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5565" windowWidth="15330" windowHeight="1170" tabRatio="467" activeTab="1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1" hidden="1">'Приложение 1 ПС 35 кВ'!$A$1:$BE$61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52511"/>
</workbook>
</file>

<file path=xl/calcChain.xml><?xml version="1.0" encoding="utf-8"?>
<calcChain xmlns="http://schemas.openxmlformats.org/spreadsheetml/2006/main">
  <c r="AB1482" i="10"/>
  <c r="AA1482"/>
  <c r="Z1482"/>
  <c r="Y1482"/>
  <c r="X1482"/>
  <c r="U1482"/>
  <c r="T1482"/>
  <c r="S1482"/>
  <c r="R1482"/>
  <c r="Q1482"/>
  <c r="P1482"/>
  <c r="O1482"/>
  <c r="N1482"/>
  <c r="M1482"/>
  <c r="L1482"/>
  <c r="K1482"/>
  <c r="J1482"/>
  <c r="I1482"/>
  <c r="H1482"/>
  <c r="G1482"/>
  <c r="F1482"/>
  <c r="E1482"/>
  <c r="AB2281" i="12" l="1"/>
  <c r="AA2281"/>
  <c r="Z2281"/>
  <c r="Y2281"/>
  <c r="X2281"/>
  <c r="W2281"/>
  <c r="V2281"/>
  <c r="U2281"/>
  <c r="T2281"/>
  <c r="S2281"/>
  <c r="R2281"/>
  <c r="Q2281"/>
  <c r="P2281"/>
  <c r="O2281"/>
  <c r="N2281"/>
  <c r="M2281"/>
  <c r="L2281"/>
  <c r="K2281"/>
  <c r="J2281"/>
  <c r="I2281"/>
  <c r="H2281"/>
  <c r="G2281"/>
  <c r="F2281"/>
  <c r="AB2276"/>
  <c r="AA2276"/>
  <c r="Z2276"/>
  <c r="Y2276"/>
  <c r="X2276"/>
  <c r="W2276"/>
  <c r="V2276"/>
  <c r="U2276"/>
  <c r="T2276"/>
  <c r="S2276"/>
  <c r="R2276"/>
  <c r="Q2276"/>
  <c r="P2276"/>
  <c r="O2276"/>
  <c r="N2276"/>
  <c r="M2276"/>
  <c r="L2276"/>
  <c r="K2276"/>
  <c r="J2276"/>
  <c r="I2276"/>
  <c r="H2276"/>
  <c r="G2276"/>
  <c r="F2276"/>
  <c r="AB2261"/>
  <c r="AA2261"/>
  <c r="Z2261"/>
  <c r="Y2261"/>
  <c r="X2261"/>
  <c r="W2261"/>
  <c r="V2261"/>
  <c r="U2261"/>
  <c r="T2261"/>
  <c r="S2261"/>
  <c r="R2261"/>
  <c r="Q2261"/>
  <c r="P2261"/>
  <c r="O2261"/>
  <c r="N2261"/>
  <c r="M2261"/>
  <c r="L2261"/>
  <c r="K2261"/>
  <c r="J2261"/>
  <c r="I2261"/>
  <c r="H2261"/>
  <c r="G2261"/>
  <c r="F2261"/>
  <c r="AC1465" i="13" l="1"/>
  <c r="AB1465"/>
  <c r="AA1465"/>
  <c r="Z1465"/>
  <c r="Y1465"/>
  <c r="X1465"/>
  <c r="W1465"/>
  <c r="V1465"/>
  <c r="U1465"/>
  <c r="T1465"/>
  <c r="S1465"/>
  <c r="R1465"/>
  <c r="Q1465"/>
  <c r="P1465"/>
  <c r="O1465"/>
  <c r="N1465"/>
  <c r="M1465"/>
  <c r="L1465"/>
  <c r="K1465"/>
  <c r="J1465"/>
  <c r="I1465"/>
  <c r="H1465"/>
  <c r="G1465"/>
  <c r="F1465"/>
  <c r="E1465"/>
  <c r="AC1464"/>
  <c r="AB1464"/>
  <c r="AA1464"/>
  <c r="Z1464"/>
  <c r="Y1464"/>
  <c r="X1464"/>
  <c r="W1464"/>
  <c r="V1464"/>
  <c r="U1464"/>
  <c r="T1464"/>
  <c r="S1464"/>
  <c r="R1464"/>
  <c r="Q1464"/>
  <c r="P1464"/>
  <c r="O1464"/>
  <c r="N1464"/>
  <c r="M1464"/>
  <c r="L1464"/>
  <c r="K1464"/>
  <c r="J1464"/>
  <c r="I1464"/>
  <c r="H1464"/>
  <c r="G1464"/>
  <c r="F1464"/>
  <c r="E1464"/>
  <c r="AB1462"/>
  <c r="AB1460" s="1"/>
  <c r="AA1462"/>
  <c r="AA1460" s="1"/>
  <c r="Z1462"/>
  <c r="Y1462"/>
  <c r="X1462"/>
  <c r="X1460" s="1"/>
  <c r="W1462"/>
  <c r="W1460" s="1"/>
  <c r="V1462"/>
  <c r="U1462"/>
  <c r="T1462"/>
  <c r="T1460" s="1"/>
  <c r="S1462"/>
  <c r="S1460" s="1"/>
  <c r="R1462"/>
  <c r="Q1462"/>
  <c r="P1462"/>
  <c r="P1460" s="1"/>
  <c r="O1462"/>
  <c r="O1460" s="1"/>
  <c r="N1462"/>
  <c r="M1462"/>
  <c r="L1462"/>
  <c r="L1460" s="1"/>
  <c r="K1462"/>
  <c r="K1460" s="1"/>
  <c r="J1462"/>
  <c r="I1462"/>
  <c r="H1462"/>
  <c r="H1460" s="1"/>
  <c r="G1462"/>
  <c r="G1460" s="1"/>
  <c r="F1462"/>
  <c r="E1462"/>
  <c r="AD1461"/>
  <c r="AC1461"/>
  <c r="AC1289" s="1"/>
  <c r="AB1461"/>
  <c r="AA1461"/>
  <c r="Z1461"/>
  <c r="Y1461"/>
  <c r="Y1460" s="1"/>
  <c r="X1461"/>
  <c r="W1461"/>
  <c r="V1461"/>
  <c r="U1461"/>
  <c r="U1460" s="1"/>
  <c r="T1461"/>
  <c r="S1461"/>
  <c r="R1461"/>
  <c r="Q1461"/>
  <c r="Q1460" s="1"/>
  <c r="P1461"/>
  <c r="O1461"/>
  <c r="N1461"/>
  <c r="M1461"/>
  <c r="M1460" s="1"/>
  <c r="L1461"/>
  <c r="K1461"/>
  <c r="J1461"/>
  <c r="I1461"/>
  <c r="I1460" s="1"/>
  <c r="H1461"/>
  <c r="G1461"/>
  <c r="F1461"/>
  <c r="E1461"/>
  <c r="E1460" s="1"/>
  <c r="Z1460"/>
  <c r="V1460"/>
  <c r="R1460"/>
  <c r="N1460"/>
  <c r="J1460"/>
  <c r="F1460"/>
  <c r="AB1457"/>
  <c r="AA1457"/>
  <c r="Z1457"/>
  <c r="Z1455" s="1"/>
  <c r="Y1457"/>
  <c r="Y1455" s="1"/>
  <c r="X1457"/>
  <c r="W1457"/>
  <c r="V1457"/>
  <c r="V1455" s="1"/>
  <c r="U1457"/>
  <c r="U1455" s="1"/>
  <c r="T1457"/>
  <c r="S1457"/>
  <c r="R1457"/>
  <c r="R1455" s="1"/>
  <c r="Q1457"/>
  <c r="Q1455" s="1"/>
  <c r="P1457"/>
  <c r="O1457"/>
  <c r="N1457"/>
  <c r="N1455" s="1"/>
  <c r="M1457"/>
  <c r="M1455" s="1"/>
  <c r="L1457"/>
  <c r="K1457"/>
  <c r="J1457"/>
  <c r="J1455" s="1"/>
  <c r="I1457"/>
  <c r="I1455" s="1"/>
  <c r="H1457"/>
  <c r="G1457"/>
  <c r="F1457"/>
  <c r="F1455" s="1"/>
  <c r="E1457"/>
  <c r="E1455" s="1"/>
  <c r="AD1456"/>
  <c r="AC1456"/>
  <c r="AB1456"/>
  <c r="AA1456"/>
  <c r="Z1456"/>
  <c r="Y1456"/>
  <c r="X1456"/>
  <c r="W1456"/>
  <c r="W1455" s="1"/>
  <c r="V1456"/>
  <c r="U1456"/>
  <c r="T1456"/>
  <c r="S1456"/>
  <c r="R1456"/>
  <c r="Q1456"/>
  <c r="P1456"/>
  <c r="O1456"/>
  <c r="O1455" s="1"/>
  <c r="N1456"/>
  <c r="M1456"/>
  <c r="L1456"/>
  <c r="K1456"/>
  <c r="K1455" s="1"/>
  <c r="J1456"/>
  <c r="I1456"/>
  <c r="H1456"/>
  <c r="G1456"/>
  <c r="G1455" s="1"/>
  <c r="F1456"/>
  <c r="E1456"/>
  <c r="AB1455"/>
  <c r="AA1455"/>
  <c r="X1455"/>
  <c r="T1455"/>
  <c r="S1455"/>
  <c r="P1455"/>
  <c r="L1455"/>
  <c r="H1455"/>
  <c r="AB1452"/>
  <c r="AB1450" s="1"/>
  <c r="AA1452"/>
  <c r="AA1450" s="1"/>
  <c r="Z1452"/>
  <c r="Y1452"/>
  <c r="X1452"/>
  <c r="X1450" s="1"/>
  <c r="W1452"/>
  <c r="W1450" s="1"/>
  <c r="V1452"/>
  <c r="U1452"/>
  <c r="T1452"/>
  <c r="T1450" s="1"/>
  <c r="S1452"/>
  <c r="S1450" s="1"/>
  <c r="R1452"/>
  <c r="Q1452"/>
  <c r="P1452"/>
  <c r="P1450" s="1"/>
  <c r="O1452"/>
  <c r="O1450" s="1"/>
  <c r="N1452"/>
  <c r="M1452"/>
  <c r="L1452"/>
  <c r="L1450" s="1"/>
  <c r="K1452"/>
  <c r="K1450" s="1"/>
  <c r="J1452"/>
  <c r="I1452"/>
  <c r="H1452"/>
  <c r="H1450" s="1"/>
  <c r="G1452"/>
  <c r="G1450" s="1"/>
  <c r="F1452"/>
  <c r="E1452"/>
  <c r="AD1451"/>
  <c r="AC1451"/>
  <c r="AB1451"/>
  <c r="AA1451"/>
  <c r="Z1451"/>
  <c r="Y1451"/>
  <c r="Y1450" s="1"/>
  <c r="X1451"/>
  <c r="W1451"/>
  <c r="V1451"/>
  <c r="U1451"/>
  <c r="T1451"/>
  <c r="S1451"/>
  <c r="R1451"/>
  <c r="Q1451"/>
  <c r="Q1450" s="1"/>
  <c r="P1451"/>
  <c r="O1451"/>
  <c r="N1451"/>
  <c r="M1451"/>
  <c r="L1451"/>
  <c r="K1451"/>
  <c r="J1451"/>
  <c r="I1451"/>
  <c r="I1450" s="1"/>
  <c r="H1451"/>
  <c r="G1451"/>
  <c r="F1451"/>
  <c r="E1451"/>
  <c r="E1450" s="1"/>
  <c r="Z1450"/>
  <c r="V1450"/>
  <c r="U1450"/>
  <c r="R1450"/>
  <c r="N1450"/>
  <c r="M1450"/>
  <c r="J1450"/>
  <c r="F1450"/>
  <c r="AB1447"/>
  <c r="AA1447"/>
  <c r="Z1447"/>
  <c r="Z1445" s="1"/>
  <c r="Y1447"/>
  <c r="Y1445" s="1"/>
  <c r="X1447"/>
  <c r="W1447"/>
  <c r="V1447"/>
  <c r="V1445" s="1"/>
  <c r="U1447"/>
  <c r="U1445" s="1"/>
  <c r="T1447"/>
  <c r="S1447"/>
  <c r="R1447"/>
  <c r="R1445" s="1"/>
  <c r="Q1447"/>
  <c r="Q1445" s="1"/>
  <c r="P1447"/>
  <c r="O1447"/>
  <c r="N1447"/>
  <c r="N1445" s="1"/>
  <c r="M1447"/>
  <c r="M1445" s="1"/>
  <c r="L1447"/>
  <c r="K1447"/>
  <c r="J1447"/>
  <c r="J1445" s="1"/>
  <c r="I1447"/>
  <c r="I1445" s="1"/>
  <c r="H1447"/>
  <c r="G1447"/>
  <c r="F1447"/>
  <c r="F1445" s="1"/>
  <c r="E1447"/>
  <c r="E1445" s="1"/>
  <c r="AD1446"/>
  <c r="AC1446"/>
  <c r="AB1446"/>
  <c r="AA1446"/>
  <c r="Z1446"/>
  <c r="Y1446"/>
  <c r="X1446"/>
  <c r="W1446"/>
  <c r="W1445" s="1"/>
  <c r="V1446"/>
  <c r="U1446"/>
  <c r="T1446"/>
  <c r="S1446"/>
  <c r="R1446"/>
  <c r="Q1446"/>
  <c r="P1446"/>
  <c r="O1446"/>
  <c r="O1445" s="1"/>
  <c r="N1446"/>
  <c r="M1446"/>
  <c r="L1446"/>
  <c r="K1446"/>
  <c r="J1446"/>
  <c r="I1446"/>
  <c r="H1446"/>
  <c r="G1446"/>
  <c r="G1445" s="1"/>
  <c r="F1446"/>
  <c r="E1446"/>
  <c r="AB1445"/>
  <c r="AA1445"/>
  <c r="X1445"/>
  <c r="T1445"/>
  <c r="S1445"/>
  <c r="P1445"/>
  <c r="L1445"/>
  <c r="K1445"/>
  <c r="H1445"/>
  <c r="AB1442"/>
  <c r="AB1440" s="1"/>
  <c r="AA1442"/>
  <c r="AA1440" s="1"/>
  <c r="Z1442"/>
  <c r="Y1442"/>
  <c r="X1442"/>
  <c r="X1440" s="1"/>
  <c r="W1442"/>
  <c r="W1440" s="1"/>
  <c r="V1442"/>
  <c r="U1442"/>
  <c r="T1442"/>
  <c r="T1440" s="1"/>
  <c r="S1442"/>
  <c r="S1440" s="1"/>
  <c r="R1442"/>
  <c r="Q1442"/>
  <c r="P1442"/>
  <c r="P1440" s="1"/>
  <c r="O1442"/>
  <c r="O1440" s="1"/>
  <c r="N1442"/>
  <c r="M1442"/>
  <c r="L1442"/>
  <c r="L1440" s="1"/>
  <c r="K1442"/>
  <c r="K1440" s="1"/>
  <c r="J1442"/>
  <c r="I1442"/>
  <c r="H1442"/>
  <c r="H1440" s="1"/>
  <c r="G1442"/>
  <c r="G1440" s="1"/>
  <c r="F1442"/>
  <c r="E1442"/>
  <c r="AD1441"/>
  <c r="AC1441"/>
  <c r="AB1441"/>
  <c r="AA1441"/>
  <c r="Z1441"/>
  <c r="Y1441"/>
  <c r="Y1440" s="1"/>
  <c r="X1441"/>
  <c r="W1441"/>
  <c r="V1441"/>
  <c r="U1441"/>
  <c r="U1440" s="1"/>
  <c r="T1441"/>
  <c r="S1441"/>
  <c r="R1441"/>
  <c r="Q1441"/>
  <c r="Q1440" s="1"/>
  <c r="P1441"/>
  <c r="O1441"/>
  <c r="N1441"/>
  <c r="M1441"/>
  <c r="M1440" s="1"/>
  <c r="L1441"/>
  <c r="K1441"/>
  <c r="J1441"/>
  <c r="I1441"/>
  <c r="I1440" s="1"/>
  <c r="H1441"/>
  <c r="G1441"/>
  <c r="F1441"/>
  <c r="E1441"/>
  <c r="E1440" s="1"/>
  <c r="Z1440"/>
  <c r="V1440"/>
  <c r="R1440"/>
  <c r="N1440"/>
  <c r="J1440"/>
  <c r="F1440"/>
  <c r="AB1437"/>
  <c r="AA1437"/>
  <c r="Z1437"/>
  <c r="Z1435" s="1"/>
  <c r="Y1437"/>
  <c r="Y1435" s="1"/>
  <c r="X1437"/>
  <c r="T1437"/>
  <c r="S1437"/>
  <c r="R1437"/>
  <c r="R1435" s="1"/>
  <c r="Q1437"/>
  <c r="Q1435" s="1"/>
  <c r="P1437"/>
  <c r="O1437"/>
  <c r="N1437"/>
  <c r="N1435" s="1"/>
  <c r="M1437"/>
  <c r="M1435" s="1"/>
  <c r="L1437"/>
  <c r="K1437"/>
  <c r="J1437"/>
  <c r="J1435" s="1"/>
  <c r="I1437"/>
  <c r="I1435" s="1"/>
  <c r="H1437"/>
  <c r="G1437"/>
  <c r="F1437"/>
  <c r="F1435" s="1"/>
  <c r="E1437"/>
  <c r="E1435" s="1"/>
  <c r="AD1436"/>
  <c r="AC1436"/>
  <c r="AB1436"/>
  <c r="AA1436"/>
  <c r="Z1436"/>
  <c r="Y1436"/>
  <c r="X1436"/>
  <c r="T1436"/>
  <c r="S1436"/>
  <c r="R1436"/>
  <c r="Q1436"/>
  <c r="P1436"/>
  <c r="O1436"/>
  <c r="O1435" s="1"/>
  <c r="N1436"/>
  <c r="M1436"/>
  <c r="L1436"/>
  <c r="K1436"/>
  <c r="K1435" s="1"/>
  <c r="J1436"/>
  <c r="I1436"/>
  <c r="H1436"/>
  <c r="G1436"/>
  <c r="G1435" s="1"/>
  <c r="F1436"/>
  <c r="E1436"/>
  <c r="AB1435"/>
  <c r="AA1435"/>
  <c r="X1435"/>
  <c r="T1435"/>
  <c r="S1435"/>
  <c r="P1435"/>
  <c r="L1435"/>
  <c r="H1435"/>
  <c r="AB1432"/>
  <c r="AB1430" s="1"/>
  <c r="AA1432"/>
  <c r="AA1430" s="1"/>
  <c r="Z1432"/>
  <c r="Y1432"/>
  <c r="X1432"/>
  <c r="X1430" s="1"/>
  <c r="T1432"/>
  <c r="T1430" s="1"/>
  <c r="S1432"/>
  <c r="S1430" s="1"/>
  <c r="R1432"/>
  <c r="Q1432"/>
  <c r="P1432"/>
  <c r="P1430" s="1"/>
  <c r="O1432"/>
  <c r="O1430" s="1"/>
  <c r="N1432"/>
  <c r="M1432"/>
  <c r="L1432"/>
  <c r="L1430" s="1"/>
  <c r="K1432"/>
  <c r="K1430" s="1"/>
  <c r="J1432"/>
  <c r="I1432"/>
  <c r="H1432"/>
  <c r="H1430" s="1"/>
  <c r="G1432"/>
  <c r="G1430" s="1"/>
  <c r="F1432"/>
  <c r="E1432"/>
  <c r="AD1431"/>
  <c r="AC1431"/>
  <c r="AB1431"/>
  <c r="AA1431"/>
  <c r="Z1431"/>
  <c r="Y1431"/>
  <c r="Y1430" s="1"/>
  <c r="X1431"/>
  <c r="T1431"/>
  <c r="S1431"/>
  <c r="R1431"/>
  <c r="Q1431"/>
  <c r="Q1430" s="1"/>
  <c r="P1431"/>
  <c r="O1431"/>
  <c r="N1431"/>
  <c r="M1431"/>
  <c r="L1431"/>
  <c r="K1431"/>
  <c r="J1431"/>
  <c r="I1431"/>
  <c r="I1430" s="1"/>
  <c r="H1431"/>
  <c r="G1431"/>
  <c r="F1431"/>
  <c r="E1431"/>
  <c r="E1430" s="1"/>
  <c r="Z1430"/>
  <c r="R1430"/>
  <c r="N1430"/>
  <c r="M1430"/>
  <c r="J1430"/>
  <c r="F1430"/>
  <c r="AB1427"/>
  <c r="AA1427"/>
  <c r="Z1427"/>
  <c r="Z1425" s="1"/>
  <c r="Y1427"/>
  <c r="Y1425" s="1"/>
  <c r="X1427"/>
  <c r="T1427"/>
  <c r="S1427"/>
  <c r="R1427"/>
  <c r="R1425" s="1"/>
  <c r="Q1427"/>
  <c r="Q1425" s="1"/>
  <c r="P1427"/>
  <c r="O1427"/>
  <c r="N1427"/>
  <c r="N1425" s="1"/>
  <c r="M1427"/>
  <c r="M1425" s="1"/>
  <c r="L1427"/>
  <c r="K1427"/>
  <c r="J1427"/>
  <c r="J1425" s="1"/>
  <c r="I1427"/>
  <c r="I1425" s="1"/>
  <c r="H1427"/>
  <c r="G1427"/>
  <c r="F1427"/>
  <c r="F1425" s="1"/>
  <c r="E1427"/>
  <c r="E1425" s="1"/>
  <c r="AD1426"/>
  <c r="AC1426"/>
  <c r="AB1426"/>
  <c r="AA1426"/>
  <c r="Z1426"/>
  <c r="Y1426"/>
  <c r="X1426"/>
  <c r="T1426"/>
  <c r="S1426"/>
  <c r="R1426"/>
  <c r="Q1426"/>
  <c r="P1426"/>
  <c r="O1426"/>
  <c r="O1425" s="1"/>
  <c r="N1426"/>
  <c r="M1426"/>
  <c r="L1426"/>
  <c r="K1426"/>
  <c r="J1426"/>
  <c r="I1426"/>
  <c r="H1426"/>
  <c r="G1426"/>
  <c r="G1425" s="1"/>
  <c r="F1426"/>
  <c r="E1426"/>
  <c r="AB1425"/>
  <c r="AA1425"/>
  <c r="X1425"/>
  <c r="T1425"/>
  <c r="S1425"/>
  <c r="P1425"/>
  <c r="L1425"/>
  <c r="K1425"/>
  <c r="H1425"/>
  <c r="AB1422"/>
  <c r="AB1420" s="1"/>
  <c r="AA1422"/>
  <c r="AA1420" s="1"/>
  <c r="Z1422"/>
  <c r="Y1422"/>
  <c r="X1422"/>
  <c r="X1420" s="1"/>
  <c r="T1422"/>
  <c r="T1420" s="1"/>
  <c r="S1422"/>
  <c r="S1420" s="1"/>
  <c r="R1422"/>
  <c r="Q1422"/>
  <c r="P1422"/>
  <c r="P1420" s="1"/>
  <c r="O1422"/>
  <c r="O1420" s="1"/>
  <c r="N1422"/>
  <c r="M1422"/>
  <c r="L1422"/>
  <c r="L1420" s="1"/>
  <c r="K1422"/>
  <c r="K1420" s="1"/>
  <c r="J1422"/>
  <c r="I1422"/>
  <c r="H1422"/>
  <c r="H1420" s="1"/>
  <c r="G1422"/>
  <c r="G1420" s="1"/>
  <c r="F1422"/>
  <c r="E1422"/>
  <c r="AD1421"/>
  <c r="AC1421"/>
  <c r="AB1421"/>
  <c r="AA1421"/>
  <c r="Z1421"/>
  <c r="Y1421"/>
  <c r="Y1420" s="1"/>
  <c r="X1421"/>
  <c r="T1421"/>
  <c r="S1421"/>
  <c r="R1421"/>
  <c r="Q1421"/>
  <c r="Q1420" s="1"/>
  <c r="P1421"/>
  <c r="O1421"/>
  <c r="N1421"/>
  <c r="M1421"/>
  <c r="M1420" s="1"/>
  <c r="L1421"/>
  <c r="K1421"/>
  <c r="J1421"/>
  <c r="I1421"/>
  <c r="I1420" s="1"/>
  <c r="H1421"/>
  <c r="G1421"/>
  <c r="F1421"/>
  <c r="E1421"/>
  <c r="E1420" s="1"/>
  <c r="Z1420"/>
  <c r="R1420"/>
  <c r="N1420"/>
  <c r="J1420"/>
  <c r="F1420"/>
  <c r="AB1417"/>
  <c r="AA1417"/>
  <c r="Z1417"/>
  <c r="Z1415" s="1"/>
  <c r="Y1417"/>
  <c r="Y1415" s="1"/>
  <c r="X1417"/>
  <c r="T1417"/>
  <c r="S1417"/>
  <c r="R1417"/>
  <c r="R1415" s="1"/>
  <c r="Q1417"/>
  <c r="Q1415" s="1"/>
  <c r="P1417"/>
  <c r="O1417"/>
  <c r="N1417"/>
  <c r="N1415" s="1"/>
  <c r="M1417"/>
  <c r="M1415" s="1"/>
  <c r="L1417"/>
  <c r="K1417"/>
  <c r="J1417"/>
  <c r="J1415" s="1"/>
  <c r="I1417"/>
  <c r="I1415" s="1"/>
  <c r="H1417"/>
  <c r="G1417"/>
  <c r="F1417"/>
  <c r="F1415" s="1"/>
  <c r="E1417"/>
  <c r="E1415" s="1"/>
  <c r="AD1416"/>
  <c r="AC1416"/>
  <c r="AB1416"/>
  <c r="AA1416"/>
  <c r="Z1416"/>
  <c r="Y1416"/>
  <c r="X1416"/>
  <c r="X1415" s="1"/>
  <c r="T1416"/>
  <c r="S1416"/>
  <c r="S1415" s="1"/>
  <c r="R1416"/>
  <c r="Q1416"/>
  <c r="P1416"/>
  <c r="P1415" s="1"/>
  <c r="O1416"/>
  <c r="O1415" s="1"/>
  <c r="N1416"/>
  <c r="M1416"/>
  <c r="L1416"/>
  <c r="K1416"/>
  <c r="J1416"/>
  <c r="I1416"/>
  <c r="H1416"/>
  <c r="H1415" s="1"/>
  <c r="G1416"/>
  <c r="G1415" s="1"/>
  <c r="F1416"/>
  <c r="E1416"/>
  <c r="AB1415"/>
  <c r="AA1415"/>
  <c r="T1415"/>
  <c r="L1415"/>
  <c r="K1415"/>
  <c r="AB1412"/>
  <c r="AB1410" s="1"/>
  <c r="AA1412"/>
  <c r="AA1410" s="1"/>
  <c r="Z1412"/>
  <c r="Y1412"/>
  <c r="X1412"/>
  <c r="X1410" s="1"/>
  <c r="T1412"/>
  <c r="T1410" s="1"/>
  <c r="S1412"/>
  <c r="S1410" s="1"/>
  <c r="R1412"/>
  <c r="Q1412"/>
  <c r="P1412"/>
  <c r="P1410" s="1"/>
  <c r="O1412"/>
  <c r="O1410" s="1"/>
  <c r="N1412"/>
  <c r="M1412"/>
  <c r="L1412"/>
  <c r="L1410" s="1"/>
  <c r="K1412"/>
  <c r="K1410" s="1"/>
  <c r="J1412"/>
  <c r="I1412"/>
  <c r="H1412"/>
  <c r="H1410" s="1"/>
  <c r="G1412"/>
  <c r="G1410" s="1"/>
  <c r="F1412"/>
  <c r="E1412"/>
  <c r="AD1411"/>
  <c r="AC1411"/>
  <c r="AB1411"/>
  <c r="AA1411"/>
  <c r="Z1411"/>
  <c r="Z1410" s="1"/>
  <c r="Y1411"/>
  <c r="Y1410" s="1"/>
  <c r="X1411"/>
  <c r="T1411"/>
  <c r="S1411"/>
  <c r="R1411"/>
  <c r="R1410" s="1"/>
  <c r="Q1411"/>
  <c r="Q1410" s="1"/>
  <c r="P1411"/>
  <c r="O1411"/>
  <c r="N1411"/>
  <c r="M1411"/>
  <c r="L1411"/>
  <c r="K1411"/>
  <c r="J1411"/>
  <c r="J1410" s="1"/>
  <c r="I1411"/>
  <c r="I1410" s="1"/>
  <c r="H1411"/>
  <c r="G1411"/>
  <c r="F1411"/>
  <c r="E1411"/>
  <c r="N1410"/>
  <c r="M1410"/>
  <c r="F1410"/>
  <c r="E1410"/>
  <c r="AB1407"/>
  <c r="AA1407"/>
  <c r="Z1407"/>
  <c r="Z1405" s="1"/>
  <c r="Y1407"/>
  <c r="Y1405" s="1"/>
  <c r="X1407"/>
  <c r="T1407"/>
  <c r="S1407"/>
  <c r="R1407"/>
  <c r="R1405" s="1"/>
  <c r="Q1407"/>
  <c r="Q1405" s="1"/>
  <c r="P1407"/>
  <c r="O1407"/>
  <c r="N1407"/>
  <c r="N1405" s="1"/>
  <c r="M1407"/>
  <c r="M1405" s="1"/>
  <c r="L1407"/>
  <c r="K1407"/>
  <c r="J1407"/>
  <c r="J1405" s="1"/>
  <c r="I1407"/>
  <c r="I1405" s="1"/>
  <c r="H1407"/>
  <c r="G1407"/>
  <c r="F1407"/>
  <c r="F1405" s="1"/>
  <c r="E1407"/>
  <c r="E1405" s="1"/>
  <c r="AD1406"/>
  <c r="AC1406"/>
  <c r="AB1406"/>
  <c r="AA1406"/>
  <c r="Z1406"/>
  <c r="Y1406"/>
  <c r="X1406"/>
  <c r="X1405" s="1"/>
  <c r="T1406"/>
  <c r="S1406"/>
  <c r="S1405" s="1"/>
  <c r="R1406"/>
  <c r="Q1406"/>
  <c r="P1406"/>
  <c r="P1405" s="1"/>
  <c r="O1406"/>
  <c r="O1405" s="1"/>
  <c r="N1406"/>
  <c r="M1406"/>
  <c r="L1406"/>
  <c r="K1406"/>
  <c r="J1406"/>
  <c r="I1406"/>
  <c r="H1406"/>
  <c r="H1405" s="1"/>
  <c r="G1406"/>
  <c r="G1405" s="1"/>
  <c r="F1406"/>
  <c r="E1406"/>
  <c r="AB1405"/>
  <c r="AA1405"/>
  <c r="T1405"/>
  <c r="L1405"/>
  <c r="K1405"/>
  <c r="AB1402"/>
  <c r="AA1402"/>
  <c r="Z1402"/>
  <c r="Y1402"/>
  <c r="X1402"/>
  <c r="T1402"/>
  <c r="S1402"/>
  <c r="R1402"/>
  <c r="Q1402"/>
  <c r="P1402"/>
  <c r="O1402"/>
  <c r="N1402"/>
  <c r="M1402"/>
  <c r="L1402"/>
  <c r="K1402"/>
  <c r="J1402"/>
  <c r="I1402"/>
  <c r="H1402"/>
  <c r="G1402"/>
  <c r="F1402"/>
  <c r="E1402"/>
  <c r="AD1401"/>
  <c r="AC1401"/>
  <c r="AB1401"/>
  <c r="AA1401"/>
  <c r="Z1401"/>
  <c r="Y1401"/>
  <c r="X1401"/>
  <c r="T1401"/>
  <c r="S1401"/>
  <c r="R1401"/>
  <c r="Q1401"/>
  <c r="P1401"/>
  <c r="O1401"/>
  <c r="N1401"/>
  <c r="M1401"/>
  <c r="L1401"/>
  <c r="K1401"/>
  <c r="J1401"/>
  <c r="I1401"/>
  <c r="H1401"/>
  <c r="G1401"/>
  <c r="F1401"/>
  <c r="E1401"/>
  <c r="AB1397"/>
  <c r="AA1397"/>
  <c r="Z1397"/>
  <c r="Z1395" s="1"/>
  <c r="Y1397"/>
  <c r="Y1395" s="1"/>
  <c r="X1397"/>
  <c r="T1397"/>
  <c r="S1397"/>
  <c r="R1397"/>
  <c r="R1395" s="1"/>
  <c r="Q1397"/>
  <c r="Q1395" s="1"/>
  <c r="P1397"/>
  <c r="O1397"/>
  <c r="N1397"/>
  <c r="N1395" s="1"/>
  <c r="M1397"/>
  <c r="M1395" s="1"/>
  <c r="L1397"/>
  <c r="K1397"/>
  <c r="J1397"/>
  <c r="J1395" s="1"/>
  <c r="I1397"/>
  <c r="I1395" s="1"/>
  <c r="H1397"/>
  <c r="G1397"/>
  <c r="F1397"/>
  <c r="F1395" s="1"/>
  <c r="E1397"/>
  <c r="E1395" s="1"/>
  <c r="AD1396"/>
  <c r="AC1396"/>
  <c r="AB1396"/>
  <c r="AA1396"/>
  <c r="Z1396"/>
  <c r="Y1396"/>
  <c r="X1396"/>
  <c r="X1395" s="1"/>
  <c r="T1396"/>
  <c r="S1396"/>
  <c r="R1396"/>
  <c r="Q1396"/>
  <c r="P1396"/>
  <c r="P1395" s="1"/>
  <c r="O1396"/>
  <c r="O1395" s="1"/>
  <c r="N1396"/>
  <c r="M1396"/>
  <c r="L1396"/>
  <c r="K1396"/>
  <c r="J1396"/>
  <c r="I1396"/>
  <c r="H1396"/>
  <c r="H1395" s="1"/>
  <c r="G1396"/>
  <c r="G1395" s="1"/>
  <c r="F1396"/>
  <c r="E1396"/>
  <c r="AB1395"/>
  <c r="AA1395"/>
  <c r="T1395"/>
  <c r="S1395"/>
  <c r="L1395"/>
  <c r="K1395"/>
  <c r="AB1392"/>
  <c r="AB1390" s="1"/>
  <c r="AA1392"/>
  <c r="AA1390" s="1"/>
  <c r="Z1392"/>
  <c r="Y1392"/>
  <c r="X1392"/>
  <c r="X1390" s="1"/>
  <c r="T1392"/>
  <c r="T1390" s="1"/>
  <c r="S1392"/>
  <c r="S1390" s="1"/>
  <c r="R1392"/>
  <c r="Q1392"/>
  <c r="P1392"/>
  <c r="P1390" s="1"/>
  <c r="O1392"/>
  <c r="O1390" s="1"/>
  <c r="N1392"/>
  <c r="M1392"/>
  <c r="L1392"/>
  <c r="L1390" s="1"/>
  <c r="K1392"/>
  <c r="K1390" s="1"/>
  <c r="J1392"/>
  <c r="I1392"/>
  <c r="H1392"/>
  <c r="H1390" s="1"/>
  <c r="G1392"/>
  <c r="G1390" s="1"/>
  <c r="F1392"/>
  <c r="E1392"/>
  <c r="AD1391"/>
  <c r="AD1274" s="1"/>
  <c r="AC1391"/>
  <c r="AB1391"/>
  <c r="AA1391"/>
  <c r="Z1391"/>
  <c r="Z1390" s="1"/>
  <c r="Y1391"/>
  <c r="Y1390" s="1"/>
  <c r="X1391"/>
  <c r="T1391"/>
  <c r="S1391"/>
  <c r="R1391"/>
  <c r="R1390" s="1"/>
  <c r="Q1391"/>
  <c r="Q1390" s="1"/>
  <c r="P1391"/>
  <c r="O1391"/>
  <c r="N1391"/>
  <c r="M1391"/>
  <c r="L1391"/>
  <c r="K1391"/>
  <c r="J1391"/>
  <c r="J1390" s="1"/>
  <c r="I1391"/>
  <c r="I1390" s="1"/>
  <c r="H1391"/>
  <c r="G1391"/>
  <c r="F1391"/>
  <c r="F1390" s="1"/>
  <c r="E1391"/>
  <c r="E1390" s="1"/>
  <c r="N1390"/>
  <c r="M1390"/>
  <c r="AB1387"/>
  <c r="AA1387"/>
  <c r="Z1387"/>
  <c r="Y1387"/>
  <c r="X1387"/>
  <c r="T1387"/>
  <c r="S1387"/>
  <c r="R1387"/>
  <c r="Q1387"/>
  <c r="P1387"/>
  <c r="O1387"/>
  <c r="N1387"/>
  <c r="M1387"/>
  <c r="L1387"/>
  <c r="K1387"/>
  <c r="J1387"/>
  <c r="I1387"/>
  <c r="H1387"/>
  <c r="G1387"/>
  <c r="F1387"/>
  <c r="E1387"/>
  <c r="AD1386"/>
  <c r="AC1386"/>
  <c r="AB1386"/>
  <c r="AA1386"/>
  <c r="Z1386"/>
  <c r="Y1386"/>
  <c r="X1386"/>
  <c r="T1386"/>
  <c r="S1386"/>
  <c r="R1386"/>
  <c r="Q1386"/>
  <c r="P1386"/>
  <c r="O1386"/>
  <c r="N1386"/>
  <c r="M1386"/>
  <c r="L1386"/>
  <c r="K1386"/>
  <c r="J1386"/>
  <c r="I1386"/>
  <c r="H1386"/>
  <c r="G1386"/>
  <c r="F1386"/>
  <c r="E1386"/>
  <c r="AB1382"/>
  <c r="AB1380" s="1"/>
  <c r="AA1382"/>
  <c r="AA1380" s="1"/>
  <c r="Z1382"/>
  <c r="Y1382"/>
  <c r="X1382"/>
  <c r="T1382"/>
  <c r="S1382"/>
  <c r="R1382"/>
  <c r="Q1382"/>
  <c r="P1382"/>
  <c r="O1382"/>
  <c r="N1382"/>
  <c r="M1382"/>
  <c r="L1382"/>
  <c r="K1382"/>
  <c r="J1382"/>
  <c r="I1382"/>
  <c r="H1382"/>
  <c r="G1382"/>
  <c r="F1382"/>
  <c r="E1382"/>
  <c r="AD1381"/>
  <c r="AC1381"/>
  <c r="AB1381"/>
  <c r="AA1381"/>
  <c r="Z1381"/>
  <c r="Z1380" s="1"/>
  <c r="Y1381"/>
  <c r="Y1380" s="1"/>
  <c r="X1381"/>
  <c r="T1381"/>
  <c r="S1381"/>
  <c r="R1381"/>
  <c r="R1380" s="1"/>
  <c r="Q1381"/>
  <c r="Q1380" s="1"/>
  <c r="P1381"/>
  <c r="O1381"/>
  <c r="N1381"/>
  <c r="N1380" s="1"/>
  <c r="M1381"/>
  <c r="M1380" s="1"/>
  <c r="L1381"/>
  <c r="K1381"/>
  <c r="J1381"/>
  <c r="J1380" s="1"/>
  <c r="I1381"/>
  <c r="I1380" s="1"/>
  <c r="H1381"/>
  <c r="G1381"/>
  <c r="F1381"/>
  <c r="F1380" s="1"/>
  <c r="E1381"/>
  <c r="E1380" s="1"/>
  <c r="X1380"/>
  <c r="T1380"/>
  <c r="S1380"/>
  <c r="P1380"/>
  <c r="O1380"/>
  <c r="L1380"/>
  <c r="K1380"/>
  <c r="H1380"/>
  <c r="G1380"/>
  <c r="AB1377"/>
  <c r="AA1377"/>
  <c r="Z1377"/>
  <c r="Y1377"/>
  <c r="X1377"/>
  <c r="T1377"/>
  <c r="S1377"/>
  <c r="R1377"/>
  <c r="Q1377"/>
  <c r="P1377"/>
  <c r="O1377"/>
  <c r="N1377"/>
  <c r="M1377"/>
  <c r="L1377"/>
  <c r="K1377"/>
  <c r="J1377"/>
  <c r="I1377"/>
  <c r="H1377"/>
  <c r="G1377"/>
  <c r="F1377"/>
  <c r="E1377"/>
  <c r="AD1376"/>
  <c r="AC1376"/>
  <c r="AB1376"/>
  <c r="AA1376"/>
  <c r="Z1376"/>
  <c r="Y1376"/>
  <c r="X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AB1372"/>
  <c r="AA1372"/>
  <c r="Z1372"/>
  <c r="Z1370" s="1"/>
  <c r="Y1372"/>
  <c r="Y1370" s="1"/>
  <c r="X1372"/>
  <c r="T1372"/>
  <c r="S1372"/>
  <c r="R1372"/>
  <c r="R1370" s="1"/>
  <c r="Q1372"/>
  <c r="Q1370" s="1"/>
  <c r="P1372"/>
  <c r="O1372"/>
  <c r="N1372"/>
  <c r="N1370" s="1"/>
  <c r="M1372"/>
  <c r="M1370" s="1"/>
  <c r="L1372"/>
  <c r="K1372"/>
  <c r="J1372"/>
  <c r="J1370" s="1"/>
  <c r="I1372"/>
  <c r="I1370" s="1"/>
  <c r="H1372"/>
  <c r="G1372"/>
  <c r="F1372"/>
  <c r="F1370" s="1"/>
  <c r="E1372"/>
  <c r="E1370" s="1"/>
  <c r="AD1371"/>
  <c r="AC1371"/>
  <c r="AB1371"/>
  <c r="AA1371"/>
  <c r="Z1371"/>
  <c r="Y1371"/>
  <c r="X1371"/>
  <c r="T1371"/>
  <c r="S1371"/>
  <c r="R1371"/>
  <c r="Q1371"/>
  <c r="P1371"/>
  <c r="O1371"/>
  <c r="O1370" s="1"/>
  <c r="N1371"/>
  <c r="M1371"/>
  <c r="L1371"/>
  <c r="K1371"/>
  <c r="J1371"/>
  <c r="I1371"/>
  <c r="H1371"/>
  <c r="G1371"/>
  <c r="G1370" s="1"/>
  <c r="F1371"/>
  <c r="E1371"/>
  <c r="AB1370"/>
  <c r="AA1370"/>
  <c r="X1370"/>
  <c r="T1370"/>
  <c r="S1370"/>
  <c r="P1370"/>
  <c r="L1370"/>
  <c r="K1370"/>
  <c r="H1370"/>
  <c r="AB1367"/>
  <c r="AA1367"/>
  <c r="Z1367"/>
  <c r="Y1367"/>
  <c r="X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AD1366"/>
  <c r="AC1366"/>
  <c r="AB1366"/>
  <c r="AA1366"/>
  <c r="Z1366"/>
  <c r="Y1366"/>
  <c r="X1366"/>
  <c r="T1366"/>
  <c r="S1366"/>
  <c r="R1366"/>
  <c r="Q1366"/>
  <c r="P1366"/>
  <c r="O1366"/>
  <c r="N1366"/>
  <c r="M1366"/>
  <c r="L1366"/>
  <c r="K1366"/>
  <c r="J1366"/>
  <c r="I1366"/>
  <c r="H1366"/>
  <c r="G1366"/>
  <c r="F1366"/>
  <c r="E1366"/>
  <c r="AB1362"/>
  <c r="AA1362"/>
  <c r="Z1362"/>
  <c r="Z1360" s="1"/>
  <c r="Y1362"/>
  <c r="Y1360" s="1"/>
  <c r="X1362"/>
  <c r="T1362"/>
  <c r="S1362"/>
  <c r="R1362"/>
  <c r="R1360" s="1"/>
  <c r="Q1362"/>
  <c r="Q1360" s="1"/>
  <c r="P1362"/>
  <c r="O1362"/>
  <c r="N1362"/>
  <c r="N1360" s="1"/>
  <c r="M1362"/>
  <c r="M1360" s="1"/>
  <c r="L1362"/>
  <c r="K1362"/>
  <c r="J1362"/>
  <c r="J1360" s="1"/>
  <c r="I1362"/>
  <c r="I1360" s="1"/>
  <c r="H1362"/>
  <c r="G1362"/>
  <c r="F1362"/>
  <c r="F1360" s="1"/>
  <c r="E1362"/>
  <c r="E1360" s="1"/>
  <c r="AD1361"/>
  <c r="AC1361"/>
  <c r="AB1361"/>
  <c r="AA1361"/>
  <c r="Z1361"/>
  <c r="Y1361"/>
  <c r="X1361"/>
  <c r="T1361"/>
  <c r="S1361"/>
  <c r="R1361"/>
  <c r="Q1361"/>
  <c r="P1361"/>
  <c r="O1361"/>
  <c r="O1360" s="1"/>
  <c r="N1361"/>
  <c r="M1361"/>
  <c r="L1361"/>
  <c r="K1361"/>
  <c r="J1361"/>
  <c r="I1361"/>
  <c r="H1361"/>
  <c r="G1361"/>
  <c r="G1360" s="1"/>
  <c r="F1361"/>
  <c r="E1361"/>
  <c r="AB1360"/>
  <c r="AA1360"/>
  <c r="X1360"/>
  <c r="T1360"/>
  <c r="S1360"/>
  <c r="P1360"/>
  <c r="L1360"/>
  <c r="K1360"/>
  <c r="H1360"/>
  <c r="AB1357"/>
  <c r="AB1355" s="1"/>
  <c r="AA1357"/>
  <c r="AA1355" s="1"/>
  <c r="Z1357"/>
  <c r="Y1357"/>
  <c r="X1357"/>
  <c r="X1355" s="1"/>
  <c r="T1357"/>
  <c r="T1355" s="1"/>
  <c r="S1357"/>
  <c r="S1355" s="1"/>
  <c r="R1357"/>
  <c r="Q1357"/>
  <c r="P1357"/>
  <c r="P1355" s="1"/>
  <c r="O1357"/>
  <c r="O1355" s="1"/>
  <c r="N1357"/>
  <c r="M1357"/>
  <c r="L1357"/>
  <c r="L1355" s="1"/>
  <c r="K1357"/>
  <c r="K1355" s="1"/>
  <c r="J1357"/>
  <c r="I1357"/>
  <c r="H1357"/>
  <c r="H1355" s="1"/>
  <c r="G1357"/>
  <c r="G1355" s="1"/>
  <c r="F1357"/>
  <c r="E1357"/>
  <c r="AD1356"/>
  <c r="AC1356"/>
  <c r="AB1356"/>
  <c r="AA1356"/>
  <c r="Z1356"/>
  <c r="Y1356"/>
  <c r="Y1355" s="1"/>
  <c r="X1356"/>
  <c r="T1356"/>
  <c r="S1356"/>
  <c r="R1356"/>
  <c r="Q1356"/>
  <c r="Q1355" s="1"/>
  <c r="P1356"/>
  <c r="O1356"/>
  <c r="N1356"/>
  <c r="M1356"/>
  <c r="L1356"/>
  <c r="K1356"/>
  <c r="J1356"/>
  <c r="I1356"/>
  <c r="I1355" s="1"/>
  <c r="H1356"/>
  <c r="G1356"/>
  <c r="F1356"/>
  <c r="E1356"/>
  <c r="Z1355"/>
  <c r="R1355"/>
  <c r="N1355"/>
  <c r="M1355"/>
  <c r="J1355"/>
  <c r="F1355"/>
  <c r="E1355"/>
  <c r="AB1352"/>
  <c r="AA1352"/>
  <c r="Z1352"/>
  <c r="Z1350" s="1"/>
  <c r="Y1352"/>
  <c r="Y1350" s="1"/>
  <c r="X1352"/>
  <c r="T1352"/>
  <c r="S1352"/>
  <c r="R1352"/>
  <c r="R1350" s="1"/>
  <c r="Q1352"/>
  <c r="Q1350" s="1"/>
  <c r="P1352"/>
  <c r="O1352"/>
  <c r="N1352"/>
  <c r="N1350" s="1"/>
  <c r="M1352"/>
  <c r="M1350" s="1"/>
  <c r="L1352"/>
  <c r="K1352"/>
  <c r="J1352"/>
  <c r="J1350" s="1"/>
  <c r="I1352"/>
  <c r="I1350" s="1"/>
  <c r="H1352"/>
  <c r="G1352"/>
  <c r="F1352"/>
  <c r="F1350" s="1"/>
  <c r="E1352"/>
  <c r="E1350" s="1"/>
  <c r="AD1351"/>
  <c r="AC1351"/>
  <c r="AB1351"/>
  <c r="AA1351"/>
  <c r="Z1351"/>
  <c r="Y1351"/>
  <c r="X1351"/>
  <c r="T1351"/>
  <c r="S1351"/>
  <c r="R1351"/>
  <c r="Q1351"/>
  <c r="P1351"/>
  <c r="O1351"/>
  <c r="O1350" s="1"/>
  <c r="N1351"/>
  <c r="M1351"/>
  <c r="L1351"/>
  <c r="K1351"/>
  <c r="J1351"/>
  <c r="I1351"/>
  <c r="H1351"/>
  <c r="G1351"/>
  <c r="G1350" s="1"/>
  <c r="F1351"/>
  <c r="E1351"/>
  <c r="AB1350"/>
  <c r="AA1350"/>
  <c r="X1350"/>
  <c r="T1350"/>
  <c r="S1350"/>
  <c r="P1350"/>
  <c r="L1350"/>
  <c r="K1350"/>
  <c r="H1350"/>
  <c r="AB1347"/>
  <c r="AB1345" s="1"/>
  <c r="AA1347"/>
  <c r="AA1345" s="1"/>
  <c r="Z1347"/>
  <c r="Y1347"/>
  <c r="X1347"/>
  <c r="X1345" s="1"/>
  <c r="T1347"/>
  <c r="T1345" s="1"/>
  <c r="S1347"/>
  <c r="S1345" s="1"/>
  <c r="R1347"/>
  <c r="Q1347"/>
  <c r="P1347"/>
  <c r="P1345" s="1"/>
  <c r="O1347"/>
  <c r="O1345" s="1"/>
  <c r="N1347"/>
  <c r="M1347"/>
  <c r="L1347"/>
  <c r="L1345" s="1"/>
  <c r="K1347"/>
  <c r="K1345" s="1"/>
  <c r="J1347"/>
  <c r="I1347"/>
  <c r="H1347"/>
  <c r="H1345" s="1"/>
  <c r="G1347"/>
  <c r="G1345" s="1"/>
  <c r="F1347"/>
  <c r="E1347"/>
  <c r="AD1346"/>
  <c r="AC1346"/>
  <c r="AB1346"/>
  <c r="AA1346"/>
  <c r="Z1346"/>
  <c r="Y1346"/>
  <c r="Y1345" s="1"/>
  <c r="X1346"/>
  <c r="T1346"/>
  <c r="S1346"/>
  <c r="R1346"/>
  <c r="Q1346"/>
  <c r="Q1345" s="1"/>
  <c r="P1346"/>
  <c r="O1346"/>
  <c r="N1346"/>
  <c r="M1346"/>
  <c r="L1346"/>
  <c r="K1346"/>
  <c r="J1346"/>
  <c r="I1346"/>
  <c r="I1345" s="1"/>
  <c r="H1346"/>
  <c r="G1346"/>
  <c r="F1346"/>
  <c r="E1346"/>
  <c r="Z1345"/>
  <c r="R1345"/>
  <c r="N1345"/>
  <c r="M1345"/>
  <c r="J1345"/>
  <c r="F1345"/>
  <c r="E1345"/>
  <c r="AB1342"/>
  <c r="AA1342"/>
  <c r="Z1342"/>
  <c r="Z1340" s="1"/>
  <c r="Y1342"/>
  <c r="Y1340" s="1"/>
  <c r="X1342"/>
  <c r="T1342"/>
  <c r="S1342"/>
  <c r="R1342"/>
  <c r="R1340" s="1"/>
  <c r="Q1342"/>
  <c r="Q1340" s="1"/>
  <c r="P1342"/>
  <c r="O1342"/>
  <c r="N1342"/>
  <c r="N1340" s="1"/>
  <c r="M1342"/>
  <c r="M1340" s="1"/>
  <c r="L1342"/>
  <c r="K1342"/>
  <c r="J1342"/>
  <c r="J1340" s="1"/>
  <c r="I1342"/>
  <c r="I1340" s="1"/>
  <c r="H1342"/>
  <c r="G1342"/>
  <c r="F1342"/>
  <c r="F1340" s="1"/>
  <c r="E1342"/>
  <c r="E1340" s="1"/>
  <c r="AD1341"/>
  <c r="AC1341"/>
  <c r="AB1341"/>
  <c r="AA1341"/>
  <c r="Z1341"/>
  <c r="Y1341"/>
  <c r="X1341"/>
  <c r="T1341"/>
  <c r="S1341"/>
  <c r="R1341"/>
  <c r="Q1341"/>
  <c r="P1341"/>
  <c r="O1341"/>
  <c r="O1340" s="1"/>
  <c r="N1341"/>
  <c r="M1341"/>
  <c r="L1341"/>
  <c r="K1341"/>
  <c r="J1341"/>
  <c r="I1341"/>
  <c r="H1341"/>
  <c r="G1341"/>
  <c r="G1340" s="1"/>
  <c r="F1341"/>
  <c r="E1341"/>
  <c r="AB1340"/>
  <c r="AA1340"/>
  <c r="X1340"/>
  <c r="T1340"/>
  <c r="S1340"/>
  <c r="P1340"/>
  <c r="L1340"/>
  <c r="K1340"/>
  <c r="H1340"/>
  <c r="AB1337"/>
  <c r="AA1337"/>
  <c r="Z1337"/>
  <c r="Y1337"/>
  <c r="X1337"/>
  <c r="T1337"/>
  <c r="S1337"/>
  <c r="R1337"/>
  <c r="Q1337"/>
  <c r="P1337"/>
  <c r="O1337"/>
  <c r="N1337"/>
  <c r="M1337"/>
  <c r="L1337"/>
  <c r="K1337"/>
  <c r="J1337"/>
  <c r="I1337"/>
  <c r="H1337"/>
  <c r="G1337"/>
  <c r="F1337"/>
  <c r="E1337"/>
  <c r="AD1336"/>
  <c r="AC1336"/>
  <c r="AB1336"/>
  <c r="AA1336"/>
  <c r="Z1336"/>
  <c r="Y1336"/>
  <c r="X1336"/>
  <c r="T1336"/>
  <c r="S1336"/>
  <c r="R1336"/>
  <c r="Q1336"/>
  <c r="P1336"/>
  <c r="O1336"/>
  <c r="N1336"/>
  <c r="M1336"/>
  <c r="L1336"/>
  <c r="K1336"/>
  <c r="J1336"/>
  <c r="I1336"/>
  <c r="H1336"/>
  <c r="G1336"/>
  <c r="F1336"/>
  <c r="E1336"/>
  <c r="AB1332"/>
  <c r="AA1332"/>
  <c r="Z1332"/>
  <c r="Z1330" s="1"/>
  <c r="Y1332"/>
  <c r="Y1330" s="1"/>
  <c r="X1332"/>
  <c r="T1332"/>
  <c r="S1332"/>
  <c r="R1332"/>
  <c r="R1330" s="1"/>
  <c r="Q1332"/>
  <c r="Q1330" s="1"/>
  <c r="P1332"/>
  <c r="O1332"/>
  <c r="N1332"/>
  <c r="N1330" s="1"/>
  <c r="M1332"/>
  <c r="M1330" s="1"/>
  <c r="L1332"/>
  <c r="K1332"/>
  <c r="J1332"/>
  <c r="J1330" s="1"/>
  <c r="I1332"/>
  <c r="I1330" s="1"/>
  <c r="H1332"/>
  <c r="G1332"/>
  <c r="F1332"/>
  <c r="F1330" s="1"/>
  <c r="E1332"/>
  <c r="E1330" s="1"/>
  <c r="AD1331"/>
  <c r="AC1331"/>
  <c r="AB1331"/>
  <c r="AA1331"/>
  <c r="Z1331"/>
  <c r="Y1331"/>
  <c r="X1331"/>
  <c r="T1331"/>
  <c r="S1331"/>
  <c r="R1331"/>
  <c r="Q1331"/>
  <c r="P1331"/>
  <c r="O1331"/>
  <c r="N1331"/>
  <c r="M1331"/>
  <c r="L1331"/>
  <c r="K1331"/>
  <c r="J1331"/>
  <c r="I1331"/>
  <c r="H1331"/>
  <c r="G1331"/>
  <c r="F1331"/>
  <c r="E1331"/>
  <c r="AB1330"/>
  <c r="AA1330"/>
  <c r="X1330"/>
  <c r="T1330"/>
  <c r="S1330"/>
  <c r="P1330"/>
  <c r="O1330"/>
  <c r="L1330"/>
  <c r="K1330"/>
  <c r="H1330"/>
  <c r="G1330"/>
  <c r="AB1327"/>
  <c r="AB1325" s="1"/>
  <c r="AA1327"/>
  <c r="AA1325" s="1"/>
  <c r="Z1327"/>
  <c r="Y1327"/>
  <c r="X1327"/>
  <c r="X1325" s="1"/>
  <c r="T1327"/>
  <c r="T1325" s="1"/>
  <c r="S1327"/>
  <c r="S1325" s="1"/>
  <c r="R1327"/>
  <c r="Q1327"/>
  <c r="P1327"/>
  <c r="P1325" s="1"/>
  <c r="O1327"/>
  <c r="O1325" s="1"/>
  <c r="N1327"/>
  <c r="M1327"/>
  <c r="L1327"/>
  <c r="L1325" s="1"/>
  <c r="K1327"/>
  <c r="K1325" s="1"/>
  <c r="J1327"/>
  <c r="I1327"/>
  <c r="H1327"/>
  <c r="H1325" s="1"/>
  <c r="G1327"/>
  <c r="G1325" s="1"/>
  <c r="F1327"/>
  <c r="E1327"/>
  <c r="AD1326"/>
  <c r="AC1326"/>
  <c r="AB1326"/>
  <c r="AA1326"/>
  <c r="Z1326"/>
  <c r="Y1326"/>
  <c r="Y1325" s="1"/>
  <c r="X1326"/>
  <c r="T1326"/>
  <c r="S1326"/>
  <c r="R1326"/>
  <c r="Q1326"/>
  <c r="Q1325" s="1"/>
  <c r="P1326"/>
  <c r="O1326"/>
  <c r="N1326"/>
  <c r="M1326"/>
  <c r="L1326"/>
  <c r="K1326"/>
  <c r="J1326"/>
  <c r="I1326"/>
  <c r="I1325" s="1"/>
  <c r="H1326"/>
  <c r="G1326"/>
  <c r="F1326"/>
  <c r="E1326"/>
  <c r="Z1325"/>
  <c r="R1325"/>
  <c r="N1325"/>
  <c r="M1325"/>
  <c r="J1325"/>
  <c r="F1325"/>
  <c r="E1325"/>
  <c r="AB1322"/>
  <c r="AA1322"/>
  <c r="Z1322"/>
  <c r="Z1320" s="1"/>
  <c r="Y1322"/>
  <c r="Y1320" s="1"/>
  <c r="X1322"/>
  <c r="T1322"/>
  <c r="S1322"/>
  <c r="R1322"/>
  <c r="R1320" s="1"/>
  <c r="Q1322"/>
  <c r="Q1320" s="1"/>
  <c r="P1322"/>
  <c r="O1322"/>
  <c r="N1322"/>
  <c r="N1320" s="1"/>
  <c r="M1322"/>
  <c r="M1320" s="1"/>
  <c r="L1322"/>
  <c r="K1322"/>
  <c r="J1322"/>
  <c r="J1320" s="1"/>
  <c r="I1322"/>
  <c r="I1320" s="1"/>
  <c r="H1322"/>
  <c r="G1322"/>
  <c r="F1322"/>
  <c r="F1320" s="1"/>
  <c r="E1322"/>
  <c r="E1320" s="1"/>
  <c r="AD1321"/>
  <c r="AC1321"/>
  <c r="AB1321"/>
  <c r="AA1321"/>
  <c r="Z1321"/>
  <c r="Y1321"/>
  <c r="X1321"/>
  <c r="T1321"/>
  <c r="S1321"/>
  <c r="R1321"/>
  <c r="Q1321"/>
  <c r="P1321"/>
  <c r="O1321"/>
  <c r="O1320" s="1"/>
  <c r="N1321"/>
  <c r="M1321"/>
  <c r="L1321"/>
  <c r="K1321"/>
  <c r="J1321"/>
  <c r="I1321"/>
  <c r="H1321"/>
  <c r="G1321"/>
  <c r="G1320" s="1"/>
  <c r="F1321"/>
  <c r="E1321"/>
  <c r="AB1320"/>
  <c r="AA1320"/>
  <c r="X1320"/>
  <c r="T1320"/>
  <c r="S1320"/>
  <c r="P1320"/>
  <c r="L1320"/>
  <c r="K1320"/>
  <c r="H1320"/>
  <c r="AB1317"/>
  <c r="AB1315" s="1"/>
  <c r="AA1317"/>
  <c r="AA1315" s="1"/>
  <c r="Z1317"/>
  <c r="Y1317"/>
  <c r="X1317"/>
  <c r="X1315" s="1"/>
  <c r="T1317"/>
  <c r="T1315" s="1"/>
  <c r="S1317"/>
  <c r="S1315" s="1"/>
  <c r="R1317"/>
  <c r="Q1317"/>
  <c r="P1317"/>
  <c r="P1315" s="1"/>
  <c r="O1317"/>
  <c r="O1315" s="1"/>
  <c r="N1317"/>
  <c r="M1317"/>
  <c r="L1317"/>
  <c r="L1315" s="1"/>
  <c r="K1317"/>
  <c r="K1315" s="1"/>
  <c r="J1317"/>
  <c r="I1317"/>
  <c r="H1317"/>
  <c r="H1315" s="1"/>
  <c r="G1317"/>
  <c r="G1315" s="1"/>
  <c r="F1317"/>
  <c r="E1317"/>
  <c r="AD1316"/>
  <c r="AC1316"/>
  <c r="AB1316"/>
  <c r="AA1316"/>
  <c r="Z1316"/>
  <c r="Y1316"/>
  <c r="Y1315" s="1"/>
  <c r="X1316"/>
  <c r="T1316"/>
  <c r="S1316"/>
  <c r="R1316"/>
  <c r="Q1316"/>
  <c r="Q1315" s="1"/>
  <c r="P1316"/>
  <c r="O1316"/>
  <c r="N1316"/>
  <c r="M1316"/>
  <c r="L1316"/>
  <c r="K1316"/>
  <c r="J1316"/>
  <c r="I1316"/>
  <c r="I1315" s="1"/>
  <c r="H1316"/>
  <c r="G1316"/>
  <c r="F1316"/>
  <c r="E1316"/>
  <c r="Z1315"/>
  <c r="R1315"/>
  <c r="N1315"/>
  <c r="M1315"/>
  <c r="J1315"/>
  <c r="F1315"/>
  <c r="E1315"/>
  <c r="AB1312"/>
  <c r="AA1312"/>
  <c r="Z1312"/>
  <c r="Y1312"/>
  <c r="X1312"/>
  <c r="T1312"/>
  <c r="S1312"/>
  <c r="R1312"/>
  <c r="Q1312"/>
  <c r="P1312"/>
  <c r="O1312"/>
  <c r="N1312"/>
  <c r="M1312"/>
  <c r="L1312"/>
  <c r="K1312"/>
  <c r="J1312"/>
  <c r="I1312"/>
  <c r="H1312"/>
  <c r="G1312"/>
  <c r="F1312"/>
  <c r="E1312"/>
  <c r="AD1311"/>
  <c r="AC1311"/>
  <c r="AB1311"/>
  <c r="AA1311"/>
  <c r="Z1311"/>
  <c r="Y1311"/>
  <c r="X1311"/>
  <c r="T1311"/>
  <c r="S1311"/>
  <c r="R1311"/>
  <c r="Q1311"/>
  <c r="P1311"/>
  <c r="O1311"/>
  <c r="N1311"/>
  <c r="M1311"/>
  <c r="L1311"/>
  <c r="K1311"/>
  <c r="J1311"/>
  <c r="I1311"/>
  <c r="H1311"/>
  <c r="G1311"/>
  <c r="F1311"/>
  <c r="E1311"/>
  <c r="AB1307"/>
  <c r="AA1307"/>
  <c r="Z1307"/>
  <c r="Y1307"/>
  <c r="X1307"/>
  <c r="T1307"/>
  <c r="S1307"/>
  <c r="R1307"/>
  <c r="Q1307"/>
  <c r="P1307"/>
  <c r="O1307"/>
  <c r="N1307"/>
  <c r="M1307"/>
  <c r="L1307"/>
  <c r="K1307"/>
  <c r="J1307"/>
  <c r="I1307"/>
  <c r="H1307"/>
  <c r="G1307"/>
  <c r="F1307"/>
  <c r="E1307"/>
  <c r="AD1306"/>
  <c r="AC1306"/>
  <c r="AB1306"/>
  <c r="AA1306"/>
  <c r="Z1306"/>
  <c r="Y1306"/>
  <c r="X1306"/>
  <c r="T1306"/>
  <c r="S1306"/>
  <c r="R1306"/>
  <c r="Q1306"/>
  <c r="P1306"/>
  <c r="O1306"/>
  <c r="N1306"/>
  <c r="M1306"/>
  <c r="L1306"/>
  <c r="K1306"/>
  <c r="J1306"/>
  <c r="I1306"/>
  <c r="H1306"/>
  <c r="G1306"/>
  <c r="F1306"/>
  <c r="E1306"/>
  <c r="AB1302"/>
  <c r="AA1302"/>
  <c r="Z1302"/>
  <c r="Y1302"/>
  <c r="X1302"/>
  <c r="T1302"/>
  <c r="S1302"/>
  <c r="R1302"/>
  <c r="Q1302"/>
  <c r="P1302"/>
  <c r="O1302"/>
  <c r="N1302"/>
  <c r="M1302"/>
  <c r="L1302"/>
  <c r="K1302"/>
  <c r="J1302"/>
  <c r="I1302"/>
  <c r="H1302"/>
  <c r="G1302"/>
  <c r="F1302"/>
  <c r="E1302"/>
  <c r="AD1301"/>
  <c r="AC1301"/>
  <c r="AB1301"/>
  <c r="AA1301"/>
  <c r="Z1301"/>
  <c r="Y1301"/>
  <c r="X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E1292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E1291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AD1289"/>
  <c r="AD1288"/>
  <c r="AC1288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D1284"/>
  <c r="AC1284"/>
  <c r="AD1283"/>
  <c r="AC1283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AD1279"/>
  <c r="AC1279"/>
  <c r="AD1278"/>
  <c r="AC1278"/>
  <c r="AB1275"/>
  <c r="AA1275"/>
  <c r="Z1275"/>
  <c r="Y1275"/>
  <c r="X1275"/>
  <c r="W1275"/>
  <c r="V1275"/>
  <c r="U1275"/>
  <c r="T1275"/>
  <c r="S1275"/>
  <c r="R1275"/>
  <c r="Q1275"/>
  <c r="P1275"/>
  <c r="O1275"/>
  <c r="N1275"/>
  <c r="M1275"/>
  <c r="L1275"/>
  <c r="K1275"/>
  <c r="J1275"/>
  <c r="I1275"/>
  <c r="H1275"/>
  <c r="G1275"/>
  <c r="F1275"/>
  <c r="E1275"/>
  <c r="AC1274"/>
  <c r="AD1273"/>
  <c r="AC1273"/>
  <c r="AC1257"/>
  <c r="AC1256"/>
  <c r="AB1254"/>
  <c r="AA1254"/>
  <c r="Z1254"/>
  <c r="Z1252" s="1"/>
  <c r="Y1254"/>
  <c r="Y1252" s="1"/>
  <c r="X1254"/>
  <c r="W1254"/>
  <c r="V1254"/>
  <c r="V1252" s="1"/>
  <c r="U1254"/>
  <c r="U1252" s="1"/>
  <c r="T1254"/>
  <c r="S1254"/>
  <c r="R1254"/>
  <c r="R1252" s="1"/>
  <c r="Q1254"/>
  <c r="Q1252" s="1"/>
  <c r="P1254"/>
  <c r="O1254"/>
  <c r="N1254"/>
  <c r="N1252" s="1"/>
  <c r="M1254"/>
  <c r="M1252" s="1"/>
  <c r="L1254"/>
  <c r="K1254"/>
  <c r="J1254"/>
  <c r="J1252" s="1"/>
  <c r="I1254"/>
  <c r="I1252" s="1"/>
  <c r="H1254"/>
  <c r="G1254"/>
  <c r="F1254"/>
  <c r="F1252" s="1"/>
  <c r="E1254"/>
  <c r="E1252" s="1"/>
  <c r="AD1253"/>
  <c r="AC1253"/>
  <c r="AB1253"/>
  <c r="AA1253"/>
  <c r="Z1253"/>
  <c r="Y1253"/>
  <c r="X1253"/>
  <c r="W1253"/>
  <c r="W1252" s="1"/>
  <c r="V1253"/>
  <c r="U1253"/>
  <c r="T1253"/>
  <c r="S1253"/>
  <c r="S1252" s="1"/>
  <c r="R1253"/>
  <c r="Q1253"/>
  <c r="P1253"/>
  <c r="O1253"/>
  <c r="O1252" s="1"/>
  <c r="N1253"/>
  <c r="M1253"/>
  <c r="L1253"/>
  <c r="K1253"/>
  <c r="J1253"/>
  <c r="I1253"/>
  <c r="H1253"/>
  <c r="G1253"/>
  <c r="G1252" s="1"/>
  <c r="F1253"/>
  <c r="E1253"/>
  <c r="AB1252"/>
  <c r="AA1252"/>
  <c r="X1252"/>
  <c r="T1252"/>
  <c r="P1252"/>
  <c r="L1252"/>
  <c r="K1252"/>
  <c r="H1252"/>
  <c r="AB1249"/>
  <c r="AB1247" s="1"/>
  <c r="AA1249"/>
  <c r="AA1247" s="1"/>
  <c r="Z1249"/>
  <c r="Y1249"/>
  <c r="X1249"/>
  <c r="X1247" s="1"/>
  <c r="W1249"/>
  <c r="W1247" s="1"/>
  <c r="V1249"/>
  <c r="U1249"/>
  <c r="T1249"/>
  <c r="T1247" s="1"/>
  <c r="S1249"/>
  <c r="S1247" s="1"/>
  <c r="R1249"/>
  <c r="Q1249"/>
  <c r="P1249"/>
  <c r="P1247" s="1"/>
  <c r="O1249"/>
  <c r="O1247" s="1"/>
  <c r="N1249"/>
  <c r="M1249"/>
  <c r="L1249"/>
  <c r="L1247" s="1"/>
  <c r="K1249"/>
  <c r="K1247" s="1"/>
  <c r="J1249"/>
  <c r="I1249"/>
  <c r="H1249"/>
  <c r="H1247" s="1"/>
  <c r="G1249"/>
  <c r="G1247" s="1"/>
  <c r="F1249"/>
  <c r="E1249"/>
  <c r="AD1248"/>
  <c r="AC1248"/>
  <c r="AB1248"/>
  <c r="AA1248"/>
  <c r="Z1248"/>
  <c r="Y1248"/>
  <c r="Y1247" s="1"/>
  <c r="X1248"/>
  <c r="W1248"/>
  <c r="V1248"/>
  <c r="U1248"/>
  <c r="T1248"/>
  <c r="S1248"/>
  <c r="R1248"/>
  <c r="Q1248"/>
  <c r="Q1247" s="1"/>
  <c r="P1248"/>
  <c r="O1248"/>
  <c r="N1248"/>
  <c r="M1248"/>
  <c r="M1247" s="1"/>
  <c r="L1248"/>
  <c r="K1248"/>
  <c r="J1248"/>
  <c r="I1248"/>
  <c r="I1247" s="1"/>
  <c r="H1248"/>
  <c r="G1248"/>
  <c r="F1248"/>
  <c r="E1248"/>
  <c r="Z1247"/>
  <c r="V1247"/>
  <c r="U1247"/>
  <c r="R1247"/>
  <c r="N1247"/>
  <c r="J1247"/>
  <c r="F1247"/>
  <c r="E1247"/>
  <c r="AB1244"/>
  <c r="AA1244"/>
  <c r="Z1244"/>
  <c r="Z1242" s="1"/>
  <c r="Y1244"/>
  <c r="Y1242" s="1"/>
  <c r="X1244"/>
  <c r="W1244"/>
  <c r="V1244"/>
  <c r="V1242" s="1"/>
  <c r="U1244"/>
  <c r="U1242" s="1"/>
  <c r="T1244"/>
  <c r="S1244"/>
  <c r="R1244"/>
  <c r="R1242" s="1"/>
  <c r="Q1244"/>
  <c r="Q1242" s="1"/>
  <c r="P1244"/>
  <c r="O1244"/>
  <c r="N1244"/>
  <c r="N1242" s="1"/>
  <c r="M1244"/>
  <c r="M1242" s="1"/>
  <c r="L1244"/>
  <c r="K1244"/>
  <c r="J1244"/>
  <c r="J1242" s="1"/>
  <c r="I1244"/>
  <c r="I1242" s="1"/>
  <c r="H1244"/>
  <c r="G1244"/>
  <c r="F1244"/>
  <c r="F1242" s="1"/>
  <c r="E1244"/>
  <c r="E1242" s="1"/>
  <c r="AD1243"/>
  <c r="AC1243"/>
  <c r="AB1243"/>
  <c r="AA1243"/>
  <c r="Z1243"/>
  <c r="Y1243"/>
  <c r="X1243"/>
  <c r="W1243"/>
  <c r="W1242" s="1"/>
  <c r="V1243"/>
  <c r="U1243"/>
  <c r="T1243"/>
  <c r="S1243"/>
  <c r="S1242" s="1"/>
  <c r="R1243"/>
  <c r="Q1243"/>
  <c r="P1243"/>
  <c r="O1243"/>
  <c r="O1242" s="1"/>
  <c r="N1243"/>
  <c r="M1243"/>
  <c r="L1243"/>
  <c r="K1243"/>
  <c r="K1242" s="1"/>
  <c r="J1243"/>
  <c r="I1243"/>
  <c r="H1243"/>
  <c r="G1243"/>
  <c r="G1242" s="1"/>
  <c r="F1243"/>
  <c r="E1243"/>
  <c r="AB1242"/>
  <c r="AA1242"/>
  <c r="X1242"/>
  <c r="T1242"/>
  <c r="P1242"/>
  <c r="L1242"/>
  <c r="H1242"/>
  <c r="AB1239"/>
  <c r="AB1237" s="1"/>
  <c r="AA1239"/>
  <c r="AA1237" s="1"/>
  <c r="Z1239"/>
  <c r="Y1239"/>
  <c r="X1239"/>
  <c r="X1237" s="1"/>
  <c r="W1239"/>
  <c r="W1237" s="1"/>
  <c r="V1239"/>
  <c r="U1239"/>
  <c r="T1239"/>
  <c r="T1237" s="1"/>
  <c r="S1239"/>
  <c r="S1237" s="1"/>
  <c r="R1239"/>
  <c r="Q1239"/>
  <c r="P1239"/>
  <c r="P1237" s="1"/>
  <c r="O1239"/>
  <c r="O1237" s="1"/>
  <c r="N1239"/>
  <c r="M1239"/>
  <c r="L1239"/>
  <c r="L1237" s="1"/>
  <c r="K1239"/>
  <c r="K1237" s="1"/>
  <c r="J1239"/>
  <c r="I1239"/>
  <c r="H1239"/>
  <c r="H1237" s="1"/>
  <c r="G1239"/>
  <c r="G1237" s="1"/>
  <c r="F1239"/>
  <c r="E1239"/>
  <c r="AD1238"/>
  <c r="AC1238"/>
  <c r="AB1238"/>
  <c r="AA1238"/>
  <c r="Z1238"/>
  <c r="Y1238"/>
  <c r="Y1237" s="1"/>
  <c r="X1238"/>
  <c r="W1238"/>
  <c r="V1238"/>
  <c r="U1238"/>
  <c r="T1238"/>
  <c r="S1238"/>
  <c r="R1238"/>
  <c r="Q1238"/>
  <c r="Q1237" s="1"/>
  <c r="P1238"/>
  <c r="O1238"/>
  <c r="N1238"/>
  <c r="M1238"/>
  <c r="M1237" s="1"/>
  <c r="L1238"/>
  <c r="K1238"/>
  <c r="J1238"/>
  <c r="I1238"/>
  <c r="I1237" s="1"/>
  <c r="H1238"/>
  <c r="G1238"/>
  <c r="F1238"/>
  <c r="E1238"/>
  <c r="Z1237"/>
  <c r="V1237"/>
  <c r="U1237"/>
  <c r="R1237"/>
  <c r="N1237"/>
  <c r="J1237"/>
  <c r="F1237"/>
  <c r="E1237"/>
  <c r="AB1234"/>
  <c r="AA1234"/>
  <c r="Z1234"/>
  <c r="Z1232" s="1"/>
  <c r="Y1234"/>
  <c r="Y1232" s="1"/>
  <c r="X1234"/>
  <c r="W1234"/>
  <c r="V1234"/>
  <c r="V1232" s="1"/>
  <c r="U1234"/>
  <c r="U1232" s="1"/>
  <c r="T1234"/>
  <c r="S1234"/>
  <c r="R1234"/>
  <c r="R1232" s="1"/>
  <c r="Q1234"/>
  <c r="Q1232" s="1"/>
  <c r="P1234"/>
  <c r="O1234"/>
  <c r="N1234"/>
  <c r="N1232" s="1"/>
  <c r="M1234"/>
  <c r="M1232" s="1"/>
  <c r="L1234"/>
  <c r="K1234"/>
  <c r="J1234"/>
  <c r="J1232" s="1"/>
  <c r="I1234"/>
  <c r="I1232" s="1"/>
  <c r="H1234"/>
  <c r="G1234"/>
  <c r="F1234"/>
  <c r="F1232" s="1"/>
  <c r="E1234"/>
  <c r="E1232" s="1"/>
  <c r="AD1233"/>
  <c r="AC1233"/>
  <c r="AB1233"/>
  <c r="AA1233"/>
  <c r="Z1233"/>
  <c r="Y1233"/>
  <c r="X1233"/>
  <c r="W1233"/>
  <c r="W1232" s="1"/>
  <c r="V1233"/>
  <c r="U1233"/>
  <c r="T1233"/>
  <c r="S1233"/>
  <c r="S1232" s="1"/>
  <c r="R1233"/>
  <c r="Q1233"/>
  <c r="P1233"/>
  <c r="O1233"/>
  <c r="O1232" s="1"/>
  <c r="N1233"/>
  <c r="M1233"/>
  <c r="L1233"/>
  <c r="K1233"/>
  <c r="J1233"/>
  <c r="I1233"/>
  <c r="H1233"/>
  <c r="G1233"/>
  <c r="G1232" s="1"/>
  <c r="F1233"/>
  <c r="E1233"/>
  <c r="AB1232"/>
  <c r="AA1232"/>
  <c r="X1232"/>
  <c r="T1232"/>
  <c r="P1232"/>
  <c r="L1232"/>
  <c r="K1232"/>
  <c r="H1232"/>
  <c r="AB1229"/>
  <c r="AB1227" s="1"/>
  <c r="AA1229"/>
  <c r="AA1227" s="1"/>
  <c r="Z1229"/>
  <c r="Y1229"/>
  <c r="X1229"/>
  <c r="X1227" s="1"/>
  <c r="W1229"/>
  <c r="W1227" s="1"/>
  <c r="V1229"/>
  <c r="U1229"/>
  <c r="T1229"/>
  <c r="T1227" s="1"/>
  <c r="S1229"/>
  <c r="S1227" s="1"/>
  <c r="R1229"/>
  <c r="Q1229"/>
  <c r="P1229"/>
  <c r="P1227" s="1"/>
  <c r="O1229"/>
  <c r="O1227" s="1"/>
  <c r="N1229"/>
  <c r="M1229"/>
  <c r="L1229"/>
  <c r="L1227" s="1"/>
  <c r="K1229"/>
  <c r="K1227" s="1"/>
  <c r="J1229"/>
  <c r="I1229"/>
  <c r="H1229"/>
  <c r="H1227" s="1"/>
  <c r="G1229"/>
  <c r="G1227" s="1"/>
  <c r="F1229"/>
  <c r="E1229"/>
  <c r="AD1228"/>
  <c r="AC1228"/>
  <c r="AB1228"/>
  <c r="AA1228"/>
  <c r="Z1228"/>
  <c r="Y1228"/>
  <c r="Y1227" s="1"/>
  <c r="X1228"/>
  <c r="W1228"/>
  <c r="V1228"/>
  <c r="U1228"/>
  <c r="T1228"/>
  <c r="S1228"/>
  <c r="R1228"/>
  <c r="Q1228"/>
  <c r="Q1227" s="1"/>
  <c r="P1228"/>
  <c r="O1228"/>
  <c r="N1228"/>
  <c r="M1228"/>
  <c r="M1227" s="1"/>
  <c r="L1228"/>
  <c r="K1228"/>
  <c r="J1228"/>
  <c r="I1228"/>
  <c r="I1227" s="1"/>
  <c r="H1228"/>
  <c r="G1228"/>
  <c r="F1228"/>
  <c r="E1228"/>
  <c r="Z1227"/>
  <c r="V1227"/>
  <c r="U1227"/>
  <c r="R1227"/>
  <c r="N1227"/>
  <c r="J1227"/>
  <c r="F1227"/>
  <c r="E1227"/>
  <c r="AB1224"/>
  <c r="AA1224"/>
  <c r="Z1224"/>
  <c r="Z1222" s="1"/>
  <c r="Y1224"/>
  <c r="Y1222" s="1"/>
  <c r="X1224"/>
  <c r="W1224"/>
  <c r="V1224"/>
  <c r="V1222" s="1"/>
  <c r="U1224"/>
  <c r="U1222" s="1"/>
  <c r="T1224"/>
  <c r="S1224"/>
  <c r="R1224"/>
  <c r="R1222" s="1"/>
  <c r="Q1224"/>
  <c r="Q1222" s="1"/>
  <c r="P1224"/>
  <c r="O1224"/>
  <c r="N1224"/>
  <c r="N1222" s="1"/>
  <c r="M1224"/>
  <c r="M1222" s="1"/>
  <c r="L1224"/>
  <c r="K1224"/>
  <c r="J1224"/>
  <c r="J1222" s="1"/>
  <c r="I1224"/>
  <c r="I1222" s="1"/>
  <c r="H1224"/>
  <c r="G1224"/>
  <c r="F1224"/>
  <c r="F1222" s="1"/>
  <c r="E1224"/>
  <c r="E1222" s="1"/>
  <c r="AD1223"/>
  <c r="AC1223"/>
  <c r="AB1223"/>
  <c r="AA1223"/>
  <c r="Z1223"/>
  <c r="Y1223"/>
  <c r="X1223"/>
  <c r="W1223"/>
  <c r="W1222" s="1"/>
  <c r="V1223"/>
  <c r="U1223"/>
  <c r="T1223"/>
  <c r="S1223"/>
  <c r="S1222" s="1"/>
  <c r="R1223"/>
  <c r="Q1223"/>
  <c r="P1223"/>
  <c r="O1223"/>
  <c r="O1222" s="1"/>
  <c r="N1223"/>
  <c r="M1223"/>
  <c r="L1223"/>
  <c r="K1223"/>
  <c r="K1222" s="1"/>
  <c r="J1223"/>
  <c r="I1223"/>
  <c r="H1223"/>
  <c r="G1223"/>
  <c r="G1222" s="1"/>
  <c r="F1223"/>
  <c r="E1223"/>
  <c r="AB1222"/>
  <c r="AA1222"/>
  <c r="X1222"/>
  <c r="T1222"/>
  <c r="P1222"/>
  <c r="L1222"/>
  <c r="H1222"/>
  <c r="AB1219"/>
  <c r="AB1217" s="1"/>
  <c r="AA1219"/>
  <c r="AA1217" s="1"/>
  <c r="Z1219"/>
  <c r="Y1219"/>
  <c r="X1219"/>
  <c r="X1217" s="1"/>
  <c r="W1219"/>
  <c r="W1217" s="1"/>
  <c r="V1219"/>
  <c r="U1219"/>
  <c r="T1219"/>
  <c r="T1217" s="1"/>
  <c r="S1219"/>
  <c r="S1217" s="1"/>
  <c r="R1219"/>
  <c r="Q1219"/>
  <c r="P1219"/>
  <c r="P1217" s="1"/>
  <c r="O1219"/>
  <c r="O1217" s="1"/>
  <c r="N1219"/>
  <c r="M1219"/>
  <c r="L1219"/>
  <c r="L1217" s="1"/>
  <c r="K1219"/>
  <c r="K1217" s="1"/>
  <c r="J1219"/>
  <c r="I1219"/>
  <c r="H1219"/>
  <c r="H1217" s="1"/>
  <c r="G1219"/>
  <c r="G1217" s="1"/>
  <c r="F1219"/>
  <c r="E1219"/>
  <c r="AD1218"/>
  <c r="AC1218"/>
  <c r="AB1218"/>
  <c r="AA1218"/>
  <c r="Z1218"/>
  <c r="Y1218"/>
  <c r="Y1217" s="1"/>
  <c r="X1218"/>
  <c r="W1218"/>
  <c r="V1218"/>
  <c r="U1218"/>
  <c r="T1218"/>
  <c r="S1218"/>
  <c r="R1218"/>
  <c r="Q1218"/>
  <c r="Q1217" s="1"/>
  <c r="P1218"/>
  <c r="O1218"/>
  <c r="N1218"/>
  <c r="M1218"/>
  <c r="M1217" s="1"/>
  <c r="L1218"/>
  <c r="K1218"/>
  <c r="J1218"/>
  <c r="I1218"/>
  <c r="I1217" s="1"/>
  <c r="H1218"/>
  <c r="G1218"/>
  <c r="F1218"/>
  <c r="E1218"/>
  <c r="Z1217"/>
  <c r="V1217"/>
  <c r="U1217"/>
  <c r="R1217"/>
  <c r="N1217"/>
  <c r="J1217"/>
  <c r="F1217"/>
  <c r="E1217"/>
  <c r="AB1214"/>
  <c r="AA1214"/>
  <c r="Z1214"/>
  <c r="Z1212" s="1"/>
  <c r="Y1214"/>
  <c r="Y1212" s="1"/>
  <c r="X1214"/>
  <c r="W1214"/>
  <c r="V1214"/>
  <c r="V1212" s="1"/>
  <c r="U1214"/>
  <c r="U1212" s="1"/>
  <c r="T1214"/>
  <c r="S1214"/>
  <c r="R1214"/>
  <c r="R1212" s="1"/>
  <c r="Q1214"/>
  <c r="Q1212" s="1"/>
  <c r="P1214"/>
  <c r="O1214"/>
  <c r="N1214"/>
  <c r="N1212" s="1"/>
  <c r="M1214"/>
  <c r="M1212" s="1"/>
  <c r="L1214"/>
  <c r="K1214"/>
  <c r="J1214"/>
  <c r="J1212" s="1"/>
  <c r="I1214"/>
  <c r="I1212" s="1"/>
  <c r="H1214"/>
  <c r="G1214"/>
  <c r="F1214"/>
  <c r="F1212" s="1"/>
  <c r="E1214"/>
  <c r="E1212" s="1"/>
  <c r="AD1213"/>
  <c r="AC1213"/>
  <c r="AB1213"/>
  <c r="AA1213"/>
  <c r="Z1213"/>
  <c r="Y1213"/>
  <c r="X1213"/>
  <c r="W1213"/>
  <c r="W1212" s="1"/>
  <c r="V1213"/>
  <c r="U1213"/>
  <c r="T1213"/>
  <c r="S1213"/>
  <c r="S1212" s="1"/>
  <c r="R1213"/>
  <c r="Q1213"/>
  <c r="P1213"/>
  <c r="O1213"/>
  <c r="O1212" s="1"/>
  <c r="N1213"/>
  <c r="M1213"/>
  <c r="L1213"/>
  <c r="K1213"/>
  <c r="J1213"/>
  <c r="I1213"/>
  <c r="H1213"/>
  <c r="G1213"/>
  <c r="G1212" s="1"/>
  <c r="F1213"/>
  <c r="E1213"/>
  <c r="AB1212"/>
  <c r="AA1212"/>
  <c r="X1212"/>
  <c r="T1212"/>
  <c r="P1212"/>
  <c r="L1212"/>
  <c r="K1212"/>
  <c r="H1212"/>
  <c r="AB1209"/>
  <c r="AB1207" s="1"/>
  <c r="AA1209"/>
  <c r="AA1207" s="1"/>
  <c r="Z1209"/>
  <c r="Y1209"/>
  <c r="X1209"/>
  <c r="X1207" s="1"/>
  <c r="W1209"/>
  <c r="W1207" s="1"/>
  <c r="V1209"/>
  <c r="U1209"/>
  <c r="T1209"/>
  <c r="T1207" s="1"/>
  <c r="S1209"/>
  <c r="S1207" s="1"/>
  <c r="R1209"/>
  <c r="Q1209"/>
  <c r="P1209"/>
  <c r="P1207" s="1"/>
  <c r="O1209"/>
  <c r="O1207" s="1"/>
  <c r="N1209"/>
  <c r="M1209"/>
  <c r="L1209"/>
  <c r="L1207" s="1"/>
  <c r="K1209"/>
  <c r="K1207" s="1"/>
  <c r="J1209"/>
  <c r="I1209"/>
  <c r="H1209"/>
  <c r="H1207" s="1"/>
  <c r="G1209"/>
  <c r="G1207" s="1"/>
  <c r="F1209"/>
  <c r="E1209"/>
  <c r="AD1208"/>
  <c r="AC1208"/>
  <c r="AB1208"/>
  <c r="AA1208"/>
  <c r="Z1208"/>
  <c r="Y1208"/>
  <c r="Y1207" s="1"/>
  <c r="X1208"/>
  <c r="W1208"/>
  <c r="V1208"/>
  <c r="U1208"/>
  <c r="T1208"/>
  <c r="S1208"/>
  <c r="R1208"/>
  <c r="Q1208"/>
  <c r="Q1207" s="1"/>
  <c r="P1208"/>
  <c r="O1208"/>
  <c r="N1208"/>
  <c r="M1208"/>
  <c r="M1207" s="1"/>
  <c r="L1208"/>
  <c r="K1208"/>
  <c r="J1208"/>
  <c r="I1208"/>
  <c r="I1207" s="1"/>
  <c r="H1208"/>
  <c r="G1208"/>
  <c r="F1208"/>
  <c r="E1208"/>
  <c r="Z1207"/>
  <c r="V1207"/>
  <c r="U1207"/>
  <c r="R1207"/>
  <c r="N1207"/>
  <c r="J1207"/>
  <c r="F1207"/>
  <c r="E1207"/>
  <c r="AB1204"/>
  <c r="AA1204"/>
  <c r="Z1204"/>
  <c r="Z1202" s="1"/>
  <c r="Y1204"/>
  <c r="Y1202" s="1"/>
  <c r="X1204"/>
  <c r="W1204"/>
  <c r="V1204"/>
  <c r="V1202" s="1"/>
  <c r="U1204"/>
  <c r="U1202" s="1"/>
  <c r="T1204"/>
  <c r="S1204"/>
  <c r="R1204"/>
  <c r="R1202" s="1"/>
  <c r="Q1204"/>
  <c r="Q1202" s="1"/>
  <c r="P1204"/>
  <c r="O1204"/>
  <c r="N1204"/>
  <c r="N1202" s="1"/>
  <c r="M1204"/>
  <c r="M1202" s="1"/>
  <c r="L1204"/>
  <c r="K1204"/>
  <c r="J1204"/>
  <c r="J1202" s="1"/>
  <c r="I1204"/>
  <c r="I1202" s="1"/>
  <c r="H1204"/>
  <c r="G1204"/>
  <c r="F1204"/>
  <c r="F1202" s="1"/>
  <c r="E1204"/>
  <c r="E1202" s="1"/>
  <c r="AD1203"/>
  <c r="AC1203"/>
  <c r="AB1203"/>
  <c r="AA1203"/>
  <c r="Z1203"/>
  <c r="Y1203"/>
  <c r="X1203"/>
  <c r="W1203"/>
  <c r="W1202" s="1"/>
  <c r="V1203"/>
  <c r="U1203"/>
  <c r="T1203"/>
  <c r="S1203"/>
  <c r="S1202" s="1"/>
  <c r="R1203"/>
  <c r="Q1203"/>
  <c r="P1203"/>
  <c r="O1203"/>
  <c r="O1202" s="1"/>
  <c r="N1203"/>
  <c r="M1203"/>
  <c r="L1203"/>
  <c r="K1203"/>
  <c r="K1202" s="1"/>
  <c r="J1203"/>
  <c r="I1203"/>
  <c r="H1203"/>
  <c r="G1203"/>
  <c r="G1202" s="1"/>
  <c r="F1203"/>
  <c r="E1203"/>
  <c r="AB1202"/>
  <c r="AA1202"/>
  <c r="X1202"/>
  <c r="T1202"/>
  <c r="P1202"/>
  <c r="L1202"/>
  <c r="H1202"/>
  <c r="AB1199"/>
  <c r="AB1197" s="1"/>
  <c r="AA1199"/>
  <c r="AA1197" s="1"/>
  <c r="Z1199"/>
  <c r="Y1199"/>
  <c r="X1199"/>
  <c r="X1197" s="1"/>
  <c r="W1199"/>
  <c r="W1197" s="1"/>
  <c r="V1199"/>
  <c r="U1199"/>
  <c r="T1199"/>
  <c r="T1197" s="1"/>
  <c r="S1199"/>
  <c r="S1197" s="1"/>
  <c r="R1199"/>
  <c r="Q1199"/>
  <c r="P1199"/>
  <c r="P1197" s="1"/>
  <c r="O1199"/>
  <c r="O1197" s="1"/>
  <c r="N1199"/>
  <c r="M1199"/>
  <c r="L1199"/>
  <c r="L1197" s="1"/>
  <c r="K1199"/>
  <c r="K1197" s="1"/>
  <c r="J1199"/>
  <c r="I1199"/>
  <c r="H1199"/>
  <c r="H1197" s="1"/>
  <c r="G1199"/>
  <c r="G1197" s="1"/>
  <c r="F1199"/>
  <c r="E1199"/>
  <c r="AD1198"/>
  <c r="AC1198"/>
  <c r="AB1198"/>
  <c r="AA1198"/>
  <c r="Z1198"/>
  <c r="Y1198"/>
  <c r="Y1197" s="1"/>
  <c r="X1198"/>
  <c r="W1198"/>
  <c r="V1198"/>
  <c r="U1198"/>
  <c r="T1198"/>
  <c r="S1198"/>
  <c r="R1198"/>
  <c r="Q1198"/>
  <c r="Q1197" s="1"/>
  <c r="P1198"/>
  <c r="O1198"/>
  <c r="N1198"/>
  <c r="M1198"/>
  <c r="M1197" s="1"/>
  <c r="L1198"/>
  <c r="K1198"/>
  <c r="J1198"/>
  <c r="I1198"/>
  <c r="I1197" s="1"/>
  <c r="H1198"/>
  <c r="G1198"/>
  <c r="F1198"/>
  <c r="E1198"/>
  <c r="Z1197"/>
  <c r="V1197"/>
  <c r="U1197"/>
  <c r="R1197"/>
  <c r="N1197"/>
  <c r="J1197"/>
  <c r="F1197"/>
  <c r="E1197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D1187"/>
  <c r="AC1187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D1182"/>
  <c r="AC1182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AC1166"/>
  <c r="AB1166"/>
  <c r="AA1166"/>
  <c r="Z1166"/>
  <c r="Y1166"/>
  <c r="X1166"/>
  <c r="W1166"/>
  <c r="V1166"/>
  <c r="U1166"/>
  <c r="T1166"/>
  <c r="S1166"/>
  <c r="R1166"/>
  <c r="Q1166"/>
  <c r="P1166"/>
  <c r="O1166"/>
  <c r="N1166"/>
  <c r="M1166"/>
  <c r="L1166"/>
  <c r="K1166"/>
  <c r="J1166"/>
  <c r="I1166"/>
  <c r="H1166"/>
  <c r="G1166"/>
  <c r="F1166"/>
  <c r="E1166"/>
  <c r="AC1165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E1165"/>
  <c r="AB1163"/>
  <c r="AB1161" s="1"/>
  <c r="AA1163"/>
  <c r="AA1161" s="1"/>
  <c r="Z1163"/>
  <c r="Y1163"/>
  <c r="X1163"/>
  <c r="X1161" s="1"/>
  <c r="W1163"/>
  <c r="W1161" s="1"/>
  <c r="V1163"/>
  <c r="U1163"/>
  <c r="T1163"/>
  <c r="T1161" s="1"/>
  <c r="S1163"/>
  <c r="S1161" s="1"/>
  <c r="R1163"/>
  <c r="Q1163"/>
  <c r="P1163"/>
  <c r="P1161" s="1"/>
  <c r="O1163"/>
  <c r="O1161" s="1"/>
  <c r="N1163"/>
  <c r="M1163"/>
  <c r="L1163"/>
  <c r="L1161" s="1"/>
  <c r="K1163"/>
  <c r="K1161" s="1"/>
  <c r="J1163"/>
  <c r="I1163"/>
  <c r="H1163"/>
  <c r="H1161" s="1"/>
  <c r="G1163"/>
  <c r="G1161" s="1"/>
  <c r="F1163"/>
  <c r="E1163"/>
  <c r="AD1162"/>
  <c r="AC1162"/>
  <c r="AB1162"/>
  <c r="AA1162"/>
  <c r="Z1162"/>
  <c r="Y1162"/>
  <c r="Y1161" s="1"/>
  <c r="X1162"/>
  <c r="W1162"/>
  <c r="V1162"/>
  <c r="U1162"/>
  <c r="U1161" s="1"/>
  <c r="T1162"/>
  <c r="S1162"/>
  <c r="R1162"/>
  <c r="Q1162"/>
  <c r="Q1161" s="1"/>
  <c r="P1162"/>
  <c r="O1162"/>
  <c r="N1162"/>
  <c r="M1162"/>
  <c r="L1162"/>
  <c r="K1162"/>
  <c r="J1162"/>
  <c r="I1162"/>
  <c r="I1161" s="1"/>
  <c r="H1162"/>
  <c r="G1162"/>
  <c r="F1162"/>
  <c r="E1162"/>
  <c r="E1161" s="1"/>
  <c r="Z1161"/>
  <c r="V1161"/>
  <c r="R1161"/>
  <c r="N1161"/>
  <c r="M1161"/>
  <c r="J1161"/>
  <c r="F1161"/>
  <c r="AB1158"/>
  <c r="AA1158"/>
  <c r="Z1158"/>
  <c r="Z1156" s="1"/>
  <c r="Y1158"/>
  <c r="Y1156" s="1"/>
  <c r="X1158"/>
  <c r="W1158"/>
  <c r="V1158"/>
  <c r="V1156" s="1"/>
  <c r="U1158"/>
  <c r="U1156" s="1"/>
  <c r="T1158"/>
  <c r="S1158"/>
  <c r="R1158"/>
  <c r="R1156" s="1"/>
  <c r="Q1158"/>
  <c r="Q1156" s="1"/>
  <c r="P1158"/>
  <c r="O1158"/>
  <c r="N1158"/>
  <c r="N1156" s="1"/>
  <c r="M1158"/>
  <c r="M1156" s="1"/>
  <c r="L1158"/>
  <c r="K1158"/>
  <c r="J1158"/>
  <c r="J1156" s="1"/>
  <c r="I1158"/>
  <c r="I1156" s="1"/>
  <c r="H1158"/>
  <c r="G1158"/>
  <c r="F1158"/>
  <c r="F1156" s="1"/>
  <c r="E1158"/>
  <c r="E1156" s="1"/>
  <c r="AD1157"/>
  <c r="AC1157"/>
  <c r="AB1157"/>
  <c r="AA1157"/>
  <c r="Z1157"/>
  <c r="Y1157"/>
  <c r="X1157"/>
  <c r="X1156" s="1"/>
  <c r="W1157"/>
  <c r="W1156" s="1"/>
  <c r="V1157"/>
  <c r="U1157"/>
  <c r="T1157"/>
  <c r="S1157"/>
  <c r="S1156" s="1"/>
  <c r="R1157"/>
  <c r="Q1157"/>
  <c r="P1157"/>
  <c r="P1156" s="1"/>
  <c r="O1157"/>
  <c r="O1156" s="1"/>
  <c r="N1157"/>
  <c r="M1157"/>
  <c r="L1157"/>
  <c r="K1157"/>
  <c r="J1157"/>
  <c r="I1157"/>
  <c r="H1157"/>
  <c r="H1156" s="1"/>
  <c r="G1157"/>
  <c r="G1156" s="1"/>
  <c r="F1157"/>
  <c r="E1157"/>
  <c r="AB1156"/>
  <c r="AA1156"/>
  <c r="T1156"/>
  <c r="L1156"/>
  <c r="K1156"/>
  <c r="AB1153"/>
  <c r="AB1151" s="1"/>
  <c r="AA1153"/>
  <c r="AA1151" s="1"/>
  <c r="Z1153"/>
  <c r="Y1153"/>
  <c r="X1153"/>
  <c r="X1151" s="1"/>
  <c r="W1153"/>
  <c r="V1153"/>
  <c r="U1153"/>
  <c r="T1153"/>
  <c r="T1151" s="1"/>
  <c r="S1153"/>
  <c r="S1151" s="1"/>
  <c r="R1153"/>
  <c r="Q1153"/>
  <c r="P1153"/>
  <c r="P1151" s="1"/>
  <c r="O1153"/>
  <c r="O1151" s="1"/>
  <c r="N1153"/>
  <c r="M1153"/>
  <c r="L1153"/>
  <c r="L1151" s="1"/>
  <c r="K1153"/>
  <c r="K1151" s="1"/>
  <c r="J1153"/>
  <c r="I1153"/>
  <c r="H1153"/>
  <c r="H1151" s="1"/>
  <c r="G1153"/>
  <c r="F1153"/>
  <c r="E1153"/>
  <c r="AD1152"/>
  <c r="AC1152"/>
  <c r="AB1152"/>
  <c r="AA1152"/>
  <c r="Z1152"/>
  <c r="Z1151" s="1"/>
  <c r="Y1152"/>
  <c r="Y1151" s="1"/>
  <c r="X1152"/>
  <c r="W1152"/>
  <c r="V1152"/>
  <c r="V1151" s="1"/>
  <c r="U1152"/>
  <c r="U1151" s="1"/>
  <c r="T1152"/>
  <c r="S1152"/>
  <c r="R1152"/>
  <c r="Q1152"/>
  <c r="Q1151" s="1"/>
  <c r="P1152"/>
  <c r="O1152"/>
  <c r="N1152"/>
  <c r="M1152"/>
  <c r="L1152"/>
  <c r="K1152"/>
  <c r="J1152"/>
  <c r="J1151" s="1"/>
  <c r="I1152"/>
  <c r="I1151" s="1"/>
  <c r="H1152"/>
  <c r="G1152"/>
  <c r="F1152"/>
  <c r="F1151" s="1"/>
  <c r="E1152"/>
  <c r="E1151" s="1"/>
  <c r="W1151"/>
  <c r="R1151"/>
  <c r="N1151"/>
  <c r="M1151"/>
  <c r="G1151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F1148"/>
  <c r="E1148"/>
  <c r="AD1147"/>
  <c r="AC1147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B1143"/>
  <c r="AB1141" s="1"/>
  <c r="AA1143"/>
  <c r="Z1143"/>
  <c r="Y1143"/>
  <c r="Y1141" s="1"/>
  <c r="X1143"/>
  <c r="X1141" s="1"/>
  <c r="W1143"/>
  <c r="V1143"/>
  <c r="U1143"/>
  <c r="U1141" s="1"/>
  <c r="T1143"/>
  <c r="T1141" s="1"/>
  <c r="S1143"/>
  <c r="R1143"/>
  <c r="Q1143"/>
  <c r="Q1141" s="1"/>
  <c r="P1143"/>
  <c r="P1141" s="1"/>
  <c r="O1143"/>
  <c r="N1143"/>
  <c r="M1143"/>
  <c r="M1141" s="1"/>
  <c r="L1143"/>
  <c r="L1141" s="1"/>
  <c r="K1143"/>
  <c r="J1143"/>
  <c r="I1143"/>
  <c r="I1141" s="1"/>
  <c r="H1143"/>
  <c r="H1141" s="1"/>
  <c r="G1143"/>
  <c r="F1143"/>
  <c r="E1143"/>
  <c r="E1141" s="1"/>
  <c r="AD1142"/>
  <c r="AC1142"/>
  <c r="AB1142"/>
  <c r="AA1142"/>
  <c r="AA1141" s="1"/>
  <c r="Z1142"/>
  <c r="Y1142"/>
  <c r="X1142"/>
  <c r="W1142"/>
  <c r="W1141" s="1"/>
  <c r="V1142"/>
  <c r="U1142"/>
  <c r="T1142"/>
  <c r="S1142"/>
  <c r="S1141" s="1"/>
  <c r="R1142"/>
  <c r="R1141" s="1"/>
  <c r="Q1142"/>
  <c r="P1142"/>
  <c r="O1142"/>
  <c r="O1141" s="1"/>
  <c r="N1142"/>
  <c r="M1142"/>
  <c r="L1142"/>
  <c r="K1142"/>
  <c r="K1141" s="1"/>
  <c r="J1142"/>
  <c r="I1142"/>
  <c r="H1142"/>
  <c r="G1142"/>
  <c r="G1141" s="1"/>
  <c r="F1142"/>
  <c r="E1142"/>
  <c r="Z1141"/>
  <c r="V1141"/>
  <c r="N1141"/>
  <c r="J1141"/>
  <c r="F1141"/>
  <c r="AB1138"/>
  <c r="AA1138"/>
  <c r="Z1138"/>
  <c r="Z1136" s="1"/>
  <c r="Y1138"/>
  <c r="Y1136" s="1"/>
  <c r="X1138"/>
  <c r="W1138"/>
  <c r="V1138"/>
  <c r="V1136" s="1"/>
  <c r="U1138"/>
  <c r="U1136" s="1"/>
  <c r="T1138"/>
  <c r="S1138"/>
  <c r="R1138"/>
  <c r="R1136" s="1"/>
  <c r="Q1138"/>
  <c r="Q1136" s="1"/>
  <c r="P1138"/>
  <c r="O1138"/>
  <c r="N1138"/>
  <c r="N1136" s="1"/>
  <c r="M1138"/>
  <c r="M1136" s="1"/>
  <c r="L1138"/>
  <c r="K1138"/>
  <c r="J1138"/>
  <c r="J1136" s="1"/>
  <c r="I1138"/>
  <c r="I1136" s="1"/>
  <c r="H1138"/>
  <c r="G1138"/>
  <c r="F1138"/>
  <c r="F1136" s="1"/>
  <c r="E1138"/>
  <c r="E1136" s="1"/>
  <c r="AD1137"/>
  <c r="AC1137"/>
  <c r="AB1137"/>
  <c r="AA1137"/>
  <c r="Z1137"/>
  <c r="Y1137"/>
  <c r="X1137"/>
  <c r="X1136" s="1"/>
  <c r="W1137"/>
  <c r="W1136" s="1"/>
  <c r="V1137"/>
  <c r="U1137"/>
  <c r="T1137"/>
  <c r="T1136" s="1"/>
  <c r="S1137"/>
  <c r="S1136" s="1"/>
  <c r="R1137"/>
  <c r="Q1137"/>
  <c r="P1137"/>
  <c r="O1137"/>
  <c r="O1136" s="1"/>
  <c r="N1137"/>
  <c r="M1137"/>
  <c r="L1137"/>
  <c r="K1137"/>
  <c r="J1137"/>
  <c r="I1137"/>
  <c r="H1137"/>
  <c r="H1136" s="1"/>
  <c r="G1137"/>
  <c r="G1136" s="1"/>
  <c r="F1137"/>
  <c r="E1137"/>
  <c r="AB1136"/>
  <c r="AA1136"/>
  <c r="P1136"/>
  <c r="L1136"/>
  <c r="K1136"/>
  <c r="AB1133"/>
  <c r="AB1131" s="1"/>
  <c r="AA1133"/>
  <c r="Z1133"/>
  <c r="Y1133"/>
  <c r="Y1131" s="1"/>
  <c r="X1133"/>
  <c r="X1131" s="1"/>
  <c r="W1133"/>
  <c r="V1133"/>
  <c r="U1133"/>
  <c r="T1133"/>
  <c r="T1131" s="1"/>
  <c r="S1133"/>
  <c r="R1133"/>
  <c r="Q1133"/>
  <c r="Q1131" s="1"/>
  <c r="P1133"/>
  <c r="P1131" s="1"/>
  <c r="O1133"/>
  <c r="N1133"/>
  <c r="M1133"/>
  <c r="M1131" s="1"/>
  <c r="L1133"/>
  <c r="L1131" s="1"/>
  <c r="K1133"/>
  <c r="J1133"/>
  <c r="I1133"/>
  <c r="I1131" s="1"/>
  <c r="H1133"/>
  <c r="H1131" s="1"/>
  <c r="G1133"/>
  <c r="F1133"/>
  <c r="E1133"/>
  <c r="E1131" s="1"/>
  <c r="AD1132"/>
  <c r="AC1132"/>
  <c r="AB1132"/>
  <c r="AA1132"/>
  <c r="AA1131" s="1"/>
  <c r="Z1132"/>
  <c r="Y1132"/>
  <c r="X1132"/>
  <c r="W1132"/>
  <c r="W1131" s="1"/>
  <c r="V1132"/>
  <c r="U1132"/>
  <c r="T1132"/>
  <c r="S1132"/>
  <c r="S1131" s="1"/>
  <c r="R1132"/>
  <c r="R1131" s="1"/>
  <c r="Q1132"/>
  <c r="P1132"/>
  <c r="O1132"/>
  <c r="O1131" s="1"/>
  <c r="N1132"/>
  <c r="M1132"/>
  <c r="L1132"/>
  <c r="K1132"/>
  <c r="K1131" s="1"/>
  <c r="J1132"/>
  <c r="I1132"/>
  <c r="H1132"/>
  <c r="G1132"/>
  <c r="G1131" s="1"/>
  <c r="F1132"/>
  <c r="E1132"/>
  <c r="Z1131"/>
  <c r="V1131"/>
  <c r="U1131"/>
  <c r="N1131"/>
  <c r="J1131"/>
  <c r="F1131"/>
  <c r="AB1128"/>
  <c r="AA1128"/>
  <c r="Z1128"/>
  <c r="Z1126" s="1"/>
  <c r="Y1128"/>
  <c r="Y1126" s="1"/>
  <c r="X1128"/>
  <c r="W1128"/>
  <c r="V1128"/>
  <c r="V1126" s="1"/>
  <c r="U1128"/>
  <c r="T1128"/>
  <c r="S1128"/>
  <c r="R1128"/>
  <c r="R1126" s="1"/>
  <c r="Q1128"/>
  <c r="Q1126" s="1"/>
  <c r="P1128"/>
  <c r="O1128"/>
  <c r="N1128"/>
  <c r="N1126" s="1"/>
  <c r="M1128"/>
  <c r="M1126" s="1"/>
  <c r="L1128"/>
  <c r="K1128"/>
  <c r="J1128"/>
  <c r="J1126" s="1"/>
  <c r="I1128"/>
  <c r="I1126" s="1"/>
  <c r="H1128"/>
  <c r="G1128"/>
  <c r="F1128"/>
  <c r="F1126" s="1"/>
  <c r="E1128"/>
  <c r="AD1127"/>
  <c r="AC1127"/>
  <c r="AB1127"/>
  <c r="AA1127"/>
  <c r="Z1127"/>
  <c r="Y1127"/>
  <c r="X1127"/>
  <c r="X1126" s="1"/>
  <c r="W1127"/>
  <c r="W1126" s="1"/>
  <c r="V1127"/>
  <c r="U1127"/>
  <c r="T1127"/>
  <c r="T1126" s="1"/>
  <c r="S1127"/>
  <c r="S1126" s="1"/>
  <c r="R1127"/>
  <c r="Q1127"/>
  <c r="P1127"/>
  <c r="O1127"/>
  <c r="O1126" s="1"/>
  <c r="N1127"/>
  <c r="M1127"/>
  <c r="L1127"/>
  <c r="K1127"/>
  <c r="J1127"/>
  <c r="I1127"/>
  <c r="H1127"/>
  <c r="H1126" s="1"/>
  <c r="G1127"/>
  <c r="G1126" s="1"/>
  <c r="F1127"/>
  <c r="E1127"/>
  <c r="AB1126"/>
  <c r="AA1126"/>
  <c r="U1126"/>
  <c r="P1126"/>
  <c r="L1126"/>
  <c r="K1126"/>
  <c r="E1126"/>
  <c r="AB1123"/>
  <c r="AB1121" s="1"/>
  <c r="AA1123"/>
  <c r="Z1123"/>
  <c r="Y1123"/>
  <c r="Y1121" s="1"/>
  <c r="X1123"/>
  <c r="X1121" s="1"/>
  <c r="W1123"/>
  <c r="V1123"/>
  <c r="U1123"/>
  <c r="U1121" s="1"/>
  <c r="T1123"/>
  <c r="T1121" s="1"/>
  <c r="S1123"/>
  <c r="R1123"/>
  <c r="Q1123"/>
  <c r="Q1121" s="1"/>
  <c r="P1123"/>
  <c r="P1121" s="1"/>
  <c r="O1123"/>
  <c r="N1123"/>
  <c r="M1123"/>
  <c r="M1121" s="1"/>
  <c r="L1123"/>
  <c r="L1121" s="1"/>
  <c r="K1123"/>
  <c r="J1123"/>
  <c r="I1123"/>
  <c r="I1121" s="1"/>
  <c r="H1123"/>
  <c r="H1121" s="1"/>
  <c r="G1123"/>
  <c r="F1123"/>
  <c r="E1123"/>
  <c r="AD1122"/>
  <c r="AC1122"/>
  <c r="AB1122"/>
  <c r="AA1122"/>
  <c r="AA1121" s="1"/>
  <c r="Z1122"/>
  <c r="Y1122"/>
  <c r="X1122"/>
  <c r="W1122"/>
  <c r="W1121" s="1"/>
  <c r="V1122"/>
  <c r="U1122"/>
  <c r="T1122"/>
  <c r="S1122"/>
  <c r="S1121" s="1"/>
  <c r="R1122"/>
  <c r="R1121" s="1"/>
  <c r="Q1122"/>
  <c r="P1122"/>
  <c r="O1122"/>
  <c r="N1122"/>
  <c r="M1122"/>
  <c r="L1122"/>
  <c r="K1122"/>
  <c r="K1121" s="1"/>
  <c r="J1122"/>
  <c r="I1122"/>
  <c r="H1122"/>
  <c r="G1122"/>
  <c r="G1121" s="1"/>
  <c r="F1122"/>
  <c r="E1122"/>
  <c r="Z1121"/>
  <c r="V1121"/>
  <c r="O1121"/>
  <c r="N1121"/>
  <c r="J1121"/>
  <c r="F1121"/>
  <c r="E1121"/>
  <c r="AB1118"/>
  <c r="AA1118"/>
  <c r="Z1118"/>
  <c r="Z1116" s="1"/>
  <c r="Y1118"/>
  <c r="Y1116" s="1"/>
  <c r="X1118"/>
  <c r="W1118"/>
  <c r="V1118"/>
  <c r="V1116" s="1"/>
  <c r="U1118"/>
  <c r="U1116" s="1"/>
  <c r="T1118"/>
  <c r="S1118"/>
  <c r="R1118"/>
  <c r="R1116" s="1"/>
  <c r="Q1118"/>
  <c r="Q1116" s="1"/>
  <c r="P1118"/>
  <c r="O1118"/>
  <c r="N1118"/>
  <c r="N1116" s="1"/>
  <c r="M1118"/>
  <c r="M1116" s="1"/>
  <c r="L1118"/>
  <c r="K1118"/>
  <c r="J1118"/>
  <c r="J1116" s="1"/>
  <c r="I1118"/>
  <c r="I1116" s="1"/>
  <c r="H1118"/>
  <c r="G1118"/>
  <c r="F1118"/>
  <c r="F1116" s="1"/>
  <c r="E1118"/>
  <c r="E1116" s="1"/>
  <c r="AD1117"/>
  <c r="AC1117"/>
  <c r="AB1117"/>
  <c r="AA1117"/>
  <c r="Z1117"/>
  <c r="Y1117"/>
  <c r="X1117"/>
  <c r="X1116" s="1"/>
  <c r="W1117"/>
  <c r="W1116" s="1"/>
  <c r="V1117"/>
  <c r="U1117"/>
  <c r="T1117"/>
  <c r="T1116" s="1"/>
  <c r="S1117"/>
  <c r="S1116" s="1"/>
  <c r="R1117"/>
  <c r="Q1117"/>
  <c r="P1117"/>
  <c r="O1117"/>
  <c r="O1116" s="1"/>
  <c r="N1117"/>
  <c r="M1117"/>
  <c r="L1117"/>
  <c r="K1117"/>
  <c r="K1116" s="1"/>
  <c r="J1117"/>
  <c r="I1117"/>
  <c r="H1117"/>
  <c r="H1116" s="1"/>
  <c r="G1117"/>
  <c r="G1116" s="1"/>
  <c r="F1117"/>
  <c r="E1117"/>
  <c r="AB1116"/>
  <c r="AA1116"/>
  <c r="P1116"/>
  <c r="L1116"/>
  <c r="AB1113"/>
  <c r="AA1113"/>
  <c r="Z1113"/>
  <c r="Z1111" s="1"/>
  <c r="Y1113"/>
  <c r="Y1111" s="1"/>
  <c r="X1113"/>
  <c r="W1113"/>
  <c r="V1113"/>
  <c r="V1111" s="1"/>
  <c r="U1113"/>
  <c r="U1111" s="1"/>
  <c r="T1113"/>
  <c r="S1113"/>
  <c r="R1113"/>
  <c r="R1111" s="1"/>
  <c r="Q1113"/>
  <c r="Q1111" s="1"/>
  <c r="P1113"/>
  <c r="O1113"/>
  <c r="N1113"/>
  <c r="N1111" s="1"/>
  <c r="M1113"/>
  <c r="M1111" s="1"/>
  <c r="L1113"/>
  <c r="K1113"/>
  <c r="J1113"/>
  <c r="J1111" s="1"/>
  <c r="I1113"/>
  <c r="I1111" s="1"/>
  <c r="H1113"/>
  <c r="G1113"/>
  <c r="F1113"/>
  <c r="F1111" s="1"/>
  <c r="E1113"/>
  <c r="E1111" s="1"/>
  <c r="AD1112"/>
  <c r="AC1112"/>
  <c r="AB1112"/>
  <c r="AA1112"/>
  <c r="Z1112"/>
  <c r="Y1112"/>
  <c r="X1112"/>
  <c r="W1112"/>
  <c r="W1111" s="1"/>
  <c r="V1112"/>
  <c r="U1112"/>
  <c r="T1112"/>
  <c r="S1112"/>
  <c r="R1112"/>
  <c r="Q1112"/>
  <c r="P1112"/>
  <c r="O1112"/>
  <c r="O1111" s="1"/>
  <c r="N1112"/>
  <c r="M1112"/>
  <c r="L1112"/>
  <c r="K1112"/>
  <c r="J1112"/>
  <c r="I1112"/>
  <c r="H1112"/>
  <c r="G1112"/>
  <c r="G1111" s="1"/>
  <c r="F1112"/>
  <c r="E1112"/>
  <c r="AB1111"/>
  <c r="AA1111"/>
  <c r="X1111"/>
  <c r="T1111"/>
  <c r="S1111"/>
  <c r="P1111"/>
  <c r="L1111"/>
  <c r="K1111"/>
  <c r="H1111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E1108"/>
  <c r="AD1107"/>
  <c r="AC1107"/>
  <c r="AC1082" s="1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E1107"/>
  <c r="AB1103"/>
  <c r="AA1103"/>
  <c r="Z1103"/>
  <c r="Z1101" s="1"/>
  <c r="Y1103"/>
  <c r="Y1101" s="1"/>
  <c r="X1103"/>
  <c r="W1103"/>
  <c r="V1103"/>
  <c r="V1101" s="1"/>
  <c r="U1103"/>
  <c r="U1101" s="1"/>
  <c r="T1103"/>
  <c r="S1103"/>
  <c r="R1103"/>
  <c r="R1101" s="1"/>
  <c r="Q1103"/>
  <c r="Q1101" s="1"/>
  <c r="P1103"/>
  <c r="O1103"/>
  <c r="N1103"/>
  <c r="N1101" s="1"/>
  <c r="M1103"/>
  <c r="M1101" s="1"/>
  <c r="L1103"/>
  <c r="K1103"/>
  <c r="J1103"/>
  <c r="J1101" s="1"/>
  <c r="I1103"/>
  <c r="I1101" s="1"/>
  <c r="H1103"/>
  <c r="G1103"/>
  <c r="F1103"/>
  <c r="F1101" s="1"/>
  <c r="E1103"/>
  <c r="E1101" s="1"/>
  <c r="AD1102"/>
  <c r="AC1102"/>
  <c r="AB1102"/>
  <c r="AA1102"/>
  <c r="Z1102"/>
  <c r="Y1102"/>
  <c r="X1102"/>
  <c r="W1102"/>
  <c r="W1101" s="1"/>
  <c r="V1102"/>
  <c r="U1102"/>
  <c r="T1102"/>
  <c r="S1102"/>
  <c r="R1102"/>
  <c r="Q1102"/>
  <c r="P1102"/>
  <c r="O1102"/>
  <c r="O1101" s="1"/>
  <c r="N1102"/>
  <c r="M1102"/>
  <c r="L1102"/>
  <c r="K1102"/>
  <c r="J1102"/>
  <c r="I1102"/>
  <c r="H1102"/>
  <c r="G1102"/>
  <c r="G1101" s="1"/>
  <c r="F1102"/>
  <c r="E1102"/>
  <c r="AB1101"/>
  <c r="AA1101"/>
  <c r="X1101"/>
  <c r="T1101"/>
  <c r="S1101"/>
  <c r="P1101"/>
  <c r="L1101"/>
  <c r="K1101"/>
  <c r="H1101"/>
  <c r="AB1098"/>
  <c r="AB1096" s="1"/>
  <c r="AA1098"/>
  <c r="AA1096" s="1"/>
  <c r="Z1098"/>
  <c r="Y1098"/>
  <c r="X1098"/>
  <c r="X1096" s="1"/>
  <c r="W1098"/>
  <c r="W1096" s="1"/>
  <c r="V1098"/>
  <c r="U1098"/>
  <c r="T1098"/>
  <c r="T1096" s="1"/>
  <c r="S1098"/>
  <c r="S1096" s="1"/>
  <c r="R1098"/>
  <c r="Q1098"/>
  <c r="P1098"/>
  <c r="P1096" s="1"/>
  <c r="O1098"/>
  <c r="O1096" s="1"/>
  <c r="N1098"/>
  <c r="M1098"/>
  <c r="L1098"/>
  <c r="L1096" s="1"/>
  <c r="K1098"/>
  <c r="K1096" s="1"/>
  <c r="J1098"/>
  <c r="I1098"/>
  <c r="H1098"/>
  <c r="H1096" s="1"/>
  <c r="G1098"/>
  <c r="G1096" s="1"/>
  <c r="F1098"/>
  <c r="E1098"/>
  <c r="AD1097"/>
  <c r="AD1087" s="1"/>
  <c r="AC1097"/>
  <c r="AB1097"/>
  <c r="AA1097"/>
  <c r="Z1097"/>
  <c r="Y1097"/>
  <c r="Y1096" s="1"/>
  <c r="X1097"/>
  <c r="W1097"/>
  <c r="V1097"/>
  <c r="U1097"/>
  <c r="T1097"/>
  <c r="S1097"/>
  <c r="R1097"/>
  <c r="Q1097"/>
  <c r="Q1096" s="1"/>
  <c r="P1097"/>
  <c r="O1097"/>
  <c r="N1097"/>
  <c r="M1097"/>
  <c r="L1097"/>
  <c r="K1097"/>
  <c r="J1097"/>
  <c r="I1097"/>
  <c r="I1096" s="1"/>
  <c r="H1097"/>
  <c r="G1097"/>
  <c r="F1097"/>
  <c r="E1097"/>
  <c r="Z1096"/>
  <c r="V1096"/>
  <c r="U1096"/>
  <c r="R1096"/>
  <c r="N1096"/>
  <c r="M1096"/>
  <c r="J1096"/>
  <c r="F1096"/>
  <c r="E1096"/>
  <c r="AB1090"/>
  <c r="AA1090"/>
  <c r="Z1090"/>
  <c r="Y1090"/>
  <c r="X1090"/>
  <c r="W1090"/>
  <c r="V1090"/>
  <c r="U1090"/>
  <c r="T1090"/>
  <c r="S1090"/>
  <c r="R1090"/>
  <c r="Q1090"/>
  <c r="P1090"/>
  <c r="O1090"/>
  <c r="N1090"/>
  <c r="M1090"/>
  <c r="L1090"/>
  <c r="K1090"/>
  <c r="J1090"/>
  <c r="I1090"/>
  <c r="H1090"/>
  <c r="G1090"/>
  <c r="F1090"/>
  <c r="E1090"/>
  <c r="AB1089"/>
  <c r="AA1089"/>
  <c r="Z1089"/>
  <c r="Y1089"/>
  <c r="X1089"/>
  <c r="W1089"/>
  <c r="V1089"/>
  <c r="U1089"/>
  <c r="T1089"/>
  <c r="S1089"/>
  <c r="R1089"/>
  <c r="Q1089"/>
  <c r="P1089"/>
  <c r="O1089"/>
  <c r="N1089"/>
  <c r="M1089"/>
  <c r="L1089"/>
  <c r="K1089"/>
  <c r="J1089"/>
  <c r="I1089"/>
  <c r="H1089"/>
  <c r="G1089"/>
  <c r="F1089"/>
  <c r="E1089"/>
  <c r="AB1088"/>
  <c r="AA1088"/>
  <c r="Z1088"/>
  <c r="Y1088"/>
  <c r="X1088"/>
  <c r="W1088"/>
  <c r="V1088"/>
  <c r="U1088"/>
  <c r="T1088"/>
  <c r="S1088"/>
  <c r="R1088"/>
  <c r="Q1088"/>
  <c r="P1088"/>
  <c r="O1088"/>
  <c r="N1088"/>
  <c r="M1088"/>
  <c r="L1088"/>
  <c r="K1088"/>
  <c r="J1088"/>
  <c r="I1088"/>
  <c r="H1088"/>
  <c r="G1088"/>
  <c r="F1088"/>
  <c r="E1088"/>
  <c r="AD1086"/>
  <c r="AC1086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E1083"/>
  <c r="AD1082"/>
  <c r="AD1081"/>
  <c r="AC1081"/>
  <c r="AC1067"/>
  <c r="AB1067"/>
  <c r="AA1067"/>
  <c r="Z1067"/>
  <c r="Y1067"/>
  <c r="X1067"/>
  <c r="W1067"/>
  <c r="V1067"/>
  <c r="U1067"/>
  <c r="T1067"/>
  <c r="S1067"/>
  <c r="R1067"/>
  <c r="Q1067"/>
  <c r="P1067"/>
  <c r="O1067"/>
  <c r="N1067"/>
  <c r="M1067"/>
  <c r="L1067"/>
  <c r="K1067"/>
  <c r="J1067"/>
  <c r="I1067"/>
  <c r="H1067"/>
  <c r="G1067"/>
  <c r="F1067"/>
  <c r="E1067"/>
  <c r="AC1066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E1066"/>
  <c r="AB1064"/>
  <c r="AB1062" s="1"/>
  <c r="AA1064"/>
  <c r="AA1062" s="1"/>
  <c r="Z1064"/>
  <c r="Y1064"/>
  <c r="X1064"/>
  <c r="X1062" s="1"/>
  <c r="W1064"/>
  <c r="W1062" s="1"/>
  <c r="V1064"/>
  <c r="U1064"/>
  <c r="T1064"/>
  <c r="T1062" s="1"/>
  <c r="S1064"/>
  <c r="S1062" s="1"/>
  <c r="R1064"/>
  <c r="Q1064"/>
  <c r="P1064"/>
  <c r="P1062" s="1"/>
  <c r="O1064"/>
  <c r="O1062" s="1"/>
  <c r="N1064"/>
  <c r="M1064"/>
  <c r="L1064"/>
  <c r="L1062" s="1"/>
  <c r="K1064"/>
  <c r="K1062" s="1"/>
  <c r="J1064"/>
  <c r="I1064"/>
  <c r="H1064"/>
  <c r="H1062" s="1"/>
  <c r="G1064"/>
  <c r="G1062" s="1"/>
  <c r="F1064"/>
  <c r="E1064"/>
  <c r="AD1063"/>
  <c r="AC1063"/>
  <c r="AC986" s="1"/>
  <c r="AB1063"/>
  <c r="AA1063"/>
  <c r="Z1063"/>
  <c r="Y1063"/>
  <c r="X1063"/>
  <c r="W1063"/>
  <c r="V1063"/>
  <c r="U1063"/>
  <c r="T1063"/>
  <c r="S1063"/>
  <c r="R1063"/>
  <c r="Q1063"/>
  <c r="P1063"/>
  <c r="O1063"/>
  <c r="N1063"/>
  <c r="M1063"/>
  <c r="L1063"/>
  <c r="K1063"/>
  <c r="J1063"/>
  <c r="I1063"/>
  <c r="H1063"/>
  <c r="G1063"/>
  <c r="F1063"/>
  <c r="E1063"/>
  <c r="Z1062"/>
  <c r="Y1062"/>
  <c r="V1062"/>
  <c r="U1062"/>
  <c r="R1062"/>
  <c r="Q1062"/>
  <c r="N1062"/>
  <c r="M1062"/>
  <c r="J1062"/>
  <c r="I1062"/>
  <c r="F1062"/>
  <c r="E1062"/>
  <c r="AB1059"/>
  <c r="AA1059"/>
  <c r="Z1059"/>
  <c r="Z1057" s="1"/>
  <c r="Y1059"/>
  <c r="Y1057" s="1"/>
  <c r="X1059"/>
  <c r="W1059"/>
  <c r="V1059"/>
  <c r="V1057" s="1"/>
  <c r="U1059"/>
  <c r="U1057" s="1"/>
  <c r="T1059"/>
  <c r="S1059"/>
  <c r="R1059"/>
  <c r="R1057" s="1"/>
  <c r="Q1059"/>
  <c r="Q1057" s="1"/>
  <c r="P1059"/>
  <c r="O1059"/>
  <c r="N1059"/>
  <c r="N1057" s="1"/>
  <c r="M1059"/>
  <c r="M1057" s="1"/>
  <c r="L1059"/>
  <c r="K1059"/>
  <c r="J1059"/>
  <c r="J1057" s="1"/>
  <c r="I1059"/>
  <c r="I1057" s="1"/>
  <c r="H1059"/>
  <c r="G1059"/>
  <c r="F1059"/>
  <c r="F1057" s="1"/>
  <c r="E1059"/>
  <c r="E1057" s="1"/>
  <c r="AD1058"/>
  <c r="AC1058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E1058"/>
  <c r="AB1057"/>
  <c r="AA1057"/>
  <c r="X1057"/>
  <c r="W1057"/>
  <c r="T1057"/>
  <c r="S1057"/>
  <c r="P1057"/>
  <c r="O1057"/>
  <c r="L1057"/>
  <c r="K1057"/>
  <c r="H1057"/>
  <c r="G1057"/>
  <c r="AB1054"/>
  <c r="AB1052" s="1"/>
  <c r="AA1054"/>
  <c r="AA1052" s="1"/>
  <c r="Z1054"/>
  <c r="Y1054"/>
  <c r="X1054"/>
  <c r="X1052" s="1"/>
  <c r="W1054"/>
  <c r="W1052" s="1"/>
  <c r="V1054"/>
  <c r="U1054"/>
  <c r="T1054"/>
  <c r="T1052" s="1"/>
  <c r="S1054"/>
  <c r="S1052" s="1"/>
  <c r="R1054"/>
  <c r="Q1054"/>
  <c r="P1054"/>
  <c r="P1052" s="1"/>
  <c r="O1054"/>
  <c r="O1052" s="1"/>
  <c r="N1054"/>
  <c r="M1054"/>
  <c r="L1054"/>
  <c r="L1052" s="1"/>
  <c r="K1054"/>
  <c r="K1052" s="1"/>
  <c r="J1054"/>
  <c r="I1054"/>
  <c r="H1054"/>
  <c r="H1052" s="1"/>
  <c r="G1054"/>
  <c r="G1052" s="1"/>
  <c r="F1054"/>
  <c r="E1054"/>
  <c r="AD1053"/>
  <c r="AC1053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Z1052"/>
  <c r="Y1052"/>
  <c r="V1052"/>
  <c r="U1052"/>
  <c r="R1052"/>
  <c r="Q1052"/>
  <c r="N1052"/>
  <c r="M1052"/>
  <c r="J1052"/>
  <c r="I1052"/>
  <c r="F1052"/>
  <c r="E1052"/>
  <c r="AB1049"/>
  <c r="AA1049"/>
  <c r="Z1049"/>
  <c r="Z1047" s="1"/>
  <c r="Y1049"/>
  <c r="Y1047" s="1"/>
  <c r="X1049"/>
  <c r="W1049"/>
  <c r="V1049"/>
  <c r="V1047" s="1"/>
  <c r="U1049"/>
  <c r="U1047" s="1"/>
  <c r="T1049"/>
  <c r="S1049"/>
  <c r="R1049"/>
  <c r="R1047" s="1"/>
  <c r="Q1049"/>
  <c r="Q1047" s="1"/>
  <c r="P1049"/>
  <c r="O1049"/>
  <c r="N1049"/>
  <c r="N1047" s="1"/>
  <c r="M1049"/>
  <c r="M1047" s="1"/>
  <c r="L1049"/>
  <c r="K1049"/>
  <c r="J1049"/>
  <c r="J1047" s="1"/>
  <c r="I1049"/>
  <c r="I1047" s="1"/>
  <c r="H1049"/>
  <c r="G1049"/>
  <c r="F1049"/>
  <c r="F1047" s="1"/>
  <c r="E1049"/>
  <c r="E1047" s="1"/>
  <c r="AD1048"/>
  <c r="AC1048"/>
  <c r="AB1048"/>
  <c r="AA1048"/>
  <c r="Z1048"/>
  <c r="Y1048"/>
  <c r="X1048"/>
  <c r="W1048"/>
  <c r="W1047" s="1"/>
  <c r="V1048"/>
  <c r="U1048"/>
  <c r="T1048"/>
  <c r="S1048"/>
  <c r="R1048"/>
  <c r="Q1048"/>
  <c r="P1048"/>
  <c r="O1048"/>
  <c r="O1047" s="1"/>
  <c r="N1048"/>
  <c r="M1048"/>
  <c r="L1048"/>
  <c r="K1048"/>
  <c r="J1048"/>
  <c r="I1048"/>
  <c r="H1048"/>
  <c r="G1048"/>
  <c r="G1047" s="1"/>
  <c r="F1048"/>
  <c r="E1048"/>
  <c r="AB1047"/>
  <c r="AA1047"/>
  <c r="X1047"/>
  <c r="T1047"/>
  <c r="S1047"/>
  <c r="P1047"/>
  <c r="L1047"/>
  <c r="K1047"/>
  <c r="H1047"/>
  <c r="AB1044"/>
  <c r="AB1042" s="1"/>
  <c r="AA1044"/>
  <c r="AA1042" s="1"/>
  <c r="Z1044"/>
  <c r="Y1044"/>
  <c r="X1044"/>
  <c r="X1042" s="1"/>
  <c r="W1044"/>
  <c r="W1042" s="1"/>
  <c r="V1044"/>
  <c r="U1044"/>
  <c r="T1044"/>
  <c r="T1042" s="1"/>
  <c r="S1044"/>
  <c r="S1042" s="1"/>
  <c r="R1044"/>
  <c r="Q1044"/>
  <c r="P1044"/>
  <c r="P1042" s="1"/>
  <c r="O1044"/>
  <c r="O1042" s="1"/>
  <c r="N1044"/>
  <c r="M1044"/>
  <c r="L1044"/>
  <c r="L1042" s="1"/>
  <c r="K1044"/>
  <c r="K1042" s="1"/>
  <c r="J1044"/>
  <c r="I1044"/>
  <c r="H1044"/>
  <c r="H1042" s="1"/>
  <c r="G1044"/>
  <c r="G1042" s="1"/>
  <c r="F1044"/>
  <c r="E1044"/>
  <c r="AD1043"/>
  <c r="AD996" s="1"/>
  <c r="AC1043"/>
  <c r="AC996" s="1"/>
  <c r="AB1043"/>
  <c r="AA1043"/>
  <c r="Z1043"/>
  <c r="Z1042" s="1"/>
  <c r="Y1043"/>
  <c r="X1043"/>
  <c r="W1043"/>
  <c r="V1043"/>
  <c r="U1043"/>
  <c r="T1043"/>
  <c r="S1043"/>
  <c r="R1043"/>
  <c r="R1042" s="1"/>
  <c r="Q1043"/>
  <c r="P1043"/>
  <c r="O1043"/>
  <c r="N1043"/>
  <c r="M1043"/>
  <c r="M1042" s="1"/>
  <c r="L1043"/>
  <c r="K1043"/>
  <c r="J1043"/>
  <c r="J1042" s="1"/>
  <c r="I1043"/>
  <c r="H1043"/>
  <c r="G1043"/>
  <c r="F1043"/>
  <c r="E1043"/>
  <c r="Y1042"/>
  <c r="V1042"/>
  <c r="U1042"/>
  <c r="Q1042"/>
  <c r="N1042"/>
  <c r="I1042"/>
  <c r="F1042"/>
  <c r="E1042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AD1038"/>
  <c r="AC1038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B1029"/>
  <c r="AB1027" s="1"/>
  <c r="AA1029"/>
  <c r="AA1027" s="1"/>
  <c r="Z1029"/>
  <c r="Y1029"/>
  <c r="X1029"/>
  <c r="X1027" s="1"/>
  <c r="W1029"/>
  <c r="W1027" s="1"/>
  <c r="V1029"/>
  <c r="U1029"/>
  <c r="T1029"/>
  <c r="T1027" s="1"/>
  <c r="S1029"/>
  <c r="S1027" s="1"/>
  <c r="R1029"/>
  <c r="Q1029"/>
  <c r="P1029"/>
  <c r="P1027" s="1"/>
  <c r="O1029"/>
  <c r="O1027" s="1"/>
  <c r="N1029"/>
  <c r="M1029"/>
  <c r="L1029"/>
  <c r="L1027" s="1"/>
  <c r="K1029"/>
  <c r="K1027" s="1"/>
  <c r="J1029"/>
  <c r="I1029"/>
  <c r="H1029"/>
  <c r="H1027" s="1"/>
  <c r="G1029"/>
  <c r="G1027" s="1"/>
  <c r="F1029"/>
  <c r="E1029"/>
  <c r="AD1028"/>
  <c r="AC1028"/>
  <c r="AC991" s="1"/>
  <c r="AB1028"/>
  <c r="AA1028"/>
  <c r="Z1028"/>
  <c r="Z1027" s="1"/>
  <c r="Y1028"/>
  <c r="Y1027" s="1"/>
  <c r="X1028"/>
  <c r="W1028"/>
  <c r="V1028"/>
  <c r="U1028"/>
  <c r="U1027" s="1"/>
  <c r="T1028"/>
  <c r="S1028"/>
  <c r="R1028"/>
  <c r="R1027" s="1"/>
  <c r="Q1028"/>
  <c r="P1028"/>
  <c r="O1028"/>
  <c r="N1028"/>
  <c r="M1028"/>
  <c r="L1028"/>
  <c r="K1028"/>
  <c r="J1028"/>
  <c r="J1027" s="1"/>
  <c r="I1028"/>
  <c r="I1027" s="1"/>
  <c r="H1028"/>
  <c r="G1028"/>
  <c r="F1028"/>
  <c r="E1028"/>
  <c r="E1027" s="1"/>
  <c r="V1027"/>
  <c r="Q1027"/>
  <c r="N1027"/>
  <c r="M1027"/>
  <c r="F1027"/>
  <c r="AB1024"/>
  <c r="AA1024"/>
  <c r="Z1024"/>
  <c r="Z1022" s="1"/>
  <c r="Y1024"/>
  <c r="Y1022" s="1"/>
  <c r="X1024"/>
  <c r="W1024"/>
  <c r="V1024"/>
  <c r="V1022" s="1"/>
  <c r="U1024"/>
  <c r="U1022" s="1"/>
  <c r="T1024"/>
  <c r="S1024"/>
  <c r="R1024"/>
  <c r="R1022" s="1"/>
  <c r="Q1024"/>
  <c r="Q1022" s="1"/>
  <c r="P1024"/>
  <c r="O1024"/>
  <c r="N1024"/>
  <c r="N1022" s="1"/>
  <c r="M1024"/>
  <c r="M1022" s="1"/>
  <c r="L1024"/>
  <c r="K1024"/>
  <c r="J1024"/>
  <c r="J1022" s="1"/>
  <c r="I1024"/>
  <c r="I1022" s="1"/>
  <c r="H1024"/>
  <c r="G1024"/>
  <c r="F1024"/>
  <c r="F1022" s="1"/>
  <c r="E1024"/>
  <c r="E1022" s="1"/>
  <c r="AD1023"/>
  <c r="AC1023"/>
  <c r="AB1023"/>
  <c r="AA1023"/>
  <c r="Z1023"/>
  <c r="Y1023"/>
  <c r="X1023"/>
  <c r="X1022" s="1"/>
  <c r="W1023"/>
  <c r="V1023"/>
  <c r="U1023"/>
  <c r="T1023"/>
  <c r="T1022" s="1"/>
  <c r="S1023"/>
  <c r="R1023"/>
  <c r="Q1023"/>
  <c r="P1023"/>
  <c r="P1022" s="1"/>
  <c r="O1023"/>
  <c r="N1023"/>
  <c r="M1023"/>
  <c r="L1023"/>
  <c r="K1023"/>
  <c r="J1023"/>
  <c r="I1023"/>
  <c r="H1023"/>
  <c r="H1022" s="1"/>
  <c r="G1023"/>
  <c r="F1023"/>
  <c r="E1023"/>
  <c r="AB1022"/>
  <c r="AA1022"/>
  <c r="W1022"/>
  <c r="S1022"/>
  <c r="O1022"/>
  <c r="L1022"/>
  <c r="K1022"/>
  <c r="G1022"/>
  <c r="AB1019"/>
  <c r="AB1017" s="1"/>
  <c r="AA1019"/>
  <c r="AA1017" s="1"/>
  <c r="Z1019"/>
  <c r="Y1019"/>
  <c r="X1019"/>
  <c r="W1019"/>
  <c r="W1017" s="1"/>
  <c r="V1019"/>
  <c r="U1019"/>
  <c r="T1019"/>
  <c r="S1019"/>
  <c r="S1017" s="1"/>
  <c r="R1019"/>
  <c r="Q1019"/>
  <c r="P1019"/>
  <c r="O1019"/>
  <c r="O1017" s="1"/>
  <c r="N1019"/>
  <c r="M1019"/>
  <c r="L1019"/>
  <c r="L1017" s="1"/>
  <c r="K1019"/>
  <c r="K1017" s="1"/>
  <c r="J1019"/>
  <c r="I1019"/>
  <c r="H1019"/>
  <c r="G1019"/>
  <c r="G1017" s="1"/>
  <c r="F1019"/>
  <c r="E1019"/>
  <c r="AD1018"/>
  <c r="AC1018"/>
  <c r="AB1018"/>
  <c r="AA1018"/>
  <c r="Z1018"/>
  <c r="Y1018"/>
  <c r="Y1017" s="1"/>
  <c r="X1018"/>
  <c r="W1018"/>
  <c r="V1018"/>
  <c r="V1017" s="1"/>
  <c r="U1018"/>
  <c r="T1018"/>
  <c r="S1018"/>
  <c r="R1018"/>
  <c r="Q1018"/>
  <c r="Q1017" s="1"/>
  <c r="P1018"/>
  <c r="O1018"/>
  <c r="N1018"/>
  <c r="M1018"/>
  <c r="M1017" s="1"/>
  <c r="L1018"/>
  <c r="K1018"/>
  <c r="J1018"/>
  <c r="I1018"/>
  <c r="I1017" s="1"/>
  <c r="H1018"/>
  <c r="G1018"/>
  <c r="F1018"/>
  <c r="F1017" s="1"/>
  <c r="E1018"/>
  <c r="E1017" s="1"/>
  <c r="Z1017"/>
  <c r="X1017"/>
  <c r="U1017"/>
  <c r="T1017"/>
  <c r="R1017"/>
  <c r="P1017"/>
  <c r="N1017"/>
  <c r="J1017"/>
  <c r="H1017"/>
  <c r="AB1014"/>
  <c r="AB1012" s="1"/>
  <c r="AA1014"/>
  <c r="Z1014"/>
  <c r="Y1014"/>
  <c r="Y1012" s="1"/>
  <c r="X1014"/>
  <c r="W1014"/>
  <c r="V1014"/>
  <c r="U1014"/>
  <c r="U1012" s="1"/>
  <c r="T1014"/>
  <c r="S1014"/>
  <c r="R1014"/>
  <c r="Q1014"/>
  <c r="Q1012" s="1"/>
  <c r="P1014"/>
  <c r="O1014"/>
  <c r="N1014"/>
  <c r="M1014"/>
  <c r="M1012" s="1"/>
  <c r="L1014"/>
  <c r="L1012" s="1"/>
  <c r="K1014"/>
  <c r="J1014"/>
  <c r="I1014"/>
  <c r="I1012" s="1"/>
  <c r="H1014"/>
  <c r="H1012" s="1"/>
  <c r="G1014"/>
  <c r="F1014"/>
  <c r="E1014"/>
  <c r="E1012" s="1"/>
  <c r="AD1013"/>
  <c r="AC1013"/>
  <c r="AB1013"/>
  <c r="AA1013"/>
  <c r="Z1013"/>
  <c r="Z1012" s="1"/>
  <c r="Y1013"/>
  <c r="X1013"/>
  <c r="W1013"/>
  <c r="W1012" s="1"/>
  <c r="V1013"/>
  <c r="V1012" s="1"/>
  <c r="U1013"/>
  <c r="T1013"/>
  <c r="S1013"/>
  <c r="R1013"/>
  <c r="R1012" s="1"/>
  <c r="Q1013"/>
  <c r="P1013"/>
  <c r="O1013"/>
  <c r="O1012" s="1"/>
  <c r="N1013"/>
  <c r="M1013"/>
  <c r="L1013"/>
  <c r="K1013"/>
  <c r="J1013"/>
  <c r="I1013"/>
  <c r="H1013"/>
  <c r="G1013"/>
  <c r="G1012" s="1"/>
  <c r="F1013"/>
  <c r="E1013"/>
  <c r="AA1012"/>
  <c r="X1012"/>
  <c r="T1012"/>
  <c r="S1012"/>
  <c r="P1012"/>
  <c r="N1012"/>
  <c r="K1012"/>
  <c r="J1012"/>
  <c r="F1012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D1008"/>
  <c r="AD981" s="1"/>
  <c r="AC1008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AD995"/>
  <c r="AC995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AD991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D990"/>
  <c r="AC990"/>
  <c r="AB990"/>
  <c r="AA990"/>
  <c r="Z990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F990"/>
  <c r="E990"/>
  <c r="AD986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D985"/>
  <c r="AC985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B981"/>
  <c r="AA981"/>
  <c r="Z981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AD980"/>
  <c r="AC980"/>
  <c r="AB980"/>
  <c r="AA980"/>
  <c r="AA998" s="1"/>
  <c r="Z980"/>
  <c r="Y980"/>
  <c r="X980"/>
  <c r="W980"/>
  <c r="W998" s="1"/>
  <c r="V980"/>
  <c r="U980"/>
  <c r="T980"/>
  <c r="S980"/>
  <c r="S998" s="1"/>
  <c r="R980"/>
  <c r="Q980"/>
  <c r="P980"/>
  <c r="O980"/>
  <c r="O998" s="1"/>
  <c r="N980"/>
  <c r="M980"/>
  <c r="L980"/>
  <c r="K980"/>
  <c r="K998" s="1"/>
  <c r="J980"/>
  <c r="I980"/>
  <c r="H980"/>
  <c r="G980"/>
  <c r="G998" s="1"/>
  <c r="F980"/>
  <c r="E980"/>
  <c r="AC966"/>
  <c r="AB966"/>
  <c r="AA966"/>
  <c r="Z966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H966"/>
  <c r="G966"/>
  <c r="F966"/>
  <c r="E966"/>
  <c r="AC965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E965"/>
  <c r="AB963"/>
  <c r="AB961" s="1"/>
  <c r="AA963"/>
  <c r="AA961" s="1"/>
  <c r="Z963"/>
  <c r="Y963"/>
  <c r="X963"/>
  <c r="X961" s="1"/>
  <c r="W963"/>
  <c r="V963"/>
  <c r="U963"/>
  <c r="T963"/>
  <c r="T961" s="1"/>
  <c r="S963"/>
  <c r="R963"/>
  <c r="Q963"/>
  <c r="P963"/>
  <c r="P961" s="1"/>
  <c r="O963"/>
  <c r="O961" s="1"/>
  <c r="N963"/>
  <c r="M963"/>
  <c r="L963"/>
  <c r="L961" s="1"/>
  <c r="K963"/>
  <c r="K961" s="1"/>
  <c r="J963"/>
  <c r="I963"/>
  <c r="H963"/>
  <c r="H961" s="1"/>
  <c r="G963"/>
  <c r="F963"/>
  <c r="E963"/>
  <c r="AD962"/>
  <c r="AC962"/>
  <c r="AB962"/>
  <c r="AA962"/>
  <c r="Z962"/>
  <c r="Z961" s="1"/>
  <c r="Y962"/>
  <c r="X962"/>
  <c r="W962"/>
  <c r="V962"/>
  <c r="V961" s="1"/>
  <c r="U962"/>
  <c r="U961" s="1"/>
  <c r="T962"/>
  <c r="S962"/>
  <c r="R962"/>
  <c r="R961" s="1"/>
  <c r="Q962"/>
  <c r="Q961" s="1"/>
  <c r="P962"/>
  <c r="O962"/>
  <c r="N962"/>
  <c r="N961" s="1"/>
  <c r="M962"/>
  <c r="L962"/>
  <c r="K962"/>
  <c r="J962"/>
  <c r="J961" s="1"/>
  <c r="I962"/>
  <c r="H962"/>
  <c r="G962"/>
  <c r="F962"/>
  <c r="F961" s="1"/>
  <c r="E962"/>
  <c r="E961" s="1"/>
  <c r="Y961"/>
  <c r="W961"/>
  <c r="S961"/>
  <c r="M961"/>
  <c r="I961"/>
  <c r="G961"/>
  <c r="AB958"/>
  <c r="AA958"/>
  <c r="AA956" s="1"/>
  <c r="Z958"/>
  <c r="Z956" s="1"/>
  <c r="Y958"/>
  <c r="X958"/>
  <c r="W958"/>
  <c r="V958"/>
  <c r="V956" s="1"/>
  <c r="U958"/>
  <c r="T958"/>
  <c r="S958"/>
  <c r="R958"/>
  <c r="R956" s="1"/>
  <c r="Q958"/>
  <c r="P958"/>
  <c r="O958"/>
  <c r="N958"/>
  <c r="N956" s="1"/>
  <c r="M958"/>
  <c r="L958"/>
  <c r="K958"/>
  <c r="K956" s="1"/>
  <c r="J958"/>
  <c r="J956" s="1"/>
  <c r="I958"/>
  <c r="H958"/>
  <c r="G958"/>
  <c r="F958"/>
  <c r="F956" s="1"/>
  <c r="E958"/>
  <c r="AD957"/>
  <c r="AC957"/>
  <c r="AB957"/>
  <c r="AA957"/>
  <c r="Z957"/>
  <c r="Y957"/>
  <c r="X957"/>
  <c r="W957"/>
  <c r="V957"/>
  <c r="U957"/>
  <c r="U956" s="1"/>
  <c r="T957"/>
  <c r="S957"/>
  <c r="R957"/>
  <c r="Q957"/>
  <c r="Q956" s="1"/>
  <c r="P957"/>
  <c r="P956" s="1"/>
  <c r="O957"/>
  <c r="N957"/>
  <c r="M957"/>
  <c r="L957"/>
  <c r="K957"/>
  <c r="J957"/>
  <c r="I957"/>
  <c r="H957"/>
  <c r="G957"/>
  <c r="F957"/>
  <c r="E957"/>
  <c r="E956" s="1"/>
  <c r="AB956"/>
  <c r="Y956"/>
  <c r="X956"/>
  <c r="W956"/>
  <c r="T956"/>
  <c r="S956"/>
  <c r="O956"/>
  <c r="M956"/>
  <c r="L956"/>
  <c r="I956"/>
  <c r="H956"/>
  <c r="G956"/>
  <c r="AB953"/>
  <c r="AB951" s="1"/>
  <c r="AA953"/>
  <c r="AA951" s="1"/>
  <c r="Z953"/>
  <c r="Y953"/>
  <c r="X953"/>
  <c r="X951" s="1"/>
  <c r="W953"/>
  <c r="V953"/>
  <c r="U953"/>
  <c r="T953"/>
  <c r="T951" s="1"/>
  <c r="S953"/>
  <c r="R953"/>
  <c r="Q953"/>
  <c r="P953"/>
  <c r="P951" s="1"/>
  <c r="O953"/>
  <c r="O951" s="1"/>
  <c r="N953"/>
  <c r="M953"/>
  <c r="L953"/>
  <c r="L951" s="1"/>
  <c r="K953"/>
  <c r="K951" s="1"/>
  <c r="J953"/>
  <c r="I953"/>
  <c r="H953"/>
  <c r="H951" s="1"/>
  <c r="G953"/>
  <c r="F953"/>
  <c r="E953"/>
  <c r="AD952"/>
  <c r="AC952"/>
  <c r="AB952"/>
  <c r="AA952"/>
  <c r="Z952"/>
  <c r="Z951" s="1"/>
  <c r="Y952"/>
  <c r="X952"/>
  <c r="W952"/>
  <c r="V952"/>
  <c r="V951" s="1"/>
  <c r="U952"/>
  <c r="U951" s="1"/>
  <c r="T952"/>
  <c r="S952"/>
  <c r="R952"/>
  <c r="R951" s="1"/>
  <c r="Q952"/>
  <c r="Q951" s="1"/>
  <c r="P952"/>
  <c r="O952"/>
  <c r="N952"/>
  <c r="N951" s="1"/>
  <c r="M952"/>
  <c r="L952"/>
  <c r="K952"/>
  <c r="J952"/>
  <c r="J951" s="1"/>
  <c r="I952"/>
  <c r="H952"/>
  <c r="G952"/>
  <c r="F952"/>
  <c r="F951" s="1"/>
  <c r="E952"/>
  <c r="E951" s="1"/>
  <c r="Y951"/>
  <c r="W951"/>
  <c r="S951"/>
  <c r="M951"/>
  <c r="I951"/>
  <c r="G951"/>
  <c r="AB948"/>
  <c r="AA948"/>
  <c r="AA946" s="1"/>
  <c r="Z948"/>
  <c r="Z946" s="1"/>
  <c r="Y948"/>
  <c r="X948"/>
  <c r="W948"/>
  <c r="W946" s="1"/>
  <c r="V948"/>
  <c r="V946" s="1"/>
  <c r="U948"/>
  <c r="T948"/>
  <c r="S948"/>
  <c r="R948"/>
  <c r="R946" s="1"/>
  <c r="Q948"/>
  <c r="P948"/>
  <c r="O948"/>
  <c r="N948"/>
  <c r="N946" s="1"/>
  <c r="M948"/>
  <c r="L948"/>
  <c r="K948"/>
  <c r="K946" s="1"/>
  <c r="J948"/>
  <c r="I948"/>
  <c r="H948"/>
  <c r="G948"/>
  <c r="G946" s="1"/>
  <c r="F948"/>
  <c r="E948"/>
  <c r="AD947"/>
  <c r="AC947"/>
  <c r="AB947"/>
  <c r="AA947"/>
  <c r="Z947"/>
  <c r="Y947"/>
  <c r="X947"/>
  <c r="W947"/>
  <c r="V947"/>
  <c r="U947"/>
  <c r="U946" s="1"/>
  <c r="T947"/>
  <c r="S947"/>
  <c r="R947"/>
  <c r="Q947"/>
  <c r="Q946" s="1"/>
  <c r="P947"/>
  <c r="P946" s="1"/>
  <c r="O947"/>
  <c r="N947"/>
  <c r="M947"/>
  <c r="L947"/>
  <c r="K947"/>
  <c r="J947"/>
  <c r="I947"/>
  <c r="H947"/>
  <c r="G947"/>
  <c r="F947"/>
  <c r="E947"/>
  <c r="AB946"/>
  <c r="Y946"/>
  <c r="X946"/>
  <c r="T946"/>
  <c r="S946"/>
  <c r="O946"/>
  <c r="M946"/>
  <c r="L946"/>
  <c r="J946"/>
  <c r="I946"/>
  <c r="H946"/>
  <c r="F946"/>
  <c r="E946"/>
  <c r="AB943"/>
  <c r="AA943"/>
  <c r="Z943"/>
  <c r="Z941" s="1"/>
  <c r="Y943"/>
  <c r="Y941" s="1"/>
  <c r="X943"/>
  <c r="W943"/>
  <c r="V943"/>
  <c r="V941" s="1"/>
  <c r="U943"/>
  <c r="U941" s="1"/>
  <c r="T943"/>
  <c r="S943"/>
  <c r="R943"/>
  <c r="R941" s="1"/>
  <c r="Q943"/>
  <c r="Q941" s="1"/>
  <c r="P943"/>
  <c r="O943"/>
  <c r="N943"/>
  <c r="N941" s="1"/>
  <c r="M943"/>
  <c r="M941" s="1"/>
  <c r="L943"/>
  <c r="K943"/>
  <c r="J943"/>
  <c r="J941" s="1"/>
  <c r="I943"/>
  <c r="I941" s="1"/>
  <c r="H943"/>
  <c r="G943"/>
  <c r="F943"/>
  <c r="F941" s="1"/>
  <c r="E943"/>
  <c r="E941" s="1"/>
  <c r="AD942"/>
  <c r="AC942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AB941"/>
  <c r="AA941"/>
  <c r="X941"/>
  <c r="W941"/>
  <c r="T941"/>
  <c r="S941"/>
  <c r="P941"/>
  <c r="O941"/>
  <c r="L941"/>
  <c r="K941"/>
  <c r="H941"/>
  <c r="G941"/>
  <c r="AB938"/>
  <c r="AB936" s="1"/>
  <c r="AA938"/>
  <c r="AA936" s="1"/>
  <c r="Z938"/>
  <c r="Y938"/>
  <c r="X938"/>
  <c r="X936" s="1"/>
  <c r="W938"/>
  <c r="W936" s="1"/>
  <c r="V938"/>
  <c r="U938"/>
  <c r="T938"/>
  <c r="T936" s="1"/>
  <c r="S938"/>
  <c r="S936" s="1"/>
  <c r="R938"/>
  <c r="Q938"/>
  <c r="P938"/>
  <c r="P936" s="1"/>
  <c r="O938"/>
  <c r="O936" s="1"/>
  <c r="N938"/>
  <c r="M938"/>
  <c r="L938"/>
  <c r="L936" s="1"/>
  <c r="K938"/>
  <c r="K936" s="1"/>
  <c r="J938"/>
  <c r="I938"/>
  <c r="H938"/>
  <c r="H936" s="1"/>
  <c r="G938"/>
  <c r="G936" s="1"/>
  <c r="F938"/>
  <c r="E938"/>
  <c r="AD937"/>
  <c r="AC937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E937"/>
  <c r="Z936"/>
  <c r="Y936"/>
  <c r="V936"/>
  <c r="U936"/>
  <c r="R936"/>
  <c r="Q936"/>
  <c r="N936"/>
  <c r="M936"/>
  <c r="J936"/>
  <c r="I936"/>
  <c r="F936"/>
  <c r="E936"/>
  <c r="AB933"/>
  <c r="AA933"/>
  <c r="Z933"/>
  <c r="Z931" s="1"/>
  <c r="Y933"/>
  <c r="Y931" s="1"/>
  <c r="X933"/>
  <c r="W933"/>
  <c r="V933"/>
  <c r="V931" s="1"/>
  <c r="U933"/>
  <c r="U931" s="1"/>
  <c r="T933"/>
  <c r="S933"/>
  <c r="R933"/>
  <c r="R931" s="1"/>
  <c r="Q933"/>
  <c r="Q931" s="1"/>
  <c r="P933"/>
  <c r="O933"/>
  <c r="N933"/>
  <c r="N931" s="1"/>
  <c r="M933"/>
  <c r="M931" s="1"/>
  <c r="L933"/>
  <c r="K933"/>
  <c r="J933"/>
  <c r="J931" s="1"/>
  <c r="I933"/>
  <c r="I931" s="1"/>
  <c r="H933"/>
  <c r="G933"/>
  <c r="F933"/>
  <c r="F931" s="1"/>
  <c r="E933"/>
  <c r="E931" s="1"/>
  <c r="AD932"/>
  <c r="AC932"/>
  <c r="AB932"/>
  <c r="AA932"/>
  <c r="Z932"/>
  <c r="Y932"/>
  <c r="X932"/>
  <c r="W932"/>
  <c r="V932"/>
  <c r="U932"/>
  <c r="T932"/>
  <c r="S932"/>
  <c r="R932"/>
  <c r="Q932"/>
  <c r="P932"/>
  <c r="O932"/>
  <c r="N932"/>
  <c r="M932"/>
  <c r="L932"/>
  <c r="K932"/>
  <c r="J932"/>
  <c r="I932"/>
  <c r="H932"/>
  <c r="G932"/>
  <c r="F932"/>
  <c r="E932"/>
  <c r="AB931"/>
  <c r="AA931"/>
  <c r="X931"/>
  <c r="W931"/>
  <c r="T931"/>
  <c r="S931"/>
  <c r="P931"/>
  <c r="O931"/>
  <c r="L931"/>
  <c r="K931"/>
  <c r="H931"/>
  <c r="G931"/>
  <c r="AB928"/>
  <c r="AB926" s="1"/>
  <c r="AA928"/>
  <c r="AA926" s="1"/>
  <c r="Z928"/>
  <c r="Y928"/>
  <c r="X928"/>
  <c r="X926" s="1"/>
  <c r="W928"/>
  <c r="W926" s="1"/>
  <c r="V928"/>
  <c r="U928"/>
  <c r="T928"/>
  <c r="T926" s="1"/>
  <c r="S928"/>
  <c r="S926" s="1"/>
  <c r="R928"/>
  <c r="Q928"/>
  <c r="P928"/>
  <c r="P926" s="1"/>
  <c r="O928"/>
  <c r="O926" s="1"/>
  <c r="N928"/>
  <c r="M928"/>
  <c r="L928"/>
  <c r="L926" s="1"/>
  <c r="K928"/>
  <c r="K926" s="1"/>
  <c r="J928"/>
  <c r="I928"/>
  <c r="H928"/>
  <c r="H926" s="1"/>
  <c r="G928"/>
  <c r="G926" s="1"/>
  <c r="F928"/>
  <c r="E928"/>
  <c r="AD927"/>
  <c r="AC927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Z926"/>
  <c r="Y926"/>
  <c r="V926"/>
  <c r="U926"/>
  <c r="R926"/>
  <c r="Q926"/>
  <c r="N926"/>
  <c r="M926"/>
  <c r="J926"/>
  <c r="I926"/>
  <c r="F926"/>
  <c r="E926"/>
  <c r="AB923"/>
  <c r="AA923"/>
  <c r="Z923"/>
  <c r="Z921" s="1"/>
  <c r="Y923"/>
  <c r="Y921" s="1"/>
  <c r="X923"/>
  <c r="W923"/>
  <c r="V923"/>
  <c r="V921" s="1"/>
  <c r="U923"/>
  <c r="U921" s="1"/>
  <c r="T923"/>
  <c r="S923"/>
  <c r="R923"/>
  <c r="R921" s="1"/>
  <c r="Q923"/>
  <c r="Q921" s="1"/>
  <c r="P923"/>
  <c r="O923"/>
  <c r="N923"/>
  <c r="N921" s="1"/>
  <c r="M923"/>
  <c r="M921" s="1"/>
  <c r="L923"/>
  <c r="K923"/>
  <c r="J923"/>
  <c r="J921" s="1"/>
  <c r="I923"/>
  <c r="I921" s="1"/>
  <c r="H923"/>
  <c r="G923"/>
  <c r="F923"/>
  <c r="F921" s="1"/>
  <c r="E923"/>
  <c r="E921" s="1"/>
  <c r="AD922"/>
  <c r="AC922"/>
  <c r="AB922"/>
  <c r="AA922"/>
  <c r="Z922"/>
  <c r="Y922"/>
  <c r="X922"/>
  <c r="W922"/>
  <c r="V922"/>
  <c r="U922"/>
  <c r="T922"/>
  <c r="S922"/>
  <c r="R922"/>
  <c r="Q922"/>
  <c r="P922"/>
  <c r="O922"/>
  <c r="N922"/>
  <c r="M922"/>
  <c r="L922"/>
  <c r="K922"/>
  <c r="J922"/>
  <c r="I922"/>
  <c r="H922"/>
  <c r="G922"/>
  <c r="F922"/>
  <c r="E922"/>
  <c r="AB921"/>
  <c r="AA921"/>
  <c r="X921"/>
  <c r="W921"/>
  <c r="T921"/>
  <c r="S921"/>
  <c r="P921"/>
  <c r="O921"/>
  <c r="L921"/>
  <c r="K921"/>
  <c r="H921"/>
  <c r="G921"/>
  <c r="AB918"/>
  <c r="AB916" s="1"/>
  <c r="AA918"/>
  <c r="AA916" s="1"/>
  <c r="Z918"/>
  <c r="Y918"/>
  <c r="X918"/>
  <c r="X916" s="1"/>
  <c r="W918"/>
  <c r="W916" s="1"/>
  <c r="V918"/>
  <c r="U918"/>
  <c r="T918"/>
  <c r="T916" s="1"/>
  <c r="S918"/>
  <c r="S916" s="1"/>
  <c r="R918"/>
  <c r="Q918"/>
  <c r="P918"/>
  <c r="P916" s="1"/>
  <c r="O918"/>
  <c r="O916" s="1"/>
  <c r="N918"/>
  <c r="M918"/>
  <c r="L918"/>
  <c r="L916" s="1"/>
  <c r="K918"/>
  <c r="K916" s="1"/>
  <c r="J918"/>
  <c r="I918"/>
  <c r="H918"/>
  <c r="H916" s="1"/>
  <c r="G918"/>
  <c r="G916" s="1"/>
  <c r="F918"/>
  <c r="E918"/>
  <c r="AD917"/>
  <c r="AC917"/>
  <c r="AB917"/>
  <c r="AA917"/>
  <c r="Z917"/>
  <c r="Y917"/>
  <c r="X917"/>
  <c r="W917"/>
  <c r="V917"/>
  <c r="U917"/>
  <c r="T917"/>
  <c r="S917"/>
  <c r="R917"/>
  <c r="Q917"/>
  <c r="P917"/>
  <c r="O917"/>
  <c r="N917"/>
  <c r="M917"/>
  <c r="L917"/>
  <c r="K917"/>
  <c r="J917"/>
  <c r="I917"/>
  <c r="H917"/>
  <c r="G917"/>
  <c r="F917"/>
  <c r="E917"/>
  <c r="Z916"/>
  <c r="Y916"/>
  <c r="V916"/>
  <c r="U916"/>
  <c r="R916"/>
  <c r="Q916"/>
  <c r="N916"/>
  <c r="M916"/>
  <c r="J916"/>
  <c r="I916"/>
  <c r="F916"/>
  <c r="E916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D912"/>
  <c r="AC912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AD907"/>
  <c r="AC907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AB903"/>
  <c r="AA903"/>
  <c r="Z903"/>
  <c r="Y903"/>
  <c r="X903"/>
  <c r="W903"/>
  <c r="V903"/>
  <c r="U903"/>
  <c r="T903"/>
  <c r="S903"/>
  <c r="R903"/>
  <c r="Q903"/>
  <c r="P903"/>
  <c r="O903"/>
  <c r="N903"/>
  <c r="M903"/>
  <c r="L903"/>
  <c r="K903"/>
  <c r="J903"/>
  <c r="I903"/>
  <c r="H903"/>
  <c r="G903"/>
  <c r="F903"/>
  <c r="E903"/>
  <c r="AD902"/>
  <c r="AC902"/>
  <c r="AB902"/>
  <c r="AA902"/>
  <c r="Z902"/>
  <c r="Y902"/>
  <c r="X902"/>
  <c r="W902"/>
  <c r="V902"/>
  <c r="U902"/>
  <c r="T902"/>
  <c r="S902"/>
  <c r="R902"/>
  <c r="Q902"/>
  <c r="P902"/>
  <c r="O902"/>
  <c r="N902"/>
  <c r="M902"/>
  <c r="L902"/>
  <c r="K902"/>
  <c r="J902"/>
  <c r="I902"/>
  <c r="H902"/>
  <c r="G902"/>
  <c r="F902"/>
  <c r="E902"/>
  <c r="AB898"/>
  <c r="AA898"/>
  <c r="Z898"/>
  <c r="Y898"/>
  <c r="X898"/>
  <c r="W898"/>
  <c r="V898"/>
  <c r="U898"/>
  <c r="T898"/>
  <c r="S898"/>
  <c r="R898"/>
  <c r="Q898"/>
  <c r="P898"/>
  <c r="O898"/>
  <c r="N898"/>
  <c r="M898"/>
  <c r="L898"/>
  <c r="K898"/>
  <c r="J898"/>
  <c r="I898"/>
  <c r="H898"/>
  <c r="G898"/>
  <c r="F898"/>
  <c r="E898"/>
  <c r="AD897"/>
  <c r="AC897"/>
  <c r="AB897"/>
  <c r="AA897"/>
  <c r="Z897"/>
  <c r="Y897"/>
  <c r="X897"/>
  <c r="W897"/>
  <c r="V897"/>
  <c r="U897"/>
  <c r="T897"/>
  <c r="S897"/>
  <c r="R897"/>
  <c r="Q897"/>
  <c r="P897"/>
  <c r="O897"/>
  <c r="N897"/>
  <c r="M897"/>
  <c r="L897"/>
  <c r="K897"/>
  <c r="J897"/>
  <c r="I897"/>
  <c r="H897"/>
  <c r="G897"/>
  <c r="F897"/>
  <c r="E897"/>
  <c r="AB893"/>
  <c r="AA893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G893"/>
  <c r="F893"/>
  <c r="E893"/>
  <c r="AD892"/>
  <c r="AC892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E888"/>
  <c r="AD887"/>
  <c r="AC887"/>
  <c r="AB887"/>
  <c r="AA887"/>
  <c r="Z887"/>
  <c r="Y887"/>
  <c r="X887"/>
  <c r="W887"/>
  <c r="V887"/>
  <c r="U887"/>
  <c r="T887"/>
  <c r="S887"/>
  <c r="R887"/>
  <c r="Q887"/>
  <c r="P887"/>
  <c r="O887"/>
  <c r="N887"/>
  <c r="M887"/>
  <c r="L887"/>
  <c r="K887"/>
  <c r="J887"/>
  <c r="I887"/>
  <c r="H887"/>
  <c r="G887"/>
  <c r="F887"/>
  <c r="E887"/>
  <c r="AB883"/>
  <c r="AA883"/>
  <c r="Z883"/>
  <c r="Y883"/>
  <c r="X883"/>
  <c r="W883"/>
  <c r="V883"/>
  <c r="U883"/>
  <c r="T883"/>
  <c r="S883"/>
  <c r="R883"/>
  <c r="Q883"/>
  <c r="P883"/>
  <c r="O883"/>
  <c r="N883"/>
  <c r="M883"/>
  <c r="L883"/>
  <c r="K883"/>
  <c r="J883"/>
  <c r="I883"/>
  <c r="H883"/>
  <c r="G883"/>
  <c r="F883"/>
  <c r="E883"/>
  <c r="AD882"/>
  <c r="AC882"/>
  <c r="AB882"/>
  <c r="AA882"/>
  <c r="Z882"/>
  <c r="Y882"/>
  <c r="X882"/>
  <c r="W882"/>
  <c r="V882"/>
  <c r="U882"/>
  <c r="T882"/>
  <c r="S882"/>
  <c r="R882"/>
  <c r="Q882"/>
  <c r="P882"/>
  <c r="O882"/>
  <c r="N882"/>
  <c r="M882"/>
  <c r="L882"/>
  <c r="K882"/>
  <c r="J882"/>
  <c r="I882"/>
  <c r="H882"/>
  <c r="G882"/>
  <c r="F882"/>
  <c r="E882"/>
  <c r="AB878"/>
  <c r="AA878"/>
  <c r="Z878"/>
  <c r="Y878"/>
  <c r="X878"/>
  <c r="W878"/>
  <c r="V878"/>
  <c r="U878"/>
  <c r="T878"/>
  <c r="S878"/>
  <c r="R878"/>
  <c r="Q878"/>
  <c r="P878"/>
  <c r="O878"/>
  <c r="N878"/>
  <c r="M878"/>
  <c r="L878"/>
  <c r="K878"/>
  <c r="J878"/>
  <c r="I878"/>
  <c r="H878"/>
  <c r="G878"/>
  <c r="F878"/>
  <c r="E878"/>
  <c r="AD877"/>
  <c r="AC877"/>
  <c r="AB877"/>
  <c r="AA877"/>
  <c r="Z877"/>
  <c r="Y877"/>
  <c r="X877"/>
  <c r="W877"/>
  <c r="V877"/>
  <c r="U877"/>
  <c r="T877"/>
  <c r="S877"/>
  <c r="R877"/>
  <c r="Q877"/>
  <c r="P877"/>
  <c r="O877"/>
  <c r="N877"/>
  <c r="M877"/>
  <c r="L877"/>
  <c r="K877"/>
  <c r="J877"/>
  <c r="I877"/>
  <c r="H877"/>
  <c r="G877"/>
  <c r="F877"/>
  <c r="E877"/>
  <c r="AB873"/>
  <c r="AA873"/>
  <c r="Z873"/>
  <c r="Z871" s="1"/>
  <c r="Y873"/>
  <c r="Y871" s="1"/>
  <c r="X873"/>
  <c r="W873"/>
  <c r="V873"/>
  <c r="V871" s="1"/>
  <c r="U873"/>
  <c r="U871" s="1"/>
  <c r="T873"/>
  <c r="S873"/>
  <c r="R873"/>
  <c r="R871" s="1"/>
  <c r="Q873"/>
  <c r="Q871" s="1"/>
  <c r="P873"/>
  <c r="O873"/>
  <c r="N873"/>
  <c r="N871" s="1"/>
  <c r="M873"/>
  <c r="M871" s="1"/>
  <c r="L873"/>
  <c r="K873"/>
  <c r="J873"/>
  <c r="J871" s="1"/>
  <c r="I873"/>
  <c r="I871" s="1"/>
  <c r="H873"/>
  <c r="G873"/>
  <c r="F873"/>
  <c r="F871" s="1"/>
  <c r="E873"/>
  <c r="E871" s="1"/>
  <c r="AD872"/>
  <c r="AC872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AB871"/>
  <c r="AA871"/>
  <c r="X871"/>
  <c r="W871"/>
  <c r="T871"/>
  <c r="S871"/>
  <c r="P871"/>
  <c r="O871"/>
  <c r="L871"/>
  <c r="K871"/>
  <c r="H871"/>
  <c r="G871"/>
  <c r="AB868"/>
  <c r="AB866" s="1"/>
  <c r="AA868"/>
  <c r="AA866" s="1"/>
  <c r="Z868"/>
  <c r="Y868"/>
  <c r="X868"/>
  <c r="X866" s="1"/>
  <c r="W868"/>
  <c r="W866" s="1"/>
  <c r="V868"/>
  <c r="U868"/>
  <c r="T868"/>
  <c r="T866" s="1"/>
  <c r="S868"/>
  <c r="S866" s="1"/>
  <c r="R868"/>
  <c r="Q868"/>
  <c r="P868"/>
  <c r="P866" s="1"/>
  <c r="O868"/>
  <c r="O866" s="1"/>
  <c r="N868"/>
  <c r="M868"/>
  <c r="L868"/>
  <c r="L866" s="1"/>
  <c r="K868"/>
  <c r="K866" s="1"/>
  <c r="J868"/>
  <c r="I868"/>
  <c r="H868"/>
  <c r="H866" s="1"/>
  <c r="G868"/>
  <c r="G866" s="1"/>
  <c r="F868"/>
  <c r="E868"/>
  <c r="AD867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Z866"/>
  <c r="Y866"/>
  <c r="V866"/>
  <c r="U866"/>
  <c r="R866"/>
  <c r="Q866"/>
  <c r="N866"/>
  <c r="M866"/>
  <c r="J866"/>
  <c r="I866"/>
  <c r="F866"/>
  <c r="E866"/>
  <c r="AB863"/>
  <c r="AA863"/>
  <c r="Z863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AD862"/>
  <c r="AC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B858"/>
  <c r="AA858"/>
  <c r="Z858"/>
  <c r="Y858"/>
  <c r="X858"/>
  <c r="W858"/>
  <c r="V858"/>
  <c r="U858"/>
  <c r="T858"/>
  <c r="S858"/>
  <c r="R858"/>
  <c r="Q858"/>
  <c r="P858"/>
  <c r="O858"/>
  <c r="N858"/>
  <c r="M858"/>
  <c r="L858"/>
  <c r="K858"/>
  <c r="J858"/>
  <c r="I858"/>
  <c r="H858"/>
  <c r="G858"/>
  <c r="F858"/>
  <c r="E858"/>
  <c r="AD857"/>
  <c r="AC857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AB853"/>
  <c r="AA853"/>
  <c r="Z853"/>
  <c r="Z851" s="1"/>
  <c r="Y853"/>
  <c r="Y851" s="1"/>
  <c r="X853"/>
  <c r="W853"/>
  <c r="V853"/>
  <c r="V851" s="1"/>
  <c r="U853"/>
  <c r="U851" s="1"/>
  <c r="T853"/>
  <c r="S853"/>
  <c r="R853"/>
  <c r="R851" s="1"/>
  <c r="Q853"/>
  <c r="Q851" s="1"/>
  <c r="P853"/>
  <c r="O853"/>
  <c r="N853"/>
  <c r="N851" s="1"/>
  <c r="M853"/>
  <c r="M851" s="1"/>
  <c r="L853"/>
  <c r="K853"/>
  <c r="J853"/>
  <c r="J851" s="1"/>
  <c r="I853"/>
  <c r="I851" s="1"/>
  <c r="H853"/>
  <c r="G853"/>
  <c r="F853"/>
  <c r="F851" s="1"/>
  <c r="E853"/>
  <c r="E851" s="1"/>
  <c r="AD852"/>
  <c r="AC852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AB851"/>
  <c r="AA851"/>
  <c r="X851"/>
  <c r="W851"/>
  <c r="T851"/>
  <c r="S851"/>
  <c r="P851"/>
  <c r="O851"/>
  <c r="L851"/>
  <c r="K851"/>
  <c r="H851"/>
  <c r="G851"/>
  <c r="AB848"/>
  <c r="AB846" s="1"/>
  <c r="AA848"/>
  <c r="AA846" s="1"/>
  <c r="Z848"/>
  <c r="Y848"/>
  <c r="X848"/>
  <c r="X846" s="1"/>
  <c r="W848"/>
  <c r="W846" s="1"/>
  <c r="V848"/>
  <c r="U848"/>
  <c r="T848"/>
  <c r="T846" s="1"/>
  <c r="S848"/>
  <c r="S846" s="1"/>
  <c r="R848"/>
  <c r="Q848"/>
  <c r="P848"/>
  <c r="P846" s="1"/>
  <c r="O848"/>
  <c r="O846" s="1"/>
  <c r="N848"/>
  <c r="M848"/>
  <c r="L848"/>
  <c r="L846" s="1"/>
  <c r="K848"/>
  <c r="K846" s="1"/>
  <c r="J848"/>
  <c r="I848"/>
  <c r="H848"/>
  <c r="H846" s="1"/>
  <c r="G848"/>
  <c r="G846" s="1"/>
  <c r="F848"/>
  <c r="E848"/>
  <c r="AD847"/>
  <c r="AC847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Z846"/>
  <c r="Y846"/>
  <c r="V846"/>
  <c r="U846"/>
  <c r="R846"/>
  <c r="Q846"/>
  <c r="N846"/>
  <c r="M846"/>
  <c r="J846"/>
  <c r="I846"/>
  <c r="F846"/>
  <c r="E846"/>
  <c r="AB843"/>
  <c r="AA843"/>
  <c r="Z843"/>
  <c r="Y843"/>
  <c r="X843"/>
  <c r="W843"/>
  <c r="V843"/>
  <c r="U843"/>
  <c r="T843"/>
  <c r="S843"/>
  <c r="R843"/>
  <c r="Q843"/>
  <c r="P843"/>
  <c r="O843"/>
  <c r="N843"/>
  <c r="M843"/>
  <c r="L843"/>
  <c r="K843"/>
  <c r="J843"/>
  <c r="I843"/>
  <c r="H843"/>
  <c r="G843"/>
  <c r="F843"/>
  <c r="E843"/>
  <c r="AD842"/>
  <c r="AC842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F842"/>
  <c r="E842"/>
  <c r="AB828"/>
  <c r="AB826" s="1"/>
  <c r="AA828"/>
  <c r="AA826" s="1"/>
  <c r="Z828"/>
  <c r="Y828"/>
  <c r="X828"/>
  <c r="X826" s="1"/>
  <c r="W828"/>
  <c r="W826" s="1"/>
  <c r="V828"/>
  <c r="U828"/>
  <c r="T828"/>
  <c r="T826" s="1"/>
  <c r="S828"/>
  <c r="S826" s="1"/>
  <c r="R828"/>
  <c r="Q828"/>
  <c r="P828"/>
  <c r="P826" s="1"/>
  <c r="O828"/>
  <c r="O826" s="1"/>
  <c r="N828"/>
  <c r="M828"/>
  <c r="L828"/>
  <c r="L826" s="1"/>
  <c r="K828"/>
  <c r="K826" s="1"/>
  <c r="J828"/>
  <c r="I828"/>
  <c r="H828"/>
  <c r="H826" s="1"/>
  <c r="G828"/>
  <c r="G826" s="1"/>
  <c r="F828"/>
  <c r="E828"/>
  <c r="AD827"/>
  <c r="AC827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Z826"/>
  <c r="Y826"/>
  <c r="V826"/>
  <c r="U826"/>
  <c r="R826"/>
  <c r="Q826"/>
  <c r="N826"/>
  <c r="M826"/>
  <c r="J826"/>
  <c r="I826"/>
  <c r="F826"/>
  <c r="E826"/>
  <c r="AB823"/>
  <c r="AA823"/>
  <c r="Z823"/>
  <c r="Z821" s="1"/>
  <c r="Y823"/>
  <c r="Y821" s="1"/>
  <c r="X823"/>
  <c r="W823"/>
  <c r="V823"/>
  <c r="V821" s="1"/>
  <c r="U823"/>
  <c r="U821" s="1"/>
  <c r="T823"/>
  <c r="S823"/>
  <c r="R823"/>
  <c r="R821" s="1"/>
  <c r="Q823"/>
  <c r="Q821" s="1"/>
  <c r="P823"/>
  <c r="O823"/>
  <c r="N823"/>
  <c r="N821" s="1"/>
  <c r="M823"/>
  <c r="M821" s="1"/>
  <c r="L823"/>
  <c r="K823"/>
  <c r="J823"/>
  <c r="J821" s="1"/>
  <c r="I823"/>
  <c r="I821" s="1"/>
  <c r="H823"/>
  <c r="G823"/>
  <c r="F823"/>
  <c r="F821" s="1"/>
  <c r="E823"/>
  <c r="E821" s="1"/>
  <c r="AD822"/>
  <c r="AC822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B821"/>
  <c r="AA821"/>
  <c r="X821"/>
  <c r="W821"/>
  <c r="T821"/>
  <c r="S821"/>
  <c r="P821"/>
  <c r="O821"/>
  <c r="L821"/>
  <c r="K821"/>
  <c r="H821"/>
  <c r="G821"/>
  <c r="AB818"/>
  <c r="AB816" s="1"/>
  <c r="AA818"/>
  <c r="AA816" s="1"/>
  <c r="Z818"/>
  <c r="Y818"/>
  <c r="X818"/>
  <c r="X816" s="1"/>
  <c r="W818"/>
  <c r="W816" s="1"/>
  <c r="V818"/>
  <c r="U818"/>
  <c r="T818"/>
  <c r="T816" s="1"/>
  <c r="S818"/>
  <c r="S816" s="1"/>
  <c r="R818"/>
  <c r="Q818"/>
  <c r="P818"/>
  <c r="P816" s="1"/>
  <c r="O818"/>
  <c r="O816" s="1"/>
  <c r="N818"/>
  <c r="M818"/>
  <c r="L818"/>
  <c r="L816" s="1"/>
  <c r="K818"/>
  <c r="K816" s="1"/>
  <c r="J818"/>
  <c r="I818"/>
  <c r="H818"/>
  <c r="H816" s="1"/>
  <c r="G818"/>
  <c r="G816" s="1"/>
  <c r="F818"/>
  <c r="E818"/>
  <c r="AD817"/>
  <c r="AC817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Z816"/>
  <c r="Y816"/>
  <c r="V816"/>
  <c r="U816"/>
  <c r="R816"/>
  <c r="Q816"/>
  <c r="N816"/>
  <c r="M816"/>
  <c r="J816"/>
  <c r="I816"/>
  <c r="F816"/>
  <c r="E816"/>
  <c r="AB813"/>
  <c r="AA813"/>
  <c r="Z813"/>
  <c r="Z811" s="1"/>
  <c r="Y813"/>
  <c r="Y811" s="1"/>
  <c r="X813"/>
  <c r="W813"/>
  <c r="V813"/>
  <c r="V811" s="1"/>
  <c r="U813"/>
  <c r="U811" s="1"/>
  <c r="T813"/>
  <c r="S813"/>
  <c r="R813"/>
  <c r="R811" s="1"/>
  <c r="Q813"/>
  <c r="Q811" s="1"/>
  <c r="P813"/>
  <c r="O813"/>
  <c r="N813"/>
  <c r="N811" s="1"/>
  <c r="M813"/>
  <c r="M811" s="1"/>
  <c r="L813"/>
  <c r="K813"/>
  <c r="J813"/>
  <c r="J811" s="1"/>
  <c r="I813"/>
  <c r="I811" s="1"/>
  <c r="H813"/>
  <c r="G813"/>
  <c r="F813"/>
  <c r="F811" s="1"/>
  <c r="E813"/>
  <c r="E811" s="1"/>
  <c r="AD812"/>
  <c r="AC812"/>
  <c r="AB812"/>
  <c r="AA812"/>
  <c r="Z812"/>
  <c r="Y812"/>
  <c r="X812"/>
  <c r="W812"/>
  <c r="V812"/>
  <c r="U812"/>
  <c r="T812"/>
  <c r="S812"/>
  <c r="R812"/>
  <c r="Q812"/>
  <c r="P812"/>
  <c r="O812"/>
  <c r="N812"/>
  <c r="M812"/>
  <c r="L812"/>
  <c r="K812"/>
  <c r="J812"/>
  <c r="I812"/>
  <c r="H812"/>
  <c r="G812"/>
  <c r="F812"/>
  <c r="E812"/>
  <c r="AB811"/>
  <c r="AA811"/>
  <c r="X811"/>
  <c r="W811"/>
  <c r="T811"/>
  <c r="S811"/>
  <c r="P811"/>
  <c r="O811"/>
  <c r="L811"/>
  <c r="K811"/>
  <c r="H811"/>
  <c r="G811"/>
  <c r="AB808"/>
  <c r="AB806" s="1"/>
  <c r="AA808"/>
  <c r="AA806" s="1"/>
  <c r="Z808"/>
  <c r="Y808"/>
  <c r="X808"/>
  <c r="X806" s="1"/>
  <c r="W808"/>
  <c r="W806" s="1"/>
  <c r="V808"/>
  <c r="U808"/>
  <c r="T808"/>
  <c r="T806" s="1"/>
  <c r="S808"/>
  <c r="S806" s="1"/>
  <c r="R808"/>
  <c r="Q808"/>
  <c r="P808"/>
  <c r="P806" s="1"/>
  <c r="O808"/>
  <c r="O806" s="1"/>
  <c r="N808"/>
  <c r="M808"/>
  <c r="L808"/>
  <c r="L806" s="1"/>
  <c r="K808"/>
  <c r="K806" s="1"/>
  <c r="J808"/>
  <c r="I808"/>
  <c r="H808"/>
  <c r="H806" s="1"/>
  <c r="G808"/>
  <c r="G806" s="1"/>
  <c r="F808"/>
  <c r="E808"/>
  <c r="AD807"/>
  <c r="AC807"/>
  <c r="AB807"/>
  <c r="AA807"/>
  <c r="Z807"/>
  <c r="Y807"/>
  <c r="X807"/>
  <c r="W807"/>
  <c r="V807"/>
  <c r="U807"/>
  <c r="T807"/>
  <c r="S807"/>
  <c r="R807"/>
  <c r="Q807"/>
  <c r="P807"/>
  <c r="O807"/>
  <c r="N807"/>
  <c r="M807"/>
  <c r="L807"/>
  <c r="K807"/>
  <c r="J807"/>
  <c r="I807"/>
  <c r="H807"/>
  <c r="G807"/>
  <c r="F807"/>
  <c r="E807"/>
  <c r="Z806"/>
  <c r="Y806"/>
  <c r="V806"/>
  <c r="U806"/>
  <c r="R806"/>
  <c r="Q806"/>
  <c r="N806"/>
  <c r="M806"/>
  <c r="J806"/>
  <c r="I806"/>
  <c r="F806"/>
  <c r="E806"/>
  <c r="AB803"/>
  <c r="AA803"/>
  <c r="Z803"/>
  <c r="Z801" s="1"/>
  <c r="Y803"/>
  <c r="Y801" s="1"/>
  <c r="X803"/>
  <c r="W803"/>
  <c r="V803"/>
  <c r="V801" s="1"/>
  <c r="U803"/>
  <c r="U801" s="1"/>
  <c r="T803"/>
  <c r="S803"/>
  <c r="R803"/>
  <c r="R801" s="1"/>
  <c r="Q803"/>
  <c r="Q801" s="1"/>
  <c r="P803"/>
  <c r="O803"/>
  <c r="N803"/>
  <c r="N801" s="1"/>
  <c r="M803"/>
  <c r="M801" s="1"/>
  <c r="L803"/>
  <c r="K803"/>
  <c r="J803"/>
  <c r="J801" s="1"/>
  <c r="I803"/>
  <c r="I801" s="1"/>
  <c r="H803"/>
  <c r="G803"/>
  <c r="F803"/>
  <c r="F801" s="1"/>
  <c r="E803"/>
  <c r="E801" s="1"/>
  <c r="AD802"/>
  <c r="AC802"/>
  <c r="AB802"/>
  <c r="AA802"/>
  <c r="Z802"/>
  <c r="Y802"/>
  <c r="X802"/>
  <c r="W802"/>
  <c r="V802"/>
  <c r="U802"/>
  <c r="T802"/>
  <c r="S802"/>
  <c r="R802"/>
  <c r="Q802"/>
  <c r="P802"/>
  <c r="O802"/>
  <c r="N802"/>
  <c r="M802"/>
  <c r="L802"/>
  <c r="K802"/>
  <c r="J802"/>
  <c r="I802"/>
  <c r="H802"/>
  <c r="G802"/>
  <c r="F802"/>
  <c r="E802"/>
  <c r="AB801"/>
  <c r="AA801"/>
  <c r="X801"/>
  <c r="W801"/>
  <c r="T801"/>
  <c r="S801"/>
  <c r="P801"/>
  <c r="O801"/>
  <c r="L801"/>
  <c r="K801"/>
  <c r="H801"/>
  <c r="G801"/>
  <c r="AB798"/>
  <c r="AB796" s="1"/>
  <c r="AA798"/>
  <c r="AA796" s="1"/>
  <c r="Z798"/>
  <c r="Y798"/>
  <c r="X798"/>
  <c r="X796" s="1"/>
  <c r="W798"/>
  <c r="W796" s="1"/>
  <c r="V798"/>
  <c r="U798"/>
  <c r="T798"/>
  <c r="T796" s="1"/>
  <c r="S798"/>
  <c r="S796" s="1"/>
  <c r="R798"/>
  <c r="Q798"/>
  <c r="P798"/>
  <c r="P796" s="1"/>
  <c r="O798"/>
  <c r="O796" s="1"/>
  <c r="N798"/>
  <c r="M798"/>
  <c r="L798"/>
  <c r="L796" s="1"/>
  <c r="K798"/>
  <c r="K796" s="1"/>
  <c r="J798"/>
  <c r="I798"/>
  <c r="H798"/>
  <c r="H796" s="1"/>
  <c r="G798"/>
  <c r="G796" s="1"/>
  <c r="F798"/>
  <c r="E798"/>
  <c r="AD797"/>
  <c r="AC797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Z796"/>
  <c r="Y796"/>
  <c r="V796"/>
  <c r="U796"/>
  <c r="R796"/>
  <c r="Q796"/>
  <c r="N796"/>
  <c r="M796"/>
  <c r="J796"/>
  <c r="I796"/>
  <c r="F796"/>
  <c r="E796"/>
  <c r="AB793"/>
  <c r="AA793"/>
  <c r="Z793"/>
  <c r="Z791" s="1"/>
  <c r="Y793"/>
  <c r="Y791" s="1"/>
  <c r="X793"/>
  <c r="W793"/>
  <c r="V793"/>
  <c r="V791" s="1"/>
  <c r="U793"/>
  <c r="U791" s="1"/>
  <c r="T793"/>
  <c r="S793"/>
  <c r="R793"/>
  <c r="R791" s="1"/>
  <c r="Q793"/>
  <c r="Q791" s="1"/>
  <c r="P793"/>
  <c r="O793"/>
  <c r="N793"/>
  <c r="N791" s="1"/>
  <c r="M793"/>
  <c r="M791" s="1"/>
  <c r="L793"/>
  <c r="K793"/>
  <c r="J793"/>
  <c r="J791" s="1"/>
  <c r="I793"/>
  <c r="I791" s="1"/>
  <c r="H793"/>
  <c r="G793"/>
  <c r="F793"/>
  <c r="F791" s="1"/>
  <c r="E793"/>
  <c r="E791" s="1"/>
  <c r="AD792"/>
  <c r="AC792"/>
  <c r="AB792"/>
  <c r="AA792"/>
  <c r="Z792"/>
  <c r="Y792"/>
  <c r="X792"/>
  <c r="X791" s="1"/>
  <c r="W792"/>
  <c r="V792"/>
  <c r="U792"/>
  <c r="T792"/>
  <c r="S792"/>
  <c r="R792"/>
  <c r="Q792"/>
  <c r="P792"/>
  <c r="P791" s="1"/>
  <c r="O792"/>
  <c r="N792"/>
  <c r="M792"/>
  <c r="L792"/>
  <c r="K792"/>
  <c r="J792"/>
  <c r="I792"/>
  <c r="H792"/>
  <c r="H791" s="1"/>
  <c r="G792"/>
  <c r="F792"/>
  <c r="E792"/>
  <c r="AB791"/>
  <c r="AA791"/>
  <c r="W791"/>
  <c r="T791"/>
  <c r="S791"/>
  <c r="O791"/>
  <c r="L791"/>
  <c r="K791"/>
  <c r="G791"/>
  <c r="AB788"/>
  <c r="AB786" s="1"/>
  <c r="AA788"/>
  <c r="AA786" s="1"/>
  <c r="Z788"/>
  <c r="Y788"/>
  <c r="X788"/>
  <c r="X786" s="1"/>
  <c r="W788"/>
  <c r="W786" s="1"/>
  <c r="V788"/>
  <c r="U788"/>
  <c r="T788"/>
  <c r="T786" s="1"/>
  <c r="S788"/>
  <c r="S786" s="1"/>
  <c r="R788"/>
  <c r="Q788"/>
  <c r="P788"/>
  <c r="P786" s="1"/>
  <c r="O788"/>
  <c r="O786" s="1"/>
  <c r="N788"/>
  <c r="M788"/>
  <c r="L788"/>
  <c r="L786" s="1"/>
  <c r="K788"/>
  <c r="K786" s="1"/>
  <c r="J788"/>
  <c r="I788"/>
  <c r="H788"/>
  <c r="H786" s="1"/>
  <c r="G788"/>
  <c r="G786" s="1"/>
  <c r="F788"/>
  <c r="E788"/>
  <c r="AD787"/>
  <c r="AC787"/>
  <c r="AB787"/>
  <c r="AA787"/>
  <c r="Z787"/>
  <c r="Z786" s="1"/>
  <c r="Y787"/>
  <c r="X787"/>
  <c r="W787"/>
  <c r="V787"/>
  <c r="U787"/>
  <c r="T787"/>
  <c r="S787"/>
  <c r="R787"/>
  <c r="R786" s="1"/>
  <c r="Q787"/>
  <c r="P787"/>
  <c r="O787"/>
  <c r="N787"/>
  <c r="M787"/>
  <c r="L787"/>
  <c r="K787"/>
  <c r="J787"/>
  <c r="J786" s="1"/>
  <c r="I787"/>
  <c r="H787"/>
  <c r="G787"/>
  <c r="F787"/>
  <c r="E787"/>
  <c r="Y786"/>
  <c r="V786"/>
  <c r="U786"/>
  <c r="Q786"/>
  <c r="N786"/>
  <c r="M786"/>
  <c r="I786"/>
  <c r="F786"/>
  <c r="E786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E775"/>
  <c r="AD774"/>
  <c r="AC774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D769"/>
  <c r="AC769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D764"/>
  <c r="AC764"/>
  <c r="AB764"/>
  <c r="AA764"/>
  <c r="Z764"/>
  <c r="Y764"/>
  <c r="X764"/>
  <c r="W764"/>
  <c r="V764"/>
  <c r="U764"/>
  <c r="T764"/>
  <c r="S764"/>
  <c r="R764"/>
  <c r="Q764"/>
  <c r="P764"/>
  <c r="O764"/>
  <c r="N764"/>
  <c r="M764"/>
  <c r="L764"/>
  <c r="K764"/>
  <c r="J764"/>
  <c r="I764"/>
  <c r="H764"/>
  <c r="G764"/>
  <c r="F764"/>
  <c r="E764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AB759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AB742"/>
  <c r="AB740" s="1"/>
  <c r="AA742"/>
  <c r="AA740" s="1"/>
  <c r="Z742"/>
  <c r="Y742"/>
  <c r="X742"/>
  <c r="X740" s="1"/>
  <c r="W742"/>
  <c r="W740" s="1"/>
  <c r="V742"/>
  <c r="U742"/>
  <c r="T742"/>
  <c r="T740" s="1"/>
  <c r="S742"/>
  <c r="S740" s="1"/>
  <c r="R742"/>
  <c r="Q742"/>
  <c r="P742"/>
  <c r="P740" s="1"/>
  <c r="O742"/>
  <c r="O740" s="1"/>
  <c r="N742"/>
  <c r="M742"/>
  <c r="L742"/>
  <c r="L740" s="1"/>
  <c r="K742"/>
  <c r="K740" s="1"/>
  <c r="J742"/>
  <c r="I742"/>
  <c r="H742"/>
  <c r="H740" s="1"/>
  <c r="G742"/>
  <c r="G740" s="1"/>
  <c r="F742"/>
  <c r="E742"/>
  <c r="AD741"/>
  <c r="AC741"/>
  <c r="AB741"/>
  <c r="AA741"/>
  <c r="Z741"/>
  <c r="Z740" s="1"/>
  <c r="Y741"/>
  <c r="Y740" s="1"/>
  <c r="X741"/>
  <c r="W741"/>
  <c r="V741"/>
  <c r="U741"/>
  <c r="T741"/>
  <c r="S741"/>
  <c r="R741"/>
  <c r="R740" s="1"/>
  <c r="Q741"/>
  <c r="Q740" s="1"/>
  <c r="P741"/>
  <c r="O741"/>
  <c r="N741"/>
  <c r="M741"/>
  <c r="L741"/>
  <c r="K741"/>
  <c r="J741"/>
  <c r="J740" s="1"/>
  <c r="I741"/>
  <c r="I740" s="1"/>
  <c r="H741"/>
  <c r="G741"/>
  <c r="F741"/>
  <c r="E741"/>
  <c r="V740"/>
  <c r="U740"/>
  <c r="N740"/>
  <c r="M740"/>
  <c r="F740"/>
  <c r="E740"/>
  <c r="AB737"/>
  <c r="AA737"/>
  <c r="Z737"/>
  <c r="Y737"/>
  <c r="X737"/>
  <c r="W737"/>
  <c r="V737"/>
  <c r="U737"/>
  <c r="T737"/>
  <c r="S737"/>
  <c r="R737"/>
  <c r="Q737"/>
  <c r="P737"/>
  <c r="O737"/>
  <c r="N737"/>
  <c r="M737"/>
  <c r="L737"/>
  <c r="K737"/>
  <c r="J737"/>
  <c r="I737"/>
  <c r="H737"/>
  <c r="G737"/>
  <c r="F737"/>
  <c r="E737"/>
  <c r="AD736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AD731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B727"/>
  <c r="AA727"/>
  <c r="Z727"/>
  <c r="Z725" s="1"/>
  <c r="Y727"/>
  <c r="Y725" s="1"/>
  <c r="X727"/>
  <c r="W727"/>
  <c r="V727"/>
  <c r="V725" s="1"/>
  <c r="U727"/>
  <c r="U725" s="1"/>
  <c r="T727"/>
  <c r="S727"/>
  <c r="R727"/>
  <c r="R725" s="1"/>
  <c r="Q727"/>
  <c r="Q725" s="1"/>
  <c r="P727"/>
  <c r="O727"/>
  <c r="N727"/>
  <c r="N725" s="1"/>
  <c r="M727"/>
  <c r="M725" s="1"/>
  <c r="L727"/>
  <c r="K727"/>
  <c r="J727"/>
  <c r="J725" s="1"/>
  <c r="I727"/>
  <c r="I725" s="1"/>
  <c r="H727"/>
  <c r="G727"/>
  <c r="F727"/>
  <c r="F725" s="1"/>
  <c r="E727"/>
  <c r="E725" s="1"/>
  <c r="AD726"/>
  <c r="AC726"/>
  <c r="AB726"/>
  <c r="AA726"/>
  <c r="Z726"/>
  <c r="Y726"/>
  <c r="X726"/>
  <c r="X725" s="1"/>
  <c r="W726"/>
  <c r="W725" s="1"/>
  <c r="V726"/>
  <c r="U726"/>
  <c r="T726"/>
  <c r="S726"/>
  <c r="R726"/>
  <c r="Q726"/>
  <c r="P726"/>
  <c r="P725" s="1"/>
  <c r="O726"/>
  <c r="O725" s="1"/>
  <c r="N726"/>
  <c r="M726"/>
  <c r="L726"/>
  <c r="K726"/>
  <c r="J726"/>
  <c r="I726"/>
  <c r="H726"/>
  <c r="H725" s="1"/>
  <c r="G726"/>
  <c r="G725" s="1"/>
  <c r="F726"/>
  <c r="E726"/>
  <c r="AB725"/>
  <c r="AA725"/>
  <c r="T725"/>
  <c r="S725"/>
  <c r="L725"/>
  <c r="K725"/>
  <c r="AB715"/>
  <c r="AB713" s="1"/>
  <c r="AA715"/>
  <c r="AA713" s="1"/>
  <c r="Z715"/>
  <c r="Y715"/>
  <c r="X715"/>
  <c r="X713" s="1"/>
  <c r="W715"/>
  <c r="W713" s="1"/>
  <c r="V715"/>
  <c r="U715"/>
  <c r="T715"/>
  <c r="S715"/>
  <c r="S713" s="1"/>
  <c r="R715"/>
  <c r="Q715"/>
  <c r="P715"/>
  <c r="O715"/>
  <c r="O713" s="1"/>
  <c r="N715"/>
  <c r="M715"/>
  <c r="L715"/>
  <c r="L713" s="1"/>
  <c r="K715"/>
  <c r="K713" s="1"/>
  <c r="J715"/>
  <c r="I715"/>
  <c r="H715"/>
  <c r="G715"/>
  <c r="G713" s="1"/>
  <c r="F715"/>
  <c r="E715"/>
  <c r="AD714"/>
  <c r="AC714"/>
  <c r="AB714"/>
  <c r="AA714"/>
  <c r="Z714"/>
  <c r="Z713" s="1"/>
  <c r="Y714"/>
  <c r="X714"/>
  <c r="W714"/>
  <c r="V714"/>
  <c r="V713" s="1"/>
  <c r="U714"/>
  <c r="U713" s="1"/>
  <c r="T714"/>
  <c r="S714"/>
  <c r="R714"/>
  <c r="R713" s="1"/>
  <c r="Q714"/>
  <c r="P714"/>
  <c r="P713" s="1"/>
  <c r="O714"/>
  <c r="N714"/>
  <c r="M714"/>
  <c r="L714"/>
  <c r="K714"/>
  <c r="J714"/>
  <c r="J713" s="1"/>
  <c r="I714"/>
  <c r="H714"/>
  <c r="H713" s="1"/>
  <c r="G714"/>
  <c r="F714"/>
  <c r="F713" s="1"/>
  <c r="E714"/>
  <c r="E713" s="1"/>
  <c r="Y713"/>
  <c r="T713"/>
  <c r="Q713"/>
  <c r="N713"/>
  <c r="M713"/>
  <c r="I713"/>
  <c r="AB710"/>
  <c r="AB708" s="1"/>
  <c r="AA710"/>
  <c r="Z710"/>
  <c r="Y710"/>
  <c r="Y708" s="1"/>
  <c r="X710"/>
  <c r="W710"/>
  <c r="V710"/>
  <c r="U710"/>
  <c r="U708" s="1"/>
  <c r="T710"/>
  <c r="S710"/>
  <c r="R710"/>
  <c r="Q710"/>
  <c r="Q708" s="1"/>
  <c r="P710"/>
  <c r="O710"/>
  <c r="N710"/>
  <c r="M710"/>
  <c r="M708" s="1"/>
  <c r="L710"/>
  <c r="L708" s="1"/>
  <c r="K710"/>
  <c r="J710"/>
  <c r="I710"/>
  <c r="I708" s="1"/>
  <c r="H710"/>
  <c r="G710"/>
  <c r="F710"/>
  <c r="E710"/>
  <c r="AD709"/>
  <c r="AC709"/>
  <c r="AB709"/>
  <c r="AA709"/>
  <c r="Z709"/>
  <c r="Y709"/>
  <c r="X709"/>
  <c r="X708" s="1"/>
  <c r="W709"/>
  <c r="V709"/>
  <c r="V708" s="1"/>
  <c r="U709"/>
  <c r="T709"/>
  <c r="S709"/>
  <c r="R709"/>
  <c r="R708" s="1"/>
  <c r="Q709"/>
  <c r="P709"/>
  <c r="P708" s="1"/>
  <c r="O709"/>
  <c r="N709"/>
  <c r="N708" s="1"/>
  <c r="M709"/>
  <c r="L709"/>
  <c r="K709"/>
  <c r="J709"/>
  <c r="I709"/>
  <c r="H709"/>
  <c r="H708" s="1"/>
  <c r="G709"/>
  <c r="F709"/>
  <c r="F708" s="1"/>
  <c r="E709"/>
  <c r="AA708"/>
  <c r="Z708"/>
  <c r="W708"/>
  <c r="T708"/>
  <c r="S708"/>
  <c r="O708"/>
  <c r="K708"/>
  <c r="J708"/>
  <c r="G708"/>
  <c r="E708"/>
  <c r="AB705"/>
  <c r="AB703" s="1"/>
  <c r="AA705"/>
  <c r="Z705"/>
  <c r="Y705"/>
  <c r="Y703" s="1"/>
  <c r="X705"/>
  <c r="X703" s="1"/>
  <c r="W705"/>
  <c r="V705"/>
  <c r="U705"/>
  <c r="U703" s="1"/>
  <c r="T705"/>
  <c r="T703" s="1"/>
  <c r="S705"/>
  <c r="R705"/>
  <c r="Q705"/>
  <c r="Q703" s="1"/>
  <c r="P705"/>
  <c r="P703" s="1"/>
  <c r="O705"/>
  <c r="N705"/>
  <c r="M705"/>
  <c r="M703" s="1"/>
  <c r="L705"/>
  <c r="L703" s="1"/>
  <c r="K705"/>
  <c r="J705"/>
  <c r="I705"/>
  <c r="I703" s="1"/>
  <c r="H705"/>
  <c r="H703" s="1"/>
  <c r="G705"/>
  <c r="F705"/>
  <c r="E705"/>
  <c r="E703" s="1"/>
  <c r="AD704"/>
  <c r="AC704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AA703"/>
  <c r="Z703"/>
  <c r="W703"/>
  <c r="V703"/>
  <c r="S703"/>
  <c r="R703"/>
  <c r="O703"/>
  <c r="N703"/>
  <c r="K703"/>
  <c r="J703"/>
  <c r="G703"/>
  <c r="F703"/>
  <c r="AB700"/>
  <c r="AA700"/>
  <c r="AA698" s="1"/>
  <c r="Z700"/>
  <c r="Z698" s="1"/>
  <c r="Y700"/>
  <c r="X700"/>
  <c r="W700"/>
  <c r="W698" s="1"/>
  <c r="V700"/>
  <c r="V698" s="1"/>
  <c r="U700"/>
  <c r="T700"/>
  <c r="S700"/>
  <c r="S698" s="1"/>
  <c r="R700"/>
  <c r="R698" s="1"/>
  <c r="Q700"/>
  <c r="P700"/>
  <c r="O700"/>
  <c r="O698" s="1"/>
  <c r="N700"/>
  <c r="N698" s="1"/>
  <c r="M700"/>
  <c r="L700"/>
  <c r="K700"/>
  <c r="K698" s="1"/>
  <c r="J700"/>
  <c r="J698" s="1"/>
  <c r="I700"/>
  <c r="H700"/>
  <c r="G700"/>
  <c r="G698" s="1"/>
  <c r="F700"/>
  <c r="F698" s="1"/>
  <c r="E700"/>
  <c r="AD699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E699"/>
  <c r="AB698"/>
  <c r="Y698"/>
  <c r="X698"/>
  <c r="U698"/>
  <c r="T698"/>
  <c r="Q698"/>
  <c r="P698"/>
  <c r="M698"/>
  <c r="L698"/>
  <c r="I698"/>
  <c r="H698"/>
  <c r="E698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AB694"/>
  <c r="AA694"/>
  <c r="Z694"/>
  <c r="Y694"/>
  <c r="X694"/>
  <c r="W694"/>
  <c r="V694"/>
  <c r="U694"/>
  <c r="T694"/>
  <c r="S694"/>
  <c r="R694"/>
  <c r="Q694"/>
  <c r="P694"/>
  <c r="O694"/>
  <c r="N694"/>
  <c r="M694"/>
  <c r="L694"/>
  <c r="K694"/>
  <c r="J694"/>
  <c r="I694"/>
  <c r="H694"/>
  <c r="G694"/>
  <c r="F694"/>
  <c r="E694"/>
  <c r="AB690"/>
  <c r="AB688" s="1"/>
  <c r="AA690"/>
  <c r="Z690"/>
  <c r="Y690"/>
  <c r="Y688" s="1"/>
  <c r="X690"/>
  <c r="X688" s="1"/>
  <c r="W690"/>
  <c r="V690"/>
  <c r="U690"/>
  <c r="U688" s="1"/>
  <c r="T690"/>
  <c r="T688" s="1"/>
  <c r="S690"/>
  <c r="R690"/>
  <c r="Q690"/>
  <c r="Q688" s="1"/>
  <c r="P690"/>
  <c r="P688" s="1"/>
  <c r="O690"/>
  <c r="N690"/>
  <c r="M690"/>
  <c r="M688" s="1"/>
  <c r="L690"/>
  <c r="L688" s="1"/>
  <c r="K690"/>
  <c r="J690"/>
  <c r="I690"/>
  <c r="I688" s="1"/>
  <c r="H690"/>
  <c r="H688" s="1"/>
  <c r="G690"/>
  <c r="F690"/>
  <c r="E690"/>
  <c r="E688" s="1"/>
  <c r="AD689"/>
  <c r="AC689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A688"/>
  <c r="Z688"/>
  <c r="W688"/>
  <c r="V688"/>
  <c r="S688"/>
  <c r="R688"/>
  <c r="O688"/>
  <c r="N688"/>
  <c r="K688"/>
  <c r="J688"/>
  <c r="G688"/>
  <c r="F688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AD684"/>
  <c r="AC684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H684"/>
  <c r="G684"/>
  <c r="F684"/>
  <c r="E684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J674"/>
  <c r="I674"/>
  <c r="H674"/>
  <c r="G674"/>
  <c r="F674"/>
  <c r="E674"/>
  <c r="AD673"/>
  <c r="AC673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AD668"/>
  <c r="AC668"/>
  <c r="AB668"/>
  <c r="AA668"/>
  <c r="Z668"/>
  <c r="Y668"/>
  <c r="X668"/>
  <c r="W668"/>
  <c r="V668"/>
  <c r="U668"/>
  <c r="T668"/>
  <c r="S668"/>
  <c r="R668"/>
  <c r="Q668"/>
  <c r="P668"/>
  <c r="O668"/>
  <c r="N668"/>
  <c r="M668"/>
  <c r="L668"/>
  <c r="K668"/>
  <c r="J668"/>
  <c r="I668"/>
  <c r="H668"/>
  <c r="G668"/>
  <c r="F668"/>
  <c r="E668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AD663"/>
  <c r="AC66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D658"/>
  <c r="AC658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AC642"/>
  <c r="AB642"/>
  <c r="AA642"/>
  <c r="Z642"/>
  <c r="Y642"/>
  <c r="X642"/>
  <c r="W642"/>
  <c r="V642"/>
  <c r="U642"/>
  <c r="T642"/>
  <c r="S642"/>
  <c r="R642"/>
  <c r="Q642"/>
  <c r="P642"/>
  <c r="O642"/>
  <c r="N642"/>
  <c r="M642"/>
  <c r="L642"/>
  <c r="K642"/>
  <c r="J642"/>
  <c r="I642"/>
  <c r="H642"/>
  <c r="G642"/>
  <c r="F642"/>
  <c r="E642"/>
  <c r="AC641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E641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AB638"/>
  <c r="AA638"/>
  <c r="AA637" s="1"/>
  <c r="Z638"/>
  <c r="Y638"/>
  <c r="X638"/>
  <c r="W638"/>
  <c r="W637" s="1"/>
  <c r="V638"/>
  <c r="U638"/>
  <c r="T638"/>
  <c r="S638"/>
  <c r="S637" s="1"/>
  <c r="R638"/>
  <c r="Q638"/>
  <c r="P638"/>
  <c r="O638"/>
  <c r="O637" s="1"/>
  <c r="N638"/>
  <c r="M638"/>
  <c r="L638"/>
  <c r="K638"/>
  <c r="K637" s="1"/>
  <c r="J638"/>
  <c r="I638"/>
  <c r="H638"/>
  <c r="G638"/>
  <c r="G637" s="1"/>
  <c r="F638"/>
  <c r="E638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H634"/>
  <c r="G634"/>
  <c r="F634"/>
  <c r="E634"/>
  <c r="AB633"/>
  <c r="AA633"/>
  <c r="Z633"/>
  <c r="Z632" s="1"/>
  <c r="Y633"/>
  <c r="X633"/>
  <c r="X632" s="1"/>
  <c r="W633"/>
  <c r="V633"/>
  <c r="V632" s="1"/>
  <c r="U633"/>
  <c r="T633"/>
  <c r="T632" s="1"/>
  <c r="S633"/>
  <c r="R633"/>
  <c r="R632" s="1"/>
  <c r="Q633"/>
  <c r="P633"/>
  <c r="P632" s="1"/>
  <c r="O633"/>
  <c r="N633"/>
  <c r="N632" s="1"/>
  <c r="M633"/>
  <c r="L633"/>
  <c r="L632" s="1"/>
  <c r="K633"/>
  <c r="J633"/>
  <c r="J632" s="1"/>
  <c r="I633"/>
  <c r="H633"/>
  <c r="H632" s="1"/>
  <c r="G633"/>
  <c r="F633"/>
  <c r="F632" s="1"/>
  <c r="E633"/>
  <c r="AB632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E629"/>
  <c r="AB628"/>
  <c r="AA628"/>
  <c r="Z628"/>
  <c r="Y628"/>
  <c r="Y627" s="1"/>
  <c r="X628"/>
  <c r="W628"/>
  <c r="V628"/>
  <c r="U628"/>
  <c r="T628"/>
  <c r="S628"/>
  <c r="R628"/>
  <c r="Q628"/>
  <c r="Q627" s="1"/>
  <c r="P628"/>
  <c r="O628"/>
  <c r="N628"/>
  <c r="M628"/>
  <c r="L628"/>
  <c r="K628"/>
  <c r="J628"/>
  <c r="I628"/>
  <c r="I627" s="1"/>
  <c r="H628"/>
  <c r="G628"/>
  <c r="F628"/>
  <c r="E628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AB623"/>
  <c r="AA623"/>
  <c r="Z623"/>
  <c r="Z622" s="1"/>
  <c r="Y623"/>
  <c r="X623"/>
  <c r="X622" s="1"/>
  <c r="W623"/>
  <c r="V623"/>
  <c r="V622" s="1"/>
  <c r="U623"/>
  <c r="T623"/>
  <c r="T622" s="1"/>
  <c r="S623"/>
  <c r="R623"/>
  <c r="R622" s="1"/>
  <c r="Q623"/>
  <c r="P623"/>
  <c r="P622" s="1"/>
  <c r="O623"/>
  <c r="N623"/>
  <c r="N622" s="1"/>
  <c r="M623"/>
  <c r="L623"/>
  <c r="L622" s="1"/>
  <c r="K623"/>
  <c r="J623"/>
  <c r="J622" s="1"/>
  <c r="I623"/>
  <c r="H623"/>
  <c r="H622" s="1"/>
  <c r="G623"/>
  <c r="F623"/>
  <c r="F622" s="1"/>
  <c r="E623"/>
  <c r="AB622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E620"/>
  <c r="AD618"/>
  <c r="AB614"/>
  <c r="AA614"/>
  <c r="Z614"/>
  <c r="Y614"/>
  <c r="X614"/>
  <c r="W614"/>
  <c r="V614"/>
  <c r="U614"/>
  <c r="T614"/>
  <c r="S614"/>
  <c r="R614"/>
  <c r="Q614"/>
  <c r="P614"/>
  <c r="O614"/>
  <c r="N614"/>
  <c r="M614"/>
  <c r="L614"/>
  <c r="K614"/>
  <c r="J614"/>
  <c r="I614"/>
  <c r="H614"/>
  <c r="G614"/>
  <c r="F614"/>
  <c r="E614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AB612"/>
  <c r="AA612"/>
  <c r="Z612"/>
  <c r="Y612"/>
  <c r="X612"/>
  <c r="W612"/>
  <c r="V612"/>
  <c r="U612"/>
  <c r="T612"/>
  <c r="S612"/>
  <c r="R612"/>
  <c r="Q612"/>
  <c r="P612"/>
  <c r="O612"/>
  <c r="N612"/>
  <c r="M612"/>
  <c r="L612"/>
  <c r="K612"/>
  <c r="J612"/>
  <c r="I612"/>
  <c r="H612"/>
  <c r="G612"/>
  <c r="F612"/>
  <c r="E612"/>
  <c r="AB609"/>
  <c r="AA609"/>
  <c r="Z609"/>
  <c r="Y609"/>
  <c r="X609"/>
  <c r="W609"/>
  <c r="V609"/>
  <c r="U609"/>
  <c r="T609"/>
  <c r="S609"/>
  <c r="R609"/>
  <c r="Q609"/>
  <c r="P609"/>
  <c r="O609"/>
  <c r="N609"/>
  <c r="M609"/>
  <c r="L609"/>
  <c r="K609"/>
  <c r="J609"/>
  <c r="I609"/>
  <c r="H609"/>
  <c r="G609"/>
  <c r="F609"/>
  <c r="E609"/>
  <c r="AB608"/>
  <c r="AA608"/>
  <c r="Z608"/>
  <c r="Y608"/>
  <c r="X608"/>
  <c r="W608"/>
  <c r="V608"/>
  <c r="U608"/>
  <c r="T608"/>
  <c r="S608"/>
  <c r="R608"/>
  <c r="Q608"/>
  <c r="P608"/>
  <c r="O608"/>
  <c r="N608"/>
  <c r="M608"/>
  <c r="L608"/>
  <c r="K608"/>
  <c r="J608"/>
  <c r="I608"/>
  <c r="H608"/>
  <c r="G608"/>
  <c r="F608"/>
  <c r="E608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D603"/>
  <c r="AC603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B598"/>
  <c r="AA598"/>
  <c r="Z598"/>
  <c r="Y598"/>
  <c r="X598"/>
  <c r="W598"/>
  <c r="V598"/>
  <c r="U598"/>
  <c r="T598"/>
  <c r="S598"/>
  <c r="R598"/>
  <c r="Q598"/>
  <c r="P598"/>
  <c r="O598"/>
  <c r="N598"/>
  <c r="M598"/>
  <c r="L598"/>
  <c r="K598"/>
  <c r="J598"/>
  <c r="I598"/>
  <c r="H598"/>
  <c r="G598"/>
  <c r="F598"/>
  <c r="E598"/>
  <c r="AB597"/>
  <c r="AA597"/>
  <c r="Z597"/>
  <c r="Y597"/>
  <c r="X597"/>
  <c r="W597"/>
  <c r="V597"/>
  <c r="U597"/>
  <c r="T597"/>
  <c r="S597"/>
  <c r="R597"/>
  <c r="Q597"/>
  <c r="P597"/>
  <c r="O597"/>
  <c r="N597"/>
  <c r="M597"/>
  <c r="L597"/>
  <c r="K597"/>
  <c r="J597"/>
  <c r="I597"/>
  <c r="H597"/>
  <c r="G597"/>
  <c r="F597"/>
  <c r="E597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F594"/>
  <c r="E594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F589"/>
  <c r="E589"/>
  <c r="AB588"/>
  <c r="AA588"/>
  <c r="Z588"/>
  <c r="Z587" s="1"/>
  <c r="Y588"/>
  <c r="X588"/>
  <c r="X587" s="1"/>
  <c r="W588"/>
  <c r="V588"/>
  <c r="V587" s="1"/>
  <c r="U588"/>
  <c r="T588"/>
  <c r="T587" s="1"/>
  <c r="S588"/>
  <c r="R588"/>
  <c r="R587" s="1"/>
  <c r="Q588"/>
  <c r="P588"/>
  <c r="P587" s="1"/>
  <c r="O588"/>
  <c r="N588"/>
  <c r="N587" s="1"/>
  <c r="M588"/>
  <c r="L588"/>
  <c r="L587" s="1"/>
  <c r="K588"/>
  <c r="J588"/>
  <c r="J587" s="1"/>
  <c r="I588"/>
  <c r="H588"/>
  <c r="H587" s="1"/>
  <c r="G588"/>
  <c r="F588"/>
  <c r="F587" s="1"/>
  <c r="E588"/>
  <c r="AB587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AB583"/>
  <c r="AA583"/>
  <c r="AA585" s="1"/>
  <c r="Z583"/>
  <c r="Y583"/>
  <c r="X583"/>
  <c r="W583"/>
  <c r="W585" s="1"/>
  <c r="V583"/>
  <c r="U583"/>
  <c r="T583"/>
  <c r="S583"/>
  <c r="S585" s="1"/>
  <c r="R583"/>
  <c r="Q583"/>
  <c r="P583"/>
  <c r="O583"/>
  <c r="O585" s="1"/>
  <c r="N583"/>
  <c r="M583"/>
  <c r="L583"/>
  <c r="K583"/>
  <c r="K585" s="1"/>
  <c r="J583"/>
  <c r="I583"/>
  <c r="H583"/>
  <c r="G583"/>
  <c r="G585" s="1"/>
  <c r="F583"/>
  <c r="E583"/>
  <c r="AB582"/>
  <c r="AA582"/>
  <c r="Z582"/>
  <c r="Y582"/>
  <c r="X582"/>
  <c r="W582"/>
  <c r="V582"/>
  <c r="U582"/>
  <c r="T582"/>
  <c r="S582"/>
  <c r="R582"/>
  <c r="Q582"/>
  <c r="P582"/>
  <c r="O582"/>
  <c r="N582"/>
  <c r="M582"/>
  <c r="L582"/>
  <c r="K582"/>
  <c r="J582"/>
  <c r="I582"/>
  <c r="H582"/>
  <c r="G582"/>
  <c r="F582"/>
  <c r="E582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I579"/>
  <c r="H579"/>
  <c r="G579"/>
  <c r="F579"/>
  <c r="E579"/>
  <c r="AB578"/>
  <c r="AA578"/>
  <c r="Z578"/>
  <c r="Z577" s="1"/>
  <c r="Y578"/>
  <c r="X578"/>
  <c r="X577" s="1"/>
  <c r="W578"/>
  <c r="V578"/>
  <c r="V577" s="1"/>
  <c r="U578"/>
  <c r="T578"/>
  <c r="T577" s="1"/>
  <c r="S578"/>
  <c r="R578"/>
  <c r="R577" s="1"/>
  <c r="Q578"/>
  <c r="P578"/>
  <c r="P577" s="1"/>
  <c r="O578"/>
  <c r="N578"/>
  <c r="N577" s="1"/>
  <c r="M578"/>
  <c r="L578"/>
  <c r="L577" s="1"/>
  <c r="K578"/>
  <c r="J578"/>
  <c r="J577" s="1"/>
  <c r="I578"/>
  <c r="H578"/>
  <c r="H577" s="1"/>
  <c r="G578"/>
  <c r="F578"/>
  <c r="F577" s="1"/>
  <c r="E578"/>
  <c r="AB577"/>
  <c r="AB574"/>
  <c r="AA574"/>
  <c r="Z574"/>
  <c r="Y574"/>
  <c r="X574"/>
  <c r="W574"/>
  <c r="V574"/>
  <c r="U574"/>
  <c r="T574"/>
  <c r="S574"/>
  <c r="R574"/>
  <c r="Q574"/>
  <c r="P574"/>
  <c r="O574"/>
  <c r="N574"/>
  <c r="M574"/>
  <c r="L574"/>
  <c r="K574"/>
  <c r="J574"/>
  <c r="I574"/>
  <c r="H574"/>
  <c r="G574"/>
  <c r="F574"/>
  <c r="E574"/>
  <c r="AB573"/>
  <c r="AA573"/>
  <c r="AA575" s="1"/>
  <c r="Z573"/>
  <c r="Y573"/>
  <c r="X573"/>
  <c r="W573"/>
  <c r="W575" s="1"/>
  <c r="V573"/>
  <c r="U573"/>
  <c r="T573"/>
  <c r="S573"/>
  <c r="S575" s="1"/>
  <c r="R573"/>
  <c r="Q573"/>
  <c r="P573"/>
  <c r="O573"/>
  <c r="O575" s="1"/>
  <c r="N573"/>
  <c r="M573"/>
  <c r="L573"/>
  <c r="K573"/>
  <c r="K575" s="1"/>
  <c r="J573"/>
  <c r="I573"/>
  <c r="H573"/>
  <c r="G573"/>
  <c r="G575" s="1"/>
  <c r="F573"/>
  <c r="E573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J569"/>
  <c r="I569"/>
  <c r="H569"/>
  <c r="G569"/>
  <c r="F569"/>
  <c r="E569"/>
  <c r="AB568"/>
  <c r="AA568"/>
  <c r="Z568"/>
  <c r="Z567" s="1"/>
  <c r="Y568"/>
  <c r="X568"/>
  <c r="X567" s="1"/>
  <c r="W568"/>
  <c r="V568"/>
  <c r="V567" s="1"/>
  <c r="U568"/>
  <c r="T568"/>
  <c r="T567" s="1"/>
  <c r="S568"/>
  <c r="R568"/>
  <c r="R567" s="1"/>
  <c r="Q568"/>
  <c r="P568"/>
  <c r="P567" s="1"/>
  <c r="O568"/>
  <c r="N568"/>
  <c r="N567" s="1"/>
  <c r="M568"/>
  <c r="L568"/>
  <c r="L567" s="1"/>
  <c r="K568"/>
  <c r="J568"/>
  <c r="J567" s="1"/>
  <c r="I568"/>
  <c r="H568"/>
  <c r="H567" s="1"/>
  <c r="G568"/>
  <c r="F568"/>
  <c r="F567" s="1"/>
  <c r="E568"/>
  <c r="AB567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AB563"/>
  <c r="AA563"/>
  <c r="AA565" s="1"/>
  <c r="Z563"/>
  <c r="Y563"/>
  <c r="X563"/>
  <c r="W563"/>
  <c r="W565" s="1"/>
  <c r="V563"/>
  <c r="U563"/>
  <c r="T563"/>
  <c r="S563"/>
  <c r="S565" s="1"/>
  <c r="R563"/>
  <c r="Q563"/>
  <c r="P563"/>
  <c r="O563"/>
  <c r="O565" s="1"/>
  <c r="N563"/>
  <c r="M563"/>
  <c r="L563"/>
  <c r="K563"/>
  <c r="K565" s="1"/>
  <c r="J563"/>
  <c r="I563"/>
  <c r="H563"/>
  <c r="G563"/>
  <c r="G565" s="1"/>
  <c r="F563"/>
  <c r="E563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D558"/>
  <c r="AC558"/>
  <c r="AD553"/>
  <c r="AB553"/>
  <c r="AB555" s="1"/>
  <c r="AA553"/>
  <c r="AA555" s="1"/>
  <c r="Z553"/>
  <c r="Z555" s="1"/>
  <c r="Y553"/>
  <c r="Y555" s="1"/>
  <c r="X553"/>
  <c r="X555" s="1"/>
  <c r="W553"/>
  <c r="W555" s="1"/>
  <c r="V553"/>
  <c r="V555" s="1"/>
  <c r="U553"/>
  <c r="U555" s="1"/>
  <c r="T553"/>
  <c r="T555" s="1"/>
  <c r="S553"/>
  <c r="S555" s="1"/>
  <c r="R553"/>
  <c r="R555" s="1"/>
  <c r="Q553"/>
  <c r="Q555" s="1"/>
  <c r="P553"/>
  <c r="P555" s="1"/>
  <c r="O553"/>
  <c r="O555" s="1"/>
  <c r="N553"/>
  <c r="N555" s="1"/>
  <c r="M553"/>
  <c r="M555" s="1"/>
  <c r="L553"/>
  <c r="L555" s="1"/>
  <c r="K553"/>
  <c r="K555" s="1"/>
  <c r="J553"/>
  <c r="J555" s="1"/>
  <c r="I553"/>
  <c r="I555" s="1"/>
  <c r="H553"/>
  <c r="H555" s="1"/>
  <c r="G553"/>
  <c r="G555" s="1"/>
  <c r="F553"/>
  <c r="F555" s="1"/>
  <c r="E553"/>
  <c r="E555" s="1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E549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E547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E544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H542"/>
  <c r="G542"/>
  <c r="F542"/>
  <c r="E542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AD538"/>
  <c r="AC538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AB533"/>
  <c r="AA533"/>
  <c r="Z533"/>
  <c r="Y533"/>
  <c r="X533"/>
  <c r="X532" s="1"/>
  <c r="W533"/>
  <c r="V533"/>
  <c r="V532" s="1"/>
  <c r="U533"/>
  <c r="U532" s="1"/>
  <c r="T533"/>
  <c r="T532" s="1"/>
  <c r="S533"/>
  <c r="S532" s="1"/>
  <c r="R533"/>
  <c r="R532" s="1"/>
  <c r="Q533"/>
  <c r="Q532" s="1"/>
  <c r="P533"/>
  <c r="P532" s="1"/>
  <c r="O533"/>
  <c r="N533"/>
  <c r="N532" s="1"/>
  <c r="M533"/>
  <c r="M532" s="1"/>
  <c r="L533"/>
  <c r="L532" s="1"/>
  <c r="K533"/>
  <c r="K532" s="1"/>
  <c r="J533"/>
  <c r="J532" s="1"/>
  <c r="I533"/>
  <c r="I532" s="1"/>
  <c r="H533"/>
  <c r="H532" s="1"/>
  <c r="G533"/>
  <c r="F533"/>
  <c r="F532" s="1"/>
  <c r="E533"/>
  <c r="E532" s="1"/>
  <c r="AB532"/>
  <c r="AA532"/>
  <c r="Z532"/>
  <c r="W532"/>
  <c r="O532"/>
  <c r="G532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B522"/>
  <c r="AA522"/>
  <c r="Z522"/>
  <c r="Y522"/>
  <c r="X522"/>
  <c r="W522"/>
  <c r="V522"/>
  <c r="U522"/>
  <c r="T522"/>
  <c r="S522"/>
  <c r="R522"/>
  <c r="Q522"/>
  <c r="P522"/>
  <c r="O522"/>
  <c r="N522"/>
  <c r="M522"/>
  <c r="L522"/>
  <c r="K522"/>
  <c r="J522"/>
  <c r="I522"/>
  <c r="H522"/>
  <c r="G522"/>
  <c r="F522"/>
  <c r="E522"/>
  <c r="AD520"/>
  <c r="AC520"/>
  <c r="AB517"/>
  <c r="AA517"/>
  <c r="Z517"/>
  <c r="Y517"/>
  <c r="X517"/>
  <c r="W517"/>
  <c r="V517"/>
  <c r="U517"/>
  <c r="T517"/>
  <c r="S517"/>
  <c r="R517"/>
  <c r="Q517"/>
  <c r="P517"/>
  <c r="O517"/>
  <c r="N517"/>
  <c r="M517"/>
  <c r="L517"/>
  <c r="K517"/>
  <c r="J517"/>
  <c r="I517"/>
  <c r="H517"/>
  <c r="G517"/>
  <c r="F517"/>
  <c r="E517"/>
  <c r="AD515"/>
  <c r="AC515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AD510"/>
  <c r="AC510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D505"/>
  <c r="AC505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AB485"/>
  <c r="AA485"/>
  <c r="Z485"/>
  <c r="Y485"/>
  <c r="X485"/>
  <c r="W485"/>
  <c r="V485"/>
  <c r="U485"/>
  <c r="T485"/>
  <c r="S485"/>
  <c r="R485"/>
  <c r="Q485"/>
  <c r="P485"/>
  <c r="O485"/>
  <c r="N485"/>
  <c r="M485"/>
  <c r="L485"/>
  <c r="K485"/>
  <c r="J485"/>
  <c r="I485"/>
  <c r="H485"/>
  <c r="G485"/>
  <c r="F485"/>
  <c r="E485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B475"/>
  <c r="AA475"/>
  <c r="Z475"/>
  <c r="Y475"/>
  <c r="X475"/>
  <c r="W475"/>
  <c r="V475"/>
  <c r="U475"/>
  <c r="T475"/>
  <c r="S475"/>
  <c r="R475"/>
  <c r="Q475"/>
  <c r="P475"/>
  <c r="O475"/>
  <c r="N475"/>
  <c r="M475"/>
  <c r="L475"/>
  <c r="K475"/>
  <c r="J475"/>
  <c r="I475"/>
  <c r="H475"/>
  <c r="G475"/>
  <c r="F475"/>
  <c r="E475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AB470"/>
  <c r="AA470"/>
  <c r="Z470"/>
  <c r="Y470"/>
  <c r="X470"/>
  <c r="W470"/>
  <c r="V470"/>
  <c r="U470"/>
  <c r="T470"/>
  <c r="S470"/>
  <c r="R470"/>
  <c r="Q470"/>
  <c r="P470"/>
  <c r="O470"/>
  <c r="N470"/>
  <c r="M470"/>
  <c r="L470"/>
  <c r="K470"/>
  <c r="J470"/>
  <c r="I470"/>
  <c r="H470"/>
  <c r="G470"/>
  <c r="F470"/>
  <c r="E470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AD465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D460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E455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E451"/>
  <c r="AD450"/>
  <c r="AC450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AB440"/>
  <c r="AA440"/>
  <c r="Z440"/>
  <c r="Y440"/>
  <c r="X440"/>
  <c r="W440"/>
  <c r="V440"/>
  <c r="U440"/>
  <c r="T440"/>
  <c r="S440"/>
  <c r="R440"/>
  <c r="Q440"/>
  <c r="P440"/>
  <c r="O440"/>
  <c r="N440"/>
  <c r="M440"/>
  <c r="L440"/>
  <c r="K440"/>
  <c r="J440"/>
  <c r="I440"/>
  <c r="H440"/>
  <c r="G440"/>
  <c r="F440"/>
  <c r="E440"/>
  <c r="AB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F436"/>
  <c r="E436"/>
  <c r="AB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B431"/>
  <c r="AA431"/>
  <c r="Z431"/>
  <c r="Y431"/>
  <c r="X431"/>
  <c r="W431"/>
  <c r="V431"/>
  <c r="U431"/>
  <c r="T431"/>
  <c r="S431"/>
  <c r="R431"/>
  <c r="Q431"/>
  <c r="P431"/>
  <c r="O431"/>
  <c r="N431"/>
  <c r="M431"/>
  <c r="L431"/>
  <c r="K431"/>
  <c r="J431"/>
  <c r="I431"/>
  <c r="H431"/>
  <c r="G431"/>
  <c r="F431"/>
  <c r="E431"/>
  <c r="AB430"/>
  <c r="AA430"/>
  <c r="Z430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F430"/>
  <c r="E430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E429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E414"/>
  <c r="AB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AC393"/>
  <c r="AB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F393"/>
  <c r="E393"/>
  <c r="AC392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90"/>
  <c r="AA390"/>
  <c r="Z390"/>
  <c r="Y390"/>
  <c r="X390"/>
  <c r="W390"/>
  <c r="V390"/>
  <c r="U390"/>
  <c r="T390"/>
  <c r="S390"/>
  <c r="R390"/>
  <c r="Q390"/>
  <c r="P390"/>
  <c r="O390"/>
  <c r="N390"/>
  <c r="M390"/>
  <c r="L390"/>
  <c r="K390"/>
  <c r="J390"/>
  <c r="I390"/>
  <c r="H390"/>
  <c r="G390"/>
  <c r="F390"/>
  <c r="E390"/>
  <c r="AB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F389"/>
  <c r="E389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B385"/>
  <c r="AA385"/>
  <c r="Z385"/>
  <c r="Y385"/>
  <c r="X385"/>
  <c r="W385"/>
  <c r="V385"/>
  <c r="U385"/>
  <c r="T385"/>
  <c r="S385"/>
  <c r="R385"/>
  <c r="Q385"/>
  <c r="P385"/>
  <c r="O385"/>
  <c r="N385"/>
  <c r="M385"/>
  <c r="L385"/>
  <c r="K385"/>
  <c r="J385"/>
  <c r="I385"/>
  <c r="H385"/>
  <c r="G385"/>
  <c r="F385"/>
  <c r="E385"/>
  <c r="AB384"/>
  <c r="AA384"/>
  <c r="Z384"/>
  <c r="Y384"/>
  <c r="Y402" s="1"/>
  <c r="X384"/>
  <c r="W384"/>
  <c r="V384"/>
  <c r="V402" s="1"/>
  <c r="U384"/>
  <c r="T384"/>
  <c r="S384"/>
  <c r="R384"/>
  <c r="Q384"/>
  <c r="P384"/>
  <c r="O384"/>
  <c r="N384"/>
  <c r="N402" s="1"/>
  <c r="M384"/>
  <c r="L384"/>
  <c r="K384"/>
  <c r="J384"/>
  <c r="I384"/>
  <c r="H384"/>
  <c r="H402" s="1"/>
  <c r="G384"/>
  <c r="F384"/>
  <c r="E384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F380"/>
  <c r="E380"/>
  <c r="AB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F379"/>
  <c r="E379"/>
  <c r="AB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AB375"/>
  <c r="AA375"/>
  <c r="Z375"/>
  <c r="Y375"/>
  <c r="X375"/>
  <c r="W375"/>
  <c r="V375"/>
  <c r="U375"/>
  <c r="T375"/>
  <c r="S375"/>
  <c r="R375"/>
  <c r="Q375"/>
  <c r="P375"/>
  <c r="O375"/>
  <c r="N375"/>
  <c r="M375"/>
  <c r="L375"/>
  <c r="K375"/>
  <c r="J375"/>
  <c r="I375"/>
  <c r="H375"/>
  <c r="G375"/>
  <c r="F375"/>
  <c r="E375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E374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B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E365"/>
  <c r="AB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H364"/>
  <c r="G364"/>
  <c r="F364"/>
  <c r="E364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B360"/>
  <c r="AA360"/>
  <c r="Z360"/>
  <c r="Y360"/>
  <c r="X360"/>
  <c r="W360"/>
  <c r="V360"/>
  <c r="U360"/>
  <c r="T360"/>
  <c r="S360"/>
  <c r="R360"/>
  <c r="Q360"/>
  <c r="P360"/>
  <c r="O360"/>
  <c r="N360"/>
  <c r="M360"/>
  <c r="L360"/>
  <c r="K360"/>
  <c r="J360"/>
  <c r="I360"/>
  <c r="G360"/>
  <c r="F360"/>
  <c r="E360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H358" s="1"/>
  <c r="G359"/>
  <c r="F359"/>
  <c r="F358" s="1"/>
  <c r="E359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G353" s="1"/>
  <c r="F354"/>
  <c r="E354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G347"/>
  <c r="F347"/>
  <c r="E347"/>
  <c r="AB346"/>
  <c r="W346"/>
  <c r="V346"/>
  <c r="U346"/>
  <c r="T346"/>
  <c r="S346"/>
  <c r="R346"/>
  <c r="Q346"/>
  <c r="P346"/>
  <c r="O346"/>
  <c r="N346"/>
  <c r="M346"/>
  <c r="L346"/>
  <c r="I346"/>
  <c r="G346"/>
  <c r="F346"/>
  <c r="AB345"/>
  <c r="W345"/>
  <c r="V345"/>
  <c r="U345"/>
  <c r="T345"/>
  <c r="S345"/>
  <c r="R345"/>
  <c r="Q345"/>
  <c r="P345"/>
  <c r="O345"/>
  <c r="N345"/>
  <c r="M345"/>
  <c r="L345"/>
  <c r="I345"/>
  <c r="H345"/>
  <c r="G345"/>
  <c r="F345"/>
  <c r="AD343"/>
  <c r="AA343"/>
  <c r="Z343"/>
  <c r="Y343"/>
  <c r="X343"/>
  <c r="K343"/>
  <c r="J343"/>
  <c r="E343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G340"/>
  <c r="F340"/>
  <c r="E340"/>
  <c r="AB339"/>
  <c r="AB340" s="1"/>
  <c r="H339"/>
  <c r="H338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AB318"/>
  <c r="AA318"/>
  <c r="Z318"/>
  <c r="Y318"/>
  <c r="X318"/>
  <c r="W318"/>
  <c r="V318"/>
  <c r="U318"/>
  <c r="U317" s="1"/>
  <c r="T318"/>
  <c r="S318"/>
  <c r="R318"/>
  <c r="Q318"/>
  <c r="P318"/>
  <c r="O318"/>
  <c r="N318"/>
  <c r="M318"/>
  <c r="L318"/>
  <c r="K318"/>
  <c r="J318"/>
  <c r="I318"/>
  <c r="H318"/>
  <c r="G318"/>
  <c r="F318"/>
  <c r="E318"/>
  <c r="E317" s="1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AB308"/>
  <c r="AA308"/>
  <c r="Z308"/>
  <c r="Z307" s="1"/>
  <c r="Y308"/>
  <c r="X308"/>
  <c r="X307" s="1"/>
  <c r="W308"/>
  <c r="V308"/>
  <c r="V307" s="1"/>
  <c r="U308"/>
  <c r="T308"/>
  <c r="T307" s="1"/>
  <c r="S308"/>
  <c r="R308"/>
  <c r="R307" s="1"/>
  <c r="Q308"/>
  <c r="P308"/>
  <c r="P307" s="1"/>
  <c r="O308"/>
  <c r="N308"/>
  <c r="N307" s="1"/>
  <c r="M308"/>
  <c r="L308"/>
  <c r="L307" s="1"/>
  <c r="K308"/>
  <c r="J308"/>
  <c r="J307" s="1"/>
  <c r="I308"/>
  <c r="H308"/>
  <c r="H307" s="1"/>
  <c r="G308"/>
  <c r="F308"/>
  <c r="F307" s="1"/>
  <c r="E308"/>
  <c r="AB307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AB303"/>
  <c r="AA303"/>
  <c r="Z303"/>
  <c r="Y303"/>
  <c r="X303"/>
  <c r="W303"/>
  <c r="W302" s="1"/>
  <c r="V303"/>
  <c r="V302" s="1"/>
  <c r="U303"/>
  <c r="T303"/>
  <c r="T302" s="1"/>
  <c r="S303"/>
  <c r="S302" s="1"/>
  <c r="R303"/>
  <c r="R302" s="1"/>
  <c r="Q303"/>
  <c r="Q302" s="1"/>
  <c r="P303"/>
  <c r="P302" s="1"/>
  <c r="O303"/>
  <c r="O302" s="1"/>
  <c r="N303"/>
  <c r="N302" s="1"/>
  <c r="M303"/>
  <c r="L303"/>
  <c r="L302" s="1"/>
  <c r="K303"/>
  <c r="K302" s="1"/>
  <c r="J303"/>
  <c r="J302" s="1"/>
  <c r="I303"/>
  <c r="I302" s="1"/>
  <c r="H303"/>
  <c r="H302" s="1"/>
  <c r="G303"/>
  <c r="G302" s="1"/>
  <c r="F303"/>
  <c r="F302" s="1"/>
  <c r="E303"/>
  <c r="AB302"/>
  <c r="AA302"/>
  <c r="Z302"/>
  <c r="Y302"/>
  <c r="X302"/>
  <c r="U302"/>
  <c r="M302"/>
  <c r="E302"/>
  <c r="AB299"/>
  <c r="AB297" s="1"/>
  <c r="AA299"/>
  <c r="Z299"/>
  <c r="Y299"/>
  <c r="Y297" s="1"/>
  <c r="X299"/>
  <c r="X297" s="1"/>
  <c r="W299"/>
  <c r="V299"/>
  <c r="U299"/>
  <c r="U297" s="1"/>
  <c r="T299"/>
  <c r="T297" s="1"/>
  <c r="S299"/>
  <c r="R299"/>
  <c r="Q299"/>
  <c r="Q297" s="1"/>
  <c r="P299"/>
  <c r="P297" s="1"/>
  <c r="O299"/>
  <c r="N299"/>
  <c r="M299"/>
  <c r="M297" s="1"/>
  <c r="L299"/>
  <c r="L297" s="1"/>
  <c r="K299"/>
  <c r="J299"/>
  <c r="I299"/>
  <c r="I297" s="1"/>
  <c r="H299"/>
  <c r="H297" s="1"/>
  <c r="G299"/>
  <c r="F299"/>
  <c r="E299"/>
  <c r="E297" s="1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A297"/>
  <c r="Z297"/>
  <c r="W297"/>
  <c r="V297"/>
  <c r="S297"/>
  <c r="R297"/>
  <c r="O297"/>
  <c r="N297"/>
  <c r="K297"/>
  <c r="J297"/>
  <c r="G297"/>
  <c r="F297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I324" s="1"/>
  <c r="H289"/>
  <c r="G289"/>
  <c r="F289"/>
  <c r="E289"/>
  <c r="AB288"/>
  <c r="AA288"/>
  <c r="Z288"/>
  <c r="Y288"/>
  <c r="X288"/>
  <c r="X287" s="1"/>
  <c r="W288"/>
  <c r="V288"/>
  <c r="U288"/>
  <c r="T288"/>
  <c r="S288"/>
  <c r="R288"/>
  <c r="Q288"/>
  <c r="P288"/>
  <c r="P287" s="1"/>
  <c r="O288"/>
  <c r="N288"/>
  <c r="M288"/>
  <c r="L288"/>
  <c r="L287" s="1"/>
  <c r="K288"/>
  <c r="J288"/>
  <c r="I288"/>
  <c r="I287" s="1"/>
  <c r="H288"/>
  <c r="H287" s="1"/>
  <c r="G288"/>
  <c r="F288"/>
  <c r="E288"/>
  <c r="E287" s="1"/>
  <c r="AB287"/>
  <c r="T287"/>
  <c r="K287"/>
  <c r="J287"/>
  <c r="G287"/>
  <c r="F287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AD276"/>
  <c r="AC276"/>
  <c r="AD271"/>
  <c r="AC27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AD250"/>
  <c r="AC250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D245"/>
  <c r="AC24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AB210"/>
  <c r="AA210"/>
  <c r="Z210"/>
  <c r="Y210"/>
  <c r="X210"/>
  <c r="W210"/>
  <c r="U210"/>
  <c r="S210"/>
  <c r="R210"/>
  <c r="Q210"/>
  <c r="P210"/>
  <c r="O210"/>
  <c r="N210"/>
  <c r="M210"/>
  <c r="L210"/>
  <c r="K210"/>
  <c r="J210"/>
  <c r="I210"/>
  <c r="H210"/>
  <c r="G210"/>
  <c r="F210"/>
  <c r="E210"/>
  <c r="AB209"/>
  <c r="AA209"/>
  <c r="Z209"/>
  <c r="Y209"/>
  <c r="X209"/>
  <c r="W209"/>
  <c r="U209"/>
  <c r="S209"/>
  <c r="R209"/>
  <c r="Q209"/>
  <c r="P209"/>
  <c r="O209"/>
  <c r="N209"/>
  <c r="M209"/>
  <c r="L209"/>
  <c r="K209"/>
  <c r="J209"/>
  <c r="I209"/>
  <c r="H209"/>
  <c r="G209"/>
  <c r="F209"/>
  <c r="E209"/>
  <c r="AB205"/>
  <c r="AA205"/>
  <c r="Z205"/>
  <c r="Y205"/>
  <c r="X205"/>
  <c r="W205"/>
  <c r="U205"/>
  <c r="S205"/>
  <c r="R205"/>
  <c r="Q205"/>
  <c r="P205"/>
  <c r="O205"/>
  <c r="N205"/>
  <c r="M205"/>
  <c r="L205"/>
  <c r="K205"/>
  <c r="J205"/>
  <c r="I205"/>
  <c r="H205"/>
  <c r="G205"/>
  <c r="F205"/>
  <c r="E205"/>
  <c r="AB204"/>
  <c r="AA204"/>
  <c r="AA206" s="1"/>
  <c r="Z204"/>
  <c r="Y204"/>
  <c r="X204"/>
  <c r="W204"/>
  <c r="W206" s="1"/>
  <c r="U204"/>
  <c r="S204"/>
  <c r="S206" s="1"/>
  <c r="R204"/>
  <c r="Q204"/>
  <c r="P204"/>
  <c r="O204"/>
  <c r="O206" s="1"/>
  <c r="N204"/>
  <c r="M204"/>
  <c r="L204"/>
  <c r="K204"/>
  <c r="K206" s="1"/>
  <c r="J204"/>
  <c r="I204"/>
  <c r="H204"/>
  <c r="G204"/>
  <c r="G206" s="1"/>
  <c r="F204"/>
  <c r="E204"/>
  <c r="AB200"/>
  <c r="AA200"/>
  <c r="Z200"/>
  <c r="Y200"/>
  <c r="X200"/>
  <c r="W200"/>
  <c r="U200"/>
  <c r="S200"/>
  <c r="R200"/>
  <c r="Q200"/>
  <c r="P200"/>
  <c r="O200"/>
  <c r="N200"/>
  <c r="M200"/>
  <c r="L200"/>
  <c r="K200"/>
  <c r="J200"/>
  <c r="I200"/>
  <c r="H200"/>
  <c r="G200"/>
  <c r="F200"/>
  <c r="E200"/>
  <c r="AB199"/>
  <c r="AA199"/>
  <c r="Z199"/>
  <c r="Z201" s="1"/>
  <c r="Y199"/>
  <c r="X199"/>
  <c r="W199"/>
  <c r="U199"/>
  <c r="S199"/>
  <c r="R199"/>
  <c r="R201" s="1"/>
  <c r="Q199"/>
  <c r="P199"/>
  <c r="O199"/>
  <c r="N199"/>
  <c r="N201" s="1"/>
  <c r="M199"/>
  <c r="L199"/>
  <c r="K199"/>
  <c r="J199"/>
  <c r="J201" s="1"/>
  <c r="I199"/>
  <c r="H199"/>
  <c r="G199"/>
  <c r="F199"/>
  <c r="F201" s="1"/>
  <c r="E199"/>
  <c r="AB195"/>
  <c r="AA195"/>
  <c r="Z195"/>
  <c r="Y195"/>
  <c r="X195"/>
  <c r="W195"/>
  <c r="U195"/>
  <c r="S195"/>
  <c r="R195"/>
  <c r="Q195"/>
  <c r="P195"/>
  <c r="O195"/>
  <c r="N195"/>
  <c r="M195"/>
  <c r="L195"/>
  <c r="K195"/>
  <c r="J195"/>
  <c r="I195"/>
  <c r="H195"/>
  <c r="G195"/>
  <c r="F195"/>
  <c r="E195"/>
  <c r="AB194"/>
  <c r="AA194"/>
  <c r="Z194"/>
  <c r="Y194"/>
  <c r="X194"/>
  <c r="W194"/>
  <c r="U194"/>
  <c r="S194"/>
  <c r="R194"/>
  <c r="Q194"/>
  <c r="P194"/>
  <c r="O194"/>
  <c r="N194"/>
  <c r="M194"/>
  <c r="L194"/>
  <c r="K194"/>
  <c r="J194"/>
  <c r="I194"/>
  <c r="H194"/>
  <c r="G194"/>
  <c r="F194"/>
  <c r="E194"/>
  <c r="AB180"/>
  <c r="AA180"/>
  <c r="Z180"/>
  <c r="Y180"/>
  <c r="X180"/>
  <c r="W180"/>
  <c r="U180"/>
  <c r="S180"/>
  <c r="R180"/>
  <c r="Q180"/>
  <c r="P180"/>
  <c r="O180"/>
  <c r="N180"/>
  <c r="M180"/>
  <c r="L180"/>
  <c r="K180"/>
  <c r="J180"/>
  <c r="I180"/>
  <c r="H180"/>
  <c r="G180"/>
  <c r="F180"/>
  <c r="E180"/>
  <c r="AB179"/>
  <c r="AA179"/>
  <c r="Z179"/>
  <c r="Y179"/>
  <c r="X179"/>
  <c r="W179"/>
  <c r="U179"/>
  <c r="S179"/>
  <c r="R179"/>
  <c r="Q179"/>
  <c r="P179"/>
  <c r="O179"/>
  <c r="N179"/>
  <c r="M179"/>
  <c r="L179"/>
  <c r="K179"/>
  <c r="J179"/>
  <c r="I179"/>
  <c r="H179"/>
  <c r="G179"/>
  <c r="F179"/>
  <c r="E179"/>
  <c r="AB175"/>
  <c r="AA175"/>
  <c r="Z175"/>
  <c r="Y175"/>
  <c r="X175"/>
  <c r="W175"/>
  <c r="U175"/>
  <c r="S175"/>
  <c r="R175"/>
  <c r="Q175"/>
  <c r="P175"/>
  <c r="O175"/>
  <c r="N175"/>
  <c r="M175"/>
  <c r="L175"/>
  <c r="K175"/>
  <c r="J175"/>
  <c r="I175"/>
  <c r="H175"/>
  <c r="G175"/>
  <c r="F175"/>
  <c r="E175"/>
  <c r="AB174"/>
  <c r="AA174"/>
  <c r="AA176" s="1"/>
  <c r="Z174"/>
  <c r="Y174"/>
  <c r="X174"/>
  <c r="W174"/>
  <c r="W176" s="1"/>
  <c r="U174"/>
  <c r="S174"/>
  <c r="S176" s="1"/>
  <c r="R174"/>
  <c r="Q174"/>
  <c r="P174"/>
  <c r="O174"/>
  <c r="O176" s="1"/>
  <c r="N174"/>
  <c r="M174"/>
  <c r="L174"/>
  <c r="K174"/>
  <c r="K176" s="1"/>
  <c r="J174"/>
  <c r="I174"/>
  <c r="H174"/>
  <c r="G174"/>
  <c r="G176" s="1"/>
  <c r="F174"/>
  <c r="E174"/>
  <c r="AB170"/>
  <c r="AA170"/>
  <c r="Z170"/>
  <c r="Y170"/>
  <c r="X170"/>
  <c r="W170"/>
  <c r="U170"/>
  <c r="S170"/>
  <c r="R170"/>
  <c r="Q170"/>
  <c r="P170"/>
  <c r="O170"/>
  <c r="N170"/>
  <c r="M170"/>
  <c r="L170"/>
  <c r="K170"/>
  <c r="J170"/>
  <c r="I170"/>
  <c r="H170"/>
  <c r="G170"/>
  <c r="F170"/>
  <c r="E170"/>
  <c r="AB169"/>
  <c r="AA169"/>
  <c r="Z169"/>
  <c r="Z171" s="1"/>
  <c r="Y169"/>
  <c r="X169"/>
  <c r="W169"/>
  <c r="U169"/>
  <c r="S169"/>
  <c r="R169"/>
  <c r="R171" s="1"/>
  <c r="Q169"/>
  <c r="P169"/>
  <c r="O169"/>
  <c r="N169"/>
  <c r="N171" s="1"/>
  <c r="M169"/>
  <c r="L169"/>
  <c r="K169"/>
  <c r="J169"/>
  <c r="J171" s="1"/>
  <c r="I169"/>
  <c r="H169"/>
  <c r="G169"/>
  <c r="F169"/>
  <c r="F171" s="1"/>
  <c r="E169"/>
  <c r="AB165"/>
  <c r="AA165"/>
  <c r="Z165"/>
  <c r="Y165"/>
  <c r="X165"/>
  <c r="W165"/>
  <c r="U165"/>
  <c r="S165"/>
  <c r="R165"/>
  <c r="Q165"/>
  <c r="P165"/>
  <c r="O165"/>
  <c r="N165"/>
  <c r="M165"/>
  <c r="L165"/>
  <c r="K165"/>
  <c r="J165"/>
  <c r="I165"/>
  <c r="H165"/>
  <c r="G165"/>
  <c r="F165"/>
  <c r="E165"/>
  <c r="AB164"/>
  <c r="AA164"/>
  <c r="Z164"/>
  <c r="Y164"/>
  <c r="X164"/>
  <c r="W164"/>
  <c r="U164"/>
  <c r="S164"/>
  <c r="R164"/>
  <c r="Q164"/>
  <c r="P164"/>
  <c r="O164"/>
  <c r="N164"/>
  <c r="M164"/>
  <c r="L164"/>
  <c r="K164"/>
  <c r="J164"/>
  <c r="I164"/>
  <c r="H164"/>
  <c r="G164"/>
  <c r="F164"/>
  <c r="E164"/>
  <c r="AB160"/>
  <c r="AA160"/>
  <c r="Z160"/>
  <c r="Y160"/>
  <c r="X160"/>
  <c r="W160"/>
  <c r="U160"/>
  <c r="S160"/>
  <c r="R160"/>
  <c r="Q160"/>
  <c r="P160"/>
  <c r="O160"/>
  <c r="N160"/>
  <c r="M160"/>
  <c r="L160"/>
  <c r="K160"/>
  <c r="J160"/>
  <c r="I160"/>
  <c r="H160"/>
  <c r="G160"/>
  <c r="F160"/>
  <c r="E160"/>
  <c r="AB159"/>
  <c r="AA159"/>
  <c r="Z159"/>
  <c r="Y159"/>
  <c r="X159"/>
  <c r="W159"/>
  <c r="U159"/>
  <c r="S159"/>
  <c r="R159"/>
  <c r="Q159"/>
  <c r="P159"/>
  <c r="O159"/>
  <c r="N159"/>
  <c r="M159"/>
  <c r="L159"/>
  <c r="K159"/>
  <c r="J159"/>
  <c r="I159"/>
  <c r="H159"/>
  <c r="G159"/>
  <c r="F159"/>
  <c r="E159"/>
  <c r="AB155"/>
  <c r="AA155"/>
  <c r="Z155"/>
  <c r="Y155"/>
  <c r="X155"/>
  <c r="W155"/>
  <c r="U155"/>
  <c r="S155"/>
  <c r="R155"/>
  <c r="Q155"/>
  <c r="P155"/>
  <c r="O155"/>
  <c r="N155"/>
  <c r="M155"/>
  <c r="L155"/>
  <c r="K155"/>
  <c r="J155"/>
  <c r="I155"/>
  <c r="H155"/>
  <c r="G155"/>
  <c r="F155"/>
  <c r="E155"/>
  <c r="AB154"/>
  <c r="AA154"/>
  <c r="AA156" s="1"/>
  <c r="Z154"/>
  <c r="Y154"/>
  <c r="X154"/>
  <c r="W154"/>
  <c r="W156" s="1"/>
  <c r="U154"/>
  <c r="S154"/>
  <c r="S156" s="1"/>
  <c r="R154"/>
  <c r="Q154"/>
  <c r="P154"/>
  <c r="O154"/>
  <c r="O156" s="1"/>
  <c r="N154"/>
  <c r="M154"/>
  <c r="L154"/>
  <c r="K154"/>
  <c r="K156" s="1"/>
  <c r="J154"/>
  <c r="I154"/>
  <c r="H154"/>
  <c r="G154"/>
  <c r="G156" s="1"/>
  <c r="F154"/>
  <c r="E154"/>
  <c r="AB150"/>
  <c r="AA150"/>
  <c r="Z150"/>
  <c r="Y150"/>
  <c r="X150"/>
  <c r="W150"/>
  <c r="U150"/>
  <c r="S150"/>
  <c r="R150"/>
  <c r="Q150"/>
  <c r="P150"/>
  <c r="O150"/>
  <c r="N150"/>
  <c r="M150"/>
  <c r="L150"/>
  <c r="K150"/>
  <c r="J150"/>
  <c r="I150"/>
  <c r="H150"/>
  <c r="G150"/>
  <c r="F150"/>
  <c r="E150"/>
  <c r="AB149"/>
  <c r="AA149"/>
  <c r="Z149"/>
  <c r="Z151" s="1"/>
  <c r="Y149"/>
  <c r="X149"/>
  <c r="W149"/>
  <c r="U149"/>
  <c r="S149"/>
  <c r="R149"/>
  <c r="R151" s="1"/>
  <c r="Q149"/>
  <c r="P149"/>
  <c r="O149"/>
  <c r="N149"/>
  <c r="N151" s="1"/>
  <c r="M149"/>
  <c r="L149"/>
  <c r="K149"/>
  <c r="J149"/>
  <c r="J151" s="1"/>
  <c r="I149"/>
  <c r="H149"/>
  <c r="G149"/>
  <c r="F149"/>
  <c r="F151" s="1"/>
  <c r="E149"/>
  <c r="AB145"/>
  <c r="AA145"/>
  <c r="Z145"/>
  <c r="Y145"/>
  <c r="X145"/>
  <c r="W145"/>
  <c r="U145"/>
  <c r="S145"/>
  <c r="R145"/>
  <c r="Q145"/>
  <c r="P145"/>
  <c r="O145"/>
  <c r="N145"/>
  <c r="M145"/>
  <c r="L145"/>
  <c r="K145"/>
  <c r="J145"/>
  <c r="I145"/>
  <c r="H145"/>
  <c r="G145"/>
  <c r="F145"/>
  <c r="E145"/>
  <c r="AB144"/>
  <c r="AA144"/>
  <c r="Z144"/>
  <c r="Y144"/>
  <c r="X144"/>
  <c r="W144"/>
  <c r="U144"/>
  <c r="S144"/>
  <c r="R144"/>
  <c r="Q144"/>
  <c r="P144"/>
  <c r="O144"/>
  <c r="N144"/>
  <c r="M144"/>
  <c r="L144"/>
  <c r="K144"/>
  <c r="J144"/>
  <c r="I144"/>
  <c r="H144"/>
  <c r="G144"/>
  <c r="F144"/>
  <c r="E144"/>
  <c r="AB140"/>
  <c r="AA140"/>
  <c r="Z140"/>
  <c r="Y140"/>
  <c r="X140"/>
  <c r="W140"/>
  <c r="U140"/>
  <c r="S140"/>
  <c r="R140"/>
  <c r="Q140"/>
  <c r="P140"/>
  <c r="O140"/>
  <c r="N140"/>
  <c r="M140"/>
  <c r="L140"/>
  <c r="K140"/>
  <c r="J140"/>
  <c r="I140"/>
  <c r="H140"/>
  <c r="G140"/>
  <c r="F140"/>
  <c r="E140"/>
  <c r="AB139"/>
  <c r="AA139"/>
  <c r="Z139"/>
  <c r="Y139"/>
  <c r="X139"/>
  <c r="W139"/>
  <c r="U139"/>
  <c r="S139"/>
  <c r="R139"/>
  <c r="Q139"/>
  <c r="P139"/>
  <c r="O139"/>
  <c r="N139"/>
  <c r="M139"/>
  <c r="L139"/>
  <c r="K139"/>
  <c r="J139"/>
  <c r="I139"/>
  <c r="H139"/>
  <c r="G139"/>
  <c r="F139"/>
  <c r="E139"/>
  <c r="AB135"/>
  <c r="AA135"/>
  <c r="Z135"/>
  <c r="Y135"/>
  <c r="X135"/>
  <c r="W135"/>
  <c r="U135"/>
  <c r="S135"/>
  <c r="R135"/>
  <c r="Q135"/>
  <c r="P135"/>
  <c r="O135"/>
  <c r="N135"/>
  <c r="M135"/>
  <c r="L135"/>
  <c r="K135"/>
  <c r="J135"/>
  <c r="I135"/>
  <c r="H135"/>
  <c r="G135"/>
  <c r="F135"/>
  <c r="E135"/>
  <c r="AB134"/>
  <c r="AA134"/>
  <c r="AA136" s="1"/>
  <c r="Z134"/>
  <c r="Y134"/>
  <c r="X134"/>
  <c r="W134"/>
  <c r="W136" s="1"/>
  <c r="U134"/>
  <c r="S134"/>
  <c r="S136" s="1"/>
  <c r="R134"/>
  <c r="Q134"/>
  <c r="P134"/>
  <c r="O134"/>
  <c r="O136" s="1"/>
  <c r="N134"/>
  <c r="M134"/>
  <c r="L134"/>
  <c r="K134"/>
  <c r="K136" s="1"/>
  <c r="J134"/>
  <c r="I134"/>
  <c r="H134"/>
  <c r="G134"/>
  <c r="G136" s="1"/>
  <c r="F134"/>
  <c r="E134"/>
  <c r="AB130"/>
  <c r="AA130"/>
  <c r="Z130"/>
  <c r="Y130"/>
  <c r="X130"/>
  <c r="W130"/>
  <c r="U130"/>
  <c r="S130"/>
  <c r="R130"/>
  <c r="Q130"/>
  <c r="P130"/>
  <c r="O130"/>
  <c r="N130"/>
  <c r="M130"/>
  <c r="L130"/>
  <c r="K130"/>
  <c r="J130"/>
  <c r="I130"/>
  <c r="H130"/>
  <c r="G130"/>
  <c r="F130"/>
  <c r="E130"/>
  <c r="AB129"/>
  <c r="AA129"/>
  <c r="Z129"/>
  <c r="Z131" s="1"/>
  <c r="Y129"/>
  <c r="X129"/>
  <c r="W129"/>
  <c r="U129"/>
  <c r="S129"/>
  <c r="R129"/>
  <c r="R131" s="1"/>
  <c r="Q129"/>
  <c r="P129"/>
  <c r="O129"/>
  <c r="N129"/>
  <c r="N131" s="1"/>
  <c r="M129"/>
  <c r="L129"/>
  <c r="K129"/>
  <c r="J129"/>
  <c r="J131" s="1"/>
  <c r="I129"/>
  <c r="H129"/>
  <c r="G129"/>
  <c r="F129"/>
  <c r="F131" s="1"/>
  <c r="E129"/>
  <c r="AB125"/>
  <c r="AA125"/>
  <c r="Z125"/>
  <c r="Y125"/>
  <c r="X125"/>
  <c r="W125"/>
  <c r="U125"/>
  <c r="S125"/>
  <c r="R125"/>
  <c r="Q125"/>
  <c r="P125"/>
  <c r="O125"/>
  <c r="N125"/>
  <c r="M125"/>
  <c r="L125"/>
  <c r="K125"/>
  <c r="J125"/>
  <c r="I125"/>
  <c r="H125"/>
  <c r="G125"/>
  <c r="F125"/>
  <c r="E125"/>
  <c r="AB124"/>
  <c r="AA124"/>
  <c r="Z124"/>
  <c r="Y124"/>
  <c r="X124"/>
  <c r="W124"/>
  <c r="U124"/>
  <c r="S124"/>
  <c r="R124"/>
  <c r="Q124"/>
  <c r="P124"/>
  <c r="O124"/>
  <c r="N124"/>
  <c r="M124"/>
  <c r="L124"/>
  <c r="K124"/>
  <c r="J124"/>
  <c r="I124"/>
  <c r="H124"/>
  <c r="G124"/>
  <c r="F124"/>
  <c r="E124"/>
  <c r="AB120"/>
  <c r="AA120"/>
  <c r="Z120"/>
  <c r="Y120"/>
  <c r="X120"/>
  <c r="W120"/>
  <c r="U120"/>
  <c r="S120"/>
  <c r="R120"/>
  <c r="Q120"/>
  <c r="P120"/>
  <c r="O120"/>
  <c r="N120"/>
  <c r="M120"/>
  <c r="L120"/>
  <c r="K120"/>
  <c r="J120"/>
  <c r="I120"/>
  <c r="H120"/>
  <c r="G120"/>
  <c r="F120"/>
  <c r="E120"/>
  <c r="AB119"/>
  <c r="AA119"/>
  <c r="Z119"/>
  <c r="Y119"/>
  <c r="X119"/>
  <c r="W119"/>
  <c r="U119"/>
  <c r="S119"/>
  <c r="R119"/>
  <c r="Q119"/>
  <c r="P119"/>
  <c r="O119"/>
  <c r="N119"/>
  <c r="M119"/>
  <c r="L119"/>
  <c r="K119"/>
  <c r="J119"/>
  <c r="I119"/>
  <c r="H119"/>
  <c r="G119"/>
  <c r="F119"/>
  <c r="E119"/>
  <c r="AB101"/>
  <c r="AA101"/>
  <c r="Z101"/>
  <c r="Y101"/>
  <c r="X101"/>
  <c r="W101"/>
  <c r="U101"/>
  <c r="S101"/>
  <c r="R101"/>
  <c r="Q101"/>
  <c r="P101"/>
  <c r="O101"/>
  <c r="N101"/>
  <c r="M101"/>
  <c r="L101"/>
  <c r="K101"/>
  <c r="J101"/>
  <c r="I101"/>
  <c r="H101"/>
  <c r="G101"/>
  <c r="F101"/>
  <c r="E101"/>
  <c r="AB100"/>
  <c r="AA100"/>
  <c r="Z100"/>
  <c r="Y100"/>
  <c r="X100"/>
  <c r="W100"/>
  <c r="U100"/>
  <c r="S100"/>
  <c r="R100"/>
  <c r="Q100"/>
  <c r="P100"/>
  <c r="O100"/>
  <c r="N100"/>
  <c r="M100"/>
  <c r="L100"/>
  <c r="K100"/>
  <c r="J100"/>
  <c r="I100"/>
  <c r="H100"/>
  <c r="G100"/>
  <c r="F100"/>
  <c r="E100"/>
  <c r="AB96"/>
  <c r="AA96"/>
  <c r="Z96"/>
  <c r="Y96"/>
  <c r="X96"/>
  <c r="W96"/>
  <c r="U96"/>
  <c r="S96"/>
  <c r="R96"/>
  <c r="Q96"/>
  <c r="P96"/>
  <c r="O96"/>
  <c r="N96"/>
  <c r="M96"/>
  <c r="L96"/>
  <c r="K96"/>
  <c r="J96"/>
  <c r="I96"/>
  <c r="H96"/>
  <c r="G96"/>
  <c r="F96"/>
  <c r="E96"/>
  <c r="AB95"/>
  <c r="AA95"/>
  <c r="Z95"/>
  <c r="Y95"/>
  <c r="X95"/>
  <c r="W95"/>
  <c r="U95"/>
  <c r="S95"/>
  <c r="R95"/>
  <c r="Q95"/>
  <c r="P95"/>
  <c r="O95"/>
  <c r="N95"/>
  <c r="M95"/>
  <c r="L95"/>
  <c r="K95"/>
  <c r="J95"/>
  <c r="I95"/>
  <c r="H95"/>
  <c r="G95"/>
  <c r="F95"/>
  <c r="E95"/>
  <c r="AB91"/>
  <c r="AA91"/>
  <c r="Z91"/>
  <c r="Y91"/>
  <c r="X91"/>
  <c r="W91"/>
  <c r="U91"/>
  <c r="S91"/>
  <c r="R91"/>
  <c r="Q91"/>
  <c r="P91"/>
  <c r="O91"/>
  <c r="N91"/>
  <c r="M91"/>
  <c r="L91"/>
  <c r="K91"/>
  <c r="J91"/>
  <c r="I91"/>
  <c r="H91"/>
  <c r="G91"/>
  <c r="F91"/>
  <c r="E91"/>
  <c r="AB90"/>
  <c r="AA90"/>
  <c r="Z90"/>
  <c r="Y90"/>
  <c r="X90"/>
  <c r="W90"/>
  <c r="U90"/>
  <c r="S90"/>
  <c r="R90"/>
  <c r="Q90"/>
  <c r="P90"/>
  <c r="O90"/>
  <c r="N90"/>
  <c r="M90"/>
  <c r="L90"/>
  <c r="K90"/>
  <c r="J90"/>
  <c r="I90"/>
  <c r="H90"/>
  <c r="G90"/>
  <c r="F90"/>
  <c r="E90"/>
  <c r="AB86"/>
  <c r="AA86"/>
  <c r="Z86"/>
  <c r="Y86"/>
  <c r="X86"/>
  <c r="W86"/>
  <c r="U86"/>
  <c r="S86"/>
  <c r="R86"/>
  <c r="Q86"/>
  <c r="P86"/>
  <c r="O86"/>
  <c r="N86"/>
  <c r="M86"/>
  <c r="L86"/>
  <c r="K86"/>
  <c r="J86"/>
  <c r="I86"/>
  <c r="H86"/>
  <c r="G86"/>
  <c r="F86"/>
  <c r="E86"/>
  <c r="AB85"/>
  <c r="AA85"/>
  <c r="Z85"/>
  <c r="Y85"/>
  <c r="X85"/>
  <c r="W85"/>
  <c r="U85"/>
  <c r="S85"/>
  <c r="R85"/>
  <c r="Q85"/>
  <c r="P85"/>
  <c r="O85"/>
  <c r="N85"/>
  <c r="M85"/>
  <c r="L85"/>
  <c r="K85"/>
  <c r="J85"/>
  <c r="I85"/>
  <c r="H85"/>
  <c r="G85"/>
  <c r="F85"/>
  <c r="E85"/>
  <c r="AB81"/>
  <c r="AA81"/>
  <c r="Z81"/>
  <c r="Y81"/>
  <c r="X81"/>
  <c r="W81"/>
  <c r="U81"/>
  <c r="S81"/>
  <c r="R81"/>
  <c r="Q81"/>
  <c r="P81"/>
  <c r="O81"/>
  <c r="N81"/>
  <c r="M81"/>
  <c r="L81"/>
  <c r="K81"/>
  <c r="J81"/>
  <c r="I81"/>
  <c r="H81"/>
  <c r="G81"/>
  <c r="F81"/>
  <c r="E81"/>
  <c r="AB80"/>
  <c r="AA80"/>
  <c r="Z80"/>
  <c r="Y80"/>
  <c r="X80"/>
  <c r="W80"/>
  <c r="U80"/>
  <c r="S80"/>
  <c r="R80"/>
  <c r="Q80"/>
  <c r="P80"/>
  <c r="O80"/>
  <c r="N80"/>
  <c r="M80"/>
  <c r="L80"/>
  <c r="K80"/>
  <c r="J80"/>
  <c r="I80"/>
  <c r="H80"/>
  <c r="G80"/>
  <c r="F80"/>
  <c r="AB76"/>
  <c r="AA76"/>
  <c r="Z76"/>
  <c r="Y76"/>
  <c r="X76"/>
  <c r="W76"/>
  <c r="U76"/>
  <c r="S76"/>
  <c r="R76"/>
  <c r="Q76"/>
  <c r="P76"/>
  <c r="O76"/>
  <c r="N76"/>
  <c r="M76"/>
  <c r="L76"/>
  <c r="K76"/>
  <c r="J76"/>
  <c r="I76"/>
  <c r="H76"/>
  <c r="G76"/>
  <c r="F76"/>
  <c r="E76"/>
  <c r="AB75"/>
  <c r="AA75"/>
  <c r="Z75"/>
  <c r="Y75"/>
  <c r="X75"/>
  <c r="W75"/>
  <c r="U75"/>
  <c r="S75"/>
  <c r="R75"/>
  <c r="Q75"/>
  <c r="P75"/>
  <c r="O75"/>
  <c r="N75"/>
  <c r="M75"/>
  <c r="L75"/>
  <c r="K75"/>
  <c r="J75"/>
  <c r="I75"/>
  <c r="H75"/>
  <c r="G75"/>
  <c r="F75"/>
  <c r="AB71"/>
  <c r="AA71"/>
  <c r="Z71"/>
  <c r="Y71"/>
  <c r="X71"/>
  <c r="W71"/>
  <c r="U71"/>
  <c r="S71"/>
  <c r="R71"/>
  <c r="Q71"/>
  <c r="P71"/>
  <c r="O71"/>
  <c r="N71"/>
  <c r="M71"/>
  <c r="L71"/>
  <c r="K71"/>
  <c r="J71"/>
  <c r="I71"/>
  <c r="H71"/>
  <c r="G71"/>
  <c r="F71"/>
  <c r="E71"/>
  <c r="AB70"/>
  <c r="AA70"/>
  <c r="Z70"/>
  <c r="Y70"/>
  <c r="X70"/>
  <c r="W70"/>
  <c r="U70"/>
  <c r="S70"/>
  <c r="R70"/>
  <c r="Q70"/>
  <c r="P70"/>
  <c r="O70"/>
  <c r="N70"/>
  <c r="M70"/>
  <c r="L70"/>
  <c r="K70"/>
  <c r="J70"/>
  <c r="I70"/>
  <c r="H70"/>
  <c r="G70"/>
  <c r="F70"/>
  <c r="AB66"/>
  <c r="AA66"/>
  <c r="Z66"/>
  <c r="Y66"/>
  <c r="X66"/>
  <c r="W66"/>
  <c r="U66"/>
  <c r="S66"/>
  <c r="R66"/>
  <c r="Q66"/>
  <c r="P66"/>
  <c r="O66"/>
  <c r="N66"/>
  <c r="M66"/>
  <c r="L66"/>
  <c r="K66"/>
  <c r="J66"/>
  <c r="I66"/>
  <c r="H66"/>
  <c r="G66"/>
  <c r="F66"/>
  <c r="E66"/>
  <c r="AB65"/>
  <c r="AA65"/>
  <c r="Z65"/>
  <c r="Y65"/>
  <c r="X65"/>
  <c r="W65"/>
  <c r="U65"/>
  <c r="S65"/>
  <c r="R65"/>
  <c r="Q65"/>
  <c r="P65"/>
  <c r="O65"/>
  <c r="N65"/>
  <c r="M65"/>
  <c r="L65"/>
  <c r="K65"/>
  <c r="J65"/>
  <c r="I65"/>
  <c r="H65"/>
  <c r="G65"/>
  <c r="F65"/>
  <c r="AB61"/>
  <c r="AA61"/>
  <c r="Z61"/>
  <c r="Y61"/>
  <c r="X61"/>
  <c r="W61"/>
  <c r="U61"/>
  <c r="S61"/>
  <c r="R61"/>
  <c r="Q61"/>
  <c r="P61"/>
  <c r="O61"/>
  <c r="N61"/>
  <c r="M61"/>
  <c r="L61"/>
  <c r="K61"/>
  <c r="J61"/>
  <c r="I61"/>
  <c r="H61"/>
  <c r="G61"/>
  <c r="F61"/>
  <c r="E61"/>
  <c r="AB60"/>
  <c r="AA60"/>
  <c r="Z60"/>
  <c r="Y60"/>
  <c r="X60"/>
  <c r="W60"/>
  <c r="U60"/>
  <c r="S60"/>
  <c r="R60"/>
  <c r="Q60"/>
  <c r="P60"/>
  <c r="O60"/>
  <c r="N60"/>
  <c r="M60"/>
  <c r="L60"/>
  <c r="K60"/>
  <c r="J60"/>
  <c r="I60"/>
  <c r="H60"/>
  <c r="G60"/>
  <c r="F60"/>
  <c r="E60"/>
  <c r="AB58"/>
  <c r="AA58"/>
  <c r="Z58"/>
  <c r="Y58"/>
  <c r="X58"/>
  <c r="W58"/>
  <c r="U58"/>
  <c r="S58"/>
  <c r="R58"/>
  <c r="Q58"/>
  <c r="P58"/>
  <c r="O58"/>
  <c r="N58"/>
  <c r="M58"/>
  <c r="L58"/>
  <c r="K58"/>
  <c r="J58"/>
  <c r="I58"/>
  <c r="H58"/>
  <c r="G58"/>
  <c r="F58"/>
  <c r="E58"/>
  <c r="AB57"/>
  <c r="AA57"/>
  <c r="Z57"/>
  <c r="Y57"/>
  <c r="X57"/>
  <c r="W57"/>
  <c r="U57"/>
  <c r="S57"/>
  <c r="R57"/>
  <c r="Q57"/>
  <c r="P57"/>
  <c r="O57"/>
  <c r="N57"/>
  <c r="M57"/>
  <c r="L57"/>
  <c r="K57"/>
  <c r="J57"/>
  <c r="I57"/>
  <c r="H57"/>
  <c r="G57"/>
  <c r="F57"/>
  <c r="E57"/>
  <c r="AB53"/>
  <c r="AA53"/>
  <c r="Z53"/>
  <c r="Y53"/>
  <c r="X53"/>
  <c r="W53"/>
  <c r="U53"/>
  <c r="S53"/>
  <c r="R53"/>
  <c r="Q53"/>
  <c r="P53"/>
  <c r="O53"/>
  <c r="N53"/>
  <c r="M53"/>
  <c r="L53"/>
  <c r="K53"/>
  <c r="J53"/>
  <c r="I53"/>
  <c r="H53"/>
  <c r="G53"/>
  <c r="F53"/>
  <c r="E53"/>
  <c r="AB52"/>
  <c r="AA52"/>
  <c r="Z52"/>
  <c r="Y52"/>
  <c r="X52"/>
  <c r="W52"/>
  <c r="U52"/>
  <c r="S52"/>
  <c r="R52"/>
  <c r="Q52"/>
  <c r="P52"/>
  <c r="O52"/>
  <c r="N52"/>
  <c r="M52"/>
  <c r="L52"/>
  <c r="K52"/>
  <c r="J52"/>
  <c r="I52"/>
  <c r="H52"/>
  <c r="G52"/>
  <c r="F52"/>
  <c r="E52"/>
  <c r="AB50"/>
  <c r="AA50"/>
  <c r="Z50"/>
  <c r="Y50"/>
  <c r="X50"/>
  <c r="W50"/>
  <c r="U50"/>
  <c r="S50"/>
  <c r="R50"/>
  <c r="Q50"/>
  <c r="P50"/>
  <c r="O50"/>
  <c r="N50"/>
  <c r="M50"/>
  <c r="L50"/>
  <c r="K50"/>
  <c r="J50"/>
  <c r="I50"/>
  <c r="H50"/>
  <c r="G50"/>
  <c r="F50"/>
  <c r="E50"/>
  <c r="AB49"/>
  <c r="AA49"/>
  <c r="Z49"/>
  <c r="Y49"/>
  <c r="X49"/>
  <c r="W49"/>
  <c r="U49"/>
  <c r="S49"/>
  <c r="R49"/>
  <c r="Q49"/>
  <c r="P49"/>
  <c r="O49"/>
  <c r="N49"/>
  <c r="M49"/>
  <c r="L49"/>
  <c r="K49"/>
  <c r="J49"/>
  <c r="I49"/>
  <c r="H49"/>
  <c r="G49"/>
  <c r="F49"/>
  <c r="E49"/>
  <c r="AB39"/>
  <c r="AA39"/>
  <c r="Z39"/>
  <c r="Y39"/>
  <c r="X39"/>
  <c r="W39"/>
  <c r="U39"/>
  <c r="S39"/>
  <c r="R39"/>
  <c r="Q39"/>
  <c r="P39"/>
  <c r="O39"/>
  <c r="N39"/>
  <c r="M39"/>
  <c r="L39"/>
  <c r="K39"/>
  <c r="J39"/>
  <c r="I39"/>
  <c r="H39"/>
  <c r="G39"/>
  <c r="F39"/>
  <c r="E39"/>
  <c r="AB38"/>
  <c r="AA38"/>
  <c r="Z38"/>
  <c r="Y38"/>
  <c r="X38"/>
  <c r="W38"/>
  <c r="U38"/>
  <c r="S38"/>
  <c r="R38"/>
  <c r="Q38"/>
  <c r="P38"/>
  <c r="O38"/>
  <c r="N38"/>
  <c r="M38"/>
  <c r="L38"/>
  <c r="K38"/>
  <c r="J38"/>
  <c r="I38"/>
  <c r="H38"/>
  <c r="G38"/>
  <c r="F38"/>
  <c r="E38"/>
  <c r="AB34"/>
  <c r="AA34"/>
  <c r="Z34"/>
  <c r="Y34"/>
  <c r="X34"/>
  <c r="W34"/>
  <c r="U34"/>
  <c r="S34"/>
  <c r="R34"/>
  <c r="Q34"/>
  <c r="P34"/>
  <c r="O34"/>
  <c r="N34"/>
  <c r="M34"/>
  <c r="L34"/>
  <c r="K34"/>
  <c r="J34"/>
  <c r="I34"/>
  <c r="H34"/>
  <c r="G34"/>
  <c r="F34"/>
  <c r="E34"/>
  <c r="AB33"/>
  <c r="AA33"/>
  <c r="Z33"/>
  <c r="Y33"/>
  <c r="X33"/>
  <c r="W33"/>
  <c r="U33"/>
  <c r="S33"/>
  <c r="R33"/>
  <c r="Q33"/>
  <c r="P33"/>
  <c r="O33"/>
  <c r="N33"/>
  <c r="M33"/>
  <c r="L33"/>
  <c r="K33"/>
  <c r="J33"/>
  <c r="I33"/>
  <c r="H33"/>
  <c r="G33"/>
  <c r="F33"/>
  <c r="E33"/>
  <c r="AB29"/>
  <c r="AA29"/>
  <c r="Z29"/>
  <c r="Y29"/>
  <c r="X29"/>
  <c r="W29"/>
  <c r="U29"/>
  <c r="S29"/>
  <c r="R29"/>
  <c r="Q29"/>
  <c r="P29"/>
  <c r="O29"/>
  <c r="N29"/>
  <c r="M29"/>
  <c r="L29"/>
  <c r="K29"/>
  <c r="J29"/>
  <c r="I29"/>
  <c r="H29"/>
  <c r="G29"/>
  <c r="F29"/>
  <c r="E29"/>
  <c r="AB28"/>
  <c r="AA28"/>
  <c r="Z28"/>
  <c r="Y28"/>
  <c r="X28"/>
  <c r="W28"/>
  <c r="U28"/>
  <c r="S28"/>
  <c r="R28"/>
  <c r="Q28"/>
  <c r="P28"/>
  <c r="O28"/>
  <c r="N28"/>
  <c r="M28"/>
  <c r="L28"/>
  <c r="K28"/>
  <c r="J28"/>
  <c r="I28"/>
  <c r="H28"/>
  <c r="G28"/>
  <c r="F28"/>
  <c r="E28"/>
  <c r="AB24"/>
  <c r="AA24"/>
  <c r="Z24"/>
  <c r="Y24"/>
  <c r="X24"/>
  <c r="W24"/>
  <c r="U24"/>
  <c r="S24"/>
  <c r="R24"/>
  <c r="Q24"/>
  <c r="P24"/>
  <c r="O24"/>
  <c r="N24"/>
  <c r="M24"/>
  <c r="L24"/>
  <c r="K24"/>
  <c r="J24"/>
  <c r="I24"/>
  <c r="H24"/>
  <c r="G24"/>
  <c r="F24"/>
  <c r="E24"/>
  <c r="AB23"/>
  <c r="AA23"/>
  <c r="Z23"/>
  <c r="Y23"/>
  <c r="X23"/>
  <c r="W23"/>
  <c r="U23"/>
  <c r="S23"/>
  <c r="R23"/>
  <c r="Q23"/>
  <c r="P23"/>
  <c r="O23"/>
  <c r="N23"/>
  <c r="M23"/>
  <c r="L23"/>
  <c r="K23"/>
  <c r="J23"/>
  <c r="I23"/>
  <c r="H23"/>
  <c r="G23"/>
  <c r="F23"/>
  <c r="E23"/>
  <c r="AB19"/>
  <c r="AA19"/>
  <c r="Z19"/>
  <c r="Y19"/>
  <c r="X19"/>
  <c r="W19"/>
  <c r="U19"/>
  <c r="S19"/>
  <c r="R19"/>
  <c r="Q19"/>
  <c r="P19"/>
  <c r="O19"/>
  <c r="N19"/>
  <c r="M19"/>
  <c r="L19"/>
  <c r="K19"/>
  <c r="J19"/>
  <c r="I19"/>
  <c r="H19"/>
  <c r="G19"/>
  <c r="F19"/>
  <c r="E19"/>
  <c r="AB18"/>
  <c r="AA18"/>
  <c r="Z18"/>
  <c r="Y18"/>
  <c r="X18"/>
  <c r="W18"/>
  <c r="U18"/>
  <c r="S18"/>
  <c r="R18"/>
  <c r="Q18"/>
  <c r="P18"/>
  <c r="O18"/>
  <c r="N18"/>
  <c r="M18"/>
  <c r="L18"/>
  <c r="K18"/>
  <c r="J18"/>
  <c r="I18"/>
  <c r="H18"/>
  <c r="G18"/>
  <c r="F18"/>
  <c r="E18"/>
  <c r="AB14"/>
  <c r="AA14"/>
  <c r="Z14"/>
  <c r="Y14"/>
  <c r="X14"/>
  <c r="W14"/>
  <c r="U14"/>
  <c r="S14"/>
  <c r="R14"/>
  <c r="Q14"/>
  <c r="P14"/>
  <c r="O14"/>
  <c r="N14"/>
  <c r="M14"/>
  <c r="L14"/>
  <c r="K14"/>
  <c r="J14"/>
  <c r="I14"/>
  <c r="H14"/>
  <c r="G14"/>
  <c r="F14"/>
  <c r="E14"/>
  <c r="AB13"/>
  <c r="AA13"/>
  <c r="Z13"/>
  <c r="Y13"/>
  <c r="X13"/>
  <c r="W13"/>
  <c r="U13"/>
  <c r="S13"/>
  <c r="R13"/>
  <c r="Q13"/>
  <c r="P13"/>
  <c r="O13"/>
  <c r="N13"/>
  <c r="M13"/>
  <c r="L13"/>
  <c r="K13"/>
  <c r="J13"/>
  <c r="I13"/>
  <c r="H13"/>
  <c r="G13"/>
  <c r="F13"/>
  <c r="E13"/>
  <c r="Y2882" i="12"/>
  <c r="V2882"/>
  <c r="N2882"/>
  <c r="H2882"/>
  <c r="AB2875"/>
  <c r="AB2877" s="1"/>
  <c r="AA2875"/>
  <c r="AA2877" s="1"/>
  <c r="Z2875"/>
  <c r="Z2877" s="1"/>
  <c r="Y2875"/>
  <c r="Y2877" s="1"/>
  <c r="X2875"/>
  <c r="X2877" s="1"/>
  <c r="W2875"/>
  <c r="W2877" s="1"/>
  <c r="V2875"/>
  <c r="V2877" s="1"/>
  <c r="U2875"/>
  <c r="U2877" s="1"/>
  <c r="T2875"/>
  <c r="T2877" s="1"/>
  <c r="S2875"/>
  <c r="S2877" s="1"/>
  <c r="R2875"/>
  <c r="R2877" s="1"/>
  <c r="Q2875"/>
  <c r="Q2877" s="1"/>
  <c r="P2875"/>
  <c r="P2877" s="1"/>
  <c r="O2875"/>
  <c r="O2877" s="1"/>
  <c r="N2875"/>
  <c r="N2877" s="1"/>
  <c r="M2875"/>
  <c r="M2877" s="1"/>
  <c r="L2875"/>
  <c r="L2877" s="1"/>
  <c r="K2875"/>
  <c r="K2877" s="1"/>
  <c r="J2875"/>
  <c r="J2877" s="1"/>
  <c r="I2875"/>
  <c r="I2877" s="1"/>
  <c r="H2875"/>
  <c r="H2877" s="1"/>
  <c r="G2875"/>
  <c r="G2877" s="1"/>
  <c r="F2875"/>
  <c r="F2877" s="1"/>
  <c r="AB2874"/>
  <c r="AB2876" s="1"/>
  <c r="AA2874"/>
  <c r="AA2876" s="1"/>
  <c r="Z2874"/>
  <c r="Z2876" s="1"/>
  <c r="Y2874"/>
  <c r="Y2876" s="1"/>
  <c r="X2874"/>
  <c r="X2876" s="1"/>
  <c r="W2874"/>
  <c r="W2876" s="1"/>
  <c r="V2874"/>
  <c r="V2876" s="1"/>
  <c r="U2874"/>
  <c r="U2876" s="1"/>
  <c r="T2874"/>
  <c r="T2876" s="1"/>
  <c r="S2874"/>
  <c r="S2876" s="1"/>
  <c r="R2874"/>
  <c r="R2876" s="1"/>
  <c r="Q2874"/>
  <c r="Q2876" s="1"/>
  <c r="P2874"/>
  <c r="P2876" s="1"/>
  <c r="O2874"/>
  <c r="O2876" s="1"/>
  <c r="N2874"/>
  <c r="N2876" s="1"/>
  <c r="M2874"/>
  <c r="M2876" s="1"/>
  <c r="L2874"/>
  <c r="L2876" s="1"/>
  <c r="K2874"/>
  <c r="K2876" s="1"/>
  <c r="J2874"/>
  <c r="J2876" s="1"/>
  <c r="I2874"/>
  <c r="I2876" s="1"/>
  <c r="H2874"/>
  <c r="H2876" s="1"/>
  <c r="G2874"/>
  <c r="G2876" s="1"/>
  <c r="F2874"/>
  <c r="F2876" s="1"/>
  <c r="AB2873"/>
  <c r="AA2873"/>
  <c r="Z2873"/>
  <c r="Y2873"/>
  <c r="X2873"/>
  <c r="W2873"/>
  <c r="V2873"/>
  <c r="U2873"/>
  <c r="T2873"/>
  <c r="S2873"/>
  <c r="R2873"/>
  <c r="Q2873"/>
  <c r="P2873"/>
  <c r="O2873"/>
  <c r="N2873"/>
  <c r="M2873"/>
  <c r="L2873"/>
  <c r="K2873"/>
  <c r="J2873"/>
  <c r="I2873"/>
  <c r="H2873"/>
  <c r="G2873"/>
  <c r="F2873"/>
  <c r="E2872"/>
  <c r="AD2872" s="1"/>
  <c r="E2871"/>
  <c r="AC2871" s="1"/>
  <c r="AB2868"/>
  <c r="AA2868"/>
  <c r="Z2868"/>
  <c r="Y2868"/>
  <c r="X2868"/>
  <c r="W2868"/>
  <c r="V2868"/>
  <c r="U2868"/>
  <c r="T2868"/>
  <c r="S2868"/>
  <c r="R2868"/>
  <c r="Q2868"/>
  <c r="P2868"/>
  <c r="O2868"/>
  <c r="N2868"/>
  <c r="M2868"/>
  <c r="L2868"/>
  <c r="K2868"/>
  <c r="J2868"/>
  <c r="I2868"/>
  <c r="H2868"/>
  <c r="G2868"/>
  <c r="F2868"/>
  <c r="E2867"/>
  <c r="AD2867" s="1"/>
  <c r="E2866"/>
  <c r="AC2866" s="1"/>
  <c r="AB2863"/>
  <c r="AA2863"/>
  <c r="Z2863"/>
  <c r="Y2863"/>
  <c r="X2863"/>
  <c r="W2863"/>
  <c r="V2863"/>
  <c r="U2863"/>
  <c r="T2863"/>
  <c r="S2863"/>
  <c r="R2863"/>
  <c r="Q2863"/>
  <c r="P2863"/>
  <c r="O2863"/>
  <c r="N2863"/>
  <c r="M2863"/>
  <c r="L2863"/>
  <c r="K2863"/>
  <c r="J2863"/>
  <c r="I2863"/>
  <c r="H2863"/>
  <c r="G2863"/>
  <c r="F2863"/>
  <c r="E2863"/>
  <c r="AD2862"/>
  <c r="AC2861"/>
  <c r="AB2860"/>
  <c r="AA2860"/>
  <c r="Z2860"/>
  <c r="Y2860"/>
  <c r="X2860"/>
  <c r="W2860"/>
  <c r="V2860"/>
  <c r="U2860"/>
  <c r="T2860"/>
  <c r="S2860"/>
  <c r="R2860"/>
  <c r="Q2860"/>
  <c r="P2860"/>
  <c r="O2860"/>
  <c r="N2860"/>
  <c r="M2860"/>
  <c r="L2860"/>
  <c r="K2860"/>
  <c r="J2860"/>
  <c r="I2860"/>
  <c r="H2860"/>
  <c r="G2860"/>
  <c r="F2860"/>
  <c r="E2860"/>
  <c r="AB2858"/>
  <c r="AA2858"/>
  <c r="Z2858"/>
  <c r="Y2858"/>
  <c r="X2858"/>
  <c r="W2858"/>
  <c r="V2858"/>
  <c r="U2858"/>
  <c r="T2858"/>
  <c r="S2858"/>
  <c r="R2858"/>
  <c r="Q2858"/>
  <c r="P2858"/>
  <c r="O2858"/>
  <c r="N2858"/>
  <c r="M2858"/>
  <c r="L2858"/>
  <c r="K2858"/>
  <c r="J2858"/>
  <c r="I2858"/>
  <c r="H2858"/>
  <c r="G2858"/>
  <c r="F2858"/>
  <c r="E2858"/>
  <c r="AD2857"/>
  <c r="AC2856"/>
  <c r="AB2855"/>
  <c r="AA2855"/>
  <c r="Z2855"/>
  <c r="Y2855"/>
  <c r="X2855"/>
  <c r="W2855"/>
  <c r="V2855"/>
  <c r="U2855"/>
  <c r="T2855"/>
  <c r="S2855"/>
  <c r="R2855"/>
  <c r="Q2855"/>
  <c r="P2855"/>
  <c r="O2855"/>
  <c r="N2855"/>
  <c r="M2855"/>
  <c r="L2855"/>
  <c r="K2855"/>
  <c r="J2855"/>
  <c r="I2855"/>
  <c r="H2855"/>
  <c r="G2855"/>
  <c r="F2855"/>
  <c r="E2855"/>
  <c r="AB2853"/>
  <c r="AA2853"/>
  <c r="Z2853"/>
  <c r="Y2853"/>
  <c r="X2853"/>
  <c r="W2853"/>
  <c r="V2853"/>
  <c r="U2853"/>
  <c r="T2853"/>
  <c r="S2853"/>
  <c r="R2853"/>
  <c r="Q2853"/>
  <c r="P2853"/>
  <c r="O2853"/>
  <c r="N2853"/>
  <c r="M2853"/>
  <c r="L2853"/>
  <c r="K2853"/>
  <c r="J2853"/>
  <c r="I2853"/>
  <c r="H2853"/>
  <c r="G2853"/>
  <c r="F2853"/>
  <c r="E2853"/>
  <c r="AD2852"/>
  <c r="AC2851"/>
  <c r="AD2849" s="1"/>
  <c r="AB2850"/>
  <c r="AA2850"/>
  <c r="Z2850"/>
  <c r="Y2850"/>
  <c r="X2850"/>
  <c r="W2850"/>
  <c r="V2850"/>
  <c r="U2850"/>
  <c r="T2850"/>
  <c r="S2850"/>
  <c r="R2850"/>
  <c r="Q2850"/>
  <c r="P2850"/>
  <c r="O2850"/>
  <c r="N2850"/>
  <c r="M2850"/>
  <c r="L2850"/>
  <c r="K2850"/>
  <c r="J2850"/>
  <c r="I2850"/>
  <c r="H2850"/>
  <c r="G2850"/>
  <c r="F2850"/>
  <c r="E2850"/>
  <c r="AB2848"/>
  <c r="AA2848"/>
  <c r="Z2848"/>
  <c r="Y2848"/>
  <c r="X2848"/>
  <c r="W2848"/>
  <c r="V2848"/>
  <c r="U2848"/>
  <c r="T2848"/>
  <c r="S2848"/>
  <c r="R2848"/>
  <c r="Q2848"/>
  <c r="P2848"/>
  <c r="O2848"/>
  <c r="N2848"/>
  <c r="M2848"/>
  <c r="L2848"/>
  <c r="K2848"/>
  <c r="J2848"/>
  <c r="I2848"/>
  <c r="H2848"/>
  <c r="G2848"/>
  <c r="F2848"/>
  <c r="E2848"/>
  <c r="AD2847"/>
  <c r="AC2846"/>
  <c r="AB2845"/>
  <c r="AA2845"/>
  <c r="Z2845"/>
  <c r="Y2845"/>
  <c r="X2845"/>
  <c r="W2845"/>
  <c r="V2845"/>
  <c r="U2845"/>
  <c r="T2845"/>
  <c r="S2845"/>
  <c r="R2845"/>
  <c r="Q2845"/>
  <c r="P2845"/>
  <c r="O2845"/>
  <c r="N2845"/>
  <c r="M2845"/>
  <c r="L2845"/>
  <c r="K2845"/>
  <c r="J2845"/>
  <c r="I2845"/>
  <c r="H2845"/>
  <c r="G2845"/>
  <c r="F2845"/>
  <c r="E2845"/>
  <c r="AB2843"/>
  <c r="AA2843"/>
  <c r="Z2843"/>
  <c r="Y2843"/>
  <c r="X2843"/>
  <c r="W2843"/>
  <c r="V2843"/>
  <c r="U2843"/>
  <c r="T2843"/>
  <c r="S2843"/>
  <c r="R2843"/>
  <c r="Q2843"/>
  <c r="P2843"/>
  <c r="O2843"/>
  <c r="N2843"/>
  <c r="M2843"/>
  <c r="L2843"/>
  <c r="K2843"/>
  <c r="J2843"/>
  <c r="I2843"/>
  <c r="H2843"/>
  <c r="G2843"/>
  <c r="F2843"/>
  <c r="E2843"/>
  <c r="AD2842"/>
  <c r="AC2841"/>
  <c r="AB2840"/>
  <c r="AA2840"/>
  <c r="Z2840"/>
  <c r="Y2840"/>
  <c r="X2840"/>
  <c r="W2840"/>
  <c r="V2840"/>
  <c r="U2840"/>
  <c r="T2840"/>
  <c r="S2840"/>
  <c r="R2840"/>
  <c r="Q2840"/>
  <c r="P2840"/>
  <c r="O2840"/>
  <c r="N2840"/>
  <c r="M2840"/>
  <c r="L2840"/>
  <c r="K2840"/>
  <c r="J2840"/>
  <c r="I2840"/>
  <c r="H2840"/>
  <c r="G2840"/>
  <c r="F2840"/>
  <c r="E2840"/>
  <c r="AB2838"/>
  <c r="AA2838"/>
  <c r="Z2838"/>
  <c r="Y2838"/>
  <c r="X2838"/>
  <c r="W2838"/>
  <c r="V2838"/>
  <c r="U2838"/>
  <c r="T2838"/>
  <c r="S2838"/>
  <c r="R2838"/>
  <c r="Q2838"/>
  <c r="P2838"/>
  <c r="O2838"/>
  <c r="N2838"/>
  <c r="M2838"/>
  <c r="L2838"/>
  <c r="K2838"/>
  <c r="J2838"/>
  <c r="I2838"/>
  <c r="H2838"/>
  <c r="G2838"/>
  <c r="F2838"/>
  <c r="E2837"/>
  <c r="E2875" s="1"/>
  <c r="E2877" s="1"/>
  <c r="E2836"/>
  <c r="AB2833"/>
  <c r="AA2833"/>
  <c r="Z2833"/>
  <c r="Y2833"/>
  <c r="X2833"/>
  <c r="W2833"/>
  <c r="V2833"/>
  <c r="U2833"/>
  <c r="T2833"/>
  <c r="S2833"/>
  <c r="R2833"/>
  <c r="Q2833"/>
  <c r="P2833"/>
  <c r="O2833"/>
  <c r="N2833"/>
  <c r="M2833"/>
  <c r="L2833"/>
  <c r="K2833"/>
  <c r="J2833"/>
  <c r="I2833"/>
  <c r="H2833"/>
  <c r="G2833"/>
  <c r="F2833"/>
  <c r="E2833"/>
  <c r="AD2832"/>
  <c r="AC2831"/>
  <c r="AB2830"/>
  <c r="AA2830"/>
  <c r="Z2830"/>
  <c r="Y2830"/>
  <c r="X2830"/>
  <c r="W2830"/>
  <c r="V2830"/>
  <c r="U2830"/>
  <c r="T2830"/>
  <c r="S2830"/>
  <c r="R2830"/>
  <c r="Q2830"/>
  <c r="P2830"/>
  <c r="O2830"/>
  <c r="N2830"/>
  <c r="M2830"/>
  <c r="L2830"/>
  <c r="K2830"/>
  <c r="J2830"/>
  <c r="I2830"/>
  <c r="H2830"/>
  <c r="G2830"/>
  <c r="F2830"/>
  <c r="E2830"/>
  <c r="AC2825"/>
  <c r="AC2824"/>
  <c r="AB2822"/>
  <c r="AA2822"/>
  <c r="Z2822"/>
  <c r="Y2822"/>
  <c r="X2822"/>
  <c r="W2822"/>
  <c r="V2822"/>
  <c r="U2822"/>
  <c r="T2822"/>
  <c r="S2822"/>
  <c r="R2822"/>
  <c r="Q2822"/>
  <c r="P2822"/>
  <c r="O2822"/>
  <c r="N2822"/>
  <c r="M2822"/>
  <c r="L2822"/>
  <c r="K2822"/>
  <c r="J2822"/>
  <c r="I2822"/>
  <c r="H2822"/>
  <c r="G2822"/>
  <c r="F2822"/>
  <c r="E2822"/>
  <c r="AB2821"/>
  <c r="AB2878" s="1"/>
  <c r="AB2880" s="1"/>
  <c r="AA2821"/>
  <c r="Z2821"/>
  <c r="Z2878" s="1"/>
  <c r="Z2880" s="1"/>
  <c r="Y2821"/>
  <c r="X2821"/>
  <c r="X2878" s="1"/>
  <c r="X2880" s="1"/>
  <c r="W2821"/>
  <c r="V2821"/>
  <c r="V2878" s="1"/>
  <c r="V2880" s="1"/>
  <c r="U2821"/>
  <c r="T2821"/>
  <c r="T2878" s="1"/>
  <c r="T2880" s="1"/>
  <c r="S2821"/>
  <c r="R2821"/>
  <c r="R2878" s="1"/>
  <c r="R2880" s="1"/>
  <c r="Q2821"/>
  <c r="P2821"/>
  <c r="P2878" s="1"/>
  <c r="P2880" s="1"/>
  <c r="O2821"/>
  <c r="N2821"/>
  <c r="N2878" s="1"/>
  <c r="N2880" s="1"/>
  <c r="M2821"/>
  <c r="L2821"/>
  <c r="L2878" s="1"/>
  <c r="L2880" s="1"/>
  <c r="K2821"/>
  <c r="J2821"/>
  <c r="J2878" s="1"/>
  <c r="J2880" s="1"/>
  <c r="I2821"/>
  <c r="H2821"/>
  <c r="H2878" s="1"/>
  <c r="H2880" s="1"/>
  <c r="G2821"/>
  <c r="F2821"/>
  <c r="F2878" s="1"/>
  <c r="F2880" s="1"/>
  <c r="E2821"/>
  <c r="AB2820"/>
  <c r="AA2820"/>
  <c r="Z2820"/>
  <c r="Y2820"/>
  <c r="X2820"/>
  <c r="W2820"/>
  <c r="V2820"/>
  <c r="U2820"/>
  <c r="T2820"/>
  <c r="S2820"/>
  <c r="R2820"/>
  <c r="Q2820"/>
  <c r="P2820"/>
  <c r="O2820"/>
  <c r="N2820"/>
  <c r="M2820"/>
  <c r="L2820"/>
  <c r="K2820"/>
  <c r="J2820"/>
  <c r="I2820"/>
  <c r="H2820"/>
  <c r="G2820"/>
  <c r="F2820"/>
  <c r="E2820"/>
  <c r="AD2819"/>
  <c r="AC2818"/>
  <c r="AB2815"/>
  <c r="AA2815"/>
  <c r="Z2815"/>
  <c r="Y2815"/>
  <c r="X2815"/>
  <c r="W2815"/>
  <c r="V2815"/>
  <c r="U2815"/>
  <c r="T2815"/>
  <c r="S2815"/>
  <c r="R2815"/>
  <c r="Q2815"/>
  <c r="P2815"/>
  <c r="O2815"/>
  <c r="N2815"/>
  <c r="M2815"/>
  <c r="L2815"/>
  <c r="K2815"/>
  <c r="J2815"/>
  <c r="I2815"/>
  <c r="H2815"/>
  <c r="G2815"/>
  <c r="F2815"/>
  <c r="E2815"/>
  <c r="AD2814"/>
  <c r="AC2813"/>
  <c r="AC2809"/>
  <c r="AC2806"/>
  <c r="AC2802"/>
  <c r="AC2799"/>
  <c r="AC2795"/>
  <c r="AC2792"/>
  <c r="AC2788"/>
  <c r="AC2785"/>
  <c r="AB2769"/>
  <c r="AB2771" s="1"/>
  <c r="AA2769"/>
  <c r="AA2771" s="1"/>
  <c r="Z2769"/>
  <c r="Z2771" s="1"/>
  <c r="Y2769"/>
  <c r="Y2771" s="1"/>
  <c r="X2769"/>
  <c r="X2771" s="1"/>
  <c r="W2769"/>
  <c r="W2771" s="1"/>
  <c r="V2769"/>
  <c r="V2771" s="1"/>
  <c r="U2769"/>
  <c r="U2771" s="1"/>
  <c r="T2769"/>
  <c r="T2771" s="1"/>
  <c r="S2769"/>
  <c r="S2771" s="1"/>
  <c r="R2769"/>
  <c r="R2771" s="1"/>
  <c r="Q2769"/>
  <c r="Q2771" s="1"/>
  <c r="P2769"/>
  <c r="P2771" s="1"/>
  <c r="O2769"/>
  <c r="O2771" s="1"/>
  <c r="N2769"/>
  <c r="N2771" s="1"/>
  <c r="M2769"/>
  <c r="M2771" s="1"/>
  <c r="L2769"/>
  <c r="L2771" s="1"/>
  <c r="K2769"/>
  <c r="K2771" s="1"/>
  <c r="J2769"/>
  <c r="J2771" s="1"/>
  <c r="I2769"/>
  <c r="I2771" s="1"/>
  <c r="H2769"/>
  <c r="H2771" s="1"/>
  <c r="G2769"/>
  <c r="G2771" s="1"/>
  <c r="F2769"/>
  <c r="F2771" s="1"/>
  <c r="E2769"/>
  <c r="E2771" s="1"/>
  <c r="AB2768"/>
  <c r="AB2770" s="1"/>
  <c r="AA2768"/>
  <c r="AA2770" s="1"/>
  <c r="Z2768"/>
  <c r="Z2770" s="1"/>
  <c r="Y2768"/>
  <c r="Y2770" s="1"/>
  <c r="X2768"/>
  <c r="X2770" s="1"/>
  <c r="W2768"/>
  <c r="W2770" s="1"/>
  <c r="V2768"/>
  <c r="V2770" s="1"/>
  <c r="U2768"/>
  <c r="U2770" s="1"/>
  <c r="T2768"/>
  <c r="T2770" s="1"/>
  <c r="S2768"/>
  <c r="S2770" s="1"/>
  <c r="R2768"/>
  <c r="R2770" s="1"/>
  <c r="Q2768"/>
  <c r="Q2770" s="1"/>
  <c r="P2768"/>
  <c r="P2770" s="1"/>
  <c r="O2768"/>
  <c r="O2770" s="1"/>
  <c r="N2768"/>
  <c r="N2770" s="1"/>
  <c r="M2768"/>
  <c r="M2770" s="1"/>
  <c r="L2768"/>
  <c r="L2770" s="1"/>
  <c r="K2768"/>
  <c r="K2770" s="1"/>
  <c r="J2768"/>
  <c r="J2770" s="1"/>
  <c r="I2768"/>
  <c r="I2770" s="1"/>
  <c r="H2768"/>
  <c r="H2770" s="1"/>
  <c r="G2768"/>
  <c r="G2770" s="1"/>
  <c r="F2768"/>
  <c r="F2770" s="1"/>
  <c r="E2768"/>
  <c r="E2770" s="1"/>
  <c r="AB2767"/>
  <c r="AA2767"/>
  <c r="Z2767"/>
  <c r="Y2767"/>
  <c r="X2767"/>
  <c r="W2767"/>
  <c r="V2767"/>
  <c r="U2767"/>
  <c r="T2767"/>
  <c r="S2767"/>
  <c r="R2767"/>
  <c r="Q2767"/>
  <c r="P2767"/>
  <c r="O2767"/>
  <c r="N2767"/>
  <c r="M2767"/>
  <c r="L2767"/>
  <c r="K2767"/>
  <c r="J2767"/>
  <c r="I2767"/>
  <c r="H2767"/>
  <c r="G2767"/>
  <c r="F2767"/>
  <c r="E2767"/>
  <c r="AD2766"/>
  <c r="AC2765"/>
  <c r="AB2752"/>
  <c r="AA2752"/>
  <c r="Z2752"/>
  <c r="Y2752"/>
  <c r="X2752"/>
  <c r="W2752"/>
  <c r="V2752"/>
  <c r="U2752"/>
  <c r="T2752"/>
  <c r="S2752"/>
  <c r="R2752"/>
  <c r="Q2752"/>
  <c r="P2752"/>
  <c r="O2752"/>
  <c r="N2752"/>
  <c r="M2752"/>
  <c r="L2752"/>
  <c r="K2752"/>
  <c r="J2752"/>
  <c r="I2752"/>
  <c r="H2752"/>
  <c r="G2752"/>
  <c r="F2752"/>
  <c r="E2752"/>
  <c r="AD2751"/>
  <c r="AC2750"/>
  <c r="AB2747"/>
  <c r="AA2747"/>
  <c r="Z2747"/>
  <c r="Y2747"/>
  <c r="X2747"/>
  <c r="W2747"/>
  <c r="V2747"/>
  <c r="U2747"/>
  <c r="T2747"/>
  <c r="S2747"/>
  <c r="R2747"/>
  <c r="Q2747"/>
  <c r="P2747"/>
  <c r="O2747"/>
  <c r="N2747"/>
  <c r="M2747"/>
  <c r="L2747"/>
  <c r="K2747"/>
  <c r="J2747"/>
  <c r="I2747"/>
  <c r="H2747"/>
  <c r="G2747"/>
  <c r="F2747"/>
  <c r="E2747"/>
  <c r="AD2746"/>
  <c r="AC2745"/>
  <c r="AB2742"/>
  <c r="AA2742"/>
  <c r="Z2742"/>
  <c r="Y2742"/>
  <c r="X2742"/>
  <c r="W2742"/>
  <c r="V2742"/>
  <c r="U2742"/>
  <c r="T2742"/>
  <c r="S2742"/>
  <c r="R2742"/>
  <c r="Q2742"/>
  <c r="P2742"/>
  <c r="O2742"/>
  <c r="N2742"/>
  <c r="M2742"/>
  <c r="L2742"/>
  <c r="K2742"/>
  <c r="J2742"/>
  <c r="I2742"/>
  <c r="H2742"/>
  <c r="G2742"/>
  <c r="F2742"/>
  <c r="E2742"/>
  <c r="AD2741"/>
  <c r="AC2740"/>
  <c r="AB2737"/>
  <c r="AA2737"/>
  <c r="Z2737"/>
  <c r="Y2737"/>
  <c r="X2737"/>
  <c r="W2737"/>
  <c r="V2737"/>
  <c r="U2737"/>
  <c r="T2737"/>
  <c r="S2737"/>
  <c r="R2737"/>
  <c r="Q2737"/>
  <c r="P2737"/>
  <c r="O2737"/>
  <c r="N2737"/>
  <c r="M2737"/>
  <c r="L2737"/>
  <c r="K2737"/>
  <c r="J2737"/>
  <c r="I2737"/>
  <c r="H2737"/>
  <c r="G2737"/>
  <c r="F2737"/>
  <c r="E2737"/>
  <c r="AD2736"/>
  <c r="AC2735"/>
  <c r="AB2732"/>
  <c r="AA2732"/>
  <c r="Z2732"/>
  <c r="Y2732"/>
  <c r="X2732"/>
  <c r="W2732"/>
  <c r="V2732"/>
  <c r="U2732"/>
  <c r="T2732"/>
  <c r="S2732"/>
  <c r="R2732"/>
  <c r="Q2732"/>
  <c r="P2732"/>
  <c r="O2732"/>
  <c r="N2732"/>
  <c r="M2732"/>
  <c r="L2732"/>
  <c r="K2732"/>
  <c r="J2732"/>
  <c r="I2732"/>
  <c r="H2732"/>
  <c r="G2732"/>
  <c r="F2732"/>
  <c r="E2732"/>
  <c r="AD2731"/>
  <c r="AC2730"/>
  <c r="AB2727"/>
  <c r="AA2727"/>
  <c r="Z2727"/>
  <c r="Y2727"/>
  <c r="X2727"/>
  <c r="W2727"/>
  <c r="V2727"/>
  <c r="U2727"/>
  <c r="T2727"/>
  <c r="S2727"/>
  <c r="R2727"/>
  <c r="Q2727"/>
  <c r="P2727"/>
  <c r="O2727"/>
  <c r="N2727"/>
  <c r="M2727"/>
  <c r="L2727"/>
  <c r="K2727"/>
  <c r="J2727"/>
  <c r="I2727"/>
  <c r="H2727"/>
  <c r="G2727"/>
  <c r="F2727"/>
  <c r="E2727"/>
  <c r="AD2726"/>
  <c r="AC2725"/>
  <c r="AB2722"/>
  <c r="AA2722"/>
  <c r="Z2722"/>
  <c r="Y2722"/>
  <c r="X2722"/>
  <c r="W2722"/>
  <c r="V2722"/>
  <c r="U2722"/>
  <c r="T2722"/>
  <c r="S2722"/>
  <c r="R2722"/>
  <c r="Q2722"/>
  <c r="P2722"/>
  <c r="O2722"/>
  <c r="N2722"/>
  <c r="M2722"/>
  <c r="L2722"/>
  <c r="K2722"/>
  <c r="J2722"/>
  <c r="I2722"/>
  <c r="H2722"/>
  <c r="G2722"/>
  <c r="F2722"/>
  <c r="E2722"/>
  <c r="AD2721"/>
  <c r="AC2720"/>
  <c r="AC2714"/>
  <c r="AC2713"/>
  <c r="AB2711"/>
  <c r="AB2773" s="1"/>
  <c r="AB2775" s="1"/>
  <c r="AA2711"/>
  <c r="Z2711"/>
  <c r="Y2711"/>
  <c r="X2711"/>
  <c r="X2773" s="1"/>
  <c r="X2775" s="1"/>
  <c r="W2711"/>
  <c r="V2711"/>
  <c r="U2711"/>
  <c r="T2711"/>
  <c r="T2773" s="1"/>
  <c r="T2775" s="1"/>
  <c r="S2711"/>
  <c r="R2711"/>
  <c r="Q2711"/>
  <c r="P2711"/>
  <c r="P2773" s="1"/>
  <c r="P2775" s="1"/>
  <c r="O2711"/>
  <c r="N2711"/>
  <c r="M2711"/>
  <c r="L2711"/>
  <c r="L2773" s="1"/>
  <c r="L2775" s="1"/>
  <c r="K2711"/>
  <c r="J2711"/>
  <c r="I2711"/>
  <c r="H2711"/>
  <c r="H2773" s="1"/>
  <c r="H2775" s="1"/>
  <c r="G2711"/>
  <c r="F2711"/>
  <c r="E2711"/>
  <c r="AB2710"/>
  <c r="AB2772" s="1"/>
  <c r="AB2774" s="1"/>
  <c r="AA2710"/>
  <c r="Z2710"/>
  <c r="Y2710"/>
  <c r="X2710"/>
  <c r="X2772" s="1"/>
  <c r="X2774" s="1"/>
  <c r="W2710"/>
  <c r="V2710"/>
  <c r="U2710"/>
  <c r="T2710"/>
  <c r="T2772" s="1"/>
  <c r="T2774" s="1"/>
  <c r="S2710"/>
  <c r="R2710"/>
  <c r="Q2710"/>
  <c r="P2710"/>
  <c r="P2772" s="1"/>
  <c r="P2774" s="1"/>
  <c r="O2710"/>
  <c r="N2710"/>
  <c r="M2710"/>
  <c r="L2710"/>
  <c r="L2772" s="1"/>
  <c r="L2774" s="1"/>
  <c r="K2710"/>
  <c r="J2710"/>
  <c r="I2710"/>
  <c r="H2710"/>
  <c r="H2772" s="1"/>
  <c r="H2774" s="1"/>
  <c r="G2710"/>
  <c r="F2710"/>
  <c r="E2710"/>
  <c r="AB2709"/>
  <c r="AA2709"/>
  <c r="Z2709"/>
  <c r="Y2709"/>
  <c r="X2709"/>
  <c r="W2709"/>
  <c r="V2709"/>
  <c r="U2709"/>
  <c r="T2709"/>
  <c r="S2709"/>
  <c r="R2709"/>
  <c r="Q2709"/>
  <c r="P2709"/>
  <c r="O2709"/>
  <c r="N2709"/>
  <c r="M2709"/>
  <c r="L2709"/>
  <c r="K2709"/>
  <c r="J2709"/>
  <c r="I2709"/>
  <c r="H2709"/>
  <c r="G2709"/>
  <c r="F2709"/>
  <c r="E2709"/>
  <c r="AD2708"/>
  <c r="AC2707"/>
  <c r="AB2704"/>
  <c r="AA2704"/>
  <c r="Z2704"/>
  <c r="Y2704"/>
  <c r="X2704"/>
  <c r="W2704"/>
  <c r="V2704"/>
  <c r="U2704"/>
  <c r="T2704"/>
  <c r="S2704"/>
  <c r="R2704"/>
  <c r="Q2704"/>
  <c r="P2704"/>
  <c r="O2704"/>
  <c r="N2704"/>
  <c r="M2704"/>
  <c r="L2704"/>
  <c r="K2704"/>
  <c r="J2704"/>
  <c r="I2704"/>
  <c r="H2704"/>
  <c r="G2704"/>
  <c r="F2704"/>
  <c r="E2704"/>
  <c r="AD2703"/>
  <c r="AC2702"/>
  <c r="Y2695"/>
  <c r="V2695"/>
  <c r="N2695"/>
  <c r="H2695"/>
  <c r="AB2688"/>
  <c r="AB2690" s="1"/>
  <c r="AA2688"/>
  <c r="AA2690" s="1"/>
  <c r="Z2688"/>
  <c r="Z2690" s="1"/>
  <c r="Y2688"/>
  <c r="Y2690" s="1"/>
  <c r="X2688"/>
  <c r="X2690" s="1"/>
  <c r="W2688"/>
  <c r="W2690" s="1"/>
  <c r="V2688"/>
  <c r="V2690" s="1"/>
  <c r="U2688"/>
  <c r="U2690" s="1"/>
  <c r="T2688"/>
  <c r="T2690" s="1"/>
  <c r="S2688"/>
  <c r="S2690" s="1"/>
  <c r="R2688"/>
  <c r="R2690" s="1"/>
  <c r="Q2688"/>
  <c r="Q2690" s="1"/>
  <c r="P2688"/>
  <c r="P2690" s="1"/>
  <c r="O2688"/>
  <c r="O2690" s="1"/>
  <c r="N2688"/>
  <c r="N2690" s="1"/>
  <c r="M2688"/>
  <c r="M2690" s="1"/>
  <c r="L2688"/>
  <c r="L2690" s="1"/>
  <c r="K2688"/>
  <c r="K2690" s="1"/>
  <c r="J2688"/>
  <c r="J2690" s="1"/>
  <c r="I2688"/>
  <c r="I2690" s="1"/>
  <c r="H2688"/>
  <c r="H2690" s="1"/>
  <c r="G2688"/>
  <c r="G2690" s="1"/>
  <c r="F2688"/>
  <c r="F2690" s="1"/>
  <c r="E2688"/>
  <c r="E2690" s="1"/>
  <c r="AB2687"/>
  <c r="AB2689" s="1"/>
  <c r="AA2687"/>
  <c r="AA2689" s="1"/>
  <c r="Z2687"/>
  <c r="Z2689" s="1"/>
  <c r="Y2687"/>
  <c r="Y2689" s="1"/>
  <c r="X2687"/>
  <c r="X2689" s="1"/>
  <c r="W2687"/>
  <c r="W2689" s="1"/>
  <c r="V2687"/>
  <c r="V2689" s="1"/>
  <c r="U2687"/>
  <c r="U2689" s="1"/>
  <c r="T2687"/>
  <c r="T2689" s="1"/>
  <c r="S2687"/>
  <c r="S2689" s="1"/>
  <c r="R2687"/>
  <c r="R2689" s="1"/>
  <c r="Q2687"/>
  <c r="Q2689" s="1"/>
  <c r="P2687"/>
  <c r="P2689" s="1"/>
  <c r="O2687"/>
  <c r="O2689" s="1"/>
  <c r="N2687"/>
  <c r="N2689" s="1"/>
  <c r="M2687"/>
  <c r="M2689" s="1"/>
  <c r="L2687"/>
  <c r="L2689" s="1"/>
  <c r="K2687"/>
  <c r="K2689" s="1"/>
  <c r="J2687"/>
  <c r="J2689" s="1"/>
  <c r="I2687"/>
  <c r="I2689" s="1"/>
  <c r="H2687"/>
  <c r="H2689" s="1"/>
  <c r="G2687"/>
  <c r="G2689" s="1"/>
  <c r="F2687"/>
  <c r="F2689" s="1"/>
  <c r="E2687"/>
  <c r="E2689" s="1"/>
  <c r="AC2686"/>
  <c r="AB2685"/>
  <c r="AA2685"/>
  <c r="Z2685"/>
  <c r="Y2685"/>
  <c r="X2685"/>
  <c r="W2685"/>
  <c r="V2685"/>
  <c r="U2685"/>
  <c r="T2685"/>
  <c r="S2685"/>
  <c r="R2685"/>
  <c r="Q2685"/>
  <c r="P2685"/>
  <c r="O2685"/>
  <c r="N2685"/>
  <c r="M2685"/>
  <c r="L2685"/>
  <c r="K2685"/>
  <c r="J2685"/>
  <c r="I2685"/>
  <c r="H2685"/>
  <c r="G2685"/>
  <c r="F2685"/>
  <c r="E2685"/>
  <c r="AD2684"/>
  <c r="AC2683"/>
  <c r="AB2682"/>
  <c r="AA2682"/>
  <c r="Z2682"/>
  <c r="Y2682"/>
  <c r="X2682"/>
  <c r="W2682"/>
  <c r="V2682"/>
  <c r="U2682"/>
  <c r="T2682"/>
  <c r="S2682"/>
  <c r="R2682"/>
  <c r="Q2682"/>
  <c r="P2682"/>
  <c r="O2682"/>
  <c r="N2682"/>
  <c r="M2682"/>
  <c r="L2682"/>
  <c r="K2682"/>
  <c r="J2682"/>
  <c r="I2682"/>
  <c r="H2682"/>
  <c r="G2682"/>
  <c r="F2682"/>
  <c r="E2682"/>
  <c r="AB2680"/>
  <c r="AA2680"/>
  <c r="Z2680"/>
  <c r="Y2680"/>
  <c r="X2680"/>
  <c r="W2680"/>
  <c r="V2680"/>
  <c r="U2680"/>
  <c r="T2680"/>
  <c r="S2680"/>
  <c r="R2680"/>
  <c r="Q2680"/>
  <c r="P2680"/>
  <c r="O2680"/>
  <c r="N2680"/>
  <c r="M2680"/>
  <c r="L2680"/>
  <c r="K2680"/>
  <c r="J2680"/>
  <c r="I2680"/>
  <c r="H2680"/>
  <c r="G2680"/>
  <c r="F2680"/>
  <c r="E2680"/>
  <c r="AD2679"/>
  <c r="AC2678"/>
  <c r="AB2677"/>
  <c r="AA2677"/>
  <c r="Z2677"/>
  <c r="Y2677"/>
  <c r="X2677"/>
  <c r="W2677"/>
  <c r="V2677"/>
  <c r="U2677"/>
  <c r="T2677"/>
  <c r="S2677"/>
  <c r="R2677"/>
  <c r="Q2677"/>
  <c r="P2677"/>
  <c r="O2677"/>
  <c r="N2677"/>
  <c r="M2677"/>
  <c r="L2677"/>
  <c r="K2677"/>
  <c r="J2677"/>
  <c r="I2677"/>
  <c r="H2677"/>
  <c r="G2677"/>
  <c r="F2677"/>
  <c r="E2677"/>
  <c r="AB2670"/>
  <c r="AA2670"/>
  <c r="Z2670"/>
  <c r="Y2670"/>
  <c r="X2670"/>
  <c r="W2670"/>
  <c r="V2670"/>
  <c r="U2670"/>
  <c r="T2670"/>
  <c r="S2670"/>
  <c r="R2670"/>
  <c r="Q2670"/>
  <c r="P2670"/>
  <c r="O2670"/>
  <c r="N2670"/>
  <c r="M2670"/>
  <c r="L2670"/>
  <c r="K2670"/>
  <c r="J2670"/>
  <c r="I2670"/>
  <c r="H2670"/>
  <c r="G2670"/>
  <c r="F2670"/>
  <c r="E2670"/>
  <c r="AD2669"/>
  <c r="AC2668"/>
  <c r="AB2667"/>
  <c r="AA2667"/>
  <c r="Z2667"/>
  <c r="Y2667"/>
  <c r="X2667"/>
  <c r="W2667"/>
  <c r="V2667"/>
  <c r="U2667"/>
  <c r="T2667"/>
  <c r="S2667"/>
  <c r="R2667"/>
  <c r="Q2667"/>
  <c r="P2667"/>
  <c r="O2667"/>
  <c r="N2667"/>
  <c r="M2667"/>
  <c r="L2667"/>
  <c r="K2667"/>
  <c r="J2667"/>
  <c r="I2667"/>
  <c r="H2667"/>
  <c r="G2667"/>
  <c r="F2667"/>
  <c r="E2667"/>
  <c r="AB2665"/>
  <c r="AA2665"/>
  <c r="Z2665"/>
  <c r="Y2665"/>
  <c r="X2665"/>
  <c r="W2665"/>
  <c r="V2665"/>
  <c r="U2665"/>
  <c r="T2665"/>
  <c r="S2665"/>
  <c r="R2665"/>
  <c r="Q2665"/>
  <c r="P2665"/>
  <c r="O2665"/>
  <c r="N2665"/>
  <c r="M2665"/>
  <c r="L2665"/>
  <c r="K2665"/>
  <c r="J2665"/>
  <c r="I2665"/>
  <c r="H2665"/>
  <c r="G2665"/>
  <c r="F2665"/>
  <c r="E2665"/>
  <c r="AD2664"/>
  <c r="AC2663"/>
  <c r="AB2662"/>
  <c r="AA2662"/>
  <c r="Z2662"/>
  <c r="Y2662"/>
  <c r="X2662"/>
  <c r="W2662"/>
  <c r="V2662"/>
  <c r="U2662"/>
  <c r="T2662"/>
  <c r="S2662"/>
  <c r="R2662"/>
  <c r="Q2662"/>
  <c r="P2662"/>
  <c r="O2662"/>
  <c r="N2662"/>
  <c r="M2662"/>
  <c r="L2662"/>
  <c r="K2662"/>
  <c r="J2662"/>
  <c r="I2662"/>
  <c r="H2662"/>
  <c r="G2662"/>
  <c r="F2662"/>
  <c r="E2662"/>
  <c r="AB2651"/>
  <c r="AA2651"/>
  <c r="Z2651"/>
  <c r="Y2651"/>
  <c r="X2651"/>
  <c r="W2651"/>
  <c r="V2651"/>
  <c r="U2651"/>
  <c r="T2651"/>
  <c r="S2651"/>
  <c r="R2651"/>
  <c r="Q2651"/>
  <c r="P2651"/>
  <c r="O2651"/>
  <c r="N2651"/>
  <c r="M2651"/>
  <c r="L2651"/>
  <c r="K2651"/>
  <c r="J2651"/>
  <c r="I2651"/>
  <c r="H2651"/>
  <c r="G2651"/>
  <c r="F2651"/>
  <c r="E2651"/>
  <c r="AB2650"/>
  <c r="AA2650"/>
  <c r="AA2691" s="1"/>
  <c r="AA2693" s="1"/>
  <c r="Z2650"/>
  <c r="Y2650"/>
  <c r="Y2691" s="1"/>
  <c r="Y2693" s="1"/>
  <c r="X2650"/>
  <c r="W2650"/>
  <c r="W2691" s="1"/>
  <c r="W2693" s="1"/>
  <c r="V2650"/>
  <c r="U2650"/>
  <c r="U2691" s="1"/>
  <c r="U2693" s="1"/>
  <c r="T2650"/>
  <c r="S2650"/>
  <c r="S2691" s="1"/>
  <c r="S2693" s="1"/>
  <c r="R2650"/>
  <c r="Q2650"/>
  <c r="Q2691" s="1"/>
  <c r="Q2693" s="1"/>
  <c r="P2650"/>
  <c r="O2650"/>
  <c r="O2691" s="1"/>
  <c r="O2693" s="1"/>
  <c r="N2650"/>
  <c r="M2650"/>
  <c r="M2691" s="1"/>
  <c r="M2693" s="1"/>
  <c r="L2650"/>
  <c r="K2650"/>
  <c r="K2691" s="1"/>
  <c r="K2693" s="1"/>
  <c r="J2650"/>
  <c r="I2650"/>
  <c r="I2691" s="1"/>
  <c r="I2693" s="1"/>
  <c r="H2650"/>
  <c r="G2650"/>
  <c r="G2691" s="1"/>
  <c r="G2693" s="1"/>
  <c r="F2650"/>
  <c r="E2650"/>
  <c r="E2691" s="1"/>
  <c r="E2693" s="1"/>
  <c r="AB2649"/>
  <c r="AA2649"/>
  <c r="Z2649"/>
  <c r="Y2649"/>
  <c r="X2649"/>
  <c r="W2649"/>
  <c r="V2649"/>
  <c r="U2649"/>
  <c r="T2649"/>
  <c r="S2649"/>
  <c r="R2649"/>
  <c r="Q2649"/>
  <c r="P2649"/>
  <c r="O2649"/>
  <c r="N2649"/>
  <c r="M2649"/>
  <c r="L2649"/>
  <c r="K2649"/>
  <c r="J2649"/>
  <c r="I2649"/>
  <c r="H2649"/>
  <c r="G2649"/>
  <c r="F2649"/>
  <c r="E2649"/>
  <c r="AD2648"/>
  <c r="AC2647"/>
  <c r="AB2646"/>
  <c r="AA2646"/>
  <c r="Z2646"/>
  <c r="Y2646"/>
  <c r="X2646"/>
  <c r="W2646"/>
  <c r="V2646"/>
  <c r="U2646"/>
  <c r="T2646"/>
  <c r="S2646"/>
  <c r="R2646"/>
  <c r="Q2646"/>
  <c r="P2646"/>
  <c r="O2646"/>
  <c r="N2646"/>
  <c r="M2646"/>
  <c r="L2646"/>
  <c r="K2646"/>
  <c r="J2646"/>
  <c r="I2646"/>
  <c r="H2646"/>
  <c r="G2646"/>
  <c r="F2646"/>
  <c r="E2646"/>
  <c r="AB2644"/>
  <c r="AA2644"/>
  <c r="Z2644"/>
  <c r="Y2644"/>
  <c r="X2644"/>
  <c r="W2644"/>
  <c r="V2644"/>
  <c r="U2644"/>
  <c r="T2644"/>
  <c r="S2644"/>
  <c r="R2644"/>
  <c r="Q2644"/>
  <c r="P2644"/>
  <c r="O2644"/>
  <c r="N2644"/>
  <c r="M2644"/>
  <c r="L2644"/>
  <c r="K2644"/>
  <c r="J2644"/>
  <c r="I2644"/>
  <c r="H2644"/>
  <c r="G2644"/>
  <c r="F2644"/>
  <c r="E2644"/>
  <c r="AD2643"/>
  <c r="AC2642"/>
  <c r="AB2641"/>
  <c r="AA2641"/>
  <c r="Z2641"/>
  <c r="Y2641"/>
  <c r="X2641"/>
  <c r="W2641"/>
  <c r="V2641"/>
  <c r="U2641"/>
  <c r="T2641"/>
  <c r="S2641"/>
  <c r="R2641"/>
  <c r="Q2641"/>
  <c r="P2641"/>
  <c r="O2641"/>
  <c r="N2641"/>
  <c r="M2641"/>
  <c r="L2641"/>
  <c r="K2641"/>
  <c r="J2641"/>
  <c r="I2641"/>
  <c r="H2641"/>
  <c r="G2641"/>
  <c r="F2641"/>
  <c r="E2641"/>
  <c r="Y2635"/>
  <c r="V2635"/>
  <c r="N2635"/>
  <c r="H2635"/>
  <c r="AB2628"/>
  <c r="AB2630" s="1"/>
  <c r="AA2628"/>
  <c r="AA2630" s="1"/>
  <c r="Z2628"/>
  <c r="Z2630" s="1"/>
  <c r="Y2628"/>
  <c r="Y2630" s="1"/>
  <c r="X2628"/>
  <c r="X2630" s="1"/>
  <c r="W2628"/>
  <c r="W2630" s="1"/>
  <c r="V2628"/>
  <c r="V2630" s="1"/>
  <c r="U2628"/>
  <c r="U2630" s="1"/>
  <c r="T2628"/>
  <c r="T2630" s="1"/>
  <c r="S2628"/>
  <c r="S2630" s="1"/>
  <c r="R2628"/>
  <c r="R2630" s="1"/>
  <c r="Q2628"/>
  <c r="Q2630" s="1"/>
  <c r="P2628"/>
  <c r="P2630" s="1"/>
  <c r="O2628"/>
  <c r="O2630" s="1"/>
  <c r="N2628"/>
  <c r="N2630" s="1"/>
  <c r="M2628"/>
  <c r="M2630" s="1"/>
  <c r="L2628"/>
  <c r="L2630" s="1"/>
  <c r="K2628"/>
  <c r="K2630" s="1"/>
  <c r="J2628"/>
  <c r="J2630" s="1"/>
  <c r="I2628"/>
  <c r="I2630" s="1"/>
  <c r="H2628"/>
  <c r="H2630" s="1"/>
  <c r="G2628"/>
  <c r="G2630" s="1"/>
  <c r="F2628"/>
  <c r="F2630" s="1"/>
  <c r="E2628"/>
  <c r="E2630" s="1"/>
  <c r="AB2627"/>
  <c r="AB2629" s="1"/>
  <c r="AA2627"/>
  <c r="AA2629" s="1"/>
  <c r="Z2627"/>
  <c r="Z2629" s="1"/>
  <c r="Y2627"/>
  <c r="Y2629" s="1"/>
  <c r="X2627"/>
  <c r="X2629" s="1"/>
  <c r="W2627"/>
  <c r="W2629" s="1"/>
  <c r="V2627"/>
  <c r="V2629" s="1"/>
  <c r="U2627"/>
  <c r="U2629" s="1"/>
  <c r="T2627"/>
  <c r="T2629" s="1"/>
  <c r="S2627"/>
  <c r="S2629" s="1"/>
  <c r="R2627"/>
  <c r="R2629" s="1"/>
  <c r="Q2627"/>
  <c r="Q2629" s="1"/>
  <c r="P2627"/>
  <c r="P2629" s="1"/>
  <c r="O2627"/>
  <c r="O2629" s="1"/>
  <c r="N2627"/>
  <c r="N2629" s="1"/>
  <c r="M2627"/>
  <c r="M2629" s="1"/>
  <c r="L2627"/>
  <c r="L2629" s="1"/>
  <c r="K2627"/>
  <c r="K2629" s="1"/>
  <c r="J2627"/>
  <c r="J2629" s="1"/>
  <c r="I2627"/>
  <c r="I2629" s="1"/>
  <c r="H2627"/>
  <c r="H2629" s="1"/>
  <c r="G2627"/>
  <c r="G2629" s="1"/>
  <c r="F2627"/>
  <c r="F2629" s="1"/>
  <c r="E2627"/>
  <c r="E2629" s="1"/>
  <c r="AB2611"/>
  <c r="AA2611"/>
  <c r="Z2611"/>
  <c r="Y2611"/>
  <c r="X2611"/>
  <c r="W2611"/>
  <c r="V2611"/>
  <c r="U2611"/>
  <c r="T2611"/>
  <c r="S2611"/>
  <c r="R2611"/>
  <c r="Q2611"/>
  <c r="P2611"/>
  <c r="O2611"/>
  <c r="N2611"/>
  <c r="M2611"/>
  <c r="L2611"/>
  <c r="K2611"/>
  <c r="J2611"/>
  <c r="I2611"/>
  <c r="H2611"/>
  <c r="G2611"/>
  <c r="F2611"/>
  <c r="E2611"/>
  <c r="AD2610"/>
  <c r="AC2609"/>
  <c r="AB2606"/>
  <c r="AA2606"/>
  <c r="Z2606"/>
  <c r="Y2606"/>
  <c r="X2606"/>
  <c r="W2606"/>
  <c r="V2606"/>
  <c r="U2606"/>
  <c r="T2606"/>
  <c r="S2606"/>
  <c r="R2606"/>
  <c r="Q2606"/>
  <c r="P2606"/>
  <c r="O2606"/>
  <c r="N2606"/>
  <c r="M2606"/>
  <c r="L2606"/>
  <c r="K2606"/>
  <c r="J2606"/>
  <c r="I2606"/>
  <c r="H2606"/>
  <c r="G2606"/>
  <c r="F2606"/>
  <c r="E2606"/>
  <c r="AD2605"/>
  <c r="AC2604"/>
  <c r="AB2603"/>
  <c r="AA2603"/>
  <c r="Z2603"/>
  <c r="Y2603"/>
  <c r="X2603"/>
  <c r="W2603"/>
  <c r="V2603"/>
  <c r="U2603"/>
  <c r="T2603"/>
  <c r="S2603"/>
  <c r="R2603"/>
  <c r="Q2603"/>
  <c r="P2603"/>
  <c r="O2603"/>
  <c r="N2603"/>
  <c r="M2603"/>
  <c r="L2603"/>
  <c r="K2603"/>
  <c r="J2603"/>
  <c r="I2603"/>
  <c r="H2603"/>
  <c r="G2603"/>
  <c r="F2603"/>
  <c r="E2603"/>
  <c r="AB2601"/>
  <c r="AA2601"/>
  <c r="Z2601"/>
  <c r="Y2601"/>
  <c r="X2601"/>
  <c r="W2601"/>
  <c r="V2601"/>
  <c r="U2601"/>
  <c r="T2601"/>
  <c r="S2601"/>
  <c r="R2601"/>
  <c r="Q2601"/>
  <c r="P2601"/>
  <c r="O2601"/>
  <c r="N2601"/>
  <c r="M2601"/>
  <c r="L2601"/>
  <c r="K2601"/>
  <c r="J2601"/>
  <c r="I2601"/>
  <c r="H2601"/>
  <c r="G2601"/>
  <c r="F2601"/>
  <c r="E2601"/>
  <c r="AD2600"/>
  <c r="AC2599"/>
  <c r="AB2598"/>
  <c r="AA2598"/>
  <c r="Z2598"/>
  <c r="Y2598"/>
  <c r="X2598"/>
  <c r="W2598"/>
  <c r="V2598"/>
  <c r="U2598"/>
  <c r="T2598"/>
  <c r="S2598"/>
  <c r="R2598"/>
  <c r="Q2598"/>
  <c r="P2598"/>
  <c r="O2598"/>
  <c r="N2598"/>
  <c r="M2598"/>
  <c r="L2598"/>
  <c r="K2598"/>
  <c r="J2598"/>
  <c r="I2598"/>
  <c r="H2598"/>
  <c r="G2598"/>
  <c r="F2598"/>
  <c r="E2598"/>
  <c r="AB2596"/>
  <c r="AA2596"/>
  <c r="Z2596"/>
  <c r="Y2596"/>
  <c r="X2596"/>
  <c r="W2596"/>
  <c r="V2596"/>
  <c r="U2596"/>
  <c r="T2596"/>
  <c r="S2596"/>
  <c r="R2596"/>
  <c r="Q2596"/>
  <c r="P2596"/>
  <c r="O2596"/>
  <c r="N2596"/>
  <c r="M2596"/>
  <c r="L2596"/>
  <c r="K2596"/>
  <c r="J2596"/>
  <c r="I2596"/>
  <c r="H2596"/>
  <c r="G2596"/>
  <c r="F2596"/>
  <c r="E2596"/>
  <c r="AD2595"/>
  <c r="AC2594"/>
  <c r="AB2593"/>
  <c r="AA2593"/>
  <c r="Z2593"/>
  <c r="Y2593"/>
  <c r="X2593"/>
  <c r="W2593"/>
  <c r="V2593"/>
  <c r="U2593"/>
  <c r="T2593"/>
  <c r="S2593"/>
  <c r="R2593"/>
  <c r="Q2593"/>
  <c r="P2593"/>
  <c r="O2593"/>
  <c r="N2593"/>
  <c r="M2593"/>
  <c r="L2593"/>
  <c r="K2593"/>
  <c r="J2593"/>
  <c r="I2593"/>
  <c r="H2593"/>
  <c r="G2593"/>
  <c r="F2593"/>
  <c r="E2593"/>
  <c r="AB2591"/>
  <c r="AA2591"/>
  <c r="Z2591"/>
  <c r="Y2591"/>
  <c r="X2591"/>
  <c r="W2591"/>
  <c r="V2591"/>
  <c r="U2591"/>
  <c r="T2591"/>
  <c r="S2591"/>
  <c r="R2591"/>
  <c r="Q2591"/>
  <c r="P2591"/>
  <c r="O2591"/>
  <c r="N2591"/>
  <c r="M2591"/>
  <c r="L2591"/>
  <c r="K2591"/>
  <c r="J2591"/>
  <c r="I2591"/>
  <c r="H2591"/>
  <c r="G2591"/>
  <c r="F2591"/>
  <c r="E2591"/>
  <c r="AD2590"/>
  <c r="AC2589"/>
  <c r="AB2588"/>
  <c r="AA2588"/>
  <c r="Z2588"/>
  <c r="Y2588"/>
  <c r="X2588"/>
  <c r="W2588"/>
  <c r="V2588"/>
  <c r="U2588"/>
  <c r="T2588"/>
  <c r="S2588"/>
  <c r="R2588"/>
  <c r="Q2588"/>
  <c r="P2588"/>
  <c r="O2588"/>
  <c r="N2588"/>
  <c r="M2588"/>
  <c r="L2588"/>
  <c r="K2588"/>
  <c r="J2588"/>
  <c r="I2588"/>
  <c r="H2588"/>
  <c r="G2588"/>
  <c r="F2588"/>
  <c r="E2588"/>
  <c r="AB2586"/>
  <c r="AA2586"/>
  <c r="Z2586"/>
  <c r="Y2586"/>
  <c r="X2586"/>
  <c r="W2586"/>
  <c r="V2586"/>
  <c r="U2586"/>
  <c r="T2586"/>
  <c r="S2586"/>
  <c r="R2586"/>
  <c r="Q2586"/>
  <c r="P2586"/>
  <c r="O2586"/>
  <c r="N2586"/>
  <c r="M2586"/>
  <c r="L2586"/>
  <c r="K2586"/>
  <c r="J2586"/>
  <c r="I2586"/>
  <c r="H2586"/>
  <c r="G2586"/>
  <c r="F2586"/>
  <c r="E2586"/>
  <c r="AD2585"/>
  <c r="AC2584"/>
  <c r="AB2583"/>
  <c r="AA2583"/>
  <c r="Z2583"/>
  <c r="Y2583"/>
  <c r="X2583"/>
  <c r="W2583"/>
  <c r="V2583"/>
  <c r="U2583"/>
  <c r="T2583"/>
  <c r="S2583"/>
  <c r="R2583"/>
  <c r="Q2583"/>
  <c r="P2583"/>
  <c r="O2583"/>
  <c r="N2583"/>
  <c r="M2583"/>
  <c r="L2583"/>
  <c r="K2583"/>
  <c r="J2583"/>
  <c r="I2583"/>
  <c r="H2583"/>
  <c r="G2583"/>
  <c r="F2583"/>
  <c r="E2583"/>
  <c r="AB2581"/>
  <c r="AA2581"/>
  <c r="Z2581"/>
  <c r="Y2581"/>
  <c r="X2581"/>
  <c r="W2581"/>
  <c r="V2581"/>
  <c r="U2581"/>
  <c r="T2581"/>
  <c r="S2581"/>
  <c r="R2581"/>
  <c r="Q2581"/>
  <c r="P2581"/>
  <c r="O2581"/>
  <c r="N2581"/>
  <c r="M2581"/>
  <c r="L2581"/>
  <c r="K2581"/>
  <c r="J2581"/>
  <c r="I2581"/>
  <c r="H2581"/>
  <c r="G2581"/>
  <c r="F2581"/>
  <c r="E2581"/>
  <c r="AD2580"/>
  <c r="AC2579"/>
  <c r="AB2578"/>
  <c r="AA2578"/>
  <c r="Z2578"/>
  <c r="Y2578"/>
  <c r="X2578"/>
  <c r="W2578"/>
  <c r="V2578"/>
  <c r="U2578"/>
  <c r="T2578"/>
  <c r="S2578"/>
  <c r="R2578"/>
  <c r="Q2578"/>
  <c r="P2578"/>
  <c r="O2578"/>
  <c r="N2578"/>
  <c r="M2578"/>
  <c r="L2578"/>
  <c r="K2578"/>
  <c r="J2578"/>
  <c r="I2578"/>
  <c r="H2578"/>
  <c r="G2578"/>
  <c r="F2578"/>
  <c r="E2578"/>
  <c r="AC2573"/>
  <c r="AB2571"/>
  <c r="AB2632" s="1"/>
  <c r="AB2634" s="1"/>
  <c r="AA2571"/>
  <c r="Z2571"/>
  <c r="Z2632" s="1"/>
  <c r="Z2634" s="1"/>
  <c r="Y2571"/>
  <c r="X2571"/>
  <c r="X2632" s="1"/>
  <c r="X2634" s="1"/>
  <c r="W2571"/>
  <c r="V2571"/>
  <c r="V2632" s="1"/>
  <c r="V2634" s="1"/>
  <c r="U2571"/>
  <c r="T2571"/>
  <c r="T2632" s="1"/>
  <c r="T2634" s="1"/>
  <c r="S2571"/>
  <c r="R2571"/>
  <c r="R2632" s="1"/>
  <c r="R2634" s="1"/>
  <c r="Q2571"/>
  <c r="P2571"/>
  <c r="P2632" s="1"/>
  <c r="P2634" s="1"/>
  <c r="O2571"/>
  <c r="N2571"/>
  <c r="N2632" s="1"/>
  <c r="N2634" s="1"/>
  <c r="M2571"/>
  <c r="L2571"/>
  <c r="K2571"/>
  <c r="J2571"/>
  <c r="I2571"/>
  <c r="H2571"/>
  <c r="G2571"/>
  <c r="F2571"/>
  <c r="E2571"/>
  <c r="AB2570"/>
  <c r="AB2631" s="1"/>
  <c r="AB2633" s="1"/>
  <c r="AA2570"/>
  <c r="Z2570"/>
  <c r="Z2631" s="1"/>
  <c r="Z2633" s="1"/>
  <c r="Y2570"/>
  <c r="X2570"/>
  <c r="X2631" s="1"/>
  <c r="X2633" s="1"/>
  <c r="W2570"/>
  <c r="V2570"/>
  <c r="V2631" s="1"/>
  <c r="V2633" s="1"/>
  <c r="U2570"/>
  <c r="T2570"/>
  <c r="T2631" s="1"/>
  <c r="T2633" s="1"/>
  <c r="S2570"/>
  <c r="R2570"/>
  <c r="R2631" s="1"/>
  <c r="R2633" s="1"/>
  <c r="Q2570"/>
  <c r="P2570"/>
  <c r="P2631" s="1"/>
  <c r="P2633" s="1"/>
  <c r="O2570"/>
  <c r="N2570"/>
  <c r="N2631" s="1"/>
  <c r="N2633" s="1"/>
  <c r="M2570"/>
  <c r="L2570"/>
  <c r="L2631" s="1"/>
  <c r="L2633" s="1"/>
  <c r="K2570"/>
  <c r="J2570"/>
  <c r="J2631" s="1"/>
  <c r="J2633" s="1"/>
  <c r="I2570"/>
  <c r="H2570"/>
  <c r="H2631" s="1"/>
  <c r="H2633" s="1"/>
  <c r="G2570"/>
  <c r="F2570"/>
  <c r="F2631" s="1"/>
  <c r="F2633" s="1"/>
  <c r="E2570"/>
  <c r="AB2569"/>
  <c r="AA2569"/>
  <c r="Z2569"/>
  <c r="Y2569"/>
  <c r="X2569"/>
  <c r="W2569"/>
  <c r="V2569"/>
  <c r="U2569"/>
  <c r="T2569"/>
  <c r="S2569"/>
  <c r="R2569"/>
  <c r="Q2569"/>
  <c r="P2569"/>
  <c r="O2569"/>
  <c r="N2569"/>
  <c r="M2569"/>
  <c r="L2569"/>
  <c r="K2569"/>
  <c r="J2569"/>
  <c r="I2569"/>
  <c r="H2569"/>
  <c r="G2569"/>
  <c r="F2569"/>
  <c r="E2569"/>
  <c r="AD2568"/>
  <c r="AC2567"/>
  <c r="AB2566"/>
  <c r="AA2566"/>
  <c r="Z2566"/>
  <c r="Y2566"/>
  <c r="X2566"/>
  <c r="W2566"/>
  <c r="V2566"/>
  <c r="U2566"/>
  <c r="T2566"/>
  <c r="S2566"/>
  <c r="R2566"/>
  <c r="Q2566"/>
  <c r="P2566"/>
  <c r="O2566"/>
  <c r="N2566"/>
  <c r="M2566"/>
  <c r="L2566"/>
  <c r="K2566"/>
  <c r="J2566"/>
  <c r="I2566"/>
  <c r="H2566"/>
  <c r="G2566"/>
  <c r="F2566"/>
  <c r="E2566"/>
  <c r="AB2564"/>
  <c r="AA2564"/>
  <c r="Z2564"/>
  <c r="Y2564"/>
  <c r="X2564"/>
  <c r="W2564"/>
  <c r="V2564"/>
  <c r="U2564"/>
  <c r="T2564"/>
  <c r="S2564"/>
  <c r="R2564"/>
  <c r="Q2564"/>
  <c r="P2564"/>
  <c r="O2564"/>
  <c r="N2564"/>
  <c r="M2564"/>
  <c r="L2564"/>
  <c r="K2564"/>
  <c r="J2564"/>
  <c r="I2564"/>
  <c r="H2564"/>
  <c r="G2564"/>
  <c r="F2564"/>
  <c r="E2564"/>
  <c r="AD2563"/>
  <c r="AC2562"/>
  <c r="AB2561"/>
  <c r="AA2561"/>
  <c r="Z2561"/>
  <c r="Y2561"/>
  <c r="X2561"/>
  <c r="W2561"/>
  <c r="V2561"/>
  <c r="U2561"/>
  <c r="T2561"/>
  <c r="S2561"/>
  <c r="R2561"/>
  <c r="Q2561"/>
  <c r="P2561"/>
  <c r="O2561"/>
  <c r="N2561"/>
  <c r="M2561"/>
  <c r="L2561"/>
  <c r="K2561"/>
  <c r="J2561"/>
  <c r="I2561"/>
  <c r="H2561"/>
  <c r="G2561"/>
  <c r="F2561"/>
  <c r="E2561"/>
  <c r="AC2553"/>
  <c r="AC2551"/>
  <c r="AC2550"/>
  <c r="AB2549"/>
  <c r="AA2549"/>
  <c r="Z2549"/>
  <c r="Y2549"/>
  <c r="X2549"/>
  <c r="W2549"/>
  <c r="V2549"/>
  <c r="U2549"/>
  <c r="T2549"/>
  <c r="S2549"/>
  <c r="R2549"/>
  <c r="Q2549"/>
  <c r="P2549"/>
  <c r="O2549"/>
  <c r="N2549"/>
  <c r="M2549"/>
  <c r="L2549"/>
  <c r="K2549"/>
  <c r="J2549"/>
  <c r="I2549"/>
  <c r="H2549"/>
  <c r="G2549"/>
  <c r="F2549"/>
  <c r="E2549"/>
  <c r="AC2547"/>
  <c r="AC2546"/>
  <c r="AB2545"/>
  <c r="AA2545"/>
  <c r="Z2545"/>
  <c r="Y2545"/>
  <c r="X2545"/>
  <c r="W2545"/>
  <c r="V2545"/>
  <c r="U2545"/>
  <c r="T2545"/>
  <c r="S2545"/>
  <c r="R2545"/>
  <c r="Q2545"/>
  <c r="P2545"/>
  <c r="O2545"/>
  <c r="N2545"/>
  <c r="M2545"/>
  <c r="L2545"/>
  <c r="K2545"/>
  <c r="J2545"/>
  <c r="I2545"/>
  <c r="H2545"/>
  <c r="G2545"/>
  <c r="F2545"/>
  <c r="E2545"/>
  <c r="AC2542"/>
  <c r="AB2541"/>
  <c r="AA2541"/>
  <c r="Z2541"/>
  <c r="Y2541"/>
  <c r="X2541"/>
  <c r="W2541"/>
  <c r="V2541"/>
  <c r="U2541"/>
  <c r="T2541"/>
  <c r="S2541"/>
  <c r="R2541"/>
  <c r="Q2541"/>
  <c r="P2541"/>
  <c r="O2541"/>
  <c r="N2541"/>
  <c r="M2541"/>
  <c r="L2541"/>
  <c r="K2541"/>
  <c r="J2541"/>
  <c r="I2541"/>
  <c r="H2541"/>
  <c r="G2541"/>
  <c r="F2541"/>
  <c r="E2541"/>
  <c r="Y2533"/>
  <c r="V2533"/>
  <c r="N2533"/>
  <c r="H2533"/>
  <c r="AB2526"/>
  <c r="AB2528" s="1"/>
  <c r="AA2526"/>
  <c r="AA2528" s="1"/>
  <c r="Z2526"/>
  <c r="Z2528" s="1"/>
  <c r="Y2526"/>
  <c r="Y2528" s="1"/>
  <c r="X2526"/>
  <c r="X2528" s="1"/>
  <c r="W2526"/>
  <c r="W2528" s="1"/>
  <c r="V2526"/>
  <c r="V2528" s="1"/>
  <c r="U2526"/>
  <c r="U2528" s="1"/>
  <c r="T2526"/>
  <c r="T2528" s="1"/>
  <c r="S2526"/>
  <c r="S2528" s="1"/>
  <c r="R2526"/>
  <c r="R2528" s="1"/>
  <c r="Q2526"/>
  <c r="Q2528" s="1"/>
  <c r="P2526"/>
  <c r="P2528" s="1"/>
  <c r="O2526"/>
  <c r="O2528" s="1"/>
  <c r="N2526"/>
  <c r="N2528" s="1"/>
  <c r="M2526"/>
  <c r="M2528" s="1"/>
  <c r="L2526"/>
  <c r="L2528" s="1"/>
  <c r="K2526"/>
  <c r="K2528" s="1"/>
  <c r="J2526"/>
  <c r="J2528" s="1"/>
  <c r="I2526"/>
  <c r="I2528" s="1"/>
  <c r="H2526"/>
  <c r="H2528" s="1"/>
  <c r="G2526"/>
  <c r="G2528" s="1"/>
  <c r="F2526"/>
  <c r="F2528" s="1"/>
  <c r="E2526"/>
  <c r="E2528" s="1"/>
  <c r="AB2525"/>
  <c r="AB2527" s="1"/>
  <c r="AA2525"/>
  <c r="AA2527" s="1"/>
  <c r="Z2525"/>
  <c r="Z2527" s="1"/>
  <c r="Y2525"/>
  <c r="Y2527" s="1"/>
  <c r="X2525"/>
  <c r="X2527" s="1"/>
  <c r="W2525"/>
  <c r="W2527" s="1"/>
  <c r="V2525"/>
  <c r="V2527" s="1"/>
  <c r="U2525"/>
  <c r="U2527" s="1"/>
  <c r="T2525"/>
  <c r="T2527" s="1"/>
  <c r="S2525"/>
  <c r="S2527" s="1"/>
  <c r="R2525"/>
  <c r="R2527" s="1"/>
  <c r="Q2525"/>
  <c r="Q2527" s="1"/>
  <c r="P2525"/>
  <c r="P2527" s="1"/>
  <c r="O2525"/>
  <c r="O2527" s="1"/>
  <c r="N2525"/>
  <c r="N2527" s="1"/>
  <c r="M2525"/>
  <c r="M2527" s="1"/>
  <c r="L2525"/>
  <c r="L2527" s="1"/>
  <c r="K2525"/>
  <c r="K2527" s="1"/>
  <c r="J2525"/>
  <c r="J2527" s="1"/>
  <c r="I2525"/>
  <c r="I2527" s="1"/>
  <c r="H2525"/>
  <c r="H2527" s="1"/>
  <c r="G2525"/>
  <c r="G2527" s="1"/>
  <c r="F2525"/>
  <c r="F2527" s="1"/>
  <c r="E2525"/>
  <c r="E2527" s="1"/>
  <c r="AB2484"/>
  <c r="AA2484"/>
  <c r="Z2484"/>
  <c r="Y2484"/>
  <c r="X2484"/>
  <c r="W2484"/>
  <c r="V2484"/>
  <c r="U2484"/>
  <c r="T2484"/>
  <c r="S2484"/>
  <c r="R2484"/>
  <c r="Q2484"/>
  <c r="P2484"/>
  <c r="O2484"/>
  <c r="N2484"/>
  <c r="M2484"/>
  <c r="L2484"/>
  <c r="K2484"/>
  <c r="J2484"/>
  <c r="I2484"/>
  <c r="H2484"/>
  <c r="G2484"/>
  <c r="F2484"/>
  <c r="E2484"/>
  <c r="AD2483"/>
  <c r="AC2482"/>
  <c r="AB2481"/>
  <c r="AA2481"/>
  <c r="Z2481"/>
  <c r="Y2481"/>
  <c r="X2481"/>
  <c r="W2481"/>
  <c r="V2481"/>
  <c r="U2481"/>
  <c r="T2481"/>
  <c r="S2481"/>
  <c r="R2481"/>
  <c r="Q2481"/>
  <c r="P2481"/>
  <c r="O2481"/>
  <c r="N2481"/>
  <c r="M2481"/>
  <c r="L2481"/>
  <c r="K2481"/>
  <c r="J2481"/>
  <c r="I2481"/>
  <c r="H2481"/>
  <c r="G2481"/>
  <c r="F2481"/>
  <c r="E2481"/>
  <c r="AB2479"/>
  <c r="AA2479"/>
  <c r="Z2479"/>
  <c r="Y2479"/>
  <c r="X2479"/>
  <c r="W2479"/>
  <c r="V2479"/>
  <c r="U2479"/>
  <c r="T2479"/>
  <c r="S2479"/>
  <c r="R2479"/>
  <c r="Q2479"/>
  <c r="P2479"/>
  <c r="O2479"/>
  <c r="N2479"/>
  <c r="M2479"/>
  <c r="L2479"/>
  <c r="K2479"/>
  <c r="J2479"/>
  <c r="I2479"/>
  <c r="H2479"/>
  <c r="G2479"/>
  <c r="F2479"/>
  <c r="E2479"/>
  <c r="AD2478"/>
  <c r="AC2477"/>
  <c r="AB2476"/>
  <c r="AA2476"/>
  <c r="Z2476"/>
  <c r="Y2476"/>
  <c r="X2476"/>
  <c r="W2476"/>
  <c r="V2476"/>
  <c r="U2476"/>
  <c r="T2476"/>
  <c r="S2476"/>
  <c r="R2476"/>
  <c r="Q2476"/>
  <c r="P2476"/>
  <c r="O2476"/>
  <c r="N2476"/>
  <c r="M2476"/>
  <c r="L2476"/>
  <c r="K2476"/>
  <c r="J2476"/>
  <c r="I2476"/>
  <c r="H2476"/>
  <c r="G2476"/>
  <c r="F2476"/>
  <c r="E2476"/>
  <c r="AB2474"/>
  <c r="AA2474"/>
  <c r="Z2474"/>
  <c r="Y2474"/>
  <c r="X2474"/>
  <c r="W2474"/>
  <c r="V2474"/>
  <c r="U2474"/>
  <c r="T2474"/>
  <c r="S2474"/>
  <c r="R2474"/>
  <c r="Q2474"/>
  <c r="P2474"/>
  <c r="O2474"/>
  <c r="N2474"/>
  <c r="M2474"/>
  <c r="L2474"/>
  <c r="K2474"/>
  <c r="J2474"/>
  <c r="I2474"/>
  <c r="H2474"/>
  <c r="G2474"/>
  <c r="F2474"/>
  <c r="E2474"/>
  <c r="AD2473"/>
  <c r="AC2472"/>
  <c r="AB2471"/>
  <c r="AA2471"/>
  <c r="Z2471"/>
  <c r="Y2471"/>
  <c r="X2471"/>
  <c r="W2471"/>
  <c r="V2471"/>
  <c r="U2471"/>
  <c r="T2471"/>
  <c r="S2471"/>
  <c r="R2471"/>
  <c r="Q2471"/>
  <c r="P2471"/>
  <c r="O2471"/>
  <c r="N2471"/>
  <c r="M2471"/>
  <c r="L2471"/>
  <c r="K2471"/>
  <c r="J2471"/>
  <c r="I2471"/>
  <c r="H2471"/>
  <c r="G2471"/>
  <c r="F2471"/>
  <c r="E2471"/>
  <c r="AC2466"/>
  <c r="AC2465"/>
  <c r="AB2463"/>
  <c r="AB2530" s="1"/>
  <c r="AB2532" s="1"/>
  <c r="AA2463"/>
  <c r="AA2530" s="1"/>
  <c r="AA2532" s="1"/>
  <c r="Z2463"/>
  <c r="Z2530" s="1"/>
  <c r="Z2532" s="1"/>
  <c r="Y2463"/>
  <c r="Y2530" s="1"/>
  <c r="Y2532" s="1"/>
  <c r="X2463"/>
  <c r="X2530" s="1"/>
  <c r="X2532" s="1"/>
  <c r="W2463"/>
  <c r="W2530" s="1"/>
  <c r="W2532" s="1"/>
  <c r="V2463"/>
  <c r="V2530" s="1"/>
  <c r="V2532" s="1"/>
  <c r="U2463"/>
  <c r="U2530" s="1"/>
  <c r="U2532" s="1"/>
  <c r="T2463"/>
  <c r="T2530" s="1"/>
  <c r="T2532" s="1"/>
  <c r="S2463"/>
  <c r="S2530" s="1"/>
  <c r="S2532" s="1"/>
  <c r="R2463"/>
  <c r="R2530" s="1"/>
  <c r="R2532" s="1"/>
  <c r="Q2463"/>
  <c r="Q2530" s="1"/>
  <c r="Q2532" s="1"/>
  <c r="P2463"/>
  <c r="P2530" s="1"/>
  <c r="P2532" s="1"/>
  <c r="O2463"/>
  <c r="O2530" s="1"/>
  <c r="O2532" s="1"/>
  <c r="N2463"/>
  <c r="N2530" s="1"/>
  <c r="N2532" s="1"/>
  <c r="M2463"/>
  <c r="M2530" s="1"/>
  <c r="M2532" s="1"/>
  <c r="L2463"/>
  <c r="L2530" s="1"/>
  <c r="L2532" s="1"/>
  <c r="K2463"/>
  <c r="K2530" s="1"/>
  <c r="K2532" s="1"/>
  <c r="J2463"/>
  <c r="J2530" s="1"/>
  <c r="J2532" s="1"/>
  <c r="I2463"/>
  <c r="I2530" s="1"/>
  <c r="I2532" s="1"/>
  <c r="H2463"/>
  <c r="H2530" s="1"/>
  <c r="H2532" s="1"/>
  <c r="G2463"/>
  <c r="G2530" s="1"/>
  <c r="G2532" s="1"/>
  <c r="F2463"/>
  <c r="F2530" s="1"/>
  <c r="F2532" s="1"/>
  <c r="E2463"/>
  <c r="E2530" s="1"/>
  <c r="E2532" s="1"/>
  <c r="AB2462"/>
  <c r="AB2529" s="1"/>
  <c r="AB2531" s="1"/>
  <c r="AA2462"/>
  <c r="AA2529" s="1"/>
  <c r="AA2531" s="1"/>
  <c r="Z2462"/>
  <c r="Z2529" s="1"/>
  <c r="Z2531" s="1"/>
  <c r="Y2462"/>
  <c r="Y2529" s="1"/>
  <c r="Y2531" s="1"/>
  <c r="X2462"/>
  <c r="X2529" s="1"/>
  <c r="X2531" s="1"/>
  <c r="W2462"/>
  <c r="W2529" s="1"/>
  <c r="W2531" s="1"/>
  <c r="V2462"/>
  <c r="V2529" s="1"/>
  <c r="V2531" s="1"/>
  <c r="U2462"/>
  <c r="U2529" s="1"/>
  <c r="U2531" s="1"/>
  <c r="T2462"/>
  <c r="T2529" s="1"/>
  <c r="T2531" s="1"/>
  <c r="S2462"/>
  <c r="S2529" s="1"/>
  <c r="S2531" s="1"/>
  <c r="R2462"/>
  <c r="R2529" s="1"/>
  <c r="R2531" s="1"/>
  <c r="Q2462"/>
  <c r="Q2529" s="1"/>
  <c r="Q2531" s="1"/>
  <c r="P2462"/>
  <c r="P2529" s="1"/>
  <c r="P2531" s="1"/>
  <c r="O2462"/>
  <c r="O2529" s="1"/>
  <c r="O2531" s="1"/>
  <c r="N2462"/>
  <c r="N2529" s="1"/>
  <c r="N2531" s="1"/>
  <c r="M2462"/>
  <c r="M2529" s="1"/>
  <c r="M2531" s="1"/>
  <c r="L2462"/>
  <c r="L2529" s="1"/>
  <c r="L2531" s="1"/>
  <c r="K2462"/>
  <c r="K2529" s="1"/>
  <c r="K2531" s="1"/>
  <c r="J2462"/>
  <c r="J2529" s="1"/>
  <c r="J2531" s="1"/>
  <c r="I2462"/>
  <c r="I2529" s="1"/>
  <c r="I2531" s="1"/>
  <c r="H2462"/>
  <c r="H2529" s="1"/>
  <c r="H2531" s="1"/>
  <c r="G2462"/>
  <c r="G2529" s="1"/>
  <c r="G2531" s="1"/>
  <c r="F2462"/>
  <c r="F2529" s="1"/>
  <c r="F2531" s="1"/>
  <c r="E2462"/>
  <c r="E2529" s="1"/>
  <c r="E2531" s="1"/>
  <c r="AB2461"/>
  <c r="AA2461"/>
  <c r="Z2461"/>
  <c r="Y2461"/>
  <c r="X2461"/>
  <c r="W2461"/>
  <c r="V2461"/>
  <c r="U2461"/>
  <c r="T2461"/>
  <c r="S2461"/>
  <c r="R2461"/>
  <c r="Q2461"/>
  <c r="P2461"/>
  <c r="O2461"/>
  <c r="N2461"/>
  <c r="M2461"/>
  <c r="L2461"/>
  <c r="K2461"/>
  <c r="J2461"/>
  <c r="I2461"/>
  <c r="H2461"/>
  <c r="G2461"/>
  <c r="F2461"/>
  <c r="E2461"/>
  <c r="AD2460"/>
  <c r="AC2459"/>
  <c r="AB2456"/>
  <c r="AA2456"/>
  <c r="Z2456"/>
  <c r="Y2456"/>
  <c r="X2456"/>
  <c r="W2456"/>
  <c r="V2456"/>
  <c r="U2456"/>
  <c r="T2456"/>
  <c r="S2456"/>
  <c r="R2456"/>
  <c r="Q2456"/>
  <c r="P2456"/>
  <c r="O2456"/>
  <c r="N2456"/>
  <c r="M2456"/>
  <c r="L2456"/>
  <c r="K2456"/>
  <c r="J2456"/>
  <c r="I2456"/>
  <c r="H2456"/>
  <c r="G2456"/>
  <c r="F2456"/>
  <c r="E2456"/>
  <c r="AD2455"/>
  <c r="AC2454"/>
  <c r="AB2451"/>
  <c r="AA2451"/>
  <c r="Z2451"/>
  <c r="Y2451"/>
  <c r="X2451"/>
  <c r="W2451"/>
  <c r="V2451"/>
  <c r="U2451"/>
  <c r="T2451"/>
  <c r="S2451"/>
  <c r="R2451"/>
  <c r="Q2451"/>
  <c r="P2451"/>
  <c r="O2451"/>
  <c r="N2451"/>
  <c r="M2451"/>
  <c r="L2451"/>
  <c r="K2451"/>
  <c r="J2451"/>
  <c r="I2451"/>
  <c r="H2451"/>
  <c r="G2451"/>
  <c r="F2451"/>
  <c r="E2451"/>
  <c r="AD2450"/>
  <c r="AC2449"/>
  <c r="AB2446"/>
  <c r="AA2446"/>
  <c r="Z2446"/>
  <c r="Y2446"/>
  <c r="X2446"/>
  <c r="W2446"/>
  <c r="V2446"/>
  <c r="U2446"/>
  <c r="T2446"/>
  <c r="S2446"/>
  <c r="R2446"/>
  <c r="Q2446"/>
  <c r="P2446"/>
  <c r="O2446"/>
  <c r="N2446"/>
  <c r="M2446"/>
  <c r="L2446"/>
  <c r="K2446"/>
  <c r="J2446"/>
  <c r="I2446"/>
  <c r="H2446"/>
  <c r="G2446"/>
  <c r="F2446"/>
  <c r="E2446"/>
  <c r="AD2445"/>
  <c r="AC2444"/>
  <c r="AD2440"/>
  <c r="AC2439"/>
  <c r="AD2437"/>
  <c r="AC2436"/>
  <c r="AD2432"/>
  <c r="AC2431"/>
  <c r="AD2429"/>
  <c r="AC2428"/>
  <c r="AB2412"/>
  <c r="AA2412"/>
  <c r="Z2412"/>
  <c r="Y2412"/>
  <c r="X2412"/>
  <c r="W2412"/>
  <c r="V2412"/>
  <c r="U2412"/>
  <c r="T2412"/>
  <c r="S2412"/>
  <c r="R2412"/>
  <c r="Q2412"/>
  <c r="P2412"/>
  <c r="O2412"/>
  <c r="N2412"/>
  <c r="M2412"/>
  <c r="L2412"/>
  <c r="K2412"/>
  <c r="J2412"/>
  <c r="I2412"/>
  <c r="H2412"/>
  <c r="G2412"/>
  <c r="F2412"/>
  <c r="E2412"/>
  <c r="AB2411"/>
  <c r="AA2411"/>
  <c r="Z2411"/>
  <c r="Y2411"/>
  <c r="X2411"/>
  <c r="W2411"/>
  <c r="V2411"/>
  <c r="U2411"/>
  <c r="T2411"/>
  <c r="S2411"/>
  <c r="R2411"/>
  <c r="Q2411"/>
  <c r="P2411"/>
  <c r="O2411"/>
  <c r="N2411"/>
  <c r="M2411"/>
  <c r="L2411"/>
  <c r="K2411"/>
  <c r="J2411"/>
  <c r="I2411"/>
  <c r="H2411"/>
  <c r="G2411"/>
  <c r="F2411"/>
  <c r="E2411"/>
  <c r="AC2410"/>
  <c r="AC2409"/>
  <c r="AC2407"/>
  <c r="AC2406"/>
  <c r="AC2401"/>
  <c r="AD2399" s="1"/>
  <c r="AC2397"/>
  <c r="AC2396"/>
  <c r="AB2389"/>
  <c r="AA2389"/>
  <c r="Z2389"/>
  <c r="Y2389"/>
  <c r="X2389"/>
  <c r="W2389"/>
  <c r="V2389"/>
  <c r="U2389"/>
  <c r="T2389"/>
  <c r="S2389"/>
  <c r="R2389"/>
  <c r="Q2389"/>
  <c r="P2389"/>
  <c r="O2389"/>
  <c r="N2389"/>
  <c r="M2389"/>
  <c r="L2389"/>
  <c r="K2389"/>
  <c r="J2389"/>
  <c r="I2389"/>
  <c r="H2389"/>
  <c r="G2389"/>
  <c r="F2389"/>
  <c r="E2389"/>
  <c r="AB2388"/>
  <c r="AA2388"/>
  <c r="Z2388"/>
  <c r="Y2388"/>
  <c r="X2388"/>
  <c r="W2388"/>
  <c r="V2388"/>
  <c r="U2388"/>
  <c r="T2388"/>
  <c r="S2388"/>
  <c r="R2388"/>
  <c r="Q2388"/>
  <c r="P2388"/>
  <c r="O2388"/>
  <c r="N2388"/>
  <c r="M2388"/>
  <c r="L2388"/>
  <c r="K2388"/>
  <c r="J2388"/>
  <c r="I2388"/>
  <c r="H2388"/>
  <c r="G2388"/>
  <c r="F2388"/>
  <c r="E2388"/>
  <c r="AD2385"/>
  <c r="AC2385"/>
  <c r="AD2380"/>
  <c r="AC2380"/>
  <c r="Y2373"/>
  <c r="V2373"/>
  <c r="N2373"/>
  <c r="H2373"/>
  <c r="AB2366"/>
  <c r="AA2366"/>
  <c r="Z2366"/>
  <c r="Y2366"/>
  <c r="X2366"/>
  <c r="W2366"/>
  <c r="V2366"/>
  <c r="U2366"/>
  <c r="T2366"/>
  <c r="S2366"/>
  <c r="R2366"/>
  <c r="Q2366"/>
  <c r="P2366"/>
  <c r="O2366"/>
  <c r="N2366"/>
  <c r="M2366"/>
  <c r="L2366"/>
  <c r="K2366"/>
  <c r="J2366"/>
  <c r="I2366"/>
  <c r="H2366"/>
  <c r="G2366"/>
  <c r="F2366"/>
  <c r="E2366"/>
  <c r="E2368" s="1"/>
  <c r="AB2365"/>
  <c r="AA2365"/>
  <c r="Z2365"/>
  <c r="Y2365"/>
  <c r="X2365"/>
  <c r="W2365"/>
  <c r="V2365"/>
  <c r="U2365"/>
  <c r="T2365"/>
  <c r="S2365"/>
  <c r="R2365"/>
  <c r="Q2365"/>
  <c r="P2365"/>
  <c r="O2365"/>
  <c r="N2365"/>
  <c r="M2365"/>
  <c r="L2365"/>
  <c r="K2365"/>
  <c r="J2365"/>
  <c r="I2365"/>
  <c r="H2365"/>
  <c r="G2365"/>
  <c r="F2365"/>
  <c r="E2365"/>
  <c r="E2367" s="1"/>
  <c r="AB2339"/>
  <c r="AA2339"/>
  <c r="Z2339"/>
  <c r="Y2339"/>
  <c r="X2339"/>
  <c r="W2339"/>
  <c r="V2339"/>
  <c r="U2339"/>
  <c r="T2339"/>
  <c r="S2339"/>
  <c r="R2339"/>
  <c r="Q2339"/>
  <c r="P2339"/>
  <c r="O2339"/>
  <c r="N2339"/>
  <c r="M2339"/>
  <c r="L2339"/>
  <c r="K2339"/>
  <c r="J2339"/>
  <c r="I2339"/>
  <c r="H2339"/>
  <c r="G2339"/>
  <c r="F2339"/>
  <c r="E2339"/>
  <c r="AD2338"/>
  <c r="AC2337"/>
  <c r="AB2334"/>
  <c r="AA2334"/>
  <c r="Z2334"/>
  <c r="Y2334"/>
  <c r="X2334"/>
  <c r="W2334"/>
  <c r="V2334"/>
  <c r="U2334"/>
  <c r="T2334"/>
  <c r="S2334"/>
  <c r="R2334"/>
  <c r="Q2334"/>
  <c r="P2334"/>
  <c r="O2334"/>
  <c r="N2334"/>
  <c r="M2334"/>
  <c r="L2334"/>
  <c r="K2334"/>
  <c r="J2334"/>
  <c r="I2334"/>
  <c r="H2334"/>
  <c r="G2334"/>
  <c r="F2334"/>
  <c r="E2334"/>
  <c r="AB2331"/>
  <c r="AA2331"/>
  <c r="Z2331"/>
  <c r="Y2331"/>
  <c r="X2331"/>
  <c r="W2331"/>
  <c r="V2331"/>
  <c r="U2331"/>
  <c r="T2331"/>
  <c r="S2331"/>
  <c r="R2331"/>
  <c r="Q2331"/>
  <c r="P2331"/>
  <c r="O2331"/>
  <c r="N2331"/>
  <c r="M2331"/>
  <c r="L2331"/>
  <c r="K2331"/>
  <c r="J2331"/>
  <c r="I2331"/>
  <c r="H2331"/>
  <c r="G2331"/>
  <c r="F2331"/>
  <c r="E2331"/>
  <c r="AB2329"/>
  <c r="AA2329"/>
  <c r="Z2329"/>
  <c r="Y2329"/>
  <c r="X2329"/>
  <c r="W2329"/>
  <c r="V2329"/>
  <c r="U2329"/>
  <c r="T2329"/>
  <c r="S2329"/>
  <c r="R2329"/>
  <c r="Q2329"/>
  <c r="P2329"/>
  <c r="O2329"/>
  <c r="N2329"/>
  <c r="M2329"/>
  <c r="L2329"/>
  <c r="K2329"/>
  <c r="J2329"/>
  <c r="I2329"/>
  <c r="H2329"/>
  <c r="G2329"/>
  <c r="F2329"/>
  <c r="E2329"/>
  <c r="AD2328"/>
  <c r="AC2327"/>
  <c r="AB2326"/>
  <c r="AA2326"/>
  <c r="Z2326"/>
  <c r="Y2326"/>
  <c r="X2326"/>
  <c r="W2326"/>
  <c r="V2326"/>
  <c r="U2326"/>
  <c r="T2326"/>
  <c r="S2326"/>
  <c r="R2326"/>
  <c r="Q2326"/>
  <c r="P2326"/>
  <c r="O2326"/>
  <c r="N2326"/>
  <c r="M2326"/>
  <c r="L2326"/>
  <c r="K2326"/>
  <c r="J2326"/>
  <c r="I2326"/>
  <c r="H2326"/>
  <c r="G2326"/>
  <c r="F2326"/>
  <c r="E2326"/>
  <c r="AB2324"/>
  <c r="AA2324"/>
  <c r="Z2324"/>
  <c r="Y2324"/>
  <c r="X2324"/>
  <c r="W2324"/>
  <c r="V2324"/>
  <c r="U2324"/>
  <c r="T2324"/>
  <c r="S2324"/>
  <c r="R2324"/>
  <c r="Q2324"/>
  <c r="P2324"/>
  <c r="O2324"/>
  <c r="N2324"/>
  <c r="M2324"/>
  <c r="L2324"/>
  <c r="K2324"/>
  <c r="J2324"/>
  <c r="I2324"/>
  <c r="H2324"/>
  <c r="G2324"/>
  <c r="F2324"/>
  <c r="E2324"/>
  <c r="AD2323"/>
  <c r="AC2322"/>
  <c r="AB2319"/>
  <c r="AA2319"/>
  <c r="Z2319"/>
  <c r="Y2319"/>
  <c r="X2319"/>
  <c r="W2319"/>
  <c r="V2319"/>
  <c r="U2319"/>
  <c r="T2319"/>
  <c r="S2319"/>
  <c r="R2319"/>
  <c r="Q2319"/>
  <c r="P2319"/>
  <c r="O2319"/>
  <c r="N2319"/>
  <c r="M2319"/>
  <c r="L2319"/>
  <c r="K2319"/>
  <c r="J2319"/>
  <c r="I2319"/>
  <c r="H2319"/>
  <c r="G2319"/>
  <c r="F2319"/>
  <c r="E2319"/>
  <c r="AD2318"/>
  <c r="AC2317"/>
  <c r="AB2316"/>
  <c r="AA2316"/>
  <c r="Z2316"/>
  <c r="Y2316"/>
  <c r="X2316"/>
  <c r="W2316"/>
  <c r="V2316"/>
  <c r="U2316"/>
  <c r="T2316"/>
  <c r="S2316"/>
  <c r="R2316"/>
  <c r="Q2316"/>
  <c r="P2316"/>
  <c r="O2316"/>
  <c r="N2316"/>
  <c r="M2316"/>
  <c r="L2316"/>
  <c r="K2316"/>
  <c r="J2316"/>
  <c r="I2316"/>
  <c r="H2316"/>
  <c r="G2316"/>
  <c r="F2316"/>
  <c r="E2316"/>
  <c r="AB2314"/>
  <c r="AA2314"/>
  <c r="Z2314"/>
  <c r="Y2314"/>
  <c r="X2314"/>
  <c r="W2314"/>
  <c r="V2314"/>
  <c r="U2314"/>
  <c r="T2314"/>
  <c r="S2314"/>
  <c r="R2314"/>
  <c r="Q2314"/>
  <c r="P2314"/>
  <c r="O2314"/>
  <c r="N2314"/>
  <c r="M2314"/>
  <c r="L2314"/>
  <c r="K2314"/>
  <c r="J2314"/>
  <c r="I2314"/>
  <c r="H2314"/>
  <c r="G2314"/>
  <c r="F2314"/>
  <c r="E2314"/>
  <c r="AD2313"/>
  <c r="AC2312"/>
  <c r="AB2311"/>
  <c r="AA2311"/>
  <c r="Z2311"/>
  <c r="Y2311"/>
  <c r="X2311"/>
  <c r="W2311"/>
  <c r="V2311"/>
  <c r="U2311"/>
  <c r="T2311"/>
  <c r="S2311"/>
  <c r="R2311"/>
  <c r="Q2311"/>
  <c r="P2311"/>
  <c r="O2311"/>
  <c r="N2311"/>
  <c r="M2311"/>
  <c r="L2311"/>
  <c r="K2311"/>
  <c r="J2311"/>
  <c r="I2311"/>
  <c r="H2311"/>
  <c r="G2311"/>
  <c r="F2311"/>
  <c r="E2311"/>
  <c r="AB2309"/>
  <c r="AA2309"/>
  <c r="Z2309"/>
  <c r="Y2309"/>
  <c r="X2309"/>
  <c r="W2309"/>
  <c r="V2309"/>
  <c r="U2309"/>
  <c r="T2309"/>
  <c r="S2309"/>
  <c r="R2309"/>
  <c r="Q2309"/>
  <c r="P2309"/>
  <c r="O2309"/>
  <c r="N2309"/>
  <c r="M2309"/>
  <c r="L2309"/>
  <c r="K2309"/>
  <c r="J2309"/>
  <c r="I2309"/>
  <c r="H2309"/>
  <c r="G2309"/>
  <c r="F2309"/>
  <c r="E2309"/>
  <c r="AD2308"/>
  <c r="AC2307"/>
  <c r="AB2304"/>
  <c r="AA2304"/>
  <c r="Z2304"/>
  <c r="Y2304"/>
  <c r="X2304"/>
  <c r="W2304"/>
  <c r="V2304"/>
  <c r="U2304"/>
  <c r="T2304"/>
  <c r="S2304"/>
  <c r="R2304"/>
  <c r="Q2304"/>
  <c r="P2304"/>
  <c r="O2304"/>
  <c r="N2304"/>
  <c r="M2304"/>
  <c r="L2304"/>
  <c r="K2304"/>
  <c r="J2304"/>
  <c r="I2304"/>
  <c r="H2304"/>
  <c r="G2304"/>
  <c r="F2304"/>
  <c r="E2304"/>
  <c r="AD2303"/>
  <c r="AC2302"/>
  <c r="AB2299"/>
  <c r="AA2299"/>
  <c r="Z2299"/>
  <c r="Y2299"/>
  <c r="X2299"/>
  <c r="W2299"/>
  <c r="V2299"/>
  <c r="U2299"/>
  <c r="T2299"/>
  <c r="S2299"/>
  <c r="R2299"/>
  <c r="Q2299"/>
  <c r="P2299"/>
  <c r="O2299"/>
  <c r="N2299"/>
  <c r="M2299"/>
  <c r="L2299"/>
  <c r="K2299"/>
  <c r="J2299"/>
  <c r="I2299"/>
  <c r="H2299"/>
  <c r="G2299"/>
  <c r="F2299"/>
  <c r="E2299"/>
  <c r="AD2298"/>
  <c r="AC2297"/>
  <c r="AB2294"/>
  <c r="AA2294"/>
  <c r="Z2294"/>
  <c r="Y2294"/>
  <c r="X2294"/>
  <c r="W2294"/>
  <c r="V2294"/>
  <c r="U2294"/>
  <c r="T2294"/>
  <c r="S2294"/>
  <c r="R2294"/>
  <c r="Q2294"/>
  <c r="P2294"/>
  <c r="O2294"/>
  <c r="N2294"/>
  <c r="M2294"/>
  <c r="L2294"/>
  <c r="K2294"/>
  <c r="J2294"/>
  <c r="I2294"/>
  <c r="H2294"/>
  <c r="G2294"/>
  <c r="F2294"/>
  <c r="E2294"/>
  <c r="AD2293"/>
  <c r="AC2292"/>
  <c r="AB2289"/>
  <c r="AA2289"/>
  <c r="Z2289"/>
  <c r="Y2289"/>
  <c r="X2289"/>
  <c r="W2289"/>
  <c r="V2289"/>
  <c r="U2289"/>
  <c r="T2289"/>
  <c r="S2289"/>
  <c r="R2289"/>
  <c r="Q2289"/>
  <c r="P2289"/>
  <c r="O2289"/>
  <c r="N2289"/>
  <c r="M2289"/>
  <c r="L2289"/>
  <c r="K2289"/>
  <c r="J2289"/>
  <c r="I2289"/>
  <c r="H2289"/>
  <c r="G2289"/>
  <c r="F2289"/>
  <c r="E2289"/>
  <c r="AD2288"/>
  <c r="AC2287"/>
  <c r="AB2284"/>
  <c r="AA2284"/>
  <c r="Z2284"/>
  <c r="Y2284"/>
  <c r="X2284"/>
  <c r="W2284"/>
  <c r="V2284"/>
  <c r="U2284"/>
  <c r="T2284"/>
  <c r="S2284"/>
  <c r="R2284"/>
  <c r="Q2284"/>
  <c r="P2284"/>
  <c r="O2284"/>
  <c r="N2284"/>
  <c r="M2284"/>
  <c r="L2284"/>
  <c r="K2284"/>
  <c r="J2284"/>
  <c r="I2284"/>
  <c r="H2284"/>
  <c r="G2284"/>
  <c r="F2284"/>
  <c r="E2284"/>
  <c r="AD2283"/>
  <c r="AC2282"/>
  <c r="E2281"/>
  <c r="AB2279"/>
  <c r="AA2279"/>
  <c r="Z2279"/>
  <c r="Y2279"/>
  <c r="X2279"/>
  <c r="W2279"/>
  <c r="V2279"/>
  <c r="U2279"/>
  <c r="T2279"/>
  <c r="S2279"/>
  <c r="R2279"/>
  <c r="Q2279"/>
  <c r="P2279"/>
  <c r="O2279"/>
  <c r="N2279"/>
  <c r="M2279"/>
  <c r="L2279"/>
  <c r="K2279"/>
  <c r="J2279"/>
  <c r="I2279"/>
  <c r="H2279"/>
  <c r="G2279"/>
  <c r="F2279"/>
  <c r="E2279"/>
  <c r="AD2278"/>
  <c r="AC2277"/>
  <c r="E2276"/>
  <c r="AB2274"/>
  <c r="AA2274"/>
  <c r="Z2274"/>
  <c r="Y2274"/>
  <c r="X2274"/>
  <c r="W2274"/>
  <c r="V2274"/>
  <c r="U2274"/>
  <c r="T2274"/>
  <c r="S2274"/>
  <c r="R2274"/>
  <c r="Q2274"/>
  <c r="P2274"/>
  <c r="O2274"/>
  <c r="N2274"/>
  <c r="M2274"/>
  <c r="L2274"/>
  <c r="K2274"/>
  <c r="J2274"/>
  <c r="I2274"/>
  <c r="H2274"/>
  <c r="G2274"/>
  <c r="F2274"/>
  <c r="E2274"/>
  <c r="AD2273"/>
  <c r="AC2272"/>
  <c r="AB2269"/>
  <c r="AA2269"/>
  <c r="Z2269"/>
  <c r="Y2269"/>
  <c r="X2269"/>
  <c r="W2269"/>
  <c r="V2269"/>
  <c r="U2269"/>
  <c r="T2269"/>
  <c r="S2269"/>
  <c r="R2269"/>
  <c r="Q2269"/>
  <c r="P2269"/>
  <c r="O2269"/>
  <c r="N2269"/>
  <c r="M2269"/>
  <c r="L2269"/>
  <c r="K2269"/>
  <c r="J2269"/>
  <c r="I2269"/>
  <c r="H2269"/>
  <c r="G2269"/>
  <c r="F2269"/>
  <c r="E2269"/>
  <c r="AD2268"/>
  <c r="AC2267"/>
  <c r="E2261"/>
  <c r="AB2259"/>
  <c r="AA2259"/>
  <c r="Z2259"/>
  <c r="Y2259"/>
  <c r="X2259"/>
  <c r="W2259"/>
  <c r="V2259"/>
  <c r="U2259"/>
  <c r="T2259"/>
  <c r="S2259"/>
  <c r="R2259"/>
  <c r="Q2259"/>
  <c r="P2259"/>
  <c r="O2259"/>
  <c r="N2259"/>
  <c r="M2259"/>
  <c r="L2259"/>
  <c r="K2259"/>
  <c r="J2259"/>
  <c r="I2259"/>
  <c r="H2259"/>
  <c r="G2259"/>
  <c r="F2259"/>
  <c r="E2259"/>
  <c r="AD2258"/>
  <c r="AC2257"/>
  <c r="AB2256"/>
  <c r="AA2256"/>
  <c r="Z2256"/>
  <c r="Y2256"/>
  <c r="X2256"/>
  <c r="W2256"/>
  <c r="V2256"/>
  <c r="U2256"/>
  <c r="T2256"/>
  <c r="S2256"/>
  <c r="R2256"/>
  <c r="Q2256"/>
  <c r="P2256"/>
  <c r="O2256"/>
  <c r="N2256"/>
  <c r="M2256"/>
  <c r="L2256"/>
  <c r="K2256"/>
  <c r="J2256"/>
  <c r="I2256"/>
  <c r="H2256"/>
  <c r="G2256"/>
  <c r="F2256"/>
  <c r="E2256"/>
  <c r="AB2254"/>
  <c r="AA2254"/>
  <c r="Z2254"/>
  <c r="Y2254"/>
  <c r="X2254"/>
  <c r="W2254"/>
  <c r="V2254"/>
  <c r="U2254"/>
  <c r="T2254"/>
  <c r="S2254"/>
  <c r="R2254"/>
  <c r="Q2254"/>
  <c r="P2254"/>
  <c r="O2254"/>
  <c r="N2254"/>
  <c r="M2254"/>
  <c r="L2254"/>
  <c r="K2254"/>
  <c r="J2254"/>
  <c r="I2254"/>
  <c r="H2254"/>
  <c r="G2254"/>
  <c r="F2254"/>
  <c r="E2254"/>
  <c r="AD2253"/>
  <c r="AC2252"/>
  <c r="AB2249"/>
  <c r="AA2249"/>
  <c r="Z2249"/>
  <c r="Y2249"/>
  <c r="X2249"/>
  <c r="W2249"/>
  <c r="V2249"/>
  <c r="U2249"/>
  <c r="T2249"/>
  <c r="S2249"/>
  <c r="R2249"/>
  <c r="Q2249"/>
  <c r="P2249"/>
  <c r="O2249"/>
  <c r="N2249"/>
  <c r="M2249"/>
  <c r="L2249"/>
  <c r="K2249"/>
  <c r="J2249"/>
  <c r="I2249"/>
  <c r="H2249"/>
  <c r="G2249"/>
  <c r="F2249"/>
  <c r="E2249"/>
  <c r="AD2248"/>
  <c r="AC2247"/>
  <c r="AB2246"/>
  <c r="AA2246"/>
  <c r="Z2246"/>
  <c r="Y2246"/>
  <c r="X2246"/>
  <c r="W2246"/>
  <c r="V2246"/>
  <c r="U2246"/>
  <c r="T2246"/>
  <c r="S2246"/>
  <c r="R2246"/>
  <c r="Q2246"/>
  <c r="P2246"/>
  <c r="O2246"/>
  <c r="N2246"/>
  <c r="M2246"/>
  <c r="L2246"/>
  <c r="K2246"/>
  <c r="J2246"/>
  <c r="I2246"/>
  <c r="H2246"/>
  <c r="G2246"/>
  <c r="F2246"/>
  <c r="E2246"/>
  <c r="AB2244"/>
  <c r="AA2244"/>
  <c r="Z2244"/>
  <c r="Y2244"/>
  <c r="X2244"/>
  <c r="W2244"/>
  <c r="V2244"/>
  <c r="U2244"/>
  <c r="T2244"/>
  <c r="S2244"/>
  <c r="R2244"/>
  <c r="Q2244"/>
  <c r="P2244"/>
  <c r="O2244"/>
  <c r="N2244"/>
  <c r="M2244"/>
  <c r="L2244"/>
  <c r="K2244"/>
  <c r="J2244"/>
  <c r="I2244"/>
  <c r="H2244"/>
  <c r="G2244"/>
  <c r="F2244"/>
  <c r="E2244"/>
  <c r="AD2243"/>
  <c r="AD2240" s="1"/>
  <c r="AB2239"/>
  <c r="AA2239"/>
  <c r="Z2239"/>
  <c r="Y2239"/>
  <c r="X2239"/>
  <c r="W2239"/>
  <c r="V2239"/>
  <c r="U2239"/>
  <c r="T2239"/>
  <c r="S2239"/>
  <c r="R2239"/>
  <c r="Q2239"/>
  <c r="P2239"/>
  <c r="O2239"/>
  <c r="N2239"/>
  <c r="M2239"/>
  <c r="L2239"/>
  <c r="K2239"/>
  <c r="J2239"/>
  <c r="I2239"/>
  <c r="H2239"/>
  <c r="G2239"/>
  <c r="F2239"/>
  <c r="E2239"/>
  <c r="AD2238"/>
  <c r="AC2237"/>
  <c r="AB2234"/>
  <c r="AA2234"/>
  <c r="Z2234"/>
  <c r="Y2234"/>
  <c r="X2234"/>
  <c r="W2234"/>
  <c r="V2234"/>
  <c r="U2234"/>
  <c r="T2234"/>
  <c r="S2234"/>
  <c r="R2234"/>
  <c r="Q2234"/>
  <c r="P2234"/>
  <c r="O2234"/>
  <c r="N2234"/>
  <c r="M2234"/>
  <c r="L2234"/>
  <c r="K2234"/>
  <c r="J2234"/>
  <c r="I2234"/>
  <c r="H2234"/>
  <c r="G2234"/>
  <c r="F2234"/>
  <c r="E2234"/>
  <c r="AD2233"/>
  <c r="AC2232"/>
  <c r="AB2231"/>
  <c r="AA2231"/>
  <c r="Z2231"/>
  <c r="Y2231"/>
  <c r="X2231"/>
  <c r="W2231"/>
  <c r="V2231"/>
  <c r="U2231"/>
  <c r="T2231"/>
  <c r="S2231"/>
  <c r="R2231"/>
  <c r="Q2231"/>
  <c r="P2231"/>
  <c r="O2231"/>
  <c r="N2231"/>
  <c r="M2231"/>
  <c r="L2231"/>
  <c r="K2231"/>
  <c r="J2231"/>
  <c r="I2231"/>
  <c r="H2231"/>
  <c r="G2231"/>
  <c r="F2231"/>
  <c r="E2231"/>
  <c r="AB2229"/>
  <c r="AA2229"/>
  <c r="Z2229"/>
  <c r="Y2229"/>
  <c r="X2229"/>
  <c r="W2229"/>
  <c r="V2229"/>
  <c r="U2229"/>
  <c r="T2229"/>
  <c r="S2229"/>
  <c r="R2229"/>
  <c r="Q2229"/>
  <c r="P2229"/>
  <c r="O2229"/>
  <c r="N2229"/>
  <c r="M2229"/>
  <c r="L2229"/>
  <c r="K2229"/>
  <c r="J2229"/>
  <c r="I2229"/>
  <c r="H2229"/>
  <c r="G2229"/>
  <c r="F2229"/>
  <c r="E2229"/>
  <c r="AD2228"/>
  <c r="AC2227"/>
  <c r="AB2224"/>
  <c r="AA2224"/>
  <c r="Z2224"/>
  <c r="Y2224"/>
  <c r="X2224"/>
  <c r="W2224"/>
  <c r="V2224"/>
  <c r="U2224"/>
  <c r="T2224"/>
  <c r="S2224"/>
  <c r="R2224"/>
  <c r="Q2224"/>
  <c r="P2224"/>
  <c r="O2224"/>
  <c r="N2224"/>
  <c r="M2224"/>
  <c r="L2224"/>
  <c r="K2224"/>
  <c r="J2224"/>
  <c r="I2224"/>
  <c r="H2224"/>
  <c r="G2224"/>
  <c r="F2224"/>
  <c r="E2224"/>
  <c r="AD2223"/>
  <c r="AC2222"/>
  <c r="AB2219"/>
  <c r="AA2219"/>
  <c r="Z2219"/>
  <c r="Y2219"/>
  <c r="X2219"/>
  <c r="W2219"/>
  <c r="V2219"/>
  <c r="U2219"/>
  <c r="T2219"/>
  <c r="S2219"/>
  <c r="R2219"/>
  <c r="Q2219"/>
  <c r="P2219"/>
  <c r="O2219"/>
  <c r="N2219"/>
  <c r="M2219"/>
  <c r="L2219"/>
  <c r="K2219"/>
  <c r="J2219"/>
  <c r="I2219"/>
  <c r="H2219"/>
  <c r="G2219"/>
  <c r="F2219"/>
  <c r="E2219"/>
  <c r="AD2218"/>
  <c r="AC2217"/>
  <c r="AB2214"/>
  <c r="AA2214"/>
  <c r="Z2214"/>
  <c r="Y2214"/>
  <c r="X2214"/>
  <c r="W2214"/>
  <c r="V2214"/>
  <c r="U2214"/>
  <c r="T2214"/>
  <c r="S2214"/>
  <c r="R2214"/>
  <c r="Q2214"/>
  <c r="P2214"/>
  <c r="O2214"/>
  <c r="N2214"/>
  <c r="M2214"/>
  <c r="L2214"/>
  <c r="K2214"/>
  <c r="J2214"/>
  <c r="I2214"/>
  <c r="H2214"/>
  <c r="G2214"/>
  <c r="F2214"/>
  <c r="E2214"/>
  <c r="AD2213"/>
  <c r="AC2212"/>
  <c r="AB2209"/>
  <c r="AA2209"/>
  <c r="Z2209"/>
  <c r="Y2209"/>
  <c r="X2209"/>
  <c r="W2209"/>
  <c r="V2209"/>
  <c r="U2209"/>
  <c r="T2209"/>
  <c r="S2209"/>
  <c r="R2209"/>
  <c r="Q2209"/>
  <c r="P2209"/>
  <c r="O2209"/>
  <c r="N2209"/>
  <c r="M2209"/>
  <c r="L2209"/>
  <c r="K2209"/>
  <c r="J2209"/>
  <c r="I2209"/>
  <c r="H2209"/>
  <c r="G2209"/>
  <c r="F2209"/>
  <c r="E2209"/>
  <c r="AD2208"/>
  <c r="AC2207"/>
  <c r="AB2206"/>
  <c r="AA2206"/>
  <c r="Z2206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E2206"/>
  <c r="AB2204"/>
  <c r="AA2204"/>
  <c r="Z2204"/>
  <c r="Y2204"/>
  <c r="X2204"/>
  <c r="W2204"/>
  <c r="V2204"/>
  <c r="U2204"/>
  <c r="T2204"/>
  <c r="S2204"/>
  <c r="R2204"/>
  <c r="Q2204"/>
  <c r="P2204"/>
  <c r="O2204"/>
  <c r="N2204"/>
  <c r="M2204"/>
  <c r="L2204"/>
  <c r="K2204"/>
  <c r="J2204"/>
  <c r="I2204"/>
  <c r="H2204"/>
  <c r="G2204"/>
  <c r="F2204"/>
  <c r="E2204"/>
  <c r="AD2203"/>
  <c r="AC2202"/>
  <c r="AB2199"/>
  <c r="AA2199"/>
  <c r="Z2199"/>
  <c r="Y2199"/>
  <c r="X2199"/>
  <c r="W2199"/>
  <c r="V2199"/>
  <c r="U2199"/>
  <c r="T2199"/>
  <c r="S2199"/>
  <c r="R2199"/>
  <c r="Q2199"/>
  <c r="P2199"/>
  <c r="O2199"/>
  <c r="N2199"/>
  <c r="M2199"/>
  <c r="L2199"/>
  <c r="K2199"/>
  <c r="J2199"/>
  <c r="I2199"/>
  <c r="H2199"/>
  <c r="G2199"/>
  <c r="F2199"/>
  <c r="E2199"/>
  <c r="AD2198"/>
  <c r="AC2197"/>
  <c r="AB2196"/>
  <c r="AA2196"/>
  <c r="Z2196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E2196"/>
  <c r="AC2191"/>
  <c r="AC2190"/>
  <c r="AB2188"/>
  <c r="AA2188"/>
  <c r="Z2188"/>
  <c r="Y2188"/>
  <c r="X2188"/>
  <c r="W2188"/>
  <c r="V2188"/>
  <c r="U2188"/>
  <c r="T2188"/>
  <c r="S2188"/>
  <c r="R2188"/>
  <c r="Q2188"/>
  <c r="P2188"/>
  <c r="O2188"/>
  <c r="N2188"/>
  <c r="M2188"/>
  <c r="L2188"/>
  <c r="K2188"/>
  <c r="J2188"/>
  <c r="I2188"/>
  <c r="H2188"/>
  <c r="G2188"/>
  <c r="F2188"/>
  <c r="E2188"/>
  <c r="AB2187"/>
  <c r="AA2187"/>
  <c r="Z2187"/>
  <c r="Y2187"/>
  <c r="X2187"/>
  <c r="W2187"/>
  <c r="V2187"/>
  <c r="U2187"/>
  <c r="T2187"/>
  <c r="S2187"/>
  <c r="R2187"/>
  <c r="Q2187"/>
  <c r="P2187"/>
  <c r="O2187"/>
  <c r="N2187"/>
  <c r="M2187"/>
  <c r="L2187"/>
  <c r="K2187"/>
  <c r="J2187"/>
  <c r="I2187"/>
  <c r="H2187"/>
  <c r="G2187"/>
  <c r="F2187"/>
  <c r="E2187"/>
  <c r="AB2186"/>
  <c r="AA2186"/>
  <c r="Z2186"/>
  <c r="Y2186"/>
  <c r="X2186"/>
  <c r="W2186"/>
  <c r="V2186"/>
  <c r="U2186"/>
  <c r="T2186"/>
  <c r="S2186"/>
  <c r="R2186"/>
  <c r="Q2186"/>
  <c r="P2186"/>
  <c r="O2186"/>
  <c r="N2186"/>
  <c r="M2186"/>
  <c r="L2186"/>
  <c r="K2186"/>
  <c r="J2186"/>
  <c r="I2186"/>
  <c r="H2186"/>
  <c r="G2186"/>
  <c r="F2186"/>
  <c r="E2186"/>
  <c r="AD2185"/>
  <c r="AC2184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E2181"/>
  <c r="AD2180"/>
  <c r="AC2179"/>
  <c r="AC2175"/>
  <c r="AB2174"/>
  <c r="AA2174"/>
  <c r="Z2174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E2174"/>
  <c r="AD2173"/>
  <c r="AC2172"/>
  <c r="AB2171"/>
  <c r="AA2171"/>
  <c r="Z2171"/>
  <c r="Y2171"/>
  <c r="X2171"/>
  <c r="W2171"/>
  <c r="V2171"/>
  <c r="U2171"/>
  <c r="T2171"/>
  <c r="S2171"/>
  <c r="R2171"/>
  <c r="Q2171"/>
  <c r="P2171"/>
  <c r="O2171"/>
  <c r="N2171"/>
  <c r="M2171"/>
  <c r="L2171"/>
  <c r="K2171"/>
  <c r="J2171"/>
  <c r="I2171"/>
  <c r="H2171"/>
  <c r="G2171"/>
  <c r="F2171"/>
  <c r="E2171"/>
  <c r="AC2168"/>
  <c r="AB2167"/>
  <c r="AA2167"/>
  <c r="Z2167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E2167"/>
  <c r="AD2165"/>
  <c r="AC2164"/>
  <c r="AB2164"/>
  <c r="AA2164"/>
  <c r="Z2164"/>
  <c r="Y2164"/>
  <c r="X2164"/>
  <c r="W2164"/>
  <c r="V2164"/>
  <c r="U2164"/>
  <c r="T2164"/>
  <c r="S2164"/>
  <c r="R2164"/>
  <c r="Q2164"/>
  <c r="P2164"/>
  <c r="O2164"/>
  <c r="N2164"/>
  <c r="M2164"/>
  <c r="L2164"/>
  <c r="K2164"/>
  <c r="J2164"/>
  <c r="I2164"/>
  <c r="H2164"/>
  <c r="G2164"/>
  <c r="F2164"/>
  <c r="E2164"/>
  <c r="Y2156"/>
  <c r="V2156"/>
  <c r="N2156"/>
  <c r="H2156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E2151" s="1"/>
  <c r="AB2148"/>
  <c r="AA2148"/>
  <c r="Z2148"/>
  <c r="Y2148"/>
  <c r="X2148"/>
  <c r="W2148"/>
  <c r="V2148"/>
  <c r="U2148"/>
  <c r="T2148"/>
  <c r="S2148"/>
  <c r="R2148"/>
  <c r="Q2148"/>
  <c r="P2148"/>
  <c r="O2148"/>
  <c r="N2148"/>
  <c r="M2148"/>
  <c r="L2148"/>
  <c r="K2148"/>
  <c r="J2148"/>
  <c r="I2148"/>
  <c r="H2148"/>
  <c r="G2148"/>
  <c r="F2148"/>
  <c r="E2148"/>
  <c r="E2150" s="1"/>
  <c r="AC2147"/>
  <c r="AB2131"/>
  <c r="AA2131"/>
  <c r="Z2131"/>
  <c r="Y2131"/>
  <c r="X2131"/>
  <c r="W2131"/>
  <c r="V2131"/>
  <c r="U2131"/>
  <c r="T2131"/>
  <c r="S2131"/>
  <c r="R2131"/>
  <c r="Q2131"/>
  <c r="P2131"/>
  <c r="O2131"/>
  <c r="N2131"/>
  <c r="M2131"/>
  <c r="L2131"/>
  <c r="K2131"/>
  <c r="J2131"/>
  <c r="I2131"/>
  <c r="H2131"/>
  <c r="G2131"/>
  <c r="F2131"/>
  <c r="E2131"/>
  <c r="AD2130"/>
  <c r="AC2129"/>
  <c r="AB2126"/>
  <c r="AA2126"/>
  <c r="Z2126"/>
  <c r="Y2126"/>
  <c r="X2126"/>
  <c r="W2126"/>
  <c r="V2126"/>
  <c r="U2126"/>
  <c r="T2126"/>
  <c r="S2126"/>
  <c r="R2126"/>
  <c r="Q2126"/>
  <c r="P2126"/>
  <c r="O2126"/>
  <c r="N2126"/>
  <c r="M2126"/>
  <c r="L2126"/>
  <c r="K2126"/>
  <c r="J2126"/>
  <c r="I2126"/>
  <c r="H2126"/>
  <c r="G2126"/>
  <c r="F2126"/>
  <c r="E2126"/>
  <c r="AD2125"/>
  <c r="AC2124"/>
  <c r="AB2121"/>
  <c r="AA2121"/>
  <c r="Z2121"/>
  <c r="Y2121"/>
  <c r="X2121"/>
  <c r="W2121"/>
  <c r="V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AD2120"/>
  <c r="AC2119"/>
  <c r="AB2116"/>
  <c r="AA2116"/>
  <c r="Z2116"/>
  <c r="Y2116"/>
  <c r="X2116"/>
  <c r="W2116"/>
  <c r="V2116"/>
  <c r="U2116"/>
  <c r="T2116"/>
  <c r="S2116"/>
  <c r="R2116"/>
  <c r="Q2116"/>
  <c r="P2116"/>
  <c r="O2116"/>
  <c r="N2116"/>
  <c r="M2116"/>
  <c r="L2116"/>
  <c r="K2116"/>
  <c r="J2116"/>
  <c r="I2116"/>
  <c r="H2116"/>
  <c r="G2116"/>
  <c r="F2116"/>
  <c r="E2116"/>
  <c r="AC2114"/>
  <c r="AB2111"/>
  <c r="AA2111"/>
  <c r="Z2111"/>
  <c r="Y2111"/>
  <c r="X2111"/>
  <c r="W2111"/>
  <c r="V2111"/>
  <c r="U2111"/>
  <c r="T2111"/>
  <c r="S2111"/>
  <c r="R2111"/>
  <c r="Q2111"/>
  <c r="P2111"/>
  <c r="O2111"/>
  <c r="N2111"/>
  <c r="M2111"/>
  <c r="L2111"/>
  <c r="K2111"/>
  <c r="J2111"/>
  <c r="I2111"/>
  <c r="H2111"/>
  <c r="G2111"/>
  <c r="F2111"/>
  <c r="E2111"/>
  <c r="AD2110"/>
  <c r="AC2109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D2105"/>
  <c r="AC2104"/>
  <c r="AB2101"/>
  <c r="AA2101"/>
  <c r="Z2101"/>
  <c r="Y2101"/>
  <c r="X2101"/>
  <c r="W2101"/>
  <c r="V2101"/>
  <c r="U2101"/>
  <c r="T2101"/>
  <c r="S2101"/>
  <c r="R2101"/>
  <c r="Q2101"/>
  <c r="P2101"/>
  <c r="O2101"/>
  <c r="N2101"/>
  <c r="M2101"/>
  <c r="L2101"/>
  <c r="K2101"/>
  <c r="J2101"/>
  <c r="I2101"/>
  <c r="H2101"/>
  <c r="G2101"/>
  <c r="F2101"/>
  <c r="E2101"/>
  <c r="AD2100"/>
  <c r="AC2099"/>
  <c r="E2097"/>
  <c r="AB2096"/>
  <c r="AA2096"/>
  <c r="Z2096"/>
  <c r="Y2096"/>
  <c r="X2096"/>
  <c r="W2096"/>
  <c r="V2096"/>
  <c r="U2096"/>
  <c r="T2096"/>
  <c r="S2096"/>
  <c r="R2096"/>
  <c r="Q2096"/>
  <c r="P2096"/>
  <c r="O2096"/>
  <c r="N2096"/>
  <c r="M2096"/>
  <c r="L2096"/>
  <c r="K2096"/>
  <c r="J2096"/>
  <c r="I2096"/>
  <c r="H2096"/>
  <c r="G2096"/>
  <c r="F2096"/>
  <c r="E2096"/>
  <c r="AD2095"/>
  <c r="AC2094"/>
  <c r="AB2091"/>
  <c r="AA2091"/>
  <c r="Z2091"/>
  <c r="Y2091"/>
  <c r="X2091"/>
  <c r="W2091"/>
  <c r="V2091"/>
  <c r="U2091"/>
  <c r="T2091"/>
  <c r="S2091"/>
  <c r="R2091"/>
  <c r="Q2091"/>
  <c r="P2091"/>
  <c r="O2091"/>
  <c r="N2091"/>
  <c r="M2091"/>
  <c r="L2091"/>
  <c r="K2091"/>
  <c r="J2091"/>
  <c r="I2091"/>
  <c r="H2091"/>
  <c r="G2091"/>
  <c r="F2091"/>
  <c r="E2091"/>
  <c r="AD2090"/>
  <c r="AC2089"/>
  <c r="AB2086"/>
  <c r="AA2086"/>
  <c r="Z2086"/>
  <c r="Y2086"/>
  <c r="X2086"/>
  <c r="W2086"/>
  <c r="V2086"/>
  <c r="U2086"/>
  <c r="T2086"/>
  <c r="S2086"/>
  <c r="R2086"/>
  <c r="Q2086"/>
  <c r="P2086"/>
  <c r="O2086"/>
  <c r="N2086"/>
  <c r="M2086"/>
  <c r="L2086"/>
  <c r="K2086"/>
  <c r="J2086"/>
  <c r="I2086"/>
  <c r="H2086"/>
  <c r="G2086"/>
  <c r="F2086"/>
  <c r="E2086"/>
  <c r="AD2085"/>
  <c r="AC2084"/>
  <c r="AB2081"/>
  <c r="AA2081"/>
  <c r="Z2081"/>
  <c r="Y2081"/>
  <c r="X2081"/>
  <c r="W2081"/>
  <c r="V2081"/>
  <c r="U2081"/>
  <c r="T2081"/>
  <c r="S2081"/>
  <c r="R2081"/>
  <c r="Q2081"/>
  <c r="P2081"/>
  <c r="O2081"/>
  <c r="N2081"/>
  <c r="M2081"/>
  <c r="L2081"/>
  <c r="K2081"/>
  <c r="J2081"/>
  <c r="I2081"/>
  <c r="H2081"/>
  <c r="G2081"/>
  <c r="F2081"/>
  <c r="E2081"/>
  <c r="AD2080"/>
  <c r="AC2079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D2075"/>
  <c r="AC2074"/>
  <c r="AB2067"/>
  <c r="AA2067"/>
  <c r="Z2067"/>
  <c r="Y2067"/>
  <c r="X2067"/>
  <c r="W2067"/>
  <c r="V2067"/>
  <c r="U2067"/>
  <c r="T2067"/>
  <c r="S2067"/>
  <c r="R2067"/>
  <c r="Q2067"/>
  <c r="P2067"/>
  <c r="O2067"/>
  <c r="N2067"/>
  <c r="M2067"/>
  <c r="L2067"/>
  <c r="K2067"/>
  <c r="J2067"/>
  <c r="I2067"/>
  <c r="H2067"/>
  <c r="G2067"/>
  <c r="F2067"/>
  <c r="E2067"/>
  <c r="AB2066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E2066"/>
  <c r="AB2065"/>
  <c r="AA2065"/>
  <c r="Z2065"/>
  <c r="Y2065"/>
  <c r="X2065"/>
  <c r="W2065"/>
  <c r="V2065"/>
  <c r="U2065"/>
  <c r="T2065"/>
  <c r="S2065"/>
  <c r="R2065"/>
  <c r="Q2065"/>
  <c r="P2065"/>
  <c r="O2065"/>
  <c r="N2065"/>
  <c r="M2065"/>
  <c r="L2065"/>
  <c r="K2065"/>
  <c r="J2065"/>
  <c r="I2065"/>
  <c r="H2065"/>
  <c r="G2065"/>
  <c r="F2065"/>
  <c r="E2065"/>
  <c r="AD2064"/>
  <c r="AC2063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D2059"/>
  <c r="AC2058"/>
  <c r="Y2051"/>
  <c r="V2051"/>
  <c r="N2051"/>
  <c r="H2051"/>
  <c r="AB2044"/>
  <c r="AB2046" s="1"/>
  <c r="AA2044"/>
  <c r="AA2046" s="1"/>
  <c r="Z2044"/>
  <c r="Z2046" s="1"/>
  <c r="Y2044"/>
  <c r="Y2046" s="1"/>
  <c r="X2044"/>
  <c r="X2046" s="1"/>
  <c r="W2044"/>
  <c r="W2046" s="1"/>
  <c r="V2044"/>
  <c r="V2046" s="1"/>
  <c r="U2044"/>
  <c r="U2046" s="1"/>
  <c r="T2044"/>
  <c r="T2046" s="1"/>
  <c r="S2044"/>
  <c r="S2046" s="1"/>
  <c r="R2044"/>
  <c r="R2046" s="1"/>
  <c r="Q2044"/>
  <c r="Q2046" s="1"/>
  <c r="P2044"/>
  <c r="P2046" s="1"/>
  <c r="O2044"/>
  <c r="O2046" s="1"/>
  <c r="N2044"/>
  <c r="N2046" s="1"/>
  <c r="M2044"/>
  <c r="M2046" s="1"/>
  <c r="L2044"/>
  <c r="L2046" s="1"/>
  <c r="K2044"/>
  <c r="K2046" s="1"/>
  <c r="J2044"/>
  <c r="J2046" s="1"/>
  <c r="I2044"/>
  <c r="I2046" s="1"/>
  <c r="H2044"/>
  <c r="H2046" s="1"/>
  <c r="G2044"/>
  <c r="G2046" s="1"/>
  <c r="F2044"/>
  <c r="F2046" s="1"/>
  <c r="E2044"/>
  <c r="E2046" s="1"/>
  <c r="AB2043"/>
  <c r="AB2045" s="1"/>
  <c r="AA2043"/>
  <c r="AA2045" s="1"/>
  <c r="Z2043"/>
  <c r="Z2045" s="1"/>
  <c r="Y2043"/>
  <c r="Y2045" s="1"/>
  <c r="X2043"/>
  <c r="X2045" s="1"/>
  <c r="W2043"/>
  <c r="W2045" s="1"/>
  <c r="V2043"/>
  <c r="V2045" s="1"/>
  <c r="U2043"/>
  <c r="U2045" s="1"/>
  <c r="T2043"/>
  <c r="T2045" s="1"/>
  <c r="S2043"/>
  <c r="S2045" s="1"/>
  <c r="R2043"/>
  <c r="R2045" s="1"/>
  <c r="Q2043"/>
  <c r="Q2045" s="1"/>
  <c r="P2043"/>
  <c r="P2045" s="1"/>
  <c r="O2043"/>
  <c r="O2045" s="1"/>
  <c r="N2043"/>
  <c r="N2045" s="1"/>
  <c r="M2043"/>
  <c r="M2045" s="1"/>
  <c r="L2043"/>
  <c r="L2045" s="1"/>
  <c r="K2043"/>
  <c r="K2045" s="1"/>
  <c r="J2043"/>
  <c r="J2045" s="1"/>
  <c r="I2043"/>
  <c r="I2045" s="1"/>
  <c r="H2043"/>
  <c r="H2045" s="1"/>
  <c r="G2043"/>
  <c r="G2045" s="1"/>
  <c r="F2043"/>
  <c r="F2045" s="1"/>
  <c r="E2043"/>
  <c r="E2045" s="1"/>
  <c r="AB2041"/>
  <c r="AA2041"/>
  <c r="Z2041"/>
  <c r="Y2041"/>
  <c r="X2041"/>
  <c r="W2041"/>
  <c r="V2041"/>
  <c r="U2041"/>
  <c r="T2041"/>
  <c r="S2041"/>
  <c r="R2041"/>
  <c r="Q2041"/>
  <c r="P2041"/>
  <c r="O2041"/>
  <c r="N2041"/>
  <c r="M2041"/>
  <c r="L2041"/>
  <c r="K2041"/>
  <c r="J2041"/>
  <c r="I2041"/>
  <c r="H2041"/>
  <c r="G2041"/>
  <c r="F2041"/>
  <c r="E2041"/>
  <c r="AB2040"/>
  <c r="AA2040"/>
  <c r="Z2040"/>
  <c r="Y2040"/>
  <c r="X2040"/>
  <c r="W2040"/>
  <c r="V2040"/>
  <c r="U2040"/>
  <c r="T2040"/>
  <c r="S2040"/>
  <c r="R2040"/>
  <c r="Q2040"/>
  <c r="P2040"/>
  <c r="O2040"/>
  <c r="N2040"/>
  <c r="M2040"/>
  <c r="L2040"/>
  <c r="K2040"/>
  <c r="J2040"/>
  <c r="I2040"/>
  <c r="H2040"/>
  <c r="G2040"/>
  <c r="F2040"/>
  <c r="E2040"/>
  <c r="AB2036"/>
  <c r="AA2036"/>
  <c r="Z2036"/>
  <c r="Y2036"/>
  <c r="X2036"/>
  <c r="W2036"/>
  <c r="V2036"/>
  <c r="U2036"/>
  <c r="T2036"/>
  <c r="S2036"/>
  <c r="R2036"/>
  <c r="Q2036"/>
  <c r="P2036"/>
  <c r="O2036"/>
  <c r="N2036"/>
  <c r="M2036"/>
  <c r="L2036"/>
  <c r="K2036"/>
  <c r="J2036"/>
  <c r="I2036"/>
  <c r="H2036"/>
  <c r="G2036"/>
  <c r="F2036"/>
  <c r="E2036"/>
  <c r="AB2035"/>
  <c r="AA2035"/>
  <c r="Z2035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E2035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B2030"/>
  <c r="AA2030"/>
  <c r="Z2030"/>
  <c r="Y2030"/>
  <c r="X2030"/>
  <c r="W2030"/>
  <c r="V2030"/>
  <c r="U2030"/>
  <c r="T2030"/>
  <c r="S2030"/>
  <c r="R2030"/>
  <c r="Q2030"/>
  <c r="P2030"/>
  <c r="O2030"/>
  <c r="N2030"/>
  <c r="M2030"/>
  <c r="L2030"/>
  <c r="K2030"/>
  <c r="J2030"/>
  <c r="I2030"/>
  <c r="H2030"/>
  <c r="G2030"/>
  <c r="F2030"/>
  <c r="E2030"/>
  <c r="AB2026"/>
  <c r="AA2026"/>
  <c r="Z2026"/>
  <c r="Y2026"/>
  <c r="X2026"/>
  <c r="W2026"/>
  <c r="V2026"/>
  <c r="U2026"/>
  <c r="T2026"/>
  <c r="S2026"/>
  <c r="R2026"/>
  <c r="Q2026"/>
  <c r="P2026"/>
  <c r="O2026"/>
  <c r="N2026"/>
  <c r="M2026"/>
  <c r="L2026"/>
  <c r="K2026"/>
  <c r="J2026"/>
  <c r="I2026"/>
  <c r="H2026"/>
  <c r="G2026"/>
  <c r="F2026"/>
  <c r="E2026"/>
  <c r="AB2025"/>
  <c r="AA2025"/>
  <c r="Z2025"/>
  <c r="Y2025"/>
  <c r="X2025"/>
  <c r="W2025"/>
  <c r="V2025"/>
  <c r="U2025"/>
  <c r="T2025"/>
  <c r="S2025"/>
  <c r="R2025"/>
  <c r="Q2025"/>
  <c r="P2025"/>
  <c r="O2025"/>
  <c r="N2025"/>
  <c r="M2025"/>
  <c r="L2025"/>
  <c r="K2025"/>
  <c r="J2025"/>
  <c r="I2025"/>
  <c r="H2025"/>
  <c r="G2025"/>
  <c r="F2025"/>
  <c r="E2025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A2020"/>
  <c r="Z2020"/>
  <c r="Y2020"/>
  <c r="X2020"/>
  <c r="W2020"/>
  <c r="V2020"/>
  <c r="U2020"/>
  <c r="T2020"/>
  <c r="S2020"/>
  <c r="R2020"/>
  <c r="Q2020"/>
  <c r="P2020"/>
  <c r="O2020"/>
  <c r="N2020"/>
  <c r="M2020"/>
  <c r="L2020"/>
  <c r="K2020"/>
  <c r="J2020"/>
  <c r="I2020"/>
  <c r="H2020"/>
  <c r="G2020"/>
  <c r="F2020"/>
  <c r="E2020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E2016"/>
  <c r="AB2015"/>
  <c r="AA2015"/>
  <c r="Z2015"/>
  <c r="Y2015"/>
  <c r="X2015"/>
  <c r="W2015"/>
  <c r="V2015"/>
  <c r="U2015"/>
  <c r="T2015"/>
  <c r="S2015"/>
  <c r="R2015"/>
  <c r="Q2015"/>
  <c r="P2015"/>
  <c r="O2015"/>
  <c r="N2015"/>
  <c r="M2015"/>
  <c r="L2015"/>
  <c r="K2015"/>
  <c r="J2015"/>
  <c r="I2015"/>
  <c r="H2015"/>
  <c r="G2015"/>
  <c r="F2015"/>
  <c r="E2015"/>
  <c r="AB2011"/>
  <c r="AA2011"/>
  <c r="Z2011"/>
  <c r="Y2011"/>
  <c r="X2011"/>
  <c r="W2011"/>
  <c r="V2011"/>
  <c r="U2011"/>
  <c r="T2011"/>
  <c r="S2011"/>
  <c r="R2011"/>
  <c r="Q2011"/>
  <c r="P2011"/>
  <c r="O2011"/>
  <c r="N2011"/>
  <c r="M2011"/>
  <c r="L2011"/>
  <c r="K2011"/>
  <c r="J2011"/>
  <c r="I2011"/>
  <c r="H2011"/>
  <c r="G2011"/>
  <c r="F2011"/>
  <c r="E2011"/>
  <c r="AB2010"/>
  <c r="AA2010"/>
  <c r="Z2010"/>
  <c r="Y2010"/>
  <c r="X2010"/>
  <c r="W2010"/>
  <c r="V2010"/>
  <c r="U2010"/>
  <c r="T2010"/>
  <c r="S2010"/>
  <c r="R2010"/>
  <c r="Q2010"/>
  <c r="P2010"/>
  <c r="O2010"/>
  <c r="N2010"/>
  <c r="M2010"/>
  <c r="L2010"/>
  <c r="K2010"/>
  <c r="J2010"/>
  <c r="I2010"/>
  <c r="H2010"/>
  <c r="G2010"/>
  <c r="F2010"/>
  <c r="E2010"/>
  <c r="AB2006"/>
  <c r="AA2006"/>
  <c r="Z2006"/>
  <c r="Y2006"/>
  <c r="X2006"/>
  <c r="W2006"/>
  <c r="V2006"/>
  <c r="U2006"/>
  <c r="T2006"/>
  <c r="S2006"/>
  <c r="R2006"/>
  <c r="Q2006"/>
  <c r="P2006"/>
  <c r="O2006"/>
  <c r="N2006"/>
  <c r="M2006"/>
  <c r="L2006"/>
  <c r="K2006"/>
  <c r="J2006"/>
  <c r="I2006"/>
  <c r="H2006"/>
  <c r="G2006"/>
  <c r="F2006"/>
  <c r="E2006"/>
  <c r="AB2005"/>
  <c r="AA2005"/>
  <c r="Z2005"/>
  <c r="Y2005"/>
  <c r="X2005"/>
  <c r="W2005"/>
  <c r="V2005"/>
  <c r="U2005"/>
  <c r="T2005"/>
  <c r="S2005"/>
  <c r="R2005"/>
  <c r="Q2005"/>
  <c r="P2005"/>
  <c r="O2005"/>
  <c r="N2005"/>
  <c r="M2005"/>
  <c r="L2005"/>
  <c r="K2005"/>
  <c r="J2005"/>
  <c r="I2005"/>
  <c r="H2005"/>
  <c r="G2005"/>
  <c r="F2005"/>
  <c r="E2005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D2001"/>
  <c r="AC2000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AD1996"/>
  <c r="AC1995"/>
  <c r="AB1992"/>
  <c r="AA1992"/>
  <c r="Z1992"/>
  <c r="Y1992"/>
  <c r="X1992"/>
  <c r="W1992"/>
  <c r="V1992"/>
  <c r="U1992"/>
  <c r="T1992"/>
  <c r="S1992"/>
  <c r="R1992"/>
  <c r="Q1992"/>
  <c r="P1992"/>
  <c r="O1992"/>
  <c r="N1992"/>
  <c r="M1992"/>
  <c r="L1992"/>
  <c r="K1992"/>
  <c r="J1992"/>
  <c r="I1992"/>
  <c r="H1992"/>
  <c r="G1992"/>
  <c r="F1992"/>
  <c r="E1992"/>
  <c r="AD1991"/>
  <c r="AC1990"/>
  <c r="AB1987"/>
  <c r="AA1987"/>
  <c r="Z1987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AD1986"/>
  <c r="AC1985"/>
  <c r="AB1982"/>
  <c r="AA1982"/>
  <c r="Z1982"/>
  <c r="Y1982"/>
  <c r="X1982"/>
  <c r="W1982"/>
  <c r="V1982"/>
  <c r="U1982"/>
  <c r="T1982"/>
  <c r="S1982"/>
  <c r="R1982"/>
  <c r="Q1982"/>
  <c r="P1982"/>
  <c r="O1982"/>
  <c r="N1982"/>
  <c r="M1982"/>
  <c r="L1982"/>
  <c r="K1982"/>
  <c r="J1982"/>
  <c r="I1982"/>
  <c r="H1982"/>
  <c r="G1982"/>
  <c r="F1982"/>
  <c r="E1982"/>
  <c r="AD1981"/>
  <c r="AC1980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E1977"/>
  <c r="AD1976"/>
  <c r="AC1975"/>
  <c r="AB1972"/>
  <c r="AA1972"/>
  <c r="Z1972"/>
  <c r="Y1972"/>
  <c r="X1972"/>
  <c r="W1972"/>
  <c r="V1972"/>
  <c r="U1972"/>
  <c r="T1972"/>
  <c r="S1972"/>
  <c r="R1972"/>
  <c r="Q1972"/>
  <c r="P1972"/>
  <c r="O1972"/>
  <c r="N1972"/>
  <c r="M1972"/>
  <c r="L1972"/>
  <c r="K1972"/>
  <c r="J1972"/>
  <c r="I1972"/>
  <c r="H1972"/>
  <c r="G1972"/>
  <c r="F1972"/>
  <c r="E1972"/>
  <c r="AD1971"/>
  <c r="AC1970"/>
  <c r="AB1967"/>
  <c r="AA1967"/>
  <c r="Z1967"/>
  <c r="Y1967"/>
  <c r="X1967"/>
  <c r="W1967"/>
  <c r="V1967"/>
  <c r="U1967"/>
  <c r="T1967"/>
  <c r="S1967"/>
  <c r="R1967"/>
  <c r="Q1967"/>
  <c r="P1967"/>
  <c r="O1967"/>
  <c r="N1967"/>
  <c r="M1967"/>
  <c r="L1967"/>
  <c r="K1967"/>
  <c r="J1967"/>
  <c r="I1967"/>
  <c r="H1967"/>
  <c r="G1967"/>
  <c r="F1967"/>
  <c r="E1967"/>
  <c r="AD1966"/>
  <c r="AC1965"/>
  <c r="AB1962"/>
  <c r="AA1962"/>
  <c r="Z1962"/>
  <c r="Y1962"/>
  <c r="X1962"/>
  <c r="W1962"/>
  <c r="V1962"/>
  <c r="U1962"/>
  <c r="T1962"/>
  <c r="S1962"/>
  <c r="R1962"/>
  <c r="Q1962"/>
  <c r="P1962"/>
  <c r="O1962"/>
  <c r="N1962"/>
  <c r="M1962"/>
  <c r="L1962"/>
  <c r="K1962"/>
  <c r="J1962"/>
  <c r="I1962"/>
  <c r="H1962"/>
  <c r="G1962"/>
  <c r="F1962"/>
  <c r="E1962"/>
  <c r="AD1961"/>
  <c r="AC1960"/>
  <c r="AB1957"/>
  <c r="AA1957"/>
  <c r="Z1957"/>
  <c r="Y1957"/>
  <c r="X1957"/>
  <c r="W1957"/>
  <c r="V1957"/>
  <c r="U1957"/>
  <c r="T1957"/>
  <c r="S1957"/>
  <c r="R1957"/>
  <c r="Q1957"/>
  <c r="P1957"/>
  <c r="O1957"/>
  <c r="N1957"/>
  <c r="M1957"/>
  <c r="L1957"/>
  <c r="K1957"/>
  <c r="J1957"/>
  <c r="I1957"/>
  <c r="H1957"/>
  <c r="G1957"/>
  <c r="F1957"/>
  <c r="E1957"/>
  <c r="AD1956"/>
  <c r="AC1955"/>
  <c r="AC1949"/>
  <c r="AC1948"/>
  <c r="AB1946"/>
  <c r="AB2048" s="1"/>
  <c r="AB2050" s="1"/>
  <c r="AA1946"/>
  <c r="AA2048" s="1"/>
  <c r="AA2050" s="1"/>
  <c r="Z1946"/>
  <c r="Y1946"/>
  <c r="Y2048" s="1"/>
  <c r="Y2050" s="1"/>
  <c r="X1946"/>
  <c r="X2048" s="1"/>
  <c r="X2050" s="1"/>
  <c r="W1946"/>
  <c r="W2048" s="1"/>
  <c r="W2050" s="1"/>
  <c r="V1946"/>
  <c r="U1946"/>
  <c r="U2048" s="1"/>
  <c r="U2050" s="1"/>
  <c r="T1946"/>
  <c r="T2048" s="1"/>
  <c r="T2050" s="1"/>
  <c r="S1946"/>
  <c r="S2048" s="1"/>
  <c r="S2050" s="1"/>
  <c r="R1946"/>
  <c r="Q1946"/>
  <c r="Q2048" s="1"/>
  <c r="Q2050" s="1"/>
  <c r="P1946"/>
  <c r="P2048" s="1"/>
  <c r="P2050" s="1"/>
  <c r="O1946"/>
  <c r="O2048" s="1"/>
  <c r="O2050" s="1"/>
  <c r="N1946"/>
  <c r="M1946"/>
  <c r="M2048" s="1"/>
  <c r="M2050" s="1"/>
  <c r="L1946"/>
  <c r="L2048" s="1"/>
  <c r="L2050" s="1"/>
  <c r="K1946"/>
  <c r="K2048" s="1"/>
  <c r="K2050" s="1"/>
  <c r="J1946"/>
  <c r="I1946"/>
  <c r="I2048" s="1"/>
  <c r="I2050" s="1"/>
  <c r="H1946"/>
  <c r="H2048" s="1"/>
  <c r="H2050" s="1"/>
  <c r="G1946"/>
  <c r="G2048" s="1"/>
  <c r="G2050" s="1"/>
  <c r="F1946"/>
  <c r="E1946"/>
  <c r="E2048" s="1"/>
  <c r="E2050" s="1"/>
  <c r="AB1945"/>
  <c r="AB2047" s="1"/>
  <c r="AB2049" s="1"/>
  <c r="AA1945"/>
  <c r="AA2047" s="1"/>
  <c r="AA2049" s="1"/>
  <c r="Z1945"/>
  <c r="Y1945"/>
  <c r="Y2047" s="1"/>
  <c r="Y2049" s="1"/>
  <c r="X1945"/>
  <c r="X2047" s="1"/>
  <c r="X2049" s="1"/>
  <c r="W1945"/>
  <c r="W2047" s="1"/>
  <c r="W2049" s="1"/>
  <c r="V1945"/>
  <c r="U1945"/>
  <c r="U2047" s="1"/>
  <c r="U2049" s="1"/>
  <c r="T1945"/>
  <c r="T2047" s="1"/>
  <c r="T2049" s="1"/>
  <c r="S1945"/>
  <c r="S2047" s="1"/>
  <c r="S2049" s="1"/>
  <c r="R1945"/>
  <c r="Q1945"/>
  <c r="Q2047" s="1"/>
  <c r="Q2049" s="1"/>
  <c r="P1945"/>
  <c r="P2047" s="1"/>
  <c r="P2049" s="1"/>
  <c r="O1945"/>
  <c r="O2047" s="1"/>
  <c r="O2049" s="1"/>
  <c r="N1945"/>
  <c r="M1945"/>
  <c r="M2047" s="1"/>
  <c r="M2049" s="1"/>
  <c r="L1945"/>
  <c r="L2047" s="1"/>
  <c r="L2049" s="1"/>
  <c r="K1945"/>
  <c r="K2047" s="1"/>
  <c r="K2049" s="1"/>
  <c r="J1945"/>
  <c r="I1945"/>
  <c r="I2047" s="1"/>
  <c r="I2049" s="1"/>
  <c r="H1945"/>
  <c r="H2047" s="1"/>
  <c r="H2049" s="1"/>
  <c r="G1945"/>
  <c r="G2047" s="1"/>
  <c r="G2049" s="1"/>
  <c r="F1945"/>
  <c r="E1945"/>
  <c r="E2047" s="1"/>
  <c r="E2049" s="1"/>
  <c r="AB1944"/>
  <c r="AA1944"/>
  <c r="Z1944"/>
  <c r="Y1944"/>
  <c r="X1944"/>
  <c r="W1944"/>
  <c r="V1944"/>
  <c r="U1944"/>
  <c r="T1944"/>
  <c r="S1944"/>
  <c r="R1944"/>
  <c r="Q1944"/>
  <c r="P1944"/>
  <c r="O1944"/>
  <c r="N1944"/>
  <c r="M1944"/>
  <c r="L1944"/>
  <c r="K1944"/>
  <c r="J1944"/>
  <c r="I1944"/>
  <c r="H1944"/>
  <c r="G1944"/>
  <c r="F1944"/>
  <c r="E1944"/>
  <c r="AD1943"/>
  <c r="AC1942"/>
  <c r="AB1939"/>
  <c r="AA1939"/>
  <c r="Z1939"/>
  <c r="Y1939"/>
  <c r="X1939"/>
  <c r="W1939"/>
  <c r="V1939"/>
  <c r="U1939"/>
  <c r="T1939"/>
  <c r="S1939"/>
  <c r="R1939"/>
  <c r="Q1939"/>
  <c r="P1939"/>
  <c r="O1939"/>
  <c r="N1939"/>
  <c r="M1939"/>
  <c r="L1939"/>
  <c r="K1939"/>
  <c r="J1939"/>
  <c r="I1939"/>
  <c r="H1939"/>
  <c r="G1939"/>
  <c r="F1939"/>
  <c r="E1939"/>
  <c r="AD1938"/>
  <c r="AC1937"/>
  <c r="AC1921"/>
  <c r="AB1921"/>
  <c r="AA1921"/>
  <c r="Z1921"/>
  <c r="Y1921"/>
  <c r="X1921"/>
  <c r="W1921"/>
  <c r="V1921"/>
  <c r="U1921"/>
  <c r="T1921"/>
  <c r="S1921"/>
  <c r="R1921"/>
  <c r="Q1921"/>
  <c r="P1921"/>
  <c r="O1921"/>
  <c r="N1921"/>
  <c r="M1921"/>
  <c r="L1921"/>
  <c r="K1921"/>
  <c r="J1921"/>
  <c r="I1921"/>
  <c r="H1921"/>
  <c r="G1921"/>
  <c r="F1921"/>
  <c r="E1921"/>
  <c r="AC1920"/>
  <c r="AB1920"/>
  <c r="AA1920"/>
  <c r="Z1920"/>
  <c r="Y1920"/>
  <c r="X1920"/>
  <c r="W1920"/>
  <c r="V1920"/>
  <c r="U1920"/>
  <c r="T1920"/>
  <c r="S1920"/>
  <c r="R1920"/>
  <c r="Q1920"/>
  <c r="P1920"/>
  <c r="O1920"/>
  <c r="N1920"/>
  <c r="M1920"/>
  <c r="L1920"/>
  <c r="K1920"/>
  <c r="J1920"/>
  <c r="I1920"/>
  <c r="H1920"/>
  <c r="G1920"/>
  <c r="F1920"/>
  <c r="E1920"/>
  <c r="AB1918"/>
  <c r="AA1918"/>
  <c r="Z1918"/>
  <c r="Y1918"/>
  <c r="X1918"/>
  <c r="W1918"/>
  <c r="V1918"/>
  <c r="U1918"/>
  <c r="T1918"/>
  <c r="S1918"/>
  <c r="R1918"/>
  <c r="Q1918"/>
  <c r="P1918"/>
  <c r="O1918"/>
  <c r="N1918"/>
  <c r="M1918"/>
  <c r="L1918"/>
  <c r="K1918"/>
  <c r="J1918"/>
  <c r="I1918"/>
  <c r="H1918"/>
  <c r="G1918"/>
  <c r="F1918"/>
  <c r="E1918"/>
  <c r="AB1917"/>
  <c r="AA1917"/>
  <c r="Z1917"/>
  <c r="Y1917"/>
  <c r="X1917"/>
  <c r="W1917"/>
  <c r="V1917"/>
  <c r="U1917"/>
  <c r="T1917"/>
  <c r="S1917"/>
  <c r="R1917"/>
  <c r="Q1917"/>
  <c r="P1917"/>
  <c r="O1917"/>
  <c r="N1917"/>
  <c r="M1917"/>
  <c r="L1917"/>
  <c r="K1917"/>
  <c r="J1917"/>
  <c r="I1917"/>
  <c r="H1917"/>
  <c r="G1917"/>
  <c r="F1917"/>
  <c r="E1917"/>
  <c r="AB1913"/>
  <c r="AA1913"/>
  <c r="Z1913"/>
  <c r="Z1911" s="1"/>
  <c r="Y1913"/>
  <c r="X1913"/>
  <c r="W1913"/>
  <c r="V1913"/>
  <c r="V1911" s="1"/>
  <c r="U1913"/>
  <c r="T1913"/>
  <c r="S1913"/>
  <c r="R1913"/>
  <c r="R1911" s="1"/>
  <c r="Q1913"/>
  <c r="P1913"/>
  <c r="O1913"/>
  <c r="N1913"/>
  <c r="N1911" s="1"/>
  <c r="M1913"/>
  <c r="L1913"/>
  <c r="K1913"/>
  <c r="J1913"/>
  <c r="J1911" s="1"/>
  <c r="I1913"/>
  <c r="H1913"/>
  <c r="G1913"/>
  <c r="F1913"/>
  <c r="F1911" s="1"/>
  <c r="E1913"/>
  <c r="AD1912"/>
  <c r="AC1912"/>
  <c r="AB1912"/>
  <c r="AA1912"/>
  <c r="Z1912"/>
  <c r="Y1912"/>
  <c r="X1912"/>
  <c r="X1911" s="1"/>
  <c r="W1912"/>
  <c r="V1912"/>
  <c r="U1912"/>
  <c r="T1912"/>
  <c r="T1911" s="1"/>
  <c r="S1912"/>
  <c r="R1912"/>
  <c r="Q1912"/>
  <c r="P1912"/>
  <c r="P1911" s="1"/>
  <c r="O1912"/>
  <c r="N1912"/>
  <c r="M1912"/>
  <c r="L1912"/>
  <c r="K1912"/>
  <c r="J1912"/>
  <c r="I1912"/>
  <c r="H1912"/>
  <c r="H1911" s="1"/>
  <c r="G1912"/>
  <c r="F1912"/>
  <c r="E1912"/>
  <c r="AB1911"/>
  <c r="AA1911"/>
  <c r="Y1911"/>
  <c r="W1911"/>
  <c r="U1911"/>
  <c r="S1911"/>
  <c r="Q1911"/>
  <c r="O1911"/>
  <c r="M1911"/>
  <c r="L1911"/>
  <c r="K1911"/>
  <c r="I1911"/>
  <c r="G1911"/>
  <c r="E1911"/>
  <c r="AB1908"/>
  <c r="AB1906" s="1"/>
  <c r="AA1908"/>
  <c r="Z1908"/>
  <c r="Y1908"/>
  <c r="X1908"/>
  <c r="X1906" s="1"/>
  <c r="W1908"/>
  <c r="V1908"/>
  <c r="U1908"/>
  <c r="T1908"/>
  <c r="T1906" s="1"/>
  <c r="S1908"/>
  <c r="R1908"/>
  <c r="Q1908"/>
  <c r="P1908"/>
  <c r="P1906" s="1"/>
  <c r="O1908"/>
  <c r="N1908"/>
  <c r="M1908"/>
  <c r="L1908"/>
  <c r="L1906" s="1"/>
  <c r="K1908"/>
  <c r="J1908"/>
  <c r="I1908"/>
  <c r="H1908"/>
  <c r="H1906" s="1"/>
  <c r="G1908"/>
  <c r="F1908"/>
  <c r="E1908"/>
  <c r="AD1907"/>
  <c r="AC1907"/>
  <c r="AB1907"/>
  <c r="AA1907"/>
  <c r="Z1907"/>
  <c r="Z1906" s="1"/>
  <c r="Y1907"/>
  <c r="X1907"/>
  <c r="W1907"/>
  <c r="V1907"/>
  <c r="U1907"/>
  <c r="T1907"/>
  <c r="S1907"/>
  <c r="R1907"/>
  <c r="R1906" s="1"/>
  <c r="Q1907"/>
  <c r="P1907"/>
  <c r="O1907"/>
  <c r="N1907"/>
  <c r="M1907"/>
  <c r="L1907"/>
  <c r="K1907"/>
  <c r="J1907"/>
  <c r="J1906" s="1"/>
  <c r="I1907"/>
  <c r="H1907"/>
  <c r="G1907"/>
  <c r="F1907"/>
  <c r="F1906" s="1"/>
  <c r="E1907"/>
  <c r="AA1906"/>
  <c r="Y1906"/>
  <c r="W1906"/>
  <c r="V1906"/>
  <c r="U1906"/>
  <c r="S1906"/>
  <c r="Q1906"/>
  <c r="O1906"/>
  <c r="N1906"/>
  <c r="M1906"/>
  <c r="K1906"/>
  <c r="I1906"/>
  <c r="G1906"/>
  <c r="E1906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E1903"/>
  <c r="AD1902"/>
  <c r="AC1902"/>
  <c r="AB1902"/>
  <c r="AA1902"/>
  <c r="Z1902"/>
  <c r="Y1902"/>
  <c r="X1902"/>
  <c r="W1902"/>
  <c r="V1902"/>
  <c r="U1902"/>
  <c r="T1902"/>
  <c r="S1902"/>
  <c r="R1902"/>
  <c r="Q1902"/>
  <c r="P1902"/>
  <c r="O1902"/>
  <c r="N1902"/>
  <c r="M1902"/>
  <c r="L1902"/>
  <c r="K1902"/>
  <c r="J1902"/>
  <c r="I1902"/>
  <c r="H1902"/>
  <c r="G1902"/>
  <c r="F1902"/>
  <c r="E1902"/>
  <c r="AB1898"/>
  <c r="AA1898"/>
  <c r="Z1898"/>
  <c r="Y1898"/>
  <c r="Y1896" s="1"/>
  <c r="X1898"/>
  <c r="W1898"/>
  <c r="V1898"/>
  <c r="U1898"/>
  <c r="U1896" s="1"/>
  <c r="T1898"/>
  <c r="S1898"/>
  <c r="R1898"/>
  <c r="Q1898"/>
  <c r="Q1896" s="1"/>
  <c r="P1898"/>
  <c r="O1898"/>
  <c r="N1898"/>
  <c r="M1898"/>
  <c r="M1896" s="1"/>
  <c r="L1898"/>
  <c r="K1898"/>
  <c r="J1898"/>
  <c r="I1898"/>
  <c r="I1896" s="1"/>
  <c r="H1898"/>
  <c r="G1898"/>
  <c r="F1898"/>
  <c r="E1898"/>
  <c r="E1896" s="1"/>
  <c r="AD1897"/>
  <c r="AC1897"/>
  <c r="AB1897"/>
  <c r="AA1897"/>
  <c r="Z1897"/>
  <c r="Y1897"/>
  <c r="X1897"/>
  <c r="W1897"/>
  <c r="V1897"/>
  <c r="U1897"/>
  <c r="T1897"/>
  <c r="S1897"/>
  <c r="R1897"/>
  <c r="Q1897"/>
  <c r="P1897"/>
  <c r="O1897"/>
  <c r="N1897"/>
  <c r="M1897"/>
  <c r="L1897"/>
  <c r="K1897"/>
  <c r="J1897"/>
  <c r="I1897"/>
  <c r="H1897"/>
  <c r="G1897"/>
  <c r="F1897"/>
  <c r="E1897"/>
  <c r="AB1896"/>
  <c r="AA1896"/>
  <c r="Z1896"/>
  <c r="X1896"/>
  <c r="W1896"/>
  <c r="V1896"/>
  <c r="T1896"/>
  <c r="S1896"/>
  <c r="R1896"/>
  <c r="P1896"/>
  <c r="O1896"/>
  <c r="N1896"/>
  <c r="L1896"/>
  <c r="K1896"/>
  <c r="J1896"/>
  <c r="H1896"/>
  <c r="G1896"/>
  <c r="F1896"/>
  <c r="AB1893"/>
  <c r="AA1893"/>
  <c r="Z1893"/>
  <c r="Y1893"/>
  <c r="X1893"/>
  <c r="W1893"/>
  <c r="V1893"/>
  <c r="U1893"/>
  <c r="T1893"/>
  <c r="S1893"/>
  <c r="R1893"/>
  <c r="Q1893"/>
  <c r="P1893"/>
  <c r="O1893"/>
  <c r="N1893"/>
  <c r="M1893"/>
  <c r="L1893"/>
  <c r="K1893"/>
  <c r="J1893"/>
  <c r="I1893"/>
  <c r="H1893"/>
  <c r="G1893"/>
  <c r="F1893"/>
  <c r="E1893"/>
  <c r="AD1892"/>
  <c r="AC1892"/>
  <c r="AB1892"/>
  <c r="AA1892"/>
  <c r="Z1892"/>
  <c r="Y1892"/>
  <c r="X1892"/>
  <c r="W1892"/>
  <c r="V1892"/>
  <c r="U1892"/>
  <c r="T1892"/>
  <c r="S1892"/>
  <c r="R1892"/>
  <c r="Q1892"/>
  <c r="P1892"/>
  <c r="O1892"/>
  <c r="N1892"/>
  <c r="M1892"/>
  <c r="L1892"/>
  <c r="K1892"/>
  <c r="J1892"/>
  <c r="I1892"/>
  <c r="H1892"/>
  <c r="G1892"/>
  <c r="F1892"/>
  <c r="E1892"/>
  <c r="AB1888"/>
  <c r="AA1888"/>
  <c r="Z1888"/>
  <c r="Y1888"/>
  <c r="Y1886" s="1"/>
  <c r="X1888"/>
  <c r="W1888"/>
  <c r="V1888"/>
  <c r="U1888"/>
  <c r="U1886" s="1"/>
  <c r="T1888"/>
  <c r="S1888"/>
  <c r="R1888"/>
  <c r="Q1888"/>
  <c r="Q1886" s="1"/>
  <c r="P1888"/>
  <c r="O1888"/>
  <c r="N1888"/>
  <c r="M1888"/>
  <c r="M1886" s="1"/>
  <c r="L1888"/>
  <c r="K1888"/>
  <c r="J1888"/>
  <c r="I1888"/>
  <c r="I1886" s="1"/>
  <c r="H1888"/>
  <c r="G1888"/>
  <c r="F1888"/>
  <c r="E1888"/>
  <c r="E1886" s="1"/>
  <c r="AD1887"/>
  <c r="AC1887"/>
  <c r="AB1887"/>
  <c r="AA1887"/>
  <c r="Z1887"/>
  <c r="Y1887"/>
  <c r="X1887"/>
  <c r="W1887"/>
  <c r="V1887"/>
  <c r="U1887"/>
  <c r="T1887"/>
  <c r="S1887"/>
  <c r="R1887"/>
  <c r="Q1887"/>
  <c r="P1887"/>
  <c r="O1887"/>
  <c r="N1887"/>
  <c r="M1887"/>
  <c r="L1887"/>
  <c r="K1887"/>
  <c r="J1887"/>
  <c r="I1887"/>
  <c r="H1887"/>
  <c r="G1887"/>
  <c r="F1887"/>
  <c r="E1887"/>
  <c r="AB1886"/>
  <c r="AA1886"/>
  <c r="Z1886"/>
  <c r="X1886"/>
  <c r="W1886"/>
  <c r="V1886"/>
  <c r="T1886"/>
  <c r="S1886"/>
  <c r="R1886"/>
  <c r="P1886"/>
  <c r="O1886"/>
  <c r="N1886"/>
  <c r="L1886"/>
  <c r="K1886"/>
  <c r="J1886"/>
  <c r="H1886"/>
  <c r="G1886"/>
  <c r="F1886"/>
  <c r="AB1883"/>
  <c r="AA1883"/>
  <c r="Z1883"/>
  <c r="Y1883"/>
  <c r="X1883"/>
  <c r="W1883"/>
  <c r="V1883"/>
  <c r="U1883"/>
  <c r="T1883"/>
  <c r="S1883"/>
  <c r="R1883"/>
  <c r="Q1883"/>
  <c r="P1883"/>
  <c r="O1883"/>
  <c r="N1883"/>
  <c r="M1883"/>
  <c r="L1883"/>
  <c r="K1883"/>
  <c r="J1883"/>
  <c r="I1883"/>
  <c r="H1883"/>
  <c r="G1883"/>
  <c r="F1883"/>
  <c r="E1883"/>
  <c r="AD1882"/>
  <c r="AC1882"/>
  <c r="AB1882"/>
  <c r="AA1882"/>
  <c r="Z1882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AB1878"/>
  <c r="AA1878"/>
  <c r="Z1878"/>
  <c r="Y1878"/>
  <c r="X1878"/>
  <c r="W1878"/>
  <c r="V1878"/>
  <c r="U1878"/>
  <c r="T1878"/>
  <c r="S1878"/>
  <c r="R1878"/>
  <c r="Q1878"/>
  <c r="P1878"/>
  <c r="O1878"/>
  <c r="N1878"/>
  <c r="M1878"/>
  <c r="L1878"/>
  <c r="K1878"/>
  <c r="J1878"/>
  <c r="I1878"/>
  <c r="H1878"/>
  <c r="G1878"/>
  <c r="F1878"/>
  <c r="E1878"/>
  <c r="AD1877"/>
  <c r="AC1877"/>
  <c r="AB1877"/>
  <c r="AA1877"/>
  <c r="Z1877"/>
  <c r="Y1877"/>
  <c r="X1877"/>
  <c r="W1877"/>
  <c r="V1877"/>
  <c r="U1877"/>
  <c r="T1877"/>
  <c r="S1877"/>
  <c r="R1877"/>
  <c r="Q1877"/>
  <c r="P1877"/>
  <c r="O1877"/>
  <c r="N1877"/>
  <c r="M1877"/>
  <c r="L1877"/>
  <c r="K1877"/>
  <c r="J1877"/>
  <c r="I1877"/>
  <c r="H1877"/>
  <c r="G1877"/>
  <c r="F1877"/>
  <c r="E1877"/>
  <c r="AB1873"/>
  <c r="AA1873"/>
  <c r="Z1873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AD1872"/>
  <c r="AC1872"/>
  <c r="AB1872"/>
  <c r="AA1872"/>
  <c r="Z1872"/>
  <c r="Y1872"/>
  <c r="X1872"/>
  <c r="W1872"/>
  <c r="V1872"/>
  <c r="U1872"/>
  <c r="T1872"/>
  <c r="S1872"/>
  <c r="R1872"/>
  <c r="Q1872"/>
  <c r="P1872"/>
  <c r="O1872"/>
  <c r="N1872"/>
  <c r="M1872"/>
  <c r="L1872"/>
  <c r="K1872"/>
  <c r="J1872"/>
  <c r="I1872"/>
  <c r="H1872"/>
  <c r="G1872"/>
  <c r="F1872"/>
  <c r="E1872"/>
  <c r="AB1868"/>
  <c r="AA1868"/>
  <c r="Z1868"/>
  <c r="Y1868"/>
  <c r="X1868"/>
  <c r="W1868"/>
  <c r="V1868"/>
  <c r="U1868"/>
  <c r="T1868"/>
  <c r="S1868"/>
  <c r="R1868"/>
  <c r="Q1868"/>
  <c r="P1868"/>
  <c r="O1868"/>
  <c r="N1868"/>
  <c r="M1868"/>
  <c r="L1868"/>
  <c r="K1868"/>
  <c r="J1868"/>
  <c r="I1868"/>
  <c r="H1868"/>
  <c r="G1868"/>
  <c r="F1868"/>
  <c r="E1868"/>
  <c r="AD1867"/>
  <c r="AC1867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63"/>
  <c r="AA1863"/>
  <c r="Z1863"/>
  <c r="Y1863"/>
  <c r="X1863"/>
  <c r="W1863"/>
  <c r="V1863"/>
  <c r="U1863"/>
  <c r="T1863"/>
  <c r="S1863"/>
  <c r="R1863"/>
  <c r="Q1863"/>
  <c r="P1863"/>
  <c r="O1863"/>
  <c r="N1863"/>
  <c r="M1863"/>
  <c r="L1863"/>
  <c r="K1863"/>
  <c r="J1863"/>
  <c r="I1863"/>
  <c r="H1863"/>
  <c r="G1863"/>
  <c r="F1863"/>
  <c r="E1863"/>
  <c r="AD1862"/>
  <c r="AC1862"/>
  <c r="AB1862"/>
  <c r="AA1862"/>
  <c r="Z1862"/>
  <c r="Y1862"/>
  <c r="X1862"/>
  <c r="W1862"/>
  <c r="V1862"/>
  <c r="U1862"/>
  <c r="T1862"/>
  <c r="S1862"/>
  <c r="R1862"/>
  <c r="Q1862"/>
  <c r="P1862"/>
  <c r="O1862"/>
  <c r="N1862"/>
  <c r="M1862"/>
  <c r="L1862"/>
  <c r="K1862"/>
  <c r="J1862"/>
  <c r="I1862"/>
  <c r="H1862"/>
  <c r="G1862"/>
  <c r="F1862"/>
  <c r="E1862"/>
  <c r="AB1858"/>
  <c r="AA1858"/>
  <c r="Z1858"/>
  <c r="Y1858"/>
  <c r="Y1856" s="1"/>
  <c r="X1858"/>
  <c r="W1858"/>
  <c r="V1858"/>
  <c r="U1858"/>
  <c r="U1856" s="1"/>
  <c r="T1858"/>
  <c r="S1858"/>
  <c r="R1858"/>
  <c r="Q1858"/>
  <c r="Q1856" s="1"/>
  <c r="P1858"/>
  <c r="O1858"/>
  <c r="N1858"/>
  <c r="M1858"/>
  <c r="M1856" s="1"/>
  <c r="L1858"/>
  <c r="K1858"/>
  <c r="J1858"/>
  <c r="I1858"/>
  <c r="I1856" s="1"/>
  <c r="H1858"/>
  <c r="G1858"/>
  <c r="F1858"/>
  <c r="E1858"/>
  <c r="E1856" s="1"/>
  <c r="AD1857"/>
  <c r="AC1857"/>
  <c r="AB1857"/>
  <c r="AA1857"/>
  <c r="Z1857"/>
  <c r="Y1857"/>
  <c r="X1857"/>
  <c r="W1857"/>
  <c r="V1857"/>
  <c r="U1857"/>
  <c r="T1857"/>
  <c r="S1857"/>
  <c r="R1857"/>
  <c r="Q1857"/>
  <c r="P1857"/>
  <c r="O1857"/>
  <c r="N1857"/>
  <c r="M1857"/>
  <c r="L1857"/>
  <c r="K1857"/>
  <c r="J1857"/>
  <c r="I1857"/>
  <c r="H1857"/>
  <c r="G1857"/>
  <c r="F1857"/>
  <c r="E1857"/>
  <c r="AB1856"/>
  <c r="AA1856"/>
  <c r="Z1856"/>
  <c r="X1856"/>
  <c r="W1856"/>
  <c r="V1856"/>
  <c r="T1856"/>
  <c r="S1856"/>
  <c r="R1856"/>
  <c r="P1856"/>
  <c r="O1856"/>
  <c r="N1856"/>
  <c r="L1856"/>
  <c r="K1856"/>
  <c r="J1856"/>
  <c r="H1856"/>
  <c r="G1856"/>
  <c r="F1856"/>
  <c r="AB1853"/>
  <c r="AA1853"/>
  <c r="Z1853"/>
  <c r="Y1853"/>
  <c r="X1853"/>
  <c r="W1853"/>
  <c r="V1853"/>
  <c r="U1853"/>
  <c r="T1853"/>
  <c r="S1853"/>
  <c r="R1853"/>
  <c r="Q1853"/>
  <c r="P1853"/>
  <c r="O1853"/>
  <c r="N1853"/>
  <c r="M1853"/>
  <c r="L1853"/>
  <c r="K1853"/>
  <c r="J1853"/>
  <c r="I1853"/>
  <c r="H1853"/>
  <c r="G1853"/>
  <c r="F1853"/>
  <c r="E1853"/>
  <c r="AD1852"/>
  <c r="AC1852"/>
  <c r="AB1852"/>
  <c r="AA1852"/>
  <c r="Z1852"/>
  <c r="Y1852"/>
  <c r="X1852"/>
  <c r="W1852"/>
  <c r="V1852"/>
  <c r="U1852"/>
  <c r="T1852"/>
  <c r="S1852"/>
  <c r="R1852"/>
  <c r="Q1852"/>
  <c r="P1852"/>
  <c r="O1852"/>
  <c r="N1852"/>
  <c r="M1852"/>
  <c r="L1852"/>
  <c r="K1852"/>
  <c r="J1852"/>
  <c r="I1852"/>
  <c r="H1852"/>
  <c r="G1852"/>
  <c r="F1852"/>
  <c r="E1852"/>
  <c r="AB1848"/>
  <c r="AB1923" s="1"/>
  <c r="AA1848"/>
  <c r="Z1848"/>
  <c r="Y1848"/>
  <c r="Y1923" s="1"/>
  <c r="X1848"/>
  <c r="X1923" s="1"/>
  <c r="W1848"/>
  <c r="V1848"/>
  <c r="U1848"/>
  <c r="U1923" s="1"/>
  <c r="T1848"/>
  <c r="T1923" s="1"/>
  <c r="S1848"/>
  <c r="R1848"/>
  <c r="Q1848"/>
  <c r="Q1923" s="1"/>
  <c r="P1848"/>
  <c r="P1923" s="1"/>
  <c r="O1848"/>
  <c r="N1848"/>
  <c r="M1848"/>
  <c r="M1923" s="1"/>
  <c r="L1848"/>
  <c r="L1923" s="1"/>
  <c r="K1848"/>
  <c r="J1848"/>
  <c r="I1848"/>
  <c r="I1923" s="1"/>
  <c r="H1848"/>
  <c r="H1923" s="1"/>
  <c r="G1848"/>
  <c r="F1848"/>
  <c r="E1848"/>
  <c r="E1923" s="1"/>
  <c r="AD1847"/>
  <c r="AC1847"/>
  <c r="AB1847"/>
  <c r="AA1847"/>
  <c r="AA1922" s="1"/>
  <c r="Z1847"/>
  <c r="Z1922" s="1"/>
  <c r="Y1847"/>
  <c r="X1847"/>
  <c r="W1847"/>
  <c r="W1922" s="1"/>
  <c r="V1847"/>
  <c r="U1847"/>
  <c r="T1847"/>
  <c r="S1847"/>
  <c r="S1922" s="1"/>
  <c r="R1847"/>
  <c r="R1922" s="1"/>
  <c r="Q1847"/>
  <c r="P1847"/>
  <c r="O1847"/>
  <c r="O1922" s="1"/>
  <c r="N1847"/>
  <c r="M1847"/>
  <c r="L1847"/>
  <c r="K1847"/>
  <c r="K1922" s="1"/>
  <c r="J1847"/>
  <c r="J1922" s="1"/>
  <c r="I1847"/>
  <c r="H1847"/>
  <c r="G1847"/>
  <c r="G1922" s="1"/>
  <c r="F1847"/>
  <c r="F1922" s="1"/>
  <c r="E1847"/>
  <c r="AB1837"/>
  <c r="AA1837"/>
  <c r="Z1837"/>
  <c r="Y1837"/>
  <c r="X1837"/>
  <c r="W1837"/>
  <c r="V1837"/>
  <c r="U1837"/>
  <c r="T1837"/>
  <c r="S1837"/>
  <c r="R1837"/>
  <c r="Q1837"/>
  <c r="P1837"/>
  <c r="O1837"/>
  <c r="N1837"/>
  <c r="M1837"/>
  <c r="L1837"/>
  <c r="K1837"/>
  <c r="J1837"/>
  <c r="I1837"/>
  <c r="H1837"/>
  <c r="G1837"/>
  <c r="F1837"/>
  <c r="E1837"/>
  <c r="AD1836"/>
  <c r="AC1836"/>
  <c r="AB1836"/>
  <c r="AA1836"/>
  <c r="Z1836"/>
  <c r="Y1836"/>
  <c r="X1836"/>
  <c r="W1836"/>
  <c r="V1836"/>
  <c r="U1836"/>
  <c r="T1836"/>
  <c r="S1836"/>
  <c r="R1836"/>
  <c r="Q1836"/>
  <c r="P1836"/>
  <c r="O1836"/>
  <c r="N1836"/>
  <c r="M1836"/>
  <c r="L1836"/>
  <c r="K1836"/>
  <c r="J1836"/>
  <c r="I1836"/>
  <c r="H1836"/>
  <c r="G1836"/>
  <c r="F1836"/>
  <c r="E1836"/>
  <c r="AB1832"/>
  <c r="AB1925" s="1"/>
  <c r="AA1832"/>
  <c r="Z1832"/>
  <c r="Y1832"/>
  <c r="X1832"/>
  <c r="X1925" s="1"/>
  <c r="W1832"/>
  <c r="V1832"/>
  <c r="U1832"/>
  <c r="U1925" s="1"/>
  <c r="T1832"/>
  <c r="T1925" s="1"/>
  <c r="S1832"/>
  <c r="R1832"/>
  <c r="Q1832"/>
  <c r="Q1925" s="1"/>
  <c r="P1832"/>
  <c r="P1925" s="1"/>
  <c r="O1832"/>
  <c r="N1832"/>
  <c r="M1832"/>
  <c r="M1925" s="1"/>
  <c r="L1832"/>
  <c r="L1925" s="1"/>
  <c r="K1832"/>
  <c r="J1832"/>
  <c r="I1832"/>
  <c r="I1925" s="1"/>
  <c r="H1832"/>
  <c r="H1925" s="1"/>
  <c r="G1832"/>
  <c r="F1832"/>
  <c r="E1832"/>
  <c r="E1925" s="1"/>
  <c r="AD1831"/>
  <c r="AC1831"/>
  <c r="AB1831"/>
  <c r="AA1831"/>
  <c r="AA1924" s="1"/>
  <c r="Z1831"/>
  <c r="Z1924" s="1"/>
  <c r="Y1831"/>
  <c r="X1831"/>
  <c r="W1831"/>
  <c r="W1924" s="1"/>
  <c r="V1831"/>
  <c r="V1839" s="1"/>
  <c r="U1831"/>
  <c r="T1831"/>
  <c r="S1831"/>
  <c r="S1924" s="1"/>
  <c r="R1831"/>
  <c r="R1924" s="1"/>
  <c r="Q1831"/>
  <c r="P1831"/>
  <c r="O1831"/>
  <c r="O1924" s="1"/>
  <c r="N1831"/>
  <c r="N1839" s="1"/>
  <c r="M1831"/>
  <c r="L1831"/>
  <c r="K1831"/>
  <c r="K1924" s="1"/>
  <c r="J1831"/>
  <c r="J1924" s="1"/>
  <c r="I1831"/>
  <c r="H1831"/>
  <c r="G1831"/>
  <c r="G1924" s="1"/>
  <c r="F1831"/>
  <c r="F1924" s="1"/>
  <c r="E1831"/>
  <c r="AB1814"/>
  <c r="AA1814"/>
  <c r="Z1814"/>
  <c r="Y1814"/>
  <c r="X1814"/>
  <c r="W1814"/>
  <c r="V1814"/>
  <c r="U1814"/>
  <c r="T1814"/>
  <c r="S1814"/>
  <c r="R1814"/>
  <c r="Q1814"/>
  <c r="P1814"/>
  <c r="O1814"/>
  <c r="N1814"/>
  <c r="M1814"/>
  <c r="L1814"/>
  <c r="K1814"/>
  <c r="J1814"/>
  <c r="I1814"/>
  <c r="H1814"/>
  <c r="G1814"/>
  <c r="F1814"/>
  <c r="E1814"/>
  <c r="AB1813"/>
  <c r="AA1813"/>
  <c r="Z1813"/>
  <c r="Y1813"/>
  <c r="X1813"/>
  <c r="W1813"/>
  <c r="V1813"/>
  <c r="U1813"/>
  <c r="T1813"/>
  <c r="S1813"/>
  <c r="R1813"/>
  <c r="Q1813"/>
  <c r="P1813"/>
  <c r="O1813"/>
  <c r="N1813"/>
  <c r="M1813"/>
  <c r="L1813"/>
  <c r="K1813"/>
  <c r="J1813"/>
  <c r="I1813"/>
  <c r="H1813"/>
  <c r="G1813"/>
  <c r="F1813"/>
  <c r="E1813"/>
  <c r="AB1809"/>
  <c r="AA1809"/>
  <c r="Z1809"/>
  <c r="Y1809"/>
  <c r="X1809"/>
  <c r="W1809"/>
  <c r="V1809"/>
  <c r="U1809"/>
  <c r="T1809"/>
  <c r="S1809"/>
  <c r="R1809"/>
  <c r="Q1809"/>
  <c r="P1809"/>
  <c r="O1809"/>
  <c r="N1809"/>
  <c r="M1809"/>
  <c r="L1809"/>
  <c r="K1809"/>
  <c r="J1809"/>
  <c r="I1809"/>
  <c r="H1809"/>
  <c r="G1809"/>
  <c r="F1809"/>
  <c r="E1809"/>
  <c r="AB1808"/>
  <c r="AA1808"/>
  <c r="Z1808"/>
  <c r="Z1810" s="1"/>
  <c r="Y1808"/>
  <c r="X1808"/>
  <c r="W1808"/>
  <c r="V1808"/>
  <c r="V1810" s="1"/>
  <c r="U1808"/>
  <c r="T1808"/>
  <c r="S1808"/>
  <c r="R1808"/>
  <c r="R1810" s="1"/>
  <c r="Q1808"/>
  <c r="P1808"/>
  <c r="O1808"/>
  <c r="N1808"/>
  <c r="N1810" s="1"/>
  <c r="M1808"/>
  <c r="L1808"/>
  <c r="K1808"/>
  <c r="J1808"/>
  <c r="J1810" s="1"/>
  <c r="I1808"/>
  <c r="H1808"/>
  <c r="G1808"/>
  <c r="F1808"/>
  <c r="F1810" s="1"/>
  <c r="E1808"/>
  <c r="AB1804"/>
  <c r="AA1804"/>
  <c r="Z1804"/>
  <c r="Y1804"/>
  <c r="X1804"/>
  <c r="W1804"/>
  <c r="V1804"/>
  <c r="U1804"/>
  <c r="T1804"/>
  <c r="S1804"/>
  <c r="R1804"/>
  <c r="Q1804"/>
  <c r="P1804"/>
  <c r="O1804"/>
  <c r="N1804"/>
  <c r="M1804"/>
  <c r="L1804"/>
  <c r="K1804"/>
  <c r="J1804"/>
  <c r="I1804"/>
  <c r="H1804"/>
  <c r="G1804"/>
  <c r="F1804"/>
  <c r="E1804"/>
  <c r="AB1803"/>
  <c r="AA1803"/>
  <c r="Z1803"/>
  <c r="Y1803"/>
  <c r="X1803"/>
  <c r="W1803"/>
  <c r="V1803"/>
  <c r="U1803"/>
  <c r="T1803"/>
  <c r="S1803"/>
  <c r="R1803"/>
  <c r="Q1803"/>
  <c r="P1803"/>
  <c r="O1803"/>
  <c r="N1803"/>
  <c r="M1803"/>
  <c r="L1803"/>
  <c r="K1803"/>
  <c r="J1803"/>
  <c r="I1803"/>
  <c r="H1803"/>
  <c r="G1803"/>
  <c r="F1803"/>
  <c r="E1803"/>
  <c r="AB1799"/>
  <c r="AA1799"/>
  <c r="Z1799"/>
  <c r="Y1799"/>
  <c r="X1799"/>
  <c r="W1799"/>
  <c r="V1799"/>
  <c r="U1799"/>
  <c r="T1799"/>
  <c r="S1799"/>
  <c r="R1799"/>
  <c r="Q1799"/>
  <c r="P1799"/>
  <c r="O1799"/>
  <c r="N1799"/>
  <c r="M1799"/>
  <c r="L1799"/>
  <c r="K1799"/>
  <c r="J1799"/>
  <c r="I1799"/>
  <c r="H1799"/>
  <c r="G1799"/>
  <c r="F1799"/>
  <c r="E1799"/>
  <c r="AB1798"/>
  <c r="AA1798"/>
  <c r="Z1798"/>
  <c r="Z1800" s="1"/>
  <c r="Y1798"/>
  <c r="X1798"/>
  <c r="W1798"/>
  <c r="V1798"/>
  <c r="V1800" s="1"/>
  <c r="U1798"/>
  <c r="T1798"/>
  <c r="S1798"/>
  <c r="R1798"/>
  <c r="R1800" s="1"/>
  <c r="Q1798"/>
  <c r="P1798"/>
  <c r="O1798"/>
  <c r="N1798"/>
  <c r="N1800" s="1"/>
  <c r="M1798"/>
  <c r="L1798"/>
  <c r="K1798"/>
  <c r="J1798"/>
  <c r="J1800" s="1"/>
  <c r="I1798"/>
  <c r="H1798"/>
  <c r="G1798"/>
  <c r="F1798"/>
  <c r="F1800" s="1"/>
  <c r="E1798"/>
  <c r="AB1797"/>
  <c r="AA1797"/>
  <c r="Z1797"/>
  <c r="Y1797"/>
  <c r="X1797"/>
  <c r="W1797"/>
  <c r="V1797"/>
  <c r="U1797"/>
  <c r="T1797"/>
  <c r="S1797"/>
  <c r="R1797"/>
  <c r="Q1797"/>
  <c r="P1797"/>
  <c r="O1797"/>
  <c r="N1797"/>
  <c r="M1797"/>
  <c r="L1797"/>
  <c r="K1797"/>
  <c r="J1797"/>
  <c r="I1797"/>
  <c r="H1797"/>
  <c r="G1797"/>
  <c r="F1797"/>
  <c r="E1797"/>
  <c r="AB1794"/>
  <c r="AA1794"/>
  <c r="Z1794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E1794"/>
  <c r="AB1793"/>
  <c r="AA1793"/>
  <c r="Z1793"/>
  <c r="Y1793"/>
  <c r="X1793"/>
  <c r="W1793"/>
  <c r="V1793"/>
  <c r="U1793"/>
  <c r="T1793"/>
  <c r="S1793"/>
  <c r="R1793"/>
  <c r="Q1793"/>
  <c r="P1793"/>
  <c r="O1793"/>
  <c r="N1793"/>
  <c r="M1793"/>
  <c r="L1793"/>
  <c r="K1793"/>
  <c r="J1793"/>
  <c r="I1793"/>
  <c r="H1793"/>
  <c r="G1793"/>
  <c r="F1793"/>
  <c r="E1793"/>
  <c r="AB1789"/>
  <c r="AA1789"/>
  <c r="Z1789"/>
  <c r="Y1789"/>
  <c r="X1789"/>
  <c r="W1789"/>
  <c r="V1789"/>
  <c r="U1789"/>
  <c r="T1789"/>
  <c r="S1789"/>
  <c r="R1789"/>
  <c r="Q1789"/>
  <c r="P1789"/>
  <c r="O1789"/>
  <c r="N1789"/>
  <c r="M1789"/>
  <c r="L1789"/>
  <c r="K1789"/>
  <c r="J1789"/>
  <c r="I1789"/>
  <c r="H1789"/>
  <c r="G1789"/>
  <c r="F1789"/>
  <c r="E1789"/>
  <c r="AB1788"/>
  <c r="AA1788"/>
  <c r="Z1788"/>
  <c r="Z1790" s="1"/>
  <c r="Y1788"/>
  <c r="X1788"/>
  <c r="W1788"/>
  <c r="V1788"/>
  <c r="V1790" s="1"/>
  <c r="U1788"/>
  <c r="T1788"/>
  <c r="S1788"/>
  <c r="R1788"/>
  <c r="R1790" s="1"/>
  <c r="Q1788"/>
  <c r="P1788"/>
  <c r="O1788"/>
  <c r="N1788"/>
  <c r="N1790" s="1"/>
  <c r="M1788"/>
  <c r="L1788"/>
  <c r="K1788"/>
  <c r="J1788"/>
  <c r="J1790" s="1"/>
  <c r="I1788"/>
  <c r="H1788"/>
  <c r="G1788"/>
  <c r="F1788"/>
  <c r="F1790" s="1"/>
  <c r="E1788"/>
  <c r="AB1784"/>
  <c r="AA1784"/>
  <c r="Z1784"/>
  <c r="Y1784"/>
  <c r="X1784"/>
  <c r="W1784"/>
  <c r="V1784"/>
  <c r="U1784"/>
  <c r="T1784"/>
  <c r="S1784"/>
  <c r="R1784"/>
  <c r="Q1784"/>
  <c r="P1784"/>
  <c r="O1784"/>
  <c r="N1784"/>
  <c r="M1784"/>
  <c r="L1784"/>
  <c r="K1784"/>
  <c r="J1784"/>
  <c r="I1784"/>
  <c r="H1784"/>
  <c r="G1784"/>
  <c r="F1784"/>
  <c r="E1784"/>
  <c r="AB1783"/>
  <c r="AA1783"/>
  <c r="AA1782" s="1"/>
  <c r="Z1783"/>
  <c r="Y1783"/>
  <c r="Y1782" s="1"/>
  <c r="X1783"/>
  <c r="W1783"/>
  <c r="W1782" s="1"/>
  <c r="V1783"/>
  <c r="U1783"/>
  <c r="U1782" s="1"/>
  <c r="T1783"/>
  <c r="S1783"/>
  <c r="S1782" s="1"/>
  <c r="R1783"/>
  <c r="Q1783"/>
  <c r="Q1782" s="1"/>
  <c r="P1783"/>
  <c r="O1783"/>
  <c r="O1782" s="1"/>
  <c r="N1783"/>
  <c r="M1783"/>
  <c r="M1782" s="1"/>
  <c r="L1783"/>
  <c r="K1783"/>
  <c r="K1782" s="1"/>
  <c r="J1783"/>
  <c r="I1783"/>
  <c r="I1782" s="1"/>
  <c r="H1783"/>
  <c r="G1783"/>
  <c r="G1782" s="1"/>
  <c r="F1783"/>
  <c r="E1783"/>
  <c r="E1782" s="1"/>
  <c r="AB1779"/>
  <c r="AA1779"/>
  <c r="Z1779"/>
  <c r="Y1779"/>
  <c r="X1779"/>
  <c r="W1779"/>
  <c r="V1779"/>
  <c r="U1779"/>
  <c r="T1779"/>
  <c r="S1779"/>
  <c r="R1779"/>
  <c r="Q1779"/>
  <c r="P1779"/>
  <c r="O1779"/>
  <c r="N1779"/>
  <c r="M1779"/>
  <c r="L1779"/>
  <c r="K1779"/>
  <c r="J1779"/>
  <c r="I1779"/>
  <c r="H1779"/>
  <c r="G1779"/>
  <c r="F1779"/>
  <c r="E1779"/>
  <c r="AB1778"/>
  <c r="AA1778"/>
  <c r="Z1778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E1778"/>
  <c r="AB1774"/>
  <c r="AA1774"/>
  <c r="Z1774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E1774"/>
  <c r="AB1773"/>
  <c r="AA1773"/>
  <c r="Z1773"/>
  <c r="Y1773"/>
  <c r="X1773"/>
  <c r="W1773"/>
  <c r="V1773"/>
  <c r="U1773"/>
  <c r="T1773"/>
  <c r="S1773"/>
  <c r="R1773"/>
  <c r="Q1773"/>
  <c r="P1773"/>
  <c r="O1773"/>
  <c r="N1773"/>
  <c r="M1773"/>
  <c r="L1773"/>
  <c r="K1773"/>
  <c r="J1773"/>
  <c r="I1773"/>
  <c r="H1773"/>
  <c r="G1773"/>
  <c r="F1773"/>
  <c r="E1773"/>
  <c r="AB1769"/>
  <c r="AA1769"/>
  <c r="Z1769"/>
  <c r="Y1769"/>
  <c r="X1769"/>
  <c r="W1769"/>
  <c r="V1769"/>
  <c r="U1769"/>
  <c r="T1769"/>
  <c r="S1769"/>
  <c r="R1769"/>
  <c r="Q1769"/>
  <c r="P1769"/>
  <c r="O1769"/>
  <c r="N1769"/>
  <c r="M1769"/>
  <c r="L1769"/>
  <c r="K1769"/>
  <c r="J1769"/>
  <c r="I1769"/>
  <c r="H1769"/>
  <c r="G1769"/>
  <c r="F1769"/>
  <c r="E1769"/>
  <c r="AB1768"/>
  <c r="AA1768"/>
  <c r="Z1768"/>
  <c r="Z1770" s="1"/>
  <c r="Y1768"/>
  <c r="X1768"/>
  <c r="W1768"/>
  <c r="V1768"/>
  <c r="V1770" s="1"/>
  <c r="U1768"/>
  <c r="T1768"/>
  <c r="S1768"/>
  <c r="R1768"/>
  <c r="R1770" s="1"/>
  <c r="Q1768"/>
  <c r="P1768"/>
  <c r="O1768"/>
  <c r="N1768"/>
  <c r="N1770" s="1"/>
  <c r="M1768"/>
  <c r="L1768"/>
  <c r="K1768"/>
  <c r="J1768"/>
  <c r="J1770" s="1"/>
  <c r="I1768"/>
  <c r="H1768"/>
  <c r="G1768"/>
  <c r="F1768"/>
  <c r="F1770" s="1"/>
  <c r="E1768"/>
  <c r="AB1764"/>
  <c r="AA1764"/>
  <c r="Z1764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AB1763"/>
  <c r="AA1763"/>
  <c r="Z1763"/>
  <c r="Y1763"/>
  <c r="X1763"/>
  <c r="W1763"/>
  <c r="V1763"/>
  <c r="U1763"/>
  <c r="T1763"/>
  <c r="S1763"/>
  <c r="R1763"/>
  <c r="Q1763"/>
  <c r="P1763"/>
  <c r="O1763"/>
  <c r="N1763"/>
  <c r="M1763"/>
  <c r="L1763"/>
  <c r="K1763"/>
  <c r="J1763"/>
  <c r="I1763"/>
  <c r="H1763"/>
  <c r="G1763"/>
  <c r="F1763"/>
  <c r="E1763"/>
  <c r="AB1759"/>
  <c r="AA1759"/>
  <c r="Z1759"/>
  <c r="Y1759"/>
  <c r="X1759"/>
  <c r="W1759"/>
  <c r="V1759"/>
  <c r="U1759"/>
  <c r="T1759"/>
  <c r="S1759"/>
  <c r="R1759"/>
  <c r="Q1759"/>
  <c r="P1759"/>
  <c r="O1759"/>
  <c r="N1759"/>
  <c r="M1759"/>
  <c r="L1759"/>
  <c r="K1759"/>
  <c r="J1759"/>
  <c r="I1759"/>
  <c r="H1759"/>
  <c r="G1759"/>
  <c r="F1759"/>
  <c r="E1759"/>
  <c r="AB1758"/>
  <c r="AA1758"/>
  <c r="Z1758"/>
  <c r="Z1760" s="1"/>
  <c r="Y1758"/>
  <c r="X1758"/>
  <c r="W1758"/>
  <c r="V1758"/>
  <c r="V1760" s="1"/>
  <c r="U1758"/>
  <c r="T1758"/>
  <c r="S1758"/>
  <c r="R1758"/>
  <c r="R1760" s="1"/>
  <c r="Q1758"/>
  <c r="P1758"/>
  <c r="O1758"/>
  <c r="N1758"/>
  <c r="N1760" s="1"/>
  <c r="M1758"/>
  <c r="L1758"/>
  <c r="K1758"/>
  <c r="J1758"/>
  <c r="J1760" s="1"/>
  <c r="I1758"/>
  <c r="H1758"/>
  <c r="G1758"/>
  <c r="F1758"/>
  <c r="F1760" s="1"/>
  <c r="E1758"/>
  <c r="AB1754"/>
  <c r="AA1754"/>
  <c r="Z1754"/>
  <c r="Y1754"/>
  <c r="X1754"/>
  <c r="W1754"/>
  <c r="V1754"/>
  <c r="U1754"/>
  <c r="T1754"/>
  <c r="S1754"/>
  <c r="R1754"/>
  <c r="Q1754"/>
  <c r="P1754"/>
  <c r="O1754"/>
  <c r="N1754"/>
  <c r="M1754"/>
  <c r="L1754"/>
  <c r="K1754"/>
  <c r="J1754"/>
  <c r="I1754"/>
  <c r="H1754"/>
  <c r="G1754"/>
  <c r="F1754"/>
  <c r="E1754"/>
  <c r="AB1753"/>
  <c r="AA1753"/>
  <c r="Z1753"/>
  <c r="Y1753"/>
  <c r="X1753"/>
  <c r="W1753"/>
  <c r="V1753"/>
  <c r="U1753"/>
  <c r="T1753"/>
  <c r="S1753"/>
  <c r="R1753"/>
  <c r="Q1753"/>
  <c r="P1753"/>
  <c r="O1753"/>
  <c r="N1753"/>
  <c r="M1753"/>
  <c r="L1753"/>
  <c r="K1753"/>
  <c r="J1753"/>
  <c r="I1753"/>
  <c r="H1753"/>
  <c r="G1753"/>
  <c r="F1753"/>
  <c r="E1753"/>
  <c r="AB1749"/>
  <c r="AA1749"/>
  <c r="Z1749"/>
  <c r="Y1749"/>
  <c r="X1749"/>
  <c r="W1749"/>
  <c r="V1749"/>
  <c r="U1749"/>
  <c r="T1749"/>
  <c r="S1749"/>
  <c r="R1749"/>
  <c r="Q1749"/>
  <c r="P1749"/>
  <c r="O1749"/>
  <c r="N1749"/>
  <c r="M1749"/>
  <c r="L1749"/>
  <c r="K1749"/>
  <c r="J1749"/>
  <c r="I1749"/>
  <c r="H1749"/>
  <c r="G1749"/>
  <c r="F1749"/>
  <c r="E1749"/>
  <c r="AB1748"/>
  <c r="AA1748"/>
  <c r="Z1748"/>
  <c r="Y1748"/>
  <c r="X1748"/>
  <c r="W1748"/>
  <c r="V1748"/>
  <c r="U1748"/>
  <c r="T1748"/>
  <c r="S1748"/>
  <c r="R1748"/>
  <c r="Q1748"/>
  <c r="P1748"/>
  <c r="O1748"/>
  <c r="N1748"/>
  <c r="M1748"/>
  <c r="L1748"/>
  <c r="K1748"/>
  <c r="J1748"/>
  <c r="I1748"/>
  <c r="H1748"/>
  <c r="G1748"/>
  <c r="F1748"/>
  <c r="E1748"/>
  <c r="AB1744"/>
  <c r="AA1744"/>
  <c r="Z1744"/>
  <c r="Y1744"/>
  <c r="X1744"/>
  <c r="W1744"/>
  <c r="V1744"/>
  <c r="U1744"/>
  <c r="T1744"/>
  <c r="S1744"/>
  <c r="R1744"/>
  <c r="Q1744"/>
  <c r="P1744"/>
  <c r="O1744"/>
  <c r="N1744"/>
  <c r="M1744"/>
  <c r="L1744"/>
  <c r="K1744"/>
  <c r="J1744"/>
  <c r="I1744"/>
  <c r="H1744"/>
  <c r="G1744"/>
  <c r="F1744"/>
  <c r="E1744"/>
  <c r="AB1743"/>
  <c r="AA1743"/>
  <c r="Z1743"/>
  <c r="Y1743"/>
  <c r="X1743"/>
  <c r="W1743"/>
  <c r="V1743"/>
  <c r="U1743"/>
  <c r="T1743"/>
  <c r="S1743"/>
  <c r="R1743"/>
  <c r="Q1743"/>
  <c r="P1743"/>
  <c r="O1743"/>
  <c r="N1743"/>
  <c r="M1743"/>
  <c r="L1743"/>
  <c r="K1743"/>
  <c r="J1743"/>
  <c r="I1743"/>
  <c r="H1743"/>
  <c r="G1743"/>
  <c r="F1743"/>
  <c r="E1743"/>
  <c r="AB1739"/>
  <c r="AA1739"/>
  <c r="Z1739"/>
  <c r="Y1739"/>
  <c r="X1739"/>
  <c r="W1739"/>
  <c r="V1739"/>
  <c r="U1739"/>
  <c r="T1739"/>
  <c r="S1739"/>
  <c r="R1739"/>
  <c r="Q1739"/>
  <c r="P1739"/>
  <c r="O1739"/>
  <c r="N1739"/>
  <c r="M1739"/>
  <c r="L1739"/>
  <c r="K1739"/>
  <c r="J1739"/>
  <c r="I1739"/>
  <c r="H1739"/>
  <c r="G1739"/>
  <c r="F1739"/>
  <c r="E1739"/>
  <c r="AB1738"/>
  <c r="AA1738"/>
  <c r="Z1738"/>
  <c r="Y1738"/>
  <c r="X1738"/>
  <c r="W1738"/>
  <c r="V1738"/>
  <c r="U1738"/>
  <c r="T1738"/>
  <c r="S1738"/>
  <c r="R1738"/>
  <c r="Q1738"/>
  <c r="P1738"/>
  <c r="O1738"/>
  <c r="N1738"/>
  <c r="M1738"/>
  <c r="L1738"/>
  <c r="K1738"/>
  <c r="J1738"/>
  <c r="I1738"/>
  <c r="H1738"/>
  <c r="G1738"/>
  <c r="F1738"/>
  <c r="E1738"/>
  <c r="AB1734"/>
  <c r="AA1734"/>
  <c r="Z1734"/>
  <c r="Y1734"/>
  <c r="X1734"/>
  <c r="W1734"/>
  <c r="V1734"/>
  <c r="U1734"/>
  <c r="T1734"/>
  <c r="S1734"/>
  <c r="R1734"/>
  <c r="Q1734"/>
  <c r="P1734"/>
  <c r="O1734"/>
  <c r="N1734"/>
  <c r="M1734"/>
  <c r="L1734"/>
  <c r="K1734"/>
  <c r="J1734"/>
  <c r="I1734"/>
  <c r="H1734"/>
  <c r="G1734"/>
  <c r="F1734"/>
  <c r="E1734"/>
  <c r="AB1733"/>
  <c r="AA1733"/>
  <c r="Z1733"/>
  <c r="Y1733"/>
  <c r="X1733"/>
  <c r="W1733"/>
  <c r="V1733"/>
  <c r="U1733"/>
  <c r="T1733"/>
  <c r="S1733"/>
  <c r="R1733"/>
  <c r="Q1733"/>
  <c r="P1733"/>
  <c r="O1733"/>
  <c r="N1733"/>
  <c r="M1733"/>
  <c r="L1733"/>
  <c r="K1733"/>
  <c r="J1733"/>
  <c r="I1733"/>
  <c r="H1733"/>
  <c r="G1733"/>
  <c r="F1733"/>
  <c r="E1733"/>
  <c r="AB1729"/>
  <c r="AA1729"/>
  <c r="Z1729"/>
  <c r="Y1729"/>
  <c r="X1729"/>
  <c r="W1729"/>
  <c r="V1729"/>
  <c r="U1729"/>
  <c r="T1729"/>
  <c r="S1729"/>
  <c r="R1729"/>
  <c r="Q1729"/>
  <c r="P1729"/>
  <c r="O1729"/>
  <c r="N1729"/>
  <c r="M1729"/>
  <c r="L1729"/>
  <c r="K1729"/>
  <c r="J1729"/>
  <c r="I1729"/>
  <c r="H1729"/>
  <c r="G1729"/>
  <c r="F1729"/>
  <c r="E1729"/>
  <c r="AB1728"/>
  <c r="AA1728"/>
  <c r="Z1728"/>
  <c r="Y1728"/>
  <c r="X1728"/>
  <c r="W1728"/>
  <c r="V1728"/>
  <c r="U1728"/>
  <c r="T1728"/>
  <c r="S1728"/>
  <c r="R1728"/>
  <c r="Q1728"/>
  <c r="P1728"/>
  <c r="O1728"/>
  <c r="N1728"/>
  <c r="M1728"/>
  <c r="L1728"/>
  <c r="K1728"/>
  <c r="J1728"/>
  <c r="I1728"/>
  <c r="H1728"/>
  <c r="G1728"/>
  <c r="F1728"/>
  <c r="E1728"/>
  <c r="AB1724"/>
  <c r="AA1724"/>
  <c r="Z1724"/>
  <c r="Y1724"/>
  <c r="X1724"/>
  <c r="W1724"/>
  <c r="V1724"/>
  <c r="U1724"/>
  <c r="T1724"/>
  <c r="S1724"/>
  <c r="R1724"/>
  <c r="Q1724"/>
  <c r="P1724"/>
  <c r="O1724"/>
  <c r="N1724"/>
  <c r="M1724"/>
  <c r="L1724"/>
  <c r="K1724"/>
  <c r="J1724"/>
  <c r="I1724"/>
  <c r="H1724"/>
  <c r="G1724"/>
  <c r="F1724"/>
  <c r="E1724"/>
  <c r="AB1723"/>
  <c r="AA1723"/>
  <c r="Z1723"/>
  <c r="Y1723"/>
  <c r="X1723"/>
  <c r="W1723"/>
  <c r="V1723"/>
  <c r="U1723"/>
  <c r="T1723"/>
  <c r="S1723"/>
  <c r="R1723"/>
  <c r="Q1723"/>
  <c r="P1723"/>
  <c r="O1723"/>
  <c r="N1723"/>
  <c r="M1723"/>
  <c r="L1723"/>
  <c r="K1723"/>
  <c r="J1723"/>
  <c r="I1723"/>
  <c r="H1723"/>
  <c r="G1723"/>
  <c r="F1723"/>
  <c r="E1723"/>
  <c r="AB1717"/>
  <c r="AA1717"/>
  <c r="Z1717"/>
  <c r="Y1717"/>
  <c r="X1717"/>
  <c r="W1717"/>
  <c r="V1717"/>
  <c r="U1717"/>
  <c r="T1717"/>
  <c r="S1717"/>
  <c r="R1717"/>
  <c r="Q1717"/>
  <c r="P1717"/>
  <c r="O1717"/>
  <c r="N1717"/>
  <c r="M1717"/>
  <c r="L1717"/>
  <c r="K1717"/>
  <c r="J1717"/>
  <c r="I1717"/>
  <c r="H1717"/>
  <c r="G1717"/>
  <c r="F1717"/>
  <c r="E1717"/>
  <c r="AB1712"/>
  <c r="AA1712"/>
  <c r="Z1712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F1712"/>
  <c r="E1712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6"/>
  <c r="AA1706"/>
  <c r="Z1706"/>
  <c r="Y1706"/>
  <c r="X1706"/>
  <c r="W1706"/>
  <c r="V1706"/>
  <c r="U1706"/>
  <c r="T1706"/>
  <c r="S1706"/>
  <c r="R1706"/>
  <c r="Q1706"/>
  <c r="P1706"/>
  <c r="O1706"/>
  <c r="N1706"/>
  <c r="M1706"/>
  <c r="L1706"/>
  <c r="K1706"/>
  <c r="J1706"/>
  <c r="I1706"/>
  <c r="H1706"/>
  <c r="G1706"/>
  <c r="F1706"/>
  <c r="E1706"/>
  <c r="AB1690"/>
  <c r="AA1690"/>
  <c r="Z1690"/>
  <c r="Y1690"/>
  <c r="X1690"/>
  <c r="W1690"/>
  <c r="V1690"/>
  <c r="U1690"/>
  <c r="T1690"/>
  <c r="S1690"/>
  <c r="R1690"/>
  <c r="Q1690"/>
  <c r="P1690"/>
  <c r="O1690"/>
  <c r="N1690"/>
  <c r="M1690"/>
  <c r="L1690"/>
  <c r="K1690"/>
  <c r="J1690"/>
  <c r="I1690"/>
  <c r="H1690"/>
  <c r="G1690"/>
  <c r="F1690"/>
  <c r="E1690"/>
  <c r="AC1689"/>
  <c r="AB1689"/>
  <c r="AA1689"/>
  <c r="Z1689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F1689"/>
  <c r="E1689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AD1686"/>
  <c r="AC1686"/>
  <c r="AB1686"/>
  <c r="AA1686"/>
  <c r="Z1686"/>
  <c r="Y1686"/>
  <c r="X1686"/>
  <c r="W1686"/>
  <c r="V1686"/>
  <c r="U1686"/>
  <c r="T1686"/>
  <c r="S1686"/>
  <c r="R1686"/>
  <c r="Q1686"/>
  <c r="P1686"/>
  <c r="O1686"/>
  <c r="N1686"/>
  <c r="M1686"/>
  <c r="L1686"/>
  <c r="K1686"/>
  <c r="J1686"/>
  <c r="I1686"/>
  <c r="H1686"/>
  <c r="G1686"/>
  <c r="F1686"/>
  <c r="E1686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E1682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E1681"/>
  <c r="AB1677"/>
  <c r="AA1677"/>
  <c r="Z1677"/>
  <c r="Y1677"/>
  <c r="X1677"/>
  <c r="W1677"/>
  <c r="V1677"/>
  <c r="U1677"/>
  <c r="T1677"/>
  <c r="S1677"/>
  <c r="R1677"/>
  <c r="Q1677"/>
  <c r="P1677"/>
  <c r="O1677"/>
  <c r="N1677"/>
  <c r="M1677"/>
  <c r="L1677"/>
  <c r="K1677"/>
  <c r="J1677"/>
  <c r="I1677"/>
  <c r="H1677"/>
  <c r="G1677"/>
  <c r="F1677"/>
  <c r="E1677"/>
  <c r="AB1676"/>
  <c r="AA1676"/>
  <c r="Z1676"/>
  <c r="Z1678" s="1"/>
  <c r="Y1676"/>
  <c r="X1676"/>
  <c r="W1676"/>
  <c r="V1676"/>
  <c r="V1678" s="1"/>
  <c r="U1676"/>
  <c r="T1676"/>
  <c r="S1676"/>
  <c r="R1676"/>
  <c r="R1678" s="1"/>
  <c r="Q1676"/>
  <c r="P1676"/>
  <c r="O1676"/>
  <c r="N1676"/>
  <c r="N1678" s="1"/>
  <c r="M1676"/>
  <c r="L1676"/>
  <c r="K1676"/>
  <c r="J1676"/>
  <c r="J1678" s="1"/>
  <c r="I1676"/>
  <c r="H1676"/>
  <c r="G1676"/>
  <c r="F1676"/>
  <c r="F1678" s="1"/>
  <c r="E1676"/>
  <c r="AB1672"/>
  <c r="AA1672"/>
  <c r="Z1672"/>
  <c r="Y1672"/>
  <c r="X1672"/>
  <c r="W1672"/>
  <c r="V1672"/>
  <c r="U1672"/>
  <c r="T1672"/>
  <c r="S1672"/>
  <c r="R1672"/>
  <c r="Q1672"/>
  <c r="P1672"/>
  <c r="O1672"/>
  <c r="N1672"/>
  <c r="M1672"/>
  <c r="L1672"/>
  <c r="K1672"/>
  <c r="J1672"/>
  <c r="I1672"/>
  <c r="H1672"/>
  <c r="G1672"/>
  <c r="F1672"/>
  <c r="E1672"/>
  <c r="AD1671"/>
  <c r="AC1671"/>
  <c r="AB1671"/>
  <c r="AA1671"/>
  <c r="Z1671"/>
  <c r="Y1671"/>
  <c r="X1671"/>
  <c r="W1671"/>
  <c r="V1671"/>
  <c r="U1671"/>
  <c r="T1671"/>
  <c r="S1671"/>
  <c r="R1671"/>
  <c r="Q1671"/>
  <c r="P1671"/>
  <c r="O1671"/>
  <c r="N1671"/>
  <c r="M1671"/>
  <c r="L1671"/>
  <c r="K1671"/>
  <c r="J1671"/>
  <c r="I1671"/>
  <c r="H1671"/>
  <c r="G1671"/>
  <c r="F1671"/>
  <c r="E1671"/>
  <c r="AB1667"/>
  <c r="AB1665" s="1"/>
  <c r="AA1667"/>
  <c r="Z1667"/>
  <c r="Y1667"/>
  <c r="X1667"/>
  <c r="X1665" s="1"/>
  <c r="W1667"/>
  <c r="V1667"/>
  <c r="U1667"/>
  <c r="T1667"/>
  <c r="T1665" s="1"/>
  <c r="S1667"/>
  <c r="R1667"/>
  <c r="Q1667"/>
  <c r="P1667"/>
  <c r="P1665" s="1"/>
  <c r="O1667"/>
  <c r="N1667"/>
  <c r="M1667"/>
  <c r="L1667"/>
  <c r="L1665" s="1"/>
  <c r="K1667"/>
  <c r="J1667"/>
  <c r="I1667"/>
  <c r="H1667"/>
  <c r="H1665" s="1"/>
  <c r="G1667"/>
  <c r="F1667"/>
  <c r="E1667"/>
  <c r="AD1666"/>
  <c r="AC1666"/>
  <c r="AB1666"/>
  <c r="AA1666"/>
  <c r="Z1666"/>
  <c r="Y1666"/>
  <c r="X1666"/>
  <c r="W1666"/>
  <c r="V1666"/>
  <c r="U1666"/>
  <c r="T1666"/>
  <c r="S1666"/>
  <c r="R1666"/>
  <c r="Q1666"/>
  <c r="P1666"/>
  <c r="O1666"/>
  <c r="N1666"/>
  <c r="M1666"/>
  <c r="L1666"/>
  <c r="K1666"/>
  <c r="J1666"/>
  <c r="I1666"/>
  <c r="H1666"/>
  <c r="G1666"/>
  <c r="F1666"/>
  <c r="E1666"/>
  <c r="AA1665"/>
  <c r="Z1665"/>
  <c r="Y1665"/>
  <c r="W1665"/>
  <c r="V1665"/>
  <c r="U1665"/>
  <c r="S1665"/>
  <c r="R1665"/>
  <c r="Q1665"/>
  <c r="O1665"/>
  <c r="N1665"/>
  <c r="M1665"/>
  <c r="K1665"/>
  <c r="J1665"/>
  <c r="I1665"/>
  <c r="G1665"/>
  <c r="F1665"/>
  <c r="E1665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E1662"/>
  <c r="AD1661"/>
  <c r="AC1661"/>
  <c r="AB1661"/>
  <c r="AA1661"/>
  <c r="Z1661"/>
  <c r="Y1661"/>
  <c r="X1661"/>
  <c r="W1661"/>
  <c r="V1661"/>
  <c r="U1661"/>
  <c r="T1661"/>
  <c r="S1661"/>
  <c r="R1661"/>
  <c r="Q1661"/>
  <c r="P1661"/>
  <c r="O1661"/>
  <c r="N1661"/>
  <c r="M1661"/>
  <c r="L1661"/>
  <c r="K1661"/>
  <c r="J1661"/>
  <c r="I1661"/>
  <c r="H1661"/>
  <c r="G1661"/>
  <c r="F1661"/>
  <c r="E1661"/>
  <c r="AB1657"/>
  <c r="AB1655" s="1"/>
  <c r="AA1657"/>
  <c r="Z1657"/>
  <c r="Y1657"/>
  <c r="X1657"/>
  <c r="X1655" s="1"/>
  <c r="W1657"/>
  <c r="V1657"/>
  <c r="U1657"/>
  <c r="T1657"/>
  <c r="T1655" s="1"/>
  <c r="S1657"/>
  <c r="R1657"/>
  <c r="Q1657"/>
  <c r="P1657"/>
  <c r="P1655" s="1"/>
  <c r="O1657"/>
  <c r="N1657"/>
  <c r="M1657"/>
  <c r="L1657"/>
  <c r="L1655" s="1"/>
  <c r="K1657"/>
  <c r="J1657"/>
  <c r="I1657"/>
  <c r="H1657"/>
  <c r="H1655" s="1"/>
  <c r="G1657"/>
  <c r="F1657"/>
  <c r="E1657"/>
  <c r="AD1656"/>
  <c r="AC1656"/>
  <c r="AB1656"/>
  <c r="AA1656"/>
  <c r="Z1656"/>
  <c r="Y1656"/>
  <c r="Y1699" s="1"/>
  <c r="X1656"/>
  <c r="W1656"/>
  <c r="V1656"/>
  <c r="U1656"/>
  <c r="T1656"/>
  <c r="S1656"/>
  <c r="R1656"/>
  <c r="Q1656"/>
  <c r="P1656"/>
  <c r="O1656"/>
  <c r="N1656"/>
  <c r="M1656"/>
  <c r="L1656"/>
  <c r="K1656"/>
  <c r="J1656"/>
  <c r="I1656"/>
  <c r="H1656"/>
  <c r="G1656"/>
  <c r="F1656"/>
  <c r="E1656"/>
  <c r="AA1655"/>
  <c r="Z1655"/>
  <c r="Y1655"/>
  <c r="W1655"/>
  <c r="V1655"/>
  <c r="U1655"/>
  <c r="S1655"/>
  <c r="R1655"/>
  <c r="Q1655"/>
  <c r="O1655"/>
  <c r="N1655"/>
  <c r="M1655"/>
  <c r="K1655"/>
  <c r="J1655"/>
  <c r="I1655"/>
  <c r="G1655"/>
  <c r="F1655"/>
  <c r="E1655"/>
  <c r="AD1651"/>
  <c r="AC1651"/>
  <c r="AB1651"/>
  <c r="AB1653" s="1"/>
  <c r="AA1651"/>
  <c r="AA1653" s="1"/>
  <c r="Z1651"/>
  <c r="Z1653" s="1"/>
  <c r="Y1651"/>
  <c r="Y1653" s="1"/>
  <c r="X1651"/>
  <c r="X1653" s="1"/>
  <c r="W1651"/>
  <c r="W1653" s="1"/>
  <c r="V1651"/>
  <c r="V1653" s="1"/>
  <c r="U1651"/>
  <c r="U1653" s="1"/>
  <c r="T1651"/>
  <c r="T1653" s="1"/>
  <c r="S1651"/>
  <c r="S1653" s="1"/>
  <c r="R1651"/>
  <c r="R1653" s="1"/>
  <c r="Q1651"/>
  <c r="Q1653" s="1"/>
  <c r="P1651"/>
  <c r="P1653" s="1"/>
  <c r="O1651"/>
  <c r="O1653" s="1"/>
  <c r="N1651"/>
  <c r="N1653" s="1"/>
  <c r="M1651"/>
  <c r="M1653" s="1"/>
  <c r="L1651"/>
  <c r="L1653" s="1"/>
  <c r="K1651"/>
  <c r="K1653" s="1"/>
  <c r="J1651"/>
  <c r="J1653" s="1"/>
  <c r="I1651"/>
  <c r="I1653" s="1"/>
  <c r="H1651"/>
  <c r="H1653" s="1"/>
  <c r="G1651"/>
  <c r="G1653" s="1"/>
  <c r="F1651"/>
  <c r="F1653" s="1"/>
  <c r="E1651"/>
  <c r="E1653" s="1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E1647"/>
  <c r="AD1646"/>
  <c r="AC1646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AB1636"/>
  <c r="AA1636"/>
  <c r="Z1636"/>
  <c r="Y1636"/>
  <c r="X1636"/>
  <c r="W1636"/>
  <c r="V1636"/>
  <c r="U1636"/>
  <c r="T1636"/>
  <c r="S1636"/>
  <c r="R1636"/>
  <c r="Q1636"/>
  <c r="P1636"/>
  <c r="O1636"/>
  <c r="N1636"/>
  <c r="M1636"/>
  <c r="L1636"/>
  <c r="K1636"/>
  <c r="J1636"/>
  <c r="I1636"/>
  <c r="H1636"/>
  <c r="G1636"/>
  <c r="F1636"/>
  <c r="E1636"/>
  <c r="AD1635"/>
  <c r="AC1635"/>
  <c r="AB1635"/>
  <c r="AA1635"/>
  <c r="Z1635"/>
  <c r="Y1635"/>
  <c r="X1635"/>
  <c r="W1635"/>
  <c r="V1635"/>
  <c r="U1635"/>
  <c r="T1635"/>
  <c r="S1635"/>
  <c r="R1635"/>
  <c r="Q1635"/>
  <c r="P1635"/>
  <c r="O1635"/>
  <c r="N1635"/>
  <c r="M1635"/>
  <c r="L1635"/>
  <c r="K1635"/>
  <c r="J1635"/>
  <c r="I1635"/>
  <c r="H1635"/>
  <c r="G1635"/>
  <c r="F1635"/>
  <c r="E1635"/>
  <c r="AB1631"/>
  <c r="AA1631"/>
  <c r="Z1631"/>
  <c r="Y1631"/>
  <c r="X1631"/>
  <c r="W1631"/>
  <c r="V1631"/>
  <c r="U1631"/>
  <c r="T1631"/>
  <c r="S1631"/>
  <c r="R1631"/>
  <c r="Q1631"/>
  <c r="P1631"/>
  <c r="O1631"/>
  <c r="N1631"/>
  <c r="M1631"/>
  <c r="L1631"/>
  <c r="K1631"/>
  <c r="J1631"/>
  <c r="I1631"/>
  <c r="H1631"/>
  <c r="G1631"/>
  <c r="F1631"/>
  <c r="E1631"/>
  <c r="AD1630"/>
  <c r="AC1630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AC1614"/>
  <c r="AB1614"/>
  <c r="AA1614"/>
  <c r="Z1614"/>
  <c r="Y1614"/>
  <c r="X1614"/>
  <c r="W1614"/>
  <c r="V1614"/>
  <c r="U1614"/>
  <c r="T1614"/>
  <c r="S1614"/>
  <c r="R1614"/>
  <c r="Q1614"/>
  <c r="P1614"/>
  <c r="O1614"/>
  <c r="N1614"/>
  <c r="M1614"/>
  <c r="L1614"/>
  <c r="K1614"/>
  <c r="J1614"/>
  <c r="I1614"/>
  <c r="H1614"/>
  <c r="G1614"/>
  <c r="F1614"/>
  <c r="E1614"/>
  <c r="AC1613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E1613"/>
  <c r="AB1611"/>
  <c r="AA1611"/>
  <c r="Z1611"/>
  <c r="Y1611"/>
  <c r="X1611"/>
  <c r="W1611"/>
  <c r="V1611"/>
  <c r="U1611"/>
  <c r="T1611"/>
  <c r="S1611"/>
  <c r="R1611"/>
  <c r="Q1611"/>
  <c r="P1611"/>
  <c r="O1611"/>
  <c r="N1611"/>
  <c r="M1611"/>
  <c r="L1611"/>
  <c r="K1611"/>
  <c r="J1611"/>
  <c r="I1611"/>
  <c r="H1611"/>
  <c r="G1611"/>
  <c r="F1611"/>
  <c r="E1611"/>
  <c r="AB1610"/>
  <c r="AA1610"/>
  <c r="Z1610"/>
  <c r="Y1610"/>
  <c r="X1610"/>
  <c r="W1610"/>
  <c r="V1610"/>
  <c r="U1610"/>
  <c r="T1610"/>
  <c r="S1610"/>
  <c r="R1610"/>
  <c r="Q1610"/>
  <c r="P1610"/>
  <c r="O1610"/>
  <c r="N1610"/>
  <c r="M1610"/>
  <c r="L1610"/>
  <c r="K1610"/>
  <c r="J1610"/>
  <c r="I1610"/>
  <c r="H1610"/>
  <c r="G1610"/>
  <c r="F1610"/>
  <c r="E1610"/>
  <c r="AB1606"/>
  <c r="AA1606"/>
  <c r="Z1606"/>
  <c r="Y1606"/>
  <c r="X1606"/>
  <c r="W1606"/>
  <c r="V1606"/>
  <c r="U1606"/>
  <c r="T1606"/>
  <c r="S1606"/>
  <c r="R1606"/>
  <c r="Q1606"/>
  <c r="P1606"/>
  <c r="O1606"/>
  <c r="N1606"/>
  <c r="M1606"/>
  <c r="L1606"/>
  <c r="K1606"/>
  <c r="J1606"/>
  <c r="I1606"/>
  <c r="H1606"/>
  <c r="G1606"/>
  <c r="F1606"/>
  <c r="E1606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E1601"/>
  <c r="AB1600"/>
  <c r="AA1600"/>
  <c r="Z1600"/>
  <c r="Y1600"/>
  <c r="X1600"/>
  <c r="W1600"/>
  <c r="V1600"/>
  <c r="U1600"/>
  <c r="T1600"/>
  <c r="S1600"/>
  <c r="R1600"/>
  <c r="Q1600"/>
  <c r="P1600"/>
  <c r="O1600"/>
  <c r="N1600"/>
  <c r="M1600"/>
  <c r="L1600"/>
  <c r="K1600"/>
  <c r="J1600"/>
  <c r="I1600"/>
  <c r="H1600"/>
  <c r="G1600"/>
  <c r="F1600"/>
  <c r="E1600"/>
  <c r="AB1596"/>
  <c r="AA1596"/>
  <c r="Z1596"/>
  <c r="Y1596"/>
  <c r="X1596"/>
  <c r="W1596"/>
  <c r="V1596"/>
  <c r="U1596"/>
  <c r="T1596"/>
  <c r="S1596"/>
  <c r="R1596"/>
  <c r="Q1596"/>
  <c r="P1596"/>
  <c r="O1596"/>
  <c r="N1596"/>
  <c r="M1596"/>
  <c r="L1596"/>
  <c r="K1596"/>
  <c r="J1596"/>
  <c r="I1596"/>
  <c r="H1596"/>
  <c r="G1596"/>
  <c r="F1596"/>
  <c r="E1596"/>
  <c r="AB1595"/>
  <c r="AA1595"/>
  <c r="Z1595"/>
  <c r="Y1595"/>
  <c r="X1595"/>
  <c r="W1595"/>
  <c r="V1595"/>
  <c r="U1595"/>
  <c r="T1595"/>
  <c r="S1595"/>
  <c r="R1595"/>
  <c r="Q1595"/>
  <c r="P1595"/>
  <c r="O1595"/>
  <c r="N1595"/>
  <c r="M1595"/>
  <c r="L1595"/>
  <c r="K1595"/>
  <c r="J1595"/>
  <c r="I1595"/>
  <c r="H1595"/>
  <c r="G1595"/>
  <c r="F1595"/>
  <c r="E1595"/>
  <c r="AB1591"/>
  <c r="AA1591"/>
  <c r="Z1591"/>
  <c r="Y1591"/>
  <c r="X1591"/>
  <c r="W1591"/>
  <c r="V1591"/>
  <c r="U1591"/>
  <c r="T1591"/>
  <c r="S1591"/>
  <c r="R1591"/>
  <c r="Q1591"/>
  <c r="P1591"/>
  <c r="O1591"/>
  <c r="N1591"/>
  <c r="M1591"/>
  <c r="L1591"/>
  <c r="K1591"/>
  <c r="J1591"/>
  <c r="I1591"/>
  <c r="H1591"/>
  <c r="G1591"/>
  <c r="F1591"/>
  <c r="E1591"/>
  <c r="AB1590"/>
  <c r="AA1590"/>
  <c r="Z1590"/>
  <c r="Z1589" s="1"/>
  <c r="Y1590"/>
  <c r="X1590"/>
  <c r="X1589" s="1"/>
  <c r="W1590"/>
  <c r="V1590"/>
  <c r="V1589" s="1"/>
  <c r="U1590"/>
  <c r="T1590"/>
  <c r="T1589" s="1"/>
  <c r="S1590"/>
  <c r="R1590"/>
  <c r="R1589" s="1"/>
  <c r="Q1590"/>
  <c r="P1590"/>
  <c r="P1589" s="1"/>
  <c r="O1590"/>
  <c r="N1590"/>
  <c r="N1589" s="1"/>
  <c r="M1590"/>
  <c r="L1590"/>
  <c r="L1589" s="1"/>
  <c r="K1590"/>
  <c r="J1590"/>
  <c r="J1589" s="1"/>
  <c r="I1590"/>
  <c r="H1590"/>
  <c r="H1589" s="1"/>
  <c r="G1590"/>
  <c r="F1590"/>
  <c r="F1589" s="1"/>
  <c r="E1590"/>
  <c r="AB1589"/>
  <c r="AB1586"/>
  <c r="AA1586"/>
  <c r="Z1586"/>
  <c r="Y1586"/>
  <c r="X1586"/>
  <c r="W1586"/>
  <c r="V1586"/>
  <c r="U1586"/>
  <c r="T1586"/>
  <c r="S1586"/>
  <c r="R1586"/>
  <c r="Q1586"/>
  <c r="P1586"/>
  <c r="O1586"/>
  <c r="N1586"/>
  <c r="M1586"/>
  <c r="L1586"/>
  <c r="K1586"/>
  <c r="J1586"/>
  <c r="I1586"/>
  <c r="H1586"/>
  <c r="G1586"/>
  <c r="F1586"/>
  <c r="E1586"/>
  <c r="AB1585"/>
  <c r="AA1585"/>
  <c r="Z1585"/>
  <c r="Y1585"/>
  <c r="Y1584" s="1"/>
  <c r="X1585"/>
  <c r="W1585"/>
  <c r="V1585"/>
  <c r="U1585"/>
  <c r="T1585"/>
  <c r="S1585"/>
  <c r="R1585"/>
  <c r="Q1585"/>
  <c r="Q1584" s="1"/>
  <c r="P1585"/>
  <c r="O1585"/>
  <c r="N1585"/>
  <c r="M1585"/>
  <c r="L1585"/>
  <c r="K1585"/>
  <c r="J1585"/>
  <c r="I1585"/>
  <c r="I1584" s="1"/>
  <c r="H1585"/>
  <c r="G1585"/>
  <c r="F1585"/>
  <c r="E1585"/>
  <c r="AB1581"/>
  <c r="AA1581"/>
  <c r="Z1581"/>
  <c r="Y1581"/>
  <c r="X1581"/>
  <c r="W1581"/>
  <c r="V1581"/>
  <c r="U1581"/>
  <c r="T1581"/>
  <c r="S1581"/>
  <c r="R1581"/>
  <c r="Q1581"/>
  <c r="P1581"/>
  <c r="O1581"/>
  <c r="N1581"/>
  <c r="M1581"/>
  <c r="L1581"/>
  <c r="K1581"/>
  <c r="J1581"/>
  <c r="I1581"/>
  <c r="H1581"/>
  <c r="G1581"/>
  <c r="F1581"/>
  <c r="E1581"/>
  <c r="AB1580"/>
  <c r="AA1580"/>
  <c r="Z1580"/>
  <c r="Z1579" s="1"/>
  <c r="Y1580"/>
  <c r="X1580"/>
  <c r="X1579" s="1"/>
  <c r="W1580"/>
  <c r="V1580"/>
  <c r="V1579" s="1"/>
  <c r="U1580"/>
  <c r="T1580"/>
  <c r="T1579" s="1"/>
  <c r="S1580"/>
  <c r="R1580"/>
  <c r="R1579" s="1"/>
  <c r="Q1580"/>
  <c r="P1580"/>
  <c r="P1579" s="1"/>
  <c r="O1580"/>
  <c r="N1580"/>
  <c r="N1579" s="1"/>
  <c r="M1580"/>
  <c r="L1580"/>
  <c r="L1579" s="1"/>
  <c r="K1580"/>
  <c r="J1580"/>
  <c r="J1579" s="1"/>
  <c r="I1580"/>
  <c r="H1580"/>
  <c r="H1579" s="1"/>
  <c r="G1580"/>
  <c r="F1580"/>
  <c r="F1579" s="1"/>
  <c r="E1580"/>
  <c r="AB1579"/>
  <c r="AB1576"/>
  <c r="AA1576"/>
  <c r="Z1576"/>
  <c r="Y1576"/>
  <c r="X1576"/>
  <c r="W1576"/>
  <c r="V1576"/>
  <c r="U1576"/>
  <c r="T1576"/>
  <c r="S1576"/>
  <c r="R1576"/>
  <c r="Q1576"/>
  <c r="P1576"/>
  <c r="O1576"/>
  <c r="N1576"/>
  <c r="M1576"/>
  <c r="L1576"/>
  <c r="K1576"/>
  <c r="J1576"/>
  <c r="I1576"/>
  <c r="H1576"/>
  <c r="G1576"/>
  <c r="F1576"/>
  <c r="E1576"/>
  <c r="AB1575"/>
  <c r="AA1575"/>
  <c r="Z1575"/>
  <c r="Y1575"/>
  <c r="Y1574" s="1"/>
  <c r="X1575"/>
  <c r="W1575"/>
  <c r="V1575"/>
  <c r="U1575"/>
  <c r="T1575"/>
  <c r="S1575"/>
  <c r="R1575"/>
  <c r="Q1575"/>
  <c r="Q1574" s="1"/>
  <c r="P1575"/>
  <c r="O1575"/>
  <c r="N1575"/>
  <c r="M1575"/>
  <c r="L1575"/>
  <c r="K1575"/>
  <c r="J1575"/>
  <c r="I1575"/>
  <c r="I1574" s="1"/>
  <c r="H1575"/>
  <c r="G1575"/>
  <c r="F1575"/>
  <c r="E1575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AB1570"/>
  <c r="AA1570"/>
  <c r="Z1570"/>
  <c r="Z1569" s="1"/>
  <c r="Y1570"/>
  <c r="X1570"/>
  <c r="X1569" s="1"/>
  <c r="W1570"/>
  <c r="V1570"/>
  <c r="V1569" s="1"/>
  <c r="U1570"/>
  <c r="T1570"/>
  <c r="T1569" s="1"/>
  <c r="S1570"/>
  <c r="R1570"/>
  <c r="R1569" s="1"/>
  <c r="Q1570"/>
  <c r="P1570"/>
  <c r="P1569" s="1"/>
  <c r="O1570"/>
  <c r="N1570"/>
  <c r="N1569" s="1"/>
  <c r="M1570"/>
  <c r="L1570"/>
  <c r="L1569" s="1"/>
  <c r="K1570"/>
  <c r="J1570"/>
  <c r="J1569" s="1"/>
  <c r="I1570"/>
  <c r="H1570"/>
  <c r="H1569" s="1"/>
  <c r="G1570"/>
  <c r="F1570"/>
  <c r="F1569" s="1"/>
  <c r="E1570"/>
  <c r="AB1569"/>
  <c r="AB1566"/>
  <c r="AA1566"/>
  <c r="Z1566"/>
  <c r="Y1566"/>
  <c r="X1566"/>
  <c r="W1566"/>
  <c r="V1566"/>
  <c r="U1566"/>
  <c r="T1566"/>
  <c r="S1566"/>
  <c r="R1566"/>
  <c r="Q1566"/>
  <c r="P1566"/>
  <c r="O1566"/>
  <c r="N1566"/>
  <c r="M1566"/>
  <c r="L1566"/>
  <c r="K1566"/>
  <c r="J1566"/>
  <c r="I1566"/>
  <c r="H1566"/>
  <c r="G1566"/>
  <c r="F1566"/>
  <c r="E1566"/>
  <c r="AB1565"/>
  <c r="AA1565"/>
  <c r="Z1565"/>
  <c r="Y1565"/>
  <c r="Y1564" s="1"/>
  <c r="X1565"/>
  <c r="W1565"/>
  <c r="V1565"/>
  <c r="U1565"/>
  <c r="T1565"/>
  <c r="S1565"/>
  <c r="R1565"/>
  <c r="Q1565"/>
  <c r="Q1564" s="1"/>
  <c r="P1565"/>
  <c r="O1565"/>
  <c r="N1565"/>
  <c r="M1565"/>
  <c r="L1565"/>
  <c r="K1565"/>
  <c r="J1565"/>
  <c r="I1565"/>
  <c r="I1564" s="1"/>
  <c r="H1565"/>
  <c r="G1565"/>
  <c r="F1565"/>
  <c r="E1565"/>
  <c r="AB1561"/>
  <c r="AA1561"/>
  <c r="Z1561"/>
  <c r="Y1561"/>
  <c r="X1561"/>
  <c r="W1561"/>
  <c r="V1561"/>
  <c r="U1561"/>
  <c r="T1561"/>
  <c r="S1561"/>
  <c r="R1561"/>
  <c r="Q1561"/>
  <c r="P1561"/>
  <c r="O1561"/>
  <c r="N1561"/>
  <c r="M1561"/>
  <c r="L1561"/>
  <c r="K1561"/>
  <c r="J1561"/>
  <c r="I1561"/>
  <c r="H1561"/>
  <c r="G1561"/>
  <c r="F1561"/>
  <c r="E1561"/>
  <c r="AB1560"/>
  <c r="AA1560"/>
  <c r="Z1560"/>
  <c r="Z1559" s="1"/>
  <c r="Y1560"/>
  <c r="X1560"/>
  <c r="X1559" s="1"/>
  <c r="W1560"/>
  <c r="V1560"/>
  <c r="V1559" s="1"/>
  <c r="U1560"/>
  <c r="T1560"/>
  <c r="T1559" s="1"/>
  <c r="S1560"/>
  <c r="R1560"/>
  <c r="R1559" s="1"/>
  <c r="Q1560"/>
  <c r="P1560"/>
  <c r="P1559" s="1"/>
  <c r="O1560"/>
  <c r="N1560"/>
  <c r="N1559" s="1"/>
  <c r="M1560"/>
  <c r="L1560"/>
  <c r="L1559" s="1"/>
  <c r="K1560"/>
  <c r="J1560"/>
  <c r="J1559" s="1"/>
  <c r="I1560"/>
  <c r="H1560"/>
  <c r="H1559" s="1"/>
  <c r="G1560"/>
  <c r="F1560"/>
  <c r="F1559" s="1"/>
  <c r="E1560"/>
  <c r="AB1559"/>
  <c r="AB1556"/>
  <c r="AA1556"/>
  <c r="Z1556"/>
  <c r="Y1556"/>
  <c r="X1556"/>
  <c r="W1556"/>
  <c r="V1556"/>
  <c r="U1556"/>
  <c r="T1556"/>
  <c r="S1556"/>
  <c r="R1556"/>
  <c r="Q1556"/>
  <c r="P1556"/>
  <c r="O1556"/>
  <c r="N1556"/>
  <c r="M1556"/>
  <c r="L1556"/>
  <c r="K1556"/>
  <c r="J1556"/>
  <c r="I1556"/>
  <c r="H1556"/>
  <c r="G1556"/>
  <c r="F1556"/>
  <c r="E1556"/>
  <c r="AB1555"/>
  <c r="AA1555"/>
  <c r="AA1554" s="1"/>
  <c r="Z1555"/>
  <c r="Y1555"/>
  <c r="X1555"/>
  <c r="W1555"/>
  <c r="W1554" s="1"/>
  <c r="V1555"/>
  <c r="U1555"/>
  <c r="T1555"/>
  <c r="S1555"/>
  <c r="S1554" s="1"/>
  <c r="R1555"/>
  <c r="Q1555"/>
  <c r="P1555"/>
  <c r="O1555"/>
  <c r="O1554" s="1"/>
  <c r="N1555"/>
  <c r="M1555"/>
  <c r="L1555"/>
  <c r="K1555"/>
  <c r="K1554" s="1"/>
  <c r="J1555"/>
  <c r="I1555"/>
  <c r="H1555"/>
  <c r="G1555"/>
  <c r="G1554" s="1"/>
  <c r="F1555"/>
  <c r="E1555"/>
  <c r="AB1551"/>
  <c r="AA1551"/>
  <c r="Z1551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AB1550"/>
  <c r="AA1550"/>
  <c r="Z1550"/>
  <c r="Z1549" s="1"/>
  <c r="Y1550"/>
  <c r="X1550"/>
  <c r="X1549" s="1"/>
  <c r="W1550"/>
  <c r="V1550"/>
  <c r="V1549" s="1"/>
  <c r="U1550"/>
  <c r="T1550"/>
  <c r="T1549" s="1"/>
  <c r="S1550"/>
  <c r="R1550"/>
  <c r="R1549" s="1"/>
  <c r="Q1550"/>
  <c r="P1550"/>
  <c r="P1549" s="1"/>
  <c r="O1550"/>
  <c r="N1550"/>
  <c r="N1549" s="1"/>
  <c r="M1550"/>
  <c r="L1550"/>
  <c r="L1549" s="1"/>
  <c r="K1550"/>
  <c r="J1550"/>
  <c r="J1549" s="1"/>
  <c r="I1550"/>
  <c r="H1550"/>
  <c r="H1549" s="1"/>
  <c r="G1550"/>
  <c r="F1550"/>
  <c r="F1549" s="1"/>
  <c r="E1550"/>
  <c r="AB1549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B1545"/>
  <c r="AA1545"/>
  <c r="Z1545"/>
  <c r="Y1545"/>
  <c r="X1545"/>
  <c r="W1545"/>
  <c r="V1545"/>
  <c r="U1545"/>
  <c r="T1545"/>
  <c r="S1545"/>
  <c r="R1545"/>
  <c r="Q1545"/>
  <c r="P1545"/>
  <c r="O1545"/>
  <c r="N1545"/>
  <c r="M1545"/>
  <c r="L1545"/>
  <c r="K1545"/>
  <c r="J1545"/>
  <c r="I1545"/>
  <c r="H1545"/>
  <c r="G1545"/>
  <c r="F1545"/>
  <c r="E1545"/>
  <c r="AB1541"/>
  <c r="AA1541"/>
  <c r="Z1541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AB1540"/>
  <c r="AA1540"/>
  <c r="Z1540"/>
  <c r="Z1539" s="1"/>
  <c r="Y1540"/>
  <c r="X1540"/>
  <c r="X1539" s="1"/>
  <c r="W1540"/>
  <c r="V1540"/>
  <c r="V1539" s="1"/>
  <c r="U1540"/>
  <c r="T1540"/>
  <c r="T1539" s="1"/>
  <c r="S1540"/>
  <c r="R1540"/>
  <c r="R1539" s="1"/>
  <c r="Q1540"/>
  <c r="P1540"/>
  <c r="P1539" s="1"/>
  <c r="O1540"/>
  <c r="N1540"/>
  <c r="N1539" s="1"/>
  <c r="M1540"/>
  <c r="L1540"/>
  <c r="K1540"/>
  <c r="J1540"/>
  <c r="J1539" s="1"/>
  <c r="I1540"/>
  <c r="H1540"/>
  <c r="H1539" s="1"/>
  <c r="G1540"/>
  <c r="F1540"/>
  <c r="F1539" s="1"/>
  <c r="E1540"/>
  <c r="AB1539"/>
  <c r="L1539"/>
  <c r="AB1536"/>
  <c r="AA1536"/>
  <c r="Z1536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E1536"/>
  <c r="AB1535"/>
  <c r="AA1535"/>
  <c r="Z1535"/>
  <c r="Y1535"/>
  <c r="X1535"/>
  <c r="W1535"/>
  <c r="W1534" s="1"/>
  <c r="V1535"/>
  <c r="U1535"/>
  <c r="T1535"/>
  <c r="S1535"/>
  <c r="R1535"/>
  <c r="Q1535"/>
  <c r="P1535"/>
  <c r="O1535"/>
  <c r="O1534" s="1"/>
  <c r="N1535"/>
  <c r="M1535"/>
  <c r="L1535"/>
  <c r="K1535"/>
  <c r="J1535"/>
  <c r="I1535"/>
  <c r="H1535"/>
  <c r="G1535"/>
  <c r="G1534" s="1"/>
  <c r="F1535"/>
  <c r="E1535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5"/>
  <c r="AA1525"/>
  <c r="Z1525"/>
  <c r="Y1525"/>
  <c r="X1525"/>
  <c r="W1525"/>
  <c r="V1525"/>
  <c r="U1525"/>
  <c r="T1525"/>
  <c r="S1525"/>
  <c r="R1525"/>
  <c r="Q1525"/>
  <c r="P1525"/>
  <c r="O1525"/>
  <c r="N1525"/>
  <c r="M1525"/>
  <c r="L1525"/>
  <c r="K1525"/>
  <c r="J1525"/>
  <c r="I1525"/>
  <c r="H1525"/>
  <c r="G1525"/>
  <c r="F1525"/>
  <c r="E1525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20"/>
  <c r="AA1520"/>
  <c r="Z1520"/>
  <c r="Z1519" s="1"/>
  <c r="Y1520"/>
  <c r="X1520"/>
  <c r="X1519" s="1"/>
  <c r="W1520"/>
  <c r="V1520"/>
  <c r="V1519" s="1"/>
  <c r="U1520"/>
  <c r="T1520"/>
  <c r="T1519" s="1"/>
  <c r="S1520"/>
  <c r="R1520"/>
  <c r="R1519" s="1"/>
  <c r="Q1520"/>
  <c r="P1520"/>
  <c r="P1519" s="1"/>
  <c r="O1520"/>
  <c r="N1520"/>
  <c r="N1519" s="1"/>
  <c r="M1520"/>
  <c r="L1520"/>
  <c r="L1519" s="1"/>
  <c r="K1520"/>
  <c r="J1520"/>
  <c r="J1519" s="1"/>
  <c r="I1520"/>
  <c r="H1520"/>
  <c r="H1519" s="1"/>
  <c r="G1520"/>
  <c r="F1520"/>
  <c r="F1519" s="1"/>
  <c r="E1520"/>
  <c r="AB1519"/>
  <c r="AB1516"/>
  <c r="AA1516"/>
  <c r="Z1516"/>
  <c r="Y1516"/>
  <c r="X1516"/>
  <c r="W1516"/>
  <c r="V1516"/>
  <c r="U1516"/>
  <c r="T1516"/>
  <c r="S1516"/>
  <c r="R1516"/>
  <c r="Q1516"/>
  <c r="P1516"/>
  <c r="O1516"/>
  <c r="N1516"/>
  <c r="M1516"/>
  <c r="L1516"/>
  <c r="K1516"/>
  <c r="J1516"/>
  <c r="I1516"/>
  <c r="H1516"/>
  <c r="G1516"/>
  <c r="F1516"/>
  <c r="E1516"/>
  <c r="AB1515"/>
  <c r="AA1515"/>
  <c r="AA1514" s="1"/>
  <c r="Z1515"/>
  <c r="Y1515"/>
  <c r="X1515"/>
  <c r="W1515"/>
  <c r="W1514" s="1"/>
  <c r="V1515"/>
  <c r="U1515"/>
  <c r="T1515"/>
  <c r="S1515"/>
  <c r="S1514" s="1"/>
  <c r="R1515"/>
  <c r="Q1515"/>
  <c r="P1515"/>
  <c r="O1515"/>
  <c r="O1514" s="1"/>
  <c r="N1515"/>
  <c r="M1515"/>
  <c r="L1515"/>
  <c r="K1515"/>
  <c r="K1514" s="1"/>
  <c r="J1515"/>
  <c r="I1515"/>
  <c r="H1515"/>
  <c r="G1515"/>
  <c r="G1514" s="1"/>
  <c r="F1515"/>
  <c r="E1515"/>
  <c r="AB1511"/>
  <c r="AA1511"/>
  <c r="Z1511"/>
  <c r="Y1511"/>
  <c r="X1511"/>
  <c r="W1511"/>
  <c r="V1511"/>
  <c r="U1511"/>
  <c r="T1511"/>
  <c r="S1511"/>
  <c r="R1511"/>
  <c r="Q1511"/>
  <c r="P1511"/>
  <c r="O1511"/>
  <c r="N1511"/>
  <c r="M1511"/>
  <c r="L1511"/>
  <c r="K1511"/>
  <c r="J1511"/>
  <c r="I1511"/>
  <c r="H1511"/>
  <c r="G1511"/>
  <c r="F1511"/>
  <c r="E1511"/>
  <c r="AB1510"/>
  <c r="AA1510"/>
  <c r="Z1510"/>
  <c r="Z1509" s="1"/>
  <c r="Y1510"/>
  <c r="X1510"/>
  <c r="X1509" s="1"/>
  <c r="W1510"/>
  <c r="V1510"/>
  <c r="V1509" s="1"/>
  <c r="U1510"/>
  <c r="T1510"/>
  <c r="T1509" s="1"/>
  <c r="S1510"/>
  <c r="R1510"/>
  <c r="R1509" s="1"/>
  <c r="Q1510"/>
  <c r="P1510"/>
  <c r="P1509" s="1"/>
  <c r="O1510"/>
  <c r="N1510"/>
  <c r="N1509" s="1"/>
  <c r="M1510"/>
  <c r="L1510"/>
  <c r="L1509" s="1"/>
  <c r="K1510"/>
  <c r="J1510"/>
  <c r="J1509" s="1"/>
  <c r="I1510"/>
  <c r="H1510"/>
  <c r="H1509" s="1"/>
  <c r="G1510"/>
  <c r="F1510"/>
  <c r="F1509" s="1"/>
  <c r="E1510"/>
  <c r="AB1509"/>
  <c r="AB1506"/>
  <c r="AA1506"/>
  <c r="Z1506"/>
  <c r="Y1506"/>
  <c r="X1506"/>
  <c r="W1506"/>
  <c r="V1506"/>
  <c r="U1506"/>
  <c r="T1506"/>
  <c r="S1506"/>
  <c r="R1506"/>
  <c r="Q1506"/>
  <c r="P1506"/>
  <c r="O1506"/>
  <c r="N1506"/>
  <c r="M1506"/>
  <c r="L1506"/>
  <c r="K1506"/>
  <c r="J1506"/>
  <c r="I1506"/>
  <c r="H1506"/>
  <c r="G1506"/>
  <c r="F1506"/>
  <c r="E1506"/>
  <c r="AB1505"/>
  <c r="AA1505"/>
  <c r="Z1505"/>
  <c r="Y1505"/>
  <c r="X1505"/>
  <c r="W1505"/>
  <c r="V1505"/>
  <c r="U1505"/>
  <c r="T1505"/>
  <c r="S1505"/>
  <c r="R1505"/>
  <c r="Q1505"/>
  <c r="P1505"/>
  <c r="O1505"/>
  <c r="N1505"/>
  <c r="M1505"/>
  <c r="L1505"/>
  <c r="K1505"/>
  <c r="J1505"/>
  <c r="I1505"/>
  <c r="H1505"/>
  <c r="G1505"/>
  <c r="F1505"/>
  <c r="E1505"/>
  <c r="AB1501"/>
  <c r="AA1501"/>
  <c r="Z1501"/>
  <c r="Y1501"/>
  <c r="X1501"/>
  <c r="W1501"/>
  <c r="V1501"/>
  <c r="U1501"/>
  <c r="T1501"/>
  <c r="S1501"/>
  <c r="R1501"/>
  <c r="Q1501"/>
  <c r="P1501"/>
  <c r="O1501"/>
  <c r="N1501"/>
  <c r="M1501"/>
  <c r="L1501"/>
  <c r="K1501"/>
  <c r="J1501"/>
  <c r="I1501"/>
  <c r="H1501"/>
  <c r="G1501"/>
  <c r="F1501"/>
  <c r="E1501"/>
  <c r="AB1500"/>
  <c r="AA1500"/>
  <c r="Z1500"/>
  <c r="Y1500"/>
  <c r="X1500"/>
  <c r="W1500"/>
  <c r="V1500"/>
  <c r="U1500"/>
  <c r="T1500"/>
  <c r="S1500"/>
  <c r="R1500"/>
  <c r="Q1500"/>
  <c r="P1500"/>
  <c r="O1500"/>
  <c r="N1500"/>
  <c r="M1500"/>
  <c r="L1500"/>
  <c r="K1500"/>
  <c r="J1500"/>
  <c r="I1500"/>
  <c r="H1500"/>
  <c r="G1500"/>
  <c r="F1500"/>
  <c r="E1500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E1497"/>
  <c r="AD1495"/>
  <c r="AC1495"/>
  <c r="AB1491"/>
  <c r="AA1491"/>
  <c r="Z1491"/>
  <c r="Y1491"/>
  <c r="X1491"/>
  <c r="W1491"/>
  <c r="V1491"/>
  <c r="U1491"/>
  <c r="T1491"/>
  <c r="S1491"/>
  <c r="R1491"/>
  <c r="Q1491"/>
  <c r="P1491"/>
  <c r="O1491"/>
  <c r="N1491"/>
  <c r="M1491"/>
  <c r="L1491"/>
  <c r="K1491"/>
  <c r="J1491"/>
  <c r="I1491"/>
  <c r="H1491"/>
  <c r="G1491"/>
  <c r="F1491"/>
  <c r="E1491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E1486"/>
  <c r="AB1485"/>
  <c r="AA1485"/>
  <c r="Z1485"/>
  <c r="Z1484" s="1"/>
  <c r="Y1485"/>
  <c r="X1485"/>
  <c r="X1484" s="1"/>
  <c r="W1485"/>
  <c r="V1485"/>
  <c r="V1484" s="1"/>
  <c r="U1485"/>
  <c r="T1485"/>
  <c r="T1484" s="1"/>
  <c r="S1485"/>
  <c r="R1485"/>
  <c r="R1484" s="1"/>
  <c r="Q1485"/>
  <c r="P1485"/>
  <c r="P1484" s="1"/>
  <c r="O1485"/>
  <c r="N1485"/>
  <c r="N1484" s="1"/>
  <c r="M1485"/>
  <c r="L1485"/>
  <c r="L1484" s="1"/>
  <c r="K1485"/>
  <c r="J1485"/>
  <c r="J1484" s="1"/>
  <c r="I1485"/>
  <c r="H1485"/>
  <c r="H1484" s="1"/>
  <c r="G1485"/>
  <c r="F1485"/>
  <c r="F1484" s="1"/>
  <c r="E1485"/>
  <c r="AB1484"/>
  <c r="AB1481"/>
  <c r="AA1481"/>
  <c r="Z1481"/>
  <c r="Y1481"/>
  <c r="X1481"/>
  <c r="W1481"/>
  <c r="V1481"/>
  <c r="U1481"/>
  <c r="T1481"/>
  <c r="S1481"/>
  <c r="R1481"/>
  <c r="Q1481"/>
  <c r="P1481"/>
  <c r="O1481"/>
  <c r="N1481"/>
  <c r="M1481"/>
  <c r="L1481"/>
  <c r="K1481"/>
  <c r="J1481"/>
  <c r="I1481"/>
  <c r="H1481"/>
  <c r="G1481"/>
  <c r="F1481"/>
  <c r="E1481"/>
  <c r="AB1480"/>
  <c r="AA1480"/>
  <c r="Z1480"/>
  <c r="Y1480"/>
  <c r="X1480"/>
  <c r="W1480"/>
  <c r="V1480"/>
  <c r="U1480"/>
  <c r="T1480"/>
  <c r="S1480"/>
  <c r="R1480"/>
  <c r="Q1480"/>
  <c r="P1480"/>
  <c r="O1480"/>
  <c r="N1480"/>
  <c r="M1480"/>
  <c r="L1480"/>
  <c r="K1480"/>
  <c r="J1480"/>
  <c r="I1480"/>
  <c r="H1480"/>
  <c r="G1480"/>
  <c r="F1480"/>
  <c r="E1480"/>
  <c r="AB1476"/>
  <c r="AA1476"/>
  <c r="Z1476"/>
  <c r="Y1476"/>
  <c r="X1476"/>
  <c r="W1476"/>
  <c r="V1476"/>
  <c r="U1476"/>
  <c r="T1476"/>
  <c r="S1476"/>
  <c r="R1476"/>
  <c r="Q1476"/>
  <c r="P1476"/>
  <c r="O1476"/>
  <c r="N1476"/>
  <c r="M1476"/>
  <c r="L1476"/>
  <c r="K1476"/>
  <c r="J1476"/>
  <c r="I1476"/>
  <c r="H1476"/>
  <c r="G1476"/>
  <c r="F1476"/>
  <c r="E1476"/>
  <c r="AB1475"/>
  <c r="AA1475"/>
  <c r="Z1475"/>
  <c r="Y1475"/>
  <c r="X1475"/>
  <c r="W1475"/>
  <c r="V1475"/>
  <c r="U1475"/>
  <c r="T1475"/>
  <c r="S1475"/>
  <c r="R1475"/>
  <c r="Q1475"/>
  <c r="P1475"/>
  <c r="O1475"/>
  <c r="N1475"/>
  <c r="M1475"/>
  <c r="L1475"/>
  <c r="K1475"/>
  <c r="J1475"/>
  <c r="I1475"/>
  <c r="H1475"/>
  <c r="G1475"/>
  <c r="F1475"/>
  <c r="E1475"/>
  <c r="AB1472"/>
  <c r="AA1472"/>
  <c r="Z1472"/>
  <c r="Y1472"/>
  <c r="X1472"/>
  <c r="W1472"/>
  <c r="V1472"/>
  <c r="U1472"/>
  <c r="T1472"/>
  <c r="S1472"/>
  <c r="R1472"/>
  <c r="Q1472"/>
  <c r="P1472"/>
  <c r="O1472"/>
  <c r="N1472"/>
  <c r="M1472"/>
  <c r="L1472"/>
  <c r="K1472"/>
  <c r="J1472"/>
  <c r="I1472"/>
  <c r="H1472"/>
  <c r="G1472"/>
  <c r="F1472"/>
  <c r="E1472"/>
  <c r="AD1470"/>
  <c r="AC1470"/>
  <c r="AB1466"/>
  <c r="AA1466"/>
  <c r="Z1466"/>
  <c r="Y1466"/>
  <c r="X1466"/>
  <c r="W1466"/>
  <c r="V1466"/>
  <c r="U1466"/>
  <c r="T1466"/>
  <c r="S1466"/>
  <c r="R1466"/>
  <c r="Q1466"/>
  <c r="P1466"/>
  <c r="O1466"/>
  <c r="N1466"/>
  <c r="M1466"/>
  <c r="L1466"/>
  <c r="K1466"/>
  <c r="J1466"/>
  <c r="I1466"/>
  <c r="H1466"/>
  <c r="G1466"/>
  <c r="F1466"/>
  <c r="E1466"/>
  <c r="AB1465"/>
  <c r="AA1465"/>
  <c r="Z1465"/>
  <c r="Y1465"/>
  <c r="X1465"/>
  <c r="W1465"/>
  <c r="V1465"/>
  <c r="U1465"/>
  <c r="T1465"/>
  <c r="S1465"/>
  <c r="R1465"/>
  <c r="Q1465"/>
  <c r="P1465"/>
  <c r="O1465"/>
  <c r="N1465"/>
  <c r="M1465"/>
  <c r="L1465"/>
  <c r="K1465"/>
  <c r="J1465"/>
  <c r="I1465"/>
  <c r="H1465"/>
  <c r="G1465"/>
  <c r="F1465"/>
  <c r="E1465"/>
  <c r="AB1458"/>
  <c r="AA1458"/>
  <c r="Z1458"/>
  <c r="Y1458"/>
  <c r="X1458"/>
  <c r="W1458"/>
  <c r="V1458"/>
  <c r="U1458"/>
  <c r="T1458"/>
  <c r="S1458"/>
  <c r="R1458"/>
  <c r="Q1458"/>
  <c r="P1458"/>
  <c r="O1458"/>
  <c r="N1458"/>
  <c r="M1458"/>
  <c r="L1458"/>
  <c r="K1458"/>
  <c r="J1458"/>
  <c r="I1458"/>
  <c r="H1458"/>
  <c r="G1458"/>
  <c r="F1458"/>
  <c r="E1458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B1456"/>
  <c r="AA1456"/>
  <c r="Z1456"/>
  <c r="Y1456"/>
  <c r="X1456"/>
  <c r="W1456"/>
  <c r="V1456"/>
  <c r="U1456"/>
  <c r="T1456"/>
  <c r="S1456"/>
  <c r="R1456"/>
  <c r="Q1456"/>
  <c r="P1456"/>
  <c r="O1456"/>
  <c r="N1456"/>
  <c r="M1456"/>
  <c r="L1456"/>
  <c r="K1456"/>
  <c r="J1456"/>
  <c r="I1456"/>
  <c r="H1456"/>
  <c r="G1456"/>
  <c r="F1456"/>
  <c r="E1456"/>
  <c r="AD1454"/>
  <c r="AC1454"/>
  <c r="AB1451"/>
  <c r="AA1451"/>
  <c r="Z1451"/>
  <c r="Y1451"/>
  <c r="X1451"/>
  <c r="W1451"/>
  <c r="V1451"/>
  <c r="U1451"/>
  <c r="T1451"/>
  <c r="S1451"/>
  <c r="R1451"/>
  <c r="Q1451"/>
  <c r="P1451"/>
  <c r="O1451"/>
  <c r="N1451"/>
  <c r="M1451"/>
  <c r="L1451"/>
  <c r="K1451"/>
  <c r="J1451"/>
  <c r="I1451"/>
  <c r="H1451"/>
  <c r="G1451"/>
  <c r="F1451"/>
  <c r="E1451"/>
  <c r="AD1449"/>
  <c r="AC1449"/>
  <c r="AB1433"/>
  <c r="AA1433"/>
  <c r="Z1433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AB1431"/>
  <c r="AA1431"/>
  <c r="Z1431"/>
  <c r="Y1431"/>
  <c r="X1431"/>
  <c r="W1431"/>
  <c r="V1431"/>
  <c r="U1431"/>
  <c r="T1431"/>
  <c r="S1431"/>
  <c r="R1431"/>
  <c r="Q1431"/>
  <c r="P1431"/>
  <c r="O1431"/>
  <c r="N1431"/>
  <c r="M1431"/>
  <c r="L1431"/>
  <c r="K1431"/>
  <c r="J1431"/>
  <c r="I1431"/>
  <c r="H1431"/>
  <c r="G1431"/>
  <c r="F1431"/>
  <c r="E1431"/>
  <c r="AB1430"/>
  <c r="AA1430"/>
  <c r="Z1430"/>
  <c r="Z1429" s="1"/>
  <c r="Y1430"/>
  <c r="X1430"/>
  <c r="X1429" s="1"/>
  <c r="W1430"/>
  <c r="V1430"/>
  <c r="V1429" s="1"/>
  <c r="U1430"/>
  <c r="T1430"/>
  <c r="T1429" s="1"/>
  <c r="S1430"/>
  <c r="R1430"/>
  <c r="R1429" s="1"/>
  <c r="Q1430"/>
  <c r="P1430"/>
  <c r="P1429" s="1"/>
  <c r="O1430"/>
  <c r="N1430"/>
  <c r="N1429" s="1"/>
  <c r="M1430"/>
  <c r="L1430"/>
  <c r="L1429" s="1"/>
  <c r="K1430"/>
  <c r="J1430"/>
  <c r="J1429" s="1"/>
  <c r="I1430"/>
  <c r="H1430"/>
  <c r="H1429" s="1"/>
  <c r="G1430"/>
  <c r="F1430"/>
  <c r="F1429" s="1"/>
  <c r="E1430"/>
  <c r="AB1429"/>
  <c r="AB1426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B1425"/>
  <c r="AA1425"/>
  <c r="AA1427" s="1"/>
  <c r="Z1425"/>
  <c r="Y1425"/>
  <c r="X1425"/>
  <c r="W1425"/>
  <c r="W1427" s="1"/>
  <c r="V1425"/>
  <c r="U1425"/>
  <c r="T1425"/>
  <c r="S1425"/>
  <c r="S1427" s="1"/>
  <c r="R1425"/>
  <c r="Q1425"/>
  <c r="P1425"/>
  <c r="O1425"/>
  <c r="O1427" s="1"/>
  <c r="N1425"/>
  <c r="M1425"/>
  <c r="L1425"/>
  <c r="K1425"/>
  <c r="K1427" s="1"/>
  <c r="J1425"/>
  <c r="I1425"/>
  <c r="H1425"/>
  <c r="G1425"/>
  <c r="G1427" s="1"/>
  <c r="F1425"/>
  <c r="E1425"/>
  <c r="AB1424"/>
  <c r="AA1424"/>
  <c r="Z1424"/>
  <c r="Y1424"/>
  <c r="X1424"/>
  <c r="W1424"/>
  <c r="V1424"/>
  <c r="U1424"/>
  <c r="T1424"/>
  <c r="S1424"/>
  <c r="R1424"/>
  <c r="Q1424"/>
  <c r="P1424"/>
  <c r="O1424"/>
  <c r="N1424"/>
  <c r="M1424"/>
  <c r="L1424"/>
  <c r="K1424"/>
  <c r="J1424"/>
  <c r="I1424"/>
  <c r="H1424"/>
  <c r="G1424"/>
  <c r="F1424"/>
  <c r="E1424"/>
  <c r="AB1421"/>
  <c r="AA1421"/>
  <c r="Z1421"/>
  <c r="Y1421"/>
  <c r="X1421"/>
  <c r="W1421"/>
  <c r="V1421"/>
  <c r="U1421"/>
  <c r="T1421"/>
  <c r="S1421"/>
  <c r="R1421"/>
  <c r="Q1421"/>
  <c r="P1421"/>
  <c r="O1421"/>
  <c r="N1421"/>
  <c r="M1421"/>
  <c r="L1421"/>
  <c r="K1421"/>
  <c r="J1421"/>
  <c r="I1421"/>
  <c r="H1421"/>
  <c r="G1421"/>
  <c r="F1421"/>
  <c r="E1421"/>
  <c r="AB1420"/>
  <c r="AA1420"/>
  <c r="Z1420"/>
  <c r="Y1420"/>
  <c r="X1420"/>
  <c r="W1420"/>
  <c r="V1420"/>
  <c r="U1420"/>
  <c r="T1420"/>
  <c r="S1420"/>
  <c r="R1420"/>
  <c r="Q1420"/>
  <c r="P1420"/>
  <c r="O1420"/>
  <c r="N1420"/>
  <c r="M1420"/>
  <c r="L1420"/>
  <c r="K1420"/>
  <c r="J1420"/>
  <c r="I1420"/>
  <c r="H1420"/>
  <c r="G1420"/>
  <c r="F1420"/>
  <c r="E1420"/>
  <c r="AB1419"/>
  <c r="L1419"/>
  <c r="AB1416"/>
  <c r="AA1416"/>
  <c r="Z1416"/>
  <c r="Y1416"/>
  <c r="X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E1416"/>
  <c r="AB1415"/>
  <c r="AA1415"/>
  <c r="AA1417" s="1"/>
  <c r="Z1415"/>
  <c r="Y1415"/>
  <c r="X1415"/>
  <c r="W1415"/>
  <c r="W1417" s="1"/>
  <c r="V1415"/>
  <c r="U1415"/>
  <c r="T1415"/>
  <c r="S1415"/>
  <c r="S1417" s="1"/>
  <c r="R1415"/>
  <c r="Q1415"/>
  <c r="P1415"/>
  <c r="O1415"/>
  <c r="O1417" s="1"/>
  <c r="N1415"/>
  <c r="M1415"/>
  <c r="L1415"/>
  <c r="K1415"/>
  <c r="K1417" s="1"/>
  <c r="J1415"/>
  <c r="I1415"/>
  <c r="H1415"/>
  <c r="G1415"/>
  <c r="G1417" s="1"/>
  <c r="F1415"/>
  <c r="E1415"/>
  <c r="AB1414"/>
  <c r="AA1414"/>
  <c r="Z1414"/>
  <c r="Y1414"/>
  <c r="X1414"/>
  <c r="W1414"/>
  <c r="V1414"/>
  <c r="U1414"/>
  <c r="T1414"/>
  <c r="S1414"/>
  <c r="R1414"/>
  <c r="Q1414"/>
  <c r="P1414"/>
  <c r="O1414"/>
  <c r="N1414"/>
  <c r="M1414"/>
  <c r="L1414"/>
  <c r="K1414"/>
  <c r="J1414"/>
  <c r="I1414"/>
  <c r="H1414"/>
  <c r="G1414"/>
  <c r="F1414"/>
  <c r="E1414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B1410"/>
  <c r="AA1410"/>
  <c r="Z1410"/>
  <c r="Y1410"/>
  <c r="X1410"/>
  <c r="W1410"/>
  <c r="V1410"/>
  <c r="U1410"/>
  <c r="T1410"/>
  <c r="S1410"/>
  <c r="R1410"/>
  <c r="Q1410"/>
  <c r="P1410"/>
  <c r="O1410"/>
  <c r="N1410"/>
  <c r="M1410"/>
  <c r="L1410"/>
  <c r="K1410"/>
  <c r="J1410"/>
  <c r="I1410"/>
  <c r="H1410"/>
  <c r="G1410"/>
  <c r="F1410"/>
  <c r="E1410"/>
  <c r="AB1409"/>
  <c r="AA1409"/>
  <c r="Z1409"/>
  <c r="Y1409"/>
  <c r="X1409"/>
  <c r="W1409"/>
  <c r="V1409"/>
  <c r="U1409"/>
  <c r="T1409"/>
  <c r="S1409"/>
  <c r="R1409"/>
  <c r="Q1409"/>
  <c r="P1409"/>
  <c r="O1409"/>
  <c r="N1409"/>
  <c r="M1409"/>
  <c r="L1409"/>
  <c r="K1409"/>
  <c r="J1409"/>
  <c r="I1409"/>
  <c r="H1409"/>
  <c r="G1409"/>
  <c r="F1409"/>
  <c r="E1409"/>
  <c r="AB1406"/>
  <c r="AA1406"/>
  <c r="Z1406"/>
  <c r="Y1406"/>
  <c r="X1406"/>
  <c r="W1406"/>
  <c r="V1406"/>
  <c r="U1406"/>
  <c r="T1406"/>
  <c r="S1406"/>
  <c r="R1406"/>
  <c r="Q1406"/>
  <c r="P1406"/>
  <c r="O1406"/>
  <c r="N1406"/>
  <c r="M1406"/>
  <c r="L1406"/>
  <c r="K1406"/>
  <c r="J1406"/>
  <c r="I1406"/>
  <c r="H1406"/>
  <c r="G1406"/>
  <c r="F1406"/>
  <c r="E1406"/>
  <c r="AB1405"/>
  <c r="AA1405"/>
  <c r="Z1405"/>
  <c r="Y1405"/>
  <c r="X1405"/>
  <c r="W1405"/>
  <c r="V1405"/>
  <c r="U1405"/>
  <c r="T1405"/>
  <c r="S1405"/>
  <c r="R1405"/>
  <c r="Q1405"/>
  <c r="P1405"/>
  <c r="O1405"/>
  <c r="N1405"/>
  <c r="M1405"/>
  <c r="L1405"/>
  <c r="K1405"/>
  <c r="J1405"/>
  <c r="I1405"/>
  <c r="H1405"/>
  <c r="G1405"/>
  <c r="F1405"/>
  <c r="E1405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B1401"/>
  <c r="AA1401"/>
  <c r="Z1401"/>
  <c r="Y1401"/>
  <c r="X1401"/>
  <c r="W1401"/>
  <c r="V1401"/>
  <c r="U1401"/>
  <c r="T1401"/>
  <c r="S1401"/>
  <c r="R1401"/>
  <c r="Q1401"/>
  <c r="P1401"/>
  <c r="O1401"/>
  <c r="N1401"/>
  <c r="M1401"/>
  <c r="L1401"/>
  <c r="K1401"/>
  <c r="J1401"/>
  <c r="I1401"/>
  <c r="H1401"/>
  <c r="G1401"/>
  <c r="F1401"/>
  <c r="E1401"/>
  <c r="AB1400"/>
  <c r="AA1400"/>
  <c r="Z1400"/>
  <c r="Y1400"/>
  <c r="X1400"/>
  <c r="W1400"/>
  <c r="V1400"/>
  <c r="U1400"/>
  <c r="T1400"/>
  <c r="S1400"/>
  <c r="R1400"/>
  <c r="Q1400"/>
  <c r="P1400"/>
  <c r="O1400"/>
  <c r="N1400"/>
  <c r="M1400"/>
  <c r="L1400"/>
  <c r="K1400"/>
  <c r="J1400"/>
  <c r="I1400"/>
  <c r="H1400"/>
  <c r="G1400"/>
  <c r="F1400"/>
  <c r="E1400"/>
  <c r="AB1399"/>
  <c r="AA1399"/>
  <c r="Z1399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E1399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AB1395"/>
  <c r="AA1395"/>
  <c r="Z1395"/>
  <c r="Y1395"/>
  <c r="X1395"/>
  <c r="W1395"/>
  <c r="V1395"/>
  <c r="U1395"/>
  <c r="T1395"/>
  <c r="S1395"/>
  <c r="R1395"/>
  <c r="Q1395"/>
  <c r="P1395"/>
  <c r="O1395"/>
  <c r="N1395"/>
  <c r="M1395"/>
  <c r="L1395"/>
  <c r="K1395"/>
  <c r="J1395"/>
  <c r="I1395"/>
  <c r="H1395"/>
  <c r="G1395"/>
  <c r="F1395"/>
  <c r="E1395"/>
  <c r="AB1394"/>
  <c r="AA1394"/>
  <c r="Z1394"/>
  <c r="Y1394"/>
  <c r="X1394"/>
  <c r="W1394"/>
  <c r="V1394"/>
  <c r="U1394"/>
  <c r="T1394"/>
  <c r="S1394"/>
  <c r="R1394"/>
  <c r="Q1394"/>
  <c r="P1394"/>
  <c r="O1394"/>
  <c r="N1394"/>
  <c r="M1394"/>
  <c r="L1394"/>
  <c r="K1394"/>
  <c r="J1394"/>
  <c r="I1394"/>
  <c r="H1394"/>
  <c r="G1394"/>
  <c r="F1394"/>
  <c r="E1394"/>
  <c r="AB1385"/>
  <c r="AA1385"/>
  <c r="Z1385"/>
  <c r="Y1385"/>
  <c r="X1385"/>
  <c r="W1385"/>
  <c r="V1385"/>
  <c r="U1385"/>
  <c r="T1385"/>
  <c r="S1385"/>
  <c r="R1385"/>
  <c r="Q1385"/>
  <c r="P1385"/>
  <c r="O1385"/>
  <c r="N1385"/>
  <c r="M1385"/>
  <c r="L1385"/>
  <c r="K1385"/>
  <c r="J1385"/>
  <c r="I1385"/>
  <c r="H1385"/>
  <c r="G1385"/>
  <c r="F1385"/>
  <c r="E1385"/>
  <c r="AB1384"/>
  <c r="AA1384"/>
  <c r="Z1384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AB1383"/>
  <c r="AA1383"/>
  <c r="Z1383"/>
  <c r="Y1383"/>
  <c r="X1383"/>
  <c r="W1383"/>
  <c r="V1383"/>
  <c r="U1383"/>
  <c r="T1383"/>
  <c r="S1383"/>
  <c r="R1383"/>
  <c r="Q1383"/>
  <c r="P1383"/>
  <c r="O1383"/>
  <c r="N1383"/>
  <c r="M1383"/>
  <c r="L1383"/>
  <c r="K1383"/>
  <c r="J1383"/>
  <c r="I1383"/>
  <c r="H1383"/>
  <c r="G1383"/>
  <c r="F1383"/>
  <c r="E1383"/>
  <c r="AB1380"/>
  <c r="AA1380"/>
  <c r="Z1380"/>
  <c r="Y1380"/>
  <c r="X1380"/>
  <c r="W1380"/>
  <c r="V1380"/>
  <c r="U1380"/>
  <c r="T1380"/>
  <c r="S1380"/>
  <c r="R1380"/>
  <c r="Q1380"/>
  <c r="P1380"/>
  <c r="O1380"/>
  <c r="N1380"/>
  <c r="M1380"/>
  <c r="L1380"/>
  <c r="K1380"/>
  <c r="J1380"/>
  <c r="I1380"/>
  <c r="H1380"/>
  <c r="G1380"/>
  <c r="F1380"/>
  <c r="E1380"/>
  <c r="AB1379"/>
  <c r="AA1379"/>
  <c r="Z1379"/>
  <c r="Y1379"/>
  <c r="X1379"/>
  <c r="W1379"/>
  <c r="V1379"/>
  <c r="U1379"/>
  <c r="T1379"/>
  <c r="S1379"/>
  <c r="R1379"/>
  <c r="Q1379"/>
  <c r="P1379"/>
  <c r="O1379"/>
  <c r="N1379"/>
  <c r="M1379"/>
  <c r="L1379"/>
  <c r="K1379"/>
  <c r="J1379"/>
  <c r="I1379"/>
  <c r="H1379"/>
  <c r="G1379"/>
  <c r="F1379"/>
  <c r="E1379"/>
  <c r="AB1378"/>
  <c r="AA1378"/>
  <c r="Z1378"/>
  <c r="Y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E1378"/>
  <c r="AC1363"/>
  <c r="AB1363"/>
  <c r="AA1363"/>
  <c r="Z1363"/>
  <c r="Y1363"/>
  <c r="X1363"/>
  <c r="W1363"/>
  <c r="V1363"/>
  <c r="U1363"/>
  <c r="T1363"/>
  <c r="S1363"/>
  <c r="R1363"/>
  <c r="Q1363"/>
  <c r="P1363"/>
  <c r="O1363"/>
  <c r="N1363"/>
  <c r="M1363"/>
  <c r="L1363"/>
  <c r="K1363"/>
  <c r="J1363"/>
  <c r="I1363"/>
  <c r="H1363"/>
  <c r="G1363"/>
  <c r="F1363"/>
  <c r="E1363"/>
  <c r="AC1362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E1362"/>
  <c r="AD1359"/>
  <c r="AB1359"/>
  <c r="AB1361" s="1"/>
  <c r="AA1359"/>
  <c r="AA1361" s="1"/>
  <c r="Z1359"/>
  <c r="Z1361" s="1"/>
  <c r="Y1359"/>
  <c r="Y1361" s="1"/>
  <c r="X1359"/>
  <c r="X1361" s="1"/>
  <c r="W1359"/>
  <c r="W1361" s="1"/>
  <c r="V1359"/>
  <c r="V1361" s="1"/>
  <c r="U1359"/>
  <c r="U1361" s="1"/>
  <c r="T1359"/>
  <c r="T1361" s="1"/>
  <c r="S1359"/>
  <c r="S1361" s="1"/>
  <c r="R1359"/>
  <c r="R1361" s="1"/>
  <c r="Q1359"/>
  <c r="Q1361" s="1"/>
  <c r="P1359"/>
  <c r="P1361" s="1"/>
  <c r="O1359"/>
  <c r="O1361" s="1"/>
  <c r="N1359"/>
  <c r="N1361" s="1"/>
  <c r="M1359"/>
  <c r="M1361" s="1"/>
  <c r="L1359"/>
  <c r="L1361" s="1"/>
  <c r="K1359"/>
  <c r="K1361" s="1"/>
  <c r="J1359"/>
  <c r="J1361" s="1"/>
  <c r="I1359"/>
  <c r="I1361" s="1"/>
  <c r="H1359"/>
  <c r="H1361" s="1"/>
  <c r="G1359"/>
  <c r="G1361" s="1"/>
  <c r="F1359"/>
  <c r="F1361" s="1"/>
  <c r="E1359"/>
  <c r="E1361" s="1"/>
  <c r="AB1355"/>
  <c r="AA1355"/>
  <c r="Z1355"/>
  <c r="Y1355"/>
  <c r="X1355"/>
  <c r="W1355"/>
  <c r="V1355"/>
  <c r="U1355"/>
  <c r="T1355"/>
  <c r="S1355"/>
  <c r="R1355"/>
  <c r="Q1355"/>
  <c r="P1355"/>
  <c r="O1355"/>
  <c r="N1355"/>
  <c r="M1355"/>
  <c r="L1355"/>
  <c r="K1355"/>
  <c r="J1355"/>
  <c r="I1355"/>
  <c r="H1355"/>
  <c r="G1355"/>
  <c r="F1355"/>
  <c r="E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F1354"/>
  <c r="E1354"/>
  <c r="N1350"/>
  <c r="M1350"/>
  <c r="L1350"/>
  <c r="K1350"/>
  <c r="J1350"/>
  <c r="I1350"/>
  <c r="H1350"/>
  <c r="G1350"/>
  <c r="F1350"/>
  <c r="E1350"/>
  <c r="AB1349"/>
  <c r="AB1351" s="1"/>
  <c r="AA1349"/>
  <c r="AA1351" s="1"/>
  <c r="Z1349"/>
  <c r="Z1351" s="1"/>
  <c r="Y1349"/>
  <c r="Y1351" s="1"/>
  <c r="X1349"/>
  <c r="X1351" s="1"/>
  <c r="W1349"/>
  <c r="W1351" s="1"/>
  <c r="V1349"/>
  <c r="V1351" s="1"/>
  <c r="U1349"/>
  <c r="U1351" s="1"/>
  <c r="T1349"/>
  <c r="T1351" s="1"/>
  <c r="S1349"/>
  <c r="S1351" s="1"/>
  <c r="R1349"/>
  <c r="R1351" s="1"/>
  <c r="Q1349"/>
  <c r="Q1351" s="1"/>
  <c r="P1349"/>
  <c r="P1351" s="1"/>
  <c r="O1349"/>
  <c r="O1351" s="1"/>
  <c r="N1349"/>
  <c r="M1349"/>
  <c r="L1349"/>
  <c r="K1349"/>
  <c r="J1349"/>
  <c r="I1349"/>
  <c r="H1349"/>
  <c r="G1349"/>
  <c r="F1349"/>
  <c r="E1349"/>
  <c r="AB1345"/>
  <c r="AA1345"/>
  <c r="Z1345"/>
  <c r="Y1345"/>
  <c r="X1345"/>
  <c r="W1345"/>
  <c r="V1345"/>
  <c r="U1345"/>
  <c r="T1345"/>
  <c r="S1345"/>
  <c r="R1345"/>
  <c r="Q1345"/>
  <c r="P1345"/>
  <c r="O1345"/>
  <c r="N1345"/>
  <c r="M1345"/>
  <c r="L1345"/>
  <c r="K1345"/>
  <c r="J1345"/>
  <c r="I1345"/>
  <c r="H1345"/>
  <c r="G1345"/>
  <c r="F1345"/>
  <c r="E1345"/>
  <c r="AB1344"/>
  <c r="AA1344"/>
  <c r="Z1344"/>
  <c r="Y1344"/>
  <c r="X1344"/>
  <c r="W1344"/>
  <c r="V1344"/>
  <c r="U1344"/>
  <c r="T1344"/>
  <c r="S1344"/>
  <c r="R1344"/>
  <c r="Q1344"/>
  <c r="P1344"/>
  <c r="O1344"/>
  <c r="N1344"/>
  <c r="M1344"/>
  <c r="L1344"/>
  <c r="K1344"/>
  <c r="J1344"/>
  <c r="I1344"/>
  <c r="H1344"/>
  <c r="G1344"/>
  <c r="F1344"/>
  <c r="E1344"/>
  <c r="AB1340"/>
  <c r="AA1340"/>
  <c r="Z1340"/>
  <c r="Y1340"/>
  <c r="X1340"/>
  <c r="W1340"/>
  <c r="V1340"/>
  <c r="U1340"/>
  <c r="T1340"/>
  <c r="S1340"/>
  <c r="R1340"/>
  <c r="Q1340"/>
  <c r="P1340"/>
  <c r="O1340"/>
  <c r="N1340"/>
  <c r="M1340"/>
  <c r="L1340"/>
  <c r="K1340"/>
  <c r="J1340"/>
  <c r="I1340"/>
  <c r="H1340"/>
  <c r="G1340"/>
  <c r="F1340"/>
  <c r="E1340"/>
  <c r="AB1339"/>
  <c r="AA1339"/>
  <c r="Z1339"/>
  <c r="Y1339"/>
  <c r="X1339"/>
  <c r="W1339"/>
  <c r="V1339"/>
  <c r="U1339"/>
  <c r="T1339"/>
  <c r="S1339"/>
  <c r="R1339"/>
  <c r="Q1339"/>
  <c r="P1339"/>
  <c r="O1339"/>
  <c r="N1339"/>
  <c r="M1339"/>
  <c r="L1339"/>
  <c r="K1339"/>
  <c r="J1339"/>
  <c r="I1339"/>
  <c r="H1339"/>
  <c r="G1339"/>
  <c r="F1339"/>
  <c r="E1339"/>
  <c r="AD1334"/>
  <c r="AB1334"/>
  <c r="AB1336" s="1"/>
  <c r="AA1334"/>
  <c r="AA1336" s="1"/>
  <c r="Z1334"/>
  <c r="Z1336" s="1"/>
  <c r="Y1334"/>
  <c r="Y1336" s="1"/>
  <c r="X1334"/>
  <c r="X1336" s="1"/>
  <c r="W1334"/>
  <c r="W1336" s="1"/>
  <c r="V1334"/>
  <c r="V1336" s="1"/>
  <c r="U1334"/>
  <c r="U1336" s="1"/>
  <c r="T1334"/>
  <c r="T1336" s="1"/>
  <c r="S1334"/>
  <c r="S1336" s="1"/>
  <c r="R1334"/>
  <c r="R1336" s="1"/>
  <c r="Q1334"/>
  <c r="Q1336" s="1"/>
  <c r="P1334"/>
  <c r="P1336" s="1"/>
  <c r="O1334"/>
  <c r="O1336" s="1"/>
  <c r="N1334"/>
  <c r="N1336" s="1"/>
  <c r="M1334"/>
  <c r="M1336" s="1"/>
  <c r="L1334"/>
  <c r="L1336" s="1"/>
  <c r="K1334"/>
  <c r="K1336" s="1"/>
  <c r="J1334"/>
  <c r="J1336" s="1"/>
  <c r="I1334"/>
  <c r="I1336" s="1"/>
  <c r="H1334"/>
  <c r="H1336" s="1"/>
  <c r="G1334"/>
  <c r="G1336" s="1"/>
  <c r="F1334"/>
  <c r="F1336" s="1"/>
  <c r="E1334"/>
  <c r="E1336" s="1"/>
  <c r="AB1330"/>
  <c r="AA1330"/>
  <c r="Z1330"/>
  <c r="Y1330"/>
  <c r="X1330"/>
  <c r="W1330"/>
  <c r="V1330"/>
  <c r="U1330"/>
  <c r="T1330"/>
  <c r="S1330"/>
  <c r="R1330"/>
  <c r="Q1330"/>
  <c r="P1330"/>
  <c r="O1330"/>
  <c r="N1330"/>
  <c r="M1330"/>
  <c r="L1330"/>
  <c r="K1330"/>
  <c r="J1330"/>
  <c r="I1330"/>
  <c r="H1330"/>
  <c r="G1330"/>
  <c r="F1330"/>
  <c r="E1330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D1319"/>
  <c r="AC1319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D1309"/>
  <c r="AB1309"/>
  <c r="AB1311" s="1"/>
  <c r="AA1309"/>
  <c r="AA1311" s="1"/>
  <c r="Z1309"/>
  <c r="Z1311" s="1"/>
  <c r="Y1309"/>
  <c r="Y1311" s="1"/>
  <c r="X1309"/>
  <c r="X1311" s="1"/>
  <c r="W1309"/>
  <c r="W1311" s="1"/>
  <c r="V1309"/>
  <c r="V1311" s="1"/>
  <c r="U1309"/>
  <c r="U1311" s="1"/>
  <c r="T1309"/>
  <c r="T1311" s="1"/>
  <c r="S1309"/>
  <c r="S1311" s="1"/>
  <c r="R1309"/>
  <c r="R1311" s="1"/>
  <c r="Q1309"/>
  <c r="Q1311" s="1"/>
  <c r="P1309"/>
  <c r="P1311" s="1"/>
  <c r="O1309"/>
  <c r="O1311" s="1"/>
  <c r="N1309"/>
  <c r="N1311" s="1"/>
  <c r="M1309"/>
  <c r="M1311" s="1"/>
  <c r="L1309"/>
  <c r="L1311" s="1"/>
  <c r="K1309"/>
  <c r="K1311" s="1"/>
  <c r="J1309"/>
  <c r="J1311" s="1"/>
  <c r="I1309"/>
  <c r="I1311" s="1"/>
  <c r="H1309"/>
  <c r="H1311" s="1"/>
  <c r="G1309"/>
  <c r="G1311" s="1"/>
  <c r="F1309"/>
  <c r="F1311" s="1"/>
  <c r="E1309"/>
  <c r="E1311" s="1"/>
  <c r="AD1304"/>
  <c r="AB1304"/>
  <c r="AB1306" s="1"/>
  <c r="AA1304"/>
  <c r="Z1304"/>
  <c r="Z1306" s="1"/>
  <c r="Y1304"/>
  <c r="Y1306" s="1"/>
  <c r="X1304"/>
  <c r="X1306" s="1"/>
  <c r="W1304"/>
  <c r="V1304"/>
  <c r="V1306" s="1"/>
  <c r="U1304"/>
  <c r="T1304"/>
  <c r="T1306" s="1"/>
  <c r="S1304"/>
  <c r="R1304"/>
  <c r="R1306" s="1"/>
  <c r="Q1304"/>
  <c r="Q1306" s="1"/>
  <c r="P1304"/>
  <c r="P1306" s="1"/>
  <c r="O1304"/>
  <c r="N1304"/>
  <c r="N1306" s="1"/>
  <c r="M1304"/>
  <c r="M1306" s="1"/>
  <c r="L1304"/>
  <c r="L1306" s="1"/>
  <c r="K1304"/>
  <c r="J1304"/>
  <c r="J1306" s="1"/>
  <c r="I1304"/>
  <c r="I1306" s="1"/>
  <c r="H1304"/>
  <c r="H1306" s="1"/>
  <c r="G1304"/>
  <c r="F1304"/>
  <c r="F1306" s="1"/>
  <c r="E1304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89"/>
  <c r="AA1289"/>
  <c r="Z1289"/>
  <c r="Y1289"/>
  <c r="X1289"/>
  <c r="W1289"/>
  <c r="V1289"/>
  <c r="U1289"/>
  <c r="T1289"/>
  <c r="S1289"/>
  <c r="R1289"/>
  <c r="Q1289"/>
  <c r="P1289"/>
  <c r="O1289"/>
  <c r="N1289"/>
  <c r="M1289"/>
  <c r="L1289"/>
  <c r="K1289"/>
  <c r="J1289"/>
  <c r="I1289"/>
  <c r="H1289"/>
  <c r="G1289"/>
  <c r="F1289"/>
  <c r="E1289"/>
  <c r="AB1288"/>
  <c r="AA1288"/>
  <c r="Z1288"/>
  <c r="Y1288"/>
  <c r="X1288"/>
  <c r="W1288"/>
  <c r="V1288"/>
  <c r="U1288"/>
  <c r="T1288"/>
  <c r="S1288"/>
  <c r="R1288"/>
  <c r="Q1288"/>
  <c r="P1288"/>
  <c r="O1288"/>
  <c r="N1288"/>
  <c r="M1288"/>
  <c r="L1288"/>
  <c r="K1288"/>
  <c r="J1288"/>
  <c r="I1288"/>
  <c r="H1288"/>
  <c r="G1288"/>
  <c r="F1288"/>
  <c r="E1288"/>
  <c r="AB1284"/>
  <c r="AB1292" s="1"/>
  <c r="AA1284"/>
  <c r="Z1284"/>
  <c r="Z1292" s="1"/>
  <c r="Y1284"/>
  <c r="X1284"/>
  <c r="X1292" s="1"/>
  <c r="W1284"/>
  <c r="V1284"/>
  <c r="V1292" s="1"/>
  <c r="U1284"/>
  <c r="T1284"/>
  <c r="T1292" s="1"/>
  <c r="S1284"/>
  <c r="R1284"/>
  <c r="R1292" s="1"/>
  <c r="Q1284"/>
  <c r="P1284"/>
  <c r="P1292" s="1"/>
  <c r="O1284"/>
  <c r="N1284"/>
  <c r="N1292" s="1"/>
  <c r="M1284"/>
  <c r="L1284"/>
  <c r="L1292" s="1"/>
  <c r="K1284"/>
  <c r="J1284"/>
  <c r="J1292" s="1"/>
  <c r="I1284"/>
  <c r="H1284"/>
  <c r="H1292" s="1"/>
  <c r="G1284"/>
  <c r="F1284"/>
  <c r="F1292" s="1"/>
  <c r="E1284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5"/>
  <c r="AA1265"/>
  <c r="Z1265"/>
  <c r="Z1264" s="1"/>
  <c r="Y1265"/>
  <c r="X1265"/>
  <c r="X1264" s="1"/>
  <c r="W1265"/>
  <c r="V1265"/>
  <c r="V1264" s="1"/>
  <c r="U1265"/>
  <c r="T1265"/>
  <c r="T1264" s="1"/>
  <c r="S1265"/>
  <c r="R1265"/>
  <c r="R1264" s="1"/>
  <c r="Q1265"/>
  <c r="P1265"/>
  <c r="P1264" s="1"/>
  <c r="O1265"/>
  <c r="N1265"/>
  <c r="N1264" s="1"/>
  <c r="M1265"/>
  <c r="L1265"/>
  <c r="L1264" s="1"/>
  <c r="K1265"/>
  <c r="J1265"/>
  <c r="J1264" s="1"/>
  <c r="I1265"/>
  <c r="H1265"/>
  <c r="H1264" s="1"/>
  <c r="G1265"/>
  <c r="F1265"/>
  <c r="F1264" s="1"/>
  <c r="E1265"/>
  <c r="AB1264"/>
  <c r="AB1261"/>
  <c r="AA1261"/>
  <c r="Z1261"/>
  <c r="Y1261"/>
  <c r="X1261"/>
  <c r="W1261"/>
  <c r="V1261"/>
  <c r="U1261"/>
  <c r="T1261"/>
  <c r="S1261"/>
  <c r="R1261"/>
  <c r="Q1261"/>
  <c r="P1261"/>
  <c r="O1261"/>
  <c r="N1261"/>
  <c r="M1261"/>
  <c r="L1261"/>
  <c r="K1261"/>
  <c r="J1261"/>
  <c r="I1261"/>
  <c r="H1261"/>
  <c r="G1261"/>
  <c r="F1261"/>
  <c r="E1261"/>
  <c r="AB1260"/>
  <c r="AA1260"/>
  <c r="Z1260"/>
  <c r="Y1260"/>
  <c r="X1260"/>
  <c r="W1260"/>
  <c r="V1260"/>
  <c r="U1260"/>
  <c r="T1260"/>
  <c r="S1260"/>
  <c r="R1260"/>
  <c r="Q1260"/>
  <c r="P1260"/>
  <c r="O1260"/>
  <c r="N1260"/>
  <c r="M1260"/>
  <c r="L1260"/>
  <c r="K1260"/>
  <c r="J1260"/>
  <c r="I1260"/>
  <c r="H1260"/>
  <c r="G1260"/>
  <c r="F1260"/>
  <c r="E1260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B1256"/>
  <c r="AA1256"/>
  <c r="Z1256"/>
  <c r="Y1256"/>
  <c r="X1256"/>
  <c r="W1256"/>
  <c r="V1256"/>
  <c r="U1256"/>
  <c r="T1256"/>
  <c r="S1256"/>
  <c r="R1256"/>
  <c r="Q1256"/>
  <c r="P1256"/>
  <c r="O1256"/>
  <c r="N1256"/>
  <c r="M1256"/>
  <c r="L1256"/>
  <c r="K1256"/>
  <c r="J1256"/>
  <c r="I1256"/>
  <c r="H1256"/>
  <c r="G1256"/>
  <c r="F1256"/>
  <c r="E1256"/>
  <c r="AB1255"/>
  <c r="AA1255"/>
  <c r="Z1255"/>
  <c r="Y1255"/>
  <c r="X1255"/>
  <c r="W1255"/>
  <c r="V1255"/>
  <c r="U1255"/>
  <c r="T1255"/>
  <c r="S1255"/>
  <c r="R1255"/>
  <c r="Q1255"/>
  <c r="P1255"/>
  <c r="O1255"/>
  <c r="N1255"/>
  <c r="M1255"/>
  <c r="L1255"/>
  <c r="K1255"/>
  <c r="J1255"/>
  <c r="I1255"/>
  <c r="H1255"/>
  <c r="G1255"/>
  <c r="F1255"/>
  <c r="E1255"/>
  <c r="AB1251"/>
  <c r="AA1251"/>
  <c r="Z1251"/>
  <c r="Y1251"/>
  <c r="X1251"/>
  <c r="W1251"/>
  <c r="V1251"/>
  <c r="U1251"/>
  <c r="T1251"/>
  <c r="S1251"/>
  <c r="R1251"/>
  <c r="Q1251"/>
  <c r="P1251"/>
  <c r="O1251"/>
  <c r="N1251"/>
  <c r="M1251"/>
  <c r="L1251"/>
  <c r="K1251"/>
  <c r="J1251"/>
  <c r="I1251"/>
  <c r="H1251"/>
  <c r="G1251"/>
  <c r="F1251"/>
  <c r="E1251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B1241"/>
  <c r="AA1241"/>
  <c r="Z1241"/>
  <c r="Y1241"/>
  <c r="X1241"/>
  <c r="W1241"/>
  <c r="V1241"/>
  <c r="U1241"/>
  <c r="T1241"/>
  <c r="S1241"/>
  <c r="R1241"/>
  <c r="Q1241"/>
  <c r="P1241"/>
  <c r="O1241"/>
  <c r="N1241"/>
  <c r="M1241"/>
  <c r="L1241"/>
  <c r="K1241"/>
  <c r="J1241"/>
  <c r="I1241"/>
  <c r="H1241"/>
  <c r="G1241"/>
  <c r="F1241"/>
  <c r="E1241"/>
  <c r="AB1240"/>
  <c r="AA1240"/>
  <c r="Z1240"/>
  <c r="Y1240"/>
  <c r="X1240"/>
  <c r="W1240"/>
  <c r="V1240"/>
  <c r="U1240"/>
  <c r="T1240"/>
  <c r="S1240"/>
  <c r="R1240"/>
  <c r="Q1240"/>
  <c r="P1240"/>
  <c r="O1240"/>
  <c r="N1240"/>
  <c r="M1240"/>
  <c r="L1240"/>
  <c r="K1240"/>
  <c r="J1240"/>
  <c r="I1240"/>
  <c r="H1240"/>
  <c r="G1240"/>
  <c r="F1240"/>
  <c r="E1240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B1235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E1235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E1231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B1224"/>
  <c r="AA1224"/>
  <c r="Z1224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AB1220"/>
  <c r="AA1220"/>
  <c r="Z1220"/>
  <c r="Y1220"/>
  <c r="X1220"/>
  <c r="W1220"/>
  <c r="V1220"/>
  <c r="U1220"/>
  <c r="T1220"/>
  <c r="S1220"/>
  <c r="R1220"/>
  <c r="Q1220"/>
  <c r="P1220"/>
  <c r="O1220"/>
  <c r="N1220"/>
  <c r="M1220"/>
  <c r="L1220"/>
  <c r="K1220"/>
  <c r="J1220"/>
  <c r="I1220"/>
  <c r="H1220"/>
  <c r="G1220"/>
  <c r="F1220"/>
  <c r="E1220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B1206"/>
  <c r="AA1206"/>
  <c r="Z1206"/>
  <c r="Y1206"/>
  <c r="X1206"/>
  <c r="W1206"/>
  <c r="V1206"/>
  <c r="U1206"/>
  <c r="T1206"/>
  <c r="S1206"/>
  <c r="R1206"/>
  <c r="Q1206"/>
  <c r="P1206"/>
  <c r="O1206"/>
  <c r="N1206"/>
  <c r="M1206"/>
  <c r="L1206"/>
  <c r="K1206"/>
  <c r="J1206"/>
  <c r="I1206"/>
  <c r="H1206"/>
  <c r="G1206"/>
  <c r="F1206"/>
  <c r="E1206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B1195"/>
  <c r="AA1195"/>
  <c r="Z1195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B1172"/>
  <c r="AA1172"/>
  <c r="Z1172"/>
  <c r="Y1172"/>
  <c r="X1172"/>
  <c r="W1172"/>
  <c r="V1172"/>
  <c r="U1172"/>
  <c r="T1172"/>
  <c r="S1172"/>
  <c r="R1172"/>
  <c r="Q1172"/>
  <c r="P1172"/>
  <c r="O1172"/>
  <c r="N1172"/>
  <c r="M1172"/>
  <c r="L1172"/>
  <c r="K1172"/>
  <c r="J1172"/>
  <c r="I1172"/>
  <c r="H1172"/>
  <c r="G1172"/>
  <c r="F1172"/>
  <c r="E1172"/>
  <c r="AB1171"/>
  <c r="AA1171"/>
  <c r="Z1171"/>
  <c r="Y1171"/>
  <c r="X1171"/>
  <c r="W1171"/>
  <c r="V1171"/>
  <c r="U1171"/>
  <c r="T1171"/>
  <c r="S1171"/>
  <c r="R1171"/>
  <c r="Q1171"/>
  <c r="P1171"/>
  <c r="O1171"/>
  <c r="N1171"/>
  <c r="M1171"/>
  <c r="L1171"/>
  <c r="K1171"/>
  <c r="J1171"/>
  <c r="I1171"/>
  <c r="H1171"/>
  <c r="G1171"/>
  <c r="F1171"/>
  <c r="E1171"/>
  <c r="AB1167"/>
  <c r="AA1167"/>
  <c r="Z1167"/>
  <c r="Y1167"/>
  <c r="X1167"/>
  <c r="W1167"/>
  <c r="V1167"/>
  <c r="U1167"/>
  <c r="T1167"/>
  <c r="S1167"/>
  <c r="R1167"/>
  <c r="Q1167"/>
  <c r="P1167"/>
  <c r="O1167"/>
  <c r="N1167"/>
  <c r="M1167"/>
  <c r="L1167"/>
  <c r="K1167"/>
  <c r="J1167"/>
  <c r="I1167"/>
  <c r="H1167"/>
  <c r="G1167"/>
  <c r="F1167"/>
  <c r="E1167"/>
  <c r="AB1166"/>
  <c r="AA1166"/>
  <c r="Z1166"/>
  <c r="Y1166"/>
  <c r="X1166"/>
  <c r="W1166"/>
  <c r="V1166"/>
  <c r="U1166"/>
  <c r="T1166"/>
  <c r="S1166"/>
  <c r="R1166"/>
  <c r="Q1166"/>
  <c r="P1166"/>
  <c r="O1166"/>
  <c r="N1166"/>
  <c r="M1166"/>
  <c r="L1166"/>
  <c r="K1166"/>
  <c r="J1166"/>
  <c r="I1166"/>
  <c r="H1166"/>
  <c r="G1166"/>
  <c r="F1166"/>
  <c r="E1166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61"/>
  <c r="AA1161"/>
  <c r="Z1161"/>
  <c r="Y1161"/>
  <c r="X1161"/>
  <c r="W1161"/>
  <c r="V1161"/>
  <c r="U1161"/>
  <c r="T1161"/>
  <c r="S1161"/>
  <c r="R1161"/>
  <c r="Q1161"/>
  <c r="P1161"/>
  <c r="O1161"/>
  <c r="N1161"/>
  <c r="M1161"/>
  <c r="L1161"/>
  <c r="K1161"/>
  <c r="J1161"/>
  <c r="I1161"/>
  <c r="H1161"/>
  <c r="G1161"/>
  <c r="F1161"/>
  <c r="E1161"/>
  <c r="AB1160"/>
  <c r="AA1160"/>
  <c r="Z1160"/>
  <c r="Y1160"/>
  <c r="X1160"/>
  <c r="W1160"/>
  <c r="V1160"/>
  <c r="U1160"/>
  <c r="T1160"/>
  <c r="S1160"/>
  <c r="R1160"/>
  <c r="Q1160"/>
  <c r="P1160"/>
  <c r="O1160"/>
  <c r="N1160"/>
  <c r="M1160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E1157"/>
  <c r="AB1156"/>
  <c r="AA1156"/>
  <c r="Z1156"/>
  <c r="Y1156"/>
  <c r="X1156"/>
  <c r="W1156"/>
  <c r="V1156"/>
  <c r="U1156"/>
  <c r="T1156"/>
  <c r="S1156"/>
  <c r="R1156"/>
  <c r="Q1156"/>
  <c r="P1156"/>
  <c r="O1156"/>
  <c r="N1156"/>
  <c r="M1156"/>
  <c r="L1156"/>
  <c r="K1156"/>
  <c r="J1156"/>
  <c r="I1156"/>
  <c r="H1156"/>
  <c r="G1156"/>
  <c r="F1156"/>
  <c r="E1156"/>
  <c r="AB1152"/>
  <c r="AA1152"/>
  <c r="Z1152"/>
  <c r="Y1152"/>
  <c r="X1152"/>
  <c r="W1152"/>
  <c r="V1152"/>
  <c r="U1152"/>
  <c r="T1152"/>
  <c r="S1152"/>
  <c r="R1152"/>
  <c r="Q1152"/>
  <c r="P1152"/>
  <c r="O1152"/>
  <c r="N1152"/>
  <c r="M1152"/>
  <c r="L1152"/>
  <c r="K1152"/>
  <c r="J1152"/>
  <c r="I1152"/>
  <c r="H1152"/>
  <c r="G1152"/>
  <c r="F1152"/>
  <c r="E1152"/>
  <c r="AB1151"/>
  <c r="AA1151"/>
  <c r="Z1151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E1151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AB1141"/>
  <c r="AA1141"/>
  <c r="Z1141"/>
  <c r="Y1141"/>
  <c r="X1141"/>
  <c r="W1141"/>
  <c r="V1141"/>
  <c r="U1141"/>
  <c r="T1141"/>
  <c r="S1141"/>
  <c r="R1141"/>
  <c r="Q1141"/>
  <c r="P1141"/>
  <c r="O1141"/>
  <c r="N1141"/>
  <c r="M1141"/>
  <c r="L1141"/>
  <c r="K1141"/>
  <c r="J1141"/>
  <c r="I1141"/>
  <c r="H1141"/>
  <c r="G1141"/>
  <c r="F1141"/>
  <c r="E1141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AB1136"/>
  <c r="AA1136"/>
  <c r="Z1136"/>
  <c r="Y1136"/>
  <c r="X1136"/>
  <c r="W1136"/>
  <c r="V1136"/>
  <c r="U1136"/>
  <c r="T1136"/>
  <c r="S1136"/>
  <c r="R1136"/>
  <c r="Q1136"/>
  <c r="P1136"/>
  <c r="O1136"/>
  <c r="N1136"/>
  <c r="M1136"/>
  <c r="L1136"/>
  <c r="K1136"/>
  <c r="J1136"/>
  <c r="I1136"/>
  <c r="H1136"/>
  <c r="G1136"/>
  <c r="F1136"/>
  <c r="E1136"/>
  <c r="AB1135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AB1132"/>
  <c r="AB1175" s="1"/>
  <c r="AA1132"/>
  <c r="AA1175" s="1"/>
  <c r="Z1132"/>
  <c r="Y1132"/>
  <c r="Y1175" s="1"/>
  <c r="X1132"/>
  <c r="X1175" s="1"/>
  <c r="W1132"/>
  <c r="W1175" s="1"/>
  <c r="V1132"/>
  <c r="U1132"/>
  <c r="U1175" s="1"/>
  <c r="T1132"/>
  <c r="T1175" s="1"/>
  <c r="S1132"/>
  <c r="S1175" s="1"/>
  <c r="R1132"/>
  <c r="Q1132"/>
  <c r="Q1175" s="1"/>
  <c r="P1132"/>
  <c r="P1175" s="1"/>
  <c r="O1132"/>
  <c r="O1175" s="1"/>
  <c r="N1132"/>
  <c r="M1132"/>
  <c r="M1175" s="1"/>
  <c r="L1132"/>
  <c r="L1175" s="1"/>
  <c r="K1132"/>
  <c r="K1175" s="1"/>
  <c r="J1132"/>
  <c r="I1132"/>
  <c r="I1175" s="1"/>
  <c r="H1132"/>
  <c r="H1175" s="1"/>
  <c r="G1132"/>
  <c r="G1175" s="1"/>
  <c r="F1132"/>
  <c r="E1132"/>
  <c r="E1175" s="1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E1131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E1130"/>
  <c r="AC1125"/>
  <c r="AB1125"/>
  <c r="AA1125"/>
  <c r="Z1125"/>
  <c r="Y1125"/>
  <c r="X1125"/>
  <c r="W1125"/>
  <c r="V1125"/>
  <c r="U1125"/>
  <c r="T1125"/>
  <c r="S1125"/>
  <c r="R1125"/>
  <c r="Q1125"/>
  <c r="P1125"/>
  <c r="O1125"/>
  <c r="N1125"/>
  <c r="M1125"/>
  <c r="L1125"/>
  <c r="K1125"/>
  <c r="J1125"/>
  <c r="I1125"/>
  <c r="H1125"/>
  <c r="G1125"/>
  <c r="F1125"/>
  <c r="E1125"/>
  <c r="AC1124"/>
  <c r="AB1124"/>
  <c r="AA1124"/>
  <c r="Z1124"/>
  <c r="Y1124"/>
  <c r="X1124"/>
  <c r="W1124"/>
  <c r="V1124"/>
  <c r="U1124"/>
  <c r="T1124"/>
  <c r="S1124"/>
  <c r="R1124"/>
  <c r="Q1124"/>
  <c r="P1124"/>
  <c r="O1124"/>
  <c r="N1124"/>
  <c r="M1124"/>
  <c r="L1124"/>
  <c r="K1124"/>
  <c r="J1124"/>
  <c r="I1124"/>
  <c r="H1124"/>
  <c r="G1124"/>
  <c r="F1124"/>
  <c r="E1124"/>
  <c r="AB1119"/>
  <c r="AA1119"/>
  <c r="Z1119"/>
  <c r="Y1119"/>
  <c r="X1119"/>
  <c r="W1119"/>
  <c r="V1119"/>
  <c r="U1119"/>
  <c r="T1119"/>
  <c r="S1119"/>
  <c r="R1119"/>
  <c r="Q1119"/>
  <c r="P1119"/>
  <c r="O1119"/>
  <c r="N1119"/>
  <c r="M1119"/>
  <c r="L1119"/>
  <c r="K1119"/>
  <c r="J1119"/>
  <c r="I1119"/>
  <c r="H1119"/>
  <c r="G1119"/>
  <c r="F1119"/>
  <c r="E1119"/>
  <c r="AD1118"/>
  <c r="AC1118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AD1113"/>
  <c r="AC1113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D1108"/>
  <c r="AC1108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E1108"/>
  <c r="AB1104"/>
  <c r="AA1104"/>
  <c r="AA1179" s="1"/>
  <c r="Z1104"/>
  <c r="Y1104"/>
  <c r="X1104"/>
  <c r="W1104"/>
  <c r="W1179" s="1"/>
  <c r="V1104"/>
  <c r="U1104"/>
  <c r="U1179" s="1"/>
  <c r="T1104"/>
  <c r="S1104"/>
  <c r="S1179" s="1"/>
  <c r="R1104"/>
  <c r="Q1104"/>
  <c r="Q1179" s="1"/>
  <c r="P1104"/>
  <c r="O1104"/>
  <c r="O1179" s="1"/>
  <c r="N1104"/>
  <c r="M1104"/>
  <c r="M1179" s="1"/>
  <c r="L1104"/>
  <c r="K1104"/>
  <c r="K1179" s="1"/>
  <c r="J1104"/>
  <c r="I1104"/>
  <c r="I1179" s="1"/>
  <c r="H1104"/>
  <c r="G1104"/>
  <c r="G1179" s="1"/>
  <c r="F1104"/>
  <c r="E1104"/>
  <c r="E1179" s="1"/>
  <c r="AD1103"/>
  <c r="AC1103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E1103"/>
  <c r="Y1096"/>
  <c r="V1096"/>
  <c r="N1096"/>
  <c r="H1096"/>
  <c r="AB1089"/>
  <c r="AB1093" s="1"/>
  <c r="AB1095" s="1"/>
  <c r="AA1089"/>
  <c r="AA1093" s="1"/>
  <c r="AA1095" s="1"/>
  <c r="Z1089"/>
  <c r="Z1093" s="1"/>
  <c r="Z1095" s="1"/>
  <c r="Y1089"/>
  <c r="Y1093" s="1"/>
  <c r="Y1095" s="1"/>
  <c r="X1089"/>
  <c r="X1093" s="1"/>
  <c r="X1095" s="1"/>
  <c r="W1089"/>
  <c r="W1093" s="1"/>
  <c r="W1095" s="1"/>
  <c r="V1089"/>
  <c r="V1093" s="1"/>
  <c r="V1095" s="1"/>
  <c r="U1089"/>
  <c r="U1093" s="1"/>
  <c r="U1095" s="1"/>
  <c r="T1089"/>
  <c r="T1093" s="1"/>
  <c r="T1095" s="1"/>
  <c r="S1089"/>
  <c r="S1093" s="1"/>
  <c r="S1095" s="1"/>
  <c r="R1089"/>
  <c r="R1093" s="1"/>
  <c r="R1095" s="1"/>
  <c r="Q1089"/>
  <c r="Q1093" s="1"/>
  <c r="Q1095" s="1"/>
  <c r="P1089"/>
  <c r="P1093" s="1"/>
  <c r="P1095" s="1"/>
  <c r="O1089"/>
  <c r="O1093" s="1"/>
  <c r="O1095" s="1"/>
  <c r="N1089"/>
  <c r="N1093" s="1"/>
  <c r="N1095" s="1"/>
  <c r="M1089"/>
  <c r="M1093" s="1"/>
  <c r="M1095" s="1"/>
  <c r="L1089"/>
  <c r="L1093" s="1"/>
  <c r="L1095" s="1"/>
  <c r="K1089"/>
  <c r="K1093" s="1"/>
  <c r="K1095" s="1"/>
  <c r="J1089"/>
  <c r="J1093" s="1"/>
  <c r="J1095" s="1"/>
  <c r="I1089"/>
  <c r="I1093" s="1"/>
  <c r="I1095" s="1"/>
  <c r="H1089"/>
  <c r="H1093" s="1"/>
  <c r="H1095" s="1"/>
  <c r="G1089"/>
  <c r="G1093" s="1"/>
  <c r="G1095" s="1"/>
  <c r="F1089"/>
  <c r="F1093" s="1"/>
  <c r="F1095" s="1"/>
  <c r="E1089"/>
  <c r="E1093" s="1"/>
  <c r="E1095" s="1"/>
  <c r="AB1088"/>
  <c r="AB1092" s="1"/>
  <c r="AB1094" s="1"/>
  <c r="AA1088"/>
  <c r="AA1092" s="1"/>
  <c r="AA1094" s="1"/>
  <c r="Z1088"/>
  <c r="Z1092" s="1"/>
  <c r="Z1094" s="1"/>
  <c r="Y1088"/>
  <c r="Y1092" s="1"/>
  <c r="Y1094" s="1"/>
  <c r="X1088"/>
  <c r="X1092" s="1"/>
  <c r="X1094" s="1"/>
  <c r="W1088"/>
  <c r="W1092" s="1"/>
  <c r="W1094" s="1"/>
  <c r="V1088"/>
  <c r="V1092" s="1"/>
  <c r="V1094" s="1"/>
  <c r="U1088"/>
  <c r="U1092" s="1"/>
  <c r="U1094" s="1"/>
  <c r="T1088"/>
  <c r="T1092" s="1"/>
  <c r="T1094" s="1"/>
  <c r="S1088"/>
  <c r="S1092" s="1"/>
  <c r="S1094" s="1"/>
  <c r="R1088"/>
  <c r="R1092" s="1"/>
  <c r="R1094" s="1"/>
  <c r="Q1088"/>
  <c r="Q1092" s="1"/>
  <c r="Q1094" s="1"/>
  <c r="P1088"/>
  <c r="P1092" s="1"/>
  <c r="P1094" s="1"/>
  <c r="O1088"/>
  <c r="O1092" s="1"/>
  <c r="O1094" s="1"/>
  <c r="N1088"/>
  <c r="N1092" s="1"/>
  <c r="N1094" s="1"/>
  <c r="M1088"/>
  <c r="M1092" s="1"/>
  <c r="M1094" s="1"/>
  <c r="L1088"/>
  <c r="L1092" s="1"/>
  <c r="L1094" s="1"/>
  <c r="K1088"/>
  <c r="K1092" s="1"/>
  <c r="K1094" s="1"/>
  <c r="J1088"/>
  <c r="J1092" s="1"/>
  <c r="J1094" s="1"/>
  <c r="I1088"/>
  <c r="I1092" s="1"/>
  <c r="I1094" s="1"/>
  <c r="H1088"/>
  <c r="H1092" s="1"/>
  <c r="H1094" s="1"/>
  <c r="G1088"/>
  <c r="G1092" s="1"/>
  <c r="G1094" s="1"/>
  <c r="F1088"/>
  <c r="F1092" s="1"/>
  <c r="F1094" s="1"/>
  <c r="E1088"/>
  <c r="E1092" s="1"/>
  <c r="E1094" s="1"/>
  <c r="AB1087"/>
  <c r="AA1087"/>
  <c r="Z1087"/>
  <c r="Y1087"/>
  <c r="X1087"/>
  <c r="W1087"/>
  <c r="V1087"/>
  <c r="U1087"/>
  <c r="T1087"/>
  <c r="S1087"/>
  <c r="R1087"/>
  <c r="Q1087"/>
  <c r="P1087"/>
  <c r="O1087"/>
  <c r="N1087"/>
  <c r="M1087"/>
  <c r="L1087"/>
  <c r="K1087"/>
  <c r="J1087"/>
  <c r="I1087"/>
  <c r="H1087"/>
  <c r="G1087"/>
  <c r="F1087"/>
  <c r="E1087"/>
  <c r="AD1085"/>
  <c r="AC1085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B1082"/>
  <c r="AA1082"/>
  <c r="Z1082"/>
  <c r="Y1082"/>
  <c r="X1082"/>
  <c r="W1082"/>
  <c r="V1082"/>
  <c r="U1082"/>
  <c r="T1082"/>
  <c r="S1082"/>
  <c r="R1082"/>
  <c r="Q1082"/>
  <c r="P1082"/>
  <c r="O1082"/>
  <c r="N1082"/>
  <c r="M1082"/>
  <c r="L1082"/>
  <c r="K1082"/>
  <c r="J1082"/>
  <c r="I1082"/>
  <c r="H1082"/>
  <c r="G1082"/>
  <c r="F1082"/>
  <c r="E1082"/>
  <c r="AD1080"/>
  <c r="AC1080"/>
  <c r="AB1079"/>
  <c r="AA1079"/>
  <c r="Z1079"/>
  <c r="Y1079"/>
  <c r="X1079"/>
  <c r="W1079"/>
  <c r="V1079"/>
  <c r="U1079"/>
  <c r="T1079"/>
  <c r="S1079"/>
  <c r="R1079"/>
  <c r="Q1079"/>
  <c r="P1079"/>
  <c r="O1079"/>
  <c r="N1079"/>
  <c r="M1079"/>
  <c r="L1079"/>
  <c r="K1079"/>
  <c r="J1079"/>
  <c r="I1079"/>
  <c r="H1079"/>
  <c r="G1079"/>
  <c r="F1079"/>
  <c r="E1079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D1075"/>
  <c r="AC1075"/>
  <c r="AB1074"/>
  <c r="AA1074"/>
  <c r="Z1074"/>
  <c r="Y1074"/>
  <c r="X1074"/>
  <c r="W1074"/>
  <c r="V1074"/>
  <c r="U1074"/>
  <c r="T1074"/>
  <c r="S1074"/>
  <c r="R1074"/>
  <c r="Q1074"/>
  <c r="P1074"/>
  <c r="O1074"/>
  <c r="N1074"/>
  <c r="M1074"/>
  <c r="L1074"/>
  <c r="K1074"/>
  <c r="J1074"/>
  <c r="I1074"/>
  <c r="H1074"/>
  <c r="G1074"/>
  <c r="F1074"/>
  <c r="E1074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AD1070"/>
  <c r="AC1070"/>
  <c r="AB1069"/>
  <c r="AA1069"/>
  <c r="Z1069"/>
  <c r="Y1069"/>
  <c r="X1069"/>
  <c r="W1069"/>
  <c r="V1069"/>
  <c r="U1069"/>
  <c r="T1069"/>
  <c r="S1069"/>
  <c r="R1069"/>
  <c r="Q1069"/>
  <c r="P1069"/>
  <c r="O1069"/>
  <c r="N1069"/>
  <c r="M1069"/>
  <c r="L1069"/>
  <c r="K1069"/>
  <c r="J1069"/>
  <c r="I1069"/>
  <c r="H1069"/>
  <c r="G1069"/>
  <c r="F1069"/>
  <c r="E1069"/>
  <c r="AB1067"/>
  <c r="AA1067"/>
  <c r="Z1067"/>
  <c r="Y1067"/>
  <c r="X1067"/>
  <c r="W1067"/>
  <c r="V1067"/>
  <c r="U1067"/>
  <c r="T1067"/>
  <c r="S1067"/>
  <c r="R1067"/>
  <c r="Q1067"/>
  <c r="P1067"/>
  <c r="O1067"/>
  <c r="N1067"/>
  <c r="M1067"/>
  <c r="L1067"/>
  <c r="K1067"/>
  <c r="J1067"/>
  <c r="I1067"/>
  <c r="H1067"/>
  <c r="G1067"/>
  <c r="F1067"/>
  <c r="E1067"/>
  <c r="AD1065"/>
  <c r="AC1065"/>
  <c r="AB1064"/>
  <c r="AA1064"/>
  <c r="Z1064"/>
  <c r="Y1064"/>
  <c r="X1064"/>
  <c r="W1064"/>
  <c r="V1064"/>
  <c r="U1064"/>
  <c r="T1064"/>
  <c r="S1064"/>
  <c r="R1064"/>
  <c r="Q1064"/>
  <c r="P1064"/>
  <c r="O1064"/>
  <c r="N1064"/>
  <c r="M1064"/>
  <c r="L1064"/>
  <c r="K1064"/>
  <c r="J1064"/>
  <c r="I1064"/>
  <c r="H1064"/>
  <c r="G1064"/>
  <c r="F1064"/>
  <c r="E1064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E1062"/>
  <c r="AD1060"/>
  <c r="AC1060"/>
  <c r="AB1059"/>
  <c r="AA1059"/>
  <c r="Z1059"/>
  <c r="Y1059"/>
  <c r="X1059"/>
  <c r="W1059"/>
  <c r="V1059"/>
  <c r="U1059"/>
  <c r="T1059"/>
  <c r="S1059"/>
  <c r="R1059"/>
  <c r="Q1059"/>
  <c r="P1059"/>
  <c r="O1059"/>
  <c r="N1059"/>
  <c r="M1059"/>
  <c r="L1059"/>
  <c r="K1059"/>
  <c r="J1059"/>
  <c r="I1059"/>
  <c r="H1059"/>
  <c r="G1059"/>
  <c r="F1059"/>
  <c r="E1059"/>
  <c r="AB1057"/>
  <c r="AA1057"/>
  <c r="Z1057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AD1055"/>
  <c r="AC1055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E1054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D1050"/>
  <c r="AC1050"/>
  <c r="AB1049"/>
  <c r="AA1049"/>
  <c r="Z1049"/>
  <c r="Y1049"/>
  <c r="X1049"/>
  <c r="W1049"/>
  <c r="V1049"/>
  <c r="U1049"/>
  <c r="T1049"/>
  <c r="S1049"/>
  <c r="R1049"/>
  <c r="Q1049"/>
  <c r="P1049"/>
  <c r="O1049"/>
  <c r="N1049"/>
  <c r="M1049"/>
  <c r="L1049"/>
  <c r="K1049"/>
  <c r="J1049"/>
  <c r="I1049"/>
  <c r="H1049"/>
  <c r="G1049"/>
  <c r="F1049"/>
  <c r="E1049"/>
  <c r="AB1047"/>
  <c r="AA1047"/>
  <c r="Z1047"/>
  <c r="Y1047"/>
  <c r="X1047"/>
  <c r="W1047"/>
  <c r="V1047"/>
  <c r="U1047"/>
  <c r="T1047"/>
  <c r="S1047"/>
  <c r="R1047"/>
  <c r="Q1047"/>
  <c r="P1047"/>
  <c r="O1047"/>
  <c r="N1047"/>
  <c r="M1047"/>
  <c r="L1047"/>
  <c r="K1047"/>
  <c r="J1047"/>
  <c r="I1047"/>
  <c r="H1047"/>
  <c r="G1047"/>
  <c r="F1047"/>
  <c r="E1047"/>
  <c r="AD1045"/>
  <c r="AC1045"/>
  <c r="AB1044"/>
  <c r="AA1044"/>
  <c r="Z1044"/>
  <c r="Y1044"/>
  <c r="X1044"/>
  <c r="W1044"/>
  <c r="V1044"/>
  <c r="U1044"/>
  <c r="T1044"/>
  <c r="S1044"/>
  <c r="R1044"/>
  <c r="Q1044"/>
  <c r="P1044"/>
  <c r="O1044"/>
  <c r="N1044"/>
  <c r="M1044"/>
  <c r="L1044"/>
  <c r="K1044"/>
  <c r="J1044"/>
  <c r="I1044"/>
  <c r="H1044"/>
  <c r="G1044"/>
  <c r="F1044"/>
  <c r="E1044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D1040"/>
  <c r="AC1040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D1035"/>
  <c r="AC1035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B1032"/>
  <c r="AA1032"/>
  <c r="Z1032"/>
  <c r="Y1032"/>
  <c r="X1032"/>
  <c r="W1032"/>
  <c r="V1032"/>
  <c r="U1032"/>
  <c r="T1032"/>
  <c r="S1032"/>
  <c r="R1032"/>
  <c r="Q1032"/>
  <c r="P1032"/>
  <c r="O1032"/>
  <c r="N1032"/>
  <c r="M1032"/>
  <c r="L1032"/>
  <c r="K1032"/>
  <c r="J1032"/>
  <c r="I1032"/>
  <c r="H1032"/>
  <c r="G1032"/>
  <c r="F1032"/>
  <c r="E1032"/>
  <c r="AD1030"/>
  <c r="AC1030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E1029"/>
  <c r="AB1027"/>
  <c r="AA1027"/>
  <c r="Z1027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AD1025"/>
  <c r="AC1025"/>
  <c r="AB1024"/>
  <c r="AA1024"/>
  <c r="Z1024"/>
  <c r="Y1024"/>
  <c r="X1024"/>
  <c r="W1024"/>
  <c r="V1024"/>
  <c r="U1024"/>
  <c r="T1024"/>
  <c r="S1024"/>
  <c r="R1024"/>
  <c r="Q1024"/>
  <c r="P1024"/>
  <c r="O1024"/>
  <c r="N1024"/>
  <c r="M1024"/>
  <c r="L1024"/>
  <c r="K1024"/>
  <c r="J1024"/>
  <c r="I1024"/>
  <c r="H1024"/>
  <c r="G1024"/>
  <c r="F1024"/>
  <c r="E1024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D1020"/>
  <c r="AC1020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B1013"/>
  <c r="AA1013"/>
  <c r="Z1013"/>
  <c r="Y1013"/>
  <c r="X1013"/>
  <c r="W1013"/>
  <c r="V1013"/>
  <c r="U1013"/>
  <c r="T1013"/>
  <c r="S1013"/>
  <c r="R1013"/>
  <c r="Q1013"/>
  <c r="P1013"/>
  <c r="O1013"/>
  <c r="N1013"/>
  <c r="M1013"/>
  <c r="L1013"/>
  <c r="K1013"/>
  <c r="J1013"/>
  <c r="I1013"/>
  <c r="H1013"/>
  <c r="G1013"/>
  <c r="F1013"/>
  <c r="E1013"/>
  <c r="AB1012"/>
  <c r="AA1012"/>
  <c r="Z1012"/>
  <c r="Y1012"/>
  <c r="X1012"/>
  <c r="W1012"/>
  <c r="V1012"/>
  <c r="U1012"/>
  <c r="T1012"/>
  <c r="S1012"/>
  <c r="R1012"/>
  <c r="Q1012"/>
  <c r="P1012"/>
  <c r="O1012"/>
  <c r="N1012"/>
  <c r="M1012"/>
  <c r="L1012"/>
  <c r="K1012"/>
  <c r="J1012"/>
  <c r="I1012"/>
  <c r="H1012"/>
  <c r="G1012"/>
  <c r="F1012"/>
  <c r="E1012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AD1009"/>
  <c r="AC1009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D1004"/>
  <c r="AC1004"/>
  <c r="AB1003"/>
  <c r="AA1003"/>
  <c r="Z1003"/>
  <c r="Y1003"/>
  <c r="X1003"/>
  <c r="W1003"/>
  <c r="V1003"/>
  <c r="U1003"/>
  <c r="T1003"/>
  <c r="S1003"/>
  <c r="R1003"/>
  <c r="Q1003"/>
  <c r="P1003"/>
  <c r="O1003"/>
  <c r="N1003"/>
  <c r="M1003"/>
  <c r="L1003"/>
  <c r="K1003"/>
  <c r="J1003"/>
  <c r="I1003"/>
  <c r="H1003"/>
  <c r="G1003"/>
  <c r="F1003"/>
  <c r="E1003"/>
  <c r="AB988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B981"/>
  <c r="AA981"/>
  <c r="Z981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AD980"/>
  <c r="AC980"/>
  <c r="AB980"/>
  <c r="AA980"/>
  <c r="Z980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F980"/>
  <c r="E980"/>
  <c r="AB976"/>
  <c r="AB974" s="1"/>
  <c r="AA976"/>
  <c r="Z976"/>
  <c r="Y976"/>
  <c r="X976"/>
  <c r="X974" s="1"/>
  <c r="W976"/>
  <c r="V976"/>
  <c r="U976"/>
  <c r="T976"/>
  <c r="T974" s="1"/>
  <c r="S976"/>
  <c r="R976"/>
  <c r="Q976"/>
  <c r="P976"/>
  <c r="P974" s="1"/>
  <c r="O976"/>
  <c r="N976"/>
  <c r="M976"/>
  <c r="L976"/>
  <c r="L974" s="1"/>
  <c r="K976"/>
  <c r="J976"/>
  <c r="I976"/>
  <c r="H976"/>
  <c r="H974" s="1"/>
  <c r="G976"/>
  <c r="F976"/>
  <c r="E976"/>
  <c r="AD975"/>
  <c r="AC975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F975"/>
  <c r="E975"/>
  <c r="AA974"/>
  <c r="Z974"/>
  <c r="Y974"/>
  <c r="W974"/>
  <c r="V974"/>
  <c r="U974"/>
  <c r="S974"/>
  <c r="R974"/>
  <c r="Q974"/>
  <c r="O974"/>
  <c r="N974"/>
  <c r="M974"/>
  <c r="K974"/>
  <c r="J974"/>
  <c r="I974"/>
  <c r="G974"/>
  <c r="F974"/>
  <c r="E974"/>
  <c r="AB971"/>
  <c r="AA971"/>
  <c r="Z971"/>
  <c r="Z969" s="1"/>
  <c r="Y971"/>
  <c r="X971"/>
  <c r="W971"/>
  <c r="V971"/>
  <c r="V969" s="1"/>
  <c r="U971"/>
  <c r="T971"/>
  <c r="S971"/>
  <c r="R971"/>
  <c r="R969" s="1"/>
  <c r="Q971"/>
  <c r="P971"/>
  <c r="O971"/>
  <c r="N971"/>
  <c r="N969" s="1"/>
  <c r="M971"/>
  <c r="L971"/>
  <c r="K971"/>
  <c r="J971"/>
  <c r="J969" s="1"/>
  <c r="I971"/>
  <c r="H971"/>
  <c r="G971"/>
  <c r="F971"/>
  <c r="F969" s="1"/>
  <c r="E971"/>
  <c r="AD970"/>
  <c r="AC970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B969"/>
  <c r="AA969"/>
  <c r="Y969"/>
  <c r="X969"/>
  <c r="W969"/>
  <c r="U969"/>
  <c r="T969"/>
  <c r="S969"/>
  <c r="Q969"/>
  <c r="P969"/>
  <c r="O969"/>
  <c r="M969"/>
  <c r="L969"/>
  <c r="K969"/>
  <c r="I969"/>
  <c r="H969"/>
  <c r="G969"/>
  <c r="E969"/>
  <c r="AC945"/>
  <c r="AB936"/>
  <c r="AA936"/>
  <c r="Z936"/>
  <c r="Y936"/>
  <c r="X936"/>
  <c r="W936"/>
  <c r="V936"/>
  <c r="U936"/>
  <c r="T936"/>
  <c r="S936"/>
  <c r="R936"/>
  <c r="Q936"/>
  <c r="P936"/>
  <c r="O936"/>
  <c r="N936"/>
  <c r="M936"/>
  <c r="L936"/>
  <c r="K936"/>
  <c r="J936"/>
  <c r="I936"/>
  <c r="H936"/>
  <c r="G936"/>
  <c r="F936"/>
  <c r="E936"/>
  <c r="AD935"/>
  <c r="AC935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D925"/>
  <c r="AC925"/>
  <c r="AB921"/>
  <c r="AA921"/>
  <c r="Z921"/>
  <c r="Y921"/>
  <c r="Y919" s="1"/>
  <c r="X921"/>
  <c r="W921"/>
  <c r="V921"/>
  <c r="U921"/>
  <c r="U919" s="1"/>
  <c r="T921"/>
  <c r="S921"/>
  <c r="R921"/>
  <c r="Q921"/>
  <c r="Q919" s="1"/>
  <c r="P921"/>
  <c r="O921"/>
  <c r="N921"/>
  <c r="M921"/>
  <c r="M919" s="1"/>
  <c r="L921"/>
  <c r="K921"/>
  <c r="J921"/>
  <c r="I921"/>
  <c r="I919" s="1"/>
  <c r="H921"/>
  <c r="G921"/>
  <c r="F921"/>
  <c r="E921"/>
  <c r="E919" s="1"/>
  <c r="AD920"/>
  <c r="AC920"/>
  <c r="AB920"/>
  <c r="AA920"/>
  <c r="Z920"/>
  <c r="Y920"/>
  <c r="X920"/>
  <c r="W920"/>
  <c r="V920"/>
  <c r="U920"/>
  <c r="T920"/>
  <c r="S920"/>
  <c r="R920"/>
  <c r="Q920"/>
  <c r="P920"/>
  <c r="O920"/>
  <c r="N920"/>
  <c r="M920"/>
  <c r="L920"/>
  <c r="K920"/>
  <c r="J920"/>
  <c r="I920"/>
  <c r="H920"/>
  <c r="G920"/>
  <c r="F920"/>
  <c r="E920"/>
  <c r="AB919"/>
  <c r="AA919"/>
  <c r="Z919"/>
  <c r="X919"/>
  <c r="W919"/>
  <c r="V919"/>
  <c r="T919"/>
  <c r="S919"/>
  <c r="R919"/>
  <c r="P919"/>
  <c r="O919"/>
  <c r="N919"/>
  <c r="L919"/>
  <c r="K919"/>
  <c r="J919"/>
  <c r="H919"/>
  <c r="G919"/>
  <c r="F919"/>
  <c r="AB916"/>
  <c r="AA916"/>
  <c r="AA914" s="1"/>
  <c r="Z916"/>
  <c r="Y916"/>
  <c r="X916"/>
  <c r="W916"/>
  <c r="W914" s="1"/>
  <c r="V916"/>
  <c r="U916"/>
  <c r="T916"/>
  <c r="S916"/>
  <c r="S914" s="1"/>
  <c r="R916"/>
  <c r="Q916"/>
  <c r="P916"/>
  <c r="O916"/>
  <c r="O914" s="1"/>
  <c r="N916"/>
  <c r="M916"/>
  <c r="L916"/>
  <c r="K916"/>
  <c r="K914" s="1"/>
  <c r="J916"/>
  <c r="I916"/>
  <c r="H916"/>
  <c r="G916"/>
  <c r="G914" s="1"/>
  <c r="F916"/>
  <c r="E916"/>
  <c r="AD915"/>
  <c r="AC915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B914"/>
  <c r="Z914"/>
  <c r="Y914"/>
  <c r="X914"/>
  <c r="V914"/>
  <c r="U914"/>
  <c r="T914"/>
  <c r="R914"/>
  <c r="Q914"/>
  <c r="P914"/>
  <c r="N914"/>
  <c r="M914"/>
  <c r="L914"/>
  <c r="J914"/>
  <c r="I914"/>
  <c r="H914"/>
  <c r="F914"/>
  <c r="E914"/>
  <c r="AB911"/>
  <c r="AA911"/>
  <c r="Z911"/>
  <c r="Y911"/>
  <c r="X911"/>
  <c r="W911"/>
  <c r="V911"/>
  <c r="U911"/>
  <c r="T911"/>
  <c r="S911"/>
  <c r="R911"/>
  <c r="Q911"/>
  <c r="P911"/>
  <c r="O911"/>
  <c r="N911"/>
  <c r="M911"/>
  <c r="L911"/>
  <c r="K911"/>
  <c r="J911"/>
  <c r="I911"/>
  <c r="H911"/>
  <c r="G911"/>
  <c r="F911"/>
  <c r="E911"/>
  <c r="AB910"/>
  <c r="AA910"/>
  <c r="AA912" s="1"/>
  <c r="Z910"/>
  <c r="Y910"/>
  <c r="X910"/>
  <c r="W910"/>
  <c r="W912" s="1"/>
  <c r="V910"/>
  <c r="U910"/>
  <c r="T910"/>
  <c r="S910"/>
  <c r="S912" s="1"/>
  <c r="R910"/>
  <c r="Q910"/>
  <c r="P910"/>
  <c r="O910"/>
  <c r="O912" s="1"/>
  <c r="N910"/>
  <c r="M910"/>
  <c r="L910"/>
  <c r="K910"/>
  <c r="K912" s="1"/>
  <c r="J910"/>
  <c r="I910"/>
  <c r="H910"/>
  <c r="G910"/>
  <c r="G912" s="1"/>
  <c r="F910"/>
  <c r="E910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6"/>
  <c r="AA906"/>
  <c r="Z906"/>
  <c r="Y906"/>
  <c r="X906"/>
  <c r="W906"/>
  <c r="V906"/>
  <c r="U906"/>
  <c r="T906"/>
  <c r="S906"/>
  <c r="R906"/>
  <c r="Q906"/>
  <c r="P906"/>
  <c r="O906"/>
  <c r="N906"/>
  <c r="M906"/>
  <c r="L906"/>
  <c r="K906"/>
  <c r="J906"/>
  <c r="I906"/>
  <c r="H906"/>
  <c r="G906"/>
  <c r="F906"/>
  <c r="E906"/>
  <c r="AB905"/>
  <c r="AA905"/>
  <c r="AA904" s="1"/>
  <c r="Z905"/>
  <c r="Y905"/>
  <c r="X905"/>
  <c r="W905"/>
  <c r="W904" s="1"/>
  <c r="V905"/>
  <c r="U905"/>
  <c r="T905"/>
  <c r="S905"/>
  <c r="S904" s="1"/>
  <c r="R905"/>
  <c r="Q905"/>
  <c r="P905"/>
  <c r="O905"/>
  <c r="O904" s="1"/>
  <c r="N905"/>
  <c r="M905"/>
  <c r="L905"/>
  <c r="K905"/>
  <c r="K904" s="1"/>
  <c r="J905"/>
  <c r="I905"/>
  <c r="H905"/>
  <c r="G905"/>
  <c r="G904" s="1"/>
  <c r="F905"/>
  <c r="E905"/>
  <c r="AB901"/>
  <c r="AA901"/>
  <c r="Z901"/>
  <c r="Y901"/>
  <c r="Y899" s="1"/>
  <c r="X901"/>
  <c r="W901"/>
  <c r="V901"/>
  <c r="U901"/>
  <c r="U899" s="1"/>
  <c r="T901"/>
  <c r="S901"/>
  <c r="R901"/>
  <c r="Q901"/>
  <c r="Q899" s="1"/>
  <c r="P901"/>
  <c r="O901"/>
  <c r="N901"/>
  <c r="M901"/>
  <c r="M899" s="1"/>
  <c r="L901"/>
  <c r="K901"/>
  <c r="J901"/>
  <c r="I901"/>
  <c r="I899" s="1"/>
  <c r="H901"/>
  <c r="G901"/>
  <c r="F901"/>
  <c r="E901"/>
  <c r="E899" s="1"/>
  <c r="AD900"/>
  <c r="AC900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AB899"/>
  <c r="AA899"/>
  <c r="Z899"/>
  <c r="X899"/>
  <c r="W899"/>
  <c r="V899"/>
  <c r="T899"/>
  <c r="S899"/>
  <c r="R899"/>
  <c r="P899"/>
  <c r="O899"/>
  <c r="N899"/>
  <c r="L899"/>
  <c r="K899"/>
  <c r="J899"/>
  <c r="H899"/>
  <c r="G899"/>
  <c r="F899"/>
  <c r="AB896"/>
  <c r="AA896"/>
  <c r="AA894" s="1"/>
  <c r="Z896"/>
  <c r="Y896"/>
  <c r="X896"/>
  <c r="W896"/>
  <c r="W894" s="1"/>
  <c r="V896"/>
  <c r="U896"/>
  <c r="T896"/>
  <c r="S896"/>
  <c r="S894" s="1"/>
  <c r="R896"/>
  <c r="Q896"/>
  <c r="P896"/>
  <c r="O896"/>
  <c r="O894" s="1"/>
  <c r="N896"/>
  <c r="M896"/>
  <c r="L896"/>
  <c r="K896"/>
  <c r="K894" s="1"/>
  <c r="J896"/>
  <c r="I896"/>
  <c r="H896"/>
  <c r="G896"/>
  <c r="G894" s="1"/>
  <c r="F896"/>
  <c r="E896"/>
  <c r="AD895"/>
  <c r="AC895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AB894"/>
  <c r="Z894"/>
  <c r="Y894"/>
  <c r="X894"/>
  <c r="V894"/>
  <c r="U894"/>
  <c r="T894"/>
  <c r="R894"/>
  <c r="Q894"/>
  <c r="P894"/>
  <c r="N894"/>
  <c r="M894"/>
  <c r="L894"/>
  <c r="J894"/>
  <c r="I894"/>
  <c r="H894"/>
  <c r="F894"/>
  <c r="E894"/>
  <c r="AB891"/>
  <c r="AA891"/>
  <c r="Z891"/>
  <c r="Y891"/>
  <c r="Y889" s="1"/>
  <c r="X891"/>
  <c r="W891"/>
  <c r="V891"/>
  <c r="U891"/>
  <c r="U889" s="1"/>
  <c r="T891"/>
  <c r="S891"/>
  <c r="R891"/>
  <c r="Q891"/>
  <c r="Q889" s="1"/>
  <c r="P891"/>
  <c r="O891"/>
  <c r="N891"/>
  <c r="M891"/>
  <c r="M889" s="1"/>
  <c r="L891"/>
  <c r="K891"/>
  <c r="J891"/>
  <c r="I891"/>
  <c r="I889" s="1"/>
  <c r="H891"/>
  <c r="G891"/>
  <c r="F891"/>
  <c r="E891"/>
  <c r="E889" s="1"/>
  <c r="AD890"/>
  <c r="AC890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AB889"/>
  <c r="AA889"/>
  <c r="Z889"/>
  <c r="X889"/>
  <c r="W889"/>
  <c r="V889"/>
  <c r="T889"/>
  <c r="S889"/>
  <c r="R889"/>
  <c r="P889"/>
  <c r="O889"/>
  <c r="N889"/>
  <c r="L889"/>
  <c r="K889"/>
  <c r="J889"/>
  <c r="H889"/>
  <c r="G889"/>
  <c r="F889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AB879"/>
  <c r="AA879"/>
  <c r="Z879"/>
  <c r="Y879"/>
  <c r="X879"/>
  <c r="W879"/>
  <c r="V879"/>
  <c r="U879"/>
  <c r="T879"/>
  <c r="S879"/>
  <c r="R879"/>
  <c r="Q879"/>
  <c r="P879"/>
  <c r="O879"/>
  <c r="N879"/>
  <c r="M879"/>
  <c r="L879"/>
  <c r="K879"/>
  <c r="J879"/>
  <c r="I879"/>
  <c r="H879"/>
  <c r="G879"/>
  <c r="F879"/>
  <c r="E879"/>
  <c r="AB875"/>
  <c r="AB883" s="1"/>
  <c r="AA875"/>
  <c r="AA883" s="1"/>
  <c r="Z875"/>
  <c r="Z883" s="1"/>
  <c r="Y875"/>
  <c r="X875"/>
  <c r="X883" s="1"/>
  <c r="W875"/>
  <c r="W883" s="1"/>
  <c r="V875"/>
  <c r="V883" s="1"/>
  <c r="U875"/>
  <c r="U883" s="1"/>
  <c r="T875"/>
  <c r="T883" s="1"/>
  <c r="S875"/>
  <c r="S883" s="1"/>
  <c r="R875"/>
  <c r="R883" s="1"/>
  <c r="Q875"/>
  <c r="Q883" s="1"/>
  <c r="P875"/>
  <c r="P883" s="1"/>
  <c r="O875"/>
  <c r="O883" s="1"/>
  <c r="N875"/>
  <c r="N883" s="1"/>
  <c r="M875"/>
  <c r="M883" s="1"/>
  <c r="L875"/>
  <c r="L883" s="1"/>
  <c r="K875"/>
  <c r="K883" s="1"/>
  <c r="J875"/>
  <c r="J883" s="1"/>
  <c r="I875"/>
  <c r="I883" s="1"/>
  <c r="H875"/>
  <c r="H883" s="1"/>
  <c r="G875"/>
  <c r="G883" s="1"/>
  <c r="F875"/>
  <c r="F883" s="1"/>
  <c r="E875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E874"/>
  <c r="AB858"/>
  <c r="AA858"/>
  <c r="Z858"/>
  <c r="Y858"/>
  <c r="X858"/>
  <c r="W858"/>
  <c r="V858"/>
  <c r="U858"/>
  <c r="T858"/>
  <c r="S858"/>
  <c r="R858"/>
  <c r="Q858"/>
  <c r="P858"/>
  <c r="O858"/>
  <c r="N858"/>
  <c r="M858"/>
  <c r="L858"/>
  <c r="K858"/>
  <c r="J858"/>
  <c r="I858"/>
  <c r="H858"/>
  <c r="G858"/>
  <c r="F858"/>
  <c r="E858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AB853"/>
  <c r="AA853"/>
  <c r="Z853"/>
  <c r="Y853"/>
  <c r="X853"/>
  <c r="W853"/>
  <c r="V853"/>
  <c r="U853"/>
  <c r="T853"/>
  <c r="S853"/>
  <c r="R853"/>
  <c r="Q853"/>
  <c r="P853"/>
  <c r="O853"/>
  <c r="N853"/>
  <c r="M853"/>
  <c r="L853"/>
  <c r="K853"/>
  <c r="J853"/>
  <c r="I853"/>
  <c r="H853"/>
  <c r="G853"/>
  <c r="F853"/>
  <c r="E853"/>
  <c r="AB850"/>
  <c r="AA850"/>
  <c r="Z850"/>
  <c r="Y850"/>
  <c r="X850"/>
  <c r="W850"/>
  <c r="V850"/>
  <c r="U850"/>
  <c r="T850"/>
  <c r="S850"/>
  <c r="R850"/>
  <c r="Q850"/>
  <c r="P850"/>
  <c r="O850"/>
  <c r="N850"/>
  <c r="M850"/>
  <c r="L850"/>
  <c r="K850"/>
  <c r="J850"/>
  <c r="I850"/>
  <c r="H850"/>
  <c r="G850"/>
  <c r="F850"/>
  <c r="E850"/>
  <c r="AB849"/>
  <c r="AA849"/>
  <c r="Z849"/>
  <c r="Z848" s="1"/>
  <c r="Y849"/>
  <c r="Y848" s="1"/>
  <c r="X849"/>
  <c r="X848" s="1"/>
  <c r="W849"/>
  <c r="W848" s="1"/>
  <c r="V849"/>
  <c r="V848" s="1"/>
  <c r="U849"/>
  <c r="U848" s="1"/>
  <c r="T849"/>
  <c r="T848" s="1"/>
  <c r="S849"/>
  <c r="S848" s="1"/>
  <c r="R849"/>
  <c r="R848" s="1"/>
  <c r="Q849"/>
  <c r="Q848" s="1"/>
  <c r="P849"/>
  <c r="P848" s="1"/>
  <c r="O849"/>
  <c r="O848" s="1"/>
  <c r="N849"/>
  <c r="N848" s="1"/>
  <c r="M849"/>
  <c r="M848" s="1"/>
  <c r="L849"/>
  <c r="L848" s="1"/>
  <c r="K849"/>
  <c r="K848" s="1"/>
  <c r="J849"/>
  <c r="J848" s="1"/>
  <c r="I849"/>
  <c r="I848" s="1"/>
  <c r="H849"/>
  <c r="H848" s="1"/>
  <c r="G849"/>
  <c r="G848" s="1"/>
  <c r="F849"/>
  <c r="F848" s="1"/>
  <c r="E849"/>
  <c r="E848" s="1"/>
  <c r="AB848"/>
  <c r="AA848"/>
  <c r="AB835"/>
  <c r="AA835"/>
  <c r="Z835"/>
  <c r="Y835"/>
  <c r="X835"/>
  <c r="W835"/>
  <c r="V835"/>
  <c r="U835"/>
  <c r="T835"/>
  <c r="S835"/>
  <c r="R835"/>
  <c r="Q835"/>
  <c r="P835"/>
  <c r="O835"/>
  <c r="N835"/>
  <c r="M835"/>
  <c r="L835"/>
  <c r="K835"/>
  <c r="J835"/>
  <c r="I835"/>
  <c r="H835"/>
  <c r="G835"/>
  <c r="F835"/>
  <c r="E835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AB830"/>
  <c r="AA830"/>
  <c r="Z830"/>
  <c r="Y830"/>
  <c r="X830"/>
  <c r="W830"/>
  <c r="V830"/>
  <c r="U830"/>
  <c r="T830"/>
  <c r="S830"/>
  <c r="R830"/>
  <c r="Q830"/>
  <c r="P830"/>
  <c r="O830"/>
  <c r="N830"/>
  <c r="M830"/>
  <c r="L830"/>
  <c r="K830"/>
  <c r="J830"/>
  <c r="I830"/>
  <c r="H830"/>
  <c r="G830"/>
  <c r="F830"/>
  <c r="E830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AB828"/>
  <c r="AA828"/>
  <c r="Z828"/>
  <c r="Y828"/>
  <c r="X828"/>
  <c r="W828"/>
  <c r="V828"/>
  <c r="U828"/>
  <c r="T828"/>
  <c r="S828"/>
  <c r="R828"/>
  <c r="Q828"/>
  <c r="P828"/>
  <c r="O828"/>
  <c r="N828"/>
  <c r="M828"/>
  <c r="L828"/>
  <c r="K828"/>
  <c r="J828"/>
  <c r="I828"/>
  <c r="H828"/>
  <c r="G828"/>
  <c r="F828"/>
  <c r="E828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24"/>
  <c r="AA824"/>
  <c r="AA823" s="1"/>
  <c r="Z824"/>
  <c r="Y824"/>
  <c r="X824"/>
  <c r="W824"/>
  <c r="W823" s="1"/>
  <c r="V824"/>
  <c r="U824"/>
  <c r="T824"/>
  <c r="S824"/>
  <c r="S823" s="1"/>
  <c r="R824"/>
  <c r="Q824"/>
  <c r="P824"/>
  <c r="O824"/>
  <c r="O823" s="1"/>
  <c r="N824"/>
  <c r="M824"/>
  <c r="L824"/>
  <c r="K824"/>
  <c r="K823" s="1"/>
  <c r="J824"/>
  <c r="I824"/>
  <c r="H824"/>
  <c r="G824"/>
  <c r="G823" s="1"/>
  <c r="F824"/>
  <c r="E824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AB814"/>
  <c r="AA814"/>
  <c r="Z814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AB810"/>
  <c r="AA810"/>
  <c r="Z810"/>
  <c r="Y810"/>
  <c r="X810"/>
  <c r="W810"/>
  <c r="V810"/>
  <c r="U810"/>
  <c r="T810"/>
  <c r="S810"/>
  <c r="R810"/>
  <c r="Q810"/>
  <c r="P810"/>
  <c r="O810"/>
  <c r="N810"/>
  <c r="M810"/>
  <c r="L810"/>
  <c r="K810"/>
  <c r="J810"/>
  <c r="I810"/>
  <c r="H810"/>
  <c r="G810"/>
  <c r="F810"/>
  <c r="E810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AB805"/>
  <c r="AA805"/>
  <c r="Z805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AB804"/>
  <c r="AA804"/>
  <c r="Z804"/>
  <c r="Y804"/>
  <c r="X804"/>
  <c r="W804"/>
  <c r="V804"/>
  <c r="U804"/>
  <c r="U803" s="1"/>
  <c r="T804"/>
  <c r="S804"/>
  <c r="R804"/>
  <c r="Q804"/>
  <c r="P804"/>
  <c r="O804"/>
  <c r="N804"/>
  <c r="M804"/>
  <c r="L804"/>
  <c r="K804"/>
  <c r="J804"/>
  <c r="I804"/>
  <c r="H804"/>
  <c r="G804"/>
  <c r="F804"/>
  <c r="E804"/>
  <c r="E803" s="1"/>
  <c r="AB800"/>
  <c r="AA800"/>
  <c r="Z800"/>
  <c r="Y800"/>
  <c r="X800"/>
  <c r="W800"/>
  <c r="V800"/>
  <c r="U800"/>
  <c r="T800"/>
  <c r="S800"/>
  <c r="R800"/>
  <c r="Q800"/>
  <c r="P800"/>
  <c r="O800"/>
  <c r="N800"/>
  <c r="M800"/>
  <c r="L800"/>
  <c r="K800"/>
  <c r="J800"/>
  <c r="I800"/>
  <c r="H800"/>
  <c r="G800"/>
  <c r="F800"/>
  <c r="E800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AB798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E798"/>
  <c r="AB795"/>
  <c r="AA795"/>
  <c r="Z795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AB794"/>
  <c r="AA794"/>
  <c r="Z794"/>
  <c r="Z793" s="1"/>
  <c r="Y794"/>
  <c r="X794"/>
  <c r="X793" s="1"/>
  <c r="W794"/>
  <c r="V794"/>
  <c r="V793" s="1"/>
  <c r="U794"/>
  <c r="T794"/>
  <c r="T793" s="1"/>
  <c r="S794"/>
  <c r="R794"/>
  <c r="R793" s="1"/>
  <c r="Q794"/>
  <c r="P794"/>
  <c r="P793" s="1"/>
  <c r="O794"/>
  <c r="N794"/>
  <c r="N793" s="1"/>
  <c r="M794"/>
  <c r="L794"/>
  <c r="L793" s="1"/>
  <c r="K794"/>
  <c r="J794"/>
  <c r="J793" s="1"/>
  <c r="I794"/>
  <c r="H794"/>
  <c r="H793" s="1"/>
  <c r="G794"/>
  <c r="F794"/>
  <c r="F793" s="1"/>
  <c r="E794"/>
  <c r="AB793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8"/>
  <c r="AA788"/>
  <c r="Z788"/>
  <c r="Y788"/>
  <c r="X788"/>
  <c r="W788"/>
  <c r="V788"/>
  <c r="U788"/>
  <c r="T788"/>
  <c r="S788"/>
  <c r="R788"/>
  <c r="Q788"/>
  <c r="P788"/>
  <c r="O788"/>
  <c r="N788"/>
  <c r="M788"/>
  <c r="L788"/>
  <c r="K788"/>
  <c r="J788"/>
  <c r="I788"/>
  <c r="H788"/>
  <c r="G788"/>
  <c r="F788"/>
  <c r="E788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C757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5"/>
  <c r="AA755"/>
  <c r="Z755"/>
  <c r="Y755"/>
  <c r="X755"/>
  <c r="W755"/>
  <c r="V755"/>
  <c r="U755"/>
  <c r="T755"/>
  <c r="S755"/>
  <c r="R755"/>
  <c r="Q755"/>
  <c r="P755"/>
  <c r="O755"/>
  <c r="N755"/>
  <c r="M755"/>
  <c r="L755"/>
  <c r="K755"/>
  <c r="J755"/>
  <c r="I755"/>
  <c r="H755"/>
  <c r="G755"/>
  <c r="F755"/>
  <c r="E755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B753"/>
  <c r="AA753"/>
  <c r="Z753"/>
  <c r="Y753"/>
  <c r="X753"/>
  <c r="W753"/>
  <c r="V753"/>
  <c r="U753"/>
  <c r="T753"/>
  <c r="S753"/>
  <c r="R753"/>
  <c r="Q753"/>
  <c r="P753"/>
  <c r="O753"/>
  <c r="N753"/>
  <c r="M753"/>
  <c r="L753"/>
  <c r="K753"/>
  <c r="J753"/>
  <c r="I753"/>
  <c r="H753"/>
  <c r="G753"/>
  <c r="F753"/>
  <c r="E753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Z748" s="1"/>
  <c r="Y749"/>
  <c r="X749"/>
  <c r="X748" s="1"/>
  <c r="W749"/>
  <c r="V749"/>
  <c r="V748" s="1"/>
  <c r="U749"/>
  <c r="T749"/>
  <c r="T748" s="1"/>
  <c r="S749"/>
  <c r="R749"/>
  <c r="R748" s="1"/>
  <c r="Q749"/>
  <c r="P749"/>
  <c r="P748" s="1"/>
  <c r="O749"/>
  <c r="N749"/>
  <c r="N748" s="1"/>
  <c r="M749"/>
  <c r="L749"/>
  <c r="L748" s="1"/>
  <c r="K749"/>
  <c r="J749"/>
  <c r="J748" s="1"/>
  <c r="I749"/>
  <c r="H749"/>
  <c r="H748" s="1"/>
  <c r="G749"/>
  <c r="F749"/>
  <c r="F748" s="1"/>
  <c r="E749"/>
  <c r="AB748"/>
  <c r="AB739"/>
  <c r="AA739"/>
  <c r="Z739"/>
  <c r="Y739"/>
  <c r="X739"/>
  <c r="W739"/>
  <c r="V739"/>
  <c r="U739"/>
  <c r="T739"/>
  <c r="S739"/>
  <c r="R739"/>
  <c r="Q739"/>
  <c r="P739"/>
  <c r="O739"/>
  <c r="N739"/>
  <c r="M739"/>
  <c r="L739"/>
  <c r="K739"/>
  <c r="J739"/>
  <c r="I739"/>
  <c r="H739"/>
  <c r="G739"/>
  <c r="F739"/>
  <c r="E739"/>
  <c r="AB738"/>
  <c r="AA738"/>
  <c r="AA737" s="1"/>
  <c r="Z738"/>
  <c r="Z737" s="1"/>
  <c r="Y738"/>
  <c r="X738"/>
  <c r="X737" s="1"/>
  <c r="W738"/>
  <c r="W737" s="1"/>
  <c r="V738"/>
  <c r="V737" s="1"/>
  <c r="U738"/>
  <c r="U737" s="1"/>
  <c r="T738"/>
  <c r="T737" s="1"/>
  <c r="S738"/>
  <c r="S737" s="1"/>
  <c r="R738"/>
  <c r="R737" s="1"/>
  <c r="Q738"/>
  <c r="Q737" s="1"/>
  <c r="P738"/>
  <c r="P737" s="1"/>
  <c r="O738"/>
  <c r="O737" s="1"/>
  <c r="N738"/>
  <c r="N737" s="1"/>
  <c r="M738"/>
  <c r="M737" s="1"/>
  <c r="L738"/>
  <c r="L737" s="1"/>
  <c r="K738"/>
  <c r="K737" s="1"/>
  <c r="J738"/>
  <c r="J737" s="1"/>
  <c r="I738"/>
  <c r="I737" s="1"/>
  <c r="H738"/>
  <c r="H737" s="1"/>
  <c r="G738"/>
  <c r="G737" s="1"/>
  <c r="F738"/>
  <c r="F737" s="1"/>
  <c r="E738"/>
  <c r="E737" s="1"/>
  <c r="AB737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AB733"/>
  <c r="AA733"/>
  <c r="Z733"/>
  <c r="Y733"/>
  <c r="X733"/>
  <c r="W733"/>
  <c r="V733"/>
  <c r="U733"/>
  <c r="T733"/>
  <c r="S733"/>
  <c r="R733"/>
  <c r="Q733"/>
  <c r="Q732" s="1"/>
  <c r="P733"/>
  <c r="O733"/>
  <c r="N733"/>
  <c r="M733"/>
  <c r="L733"/>
  <c r="K733"/>
  <c r="J733"/>
  <c r="I733"/>
  <c r="I732" s="1"/>
  <c r="H733"/>
  <c r="G733"/>
  <c r="F733"/>
  <c r="E733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AC716"/>
  <c r="AB716"/>
  <c r="AA716"/>
  <c r="Z716"/>
  <c r="Y716"/>
  <c r="X716"/>
  <c r="W716"/>
  <c r="V716"/>
  <c r="U716"/>
  <c r="T716"/>
  <c r="S716"/>
  <c r="R716"/>
  <c r="Q716"/>
  <c r="P716"/>
  <c r="O716"/>
  <c r="N716"/>
  <c r="M716"/>
  <c r="L716"/>
  <c r="K716"/>
  <c r="J716"/>
  <c r="I716"/>
  <c r="H716"/>
  <c r="G716"/>
  <c r="F716"/>
  <c r="E716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D713"/>
  <c r="AC713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D708"/>
  <c r="AC708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AD703"/>
  <c r="AC703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E703"/>
  <c r="Y699"/>
  <c r="X699"/>
  <c r="W699"/>
  <c r="V699"/>
  <c r="U699"/>
  <c r="T699"/>
  <c r="S699"/>
  <c r="AD698"/>
  <c r="AC698"/>
  <c r="AB698"/>
  <c r="AA698"/>
  <c r="AA700" s="1"/>
  <c r="Z698"/>
  <c r="Y698"/>
  <c r="X698"/>
  <c r="W698"/>
  <c r="V698"/>
  <c r="U698"/>
  <c r="T698"/>
  <c r="S698"/>
  <c r="R698"/>
  <c r="Q698"/>
  <c r="Q700" s="1"/>
  <c r="P698"/>
  <c r="O698"/>
  <c r="O700" s="1"/>
  <c r="N698"/>
  <c r="M698"/>
  <c r="M700" s="1"/>
  <c r="L698"/>
  <c r="K698"/>
  <c r="K700" s="1"/>
  <c r="J698"/>
  <c r="I698"/>
  <c r="I700" s="1"/>
  <c r="H698"/>
  <c r="G698"/>
  <c r="G700" s="1"/>
  <c r="F698"/>
  <c r="E698"/>
  <c r="E700" s="1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D687"/>
  <c r="AC687"/>
  <c r="AB687"/>
  <c r="AA687"/>
  <c r="Z687"/>
  <c r="Y687"/>
  <c r="X687"/>
  <c r="W687"/>
  <c r="V687"/>
  <c r="U687"/>
  <c r="T687"/>
  <c r="S687"/>
  <c r="R687"/>
  <c r="Q687"/>
  <c r="P687"/>
  <c r="O687"/>
  <c r="N687"/>
  <c r="M687"/>
  <c r="L687"/>
  <c r="K687"/>
  <c r="J687"/>
  <c r="I687"/>
  <c r="H687"/>
  <c r="G687"/>
  <c r="F687"/>
  <c r="E687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E683"/>
  <c r="AD682"/>
  <c r="AC682"/>
  <c r="AB682"/>
  <c r="AA682"/>
  <c r="Z682"/>
  <c r="Y682"/>
  <c r="X682"/>
  <c r="W682"/>
  <c r="V682"/>
  <c r="U682"/>
  <c r="T682"/>
  <c r="S682"/>
  <c r="R682"/>
  <c r="Q682"/>
  <c r="P682"/>
  <c r="O682"/>
  <c r="N682"/>
  <c r="M682"/>
  <c r="L682"/>
  <c r="K682"/>
  <c r="J682"/>
  <c r="I682"/>
  <c r="H682"/>
  <c r="G682"/>
  <c r="F682"/>
  <c r="E682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E665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J660"/>
  <c r="I660"/>
  <c r="H660"/>
  <c r="G660"/>
  <c r="F660"/>
  <c r="E660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AB654"/>
  <c r="AA654"/>
  <c r="Z654"/>
  <c r="Y654"/>
  <c r="X654"/>
  <c r="W654"/>
  <c r="V654"/>
  <c r="U654"/>
  <c r="T654"/>
  <c r="S654"/>
  <c r="R654"/>
  <c r="Q654"/>
  <c r="P654"/>
  <c r="O654"/>
  <c r="N654"/>
  <c r="M654"/>
  <c r="L654"/>
  <c r="K654"/>
  <c r="J654"/>
  <c r="I654"/>
  <c r="H654"/>
  <c r="G654"/>
  <c r="F654"/>
  <c r="E654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I649"/>
  <c r="H649"/>
  <c r="G649"/>
  <c r="F649"/>
  <c r="E649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F645"/>
  <c r="E645"/>
  <c r="AB644"/>
  <c r="AA644"/>
  <c r="Z644"/>
  <c r="Y644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H634"/>
  <c r="G634"/>
  <c r="F634"/>
  <c r="E634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F630"/>
  <c r="E630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E629"/>
  <c r="AB616"/>
  <c r="AA616"/>
  <c r="Z616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E611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AB606"/>
  <c r="AA606"/>
  <c r="Z606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AB600"/>
  <c r="AA600"/>
  <c r="Z600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AB590"/>
  <c r="AA590"/>
  <c r="Z590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585"/>
  <c r="AA585"/>
  <c r="Z585"/>
  <c r="Y585"/>
  <c r="X585"/>
  <c r="W585"/>
  <c r="V585"/>
  <c r="U585"/>
  <c r="T585"/>
  <c r="S585"/>
  <c r="R585"/>
  <c r="Q585"/>
  <c r="P585"/>
  <c r="O585"/>
  <c r="N585"/>
  <c r="M585"/>
  <c r="L585"/>
  <c r="K585"/>
  <c r="J585"/>
  <c r="I585"/>
  <c r="H585"/>
  <c r="G585"/>
  <c r="F585"/>
  <c r="E585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I575"/>
  <c r="H575"/>
  <c r="G575"/>
  <c r="F575"/>
  <c r="E575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AB570"/>
  <c r="AA570"/>
  <c r="Z570"/>
  <c r="Y570"/>
  <c r="X570"/>
  <c r="W570"/>
  <c r="V570"/>
  <c r="U570"/>
  <c r="T570"/>
  <c r="S570"/>
  <c r="R570"/>
  <c r="Q570"/>
  <c r="P570"/>
  <c r="O570"/>
  <c r="N570"/>
  <c r="M570"/>
  <c r="L570"/>
  <c r="K570"/>
  <c r="J570"/>
  <c r="I570"/>
  <c r="H570"/>
  <c r="G570"/>
  <c r="F570"/>
  <c r="E570"/>
  <c r="U567"/>
  <c r="T567"/>
  <c r="AB566"/>
  <c r="AA566"/>
  <c r="Z566"/>
  <c r="Y566"/>
  <c r="X566"/>
  <c r="W566"/>
  <c r="V566"/>
  <c r="U566"/>
  <c r="T566"/>
  <c r="S566"/>
  <c r="R566"/>
  <c r="Q566"/>
  <c r="P566"/>
  <c r="O566"/>
  <c r="N566"/>
  <c r="M566"/>
  <c r="L566"/>
  <c r="K566"/>
  <c r="J566"/>
  <c r="I566"/>
  <c r="H566"/>
  <c r="G566"/>
  <c r="F566"/>
  <c r="E566"/>
  <c r="AB565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I561"/>
  <c r="H561"/>
  <c r="G561"/>
  <c r="F561"/>
  <c r="E561"/>
  <c r="AB560"/>
  <c r="AA560"/>
  <c r="AA562" s="1"/>
  <c r="Z560"/>
  <c r="Y560"/>
  <c r="X560"/>
  <c r="W560"/>
  <c r="W562" s="1"/>
  <c r="V560"/>
  <c r="U560"/>
  <c r="T560"/>
  <c r="S560"/>
  <c r="S562" s="1"/>
  <c r="R560"/>
  <c r="Q560"/>
  <c r="P560"/>
  <c r="O560"/>
  <c r="O562" s="1"/>
  <c r="N560"/>
  <c r="M560"/>
  <c r="L560"/>
  <c r="K560"/>
  <c r="K562" s="1"/>
  <c r="J560"/>
  <c r="I560"/>
  <c r="H560"/>
  <c r="G560"/>
  <c r="G562" s="1"/>
  <c r="F560"/>
  <c r="E560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E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E544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E529"/>
  <c r="AB528"/>
  <c r="AA528"/>
  <c r="Z528"/>
  <c r="Z530" s="1"/>
  <c r="Y528"/>
  <c r="X528"/>
  <c r="W528"/>
  <c r="V528"/>
  <c r="V530" s="1"/>
  <c r="U528"/>
  <c r="T528"/>
  <c r="S528"/>
  <c r="R528"/>
  <c r="R530" s="1"/>
  <c r="Q528"/>
  <c r="P528"/>
  <c r="O528"/>
  <c r="N528"/>
  <c r="N530" s="1"/>
  <c r="M528"/>
  <c r="L528"/>
  <c r="K528"/>
  <c r="J528"/>
  <c r="J530" s="1"/>
  <c r="I528"/>
  <c r="H528"/>
  <c r="G528"/>
  <c r="F528"/>
  <c r="F530" s="1"/>
  <c r="E528"/>
  <c r="AB524"/>
  <c r="AB542" s="1"/>
  <c r="AA524"/>
  <c r="Z524"/>
  <c r="Y524"/>
  <c r="X524"/>
  <c r="X542" s="1"/>
  <c r="W524"/>
  <c r="V524"/>
  <c r="U524"/>
  <c r="T524"/>
  <c r="T542" s="1"/>
  <c r="S524"/>
  <c r="R524"/>
  <c r="Q524"/>
  <c r="P524"/>
  <c r="P542" s="1"/>
  <c r="O524"/>
  <c r="N524"/>
  <c r="M524"/>
  <c r="L524"/>
  <c r="L542" s="1"/>
  <c r="K524"/>
  <c r="J524"/>
  <c r="I524"/>
  <c r="H524"/>
  <c r="H542" s="1"/>
  <c r="G524"/>
  <c r="F524"/>
  <c r="E524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B501"/>
  <c r="AA501"/>
  <c r="Z501"/>
  <c r="Y501"/>
  <c r="X501"/>
  <c r="W501"/>
  <c r="V501"/>
  <c r="U501"/>
  <c r="T501"/>
  <c r="S501"/>
  <c r="R501"/>
  <c r="Q501"/>
  <c r="P501"/>
  <c r="O501"/>
  <c r="N501"/>
  <c r="M501"/>
  <c r="L501"/>
  <c r="K501"/>
  <c r="J501"/>
  <c r="I501"/>
  <c r="H501"/>
  <c r="G501"/>
  <c r="F501"/>
  <c r="E501"/>
  <c r="AB500"/>
  <c r="AA500"/>
  <c r="Z500"/>
  <c r="Y500"/>
  <c r="X500"/>
  <c r="W500"/>
  <c r="V500"/>
  <c r="U500"/>
  <c r="T500"/>
  <c r="S500"/>
  <c r="R500"/>
  <c r="Q500"/>
  <c r="P500"/>
  <c r="O500"/>
  <c r="N500"/>
  <c r="M500"/>
  <c r="L500"/>
  <c r="K500"/>
  <c r="J500"/>
  <c r="I500"/>
  <c r="H500"/>
  <c r="G500"/>
  <c r="F500"/>
  <c r="E500"/>
  <c r="AB496"/>
  <c r="AA496"/>
  <c r="Z496"/>
  <c r="Y496"/>
  <c r="X496"/>
  <c r="W496"/>
  <c r="V496"/>
  <c r="U496"/>
  <c r="T496"/>
  <c r="S496"/>
  <c r="R496"/>
  <c r="Q496"/>
  <c r="P496"/>
  <c r="O496"/>
  <c r="N496"/>
  <c r="M496"/>
  <c r="L496"/>
  <c r="K496"/>
  <c r="J496"/>
  <c r="I496"/>
  <c r="H496"/>
  <c r="G496"/>
  <c r="F496"/>
  <c r="E496"/>
  <c r="AB495"/>
  <c r="AA495"/>
  <c r="Z495"/>
  <c r="Y495"/>
  <c r="X495"/>
  <c r="W495"/>
  <c r="V495"/>
  <c r="U495"/>
  <c r="T495"/>
  <c r="S495"/>
  <c r="R495"/>
  <c r="Q495"/>
  <c r="P495"/>
  <c r="O495"/>
  <c r="N495"/>
  <c r="M495"/>
  <c r="L495"/>
  <c r="K495"/>
  <c r="J495"/>
  <c r="I495"/>
  <c r="H495"/>
  <c r="G495"/>
  <c r="F495"/>
  <c r="E495"/>
  <c r="AB491"/>
  <c r="AA491"/>
  <c r="Z491"/>
  <c r="Y491"/>
  <c r="X491"/>
  <c r="W491"/>
  <c r="V491"/>
  <c r="U491"/>
  <c r="T491"/>
  <c r="S491"/>
  <c r="R491"/>
  <c r="Q491"/>
  <c r="P491"/>
  <c r="O491"/>
  <c r="N491"/>
  <c r="M491"/>
  <c r="L491"/>
  <c r="K491"/>
  <c r="J491"/>
  <c r="I491"/>
  <c r="H491"/>
  <c r="G491"/>
  <c r="F491"/>
  <c r="E491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AB485"/>
  <c r="AA485"/>
  <c r="Z485"/>
  <c r="Y485"/>
  <c r="X485"/>
  <c r="W485"/>
  <c r="V485"/>
  <c r="U485"/>
  <c r="T485"/>
  <c r="S485"/>
  <c r="R485"/>
  <c r="Q485"/>
  <c r="P485"/>
  <c r="O485"/>
  <c r="N485"/>
  <c r="M485"/>
  <c r="L485"/>
  <c r="K485"/>
  <c r="J485"/>
  <c r="I485"/>
  <c r="H485"/>
  <c r="G485"/>
  <c r="F485"/>
  <c r="E485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B475"/>
  <c r="AA475"/>
  <c r="Z475"/>
  <c r="Y475"/>
  <c r="X475"/>
  <c r="W475"/>
  <c r="V475"/>
  <c r="U475"/>
  <c r="T475"/>
  <c r="S475"/>
  <c r="R475"/>
  <c r="Q475"/>
  <c r="P475"/>
  <c r="O475"/>
  <c r="N475"/>
  <c r="M475"/>
  <c r="L475"/>
  <c r="K475"/>
  <c r="J475"/>
  <c r="I475"/>
  <c r="H475"/>
  <c r="G475"/>
  <c r="F475"/>
  <c r="E475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B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AD455"/>
  <c r="AC455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E451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AB440"/>
  <c r="AA440"/>
  <c r="Z440"/>
  <c r="Y440"/>
  <c r="X440"/>
  <c r="W440"/>
  <c r="V440"/>
  <c r="U440"/>
  <c r="T440"/>
  <c r="S440"/>
  <c r="R440"/>
  <c r="Q440"/>
  <c r="P440"/>
  <c r="O440"/>
  <c r="N440"/>
  <c r="M440"/>
  <c r="L440"/>
  <c r="K440"/>
  <c r="J440"/>
  <c r="I440"/>
  <c r="H440"/>
  <c r="G440"/>
  <c r="F440"/>
  <c r="E440"/>
  <c r="AD435"/>
  <c r="AB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AC429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E429"/>
  <c r="AC428"/>
  <c r="AB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F428"/>
  <c r="E428"/>
  <c r="AB423"/>
  <c r="AA423"/>
  <c r="Z423"/>
  <c r="Y423"/>
  <c r="X423"/>
  <c r="W423"/>
  <c r="V423"/>
  <c r="U423"/>
  <c r="T423"/>
  <c r="S423"/>
  <c r="R423"/>
  <c r="Q423"/>
  <c r="P423"/>
  <c r="O423"/>
  <c r="N423"/>
  <c r="M423"/>
  <c r="M426" s="1"/>
  <c r="L423"/>
  <c r="K423"/>
  <c r="K426" s="1"/>
  <c r="J423"/>
  <c r="I423"/>
  <c r="I426" s="1"/>
  <c r="H423"/>
  <c r="G423"/>
  <c r="G426" s="1"/>
  <c r="F423"/>
  <c r="E423"/>
  <c r="E426" s="1"/>
  <c r="AB422"/>
  <c r="AA422"/>
  <c r="Z422"/>
  <c r="Y422"/>
  <c r="X422"/>
  <c r="W422"/>
  <c r="V422"/>
  <c r="U422"/>
  <c r="T422"/>
  <c r="S422"/>
  <c r="R422"/>
  <c r="Q422"/>
  <c r="P422"/>
  <c r="O422"/>
  <c r="N422"/>
  <c r="M422"/>
  <c r="L422"/>
  <c r="K422"/>
  <c r="J422"/>
  <c r="I422"/>
  <c r="H422"/>
  <c r="G422"/>
  <c r="F422"/>
  <c r="E422"/>
  <c r="AB418"/>
  <c r="AA418"/>
  <c r="Z418"/>
  <c r="W418"/>
  <c r="V418"/>
  <c r="U418"/>
  <c r="U426" s="1"/>
  <c r="T418"/>
  <c r="S418"/>
  <c r="S426" s="1"/>
  <c r="R418"/>
  <c r="Q418"/>
  <c r="Q426" s="1"/>
  <c r="P418"/>
  <c r="O418"/>
  <c r="O426" s="1"/>
  <c r="N418"/>
  <c r="AB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K419" s="1"/>
  <c r="J417"/>
  <c r="I417"/>
  <c r="H417"/>
  <c r="G417"/>
  <c r="G419" s="1"/>
  <c r="F417"/>
  <c r="E417"/>
  <c r="AB400"/>
  <c r="AA400"/>
  <c r="Z400"/>
  <c r="Y400"/>
  <c r="Y398" s="1"/>
  <c r="X400"/>
  <c r="W400"/>
  <c r="V400"/>
  <c r="U400"/>
  <c r="U398" s="1"/>
  <c r="T400"/>
  <c r="S400"/>
  <c r="R400"/>
  <c r="Q400"/>
  <c r="Q398" s="1"/>
  <c r="P400"/>
  <c r="O400"/>
  <c r="N400"/>
  <c r="M400"/>
  <c r="M398" s="1"/>
  <c r="L400"/>
  <c r="K400"/>
  <c r="J400"/>
  <c r="I400"/>
  <c r="I398" s="1"/>
  <c r="H400"/>
  <c r="G400"/>
  <c r="F400"/>
  <c r="E400"/>
  <c r="E398" s="1"/>
  <c r="AD399"/>
  <c r="AC399"/>
  <c r="AB399"/>
  <c r="AA399"/>
  <c r="Z399"/>
  <c r="Y399"/>
  <c r="X399"/>
  <c r="W399"/>
  <c r="W398" s="1"/>
  <c r="V399"/>
  <c r="U399"/>
  <c r="T399"/>
  <c r="S399"/>
  <c r="S398" s="1"/>
  <c r="R399"/>
  <c r="Q399"/>
  <c r="P399"/>
  <c r="O399"/>
  <c r="N399"/>
  <c r="M399"/>
  <c r="L399"/>
  <c r="K399"/>
  <c r="J399"/>
  <c r="I399"/>
  <c r="H399"/>
  <c r="G399"/>
  <c r="G398" s="1"/>
  <c r="F399"/>
  <c r="E399"/>
  <c r="AB398"/>
  <c r="AA398"/>
  <c r="Z398"/>
  <c r="X398"/>
  <c r="V398"/>
  <c r="T398"/>
  <c r="R398"/>
  <c r="P398"/>
  <c r="O398"/>
  <c r="N398"/>
  <c r="L398"/>
  <c r="K398"/>
  <c r="J398"/>
  <c r="H398"/>
  <c r="F398"/>
  <c r="AB395"/>
  <c r="AA395"/>
  <c r="AA393" s="1"/>
  <c r="Z395"/>
  <c r="Y395"/>
  <c r="X395"/>
  <c r="W395"/>
  <c r="W393" s="1"/>
  <c r="V395"/>
  <c r="U395"/>
  <c r="T395"/>
  <c r="S395"/>
  <c r="S393" s="1"/>
  <c r="R395"/>
  <c r="Q395"/>
  <c r="P395"/>
  <c r="O395"/>
  <c r="O393" s="1"/>
  <c r="N395"/>
  <c r="M395"/>
  <c r="L395"/>
  <c r="K395"/>
  <c r="K393" s="1"/>
  <c r="J395"/>
  <c r="I395"/>
  <c r="H395"/>
  <c r="G395"/>
  <c r="G393" s="1"/>
  <c r="F395"/>
  <c r="E395"/>
  <c r="AD394"/>
  <c r="AC394"/>
  <c r="AB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F394"/>
  <c r="E394"/>
  <c r="AB393"/>
  <c r="Z393"/>
  <c r="Y393"/>
  <c r="X393"/>
  <c r="V393"/>
  <c r="U393"/>
  <c r="T393"/>
  <c r="R393"/>
  <c r="Q393"/>
  <c r="P393"/>
  <c r="N393"/>
  <c r="M393"/>
  <c r="L393"/>
  <c r="J393"/>
  <c r="I393"/>
  <c r="H393"/>
  <c r="F393"/>
  <c r="E393"/>
  <c r="AB390"/>
  <c r="AA390"/>
  <c r="Z390"/>
  <c r="Y390"/>
  <c r="X390"/>
  <c r="W390"/>
  <c r="V390"/>
  <c r="U390"/>
  <c r="T390"/>
  <c r="S390"/>
  <c r="R390"/>
  <c r="Q390"/>
  <c r="P390"/>
  <c r="O390"/>
  <c r="N390"/>
  <c r="M390"/>
  <c r="L390"/>
  <c r="K390"/>
  <c r="J390"/>
  <c r="I390"/>
  <c r="H390"/>
  <c r="G390"/>
  <c r="F390"/>
  <c r="E390"/>
  <c r="AD389"/>
  <c r="AC389"/>
  <c r="AB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F389"/>
  <c r="E389"/>
  <c r="AB385"/>
  <c r="AA385"/>
  <c r="AA383" s="1"/>
  <c r="Z385"/>
  <c r="Y385"/>
  <c r="X385"/>
  <c r="W385"/>
  <c r="W383" s="1"/>
  <c r="V385"/>
  <c r="U385"/>
  <c r="T385"/>
  <c r="S385"/>
  <c r="S383" s="1"/>
  <c r="R385"/>
  <c r="Q385"/>
  <c r="P385"/>
  <c r="O385"/>
  <c r="O383" s="1"/>
  <c r="N385"/>
  <c r="M385"/>
  <c r="L385"/>
  <c r="K385"/>
  <c r="K383" s="1"/>
  <c r="J385"/>
  <c r="I385"/>
  <c r="H385"/>
  <c r="G385"/>
  <c r="G383" s="1"/>
  <c r="F385"/>
  <c r="E385"/>
  <c r="AD384"/>
  <c r="AC384"/>
  <c r="AB384"/>
  <c r="AA384"/>
  <c r="Z384"/>
  <c r="Y384"/>
  <c r="Y383" s="1"/>
  <c r="X384"/>
  <c r="W384"/>
  <c r="V384"/>
  <c r="U384"/>
  <c r="U383" s="1"/>
  <c r="T384"/>
  <c r="S384"/>
  <c r="R384"/>
  <c r="Q384"/>
  <c r="P384"/>
  <c r="O384"/>
  <c r="N384"/>
  <c r="M384"/>
  <c r="L384"/>
  <c r="K384"/>
  <c r="J384"/>
  <c r="I384"/>
  <c r="I383" s="1"/>
  <c r="H384"/>
  <c r="G384"/>
  <c r="F384"/>
  <c r="E384"/>
  <c r="E383" s="1"/>
  <c r="AB383"/>
  <c r="Z383"/>
  <c r="X383"/>
  <c r="V383"/>
  <c r="T383"/>
  <c r="R383"/>
  <c r="Q383"/>
  <c r="P383"/>
  <c r="N383"/>
  <c r="M383"/>
  <c r="L383"/>
  <c r="J383"/>
  <c r="H383"/>
  <c r="F383"/>
  <c r="AB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F380"/>
  <c r="E380"/>
  <c r="AD379"/>
  <c r="AC379"/>
  <c r="AB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F379"/>
  <c r="E379"/>
  <c r="AB375"/>
  <c r="AA375"/>
  <c r="Z375"/>
  <c r="Y375"/>
  <c r="X375"/>
  <c r="W375"/>
  <c r="V375"/>
  <c r="U375"/>
  <c r="T375"/>
  <c r="S375"/>
  <c r="R375"/>
  <c r="Q375"/>
  <c r="P375"/>
  <c r="O375"/>
  <c r="N375"/>
  <c r="M375"/>
  <c r="L375"/>
  <c r="K375"/>
  <c r="J375"/>
  <c r="I375"/>
  <c r="H375"/>
  <c r="G375"/>
  <c r="F375"/>
  <c r="E375"/>
  <c r="AD374"/>
  <c r="AC374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E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D369"/>
  <c r="AC369"/>
  <c r="AB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AB365"/>
  <c r="AA365"/>
  <c r="AA363" s="1"/>
  <c r="Z365"/>
  <c r="Y365"/>
  <c r="X365"/>
  <c r="W365"/>
  <c r="W363" s="1"/>
  <c r="V365"/>
  <c r="U365"/>
  <c r="T365"/>
  <c r="S365"/>
  <c r="S363" s="1"/>
  <c r="R365"/>
  <c r="Q365"/>
  <c r="P365"/>
  <c r="O365"/>
  <c r="O363" s="1"/>
  <c r="N365"/>
  <c r="M365"/>
  <c r="L365"/>
  <c r="K365"/>
  <c r="K363" s="1"/>
  <c r="J365"/>
  <c r="I365"/>
  <c r="H365"/>
  <c r="G365"/>
  <c r="G363" s="1"/>
  <c r="F365"/>
  <c r="E365"/>
  <c r="AD364"/>
  <c r="AC364"/>
  <c r="AB364"/>
  <c r="AA364"/>
  <c r="Z364"/>
  <c r="Y364"/>
  <c r="X364"/>
  <c r="W364"/>
  <c r="V364"/>
  <c r="U364"/>
  <c r="T364"/>
  <c r="S364"/>
  <c r="R364"/>
  <c r="Q364"/>
  <c r="Q363" s="1"/>
  <c r="P364"/>
  <c r="O364"/>
  <c r="N364"/>
  <c r="M364"/>
  <c r="L364"/>
  <c r="K364"/>
  <c r="J364"/>
  <c r="I364"/>
  <c r="H364"/>
  <c r="G364"/>
  <c r="F364"/>
  <c r="E364"/>
  <c r="AB363"/>
  <c r="Z363"/>
  <c r="Y363"/>
  <c r="X363"/>
  <c r="V363"/>
  <c r="U363"/>
  <c r="T363"/>
  <c r="R363"/>
  <c r="P363"/>
  <c r="N363"/>
  <c r="M363"/>
  <c r="L363"/>
  <c r="J363"/>
  <c r="I363"/>
  <c r="H363"/>
  <c r="F363"/>
  <c r="E363"/>
  <c r="AB360"/>
  <c r="AA360"/>
  <c r="Z360"/>
  <c r="Y360"/>
  <c r="Y358" s="1"/>
  <c r="X360"/>
  <c r="W360"/>
  <c r="V360"/>
  <c r="U360"/>
  <c r="U358" s="1"/>
  <c r="T360"/>
  <c r="S360"/>
  <c r="R360"/>
  <c r="Q360"/>
  <c r="Q358" s="1"/>
  <c r="P360"/>
  <c r="O360"/>
  <c r="N360"/>
  <c r="M360"/>
  <c r="M358" s="1"/>
  <c r="L360"/>
  <c r="K360"/>
  <c r="J360"/>
  <c r="I360"/>
  <c r="I358" s="1"/>
  <c r="H360"/>
  <c r="G360"/>
  <c r="F360"/>
  <c r="E360"/>
  <c r="E358" s="1"/>
  <c r="AD359"/>
  <c r="AC359"/>
  <c r="AB359"/>
  <c r="AA359"/>
  <c r="Z359"/>
  <c r="Y359"/>
  <c r="X359"/>
  <c r="W359"/>
  <c r="W358" s="1"/>
  <c r="V359"/>
  <c r="U359"/>
  <c r="T359"/>
  <c r="S359"/>
  <c r="S358" s="1"/>
  <c r="R359"/>
  <c r="Q359"/>
  <c r="P359"/>
  <c r="O359"/>
  <c r="N359"/>
  <c r="M359"/>
  <c r="L359"/>
  <c r="K359"/>
  <c r="J359"/>
  <c r="I359"/>
  <c r="H359"/>
  <c r="G359"/>
  <c r="G358" s="1"/>
  <c r="F359"/>
  <c r="E359"/>
  <c r="AB358"/>
  <c r="AA358"/>
  <c r="Z358"/>
  <c r="X358"/>
  <c r="V358"/>
  <c r="T358"/>
  <c r="R358"/>
  <c r="P358"/>
  <c r="O358"/>
  <c r="N358"/>
  <c r="L358"/>
  <c r="K358"/>
  <c r="J358"/>
  <c r="H358"/>
  <c r="F358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D354"/>
  <c r="AC354"/>
  <c r="AB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F354"/>
  <c r="E354"/>
  <c r="AB350"/>
  <c r="AA350"/>
  <c r="Z350"/>
  <c r="Y350"/>
  <c r="Y348" s="1"/>
  <c r="X350"/>
  <c r="W350"/>
  <c r="V350"/>
  <c r="U350"/>
  <c r="U348" s="1"/>
  <c r="T350"/>
  <c r="S350"/>
  <c r="R350"/>
  <c r="Q350"/>
  <c r="Q348" s="1"/>
  <c r="P350"/>
  <c r="O350"/>
  <c r="N350"/>
  <c r="M350"/>
  <c r="M348" s="1"/>
  <c r="L350"/>
  <c r="K350"/>
  <c r="J350"/>
  <c r="I350"/>
  <c r="I348" s="1"/>
  <c r="H350"/>
  <c r="G350"/>
  <c r="F350"/>
  <c r="E350"/>
  <c r="E348" s="1"/>
  <c r="AD349"/>
  <c r="AC349"/>
  <c r="AB349"/>
  <c r="AA349"/>
  <c r="Z349"/>
  <c r="Y349"/>
  <c r="X349"/>
  <c r="W349"/>
  <c r="V349"/>
  <c r="U349"/>
  <c r="T349"/>
  <c r="S349"/>
  <c r="R349"/>
  <c r="Q349"/>
  <c r="P349"/>
  <c r="O349"/>
  <c r="O348" s="1"/>
  <c r="N349"/>
  <c r="M349"/>
  <c r="L349"/>
  <c r="K349"/>
  <c r="J349"/>
  <c r="I349"/>
  <c r="H349"/>
  <c r="G349"/>
  <c r="F349"/>
  <c r="E349"/>
  <c r="AB348"/>
  <c r="AA348"/>
  <c r="Z348"/>
  <c r="X348"/>
  <c r="W348"/>
  <c r="V348"/>
  <c r="T348"/>
  <c r="S348"/>
  <c r="R348"/>
  <c r="P348"/>
  <c r="N348"/>
  <c r="L348"/>
  <c r="K348"/>
  <c r="J348"/>
  <c r="H348"/>
  <c r="G348"/>
  <c r="F348"/>
  <c r="AB345"/>
  <c r="AA345"/>
  <c r="AA343" s="1"/>
  <c r="Z345"/>
  <c r="Y345"/>
  <c r="X345"/>
  <c r="W345"/>
  <c r="W343" s="1"/>
  <c r="V345"/>
  <c r="U345"/>
  <c r="T345"/>
  <c r="S345"/>
  <c r="S343" s="1"/>
  <c r="R345"/>
  <c r="Q345"/>
  <c r="P345"/>
  <c r="O345"/>
  <c r="O343" s="1"/>
  <c r="N345"/>
  <c r="M345"/>
  <c r="L345"/>
  <c r="K345"/>
  <c r="K343" s="1"/>
  <c r="J345"/>
  <c r="I345"/>
  <c r="H345"/>
  <c r="G345"/>
  <c r="G343" s="1"/>
  <c r="F345"/>
  <c r="E345"/>
  <c r="AD344"/>
  <c r="AC344"/>
  <c r="AB344"/>
  <c r="AA344"/>
  <c r="Z344"/>
  <c r="Y344"/>
  <c r="Y343" s="1"/>
  <c r="X344"/>
  <c r="W344"/>
  <c r="V344"/>
  <c r="U344"/>
  <c r="U343" s="1"/>
  <c r="T344"/>
  <c r="S344"/>
  <c r="R344"/>
  <c r="Q344"/>
  <c r="Q343" s="1"/>
  <c r="P344"/>
  <c r="O344"/>
  <c r="N344"/>
  <c r="M344"/>
  <c r="L344"/>
  <c r="K344"/>
  <c r="J344"/>
  <c r="I344"/>
  <c r="I343" s="1"/>
  <c r="H344"/>
  <c r="G344"/>
  <c r="F344"/>
  <c r="E344"/>
  <c r="E343" s="1"/>
  <c r="AB343"/>
  <c r="Z343"/>
  <c r="X343"/>
  <c r="V343"/>
  <c r="T343"/>
  <c r="R343"/>
  <c r="P343"/>
  <c r="N343"/>
  <c r="M343"/>
  <c r="L343"/>
  <c r="J343"/>
  <c r="H343"/>
  <c r="F343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5"/>
  <c r="AA325"/>
  <c r="AA323" s="1"/>
  <c r="Z325"/>
  <c r="Y325"/>
  <c r="X325"/>
  <c r="W325"/>
  <c r="W323" s="1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D324"/>
  <c r="AC324"/>
  <c r="AB324"/>
  <c r="AA324"/>
  <c r="Z324"/>
  <c r="Y324"/>
  <c r="Y323" s="1"/>
  <c r="X324"/>
  <c r="W324"/>
  <c r="V324"/>
  <c r="U324"/>
  <c r="T324"/>
  <c r="S324"/>
  <c r="R324"/>
  <c r="R323" s="1"/>
  <c r="Q324"/>
  <c r="Q323" s="1"/>
  <c r="P324"/>
  <c r="P323" s="1"/>
  <c r="O324"/>
  <c r="N324"/>
  <c r="N323" s="1"/>
  <c r="M324"/>
  <c r="M323" s="1"/>
  <c r="L324"/>
  <c r="L323" s="1"/>
  <c r="K324"/>
  <c r="J324"/>
  <c r="J323" s="1"/>
  <c r="I324"/>
  <c r="I323" s="1"/>
  <c r="H324"/>
  <c r="H323" s="1"/>
  <c r="G324"/>
  <c r="F324"/>
  <c r="F323" s="1"/>
  <c r="E324"/>
  <c r="E323" s="1"/>
  <c r="AB323"/>
  <c r="Z323"/>
  <c r="X323"/>
  <c r="V323"/>
  <c r="U323"/>
  <c r="T323"/>
  <c r="AB320"/>
  <c r="AA320"/>
  <c r="Z320"/>
  <c r="Z318" s="1"/>
  <c r="Y320"/>
  <c r="X320"/>
  <c r="W320"/>
  <c r="V320"/>
  <c r="V318" s="1"/>
  <c r="U320"/>
  <c r="T320"/>
  <c r="S320"/>
  <c r="R320"/>
  <c r="R318" s="1"/>
  <c r="Q320"/>
  <c r="P320"/>
  <c r="O320"/>
  <c r="N320"/>
  <c r="N318" s="1"/>
  <c r="M320"/>
  <c r="L320"/>
  <c r="K320"/>
  <c r="J320"/>
  <c r="J318" s="1"/>
  <c r="I320"/>
  <c r="H320"/>
  <c r="G320"/>
  <c r="F320"/>
  <c r="F318" s="1"/>
  <c r="E320"/>
  <c r="AD319"/>
  <c r="AC319"/>
  <c r="AB319"/>
  <c r="AA319"/>
  <c r="Z319"/>
  <c r="Y319"/>
  <c r="X319"/>
  <c r="X318" s="1"/>
  <c r="W319"/>
  <c r="V319"/>
  <c r="U319"/>
  <c r="T319"/>
  <c r="T318" s="1"/>
  <c r="S319"/>
  <c r="R319"/>
  <c r="Q319"/>
  <c r="P319"/>
  <c r="P318" s="1"/>
  <c r="O319"/>
  <c r="N319"/>
  <c r="M319"/>
  <c r="L319"/>
  <c r="K319"/>
  <c r="J319"/>
  <c r="I319"/>
  <c r="H319"/>
  <c r="H318" s="1"/>
  <c r="G319"/>
  <c r="F319"/>
  <c r="E319"/>
  <c r="AB318"/>
  <c r="AA318"/>
  <c r="Y318"/>
  <c r="W318"/>
  <c r="U318"/>
  <c r="S318"/>
  <c r="Q318"/>
  <c r="O318"/>
  <c r="M318"/>
  <c r="L318"/>
  <c r="K318"/>
  <c r="I318"/>
  <c r="G318"/>
  <c r="E318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0"/>
  <c r="AA310"/>
  <c r="Z310"/>
  <c r="Z308" s="1"/>
  <c r="Y310"/>
  <c r="X310"/>
  <c r="W310"/>
  <c r="V310"/>
  <c r="V308" s="1"/>
  <c r="U310"/>
  <c r="T310"/>
  <c r="S310"/>
  <c r="R310"/>
  <c r="R308" s="1"/>
  <c r="Q310"/>
  <c r="P310"/>
  <c r="O310"/>
  <c r="N310"/>
  <c r="N308" s="1"/>
  <c r="M310"/>
  <c r="L310"/>
  <c r="K310"/>
  <c r="J310"/>
  <c r="J308" s="1"/>
  <c r="I310"/>
  <c r="H310"/>
  <c r="G310"/>
  <c r="F310"/>
  <c r="F308" s="1"/>
  <c r="E310"/>
  <c r="AD309"/>
  <c r="AC309"/>
  <c r="AB309"/>
  <c r="AA309"/>
  <c r="Z309"/>
  <c r="Y309"/>
  <c r="X309"/>
  <c r="X308" s="1"/>
  <c r="W309"/>
  <c r="V309"/>
  <c r="U309"/>
  <c r="T309"/>
  <c r="T308" s="1"/>
  <c r="S309"/>
  <c r="R309"/>
  <c r="Q309"/>
  <c r="P309"/>
  <c r="P308" s="1"/>
  <c r="O309"/>
  <c r="N309"/>
  <c r="M309"/>
  <c r="L309"/>
  <c r="K309"/>
  <c r="J309"/>
  <c r="I309"/>
  <c r="H309"/>
  <c r="H308" s="1"/>
  <c r="G309"/>
  <c r="F309"/>
  <c r="E309"/>
  <c r="AB308"/>
  <c r="AA308"/>
  <c r="Y308"/>
  <c r="W308"/>
  <c r="U308"/>
  <c r="S308"/>
  <c r="Q308"/>
  <c r="O308"/>
  <c r="M308"/>
  <c r="L308"/>
  <c r="K308"/>
  <c r="I308"/>
  <c r="G308"/>
  <c r="E308"/>
  <c r="AB306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AD304"/>
  <c r="AC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AB303"/>
  <c r="T301"/>
  <c r="Q301"/>
  <c r="P301"/>
  <c r="O301"/>
  <c r="M301"/>
  <c r="AB300"/>
  <c r="AB301" s="1"/>
  <c r="AA300"/>
  <c r="AA301" s="1"/>
  <c r="Z300"/>
  <c r="Z301" s="1"/>
  <c r="Y300"/>
  <c r="Y301" s="1"/>
  <c r="X300"/>
  <c r="X301" s="1"/>
  <c r="W300"/>
  <c r="W301" s="1"/>
  <c r="V300"/>
  <c r="V301" s="1"/>
  <c r="U300"/>
  <c r="U301" s="1"/>
  <c r="S300"/>
  <c r="S301" s="1"/>
  <c r="R300"/>
  <c r="R301" s="1"/>
  <c r="N300"/>
  <c r="N301" s="1"/>
  <c r="L300"/>
  <c r="L301" s="1"/>
  <c r="K300"/>
  <c r="K301" s="1"/>
  <c r="J300"/>
  <c r="J301" s="1"/>
  <c r="I300"/>
  <c r="I301" s="1"/>
  <c r="H300"/>
  <c r="H301" s="1"/>
  <c r="G300"/>
  <c r="G301" s="1"/>
  <c r="F300"/>
  <c r="F301" s="1"/>
  <c r="E300"/>
  <c r="E301" s="1"/>
  <c r="AD299"/>
  <c r="AC299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B290"/>
  <c r="AB291" s="1"/>
  <c r="AA290"/>
  <c r="AA291" s="1"/>
  <c r="Z290"/>
  <c r="Z291" s="1"/>
  <c r="Y290"/>
  <c r="Y291" s="1"/>
  <c r="X290"/>
  <c r="X291" s="1"/>
  <c r="W290"/>
  <c r="W291" s="1"/>
  <c r="V290"/>
  <c r="V291" s="1"/>
  <c r="U290"/>
  <c r="U291" s="1"/>
  <c r="T290"/>
  <c r="T291" s="1"/>
  <c r="S290"/>
  <c r="S291" s="1"/>
  <c r="R290"/>
  <c r="R291" s="1"/>
  <c r="Q290"/>
  <c r="Q291" s="1"/>
  <c r="P290"/>
  <c r="P291" s="1"/>
  <c r="O290"/>
  <c r="O291" s="1"/>
  <c r="N290"/>
  <c r="N291" s="1"/>
  <c r="M290"/>
  <c r="M291" s="1"/>
  <c r="L290"/>
  <c r="L291" s="1"/>
  <c r="K290"/>
  <c r="K291" s="1"/>
  <c r="J290"/>
  <c r="J291" s="1"/>
  <c r="I290"/>
  <c r="I291" s="1"/>
  <c r="H290"/>
  <c r="H291" s="1"/>
  <c r="G290"/>
  <c r="G291" s="1"/>
  <c r="F290"/>
  <c r="F291" s="1"/>
  <c r="E290"/>
  <c r="E291" s="1"/>
  <c r="AD289"/>
  <c r="AC289"/>
  <c r="AB285"/>
  <c r="AB286" s="1"/>
  <c r="AA285"/>
  <c r="AA286" s="1"/>
  <c r="Z285"/>
  <c r="Z286" s="1"/>
  <c r="Y285"/>
  <c r="Y286" s="1"/>
  <c r="X285"/>
  <c r="X286" s="1"/>
  <c r="W285"/>
  <c r="W286" s="1"/>
  <c r="V285"/>
  <c r="V286" s="1"/>
  <c r="U285"/>
  <c r="U286" s="1"/>
  <c r="T285"/>
  <c r="T286" s="1"/>
  <c r="S285"/>
  <c r="S286" s="1"/>
  <c r="R285"/>
  <c r="R286" s="1"/>
  <c r="Q285"/>
  <c r="Q286" s="1"/>
  <c r="P285"/>
  <c r="P286" s="1"/>
  <c r="O285"/>
  <c r="O286" s="1"/>
  <c r="N285"/>
  <c r="N286" s="1"/>
  <c r="M285"/>
  <c r="M286" s="1"/>
  <c r="L285"/>
  <c r="L286" s="1"/>
  <c r="K285"/>
  <c r="K286" s="1"/>
  <c r="J285"/>
  <c r="J286" s="1"/>
  <c r="I285"/>
  <c r="I286" s="1"/>
  <c r="H285"/>
  <c r="H286" s="1"/>
  <c r="G285"/>
  <c r="G286" s="1"/>
  <c r="F285"/>
  <c r="F286" s="1"/>
  <c r="E285"/>
  <c r="E286" s="1"/>
  <c r="AD284"/>
  <c r="AC284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0"/>
  <c r="AA270"/>
  <c r="Z270"/>
  <c r="Z268" s="1"/>
  <c r="Y270"/>
  <c r="X270"/>
  <c r="W270"/>
  <c r="V270"/>
  <c r="V268" s="1"/>
  <c r="U270"/>
  <c r="T270"/>
  <c r="S270"/>
  <c r="R270"/>
  <c r="R268" s="1"/>
  <c r="Q270"/>
  <c r="P270"/>
  <c r="O270"/>
  <c r="N270"/>
  <c r="N268" s="1"/>
  <c r="M270"/>
  <c r="L270"/>
  <c r="K270"/>
  <c r="J270"/>
  <c r="J268" s="1"/>
  <c r="I270"/>
  <c r="H270"/>
  <c r="G270"/>
  <c r="F270"/>
  <c r="F268" s="1"/>
  <c r="E270"/>
  <c r="AD269"/>
  <c r="AC269"/>
  <c r="AB269"/>
  <c r="AA269"/>
  <c r="Z269"/>
  <c r="Y269"/>
  <c r="X269"/>
  <c r="X268" s="1"/>
  <c r="W269"/>
  <c r="V269"/>
  <c r="U269"/>
  <c r="T269"/>
  <c r="T268" s="1"/>
  <c r="S269"/>
  <c r="R269"/>
  <c r="Q269"/>
  <c r="P269"/>
  <c r="P268" s="1"/>
  <c r="O269"/>
  <c r="N269"/>
  <c r="M269"/>
  <c r="L269"/>
  <c r="K269"/>
  <c r="J269"/>
  <c r="I269"/>
  <c r="H269"/>
  <c r="H268" s="1"/>
  <c r="G269"/>
  <c r="F269"/>
  <c r="E269"/>
  <c r="AB268"/>
  <c r="AA268"/>
  <c r="Y268"/>
  <c r="W268"/>
  <c r="U268"/>
  <c r="S268"/>
  <c r="Q268"/>
  <c r="O268"/>
  <c r="M268"/>
  <c r="L268"/>
  <c r="K268"/>
  <c r="I268"/>
  <c r="G268"/>
  <c r="E268"/>
  <c r="AB265"/>
  <c r="AB263" s="1"/>
  <c r="AA265"/>
  <c r="Z265"/>
  <c r="Y265"/>
  <c r="X265"/>
  <c r="X263" s="1"/>
  <c r="W265"/>
  <c r="V265"/>
  <c r="U265"/>
  <c r="T265"/>
  <c r="T263" s="1"/>
  <c r="S265"/>
  <c r="R265"/>
  <c r="Q265"/>
  <c r="P265"/>
  <c r="P263" s="1"/>
  <c r="O265"/>
  <c r="N265"/>
  <c r="M265"/>
  <c r="L265"/>
  <c r="L263" s="1"/>
  <c r="K265"/>
  <c r="J265"/>
  <c r="I265"/>
  <c r="H265"/>
  <c r="H263" s="1"/>
  <c r="G265"/>
  <c r="F265"/>
  <c r="E265"/>
  <c r="AD264"/>
  <c r="AC264"/>
  <c r="AB264"/>
  <c r="AA264"/>
  <c r="Z264"/>
  <c r="Z263" s="1"/>
  <c r="Y264"/>
  <c r="X264"/>
  <c r="W264"/>
  <c r="V264"/>
  <c r="U264"/>
  <c r="T264"/>
  <c r="S264"/>
  <c r="R264"/>
  <c r="R263" s="1"/>
  <c r="Q264"/>
  <c r="P264"/>
  <c r="O264"/>
  <c r="N264"/>
  <c r="M264"/>
  <c r="L264"/>
  <c r="K264"/>
  <c r="J264"/>
  <c r="J263" s="1"/>
  <c r="I264"/>
  <c r="H264"/>
  <c r="G264"/>
  <c r="F264"/>
  <c r="E264"/>
  <c r="AA263"/>
  <c r="Y263"/>
  <c r="W263"/>
  <c r="V263"/>
  <c r="U263"/>
  <c r="S263"/>
  <c r="Q263"/>
  <c r="O263"/>
  <c r="N263"/>
  <c r="M263"/>
  <c r="K263"/>
  <c r="I263"/>
  <c r="G263"/>
  <c r="F263"/>
  <c r="E263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AB255"/>
  <c r="AA255"/>
  <c r="Z255"/>
  <c r="Z253" s="1"/>
  <c r="Y255"/>
  <c r="X255"/>
  <c r="W255"/>
  <c r="V255"/>
  <c r="V253" s="1"/>
  <c r="U255"/>
  <c r="T255"/>
  <c r="S255"/>
  <c r="R255"/>
  <c r="R253" s="1"/>
  <c r="Q255"/>
  <c r="P255"/>
  <c r="O255"/>
  <c r="N255"/>
  <c r="N253" s="1"/>
  <c r="M255"/>
  <c r="L255"/>
  <c r="K255"/>
  <c r="J255"/>
  <c r="J253" s="1"/>
  <c r="I255"/>
  <c r="H255"/>
  <c r="G255"/>
  <c r="F255"/>
  <c r="F253" s="1"/>
  <c r="E255"/>
  <c r="AD254"/>
  <c r="AC254"/>
  <c r="AB254"/>
  <c r="AA254"/>
  <c r="Z254"/>
  <c r="Y254"/>
  <c r="X254"/>
  <c r="X253" s="1"/>
  <c r="W254"/>
  <c r="V254"/>
  <c r="U254"/>
  <c r="T254"/>
  <c r="T253" s="1"/>
  <c r="S254"/>
  <c r="R254"/>
  <c r="Q254"/>
  <c r="P254"/>
  <c r="P253" s="1"/>
  <c r="O254"/>
  <c r="N254"/>
  <c r="M254"/>
  <c r="L254"/>
  <c r="K254"/>
  <c r="J254"/>
  <c r="I254"/>
  <c r="H254"/>
  <c r="H253" s="1"/>
  <c r="G254"/>
  <c r="F254"/>
  <c r="E254"/>
  <c r="AB253"/>
  <c r="AA253"/>
  <c r="Y253"/>
  <c r="W253"/>
  <c r="U253"/>
  <c r="S253"/>
  <c r="Q253"/>
  <c r="O253"/>
  <c r="M253"/>
  <c r="L253"/>
  <c r="K253"/>
  <c r="I253"/>
  <c r="G253"/>
  <c r="E253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D239"/>
  <c r="AC239"/>
  <c r="AD234"/>
  <c r="AC234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AB137"/>
  <c r="AB135" s="1"/>
  <c r="AA137"/>
  <c r="Z137"/>
  <c r="Y137"/>
  <c r="X137"/>
  <c r="X135" s="1"/>
  <c r="W137"/>
  <c r="V137"/>
  <c r="U137"/>
  <c r="T137"/>
  <c r="T135" s="1"/>
  <c r="S137"/>
  <c r="R137"/>
  <c r="Q137"/>
  <c r="P137"/>
  <c r="P135" s="1"/>
  <c r="O137"/>
  <c r="N137"/>
  <c r="M137"/>
  <c r="L137"/>
  <c r="L135" s="1"/>
  <c r="K137"/>
  <c r="J137"/>
  <c r="I137"/>
  <c r="H137"/>
  <c r="H135" s="1"/>
  <c r="G137"/>
  <c r="F137"/>
  <c r="E137"/>
  <c r="AD136"/>
  <c r="AC136"/>
  <c r="AB136"/>
  <c r="AA136"/>
  <c r="Z136"/>
  <c r="Z135" s="1"/>
  <c r="Y136"/>
  <c r="X136"/>
  <c r="W136"/>
  <c r="V136"/>
  <c r="V135" s="1"/>
  <c r="U136"/>
  <c r="T136"/>
  <c r="S136"/>
  <c r="R136"/>
  <c r="R135" s="1"/>
  <c r="Q136"/>
  <c r="P136"/>
  <c r="O136"/>
  <c r="N136"/>
  <c r="M136"/>
  <c r="L136"/>
  <c r="K136"/>
  <c r="J136"/>
  <c r="J135" s="1"/>
  <c r="I136"/>
  <c r="H136"/>
  <c r="G136"/>
  <c r="F136"/>
  <c r="F135" s="1"/>
  <c r="E136"/>
  <c r="AA135"/>
  <c r="Y135"/>
  <c r="W135"/>
  <c r="U135"/>
  <c r="S135"/>
  <c r="Q135"/>
  <c r="O135"/>
  <c r="N135"/>
  <c r="M135"/>
  <c r="K135"/>
  <c r="I135"/>
  <c r="G135"/>
  <c r="E135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AD96"/>
  <c r="AC96"/>
  <c r="AC75" s="1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AB92"/>
  <c r="AA92"/>
  <c r="AA210" s="1"/>
  <c r="Z92"/>
  <c r="Y92"/>
  <c r="Y210" s="1"/>
  <c r="X92"/>
  <c r="W92"/>
  <c r="W210" s="1"/>
  <c r="V92"/>
  <c r="U92"/>
  <c r="U210" s="1"/>
  <c r="T92"/>
  <c r="S92"/>
  <c r="S210" s="1"/>
  <c r="R92"/>
  <c r="Q92"/>
  <c r="Q210" s="1"/>
  <c r="P92"/>
  <c r="O92"/>
  <c r="O210" s="1"/>
  <c r="N92"/>
  <c r="M92"/>
  <c r="M210" s="1"/>
  <c r="L92"/>
  <c r="K92"/>
  <c r="K210" s="1"/>
  <c r="J92"/>
  <c r="I92"/>
  <c r="I210" s="1"/>
  <c r="H92"/>
  <c r="G92"/>
  <c r="G210" s="1"/>
  <c r="F92"/>
  <c r="E92"/>
  <c r="E210" s="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D86"/>
  <c r="AD70" s="1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B9"/>
  <c r="AB57" s="1"/>
  <c r="AA9"/>
  <c r="AA57" s="1"/>
  <c r="Z9"/>
  <c r="Z57" s="1"/>
  <c r="Y9"/>
  <c r="X9"/>
  <c r="X57" s="1"/>
  <c r="W9"/>
  <c r="W57" s="1"/>
  <c r="V9"/>
  <c r="V57" s="1"/>
  <c r="U9"/>
  <c r="T9"/>
  <c r="T57" s="1"/>
  <c r="S9"/>
  <c r="S57" s="1"/>
  <c r="R9"/>
  <c r="R57" s="1"/>
  <c r="Q9"/>
  <c r="Q57" s="1"/>
  <c r="P9"/>
  <c r="P57" s="1"/>
  <c r="O9"/>
  <c r="N9"/>
  <c r="N57" s="1"/>
  <c r="M9"/>
  <c r="M57" s="1"/>
  <c r="L9"/>
  <c r="L57" s="1"/>
  <c r="K9"/>
  <c r="J9"/>
  <c r="J57" s="1"/>
  <c r="I9"/>
  <c r="I57" s="1"/>
  <c r="H9"/>
  <c r="H57" s="1"/>
  <c r="G9"/>
  <c r="F9"/>
  <c r="F57" s="1"/>
  <c r="E9"/>
  <c r="AB8"/>
  <c r="AB56" s="1"/>
  <c r="AA8"/>
  <c r="AA56" s="1"/>
  <c r="Z8"/>
  <c r="Z56" s="1"/>
  <c r="Y8"/>
  <c r="X8"/>
  <c r="X56" s="1"/>
  <c r="W8"/>
  <c r="W56" s="1"/>
  <c r="V8"/>
  <c r="V56" s="1"/>
  <c r="U8"/>
  <c r="U11" s="1"/>
  <c r="T8"/>
  <c r="T56" s="1"/>
  <c r="S8"/>
  <c r="S56" s="1"/>
  <c r="R8"/>
  <c r="R56" s="1"/>
  <c r="Q8"/>
  <c r="Q56" s="1"/>
  <c r="P8"/>
  <c r="P56" s="1"/>
  <c r="O8"/>
  <c r="O56" s="1"/>
  <c r="N8"/>
  <c r="N56" s="1"/>
  <c r="M8"/>
  <c r="M56" s="1"/>
  <c r="L8"/>
  <c r="L56" s="1"/>
  <c r="K8"/>
  <c r="K56" s="1"/>
  <c r="J8"/>
  <c r="J56" s="1"/>
  <c r="I8"/>
  <c r="I56" s="1"/>
  <c r="H8"/>
  <c r="H56" s="1"/>
  <c r="G8"/>
  <c r="F8"/>
  <c r="F56" s="1"/>
  <c r="E8"/>
  <c r="E11" s="1"/>
  <c r="AB1926" i="10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B1925"/>
  <c r="AA1925"/>
  <c r="Z1925"/>
  <c r="Y1925"/>
  <c r="X1925"/>
  <c r="W1925"/>
  <c r="V1925"/>
  <c r="U1925"/>
  <c r="T1925"/>
  <c r="S1925"/>
  <c r="R1925"/>
  <c r="Q1925"/>
  <c r="P1925"/>
  <c r="O1925"/>
  <c r="N1925"/>
  <c r="M1925"/>
  <c r="L1925"/>
  <c r="K1925"/>
  <c r="J1925"/>
  <c r="I1925"/>
  <c r="H1925"/>
  <c r="G1925"/>
  <c r="F1925"/>
  <c r="E1925"/>
  <c r="AB1924"/>
  <c r="AB1928" s="1"/>
  <c r="AA1924"/>
  <c r="AA1928" s="1"/>
  <c r="Z1924"/>
  <c r="Z1928" s="1"/>
  <c r="Y1924"/>
  <c r="Y1928" s="1"/>
  <c r="X1924"/>
  <c r="X1928" s="1"/>
  <c r="W1924"/>
  <c r="W1928" s="1"/>
  <c r="V1924"/>
  <c r="V1928" s="1"/>
  <c r="U1924"/>
  <c r="U1928" s="1"/>
  <c r="T1924"/>
  <c r="T1928" s="1"/>
  <c r="S1924"/>
  <c r="S1928" s="1"/>
  <c r="R1924"/>
  <c r="R1928" s="1"/>
  <c r="Q1924"/>
  <c r="Q1928" s="1"/>
  <c r="P1924"/>
  <c r="P1928" s="1"/>
  <c r="O1924"/>
  <c r="O1928" s="1"/>
  <c r="N1924"/>
  <c r="N1928" s="1"/>
  <c r="M1924"/>
  <c r="M1928" s="1"/>
  <c r="L1924"/>
  <c r="L1928" s="1"/>
  <c r="K1924"/>
  <c r="K1928" s="1"/>
  <c r="J1924"/>
  <c r="J1928" s="1"/>
  <c r="I1924"/>
  <c r="I1928" s="1"/>
  <c r="H1924"/>
  <c r="H1928" s="1"/>
  <c r="G1924"/>
  <c r="G1928" s="1"/>
  <c r="F1924"/>
  <c r="F1928" s="1"/>
  <c r="E1924"/>
  <c r="E1928" s="1"/>
  <c r="AB1923"/>
  <c r="AB1927" s="1"/>
  <c r="AA1923"/>
  <c r="AA1927" s="1"/>
  <c r="Z1923"/>
  <c r="Z1927" s="1"/>
  <c r="Y1923"/>
  <c r="Y1927" s="1"/>
  <c r="X1923"/>
  <c r="X1927" s="1"/>
  <c r="W1923"/>
  <c r="W1927" s="1"/>
  <c r="V1923"/>
  <c r="V1927" s="1"/>
  <c r="U1923"/>
  <c r="U1927" s="1"/>
  <c r="T1923"/>
  <c r="T1927" s="1"/>
  <c r="S1923"/>
  <c r="S1927" s="1"/>
  <c r="R1923"/>
  <c r="R1927" s="1"/>
  <c r="Q1923"/>
  <c r="Q1927" s="1"/>
  <c r="P1923"/>
  <c r="P1927" s="1"/>
  <c r="O1923"/>
  <c r="O1927" s="1"/>
  <c r="N1923"/>
  <c r="N1927" s="1"/>
  <c r="M1923"/>
  <c r="M1927" s="1"/>
  <c r="L1923"/>
  <c r="L1927" s="1"/>
  <c r="K1923"/>
  <c r="K1927" s="1"/>
  <c r="J1923"/>
  <c r="J1927" s="1"/>
  <c r="I1923"/>
  <c r="I1927" s="1"/>
  <c r="H1923"/>
  <c r="H1927" s="1"/>
  <c r="G1923"/>
  <c r="G1927" s="1"/>
  <c r="F1923"/>
  <c r="F1927" s="1"/>
  <c r="E1923"/>
  <c r="E1927" s="1"/>
  <c r="AB1922"/>
  <c r="AA1922"/>
  <c r="Z1922"/>
  <c r="Y1922"/>
  <c r="X1922"/>
  <c r="W1922"/>
  <c r="V1922"/>
  <c r="U1922"/>
  <c r="T1922"/>
  <c r="S1922"/>
  <c r="R1922"/>
  <c r="Q1922"/>
  <c r="P1922"/>
  <c r="O1922"/>
  <c r="N1922"/>
  <c r="M1922"/>
  <c r="L1922"/>
  <c r="K1922"/>
  <c r="J1922"/>
  <c r="I1922"/>
  <c r="H1922"/>
  <c r="G1922"/>
  <c r="F1922"/>
  <c r="E1922"/>
  <c r="AD1921"/>
  <c r="AC1920"/>
  <c r="AB1919"/>
  <c r="AA1919"/>
  <c r="Z1919"/>
  <c r="Y1919"/>
  <c r="X1919"/>
  <c r="W1919"/>
  <c r="V1919"/>
  <c r="U1919"/>
  <c r="T1919"/>
  <c r="S1919"/>
  <c r="R1919"/>
  <c r="Q1919"/>
  <c r="P1919"/>
  <c r="O1919"/>
  <c r="N1919"/>
  <c r="M1919"/>
  <c r="L1919"/>
  <c r="K1919"/>
  <c r="J1919"/>
  <c r="I1919"/>
  <c r="H1919"/>
  <c r="G1919"/>
  <c r="F1919"/>
  <c r="E1919"/>
  <c r="AB1917"/>
  <c r="AA1917"/>
  <c r="Z1917"/>
  <c r="Y1917"/>
  <c r="X1917"/>
  <c r="W1917"/>
  <c r="V1917"/>
  <c r="U1917"/>
  <c r="T1917"/>
  <c r="S1917"/>
  <c r="R1917"/>
  <c r="Q1917"/>
  <c r="P1917"/>
  <c r="O1917"/>
  <c r="N1917"/>
  <c r="M1917"/>
  <c r="L1917"/>
  <c r="K1917"/>
  <c r="J1917"/>
  <c r="I1917"/>
  <c r="H1917"/>
  <c r="G1917"/>
  <c r="F1917"/>
  <c r="E1917"/>
  <c r="AD1916"/>
  <c r="AC1915"/>
  <c r="AB1914"/>
  <c r="AA1914"/>
  <c r="Z1914"/>
  <c r="Y1914"/>
  <c r="X1914"/>
  <c r="W1914"/>
  <c r="V1914"/>
  <c r="U1914"/>
  <c r="T1914"/>
  <c r="S1914"/>
  <c r="R1914"/>
  <c r="Q1914"/>
  <c r="P1914"/>
  <c r="O1914"/>
  <c r="N1914"/>
  <c r="M1914"/>
  <c r="L1914"/>
  <c r="K1914"/>
  <c r="J1914"/>
  <c r="I1914"/>
  <c r="H1914"/>
  <c r="G1914"/>
  <c r="F1914"/>
  <c r="E1914"/>
  <c r="AB1912"/>
  <c r="AA1912"/>
  <c r="Z1912"/>
  <c r="Y1912"/>
  <c r="X1912"/>
  <c r="W1912"/>
  <c r="V1912"/>
  <c r="U1912"/>
  <c r="T1912"/>
  <c r="S1912"/>
  <c r="R1912"/>
  <c r="Q1912"/>
  <c r="P1912"/>
  <c r="O1912"/>
  <c r="N1912"/>
  <c r="M1912"/>
  <c r="L1912"/>
  <c r="K1912"/>
  <c r="J1912"/>
  <c r="I1912"/>
  <c r="H1912"/>
  <c r="G1912"/>
  <c r="F1912"/>
  <c r="E1912"/>
  <c r="AD1911"/>
  <c r="AC1910"/>
  <c r="AB1909"/>
  <c r="AA1909"/>
  <c r="Z1909"/>
  <c r="Y1909"/>
  <c r="X1909"/>
  <c r="W1909"/>
  <c r="V1909"/>
  <c r="U1909"/>
  <c r="T1909"/>
  <c r="S1909"/>
  <c r="R1909"/>
  <c r="Q1909"/>
  <c r="P1909"/>
  <c r="O1909"/>
  <c r="N1909"/>
  <c r="M1909"/>
  <c r="L1909"/>
  <c r="K1909"/>
  <c r="J1909"/>
  <c r="I1909"/>
  <c r="H1909"/>
  <c r="G1909"/>
  <c r="F1909"/>
  <c r="E1909"/>
  <c r="AB1907"/>
  <c r="AA1907"/>
  <c r="Z1907"/>
  <c r="Y1907"/>
  <c r="X1907"/>
  <c r="W1907"/>
  <c r="V1907"/>
  <c r="U1907"/>
  <c r="T1907"/>
  <c r="S1907"/>
  <c r="R1907"/>
  <c r="Q1907"/>
  <c r="P1907"/>
  <c r="O1907"/>
  <c r="N1907"/>
  <c r="M1907"/>
  <c r="L1907"/>
  <c r="K1907"/>
  <c r="J1907"/>
  <c r="I1907"/>
  <c r="H1907"/>
  <c r="G1907"/>
  <c r="F1907"/>
  <c r="E1907"/>
  <c r="AD1906"/>
  <c r="AC1905"/>
  <c r="AB1904"/>
  <c r="AA1904"/>
  <c r="Z1904"/>
  <c r="Y1904"/>
  <c r="X1904"/>
  <c r="W1904"/>
  <c r="V1904"/>
  <c r="U1904"/>
  <c r="T1904"/>
  <c r="S1904"/>
  <c r="R1904"/>
  <c r="Q1904"/>
  <c r="P1904"/>
  <c r="O1904"/>
  <c r="N1904"/>
  <c r="M1904"/>
  <c r="L1904"/>
  <c r="K1904"/>
  <c r="J1904"/>
  <c r="I1904"/>
  <c r="H1904"/>
  <c r="G1904"/>
  <c r="F1904"/>
  <c r="E1904"/>
  <c r="AB1902"/>
  <c r="AA1902"/>
  <c r="Z1902"/>
  <c r="Y1902"/>
  <c r="X1902"/>
  <c r="W1902"/>
  <c r="V1902"/>
  <c r="U1902"/>
  <c r="T1902"/>
  <c r="S1902"/>
  <c r="R1902"/>
  <c r="Q1902"/>
  <c r="P1902"/>
  <c r="O1902"/>
  <c r="N1902"/>
  <c r="M1902"/>
  <c r="L1902"/>
  <c r="K1902"/>
  <c r="J1902"/>
  <c r="I1902"/>
  <c r="H1902"/>
  <c r="G1902"/>
  <c r="F1902"/>
  <c r="E1902"/>
  <c r="AD1901"/>
  <c r="AC1900"/>
  <c r="AB1899"/>
  <c r="AA1899"/>
  <c r="Z1899"/>
  <c r="Y1899"/>
  <c r="X1899"/>
  <c r="W1899"/>
  <c r="V1899"/>
  <c r="U1899"/>
  <c r="T1899"/>
  <c r="S1899"/>
  <c r="R1899"/>
  <c r="Q1899"/>
  <c r="P1899"/>
  <c r="O1899"/>
  <c r="N1899"/>
  <c r="M1899"/>
  <c r="L1899"/>
  <c r="K1899"/>
  <c r="J1899"/>
  <c r="I1899"/>
  <c r="H1899"/>
  <c r="G1899"/>
  <c r="F1899"/>
  <c r="E1899"/>
  <c r="AB1751"/>
  <c r="AA1751"/>
  <c r="Z1751"/>
  <c r="Y1751"/>
  <c r="X1751"/>
  <c r="W1751"/>
  <c r="W1753" s="1"/>
  <c r="V1751"/>
  <c r="U1751"/>
  <c r="T1751"/>
  <c r="S1751"/>
  <c r="S1753" s="1"/>
  <c r="R1751"/>
  <c r="Q1751"/>
  <c r="P1751"/>
  <c r="O1751"/>
  <c r="O1753" s="1"/>
  <c r="N1751"/>
  <c r="M1751"/>
  <c r="L1751"/>
  <c r="K1751"/>
  <c r="K1753" s="1"/>
  <c r="J1751"/>
  <c r="I1751"/>
  <c r="H1751"/>
  <c r="G1751"/>
  <c r="G1753" s="1"/>
  <c r="F1751"/>
  <c r="E1751"/>
  <c r="AB1750"/>
  <c r="AB1752" s="1"/>
  <c r="AA1750"/>
  <c r="AA1752" s="1"/>
  <c r="Z1750"/>
  <c r="Z1752" s="1"/>
  <c r="Y1750"/>
  <c r="Y1752" s="1"/>
  <c r="X1750"/>
  <c r="X1752" s="1"/>
  <c r="W1750"/>
  <c r="W1752" s="1"/>
  <c r="V1750"/>
  <c r="V1752" s="1"/>
  <c r="U1750"/>
  <c r="U1752" s="1"/>
  <c r="T1750"/>
  <c r="T1752" s="1"/>
  <c r="S1750"/>
  <c r="S1752" s="1"/>
  <c r="R1750"/>
  <c r="R1752" s="1"/>
  <c r="Q1750"/>
  <c r="Q1752" s="1"/>
  <c r="P1750"/>
  <c r="P1752" s="1"/>
  <c r="O1750"/>
  <c r="O1752" s="1"/>
  <c r="N1750"/>
  <c r="N1752" s="1"/>
  <c r="M1750"/>
  <c r="M1752" s="1"/>
  <c r="L1750"/>
  <c r="L1752" s="1"/>
  <c r="K1750"/>
  <c r="K1752" s="1"/>
  <c r="J1750"/>
  <c r="J1752" s="1"/>
  <c r="I1750"/>
  <c r="I1752" s="1"/>
  <c r="H1750"/>
  <c r="H1752" s="1"/>
  <c r="G1750"/>
  <c r="G1752" s="1"/>
  <c r="F1750"/>
  <c r="F1752" s="1"/>
  <c r="E1750"/>
  <c r="E1752" s="1"/>
  <c r="AB1748"/>
  <c r="AA1748"/>
  <c r="Z1748"/>
  <c r="Y1748"/>
  <c r="X1748"/>
  <c r="W1748"/>
  <c r="V1748"/>
  <c r="U1748"/>
  <c r="T1748"/>
  <c r="S1748"/>
  <c r="R1748"/>
  <c r="Q1748"/>
  <c r="P1748"/>
  <c r="O1748"/>
  <c r="N1748"/>
  <c r="M1748"/>
  <c r="L1748"/>
  <c r="K1748"/>
  <c r="J1748"/>
  <c r="I1748"/>
  <c r="H1748"/>
  <c r="G1748"/>
  <c r="F1748"/>
  <c r="E1748"/>
  <c r="AB1745"/>
  <c r="AA1745"/>
  <c r="Z1745"/>
  <c r="Y1745"/>
  <c r="X1745"/>
  <c r="W1745"/>
  <c r="V1745"/>
  <c r="U1745"/>
  <c r="T1745"/>
  <c r="S1745"/>
  <c r="R1745"/>
  <c r="Q1745"/>
  <c r="P1745"/>
  <c r="O1745"/>
  <c r="N1745"/>
  <c r="M1745"/>
  <c r="L1745"/>
  <c r="K1745"/>
  <c r="J1745"/>
  <c r="I1745"/>
  <c r="H1745"/>
  <c r="G1745"/>
  <c r="F1745"/>
  <c r="E1745"/>
  <c r="AB1743"/>
  <c r="AA1743"/>
  <c r="Z1743"/>
  <c r="Y1743"/>
  <c r="X1743"/>
  <c r="W1743"/>
  <c r="V1743"/>
  <c r="U1743"/>
  <c r="T1743"/>
  <c r="S1743"/>
  <c r="R1743"/>
  <c r="Q1743"/>
  <c r="P1743"/>
  <c r="O1743"/>
  <c r="N1743"/>
  <c r="M1743"/>
  <c r="L1743"/>
  <c r="K1743"/>
  <c r="J1743"/>
  <c r="I1743"/>
  <c r="H1743"/>
  <c r="G1743"/>
  <c r="F1743"/>
  <c r="E1743"/>
  <c r="AB1740"/>
  <c r="AA1740"/>
  <c r="Z1740"/>
  <c r="Y1740"/>
  <c r="X1740"/>
  <c r="W1740"/>
  <c r="V1740"/>
  <c r="U1740"/>
  <c r="T1740"/>
  <c r="S1740"/>
  <c r="R1740"/>
  <c r="Q1740"/>
  <c r="P1740"/>
  <c r="O1740"/>
  <c r="N1740"/>
  <c r="M1740"/>
  <c r="L1740"/>
  <c r="K1740"/>
  <c r="J1740"/>
  <c r="I1740"/>
  <c r="H1740"/>
  <c r="G1740"/>
  <c r="F1740"/>
  <c r="E1740"/>
  <c r="AB1738"/>
  <c r="AA1738"/>
  <c r="Z1738"/>
  <c r="Y1738"/>
  <c r="X1738"/>
  <c r="W1738"/>
  <c r="V1738"/>
  <c r="U1738"/>
  <c r="T1738"/>
  <c r="S1738"/>
  <c r="R1738"/>
  <c r="Q1738"/>
  <c r="P1738"/>
  <c r="O1738"/>
  <c r="N1738"/>
  <c r="M1738"/>
  <c r="L1738"/>
  <c r="K1738"/>
  <c r="J1738"/>
  <c r="I1738"/>
  <c r="H1738"/>
  <c r="G1738"/>
  <c r="F1738"/>
  <c r="E1738"/>
  <c r="AB1735"/>
  <c r="AA1735"/>
  <c r="Z1735"/>
  <c r="Y1735"/>
  <c r="X1735"/>
  <c r="W1735"/>
  <c r="V1735"/>
  <c r="U1735"/>
  <c r="T1735"/>
  <c r="S1735"/>
  <c r="R1735"/>
  <c r="Q1735"/>
  <c r="P1735"/>
  <c r="O1735"/>
  <c r="N1735"/>
  <c r="M1735"/>
  <c r="L1735"/>
  <c r="K1735"/>
  <c r="J1735"/>
  <c r="I1735"/>
  <c r="H1735"/>
  <c r="G1735"/>
  <c r="F1735"/>
  <c r="E1735"/>
  <c r="AB1733"/>
  <c r="AA1733"/>
  <c r="Z1733"/>
  <c r="Y1733"/>
  <c r="X1733"/>
  <c r="W1733"/>
  <c r="V1733"/>
  <c r="U1733"/>
  <c r="T1733"/>
  <c r="S1733"/>
  <c r="R1733"/>
  <c r="Q1733"/>
  <c r="P1733"/>
  <c r="O1733"/>
  <c r="N1733"/>
  <c r="M1733"/>
  <c r="L1733"/>
  <c r="K1733"/>
  <c r="J1733"/>
  <c r="I1733"/>
  <c r="H1733"/>
  <c r="G1733"/>
  <c r="F1733"/>
  <c r="E1733"/>
  <c r="AB1730"/>
  <c r="AA1730"/>
  <c r="Z1730"/>
  <c r="Y1730"/>
  <c r="X1730"/>
  <c r="W1730"/>
  <c r="V1730"/>
  <c r="U1730"/>
  <c r="T1730"/>
  <c r="S1730"/>
  <c r="R1730"/>
  <c r="Q1730"/>
  <c r="P1730"/>
  <c r="O1730"/>
  <c r="N1730"/>
  <c r="M1730"/>
  <c r="L1730"/>
  <c r="K1730"/>
  <c r="J1730"/>
  <c r="I1730"/>
  <c r="H1730"/>
  <c r="G1730"/>
  <c r="F1730"/>
  <c r="E1730"/>
  <c r="AB1728"/>
  <c r="AA1728"/>
  <c r="Z1728"/>
  <c r="Y1728"/>
  <c r="X1728"/>
  <c r="W1728"/>
  <c r="V1728"/>
  <c r="U1728"/>
  <c r="T1728"/>
  <c r="S1728"/>
  <c r="R1728"/>
  <c r="Q1728"/>
  <c r="P1728"/>
  <c r="O1728"/>
  <c r="N1728"/>
  <c r="M1728"/>
  <c r="L1728"/>
  <c r="K1728"/>
  <c r="J1728"/>
  <c r="I1728"/>
  <c r="H1728"/>
  <c r="G1728"/>
  <c r="F1728"/>
  <c r="E1728"/>
  <c r="AB1725"/>
  <c r="AA1725"/>
  <c r="Z1725"/>
  <c r="Y1725"/>
  <c r="X1725"/>
  <c r="W1725"/>
  <c r="V1725"/>
  <c r="U1725"/>
  <c r="T1725"/>
  <c r="S1725"/>
  <c r="R1725"/>
  <c r="Q1725"/>
  <c r="P1725"/>
  <c r="O1725"/>
  <c r="N1725"/>
  <c r="M1725"/>
  <c r="L1725"/>
  <c r="K1725"/>
  <c r="J1725"/>
  <c r="I1725"/>
  <c r="H1725"/>
  <c r="G1725"/>
  <c r="F1725"/>
  <c r="E1725"/>
  <c r="AB1723"/>
  <c r="AA1723"/>
  <c r="Z1723"/>
  <c r="Y1723"/>
  <c r="X1723"/>
  <c r="W1723"/>
  <c r="V1723"/>
  <c r="U1723"/>
  <c r="T1723"/>
  <c r="S1723"/>
  <c r="R1723"/>
  <c r="Q1723"/>
  <c r="P1723"/>
  <c r="O1723"/>
  <c r="N1723"/>
  <c r="M1723"/>
  <c r="L1723"/>
  <c r="K1723"/>
  <c r="J1723"/>
  <c r="I1723"/>
  <c r="H1723"/>
  <c r="G1723"/>
  <c r="F1723"/>
  <c r="E1723"/>
  <c r="AB1720"/>
  <c r="AA1720"/>
  <c r="Z1720"/>
  <c r="Y1720"/>
  <c r="X1720"/>
  <c r="W1720"/>
  <c r="V1720"/>
  <c r="U1720"/>
  <c r="T1720"/>
  <c r="S1720"/>
  <c r="R1720"/>
  <c r="Q1720"/>
  <c r="P1720"/>
  <c r="O1720"/>
  <c r="N1720"/>
  <c r="M1720"/>
  <c r="L1720"/>
  <c r="K1720"/>
  <c r="J1720"/>
  <c r="I1720"/>
  <c r="H1720"/>
  <c r="G1720"/>
  <c r="F1720"/>
  <c r="E1720"/>
  <c r="AB1718"/>
  <c r="AA1718"/>
  <c r="Z1718"/>
  <c r="Y1718"/>
  <c r="X1718"/>
  <c r="W1718"/>
  <c r="V1718"/>
  <c r="U1718"/>
  <c r="T1718"/>
  <c r="S1718"/>
  <c r="R1718"/>
  <c r="Q1718"/>
  <c r="P1718"/>
  <c r="O1718"/>
  <c r="N1718"/>
  <c r="M1718"/>
  <c r="L1718"/>
  <c r="K1718"/>
  <c r="J1718"/>
  <c r="I1718"/>
  <c r="H1718"/>
  <c r="G1718"/>
  <c r="F1718"/>
  <c r="E1718"/>
  <c r="AB1715"/>
  <c r="AA1715"/>
  <c r="Z1715"/>
  <c r="Y1715"/>
  <c r="X1715"/>
  <c r="W1715"/>
  <c r="V1715"/>
  <c r="U1715"/>
  <c r="T1715"/>
  <c r="S1715"/>
  <c r="R1715"/>
  <c r="Q1715"/>
  <c r="P1715"/>
  <c r="O1715"/>
  <c r="N1715"/>
  <c r="M1715"/>
  <c r="L1715"/>
  <c r="K1715"/>
  <c r="J1715"/>
  <c r="I1715"/>
  <c r="H1715"/>
  <c r="G1715"/>
  <c r="F1715"/>
  <c r="E1715"/>
  <c r="Y1709"/>
  <c r="V1709"/>
  <c r="N1709"/>
  <c r="H1709"/>
  <c r="AB1704"/>
  <c r="AB1708" s="1"/>
  <c r="AA1704"/>
  <c r="AA1708" s="1"/>
  <c r="Z1704"/>
  <c r="Z1708" s="1"/>
  <c r="Y1704"/>
  <c r="Y1708" s="1"/>
  <c r="X1704"/>
  <c r="X1708" s="1"/>
  <c r="W1704"/>
  <c r="W1708" s="1"/>
  <c r="V1704"/>
  <c r="V1708" s="1"/>
  <c r="U1704"/>
  <c r="U1708" s="1"/>
  <c r="T1704"/>
  <c r="T1708" s="1"/>
  <c r="S1704"/>
  <c r="S1708" s="1"/>
  <c r="R1704"/>
  <c r="R1708" s="1"/>
  <c r="Q1704"/>
  <c r="Q1708" s="1"/>
  <c r="P1704"/>
  <c r="P1708" s="1"/>
  <c r="O1704"/>
  <c r="O1708" s="1"/>
  <c r="N1704"/>
  <c r="N1708" s="1"/>
  <c r="M1704"/>
  <c r="M1708" s="1"/>
  <c r="L1704"/>
  <c r="L1708" s="1"/>
  <c r="K1704"/>
  <c r="K1708" s="1"/>
  <c r="J1704"/>
  <c r="J1708" s="1"/>
  <c r="I1704"/>
  <c r="I1708" s="1"/>
  <c r="H1704"/>
  <c r="H1708" s="1"/>
  <c r="G1704"/>
  <c r="G1708" s="1"/>
  <c r="F1704"/>
  <c r="F1708" s="1"/>
  <c r="E1704"/>
  <c r="E1708" s="1"/>
  <c r="AB1703"/>
  <c r="AB1707" s="1"/>
  <c r="AA1703"/>
  <c r="AA1707" s="1"/>
  <c r="Z1703"/>
  <c r="Z1707" s="1"/>
  <c r="Y1703"/>
  <c r="Y1707" s="1"/>
  <c r="X1703"/>
  <c r="X1707" s="1"/>
  <c r="W1703"/>
  <c r="W1707" s="1"/>
  <c r="V1703"/>
  <c r="V1707" s="1"/>
  <c r="U1703"/>
  <c r="U1707" s="1"/>
  <c r="T1703"/>
  <c r="T1707" s="1"/>
  <c r="S1703"/>
  <c r="S1707" s="1"/>
  <c r="R1703"/>
  <c r="R1707" s="1"/>
  <c r="Q1703"/>
  <c r="Q1707" s="1"/>
  <c r="P1703"/>
  <c r="P1707" s="1"/>
  <c r="O1703"/>
  <c r="O1707" s="1"/>
  <c r="N1703"/>
  <c r="N1707" s="1"/>
  <c r="M1703"/>
  <c r="M1707" s="1"/>
  <c r="L1703"/>
  <c r="L1707" s="1"/>
  <c r="K1703"/>
  <c r="K1707" s="1"/>
  <c r="J1703"/>
  <c r="J1707" s="1"/>
  <c r="I1703"/>
  <c r="I1707" s="1"/>
  <c r="H1703"/>
  <c r="H1707" s="1"/>
  <c r="G1703"/>
  <c r="G1707" s="1"/>
  <c r="F1703"/>
  <c r="F1707" s="1"/>
  <c r="E1703"/>
  <c r="E1707" s="1"/>
  <c r="AC1702"/>
  <c r="AC1701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E1625"/>
  <c r="AD1624"/>
  <c r="AC1623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AB1620"/>
  <c r="AA1620"/>
  <c r="Z1620"/>
  <c r="Y1620"/>
  <c r="X1620"/>
  <c r="W1620"/>
  <c r="V1620"/>
  <c r="U1620"/>
  <c r="T1620"/>
  <c r="S1620"/>
  <c r="R1620"/>
  <c r="Q1620"/>
  <c r="P1620"/>
  <c r="O1620"/>
  <c r="N1620"/>
  <c r="M1620"/>
  <c r="L1620"/>
  <c r="K1620"/>
  <c r="J1620"/>
  <c r="I1620"/>
  <c r="H1620"/>
  <c r="G1620"/>
  <c r="F1620"/>
  <c r="E1620"/>
  <c r="AD1619"/>
  <c r="AC1618"/>
  <c r="AB1617"/>
  <c r="AA1617"/>
  <c r="Z1617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E1617"/>
  <c r="AB1615"/>
  <c r="AA1615"/>
  <c r="Z1615"/>
  <c r="Y1615"/>
  <c r="X1615"/>
  <c r="W1615"/>
  <c r="V1615"/>
  <c r="U1615"/>
  <c r="T1615"/>
  <c r="S1615"/>
  <c r="R1615"/>
  <c r="Q1615"/>
  <c r="P1615"/>
  <c r="O1615"/>
  <c r="N1615"/>
  <c r="M1615"/>
  <c r="L1615"/>
  <c r="K1615"/>
  <c r="J1615"/>
  <c r="I1615"/>
  <c r="H1615"/>
  <c r="G1615"/>
  <c r="F1615"/>
  <c r="E1615"/>
  <c r="AD1614"/>
  <c r="AC1613"/>
  <c r="AB1612"/>
  <c r="AA1612"/>
  <c r="Z1612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E1612"/>
  <c r="AB1610"/>
  <c r="AA1610"/>
  <c r="Z1610"/>
  <c r="Y1610"/>
  <c r="X1610"/>
  <c r="W1610"/>
  <c r="V1610"/>
  <c r="U1610"/>
  <c r="T1610"/>
  <c r="S1610"/>
  <c r="R1610"/>
  <c r="Q1610"/>
  <c r="P1610"/>
  <c r="O1610"/>
  <c r="N1610"/>
  <c r="M1610"/>
  <c r="L1610"/>
  <c r="K1610"/>
  <c r="J1610"/>
  <c r="I1610"/>
  <c r="H1610"/>
  <c r="G1610"/>
  <c r="F1610"/>
  <c r="E1610"/>
  <c r="AD1609"/>
  <c r="AC1608"/>
  <c r="AB1607"/>
  <c r="AA1607"/>
  <c r="Z1607"/>
  <c r="Y1607"/>
  <c r="X1607"/>
  <c r="W1607"/>
  <c r="V1607"/>
  <c r="U1607"/>
  <c r="T1607"/>
  <c r="S1607"/>
  <c r="R1607"/>
  <c r="Q1607"/>
  <c r="P1607"/>
  <c r="O1607"/>
  <c r="N1607"/>
  <c r="M1607"/>
  <c r="L1607"/>
  <c r="K1607"/>
  <c r="J1607"/>
  <c r="I1607"/>
  <c r="H1607"/>
  <c r="G1607"/>
  <c r="F1607"/>
  <c r="E1607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D1604"/>
  <c r="AC1603"/>
  <c r="AB1602"/>
  <c r="AA1602"/>
  <c r="Z1602"/>
  <c r="Y1602"/>
  <c r="X1602"/>
  <c r="W1602"/>
  <c r="V1602"/>
  <c r="U1602"/>
  <c r="T1602"/>
  <c r="S1602"/>
  <c r="R1602"/>
  <c r="Q1602"/>
  <c r="P1602"/>
  <c r="O1602"/>
  <c r="N1602"/>
  <c r="M1602"/>
  <c r="L1602"/>
  <c r="K1602"/>
  <c r="J1602"/>
  <c r="I1602"/>
  <c r="H1602"/>
  <c r="G1602"/>
  <c r="F1602"/>
  <c r="E1602"/>
  <c r="AB1600"/>
  <c r="AA1600"/>
  <c r="Z1600"/>
  <c r="Y1600"/>
  <c r="X1600"/>
  <c r="W1600"/>
  <c r="V1600"/>
  <c r="U1600"/>
  <c r="T1600"/>
  <c r="S1600"/>
  <c r="R1600"/>
  <c r="Q1600"/>
  <c r="P1600"/>
  <c r="O1600"/>
  <c r="N1600"/>
  <c r="M1600"/>
  <c r="L1600"/>
  <c r="K1600"/>
  <c r="J1600"/>
  <c r="I1600"/>
  <c r="H1600"/>
  <c r="G1600"/>
  <c r="F1600"/>
  <c r="E1600"/>
  <c r="AD1599"/>
  <c r="AC1598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AB1595"/>
  <c r="AA1595"/>
  <c r="Z1595"/>
  <c r="Y1595"/>
  <c r="X1595"/>
  <c r="W1595"/>
  <c r="V1595"/>
  <c r="U1595"/>
  <c r="T1595"/>
  <c r="S1595"/>
  <c r="R1595"/>
  <c r="Q1595"/>
  <c r="P1595"/>
  <c r="O1595"/>
  <c r="N1595"/>
  <c r="M1595"/>
  <c r="L1595"/>
  <c r="K1595"/>
  <c r="J1595"/>
  <c r="I1595"/>
  <c r="H1595"/>
  <c r="G1595"/>
  <c r="F1595"/>
  <c r="E1595"/>
  <c r="AD1594"/>
  <c r="AC1593"/>
  <c r="AB1592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E1592"/>
  <c r="AB1590"/>
  <c r="AA1590"/>
  <c r="Z1590"/>
  <c r="Y1590"/>
  <c r="X1590"/>
  <c r="W1590"/>
  <c r="V1590"/>
  <c r="U1590"/>
  <c r="T1590"/>
  <c r="S1590"/>
  <c r="R1590"/>
  <c r="Q1590"/>
  <c r="P1590"/>
  <c r="O1590"/>
  <c r="N1590"/>
  <c r="M1590"/>
  <c r="L1590"/>
  <c r="K1590"/>
  <c r="J1590"/>
  <c r="I1590"/>
  <c r="H1590"/>
  <c r="G1590"/>
  <c r="F1590"/>
  <c r="E1590"/>
  <c r="AD1589"/>
  <c r="AC1588"/>
  <c r="AB1587"/>
  <c r="AA1587"/>
  <c r="Z1587"/>
  <c r="Y1587"/>
  <c r="X1587"/>
  <c r="W1587"/>
  <c r="V1587"/>
  <c r="U1587"/>
  <c r="T1587"/>
  <c r="S1587"/>
  <c r="R1587"/>
  <c r="Q1587"/>
  <c r="P1587"/>
  <c r="O1587"/>
  <c r="N1587"/>
  <c r="M1587"/>
  <c r="L1587"/>
  <c r="K1587"/>
  <c r="J1587"/>
  <c r="I1587"/>
  <c r="H1587"/>
  <c r="G1587"/>
  <c r="F1587"/>
  <c r="E1587"/>
  <c r="AD1586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AD1584"/>
  <c r="AC1583"/>
  <c r="AB1582"/>
  <c r="AA1582"/>
  <c r="Z1582"/>
  <c r="Y1582"/>
  <c r="X1582"/>
  <c r="W1582"/>
  <c r="V1582"/>
  <c r="U1582"/>
  <c r="T1582"/>
  <c r="S1582"/>
  <c r="R1582"/>
  <c r="Q1582"/>
  <c r="P1582"/>
  <c r="O1582"/>
  <c r="N1582"/>
  <c r="M1582"/>
  <c r="L1582"/>
  <c r="K1582"/>
  <c r="J1582"/>
  <c r="I1582"/>
  <c r="H1582"/>
  <c r="G1582"/>
  <c r="F1582"/>
  <c r="E1582"/>
  <c r="AB1580"/>
  <c r="AA1580"/>
  <c r="Z1580"/>
  <c r="Y1580"/>
  <c r="X1580"/>
  <c r="W1580"/>
  <c r="V1580"/>
  <c r="U1580"/>
  <c r="T1580"/>
  <c r="S1580"/>
  <c r="R1580"/>
  <c r="Q1580"/>
  <c r="P1580"/>
  <c r="O1580"/>
  <c r="N1580"/>
  <c r="M1580"/>
  <c r="L1580"/>
  <c r="K1580"/>
  <c r="J1580"/>
  <c r="I1580"/>
  <c r="H1580"/>
  <c r="G1580"/>
  <c r="F1580"/>
  <c r="E1580"/>
  <c r="AD1579"/>
  <c r="AC1578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E1577"/>
  <c r="AB1536"/>
  <c r="AA1536"/>
  <c r="Z1536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E1536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11"/>
  <c r="AA1511"/>
  <c r="Z1511"/>
  <c r="Y1511"/>
  <c r="X1511"/>
  <c r="W1511"/>
  <c r="V1511"/>
  <c r="U1511"/>
  <c r="T1511"/>
  <c r="S1511"/>
  <c r="R1511"/>
  <c r="Q1511"/>
  <c r="P1511"/>
  <c r="O1511"/>
  <c r="N1511"/>
  <c r="M1511"/>
  <c r="L1511"/>
  <c r="K1511"/>
  <c r="J1511"/>
  <c r="I1511"/>
  <c r="H1511"/>
  <c r="G1511"/>
  <c r="F1511"/>
  <c r="E1511"/>
  <c r="AB1496"/>
  <c r="AA1496"/>
  <c r="Z1496"/>
  <c r="Y1496"/>
  <c r="X1496"/>
  <c r="W1496"/>
  <c r="V1496"/>
  <c r="U1496"/>
  <c r="T1496"/>
  <c r="S1496"/>
  <c r="R1496"/>
  <c r="Q1496"/>
  <c r="P1496"/>
  <c r="O1496"/>
  <c r="N1496"/>
  <c r="M1496"/>
  <c r="L1496"/>
  <c r="K1496"/>
  <c r="J1496"/>
  <c r="I1496"/>
  <c r="H1496"/>
  <c r="G1496"/>
  <c r="F1496"/>
  <c r="E1496"/>
  <c r="AC1483"/>
  <c r="AB1483"/>
  <c r="AA1483"/>
  <c r="Z1483"/>
  <c r="Y1483"/>
  <c r="X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AB1440"/>
  <c r="AA1440"/>
  <c r="Z1440"/>
  <c r="Y1440"/>
  <c r="X1440"/>
  <c r="W1440"/>
  <c r="V1440"/>
  <c r="U1440"/>
  <c r="T1440"/>
  <c r="S1440"/>
  <c r="R1440"/>
  <c r="Q1440"/>
  <c r="P1440"/>
  <c r="O1440"/>
  <c r="N1440"/>
  <c r="M1440"/>
  <c r="L1440"/>
  <c r="K1440"/>
  <c r="J1440"/>
  <c r="I1440"/>
  <c r="H1440"/>
  <c r="G1440"/>
  <c r="F1440"/>
  <c r="E1440"/>
  <c r="AB1439"/>
  <c r="AA1439"/>
  <c r="AA1438" s="1"/>
  <c r="Z1439"/>
  <c r="Y1439"/>
  <c r="Y1438" s="1"/>
  <c r="X1439"/>
  <c r="W1439"/>
  <c r="W1438" s="1"/>
  <c r="V1439"/>
  <c r="U1439"/>
  <c r="U1438" s="1"/>
  <c r="T1439"/>
  <c r="S1439"/>
  <c r="S1438" s="1"/>
  <c r="R1439"/>
  <c r="Q1439"/>
  <c r="Q1438" s="1"/>
  <c r="P1439"/>
  <c r="O1439"/>
  <c r="O1438" s="1"/>
  <c r="N1439"/>
  <c r="M1439"/>
  <c r="M1438" s="1"/>
  <c r="L1439"/>
  <c r="K1439"/>
  <c r="K1438" s="1"/>
  <c r="J1439"/>
  <c r="I1439"/>
  <c r="I1438" s="1"/>
  <c r="I1570" s="1"/>
  <c r="H1439"/>
  <c r="G1439"/>
  <c r="G1438" s="1"/>
  <c r="F1439"/>
  <c r="E1439"/>
  <c r="E1438" s="1"/>
  <c r="AB1435"/>
  <c r="AA1435"/>
  <c r="Z1435"/>
  <c r="Y1435"/>
  <c r="X1435"/>
  <c r="W1435"/>
  <c r="V1435"/>
  <c r="U1435"/>
  <c r="T1435"/>
  <c r="S1435"/>
  <c r="R1435"/>
  <c r="Q1435"/>
  <c r="P1435"/>
  <c r="O1435"/>
  <c r="N1435"/>
  <c r="M1435"/>
  <c r="L1435"/>
  <c r="K1435"/>
  <c r="J1435"/>
  <c r="I1435"/>
  <c r="H1435"/>
  <c r="G1435"/>
  <c r="F1435"/>
  <c r="E1435"/>
  <c r="AB1434"/>
  <c r="AA1434"/>
  <c r="Z1434"/>
  <c r="Z1433" s="1"/>
  <c r="Y1434"/>
  <c r="X1434"/>
  <c r="W1434"/>
  <c r="V1434"/>
  <c r="V1433" s="1"/>
  <c r="U1434"/>
  <c r="T1434"/>
  <c r="S1434"/>
  <c r="R1434"/>
  <c r="R1433" s="1"/>
  <c r="Q1434"/>
  <c r="P1434"/>
  <c r="P1433" s="1"/>
  <c r="O1434"/>
  <c r="N1434"/>
  <c r="N1433" s="1"/>
  <c r="M1434"/>
  <c r="L1434"/>
  <c r="K1434"/>
  <c r="J1434"/>
  <c r="J1433" s="1"/>
  <c r="I1434"/>
  <c r="H1434"/>
  <c r="G1434"/>
  <c r="F1434"/>
  <c r="E1434"/>
  <c r="AB1433"/>
  <c r="X1433"/>
  <c r="T1433"/>
  <c r="L1433"/>
  <c r="F1433"/>
  <c r="AC1351"/>
  <c r="AB1351"/>
  <c r="AA1351"/>
  <c r="Z1351"/>
  <c r="Y1351"/>
  <c r="X1351"/>
  <c r="W1351"/>
  <c r="V1351"/>
  <c r="U1351"/>
  <c r="T1351"/>
  <c r="S1351"/>
  <c r="R1351"/>
  <c r="Q1351"/>
  <c r="P1351"/>
  <c r="O1351"/>
  <c r="N1351"/>
  <c r="M1351"/>
  <c r="L1351"/>
  <c r="K1351"/>
  <c r="J1351"/>
  <c r="I1351"/>
  <c r="H1351"/>
  <c r="G1351"/>
  <c r="F1351"/>
  <c r="E1351"/>
  <c r="AC1350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F1350"/>
  <c r="E1350"/>
  <c r="AB1348"/>
  <c r="AA1348"/>
  <c r="AA1346" s="1"/>
  <c r="Z1348"/>
  <c r="Z1346" s="1"/>
  <c r="Y1348"/>
  <c r="X1348"/>
  <c r="W1348"/>
  <c r="W1346" s="1"/>
  <c r="V1348"/>
  <c r="U1348"/>
  <c r="T1348"/>
  <c r="S1348"/>
  <c r="S1346" s="1"/>
  <c r="R1348"/>
  <c r="Q1348"/>
  <c r="P1348"/>
  <c r="O1348"/>
  <c r="O1346" s="1"/>
  <c r="N1348"/>
  <c r="M1348"/>
  <c r="L1348"/>
  <c r="K1348"/>
  <c r="K1346" s="1"/>
  <c r="J1348"/>
  <c r="I1348"/>
  <c r="H1348"/>
  <c r="G1348"/>
  <c r="G1346" s="1"/>
  <c r="F1348"/>
  <c r="E1348"/>
  <c r="AD1347"/>
  <c r="AC1347"/>
  <c r="AD1345" s="1"/>
  <c r="AB1347"/>
  <c r="AA1347"/>
  <c r="Z1347"/>
  <c r="Y1347"/>
  <c r="X1347"/>
  <c r="W1347"/>
  <c r="V1347"/>
  <c r="U1347"/>
  <c r="T1347"/>
  <c r="S1347"/>
  <c r="R1347"/>
  <c r="Q1347"/>
  <c r="P1347"/>
  <c r="O1347"/>
  <c r="N1347"/>
  <c r="M1347"/>
  <c r="L1347"/>
  <c r="K1347"/>
  <c r="J1347"/>
  <c r="I1347"/>
  <c r="H1347"/>
  <c r="G1347"/>
  <c r="F1347"/>
  <c r="E1347"/>
  <c r="AB1346"/>
  <c r="Y1346"/>
  <c r="X1346"/>
  <c r="V1346"/>
  <c r="U1346"/>
  <c r="T1346"/>
  <c r="R1346"/>
  <c r="Q1346"/>
  <c r="P1346"/>
  <c r="N1346"/>
  <c r="M1346"/>
  <c r="L1346"/>
  <c r="J1346"/>
  <c r="I1346"/>
  <c r="H1346"/>
  <c r="F1346"/>
  <c r="E1346"/>
  <c r="AB1343"/>
  <c r="AA1343"/>
  <c r="Z1343"/>
  <c r="Y1343"/>
  <c r="Y1341" s="1"/>
  <c r="X1343"/>
  <c r="W1343"/>
  <c r="V1343"/>
  <c r="U1343"/>
  <c r="U1341" s="1"/>
  <c r="T1343"/>
  <c r="S1343"/>
  <c r="R1343"/>
  <c r="Q1343"/>
  <c r="Q1341" s="1"/>
  <c r="P1343"/>
  <c r="O1343"/>
  <c r="N1343"/>
  <c r="M1343"/>
  <c r="M1341" s="1"/>
  <c r="L1343"/>
  <c r="K1343"/>
  <c r="J1343"/>
  <c r="I1343"/>
  <c r="I1341" s="1"/>
  <c r="H1343"/>
  <c r="G1343"/>
  <c r="F1343"/>
  <c r="E1343"/>
  <c r="E1341" s="1"/>
  <c r="AD1342"/>
  <c r="AC1342"/>
  <c r="AB1342"/>
  <c r="AA1342"/>
  <c r="Z1342"/>
  <c r="Y1342"/>
  <c r="X1342"/>
  <c r="W1342"/>
  <c r="W1341" s="1"/>
  <c r="V1342"/>
  <c r="U1342"/>
  <c r="T1342"/>
  <c r="S1342"/>
  <c r="S1341" s="1"/>
  <c r="R1342"/>
  <c r="Q1342"/>
  <c r="P1342"/>
  <c r="O1342"/>
  <c r="O1341" s="1"/>
  <c r="N1342"/>
  <c r="M1342"/>
  <c r="L1342"/>
  <c r="K1342"/>
  <c r="J1342"/>
  <c r="I1342"/>
  <c r="H1342"/>
  <c r="G1342"/>
  <c r="G1341" s="1"/>
  <c r="F1342"/>
  <c r="E1342"/>
  <c r="AB1341"/>
  <c r="AA1341"/>
  <c r="Z1341"/>
  <c r="X1341"/>
  <c r="V1341"/>
  <c r="T1341"/>
  <c r="R1341"/>
  <c r="P1341"/>
  <c r="N1341"/>
  <c r="L1341"/>
  <c r="K1341"/>
  <c r="J1341"/>
  <c r="H1341"/>
  <c r="F1341"/>
  <c r="AB1338"/>
  <c r="AA1338"/>
  <c r="AA1336" s="1"/>
  <c r="Z1338"/>
  <c r="Y1338"/>
  <c r="X1338"/>
  <c r="W1338"/>
  <c r="W1336" s="1"/>
  <c r="V1338"/>
  <c r="U1338"/>
  <c r="T1338"/>
  <c r="S1338"/>
  <c r="S1336" s="1"/>
  <c r="R1338"/>
  <c r="Q1338"/>
  <c r="P1338"/>
  <c r="O1338"/>
  <c r="O1336" s="1"/>
  <c r="N1338"/>
  <c r="M1338"/>
  <c r="L1338"/>
  <c r="K1338"/>
  <c r="K1336" s="1"/>
  <c r="J1338"/>
  <c r="I1338"/>
  <c r="H1338"/>
  <c r="G1338"/>
  <c r="G1336" s="1"/>
  <c r="F1338"/>
  <c r="E1338"/>
  <c r="AD1337"/>
  <c r="AC1337"/>
  <c r="AB1337"/>
  <c r="AA1337"/>
  <c r="Z1337"/>
  <c r="Y1337"/>
  <c r="Y1336" s="1"/>
  <c r="X1337"/>
  <c r="W1337"/>
  <c r="V1337"/>
  <c r="U1337"/>
  <c r="T1337"/>
  <c r="S1337"/>
  <c r="R1337"/>
  <c r="Q1337"/>
  <c r="Q1336" s="1"/>
  <c r="P1337"/>
  <c r="O1337"/>
  <c r="N1337"/>
  <c r="M1337"/>
  <c r="L1337"/>
  <c r="K1337"/>
  <c r="J1337"/>
  <c r="I1337"/>
  <c r="I1336" s="1"/>
  <c r="H1337"/>
  <c r="G1337"/>
  <c r="F1337"/>
  <c r="E1337"/>
  <c r="AB1336"/>
  <c r="Z1336"/>
  <c r="X1336"/>
  <c r="V1336"/>
  <c r="U1336"/>
  <c r="T1336"/>
  <c r="R1336"/>
  <c r="P1336"/>
  <c r="N1336"/>
  <c r="M1336"/>
  <c r="L1336"/>
  <c r="J1336"/>
  <c r="H1336"/>
  <c r="F1336"/>
  <c r="E1336"/>
  <c r="AB1333"/>
  <c r="AA1333"/>
  <c r="Z1333"/>
  <c r="Y1333"/>
  <c r="Y1331" s="1"/>
  <c r="X1333"/>
  <c r="W1333"/>
  <c r="V1333"/>
  <c r="U1333"/>
  <c r="U1331" s="1"/>
  <c r="T1333"/>
  <c r="S1333"/>
  <c r="R1333"/>
  <c r="Q1333"/>
  <c r="Q1331" s="1"/>
  <c r="P1333"/>
  <c r="O1333"/>
  <c r="N1333"/>
  <c r="M1333"/>
  <c r="M1331" s="1"/>
  <c r="L1333"/>
  <c r="K1333"/>
  <c r="J1333"/>
  <c r="I1333"/>
  <c r="I1331" s="1"/>
  <c r="H1333"/>
  <c r="G1333"/>
  <c r="F1333"/>
  <c r="E1333"/>
  <c r="E1331" s="1"/>
  <c r="AD1332"/>
  <c r="AC1332"/>
  <c r="AB1332"/>
  <c r="AA1332"/>
  <c r="Z1332"/>
  <c r="Y1332"/>
  <c r="X1332"/>
  <c r="W1332"/>
  <c r="W1331" s="1"/>
  <c r="V1332"/>
  <c r="U1332"/>
  <c r="T1332"/>
  <c r="S1332"/>
  <c r="S1331" s="1"/>
  <c r="R1332"/>
  <c r="Q1332"/>
  <c r="P1332"/>
  <c r="O1332"/>
  <c r="O1331" s="1"/>
  <c r="N1332"/>
  <c r="M1332"/>
  <c r="L1332"/>
  <c r="K1332"/>
  <c r="J1332"/>
  <c r="I1332"/>
  <c r="H1332"/>
  <c r="G1332"/>
  <c r="G1331" s="1"/>
  <c r="F1332"/>
  <c r="E1332"/>
  <c r="AB1331"/>
  <c r="AA1331"/>
  <c r="Z1331"/>
  <c r="X1331"/>
  <c r="V1331"/>
  <c r="T1331"/>
  <c r="R1331"/>
  <c r="P1331"/>
  <c r="N1331"/>
  <c r="L1331"/>
  <c r="K1331"/>
  <c r="J1331"/>
  <c r="H1331"/>
  <c r="F1331"/>
  <c r="AB1328"/>
  <c r="AA1328"/>
  <c r="AA1326" s="1"/>
  <c r="Z1328"/>
  <c r="Y1328"/>
  <c r="X1328"/>
  <c r="W1328"/>
  <c r="W1326" s="1"/>
  <c r="V1328"/>
  <c r="U1328"/>
  <c r="T1328"/>
  <c r="S1328"/>
  <c r="S1326" s="1"/>
  <c r="R1328"/>
  <c r="Q1328"/>
  <c r="P1328"/>
  <c r="O1328"/>
  <c r="O1326" s="1"/>
  <c r="N1328"/>
  <c r="M1328"/>
  <c r="L1328"/>
  <c r="K1328"/>
  <c r="K1326" s="1"/>
  <c r="J1328"/>
  <c r="I1328"/>
  <c r="H1328"/>
  <c r="G1328"/>
  <c r="G1326" s="1"/>
  <c r="F1328"/>
  <c r="E1328"/>
  <c r="AD1327"/>
  <c r="AC1327"/>
  <c r="AB1327"/>
  <c r="AA1327"/>
  <c r="Z1327"/>
  <c r="Y1327"/>
  <c r="Y1326" s="1"/>
  <c r="X1327"/>
  <c r="W1327"/>
  <c r="V1327"/>
  <c r="U1327"/>
  <c r="T1327"/>
  <c r="S1327"/>
  <c r="R1327"/>
  <c r="Q1327"/>
  <c r="Q1326" s="1"/>
  <c r="P1327"/>
  <c r="O1327"/>
  <c r="N1327"/>
  <c r="M1327"/>
  <c r="L1327"/>
  <c r="K1327"/>
  <c r="J1327"/>
  <c r="I1327"/>
  <c r="I1326" s="1"/>
  <c r="H1327"/>
  <c r="G1327"/>
  <c r="F1327"/>
  <c r="E1327"/>
  <c r="AB1326"/>
  <c r="Z1326"/>
  <c r="X1326"/>
  <c r="V1326"/>
  <c r="U1326"/>
  <c r="T1326"/>
  <c r="R1326"/>
  <c r="P1326"/>
  <c r="N1326"/>
  <c r="M1326"/>
  <c r="L1326"/>
  <c r="J1326"/>
  <c r="H1326"/>
  <c r="F1326"/>
  <c r="E1326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D1322"/>
  <c r="AC1322"/>
  <c r="AB1322"/>
  <c r="AA1322"/>
  <c r="Z1322"/>
  <c r="Y1322"/>
  <c r="X1322"/>
  <c r="W1322"/>
  <c r="V1322"/>
  <c r="U1322"/>
  <c r="T1322"/>
  <c r="S1322"/>
  <c r="R1322"/>
  <c r="Q1322"/>
  <c r="P1322"/>
  <c r="O1322"/>
  <c r="N1322"/>
  <c r="M1322"/>
  <c r="L1322"/>
  <c r="K1322"/>
  <c r="J1322"/>
  <c r="I1322"/>
  <c r="H1322"/>
  <c r="G1322"/>
  <c r="F1322"/>
  <c r="E1322"/>
  <c r="AB1295"/>
  <c r="AA1295"/>
  <c r="AA1299" s="1"/>
  <c r="Z1295"/>
  <c r="Y1295"/>
  <c r="Y1299" s="1"/>
  <c r="X1295"/>
  <c r="W1295"/>
  <c r="W1299" s="1"/>
  <c r="V1295"/>
  <c r="U1295"/>
  <c r="U1299" s="1"/>
  <c r="T1295"/>
  <c r="S1295"/>
  <c r="S1299" s="1"/>
  <c r="R1295"/>
  <c r="Q1295"/>
  <c r="Q1299" s="1"/>
  <c r="P1295"/>
  <c r="O1295"/>
  <c r="O1299" s="1"/>
  <c r="N1295"/>
  <c r="M1295"/>
  <c r="M1299" s="1"/>
  <c r="L1295"/>
  <c r="K1295"/>
  <c r="K1299" s="1"/>
  <c r="J1295"/>
  <c r="I1295"/>
  <c r="I1299" s="1"/>
  <c r="H1295"/>
  <c r="G1295"/>
  <c r="G1299" s="1"/>
  <c r="F1295"/>
  <c r="F1299" s="1"/>
  <c r="E1295"/>
  <c r="E1299" s="1"/>
  <c r="AB1294"/>
  <c r="AB1298" s="1"/>
  <c r="AA1294"/>
  <c r="AA1298" s="1"/>
  <c r="Z1294"/>
  <c r="Z1298" s="1"/>
  <c r="Y1294"/>
  <c r="Y1298" s="1"/>
  <c r="X1294"/>
  <c r="X1298" s="1"/>
  <c r="W1294"/>
  <c r="W1298" s="1"/>
  <c r="V1294"/>
  <c r="V1298" s="1"/>
  <c r="U1294"/>
  <c r="U1298" s="1"/>
  <c r="T1294"/>
  <c r="T1298" s="1"/>
  <c r="S1294"/>
  <c r="S1298" s="1"/>
  <c r="R1294"/>
  <c r="R1298" s="1"/>
  <c r="Q1294"/>
  <c r="Q1298" s="1"/>
  <c r="P1294"/>
  <c r="P1298" s="1"/>
  <c r="O1294"/>
  <c r="O1298" s="1"/>
  <c r="N1294"/>
  <c r="N1298" s="1"/>
  <c r="M1294"/>
  <c r="M1298" s="1"/>
  <c r="L1294"/>
  <c r="L1298" s="1"/>
  <c r="K1294"/>
  <c r="K1298" s="1"/>
  <c r="J1294"/>
  <c r="J1298" s="1"/>
  <c r="I1294"/>
  <c r="I1298" s="1"/>
  <c r="H1294"/>
  <c r="H1298" s="1"/>
  <c r="G1294"/>
  <c r="G1298" s="1"/>
  <c r="F1294"/>
  <c r="F1298" s="1"/>
  <c r="E1294"/>
  <c r="E1298" s="1"/>
  <c r="AC1293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C1292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E1292"/>
  <c r="AC1289"/>
  <c r="AC1284"/>
  <c r="AC1279"/>
  <c r="AD1274"/>
  <c r="AC1274"/>
  <c r="AD1269"/>
  <c r="AC1269"/>
  <c r="AD1264"/>
  <c r="AC1264"/>
  <c r="AD1259"/>
  <c r="AC1259"/>
  <c r="AD1254"/>
  <c r="AC1254"/>
  <c r="AD1249"/>
  <c r="AC1249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D1244"/>
  <c r="AC1244"/>
  <c r="AB1241"/>
  <c r="AA1241"/>
  <c r="Z1241"/>
  <c r="Y1241"/>
  <c r="X1241"/>
  <c r="W1241"/>
  <c r="V1241"/>
  <c r="U1241"/>
  <c r="T1241"/>
  <c r="S1241"/>
  <c r="R1241"/>
  <c r="Q1241"/>
  <c r="P1241"/>
  <c r="O1241"/>
  <c r="N1241"/>
  <c r="M1241"/>
  <c r="L1241"/>
  <c r="K1241"/>
  <c r="J1241"/>
  <c r="I1241"/>
  <c r="H1241"/>
  <c r="G1241"/>
  <c r="F1241"/>
  <c r="E1241"/>
  <c r="AD1239"/>
  <c r="AC1239"/>
  <c r="AC1227"/>
  <c r="AB1227"/>
  <c r="AA1227"/>
  <c r="Z1227"/>
  <c r="Y1227"/>
  <c r="X1227"/>
  <c r="W1227"/>
  <c r="V1227"/>
  <c r="U1227"/>
  <c r="T1227"/>
  <c r="S1227"/>
  <c r="R1227"/>
  <c r="Q1227"/>
  <c r="P1227"/>
  <c r="O1227"/>
  <c r="N1227"/>
  <c r="M1227"/>
  <c r="L1227"/>
  <c r="K1227"/>
  <c r="J1227"/>
  <c r="I1227"/>
  <c r="H1227"/>
  <c r="G1227"/>
  <c r="F1227"/>
  <c r="E1227"/>
  <c r="AC1226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D1223"/>
  <c r="AC1223"/>
  <c r="AB1219"/>
  <c r="AA1219"/>
  <c r="Z1219"/>
  <c r="Y1219"/>
  <c r="X1219"/>
  <c r="W1219"/>
  <c r="V1219"/>
  <c r="U1219"/>
  <c r="T1219"/>
  <c r="S1219"/>
  <c r="R1219"/>
  <c r="Q1219"/>
  <c r="P1219"/>
  <c r="O1219"/>
  <c r="N1219"/>
  <c r="M1219"/>
  <c r="L1219"/>
  <c r="K1219"/>
  <c r="J1219"/>
  <c r="I1219"/>
  <c r="H1219"/>
  <c r="G1219"/>
  <c r="F1219"/>
  <c r="E1219"/>
  <c r="AD1218"/>
  <c r="AC1218"/>
  <c r="AB1218"/>
  <c r="AA1218"/>
  <c r="Z1218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B1209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AB1208"/>
  <c r="AA1208"/>
  <c r="Z1208"/>
  <c r="Y1208"/>
  <c r="X1208"/>
  <c r="W1208"/>
  <c r="V1208"/>
  <c r="U1208"/>
  <c r="T1208"/>
  <c r="S1208"/>
  <c r="R1208"/>
  <c r="Q1208"/>
  <c r="P1208"/>
  <c r="O1208"/>
  <c r="N1208"/>
  <c r="M1208"/>
  <c r="L1208"/>
  <c r="K1208"/>
  <c r="J1208"/>
  <c r="I1208"/>
  <c r="H1208"/>
  <c r="G1208"/>
  <c r="F1208"/>
  <c r="E1208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D1203"/>
  <c r="AC1203"/>
  <c r="AB1203"/>
  <c r="AA1203"/>
  <c r="Z1203"/>
  <c r="Y1203"/>
  <c r="X1203"/>
  <c r="W1203"/>
  <c r="V1203"/>
  <c r="U1203"/>
  <c r="T1203"/>
  <c r="S1203"/>
  <c r="R1203"/>
  <c r="Q1203"/>
  <c r="P1203"/>
  <c r="O1203"/>
  <c r="N1203"/>
  <c r="M1203"/>
  <c r="L1203"/>
  <c r="K1203"/>
  <c r="J1203"/>
  <c r="I1203"/>
  <c r="H1203"/>
  <c r="G1203"/>
  <c r="F1203"/>
  <c r="E1203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AD1198"/>
  <c r="AC1198"/>
  <c r="AB1198"/>
  <c r="AA1198"/>
  <c r="Z1198"/>
  <c r="Y1198"/>
  <c r="X1198"/>
  <c r="W1198"/>
  <c r="V1198"/>
  <c r="U1198"/>
  <c r="T1198"/>
  <c r="S1198"/>
  <c r="R1198"/>
  <c r="Q1198"/>
  <c r="P1198"/>
  <c r="O1198"/>
  <c r="N1198"/>
  <c r="M1198"/>
  <c r="L1198"/>
  <c r="K1198"/>
  <c r="J1198"/>
  <c r="I1198"/>
  <c r="H1198"/>
  <c r="G1198"/>
  <c r="F1198"/>
  <c r="E1198"/>
  <c r="AB1195"/>
  <c r="AA1195"/>
  <c r="Z1195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AD1193"/>
  <c r="AC1193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D1183"/>
  <c r="AC1183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AD1178"/>
  <c r="AC1178"/>
  <c r="AD1162"/>
  <c r="AC1162"/>
  <c r="AD1157"/>
  <c r="AC1157"/>
  <c r="AB1153"/>
  <c r="AB1151" s="1"/>
  <c r="AA1153"/>
  <c r="Z1153"/>
  <c r="Y1153"/>
  <c r="X1153"/>
  <c r="X1151" s="1"/>
  <c r="W1153"/>
  <c r="V1153"/>
  <c r="U1153"/>
  <c r="T1153"/>
  <c r="T1151" s="1"/>
  <c r="S1153"/>
  <c r="R1153"/>
  <c r="Q1153"/>
  <c r="P1153"/>
  <c r="P1151" s="1"/>
  <c r="O1153"/>
  <c r="N1153"/>
  <c r="M1153"/>
  <c r="L1153"/>
  <c r="L1151" s="1"/>
  <c r="K1153"/>
  <c r="J1153"/>
  <c r="I1153"/>
  <c r="H1153"/>
  <c r="H1151" s="1"/>
  <c r="G1153"/>
  <c r="F1153"/>
  <c r="E1153"/>
  <c r="AD1152"/>
  <c r="AC1152"/>
  <c r="AB1152"/>
  <c r="AA1152"/>
  <c r="Z1152"/>
  <c r="Z1151" s="1"/>
  <c r="Y1152"/>
  <c r="X1152"/>
  <c r="W1152"/>
  <c r="V1152"/>
  <c r="V1151" s="1"/>
  <c r="U1152"/>
  <c r="T1152"/>
  <c r="S1152"/>
  <c r="R1152"/>
  <c r="R1151" s="1"/>
  <c r="Q1152"/>
  <c r="P1152"/>
  <c r="O1152"/>
  <c r="N1152"/>
  <c r="M1152"/>
  <c r="L1152"/>
  <c r="K1152"/>
  <c r="J1152"/>
  <c r="J1151" s="1"/>
  <c r="I1152"/>
  <c r="H1152"/>
  <c r="G1152"/>
  <c r="F1152"/>
  <c r="F1151" s="1"/>
  <c r="E1152"/>
  <c r="AA1151"/>
  <c r="Y1151"/>
  <c r="W1151"/>
  <c r="U1151"/>
  <c r="S1151"/>
  <c r="Q1151"/>
  <c r="O1151"/>
  <c r="N1151"/>
  <c r="M1151"/>
  <c r="K1151"/>
  <c r="I1151"/>
  <c r="G1151"/>
  <c r="E1151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F1148"/>
  <c r="E1148"/>
  <c r="AD1147"/>
  <c r="AC1147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B1143"/>
  <c r="AB1141" s="1"/>
  <c r="AA1143"/>
  <c r="Z1143"/>
  <c r="Y1143"/>
  <c r="X1143"/>
  <c r="X1141" s="1"/>
  <c r="W1143"/>
  <c r="V1143"/>
  <c r="U1143"/>
  <c r="T1143"/>
  <c r="T1141" s="1"/>
  <c r="S1143"/>
  <c r="R1143"/>
  <c r="Q1143"/>
  <c r="P1143"/>
  <c r="P1141" s="1"/>
  <c r="O1143"/>
  <c r="N1143"/>
  <c r="M1143"/>
  <c r="L1143"/>
  <c r="L1141" s="1"/>
  <c r="K1143"/>
  <c r="J1143"/>
  <c r="I1143"/>
  <c r="H1143"/>
  <c r="H1141" s="1"/>
  <c r="G1143"/>
  <c r="F1143"/>
  <c r="E1143"/>
  <c r="AD1142"/>
  <c r="AC1142"/>
  <c r="AB1142"/>
  <c r="AA1142"/>
  <c r="Z1142"/>
  <c r="Z1141" s="1"/>
  <c r="Y1142"/>
  <c r="X1142"/>
  <c r="W1142"/>
  <c r="V1142"/>
  <c r="U1142"/>
  <c r="T1142"/>
  <c r="S1142"/>
  <c r="R1142"/>
  <c r="R1141" s="1"/>
  <c r="Q1142"/>
  <c r="P1142"/>
  <c r="O1142"/>
  <c r="N1142"/>
  <c r="M1142"/>
  <c r="L1142"/>
  <c r="K1142"/>
  <c r="J1142"/>
  <c r="J1141" s="1"/>
  <c r="I1142"/>
  <c r="H1142"/>
  <c r="G1142"/>
  <c r="F1142"/>
  <c r="E1142"/>
  <c r="AA1141"/>
  <c r="Y1141"/>
  <c r="W1141"/>
  <c r="V1141"/>
  <c r="U1141"/>
  <c r="S1141"/>
  <c r="Q1141"/>
  <c r="O1141"/>
  <c r="N1141"/>
  <c r="M1141"/>
  <c r="K1141"/>
  <c r="I1141"/>
  <c r="G1141"/>
  <c r="F1141"/>
  <c r="E1141"/>
  <c r="AB1138"/>
  <c r="AA1138"/>
  <c r="Z1138"/>
  <c r="Z1136" s="1"/>
  <c r="Y1138"/>
  <c r="X1138"/>
  <c r="W1138"/>
  <c r="V1138"/>
  <c r="V1136" s="1"/>
  <c r="U1138"/>
  <c r="T1138"/>
  <c r="S1138"/>
  <c r="R1138"/>
  <c r="R1136" s="1"/>
  <c r="Q1138"/>
  <c r="P1138"/>
  <c r="O1138"/>
  <c r="N1138"/>
  <c r="N1136" s="1"/>
  <c r="M1138"/>
  <c r="L1138"/>
  <c r="K1138"/>
  <c r="J1138"/>
  <c r="J1136" s="1"/>
  <c r="I1138"/>
  <c r="H1138"/>
  <c r="G1138"/>
  <c r="F1138"/>
  <c r="F1136" s="1"/>
  <c r="E1138"/>
  <c r="AD1137"/>
  <c r="AC1137"/>
  <c r="AB1137"/>
  <c r="AA1137"/>
  <c r="Z1137"/>
  <c r="Y1137"/>
  <c r="X1137"/>
  <c r="X1136" s="1"/>
  <c r="W1137"/>
  <c r="V1137"/>
  <c r="U1137"/>
  <c r="T1137"/>
  <c r="T1136" s="1"/>
  <c r="S1137"/>
  <c r="R1137"/>
  <c r="Q1137"/>
  <c r="P1137"/>
  <c r="P1136" s="1"/>
  <c r="O1137"/>
  <c r="N1137"/>
  <c r="M1137"/>
  <c r="L1137"/>
  <c r="K1137"/>
  <c r="J1137"/>
  <c r="I1137"/>
  <c r="H1137"/>
  <c r="H1136" s="1"/>
  <c r="G1137"/>
  <c r="F1137"/>
  <c r="E1137"/>
  <c r="AB1136"/>
  <c r="AA1136"/>
  <c r="Y1136"/>
  <c r="W1136"/>
  <c r="U1136"/>
  <c r="S1136"/>
  <c r="Q1136"/>
  <c r="O1136"/>
  <c r="M1136"/>
  <c r="L1136"/>
  <c r="K1136"/>
  <c r="I1136"/>
  <c r="G1136"/>
  <c r="E1136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D1132"/>
  <c r="AC1132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AB1128"/>
  <c r="AA1128"/>
  <c r="Z1128"/>
  <c r="Z1126" s="1"/>
  <c r="Y1128"/>
  <c r="X1128"/>
  <c r="W1128"/>
  <c r="V1128"/>
  <c r="V1126" s="1"/>
  <c r="U1128"/>
  <c r="T1128"/>
  <c r="S1128"/>
  <c r="R1128"/>
  <c r="R1126" s="1"/>
  <c r="Q1128"/>
  <c r="P1128"/>
  <c r="O1128"/>
  <c r="N1128"/>
  <c r="N1126" s="1"/>
  <c r="M1128"/>
  <c r="L1128"/>
  <c r="K1128"/>
  <c r="J1128"/>
  <c r="J1126" s="1"/>
  <c r="I1128"/>
  <c r="H1128"/>
  <c r="G1128"/>
  <c r="F1128"/>
  <c r="F1126" s="1"/>
  <c r="E1128"/>
  <c r="AD1127"/>
  <c r="AC1127"/>
  <c r="AB1127"/>
  <c r="AA1127"/>
  <c r="Z1127"/>
  <c r="Y1127"/>
  <c r="X1127"/>
  <c r="X1126" s="1"/>
  <c r="W1127"/>
  <c r="V1127"/>
  <c r="U1127"/>
  <c r="T1127"/>
  <c r="S1127"/>
  <c r="R1127"/>
  <c r="Q1127"/>
  <c r="P1127"/>
  <c r="P1126" s="1"/>
  <c r="O1127"/>
  <c r="N1127"/>
  <c r="M1127"/>
  <c r="L1127"/>
  <c r="K1127"/>
  <c r="J1127"/>
  <c r="I1127"/>
  <c r="H1127"/>
  <c r="H1126" s="1"/>
  <c r="G1127"/>
  <c r="F1127"/>
  <c r="E1127"/>
  <c r="AB1126"/>
  <c r="AA1126"/>
  <c r="Y1126"/>
  <c r="W1126"/>
  <c r="U1126"/>
  <c r="T1126"/>
  <c r="S1126"/>
  <c r="Q1126"/>
  <c r="O1126"/>
  <c r="M1126"/>
  <c r="L1126"/>
  <c r="K1126"/>
  <c r="I1126"/>
  <c r="G1126"/>
  <c r="E1126"/>
  <c r="AB1123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AD1122"/>
  <c r="AC1122"/>
  <c r="AB1122"/>
  <c r="AA1122"/>
  <c r="Z1122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AB1119"/>
  <c r="AA1119"/>
  <c r="Z1119"/>
  <c r="Y1119"/>
  <c r="X1119"/>
  <c r="W1119"/>
  <c r="V1119"/>
  <c r="U1119"/>
  <c r="T1119"/>
  <c r="S1119"/>
  <c r="R1119"/>
  <c r="Q1119"/>
  <c r="P1119"/>
  <c r="O1119"/>
  <c r="N1119"/>
  <c r="M1119"/>
  <c r="L1119"/>
  <c r="K1119"/>
  <c r="J1119"/>
  <c r="I1119"/>
  <c r="H1119"/>
  <c r="G1119"/>
  <c r="F1119"/>
  <c r="E1119"/>
  <c r="AD1117"/>
  <c r="AC1117"/>
  <c r="E1114"/>
  <c r="AD1112"/>
  <c r="AC1112"/>
  <c r="AC1098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K1098"/>
  <c r="J1098"/>
  <c r="I1098"/>
  <c r="H1098"/>
  <c r="G1098"/>
  <c r="F1098"/>
  <c r="E1098"/>
  <c r="AC1097"/>
  <c r="AB1097"/>
  <c r="AA1097"/>
  <c r="Z1097"/>
  <c r="Y1097"/>
  <c r="X1097"/>
  <c r="W1097"/>
  <c r="V1097"/>
  <c r="U1097"/>
  <c r="T1097"/>
  <c r="S1097"/>
  <c r="R1097"/>
  <c r="Q1097"/>
  <c r="P1097"/>
  <c r="O1097"/>
  <c r="N1097"/>
  <c r="M1097"/>
  <c r="L1097"/>
  <c r="K1097"/>
  <c r="J1097"/>
  <c r="I1097"/>
  <c r="H1097"/>
  <c r="G1097"/>
  <c r="F1097"/>
  <c r="E1097"/>
  <c r="AB1090"/>
  <c r="AA1090"/>
  <c r="Z1090"/>
  <c r="Y1090"/>
  <c r="Y1088" s="1"/>
  <c r="X1090"/>
  <c r="W1090"/>
  <c r="V1090"/>
  <c r="U1090"/>
  <c r="U1088" s="1"/>
  <c r="T1090"/>
  <c r="S1090"/>
  <c r="R1090"/>
  <c r="Q1090"/>
  <c r="Q1088" s="1"/>
  <c r="P1090"/>
  <c r="O1090"/>
  <c r="N1090"/>
  <c r="M1090"/>
  <c r="M1088" s="1"/>
  <c r="L1090"/>
  <c r="K1090"/>
  <c r="J1090"/>
  <c r="I1090"/>
  <c r="I1088" s="1"/>
  <c r="H1090"/>
  <c r="G1090"/>
  <c r="F1090"/>
  <c r="E1090"/>
  <c r="E1088" s="1"/>
  <c r="AD1089"/>
  <c r="AC1089"/>
  <c r="AB1089"/>
  <c r="AA1089"/>
  <c r="Z1089"/>
  <c r="Y1089"/>
  <c r="X1089"/>
  <c r="W1089"/>
  <c r="W1088" s="1"/>
  <c r="V1089"/>
  <c r="U1089"/>
  <c r="T1089"/>
  <c r="S1089"/>
  <c r="S1088" s="1"/>
  <c r="R1089"/>
  <c r="Q1089"/>
  <c r="P1089"/>
  <c r="O1089"/>
  <c r="O1088" s="1"/>
  <c r="N1089"/>
  <c r="M1089"/>
  <c r="L1089"/>
  <c r="K1089"/>
  <c r="J1089"/>
  <c r="I1089"/>
  <c r="H1089"/>
  <c r="G1089"/>
  <c r="G1088" s="1"/>
  <c r="F1089"/>
  <c r="E1089"/>
  <c r="AB1088"/>
  <c r="AA1088"/>
  <c r="Z1088"/>
  <c r="X1088"/>
  <c r="V1088"/>
  <c r="T1088"/>
  <c r="R1088"/>
  <c r="P1088"/>
  <c r="N1088"/>
  <c r="L1088"/>
  <c r="K1088"/>
  <c r="J1088"/>
  <c r="H1088"/>
  <c r="F1088"/>
  <c r="AB1085"/>
  <c r="AA1085"/>
  <c r="AA1083" s="1"/>
  <c r="Z1085"/>
  <c r="Y1085"/>
  <c r="X1085"/>
  <c r="W1085"/>
  <c r="W1083" s="1"/>
  <c r="V1085"/>
  <c r="U1085"/>
  <c r="T1085"/>
  <c r="S1085"/>
  <c r="S1083" s="1"/>
  <c r="R1085"/>
  <c r="Q1085"/>
  <c r="P1085"/>
  <c r="O1085"/>
  <c r="O1083" s="1"/>
  <c r="N1085"/>
  <c r="M1085"/>
  <c r="L1085"/>
  <c r="K1085"/>
  <c r="K1083" s="1"/>
  <c r="J1085"/>
  <c r="I1085"/>
  <c r="H1085"/>
  <c r="G1085"/>
  <c r="G1083" s="1"/>
  <c r="F1085"/>
  <c r="E1085"/>
  <c r="AD1084"/>
  <c r="AC1084"/>
  <c r="AB1084"/>
  <c r="AA1084"/>
  <c r="Z1084"/>
  <c r="Y1084"/>
  <c r="Y1083" s="1"/>
  <c r="X1084"/>
  <c r="W1084"/>
  <c r="V1084"/>
  <c r="U1084"/>
  <c r="T1084"/>
  <c r="S1084"/>
  <c r="R1084"/>
  <c r="Q1084"/>
  <c r="Q1083" s="1"/>
  <c r="P1084"/>
  <c r="O1084"/>
  <c r="N1084"/>
  <c r="M1084"/>
  <c r="L1084"/>
  <c r="K1084"/>
  <c r="J1084"/>
  <c r="I1084"/>
  <c r="I1083" s="1"/>
  <c r="H1084"/>
  <c r="G1084"/>
  <c r="F1084"/>
  <c r="E1084"/>
  <c r="AB1083"/>
  <c r="Z1083"/>
  <c r="X1083"/>
  <c r="V1083"/>
  <c r="U1083"/>
  <c r="T1083"/>
  <c r="R1083"/>
  <c r="P1083"/>
  <c r="N1083"/>
  <c r="M1083"/>
  <c r="L1083"/>
  <c r="J1083"/>
  <c r="H1083"/>
  <c r="F1083"/>
  <c r="E1083"/>
  <c r="AB1075"/>
  <c r="AA1075"/>
  <c r="Z1075"/>
  <c r="Y1075"/>
  <c r="Y1073" s="1"/>
  <c r="X1075"/>
  <c r="W1075"/>
  <c r="V1075"/>
  <c r="U1075"/>
  <c r="U1073" s="1"/>
  <c r="T1075"/>
  <c r="S1075"/>
  <c r="R1075"/>
  <c r="Q1075"/>
  <c r="Q1073" s="1"/>
  <c r="P1075"/>
  <c r="O1075"/>
  <c r="N1075"/>
  <c r="M1075"/>
  <c r="M1073" s="1"/>
  <c r="L1075"/>
  <c r="K1075"/>
  <c r="J1075"/>
  <c r="I1075"/>
  <c r="I1073" s="1"/>
  <c r="H1075"/>
  <c r="G1075"/>
  <c r="F1075"/>
  <c r="E1075"/>
  <c r="E1073" s="1"/>
  <c r="AD1074"/>
  <c r="AC1074"/>
  <c r="AB1074"/>
  <c r="AA1074"/>
  <c r="Z1074"/>
  <c r="Y1074"/>
  <c r="X1074"/>
  <c r="W1074"/>
  <c r="W1073" s="1"/>
  <c r="V1074"/>
  <c r="U1074"/>
  <c r="T1074"/>
  <c r="S1074"/>
  <c r="S1073" s="1"/>
  <c r="R1074"/>
  <c r="Q1074"/>
  <c r="P1074"/>
  <c r="O1074"/>
  <c r="O1073" s="1"/>
  <c r="N1074"/>
  <c r="M1074"/>
  <c r="L1074"/>
  <c r="K1074"/>
  <c r="J1074"/>
  <c r="I1074"/>
  <c r="H1074"/>
  <c r="G1074"/>
  <c r="G1073" s="1"/>
  <c r="F1074"/>
  <c r="E1074"/>
  <c r="AB1073"/>
  <c r="AA1073"/>
  <c r="Z1073"/>
  <c r="X1073"/>
  <c r="V1073"/>
  <c r="T1073"/>
  <c r="R1073"/>
  <c r="P1073"/>
  <c r="N1073"/>
  <c r="L1073"/>
  <c r="K1073"/>
  <c r="J1073"/>
  <c r="H1073"/>
  <c r="F1073"/>
  <c r="AB1070"/>
  <c r="AA1070"/>
  <c r="AA1068" s="1"/>
  <c r="Z1070"/>
  <c r="Y1070"/>
  <c r="X1070"/>
  <c r="W1070"/>
  <c r="W1068" s="1"/>
  <c r="V1070"/>
  <c r="U1070"/>
  <c r="T1070"/>
  <c r="S1070"/>
  <c r="S1068" s="1"/>
  <c r="R1070"/>
  <c r="Q1070"/>
  <c r="P1070"/>
  <c r="O1070"/>
  <c r="O1068" s="1"/>
  <c r="N1070"/>
  <c r="M1070"/>
  <c r="L1070"/>
  <c r="K1070"/>
  <c r="K1068" s="1"/>
  <c r="J1070"/>
  <c r="I1070"/>
  <c r="H1070"/>
  <c r="G1070"/>
  <c r="G1068" s="1"/>
  <c r="F1070"/>
  <c r="E1070"/>
  <c r="AD1069"/>
  <c r="AC1069"/>
  <c r="AB1069"/>
  <c r="AA1069"/>
  <c r="Z1069"/>
  <c r="Y1069"/>
  <c r="Y1068" s="1"/>
  <c r="X1069"/>
  <c r="W1069"/>
  <c r="V1069"/>
  <c r="U1069"/>
  <c r="T1069"/>
  <c r="S1069"/>
  <c r="R1069"/>
  <c r="Q1069"/>
  <c r="Q1068" s="1"/>
  <c r="P1069"/>
  <c r="O1069"/>
  <c r="N1069"/>
  <c r="M1069"/>
  <c r="L1069"/>
  <c r="K1069"/>
  <c r="J1069"/>
  <c r="I1069"/>
  <c r="I1068" s="1"/>
  <c r="H1069"/>
  <c r="G1069"/>
  <c r="F1069"/>
  <c r="E1069"/>
  <c r="AB1068"/>
  <c r="Z1068"/>
  <c r="X1068"/>
  <c r="V1068"/>
  <c r="U1068"/>
  <c r="T1068"/>
  <c r="R1068"/>
  <c r="P1068"/>
  <c r="N1068"/>
  <c r="M1068"/>
  <c r="L1068"/>
  <c r="J1068"/>
  <c r="H1068"/>
  <c r="F1068"/>
  <c r="E1068"/>
  <c r="AB1065"/>
  <c r="AA1065"/>
  <c r="Z1065"/>
  <c r="Y1065"/>
  <c r="X1065"/>
  <c r="W1065"/>
  <c r="V1065"/>
  <c r="U1065"/>
  <c r="U1063" s="1"/>
  <c r="T1065"/>
  <c r="S1065"/>
  <c r="R1065"/>
  <c r="Q1065"/>
  <c r="Q1063" s="1"/>
  <c r="P1065"/>
  <c r="O1065"/>
  <c r="N1065"/>
  <c r="M1065"/>
  <c r="M1063" s="1"/>
  <c r="L1065"/>
  <c r="K1065"/>
  <c r="J1065"/>
  <c r="I1065"/>
  <c r="H1065"/>
  <c r="G1065"/>
  <c r="F1065"/>
  <c r="E1065"/>
  <c r="E1063" s="1"/>
  <c r="AD1064"/>
  <c r="AC1064"/>
  <c r="AB1064"/>
  <c r="AA1064"/>
  <c r="Z1064"/>
  <c r="Y1064"/>
  <c r="X1064"/>
  <c r="W1064"/>
  <c r="W1063" s="1"/>
  <c r="V1064"/>
  <c r="U1064"/>
  <c r="T1064"/>
  <c r="S1064"/>
  <c r="S1063" s="1"/>
  <c r="R1064"/>
  <c r="Q1064"/>
  <c r="P1064"/>
  <c r="O1064"/>
  <c r="O1063" s="1"/>
  <c r="N1064"/>
  <c r="M1064"/>
  <c r="L1064"/>
  <c r="K1064"/>
  <c r="K1063" s="1"/>
  <c r="J1064"/>
  <c r="I1064"/>
  <c r="H1064"/>
  <c r="G1064"/>
  <c r="G1063" s="1"/>
  <c r="F1064"/>
  <c r="E1064"/>
  <c r="Z1063"/>
  <c r="Y1063"/>
  <c r="X1063"/>
  <c r="V1063"/>
  <c r="T1063"/>
  <c r="R1063"/>
  <c r="P1063"/>
  <c r="N1063"/>
  <c r="L1063"/>
  <c r="J1063"/>
  <c r="I1063"/>
  <c r="H1063"/>
  <c r="F1063"/>
  <c r="AB1060"/>
  <c r="AA1060"/>
  <c r="Z1060"/>
  <c r="Y1060"/>
  <c r="Y1058" s="1"/>
  <c r="X1060"/>
  <c r="W1060"/>
  <c r="V1060"/>
  <c r="U1060"/>
  <c r="U1058" s="1"/>
  <c r="T1060"/>
  <c r="S1060"/>
  <c r="R1060"/>
  <c r="Q1060"/>
  <c r="Q1058" s="1"/>
  <c r="P1060"/>
  <c r="O1060"/>
  <c r="N1060"/>
  <c r="M1060"/>
  <c r="M1058" s="1"/>
  <c r="L1060"/>
  <c r="K1060"/>
  <c r="J1060"/>
  <c r="I1060"/>
  <c r="I1058" s="1"/>
  <c r="H1060"/>
  <c r="G1060"/>
  <c r="F1060"/>
  <c r="E1060"/>
  <c r="E1058" s="1"/>
  <c r="AD1059"/>
  <c r="AC1059"/>
  <c r="AB1059"/>
  <c r="AA1059"/>
  <c r="Z1059"/>
  <c r="Y1059"/>
  <c r="X1059"/>
  <c r="W1059"/>
  <c r="V1059"/>
  <c r="U1059"/>
  <c r="T1059"/>
  <c r="S1059"/>
  <c r="R1059"/>
  <c r="Q1059"/>
  <c r="P1059"/>
  <c r="O1059"/>
  <c r="N1059"/>
  <c r="M1059"/>
  <c r="L1059"/>
  <c r="K1059"/>
  <c r="J1059"/>
  <c r="I1059"/>
  <c r="H1059"/>
  <c r="G1059"/>
  <c r="F1059"/>
  <c r="E1059"/>
  <c r="AB1058"/>
  <c r="AA1058"/>
  <c r="Z1058"/>
  <c r="X1058"/>
  <c r="W1058"/>
  <c r="V1058"/>
  <c r="T1058"/>
  <c r="S1058"/>
  <c r="R1058"/>
  <c r="P1058"/>
  <c r="O1058"/>
  <c r="N1058"/>
  <c r="L1058"/>
  <c r="K1058"/>
  <c r="J1058"/>
  <c r="H1058"/>
  <c r="G1058"/>
  <c r="F1058"/>
  <c r="AB1055"/>
  <c r="AB1056" s="1"/>
  <c r="AA1055"/>
  <c r="AA1056" s="1"/>
  <c r="Z1055"/>
  <c r="Z1056" s="1"/>
  <c r="Y1055"/>
  <c r="Y1056" s="1"/>
  <c r="X1055"/>
  <c r="X1056" s="1"/>
  <c r="W1055"/>
  <c r="W1056" s="1"/>
  <c r="V1055"/>
  <c r="V1056" s="1"/>
  <c r="U1055"/>
  <c r="U1056" s="1"/>
  <c r="T1055"/>
  <c r="T1056" s="1"/>
  <c r="S1055"/>
  <c r="S1056" s="1"/>
  <c r="R1055"/>
  <c r="R1056" s="1"/>
  <c r="Q1055"/>
  <c r="Q1056" s="1"/>
  <c r="P1055"/>
  <c r="P1056" s="1"/>
  <c r="O1055"/>
  <c r="O1056" s="1"/>
  <c r="N1055"/>
  <c r="N1056" s="1"/>
  <c r="M1055"/>
  <c r="M1056" s="1"/>
  <c r="L1055"/>
  <c r="L1056" s="1"/>
  <c r="K1055"/>
  <c r="K1056" s="1"/>
  <c r="J1055"/>
  <c r="J1056" s="1"/>
  <c r="I1055"/>
  <c r="I1056" s="1"/>
  <c r="H1055"/>
  <c r="H1056" s="1"/>
  <c r="G1055"/>
  <c r="G1056" s="1"/>
  <c r="F1055"/>
  <c r="F1056" s="1"/>
  <c r="E1055"/>
  <c r="E1056" s="1"/>
  <c r="AD1054"/>
  <c r="AC1054"/>
  <c r="AB1050"/>
  <c r="AA1050"/>
  <c r="Z1050"/>
  <c r="Y1050"/>
  <c r="Y1048" s="1"/>
  <c r="X1050"/>
  <c r="W1050"/>
  <c r="V1050"/>
  <c r="U1050"/>
  <c r="U1048" s="1"/>
  <c r="T1050"/>
  <c r="S1050"/>
  <c r="R1050"/>
  <c r="Q1050"/>
  <c r="Q1048" s="1"/>
  <c r="P1050"/>
  <c r="O1050"/>
  <c r="N1050"/>
  <c r="M1050"/>
  <c r="M1048" s="1"/>
  <c r="L1050"/>
  <c r="K1050"/>
  <c r="J1050"/>
  <c r="I1050"/>
  <c r="I1048" s="1"/>
  <c r="H1050"/>
  <c r="G1050"/>
  <c r="F1050"/>
  <c r="E1050"/>
  <c r="E1048" s="1"/>
  <c r="AD1049"/>
  <c r="AC1049"/>
  <c r="AB1049"/>
  <c r="AA1049"/>
  <c r="Z1049"/>
  <c r="Y1049"/>
  <c r="X1049"/>
  <c r="W1049"/>
  <c r="V1049"/>
  <c r="U1049"/>
  <c r="T1049"/>
  <c r="S1049"/>
  <c r="S1048" s="1"/>
  <c r="R1049"/>
  <c r="Q1049"/>
  <c r="P1049"/>
  <c r="O1049"/>
  <c r="N1049"/>
  <c r="M1049"/>
  <c r="L1049"/>
  <c r="K1049"/>
  <c r="J1049"/>
  <c r="I1049"/>
  <c r="H1049"/>
  <c r="G1049"/>
  <c r="F1049"/>
  <c r="E1049"/>
  <c r="AB1048"/>
  <c r="AA1048"/>
  <c r="Z1048"/>
  <c r="X1048"/>
  <c r="W1048"/>
  <c r="V1048"/>
  <c r="T1048"/>
  <c r="R1048"/>
  <c r="P1048"/>
  <c r="O1048"/>
  <c r="N1048"/>
  <c r="L1048"/>
  <c r="K1048"/>
  <c r="J1048"/>
  <c r="H1048"/>
  <c r="G1048"/>
  <c r="F1048"/>
  <c r="AC1035"/>
  <c r="AB1035"/>
  <c r="AA1035"/>
  <c r="Z1035"/>
  <c r="Y1035"/>
  <c r="X1035"/>
  <c r="W1035"/>
  <c r="V1035"/>
  <c r="U1035"/>
  <c r="T1035"/>
  <c r="S1035"/>
  <c r="R1035"/>
  <c r="Q1035"/>
  <c r="P1035"/>
  <c r="O1035"/>
  <c r="N1035"/>
  <c r="M1035"/>
  <c r="L1035"/>
  <c r="K1035"/>
  <c r="J1035"/>
  <c r="I1035"/>
  <c r="H1035"/>
  <c r="G1035"/>
  <c r="F1035"/>
  <c r="E1035"/>
  <c r="AC1034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B1032"/>
  <c r="AA1032"/>
  <c r="Z1032"/>
  <c r="Y1032"/>
  <c r="Y1030" s="1"/>
  <c r="X1032"/>
  <c r="W1032"/>
  <c r="V1032"/>
  <c r="U1032"/>
  <c r="U1030" s="1"/>
  <c r="T1032"/>
  <c r="S1032"/>
  <c r="R1032"/>
  <c r="Q1032"/>
  <c r="Q1030" s="1"/>
  <c r="P1032"/>
  <c r="O1032"/>
  <c r="N1032"/>
  <c r="M1032"/>
  <c r="M1030" s="1"/>
  <c r="L1032"/>
  <c r="K1032"/>
  <c r="J1032"/>
  <c r="I1032"/>
  <c r="I1030" s="1"/>
  <c r="H1032"/>
  <c r="G1032"/>
  <c r="F1032"/>
  <c r="E1032"/>
  <c r="E1030" s="1"/>
  <c r="AD1031"/>
  <c r="AC1031"/>
  <c r="AB1031"/>
  <c r="AA1031"/>
  <c r="Z1031"/>
  <c r="Y1031"/>
  <c r="X1031"/>
  <c r="W1031"/>
  <c r="V1031"/>
  <c r="U1031"/>
  <c r="T1031"/>
  <c r="S1031"/>
  <c r="R1031"/>
  <c r="Q1031"/>
  <c r="P1031"/>
  <c r="O1031"/>
  <c r="N1031"/>
  <c r="M1031"/>
  <c r="L1031"/>
  <c r="K1031"/>
  <c r="J1031"/>
  <c r="I1031"/>
  <c r="H1031"/>
  <c r="G1031"/>
  <c r="F1031"/>
  <c r="E1031"/>
  <c r="AB1030"/>
  <c r="AA1030"/>
  <c r="Z1030"/>
  <c r="X1030"/>
  <c r="W1030"/>
  <c r="V1030"/>
  <c r="T1030"/>
  <c r="S1030"/>
  <c r="R1030"/>
  <c r="P1030"/>
  <c r="O1030"/>
  <c r="N1030"/>
  <c r="L1030"/>
  <c r="K1030"/>
  <c r="J1030"/>
  <c r="H1030"/>
  <c r="G1030"/>
  <c r="F1030"/>
  <c r="AB1027"/>
  <c r="AA1027"/>
  <c r="AA1025" s="1"/>
  <c r="Z1027"/>
  <c r="Y1027"/>
  <c r="X1027"/>
  <c r="W1027"/>
  <c r="W1025" s="1"/>
  <c r="V1027"/>
  <c r="U1027"/>
  <c r="T1027"/>
  <c r="S1027"/>
  <c r="S1025" s="1"/>
  <c r="R1027"/>
  <c r="Q1027"/>
  <c r="P1027"/>
  <c r="O1027"/>
  <c r="O1025" s="1"/>
  <c r="N1027"/>
  <c r="M1027"/>
  <c r="L1027"/>
  <c r="K1027"/>
  <c r="K1025" s="1"/>
  <c r="J1027"/>
  <c r="I1027"/>
  <c r="H1027"/>
  <c r="G1027"/>
  <c r="G1025" s="1"/>
  <c r="F1027"/>
  <c r="E1027"/>
  <c r="AD1026"/>
  <c r="AC1026"/>
  <c r="AB1026"/>
  <c r="AA1026"/>
  <c r="Z1026"/>
  <c r="Y1026"/>
  <c r="Y1025" s="1"/>
  <c r="X1026"/>
  <c r="W1026"/>
  <c r="V1026"/>
  <c r="U1026"/>
  <c r="U1025" s="1"/>
  <c r="T1026"/>
  <c r="S1026"/>
  <c r="R1026"/>
  <c r="Q1026"/>
  <c r="Q1025" s="1"/>
  <c r="P1026"/>
  <c r="O1026"/>
  <c r="N1026"/>
  <c r="M1026"/>
  <c r="M1025" s="1"/>
  <c r="L1026"/>
  <c r="K1026"/>
  <c r="J1026"/>
  <c r="I1026"/>
  <c r="I1025" s="1"/>
  <c r="H1026"/>
  <c r="G1026"/>
  <c r="F1026"/>
  <c r="E1026"/>
  <c r="E1025" s="1"/>
  <c r="AB1025"/>
  <c r="Z1025"/>
  <c r="X1025"/>
  <c r="V1025"/>
  <c r="T1025"/>
  <c r="R1025"/>
  <c r="P1025"/>
  <c r="N1025"/>
  <c r="L1025"/>
  <c r="J1025"/>
  <c r="H1025"/>
  <c r="F1025"/>
  <c r="AB1022"/>
  <c r="AA1022"/>
  <c r="Z1022"/>
  <c r="Y1022"/>
  <c r="Y1020" s="1"/>
  <c r="X1022"/>
  <c r="W1022"/>
  <c r="V1022"/>
  <c r="U1022"/>
  <c r="U1020" s="1"/>
  <c r="T1022"/>
  <c r="S1022"/>
  <c r="R1022"/>
  <c r="Q1022"/>
  <c r="Q1020" s="1"/>
  <c r="P1022"/>
  <c r="O1022"/>
  <c r="N1022"/>
  <c r="M1022"/>
  <c r="M1020" s="1"/>
  <c r="L1022"/>
  <c r="K1022"/>
  <c r="J1022"/>
  <c r="I1022"/>
  <c r="I1020" s="1"/>
  <c r="H1022"/>
  <c r="G1022"/>
  <c r="F1022"/>
  <c r="E1022"/>
  <c r="E1020" s="1"/>
  <c r="AD1021"/>
  <c r="AC1021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B1020"/>
  <c r="AA1020"/>
  <c r="Z1020"/>
  <c r="X1020"/>
  <c r="W1020"/>
  <c r="V1020"/>
  <c r="T1020"/>
  <c r="S1020"/>
  <c r="R1020"/>
  <c r="P1020"/>
  <c r="O1020"/>
  <c r="N1020"/>
  <c r="L1020"/>
  <c r="K1020"/>
  <c r="J1020"/>
  <c r="H1020"/>
  <c r="G1020"/>
  <c r="F1020"/>
  <c r="AD1016"/>
  <c r="AC1016"/>
  <c r="AB1012"/>
  <c r="AA1012"/>
  <c r="Z1012"/>
  <c r="Y1012"/>
  <c r="Y1010" s="1"/>
  <c r="X1012"/>
  <c r="W1012"/>
  <c r="V1012"/>
  <c r="U1012"/>
  <c r="U1010" s="1"/>
  <c r="T1012"/>
  <c r="S1012"/>
  <c r="R1012"/>
  <c r="Q1012"/>
  <c r="Q1010" s="1"/>
  <c r="P1012"/>
  <c r="O1012"/>
  <c r="N1012"/>
  <c r="M1012"/>
  <c r="M1010" s="1"/>
  <c r="L1012"/>
  <c r="K1012"/>
  <c r="J1012"/>
  <c r="I1012"/>
  <c r="I1010" s="1"/>
  <c r="H1012"/>
  <c r="G1012"/>
  <c r="F1012"/>
  <c r="E1012"/>
  <c r="E1010" s="1"/>
  <c r="AD1011"/>
  <c r="AC1011"/>
  <c r="AB1011"/>
  <c r="AA1011"/>
  <c r="Z1011"/>
  <c r="Y1011"/>
  <c r="X1011"/>
  <c r="W1011"/>
  <c r="W1010" s="1"/>
  <c r="V1011"/>
  <c r="U1011"/>
  <c r="T1011"/>
  <c r="S1011"/>
  <c r="S1010" s="1"/>
  <c r="R1011"/>
  <c r="Q1011"/>
  <c r="P1011"/>
  <c r="O1011"/>
  <c r="O1010" s="1"/>
  <c r="N1011"/>
  <c r="M1011"/>
  <c r="L1011"/>
  <c r="K1011"/>
  <c r="K1010" s="1"/>
  <c r="J1011"/>
  <c r="I1011"/>
  <c r="H1011"/>
  <c r="G1011"/>
  <c r="G1010" s="1"/>
  <c r="F1011"/>
  <c r="E1011"/>
  <c r="AB1010"/>
  <c r="AA1010"/>
  <c r="Z1010"/>
  <c r="X1010"/>
  <c r="V1010"/>
  <c r="T1010"/>
  <c r="R1010"/>
  <c r="P1010"/>
  <c r="N1010"/>
  <c r="L1010"/>
  <c r="J1010"/>
  <c r="H1010"/>
  <c r="F1010"/>
  <c r="AB1007"/>
  <c r="AA1007"/>
  <c r="AA1005" s="1"/>
  <c r="Z1007"/>
  <c r="Y1007"/>
  <c r="X1007"/>
  <c r="W1007"/>
  <c r="W1005" s="1"/>
  <c r="V1007"/>
  <c r="U1007"/>
  <c r="T1007"/>
  <c r="S1007"/>
  <c r="S1005" s="1"/>
  <c r="R1007"/>
  <c r="Q1007"/>
  <c r="P1007"/>
  <c r="O1007"/>
  <c r="O1005" s="1"/>
  <c r="N1007"/>
  <c r="M1007"/>
  <c r="L1007"/>
  <c r="K1007"/>
  <c r="K1005" s="1"/>
  <c r="J1007"/>
  <c r="I1007"/>
  <c r="H1007"/>
  <c r="G1007"/>
  <c r="G1005" s="1"/>
  <c r="F1007"/>
  <c r="E1007"/>
  <c r="AD1006"/>
  <c r="AC1006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B1005"/>
  <c r="Z1005"/>
  <c r="Y1005"/>
  <c r="X1005"/>
  <c r="V1005"/>
  <c r="U1005"/>
  <c r="T1005"/>
  <c r="R1005"/>
  <c r="Q1005"/>
  <c r="P1005"/>
  <c r="N1005"/>
  <c r="M1005"/>
  <c r="L1005"/>
  <c r="J1005"/>
  <c r="I1005"/>
  <c r="H1005"/>
  <c r="F1005"/>
  <c r="E1005"/>
  <c r="AB1002"/>
  <c r="AA1002"/>
  <c r="Z1002"/>
  <c r="Y1002"/>
  <c r="Y1000" s="1"/>
  <c r="X1002"/>
  <c r="W1002"/>
  <c r="V1002"/>
  <c r="U1002"/>
  <c r="U1000" s="1"/>
  <c r="T1002"/>
  <c r="S1002"/>
  <c r="R1002"/>
  <c r="Q1002"/>
  <c r="Q1000" s="1"/>
  <c r="P1002"/>
  <c r="O1002"/>
  <c r="N1002"/>
  <c r="M1002"/>
  <c r="M1000" s="1"/>
  <c r="L1002"/>
  <c r="K1002"/>
  <c r="J1002"/>
  <c r="I1002"/>
  <c r="I1000" s="1"/>
  <c r="H1002"/>
  <c r="G1002"/>
  <c r="F1002"/>
  <c r="E1002"/>
  <c r="E1000" s="1"/>
  <c r="AD1001"/>
  <c r="AC1001"/>
  <c r="AB1001"/>
  <c r="AA1001"/>
  <c r="Z1001"/>
  <c r="Y1001"/>
  <c r="X1001"/>
  <c r="W1001"/>
  <c r="W1000" s="1"/>
  <c r="V1001"/>
  <c r="U1001"/>
  <c r="T1001"/>
  <c r="S1001"/>
  <c r="S1000" s="1"/>
  <c r="R1001"/>
  <c r="Q1001"/>
  <c r="P1001"/>
  <c r="O1001"/>
  <c r="O1000" s="1"/>
  <c r="N1001"/>
  <c r="M1001"/>
  <c r="L1001"/>
  <c r="K1001"/>
  <c r="K1000" s="1"/>
  <c r="J1001"/>
  <c r="I1001"/>
  <c r="H1001"/>
  <c r="G1001"/>
  <c r="G1000" s="1"/>
  <c r="F1001"/>
  <c r="E1001"/>
  <c r="AB1000"/>
  <c r="AA1000"/>
  <c r="Z1000"/>
  <c r="X1000"/>
  <c r="V1000"/>
  <c r="T1000"/>
  <c r="R1000"/>
  <c r="P1000"/>
  <c r="N1000"/>
  <c r="L1000"/>
  <c r="J1000"/>
  <c r="H1000"/>
  <c r="F1000"/>
  <c r="AB997"/>
  <c r="AA997"/>
  <c r="AA995" s="1"/>
  <c r="Z997"/>
  <c r="Y997"/>
  <c r="X997"/>
  <c r="W997"/>
  <c r="W995" s="1"/>
  <c r="V997"/>
  <c r="U997"/>
  <c r="T997"/>
  <c r="S997"/>
  <c r="S995" s="1"/>
  <c r="R997"/>
  <c r="Q997"/>
  <c r="P997"/>
  <c r="O997"/>
  <c r="O995" s="1"/>
  <c r="N997"/>
  <c r="M997"/>
  <c r="L997"/>
  <c r="K997"/>
  <c r="K995" s="1"/>
  <c r="J997"/>
  <c r="I997"/>
  <c r="H997"/>
  <c r="G997"/>
  <c r="G995" s="1"/>
  <c r="F997"/>
  <c r="E997"/>
  <c r="AD996"/>
  <c r="AC996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AB995"/>
  <c r="Z995"/>
  <c r="Y995"/>
  <c r="X995"/>
  <c r="V995"/>
  <c r="U995"/>
  <c r="T995"/>
  <c r="R995"/>
  <c r="Q995"/>
  <c r="P995"/>
  <c r="N995"/>
  <c r="M995"/>
  <c r="L995"/>
  <c r="J995"/>
  <c r="I995"/>
  <c r="H995"/>
  <c r="F995"/>
  <c r="E995"/>
  <c r="AB992"/>
  <c r="AA992"/>
  <c r="Z992"/>
  <c r="Y992"/>
  <c r="Y990" s="1"/>
  <c r="X992"/>
  <c r="W992"/>
  <c r="V992"/>
  <c r="U992"/>
  <c r="U990" s="1"/>
  <c r="T992"/>
  <c r="S992"/>
  <c r="R992"/>
  <c r="Q992"/>
  <c r="Q990" s="1"/>
  <c r="P992"/>
  <c r="O992"/>
  <c r="N992"/>
  <c r="M992"/>
  <c r="M990" s="1"/>
  <c r="L992"/>
  <c r="K992"/>
  <c r="J992"/>
  <c r="I992"/>
  <c r="I990" s="1"/>
  <c r="H992"/>
  <c r="G992"/>
  <c r="F992"/>
  <c r="E992"/>
  <c r="E990" s="1"/>
  <c r="AD991"/>
  <c r="AC991"/>
  <c r="AB991"/>
  <c r="AA991"/>
  <c r="Z991"/>
  <c r="Y991"/>
  <c r="X991"/>
  <c r="W991"/>
  <c r="W990" s="1"/>
  <c r="V991"/>
  <c r="U991"/>
  <c r="T991"/>
  <c r="S991"/>
  <c r="S990" s="1"/>
  <c r="R991"/>
  <c r="Q991"/>
  <c r="P991"/>
  <c r="O991"/>
  <c r="O990" s="1"/>
  <c r="N991"/>
  <c r="M991"/>
  <c r="L991"/>
  <c r="K991"/>
  <c r="K990" s="1"/>
  <c r="J991"/>
  <c r="I991"/>
  <c r="H991"/>
  <c r="G991"/>
  <c r="G990" s="1"/>
  <c r="F991"/>
  <c r="E991"/>
  <c r="AB990"/>
  <c r="AA990"/>
  <c r="Z990"/>
  <c r="X990"/>
  <c r="V990"/>
  <c r="T990"/>
  <c r="R990"/>
  <c r="P990"/>
  <c r="N990"/>
  <c r="L990"/>
  <c r="J990"/>
  <c r="H990"/>
  <c r="F990"/>
  <c r="AB987"/>
  <c r="AA987"/>
  <c r="AA985" s="1"/>
  <c r="Z987"/>
  <c r="Y987"/>
  <c r="X987"/>
  <c r="W987"/>
  <c r="W985" s="1"/>
  <c r="V987"/>
  <c r="U987"/>
  <c r="T987"/>
  <c r="S987"/>
  <c r="S985" s="1"/>
  <c r="R987"/>
  <c r="Q987"/>
  <c r="P987"/>
  <c r="O987"/>
  <c r="O985" s="1"/>
  <c r="N987"/>
  <c r="M987"/>
  <c r="L987"/>
  <c r="K987"/>
  <c r="K985" s="1"/>
  <c r="J987"/>
  <c r="I987"/>
  <c r="H987"/>
  <c r="G987"/>
  <c r="G985" s="1"/>
  <c r="F987"/>
  <c r="E987"/>
  <c r="AD986"/>
  <c r="AC986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B985"/>
  <c r="Z985"/>
  <c r="Y985"/>
  <c r="X985"/>
  <c r="V985"/>
  <c r="U985"/>
  <c r="T985"/>
  <c r="R985"/>
  <c r="Q985"/>
  <c r="P985"/>
  <c r="N985"/>
  <c r="M985"/>
  <c r="L985"/>
  <c r="J985"/>
  <c r="I985"/>
  <c r="H985"/>
  <c r="F985"/>
  <c r="E985"/>
  <c r="AB982"/>
  <c r="AA982"/>
  <c r="Z982"/>
  <c r="Y982"/>
  <c r="Y980" s="1"/>
  <c r="X982"/>
  <c r="W982"/>
  <c r="V982"/>
  <c r="U982"/>
  <c r="U980" s="1"/>
  <c r="T982"/>
  <c r="S982"/>
  <c r="R982"/>
  <c r="Q982"/>
  <c r="Q980" s="1"/>
  <c r="P982"/>
  <c r="O982"/>
  <c r="N982"/>
  <c r="M982"/>
  <c r="M980" s="1"/>
  <c r="L982"/>
  <c r="K982"/>
  <c r="J982"/>
  <c r="I982"/>
  <c r="I980" s="1"/>
  <c r="H982"/>
  <c r="G982"/>
  <c r="F982"/>
  <c r="E982"/>
  <c r="E980" s="1"/>
  <c r="AD981"/>
  <c r="AC981"/>
  <c r="AB981"/>
  <c r="AA981"/>
  <c r="Z981"/>
  <c r="Y981"/>
  <c r="X981"/>
  <c r="W981"/>
  <c r="W980" s="1"/>
  <c r="V981"/>
  <c r="U981"/>
  <c r="T981"/>
  <c r="S981"/>
  <c r="S980" s="1"/>
  <c r="R981"/>
  <c r="Q981"/>
  <c r="P981"/>
  <c r="O981"/>
  <c r="O980" s="1"/>
  <c r="N981"/>
  <c r="M981"/>
  <c r="L981"/>
  <c r="K981"/>
  <c r="K980" s="1"/>
  <c r="J981"/>
  <c r="I981"/>
  <c r="H981"/>
  <c r="G981"/>
  <c r="G980" s="1"/>
  <c r="F981"/>
  <c r="E981"/>
  <c r="AB980"/>
  <c r="AA980"/>
  <c r="Z980"/>
  <c r="X980"/>
  <c r="V980"/>
  <c r="T980"/>
  <c r="R980"/>
  <c r="P980"/>
  <c r="N980"/>
  <c r="L980"/>
  <c r="J980"/>
  <c r="H980"/>
  <c r="F980"/>
  <c r="AB977"/>
  <c r="AA977"/>
  <c r="AA975" s="1"/>
  <c r="Z977"/>
  <c r="Y977"/>
  <c r="X977"/>
  <c r="W977"/>
  <c r="W975" s="1"/>
  <c r="V977"/>
  <c r="U977"/>
  <c r="T977"/>
  <c r="S977"/>
  <c r="S975" s="1"/>
  <c r="R977"/>
  <c r="Q977"/>
  <c r="P977"/>
  <c r="O977"/>
  <c r="O975" s="1"/>
  <c r="N977"/>
  <c r="M977"/>
  <c r="L977"/>
  <c r="K977"/>
  <c r="K975" s="1"/>
  <c r="J977"/>
  <c r="I977"/>
  <c r="H977"/>
  <c r="G977"/>
  <c r="G975" s="1"/>
  <c r="F977"/>
  <c r="E977"/>
  <c r="AD976"/>
  <c r="AC976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5"/>
  <c r="Z975"/>
  <c r="Y975"/>
  <c r="X975"/>
  <c r="V975"/>
  <c r="U975"/>
  <c r="T975"/>
  <c r="R975"/>
  <c r="Q975"/>
  <c r="P975"/>
  <c r="N975"/>
  <c r="M975"/>
  <c r="L975"/>
  <c r="J975"/>
  <c r="I975"/>
  <c r="H975"/>
  <c r="F975"/>
  <c r="E975"/>
  <c r="AB972"/>
  <c r="AA972"/>
  <c r="Z972"/>
  <c r="Y972"/>
  <c r="Y970" s="1"/>
  <c r="X972"/>
  <c r="W972"/>
  <c r="V972"/>
  <c r="U972"/>
  <c r="U970" s="1"/>
  <c r="T972"/>
  <c r="S972"/>
  <c r="R972"/>
  <c r="Q972"/>
  <c r="Q970" s="1"/>
  <c r="P972"/>
  <c r="O972"/>
  <c r="N972"/>
  <c r="M972"/>
  <c r="M970" s="1"/>
  <c r="L972"/>
  <c r="K972"/>
  <c r="J972"/>
  <c r="I972"/>
  <c r="I970" s="1"/>
  <c r="H972"/>
  <c r="G972"/>
  <c r="F972"/>
  <c r="E972"/>
  <c r="E970" s="1"/>
  <c r="AD971"/>
  <c r="AC971"/>
  <c r="AB971"/>
  <c r="AA971"/>
  <c r="Z971"/>
  <c r="Y971"/>
  <c r="X971"/>
  <c r="W971"/>
  <c r="W970" s="1"/>
  <c r="V971"/>
  <c r="U971"/>
  <c r="T971"/>
  <c r="S971"/>
  <c r="S970" s="1"/>
  <c r="R971"/>
  <c r="Q971"/>
  <c r="P971"/>
  <c r="O971"/>
  <c r="O970" s="1"/>
  <c r="N971"/>
  <c r="M971"/>
  <c r="L971"/>
  <c r="K971"/>
  <c r="K970" s="1"/>
  <c r="J971"/>
  <c r="I971"/>
  <c r="H971"/>
  <c r="G971"/>
  <c r="G970" s="1"/>
  <c r="F971"/>
  <c r="E971"/>
  <c r="AB970"/>
  <c r="AA970"/>
  <c r="Z970"/>
  <c r="X970"/>
  <c r="V970"/>
  <c r="T970"/>
  <c r="R970"/>
  <c r="P970"/>
  <c r="N970"/>
  <c r="L970"/>
  <c r="J970"/>
  <c r="H970"/>
  <c r="F970"/>
  <c r="AB967"/>
  <c r="AA967"/>
  <c r="AA965" s="1"/>
  <c r="Z967"/>
  <c r="Y967"/>
  <c r="X967"/>
  <c r="W967"/>
  <c r="W965" s="1"/>
  <c r="V967"/>
  <c r="U967"/>
  <c r="T967"/>
  <c r="S967"/>
  <c r="S965" s="1"/>
  <c r="R967"/>
  <c r="Q967"/>
  <c r="P967"/>
  <c r="O967"/>
  <c r="O965" s="1"/>
  <c r="N967"/>
  <c r="N965" s="1"/>
  <c r="M967"/>
  <c r="L967"/>
  <c r="K967"/>
  <c r="K965" s="1"/>
  <c r="J967"/>
  <c r="I967"/>
  <c r="H967"/>
  <c r="G967"/>
  <c r="G965" s="1"/>
  <c r="F967"/>
  <c r="E967"/>
  <c r="AD966"/>
  <c r="AC966"/>
  <c r="AB966"/>
  <c r="AA966"/>
  <c r="Z966"/>
  <c r="Y966"/>
  <c r="X966"/>
  <c r="X965" s="1"/>
  <c r="W966"/>
  <c r="V966"/>
  <c r="U966"/>
  <c r="T966"/>
  <c r="T965" s="1"/>
  <c r="S966"/>
  <c r="R966"/>
  <c r="R965" s="1"/>
  <c r="Q966"/>
  <c r="P966"/>
  <c r="O966"/>
  <c r="N966"/>
  <c r="M966"/>
  <c r="L966"/>
  <c r="K966"/>
  <c r="J966"/>
  <c r="I966"/>
  <c r="H966"/>
  <c r="H965" s="1"/>
  <c r="G966"/>
  <c r="F966"/>
  <c r="E966"/>
  <c r="AB965"/>
  <c r="Z965"/>
  <c r="Y965"/>
  <c r="V965"/>
  <c r="U965"/>
  <c r="Q965"/>
  <c r="P965"/>
  <c r="M965"/>
  <c r="L965"/>
  <c r="J965"/>
  <c r="I965"/>
  <c r="F965"/>
  <c r="E965"/>
  <c r="AD961"/>
  <c r="AC961"/>
  <c r="AB957"/>
  <c r="AA957"/>
  <c r="Z957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E956"/>
  <c r="AB955"/>
  <c r="AA955"/>
  <c r="Z955"/>
  <c r="Y955"/>
  <c r="X955"/>
  <c r="W955"/>
  <c r="V955"/>
  <c r="U955"/>
  <c r="T955"/>
  <c r="S955"/>
  <c r="R955"/>
  <c r="Q955"/>
  <c r="P955"/>
  <c r="O955"/>
  <c r="N955"/>
  <c r="M955"/>
  <c r="L955"/>
  <c r="K955"/>
  <c r="J955"/>
  <c r="I955"/>
  <c r="H955"/>
  <c r="G955"/>
  <c r="F955"/>
  <c r="E955"/>
  <c r="AB952"/>
  <c r="AB950" s="1"/>
  <c r="AA952"/>
  <c r="Z952"/>
  <c r="Y952"/>
  <c r="X952"/>
  <c r="W952"/>
  <c r="V952"/>
  <c r="U952"/>
  <c r="T952"/>
  <c r="S952"/>
  <c r="R952"/>
  <c r="Q952"/>
  <c r="P952"/>
  <c r="O952"/>
  <c r="N952"/>
  <c r="M952"/>
  <c r="L952"/>
  <c r="L950" s="1"/>
  <c r="K952"/>
  <c r="J952"/>
  <c r="I952"/>
  <c r="H952"/>
  <c r="G952"/>
  <c r="F952"/>
  <c r="E952"/>
  <c r="AD951"/>
  <c r="AC951"/>
  <c r="AB951"/>
  <c r="AA951"/>
  <c r="Z951"/>
  <c r="Z950" s="1"/>
  <c r="Y951"/>
  <c r="X951"/>
  <c r="W951"/>
  <c r="V951"/>
  <c r="V950" s="1"/>
  <c r="U951"/>
  <c r="T951"/>
  <c r="S951"/>
  <c r="R951"/>
  <c r="Q951"/>
  <c r="P951"/>
  <c r="P950" s="1"/>
  <c r="O951"/>
  <c r="N951"/>
  <c r="M951"/>
  <c r="M1040" s="1"/>
  <c r="L951"/>
  <c r="K951"/>
  <c r="J951"/>
  <c r="J950" s="1"/>
  <c r="I951"/>
  <c r="H951"/>
  <c r="G951"/>
  <c r="F951"/>
  <c r="F950" s="1"/>
  <c r="E951"/>
  <c r="X950"/>
  <c r="T950"/>
  <c r="R950"/>
  <c r="N950"/>
  <c r="H950"/>
  <c r="AB887"/>
  <c r="AA887"/>
  <c r="Z887"/>
  <c r="Y887"/>
  <c r="X887"/>
  <c r="W887"/>
  <c r="V887"/>
  <c r="U887"/>
  <c r="T887"/>
  <c r="S887"/>
  <c r="R887"/>
  <c r="Q887"/>
  <c r="P887"/>
  <c r="O887"/>
  <c r="N887"/>
  <c r="M887"/>
  <c r="L887"/>
  <c r="K887"/>
  <c r="J887"/>
  <c r="I887"/>
  <c r="H887"/>
  <c r="G887"/>
  <c r="F887"/>
  <c r="E887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AB884"/>
  <c r="AB882" s="1"/>
  <c r="AA884"/>
  <c r="Z884"/>
  <c r="Y884"/>
  <c r="Y882" s="1"/>
  <c r="X884"/>
  <c r="W884"/>
  <c r="V884"/>
  <c r="U884"/>
  <c r="U882" s="1"/>
  <c r="T884"/>
  <c r="S884"/>
  <c r="R884"/>
  <c r="Q884"/>
  <c r="Q882" s="1"/>
  <c r="P884"/>
  <c r="O884"/>
  <c r="N884"/>
  <c r="M884"/>
  <c r="M882" s="1"/>
  <c r="L884"/>
  <c r="L882" s="1"/>
  <c r="K884"/>
  <c r="J884"/>
  <c r="I884"/>
  <c r="I882" s="1"/>
  <c r="H884"/>
  <c r="G884"/>
  <c r="F884"/>
  <c r="E884"/>
  <c r="E882" s="1"/>
  <c r="AD883"/>
  <c r="AC883"/>
  <c r="AB883"/>
  <c r="AA883"/>
  <c r="Z883"/>
  <c r="Y883"/>
  <c r="X883"/>
  <c r="W883"/>
  <c r="V883"/>
  <c r="V882" s="1"/>
  <c r="U883"/>
  <c r="T883"/>
  <c r="S883"/>
  <c r="R883"/>
  <c r="R882" s="1"/>
  <c r="Q883"/>
  <c r="P883"/>
  <c r="P882" s="1"/>
  <c r="O883"/>
  <c r="N883"/>
  <c r="M883"/>
  <c r="L883"/>
  <c r="K883"/>
  <c r="J883"/>
  <c r="I883"/>
  <c r="H883"/>
  <c r="G883"/>
  <c r="F883"/>
  <c r="F882" s="1"/>
  <c r="E883"/>
  <c r="AA882"/>
  <c r="Z882"/>
  <c r="X882"/>
  <c r="W882"/>
  <c r="T882"/>
  <c r="S882"/>
  <c r="O882"/>
  <c r="N882"/>
  <c r="K882"/>
  <c r="J882"/>
  <c r="H882"/>
  <c r="G882"/>
  <c r="AB879"/>
  <c r="AB877" s="1"/>
  <c r="AA879"/>
  <c r="AA877" s="1"/>
  <c r="Z879"/>
  <c r="Y879"/>
  <c r="X879"/>
  <c r="W879"/>
  <c r="W877" s="1"/>
  <c r="V879"/>
  <c r="U879"/>
  <c r="T879"/>
  <c r="S879"/>
  <c r="S877" s="1"/>
  <c r="R879"/>
  <c r="Q879"/>
  <c r="P879"/>
  <c r="O879"/>
  <c r="O877" s="1"/>
  <c r="N879"/>
  <c r="M879"/>
  <c r="L879"/>
  <c r="L877" s="1"/>
  <c r="K879"/>
  <c r="K877" s="1"/>
  <c r="J879"/>
  <c r="I879"/>
  <c r="H879"/>
  <c r="G879"/>
  <c r="G877" s="1"/>
  <c r="F879"/>
  <c r="E879"/>
  <c r="AD878"/>
  <c r="AC878"/>
  <c r="AB878"/>
  <c r="AA878"/>
  <c r="Z878"/>
  <c r="Z877" s="1"/>
  <c r="Y878"/>
  <c r="Y877" s="1"/>
  <c r="X878"/>
  <c r="W878"/>
  <c r="V878"/>
  <c r="V877" s="1"/>
  <c r="U878"/>
  <c r="U877" s="1"/>
  <c r="T878"/>
  <c r="S878"/>
  <c r="R878"/>
  <c r="Q878"/>
  <c r="Q877" s="1"/>
  <c r="P878"/>
  <c r="P877" s="1"/>
  <c r="O878"/>
  <c r="N878"/>
  <c r="M878"/>
  <c r="M877" s="1"/>
  <c r="L878"/>
  <c r="K878"/>
  <c r="J878"/>
  <c r="J877" s="1"/>
  <c r="I878"/>
  <c r="I877" s="1"/>
  <c r="H878"/>
  <c r="G878"/>
  <c r="F878"/>
  <c r="F877" s="1"/>
  <c r="E878"/>
  <c r="E877" s="1"/>
  <c r="X877"/>
  <c r="T877"/>
  <c r="R877"/>
  <c r="N877"/>
  <c r="H877"/>
  <c r="AB874"/>
  <c r="AB872" s="1"/>
  <c r="AA874"/>
  <c r="Z874"/>
  <c r="Y874"/>
  <c r="Y872" s="1"/>
  <c r="X874"/>
  <c r="W874"/>
  <c r="V874"/>
  <c r="U874"/>
  <c r="U872" s="1"/>
  <c r="T874"/>
  <c r="S874"/>
  <c r="R874"/>
  <c r="Q874"/>
  <c r="P874"/>
  <c r="O874"/>
  <c r="N874"/>
  <c r="M874"/>
  <c r="L874"/>
  <c r="K874"/>
  <c r="J874"/>
  <c r="I874"/>
  <c r="H874"/>
  <c r="G874"/>
  <c r="F874"/>
  <c r="E874"/>
  <c r="AD873"/>
  <c r="AC873"/>
  <c r="AB873"/>
  <c r="AA873"/>
  <c r="Z873"/>
  <c r="Y873"/>
  <c r="X873"/>
  <c r="W873"/>
  <c r="V873"/>
  <c r="V872" s="1"/>
  <c r="U873"/>
  <c r="T873"/>
  <c r="S873"/>
  <c r="R873"/>
  <c r="R872" s="1"/>
  <c r="Q873"/>
  <c r="P873"/>
  <c r="O873"/>
  <c r="N873"/>
  <c r="N872" s="1"/>
  <c r="M873"/>
  <c r="L873"/>
  <c r="K873"/>
  <c r="J873"/>
  <c r="J872" s="1"/>
  <c r="I873"/>
  <c r="H873"/>
  <c r="G873"/>
  <c r="F873"/>
  <c r="F872" s="1"/>
  <c r="E873"/>
  <c r="AA872"/>
  <c r="Z872"/>
  <c r="X872"/>
  <c r="W872"/>
  <c r="T872"/>
  <c r="S872"/>
  <c r="Q872"/>
  <c r="P872"/>
  <c r="O872"/>
  <c r="M872"/>
  <c r="L872"/>
  <c r="K872"/>
  <c r="I872"/>
  <c r="H872"/>
  <c r="G872"/>
  <c r="E872"/>
  <c r="AB869"/>
  <c r="AB867" s="1"/>
  <c r="AA869"/>
  <c r="AA867" s="1"/>
  <c r="Z869"/>
  <c r="Y869"/>
  <c r="X869"/>
  <c r="X867" s="1"/>
  <c r="W869"/>
  <c r="W867" s="1"/>
  <c r="V869"/>
  <c r="U869"/>
  <c r="T869"/>
  <c r="T867" s="1"/>
  <c r="S869"/>
  <c r="S867" s="1"/>
  <c r="R869"/>
  <c r="Q869"/>
  <c r="P869"/>
  <c r="P867" s="1"/>
  <c r="O869"/>
  <c r="O867" s="1"/>
  <c r="N869"/>
  <c r="M869"/>
  <c r="L869"/>
  <c r="L867" s="1"/>
  <c r="K869"/>
  <c r="K867" s="1"/>
  <c r="J869"/>
  <c r="I869"/>
  <c r="H869"/>
  <c r="H867" s="1"/>
  <c r="G869"/>
  <c r="G867" s="1"/>
  <c r="F869"/>
  <c r="E869"/>
  <c r="AD868"/>
  <c r="AC868"/>
  <c r="AB868"/>
  <c r="AA868"/>
  <c r="Z868"/>
  <c r="Y868"/>
  <c r="Y867" s="1"/>
  <c r="X868"/>
  <c r="W868"/>
  <c r="V868"/>
  <c r="U868"/>
  <c r="T868"/>
  <c r="S868"/>
  <c r="R868"/>
  <c r="Q868"/>
  <c r="Q867" s="1"/>
  <c r="P868"/>
  <c r="O868"/>
  <c r="N868"/>
  <c r="M868"/>
  <c r="L868"/>
  <c r="K868"/>
  <c r="J868"/>
  <c r="I868"/>
  <c r="I867" s="1"/>
  <c r="H868"/>
  <c r="G868"/>
  <c r="F868"/>
  <c r="E868"/>
  <c r="Z867"/>
  <c r="V867"/>
  <c r="U867"/>
  <c r="R867"/>
  <c r="N867"/>
  <c r="M867"/>
  <c r="J867"/>
  <c r="F867"/>
  <c r="E867"/>
  <c r="AB864"/>
  <c r="AA864"/>
  <c r="Z864"/>
  <c r="Z862" s="1"/>
  <c r="Y864"/>
  <c r="Y862" s="1"/>
  <c r="X864"/>
  <c r="W864"/>
  <c r="V864"/>
  <c r="V862" s="1"/>
  <c r="U864"/>
  <c r="U862" s="1"/>
  <c r="T864"/>
  <c r="S864"/>
  <c r="R864"/>
  <c r="R862" s="1"/>
  <c r="Q864"/>
  <c r="Q862" s="1"/>
  <c r="P864"/>
  <c r="O864"/>
  <c r="N864"/>
  <c r="N862" s="1"/>
  <c r="M864"/>
  <c r="M862" s="1"/>
  <c r="L864"/>
  <c r="K864"/>
  <c r="J864"/>
  <c r="J862" s="1"/>
  <c r="I864"/>
  <c r="I862" s="1"/>
  <c r="H864"/>
  <c r="G864"/>
  <c r="F864"/>
  <c r="F862" s="1"/>
  <c r="E864"/>
  <c r="E862" s="1"/>
  <c r="AD863"/>
  <c r="AC863"/>
  <c r="AB863"/>
  <c r="AA863"/>
  <c r="Z863"/>
  <c r="Y863"/>
  <c r="X863"/>
  <c r="W863"/>
  <c r="W862" s="1"/>
  <c r="V863"/>
  <c r="U863"/>
  <c r="T863"/>
  <c r="S863"/>
  <c r="R863"/>
  <c r="Q863"/>
  <c r="P863"/>
  <c r="O863"/>
  <c r="O862" s="1"/>
  <c r="N863"/>
  <c r="M863"/>
  <c r="L863"/>
  <c r="K863"/>
  <c r="J863"/>
  <c r="I863"/>
  <c r="H863"/>
  <c r="G863"/>
  <c r="G862" s="1"/>
  <c r="F863"/>
  <c r="E863"/>
  <c r="AB862"/>
  <c r="AA862"/>
  <c r="X862"/>
  <c r="T862"/>
  <c r="S862"/>
  <c r="P862"/>
  <c r="L862"/>
  <c r="K862"/>
  <c r="H862"/>
  <c r="AB859"/>
  <c r="AB857" s="1"/>
  <c r="AA859"/>
  <c r="AA857" s="1"/>
  <c r="Z859"/>
  <c r="Y859"/>
  <c r="X859"/>
  <c r="X857" s="1"/>
  <c r="W859"/>
  <c r="W857" s="1"/>
  <c r="V859"/>
  <c r="U859"/>
  <c r="T859"/>
  <c r="T857" s="1"/>
  <c r="S859"/>
  <c r="S857" s="1"/>
  <c r="R859"/>
  <c r="Q859"/>
  <c r="P859"/>
  <c r="P857" s="1"/>
  <c r="O859"/>
  <c r="O857" s="1"/>
  <c r="N859"/>
  <c r="M859"/>
  <c r="L859"/>
  <c r="L857" s="1"/>
  <c r="K859"/>
  <c r="K857" s="1"/>
  <c r="J859"/>
  <c r="I859"/>
  <c r="H859"/>
  <c r="H857" s="1"/>
  <c r="G859"/>
  <c r="G857" s="1"/>
  <c r="F859"/>
  <c r="E859"/>
  <c r="AD858"/>
  <c r="AC858"/>
  <c r="AB858"/>
  <c r="AA858"/>
  <c r="Z858"/>
  <c r="Y858"/>
  <c r="Y857" s="1"/>
  <c r="X858"/>
  <c r="W858"/>
  <c r="V858"/>
  <c r="U858"/>
  <c r="T858"/>
  <c r="S858"/>
  <c r="R858"/>
  <c r="Q858"/>
  <c r="Q857" s="1"/>
  <c r="P858"/>
  <c r="O858"/>
  <c r="N858"/>
  <c r="M858"/>
  <c r="L858"/>
  <c r="K858"/>
  <c r="J858"/>
  <c r="I858"/>
  <c r="I857" s="1"/>
  <c r="H858"/>
  <c r="G858"/>
  <c r="F858"/>
  <c r="E858"/>
  <c r="Z857"/>
  <c r="V857"/>
  <c r="U857"/>
  <c r="R857"/>
  <c r="N857"/>
  <c r="M857"/>
  <c r="J857"/>
  <c r="F857"/>
  <c r="E857"/>
  <c r="AB854"/>
  <c r="AA854"/>
  <c r="Z854"/>
  <c r="Z852" s="1"/>
  <c r="Y854"/>
  <c r="Y852" s="1"/>
  <c r="X854"/>
  <c r="W854"/>
  <c r="V854"/>
  <c r="V852" s="1"/>
  <c r="U854"/>
  <c r="U852" s="1"/>
  <c r="T854"/>
  <c r="S854"/>
  <c r="R854"/>
  <c r="R852" s="1"/>
  <c r="Q854"/>
  <c r="Q852" s="1"/>
  <c r="P854"/>
  <c r="O854"/>
  <c r="N854"/>
  <c r="N852" s="1"/>
  <c r="M854"/>
  <c r="M852" s="1"/>
  <c r="L854"/>
  <c r="K854"/>
  <c r="J854"/>
  <c r="J852" s="1"/>
  <c r="I854"/>
  <c r="I852" s="1"/>
  <c r="H854"/>
  <c r="G854"/>
  <c r="F854"/>
  <c r="F852" s="1"/>
  <c r="E854"/>
  <c r="E852" s="1"/>
  <c r="AD853"/>
  <c r="AC853"/>
  <c r="AB853"/>
  <c r="AA853"/>
  <c r="Z853"/>
  <c r="Y853"/>
  <c r="X853"/>
  <c r="W853"/>
  <c r="W852" s="1"/>
  <c r="V853"/>
  <c r="U853"/>
  <c r="T853"/>
  <c r="S853"/>
  <c r="R853"/>
  <c r="Q853"/>
  <c r="P853"/>
  <c r="O853"/>
  <c r="O852" s="1"/>
  <c r="N853"/>
  <c r="M853"/>
  <c r="L853"/>
  <c r="K853"/>
  <c r="J853"/>
  <c r="I853"/>
  <c r="H853"/>
  <c r="G853"/>
  <c r="G852" s="1"/>
  <c r="F853"/>
  <c r="E853"/>
  <c r="AB852"/>
  <c r="AA852"/>
  <c r="X852"/>
  <c r="T852"/>
  <c r="S852"/>
  <c r="P852"/>
  <c r="L852"/>
  <c r="K852"/>
  <c r="H852"/>
  <c r="AB849"/>
  <c r="AB847" s="1"/>
  <c r="AA849"/>
  <c r="AA847" s="1"/>
  <c r="Z849"/>
  <c r="Y849"/>
  <c r="X849"/>
  <c r="X847" s="1"/>
  <c r="W849"/>
  <c r="W847" s="1"/>
  <c r="V849"/>
  <c r="U849"/>
  <c r="T849"/>
  <c r="T847" s="1"/>
  <c r="S849"/>
  <c r="S847" s="1"/>
  <c r="R849"/>
  <c r="Q849"/>
  <c r="P849"/>
  <c r="P847" s="1"/>
  <c r="O849"/>
  <c r="O847" s="1"/>
  <c r="N849"/>
  <c r="M849"/>
  <c r="L849"/>
  <c r="L847" s="1"/>
  <c r="K849"/>
  <c r="K847" s="1"/>
  <c r="J849"/>
  <c r="I849"/>
  <c r="H849"/>
  <c r="H847" s="1"/>
  <c r="G849"/>
  <c r="G847" s="1"/>
  <c r="F849"/>
  <c r="E849"/>
  <c r="AD848"/>
  <c r="AC848"/>
  <c r="AB848"/>
  <c r="AA848"/>
  <c r="Z848"/>
  <c r="Y848"/>
  <c r="Y847" s="1"/>
  <c r="X848"/>
  <c r="W848"/>
  <c r="V848"/>
  <c r="U848"/>
  <c r="T848"/>
  <c r="S848"/>
  <c r="R848"/>
  <c r="Q848"/>
  <c r="Q847" s="1"/>
  <c r="P848"/>
  <c r="O848"/>
  <c r="N848"/>
  <c r="M848"/>
  <c r="L848"/>
  <c r="K848"/>
  <c r="J848"/>
  <c r="I848"/>
  <c r="I847" s="1"/>
  <c r="H848"/>
  <c r="G848"/>
  <c r="F848"/>
  <c r="E848"/>
  <c r="Z847"/>
  <c r="V847"/>
  <c r="U847"/>
  <c r="R847"/>
  <c r="N847"/>
  <c r="M847"/>
  <c r="J847"/>
  <c r="F847"/>
  <c r="E847"/>
  <c r="AB844"/>
  <c r="AA844"/>
  <c r="Z844"/>
  <c r="Z842" s="1"/>
  <c r="Y844"/>
  <c r="Y842" s="1"/>
  <c r="X844"/>
  <c r="W844"/>
  <c r="V844"/>
  <c r="V842" s="1"/>
  <c r="U844"/>
  <c r="U842" s="1"/>
  <c r="T844"/>
  <c r="S844"/>
  <c r="R844"/>
  <c r="R842" s="1"/>
  <c r="Q844"/>
  <c r="Q842" s="1"/>
  <c r="P844"/>
  <c r="O844"/>
  <c r="N844"/>
  <c r="N842" s="1"/>
  <c r="M844"/>
  <c r="M842" s="1"/>
  <c r="L844"/>
  <c r="K844"/>
  <c r="J844"/>
  <c r="J842" s="1"/>
  <c r="I844"/>
  <c r="I842" s="1"/>
  <c r="H844"/>
  <c r="G844"/>
  <c r="F844"/>
  <c r="F842" s="1"/>
  <c r="E844"/>
  <c r="E842" s="1"/>
  <c r="AD843"/>
  <c r="AC843"/>
  <c r="AB843"/>
  <c r="AA843"/>
  <c r="Z843"/>
  <c r="Y843"/>
  <c r="X843"/>
  <c r="W843"/>
  <c r="W842" s="1"/>
  <c r="V843"/>
  <c r="U843"/>
  <c r="T843"/>
  <c r="S843"/>
  <c r="R843"/>
  <c r="Q843"/>
  <c r="P843"/>
  <c r="O843"/>
  <c r="O842" s="1"/>
  <c r="N843"/>
  <c r="M843"/>
  <c r="L843"/>
  <c r="K843"/>
  <c r="J843"/>
  <c r="I843"/>
  <c r="H843"/>
  <c r="G843"/>
  <c r="G842" s="1"/>
  <c r="F843"/>
  <c r="E843"/>
  <c r="AB842"/>
  <c r="AA842"/>
  <c r="X842"/>
  <c r="T842"/>
  <c r="S842"/>
  <c r="P842"/>
  <c r="L842"/>
  <c r="K842"/>
  <c r="H842"/>
  <c r="AB839"/>
  <c r="AB837" s="1"/>
  <c r="AA839"/>
  <c r="AA837" s="1"/>
  <c r="Z839"/>
  <c r="Y839"/>
  <c r="X839"/>
  <c r="X837" s="1"/>
  <c r="W839"/>
  <c r="W837" s="1"/>
  <c r="V839"/>
  <c r="U839"/>
  <c r="T839"/>
  <c r="T837" s="1"/>
  <c r="S839"/>
  <c r="S837" s="1"/>
  <c r="R839"/>
  <c r="Q839"/>
  <c r="P839"/>
  <c r="P837" s="1"/>
  <c r="O839"/>
  <c r="O837" s="1"/>
  <c r="N839"/>
  <c r="M839"/>
  <c r="L839"/>
  <c r="L837" s="1"/>
  <c r="K839"/>
  <c r="K837" s="1"/>
  <c r="J839"/>
  <c r="I839"/>
  <c r="H839"/>
  <c r="H837" s="1"/>
  <c r="G839"/>
  <c r="G837" s="1"/>
  <c r="F839"/>
  <c r="E839"/>
  <c r="AD838"/>
  <c r="AC838"/>
  <c r="AB838"/>
  <c r="AA838"/>
  <c r="Z838"/>
  <c r="Y838"/>
  <c r="Y837" s="1"/>
  <c r="X838"/>
  <c r="W838"/>
  <c r="V838"/>
  <c r="U838"/>
  <c r="T838"/>
  <c r="S838"/>
  <c r="R838"/>
  <c r="Q838"/>
  <c r="Q837" s="1"/>
  <c r="P838"/>
  <c r="O838"/>
  <c r="N838"/>
  <c r="M838"/>
  <c r="L838"/>
  <c r="K838"/>
  <c r="J838"/>
  <c r="I838"/>
  <c r="I837" s="1"/>
  <c r="H838"/>
  <c r="G838"/>
  <c r="F838"/>
  <c r="E838"/>
  <c r="Z837"/>
  <c r="V837"/>
  <c r="U837"/>
  <c r="R837"/>
  <c r="N837"/>
  <c r="M837"/>
  <c r="J837"/>
  <c r="F837"/>
  <c r="E837"/>
  <c r="AB834"/>
  <c r="AA834"/>
  <c r="Z834"/>
  <c r="Z832" s="1"/>
  <c r="Y834"/>
  <c r="Y832" s="1"/>
  <c r="X834"/>
  <c r="W834"/>
  <c r="V834"/>
  <c r="V832" s="1"/>
  <c r="U834"/>
  <c r="U832" s="1"/>
  <c r="T834"/>
  <c r="S834"/>
  <c r="R834"/>
  <c r="R832" s="1"/>
  <c r="Q834"/>
  <c r="Q832" s="1"/>
  <c r="P834"/>
  <c r="O834"/>
  <c r="N834"/>
  <c r="N832" s="1"/>
  <c r="M834"/>
  <c r="M832" s="1"/>
  <c r="L834"/>
  <c r="K834"/>
  <c r="J834"/>
  <c r="J832" s="1"/>
  <c r="I834"/>
  <c r="I832" s="1"/>
  <c r="H834"/>
  <c r="G834"/>
  <c r="F834"/>
  <c r="F832" s="1"/>
  <c r="E834"/>
  <c r="E832" s="1"/>
  <c r="AD833"/>
  <c r="AC833"/>
  <c r="AB833"/>
  <c r="AA833"/>
  <c r="Z833"/>
  <c r="Y833"/>
  <c r="X833"/>
  <c r="X832" s="1"/>
  <c r="W833"/>
  <c r="W832" s="1"/>
  <c r="V833"/>
  <c r="U833"/>
  <c r="T833"/>
  <c r="S833"/>
  <c r="R833"/>
  <c r="Q833"/>
  <c r="P833"/>
  <c r="P832" s="1"/>
  <c r="O833"/>
  <c r="O832" s="1"/>
  <c r="N833"/>
  <c r="M833"/>
  <c r="L833"/>
  <c r="K833"/>
  <c r="J833"/>
  <c r="I833"/>
  <c r="H833"/>
  <c r="H832" s="1"/>
  <c r="G833"/>
  <c r="G832" s="1"/>
  <c r="F833"/>
  <c r="E833"/>
  <c r="AB832"/>
  <c r="AA832"/>
  <c r="T832"/>
  <c r="S832"/>
  <c r="L832"/>
  <c r="K832"/>
  <c r="AB829"/>
  <c r="AB827" s="1"/>
  <c r="AA829"/>
  <c r="AA827" s="1"/>
  <c r="Z829"/>
  <c r="Y829"/>
  <c r="X829"/>
  <c r="X827" s="1"/>
  <c r="W829"/>
  <c r="W827" s="1"/>
  <c r="V829"/>
  <c r="U829"/>
  <c r="T829"/>
  <c r="T827" s="1"/>
  <c r="S829"/>
  <c r="S827" s="1"/>
  <c r="R829"/>
  <c r="Q829"/>
  <c r="P829"/>
  <c r="P827" s="1"/>
  <c r="O829"/>
  <c r="O827" s="1"/>
  <c r="N829"/>
  <c r="M829"/>
  <c r="L829"/>
  <c r="L827" s="1"/>
  <c r="K829"/>
  <c r="K827" s="1"/>
  <c r="J829"/>
  <c r="I829"/>
  <c r="H829"/>
  <c r="H827" s="1"/>
  <c r="G829"/>
  <c r="G827" s="1"/>
  <c r="F829"/>
  <c r="E829"/>
  <c r="AD828"/>
  <c r="AC828"/>
  <c r="AB828"/>
  <c r="AA828"/>
  <c r="Z828"/>
  <c r="Z827" s="1"/>
  <c r="Y828"/>
  <c r="Y827" s="1"/>
  <c r="X828"/>
  <c r="W828"/>
  <c r="V828"/>
  <c r="U828"/>
  <c r="T828"/>
  <c r="S828"/>
  <c r="R828"/>
  <c r="R827" s="1"/>
  <c r="Q828"/>
  <c r="Q827" s="1"/>
  <c r="P828"/>
  <c r="O828"/>
  <c r="N828"/>
  <c r="M828"/>
  <c r="L828"/>
  <c r="K828"/>
  <c r="J828"/>
  <c r="J827" s="1"/>
  <c r="I828"/>
  <c r="I827" s="1"/>
  <c r="H828"/>
  <c r="G828"/>
  <c r="F828"/>
  <c r="E828"/>
  <c r="V827"/>
  <c r="U827"/>
  <c r="N827"/>
  <c r="M827"/>
  <c r="F827"/>
  <c r="E827"/>
  <c r="AC673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AC672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AB670"/>
  <c r="AB668" s="1"/>
  <c r="AA670"/>
  <c r="AA668" s="1"/>
  <c r="Z670"/>
  <c r="Y670"/>
  <c r="X670"/>
  <c r="X668" s="1"/>
  <c r="W670"/>
  <c r="W668" s="1"/>
  <c r="V670"/>
  <c r="U670"/>
  <c r="T670"/>
  <c r="T668" s="1"/>
  <c r="S670"/>
  <c r="S668" s="1"/>
  <c r="R670"/>
  <c r="Q670"/>
  <c r="P670"/>
  <c r="P668" s="1"/>
  <c r="O670"/>
  <c r="O668" s="1"/>
  <c r="N670"/>
  <c r="M670"/>
  <c r="L670"/>
  <c r="L668" s="1"/>
  <c r="K670"/>
  <c r="K668" s="1"/>
  <c r="J670"/>
  <c r="I670"/>
  <c r="H670"/>
  <c r="H668" s="1"/>
  <c r="G670"/>
  <c r="G668" s="1"/>
  <c r="F670"/>
  <c r="E670"/>
  <c r="AD669"/>
  <c r="AC669"/>
  <c r="AB669"/>
  <c r="AA669"/>
  <c r="Z669"/>
  <c r="Z668" s="1"/>
  <c r="Y669"/>
  <c r="Y668" s="1"/>
  <c r="X669"/>
  <c r="W669"/>
  <c r="V669"/>
  <c r="U669"/>
  <c r="T669"/>
  <c r="S669"/>
  <c r="R669"/>
  <c r="R668" s="1"/>
  <c r="Q669"/>
  <c r="Q668" s="1"/>
  <c r="P669"/>
  <c r="O669"/>
  <c r="N669"/>
  <c r="M669"/>
  <c r="L669"/>
  <c r="K669"/>
  <c r="J669"/>
  <c r="J668" s="1"/>
  <c r="I669"/>
  <c r="I668" s="1"/>
  <c r="H669"/>
  <c r="G669"/>
  <c r="F669"/>
  <c r="E669"/>
  <c r="V668"/>
  <c r="U668"/>
  <c r="N668"/>
  <c r="M668"/>
  <c r="F668"/>
  <c r="E668"/>
  <c r="AB665"/>
  <c r="AA665"/>
  <c r="Z665"/>
  <c r="Z663" s="1"/>
  <c r="Y665"/>
  <c r="Y663" s="1"/>
  <c r="X665"/>
  <c r="W665"/>
  <c r="V665"/>
  <c r="V663" s="1"/>
  <c r="U665"/>
  <c r="U663" s="1"/>
  <c r="T665"/>
  <c r="S665"/>
  <c r="R665"/>
  <c r="R663" s="1"/>
  <c r="Q665"/>
  <c r="Q663" s="1"/>
  <c r="P665"/>
  <c r="O665"/>
  <c r="N665"/>
  <c r="N663" s="1"/>
  <c r="M665"/>
  <c r="M663" s="1"/>
  <c r="L665"/>
  <c r="K665"/>
  <c r="J665"/>
  <c r="J663" s="1"/>
  <c r="I665"/>
  <c r="I663" s="1"/>
  <c r="H665"/>
  <c r="G665"/>
  <c r="F665"/>
  <c r="F663" s="1"/>
  <c r="E665"/>
  <c r="E663" s="1"/>
  <c r="AD664"/>
  <c r="AC664"/>
  <c r="AB664"/>
  <c r="AA664"/>
  <c r="Z664"/>
  <c r="Y664"/>
  <c r="X664"/>
  <c r="X663" s="1"/>
  <c r="W664"/>
  <c r="W663" s="1"/>
  <c r="V664"/>
  <c r="U664"/>
  <c r="T664"/>
  <c r="S664"/>
  <c r="R664"/>
  <c r="Q664"/>
  <c r="P664"/>
  <c r="P663" s="1"/>
  <c r="O664"/>
  <c r="O663" s="1"/>
  <c r="N664"/>
  <c r="M664"/>
  <c r="L664"/>
  <c r="K664"/>
  <c r="J664"/>
  <c r="I664"/>
  <c r="H664"/>
  <c r="H663" s="1"/>
  <c r="G664"/>
  <c r="G663" s="1"/>
  <c r="F664"/>
  <c r="E664"/>
  <c r="AB663"/>
  <c r="AA663"/>
  <c r="T663"/>
  <c r="S663"/>
  <c r="L663"/>
  <c r="K663"/>
  <c r="AB660"/>
  <c r="AB658" s="1"/>
  <c r="AA660"/>
  <c r="AA658" s="1"/>
  <c r="Z660"/>
  <c r="Y660"/>
  <c r="X660"/>
  <c r="X658" s="1"/>
  <c r="W660"/>
  <c r="W658" s="1"/>
  <c r="V660"/>
  <c r="U660"/>
  <c r="T660"/>
  <c r="T658" s="1"/>
  <c r="S660"/>
  <c r="S658" s="1"/>
  <c r="R660"/>
  <c r="Q660"/>
  <c r="P660"/>
  <c r="P658" s="1"/>
  <c r="O660"/>
  <c r="O658" s="1"/>
  <c r="N660"/>
  <c r="M660"/>
  <c r="L660"/>
  <c r="L658" s="1"/>
  <c r="K660"/>
  <c r="K658" s="1"/>
  <c r="J660"/>
  <c r="I660"/>
  <c r="H660"/>
  <c r="H658" s="1"/>
  <c r="G660"/>
  <c r="G658" s="1"/>
  <c r="F660"/>
  <c r="E660"/>
  <c r="AD659"/>
  <c r="AC659"/>
  <c r="AB659"/>
  <c r="AA659"/>
  <c r="Z659"/>
  <c r="Z658" s="1"/>
  <c r="Y659"/>
  <c r="Y658" s="1"/>
  <c r="X659"/>
  <c r="W659"/>
  <c r="V659"/>
  <c r="U659"/>
  <c r="T659"/>
  <c r="S659"/>
  <c r="R659"/>
  <c r="R658" s="1"/>
  <c r="Q659"/>
  <c r="Q658" s="1"/>
  <c r="P659"/>
  <c r="O659"/>
  <c r="N659"/>
  <c r="M659"/>
  <c r="L659"/>
  <c r="K659"/>
  <c r="J659"/>
  <c r="J658" s="1"/>
  <c r="I659"/>
  <c r="I658" s="1"/>
  <c r="H659"/>
  <c r="G659"/>
  <c r="F659"/>
  <c r="E659"/>
  <c r="V658"/>
  <c r="U658"/>
  <c r="N658"/>
  <c r="M658"/>
  <c r="F658"/>
  <c r="E658"/>
  <c r="AB655"/>
  <c r="AA655"/>
  <c r="Z655"/>
  <c r="Z653" s="1"/>
  <c r="Y655"/>
  <c r="Y653" s="1"/>
  <c r="X655"/>
  <c r="W655"/>
  <c r="V655"/>
  <c r="V653" s="1"/>
  <c r="U655"/>
  <c r="U653" s="1"/>
  <c r="T655"/>
  <c r="S655"/>
  <c r="R655"/>
  <c r="R653" s="1"/>
  <c r="Q655"/>
  <c r="Q653" s="1"/>
  <c r="P655"/>
  <c r="O655"/>
  <c r="N655"/>
  <c r="N653" s="1"/>
  <c r="M655"/>
  <c r="M653" s="1"/>
  <c r="L655"/>
  <c r="K655"/>
  <c r="J655"/>
  <c r="J653" s="1"/>
  <c r="I655"/>
  <c r="I653" s="1"/>
  <c r="H655"/>
  <c r="G655"/>
  <c r="F655"/>
  <c r="F653" s="1"/>
  <c r="E655"/>
  <c r="E653" s="1"/>
  <c r="AD654"/>
  <c r="AC654"/>
  <c r="AB654"/>
  <c r="AA654"/>
  <c r="Z654"/>
  <c r="Y654"/>
  <c r="X654"/>
  <c r="X653" s="1"/>
  <c r="W654"/>
  <c r="W653" s="1"/>
  <c r="V654"/>
  <c r="U654"/>
  <c r="T654"/>
  <c r="S654"/>
  <c r="R654"/>
  <c r="Q654"/>
  <c r="P654"/>
  <c r="P653" s="1"/>
  <c r="O654"/>
  <c r="O653" s="1"/>
  <c r="N654"/>
  <c r="M654"/>
  <c r="L654"/>
  <c r="K654"/>
  <c r="J654"/>
  <c r="I654"/>
  <c r="H654"/>
  <c r="H653" s="1"/>
  <c r="G654"/>
  <c r="G653" s="1"/>
  <c r="F654"/>
  <c r="E654"/>
  <c r="AB653"/>
  <c r="AA653"/>
  <c r="T653"/>
  <c r="S653"/>
  <c r="L653"/>
  <c r="K653"/>
  <c r="AB650"/>
  <c r="AB648" s="1"/>
  <c r="AA650"/>
  <c r="AA648" s="1"/>
  <c r="Z650"/>
  <c r="Y650"/>
  <c r="X650"/>
  <c r="X648" s="1"/>
  <c r="W650"/>
  <c r="W648" s="1"/>
  <c r="V650"/>
  <c r="U650"/>
  <c r="T650"/>
  <c r="T648" s="1"/>
  <c r="S650"/>
  <c r="S648" s="1"/>
  <c r="R650"/>
  <c r="Q650"/>
  <c r="P650"/>
  <c r="P648" s="1"/>
  <c r="O650"/>
  <c r="O648" s="1"/>
  <c r="N650"/>
  <c r="M650"/>
  <c r="L650"/>
  <c r="L648" s="1"/>
  <c r="K650"/>
  <c r="K648" s="1"/>
  <c r="J650"/>
  <c r="I650"/>
  <c r="H650"/>
  <c r="H648" s="1"/>
  <c r="G650"/>
  <c r="G648" s="1"/>
  <c r="F650"/>
  <c r="E650"/>
  <c r="AD649"/>
  <c r="AC649"/>
  <c r="AB649"/>
  <c r="AA649"/>
  <c r="Z649"/>
  <c r="Z648" s="1"/>
  <c r="Y649"/>
  <c r="Y648" s="1"/>
  <c r="X649"/>
  <c r="W649"/>
  <c r="V649"/>
  <c r="U649"/>
  <c r="T649"/>
  <c r="S649"/>
  <c r="R649"/>
  <c r="R648" s="1"/>
  <c r="Q649"/>
  <c r="Q648" s="1"/>
  <c r="P649"/>
  <c r="O649"/>
  <c r="N649"/>
  <c r="M649"/>
  <c r="L649"/>
  <c r="K649"/>
  <c r="J649"/>
  <c r="J648" s="1"/>
  <c r="I649"/>
  <c r="I648" s="1"/>
  <c r="H649"/>
  <c r="G649"/>
  <c r="F649"/>
  <c r="E649"/>
  <c r="V648"/>
  <c r="U648"/>
  <c r="N648"/>
  <c r="M648"/>
  <c r="F648"/>
  <c r="E648"/>
  <c r="AB645"/>
  <c r="AA645"/>
  <c r="Z645"/>
  <c r="Z643" s="1"/>
  <c r="Y645"/>
  <c r="Y643" s="1"/>
  <c r="X645"/>
  <c r="W645"/>
  <c r="V645"/>
  <c r="V643" s="1"/>
  <c r="U645"/>
  <c r="U643" s="1"/>
  <c r="T645"/>
  <c r="S645"/>
  <c r="R645"/>
  <c r="R643" s="1"/>
  <c r="Q645"/>
  <c r="Q643" s="1"/>
  <c r="P645"/>
  <c r="O645"/>
  <c r="N645"/>
  <c r="N643" s="1"/>
  <c r="M645"/>
  <c r="M643" s="1"/>
  <c r="L645"/>
  <c r="K645"/>
  <c r="J645"/>
  <c r="J643" s="1"/>
  <c r="I645"/>
  <c r="I643" s="1"/>
  <c r="H645"/>
  <c r="G645"/>
  <c r="F645"/>
  <c r="F643" s="1"/>
  <c r="E645"/>
  <c r="E643" s="1"/>
  <c r="AD644"/>
  <c r="AC644"/>
  <c r="AB644"/>
  <c r="AA644"/>
  <c r="Z644"/>
  <c r="Y644"/>
  <c r="X644"/>
  <c r="X643" s="1"/>
  <c r="W644"/>
  <c r="W643" s="1"/>
  <c r="V644"/>
  <c r="U644"/>
  <c r="T644"/>
  <c r="S644"/>
  <c r="R644"/>
  <c r="Q644"/>
  <c r="P644"/>
  <c r="P643" s="1"/>
  <c r="O644"/>
  <c r="O643" s="1"/>
  <c r="N644"/>
  <c r="M644"/>
  <c r="L644"/>
  <c r="K644"/>
  <c r="J644"/>
  <c r="I644"/>
  <c r="H644"/>
  <c r="H643" s="1"/>
  <c r="G644"/>
  <c r="G643" s="1"/>
  <c r="F644"/>
  <c r="E644"/>
  <c r="AB643"/>
  <c r="AA643"/>
  <c r="T643"/>
  <c r="S643"/>
  <c r="L643"/>
  <c r="K643"/>
  <c r="AB640"/>
  <c r="AB638" s="1"/>
  <c r="AA640"/>
  <c r="AA638" s="1"/>
  <c r="Z640"/>
  <c r="Y640"/>
  <c r="X640"/>
  <c r="W640"/>
  <c r="W638" s="1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AD639"/>
  <c r="AC639"/>
  <c r="AB639"/>
  <c r="AA639"/>
  <c r="Z639"/>
  <c r="Z674" s="1"/>
  <c r="Y639"/>
  <c r="Y674" s="1"/>
  <c r="X639"/>
  <c r="W639"/>
  <c r="V639"/>
  <c r="V674" s="1"/>
  <c r="U639"/>
  <c r="U674" s="1"/>
  <c r="T639"/>
  <c r="S639"/>
  <c r="R639"/>
  <c r="R674" s="1"/>
  <c r="Q639"/>
  <c r="Q674" s="1"/>
  <c r="P639"/>
  <c r="O639"/>
  <c r="N639"/>
  <c r="N674" s="1"/>
  <c r="M639"/>
  <c r="M674" s="1"/>
  <c r="L639"/>
  <c r="K639"/>
  <c r="J639"/>
  <c r="J674" s="1"/>
  <c r="I639"/>
  <c r="I674" s="1"/>
  <c r="H639"/>
  <c r="G639"/>
  <c r="F639"/>
  <c r="F674" s="1"/>
  <c r="E639"/>
  <c r="E674" s="1"/>
  <c r="V638"/>
  <c r="U638"/>
  <c r="N638"/>
  <c r="M638"/>
  <c r="F638"/>
  <c r="E638"/>
  <c r="AB625"/>
  <c r="AA625"/>
  <c r="Z625"/>
  <c r="Z623" s="1"/>
  <c r="Y625"/>
  <c r="Y623" s="1"/>
  <c r="X625"/>
  <c r="W625"/>
  <c r="V625"/>
  <c r="V623" s="1"/>
  <c r="U625"/>
  <c r="U623" s="1"/>
  <c r="T625"/>
  <c r="S625"/>
  <c r="R625"/>
  <c r="R623" s="1"/>
  <c r="Q625"/>
  <c r="Q623" s="1"/>
  <c r="P625"/>
  <c r="O625"/>
  <c r="N625"/>
  <c r="N623" s="1"/>
  <c r="M625"/>
  <c r="M623" s="1"/>
  <c r="L625"/>
  <c r="K625"/>
  <c r="J625"/>
  <c r="J623" s="1"/>
  <c r="I625"/>
  <c r="I623" s="1"/>
  <c r="H625"/>
  <c r="G625"/>
  <c r="F625"/>
  <c r="F623" s="1"/>
  <c r="E625"/>
  <c r="E623" s="1"/>
  <c r="AD624"/>
  <c r="AC624"/>
  <c r="AB624"/>
  <c r="AA624"/>
  <c r="Z624"/>
  <c r="Y624"/>
  <c r="X624"/>
  <c r="X623" s="1"/>
  <c r="W624"/>
  <c r="W623" s="1"/>
  <c r="V624"/>
  <c r="U624"/>
  <c r="T624"/>
  <c r="S624"/>
  <c r="R624"/>
  <c r="Q624"/>
  <c r="P624"/>
  <c r="P623" s="1"/>
  <c r="O624"/>
  <c r="O623" s="1"/>
  <c r="N624"/>
  <c r="M624"/>
  <c r="L624"/>
  <c r="K624"/>
  <c r="J624"/>
  <c r="I624"/>
  <c r="H624"/>
  <c r="H623" s="1"/>
  <c r="G624"/>
  <c r="G623" s="1"/>
  <c r="F624"/>
  <c r="E624"/>
  <c r="AB623"/>
  <c r="AA623"/>
  <c r="T623"/>
  <c r="S623"/>
  <c r="L623"/>
  <c r="K623"/>
  <c r="AB620"/>
  <c r="AB618" s="1"/>
  <c r="AA620"/>
  <c r="AA618" s="1"/>
  <c r="Z620"/>
  <c r="Y620"/>
  <c r="X620"/>
  <c r="W620"/>
  <c r="W618" s="1"/>
  <c r="V620"/>
  <c r="U620"/>
  <c r="T620"/>
  <c r="S620"/>
  <c r="S618" s="1"/>
  <c r="R620"/>
  <c r="Q620"/>
  <c r="P620"/>
  <c r="O620"/>
  <c r="O618" s="1"/>
  <c r="N620"/>
  <c r="M620"/>
  <c r="L620"/>
  <c r="K620"/>
  <c r="K618" s="1"/>
  <c r="J620"/>
  <c r="I620"/>
  <c r="H620"/>
  <c r="G620"/>
  <c r="G618" s="1"/>
  <c r="F620"/>
  <c r="E620"/>
  <c r="AD619"/>
  <c r="AC619"/>
  <c r="AB619"/>
  <c r="AA619"/>
  <c r="Z619"/>
  <c r="Z678" s="1"/>
  <c r="Y619"/>
  <c r="Y618" s="1"/>
  <c r="X619"/>
  <c r="W619"/>
  <c r="V619"/>
  <c r="V678" s="1"/>
  <c r="U619"/>
  <c r="T619"/>
  <c r="S619"/>
  <c r="R619"/>
  <c r="R678" s="1"/>
  <c r="Q619"/>
  <c r="Q618" s="1"/>
  <c r="P619"/>
  <c r="O619"/>
  <c r="N619"/>
  <c r="N678" s="1"/>
  <c r="M619"/>
  <c r="L619"/>
  <c r="K619"/>
  <c r="J619"/>
  <c r="J678" s="1"/>
  <c r="I619"/>
  <c r="I618" s="1"/>
  <c r="H619"/>
  <c r="G619"/>
  <c r="F619"/>
  <c r="F678" s="1"/>
  <c r="E619"/>
  <c r="V618"/>
  <c r="U618"/>
  <c r="N618"/>
  <c r="M618"/>
  <c r="F618"/>
  <c r="E618"/>
  <c r="AC605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C604"/>
  <c r="AB604"/>
  <c r="AA604"/>
  <c r="Z604"/>
  <c r="Y604"/>
  <c r="X604"/>
  <c r="W604"/>
  <c r="V604"/>
  <c r="U604"/>
  <c r="T604"/>
  <c r="S604"/>
  <c r="R604"/>
  <c r="Q604"/>
  <c r="P604"/>
  <c r="O604"/>
  <c r="N604"/>
  <c r="M604"/>
  <c r="L604"/>
  <c r="K604"/>
  <c r="J604"/>
  <c r="I604"/>
  <c r="H604"/>
  <c r="G604"/>
  <c r="F604"/>
  <c r="E604"/>
  <c r="AD601"/>
  <c r="AC601"/>
  <c r="AB601"/>
  <c r="AA601"/>
  <c r="AA603" s="1"/>
  <c r="Z601"/>
  <c r="Y601"/>
  <c r="Y603" s="1"/>
  <c r="X601"/>
  <c r="W601"/>
  <c r="W603" s="1"/>
  <c r="V601"/>
  <c r="U601"/>
  <c r="U603" s="1"/>
  <c r="T601"/>
  <c r="S601"/>
  <c r="S603" s="1"/>
  <c r="R601"/>
  <c r="Q601"/>
  <c r="Q603" s="1"/>
  <c r="P601"/>
  <c r="O601"/>
  <c r="O603" s="1"/>
  <c r="N601"/>
  <c r="M601"/>
  <c r="M603" s="1"/>
  <c r="L601"/>
  <c r="K601"/>
  <c r="K603" s="1"/>
  <c r="J601"/>
  <c r="I601"/>
  <c r="I603" s="1"/>
  <c r="H601"/>
  <c r="G601"/>
  <c r="G603" s="1"/>
  <c r="F601"/>
  <c r="E601"/>
  <c r="E603" s="1"/>
  <c r="AB600"/>
  <c r="AA600"/>
  <c r="Z600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AB597"/>
  <c r="AB607" s="1"/>
  <c r="AA597"/>
  <c r="Z597"/>
  <c r="Z595" s="1"/>
  <c r="Y597"/>
  <c r="Y595" s="1"/>
  <c r="X597"/>
  <c r="W597"/>
  <c r="V597"/>
  <c r="V595" s="1"/>
  <c r="U597"/>
  <c r="U595" s="1"/>
  <c r="T597"/>
  <c r="S597"/>
  <c r="R597"/>
  <c r="R595" s="1"/>
  <c r="Q597"/>
  <c r="Q595" s="1"/>
  <c r="P597"/>
  <c r="O597"/>
  <c r="N597"/>
  <c r="N595" s="1"/>
  <c r="M597"/>
  <c r="M595" s="1"/>
  <c r="L597"/>
  <c r="K597"/>
  <c r="J597"/>
  <c r="J595" s="1"/>
  <c r="I597"/>
  <c r="I595" s="1"/>
  <c r="H597"/>
  <c r="G597"/>
  <c r="F597"/>
  <c r="F595" s="1"/>
  <c r="E597"/>
  <c r="E595" s="1"/>
  <c r="AD596"/>
  <c r="AC596"/>
  <c r="AB596"/>
  <c r="AA596"/>
  <c r="Z596"/>
  <c r="Y596"/>
  <c r="X596"/>
  <c r="X595" s="1"/>
  <c r="W596"/>
  <c r="W595" s="1"/>
  <c r="V596"/>
  <c r="U596"/>
  <c r="T596"/>
  <c r="S596"/>
  <c r="R596"/>
  <c r="Q596"/>
  <c r="P596"/>
  <c r="P595" s="1"/>
  <c r="O596"/>
  <c r="O595" s="1"/>
  <c r="N596"/>
  <c r="M596"/>
  <c r="L596"/>
  <c r="K596"/>
  <c r="J596"/>
  <c r="I596"/>
  <c r="H596"/>
  <c r="H595" s="1"/>
  <c r="G596"/>
  <c r="G595" s="1"/>
  <c r="F596"/>
  <c r="E596"/>
  <c r="AB595"/>
  <c r="AA595"/>
  <c r="T595"/>
  <c r="S595"/>
  <c r="L595"/>
  <c r="K595"/>
  <c r="AB592"/>
  <c r="AB590" s="1"/>
  <c r="AA592"/>
  <c r="AA590" s="1"/>
  <c r="Z592"/>
  <c r="Y592"/>
  <c r="X592"/>
  <c r="X590" s="1"/>
  <c r="W592"/>
  <c r="W590" s="1"/>
  <c r="V592"/>
  <c r="U592"/>
  <c r="T592"/>
  <c r="T590" s="1"/>
  <c r="S592"/>
  <c r="S590" s="1"/>
  <c r="R592"/>
  <c r="Q592"/>
  <c r="P592"/>
  <c r="P590" s="1"/>
  <c r="O592"/>
  <c r="O590" s="1"/>
  <c r="N592"/>
  <c r="M592"/>
  <c r="L592"/>
  <c r="L590" s="1"/>
  <c r="K592"/>
  <c r="K590" s="1"/>
  <c r="J592"/>
  <c r="I592"/>
  <c r="H592"/>
  <c r="H590" s="1"/>
  <c r="G592"/>
  <c r="G590" s="1"/>
  <c r="F592"/>
  <c r="E592"/>
  <c r="AD591"/>
  <c r="AC591"/>
  <c r="AB591"/>
  <c r="AA591"/>
  <c r="Z591"/>
  <c r="Z590" s="1"/>
  <c r="Y591"/>
  <c r="Y590" s="1"/>
  <c r="X591"/>
  <c r="W591"/>
  <c r="V591"/>
  <c r="U591"/>
  <c r="T591"/>
  <c r="S591"/>
  <c r="R591"/>
  <c r="R590" s="1"/>
  <c r="Q591"/>
  <c r="Q590" s="1"/>
  <c r="P591"/>
  <c r="O591"/>
  <c r="N591"/>
  <c r="M591"/>
  <c r="L591"/>
  <c r="K591"/>
  <c r="J591"/>
  <c r="J590" s="1"/>
  <c r="I591"/>
  <c r="I590" s="1"/>
  <c r="H591"/>
  <c r="G591"/>
  <c r="F591"/>
  <c r="E591"/>
  <c r="V590"/>
  <c r="U590"/>
  <c r="N590"/>
  <c r="M590"/>
  <c r="F590"/>
  <c r="E590"/>
  <c r="U587"/>
  <c r="Q587"/>
  <c r="P587"/>
  <c r="O587"/>
  <c r="N587"/>
  <c r="AD586"/>
  <c r="AC586"/>
  <c r="AB586"/>
  <c r="AA586"/>
  <c r="Z586"/>
  <c r="Y586"/>
  <c r="Y588" s="1"/>
  <c r="X586"/>
  <c r="W586"/>
  <c r="V586"/>
  <c r="U586"/>
  <c r="T586"/>
  <c r="S586"/>
  <c r="R586"/>
  <c r="Q586"/>
  <c r="P586"/>
  <c r="O586"/>
  <c r="N586"/>
  <c r="M586"/>
  <c r="M588" s="1"/>
  <c r="L586"/>
  <c r="L585" s="1"/>
  <c r="K586"/>
  <c r="K585" s="1"/>
  <c r="J586"/>
  <c r="J585" s="1"/>
  <c r="I586"/>
  <c r="I585" s="1"/>
  <c r="H586"/>
  <c r="H585" s="1"/>
  <c r="G586"/>
  <c r="G585" s="1"/>
  <c r="F586"/>
  <c r="F585" s="1"/>
  <c r="E586"/>
  <c r="E588" s="1"/>
  <c r="AB585"/>
  <c r="AA585"/>
  <c r="Z585"/>
  <c r="Y585"/>
  <c r="X585"/>
  <c r="W585"/>
  <c r="V585"/>
  <c r="U585"/>
  <c r="T585"/>
  <c r="S585"/>
  <c r="R585"/>
  <c r="M585"/>
  <c r="AC572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C571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AB569"/>
  <c r="AA569"/>
  <c r="AA567" s="1"/>
  <c r="Z569"/>
  <c r="Z567" s="1"/>
  <c r="Y569"/>
  <c r="X569"/>
  <c r="W569"/>
  <c r="W567" s="1"/>
  <c r="V569"/>
  <c r="V567" s="1"/>
  <c r="U569"/>
  <c r="T569"/>
  <c r="S569"/>
  <c r="S567" s="1"/>
  <c r="R569"/>
  <c r="R567" s="1"/>
  <c r="Q569"/>
  <c r="P569"/>
  <c r="O569"/>
  <c r="O567" s="1"/>
  <c r="N569"/>
  <c r="N567" s="1"/>
  <c r="M569"/>
  <c r="L569"/>
  <c r="K569"/>
  <c r="K567" s="1"/>
  <c r="J569"/>
  <c r="J567" s="1"/>
  <c r="I569"/>
  <c r="H569"/>
  <c r="G569"/>
  <c r="G567" s="1"/>
  <c r="F569"/>
  <c r="F567" s="1"/>
  <c r="E569"/>
  <c r="AD568"/>
  <c r="AC568"/>
  <c r="AB568"/>
  <c r="AA568"/>
  <c r="Z568"/>
  <c r="Y568"/>
  <c r="Y567" s="1"/>
  <c r="X568"/>
  <c r="X567" s="1"/>
  <c r="W568"/>
  <c r="V568"/>
  <c r="U568"/>
  <c r="T568"/>
  <c r="S568"/>
  <c r="R568"/>
  <c r="Q568"/>
  <c r="Q567" s="1"/>
  <c r="P568"/>
  <c r="P567" s="1"/>
  <c r="O568"/>
  <c r="N568"/>
  <c r="M568"/>
  <c r="L568"/>
  <c r="K568"/>
  <c r="J568"/>
  <c r="I568"/>
  <c r="I567" s="1"/>
  <c r="H568"/>
  <c r="H567" s="1"/>
  <c r="G568"/>
  <c r="F568"/>
  <c r="E568"/>
  <c r="AB567"/>
  <c r="U567"/>
  <c r="T567"/>
  <c r="M567"/>
  <c r="L567"/>
  <c r="E567"/>
  <c r="AB564"/>
  <c r="AB562" s="1"/>
  <c r="AA564"/>
  <c r="Z564"/>
  <c r="Y564"/>
  <c r="Y562" s="1"/>
  <c r="X564"/>
  <c r="X562" s="1"/>
  <c r="W564"/>
  <c r="V564"/>
  <c r="U564"/>
  <c r="U562" s="1"/>
  <c r="T564"/>
  <c r="T562" s="1"/>
  <c r="S564"/>
  <c r="R564"/>
  <c r="Q564"/>
  <c r="Q562" s="1"/>
  <c r="P564"/>
  <c r="P562" s="1"/>
  <c r="O564"/>
  <c r="N564"/>
  <c r="M564"/>
  <c r="M562" s="1"/>
  <c r="L564"/>
  <c r="L562" s="1"/>
  <c r="K564"/>
  <c r="J564"/>
  <c r="I564"/>
  <c r="I562" s="1"/>
  <c r="H564"/>
  <c r="H562" s="1"/>
  <c r="G564"/>
  <c r="F564"/>
  <c r="E564"/>
  <c r="E562" s="1"/>
  <c r="AD563"/>
  <c r="AC563"/>
  <c r="AB563"/>
  <c r="AA563"/>
  <c r="AA562" s="1"/>
  <c r="Z563"/>
  <c r="Z562" s="1"/>
  <c r="Y563"/>
  <c r="X563"/>
  <c r="W563"/>
  <c r="V563"/>
  <c r="V562" s="1"/>
  <c r="U563"/>
  <c r="T563"/>
  <c r="S563"/>
  <c r="S562" s="1"/>
  <c r="R563"/>
  <c r="R562" s="1"/>
  <c r="Q563"/>
  <c r="P563"/>
  <c r="O563"/>
  <c r="N563"/>
  <c r="N562" s="1"/>
  <c r="M563"/>
  <c r="L563"/>
  <c r="K563"/>
  <c r="K562" s="1"/>
  <c r="J563"/>
  <c r="J562" s="1"/>
  <c r="I563"/>
  <c r="H563"/>
  <c r="G563"/>
  <c r="F563"/>
  <c r="F562" s="1"/>
  <c r="E563"/>
  <c r="W562"/>
  <c r="O562"/>
  <c r="G562"/>
  <c r="AB559"/>
  <c r="AA559"/>
  <c r="AA557" s="1"/>
  <c r="Z559"/>
  <c r="Z557" s="1"/>
  <c r="Y559"/>
  <c r="X559"/>
  <c r="W559"/>
  <c r="W557" s="1"/>
  <c r="V559"/>
  <c r="V557" s="1"/>
  <c r="U559"/>
  <c r="T559"/>
  <c r="S559"/>
  <c r="S557" s="1"/>
  <c r="R559"/>
  <c r="R557" s="1"/>
  <c r="Q559"/>
  <c r="P559"/>
  <c r="O559"/>
  <c r="O557" s="1"/>
  <c r="N559"/>
  <c r="N557" s="1"/>
  <c r="M559"/>
  <c r="L559"/>
  <c r="K559"/>
  <c r="K557" s="1"/>
  <c r="J559"/>
  <c r="J557" s="1"/>
  <c r="I559"/>
  <c r="H559"/>
  <c r="G559"/>
  <c r="G557" s="1"/>
  <c r="F559"/>
  <c r="F557" s="1"/>
  <c r="E559"/>
  <c r="AD558"/>
  <c r="AC558"/>
  <c r="AB558"/>
  <c r="AA558"/>
  <c r="Z558"/>
  <c r="Y558"/>
  <c r="Y557" s="1"/>
  <c r="X558"/>
  <c r="X557" s="1"/>
  <c r="W558"/>
  <c r="V558"/>
  <c r="U558"/>
  <c r="T558"/>
  <c r="S558"/>
  <c r="R558"/>
  <c r="Q558"/>
  <c r="Q557" s="1"/>
  <c r="P558"/>
  <c r="P557" s="1"/>
  <c r="O558"/>
  <c r="N558"/>
  <c r="M558"/>
  <c r="L558"/>
  <c r="K558"/>
  <c r="J558"/>
  <c r="I558"/>
  <c r="I557" s="1"/>
  <c r="H558"/>
  <c r="H557" s="1"/>
  <c r="G558"/>
  <c r="F558"/>
  <c r="E558"/>
  <c r="AB557"/>
  <c r="U557"/>
  <c r="T557"/>
  <c r="M557"/>
  <c r="L557"/>
  <c r="E557"/>
  <c r="AB554"/>
  <c r="AB552" s="1"/>
  <c r="AA554"/>
  <c r="Z554"/>
  <c r="Y554"/>
  <c r="Y552" s="1"/>
  <c r="X554"/>
  <c r="X552" s="1"/>
  <c r="W554"/>
  <c r="V554"/>
  <c r="U554"/>
  <c r="U552" s="1"/>
  <c r="T554"/>
  <c r="T552" s="1"/>
  <c r="S554"/>
  <c r="R554"/>
  <c r="Q554"/>
  <c r="Q552" s="1"/>
  <c r="P554"/>
  <c r="P552" s="1"/>
  <c r="O554"/>
  <c r="N554"/>
  <c r="M554"/>
  <c r="M552" s="1"/>
  <c r="L554"/>
  <c r="L552" s="1"/>
  <c r="K554"/>
  <c r="J554"/>
  <c r="I554"/>
  <c r="I552" s="1"/>
  <c r="H554"/>
  <c r="H552" s="1"/>
  <c r="G554"/>
  <c r="F554"/>
  <c r="E554"/>
  <c r="E552" s="1"/>
  <c r="AD553"/>
  <c r="AC553"/>
  <c r="AB553"/>
  <c r="AA553"/>
  <c r="AA552" s="1"/>
  <c r="Z553"/>
  <c r="Z552" s="1"/>
  <c r="Y553"/>
  <c r="X553"/>
  <c r="W553"/>
  <c r="V553"/>
  <c r="V552" s="1"/>
  <c r="U553"/>
  <c r="T553"/>
  <c r="S553"/>
  <c r="S552" s="1"/>
  <c r="R553"/>
  <c r="R552" s="1"/>
  <c r="Q553"/>
  <c r="P553"/>
  <c r="O553"/>
  <c r="N553"/>
  <c r="N552" s="1"/>
  <c r="M553"/>
  <c r="L553"/>
  <c r="K553"/>
  <c r="K552" s="1"/>
  <c r="J553"/>
  <c r="J552" s="1"/>
  <c r="I553"/>
  <c r="H553"/>
  <c r="G553"/>
  <c r="F553"/>
  <c r="F552" s="1"/>
  <c r="E553"/>
  <c r="W552"/>
  <c r="O552"/>
  <c r="G552"/>
  <c r="AB549"/>
  <c r="AA549"/>
  <c r="AA547" s="1"/>
  <c r="Z549"/>
  <c r="Z547" s="1"/>
  <c r="Y549"/>
  <c r="X549"/>
  <c r="W549"/>
  <c r="W547" s="1"/>
  <c r="V549"/>
  <c r="V547" s="1"/>
  <c r="U549"/>
  <c r="T549"/>
  <c r="S549"/>
  <c r="S547" s="1"/>
  <c r="R549"/>
  <c r="R547" s="1"/>
  <c r="Q549"/>
  <c r="P549"/>
  <c r="O549"/>
  <c r="O547" s="1"/>
  <c r="N549"/>
  <c r="N547" s="1"/>
  <c r="M549"/>
  <c r="L549"/>
  <c r="K549"/>
  <c r="K547" s="1"/>
  <c r="J549"/>
  <c r="J547" s="1"/>
  <c r="I549"/>
  <c r="H549"/>
  <c r="G549"/>
  <c r="G547" s="1"/>
  <c r="F549"/>
  <c r="F547" s="1"/>
  <c r="E549"/>
  <c r="AD548"/>
  <c r="AC548"/>
  <c r="AB548"/>
  <c r="AA548"/>
  <c r="Z548"/>
  <c r="Y548"/>
  <c r="Y547" s="1"/>
  <c r="X548"/>
  <c r="X547" s="1"/>
  <c r="W548"/>
  <c r="V548"/>
  <c r="U548"/>
  <c r="T548"/>
  <c r="S548"/>
  <c r="R548"/>
  <c r="Q548"/>
  <c r="Q547" s="1"/>
  <c r="P548"/>
  <c r="P547" s="1"/>
  <c r="O548"/>
  <c r="N548"/>
  <c r="M548"/>
  <c r="L548"/>
  <c r="K548"/>
  <c r="J548"/>
  <c r="I548"/>
  <c r="I547" s="1"/>
  <c r="H548"/>
  <c r="H547" s="1"/>
  <c r="G548"/>
  <c r="F548"/>
  <c r="E548"/>
  <c r="AB547"/>
  <c r="U547"/>
  <c r="T547"/>
  <c r="M547"/>
  <c r="L547"/>
  <c r="E547"/>
  <c r="AB544"/>
  <c r="AB542" s="1"/>
  <c r="AA544"/>
  <c r="Z544"/>
  <c r="Y544"/>
  <c r="Y542" s="1"/>
  <c r="X544"/>
  <c r="X542" s="1"/>
  <c r="W544"/>
  <c r="V544"/>
  <c r="U544"/>
  <c r="U542" s="1"/>
  <c r="T544"/>
  <c r="T542" s="1"/>
  <c r="S544"/>
  <c r="R544"/>
  <c r="Q544"/>
  <c r="Q542" s="1"/>
  <c r="P544"/>
  <c r="P542" s="1"/>
  <c r="O544"/>
  <c r="N544"/>
  <c r="M544"/>
  <c r="M542" s="1"/>
  <c r="L544"/>
  <c r="L542" s="1"/>
  <c r="K544"/>
  <c r="J544"/>
  <c r="I544"/>
  <c r="I542" s="1"/>
  <c r="H544"/>
  <c r="H542" s="1"/>
  <c r="G544"/>
  <c r="F544"/>
  <c r="E544"/>
  <c r="E542" s="1"/>
  <c r="AD543"/>
  <c r="AC543"/>
  <c r="AB543"/>
  <c r="AA543"/>
  <c r="AA542" s="1"/>
  <c r="Z543"/>
  <c r="Z542" s="1"/>
  <c r="Y543"/>
  <c r="X543"/>
  <c r="W543"/>
  <c r="V543"/>
  <c r="V542" s="1"/>
  <c r="U543"/>
  <c r="T543"/>
  <c r="S543"/>
  <c r="S542" s="1"/>
  <c r="R543"/>
  <c r="R542" s="1"/>
  <c r="Q543"/>
  <c r="P543"/>
  <c r="O543"/>
  <c r="N543"/>
  <c r="N542" s="1"/>
  <c r="M543"/>
  <c r="L543"/>
  <c r="K543"/>
  <c r="K542" s="1"/>
  <c r="J543"/>
  <c r="J542" s="1"/>
  <c r="I543"/>
  <c r="H543"/>
  <c r="G543"/>
  <c r="F543"/>
  <c r="F542" s="1"/>
  <c r="E543"/>
  <c r="W542"/>
  <c r="O542"/>
  <c r="G542"/>
  <c r="AB539"/>
  <c r="AA539"/>
  <c r="AA537" s="1"/>
  <c r="Z539"/>
  <c r="Z537" s="1"/>
  <c r="Y539"/>
  <c r="X539"/>
  <c r="W539"/>
  <c r="W537" s="1"/>
  <c r="V539"/>
  <c r="V537" s="1"/>
  <c r="U539"/>
  <c r="T539"/>
  <c r="S539"/>
  <c r="S537" s="1"/>
  <c r="R539"/>
  <c r="R537" s="1"/>
  <c r="Q539"/>
  <c r="P539"/>
  <c r="O539"/>
  <c r="O537" s="1"/>
  <c r="N539"/>
  <c r="N537" s="1"/>
  <c r="M539"/>
  <c r="L539"/>
  <c r="K539"/>
  <c r="K537" s="1"/>
  <c r="J539"/>
  <c r="J537" s="1"/>
  <c r="I539"/>
  <c r="H539"/>
  <c r="G539"/>
  <c r="G537" s="1"/>
  <c r="F539"/>
  <c r="F537" s="1"/>
  <c r="E539"/>
  <c r="AD538"/>
  <c r="AC538"/>
  <c r="AB538"/>
  <c r="AA538"/>
  <c r="Z538"/>
  <c r="Y538"/>
  <c r="Y537" s="1"/>
  <c r="X538"/>
  <c r="X537" s="1"/>
  <c r="W538"/>
  <c r="V538"/>
  <c r="U538"/>
  <c r="T538"/>
  <c r="S538"/>
  <c r="R538"/>
  <c r="Q538"/>
  <c r="Q537" s="1"/>
  <c r="P538"/>
  <c r="P537" s="1"/>
  <c r="O538"/>
  <c r="N538"/>
  <c r="M538"/>
  <c r="L538"/>
  <c r="K538"/>
  <c r="J538"/>
  <c r="I538"/>
  <c r="I537" s="1"/>
  <c r="H538"/>
  <c r="H537" s="1"/>
  <c r="G538"/>
  <c r="F538"/>
  <c r="E538"/>
  <c r="AB537"/>
  <c r="U537"/>
  <c r="T537"/>
  <c r="M537"/>
  <c r="L537"/>
  <c r="E537"/>
  <c r="AB534"/>
  <c r="AB532" s="1"/>
  <c r="AA534"/>
  <c r="Z534"/>
  <c r="Y534"/>
  <c r="Y532" s="1"/>
  <c r="X534"/>
  <c r="X532" s="1"/>
  <c r="W534"/>
  <c r="V534"/>
  <c r="U534"/>
  <c r="U532" s="1"/>
  <c r="T534"/>
  <c r="T532" s="1"/>
  <c r="S534"/>
  <c r="R534"/>
  <c r="Q534"/>
  <c r="Q532" s="1"/>
  <c r="P534"/>
  <c r="P532" s="1"/>
  <c r="O534"/>
  <c r="N534"/>
  <c r="M534"/>
  <c r="M532" s="1"/>
  <c r="L534"/>
  <c r="L532" s="1"/>
  <c r="K534"/>
  <c r="J534"/>
  <c r="I534"/>
  <c r="I532" s="1"/>
  <c r="H534"/>
  <c r="H532" s="1"/>
  <c r="G534"/>
  <c r="F534"/>
  <c r="E534"/>
  <c r="E532" s="1"/>
  <c r="AD533"/>
  <c r="AC533"/>
  <c r="AB533"/>
  <c r="AA533"/>
  <c r="AA532" s="1"/>
  <c r="Z533"/>
  <c r="Z532" s="1"/>
  <c r="Y533"/>
  <c r="X533"/>
  <c r="W533"/>
  <c r="V533"/>
  <c r="V532" s="1"/>
  <c r="U533"/>
  <c r="T533"/>
  <c r="S533"/>
  <c r="S532" s="1"/>
  <c r="R533"/>
  <c r="R532" s="1"/>
  <c r="Q533"/>
  <c r="P533"/>
  <c r="O533"/>
  <c r="N533"/>
  <c r="N532" s="1"/>
  <c r="M533"/>
  <c r="L533"/>
  <c r="K533"/>
  <c r="K532" s="1"/>
  <c r="J533"/>
  <c r="J532" s="1"/>
  <c r="I533"/>
  <c r="H533"/>
  <c r="G533"/>
  <c r="F533"/>
  <c r="F532" s="1"/>
  <c r="E533"/>
  <c r="W532"/>
  <c r="O532"/>
  <c r="G532"/>
  <c r="AB529"/>
  <c r="AA529"/>
  <c r="Z529"/>
  <c r="Y529"/>
  <c r="X529"/>
  <c r="W529"/>
  <c r="V529"/>
  <c r="U529"/>
  <c r="T529"/>
  <c r="S529"/>
  <c r="R529"/>
  <c r="Q529"/>
  <c r="P529"/>
  <c r="O529"/>
  <c r="O574" s="1"/>
  <c r="N529"/>
  <c r="N574" s="1"/>
  <c r="M529"/>
  <c r="L529"/>
  <c r="K529"/>
  <c r="K574" s="1"/>
  <c r="J529"/>
  <c r="J574" s="1"/>
  <c r="I529"/>
  <c r="H529"/>
  <c r="G529"/>
  <c r="F529"/>
  <c r="F574" s="1"/>
  <c r="E529"/>
  <c r="AD528"/>
  <c r="AC528"/>
  <c r="AB528"/>
  <c r="AB573" s="1"/>
  <c r="AA528"/>
  <c r="Z528"/>
  <c r="Y528"/>
  <c r="Y579" s="1"/>
  <c r="X528"/>
  <c r="X573" s="1"/>
  <c r="W528"/>
  <c r="V528"/>
  <c r="U528"/>
  <c r="U573" s="1"/>
  <c r="T528"/>
  <c r="T573" s="1"/>
  <c r="S528"/>
  <c r="R528"/>
  <c r="Q528"/>
  <c r="Q573" s="1"/>
  <c r="P528"/>
  <c r="P573" s="1"/>
  <c r="O528"/>
  <c r="N528"/>
  <c r="M528"/>
  <c r="M573" s="1"/>
  <c r="L528"/>
  <c r="K528"/>
  <c r="J528"/>
  <c r="I528"/>
  <c r="I573" s="1"/>
  <c r="H528"/>
  <c r="H527" s="1"/>
  <c r="G528"/>
  <c r="F528"/>
  <c r="E528"/>
  <c r="E573" s="1"/>
  <c r="AB527"/>
  <c r="U527"/>
  <c r="T527"/>
  <c r="AB524"/>
  <c r="AB522" s="1"/>
  <c r="AA524"/>
  <c r="AA522" s="1"/>
  <c r="Z524"/>
  <c r="Y524"/>
  <c r="X524"/>
  <c r="X522" s="1"/>
  <c r="W524"/>
  <c r="W522" s="1"/>
  <c r="V524"/>
  <c r="U524"/>
  <c r="T524"/>
  <c r="T522" s="1"/>
  <c r="S524"/>
  <c r="S522" s="1"/>
  <c r="R524"/>
  <c r="Q524"/>
  <c r="P524"/>
  <c r="P522" s="1"/>
  <c r="O524"/>
  <c r="O522" s="1"/>
  <c r="N524"/>
  <c r="M524"/>
  <c r="L524"/>
  <c r="L522" s="1"/>
  <c r="K524"/>
  <c r="K522" s="1"/>
  <c r="J524"/>
  <c r="I524"/>
  <c r="H524"/>
  <c r="H522" s="1"/>
  <c r="G524"/>
  <c r="G522" s="1"/>
  <c r="F524"/>
  <c r="E524"/>
  <c r="AD523"/>
  <c r="AC523"/>
  <c r="AB523"/>
  <c r="AA523"/>
  <c r="Z523"/>
  <c r="Z522" s="1"/>
  <c r="Y523"/>
  <c r="Y522" s="1"/>
  <c r="X523"/>
  <c r="W523"/>
  <c r="V523"/>
  <c r="U523"/>
  <c r="T523"/>
  <c r="S523"/>
  <c r="R523"/>
  <c r="R522" s="1"/>
  <c r="Q523"/>
  <c r="Q522" s="1"/>
  <c r="P523"/>
  <c r="O523"/>
  <c r="N523"/>
  <c r="M523"/>
  <c r="L523"/>
  <c r="K523"/>
  <c r="J523"/>
  <c r="J522" s="1"/>
  <c r="I523"/>
  <c r="I522" s="1"/>
  <c r="H523"/>
  <c r="G523"/>
  <c r="F523"/>
  <c r="E523"/>
  <c r="V522"/>
  <c r="U522"/>
  <c r="N522"/>
  <c r="M522"/>
  <c r="F522"/>
  <c r="E522"/>
  <c r="AB519"/>
  <c r="AA519"/>
  <c r="Z519"/>
  <c r="Z517" s="1"/>
  <c r="Y519"/>
  <c r="Y517" s="1"/>
  <c r="X519"/>
  <c r="W519"/>
  <c r="V519"/>
  <c r="V517" s="1"/>
  <c r="U519"/>
  <c r="U517" s="1"/>
  <c r="T519"/>
  <c r="S519"/>
  <c r="R519"/>
  <c r="R517" s="1"/>
  <c r="Q519"/>
  <c r="Q517" s="1"/>
  <c r="P519"/>
  <c r="O519"/>
  <c r="N519"/>
  <c r="N517" s="1"/>
  <c r="M519"/>
  <c r="M517" s="1"/>
  <c r="L519"/>
  <c r="K519"/>
  <c r="J519"/>
  <c r="J517" s="1"/>
  <c r="I519"/>
  <c r="I517" s="1"/>
  <c r="H519"/>
  <c r="G519"/>
  <c r="F519"/>
  <c r="F517" s="1"/>
  <c r="E519"/>
  <c r="E517" s="1"/>
  <c r="AD518"/>
  <c r="AC518"/>
  <c r="AB518"/>
  <c r="AA518"/>
  <c r="Z518"/>
  <c r="Y518"/>
  <c r="X518"/>
  <c r="X517" s="1"/>
  <c r="W518"/>
  <c r="W517" s="1"/>
  <c r="V518"/>
  <c r="U518"/>
  <c r="T518"/>
  <c r="S518"/>
  <c r="R518"/>
  <c r="Q518"/>
  <c r="P518"/>
  <c r="P517" s="1"/>
  <c r="O518"/>
  <c r="O517" s="1"/>
  <c r="N518"/>
  <c r="M518"/>
  <c r="L518"/>
  <c r="K518"/>
  <c r="J518"/>
  <c r="I518"/>
  <c r="H518"/>
  <c r="H517" s="1"/>
  <c r="G518"/>
  <c r="G517" s="1"/>
  <c r="F518"/>
  <c r="E518"/>
  <c r="AB517"/>
  <c r="AA517"/>
  <c r="T517"/>
  <c r="S517"/>
  <c r="L517"/>
  <c r="K517"/>
  <c r="AC504"/>
  <c r="AB504"/>
  <c r="AA504"/>
  <c r="Z504"/>
  <c r="Y504"/>
  <c r="X504"/>
  <c r="W504"/>
  <c r="V504"/>
  <c r="U504"/>
  <c r="T504"/>
  <c r="S504"/>
  <c r="R504"/>
  <c r="Q504"/>
  <c r="P504"/>
  <c r="O504"/>
  <c r="N504"/>
  <c r="M504"/>
  <c r="L504"/>
  <c r="K504"/>
  <c r="J504"/>
  <c r="I504"/>
  <c r="H504"/>
  <c r="G504"/>
  <c r="F504"/>
  <c r="E504"/>
  <c r="AC503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E503"/>
  <c r="AB491"/>
  <c r="AA491"/>
  <c r="Z491"/>
  <c r="Z489" s="1"/>
  <c r="Y491"/>
  <c r="Y489" s="1"/>
  <c r="X491"/>
  <c r="W491"/>
  <c r="V491"/>
  <c r="V489" s="1"/>
  <c r="U491"/>
  <c r="U489" s="1"/>
  <c r="T491"/>
  <c r="S491"/>
  <c r="R491"/>
  <c r="R489" s="1"/>
  <c r="Q491"/>
  <c r="Q489" s="1"/>
  <c r="P491"/>
  <c r="O491"/>
  <c r="N491"/>
  <c r="N489" s="1"/>
  <c r="M491"/>
  <c r="M489" s="1"/>
  <c r="L491"/>
  <c r="K491"/>
  <c r="J491"/>
  <c r="J489" s="1"/>
  <c r="I491"/>
  <c r="I489" s="1"/>
  <c r="H491"/>
  <c r="G491"/>
  <c r="F491"/>
  <c r="F489" s="1"/>
  <c r="E491"/>
  <c r="E489" s="1"/>
  <c r="AD490"/>
  <c r="AC490"/>
  <c r="AB490"/>
  <c r="AA490"/>
  <c r="Z490"/>
  <c r="Y490"/>
  <c r="X490"/>
  <c r="X489" s="1"/>
  <c r="W490"/>
  <c r="W489" s="1"/>
  <c r="V490"/>
  <c r="U490"/>
  <c r="T490"/>
  <c r="S490"/>
  <c r="R490"/>
  <c r="Q490"/>
  <c r="P490"/>
  <c r="P489" s="1"/>
  <c r="O490"/>
  <c r="O489" s="1"/>
  <c r="N490"/>
  <c r="M490"/>
  <c r="L490"/>
  <c r="K490"/>
  <c r="J490"/>
  <c r="I490"/>
  <c r="H490"/>
  <c r="H489" s="1"/>
  <c r="G490"/>
  <c r="G489" s="1"/>
  <c r="F490"/>
  <c r="E490"/>
  <c r="AB489"/>
  <c r="AA489"/>
  <c r="T489"/>
  <c r="S489"/>
  <c r="L489"/>
  <c r="K489"/>
  <c r="AB486"/>
  <c r="AB484" s="1"/>
  <c r="AA486"/>
  <c r="AA484" s="1"/>
  <c r="Z486"/>
  <c r="Y486"/>
  <c r="X486"/>
  <c r="X484" s="1"/>
  <c r="W486"/>
  <c r="W484" s="1"/>
  <c r="V486"/>
  <c r="U486"/>
  <c r="T486"/>
  <c r="T484" s="1"/>
  <c r="S486"/>
  <c r="S484" s="1"/>
  <c r="R486"/>
  <c r="Q486"/>
  <c r="P486"/>
  <c r="P484" s="1"/>
  <c r="O486"/>
  <c r="O484" s="1"/>
  <c r="N486"/>
  <c r="M486"/>
  <c r="L486"/>
  <c r="L484" s="1"/>
  <c r="K486"/>
  <c r="K484" s="1"/>
  <c r="J486"/>
  <c r="I486"/>
  <c r="H486"/>
  <c r="H484" s="1"/>
  <c r="G486"/>
  <c r="G484" s="1"/>
  <c r="F486"/>
  <c r="E486"/>
  <c r="AD485"/>
  <c r="AC485"/>
  <c r="AB485"/>
  <c r="AA485"/>
  <c r="Z485"/>
  <c r="Z484" s="1"/>
  <c r="Y485"/>
  <c r="Y484" s="1"/>
  <c r="X485"/>
  <c r="W485"/>
  <c r="V485"/>
  <c r="U485"/>
  <c r="T485"/>
  <c r="S485"/>
  <c r="R485"/>
  <c r="R484" s="1"/>
  <c r="Q485"/>
  <c r="Q484" s="1"/>
  <c r="P485"/>
  <c r="O485"/>
  <c r="N485"/>
  <c r="M485"/>
  <c r="L485"/>
  <c r="K485"/>
  <c r="J485"/>
  <c r="J484" s="1"/>
  <c r="I485"/>
  <c r="I484" s="1"/>
  <c r="H485"/>
  <c r="G485"/>
  <c r="F485"/>
  <c r="E485"/>
  <c r="V484"/>
  <c r="U484"/>
  <c r="N484"/>
  <c r="M484"/>
  <c r="F484"/>
  <c r="E484"/>
  <c r="AB481"/>
  <c r="AA481"/>
  <c r="Z481"/>
  <c r="Z479" s="1"/>
  <c r="Y481"/>
  <c r="Y479" s="1"/>
  <c r="X481"/>
  <c r="W481"/>
  <c r="V481"/>
  <c r="V479" s="1"/>
  <c r="U481"/>
  <c r="U479" s="1"/>
  <c r="T481"/>
  <c r="S481"/>
  <c r="R481"/>
  <c r="R479" s="1"/>
  <c r="Q481"/>
  <c r="Q479" s="1"/>
  <c r="P481"/>
  <c r="O481"/>
  <c r="N481"/>
  <c r="N479" s="1"/>
  <c r="M481"/>
  <c r="M479" s="1"/>
  <c r="L481"/>
  <c r="K481"/>
  <c r="J481"/>
  <c r="J479" s="1"/>
  <c r="I481"/>
  <c r="I479" s="1"/>
  <c r="H481"/>
  <c r="G481"/>
  <c r="F481"/>
  <c r="F479" s="1"/>
  <c r="E481"/>
  <c r="E479" s="1"/>
  <c r="AD480"/>
  <c r="AC480"/>
  <c r="AB480"/>
  <c r="AA480"/>
  <c r="Z480"/>
  <c r="Y480"/>
  <c r="X480"/>
  <c r="X479" s="1"/>
  <c r="W480"/>
  <c r="W479" s="1"/>
  <c r="V480"/>
  <c r="U480"/>
  <c r="T480"/>
  <c r="S480"/>
  <c r="R480"/>
  <c r="Q480"/>
  <c r="P480"/>
  <c r="P479" s="1"/>
  <c r="O480"/>
  <c r="O479" s="1"/>
  <c r="N480"/>
  <c r="M480"/>
  <c r="L480"/>
  <c r="K480"/>
  <c r="J480"/>
  <c r="I480"/>
  <c r="H480"/>
  <c r="H479" s="1"/>
  <c r="G480"/>
  <c r="G479" s="1"/>
  <c r="F480"/>
  <c r="E480"/>
  <c r="AB479"/>
  <c r="AA479"/>
  <c r="T479"/>
  <c r="S479"/>
  <c r="L479"/>
  <c r="K479"/>
  <c r="AB476"/>
  <c r="AB474" s="1"/>
  <c r="AA476"/>
  <c r="AA474" s="1"/>
  <c r="Z476"/>
  <c r="Y476"/>
  <c r="X476"/>
  <c r="X474" s="1"/>
  <c r="W476"/>
  <c r="W474" s="1"/>
  <c r="V476"/>
  <c r="U476"/>
  <c r="T476"/>
  <c r="T474" s="1"/>
  <c r="S476"/>
  <c r="S474" s="1"/>
  <c r="R476"/>
  <c r="Q476"/>
  <c r="P476"/>
  <c r="P474" s="1"/>
  <c r="O476"/>
  <c r="O474" s="1"/>
  <c r="N476"/>
  <c r="M476"/>
  <c r="L476"/>
  <c r="L474" s="1"/>
  <c r="K476"/>
  <c r="K474" s="1"/>
  <c r="J476"/>
  <c r="I476"/>
  <c r="H476"/>
  <c r="H474" s="1"/>
  <c r="G476"/>
  <c r="G474" s="1"/>
  <c r="F476"/>
  <c r="E476"/>
  <c r="AD475"/>
  <c r="AC475"/>
  <c r="AB475"/>
  <c r="AA475"/>
  <c r="Z475"/>
  <c r="Z474" s="1"/>
  <c r="Y475"/>
  <c r="Y474" s="1"/>
  <c r="X475"/>
  <c r="W475"/>
  <c r="V475"/>
  <c r="U475"/>
  <c r="T475"/>
  <c r="S475"/>
  <c r="R475"/>
  <c r="R474" s="1"/>
  <c r="Q475"/>
  <c r="Q474" s="1"/>
  <c r="P475"/>
  <c r="O475"/>
  <c r="N475"/>
  <c r="M475"/>
  <c r="L475"/>
  <c r="K475"/>
  <c r="J475"/>
  <c r="J474" s="1"/>
  <c r="I475"/>
  <c r="I474" s="1"/>
  <c r="H475"/>
  <c r="G475"/>
  <c r="F475"/>
  <c r="E475"/>
  <c r="V474"/>
  <c r="U474"/>
  <c r="N474"/>
  <c r="M474"/>
  <c r="F474"/>
  <c r="E474"/>
  <c r="AB471"/>
  <c r="AA471"/>
  <c r="Z471"/>
  <c r="Z469" s="1"/>
  <c r="Y471"/>
  <c r="Y469" s="1"/>
  <c r="X471"/>
  <c r="W471"/>
  <c r="V471"/>
  <c r="V469" s="1"/>
  <c r="U471"/>
  <c r="U469" s="1"/>
  <c r="T471"/>
  <c r="S471"/>
  <c r="R471"/>
  <c r="R469" s="1"/>
  <c r="Q471"/>
  <c r="Q469" s="1"/>
  <c r="P471"/>
  <c r="O471"/>
  <c r="N471"/>
  <c r="N469" s="1"/>
  <c r="M471"/>
  <c r="M469" s="1"/>
  <c r="L471"/>
  <c r="K471"/>
  <c r="J471"/>
  <c r="J469" s="1"/>
  <c r="I471"/>
  <c r="I469" s="1"/>
  <c r="H471"/>
  <c r="G471"/>
  <c r="F471"/>
  <c r="F469" s="1"/>
  <c r="E471"/>
  <c r="E469" s="1"/>
  <c r="AD470"/>
  <c r="AC470"/>
  <c r="AB470"/>
  <c r="AA470"/>
  <c r="Z470"/>
  <c r="Y470"/>
  <c r="X470"/>
  <c r="X469" s="1"/>
  <c r="W470"/>
  <c r="W469" s="1"/>
  <c r="V470"/>
  <c r="U470"/>
  <c r="T470"/>
  <c r="S470"/>
  <c r="R470"/>
  <c r="Q470"/>
  <c r="P470"/>
  <c r="P469" s="1"/>
  <c r="O470"/>
  <c r="O469" s="1"/>
  <c r="N470"/>
  <c r="M470"/>
  <c r="L470"/>
  <c r="K470"/>
  <c r="J470"/>
  <c r="I470"/>
  <c r="H470"/>
  <c r="H469" s="1"/>
  <c r="G470"/>
  <c r="G469" s="1"/>
  <c r="F470"/>
  <c r="E470"/>
  <c r="AB469"/>
  <c r="AA469"/>
  <c r="T469"/>
  <c r="S469"/>
  <c r="L469"/>
  <c r="K469"/>
  <c r="AB466"/>
  <c r="AB464" s="1"/>
  <c r="AA466"/>
  <c r="AA464" s="1"/>
  <c r="Z466"/>
  <c r="Y466"/>
  <c r="X466"/>
  <c r="X464" s="1"/>
  <c r="W466"/>
  <c r="W464" s="1"/>
  <c r="V466"/>
  <c r="U466"/>
  <c r="T466"/>
  <c r="T464" s="1"/>
  <c r="S466"/>
  <c r="S464" s="1"/>
  <c r="R466"/>
  <c r="Q466"/>
  <c r="P466"/>
  <c r="P464" s="1"/>
  <c r="O466"/>
  <c r="O464" s="1"/>
  <c r="N466"/>
  <c r="M466"/>
  <c r="L466"/>
  <c r="L464" s="1"/>
  <c r="K466"/>
  <c r="K464" s="1"/>
  <c r="J466"/>
  <c r="I466"/>
  <c r="H466"/>
  <c r="H464" s="1"/>
  <c r="G466"/>
  <c r="G464" s="1"/>
  <c r="F466"/>
  <c r="E466"/>
  <c r="AD465"/>
  <c r="AC465"/>
  <c r="AB465"/>
  <c r="AA465"/>
  <c r="Z465"/>
  <c r="Z464" s="1"/>
  <c r="Y465"/>
  <c r="Y464" s="1"/>
  <c r="X465"/>
  <c r="W465"/>
  <c r="V465"/>
  <c r="U465"/>
  <c r="T465"/>
  <c r="S465"/>
  <c r="R465"/>
  <c r="R464" s="1"/>
  <c r="Q465"/>
  <c r="Q464" s="1"/>
  <c r="P465"/>
  <c r="O465"/>
  <c r="N465"/>
  <c r="M465"/>
  <c r="L465"/>
  <c r="K465"/>
  <c r="J465"/>
  <c r="J464" s="1"/>
  <c r="I465"/>
  <c r="I464" s="1"/>
  <c r="H465"/>
  <c r="G465"/>
  <c r="F465"/>
  <c r="F464" s="1"/>
  <c r="E465"/>
  <c r="V464"/>
  <c r="U464"/>
  <c r="N464"/>
  <c r="M464"/>
  <c r="E464"/>
  <c r="AB461"/>
  <c r="AB506" s="1"/>
  <c r="AA461"/>
  <c r="Z461"/>
  <c r="Y461"/>
  <c r="Y459" s="1"/>
  <c r="X461"/>
  <c r="X506" s="1"/>
  <c r="W461"/>
  <c r="V461"/>
  <c r="U461"/>
  <c r="U459" s="1"/>
  <c r="T461"/>
  <c r="T506" s="1"/>
  <c r="S461"/>
  <c r="R461"/>
  <c r="Q461"/>
  <c r="Q459" s="1"/>
  <c r="P461"/>
  <c r="O461"/>
  <c r="N461"/>
  <c r="N459" s="1"/>
  <c r="M461"/>
  <c r="M459" s="1"/>
  <c r="L461"/>
  <c r="K461"/>
  <c r="J461"/>
  <c r="J459" s="1"/>
  <c r="I461"/>
  <c r="I459" s="1"/>
  <c r="H461"/>
  <c r="G461"/>
  <c r="F461"/>
  <c r="F459" s="1"/>
  <c r="E461"/>
  <c r="E459" s="1"/>
  <c r="AD460"/>
  <c r="AC460"/>
  <c r="AB460"/>
  <c r="AB505" s="1"/>
  <c r="AA460"/>
  <c r="Z460"/>
  <c r="Z505" s="1"/>
  <c r="Y460"/>
  <c r="X460"/>
  <c r="X505" s="1"/>
  <c r="W460"/>
  <c r="W459" s="1"/>
  <c r="V460"/>
  <c r="V505" s="1"/>
  <c r="U460"/>
  <c r="T460"/>
  <c r="T505" s="1"/>
  <c r="S460"/>
  <c r="R460"/>
  <c r="R505" s="1"/>
  <c r="Q460"/>
  <c r="P460"/>
  <c r="P505" s="1"/>
  <c r="O460"/>
  <c r="O459" s="1"/>
  <c r="N460"/>
  <c r="N505" s="1"/>
  <c r="M460"/>
  <c r="L460"/>
  <c r="L505" s="1"/>
  <c r="K460"/>
  <c r="J460"/>
  <c r="J505" s="1"/>
  <c r="I460"/>
  <c r="H460"/>
  <c r="H505" s="1"/>
  <c r="G460"/>
  <c r="G459" s="1"/>
  <c r="F460"/>
  <c r="F505" s="1"/>
  <c r="E460"/>
  <c r="AB459"/>
  <c r="AA459"/>
  <c r="T459"/>
  <c r="S459"/>
  <c r="L459"/>
  <c r="K459"/>
  <c r="AB456"/>
  <c r="AB454" s="1"/>
  <c r="AA456"/>
  <c r="AA454" s="1"/>
  <c r="Z456"/>
  <c r="Y456"/>
  <c r="X456"/>
  <c r="X454" s="1"/>
  <c r="W456"/>
  <c r="W454" s="1"/>
  <c r="V456"/>
  <c r="U456"/>
  <c r="T456"/>
  <c r="T454" s="1"/>
  <c r="S456"/>
  <c r="S454" s="1"/>
  <c r="R456"/>
  <c r="Q456"/>
  <c r="P456"/>
  <c r="P454" s="1"/>
  <c r="O456"/>
  <c r="O454" s="1"/>
  <c r="N456"/>
  <c r="M456"/>
  <c r="L456"/>
  <c r="L454" s="1"/>
  <c r="K456"/>
  <c r="K454" s="1"/>
  <c r="J456"/>
  <c r="I456"/>
  <c r="H456"/>
  <c r="H454" s="1"/>
  <c r="G456"/>
  <c r="G454" s="1"/>
  <c r="F456"/>
  <c r="E456"/>
  <c r="AD455"/>
  <c r="AC455"/>
  <c r="AB455"/>
  <c r="AA455"/>
  <c r="Z455"/>
  <c r="Z454" s="1"/>
  <c r="Y455"/>
  <c r="Y454" s="1"/>
  <c r="X455"/>
  <c r="W455"/>
  <c r="V455"/>
  <c r="U455"/>
  <c r="T455"/>
  <c r="S455"/>
  <c r="R455"/>
  <c r="R454" s="1"/>
  <c r="Q455"/>
  <c r="Q454" s="1"/>
  <c r="P455"/>
  <c r="O455"/>
  <c r="N455"/>
  <c r="M455"/>
  <c r="L455"/>
  <c r="K455"/>
  <c r="J455"/>
  <c r="J454" s="1"/>
  <c r="I455"/>
  <c r="I454" s="1"/>
  <c r="H455"/>
  <c r="G455"/>
  <c r="F455"/>
  <c r="E455"/>
  <c r="V454"/>
  <c r="U454"/>
  <c r="N454"/>
  <c r="M454"/>
  <c r="F454"/>
  <c r="E454"/>
  <c r="AB451"/>
  <c r="AA451"/>
  <c r="Z451"/>
  <c r="Z449" s="1"/>
  <c r="Y451"/>
  <c r="Y449" s="1"/>
  <c r="X451"/>
  <c r="W451"/>
  <c r="V451"/>
  <c r="V449" s="1"/>
  <c r="U451"/>
  <c r="U449" s="1"/>
  <c r="T451"/>
  <c r="S451"/>
  <c r="R451"/>
  <c r="R449" s="1"/>
  <c r="Q451"/>
  <c r="Q449" s="1"/>
  <c r="P451"/>
  <c r="O451"/>
  <c r="N451"/>
  <c r="N449" s="1"/>
  <c r="M451"/>
  <c r="M449" s="1"/>
  <c r="L451"/>
  <c r="K451"/>
  <c r="J451"/>
  <c r="J449" s="1"/>
  <c r="I451"/>
  <c r="I449" s="1"/>
  <c r="H451"/>
  <c r="G451"/>
  <c r="F451"/>
  <c r="F449" s="1"/>
  <c r="E451"/>
  <c r="E449" s="1"/>
  <c r="AD450"/>
  <c r="AC450"/>
  <c r="AB450"/>
  <c r="AB509" s="1"/>
  <c r="AA450"/>
  <c r="Z450"/>
  <c r="Y450"/>
  <c r="X450"/>
  <c r="X509" s="1"/>
  <c r="W450"/>
  <c r="W449" s="1"/>
  <c r="V450"/>
  <c r="U450"/>
  <c r="T450"/>
  <c r="T509" s="1"/>
  <c r="S450"/>
  <c r="R450"/>
  <c r="Q450"/>
  <c r="P450"/>
  <c r="P509" s="1"/>
  <c r="O450"/>
  <c r="O449" s="1"/>
  <c r="N450"/>
  <c r="M450"/>
  <c r="L450"/>
  <c r="L509" s="1"/>
  <c r="K450"/>
  <c r="J450"/>
  <c r="I450"/>
  <c r="H450"/>
  <c r="H509" s="1"/>
  <c r="G450"/>
  <c r="G449" s="1"/>
  <c r="F450"/>
  <c r="E450"/>
  <c r="AB449"/>
  <c r="AA449"/>
  <c r="T449"/>
  <c r="S449"/>
  <c r="L449"/>
  <c r="K449"/>
  <c r="AC436"/>
  <c r="AB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F436"/>
  <c r="E436"/>
  <c r="AC435"/>
  <c r="AB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AB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G433"/>
  <c r="F433"/>
  <c r="E433"/>
  <c r="AD432"/>
  <c r="AC432"/>
  <c r="AB432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I432"/>
  <c r="H432"/>
  <c r="G432"/>
  <c r="F432"/>
  <c r="E432"/>
  <c r="AB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F428"/>
  <c r="E428"/>
  <c r="AD427"/>
  <c r="AC427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AB423"/>
  <c r="AA423"/>
  <c r="Z423"/>
  <c r="Z421" s="1"/>
  <c r="Y423"/>
  <c r="Y421" s="1"/>
  <c r="X423"/>
  <c r="W423"/>
  <c r="V423"/>
  <c r="V421" s="1"/>
  <c r="U423"/>
  <c r="U421" s="1"/>
  <c r="T423"/>
  <c r="S423"/>
  <c r="R423"/>
  <c r="R421" s="1"/>
  <c r="Q423"/>
  <c r="Q421" s="1"/>
  <c r="P423"/>
  <c r="O423"/>
  <c r="N423"/>
  <c r="N421" s="1"/>
  <c r="M423"/>
  <c r="M421" s="1"/>
  <c r="L423"/>
  <c r="K423"/>
  <c r="J423"/>
  <c r="J421" s="1"/>
  <c r="I423"/>
  <c r="I421" s="1"/>
  <c r="H423"/>
  <c r="G423"/>
  <c r="F423"/>
  <c r="F421" s="1"/>
  <c r="E423"/>
  <c r="E421" s="1"/>
  <c r="AD422"/>
  <c r="AC422"/>
  <c r="AB422"/>
  <c r="AA422"/>
  <c r="Z422"/>
  <c r="Y422"/>
  <c r="X422"/>
  <c r="X421" s="1"/>
  <c r="W422"/>
  <c r="W421" s="1"/>
  <c r="V422"/>
  <c r="U422"/>
  <c r="T422"/>
  <c r="S422"/>
  <c r="R422"/>
  <c r="Q422"/>
  <c r="P422"/>
  <c r="P421" s="1"/>
  <c r="O422"/>
  <c r="O421" s="1"/>
  <c r="N422"/>
  <c r="M422"/>
  <c r="L422"/>
  <c r="K422"/>
  <c r="J422"/>
  <c r="I422"/>
  <c r="H422"/>
  <c r="H421" s="1"/>
  <c r="G422"/>
  <c r="G421" s="1"/>
  <c r="F422"/>
  <c r="E422"/>
  <c r="AB421"/>
  <c r="AA421"/>
  <c r="T421"/>
  <c r="S421"/>
  <c r="L421"/>
  <c r="K421"/>
  <c r="AB418"/>
  <c r="AB416" s="1"/>
  <c r="AA418"/>
  <c r="AA416" s="1"/>
  <c r="Z418"/>
  <c r="Y418"/>
  <c r="X418"/>
  <c r="X416" s="1"/>
  <c r="W418"/>
  <c r="W416" s="1"/>
  <c r="V418"/>
  <c r="U418"/>
  <c r="T418"/>
  <c r="T416" s="1"/>
  <c r="S418"/>
  <c r="S416" s="1"/>
  <c r="R418"/>
  <c r="Q418"/>
  <c r="P418"/>
  <c r="P416" s="1"/>
  <c r="O418"/>
  <c r="O416" s="1"/>
  <c r="N418"/>
  <c r="M418"/>
  <c r="L418"/>
  <c r="L416" s="1"/>
  <c r="K418"/>
  <c r="K416" s="1"/>
  <c r="J418"/>
  <c r="I418"/>
  <c r="H418"/>
  <c r="H416" s="1"/>
  <c r="G418"/>
  <c r="G416" s="1"/>
  <c r="F418"/>
  <c r="E418"/>
  <c r="AD417"/>
  <c r="AC417"/>
  <c r="AB417"/>
  <c r="AA417"/>
  <c r="Z417"/>
  <c r="Z416" s="1"/>
  <c r="Y417"/>
  <c r="Y416" s="1"/>
  <c r="X417"/>
  <c r="W417"/>
  <c r="V417"/>
  <c r="U417"/>
  <c r="T417"/>
  <c r="S417"/>
  <c r="R417"/>
  <c r="R416" s="1"/>
  <c r="Q417"/>
  <c r="Q416" s="1"/>
  <c r="P417"/>
  <c r="O417"/>
  <c r="N417"/>
  <c r="M417"/>
  <c r="L417"/>
  <c r="K417"/>
  <c r="J417"/>
  <c r="J416" s="1"/>
  <c r="I417"/>
  <c r="I416" s="1"/>
  <c r="H417"/>
  <c r="G417"/>
  <c r="F417"/>
  <c r="E417"/>
  <c r="V416"/>
  <c r="U416"/>
  <c r="N416"/>
  <c r="M416"/>
  <c r="F416"/>
  <c r="E416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F413"/>
  <c r="E413"/>
  <c r="AD412"/>
  <c r="AC412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D407"/>
  <c r="AC407"/>
  <c r="AB407"/>
  <c r="AA407"/>
  <c r="Z407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AB403"/>
  <c r="AA403"/>
  <c r="Z403"/>
  <c r="Y403"/>
  <c r="X403"/>
  <c r="W403"/>
  <c r="V403"/>
  <c r="U403"/>
  <c r="T403"/>
  <c r="S403"/>
  <c r="R403"/>
  <c r="Q403"/>
  <c r="P403"/>
  <c r="O403"/>
  <c r="N403"/>
  <c r="M403"/>
  <c r="L403"/>
  <c r="K403"/>
  <c r="J403"/>
  <c r="I403"/>
  <c r="H403"/>
  <c r="G403"/>
  <c r="F403"/>
  <c r="E403"/>
  <c r="AD402"/>
  <c r="AC402"/>
  <c r="AB402"/>
  <c r="AA402"/>
  <c r="Z402"/>
  <c r="Y402"/>
  <c r="X402"/>
  <c r="W402"/>
  <c r="V402"/>
  <c r="U402"/>
  <c r="T402"/>
  <c r="S402"/>
  <c r="R402"/>
  <c r="Q402"/>
  <c r="P402"/>
  <c r="O402"/>
  <c r="N402"/>
  <c r="M402"/>
  <c r="L402"/>
  <c r="K402"/>
  <c r="J402"/>
  <c r="I402"/>
  <c r="H402"/>
  <c r="G402"/>
  <c r="F402"/>
  <c r="E402"/>
  <c r="AB398"/>
  <c r="AA398"/>
  <c r="Z398"/>
  <c r="Y398"/>
  <c r="X398"/>
  <c r="W398"/>
  <c r="V398"/>
  <c r="U398"/>
  <c r="T398"/>
  <c r="S398"/>
  <c r="R398"/>
  <c r="Q398"/>
  <c r="P398"/>
  <c r="O398"/>
  <c r="N398"/>
  <c r="M398"/>
  <c r="L398"/>
  <c r="K398"/>
  <c r="J398"/>
  <c r="I398"/>
  <c r="H398"/>
  <c r="G398"/>
  <c r="F398"/>
  <c r="E398"/>
  <c r="AD397"/>
  <c r="AC397"/>
  <c r="AB397"/>
  <c r="AA397"/>
  <c r="Z397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G397"/>
  <c r="F397"/>
  <c r="E397"/>
  <c r="AB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F393"/>
  <c r="E393"/>
  <c r="AD392"/>
  <c r="AC392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D387"/>
  <c r="AC387"/>
  <c r="AB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D382"/>
  <c r="AC382"/>
  <c r="AB382"/>
  <c r="AA382"/>
  <c r="Z382"/>
  <c r="Y382"/>
  <c r="X382"/>
  <c r="W382"/>
  <c r="V382"/>
  <c r="U382"/>
  <c r="T382"/>
  <c r="S382"/>
  <c r="R382"/>
  <c r="Q382"/>
  <c r="P382"/>
  <c r="O382"/>
  <c r="N382"/>
  <c r="M382"/>
  <c r="L382"/>
  <c r="K382"/>
  <c r="J382"/>
  <c r="I382"/>
  <c r="H382"/>
  <c r="G382"/>
  <c r="F382"/>
  <c r="E382"/>
  <c r="AB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AD377"/>
  <c r="AC377"/>
  <c r="AB377"/>
  <c r="AA377"/>
  <c r="Z377"/>
  <c r="Y377"/>
  <c r="X377"/>
  <c r="W377"/>
  <c r="V377"/>
  <c r="V443" s="1"/>
  <c r="U377"/>
  <c r="T377"/>
  <c r="S377"/>
  <c r="R377"/>
  <c r="Q377"/>
  <c r="P377"/>
  <c r="O377"/>
  <c r="N377"/>
  <c r="N443" s="1"/>
  <c r="M377"/>
  <c r="L377"/>
  <c r="K377"/>
  <c r="J377"/>
  <c r="I377"/>
  <c r="H377"/>
  <c r="G377"/>
  <c r="F377"/>
  <c r="E377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AD372"/>
  <c r="AC372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D367"/>
  <c r="AC367"/>
  <c r="AB367"/>
  <c r="AA367"/>
  <c r="Z367"/>
  <c r="Y367"/>
  <c r="X367"/>
  <c r="W367"/>
  <c r="V367"/>
  <c r="U367"/>
  <c r="T367"/>
  <c r="S367"/>
  <c r="R367"/>
  <c r="Q367"/>
  <c r="P367"/>
  <c r="O367"/>
  <c r="N367"/>
  <c r="M367"/>
  <c r="L367"/>
  <c r="K367"/>
  <c r="J367"/>
  <c r="I367"/>
  <c r="H367"/>
  <c r="G367"/>
  <c r="F367"/>
  <c r="E367"/>
  <c r="AC351"/>
  <c r="AB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H351"/>
  <c r="G351"/>
  <c r="F351"/>
  <c r="E351"/>
  <c r="AB350"/>
  <c r="AA350"/>
  <c r="Z350"/>
  <c r="Y350"/>
  <c r="X350"/>
  <c r="W350"/>
  <c r="V350"/>
  <c r="U350"/>
  <c r="T350"/>
  <c r="S350"/>
  <c r="R350"/>
  <c r="Q350"/>
  <c r="P350"/>
  <c r="O350"/>
  <c r="N350"/>
  <c r="M350"/>
  <c r="L350"/>
  <c r="K350"/>
  <c r="J350"/>
  <c r="I350"/>
  <c r="H350"/>
  <c r="G350"/>
  <c r="F350"/>
  <c r="E350"/>
  <c r="AB347"/>
  <c r="AA347"/>
  <c r="AA345" s="1"/>
  <c r="Z347"/>
  <c r="Z345" s="1"/>
  <c r="Y347"/>
  <c r="X347"/>
  <c r="W347"/>
  <c r="W345" s="1"/>
  <c r="V347"/>
  <c r="V345" s="1"/>
  <c r="U347"/>
  <c r="T347"/>
  <c r="S347"/>
  <c r="S345" s="1"/>
  <c r="R347"/>
  <c r="R345" s="1"/>
  <c r="Q347"/>
  <c r="P347"/>
  <c r="O347"/>
  <c r="O345" s="1"/>
  <c r="N347"/>
  <c r="N345" s="1"/>
  <c r="M347"/>
  <c r="L347"/>
  <c r="K347"/>
  <c r="K345" s="1"/>
  <c r="J347"/>
  <c r="J345" s="1"/>
  <c r="I347"/>
  <c r="H347"/>
  <c r="G347"/>
  <c r="F347"/>
  <c r="F345" s="1"/>
  <c r="E347"/>
  <c r="AD346"/>
  <c r="AC346"/>
  <c r="AB346"/>
  <c r="AA346"/>
  <c r="Z346"/>
  <c r="Y346"/>
  <c r="Y345" s="1"/>
  <c r="X346"/>
  <c r="X345" s="1"/>
  <c r="W346"/>
  <c r="V346"/>
  <c r="U346"/>
  <c r="T346"/>
  <c r="S346"/>
  <c r="R346"/>
  <c r="Q346"/>
  <c r="Q345" s="1"/>
  <c r="P346"/>
  <c r="P345" s="1"/>
  <c r="O346"/>
  <c r="N346"/>
  <c r="M346"/>
  <c r="L346"/>
  <c r="K346"/>
  <c r="J346"/>
  <c r="I346"/>
  <c r="I345" s="1"/>
  <c r="H346"/>
  <c r="H345" s="1"/>
  <c r="G346"/>
  <c r="F346"/>
  <c r="E346"/>
  <c r="E345" s="1"/>
  <c r="AB345"/>
  <c r="U345"/>
  <c r="T345"/>
  <c r="M345"/>
  <c r="L345"/>
  <c r="G345"/>
  <c r="AB342"/>
  <c r="AB340" s="1"/>
  <c r="AA342"/>
  <c r="Z342"/>
  <c r="Y342"/>
  <c r="X342"/>
  <c r="X340" s="1"/>
  <c r="W342"/>
  <c r="V342"/>
  <c r="U342"/>
  <c r="T342"/>
  <c r="T340" s="1"/>
  <c r="S342"/>
  <c r="S340" s="1"/>
  <c r="R342"/>
  <c r="Q342"/>
  <c r="P342"/>
  <c r="P340" s="1"/>
  <c r="O342"/>
  <c r="O340" s="1"/>
  <c r="N342"/>
  <c r="M342"/>
  <c r="L342"/>
  <c r="L340" s="1"/>
  <c r="K342"/>
  <c r="J342"/>
  <c r="I342"/>
  <c r="H342"/>
  <c r="H340" s="1"/>
  <c r="G342"/>
  <c r="F342"/>
  <c r="E342"/>
  <c r="AD341"/>
  <c r="AC341"/>
  <c r="AB341"/>
  <c r="AA341"/>
  <c r="Z341"/>
  <c r="Y341"/>
  <c r="Y340" s="1"/>
  <c r="X341"/>
  <c r="W341"/>
  <c r="V341"/>
  <c r="U341"/>
  <c r="U340" s="1"/>
  <c r="T341"/>
  <c r="S341"/>
  <c r="R341"/>
  <c r="Q341"/>
  <c r="P341"/>
  <c r="O341"/>
  <c r="N341"/>
  <c r="M341"/>
  <c r="L341"/>
  <c r="K341"/>
  <c r="J341"/>
  <c r="J340" s="1"/>
  <c r="I341"/>
  <c r="I340" s="1"/>
  <c r="H341"/>
  <c r="G341"/>
  <c r="F341"/>
  <c r="E341"/>
  <c r="E340" s="1"/>
  <c r="AA340"/>
  <c r="Z340"/>
  <c r="W340"/>
  <c r="V340"/>
  <c r="R340"/>
  <c r="Q340"/>
  <c r="N340"/>
  <c r="M340"/>
  <c r="K340"/>
  <c r="G340"/>
  <c r="F340"/>
  <c r="AB337"/>
  <c r="AA337"/>
  <c r="AA335" s="1"/>
  <c r="Z337"/>
  <c r="Z335" s="1"/>
  <c r="Y337"/>
  <c r="X337"/>
  <c r="W337"/>
  <c r="V337"/>
  <c r="V335" s="1"/>
  <c r="U337"/>
  <c r="T337"/>
  <c r="S337"/>
  <c r="R337"/>
  <c r="R335" s="1"/>
  <c r="Q337"/>
  <c r="P337"/>
  <c r="O337"/>
  <c r="N337"/>
  <c r="N335" s="1"/>
  <c r="M337"/>
  <c r="L337"/>
  <c r="K337"/>
  <c r="K335" s="1"/>
  <c r="J337"/>
  <c r="J335" s="1"/>
  <c r="I337"/>
  <c r="H337"/>
  <c r="G337"/>
  <c r="F337"/>
  <c r="F335" s="1"/>
  <c r="E337"/>
  <c r="AD336"/>
  <c r="AC336"/>
  <c r="AB336"/>
  <c r="AA336"/>
  <c r="Z336"/>
  <c r="Y336"/>
  <c r="Y335" s="1"/>
  <c r="X336"/>
  <c r="X335" s="1"/>
  <c r="W336"/>
  <c r="V336"/>
  <c r="U336"/>
  <c r="U335" s="1"/>
  <c r="T336"/>
  <c r="T335" s="1"/>
  <c r="S336"/>
  <c r="R336"/>
  <c r="Q336"/>
  <c r="P336"/>
  <c r="P335" s="1"/>
  <c r="O336"/>
  <c r="O335" s="1"/>
  <c r="N336"/>
  <c r="M336"/>
  <c r="L336"/>
  <c r="K336"/>
  <c r="J336"/>
  <c r="I336"/>
  <c r="I335" s="1"/>
  <c r="H336"/>
  <c r="H335" s="1"/>
  <c r="G336"/>
  <c r="F336"/>
  <c r="E336"/>
  <c r="E335" s="1"/>
  <c r="AB335"/>
  <c r="W335"/>
  <c r="S335"/>
  <c r="Q335"/>
  <c r="M335"/>
  <c r="L335"/>
  <c r="G335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D270"/>
  <c r="AB270"/>
  <c r="AB272" s="1"/>
  <c r="AA270"/>
  <c r="AA272" s="1"/>
  <c r="Z270"/>
  <c r="Z272" s="1"/>
  <c r="Y270"/>
  <c r="Y272" s="1"/>
  <c r="X270"/>
  <c r="X272" s="1"/>
  <c r="W270"/>
  <c r="W272" s="1"/>
  <c r="V270"/>
  <c r="V272" s="1"/>
  <c r="U270"/>
  <c r="U272" s="1"/>
  <c r="T270"/>
  <c r="T272" s="1"/>
  <c r="S270"/>
  <c r="S272" s="1"/>
  <c r="R270"/>
  <c r="R272" s="1"/>
  <c r="Q270"/>
  <c r="Q272" s="1"/>
  <c r="P270"/>
  <c r="P272" s="1"/>
  <c r="O270"/>
  <c r="O272" s="1"/>
  <c r="N270"/>
  <c r="N272" s="1"/>
  <c r="M270"/>
  <c r="M272" s="1"/>
  <c r="L270"/>
  <c r="L272" s="1"/>
  <c r="K270"/>
  <c r="K272" s="1"/>
  <c r="J270"/>
  <c r="J272" s="1"/>
  <c r="I270"/>
  <c r="I272" s="1"/>
  <c r="H270"/>
  <c r="H272" s="1"/>
  <c r="G270"/>
  <c r="G272" s="1"/>
  <c r="F270"/>
  <c r="F272" s="1"/>
  <c r="E270"/>
  <c r="E272" s="1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B209"/>
  <c r="AA209"/>
  <c r="Z209"/>
  <c r="Y209"/>
  <c r="Y208" s="1"/>
  <c r="X209"/>
  <c r="W209"/>
  <c r="V209"/>
  <c r="U209"/>
  <c r="T209"/>
  <c r="S209"/>
  <c r="R209"/>
  <c r="Q209"/>
  <c r="Q208" s="1"/>
  <c r="P209"/>
  <c r="O209"/>
  <c r="N209"/>
  <c r="M209"/>
  <c r="L209"/>
  <c r="K209"/>
  <c r="J209"/>
  <c r="I209"/>
  <c r="I208" s="1"/>
  <c r="H209"/>
  <c r="G209"/>
  <c r="F209"/>
  <c r="E209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B192"/>
  <c r="AB190" s="1"/>
  <c r="AA192"/>
  <c r="Z192"/>
  <c r="Y192"/>
  <c r="Y190" s="1"/>
  <c r="X192"/>
  <c r="W192"/>
  <c r="V192"/>
  <c r="U192"/>
  <c r="U190" s="1"/>
  <c r="T192"/>
  <c r="T190" s="1"/>
  <c r="S192"/>
  <c r="R192"/>
  <c r="Q192"/>
  <c r="Q190" s="1"/>
  <c r="P192"/>
  <c r="P190" s="1"/>
  <c r="O192"/>
  <c r="N192"/>
  <c r="M192"/>
  <c r="L192"/>
  <c r="K192"/>
  <c r="J192"/>
  <c r="I192"/>
  <c r="H192"/>
  <c r="G192"/>
  <c r="F192"/>
  <c r="E192"/>
  <c r="AD191"/>
  <c r="AC191"/>
  <c r="AB191"/>
  <c r="AA191"/>
  <c r="Z191"/>
  <c r="Y191"/>
  <c r="X191"/>
  <c r="W191"/>
  <c r="V191"/>
  <c r="V190" s="1"/>
  <c r="U191"/>
  <c r="T191"/>
  <c r="S191"/>
  <c r="R191"/>
  <c r="R190" s="1"/>
  <c r="Q191"/>
  <c r="P191"/>
  <c r="O191"/>
  <c r="O190" s="1"/>
  <c r="N191"/>
  <c r="N190" s="1"/>
  <c r="M191"/>
  <c r="L191"/>
  <c r="K191"/>
  <c r="K190" s="1"/>
  <c r="J191"/>
  <c r="J190" s="1"/>
  <c r="I191"/>
  <c r="H191"/>
  <c r="G191"/>
  <c r="G190" s="1"/>
  <c r="F191"/>
  <c r="F190" s="1"/>
  <c r="E191"/>
  <c r="AA190"/>
  <c r="Z190"/>
  <c r="X190"/>
  <c r="W190"/>
  <c r="S190"/>
  <c r="M190"/>
  <c r="AB187"/>
  <c r="AB185" s="1"/>
  <c r="AA187"/>
  <c r="Z187"/>
  <c r="Y187"/>
  <c r="Y185" s="1"/>
  <c r="X187"/>
  <c r="W187"/>
  <c r="V187"/>
  <c r="U187"/>
  <c r="U185" s="1"/>
  <c r="T187"/>
  <c r="S187"/>
  <c r="R187"/>
  <c r="Q187"/>
  <c r="Q185" s="1"/>
  <c r="P187"/>
  <c r="P185" s="1"/>
  <c r="O187"/>
  <c r="N187"/>
  <c r="M187"/>
  <c r="M185" s="1"/>
  <c r="L187"/>
  <c r="L185" s="1"/>
  <c r="K187"/>
  <c r="J187"/>
  <c r="I187"/>
  <c r="I185" s="1"/>
  <c r="H187"/>
  <c r="G187"/>
  <c r="F187"/>
  <c r="E187"/>
  <c r="E185" s="1"/>
  <c r="AD186"/>
  <c r="AC186"/>
  <c r="AB186"/>
  <c r="AA186"/>
  <c r="Z186"/>
  <c r="Y186"/>
  <c r="X186"/>
  <c r="X185" s="1"/>
  <c r="W186"/>
  <c r="W185" s="1"/>
  <c r="V186"/>
  <c r="V185" s="1"/>
  <c r="U186"/>
  <c r="T186"/>
  <c r="S186"/>
  <c r="S185" s="1"/>
  <c r="R186"/>
  <c r="R185" s="1"/>
  <c r="Q186"/>
  <c r="P186"/>
  <c r="O186"/>
  <c r="N186"/>
  <c r="N185" s="1"/>
  <c r="M186"/>
  <c r="L186"/>
  <c r="K186"/>
  <c r="J186"/>
  <c r="I186"/>
  <c r="H186"/>
  <c r="H185" s="1"/>
  <c r="G186"/>
  <c r="G185" s="1"/>
  <c r="F186"/>
  <c r="F185" s="1"/>
  <c r="E186"/>
  <c r="AA185"/>
  <c r="Z185"/>
  <c r="T185"/>
  <c r="O185"/>
  <c r="K185"/>
  <c r="J185"/>
  <c r="AB172"/>
  <c r="AB170" s="1"/>
  <c r="AA172"/>
  <c r="AA170" s="1"/>
  <c r="Z172"/>
  <c r="Y172"/>
  <c r="X172"/>
  <c r="W172"/>
  <c r="W170" s="1"/>
  <c r="V172"/>
  <c r="U172"/>
  <c r="T172"/>
  <c r="S172"/>
  <c r="S170" s="1"/>
  <c r="R172"/>
  <c r="Q172"/>
  <c r="P172"/>
  <c r="P170" s="1"/>
  <c r="O172"/>
  <c r="O170" s="1"/>
  <c r="N172"/>
  <c r="M172"/>
  <c r="L172"/>
  <c r="L170" s="1"/>
  <c r="K172"/>
  <c r="K170" s="1"/>
  <c r="J172"/>
  <c r="I172"/>
  <c r="H172"/>
  <c r="G172"/>
  <c r="G170" s="1"/>
  <c r="F172"/>
  <c r="E172"/>
  <c r="AD171"/>
  <c r="AC171"/>
  <c r="AB171"/>
  <c r="AA171"/>
  <c r="Z171"/>
  <c r="Z170" s="1"/>
  <c r="Y171"/>
  <c r="X171"/>
  <c r="X170" s="1"/>
  <c r="W171"/>
  <c r="V171"/>
  <c r="V170" s="1"/>
  <c r="U171"/>
  <c r="T171"/>
  <c r="S171"/>
  <c r="R171"/>
  <c r="R170" s="1"/>
  <c r="Q171"/>
  <c r="P171"/>
  <c r="O171"/>
  <c r="N171"/>
  <c r="M171"/>
  <c r="L171"/>
  <c r="K171"/>
  <c r="J171"/>
  <c r="J170" s="1"/>
  <c r="I171"/>
  <c r="H171"/>
  <c r="H170" s="1"/>
  <c r="G171"/>
  <c r="F171"/>
  <c r="F170" s="1"/>
  <c r="E171"/>
  <c r="Y170"/>
  <c r="U170"/>
  <c r="T170"/>
  <c r="Q170"/>
  <c r="N170"/>
  <c r="M170"/>
  <c r="I170"/>
  <c r="E170"/>
  <c r="AB157"/>
  <c r="AB155" s="1"/>
  <c r="AA157"/>
  <c r="Z157"/>
  <c r="Y157"/>
  <c r="Y155" s="1"/>
  <c r="X157"/>
  <c r="W157"/>
  <c r="V157"/>
  <c r="U157"/>
  <c r="U155" s="1"/>
  <c r="T157"/>
  <c r="S157"/>
  <c r="R157"/>
  <c r="Q157"/>
  <c r="Q155" s="1"/>
  <c r="P157"/>
  <c r="P155" s="1"/>
  <c r="O157"/>
  <c r="N157"/>
  <c r="M157"/>
  <c r="M155" s="1"/>
  <c r="L157"/>
  <c r="L155" s="1"/>
  <c r="K157"/>
  <c r="J157"/>
  <c r="I157"/>
  <c r="I155" s="1"/>
  <c r="H157"/>
  <c r="G157"/>
  <c r="F157"/>
  <c r="E157"/>
  <c r="E155" s="1"/>
  <c r="AD156"/>
  <c r="AC156"/>
  <c r="AB156"/>
  <c r="AA156"/>
  <c r="Z156"/>
  <c r="Y156"/>
  <c r="X156"/>
  <c r="X155" s="1"/>
  <c r="W156"/>
  <c r="W155" s="1"/>
  <c r="V156"/>
  <c r="V155" s="1"/>
  <c r="U156"/>
  <c r="T156"/>
  <c r="S156"/>
  <c r="S155" s="1"/>
  <c r="R156"/>
  <c r="R155" s="1"/>
  <c r="Q156"/>
  <c r="P156"/>
  <c r="O156"/>
  <c r="N156"/>
  <c r="N155" s="1"/>
  <c r="M156"/>
  <c r="L156"/>
  <c r="K156"/>
  <c r="J156"/>
  <c r="I156"/>
  <c r="H156"/>
  <c r="H155" s="1"/>
  <c r="G156"/>
  <c r="G155" s="1"/>
  <c r="F156"/>
  <c r="F155" s="1"/>
  <c r="E156"/>
  <c r="AA155"/>
  <c r="Z155"/>
  <c r="T155"/>
  <c r="O155"/>
  <c r="K155"/>
  <c r="J155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AB147"/>
  <c r="AB145" s="1"/>
  <c r="AA147"/>
  <c r="AA145" s="1"/>
  <c r="Z147"/>
  <c r="Y147"/>
  <c r="X147"/>
  <c r="X145" s="1"/>
  <c r="W147"/>
  <c r="W145" s="1"/>
  <c r="V147"/>
  <c r="U147"/>
  <c r="T147"/>
  <c r="S147"/>
  <c r="S145" s="1"/>
  <c r="R147"/>
  <c r="Q147"/>
  <c r="P147"/>
  <c r="P145" s="1"/>
  <c r="O147"/>
  <c r="O145" s="1"/>
  <c r="N147"/>
  <c r="M147"/>
  <c r="L147"/>
  <c r="L145" s="1"/>
  <c r="K147"/>
  <c r="K145" s="1"/>
  <c r="J147"/>
  <c r="I147"/>
  <c r="H147"/>
  <c r="H145" s="1"/>
  <c r="G147"/>
  <c r="G145" s="1"/>
  <c r="F147"/>
  <c r="E147"/>
  <c r="AD146"/>
  <c r="AC146"/>
  <c r="AB146"/>
  <c r="AA146"/>
  <c r="Z146"/>
  <c r="Z145" s="1"/>
  <c r="Y146"/>
  <c r="X146"/>
  <c r="W146"/>
  <c r="V146"/>
  <c r="V145" s="1"/>
  <c r="U146"/>
  <c r="T146"/>
  <c r="S146"/>
  <c r="R146"/>
  <c r="R145" s="1"/>
  <c r="Q146"/>
  <c r="P146"/>
  <c r="O146"/>
  <c r="N146"/>
  <c r="M146"/>
  <c r="L146"/>
  <c r="K146"/>
  <c r="J146"/>
  <c r="J145" s="1"/>
  <c r="I146"/>
  <c r="H146"/>
  <c r="G146"/>
  <c r="F146"/>
  <c r="E146"/>
  <c r="E145" s="1"/>
  <c r="Y145"/>
  <c r="U145"/>
  <c r="T145"/>
  <c r="Q145"/>
  <c r="N145"/>
  <c r="M145"/>
  <c r="I145"/>
  <c r="AB142"/>
  <c r="AA142"/>
  <c r="AA140" s="1"/>
  <c r="Z142"/>
  <c r="Y142"/>
  <c r="X142"/>
  <c r="W142"/>
  <c r="W140" s="1"/>
  <c r="V142"/>
  <c r="U142"/>
  <c r="T142"/>
  <c r="S142"/>
  <c r="S140" s="1"/>
  <c r="R142"/>
  <c r="R140" s="1"/>
  <c r="Q142"/>
  <c r="P142"/>
  <c r="O142"/>
  <c r="O140" s="1"/>
  <c r="N142"/>
  <c r="N140" s="1"/>
  <c r="M142"/>
  <c r="L142"/>
  <c r="K142"/>
  <c r="K140" s="1"/>
  <c r="J142"/>
  <c r="I142"/>
  <c r="H142"/>
  <c r="G142"/>
  <c r="F142"/>
  <c r="F140" s="1"/>
  <c r="E142"/>
  <c r="AD141"/>
  <c r="AC141"/>
  <c r="AB141"/>
  <c r="AA141"/>
  <c r="Z141"/>
  <c r="Z140" s="1"/>
  <c r="Y141"/>
  <c r="Y140" s="1"/>
  <c r="X141"/>
  <c r="X140" s="1"/>
  <c r="W141"/>
  <c r="V141"/>
  <c r="U141"/>
  <c r="U140" s="1"/>
  <c r="T141"/>
  <c r="T140" s="1"/>
  <c r="S141"/>
  <c r="R141"/>
  <c r="Q141"/>
  <c r="P141"/>
  <c r="P140" s="1"/>
  <c r="O141"/>
  <c r="N141"/>
  <c r="M141"/>
  <c r="L141"/>
  <c r="K141"/>
  <c r="J141"/>
  <c r="J140" s="1"/>
  <c r="I141"/>
  <c r="I140" s="1"/>
  <c r="H141"/>
  <c r="H140" s="1"/>
  <c r="G141"/>
  <c r="F141"/>
  <c r="E141"/>
  <c r="E140" s="1"/>
  <c r="AB140"/>
  <c r="V140"/>
  <c r="Q140"/>
  <c r="M140"/>
  <c r="L140"/>
  <c r="AB137"/>
  <c r="AA137"/>
  <c r="Z137"/>
  <c r="Z135" s="1"/>
  <c r="Y137"/>
  <c r="X137"/>
  <c r="W137"/>
  <c r="V137"/>
  <c r="V135" s="1"/>
  <c r="U137"/>
  <c r="T137"/>
  <c r="S137"/>
  <c r="R137"/>
  <c r="R135" s="1"/>
  <c r="Q137"/>
  <c r="Q135" s="1"/>
  <c r="P137"/>
  <c r="O137"/>
  <c r="N137"/>
  <c r="N135" s="1"/>
  <c r="M137"/>
  <c r="M135" s="1"/>
  <c r="L137"/>
  <c r="K137"/>
  <c r="J137"/>
  <c r="J135" s="1"/>
  <c r="I137"/>
  <c r="H137"/>
  <c r="G137"/>
  <c r="F137"/>
  <c r="F135" s="1"/>
  <c r="E137"/>
  <c r="AD136"/>
  <c r="AC136"/>
  <c r="AD134" s="1"/>
  <c r="AB136"/>
  <c r="AA136"/>
  <c r="Z136"/>
  <c r="Y136"/>
  <c r="X136"/>
  <c r="X135" s="1"/>
  <c r="W136"/>
  <c r="W135" s="1"/>
  <c r="V136"/>
  <c r="U136"/>
  <c r="T136"/>
  <c r="S136"/>
  <c r="S135" s="1"/>
  <c r="R136"/>
  <c r="Q136"/>
  <c r="P136"/>
  <c r="O136"/>
  <c r="N136"/>
  <c r="M136"/>
  <c r="L136"/>
  <c r="K136"/>
  <c r="J136"/>
  <c r="I136"/>
  <c r="H136"/>
  <c r="H135" s="1"/>
  <c r="G136"/>
  <c r="G135" s="1"/>
  <c r="F136"/>
  <c r="E136"/>
  <c r="AB135"/>
  <c r="AA135"/>
  <c r="Y135"/>
  <c r="U135"/>
  <c r="T135"/>
  <c r="P135"/>
  <c r="O135"/>
  <c r="L135"/>
  <c r="K135"/>
  <c r="I135"/>
  <c r="E135"/>
  <c r="AD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AD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AB40"/>
  <c r="AA40"/>
  <c r="AA38" s="1"/>
  <c r="Z40"/>
  <c r="Z38" s="1"/>
  <c r="Y40"/>
  <c r="X40"/>
  <c r="W40"/>
  <c r="V40"/>
  <c r="V38" s="1"/>
  <c r="U40"/>
  <c r="T40"/>
  <c r="S40"/>
  <c r="R40"/>
  <c r="R38" s="1"/>
  <c r="Q40"/>
  <c r="P40"/>
  <c r="O40"/>
  <c r="N40"/>
  <c r="N38" s="1"/>
  <c r="M40"/>
  <c r="L40"/>
  <c r="K40"/>
  <c r="K38" s="1"/>
  <c r="J40"/>
  <c r="J38" s="1"/>
  <c r="I40"/>
  <c r="H40"/>
  <c r="G40"/>
  <c r="F40"/>
  <c r="F38" s="1"/>
  <c r="E40"/>
  <c r="AD39"/>
  <c r="AC39"/>
  <c r="AB39"/>
  <c r="AA39"/>
  <c r="Z39"/>
  <c r="Y39"/>
  <c r="Y38" s="1"/>
  <c r="X39"/>
  <c r="X38" s="1"/>
  <c r="W39"/>
  <c r="V39"/>
  <c r="U39"/>
  <c r="U38" s="1"/>
  <c r="T39"/>
  <c r="T38" s="1"/>
  <c r="S39"/>
  <c r="R39"/>
  <c r="Q39"/>
  <c r="P39"/>
  <c r="P38" s="1"/>
  <c r="O39"/>
  <c r="O38" s="1"/>
  <c r="N39"/>
  <c r="M39"/>
  <c r="L39"/>
  <c r="K39"/>
  <c r="J39"/>
  <c r="I39"/>
  <c r="I38" s="1"/>
  <c r="H39"/>
  <c r="H38" s="1"/>
  <c r="G39"/>
  <c r="F39"/>
  <c r="E39"/>
  <c r="E38" s="1"/>
  <c r="AB38"/>
  <c r="W38"/>
  <c r="S38"/>
  <c r="Q38"/>
  <c r="M38"/>
  <c r="L38"/>
  <c r="G38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AB30"/>
  <c r="AA30"/>
  <c r="Z30"/>
  <c r="Z28" s="1"/>
  <c r="Y30"/>
  <c r="X30"/>
  <c r="W30"/>
  <c r="V30"/>
  <c r="V28" s="1"/>
  <c r="U30"/>
  <c r="T30"/>
  <c r="S30"/>
  <c r="R30"/>
  <c r="R28" s="1"/>
  <c r="Q30"/>
  <c r="Q28" s="1"/>
  <c r="P30"/>
  <c r="O30"/>
  <c r="N30"/>
  <c r="N28" s="1"/>
  <c r="M30"/>
  <c r="M28" s="1"/>
  <c r="L30"/>
  <c r="K30"/>
  <c r="J30"/>
  <c r="J28" s="1"/>
  <c r="I30"/>
  <c r="H30"/>
  <c r="G30"/>
  <c r="F30"/>
  <c r="F28" s="1"/>
  <c r="E30"/>
  <c r="AD29"/>
  <c r="AC29"/>
  <c r="AB29"/>
  <c r="AA29"/>
  <c r="Z29"/>
  <c r="Y29"/>
  <c r="X29"/>
  <c r="X28" s="1"/>
  <c r="W29"/>
  <c r="W28" s="1"/>
  <c r="V29"/>
  <c r="U29"/>
  <c r="T29"/>
  <c r="S29"/>
  <c r="S28" s="1"/>
  <c r="R29"/>
  <c r="Q29"/>
  <c r="P29"/>
  <c r="O29"/>
  <c r="N29"/>
  <c r="M29"/>
  <c r="L29"/>
  <c r="K29"/>
  <c r="J29"/>
  <c r="I29"/>
  <c r="H29"/>
  <c r="H28" s="1"/>
  <c r="G29"/>
  <c r="G28" s="1"/>
  <c r="F29"/>
  <c r="E29"/>
  <c r="AB28"/>
  <c r="AA28"/>
  <c r="Y28"/>
  <c r="U28"/>
  <c r="T28"/>
  <c r="P28"/>
  <c r="O28"/>
  <c r="L28"/>
  <c r="K28"/>
  <c r="I28"/>
  <c r="E28"/>
  <c r="AB25"/>
  <c r="AB53" s="1"/>
  <c r="AA25"/>
  <c r="Z25"/>
  <c r="Y25"/>
  <c r="Y23" s="1"/>
  <c r="X25"/>
  <c r="X53" s="1"/>
  <c r="W25"/>
  <c r="V25"/>
  <c r="U25"/>
  <c r="U23" s="1"/>
  <c r="T25"/>
  <c r="T53" s="1"/>
  <c r="S25"/>
  <c r="R25"/>
  <c r="Q25"/>
  <c r="Q23" s="1"/>
  <c r="P25"/>
  <c r="P53" s="1"/>
  <c r="O25"/>
  <c r="N25"/>
  <c r="M25"/>
  <c r="M23" s="1"/>
  <c r="L25"/>
  <c r="L53" s="1"/>
  <c r="K25"/>
  <c r="J25"/>
  <c r="I25"/>
  <c r="I23" s="1"/>
  <c r="H25"/>
  <c r="H53" s="1"/>
  <c r="G25"/>
  <c r="F25"/>
  <c r="E25"/>
  <c r="E23" s="1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AA23"/>
  <c r="Z23"/>
  <c r="W23"/>
  <c r="V23"/>
  <c r="S23"/>
  <c r="R23"/>
  <c r="O23"/>
  <c r="N23"/>
  <c r="K23"/>
  <c r="J23"/>
  <c r="G23"/>
  <c r="F23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V574" l="1"/>
  <c r="V527"/>
  <c r="E1040"/>
  <c r="E950"/>
  <c r="Q1040"/>
  <c r="Q950"/>
  <c r="O1041"/>
  <c r="O950"/>
  <c r="S1041"/>
  <c r="S950"/>
  <c r="R506"/>
  <c r="R459"/>
  <c r="V506"/>
  <c r="V459"/>
  <c r="Z506"/>
  <c r="Z459"/>
  <c r="S574"/>
  <c r="S527"/>
  <c r="W574"/>
  <c r="W527"/>
  <c r="AA574"/>
  <c r="AA527"/>
  <c r="H618"/>
  <c r="L618"/>
  <c r="P618"/>
  <c r="T618"/>
  <c r="X618"/>
  <c r="H675"/>
  <c r="H679" s="1"/>
  <c r="H720" s="1"/>
  <c r="H638"/>
  <c r="L675"/>
  <c r="L679" s="1"/>
  <c r="L720" s="1"/>
  <c r="L638"/>
  <c r="P675"/>
  <c r="P679" s="1"/>
  <c r="P720" s="1"/>
  <c r="P638"/>
  <c r="T675"/>
  <c r="T679" s="1"/>
  <c r="T720" s="1"/>
  <c r="T638"/>
  <c r="X675"/>
  <c r="X679" s="1"/>
  <c r="X720" s="1"/>
  <c r="X638"/>
  <c r="Z574"/>
  <c r="Z527"/>
  <c r="G675"/>
  <c r="G638"/>
  <c r="K675"/>
  <c r="K638"/>
  <c r="O675"/>
  <c r="O638"/>
  <c r="S675"/>
  <c r="S638"/>
  <c r="I1040"/>
  <c r="I950"/>
  <c r="U1040"/>
  <c r="U950"/>
  <c r="G1041"/>
  <c r="G950"/>
  <c r="AA1041"/>
  <c r="AA950"/>
  <c r="H23"/>
  <c r="L23"/>
  <c r="P23"/>
  <c r="T23"/>
  <c r="X23"/>
  <c r="AB23"/>
  <c r="F53"/>
  <c r="J53"/>
  <c r="N53"/>
  <c r="R53"/>
  <c r="V53"/>
  <c r="P527"/>
  <c r="X527"/>
  <c r="I638"/>
  <c r="Q638"/>
  <c r="Y638"/>
  <c r="L573"/>
  <c r="L527"/>
  <c r="R574"/>
  <c r="R527"/>
  <c r="Y1040"/>
  <c r="Y950"/>
  <c r="K1041"/>
  <c r="K950"/>
  <c r="W1041"/>
  <c r="W950"/>
  <c r="H190"/>
  <c r="L190"/>
  <c r="H449"/>
  <c r="P449"/>
  <c r="X449"/>
  <c r="H459"/>
  <c r="P459"/>
  <c r="X459"/>
  <c r="Q527"/>
  <c r="Y527"/>
  <c r="J618"/>
  <c r="R618"/>
  <c r="Z618"/>
  <c r="J638"/>
  <c r="R638"/>
  <c r="Z638"/>
  <c r="M950"/>
  <c r="R210" i="12"/>
  <c r="V210"/>
  <c r="Z210"/>
  <c r="AD75"/>
  <c r="Z53" i="10"/>
  <c r="G140"/>
  <c r="E190"/>
  <c r="I190"/>
  <c r="F573"/>
  <c r="J573"/>
  <c r="N527"/>
  <c r="R573"/>
  <c r="Z573"/>
  <c r="H574"/>
  <c r="L574"/>
  <c r="P574"/>
  <c r="T574"/>
  <c r="X574"/>
  <c r="AB574"/>
  <c r="G674"/>
  <c r="K674"/>
  <c r="O674"/>
  <c r="S674"/>
  <c r="W674"/>
  <c r="AA674"/>
  <c r="E675"/>
  <c r="I675"/>
  <c r="M675"/>
  <c r="Q675"/>
  <c r="U675"/>
  <c r="H443"/>
  <c r="F509"/>
  <c r="J509"/>
  <c r="N509"/>
  <c r="R509"/>
  <c r="V509"/>
  <c r="Z509"/>
  <c r="G573"/>
  <c r="K573"/>
  <c r="O573"/>
  <c r="S573"/>
  <c r="W573"/>
  <c r="AA573"/>
  <c r="E574"/>
  <c r="I574"/>
  <c r="M574"/>
  <c r="Q574"/>
  <c r="U574"/>
  <c r="Y574"/>
  <c r="O570"/>
  <c r="H674"/>
  <c r="H678" s="1"/>
  <c r="H719" s="1"/>
  <c r="L674"/>
  <c r="L678" s="1"/>
  <c r="L719" s="1"/>
  <c r="P674"/>
  <c r="P678" s="1"/>
  <c r="P719" s="1"/>
  <c r="T674"/>
  <c r="T678" s="1"/>
  <c r="T719" s="1"/>
  <c r="X674"/>
  <c r="X678" s="1"/>
  <c r="X719" s="1"/>
  <c r="AB674"/>
  <c r="AB678" s="1"/>
  <c r="AB719" s="1"/>
  <c r="F675"/>
  <c r="F679" s="1"/>
  <c r="F720" s="1"/>
  <c r="J675"/>
  <c r="J679" s="1"/>
  <c r="J720" s="1"/>
  <c r="N675"/>
  <c r="N679" s="1"/>
  <c r="N720" s="1"/>
  <c r="R675"/>
  <c r="R679" s="1"/>
  <c r="R720" s="1"/>
  <c r="V675"/>
  <c r="V679" s="1"/>
  <c r="V720" s="1"/>
  <c r="Z675"/>
  <c r="Z679" s="1"/>
  <c r="Z720" s="1"/>
  <c r="I1924" i="12"/>
  <c r="Q1924"/>
  <c r="E1922"/>
  <c r="E1924" s="1"/>
  <c r="I1922"/>
  <c r="M1922"/>
  <c r="M1924" s="1"/>
  <c r="Q1922"/>
  <c r="U1922"/>
  <c r="U1924" s="1"/>
  <c r="Y1930"/>
  <c r="G1923"/>
  <c r="G1925" s="1"/>
  <c r="K1923"/>
  <c r="K1925" s="1"/>
  <c r="O1923"/>
  <c r="O1925" s="1"/>
  <c r="S1923"/>
  <c r="S1925" s="1"/>
  <c r="W1923"/>
  <c r="W1925" s="1"/>
  <c r="AA1923"/>
  <c r="AA1925" s="1"/>
  <c r="G1040" i="10"/>
  <c r="K1040"/>
  <c r="O1040"/>
  <c r="S1040"/>
  <c r="W1040"/>
  <c r="AA1040"/>
  <c r="E1041"/>
  <c r="I1041"/>
  <c r="M1041"/>
  <c r="Q1041"/>
  <c r="U1041"/>
  <c r="Y1041"/>
  <c r="AD1439"/>
  <c r="H210" i="12"/>
  <c r="L210"/>
  <c r="G323"/>
  <c r="K323"/>
  <c r="O323"/>
  <c r="S323"/>
  <c r="F1175"/>
  <c r="J1175"/>
  <c r="N1175"/>
  <c r="R1175"/>
  <c r="V1175"/>
  <c r="Z1175"/>
  <c r="AD1150" i="10"/>
  <c r="AC70" i="12"/>
  <c r="L1924"/>
  <c r="X1924"/>
  <c r="AB1924"/>
  <c r="Z1925"/>
  <c r="L1922"/>
  <c r="P1922"/>
  <c r="P1924" s="1"/>
  <c r="T1922"/>
  <c r="T1924" s="1"/>
  <c r="X1922"/>
  <c r="AB1922"/>
  <c r="F1923"/>
  <c r="F1925" s="1"/>
  <c r="J1923"/>
  <c r="J1925" s="1"/>
  <c r="N1923"/>
  <c r="N1925" s="1"/>
  <c r="R1923"/>
  <c r="V1923"/>
  <c r="V1925" s="1"/>
  <c r="Z1923"/>
  <c r="F2047"/>
  <c r="F2049" s="1"/>
  <c r="J2047"/>
  <c r="J2049" s="1"/>
  <c r="N2047"/>
  <c r="N2049" s="1"/>
  <c r="R2047"/>
  <c r="R2049" s="1"/>
  <c r="V2047"/>
  <c r="V2049" s="1"/>
  <c r="Z2047"/>
  <c r="Z2049" s="1"/>
  <c r="F2048"/>
  <c r="F2050" s="1"/>
  <c r="J2048"/>
  <c r="J2050" s="1"/>
  <c r="N2048"/>
  <c r="N2050" s="1"/>
  <c r="R2048"/>
  <c r="R2050" s="1"/>
  <c r="V2048"/>
  <c r="V2050" s="1"/>
  <c r="Z2048"/>
  <c r="Z2050" s="1"/>
  <c r="E2369"/>
  <c r="E2371" s="1"/>
  <c r="E2370"/>
  <c r="E2372" s="1"/>
  <c r="F2772"/>
  <c r="F2774" s="1"/>
  <c r="J2772"/>
  <c r="J2774" s="1"/>
  <c r="N2772"/>
  <c r="N2774" s="1"/>
  <c r="R2772"/>
  <c r="R2774" s="1"/>
  <c r="V2772"/>
  <c r="V2774" s="1"/>
  <c r="Z2772"/>
  <c r="Z2774" s="1"/>
  <c r="F2773"/>
  <c r="F2775" s="1"/>
  <c r="J2773"/>
  <c r="J2775" s="1"/>
  <c r="N2773"/>
  <c r="N2775" s="1"/>
  <c r="R2773"/>
  <c r="R2775" s="1"/>
  <c r="V2773"/>
  <c r="V2775" s="1"/>
  <c r="Z2773"/>
  <c r="Z2775" s="1"/>
  <c r="G324" i="13"/>
  <c r="K324"/>
  <c r="I2879" i="12"/>
  <c r="I2881" s="1"/>
  <c r="M2879"/>
  <c r="M2881" s="1"/>
  <c r="Q2879"/>
  <c r="Q2881" s="1"/>
  <c r="U2879"/>
  <c r="U2881" s="1"/>
  <c r="Y2879"/>
  <c r="Y2881" s="1"/>
  <c r="AD354" i="13"/>
  <c r="G2879" i="12"/>
  <c r="G2881" s="1"/>
  <c r="K2879"/>
  <c r="K2881" s="1"/>
  <c r="O2879"/>
  <c r="O2881" s="1"/>
  <c r="S2879"/>
  <c r="S2881" s="1"/>
  <c r="W2879"/>
  <c r="W2881" s="1"/>
  <c r="AA2879"/>
  <c r="AA2881" s="1"/>
  <c r="E1068" i="13"/>
  <c r="E1070" s="1"/>
  <c r="I1068"/>
  <c r="M1068"/>
  <c r="M1070" s="1"/>
  <c r="Q1068"/>
  <c r="U1068"/>
  <c r="U1070" s="1"/>
  <c r="Y1068"/>
  <c r="AC981"/>
  <c r="I1070"/>
  <c r="Q1070"/>
  <c r="G999"/>
  <c r="K999"/>
  <c r="O999"/>
  <c r="S999"/>
  <c r="W999"/>
  <c r="AA999"/>
  <c r="F1068"/>
  <c r="F1070" s="1"/>
  <c r="J1068"/>
  <c r="J1070" s="1"/>
  <c r="N1068"/>
  <c r="N1070" s="1"/>
  <c r="R1068"/>
  <c r="R1070" s="1"/>
  <c r="V1068"/>
  <c r="V1070" s="1"/>
  <c r="Z1068"/>
  <c r="Z1070" s="1"/>
  <c r="H1069"/>
  <c r="H1071" s="1"/>
  <c r="L1069"/>
  <c r="L1071" s="1"/>
  <c r="P1069"/>
  <c r="P1071" s="1"/>
  <c r="T1069"/>
  <c r="T1071" s="1"/>
  <c r="X1069"/>
  <c r="X1071" s="1"/>
  <c r="AB1069"/>
  <c r="AB1071" s="1"/>
  <c r="H1068"/>
  <c r="H1070" s="1"/>
  <c r="L1068"/>
  <c r="L1070" s="1"/>
  <c r="P1068"/>
  <c r="P1070" s="1"/>
  <c r="T1068"/>
  <c r="T1070" s="1"/>
  <c r="X1068"/>
  <c r="X1070" s="1"/>
  <c r="AB1068"/>
  <c r="AB1070" s="1"/>
  <c r="F1069"/>
  <c r="F1071" s="1"/>
  <c r="J1069"/>
  <c r="J1071" s="1"/>
  <c r="N1069"/>
  <c r="N1071" s="1"/>
  <c r="R1069"/>
  <c r="R1071" s="1"/>
  <c r="V1069"/>
  <c r="V1071" s="1"/>
  <c r="Z1069"/>
  <c r="Z1071" s="1"/>
  <c r="AC1087"/>
  <c r="S1072"/>
  <c r="AA1072"/>
  <c r="I1071"/>
  <c r="Q1071"/>
  <c r="G1068"/>
  <c r="G1072" s="1"/>
  <c r="K1068"/>
  <c r="K1072" s="1"/>
  <c r="O1068"/>
  <c r="O1072" s="1"/>
  <c r="S1068"/>
  <c r="W1068"/>
  <c r="W1072" s="1"/>
  <c r="AA1068"/>
  <c r="E1069"/>
  <c r="E1071" s="1"/>
  <c r="I1069"/>
  <c r="M1069"/>
  <c r="M1071" s="1"/>
  <c r="Q1069"/>
  <c r="U1069"/>
  <c r="U1071" s="1"/>
  <c r="Y1069"/>
  <c r="AD989" i="10"/>
  <c r="F527"/>
  <c r="J527"/>
  <c r="E585"/>
  <c r="AD599"/>
  <c r="AD876"/>
  <c r="AD979"/>
  <c r="AD984"/>
  <c r="AD1135"/>
  <c r="AD420"/>
  <c r="E527"/>
  <c r="G527"/>
  <c r="I527"/>
  <c r="K527"/>
  <c r="M527"/>
  <c r="AD22"/>
  <c r="AD32"/>
  <c r="AD154"/>
  <c r="AD184"/>
  <c r="AD224"/>
  <c r="AD1616"/>
  <c r="O527"/>
  <c r="AD410"/>
  <c r="AD415"/>
  <c r="AD589"/>
  <c r="E606"/>
  <c r="G606"/>
  <c r="I606"/>
  <c r="K606"/>
  <c r="M606"/>
  <c r="O606"/>
  <c r="Q606"/>
  <c r="S606"/>
  <c r="U606"/>
  <c r="W606"/>
  <c r="Y606"/>
  <c r="AA606"/>
  <c r="AD1325"/>
  <c r="AD1335"/>
  <c r="AD1340"/>
  <c r="AC1434"/>
  <c r="F145"/>
  <c r="AD339"/>
  <c r="AD344"/>
  <c r="AD836"/>
  <c r="AD856"/>
  <c r="AD866"/>
  <c r="AD871"/>
  <c r="F1036"/>
  <c r="H1036"/>
  <c r="J1036"/>
  <c r="L1036"/>
  <c r="N1036"/>
  <c r="P1036"/>
  <c r="R1036"/>
  <c r="T1036"/>
  <c r="V1036"/>
  <c r="X1036"/>
  <c r="Z1036"/>
  <c r="AB1036"/>
  <c r="AD1062"/>
  <c r="F1165"/>
  <c r="H1165"/>
  <c r="J1165"/>
  <c r="L1165"/>
  <c r="N1165"/>
  <c r="P1165"/>
  <c r="R1165"/>
  <c r="T1165"/>
  <c r="V1165"/>
  <c r="X1165"/>
  <c r="Z1165"/>
  <c r="AB1165"/>
  <c r="F1166"/>
  <c r="H1166"/>
  <c r="J1166"/>
  <c r="L1166"/>
  <c r="N1166"/>
  <c r="P1166"/>
  <c r="R1166"/>
  <c r="T1166"/>
  <c r="V1166"/>
  <c r="X1166"/>
  <c r="Z1166"/>
  <c r="AB1166"/>
  <c r="AD478"/>
  <c r="AD488"/>
  <c r="AD662"/>
  <c r="AD826"/>
  <c r="AD831"/>
  <c r="AD959"/>
  <c r="AD12"/>
  <c r="F52"/>
  <c r="H52"/>
  <c r="J52"/>
  <c r="L52"/>
  <c r="N52"/>
  <c r="P52"/>
  <c r="R52"/>
  <c r="T52"/>
  <c r="V52"/>
  <c r="X52"/>
  <c r="Z52"/>
  <c r="AB52"/>
  <c r="AD144"/>
  <c r="AD209"/>
  <c r="M208"/>
  <c r="U208"/>
  <c r="AD219"/>
  <c r="AC224"/>
  <c r="AD222" s="1"/>
  <c r="F226"/>
  <c r="H226"/>
  <c r="J226"/>
  <c r="L226"/>
  <c r="N226"/>
  <c r="P226"/>
  <c r="R226"/>
  <c r="T226"/>
  <c r="V226"/>
  <c r="AD275"/>
  <c r="AC285"/>
  <c r="AD305"/>
  <c r="AD375"/>
  <c r="AD1019"/>
  <c r="AD1029"/>
  <c r="AD1047"/>
  <c r="AD1052"/>
  <c r="E1099"/>
  <c r="G1099"/>
  <c r="I1099"/>
  <c r="K1099"/>
  <c r="M1099"/>
  <c r="O1099"/>
  <c r="Q1099"/>
  <c r="S1099"/>
  <c r="U1099"/>
  <c r="W1099"/>
  <c r="Y1099"/>
  <c r="AA1099"/>
  <c r="AD1057"/>
  <c r="E1100"/>
  <c r="G1100"/>
  <c r="I1100"/>
  <c r="K1100"/>
  <c r="M1100"/>
  <c r="O1100"/>
  <c r="Q1100"/>
  <c r="S1100"/>
  <c r="U1100"/>
  <c r="W1100"/>
  <c r="Y1100"/>
  <c r="AA1100"/>
  <c r="AD1120"/>
  <c r="AD1130"/>
  <c r="AD1181"/>
  <c r="AD1247"/>
  <c r="AD1267"/>
  <c r="AD1606"/>
  <c r="X57"/>
  <c r="Z57"/>
  <c r="AB57"/>
  <c r="E52"/>
  <c r="E56" s="1"/>
  <c r="G52"/>
  <c r="G56" s="1"/>
  <c r="I52"/>
  <c r="K52"/>
  <c r="K56" s="1"/>
  <c r="M52"/>
  <c r="M56" s="1"/>
  <c r="O52"/>
  <c r="O56" s="1"/>
  <c r="Q52"/>
  <c r="S52"/>
  <c r="S56" s="1"/>
  <c r="U52"/>
  <c r="U56" s="1"/>
  <c r="W52"/>
  <c r="W56" s="1"/>
  <c r="Y52"/>
  <c r="Y56" s="1"/>
  <c r="AA52"/>
  <c r="AA56" s="1"/>
  <c r="AD27"/>
  <c r="AC49"/>
  <c r="AD47" s="1"/>
  <c r="AD169"/>
  <c r="E208"/>
  <c r="G208"/>
  <c r="K208"/>
  <c r="O208"/>
  <c r="S208"/>
  <c r="W208"/>
  <c r="AA208"/>
  <c r="Y314"/>
  <c r="AD239"/>
  <c r="AD334"/>
  <c r="E355"/>
  <c r="G355"/>
  <c r="I355"/>
  <c r="K355"/>
  <c r="M355"/>
  <c r="O355"/>
  <c r="Q355"/>
  <c r="S355"/>
  <c r="U355"/>
  <c r="W355"/>
  <c r="Y355"/>
  <c r="AA355"/>
  <c r="AD365"/>
  <c r="AD370"/>
  <c r="I56"/>
  <c r="Q56"/>
  <c r="AD385"/>
  <c r="AD400"/>
  <c r="AD405"/>
  <c r="AD453"/>
  <c r="E505"/>
  <c r="G505"/>
  <c r="I505"/>
  <c r="K505"/>
  <c r="M505"/>
  <c r="O505"/>
  <c r="Q505"/>
  <c r="S505"/>
  <c r="U505"/>
  <c r="W505"/>
  <c r="Y505"/>
  <c r="AA505"/>
  <c r="E506"/>
  <c r="E510" s="1"/>
  <c r="G506"/>
  <c r="I506"/>
  <c r="I510" s="1"/>
  <c r="K506"/>
  <c r="M506"/>
  <c r="M510" s="1"/>
  <c r="O506"/>
  <c r="Q506"/>
  <c r="Q510" s="1"/>
  <c r="S506"/>
  <c r="U506"/>
  <c r="U510" s="1"/>
  <c r="W506"/>
  <c r="Y506"/>
  <c r="Y510" s="1"/>
  <c r="AA506"/>
  <c r="AD468"/>
  <c r="AD473"/>
  <c r="N585"/>
  <c r="P585"/>
  <c r="AD584"/>
  <c r="O588"/>
  <c r="Q588"/>
  <c r="AD622"/>
  <c r="AD637"/>
  <c r="AD642"/>
  <c r="AD652"/>
  <c r="AD657"/>
  <c r="AD846"/>
  <c r="AD851"/>
  <c r="AD949"/>
  <c r="AD1004"/>
  <c r="AD1014"/>
  <c r="AD1087"/>
  <c r="AD1216"/>
  <c r="AD1237"/>
  <c r="AD1242"/>
  <c r="F1438"/>
  <c r="H1438"/>
  <c r="H1570" s="1"/>
  <c r="J1438"/>
  <c r="L1438"/>
  <c r="N1438"/>
  <c r="P1438"/>
  <c r="R1438"/>
  <c r="T1438"/>
  <c r="V1438"/>
  <c r="X1438"/>
  <c r="Z1438"/>
  <c r="AB1438"/>
  <c r="AD1576"/>
  <c r="AD1581"/>
  <c r="AD1621"/>
  <c r="AA560"/>
  <c r="O565"/>
  <c r="U588"/>
  <c r="AD1160"/>
  <c r="AD1176"/>
  <c r="AD17"/>
  <c r="AC151"/>
  <c r="AD151"/>
  <c r="AD189"/>
  <c r="X226"/>
  <c r="Z226"/>
  <c r="AB226"/>
  <c r="E309"/>
  <c r="G309"/>
  <c r="I309"/>
  <c r="K309"/>
  <c r="M309"/>
  <c r="O309"/>
  <c r="Q309"/>
  <c r="S309"/>
  <c r="E297"/>
  <c r="G297"/>
  <c r="I297"/>
  <c r="K297"/>
  <c r="M297"/>
  <c r="O297"/>
  <c r="Q297"/>
  <c r="S297"/>
  <c r="U297"/>
  <c r="W297"/>
  <c r="Y297"/>
  <c r="F208"/>
  <c r="H208"/>
  <c r="J208"/>
  <c r="L208"/>
  <c r="N208"/>
  <c r="P208"/>
  <c r="R208"/>
  <c r="T208"/>
  <c r="V208"/>
  <c r="X208"/>
  <c r="Z208"/>
  <c r="AB208"/>
  <c r="AD229"/>
  <c r="AC234"/>
  <c r="AC239"/>
  <c r="E311"/>
  <c r="G311"/>
  <c r="I311"/>
  <c r="K311"/>
  <c r="M311"/>
  <c r="O311"/>
  <c r="Q311"/>
  <c r="S311"/>
  <c r="AA297"/>
  <c r="AC300"/>
  <c r="AD300"/>
  <c r="AC305"/>
  <c r="AD303" s="1"/>
  <c r="F307"/>
  <c r="H307"/>
  <c r="J307"/>
  <c r="L307"/>
  <c r="N307"/>
  <c r="P307"/>
  <c r="R307"/>
  <c r="T307"/>
  <c r="V307"/>
  <c r="X307"/>
  <c r="Z307"/>
  <c r="AB307"/>
  <c r="F355"/>
  <c r="H355"/>
  <c r="J355"/>
  <c r="L355"/>
  <c r="N355"/>
  <c r="P355"/>
  <c r="R355"/>
  <c r="T355"/>
  <c r="V355"/>
  <c r="X355"/>
  <c r="Z355"/>
  <c r="AB355"/>
  <c r="E437"/>
  <c r="G437"/>
  <c r="I437"/>
  <c r="K437"/>
  <c r="M437"/>
  <c r="O437"/>
  <c r="Q437"/>
  <c r="S437"/>
  <c r="U437"/>
  <c r="W437"/>
  <c r="Y437"/>
  <c r="AA437"/>
  <c r="AD380"/>
  <c r="E438"/>
  <c r="G438"/>
  <c r="I438"/>
  <c r="K438"/>
  <c r="M438"/>
  <c r="O438"/>
  <c r="Q438"/>
  <c r="S438"/>
  <c r="U438"/>
  <c r="W438"/>
  <c r="Y438"/>
  <c r="AA438"/>
  <c r="AD430"/>
  <c r="E509"/>
  <c r="G509"/>
  <c r="I509"/>
  <c r="K509"/>
  <c r="M509"/>
  <c r="O509"/>
  <c r="Q509"/>
  <c r="S509"/>
  <c r="U509"/>
  <c r="W509"/>
  <c r="Y509"/>
  <c r="AA509"/>
  <c r="AD448"/>
  <c r="G510"/>
  <c r="K510"/>
  <c r="O510"/>
  <c r="S510"/>
  <c r="W510"/>
  <c r="AA510"/>
  <c r="G565"/>
  <c r="W565"/>
  <c r="F241"/>
  <c r="H241"/>
  <c r="J241"/>
  <c r="L241"/>
  <c r="N241"/>
  <c r="P241"/>
  <c r="R241"/>
  <c r="T241"/>
  <c r="V241"/>
  <c r="X241"/>
  <c r="Z241"/>
  <c r="AB241"/>
  <c r="AC275"/>
  <c r="AD273" s="1"/>
  <c r="F277"/>
  <c r="H277"/>
  <c r="J277"/>
  <c r="L277"/>
  <c r="N277"/>
  <c r="P277"/>
  <c r="R277"/>
  <c r="T277"/>
  <c r="V277"/>
  <c r="X277"/>
  <c r="Z277"/>
  <c r="AB277"/>
  <c r="F308"/>
  <c r="F310" s="1"/>
  <c r="H308"/>
  <c r="H310" s="1"/>
  <c r="J308"/>
  <c r="J310" s="1"/>
  <c r="L308"/>
  <c r="L310" s="1"/>
  <c r="N308"/>
  <c r="N310" s="1"/>
  <c r="P308"/>
  <c r="P310" s="1"/>
  <c r="R308"/>
  <c r="R310" s="1"/>
  <c r="T308"/>
  <c r="T310" s="1"/>
  <c r="V308"/>
  <c r="V310" s="1"/>
  <c r="X308"/>
  <c r="X310" s="1"/>
  <c r="Z308"/>
  <c r="Z310" s="1"/>
  <c r="AB308"/>
  <c r="AB310" s="1"/>
  <c r="W560"/>
  <c r="G570"/>
  <c r="W570"/>
  <c r="E610"/>
  <c r="G610"/>
  <c r="I610"/>
  <c r="K610"/>
  <c r="M610"/>
  <c r="O610"/>
  <c r="Q610"/>
  <c r="S610"/>
  <c r="U610"/>
  <c r="W610"/>
  <c r="Y610"/>
  <c r="AA610"/>
  <c r="I588"/>
  <c r="AB611"/>
  <c r="AB675"/>
  <c r="AB679" s="1"/>
  <c r="AB720" s="1"/>
  <c r="W675"/>
  <c r="Y675"/>
  <c r="AA675"/>
  <c r="AD841"/>
  <c r="AD861"/>
  <c r="AD881"/>
  <c r="F953"/>
  <c r="J953"/>
  <c r="N953"/>
  <c r="R953"/>
  <c r="V953"/>
  <c r="Z953"/>
  <c r="AD969"/>
  <c r="AD974"/>
  <c r="AD994"/>
  <c r="AD999"/>
  <c r="AD1024"/>
  <c r="AD1072"/>
  <c r="AD1082"/>
  <c r="AD1115"/>
  <c r="AD1140"/>
  <c r="AD1145"/>
  <c r="AD1196"/>
  <c r="AD1201"/>
  <c r="AD1257"/>
  <c r="AD1262"/>
  <c r="E1352"/>
  <c r="G1352"/>
  <c r="I1352"/>
  <c r="K1352"/>
  <c r="M1352"/>
  <c r="O1352"/>
  <c r="Q1352"/>
  <c r="S1352"/>
  <c r="U1352"/>
  <c r="W1352"/>
  <c r="Y1352"/>
  <c r="AA1352"/>
  <c r="AD1320"/>
  <c r="E1353"/>
  <c r="G1353"/>
  <c r="I1353"/>
  <c r="K1353"/>
  <c r="M1353"/>
  <c r="O1353"/>
  <c r="Q1353"/>
  <c r="S1353"/>
  <c r="U1353"/>
  <c r="W1353"/>
  <c r="Y1353"/>
  <c r="AA1353"/>
  <c r="AD1596"/>
  <c r="AD1601"/>
  <c r="F21"/>
  <c r="H21"/>
  <c r="J21"/>
  <c r="L21"/>
  <c r="N21"/>
  <c r="P21"/>
  <c r="R21"/>
  <c r="T21"/>
  <c r="V21"/>
  <c r="X21"/>
  <c r="Z21"/>
  <c r="AB21"/>
  <c r="E26"/>
  <c r="G26"/>
  <c r="I26"/>
  <c r="K26"/>
  <c r="M26"/>
  <c r="O26"/>
  <c r="Q26"/>
  <c r="S26"/>
  <c r="U26"/>
  <c r="W26"/>
  <c r="Y26"/>
  <c r="AA26"/>
  <c r="E31"/>
  <c r="G31"/>
  <c r="I31"/>
  <c r="K31"/>
  <c r="M31"/>
  <c r="O31"/>
  <c r="Q31"/>
  <c r="S31"/>
  <c r="U31"/>
  <c r="W31"/>
  <c r="Y31"/>
  <c r="AA31"/>
  <c r="F36"/>
  <c r="H36"/>
  <c r="J36"/>
  <c r="L36"/>
  <c r="N36"/>
  <c r="P36"/>
  <c r="R36"/>
  <c r="T36"/>
  <c r="V36"/>
  <c r="X36"/>
  <c r="Z36"/>
  <c r="AB36"/>
  <c r="F41"/>
  <c r="H41"/>
  <c r="J41"/>
  <c r="L41"/>
  <c r="N41"/>
  <c r="P41"/>
  <c r="R41"/>
  <c r="T41"/>
  <c r="V41"/>
  <c r="X41"/>
  <c r="Z41"/>
  <c r="AB41"/>
  <c r="E138"/>
  <c r="G138"/>
  <c r="I138"/>
  <c r="K138"/>
  <c r="M138"/>
  <c r="O138"/>
  <c r="Q138"/>
  <c r="S138"/>
  <c r="U138"/>
  <c r="W138"/>
  <c r="Y138"/>
  <c r="AA138"/>
  <c r="AD139"/>
  <c r="F148"/>
  <c r="H148"/>
  <c r="J148"/>
  <c r="L148"/>
  <c r="N148"/>
  <c r="P148"/>
  <c r="R148"/>
  <c r="T148"/>
  <c r="V148"/>
  <c r="X148"/>
  <c r="Z148"/>
  <c r="AB148"/>
  <c r="F153"/>
  <c r="H153"/>
  <c r="J153"/>
  <c r="L153"/>
  <c r="N153"/>
  <c r="P153"/>
  <c r="R153"/>
  <c r="T153"/>
  <c r="V153"/>
  <c r="X153"/>
  <c r="Z153"/>
  <c r="AB153"/>
  <c r="E195"/>
  <c r="E199" s="1"/>
  <c r="G195"/>
  <c r="G199" s="1"/>
  <c r="I195"/>
  <c r="I199" s="1"/>
  <c r="K195"/>
  <c r="K199" s="1"/>
  <c r="M195"/>
  <c r="M199" s="1"/>
  <c r="O195"/>
  <c r="O199" s="1"/>
  <c r="Q195"/>
  <c r="Q199" s="1"/>
  <c r="S195"/>
  <c r="S199" s="1"/>
  <c r="U195"/>
  <c r="U199" s="1"/>
  <c r="W195"/>
  <c r="W199" s="1"/>
  <c r="Y195"/>
  <c r="Y199" s="1"/>
  <c r="AA195"/>
  <c r="AA199" s="1"/>
  <c r="E196"/>
  <c r="E200" s="1"/>
  <c r="G196"/>
  <c r="G200" s="1"/>
  <c r="I196"/>
  <c r="I200" s="1"/>
  <c r="K196"/>
  <c r="K200" s="1"/>
  <c r="M196"/>
  <c r="M200" s="1"/>
  <c r="O196"/>
  <c r="O200" s="1"/>
  <c r="Q196"/>
  <c r="Q200" s="1"/>
  <c r="S196"/>
  <c r="S200" s="1"/>
  <c r="U196"/>
  <c r="U200" s="1"/>
  <c r="W196"/>
  <c r="W200" s="1"/>
  <c r="Y196"/>
  <c r="Y200" s="1"/>
  <c r="AA196"/>
  <c r="AA200" s="1"/>
  <c r="E173"/>
  <c r="G173"/>
  <c r="I173"/>
  <c r="K173"/>
  <c r="M173"/>
  <c r="O173"/>
  <c r="Q173"/>
  <c r="S173"/>
  <c r="U173"/>
  <c r="W173"/>
  <c r="Y173"/>
  <c r="AA173"/>
  <c r="F188"/>
  <c r="H188"/>
  <c r="J188"/>
  <c r="L188"/>
  <c r="N188"/>
  <c r="P188"/>
  <c r="R188"/>
  <c r="T188"/>
  <c r="V188"/>
  <c r="X188"/>
  <c r="Z188"/>
  <c r="AB188"/>
  <c r="E193"/>
  <c r="G193"/>
  <c r="I193"/>
  <c r="K193"/>
  <c r="M193"/>
  <c r="O193"/>
  <c r="Q193"/>
  <c r="S193"/>
  <c r="U193"/>
  <c r="W193"/>
  <c r="Y193"/>
  <c r="AA193"/>
  <c r="AC214"/>
  <c r="E216"/>
  <c r="G216"/>
  <c r="I216"/>
  <c r="K216"/>
  <c r="M216"/>
  <c r="O216"/>
  <c r="Q216"/>
  <c r="S216"/>
  <c r="U216"/>
  <c r="W216"/>
  <c r="Y216"/>
  <c r="AA216"/>
  <c r="F221"/>
  <c r="H221"/>
  <c r="J221"/>
  <c r="L221"/>
  <c r="N221"/>
  <c r="P221"/>
  <c r="R221"/>
  <c r="T221"/>
  <c r="V221"/>
  <c r="X221"/>
  <c r="Z221"/>
  <c r="AB221"/>
  <c r="E226"/>
  <c r="G226"/>
  <c r="I226"/>
  <c r="K226"/>
  <c r="M226"/>
  <c r="O226"/>
  <c r="Q226"/>
  <c r="S226"/>
  <c r="U226"/>
  <c r="W226"/>
  <c r="Y226"/>
  <c r="AA226"/>
  <c r="E254"/>
  <c r="G254"/>
  <c r="I254"/>
  <c r="K254"/>
  <c r="M254"/>
  <c r="O254"/>
  <c r="Q254"/>
  <c r="S254"/>
  <c r="U254"/>
  <c r="W254"/>
  <c r="Y254"/>
  <c r="AA254"/>
  <c r="F255"/>
  <c r="H255"/>
  <c r="J255"/>
  <c r="L255"/>
  <c r="N255"/>
  <c r="P255"/>
  <c r="R255"/>
  <c r="T255"/>
  <c r="V255"/>
  <c r="X255"/>
  <c r="Z255"/>
  <c r="AB255"/>
  <c r="F236"/>
  <c r="H236"/>
  <c r="J236"/>
  <c r="L236"/>
  <c r="N236"/>
  <c r="P236"/>
  <c r="R236"/>
  <c r="T236"/>
  <c r="V236"/>
  <c r="X236"/>
  <c r="Z236"/>
  <c r="AB236"/>
  <c r="H314"/>
  <c r="N314"/>
  <c r="V314"/>
  <c r="E241"/>
  <c r="G241"/>
  <c r="I241"/>
  <c r="K241"/>
  <c r="M241"/>
  <c r="O241"/>
  <c r="Q241"/>
  <c r="S241"/>
  <c r="U241"/>
  <c r="W241"/>
  <c r="Y241"/>
  <c r="AA241"/>
  <c r="AC244"/>
  <c r="E246"/>
  <c r="G246"/>
  <c r="I246"/>
  <c r="K246"/>
  <c r="M246"/>
  <c r="O246"/>
  <c r="Q246"/>
  <c r="S246"/>
  <c r="U246"/>
  <c r="W246"/>
  <c r="Y246"/>
  <c r="AA246"/>
  <c r="AC249"/>
  <c r="AD249"/>
  <c r="G251"/>
  <c r="I251"/>
  <c r="K251"/>
  <c r="M251"/>
  <c r="O251"/>
  <c r="Q251"/>
  <c r="S251"/>
  <c r="U251"/>
  <c r="W251"/>
  <c r="Y251"/>
  <c r="AA251"/>
  <c r="AC252"/>
  <c r="AC253"/>
  <c r="E277"/>
  <c r="G277"/>
  <c r="I277"/>
  <c r="K277"/>
  <c r="M277"/>
  <c r="O277"/>
  <c r="Q277"/>
  <c r="S277"/>
  <c r="U277"/>
  <c r="W277"/>
  <c r="Y277"/>
  <c r="AA277"/>
  <c r="E308"/>
  <c r="E310" s="1"/>
  <c r="G308"/>
  <c r="G310" s="1"/>
  <c r="I308"/>
  <c r="I310" s="1"/>
  <c r="K308"/>
  <c r="K310" s="1"/>
  <c r="M308"/>
  <c r="M310" s="1"/>
  <c r="O308"/>
  <c r="O310" s="1"/>
  <c r="Q308"/>
  <c r="Q310" s="1"/>
  <c r="S308"/>
  <c r="S310" s="1"/>
  <c r="U308"/>
  <c r="U310" s="1"/>
  <c r="W308"/>
  <c r="W310" s="1"/>
  <c r="Y308"/>
  <c r="Y310" s="1"/>
  <c r="AA308"/>
  <c r="AA310" s="1"/>
  <c r="AD280"/>
  <c r="F282"/>
  <c r="H282"/>
  <c r="J282"/>
  <c r="L282"/>
  <c r="N282"/>
  <c r="P282"/>
  <c r="R282"/>
  <c r="T282"/>
  <c r="V282"/>
  <c r="X282"/>
  <c r="Z282"/>
  <c r="AB282"/>
  <c r="F287"/>
  <c r="H287"/>
  <c r="J287"/>
  <c r="L287"/>
  <c r="N287"/>
  <c r="P287"/>
  <c r="R287"/>
  <c r="T287"/>
  <c r="V287"/>
  <c r="X287"/>
  <c r="Z287"/>
  <c r="AB287"/>
  <c r="F292"/>
  <c r="H292"/>
  <c r="J292"/>
  <c r="L292"/>
  <c r="N292"/>
  <c r="P292"/>
  <c r="R292"/>
  <c r="T292"/>
  <c r="V292"/>
  <c r="X292"/>
  <c r="Z292"/>
  <c r="AB292"/>
  <c r="G302"/>
  <c r="I302"/>
  <c r="K302"/>
  <c r="M302"/>
  <c r="O302"/>
  <c r="Q302"/>
  <c r="S302"/>
  <c r="U302"/>
  <c r="W302"/>
  <c r="Y302"/>
  <c r="AA302"/>
  <c r="E354"/>
  <c r="G354"/>
  <c r="I354"/>
  <c r="K354"/>
  <c r="M354"/>
  <c r="O354"/>
  <c r="Q354"/>
  <c r="S354"/>
  <c r="U354"/>
  <c r="W354"/>
  <c r="Y354"/>
  <c r="AA354"/>
  <c r="E343"/>
  <c r="G343"/>
  <c r="I343"/>
  <c r="K343"/>
  <c r="M343"/>
  <c r="O343"/>
  <c r="Q343"/>
  <c r="S343"/>
  <c r="U343"/>
  <c r="W343"/>
  <c r="Y343"/>
  <c r="AA343"/>
  <c r="F348"/>
  <c r="H348"/>
  <c r="J348"/>
  <c r="L348"/>
  <c r="N348"/>
  <c r="P348"/>
  <c r="R348"/>
  <c r="T348"/>
  <c r="V348"/>
  <c r="X348"/>
  <c r="Z348"/>
  <c r="AB348"/>
  <c r="F369"/>
  <c r="H369"/>
  <c r="J369"/>
  <c r="L369"/>
  <c r="N369"/>
  <c r="P369"/>
  <c r="R369"/>
  <c r="T369"/>
  <c r="V369"/>
  <c r="X369"/>
  <c r="Z369"/>
  <c r="AB369"/>
  <c r="E374"/>
  <c r="G374"/>
  <c r="I374"/>
  <c r="K374"/>
  <c r="M374"/>
  <c r="O374"/>
  <c r="Q374"/>
  <c r="S374"/>
  <c r="U374"/>
  <c r="W374"/>
  <c r="Y374"/>
  <c r="AA374"/>
  <c r="F379"/>
  <c r="H379"/>
  <c r="J379"/>
  <c r="L379"/>
  <c r="N379"/>
  <c r="P379"/>
  <c r="R379"/>
  <c r="T379"/>
  <c r="V379"/>
  <c r="X379"/>
  <c r="Z379"/>
  <c r="AB379"/>
  <c r="F389"/>
  <c r="H389"/>
  <c r="J389"/>
  <c r="L389"/>
  <c r="N389"/>
  <c r="P389"/>
  <c r="R389"/>
  <c r="T389"/>
  <c r="V389"/>
  <c r="X389"/>
  <c r="Z389"/>
  <c r="AB389"/>
  <c r="F394"/>
  <c r="H394"/>
  <c r="J394"/>
  <c r="L394"/>
  <c r="N394"/>
  <c r="P394"/>
  <c r="R394"/>
  <c r="T394"/>
  <c r="V394"/>
  <c r="X394"/>
  <c r="Z394"/>
  <c r="AB394"/>
  <c r="F399"/>
  <c r="H399"/>
  <c r="J399"/>
  <c r="L399"/>
  <c r="N399"/>
  <c r="P399"/>
  <c r="R399"/>
  <c r="T399"/>
  <c r="V399"/>
  <c r="X399"/>
  <c r="Z399"/>
  <c r="AB399"/>
  <c r="E16"/>
  <c r="G16"/>
  <c r="I16"/>
  <c r="K16"/>
  <c r="M16"/>
  <c r="O16"/>
  <c r="Q16"/>
  <c r="S16"/>
  <c r="U16"/>
  <c r="W16"/>
  <c r="Y16"/>
  <c r="AA16"/>
  <c r="E21"/>
  <c r="G21"/>
  <c r="I21"/>
  <c r="K21"/>
  <c r="M21"/>
  <c r="O21"/>
  <c r="Q21"/>
  <c r="S21"/>
  <c r="U21"/>
  <c r="W21"/>
  <c r="Y21"/>
  <c r="AA21"/>
  <c r="F31"/>
  <c r="H31"/>
  <c r="J31"/>
  <c r="L31"/>
  <c r="N31"/>
  <c r="P31"/>
  <c r="R31"/>
  <c r="T31"/>
  <c r="V31"/>
  <c r="X31"/>
  <c r="Z31"/>
  <c r="AB31"/>
  <c r="E36"/>
  <c r="G36"/>
  <c r="I36"/>
  <c r="K36"/>
  <c r="M36"/>
  <c r="O36"/>
  <c r="Q36"/>
  <c r="S36"/>
  <c r="U36"/>
  <c r="W36"/>
  <c r="Y36"/>
  <c r="AA36"/>
  <c r="AD37"/>
  <c r="E41"/>
  <c r="G41"/>
  <c r="I41"/>
  <c r="K41"/>
  <c r="M41"/>
  <c r="O41"/>
  <c r="Q41"/>
  <c r="S41"/>
  <c r="U41"/>
  <c r="W41"/>
  <c r="Y41"/>
  <c r="AA41"/>
  <c r="AC44"/>
  <c r="AD42" s="1"/>
  <c r="F138"/>
  <c r="H138"/>
  <c r="J138"/>
  <c r="L138"/>
  <c r="N138"/>
  <c r="P138"/>
  <c r="R138"/>
  <c r="T138"/>
  <c r="V138"/>
  <c r="X138"/>
  <c r="Z138"/>
  <c r="AB138"/>
  <c r="F143"/>
  <c r="H143"/>
  <c r="J143"/>
  <c r="L143"/>
  <c r="N143"/>
  <c r="P143"/>
  <c r="R143"/>
  <c r="T143"/>
  <c r="V143"/>
  <c r="X143"/>
  <c r="Z143"/>
  <c r="AB143"/>
  <c r="E148"/>
  <c r="G148"/>
  <c r="I148"/>
  <c r="K148"/>
  <c r="M148"/>
  <c r="O148"/>
  <c r="Q148"/>
  <c r="S148"/>
  <c r="U148"/>
  <c r="W148"/>
  <c r="Y148"/>
  <c r="AA148"/>
  <c r="G153"/>
  <c r="I153"/>
  <c r="K153"/>
  <c r="M153"/>
  <c r="O153"/>
  <c r="Q153"/>
  <c r="S153"/>
  <c r="U153"/>
  <c r="W153"/>
  <c r="Y153"/>
  <c r="AA153"/>
  <c r="F195"/>
  <c r="F199" s="1"/>
  <c r="H195"/>
  <c r="H199" s="1"/>
  <c r="J195"/>
  <c r="J199" s="1"/>
  <c r="L195"/>
  <c r="L199" s="1"/>
  <c r="N195"/>
  <c r="N199" s="1"/>
  <c r="P195"/>
  <c r="P199" s="1"/>
  <c r="R195"/>
  <c r="R199" s="1"/>
  <c r="T195"/>
  <c r="T199" s="1"/>
  <c r="V195"/>
  <c r="V199" s="1"/>
  <c r="X195"/>
  <c r="X199" s="1"/>
  <c r="Z195"/>
  <c r="Z199" s="1"/>
  <c r="AB195"/>
  <c r="AB199" s="1"/>
  <c r="F196"/>
  <c r="H196"/>
  <c r="J196"/>
  <c r="L196"/>
  <c r="N196"/>
  <c r="P196"/>
  <c r="R196"/>
  <c r="T196"/>
  <c r="V196"/>
  <c r="X196"/>
  <c r="Z196"/>
  <c r="AB196"/>
  <c r="F173"/>
  <c r="H173"/>
  <c r="J173"/>
  <c r="L173"/>
  <c r="N173"/>
  <c r="P173"/>
  <c r="R173"/>
  <c r="T173"/>
  <c r="V173"/>
  <c r="X173"/>
  <c r="Z173"/>
  <c r="AB173"/>
  <c r="E188"/>
  <c r="G188"/>
  <c r="I188"/>
  <c r="K188"/>
  <c r="M188"/>
  <c r="O188"/>
  <c r="Q188"/>
  <c r="S188"/>
  <c r="U188"/>
  <c r="W188"/>
  <c r="Y188"/>
  <c r="AA188"/>
  <c r="F193"/>
  <c r="H193"/>
  <c r="J193"/>
  <c r="L193"/>
  <c r="N193"/>
  <c r="P193"/>
  <c r="R193"/>
  <c r="T193"/>
  <c r="V193"/>
  <c r="X193"/>
  <c r="Z193"/>
  <c r="AB193"/>
  <c r="E258"/>
  <c r="G258"/>
  <c r="I258"/>
  <c r="K258"/>
  <c r="M258"/>
  <c r="O258"/>
  <c r="Q258"/>
  <c r="S258"/>
  <c r="U258"/>
  <c r="W258"/>
  <c r="Y258"/>
  <c r="AA258"/>
  <c r="F259"/>
  <c r="H259"/>
  <c r="J259"/>
  <c r="L259"/>
  <c r="N259"/>
  <c r="P259"/>
  <c r="R259"/>
  <c r="T259"/>
  <c r="V259"/>
  <c r="X259"/>
  <c r="Z259"/>
  <c r="AB259"/>
  <c r="F216"/>
  <c r="H216"/>
  <c r="J216"/>
  <c r="L216"/>
  <c r="N216"/>
  <c r="P216"/>
  <c r="R216"/>
  <c r="T216"/>
  <c r="V216"/>
  <c r="X216"/>
  <c r="Z216"/>
  <c r="AB216"/>
  <c r="F254"/>
  <c r="F312" s="1"/>
  <c r="H254"/>
  <c r="H258" s="1"/>
  <c r="J254"/>
  <c r="J312" s="1"/>
  <c r="L254"/>
  <c r="L258" s="1"/>
  <c r="N254"/>
  <c r="N312" s="1"/>
  <c r="P254"/>
  <c r="P258" s="1"/>
  <c r="R254"/>
  <c r="R312" s="1"/>
  <c r="T254"/>
  <c r="T258" s="1"/>
  <c r="V254"/>
  <c r="V312" s="1"/>
  <c r="X254"/>
  <c r="X258" s="1"/>
  <c r="Z254"/>
  <c r="Z312" s="1"/>
  <c r="AB254"/>
  <c r="AB258" s="1"/>
  <c r="E255"/>
  <c r="E313" s="1"/>
  <c r="G255"/>
  <c r="G259" s="1"/>
  <c r="I255"/>
  <c r="I313" s="1"/>
  <c r="K255"/>
  <c r="K259" s="1"/>
  <c r="M255"/>
  <c r="M313" s="1"/>
  <c r="O255"/>
  <c r="O259" s="1"/>
  <c r="Q255"/>
  <c r="Q313" s="1"/>
  <c r="S255"/>
  <c r="S259" s="1"/>
  <c r="U255"/>
  <c r="W255"/>
  <c r="W259" s="1"/>
  <c r="Y255"/>
  <c r="AA255"/>
  <c r="AA259" s="1"/>
  <c r="E236"/>
  <c r="G236"/>
  <c r="I236"/>
  <c r="K236"/>
  <c r="M236"/>
  <c r="O236"/>
  <c r="Q236"/>
  <c r="S236"/>
  <c r="U236"/>
  <c r="W236"/>
  <c r="Y236"/>
  <c r="AA236"/>
  <c r="F246"/>
  <c r="H246"/>
  <c r="J246"/>
  <c r="L246"/>
  <c r="N246"/>
  <c r="P246"/>
  <c r="R246"/>
  <c r="T246"/>
  <c r="V246"/>
  <c r="X246"/>
  <c r="Z246"/>
  <c r="AB246"/>
  <c r="F251"/>
  <c r="H251"/>
  <c r="J251"/>
  <c r="L251"/>
  <c r="N251"/>
  <c r="P251"/>
  <c r="R251"/>
  <c r="T251"/>
  <c r="V251"/>
  <c r="X251"/>
  <c r="Z251"/>
  <c r="AB251"/>
  <c r="U309"/>
  <c r="U311" s="1"/>
  <c r="W309"/>
  <c r="W311" s="1"/>
  <c r="Y309"/>
  <c r="Y311" s="1"/>
  <c r="AA309"/>
  <c r="AA311" s="1"/>
  <c r="E287"/>
  <c r="G287"/>
  <c r="I287"/>
  <c r="K287"/>
  <c r="M287"/>
  <c r="O287"/>
  <c r="Q287"/>
  <c r="S287"/>
  <c r="U287"/>
  <c r="W287"/>
  <c r="Y287"/>
  <c r="AA287"/>
  <c r="AC290"/>
  <c r="AD290"/>
  <c r="G292"/>
  <c r="I292"/>
  <c r="K292"/>
  <c r="M292"/>
  <c r="O292"/>
  <c r="Q292"/>
  <c r="S292"/>
  <c r="U292"/>
  <c r="W292"/>
  <c r="Y292"/>
  <c r="AA292"/>
  <c r="AC295"/>
  <c r="AD295"/>
  <c r="F297"/>
  <c r="H297"/>
  <c r="J297"/>
  <c r="L297"/>
  <c r="N297"/>
  <c r="P297"/>
  <c r="R297"/>
  <c r="T297"/>
  <c r="V297"/>
  <c r="X297"/>
  <c r="Z297"/>
  <c r="AB297"/>
  <c r="F302"/>
  <c r="H302"/>
  <c r="J302"/>
  <c r="L302"/>
  <c r="N302"/>
  <c r="P302"/>
  <c r="R302"/>
  <c r="T302"/>
  <c r="V302"/>
  <c r="X302"/>
  <c r="Z302"/>
  <c r="AB302"/>
  <c r="E307"/>
  <c r="G307"/>
  <c r="I307"/>
  <c r="K307"/>
  <c r="M307"/>
  <c r="O307"/>
  <c r="Q307"/>
  <c r="S307"/>
  <c r="U307"/>
  <c r="W307"/>
  <c r="Y307"/>
  <c r="AA307"/>
  <c r="F354"/>
  <c r="H354"/>
  <c r="J354"/>
  <c r="L354"/>
  <c r="N354"/>
  <c r="P354"/>
  <c r="R354"/>
  <c r="T354"/>
  <c r="V354"/>
  <c r="X354"/>
  <c r="Z354"/>
  <c r="AB354"/>
  <c r="F343"/>
  <c r="H343"/>
  <c r="J343"/>
  <c r="L343"/>
  <c r="N343"/>
  <c r="P343"/>
  <c r="R343"/>
  <c r="T343"/>
  <c r="V343"/>
  <c r="X343"/>
  <c r="Z343"/>
  <c r="AB343"/>
  <c r="E348"/>
  <c r="G348"/>
  <c r="I348"/>
  <c r="K348"/>
  <c r="M348"/>
  <c r="O348"/>
  <c r="Q348"/>
  <c r="S348"/>
  <c r="U348"/>
  <c r="W348"/>
  <c r="Y348"/>
  <c r="AA348"/>
  <c r="E441"/>
  <c r="G441"/>
  <c r="I441"/>
  <c r="K441"/>
  <c r="M441"/>
  <c r="O441"/>
  <c r="Q441"/>
  <c r="S441"/>
  <c r="U441"/>
  <c r="W441"/>
  <c r="Y441"/>
  <c r="AA441"/>
  <c r="E442"/>
  <c r="G442"/>
  <c r="I442"/>
  <c r="K442"/>
  <c r="M442"/>
  <c r="O442"/>
  <c r="Q442"/>
  <c r="S442"/>
  <c r="U442"/>
  <c r="W442"/>
  <c r="Y442"/>
  <c r="AA442"/>
  <c r="F374"/>
  <c r="H374"/>
  <c r="J374"/>
  <c r="L374"/>
  <c r="N374"/>
  <c r="P374"/>
  <c r="R374"/>
  <c r="T374"/>
  <c r="V374"/>
  <c r="X374"/>
  <c r="Z374"/>
  <c r="AB374"/>
  <c r="Y443"/>
  <c r="E379"/>
  <c r="G379"/>
  <c r="I379"/>
  <c r="K379"/>
  <c r="M379"/>
  <c r="O379"/>
  <c r="Q379"/>
  <c r="S379"/>
  <c r="U379"/>
  <c r="W379"/>
  <c r="Y379"/>
  <c r="AA379"/>
  <c r="F437"/>
  <c r="H437"/>
  <c r="J437"/>
  <c r="L437"/>
  <c r="N437"/>
  <c r="P437"/>
  <c r="R437"/>
  <c r="T437"/>
  <c r="V437"/>
  <c r="X437"/>
  <c r="Z437"/>
  <c r="AB437"/>
  <c r="E404"/>
  <c r="G404"/>
  <c r="I404"/>
  <c r="K404"/>
  <c r="M404"/>
  <c r="O404"/>
  <c r="Q404"/>
  <c r="S404"/>
  <c r="U404"/>
  <c r="W404"/>
  <c r="Y404"/>
  <c r="AA404"/>
  <c r="E409"/>
  <c r="G409"/>
  <c r="I409"/>
  <c r="F438"/>
  <c r="H438"/>
  <c r="J438"/>
  <c r="L438"/>
  <c r="N438"/>
  <c r="P438"/>
  <c r="R438"/>
  <c r="T438"/>
  <c r="V438"/>
  <c r="X438"/>
  <c r="Z438"/>
  <c r="AB438"/>
  <c r="E389"/>
  <c r="G389"/>
  <c r="I389"/>
  <c r="K389"/>
  <c r="M389"/>
  <c r="O389"/>
  <c r="Q389"/>
  <c r="S389"/>
  <c r="U389"/>
  <c r="W389"/>
  <c r="Y389"/>
  <c r="AA389"/>
  <c r="AD390"/>
  <c r="E394"/>
  <c r="G394"/>
  <c r="I394"/>
  <c r="K394"/>
  <c r="M394"/>
  <c r="O394"/>
  <c r="Q394"/>
  <c r="S394"/>
  <c r="U394"/>
  <c r="W394"/>
  <c r="Y394"/>
  <c r="AA394"/>
  <c r="AD395"/>
  <c r="E399"/>
  <c r="G399"/>
  <c r="I399"/>
  <c r="K399"/>
  <c r="M399"/>
  <c r="O399"/>
  <c r="Q399"/>
  <c r="S399"/>
  <c r="U399"/>
  <c r="W399"/>
  <c r="Y399"/>
  <c r="AA399"/>
  <c r="F404"/>
  <c r="H404"/>
  <c r="J404"/>
  <c r="L404"/>
  <c r="N404"/>
  <c r="P404"/>
  <c r="R404"/>
  <c r="T404"/>
  <c r="V404"/>
  <c r="X404"/>
  <c r="Z404"/>
  <c r="AB404"/>
  <c r="F409"/>
  <c r="H409"/>
  <c r="J409"/>
  <c r="L409"/>
  <c r="N409"/>
  <c r="P409"/>
  <c r="R409"/>
  <c r="T409"/>
  <c r="V409"/>
  <c r="X409"/>
  <c r="Z409"/>
  <c r="AB409"/>
  <c r="E414"/>
  <c r="G414"/>
  <c r="I414"/>
  <c r="K414"/>
  <c r="M414"/>
  <c r="O414"/>
  <c r="Q414"/>
  <c r="S414"/>
  <c r="U414"/>
  <c r="W414"/>
  <c r="Y414"/>
  <c r="AA414"/>
  <c r="F419"/>
  <c r="H419"/>
  <c r="J419"/>
  <c r="L419"/>
  <c r="N419"/>
  <c r="P419"/>
  <c r="R419"/>
  <c r="T419"/>
  <c r="V419"/>
  <c r="X419"/>
  <c r="Z419"/>
  <c r="AB419"/>
  <c r="E424"/>
  <c r="G424"/>
  <c r="I424"/>
  <c r="K424"/>
  <c r="M424"/>
  <c r="O424"/>
  <c r="Q424"/>
  <c r="S424"/>
  <c r="U424"/>
  <c r="W424"/>
  <c r="Y424"/>
  <c r="AA424"/>
  <c r="AD425"/>
  <c r="E429"/>
  <c r="G429"/>
  <c r="I429"/>
  <c r="K429"/>
  <c r="M429"/>
  <c r="O429"/>
  <c r="Q429"/>
  <c r="S429"/>
  <c r="U429"/>
  <c r="W429"/>
  <c r="Y429"/>
  <c r="AA429"/>
  <c r="F434"/>
  <c r="H434"/>
  <c r="J434"/>
  <c r="L434"/>
  <c r="N434"/>
  <c r="P434"/>
  <c r="R434"/>
  <c r="T434"/>
  <c r="V434"/>
  <c r="X434"/>
  <c r="Z434"/>
  <c r="AB434"/>
  <c r="F452"/>
  <c r="H452"/>
  <c r="J452"/>
  <c r="L452"/>
  <c r="N452"/>
  <c r="P452"/>
  <c r="R452"/>
  <c r="T452"/>
  <c r="V452"/>
  <c r="X452"/>
  <c r="Z452"/>
  <c r="AB452"/>
  <c r="E457"/>
  <c r="G457"/>
  <c r="I457"/>
  <c r="K457"/>
  <c r="M457"/>
  <c r="O457"/>
  <c r="Q457"/>
  <c r="S457"/>
  <c r="U457"/>
  <c r="W457"/>
  <c r="Y457"/>
  <c r="AA457"/>
  <c r="AD458"/>
  <c r="R462"/>
  <c r="V462"/>
  <c r="Z462"/>
  <c r="AD463"/>
  <c r="E467"/>
  <c r="G467"/>
  <c r="I467"/>
  <c r="K467"/>
  <c r="M467"/>
  <c r="O467"/>
  <c r="Q467"/>
  <c r="S467"/>
  <c r="U467"/>
  <c r="W467"/>
  <c r="Y467"/>
  <c r="AA467"/>
  <c r="F472"/>
  <c r="H472"/>
  <c r="J472"/>
  <c r="L472"/>
  <c r="N472"/>
  <c r="P472"/>
  <c r="R472"/>
  <c r="T472"/>
  <c r="V472"/>
  <c r="X472"/>
  <c r="Z472"/>
  <c r="AB472"/>
  <c r="F477"/>
  <c r="H477"/>
  <c r="J477"/>
  <c r="L477"/>
  <c r="N477"/>
  <c r="P477"/>
  <c r="R477"/>
  <c r="T477"/>
  <c r="V477"/>
  <c r="X477"/>
  <c r="Z477"/>
  <c r="AB477"/>
  <c r="E482"/>
  <c r="G482"/>
  <c r="I482"/>
  <c r="K482"/>
  <c r="M482"/>
  <c r="O482"/>
  <c r="Q482"/>
  <c r="S482"/>
  <c r="U482"/>
  <c r="W482"/>
  <c r="Y482"/>
  <c r="AA482"/>
  <c r="AD483"/>
  <c r="E487"/>
  <c r="G487"/>
  <c r="I487"/>
  <c r="K487"/>
  <c r="M487"/>
  <c r="O487"/>
  <c r="Q487"/>
  <c r="S487"/>
  <c r="U487"/>
  <c r="W487"/>
  <c r="Y487"/>
  <c r="AA487"/>
  <c r="F492"/>
  <c r="H492"/>
  <c r="J492"/>
  <c r="L492"/>
  <c r="N492"/>
  <c r="P492"/>
  <c r="R492"/>
  <c r="T492"/>
  <c r="V492"/>
  <c r="X492"/>
  <c r="Z492"/>
  <c r="AB492"/>
  <c r="F525"/>
  <c r="H525"/>
  <c r="J525"/>
  <c r="L525"/>
  <c r="N525"/>
  <c r="P525"/>
  <c r="R525"/>
  <c r="T525"/>
  <c r="V525"/>
  <c r="X525"/>
  <c r="Z525"/>
  <c r="AB525"/>
  <c r="F535"/>
  <c r="H535"/>
  <c r="J535"/>
  <c r="L535"/>
  <c r="N535"/>
  <c r="P535"/>
  <c r="R535"/>
  <c r="T535"/>
  <c r="V535"/>
  <c r="X535"/>
  <c r="Z535"/>
  <c r="AB535"/>
  <c r="F540"/>
  <c r="H540"/>
  <c r="J540"/>
  <c r="L540"/>
  <c r="N540"/>
  <c r="P540"/>
  <c r="R540"/>
  <c r="T540"/>
  <c r="V540"/>
  <c r="X540"/>
  <c r="Z540"/>
  <c r="AB540"/>
  <c r="F545"/>
  <c r="H545"/>
  <c r="J545"/>
  <c r="L545"/>
  <c r="N545"/>
  <c r="P545"/>
  <c r="R545"/>
  <c r="T545"/>
  <c r="V545"/>
  <c r="X545"/>
  <c r="Z545"/>
  <c r="AB545"/>
  <c r="F550"/>
  <c r="H550"/>
  <c r="J550"/>
  <c r="L550"/>
  <c r="N550"/>
  <c r="P550"/>
  <c r="R550"/>
  <c r="T550"/>
  <c r="V550"/>
  <c r="X550"/>
  <c r="Z550"/>
  <c r="AB550"/>
  <c r="F555"/>
  <c r="H555"/>
  <c r="J555"/>
  <c r="L555"/>
  <c r="N555"/>
  <c r="P555"/>
  <c r="R555"/>
  <c r="T555"/>
  <c r="V555"/>
  <c r="X555"/>
  <c r="Z555"/>
  <c r="AB555"/>
  <c r="F560"/>
  <c r="H560"/>
  <c r="J560"/>
  <c r="L560"/>
  <c r="N560"/>
  <c r="P560"/>
  <c r="R560"/>
  <c r="T560"/>
  <c r="F565"/>
  <c r="H565"/>
  <c r="J565"/>
  <c r="L565"/>
  <c r="N565"/>
  <c r="P565"/>
  <c r="R565"/>
  <c r="T565"/>
  <c r="V565"/>
  <c r="X565"/>
  <c r="E570"/>
  <c r="I570"/>
  <c r="K570"/>
  <c r="M570"/>
  <c r="Q570"/>
  <c r="S570"/>
  <c r="U570"/>
  <c r="Y570"/>
  <c r="AA570"/>
  <c r="K409"/>
  <c r="M409"/>
  <c r="O409"/>
  <c r="Q409"/>
  <c r="S409"/>
  <c r="U409"/>
  <c r="W409"/>
  <c r="Y409"/>
  <c r="AA409"/>
  <c r="F414"/>
  <c r="H414"/>
  <c r="J414"/>
  <c r="L414"/>
  <c r="N414"/>
  <c r="P414"/>
  <c r="R414"/>
  <c r="T414"/>
  <c r="V414"/>
  <c r="X414"/>
  <c r="Z414"/>
  <c r="AB414"/>
  <c r="E419"/>
  <c r="G419"/>
  <c r="I419"/>
  <c r="K419"/>
  <c r="M419"/>
  <c r="O419"/>
  <c r="Q419"/>
  <c r="S419"/>
  <c r="U419"/>
  <c r="W419"/>
  <c r="Y419"/>
  <c r="AA419"/>
  <c r="F424"/>
  <c r="H424"/>
  <c r="J424"/>
  <c r="L424"/>
  <c r="N424"/>
  <c r="P424"/>
  <c r="R424"/>
  <c r="T424"/>
  <c r="V424"/>
  <c r="X424"/>
  <c r="Z424"/>
  <c r="AB424"/>
  <c r="F429"/>
  <c r="H429"/>
  <c r="J429"/>
  <c r="L429"/>
  <c r="N429"/>
  <c r="P429"/>
  <c r="R429"/>
  <c r="T429"/>
  <c r="V429"/>
  <c r="X429"/>
  <c r="Z429"/>
  <c r="AB429"/>
  <c r="E434"/>
  <c r="G434"/>
  <c r="I434"/>
  <c r="K434"/>
  <c r="M434"/>
  <c r="O434"/>
  <c r="Q434"/>
  <c r="S434"/>
  <c r="U434"/>
  <c r="W434"/>
  <c r="Y434"/>
  <c r="AA434"/>
  <c r="F457"/>
  <c r="H457"/>
  <c r="J457"/>
  <c r="L457"/>
  <c r="N457"/>
  <c r="P457"/>
  <c r="R457"/>
  <c r="T457"/>
  <c r="V457"/>
  <c r="X457"/>
  <c r="Z457"/>
  <c r="AB457"/>
  <c r="F462"/>
  <c r="H462"/>
  <c r="J462"/>
  <c r="L462"/>
  <c r="N462"/>
  <c r="P462"/>
  <c r="T462"/>
  <c r="X462"/>
  <c r="AB462"/>
  <c r="F467"/>
  <c r="H467"/>
  <c r="J467"/>
  <c r="L467"/>
  <c r="N467"/>
  <c r="P467"/>
  <c r="R467"/>
  <c r="T467"/>
  <c r="V467"/>
  <c r="X467"/>
  <c r="Z467"/>
  <c r="AB467"/>
  <c r="E472"/>
  <c r="G472"/>
  <c r="I472"/>
  <c r="K472"/>
  <c r="M472"/>
  <c r="O472"/>
  <c r="Q472"/>
  <c r="S472"/>
  <c r="U472"/>
  <c r="W472"/>
  <c r="Y472"/>
  <c r="AA472"/>
  <c r="E477"/>
  <c r="G477"/>
  <c r="I477"/>
  <c r="K477"/>
  <c r="M477"/>
  <c r="O477"/>
  <c r="Q477"/>
  <c r="S477"/>
  <c r="U477"/>
  <c r="W477"/>
  <c r="Y477"/>
  <c r="AA477"/>
  <c r="F482"/>
  <c r="H482"/>
  <c r="J482"/>
  <c r="L482"/>
  <c r="N482"/>
  <c r="P482"/>
  <c r="R482"/>
  <c r="T482"/>
  <c r="V482"/>
  <c r="X482"/>
  <c r="Z482"/>
  <c r="AB482"/>
  <c r="F487"/>
  <c r="H487"/>
  <c r="J487"/>
  <c r="L487"/>
  <c r="N487"/>
  <c r="P487"/>
  <c r="R487"/>
  <c r="T487"/>
  <c r="V487"/>
  <c r="X487"/>
  <c r="Z487"/>
  <c r="AB487"/>
  <c r="E492"/>
  <c r="G492"/>
  <c r="I492"/>
  <c r="K492"/>
  <c r="M492"/>
  <c r="O492"/>
  <c r="Q492"/>
  <c r="S492"/>
  <c r="U492"/>
  <c r="W492"/>
  <c r="Y492"/>
  <c r="AA492"/>
  <c r="E525"/>
  <c r="G525"/>
  <c r="I525"/>
  <c r="K525"/>
  <c r="M525"/>
  <c r="O525"/>
  <c r="Q525"/>
  <c r="S525"/>
  <c r="U525"/>
  <c r="W525"/>
  <c r="Y525"/>
  <c r="AA525"/>
  <c r="G530"/>
  <c r="E535"/>
  <c r="G535"/>
  <c r="I535"/>
  <c r="K535"/>
  <c r="M535"/>
  <c r="O535"/>
  <c r="Q535"/>
  <c r="S535"/>
  <c r="U535"/>
  <c r="W535"/>
  <c r="Y535"/>
  <c r="AA535"/>
  <c r="E540"/>
  <c r="G540"/>
  <c r="I540"/>
  <c r="K540"/>
  <c r="M540"/>
  <c r="O540"/>
  <c r="Q540"/>
  <c r="S540"/>
  <c r="U540"/>
  <c r="W540"/>
  <c r="Y540"/>
  <c r="AA540"/>
  <c r="E545"/>
  <c r="G545"/>
  <c r="I545"/>
  <c r="K545"/>
  <c r="M545"/>
  <c r="O545"/>
  <c r="Q545"/>
  <c r="S545"/>
  <c r="U545"/>
  <c r="W545"/>
  <c r="Y545"/>
  <c r="AA545"/>
  <c r="E550"/>
  <c r="G550"/>
  <c r="I550"/>
  <c r="K550"/>
  <c r="M550"/>
  <c r="O550"/>
  <c r="Q550"/>
  <c r="S550"/>
  <c r="U550"/>
  <c r="W550"/>
  <c r="Y550"/>
  <c r="AA550"/>
  <c r="E555"/>
  <c r="G555"/>
  <c r="I555"/>
  <c r="K555"/>
  <c r="M555"/>
  <c r="O555"/>
  <c r="Q555"/>
  <c r="S555"/>
  <c r="U555"/>
  <c r="W555"/>
  <c r="Y555"/>
  <c r="AA555"/>
  <c r="E560"/>
  <c r="G560"/>
  <c r="I560"/>
  <c r="K560"/>
  <c r="M560"/>
  <c r="O560"/>
  <c r="Q560"/>
  <c r="S560"/>
  <c r="U560"/>
  <c r="Y560"/>
  <c r="E565"/>
  <c r="I565"/>
  <c r="K565"/>
  <c r="M565"/>
  <c r="Q565"/>
  <c r="S565"/>
  <c r="U565"/>
  <c r="Y565"/>
  <c r="AA565"/>
  <c r="N593"/>
  <c r="P593"/>
  <c r="F598"/>
  <c r="H598"/>
  <c r="J598"/>
  <c r="L598"/>
  <c r="N598"/>
  <c r="P598"/>
  <c r="R598"/>
  <c r="T598"/>
  <c r="V598"/>
  <c r="X598"/>
  <c r="Z598"/>
  <c r="AB598"/>
  <c r="F607"/>
  <c r="F611" s="1"/>
  <c r="J607"/>
  <c r="J611" s="1"/>
  <c r="N607"/>
  <c r="N611" s="1"/>
  <c r="R607"/>
  <c r="R611" s="1"/>
  <c r="V607"/>
  <c r="V611" s="1"/>
  <c r="Z607"/>
  <c r="Z611" s="1"/>
  <c r="AD617"/>
  <c r="F626"/>
  <c r="H626"/>
  <c r="J626"/>
  <c r="L626"/>
  <c r="N626"/>
  <c r="P626"/>
  <c r="R626"/>
  <c r="T626"/>
  <c r="V626"/>
  <c r="X626"/>
  <c r="Z626"/>
  <c r="AB626"/>
  <c r="E646"/>
  <c r="G646"/>
  <c r="I646"/>
  <c r="K646"/>
  <c r="M646"/>
  <c r="O646"/>
  <c r="Q646"/>
  <c r="S646"/>
  <c r="U646"/>
  <c r="W646"/>
  <c r="Y646"/>
  <c r="AA646"/>
  <c r="AD647"/>
  <c r="E651"/>
  <c r="G651"/>
  <c r="I651"/>
  <c r="K651"/>
  <c r="M651"/>
  <c r="O651"/>
  <c r="Q651"/>
  <c r="S651"/>
  <c r="U651"/>
  <c r="W651"/>
  <c r="Y651"/>
  <c r="AA651"/>
  <c r="F656"/>
  <c r="H656"/>
  <c r="J656"/>
  <c r="L656"/>
  <c r="N656"/>
  <c r="P656"/>
  <c r="R656"/>
  <c r="T656"/>
  <c r="V656"/>
  <c r="X656"/>
  <c r="Z656"/>
  <c r="AB656"/>
  <c r="F661"/>
  <c r="H661"/>
  <c r="J661"/>
  <c r="L661"/>
  <c r="N661"/>
  <c r="P661"/>
  <c r="R661"/>
  <c r="T661"/>
  <c r="V661"/>
  <c r="X661"/>
  <c r="Z661"/>
  <c r="AB661"/>
  <c r="E666"/>
  <c r="G666"/>
  <c r="I666"/>
  <c r="K666"/>
  <c r="M666"/>
  <c r="O666"/>
  <c r="Q666"/>
  <c r="S666"/>
  <c r="U666"/>
  <c r="W666"/>
  <c r="Y666"/>
  <c r="AA666"/>
  <c r="AD667"/>
  <c r="E671"/>
  <c r="G671"/>
  <c r="I671"/>
  <c r="K671"/>
  <c r="M671"/>
  <c r="O671"/>
  <c r="Q671"/>
  <c r="S671"/>
  <c r="U671"/>
  <c r="W671"/>
  <c r="Y671"/>
  <c r="AA671"/>
  <c r="F835"/>
  <c r="H835"/>
  <c r="J835"/>
  <c r="L835"/>
  <c r="N835"/>
  <c r="P835"/>
  <c r="R835"/>
  <c r="T835"/>
  <c r="V835"/>
  <c r="X835"/>
  <c r="Z835"/>
  <c r="AB835"/>
  <c r="E840"/>
  <c r="G840"/>
  <c r="I840"/>
  <c r="K840"/>
  <c r="M840"/>
  <c r="O840"/>
  <c r="Q840"/>
  <c r="S840"/>
  <c r="U840"/>
  <c r="W840"/>
  <c r="Y840"/>
  <c r="AA840"/>
  <c r="E845"/>
  <c r="G845"/>
  <c r="I845"/>
  <c r="K845"/>
  <c r="M845"/>
  <c r="O845"/>
  <c r="Q845"/>
  <c r="S845"/>
  <c r="U845"/>
  <c r="W845"/>
  <c r="Y845"/>
  <c r="AA845"/>
  <c r="F850"/>
  <c r="H850"/>
  <c r="J850"/>
  <c r="L850"/>
  <c r="N850"/>
  <c r="P850"/>
  <c r="R850"/>
  <c r="T850"/>
  <c r="V850"/>
  <c r="X850"/>
  <c r="Z850"/>
  <c r="AB850"/>
  <c r="E855"/>
  <c r="G855"/>
  <c r="I855"/>
  <c r="K855"/>
  <c r="M855"/>
  <c r="O855"/>
  <c r="Q855"/>
  <c r="S855"/>
  <c r="U855"/>
  <c r="W855"/>
  <c r="Y855"/>
  <c r="AA855"/>
  <c r="F860"/>
  <c r="H860"/>
  <c r="J860"/>
  <c r="L860"/>
  <c r="N860"/>
  <c r="P860"/>
  <c r="R860"/>
  <c r="T860"/>
  <c r="V860"/>
  <c r="X860"/>
  <c r="Z860"/>
  <c r="AB860"/>
  <c r="E865"/>
  <c r="G865"/>
  <c r="I865"/>
  <c r="K865"/>
  <c r="M865"/>
  <c r="O865"/>
  <c r="Q865"/>
  <c r="S865"/>
  <c r="U865"/>
  <c r="W865"/>
  <c r="Y865"/>
  <c r="AA865"/>
  <c r="F870"/>
  <c r="H870"/>
  <c r="J870"/>
  <c r="L870"/>
  <c r="N870"/>
  <c r="P870"/>
  <c r="R870"/>
  <c r="T870"/>
  <c r="V870"/>
  <c r="X870"/>
  <c r="Z870"/>
  <c r="AB870"/>
  <c r="E888"/>
  <c r="G888"/>
  <c r="G892" s="1"/>
  <c r="I888"/>
  <c r="I892" s="1"/>
  <c r="K888"/>
  <c r="K890" s="1"/>
  <c r="M888"/>
  <c r="O888"/>
  <c r="O890" s="1"/>
  <c r="Q888"/>
  <c r="Q892" s="1"/>
  <c r="S888"/>
  <c r="S890" s="1"/>
  <c r="U888"/>
  <c r="W888"/>
  <c r="W890" s="1"/>
  <c r="Y888"/>
  <c r="Y892" s="1"/>
  <c r="AA888"/>
  <c r="AA890" s="1"/>
  <c r="E889"/>
  <c r="G889"/>
  <c r="G891" s="1"/>
  <c r="I889"/>
  <c r="I893" s="1"/>
  <c r="K889"/>
  <c r="K891" s="1"/>
  <c r="M889"/>
  <c r="O889"/>
  <c r="O891" s="1"/>
  <c r="Q889"/>
  <c r="Q893" s="1"/>
  <c r="S889"/>
  <c r="S891" s="1"/>
  <c r="U889"/>
  <c r="W889"/>
  <c r="W891" s="1"/>
  <c r="Y889"/>
  <c r="Y893" s="1"/>
  <c r="AA889"/>
  <c r="AA891" s="1"/>
  <c r="F880"/>
  <c r="H880"/>
  <c r="J880"/>
  <c r="L880"/>
  <c r="N880"/>
  <c r="P880"/>
  <c r="R880"/>
  <c r="T880"/>
  <c r="V880"/>
  <c r="X880"/>
  <c r="Z880"/>
  <c r="AB880"/>
  <c r="E885"/>
  <c r="G885"/>
  <c r="I885"/>
  <c r="K885"/>
  <c r="M885"/>
  <c r="O885"/>
  <c r="Q885"/>
  <c r="S885"/>
  <c r="U885"/>
  <c r="W885"/>
  <c r="Y885"/>
  <c r="AA885"/>
  <c r="F958"/>
  <c r="H958"/>
  <c r="J958"/>
  <c r="L958"/>
  <c r="N958"/>
  <c r="E973"/>
  <c r="G973"/>
  <c r="I973"/>
  <c r="K973"/>
  <c r="M973"/>
  <c r="O973"/>
  <c r="Q973"/>
  <c r="S973"/>
  <c r="U973"/>
  <c r="W973"/>
  <c r="Y973"/>
  <c r="AA973"/>
  <c r="E1036"/>
  <c r="E1038" s="1"/>
  <c r="E1037"/>
  <c r="G1037"/>
  <c r="I1037"/>
  <c r="K1037"/>
  <c r="M1037"/>
  <c r="O1037"/>
  <c r="Q1037"/>
  <c r="S1037"/>
  <c r="U1037"/>
  <c r="W1037"/>
  <c r="Y1037"/>
  <c r="AA1037"/>
  <c r="F983"/>
  <c r="H983"/>
  <c r="J983"/>
  <c r="L983"/>
  <c r="N983"/>
  <c r="P983"/>
  <c r="Z565"/>
  <c r="AB565"/>
  <c r="F570"/>
  <c r="H570"/>
  <c r="J570"/>
  <c r="L570"/>
  <c r="N570"/>
  <c r="P570"/>
  <c r="R570"/>
  <c r="T570"/>
  <c r="V570"/>
  <c r="X570"/>
  <c r="Z570"/>
  <c r="AB570"/>
  <c r="G588"/>
  <c r="K588"/>
  <c r="S588"/>
  <c r="W588"/>
  <c r="AA588"/>
  <c r="O593"/>
  <c r="Q593"/>
  <c r="U593"/>
  <c r="AD594"/>
  <c r="E598"/>
  <c r="G598"/>
  <c r="I598"/>
  <c r="K598"/>
  <c r="M598"/>
  <c r="O598"/>
  <c r="Q598"/>
  <c r="S598"/>
  <c r="U598"/>
  <c r="W598"/>
  <c r="Y598"/>
  <c r="AA598"/>
  <c r="F606"/>
  <c r="H606"/>
  <c r="J606"/>
  <c r="L606"/>
  <c r="N606"/>
  <c r="P606"/>
  <c r="R606"/>
  <c r="T606"/>
  <c r="V606"/>
  <c r="X606"/>
  <c r="Z606"/>
  <c r="AB606"/>
  <c r="H607"/>
  <c r="H611" s="1"/>
  <c r="L607"/>
  <c r="L611" s="1"/>
  <c r="P607"/>
  <c r="P611" s="1"/>
  <c r="T607"/>
  <c r="T611" s="1"/>
  <c r="X607"/>
  <c r="X611" s="1"/>
  <c r="E626"/>
  <c r="G626"/>
  <c r="I626"/>
  <c r="K626"/>
  <c r="M626"/>
  <c r="O626"/>
  <c r="Q626"/>
  <c r="S626"/>
  <c r="U626"/>
  <c r="W626"/>
  <c r="Y626"/>
  <c r="AA626"/>
  <c r="F646"/>
  <c r="H646"/>
  <c r="J646"/>
  <c r="L646"/>
  <c r="N646"/>
  <c r="P646"/>
  <c r="R646"/>
  <c r="T646"/>
  <c r="V646"/>
  <c r="X646"/>
  <c r="Z646"/>
  <c r="AB646"/>
  <c r="F651"/>
  <c r="H651"/>
  <c r="J651"/>
  <c r="L651"/>
  <c r="N651"/>
  <c r="P651"/>
  <c r="R651"/>
  <c r="T651"/>
  <c r="V651"/>
  <c r="X651"/>
  <c r="Z651"/>
  <c r="AB651"/>
  <c r="E656"/>
  <c r="G656"/>
  <c r="I656"/>
  <c r="K656"/>
  <c r="M656"/>
  <c r="O656"/>
  <c r="Q656"/>
  <c r="S656"/>
  <c r="U656"/>
  <c r="W656"/>
  <c r="Y656"/>
  <c r="AA656"/>
  <c r="E661"/>
  <c r="G661"/>
  <c r="I661"/>
  <c r="K661"/>
  <c r="M661"/>
  <c r="O661"/>
  <c r="Q661"/>
  <c r="S661"/>
  <c r="U661"/>
  <c r="W661"/>
  <c r="Y661"/>
  <c r="AA661"/>
  <c r="F666"/>
  <c r="H666"/>
  <c r="J666"/>
  <c r="L666"/>
  <c r="N666"/>
  <c r="P666"/>
  <c r="R666"/>
  <c r="T666"/>
  <c r="V666"/>
  <c r="X666"/>
  <c r="Z666"/>
  <c r="AB666"/>
  <c r="F671"/>
  <c r="H671"/>
  <c r="J671"/>
  <c r="L671"/>
  <c r="N671"/>
  <c r="P671"/>
  <c r="R671"/>
  <c r="T671"/>
  <c r="V671"/>
  <c r="X671"/>
  <c r="Z671"/>
  <c r="AB671"/>
  <c r="E892"/>
  <c r="M892"/>
  <c r="U892"/>
  <c r="E893"/>
  <c r="M893"/>
  <c r="U893"/>
  <c r="E835"/>
  <c r="G835"/>
  <c r="I835"/>
  <c r="K835"/>
  <c r="M835"/>
  <c r="O835"/>
  <c r="Q835"/>
  <c r="S835"/>
  <c r="U835"/>
  <c r="W835"/>
  <c r="Y835"/>
  <c r="AA835"/>
  <c r="F840"/>
  <c r="H840"/>
  <c r="J840"/>
  <c r="L840"/>
  <c r="N840"/>
  <c r="P840"/>
  <c r="R840"/>
  <c r="T840"/>
  <c r="V840"/>
  <c r="X840"/>
  <c r="Z840"/>
  <c r="AB840"/>
  <c r="F845"/>
  <c r="H845"/>
  <c r="J845"/>
  <c r="L845"/>
  <c r="N845"/>
  <c r="P845"/>
  <c r="R845"/>
  <c r="T845"/>
  <c r="V845"/>
  <c r="X845"/>
  <c r="Z845"/>
  <c r="AB845"/>
  <c r="E850"/>
  <c r="G850"/>
  <c r="I850"/>
  <c r="K850"/>
  <c r="M850"/>
  <c r="O850"/>
  <c r="Q850"/>
  <c r="S850"/>
  <c r="U850"/>
  <c r="W850"/>
  <c r="Y850"/>
  <c r="AA850"/>
  <c r="F855"/>
  <c r="H855"/>
  <c r="J855"/>
  <c r="L855"/>
  <c r="N855"/>
  <c r="P855"/>
  <c r="R855"/>
  <c r="T855"/>
  <c r="V855"/>
  <c r="X855"/>
  <c r="Z855"/>
  <c r="AB855"/>
  <c r="E860"/>
  <c r="G860"/>
  <c r="I860"/>
  <c r="K860"/>
  <c r="M860"/>
  <c r="O860"/>
  <c r="Q860"/>
  <c r="S860"/>
  <c r="U860"/>
  <c r="W860"/>
  <c r="Y860"/>
  <c r="AA860"/>
  <c r="F865"/>
  <c r="H865"/>
  <c r="J865"/>
  <c r="L865"/>
  <c r="N865"/>
  <c r="P865"/>
  <c r="R865"/>
  <c r="T865"/>
  <c r="V865"/>
  <c r="X865"/>
  <c r="Z865"/>
  <c r="AB865"/>
  <c r="E870"/>
  <c r="G870"/>
  <c r="I870"/>
  <c r="K870"/>
  <c r="M870"/>
  <c r="O870"/>
  <c r="Q870"/>
  <c r="S870"/>
  <c r="U870"/>
  <c r="W870"/>
  <c r="Y870"/>
  <c r="AA870"/>
  <c r="F888"/>
  <c r="F892" s="1"/>
  <c r="H888"/>
  <c r="J888"/>
  <c r="J890" s="1"/>
  <c r="L888"/>
  <c r="N888"/>
  <c r="N890" s="1"/>
  <c r="P888"/>
  <c r="R888"/>
  <c r="R890" s="1"/>
  <c r="T888"/>
  <c r="V888"/>
  <c r="V890" s="1"/>
  <c r="X888"/>
  <c r="Z888"/>
  <c r="Z890" s="1"/>
  <c r="AB888"/>
  <c r="F889"/>
  <c r="F891" s="1"/>
  <c r="H889"/>
  <c r="J889"/>
  <c r="J891" s="1"/>
  <c r="L889"/>
  <c r="N889"/>
  <c r="N891" s="1"/>
  <c r="P889"/>
  <c r="R889"/>
  <c r="R891" s="1"/>
  <c r="T889"/>
  <c r="V889"/>
  <c r="V891" s="1"/>
  <c r="X889"/>
  <c r="Z889"/>
  <c r="Z891" s="1"/>
  <c r="AB889"/>
  <c r="E880"/>
  <c r="G880"/>
  <c r="I880"/>
  <c r="K880"/>
  <c r="M880"/>
  <c r="O880"/>
  <c r="Q880"/>
  <c r="S880"/>
  <c r="U880"/>
  <c r="W880"/>
  <c r="Y880"/>
  <c r="AA880"/>
  <c r="F885"/>
  <c r="H885"/>
  <c r="J885"/>
  <c r="L885"/>
  <c r="N885"/>
  <c r="P885"/>
  <c r="R885"/>
  <c r="T885"/>
  <c r="V885"/>
  <c r="X885"/>
  <c r="Z885"/>
  <c r="AB885"/>
  <c r="AC956"/>
  <c r="AD956"/>
  <c r="O958"/>
  <c r="Q958"/>
  <c r="S958"/>
  <c r="U958"/>
  <c r="W958"/>
  <c r="Y958"/>
  <c r="AA958"/>
  <c r="F968"/>
  <c r="H968"/>
  <c r="J968"/>
  <c r="L968"/>
  <c r="N968"/>
  <c r="P968"/>
  <c r="R968"/>
  <c r="T968"/>
  <c r="V968"/>
  <c r="X968"/>
  <c r="Z968"/>
  <c r="AB968"/>
  <c r="P958"/>
  <c r="R958"/>
  <c r="T958"/>
  <c r="V958"/>
  <c r="X958"/>
  <c r="Z958"/>
  <c r="AB958"/>
  <c r="G1036"/>
  <c r="I1036"/>
  <c r="K1036"/>
  <c r="M1036"/>
  <c r="O1036"/>
  <c r="Q1036"/>
  <c r="S1036"/>
  <c r="U1036"/>
  <c r="W1036"/>
  <c r="Y1036"/>
  <c r="AA1036"/>
  <c r="AD964"/>
  <c r="E968"/>
  <c r="G968"/>
  <c r="I968"/>
  <c r="K968"/>
  <c r="M968"/>
  <c r="O968"/>
  <c r="Q968"/>
  <c r="S968"/>
  <c r="U968"/>
  <c r="W968"/>
  <c r="Y968"/>
  <c r="AA968"/>
  <c r="F973"/>
  <c r="H973"/>
  <c r="J973"/>
  <c r="L973"/>
  <c r="N973"/>
  <c r="P973"/>
  <c r="R973"/>
  <c r="T973"/>
  <c r="V973"/>
  <c r="X973"/>
  <c r="Z973"/>
  <c r="AB973"/>
  <c r="F978"/>
  <c r="H978"/>
  <c r="J978"/>
  <c r="L978"/>
  <c r="N978"/>
  <c r="P978"/>
  <c r="R978"/>
  <c r="T978"/>
  <c r="V978"/>
  <c r="X978"/>
  <c r="Z978"/>
  <c r="AB978"/>
  <c r="E983"/>
  <c r="G983"/>
  <c r="I983"/>
  <c r="K983"/>
  <c r="M983"/>
  <c r="O983"/>
  <c r="Q983"/>
  <c r="S983"/>
  <c r="U983"/>
  <c r="W983"/>
  <c r="Y983"/>
  <c r="AA983"/>
  <c r="F988"/>
  <c r="H988"/>
  <c r="J988"/>
  <c r="L988"/>
  <c r="N988"/>
  <c r="P988"/>
  <c r="R988"/>
  <c r="T988"/>
  <c r="V988"/>
  <c r="X988"/>
  <c r="Z988"/>
  <c r="AB988"/>
  <c r="E993"/>
  <c r="G993"/>
  <c r="I993"/>
  <c r="K993"/>
  <c r="M993"/>
  <c r="O993"/>
  <c r="Q993"/>
  <c r="S993"/>
  <c r="U993"/>
  <c r="W993"/>
  <c r="Y993"/>
  <c r="AA993"/>
  <c r="F998"/>
  <c r="H998"/>
  <c r="J998"/>
  <c r="L998"/>
  <c r="N998"/>
  <c r="P998"/>
  <c r="R998"/>
  <c r="T998"/>
  <c r="V998"/>
  <c r="X998"/>
  <c r="Z998"/>
  <c r="AB998"/>
  <c r="F1003"/>
  <c r="H1003"/>
  <c r="J1003"/>
  <c r="L1003"/>
  <c r="N1003"/>
  <c r="P1003"/>
  <c r="R1003"/>
  <c r="T1003"/>
  <c r="V1003"/>
  <c r="X1003"/>
  <c r="Z1003"/>
  <c r="AB1003"/>
  <c r="E1008"/>
  <c r="G1008"/>
  <c r="I1008"/>
  <c r="K1008"/>
  <c r="M1008"/>
  <c r="O1008"/>
  <c r="Q1008"/>
  <c r="S1008"/>
  <c r="U1008"/>
  <c r="W1008"/>
  <c r="Y1008"/>
  <c r="AA1008"/>
  <c r="AD1009"/>
  <c r="E1013"/>
  <c r="G1013"/>
  <c r="I1013"/>
  <c r="K1013"/>
  <c r="M1013"/>
  <c r="O1013"/>
  <c r="Q1013"/>
  <c r="S1013"/>
  <c r="U1013"/>
  <c r="W1013"/>
  <c r="Y1013"/>
  <c r="AA1013"/>
  <c r="E1023"/>
  <c r="G1023"/>
  <c r="I1023"/>
  <c r="K1023"/>
  <c r="M1023"/>
  <c r="O1023"/>
  <c r="Q1023"/>
  <c r="S1023"/>
  <c r="U1023"/>
  <c r="W1023"/>
  <c r="Y1023"/>
  <c r="AA1023"/>
  <c r="F1028"/>
  <c r="H1028"/>
  <c r="J1028"/>
  <c r="L1028"/>
  <c r="N1028"/>
  <c r="P1028"/>
  <c r="R1028"/>
  <c r="T1028"/>
  <c r="V1028"/>
  <c r="X1028"/>
  <c r="Z1028"/>
  <c r="AB1028"/>
  <c r="R983"/>
  <c r="T983"/>
  <c r="V983"/>
  <c r="X983"/>
  <c r="Z983"/>
  <c r="AB983"/>
  <c r="E988"/>
  <c r="G988"/>
  <c r="I988"/>
  <c r="K988"/>
  <c r="M988"/>
  <c r="O988"/>
  <c r="Q988"/>
  <c r="S988"/>
  <c r="U988"/>
  <c r="W988"/>
  <c r="Y988"/>
  <c r="AA988"/>
  <c r="F993"/>
  <c r="H993"/>
  <c r="J993"/>
  <c r="L993"/>
  <c r="N993"/>
  <c r="P993"/>
  <c r="R993"/>
  <c r="T993"/>
  <c r="V993"/>
  <c r="X993"/>
  <c r="Z993"/>
  <c r="AB993"/>
  <c r="E998"/>
  <c r="G998"/>
  <c r="I998"/>
  <c r="K998"/>
  <c r="M998"/>
  <c r="O998"/>
  <c r="Q998"/>
  <c r="S998"/>
  <c r="U998"/>
  <c r="W998"/>
  <c r="Y998"/>
  <c r="AA998"/>
  <c r="E1003"/>
  <c r="G1003"/>
  <c r="I1003"/>
  <c r="K1003"/>
  <c r="M1003"/>
  <c r="O1003"/>
  <c r="Q1003"/>
  <c r="S1003"/>
  <c r="U1003"/>
  <c r="W1003"/>
  <c r="Y1003"/>
  <c r="AA1003"/>
  <c r="F1008"/>
  <c r="H1008"/>
  <c r="J1008"/>
  <c r="L1008"/>
  <c r="N1008"/>
  <c r="P1008"/>
  <c r="R1008"/>
  <c r="T1008"/>
  <c r="V1008"/>
  <c r="X1008"/>
  <c r="Z1008"/>
  <c r="AB1008"/>
  <c r="F1013"/>
  <c r="H1013"/>
  <c r="J1013"/>
  <c r="L1013"/>
  <c r="N1013"/>
  <c r="P1013"/>
  <c r="R1013"/>
  <c r="T1013"/>
  <c r="V1013"/>
  <c r="X1013"/>
  <c r="Z1013"/>
  <c r="AB1013"/>
  <c r="F1023"/>
  <c r="H1023"/>
  <c r="J1023"/>
  <c r="L1023"/>
  <c r="N1023"/>
  <c r="P1023"/>
  <c r="R1023"/>
  <c r="T1023"/>
  <c r="V1023"/>
  <c r="X1023"/>
  <c r="Z1023"/>
  <c r="AB1023"/>
  <c r="E1028"/>
  <c r="G1028"/>
  <c r="I1028"/>
  <c r="K1028"/>
  <c r="M1028"/>
  <c r="O1028"/>
  <c r="Q1028"/>
  <c r="S1028"/>
  <c r="U1028"/>
  <c r="W1028"/>
  <c r="Y1028"/>
  <c r="AA1028"/>
  <c r="F1066"/>
  <c r="H1066"/>
  <c r="J1066"/>
  <c r="L1066"/>
  <c r="N1066"/>
  <c r="P1066"/>
  <c r="R1066"/>
  <c r="T1066"/>
  <c r="V1066"/>
  <c r="X1066"/>
  <c r="Z1066"/>
  <c r="AB1066"/>
  <c r="F1071"/>
  <c r="H1071"/>
  <c r="J1071"/>
  <c r="L1071"/>
  <c r="N1071"/>
  <c r="P1071"/>
  <c r="R1071"/>
  <c r="T1071"/>
  <c r="V1071"/>
  <c r="X1071"/>
  <c r="Z1071"/>
  <c r="AB1071"/>
  <c r="E1076"/>
  <c r="G1076"/>
  <c r="I1076"/>
  <c r="K1076"/>
  <c r="M1076"/>
  <c r="O1076"/>
  <c r="Q1076"/>
  <c r="S1076"/>
  <c r="U1076"/>
  <c r="W1076"/>
  <c r="Y1076"/>
  <c r="AA1076"/>
  <c r="E1086"/>
  <c r="G1086"/>
  <c r="I1086"/>
  <c r="K1086"/>
  <c r="M1086"/>
  <c r="O1086"/>
  <c r="Q1086"/>
  <c r="S1086"/>
  <c r="U1086"/>
  <c r="W1086"/>
  <c r="Y1086"/>
  <c r="AA1086"/>
  <c r="F1091"/>
  <c r="H1091"/>
  <c r="J1091"/>
  <c r="L1091"/>
  <c r="N1091"/>
  <c r="P1091"/>
  <c r="R1091"/>
  <c r="T1091"/>
  <c r="V1091"/>
  <c r="X1091"/>
  <c r="Z1091"/>
  <c r="AB1091"/>
  <c r="F1129"/>
  <c r="H1129"/>
  <c r="J1129"/>
  <c r="L1129"/>
  <c r="N1129"/>
  <c r="P1129"/>
  <c r="R1129"/>
  <c r="T1129"/>
  <c r="V1129"/>
  <c r="X1129"/>
  <c r="Z1129"/>
  <c r="AB1129"/>
  <c r="E1134"/>
  <c r="G1134"/>
  <c r="I1134"/>
  <c r="K1134"/>
  <c r="M1134"/>
  <c r="O1134"/>
  <c r="Q1134"/>
  <c r="S1134"/>
  <c r="U1134"/>
  <c r="W1134"/>
  <c r="Y1134"/>
  <c r="AA1134"/>
  <c r="F1139"/>
  <c r="H1139"/>
  <c r="J1139"/>
  <c r="L1139"/>
  <c r="N1139"/>
  <c r="P1139"/>
  <c r="R1139"/>
  <c r="T1139"/>
  <c r="V1139"/>
  <c r="X1139"/>
  <c r="Z1139"/>
  <c r="AB1139"/>
  <c r="E1144"/>
  <c r="G1144"/>
  <c r="I1144"/>
  <c r="K1144"/>
  <c r="M1144"/>
  <c r="O1144"/>
  <c r="Q1144"/>
  <c r="S1144"/>
  <c r="U1144"/>
  <c r="W1144"/>
  <c r="Y1144"/>
  <c r="AA1144"/>
  <c r="E1149"/>
  <c r="G1149"/>
  <c r="I1149"/>
  <c r="K1149"/>
  <c r="M1149"/>
  <c r="O1149"/>
  <c r="Q1149"/>
  <c r="S1149"/>
  <c r="U1149"/>
  <c r="W1149"/>
  <c r="Y1149"/>
  <c r="AA1149"/>
  <c r="F1154"/>
  <c r="H1154"/>
  <c r="J1154"/>
  <c r="L1154"/>
  <c r="N1154"/>
  <c r="P1154"/>
  <c r="R1154"/>
  <c r="T1154"/>
  <c r="V1154"/>
  <c r="X1154"/>
  <c r="Z1154"/>
  <c r="AB1154"/>
  <c r="E1200"/>
  <c r="G1200"/>
  <c r="I1200"/>
  <c r="K1200"/>
  <c r="M1200"/>
  <c r="O1200"/>
  <c r="Q1200"/>
  <c r="S1200"/>
  <c r="U1200"/>
  <c r="W1200"/>
  <c r="Y1200"/>
  <c r="AA1200"/>
  <c r="E1205"/>
  <c r="G1205"/>
  <c r="I1205"/>
  <c r="K1205"/>
  <c r="M1205"/>
  <c r="O1205"/>
  <c r="Q1205"/>
  <c r="S1205"/>
  <c r="U1205"/>
  <c r="W1205"/>
  <c r="Y1205"/>
  <c r="F1099"/>
  <c r="F1103" s="1"/>
  <c r="H1099"/>
  <c r="H1101" s="1"/>
  <c r="J1099"/>
  <c r="J1103" s="1"/>
  <c r="L1099"/>
  <c r="N1099"/>
  <c r="N1103" s="1"/>
  <c r="P1099"/>
  <c r="P1103" s="1"/>
  <c r="R1099"/>
  <c r="R1103" s="1"/>
  <c r="T1099"/>
  <c r="V1099"/>
  <c r="V1103" s="1"/>
  <c r="X1099"/>
  <c r="X1101" s="1"/>
  <c r="Z1099"/>
  <c r="Z1103" s="1"/>
  <c r="AB1099"/>
  <c r="F1100"/>
  <c r="F1104" s="1"/>
  <c r="H1100"/>
  <c r="H1104" s="1"/>
  <c r="J1100"/>
  <c r="J1104" s="1"/>
  <c r="L1100"/>
  <c r="N1100"/>
  <c r="N1104" s="1"/>
  <c r="P1100"/>
  <c r="P1102" s="1"/>
  <c r="R1100"/>
  <c r="R1104" s="1"/>
  <c r="T1100"/>
  <c r="V1100"/>
  <c r="V1104" s="1"/>
  <c r="X1100"/>
  <c r="X1104" s="1"/>
  <c r="Z1100"/>
  <c r="Z1104" s="1"/>
  <c r="AB1100"/>
  <c r="E1066"/>
  <c r="G1066"/>
  <c r="I1066"/>
  <c r="K1066"/>
  <c r="M1066"/>
  <c r="AD1067"/>
  <c r="E1071"/>
  <c r="G1071"/>
  <c r="I1071"/>
  <c r="K1071"/>
  <c r="M1071"/>
  <c r="O1071"/>
  <c r="Q1071"/>
  <c r="S1071"/>
  <c r="U1071"/>
  <c r="W1071"/>
  <c r="Y1071"/>
  <c r="AA1071"/>
  <c r="F1076"/>
  <c r="H1076"/>
  <c r="J1076"/>
  <c r="L1076"/>
  <c r="N1076"/>
  <c r="P1076"/>
  <c r="R1076"/>
  <c r="T1076"/>
  <c r="V1076"/>
  <c r="X1076"/>
  <c r="Z1076"/>
  <c r="AB1076"/>
  <c r="F1086"/>
  <c r="H1086"/>
  <c r="J1086"/>
  <c r="L1086"/>
  <c r="N1086"/>
  <c r="P1086"/>
  <c r="R1086"/>
  <c r="T1086"/>
  <c r="V1086"/>
  <c r="X1086"/>
  <c r="Z1086"/>
  <c r="AB1086"/>
  <c r="E1091"/>
  <c r="G1091"/>
  <c r="I1091"/>
  <c r="K1091"/>
  <c r="M1091"/>
  <c r="O1091"/>
  <c r="Q1091"/>
  <c r="S1091"/>
  <c r="U1091"/>
  <c r="W1091"/>
  <c r="Y1091"/>
  <c r="AA1091"/>
  <c r="AD1110"/>
  <c r="E1165"/>
  <c r="G1165"/>
  <c r="G1169" s="1"/>
  <c r="I1165"/>
  <c r="I1167" s="1"/>
  <c r="K1165"/>
  <c r="K1169" s="1"/>
  <c r="M1165"/>
  <c r="O1165"/>
  <c r="O1169" s="1"/>
  <c r="Q1165"/>
  <c r="Q1169" s="1"/>
  <c r="S1165"/>
  <c r="S1169" s="1"/>
  <c r="U1165"/>
  <c r="W1165"/>
  <c r="W1169" s="1"/>
  <c r="Y1165"/>
  <c r="Y1167" s="1"/>
  <c r="AA1165"/>
  <c r="AA1169" s="1"/>
  <c r="E1166"/>
  <c r="G1166"/>
  <c r="G1170" s="1"/>
  <c r="I1166"/>
  <c r="I1170" s="1"/>
  <c r="K1166"/>
  <c r="K1170" s="1"/>
  <c r="M1166"/>
  <c r="O1166"/>
  <c r="O1170" s="1"/>
  <c r="Q1166"/>
  <c r="Q1168" s="1"/>
  <c r="S1166"/>
  <c r="S1170" s="1"/>
  <c r="U1166"/>
  <c r="W1166"/>
  <c r="W1170" s="1"/>
  <c r="Y1166"/>
  <c r="Y1170" s="1"/>
  <c r="AA1166"/>
  <c r="AA1170" s="1"/>
  <c r="AD1125"/>
  <c r="E1129"/>
  <c r="G1129"/>
  <c r="I1129"/>
  <c r="K1129"/>
  <c r="M1129"/>
  <c r="O1129"/>
  <c r="Q1129"/>
  <c r="S1129"/>
  <c r="U1129"/>
  <c r="W1129"/>
  <c r="Y1129"/>
  <c r="AA1129"/>
  <c r="F1134"/>
  <c r="H1134"/>
  <c r="J1134"/>
  <c r="L1134"/>
  <c r="N1134"/>
  <c r="P1134"/>
  <c r="R1134"/>
  <c r="T1134"/>
  <c r="V1134"/>
  <c r="X1134"/>
  <c r="Z1134"/>
  <c r="AB1134"/>
  <c r="E1139"/>
  <c r="G1139"/>
  <c r="I1139"/>
  <c r="K1139"/>
  <c r="M1139"/>
  <c r="O1139"/>
  <c r="Q1139"/>
  <c r="S1139"/>
  <c r="U1139"/>
  <c r="W1139"/>
  <c r="Y1139"/>
  <c r="AA1139"/>
  <c r="F1144"/>
  <c r="H1144"/>
  <c r="J1144"/>
  <c r="L1144"/>
  <c r="N1144"/>
  <c r="P1144"/>
  <c r="R1144"/>
  <c r="T1144"/>
  <c r="V1144"/>
  <c r="X1144"/>
  <c r="Z1144"/>
  <c r="AB1144"/>
  <c r="F1149"/>
  <c r="H1149"/>
  <c r="J1149"/>
  <c r="L1149"/>
  <c r="N1149"/>
  <c r="P1149"/>
  <c r="R1149"/>
  <c r="T1149"/>
  <c r="V1149"/>
  <c r="X1149"/>
  <c r="Z1149"/>
  <c r="AB1149"/>
  <c r="E1154"/>
  <c r="G1154"/>
  <c r="I1154"/>
  <c r="K1154"/>
  <c r="M1154"/>
  <c r="O1154"/>
  <c r="Q1154"/>
  <c r="S1154"/>
  <c r="U1154"/>
  <c r="W1154"/>
  <c r="Y1154"/>
  <c r="AA1154"/>
  <c r="AD1155"/>
  <c r="AD1191"/>
  <c r="F1200"/>
  <c r="H1200"/>
  <c r="J1200"/>
  <c r="L1200"/>
  <c r="N1200"/>
  <c r="P1200"/>
  <c r="R1200"/>
  <c r="T1200"/>
  <c r="V1200"/>
  <c r="X1200"/>
  <c r="Z1200"/>
  <c r="AB1200"/>
  <c r="F1205"/>
  <c r="H1205"/>
  <c r="J1205"/>
  <c r="L1205"/>
  <c r="N1205"/>
  <c r="P1205"/>
  <c r="R1205"/>
  <c r="T1205"/>
  <c r="V1205"/>
  <c r="X1205"/>
  <c r="Z1205"/>
  <c r="AB1205"/>
  <c r="F1210"/>
  <c r="H1210"/>
  <c r="J1210"/>
  <c r="L1210"/>
  <c r="N1210"/>
  <c r="P1210"/>
  <c r="R1210"/>
  <c r="T1210"/>
  <c r="V1210"/>
  <c r="X1210"/>
  <c r="Z1210"/>
  <c r="AB1210"/>
  <c r="E1220"/>
  <c r="G1220"/>
  <c r="I1220"/>
  <c r="K1220"/>
  <c r="M1220"/>
  <c r="O1220"/>
  <c r="Q1220"/>
  <c r="S1220"/>
  <c r="U1220"/>
  <c r="W1220"/>
  <c r="Y1220"/>
  <c r="AA1220"/>
  <c r="AD1221"/>
  <c r="AD1252"/>
  <c r="AD1272"/>
  <c r="F1352"/>
  <c r="F1356" s="1"/>
  <c r="H1352"/>
  <c r="H1356" s="1"/>
  <c r="J1352"/>
  <c r="L1352"/>
  <c r="L1356" s="1"/>
  <c r="N1352"/>
  <c r="N1354" s="1"/>
  <c r="P1352"/>
  <c r="P1356" s="1"/>
  <c r="R1352"/>
  <c r="T1352"/>
  <c r="T1356" s="1"/>
  <c r="V1352"/>
  <c r="V1356" s="1"/>
  <c r="X1352"/>
  <c r="X1356" s="1"/>
  <c r="Z1352"/>
  <c r="AB1352"/>
  <c r="AB1356" s="1"/>
  <c r="F1324"/>
  <c r="H1324"/>
  <c r="J1324"/>
  <c r="L1324"/>
  <c r="N1324"/>
  <c r="P1324"/>
  <c r="R1324"/>
  <c r="T1324"/>
  <c r="V1324"/>
  <c r="X1324"/>
  <c r="Z1324"/>
  <c r="AB1324"/>
  <c r="E1329"/>
  <c r="G1329"/>
  <c r="I1329"/>
  <c r="K1329"/>
  <c r="M1329"/>
  <c r="O1329"/>
  <c r="Q1329"/>
  <c r="S1329"/>
  <c r="U1329"/>
  <c r="W1329"/>
  <c r="Y1329"/>
  <c r="AA1329"/>
  <c r="AD1330"/>
  <c r="E1334"/>
  <c r="G1334"/>
  <c r="I1334"/>
  <c r="K1334"/>
  <c r="M1334"/>
  <c r="O1334"/>
  <c r="Q1334"/>
  <c r="S1334"/>
  <c r="U1334"/>
  <c r="W1334"/>
  <c r="Y1334"/>
  <c r="AA1334"/>
  <c r="F1339"/>
  <c r="H1339"/>
  <c r="J1339"/>
  <c r="L1339"/>
  <c r="N1339"/>
  <c r="P1339"/>
  <c r="R1339"/>
  <c r="T1339"/>
  <c r="V1339"/>
  <c r="X1339"/>
  <c r="Z1339"/>
  <c r="AB1339"/>
  <c r="F1344"/>
  <c r="H1344"/>
  <c r="AA1205"/>
  <c r="E1210"/>
  <c r="G1210"/>
  <c r="I1210"/>
  <c r="K1210"/>
  <c r="M1210"/>
  <c r="O1210"/>
  <c r="Q1210"/>
  <c r="S1210"/>
  <c r="U1210"/>
  <c r="W1210"/>
  <c r="Y1210"/>
  <c r="AA1210"/>
  <c r="F1220"/>
  <c r="H1220"/>
  <c r="J1220"/>
  <c r="L1220"/>
  <c r="N1220"/>
  <c r="P1220"/>
  <c r="R1220"/>
  <c r="T1220"/>
  <c r="V1220"/>
  <c r="X1220"/>
  <c r="Z1220"/>
  <c r="AB1220"/>
  <c r="F1329"/>
  <c r="H1329"/>
  <c r="J1329"/>
  <c r="L1329"/>
  <c r="N1329"/>
  <c r="P1329"/>
  <c r="R1329"/>
  <c r="T1329"/>
  <c r="V1329"/>
  <c r="X1329"/>
  <c r="Z1329"/>
  <c r="AB1329"/>
  <c r="F1334"/>
  <c r="H1334"/>
  <c r="J1334"/>
  <c r="L1334"/>
  <c r="N1334"/>
  <c r="P1334"/>
  <c r="R1334"/>
  <c r="T1334"/>
  <c r="V1334"/>
  <c r="X1334"/>
  <c r="Z1334"/>
  <c r="AB1334"/>
  <c r="E1339"/>
  <c r="G1339"/>
  <c r="I1339"/>
  <c r="K1339"/>
  <c r="M1339"/>
  <c r="O1339"/>
  <c r="Q1339"/>
  <c r="S1339"/>
  <c r="U1339"/>
  <c r="W1339"/>
  <c r="Y1339"/>
  <c r="AA1339"/>
  <c r="E1344"/>
  <c r="G1344"/>
  <c r="I1344"/>
  <c r="K1344"/>
  <c r="M1344"/>
  <c r="O1344"/>
  <c r="Q1344"/>
  <c r="S1344"/>
  <c r="U1344"/>
  <c r="W1344"/>
  <c r="Y1344"/>
  <c r="AA1344"/>
  <c r="F1349"/>
  <c r="H1349"/>
  <c r="J1349"/>
  <c r="L1349"/>
  <c r="N1349"/>
  <c r="P1349"/>
  <c r="R1349"/>
  <c r="T1349"/>
  <c r="V1349"/>
  <c r="X1349"/>
  <c r="Z1349"/>
  <c r="AB1349"/>
  <c r="J1344"/>
  <c r="L1344"/>
  <c r="N1344"/>
  <c r="P1344"/>
  <c r="R1344"/>
  <c r="T1344"/>
  <c r="V1344"/>
  <c r="X1344"/>
  <c r="Z1344"/>
  <c r="AB1344"/>
  <c r="E1349"/>
  <c r="G1349"/>
  <c r="I1349"/>
  <c r="K1349"/>
  <c r="M1349"/>
  <c r="O1349"/>
  <c r="Q1349"/>
  <c r="S1349"/>
  <c r="U1349"/>
  <c r="W1349"/>
  <c r="Y1349"/>
  <c r="AA1349"/>
  <c r="F1436"/>
  <c r="H1436"/>
  <c r="J1436"/>
  <c r="L1436"/>
  <c r="N1436"/>
  <c r="P1436"/>
  <c r="R1436"/>
  <c r="T1436"/>
  <c r="V1436"/>
  <c r="X1436"/>
  <c r="Z1436"/>
  <c r="AB1436"/>
  <c r="F1441"/>
  <c r="J1441"/>
  <c r="N1441"/>
  <c r="R1441"/>
  <c r="V1441"/>
  <c r="Z1441"/>
  <c r="E1441"/>
  <c r="G1441"/>
  <c r="I1441"/>
  <c r="K1441"/>
  <c r="M1441"/>
  <c r="O1441"/>
  <c r="Q1441"/>
  <c r="S1441"/>
  <c r="U1441"/>
  <c r="W1441"/>
  <c r="Y1441"/>
  <c r="AA1441"/>
  <c r="AD1591"/>
  <c r="AD1611"/>
  <c r="J1570"/>
  <c r="N1570"/>
  <c r="R1570"/>
  <c r="V1570"/>
  <c r="Z1570"/>
  <c r="I1436"/>
  <c r="M1433"/>
  <c r="M1570" s="1"/>
  <c r="Q1433"/>
  <c r="Q1570" s="1"/>
  <c r="U1433"/>
  <c r="U1570" s="1"/>
  <c r="Y1433"/>
  <c r="Y1570" s="1"/>
  <c r="AD149"/>
  <c r="AD288"/>
  <c r="E359"/>
  <c r="E357"/>
  <c r="G359"/>
  <c r="G357"/>
  <c r="I359"/>
  <c r="I357"/>
  <c r="K359"/>
  <c r="K357"/>
  <c r="M359"/>
  <c r="M357"/>
  <c r="O359"/>
  <c r="O357"/>
  <c r="Q359"/>
  <c r="Q357"/>
  <c r="S359"/>
  <c r="S357"/>
  <c r="U359"/>
  <c r="U357"/>
  <c r="W359"/>
  <c r="W357"/>
  <c r="Y359"/>
  <c r="Y357"/>
  <c r="AA359"/>
  <c r="AA357"/>
  <c r="F56"/>
  <c r="H56"/>
  <c r="J56"/>
  <c r="L56"/>
  <c r="N56"/>
  <c r="P56"/>
  <c r="R56"/>
  <c r="T56"/>
  <c r="V56"/>
  <c r="X56"/>
  <c r="Z56"/>
  <c r="AB56"/>
  <c r="F57"/>
  <c r="H57"/>
  <c r="J57"/>
  <c r="L57"/>
  <c r="N57"/>
  <c r="P57"/>
  <c r="R57"/>
  <c r="T57"/>
  <c r="V57"/>
  <c r="AD247"/>
  <c r="AD298"/>
  <c r="F359"/>
  <c r="F357"/>
  <c r="H359"/>
  <c r="H357"/>
  <c r="J359"/>
  <c r="J357"/>
  <c r="L359"/>
  <c r="L357"/>
  <c r="N359"/>
  <c r="N357"/>
  <c r="P359"/>
  <c r="P357"/>
  <c r="R359"/>
  <c r="R357"/>
  <c r="T359"/>
  <c r="T357"/>
  <c r="V359"/>
  <c r="V357"/>
  <c r="X359"/>
  <c r="X357"/>
  <c r="Z359"/>
  <c r="Z357"/>
  <c r="AB359"/>
  <c r="AB357"/>
  <c r="E358"/>
  <c r="E356"/>
  <c r="F16"/>
  <c r="H16"/>
  <c r="J16"/>
  <c r="L16"/>
  <c r="N16"/>
  <c r="P16"/>
  <c r="R16"/>
  <c r="T16"/>
  <c r="V16"/>
  <c r="X16"/>
  <c r="Z16"/>
  <c r="AB16"/>
  <c r="F26"/>
  <c r="H26"/>
  <c r="J26"/>
  <c r="L26"/>
  <c r="N26"/>
  <c r="P26"/>
  <c r="R26"/>
  <c r="T26"/>
  <c r="V26"/>
  <c r="X26"/>
  <c r="Z26"/>
  <c r="AB26"/>
  <c r="E53"/>
  <c r="G53"/>
  <c r="I53"/>
  <c r="K53"/>
  <c r="M53"/>
  <c r="O53"/>
  <c r="Q53"/>
  <c r="S53"/>
  <c r="U53"/>
  <c r="W53"/>
  <c r="Y53"/>
  <c r="AA53"/>
  <c r="E54"/>
  <c r="G54"/>
  <c r="I54"/>
  <c r="K54"/>
  <c r="M54"/>
  <c r="O54"/>
  <c r="Q54"/>
  <c r="S54"/>
  <c r="U54"/>
  <c r="W54"/>
  <c r="Y54"/>
  <c r="AA54"/>
  <c r="E55"/>
  <c r="G55"/>
  <c r="I55"/>
  <c r="K55"/>
  <c r="M55"/>
  <c r="O55"/>
  <c r="Q55"/>
  <c r="S55"/>
  <c r="U55"/>
  <c r="W55"/>
  <c r="Y55"/>
  <c r="AA55"/>
  <c r="E57"/>
  <c r="G57"/>
  <c r="I57"/>
  <c r="K57"/>
  <c r="M57"/>
  <c r="O57"/>
  <c r="Q57"/>
  <c r="S57"/>
  <c r="U57"/>
  <c r="W57"/>
  <c r="Y57"/>
  <c r="AA57"/>
  <c r="E143"/>
  <c r="G143"/>
  <c r="I143"/>
  <c r="K143"/>
  <c r="M143"/>
  <c r="O143"/>
  <c r="Q143"/>
  <c r="S143"/>
  <c r="U143"/>
  <c r="W143"/>
  <c r="Y143"/>
  <c r="AA143"/>
  <c r="E153"/>
  <c r="F158"/>
  <c r="H158"/>
  <c r="J158"/>
  <c r="L158"/>
  <c r="N158"/>
  <c r="P158"/>
  <c r="R158"/>
  <c r="T158"/>
  <c r="V158"/>
  <c r="X158"/>
  <c r="Z158"/>
  <c r="AB158"/>
  <c r="F197"/>
  <c r="H197"/>
  <c r="J197"/>
  <c r="L197"/>
  <c r="N197"/>
  <c r="P197"/>
  <c r="R197"/>
  <c r="T197"/>
  <c r="V197"/>
  <c r="X197"/>
  <c r="Z197"/>
  <c r="AB197"/>
  <c r="F198"/>
  <c r="H198"/>
  <c r="J198"/>
  <c r="L198"/>
  <c r="N198"/>
  <c r="P198"/>
  <c r="R198"/>
  <c r="T198"/>
  <c r="V198"/>
  <c r="X198"/>
  <c r="Z198"/>
  <c r="AB198"/>
  <c r="F200"/>
  <c r="H200"/>
  <c r="J200"/>
  <c r="L200"/>
  <c r="N200"/>
  <c r="P200"/>
  <c r="R200"/>
  <c r="T200"/>
  <c r="V200"/>
  <c r="X200"/>
  <c r="Z200"/>
  <c r="AB200"/>
  <c r="AC209"/>
  <c r="AD207" s="1"/>
  <c r="E211"/>
  <c r="G211"/>
  <c r="I211"/>
  <c r="K211"/>
  <c r="M211"/>
  <c r="O211"/>
  <c r="Q211"/>
  <c r="S211"/>
  <c r="U211"/>
  <c r="W211"/>
  <c r="Y211"/>
  <c r="AA211"/>
  <c r="AD214"/>
  <c r="AD212" s="1"/>
  <c r="AC219"/>
  <c r="AD217" s="1"/>
  <c r="E221"/>
  <c r="G221"/>
  <c r="I221"/>
  <c r="K221"/>
  <c r="M221"/>
  <c r="O221"/>
  <c r="Q221"/>
  <c r="S221"/>
  <c r="U221"/>
  <c r="W221"/>
  <c r="Y221"/>
  <c r="AA221"/>
  <c r="AC229"/>
  <c r="AD227" s="1"/>
  <c r="E231"/>
  <c r="G231"/>
  <c r="I231"/>
  <c r="K231"/>
  <c r="M231"/>
  <c r="O231"/>
  <c r="Q231"/>
  <c r="S231"/>
  <c r="U231"/>
  <c r="W231"/>
  <c r="Y231"/>
  <c r="AA231"/>
  <c r="AD234"/>
  <c r="AD232" s="1"/>
  <c r="AD244"/>
  <c r="AD242" s="1"/>
  <c r="E251"/>
  <c r="E256"/>
  <c r="G256"/>
  <c r="I256"/>
  <c r="K256"/>
  <c r="M256"/>
  <c r="O256"/>
  <c r="Q256"/>
  <c r="S256"/>
  <c r="U256"/>
  <c r="W256"/>
  <c r="Y256"/>
  <c r="AA256"/>
  <c r="E257"/>
  <c r="G257"/>
  <c r="I257"/>
  <c r="K257"/>
  <c r="M257"/>
  <c r="O257"/>
  <c r="Q257"/>
  <c r="S257"/>
  <c r="U257"/>
  <c r="W257"/>
  <c r="Y257"/>
  <c r="AA257"/>
  <c r="AD265"/>
  <c r="F267"/>
  <c r="H267"/>
  <c r="J267"/>
  <c r="L267"/>
  <c r="N267"/>
  <c r="P267"/>
  <c r="R267"/>
  <c r="T267"/>
  <c r="V267"/>
  <c r="X267"/>
  <c r="Z267"/>
  <c r="AB267"/>
  <c r="AC270"/>
  <c r="AD268" s="1"/>
  <c r="AC280"/>
  <c r="AD278" s="1"/>
  <c r="E282"/>
  <c r="G282"/>
  <c r="I282"/>
  <c r="K282"/>
  <c r="M282"/>
  <c r="O282"/>
  <c r="Q282"/>
  <c r="S282"/>
  <c r="U282"/>
  <c r="W282"/>
  <c r="Y282"/>
  <c r="AA282"/>
  <c r="AD285"/>
  <c r="AD283" s="1"/>
  <c r="E292"/>
  <c r="E302"/>
  <c r="F309"/>
  <c r="F311" s="1"/>
  <c r="H309"/>
  <c r="H311" s="1"/>
  <c r="J309"/>
  <c r="J311" s="1"/>
  <c r="L309"/>
  <c r="L311" s="1"/>
  <c r="N309"/>
  <c r="N311" s="1"/>
  <c r="P309"/>
  <c r="P311" s="1"/>
  <c r="R309"/>
  <c r="R311" s="1"/>
  <c r="T309"/>
  <c r="T311" s="1"/>
  <c r="V309"/>
  <c r="V311" s="1"/>
  <c r="X309"/>
  <c r="X311" s="1"/>
  <c r="Z309"/>
  <c r="Z311" s="1"/>
  <c r="AB309"/>
  <c r="AB311" s="1"/>
  <c r="F313"/>
  <c r="H313"/>
  <c r="J313"/>
  <c r="L313"/>
  <c r="N313"/>
  <c r="P313"/>
  <c r="R313"/>
  <c r="T313"/>
  <c r="V313"/>
  <c r="X313"/>
  <c r="Z313"/>
  <c r="AB313"/>
  <c r="G358"/>
  <c r="I358"/>
  <c r="K358"/>
  <c r="M358"/>
  <c r="O358"/>
  <c r="Q358"/>
  <c r="S358"/>
  <c r="U358"/>
  <c r="W358"/>
  <c r="Y358"/>
  <c r="AA358"/>
  <c r="G356"/>
  <c r="I356"/>
  <c r="K356"/>
  <c r="M356"/>
  <c r="O356"/>
  <c r="Q356"/>
  <c r="S356"/>
  <c r="U356"/>
  <c r="W356"/>
  <c r="Y356"/>
  <c r="AA356"/>
  <c r="F54"/>
  <c r="H54"/>
  <c r="J54"/>
  <c r="L54"/>
  <c r="N54"/>
  <c r="P54"/>
  <c r="R54"/>
  <c r="T54"/>
  <c r="V54"/>
  <c r="X54"/>
  <c r="Z54"/>
  <c r="AB54"/>
  <c r="F55"/>
  <c r="H55"/>
  <c r="J55"/>
  <c r="L55"/>
  <c r="N55"/>
  <c r="P55"/>
  <c r="R55"/>
  <c r="T55"/>
  <c r="V55"/>
  <c r="X55"/>
  <c r="Z55"/>
  <c r="AB55"/>
  <c r="E158"/>
  <c r="G158"/>
  <c r="I158"/>
  <c r="K158"/>
  <c r="M158"/>
  <c r="O158"/>
  <c r="Q158"/>
  <c r="S158"/>
  <c r="U158"/>
  <c r="W158"/>
  <c r="Y158"/>
  <c r="AA158"/>
  <c r="E197"/>
  <c r="G197"/>
  <c r="I197"/>
  <c r="K197"/>
  <c r="M197"/>
  <c r="O197"/>
  <c r="Q197"/>
  <c r="S197"/>
  <c r="U197"/>
  <c r="W197"/>
  <c r="Y197"/>
  <c r="AA197"/>
  <c r="E198"/>
  <c r="G198"/>
  <c r="I198"/>
  <c r="K198"/>
  <c r="M198"/>
  <c r="O198"/>
  <c r="Q198"/>
  <c r="S198"/>
  <c r="U198"/>
  <c r="W198"/>
  <c r="Y198"/>
  <c r="AA198"/>
  <c r="F211"/>
  <c r="H211"/>
  <c r="J211"/>
  <c r="L211"/>
  <c r="N211"/>
  <c r="P211"/>
  <c r="R211"/>
  <c r="T211"/>
  <c r="V211"/>
  <c r="X211"/>
  <c r="Z211"/>
  <c r="AB211"/>
  <c r="F231"/>
  <c r="H231"/>
  <c r="J231"/>
  <c r="L231"/>
  <c r="N231"/>
  <c r="P231"/>
  <c r="R231"/>
  <c r="T231"/>
  <c r="V231"/>
  <c r="X231"/>
  <c r="Z231"/>
  <c r="AB231"/>
  <c r="F256"/>
  <c r="H256"/>
  <c r="J256"/>
  <c r="L256"/>
  <c r="N256"/>
  <c r="P256"/>
  <c r="R256"/>
  <c r="T256"/>
  <c r="V256"/>
  <c r="X256"/>
  <c r="Z256"/>
  <c r="AB256"/>
  <c r="F257"/>
  <c r="H257"/>
  <c r="J257"/>
  <c r="L257"/>
  <c r="N257"/>
  <c r="P257"/>
  <c r="R257"/>
  <c r="T257"/>
  <c r="V257"/>
  <c r="X257"/>
  <c r="Z257"/>
  <c r="AB257"/>
  <c r="AC265"/>
  <c r="E267"/>
  <c r="G267"/>
  <c r="I267"/>
  <c r="K267"/>
  <c r="M267"/>
  <c r="O267"/>
  <c r="Q267"/>
  <c r="S267"/>
  <c r="U267"/>
  <c r="W267"/>
  <c r="Y267"/>
  <c r="AA267"/>
  <c r="F358"/>
  <c r="H358"/>
  <c r="J358"/>
  <c r="L358"/>
  <c r="N358"/>
  <c r="P358"/>
  <c r="R358"/>
  <c r="T358"/>
  <c r="V358"/>
  <c r="X358"/>
  <c r="Z358"/>
  <c r="AB358"/>
  <c r="F356"/>
  <c r="H356"/>
  <c r="J356"/>
  <c r="L356"/>
  <c r="N356"/>
  <c r="P356"/>
  <c r="R356"/>
  <c r="T356"/>
  <c r="V356"/>
  <c r="X356"/>
  <c r="Z356"/>
  <c r="AB356"/>
  <c r="F441"/>
  <c r="H441"/>
  <c r="J441"/>
  <c r="L441"/>
  <c r="N441"/>
  <c r="P441"/>
  <c r="R441"/>
  <c r="T441"/>
  <c r="V441"/>
  <c r="X441"/>
  <c r="Z441"/>
  <c r="AB441"/>
  <c r="E369"/>
  <c r="G369"/>
  <c r="I369"/>
  <c r="K369"/>
  <c r="M369"/>
  <c r="O369"/>
  <c r="Q369"/>
  <c r="S369"/>
  <c r="U369"/>
  <c r="W369"/>
  <c r="Y369"/>
  <c r="AA369"/>
  <c r="F384"/>
  <c r="H384"/>
  <c r="J384"/>
  <c r="L384"/>
  <c r="N384"/>
  <c r="P384"/>
  <c r="R384"/>
  <c r="T384"/>
  <c r="V384"/>
  <c r="X384"/>
  <c r="Z384"/>
  <c r="AB384"/>
  <c r="F439"/>
  <c r="H439"/>
  <c r="J439"/>
  <c r="L439"/>
  <c r="N439"/>
  <c r="P439"/>
  <c r="R439"/>
  <c r="T439"/>
  <c r="V439"/>
  <c r="X439"/>
  <c r="Z439"/>
  <c r="AB439"/>
  <c r="F440"/>
  <c r="H440"/>
  <c r="J440"/>
  <c r="L440"/>
  <c r="N440"/>
  <c r="P440"/>
  <c r="R440"/>
  <c r="T440"/>
  <c r="V440"/>
  <c r="X440"/>
  <c r="Z440"/>
  <c r="AB440"/>
  <c r="F442"/>
  <c r="H442"/>
  <c r="J442"/>
  <c r="L442"/>
  <c r="N442"/>
  <c r="P442"/>
  <c r="R442"/>
  <c r="T442"/>
  <c r="V442"/>
  <c r="X442"/>
  <c r="Z442"/>
  <c r="AB442"/>
  <c r="E452"/>
  <c r="G452"/>
  <c r="I452"/>
  <c r="K452"/>
  <c r="M452"/>
  <c r="O452"/>
  <c r="Q452"/>
  <c r="S452"/>
  <c r="U452"/>
  <c r="W452"/>
  <c r="Y452"/>
  <c r="AA452"/>
  <c r="E462"/>
  <c r="G462"/>
  <c r="I462"/>
  <c r="K462"/>
  <c r="M462"/>
  <c r="O462"/>
  <c r="F506"/>
  <c r="H506"/>
  <c r="H508" s="1"/>
  <c r="J506"/>
  <c r="J508" s="1"/>
  <c r="L506"/>
  <c r="N506"/>
  <c r="P506"/>
  <c r="P508" s="1"/>
  <c r="F507"/>
  <c r="H507"/>
  <c r="J507"/>
  <c r="L507"/>
  <c r="N507"/>
  <c r="P507"/>
  <c r="R507"/>
  <c r="T507"/>
  <c r="V507"/>
  <c r="X507"/>
  <c r="Z507"/>
  <c r="AB507"/>
  <c r="F508"/>
  <c r="L508"/>
  <c r="N508"/>
  <c r="R508"/>
  <c r="T508"/>
  <c r="V508"/>
  <c r="X508"/>
  <c r="Z508"/>
  <c r="AB508"/>
  <c r="F510"/>
  <c r="L510"/>
  <c r="N510"/>
  <c r="R510"/>
  <c r="T510"/>
  <c r="V510"/>
  <c r="X510"/>
  <c r="Z510"/>
  <c r="AB510"/>
  <c r="F577"/>
  <c r="F575"/>
  <c r="J577"/>
  <c r="J575"/>
  <c r="L577"/>
  <c r="L575"/>
  <c r="P577"/>
  <c r="P575"/>
  <c r="R577"/>
  <c r="R575"/>
  <c r="T577"/>
  <c r="T575"/>
  <c r="X577"/>
  <c r="X575"/>
  <c r="Z577"/>
  <c r="Z575"/>
  <c r="AB577"/>
  <c r="AB575"/>
  <c r="F578"/>
  <c r="F576"/>
  <c r="H578"/>
  <c r="H576"/>
  <c r="J578"/>
  <c r="J576"/>
  <c r="L578"/>
  <c r="L576"/>
  <c r="N578"/>
  <c r="N576"/>
  <c r="P578"/>
  <c r="P576"/>
  <c r="R578"/>
  <c r="R576"/>
  <c r="T578"/>
  <c r="T576"/>
  <c r="V578"/>
  <c r="V576"/>
  <c r="X578"/>
  <c r="X576"/>
  <c r="Z578"/>
  <c r="Z576"/>
  <c r="AB578"/>
  <c r="AB576"/>
  <c r="F520"/>
  <c r="H520"/>
  <c r="J520"/>
  <c r="L520"/>
  <c r="N520"/>
  <c r="P520"/>
  <c r="R520"/>
  <c r="T520"/>
  <c r="V520"/>
  <c r="X520"/>
  <c r="Z520"/>
  <c r="AB520"/>
  <c r="H579"/>
  <c r="H573"/>
  <c r="H577" s="1"/>
  <c r="N579"/>
  <c r="N573"/>
  <c r="N577" s="1"/>
  <c r="V579"/>
  <c r="V573"/>
  <c r="V577" s="1"/>
  <c r="F530"/>
  <c r="H530"/>
  <c r="J530"/>
  <c r="L530"/>
  <c r="N530"/>
  <c r="P530"/>
  <c r="R530"/>
  <c r="T530"/>
  <c r="V530"/>
  <c r="X530"/>
  <c r="Z530"/>
  <c r="AB530"/>
  <c r="V560"/>
  <c r="X560"/>
  <c r="Z560"/>
  <c r="AB560"/>
  <c r="G574"/>
  <c r="G576" s="1"/>
  <c r="F719"/>
  <c r="J719"/>
  <c r="N719"/>
  <c r="R719"/>
  <c r="V719"/>
  <c r="Z719"/>
  <c r="E384"/>
  <c r="G384"/>
  <c r="I384"/>
  <c r="K384"/>
  <c r="M384"/>
  <c r="O384"/>
  <c r="Q384"/>
  <c r="S384"/>
  <c r="U384"/>
  <c r="W384"/>
  <c r="Y384"/>
  <c r="AA384"/>
  <c r="E439"/>
  <c r="G439"/>
  <c r="I439"/>
  <c r="K439"/>
  <c r="M439"/>
  <c r="O439"/>
  <c r="Q439"/>
  <c r="S439"/>
  <c r="U439"/>
  <c r="W439"/>
  <c r="Y439"/>
  <c r="AA439"/>
  <c r="E440"/>
  <c r="G440"/>
  <c r="I440"/>
  <c r="K440"/>
  <c r="M440"/>
  <c r="O440"/>
  <c r="Q440"/>
  <c r="S440"/>
  <c r="U440"/>
  <c r="W440"/>
  <c r="Y440"/>
  <c r="AA440"/>
  <c r="S462"/>
  <c r="U462"/>
  <c r="W462"/>
  <c r="Y462"/>
  <c r="AA462"/>
  <c r="E507"/>
  <c r="G507"/>
  <c r="I507"/>
  <c r="K507"/>
  <c r="M507"/>
  <c r="O507"/>
  <c r="Q507"/>
  <c r="S507"/>
  <c r="U507"/>
  <c r="W507"/>
  <c r="Y507"/>
  <c r="AA507"/>
  <c r="E508"/>
  <c r="G508"/>
  <c r="I508"/>
  <c r="K508"/>
  <c r="M508"/>
  <c r="O508"/>
  <c r="Q508"/>
  <c r="S508"/>
  <c r="U508"/>
  <c r="W508"/>
  <c r="Y508"/>
  <c r="AA508"/>
  <c r="E577"/>
  <c r="E575"/>
  <c r="G577"/>
  <c r="G575"/>
  <c r="I577"/>
  <c r="I575"/>
  <c r="K577"/>
  <c r="K575"/>
  <c r="M577"/>
  <c r="M575"/>
  <c r="O577"/>
  <c r="O575"/>
  <c r="Q577"/>
  <c r="Q575"/>
  <c r="S577"/>
  <c r="S575"/>
  <c r="U577"/>
  <c r="U575"/>
  <c r="W577"/>
  <c r="W575"/>
  <c r="AA577"/>
  <c r="AA575"/>
  <c r="E578"/>
  <c r="E576"/>
  <c r="I578"/>
  <c r="I576"/>
  <c r="K578"/>
  <c r="K576"/>
  <c r="M578"/>
  <c r="M576"/>
  <c r="O578"/>
  <c r="O576"/>
  <c r="Q578"/>
  <c r="Q576"/>
  <c r="S578"/>
  <c r="S576"/>
  <c r="U578"/>
  <c r="U576"/>
  <c r="W578"/>
  <c r="W576"/>
  <c r="Y578"/>
  <c r="Y576"/>
  <c r="AA578"/>
  <c r="AA576"/>
  <c r="E520"/>
  <c r="G520"/>
  <c r="I520"/>
  <c r="K520"/>
  <c r="M520"/>
  <c r="O520"/>
  <c r="Q520"/>
  <c r="S520"/>
  <c r="U520"/>
  <c r="W520"/>
  <c r="Y520"/>
  <c r="AA520"/>
  <c r="E530"/>
  <c r="I530"/>
  <c r="K530"/>
  <c r="M530"/>
  <c r="O530"/>
  <c r="Q530"/>
  <c r="S530"/>
  <c r="U530"/>
  <c r="W530"/>
  <c r="Y530"/>
  <c r="AA530"/>
  <c r="Y573"/>
  <c r="Y577" s="1"/>
  <c r="F610"/>
  <c r="H610"/>
  <c r="J610"/>
  <c r="L610"/>
  <c r="N610"/>
  <c r="P610"/>
  <c r="R610"/>
  <c r="T610"/>
  <c r="V610"/>
  <c r="X610"/>
  <c r="Z610"/>
  <c r="AB610"/>
  <c r="E678"/>
  <c r="E719" s="1"/>
  <c r="G678"/>
  <c r="G719" s="1"/>
  <c r="I678"/>
  <c r="K678"/>
  <c r="K719" s="1"/>
  <c r="M678"/>
  <c r="M719" s="1"/>
  <c r="O678"/>
  <c r="O719" s="1"/>
  <c r="Q678"/>
  <c r="S678"/>
  <c r="S719" s="1"/>
  <c r="U678"/>
  <c r="U719" s="1"/>
  <c r="W678"/>
  <c r="W719" s="1"/>
  <c r="Y678"/>
  <c r="AA678"/>
  <c r="AA719" s="1"/>
  <c r="E679"/>
  <c r="E720" s="1"/>
  <c r="G679"/>
  <c r="G720" s="1"/>
  <c r="I679"/>
  <c r="I720" s="1"/>
  <c r="K679"/>
  <c r="K720" s="1"/>
  <c r="M679"/>
  <c r="M720" s="1"/>
  <c r="O679"/>
  <c r="O720" s="1"/>
  <c r="Q679"/>
  <c r="Q720" s="1"/>
  <c r="S679"/>
  <c r="S720" s="1"/>
  <c r="U679"/>
  <c r="U720" s="1"/>
  <c r="W679"/>
  <c r="W720" s="1"/>
  <c r="Y679"/>
  <c r="Y720" s="1"/>
  <c r="AA679"/>
  <c r="AA720" s="1"/>
  <c r="I719"/>
  <c r="Q719"/>
  <c r="Y719"/>
  <c r="H892"/>
  <c r="L890"/>
  <c r="P890"/>
  <c r="T890"/>
  <c r="X890"/>
  <c r="AB890"/>
  <c r="H891"/>
  <c r="L891"/>
  <c r="P891"/>
  <c r="T891"/>
  <c r="X891"/>
  <c r="AB891"/>
  <c r="O585"/>
  <c r="Q585"/>
  <c r="F588"/>
  <c r="H588"/>
  <c r="J588"/>
  <c r="L588"/>
  <c r="N588"/>
  <c r="P588"/>
  <c r="R588"/>
  <c r="T588"/>
  <c r="V588"/>
  <c r="X588"/>
  <c r="Z588"/>
  <c r="AB588"/>
  <c r="E593"/>
  <c r="G593"/>
  <c r="I593"/>
  <c r="K593"/>
  <c r="M593"/>
  <c r="S593"/>
  <c r="W593"/>
  <c r="Y593"/>
  <c r="AA593"/>
  <c r="E607"/>
  <c r="E611" s="1"/>
  <c r="G607"/>
  <c r="G611" s="1"/>
  <c r="I607"/>
  <c r="I611" s="1"/>
  <c r="K607"/>
  <c r="K611" s="1"/>
  <c r="M607"/>
  <c r="M611" s="1"/>
  <c r="O607"/>
  <c r="O611" s="1"/>
  <c r="Q607"/>
  <c r="Q611" s="1"/>
  <c r="S607"/>
  <c r="S611" s="1"/>
  <c r="U607"/>
  <c r="U611" s="1"/>
  <c r="W607"/>
  <c r="W611" s="1"/>
  <c r="Y607"/>
  <c r="Y611" s="1"/>
  <c r="AA607"/>
  <c r="AA611" s="1"/>
  <c r="E608"/>
  <c r="G608"/>
  <c r="I608"/>
  <c r="K608"/>
  <c r="M608"/>
  <c r="O608"/>
  <c r="Q608"/>
  <c r="S608"/>
  <c r="U608"/>
  <c r="W608"/>
  <c r="Y608"/>
  <c r="AA608"/>
  <c r="E609"/>
  <c r="G609"/>
  <c r="I609"/>
  <c r="K609"/>
  <c r="M609"/>
  <c r="O609"/>
  <c r="Q609"/>
  <c r="S609"/>
  <c r="U609"/>
  <c r="W609"/>
  <c r="Y609"/>
  <c r="F621"/>
  <c r="H621"/>
  <c r="J621"/>
  <c r="L621"/>
  <c r="N621"/>
  <c r="P621"/>
  <c r="R621"/>
  <c r="T621"/>
  <c r="V621"/>
  <c r="X621"/>
  <c r="Z621"/>
  <c r="AB621"/>
  <c r="F641"/>
  <c r="H641"/>
  <c r="J641"/>
  <c r="L641"/>
  <c r="N641"/>
  <c r="P641"/>
  <c r="R641"/>
  <c r="T641"/>
  <c r="V641"/>
  <c r="X641"/>
  <c r="Z641"/>
  <c r="AB641"/>
  <c r="F676"/>
  <c r="H676"/>
  <c r="J676"/>
  <c r="L676"/>
  <c r="N676"/>
  <c r="P676"/>
  <c r="R676"/>
  <c r="T676"/>
  <c r="V676"/>
  <c r="X676"/>
  <c r="Z676"/>
  <c r="AB676"/>
  <c r="F677"/>
  <c r="H677"/>
  <c r="J677"/>
  <c r="L677"/>
  <c r="N677"/>
  <c r="P677"/>
  <c r="R677"/>
  <c r="T677"/>
  <c r="V677"/>
  <c r="X677"/>
  <c r="Z677"/>
  <c r="AB677"/>
  <c r="E830"/>
  <c r="G830"/>
  <c r="I830"/>
  <c r="K830"/>
  <c r="M830"/>
  <c r="O830"/>
  <c r="Q830"/>
  <c r="S830"/>
  <c r="U830"/>
  <c r="W830"/>
  <c r="Y830"/>
  <c r="AA830"/>
  <c r="F875"/>
  <c r="H875"/>
  <c r="J875"/>
  <c r="L875"/>
  <c r="N875"/>
  <c r="P875"/>
  <c r="R875"/>
  <c r="T875"/>
  <c r="V875"/>
  <c r="X875"/>
  <c r="Z875"/>
  <c r="AB875"/>
  <c r="H890"/>
  <c r="K892"/>
  <c r="O892"/>
  <c r="S892"/>
  <c r="W892"/>
  <c r="AA892"/>
  <c r="G893"/>
  <c r="K893"/>
  <c r="O893"/>
  <c r="S893"/>
  <c r="W893"/>
  <c r="AA893"/>
  <c r="AD954"/>
  <c r="G958"/>
  <c r="I958"/>
  <c r="K958"/>
  <c r="M958"/>
  <c r="F593"/>
  <c r="H593"/>
  <c r="J593"/>
  <c r="L593"/>
  <c r="R593"/>
  <c r="T593"/>
  <c r="V593"/>
  <c r="X593"/>
  <c r="Z593"/>
  <c r="AB593"/>
  <c r="F603"/>
  <c r="H603"/>
  <c r="J603"/>
  <c r="L603"/>
  <c r="N603"/>
  <c r="P603"/>
  <c r="R603"/>
  <c r="T603"/>
  <c r="V603"/>
  <c r="X603"/>
  <c r="Z603"/>
  <c r="AB603"/>
  <c r="F608"/>
  <c r="H608"/>
  <c r="J608"/>
  <c r="L608"/>
  <c r="N608"/>
  <c r="P608"/>
  <c r="R608"/>
  <c r="T608"/>
  <c r="V608"/>
  <c r="X608"/>
  <c r="Z608"/>
  <c r="AB608"/>
  <c r="F609"/>
  <c r="H609"/>
  <c r="J609"/>
  <c r="L609"/>
  <c r="N609"/>
  <c r="P609"/>
  <c r="R609"/>
  <c r="T609"/>
  <c r="V609"/>
  <c r="X609"/>
  <c r="Z609"/>
  <c r="AB609"/>
  <c r="E621"/>
  <c r="G621"/>
  <c r="I621"/>
  <c r="K621"/>
  <c r="M621"/>
  <c r="O621"/>
  <c r="Q621"/>
  <c r="S621"/>
  <c r="U621"/>
  <c r="W621"/>
  <c r="Y621"/>
  <c r="AA621"/>
  <c r="E641"/>
  <c r="G641"/>
  <c r="I641"/>
  <c r="K641"/>
  <c r="M641"/>
  <c r="O641"/>
  <c r="Q641"/>
  <c r="S641"/>
  <c r="U641"/>
  <c r="W641"/>
  <c r="Y641"/>
  <c r="AA641"/>
  <c r="E676"/>
  <c r="G676"/>
  <c r="I676"/>
  <c r="K676"/>
  <c r="M676"/>
  <c r="O676"/>
  <c r="Q676"/>
  <c r="S676"/>
  <c r="U676"/>
  <c r="W676"/>
  <c r="Y676"/>
  <c r="AA676"/>
  <c r="E677"/>
  <c r="G677"/>
  <c r="I677"/>
  <c r="K677"/>
  <c r="M677"/>
  <c r="O677"/>
  <c r="Q677"/>
  <c r="S677"/>
  <c r="U677"/>
  <c r="W677"/>
  <c r="Y677"/>
  <c r="AA677"/>
  <c r="L892"/>
  <c r="P892"/>
  <c r="T892"/>
  <c r="X892"/>
  <c r="AB892"/>
  <c r="H893"/>
  <c r="L893"/>
  <c r="P893"/>
  <c r="T893"/>
  <c r="X893"/>
  <c r="AB893"/>
  <c r="F830"/>
  <c r="H830"/>
  <c r="J830"/>
  <c r="L830"/>
  <c r="N830"/>
  <c r="P830"/>
  <c r="R830"/>
  <c r="T830"/>
  <c r="V830"/>
  <c r="X830"/>
  <c r="Z830"/>
  <c r="AB830"/>
  <c r="E875"/>
  <c r="G875"/>
  <c r="I875"/>
  <c r="K875"/>
  <c r="M875"/>
  <c r="O875"/>
  <c r="Q875"/>
  <c r="S875"/>
  <c r="U875"/>
  <c r="W875"/>
  <c r="Y875"/>
  <c r="AA875"/>
  <c r="E890"/>
  <c r="G890"/>
  <c r="I890"/>
  <c r="M890"/>
  <c r="Q890"/>
  <c r="U890"/>
  <c r="Y890"/>
  <c r="E891"/>
  <c r="I891"/>
  <c r="M891"/>
  <c r="Q891"/>
  <c r="U891"/>
  <c r="Y891"/>
  <c r="F1040"/>
  <c r="F1038"/>
  <c r="H1040"/>
  <c r="H1038"/>
  <c r="J1040"/>
  <c r="J1038"/>
  <c r="L1040"/>
  <c r="L1038"/>
  <c r="N1040"/>
  <c r="N1038"/>
  <c r="P1040"/>
  <c r="P1038"/>
  <c r="R1040"/>
  <c r="R1038"/>
  <c r="T1040"/>
  <c r="T1038"/>
  <c r="V1040"/>
  <c r="V1038"/>
  <c r="X1040"/>
  <c r="X1038"/>
  <c r="Z1040"/>
  <c r="Z1038"/>
  <c r="AB1040"/>
  <c r="AB1038"/>
  <c r="F1041"/>
  <c r="H1041"/>
  <c r="J1041"/>
  <c r="L1041"/>
  <c r="N1041"/>
  <c r="P1041"/>
  <c r="R1041"/>
  <c r="T1041"/>
  <c r="V1041"/>
  <c r="X1041"/>
  <c r="Z1041"/>
  <c r="AB1041"/>
  <c r="H953"/>
  <c r="L953"/>
  <c r="P953"/>
  <c r="T953"/>
  <c r="X953"/>
  <c r="AB953"/>
  <c r="E958"/>
  <c r="E978"/>
  <c r="G978"/>
  <c r="I978"/>
  <c r="K978"/>
  <c r="M978"/>
  <c r="O978"/>
  <c r="Q978"/>
  <c r="S978"/>
  <c r="U978"/>
  <c r="W978"/>
  <c r="Y978"/>
  <c r="AA978"/>
  <c r="F1037"/>
  <c r="F1039" s="1"/>
  <c r="H1037"/>
  <c r="H1039" s="1"/>
  <c r="J1037"/>
  <c r="J1039" s="1"/>
  <c r="L1037"/>
  <c r="L1039" s="1"/>
  <c r="N1037"/>
  <c r="N1039" s="1"/>
  <c r="P1037"/>
  <c r="P1039" s="1"/>
  <c r="R1037"/>
  <c r="R1039" s="1"/>
  <c r="T1037"/>
  <c r="T1039" s="1"/>
  <c r="V1037"/>
  <c r="V1039" s="1"/>
  <c r="X1037"/>
  <c r="X1039" s="1"/>
  <c r="Z1037"/>
  <c r="Z1039" s="1"/>
  <c r="AB1037"/>
  <c r="AB1039" s="1"/>
  <c r="E1103"/>
  <c r="E1101"/>
  <c r="G1103"/>
  <c r="G1101"/>
  <c r="I1103"/>
  <c r="I1101"/>
  <c r="K1103"/>
  <c r="K1101"/>
  <c r="M1103"/>
  <c r="M1101"/>
  <c r="O1103"/>
  <c r="O1101"/>
  <c r="Q1103"/>
  <c r="Q1101"/>
  <c r="S1103"/>
  <c r="S1101"/>
  <c r="U1103"/>
  <c r="U1101"/>
  <c r="W1103"/>
  <c r="W1101"/>
  <c r="Y1103"/>
  <c r="Y1101"/>
  <c r="AA1103"/>
  <c r="AA1101"/>
  <c r="E1104"/>
  <c r="E1102"/>
  <c r="G1104"/>
  <c r="G1102"/>
  <c r="I1104"/>
  <c r="I1102"/>
  <c r="K1104"/>
  <c r="K1102"/>
  <c r="M1104"/>
  <c r="M1102"/>
  <c r="O1104"/>
  <c r="O1102"/>
  <c r="Q1104"/>
  <c r="Q1102"/>
  <c r="S1104"/>
  <c r="S1102"/>
  <c r="U1104"/>
  <c r="U1102"/>
  <c r="W1104"/>
  <c r="W1102"/>
  <c r="Y1104"/>
  <c r="Y1102"/>
  <c r="AA1104"/>
  <c r="AA1102"/>
  <c r="E1051"/>
  <c r="G1051"/>
  <c r="I1051"/>
  <c r="K1051"/>
  <c r="M1051"/>
  <c r="O1051"/>
  <c r="Q1051"/>
  <c r="S1051"/>
  <c r="U1051"/>
  <c r="W1051"/>
  <c r="Y1051"/>
  <c r="AA1051"/>
  <c r="E1061"/>
  <c r="G1061"/>
  <c r="I1061"/>
  <c r="K1061"/>
  <c r="M1061"/>
  <c r="O1061"/>
  <c r="Q1061"/>
  <c r="S1061"/>
  <c r="U1061"/>
  <c r="W1061"/>
  <c r="Y1061"/>
  <c r="AA1061"/>
  <c r="E1169"/>
  <c r="E1167"/>
  <c r="G1167"/>
  <c r="I1169"/>
  <c r="K1167"/>
  <c r="M1169"/>
  <c r="M1167"/>
  <c r="O1167"/>
  <c r="S1167"/>
  <c r="U1169"/>
  <c r="U1167"/>
  <c r="W1167"/>
  <c r="Y1169"/>
  <c r="AA1167"/>
  <c r="E1170"/>
  <c r="E1168"/>
  <c r="G1168"/>
  <c r="K1168"/>
  <c r="M1170"/>
  <c r="M1168"/>
  <c r="O1168"/>
  <c r="Q1170"/>
  <c r="S1168"/>
  <c r="U1170"/>
  <c r="U1168"/>
  <c r="W1168"/>
  <c r="AA1168"/>
  <c r="E953"/>
  <c r="G953"/>
  <c r="I953"/>
  <c r="K953"/>
  <c r="M953"/>
  <c r="O953"/>
  <c r="Q953"/>
  <c r="S953"/>
  <c r="U953"/>
  <c r="W953"/>
  <c r="Y953"/>
  <c r="AA953"/>
  <c r="G1038"/>
  <c r="I1038"/>
  <c r="K1038"/>
  <c r="M1038"/>
  <c r="O1038"/>
  <c r="Q1038"/>
  <c r="S1038"/>
  <c r="U1038"/>
  <c r="W1038"/>
  <c r="Y1038"/>
  <c r="AA1038"/>
  <c r="E1039"/>
  <c r="G1039"/>
  <c r="I1039"/>
  <c r="K1039"/>
  <c r="M1039"/>
  <c r="O1039"/>
  <c r="Q1039"/>
  <c r="S1039"/>
  <c r="U1039"/>
  <c r="W1039"/>
  <c r="Y1039"/>
  <c r="AA1039"/>
  <c r="F1101"/>
  <c r="J1101"/>
  <c r="L1103"/>
  <c r="L1101"/>
  <c r="N1101"/>
  <c r="P1101"/>
  <c r="R1101"/>
  <c r="T1103"/>
  <c r="T1101"/>
  <c r="V1101"/>
  <c r="Z1101"/>
  <c r="AB1103"/>
  <c r="AB1101"/>
  <c r="F1102"/>
  <c r="H1102"/>
  <c r="J1102"/>
  <c r="L1104"/>
  <c r="L1102"/>
  <c r="N1102"/>
  <c r="R1102"/>
  <c r="T1104"/>
  <c r="T1102"/>
  <c r="V1102"/>
  <c r="X1102"/>
  <c r="Z1102"/>
  <c r="AB1104"/>
  <c r="AB1102"/>
  <c r="F1051"/>
  <c r="H1051"/>
  <c r="J1051"/>
  <c r="L1051"/>
  <c r="N1051"/>
  <c r="P1051"/>
  <c r="R1051"/>
  <c r="T1051"/>
  <c r="V1051"/>
  <c r="X1051"/>
  <c r="Z1051"/>
  <c r="AB1051"/>
  <c r="F1061"/>
  <c r="H1061"/>
  <c r="J1061"/>
  <c r="L1061"/>
  <c r="N1061"/>
  <c r="P1061"/>
  <c r="R1061"/>
  <c r="T1061"/>
  <c r="V1061"/>
  <c r="X1061"/>
  <c r="Z1061"/>
  <c r="AB1061"/>
  <c r="O1066"/>
  <c r="Q1066"/>
  <c r="S1066"/>
  <c r="U1066"/>
  <c r="W1066"/>
  <c r="Y1066"/>
  <c r="AA1066"/>
  <c r="F1169"/>
  <c r="F1167"/>
  <c r="H1169"/>
  <c r="H1167"/>
  <c r="J1169"/>
  <c r="J1167"/>
  <c r="L1169"/>
  <c r="L1167"/>
  <c r="N1169"/>
  <c r="N1167"/>
  <c r="P1169"/>
  <c r="P1167"/>
  <c r="R1169"/>
  <c r="R1167"/>
  <c r="T1169"/>
  <c r="T1167"/>
  <c r="V1169"/>
  <c r="V1167"/>
  <c r="X1169"/>
  <c r="X1167"/>
  <c r="Z1169"/>
  <c r="Z1167"/>
  <c r="AB1169"/>
  <c r="AB1167"/>
  <c r="F1170"/>
  <c r="F1168"/>
  <c r="H1170"/>
  <c r="H1168"/>
  <c r="J1170"/>
  <c r="J1168"/>
  <c r="L1170"/>
  <c r="L1168"/>
  <c r="N1170"/>
  <c r="N1168"/>
  <c r="P1170"/>
  <c r="P1168"/>
  <c r="R1170"/>
  <c r="R1168"/>
  <c r="T1170"/>
  <c r="T1168"/>
  <c r="V1170"/>
  <c r="V1168"/>
  <c r="X1170"/>
  <c r="X1168"/>
  <c r="Z1170"/>
  <c r="Z1168"/>
  <c r="AB1170"/>
  <c r="AB1168"/>
  <c r="F1296"/>
  <c r="J1296"/>
  <c r="N1296"/>
  <c r="R1296"/>
  <c r="V1296"/>
  <c r="Z1296"/>
  <c r="F1297"/>
  <c r="H1354"/>
  <c r="J1356"/>
  <c r="J1354"/>
  <c r="L1354"/>
  <c r="N1356"/>
  <c r="P1354"/>
  <c r="R1356"/>
  <c r="R1354"/>
  <c r="T1354"/>
  <c r="X1354"/>
  <c r="Z1356"/>
  <c r="Z1354"/>
  <c r="AB1354"/>
  <c r="H1299"/>
  <c r="H1297"/>
  <c r="J1299"/>
  <c r="J1297"/>
  <c r="L1299"/>
  <c r="L1297"/>
  <c r="N1299"/>
  <c r="N1297"/>
  <c r="P1299"/>
  <c r="P1297"/>
  <c r="R1299"/>
  <c r="R1297"/>
  <c r="T1299"/>
  <c r="T1297"/>
  <c r="V1299"/>
  <c r="V1297"/>
  <c r="X1299"/>
  <c r="X1297"/>
  <c r="Z1299"/>
  <c r="Z1297"/>
  <c r="AB1299"/>
  <c r="AB1297"/>
  <c r="H1296"/>
  <c r="L1296"/>
  <c r="P1296"/>
  <c r="T1296"/>
  <c r="X1296"/>
  <c r="AB1296"/>
  <c r="E1356"/>
  <c r="E1354"/>
  <c r="G1356"/>
  <c r="G1354"/>
  <c r="I1356"/>
  <c r="I1354"/>
  <c r="K1356"/>
  <c r="K1354"/>
  <c r="M1356"/>
  <c r="M1354"/>
  <c r="O1356"/>
  <c r="O1354"/>
  <c r="Q1356"/>
  <c r="Q1354"/>
  <c r="S1356"/>
  <c r="S1354"/>
  <c r="U1356"/>
  <c r="U1354"/>
  <c r="W1356"/>
  <c r="W1354"/>
  <c r="Y1356"/>
  <c r="Y1354"/>
  <c r="AA1356"/>
  <c r="AA1354"/>
  <c r="E1357"/>
  <c r="E1355"/>
  <c r="G1357"/>
  <c r="G1355"/>
  <c r="I1357"/>
  <c r="I1355"/>
  <c r="K1357"/>
  <c r="K1355"/>
  <c r="M1357"/>
  <c r="M1355"/>
  <c r="O1357"/>
  <c r="O1355"/>
  <c r="Q1357"/>
  <c r="Q1355"/>
  <c r="S1357"/>
  <c r="S1355"/>
  <c r="U1357"/>
  <c r="U1355"/>
  <c r="W1357"/>
  <c r="W1355"/>
  <c r="Y1357"/>
  <c r="Y1355"/>
  <c r="AA1357"/>
  <c r="AA1355"/>
  <c r="E1324"/>
  <c r="G1324"/>
  <c r="I1324"/>
  <c r="K1324"/>
  <c r="M1324"/>
  <c r="O1324"/>
  <c r="Q1324"/>
  <c r="S1324"/>
  <c r="U1324"/>
  <c r="W1324"/>
  <c r="Y1324"/>
  <c r="AA1324"/>
  <c r="F1353"/>
  <c r="H1353"/>
  <c r="J1353"/>
  <c r="L1353"/>
  <c r="N1353"/>
  <c r="P1353"/>
  <c r="R1353"/>
  <c r="T1353"/>
  <c r="V1353"/>
  <c r="X1353"/>
  <c r="Z1353"/>
  <c r="AB1353"/>
  <c r="AD1434"/>
  <c r="AD1432" s="1"/>
  <c r="E1433"/>
  <c r="E1570" s="1"/>
  <c r="G1436"/>
  <c r="G1433"/>
  <c r="G1570" s="1"/>
  <c r="K1436"/>
  <c r="K1433"/>
  <c r="K1570" s="1"/>
  <c r="O1436"/>
  <c r="O1433"/>
  <c r="O1570" s="1"/>
  <c r="S1436"/>
  <c r="S1433"/>
  <c r="S1570" s="1"/>
  <c r="W1436"/>
  <c r="W1433"/>
  <c r="W1570" s="1"/>
  <c r="AA1436"/>
  <c r="AA1433"/>
  <c r="AA1570" s="1"/>
  <c r="E1436"/>
  <c r="M1436"/>
  <c r="U1436"/>
  <c r="E1296"/>
  <c r="G1296"/>
  <c r="I1296"/>
  <c r="K1296"/>
  <c r="M1296"/>
  <c r="O1296"/>
  <c r="Q1296"/>
  <c r="S1296"/>
  <c r="U1296"/>
  <c r="W1296"/>
  <c r="Y1296"/>
  <c r="AA1296"/>
  <c r="E1297"/>
  <c r="G1297"/>
  <c r="I1297"/>
  <c r="K1297"/>
  <c r="M1297"/>
  <c r="O1297"/>
  <c r="Q1297"/>
  <c r="S1297"/>
  <c r="U1297"/>
  <c r="W1297"/>
  <c r="Y1297"/>
  <c r="AA1297"/>
  <c r="F1570"/>
  <c r="L1570"/>
  <c r="P1570"/>
  <c r="T1570"/>
  <c r="X1570"/>
  <c r="AB1570"/>
  <c r="Q1436"/>
  <c r="Y1436"/>
  <c r="H1441"/>
  <c r="L1441"/>
  <c r="P1441"/>
  <c r="T1441"/>
  <c r="X1441"/>
  <c r="AB1441"/>
  <c r="AC1439"/>
  <c r="AD1437" s="1"/>
  <c r="G1705"/>
  <c r="K1705"/>
  <c r="O1705"/>
  <c r="S1705"/>
  <c r="W1705"/>
  <c r="AA1705"/>
  <c r="G1706"/>
  <c r="K1706"/>
  <c r="O1706"/>
  <c r="S1706"/>
  <c r="W1706"/>
  <c r="AA1706"/>
  <c r="E1705"/>
  <c r="I1705"/>
  <c r="M1705"/>
  <c r="Q1705"/>
  <c r="U1705"/>
  <c r="Y1705"/>
  <c r="E1706"/>
  <c r="I1706"/>
  <c r="M1706"/>
  <c r="Q1706"/>
  <c r="U1706"/>
  <c r="Y1706"/>
  <c r="E1755"/>
  <c r="E1754"/>
  <c r="G1755"/>
  <c r="G1754"/>
  <c r="I1755"/>
  <c r="I1754"/>
  <c r="K1755"/>
  <c r="K1754"/>
  <c r="M1755"/>
  <c r="M1754"/>
  <c r="O1755"/>
  <c r="O1754"/>
  <c r="Q1755"/>
  <c r="Q1754"/>
  <c r="S1755"/>
  <c r="S1754"/>
  <c r="U1755"/>
  <c r="U1754"/>
  <c r="W1755"/>
  <c r="W1754"/>
  <c r="Y1755"/>
  <c r="Y1754"/>
  <c r="AA1755"/>
  <c r="AA1754"/>
  <c r="AA1753"/>
  <c r="E1753"/>
  <c r="I1753"/>
  <c r="M1753"/>
  <c r="Q1753"/>
  <c r="U1753"/>
  <c r="Y1753"/>
  <c r="F1705"/>
  <c r="H1705"/>
  <c r="J1705"/>
  <c r="L1705"/>
  <c r="N1705"/>
  <c r="P1705"/>
  <c r="R1705"/>
  <c r="T1705"/>
  <c r="V1705"/>
  <c r="X1705"/>
  <c r="Z1705"/>
  <c r="AB1705"/>
  <c r="F1706"/>
  <c r="H1706"/>
  <c r="J1706"/>
  <c r="L1706"/>
  <c r="N1706"/>
  <c r="P1706"/>
  <c r="R1706"/>
  <c r="T1706"/>
  <c r="V1706"/>
  <c r="X1706"/>
  <c r="Z1706"/>
  <c r="AB1706"/>
  <c r="F1755"/>
  <c r="F1754"/>
  <c r="H1755"/>
  <c r="H1754"/>
  <c r="J1755"/>
  <c r="J1754"/>
  <c r="L1755"/>
  <c r="L1754"/>
  <c r="N1755"/>
  <c r="N1754"/>
  <c r="P1755"/>
  <c r="P1754"/>
  <c r="R1755"/>
  <c r="R1754"/>
  <c r="T1755"/>
  <c r="T1754"/>
  <c r="V1755"/>
  <c r="V1754"/>
  <c r="X1755"/>
  <c r="X1754"/>
  <c r="Z1755"/>
  <c r="Z1754"/>
  <c r="AB1755"/>
  <c r="AB1754"/>
  <c r="AB1753"/>
  <c r="F1753"/>
  <c r="H1753"/>
  <c r="J1753"/>
  <c r="L1753"/>
  <c r="N1753"/>
  <c r="P1753"/>
  <c r="R1753"/>
  <c r="T1753"/>
  <c r="V1753"/>
  <c r="X1753"/>
  <c r="Z1753"/>
  <c r="F1434" i="12"/>
  <c r="F1436" s="1"/>
  <c r="H1434"/>
  <c r="H1436" s="1"/>
  <c r="J1434"/>
  <c r="J1436" s="1"/>
  <c r="L1434"/>
  <c r="L1436" s="1"/>
  <c r="N1434"/>
  <c r="N1436" s="1"/>
  <c r="P1434"/>
  <c r="P1436" s="1"/>
  <c r="R1434"/>
  <c r="R1436" s="1"/>
  <c r="T1434"/>
  <c r="T1436" s="1"/>
  <c r="V1434"/>
  <c r="V1436" s="1"/>
  <c r="X1434"/>
  <c r="X1436" s="1"/>
  <c r="Z1434"/>
  <c r="Z1436" s="1"/>
  <c r="AB1434"/>
  <c r="AB1436" s="1"/>
  <c r="F1435"/>
  <c r="F1437" s="1"/>
  <c r="H1435"/>
  <c r="H1437" s="1"/>
  <c r="J1435"/>
  <c r="J1437" s="1"/>
  <c r="L1435"/>
  <c r="L1437" s="1"/>
  <c r="N1435"/>
  <c r="N1437" s="1"/>
  <c r="P1435"/>
  <c r="P1437" s="1"/>
  <c r="R1435"/>
  <c r="R1437" s="1"/>
  <c r="T1435"/>
  <c r="T1437" s="1"/>
  <c r="V1435"/>
  <c r="V1437" s="1"/>
  <c r="X1435"/>
  <c r="X1437" s="1"/>
  <c r="Z1435"/>
  <c r="Z1437" s="1"/>
  <c r="AB1435"/>
  <c r="AB1437" s="1"/>
  <c r="T1419"/>
  <c r="E1434"/>
  <c r="E1436" s="1"/>
  <c r="G1434"/>
  <c r="G1436" s="1"/>
  <c r="I1434"/>
  <c r="I1436" s="1"/>
  <c r="K1434"/>
  <c r="K1436" s="1"/>
  <c r="M1434"/>
  <c r="M1436" s="1"/>
  <c r="O1434"/>
  <c r="O1436" s="1"/>
  <c r="Q1434"/>
  <c r="Q1436" s="1"/>
  <c r="S1434"/>
  <c r="S1436" s="1"/>
  <c r="U1434"/>
  <c r="U1436" s="1"/>
  <c r="W1434"/>
  <c r="W1436" s="1"/>
  <c r="Y1434"/>
  <c r="AA1434"/>
  <c r="AA1436" s="1"/>
  <c r="E1435"/>
  <c r="E1437" s="1"/>
  <c r="G1435"/>
  <c r="G1437" s="1"/>
  <c r="I1435"/>
  <c r="I1437" s="1"/>
  <c r="K1435"/>
  <c r="K1437" s="1"/>
  <c r="M1435"/>
  <c r="M1437" s="1"/>
  <c r="O1435"/>
  <c r="O1437" s="1"/>
  <c r="Q1435"/>
  <c r="Q1437" s="1"/>
  <c r="S1435"/>
  <c r="S1437" s="1"/>
  <c r="U1435"/>
  <c r="U1437" s="1"/>
  <c r="W1435"/>
  <c r="W1437" s="1"/>
  <c r="Y1435"/>
  <c r="AA1435"/>
  <c r="AA1437" s="1"/>
  <c r="G11"/>
  <c r="AD2215"/>
  <c r="AD2661"/>
  <c r="AD1058"/>
  <c r="AD1314"/>
  <c r="H1419"/>
  <c r="P1419"/>
  <c r="X1419"/>
  <c r="AD1465"/>
  <c r="AD1505"/>
  <c r="AD1723"/>
  <c r="AD1763"/>
  <c r="AD1778"/>
  <c r="R1925"/>
  <c r="Z303"/>
  <c r="AD804"/>
  <c r="AD893"/>
  <c r="AD973"/>
  <c r="AD1018"/>
  <c r="AD1038"/>
  <c r="AD1048"/>
  <c r="AD1053"/>
  <c r="AD1283"/>
  <c r="AC1314"/>
  <c r="F1316"/>
  <c r="H1316"/>
  <c r="J1316"/>
  <c r="L1316"/>
  <c r="N1316"/>
  <c r="P1316"/>
  <c r="R1316"/>
  <c r="T1316"/>
  <c r="V1316"/>
  <c r="X1316"/>
  <c r="Z1316"/>
  <c r="AB1316"/>
  <c r="AC1349"/>
  <c r="AD1354"/>
  <c r="G2878"/>
  <c r="G2880" s="1"/>
  <c r="I2878"/>
  <c r="I2880" s="1"/>
  <c r="K2878"/>
  <c r="K2880" s="1"/>
  <c r="M2878"/>
  <c r="M2880" s="1"/>
  <c r="O2878"/>
  <c r="O2880" s="1"/>
  <c r="Q2878"/>
  <c r="Q2880" s="1"/>
  <c r="S2878"/>
  <c r="S2880" s="1"/>
  <c r="U2878"/>
  <c r="U2880" s="1"/>
  <c r="W2878"/>
  <c r="W2880" s="1"/>
  <c r="Y2878"/>
  <c r="Y2880" s="1"/>
  <c r="AA2878"/>
  <c r="AA2880" s="1"/>
  <c r="AD2859"/>
  <c r="F303"/>
  <c r="H303"/>
  <c r="J303"/>
  <c r="L303"/>
  <c r="N303"/>
  <c r="P303"/>
  <c r="R303"/>
  <c r="T303"/>
  <c r="V303"/>
  <c r="X303"/>
  <c r="AD570"/>
  <c r="AD568" s="1"/>
  <c r="AB210"/>
  <c r="AD2869"/>
  <c r="AC1354"/>
  <c r="AD1352" s="1"/>
  <c r="F1356"/>
  <c r="H1356"/>
  <c r="J1356"/>
  <c r="L1356"/>
  <c r="N1356"/>
  <c r="P1356"/>
  <c r="R1356"/>
  <c r="T1356"/>
  <c r="V1356"/>
  <c r="X1356"/>
  <c r="Z1356"/>
  <c r="AB1356"/>
  <c r="AC1384"/>
  <c r="AC1400"/>
  <c r="AC1405"/>
  <c r="AC1410"/>
  <c r="AC1415"/>
  <c r="AD1415"/>
  <c r="F1419"/>
  <c r="J1419"/>
  <c r="N1419"/>
  <c r="R1419"/>
  <c r="V1419"/>
  <c r="Z1419"/>
  <c r="AD1420"/>
  <c r="AC1425"/>
  <c r="AD1425"/>
  <c r="AC1430"/>
  <c r="AD1430"/>
  <c r="AC1433"/>
  <c r="AC1465"/>
  <c r="Y1623"/>
  <c r="F1467"/>
  <c r="H1467"/>
  <c r="J1467"/>
  <c r="L1467"/>
  <c r="N1467"/>
  <c r="P1467"/>
  <c r="R1467"/>
  <c r="T1467"/>
  <c r="V1467"/>
  <c r="X1467"/>
  <c r="Z1467"/>
  <c r="AB1467"/>
  <c r="AC1505"/>
  <c r="G1504"/>
  <c r="I1504"/>
  <c r="K1504"/>
  <c r="M1504"/>
  <c r="O1504"/>
  <c r="Q1504"/>
  <c r="S1504"/>
  <c r="U1504"/>
  <c r="W1504"/>
  <c r="Y1504"/>
  <c r="AA1504"/>
  <c r="F1507"/>
  <c r="H1507"/>
  <c r="J1507"/>
  <c r="L1507"/>
  <c r="N1507"/>
  <c r="P1507"/>
  <c r="R1507"/>
  <c r="T1507"/>
  <c r="V1507"/>
  <c r="X1507"/>
  <c r="Z1507"/>
  <c r="AB1507"/>
  <c r="E2879"/>
  <c r="E2881" s="1"/>
  <c r="E2874"/>
  <c r="E2876" s="1"/>
  <c r="AD2854"/>
  <c r="AD2864"/>
  <c r="AD475"/>
  <c r="AD523"/>
  <c r="AD533"/>
  <c r="G619"/>
  <c r="I619"/>
  <c r="K619"/>
  <c r="M619"/>
  <c r="O619"/>
  <c r="Q619"/>
  <c r="S619"/>
  <c r="U619"/>
  <c r="W619"/>
  <c r="Y619"/>
  <c r="AA619"/>
  <c r="AC555"/>
  <c r="AD555"/>
  <c r="AC560"/>
  <c r="AD560"/>
  <c r="AC565"/>
  <c r="AD565"/>
  <c r="AC570"/>
  <c r="Q572"/>
  <c r="U572"/>
  <c r="Y572"/>
  <c r="F572"/>
  <c r="H572"/>
  <c r="J572"/>
  <c r="L572"/>
  <c r="P572"/>
  <c r="R572"/>
  <c r="T572"/>
  <c r="V572"/>
  <c r="X572"/>
  <c r="Z572"/>
  <c r="AB572"/>
  <c r="AD778"/>
  <c r="E859"/>
  <c r="E863" s="1"/>
  <c r="E865" s="1"/>
  <c r="G859"/>
  <c r="I859"/>
  <c r="K859"/>
  <c r="M859"/>
  <c r="M863" s="1"/>
  <c r="M865" s="1"/>
  <c r="O859"/>
  <c r="Q859"/>
  <c r="S859"/>
  <c r="U859"/>
  <c r="U863" s="1"/>
  <c r="U865" s="1"/>
  <c r="W859"/>
  <c r="Y859"/>
  <c r="AA859"/>
  <c r="AD799"/>
  <c r="AD1525"/>
  <c r="AD1545"/>
  <c r="AD1681"/>
  <c r="H1817"/>
  <c r="L1817"/>
  <c r="P1817"/>
  <c r="T1817"/>
  <c r="X1817"/>
  <c r="AD1803"/>
  <c r="F78"/>
  <c r="H78"/>
  <c r="J78"/>
  <c r="L78"/>
  <c r="N78"/>
  <c r="P78"/>
  <c r="R78"/>
  <c r="T78"/>
  <c r="V78"/>
  <c r="X78"/>
  <c r="Z78"/>
  <c r="AB78"/>
  <c r="AC80"/>
  <c r="Y410"/>
  <c r="M803"/>
  <c r="AD923"/>
  <c r="AC1525"/>
  <c r="F1527"/>
  <c r="H1527"/>
  <c r="J1527"/>
  <c r="L1527"/>
  <c r="N1527"/>
  <c r="P1527"/>
  <c r="R1527"/>
  <c r="T1527"/>
  <c r="V1527"/>
  <c r="X1527"/>
  <c r="Z1527"/>
  <c r="AB1527"/>
  <c r="AD1595"/>
  <c r="AC1681"/>
  <c r="F1683"/>
  <c r="H1683"/>
  <c r="J1683"/>
  <c r="L1683"/>
  <c r="N1683"/>
  <c r="P1683"/>
  <c r="R1683"/>
  <c r="T1683"/>
  <c r="V1683"/>
  <c r="X1683"/>
  <c r="Z1683"/>
  <c r="AB1683"/>
  <c r="AC1711"/>
  <c r="AC1717"/>
  <c r="E1816"/>
  <c r="E1818" s="1"/>
  <c r="G1816"/>
  <c r="G1818" s="1"/>
  <c r="I1816"/>
  <c r="I1818" s="1"/>
  <c r="K1816"/>
  <c r="K1818" s="1"/>
  <c r="M1816"/>
  <c r="M1818" s="1"/>
  <c r="O1816"/>
  <c r="O1818" s="1"/>
  <c r="Q1816"/>
  <c r="Q1818" s="1"/>
  <c r="S1816"/>
  <c r="S1818" s="1"/>
  <c r="U1816"/>
  <c r="U1818" s="1"/>
  <c r="W1816"/>
  <c r="W1818" s="1"/>
  <c r="Y1816"/>
  <c r="AA1816"/>
  <c r="AA1818" s="1"/>
  <c r="F1725"/>
  <c r="J1725"/>
  <c r="N1725"/>
  <c r="R1725"/>
  <c r="V1725"/>
  <c r="Z1725"/>
  <c r="AB1817"/>
  <c r="AD1793"/>
  <c r="AC1803"/>
  <c r="AD2163"/>
  <c r="AD2195"/>
  <c r="AD2205"/>
  <c r="AD2210"/>
  <c r="AD2245"/>
  <c r="AD2280"/>
  <c r="AD2404"/>
  <c r="AD2839"/>
  <c r="AD2829"/>
  <c r="Y732"/>
  <c r="AD417"/>
  <c r="AD450"/>
  <c r="AD460"/>
  <c r="AC465"/>
  <c r="AC475"/>
  <c r="F477"/>
  <c r="H477"/>
  <c r="J477"/>
  <c r="L477"/>
  <c r="N477"/>
  <c r="P477"/>
  <c r="R477"/>
  <c r="T477"/>
  <c r="V477"/>
  <c r="X477"/>
  <c r="Z477"/>
  <c r="AB477"/>
  <c r="AD649"/>
  <c r="AD696"/>
  <c r="AD683"/>
  <c r="F742"/>
  <c r="H742"/>
  <c r="J742"/>
  <c r="L742"/>
  <c r="N742"/>
  <c r="P742"/>
  <c r="R742"/>
  <c r="T742"/>
  <c r="V742"/>
  <c r="X742"/>
  <c r="Z742"/>
  <c r="AB742"/>
  <c r="AC804"/>
  <c r="AD802" s="1"/>
  <c r="G803"/>
  <c r="I803"/>
  <c r="K803"/>
  <c r="O803"/>
  <c r="Q803"/>
  <c r="S803"/>
  <c r="W803"/>
  <c r="Y803"/>
  <c r="AA803"/>
  <c r="F806"/>
  <c r="H806"/>
  <c r="J806"/>
  <c r="L806"/>
  <c r="N806"/>
  <c r="P806"/>
  <c r="R806"/>
  <c r="T806"/>
  <c r="V806"/>
  <c r="X806"/>
  <c r="Z806"/>
  <c r="AB806"/>
  <c r="AD913"/>
  <c r="AD918"/>
  <c r="AD968"/>
  <c r="AC1545"/>
  <c r="F1547"/>
  <c r="H1547"/>
  <c r="J1547"/>
  <c r="L1547"/>
  <c r="N1547"/>
  <c r="P1547"/>
  <c r="R1547"/>
  <c r="T1547"/>
  <c r="V1547"/>
  <c r="X1547"/>
  <c r="Z1547"/>
  <c r="AB1547"/>
  <c r="AD1565"/>
  <c r="M1564"/>
  <c r="U1564"/>
  <c r="AD1585"/>
  <c r="M1584"/>
  <c r="U1584"/>
  <c r="AC1595"/>
  <c r="F1597"/>
  <c r="H1597"/>
  <c r="J1597"/>
  <c r="L1597"/>
  <c r="N1597"/>
  <c r="P1597"/>
  <c r="R1597"/>
  <c r="T1597"/>
  <c r="V1597"/>
  <c r="X1597"/>
  <c r="Z1597"/>
  <c r="AB1597"/>
  <c r="H1637"/>
  <c r="P1637"/>
  <c r="X1637"/>
  <c r="AD1631"/>
  <c r="AD1743"/>
  <c r="AD1753"/>
  <c r="AC1763"/>
  <c r="F1765"/>
  <c r="H1765"/>
  <c r="J1765"/>
  <c r="L1765"/>
  <c r="N1765"/>
  <c r="P1765"/>
  <c r="R1765"/>
  <c r="T1765"/>
  <c r="V1765"/>
  <c r="X1765"/>
  <c r="Z1765"/>
  <c r="AB1765"/>
  <c r="AD2305"/>
  <c r="AD2315"/>
  <c r="AD2325"/>
  <c r="AD2335"/>
  <c r="E2415"/>
  <c r="E2417" s="1"/>
  <c r="G2415"/>
  <c r="G2417" s="1"/>
  <c r="I2415"/>
  <c r="I2417" s="1"/>
  <c r="K2415"/>
  <c r="K2417" s="1"/>
  <c r="M2415"/>
  <c r="M2417" s="1"/>
  <c r="O2415"/>
  <c r="O2417" s="1"/>
  <c r="Q2415"/>
  <c r="Q2417" s="1"/>
  <c r="S2415"/>
  <c r="S2417" s="1"/>
  <c r="U2415"/>
  <c r="U2417" s="1"/>
  <c r="W2415"/>
  <c r="W2417" s="1"/>
  <c r="Y2415"/>
  <c r="Y2417" s="1"/>
  <c r="AA2415"/>
  <c r="AA2417" s="1"/>
  <c r="E2416"/>
  <c r="E2418" s="1"/>
  <c r="G2416"/>
  <c r="G2418" s="1"/>
  <c r="I2416"/>
  <c r="I2418" s="1"/>
  <c r="K2416"/>
  <c r="K2418" s="1"/>
  <c r="M2416"/>
  <c r="M2418" s="1"/>
  <c r="O2416"/>
  <c r="O2418" s="1"/>
  <c r="Q2416"/>
  <c r="Q2418" s="1"/>
  <c r="S2416"/>
  <c r="S2418" s="1"/>
  <c r="U2416"/>
  <c r="U2418" s="1"/>
  <c r="W2416"/>
  <c r="W2418" s="1"/>
  <c r="Y2416"/>
  <c r="Y2418" s="1"/>
  <c r="AA2416"/>
  <c r="AA2418" s="1"/>
  <c r="AD2394"/>
  <c r="AD2733"/>
  <c r="AD2743"/>
  <c r="AD2763"/>
  <c r="E2878"/>
  <c r="E2880" s="1"/>
  <c r="F508"/>
  <c r="H508"/>
  <c r="J508"/>
  <c r="L508"/>
  <c r="N508"/>
  <c r="P508"/>
  <c r="R508"/>
  <c r="T508"/>
  <c r="V508"/>
  <c r="X508"/>
  <c r="Z508"/>
  <c r="AB508"/>
  <c r="AD490"/>
  <c r="AC500"/>
  <c r="AD500"/>
  <c r="E541"/>
  <c r="G541"/>
  <c r="I541"/>
  <c r="K541"/>
  <c r="M541"/>
  <c r="O541"/>
  <c r="Q541"/>
  <c r="S541"/>
  <c r="U541"/>
  <c r="W541"/>
  <c r="AA541"/>
  <c r="F525"/>
  <c r="J525"/>
  <c r="N525"/>
  <c r="R525"/>
  <c r="V525"/>
  <c r="Z525"/>
  <c r="AD575"/>
  <c r="AD634"/>
  <c r="AC639"/>
  <c r="AD639"/>
  <c r="AC644"/>
  <c r="AD644"/>
  <c r="AC649"/>
  <c r="AD647" s="1"/>
  <c r="F651"/>
  <c r="H651"/>
  <c r="J651"/>
  <c r="L651"/>
  <c r="N651"/>
  <c r="P651"/>
  <c r="R651"/>
  <c r="T651"/>
  <c r="V651"/>
  <c r="X651"/>
  <c r="Z651"/>
  <c r="AB651"/>
  <c r="H684"/>
  <c r="L684"/>
  <c r="P684"/>
  <c r="T684"/>
  <c r="X684"/>
  <c r="AB684"/>
  <c r="AD711"/>
  <c r="AD733"/>
  <c r="M732"/>
  <c r="U732"/>
  <c r="AC754"/>
  <c r="AD754"/>
  <c r="AD824"/>
  <c r="I823"/>
  <c r="M823"/>
  <c r="Q823"/>
  <c r="U823"/>
  <c r="Y823"/>
  <c r="E989"/>
  <c r="G989"/>
  <c r="I989"/>
  <c r="K989"/>
  <c r="M989"/>
  <c r="O989"/>
  <c r="Q989"/>
  <c r="S989"/>
  <c r="U989"/>
  <c r="W989"/>
  <c r="Y989"/>
  <c r="AA989"/>
  <c r="AD1002"/>
  <c r="AD1078"/>
  <c r="AC1245"/>
  <c r="AC1250"/>
  <c r="AC1255"/>
  <c r="AC1260"/>
  <c r="AD1480"/>
  <c r="AD1490"/>
  <c r="E1504"/>
  <c r="G689"/>
  <c r="K689"/>
  <c r="O689"/>
  <c r="S689"/>
  <c r="W689"/>
  <c r="AA689"/>
  <c r="I904"/>
  <c r="M904"/>
  <c r="Q904"/>
  <c r="U904"/>
  <c r="Y904"/>
  <c r="I1514"/>
  <c r="M1514"/>
  <c r="Q1514"/>
  <c r="U1514"/>
  <c r="Y1514"/>
  <c r="I1534"/>
  <c r="K1534"/>
  <c r="M1534"/>
  <c r="Q1534"/>
  <c r="S1534"/>
  <c r="U1534"/>
  <c r="Y1534"/>
  <c r="AA1534"/>
  <c r="I1554"/>
  <c r="M1554"/>
  <c r="Q1554"/>
  <c r="U1554"/>
  <c r="Y1554"/>
  <c r="E1564"/>
  <c r="AC1565"/>
  <c r="G1564"/>
  <c r="K1564"/>
  <c r="O1564"/>
  <c r="S1564"/>
  <c r="W1564"/>
  <c r="AA1564"/>
  <c r="M1574"/>
  <c r="U1574"/>
  <c r="E1584"/>
  <c r="AC1585"/>
  <c r="G1584"/>
  <c r="K1584"/>
  <c r="O1584"/>
  <c r="S1584"/>
  <c r="W1584"/>
  <c r="AA1584"/>
  <c r="F1587"/>
  <c r="H1587"/>
  <c r="J1587"/>
  <c r="L1587"/>
  <c r="N1587"/>
  <c r="P1587"/>
  <c r="R1587"/>
  <c r="AD1605"/>
  <c r="AD1733"/>
  <c r="AC1743"/>
  <c r="F1745"/>
  <c r="H1745"/>
  <c r="J1745"/>
  <c r="L1745"/>
  <c r="N1745"/>
  <c r="P1745"/>
  <c r="R1745"/>
  <c r="T1745"/>
  <c r="V1745"/>
  <c r="X1745"/>
  <c r="Z1745"/>
  <c r="AB1745"/>
  <c r="AD1773"/>
  <c r="AD1813"/>
  <c r="AD2171"/>
  <c r="AD2235"/>
  <c r="AD2270"/>
  <c r="AD2285"/>
  <c r="AD2295"/>
  <c r="AD2300"/>
  <c r="AD2676"/>
  <c r="AD2681"/>
  <c r="L1637"/>
  <c r="T1637"/>
  <c r="AB1637"/>
  <c r="I271"/>
  <c r="E497"/>
  <c r="G497"/>
  <c r="I497"/>
  <c r="K497"/>
  <c r="M497"/>
  <c r="O497"/>
  <c r="Q497"/>
  <c r="S497"/>
  <c r="U497"/>
  <c r="W497"/>
  <c r="Y497"/>
  <c r="AA497"/>
  <c r="E540"/>
  <c r="G540"/>
  <c r="I540"/>
  <c r="K540"/>
  <c r="M540"/>
  <c r="O540"/>
  <c r="Q540"/>
  <c r="S540"/>
  <c r="U540"/>
  <c r="W540"/>
  <c r="AA540"/>
  <c r="E631"/>
  <c r="G631"/>
  <c r="I631"/>
  <c r="K631"/>
  <c r="M631"/>
  <c r="O631"/>
  <c r="Q631"/>
  <c r="S631"/>
  <c r="U631"/>
  <c r="W631"/>
  <c r="Y631"/>
  <c r="AA631"/>
  <c r="E667"/>
  <c r="G667"/>
  <c r="G671" s="1"/>
  <c r="I667"/>
  <c r="I671" s="1"/>
  <c r="K667"/>
  <c r="K671" s="1"/>
  <c r="M667"/>
  <c r="M671" s="1"/>
  <c r="O667"/>
  <c r="O671" s="1"/>
  <c r="Q667"/>
  <c r="Q671" s="1"/>
  <c r="S667"/>
  <c r="U667"/>
  <c r="U671" s="1"/>
  <c r="W667"/>
  <c r="W671" s="1"/>
  <c r="Y667"/>
  <c r="AA667"/>
  <c r="AA671" s="1"/>
  <c r="E689"/>
  <c r="I689"/>
  <c r="M689"/>
  <c r="Q689"/>
  <c r="U689"/>
  <c r="S700"/>
  <c r="U700"/>
  <c r="W700"/>
  <c r="Y700"/>
  <c r="E751"/>
  <c r="G751"/>
  <c r="I751"/>
  <c r="K751"/>
  <c r="M751"/>
  <c r="O751"/>
  <c r="Q751"/>
  <c r="S751"/>
  <c r="U751"/>
  <c r="W751"/>
  <c r="Y751"/>
  <c r="AA751"/>
  <c r="E796"/>
  <c r="G796"/>
  <c r="I796"/>
  <c r="K796"/>
  <c r="M796"/>
  <c r="O796"/>
  <c r="Q796"/>
  <c r="S796"/>
  <c r="U796"/>
  <c r="W796"/>
  <c r="Y796"/>
  <c r="AA796"/>
  <c r="E836"/>
  <c r="G836"/>
  <c r="I836"/>
  <c r="K836"/>
  <c r="M836"/>
  <c r="O836"/>
  <c r="Q836"/>
  <c r="S836"/>
  <c r="E883"/>
  <c r="AD874"/>
  <c r="E881"/>
  <c r="G881"/>
  <c r="I881"/>
  <c r="K881"/>
  <c r="M881"/>
  <c r="O881"/>
  <c r="Q881"/>
  <c r="S881"/>
  <c r="U881"/>
  <c r="W881"/>
  <c r="AA881"/>
  <c r="E1306"/>
  <c r="E1302"/>
  <c r="U1306"/>
  <c r="U1302"/>
  <c r="G1346"/>
  <c r="I1346"/>
  <c r="K1346"/>
  <c r="M1346"/>
  <c r="O1346"/>
  <c r="Q1346"/>
  <c r="S1346"/>
  <c r="U1346"/>
  <c r="W1346"/>
  <c r="Y1346"/>
  <c r="AA1346"/>
  <c r="AD1535"/>
  <c r="E1534"/>
  <c r="E1542"/>
  <c r="G1542"/>
  <c r="I1542"/>
  <c r="K1542"/>
  <c r="M1542"/>
  <c r="O1542"/>
  <c r="Q1542"/>
  <c r="S1542"/>
  <c r="U1542"/>
  <c r="W1542"/>
  <c r="Y1542"/>
  <c r="AA1542"/>
  <c r="F77"/>
  <c r="H77"/>
  <c r="J77"/>
  <c r="L77"/>
  <c r="N77"/>
  <c r="P77"/>
  <c r="R77"/>
  <c r="T77"/>
  <c r="V77"/>
  <c r="X77"/>
  <c r="Z77"/>
  <c r="AB77"/>
  <c r="F76"/>
  <c r="H76"/>
  <c r="J76"/>
  <c r="L76"/>
  <c r="N76"/>
  <c r="P76"/>
  <c r="R76"/>
  <c r="T76"/>
  <c r="V76"/>
  <c r="X76"/>
  <c r="Z76"/>
  <c r="AB76"/>
  <c r="F306"/>
  <c r="H306"/>
  <c r="J306"/>
  <c r="L306"/>
  <c r="N306"/>
  <c r="P306"/>
  <c r="R306"/>
  <c r="T306"/>
  <c r="V306"/>
  <c r="X306"/>
  <c r="Z306"/>
  <c r="E306"/>
  <c r="G306"/>
  <c r="I306"/>
  <c r="K306"/>
  <c r="M306"/>
  <c r="O306"/>
  <c r="Q306"/>
  <c r="S306"/>
  <c r="U306"/>
  <c r="W306"/>
  <c r="Y306"/>
  <c r="AA306"/>
  <c r="O316"/>
  <c r="Q316"/>
  <c r="S316"/>
  <c r="U316"/>
  <c r="W316"/>
  <c r="Y316"/>
  <c r="E509"/>
  <c r="G509"/>
  <c r="I509"/>
  <c r="K509"/>
  <c r="M509"/>
  <c r="O509"/>
  <c r="Q509"/>
  <c r="S509"/>
  <c r="U509"/>
  <c r="W509"/>
  <c r="Y509"/>
  <c r="AA509"/>
  <c r="AC445"/>
  <c r="AD445"/>
  <c r="AC450"/>
  <c r="AD448" s="1"/>
  <c r="F452"/>
  <c r="H452"/>
  <c r="J452"/>
  <c r="L452"/>
  <c r="N452"/>
  <c r="P452"/>
  <c r="R452"/>
  <c r="T452"/>
  <c r="V452"/>
  <c r="X452"/>
  <c r="Z452"/>
  <c r="AB452"/>
  <c r="E482"/>
  <c r="G482"/>
  <c r="I482"/>
  <c r="K482"/>
  <c r="M482"/>
  <c r="O482"/>
  <c r="Q482"/>
  <c r="S482"/>
  <c r="U482"/>
  <c r="W482"/>
  <c r="Y482"/>
  <c r="AA482"/>
  <c r="AC485"/>
  <c r="AD485"/>
  <c r="AC490"/>
  <c r="AD488" s="1"/>
  <c r="F492"/>
  <c r="H492"/>
  <c r="J492"/>
  <c r="L492"/>
  <c r="N492"/>
  <c r="P492"/>
  <c r="R492"/>
  <c r="T492"/>
  <c r="V492"/>
  <c r="X492"/>
  <c r="Z492"/>
  <c r="AB492"/>
  <c r="E530"/>
  <c r="G530"/>
  <c r="I530"/>
  <c r="K530"/>
  <c r="M530"/>
  <c r="O530"/>
  <c r="Q530"/>
  <c r="S530"/>
  <c r="U530"/>
  <c r="W530"/>
  <c r="AA530"/>
  <c r="AC533"/>
  <c r="S671"/>
  <c r="F535"/>
  <c r="J535"/>
  <c r="N535"/>
  <c r="R535"/>
  <c r="V535"/>
  <c r="Z535"/>
  <c r="V675"/>
  <c r="O572"/>
  <c r="S572"/>
  <c r="W572"/>
  <c r="AA572"/>
  <c r="H577"/>
  <c r="L577"/>
  <c r="P577"/>
  <c r="T577"/>
  <c r="X577"/>
  <c r="AB577"/>
  <c r="F667"/>
  <c r="H667"/>
  <c r="J667"/>
  <c r="L667"/>
  <c r="N667"/>
  <c r="P667"/>
  <c r="R667"/>
  <c r="T667"/>
  <c r="V667"/>
  <c r="X667"/>
  <c r="Z667"/>
  <c r="AB667"/>
  <c r="E661"/>
  <c r="G661"/>
  <c r="I661"/>
  <c r="K661"/>
  <c r="M661"/>
  <c r="O661"/>
  <c r="Q661"/>
  <c r="S661"/>
  <c r="U661"/>
  <c r="W661"/>
  <c r="Y661"/>
  <c r="AA661"/>
  <c r="AC664"/>
  <c r="AD664"/>
  <c r="AD701"/>
  <c r="AD706"/>
  <c r="AD688"/>
  <c r="E732"/>
  <c r="AC733"/>
  <c r="AD732" s="1"/>
  <c r="G732"/>
  <c r="K732"/>
  <c r="O732"/>
  <c r="S732"/>
  <c r="W732"/>
  <c r="AA732"/>
  <c r="E782"/>
  <c r="G782"/>
  <c r="I782"/>
  <c r="K782"/>
  <c r="M782"/>
  <c r="O782"/>
  <c r="Q782"/>
  <c r="S782"/>
  <c r="U782"/>
  <c r="W782"/>
  <c r="AA782"/>
  <c r="AC778"/>
  <c r="F780"/>
  <c r="H780"/>
  <c r="J780"/>
  <c r="L780"/>
  <c r="N780"/>
  <c r="P780"/>
  <c r="R780"/>
  <c r="T780"/>
  <c r="V780"/>
  <c r="X780"/>
  <c r="Z780"/>
  <c r="AB780"/>
  <c r="E816"/>
  <c r="G816"/>
  <c r="I816"/>
  <c r="K816"/>
  <c r="M816"/>
  <c r="O816"/>
  <c r="Q816"/>
  <c r="S816"/>
  <c r="U816"/>
  <c r="W816"/>
  <c r="Y816"/>
  <c r="AA816"/>
  <c r="AD819"/>
  <c r="E823"/>
  <c r="AC824"/>
  <c r="F826"/>
  <c r="H826"/>
  <c r="J826"/>
  <c r="L826"/>
  <c r="N826"/>
  <c r="P826"/>
  <c r="R826"/>
  <c r="T826"/>
  <c r="V826"/>
  <c r="X826"/>
  <c r="Z826"/>
  <c r="AB826"/>
  <c r="AD905"/>
  <c r="E904"/>
  <c r="M1302"/>
  <c r="E1487"/>
  <c r="G1487"/>
  <c r="I1487"/>
  <c r="K1487"/>
  <c r="E1502"/>
  <c r="G1502"/>
  <c r="I1502"/>
  <c r="K1502"/>
  <c r="M1502"/>
  <c r="O1502"/>
  <c r="Q1502"/>
  <c r="S1502"/>
  <c r="U1502"/>
  <c r="W1502"/>
  <c r="Y1502"/>
  <c r="AA1502"/>
  <c r="U836"/>
  <c r="W836"/>
  <c r="Y836"/>
  <c r="AA836"/>
  <c r="AC857"/>
  <c r="AC858"/>
  <c r="AD898"/>
  <c r="F904"/>
  <c r="H907"/>
  <c r="J904"/>
  <c r="L907"/>
  <c r="N904"/>
  <c r="P907"/>
  <c r="R904"/>
  <c r="T907"/>
  <c r="V904"/>
  <c r="X907"/>
  <c r="Z904"/>
  <c r="AB907"/>
  <c r="E987"/>
  <c r="G987"/>
  <c r="I987"/>
  <c r="K987"/>
  <c r="M987"/>
  <c r="O987"/>
  <c r="Q987"/>
  <c r="S987"/>
  <c r="U987"/>
  <c r="W987"/>
  <c r="Y987"/>
  <c r="AA987"/>
  <c r="AC988"/>
  <c r="AD1028"/>
  <c r="AD1033"/>
  <c r="AD1068"/>
  <c r="AD1073"/>
  <c r="F1168"/>
  <c r="H1168"/>
  <c r="J1168"/>
  <c r="P1168"/>
  <c r="F1173"/>
  <c r="H1173"/>
  <c r="J1173"/>
  <c r="P1173"/>
  <c r="G1290"/>
  <c r="I1290"/>
  <c r="K1290"/>
  <c r="M1290"/>
  <c r="O1290"/>
  <c r="Q1290"/>
  <c r="S1290"/>
  <c r="U1290"/>
  <c r="W1290"/>
  <c r="AA1290"/>
  <c r="E1365"/>
  <c r="G1365"/>
  <c r="I1365"/>
  <c r="I1367" s="1"/>
  <c r="K1365"/>
  <c r="M1365"/>
  <c r="O1365"/>
  <c r="Q1365"/>
  <c r="Q1367" s="1"/>
  <c r="S1365"/>
  <c r="U1365"/>
  <c r="W1365"/>
  <c r="Y1365"/>
  <c r="AA1365"/>
  <c r="G1326"/>
  <c r="I1326"/>
  <c r="K1326"/>
  <c r="M1326"/>
  <c r="O1326"/>
  <c r="Q1326"/>
  <c r="S1326"/>
  <c r="U1326"/>
  <c r="W1326"/>
  <c r="Y1326"/>
  <c r="AA1326"/>
  <c r="AC1329"/>
  <c r="E1477"/>
  <c r="G1477"/>
  <c r="I1477"/>
  <c r="K1477"/>
  <c r="M1477"/>
  <c r="O1477"/>
  <c r="Q1477"/>
  <c r="S1477"/>
  <c r="U1477"/>
  <c r="W1477"/>
  <c r="Y1477"/>
  <c r="AA1477"/>
  <c r="AC1480"/>
  <c r="F1482"/>
  <c r="H1482"/>
  <c r="J1482"/>
  <c r="L1482"/>
  <c r="N1482"/>
  <c r="P1482"/>
  <c r="R1482"/>
  <c r="T1482"/>
  <c r="V1482"/>
  <c r="X1482"/>
  <c r="Z1482"/>
  <c r="AB1482"/>
  <c r="AD1515"/>
  <c r="E1514"/>
  <c r="E1522"/>
  <c r="G1522"/>
  <c r="I1522"/>
  <c r="K1522"/>
  <c r="M1522"/>
  <c r="O1522"/>
  <c r="Q1522"/>
  <c r="S1522"/>
  <c r="U1522"/>
  <c r="W1522"/>
  <c r="Y1522"/>
  <c r="AA1522"/>
  <c r="AD1555"/>
  <c r="E1554"/>
  <c r="AD1575"/>
  <c r="E1574"/>
  <c r="E1582"/>
  <c r="G1582"/>
  <c r="I1582"/>
  <c r="K1582"/>
  <c r="M1582"/>
  <c r="O1582"/>
  <c r="Q1582"/>
  <c r="S1582"/>
  <c r="U1582"/>
  <c r="W1582"/>
  <c r="Y1582"/>
  <c r="AA1582"/>
  <c r="M1487"/>
  <c r="O1487"/>
  <c r="Q1487"/>
  <c r="S1487"/>
  <c r="U1487"/>
  <c r="W1487"/>
  <c r="Y1487"/>
  <c r="AA1487"/>
  <c r="AC1490"/>
  <c r="F1492"/>
  <c r="H1492"/>
  <c r="J1492"/>
  <c r="L1492"/>
  <c r="N1492"/>
  <c r="P1492"/>
  <c r="R1492"/>
  <c r="T1492"/>
  <c r="V1492"/>
  <c r="X1492"/>
  <c r="Z1492"/>
  <c r="AB1492"/>
  <c r="E1512"/>
  <c r="G1512"/>
  <c r="I1512"/>
  <c r="K1512"/>
  <c r="M1512"/>
  <c r="O1512"/>
  <c r="Q1512"/>
  <c r="S1512"/>
  <c r="U1512"/>
  <c r="W1512"/>
  <c r="Y1512"/>
  <c r="AA1512"/>
  <c r="AC1515"/>
  <c r="F1517"/>
  <c r="H1517"/>
  <c r="J1517"/>
  <c r="L1517"/>
  <c r="N1517"/>
  <c r="P1517"/>
  <c r="R1517"/>
  <c r="T1517"/>
  <c r="V1517"/>
  <c r="X1517"/>
  <c r="Z1517"/>
  <c r="AB1517"/>
  <c r="E1532"/>
  <c r="G1532"/>
  <c r="I1532"/>
  <c r="K1532"/>
  <c r="M1532"/>
  <c r="O1532"/>
  <c r="Q1532"/>
  <c r="S1532"/>
  <c r="U1532"/>
  <c r="W1532"/>
  <c r="Y1532"/>
  <c r="AA1532"/>
  <c r="AC1535"/>
  <c r="F1537"/>
  <c r="H1537"/>
  <c r="J1537"/>
  <c r="L1537"/>
  <c r="N1537"/>
  <c r="P1537"/>
  <c r="R1537"/>
  <c r="T1537"/>
  <c r="V1537"/>
  <c r="X1537"/>
  <c r="Z1537"/>
  <c r="AB1537"/>
  <c r="E1552"/>
  <c r="G1552"/>
  <c r="I1552"/>
  <c r="K1552"/>
  <c r="M1552"/>
  <c r="O1552"/>
  <c r="Q1552"/>
  <c r="S1552"/>
  <c r="U1552"/>
  <c r="W1552"/>
  <c r="Y1552"/>
  <c r="AA1552"/>
  <c r="F1554"/>
  <c r="H1554"/>
  <c r="J1554"/>
  <c r="L1554"/>
  <c r="N1554"/>
  <c r="P1554"/>
  <c r="R1554"/>
  <c r="T1554"/>
  <c r="V1554"/>
  <c r="X1554"/>
  <c r="Z1554"/>
  <c r="AB1554"/>
  <c r="AC1575"/>
  <c r="G1574"/>
  <c r="K1574"/>
  <c r="O1574"/>
  <c r="S1574"/>
  <c r="W1574"/>
  <c r="AA1574"/>
  <c r="R1577"/>
  <c r="T1577"/>
  <c r="V1577"/>
  <c r="X1577"/>
  <c r="Z1577"/>
  <c r="AB1577"/>
  <c r="E1592"/>
  <c r="G1592"/>
  <c r="I1592"/>
  <c r="K1592"/>
  <c r="M1592"/>
  <c r="O1592"/>
  <c r="Q1592"/>
  <c r="S1592"/>
  <c r="U1592"/>
  <c r="W1592"/>
  <c r="Y1592"/>
  <c r="AA1592"/>
  <c r="E1612"/>
  <c r="G1612"/>
  <c r="I1612"/>
  <c r="K1612"/>
  <c r="M1612"/>
  <c r="O1612"/>
  <c r="Q1612"/>
  <c r="S1612"/>
  <c r="U1612"/>
  <c r="W1612"/>
  <c r="Y1612"/>
  <c r="AA1612"/>
  <c r="G1632"/>
  <c r="K1632"/>
  <c r="O1632"/>
  <c r="S1632"/>
  <c r="W1632"/>
  <c r="AA1632"/>
  <c r="E1678"/>
  <c r="G1678"/>
  <c r="I1678"/>
  <c r="K1678"/>
  <c r="M1678"/>
  <c r="O1678"/>
  <c r="Q1678"/>
  <c r="S1678"/>
  <c r="U1678"/>
  <c r="W1678"/>
  <c r="Y1678"/>
  <c r="AA1678"/>
  <c r="E1740"/>
  <c r="G1740"/>
  <c r="I1740"/>
  <c r="K1740"/>
  <c r="M1740"/>
  <c r="O1740"/>
  <c r="Q1740"/>
  <c r="S1740"/>
  <c r="U1740"/>
  <c r="W1740"/>
  <c r="Y1740"/>
  <c r="AA1740"/>
  <c r="T1587"/>
  <c r="V1587"/>
  <c r="X1587"/>
  <c r="Z1587"/>
  <c r="AB1587"/>
  <c r="E1602"/>
  <c r="G1602"/>
  <c r="I1602"/>
  <c r="K1602"/>
  <c r="M1602"/>
  <c r="O1602"/>
  <c r="Q1602"/>
  <c r="S1602"/>
  <c r="U1602"/>
  <c r="W1602"/>
  <c r="Y1602"/>
  <c r="AA1602"/>
  <c r="AC1605"/>
  <c r="F1607"/>
  <c r="H1607"/>
  <c r="J1607"/>
  <c r="L1607"/>
  <c r="N1607"/>
  <c r="P1607"/>
  <c r="R1607"/>
  <c r="T1607"/>
  <c r="V1607"/>
  <c r="X1607"/>
  <c r="Z1607"/>
  <c r="AB1607"/>
  <c r="F1637"/>
  <c r="J1637"/>
  <c r="N1637"/>
  <c r="R1637"/>
  <c r="V1637"/>
  <c r="Z1637"/>
  <c r="F1816"/>
  <c r="F1818" s="1"/>
  <c r="H1824"/>
  <c r="J1816"/>
  <c r="J1818" s="1"/>
  <c r="E1730"/>
  <c r="G1730"/>
  <c r="I1730"/>
  <c r="K1730"/>
  <c r="M1730"/>
  <c r="O1730"/>
  <c r="Q1730"/>
  <c r="S1730"/>
  <c r="U1730"/>
  <c r="W1730"/>
  <c r="Y1730"/>
  <c r="AA1730"/>
  <c r="AC1733"/>
  <c r="F1735"/>
  <c r="H1735"/>
  <c r="J1735"/>
  <c r="L1735"/>
  <c r="N1735"/>
  <c r="P1735"/>
  <c r="R1735"/>
  <c r="T1735"/>
  <c r="V1735"/>
  <c r="X1735"/>
  <c r="Z1735"/>
  <c r="AB1735"/>
  <c r="E1750"/>
  <c r="G1750"/>
  <c r="E1760"/>
  <c r="G1760"/>
  <c r="I1760"/>
  <c r="K1760"/>
  <c r="M1760"/>
  <c r="O1760"/>
  <c r="Q1760"/>
  <c r="S1760"/>
  <c r="U1760"/>
  <c r="W1760"/>
  <c r="Y1760"/>
  <c r="AA1760"/>
  <c r="I1750"/>
  <c r="K1750"/>
  <c r="M1750"/>
  <c r="AC1753"/>
  <c r="F1755"/>
  <c r="H1755"/>
  <c r="J1755"/>
  <c r="L1755"/>
  <c r="N1755"/>
  <c r="P1755"/>
  <c r="R1755"/>
  <c r="T1755"/>
  <c r="V1755"/>
  <c r="X1755"/>
  <c r="Z1755"/>
  <c r="AB1755"/>
  <c r="E1770"/>
  <c r="G1770"/>
  <c r="I1770"/>
  <c r="K1770"/>
  <c r="M1770"/>
  <c r="O1770"/>
  <c r="Q1770"/>
  <c r="S1770"/>
  <c r="U1770"/>
  <c r="W1770"/>
  <c r="Y1770"/>
  <c r="AA1770"/>
  <c r="F1780"/>
  <c r="J1780"/>
  <c r="N1780"/>
  <c r="R1780"/>
  <c r="V1780"/>
  <c r="Z1780"/>
  <c r="G1785"/>
  <c r="I1785"/>
  <c r="K1785"/>
  <c r="M1785"/>
  <c r="O1785"/>
  <c r="E1790"/>
  <c r="G1790"/>
  <c r="I1790"/>
  <c r="K1790"/>
  <c r="AC1793"/>
  <c r="AC1813"/>
  <c r="AD2225"/>
  <c r="AD2230"/>
  <c r="AD2265"/>
  <c r="AD2310"/>
  <c r="AD2666"/>
  <c r="AD2738"/>
  <c r="AD2844"/>
  <c r="G209"/>
  <c r="K209"/>
  <c r="O209"/>
  <c r="S209"/>
  <c r="W209"/>
  <c r="W211" s="1"/>
  <c r="AA209"/>
  <c r="AA211" s="1"/>
  <c r="E98"/>
  <c r="I98"/>
  <c r="M98"/>
  <c r="Q98"/>
  <c r="U98"/>
  <c r="AA98"/>
  <c r="E103"/>
  <c r="K103"/>
  <c r="O103"/>
  <c r="S103"/>
  <c r="W103"/>
  <c r="AA103"/>
  <c r="E108"/>
  <c r="I108"/>
  <c r="M108"/>
  <c r="Q108"/>
  <c r="U108"/>
  <c r="AA108"/>
  <c r="E113"/>
  <c r="I113"/>
  <c r="M113"/>
  <c r="Q113"/>
  <c r="U113"/>
  <c r="Y113"/>
  <c r="E118"/>
  <c r="I118"/>
  <c r="M118"/>
  <c r="Q118"/>
  <c r="U118"/>
  <c r="AA118"/>
  <c r="E123"/>
  <c r="K123"/>
  <c r="O123"/>
  <c r="S123"/>
  <c r="W123"/>
  <c r="AA123"/>
  <c r="E128"/>
  <c r="I128"/>
  <c r="M128"/>
  <c r="Q128"/>
  <c r="U128"/>
  <c r="Y128"/>
  <c r="E133"/>
  <c r="I133"/>
  <c r="M133"/>
  <c r="Q133"/>
  <c r="U133"/>
  <c r="Y133"/>
  <c r="E148"/>
  <c r="I148"/>
  <c r="M148"/>
  <c r="Q148"/>
  <c r="U148"/>
  <c r="Y148"/>
  <c r="G153"/>
  <c r="K153"/>
  <c r="O153"/>
  <c r="S153"/>
  <c r="W153"/>
  <c r="AA153"/>
  <c r="E158"/>
  <c r="I158"/>
  <c r="M158"/>
  <c r="Q158"/>
  <c r="U158"/>
  <c r="AA158"/>
  <c r="E163"/>
  <c r="I163"/>
  <c r="M163"/>
  <c r="Q163"/>
  <c r="W163"/>
  <c r="Y163"/>
  <c r="E168"/>
  <c r="I168"/>
  <c r="M168"/>
  <c r="Q168"/>
  <c r="W168"/>
  <c r="AA168"/>
  <c r="E173"/>
  <c r="I173"/>
  <c r="M173"/>
  <c r="S173"/>
  <c r="U173"/>
  <c r="AA173"/>
  <c r="E183"/>
  <c r="I183"/>
  <c r="M183"/>
  <c r="S183"/>
  <c r="W183"/>
  <c r="Y183"/>
  <c r="G188"/>
  <c r="I188"/>
  <c r="K188"/>
  <c r="M188"/>
  <c r="O188"/>
  <c r="Q188"/>
  <c r="S188"/>
  <c r="U188"/>
  <c r="W188"/>
  <c r="Y188"/>
  <c r="AA188"/>
  <c r="E193"/>
  <c r="I193"/>
  <c r="M193"/>
  <c r="S193"/>
  <c r="W193"/>
  <c r="AA193"/>
  <c r="E198"/>
  <c r="I198"/>
  <c r="M198"/>
  <c r="Q198"/>
  <c r="U198"/>
  <c r="AA198"/>
  <c r="E208"/>
  <c r="I208"/>
  <c r="K208"/>
  <c r="M208"/>
  <c r="O208"/>
  <c r="Q208"/>
  <c r="U208"/>
  <c r="Y208"/>
  <c r="G226"/>
  <c r="K226"/>
  <c r="O226"/>
  <c r="S226"/>
  <c r="E242"/>
  <c r="E244" s="1"/>
  <c r="I242"/>
  <c r="M242"/>
  <c r="Q242"/>
  <c r="W242"/>
  <c r="G243"/>
  <c r="K243"/>
  <c r="O243"/>
  <c r="U243"/>
  <c r="U244" s="1"/>
  <c r="E256"/>
  <c r="I256"/>
  <c r="M256"/>
  <c r="Q256"/>
  <c r="U256"/>
  <c r="Y256"/>
  <c r="E261"/>
  <c r="I261"/>
  <c r="M261"/>
  <c r="S261"/>
  <c r="Y261"/>
  <c r="G266"/>
  <c r="K266"/>
  <c r="O266"/>
  <c r="S266"/>
  <c r="Y266"/>
  <c r="G211"/>
  <c r="K211"/>
  <c r="O211"/>
  <c r="S211"/>
  <c r="E209"/>
  <c r="E211" s="1"/>
  <c r="I209"/>
  <c r="I211" s="1"/>
  <c r="M209"/>
  <c r="M211" s="1"/>
  <c r="Q209"/>
  <c r="Q211" s="1"/>
  <c r="U209"/>
  <c r="U211" s="1"/>
  <c r="Y209"/>
  <c r="G98"/>
  <c r="K98"/>
  <c r="O98"/>
  <c r="S98"/>
  <c r="W98"/>
  <c r="Y98"/>
  <c r="G103"/>
  <c r="I103"/>
  <c r="M103"/>
  <c r="Q103"/>
  <c r="U103"/>
  <c r="Y103"/>
  <c r="G108"/>
  <c r="K108"/>
  <c r="O108"/>
  <c r="S108"/>
  <c r="W108"/>
  <c r="Y108"/>
  <c r="G113"/>
  <c r="K113"/>
  <c r="O113"/>
  <c r="S113"/>
  <c r="W113"/>
  <c r="AA113"/>
  <c r="G118"/>
  <c r="K118"/>
  <c r="O118"/>
  <c r="S118"/>
  <c r="W118"/>
  <c r="Y118"/>
  <c r="G123"/>
  <c r="I123"/>
  <c r="M123"/>
  <c r="Q123"/>
  <c r="U123"/>
  <c r="Y123"/>
  <c r="G128"/>
  <c r="K128"/>
  <c r="O128"/>
  <c r="S128"/>
  <c r="W128"/>
  <c r="AA128"/>
  <c r="G133"/>
  <c r="K133"/>
  <c r="O133"/>
  <c r="S133"/>
  <c r="W133"/>
  <c r="AA133"/>
  <c r="G148"/>
  <c r="K148"/>
  <c r="O148"/>
  <c r="S148"/>
  <c r="W148"/>
  <c r="AA148"/>
  <c r="E153"/>
  <c r="I153"/>
  <c r="M153"/>
  <c r="Q153"/>
  <c r="U153"/>
  <c r="Y153"/>
  <c r="G158"/>
  <c r="K158"/>
  <c r="O158"/>
  <c r="S158"/>
  <c r="W158"/>
  <c r="Y158"/>
  <c r="G163"/>
  <c r="K163"/>
  <c r="O163"/>
  <c r="S163"/>
  <c r="U163"/>
  <c r="AA163"/>
  <c r="G168"/>
  <c r="K168"/>
  <c r="O168"/>
  <c r="S168"/>
  <c r="U168"/>
  <c r="Y168"/>
  <c r="G173"/>
  <c r="K173"/>
  <c r="O173"/>
  <c r="Q173"/>
  <c r="W173"/>
  <c r="Y173"/>
  <c r="G183"/>
  <c r="K183"/>
  <c r="O183"/>
  <c r="Q183"/>
  <c r="U183"/>
  <c r="AA183"/>
  <c r="E188"/>
  <c r="G193"/>
  <c r="K193"/>
  <c r="O193"/>
  <c r="Q193"/>
  <c r="U193"/>
  <c r="Y193"/>
  <c r="G198"/>
  <c r="K198"/>
  <c r="O198"/>
  <c r="S198"/>
  <c r="W198"/>
  <c r="Y198"/>
  <c r="G208"/>
  <c r="S208"/>
  <c r="W208"/>
  <c r="AA208"/>
  <c r="E226"/>
  <c r="I226"/>
  <c r="M226"/>
  <c r="Q226"/>
  <c r="U226"/>
  <c r="W226"/>
  <c r="AA226"/>
  <c r="G242"/>
  <c r="K242"/>
  <c r="O242"/>
  <c r="S242"/>
  <c r="S244" s="1"/>
  <c r="U242"/>
  <c r="AA242"/>
  <c r="E243"/>
  <c r="I243"/>
  <c r="I244" s="1"/>
  <c r="M243"/>
  <c r="Q243"/>
  <c r="S243"/>
  <c r="W243"/>
  <c r="AA243"/>
  <c r="G256"/>
  <c r="K256"/>
  <c r="O256"/>
  <c r="S256"/>
  <c r="W256"/>
  <c r="AA256"/>
  <c r="G261"/>
  <c r="K261"/>
  <c r="O261"/>
  <c r="Q261"/>
  <c r="U261"/>
  <c r="W261"/>
  <c r="AA261"/>
  <c r="E266"/>
  <c r="I266"/>
  <c r="M266"/>
  <c r="Q266"/>
  <c r="U266"/>
  <c r="W266"/>
  <c r="AA266"/>
  <c r="E271"/>
  <c r="G271"/>
  <c r="K271"/>
  <c r="M271"/>
  <c r="O271"/>
  <c r="Q271"/>
  <c r="S271"/>
  <c r="U271"/>
  <c r="W271"/>
  <c r="Y271"/>
  <c r="AA271"/>
  <c r="E276"/>
  <c r="G276"/>
  <c r="I276"/>
  <c r="K276"/>
  <c r="M276"/>
  <c r="O276"/>
  <c r="Q276"/>
  <c r="S276"/>
  <c r="U276"/>
  <c r="W276"/>
  <c r="Y276"/>
  <c r="AA276"/>
  <c r="E402"/>
  <c r="G402"/>
  <c r="I402"/>
  <c r="K402"/>
  <c r="M402"/>
  <c r="O402"/>
  <c r="Q402"/>
  <c r="S402"/>
  <c r="U402"/>
  <c r="W402"/>
  <c r="AA402"/>
  <c r="E281"/>
  <c r="G281"/>
  <c r="I281"/>
  <c r="K281"/>
  <c r="M281"/>
  <c r="O281"/>
  <c r="Q281"/>
  <c r="S281"/>
  <c r="U281"/>
  <c r="W281"/>
  <c r="Y281"/>
  <c r="AA281"/>
  <c r="E296"/>
  <c r="G296"/>
  <c r="I296"/>
  <c r="K296"/>
  <c r="M296"/>
  <c r="O296"/>
  <c r="Q296"/>
  <c r="S296"/>
  <c r="U296"/>
  <c r="W296"/>
  <c r="Y296"/>
  <c r="AA296"/>
  <c r="E311"/>
  <c r="G311"/>
  <c r="I311"/>
  <c r="K311"/>
  <c r="M311"/>
  <c r="O311"/>
  <c r="Q311"/>
  <c r="S311"/>
  <c r="U311"/>
  <c r="W311"/>
  <c r="Y311"/>
  <c r="AA311"/>
  <c r="E316"/>
  <c r="G316"/>
  <c r="I316"/>
  <c r="K316"/>
  <c r="AA316"/>
  <c r="E321"/>
  <c r="G321"/>
  <c r="I321"/>
  <c r="K321"/>
  <c r="M321"/>
  <c r="O321"/>
  <c r="Q321"/>
  <c r="S321"/>
  <c r="U321"/>
  <c r="W321"/>
  <c r="Y321"/>
  <c r="AA321"/>
  <c r="E326"/>
  <c r="G326"/>
  <c r="I326"/>
  <c r="K326"/>
  <c r="M326"/>
  <c r="O326"/>
  <c r="Q326"/>
  <c r="S326"/>
  <c r="U326"/>
  <c r="W326"/>
  <c r="Y326"/>
  <c r="AA326"/>
  <c r="E331"/>
  <c r="G331"/>
  <c r="I331"/>
  <c r="K331"/>
  <c r="M331"/>
  <c r="O331"/>
  <c r="Q331"/>
  <c r="S331"/>
  <c r="U331"/>
  <c r="W331"/>
  <c r="Y331"/>
  <c r="AA331"/>
  <c r="E336"/>
  <c r="G336"/>
  <c r="I336"/>
  <c r="K336"/>
  <c r="M336"/>
  <c r="O336"/>
  <c r="Q336"/>
  <c r="S336"/>
  <c r="U336"/>
  <c r="W336"/>
  <c r="Y336"/>
  <c r="AA336"/>
  <c r="E341"/>
  <c r="G341"/>
  <c r="I341"/>
  <c r="K341"/>
  <c r="M341"/>
  <c r="O341"/>
  <c r="Q341"/>
  <c r="S341"/>
  <c r="U341"/>
  <c r="W341"/>
  <c r="Y341"/>
  <c r="AA341"/>
  <c r="E346"/>
  <c r="G346"/>
  <c r="I346"/>
  <c r="K346"/>
  <c r="M346"/>
  <c r="O346"/>
  <c r="Q346"/>
  <c r="S346"/>
  <c r="U346"/>
  <c r="W346"/>
  <c r="Y346"/>
  <c r="AA346"/>
  <c r="E351"/>
  <c r="G351"/>
  <c r="I351"/>
  <c r="K351"/>
  <c r="M351"/>
  <c r="O351"/>
  <c r="Q351"/>
  <c r="S351"/>
  <c r="U351"/>
  <c r="W351"/>
  <c r="Y351"/>
  <c r="AA351"/>
  <c r="E356"/>
  <c r="G356"/>
  <c r="I356"/>
  <c r="K356"/>
  <c r="M356"/>
  <c r="O356"/>
  <c r="AD8"/>
  <c r="G10"/>
  <c r="K10"/>
  <c r="O10"/>
  <c r="U10"/>
  <c r="E212"/>
  <c r="G212"/>
  <c r="I212"/>
  <c r="K212"/>
  <c r="M212"/>
  <c r="O212"/>
  <c r="Q212"/>
  <c r="S212"/>
  <c r="U212"/>
  <c r="W212"/>
  <c r="AA212"/>
  <c r="AD74"/>
  <c r="G76"/>
  <c r="I76"/>
  <c r="K76"/>
  <c r="M76"/>
  <c r="O76"/>
  <c r="Q76"/>
  <c r="S76"/>
  <c r="U76"/>
  <c r="W76"/>
  <c r="AA76"/>
  <c r="F209"/>
  <c r="F213" s="1"/>
  <c r="F215" s="1"/>
  <c r="H209"/>
  <c r="H213" s="1"/>
  <c r="H215" s="1"/>
  <c r="J209"/>
  <c r="J213" s="1"/>
  <c r="J215" s="1"/>
  <c r="L209"/>
  <c r="L213" s="1"/>
  <c r="L215" s="1"/>
  <c r="N209"/>
  <c r="N213" s="1"/>
  <c r="N215" s="1"/>
  <c r="P209"/>
  <c r="P213" s="1"/>
  <c r="P215" s="1"/>
  <c r="R209"/>
  <c r="R213" s="1"/>
  <c r="R215" s="1"/>
  <c r="T209"/>
  <c r="T213" s="1"/>
  <c r="T215" s="1"/>
  <c r="V209"/>
  <c r="V213" s="1"/>
  <c r="V215" s="1"/>
  <c r="X209"/>
  <c r="X213" s="1"/>
  <c r="X215" s="1"/>
  <c r="Z209"/>
  <c r="Z213" s="1"/>
  <c r="Z215" s="1"/>
  <c r="AB209"/>
  <c r="AB213" s="1"/>
  <c r="AB215" s="1"/>
  <c r="F93"/>
  <c r="J93"/>
  <c r="N93"/>
  <c r="P93"/>
  <c r="T93"/>
  <c r="X93"/>
  <c r="F98"/>
  <c r="H98"/>
  <c r="J98"/>
  <c r="L98"/>
  <c r="N98"/>
  <c r="P98"/>
  <c r="R98"/>
  <c r="T98"/>
  <c r="V98"/>
  <c r="X98"/>
  <c r="Z98"/>
  <c r="AB98"/>
  <c r="F103"/>
  <c r="H103"/>
  <c r="J103"/>
  <c r="L103"/>
  <c r="N103"/>
  <c r="P103"/>
  <c r="R103"/>
  <c r="T103"/>
  <c r="V103"/>
  <c r="X103"/>
  <c r="Z103"/>
  <c r="AB103"/>
  <c r="F108"/>
  <c r="H108"/>
  <c r="J108"/>
  <c r="L108"/>
  <c r="N108"/>
  <c r="P108"/>
  <c r="R108"/>
  <c r="T108"/>
  <c r="V108"/>
  <c r="X108"/>
  <c r="Z108"/>
  <c r="AB108"/>
  <c r="F113"/>
  <c r="H113"/>
  <c r="J113"/>
  <c r="L113"/>
  <c r="N113"/>
  <c r="P113"/>
  <c r="R113"/>
  <c r="T113"/>
  <c r="V113"/>
  <c r="X113"/>
  <c r="Z113"/>
  <c r="AB113"/>
  <c r="F118"/>
  <c r="H118"/>
  <c r="J118"/>
  <c r="L118"/>
  <c r="N118"/>
  <c r="P118"/>
  <c r="R118"/>
  <c r="T118"/>
  <c r="V118"/>
  <c r="X118"/>
  <c r="Z118"/>
  <c r="AB118"/>
  <c r="F123"/>
  <c r="H123"/>
  <c r="J123"/>
  <c r="L123"/>
  <c r="N123"/>
  <c r="P123"/>
  <c r="R123"/>
  <c r="T123"/>
  <c r="V123"/>
  <c r="X123"/>
  <c r="Z123"/>
  <c r="AB123"/>
  <c r="F128"/>
  <c r="H128"/>
  <c r="J128"/>
  <c r="L128"/>
  <c r="N128"/>
  <c r="P128"/>
  <c r="R128"/>
  <c r="T128"/>
  <c r="V128"/>
  <c r="X128"/>
  <c r="Z128"/>
  <c r="AB128"/>
  <c r="F133"/>
  <c r="H133"/>
  <c r="J133"/>
  <c r="L133"/>
  <c r="N133"/>
  <c r="P133"/>
  <c r="R133"/>
  <c r="T133"/>
  <c r="V133"/>
  <c r="X133"/>
  <c r="Z133"/>
  <c r="AB133"/>
  <c r="F148"/>
  <c r="H148"/>
  <c r="J148"/>
  <c r="L148"/>
  <c r="N148"/>
  <c r="P148"/>
  <c r="R148"/>
  <c r="T148"/>
  <c r="V148"/>
  <c r="X148"/>
  <c r="Z148"/>
  <c r="AB148"/>
  <c r="F153"/>
  <c r="H153"/>
  <c r="J153"/>
  <c r="L153"/>
  <c r="N153"/>
  <c r="P153"/>
  <c r="R153"/>
  <c r="T153"/>
  <c r="V153"/>
  <c r="X153"/>
  <c r="Z153"/>
  <c r="AB153"/>
  <c r="F158"/>
  <c r="H158"/>
  <c r="J158"/>
  <c r="L158"/>
  <c r="N158"/>
  <c r="P158"/>
  <c r="R158"/>
  <c r="T158"/>
  <c r="V158"/>
  <c r="X158"/>
  <c r="Z158"/>
  <c r="AB158"/>
  <c r="F163"/>
  <c r="H163"/>
  <c r="J163"/>
  <c r="L163"/>
  <c r="N163"/>
  <c r="P163"/>
  <c r="R163"/>
  <c r="T163"/>
  <c r="V163"/>
  <c r="X163"/>
  <c r="Z163"/>
  <c r="AB163"/>
  <c r="F168"/>
  <c r="H168"/>
  <c r="J168"/>
  <c r="L168"/>
  <c r="N168"/>
  <c r="P168"/>
  <c r="R168"/>
  <c r="T168"/>
  <c r="V168"/>
  <c r="X168"/>
  <c r="Z168"/>
  <c r="AB168"/>
  <c r="F173"/>
  <c r="H173"/>
  <c r="J173"/>
  <c r="L173"/>
  <c r="N173"/>
  <c r="P173"/>
  <c r="R173"/>
  <c r="T173"/>
  <c r="V173"/>
  <c r="X173"/>
  <c r="Z173"/>
  <c r="AB173"/>
  <c r="F183"/>
  <c r="H183"/>
  <c r="J183"/>
  <c r="L183"/>
  <c r="N183"/>
  <c r="P183"/>
  <c r="R183"/>
  <c r="T183"/>
  <c r="V183"/>
  <c r="X183"/>
  <c r="Z183"/>
  <c r="AB183"/>
  <c r="F188"/>
  <c r="H188"/>
  <c r="J188"/>
  <c r="L188"/>
  <c r="N188"/>
  <c r="P188"/>
  <c r="R188"/>
  <c r="T188"/>
  <c r="V188"/>
  <c r="X188"/>
  <c r="Z188"/>
  <c r="AB188"/>
  <c r="F193"/>
  <c r="H193"/>
  <c r="J193"/>
  <c r="L193"/>
  <c r="N193"/>
  <c r="P193"/>
  <c r="R193"/>
  <c r="T193"/>
  <c r="V193"/>
  <c r="X193"/>
  <c r="Z193"/>
  <c r="AB193"/>
  <c r="F198"/>
  <c r="H198"/>
  <c r="J198"/>
  <c r="L198"/>
  <c r="N198"/>
  <c r="P198"/>
  <c r="R198"/>
  <c r="T198"/>
  <c r="V198"/>
  <c r="X198"/>
  <c r="Z198"/>
  <c r="AB198"/>
  <c r="F208"/>
  <c r="H208"/>
  <c r="J208"/>
  <c r="L208"/>
  <c r="N208"/>
  <c r="P208"/>
  <c r="R208"/>
  <c r="T208"/>
  <c r="V208"/>
  <c r="X208"/>
  <c r="Z208"/>
  <c r="AB208"/>
  <c r="F226"/>
  <c r="H226"/>
  <c r="J226"/>
  <c r="L226"/>
  <c r="N226"/>
  <c r="P226"/>
  <c r="R226"/>
  <c r="T226"/>
  <c r="V226"/>
  <c r="X226"/>
  <c r="Z226"/>
  <c r="AB226"/>
  <c r="F256"/>
  <c r="H256"/>
  <c r="J256"/>
  <c r="L256"/>
  <c r="N256"/>
  <c r="P256"/>
  <c r="R256"/>
  <c r="T256"/>
  <c r="V256"/>
  <c r="X256"/>
  <c r="Z256"/>
  <c r="AB256"/>
  <c r="F261"/>
  <c r="H261"/>
  <c r="J261"/>
  <c r="L261"/>
  <c r="N261"/>
  <c r="P261"/>
  <c r="R261"/>
  <c r="T261"/>
  <c r="V261"/>
  <c r="X261"/>
  <c r="Z261"/>
  <c r="AB261"/>
  <c r="F266"/>
  <c r="H266"/>
  <c r="J266"/>
  <c r="L266"/>
  <c r="N266"/>
  <c r="P266"/>
  <c r="R266"/>
  <c r="T266"/>
  <c r="V266"/>
  <c r="X266"/>
  <c r="Z266"/>
  <c r="AB266"/>
  <c r="F271"/>
  <c r="H271"/>
  <c r="J271"/>
  <c r="L271"/>
  <c r="N271"/>
  <c r="P271"/>
  <c r="R271"/>
  <c r="T271"/>
  <c r="V271"/>
  <c r="X271"/>
  <c r="Z271"/>
  <c r="AB271"/>
  <c r="F276"/>
  <c r="H276"/>
  <c r="J276"/>
  <c r="L276"/>
  <c r="N276"/>
  <c r="P276"/>
  <c r="R276"/>
  <c r="T276"/>
  <c r="V276"/>
  <c r="X276"/>
  <c r="Z276"/>
  <c r="AB276"/>
  <c r="F402"/>
  <c r="F404" s="1"/>
  <c r="H402"/>
  <c r="H404" s="1"/>
  <c r="J402"/>
  <c r="J404" s="1"/>
  <c r="L402"/>
  <c r="L404" s="1"/>
  <c r="N410"/>
  <c r="P402"/>
  <c r="P404" s="1"/>
  <c r="R402"/>
  <c r="R404" s="1"/>
  <c r="T402"/>
  <c r="T404" s="1"/>
  <c r="V402"/>
  <c r="V404" s="1"/>
  <c r="X402"/>
  <c r="X404" s="1"/>
  <c r="Z402"/>
  <c r="Z404" s="1"/>
  <c r="AB402"/>
  <c r="AB404" s="1"/>
  <c r="F403"/>
  <c r="F405" s="1"/>
  <c r="H403"/>
  <c r="H405" s="1"/>
  <c r="J403"/>
  <c r="J405" s="1"/>
  <c r="L403"/>
  <c r="L405" s="1"/>
  <c r="N403"/>
  <c r="N405" s="1"/>
  <c r="P403"/>
  <c r="P405" s="1"/>
  <c r="R403"/>
  <c r="R405" s="1"/>
  <c r="T403"/>
  <c r="T405" s="1"/>
  <c r="V403"/>
  <c r="V405" s="1"/>
  <c r="X403"/>
  <c r="X405" s="1"/>
  <c r="Z403"/>
  <c r="Z405" s="1"/>
  <c r="AB403"/>
  <c r="AB405" s="1"/>
  <c r="F296"/>
  <c r="H296"/>
  <c r="J296"/>
  <c r="L296"/>
  <c r="N296"/>
  <c r="P296"/>
  <c r="R296"/>
  <c r="T296"/>
  <c r="V296"/>
  <c r="X296"/>
  <c r="Z296"/>
  <c r="AB296"/>
  <c r="E303"/>
  <c r="G303"/>
  <c r="I303"/>
  <c r="K303"/>
  <c r="M303"/>
  <c r="O303"/>
  <c r="Q303"/>
  <c r="S303"/>
  <c r="U303"/>
  <c r="W303"/>
  <c r="Y303"/>
  <c r="AA303"/>
  <c r="F311"/>
  <c r="H311"/>
  <c r="J311"/>
  <c r="L311"/>
  <c r="N311"/>
  <c r="P311"/>
  <c r="R311"/>
  <c r="T311"/>
  <c r="V311"/>
  <c r="X311"/>
  <c r="Z311"/>
  <c r="AB311"/>
  <c r="F316"/>
  <c r="H316"/>
  <c r="J316"/>
  <c r="L316"/>
  <c r="N316"/>
  <c r="P316"/>
  <c r="R316"/>
  <c r="T316"/>
  <c r="V316"/>
  <c r="X316"/>
  <c r="AB316"/>
  <c r="F321"/>
  <c r="H321"/>
  <c r="J321"/>
  <c r="L321"/>
  <c r="N321"/>
  <c r="P321"/>
  <c r="R321"/>
  <c r="T321"/>
  <c r="V321"/>
  <c r="X321"/>
  <c r="Z321"/>
  <c r="AB321"/>
  <c r="F326"/>
  <c r="H326"/>
  <c r="J326"/>
  <c r="L326"/>
  <c r="N326"/>
  <c r="P326"/>
  <c r="R326"/>
  <c r="T326"/>
  <c r="V326"/>
  <c r="X326"/>
  <c r="Z326"/>
  <c r="AB326"/>
  <c r="F331"/>
  <c r="H331"/>
  <c r="J331"/>
  <c r="L331"/>
  <c r="N331"/>
  <c r="P331"/>
  <c r="R331"/>
  <c r="T331"/>
  <c r="V331"/>
  <c r="X331"/>
  <c r="Z331"/>
  <c r="AB331"/>
  <c r="F336"/>
  <c r="H336"/>
  <c r="J336"/>
  <c r="L336"/>
  <c r="N336"/>
  <c r="P336"/>
  <c r="R336"/>
  <c r="T336"/>
  <c r="V336"/>
  <c r="X336"/>
  <c r="Z336"/>
  <c r="AB336"/>
  <c r="F341"/>
  <c r="H341"/>
  <c r="J341"/>
  <c r="L341"/>
  <c r="N341"/>
  <c r="P341"/>
  <c r="R341"/>
  <c r="T341"/>
  <c r="V341"/>
  <c r="X341"/>
  <c r="Z341"/>
  <c r="AB341"/>
  <c r="F346"/>
  <c r="H346"/>
  <c r="J346"/>
  <c r="L346"/>
  <c r="N346"/>
  <c r="P346"/>
  <c r="R346"/>
  <c r="T346"/>
  <c r="V346"/>
  <c r="X346"/>
  <c r="Z346"/>
  <c r="AB346"/>
  <c r="F351"/>
  <c r="H351"/>
  <c r="J351"/>
  <c r="L351"/>
  <c r="N351"/>
  <c r="P351"/>
  <c r="R351"/>
  <c r="T351"/>
  <c r="V351"/>
  <c r="X351"/>
  <c r="Z351"/>
  <c r="AB351"/>
  <c r="F356"/>
  <c r="H356"/>
  <c r="J356"/>
  <c r="L356"/>
  <c r="N356"/>
  <c r="P356"/>
  <c r="R356"/>
  <c r="T356"/>
  <c r="V356"/>
  <c r="X356"/>
  <c r="Z356"/>
  <c r="AB356"/>
  <c r="F361"/>
  <c r="H361"/>
  <c r="J361"/>
  <c r="L361"/>
  <c r="N361"/>
  <c r="P361"/>
  <c r="R361"/>
  <c r="T361"/>
  <c r="V361"/>
  <c r="X361"/>
  <c r="Z361"/>
  <c r="AB361"/>
  <c r="F366"/>
  <c r="H366"/>
  <c r="J366"/>
  <c r="L366"/>
  <c r="N366"/>
  <c r="P366"/>
  <c r="R366"/>
  <c r="T366"/>
  <c r="V366"/>
  <c r="X366"/>
  <c r="Z366"/>
  <c r="AB366"/>
  <c r="F371"/>
  <c r="H371"/>
  <c r="J371"/>
  <c r="L371"/>
  <c r="N371"/>
  <c r="P371"/>
  <c r="R371"/>
  <c r="T371"/>
  <c r="V371"/>
  <c r="X371"/>
  <c r="Z371"/>
  <c r="AB371"/>
  <c r="F376"/>
  <c r="H376"/>
  <c r="J376"/>
  <c r="L376"/>
  <c r="N376"/>
  <c r="P376"/>
  <c r="R376"/>
  <c r="T376"/>
  <c r="V376"/>
  <c r="X376"/>
  <c r="Z376"/>
  <c r="AB376"/>
  <c r="F381"/>
  <c r="H381"/>
  <c r="J381"/>
  <c r="L381"/>
  <c r="N381"/>
  <c r="P381"/>
  <c r="R381"/>
  <c r="T381"/>
  <c r="V381"/>
  <c r="X381"/>
  <c r="Z381"/>
  <c r="AB381"/>
  <c r="F386"/>
  <c r="H386"/>
  <c r="J386"/>
  <c r="L386"/>
  <c r="N386"/>
  <c r="P386"/>
  <c r="R386"/>
  <c r="T386"/>
  <c r="V386"/>
  <c r="X386"/>
  <c r="Z386"/>
  <c r="AB386"/>
  <c r="F391"/>
  <c r="H391"/>
  <c r="J391"/>
  <c r="L391"/>
  <c r="N391"/>
  <c r="P391"/>
  <c r="R391"/>
  <c r="T391"/>
  <c r="V391"/>
  <c r="X391"/>
  <c r="Z391"/>
  <c r="AB391"/>
  <c r="F396"/>
  <c r="H396"/>
  <c r="J396"/>
  <c r="L396"/>
  <c r="N396"/>
  <c r="P396"/>
  <c r="R396"/>
  <c r="T396"/>
  <c r="V396"/>
  <c r="X396"/>
  <c r="Z396"/>
  <c r="AB396"/>
  <c r="F401"/>
  <c r="H401"/>
  <c r="J401"/>
  <c r="L401"/>
  <c r="N401"/>
  <c r="P401"/>
  <c r="R401"/>
  <c r="T401"/>
  <c r="V401"/>
  <c r="X401"/>
  <c r="Z401"/>
  <c r="AB401"/>
  <c r="Y419"/>
  <c r="N424"/>
  <c r="P424"/>
  <c r="R424"/>
  <c r="T424"/>
  <c r="V424"/>
  <c r="Z424"/>
  <c r="AB424"/>
  <c r="E508"/>
  <c r="E510" s="1"/>
  <c r="G508"/>
  <c r="I508"/>
  <c r="I510" s="1"/>
  <c r="K508"/>
  <c r="M508"/>
  <c r="M510" s="1"/>
  <c r="O508"/>
  <c r="O510" s="1"/>
  <c r="Q508"/>
  <c r="Q510" s="1"/>
  <c r="S508"/>
  <c r="U508"/>
  <c r="U510" s="1"/>
  <c r="W508"/>
  <c r="Y508"/>
  <c r="AA508"/>
  <c r="AD440"/>
  <c r="F509"/>
  <c r="F511" s="1"/>
  <c r="H509"/>
  <c r="H511" s="1"/>
  <c r="J509"/>
  <c r="J511" s="1"/>
  <c r="L509"/>
  <c r="L511" s="1"/>
  <c r="N509"/>
  <c r="N511" s="1"/>
  <c r="P509"/>
  <c r="P511" s="1"/>
  <c r="R509"/>
  <c r="R511" s="1"/>
  <c r="T509"/>
  <c r="T511" s="1"/>
  <c r="V509"/>
  <c r="V511" s="1"/>
  <c r="X509"/>
  <c r="X511" s="1"/>
  <c r="Z509"/>
  <c r="Z511" s="1"/>
  <c r="AB509"/>
  <c r="AB511" s="1"/>
  <c r="E452"/>
  <c r="G452"/>
  <c r="I452"/>
  <c r="K452"/>
  <c r="M452"/>
  <c r="O452"/>
  <c r="Q452"/>
  <c r="S452"/>
  <c r="U452"/>
  <c r="W452"/>
  <c r="Y452"/>
  <c r="AA452"/>
  <c r="AD453"/>
  <c r="AC460"/>
  <c r="F467"/>
  <c r="H467"/>
  <c r="J467"/>
  <c r="L467"/>
  <c r="N467"/>
  <c r="P467"/>
  <c r="R467"/>
  <c r="T467"/>
  <c r="V467"/>
  <c r="X467"/>
  <c r="Z467"/>
  <c r="AB467"/>
  <c r="E477"/>
  <c r="G477"/>
  <c r="I477"/>
  <c r="K477"/>
  <c r="M477"/>
  <c r="O477"/>
  <c r="Q477"/>
  <c r="S477"/>
  <c r="U477"/>
  <c r="W477"/>
  <c r="Y477"/>
  <c r="AA477"/>
  <c r="AC480"/>
  <c r="AD480"/>
  <c r="F482"/>
  <c r="H482"/>
  <c r="J482"/>
  <c r="L482"/>
  <c r="N482"/>
  <c r="P482"/>
  <c r="R482"/>
  <c r="T482"/>
  <c r="V482"/>
  <c r="X482"/>
  <c r="Z482"/>
  <c r="AB482"/>
  <c r="F487"/>
  <c r="H487"/>
  <c r="J487"/>
  <c r="L487"/>
  <c r="N487"/>
  <c r="P487"/>
  <c r="R487"/>
  <c r="T487"/>
  <c r="V487"/>
  <c r="X487"/>
  <c r="Z487"/>
  <c r="AB487"/>
  <c r="E492"/>
  <c r="G492"/>
  <c r="I492"/>
  <c r="K492"/>
  <c r="M492"/>
  <c r="O492"/>
  <c r="Q492"/>
  <c r="S492"/>
  <c r="U492"/>
  <c r="W492"/>
  <c r="Y492"/>
  <c r="AA492"/>
  <c r="AC495"/>
  <c r="AD495"/>
  <c r="F497"/>
  <c r="H497"/>
  <c r="J497"/>
  <c r="L497"/>
  <c r="N497"/>
  <c r="P497"/>
  <c r="R497"/>
  <c r="T497"/>
  <c r="V497"/>
  <c r="X497"/>
  <c r="Z497"/>
  <c r="AB497"/>
  <c r="F502"/>
  <c r="H502"/>
  <c r="J502"/>
  <c r="L502"/>
  <c r="N502"/>
  <c r="P502"/>
  <c r="R502"/>
  <c r="T502"/>
  <c r="V502"/>
  <c r="X502"/>
  <c r="Z502"/>
  <c r="AB502"/>
  <c r="E542"/>
  <c r="G542"/>
  <c r="I542"/>
  <c r="I543" s="1"/>
  <c r="K542"/>
  <c r="M542"/>
  <c r="O542"/>
  <c r="Q542"/>
  <c r="S542"/>
  <c r="U542"/>
  <c r="W542"/>
  <c r="AA542"/>
  <c r="AA543" s="1"/>
  <c r="AD528"/>
  <c r="H530"/>
  <c r="L530"/>
  <c r="P530"/>
  <c r="T530"/>
  <c r="X530"/>
  <c r="AB530"/>
  <c r="E535"/>
  <c r="G535"/>
  <c r="I535"/>
  <c r="K535"/>
  <c r="M535"/>
  <c r="O535"/>
  <c r="Q535"/>
  <c r="S535"/>
  <c r="U535"/>
  <c r="W535"/>
  <c r="AA535"/>
  <c r="AD538"/>
  <c r="F540"/>
  <c r="H540"/>
  <c r="J540"/>
  <c r="L540"/>
  <c r="N540"/>
  <c r="P540"/>
  <c r="R540"/>
  <c r="T540"/>
  <c r="V540"/>
  <c r="X540"/>
  <c r="Z540"/>
  <c r="AB540"/>
  <c r="H675"/>
  <c r="F619"/>
  <c r="H619"/>
  <c r="J619"/>
  <c r="L619"/>
  <c r="L621" s="1"/>
  <c r="N619"/>
  <c r="P619"/>
  <c r="R619"/>
  <c r="T619"/>
  <c r="T674" s="1"/>
  <c r="V619"/>
  <c r="X619"/>
  <c r="Z619"/>
  <c r="AB619"/>
  <c r="AB621" s="1"/>
  <c r="F557"/>
  <c r="H557"/>
  <c r="J557"/>
  <c r="L557"/>
  <c r="N557"/>
  <c r="P557"/>
  <c r="R557"/>
  <c r="T557"/>
  <c r="V557"/>
  <c r="X557"/>
  <c r="Z557"/>
  <c r="AB557"/>
  <c r="F562"/>
  <c r="H562"/>
  <c r="J562"/>
  <c r="L562"/>
  <c r="N562"/>
  <c r="P562"/>
  <c r="R562"/>
  <c r="T562"/>
  <c r="V562"/>
  <c r="X562"/>
  <c r="Z562"/>
  <c r="AB562"/>
  <c r="F567"/>
  <c r="H567"/>
  <c r="J567"/>
  <c r="L567"/>
  <c r="N567"/>
  <c r="P567"/>
  <c r="R567"/>
  <c r="V567"/>
  <c r="X567"/>
  <c r="Z567"/>
  <c r="AB567"/>
  <c r="E572"/>
  <c r="G572"/>
  <c r="I572"/>
  <c r="K572"/>
  <c r="M572"/>
  <c r="F577"/>
  <c r="J577"/>
  <c r="N577"/>
  <c r="R577"/>
  <c r="V577"/>
  <c r="Z577"/>
  <c r="E577"/>
  <c r="G577"/>
  <c r="I577"/>
  <c r="K577"/>
  <c r="M577"/>
  <c r="O577"/>
  <c r="Q577"/>
  <c r="S577"/>
  <c r="U577"/>
  <c r="W577"/>
  <c r="Y577"/>
  <c r="AA577"/>
  <c r="AC580"/>
  <c r="AD580"/>
  <c r="G582"/>
  <c r="I582"/>
  <c r="K582"/>
  <c r="M582"/>
  <c r="O582"/>
  <c r="Q582"/>
  <c r="S582"/>
  <c r="U582"/>
  <c r="W582"/>
  <c r="Y582"/>
  <c r="AA582"/>
  <c r="AC585"/>
  <c r="AD585"/>
  <c r="G587"/>
  <c r="I587"/>
  <c r="K587"/>
  <c r="M587"/>
  <c r="O587"/>
  <c r="Q587"/>
  <c r="S587"/>
  <c r="U587"/>
  <c r="W587"/>
  <c r="Y587"/>
  <c r="AA587"/>
  <c r="AC590"/>
  <c r="AD590"/>
  <c r="G592"/>
  <c r="I592"/>
  <c r="K592"/>
  <c r="M592"/>
  <c r="O592"/>
  <c r="Q592"/>
  <c r="S592"/>
  <c r="U592"/>
  <c r="W592"/>
  <c r="Y592"/>
  <c r="AA592"/>
  <c r="AC595"/>
  <c r="AD595"/>
  <c r="G597"/>
  <c r="I597"/>
  <c r="K597"/>
  <c r="M597"/>
  <c r="O597"/>
  <c r="Q597"/>
  <c r="S597"/>
  <c r="U597"/>
  <c r="W597"/>
  <c r="Y597"/>
  <c r="AA597"/>
  <c r="AC600"/>
  <c r="AD600"/>
  <c r="G602"/>
  <c r="I602"/>
  <c r="K602"/>
  <c r="M602"/>
  <c r="O602"/>
  <c r="Q602"/>
  <c r="S602"/>
  <c r="U602"/>
  <c r="W602"/>
  <c r="Y602"/>
  <c r="AA602"/>
  <c r="AC605"/>
  <c r="AD605"/>
  <c r="G607"/>
  <c r="I607"/>
  <c r="K607"/>
  <c r="M607"/>
  <c r="O607"/>
  <c r="Q607"/>
  <c r="S607"/>
  <c r="U607"/>
  <c r="W607"/>
  <c r="Y607"/>
  <c r="AA607"/>
  <c r="AC610"/>
  <c r="AD610"/>
  <c r="G612"/>
  <c r="I612"/>
  <c r="K612"/>
  <c r="M612"/>
  <c r="O612"/>
  <c r="Q612"/>
  <c r="S612"/>
  <c r="U612"/>
  <c r="W612"/>
  <c r="Y612"/>
  <c r="AA612"/>
  <c r="AC615"/>
  <c r="AC629"/>
  <c r="AD629"/>
  <c r="F668"/>
  <c r="H668"/>
  <c r="J668"/>
  <c r="L668"/>
  <c r="L672" s="1"/>
  <c r="N668"/>
  <c r="P668"/>
  <c r="R668"/>
  <c r="T668"/>
  <c r="T672" s="1"/>
  <c r="V668"/>
  <c r="X668"/>
  <c r="Z668"/>
  <c r="AB668"/>
  <c r="AB672" s="1"/>
  <c r="F636"/>
  <c r="H636"/>
  <c r="J636"/>
  <c r="L636"/>
  <c r="N636"/>
  <c r="P636"/>
  <c r="R636"/>
  <c r="T636"/>
  <c r="V636"/>
  <c r="X636"/>
  <c r="Z636"/>
  <c r="AB636"/>
  <c r="F641"/>
  <c r="H641"/>
  <c r="J641"/>
  <c r="L641"/>
  <c r="N641"/>
  <c r="P641"/>
  <c r="R641"/>
  <c r="T641"/>
  <c r="V641"/>
  <c r="X641"/>
  <c r="Z641"/>
  <c r="AB641"/>
  <c r="F646"/>
  <c r="H646"/>
  <c r="J646"/>
  <c r="L646"/>
  <c r="N646"/>
  <c r="P646"/>
  <c r="R646"/>
  <c r="T646"/>
  <c r="V646"/>
  <c r="X646"/>
  <c r="Z646"/>
  <c r="AB646"/>
  <c r="E651"/>
  <c r="G651"/>
  <c r="I651"/>
  <c r="K651"/>
  <c r="M651"/>
  <c r="O651"/>
  <c r="Q651"/>
  <c r="S651"/>
  <c r="U651"/>
  <c r="W651"/>
  <c r="Y651"/>
  <c r="AA651"/>
  <c r="AC654"/>
  <c r="AD654"/>
  <c r="G656"/>
  <c r="I656"/>
  <c r="K656"/>
  <c r="M656"/>
  <c r="O656"/>
  <c r="Q656"/>
  <c r="S656"/>
  <c r="U656"/>
  <c r="W656"/>
  <c r="Y656"/>
  <c r="AA656"/>
  <c r="AC659"/>
  <c r="AD659"/>
  <c r="F661"/>
  <c r="H661"/>
  <c r="J661"/>
  <c r="L661"/>
  <c r="N661"/>
  <c r="P661"/>
  <c r="R661"/>
  <c r="T661"/>
  <c r="V661"/>
  <c r="X661"/>
  <c r="Z661"/>
  <c r="AB661"/>
  <c r="F666"/>
  <c r="H666"/>
  <c r="J666"/>
  <c r="L666"/>
  <c r="N666"/>
  <c r="P666"/>
  <c r="R666"/>
  <c r="T666"/>
  <c r="V666"/>
  <c r="X666"/>
  <c r="Z666"/>
  <c r="AB666"/>
  <c r="F684"/>
  <c r="J684"/>
  <c r="N684"/>
  <c r="R684"/>
  <c r="V684"/>
  <c r="Z684"/>
  <c r="Y689"/>
  <c r="F718"/>
  <c r="F720" s="1"/>
  <c r="H718"/>
  <c r="H720" s="1"/>
  <c r="J718"/>
  <c r="J720" s="1"/>
  <c r="L718"/>
  <c r="L720" s="1"/>
  <c r="N718"/>
  <c r="N720" s="1"/>
  <c r="P718"/>
  <c r="P720" s="1"/>
  <c r="R718"/>
  <c r="R720" s="1"/>
  <c r="T718"/>
  <c r="T720" s="1"/>
  <c r="V718"/>
  <c r="V720" s="1"/>
  <c r="X718"/>
  <c r="X720" s="1"/>
  <c r="Z718"/>
  <c r="Z720" s="1"/>
  <c r="AB718"/>
  <c r="AB720" s="1"/>
  <c r="T719"/>
  <c r="T721" s="1"/>
  <c r="V719"/>
  <c r="V721" s="1"/>
  <c r="X719"/>
  <c r="X721" s="1"/>
  <c r="F705"/>
  <c r="H705"/>
  <c r="J705"/>
  <c r="L705"/>
  <c r="N705"/>
  <c r="P705"/>
  <c r="R705"/>
  <c r="T705"/>
  <c r="V705"/>
  <c r="X705"/>
  <c r="Z705"/>
  <c r="AB705"/>
  <c r="F719"/>
  <c r="F721" s="1"/>
  <c r="H719"/>
  <c r="H721" s="1"/>
  <c r="J719"/>
  <c r="J721" s="1"/>
  <c r="L719"/>
  <c r="L721" s="1"/>
  <c r="N719"/>
  <c r="N721" s="1"/>
  <c r="P719"/>
  <c r="P721" s="1"/>
  <c r="R719"/>
  <c r="R721" s="1"/>
  <c r="T710"/>
  <c r="V710"/>
  <c r="X710"/>
  <c r="Z719"/>
  <c r="Z721" s="1"/>
  <c r="AB719"/>
  <c r="AB721" s="1"/>
  <c r="E715"/>
  <c r="G715"/>
  <c r="I715"/>
  <c r="K715"/>
  <c r="M715"/>
  <c r="O715"/>
  <c r="Q715"/>
  <c r="S715"/>
  <c r="U715"/>
  <c r="W715"/>
  <c r="Y715"/>
  <c r="AA715"/>
  <c r="F741"/>
  <c r="H741"/>
  <c r="J741"/>
  <c r="L741"/>
  <c r="N741"/>
  <c r="P741"/>
  <c r="R741"/>
  <c r="T741"/>
  <c r="V741"/>
  <c r="X741"/>
  <c r="Z741"/>
  <c r="AB741"/>
  <c r="E735"/>
  <c r="G735"/>
  <c r="I735"/>
  <c r="K735"/>
  <c r="M735"/>
  <c r="O735"/>
  <c r="Q735"/>
  <c r="S735"/>
  <c r="U735"/>
  <c r="W735"/>
  <c r="AA735"/>
  <c r="AD738"/>
  <c r="G742"/>
  <c r="I742"/>
  <c r="K742"/>
  <c r="M742"/>
  <c r="O742"/>
  <c r="Q742"/>
  <c r="S742"/>
  <c r="U742"/>
  <c r="W742"/>
  <c r="AA742"/>
  <c r="E748"/>
  <c r="G748"/>
  <c r="I748"/>
  <c r="K748"/>
  <c r="M748"/>
  <c r="O748"/>
  <c r="Q748"/>
  <c r="S748"/>
  <c r="U748"/>
  <c r="W748"/>
  <c r="Y748"/>
  <c r="AA748"/>
  <c r="AC749"/>
  <c r="AD749"/>
  <c r="F751"/>
  <c r="H751"/>
  <c r="J751"/>
  <c r="L751"/>
  <c r="N751"/>
  <c r="P751"/>
  <c r="R751"/>
  <c r="T751"/>
  <c r="V751"/>
  <c r="X751"/>
  <c r="Z751"/>
  <c r="AB751"/>
  <c r="F756"/>
  <c r="H756"/>
  <c r="J756"/>
  <c r="L756"/>
  <c r="N756"/>
  <c r="P756"/>
  <c r="R756"/>
  <c r="T756"/>
  <c r="V756"/>
  <c r="X756"/>
  <c r="Z756"/>
  <c r="AB756"/>
  <c r="G863"/>
  <c r="G865" s="1"/>
  <c r="I863"/>
  <c r="I865" s="1"/>
  <c r="K863"/>
  <c r="K865" s="1"/>
  <c r="O863"/>
  <c r="O865" s="1"/>
  <c r="Q863"/>
  <c r="Q865" s="1"/>
  <c r="S863"/>
  <c r="S865" s="1"/>
  <c r="W863"/>
  <c r="W865" s="1"/>
  <c r="AA863"/>
  <c r="AA865" s="1"/>
  <c r="AD773"/>
  <c r="F782"/>
  <c r="H782"/>
  <c r="J782"/>
  <c r="L782"/>
  <c r="N782"/>
  <c r="P782"/>
  <c r="R782"/>
  <c r="T782"/>
  <c r="V782"/>
  <c r="X782"/>
  <c r="Z782"/>
  <c r="AB782"/>
  <c r="E780"/>
  <c r="G780"/>
  <c r="I780"/>
  <c r="K780"/>
  <c r="M780"/>
  <c r="O780"/>
  <c r="Q780"/>
  <c r="S780"/>
  <c r="U780"/>
  <c r="W780"/>
  <c r="AA780"/>
  <c r="AC789"/>
  <c r="AD789"/>
  <c r="G791"/>
  <c r="I791"/>
  <c r="K791"/>
  <c r="M791"/>
  <c r="O791"/>
  <c r="Q791"/>
  <c r="S791"/>
  <c r="U791"/>
  <c r="W791"/>
  <c r="Y791"/>
  <c r="AA791"/>
  <c r="E793"/>
  <c r="G793"/>
  <c r="I793"/>
  <c r="K793"/>
  <c r="M793"/>
  <c r="O793"/>
  <c r="Q793"/>
  <c r="S793"/>
  <c r="U793"/>
  <c r="W793"/>
  <c r="Y793"/>
  <c r="AA793"/>
  <c r="AC794"/>
  <c r="AD794"/>
  <c r="F796"/>
  <c r="H796"/>
  <c r="J796"/>
  <c r="L796"/>
  <c r="N796"/>
  <c r="P796"/>
  <c r="R796"/>
  <c r="T796"/>
  <c r="V796"/>
  <c r="X796"/>
  <c r="Z796"/>
  <c r="AB796"/>
  <c r="F801"/>
  <c r="H801"/>
  <c r="J801"/>
  <c r="L801"/>
  <c r="N801"/>
  <c r="P801"/>
  <c r="R801"/>
  <c r="T801"/>
  <c r="V801"/>
  <c r="X801"/>
  <c r="Z801"/>
  <c r="AB801"/>
  <c r="F803"/>
  <c r="H803"/>
  <c r="J803"/>
  <c r="L803"/>
  <c r="N803"/>
  <c r="P803"/>
  <c r="R803"/>
  <c r="T803"/>
  <c r="V803"/>
  <c r="X803"/>
  <c r="Z803"/>
  <c r="AB803"/>
  <c r="E806"/>
  <c r="G806"/>
  <c r="I806"/>
  <c r="K806"/>
  <c r="M806"/>
  <c r="O806"/>
  <c r="Q806"/>
  <c r="S806"/>
  <c r="U806"/>
  <c r="W806"/>
  <c r="Y806"/>
  <c r="AA806"/>
  <c r="AC809"/>
  <c r="AD807" s="1"/>
  <c r="AD809"/>
  <c r="G811"/>
  <c r="I811"/>
  <c r="K811"/>
  <c r="M811"/>
  <c r="O811"/>
  <c r="Q811"/>
  <c r="S811"/>
  <c r="U811"/>
  <c r="W811"/>
  <c r="Y811"/>
  <c r="AA811"/>
  <c r="AC814"/>
  <c r="AD814"/>
  <c r="F816"/>
  <c r="H816"/>
  <c r="J816"/>
  <c r="L816"/>
  <c r="N816"/>
  <c r="P816"/>
  <c r="R816"/>
  <c r="T816"/>
  <c r="V816"/>
  <c r="X816"/>
  <c r="Z816"/>
  <c r="AB816"/>
  <c r="F821"/>
  <c r="H821"/>
  <c r="J821"/>
  <c r="L821"/>
  <c r="N821"/>
  <c r="P821"/>
  <c r="R821"/>
  <c r="T821"/>
  <c r="V821"/>
  <c r="X821"/>
  <c r="Z821"/>
  <c r="AB821"/>
  <c r="F823"/>
  <c r="H823"/>
  <c r="J823"/>
  <c r="L823"/>
  <c r="N823"/>
  <c r="P823"/>
  <c r="R823"/>
  <c r="T823"/>
  <c r="V823"/>
  <c r="X823"/>
  <c r="Z823"/>
  <c r="AB823"/>
  <c r="E826"/>
  <c r="G826"/>
  <c r="I826"/>
  <c r="K826"/>
  <c r="M826"/>
  <c r="O826"/>
  <c r="Q826"/>
  <c r="S826"/>
  <c r="U826"/>
  <c r="W826"/>
  <c r="Y826"/>
  <c r="AA826"/>
  <c r="AC829"/>
  <c r="AD829"/>
  <c r="G831"/>
  <c r="I831"/>
  <c r="K831"/>
  <c r="M831"/>
  <c r="O831"/>
  <c r="Q831"/>
  <c r="S831"/>
  <c r="U831"/>
  <c r="W831"/>
  <c r="Y831"/>
  <c r="AA831"/>
  <c r="AC834"/>
  <c r="AD834"/>
  <c r="F836"/>
  <c r="H836"/>
  <c r="J836"/>
  <c r="L836"/>
  <c r="N836"/>
  <c r="P836"/>
  <c r="R836"/>
  <c r="T836"/>
  <c r="V836"/>
  <c r="X836"/>
  <c r="Z836"/>
  <c r="AB836"/>
  <c r="AC879"/>
  <c r="AD879"/>
  <c r="F881"/>
  <c r="H881"/>
  <c r="J881"/>
  <c r="L881"/>
  <c r="N881"/>
  <c r="P881"/>
  <c r="R881"/>
  <c r="T881"/>
  <c r="V881"/>
  <c r="X881"/>
  <c r="Z881"/>
  <c r="AB881"/>
  <c r="F892"/>
  <c r="H892"/>
  <c r="J892"/>
  <c r="L892"/>
  <c r="N892"/>
  <c r="P892"/>
  <c r="R892"/>
  <c r="T892"/>
  <c r="V892"/>
  <c r="X892"/>
  <c r="Z892"/>
  <c r="AB892"/>
  <c r="E897"/>
  <c r="G897"/>
  <c r="I897"/>
  <c r="K897"/>
  <c r="M897"/>
  <c r="O897"/>
  <c r="Q897"/>
  <c r="S897"/>
  <c r="U897"/>
  <c r="W897"/>
  <c r="Y897"/>
  <c r="AA897"/>
  <c r="E902"/>
  <c r="G902"/>
  <c r="I902"/>
  <c r="K902"/>
  <c r="M902"/>
  <c r="O902"/>
  <c r="Q902"/>
  <c r="S902"/>
  <c r="U902"/>
  <c r="W902"/>
  <c r="Y902"/>
  <c r="AA902"/>
  <c r="F912"/>
  <c r="H912"/>
  <c r="J912"/>
  <c r="L912"/>
  <c r="N912"/>
  <c r="P912"/>
  <c r="R912"/>
  <c r="T912"/>
  <c r="V912"/>
  <c r="X912"/>
  <c r="Z912"/>
  <c r="AB912"/>
  <c r="E922"/>
  <c r="G922"/>
  <c r="I922"/>
  <c r="K922"/>
  <c r="M922"/>
  <c r="O922"/>
  <c r="Q922"/>
  <c r="S922"/>
  <c r="U922"/>
  <c r="W922"/>
  <c r="Y922"/>
  <c r="AA922"/>
  <c r="E972"/>
  <c r="G972"/>
  <c r="I972"/>
  <c r="K972"/>
  <c r="M972"/>
  <c r="O972"/>
  <c r="Q972"/>
  <c r="S972"/>
  <c r="U972"/>
  <c r="W972"/>
  <c r="Y972"/>
  <c r="AA972"/>
  <c r="F977"/>
  <c r="H977"/>
  <c r="J977"/>
  <c r="L977"/>
  <c r="N977"/>
  <c r="P977"/>
  <c r="R977"/>
  <c r="T977"/>
  <c r="V977"/>
  <c r="F1110"/>
  <c r="Q356"/>
  <c r="S356"/>
  <c r="U356"/>
  <c r="W356"/>
  <c r="Y356"/>
  <c r="AA356"/>
  <c r="E361"/>
  <c r="G361"/>
  <c r="I361"/>
  <c r="K361"/>
  <c r="M361"/>
  <c r="O361"/>
  <c r="Q361"/>
  <c r="S361"/>
  <c r="U361"/>
  <c r="W361"/>
  <c r="Y361"/>
  <c r="AA361"/>
  <c r="E366"/>
  <c r="G366"/>
  <c r="I366"/>
  <c r="K366"/>
  <c r="M366"/>
  <c r="O366"/>
  <c r="Q366"/>
  <c r="S366"/>
  <c r="U366"/>
  <c r="W366"/>
  <c r="Y366"/>
  <c r="AA366"/>
  <c r="E371"/>
  <c r="G371"/>
  <c r="I371"/>
  <c r="K371"/>
  <c r="M371"/>
  <c r="O371"/>
  <c r="Q371"/>
  <c r="S371"/>
  <c r="U371"/>
  <c r="W371"/>
  <c r="Y371"/>
  <c r="AA371"/>
  <c r="E376"/>
  <c r="G376"/>
  <c r="I376"/>
  <c r="K376"/>
  <c r="M376"/>
  <c r="O376"/>
  <c r="Q376"/>
  <c r="S376"/>
  <c r="U376"/>
  <c r="W376"/>
  <c r="Y376"/>
  <c r="AA376"/>
  <c r="E381"/>
  <c r="G381"/>
  <c r="I381"/>
  <c r="K381"/>
  <c r="M381"/>
  <c r="O381"/>
  <c r="Q381"/>
  <c r="S381"/>
  <c r="U381"/>
  <c r="W381"/>
  <c r="Y381"/>
  <c r="AA381"/>
  <c r="E386"/>
  <c r="G386"/>
  <c r="I386"/>
  <c r="K386"/>
  <c r="M386"/>
  <c r="O386"/>
  <c r="Q386"/>
  <c r="S386"/>
  <c r="U386"/>
  <c r="W386"/>
  <c r="Y386"/>
  <c r="AA386"/>
  <c r="E391"/>
  <c r="G391"/>
  <c r="I391"/>
  <c r="K391"/>
  <c r="M391"/>
  <c r="O391"/>
  <c r="Q391"/>
  <c r="S391"/>
  <c r="U391"/>
  <c r="W391"/>
  <c r="Y391"/>
  <c r="AA391"/>
  <c r="E396"/>
  <c r="G396"/>
  <c r="I396"/>
  <c r="K396"/>
  <c r="M396"/>
  <c r="O396"/>
  <c r="Q396"/>
  <c r="S396"/>
  <c r="U396"/>
  <c r="W396"/>
  <c r="Y396"/>
  <c r="AA396"/>
  <c r="E401"/>
  <c r="G401"/>
  <c r="I401"/>
  <c r="K401"/>
  <c r="M401"/>
  <c r="O401"/>
  <c r="Q401"/>
  <c r="S401"/>
  <c r="U401"/>
  <c r="W401"/>
  <c r="Y401"/>
  <c r="AA401"/>
  <c r="G510"/>
  <c r="K510"/>
  <c r="S510"/>
  <c r="W510"/>
  <c r="AA510"/>
  <c r="E419"/>
  <c r="I419"/>
  <c r="M419"/>
  <c r="E425"/>
  <c r="G425"/>
  <c r="I425"/>
  <c r="K425"/>
  <c r="K512" s="1"/>
  <c r="K514" s="1"/>
  <c r="M425"/>
  <c r="O425"/>
  <c r="Q425"/>
  <c r="S425"/>
  <c r="S512" s="1"/>
  <c r="S514" s="1"/>
  <c r="U425"/>
  <c r="W425"/>
  <c r="AA425"/>
  <c r="AA512" s="1"/>
  <c r="AA514" s="1"/>
  <c r="O424"/>
  <c r="Q424"/>
  <c r="S424"/>
  <c r="U424"/>
  <c r="W424"/>
  <c r="AA424"/>
  <c r="E467"/>
  <c r="G467"/>
  <c r="I467"/>
  <c r="K467"/>
  <c r="M467"/>
  <c r="O467"/>
  <c r="Q467"/>
  <c r="S467"/>
  <c r="U467"/>
  <c r="W467"/>
  <c r="Y467"/>
  <c r="AA467"/>
  <c r="G487"/>
  <c r="I487"/>
  <c r="K487"/>
  <c r="M487"/>
  <c r="O487"/>
  <c r="Q487"/>
  <c r="S487"/>
  <c r="U487"/>
  <c r="W487"/>
  <c r="Y487"/>
  <c r="AA487"/>
  <c r="G502"/>
  <c r="I502"/>
  <c r="K502"/>
  <c r="M502"/>
  <c r="O502"/>
  <c r="Q502"/>
  <c r="S502"/>
  <c r="U502"/>
  <c r="W502"/>
  <c r="Y502"/>
  <c r="AA502"/>
  <c r="G557"/>
  <c r="I557"/>
  <c r="K557"/>
  <c r="M557"/>
  <c r="O557"/>
  <c r="Q557"/>
  <c r="S557"/>
  <c r="U557"/>
  <c r="W557"/>
  <c r="Y557"/>
  <c r="AA557"/>
  <c r="I562"/>
  <c r="M562"/>
  <c r="Q562"/>
  <c r="U562"/>
  <c r="Y562"/>
  <c r="G567"/>
  <c r="I567"/>
  <c r="K567"/>
  <c r="M567"/>
  <c r="O567"/>
  <c r="Q567"/>
  <c r="S567"/>
  <c r="W567"/>
  <c r="Y567"/>
  <c r="AA567"/>
  <c r="F582"/>
  <c r="H582"/>
  <c r="J582"/>
  <c r="L582"/>
  <c r="N582"/>
  <c r="P582"/>
  <c r="R582"/>
  <c r="T582"/>
  <c r="V582"/>
  <c r="X582"/>
  <c r="Z582"/>
  <c r="AB582"/>
  <c r="F587"/>
  <c r="H587"/>
  <c r="J587"/>
  <c r="L587"/>
  <c r="N587"/>
  <c r="P587"/>
  <c r="R587"/>
  <c r="T587"/>
  <c r="V587"/>
  <c r="X587"/>
  <c r="Z587"/>
  <c r="AB587"/>
  <c r="F592"/>
  <c r="H592"/>
  <c r="J592"/>
  <c r="L592"/>
  <c r="N592"/>
  <c r="P592"/>
  <c r="R592"/>
  <c r="T592"/>
  <c r="V592"/>
  <c r="X592"/>
  <c r="Z592"/>
  <c r="AB592"/>
  <c r="F597"/>
  <c r="H597"/>
  <c r="J597"/>
  <c r="L597"/>
  <c r="N597"/>
  <c r="P597"/>
  <c r="R597"/>
  <c r="T597"/>
  <c r="V597"/>
  <c r="X597"/>
  <c r="Z597"/>
  <c r="AB597"/>
  <c r="F602"/>
  <c r="H602"/>
  <c r="J602"/>
  <c r="L602"/>
  <c r="N602"/>
  <c r="P602"/>
  <c r="R602"/>
  <c r="T602"/>
  <c r="V602"/>
  <c r="X602"/>
  <c r="Z602"/>
  <c r="AB602"/>
  <c r="F607"/>
  <c r="H607"/>
  <c r="J607"/>
  <c r="L607"/>
  <c r="N607"/>
  <c r="P607"/>
  <c r="R607"/>
  <c r="T607"/>
  <c r="V607"/>
  <c r="X607"/>
  <c r="Z607"/>
  <c r="AB607"/>
  <c r="F612"/>
  <c r="H612"/>
  <c r="J612"/>
  <c r="L612"/>
  <c r="N612"/>
  <c r="P612"/>
  <c r="R612"/>
  <c r="T612"/>
  <c r="V612"/>
  <c r="X612"/>
  <c r="Z612"/>
  <c r="AB612"/>
  <c r="F617"/>
  <c r="H617"/>
  <c r="J617"/>
  <c r="L617"/>
  <c r="N617"/>
  <c r="P617"/>
  <c r="R617"/>
  <c r="T617"/>
  <c r="V617"/>
  <c r="X617"/>
  <c r="Z617"/>
  <c r="AB617"/>
  <c r="G668"/>
  <c r="I668"/>
  <c r="I674" s="1"/>
  <c r="K668"/>
  <c r="M668"/>
  <c r="M674" s="1"/>
  <c r="O668"/>
  <c r="Q668"/>
  <c r="Q674" s="1"/>
  <c r="S668"/>
  <c r="U668"/>
  <c r="U674" s="1"/>
  <c r="W668"/>
  <c r="Y668"/>
  <c r="Y672" s="1"/>
  <c r="AA668"/>
  <c r="G641"/>
  <c r="I641"/>
  <c r="K641"/>
  <c r="M641"/>
  <c r="O641"/>
  <c r="Q641"/>
  <c r="S641"/>
  <c r="U641"/>
  <c r="W641"/>
  <c r="Y641"/>
  <c r="AA641"/>
  <c r="G646"/>
  <c r="I646"/>
  <c r="K646"/>
  <c r="M646"/>
  <c r="O646"/>
  <c r="Q646"/>
  <c r="S646"/>
  <c r="U646"/>
  <c r="W646"/>
  <c r="Y646"/>
  <c r="AA646"/>
  <c r="F656"/>
  <c r="H656"/>
  <c r="J656"/>
  <c r="L656"/>
  <c r="N656"/>
  <c r="P656"/>
  <c r="R656"/>
  <c r="T656"/>
  <c r="V656"/>
  <c r="X656"/>
  <c r="Z656"/>
  <c r="AB656"/>
  <c r="G666"/>
  <c r="I666"/>
  <c r="K666"/>
  <c r="M666"/>
  <c r="O666"/>
  <c r="Q666"/>
  <c r="S666"/>
  <c r="U666"/>
  <c r="W666"/>
  <c r="Y666"/>
  <c r="AA666"/>
  <c r="E684"/>
  <c r="G684"/>
  <c r="I684"/>
  <c r="K684"/>
  <c r="M684"/>
  <c r="O684"/>
  <c r="Q684"/>
  <c r="S684"/>
  <c r="U684"/>
  <c r="W684"/>
  <c r="AA684"/>
  <c r="F689"/>
  <c r="H689"/>
  <c r="J689"/>
  <c r="L689"/>
  <c r="N689"/>
  <c r="P689"/>
  <c r="R689"/>
  <c r="T689"/>
  <c r="V689"/>
  <c r="X689"/>
  <c r="Z689"/>
  <c r="AB689"/>
  <c r="E705"/>
  <c r="G705"/>
  <c r="I705"/>
  <c r="K705"/>
  <c r="M705"/>
  <c r="O705"/>
  <c r="Q705"/>
  <c r="S705"/>
  <c r="U705"/>
  <c r="W705"/>
  <c r="Y705"/>
  <c r="AA705"/>
  <c r="E718"/>
  <c r="E720" s="1"/>
  <c r="G718"/>
  <c r="G720" s="1"/>
  <c r="I718"/>
  <c r="I720" s="1"/>
  <c r="K718"/>
  <c r="K720" s="1"/>
  <c r="M718"/>
  <c r="M720" s="1"/>
  <c r="O718"/>
  <c r="O720" s="1"/>
  <c r="Q718"/>
  <c r="Q720" s="1"/>
  <c r="S718"/>
  <c r="S720" s="1"/>
  <c r="U718"/>
  <c r="U720" s="1"/>
  <c r="W718"/>
  <c r="W720" s="1"/>
  <c r="Y718"/>
  <c r="Y720" s="1"/>
  <c r="AA718"/>
  <c r="AA720" s="1"/>
  <c r="E719"/>
  <c r="G719"/>
  <c r="I719"/>
  <c r="I721" s="1"/>
  <c r="K719"/>
  <c r="M719"/>
  <c r="O719"/>
  <c r="Q719"/>
  <c r="Q721" s="1"/>
  <c r="S719"/>
  <c r="U719"/>
  <c r="W719"/>
  <c r="Y719"/>
  <c r="Y721" s="1"/>
  <c r="AA719"/>
  <c r="F715"/>
  <c r="H715"/>
  <c r="J715"/>
  <c r="L715"/>
  <c r="N715"/>
  <c r="P715"/>
  <c r="R715"/>
  <c r="T715"/>
  <c r="V715"/>
  <c r="X715"/>
  <c r="Z715"/>
  <c r="AB715"/>
  <c r="F740"/>
  <c r="H740"/>
  <c r="J740"/>
  <c r="L740"/>
  <c r="N740"/>
  <c r="P740"/>
  <c r="R740"/>
  <c r="T740"/>
  <c r="V740"/>
  <c r="X740"/>
  <c r="Z740"/>
  <c r="AB740"/>
  <c r="G756"/>
  <c r="I756"/>
  <c r="K756"/>
  <c r="M756"/>
  <c r="O756"/>
  <c r="Q756"/>
  <c r="S756"/>
  <c r="U756"/>
  <c r="W756"/>
  <c r="Y756"/>
  <c r="AA756"/>
  <c r="F791"/>
  <c r="H791"/>
  <c r="J791"/>
  <c r="L791"/>
  <c r="N791"/>
  <c r="P791"/>
  <c r="R791"/>
  <c r="T791"/>
  <c r="V791"/>
  <c r="X791"/>
  <c r="Z791"/>
  <c r="AB791"/>
  <c r="G801"/>
  <c r="I801"/>
  <c r="K801"/>
  <c r="M801"/>
  <c r="O801"/>
  <c r="Q801"/>
  <c r="S801"/>
  <c r="U801"/>
  <c r="W801"/>
  <c r="Y801"/>
  <c r="AA801"/>
  <c r="F811"/>
  <c r="H811"/>
  <c r="J811"/>
  <c r="L811"/>
  <c r="N811"/>
  <c r="P811"/>
  <c r="R811"/>
  <c r="T811"/>
  <c r="V811"/>
  <c r="X811"/>
  <c r="Z811"/>
  <c r="AB811"/>
  <c r="F859"/>
  <c r="F863" s="1"/>
  <c r="F865" s="1"/>
  <c r="H859"/>
  <c r="H863" s="1"/>
  <c r="H865" s="1"/>
  <c r="J859"/>
  <c r="J863" s="1"/>
  <c r="J865" s="1"/>
  <c r="L859"/>
  <c r="L863" s="1"/>
  <c r="L865" s="1"/>
  <c r="N859"/>
  <c r="N863" s="1"/>
  <c r="N865" s="1"/>
  <c r="P859"/>
  <c r="P863" s="1"/>
  <c r="P865" s="1"/>
  <c r="R859"/>
  <c r="R863" s="1"/>
  <c r="R865" s="1"/>
  <c r="T859"/>
  <c r="T863" s="1"/>
  <c r="T865" s="1"/>
  <c r="V859"/>
  <c r="V863" s="1"/>
  <c r="V865" s="1"/>
  <c r="X859"/>
  <c r="X863" s="1"/>
  <c r="X865" s="1"/>
  <c r="Z859"/>
  <c r="Z863" s="1"/>
  <c r="Z865" s="1"/>
  <c r="AB859"/>
  <c r="AB863" s="1"/>
  <c r="AB865" s="1"/>
  <c r="G821"/>
  <c r="I821"/>
  <c r="K821"/>
  <c r="M821"/>
  <c r="O821"/>
  <c r="Q821"/>
  <c r="S821"/>
  <c r="U821"/>
  <c r="W821"/>
  <c r="Y821"/>
  <c r="AA821"/>
  <c r="F831"/>
  <c r="H831"/>
  <c r="J831"/>
  <c r="L831"/>
  <c r="N831"/>
  <c r="P831"/>
  <c r="R831"/>
  <c r="T831"/>
  <c r="V831"/>
  <c r="X831"/>
  <c r="Z831"/>
  <c r="AB831"/>
  <c r="AD888"/>
  <c r="E892"/>
  <c r="G892"/>
  <c r="I892"/>
  <c r="K892"/>
  <c r="M892"/>
  <c r="O892"/>
  <c r="Q892"/>
  <c r="S892"/>
  <c r="U892"/>
  <c r="W892"/>
  <c r="Y892"/>
  <c r="AA892"/>
  <c r="F897"/>
  <c r="H897"/>
  <c r="J897"/>
  <c r="L897"/>
  <c r="N897"/>
  <c r="P897"/>
  <c r="R897"/>
  <c r="T897"/>
  <c r="V897"/>
  <c r="X897"/>
  <c r="Z897"/>
  <c r="AB897"/>
  <c r="F902"/>
  <c r="H902"/>
  <c r="J902"/>
  <c r="L902"/>
  <c r="N902"/>
  <c r="P902"/>
  <c r="R902"/>
  <c r="T902"/>
  <c r="V902"/>
  <c r="X902"/>
  <c r="Z902"/>
  <c r="AB902"/>
  <c r="H904"/>
  <c r="L904"/>
  <c r="P904"/>
  <c r="T904"/>
  <c r="X904"/>
  <c r="AB904"/>
  <c r="F907"/>
  <c r="J907"/>
  <c r="N907"/>
  <c r="R907"/>
  <c r="V907"/>
  <c r="Z907"/>
  <c r="E907"/>
  <c r="G907"/>
  <c r="I907"/>
  <c r="K907"/>
  <c r="M907"/>
  <c r="O907"/>
  <c r="Q907"/>
  <c r="S907"/>
  <c r="U907"/>
  <c r="W907"/>
  <c r="Y907"/>
  <c r="AA907"/>
  <c r="AC910"/>
  <c r="AD908" s="1"/>
  <c r="AD910"/>
  <c r="I912"/>
  <c r="M912"/>
  <c r="Q912"/>
  <c r="U912"/>
  <c r="Y912"/>
  <c r="F922"/>
  <c r="H922"/>
  <c r="J922"/>
  <c r="L922"/>
  <c r="N922"/>
  <c r="P922"/>
  <c r="R922"/>
  <c r="T922"/>
  <c r="V922"/>
  <c r="X922"/>
  <c r="Z922"/>
  <c r="AB922"/>
  <c r="AD933"/>
  <c r="F972"/>
  <c r="H972"/>
  <c r="J972"/>
  <c r="L972"/>
  <c r="N972"/>
  <c r="P972"/>
  <c r="R972"/>
  <c r="T972"/>
  <c r="V972"/>
  <c r="X972"/>
  <c r="Z972"/>
  <c r="AB972"/>
  <c r="E977"/>
  <c r="G977"/>
  <c r="I977"/>
  <c r="K977"/>
  <c r="M977"/>
  <c r="O977"/>
  <c r="Q977"/>
  <c r="S977"/>
  <c r="U977"/>
  <c r="W977"/>
  <c r="Y977"/>
  <c r="AA977"/>
  <c r="AD978"/>
  <c r="AC985"/>
  <c r="AD985"/>
  <c r="F987"/>
  <c r="H987"/>
  <c r="J987"/>
  <c r="L987"/>
  <c r="N987"/>
  <c r="P987"/>
  <c r="R987"/>
  <c r="T987"/>
  <c r="V987"/>
  <c r="X987"/>
  <c r="Z987"/>
  <c r="AB987"/>
  <c r="AD1007"/>
  <c r="AD1023"/>
  <c r="AD1043"/>
  <c r="AD1063"/>
  <c r="AD1083"/>
  <c r="E1110"/>
  <c r="G1110"/>
  <c r="I1110"/>
  <c r="K1110"/>
  <c r="M1110"/>
  <c r="O1110"/>
  <c r="Q1110"/>
  <c r="S1110"/>
  <c r="U1110"/>
  <c r="W1110"/>
  <c r="AA1110"/>
  <c r="E1115"/>
  <c r="G1115"/>
  <c r="I1115"/>
  <c r="K1115"/>
  <c r="M1115"/>
  <c r="O1115"/>
  <c r="Q1115"/>
  <c r="S1115"/>
  <c r="U1115"/>
  <c r="W1115"/>
  <c r="AA1115"/>
  <c r="E1120"/>
  <c r="G1120"/>
  <c r="I1120"/>
  <c r="K1120"/>
  <c r="M1120"/>
  <c r="O1120"/>
  <c r="Q1120"/>
  <c r="S1120"/>
  <c r="U1120"/>
  <c r="W1120"/>
  <c r="AA1120"/>
  <c r="AC1136"/>
  <c r="E1138"/>
  <c r="G1138"/>
  <c r="I1138"/>
  <c r="K1138"/>
  <c r="M1138"/>
  <c r="O1138"/>
  <c r="Q1138"/>
  <c r="S1138"/>
  <c r="U1138"/>
  <c r="W1138"/>
  <c r="Y1138"/>
  <c r="AA1138"/>
  <c r="AC1141"/>
  <c r="E1143"/>
  <c r="G1143"/>
  <c r="I1143"/>
  <c r="K1143"/>
  <c r="M1143"/>
  <c r="O1143"/>
  <c r="Q1143"/>
  <c r="S1143"/>
  <c r="U1143"/>
  <c r="W1143"/>
  <c r="Y1143"/>
  <c r="AA1143"/>
  <c r="AC1146"/>
  <c r="E1148"/>
  <c r="G1148"/>
  <c r="I1148"/>
  <c r="K1148"/>
  <c r="M1148"/>
  <c r="O1148"/>
  <c r="Q1148"/>
  <c r="S1148"/>
  <c r="U1148"/>
  <c r="W1148"/>
  <c r="Y1148"/>
  <c r="AC1151"/>
  <c r="E1153"/>
  <c r="G1153"/>
  <c r="I1153"/>
  <c r="K1153"/>
  <c r="M1153"/>
  <c r="O1153"/>
  <c r="Q1153"/>
  <c r="S1153"/>
  <c r="U1153"/>
  <c r="W1153"/>
  <c r="Y1153"/>
  <c r="AA1153"/>
  <c r="AC1156"/>
  <c r="E1158"/>
  <c r="G1158"/>
  <c r="I1158"/>
  <c r="K1158"/>
  <c r="M1158"/>
  <c r="O1158"/>
  <c r="Q1158"/>
  <c r="S1158"/>
  <c r="U1158"/>
  <c r="W1158"/>
  <c r="Y1158"/>
  <c r="AA1158"/>
  <c r="AC1161"/>
  <c r="E1163"/>
  <c r="G1163"/>
  <c r="I1163"/>
  <c r="K1163"/>
  <c r="M1163"/>
  <c r="O1163"/>
  <c r="Q1163"/>
  <c r="S1163"/>
  <c r="U1163"/>
  <c r="W1163"/>
  <c r="Y1163"/>
  <c r="AA1163"/>
  <c r="AC1166"/>
  <c r="AD1166"/>
  <c r="G1168"/>
  <c r="I1168"/>
  <c r="K1168"/>
  <c r="M1168"/>
  <c r="O1168"/>
  <c r="Q1168"/>
  <c r="S1168"/>
  <c r="U1168"/>
  <c r="W1168"/>
  <c r="Y1168"/>
  <c r="AA1168"/>
  <c r="AC1171"/>
  <c r="AD1171"/>
  <c r="G1173"/>
  <c r="I1173"/>
  <c r="K1173"/>
  <c r="M1173"/>
  <c r="O1173"/>
  <c r="Q1173"/>
  <c r="S1173"/>
  <c r="U1173"/>
  <c r="W1173"/>
  <c r="Y1173"/>
  <c r="AA1173"/>
  <c r="AC1185"/>
  <c r="E1187"/>
  <c r="G1187"/>
  <c r="I1187"/>
  <c r="K1187"/>
  <c r="M1187"/>
  <c r="O1187"/>
  <c r="Q1187"/>
  <c r="S1187"/>
  <c r="U1187"/>
  <c r="W1187"/>
  <c r="Y1187"/>
  <c r="AA1187"/>
  <c r="AC1190"/>
  <c r="G1268"/>
  <c r="G1272" s="1"/>
  <c r="I1268"/>
  <c r="I1272" s="1"/>
  <c r="K1268"/>
  <c r="K1272" s="1"/>
  <c r="M1268"/>
  <c r="M1272" s="1"/>
  <c r="O1268"/>
  <c r="O1272" s="1"/>
  <c r="Q1268"/>
  <c r="Q1272" s="1"/>
  <c r="S1268"/>
  <c r="S1272" s="1"/>
  <c r="U1268"/>
  <c r="U1272" s="1"/>
  <c r="W1268"/>
  <c r="W1272" s="1"/>
  <c r="Y1268"/>
  <c r="AA1268"/>
  <c r="AA1272" s="1"/>
  <c r="E1192"/>
  <c r="G1192"/>
  <c r="I1192"/>
  <c r="K1192"/>
  <c r="M1192"/>
  <c r="O1192"/>
  <c r="Q1192"/>
  <c r="S1192"/>
  <c r="U1192"/>
  <c r="W1192"/>
  <c r="Y1192"/>
  <c r="AA1192"/>
  <c r="AC1195"/>
  <c r="E1197"/>
  <c r="G1197"/>
  <c r="I1197"/>
  <c r="K1197"/>
  <c r="M1197"/>
  <c r="O1197"/>
  <c r="Q1197"/>
  <c r="S1197"/>
  <c r="U1197"/>
  <c r="W1197"/>
  <c r="Y1197"/>
  <c r="AA1197"/>
  <c r="AC1200"/>
  <c r="E1202"/>
  <c r="G1202"/>
  <c r="I1202"/>
  <c r="K1202"/>
  <c r="M1202"/>
  <c r="O1202"/>
  <c r="Q1202"/>
  <c r="S1202"/>
  <c r="U1202"/>
  <c r="W1202"/>
  <c r="Y1202"/>
  <c r="AA1202"/>
  <c r="AC1205"/>
  <c r="E1207"/>
  <c r="G1207"/>
  <c r="I1207"/>
  <c r="K1207"/>
  <c r="M1207"/>
  <c r="O1207"/>
  <c r="Q1207"/>
  <c r="S1207"/>
  <c r="U1207"/>
  <c r="W1207"/>
  <c r="Y1207"/>
  <c r="AA1207"/>
  <c r="AC1210"/>
  <c r="E1212"/>
  <c r="G1212"/>
  <c r="I1212"/>
  <c r="K1212"/>
  <c r="M1212"/>
  <c r="O1212"/>
  <c r="Q1212"/>
  <c r="S1212"/>
  <c r="U1212"/>
  <c r="W1212"/>
  <c r="Y1212"/>
  <c r="AA1212"/>
  <c r="AC1215"/>
  <c r="E1217"/>
  <c r="G1217"/>
  <c r="I1217"/>
  <c r="K1217"/>
  <c r="M1217"/>
  <c r="O1217"/>
  <c r="Q1217"/>
  <c r="S1217"/>
  <c r="U1217"/>
  <c r="W1217"/>
  <c r="Y1217"/>
  <c r="AA1217"/>
  <c r="AC1220"/>
  <c r="E1222"/>
  <c r="G1222"/>
  <c r="I1222"/>
  <c r="K1222"/>
  <c r="M1222"/>
  <c r="O1222"/>
  <c r="Q1222"/>
  <c r="S1222"/>
  <c r="U1222"/>
  <c r="W1222"/>
  <c r="Y1222"/>
  <c r="AA1222"/>
  <c r="AC1230"/>
  <c r="E1232"/>
  <c r="G1232"/>
  <c r="I1232"/>
  <c r="K1232"/>
  <c r="M1232"/>
  <c r="O1232"/>
  <c r="Q1232"/>
  <c r="S1232"/>
  <c r="U1232"/>
  <c r="W1232"/>
  <c r="Y1232"/>
  <c r="AA1232"/>
  <c r="AC1235"/>
  <c r="E1237"/>
  <c r="G1237"/>
  <c r="I1237"/>
  <c r="K1237"/>
  <c r="M1237"/>
  <c r="O1237"/>
  <c r="Q1237"/>
  <c r="S1237"/>
  <c r="U1237"/>
  <c r="W1237"/>
  <c r="Y1237"/>
  <c r="AA1237"/>
  <c r="AC1240"/>
  <c r="E1242"/>
  <c r="G1242"/>
  <c r="I1242"/>
  <c r="K1242"/>
  <c r="M1242"/>
  <c r="O1242"/>
  <c r="Q1242"/>
  <c r="S1242"/>
  <c r="U1242"/>
  <c r="W1242"/>
  <c r="Y1242"/>
  <c r="AA1242"/>
  <c r="E1247"/>
  <c r="G1247"/>
  <c r="I1247"/>
  <c r="K1247"/>
  <c r="M1247"/>
  <c r="O1247"/>
  <c r="Q1247"/>
  <c r="S1247"/>
  <c r="U1247"/>
  <c r="W1247"/>
  <c r="Y1247"/>
  <c r="AA1247"/>
  <c r="E1252"/>
  <c r="G1252"/>
  <c r="I1252"/>
  <c r="K1252"/>
  <c r="M1252"/>
  <c r="O1252"/>
  <c r="Q1252"/>
  <c r="S1252"/>
  <c r="U1252"/>
  <c r="W1252"/>
  <c r="Y1252"/>
  <c r="AA1252"/>
  <c r="E1257"/>
  <c r="G1257"/>
  <c r="I1257"/>
  <c r="K1257"/>
  <c r="M1257"/>
  <c r="O1257"/>
  <c r="Q1257"/>
  <c r="S1257"/>
  <c r="U1257"/>
  <c r="W1257"/>
  <c r="Y1257"/>
  <c r="AA1257"/>
  <c r="E1262"/>
  <c r="G1262"/>
  <c r="I1262"/>
  <c r="K1262"/>
  <c r="M1262"/>
  <c r="O1262"/>
  <c r="Q1262"/>
  <c r="S1262"/>
  <c r="U1262"/>
  <c r="W1262"/>
  <c r="Y1262"/>
  <c r="AA1262"/>
  <c r="E1267"/>
  <c r="AD1265"/>
  <c r="G1267"/>
  <c r="G1264"/>
  <c r="I1267"/>
  <c r="I1264"/>
  <c r="K1267"/>
  <c r="K1264"/>
  <c r="M1267"/>
  <c r="M1264"/>
  <c r="O1267"/>
  <c r="O1264"/>
  <c r="Q1267"/>
  <c r="Q1264"/>
  <c r="S1267"/>
  <c r="S1264"/>
  <c r="U1267"/>
  <c r="U1264"/>
  <c r="W1267"/>
  <c r="W1264"/>
  <c r="Y1267"/>
  <c r="Y1264"/>
  <c r="AA1267"/>
  <c r="AA1264"/>
  <c r="I1302"/>
  <c r="Q1302"/>
  <c r="Y1302"/>
  <c r="E1326"/>
  <c r="AD1324"/>
  <c r="E1331"/>
  <c r="G1331"/>
  <c r="I1331"/>
  <c r="K1331"/>
  <c r="M1331"/>
  <c r="O1331"/>
  <c r="Q1331"/>
  <c r="S1331"/>
  <c r="U1331"/>
  <c r="W1331"/>
  <c r="Y1331"/>
  <c r="AA1331"/>
  <c r="F1341"/>
  <c r="H1341"/>
  <c r="J1341"/>
  <c r="L1341"/>
  <c r="N1341"/>
  <c r="P1341"/>
  <c r="R1341"/>
  <c r="T1341"/>
  <c r="V1341"/>
  <c r="X1341"/>
  <c r="Z1341"/>
  <c r="AB1341"/>
  <c r="H1110"/>
  <c r="J1110"/>
  <c r="L1110"/>
  <c r="N1110"/>
  <c r="P1110"/>
  <c r="R1110"/>
  <c r="T1110"/>
  <c r="V1110"/>
  <c r="X1110"/>
  <c r="Z1110"/>
  <c r="AB1110"/>
  <c r="F1120"/>
  <c r="H1120"/>
  <c r="J1120"/>
  <c r="L1120"/>
  <c r="N1120"/>
  <c r="P1120"/>
  <c r="R1120"/>
  <c r="T1120"/>
  <c r="V1120"/>
  <c r="X1120"/>
  <c r="Z1120"/>
  <c r="AB1120"/>
  <c r="F1138"/>
  <c r="H1138"/>
  <c r="J1138"/>
  <c r="L1138"/>
  <c r="N1138"/>
  <c r="P1138"/>
  <c r="R1138"/>
  <c r="T1138"/>
  <c r="V1138"/>
  <c r="X1138"/>
  <c r="Z1138"/>
  <c r="AB1138"/>
  <c r="F1143"/>
  <c r="H1143"/>
  <c r="J1143"/>
  <c r="L1143"/>
  <c r="N1143"/>
  <c r="P1143"/>
  <c r="R1143"/>
  <c r="T1143"/>
  <c r="V1143"/>
  <c r="X1143"/>
  <c r="Z1143"/>
  <c r="AB1143"/>
  <c r="F1148"/>
  <c r="H1148"/>
  <c r="J1148"/>
  <c r="L1148"/>
  <c r="N1148"/>
  <c r="P1148"/>
  <c r="R1148"/>
  <c r="T1148"/>
  <c r="V1148"/>
  <c r="X1148"/>
  <c r="Z1148"/>
  <c r="F1153"/>
  <c r="H1153"/>
  <c r="J1153"/>
  <c r="L1153"/>
  <c r="N1153"/>
  <c r="P1153"/>
  <c r="R1153"/>
  <c r="T1153"/>
  <c r="V1153"/>
  <c r="X1153"/>
  <c r="Z1153"/>
  <c r="AB1153"/>
  <c r="F1158"/>
  <c r="H1158"/>
  <c r="J1158"/>
  <c r="L1158"/>
  <c r="N1158"/>
  <c r="P1158"/>
  <c r="R1158"/>
  <c r="T1158"/>
  <c r="V1158"/>
  <c r="X1158"/>
  <c r="Z1158"/>
  <c r="AB1158"/>
  <c r="F1163"/>
  <c r="H1163"/>
  <c r="J1163"/>
  <c r="L1163"/>
  <c r="N1163"/>
  <c r="P1163"/>
  <c r="R1163"/>
  <c r="T1163"/>
  <c r="V1163"/>
  <c r="X1163"/>
  <c r="Z1163"/>
  <c r="AB1163"/>
  <c r="T1168"/>
  <c r="V1168"/>
  <c r="X1168"/>
  <c r="Z1168"/>
  <c r="AB1168"/>
  <c r="T1173"/>
  <c r="V1173"/>
  <c r="X1173"/>
  <c r="Z1173"/>
  <c r="AB1173"/>
  <c r="F1187"/>
  <c r="H1187"/>
  <c r="J1187"/>
  <c r="L1187"/>
  <c r="N1187"/>
  <c r="P1187"/>
  <c r="R1187"/>
  <c r="T1187"/>
  <c r="V1187"/>
  <c r="X1187"/>
  <c r="Z1187"/>
  <c r="AB1187"/>
  <c r="F1268"/>
  <c r="F1272" s="1"/>
  <c r="H1268"/>
  <c r="H1272" s="1"/>
  <c r="J1268"/>
  <c r="J1272" s="1"/>
  <c r="L1268"/>
  <c r="L1272" s="1"/>
  <c r="N1268"/>
  <c r="N1272" s="1"/>
  <c r="P1268"/>
  <c r="P1272" s="1"/>
  <c r="R1268"/>
  <c r="R1272" s="1"/>
  <c r="T1268"/>
  <c r="T1272" s="1"/>
  <c r="V1268"/>
  <c r="V1272" s="1"/>
  <c r="X1268"/>
  <c r="X1272" s="1"/>
  <c r="Z1268"/>
  <c r="Z1272" s="1"/>
  <c r="AB1268"/>
  <c r="AB1272" s="1"/>
  <c r="F1269"/>
  <c r="F1275" s="1"/>
  <c r="H1269"/>
  <c r="H1275" s="1"/>
  <c r="J1269"/>
  <c r="J1275" s="1"/>
  <c r="L1269"/>
  <c r="L1275" s="1"/>
  <c r="N1269"/>
  <c r="N1275" s="1"/>
  <c r="P1269"/>
  <c r="P1275" s="1"/>
  <c r="R1269"/>
  <c r="R1275" s="1"/>
  <c r="T1269"/>
  <c r="T1275" s="1"/>
  <c r="V1269"/>
  <c r="V1275" s="1"/>
  <c r="X1269"/>
  <c r="X1275" s="1"/>
  <c r="Z1269"/>
  <c r="Z1275" s="1"/>
  <c r="AB1269"/>
  <c r="AB1275" s="1"/>
  <c r="F1197"/>
  <c r="H1197"/>
  <c r="J1197"/>
  <c r="L1197"/>
  <c r="N1197"/>
  <c r="P1197"/>
  <c r="R1197"/>
  <c r="T1197"/>
  <c r="V1197"/>
  <c r="X1197"/>
  <c r="Z1197"/>
  <c r="AB1197"/>
  <c r="F1202"/>
  <c r="H1202"/>
  <c r="J1202"/>
  <c r="L1202"/>
  <c r="N1202"/>
  <c r="P1202"/>
  <c r="R1202"/>
  <c r="T1202"/>
  <c r="V1202"/>
  <c r="X1202"/>
  <c r="Z1202"/>
  <c r="AB1202"/>
  <c r="F1207"/>
  <c r="H1207"/>
  <c r="J1207"/>
  <c r="L1207"/>
  <c r="N1207"/>
  <c r="P1207"/>
  <c r="R1207"/>
  <c r="T1207"/>
  <c r="V1207"/>
  <c r="X1207"/>
  <c r="Z1207"/>
  <c r="AB1207"/>
  <c r="F1212"/>
  <c r="H1212"/>
  <c r="J1212"/>
  <c r="L1212"/>
  <c r="N1212"/>
  <c r="P1212"/>
  <c r="R1212"/>
  <c r="T1212"/>
  <c r="V1212"/>
  <c r="X1212"/>
  <c r="Z1212"/>
  <c r="AB1212"/>
  <c r="F1217"/>
  <c r="H1217"/>
  <c r="J1217"/>
  <c r="L1217"/>
  <c r="N1217"/>
  <c r="P1217"/>
  <c r="R1217"/>
  <c r="T1217"/>
  <c r="V1217"/>
  <c r="X1217"/>
  <c r="Z1217"/>
  <c r="AB1217"/>
  <c r="F1222"/>
  <c r="H1222"/>
  <c r="J1222"/>
  <c r="L1222"/>
  <c r="N1222"/>
  <c r="P1222"/>
  <c r="R1222"/>
  <c r="T1222"/>
  <c r="V1222"/>
  <c r="X1222"/>
  <c r="Z1222"/>
  <c r="AB1222"/>
  <c r="F1232"/>
  <c r="H1232"/>
  <c r="J1232"/>
  <c r="L1232"/>
  <c r="N1232"/>
  <c r="P1232"/>
  <c r="R1232"/>
  <c r="T1232"/>
  <c r="V1232"/>
  <c r="X1232"/>
  <c r="Z1232"/>
  <c r="AB1232"/>
  <c r="F1237"/>
  <c r="H1237"/>
  <c r="J1237"/>
  <c r="L1237"/>
  <c r="N1237"/>
  <c r="P1237"/>
  <c r="R1237"/>
  <c r="T1237"/>
  <c r="V1237"/>
  <c r="X1237"/>
  <c r="Z1237"/>
  <c r="AB1237"/>
  <c r="F1242"/>
  <c r="H1242"/>
  <c r="J1242"/>
  <c r="L1242"/>
  <c r="N1242"/>
  <c r="P1242"/>
  <c r="R1242"/>
  <c r="T1242"/>
  <c r="V1242"/>
  <c r="X1242"/>
  <c r="Z1242"/>
  <c r="E1290"/>
  <c r="AD1288"/>
  <c r="G1306"/>
  <c r="G1302"/>
  <c r="K1306"/>
  <c r="K1302"/>
  <c r="O1306"/>
  <c r="O1302"/>
  <c r="S1306"/>
  <c r="S1302"/>
  <c r="W1306"/>
  <c r="W1302"/>
  <c r="AA1306"/>
  <c r="AA1302"/>
  <c r="E1346"/>
  <c r="AD1344"/>
  <c r="E1351"/>
  <c r="G1351"/>
  <c r="I1351"/>
  <c r="K1351"/>
  <c r="M1351"/>
  <c r="E1386"/>
  <c r="G1386"/>
  <c r="I1386"/>
  <c r="K1386"/>
  <c r="M1386"/>
  <c r="O1386"/>
  <c r="Q1386"/>
  <c r="S1386"/>
  <c r="U1386"/>
  <c r="W1386"/>
  <c r="AA1386"/>
  <c r="E1402"/>
  <c r="G1402"/>
  <c r="I1402"/>
  <c r="K1402"/>
  <c r="M1402"/>
  <c r="O1402"/>
  <c r="Q1402"/>
  <c r="S1402"/>
  <c r="U1402"/>
  <c r="W1402"/>
  <c r="Y1402"/>
  <c r="AA1402"/>
  <c r="E1407"/>
  <c r="G1407"/>
  <c r="I1407"/>
  <c r="K1407"/>
  <c r="M1407"/>
  <c r="O1407"/>
  <c r="Q1407"/>
  <c r="S1407"/>
  <c r="U1407"/>
  <c r="W1407"/>
  <c r="Y1407"/>
  <c r="AA1407"/>
  <c r="E1412"/>
  <c r="G1412"/>
  <c r="I1412"/>
  <c r="K1412"/>
  <c r="M1412"/>
  <c r="O1412"/>
  <c r="Q1412"/>
  <c r="S1412"/>
  <c r="U1412"/>
  <c r="W1412"/>
  <c r="Y1412"/>
  <c r="AA1412"/>
  <c r="I1417"/>
  <c r="M1417"/>
  <c r="Q1417"/>
  <c r="U1417"/>
  <c r="AB1242"/>
  <c r="F1247"/>
  <c r="H1247"/>
  <c r="J1247"/>
  <c r="L1247"/>
  <c r="N1247"/>
  <c r="P1247"/>
  <c r="R1247"/>
  <c r="T1247"/>
  <c r="V1247"/>
  <c r="X1247"/>
  <c r="Z1247"/>
  <c r="AB1247"/>
  <c r="F1252"/>
  <c r="H1252"/>
  <c r="J1252"/>
  <c r="L1252"/>
  <c r="N1252"/>
  <c r="P1252"/>
  <c r="R1252"/>
  <c r="T1252"/>
  <c r="V1252"/>
  <c r="X1252"/>
  <c r="Z1252"/>
  <c r="AB1252"/>
  <c r="F1257"/>
  <c r="H1257"/>
  <c r="J1257"/>
  <c r="L1257"/>
  <c r="N1257"/>
  <c r="P1257"/>
  <c r="R1257"/>
  <c r="T1257"/>
  <c r="V1257"/>
  <c r="X1257"/>
  <c r="Z1257"/>
  <c r="AB1257"/>
  <c r="F1262"/>
  <c r="H1262"/>
  <c r="J1262"/>
  <c r="L1262"/>
  <c r="N1262"/>
  <c r="P1262"/>
  <c r="R1262"/>
  <c r="T1262"/>
  <c r="V1262"/>
  <c r="X1262"/>
  <c r="Z1262"/>
  <c r="AB1262"/>
  <c r="AC1265"/>
  <c r="F1267"/>
  <c r="H1267"/>
  <c r="J1267"/>
  <c r="L1267"/>
  <c r="N1267"/>
  <c r="P1267"/>
  <c r="R1267"/>
  <c r="T1267"/>
  <c r="V1267"/>
  <c r="X1267"/>
  <c r="Z1267"/>
  <c r="AB1267"/>
  <c r="F1291"/>
  <c r="F1293" s="1"/>
  <c r="H1291"/>
  <c r="J1291"/>
  <c r="J1293" s="1"/>
  <c r="L1291"/>
  <c r="N1291"/>
  <c r="N1293" s="1"/>
  <c r="P1291"/>
  <c r="R1291"/>
  <c r="R1293" s="1"/>
  <c r="T1291"/>
  <c r="V1291"/>
  <c r="V1293" s="1"/>
  <c r="X1291"/>
  <c r="Z1291"/>
  <c r="Z1293" s="1"/>
  <c r="AB1291"/>
  <c r="E1367"/>
  <c r="G1367"/>
  <c r="K1367"/>
  <c r="M1367"/>
  <c r="O1367"/>
  <c r="S1367"/>
  <c r="U1367"/>
  <c r="W1367"/>
  <c r="AA1367"/>
  <c r="AC1288"/>
  <c r="F1290"/>
  <c r="H1290"/>
  <c r="J1290"/>
  <c r="L1290"/>
  <c r="N1290"/>
  <c r="P1290"/>
  <c r="R1290"/>
  <c r="T1290"/>
  <c r="V1290"/>
  <c r="X1290"/>
  <c r="Z1290"/>
  <c r="AB1290"/>
  <c r="F1365"/>
  <c r="F1369" s="1"/>
  <c r="F1371" s="1"/>
  <c r="H1365"/>
  <c r="J1365"/>
  <c r="L1365"/>
  <c r="N1365"/>
  <c r="N1369" s="1"/>
  <c r="N1371" s="1"/>
  <c r="P1365"/>
  <c r="R1365"/>
  <c r="T1365"/>
  <c r="V1365"/>
  <c r="V1369" s="1"/>
  <c r="V1371" s="1"/>
  <c r="X1365"/>
  <c r="Z1365"/>
  <c r="AB1365"/>
  <c r="E1316"/>
  <c r="G1316"/>
  <c r="I1316"/>
  <c r="K1316"/>
  <c r="M1316"/>
  <c r="O1316"/>
  <c r="Q1316"/>
  <c r="S1316"/>
  <c r="U1316"/>
  <c r="W1316"/>
  <c r="Y1316"/>
  <c r="AA1316"/>
  <c r="AD1317"/>
  <c r="AC1324"/>
  <c r="F1326"/>
  <c r="H1326"/>
  <c r="J1326"/>
  <c r="L1326"/>
  <c r="N1326"/>
  <c r="P1326"/>
  <c r="R1326"/>
  <c r="T1326"/>
  <c r="V1326"/>
  <c r="X1326"/>
  <c r="Z1326"/>
  <c r="AB1326"/>
  <c r="F1331"/>
  <c r="H1331"/>
  <c r="J1331"/>
  <c r="L1331"/>
  <c r="N1331"/>
  <c r="P1331"/>
  <c r="R1331"/>
  <c r="T1331"/>
  <c r="V1331"/>
  <c r="X1331"/>
  <c r="Z1331"/>
  <c r="AB1331"/>
  <c r="AC1339"/>
  <c r="E1341"/>
  <c r="G1341"/>
  <c r="I1341"/>
  <c r="K1341"/>
  <c r="M1341"/>
  <c r="O1341"/>
  <c r="Q1341"/>
  <c r="S1341"/>
  <c r="U1341"/>
  <c r="W1341"/>
  <c r="Y1341"/>
  <c r="AA1341"/>
  <c r="AC1344"/>
  <c r="F1346"/>
  <c r="H1346"/>
  <c r="J1346"/>
  <c r="L1346"/>
  <c r="N1346"/>
  <c r="P1346"/>
  <c r="R1346"/>
  <c r="T1346"/>
  <c r="V1346"/>
  <c r="X1346"/>
  <c r="Z1346"/>
  <c r="AB1346"/>
  <c r="F1351"/>
  <c r="H1351"/>
  <c r="J1351"/>
  <c r="L1351"/>
  <c r="N1351"/>
  <c r="E1356"/>
  <c r="G1356"/>
  <c r="I1356"/>
  <c r="K1356"/>
  <c r="M1356"/>
  <c r="O1356"/>
  <c r="Q1356"/>
  <c r="S1356"/>
  <c r="U1356"/>
  <c r="W1356"/>
  <c r="Y1356"/>
  <c r="AA1356"/>
  <c r="F1386"/>
  <c r="H1386"/>
  <c r="J1386"/>
  <c r="L1386"/>
  <c r="N1386"/>
  <c r="P1386"/>
  <c r="R1386"/>
  <c r="T1386"/>
  <c r="V1386"/>
  <c r="X1386"/>
  <c r="Z1386"/>
  <c r="AB1386"/>
  <c r="F1402"/>
  <c r="H1402"/>
  <c r="J1402"/>
  <c r="L1402"/>
  <c r="N1402"/>
  <c r="P1402"/>
  <c r="R1402"/>
  <c r="T1402"/>
  <c r="V1402"/>
  <c r="X1402"/>
  <c r="Z1402"/>
  <c r="AB1402"/>
  <c r="F1407"/>
  <c r="H1407"/>
  <c r="J1407"/>
  <c r="L1407"/>
  <c r="N1407"/>
  <c r="P1407"/>
  <c r="R1407"/>
  <c r="T1407"/>
  <c r="V1407"/>
  <c r="X1407"/>
  <c r="Z1407"/>
  <c r="AB1407"/>
  <c r="F1412"/>
  <c r="H1412"/>
  <c r="J1412"/>
  <c r="L1412"/>
  <c r="N1412"/>
  <c r="P1412"/>
  <c r="R1412"/>
  <c r="T1412"/>
  <c r="V1412"/>
  <c r="X1412"/>
  <c r="Z1412"/>
  <c r="AB1412"/>
  <c r="F1417"/>
  <c r="H1417"/>
  <c r="J1417"/>
  <c r="L1417"/>
  <c r="N1417"/>
  <c r="P1417"/>
  <c r="R1417"/>
  <c r="T1417"/>
  <c r="V1417"/>
  <c r="X1417"/>
  <c r="Z1417"/>
  <c r="AB1417"/>
  <c r="F1422"/>
  <c r="H1422"/>
  <c r="J1422"/>
  <c r="L1422"/>
  <c r="N1422"/>
  <c r="P1422"/>
  <c r="R1422"/>
  <c r="T1422"/>
  <c r="V1422"/>
  <c r="X1422"/>
  <c r="Z1422"/>
  <c r="AB1422"/>
  <c r="F1427"/>
  <c r="H1427"/>
  <c r="J1427"/>
  <c r="L1427"/>
  <c r="N1427"/>
  <c r="P1427"/>
  <c r="R1427"/>
  <c r="T1427"/>
  <c r="V1427"/>
  <c r="X1427"/>
  <c r="Z1427"/>
  <c r="AB1427"/>
  <c r="F1432"/>
  <c r="H1432"/>
  <c r="J1432"/>
  <c r="L1432"/>
  <c r="N1432"/>
  <c r="P1432"/>
  <c r="R1432"/>
  <c r="T1432"/>
  <c r="V1432"/>
  <c r="X1432"/>
  <c r="Z1432"/>
  <c r="AB1432"/>
  <c r="H1623"/>
  <c r="N1623"/>
  <c r="V1623"/>
  <c r="E1467"/>
  <c r="G1467"/>
  <c r="I1467"/>
  <c r="K1467"/>
  <c r="M1467"/>
  <c r="O1467"/>
  <c r="Q1467"/>
  <c r="S1467"/>
  <c r="U1467"/>
  <c r="W1467"/>
  <c r="Y1467"/>
  <c r="AA1467"/>
  <c r="AC1475"/>
  <c r="AD1475"/>
  <c r="F1477"/>
  <c r="H1477"/>
  <c r="J1477"/>
  <c r="L1477"/>
  <c r="N1477"/>
  <c r="P1477"/>
  <c r="R1477"/>
  <c r="T1477"/>
  <c r="V1477"/>
  <c r="X1477"/>
  <c r="Z1477"/>
  <c r="AB1477"/>
  <c r="E1482"/>
  <c r="G1482"/>
  <c r="I1482"/>
  <c r="K1482"/>
  <c r="M1482"/>
  <c r="O1482"/>
  <c r="Q1482"/>
  <c r="S1482"/>
  <c r="U1482"/>
  <c r="W1482"/>
  <c r="Y1482"/>
  <c r="AA1482"/>
  <c r="E1484"/>
  <c r="G1484"/>
  <c r="I1484"/>
  <c r="K1484"/>
  <c r="M1484"/>
  <c r="O1484"/>
  <c r="Q1484"/>
  <c r="S1484"/>
  <c r="U1484"/>
  <c r="W1484"/>
  <c r="Y1484"/>
  <c r="AA1484"/>
  <c r="AC1485"/>
  <c r="AD1485"/>
  <c r="F1487"/>
  <c r="H1487"/>
  <c r="J1487"/>
  <c r="L1487"/>
  <c r="N1487"/>
  <c r="P1487"/>
  <c r="R1487"/>
  <c r="T1487"/>
  <c r="V1487"/>
  <c r="X1487"/>
  <c r="Z1487"/>
  <c r="AB1487"/>
  <c r="E1492"/>
  <c r="G1492"/>
  <c r="I1492"/>
  <c r="K1492"/>
  <c r="M1492"/>
  <c r="O1492"/>
  <c r="Q1492"/>
  <c r="S1492"/>
  <c r="U1492"/>
  <c r="W1492"/>
  <c r="Y1492"/>
  <c r="AA1492"/>
  <c r="AC1500"/>
  <c r="AD1500"/>
  <c r="F1502"/>
  <c r="H1502"/>
  <c r="J1502"/>
  <c r="L1502"/>
  <c r="N1502"/>
  <c r="P1502"/>
  <c r="R1502"/>
  <c r="T1502"/>
  <c r="V1502"/>
  <c r="X1502"/>
  <c r="Z1502"/>
  <c r="AB1502"/>
  <c r="F1504"/>
  <c r="H1504"/>
  <c r="J1504"/>
  <c r="L1504"/>
  <c r="N1504"/>
  <c r="P1504"/>
  <c r="R1504"/>
  <c r="T1504"/>
  <c r="V1504"/>
  <c r="X1504"/>
  <c r="Z1504"/>
  <c r="AB1504"/>
  <c r="E1507"/>
  <c r="G1507"/>
  <c r="I1507"/>
  <c r="K1507"/>
  <c r="M1507"/>
  <c r="O1507"/>
  <c r="Q1507"/>
  <c r="S1507"/>
  <c r="U1507"/>
  <c r="W1507"/>
  <c r="Y1507"/>
  <c r="AA1507"/>
  <c r="E1509"/>
  <c r="G1509"/>
  <c r="I1509"/>
  <c r="K1509"/>
  <c r="M1509"/>
  <c r="O1509"/>
  <c r="Q1509"/>
  <c r="S1509"/>
  <c r="U1509"/>
  <c r="W1509"/>
  <c r="Y1509"/>
  <c r="AA1509"/>
  <c r="AC1510"/>
  <c r="AD1510"/>
  <c r="F1512"/>
  <c r="H1512"/>
  <c r="J1512"/>
  <c r="L1512"/>
  <c r="N1512"/>
  <c r="P1512"/>
  <c r="R1512"/>
  <c r="T1512"/>
  <c r="V1512"/>
  <c r="X1512"/>
  <c r="Z1512"/>
  <c r="AB1512"/>
  <c r="F1514"/>
  <c r="H1514"/>
  <c r="J1514"/>
  <c r="L1514"/>
  <c r="N1514"/>
  <c r="P1514"/>
  <c r="R1514"/>
  <c r="T1514"/>
  <c r="V1514"/>
  <c r="X1514"/>
  <c r="Z1514"/>
  <c r="AB1514"/>
  <c r="E1517"/>
  <c r="G1517"/>
  <c r="I1517"/>
  <c r="K1517"/>
  <c r="M1517"/>
  <c r="O1517"/>
  <c r="Q1517"/>
  <c r="S1517"/>
  <c r="U1517"/>
  <c r="W1517"/>
  <c r="Y1517"/>
  <c r="AA1517"/>
  <c r="E1519"/>
  <c r="G1519"/>
  <c r="I1519"/>
  <c r="K1519"/>
  <c r="M1519"/>
  <c r="O1519"/>
  <c r="Q1519"/>
  <c r="S1519"/>
  <c r="U1519"/>
  <c r="W1519"/>
  <c r="Y1519"/>
  <c r="AA1519"/>
  <c r="AC1520"/>
  <c r="AD1520"/>
  <c r="F1522"/>
  <c r="H1522"/>
  <c r="J1522"/>
  <c r="L1522"/>
  <c r="N1522"/>
  <c r="P1522"/>
  <c r="R1522"/>
  <c r="T1522"/>
  <c r="V1522"/>
  <c r="X1522"/>
  <c r="Z1522"/>
  <c r="AB1522"/>
  <c r="E1527"/>
  <c r="G1527"/>
  <c r="I1527"/>
  <c r="K1527"/>
  <c r="M1527"/>
  <c r="O1527"/>
  <c r="Q1527"/>
  <c r="S1527"/>
  <c r="U1527"/>
  <c r="W1527"/>
  <c r="Y1527"/>
  <c r="AA1527"/>
  <c r="AC1530"/>
  <c r="AD1530"/>
  <c r="F1532"/>
  <c r="H1532"/>
  <c r="J1532"/>
  <c r="L1532"/>
  <c r="N1532"/>
  <c r="P1532"/>
  <c r="R1532"/>
  <c r="T1532"/>
  <c r="V1532"/>
  <c r="X1532"/>
  <c r="Z1532"/>
  <c r="AB1532"/>
  <c r="F1534"/>
  <c r="H1534"/>
  <c r="J1534"/>
  <c r="L1534"/>
  <c r="N1534"/>
  <c r="P1534"/>
  <c r="R1534"/>
  <c r="T1534"/>
  <c r="V1534"/>
  <c r="X1534"/>
  <c r="Z1534"/>
  <c r="AB1534"/>
  <c r="E1537"/>
  <c r="G1537"/>
  <c r="I1537"/>
  <c r="K1537"/>
  <c r="M1537"/>
  <c r="O1537"/>
  <c r="Q1537"/>
  <c r="S1537"/>
  <c r="U1537"/>
  <c r="W1537"/>
  <c r="Y1537"/>
  <c r="AA1537"/>
  <c r="E1539"/>
  <c r="G1539"/>
  <c r="I1539"/>
  <c r="K1539"/>
  <c r="M1539"/>
  <c r="O1539"/>
  <c r="Q1539"/>
  <c r="S1539"/>
  <c r="U1539"/>
  <c r="W1539"/>
  <c r="Y1539"/>
  <c r="AA1539"/>
  <c r="AC1540"/>
  <c r="AD1540"/>
  <c r="F1542"/>
  <c r="H1542"/>
  <c r="J1542"/>
  <c r="L1542"/>
  <c r="N1542"/>
  <c r="P1542"/>
  <c r="R1542"/>
  <c r="T1542"/>
  <c r="V1542"/>
  <c r="X1542"/>
  <c r="Z1542"/>
  <c r="AB1542"/>
  <c r="E1547"/>
  <c r="G1547"/>
  <c r="I1547"/>
  <c r="K1547"/>
  <c r="M1547"/>
  <c r="O1547"/>
  <c r="Q1547"/>
  <c r="S1547"/>
  <c r="U1547"/>
  <c r="W1547"/>
  <c r="Y1547"/>
  <c r="AA1547"/>
  <c r="E1549"/>
  <c r="G1549"/>
  <c r="I1549"/>
  <c r="K1549"/>
  <c r="M1549"/>
  <c r="O1549"/>
  <c r="Q1549"/>
  <c r="S1549"/>
  <c r="U1549"/>
  <c r="W1549"/>
  <c r="Y1549"/>
  <c r="AA1549"/>
  <c r="AC1550"/>
  <c r="AD1550"/>
  <c r="F1552"/>
  <c r="H1552"/>
  <c r="J1552"/>
  <c r="L1552"/>
  <c r="N1552"/>
  <c r="P1552"/>
  <c r="R1552"/>
  <c r="T1552"/>
  <c r="V1552"/>
  <c r="X1552"/>
  <c r="Z1552"/>
  <c r="AB1552"/>
  <c r="F1615"/>
  <c r="F1617" s="1"/>
  <c r="H1615"/>
  <c r="H1617" s="1"/>
  <c r="J1615"/>
  <c r="J1617" s="1"/>
  <c r="L1615"/>
  <c r="L1617" s="1"/>
  <c r="N1615"/>
  <c r="N1617" s="1"/>
  <c r="E1562"/>
  <c r="AD1560"/>
  <c r="E1559"/>
  <c r="G1562"/>
  <c r="G1559"/>
  <c r="I1562"/>
  <c r="I1559"/>
  <c r="K1562"/>
  <c r="K1559"/>
  <c r="M1562"/>
  <c r="M1559"/>
  <c r="O1562"/>
  <c r="O1559"/>
  <c r="Q1562"/>
  <c r="Q1559"/>
  <c r="S1562"/>
  <c r="S1559"/>
  <c r="U1562"/>
  <c r="U1559"/>
  <c r="W1562"/>
  <c r="W1559"/>
  <c r="Y1562"/>
  <c r="Y1559"/>
  <c r="AA1562"/>
  <c r="AA1559"/>
  <c r="F1567"/>
  <c r="F1564"/>
  <c r="H1567"/>
  <c r="H1564"/>
  <c r="J1567"/>
  <c r="J1564"/>
  <c r="L1567"/>
  <c r="L1564"/>
  <c r="N1567"/>
  <c r="N1564"/>
  <c r="P1567"/>
  <c r="P1564"/>
  <c r="R1567"/>
  <c r="R1564"/>
  <c r="T1567"/>
  <c r="T1564"/>
  <c r="V1567"/>
  <c r="V1564"/>
  <c r="X1567"/>
  <c r="X1564"/>
  <c r="Z1567"/>
  <c r="Z1564"/>
  <c r="AB1567"/>
  <c r="AB1564"/>
  <c r="Y1417"/>
  <c r="G1422"/>
  <c r="I1422"/>
  <c r="K1422"/>
  <c r="M1422"/>
  <c r="O1422"/>
  <c r="Q1422"/>
  <c r="S1422"/>
  <c r="U1422"/>
  <c r="W1422"/>
  <c r="Y1422"/>
  <c r="AA1422"/>
  <c r="I1427"/>
  <c r="M1427"/>
  <c r="Q1427"/>
  <c r="U1427"/>
  <c r="Y1427"/>
  <c r="G1432"/>
  <c r="I1432"/>
  <c r="K1432"/>
  <c r="M1432"/>
  <c r="O1432"/>
  <c r="Q1432"/>
  <c r="S1432"/>
  <c r="U1432"/>
  <c r="W1432"/>
  <c r="Y1432"/>
  <c r="AA1432"/>
  <c r="E1615"/>
  <c r="E1617" s="1"/>
  <c r="G1615"/>
  <c r="G1617" s="1"/>
  <c r="I1615"/>
  <c r="I1617" s="1"/>
  <c r="K1615"/>
  <c r="K1617" s="1"/>
  <c r="M1615"/>
  <c r="M1617" s="1"/>
  <c r="O1615"/>
  <c r="O1617" s="1"/>
  <c r="Q1615"/>
  <c r="Q1617" s="1"/>
  <c r="S1615"/>
  <c r="S1617" s="1"/>
  <c r="U1615"/>
  <c r="U1617" s="1"/>
  <c r="W1615"/>
  <c r="W1617" s="1"/>
  <c r="Y1615"/>
  <c r="Y1617" s="1"/>
  <c r="AA1615"/>
  <c r="AA1617" s="1"/>
  <c r="F1616"/>
  <c r="F1618" s="1"/>
  <c r="H1616"/>
  <c r="H1618" s="1"/>
  <c r="J1616"/>
  <c r="J1618" s="1"/>
  <c r="L1616"/>
  <c r="L1618" s="1"/>
  <c r="N1616"/>
  <c r="N1618" s="1"/>
  <c r="P1616"/>
  <c r="P1618" s="1"/>
  <c r="R1616"/>
  <c r="R1618" s="1"/>
  <c r="T1616"/>
  <c r="T1618" s="1"/>
  <c r="V1616"/>
  <c r="V1618" s="1"/>
  <c r="X1616"/>
  <c r="X1618" s="1"/>
  <c r="Z1616"/>
  <c r="Z1618" s="1"/>
  <c r="AB1616"/>
  <c r="AB1618" s="1"/>
  <c r="E1572"/>
  <c r="AD1570"/>
  <c r="E1569"/>
  <c r="G1572"/>
  <c r="G1569"/>
  <c r="I1572"/>
  <c r="I1569"/>
  <c r="K1572"/>
  <c r="K1569"/>
  <c r="M1572"/>
  <c r="M1569"/>
  <c r="O1572"/>
  <c r="O1569"/>
  <c r="Q1572"/>
  <c r="Q1569"/>
  <c r="S1572"/>
  <c r="S1569"/>
  <c r="U1572"/>
  <c r="U1569"/>
  <c r="W1572"/>
  <c r="W1569"/>
  <c r="Y1572"/>
  <c r="Y1569"/>
  <c r="AA1572"/>
  <c r="AA1569"/>
  <c r="F1577"/>
  <c r="F1574"/>
  <c r="H1577"/>
  <c r="H1574"/>
  <c r="J1577"/>
  <c r="J1574"/>
  <c r="L1577"/>
  <c r="L1574"/>
  <c r="N1577"/>
  <c r="N1574"/>
  <c r="P1577"/>
  <c r="P1574"/>
  <c r="P1615"/>
  <c r="P1617" s="1"/>
  <c r="R1615"/>
  <c r="R1617" s="1"/>
  <c r="T1615"/>
  <c r="T1617" s="1"/>
  <c r="V1615"/>
  <c r="V1617" s="1"/>
  <c r="X1615"/>
  <c r="X1617" s="1"/>
  <c r="Z1615"/>
  <c r="Z1617" s="1"/>
  <c r="AB1615"/>
  <c r="AB1617" s="1"/>
  <c r="E1616"/>
  <c r="E1618" s="1"/>
  <c r="G1616"/>
  <c r="G1618" s="1"/>
  <c r="I1616"/>
  <c r="I1618" s="1"/>
  <c r="K1616"/>
  <c r="K1618" s="1"/>
  <c r="M1616"/>
  <c r="M1618" s="1"/>
  <c r="O1616"/>
  <c r="O1618" s="1"/>
  <c r="Q1616"/>
  <c r="Q1618" s="1"/>
  <c r="S1616"/>
  <c r="S1618" s="1"/>
  <c r="U1616"/>
  <c r="U1618" s="1"/>
  <c r="W1616"/>
  <c r="W1618" s="1"/>
  <c r="Y1616"/>
  <c r="Y1618" s="1"/>
  <c r="AA1616"/>
  <c r="AA1618" s="1"/>
  <c r="AC1560"/>
  <c r="F1562"/>
  <c r="H1562"/>
  <c r="J1562"/>
  <c r="L1562"/>
  <c r="N1562"/>
  <c r="P1562"/>
  <c r="R1562"/>
  <c r="T1562"/>
  <c r="V1562"/>
  <c r="X1562"/>
  <c r="Z1562"/>
  <c r="AB1562"/>
  <c r="E1567"/>
  <c r="G1567"/>
  <c r="I1567"/>
  <c r="K1567"/>
  <c r="M1567"/>
  <c r="O1567"/>
  <c r="Q1567"/>
  <c r="S1567"/>
  <c r="U1567"/>
  <c r="W1567"/>
  <c r="Y1567"/>
  <c r="AA1567"/>
  <c r="AC1570"/>
  <c r="F1572"/>
  <c r="H1572"/>
  <c r="J1572"/>
  <c r="L1572"/>
  <c r="N1572"/>
  <c r="P1572"/>
  <c r="R1572"/>
  <c r="T1572"/>
  <c r="V1572"/>
  <c r="X1572"/>
  <c r="Z1572"/>
  <c r="AB1572"/>
  <c r="R1574"/>
  <c r="T1574"/>
  <c r="V1574"/>
  <c r="X1574"/>
  <c r="Z1574"/>
  <c r="AB1574"/>
  <c r="E1577"/>
  <c r="G1577"/>
  <c r="I1577"/>
  <c r="K1577"/>
  <c r="M1577"/>
  <c r="O1577"/>
  <c r="Q1577"/>
  <c r="S1577"/>
  <c r="U1577"/>
  <c r="W1577"/>
  <c r="Y1577"/>
  <c r="AA1577"/>
  <c r="E1579"/>
  <c r="G1579"/>
  <c r="I1579"/>
  <c r="K1579"/>
  <c r="M1579"/>
  <c r="O1579"/>
  <c r="Q1579"/>
  <c r="S1579"/>
  <c r="U1579"/>
  <c r="W1579"/>
  <c r="Y1579"/>
  <c r="AA1579"/>
  <c r="AC1580"/>
  <c r="AD1580"/>
  <c r="F1582"/>
  <c r="H1582"/>
  <c r="J1582"/>
  <c r="L1582"/>
  <c r="N1582"/>
  <c r="P1582"/>
  <c r="R1582"/>
  <c r="T1582"/>
  <c r="V1582"/>
  <c r="X1582"/>
  <c r="Z1582"/>
  <c r="AB1582"/>
  <c r="F1584"/>
  <c r="H1584"/>
  <c r="J1584"/>
  <c r="L1584"/>
  <c r="N1584"/>
  <c r="P1584"/>
  <c r="R1584"/>
  <c r="T1584"/>
  <c r="V1584"/>
  <c r="X1584"/>
  <c r="Z1584"/>
  <c r="AB1584"/>
  <c r="E1587"/>
  <c r="G1587"/>
  <c r="I1587"/>
  <c r="K1587"/>
  <c r="M1587"/>
  <c r="O1587"/>
  <c r="Q1587"/>
  <c r="S1587"/>
  <c r="U1587"/>
  <c r="W1587"/>
  <c r="Y1587"/>
  <c r="AA1587"/>
  <c r="E1589"/>
  <c r="G1589"/>
  <c r="I1589"/>
  <c r="K1589"/>
  <c r="M1589"/>
  <c r="O1589"/>
  <c r="Q1589"/>
  <c r="S1589"/>
  <c r="U1589"/>
  <c r="W1589"/>
  <c r="Y1589"/>
  <c r="AA1589"/>
  <c r="AC1590"/>
  <c r="AD1590"/>
  <c r="F1592"/>
  <c r="H1592"/>
  <c r="J1592"/>
  <c r="L1592"/>
  <c r="N1592"/>
  <c r="P1592"/>
  <c r="R1592"/>
  <c r="T1592"/>
  <c r="V1592"/>
  <c r="X1592"/>
  <c r="Z1592"/>
  <c r="AB1592"/>
  <c r="E1597"/>
  <c r="G1597"/>
  <c r="I1597"/>
  <c r="K1597"/>
  <c r="M1597"/>
  <c r="O1597"/>
  <c r="Q1597"/>
  <c r="S1597"/>
  <c r="U1597"/>
  <c r="W1597"/>
  <c r="Y1597"/>
  <c r="AA1597"/>
  <c r="AC1600"/>
  <c r="AD1600"/>
  <c r="F1602"/>
  <c r="H1602"/>
  <c r="J1602"/>
  <c r="L1602"/>
  <c r="N1602"/>
  <c r="P1602"/>
  <c r="R1602"/>
  <c r="T1602"/>
  <c r="V1602"/>
  <c r="X1602"/>
  <c r="Z1602"/>
  <c r="AB1602"/>
  <c r="E1607"/>
  <c r="G1607"/>
  <c r="I1607"/>
  <c r="K1607"/>
  <c r="M1607"/>
  <c r="O1607"/>
  <c r="Q1607"/>
  <c r="S1607"/>
  <c r="U1607"/>
  <c r="W1607"/>
  <c r="Y1607"/>
  <c r="AA1607"/>
  <c r="AC1610"/>
  <c r="AD1610"/>
  <c r="F1612"/>
  <c r="H1612"/>
  <c r="J1612"/>
  <c r="L1612"/>
  <c r="N1612"/>
  <c r="P1612"/>
  <c r="R1612"/>
  <c r="T1612"/>
  <c r="V1612"/>
  <c r="X1612"/>
  <c r="Z1612"/>
  <c r="AB1612"/>
  <c r="F1632"/>
  <c r="H1632"/>
  <c r="J1632"/>
  <c r="L1632"/>
  <c r="N1632"/>
  <c r="P1632"/>
  <c r="R1632"/>
  <c r="T1632"/>
  <c r="V1632"/>
  <c r="X1632"/>
  <c r="Z1632"/>
  <c r="AB1632"/>
  <c r="E1648"/>
  <c r="G1648"/>
  <c r="I1648"/>
  <c r="K1648"/>
  <c r="M1648"/>
  <c r="O1648"/>
  <c r="Q1648"/>
  <c r="S1648"/>
  <c r="U1648"/>
  <c r="W1648"/>
  <c r="Y1648"/>
  <c r="AA1648"/>
  <c r="E1691"/>
  <c r="G1691"/>
  <c r="I1691"/>
  <c r="I1693" s="1"/>
  <c r="K1691"/>
  <c r="M1691"/>
  <c r="O1691"/>
  <c r="Q1691"/>
  <c r="Q1693" s="1"/>
  <c r="S1691"/>
  <c r="U1691"/>
  <c r="W1691"/>
  <c r="AA1691"/>
  <c r="AA1693" s="1"/>
  <c r="E1692"/>
  <c r="G1692"/>
  <c r="I1692"/>
  <c r="K1692"/>
  <c r="K1694" s="1"/>
  <c r="M1692"/>
  <c r="O1692"/>
  <c r="Q1692"/>
  <c r="S1692"/>
  <c r="S1694" s="1"/>
  <c r="U1692"/>
  <c r="W1692"/>
  <c r="Y1692"/>
  <c r="Y1694" s="1"/>
  <c r="AA1692"/>
  <c r="AA1694" s="1"/>
  <c r="E1668"/>
  <c r="G1668"/>
  <c r="I1668"/>
  <c r="K1668"/>
  <c r="M1668"/>
  <c r="O1668"/>
  <c r="Q1668"/>
  <c r="S1668"/>
  <c r="U1668"/>
  <c r="W1668"/>
  <c r="Y1668"/>
  <c r="AA1668"/>
  <c r="AD1676"/>
  <c r="AD1636" s="1"/>
  <c r="H1678"/>
  <c r="L1678"/>
  <c r="P1678"/>
  <c r="T1678"/>
  <c r="X1678"/>
  <c r="AB1678"/>
  <c r="E1683"/>
  <c r="G1683"/>
  <c r="I1683"/>
  <c r="K1683"/>
  <c r="M1683"/>
  <c r="O1683"/>
  <c r="Q1683"/>
  <c r="S1683"/>
  <c r="U1683"/>
  <c r="W1683"/>
  <c r="Y1683"/>
  <c r="AA1683"/>
  <c r="E1688"/>
  <c r="G1688"/>
  <c r="I1688"/>
  <c r="K1688"/>
  <c r="E1693"/>
  <c r="G1693"/>
  <c r="K1693"/>
  <c r="M1693"/>
  <c r="O1693"/>
  <c r="S1693"/>
  <c r="U1693"/>
  <c r="W1693"/>
  <c r="E1694"/>
  <c r="G1694"/>
  <c r="I1694"/>
  <c r="M1694"/>
  <c r="O1694"/>
  <c r="Q1694"/>
  <c r="U1694"/>
  <c r="W1694"/>
  <c r="E1632"/>
  <c r="I1632"/>
  <c r="M1632"/>
  <c r="Q1632"/>
  <c r="U1632"/>
  <c r="Y1632"/>
  <c r="E1637"/>
  <c r="G1637"/>
  <c r="I1637"/>
  <c r="K1637"/>
  <c r="M1637"/>
  <c r="O1637"/>
  <c r="Q1637"/>
  <c r="S1637"/>
  <c r="U1637"/>
  <c r="W1637"/>
  <c r="AA1637"/>
  <c r="F1648"/>
  <c r="H1648"/>
  <c r="J1648"/>
  <c r="L1648"/>
  <c r="N1648"/>
  <c r="P1648"/>
  <c r="R1648"/>
  <c r="T1648"/>
  <c r="V1648"/>
  <c r="X1648"/>
  <c r="Z1648"/>
  <c r="AB1648"/>
  <c r="F1663"/>
  <c r="H1663"/>
  <c r="J1663"/>
  <c r="L1663"/>
  <c r="N1663"/>
  <c r="P1663"/>
  <c r="R1663"/>
  <c r="T1663"/>
  <c r="V1663"/>
  <c r="X1663"/>
  <c r="Z1663"/>
  <c r="AB1663"/>
  <c r="F1668"/>
  <c r="H1668"/>
  <c r="J1668"/>
  <c r="L1668"/>
  <c r="N1668"/>
  <c r="P1668"/>
  <c r="R1668"/>
  <c r="T1668"/>
  <c r="V1668"/>
  <c r="X1668"/>
  <c r="Z1668"/>
  <c r="AB1668"/>
  <c r="F1688"/>
  <c r="H1688"/>
  <c r="J1688"/>
  <c r="L1688"/>
  <c r="N1688"/>
  <c r="P1688"/>
  <c r="R1688"/>
  <c r="T1688"/>
  <c r="V1688"/>
  <c r="X1688"/>
  <c r="Z1688"/>
  <c r="AB1688"/>
  <c r="E1713"/>
  <c r="G1713"/>
  <c r="I1713"/>
  <c r="K1713"/>
  <c r="M1713"/>
  <c r="O1713"/>
  <c r="Q1713"/>
  <c r="S1713"/>
  <c r="U1713"/>
  <c r="W1713"/>
  <c r="AA1713"/>
  <c r="F1775"/>
  <c r="H1775"/>
  <c r="J1775"/>
  <c r="L1775"/>
  <c r="N1775"/>
  <c r="P1775"/>
  <c r="R1775"/>
  <c r="T1775"/>
  <c r="V1775"/>
  <c r="X1775"/>
  <c r="Z1775"/>
  <c r="AB1775"/>
  <c r="E1780"/>
  <c r="G1780"/>
  <c r="I1780"/>
  <c r="K1780"/>
  <c r="M1780"/>
  <c r="O1780"/>
  <c r="Q1780"/>
  <c r="S1780"/>
  <c r="U1780"/>
  <c r="W1780"/>
  <c r="Y1780"/>
  <c r="AA1780"/>
  <c r="E1785"/>
  <c r="AD1783"/>
  <c r="M1688"/>
  <c r="O1688"/>
  <c r="Q1688"/>
  <c r="S1688"/>
  <c r="U1688"/>
  <c r="W1688"/>
  <c r="Y1688"/>
  <c r="AA1688"/>
  <c r="F1713"/>
  <c r="H1713"/>
  <c r="J1713"/>
  <c r="L1713"/>
  <c r="N1713"/>
  <c r="P1713"/>
  <c r="R1713"/>
  <c r="T1713"/>
  <c r="V1713"/>
  <c r="X1713"/>
  <c r="Z1713"/>
  <c r="AB1713"/>
  <c r="L1816"/>
  <c r="L1818" s="1"/>
  <c r="N1824"/>
  <c r="P1816"/>
  <c r="P1818" s="1"/>
  <c r="R1816"/>
  <c r="R1818" s="1"/>
  <c r="T1816"/>
  <c r="T1818" s="1"/>
  <c r="V1824"/>
  <c r="X1816"/>
  <c r="X1818" s="1"/>
  <c r="Z1816"/>
  <c r="Z1818" s="1"/>
  <c r="AB1816"/>
  <c r="AB1818" s="1"/>
  <c r="E1817"/>
  <c r="E1819" s="1"/>
  <c r="G1817"/>
  <c r="G1819" s="1"/>
  <c r="I1817"/>
  <c r="I1819" s="1"/>
  <c r="K1817"/>
  <c r="K1819" s="1"/>
  <c r="M1817"/>
  <c r="M1819" s="1"/>
  <c r="O1817"/>
  <c r="O1819" s="1"/>
  <c r="Q1817"/>
  <c r="Q1819" s="1"/>
  <c r="S1817"/>
  <c r="S1819" s="1"/>
  <c r="U1817"/>
  <c r="U1819" s="1"/>
  <c r="W1817"/>
  <c r="W1819" s="1"/>
  <c r="Y1817"/>
  <c r="AA1817"/>
  <c r="AA1819" s="1"/>
  <c r="AC1728"/>
  <c r="AD1728"/>
  <c r="F1730"/>
  <c r="H1730"/>
  <c r="J1730"/>
  <c r="L1730"/>
  <c r="N1730"/>
  <c r="P1730"/>
  <c r="R1730"/>
  <c r="T1730"/>
  <c r="V1730"/>
  <c r="X1730"/>
  <c r="Z1730"/>
  <c r="AB1730"/>
  <c r="E1735"/>
  <c r="G1735"/>
  <c r="I1735"/>
  <c r="K1735"/>
  <c r="M1735"/>
  <c r="O1735"/>
  <c r="Q1735"/>
  <c r="S1735"/>
  <c r="U1735"/>
  <c r="W1735"/>
  <c r="Y1735"/>
  <c r="AA1735"/>
  <c r="AC1738"/>
  <c r="AD1738"/>
  <c r="F1740"/>
  <c r="H1740"/>
  <c r="J1740"/>
  <c r="L1740"/>
  <c r="N1740"/>
  <c r="P1740"/>
  <c r="R1740"/>
  <c r="T1740"/>
  <c r="V1740"/>
  <c r="X1740"/>
  <c r="Z1740"/>
  <c r="AB1740"/>
  <c r="E1745"/>
  <c r="G1745"/>
  <c r="I1745"/>
  <c r="K1745"/>
  <c r="M1745"/>
  <c r="O1745"/>
  <c r="Q1745"/>
  <c r="S1745"/>
  <c r="U1745"/>
  <c r="W1745"/>
  <c r="Y1745"/>
  <c r="AA1745"/>
  <c r="AC1748"/>
  <c r="AD1748"/>
  <c r="F1750"/>
  <c r="H1750"/>
  <c r="J1750"/>
  <c r="L1750"/>
  <c r="N1750"/>
  <c r="P1750"/>
  <c r="R1750"/>
  <c r="T1750"/>
  <c r="V1750"/>
  <c r="X1750"/>
  <c r="Z1750"/>
  <c r="AB1750"/>
  <c r="E1755"/>
  <c r="G1755"/>
  <c r="I1755"/>
  <c r="K1755"/>
  <c r="M1755"/>
  <c r="O1755"/>
  <c r="Q1755"/>
  <c r="S1755"/>
  <c r="U1755"/>
  <c r="W1755"/>
  <c r="Y1755"/>
  <c r="AA1755"/>
  <c r="AD1758"/>
  <c r="H1760"/>
  <c r="L1760"/>
  <c r="P1760"/>
  <c r="T1760"/>
  <c r="X1760"/>
  <c r="AB1760"/>
  <c r="E1765"/>
  <c r="G1765"/>
  <c r="I1765"/>
  <c r="K1765"/>
  <c r="M1765"/>
  <c r="O1765"/>
  <c r="Q1765"/>
  <c r="S1765"/>
  <c r="U1765"/>
  <c r="W1765"/>
  <c r="Y1765"/>
  <c r="AA1765"/>
  <c r="AD1768"/>
  <c r="H1770"/>
  <c r="L1770"/>
  <c r="P1770"/>
  <c r="T1770"/>
  <c r="X1770"/>
  <c r="AB1770"/>
  <c r="E1775"/>
  <c r="G1775"/>
  <c r="I1775"/>
  <c r="K1775"/>
  <c r="M1775"/>
  <c r="O1775"/>
  <c r="Q1775"/>
  <c r="S1775"/>
  <c r="U1775"/>
  <c r="W1775"/>
  <c r="Y1775"/>
  <c r="AA1775"/>
  <c r="H1780"/>
  <c r="L1780"/>
  <c r="P1780"/>
  <c r="T1780"/>
  <c r="X1780"/>
  <c r="AB1780"/>
  <c r="AC1783"/>
  <c r="F1785"/>
  <c r="H1785"/>
  <c r="J1785"/>
  <c r="L1785"/>
  <c r="N1785"/>
  <c r="P1785"/>
  <c r="R1785"/>
  <c r="T1785"/>
  <c r="V1785"/>
  <c r="X1785"/>
  <c r="Z1785"/>
  <c r="AB1785"/>
  <c r="M1790"/>
  <c r="O1790"/>
  <c r="Q1790"/>
  <c r="S1790"/>
  <c r="U1790"/>
  <c r="W1790"/>
  <c r="Y1790"/>
  <c r="AA1790"/>
  <c r="F1795"/>
  <c r="H1795"/>
  <c r="J1795"/>
  <c r="L1795"/>
  <c r="N1795"/>
  <c r="P1795"/>
  <c r="R1795"/>
  <c r="T1795"/>
  <c r="V1795"/>
  <c r="X1795"/>
  <c r="Z1795"/>
  <c r="AB1795"/>
  <c r="E1800"/>
  <c r="G1800"/>
  <c r="I1800"/>
  <c r="K1800"/>
  <c r="M1800"/>
  <c r="O1800"/>
  <c r="Q1800"/>
  <c r="S1800"/>
  <c r="U1800"/>
  <c r="W1800"/>
  <c r="Y1800"/>
  <c r="AA1800"/>
  <c r="F1805"/>
  <c r="H1805"/>
  <c r="J1805"/>
  <c r="L1805"/>
  <c r="N1805"/>
  <c r="P1805"/>
  <c r="R1805"/>
  <c r="T1805"/>
  <c r="V1805"/>
  <c r="X1805"/>
  <c r="Z1805"/>
  <c r="AB1805"/>
  <c r="E1810"/>
  <c r="G1810"/>
  <c r="I1810"/>
  <c r="K1810"/>
  <c r="M1810"/>
  <c r="O1810"/>
  <c r="Q1810"/>
  <c r="S1810"/>
  <c r="U1810"/>
  <c r="W1810"/>
  <c r="Y1810"/>
  <c r="AA1810"/>
  <c r="F1815"/>
  <c r="H1815"/>
  <c r="J1815"/>
  <c r="L1815"/>
  <c r="N1815"/>
  <c r="P1815"/>
  <c r="R1815"/>
  <c r="T1815"/>
  <c r="V1815"/>
  <c r="X1815"/>
  <c r="Z1815"/>
  <c r="AB1815"/>
  <c r="F1838"/>
  <c r="H1838"/>
  <c r="J1838"/>
  <c r="L1838"/>
  <c r="N1838"/>
  <c r="P1838"/>
  <c r="R1838"/>
  <c r="T1838"/>
  <c r="V1838"/>
  <c r="X1838"/>
  <c r="Z1838"/>
  <c r="AB1838"/>
  <c r="F1854"/>
  <c r="H1854"/>
  <c r="J1854"/>
  <c r="L1854"/>
  <c r="N1854"/>
  <c r="P1854"/>
  <c r="R1854"/>
  <c r="T1854"/>
  <c r="V1854"/>
  <c r="X1854"/>
  <c r="Z1854"/>
  <c r="AB1854"/>
  <c r="F1859"/>
  <c r="H1859"/>
  <c r="J1859"/>
  <c r="L1859"/>
  <c r="N1859"/>
  <c r="P1859"/>
  <c r="R1859"/>
  <c r="T1859"/>
  <c r="V1859"/>
  <c r="X1859"/>
  <c r="Z1859"/>
  <c r="AB1859"/>
  <c r="F1864"/>
  <c r="H1864"/>
  <c r="J1864"/>
  <c r="L1864"/>
  <c r="N1864"/>
  <c r="P1864"/>
  <c r="R1864"/>
  <c r="T1864"/>
  <c r="V1864"/>
  <c r="X1864"/>
  <c r="Z1864"/>
  <c r="AB1864"/>
  <c r="F1869"/>
  <c r="H1869"/>
  <c r="J1869"/>
  <c r="L1869"/>
  <c r="N1869"/>
  <c r="P1869"/>
  <c r="R1869"/>
  <c r="T1869"/>
  <c r="V1869"/>
  <c r="X1869"/>
  <c r="Z1869"/>
  <c r="AB1869"/>
  <c r="F1879"/>
  <c r="H1879"/>
  <c r="J1879"/>
  <c r="L1879"/>
  <c r="N1879"/>
  <c r="P1879"/>
  <c r="R1879"/>
  <c r="T1879"/>
  <c r="V1879"/>
  <c r="X1879"/>
  <c r="Z1879"/>
  <c r="AB1879"/>
  <c r="F1884"/>
  <c r="H1884"/>
  <c r="J1884"/>
  <c r="L1884"/>
  <c r="N1884"/>
  <c r="P1884"/>
  <c r="R1884"/>
  <c r="T1884"/>
  <c r="V1884"/>
  <c r="X1884"/>
  <c r="Z1884"/>
  <c r="AB1884"/>
  <c r="F1889"/>
  <c r="H1889"/>
  <c r="J1889"/>
  <c r="L1889"/>
  <c r="Q1785"/>
  <c r="S1785"/>
  <c r="U1785"/>
  <c r="W1785"/>
  <c r="Y1785"/>
  <c r="AA1785"/>
  <c r="AD1788"/>
  <c r="H1790"/>
  <c r="L1790"/>
  <c r="P1790"/>
  <c r="T1790"/>
  <c r="X1790"/>
  <c r="AB1790"/>
  <c r="E1795"/>
  <c r="G1795"/>
  <c r="I1795"/>
  <c r="K1795"/>
  <c r="M1795"/>
  <c r="O1795"/>
  <c r="Q1795"/>
  <c r="S1795"/>
  <c r="U1795"/>
  <c r="W1795"/>
  <c r="Y1795"/>
  <c r="AA1795"/>
  <c r="AD1798"/>
  <c r="H1800"/>
  <c r="L1800"/>
  <c r="P1800"/>
  <c r="T1800"/>
  <c r="X1800"/>
  <c r="AB1800"/>
  <c r="E1805"/>
  <c r="G1805"/>
  <c r="I1805"/>
  <c r="K1805"/>
  <c r="M1805"/>
  <c r="O1805"/>
  <c r="Q1805"/>
  <c r="S1805"/>
  <c r="U1805"/>
  <c r="W1805"/>
  <c r="Y1805"/>
  <c r="AA1805"/>
  <c r="AD1808"/>
  <c r="H1810"/>
  <c r="L1810"/>
  <c r="P1810"/>
  <c r="T1810"/>
  <c r="X1810"/>
  <c r="AB1810"/>
  <c r="E1815"/>
  <c r="G1815"/>
  <c r="I1815"/>
  <c r="K1815"/>
  <c r="M1815"/>
  <c r="O1815"/>
  <c r="Q1815"/>
  <c r="S1815"/>
  <c r="U1815"/>
  <c r="W1815"/>
  <c r="Y1815"/>
  <c r="AA1815"/>
  <c r="E1838"/>
  <c r="G1838"/>
  <c r="I1838"/>
  <c r="K1838"/>
  <c r="M1838"/>
  <c r="O1838"/>
  <c r="Q1838"/>
  <c r="S1838"/>
  <c r="U1838"/>
  <c r="W1838"/>
  <c r="AA1838"/>
  <c r="E1854"/>
  <c r="G1854"/>
  <c r="I1854"/>
  <c r="K1854"/>
  <c r="M1854"/>
  <c r="O1854"/>
  <c r="Q1854"/>
  <c r="S1854"/>
  <c r="U1854"/>
  <c r="W1854"/>
  <c r="Y1854"/>
  <c r="AA1854"/>
  <c r="E1859"/>
  <c r="G1859"/>
  <c r="I1859"/>
  <c r="K1859"/>
  <c r="M1859"/>
  <c r="O1859"/>
  <c r="Q1859"/>
  <c r="S1859"/>
  <c r="U1859"/>
  <c r="W1859"/>
  <c r="Y1859"/>
  <c r="AA1859"/>
  <c r="E1864"/>
  <c r="G1864"/>
  <c r="I1864"/>
  <c r="K1864"/>
  <c r="M1864"/>
  <c r="O1864"/>
  <c r="Q1864"/>
  <c r="S1864"/>
  <c r="U1864"/>
  <c r="W1864"/>
  <c r="Y1864"/>
  <c r="AA1864"/>
  <c r="E1869"/>
  <c r="G1869"/>
  <c r="I1869"/>
  <c r="K1869"/>
  <c r="M1869"/>
  <c r="O1869"/>
  <c r="Q1869"/>
  <c r="S1869"/>
  <c r="U1869"/>
  <c r="W1869"/>
  <c r="Y1869"/>
  <c r="AA1869"/>
  <c r="E1879"/>
  <c r="G1879"/>
  <c r="I1879"/>
  <c r="K1879"/>
  <c r="M1879"/>
  <c r="O1879"/>
  <c r="Q1879"/>
  <c r="S1879"/>
  <c r="U1879"/>
  <c r="W1879"/>
  <c r="Y1879"/>
  <c r="AA1879"/>
  <c r="E1884"/>
  <c r="G1884"/>
  <c r="I1884"/>
  <c r="K1884"/>
  <c r="M1884"/>
  <c r="O1884"/>
  <c r="Q1884"/>
  <c r="S1884"/>
  <c r="U1884"/>
  <c r="W1884"/>
  <c r="Y1884"/>
  <c r="AA1884"/>
  <c r="E1889"/>
  <c r="G1889"/>
  <c r="I1889"/>
  <c r="K1889"/>
  <c r="M1889"/>
  <c r="O1889"/>
  <c r="Q1889"/>
  <c r="S1889"/>
  <c r="U1889"/>
  <c r="W1889"/>
  <c r="Y1889"/>
  <c r="AA1889"/>
  <c r="E1894"/>
  <c r="G1894"/>
  <c r="I1894"/>
  <c r="K1894"/>
  <c r="M1894"/>
  <c r="O1894"/>
  <c r="Q1894"/>
  <c r="S1894"/>
  <c r="U1894"/>
  <c r="W1894"/>
  <c r="Y1894"/>
  <c r="AA1894"/>
  <c r="E1899"/>
  <c r="G1899"/>
  <c r="I1899"/>
  <c r="K1899"/>
  <c r="M1899"/>
  <c r="O1899"/>
  <c r="Q1899"/>
  <c r="S1899"/>
  <c r="U1899"/>
  <c r="W1899"/>
  <c r="Y1899"/>
  <c r="AA1899"/>
  <c r="E1904"/>
  <c r="G1904"/>
  <c r="I1904"/>
  <c r="K1904"/>
  <c r="M1904"/>
  <c r="O1904"/>
  <c r="Q1904"/>
  <c r="S1904"/>
  <c r="U1904"/>
  <c r="W1904"/>
  <c r="Y1904"/>
  <c r="AA1904"/>
  <c r="E1909"/>
  <c r="G1909"/>
  <c r="I1909"/>
  <c r="K1909"/>
  <c r="M1909"/>
  <c r="O1909"/>
  <c r="Q1909"/>
  <c r="S1909"/>
  <c r="U1909"/>
  <c r="W1909"/>
  <c r="Y1909"/>
  <c r="AA1909"/>
  <c r="E1914"/>
  <c r="G1914"/>
  <c r="I1914"/>
  <c r="K1914"/>
  <c r="M1914"/>
  <c r="O1914"/>
  <c r="Q1914"/>
  <c r="S1914"/>
  <c r="U1914"/>
  <c r="W1914"/>
  <c r="Y1914"/>
  <c r="AA1914"/>
  <c r="E2152"/>
  <c r="E2154" s="1"/>
  <c r="E2153"/>
  <c r="E2155" s="1"/>
  <c r="G2068"/>
  <c r="I2068"/>
  <c r="K2068"/>
  <c r="M2068"/>
  <c r="O2068"/>
  <c r="Q2068"/>
  <c r="S2068"/>
  <c r="U2068"/>
  <c r="W2068"/>
  <c r="Y2068"/>
  <c r="AA2068"/>
  <c r="F2189"/>
  <c r="H2189"/>
  <c r="J2189"/>
  <c r="L2189"/>
  <c r="N2189"/>
  <c r="P2189"/>
  <c r="R2189"/>
  <c r="T2189"/>
  <c r="V2189"/>
  <c r="X2189"/>
  <c r="Z2189"/>
  <c r="AB2189"/>
  <c r="AD2200"/>
  <c r="AD2220"/>
  <c r="AD2250"/>
  <c r="AD2255"/>
  <c r="AD2275"/>
  <c r="AD2290"/>
  <c r="AD2320"/>
  <c r="F2415"/>
  <c r="F2417" s="1"/>
  <c r="H2415"/>
  <c r="H2417" s="1"/>
  <c r="J2415"/>
  <c r="J2417" s="1"/>
  <c r="L2415"/>
  <c r="L2417" s="1"/>
  <c r="N2415"/>
  <c r="N2417" s="1"/>
  <c r="P2415"/>
  <c r="P2417" s="1"/>
  <c r="R2415"/>
  <c r="R2417" s="1"/>
  <c r="T2415"/>
  <c r="T2417" s="1"/>
  <c r="V2415"/>
  <c r="V2417" s="1"/>
  <c r="X2415"/>
  <c r="X2417" s="1"/>
  <c r="Z2415"/>
  <c r="Z2417" s="1"/>
  <c r="AB2415"/>
  <c r="AB2417" s="1"/>
  <c r="F2416"/>
  <c r="F2418" s="1"/>
  <c r="H2416"/>
  <c r="H2418" s="1"/>
  <c r="J2416"/>
  <c r="J2418" s="1"/>
  <c r="L2416"/>
  <c r="L2418" s="1"/>
  <c r="N2416"/>
  <c r="N2418" s="1"/>
  <c r="P2416"/>
  <c r="P2418" s="1"/>
  <c r="R2416"/>
  <c r="R2418" s="1"/>
  <c r="T2416"/>
  <c r="T2418" s="1"/>
  <c r="V2416"/>
  <c r="V2418" s="1"/>
  <c r="X2416"/>
  <c r="X2418" s="1"/>
  <c r="Z2416"/>
  <c r="Z2418" s="1"/>
  <c r="AB2416"/>
  <c r="AB2418" s="1"/>
  <c r="E2631"/>
  <c r="E2633" s="1"/>
  <c r="G2631"/>
  <c r="G2633" s="1"/>
  <c r="I2631"/>
  <c r="I2633" s="1"/>
  <c r="K2631"/>
  <c r="K2633" s="1"/>
  <c r="M2631"/>
  <c r="M2633" s="1"/>
  <c r="O2631"/>
  <c r="O2633" s="1"/>
  <c r="Q2631"/>
  <c r="Q2633" s="1"/>
  <c r="S2631"/>
  <c r="S2633" s="1"/>
  <c r="U2631"/>
  <c r="U2633" s="1"/>
  <c r="W2631"/>
  <c r="W2633" s="1"/>
  <c r="Y2631"/>
  <c r="Y2633" s="1"/>
  <c r="AA2631"/>
  <c r="AA2633" s="1"/>
  <c r="E2632"/>
  <c r="E2634" s="1"/>
  <c r="G2632"/>
  <c r="G2634" s="1"/>
  <c r="I2632"/>
  <c r="I2634" s="1"/>
  <c r="K2632"/>
  <c r="K2634" s="1"/>
  <c r="M2632"/>
  <c r="M2634" s="1"/>
  <c r="O2632"/>
  <c r="O2634" s="1"/>
  <c r="Q2632"/>
  <c r="Q2634" s="1"/>
  <c r="S2632"/>
  <c r="S2634" s="1"/>
  <c r="N1889"/>
  <c r="P1889"/>
  <c r="R1889"/>
  <c r="T1889"/>
  <c r="V1889"/>
  <c r="X1889"/>
  <c r="Z1889"/>
  <c r="AB1889"/>
  <c r="F1894"/>
  <c r="H1894"/>
  <c r="J1894"/>
  <c r="L1894"/>
  <c r="N1894"/>
  <c r="P1894"/>
  <c r="R1894"/>
  <c r="T1894"/>
  <c r="V1894"/>
  <c r="X1894"/>
  <c r="Z1894"/>
  <c r="AB1894"/>
  <c r="F1899"/>
  <c r="H1899"/>
  <c r="J1899"/>
  <c r="L1899"/>
  <c r="N1899"/>
  <c r="P1899"/>
  <c r="R1899"/>
  <c r="T1899"/>
  <c r="V1899"/>
  <c r="X1899"/>
  <c r="Z1899"/>
  <c r="AB1899"/>
  <c r="F1904"/>
  <c r="H1904"/>
  <c r="J1904"/>
  <c r="L1904"/>
  <c r="N1904"/>
  <c r="P1904"/>
  <c r="R1904"/>
  <c r="T1904"/>
  <c r="V1904"/>
  <c r="X1904"/>
  <c r="Z1904"/>
  <c r="AB1904"/>
  <c r="F1909"/>
  <c r="H1909"/>
  <c r="J1909"/>
  <c r="L1909"/>
  <c r="N1909"/>
  <c r="P1909"/>
  <c r="R1909"/>
  <c r="T1909"/>
  <c r="V1909"/>
  <c r="X1909"/>
  <c r="Z1909"/>
  <c r="AB1909"/>
  <c r="F1914"/>
  <c r="H1914"/>
  <c r="J1914"/>
  <c r="L1914"/>
  <c r="N1914"/>
  <c r="P1914"/>
  <c r="R1914"/>
  <c r="T1914"/>
  <c r="V1914"/>
  <c r="X1914"/>
  <c r="Z1914"/>
  <c r="AB1914"/>
  <c r="Z2068"/>
  <c r="AB2068"/>
  <c r="G2189"/>
  <c r="I2189"/>
  <c r="K2189"/>
  <c r="M2189"/>
  <c r="O2189"/>
  <c r="Q2189"/>
  <c r="S2189"/>
  <c r="U2189"/>
  <c r="W2189"/>
  <c r="Y2189"/>
  <c r="AA2189"/>
  <c r="F2572"/>
  <c r="H2572"/>
  <c r="J2572"/>
  <c r="L2572"/>
  <c r="U2632"/>
  <c r="U2634" s="1"/>
  <c r="W2632"/>
  <c r="W2634" s="1"/>
  <c r="Y2632"/>
  <c r="Y2634" s="1"/>
  <c r="AA2632"/>
  <c r="AA2634" s="1"/>
  <c r="F2691"/>
  <c r="F2693" s="1"/>
  <c r="H2691"/>
  <c r="H2693" s="1"/>
  <c r="J2691"/>
  <c r="J2693" s="1"/>
  <c r="L2691"/>
  <c r="L2693" s="1"/>
  <c r="N2691"/>
  <c r="N2693" s="1"/>
  <c r="P2691"/>
  <c r="P2693" s="1"/>
  <c r="R2691"/>
  <c r="R2693" s="1"/>
  <c r="T2691"/>
  <c r="T2693" s="1"/>
  <c r="V2691"/>
  <c r="V2693" s="1"/>
  <c r="X2691"/>
  <c r="X2693" s="1"/>
  <c r="Z2691"/>
  <c r="Z2693" s="1"/>
  <c r="AB2691"/>
  <c r="AB2693" s="1"/>
  <c r="F2692"/>
  <c r="F2694" s="1"/>
  <c r="H2692"/>
  <c r="H2694" s="1"/>
  <c r="J2692"/>
  <c r="J2694" s="1"/>
  <c r="L2692"/>
  <c r="L2694" s="1"/>
  <c r="N2692"/>
  <c r="N2694" s="1"/>
  <c r="P2692"/>
  <c r="P2694" s="1"/>
  <c r="R2692"/>
  <c r="R2694" s="1"/>
  <c r="T2692"/>
  <c r="T2694" s="1"/>
  <c r="V2692"/>
  <c r="V2694" s="1"/>
  <c r="X2692"/>
  <c r="X2694" s="1"/>
  <c r="Z2692"/>
  <c r="Z2694" s="1"/>
  <c r="AB2692"/>
  <c r="AB2694" s="1"/>
  <c r="E2772"/>
  <c r="E2774" s="1"/>
  <c r="G2772"/>
  <c r="G2774" s="1"/>
  <c r="I2772"/>
  <c r="I2774" s="1"/>
  <c r="K2772"/>
  <c r="K2774" s="1"/>
  <c r="M2772"/>
  <c r="M2774" s="1"/>
  <c r="O2772"/>
  <c r="O2774" s="1"/>
  <c r="Q2772"/>
  <c r="Q2774" s="1"/>
  <c r="S2772"/>
  <c r="S2774" s="1"/>
  <c r="U2772"/>
  <c r="U2774" s="1"/>
  <c r="W2772"/>
  <c r="W2774" s="1"/>
  <c r="Y2772"/>
  <c r="Y2774" s="1"/>
  <c r="AA2772"/>
  <c r="AA2774" s="1"/>
  <c r="E2773"/>
  <c r="E2775" s="1"/>
  <c r="G2773"/>
  <c r="G2775" s="1"/>
  <c r="I2773"/>
  <c r="I2775" s="1"/>
  <c r="K2773"/>
  <c r="K2775" s="1"/>
  <c r="M2773"/>
  <c r="M2775" s="1"/>
  <c r="O2773"/>
  <c r="O2775" s="1"/>
  <c r="Q2773"/>
  <c r="Q2775" s="1"/>
  <c r="S2773"/>
  <c r="S2775" s="1"/>
  <c r="U2773"/>
  <c r="U2775" s="1"/>
  <c r="W2773"/>
  <c r="W2775" s="1"/>
  <c r="Y2773"/>
  <c r="Y2775" s="1"/>
  <c r="AA2773"/>
  <c r="AA2775" s="1"/>
  <c r="AD2718"/>
  <c r="AD2748"/>
  <c r="F2823"/>
  <c r="H2823"/>
  <c r="J2823"/>
  <c r="L2823"/>
  <c r="N2823"/>
  <c r="P2823"/>
  <c r="R2823"/>
  <c r="T2823"/>
  <c r="V2823"/>
  <c r="X2823"/>
  <c r="Z2823"/>
  <c r="AB2823"/>
  <c r="E2873"/>
  <c r="E2652"/>
  <c r="G2652"/>
  <c r="I2652"/>
  <c r="K2652"/>
  <c r="M2652"/>
  <c r="O2652"/>
  <c r="Q2652"/>
  <c r="S2652"/>
  <c r="U2652"/>
  <c r="W2652"/>
  <c r="Y2652"/>
  <c r="AA2652"/>
  <c r="F79"/>
  <c r="H79"/>
  <c r="H214"/>
  <c r="H216" s="1"/>
  <c r="J79"/>
  <c r="L79"/>
  <c r="L214"/>
  <c r="L216" s="1"/>
  <c r="N79"/>
  <c r="P79"/>
  <c r="R79"/>
  <c r="R214"/>
  <c r="R216" s="1"/>
  <c r="T79"/>
  <c r="V79"/>
  <c r="V214"/>
  <c r="V216" s="1"/>
  <c r="X79"/>
  <c r="Z79"/>
  <c r="Z214"/>
  <c r="Z216" s="1"/>
  <c r="AB79"/>
  <c r="AB214"/>
  <c r="AB216" s="1"/>
  <c r="G244"/>
  <c r="K244"/>
  <c r="M244"/>
  <c r="O244"/>
  <c r="Q244"/>
  <c r="W244"/>
  <c r="AA244"/>
  <c r="O513"/>
  <c r="O515" s="1"/>
  <c r="O427"/>
  <c r="Q513"/>
  <c r="Q515" s="1"/>
  <c r="Q427"/>
  <c r="S513"/>
  <c r="S515" s="1"/>
  <c r="U513"/>
  <c r="U515" s="1"/>
  <c r="U427"/>
  <c r="E513"/>
  <c r="E515" s="1"/>
  <c r="E427"/>
  <c r="G513"/>
  <c r="G515" s="1"/>
  <c r="G427"/>
  <c r="I513"/>
  <c r="I515" s="1"/>
  <c r="I427"/>
  <c r="K513"/>
  <c r="K515" s="1"/>
  <c r="M513"/>
  <c r="M515" s="1"/>
  <c r="M427"/>
  <c r="AD443"/>
  <c r="AD483"/>
  <c r="AD498"/>
  <c r="H674"/>
  <c r="L674"/>
  <c r="P674"/>
  <c r="X674"/>
  <c r="AB674"/>
  <c r="F510"/>
  <c r="H510"/>
  <c r="J510"/>
  <c r="L510"/>
  <c r="N510"/>
  <c r="P510"/>
  <c r="R510"/>
  <c r="T510"/>
  <c r="V510"/>
  <c r="X510"/>
  <c r="Z510"/>
  <c r="AB510"/>
  <c r="I10"/>
  <c r="M10"/>
  <c r="S10"/>
  <c r="W10"/>
  <c r="AA10"/>
  <c r="I11"/>
  <c r="M11"/>
  <c r="Q11"/>
  <c r="W11"/>
  <c r="G56"/>
  <c r="U56"/>
  <c r="Y56"/>
  <c r="G57"/>
  <c r="K57"/>
  <c r="O57"/>
  <c r="U57"/>
  <c r="G71"/>
  <c r="K71"/>
  <c r="O71"/>
  <c r="U71"/>
  <c r="E76"/>
  <c r="Y76"/>
  <c r="E77"/>
  <c r="E213" s="1"/>
  <c r="E215" s="1"/>
  <c r="I77"/>
  <c r="I213" s="1"/>
  <c r="I215" s="1"/>
  <c r="M77"/>
  <c r="M213" s="1"/>
  <c r="M215" s="1"/>
  <c r="Q77"/>
  <c r="U77"/>
  <c r="U213" s="1"/>
  <c r="U215" s="1"/>
  <c r="Y77"/>
  <c r="Y213" s="1"/>
  <c r="Y215" s="1"/>
  <c r="E78"/>
  <c r="I78"/>
  <c r="M78"/>
  <c r="Q78"/>
  <c r="U78"/>
  <c r="Y78"/>
  <c r="AA78"/>
  <c r="H88"/>
  <c r="N88"/>
  <c r="R88"/>
  <c r="V88"/>
  <c r="Z88"/>
  <c r="H93"/>
  <c r="L93"/>
  <c r="R93"/>
  <c r="V93"/>
  <c r="Z93"/>
  <c r="AB93"/>
  <c r="F210"/>
  <c r="F214" s="1"/>
  <c r="F216" s="1"/>
  <c r="J210"/>
  <c r="J214" s="1"/>
  <c r="J216" s="1"/>
  <c r="N210"/>
  <c r="N214" s="1"/>
  <c r="N216" s="1"/>
  <c r="P210"/>
  <c r="P214" s="1"/>
  <c r="P216" s="1"/>
  <c r="T210"/>
  <c r="T214" s="1"/>
  <c r="T216" s="1"/>
  <c r="X210"/>
  <c r="X214" s="1"/>
  <c r="X216" s="1"/>
  <c r="F211"/>
  <c r="H211"/>
  <c r="L211"/>
  <c r="N211"/>
  <c r="P211"/>
  <c r="T211"/>
  <c r="V211"/>
  <c r="X211"/>
  <c r="AB211"/>
  <c r="F212"/>
  <c r="H212"/>
  <c r="L212"/>
  <c r="R212"/>
  <c r="V212"/>
  <c r="Z212"/>
  <c r="AB212"/>
  <c r="F231"/>
  <c r="H231"/>
  <c r="J231"/>
  <c r="L231"/>
  <c r="N231"/>
  <c r="P231"/>
  <c r="R231"/>
  <c r="T231"/>
  <c r="V231"/>
  <c r="X231"/>
  <c r="Z231"/>
  <c r="AB231"/>
  <c r="F242"/>
  <c r="F406" s="1"/>
  <c r="F408" s="1"/>
  <c r="H242"/>
  <c r="H406" s="1"/>
  <c r="H408" s="1"/>
  <c r="J242"/>
  <c r="J406" s="1"/>
  <c r="J408" s="1"/>
  <c r="L242"/>
  <c r="L406" s="1"/>
  <c r="L408" s="1"/>
  <c r="N242"/>
  <c r="P242"/>
  <c r="P406" s="1"/>
  <c r="P408" s="1"/>
  <c r="R242"/>
  <c r="R406" s="1"/>
  <c r="R408" s="1"/>
  <c r="T242"/>
  <c r="T406" s="1"/>
  <c r="T408" s="1"/>
  <c r="V242"/>
  <c r="V406" s="1"/>
  <c r="V408" s="1"/>
  <c r="X242"/>
  <c r="X406" s="1"/>
  <c r="X408" s="1"/>
  <c r="Z242"/>
  <c r="Z406" s="1"/>
  <c r="Z408" s="1"/>
  <c r="AB242"/>
  <c r="AB406" s="1"/>
  <c r="AB408" s="1"/>
  <c r="F243"/>
  <c r="H243"/>
  <c r="J243"/>
  <c r="L243"/>
  <c r="N243"/>
  <c r="P243"/>
  <c r="R243"/>
  <c r="T243"/>
  <c r="V243"/>
  <c r="X243"/>
  <c r="Z243"/>
  <c r="AB243"/>
  <c r="F281"/>
  <c r="H281"/>
  <c r="J281"/>
  <c r="L281"/>
  <c r="N281"/>
  <c r="P281"/>
  <c r="R281"/>
  <c r="T281"/>
  <c r="V281"/>
  <c r="X281"/>
  <c r="Z281"/>
  <c r="AB281"/>
  <c r="Y402"/>
  <c r="Y404" s="1"/>
  <c r="E403"/>
  <c r="E407" s="1"/>
  <c r="E409" s="1"/>
  <c r="G403"/>
  <c r="G407" s="1"/>
  <c r="G409" s="1"/>
  <c r="I403"/>
  <c r="K403"/>
  <c r="K407" s="1"/>
  <c r="K409" s="1"/>
  <c r="M403"/>
  <c r="M407" s="1"/>
  <c r="M409" s="1"/>
  <c r="O403"/>
  <c r="O407" s="1"/>
  <c r="O409" s="1"/>
  <c r="Q403"/>
  <c r="Q407" s="1"/>
  <c r="Q409" s="1"/>
  <c r="S403"/>
  <c r="S407" s="1"/>
  <c r="S409" s="1"/>
  <c r="U403"/>
  <c r="W403"/>
  <c r="Y403"/>
  <c r="Y405" s="1"/>
  <c r="AA403"/>
  <c r="AA407" s="1"/>
  <c r="AA409" s="1"/>
  <c r="E404"/>
  <c r="G404"/>
  <c r="I404"/>
  <c r="K404"/>
  <c r="M404"/>
  <c r="O404"/>
  <c r="Q404"/>
  <c r="S404"/>
  <c r="U404"/>
  <c r="W404"/>
  <c r="AA404"/>
  <c r="G405"/>
  <c r="W405"/>
  <c r="H410"/>
  <c r="V410"/>
  <c r="AC417"/>
  <c r="F419"/>
  <c r="H419"/>
  <c r="J419"/>
  <c r="L419"/>
  <c r="N419"/>
  <c r="P419"/>
  <c r="R419"/>
  <c r="T419"/>
  <c r="V419"/>
  <c r="X419"/>
  <c r="Z419"/>
  <c r="AB419"/>
  <c r="AD422"/>
  <c r="F424"/>
  <c r="H424"/>
  <c r="J424"/>
  <c r="L424"/>
  <c r="X424"/>
  <c r="F425"/>
  <c r="F512" s="1"/>
  <c r="F514" s="1"/>
  <c r="H425"/>
  <c r="H512" s="1"/>
  <c r="H514" s="1"/>
  <c r="J425"/>
  <c r="J512" s="1"/>
  <c r="J514" s="1"/>
  <c r="L425"/>
  <c r="L512" s="1"/>
  <c r="L514" s="1"/>
  <c r="N425"/>
  <c r="N512" s="1"/>
  <c r="N514" s="1"/>
  <c r="P425"/>
  <c r="P512" s="1"/>
  <c r="P514" s="1"/>
  <c r="R425"/>
  <c r="R512" s="1"/>
  <c r="R514" s="1"/>
  <c r="T425"/>
  <c r="T512" s="1"/>
  <c r="T514" s="1"/>
  <c r="V425"/>
  <c r="V512" s="1"/>
  <c r="V514" s="1"/>
  <c r="X425"/>
  <c r="X512" s="1"/>
  <c r="X514" s="1"/>
  <c r="Z425"/>
  <c r="Z512" s="1"/>
  <c r="Z514" s="1"/>
  <c r="AB425"/>
  <c r="AB512" s="1"/>
  <c r="AB514" s="1"/>
  <c r="F426"/>
  <c r="H426"/>
  <c r="J426"/>
  <c r="L426"/>
  <c r="N426"/>
  <c r="P426"/>
  <c r="R426"/>
  <c r="T426"/>
  <c r="V426"/>
  <c r="X426"/>
  <c r="Z426"/>
  <c r="AB426"/>
  <c r="AC435"/>
  <c r="AD433" s="1"/>
  <c r="E437"/>
  <c r="G437"/>
  <c r="I437"/>
  <c r="K437"/>
  <c r="M437"/>
  <c r="O437"/>
  <c r="Q437"/>
  <c r="S437"/>
  <c r="U437"/>
  <c r="W437"/>
  <c r="Y437"/>
  <c r="AA437"/>
  <c r="AC440"/>
  <c r="E442"/>
  <c r="G442"/>
  <c r="I442"/>
  <c r="K442"/>
  <c r="M442"/>
  <c r="O442"/>
  <c r="Q442"/>
  <c r="S442"/>
  <c r="U442"/>
  <c r="W442"/>
  <c r="Y442"/>
  <c r="AA442"/>
  <c r="AD465"/>
  <c r="AD463" s="1"/>
  <c r="E487"/>
  <c r="E502"/>
  <c r="Y510"/>
  <c r="E511"/>
  <c r="G511"/>
  <c r="I511"/>
  <c r="K511"/>
  <c r="M511"/>
  <c r="O511"/>
  <c r="Q511"/>
  <c r="S511"/>
  <c r="U511"/>
  <c r="Y516"/>
  <c r="E543"/>
  <c r="G543"/>
  <c r="G674"/>
  <c r="K543"/>
  <c r="K674"/>
  <c r="M543"/>
  <c r="O543"/>
  <c r="O674"/>
  <c r="Q543"/>
  <c r="S543"/>
  <c r="S674"/>
  <c r="U543"/>
  <c r="W543"/>
  <c r="W674"/>
  <c r="AC528"/>
  <c r="F671"/>
  <c r="F669"/>
  <c r="H671"/>
  <c r="H669"/>
  <c r="J671"/>
  <c r="J669"/>
  <c r="L671"/>
  <c r="L669"/>
  <c r="N671"/>
  <c r="N669"/>
  <c r="P671"/>
  <c r="P669"/>
  <c r="R671"/>
  <c r="R669"/>
  <c r="T671"/>
  <c r="T669"/>
  <c r="V671"/>
  <c r="V669"/>
  <c r="X671"/>
  <c r="X669"/>
  <c r="Z671"/>
  <c r="Z669"/>
  <c r="AB671"/>
  <c r="AB669"/>
  <c r="AC538"/>
  <c r="H541"/>
  <c r="L541"/>
  <c r="P541"/>
  <c r="T541"/>
  <c r="X541"/>
  <c r="AB541"/>
  <c r="AD550"/>
  <c r="E619"/>
  <c r="G623"/>
  <c r="G621"/>
  <c r="I623"/>
  <c r="I621"/>
  <c r="K623"/>
  <c r="K621"/>
  <c r="M623"/>
  <c r="M621"/>
  <c r="O623"/>
  <c r="O621"/>
  <c r="Q623"/>
  <c r="Q621"/>
  <c r="S623"/>
  <c r="S621"/>
  <c r="U623"/>
  <c r="U621"/>
  <c r="W623"/>
  <c r="W621"/>
  <c r="Y623"/>
  <c r="Y621"/>
  <c r="AA623"/>
  <c r="AA621"/>
  <c r="E552"/>
  <c r="I552"/>
  <c r="M552"/>
  <c r="Q552"/>
  <c r="U552"/>
  <c r="Y552"/>
  <c r="E562"/>
  <c r="AC575"/>
  <c r="AD573" s="1"/>
  <c r="AD578"/>
  <c r="E582"/>
  <c r="E592"/>
  <c r="E602"/>
  <c r="E612"/>
  <c r="AD662"/>
  <c r="F743"/>
  <c r="H743"/>
  <c r="J743"/>
  <c r="L743"/>
  <c r="N743"/>
  <c r="P743"/>
  <c r="R743"/>
  <c r="T743"/>
  <c r="V743"/>
  <c r="X743"/>
  <c r="Z743"/>
  <c r="AB743"/>
  <c r="AD752"/>
  <c r="AC8"/>
  <c r="AD6" s="1"/>
  <c r="E10"/>
  <c r="Q10"/>
  <c r="Y10"/>
  <c r="K11"/>
  <c r="O11"/>
  <c r="S11"/>
  <c r="Y11"/>
  <c r="AA11"/>
  <c r="E57"/>
  <c r="Y57"/>
  <c r="E71"/>
  <c r="I71"/>
  <c r="M71"/>
  <c r="Q71"/>
  <c r="S71"/>
  <c r="W71"/>
  <c r="Y71"/>
  <c r="AA71"/>
  <c r="G77"/>
  <c r="G213" s="1"/>
  <c r="G215" s="1"/>
  <c r="K77"/>
  <c r="K213" s="1"/>
  <c r="K215" s="1"/>
  <c r="O77"/>
  <c r="O213" s="1"/>
  <c r="O215" s="1"/>
  <c r="S77"/>
  <c r="S213" s="1"/>
  <c r="S215" s="1"/>
  <c r="W77"/>
  <c r="W213" s="1"/>
  <c r="W215" s="1"/>
  <c r="AA77"/>
  <c r="AA213" s="1"/>
  <c r="AA215" s="1"/>
  <c r="G78"/>
  <c r="K78"/>
  <c r="O78"/>
  <c r="S78"/>
  <c r="W78"/>
  <c r="F88"/>
  <c r="J88"/>
  <c r="L88"/>
  <c r="P88"/>
  <c r="T88"/>
  <c r="X88"/>
  <c r="AB88"/>
  <c r="F10"/>
  <c r="H10"/>
  <c r="J10"/>
  <c r="L10"/>
  <c r="N10"/>
  <c r="P10"/>
  <c r="R10"/>
  <c r="T10"/>
  <c r="V10"/>
  <c r="X10"/>
  <c r="Z10"/>
  <c r="AB10"/>
  <c r="F11"/>
  <c r="H11"/>
  <c r="J11"/>
  <c r="L11"/>
  <c r="N11"/>
  <c r="P11"/>
  <c r="R11"/>
  <c r="T11"/>
  <c r="V11"/>
  <c r="X11"/>
  <c r="Z11"/>
  <c r="AB11"/>
  <c r="AD69"/>
  <c r="F71"/>
  <c r="H71"/>
  <c r="J71"/>
  <c r="L71"/>
  <c r="N71"/>
  <c r="P71"/>
  <c r="R71"/>
  <c r="T71"/>
  <c r="V71"/>
  <c r="X71"/>
  <c r="Z71"/>
  <c r="AB71"/>
  <c r="E88"/>
  <c r="G88"/>
  <c r="I88"/>
  <c r="K88"/>
  <c r="M88"/>
  <c r="O88"/>
  <c r="Q88"/>
  <c r="S88"/>
  <c r="U88"/>
  <c r="W88"/>
  <c r="Y88"/>
  <c r="AA88"/>
  <c r="E93"/>
  <c r="G93"/>
  <c r="I93"/>
  <c r="K93"/>
  <c r="M93"/>
  <c r="O93"/>
  <c r="Q93"/>
  <c r="S93"/>
  <c r="U93"/>
  <c r="W93"/>
  <c r="Y93"/>
  <c r="AA93"/>
  <c r="Y211"/>
  <c r="Y212"/>
  <c r="Y226"/>
  <c r="E231"/>
  <c r="G231"/>
  <c r="I231"/>
  <c r="K231"/>
  <c r="M231"/>
  <c r="O231"/>
  <c r="Q231"/>
  <c r="S231"/>
  <c r="U231"/>
  <c r="W231"/>
  <c r="Y231"/>
  <c r="AA231"/>
  <c r="Y242"/>
  <c r="Y243"/>
  <c r="N402"/>
  <c r="N404" s="1"/>
  <c r="W511"/>
  <c r="AA511"/>
  <c r="O419"/>
  <c r="Q419"/>
  <c r="S419"/>
  <c r="U419"/>
  <c r="W419"/>
  <c r="AA419"/>
  <c r="AC422"/>
  <c r="Y511"/>
  <c r="E424"/>
  <c r="G424"/>
  <c r="I424"/>
  <c r="K424"/>
  <c r="M424"/>
  <c r="Y424"/>
  <c r="Y425"/>
  <c r="Y512" s="1"/>
  <c r="Y514" s="1"/>
  <c r="W426"/>
  <c r="Y426"/>
  <c r="AA426"/>
  <c r="H516"/>
  <c r="V516"/>
  <c r="F437"/>
  <c r="H437"/>
  <c r="J437"/>
  <c r="L437"/>
  <c r="N437"/>
  <c r="P437"/>
  <c r="R437"/>
  <c r="T437"/>
  <c r="V437"/>
  <c r="X437"/>
  <c r="Z437"/>
  <c r="AB437"/>
  <c r="F442"/>
  <c r="H442"/>
  <c r="J442"/>
  <c r="L442"/>
  <c r="N442"/>
  <c r="P442"/>
  <c r="R442"/>
  <c r="T442"/>
  <c r="V442"/>
  <c r="X442"/>
  <c r="Z442"/>
  <c r="AB442"/>
  <c r="N516"/>
  <c r="F623"/>
  <c r="F621"/>
  <c r="H623"/>
  <c r="H621"/>
  <c r="J623"/>
  <c r="J621"/>
  <c r="L623"/>
  <c r="N623"/>
  <c r="N621"/>
  <c r="P623"/>
  <c r="P621"/>
  <c r="R623"/>
  <c r="R621"/>
  <c r="T623"/>
  <c r="V623"/>
  <c r="V621"/>
  <c r="X623"/>
  <c r="X621"/>
  <c r="Z623"/>
  <c r="Z621"/>
  <c r="AB623"/>
  <c r="H525"/>
  <c r="L525"/>
  <c r="P525"/>
  <c r="T525"/>
  <c r="X525"/>
  <c r="AB525"/>
  <c r="F672"/>
  <c r="F670"/>
  <c r="H672"/>
  <c r="H670"/>
  <c r="J672"/>
  <c r="J670"/>
  <c r="N672"/>
  <c r="N670"/>
  <c r="P672"/>
  <c r="P670"/>
  <c r="R672"/>
  <c r="R670"/>
  <c r="V672"/>
  <c r="V670"/>
  <c r="X672"/>
  <c r="X670"/>
  <c r="Z672"/>
  <c r="Z670"/>
  <c r="H535"/>
  <c r="L535"/>
  <c r="P535"/>
  <c r="T535"/>
  <c r="X535"/>
  <c r="AB535"/>
  <c r="F541"/>
  <c r="J541"/>
  <c r="N541"/>
  <c r="R541"/>
  <c r="V541"/>
  <c r="Z541"/>
  <c r="F542"/>
  <c r="J542"/>
  <c r="N542"/>
  <c r="R542"/>
  <c r="V542"/>
  <c r="Z542"/>
  <c r="AC544"/>
  <c r="E618"/>
  <c r="G618"/>
  <c r="I618"/>
  <c r="K618"/>
  <c r="M618"/>
  <c r="O618"/>
  <c r="Q618"/>
  <c r="S618"/>
  <c r="U618"/>
  <c r="W618"/>
  <c r="Y675"/>
  <c r="Y618"/>
  <c r="AA618"/>
  <c r="AC550"/>
  <c r="G552"/>
  <c r="K552"/>
  <c r="O552"/>
  <c r="S552"/>
  <c r="W552"/>
  <c r="AA552"/>
  <c r="E557"/>
  <c r="E567"/>
  <c r="E587"/>
  <c r="E597"/>
  <c r="E607"/>
  <c r="AD615"/>
  <c r="E617"/>
  <c r="G617"/>
  <c r="I617"/>
  <c r="K617"/>
  <c r="M617"/>
  <c r="O617"/>
  <c r="Q617"/>
  <c r="S617"/>
  <c r="U617"/>
  <c r="W617"/>
  <c r="Y617"/>
  <c r="AA617"/>
  <c r="AD652"/>
  <c r="AD787"/>
  <c r="AD827"/>
  <c r="F631"/>
  <c r="H631"/>
  <c r="J631"/>
  <c r="L631"/>
  <c r="N631"/>
  <c r="P631"/>
  <c r="R631"/>
  <c r="T631"/>
  <c r="V631"/>
  <c r="X631"/>
  <c r="Z631"/>
  <c r="AB631"/>
  <c r="AC634"/>
  <c r="AD632" s="1"/>
  <c r="E636"/>
  <c r="G636"/>
  <c r="I636"/>
  <c r="K636"/>
  <c r="M636"/>
  <c r="O636"/>
  <c r="Q636"/>
  <c r="S636"/>
  <c r="U636"/>
  <c r="W636"/>
  <c r="Y636"/>
  <c r="AA636"/>
  <c r="E641"/>
  <c r="E646"/>
  <c r="E656"/>
  <c r="E666"/>
  <c r="E668"/>
  <c r="E670" s="1"/>
  <c r="E669"/>
  <c r="G669"/>
  <c r="I669"/>
  <c r="K669"/>
  <c r="M669"/>
  <c r="O669"/>
  <c r="Q669"/>
  <c r="S669"/>
  <c r="U669"/>
  <c r="W669"/>
  <c r="Y669"/>
  <c r="AA669"/>
  <c r="G670"/>
  <c r="I670"/>
  <c r="K670"/>
  <c r="M670"/>
  <c r="O670"/>
  <c r="Q670"/>
  <c r="S670"/>
  <c r="U670"/>
  <c r="W670"/>
  <c r="Y670"/>
  <c r="AA670"/>
  <c r="E671"/>
  <c r="Y671"/>
  <c r="G672"/>
  <c r="K672"/>
  <c r="M672"/>
  <c r="O672"/>
  <c r="S672"/>
  <c r="U672"/>
  <c r="W672"/>
  <c r="AA672"/>
  <c r="E690"/>
  <c r="E722" s="1"/>
  <c r="E724" s="1"/>
  <c r="G690"/>
  <c r="G722" s="1"/>
  <c r="G724" s="1"/>
  <c r="I690"/>
  <c r="K690"/>
  <c r="K722" s="1"/>
  <c r="K724" s="1"/>
  <c r="M690"/>
  <c r="M722" s="1"/>
  <c r="M724" s="1"/>
  <c r="O690"/>
  <c r="O722" s="1"/>
  <c r="O724" s="1"/>
  <c r="Q690"/>
  <c r="S690"/>
  <c r="S722" s="1"/>
  <c r="S724" s="1"/>
  <c r="U690"/>
  <c r="U722" s="1"/>
  <c r="U724" s="1"/>
  <c r="W690"/>
  <c r="W722" s="1"/>
  <c r="W724" s="1"/>
  <c r="Y690"/>
  <c r="AA690"/>
  <c r="AA722" s="1"/>
  <c r="AA724" s="1"/>
  <c r="E691"/>
  <c r="G691"/>
  <c r="I691"/>
  <c r="K691"/>
  <c r="M691"/>
  <c r="O691"/>
  <c r="Q691"/>
  <c r="S691"/>
  <c r="U691"/>
  <c r="W691"/>
  <c r="Y691"/>
  <c r="AA691"/>
  <c r="E710"/>
  <c r="G710"/>
  <c r="I710"/>
  <c r="K710"/>
  <c r="M710"/>
  <c r="O710"/>
  <c r="Q710"/>
  <c r="S710"/>
  <c r="U710"/>
  <c r="W710"/>
  <c r="Y710"/>
  <c r="AA710"/>
  <c r="E721"/>
  <c r="G721"/>
  <c r="K721"/>
  <c r="M721"/>
  <c r="O721"/>
  <c r="S721"/>
  <c r="U721"/>
  <c r="W721"/>
  <c r="AA721"/>
  <c r="F735"/>
  <c r="H735"/>
  <c r="J735"/>
  <c r="L735"/>
  <c r="N735"/>
  <c r="P735"/>
  <c r="R735"/>
  <c r="T735"/>
  <c r="V735"/>
  <c r="X735"/>
  <c r="Z735"/>
  <c r="AB735"/>
  <c r="AC738"/>
  <c r="AD737" s="1"/>
  <c r="E740"/>
  <c r="G740"/>
  <c r="I740"/>
  <c r="K740"/>
  <c r="M740"/>
  <c r="O740"/>
  <c r="Q740"/>
  <c r="S740"/>
  <c r="U740"/>
  <c r="W740"/>
  <c r="Y740"/>
  <c r="AA740"/>
  <c r="E741"/>
  <c r="G741"/>
  <c r="G743" s="1"/>
  <c r="I741"/>
  <c r="I743" s="1"/>
  <c r="K741"/>
  <c r="K743" s="1"/>
  <c r="M741"/>
  <c r="M743" s="1"/>
  <c r="O741"/>
  <c r="O743" s="1"/>
  <c r="Q741"/>
  <c r="Q743" s="1"/>
  <c r="S741"/>
  <c r="S743" s="1"/>
  <c r="U741"/>
  <c r="U743" s="1"/>
  <c r="W741"/>
  <c r="W743" s="1"/>
  <c r="Y741"/>
  <c r="AA741"/>
  <c r="AA743" s="1"/>
  <c r="E742"/>
  <c r="E743" s="1"/>
  <c r="Y742"/>
  <c r="E756"/>
  <c r="F775"/>
  <c r="H775"/>
  <c r="J775"/>
  <c r="L775"/>
  <c r="N775"/>
  <c r="P775"/>
  <c r="R775"/>
  <c r="T775"/>
  <c r="V775"/>
  <c r="X775"/>
  <c r="Z775"/>
  <c r="AB775"/>
  <c r="F781"/>
  <c r="F783" s="1"/>
  <c r="H781"/>
  <c r="H783" s="1"/>
  <c r="J781"/>
  <c r="L781"/>
  <c r="L783" s="1"/>
  <c r="N781"/>
  <c r="N783" s="1"/>
  <c r="P781"/>
  <c r="P783" s="1"/>
  <c r="R781"/>
  <c r="T781"/>
  <c r="T783" s="1"/>
  <c r="V781"/>
  <c r="V783" s="1"/>
  <c r="X781"/>
  <c r="X783" s="1"/>
  <c r="Z781"/>
  <c r="AB781"/>
  <c r="AB783" s="1"/>
  <c r="E791"/>
  <c r="AC799"/>
  <c r="AD797" s="1"/>
  <c r="E801"/>
  <c r="E811"/>
  <c r="AC819"/>
  <c r="AD817" s="1"/>
  <c r="E821"/>
  <c r="E831"/>
  <c r="H861"/>
  <c r="J861"/>
  <c r="L861"/>
  <c r="P861"/>
  <c r="R861"/>
  <c r="T861"/>
  <c r="X861"/>
  <c r="Z861"/>
  <c r="AB861"/>
  <c r="H997"/>
  <c r="N997"/>
  <c r="V997"/>
  <c r="F876"/>
  <c r="H876"/>
  <c r="J876"/>
  <c r="L876"/>
  <c r="N876"/>
  <c r="P876"/>
  <c r="R876"/>
  <c r="T876"/>
  <c r="V876"/>
  <c r="X876"/>
  <c r="Z876"/>
  <c r="AB876"/>
  <c r="F882"/>
  <c r="F884" s="1"/>
  <c r="H882"/>
  <c r="H884" s="1"/>
  <c r="J882"/>
  <c r="J884" s="1"/>
  <c r="L882"/>
  <c r="L884" s="1"/>
  <c r="N882"/>
  <c r="N884" s="1"/>
  <c r="P882"/>
  <c r="P884" s="1"/>
  <c r="R882"/>
  <c r="R884" s="1"/>
  <c r="T882"/>
  <c r="T884" s="1"/>
  <c r="V882"/>
  <c r="V884" s="1"/>
  <c r="X882"/>
  <c r="X884" s="1"/>
  <c r="Z882"/>
  <c r="Z884" s="1"/>
  <c r="AB882"/>
  <c r="AB884" s="1"/>
  <c r="X977"/>
  <c r="Z977"/>
  <c r="AB977"/>
  <c r="AC523"/>
  <c r="E525"/>
  <c r="G525"/>
  <c r="I525"/>
  <c r="K525"/>
  <c r="M525"/>
  <c r="O525"/>
  <c r="Q525"/>
  <c r="S525"/>
  <c r="U525"/>
  <c r="W525"/>
  <c r="Y525"/>
  <c r="AA525"/>
  <c r="Y530"/>
  <c r="Y535"/>
  <c r="Y540"/>
  <c r="Y541"/>
  <c r="Y673" s="1"/>
  <c r="Y542"/>
  <c r="F552"/>
  <c r="H552"/>
  <c r="J552"/>
  <c r="L552"/>
  <c r="N552"/>
  <c r="P552"/>
  <c r="R552"/>
  <c r="T552"/>
  <c r="V552"/>
  <c r="X552"/>
  <c r="Z552"/>
  <c r="AB552"/>
  <c r="F618"/>
  <c r="F620" s="1"/>
  <c r="H618"/>
  <c r="H620" s="1"/>
  <c r="J618"/>
  <c r="J620" s="1"/>
  <c r="L618"/>
  <c r="L620" s="1"/>
  <c r="N618"/>
  <c r="N620" s="1"/>
  <c r="P618"/>
  <c r="P620" s="1"/>
  <c r="R618"/>
  <c r="R620" s="1"/>
  <c r="T618"/>
  <c r="T620" s="1"/>
  <c r="V618"/>
  <c r="V620" s="1"/>
  <c r="X618"/>
  <c r="X620" s="1"/>
  <c r="Z618"/>
  <c r="Z620" s="1"/>
  <c r="AB618"/>
  <c r="AB620" s="1"/>
  <c r="N675"/>
  <c r="Y684"/>
  <c r="F690"/>
  <c r="F722" s="1"/>
  <c r="F724" s="1"/>
  <c r="H690"/>
  <c r="J690"/>
  <c r="J722" s="1"/>
  <c r="J724" s="1"/>
  <c r="L690"/>
  <c r="L722" s="1"/>
  <c r="L724" s="1"/>
  <c r="N690"/>
  <c r="N722" s="1"/>
  <c r="N724" s="1"/>
  <c r="P690"/>
  <c r="R690"/>
  <c r="R722" s="1"/>
  <c r="R724" s="1"/>
  <c r="T690"/>
  <c r="T722" s="1"/>
  <c r="T724" s="1"/>
  <c r="V690"/>
  <c r="V722" s="1"/>
  <c r="V724" s="1"/>
  <c r="X690"/>
  <c r="Z690"/>
  <c r="Z722" s="1"/>
  <c r="Z724" s="1"/>
  <c r="AB690"/>
  <c r="AB722" s="1"/>
  <c r="AB724" s="1"/>
  <c r="F691"/>
  <c r="H691"/>
  <c r="J691"/>
  <c r="L691"/>
  <c r="N691"/>
  <c r="P691"/>
  <c r="R691"/>
  <c r="T691"/>
  <c r="V691"/>
  <c r="X691"/>
  <c r="Z691"/>
  <c r="AB691"/>
  <c r="F700"/>
  <c r="H700"/>
  <c r="J700"/>
  <c r="L700"/>
  <c r="N700"/>
  <c r="P700"/>
  <c r="R700"/>
  <c r="T700"/>
  <c r="V700"/>
  <c r="X700"/>
  <c r="Z700"/>
  <c r="AB700"/>
  <c r="F710"/>
  <c r="H710"/>
  <c r="J710"/>
  <c r="L710"/>
  <c r="N710"/>
  <c r="P710"/>
  <c r="R710"/>
  <c r="Z710"/>
  <c r="AB710"/>
  <c r="F732"/>
  <c r="H732"/>
  <c r="J732"/>
  <c r="L732"/>
  <c r="N732"/>
  <c r="P732"/>
  <c r="R732"/>
  <c r="T732"/>
  <c r="V732"/>
  <c r="X732"/>
  <c r="Z732"/>
  <c r="AB732"/>
  <c r="Y735"/>
  <c r="Y737"/>
  <c r="AC773"/>
  <c r="E775"/>
  <c r="G775"/>
  <c r="I775"/>
  <c r="K775"/>
  <c r="M775"/>
  <c r="O775"/>
  <c r="Q775"/>
  <c r="S775"/>
  <c r="U775"/>
  <c r="W775"/>
  <c r="Y775"/>
  <c r="AA775"/>
  <c r="Y780"/>
  <c r="E781"/>
  <c r="E783" s="1"/>
  <c r="G781"/>
  <c r="G783" s="1"/>
  <c r="I781"/>
  <c r="I783" s="1"/>
  <c r="K781"/>
  <c r="K783" s="1"/>
  <c r="M781"/>
  <c r="M783" s="1"/>
  <c r="O781"/>
  <c r="O783" s="1"/>
  <c r="Q781"/>
  <c r="Q783" s="1"/>
  <c r="S781"/>
  <c r="S783" s="1"/>
  <c r="U781"/>
  <c r="U783" s="1"/>
  <c r="W781"/>
  <c r="W783" s="1"/>
  <c r="Y781"/>
  <c r="AA781"/>
  <c r="AA783" s="1"/>
  <c r="Y782"/>
  <c r="E861"/>
  <c r="G861"/>
  <c r="I861"/>
  <c r="K861"/>
  <c r="M861"/>
  <c r="O861"/>
  <c r="Q861"/>
  <c r="S861"/>
  <c r="U861"/>
  <c r="W861"/>
  <c r="Y861"/>
  <c r="AA861"/>
  <c r="Y863"/>
  <c r="Y865" s="1"/>
  <c r="E993"/>
  <c r="E995" s="1"/>
  <c r="E991"/>
  <c r="G993"/>
  <c r="G995" s="1"/>
  <c r="G991"/>
  <c r="I993"/>
  <c r="I995" s="1"/>
  <c r="I991"/>
  <c r="K993"/>
  <c r="K995" s="1"/>
  <c r="K991"/>
  <c r="M993"/>
  <c r="M995" s="1"/>
  <c r="M991"/>
  <c r="O993"/>
  <c r="O995" s="1"/>
  <c r="O991"/>
  <c r="Q993"/>
  <c r="Q995" s="1"/>
  <c r="Q991"/>
  <c r="S993"/>
  <c r="S995" s="1"/>
  <c r="S991"/>
  <c r="U993"/>
  <c r="U995" s="1"/>
  <c r="U991"/>
  <c r="W993"/>
  <c r="W995" s="1"/>
  <c r="W991"/>
  <c r="Y993"/>
  <c r="Y995" s="1"/>
  <c r="Y991"/>
  <c r="Y997"/>
  <c r="AA993"/>
  <c r="AA995" s="1"/>
  <c r="AA991"/>
  <c r="AC874"/>
  <c r="E876"/>
  <c r="G876"/>
  <c r="I876"/>
  <c r="K876"/>
  <c r="M876"/>
  <c r="O876"/>
  <c r="Q876"/>
  <c r="S876"/>
  <c r="U876"/>
  <c r="W876"/>
  <c r="Y876"/>
  <c r="AA876"/>
  <c r="Y881"/>
  <c r="E882"/>
  <c r="E884" s="1"/>
  <c r="G882"/>
  <c r="G884" s="1"/>
  <c r="I882"/>
  <c r="I884" s="1"/>
  <c r="K882"/>
  <c r="K884" s="1"/>
  <c r="M882"/>
  <c r="M884" s="1"/>
  <c r="O882"/>
  <c r="O884" s="1"/>
  <c r="Q882"/>
  <c r="Q884" s="1"/>
  <c r="S882"/>
  <c r="S884" s="1"/>
  <c r="U882"/>
  <c r="U884" s="1"/>
  <c r="W882"/>
  <c r="W884" s="1"/>
  <c r="Y882"/>
  <c r="AA882"/>
  <c r="AA884" s="1"/>
  <c r="Y883"/>
  <c r="Y884" s="1"/>
  <c r="F989"/>
  <c r="F993" s="1"/>
  <c r="F995" s="1"/>
  <c r="H989"/>
  <c r="H991" s="1"/>
  <c r="J989"/>
  <c r="J991" s="1"/>
  <c r="L989"/>
  <c r="L991" s="1"/>
  <c r="N989"/>
  <c r="N993" s="1"/>
  <c r="N995" s="1"/>
  <c r="P989"/>
  <c r="P993" s="1"/>
  <c r="P995" s="1"/>
  <c r="R989"/>
  <c r="R993" s="1"/>
  <c r="R995" s="1"/>
  <c r="T989"/>
  <c r="T993" s="1"/>
  <c r="T995" s="1"/>
  <c r="V989"/>
  <c r="V991" s="1"/>
  <c r="X989"/>
  <c r="X991" s="1"/>
  <c r="Z989"/>
  <c r="Z991" s="1"/>
  <c r="AB989"/>
  <c r="AB991" s="1"/>
  <c r="AC905"/>
  <c r="AD903" s="1"/>
  <c r="E912"/>
  <c r="H1293"/>
  <c r="H1369"/>
  <c r="H1371" s="1"/>
  <c r="J1369"/>
  <c r="J1371" s="1"/>
  <c r="L1293"/>
  <c r="L1369"/>
  <c r="L1371" s="1"/>
  <c r="P1293"/>
  <c r="P1369"/>
  <c r="P1371" s="1"/>
  <c r="R1369"/>
  <c r="R1371" s="1"/>
  <c r="T1293"/>
  <c r="T1369"/>
  <c r="T1371" s="1"/>
  <c r="X1293"/>
  <c r="X1369"/>
  <c r="X1371" s="1"/>
  <c r="Z1369"/>
  <c r="Z1371" s="1"/>
  <c r="AB1293"/>
  <c r="AB1369"/>
  <c r="AB1371" s="1"/>
  <c r="F1090"/>
  <c r="H1090"/>
  <c r="J1090"/>
  <c r="L1090"/>
  <c r="N1090"/>
  <c r="P1090"/>
  <c r="R1090"/>
  <c r="T1090"/>
  <c r="V1090"/>
  <c r="X1090"/>
  <c r="Z1090"/>
  <c r="AB1090"/>
  <c r="F1091"/>
  <c r="H1091"/>
  <c r="J1091"/>
  <c r="L1091"/>
  <c r="N1091"/>
  <c r="P1091"/>
  <c r="R1091"/>
  <c r="T1091"/>
  <c r="V1091"/>
  <c r="X1091"/>
  <c r="Z1091"/>
  <c r="AB1091"/>
  <c r="F1105"/>
  <c r="H1105"/>
  <c r="J1105"/>
  <c r="L1105"/>
  <c r="N1105"/>
  <c r="P1105"/>
  <c r="R1105"/>
  <c r="T1105"/>
  <c r="V1105"/>
  <c r="X1105"/>
  <c r="Z1105"/>
  <c r="AB1105"/>
  <c r="F1115"/>
  <c r="H1115"/>
  <c r="J1115"/>
  <c r="L1115"/>
  <c r="N1115"/>
  <c r="P1115"/>
  <c r="R1115"/>
  <c r="T1115"/>
  <c r="V1115"/>
  <c r="X1115"/>
  <c r="Z1115"/>
  <c r="AB1115"/>
  <c r="F1121"/>
  <c r="H1121"/>
  <c r="J1121"/>
  <c r="L1121"/>
  <c r="N1121"/>
  <c r="P1121"/>
  <c r="R1121"/>
  <c r="T1121"/>
  <c r="V1121"/>
  <c r="X1121"/>
  <c r="Z1121"/>
  <c r="AB1121"/>
  <c r="F1122"/>
  <c r="F1123" s="1"/>
  <c r="H1122"/>
  <c r="H1123" s="1"/>
  <c r="J1122"/>
  <c r="J1123" s="1"/>
  <c r="L1122"/>
  <c r="L1123" s="1"/>
  <c r="N1122"/>
  <c r="N1123" s="1"/>
  <c r="P1122"/>
  <c r="P1123" s="1"/>
  <c r="R1122"/>
  <c r="R1123" s="1"/>
  <c r="T1122"/>
  <c r="T1123" s="1"/>
  <c r="V1122"/>
  <c r="V1123" s="1"/>
  <c r="X1122"/>
  <c r="X1123" s="1"/>
  <c r="Z1122"/>
  <c r="Z1123" s="1"/>
  <c r="AB1122"/>
  <c r="AB1123" s="1"/>
  <c r="AD1131"/>
  <c r="F1133"/>
  <c r="H1133"/>
  <c r="J1133"/>
  <c r="L1133"/>
  <c r="N1133"/>
  <c r="P1133"/>
  <c r="R1133"/>
  <c r="T1133"/>
  <c r="V1133"/>
  <c r="X1133"/>
  <c r="Z1133"/>
  <c r="AB1133"/>
  <c r="AD1136"/>
  <c r="AD1141"/>
  <c r="AD1146"/>
  <c r="AD1151"/>
  <c r="AD1156"/>
  <c r="AD1161"/>
  <c r="F1174"/>
  <c r="F1274" s="1"/>
  <c r="H1174"/>
  <c r="J1174"/>
  <c r="J1274" s="1"/>
  <c r="L1174"/>
  <c r="L1274" s="1"/>
  <c r="N1174"/>
  <c r="N1274" s="1"/>
  <c r="P1174"/>
  <c r="R1174"/>
  <c r="R1274" s="1"/>
  <c r="T1174"/>
  <c r="T1274" s="1"/>
  <c r="V1174"/>
  <c r="V1274" s="1"/>
  <c r="X1174"/>
  <c r="Z1174"/>
  <c r="Z1274" s="1"/>
  <c r="AB1174"/>
  <c r="AB1274" s="1"/>
  <c r="F1176"/>
  <c r="H1176"/>
  <c r="J1176"/>
  <c r="L1176"/>
  <c r="N1176"/>
  <c r="P1176"/>
  <c r="R1176"/>
  <c r="T1176"/>
  <c r="V1176"/>
  <c r="X1176"/>
  <c r="Z1176"/>
  <c r="AB1176"/>
  <c r="F1177"/>
  <c r="H1177"/>
  <c r="J1177"/>
  <c r="L1177"/>
  <c r="N1177"/>
  <c r="P1177"/>
  <c r="R1177"/>
  <c r="T1177"/>
  <c r="V1177"/>
  <c r="X1177"/>
  <c r="Z1177"/>
  <c r="AB1177"/>
  <c r="F1178"/>
  <c r="H1178"/>
  <c r="J1178"/>
  <c r="L1178"/>
  <c r="N1178"/>
  <c r="P1178"/>
  <c r="R1178"/>
  <c r="T1178"/>
  <c r="V1178"/>
  <c r="X1178"/>
  <c r="Z1178"/>
  <c r="AB1178"/>
  <c r="F1179"/>
  <c r="H1179"/>
  <c r="J1179"/>
  <c r="L1179"/>
  <c r="N1179"/>
  <c r="P1179"/>
  <c r="R1179"/>
  <c r="T1179"/>
  <c r="V1179"/>
  <c r="X1179"/>
  <c r="Z1179"/>
  <c r="AB1179"/>
  <c r="AD1185"/>
  <c r="AD1190"/>
  <c r="F1192"/>
  <c r="H1192"/>
  <c r="J1192"/>
  <c r="L1192"/>
  <c r="N1192"/>
  <c r="P1192"/>
  <c r="R1192"/>
  <c r="T1192"/>
  <c r="V1192"/>
  <c r="X1192"/>
  <c r="Z1192"/>
  <c r="AB1192"/>
  <c r="AD1195"/>
  <c r="AD1200"/>
  <c r="AD1205"/>
  <c r="AD1210"/>
  <c r="AD1215"/>
  <c r="AD1220"/>
  <c r="AD1230"/>
  <c r="AD1235"/>
  <c r="AD1240"/>
  <c r="AD1245"/>
  <c r="AD1250"/>
  <c r="AD1255"/>
  <c r="AD1260"/>
  <c r="E1268"/>
  <c r="E1272" s="1"/>
  <c r="E1269"/>
  <c r="E1273" s="1"/>
  <c r="G1269"/>
  <c r="G1273" s="1"/>
  <c r="I1269"/>
  <c r="I1273" s="1"/>
  <c r="K1269"/>
  <c r="K1273" s="1"/>
  <c r="M1269"/>
  <c r="M1273" s="1"/>
  <c r="O1269"/>
  <c r="O1275" s="1"/>
  <c r="Q1269"/>
  <c r="Q1273" s="1"/>
  <c r="S1269"/>
  <c r="S1273" s="1"/>
  <c r="U1269"/>
  <c r="U1273" s="1"/>
  <c r="W1269"/>
  <c r="W1273" s="1"/>
  <c r="Y1269"/>
  <c r="Y1273" s="1"/>
  <c r="AA1269"/>
  <c r="AA1273" s="1"/>
  <c r="G1270"/>
  <c r="I1270"/>
  <c r="M1270"/>
  <c r="O1270"/>
  <c r="Q1270"/>
  <c r="U1270"/>
  <c r="W1270"/>
  <c r="Y1270"/>
  <c r="G1271"/>
  <c r="Y1272"/>
  <c r="W1275"/>
  <c r="H1276"/>
  <c r="V1276"/>
  <c r="AC1283"/>
  <c r="E1285"/>
  <c r="G1285"/>
  <c r="I1285"/>
  <c r="K1285"/>
  <c r="M1285"/>
  <c r="O1285"/>
  <c r="Q1285"/>
  <c r="S1285"/>
  <c r="U1285"/>
  <c r="W1285"/>
  <c r="Y1285"/>
  <c r="AA1285"/>
  <c r="Y1290"/>
  <c r="E1291"/>
  <c r="G1291"/>
  <c r="I1291"/>
  <c r="K1291"/>
  <c r="M1291"/>
  <c r="O1291"/>
  <c r="Q1291"/>
  <c r="S1291"/>
  <c r="U1291"/>
  <c r="W1291"/>
  <c r="Y1291"/>
  <c r="AA1291"/>
  <c r="E1292"/>
  <c r="G1292"/>
  <c r="I1292"/>
  <c r="K1292"/>
  <c r="M1292"/>
  <c r="O1292"/>
  <c r="Q1292"/>
  <c r="S1292"/>
  <c r="U1292"/>
  <c r="W1292"/>
  <c r="Y1292"/>
  <c r="AA1292"/>
  <c r="AD1299"/>
  <c r="F1301"/>
  <c r="H1301"/>
  <c r="J1301"/>
  <c r="L1301"/>
  <c r="N1301"/>
  <c r="P1301"/>
  <c r="R1301"/>
  <c r="T1301"/>
  <c r="V1301"/>
  <c r="X1301"/>
  <c r="Z1301"/>
  <c r="AB1301"/>
  <c r="F1302"/>
  <c r="H1302"/>
  <c r="J1302"/>
  <c r="L1302"/>
  <c r="N1302"/>
  <c r="P1302"/>
  <c r="R1302"/>
  <c r="T1302"/>
  <c r="V1302"/>
  <c r="X1302"/>
  <c r="Z1302"/>
  <c r="AB1302"/>
  <c r="AC1304"/>
  <c r="AD1302" s="1"/>
  <c r="AD1329"/>
  <c r="AD1327" s="1"/>
  <c r="AC1334"/>
  <c r="AD1332" s="1"/>
  <c r="AD1339"/>
  <c r="AD1337" s="1"/>
  <c r="AD1349"/>
  <c r="AD1347" s="1"/>
  <c r="F1364"/>
  <c r="F1368" s="1"/>
  <c r="F1370" s="1"/>
  <c r="H1364"/>
  <c r="H1368" s="1"/>
  <c r="H1370" s="1"/>
  <c r="J1364"/>
  <c r="J1368" s="1"/>
  <c r="J1370" s="1"/>
  <c r="L1364"/>
  <c r="L1368" s="1"/>
  <c r="L1370" s="1"/>
  <c r="N1364"/>
  <c r="N1368" s="1"/>
  <c r="N1370" s="1"/>
  <c r="P1364"/>
  <c r="P1368" s="1"/>
  <c r="P1370" s="1"/>
  <c r="R1364"/>
  <c r="R1368" s="1"/>
  <c r="R1370" s="1"/>
  <c r="T1364"/>
  <c r="T1368" s="1"/>
  <c r="T1370" s="1"/>
  <c r="V1364"/>
  <c r="V1368" s="1"/>
  <c r="V1370" s="1"/>
  <c r="X1364"/>
  <c r="X1368" s="1"/>
  <c r="X1370" s="1"/>
  <c r="Z1364"/>
  <c r="Z1368" s="1"/>
  <c r="Z1370" s="1"/>
  <c r="AB1364"/>
  <c r="AB1368" s="1"/>
  <c r="AB1370" s="1"/>
  <c r="F1366"/>
  <c r="H1366"/>
  <c r="J1366"/>
  <c r="L1366"/>
  <c r="N1366"/>
  <c r="P1366"/>
  <c r="R1366"/>
  <c r="T1366"/>
  <c r="V1366"/>
  <c r="X1366"/>
  <c r="Z1366"/>
  <c r="AB1366"/>
  <c r="F1367"/>
  <c r="H1367"/>
  <c r="J1367"/>
  <c r="L1367"/>
  <c r="N1367"/>
  <c r="P1367"/>
  <c r="R1367"/>
  <c r="T1367"/>
  <c r="V1367"/>
  <c r="X1367"/>
  <c r="Z1367"/>
  <c r="AB1367"/>
  <c r="AD1379"/>
  <c r="F1381"/>
  <c r="H1381"/>
  <c r="J1381"/>
  <c r="L1381"/>
  <c r="N1381"/>
  <c r="P1381"/>
  <c r="R1381"/>
  <c r="T1381"/>
  <c r="V1381"/>
  <c r="X1381"/>
  <c r="Z1381"/>
  <c r="AB1381"/>
  <c r="AD1384"/>
  <c r="F1387"/>
  <c r="F1438" s="1"/>
  <c r="F1440" s="1"/>
  <c r="H1387"/>
  <c r="H1438" s="1"/>
  <c r="H1440" s="1"/>
  <c r="J1387"/>
  <c r="J1438" s="1"/>
  <c r="J1440" s="1"/>
  <c r="L1387"/>
  <c r="L1438" s="1"/>
  <c r="L1440" s="1"/>
  <c r="N1387"/>
  <c r="N1438" s="1"/>
  <c r="N1440" s="1"/>
  <c r="P1387"/>
  <c r="P1438" s="1"/>
  <c r="P1440" s="1"/>
  <c r="R1387"/>
  <c r="R1438" s="1"/>
  <c r="R1440" s="1"/>
  <c r="T1387"/>
  <c r="T1438" s="1"/>
  <c r="T1440" s="1"/>
  <c r="V1387"/>
  <c r="V1438" s="1"/>
  <c r="V1440" s="1"/>
  <c r="X1387"/>
  <c r="X1438" s="1"/>
  <c r="X1440" s="1"/>
  <c r="Z1387"/>
  <c r="Z1438" s="1"/>
  <c r="Z1440" s="1"/>
  <c r="AB1387"/>
  <c r="AB1438" s="1"/>
  <c r="AB1440" s="1"/>
  <c r="F1388"/>
  <c r="H1388"/>
  <c r="J1388"/>
  <c r="L1388"/>
  <c r="N1388"/>
  <c r="P1388"/>
  <c r="R1388"/>
  <c r="T1388"/>
  <c r="V1388"/>
  <c r="X1388"/>
  <c r="Z1388"/>
  <c r="AB1388"/>
  <c r="AD1395"/>
  <c r="F1397"/>
  <c r="H1397"/>
  <c r="J1397"/>
  <c r="L1397"/>
  <c r="N1397"/>
  <c r="P1397"/>
  <c r="R1397"/>
  <c r="T1397"/>
  <c r="V1397"/>
  <c r="X1397"/>
  <c r="Z1397"/>
  <c r="AB1397"/>
  <c r="AD1400"/>
  <c r="AD1405"/>
  <c r="AD1410"/>
  <c r="E1417"/>
  <c r="E1419"/>
  <c r="G1419"/>
  <c r="I1419"/>
  <c r="K1419"/>
  <c r="M1419"/>
  <c r="O1419"/>
  <c r="Q1419"/>
  <c r="S1419"/>
  <c r="U1419"/>
  <c r="W1419"/>
  <c r="Y1419"/>
  <c r="AA1419"/>
  <c r="AC1420"/>
  <c r="E1427"/>
  <c r="E1429"/>
  <c r="G1429"/>
  <c r="I1429"/>
  <c r="K1429"/>
  <c r="M1429"/>
  <c r="O1429"/>
  <c r="Q1429"/>
  <c r="S1429"/>
  <c r="U1429"/>
  <c r="W1429"/>
  <c r="Y1429"/>
  <c r="AA1429"/>
  <c r="E1090"/>
  <c r="G1090"/>
  <c r="I1090"/>
  <c r="K1090"/>
  <c r="M1090"/>
  <c r="O1090"/>
  <c r="Q1090"/>
  <c r="S1090"/>
  <c r="U1090"/>
  <c r="W1090"/>
  <c r="Y1090"/>
  <c r="AA1090"/>
  <c r="E1091"/>
  <c r="G1091"/>
  <c r="I1091"/>
  <c r="K1091"/>
  <c r="M1091"/>
  <c r="O1091"/>
  <c r="Q1091"/>
  <c r="S1091"/>
  <c r="U1091"/>
  <c r="W1091"/>
  <c r="Y1091"/>
  <c r="AA1091"/>
  <c r="E1105"/>
  <c r="G1105"/>
  <c r="I1105"/>
  <c r="K1105"/>
  <c r="M1105"/>
  <c r="O1105"/>
  <c r="Q1105"/>
  <c r="S1105"/>
  <c r="U1105"/>
  <c r="W1105"/>
  <c r="Y1105"/>
  <c r="AA1105"/>
  <c r="Y1110"/>
  <c r="Y1115"/>
  <c r="Y1120"/>
  <c r="E1121"/>
  <c r="G1121"/>
  <c r="I1121"/>
  <c r="K1121"/>
  <c r="M1121"/>
  <c r="O1121"/>
  <c r="Q1121"/>
  <c r="S1121"/>
  <c r="U1121"/>
  <c r="W1121"/>
  <c r="Y1121"/>
  <c r="AA1121"/>
  <c r="E1122"/>
  <c r="E1123" s="1"/>
  <c r="G1122"/>
  <c r="G1123" s="1"/>
  <c r="I1122"/>
  <c r="I1123" s="1"/>
  <c r="K1122"/>
  <c r="K1123" s="1"/>
  <c r="M1122"/>
  <c r="M1123" s="1"/>
  <c r="O1122"/>
  <c r="O1123" s="1"/>
  <c r="Q1122"/>
  <c r="Q1123" s="1"/>
  <c r="S1122"/>
  <c r="S1123" s="1"/>
  <c r="U1122"/>
  <c r="U1123" s="1"/>
  <c r="W1122"/>
  <c r="W1123" s="1"/>
  <c r="Y1122"/>
  <c r="Y1123" s="1"/>
  <c r="AA1122"/>
  <c r="AA1123" s="1"/>
  <c r="AC1131"/>
  <c r="E1133"/>
  <c r="G1133"/>
  <c r="I1133"/>
  <c r="K1133"/>
  <c r="M1133"/>
  <c r="O1133"/>
  <c r="Q1133"/>
  <c r="S1133"/>
  <c r="U1133"/>
  <c r="W1133"/>
  <c r="Y1133"/>
  <c r="AA1133"/>
  <c r="E1174"/>
  <c r="G1174"/>
  <c r="G1178" s="1"/>
  <c r="I1174"/>
  <c r="I1274" s="1"/>
  <c r="K1174"/>
  <c r="K1178" s="1"/>
  <c r="M1174"/>
  <c r="M1274" s="1"/>
  <c r="O1174"/>
  <c r="O1178" s="1"/>
  <c r="Q1174"/>
  <c r="Q1274" s="1"/>
  <c r="S1174"/>
  <c r="S1178" s="1"/>
  <c r="U1174"/>
  <c r="U1274" s="1"/>
  <c r="W1174"/>
  <c r="W1178" s="1"/>
  <c r="Y1174"/>
  <c r="Y1274" s="1"/>
  <c r="AA1174"/>
  <c r="AA1178" s="1"/>
  <c r="E1176"/>
  <c r="G1176"/>
  <c r="I1176"/>
  <c r="K1176"/>
  <c r="M1176"/>
  <c r="O1176"/>
  <c r="Q1176"/>
  <c r="S1176"/>
  <c r="U1176"/>
  <c r="W1176"/>
  <c r="Y1176"/>
  <c r="AA1176"/>
  <c r="E1177"/>
  <c r="G1177"/>
  <c r="I1177"/>
  <c r="K1177"/>
  <c r="M1177"/>
  <c r="O1177"/>
  <c r="Q1177"/>
  <c r="S1177"/>
  <c r="U1177"/>
  <c r="W1177"/>
  <c r="Y1177"/>
  <c r="AA1177"/>
  <c r="Y1179"/>
  <c r="F1270"/>
  <c r="H1270"/>
  <c r="J1270"/>
  <c r="L1270"/>
  <c r="N1270"/>
  <c r="P1270"/>
  <c r="R1270"/>
  <c r="T1270"/>
  <c r="V1270"/>
  <c r="X1270"/>
  <c r="Z1270"/>
  <c r="AB1270"/>
  <c r="F1271"/>
  <c r="H1271"/>
  <c r="J1271"/>
  <c r="L1271"/>
  <c r="N1271"/>
  <c r="P1271"/>
  <c r="R1271"/>
  <c r="T1271"/>
  <c r="V1271"/>
  <c r="X1271"/>
  <c r="Z1271"/>
  <c r="AB1271"/>
  <c r="N1276"/>
  <c r="Y1276"/>
  <c r="F1285"/>
  <c r="H1285"/>
  <c r="J1285"/>
  <c r="L1285"/>
  <c r="N1285"/>
  <c r="P1285"/>
  <c r="R1285"/>
  <c r="T1285"/>
  <c r="V1285"/>
  <c r="X1285"/>
  <c r="Z1285"/>
  <c r="AB1285"/>
  <c r="AC1299"/>
  <c r="E1301"/>
  <c r="G1301"/>
  <c r="I1301"/>
  <c r="K1301"/>
  <c r="M1301"/>
  <c r="O1301"/>
  <c r="Q1301"/>
  <c r="S1301"/>
  <c r="U1301"/>
  <c r="W1301"/>
  <c r="Y1301"/>
  <c r="AA1301"/>
  <c r="AC1309"/>
  <c r="AD1307" s="1"/>
  <c r="AC1359"/>
  <c r="AD1357" s="1"/>
  <c r="E1364"/>
  <c r="E1366" s="1"/>
  <c r="G1364"/>
  <c r="G1366" s="1"/>
  <c r="I1364"/>
  <c r="I1366" s="1"/>
  <c r="K1364"/>
  <c r="K1366" s="1"/>
  <c r="M1364"/>
  <c r="M1366" s="1"/>
  <c r="O1364"/>
  <c r="O1366" s="1"/>
  <c r="Q1364"/>
  <c r="Q1366" s="1"/>
  <c r="S1364"/>
  <c r="S1366" s="1"/>
  <c r="U1364"/>
  <c r="U1366" s="1"/>
  <c r="W1364"/>
  <c r="W1366" s="1"/>
  <c r="Y1364"/>
  <c r="Y1366" s="1"/>
  <c r="AA1364"/>
  <c r="AA1366" s="1"/>
  <c r="Y1367"/>
  <c r="Y1436"/>
  <c r="AC1379"/>
  <c r="Y1437"/>
  <c r="E1381"/>
  <c r="G1381"/>
  <c r="I1381"/>
  <c r="K1381"/>
  <c r="M1381"/>
  <c r="O1381"/>
  <c r="Q1381"/>
  <c r="S1381"/>
  <c r="U1381"/>
  <c r="W1381"/>
  <c r="Y1381"/>
  <c r="AA1381"/>
  <c r="Y1386"/>
  <c r="E1387"/>
  <c r="E1438" s="1"/>
  <c r="E1440" s="1"/>
  <c r="G1387"/>
  <c r="G1438" s="1"/>
  <c r="G1440" s="1"/>
  <c r="I1387"/>
  <c r="I1438" s="1"/>
  <c r="I1440" s="1"/>
  <c r="K1387"/>
  <c r="K1438" s="1"/>
  <c r="K1440" s="1"/>
  <c r="M1387"/>
  <c r="M1438" s="1"/>
  <c r="M1440" s="1"/>
  <c r="O1387"/>
  <c r="O1438" s="1"/>
  <c r="O1440" s="1"/>
  <c r="Q1387"/>
  <c r="Q1438" s="1"/>
  <c r="Q1440" s="1"/>
  <c r="S1387"/>
  <c r="S1438" s="1"/>
  <c r="S1440" s="1"/>
  <c r="U1387"/>
  <c r="U1438" s="1"/>
  <c r="U1440" s="1"/>
  <c r="W1387"/>
  <c r="W1438" s="1"/>
  <c r="W1440" s="1"/>
  <c r="Y1387"/>
  <c r="Y1438" s="1"/>
  <c r="Y1440" s="1"/>
  <c r="AA1387"/>
  <c r="AA1438" s="1"/>
  <c r="AA1440" s="1"/>
  <c r="E1388"/>
  <c r="G1388"/>
  <c r="I1388"/>
  <c r="K1388"/>
  <c r="M1388"/>
  <c r="O1388"/>
  <c r="Q1388"/>
  <c r="S1388"/>
  <c r="U1388"/>
  <c r="W1388"/>
  <c r="Y1388"/>
  <c r="AA1388"/>
  <c r="AC1395"/>
  <c r="E1397"/>
  <c r="G1397"/>
  <c r="I1397"/>
  <c r="K1397"/>
  <c r="M1397"/>
  <c r="O1397"/>
  <c r="Q1397"/>
  <c r="S1397"/>
  <c r="U1397"/>
  <c r="W1397"/>
  <c r="Y1397"/>
  <c r="AA1397"/>
  <c r="E1422"/>
  <c r="E1432"/>
  <c r="E1459"/>
  <c r="G1459"/>
  <c r="I1459"/>
  <c r="K1459"/>
  <c r="M1459"/>
  <c r="O1459"/>
  <c r="Q1459"/>
  <c r="S1459"/>
  <c r="U1459"/>
  <c r="W1459"/>
  <c r="Y1459"/>
  <c r="AA1459"/>
  <c r="AC1555"/>
  <c r="AC1450" s="1"/>
  <c r="E1557"/>
  <c r="G1557"/>
  <c r="I1557"/>
  <c r="K1557"/>
  <c r="M1557"/>
  <c r="O1557"/>
  <c r="Q1557"/>
  <c r="S1557"/>
  <c r="U1557"/>
  <c r="W1557"/>
  <c r="Y1557"/>
  <c r="AA1557"/>
  <c r="Y1637"/>
  <c r="E1638"/>
  <c r="G1638"/>
  <c r="G1695" s="1"/>
  <c r="G1697" s="1"/>
  <c r="I1638"/>
  <c r="K1638"/>
  <c r="K1695" s="1"/>
  <c r="K1697" s="1"/>
  <c r="M1638"/>
  <c r="O1638"/>
  <c r="O1695" s="1"/>
  <c r="O1697" s="1"/>
  <c r="Q1638"/>
  <c r="S1638"/>
  <c r="S1695" s="1"/>
  <c r="S1697" s="1"/>
  <c r="U1638"/>
  <c r="W1638"/>
  <c r="W1695" s="1"/>
  <c r="W1697" s="1"/>
  <c r="Y1638"/>
  <c r="AA1638"/>
  <c r="E1639"/>
  <c r="G1639"/>
  <c r="I1639"/>
  <c r="K1639"/>
  <c r="M1639"/>
  <c r="O1639"/>
  <c r="Q1639"/>
  <c r="S1639"/>
  <c r="U1639"/>
  <c r="W1639"/>
  <c r="Y1639"/>
  <c r="AA1639"/>
  <c r="E1658"/>
  <c r="G1658"/>
  <c r="I1658"/>
  <c r="K1658"/>
  <c r="M1658"/>
  <c r="O1658"/>
  <c r="Q1658"/>
  <c r="S1658"/>
  <c r="U1658"/>
  <c r="W1658"/>
  <c r="Y1658"/>
  <c r="AA1658"/>
  <c r="E1663"/>
  <c r="G1663"/>
  <c r="I1663"/>
  <c r="K1663"/>
  <c r="M1663"/>
  <c r="O1663"/>
  <c r="Q1663"/>
  <c r="S1663"/>
  <c r="U1663"/>
  <c r="W1663"/>
  <c r="Y1663"/>
  <c r="AA1663"/>
  <c r="AC1676"/>
  <c r="H1819"/>
  <c r="L1819"/>
  <c r="P1819"/>
  <c r="T1819"/>
  <c r="X1819"/>
  <c r="AB1819"/>
  <c r="F1459"/>
  <c r="H1459"/>
  <c r="J1459"/>
  <c r="L1459"/>
  <c r="N1459"/>
  <c r="P1459"/>
  <c r="R1459"/>
  <c r="T1459"/>
  <c r="V1459"/>
  <c r="X1459"/>
  <c r="Z1459"/>
  <c r="AB1459"/>
  <c r="F1557"/>
  <c r="H1557"/>
  <c r="J1557"/>
  <c r="L1557"/>
  <c r="N1557"/>
  <c r="P1557"/>
  <c r="R1557"/>
  <c r="T1557"/>
  <c r="V1557"/>
  <c r="X1557"/>
  <c r="Z1557"/>
  <c r="AB1557"/>
  <c r="F1638"/>
  <c r="H1638"/>
  <c r="J1638"/>
  <c r="L1638"/>
  <c r="N1638"/>
  <c r="P1638"/>
  <c r="R1638"/>
  <c r="T1638"/>
  <c r="V1638"/>
  <c r="X1638"/>
  <c r="Z1638"/>
  <c r="AB1638"/>
  <c r="F1639"/>
  <c r="H1639"/>
  <c r="J1639"/>
  <c r="L1639"/>
  <c r="N1639"/>
  <c r="P1639"/>
  <c r="R1639"/>
  <c r="T1639"/>
  <c r="V1639"/>
  <c r="X1639"/>
  <c r="Z1639"/>
  <c r="AB1639"/>
  <c r="F1691"/>
  <c r="F1693" s="1"/>
  <c r="H1699"/>
  <c r="H1691"/>
  <c r="H1693" s="1"/>
  <c r="J1691"/>
  <c r="J1693" s="1"/>
  <c r="L1691"/>
  <c r="L1693" s="1"/>
  <c r="N1699"/>
  <c r="N1691"/>
  <c r="N1693" s="1"/>
  <c r="P1691"/>
  <c r="P1693" s="1"/>
  <c r="R1691"/>
  <c r="R1693" s="1"/>
  <c r="T1691"/>
  <c r="T1693" s="1"/>
  <c r="V1699"/>
  <c r="V1691"/>
  <c r="V1693" s="1"/>
  <c r="X1691"/>
  <c r="X1693" s="1"/>
  <c r="Z1691"/>
  <c r="Z1693" s="1"/>
  <c r="AB1691"/>
  <c r="AB1693" s="1"/>
  <c r="F1692"/>
  <c r="F1694" s="1"/>
  <c r="H1692"/>
  <c r="H1694" s="1"/>
  <c r="J1692"/>
  <c r="J1694" s="1"/>
  <c r="L1692"/>
  <c r="L1694" s="1"/>
  <c r="N1692"/>
  <c r="N1694" s="1"/>
  <c r="P1692"/>
  <c r="P1694" s="1"/>
  <c r="R1692"/>
  <c r="R1694" s="1"/>
  <c r="T1692"/>
  <c r="T1694" s="1"/>
  <c r="V1692"/>
  <c r="V1694" s="1"/>
  <c r="X1692"/>
  <c r="X1694" s="1"/>
  <c r="Z1692"/>
  <c r="Z1694" s="1"/>
  <c r="AB1692"/>
  <c r="AB1694" s="1"/>
  <c r="F1658"/>
  <c r="H1658"/>
  <c r="J1658"/>
  <c r="L1658"/>
  <c r="N1658"/>
  <c r="P1658"/>
  <c r="R1658"/>
  <c r="T1658"/>
  <c r="V1658"/>
  <c r="X1658"/>
  <c r="Z1658"/>
  <c r="AB1658"/>
  <c r="Y1691"/>
  <c r="Y1693" s="1"/>
  <c r="AD1706"/>
  <c r="F1708"/>
  <c r="H1708"/>
  <c r="J1708"/>
  <c r="L1708"/>
  <c r="N1708"/>
  <c r="P1708"/>
  <c r="R1708"/>
  <c r="T1708"/>
  <c r="V1708"/>
  <c r="X1708"/>
  <c r="Z1708"/>
  <c r="AB1708"/>
  <c r="AD1711"/>
  <c r="F1714"/>
  <c r="F1820" s="1"/>
  <c r="F1822" s="1"/>
  <c r="H1714"/>
  <c r="J1714"/>
  <c r="J1820" s="1"/>
  <c r="J1822" s="1"/>
  <c r="L1714"/>
  <c r="N1714"/>
  <c r="P1714"/>
  <c r="R1714"/>
  <c r="T1714"/>
  <c r="V1714"/>
  <c r="X1714"/>
  <c r="Z1714"/>
  <c r="AB1714"/>
  <c r="F1715"/>
  <c r="H1715"/>
  <c r="J1715"/>
  <c r="L1715"/>
  <c r="N1715"/>
  <c r="P1715"/>
  <c r="R1715"/>
  <c r="T1715"/>
  <c r="V1715"/>
  <c r="X1715"/>
  <c r="Z1715"/>
  <c r="AB1715"/>
  <c r="AC1723"/>
  <c r="E1725"/>
  <c r="G1725"/>
  <c r="I1725"/>
  <c r="K1725"/>
  <c r="M1725"/>
  <c r="O1725"/>
  <c r="Q1725"/>
  <c r="S1725"/>
  <c r="U1725"/>
  <c r="W1725"/>
  <c r="Y1725"/>
  <c r="AA1725"/>
  <c r="O1750"/>
  <c r="Q1750"/>
  <c r="S1750"/>
  <c r="U1750"/>
  <c r="W1750"/>
  <c r="Y1750"/>
  <c r="AA1750"/>
  <c r="AC1758"/>
  <c r="AC1768"/>
  <c r="AC1778"/>
  <c r="F1782"/>
  <c r="H1782"/>
  <c r="J1782"/>
  <c r="L1782"/>
  <c r="N1782"/>
  <c r="P1782"/>
  <c r="R1782"/>
  <c r="T1782"/>
  <c r="V1782"/>
  <c r="X1782"/>
  <c r="Z1782"/>
  <c r="AB1782"/>
  <c r="AC1788"/>
  <c r="AC1798"/>
  <c r="AC1808"/>
  <c r="N1816"/>
  <c r="N1818" s="1"/>
  <c r="V1816"/>
  <c r="V1818" s="1"/>
  <c r="F1817"/>
  <c r="F1819" s="1"/>
  <c r="J1817"/>
  <c r="J1819" s="1"/>
  <c r="N1817"/>
  <c r="N1819" s="1"/>
  <c r="R1817"/>
  <c r="R1819" s="1"/>
  <c r="V1817"/>
  <c r="V1819" s="1"/>
  <c r="Z1817"/>
  <c r="Z1819" s="1"/>
  <c r="F1833"/>
  <c r="J1833"/>
  <c r="N1833"/>
  <c r="R1833"/>
  <c r="V1833"/>
  <c r="Z1833"/>
  <c r="F1839"/>
  <c r="F1926" s="1"/>
  <c r="F1928" s="1"/>
  <c r="J1839"/>
  <c r="J1926" s="1"/>
  <c r="J1928" s="1"/>
  <c r="R1839"/>
  <c r="R1926" s="1"/>
  <c r="R1928" s="1"/>
  <c r="Z1839"/>
  <c r="Z1926" s="1"/>
  <c r="Z1928" s="1"/>
  <c r="F1840"/>
  <c r="J1840"/>
  <c r="N1840"/>
  <c r="R1840"/>
  <c r="V1840"/>
  <c r="Z1840"/>
  <c r="F1849"/>
  <c r="J1849"/>
  <c r="N1849"/>
  <c r="R1849"/>
  <c r="V1849"/>
  <c r="Z1849"/>
  <c r="Y1818"/>
  <c r="AC1706"/>
  <c r="Y1819"/>
  <c r="E1708"/>
  <c r="G1708"/>
  <c r="I1708"/>
  <c r="K1708"/>
  <c r="M1708"/>
  <c r="O1708"/>
  <c r="Q1708"/>
  <c r="S1708"/>
  <c r="U1708"/>
  <c r="W1708"/>
  <c r="Y1708"/>
  <c r="AA1708"/>
  <c r="Y1713"/>
  <c r="E1714"/>
  <c r="E1820" s="1"/>
  <c r="E1822" s="1"/>
  <c r="G1714"/>
  <c r="G1820" s="1"/>
  <c r="G1822" s="1"/>
  <c r="I1714"/>
  <c r="I1820" s="1"/>
  <c r="I1822" s="1"/>
  <c r="K1714"/>
  <c r="K1820" s="1"/>
  <c r="K1822" s="1"/>
  <c r="M1714"/>
  <c r="M1820" s="1"/>
  <c r="M1822" s="1"/>
  <c r="O1714"/>
  <c r="O1820" s="1"/>
  <c r="O1822" s="1"/>
  <c r="Q1714"/>
  <c r="Q1820" s="1"/>
  <c r="Q1822" s="1"/>
  <c r="S1714"/>
  <c r="S1820" s="1"/>
  <c r="S1822" s="1"/>
  <c r="U1714"/>
  <c r="U1820" s="1"/>
  <c r="U1822" s="1"/>
  <c r="W1714"/>
  <c r="W1820" s="1"/>
  <c r="W1822" s="1"/>
  <c r="Y1714"/>
  <c r="Y1820" s="1"/>
  <c r="Y1822" s="1"/>
  <c r="AA1714"/>
  <c r="AA1820" s="1"/>
  <c r="AA1822" s="1"/>
  <c r="E1715"/>
  <c r="G1715"/>
  <c r="I1715"/>
  <c r="K1715"/>
  <c r="M1715"/>
  <c r="O1715"/>
  <c r="Q1715"/>
  <c r="S1715"/>
  <c r="U1715"/>
  <c r="W1715"/>
  <c r="Y1715"/>
  <c r="AA1715"/>
  <c r="H1725"/>
  <c r="L1725"/>
  <c r="P1725"/>
  <c r="T1725"/>
  <c r="X1725"/>
  <c r="AB1725"/>
  <c r="H1816"/>
  <c r="H1818" s="1"/>
  <c r="Y1824"/>
  <c r="H1833"/>
  <c r="L1833"/>
  <c r="P1833"/>
  <c r="T1833"/>
  <c r="X1833"/>
  <c r="AB1833"/>
  <c r="H1839"/>
  <c r="L1839"/>
  <c r="L1926" s="1"/>
  <c r="L1928" s="1"/>
  <c r="P1839"/>
  <c r="P1926" s="1"/>
  <c r="P1928" s="1"/>
  <c r="T1839"/>
  <c r="T1926" s="1"/>
  <c r="T1928" s="1"/>
  <c r="X1839"/>
  <c r="X1926" s="1"/>
  <c r="X1928" s="1"/>
  <c r="AB1839"/>
  <c r="AB1926" s="1"/>
  <c r="AB1928" s="1"/>
  <c r="H1840"/>
  <c r="L1840"/>
  <c r="P1840"/>
  <c r="T1840"/>
  <c r="X1840"/>
  <c r="AB1840"/>
  <c r="H1922"/>
  <c r="H1924" s="1"/>
  <c r="H1930"/>
  <c r="N1930"/>
  <c r="N1922"/>
  <c r="N1926" s="1"/>
  <c r="N1928" s="1"/>
  <c r="V1922"/>
  <c r="V1924" s="1"/>
  <c r="V1930"/>
  <c r="H1849"/>
  <c r="L1849"/>
  <c r="P1849"/>
  <c r="T1849"/>
  <c r="X1849"/>
  <c r="AB1849"/>
  <c r="AC1773"/>
  <c r="E1833"/>
  <c r="G1833"/>
  <c r="I1833"/>
  <c r="K1833"/>
  <c r="M1833"/>
  <c r="O1833"/>
  <c r="Q1833"/>
  <c r="S1833"/>
  <c r="U1833"/>
  <c r="W1833"/>
  <c r="Y1833"/>
  <c r="AA1833"/>
  <c r="Y1838"/>
  <c r="E1839"/>
  <c r="E1926" s="1"/>
  <c r="E1928" s="1"/>
  <c r="G1839"/>
  <c r="G1926" s="1"/>
  <c r="G1928" s="1"/>
  <c r="I1839"/>
  <c r="I1926" s="1"/>
  <c r="I1928" s="1"/>
  <c r="K1839"/>
  <c r="K1926" s="1"/>
  <c r="K1928" s="1"/>
  <c r="M1839"/>
  <c r="M1926" s="1"/>
  <c r="M1928" s="1"/>
  <c r="O1839"/>
  <c r="O1926" s="1"/>
  <c r="O1928" s="1"/>
  <c r="Q1839"/>
  <c r="Q1926" s="1"/>
  <c r="Q1928" s="1"/>
  <c r="S1839"/>
  <c r="S1926" s="1"/>
  <c r="S1928" s="1"/>
  <c r="U1839"/>
  <c r="U1926" s="1"/>
  <c r="U1928" s="1"/>
  <c r="W1839"/>
  <c r="W1926" s="1"/>
  <c r="W1928" s="1"/>
  <c r="Y1839"/>
  <c r="AA1839"/>
  <c r="AA1926" s="1"/>
  <c r="AA1928" s="1"/>
  <c r="E1840"/>
  <c r="G1840"/>
  <c r="I1840"/>
  <c r="K1840"/>
  <c r="M1840"/>
  <c r="O1840"/>
  <c r="Q1840"/>
  <c r="S1840"/>
  <c r="U1840"/>
  <c r="W1840"/>
  <c r="Y1840"/>
  <c r="AA1840"/>
  <c r="E1849"/>
  <c r="G1849"/>
  <c r="I1849"/>
  <c r="K1849"/>
  <c r="M1849"/>
  <c r="O1849"/>
  <c r="Q1849"/>
  <c r="S1849"/>
  <c r="U1849"/>
  <c r="W1849"/>
  <c r="Y1849"/>
  <c r="AA1849"/>
  <c r="Y1922"/>
  <c r="Y1924" s="1"/>
  <c r="Y1925"/>
  <c r="E1947"/>
  <c r="G1947"/>
  <c r="I1947"/>
  <c r="K1947"/>
  <c r="M1947"/>
  <c r="O1947"/>
  <c r="Q1947"/>
  <c r="S1947"/>
  <c r="U1947"/>
  <c r="W1947"/>
  <c r="Y1947"/>
  <c r="AA1947"/>
  <c r="F1947"/>
  <c r="H1947"/>
  <c r="J1947"/>
  <c r="L1947"/>
  <c r="N1947"/>
  <c r="P1947"/>
  <c r="R1947"/>
  <c r="T1947"/>
  <c r="V1947"/>
  <c r="X1947"/>
  <c r="Z1947"/>
  <c r="AB1947"/>
  <c r="F2068"/>
  <c r="H2068"/>
  <c r="J2068"/>
  <c r="L2068"/>
  <c r="N2068"/>
  <c r="P2068"/>
  <c r="R2068"/>
  <c r="T2068"/>
  <c r="V2068"/>
  <c r="X2068"/>
  <c r="E2068"/>
  <c r="F2152"/>
  <c r="F2154" s="1"/>
  <c r="H2152"/>
  <c r="H2154" s="1"/>
  <c r="J2152"/>
  <c r="J2154" s="1"/>
  <c r="L2152"/>
  <c r="L2154" s="1"/>
  <c r="N2152"/>
  <c r="N2154" s="1"/>
  <c r="P2152"/>
  <c r="P2154" s="1"/>
  <c r="R2152"/>
  <c r="R2154" s="1"/>
  <c r="T2152"/>
  <c r="T2154" s="1"/>
  <c r="V2152"/>
  <c r="V2154" s="1"/>
  <c r="X2152"/>
  <c r="X2154" s="1"/>
  <c r="Z2152"/>
  <c r="Z2154" s="1"/>
  <c r="AB2152"/>
  <c r="AB2154" s="1"/>
  <c r="F2153"/>
  <c r="F2155" s="1"/>
  <c r="H2153"/>
  <c r="H2155" s="1"/>
  <c r="J2153"/>
  <c r="J2155" s="1"/>
  <c r="L2153"/>
  <c r="L2155" s="1"/>
  <c r="N2153"/>
  <c r="N2155" s="1"/>
  <c r="P2153"/>
  <c r="P2155" s="1"/>
  <c r="R2153"/>
  <c r="R2155" s="1"/>
  <c r="T2153"/>
  <c r="T2155" s="1"/>
  <c r="V2153"/>
  <c r="V2155" s="1"/>
  <c r="X2153"/>
  <c r="X2155" s="1"/>
  <c r="Z2153"/>
  <c r="Z2155" s="1"/>
  <c r="AB2153"/>
  <c r="AB2155" s="1"/>
  <c r="F2369"/>
  <c r="F2371" s="1"/>
  <c r="H2369"/>
  <c r="H2371" s="1"/>
  <c r="J2369"/>
  <c r="J2371" s="1"/>
  <c r="L2369"/>
  <c r="L2371" s="1"/>
  <c r="N2369"/>
  <c r="N2371" s="1"/>
  <c r="P2369"/>
  <c r="P2371" s="1"/>
  <c r="R2369"/>
  <c r="R2371" s="1"/>
  <c r="T2369"/>
  <c r="T2371" s="1"/>
  <c r="V2369"/>
  <c r="V2371" s="1"/>
  <c r="X2369"/>
  <c r="X2371" s="1"/>
  <c r="Z2369"/>
  <c r="Z2371" s="1"/>
  <c r="AB2369"/>
  <c r="AB2371" s="1"/>
  <c r="F2370"/>
  <c r="F2372" s="1"/>
  <c r="H2370"/>
  <c r="H2372" s="1"/>
  <c r="J2370"/>
  <c r="J2372" s="1"/>
  <c r="L2370"/>
  <c r="L2372" s="1"/>
  <c r="N2370"/>
  <c r="N2372" s="1"/>
  <c r="P2370"/>
  <c r="P2372" s="1"/>
  <c r="R2370"/>
  <c r="R2372" s="1"/>
  <c r="T2370"/>
  <c r="T2372" s="1"/>
  <c r="V2370"/>
  <c r="V2372" s="1"/>
  <c r="X2370"/>
  <c r="X2372" s="1"/>
  <c r="Z2370"/>
  <c r="Z2372" s="1"/>
  <c r="AB2370"/>
  <c r="AB2372" s="1"/>
  <c r="E2390"/>
  <c r="G2390"/>
  <c r="I2390"/>
  <c r="K2390"/>
  <c r="M2390"/>
  <c r="O2390"/>
  <c r="Q2390"/>
  <c r="S2390"/>
  <c r="U2390"/>
  <c r="W2390"/>
  <c r="Y2390"/>
  <c r="AA2390"/>
  <c r="E2464"/>
  <c r="G2464"/>
  <c r="I2464"/>
  <c r="K2464"/>
  <c r="M2464"/>
  <c r="O2464"/>
  <c r="Q2464"/>
  <c r="S2464"/>
  <c r="U2464"/>
  <c r="W2464"/>
  <c r="Y2464"/>
  <c r="AA2464"/>
  <c r="E2572"/>
  <c r="G2572"/>
  <c r="I2572"/>
  <c r="K2572"/>
  <c r="M2572"/>
  <c r="O2572"/>
  <c r="Q2572"/>
  <c r="S2572"/>
  <c r="U2572"/>
  <c r="W2572"/>
  <c r="Y2572"/>
  <c r="AA2572"/>
  <c r="F2632"/>
  <c r="F2634" s="1"/>
  <c r="H2632"/>
  <c r="H2634" s="1"/>
  <c r="J2632"/>
  <c r="J2634" s="1"/>
  <c r="L2632"/>
  <c r="L2634" s="1"/>
  <c r="G2152"/>
  <c r="G2154" s="1"/>
  <c r="I2152"/>
  <c r="I2154" s="1"/>
  <c r="K2152"/>
  <c r="K2154" s="1"/>
  <c r="M2152"/>
  <c r="M2154" s="1"/>
  <c r="O2152"/>
  <c r="O2154" s="1"/>
  <c r="Q2152"/>
  <c r="Q2154" s="1"/>
  <c r="S2152"/>
  <c r="S2154" s="1"/>
  <c r="U2152"/>
  <c r="U2154" s="1"/>
  <c r="W2152"/>
  <c r="W2154" s="1"/>
  <c r="Y2152"/>
  <c r="Y2154" s="1"/>
  <c r="AA2152"/>
  <c r="AA2154" s="1"/>
  <c r="G2153"/>
  <c r="G2155" s="1"/>
  <c r="I2153"/>
  <c r="I2155" s="1"/>
  <c r="K2153"/>
  <c r="K2155" s="1"/>
  <c r="M2153"/>
  <c r="M2155" s="1"/>
  <c r="O2153"/>
  <c r="O2155" s="1"/>
  <c r="Q2153"/>
  <c r="Q2155" s="1"/>
  <c r="S2153"/>
  <c r="S2155" s="1"/>
  <c r="U2153"/>
  <c r="U2155" s="1"/>
  <c r="W2153"/>
  <c r="W2155" s="1"/>
  <c r="Y2153"/>
  <c r="Y2155" s="1"/>
  <c r="AA2153"/>
  <c r="AA2155" s="1"/>
  <c r="E2189"/>
  <c r="G2369"/>
  <c r="G2371" s="1"/>
  <c r="I2369"/>
  <c r="I2371" s="1"/>
  <c r="K2369"/>
  <c r="K2371" s="1"/>
  <c r="M2369"/>
  <c r="M2371" s="1"/>
  <c r="O2369"/>
  <c r="O2371" s="1"/>
  <c r="Q2369"/>
  <c r="Q2371" s="1"/>
  <c r="S2369"/>
  <c r="S2371" s="1"/>
  <c r="U2369"/>
  <c r="U2371" s="1"/>
  <c r="W2369"/>
  <c r="W2371" s="1"/>
  <c r="Y2369"/>
  <c r="Y2371" s="1"/>
  <c r="AA2369"/>
  <c r="AA2371" s="1"/>
  <c r="G2370"/>
  <c r="G2372" s="1"/>
  <c r="I2370"/>
  <c r="I2372" s="1"/>
  <c r="K2370"/>
  <c r="K2372" s="1"/>
  <c r="M2370"/>
  <c r="M2372" s="1"/>
  <c r="O2370"/>
  <c r="O2372" s="1"/>
  <c r="Q2370"/>
  <c r="Q2372" s="1"/>
  <c r="S2370"/>
  <c r="S2372" s="1"/>
  <c r="U2370"/>
  <c r="U2372" s="1"/>
  <c r="W2370"/>
  <c r="W2372" s="1"/>
  <c r="Y2370"/>
  <c r="Y2372" s="1"/>
  <c r="AA2370"/>
  <c r="AA2372" s="1"/>
  <c r="F2390"/>
  <c r="H2390"/>
  <c r="J2390"/>
  <c r="L2390"/>
  <c r="N2390"/>
  <c r="P2390"/>
  <c r="R2390"/>
  <c r="T2390"/>
  <c r="V2390"/>
  <c r="X2390"/>
  <c r="Z2390"/>
  <c r="AB2390"/>
  <c r="F2464"/>
  <c r="H2464"/>
  <c r="J2464"/>
  <c r="L2464"/>
  <c r="N2464"/>
  <c r="P2464"/>
  <c r="R2464"/>
  <c r="T2464"/>
  <c r="V2464"/>
  <c r="X2464"/>
  <c r="Z2464"/>
  <c r="AB2464"/>
  <c r="N2572"/>
  <c r="P2572"/>
  <c r="R2572"/>
  <c r="T2572"/>
  <c r="V2572"/>
  <c r="X2572"/>
  <c r="Z2572"/>
  <c r="AB2572"/>
  <c r="F2652"/>
  <c r="H2652"/>
  <c r="J2652"/>
  <c r="L2652"/>
  <c r="N2652"/>
  <c r="P2652"/>
  <c r="R2652"/>
  <c r="T2652"/>
  <c r="V2652"/>
  <c r="X2652"/>
  <c r="Z2652"/>
  <c r="AB2652"/>
  <c r="E2692"/>
  <c r="E2694" s="1"/>
  <c r="G2692"/>
  <c r="G2694" s="1"/>
  <c r="I2692"/>
  <c r="I2694" s="1"/>
  <c r="K2692"/>
  <c r="K2694" s="1"/>
  <c r="M2692"/>
  <c r="M2694" s="1"/>
  <c r="O2692"/>
  <c r="O2694" s="1"/>
  <c r="Q2692"/>
  <c r="Q2694" s="1"/>
  <c r="S2692"/>
  <c r="S2694" s="1"/>
  <c r="U2692"/>
  <c r="U2694" s="1"/>
  <c r="W2692"/>
  <c r="W2694" s="1"/>
  <c r="Y2692"/>
  <c r="Y2694" s="1"/>
  <c r="AA2692"/>
  <c r="AA2694" s="1"/>
  <c r="E2712"/>
  <c r="G2712"/>
  <c r="I2712"/>
  <c r="K2712"/>
  <c r="M2712"/>
  <c r="O2712"/>
  <c r="Q2712"/>
  <c r="S2712"/>
  <c r="U2712"/>
  <c r="W2712"/>
  <c r="Y2712"/>
  <c r="AA2712"/>
  <c r="F2712"/>
  <c r="H2712"/>
  <c r="J2712"/>
  <c r="L2712"/>
  <c r="N2712"/>
  <c r="P2712"/>
  <c r="R2712"/>
  <c r="T2712"/>
  <c r="V2712"/>
  <c r="X2712"/>
  <c r="Z2712"/>
  <c r="AB2712"/>
  <c r="E2823"/>
  <c r="G2823"/>
  <c r="I2823"/>
  <c r="K2823"/>
  <c r="M2823"/>
  <c r="O2823"/>
  <c r="Q2823"/>
  <c r="S2823"/>
  <c r="U2823"/>
  <c r="W2823"/>
  <c r="Y2823"/>
  <c r="AA2823"/>
  <c r="E2838"/>
  <c r="E2868"/>
  <c r="F2879"/>
  <c r="F2881" s="1"/>
  <c r="H2879"/>
  <c r="H2881" s="1"/>
  <c r="J2879"/>
  <c r="J2881" s="1"/>
  <c r="L2879"/>
  <c r="L2881" s="1"/>
  <c r="N2879"/>
  <c r="N2881" s="1"/>
  <c r="P2879"/>
  <c r="P2881" s="1"/>
  <c r="R2879"/>
  <c r="R2881" s="1"/>
  <c r="T2879"/>
  <c r="T2881" s="1"/>
  <c r="V2879"/>
  <c r="V2881" s="1"/>
  <c r="X2879"/>
  <c r="X2881" s="1"/>
  <c r="Z2879"/>
  <c r="Z2881" s="1"/>
  <c r="AB2879"/>
  <c r="AB2881" s="1"/>
  <c r="AC2821"/>
  <c r="AC2836"/>
  <c r="AD2837"/>
  <c r="AD85" i="13"/>
  <c r="AD139"/>
  <c r="AD137" s="1"/>
  <c r="AD159"/>
  <c r="AC174"/>
  <c r="AD179"/>
  <c r="AD260"/>
  <c r="AD296"/>
  <c r="AD318"/>
  <c r="K353"/>
  <c r="O353"/>
  <c r="U353"/>
  <c r="AC313"/>
  <c r="Y532"/>
  <c r="AD672"/>
  <c r="AD729"/>
  <c r="AD865"/>
  <c r="M317"/>
  <c r="AD338"/>
  <c r="X358"/>
  <c r="AD638"/>
  <c r="AD662"/>
  <c r="AD667"/>
  <c r="AD23"/>
  <c r="AD33"/>
  <c r="AC38"/>
  <c r="AD38"/>
  <c r="AC49"/>
  <c r="AD49"/>
  <c r="AC52"/>
  <c r="AD52"/>
  <c r="AC57"/>
  <c r="AD57"/>
  <c r="AC60"/>
  <c r="AD60"/>
  <c r="F108"/>
  <c r="H226"/>
  <c r="J108"/>
  <c r="L108"/>
  <c r="N226"/>
  <c r="P108"/>
  <c r="R108"/>
  <c r="V226"/>
  <c r="X108"/>
  <c r="Z108"/>
  <c r="AB108"/>
  <c r="AC70"/>
  <c r="AD70"/>
  <c r="AC80"/>
  <c r="AD80"/>
  <c r="F87"/>
  <c r="H87"/>
  <c r="J87"/>
  <c r="L87"/>
  <c r="N87"/>
  <c r="P87"/>
  <c r="R87"/>
  <c r="X87"/>
  <c r="Z87"/>
  <c r="AB87"/>
  <c r="H340"/>
  <c r="E394"/>
  <c r="E353"/>
  <c r="G394"/>
  <c r="G396" s="1"/>
  <c r="I394"/>
  <c r="I396" s="1"/>
  <c r="I353"/>
  <c r="K394"/>
  <c r="M394"/>
  <c r="M396" s="1"/>
  <c r="M353"/>
  <c r="O394"/>
  <c r="O396" s="1"/>
  <c r="Q394"/>
  <c r="Q396" s="1"/>
  <c r="Q353"/>
  <c r="S394"/>
  <c r="S396" s="1"/>
  <c r="U394"/>
  <c r="U396" s="1"/>
  <c r="W394"/>
  <c r="W396" s="1"/>
  <c r="Y394"/>
  <c r="Y353"/>
  <c r="AA394"/>
  <c r="AA396" s="1"/>
  <c r="F395"/>
  <c r="F397" s="1"/>
  <c r="H395"/>
  <c r="H397" s="1"/>
  <c r="J395"/>
  <c r="J397" s="1"/>
  <c r="L395"/>
  <c r="L397" s="1"/>
  <c r="N395"/>
  <c r="N397" s="1"/>
  <c r="P395"/>
  <c r="P397" s="1"/>
  <c r="AD174"/>
  <c r="AD172" s="1"/>
  <c r="AC179"/>
  <c r="F181"/>
  <c r="H181"/>
  <c r="J181"/>
  <c r="L181"/>
  <c r="N181"/>
  <c r="P181"/>
  <c r="R181"/>
  <c r="X181"/>
  <c r="Z181"/>
  <c r="AB181"/>
  <c r="AC318"/>
  <c r="AD316" s="1"/>
  <c r="G317"/>
  <c r="I317"/>
  <c r="K317"/>
  <c r="O320"/>
  <c r="Q317"/>
  <c r="S320"/>
  <c r="W320"/>
  <c r="Y317"/>
  <c r="AA320"/>
  <c r="F320"/>
  <c r="H320"/>
  <c r="J320"/>
  <c r="L320"/>
  <c r="N320"/>
  <c r="P320"/>
  <c r="R320"/>
  <c r="T320"/>
  <c r="V320"/>
  <c r="X320"/>
  <c r="Z320"/>
  <c r="AB320"/>
  <c r="I398"/>
  <c r="I400" s="1"/>
  <c r="Q398"/>
  <c r="Q400" s="1"/>
  <c r="W398"/>
  <c r="W400" s="1"/>
  <c r="N399"/>
  <c r="N401" s="1"/>
  <c r="P358"/>
  <c r="AC533"/>
  <c r="AD628"/>
  <c r="M627"/>
  <c r="U627"/>
  <c r="AD702"/>
  <c r="AD712"/>
  <c r="AD724"/>
  <c r="AD800"/>
  <c r="AD820"/>
  <c r="AD845"/>
  <c r="AD855"/>
  <c r="R395"/>
  <c r="R397" s="1"/>
  <c r="R353"/>
  <c r="T395"/>
  <c r="T397" s="1"/>
  <c r="T353"/>
  <c r="V395"/>
  <c r="V397" s="1"/>
  <c r="V353"/>
  <c r="X395"/>
  <c r="X397" s="1"/>
  <c r="X353"/>
  <c r="Z395"/>
  <c r="Z397" s="1"/>
  <c r="Z353"/>
  <c r="AB395"/>
  <c r="AB353"/>
  <c r="AD119"/>
  <c r="AC134"/>
  <c r="AD132" s="1"/>
  <c r="AD134"/>
  <c r="AC139"/>
  <c r="F141"/>
  <c r="H141"/>
  <c r="J141"/>
  <c r="L141"/>
  <c r="N141"/>
  <c r="P141"/>
  <c r="R141"/>
  <c r="X141"/>
  <c r="Z141"/>
  <c r="AB141"/>
  <c r="AD209"/>
  <c r="AD255"/>
  <c r="G328"/>
  <c r="I328"/>
  <c r="K328"/>
  <c r="AC260"/>
  <c r="F262"/>
  <c r="H262"/>
  <c r="J262"/>
  <c r="L262"/>
  <c r="N262"/>
  <c r="P262"/>
  <c r="R262"/>
  <c r="T262"/>
  <c r="V262"/>
  <c r="X262"/>
  <c r="Z262"/>
  <c r="AB262"/>
  <c r="F353"/>
  <c r="H353"/>
  <c r="J353"/>
  <c r="L353"/>
  <c r="N353"/>
  <c r="P353"/>
  <c r="S353"/>
  <c r="W353"/>
  <c r="AA353"/>
  <c r="F394"/>
  <c r="F396" s="1"/>
  <c r="H394"/>
  <c r="H396" s="1"/>
  <c r="J394"/>
  <c r="J396" s="1"/>
  <c r="L394"/>
  <c r="L396" s="1"/>
  <c r="N394"/>
  <c r="N396" s="1"/>
  <c r="P394"/>
  <c r="P396" s="1"/>
  <c r="R394"/>
  <c r="R396" s="1"/>
  <c r="T394"/>
  <c r="T396" s="1"/>
  <c r="V394"/>
  <c r="V396" s="1"/>
  <c r="X394"/>
  <c r="X396" s="1"/>
  <c r="Z394"/>
  <c r="Z396" s="1"/>
  <c r="AB394"/>
  <c r="AB396" s="1"/>
  <c r="E395"/>
  <c r="E397" s="1"/>
  <c r="G395"/>
  <c r="G397" s="1"/>
  <c r="I395"/>
  <c r="I397" s="1"/>
  <c r="K395"/>
  <c r="K397" s="1"/>
  <c r="M395"/>
  <c r="M397" s="1"/>
  <c r="O395"/>
  <c r="O397" s="1"/>
  <c r="Q395"/>
  <c r="Q397" s="1"/>
  <c r="S395"/>
  <c r="S397" s="1"/>
  <c r="U395"/>
  <c r="U397" s="1"/>
  <c r="W395"/>
  <c r="W397" s="1"/>
  <c r="Y395"/>
  <c r="Y397" s="1"/>
  <c r="AA395"/>
  <c r="AA397" s="1"/>
  <c r="L358"/>
  <c r="T358"/>
  <c r="AB358"/>
  <c r="E462"/>
  <c r="G462"/>
  <c r="I462"/>
  <c r="K462"/>
  <c r="M462"/>
  <c r="O462"/>
  <c r="Q462"/>
  <c r="E627"/>
  <c r="AC628"/>
  <c r="G627"/>
  <c r="K627"/>
  <c r="O627"/>
  <c r="S627"/>
  <c r="W627"/>
  <c r="AA627"/>
  <c r="F630"/>
  <c r="H630"/>
  <c r="J630"/>
  <c r="L630"/>
  <c r="N630"/>
  <c r="P630"/>
  <c r="R630"/>
  <c r="T630"/>
  <c r="V630"/>
  <c r="X630"/>
  <c r="Z630"/>
  <c r="AB630"/>
  <c r="AD759"/>
  <c r="AD790"/>
  <c r="AD795"/>
  <c r="I637"/>
  <c r="M637"/>
  <c r="Q637"/>
  <c r="U637"/>
  <c r="Y637"/>
  <c r="E15"/>
  <c r="G15"/>
  <c r="I15"/>
  <c r="K15"/>
  <c r="M15"/>
  <c r="O15"/>
  <c r="Q15"/>
  <c r="S15"/>
  <c r="U15"/>
  <c r="W15"/>
  <c r="Y15"/>
  <c r="AA15"/>
  <c r="AC18"/>
  <c r="AD18"/>
  <c r="E112"/>
  <c r="I112"/>
  <c r="M112"/>
  <c r="Q112"/>
  <c r="U112"/>
  <c r="Y112"/>
  <c r="F113"/>
  <c r="H113"/>
  <c r="J113"/>
  <c r="L113"/>
  <c r="E97"/>
  <c r="G97"/>
  <c r="I97"/>
  <c r="K97"/>
  <c r="M97"/>
  <c r="O97"/>
  <c r="Q97"/>
  <c r="S97"/>
  <c r="U97"/>
  <c r="W97"/>
  <c r="Y97"/>
  <c r="AA97"/>
  <c r="E102"/>
  <c r="G102"/>
  <c r="I102"/>
  <c r="K102"/>
  <c r="M102"/>
  <c r="O102"/>
  <c r="Q102"/>
  <c r="S102"/>
  <c r="U102"/>
  <c r="W102"/>
  <c r="Y102"/>
  <c r="AA102"/>
  <c r="G216"/>
  <c r="G218" s="1"/>
  <c r="I216"/>
  <c r="K216"/>
  <c r="K218" s="1"/>
  <c r="M216"/>
  <c r="M218" s="1"/>
  <c r="O216"/>
  <c r="O218" s="1"/>
  <c r="Q216"/>
  <c r="S216"/>
  <c r="S218" s="1"/>
  <c r="U216"/>
  <c r="U220" s="1"/>
  <c r="U222" s="1"/>
  <c r="W216"/>
  <c r="W218" s="1"/>
  <c r="Y216"/>
  <c r="AA216"/>
  <c r="AA220" s="1"/>
  <c r="F217"/>
  <c r="F219" s="1"/>
  <c r="H217"/>
  <c r="H221" s="1"/>
  <c r="H223" s="1"/>
  <c r="J217"/>
  <c r="L217"/>
  <c r="L221" s="1"/>
  <c r="N217"/>
  <c r="N221" s="1"/>
  <c r="P217"/>
  <c r="P221" s="1"/>
  <c r="R217"/>
  <c r="T217"/>
  <c r="T221" s="1"/>
  <c r="V217"/>
  <c r="V219" s="1"/>
  <c r="X217"/>
  <c r="X221" s="1"/>
  <c r="Z217"/>
  <c r="AB217"/>
  <c r="AB221" s="1"/>
  <c r="E151"/>
  <c r="G151"/>
  <c r="I151"/>
  <c r="K151"/>
  <c r="M151"/>
  <c r="O151"/>
  <c r="Q151"/>
  <c r="S151"/>
  <c r="U151"/>
  <c r="W151"/>
  <c r="Y151"/>
  <c r="AA151"/>
  <c r="AC154"/>
  <c r="Y224"/>
  <c r="AD154"/>
  <c r="AC159"/>
  <c r="F161"/>
  <c r="H161"/>
  <c r="J161"/>
  <c r="L161"/>
  <c r="N161"/>
  <c r="P161"/>
  <c r="R161"/>
  <c r="X161"/>
  <c r="Z161"/>
  <c r="AB161"/>
  <c r="E201"/>
  <c r="G201"/>
  <c r="I201"/>
  <c r="K201"/>
  <c r="M201"/>
  <c r="O201"/>
  <c r="Q201"/>
  <c r="S201"/>
  <c r="U201"/>
  <c r="W201"/>
  <c r="Y201"/>
  <c r="AA201"/>
  <c r="AC204"/>
  <c r="AD204"/>
  <c r="AC209"/>
  <c r="F211"/>
  <c r="H211"/>
  <c r="J211"/>
  <c r="L211"/>
  <c r="N211"/>
  <c r="P211"/>
  <c r="R211"/>
  <c r="X211"/>
  <c r="Z211"/>
  <c r="AB211"/>
  <c r="W262"/>
  <c r="AA262"/>
  <c r="N287"/>
  <c r="R287"/>
  <c r="V287"/>
  <c r="Z287"/>
  <c r="AD291"/>
  <c r="O317"/>
  <c r="S317"/>
  <c r="W317"/>
  <c r="AA317"/>
  <c r="M320"/>
  <c r="Q320"/>
  <c r="U320"/>
  <c r="Y320"/>
  <c r="J361"/>
  <c r="L361"/>
  <c r="N361"/>
  <c r="P361"/>
  <c r="R361"/>
  <c r="T361"/>
  <c r="V361"/>
  <c r="X361"/>
  <c r="Z361"/>
  <c r="AB361"/>
  <c r="AC369"/>
  <c r="AC374"/>
  <c r="AC379"/>
  <c r="AC384"/>
  <c r="AC389"/>
  <c r="AC425"/>
  <c r="AC430"/>
  <c r="AC435"/>
  <c r="E131"/>
  <c r="G131"/>
  <c r="I131"/>
  <c r="K131"/>
  <c r="M131"/>
  <c r="O131"/>
  <c r="Q131"/>
  <c r="S131"/>
  <c r="U131"/>
  <c r="W131"/>
  <c r="Y131"/>
  <c r="AA131"/>
  <c r="E171"/>
  <c r="G171"/>
  <c r="I171"/>
  <c r="K171"/>
  <c r="M171"/>
  <c r="O171"/>
  <c r="Q171"/>
  <c r="S171"/>
  <c r="U171"/>
  <c r="W171"/>
  <c r="Y171"/>
  <c r="AA171"/>
  <c r="E310"/>
  <c r="G310"/>
  <c r="I310"/>
  <c r="K310"/>
  <c r="M310"/>
  <c r="O310"/>
  <c r="Q310"/>
  <c r="S310"/>
  <c r="U310"/>
  <c r="W310"/>
  <c r="Y310"/>
  <c r="AA310"/>
  <c r="E361"/>
  <c r="G358"/>
  <c r="S462"/>
  <c r="U462"/>
  <c r="W462"/>
  <c r="Y462"/>
  <c r="AA462"/>
  <c r="AC465"/>
  <c r="F467"/>
  <c r="H467"/>
  <c r="J467"/>
  <c r="L467"/>
  <c r="N467"/>
  <c r="P467"/>
  <c r="R467"/>
  <c r="T467"/>
  <c r="V467"/>
  <c r="X467"/>
  <c r="Z467"/>
  <c r="AB467"/>
  <c r="AC563"/>
  <c r="AD563"/>
  <c r="AC568"/>
  <c r="AD568"/>
  <c r="AC573"/>
  <c r="AD573"/>
  <c r="AC578"/>
  <c r="AD578"/>
  <c r="AC583"/>
  <c r="AD583"/>
  <c r="AC588"/>
  <c r="AD588"/>
  <c r="AC593"/>
  <c r="AC598"/>
  <c r="AC608"/>
  <c r="AC613"/>
  <c r="E635"/>
  <c r="G635"/>
  <c r="I635"/>
  <c r="K635"/>
  <c r="M635"/>
  <c r="O635"/>
  <c r="Q635"/>
  <c r="S635"/>
  <c r="U635"/>
  <c r="W635"/>
  <c r="Y635"/>
  <c r="AA635"/>
  <c r="E637"/>
  <c r="AC638"/>
  <c r="F640"/>
  <c r="H640"/>
  <c r="J640"/>
  <c r="L640"/>
  <c r="N640"/>
  <c r="P640"/>
  <c r="R640"/>
  <c r="T640"/>
  <c r="V640"/>
  <c r="X640"/>
  <c r="Z640"/>
  <c r="AB640"/>
  <c r="AD687"/>
  <c r="AD697"/>
  <c r="AD739"/>
  <c r="AD810"/>
  <c r="AD815"/>
  <c r="G819"/>
  <c r="K819"/>
  <c r="O819"/>
  <c r="S819"/>
  <c r="W819"/>
  <c r="AA819"/>
  <c r="F824"/>
  <c r="J824"/>
  <c r="N824"/>
  <c r="R824"/>
  <c r="V824"/>
  <c r="Z824"/>
  <c r="F829"/>
  <c r="J829"/>
  <c r="N829"/>
  <c r="R829"/>
  <c r="V829"/>
  <c r="Z829"/>
  <c r="E625"/>
  <c r="G625"/>
  <c r="I625"/>
  <c r="K625"/>
  <c r="M625"/>
  <c r="O625"/>
  <c r="Q625"/>
  <c r="S625"/>
  <c r="U625"/>
  <c r="W625"/>
  <c r="Y625"/>
  <c r="AA625"/>
  <c r="T1438"/>
  <c r="X1438"/>
  <c r="AB1438"/>
  <c r="AC13"/>
  <c r="AD13"/>
  <c r="F15"/>
  <c r="H15"/>
  <c r="J15"/>
  <c r="L15"/>
  <c r="N15"/>
  <c r="P15"/>
  <c r="R15"/>
  <c r="X15"/>
  <c r="Z15"/>
  <c r="AB15"/>
  <c r="F20"/>
  <c r="H20"/>
  <c r="J20"/>
  <c r="L20"/>
  <c r="N20"/>
  <c r="P20"/>
  <c r="R20"/>
  <c r="X20"/>
  <c r="Z20"/>
  <c r="AB20"/>
  <c r="F112"/>
  <c r="H112"/>
  <c r="J112"/>
  <c r="L112"/>
  <c r="N112"/>
  <c r="P112"/>
  <c r="R112"/>
  <c r="X112"/>
  <c r="Z112"/>
  <c r="AB112"/>
  <c r="E113"/>
  <c r="I113"/>
  <c r="M113"/>
  <c r="O25"/>
  <c r="Q113"/>
  <c r="S25"/>
  <c r="U113"/>
  <c r="W25"/>
  <c r="Y113"/>
  <c r="AA25"/>
  <c r="E41"/>
  <c r="G41"/>
  <c r="I41"/>
  <c r="K41"/>
  <c r="M41"/>
  <c r="O41"/>
  <c r="Q41"/>
  <c r="S41"/>
  <c r="U41"/>
  <c r="W41"/>
  <c r="Y41"/>
  <c r="AA41"/>
  <c r="AD28"/>
  <c r="G42"/>
  <c r="G43" s="1"/>
  <c r="I42"/>
  <c r="K42"/>
  <c r="K43" s="1"/>
  <c r="M42"/>
  <c r="M43" s="1"/>
  <c r="O42"/>
  <c r="O43" s="1"/>
  <c r="Q42"/>
  <c r="S42"/>
  <c r="S43" s="1"/>
  <c r="U42"/>
  <c r="W42"/>
  <c r="W43" s="1"/>
  <c r="Y42"/>
  <c r="AA42"/>
  <c r="AA43" s="1"/>
  <c r="F40"/>
  <c r="H40"/>
  <c r="J40"/>
  <c r="L40"/>
  <c r="N40"/>
  <c r="P40"/>
  <c r="R40"/>
  <c r="X40"/>
  <c r="Z40"/>
  <c r="AB40"/>
  <c r="G108"/>
  <c r="G110" s="1"/>
  <c r="I108"/>
  <c r="I110" s="1"/>
  <c r="K108"/>
  <c r="M108"/>
  <c r="O108"/>
  <c r="Q108"/>
  <c r="Q110" s="1"/>
  <c r="S108"/>
  <c r="U108"/>
  <c r="W108"/>
  <c r="W110" s="1"/>
  <c r="Y226"/>
  <c r="AA108"/>
  <c r="E109"/>
  <c r="G109"/>
  <c r="G111" s="1"/>
  <c r="I109"/>
  <c r="I111" s="1"/>
  <c r="K109"/>
  <c r="K111" s="1"/>
  <c r="M109"/>
  <c r="O109"/>
  <c r="O111" s="1"/>
  <c r="Q109"/>
  <c r="Q111" s="1"/>
  <c r="S109"/>
  <c r="U109"/>
  <c r="W109"/>
  <c r="W111" s="1"/>
  <c r="Y109"/>
  <c r="Y111" s="1"/>
  <c r="AA109"/>
  <c r="F72"/>
  <c r="H72"/>
  <c r="J72"/>
  <c r="L72"/>
  <c r="N72"/>
  <c r="P72"/>
  <c r="R72"/>
  <c r="X72"/>
  <c r="Z72"/>
  <c r="AB72"/>
  <c r="AD75"/>
  <c r="G77"/>
  <c r="I77"/>
  <c r="K77"/>
  <c r="M77"/>
  <c r="O77"/>
  <c r="Q77"/>
  <c r="S77"/>
  <c r="U77"/>
  <c r="W77"/>
  <c r="Y77"/>
  <c r="AA77"/>
  <c r="F82"/>
  <c r="H82"/>
  <c r="J82"/>
  <c r="L82"/>
  <c r="N82"/>
  <c r="P82"/>
  <c r="R82"/>
  <c r="X82"/>
  <c r="Z82"/>
  <c r="AB82"/>
  <c r="E87"/>
  <c r="G87"/>
  <c r="I87"/>
  <c r="K87"/>
  <c r="M87"/>
  <c r="O87"/>
  <c r="Q87"/>
  <c r="S87"/>
  <c r="U87"/>
  <c r="W87"/>
  <c r="Y87"/>
  <c r="AA87"/>
  <c r="AC90"/>
  <c r="AD90"/>
  <c r="G92"/>
  <c r="I92"/>
  <c r="K92"/>
  <c r="M92"/>
  <c r="O92"/>
  <c r="Q92"/>
  <c r="S92"/>
  <c r="U92"/>
  <c r="W92"/>
  <c r="Y92"/>
  <c r="AA92"/>
  <c r="AC95"/>
  <c r="AD95"/>
  <c r="F97"/>
  <c r="H97"/>
  <c r="L97"/>
  <c r="N97"/>
  <c r="P97"/>
  <c r="R97"/>
  <c r="X97"/>
  <c r="Z97"/>
  <c r="AB97"/>
  <c r="AC100"/>
  <c r="AD100"/>
  <c r="F102"/>
  <c r="H102"/>
  <c r="J102"/>
  <c r="L102"/>
  <c r="N102"/>
  <c r="P102"/>
  <c r="R102"/>
  <c r="X102"/>
  <c r="Z102"/>
  <c r="AB102"/>
  <c r="AC124"/>
  <c r="AD124"/>
  <c r="G126"/>
  <c r="I126"/>
  <c r="K126"/>
  <c r="M126"/>
  <c r="O126"/>
  <c r="Q126"/>
  <c r="S126"/>
  <c r="U126"/>
  <c r="W126"/>
  <c r="Y126"/>
  <c r="AA126"/>
  <c r="AD129"/>
  <c r="H131"/>
  <c r="L131"/>
  <c r="P131"/>
  <c r="X131"/>
  <c r="AB131"/>
  <c r="F136"/>
  <c r="H136"/>
  <c r="J136"/>
  <c r="L136"/>
  <c r="N136"/>
  <c r="P136"/>
  <c r="R136"/>
  <c r="X136"/>
  <c r="Z136"/>
  <c r="AB136"/>
  <c r="E141"/>
  <c r="G141"/>
  <c r="I141"/>
  <c r="K141"/>
  <c r="M141"/>
  <c r="O141"/>
  <c r="Q141"/>
  <c r="S141"/>
  <c r="U141"/>
  <c r="W141"/>
  <c r="Y141"/>
  <c r="AA141"/>
  <c r="AC144"/>
  <c r="AD144"/>
  <c r="G146"/>
  <c r="I146"/>
  <c r="K146"/>
  <c r="M146"/>
  <c r="O146"/>
  <c r="Q146"/>
  <c r="S146"/>
  <c r="U146"/>
  <c r="W146"/>
  <c r="Y146"/>
  <c r="AA146"/>
  <c r="AD149"/>
  <c r="H151"/>
  <c r="L151"/>
  <c r="P151"/>
  <c r="X151"/>
  <c r="AB151"/>
  <c r="F156"/>
  <c r="H156"/>
  <c r="J156"/>
  <c r="L156"/>
  <c r="N156"/>
  <c r="P156"/>
  <c r="R156"/>
  <c r="X156"/>
  <c r="Z156"/>
  <c r="AB156"/>
  <c r="E161"/>
  <c r="G161"/>
  <c r="I161"/>
  <c r="K161"/>
  <c r="M161"/>
  <c r="O161"/>
  <c r="Q161"/>
  <c r="S161"/>
  <c r="U161"/>
  <c r="W161"/>
  <c r="Y161"/>
  <c r="AA161"/>
  <c r="AC164"/>
  <c r="AD164"/>
  <c r="G166"/>
  <c r="I166"/>
  <c r="K166"/>
  <c r="M166"/>
  <c r="O166"/>
  <c r="Q166"/>
  <c r="S166"/>
  <c r="U166"/>
  <c r="W166"/>
  <c r="Y166"/>
  <c r="AA166"/>
  <c r="AD169"/>
  <c r="H171"/>
  <c r="L171"/>
  <c r="P171"/>
  <c r="X171"/>
  <c r="AB171"/>
  <c r="F176"/>
  <c r="H176"/>
  <c r="J176"/>
  <c r="L176"/>
  <c r="N176"/>
  <c r="P176"/>
  <c r="R176"/>
  <c r="X176"/>
  <c r="Z176"/>
  <c r="AB176"/>
  <c r="E181"/>
  <c r="G181"/>
  <c r="I181"/>
  <c r="K181"/>
  <c r="M181"/>
  <c r="O181"/>
  <c r="Q181"/>
  <c r="S181"/>
  <c r="U181"/>
  <c r="W181"/>
  <c r="Y181"/>
  <c r="AA181"/>
  <c r="AC194"/>
  <c r="AD194"/>
  <c r="G196"/>
  <c r="I196"/>
  <c r="K196"/>
  <c r="M196"/>
  <c r="O196"/>
  <c r="Q196"/>
  <c r="S196"/>
  <c r="U196"/>
  <c r="W196"/>
  <c r="Y196"/>
  <c r="AA196"/>
  <c r="AD199"/>
  <c r="H201"/>
  <c r="L201"/>
  <c r="P201"/>
  <c r="X201"/>
  <c r="AB201"/>
  <c r="F206"/>
  <c r="H206"/>
  <c r="J206"/>
  <c r="L206"/>
  <c r="N206"/>
  <c r="P206"/>
  <c r="R206"/>
  <c r="X206"/>
  <c r="Z206"/>
  <c r="AB206"/>
  <c r="E211"/>
  <c r="G211"/>
  <c r="I211"/>
  <c r="K211"/>
  <c r="M211"/>
  <c r="O211"/>
  <c r="Q211"/>
  <c r="S211"/>
  <c r="U211"/>
  <c r="W211"/>
  <c r="Y211"/>
  <c r="AA211"/>
  <c r="F257"/>
  <c r="H257"/>
  <c r="J257"/>
  <c r="L257"/>
  <c r="N257"/>
  <c r="P257"/>
  <c r="R257"/>
  <c r="T257"/>
  <c r="V257"/>
  <c r="X257"/>
  <c r="Z257"/>
  <c r="AB257"/>
  <c r="E262"/>
  <c r="G262"/>
  <c r="I262"/>
  <c r="K262"/>
  <c r="M262"/>
  <c r="O262"/>
  <c r="Q262"/>
  <c r="S262"/>
  <c r="G20"/>
  <c r="I20"/>
  <c r="K20"/>
  <c r="M20"/>
  <c r="O20"/>
  <c r="Q20"/>
  <c r="S20"/>
  <c r="U20"/>
  <c r="W20"/>
  <c r="Y20"/>
  <c r="AA20"/>
  <c r="K110"/>
  <c r="O110"/>
  <c r="S110"/>
  <c r="AA110"/>
  <c r="F30"/>
  <c r="H30"/>
  <c r="J30"/>
  <c r="L30"/>
  <c r="N30"/>
  <c r="P30"/>
  <c r="R30"/>
  <c r="X30"/>
  <c r="Z30"/>
  <c r="AB30"/>
  <c r="G40"/>
  <c r="I40"/>
  <c r="K40"/>
  <c r="M40"/>
  <c r="O40"/>
  <c r="Q40"/>
  <c r="S40"/>
  <c r="U40"/>
  <c r="W40"/>
  <c r="AA40"/>
  <c r="F67"/>
  <c r="H67"/>
  <c r="J67"/>
  <c r="L67"/>
  <c r="N67"/>
  <c r="P67"/>
  <c r="R67"/>
  <c r="X67"/>
  <c r="Z67"/>
  <c r="AB67"/>
  <c r="G72"/>
  <c r="I72"/>
  <c r="K72"/>
  <c r="M72"/>
  <c r="O72"/>
  <c r="Q72"/>
  <c r="S72"/>
  <c r="U72"/>
  <c r="W72"/>
  <c r="Y72"/>
  <c r="AA72"/>
  <c r="F77"/>
  <c r="H77"/>
  <c r="J77"/>
  <c r="L77"/>
  <c r="N77"/>
  <c r="P77"/>
  <c r="R77"/>
  <c r="X77"/>
  <c r="Z77"/>
  <c r="AB77"/>
  <c r="G82"/>
  <c r="I82"/>
  <c r="K82"/>
  <c r="M82"/>
  <c r="O82"/>
  <c r="Q82"/>
  <c r="S82"/>
  <c r="U82"/>
  <c r="W82"/>
  <c r="Y82"/>
  <c r="AA82"/>
  <c r="E108"/>
  <c r="E110" s="1"/>
  <c r="F92"/>
  <c r="H92"/>
  <c r="J92"/>
  <c r="L92"/>
  <c r="N92"/>
  <c r="P92"/>
  <c r="R92"/>
  <c r="X92"/>
  <c r="Z92"/>
  <c r="AB92"/>
  <c r="F126"/>
  <c r="H126"/>
  <c r="J126"/>
  <c r="L126"/>
  <c r="N126"/>
  <c r="P126"/>
  <c r="R126"/>
  <c r="X126"/>
  <c r="Z126"/>
  <c r="AB126"/>
  <c r="I136"/>
  <c r="M136"/>
  <c r="Q136"/>
  <c r="U136"/>
  <c r="Y136"/>
  <c r="F146"/>
  <c r="H146"/>
  <c r="J146"/>
  <c r="L146"/>
  <c r="N146"/>
  <c r="P146"/>
  <c r="R146"/>
  <c r="X146"/>
  <c r="Z146"/>
  <c r="AB146"/>
  <c r="I156"/>
  <c r="M156"/>
  <c r="Q156"/>
  <c r="U156"/>
  <c r="Y156"/>
  <c r="F166"/>
  <c r="H166"/>
  <c r="J166"/>
  <c r="L166"/>
  <c r="N166"/>
  <c r="P166"/>
  <c r="R166"/>
  <c r="X166"/>
  <c r="Z166"/>
  <c r="AB166"/>
  <c r="I176"/>
  <c r="M176"/>
  <c r="Q176"/>
  <c r="U176"/>
  <c r="Y176"/>
  <c r="F196"/>
  <c r="H196"/>
  <c r="J196"/>
  <c r="L196"/>
  <c r="N196"/>
  <c r="P196"/>
  <c r="R196"/>
  <c r="X196"/>
  <c r="Z196"/>
  <c r="AB196"/>
  <c r="I206"/>
  <c r="M206"/>
  <c r="Q206"/>
  <c r="U206"/>
  <c r="Y206"/>
  <c r="Y262"/>
  <c r="E324"/>
  <c r="E328" s="1"/>
  <c r="AD288"/>
  <c r="M324"/>
  <c r="M328" s="1"/>
  <c r="M287"/>
  <c r="O324"/>
  <c r="O328" s="1"/>
  <c r="O287"/>
  <c r="Q324"/>
  <c r="Q328" s="1"/>
  <c r="Q287"/>
  <c r="S324"/>
  <c r="S328" s="1"/>
  <c r="S287"/>
  <c r="U324"/>
  <c r="U328" s="1"/>
  <c r="U287"/>
  <c r="W324"/>
  <c r="W328" s="1"/>
  <c r="W287"/>
  <c r="Y324"/>
  <c r="Y287"/>
  <c r="AA324"/>
  <c r="AA328" s="1"/>
  <c r="AA287"/>
  <c r="E295"/>
  <c r="G295"/>
  <c r="I295"/>
  <c r="K295"/>
  <c r="M295"/>
  <c r="O295"/>
  <c r="Q295"/>
  <c r="S295"/>
  <c r="U295"/>
  <c r="W295"/>
  <c r="Y295"/>
  <c r="AA295"/>
  <c r="F290"/>
  <c r="H290"/>
  <c r="J290"/>
  <c r="L290"/>
  <c r="N290"/>
  <c r="P290"/>
  <c r="R290"/>
  <c r="T290"/>
  <c r="V290"/>
  <c r="X290"/>
  <c r="Z290"/>
  <c r="AB290"/>
  <c r="F295"/>
  <c r="H295"/>
  <c r="J295"/>
  <c r="L295"/>
  <c r="N295"/>
  <c r="P295"/>
  <c r="R295"/>
  <c r="T295"/>
  <c r="V295"/>
  <c r="X295"/>
  <c r="Z295"/>
  <c r="AB295"/>
  <c r="E300"/>
  <c r="G300"/>
  <c r="I300"/>
  <c r="K300"/>
  <c r="M300"/>
  <c r="O300"/>
  <c r="Q300"/>
  <c r="S300"/>
  <c r="U300"/>
  <c r="AC303"/>
  <c r="E305"/>
  <c r="G305"/>
  <c r="I305"/>
  <c r="K305"/>
  <c r="M305"/>
  <c r="O305"/>
  <c r="Q305"/>
  <c r="S305"/>
  <c r="U305"/>
  <c r="W305"/>
  <c r="Y305"/>
  <c r="AA305"/>
  <c r="E307"/>
  <c r="G307"/>
  <c r="I307"/>
  <c r="K307"/>
  <c r="M307"/>
  <c r="O307"/>
  <c r="Q307"/>
  <c r="S307"/>
  <c r="U307"/>
  <c r="W307"/>
  <c r="Y307"/>
  <c r="AA307"/>
  <c r="AC308"/>
  <c r="AD308"/>
  <c r="F310"/>
  <c r="H310"/>
  <c r="J310"/>
  <c r="L310"/>
  <c r="N310"/>
  <c r="P310"/>
  <c r="R310"/>
  <c r="T310"/>
  <c r="V310"/>
  <c r="X310"/>
  <c r="Z310"/>
  <c r="AB310"/>
  <c r="F315"/>
  <c r="H315"/>
  <c r="J315"/>
  <c r="L315"/>
  <c r="N315"/>
  <c r="P315"/>
  <c r="R315"/>
  <c r="T315"/>
  <c r="V315"/>
  <c r="X315"/>
  <c r="Z315"/>
  <c r="AB315"/>
  <c r="F317"/>
  <c r="H317"/>
  <c r="J317"/>
  <c r="L317"/>
  <c r="N317"/>
  <c r="P317"/>
  <c r="R317"/>
  <c r="T317"/>
  <c r="V317"/>
  <c r="X317"/>
  <c r="Z317"/>
  <c r="AB317"/>
  <c r="E320"/>
  <c r="G320"/>
  <c r="I320"/>
  <c r="E396"/>
  <c r="K396"/>
  <c r="G398"/>
  <c r="G400" s="1"/>
  <c r="E358"/>
  <c r="J358"/>
  <c r="N358"/>
  <c r="R358"/>
  <c r="V358"/>
  <c r="Z358"/>
  <c r="AC359"/>
  <c r="AD359"/>
  <c r="F361"/>
  <c r="I358"/>
  <c r="K361"/>
  <c r="M361"/>
  <c r="O361"/>
  <c r="Q361"/>
  <c r="S361"/>
  <c r="U361"/>
  <c r="W361"/>
  <c r="Y361"/>
  <c r="AA361"/>
  <c r="F366"/>
  <c r="H366"/>
  <c r="J366"/>
  <c r="L366"/>
  <c r="N366"/>
  <c r="P366"/>
  <c r="R366"/>
  <c r="T366"/>
  <c r="V366"/>
  <c r="X366"/>
  <c r="Z366"/>
  <c r="AB366"/>
  <c r="F371"/>
  <c r="H371"/>
  <c r="J371"/>
  <c r="L371"/>
  <c r="N371"/>
  <c r="P371"/>
  <c r="R371"/>
  <c r="T371"/>
  <c r="V371"/>
  <c r="X371"/>
  <c r="Z371"/>
  <c r="AB371"/>
  <c r="F376"/>
  <c r="H376"/>
  <c r="J376"/>
  <c r="L376"/>
  <c r="N376"/>
  <c r="P376"/>
  <c r="R376"/>
  <c r="T376"/>
  <c r="V376"/>
  <c r="X376"/>
  <c r="Z376"/>
  <c r="AB376"/>
  <c r="F381"/>
  <c r="H381"/>
  <c r="J381"/>
  <c r="L381"/>
  <c r="N381"/>
  <c r="P381"/>
  <c r="R381"/>
  <c r="T381"/>
  <c r="V381"/>
  <c r="X381"/>
  <c r="Z381"/>
  <c r="AB381"/>
  <c r="F386"/>
  <c r="H386"/>
  <c r="J386"/>
  <c r="L386"/>
  <c r="N386"/>
  <c r="P386"/>
  <c r="R386"/>
  <c r="T386"/>
  <c r="V386"/>
  <c r="X386"/>
  <c r="Z386"/>
  <c r="AB386"/>
  <c r="F391"/>
  <c r="H391"/>
  <c r="J391"/>
  <c r="L391"/>
  <c r="N391"/>
  <c r="P391"/>
  <c r="R391"/>
  <c r="T391"/>
  <c r="V391"/>
  <c r="X391"/>
  <c r="Z391"/>
  <c r="AB391"/>
  <c r="F417"/>
  <c r="H417"/>
  <c r="J417"/>
  <c r="L417"/>
  <c r="N417"/>
  <c r="P417"/>
  <c r="R417"/>
  <c r="T417"/>
  <c r="V417"/>
  <c r="X417"/>
  <c r="Z417"/>
  <c r="AB417"/>
  <c r="F416"/>
  <c r="H416"/>
  <c r="J416"/>
  <c r="L416"/>
  <c r="N416"/>
  <c r="P416"/>
  <c r="R416"/>
  <c r="T416"/>
  <c r="V416"/>
  <c r="X416"/>
  <c r="Z416"/>
  <c r="AB416"/>
  <c r="F427"/>
  <c r="H427"/>
  <c r="J427"/>
  <c r="L427"/>
  <c r="N427"/>
  <c r="P427"/>
  <c r="R427"/>
  <c r="T427"/>
  <c r="V427"/>
  <c r="X427"/>
  <c r="Z427"/>
  <c r="AB427"/>
  <c r="F432"/>
  <c r="H432"/>
  <c r="J432"/>
  <c r="L432"/>
  <c r="N432"/>
  <c r="P432"/>
  <c r="R432"/>
  <c r="T432"/>
  <c r="V432"/>
  <c r="X432"/>
  <c r="Z432"/>
  <c r="AB432"/>
  <c r="F437"/>
  <c r="H437"/>
  <c r="J437"/>
  <c r="L437"/>
  <c r="N437"/>
  <c r="P437"/>
  <c r="R437"/>
  <c r="T437"/>
  <c r="V437"/>
  <c r="X437"/>
  <c r="Z437"/>
  <c r="AB437"/>
  <c r="F491"/>
  <c r="F493" s="1"/>
  <c r="H491"/>
  <c r="H493" s="1"/>
  <c r="J491"/>
  <c r="J493" s="1"/>
  <c r="L491"/>
  <c r="L493" s="1"/>
  <c r="N491"/>
  <c r="N493" s="1"/>
  <c r="P491"/>
  <c r="P493" s="1"/>
  <c r="R491"/>
  <c r="R493" s="1"/>
  <c r="T491"/>
  <c r="T493" s="1"/>
  <c r="V491"/>
  <c r="V493" s="1"/>
  <c r="X491"/>
  <c r="X493" s="1"/>
  <c r="Z491"/>
  <c r="Z493" s="1"/>
  <c r="AB491"/>
  <c r="AB493" s="1"/>
  <c r="F447"/>
  <c r="H447"/>
  <c r="J447"/>
  <c r="L447"/>
  <c r="N447"/>
  <c r="P447"/>
  <c r="R447"/>
  <c r="T447"/>
  <c r="V447"/>
  <c r="X447"/>
  <c r="Z447"/>
  <c r="AB447"/>
  <c r="F452"/>
  <c r="H452"/>
  <c r="J452"/>
  <c r="L452"/>
  <c r="N452"/>
  <c r="P452"/>
  <c r="R452"/>
  <c r="T452"/>
  <c r="V452"/>
  <c r="X452"/>
  <c r="Z452"/>
  <c r="AB452"/>
  <c r="F457"/>
  <c r="H457"/>
  <c r="J457"/>
  <c r="L457"/>
  <c r="N457"/>
  <c r="P457"/>
  <c r="R457"/>
  <c r="T457"/>
  <c r="V457"/>
  <c r="X457"/>
  <c r="Z457"/>
  <c r="AB457"/>
  <c r="F472"/>
  <c r="H472"/>
  <c r="J472"/>
  <c r="L472"/>
  <c r="N472"/>
  <c r="P472"/>
  <c r="R472"/>
  <c r="T472"/>
  <c r="V472"/>
  <c r="X472"/>
  <c r="Z472"/>
  <c r="AB472"/>
  <c r="F477"/>
  <c r="H477"/>
  <c r="J477"/>
  <c r="L477"/>
  <c r="N477"/>
  <c r="P477"/>
  <c r="R477"/>
  <c r="T477"/>
  <c r="V477"/>
  <c r="X477"/>
  <c r="Z477"/>
  <c r="AB477"/>
  <c r="F482"/>
  <c r="H482"/>
  <c r="J482"/>
  <c r="L482"/>
  <c r="N482"/>
  <c r="P482"/>
  <c r="R482"/>
  <c r="T482"/>
  <c r="V482"/>
  <c r="X482"/>
  <c r="Z482"/>
  <c r="AB482"/>
  <c r="F487"/>
  <c r="H487"/>
  <c r="J487"/>
  <c r="L487"/>
  <c r="N487"/>
  <c r="P487"/>
  <c r="R487"/>
  <c r="T487"/>
  <c r="V487"/>
  <c r="X487"/>
  <c r="Z487"/>
  <c r="AB487"/>
  <c r="F535"/>
  <c r="H535"/>
  <c r="J535"/>
  <c r="L535"/>
  <c r="N535"/>
  <c r="P535"/>
  <c r="R535"/>
  <c r="T535"/>
  <c r="V535"/>
  <c r="X535"/>
  <c r="Z535"/>
  <c r="AB535"/>
  <c r="F550"/>
  <c r="H550"/>
  <c r="J550"/>
  <c r="L550"/>
  <c r="N550"/>
  <c r="P550"/>
  <c r="R550"/>
  <c r="T550"/>
  <c r="V550"/>
  <c r="X550"/>
  <c r="Z550"/>
  <c r="AB550"/>
  <c r="I565"/>
  <c r="M565"/>
  <c r="Q565"/>
  <c r="U565"/>
  <c r="Y565"/>
  <c r="G570"/>
  <c r="I570"/>
  <c r="K570"/>
  <c r="M570"/>
  <c r="O570"/>
  <c r="Q570"/>
  <c r="S570"/>
  <c r="U570"/>
  <c r="W570"/>
  <c r="Y570"/>
  <c r="AA570"/>
  <c r="I575"/>
  <c r="M575"/>
  <c r="Q575"/>
  <c r="U575"/>
  <c r="Y575"/>
  <c r="G580"/>
  <c r="I580"/>
  <c r="K580"/>
  <c r="M580"/>
  <c r="O580"/>
  <c r="Q580"/>
  <c r="S580"/>
  <c r="U580"/>
  <c r="W580"/>
  <c r="Y580"/>
  <c r="AA580"/>
  <c r="I585"/>
  <c r="M585"/>
  <c r="Q585"/>
  <c r="U585"/>
  <c r="Y585"/>
  <c r="G590"/>
  <c r="I590"/>
  <c r="K590"/>
  <c r="M590"/>
  <c r="O590"/>
  <c r="Q590"/>
  <c r="S590"/>
  <c r="U590"/>
  <c r="W590"/>
  <c r="Y590"/>
  <c r="AA590"/>
  <c r="E595"/>
  <c r="G595"/>
  <c r="I595"/>
  <c r="K595"/>
  <c r="M595"/>
  <c r="O595"/>
  <c r="Q595"/>
  <c r="S595"/>
  <c r="U595"/>
  <c r="W595"/>
  <c r="Y595"/>
  <c r="AA595"/>
  <c r="E600"/>
  <c r="G600"/>
  <c r="I600"/>
  <c r="K600"/>
  <c r="M600"/>
  <c r="O600"/>
  <c r="Q600"/>
  <c r="S600"/>
  <c r="U600"/>
  <c r="W600"/>
  <c r="Y600"/>
  <c r="AA600"/>
  <c r="E610"/>
  <c r="G610"/>
  <c r="I610"/>
  <c r="K610"/>
  <c r="M610"/>
  <c r="O610"/>
  <c r="Q610"/>
  <c r="S610"/>
  <c r="U610"/>
  <c r="W610"/>
  <c r="Y610"/>
  <c r="AA610"/>
  <c r="E615"/>
  <c r="G615"/>
  <c r="I615"/>
  <c r="K615"/>
  <c r="M615"/>
  <c r="O615"/>
  <c r="Q615"/>
  <c r="S615"/>
  <c r="U615"/>
  <c r="W615"/>
  <c r="Y615"/>
  <c r="AA615"/>
  <c r="F660"/>
  <c r="H660"/>
  <c r="J660"/>
  <c r="L660"/>
  <c r="N660"/>
  <c r="P660"/>
  <c r="R660"/>
  <c r="T660"/>
  <c r="V660"/>
  <c r="X660"/>
  <c r="Z660"/>
  <c r="AB660"/>
  <c r="E691"/>
  <c r="G691"/>
  <c r="I691"/>
  <c r="K691"/>
  <c r="M691"/>
  <c r="O691"/>
  <c r="Q691"/>
  <c r="S691"/>
  <c r="U691"/>
  <c r="W691"/>
  <c r="Y691"/>
  <c r="AA691"/>
  <c r="E717"/>
  <c r="G717"/>
  <c r="I717"/>
  <c r="K717"/>
  <c r="M717"/>
  <c r="O717"/>
  <c r="Q717"/>
  <c r="S717"/>
  <c r="U717"/>
  <c r="W717"/>
  <c r="Y717"/>
  <c r="AA717"/>
  <c r="E701"/>
  <c r="G701"/>
  <c r="I701"/>
  <c r="K701"/>
  <c r="M701"/>
  <c r="O701"/>
  <c r="Q701"/>
  <c r="S701"/>
  <c r="U701"/>
  <c r="W701"/>
  <c r="Y701"/>
  <c r="AA701"/>
  <c r="F717"/>
  <c r="H717"/>
  <c r="J717"/>
  <c r="L717"/>
  <c r="N717"/>
  <c r="P717"/>
  <c r="R717"/>
  <c r="T717"/>
  <c r="V717"/>
  <c r="X717"/>
  <c r="Z717"/>
  <c r="AB717"/>
  <c r="F718"/>
  <c r="H718"/>
  <c r="J718"/>
  <c r="L718"/>
  <c r="N718"/>
  <c r="P718"/>
  <c r="R718"/>
  <c r="T718"/>
  <c r="V718"/>
  <c r="X718"/>
  <c r="Z718"/>
  <c r="AB718"/>
  <c r="F711"/>
  <c r="H711"/>
  <c r="J711"/>
  <c r="L711"/>
  <c r="N711"/>
  <c r="P711"/>
  <c r="R711"/>
  <c r="T711"/>
  <c r="V711"/>
  <c r="X711"/>
  <c r="Z711"/>
  <c r="AB711"/>
  <c r="E744"/>
  <c r="G744"/>
  <c r="I744"/>
  <c r="K744"/>
  <c r="M744"/>
  <c r="O744"/>
  <c r="Q744"/>
  <c r="S744"/>
  <c r="U744"/>
  <c r="W744"/>
  <c r="Y744"/>
  <c r="AA744"/>
  <c r="E745"/>
  <c r="G745"/>
  <c r="I745"/>
  <c r="K745"/>
  <c r="M745"/>
  <c r="O745"/>
  <c r="Q745"/>
  <c r="S745"/>
  <c r="U745"/>
  <c r="W745"/>
  <c r="Y745"/>
  <c r="AA745"/>
  <c r="F766"/>
  <c r="H766"/>
  <c r="J766"/>
  <c r="L766"/>
  <c r="N766"/>
  <c r="P766"/>
  <c r="R766"/>
  <c r="T766"/>
  <c r="V766"/>
  <c r="X766"/>
  <c r="Z766"/>
  <c r="AB766"/>
  <c r="F771"/>
  <c r="H771"/>
  <c r="J771"/>
  <c r="L771"/>
  <c r="N771"/>
  <c r="P771"/>
  <c r="R771"/>
  <c r="T771"/>
  <c r="V771"/>
  <c r="X771"/>
  <c r="Z771"/>
  <c r="AB771"/>
  <c r="F776"/>
  <c r="H776"/>
  <c r="J776"/>
  <c r="L776"/>
  <c r="N776"/>
  <c r="P776"/>
  <c r="R776"/>
  <c r="T776"/>
  <c r="V776"/>
  <c r="X776"/>
  <c r="Z776"/>
  <c r="AB776"/>
  <c r="F789"/>
  <c r="H789"/>
  <c r="J789"/>
  <c r="L789"/>
  <c r="N789"/>
  <c r="P789"/>
  <c r="R789"/>
  <c r="T789"/>
  <c r="V789"/>
  <c r="X789"/>
  <c r="Z789"/>
  <c r="AB789"/>
  <c r="F300"/>
  <c r="H300"/>
  <c r="J300"/>
  <c r="L300"/>
  <c r="N300"/>
  <c r="P300"/>
  <c r="R300"/>
  <c r="T300"/>
  <c r="V300"/>
  <c r="F305"/>
  <c r="H305"/>
  <c r="J305"/>
  <c r="L305"/>
  <c r="N305"/>
  <c r="P305"/>
  <c r="R305"/>
  <c r="T305"/>
  <c r="V305"/>
  <c r="X305"/>
  <c r="Z305"/>
  <c r="AB305"/>
  <c r="E315"/>
  <c r="G315"/>
  <c r="I315"/>
  <c r="K315"/>
  <c r="M315"/>
  <c r="O315"/>
  <c r="Q315"/>
  <c r="S315"/>
  <c r="U315"/>
  <c r="W315"/>
  <c r="Y315"/>
  <c r="AA315"/>
  <c r="E366"/>
  <c r="G366"/>
  <c r="I366"/>
  <c r="K366"/>
  <c r="M366"/>
  <c r="O366"/>
  <c r="Q366"/>
  <c r="S366"/>
  <c r="U366"/>
  <c r="W366"/>
  <c r="Y366"/>
  <c r="AA366"/>
  <c r="E371"/>
  <c r="G371"/>
  <c r="I371"/>
  <c r="K371"/>
  <c r="M371"/>
  <c r="O371"/>
  <c r="Q371"/>
  <c r="S371"/>
  <c r="U371"/>
  <c r="W371"/>
  <c r="Y371"/>
  <c r="AA371"/>
  <c r="E376"/>
  <c r="G376"/>
  <c r="I376"/>
  <c r="K376"/>
  <c r="M376"/>
  <c r="O376"/>
  <c r="Q376"/>
  <c r="S376"/>
  <c r="U376"/>
  <c r="W376"/>
  <c r="Y376"/>
  <c r="AA376"/>
  <c r="E381"/>
  <c r="G381"/>
  <c r="I381"/>
  <c r="K381"/>
  <c r="M381"/>
  <c r="O381"/>
  <c r="Q381"/>
  <c r="S381"/>
  <c r="U381"/>
  <c r="W381"/>
  <c r="Y381"/>
  <c r="AA381"/>
  <c r="E386"/>
  <c r="G386"/>
  <c r="I386"/>
  <c r="K386"/>
  <c r="M386"/>
  <c r="O386"/>
  <c r="Q386"/>
  <c r="S386"/>
  <c r="U386"/>
  <c r="W386"/>
  <c r="Y386"/>
  <c r="AA386"/>
  <c r="E391"/>
  <c r="G391"/>
  <c r="I391"/>
  <c r="K391"/>
  <c r="M391"/>
  <c r="O391"/>
  <c r="Q391"/>
  <c r="S391"/>
  <c r="U391"/>
  <c r="W391"/>
  <c r="Y391"/>
  <c r="AA391"/>
  <c r="E417"/>
  <c r="G417"/>
  <c r="I417"/>
  <c r="K417"/>
  <c r="M417"/>
  <c r="O417"/>
  <c r="Q417"/>
  <c r="S417"/>
  <c r="U417"/>
  <c r="W417"/>
  <c r="AA417"/>
  <c r="E416"/>
  <c r="G416"/>
  <c r="I416"/>
  <c r="K416"/>
  <c r="M416"/>
  <c r="O416"/>
  <c r="Q416"/>
  <c r="S416"/>
  <c r="U416"/>
  <c r="W416"/>
  <c r="AA416"/>
  <c r="E427"/>
  <c r="G427"/>
  <c r="I427"/>
  <c r="K427"/>
  <c r="M427"/>
  <c r="O427"/>
  <c r="Q427"/>
  <c r="S427"/>
  <c r="U427"/>
  <c r="W427"/>
  <c r="Y427"/>
  <c r="AA427"/>
  <c r="E432"/>
  <c r="G432"/>
  <c r="I432"/>
  <c r="K432"/>
  <c r="M432"/>
  <c r="O432"/>
  <c r="Q432"/>
  <c r="S432"/>
  <c r="U432"/>
  <c r="W432"/>
  <c r="Y432"/>
  <c r="AA432"/>
  <c r="E437"/>
  <c r="G437"/>
  <c r="I437"/>
  <c r="K437"/>
  <c r="M437"/>
  <c r="O437"/>
  <c r="Q437"/>
  <c r="S437"/>
  <c r="U437"/>
  <c r="W437"/>
  <c r="Y437"/>
  <c r="AA437"/>
  <c r="E491"/>
  <c r="E493" s="1"/>
  <c r="G491"/>
  <c r="G493" s="1"/>
  <c r="I491"/>
  <c r="I493" s="1"/>
  <c r="K491"/>
  <c r="K493" s="1"/>
  <c r="M491"/>
  <c r="M493" s="1"/>
  <c r="O491"/>
  <c r="O493" s="1"/>
  <c r="Q491"/>
  <c r="Q493" s="1"/>
  <c r="S491"/>
  <c r="S493" s="1"/>
  <c r="U491"/>
  <c r="U493" s="1"/>
  <c r="W491"/>
  <c r="W493" s="1"/>
  <c r="Y491"/>
  <c r="AA491"/>
  <c r="AA493" s="1"/>
  <c r="AC445"/>
  <c r="E447"/>
  <c r="G447"/>
  <c r="I447"/>
  <c r="K447"/>
  <c r="M447"/>
  <c r="O447"/>
  <c r="Q447"/>
  <c r="S447"/>
  <c r="U447"/>
  <c r="W447"/>
  <c r="Y447"/>
  <c r="AA447"/>
  <c r="E452"/>
  <c r="G452"/>
  <c r="I452"/>
  <c r="K452"/>
  <c r="M452"/>
  <c r="O452"/>
  <c r="Q452"/>
  <c r="S452"/>
  <c r="U452"/>
  <c r="W452"/>
  <c r="Y452"/>
  <c r="AA452"/>
  <c r="AC455"/>
  <c r="E457"/>
  <c r="G457"/>
  <c r="I457"/>
  <c r="K457"/>
  <c r="M457"/>
  <c r="O457"/>
  <c r="Q457"/>
  <c r="S457"/>
  <c r="U457"/>
  <c r="W457"/>
  <c r="Y457"/>
  <c r="AA457"/>
  <c r="AC460"/>
  <c r="F462"/>
  <c r="H462"/>
  <c r="J462"/>
  <c r="L462"/>
  <c r="N462"/>
  <c r="P462"/>
  <c r="R462"/>
  <c r="T462"/>
  <c r="V462"/>
  <c r="X462"/>
  <c r="Z462"/>
  <c r="AB462"/>
  <c r="E467"/>
  <c r="G467"/>
  <c r="I467"/>
  <c r="K467"/>
  <c r="M467"/>
  <c r="O467"/>
  <c r="Q467"/>
  <c r="S467"/>
  <c r="U467"/>
  <c r="W467"/>
  <c r="Y467"/>
  <c r="AA467"/>
  <c r="AC470"/>
  <c r="E472"/>
  <c r="G472"/>
  <c r="I472"/>
  <c r="K472"/>
  <c r="M472"/>
  <c r="O472"/>
  <c r="Q472"/>
  <c r="S472"/>
  <c r="U472"/>
  <c r="W472"/>
  <c r="Y472"/>
  <c r="AA472"/>
  <c r="AC475"/>
  <c r="E477"/>
  <c r="G477"/>
  <c r="I477"/>
  <c r="K477"/>
  <c r="M477"/>
  <c r="O477"/>
  <c r="Q477"/>
  <c r="S477"/>
  <c r="U477"/>
  <c r="W477"/>
  <c r="Y477"/>
  <c r="AA477"/>
  <c r="AC480"/>
  <c r="E482"/>
  <c r="G482"/>
  <c r="I482"/>
  <c r="K482"/>
  <c r="M482"/>
  <c r="O482"/>
  <c r="Q482"/>
  <c r="S482"/>
  <c r="U482"/>
  <c r="W482"/>
  <c r="Y482"/>
  <c r="AA482"/>
  <c r="AC485"/>
  <c r="E487"/>
  <c r="G487"/>
  <c r="I487"/>
  <c r="K487"/>
  <c r="M487"/>
  <c r="O487"/>
  <c r="Q487"/>
  <c r="S487"/>
  <c r="U487"/>
  <c r="W487"/>
  <c r="Y487"/>
  <c r="AA487"/>
  <c r="E535"/>
  <c r="G535"/>
  <c r="I535"/>
  <c r="K535"/>
  <c r="M535"/>
  <c r="O535"/>
  <c r="Q535"/>
  <c r="S535"/>
  <c r="U535"/>
  <c r="W535"/>
  <c r="Y535"/>
  <c r="AA535"/>
  <c r="AD543"/>
  <c r="AC548"/>
  <c r="E550"/>
  <c r="G550"/>
  <c r="I550"/>
  <c r="K550"/>
  <c r="M550"/>
  <c r="O550"/>
  <c r="Q550"/>
  <c r="S550"/>
  <c r="U550"/>
  <c r="W550"/>
  <c r="Y550"/>
  <c r="AA550"/>
  <c r="F565"/>
  <c r="H565"/>
  <c r="J565"/>
  <c r="L565"/>
  <c r="N565"/>
  <c r="P565"/>
  <c r="R565"/>
  <c r="T565"/>
  <c r="V565"/>
  <c r="X565"/>
  <c r="Z565"/>
  <c r="AB565"/>
  <c r="F570"/>
  <c r="H570"/>
  <c r="J570"/>
  <c r="L570"/>
  <c r="N570"/>
  <c r="P570"/>
  <c r="R570"/>
  <c r="T570"/>
  <c r="V570"/>
  <c r="X570"/>
  <c r="Z570"/>
  <c r="AB570"/>
  <c r="F575"/>
  <c r="H575"/>
  <c r="J575"/>
  <c r="L575"/>
  <c r="N575"/>
  <c r="P575"/>
  <c r="R575"/>
  <c r="T575"/>
  <c r="V575"/>
  <c r="X575"/>
  <c r="Z575"/>
  <c r="AB575"/>
  <c r="F580"/>
  <c r="H580"/>
  <c r="J580"/>
  <c r="L580"/>
  <c r="N580"/>
  <c r="P580"/>
  <c r="R580"/>
  <c r="T580"/>
  <c r="V580"/>
  <c r="X580"/>
  <c r="Z580"/>
  <c r="AB580"/>
  <c r="F585"/>
  <c r="H585"/>
  <c r="J585"/>
  <c r="L585"/>
  <c r="N585"/>
  <c r="P585"/>
  <c r="R585"/>
  <c r="T585"/>
  <c r="V585"/>
  <c r="X585"/>
  <c r="Z585"/>
  <c r="AB585"/>
  <c r="F590"/>
  <c r="H590"/>
  <c r="J590"/>
  <c r="L590"/>
  <c r="N590"/>
  <c r="P590"/>
  <c r="R590"/>
  <c r="T590"/>
  <c r="V590"/>
  <c r="X590"/>
  <c r="Z590"/>
  <c r="AB590"/>
  <c r="F595"/>
  <c r="H595"/>
  <c r="J595"/>
  <c r="L595"/>
  <c r="N595"/>
  <c r="P595"/>
  <c r="R595"/>
  <c r="T595"/>
  <c r="V595"/>
  <c r="X595"/>
  <c r="Z595"/>
  <c r="AB595"/>
  <c r="F600"/>
  <c r="H600"/>
  <c r="J600"/>
  <c r="L600"/>
  <c r="N600"/>
  <c r="P600"/>
  <c r="R600"/>
  <c r="T600"/>
  <c r="V600"/>
  <c r="X600"/>
  <c r="Z600"/>
  <c r="AB600"/>
  <c r="F610"/>
  <c r="H610"/>
  <c r="J610"/>
  <c r="L610"/>
  <c r="N610"/>
  <c r="P610"/>
  <c r="R610"/>
  <c r="T610"/>
  <c r="V610"/>
  <c r="X610"/>
  <c r="Z610"/>
  <c r="AB610"/>
  <c r="F615"/>
  <c r="H615"/>
  <c r="J615"/>
  <c r="L615"/>
  <c r="N615"/>
  <c r="P615"/>
  <c r="R615"/>
  <c r="T615"/>
  <c r="V615"/>
  <c r="X615"/>
  <c r="Z615"/>
  <c r="AB615"/>
  <c r="E622"/>
  <c r="G622"/>
  <c r="I622"/>
  <c r="K622"/>
  <c r="M622"/>
  <c r="O622"/>
  <c r="Q622"/>
  <c r="S622"/>
  <c r="U622"/>
  <c r="W622"/>
  <c r="Y622"/>
  <c r="AA622"/>
  <c r="AC623"/>
  <c r="AD623"/>
  <c r="F625"/>
  <c r="H625"/>
  <c r="J625"/>
  <c r="L625"/>
  <c r="N625"/>
  <c r="P625"/>
  <c r="R625"/>
  <c r="T625"/>
  <c r="V625"/>
  <c r="X625"/>
  <c r="Z625"/>
  <c r="AB625"/>
  <c r="F627"/>
  <c r="H627"/>
  <c r="J627"/>
  <c r="L627"/>
  <c r="N627"/>
  <c r="P627"/>
  <c r="R627"/>
  <c r="T627"/>
  <c r="V627"/>
  <c r="X627"/>
  <c r="Z627"/>
  <c r="AB627"/>
  <c r="E630"/>
  <c r="G630"/>
  <c r="I630"/>
  <c r="K630"/>
  <c r="M630"/>
  <c r="O630"/>
  <c r="Q630"/>
  <c r="S630"/>
  <c r="U630"/>
  <c r="W630"/>
  <c r="Y630"/>
  <c r="AA630"/>
  <c r="E632"/>
  <c r="G632"/>
  <c r="I632"/>
  <c r="K632"/>
  <c r="M632"/>
  <c r="O632"/>
  <c r="Q632"/>
  <c r="S632"/>
  <c r="U632"/>
  <c r="W632"/>
  <c r="Y632"/>
  <c r="AA632"/>
  <c r="AC633"/>
  <c r="AD633"/>
  <c r="F635"/>
  <c r="H635"/>
  <c r="J635"/>
  <c r="L635"/>
  <c r="N635"/>
  <c r="P635"/>
  <c r="R635"/>
  <c r="T635"/>
  <c r="V635"/>
  <c r="X635"/>
  <c r="Z635"/>
  <c r="AB635"/>
  <c r="F637"/>
  <c r="H637"/>
  <c r="J637"/>
  <c r="L637"/>
  <c r="N637"/>
  <c r="P637"/>
  <c r="R637"/>
  <c r="T637"/>
  <c r="V637"/>
  <c r="X637"/>
  <c r="Z637"/>
  <c r="AB637"/>
  <c r="E665"/>
  <c r="G665"/>
  <c r="I665"/>
  <c r="K665"/>
  <c r="M665"/>
  <c r="O665"/>
  <c r="Q665"/>
  <c r="S665"/>
  <c r="U665"/>
  <c r="W665"/>
  <c r="AA665"/>
  <c r="E670"/>
  <c r="G670"/>
  <c r="I670"/>
  <c r="K670"/>
  <c r="M670"/>
  <c r="O670"/>
  <c r="Q670"/>
  <c r="S670"/>
  <c r="U670"/>
  <c r="W670"/>
  <c r="AA670"/>
  <c r="F675"/>
  <c r="H675"/>
  <c r="J675"/>
  <c r="L675"/>
  <c r="N675"/>
  <c r="P675"/>
  <c r="R675"/>
  <c r="T675"/>
  <c r="V675"/>
  <c r="X675"/>
  <c r="Z675"/>
  <c r="AB675"/>
  <c r="F686"/>
  <c r="H686"/>
  <c r="J686"/>
  <c r="L686"/>
  <c r="N686"/>
  <c r="P686"/>
  <c r="R686"/>
  <c r="T686"/>
  <c r="V686"/>
  <c r="X686"/>
  <c r="Z686"/>
  <c r="AB686"/>
  <c r="E716"/>
  <c r="G716"/>
  <c r="I716"/>
  <c r="K716"/>
  <c r="M716"/>
  <c r="O716"/>
  <c r="Q716"/>
  <c r="S716"/>
  <c r="U716"/>
  <c r="W716"/>
  <c r="Y716"/>
  <c r="AA716"/>
  <c r="E728"/>
  <c r="G728"/>
  <c r="I728"/>
  <c r="K728"/>
  <c r="M728"/>
  <c r="O728"/>
  <c r="Q728"/>
  <c r="S728"/>
  <c r="U728"/>
  <c r="W728"/>
  <c r="Y728"/>
  <c r="AA728"/>
  <c r="F733"/>
  <c r="H733"/>
  <c r="J733"/>
  <c r="L733"/>
  <c r="N733"/>
  <c r="P733"/>
  <c r="R733"/>
  <c r="T733"/>
  <c r="V733"/>
  <c r="X733"/>
  <c r="Z733"/>
  <c r="AB733"/>
  <c r="F738"/>
  <c r="H738"/>
  <c r="J738"/>
  <c r="L738"/>
  <c r="N738"/>
  <c r="P738"/>
  <c r="R738"/>
  <c r="T738"/>
  <c r="V738"/>
  <c r="X738"/>
  <c r="Z738"/>
  <c r="AB738"/>
  <c r="E794"/>
  <c r="G794"/>
  <c r="I794"/>
  <c r="K794"/>
  <c r="M794"/>
  <c r="O794"/>
  <c r="Q794"/>
  <c r="S794"/>
  <c r="U794"/>
  <c r="W794"/>
  <c r="E640"/>
  <c r="G640"/>
  <c r="I640"/>
  <c r="K640"/>
  <c r="M640"/>
  <c r="O640"/>
  <c r="Q640"/>
  <c r="S640"/>
  <c r="U640"/>
  <c r="W640"/>
  <c r="Y640"/>
  <c r="AA640"/>
  <c r="E676"/>
  <c r="G676"/>
  <c r="I676"/>
  <c r="K676"/>
  <c r="M676"/>
  <c r="O676"/>
  <c r="Q676"/>
  <c r="S676"/>
  <c r="U676"/>
  <c r="W676"/>
  <c r="AA676"/>
  <c r="AD657"/>
  <c r="E660"/>
  <c r="G660"/>
  <c r="I660"/>
  <c r="K660"/>
  <c r="M660"/>
  <c r="O660"/>
  <c r="Q660"/>
  <c r="S660"/>
  <c r="U660"/>
  <c r="W660"/>
  <c r="AA660"/>
  <c r="F676"/>
  <c r="H676"/>
  <c r="J676"/>
  <c r="L676"/>
  <c r="N676"/>
  <c r="P676"/>
  <c r="R676"/>
  <c r="T676"/>
  <c r="V676"/>
  <c r="X676"/>
  <c r="Z676"/>
  <c r="AB676"/>
  <c r="F677"/>
  <c r="H677"/>
  <c r="H678" s="1"/>
  <c r="J677"/>
  <c r="L677"/>
  <c r="L678" s="1"/>
  <c r="N677"/>
  <c r="P677"/>
  <c r="P678" s="1"/>
  <c r="R677"/>
  <c r="T677"/>
  <c r="T678" s="1"/>
  <c r="V677"/>
  <c r="X677"/>
  <c r="X678" s="1"/>
  <c r="Z677"/>
  <c r="AB677"/>
  <c r="AB678" s="1"/>
  <c r="H752"/>
  <c r="N752"/>
  <c r="V752"/>
  <c r="F670"/>
  <c r="H670"/>
  <c r="J670"/>
  <c r="L670"/>
  <c r="N670"/>
  <c r="P670"/>
  <c r="R670"/>
  <c r="T670"/>
  <c r="V670"/>
  <c r="X670"/>
  <c r="Z670"/>
  <c r="AB670"/>
  <c r="E675"/>
  <c r="G675"/>
  <c r="I675"/>
  <c r="K675"/>
  <c r="M675"/>
  <c r="O675"/>
  <c r="Q675"/>
  <c r="S675"/>
  <c r="U675"/>
  <c r="W675"/>
  <c r="AA675"/>
  <c r="AD682"/>
  <c r="E686"/>
  <c r="G686"/>
  <c r="I686"/>
  <c r="K686"/>
  <c r="M686"/>
  <c r="O686"/>
  <c r="Q686"/>
  <c r="S686"/>
  <c r="U686"/>
  <c r="W686"/>
  <c r="Y686"/>
  <c r="AA686"/>
  <c r="F691"/>
  <c r="H691"/>
  <c r="J691"/>
  <c r="L691"/>
  <c r="N691"/>
  <c r="P691"/>
  <c r="R691"/>
  <c r="T691"/>
  <c r="V691"/>
  <c r="X691"/>
  <c r="Z691"/>
  <c r="AB691"/>
  <c r="F701"/>
  <c r="H701"/>
  <c r="J701"/>
  <c r="L701"/>
  <c r="N701"/>
  <c r="P701"/>
  <c r="R701"/>
  <c r="T701"/>
  <c r="V701"/>
  <c r="X701"/>
  <c r="Z701"/>
  <c r="AB701"/>
  <c r="E706"/>
  <c r="G706"/>
  <c r="I706"/>
  <c r="K706"/>
  <c r="M706"/>
  <c r="O706"/>
  <c r="Q706"/>
  <c r="S706"/>
  <c r="U706"/>
  <c r="W706"/>
  <c r="Y706"/>
  <c r="AA706"/>
  <c r="AD707"/>
  <c r="E711"/>
  <c r="G711"/>
  <c r="I711"/>
  <c r="K711"/>
  <c r="M711"/>
  <c r="O711"/>
  <c r="Q711"/>
  <c r="S711"/>
  <c r="U711"/>
  <c r="W711"/>
  <c r="Y711"/>
  <c r="AA711"/>
  <c r="F716"/>
  <c r="H716"/>
  <c r="J716"/>
  <c r="L716"/>
  <c r="N716"/>
  <c r="P716"/>
  <c r="R716"/>
  <c r="T716"/>
  <c r="V716"/>
  <c r="X716"/>
  <c r="Z716"/>
  <c r="AB716"/>
  <c r="F728"/>
  <c r="H728"/>
  <c r="J728"/>
  <c r="L728"/>
  <c r="N728"/>
  <c r="P728"/>
  <c r="R728"/>
  <c r="T728"/>
  <c r="V728"/>
  <c r="X728"/>
  <c r="Z728"/>
  <c r="AB728"/>
  <c r="E733"/>
  <c r="G733"/>
  <c r="I733"/>
  <c r="K733"/>
  <c r="M733"/>
  <c r="O733"/>
  <c r="Q733"/>
  <c r="S733"/>
  <c r="U733"/>
  <c r="W733"/>
  <c r="Y733"/>
  <c r="AA733"/>
  <c r="AD734"/>
  <c r="E738"/>
  <c r="G738"/>
  <c r="I738"/>
  <c r="K738"/>
  <c r="M738"/>
  <c r="O738"/>
  <c r="Q738"/>
  <c r="S738"/>
  <c r="U738"/>
  <c r="W738"/>
  <c r="Y738"/>
  <c r="AA738"/>
  <c r="F744"/>
  <c r="H744"/>
  <c r="J744"/>
  <c r="L744"/>
  <c r="N744"/>
  <c r="P744"/>
  <c r="R744"/>
  <c r="T744"/>
  <c r="V744"/>
  <c r="X744"/>
  <c r="Z744"/>
  <c r="AB744"/>
  <c r="F745"/>
  <c r="H745"/>
  <c r="J745"/>
  <c r="L745"/>
  <c r="N745"/>
  <c r="P745"/>
  <c r="R745"/>
  <c r="T745"/>
  <c r="V745"/>
  <c r="X745"/>
  <c r="Z745"/>
  <c r="AB745"/>
  <c r="E766"/>
  <c r="G766"/>
  <c r="I766"/>
  <c r="K766"/>
  <c r="M766"/>
  <c r="O766"/>
  <c r="Q766"/>
  <c r="S766"/>
  <c r="U766"/>
  <c r="W766"/>
  <c r="AA766"/>
  <c r="E771"/>
  <c r="G771"/>
  <c r="I771"/>
  <c r="K771"/>
  <c r="M771"/>
  <c r="O771"/>
  <c r="Q771"/>
  <c r="S771"/>
  <c r="U771"/>
  <c r="W771"/>
  <c r="AA771"/>
  <c r="E776"/>
  <c r="G776"/>
  <c r="I776"/>
  <c r="K776"/>
  <c r="M776"/>
  <c r="O776"/>
  <c r="Q776"/>
  <c r="S776"/>
  <c r="U776"/>
  <c r="W776"/>
  <c r="AA776"/>
  <c r="AD785"/>
  <c r="E789"/>
  <c r="G789"/>
  <c r="I789"/>
  <c r="K789"/>
  <c r="M789"/>
  <c r="O789"/>
  <c r="Q789"/>
  <c r="S789"/>
  <c r="U789"/>
  <c r="W789"/>
  <c r="Y789"/>
  <c r="AA789"/>
  <c r="F794"/>
  <c r="H794"/>
  <c r="J794"/>
  <c r="L794"/>
  <c r="N794"/>
  <c r="P794"/>
  <c r="R794"/>
  <c r="T794"/>
  <c r="V794"/>
  <c r="X794"/>
  <c r="Z794"/>
  <c r="AB794"/>
  <c r="E804"/>
  <c r="G804"/>
  <c r="I804"/>
  <c r="K804"/>
  <c r="M804"/>
  <c r="AD805"/>
  <c r="E809"/>
  <c r="G809"/>
  <c r="I809"/>
  <c r="K809"/>
  <c r="M809"/>
  <c r="O809"/>
  <c r="Q809"/>
  <c r="S809"/>
  <c r="U809"/>
  <c r="W809"/>
  <c r="Y809"/>
  <c r="AA809"/>
  <c r="F814"/>
  <c r="H814"/>
  <c r="J814"/>
  <c r="L814"/>
  <c r="N814"/>
  <c r="P814"/>
  <c r="R814"/>
  <c r="T814"/>
  <c r="V814"/>
  <c r="X814"/>
  <c r="Z814"/>
  <c r="AB814"/>
  <c r="F819"/>
  <c r="H819"/>
  <c r="J819"/>
  <c r="L819"/>
  <c r="N819"/>
  <c r="P819"/>
  <c r="R819"/>
  <c r="T819"/>
  <c r="V819"/>
  <c r="X819"/>
  <c r="Z819"/>
  <c r="AB819"/>
  <c r="E824"/>
  <c r="G824"/>
  <c r="I824"/>
  <c r="K824"/>
  <c r="M824"/>
  <c r="O824"/>
  <c r="Q824"/>
  <c r="S824"/>
  <c r="U824"/>
  <c r="W824"/>
  <c r="Y824"/>
  <c r="AA824"/>
  <c r="E829"/>
  <c r="G829"/>
  <c r="I829"/>
  <c r="K829"/>
  <c r="M829"/>
  <c r="O829"/>
  <c r="Q829"/>
  <c r="S829"/>
  <c r="U829"/>
  <c r="W829"/>
  <c r="Y829"/>
  <c r="AA829"/>
  <c r="AD840"/>
  <c r="E844"/>
  <c r="G844"/>
  <c r="I844"/>
  <c r="K844"/>
  <c r="M844"/>
  <c r="O844"/>
  <c r="Q844"/>
  <c r="S844"/>
  <c r="U844"/>
  <c r="W844"/>
  <c r="Y844"/>
  <c r="AA844"/>
  <c r="F849"/>
  <c r="H849"/>
  <c r="J849"/>
  <c r="L849"/>
  <c r="N849"/>
  <c r="P849"/>
  <c r="R849"/>
  <c r="T849"/>
  <c r="V849"/>
  <c r="X849"/>
  <c r="Z849"/>
  <c r="AB849"/>
  <c r="F854"/>
  <c r="H854"/>
  <c r="J854"/>
  <c r="L854"/>
  <c r="N854"/>
  <c r="P854"/>
  <c r="R854"/>
  <c r="T854"/>
  <c r="V854"/>
  <c r="X854"/>
  <c r="Z854"/>
  <c r="AB854"/>
  <c r="F859"/>
  <c r="H859"/>
  <c r="J859"/>
  <c r="L859"/>
  <c r="N859"/>
  <c r="P859"/>
  <c r="R859"/>
  <c r="T859"/>
  <c r="V859"/>
  <c r="X859"/>
  <c r="Z859"/>
  <c r="AB859"/>
  <c r="F864"/>
  <c r="H864"/>
  <c r="J864"/>
  <c r="L864"/>
  <c r="N864"/>
  <c r="P864"/>
  <c r="R864"/>
  <c r="T864"/>
  <c r="V864"/>
  <c r="X864"/>
  <c r="Z864"/>
  <c r="AB864"/>
  <c r="E869"/>
  <c r="G869"/>
  <c r="I869"/>
  <c r="K869"/>
  <c r="M869"/>
  <c r="O869"/>
  <c r="Q869"/>
  <c r="S869"/>
  <c r="U869"/>
  <c r="W869"/>
  <c r="Y869"/>
  <c r="AA869"/>
  <c r="E874"/>
  <c r="G874"/>
  <c r="I874"/>
  <c r="K874"/>
  <c r="M874"/>
  <c r="O874"/>
  <c r="Q874"/>
  <c r="S874"/>
  <c r="U874"/>
  <c r="W874"/>
  <c r="Y874"/>
  <c r="AA874"/>
  <c r="E879"/>
  <c r="G879"/>
  <c r="I879"/>
  <c r="K879"/>
  <c r="M879"/>
  <c r="O879"/>
  <c r="Q879"/>
  <c r="S879"/>
  <c r="U879"/>
  <c r="W879"/>
  <c r="Y879"/>
  <c r="AA879"/>
  <c r="AD880"/>
  <c r="E884"/>
  <c r="G884"/>
  <c r="I884"/>
  <c r="K884"/>
  <c r="M884"/>
  <c r="O884"/>
  <c r="Q884"/>
  <c r="S884"/>
  <c r="U884"/>
  <c r="W884"/>
  <c r="Y884"/>
  <c r="AA884"/>
  <c r="E889"/>
  <c r="G889"/>
  <c r="I889"/>
  <c r="K889"/>
  <c r="M889"/>
  <c r="O889"/>
  <c r="Q889"/>
  <c r="S889"/>
  <c r="U889"/>
  <c r="W889"/>
  <c r="Y889"/>
  <c r="AA889"/>
  <c r="E894"/>
  <c r="G894"/>
  <c r="I894"/>
  <c r="K894"/>
  <c r="M894"/>
  <c r="O894"/>
  <c r="Q894"/>
  <c r="S894"/>
  <c r="U894"/>
  <c r="W894"/>
  <c r="Y894"/>
  <c r="AA894"/>
  <c r="E919"/>
  <c r="G919"/>
  <c r="I919"/>
  <c r="K919"/>
  <c r="M919"/>
  <c r="O919"/>
  <c r="Q919"/>
  <c r="S919"/>
  <c r="U919"/>
  <c r="W919"/>
  <c r="Y919"/>
  <c r="AA919"/>
  <c r="E924"/>
  <c r="G924"/>
  <c r="I924"/>
  <c r="K924"/>
  <c r="M924"/>
  <c r="O924"/>
  <c r="Q924"/>
  <c r="S924"/>
  <c r="U924"/>
  <c r="W924"/>
  <c r="Y924"/>
  <c r="AA924"/>
  <c r="E929"/>
  <c r="G929"/>
  <c r="I929"/>
  <c r="K929"/>
  <c r="M929"/>
  <c r="O929"/>
  <c r="Q929"/>
  <c r="S929"/>
  <c r="U929"/>
  <c r="W929"/>
  <c r="Y929"/>
  <c r="AA929"/>
  <c r="E934"/>
  <c r="G934"/>
  <c r="I934"/>
  <c r="K934"/>
  <c r="M934"/>
  <c r="O934"/>
  <c r="Q934"/>
  <c r="S934"/>
  <c r="U934"/>
  <c r="W934"/>
  <c r="Y934"/>
  <c r="AA934"/>
  <c r="E939"/>
  <c r="G939"/>
  <c r="I939"/>
  <c r="K939"/>
  <c r="M939"/>
  <c r="O939"/>
  <c r="Q939"/>
  <c r="S939"/>
  <c r="U939"/>
  <c r="W939"/>
  <c r="Y939"/>
  <c r="AA939"/>
  <c r="E944"/>
  <c r="G944"/>
  <c r="I944"/>
  <c r="K944"/>
  <c r="M944"/>
  <c r="O944"/>
  <c r="Q944"/>
  <c r="S944"/>
  <c r="U944"/>
  <c r="W944"/>
  <c r="Y944"/>
  <c r="AA944"/>
  <c r="E949"/>
  <c r="G949"/>
  <c r="I949"/>
  <c r="K949"/>
  <c r="M949"/>
  <c r="O949"/>
  <c r="Q949"/>
  <c r="S949"/>
  <c r="U949"/>
  <c r="W949"/>
  <c r="Y949"/>
  <c r="AA949"/>
  <c r="E954"/>
  <c r="G954"/>
  <c r="I954"/>
  <c r="K954"/>
  <c r="M954"/>
  <c r="O954"/>
  <c r="Q954"/>
  <c r="S954"/>
  <c r="U954"/>
  <c r="W954"/>
  <c r="Y794"/>
  <c r="AA794"/>
  <c r="F804"/>
  <c r="H804"/>
  <c r="J804"/>
  <c r="L804"/>
  <c r="N804"/>
  <c r="P804"/>
  <c r="R804"/>
  <c r="T804"/>
  <c r="V804"/>
  <c r="X804"/>
  <c r="Z804"/>
  <c r="AB804"/>
  <c r="F809"/>
  <c r="H809"/>
  <c r="J809"/>
  <c r="L809"/>
  <c r="N809"/>
  <c r="P809"/>
  <c r="R809"/>
  <c r="T809"/>
  <c r="V809"/>
  <c r="X809"/>
  <c r="Z809"/>
  <c r="AB809"/>
  <c r="E814"/>
  <c r="G814"/>
  <c r="I814"/>
  <c r="K814"/>
  <c r="M814"/>
  <c r="O814"/>
  <c r="Q814"/>
  <c r="S814"/>
  <c r="U814"/>
  <c r="W814"/>
  <c r="Y814"/>
  <c r="AA814"/>
  <c r="E819"/>
  <c r="I819"/>
  <c r="M819"/>
  <c r="Q819"/>
  <c r="U819"/>
  <c r="Y819"/>
  <c r="H824"/>
  <c r="L824"/>
  <c r="P824"/>
  <c r="T824"/>
  <c r="X824"/>
  <c r="AB824"/>
  <c r="H829"/>
  <c r="L829"/>
  <c r="P829"/>
  <c r="T829"/>
  <c r="X829"/>
  <c r="AB829"/>
  <c r="F844"/>
  <c r="H844"/>
  <c r="J844"/>
  <c r="L844"/>
  <c r="N844"/>
  <c r="P844"/>
  <c r="R844"/>
  <c r="T844"/>
  <c r="V844"/>
  <c r="X844"/>
  <c r="Z844"/>
  <c r="AB844"/>
  <c r="E849"/>
  <c r="G849"/>
  <c r="I849"/>
  <c r="K849"/>
  <c r="M849"/>
  <c r="O849"/>
  <c r="Q849"/>
  <c r="S849"/>
  <c r="U849"/>
  <c r="W849"/>
  <c r="Y849"/>
  <c r="AA849"/>
  <c r="E854"/>
  <c r="G854"/>
  <c r="I854"/>
  <c r="K854"/>
  <c r="M854"/>
  <c r="O854"/>
  <c r="Q854"/>
  <c r="S854"/>
  <c r="U854"/>
  <c r="W854"/>
  <c r="Y854"/>
  <c r="AA854"/>
  <c r="E864"/>
  <c r="G864"/>
  <c r="I864"/>
  <c r="K864"/>
  <c r="M864"/>
  <c r="O864"/>
  <c r="Q864"/>
  <c r="S864"/>
  <c r="U864"/>
  <c r="W864"/>
  <c r="Y864"/>
  <c r="AA864"/>
  <c r="F869"/>
  <c r="H869"/>
  <c r="J869"/>
  <c r="L869"/>
  <c r="N869"/>
  <c r="P869"/>
  <c r="R869"/>
  <c r="T869"/>
  <c r="V869"/>
  <c r="X869"/>
  <c r="Z869"/>
  <c r="AB869"/>
  <c r="F874"/>
  <c r="H874"/>
  <c r="J874"/>
  <c r="L874"/>
  <c r="N874"/>
  <c r="P874"/>
  <c r="R874"/>
  <c r="T874"/>
  <c r="V874"/>
  <c r="X874"/>
  <c r="Z874"/>
  <c r="AB874"/>
  <c r="F879"/>
  <c r="H879"/>
  <c r="J879"/>
  <c r="L879"/>
  <c r="N879"/>
  <c r="P879"/>
  <c r="R879"/>
  <c r="T879"/>
  <c r="V879"/>
  <c r="X879"/>
  <c r="Z879"/>
  <c r="AB879"/>
  <c r="F884"/>
  <c r="H884"/>
  <c r="J884"/>
  <c r="L884"/>
  <c r="N884"/>
  <c r="P884"/>
  <c r="R884"/>
  <c r="T884"/>
  <c r="V884"/>
  <c r="X884"/>
  <c r="Z884"/>
  <c r="AB884"/>
  <c r="F889"/>
  <c r="H889"/>
  <c r="J889"/>
  <c r="L889"/>
  <c r="N889"/>
  <c r="P889"/>
  <c r="R889"/>
  <c r="T889"/>
  <c r="V889"/>
  <c r="X889"/>
  <c r="Z889"/>
  <c r="AB889"/>
  <c r="F894"/>
  <c r="H894"/>
  <c r="J894"/>
  <c r="L894"/>
  <c r="N894"/>
  <c r="P894"/>
  <c r="R894"/>
  <c r="T894"/>
  <c r="V894"/>
  <c r="X894"/>
  <c r="Z894"/>
  <c r="AB894"/>
  <c r="F919"/>
  <c r="H919"/>
  <c r="J919"/>
  <c r="L919"/>
  <c r="N919"/>
  <c r="P919"/>
  <c r="R919"/>
  <c r="T919"/>
  <c r="V919"/>
  <c r="X919"/>
  <c r="Z919"/>
  <c r="AB919"/>
  <c r="F924"/>
  <c r="H924"/>
  <c r="J924"/>
  <c r="L924"/>
  <c r="N924"/>
  <c r="P924"/>
  <c r="R924"/>
  <c r="T924"/>
  <c r="V924"/>
  <c r="X924"/>
  <c r="Z924"/>
  <c r="AB924"/>
  <c r="F929"/>
  <c r="H929"/>
  <c r="J929"/>
  <c r="L929"/>
  <c r="N929"/>
  <c r="P929"/>
  <c r="R929"/>
  <c r="T929"/>
  <c r="V929"/>
  <c r="X929"/>
  <c r="Z929"/>
  <c r="AB929"/>
  <c r="F934"/>
  <c r="H934"/>
  <c r="J934"/>
  <c r="L934"/>
  <c r="N934"/>
  <c r="P934"/>
  <c r="R934"/>
  <c r="T934"/>
  <c r="V934"/>
  <c r="X934"/>
  <c r="Z934"/>
  <c r="AB934"/>
  <c r="F939"/>
  <c r="H939"/>
  <c r="J939"/>
  <c r="L939"/>
  <c r="N939"/>
  <c r="P939"/>
  <c r="R939"/>
  <c r="T939"/>
  <c r="V939"/>
  <c r="X939"/>
  <c r="Z939"/>
  <c r="AB939"/>
  <c r="F944"/>
  <c r="H944"/>
  <c r="J944"/>
  <c r="L944"/>
  <c r="N944"/>
  <c r="P944"/>
  <c r="R944"/>
  <c r="T944"/>
  <c r="V944"/>
  <c r="X944"/>
  <c r="Z944"/>
  <c r="AB944"/>
  <c r="F949"/>
  <c r="H949"/>
  <c r="J949"/>
  <c r="L949"/>
  <c r="N949"/>
  <c r="P949"/>
  <c r="R949"/>
  <c r="T949"/>
  <c r="V949"/>
  <c r="X949"/>
  <c r="Z949"/>
  <c r="AB949"/>
  <c r="F954"/>
  <c r="H954"/>
  <c r="J954"/>
  <c r="L954"/>
  <c r="N954"/>
  <c r="P954"/>
  <c r="R954"/>
  <c r="T954"/>
  <c r="V954"/>
  <c r="X954"/>
  <c r="Z954"/>
  <c r="AB954"/>
  <c r="F959"/>
  <c r="H959"/>
  <c r="J959"/>
  <c r="L959"/>
  <c r="N959"/>
  <c r="P959"/>
  <c r="R959"/>
  <c r="T959"/>
  <c r="V959"/>
  <c r="X959"/>
  <c r="Z959"/>
  <c r="AB959"/>
  <c r="F964"/>
  <c r="H964"/>
  <c r="J964"/>
  <c r="L964"/>
  <c r="N964"/>
  <c r="P964"/>
  <c r="R964"/>
  <c r="T964"/>
  <c r="V964"/>
  <c r="X964"/>
  <c r="Z964"/>
  <c r="AB964"/>
  <c r="F987"/>
  <c r="H987"/>
  <c r="J987"/>
  <c r="L987"/>
  <c r="N987"/>
  <c r="P987"/>
  <c r="R987"/>
  <c r="T987"/>
  <c r="V987"/>
  <c r="X987"/>
  <c r="Z987"/>
  <c r="AB987"/>
  <c r="F992"/>
  <c r="H992"/>
  <c r="J992"/>
  <c r="L992"/>
  <c r="N992"/>
  <c r="P992"/>
  <c r="R992"/>
  <c r="T992"/>
  <c r="V992"/>
  <c r="X992"/>
  <c r="Z992"/>
  <c r="AB992"/>
  <c r="F997"/>
  <c r="H997"/>
  <c r="J997"/>
  <c r="L997"/>
  <c r="N997"/>
  <c r="P997"/>
  <c r="R997"/>
  <c r="T997"/>
  <c r="V997"/>
  <c r="X997"/>
  <c r="Z997"/>
  <c r="AB997"/>
  <c r="Y954"/>
  <c r="AA954"/>
  <c r="E959"/>
  <c r="G959"/>
  <c r="I959"/>
  <c r="K959"/>
  <c r="M959"/>
  <c r="O959"/>
  <c r="Q959"/>
  <c r="S959"/>
  <c r="U959"/>
  <c r="W959"/>
  <c r="Y959"/>
  <c r="AA959"/>
  <c r="E964"/>
  <c r="G964"/>
  <c r="I964"/>
  <c r="K964"/>
  <c r="M964"/>
  <c r="O964"/>
  <c r="Q964"/>
  <c r="S964"/>
  <c r="U964"/>
  <c r="W964"/>
  <c r="Y964"/>
  <c r="AA964"/>
  <c r="E987"/>
  <c r="G987"/>
  <c r="I987"/>
  <c r="K987"/>
  <c r="M987"/>
  <c r="O987"/>
  <c r="Q987"/>
  <c r="S987"/>
  <c r="U987"/>
  <c r="W987"/>
  <c r="AA987"/>
  <c r="E992"/>
  <c r="G992"/>
  <c r="I992"/>
  <c r="K992"/>
  <c r="M992"/>
  <c r="O992"/>
  <c r="Q992"/>
  <c r="S992"/>
  <c r="U992"/>
  <c r="W992"/>
  <c r="AA992"/>
  <c r="E997"/>
  <c r="G997"/>
  <c r="I997"/>
  <c r="K997"/>
  <c r="M997"/>
  <c r="O997"/>
  <c r="Q997"/>
  <c r="S997"/>
  <c r="U997"/>
  <c r="W997"/>
  <c r="AA997"/>
  <c r="G1010"/>
  <c r="K1010"/>
  <c r="O1010"/>
  <c r="S1010"/>
  <c r="W1010"/>
  <c r="AA1010"/>
  <c r="E1015"/>
  <c r="G1015"/>
  <c r="I1015"/>
  <c r="K1015"/>
  <c r="M1015"/>
  <c r="O1015"/>
  <c r="Q1015"/>
  <c r="S1015"/>
  <c r="U1015"/>
  <c r="W1015"/>
  <c r="Y1015"/>
  <c r="AA1015"/>
  <c r="E1020"/>
  <c r="G1020"/>
  <c r="I1020"/>
  <c r="K1020"/>
  <c r="M1020"/>
  <c r="O1020"/>
  <c r="Q1020"/>
  <c r="S1020"/>
  <c r="U1020"/>
  <c r="W1020"/>
  <c r="Y1020"/>
  <c r="AA1020"/>
  <c r="E1025"/>
  <c r="G1025"/>
  <c r="I1025"/>
  <c r="K1025"/>
  <c r="M1025"/>
  <c r="O1025"/>
  <c r="Q1025"/>
  <c r="S1025"/>
  <c r="U1025"/>
  <c r="W1025"/>
  <c r="Y1025"/>
  <c r="AA1025"/>
  <c r="E1030"/>
  <c r="G1030"/>
  <c r="I1030"/>
  <c r="K1030"/>
  <c r="M1030"/>
  <c r="O1030"/>
  <c r="Q1030"/>
  <c r="S1030"/>
  <c r="U1030"/>
  <c r="W1030"/>
  <c r="Y1030"/>
  <c r="AA1030"/>
  <c r="E1040"/>
  <c r="G1040"/>
  <c r="I1040"/>
  <c r="K1040"/>
  <c r="M1040"/>
  <c r="O1040"/>
  <c r="Q1040"/>
  <c r="S1040"/>
  <c r="U1040"/>
  <c r="W1040"/>
  <c r="Y1040"/>
  <c r="AA1040"/>
  <c r="E1045"/>
  <c r="G1045"/>
  <c r="I1045"/>
  <c r="K1045"/>
  <c r="M1045"/>
  <c r="O1045"/>
  <c r="Q1045"/>
  <c r="S1045"/>
  <c r="U1045"/>
  <c r="W1045"/>
  <c r="Y1045"/>
  <c r="AA1045"/>
  <c r="E1050"/>
  <c r="G1050"/>
  <c r="I1050"/>
  <c r="K1050"/>
  <c r="M1050"/>
  <c r="O1050"/>
  <c r="Q1050"/>
  <c r="S1050"/>
  <c r="U1050"/>
  <c r="W1050"/>
  <c r="Y1050"/>
  <c r="AA1050"/>
  <c r="E1055"/>
  <c r="G1055"/>
  <c r="I1055"/>
  <c r="K1055"/>
  <c r="M1055"/>
  <c r="O1055"/>
  <c r="Q1055"/>
  <c r="S1055"/>
  <c r="U1055"/>
  <c r="W1055"/>
  <c r="Y1055"/>
  <c r="AA1055"/>
  <c r="E1060"/>
  <c r="G1060"/>
  <c r="I1060"/>
  <c r="K1060"/>
  <c r="M1060"/>
  <c r="O1060"/>
  <c r="Q1060"/>
  <c r="S1060"/>
  <c r="U1060"/>
  <c r="W1060"/>
  <c r="Y1060"/>
  <c r="AA1060"/>
  <c r="E1065"/>
  <c r="G1065"/>
  <c r="I1065"/>
  <c r="K1065"/>
  <c r="M1065"/>
  <c r="O1065"/>
  <c r="Q1065"/>
  <c r="S1065"/>
  <c r="U1065"/>
  <c r="W1065"/>
  <c r="Y1065"/>
  <c r="AA1065"/>
  <c r="E1099"/>
  <c r="G1099"/>
  <c r="I1099"/>
  <c r="K1099"/>
  <c r="M1099"/>
  <c r="O1099"/>
  <c r="Q1099"/>
  <c r="S1099"/>
  <c r="U1099"/>
  <c r="W1099"/>
  <c r="Y1099"/>
  <c r="AA1099"/>
  <c r="E1104"/>
  <c r="G1104"/>
  <c r="I1104"/>
  <c r="K1104"/>
  <c r="M1104"/>
  <c r="O1104"/>
  <c r="Q1104"/>
  <c r="S1104"/>
  <c r="U1104"/>
  <c r="W1104"/>
  <c r="Y1104"/>
  <c r="AA1104"/>
  <c r="E1109"/>
  <c r="G1109"/>
  <c r="I1109"/>
  <c r="K1109"/>
  <c r="M1109"/>
  <c r="O1109"/>
  <c r="Q1109"/>
  <c r="S1109"/>
  <c r="U1109"/>
  <c r="W1109"/>
  <c r="Y1109"/>
  <c r="AA1109"/>
  <c r="E1114"/>
  <c r="G1114"/>
  <c r="I1114"/>
  <c r="K1114"/>
  <c r="M1114"/>
  <c r="O1114"/>
  <c r="Q1114"/>
  <c r="S1114"/>
  <c r="U1114"/>
  <c r="W1114"/>
  <c r="Y1114"/>
  <c r="AA1114"/>
  <c r="E1119"/>
  <c r="G1119"/>
  <c r="I1119"/>
  <c r="K1119"/>
  <c r="M1119"/>
  <c r="O1119"/>
  <c r="Q1119"/>
  <c r="S1119"/>
  <c r="U1119"/>
  <c r="W1119"/>
  <c r="Y1119"/>
  <c r="AA1119"/>
  <c r="E1167"/>
  <c r="E1169" s="1"/>
  <c r="G1167"/>
  <c r="G1169" s="1"/>
  <c r="I1167"/>
  <c r="I1169" s="1"/>
  <c r="K1167"/>
  <c r="K1169" s="1"/>
  <c r="M1167"/>
  <c r="M1169" s="1"/>
  <c r="O1167"/>
  <c r="O1169" s="1"/>
  <c r="Q1167"/>
  <c r="Q1169" s="1"/>
  <c r="S1167"/>
  <c r="S1169" s="1"/>
  <c r="U1167"/>
  <c r="U1169" s="1"/>
  <c r="W1167"/>
  <c r="W1169" s="1"/>
  <c r="Y1167"/>
  <c r="Y1169" s="1"/>
  <c r="AA1167"/>
  <c r="AA1169" s="1"/>
  <c r="E1168"/>
  <c r="E1170" s="1"/>
  <c r="G1168"/>
  <c r="G1170" s="1"/>
  <c r="I1168"/>
  <c r="I1170" s="1"/>
  <c r="K1168"/>
  <c r="K1170" s="1"/>
  <c r="M1168"/>
  <c r="M1170" s="1"/>
  <c r="O1168"/>
  <c r="O1170" s="1"/>
  <c r="Q1168"/>
  <c r="Q1170" s="1"/>
  <c r="S1168"/>
  <c r="S1170" s="1"/>
  <c r="U1168"/>
  <c r="U1170" s="1"/>
  <c r="W1168"/>
  <c r="W1170" s="1"/>
  <c r="Y1168"/>
  <c r="Y1170" s="1"/>
  <c r="AA1168"/>
  <c r="AA1170" s="1"/>
  <c r="E1129"/>
  <c r="G1129"/>
  <c r="I1129"/>
  <c r="K1129"/>
  <c r="M1129"/>
  <c r="O1129"/>
  <c r="Q1129"/>
  <c r="S1129"/>
  <c r="U1129"/>
  <c r="W1129"/>
  <c r="Y1129"/>
  <c r="AA1129"/>
  <c r="E1134"/>
  <c r="G1134"/>
  <c r="I1134"/>
  <c r="K1134"/>
  <c r="M1134"/>
  <c r="O1134"/>
  <c r="Q1134"/>
  <c r="S1134"/>
  <c r="U1134"/>
  <c r="W1134"/>
  <c r="Y1134"/>
  <c r="AA1134"/>
  <c r="E1139"/>
  <c r="G1139"/>
  <c r="I1139"/>
  <c r="K1139"/>
  <c r="M1139"/>
  <c r="O1139"/>
  <c r="Q1139"/>
  <c r="S1139"/>
  <c r="U1139"/>
  <c r="W1139"/>
  <c r="Y1139"/>
  <c r="AA1139"/>
  <c r="E1144"/>
  <c r="G1144"/>
  <c r="I1144"/>
  <c r="K1144"/>
  <c r="M1144"/>
  <c r="O1144"/>
  <c r="Q1144"/>
  <c r="S1144"/>
  <c r="U1144"/>
  <c r="W1144"/>
  <c r="Y1144"/>
  <c r="AA1144"/>
  <c r="E1149"/>
  <c r="G1149"/>
  <c r="I1149"/>
  <c r="K1149"/>
  <c r="M1149"/>
  <c r="O1149"/>
  <c r="Q1149"/>
  <c r="S1149"/>
  <c r="U1149"/>
  <c r="W1149"/>
  <c r="Y1149"/>
  <c r="AA1149"/>
  <c r="E1154"/>
  <c r="G1154"/>
  <c r="I1154"/>
  <c r="K1154"/>
  <c r="M1154"/>
  <c r="O1154"/>
  <c r="Q1154"/>
  <c r="S1154"/>
  <c r="U1154"/>
  <c r="W1154"/>
  <c r="Y1154"/>
  <c r="AA1154"/>
  <c r="F1015"/>
  <c r="H1015"/>
  <c r="J1015"/>
  <c r="L1015"/>
  <c r="N1015"/>
  <c r="P1015"/>
  <c r="R1015"/>
  <c r="T1015"/>
  <c r="V1015"/>
  <c r="X1015"/>
  <c r="Z1015"/>
  <c r="AB1015"/>
  <c r="F1020"/>
  <c r="H1020"/>
  <c r="J1020"/>
  <c r="L1020"/>
  <c r="N1020"/>
  <c r="P1020"/>
  <c r="R1020"/>
  <c r="T1020"/>
  <c r="V1020"/>
  <c r="X1020"/>
  <c r="Z1020"/>
  <c r="AB1020"/>
  <c r="F1025"/>
  <c r="H1025"/>
  <c r="J1025"/>
  <c r="L1025"/>
  <c r="N1025"/>
  <c r="P1025"/>
  <c r="R1025"/>
  <c r="T1025"/>
  <c r="V1025"/>
  <c r="X1025"/>
  <c r="Z1025"/>
  <c r="AB1025"/>
  <c r="F1030"/>
  <c r="H1030"/>
  <c r="J1030"/>
  <c r="L1030"/>
  <c r="N1030"/>
  <c r="P1030"/>
  <c r="R1030"/>
  <c r="T1030"/>
  <c r="V1030"/>
  <c r="X1030"/>
  <c r="Z1030"/>
  <c r="AB1030"/>
  <c r="F1040"/>
  <c r="H1040"/>
  <c r="J1040"/>
  <c r="L1040"/>
  <c r="N1040"/>
  <c r="P1040"/>
  <c r="R1040"/>
  <c r="T1040"/>
  <c r="V1040"/>
  <c r="X1040"/>
  <c r="Z1040"/>
  <c r="AB1040"/>
  <c r="F1045"/>
  <c r="H1045"/>
  <c r="J1045"/>
  <c r="L1045"/>
  <c r="N1045"/>
  <c r="P1045"/>
  <c r="R1045"/>
  <c r="T1045"/>
  <c r="V1045"/>
  <c r="X1045"/>
  <c r="Z1045"/>
  <c r="AB1045"/>
  <c r="F1050"/>
  <c r="H1050"/>
  <c r="J1050"/>
  <c r="L1050"/>
  <c r="N1050"/>
  <c r="P1050"/>
  <c r="R1050"/>
  <c r="T1050"/>
  <c r="V1050"/>
  <c r="X1050"/>
  <c r="Z1050"/>
  <c r="AB1050"/>
  <c r="Z1055"/>
  <c r="AB1055"/>
  <c r="F1060"/>
  <c r="H1060"/>
  <c r="J1060"/>
  <c r="L1060"/>
  <c r="N1060"/>
  <c r="P1060"/>
  <c r="R1060"/>
  <c r="T1060"/>
  <c r="V1060"/>
  <c r="X1060"/>
  <c r="Z1060"/>
  <c r="AB1060"/>
  <c r="F1065"/>
  <c r="H1065"/>
  <c r="J1065"/>
  <c r="L1065"/>
  <c r="N1065"/>
  <c r="P1065"/>
  <c r="R1065"/>
  <c r="T1065"/>
  <c r="V1065"/>
  <c r="X1065"/>
  <c r="Z1065"/>
  <c r="AB1065"/>
  <c r="F1099"/>
  <c r="H1099"/>
  <c r="J1099"/>
  <c r="L1099"/>
  <c r="N1099"/>
  <c r="P1099"/>
  <c r="R1099"/>
  <c r="T1099"/>
  <c r="V1099"/>
  <c r="X1099"/>
  <c r="Z1099"/>
  <c r="AB1099"/>
  <c r="F1104"/>
  <c r="H1104"/>
  <c r="J1104"/>
  <c r="L1104"/>
  <c r="N1104"/>
  <c r="P1104"/>
  <c r="R1104"/>
  <c r="T1104"/>
  <c r="V1104"/>
  <c r="X1104"/>
  <c r="Z1104"/>
  <c r="AB1104"/>
  <c r="F1109"/>
  <c r="H1109"/>
  <c r="J1109"/>
  <c r="L1109"/>
  <c r="N1109"/>
  <c r="P1109"/>
  <c r="R1109"/>
  <c r="T1109"/>
  <c r="V1109"/>
  <c r="X1109"/>
  <c r="Z1109"/>
  <c r="AB1109"/>
  <c r="F1114"/>
  <c r="H1114"/>
  <c r="J1114"/>
  <c r="L1114"/>
  <c r="N1114"/>
  <c r="P1114"/>
  <c r="R1114"/>
  <c r="T1114"/>
  <c r="V1114"/>
  <c r="X1114"/>
  <c r="Z1114"/>
  <c r="AB1114"/>
  <c r="F1119"/>
  <c r="H1119"/>
  <c r="J1119"/>
  <c r="L1119"/>
  <c r="N1119"/>
  <c r="P1119"/>
  <c r="R1119"/>
  <c r="T1119"/>
  <c r="V1119"/>
  <c r="X1119"/>
  <c r="Z1119"/>
  <c r="AB1119"/>
  <c r="F1167"/>
  <c r="F1169" s="1"/>
  <c r="H1167"/>
  <c r="H1169" s="1"/>
  <c r="J1167"/>
  <c r="J1169" s="1"/>
  <c r="L1167"/>
  <c r="L1169" s="1"/>
  <c r="N1167"/>
  <c r="N1169" s="1"/>
  <c r="P1167"/>
  <c r="P1169" s="1"/>
  <c r="R1167"/>
  <c r="R1169" s="1"/>
  <c r="T1167"/>
  <c r="T1169" s="1"/>
  <c r="V1167"/>
  <c r="V1169" s="1"/>
  <c r="X1167"/>
  <c r="X1169" s="1"/>
  <c r="Z1167"/>
  <c r="Z1169" s="1"/>
  <c r="AB1167"/>
  <c r="AB1169" s="1"/>
  <c r="F1168"/>
  <c r="F1170" s="1"/>
  <c r="H1168"/>
  <c r="H1170" s="1"/>
  <c r="J1168"/>
  <c r="J1170" s="1"/>
  <c r="L1168"/>
  <c r="L1170" s="1"/>
  <c r="N1168"/>
  <c r="N1170" s="1"/>
  <c r="P1168"/>
  <c r="P1170" s="1"/>
  <c r="R1168"/>
  <c r="R1170" s="1"/>
  <c r="T1168"/>
  <c r="T1170" s="1"/>
  <c r="V1168"/>
  <c r="V1170" s="1"/>
  <c r="X1168"/>
  <c r="X1170" s="1"/>
  <c r="Z1168"/>
  <c r="Z1170" s="1"/>
  <c r="AB1168"/>
  <c r="AB1170" s="1"/>
  <c r="F1129"/>
  <c r="H1129"/>
  <c r="J1129"/>
  <c r="L1129"/>
  <c r="N1129"/>
  <c r="P1129"/>
  <c r="R1129"/>
  <c r="T1129"/>
  <c r="V1129"/>
  <c r="X1129"/>
  <c r="Z1129"/>
  <c r="AB1129"/>
  <c r="F1134"/>
  <c r="H1134"/>
  <c r="J1134"/>
  <c r="L1134"/>
  <c r="N1134"/>
  <c r="P1134"/>
  <c r="R1134"/>
  <c r="T1134"/>
  <c r="V1134"/>
  <c r="X1134"/>
  <c r="Z1134"/>
  <c r="AB1134"/>
  <c r="F1139"/>
  <c r="H1139"/>
  <c r="J1139"/>
  <c r="L1139"/>
  <c r="N1139"/>
  <c r="P1139"/>
  <c r="R1139"/>
  <c r="T1139"/>
  <c r="V1139"/>
  <c r="X1139"/>
  <c r="Z1139"/>
  <c r="AB1139"/>
  <c r="F1144"/>
  <c r="H1144"/>
  <c r="J1144"/>
  <c r="L1144"/>
  <c r="N1144"/>
  <c r="P1144"/>
  <c r="R1144"/>
  <c r="T1144"/>
  <c r="V1144"/>
  <c r="X1144"/>
  <c r="Z1144"/>
  <c r="AB1144"/>
  <c r="F1149"/>
  <c r="H1149"/>
  <c r="J1149"/>
  <c r="L1149"/>
  <c r="N1149"/>
  <c r="P1149"/>
  <c r="R1149"/>
  <c r="T1149"/>
  <c r="V1149"/>
  <c r="X1149"/>
  <c r="Z1149"/>
  <c r="AB1149"/>
  <c r="F1154"/>
  <c r="H1154"/>
  <c r="J1154"/>
  <c r="L1154"/>
  <c r="N1154"/>
  <c r="P1154"/>
  <c r="R1154"/>
  <c r="T1154"/>
  <c r="V1154"/>
  <c r="X1154"/>
  <c r="Z1154"/>
  <c r="AB1154"/>
  <c r="F1159"/>
  <c r="H1159"/>
  <c r="J1159"/>
  <c r="L1159"/>
  <c r="N1159"/>
  <c r="P1159"/>
  <c r="R1159"/>
  <c r="T1159"/>
  <c r="V1159"/>
  <c r="X1159"/>
  <c r="Z1159"/>
  <c r="AB1159"/>
  <c r="F1164"/>
  <c r="H1164"/>
  <c r="J1164"/>
  <c r="L1164"/>
  <c r="N1164"/>
  <c r="P1164"/>
  <c r="R1164"/>
  <c r="T1164"/>
  <c r="V1164"/>
  <c r="X1164"/>
  <c r="Z1164"/>
  <c r="AB1164"/>
  <c r="E1159"/>
  <c r="G1159"/>
  <c r="I1159"/>
  <c r="K1159"/>
  <c r="M1159"/>
  <c r="O1159"/>
  <c r="Q1159"/>
  <c r="S1159"/>
  <c r="U1159"/>
  <c r="W1159"/>
  <c r="Y1159"/>
  <c r="AA1159"/>
  <c r="E1164"/>
  <c r="G1164"/>
  <c r="I1164"/>
  <c r="K1164"/>
  <c r="M1164"/>
  <c r="O1164"/>
  <c r="Q1164"/>
  <c r="S1164"/>
  <c r="U1164"/>
  <c r="W1164"/>
  <c r="Y1164"/>
  <c r="AA1164"/>
  <c r="E1192"/>
  <c r="G1192"/>
  <c r="I1192"/>
  <c r="K1192"/>
  <c r="M1192"/>
  <c r="O1192"/>
  <c r="Q1192"/>
  <c r="S1192"/>
  <c r="U1192"/>
  <c r="W1192"/>
  <c r="Y1192"/>
  <c r="AA1192"/>
  <c r="E1200"/>
  <c r="G1200"/>
  <c r="I1200"/>
  <c r="K1200"/>
  <c r="M1200"/>
  <c r="O1200"/>
  <c r="Q1200"/>
  <c r="S1200"/>
  <c r="U1200"/>
  <c r="W1200"/>
  <c r="Y1200"/>
  <c r="AA1200"/>
  <c r="E1205"/>
  <c r="G1205"/>
  <c r="I1205"/>
  <c r="K1205"/>
  <c r="M1205"/>
  <c r="O1205"/>
  <c r="Q1205"/>
  <c r="S1205"/>
  <c r="U1205"/>
  <c r="W1205"/>
  <c r="Y1205"/>
  <c r="AA1205"/>
  <c r="E1210"/>
  <c r="G1210"/>
  <c r="I1210"/>
  <c r="K1210"/>
  <c r="M1210"/>
  <c r="O1210"/>
  <c r="Q1210"/>
  <c r="S1210"/>
  <c r="U1210"/>
  <c r="W1210"/>
  <c r="Y1210"/>
  <c r="AA1210"/>
  <c r="E1215"/>
  <c r="G1215"/>
  <c r="I1215"/>
  <c r="K1215"/>
  <c r="M1215"/>
  <c r="O1215"/>
  <c r="Q1215"/>
  <c r="S1215"/>
  <c r="U1215"/>
  <c r="W1215"/>
  <c r="Y1215"/>
  <c r="AA1215"/>
  <c r="Y1220"/>
  <c r="AA1220"/>
  <c r="E1225"/>
  <c r="G1225"/>
  <c r="I1225"/>
  <c r="K1225"/>
  <c r="M1225"/>
  <c r="O1225"/>
  <c r="Q1225"/>
  <c r="S1225"/>
  <c r="U1225"/>
  <c r="W1225"/>
  <c r="Y1225"/>
  <c r="AA1225"/>
  <c r="E1230"/>
  <c r="G1230"/>
  <c r="I1230"/>
  <c r="K1230"/>
  <c r="M1230"/>
  <c r="O1230"/>
  <c r="Q1230"/>
  <c r="S1230"/>
  <c r="U1230"/>
  <c r="W1230"/>
  <c r="Y1230"/>
  <c r="AA1230"/>
  <c r="E1235"/>
  <c r="G1235"/>
  <c r="I1235"/>
  <c r="K1235"/>
  <c r="M1235"/>
  <c r="O1235"/>
  <c r="Q1235"/>
  <c r="S1235"/>
  <c r="U1235"/>
  <c r="W1235"/>
  <c r="Y1235"/>
  <c r="AA1235"/>
  <c r="E1240"/>
  <c r="G1240"/>
  <c r="I1240"/>
  <c r="K1240"/>
  <c r="M1240"/>
  <c r="O1240"/>
  <c r="Q1240"/>
  <c r="S1240"/>
  <c r="U1240"/>
  <c r="W1240"/>
  <c r="Y1240"/>
  <c r="AA1240"/>
  <c r="E1245"/>
  <c r="G1245"/>
  <c r="I1245"/>
  <c r="K1245"/>
  <c r="M1245"/>
  <c r="O1245"/>
  <c r="Q1245"/>
  <c r="S1245"/>
  <c r="U1245"/>
  <c r="W1245"/>
  <c r="Y1245"/>
  <c r="AA1245"/>
  <c r="E1250"/>
  <c r="G1250"/>
  <c r="I1250"/>
  <c r="K1250"/>
  <c r="M1250"/>
  <c r="O1250"/>
  <c r="Q1250"/>
  <c r="S1250"/>
  <c r="U1250"/>
  <c r="W1250"/>
  <c r="Y1250"/>
  <c r="AA1250"/>
  <c r="E1255"/>
  <c r="G1255"/>
  <c r="I1255"/>
  <c r="K1255"/>
  <c r="M1255"/>
  <c r="O1255"/>
  <c r="Q1255"/>
  <c r="S1255"/>
  <c r="U1255"/>
  <c r="W1255"/>
  <c r="Y1255"/>
  <c r="AA1255"/>
  <c r="E1303"/>
  <c r="G1303"/>
  <c r="I1303"/>
  <c r="K1303"/>
  <c r="M1303"/>
  <c r="O1303"/>
  <c r="Q1303"/>
  <c r="S1303"/>
  <c r="F1192"/>
  <c r="H1192"/>
  <c r="F1200"/>
  <c r="H1200"/>
  <c r="J1200"/>
  <c r="L1200"/>
  <c r="N1200"/>
  <c r="P1200"/>
  <c r="R1200"/>
  <c r="T1200"/>
  <c r="V1200"/>
  <c r="X1200"/>
  <c r="Z1200"/>
  <c r="AB1200"/>
  <c r="F1205"/>
  <c r="H1205"/>
  <c r="J1205"/>
  <c r="L1205"/>
  <c r="N1205"/>
  <c r="P1205"/>
  <c r="R1205"/>
  <c r="T1205"/>
  <c r="V1205"/>
  <c r="X1205"/>
  <c r="Z1205"/>
  <c r="AB1205"/>
  <c r="F1210"/>
  <c r="H1210"/>
  <c r="J1210"/>
  <c r="L1210"/>
  <c r="N1210"/>
  <c r="P1210"/>
  <c r="R1210"/>
  <c r="T1210"/>
  <c r="V1210"/>
  <c r="X1210"/>
  <c r="Z1210"/>
  <c r="AB1210"/>
  <c r="F1215"/>
  <c r="H1215"/>
  <c r="J1215"/>
  <c r="L1215"/>
  <c r="N1215"/>
  <c r="P1215"/>
  <c r="R1215"/>
  <c r="T1215"/>
  <c r="V1215"/>
  <c r="X1215"/>
  <c r="Z1215"/>
  <c r="AB1215"/>
  <c r="F1220"/>
  <c r="H1220"/>
  <c r="J1220"/>
  <c r="L1220"/>
  <c r="N1220"/>
  <c r="P1220"/>
  <c r="R1220"/>
  <c r="T1220"/>
  <c r="V1220"/>
  <c r="X1220"/>
  <c r="Z1220"/>
  <c r="AB1220"/>
  <c r="F1225"/>
  <c r="H1225"/>
  <c r="J1225"/>
  <c r="L1225"/>
  <c r="N1225"/>
  <c r="P1225"/>
  <c r="R1225"/>
  <c r="T1225"/>
  <c r="V1225"/>
  <c r="X1225"/>
  <c r="Z1225"/>
  <c r="AB1225"/>
  <c r="F1230"/>
  <c r="H1230"/>
  <c r="J1230"/>
  <c r="L1230"/>
  <c r="N1230"/>
  <c r="P1230"/>
  <c r="R1230"/>
  <c r="T1230"/>
  <c r="V1230"/>
  <c r="X1230"/>
  <c r="Z1230"/>
  <c r="AB1230"/>
  <c r="F1235"/>
  <c r="H1235"/>
  <c r="J1235"/>
  <c r="L1235"/>
  <c r="N1235"/>
  <c r="P1235"/>
  <c r="R1235"/>
  <c r="T1235"/>
  <c r="V1235"/>
  <c r="X1235"/>
  <c r="Z1235"/>
  <c r="AB1235"/>
  <c r="F1240"/>
  <c r="H1240"/>
  <c r="J1240"/>
  <c r="L1240"/>
  <c r="N1240"/>
  <c r="P1240"/>
  <c r="R1240"/>
  <c r="T1240"/>
  <c r="V1240"/>
  <c r="X1240"/>
  <c r="Z1240"/>
  <c r="AB1240"/>
  <c r="F1245"/>
  <c r="H1245"/>
  <c r="J1245"/>
  <c r="L1245"/>
  <c r="N1245"/>
  <c r="P1245"/>
  <c r="R1245"/>
  <c r="T1245"/>
  <c r="V1245"/>
  <c r="X1245"/>
  <c r="Z1245"/>
  <c r="AB1245"/>
  <c r="F1250"/>
  <c r="H1250"/>
  <c r="J1250"/>
  <c r="L1250"/>
  <c r="N1250"/>
  <c r="P1250"/>
  <c r="R1250"/>
  <c r="T1250"/>
  <c r="V1250"/>
  <c r="X1250"/>
  <c r="Z1250"/>
  <c r="AB1250"/>
  <c r="F1255"/>
  <c r="H1255"/>
  <c r="J1255"/>
  <c r="L1255"/>
  <c r="N1255"/>
  <c r="P1255"/>
  <c r="R1255"/>
  <c r="T1255"/>
  <c r="V1255"/>
  <c r="X1255"/>
  <c r="Z1255"/>
  <c r="AB1255"/>
  <c r="F1303"/>
  <c r="H1303"/>
  <c r="J1303"/>
  <c r="L1303"/>
  <c r="N1303"/>
  <c r="P1303"/>
  <c r="R1303"/>
  <c r="T1303"/>
  <c r="X1303"/>
  <c r="Z1303"/>
  <c r="AB1303"/>
  <c r="F1313"/>
  <c r="H1313"/>
  <c r="J1313"/>
  <c r="L1313"/>
  <c r="N1313"/>
  <c r="P1313"/>
  <c r="R1313"/>
  <c r="T1313"/>
  <c r="X1313"/>
  <c r="Z1313"/>
  <c r="AB1313"/>
  <c r="Y1303"/>
  <c r="AA1303"/>
  <c r="E1313"/>
  <c r="G1313"/>
  <c r="I1313"/>
  <c r="K1313"/>
  <c r="M1313"/>
  <c r="O1313"/>
  <c r="Q1313"/>
  <c r="S1313"/>
  <c r="Y1313"/>
  <c r="AA1313"/>
  <c r="E1323"/>
  <c r="G1323"/>
  <c r="I1323"/>
  <c r="K1323"/>
  <c r="M1323"/>
  <c r="O1323"/>
  <c r="Q1323"/>
  <c r="S1323"/>
  <c r="Y1323"/>
  <c r="AA1323"/>
  <c r="E1328"/>
  <c r="G1328"/>
  <c r="I1328"/>
  <c r="K1328"/>
  <c r="M1328"/>
  <c r="O1328"/>
  <c r="Q1328"/>
  <c r="S1328"/>
  <c r="Y1328"/>
  <c r="AA1328"/>
  <c r="E1333"/>
  <c r="G1333"/>
  <c r="I1333"/>
  <c r="K1333"/>
  <c r="M1333"/>
  <c r="O1333"/>
  <c r="Q1333"/>
  <c r="S1333"/>
  <c r="Y1333"/>
  <c r="AA1333"/>
  <c r="E1338"/>
  <c r="G1338"/>
  <c r="I1338"/>
  <c r="K1338"/>
  <c r="M1338"/>
  <c r="O1338"/>
  <c r="Q1338"/>
  <c r="S1338"/>
  <c r="Y1338"/>
  <c r="AA1338"/>
  <c r="E1348"/>
  <c r="G1348"/>
  <c r="I1348"/>
  <c r="K1348"/>
  <c r="M1348"/>
  <c r="O1348"/>
  <c r="Q1348"/>
  <c r="S1348"/>
  <c r="Y1348"/>
  <c r="AA1348"/>
  <c r="E1353"/>
  <c r="G1353"/>
  <c r="I1353"/>
  <c r="K1353"/>
  <c r="M1353"/>
  <c r="O1353"/>
  <c r="Q1353"/>
  <c r="S1353"/>
  <c r="Y1353"/>
  <c r="AA1353"/>
  <c r="E1358"/>
  <c r="G1358"/>
  <c r="I1358"/>
  <c r="K1358"/>
  <c r="M1358"/>
  <c r="O1358"/>
  <c r="Q1358"/>
  <c r="S1358"/>
  <c r="Y1358"/>
  <c r="AA1358"/>
  <c r="E1363"/>
  <c r="G1363"/>
  <c r="I1363"/>
  <c r="K1363"/>
  <c r="M1363"/>
  <c r="O1363"/>
  <c r="Q1363"/>
  <c r="S1363"/>
  <c r="Y1363"/>
  <c r="AA1363"/>
  <c r="E1368"/>
  <c r="G1368"/>
  <c r="I1368"/>
  <c r="K1368"/>
  <c r="M1368"/>
  <c r="O1368"/>
  <c r="Q1368"/>
  <c r="S1368"/>
  <c r="E1373"/>
  <c r="G1373"/>
  <c r="I1373"/>
  <c r="K1373"/>
  <c r="M1373"/>
  <c r="O1373"/>
  <c r="Q1373"/>
  <c r="S1373"/>
  <c r="Y1373"/>
  <c r="AA1373"/>
  <c r="E1378"/>
  <c r="G1378"/>
  <c r="I1378"/>
  <c r="K1378"/>
  <c r="M1378"/>
  <c r="O1378"/>
  <c r="Q1378"/>
  <c r="S1378"/>
  <c r="Y1378"/>
  <c r="AA1378"/>
  <c r="E1383"/>
  <c r="G1383"/>
  <c r="I1383"/>
  <c r="K1383"/>
  <c r="M1383"/>
  <c r="O1383"/>
  <c r="Q1383"/>
  <c r="S1383"/>
  <c r="Y1383"/>
  <c r="AA1383"/>
  <c r="E1388"/>
  <c r="G1388"/>
  <c r="I1388"/>
  <c r="K1388"/>
  <c r="M1388"/>
  <c r="O1388"/>
  <c r="Q1388"/>
  <c r="S1388"/>
  <c r="Y1388"/>
  <c r="AA1388"/>
  <c r="F1323"/>
  <c r="H1323"/>
  <c r="J1323"/>
  <c r="L1323"/>
  <c r="N1323"/>
  <c r="P1323"/>
  <c r="R1323"/>
  <c r="T1323"/>
  <c r="X1323"/>
  <c r="Z1323"/>
  <c r="AB1323"/>
  <c r="F1328"/>
  <c r="H1328"/>
  <c r="J1328"/>
  <c r="L1328"/>
  <c r="N1328"/>
  <c r="P1328"/>
  <c r="R1328"/>
  <c r="T1328"/>
  <c r="X1328"/>
  <c r="Z1328"/>
  <c r="AB1328"/>
  <c r="F1333"/>
  <c r="H1333"/>
  <c r="J1333"/>
  <c r="L1333"/>
  <c r="N1333"/>
  <c r="P1333"/>
  <c r="R1333"/>
  <c r="T1333"/>
  <c r="X1333"/>
  <c r="Z1333"/>
  <c r="AB1333"/>
  <c r="F1338"/>
  <c r="H1338"/>
  <c r="J1338"/>
  <c r="L1338"/>
  <c r="N1338"/>
  <c r="P1338"/>
  <c r="R1338"/>
  <c r="T1338"/>
  <c r="X1338"/>
  <c r="Z1338"/>
  <c r="AB1338"/>
  <c r="F1348"/>
  <c r="H1348"/>
  <c r="J1348"/>
  <c r="L1348"/>
  <c r="N1348"/>
  <c r="P1348"/>
  <c r="R1348"/>
  <c r="T1348"/>
  <c r="X1348"/>
  <c r="Z1348"/>
  <c r="AB1348"/>
  <c r="F1353"/>
  <c r="H1353"/>
  <c r="J1353"/>
  <c r="L1353"/>
  <c r="N1353"/>
  <c r="P1353"/>
  <c r="R1353"/>
  <c r="T1353"/>
  <c r="X1353"/>
  <c r="Z1353"/>
  <c r="AB1353"/>
  <c r="N1358"/>
  <c r="P1358"/>
  <c r="R1358"/>
  <c r="T1358"/>
  <c r="X1358"/>
  <c r="Z1358"/>
  <c r="AB1358"/>
  <c r="F1363"/>
  <c r="H1363"/>
  <c r="J1363"/>
  <c r="L1363"/>
  <c r="N1363"/>
  <c r="P1363"/>
  <c r="R1363"/>
  <c r="T1363"/>
  <c r="X1363"/>
  <c r="Z1363"/>
  <c r="AB1363"/>
  <c r="F1368"/>
  <c r="H1368"/>
  <c r="J1368"/>
  <c r="L1368"/>
  <c r="N1368"/>
  <c r="P1368"/>
  <c r="R1368"/>
  <c r="T1368"/>
  <c r="X1368"/>
  <c r="Z1368"/>
  <c r="AB1368"/>
  <c r="F1373"/>
  <c r="H1373"/>
  <c r="J1373"/>
  <c r="L1373"/>
  <c r="N1373"/>
  <c r="P1373"/>
  <c r="R1373"/>
  <c r="T1373"/>
  <c r="X1373"/>
  <c r="Z1373"/>
  <c r="AB1373"/>
  <c r="F1378"/>
  <c r="H1378"/>
  <c r="J1378"/>
  <c r="L1378"/>
  <c r="N1378"/>
  <c r="P1378"/>
  <c r="R1378"/>
  <c r="T1378"/>
  <c r="X1378"/>
  <c r="Z1378"/>
  <c r="AB1378"/>
  <c r="F1383"/>
  <c r="H1383"/>
  <c r="J1383"/>
  <c r="L1383"/>
  <c r="N1383"/>
  <c r="P1383"/>
  <c r="R1383"/>
  <c r="T1383"/>
  <c r="X1383"/>
  <c r="Z1383"/>
  <c r="AB1383"/>
  <c r="F1388"/>
  <c r="H1388"/>
  <c r="J1388"/>
  <c r="L1388"/>
  <c r="N1388"/>
  <c r="P1388"/>
  <c r="R1388"/>
  <c r="T1388"/>
  <c r="X1388"/>
  <c r="Z1388"/>
  <c r="AB1388"/>
  <c r="F1393"/>
  <c r="H1393"/>
  <c r="J1393"/>
  <c r="L1393"/>
  <c r="N1393"/>
  <c r="P1393"/>
  <c r="R1393"/>
  <c r="T1393"/>
  <c r="E1393"/>
  <c r="G1393"/>
  <c r="I1393"/>
  <c r="K1393"/>
  <c r="M1393"/>
  <c r="O1393"/>
  <c r="Q1393"/>
  <c r="S1393"/>
  <c r="Y1393"/>
  <c r="AA1393"/>
  <c r="E1398"/>
  <c r="G1398"/>
  <c r="I1398"/>
  <c r="K1398"/>
  <c r="M1398"/>
  <c r="O1398"/>
  <c r="Q1398"/>
  <c r="S1398"/>
  <c r="Y1398"/>
  <c r="AA1398"/>
  <c r="E1403"/>
  <c r="G1403"/>
  <c r="I1403"/>
  <c r="K1403"/>
  <c r="M1403"/>
  <c r="O1403"/>
  <c r="Q1403"/>
  <c r="S1403"/>
  <c r="Y1403"/>
  <c r="AA1403"/>
  <c r="E1408"/>
  <c r="G1408"/>
  <c r="I1408"/>
  <c r="K1408"/>
  <c r="M1408"/>
  <c r="O1408"/>
  <c r="Q1408"/>
  <c r="S1408"/>
  <c r="Y1408"/>
  <c r="AA1408"/>
  <c r="E1413"/>
  <c r="G1413"/>
  <c r="I1413"/>
  <c r="K1413"/>
  <c r="M1413"/>
  <c r="O1413"/>
  <c r="Q1413"/>
  <c r="S1413"/>
  <c r="Y1413"/>
  <c r="AA1413"/>
  <c r="E1418"/>
  <c r="G1418"/>
  <c r="I1418"/>
  <c r="K1418"/>
  <c r="M1418"/>
  <c r="O1418"/>
  <c r="Q1418"/>
  <c r="S1418"/>
  <c r="Y1418"/>
  <c r="AA1418"/>
  <c r="E1423"/>
  <c r="G1423"/>
  <c r="I1423"/>
  <c r="K1423"/>
  <c r="M1423"/>
  <c r="O1423"/>
  <c r="Q1423"/>
  <c r="S1423"/>
  <c r="Y1423"/>
  <c r="AA1423"/>
  <c r="E1428"/>
  <c r="G1428"/>
  <c r="I1428"/>
  <c r="K1428"/>
  <c r="M1428"/>
  <c r="O1428"/>
  <c r="Q1428"/>
  <c r="S1428"/>
  <c r="X1393"/>
  <c r="Z1393"/>
  <c r="AB1393"/>
  <c r="F1398"/>
  <c r="H1398"/>
  <c r="J1398"/>
  <c r="L1398"/>
  <c r="N1398"/>
  <c r="P1398"/>
  <c r="R1398"/>
  <c r="T1398"/>
  <c r="X1398"/>
  <c r="Z1398"/>
  <c r="AB1398"/>
  <c r="F1403"/>
  <c r="H1403"/>
  <c r="J1403"/>
  <c r="L1403"/>
  <c r="N1403"/>
  <c r="P1403"/>
  <c r="R1403"/>
  <c r="T1403"/>
  <c r="X1403"/>
  <c r="Z1403"/>
  <c r="AB1403"/>
  <c r="F1408"/>
  <c r="H1408"/>
  <c r="J1408"/>
  <c r="L1408"/>
  <c r="N1408"/>
  <c r="P1408"/>
  <c r="R1408"/>
  <c r="T1408"/>
  <c r="X1408"/>
  <c r="Z1408"/>
  <c r="AB1408"/>
  <c r="F1413"/>
  <c r="H1413"/>
  <c r="J1413"/>
  <c r="L1413"/>
  <c r="N1413"/>
  <c r="P1413"/>
  <c r="R1413"/>
  <c r="T1413"/>
  <c r="X1413"/>
  <c r="Z1413"/>
  <c r="AB1413"/>
  <c r="F1418"/>
  <c r="H1418"/>
  <c r="J1418"/>
  <c r="L1418"/>
  <c r="N1418"/>
  <c r="P1418"/>
  <c r="R1418"/>
  <c r="T1418"/>
  <c r="X1418"/>
  <c r="Z1418"/>
  <c r="AB1418"/>
  <c r="F1423"/>
  <c r="H1423"/>
  <c r="J1423"/>
  <c r="L1423"/>
  <c r="N1423"/>
  <c r="P1423"/>
  <c r="R1423"/>
  <c r="T1423"/>
  <c r="X1423"/>
  <c r="Z1423"/>
  <c r="AB1423"/>
  <c r="F1428"/>
  <c r="H1428"/>
  <c r="J1428"/>
  <c r="L1428"/>
  <c r="N1428"/>
  <c r="P1428"/>
  <c r="R1428"/>
  <c r="T1428"/>
  <c r="X1428"/>
  <c r="Z1428"/>
  <c r="AB1428"/>
  <c r="F1433"/>
  <c r="H1433"/>
  <c r="J1433"/>
  <c r="L1433"/>
  <c r="N1433"/>
  <c r="P1433"/>
  <c r="R1433"/>
  <c r="T1433"/>
  <c r="X1433"/>
  <c r="Z1433"/>
  <c r="AB1433"/>
  <c r="F1438"/>
  <c r="H1438"/>
  <c r="J1438"/>
  <c r="L1438"/>
  <c r="N1438"/>
  <c r="P1438"/>
  <c r="R1438"/>
  <c r="Z1438"/>
  <c r="E1443"/>
  <c r="G1443"/>
  <c r="I1443"/>
  <c r="K1443"/>
  <c r="M1443"/>
  <c r="O1443"/>
  <c r="Q1443"/>
  <c r="S1443"/>
  <c r="U1443"/>
  <c r="W1443"/>
  <c r="Y1443"/>
  <c r="AA1443"/>
  <c r="E1448"/>
  <c r="G1448"/>
  <c r="I1448"/>
  <c r="K1448"/>
  <c r="M1448"/>
  <c r="O1448"/>
  <c r="Q1448"/>
  <c r="S1448"/>
  <c r="U1448"/>
  <c r="W1448"/>
  <c r="Y1448"/>
  <c r="AA1448"/>
  <c r="E1453"/>
  <c r="G1453"/>
  <c r="I1453"/>
  <c r="K1453"/>
  <c r="M1453"/>
  <c r="O1453"/>
  <c r="Q1453"/>
  <c r="S1453"/>
  <c r="U1453"/>
  <c r="W1453"/>
  <c r="Y1453"/>
  <c r="AA1453"/>
  <c r="E1458"/>
  <c r="G1458"/>
  <c r="I1458"/>
  <c r="K1458"/>
  <c r="M1458"/>
  <c r="O1458"/>
  <c r="Q1458"/>
  <c r="S1458"/>
  <c r="U1458"/>
  <c r="W1458"/>
  <c r="Y1458"/>
  <c r="AA1458"/>
  <c r="E1463"/>
  <c r="G1463"/>
  <c r="I1463"/>
  <c r="K1463"/>
  <c r="M1463"/>
  <c r="O1463"/>
  <c r="Q1463"/>
  <c r="S1463"/>
  <c r="U1463"/>
  <c r="W1463"/>
  <c r="Y1463"/>
  <c r="AA1463"/>
  <c r="Y1428"/>
  <c r="AA1428"/>
  <c r="E1433"/>
  <c r="G1433"/>
  <c r="I1433"/>
  <c r="K1433"/>
  <c r="M1433"/>
  <c r="O1433"/>
  <c r="Q1433"/>
  <c r="S1433"/>
  <c r="Y1433"/>
  <c r="AA1433"/>
  <c r="E1438"/>
  <c r="G1438"/>
  <c r="I1438"/>
  <c r="K1438"/>
  <c r="M1438"/>
  <c r="O1438"/>
  <c r="Q1438"/>
  <c r="F1443"/>
  <c r="H1443"/>
  <c r="J1443"/>
  <c r="L1443"/>
  <c r="N1443"/>
  <c r="P1443"/>
  <c r="R1443"/>
  <c r="T1443"/>
  <c r="V1443"/>
  <c r="X1443"/>
  <c r="Z1443"/>
  <c r="AB1443"/>
  <c r="F1448"/>
  <c r="H1448"/>
  <c r="J1448"/>
  <c r="L1448"/>
  <c r="N1448"/>
  <c r="P1448"/>
  <c r="R1448"/>
  <c r="T1448"/>
  <c r="V1448"/>
  <c r="X1448"/>
  <c r="Z1448"/>
  <c r="AB1448"/>
  <c r="F1453"/>
  <c r="H1453"/>
  <c r="J1453"/>
  <c r="L1453"/>
  <c r="N1453"/>
  <c r="P1453"/>
  <c r="R1453"/>
  <c r="T1453"/>
  <c r="V1453"/>
  <c r="X1453"/>
  <c r="Z1453"/>
  <c r="AB1453"/>
  <c r="F1458"/>
  <c r="H1458"/>
  <c r="J1458"/>
  <c r="L1458"/>
  <c r="N1458"/>
  <c r="P1458"/>
  <c r="R1458"/>
  <c r="T1458"/>
  <c r="V1458"/>
  <c r="X1458"/>
  <c r="Z1458"/>
  <c r="AB1458"/>
  <c r="F1463"/>
  <c r="H1463"/>
  <c r="J1463"/>
  <c r="L1463"/>
  <c r="N1463"/>
  <c r="P1463"/>
  <c r="R1463"/>
  <c r="T1463"/>
  <c r="V1463"/>
  <c r="X1463"/>
  <c r="Z1463"/>
  <c r="AB1463"/>
  <c r="AD37"/>
  <c r="I43"/>
  <c r="Q43"/>
  <c r="U43"/>
  <c r="Y43"/>
  <c r="E20"/>
  <c r="N113"/>
  <c r="P113"/>
  <c r="R113"/>
  <c r="X113"/>
  <c r="Z113"/>
  <c r="AB113"/>
  <c r="F25"/>
  <c r="H25"/>
  <c r="J25"/>
  <c r="L25"/>
  <c r="N25"/>
  <c r="P25"/>
  <c r="R25"/>
  <c r="X25"/>
  <c r="Z25"/>
  <c r="AB25"/>
  <c r="AC28"/>
  <c r="AD27" s="1"/>
  <c r="E30"/>
  <c r="G30"/>
  <c r="I30"/>
  <c r="K30"/>
  <c r="M30"/>
  <c r="O30"/>
  <c r="Q30"/>
  <c r="S30"/>
  <c r="U30"/>
  <c r="W30"/>
  <c r="Y30"/>
  <c r="AA30"/>
  <c r="H219"/>
  <c r="J221"/>
  <c r="J219"/>
  <c r="L219"/>
  <c r="N219"/>
  <c r="P219"/>
  <c r="R221"/>
  <c r="R219"/>
  <c r="T219"/>
  <c r="X219"/>
  <c r="Z221"/>
  <c r="Z219"/>
  <c r="AB219"/>
  <c r="F35"/>
  <c r="H35"/>
  <c r="J35"/>
  <c r="L35"/>
  <c r="N35"/>
  <c r="P35"/>
  <c r="R35"/>
  <c r="X35"/>
  <c r="Z35"/>
  <c r="AB35"/>
  <c r="E40"/>
  <c r="Y40"/>
  <c r="E42"/>
  <c r="AC65"/>
  <c r="E67"/>
  <c r="G67"/>
  <c r="I67"/>
  <c r="K67"/>
  <c r="M67"/>
  <c r="O67"/>
  <c r="Q67"/>
  <c r="S67"/>
  <c r="U67"/>
  <c r="W67"/>
  <c r="Y67"/>
  <c r="AA67"/>
  <c r="E72"/>
  <c r="Y225"/>
  <c r="AC75"/>
  <c r="AD73" s="1"/>
  <c r="E77"/>
  <c r="E82"/>
  <c r="E92"/>
  <c r="H108"/>
  <c r="N108"/>
  <c r="F109"/>
  <c r="F111" s="1"/>
  <c r="H109"/>
  <c r="J109"/>
  <c r="J111" s="1"/>
  <c r="L109"/>
  <c r="N109"/>
  <c r="N111" s="1"/>
  <c r="P109"/>
  <c r="P111" s="1"/>
  <c r="R109"/>
  <c r="R111" s="1"/>
  <c r="X109"/>
  <c r="X111" s="1"/>
  <c r="Z109"/>
  <c r="Z111" s="1"/>
  <c r="AB109"/>
  <c r="AB111" s="1"/>
  <c r="F110"/>
  <c r="H110"/>
  <c r="J110"/>
  <c r="L110"/>
  <c r="N110"/>
  <c r="P110"/>
  <c r="R110"/>
  <c r="X110"/>
  <c r="Z110"/>
  <c r="AB110"/>
  <c r="H111"/>
  <c r="L111"/>
  <c r="S111"/>
  <c r="AA111"/>
  <c r="G112"/>
  <c r="K112"/>
  <c r="O112"/>
  <c r="S112"/>
  <c r="W112"/>
  <c r="AA112"/>
  <c r="G113"/>
  <c r="K113"/>
  <c r="O113"/>
  <c r="S113"/>
  <c r="W113"/>
  <c r="AA113"/>
  <c r="H121"/>
  <c r="L121"/>
  <c r="P121"/>
  <c r="X121"/>
  <c r="AB121"/>
  <c r="E126"/>
  <c r="E146"/>
  <c r="E166"/>
  <c r="E196"/>
  <c r="AC23"/>
  <c r="E25"/>
  <c r="G25"/>
  <c r="I25"/>
  <c r="K25"/>
  <c r="M25"/>
  <c r="Q25"/>
  <c r="U25"/>
  <c r="Y25"/>
  <c r="G220"/>
  <c r="I220"/>
  <c r="I218"/>
  <c r="K220"/>
  <c r="M220"/>
  <c r="M222" s="1"/>
  <c r="O220"/>
  <c r="Q220"/>
  <c r="Q222" s="1"/>
  <c r="Q218"/>
  <c r="S220"/>
  <c r="W220"/>
  <c r="Y220"/>
  <c r="Y218"/>
  <c r="AA218"/>
  <c r="AC33"/>
  <c r="AD32" s="1"/>
  <c r="E35"/>
  <c r="G35"/>
  <c r="I35"/>
  <c r="K35"/>
  <c r="M35"/>
  <c r="O35"/>
  <c r="Q35"/>
  <c r="S35"/>
  <c r="U35"/>
  <c r="W35"/>
  <c r="Y35"/>
  <c r="AA35"/>
  <c r="F41"/>
  <c r="H41"/>
  <c r="J41"/>
  <c r="L41"/>
  <c r="N41"/>
  <c r="P41"/>
  <c r="R41"/>
  <c r="T41"/>
  <c r="V41"/>
  <c r="X41"/>
  <c r="Z41"/>
  <c r="AB41"/>
  <c r="F42"/>
  <c r="F43" s="1"/>
  <c r="H42"/>
  <c r="H43" s="1"/>
  <c r="J42"/>
  <c r="J43" s="1"/>
  <c r="L42"/>
  <c r="L43" s="1"/>
  <c r="N42"/>
  <c r="N43" s="1"/>
  <c r="P42"/>
  <c r="P43" s="1"/>
  <c r="R42"/>
  <c r="R43" s="1"/>
  <c r="T42"/>
  <c r="T43" s="1"/>
  <c r="V42"/>
  <c r="V43" s="1"/>
  <c r="X42"/>
  <c r="X43" s="1"/>
  <c r="Z42"/>
  <c r="Z43" s="1"/>
  <c r="AB42"/>
  <c r="AB43" s="1"/>
  <c r="AD65"/>
  <c r="H225"/>
  <c r="N225"/>
  <c r="V225"/>
  <c r="AC85"/>
  <c r="AD83" s="1"/>
  <c r="Y108"/>
  <c r="M110"/>
  <c r="U110"/>
  <c r="Y110"/>
  <c r="E111"/>
  <c r="M111"/>
  <c r="U111"/>
  <c r="F216"/>
  <c r="F220" s="1"/>
  <c r="F222" s="1"/>
  <c r="H216"/>
  <c r="H220" s="1"/>
  <c r="J216"/>
  <c r="J220" s="1"/>
  <c r="J222" s="1"/>
  <c r="L216"/>
  <c r="L220" s="1"/>
  <c r="N216"/>
  <c r="N220" s="1"/>
  <c r="N222" s="1"/>
  <c r="P216"/>
  <c r="P220" s="1"/>
  <c r="R216"/>
  <c r="R220" s="1"/>
  <c r="R222" s="1"/>
  <c r="T216"/>
  <c r="T220" s="1"/>
  <c r="V216"/>
  <c r="V220" s="1"/>
  <c r="V222" s="1"/>
  <c r="X216"/>
  <c r="X220" s="1"/>
  <c r="Z216"/>
  <c r="Z220" s="1"/>
  <c r="Z222" s="1"/>
  <c r="AB216"/>
  <c r="AB220" s="1"/>
  <c r="E217"/>
  <c r="E219" s="1"/>
  <c r="G217"/>
  <c r="G219" s="1"/>
  <c r="I217"/>
  <c r="I219" s="1"/>
  <c r="K217"/>
  <c r="K219" s="1"/>
  <c r="M217"/>
  <c r="M219" s="1"/>
  <c r="O217"/>
  <c r="O219" s="1"/>
  <c r="Q217"/>
  <c r="Q219" s="1"/>
  <c r="S217"/>
  <c r="S219" s="1"/>
  <c r="U217"/>
  <c r="U219" s="1"/>
  <c r="W217"/>
  <c r="W219" s="1"/>
  <c r="Y217"/>
  <c r="Y221" s="1"/>
  <c r="Y223" s="1"/>
  <c r="AA217"/>
  <c r="AA221" s="1"/>
  <c r="F121"/>
  <c r="J121"/>
  <c r="N121"/>
  <c r="R121"/>
  <c r="Z121"/>
  <c r="AC129"/>
  <c r="E136"/>
  <c r="AC149"/>
  <c r="H224"/>
  <c r="N224"/>
  <c r="V224"/>
  <c r="E156"/>
  <c r="AC169"/>
  <c r="E176"/>
  <c r="AC199"/>
  <c r="E206"/>
  <c r="AC119"/>
  <c r="AD117" s="1"/>
  <c r="E121"/>
  <c r="G121"/>
  <c r="I121"/>
  <c r="K121"/>
  <c r="M121"/>
  <c r="O121"/>
  <c r="Q121"/>
  <c r="S121"/>
  <c r="U121"/>
  <c r="W121"/>
  <c r="Y121"/>
  <c r="AA121"/>
  <c r="E216"/>
  <c r="E218" s="1"/>
  <c r="AC255"/>
  <c r="E257"/>
  <c r="G257"/>
  <c r="I257"/>
  <c r="K257"/>
  <c r="M257"/>
  <c r="O257"/>
  <c r="Q257"/>
  <c r="S257"/>
  <c r="U257"/>
  <c r="W257"/>
  <c r="Y257"/>
  <c r="AA257"/>
  <c r="F263"/>
  <c r="F329" s="1"/>
  <c r="H263"/>
  <c r="H329" s="1"/>
  <c r="J263"/>
  <c r="J329" s="1"/>
  <c r="L263"/>
  <c r="L329" s="1"/>
  <c r="N263"/>
  <c r="N329" s="1"/>
  <c r="P263"/>
  <c r="P329" s="1"/>
  <c r="R263"/>
  <c r="R329" s="1"/>
  <c r="T263"/>
  <c r="T329" s="1"/>
  <c r="V263"/>
  <c r="V329" s="1"/>
  <c r="X263"/>
  <c r="X329" s="1"/>
  <c r="Z263"/>
  <c r="Z329" s="1"/>
  <c r="AB263"/>
  <c r="AB329" s="1"/>
  <c r="F264"/>
  <c r="H264"/>
  <c r="J264"/>
  <c r="L264"/>
  <c r="N264"/>
  <c r="P264"/>
  <c r="R264"/>
  <c r="T264"/>
  <c r="V264"/>
  <c r="X264"/>
  <c r="Z264"/>
  <c r="AB264"/>
  <c r="AC288"/>
  <c r="E290"/>
  <c r="G290"/>
  <c r="I290"/>
  <c r="K290"/>
  <c r="M290"/>
  <c r="O290"/>
  <c r="Q290"/>
  <c r="S290"/>
  <c r="U290"/>
  <c r="W290"/>
  <c r="Y290"/>
  <c r="AA290"/>
  <c r="AD303"/>
  <c r="AD313"/>
  <c r="AD311" s="1"/>
  <c r="F323"/>
  <c r="F327" s="1"/>
  <c r="H323"/>
  <c r="H327" s="1"/>
  <c r="J323"/>
  <c r="J327" s="1"/>
  <c r="L323"/>
  <c r="L327" s="1"/>
  <c r="N323"/>
  <c r="N327" s="1"/>
  <c r="P323"/>
  <c r="P327" s="1"/>
  <c r="R323"/>
  <c r="R327" s="1"/>
  <c r="T323"/>
  <c r="T327" s="1"/>
  <c r="V323"/>
  <c r="V327" s="1"/>
  <c r="X323"/>
  <c r="X327" s="1"/>
  <c r="Z323"/>
  <c r="Z327" s="1"/>
  <c r="AB323"/>
  <c r="AB327" s="1"/>
  <c r="F324"/>
  <c r="H324"/>
  <c r="J324"/>
  <c r="L324"/>
  <c r="N324"/>
  <c r="P324"/>
  <c r="R324"/>
  <c r="T324"/>
  <c r="V324"/>
  <c r="X324"/>
  <c r="Z324"/>
  <c r="AB324"/>
  <c r="F325"/>
  <c r="H325"/>
  <c r="J325"/>
  <c r="L325"/>
  <c r="N325"/>
  <c r="P325"/>
  <c r="R325"/>
  <c r="T325"/>
  <c r="V325"/>
  <c r="X325"/>
  <c r="Z325"/>
  <c r="AB325"/>
  <c r="F326"/>
  <c r="H326"/>
  <c r="J326"/>
  <c r="L326"/>
  <c r="N326"/>
  <c r="P326"/>
  <c r="R326"/>
  <c r="T326"/>
  <c r="V326"/>
  <c r="X326"/>
  <c r="Z326"/>
  <c r="AB326"/>
  <c r="F328"/>
  <c r="H328"/>
  <c r="J328"/>
  <c r="L328"/>
  <c r="N328"/>
  <c r="P328"/>
  <c r="R328"/>
  <c r="T328"/>
  <c r="V328"/>
  <c r="X328"/>
  <c r="Z328"/>
  <c r="AB328"/>
  <c r="N331"/>
  <c r="Y331"/>
  <c r="AC338"/>
  <c r="J345"/>
  <c r="X345"/>
  <c r="Z345"/>
  <c r="H346"/>
  <c r="J346"/>
  <c r="X346"/>
  <c r="Z346"/>
  <c r="H347"/>
  <c r="H399" s="1"/>
  <c r="H401" s="1"/>
  <c r="AB347"/>
  <c r="AB399" s="1"/>
  <c r="AB401" s="1"/>
  <c r="F348"/>
  <c r="L348"/>
  <c r="N348"/>
  <c r="P348"/>
  <c r="R348"/>
  <c r="T348"/>
  <c r="V348"/>
  <c r="AB348"/>
  <c r="F356"/>
  <c r="H356"/>
  <c r="J356"/>
  <c r="L356"/>
  <c r="N356"/>
  <c r="P356"/>
  <c r="R356"/>
  <c r="T356"/>
  <c r="V356"/>
  <c r="X356"/>
  <c r="Z356"/>
  <c r="AB356"/>
  <c r="AD364"/>
  <c r="AD369"/>
  <c r="AD374"/>
  <c r="AD379"/>
  <c r="AD384"/>
  <c r="AD389"/>
  <c r="AB397"/>
  <c r="AD409"/>
  <c r="F411"/>
  <c r="H411"/>
  <c r="J411"/>
  <c r="L411"/>
  <c r="N411"/>
  <c r="P411"/>
  <c r="R411"/>
  <c r="T411"/>
  <c r="V411"/>
  <c r="X411"/>
  <c r="Z411"/>
  <c r="AB411"/>
  <c r="AD414"/>
  <c r="F418"/>
  <c r="H418"/>
  <c r="H495" s="1"/>
  <c r="H497" s="1"/>
  <c r="J418"/>
  <c r="L418"/>
  <c r="L495" s="1"/>
  <c r="L497" s="1"/>
  <c r="N418"/>
  <c r="P418"/>
  <c r="P495" s="1"/>
  <c r="P497" s="1"/>
  <c r="R418"/>
  <c r="T418"/>
  <c r="T495" s="1"/>
  <c r="T497" s="1"/>
  <c r="V418"/>
  <c r="X418"/>
  <c r="X495" s="1"/>
  <c r="X497" s="1"/>
  <c r="Z418"/>
  <c r="AB418"/>
  <c r="AB495" s="1"/>
  <c r="AB497" s="1"/>
  <c r="AD425"/>
  <c r="AD430"/>
  <c r="AD435"/>
  <c r="AD440"/>
  <c r="F442"/>
  <c r="H442"/>
  <c r="J442"/>
  <c r="L442"/>
  <c r="N442"/>
  <c r="P442"/>
  <c r="R442"/>
  <c r="T442"/>
  <c r="V442"/>
  <c r="X442"/>
  <c r="Z442"/>
  <c r="AB442"/>
  <c r="AD445"/>
  <c r="AD455"/>
  <c r="AD470"/>
  <c r="AD475"/>
  <c r="AD480"/>
  <c r="AD485"/>
  <c r="F490"/>
  <c r="F492" s="1"/>
  <c r="H490"/>
  <c r="H494" s="1"/>
  <c r="H496" s="1"/>
  <c r="J490"/>
  <c r="J492" s="1"/>
  <c r="L490"/>
  <c r="L494" s="1"/>
  <c r="L496" s="1"/>
  <c r="N490"/>
  <c r="N492" s="1"/>
  <c r="P490"/>
  <c r="P494" s="1"/>
  <c r="P496" s="1"/>
  <c r="R490"/>
  <c r="R492" s="1"/>
  <c r="T490"/>
  <c r="T494" s="1"/>
  <c r="T496" s="1"/>
  <c r="V490"/>
  <c r="V492" s="1"/>
  <c r="X490"/>
  <c r="X494" s="1"/>
  <c r="X496" s="1"/>
  <c r="Z490"/>
  <c r="Z492" s="1"/>
  <c r="AB490"/>
  <c r="AB494" s="1"/>
  <c r="AB496" s="1"/>
  <c r="N498"/>
  <c r="Y498"/>
  <c r="F525"/>
  <c r="H525"/>
  <c r="J525"/>
  <c r="L525"/>
  <c r="N525"/>
  <c r="P525"/>
  <c r="R525"/>
  <c r="T525"/>
  <c r="V525"/>
  <c r="X525"/>
  <c r="Z525"/>
  <c r="AB525"/>
  <c r="AD533"/>
  <c r="AD516" s="1"/>
  <c r="F643"/>
  <c r="F645" s="1"/>
  <c r="H643"/>
  <c r="H645" s="1"/>
  <c r="H651"/>
  <c r="J643"/>
  <c r="J645" s="1"/>
  <c r="L643"/>
  <c r="L645" s="1"/>
  <c r="N651"/>
  <c r="N643"/>
  <c r="N645" s="1"/>
  <c r="P643"/>
  <c r="P645" s="1"/>
  <c r="R643"/>
  <c r="R645" s="1"/>
  <c r="T643"/>
  <c r="T645" s="1"/>
  <c r="V643"/>
  <c r="V645" s="1"/>
  <c r="V651"/>
  <c r="X643"/>
  <c r="X645" s="1"/>
  <c r="Z643"/>
  <c r="Z645" s="1"/>
  <c r="AB643"/>
  <c r="AB645" s="1"/>
  <c r="F644"/>
  <c r="F646" s="1"/>
  <c r="H644"/>
  <c r="H646" s="1"/>
  <c r="J644"/>
  <c r="J646" s="1"/>
  <c r="L644"/>
  <c r="L646" s="1"/>
  <c r="N644"/>
  <c r="N646" s="1"/>
  <c r="P644"/>
  <c r="P646" s="1"/>
  <c r="R644"/>
  <c r="R646" s="1"/>
  <c r="T644"/>
  <c r="T646" s="1"/>
  <c r="V644"/>
  <c r="V646" s="1"/>
  <c r="X644"/>
  <c r="X646" s="1"/>
  <c r="Z644"/>
  <c r="Z646" s="1"/>
  <c r="AB644"/>
  <c r="AB646" s="1"/>
  <c r="F545"/>
  <c r="H545"/>
  <c r="J545"/>
  <c r="L545"/>
  <c r="N545"/>
  <c r="P545"/>
  <c r="R545"/>
  <c r="T545"/>
  <c r="V545"/>
  <c r="X545"/>
  <c r="Z545"/>
  <c r="AB545"/>
  <c r="AD548"/>
  <c r="E565"/>
  <c r="E567"/>
  <c r="G567"/>
  <c r="I567"/>
  <c r="K567"/>
  <c r="M567"/>
  <c r="O567"/>
  <c r="Q567"/>
  <c r="S567"/>
  <c r="U567"/>
  <c r="W567"/>
  <c r="Y567"/>
  <c r="AA567"/>
  <c r="E575"/>
  <c r="E577"/>
  <c r="G577"/>
  <c r="I577"/>
  <c r="K577"/>
  <c r="M577"/>
  <c r="O577"/>
  <c r="Q577"/>
  <c r="S577"/>
  <c r="U577"/>
  <c r="W577"/>
  <c r="Y577"/>
  <c r="AA577"/>
  <c r="E585"/>
  <c r="E587"/>
  <c r="G587"/>
  <c r="I587"/>
  <c r="K587"/>
  <c r="M587"/>
  <c r="O587"/>
  <c r="Q587"/>
  <c r="S587"/>
  <c r="U587"/>
  <c r="W587"/>
  <c r="Y587"/>
  <c r="AA587"/>
  <c r="E263"/>
  <c r="E329" s="1"/>
  <c r="G263"/>
  <c r="G329" s="1"/>
  <c r="I263"/>
  <c r="I329" s="1"/>
  <c r="K263"/>
  <c r="K329" s="1"/>
  <c r="M263"/>
  <c r="M329" s="1"/>
  <c r="O263"/>
  <c r="O329" s="1"/>
  <c r="Q263"/>
  <c r="Q329" s="1"/>
  <c r="S263"/>
  <c r="S329" s="1"/>
  <c r="U263"/>
  <c r="U329" s="1"/>
  <c r="W263"/>
  <c r="W329" s="1"/>
  <c r="Y263"/>
  <c r="Y329" s="1"/>
  <c r="AA263"/>
  <c r="AA329" s="1"/>
  <c r="E264"/>
  <c r="G264"/>
  <c r="I264"/>
  <c r="K264"/>
  <c r="M264"/>
  <c r="O264"/>
  <c r="Q264"/>
  <c r="S264"/>
  <c r="U264"/>
  <c r="W264"/>
  <c r="Y264"/>
  <c r="AA264"/>
  <c r="E323"/>
  <c r="E327" s="1"/>
  <c r="G323"/>
  <c r="G327" s="1"/>
  <c r="I323"/>
  <c r="I327" s="1"/>
  <c r="K323"/>
  <c r="K327" s="1"/>
  <c r="M323"/>
  <c r="M327" s="1"/>
  <c r="O323"/>
  <c r="O327" s="1"/>
  <c r="Q323"/>
  <c r="Q327" s="1"/>
  <c r="S323"/>
  <c r="S327" s="1"/>
  <c r="U323"/>
  <c r="U327" s="1"/>
  <c r="W323"/>
  <c r="W327" s="1"/>
  <c r="Y323"/>
  <c r="Y327" s="1"/>
  <c r="AA323"/>
  <c r="AA327" s="1"/>
  <c r="E325"/>
  <c r="G325"/>
  <c r="I325"/>
  <c r="K325"/>
  <c r="M325"/>
  <c r="O325"/>
  <c r="Q325"/>
  <c r="S325"/>
  <c r="U325"/>
  <c r="W325"/>
  <c r="Y325"/>
  <c r="AA325"/>
  <c r="E326"/>
  <c r="G326"/>
  <c r="I326"/>
  <c r="K326"/>
  <c r="M326"/>
  <c r="O326"/>
  <c r="Q326"/>
  <c r="S326"/>
  <c r="U326"/>
  <c r="W326"/>
  <c r="Y326"/>
  <c r="AA326"/>
  <c r="Y328"/>
  <c r="H331"/>
  <c r="V331"/>
  <c r="AC343"/>
  <c r="E345"/>
  <c r="K345"/>
  <c r="Y345"/>
  <c r="AA345"/>
  <c r="E346"/>
  <c r="K346"/>
  <c r="Y346"/>
  <c r="AA346"/>
  <c r="G348"/>
  <c r="I348"/>
  <c r="M348"/>
  <c r="O348"/>
  <c r="Q348"/>
  <c r="S348"/>
  <c r="U348"/>
  <c r="W348"/>
  <c r="AC354"/>
  <c r="E356"/>
  <c r="G356"/>
  <c r="I356"/>
  <c r="K356"/>
  <c r="M356"/>
  <c r="O356"/>
  <c r="Q356"/>
  <c r="S356"/>
  <c r="U356"/>
  <c r="W356"/>
  <c r="Y356"/>
  <c r="AA356"/>
  <c r="K358"/>
  <c r="M358"/>
  <c r="O358"/>
  <c r="Q358"/>
  <c r="S358"/>
  <c r="U358"/>
  <c r="W358"/>
  <c r="Y358"/>
  <c r="AA358"/>
  <c r="AC364"/>
  <c r="Y396"/>
  <c r="AC409"/>
  <c r="E411"/>
  <c r="G411"/>
  <c r="I411"/>
  <c r="K411"/>
  <c r="M411"/>
  <c r="O411"/>
  <c r="Q411"/>
  <c r="S411"/>
  <c r="U411"/>
  <c r="W411"/>
  <c r="Y411"/>
  <c r="AA411"/>
  <c r="AC414"/>
  <c r="Y416"/>
  <c r="Y417"/>
  <c r="E418"/>
  <c r="E495" s="1"/>
  <c r="E497" s="1"/>
  <c r="G418"/>
  <c r="I418"/>
  <c r="I495" s="1"/>
  <c r="I497" s="1"/>
  <c r="K418"/>
  <c r="M418"/>
  <c r="M495" s="1"/>
  <c r="M497" s="1"/>
  <c r="O418"/>
  <c r="Q418"/>
  <c r="Q495" s="1"/>
  <c r="Q497" s="1"/>
  <c r="S418"/>
  <c r="U418"/>
  <c r="U495" s="1"/>
  <c r="U497" s="1"/>
  <c r="W418"/>
  <c r="Y418"/>
  <c r="Y495" s="1"/>
  <c r="Y497" s="1"/>
  <c r="AA418"/>
  <c r="AC440"/>
  <c r="E442"/>
  <c r="G442"/>
  <c r="I442"/>
  <c r="K442"/>
  <c r="M442"/>
  <c r="O442"/>
  <c r="Q442"/>
  <c r="S442"/>
  <c r="U442"/>
  <c r="W442"/>
  <c r="Y442"/>
  <c r="AA442"/>
  <c r="E490"/>
  <c r="E492" s="1"/>
  <c r="G490"/>
  <c r="G492" s="1"/>
  <c r="I490"/>
  <c r="I492" s="1"/>
  <c r="K490"/>
  <c r="K492" s="1"/>
  <c r="M490"/>
  <c r="M492" s="1"/>
  <c r="O490"/>
  <c r="O492" s="1"/>
  <c r="Q490"/>
  <c r="Q492" s="1"/>
  <c r="S490"/>
  <c r="S492" s="1"/>
  <c r="U490"/>
  <c r="U492" s="1"/>
  <c r="W490"/>
  <c r="W492" s="1"/>
  <c r="Y490"/>
  <c r="Y492" s="1"/>
  <c r="AA490"/>
  <c r="AA492" s="1"/>
  <c r="Y493"/>
  <c r="H498"/>
  <c r="V498"/>
  <c r="E525"/>
  <c r="G525"/>
  <c r="I525"/>
  <c r="K525"/>
  <c r="M525"/>
  <c r="O525"/>
  <c r="Q525"/>
  <c r="S525"/>
  <c r="U525"/>
  <c r="W525"/>
  <c r="Y525"/>
  <c r="AA525"/>
  <c r="E643"/>
  <c r="E645" s="1"/>
  <c r="G643"/>
  <c r="G645" s="1"/>
  <c r="I643"/>
  <c r="I645" s="1"/>
  <c r="K643"/>
  <c r="K645" s="1"/>
  <c r="M643"/>
  <c r="M645" s="1"/>
  <c r="O643"/>
  <c r="O645" s="1"/>
  <c r="Q643"/>
  <c r="Q645" s="1"/>
  <c r="S643"/>
  <c r="S645" s="1"/>
  <c r="U643"/>
  <c r="U645" s="1"/>
  <c r="W643"/>
  <c r="W645" s="1"/>
  <c r="Y651"/>
  <c r="Y643"/>
  <c r="Y645" s="1"/>
  <c r="AA643"/>
  <c r="AA645" s="1"/>
  <c r="AC543"/>
  <c r="E644"/>
  <c r="E646" s="1"/>
  <c r="G644"/>
  <c r="G646" s="1"/>
  <c r="I644"/>
  <c r="I646" s="1"/>
  <c r="K644"/>
  <c r="K646" s="1"/>
  <c r="M644"/>
  <c r="M646" s="1"/>
  <c r="O644"/>
  <c r="O646" s="1"/>
  <c r="Q644"/>
  <c r="Q646" s="1"/>
  <c r="S644"/>
  <c r="S646" s="1"/>
  <c r="U644"/>
  <c r="U646" s="1"/>
  <c r="W644"/>
  <c r="W646" s="1"/>
  <c r="Y644"/>
  <c r="Y646" s="1"/>
  <c r="AA644"/>
  <c r="AA646" s="1"/>
  <c r="E545"/>
  <c r="G545"/>
  <c r="I545"/>
  <c r="K545"/>
  <c r="M545"/>
  <c r="O545"/>
  <c r="Q545"/>
  <c r="S545"/>
  <c r="U545"/>
  <c r="W545"/>
  <c r="Y545"/>
  <c r="AA545"/>
  <c r="AC553"/>
  <c r="E570"/>
  <c r="E580"/>
  <c r="E590"/>
  <c r="F678"/>
  <c r="J678"/>
  <c r="N678"/>
  <c r="R678"/>
  <c r="V678"/>
  <c r="Z678"/>
  <c r="AD593"/>
  <c r="AD598"/>
  <c r="AD521" s="1"/>
  <c r="AD608"/>
  <c r="AD613"/>
  <c r="Y665"/>
  <c r="Y675"/>
  <c r="Y676"/>
  <c r="E677"/>
  <c r="G677"/>
  <c r="G678" s="1"/>
  <c r="I677"/>
  <c r="K677"/>
  <c r="K678" s="1"/>
  <c r="M677"/>
  <c r="O677"/>
  <c r="O678" s="1"/>
  <c r="Q677"/>
  <c r="S677"/>
  <c r="S678" s="1"/>
  <c r="U677"/>
  <c r="W677"/>
  <c r="W678" s="1"/>
  <c r="Y677"/>
  <c r="AA677"/>
  <c r="E718"/>
  <c r="G718"/>
  <c r="I718"/>
  <c r="K718"/>
  <c r="M718"/>
  <c r="O718"/>
  <c r="Q718"/>
  <c r="S718"/>
  <c r="U718"/>
  <c r="W718"/>
  <c r="Y718"/>
  <c r="AA718"/>
  <c r="E743"/>
  <c r="G743"/>
  <c r="I743"/>
  <c r="K743"/>
  <c r="M743"/>
  <c r="O743"/>
  <c r="Q743"/>
  <c r="S743"/>
  <c r="U743"/>
  <c r="W743"/>
  <c r="Y743"/>
  <c r="AA743"/>
  <c r="AC759"/>
  <c r="E761"/>
  <c r="G761"/>
  <c r="I761"/>
  <c r="K761"/>
  <c r="M761"/>
  <c r="O761"/>
  <c r="Q761"/>
  <c r="S761"/>
  <c r="U761"/>
  <c r="W761"/>
  <c r="Y761"/>
  <c r="AA761"/>
  <c r="Y766"/>
  <c r="Y771"/>
  <c r="Y776"/>
  <c r="E777"/>
  <c r="G777"/>
  <c r="I777"/>
  <c r="K777"/>
  <c r="M777"/>
  <c r="O777"/>
  <c r="Q777"/>
  <c r="S777"/>
  <c r="U777"/>
  <c r="W777"/>
  <c r="Y777"/>
  <c r="AA777"/>
  <c r="E778"/>
  <c r="G778"/>
  <c r="I778"/>
  <c r="K778"/>
  <c r="M778"/>
  <c r="O778"/>
  <c r="Q778"/>
  <c r="S778"/>
  <c r="U778"/>
  <c r="W778"/>
  <c r="Y778"/>
  <c r="AA778"/>
  <c r="F967"/>
  <c r="F969" s="1"/>
  <c r="H973"/>
  <c r="H967"/>
  <c r="H969" s="1"/>
  <c r="J967"/>
  <c r="J969" s="1"/>
  <c r="L967"/>
  <c r="N973"/>
  <c r="N967"/>
  <c r="N969" s="1"/>
  <c r="P967"/>
  <c r="P969" s="1"/>
  <c r="R967"/>
  <c r="R969" s="1"/>
  <c r="T967"/>
  <c r="V973"/>
  <c r="V967"/>
  <c r="V969" s="1"/>
  <c r="X967"/>
  <c r="Z967"/>
  <c r="Z969" s="1"/>
  <c r="AB967"/>
  <c r="AB969" s="1"/>
  <c r="F968"/>
  <c r="F970" s="1"/>
  <c r="H968"/>
  <c r="J968"/>
  <c r="J970" s="1"/>
  <c r="L968"/>
  <c r="L970" s="1"/>
  <c r="N968"/>
  <c r="N970" s="1"/>
  <c r="P968"/>
  <c r="R968"/>
  <c r="R970" s="1"/>
  <c r="T968"/>
  <c r="T970" s="1"/>
  <c r="V968"/>
  <c r="V970" s="1"/>
  <c r="X968"/>
  <c r="Z968"/>
  <c r="Z970" s="1"/>
  <c r="AB968"/>
  <c r="AB970" s="1"/>
  <c r="F799"/>
  <c r="H799"/>
  <c r="J799"/>
  <c r="L799"/>
  <c r="N799"/>
  <c r="P799"/>
  <c r="R799"/>
  <c r="T799"/>
  <c r="V799"/>
  <c r="X799"/>
  <c r="Z799"/>
  <c r="AB799"/>
  <c r="O804"/>
  <c r="Q804"/>
  <c r="S804"/>
  <c r="U804"/>
  <c r="W804"/>
  <c r="Y804"/>
  <c r="AA804"/>
  <c r="E859"/>
  <c r="G859"/>
  <c r="I859"/>
  <c r="K859"/>
  <c r="M859"/>
  <c r="O859"/>
  <c r="Q859"/>
  <c r="S859"/>
  <c r="U859"/>
  <c r="W859"/>
  <c r="Y859"/>
  <c r="AA859"/>
  <c r="Y660"/>
  <c r="F665"/>
  <c r="H665"/>
  <c r="J665"/>
  <c r="L665"/>
  <c r="N665"/>
  <c r="P665"/>
  <c r="R665"/>
  <c r="T665"/>
  <c r="V665"/>
  <c r="X665"/>
  <c r="Z665"/>
  <c r="AB665"/>
  <c r="Y670"/>
  <c r="F706"/>
  <c r="H706"/>
  <c r="J706"/>
  <c r="L706"/>
  <c r="N706"/>
  <c r="P706"/>
  <c r="R706"/>
  <c r="T706"/>
  <c r="V706"/>
  <c r="X706"/>
  <c r="Z706"/>
  <c r="AB706"/>
  <c r="F743"/>
  <c r="H743"/>
  <c r="J743"/>
  <c r="L743"/>
  <c r="N743"/>
  <c r="P743"/>
  <c r="R743"/>
  <c r="T743"/>
  <c r="V743"/>
  <c r="X743"/>
  <c r="Z743"/>
  <c r="AB743"/>
  <c r="Y752"/>
  <c r="L969"/>
  <c r="T969"/>
  <c r="X969"/>
  <c r="H970"/>
  <c r="P970"/>
  <c r="X970"/>
  <c r="F761"/>
  <c r="H761"/>
  <c r="J761"/>
  <c r="L761"/>
  <c r="N761"/>
  <c r="P761"/>
  <c r="R761"/>
  <c r="T761"/>
  <c r="V761"/>
  <c r="X761"/>
  <c r="Z761"/>
  <c r="AB761"/>
  <c r="F777"/>
  <c r="H777"/>
  <c r="J777"/>
  <c r="L777"/>
  <c r="L971" s="1"/>
  <c r="N777"/>
  <c r="P777"/>
  <c r="P971" s="1"/>
  <c r="R777"/>
  <c r="T777"/>
  <c r="T971" s="1"/>
  <c r="V777"/>
  <c r="X777"/>
  <c r="X971" s="1"/>
  <c r="Z777"/>
  <c r="AB777"/>
  <c r="F778"/>
  <c r="H778"/>
  <c r="J778"/>
  <c r="L778"/>
  <c r="N778"/>
  <c r="P778"/>
  <c r="R778"/>
  <c r="T778"/>
  <c r="V778"/>
  <c r="X778"/>
  <c r="Z778"/>
  <c r="AB778"/>
  <c r="E967"/>
  <c r="E969" s="1"/>
  <c r="G967"/>
  <c r="G969" s="1"/>
  <c r="I967"/>
  <c r="I969" s="1"/>
  <c r="K967"/>
  <c r="K969" s="1"/>
  <c r="M967"/>
  <c r="M969" s="1"/>
  <c r="O967"/>
  <c r="O969" s="1"/>
  <c r="Q967"/>
  <c r="Q969" s="1"/>
  <c r="S967"/>
  <c r="S969" s="1"/>
  <c r="U967"/>
  <c r="U969" s="1"/>
  <c r="W967"/>
  <c r="W969" s="1"/>
  <c r="Y967"/>
  <c r="Y969" s="1"/>
  <c r="Y973"/>
  <c r="AA967"/>
  <c r="AA969" s="1"/>
  <c r="E968"/>
  <c r="E970" s="1"/>
  <c r="G968"/>
  <c r="G970" s="1"/>
  <c r="I968"/>
  <c r="I970" s="1"/>
  <c r="K968"/>
  <c r="K970" s="1"/>
  <c r="M968"/>
  <c r="M970" s="1"/>
  <c r="O968"/>
  <c r="O970" s="1"/>
  <c r="Q968"/>
  <c r="Q970" s="1"/>
  <c r="S968"/>
  <c r="S970" s="1"/>
  <c r="U968"/>
  <c r="U970" s="1"/>
  <c r="W968"/>
  <c r="W970" s="1"/>
  <c r="Y968"/>
  <c r="Y970" s="1"/>
  <c r="AA968"/>
  <c r="AA970" s="1"/>
  <c r="E799"/>
  <c r="G799"/>
  <c r="I799"/>
  <c r="K799"/>
  <c r="M799"/>
  <c r="O799"/>
  <c r="Q799"/>
  <c r="S799"/>
  <c r="U799"/>
  <c r="W799"/>
  <c r="Y799"/>
  <c r="AA799"/>
  <c r="G1000"/>
  <c r="K1000"/>
  <c r="O1000"/>
  <c r="S1000"/>
  <c r="W1000"/>
  <c r="AA1000"/>
  <c r="F982"/>
  <c r="H982"/>
  <c r="J982"/>
  <c r="L982"/>
  <c r="N982"/>
  <c r="P982"/>
  <c r="R982"/>
  <c r="T982"/>
  <c r="V982"/>
  <c r="X982"/>
  <c r="Z982"/>
  <c r="AB982"/>
  <c r="F998"/>
  <c r="F1072" s="1"/>
  <c r="H998"/>
  <c r="H1072" s="1"/>
  <c r="J998"/>
  <c r="J1072" s="1"/>
  <c r="L998"/>
  <c r="L1072" s="1"/>
  <c r="N998"/>
  <c r="N1072" s="1"/>
  <c r="P998"/>
  <c r="P1072" s="1"/>
  <c r="R998"/>
  <c r="R1072" s="1"/>
  <c r="T998"/>
  <c r="T1072" s="1"/>
  <c r="V998"/>
  <c r="V1072" s="1"/>
  <c r="X998"/>
  <c r="X1072" s="1"/>
  <c r="Z998"/>
  <c r="Z1072" s="1"/>
  <c r="AB998"/>
  <c r="AB1072" s="1"/>
  <c r="F999"/>
  <c r="H999"/>
  <c r="J999"/>
  <c r="L999"/>
  <c r="N999"/>
  <c r="P999"/>
  <c r="R999"/>
  <c r="T999"/>
  <c r="V999"/>
  <c r="X999"/>
  <c r="Z999"/>
  <c r="AB999"/>
  <c r="F1010"/>
  <c r="H1010"/>
  <c r="J1010"/>
  <c r="L1010"/>
  <c r="N1010"/>
  <c r="P1010"/>
  <c r="R1010"/>
  <c r="T1010"/>
  <c r="V1010"/>
  <c r="X1010"/>
  <c r="Z1010"/>
  <c r="AB1010"/>
  <c r="H1074"/>
  <c r="N1074"/>
  <c r="V1074"/>
  <c r="F1055"/>
  <c r="H1055"/>
  <c r="J1055"/>
  <c r="L1055"/>
  <c r="N1055"/>
  <c r="P1055"/>
  <c r="R1055"/>
  <c r="T1055"/>
  <c r="V1055"/>
  <c r="X1055"/>
  <c r="G1069"/>
  <c r="G1073" s="1"/>
  <c r="K1069"/>
  <c r="K1073" s="1"/>
  <c r="O1069"/>
  <c r="O1073" s="1"/>
  <c r="S1069"/>
  <c r="S1073" s="1"/>
  <c r="W1069"/>
  <c r="W1073" s="1"/>
  <c r="AA1069"/>
  <c r="AA1073" s="1"/>
  <c r="G1070"/>
  <c r="K1070"/>
  <c r="O1070"/>
  <c r="S1070"/>
  <c r="W1070"/>
  <c r="AA1070"/>
  <c r="K1071"/>
  <c r="O1071"/>
  <c r="S1071"/>
  <c r="W1071"/>
  <c r="AA1071"/>
  <c r="E982"/>
  <c r="G982"/>
  <c r="I982"/>
  <c r="K982"/>
  <c r="M982"/>
  <c r="O982"/>
  <c r="Q982"/>
  <c r="S982"/>
  <c r="U982"/>
  <c r="W982"/>
  <c r="Y982"/>
  <c r="AA982"/>
  <c r="Y987"/>
  <c r="Y992"/>
  <c r="Y997"/>
  <c r="E998"/>
  <c r="E1072" s="1"/>
  <c r="I998"/>
  <c r="I1072" s="1"/>
  <c r="M998"/>
  <c r="M1072" s="1"/>
  <c r="Q998"/>
  <c r="Q1072" s="1"/>
  <c r="U998"/>
  <c r="U1072" s="1"/>
  <c r="Y998"/>
  <c r="Y1072" s="1"/>
  <c r="E999"/>
  <c r="I999"/>
  <c r="M999"/>
  <c r="Q999"/>
  <c r="U999"/>
  <c r="Y999"/>
  <c r="E1010"/>
  <c r="I1010"/>
  <c r="M1010"/>
  <c r="Q1010"/>
  <c r="U1010"/>
  <c r="Y1010"/>
  <c r="Y1074"/>
  <c r="Y1070"/>
  <c r="Y1071"/>
  <c r="F1091"/>
  <c r="H1091"/>
  <c r="J1091"/>
  <c r="L1091"/>
  <c r="N1091"/>
  <c r="P1091"/>
  <c r="R1091"/>
  <c r="T1091"/>
  <c r="V1091"/>
  <c r="X1091"/>
  <c r="Z1091"/>
  <c r="AB1091"/>
  <c r="F1124"/>
  <c r="H1124"/>
  <c r="J1124"/>
  <c r="L1124"/>
  <c r="N1124"/>
  <c r="P1124"/>
  <c r="R1124"/>
  <c r="T1124"/>
  <c r="V1124"/>
  <c r="X1124"/>
  <c r="Z1124"/>
  <c r="AB1124"/>
  <c r="F1171"/>
  <c r="F1173" s="1"/>
  <c r="H1171"/>
  <c r="H1173" s="1"/>
  <c r="J1171"/>
  <c r="J1173" s="1"/>
  <c r="N1171"/>
  <c r="N1173" s="1"/>
  <c r="P1171"/>
  <c r="P1173" s="1"/>
  <c r="R1171"/>
  <c r="R1173" s="1"/>
  <c r="V1171"/>
  <c r="V1173" s="1"/>
  <c r="X1171"/>
  <c r="X1173" s="1"/>
  <c r="Z1171"/>
  <c r="Z1173" s="1"/>
  <c r="F1172"/>
  <c r="F1174" s="1"/>
  <c r="H1172"/>
  <c r="H1174" s="1"/>
  <c r="J1172"/>
  <c r="J1174" s="1"/>
  <c r="N1172"/>
  <c r="N1174" s="1"/>
  <c r="P1172"/>
  <c r="P1174" s="1"/>
  <c r="R1172"/>
  <c r="R1174" s="1"/>
  <c r="V1172"/>
  <c r="V1174" s="1"/>
  <c r="X1172"/>
  <c r="X1174" s="1"/>
  <c r="Z1172"/>
  <c r="Z1174" s="1"/>
  <c r="J1192"/>
  <c r="L1192"/>
  <c r="N1192"/>
  <c r="P1192"/>
  <c r="R1192"/>
  <c r="T1192"/>
  <c r="V1192"/>
  <c r="X1192"/>
  <c r="Z1192"/>
  <c r="AB1192"/>
  <c r="E1091"/>
  <c r="G1091"/>
  <c r="I1091"/>
  <c r="K1091"/>
  <c r="M1091"/>
  <c r="O1091"/>
  <c r="Q1091"/>
  <c r="S1091"/>
  <c r="U1091"/>
  <c r="W1091"/>
  <c r="Y1091"/>
  <c r="AA1091"/>
  <c r="E1124"/>
  <c r="G1124"/>
  <c r="I1124"/>
  <c r="K1124"/>
  <c r="M1124"/>
  <c r="O1124"/>
  <c r="Q1124"/>
  <c r="S1124"/>
  <c r="U1124"/>
  <c r="W1124"/>
  <c r="Y1124"/>
  <c r="AA1124"/>
  <c r="E1171"/>
  <c r="E1173" s="1"/>
  <c r="I1171"/>
  <c r="I1173" s="1"/>
  <c r="K1171"/>
  <c r="K1173" s="1"/>
  <c r="M1171"/>
  <c r="M1173" s="1"/>
  <c r="Q1171"/>
  <c r="Q1173" s="1"/>
  <c r="S1171"/>
  <c r="S1173" s="1"/>
  <c r="U1171"/>
  <c r="U1173" s="1"/>
  <c r="Y1171"/>
  <c r="Y1173" s="1"/>
  <c r="AA1171"/>
  <c r="AA1173" s="1"/>
  <c r="E1172"/>
  <c r="E1174" s="1"/>
  <c r="I1172"/>
  <c r="I1174" s="1"/>
  <c r="K1172"/>
  <c r="K1174" s="1"/>
  <c r="M1172"/>
  <c r="M1174" s="1"/>
  <c r="Q1172"/>
  <c r="Q1174" s="1"/>
  <c r="S1172"/>
  <c r="S1174" s="1"/>
  <c r="U1172"/>
  <c r="U1174" s="1"/>
  <c r="Y1172"/>
  <c r="Y1174" s="1"/>
  <c r="AA1172"/>
  <c r="AA1174" s="1"/>
  <c r="E1220"/>
  <c r="G1220"/>
  <c r="I1220"/>
  <c r="K1220"/>
  <c r="M1220"/>
  <c r="O1220"/>
  <c r="Q1220"/>
  <c r="S1220"/>
  <c r="U1220"/>
  <c r="W1220"/>
  <c r="F1293"/>
  <c r="H1293"/>
  <c r="J1293"/>
  <c r="L1293"/>
  <c r="N1293"/>
  <c r="P1293"/>
  <c r="R1293"/>
  <c r="T1293"/>
  <c r="V1293"/>
  <c r="X1293"/>
  <c r="Z1293"/>
  <c r="AB1293"/>
  <c r="F1466"/>
  <c r="F1468" s="1"/>
  <c r="H1474"/>
  <c r="H1466"/>
  <c r="H1468" s="1"/>
  <c r="J1466"/>
  <c r="J1468" s="1"/>
  <c r="L1466"/>
  <c r="L1468" s="1"/>
  <c r="N1474"/>
  <c r="N1466"/>
  <c r="N1468" s="1"/>
  <c r="P1466"/>
  <c r="P1468" s="1"/>
  <c r="R1466"/>
  <c r="R1468" s="1"/>
  <c r="T1466"/>
  <c r="T1468" s="1"/>
  <c r="V1474"/>
  <c r="V1466"/>
  <c r="V1468" s="1"/>
  <c r="X1466"/>
  <c r="X1468" s="1"/>
  <c r="Z1466"/>
  <c r="Z1468" s="1"/>
  <c r="AB1466"/>
  <c r="AB1468" s="1"/>
  <c r="F1467"/>
  <c r="F1469" s="1"/>
  <c r="H1467"/>
  <c r="H1469" s="1"/>
  <c r="J1467"/>
  <c r="J1469" s="1"/>
  <c r="L1467"/>
  <c r="L1469" s="1"/>
  <c r="N1467"/>
  <c r="N1469" s="1"/>
  <c r="P1467"/>
  <c r="P1469" s="1"/>
  <c r="R1467"/>
  <c r="R1469" s="1"/>
  <c r="T1467"/>
  <c r="T1469" s="1"/>
  <c r="V1467"/>
  <c r="V1469" s="1"/>
  <c r="X1467"/>
  <c r="X1469" s="1"/>
  <c r="Z1467"/>
  <c r="Z1469" s="1"/>
  <c r="AB1467"/>
  <c r="AB1469" s="1"/>
  <c r="F1308"/>
  <c r="H1308"/>
  <c r="J1308"/>
  <c r="L1308"/>
  <c r="N1308"/>
  <c r="P1308"/>
  <c r="R1308"/>
  <c r="T1308"/>
  <c r="X1308"/>
  <c r="Z1308"/>
  <c r="AB1308"/>
  <c r="F1358"/>
  <c r="H1358"/>
  <c r="J1358"/>
  <c r="L1358"/>
  <c r="E1293"/>
  <c r="G1293"/>
  <c r="I1293"/>
  <c r="K1293"/>
  <c r="M1293"/>
  <c r="O1293"/>
  <c r="Q1293"/>
  <c r="S1293"/>
  <c r="U1293"/>
  <c r="W1293"/>
  <c r="Y1293"/>
  <c r="AA1293"/>
  <c r="E1466"/>
  <c r="E1468" s="1"/>
  <c r="G1466"/>
  <c r="G1468" s="1"/>
  <c r="I1466"/>
  <c r="I1468" s="1"/>
  <c r="K1466"/>
  <c r="K1468" s="1"/>
  <c r="M1466"/>
  <c r="M1468" s="1"/>
  <c r="O1466"/>
  <c r="O1468" s="1"/>
  <c r="Q1466"/>
  <c r="Q1468" s="1"/>
  <c r="S1466"/>
  <c r="S1468" s="1"/>
  <c r="U1466"/>
  <c r="U1468" s="1"/>
  <c r="W1466"/>
  <c r="W1468" s="1"/>
  <c r="Y1474"/>
  <c r="Y1466"/>
  <c r="Y1468" s="1"/>
  <c r="AA1466"/>
  <c r="AA1468" s="1"/>
  <c r="E1467"/>
  <c r="E1469" s="1"/>
  <c r="G1467"/>
  <c r="G1469" s="1"/>
  <c r="I1467"/>
  <c r="I1469" s="1"/>
  <c r="K1467"/>
  <c r="K1469" s="1"/>
  <c r="M1467"/>
  <c r="M1469" s="1"/>
  <c r="O1467"/>
  <c r="O1469" s="1"/>
  <c r="Q1467"/>
  <c r="Q1469" s="1"/>
  <c r="S1467"/>
  <c r="S1469" s="1"/>
  <c r="U1467"/>
  <c r="U1469" s="1"/>
  <c r="W1467"/>
  <c r="W1469" s="1"/>
  <c r="Y1467"/>
  <c r="Y1469" s="1"/>
  <c r="AA1467"/>
  <c r="AA1469" s="1"/>
  <c r="E1308"/>
  <c r="G1308"/>
  <c r="I1308"/>
  <c r="K1308"/>
  <c r="M1308"/>
  <c r="O1308"/>
  <c r="Q1308"/>
  <c r="S1308"/>
  <c r="Y1308"/>
  <c r="AA1308"/>
  <c r="Y1368"/>
  <c r="AA1368"/>
  <c r="S1438"/>
  <c r="Y1438"/>
  <c r="AA1438"/>
  <c r="I2367" i="12"/>
  <c r="M2367"/>
  <c r="Q2367"/>
  <c r="U2367"/>
  <c r="Y2367"/>
  <c r="I2368"/>
  <c r="M2368"/>
  <c r="Q2368"/>
  <c r="U2368"/>
  <c r="Y2368"/>
  <c r="G2367"/>
  <c r="K2367"/>
  <c r="O2367"/>
  <c r="S2367"/>
  <c r="W2367"/>
  <c r="AA2367"/>
  <c r="G2368"/>
  <c r="K2368"/>
  <c r="O2368"/>
  <c r="S2368"/>
  <c r="W2368"/>
  <c r="AA2368"/>
  <c r="F2367"/>
  <c r="H2367"/>
  <c r="J2367"/>
  <c r="L2367"/>
  <c r="N2367"/>
  <c r="P2367"/>
  <c r="R2367"/>
  <c r="T2367"/>
  <c r="V2367"/>
  <c r="X2367"/>
  <c r="Z2367"/>
  <c r="AB2367"/>
  <c r="F2368"/>
  <c r="H2368"/>
  <c r="J2368"/>
  <c r="L2368"/>
  <c r="N2368"/>
  <c r="P2368"/>
  <c r="R2368"/>
  <c r="T2368"/>
  <c r="V2368"/>
  <c r="X2368"/>
  <c r="Z2368"/>
  <c r="AB2368"/>
  <c r="F2150"/>
  <c r="J2150"/>
  <c r="N2150"/>
  <c r="R2150"/>
  <c r="V2150"/>
  <c r="Z2150"/>
  <c r="H2151"/>
  <c r="L2151"/>
  <c r="P2151"/>
  <c r="T2151"/>
  <c r="X2151"/>
  <c r="AB2151"/>
  <c r="H2150"/>
  <c r="L2150"/>
  <c r="P2150"/>
  <c r="T2150"/>
  <c r="X2150"/>
  <c r="AB2150"/>
  <c r="F2151"/>
  <c r="J2151"/>
  <c r="N2151"/>
  <c r="R2151"/>
  <c r="V2151"/>
  <c r="Z2151"/>
  <c r="G2150"/>
  <c r="I2150"/>
  <c r="K2150"/>
  <c r="M2150"/>
  <c r="O2150"/>
  <c r="Q2150"/>
  <c r="S2150"/>
  <c r="U2150"/>
  <c r="W2150"/>
  <c r="Y2150"/>
  <c r="AA2150"/>
  <c r="G2151"/>
  <c r="I2151"/>
  <c r="K2151"/>
  <c r="M2151"/>
  <c r="O2151"/>
  <c r="Q2151"/>
  <c r="S2151"/>
  <c r="U2151"/>
  <c r="W2151"/>
  <c r="Y2151"/>
  <c r="AA2151"/>
  <c r="AD78" i="13" l="1"/>
  <c r="AD127"/>
  <c r="AD197"/>
  <c r="AD152"/>
  <c r="AD88"/>
  <c r="G1071"/>
  <c r="W1172"/>
  <c r="W1174" s="1"/>
  <c r="O1172"/>
  <c r="O1174" s="1"/>
  <c r="G1172"/>
  <c r="G1174" s="1"/>
  <c r="W1171"/>
  <c r="W1173" s="1"/>
  <c r="O1171"/>
  <c r="O1173" s="1"/>
  <c r="G1171"/>
  <c r="G1173" s="1"/>
  <c r="AB1172"/>
  <c r="AB1174" s="1"/>
  <c r="T1172"/>
  <c r="T1174" s="1"/>
  <c r="L1172"/>
  <c r="L1174" s="1"/>
  <c r="AB1171"/>
  <c r="AB1173" s="1"/>
  <c r="T1171"/>
  <c r="T1173" s="1"/>
  <c r="L1171"/>
  <c r="L1173" s="1"/>
  <c r="H971"/>
  <c r="AA678"/>
  <c r="AD286"/>
  <c r="AD167"/>
  <c r="Y222"/>
  <c r="I222"/>
  <c r="E43"/>
  <c r="V221"/>
  <c r="V223" s="1"/>
  <c r="F221"/>
  <c r="AC516"/>
  <c r="AD202"/>
  <c r="AD17"/>
  <c r="F399"/>
  <c r="F401" s="1"/>
  <c r="J399"/>
  <c r="J401" s="1"/>
  <c r="M398"/>
  <c r="M400" s="1"/>
  <c r="AD177"/>
  <c r="AD68"/>
  <c r="AA1695" i="12"/>
  <c r="AA1697" s="1"/>
  <c r="Y1178"/>
  <c r="X1274"/>
  <c r="P1274"/>
  <c r="H1274"/>
  <c r="Y722"/>
  <c r="Y724" s="1"/>
  <c r="Q722"/>
  <c r="Q724" s="1"/>
  <c r="I722"/>
  <c r="I724" s="1"/>
  <c r="Q672"/>
  <c r="I672"/>
  <c r="T621"/>
  <c r="U407"/>
  <c r="U409" s="1"/>
  <c r="K427"/>
  <c r="AD458"/>
  <c r="P1104" i="10"/>
  <c r="X1103"/>
  <c r="H1103"/>
  <c r="P510"/>
  <c r="H510"/>
  <c r="AB971" i="13"/>
  <c r="AD147"/>
  <c r="U218"/>
  <c r="AD22"/>
  <c r="AD192"/>
  <c r="AD162"/>
  <c r="AD142"/>
  <c r="AD122"/>
  <c r="AD157"/>
  <c r="L223"/>
  <c r="S398"/>
  <c r="S400" s="1"/>
  <c r="V861" i="12"/>
  <c r="N861"/>
  <c r="F861"/>
  <c r="AB670"/>
  <c r="T670"/>
  <c r="L670"/>
  <c r="AA674"/>
  <c r="I407"/>
  <c r="I409" s="1"/>
  <c r="Z211"/>
  <c r="R211"/>
  <c r="J211"/>
  <c r="S427"/>
  <c r="AD1342"/>
  <c r="AD1312"/>
  <c r="V1354" i="10"/>
  <c r="F1354"/>
  <c r="Y1168"/>
  <c r="I1168"/>
  <c r="Q1167"/>
  <c r="AC511" i="13"/>
  <c r="AA1270" i="12"/>
  <c r="S1270"/>
  <c r="K1270"/>
  <c r="Y783"/>
  <c r="X722"/>
  <c r="X724" s="1"/>
  <c r="P722"/>
  <c r="P724" s="1"/>
  <c r="H722"/>
  <c r="H724" s="1"/>
  <c r="Z783"/>
  <c r="R783"/>
  <c r="J783"/>
  <c r="W407"/>
  <c r="W409" s="1"/>
  <c r="Q213"/>
  <c r="Q215" s="1"/>
  <c r="W512"/>
  <c r="W514" s="1"/>
  <c r="O512"/>
  <c r="O514" s="1"/>
  <c r="G512"/>
  <c r="G514" s="1"/>
  <c r="AD473"/>
  <c r="G578" i="10"/>
  <c r="J510"/>
  <c r="AD237"/>
  <c r="AA609"/>
  <c r="AA312"/>
  <c r="W312"/>
  <c r="S312"/>
  <c r="O312"/>
  <c r="K312"/>
  <c r="G312"/>
  <c r="Z893"/>
  <c r="V893"/>
  <c r="R893"/>
  <c r="N893"/>
  <c r="J893"/>
  <c r="F893"/>
  <c r="Z892"/>
  <c r="V892"/>
  <c r="R892"/>
  <c r="N892"/>
  <c r="J892"/>
  <c r="F890"/>
  <c r="Y313"/>
  <c r="U313"/>
  <c r="Y312"/>
  <c r="U312"/>
  <c r="Q312"/>
  <c r="M312"/>
  <c r="I312"/>
  <c r="E312"/>
  <c r="AD293"/>
  <c r="AA313"/>
  <c r="W313"/>
  <c r="S313"/>
  <c r="O313"/>
  <c r="K313"/>
  <c r="G313"/>
  <c r="AB312"/>
  <c r="X312"/>
  <c r="T312"/>
  <c r="P312"/>
  <c r="L312"/>
  <c r="H312"/>
  <c r="Y259"/>
  <c r="U259"/>
  <c r="Q259"/>
  <c r="M259"/>
  <c r="I259"/>
  <c r="E259"/>
  <c r="Z258"/>
  <c r="V258"/>
  <c r="R258"/>
  <c r="N258"/>
  <c r="J258"/>
  <c r="F258"/>
  <c r="Z1357"/>
  <c r="Z1355"/>
  <c r="V1357"/>
  <c r="V1355"/>
  <c r="R1357"/>
  <c r="R1355"/>
  <c r="N1357"/>
  <c r="N1355"/>
  <c r="J1357"/>
  <c r="J1355"/>
  <c r="F1357"/>
  <c r="F1355"/>
  <c r="Y575"/>
  <c r="V575"/>
  <c r="N575"/>
  <c r="H575"/>
  <c r="AD263"/>
  <c r="AB1357"/>
  <c r="AB1355"/>
  <c r="X1357"/>
  <c r="X1355"/>
  <c r="T1357"/>
  <c r="T1355"/>
  <c r="P1357"/>
  <c r="P1355"/>
  <c r="L1357"/>
  <c r="L1355"/>
  <c r="H1357"/>
  <c r="H1355"/>
  <c r="AB1820" i="12"/>
  <c r="AB1822" s="1"/>
  <c r="X1820"/>
  <c r="X1822" s="1"/>
  <c r="T1820"/>
  <c r="T1822" s="1"/>
  <c r="P1820"/>
  <c r="P1822" s="1"/>
  <c r="L1820"/>
  <c r="L1822" s="1"/>
  <c r="O1273"/>
  <c r="W1271"/>
  <c r="O405"/>
  <c r="AD822"/>
  <c r="Z1820"/>
  <c r="Z1822" s="1"/>
  <c r="R1820"/>
  <c r="R1822" s="1"/>
  <c r="U1695"/>
  <c r="U1697" s="1"/>
  <c r="Q1695"/>
  <c r="Q1697" s="1"/>
  <c r="M1695"/>
  <c r="M1697" s="1"/>
  <c r="I1695"/>
  <c r="I1697" s="1"/>
  <c r="E1695"/>
  <c r="E1697" s="1"/>
  <c r="AD1322"/>
  <c r="U512"/>
  <c r="U514" s="1"/>
  <c r="Q512"/>
  <c r="Q514" s="1"/>
  <c r="M512"/>
  <c r="M514" s="1"/>
  <c r="I512"/>
  <c r="I514" s="1"/>
  <c r="E512"/>
  <c r="E514" s="1"/>
  <c r="AA405"/>
  <c r="S405"/>
  <c r="K405"/>
  <c r="G1275"/>
  <c r="O1271"/>
  <c r="U405"/>
  <c r="Q405"/>
  <c r="M405"/>
  <c r="I405"/>
  <c r="E405"/>
  <c r="T212"/>
  <c r="N212"/>
  <c r="AA1271"/>
  <c r="S1271"/>
  <c r="K1271"/>
  <c r="Y406"/>
  <c r="Y408" s="1"/>
  <c r="X212"/>
  <c r="P212"/>
  <c r="Y1271"/>
  <c r="U1271"/>
  <c r="Q1271"/>
  <c r="M1271"/>
  <c r="I1271"/>
  <c r="E1271"/>
  <c r="G406"/>
  <c r="G408" s="1"/>
  <c r="E1274"/>
  <c r="AA1275"/>
  <c r="S1275"/>
  <c r="K1275"/>
  <c r="E1270"/>
  <c r="E672"/>
  <c r="AD1455"/>
  <c r="AC1455"/>
  <c r="AD792"/>
  <c r="AD657"/>
  <c r="AD478"/>
  <c r="O406"/>
  <c r="O408" s="1"/>
  <c r="N1924"/>
  <c r="AB1695"/>
  <c r="AB1697" s="1"/>
  <c r="X1695"/>
  <c r="X1697" s="1"/>
  <c r="L1695"/>
  <c r="L1697" s="1"/>
  <c r="H1695"/>
  <c r="H1697" s="1"/>
  <c r="AA1620"/>
  <c r="AA1622" s="1"/>
  <c r="W1620"/>
  <c r="W1622" s="1"/>
  <c r="S1620"/>
  <c r="S1622" s="1"/>
  <c r="O1620"/>
  <c r="O1622" s="1"/>
  <c r="K1620"/>
  <c r="K1622" s="1"/>
  <c r="G1620"/>
  <c r="G1622" s="1"/>
  <c r="AA1619"/>
  <c r="AA1621" s="1"/>
  <c r="W1619"/>
  <c r="W1621" s="1"/>
  <c r="S1619"/>
  <c r="S1621" s="1"/>
  <c r="O1619"/>
  <c r="O1621" s="1"/>
  <c r="K1619"/>
  <c r="K1621" s="1"/>
  <c r="G1619"/>
  <c r="G1621" s="1"/>
  <c r="AD1450"/>
  <c r="Z1620"/>
  <c r="Z1622" s="1"/>
  <c r="V1620"/>
  <c r="V1622" s="1"/>
  <c r="R1620"/>
  <c r="R1622" s="1"/>
  <c r="N1620"/>
  <c r="N1622" s="1"/>
  <c r="J1620"/>
  <c r="J1622" s="1"/>
  <c r="F1620"/>
  <c r="F1622" s="1"/>
  <c r="Z1619"/>
  <c r="Z1621" s="1"/>
  <c r="V1619"/>
  <c r="V1621" s="1"/>
  <c r="R1619"/>
  <c r="R1621" s="1"/>
  <c r="N1619"/>
  <c r="N1621" s="1"/>
  <c r="J1619"/>
  <c r="J1621" s="1"/>
  <c r="F1619"/>
  <c r="F1621" s="1"/>
  <c r="AB1273"/>
  <c r="X1273"/>
  <c r="T1273"/>
  <c r="P1273"/>
  <c r="L1273"/>
  <c r="H1273"/>
  <c r="AD832"/>
  <c r="AD747"/>
  <c r="U406"/>
  <c r="U408" s="1"/>
  <c r="Q406"/>
  <c r="Q408" s="1"/>
  <c r="I406"/>
  <c r="I408" s="1"/>
  <c r="Y1620"/>
  <c r="Y1622" s="1"/>
  <c r="U1620"/>
  <c r="U1622" s="1"/>
  <c r="Q1620"/>
  <c r="Q1622" s="1"/>
  <c r="M1620"/>
  <c r="M1622" s="1"/>
  <c r="I1620"/>
  <c r="I1622" s="1"/>
  <c r="E1620"/>
  <c r="E1622" s="1"/>
  <c r="Y1619"/>
  <c r="Y1621" s="1"/>
  <c r="U1619"/>
  <c r="U1621" s="1"/>
  <c r="Q1619"/>
  <c r="Q1621" s="1"/>
  <c r="M1619"/>
  <c r="M1621" s="1"/>
  <c r="I1619"/>
  <c r="I1621" s="1"/>
  <c r="E1619"/>
  <c r="E1621" s="1"/>
  <c r="AB1620"/>
  <c r="AB1622" s="1"/>
  <c r="X1620"/>
  <c r="X1622" s="1"/>
  <c r="T1620"/>
  <c r="T1622" s="1"/>
  <c r="P1620"/>
  <c r="P1622" s="1"/>
  <c r="L1620"/>
  <c r="L1622" s="1"/>
  <c r="H1620"/>
  <c r="H1622" s="1"/>
  <c r="AB1619"/>
  <c r="AB1621" s="1"/>
  <c r="X1619"/>
  <c r="X1621" s="1"/>
  <c r="T1619"/>
  <c r="T1621" s="1"/>
  <c r="P1619"/>
  <c r="P1621" s="1"/>
  <c r="L1619"/>
  <c r="L1621" s="1"/>
  <c r="H1619"/>
  <c r="H1621" s="1"/>
  <c r="Z1273"/>
  <c r="V1273"/>
  <c r="R1273"/>
  <c r="N1273"/>
  <c r="J1273"/>
  <c r="F1273"/>
  <c r="AD983"/>
  <c r="AD812"/>
  <c r="AD627"/>
  <c r="AA406"/>
  <c r="AA408" s="1"/>
  <c r="S406"/>
  <c r="S408" s="1"/>
  <c r="K406"/>
  <c r="K408" s="1"/>
  <c r="W406"/>
  <c r="W408" s="1"/>
  <c r="M406"/>
  <c r="M408" s="1"/>
  <c r="E406"/>
  <c r="E408" s="1"/>
  <c r="AD2834"/>
  <c r="Y1927"/>
  <c r="Y1929" s="1"/>
  <c r="Y1841"/>
  <c r="U1927"/>
  <c r="U1929" s="1"/>
  <c r="U1841"/>
  <c r="Q1927"/>
  <c r="Q1929" s="1"/>
  <c r="Q1841"/>
  <c r="M1927"/>
  <c r="M1929" s="1"/>
  <c r="M1841"/>
  <c r="I1927"/>
  <c r="I1929" s="1"/>
  <c r="I1841"/>
  <c r="E1927"/>
  <c r="E1929" s="1"/>
  <c r="E1841"/>
  <c r="Y1926"/>
  <c r="Y1928" s="1"/>
  <c r="X1927"/>
  <c r="X1929" s="1"/>
  <c r="X1841"/>
  <c r="P1927"/>
  <c r="P1929" s="1"/>
  <c r="P1841"/>
  <c r="H1927"/>
  <c r="H1929" s="1"/>
  <c r="H1841"/>
  <c r="H1926"/>
  <c r="H1928" s="1"/>
  <c r="AA1821"/>
  <c r="AA1823" s="1"/>
  <c r="AA1716"/>
  <c r="W1821"/>
  <c r="W1823" s="1"/>
  <c r="W1716"/>
  <c r="S1821"/>
  <c r="S1823" s="1"/>
  <c r="S1716"/>
  <c r="O1821"/>
  <c r="O1823" s="1"/>
  <c r="O1716"/>
  <c r="K1821"/>
  <c r="K1823" s="1"/>
  <c r="K1716"/>
  <c r="G1821"/>
  <c r="G1823" s="1"/>
  <c r="G1716"/>
  <c r="Z1927"/>
  <c r="Z1929" s="1"/>
  <c r="Z1841"/>
  <c r="R1927"/>
  <c r="R1929" s="1"/>
  <c r="R1841"/>
  <c r="J1927"/>
  <c r="J1929" s="1"/>
  <c r="J1841"/>
  <c r="AB1821"/>
  <c r="AB1823" s="1"/>
  <c r="AB1716"/>
  <c r="X1821"/>
  <c r="X1823" s="1"/>
  <c r="X1716"/>
  <c r="T1821"/>
  <c r="T1823" s="1"/>
  <c r="T1716"/>
  <c r="P1821"/>
  <c r="P1823" s="1"/>
  <c r="P1716"/>
  <c r="L1821"/>
  <c r="L1823" s="1"/>
  <c r="L1716"/>
  <c r="H1821"/>
  <c r="H1823" s="1"/>
  <c r="H1716"/>
  <c r="H1820"/>
  <c r="H1822" s="1"/>
  <c r="V1926"/>
  <c r="V1928" s="1"/>
  <c r="AB1696"/>
  <c r="AB1698" s="1"/>
  <c r="AB1640"/>
  <c r="X1696"/>
  <c r="X1698" s="1"/>
  <c r="X1640"/>
  <c r="T1696"/>
  <c r="T1698" s="1"/>
  <c r="T1640"/>
  <c r="P1696"/>
  <c r="P1698" s="1"/>
  <c r="P1640"/>
  <c r="L1696"/>
  <c r="L1698" s="1"/>
  <c r="L1640"/>
  <c r="H1696"/>
  <c r="H1698" s="1"/>
  <c r="H1640"/>
  <c r="T1695"/>
  <c r="T1697" s="1"/>
  <c r="P1695"/>
  <c r="P1697" s="1"/>
  <c r="AA1696"/>
  <c r="AA1698" s="1"/>
  <c r="AA1640"/>
  <c r="W1696"/>
  <c r="W1698" s="1"/>
  <c r="W1640"/>
  <c r="S1696"/>
  <c r="S1698" s="1"/>
  <c r="S1640"/>
  <c r="O1696"/>
  <c r="O1698" s="1"/>
  <c r="O1640"/>
  <c r="K1696"/>
  <c r="K1698" s="1"/>
  <c r="K1640"/>
  <c r="G1696"/>
  <c r="G1698" s="1"/>
  <c r="G1640"/>
  <c r="AA1439"/>
  <c r="AA1441" s="1"/>
  <c r="AA1389"/>
  <c r="W1439"/>
  <c r="W1441" s="1"/>
  <c r="W1389"/>
  <c r="S1439"/>
  <c r="S1441" s="1"/>
  <c r="S1389"/>
  <c r="O1439"/>
  <c r="O1441" s="1"/>
  <c r="O1389"/>
  <c r="K1439"/>
  <c r="K1441" s="1"/>
  <c r="K1389"/>
  <c r="G1439"/>
  <c r="G1441" s="1"/>
  <c r="G1389"/>
  <c r="AB1439"/>
  <c r="AB1441" s="1"/>
  <c r="AB1389"/>
  <c r="X1439"/>
  <c r="X1441" s="1"/>
  <c r="X1389"/>
  <c r="T1439"/>
  <c r="T1441" s="1"/>
  <c r="T1389"/>
  <c r="P1439"/>
  <c r="P1441" s="1"/>
  <c r="P1389"/>
  <c r="L1439"/>
  <c r="L1441" s="1"/>
  <c r="L1389"/>
  <c r="H1439"/>
  <c r="H1441" s="1"/>
  <c r="H1389"/>
  <c r="AA1369"/>
  <c r="AA1371" s="1"/>
  <c r="AA1293"/>
  <c r="W1369"/>
  <c r="W1371" s="1"/>
  <c r="W1293"/>
  <c r="S1369"/>
  <c r="S1371" s="1"/>
  <c r="S1293"/>
  <c r="O1369"/>
  <c r="O1371" s="1"/>
  <c r="O1293"/>
  <c r="K1369"/>
  <c r="K1371" s="1"/>
  <c r="K1293"/>
  <c r="G1369"/>
  <c r="G1371" s="1"/>
  <c r="G1293"/>
  <c r="AA1368"/>
  <c r="AA1370" s="1"/>
  <c r="W1368"/>
  <c r="W1370" s="1"/>
  <c r="S1368"/>
  <c r="S1370" s="1"/>
  <c r="O1368"/>
  <c r="O1370" s="1"/>
  <c r="K1368"/>
  <c r="K1370" s="1"/>
  <c r="G1368"/>
  <c r="G1370" s="1"/>
  <c r="AA1274"/>
  <c r="W1274"/>
  <c r="S1274"/>
  <c r="O1274"/>
  <c r="K1274"/>
  <c r="G1274"/>
  <c r="U1178"/>
  <c r="Q1178"/>
  <c r="M1178"/>
  <c r="I1178"/>
  <c r="E1178"/>
  <c r="AB723"/>
  <c r="AB725" s="1"/>
  <c r="AB692"/>
  <c r="X723"/>
  <c r="X725" s="1"/>
  <c r="X692"/>
  <c r="T723"/>
  <c r="T725" s="1"/>
  <c r="T692"/>
  <c r="P723"/>
  <c r="P725" s="1"/>
  <c r="P692"/>
  <c r="L723"/>
  <c r="L725" s="1"/>
  <c r="L692"/>
  <c r="H723"/>
  <c r="H725" s="1"/>
  <c r="H692"/>
  <c r="Y543"/>
  <c r="Y674"/>
  <c r="AB993"/>
  <c r="AB995" s="1"/>
  <c r="Z993"/>
  <c r="Z995" s="1"/>
  <c r="X993"/>
  <c r="X995" s="1"/>
  <c r="V993"/>
  <c r="V995" s="1"/>
  <c r="T991"/>
  <c r="R991"/>
  <c r="P991"/>
  <c r="N991"/>
  <c r="L993"/>
  <c r="L995" s="1"/>
  <c r="J993"/>
  <c r="J995" s="1"/>
  <c r="H993"/>
  <c r="H995" s="1"/>
  <c r="F991"/>
  <c r="Y743"/>
  <c r="AA723"/>
  <c r="AA725" s="1"/>
  <c r="AA692"/>
  <c r="W723"/>
  <c r="W725" s="1"/>
  <c r="W692"/>
  <c r="S723"/>
  <c r="S725" s="1"/>
  <c r="S692"/>
  <c r="O723"/>
  <c r="O725" s="1"/>
  <c r="O692"/>
  <c r="K723"/>
  <c r="K725" s="1"/>
  <c r="K692"/>
  <c r="G723"/>
  <c r="G725" s="1"/>
  <c r="G692"/>
  <c r="W622"/>
  <c r="W620"/>
  <c r="U622"/>
  <c r="U620"/>
  <c r="S622"/>
  <c r="S620"/>
  <c r="Q622"/>
  <c r="Q620"/>
  <c r="O622"/>
  <c r="O620"/>
  <c r="M622"/>
  <c r="M620"/>
  <c r="K622"/>
  <c r="K620"/>
  <c r="I622"/>
  <c r="I620"/>
  <c r="G622"/>
  <c r="G620"/>
  <c r="E622"/>
  <c r="E620"/>
  <c r="V674"/>
  <c r="V543"/>
  <c r="N674"/>
  <c r="N543"/>
  <c r="F674"/>
  <c r="F543"/>
  <c r="V673"/>
  <c r="N673"/>
  <c r="F673"/>
  <c r="W673"/>
  <c r="S673"/>
  <c r="O673"/>
  <c r="K673"/>
  <c r="G673"/>
  <c r="Y513"/>
  <c r="Y515" s="1"/>
  <c r="Y427"/>
  <c r="W214"/>
  <c r="W216" s="1"/>
  <c r="W79"/>
  <c r="O214"/>
  <c r="O216" s="1"/>
  <c r="O79"/>
  <c r="G214"/>
  <c r="G216" s="1"/>
  <c r="G79"/>
  <c r="X673"/>
  <c r="P673"/>
  <c r="H673"/>
  <c r="AB622"/>
  <c r="Z622"/>
  <c r="X622"/>
  <c r="V622"/>
  <c r="T622"/>
  <c r="R622"/>
  <c r="P622"/>
  <c r="N622"/>
  <c r="L622"/>
  <c r="J622"/>
  <c r="H622"/>
  <c r="F622"/>
  <c r="Z513"/>
  <c r="Z515" s="1"/>
  <c r="Z427"/>
  <c r="V513"/>
  <c r="V515" s="1"/>
  <c r="V427"/>
  <c r="R513"/>
  <c r="R515" s="1"/>
  <c r="R427"/>
  <c r="N513"/>
  <c r="N515" s="1"/>
  <c r="N427"/>
  <c r="J513"/>
  <c r="J515" s="1"/>
  <c r="J427"/>
  <c r="F513"/>
  <c r="F515" s="1"/>
  <c r="F427"/>
  <c r="Z407"/>
  <c r="Z409" s="1"/>
  <c r="Z244"/>
  <c r="V407"/>
  <c r="V409" s="1"/>
  <c r="V244"/>
  <c r="R407"/>
  <c r="R409" s="1"/>
  <c r="R244"/>
  <c r="N407"/>
  <c r="N409" s="1"/>
  <c r="N244"/>
  <c r="J407"/>
  <c r="J409" s="1"/>
  <c r="J244"/>
  <c r="F407"/>
  <c r="F409" s="1"/>
  <c r="F244"/>
  <c r="N406"/>
  <c r="N408" s="1"/>
  <c r="J212"/>
  <c r="AA214"/>
  <c r="AA216" s="1"/>
  <c r="AA79"/>
  <c r="U214"/>
  <c r="U216" s="1"/>
  <c r="U79"/>
  <c r="M214"/>
  <c r="M216" s="1"/>
  <c r="M79"/>
  <c r="E214"/>
  <c r="E216" s="1"/>
  <c r="E79"/>
  <c r="AA1927"/>
  <c r="AA1929" s="1"/>
  <c r="AA1841"/>
  <c r="W1927"/>
  <c r="W1929" s="1"/>
  <c r="W1841"/>
  <c r="S1927"/>
  <c r="S1929" s="1"/>
  <c r="S1841"/>
  <c r="O1927"/>
  <c r="O1929" s="1"/>
  <c r="O1841"/>
  <c r="K1927"/>
  <c r="K1929" s="1"/>
  <c r="K1841"/>
  <c r="G1927"/>
  <c r="G1929" s="1"/>
  <c r="G1841"/>
  <c r="AB1927"/>
  <c r="AB1929" s="1"/>
  <c r="AB1841"/>
  <c r="T1927"/>
  <c r="T1929" s="1"/>
  <c r="T1841"/>
  <c r="L1927"/>
  <c r="L1929" s="1"/>
  <c r="L1841"/>
  <c r="Y1821"/>
  <c r="Y1823" s="1"/>
  <c r="Y1716"/>
  <c r="U1821"/>
  <c r="U1823" s="1"/>
  <c r="U1716"/>
  <c r="Q1821"/>
  <c r="Q1823" s="1"/>
  <c r="Q1716"/>
  <c r="M1821"/>
  <c r="M1823" s="1"/>
  <c r="M1716"/>
  <c r="I1821"/>
  <c r="I1823" s="1"/>
  <c r="I1716"/>
  <c r="E1821"/>
  <c r="E1823" s="1"/>
  <c r="E1716"/>
  <c r="V1927"/>
  <c r="V1929" s="1"/>
  <c r="V1841"/>
  <c r="N1927"/>
  <c r="N1929" s="1"/>
  <c r="N1841"/>
  <c r="F1927"/>
  <c r="F1929" s="1"/>
  <c r="F1841"/>
  <c r="Z1821"/>
  <c r="Z1823" s="1"/>
  <c r="Z1716"/>
  <c r="V1821"/>
  <c r="V1823" s="1"/>
  <c r="V1716"/>
  <c r="R1821"/>
  <c r="R1823" s="1"/>
  <c r="R1716"/>
  <c r="N1821"/>
  <c r="N1823" s="1"/>
  <c r="N1716"/>
  <c r="J1821"/>
  <c r="J1823" s="1"/>
  <c r="J1716"/>
  <c r="F1821"/>
  <c r="F1823" s="1"/>
  <c r="F1716"/>
  <c r="V1820"/>
  <c r="V1822" s="1"/>
  <c r="N1820"/>
  <c r="N1822" s="1"/>
  <c r="Z1696"/>
  <c r="Z1698" s="1"/>
  <c r="Z1640"/>
  <c r="V1696"/>
  <c r="V1698" s="1"/>
  <c r="V1640"/>
  <c r="R1696"/>
  <c r="R1698" s="1"/>
  <c r="R1640"/>
  <c r="N1696"/>
  <c r="N1698" s="1"/>
  <c r="N1640"/>
  <c r="J1696"/>
  <c r="J1698" s="1"/>
  <c r="J1640"/>
  <c r="F1696"/>
  <c r="F1698" s="1"/>
  <c r="F1640"/>
  <c r="Z1695"/>
  <c r="Z1697" s="1"/>
  <c r="V1695"/>
  <c r="V1697" s="1"/>
  <c r="R1695"/>
  <c r="R1697" s="1"/>
  <c r="N1695"/>
  <c r="N1697" s="1"/>
  <c r="J1695"/>
  <c r="J1697" s="1"/>
  <c r="F1695"/>
  <c r="F1697" s="1"/>
  <c r="Y1696"/>
  <c r="Y1698" s="1"/>
  <c r="Y1640"/>
  <c r="U1696"/>
  <c r="U1698" s="1"/>
  <c r="U1640"/>
  <c r="Q1696"/>
  <c r="Q1698" s="1"/>
  <c r="Q1640"/>
  <c r="M1696"/>
  <c r="M1698" s="1"/>
  <c r="M1640"/>
  <c r="I1696"/>
  <c r="I1698" s="1"/>
  <c r="I1640"/>
  <c r="E1696"/>
  <c r="E1698" s="1"/>
  <c r="E1640"/>
  <c r="Y1695"/>
  <c r="Y1697" s="1"/>
  <c r="Y1439"/>
  <c r="Y1441" s="1"/>
  <c r="Y1389"/>
  <c r="U1439"/>
  <c r="U1441" s="1"/>
  <c r="U1389"/>
  <c r="Q1439"/>
  <c r="Q1441" s="1"/>
  <c r="Q1389"/>
  <c r="M1439"/>
  <c r="M1441" s="1"/>
  <c r="M1389"/>
  <c r="I1439"/>
  <c r="I1441" s="1"/>
  <c r="I1389"/>
  <c r="E1439"/>
  <c r="E1441" s="1"/>
  <c r="E1389"/>
  <c r="Z1439"/>
  <c r="Z1441" s="1"/>
  <c r="Z1389"/>
  <c r="V1439"/>
  <c r="V1441" s="1"/>
  <c r="V1389"/>
  <c r="R1439"/>
  <c r="R1441" s="1"/>
  <c r="R1389"/>
  <c r="N1439"/>
  <c r="N1441" s="1"/>
  <c r="N1389"/>
  <c r="J1439"/>
  <c r="J1441" s="1"/>
  <c r="J1389"/>
  <c r="F1439"/>
  <c r="F1441" s="1"/>
  <c r="F1389"/>
  <c r="AD1297"/>
  <c r="Y1369"/>
  <c r="Y1371" s="1"/>
  <c r="Y1293"/>
  <c r="U1369"/>
  <c r="U1371" s="1"/>
  <c r="U1293"/>
  <c r="Q1369"/>
  <c r="Q1371" s="1"/>
  <c r="Q1293"/>
  <c r="M1369"/>
  <c r="M1371" s="1"/>
  <c r="M1293"/>
  <c r="I1369"/>
  <c r="I1371" s="1"/>
  <c r="I1293"/>
  <c r="E1369"/>
  <c r="E1371" s="1"/>
  <c r="E1293"/>
  <c r="Y1368"/>
  <c r="Y1370" s="1"/>
  <c r="U1368"/>
  <c r="U1370" s="1"/>
  <c r="Q1368"/>
  <c r="Q1370" s="1"/>
  <c r="M1368"/>
  <c r="M1370" s="1"/>
  <c r="I1368"/>
  <c r="I1370" s="1"/>
  <c r="E1368"/>
  <c r="E1370" s="1"/>
  <c r="Y1275"/>
  <c r="U1275"/>
  <c r="Q1275"/>
  <c r="M1275"/>
  <c r="I1275"/>
  <c r="E1275"/>
  <c r="Z723"/>
  <c r="Z725" s="1"/>
  <c r="Z692"/>
  <c r="V723"/>
  <c r="V725" s="1"/>
  <c r="V692"/>
  <c r="R723"/>
  <c r="R725" s="1"/>
  <c r="R692"/>
  <c r="N723"/>
  <c r="N725" s="1"/>
  <c r="N692"/>
  <c r="J723"/>
  <c r="J725" s="1"/>
  <c r="J692"/>
  <c r="F723"/>
  <c r="F725" s="1"/>
  <c r="F692"/>
  <c r="Y723"/>
  <c r="Y725" s="1"/>
  <c r="Y692"/>
  <c r="U723"/>
  <c r="U725" s="1"/>
  <c r="U692"/>
  <c r="Q723"/>
  <c r="Q725" s="1"/>
  <c r="Q692"/>
  <c r="M723"/>
  <c r="M725" s="1"/>
  <c r="M692"/>
  <c r="I723"/>
  <c r="I725" s="1"/>
  <c r="I692"/>
  <c r="E723"/>
  <c r="E725" s="1"/>
  <c r="E692"/>
  <c r="AA622"/>
  <c r="AA620"/>
  <c r="Y622"/>
  <c r="Y620"/>
  <c r="Z674"/>
  <c r="Z543"/>
  <c r="R674"/>
  <c r="R543"/>
  <c r="J674"/>
  <c r="J543"/>
  <c r="Z673"/>
  <c r="R673"/>
  <c r="J673"/>
  <c r="AA673"/>
  <c r="U673"/>
  <c r="Q673"/>
  <c r="M673"/>
  <c r="I673"/>
  <c r="E673"/>
  <c r="AA513"/>
  <c r="AA515" s="1"/>
  <c r="AA427"/>
  <c r="W513"/>
  <c r="W515" s="1"/>
  <c r="W427"/>
  <c r="Y244"/>
  <c r="Y407"/>
  <c r="Y409" s="1"/>
  <c r="S214"/>
  <c r="S216" s="1"/>
  <c r="S79"/>
  <c r="K214"/>
  <c r="K216" s="1"/>
  <c r="K79"/>
  <c r="E623"/>
  <c r="E621"/>
  <c r="AB673"/>
  <c r="T673"/>
  <c r="L673"/>
  <c r="E674"/>
  <c r="AB513"/>
  <c r="AB515" s="1"/>
  <c r="AB427"/>
  <c r="X513"/>
  <c r="X515" s="1"/>
  <c r="X427"/>
  <c r="T513"/>
  <c r="T515" s="1"/>
  <c r="T427"/>
  <c r="P513"/>
  <c r="P515" s="1"/>
  <c r="P427"/>
  <c r="L513"/>
  <c r="L515" s="1"/>
  <c r="L427"/>
  <c r="H513"/>
  <c r="H515" s="1"/>
  <c r="H427"/>
  <c r="AB407"/>
  <c r="AB409" s="1"/>
  <c r="AB244"/>
  <c r="X407"/>
  <c r="X409" s="1"/>
  <c r="X244"/>
  <c r="T407"/>
  <c r="T409" s="1"/>
  <c r="T244"/>
  <c r="P407"/>
  <c r="P409" s="1"/>
  <c r="P244"/>
  <c r="L407"/>
  <c r="L409" s="1"/>
  <c r="L244"/>
  <c r="H407"/>
  <c r="H409" s="1"/>
  <c r="H244"/>
  <c r="Y214"/>
  <c r="Y216" s="1"/>
  <c r="Y79"/>
  <c r="Q214"/>
  <c r="Q216" s="1"/>
  <c r="Q79"/>
  <c r="I214"/>
  <c r="I216" s="1"/>
  <c r="I79"/>
  <c r="AB543"/>
  <c r="X543"/>
  <c r="T543"/>
  <c r="P543"/>
  <c r="L543"/>
  <c r="H543"/>
  <c r="AD207" i="13"/>
  <c r="U398"/>
  <c r="U400" s="1"/>
  <c r="U678"/>
  <c r="Q678"/>
  <c r="M678"/>
  <c r="I678"/>
  <c r="E678"/>
  <c r="AA495"/>
  <c r="AA497" s="1"/>
  <c r="W495"/>
  <c r="W497" s="1"/>
  <c r="S495"/>
  <c r="S497" s="1"/>
  <c r="O495"/>
  <c r="O497" s="1"/>
  <c r="K495"/>
  <c r="K497" s="1"/>
  <c r="G495"/>
  <c r="G497" s="1"/>
  <c r="AD506"/>
  <c r="Z495"/>
  <c r="Z497" s="1"/>
  <c r="V495"/>
  <c r="V497" s="1"/>
  <c r="R495"/>
  <c r="R497" s="1"/>
  <c r="N495"/>
  <c r="N497" s="1"/>
  <c r="J495"/>
  <c r="J497" s="1"/>
  <c r="F495"/>
  <c r="F497" s="1"/>
  <c r="AD301"/>
  <c r="AB222"/>
  <c r="X222"/>
  <c r="T222"/>
  <c r="P222"/>
  <c r="L222"/>
  <c r="H222"/>
  <c r="AD63"/>
  <c r="J223"/>
  <c r="F223"/>
  <c r="P399"/>
  <c r="P401" s="1"/>
  <c r="L399"/>
  <c r="L401" s="1"/>
  <c r="O398"/>
  <c r="O400" s="1"/>
  <c r="AD306"/>
  <c r="Y399"/>
  <c r="Y401" s="1"/>
  <c r="U399"/>
  <c r="U401" s="1"/>
  <c r="Q399"/>
  <c r="Q401" s="1"/>
  <c r="M399"/>
  <c r="M401" s="1"/>
  <c r="I399"/>
  <c r="I401" s="1"/>
  <c r="AB398"/>
  <c r="AB400" s="1"/>
  <c r="T398"/>
  <c r="T400" s="1"/>
  <c r="P398"/>
  <c r="P400" s="1"/>
  <c r="L398"/>
  <c r="L400" s="1"/>
  <c r="X399"/>
  <c r="X401" s="1"/>
  <c r="T399"/>
  <c r="T401" s="1"/>
  <c r="G399"/>
  <c r="G401" s="1"/>
  <c r="F398"/>
  <c r="F400" s="1"/>
  <c r="AA399"/>
  <c r="AA401" s="1"/>
  <c r="W399"/>
  <c r="W401" s="1"/>
  <c r="S399"/>
  <c r="S401" s="1"/>
  <c r="O399"/>
  <c r="O401" s="1"/>
  <c r="K399"/>
  <c r="K401" s="1"/>
  <c r="V398"/>
  <c r="V400" s="1"/>
  <c r="R398"/>
  <c r="R400" s="1"/>
  <c r="N398"/>
  <c r="N400" s="1"/>
  <c r="Z399"/>
  <c r="Z401" s="1"/>
  <c r="V399"/>
  <c r="V401" s="1"/>
  <c r="R399"/>
  <c r="R401" s="1"/>
  <c r="E399"/>
  <c r="E401" s="1"/>
  <c r="AD93"/>
  <c r="AD12"/>
  <c r="AC521"/>
  <c r="Z971"/>
  <c r="V971"/>
  <c r="J971"/>
  <c r="Y678"/>
  <c r="AD98"/>
  <c r="R971"/>
  <c r="N971"/>
  <c r="F971"/>
  <c r="Y1471"/>
  <c r="Y1473" s="1"/>
  <c r="U1471"/>
  <c r="U1473" s="1"/>
  <c r="Q1471"/>
  <c r="Q1473" s="1"/>
  <c r="M1471"/>
  <c r="M1473" s="1"/>
  <c r="I1471"/>
  <c r="I1473" s="1"/>
  <c r="E1471"/>
  <c r="E1473" s="1"/>
  <c r="Y1470"/>
  <c r="Y1472" s="1"/>
  <c r="U1470"/>
  <c r="U1472" s="1"/>
  <c r="Q1470"/>
  <c r="Q1472" s="1"/>
  <c r="M1470"/>
  <c r="M1472" s="1"/>
  <c r="I1470"/>
  <c r="I1472" s="1"/>
  <c r="E1470"/>
  <c r="E1472" s="1"/>
  <c r="AB1471"/>
  <c r="AB1473" s="1"/>
  <c r="X1471"/>
  <c r="X1473" s="1"/>
  <c r="T1471"/>
  <c r="T1473" s="1"/>
  <c r="P1471"/>
  <c r="P1473" s="1"/>
  <c r="L1471"/>
  <c r="L1473" s="1"/>
  <c r="H1471"/>
  <c r="H1473" s="1"/>
  <c r="AB1470"/>
  <c r="AB1472" s="1"/>
  <c r="X1470"/>
  <c r="X1472" s="1"/>
  <c r="T1470"/>
  <c r="T1472" s="1"/>
  <c r="P1470"/>
  <c r="P1472" s="1"/>
  <c r="L1470"/>
  <c r="L1472" s="1"/>
  <c r="H1470"/>
  <c r="H1472" s="1"/>
  <c r="U1073"/>
  <c r="U1000"/>
  <c r="M1073"/>
  <c r="M1000"/>
  <c r="E1073"/>
  <c r="E1000"/>
  <c r="Z1073"/>
  <c r="Z1000"/>
  <c r="V1073"/>
  <c r="V1000"/>
  <c r="R1073"/>
  <c r="R1000"/>
  <c r="N1073"/>
  <c r="N1000"/>
  <c r="J1073"/>
  <c r="J1000"/>
  <c r="F1073"/>
  <c r="F1000"/>
  <c r="AB972"/>
  <c r="AB779"/>
  <c r="X972"/>
  <c r="X779"/>
  <c r="T972"/>
  <c r="T779"/>
  <c r="P972"/>
  <c r="P779"/>
  <c r="L972"/>
  <c r="L779"/>
  <c r="H972"/>
  <c r="H779"/>
  <c r="Y972"/>
  <c r="Y779"/>
  <c r="U972"/>
  <c r="U779"/>
  <c r="Q972"/>
  <c r="Q779"/>
  <c r="M972"/>
  <c r="M779"/>
  <c r="I972"/>
  <c r="I779"/>
  <c r="E972"/>
  <c r="E779"/>
  <c r="Y971"/>
  <c r="U971"/>
  <c r="Q971"/>
  <c r="M971"/>
  <c r="I971"/>
  <c r="E971"/>
  <c r="AC506"/>
  <c r="AA648"/>
  <c r="AA650" s="1"/>
  <c r="W648"/>
  <c r="W650" s="1"/>
  <c r="S648"/>
  <c r="S650" s="1"/>
  <c r="O648"/>
  <c r="O650" s="1"/>
  <c r="K648"/>
  <c r="K650" s="1"/>
  <c r="G648"/>
  <c r="G650" s="1"/>
  <c r="AA647"/>
  <c r="AA649" s="1"/>
  <c r="W647"/>
  <c r="W649" s="1"/>
  <c r="S647"/>
  <c r="S649" s="1"/>
  <c r="O647"/>
  <c r="O649" s="1"/>
  <c r="K647"/>
  <c r="K649" s="1"/>
  <c r="G647"/>
  <c r="G649" s="1"/>
  <c r="Y398"/>
  <c r="Y400" s="1"/>
  <c r="Y348"/>
  <c r="E398"/>
  <c r="E400" s="1"/>
  <c r="E348"/>
  <c r="AA330"/>
  <c r="AA265"/>
  <c r="W330"/>
  <c r="W265"/>
  <c r="S330"/>
  <c r="S265"/>
  <c r="O330"/>
  <c r="O265"/>
  <c r="K330"/>
  <c r="K265"/>
  <c r="G330"/>
  <c r="G265"/>
  <c r="AB648"/>
  <c r="AB650" s="1"/>
  <c r="X648"/>
  <c r="X650" s="1"/>
  <c r="T648"/>
  <c r="T650" s="1"/>
  <c r="P648"/>
  <c r="P650" s="1"/>
  <c r="L648"/>
  <c r="L650" s="1"/>
  <c r="H648"/>
  <c r="H650" s="1"/>
  <c r="AB647"/>
  <c r="AB649" s="1"/>
  <c r="X647"/>
  <c r="X649" s="1"/>
  <c r="T647"/>
  <c r="T649" s="1"/>
  <c r="P647"/>
  <c r="P649" s="1"/>
  <c r="L647"/>
  <c r="L649" s="1"/>
  <c r="H647"/>
  <c r="H649" s="1"/>
  <c r="Z398"/>
  <c r="Z400" s="1"/>
  <c r="Z348"/>
  <c r="J398"/>
  <c r="J400" s="1"/>
  <c r="J348"/>
  <c r="Z330"/>
  <c r="Z265"/>
  <c r="V330"/>
  <c r="V265"/>
  <c r="R330"/>
  <c r="R265"/>
  <c r="N330"/>
  <c r="N265"/>
  <c r="J330"/>
  <c r="J265"/>
  <c r="F330"/>
  <c r="F265"/>
  <c r="AA494"/>
  <c r="AA496" s="1"/>
  <c r="W494"/>
  <c r="W496" s="1"/>
  <c r="U494"/>
  <c r="U496" s="1"/>
  <c r="S494"/>
  <c r="S496" s="1"/>
  <c r="Q494"/>
  <c r="Q496" s="1"/>
  <c r="O494"/>
  <c r="O496" s="1"/>
  <c r="M494"/>
  <c r="M496" s="1"/>
  <c r="K494"/>
  <c r="K496" s="1"/>
  <c r="I494"/>
  <c r="I496" s="1"/>
  <c r="G494"/>
  <c r="G496" s="1"/>
  <c r="E494"/>
  <c r="E496" s="1"/>
  <c r="AA219"/>
  <c r="Y219"/>
  <c r="W221"/>
  <c r="W223" s="1"/>
  <c r="U221"/>
  <c r="U223" s="1"/>
  <c r="S221"/>
  <c r="Q221"/>
  <c r="Q223" s="1"/>
  <c r="O221"/>
  <c r="M221"/>
  <c r="M223" s="1"/>
  <c r="K221"/>
  <c r="K223" s="1"/>
  <c r="I221"/>
  <c r="I223" s="1"/>
  <c r="G221"/>
  <c r="G223" s="1"/>
  <c r="E221"/>
  <c r="E223" s="1"/>
  <c r="E220"/>
  <c r="E222" s="1"/>
  <c r="AB419"/>
  <c r="Z419"/>
  <c r="X419"/>
  <c r="V419"/>
  <c r="T419"/>
  <c r="R419"/>
  <c r="P419"/>
  <c r="N419"/>
  <c r="L419"/>
  <c r="J419"/>
  <c r="H419"/>
  <c r="F419"/>
  <c r="AB492"/>
  <c r="X492"/>
  <c r="T492"/>
  <c r="P492"/>
  <c r="L492"/>
  <c r="H492"/>
  <c r="AA223"/>
  <c r="S223"/>
  <c r="AA222"/>
  <c r="S222"/>
  <c r="K222"/>
  <c r="AB218"/>
  <c r="Z218"/>
  <c r="X218"/>
  <c r="V218"/>
  <c r="T218"/>
  <c r="R218"/>
  <c r="P218"/>
  <c r="N218"/>
  <c r="L218"/>
  <c r="J218"/>
  <c r="H218"/>
  <c r="F218"/>
  <c r="AB223"/>
  <c r="Z223"/>
  <c r="X223"/>
  <c r="T223"/>
  <c r="R223"/>
  <c r="P223"/>
  <c r="N223"/>
  <c r="AA1471"/>
  <c r="AA1473" s="1"/>
  <c r="W1471"/>
  <c r="W1473" s="1"/>
  <c r="S1471"/>
  <c r="S1473" s="1"/>
  <c r="O1471"/>
  <c r="O1473" s="1"/>
  <c r="K1471"/>
  <c r="K1473" s="1"/>
  <c r="G1471"/>
  <c r="G1473" s="1"/>
  <c r="AA1470"/>
  <c r="AA1472" s="1"/>
  <c r="W1470"/>
  <c r="W1472" s="1"/>
  <c r="S1470"/>
  <c r="S1472" s="1"/>
  <c r="O1470"/>
  <c r="O1472" s="1"/>
  <c r="K1470"/>
  <c r="K1472" s="1"/>
  <c r="G1470"/>
  <c r="G1472" s="1"/>
  <c r="Z1471"/>
  <c r="Z1473" s="1"/>
  <c r="V1471"/>
  <c r="V1473" s="1"/>
  <c r="R1471"/>
  <c r="R1473" s="1"/>
  <c r="N1471"/>
  <c r="N1473" s="1"/>
  <c r="J1471"/>
  <c r="J1473" s="1"/>
  <c r="F1471"/>
  <c r="F1473" s="1"/>
  <c r="Z1470"/>
  <c r="Z1472" s="1"/>
  <c r="V1470"/>
  <c r="V1472" s="1"/>
  <c r="R1470"/>
  <c r="R1472" s="1"/>
  <c r="N1470"/>
  <c r="N1472" s="1"/>
  <c r="J1470"/>
  <c r="J1472" s="1"/>
  <c r="F1470"/>
  <c r="F1472" s="1"/>
  <c r="Y1073"/>
  <c r="Y1000"/>
  <c r="Q1073"/>
  <c r="Q1000"/>
  <c r="I1073"/>
  <c r="I1000"/>
  <c r="AB1073"/>
  <c r="AB1000"/>
  <c r="X1073"/>
  <c r="X1000"/>
  <c r="T1073"/>
  <c r="T1000"/>
  <c r="P1073"/>
  <c r="P1000"/>
  <c r="L1073"/>
  <c r="L1000"/>
  <c r="H1073"/>
  <c r="H1000"/>
  <c r="Z972"/>
  <c r="Z779"/>
  <c r="V972"/>
  <c r="V779"/>
  <c r="R972"/>
  <c r="R779"/>
  <c r="N972"/>
  <c r="N779"/>
  <c r="J972"/>
  <c r="J779"/>
  <c r="F972"/>
  <c r="F779"/>
  <c r="AA972"/>
  <c r="AA779"/>
  <c r="W972"/>
  <c r="W779"/>
  <c r="S972"/>
  <c r="S779"/>
  <c r="O972"/>
  <c r="O779"/>
  <c r="K972"/>
  <c r="K779"/>
  <c r="G972"/>
  <c r="G779"/>
  <c r="AA971"/>
  <c r="W971"/>
  <c r="S971"/>
  <c r="O971"/>
  <c r="K971"/>
  <c r="G971"/>
  <c r="AD511"/>
  <c r="Y648"/>
  <c r="Y650" s="1"/>
  <c r="U648"/>
  <c r="U650" s="1"/>
  <c r="Q648"/>
  <c r="Q650" s="1"/>
  <c r="M648"/>
  <c r="M650" s="1"/>
  <c r="I648"/>
  <c r="I650" s="1"/>
  <c r="E648"/>
  <c r="E650" s="1"/>
  <c r="Y647"/>
  <c r="Y649" s="1"/>
  <c r="U647"/>
  <c r="U649" s="1"/>
  <c r="Q647"/>
  <c r="Q649" s="1"/>
  <c r="M647"/>
  <c r="M649" s="1"/>
  <c r="I647"/>
  <c r="I649" s="1"/>
  <c r="E647"/>
  <c r="E649" s="1"/>
  <c r="Y494"/>
  <c r="Y496" s="1"/>
  <c r="Y419"/>
  <c r="AA398"/>
  <c r="AA400" s="1"/>
  <c r="AA348"/>
  <c r="K398"/>
  <c r="K400" s="1"/>
  <c r="K348"/>
  <c r="Y330"/>
  <c r="Y265"/>
  <c r="U330"/>
  <c r="U265"/>
  <c r="Q330"/>
  <c r="Q265"/>
  <c r="M330"/>
  <c r="M265"/>
  <c r="I330"/>
  <c r="I265"/>
  <c r="E330"/>
  <c r="E265"/>
  <c r="Z648"/>
  <c r="Z650" s="1"/>
  <c r="V648"/>
  <c r="V650" s="1"/>
  <c r="R648"/>
  <c r="R650" s="1"/>
  <c r="N648"/>
  <c r="N650" s="1"/>
  <c r="J648"/>
  <c r="J650" s="1"/>
  <c r="F648"/>
  <c r="F650" s="1"/>
  <c r="Z647"/>
  <c r="Z649" s="1"/>
  <c r="V647"/>
  <c r="V649" s="1"/>
  <c r="R647"/>
  <c r="R649" s="1"/>
  <c r="N647"/>
  <c r="N649" s="1"/>
  <c r="J647"/>
  <c r="J649" s="1"/>
  <c r="F647"/>
  <c r="F649" s="1"/>
  <c r="X398"/>
  <c r="X400" s="1"/>
  <c r="X348"/>
  <c r="H398"/>
  <c r="H400" s="1"/>
  <c r="H348"/>
  <c r="AB330"/>
  <c r="AB265"/>
  <c r="X330"/>
  <c r="X265"/>
  <c r="T330"/>
  <c r="T265"/>
  <c r="P330"/>
  <c r="P265"/>
  <c r="L330"/>
  <c r="L265"/>
  <c r="H330"/>
  <c r="H265"/>
  <c r="AA419"/>
  <c r="W419"/>
  <c r="U419"/>
  <c r="S419"/>
  <c r="Q419"/>
  <c r="O419"/>
  <c r="M419"/>
  <c r="K419"/>
  <c r="I419"/>
  <c r="G419"/>
  <c r="E419"/>
  <c r="Z494"/>
  <c r="Z496" s="1"/>
  <c r="V494"/>
  <c r="V496" s="1"/>
  <c r="R494"/>
  <c r="R496" s="1"/>
  <c r="N494"/>
  <c r="N496" s="1"/>
  <c r="J494"/>
  <c r="J496" s="1"/>
  <c r="F494"/>
  <c r="F496" s="1"/>
  <c r="O223"/>
  <c r="W222"/>
  <c r="O222"/>
  <c r="G222"/>
</calcChain>
</file>

<file path=xl/comments1.xml><?xml version="1.0" encoding="utf-8"?>
<comments xmlns="http://schemas.openxmlformats.org/spreadsheetml/2006/main">
  <authors>
    <author>Домин Юрий Васильевич</author>
  </authors>
  <commentList>
    <comment ref="AO1063" authorId="0">
      <text>
        <r>
          <rPr>
            <b/>
            <sz val="8"/>
            <color indexed="81"/>
            <rFont val="Tahoma"/>
            <family val="2"/>
            <charset val="204"/>
          </rPr>
          <t>Домин Юрий Васильевич: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<sst xmlns="http://schemas.openxmlformats.org/spreadsheetml/2006/main" count="11729" uniqueCount="1062">
  <si>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</si>
  <si>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</si>
  <si>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</si>
  <si>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</si>
  <si>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</si>
  <si>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</si>
  <si>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</si>
  <si>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</si>
  <si>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</si>
  <si>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</si>
  <si>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</si>
  <si>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</si>
  <si>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</si>
  <si>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</si>
  <si>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</si>
  <si>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</si>
  <si>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</si>
  <si>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</si>
  <si>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</si>
  <si>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</si>
  <si>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</si>
  <si>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</si>
  <si>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</si>
  <si>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</si>
  <si>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</si>
  <si>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</si>
  <si>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</si>
  <si>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</si>
  <si>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</si>
  <si>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</si>
  <si>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</si>
  <si>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</si>
  <si>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</si>
  <si>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</si>
  <si>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</si>
  <si>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</si>
  <si>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</si>
  <si>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</si>
  <si>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</si>
  <si>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</si>
  <si>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</si>
  <si>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</si>
  <si>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</si>
  <si>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</si>
  <si>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</si>
  <si>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</si>
  <si>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</si>
  <si>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</si>
  <si>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</si>
  <si>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</si>
  <si>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</si>
  <si>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</si>
  <si>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</si>
  <si>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</si>
  <si>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</si>
  <si>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</si>
  <si>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</si>
  <si>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</si>
  <si>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</si>
  <si>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</si>
  <si>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</si>
  <si>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</si>
  <si>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</si>
  <si>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</si>
  <si>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</si>
  <si>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</si>
  <si>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</si>
  <si>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</si>
  <si>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</si>
  <si>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</si>
  <si>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</si>
  <si>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</si>
  <si>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</si>
  <si>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</si>
  <si>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</si>
  <si>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</si>
  <si>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</si>
  <si>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</si>
  <si>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</si>
  <si>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</si>
  <si>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</si>
  <si>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</si>
  <si>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</si>
  <si>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</si>
  <si>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</si>
  <si>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</si>
  <si>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</si>
  <si>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</si>
  <si>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</si>
  <si>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</si>
  <si>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</si>
  <si>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</si>
  <si>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</si>
  <si>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</si>
  <si>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</si>
  <si>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</si>
  <si>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</si>
  <si>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</si>
  <si>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</si>
  <si>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</si>
  <si>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</si>
  <si>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</si>
  <si>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</si>
  <si>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</si>
  <si>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</si>
  <si>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</si>
  <si>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</si>
  <si>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</si>
  <si>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</si>
  <si>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</si>
  <si>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</si>
  <si>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</si>
  <si>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</si>
  <si>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</si>
  <si>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</si>
  <si>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</si>
  <si>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</si>
  <si>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</si>
  <si>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</si>
  <si>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</si>
  <si>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</si>
  <si>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</si>
  <si>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</si>
  <si>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</si>
  <si>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</si>
  <si>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</si>
  <si>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</si>
  <si>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</si>
  <si>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</si>
  <si>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</si>
  <si>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</si>
  <si>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</si>
  <si>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</si>
  <si>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</si>
  <si>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</si>
  <si>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</si>
  <si>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</si>
  <si>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</si>
  <si>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</si>
  <si>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</si>
  <si>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</si>
  <si>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</si>
  <si>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</si>
  <si>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</si>
  <si>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</si>
  <si>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</si>
  <si>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</si>
  <si>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</si>
  <si>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</si>
  <si>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</si>
  <si>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</si>
  <si>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</si>
  <si>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</si>
  <si>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</si>
  <si>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</si>
  <si>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</si>
  <si>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</si>
  <si>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</si>
  <si>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</si>
  <si>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</si>
  <si>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</si>
  <si>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</si>
  <si>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</si>
  <si>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</si>
  <si>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</si>
  <si>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</si>
  <si>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</si>
  <si>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</si>
  <si>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</si>
  <si>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</si>
  <si>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</si>
  <si>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</si>
  <si>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</si>
  <si>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</si>
  <si>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</si>
  <si>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</si>
  <si>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отключено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</si>
  <si>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</si>
  <si>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</si>
  <si>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</si>
  <si>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</si>
  <si>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</si>
  <si>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</si>
  <si>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</si>
  <si>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</si>
  <si>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</si>
  <si>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</si>
  <si>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</si>
  <si>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</si>
  <si>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</si>
  <si>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</si>
  <si>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</si>
  <si>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</si>
  <si>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</si>
  <si>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</si>
  <si>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</si>
  <si>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</si>
  <si>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</si>
  <si>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</si>
  <si>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</si>
  <si>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</si>
  <si>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</si>
  <si>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</si>
  <si>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</si>
  <si>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</si>
  <si>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</si>
  <si>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</si>
  <si>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</si>
  <si>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</si>
  <si>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</si>
  <si>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</si>
  <si>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</si>
  <si>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</si>
  <si>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</si>
  <si>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</si>
  <si>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</si>
  <si>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</si>
  <si>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</si>
  <si>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</si>
  <si>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</si>
  <si>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</si>
  <si>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</si>
  <si>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</si>
  <si>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</si>
  <si>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</si>
  <si>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</si>
  <si>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</si>
  <si>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счетчик не работает</t>
  </si>
  <si>
    <t>не работает амперметр</t>
  </si>
  <si>
    <t>нет прибора</t>
  </si>
  <si>
    <t>ПС Железнодорожная 35/10 кВ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</si>
  <si>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</si>
  <si>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</si>
  <si>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</si>
  <si>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</si>
  <si>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</si>
  <si>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</si>
  <si>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</si>
  <si>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</si>
  <si>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</si>
  <si>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</si>
  <si>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</si>
  <si>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</si>
  <si>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</si>
  <si>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</si>
  <si>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</si>
  <si>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</si>
  <si>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</si>
  <si>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</si>
  <si>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</si>
  <si>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</si>
  <si>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</si>
  <si>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</si>
  <si>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</si>
  <si>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</si>
  <si>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МУП ВТВК</t>
  </si>
  <si>
    <t>ТП-87</t>
  </si>
  <si>
    <t>ТП-Пивзавода-2</t>
  </si>
  <si>
    <t>ТП-28</t>
  </si>
  <si>
    <t xml:space="preserve"> нет амперметра</t>
  </si>
  <si>
    <t>ТП-79</t>
  </si>
  <si>
    <t>Т-1-630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</si>
  <si>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</si>
  <si>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</si>
  <si>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</si>
  <si>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</si>
  <si>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</si>
  <si>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</si>
  <si>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</si>
  <si>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</si>
  <si>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</si>
  <si>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</si>
  <si>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</si>
  <si>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</si>
  <si>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</si>
  <si>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</si>
  <si>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</si>
  <si>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</si>
  <si>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</si>
  <si>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</si>
  <si>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</si>
  <si>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</si>
  <si>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</si>
  <si>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</si>
  <si>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</si>
  <si>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</si>
  <si>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</si>
  <si>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</si>
  <si>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</si>
  <si>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</si>
  <si>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</si>
  <si>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</si>
  <si>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</si>
  <si>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</si>
  <si>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</si>
  <si>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</si>
  <si>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</si>
  <si>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</si>
  <si>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</si>
  <si>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</si>
  <si>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</si>
  <si>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</si>
  <si>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</si>
  <si>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</si>
  <si>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</si>
  <si>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</si>
  <si>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</si>
  <si>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</si>
  <si>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</si>
  <si>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</si>
  <si>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</si>
  <si>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</si>
  <si>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</si>
  <si>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</si>
  <si>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</si>
  <si>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</si>
  <si>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</si>
  <si>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</si>
  <si>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</si>
  <si>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</si>
  <si>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</si>
  <si>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</si>
  <si>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</si>
  <si>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</si>
  <si>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</si>
  <si>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</si>
  <si>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</si>
  <si>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</si>
  <si>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</si>
  <si>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</si>
  <si>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</si>
  <si>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</si>
  <si>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</si>
  <si>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</si>
  <si>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</si>
  <si>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</si>
  <si>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</si>
  <si>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</si>
  <si>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</si>
  <si>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</si>
  <si>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</si>
  <si>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</si>
  <si>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</si>
  <si>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</si>
  <si>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</si>
  <si>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</si>
  <si>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</si>
  <si>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</si>
  <si>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</si>
  <si>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</si>
  <si>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яч.14а</t>
  </si>
  <si>
    <t>яч.16а</t>
  </si>
  <si>
    <t xml:space="preserve">ПС ш.Северная 35/6 кВ </t>
  </si>
  <si>
    <t>Т-1-1000</t>
  </si>
  <si>
    <t>Т-2-1000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</si>
  <si>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</si>
  <si>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</si>
  <si>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</si>
  <si>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</si>
  <si>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</si>
  <si>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</si>
  <si>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</si>
  <si>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</si>
  <si>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</si>
  <si>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</si>
  <si>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</si>
  <si>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</si>
  <si>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</si>
  <si>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</si>
  <si>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</si>
  <si>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</si>
  <si>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резерв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</si>
  <si>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</si>
  <si>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</si>
  <si>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</si>
  <si>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</si>
  <si>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</si>
  <si>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</si>
  <si>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</si>
  <si>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</si>
  <si>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</si>
  <si>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</si>
  <si>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</si>
  <si>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</si>
  <si>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</si>
  <si>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</si>
  <si>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</si>
  <si>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</si>
  <si>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</si>
  <si>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</si>
  <si>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</si>
  <si>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</si>
  <si>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</si>
  <si>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</si>
  <si>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</si>
  <si>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</si>
  <si>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ТП-230-1</t>
  </si>
  <si>
    <t>РП Перекачки-1</t>
  </si>
  <si>
    <t>КТП КНС-ЗКПД-1</t>
  </si>
  <si>
    <t>КТП КНС-ЗКПД-2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</si>
  <si>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</si>
  <si>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</si>
  <si>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</si>
  <si>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</si>
  <si>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</si>
  <si>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</si>
  <si>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</si>
  <si>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</si>
  <si>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</si>
  <si>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</si>
  <si>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</si>
  <si>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</si>
  <si>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</si>
  <si>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</si>
  <si>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</si>
  <si>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</si>
  <si>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</si>
  <si>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</si>
  <si>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</si>
  <si>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</si>
  <si>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</si>
  <si>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</si>
  <si>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</si>
  <si>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</si>
  <si>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</si>
  <si>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</si>
  <si>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</si>
  <si>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</si>
  <si>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</si>
  <si>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</si>
  <si>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</si>
  <si>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</si>
  <si>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</si>
  <si>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</si>
  <si>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</si>
  <si>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</si>
  <si>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</si>
  <si>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</si>
  <si>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</si>
  <si>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</si>
  <si>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</si>
  <si>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</si>
  <si>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</si>
  <si>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</si>
  <si>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</si>
  <si>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</si>
  <si>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</si>
  <si>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</si>
  <si>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</si>
  <si>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</si>
  <si>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</si>
  <si>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</si>
  <si>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</si>
  <si>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ТП-537-1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</si>
  <si>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</si>
  <si>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</si>
  <si>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</si>
  <si>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</si>
  <si>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</si>
  <si>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</si>
  <si>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</si>
  <si>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</si>
  <si>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</si>
  <si>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</si>
  <si>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</si>
  <si>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</si>
  <si>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</si>
  <si>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</si>
  <si>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</si>
  <si>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</si>
  <si>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</si>
  <si>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</si>
  <si>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</si>
  <si>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</si>
  <si>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</si>
  <si>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</si>
  <si>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</si>
  <si>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</si>
  <si>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</si>
  <si>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</si>
  <si>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</si>
  <si>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</si>
  <si>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</si>
  <si>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</si>
  <si>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</si>
  <si>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</si>
  <si>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</si>
  <si>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</si>
  <si>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</si>
  <si>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</si>
  <si>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</si>
  <si>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</si>
  <si>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</si>
  <si>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</si>
  <si>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</si>
  <si>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</si>
  <si>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</si>
  <si>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</si>
  <si>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</si>
  <si>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</si>
  <si>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</si>
  <si>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</si>
  <si>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</si>
  <si>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</si>
  <si>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</si>
  <si>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</si>
  <si>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</si>
  <si>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</si>
  <si>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</si>
  <si>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</si>
  <si>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</si>
  <si>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</si>
  <si>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</si>
  <si>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</si>
  <si>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</si>
  <si>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</si>
  <si>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</si>
  <si>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Резерв</t>
  </si>
  <si>
    <t>ОТКЛ.</t>
  </si>
  <si>
    <t>вольтметр</t>
  </si>
  <si>
    <t>РЕЗЕРВ</t>
  </si>
  <si>
    <t xml:space="preserve"> </t>
  </si>
  <si>
    <t xml:space="preserve">ТИ </t>
  </si>
  <si>
    <t>на Х.Х.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</si>
  <si>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</si>
  <si>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</si>
  <si>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</si>
  <si>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</si>
  <si>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</si>
  <si>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</si>
  <si>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</si>
  <si>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P,МВт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</si>
  <si>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</si>
  <si>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</si>
  <si>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</si>
  <si>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</si>
  <si>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</si>
  <si>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</si>
  <si>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</si>
  <si>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</si>
  <si>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</si>
  <si>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</si>
  <si>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</si>
  <si>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</si>
  <si>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</si>
  <si>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</si>
  <si>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</si>
  <si>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</si>
  <si>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</si>
  <si>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</si>
  <si>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СП-87</t>
  </si>
  <si>
    <t>не работает счетчик</t>
  </si>
  <si>
    <t>на ХХ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</si>
  <si>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</si>
  <si>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</si>
  <si>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</si>
  <si>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</si>
  <si>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</si>
  <si>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</si>
  <si>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</si>
  <si>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</si>
  <si>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</si>
  <si>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</si>
  <si>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</si>
  <si>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</si>
  <si>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</si>
  <si>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</si>
  <si>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</si>
  <si>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</si>
  <si>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</si>
  <si>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</si>
  <si>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</si>
  <si>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</si>
  <si>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</si>
  <si>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</si>
  <si>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</si>
  <si>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</si>
  <si>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</si>
  <si>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</si>
  <si>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</si>
  <si>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</si>
  <si>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</si>
  <si>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</si>
  <si>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</si>
  <si>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</si>
  <si>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</si>
  <si>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</si>
  <si>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</si>
  <si>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</si>
  <si>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</si>
  <si>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</si>
  <si>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</si>
  <si>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</si>
  <si>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</si>
  <si>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</si>
  <si>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</si>
  <si>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</si>
  <si>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</si>
  <si>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t>ПС Вентствол №1-1</t>
  </si>
  <si>
    <t>УСА-2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</si>
  <si>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</si>
  <si>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</si>
  <si>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</si>
  <si>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</si>
  <si>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</si>
  <si>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</si>
  <si>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</si>
  <si>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Небаланс токов 6 кВ</t>
  </si>
  <si>
    <t>I, %</t>
  </si>
  <si>
    <t>ВКС-2-2</t>
  </si>
  <si>
    <t>ВКС-2-1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</si>
  <si>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</si>
  <si>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 78</t>
  </si>
  <si>
    <t>ТСН-2-25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</si>
  <si>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</si>
  <si>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</si>
  <si>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</si>
  <si>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</si>
  <si>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</si>
  <si>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</si>
  <si>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</si>
  <si>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</si>
  <si>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</si>
  <si>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</si>
  <si>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</si>
  <si>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>расчёт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</si>
  <si>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</si>
  <si>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</si>
  <si>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</si>
  <si>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</si>
  <si>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</si>
  <si>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 на ПС ш.27</t>
    </r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</si>
  <si>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</si>
  <si>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</si>
  <si>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</si>
  <si>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</si>
  <si>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</si>
  <si>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</si>
  <si>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</si>
  <si>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</si>
  <si>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</si>
  <si>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</si>
  <si>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</si>
  <si>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</si>
  <si>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</si>
  <si>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</si>
  <si>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</si>
  <si>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</si>
  <si>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Подземный 4</t>
  </si>
  <si>
    <t>Подземный 1</t>
  </si>
  <si>
    <t>Подземный 2</t>
  </si>
  <si>
    <t>КБ-1, 
Вспомогательный подъем №1</t>
  </si>
  <si>
    <t>КБ-2,                Вспомогательный подъем №2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</si>
  <si>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</si>
  <si>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</si>
  <si>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</si>
  <si>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</si>
  <si>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</si>
  <si>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</si>
  <si>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</si>
  <si>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</si>
  <si>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</si>
  <si>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</si>
  <si>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Шламонакопитель эл.цех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</si>
  <si>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</si>
  <si>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</si>
  <si>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</si>
  <si>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</si>
  <si>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</si>
  <si>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</si>
  <si>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</si>
  <si>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</si>
  <si>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</si>
  <si>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</si>
  <si>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 ВГСЧ-2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</si>
  <si>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</si>
  <si>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</si>
  <si>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</si>
  <si>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</si>
  <si>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</si>
  <si>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</si>
  <si>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</si>
  <si>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</si>
  <si>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</si>
  <si>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</si>
  <si>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</si>
  <si>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</si>
  <si>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</si>
  <si>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</si>
  <si>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</si>
  <si>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</si>
  <si>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</si>
  <si>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</si>
  <si>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</si>
  <si>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</si>
  <si>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</si>
  <si>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</si>
  <si>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</si>
  <si>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</si>
  <si>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</si>
  <si>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</si>
  <si>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</si>
  <si>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</si>
  <si>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</si>
  <si>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</si>
  <si>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</si>
  <si>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</si>
  <si>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</si>
  <si>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</si>
  <si>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</si>
  <si>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</si>
  <si>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</si>
  <si>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</si>
  <si>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</si>
  <si>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</si>
  <si>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</si>
  <si>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</si>
  <si>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</si>
  <si>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</si>
  <si>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</si>
  <si>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</si>
  <si>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</si>
  <si>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</si>
  <si>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</si>
  <si>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</si>
  <si>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</si>
  <si>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</si>
  <si>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</si>
  <si>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</si>
  <si>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</si>
  <si>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</si>
  <si>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</si>
  <si>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</si>
  <si>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</si>
  <si>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</si>
  <si>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ТП Теплопункт Катаева-1</t>
  </si>
  <si>
    <t>ТП Теплопункт Катаева-2</t>
  </si>
  <si>
    <t>РП-О/С п.Воргашор-1</t>
  </si>
  <si>
    <t>РП-О/С п.Воргашор-2</t>
  </si>
  <si>
    <t>ТП-59-1 М</t>
  </si>
  <si>
    <t>ТП-59-2 М</t>
  </si>
  <si>
    <t>ТП-Г/У-3-1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</si>
  <si>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</si>
  <si>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</si>
  <si>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</si>
  <si>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</si>
  <si>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</si>
  <si>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</si>
  <si>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</si>
  <si>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</si>
  <si>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</si>
  <si>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</si>
  <si>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</si>
  <si>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</si>
  <si>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</si>
  <si>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</si>
  <si>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</si>
  <si>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</si>
  <si>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</si>
  <si>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</si>
  <si>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</si>
  <si>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Вспомогательный скиповой ствол-2</t>
  </si>
  <si>
    <t>Вспомогательный скиповой ствол-1</t>
  </si>
  <si>
    <t>ВЛ Вентшурф-3-2</t>
  </si>
  <si>
    <t>ВЛ Вентшурф-3-1</t>
  </si>
  <si>
    <t>ВЛ Вентшурф-1-1</t>
  </si>
  <si>
    <t>ВЛ Вентшурф-1-2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</si>
  <si>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</si>
  <si>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</si>
  <si>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</si>
  <si>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</si>
  <si>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</si>
  <si>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</si>
  <si>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</si>
  <si>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</si>
  <si>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</si>
  <si>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</si>
  <si>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</si>
  <si>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</si>
  <si>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</si>
  <si>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</si>
  <si>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</si>
  <si>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</si>
  <si>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</si>
  <si>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</si>
  <si>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</si>
  <si>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</si>
  <si>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</si>
  <si>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</si>
  <si>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</si>
  <si>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</si>
  <si>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</si>
  <si>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</si>
  <si>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</si>
  <si>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</si>
  <si>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</si>
  <si>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</si>
  <si>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</si>
  <si>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</si>
  <si>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</si>
  <si>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</si>
  <si>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</si>
  <si>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</si>
  <si>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</si>
  <si>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</si>
  <si>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</si>
  <si>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</si>
  <si>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</si>
  <si>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</si>
  <si>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</si>
  <si>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Советский-1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</si>
  <si>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</si>
  <si>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</si>
  <si>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</si>
  <si>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</si>
  <si>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</si>
  <si>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</si>
  <si>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</si>
  <si>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</si>
  <si>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</si>
  <si>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</si>
  <si>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</si>
  <si>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</si>
  <si>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</si>
  <si>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</si>
  <si>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</si>
  <si>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</si>
  <si>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</si>
  <si>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</si>
  <si>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</si>
  <si>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</si>
  <si>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</si>
  <si>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</si>
  <si>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</si>
  <si>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</si>
  <si>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</si>
  <si>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</si>
  <si>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</si>
  <si>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</si>
  <si>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</si>
  <si>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</si>
  <si>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</si>
  <si>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</si>
  <si>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</si>
  <si>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</si>
  <si>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</si>
  <si>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</si>
  <si>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</si>
  <si>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яч.1А</t>
  </si>
  <si>
    <t>яч.1В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</si>
  <si>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</si>
  <si>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</si>
  <si>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</si>
  <si>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</si>
  <si>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</si>
  <si>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</si>
  <si>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</si>
  <si>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</si>
  <si>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</si>
  <si>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</si>
  <si>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</si>
  <si>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</si>
  <si>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</si>
  <si>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</si>
  <si>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</si>
  <si>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</si>
  <si>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</si>
  <si>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</si>
  <si>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</si>
  <si>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</si>
  <si>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</si>
  <si>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</si>
  <si>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</si>
  <si>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</si>
  <si>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</si>
  <si>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</si>
  <si>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</si>
  <si>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</si>
  <si>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</si>
  <si>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РП-ДОК-1</t>
  </si>
  <si>
    <t>РП-ДОК-2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</si>
  <si>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</si>
  <si>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</si>
  <si>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</si>
  <si>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</si>
  <si>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</si>
  <si>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</si>
  <si>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</si>
  <si>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</si>
  <si>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</si>
  <si>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</si>
  <si>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</si>
  <si>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</si>
  <si>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</si>
  <si>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</si>
  <si>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</si>
  <si>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</si>
  <si>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</si>
  <si>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</si>
  <si>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</si>
  <si>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</si>
  <si>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</si>
  <si>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</si>
  <si>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</si>
  <si>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</si>
  <si>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</si>
  <si>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</si>
  <si>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</si>
  <si>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</si>
  <si>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</si>
  <si>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</si>
  <si>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КТП-ПечорНИУИ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</si>
  <si>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</si>
  <si>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</si>
  <si>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</si>
  <si>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</si>
  <si>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</si>
  <si>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</si>
  <si>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</si>
  <si>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</si>
  <si>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</si>
  <si>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</si>
  <si>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</si>
  <si>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</si>
  <si>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</si>
  <si>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</si>
  <si>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</si>
  <si>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</si>
  <si>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</si>
  <si>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</si>
  <si>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</si>
  <si>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</si>
  <si>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</si>
  <si>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</si>
  <si>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</si>
  <si>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</si>
  <si>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</si>
  <si>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</si>
  <si>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</si>
  <si>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</si>
  <si>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</si>
  <si>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</si>
  <si>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</si>
  <si>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</si>
  <si>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</si>
  <si>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</si>
  <si>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</si>
  <si>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</si>
  <si>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</si>
  <si>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</si>
  <si>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ТП Насосная В 1</t>
  </si>
  <si>
    <t>ТП Насосная В 2</t>
  </si>
  <si>
    <t>ТП-2-2</t>
  </si>
  <si>
    <t>ТП-2-1</t>
  </si>
  <si>
    <t>ТП-1-2</t>
  </si>
  <si>
    <t>ТП-1-1</t>
  </si>
  <si>
    <t>ВСПОМ.П-М-1</t>
  </si>
  <si>
    <t>ВСПОМ.П-М-2</t>
  </si>
  <si>
    <t>БЛОК №4 ВВОД №1</t>
  </si>
  <si>
    <t>ТП БЛОКА ГЛАВНОГО СТВОЛА №1</t>
  </si>
  <si>
    <t>ТП БЛОКА ГЛАВНОГО СТВОЛА №2</t>
  </si>
  <si>
    <t>ПОРОДНЫЙ ПМ</t>
  </si>
  <si>
    <t>РПП "ЗАПАД-1"</t>
  </si>
  <si>
    <t>РПП "ЗАПАД-2"</t>
  </si>
  <si>
    <t>РПП "ВОСТОК-1"</t>
  </si>
  <si>
    <t>УГОЛЬН.ПОДЪЕМ-2</t>
  </si>
  <si>
    <t>ПОЖАРНЫЕ НАСОСЫ</t>
  </si>
  <si>
    <t>РПП-4-1</t>
  </si>
  <si>
    <t>РПП-4-2</t>
  </si>
  <si>
    <t>РУ-6 НКС ВВОД №1</t>
  </si>
  <si>
    <t>РУ-6 НКС ВВОД №2</t>
  </si>
  <si>
    <t>РП Южная-1</t>
  </si>
  <si>
    <t>РП Южная-2</t>
  </si>
  <si>
    <t>ВЕНТИЛЯТОР №1</t>
  </si>
  <si>
    <t>ВЕНТИЛЯТОР №2</t>
  </si>
  <si>
    <t>БЛОК 3 ВВОД №1</t>
  </si>
  <si>
    <t>БСК-1-3</t>
  </si>
  <si>
    <t>БСК-1-1</t>
  </si>
  <si>
    <t>ТП-1 ГОФ Т-1</t>
  </si>
  <si>
    <t>ТП-1 ГОФ Т-2</t>
  </si>
  <si>
    <t>ТП-2 ГОФ Т-1</t>
  </si>
  <si>
    <t>ТП-2 ГОФ Т-2</t>
  </si>
  <si>
    <t>ТП-ОСВЕТ.ВОДЫ</t>
  </si>
  <si>
    <t>БАЗА РТС</t>
  </si>
  <si>
    <t>МАРГАНЕЦКОМИ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</si>
  <si>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</si>
  <si>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</si>
  <si>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</si>
  <si>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</si>
  <si>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</si>
  <si>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</si>
  <si>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</si>
  <si>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</si>
  <si>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</si>
  <si>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</si>
  <si>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ИРМЗ-1</t>
  </si>
  <si>
    <t>ИРМЗ-2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</si>
  <si>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</si>
  <si>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</si>
  <si>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</si>
  <si>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</si>
  <si>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</si>
  <si>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</si>
  <si>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</si>
  <si>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</si>
  <si>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1сш</t>
  </si>
  <si>
    <t>2сш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</si>
  <si>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</si>
  <si>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</si>
  <si>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</si>
  <si>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</si>
  <si>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</si>
  <si>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</si>
  <si>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</si>
  <si>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</si>
  <si>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</si>
  <si>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</si>
  <si>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</si>
  <si>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</si>
  <si>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</si>
  <si>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</si>
  <si>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</si>
  <si>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</si>
  <si>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</si>
  <si>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</si>
  <si>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ВВОД №1 КТП 6.6/0.4</t>
  </si>
  <si>
    <t>ВВОД №2 КТП 6.6/0.4</t>
  </si>
  <si>
    <t>ВВОД №1 ЦПП</t>
  </si>
  <si>
    <t>КТП ПУНКТА ПОГРУЗКИ</t>
  </si>
  <si>
    <t>ВВОД №1 РПП 2</t>
  </si>
  <si>
    <t>ВВОД №1 РПП 1</t>
  </si>
  <si>
    <t>ВВОД №2 ЦПП</t>
  </si>
  <si>
    <t>МАГИСТРАЛЬНЫЙ КОНВЕЙЕР</t>
  </si>
  <si>
    <t>ВВОД №2 РПП 2</t>
  </si>
  <si>
    <t>ВВОД №2 РПП 1</t>
  </si>
  <si>
    <t>яч.8,15</t>
  </si>
  <si>
    <t>ВЛ-39 и яч.6 кВ</t>
  </si>
  <si>
    <t>ВМЗ-1, ВМЗ-2</t>
  </si>
  <si>
    <t>РП-Вентствол №1-1</t>
  </si>
  <si>
    <t>РП-Вентствол №1-2</t>
  </si>
  <si>
    <t>I, A</t>
  </si>
  <si>
    <t xml:space="preserve">счетчик </t>
  </si>
  <si>
    <t>Т-4-250</t>
  </si>
  <si>
    <t>откл. В</t>
  </si>
  <si>
    <t>отключен ВН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</si>
  <si>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</si>
  <si>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</si>
  <si>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</si>
  <si>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</si>
  <si>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</si>
  <si>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</si>
  <si>
    <t>РП-РСУ-1</t>
  </si>
  <si>
    <t>РП-РСУ-2</t>
  </si>
  <si>
    <t>КТП-1000 МО</t>
  </si>
  <si>
    <t>Резервный угольный подъем</t>
  </si>
  <si>
    <t>Битумохранилище</t>
  </si>
  <si>
    <t>ПАЭС</t>
  </si>
  <si>
    <t>Т-1-1250</t>
  </si>
  <si>
    <t>Здание Канск-2</t>
  </si>
  <si>
    <t>Таблица электрических замеров нагрузок в зимний режимный день 21 декабря 2016 года</t>
  </si>
  <si>
    <t>165.045</t>
  </si>
  <si>
    <t>дист.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</si>
</sst>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_-* #,##0_р_._-;\-* #,##0_р_._-;_-* &quot;-&quot;??_р_._-;_-@_-"/>
    <numFmt numFmtId="169" formatCode="#,##0.00_р_."/>
    <numFmt numFmtId="170" formatCode="0.00;[Red]0.00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999FF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164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33" fillId="0" borderId="60" applyNumberFormat="0" applyFill="0" applyProtection="0">
      <alignment horizontal="center"/>
    </xf>
    <xf numFmtId="0" fontId="7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38" fillId="0" borderId="0">
      <alignment horizontal="center" vertical="top"/>
    </xf>
    <xf numFmtId="0" fontId="5" fillId="0" borderId="0"/>
    <xf numFmtId="0" fontId="22" fillId="0" borderId="0"/>
    <xf numFmtId="0" fontId="39" fillId="0" borderId="0"/>
    <xf numFmtId="0" fontId="4" fillId="0" borderId="0"/>
    <xf numFmtId="9" fontId="9" fillId="0" borderId="0" applyFont="0" applyFill="0" applyBorder="0" applyAlignment="0" applyProtection="0"/>
    <xf numFmtId="0" fontId="3" fillId="0" borderId="0"/>
    <xf numFmtId="0" fontId="22" fillId="0" borderId="0"/>
    <xf numFmtId="0" fontId="2" fillId="0" borderId="0"/>
    <xf numFmtId="0" fontId="1" fillId="0" borderId="0"/>
    <xf numFmtId="0" fontId="41" fillId="0" borderId="0">
      <alignment horizontal="right" vertical="center"/>
    </xf>
  </cellStyleXfs>
  <cellXfs count="1831">
    <xf numFmtId="0" fontId="0" fillId="0" borderId="0" xfId="0"/>
    <xf numFmtId="0" fontId="10" fillId="0" borderId="0" xfId="0" applyFont="1" applyFill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167" fontId="13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3" fillId="0" borderId="0" xfId="0" applyNumberFormat="1" applyFont="1" applyFill="1" applyBorder="1" applyAlignment="1">
      <alignment vertical="center"/>
    </xf>
    <xf numFmtId="0" fontId="10" fillId="2" borderId="0" xfId="0" applyFont="1" applyFill="1"/>
    <xf numFmtId="167" fontId="1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/>
    <xf numFmtId="0" fontId="10" fillId="0" borderId="0" xfId="0" applyFont="1" applyAlignment="1">
      <alignment horizontal="center"/>
    </xf>
    <xf numFmtId="0" fontId="0" fillId="0" borderId="0" xfId="0" applyFont="1"/>
    <xf numFmtId="0" fontId="12" fillId="0" borderId="0" xfId="0" applyFont="1" applyFill="1"/>
    <xf numFmtId="0" fontId="0" fillId="0" borderId="0" xfId="0" applyFont="1" applyFill="1"/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left"/>
    </xf>
    <xf numFmtId="0" fontId="19" fillId="5" borderId="10" xfId="0" applyFont="1" applyFill="1" applyBorder="1" applyAlignment="1">
      <alignment horizontal="center"/>
    </xf>
    <xf numFmtId="0" fontId="19" fillId="5" borderId="10" xfId="0" applyFont="1" applyFill="1" applyBorder="1" applyAlignment="1">
      <alignment horizontal="left"/>
    </xf>
    <xf numFmtId="0" fontId="19" fillId="6" borderId="7" xfId="0" applyFont="1" applyFill="1" applyBorder="1" applyAlignment="1">
      <alignment horizontal="center"/>
    </xf>
    <xf numFmtId="0" fontId="19" fillId="6" borderId="9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19" fillId="6" borderId="12" xfId="0" applyFont="1" applyFill="1" applyBorder="1" applyAlignment="1">
      <alignment horizontal="center"/>
    </xf>
    <xf numFmtId="0" fontId="16" fillId="0" borderId="2" xfId="0" applyFont="1" applyBorder="1"/>
    <xf numFmtId="0" fontId="16" fillId="0" borderId="14" xfId="0" applyFont="1" applyFill="1" applyBorder="1" applyAlignment="1">
      <alignment horizontal="left"/>
    </xf>
    <xf numFmtId="1" fontId="16" fillId="0" borderId="2" xfId="0" applyNumberFormat="1" applyFont="1" applyBorder="1" applyAlignment="1">
      <alignment horizontal="right"/>
    </xf>
    <xf numFmtId="1" fontId="16" fillId="0" borderId="2" xfId="0" applyNumberFormat="1" applyFont="1" applyFill="1" applyBorder="1" applyAlignment="1">
      <alignment horizontal="right"/>
    </xf>
    <xf numFmtId="1" fontId="16" fillId="0" borderId="15" xfId="0" applyNumberFormat="1" applyFont="1" applyBorder="1" applyAlignment="1">
      <alignment horizontal="right"/>
    </xf>
    <xf numFmtId="2" fontId="21" fillId="0" borderId="14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vertical="center"/>
    </xf>
    <xf numFmtId="2" fontId="16" fillId="0" borderId="15" xfId="0" applyNumberFormat="1" applyFont="1" applyFill="1" applyBorder="1" applyAlignment="1">
      <alignment vertical="center"/>
    </xf>
    <xf numFmtId="2" fontId="21" fillId="0" borderId="2" xfId="0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horizontal="left"/>
    </xf>
    <xf numFmtId="2" fontId="16" fillId="0" borderId="10" xfId="0" applyNumberFormat="1" applyFont="1" applyFill="1" applyBorder="1" applyAlignment="1">
      <alignment vertical="center"/>
    </xf>
    <xf numFmtId="2" fontId="16" fillId="0" borderId="12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/>
    </xf>
    <xf numFmtId="1" fontId="16" fillId="0" borderId="7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0" fontId="21" fillId="0" borderId="2" xfId="0" applyFont="1" applyFill="1" applyBorder="1" applyAlignment="1">
      <alignment vertical="center"/>
    </xf>
    <xf numFmtId="1" fontId="16" fillId="0" borderId="7" xfId="0" applyNumberFormat="1" applyFont="1" applyFill="1" applyBorder="1" applyAlignment="1">
      <alignment vertical="center"/>
    </xf>
    <xf numFmtId="1" fontId="16" fillId="0" borderId="9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right" vertical="center"/>
    </xf>
    <xf numFmtId="2" fontId="16" fillId="0" borderId="15" xfId="0" applyNumberFormat="1" applyFont="1" applyFill="1" applyBorder="1" applyAlignment="1">
      <alignment horizontal="right" vertical="center"/>
    </xf>
    <xf numFmtId="0" fontId="16" fillId="7" borderId="7" xfId="0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vertical="center"/>
    </xf>
    <xf numFmtId="2" fontId="16" fillId="7" borderId="9" xfId="0" applyNumberFormat="1" applyFont="1" applyFill="1" applyBorder="1" applyAlignment="1">
      <alignment vertical="center"/>
    </xf>
    <xf numFmtId="2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vertical="center"/>
    </xf>
    <xf numFmtId="2" fontId="16" fillId="7" borderId="15" xfId="0" applyNumberFormat="1" applyFont="1" applyFill="1" applyBorder="1" applyAlignment="1">
      <alignment vertical="center"/>
    </xf>
    <xf numFmtId="0" fontId="16" fillId="7" borderId="10" xfId="0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vertical="center"/>
    </xf>
    <xf numFmtId="2" fontId="16" fillId="7" borderId="12" xfId="0" applyNumberFormat="1" applyFont="1" applyFill="1" applyBorder="1" applyAlignment="1">
      <alignment vertical="center"/>
    </xf>
    <xf numFmtId="0" fontId="19" fillId="2" borderId="3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7" xfId="0" applyFont="1" applyBorder="1"/>
    <xf numFmtId="0" fontId="16" fillId="0" borderId="7" xfId="0" applyFont="1" applyFill="1" applyBorder="1"/>
    <xf numFmtId="0" fontId="16" fillId="0" borderId="9" xfId="0" applyFont="1" applyBorder="1"/>
    <xf numFmtId="2" fontId="16" fillId="0" borderId="10" xfId="0" applyNumberFormat="1" applyFont="1" applyFill="1" applyBorder="1" applyAlignment="1">
      <alignment horizontal="right" vertical="center"/>
    </xf>
    <xf numFmtId="2" fontId="16" fillId="0" borderId="12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6" fillId="0" borderId="16" xfId="0" applyFont="1" applyBorder="1"/>
    <xf numFmtId="1" fontId="16" fillId="0" borderId="0" xfId="0" applyNumberFormat="1" applyFont="1" applyBorder="1"/>
    <xf numFmtId="0" fontId="16" fillId="0" borderId="0" xfId="0" applyFont="1" applyBorder="1"/>
    <xf numFmtId="0" fontId="16" fillId="0" borderId="2" xfId="0" applyFont="1" applyFill="1" applyBorder="1"/>
    <xf numFmtId="0" fontId="16" fillId="0" borderId="15" xfId="0" applyFont="1" applyBorder="1"/>
    <xf numFmtId="0" fontId="16" fillId="0" borderId="10" xfId="0" applyFont="1" applyBorder="1"/>
    <xf numFmtId="0" fontId="16" fillId="0" borderId="10" xfId="0" applyFont="1" applyFill="1" applyBorder="1"/>
    <xf numFmtId="0" fontId="16" fillId="0" borderId="12" xfId="0" applyFont="1" applyBorder="1"/>
    <xf numFmtId="2" fontId="16" fillId="0" borderId="7" xfId="0" applyNumberFormat="1" applyFont="1" applyBorder="1"/>
    <xf numFmtId="2" fontId="16" fillId="0" borderId="9" xfId="0" applyNumberFormat="1" applyFont="1" applyBorder="1"/>
    <xf numFmtId="0" fontId="19" fillId="2" borderId="5" xfId="0" applyFont="1" applyFill="1" applyBorder="1"/>
    <xf numFmtId="0" fontId="16" fillId="0" borderId="1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1" fillId="0" borderId="20" xfId="0" applyFont="1" applyFill="1" applyBorder="1" applyAlignment="1">
      <alignment vertical="center"/>
    </xf>
    <xf numFmtId="2" fontId="21" fillId="0" borderId="21" xfId="0" applyNumberFormat="1" applyFont="1" applyFill="1" applyBorder="1" applyAlignment="1">
      <alignment vertical="center"/>
    </xf>
    <xf numFmtId="0" fontId="21" fillId="0" borderId="22" xfId="0" applyFont="1" applyFill="1" applyBorder="1" applyAlignment="1">
      <alignment vertical="center"/>
    </xf>
    <xf numFmtId="0" fontId="21" fillId="0" borderId="23" xfId="0" applyFont="1" applyFill="1" applyBorder="1" applyAlignment="1">
      <alignment vertical="center"/>
    </xf>
    <xf numFmtId="1" fontId="16" fillId="0" borderId="2" xfId="0" applyNumberFormat="1" applyFont="1" applyFill="1" applyBorder="1" applyAlignment="1">
      <alignment vertical="center"/>
    </xf>
    <xf numFmtId="1" fontId="16" fillId="0" borderId="15" xfId="0" applyNumberFormat="1" applyFont="1" applyFill="1" applyBorder="1" applyAlignment="1">
      <alignment vertical="center"/>
    </xf>
    <xf numFmtId="2" fontId="16" fillId="0" borderId="9" xfId="0" applyNumberFormat="1" applyFont="1" applyFill="1" applyBorder="1" applyAlignment="1">
      <alignment vertical="center"/>
    </xf>
    <xf numFmtId="2" fontId="16" fillId="0" borderId="7" xfId="0" applyNumberFormat="1" applyFont="1" applyFill="1" applyBorder="1"/>
    <xf numFmtId="2" fontId="16" fillId="0" borderId="10" xfId="0" applyNumberFormat="1" applyFont="1" applyBorder="1"/>
    <xf numFmtId="2" fontId="16" fillId="0" borderId="10" xfId="0" applyNumberFormat="1" applyFont="1" applyFill="1" applyBorder="1"/>
    <xf numFmtId="2" fontId="16" fillId="0" borderId="12" xfId="0" applyNumberFormat="1" applyFont="1" applyBorder="1"/>
    <xf numFmtId="0" fontId="16" fillId="0" borderId="0" xfId="0" applyFont="1"/>
    <xf numFmtId="0" fontId="20" fillId="0" borderId="11" xfId="0" applyFont="1" applyFill="1" applyBorder="1" applyAlignment="1">
      <alignment horizontal="left"/>
    </xf>
    <xf numFmtId="1" fontId="16" fillId="0" borderId="10" xfId="0" applyNumberFormat="1" applyFont="1" applyBorder="1" applyAlignment="1">
      <alignment horizontal="right"/>
    </xf>
    <xf numFmtId="1" fontId="16" fillId="0" borderId="10" xfId="0" applyNumberFormat="1" applyFont="1" applyFill="1" applyBorder="1" applyAlignment="1">
      <alignment horizontal="right"/>
    </xf>
    <xf numFmtId="1" fontId="16" fillId="0" borderId="12" xfId="0" applyNumberFormat="1" applyFont="1" applyBorder="1" applyAlignment="1">
      <alignment horizontal="right"/>
    </xf>
    <xf numFmtId="0" fontId="16" fillId="5" borderId="8" xfId="0" applyFont="1" applyFill="1" applyBorder="1" applyAlignment="1">
      <alignment horizontal="left"/>
    </xf>
    <xf numFmtId="2" fontId="19" fillId="5" borderId="7" xfId="0" applyNumberFormat="1" applyFont="1" applyFill="1" applyBorder="1"/>
    <xf numFmtId="2" fontId="19" fillId="5" borderId="9" xfId="0" applyNumberFormat="1" applyFont="1" applyFill="1" applyBorder="1"/>
    <xf numFmtId="0" fontId="19" fillId="0" borderId="0" xfId="0" applyFont="1" applyFill="1" applyBorder="1"/>
    <xf numFmtId="0" fontId="16" fillId="5" borderId="11" xfId="0" applyFont="1" applyFill="1" applyBorder="1" applyAlignment="1">
      <alignment horizontal="left"/>
    </xf>
    <xf numFmtId="2" fontId="19" fillId="5" borderId="10" xfId="0" applyNumberFormat="1" applyFont="1" applyFill="1" applyBorder="1"/>
    <xf numFmtId="2" fontId="19" fillId="5" borderId="12" xfId="0" applyNumberFormat="1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2" fontId="19" fillId="0" borderId="0" xfId="0" applyNumberFormat="1" applyFont="1" applyFill="1" applyBorder="1" applyAlignment="1">
      <alignment horizontal="center" vertical="center"/>
    </xf>
    <xf numFmtId="0" fontId="19" fillId="4" borderId="4" xfId="0" applyFont="1" applyFill="1" applyBorder="1"/>
    <xf numFmtId="0" fontId="19" fillId="0" borderId="0" xfId="0" applyFont="1" applyFill="1"/>
    <xf numFmtId="0" fontId="19" fillId="5" borderId="2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left"/>
    </xf>
    <xf numFmtId="0" fontId="16" fillId="0" borderId="2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vertical="center"/>
    </xf>
    <xf numFmtId="2" fontId="16" fillId="0" borderId="25" xfId="0" applyNumberFormat="1" applyFont="1" applyFill="1" applyBorder="1" applyAlignment="1">
      <alignment vertical="center"/>
    </xf>
    <xf numFmtId="0" fontId="16" fillId="7" borderId="7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10" xfId="0" applyFont="1" applyFill="1" applyBorder="1" applyAlignment="1">
      <alignment horizontal="left"/>
    </xf>
    <xf numFmtId="166" fontId="21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/>
    </xf>
    <xf numFmtId="0" fontId="19" fillId="6" borderId="8" xfId="0" applyFont="1" applyFill="1" applyBorder="1" applyAlignment="1">
      <alignment horizont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2" fontId="16" fillId="0" borderId="9" xfId="0" applyNumberFormat="1" applyFont="1" applyFill="1" applyBorder="1"/>
    <xf numFmtId="2" fontId="16" fillId="0" borderId="12" xfId="0" applyNumberFormat="1" applyFont="1" applyFill="1" applyBorder="1"/>
    <xf numFmtId="0" fontId="19" fillId="2" borderId="27" xfId="0" applyFont="1" applyFill="1" applyBorder="1" applyAlignment="1">
      <alignment horizontal="center"/>
    </xf>
    <xf numFmtId="0" fontId="16" fillId="0" borderId="14" xfId="0" applyFont="1" applyFill="1" applyBorder="1"/>
    <xf numFmtId="166" fontId="21" fillId="0" borderId="14" xfId="0" applyNumberFormat="1" applyFont="1" applyFill="1" applyBorder="1" applyAlignment="1">
      <alignment vertical="center"/>
    </xf>
    <xf numFmtId="2" fontId="19" fillId="0" borderId="7" xfId="0" applyNumberFormat="1" applyFont="1" applyFill="1" applyBorder="1"/>
    <xf numFmtId="2" fontId="19" fillId="0" borderId="10" xfId="0" applyNumberFormat="1" applyFont="1" applyFill="1" applyBorder="1"/>
    <xf numFmtId="0" fontId="16" fillId="0" borderId="0" xfId="0" applyFont="1" applyFill="1" applyBorder="1"/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2" fontId="16" fillId="7" borderId="7" xfId="0" applyNumberFormat="1" applyFont="1" applyFill="1" applyBorder="1" applyAlignment="1">
      <alignment horizontal="center" vertical="center"/>
    </xf>
    <xf numFmtId="2" fontId="16" fillId="7" borderId="9" xfId="0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/>
    </xf>
    <xf numFmtId="2" fontId="16" fillId="7" borderId="15" xfId="0" applyNumberFormat="1" applyFont="1" applyFill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2" fontId="16" fillId="7" borderId="12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6" xfId="0" applyFont="1" applyFill="1" applyBorder="1"/>
    <xf numFmtId="1" fontId="16" fillId="0" borderId="9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" fontId="16" fillId="0" borderId="12" xfId="0" applyNumberFormat="1" applyFont="1" applyFill="1" applyBorder="1" applyAlignment="1">
      <alignment horizontal="right"/>
    </xf>
    <xf numFmtId="0" fontId="22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19" fillId="5" borderId="9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166" fontId="19" fillId="6" borderId="7" xfId="0" applyNumberFormat="1" applyFont="1" applyFill="1" applyBorder="1" applyAlignment="1">
      <alignment horizontal="center"/>
    </xf>
    <xf numFmtId="166" fontId="19" fillId="6" borderId="9" xfId="0" applyNumberFormat="1" applyFont="1" applyFill="1" applyBorder="1" applyAlignment="1">
      <alignment horizontal="center"/>
    </xf>
    <xf numFmtId="166" fontId="19" fillId="6" borderId="10" xfId="0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/>
    <xf numFmtId="0" fontId="16" fillId="0" borderId="30" xfId="0" applyFont="1" applyFill="1" applyBorder="1"/>
    <xf numFmtId="0" fontId="16" fillId="0" borderId="23" xfId="0" applyFont="1" applyFill="1" applyBorder="1"/>
    <xf numFmtId="0" fontId="16" fillId="0" borderId="20" xfId="0" applyFont="1" applyFill="1" applyBorder="1"/>
    <xf numFmtId="0" fontId="19" fillId="6" borderId="2" xfId="0" applyFont="1" applyFill="1" applyBorder="1" applyAlignment="1">
      <alignment horizontal="center"/>
    </xf>
    <xf numFmtId="0" fontId="19" fillId="6" borderId="15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right" vertical="center"/>
    </xf>
    <xf numFmtId="0" fontId="16" fillId="0" borderId="9" xfId="0" applyFont="1" applyFill="1" applyBorder="1" applyAlignment="1">
      <alignment horizontal="right" vertical="center"/>
    </xf>
    <xf numFmtId="0" fontId="16" fillId="0" borderId="9" xfId="0" applyFont="1" applyFill="1" applyBorder="1"/>
    <xf numFmtId="0" fontId="16" fillId="0" borderId="15" xfId="0" applyFont="1" applyFill="1" applyBorder="1"/>
    <xf numFmtId="0" fontId="21" fillId="0" borderId="2" xfId="0" applyFont="1" applyFill="1" applyBorder="1"/>
    <xf numFmtId="0" fontId="16" fillId="0" borderId="12" xfId="0" applyFont="1" applyFill="1" applyBorder="1"/>
    <xf numFmtId="0" fontId="16" fillId="0" borderId="15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right" vertical="center"/>
    </xf>
    <xf numFmtId="1" fontId="16" fillId="0" borderId="2" xfId="0" applyNumberFormat="1" applyFont="1" applyFill="1" applyBorder="1" applyAlignment="1">
      <alignment horizontal="right" vertical="center"/>
    </xf>
    <xf numFmtId="1" fontId="16" fillId="0" borderId="15" xfId="0" applyNumberFormat="1" applyFont="1" applyFill="1" applyBorder="1" applyAlignment="1">
      <alignment horizontal="right" vertical="center"/>
    </xf>
    <xf numFmtId="166" fontId="16" fillId="0" borderId="7" xfId="0" applyNumberFormat="1" applyFont="1" applyFill="1" applyBorder="1" applyAlignment="1">
      <alignment vertical="center"/>
    </xf>
    <xf numFmtId="166" fontId="16" fillId="0" borderId="9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vertical="center"/>
    </xf>
    <xf numFmtId="166" fontId="16" fillId="0" borderId="12" xfId="0" applyNumberFormat="1" applyFont="1" applyFill="1" applyBorder="1" applyAlignment="1">
      <alignment vertical="center"/>
    </xf>
    <xf numFmtId="0" fontId="19" fillId="5" borderId="24" xfId="0" applyFont="1" applyFill="1" applyBorder="1" applyAlignment="1">
      <alignment horizontal="left"/>
    </xf>
    <xf numFmtId="1" fontId="16" fillId="0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Fill="1" applyBorder="1" applyAlignment="1">
      <alignment horizontal="right" vertical="center"/>
    </xf>
    <xf numFmtId="2" fontId="16" fillId="0" borderId="24" xfId="0" applyNumberFormat="1" applyFont="1" applyFill="1" applyBorder="1" applyAlignment="1">
      <alignment horizontal="right" vertical="center"/>
    </xf>
    <xf numFmtId="2" fontId="16" fillId="0" borderId="25" xfId="0" applyNumberFormat="1" applyFont="1" applyFill="1" applyBorder="1" applyAlignment="1">
      <alignment horizontal="right" vertical="center"/>
    </xf>
    <xf numFmtId="2" fontId="16" fillId="7" borderId="7" xfId="0" applyNumberFormat="1" applyFont="1" applyFill="1" applyBorder="1" applyAlignment="1">
      <alignment horizontal="right" vertical="center"/>
    </xf>
    <xf numFmtId="2" fontId="16" fillId="7" borderId="9" xfId="0" applyNumberFormat="1" applyFont="1" applyFill="1" applyBorder="1" applyAlignment="1">
      <alignment horizontal="right" vertical="center"/>
    </xf>
    <xf numFmtId="2" fontId="16" fillId="7" borderId="2" xfId="0" applyNumberFormat="1" applyFont="1" applyFill="1" applyBorder="1" applyAlignment="1">
      <alignment horizontal="right" vertical="center"/>
    </xf>
    <xf numFmtId="2" fontId="16" fillId="7" borderId="15" xfId="0" applyNumberFormat="1" applyFont="1" applyFill="1" applyBorder="1" applyAlignment="1">
      <alignment horizontal="right" vertical="center"/>
    </xf>
    <xf numFmtId="2" fontId="16" fillId="7" borderId="10" xfId="0" applyNumberFormat="1" applyFont="1" applyFill="1" applyBorder="1" applyAlignment="1">
      <alignment horizontal="right" vertical="center"/>
    </xf>
    <xf numFmtId="2" fontId="16" fillId="7" borderId="12" xfId="0" applyNumberFormat="1" applyFont="1" applyFill="1" applyBorder="1" applyAlignment="1">
      <alignment horizontal="right" vertical="center"/>
    </xf>
    <xf numFmtId="0" fontId="19" fillId="2" borderId="31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167" fontId="21" fillId="0" borderId="14" xfId="0" applyNumberFormat="1" applyFont="1" applyFill="1" applyBorder="1" applyAlignment="1">
      <alignment vertical="center"/>
    </xf>
    <xf numFmtId="2" fontId="16" fillId="0" borderId="1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2" fontId="19" fillId="0" borderId="9" xfId="0" applyNumberFormat="1" applyFont="1" applyFill="1" applyBorder="1"/>
    <xf numFmtId="2" fontId="19" fillId="0" borderId="12" xfId="0" applyNumberFormat="1" applyFont="1" applyFill="1" applyBorder="1"/>
    <xf numFmtId="0" fontId="16" fillId="0" borderId="2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left"/>
    </xf>
    <xf numFmtId="0" fontId="16" fillId="6" borderId="2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2" fontId="21" fillId="0" borderId="11" xfId="0" applyNumberFormat="1" applyFont="1" applyFill="1" applyBorder="1" applyAlignment="1">
      <alignment vertical="center"/>
    </xf>
    <xf numFmtId="2" fontId="21" fillId="0" borderId="10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2" fontId="21" fillId="0" borderId="22" xfId="0" applyNumberFormat="1" applyFont="1" applyFill="1" applyBorder="1" applyAlignment="1">
      <alignment vertical="center"/>
    </xf>
    <xf numFmtId="2" fontId="21" fillId="0" borderId="19" xfId="0" applyNumberFormat="1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24" xfId="0" applyFont="1" applyFill="1" applyBorder="1"/>
    <xf numFmtId="0" fontId="16" fillId="0" borderId="28" xfId="0" applyFont="1" applyFill="1" applyBorder="1" applyAlignment="1">
      <alignment horizontal="center" vertical="center" wrapText="1"/>
    </xf>
    <xf numFmtId="0" fontId="16" fillId="4" borderId="28" xfId="0" applyFont="1" applyFill="1" applyBorder="1"/>
    <xf numFmtId="0" fontId="19" fillId="4" borderId="28" xfId="0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right"/>
    </xf>
    <xf numFmtId="1" fontId="16" fillId="0" borderId="25" xfId="0" applyNumberFormat="1" applyFont="1" applyBorder="1" applyAlignment="1">
      <alignment horizontal="right"/>
    </xf>
    <xf numFmtId="0" fontId="16" fillId="5" borderId="7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left"/>
    </xf>
    <xf numFmtId="0" fontId="19" fillId="4" borderId="31" xfId="0" applyFont="1" applyFill="1" applyBorder="1" applyAlignment="1">
      <alignment horizontal="center" vertical="center"/>
    </xf>
    <xf numFmtId="0" fontId="16" fillId="0" borderId="21" xfId="0" applyFont="1" applyFill="1" applyBorder="1"/>
    <xf numFmtId="0" fontId="19" fillId="2" borderId="34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right"/>
    </xf>
    <xf numFmtId="0" fontId="21" fillId="0" borderId="14" xfId="0" applyFont="1" applyFill="1" applyBorder="1"/>
    <xf numFmtId="2" fontId="16" fillId="0" borderId="10" xfId="0" applyNumberFormat="1" applyFont="1" applyFill="1" applyBorder="1" applyAlignment="1">
      <alignment horizontal="right"/>
    </xf>
    <xf numFmtId="2" fontId="16" fillId="0" borderId="12" xfId="0" applyNumberFormat="1" applyFont="1" applyFill="1" applyBorder="1" applyAlignment="1">
      <alignment horizontal="right"/>
    </xf>
    <xf numFmtId="0" fontId="21" fillId="0" borderId="20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9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 vertical="center"/>
    </xf>
    <xf numFmtId="2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horizontal="right"/>
    </xf>
    <xf numFmtId="167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right"/>
    </xf>
    <xf numFmtId="0" fontId="16" fillId="0" borderId="30" xfId="0" applyFont="1" applyFill="1" applyBorder="1" applyAlignment="1">
      <alignment horizontal="right"/>
    </xf>
    <xf numFmtId="0" fontId="16" fillId="0" borderId="21" xfId="0" applyFont="1" applyFill="1" applyBorder="1" applyAlignment="1">
      <alignment horizontal="right" vertical="center"/>
    </xf>
    <xf numFmtId="1" fontId="21" fillId="0" borderId="14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20" xfId="0" applyFont="1" applyFill="1" applyBorder="1"/>
    <xf numFmtId="0" fontId="19" fillId="0" borderId="22" xfId="0" applyFont="1" applyFill="1" applyBorder="1"/>
    <xf numFmtId="0" fontId="19" fillId="0" borderId="21" xfId="0" applyFont="1" applyFill="1" applyBorder="1"/>
    <xf numFmtId="1" fontId="16" fillId="0" borderId="0" xfId="0" applyNumberFormat="1" applyFont="1" applyFill="1" applyBorder="1"/>
    <xf numFmtId="0" fontId="16" fillId="0" borderId="22" xfId="0" applyFont="1" applyFill="1" applyBorder="1"/>
    <xf numFmtId="2" fontId="16" fillId="13" borderId="7" xfId="0" applyNumberFormat="1" applyFont="1" applyFill="1" applyBorder="1" applyAlignment="1">
      <alignment vertical="center"/>
    </xf>
    <xf numFmtId="2" fontId="16" fillId="13" borderId="2" xfId="0" applyNumberFormat="1" applyFont="1" applyFill="1" applyBorder="1" applyAlignment="1">
      <alignment vertical="center"/>
    </xf>
    <xf numFmtId="2" fontId="16" fillId="13" borderId="10" xfId="0" applyNumberFormat="1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center" vertical="center"/>
    </xf>
    <xf numFmtId="2" fontId="16" fillId="13" borderId="2" xfId="0" applyNumberFormat="1" applyFont="1" applyFill="1" applyBorder="1" applyAlignment="1">
      <alignment horizontal="center" vertical="center"/>
    </xf>
    <xf numFmtId="2" fontId="16" fillId="13" borderId="10" xfId="0" applyNumberFormat="1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/>
    </xf>
    <xf numFmtId="0" fontId="19" fillId="14" borderId="7" xfId="0" applyFont="1" applyFill="1" applyBorder="1" applyAlignment="1">
      <alignment horizontal="left"/>
    </xf>
    <xf numFmtId="0" fontId="19" fillId="14" borderId="7" xfId="0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/>
    </xf>
    <xf numFmtId="2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 applyAlignment="1">
      <alignment vertical="center"/>
    </xf>
    <xf numFmtId="1" fontId="16" fillId="14" borderId="7" xfId="0" applyNumberFormat="1" applyFont="1" applyFill="1" applyBorder="1" applyAlignment="1">
      <alignment horizontal="right"/>
    </xf>
    <xf numFmtId="1" fontId="16" fillId="14" borderId="7" xfId="0" applyNumberFormat="1" applyFont="1" applyFill="1" applyBorder="1" applyAlignment="1">
      <alignment vertical="center"/>
    </xf>
    <xf numFmtId="2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vertical="center"/>
    </xf>
    <xf numFmtId="0" fontId="16" fillId="14" borderId="7" xfId="0" applyFont="1" applyFill="1" applyBorder="1"/>
    <xf numFmtId="2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horizontal="right" vertical="center"/>
    </xf>
    <xf numFmtId="1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vertical="center"/>
    </xf>
    <xf numFmtId="0" fontId="16" fillId="14" borderId="2" xfId="0" applyFont="1" applyFill="1" applyBorder="1"/>
    <xf numFmtId="0" fontId="16" fillId="14" borderId="10" xfId="0" applyFont="1" applyFill="1" applyBorder="1"/>
    <xf numFmtId="2" fontId="16" fillId="14" borderId="7" xfId="0" applyNumberFormat="1" applyFont="1" applyFill="1" applyBorder="1"/>
    <xf numFmtId="1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/>
    <xf numFmtId="1" fontId="16" fillId="14" borderId="10" xfId="0" applyNumberFormat="1" applyFont="1" applyFill="1" applyBorder="1" applyAlignment="1">
      <alignment horizontal="right"/>
    </xf>
    <xf numFmtId="2" fontId="19" fillId="14" borderId="7" xfId="0" applyNumberFormat="1" applyFont="1" applyFill="1" applyBorder="1"/>
    <xf numFmtId="2" fontId="19" fillId="14" borderId="10" xfId="0" applyNumberFormat="1" applyFont="1" applyFill="1" applyBorder="1"/>
    <xf numFmtId="2" fontId="16" fillId="14" borderId="24" xfId="0" applyNumberFormat="1" applyFont="1" applyFill="1" applyBorder="1" applyAlignment="1">
      <alignment vertical="center"/>
    </xf>
    <xf numFmtId="0" fontId="16" fillId="14" borderId="10" xfId="0" applyFont="1" applyFill="1" applyBorder="1" applyAlignment="1">
      <alignment vertical="center"/>
    </xf>
    <xf numFmtId="0" fontId="19" fillId="14" borderId="3" xfId="0" applyFont="1" applyFill="1" applyBorder="1" applyAlignment="1">
      <alignment horizontal="center" vertical="center"/>
    </xf>
    <xf numFmtId="2" fontId="16" fillId="14" borderId="7" xfId="0" applyNumberFormat="1" applyFont="1" applyFill="1" applyBorder="1" applyAlignment="1">
      <alignment horizontal="center" vertical="center"/>
    </xf>
    <xf numFmtId="2" fontId="16" fillId="14" borderId="2" xfId="0" applyNumberFormat="1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center" vertical="center"/>
    </xf>
    <xf numFmtId="0" fontId="19" fillId="14" borderId="28" xfId="0" applyFont="1" applyFill="1" applyBorder="1" applyAlignment="1">
      <alignment horizontal="center" vertical="center"/>
    </xf>
    <xf numFmtId="166" fontId="19" fillId="14" borderId="7" xfId="0" applyNumberFormat="1" applyFont="1" applyFill="1" applyBorder="1" applyAlignment="1">
      <alignment horizontal="center"/>
    </xf>
    <xf numFmtId="166" fontId="19" fillId="14" borderId="10" xfId="0" applyNumberFormat="1" applyFont="1" applyFill="1" applyBorder="1" applyAlignment="1">
      <alignment horizontal="center"/>
    </xf>
    <xf numFmtId="0" fontId="16" fillId="14" borderId="2" xfId="0" applyFont="1" applyFill="1" applyBorder="1" applyAlignment="1"/>
    <xf numFmtId="0" fontId="19" fillId="14" borderId="2" xfId="0" applyFont="1" applyFill="1" applyBorder="1" applyAlignment="1">
      <alignment horizontal="center"/>
    </xf>
    <xf numFmtId="0" fontId="16" fillId="14" borderId="7" xfId="0" applyFont="1" applyFill="1" applyBorder="1" applyAlignment="1">
      <alignment horizontal="right" vertical="center"/>
    </xf>
    <xf numFmtId="0" fontId="16" fillId="14" borderId="10" xfId="0" applyFont="1" applyFill="1" applyBorder="1" applyAlignment="1">
      <alignment horizontal="right" vertical="center"/>
    </xf>
    <xf numFmtId="1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horizontal="right" vertical="center"/>
    </xf>
    <xf numFmtId="0" fontId="16" fillId="14" borderId="7" xfId="0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right"/>
    </xf>
    <xf numFmtId="0" fontId="19" fillId="15" borderId="31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19" fillId="5" borderId="37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left"/>
    </xf>
    <xf numFmtId="0" fontId="19" fillId="5" borderId="38" xfId="0" applyFont="1" applyFill="1" applyBorder="1" applyAlignment="1">
      <alignment horizontal="left"/>
    </xf>
    <xf numFmtId="1" fontId="16" fillId="15" borderId="7" xfId="0" applyNumberFormat="1" applyFont="1" applyFill="1" applyBorder="1" applyAlignment="1">
      <alignment vertical="center"/>
    </xf>
    <xf numFmtId="0" fontId="16" fillId="0" borderId="14" xfId="0" applyFont="1" applyFill="1" applyBorder="1" applyAlignment="1"/>
    <xf numFmtId="2" fontId="16" fillId="15" borderId="2" xfId="0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NumberFormat="1" applyFont="1" applyFill="1" applyBorder="1" applyAlignment="1"/>
    <xf numFmtId="167" fontId="16" fillId="0" borderId="0" xfId="0" applyNumberFormat="1" applyFont="1" applyFill="1" applyBorder="1" applyAlignment="1"/>
    <xf numFmtId="2" fontId="16" fillId="15" borderId="24" xfId="0" applyNumberFormat="1" applyFont="1" applyFill="1" applyBorder="1" applyAlignment="1">
      <alignment vertical="center"/>
    </xf>
    <xf numFmtId="167" fontId="16" fillId="0" borderId="0" xfId="0" applyNumberFormat="1" applyFont="1" applyFill="1" applyBorder="1"/>
    <xf numFmtId="2" fontId="16" fillId="15" borderId="7" xfId="0" applyNumberFormat="1" applyFont="1" applyFill="1" applyBorder="1" applyAlignment="1">
      <alignment horizontal="center" vertical="center"/>
    </xf>
    <xf numFmtId="2" fontId="16" fillId="15" borderId="2" xfId="0" applyNumberFormat="1" applyFont="1" applyFill="1" applyBorder="1" applyAlignment="1">
      <alignment horizontal="center" vertical="center"/>
    </xf>
    <xf numFmtId="2" fontId="16" fillId="15" borderId="10" xfId="0" applyNumberFormat="1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6" borderId="37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center"/>
    </xf>
    <xf numFmtId="0" fontId="19" fillId="6" borderId="40" xfId="0" applyFont="1" applyFill="1" applyBorder="1" applyAlignment="1">
      <alignment horizontal="left"/>
    </xf>
    <xf numFmtId="0" fontId="19" fillId="15" borderId="10" xfId="0" applyFont="1" applyFill="1" applyBorder="1" applyAlignment="1">
      <alignment horizontal="center"/>
    </xf>
    <xf numFmtId="0" fontId="19" fillId="0" borderId="0" xfId="0" applyFont="1" applyFill="1" applyBorder="1" applyAlignment="1"/>
    <xf numFmtId="2" fontId="16" fillId="0" borderId="0" xfId="0" applyNumberFormat="1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horizontal="right"/>
    </xf>
    <xf numFmtId="0" fontId="16" fillId="15" borderId="2" xfId="0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vertical="center"/>
    </xf>
    <xf numFmtId="0" fontId="21" fillId="0" borderId="2" xfId="0" applyFont="1" applyFill="1" applyBorder="1" applyAlignment="1"/>
    <xf numFmtId="2" fontId="16" fillId="0" borderId="19" xfId="0" applyNumberFormat="1" applyFont="1" applyFill="1" applyBorder="1"/>
    <xf numFmtId="2" fontId="16" fillId="15" borderId="19" xfId="0" applyNumberFormat="1" applyFont="1" applyFill="1" applyBorder="1"/>
    <xf numFmtId="1" fontId="16" fillId="15" borderId="7" xfId="0" applyNumberFormat="1" applyFont="1" applyFill="1" applyBorder="1" applyAlignment="1">
      <alignment horizontal="right"/>
    </xf>
    <xf numFmtId="2" fontId="23" fillId="0" borderId="0" xfId="0" applyNumberFormat="1" applyFont="1" applyFill="1" applyBorder="1" applyAlignment="1"/>
    <xf numFmtId="0" fontId="22" fillId="0" borderId="0" xfId="0" applyFont="1"/>
    <xf numFmtId="0" fontId="20" fillId="0" borderId="10" xfId="0" applyFont="1" applyFill="1" applyBorder="1" applyAlignment="1">
      <alignment horizontal="left"/>
    </xf>
    <xf numFmtId="0" fontId="16" fillId="0" borderId="19" xfId="0" applyFont="1" applyFill="1" applyBorder="1" applyAlignment="1">
      <alignment horizontal="left"/>
    </xf>
    <xf numFmtId="2" fontId="16" fillId="0" borderId="32" xfId="0" applyNumberFormat="1" applyFont="1" applyFill="1" applyBorder="1"/>
    <xf numFmtId="2" fontId="16" fillId="15" borderId="10" xfId="0" applyNumberFormat="1" applyFont="1" applyFill="1" applyBorder="1"/>
    <xf numFmtId="0" fontId="19" fillId="0" borderId="0" xfId="0" applyFont="1" applyFill="1" applyAlignment="1"/>
    <xf numFmtId="0" fontId="19" fillId="4" borderId="47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center" vertical="center"/>
    </xf>
    <xf numFmtId="0" fontId="16" fillId="15" borderId="7" xfId="0" applyFont="1" applyFill="1" applyBorder="1"/>
    <xf numFmtId="2" fontId="16" fillId="15" borderId="10" xfId="0" applyNumberFormat="1" applyFont="1" applyFill="1" applyBorder="1" applyAlignment="1">
      <alignment vertical="center"/>
    </xf>
    <xf numFmtId="1" fontId="16" fillId="0" borderId="7" xfId="0" applyNumberFormat="1" applyFont="1" applyBorder="1"/>
    <xf numFmtId="2" fontId="16" fillId="15" borderId="7" xfId="0" applyNumberFormat="1" applyFont="1" applyFill="1" applyBorder="1" applyAlignment="1">
      <alignment vertical="center"/>
    </xf>
    <xf numFmtId="0" fontId="19" fillId="0" borderId="37" xfId="0" applyFont="1" applyFill="1" applyBorder="1" applyAlignment="1">
      <alignment horizontal="left"/>
    </xf>
    <xf numFmtId="0" fontId="16" fillId="0" borderId="7" xfId="0" applyFont="1" applyFill="1" applyBorder="1" applyAlignment="1"/>
    <xf numFmtId="0" fontId="19" fillId="0" borderId="40" xfId="0" applyFont="1" applyFill="1" applyBorder="1" applyAlignment="1">
      <alignment horizontal="left"/>
    </xf>
    <xf numFmtId="1" fontId="16" fillId="15" borderId="24" xfId="0" applyNumberFormat="1" applyFont="1" applyFill="1" applyBorder="1" applyAlignment="1">
      <alignment horizontal="right"/>
    </xf>
    <xf numFmtId="2" fontId="16" fillId="15" borderId="7" xfId="0" applyNumberFormat="1" applyFont="1" applyFill="1" applyBorder="1"/>
    <xf numFmtId="0" fontId="19" fillId="6" borderId="46" xfId="0" applyFont="1" applyFill="1" applyBorder="1" applyAlignment="1">
      <alignment horizontal="center"/>
    </xf>
    <xf numFmtId="0" fontId="19" fillId="6" borderId="44" xfId="0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vertical="center"/>
    </xf>
    <xf numFmtId="0" fontId="22" fillId="15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vertical="center"/>
    </xf>
    <xf numFmtId="0" fontId="22" fillId="0" borderId="2" xfId="0" applyFont="1" applyFill="1" applyBorder="1" applyAlignment="1"/>
    <xf numFmtId="2" fontId="24" fillId="0" borderId="2" xfId="0" applyNumberFormat="1" applyFont="1" applyFill="1" applyBorder="1" applyAlignment="1">
      <alignment vertical="center"/>
    </xf>
    <xf numFmtId="2" fontId="16" fillId="0" borderId="24" xfId="0" applyNumberFormat="1" applyFont="1" applyFill="1" applyBorder="1"/>
    <xf numFmtId="2" fontId="16" fillId="15" borderId="24" xfId="0" applyNumberFormat="1" applyFont="1" applyFill="1" applyBorder="1"/>
    <xf numFmtId="2" fontId="16" fillId="0" borderId="25" xfId="0" applyNumberFormat="1" applyFont="1" applyFill="1" applyBorder="1"/>
    <xf numFmtId="2" fontId="19" fillId="15" borderId="7" xfId="0" applyNumberFormat="1" applyFont="1" applyFill="1" applyBorder="1"/>
    <xf numFmtId="2" fontId="19" fillId="15" borderId="10" xfId="0" applyNumberFormat="1" applyFont="1" applyFill="1" applyBorder="1"/>
    <xf numFmtId="0" fontId="16" fillId="17" borderId="3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2" fillId="0" borderId="14" xfId="0" applyFont="1" applyFill="1" applyBorder="1" applyAlignment="1"/>
    <xf numFmtId="2" fontId="24" fillId="0" borderId="14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center" vertical="center"/>
    </xf>
    <xf numFmtId="0" fontId="19" fillId="5" borderId="47" xfId="0" applyFont="1" applyFill="1" applyBorder="1" applyAlignment="1">
      <alignment horizontal="left"/>
    </xf>
    <xf numFmtId="0" fontId="19" fillId="5" borderId="3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right"/>
    </xf>
    <xf numFmtId="0" fontId="19" fillId="15" borderId="3" xfId="0" applyFont="1" applyFill="1" applyBorder="1" applyAlignment="1">
      <alignment horizontal="right"/>
    </xf>
    <xf numFmtId="0" fontId="19" fillId="5" borderId="6" xfId="0" applyFont="1" applyFill="1" applyBorder="1" applyAlignment="1">
      <alignment horizontal="right"/>
    </xf>
    <xf numFmtId="2" fontId="16" fillId="0" borderId="0" xfId="0" applyNumberFormat="1" applyFont="1" applyFill="1" applyBorder="1" applyAlignment="1"/>
    <xf numFmtId="0" fontId="16" fillId="7" borderId="47" xfId="0" applyFont="1" applyFill="1" applyBorder="1" applyAlignment="1">
      <alignment horizontal="left" vertical="center"/>
    </xf>
    <xf numFmtId="0" fontId="16" fillId="7" borderId="3" xfId="0" applyFont="1" applyFill="1" applyBorder="1" applyAlignment="1">
      <alignment horizontal="center" vertical="center"/>
    </xf>
    <xf numFmtId="2" fontId="16" fillId="7" borderId="3" xfId="0" applyNumberFormat="1" applyFont="1" applyFill="1" applyBorder="1"/>
    <xf numFmtId="2" fontId="16" fillId="15" borderId="3" xfId="0" applyNumberFormat="1" applyFont="1" applyFill="1" applyBorder="1"/>
    <xf numFmtId="2" fontId="16" fillId="13" borderId="3" xfId="0" applyNumberFormat="1" applyFont="1" applyFill="1" applyBorder="1"/>
    <xf numFmtId="0" fontId="19" fillId="6" borderId="47" xfId="0" applyFont="1" applyFill="1" applyBorder="1" applyAlignment="1">
      <alignment horizontal="left"/>
    </xf>
    <xf numFmtId="0" fontId="19" fillId="6" borderId="3" xfId="0" applyFont="1" applyFill="1" applyBorder="1" applyAlignment="1">
      <alignment horizontal="center"/>
    </xf>
    <xf numFmtId="0" fontId="19" fillId="15" borderId="3" xfId="0" applyFont="1" applyFill="1" applyBorder="1" applyAlignment="1">
      <alignment horizontal="center"/>
    </xf>
    <xf numFmtId="0" fontId="16" fillId="15" borderId="2" xfId="0" applyFont="1" applyFill="1" applyBorder="1"/>
    <xf numFmtId="0" fontId="16" fillId="15" borderId="10" xfId="0" applyFont="1" applyFill="1" applyBorder="1"/>
    <xf numFmtId="0" fontId="21" fillId="0" borderId="14" xfId="0" applyFont="1" applyFill="1" applyBorder="1" applyAlignment="1">
      <alignment vertical="center"/>
    </xf>
    <xf numFmtId="0" fontId="16" fillId="0" borderId="25" xfId="0" applyFont="1" applyFill="1" applyBorder="1"/>
    <xf numFmtId="167" fontId="16" fillId="0" borderId="7" xfId="0" applyNumberFormat="1" applyFont="1" applyFill="1" applyBorder="1"/>
    <xf numFmtId="167" fontId="16" fillId="15" borderId="7" xfId="0" applyNumberFormat="1" applyFont="1" applyFill="1" applyBorder="1"/>
    <xf numFmtId="167" fontId="16" fillId="0" borderId="9" xfId="0" applyNumberFormat="1" applyFont="1" applyFill="1" applyBorder="1"/>
    <xf numFmtId="167" fontId="16" fillId="0" borderId="24" xfId="0" applyNumberFormat="1" applyFont="1" applyFill="1" applyBorder="1"/>
    <xf numFmtId="167" fontId="16" fillId="15" borderId="24" xfId="0" applyNumberFormat="1" applyFont="1" applyFill="1" applyBorder="1"/>
    <xf numFmtId="167" fontId="16" fillId="0" borderId="25" xfId="0" applyNumberFormat="1" applyFont="1" applyFill="1" applyBorder="1"/>
    <xf numFmtId="0" fontId="19" fillId="5" borderId="7" xfId="0" applyFont="1" applyFill="1" applyBorder="1" applyAlignment="1">
      <alignment horizontal="right"/>
    </xf>
    <xf numFmtId="0" fontId="19" fillId="5" borderId="40" xfId="0" applyFont="1" applyFill="1" applyBorder="1" applyAlignment="1">
      <alignment horizontal="left"/>
    </xf>
    <xf numFmtId="0" fontId="19" fillId="5" borderId="10" xfId="0" applyFont="1" applyFill="1" applyBorder="1" applyAlignment="1">
      <alignment horizontal="right"/>
    </xf>
    <xf numFmtId="0" fontId="16" fillId="15" borderId="7" xfId="0" applyFont="1" applyFill="1" applyBorder="1" applyAlignment="1">
      <alignment horizontal="right" vertical="center"/>
    </xf>
    <xf numFmtId="2" fontId="16" fillId="15" borderId="2" xfId="0" applyNumberFormat="1" applyFont="1" applyFill="1" applyBorder="1" applyAlignment="1">
      <alignment horizontal="right" vertical="center"/>
    </xf>
    <xf numFmtId="2" fontId="16" fillId="15" borderId="10" xfId="0" applyNumberFormat="1" applyFont="1" applyFill="1" applyBorder="1" applyAlignment="1">
      <alignment horizontal="right" vertical="center"/>
    </xf>
    <xf numFmtId="2" fontId="16" fillId="15" borderId="24" xfId="0" applyNumberFormat="1" applyFont="1" applyFill="1" applyBorder="1" applyAlignment="1">
      <alignment horizontal="right" vertical="center"/>
    </xf>
    <xf numFmtId="0" fontId="16" fillId="7" borderId="38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/>
    </xf>
    <xf numFmtId="2" fontId="16" fillId="7" borderId="24" xfId="0" applyNumberFormat="1" applyFont="1" applyFill="1" applyBorder="1" applyAlignment="1">
      <alignment horizontal="center" vertical="center"/>
    </xf>
    <xf numFmtId="2" fontId="16" fillId="15" borderId="24" xfId="0" applyNumberFormat="1" applyFont="1" applyFill="1" applyBorder="1" applyAlignment="1">
      <alignment horizontal="center" vertical="center"/>
    </xf>
    <xf numFmtId="2" fontId="16" fillId="13" borderId="24" xfId="0" applyNumberFormat="1" applyFont="1" applyFill="1" applyBorder="1" applyAlignment="1">
      <alignment horizontal="center" vertical="center"/>
    </xf>
    <xf numFmtId="2" fontId="16" fillId="7" borderId="25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/>
    </xf>
    <xf numFmtId="166" fontId="16" fillId="0" borderId="3" xfId="0" applyNumberFormat="1" applyFont="1" applyFill="1" applyBorder="1" applyAlignment="1">
      <alignment vertical="center"/>
    </xf>
    <xf numFmtId="166" fontId="16" fillId="15" borderId="3" xfId="0" applyNumberFormat="1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vertical="center"/>
    </xf>
    <xf numFmtId="2" fontId="21" fillId="0" borderId="1" xfId="0" applyNumberFormat="1" applyFont="1" applyFill="1" applyBorder="1" applyAlignment="1">
      <alignment vertical="center"/>
    </xf>
    <xf numFmtId="0" fontId="16" fillId="0" borderId="30" xfId="0" applyFont="1" applyFill="1" applyBorder="1" applyAlignment="1"/>
    <xf numFmtId="0" fontId="16" fillId="0" borderId="23" xfId="0" applyFont="1" applyFill="1" applyBorder="1" applyAlignment="1"/>
    <xf numFmtId="0" fontId="16" fillId="0" borderId="20" xfId="0" applyFont="1" applyFill="1" applyBorder="1" applyAlignment="1"/>
    <xf numFmtId="0" fontId="16" fillId="0" borderId="21" xfId="0" applyFont="1" applyFill="1" applyBorder="1" applyAlignment="1"/>
    <xf numFmtId="0" fontId="16" fillId="0" borderId="22" xfId="0" applyFont="1" applyFill="1" applyBorder="1" applyAlignment="1"/>
    <xf numFmtId="0" fontId="16" fillId="15" borderId="2" xfId="0" applyFont="1" applyFill="1" applyBorder="1" applyAlignment="1">
      <alignment horizontal="right" vertical="center"/>
    </xf>
    <xf numFmtId="1" fontId="16" fillId="15" borderId="2" xfId="0" applyNumberFormat="1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horizontal="right" vertical="center"/>
    </xf>
    <xf numFmtId="2" fontId="16" fillId="15" borderId="7" xfId="0" applyNumberFormat="1" applyFont="1" applyFill="1" applyBorder="1" applyAlignment="1">
      <alignment horizontal="right" vertical="center"/>
    </xf>
    <xf numFmtId="2" fontId="16" fillId="0" borderId="9" xfId="0" applyNumberFormat="1" applyFont="1" applyFill="1" applyBorder="1" applyAlignment="1">
      <alignment horizontal="right" vertical="center"/>
    </xf>
    <xf numFmtId="0" fontId="16" fillId="0" borderId="36" xfId="0" applyFont="1" applyFill="1" applyBorder="1" applyAlignment="1">
      <alignment horizontal="center"/>
    </xf>
    <xf numFmtId="2" fontId="19" fillId="18" borderId="0" xfId="0" applyNumberFormat="1" applyFont="1" applyFill="1" applyBorder="1" applyAlignment="1">
      <alignment horizontal="center" vertical="center"/>
    </xf>
    <xf numFmtId="2" fontId="16" fillId="7" borderId="24" xfId="0" applyNumberFormat="1" applyFont="1" applyFill="1" applyBorder="1" applyAlignment="1">
      <alignment horizontal="right" vertical="center"/>
    </xf>
    <xf numFmtId="2" fontId="16" fillId="7" borderId="25" xfId="0" applyNumberFormat="1" applyFont="1" applyFill="1" applyBorder="1" applyAlignment="1">
      <alignment horizontal="right" vertical="center"/>
    </xf>
    <xf numFmtId="2" fontId="21" fillId="0" borderId="30" xfId="0" applyNumberFormat="1" applyFont="1" applyFill="1" applyBorder="1" applyAlignment="1">
      <alignment vertical="center"/>
    </xf>
    <xf numFmtId="166" fontId="21" fillId="0" borderId="2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horizontal="right" vertical="center"/>
    </xf>
    <xf numFmtId="166" fontId="16" fillId="15" borderId="10" xfId="0" applyNumberFormat="1" applyFont="1" applyFill="1" applyBorder="1" applyAlignment="1">
      <alignment horizontal="right" vertical="center"/>
    </xf>
    <xf numFmtId="166" fontId="16" fillId="0" borderId="12" xfId="0" applyNumberFormat="1" applyFont="1" applyFill="1" applyBorder="1" applyAlignment="1">
      <alignment horizontal="right" vertical="center"/>
    </xf>
    <xf numFmtId="2" fontId="16" fillId="7" borderId="24" xfId="0" applyNumberFormat="1" applyFont="1" applyFill="1" applyBorder="1" applyAlignment="1">
      <alignment vertical="center"/>
    </xf>
    <xf numFmtId="2" fontId="16" fillId="13" borderId="24" xfId="0" applyNumberFormat="1" applyFont="1" applyFill="1" applyBorder="1" applyAlignment="1">
      <alignment vertical="center"/>
    </xf>
    <xf numFmtId="2" fontId="16" fillId="7" borderId="25" xfId="0" applyNumberFormat="1" applyFont="1" applyFill="1" applyBorder="1" applyAlignment="1">
      <alignment vertical="center"/>
    </xf>
    <xf numFmtId="0" fontId="19" fillId="6" borderId="39" xfId="0" applyFont="1" applyFill="1" applyBorder="1" applyAlignment="1">
      <alignment horizontal="left"/>
    </xf>
    <xf numFmtId="0" fontId="19" fillId="6" borderId="24" xfId="0" applyFont="1" applyFill="1" applyBorder="1" applyAlignment="1">
      <alignment horizontal="center"/>
    </xf>
    <xf numFmtId="0" fontId="19" fillId="15" borderId="24" xfId="0" applyFont="1" applyFill="1" applyBorder="1" applyAlignment="1">
      <alignment horizontal="center"/>
    </xf>
    <xf numFmtId="0" fontId="19" fillId="6" borderId="25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/>
    </xf>
    <xf numFmtId="0" fontId="22" fillId="0" borderId="7" xfId="0" applyFont="1" applyBorder="1" applyAlignment="1">
      <alignment vertical="center"/>
    </xf>
    <xf numFmtId="0" fontId="22" fillId="15" borderId="7" xfId="0" applyFont="1" applyFill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16" fillId="15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15" borderId="10" xfId="0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right" vertical="center"/>
    </xf>
    <xf numFmtId="2" fontId="16" fillId="13" borderId="2" xfId="0" applyNumberFormat="1" applyFont="1" applyFill="1" applyBorder="1" applyAlignment="1">
      <alignment horizontal="right" vertical="center"/>
    </xf>
    <xf numFmtId="0" fontId="19" fillId="0" borderId="47" xfId="0" applyFont="1" applyFill="1" applyBorder="1" applyAlignment="1">
      <alignment horizontal="left" vertical="center"/>
    </xf>
    <xf numFmtId="2" fontId="16" fillId="0" borderId="3" xfId="0" applyNumberFormat="1" applyFont="1" applyFill="1" applyBorder="1" applyAlignment="1">
      <alignment vertical="center"/>
    </xf>
    <xf numFmtId="2" fontId="16" fillId="15" borderId="3" xfId="0" applyNumberFormat="1" applyFont="1" applyFill="1" applyBorder="1" applyAlignment="1">
      <alignment vertical="center"/>
    </xf>
    <xf numFmtId="2" fontId="16" fillId="0" borderId="6" xfId="0" applyNumberFormat="1" applyFont="1" applyFill="1" applyBorder="1" applyAlignment="1">
      <alignment vertical="center"/>
    </xf>
    <xf numFmtId="0" fontId="19" fillId="15" borderId="17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>
      <alignment vertical="center"/>
    </xf>
    <xf numFmtId="0" fontId="16" fillId="0" borderId="36" xfId="0" applyFont="1" applyFill="1" applyBorder="1" applyAlignment="1"/>
    <xf numFmtId="0" fontId="16" fillId="0" borderId="0" xfId="0" applyNumberFormat="1" applyFont="1" applyFill="1" applyAlignment="1"/>
    <xf numFmtId="0" fontId="19" fillId="0" borderId="0" xfId="0" applyFont="1" applyFill="1" applyBorder="1" applyAlignment="1">
      <alignment horizontal="left" vertical="center"/>
    </xf>
    <xf numFmtId="0" fontId="19" fillId="4" borderId="17" xfId="0" applyFont="1" applyFill="1" applyBorder="1" applyAlignment="1">
      <alignment horizontal="center" vertical="center"/>
    </xf>
    <xf numFmtId="167" fontId="21" fillId="0" borderId="2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16" fillId="15" borderId="3" xfId="0" applyFont="1" applyFill="1" applyBorder="1" applyAlignment="1">
      <alignment vertical="center"/>
    </xf>
    <xf numFmtId="1" fontId="16" fillId="0" borderId="3" xfId="0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4" xfId="0" applyFont="1" applyFill="1" applyBorder="1" applyAlignment="1"/>
    <xf numFmtId="0" fontId="16" fillId="0" borderId="19" xfId="0" applyFont="1" applyBorder="1"/>
    <xf numFmtId="0" fontId="16" fillId="0" borderId="24" xfId="0" applyFont="1" applyBorder="1"/>
    <xf numFmtId="0" fontId="16" fillId="0" borderId="5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left" vertical="center"/>
    </xf>
    <xf numFmtId="0" fontId="19" fillId="4" borderId="13" xfId="0" applyFont="1" applyFill="1" applyBorder="1" applyAlignment="1">
      <alignment horizontal="center" vertical="center"/>
    </xf>
    <xf numFmtId="0" fontId="19" fillId="15" borderId="28" xfId="0" applyFont="1" applyFill="1" applyBorder="1" applyAlignment="1">
      <alignment horizontal="center" vertical="center"/>
    </xf>
    <xf numFmtId="0" fontId="16" fillId="15" borderId="10" xfId="0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right" vertical="center"/>
    </xf>
    <xf numFmtId="0" fontId="22" fillId="15" borderId="2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horizontal="right" vertical="center"/>
    </xf>
    <xf numFmtId="0" fontId="16" fillId="15" borderId="2" xfId="0" applyFont="1" applyFill="1" applyBorder="1" applyAlignment="1">
      <alignment horizontal="right"/>
    </xf>
    <xf numFmtId="0" fontId="16" fillId="0" borderId="15" xfId="0" applyFont="1" applyFill="1" applyBorder="1" applyAlignment="1">
      <alignment horizontal="right"/>
    </xf>
    <xf numFmtId="0" fontId="19" fillId="4" borderId="52" xfId="0" applyFont="1" applyFill="1" applyBorder="1" applyAlignment="1">
      <alignment horizontal="left" vertical="center"/>
    </xf>
    <xf numFmtId="0" fontId="19" fillId="4" borderId="18" xfId="0" applyFont="1" applyFill="1" applyBorder="1" applyAlignment="1">
      <alignment horizontal="center" vertical="center"/>
    </xf>
    <xf numFmtId="0" fontId="19" fillId="5" borderId="37" xfId="0" applyFont="1" applyFill="1" applyBorder="1" applyAlignment="1"/>
    <xf numFmtId="2" fontId="16" fillId="0" borderId="0" xfId="0" applyNumberFormat="1" applyFont="1" applyFill="1" applyBorder="1"/>
    <xf numFmtId="1" fontId="16" fillId="0" borderId="19" xfId="0" applyNumberFormat="1" applyFont="1" applyBorder="1" applyAlignment="1">
      <alignment horizontal="right"/>
    </xf>
    <xf numFmtId="0" fontId="16" fillId="0" borderId="35" xfId="0" applyFont="1" applyFill="1" applyBorder="1" applyAlignment="1">
      <alignment horizontal="center"/>
    </xf>
    <xf numFmtId="0" fontId="16" fillId="0" borderId="35" xfId="0" applyFont="1" applyFill="1" applyBorder="1"/>
    <xf numFmtId="0" fontId="16" fillId="0" borderId="35" xfId="0" applyFont="1" applyBorder="1"/>
    <xf numFmtId="167" fontId="16" fillId="0" borderId="19" xfId="0" applyNumberFormat="1" applyFont="1" applyFill="1" applyBorder="1"/>
    <xf numFmtId="167" fontId="16" fillId="15" borderId="19" xfId="0" applyNumberFormat="1" applyFont="1" applyFill="1" applyBorder="1"/>
    <xf numFmtId="167" fontId="16" fillId="0" borderId="32" xfId="0" applyNumberFormat="1" applyFont="1" applyFill="1" applyBorder="1"/>
    <xf numFmtId="0" fontId="16" fillId="0" borderId="54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left" vertical="center"/>
    </xf>
    <xf numFmtId="1" fontId="21" fillId="0" borderId="2" xfId="0" applyNumberFormat="1" applyFont="1" applyFill="1" applyBorder="1" applyAlignment="1">
      <alignment vertical="center"/>
    </xf>
    <xf numFmtId="2" fontId="24" fillId="0" borderId="1" xfId="0" applyNumberFormat="1" applyFont="1" applyFill="1" applyBorder="1" applyAlignment="1">
      <alignment vertical="center"/>
    </xf>
    <xf numFmtId="0" fontId="16" fillId="0" borderId="21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left"/>
    </xf>
    <xf numFmtId="0" fontId="16" fillId="0" borderId="36" xfId="0" applyFont="1" applyFill="1" applyBorder="1"/>
    <xf numFmtId="2" fontId="16" fillId="0" borderId="2" xfId="0" applyNumberFormat="1" applyFont="1" applyFill="1" applyBorder="1"/>
    <xf numFmtId="0" fontId="16" fillId="0" borderId="1" xfId="0" applyFont="1" applyFill="1" applyBorder="1" applyAlignment="1">
      <alignment horizontal="left"/>
    </xf>
    <xf numFmtId="2" fontId="23" fillId="0" borderId="36" xfId="0" applyNumberFormat="1" applyFont="1" applyFill="1" applyBorder="1" applyAlignment="1"/>
    <xf numFmtId="0" fontId="19" fillId="4" borderId="2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/>
    </xf>
    <xf numFmtId="0" fontId="16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/>
    </xf>
    <xf numFmtId="2" fontId="16" fillId="7" borderId="7" xfId="0" applyNumberFormat="1" applyFont="1" applyFill="1" applyBorder="1" applyAlignment="1">
      <alignment horizontal="right"/>
    </xf>
    <xf numFmtId="2" fontId="16" fillId="7" borderId="9" xfId="0" applyNumberFormat="1" applyFont="1" applyFill="1" applyBorder="1" applyAlignment="1">
      <alignment horizontal="right"/>
    </xf>
    <xf numFmtId="0" fontId="16" fillId="7" borderId="39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/>
    </xf>
    <xf numFmtId="0" fontId="16" fillId="7" borderId="38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/>
    </xf>
    <xf numFmtId="0" fontId="19" fillId="2" borderId="45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9" fillId="4" borderId="47" xfId="0" applyFont="1" applyFill="1" applyBorder="1" applyAlignment="1">
      <alignment horizontal="left"/>
    </xf>
    <xf numFmtId="0" fontId="19" fillId="2" borderId="47" xfId="0" applyFont="1" applyFill="1" applyBorder="1" applyAlignment="1"/>
    <xf numFmtId="0" fontId="19" fillId="2" borderId="27" xfId="0" applyFont="1" applyFill="1" applyBorder="1" applyAlignment="1"/>
    <xf numFmtId="0" fontId="19" fillId="4" borderId="47" xfId="0" applyFont="1" applyFill="1" applyBorder="1"/>
    <xf numFmtId="0" fontId="19" fillId="4" borderId="27" xfId="0" applyFont="1" applyFill="1" applyBorder="1"/>
    <xf numFmtId="0" fontId="19" fillId="2" borderId="47" xfId="0" applyFont="1" applyFill="1" applyBorder="1" applyAlignment="1">
      <alignment horizontal="left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/>
    </xf>
    <xf numFmtId="2" fontId="16" fillId="7" borderId="37" xfId="0" applyNumberFormat="1" applyFont="1" applyFill="1" applyBorder="1" applyAlignment="1">
      <alignment horizontal="left" vertical="center"/>
    </xf>
    <xf numFmtId="2" fontId="16" fillId="7" borderId="39" xfId="0" applyNumberFormat="1" applyFont="1" applyFill="1" applyBorder="1" applyAlignment="1">
      <alignment horizontal="left" vertical="center"/>
    </xf>
    <xf numFmtId="2" fontId="16" fillId="7" borderId="40" xfId="0" applyNumberFormat="1" applyFont="1" applyFill="1" applyBorder="1" applyAlignment="1">
      <alignment horizontal="left" vertical="center"/>
    </xf>
    <xf numFmtId="0" fontId="19" fillId="6" borderId="43" xfId="0" applyFont="1" applyFill="1" applyBorder="1" applyAlignment="1">
      <alignment horizontal="center"/>
    </xf>
    <xf numFmtId="0" fontId="19" fillId="4" borderId="45" xfId="0" applyFont="1" applyFill="1" applyBorder="1" applyAlignment="1"/>
    <xf numFmtId="0" fontId="19" fillId="4" borderId="28" xfId="0" applyFont="1" applyFill="1" applyBorder="1" applyAlignment="1"/>
    <xf numFmtId="0" fontId="16" fillId="0" borderId="40" xfId="0" applyFont="1" applyFill="1" applyBorder="1" applyAlignment="1">
      <alignment horizontal="center"/>
    </xf>
    <xf numFmtId="2" fontId="16" fillId="0" borderId="0" xfId="0" applyNumberFormat="1" applyFont="1" applyFill="1"/>
    <xf numFmtId="0" fontId="16" fillId="0" borderId="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16" fillId="8" borderId="50" xfId="0" applyFont="1" applyFill="1" applyBorder="1" applyAlignment="1">
      <alignment horizontal="center"/>
    </xf>
    <xf numFmtId="0" fontId="16" fillId="0" borderId="51" xfId="0" applyFont="1" applyBorder="1"/>
    <xf numFmtId="0" fontId="16" fillId="9" borderId="50" xfId="0" applyFont="1" applyFill="1" applyBorder="1" applyAlignment="1">
      <alignment horizontal="center"/>
    </xf>
    <xf numFmtId="0" fontId="16" fillId="10" borderId="50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16" fillId="11" borderId="50" xfId="0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vertical="center"/>
    </xf>
    <xf numFmtId="2" fontId="16" fillId="19" borderId="2" xfId="0" applyNumberFormat="1" applyFont="1" applyFill="1" applyBorder="1" applyAlignment="1">
      <alignment vertical="center"/>
    </xf>
    <xf numFmtId="0" fontId="16" fillId="19" borderId="7" xfId="0" applyFont="1" applyFill="1" applyBorder="1" applyAlignment="1">
      <alignment vertical="center"/>
    </xf>
    <xf numFmtId="2" fontId="16" fillId="19" borderId="10" xfId="0" applyNumberFormat="1" applyFont="1" applyFill="1" applyBorder="1" applyAlignment="1">
      <alignment vertical="center"/>
    </xf>
    <xf numFmtId="1" fontId="16" fillId="19" borderId="2" xfId="0" applyNumberFormat="1" applyFont="1" applyFill="1" applyBorder="1" applyAlignment="1">
      <alignment vertical="center"/>
    </xf>
    <xf numFmtId="0" fontId="16" fillId="19" borderId="19" xfId="0" applyFont="1" applyFill="1" applyBorder="1"/>
    <xf numFmtId="0" fontId="16" fillId="19" borderId="2" xfId="0" applyFont="1" applyFill="1" applyBorder="1"/>
    <xf numFmtId="0" fontId="16" fillId="19" borderId="24" xfId="0" applyFont="1" applyFill="1" applyBorder="1"/>
    <xf numFmtId="0" fontId="16" fillId="0" borderId="8" xfId="0" applyFont="1" applyFill="1" applyBorder="1"/>
    <xf numFmtId="0" fontId="16" fillId="19" borderId="7" xfId="0" applyFont="1" applyFill="1" applyBorder="1"/>
    <xf numFmtId="0" fontId="16" fillId="0" borderId="11" xfId="0" applyFont="1" applyFill="1" applyBorder="1"/>
    <xf numFmtId="0" fontId="16" fillId="19" borderId="10" xfId="0" applyFont="1" applyFill="1" applyBorder="1"/>
    <xf numFmtId="2" fontId="16" fillId="0" borderId="22" xfId="0" applyNumberFormat="1" applyFont="1" applyFill="1" applyBorder="1"/>
    <xf numFmtId="2" fontId="16" fillId="19" borderId="19" xfId="0" applyNumberFormat="1" applyFont="1" applyFill="1" applyBorder="1"/>
    <xf numFmtId="0" fontId="20" fillId="0" borderId="2" xfId="0" applyFont="1" applyFill="1" applyBorder="1" applyAlignment="1">
      <alignment horizontal="left"/>
    </xf>
    <xf numFmtId="1" fontId="16" fillId="0" borderId="8" xfId="0" applyNumberFormat="1" applyFont="1" applyBorder="1" applyAlignment="1">
      <alignment horizontal="right"/>
    </xf>
    <xf numFmtId="1" fontId="16" fillId="19" borderId="7" xfId="0" applyNumberFormat="1" applyFont="1" applyFill="1" applyBorder="1" applyAlignment="1">
      <alignment horizontal="right"/>
    </xf>
    <xf numFmtId="2" fontId="19" fillId="5" borderId="8" xfId="0" applyNumberFormat="1" applyFont="1" applyFill="1" applyBorder="1"/>
    <xf numFmtId="2" fontId="19" fillId="19" borderId="7" xfId="0" applyNumberFormat="1" applyFont="1" applyFill="1" applyBorder="1"/>
    <xf numFmtId="0" fontId="19" fillId="5" borderId="2" xfId="0" applyFont="1" applyFill="1" applyBorder="1" applyAlignment="1">
      <alignment horizontal="center" vertical="center"/>
    </xf>
    <xf numFmtId="0" fontId="19" fillId="19" borderId="3" xfId="0" applyFont="1" applyFill="1" applyBorder="1" applyAlignment="1">
      <alignment horizontal="center" vertical="center"/>
    </xf>
    <xf numFmtId="0" fontId="19" fillId="19" borderId="7" xfId="0" applyFont="1" applyFill="1" applyBorder="1" applyAlignment="1">
      <alignment horizontal="center"/>
    </xf>
    <xf numFmtId="0" fontId="16" fillId="0" borderId="14" xfId="0" applyFont="1" applyBorder="1"/>
    <xf numFmtId="0" fontId="19" fillId="5" borderId="8" xfId="0" applyFont="1" applyFill="1" applyBorder="1"/>
    <xf numFmtId="0" fontId="19" fillId="5" borderId="7" xfId="0" applyFont="1" applyFill="1" applyBorder="1"/>
    <xf numFmtId="0" fontId="19" fillId="19" borderId="7" xfId="0" applyFont="1" applyFill="1" applyBorder="1"/>
    <xf numFmtId="0" fontId="19" fillId="5" borderId="11" xfId="0" applyFont="1" applyFill="1" applyBorder="1"/>
    <xf numFmtId="0" fontId="19" fillId="5" borderId="10" xfId="0" applyFont="1" applyFill="1" applyBorder="1"/>
    <xf numFmtId="0" fontId="19" fillId="19" borderId="10" xfId="0" applyFont="1" applyFill="1" applyBorder="1"/>
    <xf numFmtId="0" fontId="16" fillId="0" borderId="1" xfId="0" applyFont="1" applyFill="1" applyBorder="1"/>
    <xf numFmtId="167" fontId="16" fillId="19" borderId="2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left"/>
    </xf>
    <xf numFmtId="2" fontId="16" fillId="0" borderId="0" xfId="0" applyNumberFormat="1" applyFont="1" applyFill="1" applyAlignment="1"/>
    <xf numFmtId="0" fontId="16" fillId="5" borderId="2" xfId="0" applyFont="1" applyFill="1" applyBorder="1" applyAlignment="1">
      <alignment horizontal="left"/>
    </xf>
    <xf numFmtId="2" fontId="16" fillId="19" borderId="7" xfId="0" applyNumberFormat="1" applyFont="1" applyFill="1" applyBorder="1"/>
    <xf numFmtId="0" fontId="19" fillId="19" borderId="24" xfId="0" applyFont="1" applyFill="1" applyBorder="1" applyAlignment="1">
      <alignment horizontal="center" vertical="center"/>
    </xf>
    <xf numFmtId="0" fontId="19" fillId="19" borderId="24" xfId="0" applyFont="1" applyFill="1" applyBorder="1" applyAlignment="1">
      <alignment horizontal="center"/>
    </xf>
    <xf numFmtId="0" fontId="19" fillId="19" borderId="10" xfId="0" applyFont="1" applyFill="1" applyBorder="1" applyAlignment="1">
      <alignment horizontal="center"/>
    </xf>
    <xf numFmtId="0" fontId="16" fillId="19" borderId="10" xfId="0" applyFont="1" applyFill="1" applyBorder="1" applyAlignment="1">
      <alignment vertical="center"/>
    </xf>
    <xf numFmtId="2" fontId="16" fillId="19" borderId="10" xfId="0" applyNumberFormat="1" applyFont="1" applyFill="1" applyBorder="1"/>
    <xf numFmtId="0" fontId="19" fillId="6" borderId="46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vertical="center"/>
    </xf>
    <xf numFmtId="166" fontId="16" fillId="0" borderId="0" xfId="0" applyNumberFormat="1" applyFont="1" applyFill="1" applyBorder="1" applyAlignment="1"/>
    <xf numFmtId="0" fontId="19" fillId="6" borderId="14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/>
    </xf>
    <xf numFmtId="0" fontId="19" fillId="6" borderId="8" xfId="0" applyFont="1" applyFill="1" applyBorder="1" applyAlignment="1">
      <alignment horizontal="center" vertical="center"/>
    </xf>
    <xf numFmtId="0" fontId="19" fillId="19" borderId="2" xfId="0" applyFont="1" applyFill="1" applyBorder="1" applyAlignment="1">
      <alignment horizontal="center" vertical="center"/>
    </xf>
    <xf numFmtId="0" fontId="19" fillId="19" borderId="2" xfId="0" applyFont="1" applyFill="1" applyBorder="1" applyAlignment="1">
      <alignment horizontal="center"/>
    </xf>
    <xf numFmtId="0" fontId="16" fillId="0" borderId="8" xfId="0" applyFont="1" applyBorder="1"/>
    <xf numFmtId="0" fontId="16" fillId="0" borderId="22" xfId="0" applyFont="1" applyBorder="1"/>
    <xf numFmtId="0" fontId="16" fillId="0" borderId="26" xfId="0" applyFont="1" applyBorder="1"/>
    <xf numFmtId="0" fontId="16" fillId="0" borderId="17" xfId="0" applyFont="1" applyBorder="1"/>
    <xf numFmtId="0" fontId="16" fillId="19" borderId="17" xfId="0" applyFont="1" applyFill="1" applyBorder="1"/>
    <xf numFmtId="0" fontId="16" fillId="0" borderId="23" xfId="0" applyFont="1" applyBorder="1"/>
    <xf numFmtId="0" fontId="16" fillId="0" borderId="11" xfId="0" applyFont="1" applyBorder="1"/>
    <xf numFmtId="0" fontId="16" fillId="0" borderId="31" xfId="0" applyFont="1" applyBorder="1"/>
    <xf numFmtId="0" fontId="16" fillId="0" borderId="20" xfId="0" applyFont="1" applyBorder="1"/>
    <xf numFmtId="0" fontId="16" fillId="19" borderId="31" xfId="0" applyFont="1" applyFill="1" applyBorder="1"/>
    <xf numFmtId="0" fontId="19" fillId="5" borderId="9" xfId="0" applyFont="1" applyFill="1" applyBorder="1"/>
    <xf numFmtId="0" fontId="19" fillId="5" borderId="12" xfId="0" applyFont="1" applyFill="1" applyBorder="1"/>
    <xf numFmtId="0" fontId="19" fillId="0" borderId="14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center"/>
    </xf>
    <xf numFmtId="1" fontId="16" fillId="19" borderId="8" xfId="0" applyNumberFormat="1" applyFont="1" applyFill="1" applyBorder="1" applyAlignment="1">
      <alignment horizontal="right"/>
    </xf>
    <xf numFmtId="0" fontId="19" fillId="0" borderId="0" xfId="0" applyFont="1"/>
    <xf numFmtId="0" fontId="19" fillId="5" borderId="2" xfId="0" applyFont="1" applyFill="1" applyBorder="1"/>
    <xf numFmtId="0" fontId="16" fillId="19" borderId="2" xfId="0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left" vertical="center"/>
    </xf>
    <xf numFmtId="0" fontId="19" fillId="5" borderId="27" xfId="0" applyFont="1" applyFill="1" applyBorder="1"/>
    <xf numFmtId="0" fontId="19" fillId="6" borderId="37" xfId="0" applyFont="1" applyFill="1" applyBorder="1" applyAlignment="1">
      <alignment horizontal="left" vertical="center"/>
    </xf>
    <xf numFmtId="0" fontId="19" fillId="19" borderId="7" xfId="0" applyFont="1" applyFill="1" applyBorder="1" applyAlignment="1">
      <alignment horizontal="center" vertical="center"/>
    </xf>
    <xf numFmtId="0" fontId="19" fillId="6" borderId="40" xfId="0" applyFont="1" applyFill="1" applyBorder="1" applyAlignment="1">
      <alignment horizontal="left" vertical="center"/>
    </xf>
    <xf numFmtId="0" fontId="19" fillId="6" borderId="37" xfId="0" applyFont="1" applyFill="1" applyBorder="1" applyAlignment="1">
      <alignment horizontal="center" vertical="center"/>
    </xf>
    <xf numFmtId="0" fontId="22" fillId="6" borderId="46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6" fillId="19" borderId="7" xfId="0" applyFont="1" applyFill="1" applyBorder="1" applyAlignment="1">
      <alignment horizontal="center" vertical="center"/>
    </xf>
    <xf numFmtId="0" fontId="16" fillId="19" borderId="19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19" borderId="24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/>
    </xf>
    <xf numFmtId="0" fontId="16" fillId="0" borderId="30" xfId="0" applyFont="1" applyBorder="1"/>
    <xf numFmtId="0" fontId="16" fillId="0" borderId="1" xfId="0" applyFont="1" applyBorder="1"/>
    <xf numFmtId="0" fontId="19" fillId="4" borderId="13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0" fontId="19" fillId="19" borderId="28" xfId="0" applyFont="1" applyFill="1" applyBorder="1" applyAlignment="1">
      <alignment horizontal="center"/>
    </xf>
    <xf numFmtId="0" fontId="19" fillId="6" borderId="40" xfId="0" applyFont="1" applyFill="1" applyBorder="1" applyAlignment="1">
      <alignment horizontal="center" vertical="center"/>
    </xf>
    <xf numFmtId="0" fontId="22" fillId="6" borderId="44" xfId="0" applyFont="1" applyFill="1" applyBorder="1" applyAlignment="1">
      <alignment horizontal="center" vertical="center"/>
    </xf>
    <xf numFmtId="0" fontId="19" fillId="6" borderId="44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0" fontId="19" fillId="6" borderId="11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/>
    </xf>
    <xf numFmtId="0" fontId="19" fillId="19" borderId="10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9" fillId="4" borderId="52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left"/>
    </xf>
    <xf numFmtId="0" fontId="19" fillId="6" borderId="38" xfId="0" applyFont="1" applyFill="1" applyBorder="1" applyAlignment="1">
      <alignment horizontal="left" vertical="center"/>
    </xf>
    <xf numFmtId="0" fontId="19" fillId="6" borderId="48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left"/>
    </xf>
    <xf numFmtId="0" fontId="19" fillId="6" borderId="25" xfId="0" applyFont="1" applyFill="1" applyBorder="1" applyAlignment="1">
      <alignment horizontal="center" vertical="center"/>
    </xf>
    <xf numFmtId="0" fontId="16" fillId="0" borderId="37" xfId="0" applyFont="1" applyBorder="1"/>
    <xf numFmtId="0" fontId="16" fillId="0" borderId="43" xfId="0" applyFont="1" applyFill="1" applyBorder="1" applyAlignment="1">
      <alignment horizontal="left"/>
    </xf>
    <xf numFmtId="0" fontId="16" fillId="0" borderId="39" xfId="0" applyFont="1" applyBorder="1"/>
    <xf numFmtId="0" fontId="16" fillId="0" borderId="44" xfId="0" applyFont="1" applyFill="1" applyBorder="1" applyAlignment="1">
      <alignment horizontal="left"/>
    </xf>
    <xf numFmtId="0" fontId="16" fillId="0" borderId="40" xfId="0" applyFont="1" applyBorder="1"/>
    <xf numFmtId="0" fontId="16" fillId="0" borderId="42" xfId="0" applyFont="1" applyFill="1" applyBorder="1" applyAlignment="1">
      <alignment horizontal="left"/>
    </xf>
    <xf numFmtId="0" fontId="16" fillId="0" borderId="41" xfId="0" applyFont="1" applyBorder="1"/>
    <xf numFmtId="0" fontId="16" fillId="0" borderId="32" xfId="0" applyFont="1" applyBorder="1"/>
    <xf numFmtId="0" fontId="16" fillId="0" borderId="48" xfId="0" applyFont="1" applyFill="1" applyBorder="1" applyAlignment="1">
      <alignment horizontal="left"/>
    </xf>
    <xf numFmtId="0" fontId="16" fillId="0" borderId="38" xfId="0" applyFont="1" applyBorder="1"/>
    <xf numFmtId="0" fontId="16" fillId="0" borderId="25" xfId="0" applyFont="1" applyBorder="1"/>
    <xf numFmtId="0" fontId="16" fillId="0" borderId="37" xfId="0" applyFont="1" applyFill="1" applyBorder="1"/>
    <xf numFmtId="0" fontId="16" fillId="0" borderId="38" xfId="0" applyFont="1" applyFill="1" applyBorder="1"/>
    <xf numFmtId="0" fontId="19" fillId="5" borderId="46" xfId="0" applyFont="1" applyFill="1" applyBorder="1" applyAlignment="1">
      <alignment horizontal="left"/>
    </xf>
    <xf numFmtId="0" fontId="19" fillId="5" borderId="37" xfId="0" applyFont="1" applyFill="1" applyBorder="1"/>
    <xf numFmtId="0" fontId="19" fillId="5" borderId="44" xfId="0" applyFont="1" applyFill="1" applyBorder="1" applyAlignment="1">
      <alignment horizontal="left"/>
    </xf>
    <xf numFmtId="0" fontId="19" fillId="5" borderId="40" xfId="0" applyFont="1" applyFill="1" applyBorder="1"/>
    <xf numFmtId="0" fontId="19" fillId="4" borderId="33" xfId="0" applyFont="1" applyFill="1" applyBorder="1" applyAlignment="1">
      <alignment horizontal="left" vertical="center"/>
    </xf>
    <xf numFmtId="0" fontId="19" fillId="4" borderId="34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vertical="center"/>
    </xf>
    <xf numFmtId="2" fontId="26" fillId="0" borderId="2" xfId="0" applyNumberFormat="1" applyFont="1" applyFill="1" applyBorder="1" applyAlignment="1"/>
    <xf numFmtId="166" fontId="21" fillId="0" borderId="20" xfId="0" applyNumberFormat="1" applyFont="1" applyFill="1" applyBorder="1" applyAlignment="1">
      <alignment vertical="center"/>
    </xf>
    <xf numFmtId="166" fontId="16" fillId="0" borderId="23" xfId="0" applyNumberFormat="1" applyFont="1" applyFill="1" applyBorder="1"/>
    <xf numFmtId="166" fontId="16" fillId="0" borderId="20" xfId="0" applyNumberFormat="1" applyFont="1" applyFill="1" applyBorder="1"/>
    <xf numFmtId="166" fontId="16" fillId="0" borderId="2" xfId="0" applyNumberFormat="1" applyFont="1" applyFill="1" applyBorder="1"/>
    <xf numFmtId="166" fontId="21" fillId="0" borderId="2" xfId="0" applyNumberFormat="1" applyFont="1" applyFill="1" applyBorder="1"/>
    <xf numFmtId="166" fontId="16" fillId="0" borderId="2" xfId="0" applyNumberFormat="1" applyFont="1" applyFill="1" applyBorder="1" applyAlignment="1"/>
    <xf numFmtId="166" fontId="16" fillId="0" borderId="23" xfId="0" applyNumberFormat="1" applyFont="1" applyFill="1" applyBorder="1" applyAlignment="1"/>
    <xf numFmtId="0" fontId="26" fillId="0" borderId="2" xfId="0" applyFont="1" applyFill="1" applyBorder="1" applyAlignment="1"/>
    <xf numFmtId="165" fontId="21" fillId="0" borderId="2" xfId="0" applyNumberFormat="1" applyFont="1" applyFill="1" applyBorder="1" applyAlignment="1">
      <alignment vertical="center"/>
    </xf>
    <xf numFmtId="0" fontId="19" fillId="14" borderId="7" xfId="0" applyFont="1" applyFill="1" applyBorder="1" applyAlignment="1">
      <alignment horizontal="center" vertical="center"/>
    </xf>
    <xf numFmtId="0" fontId="19" fillId="14" borderId="2" xfId="0" applyFont="1" applyFill="1" applyBorder="1" applyAlignment="1">
      <alignment horizontal="center" vertical="center"/>
    </xf>
    <xf numFmtId="2" fontId="21" fillId="0" borderId="2" xfId="0" applyNumberFormat="1" applyFont="1" applyFill="1" applyBorder="1"/>
    <xf numFmtId="2" fontId="19" fillId="0" borderId="0" xfId="0" applyNumberFormat="1" applyFont="1" applyFill="1" applyAlignment="1">
      <alignment horizontal="right"/>
    </xf>
    <xf numFmtId="167" fontId="16" fillId="0" borderId="0" xfId="0" applyNumberFormat="1" applyFont="1" applyFill="1" applyAlignment="1">
      <alignment horizontal="right"/>
    </xf>
    <xf numFmtId="2" fontId="19" fillId="0" borderId="0" xfId="0" applyNumberFormat="1" applyFont="1" applyFill="1" applyBorder="1" applyAlignment="1"/>
    <xf numFmtId="2" fontId="16" fillId="0" borderId="2" xfId="0" applyNumberFormat="1" applyFont="1" applyFill="1" applyBorder="1" applyAlignment="1"/>
    <xf numFmtId="165" fontId="16" fillId="0" borderId="0" xfId="0" applyNumberFormat="1" applyFont="1" applyFill="1" applyAlignment="1"/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Border="1" applyAlignment="1">
      <alignment vertical="center"/>
    </xf>
    <xf numFmtId="166" fontId="19" fillId="15" borderId="7" xfId="0" applyNumberFormat="1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/>
    <xf numFmtId="2" fontId="16" fillId="0" borderId="30" xfId="0" applyNumberFormat="1" applyFont="1" applyFill="1" applyBorder="1"/>
    <xf numFmtId="166" fontId="19" fillId="22" borderId="7" xfId="0" applyNumberFormat="1" applyFont="1" applyFill="1" applyBorder="1" applyAlignment="1">
      <alignment horizontal="center"/>
    </xf>
    <xf numFmtId="2" fontId="16" fillId="0" borderId="14" xfId="0" applyNumberFormat="1" applyFont="1" applyFill="1" applyBorder="1" applyAlignment="1"/>
    <xf numFmtId="2" fontId="16" fillId="19" borderId="7" xfId="0" applyNumberFormat="1" applyFont="1" applyFill="1" applyBorder="1" applyAlignment="1">
      <alignment vertical="center"/>
    </xf>
    <xf numFmtId="1" fontId="16" fillId="0" borderId="19" xfId="0" applyNumberFormat="1" applyFont="1" applyFill="1" applyBorder="1" applyAlignment="1">
      <alignment horizontal="right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center" vertical="center"/>
    </xf>
    <xf numFmtId="0" fontId="19" fillId="22" borderId="7" xfId="0" applyFont="1" applyFill="1" applyBorder="1" applyAlignment="1">
      <alignment horizontal="center"/>
    </xf>
    <xf numFmtId="0" fontId="19" fillId="22" borderId="10" xfId="0" applyFont="1" applyFill="1" applyBorder="1" applyAlignment="1">
      <alignment horizontal="center"/>
    </xf>
    <xf numFmtId="1" fontId="16" fillId="0" borderId="10" xfId="0" applyNumberFormat="1" applyFont="1" applyBorder="1"/>
    <xf numFmtId="1" fontId="16" fillId="14" borderId="10" xfId="0" applyNumberFormat="1" applyFont="1" applyFill="1" applyBorder="1"/>
    <xf numFmtId="1" fontId="16" fillId="0" borderId="12" xfId="0" applyNumberFormat="1" applyFont="1" applyBorder="1"/>
    <xf numFmtId="0" fontId="16" fillId="22" borderId="7" xfId="0" applyFont="1" applyFill="1" applyBorder="1" applyAlignment="1">
      <alignment horizontal="left"/>
    </xf>
    <xf numFmtId="0" fontId="16" fillId="22" borderId="10" xfId="0" applyFont="1" applyFill="1" applyBorder="1" applyAlignment="1">
      <alignment horizontal="left"/>
    </xf>
    <xf numFmtId="2" fontId="16" fillId="0" borderId="2" xfId="4" applyNumberFormat="1" applyFont="1" applyBorder="1"/>
    <xf numFmtId="2" fontId="16" fillId="19" borderId="2" xfId="4" applyNumberFormat="1" applyFont="1" applyFill="1" applyBorder="1"/>
    <xf numFmtId="0" fontId="21" fillId="0" borderId="0" xfId="0" applyFont="1" applyFill="1" applyBorder="1"/>
    <xf numFmtId="0" fontId="28" fillId="5" borderId="47" xfId="0" applyFont="1" applyFill="1" applyBorder="1" applyAlignment="1">
      <alignment horizontal="left" vertical="center"/>
    </xf>
    <xf numFmtId="0" fontId="28" fillId="5" borderId="27" xfId="0" applyFont="1" applyFill="1" applyBorder="1" applyAlignment="1">
      <alignment horizontal="center" vertical="center"/>
    </xf>
    <xf numFmtId="0" fontId="28" fillId="5" borderId="47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/>
    </xf>
    <xf numFmtId="2" fontId="21" fillId="0" borderId="19" xfId="0" applyNumberFormat="1" applyFont="1" applyFill="1" applyBorder="1"/>
    <xf numFmtId="2" fontId="21" fillId="0" borderId="23" xfId="0" applyNumberFormat="1" applyFont="1" applyFill="1" applyBorder="1" applyAlignment="1">
      <alignment vertical="center"/>
    </xf>
    <xf numFmtId="2" fontId="21" fillId="0" borderId="24" xfId="0" applyNumberFormat="1" applyFont="1" applyFill="1" applyBorder="1" applyAlignment="1">
      <alignment vertical="center"/>
    </xf>
    <xf numFmtId="0" fontId="21" fillId="0" borderId="24" xfId="0" applyFont="1" applyFill="1" applyBorder="1" applyAlignment="1">
      <alignment vertical="center"/>
    </xf>
    <xf numFmtId="0" fontId="21" fillId="0" borderId="19" xfId="0" applyFont="1" applyFill="1" applyBorder="1"/>
    <xf numFmtId="2" fontId="26" fillId="0" borderId="19" xfId="0" applyNumberFormat="1" applyFont="1" applyFill="1" applyBorder="1" applyAlignment="1"/>
    <xf numFmtId="0" fontId="16" fillId="0" borderId="24" xfId="0" applyFont="1" applyFill="1" applyBorder="1" applyAlignment="1"/>
    <xf numFmtId="1" fontId="16" fillId="15" borderId="7" xfId="0" applyNumberFormat="1" applyFont="1" applyFill="1" applyBorder="1" applyAlignment="1">
      <alignment horizontal="right" vertical="center"/>
    </xf>
    <xf numFmtId="1" fontId="16" fillId="0" borderId="7" xfId="0" applyNumberFormat="1" applyFont="1" applyFill="1" applyBorder="1"/>
    <xf numFmtId="0" fontId="16" fillId="0" borderId="19" xfId="0" applyFont="1" applyFill="1" applyBorder="1" applyAlignment="1"/>
    <xf numFmtId="0" fontId="16" fillId="0" borderId="9" xfId="0" applyFont="1" applyFill="1" applyBorder="1" applyAlignment="1"/>
    <xf numFmtId="0" fontId="16" fillId="7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19" fillId="5" borderId="7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/>
    </xf>
    <xf numFmtId="1" fontId="16" fillId="0" borderId="15" xfId="0" applyNumberFormat="1" applyFont="1" applyFill="1" applyBorder="1" applyAlignment="1">
      <alignment horizontal="right"/>
    </xf>
    <xf numFmtId="0" fontId="16" fillId="0" borderId="21" xfId="0" applyFont="1" applyBorder="1"/>
    <xf numFmtId="0" fontId="10" fillId="0" borderId="21" xfId="0" applyFont="1" applyFill="1" applyBorder="1"/>
    <xf numFmtId="0" fontId="10" fillId="0" borderId="21" xfId="0" applyFont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2" fontId="16" fillId="0" borderId="15" xfId="0" applyNumberFormat="1" applyFont="1" applyFill="1" applyBorder="1"/>
    <xf numFmtId="1" fontId="19" fillId="0" borderId="0" xfId="0" applyNumberFormat="1" applyFont="1" applyFill="1" applyBorder="1"/>
    <xf numFmtId="1" fontId="16" fillId="15" borderId="19" xfId="0" applyNumberFormat="1" applyFont="1" applyFill="1" applyBorder="1" applyAlignment="1">
      <alignment horizontal="right" vertical="center"/>
    </xf>
    <xf numFmtId="1" fontId="16" fillId="0" borderId="32" xfId="0" applyNumberFormat="1" applyFont="1" applyFill="1" applyBorder="1" applyAlignment="1">
      <alignment horizontal="right" vertical="center"/>
    </xf>
    <xf numFmtId="0" fontId="22" fillId="0" borderId="7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7" fontId="16" fillId="0" borderId="14" xfId="0" applyNumberFormat="1" applyFont="1" applyFill="1" applyBorder="1" applyAlignment="1"/>
    <xf numFmtId="0" fontId="16" fillId="0" borderId="24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22" fillId="2" borderId="31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3" fillId="4" borderId="28" xfId="0" applyFont="1" applyFill="1" applyBorder="1" applyAlignment="1">
      <alignment horizontal="center"/>
    </xf>
    <xf numFmtId="0" fontId="19" fillId="18" borderId="45" xfId="0" applyFont="1" applyFill="1" applyBorder="1" applyAlignment="1">
      <alignment horizontal="left"/>
    </xf>
    <xf numFmtId="0" fontId="19" fillId="18" borderId="28" xfId="0" applyFont="1" applyFill="1" applyBorder="1" applyAlignment="1">
      <alignment horizontal="center"/>
    </xf>
    <xf numFmtId="166" fontId="21" fillId="0" borderId="0" xfId="0" applyNumberFormat="1" applyFont="1" applyFill="1" applyBorder="1"/>
    <xf numFmtId="166" fontId="16" fillId="0" borderId="0" xfId="0" applyNumberFormat="1" applyFont="1" applyFill="1" applyBorder="1"/>
    <xf numFmtId="0" fontId="19" fillId="0" borderId="9" xfId="0" applyFont="1" applyFill="1" applyBorder="1" applyAlignment="1">
      <alignment horizontal="center"/>
    </xf>
    <xf numFmtId="0" fontId="16" fillId="14" borderId="7" xfId="0" applyFont="1" applyFill="1" applyBorder="1" applyAlignment="1"/>
    <xf numFmtId="167" fontId="16" fillId="0" borderId="0" xfId="0" quotePrefix="1" applyNumberFormat="1" applyFont="1" applyFill="1" applyBorder="1" applyAlignment="1">
      <alignment horizontal="right"/>
    </xf>
    <xf numFmtId="0" fontId="16" fillId="0" borderId="2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/>
    </xf>
    <xf numFmtId="0" fontId="16" fillId="0" borderId="50" xfId="0" applyFont="1" applyFill="1" applyBorder="1" applyAlignment="1"/>
    <xf numFmtId="0" fontId="19" fillId="17" borderId="3" xfId="0" applyFont="1" applyFill="1" applyBorder="1" applyAlignment="1">
      <alignment horizontal="center" vertical="center"/>
    </xf>
    <xf numFmtId="1" fontId="16" fillId="19" borderId="7" xfId="0" applyNumberFormat="1" applyFont="1" applyFill="1" applyBorder="1" applyAlignment="1">
      <alignment vertical="center"/>
    </xf>
    <xf numFmtId="0" fontId="19" fillId="22" borderId="37" xfId="0" applyFont="1" applyFill="1" applyBorder="1" applyAlignment="1">
      <alignment horizontal="left"/>
    </xf>
    <xf numFmtId="0" fontId="19" fillId="22" borderId="40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/>
    </xf>
    <xf numFmtId="0" fontId="19" fillId="5" borderId="47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69" fontId="16" fillId="0" borderId="10" xfId="0" applyNumberFormat="1" applyFont="1" applyFill="1" applyBorder="1" applyAlignment="1">
      <alignment horizontal="right" vertical="justify"/>
    </xf>
    <xf numFmtId="169" fontId="16" fillId="19" borderId="10" xfId="0" applyNumberFormat="1" applyFont="1" applyFill="1" applyBorder="1" applyAlignment="1">
      <alignment horizontal="right" vertical="justify"/>
    </xf>
    <xf numFmtId="2" fontId="16" fillId="0" borderId="10" xfId="0" applyNumberFormat="1" applyFont="1" applyFill="1" applyBorder="1" applyAlignment="1">
      <alignment horizontal="right" vertical="justify"/>
    </xf>
    <xf numFmtId="169" fontId="16" fillId="0" borderId="12" xfId="0" applyNumberFormat="1" applyFont="1" applyFill="1" applyBorder="1" applyAlignment="1">
      <alignment horizontal="right" vertical="justify"/>
    </xf>
    <xf numFmtId="0" fontId="16" fillId="0" borderId="42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left"/>
    </xf>
    <xf numFmtId="0" fontId="22" fillId="17" borderId="3" xfId="0" applyFont="1" applyFill="1" applyBorder="1" applyAlignment="1">
      <alignment horizontal="center" vertical="center"/>
    </xf>
    <xf numFmtId="0" fontId="19" fillId="17" borderId="47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9" fillId="17" borderId="3" xfId="0" applyFont="1" applyFill="1" applyBorder="1"/>
    <xf numFmtId="2" fontId="16" fillId="0" borderId="15" xfId="4" applyNumberFormat="1" applyFont="1" applyBorder="1"/>
    <xf numFmtId="0" fontId="19" fillId="19" borderId="37" xfId="0" applyFont="1" applyFill="1" applyBorder="1" applyAlignment="1">
      <alignment horizontal="left"/>
    </xf>
    <xf numFmtId="0" fontId="19" fillId="19" borderId="40" xfId="0" applyFont="1" applyFill="1" applyBorder="1" applyAlignment="1">
      <alignment horizontal="left"/>
    </xf>
    <xf numFmtId="1" fontId="26" fillId="0" borderId="7" xfId="0" applyNumberFormat="1" applyFont="1" applyBorder="1" applyAlignment="1">
      <alignment horizontal="right"/>
    </xf>
    <xf numFmtId="1" fontId="26" fillId="14" borderId="7" xfId="0" applyNumberFormat="1" applyFont="1" applyFill="1" applyBorder="1" applyAlignment="1">
      <alignment horizontal="right"/>
    </xf>
    <xf numFmtId="1" fontId="26" fillId="0" borderId="9" xfId="0" applyNumberFormat="1" applyFont="1" applyBorder="1" applyAlignment="1">
      <alignment horizontal="right"/>
    </xf>
    <xf numFmtId="1" fontId="26" fillId="0" borderId="10" xfId="0" applyNumberFormat="1" applyFont="1" applyBorder="1" applyAlignment="1">
      <alignment horizontal="right"/>
    </xf>
    <xf numFmtId="1" fontId="26" fillId="14" borderId="10" xfId="0" applyNumberFormat="1" applyFont="1" applyFill="1" applyBorder="1" applyAlignment="1">
      <alignment horizontal="right"/>
    </xf>
    <xf numFmtId="1" fontId="26" fillId="0" borderId="12" xfId="0" applyNumberFormat="1" applyFont="1" applyBorder="1" applyAlignment="1">
      <alignment horizontal="right"/>
    </xf>
    <xf numFmtId="0" fontId="31" fillId="0" borderId="7" xfId="0" applyFont="1" applyFill="1" applyBorder="1" applyAlignment="1">
      <alignment horizontal="left"/>
    </xf>
    <xf numFmtId="0" fontId="31" fillId="0" borderId="24" xfId="0" applyFont="1" applyFill="1" applyBorder="1" applyAlignment="1">
      <alignment horizontal="left"/>
    </xf>
    <xf numFmtId="0" fontId="31" fillId="0" borderId="10" xfId="0" applyFont="1" applyFill="1" applyBorder="1" applyAlignment="1">
      <alignment horizontal="left"/>
    </xf>
    <xf numFmtId="0" fontId="23" fillId="2" borderId="3" xfId="0" applyFont="1" applyFill="1" applyBorder="1" applyAlignment="1">
      <alignment horizontal="center"/>
    </xf>
    <xf numFmtId="0" fontId="19" fillId="17" borderId="3" xfId="0" applyFont="1" applyFill="1" applyBorder="1" applyAlignment="1">
      <alignment horizontal="center"/>
    </xf>
    <xf numFmtId="2" fontId="19" fillId="19" borderId="10" xfId="0" applyNumberFormat="1" applyFont="1" applyFill="1" applyBorder="1"/>
    <xf numFmtId="2" fontId="16" fillId="7" borderId="6" xfId="0" applyNumberFormat="1" applyFont="1" applyFill="1" applyBorder="1"/>
    <xf numFmtId="0" fontId="16" fillId="15" borderId="7" xfId="0" applyFont="1" applyFill="1" applyBorder="1" applyAlignment="1">
      <alignment horizontal="right"/>
    </xf>
    <xf numFmtId="0" fontId="16" fillId="15" borderId="0" xfId="0" applyFont="1" applyFill="1"/>
    <xf numFmtId="0" fontId="16" fillId="19" borderId="0" xfId="0" applyFont="1" applyFill="1" applyBorder="1"/>
    <xf numFmtId="0" fontId="19" fillId="19" borderId="0" xfId="0" applyFont="1" applyFill="1" applyBorder="1"/>
    <xf numFmtId="0" fontId="16" fillId="19" borderId="30" xfId="0" applyFont="1" applyFill="1" applyBorder="1"/>
    <xf numFmtId="166" fontId="19" fillId="6" borderId="12" xfId="0" applyNumberFormat="1" applyFont="1" applyFill="1" applyBorder="1" applyAlignment="1">
      <alignment horizontal="center"/>
    </xf>
    <xf numFmtId="0" fontId="16" fillId="0" borderId="15" xfId="0" applyFont="1" applyFill="1" applyBorder="1" applyAlignment="1"/>
    <xf numFmtId="0" fontId="19" fillId="6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9" fillId="19" borderId="39" xfId="0" applyFont="1" applyFill="1" applyBorder="1" applyAlignment="1">
      <alignment horizontal="left"/>
    </xf>
    <xf numFmtId="0" fontId="19" fillId="19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0" fillId="18" borderId="0" xfId="0" applyFont="1" applyFill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10" fillId="20" borderId="0" xfId="0" applyFont="1" applyFill="1"/>
    <xf numFmtId="0" fontId="10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2" fontId="16" fillId="0" borderId="0" xfId="2" applyNumberFormat="1" applyFont="1" applyFill="1" applyBorder="1" applyAlignment="1"/>
    <xf numFmtId="0" fontId="16" fillId="0" borderId="0" xfId="7" applyNumberFormat="1" applyFont="1" applyFill="1"/>
    <xf numFmtId="0" fontId="16" fillId="18" borderId="0" xfId="0" applyFont="1" applyFill="1"/>
    <xf numFmtId="2" fontId="16" fillId="5" borderId="10" xfId="0" applyNumberFormat="1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1" fontId="16" fillId="5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/>
    <xf numFmtId="0" fontId="16" fillId="5" borderId="2" xfId="0" applyFont="1" applyFill="1" applyBorder="1"/>
    <xf numFmtId="0" fontId="16" fillId="5" borderId="7" xfId="0" applyFont="1" applyFill="1" applyBorder="1"/>
    <xf numFmtId="0" fontId="16" fillId="5" borderId="10" xfId="0" applyFont="1" applyFill="1" applyBorder="1"/>
    <xf numFmtId="167" fontId="19" fillId="0" borderId="0" xfId="0" applyNumberFormat="1" applyFont="1" applyFill="1" applyAlignment="1"/>
    <xf numFmtId="0" fontId="19" fillId="5" borderId="3" xfId="0" applyFont="1" applyFill="1" applyBorder="1" applyAlignment="1">
      <alignment horizontal="center" vertical="center"/>
    </xf>
    <xf numFmtId="2" fontId="16" fillId="5" borderId="2" xfId="0" applyNumberFormat="1" applyFont="1" applyFill="1" applyBorder="1"/>
    <xf numFmtId="0" fontId="21" fillId="0" borderId="20" xfId="0" applyFont="1" applyFill="1" applyBorder="1" applyAlignment="1"/>
    <xf numFmtId="0" fontId="21" fillId="0" borderId="22" xfId="0" applyFont="1" applyFill="1" applyBorder="1" applyAlignment="1"/>
    <xf numFmtId="0" fontId="21" fillId="0" borderId="23" xfId="0" applyFont="1" applyFill="1" applyBorder="1" applyAlignment="1"/>
    <xf numFmtId="2" fontId="16" fillId="5" borderId="2" xfId="0" applyNumberFormat="1" applyFont="1" applyFill="1" applyBorder="1" applyAlignment="1">
      <alignment vertical="center"/>
    </xf>
    <xf numFmtId="0" fontId="16" fillId="5" borderId="10" xfId="0" applyFont="1" applyFill="1" applyBorder="1" applyAlignment="1">
      <alignment vertical="center"/>
    </xf>
    <xf numFmtId="2" fontId="16" fillId="5" borderId="10" xfId="0" applyNumberFormat="1" applyFont="1" applyFill="1" applyBorder="1"/>
    <xf numFmtId="2" fontId="16" fillId="5" borderId="7" xfId="0" applyNumberFormat="1" applyFont="1" applyFill="1" applyBorder="1"/>
    <xf numFmtId="1" fontId="16" fillId="0" borderId="0" xfId="0" applyNumberFormat="1" applyFont="1" applyFill="1" applyAlignment="1"/>
    <xf numFmtId="1" fontId="16" fillId="0" borderId="0" xfId="0" applyNumberFormat="1" applyFont="1" applyFill="1" applyBorder="1" applyAlignment="1"/>
    <xf numFmtId="1" fontId="16" fillId="0" borderId="0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/>
    </xf>
    <xf numFmtId="0" fontId="16" fillId="0" borderId="0" xfId="1" applyNumberFormat="1" applyFont="1" applyFill="1"/>
    <xf numFmtId="0" fontId="30" fillId="4" borderId="3" xfId="0" applyFont="1" applyFill="1" applyBorder="1" applyAlignment="1">
      <alignment horizontal="left"/>
    </xf>
    <xf numFmtId="0" fontId="16" fillId="0" borderId="15" xfId="0" applyFont="1" applyBorder="1" applyAlignment="1">
      <alignment horizontal="right"/>
    </xf>
    <xf numFmtId="0" fontId="23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/>
    </xf>
    <xf numFmtId="0" fontId="16" fillId="0" borderId="17" xfId="0" applyFont="1" applyFill="1" applyBorder="1" applyAlignment="1">
      <alignment horizontal="left"/>
    </xf>
    <xf numFmtId="2" fontId="16" fillId="7" borderId="7" xfId="0" applyNumberFormat="1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horizontal="left"/>
    </xf>
    <xf numFmtId="2" fontId="16" fillId="7" borderId="2" xfId="0" applyNumberFormat="1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horizontal="left"/>
    </xf>
    <xf numFmtId="2" fontId="16" fillId="7" borderId="10" xfId="0" applyNumberFormat="1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horizontal="left"/>
    </xf>
    <xf numFmtId="0" fontId="16" fillId="2" borderId="3" xfId="0" applyFont="1" applyFill="1" applyBorder="1"/>
    <xf numFmtId="0" fontId="16" fillId="4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/>
    </xf>
    <xf numFmtId="0" fontId="22" fillId="2" borderId="3" xfId="0" applyFont="1" applyFill="1" applyBorder="1" applyAlignment="1">
      <alignment horizontal="center" vertical="center"/>
    </xf>
    <xf numFmtId="1" fontId="16" fillId="14" borderId="7" xfId="0" applyNumberFormat="1" applyFont="1" applyFill="1" applyBorder="1" applyAlignment="1">
      <alignment horizontal="right" vertical="center"/>
    </xf>
    <xf numFmtId="0" fontId="23" fillId="2" borderId="3" xfId="0" applyFont="1" applyFill="1" applyBorder="1" applyAlignment="1"/>
    <xf numFmtId="0" fontId="23" fillId="4" borderId="3" xfId="0" applyFont="1" applyFill="1" applyBorder="1" applyAlignment="1">
      <alignment horizontal="center"/>
    </xf>
    <xf numFmtId="0" fontId="16" fillId="4" borderId="3" xfId="0" applyFont="1" applyFill="1" applyBorder="1"/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vertical="center"/>
    </xf>
    <xf numFmtId="0" fontId="16" fillId="0" borderId="5" xfId="0" applyFont="1" applyFill="1" applyBorder="1"/>
    <xf numFmtId="0" fontId="35" fillId="0" borderId="7" xfId="0" applyFont="1" applyFill="1" applyBorder="1" applyAlignment="1">
      <alignment horizontal="center"/>
    </xf>
    <xf numFmtId="0" fontId="16" fillId="15" borderId="10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right"/>
    </xf>
    <xf numFmtId="0" fontId="16" fillId="15" borderId="10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center" vertical="center"/>
    </xf>
    <xf numFmtId="0" fontId="16" fillId="0" borderId="10" xfId="0" applyFont="1" applyFill="1" applyBorder="1" applyAlignment="1"/>
    <xf numFmtId="0" fontId="22" fillId="0" borderId="7" xfId="0" applyFont="1" applyFill="1" applyBorder="1" applyAlignment="1">
      <alignment vertical="center"/>
    </xf>
    <xf numFmtId="167" fontId="22" fillId="15" borderId="7" xfId="0" applyNumberFormat="1" applyFont="1" applyFill="1" applyBorder="1" applyAlignment="1">
      <alignment vertical="center"/>
    </xf>
    <xf numFmtId="2" fontId="22" fillId="15" borderId="7" xfId="0" applyNumberFormat="1" applyFont="1" applyFill="1" applyBorder="1" applyAlignment="1">
      <alignment vertical="center"/>
    </xf>
    <xf numFmtId="0" fontId="22" fillId="0" borderId="9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166" fontId="16" fillId="15" borderId="7" xfId="0" applyNumberFormat="1" applyFont="1" applyFill="1" applyBorder="1" applyAlignment="1">
      <alignment vertical="center"/>
    </xf>
    <xf numFmtId="166" fontId="16" fillId="15" borderId="10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left"/>
    </xf>
    <xf numFmtId="0" fontId="16" fillId="0" borderId="3" xfId="0" applyFont="1" applyFill="1" applyBorder="1"/>
    <xf numFmtId="1" fontId="16" fillId="19" borderId="10" xfId="0" applyNumberFormat="1" applyFont="1" applyFill="1" applyBorder="1" applyAlignment="1">
      <alignment horizontal="right"/>
    </xf>
    <xf numFmtId="2" fontId="16" fillId="19" borderId="3" xfId="0" applyNumberFormat="1" applyFont="1" applyFill="1" applyBorder="1" applyAlignment="1">
      <alignment vertical="center"/>
    </xf>
    <xf numFmtId="1" fontId="16" fillId="19" borderId="2" xfId="0" applyNumberFormat="1" applyFont="1" applyFill="1" applyBorder="1" applyAlignment="1">
      <alignment horizontal="right"/>
    </xf>
    <xf numFmtId="0" fontId="22" fillId="6" borderId="7" xfId="0" applyFont="1" applyFill="1" applyBorder="1" applyAlignment="1">
      <alignment horizontal="left" vertical="center"/>
    </xf>
    <xf numFmtId="0" fontId="22" fillId="6" borderId="10" xfId="0" applyFont="1" applyFill="1" applyBorder="1" applyAlignment="1">
      <alignment horizontal="left" vertical="center"/>
    </xf>
    <xf numFmtId="2" fontId="19" fillId="5" borderId="10" xfId="0" applyNumberFormat="1" applyFont="1" applyFill="1" applyBorder="1" applyAlignment="1">
      <alignment vertical="center"/>
    </xf>
    <xf numFmtId="2" fontId="19" fillId="19" borderId="10" xfId="0" applyNumberFormat="1" applyFont="1" applyFill="1" applyBorder="1" applyAlignment="1">
      <alignment vertical="center"/>
    </xf>
    <xf numFmtId="2" fontId="19" fillId="5" borderId="12" xfId="0" applyNumberFormat="1" applyFont="1" applyFill="1" applyBorder="1" applyAlignment="1">
      <alignment vertical="center"/>
    </xf>
    <xf numFmtId="0" fontId="26" fillId="0" borderId="7" xfId="0" applyFont="1" applyFill="1" applyBorder="1" applyAlignment="1">
      <alignment vertical="center"/>
    </xf>
    <xf numFmtId="166" fontId="19" fillId="15" borderId="10" xfId="0" applyNumberFormat="1" applyFont="1" applyFill="1" applyBorder="1" applyAlignment="1">
      <alignment horizontal="center"/>
    </xf>
    <xf numFmtId="1" fontId="16" fillId="0" borderId="0" xfId="0" applyNumberFormat="1" applyFont="1" applyFill="1" applyAlignment="1">
      <alignment horizontal="right"/>
    </xf>
    <xf numFmtId="1" fontId="19" fillId="0" borderId="0" xfId="0" applyNumberFormat="1" applyFont="1" applyFill="1" applyAlignment="1">
      <alignment horizontal="right"/>
    </xf>
    <xf numFmtId="2" fontId="16" fillId="0" borderId="0" xfId="0" applyNumberFormat="1" applyFont="1" applyFill="1" applyAlignment="1">
      <alignment horizontal="right"/>
    </xf>
    <xf numFmtId="0" fontId="19" fillId="2" borderId="5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27" fillId="0" borderId="2" xfId="0" applyFont="1" applyBorder="1"/>
    <xf numFmtId="1" fontId="16" fillId="0" borderId="0" xfId="0" applyNumberFormat="1" applyFont="1" applyFill="1" applyBorder="1" applyAlignment="1">
      <alignment horizontal="right"/>
    </xf>
    <xf numFmtId="0" fontId="27" fillId="14" borderId="2" xfId="0" applyFont="1" applyFill="1" applyBorder="1"/>
    <xf numFmtId="0" fontId="16" fillId="21" borderId="7" xfId="0" applyFont="1" applyFill="1" applyBorder="1" applyAlignment="1">
      <alignment horizontal="left"/>
    </xf>
    <xf numFmtId="0" fontId="16" fillId="21" borderId="7" xfId="0" applyFont="1" applyFill="1" applyBorder="1" applyAlignment="1">
      <alignment vertical="center"/>
    </xf>
    <xf numFmtId="1" fontId="16" fillId="21" borderId="7" xfId="0" applyNumberFormat="1" applyFont="1" applyFill="1" applyBorder="1" applyAlignment="1">
      <alignment horizontal="right" vertical="center"/>
    </xf>
    <xf numFmtId="1" fontId="16" fillId="21" borderId="9" xfId="0" applyNumberFormat="1" applyFont="1" applyFill="1" applyBorder="1" applyAlignment="1">
      <alignment horizontal="right" vertical="center"/>
    </xf>
    <xf numFmtId="2" fontId="16" fillId="21" borderId="10" xfId="0" applyNumberFormat="1" applyFont="1" applyFill="1" applyBorder="1" applyAlignment="1">
      <alignment vertical="center"/>
    </xf>
    <xf numFmtId="2" fontId="16" fillId="21" borderId="12" xfId="0" applyNumberFormat="1" applyFont="1" applyFill="1" applyBorder="1" applyAlignment="1">
      <alignment vertical="center"/>
    </xf>
    <xf numFmtId="0" fontId="16" fillId="15" borderId="19" xfId="0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0" fontId="27" fillId="15" borderId="2" xfId="0" applyFont="1" applyFill="1" applyBorder="1"/>
    <xf numFmtId="0" fontId="19" fillId="5" borderId="7" xfId="0" applyFont="1" applyFill="1" applyBorder="1" applyAlignment="1"/>
    <xf numFmtId="0" fontId="19" fillId="15" borderId="7" xfId="0" applyFont="1" applyFill="1" applyBorder="1" applyAlignment="1"/>
    <xf numFmtId="0" fontId="19" fillId="5" borderId="10" xfId="0" applyFont="1" applyFill="1" applyBorder="1" applyAlignment="1"/>
    <xf numFmtId="0" fontId="10" fillId="0" borderId="0" xfId="0" applyNumberFormat="1" applyFont="1" applyFill="1"/>
    <xf numFmtId="0" fontId="10" fillId="0" borderId="0" xfId="2" applyNumberFormat="1" applyFont="1" applyFill="1"/>
    <xf numFmtId="0" fontId="23" fillId="2" borderId="3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9" fillId="6" borderId="19" xfId="0" applyFont="1" applyFill="1" applyBorder="1" applyAlignment="1">
      <alignment horizontal="center"/>
    </xf>
    <xf numFmtId="0" fontId="16" fillId="6" borderId="17" xfId="0" applyFont="1" applyFill="1" applyBorder="1" applyAlignment="1">
      <alignment horizontal="left"/>
    </xf>
    <xf numFmtId="0" fontId="19" fillId="19" borderId="19" xfId="0" applyFont="1" applyFill="1" applyBorder="1" applyAlignment="1">
      <alignment horizontal="center"/>
    </xf>
    <xf numFmtId="2" fontId="16" fillId="19" borderId="2" xfId="0" applyNumberFormat="1" applyFont="1" applyFill="1" applyBorder="1" applyAlignment="1">
      <alignment horizontal="right" vertical="center"/>
    </xf>
    <xf numFmtId="0" fontId="16" fillId="13" borderId="0" xfId="0" applyFont="1" applyFill="1"/>
    <xf numFmtId="0" fontId="10" fillId="13" borderId="0" xfId="0" applyFont="1" applyFill="1"/>
    <xf numFmtId="0" fontId="0" fillId="24" borderId="0" xfId="0" applyFont="1" applyFill="1"/>
    <xf numFmtId="0" fontId="20" fillId="0" borderId="10" xfId="0" applyFont="1" applyFill="1" applyBorder="1" applyAlignment="1">
      <alignment horizontal="left" vertical="center"/>
    </xf>
    <xf numFmtId="168" fontId="16" fillId="0" borderId="10" xfId="11" applyNumberFormat="1" applyFont="1" applyFill="1" applyBorder="1" applyAlignment="1">
      <alignment horizontal="right" vertical="center"/>
    </xf>
    <xf numFmtId="2" fontId="16" fillId="0" borderId="2" xfId="12" applyNumberFormat="1" applyFont="1" applyBorder="1"/>
    <xf numFmtId="2" fontId="16" fillId="0" borderId="15" xfId="12" applyNumberFormat="1" applyFont="1" applyBorder="1"/>
    <xf numFmtId="2" fontId="16" fillId="0" borderId="2" xfId="13" applyNumberFormat="1" applyFont="1" applyBorder="1"/>
    <xf numFmtId="2" fontId="16" fillId="0" borderId="7" xfId="13" applyNumberFormat="1" applyFont="1" applyBorder="1"/>
    <xf numFmtId="2" fontId="16" fillId="0" borderId="10" xfId="13" applyNumberFormat="1" applyFont="1" applyBorder="1"/>
    <xf numFmtId="0" fontId="16" fillId="24" borderId="0" xfId="0" applyFont="1" applyFill="1"/>
    <xf numFmtId="2" fontId="16" fillId="21" borderId="2" xfId="4" applyNumberFormat="1" applyFont="1" applyFill="1" applyBorder="1"/>
    <xf numFmtId="0" fontId="0" fillId="13" borderId="0" xfId="0" applyFont="1" applyFill="1"/>
    <xf numFmtId="0" fontId="16" fillId="0" borderId="8" xfId="0" applyFont="1" applyFill="1" applyBorder="1" applyAlignment="1">
      <alignment vertical="center"/>
    </xf>
    <xf numFmtId="0" fontId="27" fillId="0" borderId="15" xfId="0" applyFont="1" applyBorder="1"/>
    <xf numFmtId="1" fontId="19" fillId="0" borderId="0" xfId="0" applyNumberFormat="1" applyFont="1" applyFill="1" applyAlignment="1"/>
    <xf numFmtId="0" fontId="16" fillId="0" borderId="0" xfId="2" applyNumberFormat="1" applyFont="1" applyFill="1"/>
    <xf numFmtId="0" fontId="10" fillId="0" borderId="0" xfId="0" applyFont="1" applyFill="1" applyAlignment="1">
      <alignment horizontal="center"/>
    </xf>
    <xf numFmtId="1" fontId="19" fillId="0" borderId="0" xfId="0" applyNumberFormat="1" applyFont="1" applyFill="1" applyBorder="1" applyAlignment="1"/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6" fillId="0" borderId="1" xfId="0" applyFont="1" applyFill="1" applyBorder="1" applyAlignment="1">
      <alignment horizontal="left"/>
    </xf>
    <xf numFmtId="0" fontId="26" fillId="0" borderId="0" xfId="0" applyFont="1" applyFill="1" applyAlignment="1">
      <alignment horizontal="right"/>
    </xf>
    <xf numFmtId="0" fontId="36" fillId="0" borderId="0" xfId="0" applyFont="1" applyFill="1"/>
    <xf numFmtId="0" fontId="26" fillId="0" borderId="1" xfId="0" applyFont="1" applyFill="1" applyBorder="1" applyAlignment="1">
      <alignment horizontal="right"/>
    </xf>
    <xf numFmtId="0" fontId="26" fillId="0" borderId="14" xfId="0" applyFont="1" applyFill="1" applyBorder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/>
    <xf numFmtId="0" fontId="20" fillId="0" borderId="8" xfId="0" applyFont="1" applyFill="1" applyBorder="1" applyAlignment="1">
      <alignment horizontal="left"/>
    </xf>
    <xf numFmtId="0" fontId="19" fillId="4" borderId="45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left" vertical="center"/>
    </xf>
    <xf numFmtId="0" fontId="19" fillId="17" borderId="45" xfId="0" applyFont="1" applyFill="1" applyBorder="1" applyAlignment="1">
      <alignment horizontal="left" vertical="center"/>
    </xf>
    <xf numFmtId="0" fontId="19" fillId="17" borderId="28" xfId="0" applyFont="1" applyFill="1" applyBorder="1" applyAlignment="1">
      <alignment horizontal="center" vertical="center"/>
    </xf>
    <xf numFmtId="2" fontId="16" fillId="0" borderId="9" xfId="13" applyNumberFormat="1" applyFont="1" applyBorder="1"/>
    <xf numFmtId="2" fontId="16" fillId="0" borderId="12" xfId="13" applyNumberFormat="1" applyFont="1" applyBorder="1"/>
    <xf numFmtId="2" fontId="16" fillId="0" borderId="2" xfId="4" applyNumberFormat="1" applyFont="1" applyFill="1" applyBorder="1"/>
    <xf numFmtId="2" fontId="16" fillId="19" borderId="2" xfId="0" applyNumberFormat="1" applyFont="1" applyFill="1" applyBorder="1"/>
    <xf numFmtId="0" fontId="37" fillId="0" borderId="1" xfId="0" applyFont="1" applyFill="1" applyBorder="1" applyAlignment="1">
      <alignment horizontal="left"/>
    </xf>
    <xf numFmtId="0" fontId="26" fillId="0" borderId="1" xfId="0" applyFont="1" applyFill="1" applyBorder="1" applyAlignment="1"/>
    <xf numFmtId="0" fontId="26" fillId="0" borderId="14" xfId="0" applyFont="1" applyFill="1" applyBorder="1" applyAlignment="1"/>
    <xf numFmtId="0" fontId="16" fillId="0" borderId="1" xfId="0" applyFont="1" applyFill="1" applyBorder="1" applyAlignment="1"/>
    <xf numFmtId="0" fontId="10" fillId="24" borderId="0" xfId="0" applyFont="1" applyFill="1"/>
    <xf numFmtId="1" fontId="16" fillId="0" borderId="31" xfId="0" applyNumberFormat="1" applyFont="1" applyBorder="1" applyAlignment="1">
      <alignment horizontal="right" vertical="center"/>
    </xf>
    <xf numFmtId="1" fontId="16" fillId="0" borderId="31" xfId="0" applyNumberFormat="1" applyFont="1" applyFill="1" applyBorder="1" applyAlignment="1">
      <alignment horizontal="right" vertical="center"/>
    </xf>
    <xf numFmtId="1" fontId="16" fillId="0" borderId="34" xfId="0" applyNumberFormat="1" applyFont="1" applyFill="1" applyBorder="1" applyAlignment="1">
      <alignment horizontal="right" vertical="center"/>
    </xf>
    <xf numFmtId="0" fontId="35" fillId="0" borderId="10" xfId="0" applyFont="1" applyFill="1" applyBorder="1" applyAlignment="1">
      <alignment horizontal="center"/>
    </xf>
    <xf numFmtId="1" fontId="16" fillId="15" borderId="10" xfId="0" applyNumberFormat="1" applyFont="1" applyFill="1" applyBorder="1" applyAlignment="1">
      <alignment horizontal="right"/>
    </xf>
    <xf numFmtId="0" fontId="22" fillId="0" borderId="3" xfId="0" applyFont="1" applyBorder="1" applyAlignment="1">
      <alignment horizontal="center"/>
    </xf>
    <xf numFmtId="0" fontId="20" fillId="0" borderId="3" xfId="0" applyFont="1" applyFill="1" applyBorder="1" applyAlignment="1">
      <alignment horizontal="left" vertical="center"/>
    </xf>
    <xf numFmtId="1" fontId="16" fillId="19" borderId="31" xfId="0" applyNumberFormat="1" applyFont="1" applyFill="1" applyBorder="1" applyAlignment="1">
      <alignment horizontal="right" vertical="center"/>
    </xf>
    <xf numFmtId="0" fontId="16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/>
    <xf numFmtId="0" fontId="19" fillId="22" borderId="9" xfId="0" applyFont="1" applyFill="1" applyBorder="1" applyAlignment="1">
      <alignment horizontal="center"/>
    </xf>
    <xf numFmtId="0" fontId="19" fillId="22" borderId="12" xfId="0" applyFont="1" applyFill="1" applyBorder="1" applyAlignment="1">
      <alignment horizontal="center"/>
    </xf>
    <xf numFmtId="0" fontId="10" fillId="0" borderId="0" xfId="0" applyNumberFormat="1" applyFont="1"/>
    <xf numFmtId="0" fontId="10" fillId="0" borderId="0" xfId="2" applyNumberFormat="1" applyFont="1"/>
    <xf numFmtId="1" fontId="27" fillId="0" borderId="2" xfId="0" applyNumberFormat="1" applyFont="1" applyBorder="1"/>
    <xf numFmtId="1" fontId="27" fillId="15" borderId="2" xfId="0" applyNumberFormat="1" applyFont="1" applyFill="1" applyBorder="1"/>
    <xf numFmtId="1" fontId="27" fillId="0" borderId="15" xfId="0" applyNumberFormat="1" applyFont="1" applyBorder="1"/>
    <xf numFmtId="1" fontId="27" fillId="19" borderId="2" xfId="0" applyNumberFormat="1" applyFont="1" applyFill="1" applyBorder="1"/>
    <xf numFmtId="1" fontId="16" fillId="0" borderId="2" xfId="0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9" fillId="18" borderId="35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9" fillId="25" borderId="7" xfId="0" applyFont="1" applyFill="1" applyBorder="1" applyAlignment="1">
      <alignment horizontal="center"/>
    </xf>
    <xf numFmtId="0" fontId="19" fillId="25" borderId="10" xfId="0" applyFont="1" applyFill="1" applyBorder="1" applyAlignment="1">
      <alignment horizontal="center"/>
    </xf>
    <xf numFmtId="2" fontId="16" fillId="25" borderId="2" xfId="0" applyNumberFormat="1" applyFont="1" applyFill="1" applyBorder="1" applyAlignment="1">
      <alignment horizontal="right" vertical="center"/>
    </xf>
    <xf numFmtId="2" fontId="16" fillId="25" borderId="2" xfId="0" applyNumberFormat="1" applyFont="1" applyFill="1" applyBorder="1" applyAlignment="1">
      <alignment vertical="center"/>
    </xf>
    <xf numFmtId="0" fontId="16" fillId="25" borderId="7" xfId="0" applyFont="1" applyFill="1" applyBorder="1"/>
    <xf numFmtId="0" fontId="16" fillId="25" borderId="2" xfId="0" applyFont="1" applyFill="1" applyBorder="1"/>
    <xf numFmtId="0" fontId="16" fillId="25" borderId="10" xfId="0" applyFont="1" applyFill="1" applyBorder="1"/>
    <xf numFmtId="0" fontId="16" fillId="25" borderId="19" xfId="0" applyFont="1" applyFill="1" applyBorder="1"/>
    <xf numFmtId="0" fontId="16" fillId="25" borderId="24" xfId="0" applyFont="1" applyFill="1" applyBorder="1"/>
    <xf numFmtId="2" fontId="16" fillId="25" borderId="7" xfId="0" applyNumberFormat="1" applyFont="1" applyFill="1" applyBorder="1"/>
    <xf numFmtId="2" fontId="16" fillId="25" borderId="10" xfId="0" applyNumberFormat="1" applyFont="1" applyFill="1" applyBorder="1"/>
    <xf numFmtId="0" fontId="29" fillId="0" borderId="7" xfId="0" applyFont="1" applyFill="1" applyBorder="1" applyAlignment="1">
      <alignment horizontal="left"/>
    </xf>
    <xf numFmtId="1" fontId="16" fillId="25" borderId="7" xfId="0" applyNumberFormat="1" applyFont="1" applyFill="1" applyBorder="1" applyAlignment="1">
      <alignment horizontal="right"/>
    </xf>
    <xf numFmtId="0" fontId="29" fillId="0" borderId="24" xfId="0" applyFont="1" applyFill="1" applyBorder="1" applyAlignment="1">
      <alignment horizontal="left"/>
    </xf>
    <xf numFmtId="1" fontId="16" fillId="25" borderId="10" xfId="0" applyNumberFormat="1" applyFont="1" applyFill="1" applyBorder="1" applyAlignment="1">
      <alignment horizontal="right"/>
    </xf>
    <xf numFmtId="2" fontId="16" fillId="25" borderId="24" xfId="0" applyNumberFormat="1" applyFont="1" applyFill="1" applyBorder="1"/>
    <xf numFmtId="2" fontId="19" fillId="25" borderId="7" xfId="0" applyNumberFormat="1" applyFont="1" applyFill="1" applyBorder="1"/>
    <xf numFmtId="2" fontId="19" fillId="25" borderId="10" xfId="0" applyNumberFormat="1" applyFont="1" applyFill="1" applyBorder="1"/>
    <xf numFmtId="2" fontId="16" fillId="25" borderId="7" xfId="0" applyNumberFormat="1" applyFont="1" applyFill="1" applyBorder="1" applyAlignment="1">
      <alignment vertical="center"/>
    </xf>
    <xf numFmtId="0" fontId="19" fillId="25" borderId="28" xfId="0" applyFont="1" applyFill="1" applyBorder="1" applyAlignment="1">
      <alignment horizontal="center" vertical="center"/>
    </xf>
    <xf numFmtId="1" fontId="16" fillId="25" borderId="2" xfId="0" applyNumberFormat="1" applyFont="1" applyFill="1" applyBorder="1" applyAlignment="1">
      <alignment vertical="center"/>
    </xf>
    <xf numFmtId="2" fontId="16" fillId="25" borderId="24" xfId="0" applyNumberFormat="1" applyFont="1" applyFill="1" applyBorder="1" applyAlignment="1">
      <alignment vertical="center"/>
    </xf>
    <xf numFmtId="1" fontId="16" fillId="25" borderId="2" xfId="0" applyNumberFormat="1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/>
    </xf>
    <xf numFmtId="0" fontId="19" fillId="25" borderId="31" xfId="0" applyFont="1" applyFill="1" applyBorder="1" applyAlignment="1">
      <alignment horizontal="center" vertical="center"/>
    </xf>
    <xf numFmtId="0" fontId="19" fillId="25" borderId="17" xfId="0" applyFont="1" applyFill="1" applyBorder="1" applyAlignment="1">
      <alignment horizontal="center"/>
    </xf>
    <xf numFmtId="2" fontId="16" fillId="25" borderId="7" xfId="0" applyNumberFormat="1" applyFont="1" applyFill="1" applyBorder="1" applyAlignment="1">
      <alignment horizontal="right"/>
    </xf>
    <xf numFmtId="2" fontId="16" fillId="25" borderId="24" xfId="0" applyNumberFormat="1" applyFont="1" applyFill="1" applyBorder="1" applyAlignment="1">
      <alignment horizontal="right" vertical="center"/>
    </xf>
    <xf numFmtId="0" fontId="10" fillId="3" borderId="0" xfId="0" applyFont="1" applyFill="1"/>
    <xf numFmtId="0" fontId="0" fillId="3" borderId="0" xfId="0" applyFont="1" applyFill="1"/>
    <xf numFmtId="0" fontId="29" fillId="0" borderId="19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" fontId="16" fillId="0" borderId="14" xfId="0" applyNumberFormat="1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2" fontId="16" fillId="15" borderId="3" xfId="0" applyNumberFormat="1" applyFont="1" applyFill="1" applyBorder="1" applyAlignment="1">
      <alignment horizontal="right" vertical="center"/>
    </xf>
    <xf numFmtId="2" fontId="16" fillId="0" borderId="6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" fontId="16" fillId="0" borderId="0" xfId="0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/>
    </xf>
    <xf numFmtId="0" fontId="16" fillId="20" borderId="7" xfId="0" applyFont="1" applyFill="1" applyBorder="1" applyAlignment="1">
      <alignment vertical="center"/>
    </xf>
    <xf numFmtId="1" fontId="10" fillId="0" borderId="31" xfId="0" applyNumberFormat="1" applyFont="1" applyBorder="1"/>
    <xf numFmtId="1" fontId="10" fillId="0" borderId="51" xfId="0" applyNumberFormat="1" applyFont="1" applyBorder="1"/>
    <xf numFmtId="1" fontId="10" fillId="0" borderId="2" xfId="0" applyNumberFormat="1" applyFont="1" applyBorder="1"/>
    <xf numFmtId="1" fontId="16" fillId="0" borderId="62" xfId="0" applyNumberFormat="1" applyFont="1" applyFill="1" applyBorder="1" applyAlignment="1">
      <alignment vertical="center"/>
    </xf>
    <xf numFmtId="2" fontId="16" fillId="0" borderId="64" xfId="0" applyNumberFormat="1" applyFont="1" applyFill="1" applyBorder="1" applyAlignment="1">
      <alignment horizontal="right" vertical="center"/>
    </xf>
    <xf numFmtId="2" fontId="16" fillId="0" borderId="64" xfId="0" applyNumberFormat="1" applyFont="1" applyFill="1" applyBorder="1" applyAlignment="1">
      <alignment vertical="center"/>
    </xf>
    <xf numFmtId="2" fontId="16" fillId="0" borderId="63" xfId="0" applyNumberFormat="1" applyFont="1" applyFill="1" applyBorder="1" applyAlignment="1">
      <alignment vertical="center"/>
    </xf>
    <xf numFmtId="2" fontId="16" fillId="7" borderId="62" xfId="0" applyNumberFormat="1" applyFont="1" applyFill="1" applyBorder="1" applyAlignment="1">
      <alignment horizontal="center" vertical="center"/>
    </xf>
    <xf numFmtId="2" fontId="16" fillId="7" borderId="64" xfId="0" applyNumberFormat="1" applyFont="1" applyFill="1" applyBorder="1" applyAlignment="1">
      <alignment horizontal="center" vertical="center"/>
    </xf>
    <xf numFmtId="0" fontId="19" fillId="2" borderId="58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vertical="center"/>
    </xf>
    <xf numFmtId="0" fontId="16" fillId="0" borderId="64" xfId="0" applyFont="1" applyFill="1" applyBorder="1" applyAlignment="1">
      <alignment vertical="center"/>
    </xf>
    <xf numFmtId="0" fontId="16" fillId="0" borderId="63" xfId="0" applyFont="1" applyFill="1" applyBorder="1" applyAlignment="1">
      <alignment vertical="center"/>
    </xf>
    <xf numFmtId="0" fontId="16" fillId="0" borderId="62" xfId="0" applyFont="1" applyBorder="1"/>
    <xf numFmtId="0" fontId="16" fillId="0" borderId="64" xfId="0" applyFont="1" applyBorder="1"/>
    <xf numFmtId="0" fontId="16" fillId="0" borderId="63" xfId="0" applyFont="1" applyBorder="1"/>
    <xf numFmtId="0" fontId="16" fillId="0" borderId="66" xfId="0" applyFont="1" applyBorder="1"/>
    <xf numFmtId="0" fontId="16" fillId="0" borderId="65" xfId="0" applyFont="1" applyBorder="1"/>
    <xf numFmtId="2" fontId="16" fillId="0" borderId="62" xfId="0" applyNumberFormat="1" applyFont="1" applyFill="1" applyBorder="1"/>
    <xf numFmtId="2" fontId="16" fillId="0" borderId="63" xfId="0" applyNumberFormat="1" applyFont="1" applyFill="1" applyBorder="1"/>
    <xf numFmtId="1" fontId="16" fillId="0" borderId="62" xfId="0" applyNumberFormat="1" applyFont="1" applyBorder="1" applyAlignment="1">
      <alignment horizontal="right"/>
    </xf>
    <xf numFmtId="1" fontId="16" fillId="0" borderId="63" xfId="0" applyNumberFormat="1" applyFont="1" applyBorder="1" applyAlignment="1">
      <alignment horizontal="right"/>
    </xf>
    <xf numFmtId="2" fontId="16" fillId="0" borderId="65" xfId="0" applyNumberFormat="1" applyFont="1" applyFill="1" applyBorder="1"/>
    <xf numFmtId="2" fontId="19" fillId="5" borderId="62" xfId="0" applyNumberFormat="1" applyFont="1" applyFill="1" applyBorder="1"/>
    <xf numFmtId="2" fontId="19" fillId="5" borderId="63" xfId="0" applyNumberFormat="1" applyFont="1" applyFill="1" applyBorder="1"/>
    <xf numFmtId="1" fontId="10" fillId="15" borderId="31" xfId="0" applyNumberFormat="1" applyFont="1" applyFill="1" applyBorder="1"/>
    <xf numFmtId="0" fontId="16" fillId="15" borderId="19" xfId="0" applyFont="1" applyFill="1" applyBorder="1"/>
    <xf numFmtId="0" fontId="16" fillId="15" borderId="24" xfId="0" applyFont="1" applyFill="1" applyBorder="1"/>
    <xf numFmtId="0" fontId="16" fillId="0" borderId="41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2" fontId="16" fillId="0" borderId="19" xfId="0" applyNumberFormat="1" applyFont="1" applyFill="1" applyBorder="1" applyAlignment="1">
      <alignment horizontal="right" vertical="center"/>
    </xf>
    <xf numFmtId="2" fontId="16" fillId="15" borderId="19" xfId="0" applyNumberFormat="1" applyFont="1" applyFill="1" applyBorder="1" applyAlignment="1">
      <alignment horizontal="right" vertical="center"/>
    </xf>
    <xf numFmtId="2" fontId="16" fillId="0" borderId="66" xfId="0" applyNumberFormat="1" applyFont="1" applyFill="1" applyBorder="1" applyAlignment="1">
      <alignment horizontal="right" vertical="center"/>
    </xf>
    <xf numFmtId="2" fontId="16" fillId="7" borderId="63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right"/>
    </xf>
    <xf numFmtId="1" fontId="16" fillId="21" borderId="0" xfId="0" applyNumberFormat="1" applyFont="1" applyFill="1" applyBorder="1" applyAlignment="1">
      <alignment horizontal="right"/>
    </xf>
    <xf numFmtId="167" fontId="16" fillId="21" borderId="0" xfId="0" applyNumberFormat="1" applyFont="1" applyFill="1" applyBorder="1" applyAlignment="1"/>
    <xf numFmtId="0" fontId="16" fillId="22" borderId="7" xfId="0" applyFont="1" applyFill="1" applyBorder="1" applyAlignment="1">
      <alignment horizontal="center"/>
    </xf>
    <xf numFmtId="0" fontId="16" fillId="22" borderId="10" xfId="0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right"/>
    </xf>
    <xf numFmtId="2" fontId="27" fillId="0" borderId="2" xfId="0" applyNumberFormat="1" applyFont="1" applyBorder="1"/>
    <xf numFmtId="2" fontId="16" fillId="15" borderId="2" xfId="12" applyNumberFormat="1" applyFont="1" applyFill="1" applyBorder="1"/>
    <xf numFmtId="0" fontId="16" fillId="20" borderId="7" xfId="0" applyFont="1" applyFill="1" applyBorder="1" applyAlignment="1">
      <alignment horizontal="left"/>
    </xf>
    <xf numFmtId="0" fontId="16" fillId="21" borderId="7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/>
    </xf>
    <xf numFmtId="0" fontId="19" fillId="6" borderId="19" xfId="0" applyFont="1" applyFill="1" applyBorder="1" applyAlignment="1">
      <alignment horizontal="center" vertical="center"/>
    </xf>
    <xf numFmtId="167" fontId="16" fillId="21" borderId="0" xfId="0" applyNumberFormat="1" applyFont="1" applyFill="1" applyBorder="1" applyAlignment="1">
      <alignment vertical="center"/>
    </xf>
    <xf numFmtId="0" fontId="16" fillId="21" borderId="0" xfId="0" applyFont="1" applyFill="1" applyBorder="1" applyAlignment="1"/>
    <xf numFmtId="0" fontId="16" fillId="21" borderId="0" xfId="0" applyFont="1" applyFill="1" applyBorder="1" applyAlignment="1">
      <alignment vertical="center"/>
    </xf>
    <xf numFmtId="0" fontId="16" fillId="21" borderId="0" xfId="0" applyFont="1" applyFill="1" applyAlignment="1"/>
    <xf numFmtId="0" fontId="19" fillId="6" borderId="17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left"/>
    </xf>
    <xf numFmtId="2" fontId="16" fillId="15" borderId="7" xfId="13" applyNumberFormat="1" applyFont="1" applyFill="1" applyBorder="1"/>
    <xf numFmtId="2" fontId="16" fillId="15" borderId="10" xfId="13" applyNumberFormat="1" applyFont="1" applyFill="1" applyBorder="1"/>
    <xf numFmtId="0" fontId="16" fillId="21" borderId="2" xfId="0" applyFont="1" applyFill="1" applyBorder="1" applyAlignment="1">
      <alignment horizontal="center" vertical="center"/>
    </xf>
    <xf numFmtId="0" fontId="22" fillId="21" borderId="10" xfId="0" applyFont="1" applyFill="1" applyBorder="1" applyAlignment="1">
      <alignment horizontal="center" vertical="center"/>
    </xf>
    <xf numFmtId="1" fontId="16" fillId="21" borderId="2" xfId="0" applyNumberFormat="1" applyFont="1" applyFill="1" applyBorder="1" applyAlignment="1">
      <alignment vertical="center"/>
    </xf>
    <xf numFmtId="0" fontId="16" fillId="15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15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27" fillId="0" borderId="2" xfId="0" applyFont="1" applyFill="1" applyBorder="1"/>
    <xf numFmtId="2" fontId="16" fillId="15" borderId="17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left"/>
    </xf>
    <xf numFmtId="2" fontId="16" fillId="0" borderId="31" xfId="0" applyNumberFormat="1" applyFont="1" applyFill="1" applyBorder="1" applyAlignment="1">
      <alignment vertical="center"/>
    </xf>
    <xf numFmtId="2" fontId="16" fillId="15" borderId="31" xfId="0" applyNumberFormat="1" applyFont="1" applyFill="1" applyBorder="1" applyAlignment="1">
      <alignment vertical="center"/>
    </xf>
    <xf numFmtId="2" fontId="16" fillId="0" borderId="34" xfId="0" applyNumberFormat="1" applyFont="1" applyFill="1" applyBorder="1" applyAlignment="1">
      <alignment vertical="center"/>
    </xf>
    <xf numFmtId="0" fontId="31" fillId="0" borderId="17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14" borderId="19" xfId="0" applyFont="1" applyFill="1" applyBorder="1" applyAlignment="1">
      <alignment vertical="center"/>
    </xf>
    <xf numFmtId="2" fontId="16" fillId="0" borderId="8" xfId="0" applyNumberFormat="1" applyFont="1" applyFill="1" applyBorder="1" applyAlignment="1">
      <alignment vertical="center"/>
    </xf>
    <xf numFmtId="0" fontId="19" fillId="0" borderId="7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6" fillId="14" borderId="24" xfId="0" applyFont="1" applyFill="1" applyBorder="1"/>
    <xf numFmtId="0" fontId="16" fillId="14" borderId="19" xfId="0" applyFont="1" applyFill="1" applyBorder="1"/>
    <xf numFmtId="0" fontId="16" fillId="0" borderId="32" xfId="0" applyFont="1" applyFill="1" applyBorder="1"/>
    <xf numFmtId="1" fontId="16" fillId="0" borderId="19" xfId="0" applyNumberFormat="1" applyFont="1" applyFill="1" applyBorder="1" applyAlignment="1">
      <alignment vertical="center"/>
    </xf>
    <xf numFmtId="1" fontId="16" fillId="15" borderId="19" xfId="0" applyNumberFormat="1" applyFont="1" applyFill="1" applyBorder="1" applyAlignment="1">
      <alignment vertical="center"/>
    </xf>
    <xf numFmtId="1" fontId="16" fillId="0" borderId="32" xfId="0" applyNumberFormat="1" applyFont="1" applyFill="1" applyBorder="1" applyAlignment="1">
      <alignment vertical="center"/>
    </xf>
    <xf numFmtId="0" fontId="19" fillId="0" borderId="7" xfId="0" applyFont="1" applyFill="1" applyBorder="1" applyAlignment="1">
      <alignment horizontal="right"/>
    </xf>
    <xf numFmtId="0" fontId="19" fillId="0" borderId="7" xfId="0" applyFont="1" applyFill="1" applyBorder="1" applyAlignment="1"/>
    <xf numFmtId="0" fontId="19" fillId="0" borderId="9" xfId="0" applyFont="1" applyFill="1" applyBorder="1" applyAlignment="1"/>
    <xf numFmtId="2" fontId="16" fillId="0" borderId="19" xfId="0" applyNumberFormat="1" applyFont="1" applyFill="1" applyBorder="1" applyAlignment="1">
      <alignment vertical="center"/>
    </xf>
    <xf numFmtId="2" fontId="16" fillId="15" borderId="19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vertical="center"/>
    </xf>
    <xf numFmtId="166" fontId="21" fillId="0" borderId="24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horizontal="right" vertical="center"/>
    </xf>
    <xf numFmtId="1" fontId="16" fillId="25" borderId="19" xfId="0" applyNumberFormat="1" applyFont="1" applyFill="1" applyBorder="1" applyAlignment="1">
      <alignment horizontal="right" vertical="center"/>
    </xf>
    <xf numFmtId="0" fontId="19" fillId="5" borderId="17" xfId="0" applyFont="1" applyFill="1" applyBorder="1" applyAlignment="1">
      <alignment horizontal="center"/>
    </xf>
    <xf numFmtId="0" fontId="19" fillId="5" borderId="18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6" fillId="13" borderId="24" xfId="0" applyNumberFormat="1" applyFont="1" applyFill="1" applyBorder="1" applyAlignment="1">
      <alignment horizontal="right" vertical="center"/>
    </xf>
    <xf numFmtId="0" fontId="19" fillId="22" borderId="7" xfId="0" applyFont="1" applyFill="1" applyBorder="1" applyAlignment="1">
      <alignment horizontal="center" vertical="center"/>
    </xf>
    <xf numFmtId="0" fontId="19" fillId="17" borderId="47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right"/>
    </xf>
    <xf numFmtId="2" fontId="16" fillId="19" borderId="31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/>
    </xf>
    <xf numFmtId="0" fontId="16" fillId="20" borderId="19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9" fillId="15" borderId="17" xfId="0" applyFont="1" applyFill="1" applyBorder="1" applyAlignment="1">
      <alignment horizontal="center"/>
    </xf>
    <xf numFmtId="2" fontId="16" fillId="15" borderId="7" xfId="0" applyNumberFormat="1" applyFont="1" applyFill="1" applyBorder="1" applyAlignment="1">
      <alignment horizontal="right"/>
    </xf>
    <xf numFmtId="0" fontId="19" fillId="15" borderId="19" xfId="0" applyFont="1" applyFill="1" applyBorder="1" applyAlignment="1">
      <alignment horizontal="center"/>
    </xf>
    <xf numFmtId="2" fontId="16" fillId="15" borderId="19" xfId="0" applyNumberFormat="1" applyFont="1" applyFill="1" applyBorder="1" applyAlignment="1">
      <alignment horizontal="right"/>
    </xf>
    <xf numFmtId="2" fontId="16" fillId="15" borderId="2" xfId="0" applyNumberFormat="1" applyFont="1" applyFill="1" applyBorder="1" applyAlignment="1">
      <alignment horizontal="right"/>
    </xf>
    <xf numFmtId="166" fontId="11" fillId="22" borderId="7" xfId="0" applyNumberFormat="1" applyFont="1" applyFill="1" applyBorder="1"/>
    <xf numFmtId="166" fontId="11" fillId="15" borderId="7" xfId="0" applyNumberFormat="1" applyFont="1" applyFill="1" applyBorder="1"/>
    <xf numFmtId="166" fontId="11" fillId="22" borderId="62" xfId="0" applyNumberFormat="1" applyFont="1" applyFill="1" applyBorder="1"/>
    <xf numFmtId="166" fontId="11" fillId="22" borderId="17" xfId="0" applyNumberFormat="1" applyFont="1" applyFill="1" applyBorder="1"/>
    <xf numFmtId="166" fontId="11" fillId="15" borderId="17" xfId="0" applyNumberFormat="1" applyFont="1" applyFill="1" applyBorder="1"/>
    <xf numFmtId="166" fontId="11" fillId="22" borderId="51" xfId="0" applyNumberFormat="1" applyFont="1" applyFill="1" applyBorder="1"/>
    <xf numFmtId="0" fontId="16" fillId="0" borderId="0" xfId="0" applyFont="1" applyFill="1" applyBorder="1" applyAlignment="1">
      <alignment horizontal="left" vertical="center"/>
    </xf>
    <xf numFmtId="0" fontId="27" fillId="0" borderId="2" xfId="20" applyFont="1" applyBorder="1"/>
    <xf numFmtId="170" fontId="16" fillId="0" borderId="0" xfId="0" applyNumberFormat="1" applyFont="1" applyFill="1" applyBorder="1" applyAlignment="1"/>
    <xf numFmtId="0" fontId="16" fillId="0" borderId="19" xfId="0" applyFont="1" applyFill="1" applyBorder="1" applyAlignment="1">
      <alignment horizontal="left"/>
    </xf>
    <xf numFmtId="0" fontId="19" fillId="14" borderId="10" xfId="0" applyFont="1" applyFill="1" applyBorder="1" applyAlignment="1">
      <alignment horizontal="left"/>
    </xf>
    <xf numFmtId="0" fontId="19" fillId="14" borderId="2" xfId="0" applyFont="1" applyFill="1" applyBorder="1" applyAlignment="1">
      <alignment horizontal="left"/>
    </xf>
    <xf numFmtId="0" fontId="19" fillId="15" borderId="7" xfId="0" applyFont="1" applyFill="1" applyBorder="1" applyAlignment="1">
      <alignment horizontal="right"/>
    </xf>
    <xf numFmtId="0" fontId="19" fillId="15" borderId="10" xfId="0" applyFont="1" applyFill="1" applyBorder="1" applyAlignment="1">
      <alignment horizontal="right"/>
    </xf>
    <xf numFmtId="0" fontId="19" fillId="15" borderId="24" xfId="0" applyFont="1" applyFill="1" applyBorder="1" applyAlignment="1">
      <alignment horizontal="left"/>
    </xf>
    <xf numFmtId="0" fontId="19" fillId="15" borderId="10" xfId="0" applyFont="1" applyFill="1" applyBorder="1" applyAlignment="1">
      <alignment horizontal="left"/>
    </xf>
    <xf numFmtId="0" fontId="19" fillId="15" borderId="10" xfId="0" applyFont="1" applyFill="1" applyBorder="1" applyAlignment="1"/>
    <xf numFmtId="0" fontId="16" fillId="23" borderId="46" xfId="0" applyFont="1" applyFill="1" applyBorder="1" applyAlignment="1">
      <alignment vertical="center"/>
    </xf>
    <xf numFmtId="0" fontId="16" fillId="23" borderId="61" xfId="0" applyFont="1" applyFill="1" applyBorder="1" applyAlignment="1">
      <alignment vertical="center"/>
    </xf>
    <xf numFmtId="0" fontId="16" fillId="23" borderId="8" xfId="0" applyFont="1" applyFill="1" applyBorder="1" applyAlignment="1">
      <alignment vertical="center"/>
    </xf>
    <xf numFmtId="0" fontId="16" fillId="0" borderId="43" xfId="0" applyFont="1" applyFill="1" applyBorder="1" applyAlignment="1"/>
    <xf numFmtId="2" fontId="16" fillId="0" borderId="17" xfId="0" applyNumberFormat="1" applyFont="1" applyFill="1" applyBorder="1" applyAlignment="1">
      <alignment horizontal="right" vertical="center"/>
    </xf>
    <xf numFmtId="2" fontId="16" fillId="15" borderId="17" xfId="0" applyNumberFormat="1" applyFont="1" applyFill="1" applyBorder="1" applyAlignment="1">
      <alignment horizontal="right" vertical="center"/>
    </xf>
    <xf numFmtId="2" fontId="16" fillId="0" borderId="18" xfId="0" applyNumberFormat="1" applyFont="1" applyFill="1" applyBorder="1" applyAlignment="1">
      <alignment horizontal="right" vertical="center"/>
    </xf>
    <xf numFmtId="1" fontId="10" fillId="21" borderId="31" xfId="0" applyNumberFormat="1" applyFont="1" applyFill="1" applyBorder="1"/>
    <xf numFmtId="2" fontId="10" fillId="0" borderId="31" xfId="0" applyNumberFormat="1" applyFont="1" applyBorder="1"/>
    <xf numFmtId="1" fontId="16" fillId="0" borderId="66" xfId="0" applyNumberFormat="1" applyFont="1" applyFill="1" applyBorder="1" applyAlignment="1">
      <alignment vertical="center"/>
    </xf>
    <xf numFmtId="1" fontId="16" fillId="0" borderId="2" xfId="0" applyNumberFormat="1" applyFont="1" applyBorder="1"/>
    <xf numFmtId="0" fontId="19" fillId="5" borderId="19" xfId="0" applyFont="1" applyFill="1" applyBorder="1" applyAlignment="1">
      <alignment horizontal="center"/>
    </xf>
    <xf numFmtId="166" fontId="16" fillId="19" borderId="10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20" fillId="4" borderId="47" xfId="0" applyFont="1" applyFill="1" applyBorder="1" applyAlignment="1">
      <alignment vertical="center"/>
    </xf>
    <xf numFmtId="0" fontId="23" fillId="4" borderId="3" xfId="0" applyFont="1" applyFill="1" applyBorder="1" applyAlignment="1">
      <alignment vertical="center"/>
    </xf>
    <xf numFmtId="0" fontId="19" fillId="19" borderId="37" xfId="0" applyFont="1" applyFill="1" applyBorder="1" applyAlignment="1">
      <alignment horizontal="left" vertical="center"/>
    </xf>
    <xf numFmtId="0" fontId="19" fillId="19" borderId="40" xfId="0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left"/>
    </xf>
    <xf numFmtId="0" fontId="19" fillId="5" borderId="12" xfId="0" applyFont="1" applyFill="1" applyBorder="1" applyAlignment="1">
      <alignment horizontal="left"/>
    </xf>
    <xf numFmtId="0" fontId="11" fillId="22" borderId="44" xfId="0" applyFont="1" applyFill="1" applyBorder="1" applyAlignment="1">
      <alignment horizontal="center"/>
    </xf>
    <xf numFmtId="0" fontId="11" fillId="22" borderId="10" xfId="0" applyFont="1" applyFill="1" applyBorder="1" applyAlignment="1">
      <alignment horizontal="center"/>
    </xf>
    <xf numFmtId="0" fontId="11" fillId="15" borderId="44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9" fillId="22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right"/>
    </xf>
    <xf numFmtId="0" fontId="19" fillId="5" borderId="12" xfId="0" applyFont="1" applyFill="1" applyBorder="1" applyAlignment="1">
      <alignment horizontal="right"/>
    </xf>
    <xf numFmtId="1" fontId="27" fillId="0" borderId="2" xfId="0" applyNumberFormat="1" applyFont="1" applyFill="1" applyBorder="1"/>
    <xf numFmtId="0" fontId="16" fillId="0" borderId="4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NumberFormat="1"/>
    <xf numFmtId="2" fontId="27" fillId="14" borderId="2" xfId="0" applyNumberFormat="1" applyFont="1" applyFill="1" applyBorder="1"/>
    <xf numFmtId="2" fontId="27" fillId="15" borderId="2" xfId="0" applyNumberFormat="1" applyFont="1" applyFill="1" applyBorder="1"/>
    <xf numFmtId="2" fontId="27" fillId="0" borderId="15" xfId="0" applyNumberFormat="1" applyFont="1" applyBorder="1"/>
    <xf numFmtId="0" fontId="19" fillId="22" borderId="2" xfId="0" applyFont="1" applyFill="1" applyBorder="1" applyAlignment="1">
      <alignment horizontal="center"/>
    </xf>
    <xf numFmtId="0" fontId="27" fillId="0" borderId="64" xfId="0" applyFont="1" applyBorder="1"/>
    <xf numFmtId="2" fontId="16" fillId="0" borderId="63" xfId="0" applyNumberFormat="1" applyFont="1" applyFill="1" applyBorder="1" applyAlignment="1">
      <alignment horizontal="right" vertical="center"/>
    </xf>
    <xf numFmtId="2" fontId="27" fillId="0" borderId="2" xfId="0" applyNumberFormat="1" applyFont="1" applyFill="1" applyBorder="1"/>
    <xf numFmtId="1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0" fontId="26" fillId="0" borderId="7" xfId="0" applyFont="1" applyFill="1" applyBorder="1" applyAlignment="1">
      <alignment horizontal="right"/>
    </xf>
    <xf numFmtId="2" fontId="19" fillId="0" borderId="0" xfId="0" applyNumberFormat="1" applyFont="1" applyFill="1" applyAlignment="1"/>
    <xf numFmtId="2" fontId="16" fillId="23" borderId="46" xfId="0" applyNumberFormat="1" applyFont="1" applyFill="1" applyBorder="1" applyAlignment="1">
      <alignment vertical="center"/>
    </xf>
    <xf numFmtId="2" fontId="16" fillId="23" borderId="61" xfId="0" applyNumberFormat="1" applyFont="1" applyFill="1" applyBorder="1" applyAlignment="1">
      <alignment vertical="center"/>
    </xf>
    <xf numFmtId="0" fontId="16" fillId="23" borderId="7" xfId="0" applyFont="1" applyFill="1" applyBorder="1"/>
    <xf numFmtId="0" fontId="19" fillId="5" borderId="15" xfId="0" applyFont="1" applyFill="1" applyBorder="1" applyAlignment="1">
      <alignment horizontal="left"/>
    </xf>
    <xf numFmtId="2" fontId="16" fillId="0" borderId="2" xfId="0" applyNumberFormat="1" applyFont="1" applyBorder="1"/>
    <xf numFmtId="2" fontId="16" fillId="15" borderId="2" xfId="0" applyNumberFormat="1" applyFont="1" applyFill="1" applyBorder="1"/>
    <xf numFmtId="2" fontId="16" fillId="0" borderId="15" xfId="0" applyNumberFormat="1" applyFont="1" applyBorder="1"/>
    <xf numFmtId="0" fontId="16" fillId="0" borderId="0" xfId="0" applyFont="1" applyFill="1" applyBorder="1" applyAlignment="1">
      <alignment horizontal="left" vertical="center"/>
    </xf>
    <xf numFmtId="2" fontId="16" fillId="25" borderId="10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 vertical="center"/>
    </xf>
    <xf numFmtId="1" fontId="16" fillId="25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/>
    </xf>
    <xf numFmtId="1" fontId="16" fillId="25" borderId="10" xfId="0" applyNumberFormat="1" applyFont="1" applyFill="1" applyBorder="1" applyAlignment="1">
      <alignment horizontal="right" vertical="center"/>
    </xf>
    <xf numFmtId="1" fontId="16" fillId="15" borderId="10" xfId="0" applyNumberFormat="1" applyFont="1" applyFill="1" applyBorder="1" applyAlignment="1">
      <alignment horizontal="right" vertical="center"/>
    </xf>
    <xf numFmtId="1" fontId="16" fillId="0" borderId="12" xfId="0" applyNumberFormat="1" applyFont="1" applyBorder="1" applyAlignment="1">
      <alignment horizontal="right" vertical="center"/>
    </xf>
    <xf numFmtId="2" fontId="19" fillId="5" borderId="7" xfId="0" applyNumberFormat="1" applyFont="1" applyFill="1" applyBorder="1" applyAlignment="1">
      <alignment vertical="center"/>
    </xf>
    <xf numFmtId="2" fontId="19" fillId="25" borderId="7" xfId="0" applyNumberFormat="1" applyFont="1" applyFill="1" applyBorder="1" applyAlignment="1">
      <alignment vertical="center"/>
    </xf>
    <xf numFmtId="2" fontId="19" fillId="15" borderId="7" xfId="0" applyNumberFormat="1" applyFont="1" applyFill="1" applyBorder="1" applyAlignment="1">
      <alignment vertical="center"/>
    </xf>
    <xf numFmtId="2" fontId="19" fillId="5" borderId="9" xfId="0" applyNumberFormat="1" applyFont="1" applyFill="1" applyBorder="1" applyAlignment="1">
      <alignment vertical="center"/>
    </xf>
    <xf numFmtId="2" fontId="19" fillId="25" borderId="10" xfId="0" applyNumberFormat="1" applyFont="1" applyFill="1" applyBorder="1" applyAlignment="1">
      <alignment vertical="center"/>
    </xf>
    <xf numFmtId="2" fontId="19" fillId="15" borderId="10" xfId="0" applyNumberFormat="1" applyFont="1" applyFill="1" applyBorder="1" applyAlignment="1">
      <alignment vertical="center"/>
    </xf>
    <xf numFmtId="0" fontId="27" fillId="0" borderId="0" xfId="0" applyFont="1" applyBorder="1"/>
    <xf numFmtId="0" fontId="19" fillId="15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justify"/>
    </xf>
    <xf numFmtId="0" fontId="16" fillId="19" borderId="16" xfId="0" applyFont="1" applyFill="1" applyBorder="1"/>
    <xf numFmtId="0" fontId="19" fillId="22" borderId="2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2" fontId="21" fillId="0" borderId="67" xfId="0" applyNumberFormat="1" applyFont="1" applyFill="1" applyBorder="1" applyAlignment="1">
      <alignment vertical="center"/>
    </xf>
    <xf numFmtId="2" fontId="21" fillId="0" borderId="39" xfId="0" applyNumberFormat="1" applyFont="1" applyFill="1" applyBorder="1" applyAlignment="1">
      <alignment vertical="center"/>
    </xf>
    <xf numFmtId="2" fontId="10" fillId="0" borderId="0" xfId="0" applyNumberFormat="1" applyFont="1"/>
    <xf numFmtId="2" fontId="16" fillId="0" borderId="0" xfId="7" applyNumberFormat="1" applyFont="1" applyFill="1"/>
    <xf numFmtId="2" fontId="16" fillId="0" borderId="2" xfId="0" applyNumberFormat="1" applyFont="1" applyFill="1" applyBorder="1" applyAlignment="1" applyProtection="1"/>
    <xf numFmtId="2" fontId="16" fillId="15" borderId="2" xfId="0" applyNumberFormat="1" applyFont="1" applyFill="1" applyBorder="1" applyAlignment="1" applyProtection="1"/>
    <xf numFmtId="0" fontId="11" fillId="22" borderId="35" xfId="0" applyFont="1" applyFill="1" applyBorder="1" applyAlignment="1">
      <alignment horizontal="center"/>
    </xf>
    <xf numFmtId="0" fontId="11" fillId="22" borderId="12" xfId="0" applyFont="1" applyFill="1" applyBorder="1" applyAlignment="1">
      <alignment horizontal="center"/>
    </xf>
    <xf numFmtId="2" fontId="16" fillId="0" borderId="3" xfId="0" applyNumberFormat="1" applyFont="1" applyFill="1" applyBorder="1" applyAlignment="1" applyProtection="1"/>
    <xf numFmtId="2" fontId="16" fillId="15" borderId="3" xfId="0" applyNumberFormat="1" applyFont="1" applyFill="1" applyBorder="1" applyAlignment="1" applyProtection="1"/>
    <xf numFmtId="2" fontId="16" fillId="0" borderId="6" xfId="0" applyNumberFormat="1" applyFont="1" applyFill="1" applyBorder="1" applyAlignment="1" applyProtection="1"/>
    <xf numFmtId="0" fontId="19" fillId="15" borderId="19" xfId="0" applyFont="1" applyFill="1" applyBorder="1" applyAlignment="1">
      <alignment horizontal="center" vertical="center"/>
    </xf>
    <xf numFmtId="0" fontId="19" fillId="6" borderId="41" xfId="0" applyFont="1" applyFill="1" applyBorder="1" applyAlignment="1">
      <alignment horizontal="left"/>
    </xf>
    <xf numFmtId="0" fontId="16" fillId="6" borderId="19" xfId="0" applyFont="1" applyFill="1" applyBorder="1" applyAlignment="1">
      <alignment horizontal="left"/>
    </xf>
    <xf numFmtId="2" fontId="10" fillId="0" borderId="2" xfId="0" applyNumberFormat="1" applyFont="1" applyFill="1" applyBorder="1"/>
    <xf numFmtId="2" fontId="10" fillId="15" borderId="2" xfId="0" applyNumberFormat="1" applyFont="1" applyFill="1" applyBorder="1"/>
    <xf numFmtId="0" fontId="19" fillId="6" borderId="17" xfId="0" applyFont="1" applyFill="1" applyBorder="1" applyAlignment="1">
      <alignment horizontal="center" vertical="center"/>
    </xf>
    <xf numFmtId="0" fontId="19" fillId="19" borderId="19" xfId="0" applyFont="1" applyFill="1" applyBorder="1" applyAlignment="1">
      <alignment horizontal="center" vertical="center"/>
    </xf>
    <xf numFmtId="0" fontId="19" fillId="22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16" fillId="13" borderId="7" xfId="0" applyFont="1" applyFill="1" applyBorder="1" applyAlignment="1">
      <alignment horizontal="left"/>
    </xf>
    <xf numFmtId="0" fontId="16" fillId="13" borderId="2" xfId="0" applyFont="1" applyFill="1" applyBorder="1" applyAlignment="1">
      <alignment horizontal="left"/>
    </xf>
    <xf numFmtId="0" fontId="16" fillId="13" borderId="24" xfId="0" applyFont="1" applyFill="1" applyBorder="1" applyAlignment="1">
      <alignment horizontal="left"/>
    </xf>
    <xf numFmtId="0" fontId="16" fillId="0" borderId="46" xfId="0" applyFont="1" applyFill="1" applyBorder="1" applyAlignment="1"/>
    <xf numFmtId="0" fontId="16" fillId="0" borderId="8" xfId="0" applyFont="1" applyFill="1" applyBorder="1" applyAlignment="1"/>
    <xf numFmtId="0" fontId="16" fillId="22" borderId="2" xfId="0" applyFont="1" applyFill="1" applyBorder="1" applyAlignment="1">
      <alignment horizontal="left"/>
    </xf>
    <xf numFmtId="0" fontId="16" fillId="22" borderId="24" xfId="0" applyFont="1" applyFill="1" applyBorder="1" applyAlignment="1">
      <alignment horizontal="left"/>
    </xf>
    <xf numFmtId="0" fontId="19" fillId="22" borderId="7" xfId="0" applyFont="1" applyFill="1" applyBorder="1" applyAlignment="1">
      <alignment horizontal="left"/>
    </xf>
    <xf numFmtId="0" fontId="19" fillId="22" borderId="10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left"/>
    </xf>
    <xf numFmtId="0" fontId="16" fillId="22" borderId="17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vertical="center"/>
    </xf>
    <xf numFmtId="0" fontId="16" fillId="22" borderId="3" xfId="0" applyFont="1" applyFill="1" applyBorder="1" applyAlignment="1">
      <alignment horizontal="left"/>
    </xf>
    <xf numFmtId="0" fontId="16" fillId="15" borderId="31" xfId="0" applyFont="1" applyFill="1" applyBorder="1" applyAlignment="1">
      <alignment vertical="center"/>
    </xf>
    <xf numFmtId="0" fontId="16" fillId="0" borderId="34" xfId="0" applyFont="1" applyFill="1" applyBorder="1" applyAlignment="1">
      <alignment vertical="center"/>
    </xf>
    <xf numFmtId="0" fontId="19" fillId="19" borderId="3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9" fillId="2" borderId="3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9" fillId="5" borderId="12" xfId="0" applyFont="1" applyFill="1" applyBorder="1" applyAlignment="1">
      <alignment horizontal="center"/>
    </xf>
    <xf numFmtId="0" fontId="19" fillId="5" borderId="25" xfId="0" applyFont="1" applyFill="1" applyBorder="1" applyAlignment="1">
      <alignment horizontal="left"/>
    </xf>
    <xf numFmtId="0" fontId="19" fillId="5" borderId="9" xfId="0" applyFont="1" applyFill="1" applyBorder="1" applyAlignment="1"/>
    <xf numFmtId="0" fontId="19" fillId="5" borderId="12" xfId="0" applyFont="1" applyFill="1" applyBorder="1" applyAlignment="1"/>
    <xf numFmtId="2" fontId="16" fillId="0" borderId="15" xfId="0" applyNumberFormat="1" applyFont="1" applyFill="1" applyBorder="1" applyAlignment="1" applyProtection="1"/>
    <xf numFmtId="0" fontId="19" fillId="5" borderId="25" xfId="0" applyFont="1" applyFill="1" applyBorder="1" applyAlignment="1">
      <alignment horizontal="center"/>
    </xf>
    <xf numFmtId="1" fontId="27" fillId="0" borderId="0" xfId="0" applyNumberFormat="1" applyFont="1" applyBorder="1"/>
    <xf numFmtId="0" fontId="19" fillId="15" borderId="9" xfId="0" applyFont="1" applyFill="1" applyBorder="1" applyAlignment="1">
      <alignment horizontal="center"/>
    </xf>
    <xf numFmtId="0" fontId="19" fillId="15" borderId="32" xfId="0" applyFont="1" applyFill="1" applyBorder="1" applyAlignment="1">
      <alignment horizontal="center"/>
    </xf>
    <xf numFmtId="0" fontId="19" fillId="5" borderId="32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/>
    </xf>
    <xf numFmtId="0" fontId="19" fillId="22" borderId="9" xfId="0" applyFont="1" applyFill="1" applyBorder="1" applyAlignment="1">
      <alignment horizontal="center" vertical="center"/>
    </xf>
    <xf numFmtId="0" fontId="19" fillId="19" borderId="17" xfId="0" applyFont="1" applyFill="1" applyBorder="1" applyAlignment="1">
      <alignment horizontal="center"/>
    </xf>
    <xf numFmtId="0" fontId="19" fillId="22" borderId="17" xfId="0" applyFont="1" applyFill="1" applyBorder="1" applyAlignment="1">
      <alignment horizont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center"/>
    </xf>
    <xf numFmtId="0" fontId="16" fillId="0" borderId="2" xfId="0" applyNumberFormat="1" applyFont="1" applyBorder="1" applyAlignment="1">
      <alignment horizontal="right"/>
    </xf>
    <xf numFmtId="0" fontId="16" fillId="15" borderId="2" xfId="0" applyNumberFormat="1" applyFont="1" applyFill="1" applyBorder="1" applyAlignment="1">
      <alignment horizontal="right"/>
    </xf>
    <xf numFmtId="0" fontId="16" fillId="0" borderId="15" xfId="0" applyNumberFormat="1" applyFont="1" applyBorder="1" applyAlignment="1">
      <alignment horizontal="right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32" fillId="19" borderId="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5" fontId="16" fillId="0" borderId="0" xfId="0" applyNumberFormat="1" applyFont="1"/>
    <xf numFmtId="1" fontId="16" fillId="15" borderId="2" xfId="0" applyNumberFormat="1" applyFont="1" applyFill="1" applyBorder="1"/>
    <xf numFmtId="0" fontId="22" fillId="0" borderId="3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right" vertical="center"/>
    </xf>
    <xf numFmtId="2" fontId="16" fillId="0" borderId="15" xfId="0" applyNumberFormat="1" applyFont="1" applyBorder="1" applyAlignment="1">
      <alignment horizontal="right" vertical="center"/>
    </xf>
    <xf numFmtId="1" fontId="21" fillId="0" borderId="0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right" vertical="center"/>
    </xf>
    <xf numFmtId="0" fontId="16" fillId="15" borderId="31" xfId="0" applyFont="1" applyFill="1" applyBorder="1" applyAlignment="1">
      <alignment horizontal="right" vertical="center"/>
    </xf>
    <xf numFmtId="0" fontId="16" fillId="0" borderId="34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26" fillId="16" borderId="7" xfId="0" applyFont="1" applyFill="1" applyBorder="1" applyAlignment="1">
      <alignment vertical="center"/>
    </xf>
    <xf numFmtId="0" fontId="16" fillId="16" borderId="7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9" fillId="17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0" borderId="38" xfId="0" applyFont="1" applyFill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2" fillId="0" borderId="33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27" fillId="0" borderId="15" xfId="0" applyFont="1" applyFill="1" applyBorder="1"/>
    <xf numFmtId="0" fontId="16" fillId="23" borderId="7" xfId="0" applyFont="1" applyFill="1" applyBorder="1" applyAlignment="1">
      <alignment vertical="center"/>
    </xf>
    <xf numFmtId="167" fontId="16" fillId="18" borderId="0" xfId="0" applyNumberFormat="1" applyFont="1" applyFill="1" applyBorder="1"/>
    <xf numFmtId="0" fontId="10" fillId="20" borderId="0" xfId="0" applyFont="1" applyFill="1" applyBorder="1"/>
    <xf numFmtId="0" fontId="19" fillId="5" borderId="52" xfId="0" applyFont="1" applyFill="1" applyBorder="1" applyAlignment="1">
      <alignment horizontal="left"/>
    </xf>
    <xf numFmtId="0" fontId="19" fillId="5" borderId="39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165" fontId="16" fillId="0" borderId="0" xfId="0" applyNumberFormat="1" applyFont="1" applyFill="1"/>
    <xf numFmtId="166" fontId="21" fillId="0" borderId="2" xfId="0" applyNumberFormat="1" applyFont="1" applyFill="1" applyBorder="1" applyAlignment="1">
      <alignment horizontal="right" vertical="center"/>
    </xf>
    <xf numFmtId="0" fontId="19" fillId="0" borderId="21" xfId="0" applyFont="1" applyFill="1" applyBorder="1" applyAlignment="1"/>
    <xf numFmtId="2" fontId="21" fillId="0" borderId="2" xfId="0" applyNumberFormat="1" applyFont="1" applyFill="1" applyBorder="1" applyAlignment="1"/>
    <xf numFmtId="1" fontId="27" fillId="0" borderId="14" xfId="0" applyNumberFormat="1" applyFont="1" applyFill="1" applyBorder="1"/>
    <xf numFmtId="166" fontId="21" fillId="0" borderId="2" xfId="0" applyNumberFormat="1" applyFont="1" applyFill="1" applyBorder="1" applyAlignment="1"/>
    <xf numFmtId="166" fontId="26" fillId="0" borderId="2" xfId="0" applyNumberFormat="1" applyFont="1" applyFill="1" applyBorder="1" applyAlignment="1"/>
    <xf numFmtId="1" fontId="21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27" fillId="0" borderId="64" xfId="0" applyFont="1" applyFill="1" applyBorder="1"/>
    <xf numFmtId="0" fontId="40" fillId="0" borderId="0" xfId="0" applyFont="1" applyFill="1"/>
    <xf numFmtId="2" fontId="27" fillId="0" borderId="0" xfId="0" applyNumberFormat="1" applyFont="1" applyFill="1" applyBorder="1"/>
    <xf numFmtId="1" fontId="21" fillId="0" borderId="2" xfId="0" applyNumberFormat="1" applyFont="1" applyFill="1" applyBorder="1" applyAlignment="1">
      <alignment horizontal="right" vertical="center"/>
    </xf>
    <xf numFmtId="0" fontId="27" fillId="0" borderId="0" xfId="0" applyFont="1" applyFill="1" applyBorder="1"/>
    <xf numFmtId="0" fontId="27" fillId="0" borderId="36" xfId="0" applyFont="1" applyFill="1" applyBorder="1"/>
    <xf numFmtId="0" fontId="0" fillId="0" borderId="0" xfId="0" applyFill="1"/>
    <xf numFmtId="0" fontId="16" fillId="23" borderId="46" xfId="0" applyFont="1" applyFill="1" applyBorder="1" applyAlignment="1">
      <alignment horizontal="center"/>
    </xf>
    <xf numFmtId="0" fontId="16" fillId="23" borderId="61" xfId="0" applyFont="1" applyFill="1" applyBorder="1" applyAlignment="1">
      <alignment horizontal="center"/>
    </xf>
    <xf numFmtId="0" fontId="16" fillId="23" borderId="8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57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59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9" fillId="5" borderId="57" xfId="0" applyFont="1" applyFill="1" applyBorder="1" applyAlignment="1">
      <alignment horizontal="left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59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20" fillId="0" borderId="57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5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19" fillId="17" borderId="49" xfId="0" applyFont="1" applyFill="1" applyBorder="1" applyAlignment="1">
      <alignment horizontal="left" vertical="center"/>
    </xf>
    <xf numFmtId="0" fontId="19" fillId="17" borderId="4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6" fillId="0" borderId="2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3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justify" wrapText="1"/>
    </xf>
    <xf numFmtId="0" fontId="24" fillId="0" borderId="21" xfId="0" applyFont="1" applyFill="1" applyBorder="1" applyAlignment="1">
      <alignment horizontal="center" vertical="justify" wrapText="1"/>
    </xf>
    <xf numFmtId="0" fontId="16" fillId="18" borderId="45" xfId="0" applyFont="1" applyFill="1" applyBorder="1" applyAlignment="1">
      <alignment horizontal="left" vertical="center"/>
    </xf>
    <xf numFmtId="0" fontId="16" fillId="18" borderId="33" xfId="0" applyFont="1" applyFill="1" applyBorder="1" applyAlignment="1">
      <alignment horizontal="left" vertical="center"/>
    </xf>
    <xf numFmtId="0" fontId="16" fillId="18" borderId="52" xfId="0" applyFont="1" applyFill="1" applyBorder="1" applyAlignment="1">
      <alignment horizontal="left" vertical="center"/>
    </xf>
    <xf numFmtId="0" fontId="16" fillId="18" borderId="28" xfId="0" applyFont="1" applyFill="1" applyBorder="1" applyAlignment="1">
      <alignment horizontal="left" vertical="center"/>
    </xf>
    <xf numFmtId="0" fontId="16" fillId="18" borderId="31" xfId="0" applyFont="1" applyFill="1" applyBorder="1" applyAlignment="1">
      <alignment horizontal="left" vertical="center"/>
    </xf>
    <xf numFmtId="0" fontId="16" fillId="18" borderId="17" xfId="0" applyFont="1" applyFill="1" applyBorder="1" applyAlignment="1">
      <alignment horizontal="left" vertical="center"/>
    </xf>
    <xf numFmtId="0" fontId="19" fillId="2" borderId="49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20" fillId="0" borderId="37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/>
    </xf>
    <xf numFmtId="0" fontId="20" fillId="0" borderId="40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16" fillId="0" borderId="28" xfId="0" applyFont="1" applyFill="1" applyBorder="1" applyAlignment="1">
      <alignment horizontal="left"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6" fillId="18" borderId="37" xfId="0" applyFont="1" applyFill="1" applyBorder="1" applyAlignment="1">
      <alignment horizontal="left" vertical="center"/>
    </xf>
    <xf numFmtId="0" fontId="16" fillId="18" borderId="39" xfId="0" applyFont="1" applyFill="1" applyBorder="1" applyAlignment="1">
      <alignment horizontal="left" vertical="center"/>
    </xf>
    <xf numFmtId="0" fontId="16" fillId="18" borderId="40" xfId="0" applyFont="1" applyFill="1" applyBorder="1" applyAlignment="1">
      <alignment horizontal="left" vertical="center"/>
    </xf>
    <xf numFmtId="0" fontId="16" fillId="18" borderId="7" xfId="0" applyFont="1" applyFill="1" applyBorder="1" applyAlignment="1">
      <alignment horizontal="left" vertical="center"/>
    </xf>
    <xf numFmtId="0" fontId="16" fillId="18" borderId="2" xfId="0" applyFont="1" applyFill="1" applyBorder="1" applyAlignment="1">
      <alignment horizontal="left" vertical="center"/>
    </xf>
    <xf numFmtId="0" fontId="16" fillId="18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19" fillId="5" borderId="3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40" xfId="0" applyFont="1" applyFill="1" applyBorder="1" applyAlignment="1">
      <alignment horizontal="left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49" xfId="0" applyFont="1" applyFill="1" applyBorder="1" applyAlignment="1">
      <alignment horizontal="left" vertical="center"/>
    </xf>
    <xf numFmtId="0" fontId="19" fillId="5" borderId="4" xfId="0" applyFont="1" applyFill="1" applyBorder="1" applyAlignment="1">
      <alignment horizontal="left" vertical="center"/>
    </xf>
    <xf numFmtId="0" fontId="28" fillId="5" borderId="49" xfId="0" applyFont="1" applyFill="1" applyBorder="1" applyAlignment="1">
      <alignment horizontal="left" vertical="center"/>
    </xf>
    <xf numFmtId="0" fontId="28" fillId="5" borderId="58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/>
    </xf>
    <xf numFmtId="0" fontId="28" fillId="5" borderId="49" xfId="0" applyFont="1" applyFill="1" applyBorder="1" applyAlignment="1">
      <alignment horizontal="left"/>
    </xf>
    <xf numFmtId="0" fontId="28" fillId="5" borderId="4" xfId="0" applyFont="1" applyFill="1" applyBorder="1" applyAlignment="1">
      <alignment horizontal="left"/>
    </xf>
    <xf numFmtId="49" fontId="19" fillId="5" borderId="57" xfId="0" applyNumberFormat="1" applyFont="1" applyFill="1" applyBorder="1" applyAlignment="1">
      <alignment horizontal="left" vertical="center" wrapText="1"/>
    </xf>
    <xf numFmtId="49" fontId="19" fillId="5" borderId="13" xfId="0" applyNumberFormat="1" applyFont="1" applyFill="1" applyBorder="1" applyAlignment="1">
      <alignment horizontal="left" vertical="center" wrapText="1"/>
    </xf>
    <xf numFmtId="49" fontId="19" fillId="5" borderId="59" xfId="0" applyNumberFormat="1" applyFont="1" applyFill="1" applyBorder="1" applyAlignment="1">
      <alignment horizontal="left" vertical="center" wrapText="1"/>
    </xf>
    <xf numFmtId="49" fontId="19" fillId="5" borderId="26" xfId="0" applyNumberFormat="1" applyFont="1" applyFill="1" applyBorder="1" applyAlignment="1">
      <alignment horizontal="left" vertical="center" wrapText="1"/>
    </xf>
    <xf numFmtId="0" fontId="20" fillId="0" borderId="49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6" fillId="21" borderId="28" xfId="0" applyFont="1" applyFill="1" applyBorder="1" applyAlignment="1">
      <alignment horizontal="left" vertical="center"/>
    </xf>
    <xf numFmtId="0" fontId="16" fillId="21" borderId="31" xfId="0" applyFont="1" applyFill="1" applyBorder="1" applyAlignment="1">
      <alignment horizontal="left" vertical="center"/>
    </xf>
    <xf numFmtId="0" fontId="16" fillId="21" borderId="17" xfId="0" applyFont="1" applyFill="1" applyBorder="1" applyAlignment="1">
      <alignment horizontal="left" vertical="center"/>
    </xf>
    <xf numFmtId="0" fontId="16" fillId="12" borderId="46" xfId="0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12" borderId="7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center"/>
    </xf>
    <xf numFmtId="0" fontId="16" fillId="23" borderId="46" xfId="0" applyFont="1" applyFill="1" applyBorder="1" applyAlignment="1">
      <alignment horizontal="center" vertical="center"/>
    </xf>
    <xf numFmtId="0" fontId="16" fillId="23" borderId="6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9" fillId="17" borderId="47" xfId="0" applyFont="1" applyFill="1" applyBorder="1" applyAlignment="1">
      <alignment horizontal="left" vertical="center"/>
    </xf>
    <xf numFmtId="0" fontId="22" fillId="17" borderId="3" xfId="0" applyFont="1" applyFill="1" applyBorder="1" applyAlignment="1">
      <alignment vertical="center"/>
    </xf>
    <xf numFmtId="0" fontId="16" fillId="0" borderId="39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9" fillId="17" borderId="27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/>
    </xf>
    <xf numFmtId="0" fontId="16" fillId="26" borderId="7" xfId="0" applyFont="1" applyFill="1" applyBorder="1" applyAlignment="1">
      <alignment horizontal="left" vertical="center"/>
    </xf>
    <xf numFmtId="0" fontId="16" fillId="26" borderId="2" xfId="0" applyFont="1" applyFill="1" applyBorder="1" applyAlignment="1">
      <alignment horizontal="left" vertical="center"/>
    </xf>
    <xf numFmtId="0" fontId="16" fillId="26" borderId="10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0" fillId="0" borderId="38" xfId="0" applyFont="1" applyBorder="1" applyAlignment="1">
      <alignment horizontal="left"/>
    </xf>
    <xf numFmtId="0" fontId="20" fillId="0" borderId="24" xfId="0" applyFont="1" applyBorder="1" applyAlignment="1">
      <alignment horizontal="left"/>
    </xf>
    <xf numFmtId="0" fontId="16" fillId="0" borderId="3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22" fillId="0" borderId="38" xfId="0" applyFont="1" applyBorder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16" fillId="22" borderId="7" xfId="0" applyFont="1" applyFill="1" applyBorder="1" applyAlignment="1">
      <alignment horizontal="left" vertical="center"/>
    </xf>
    <xf numFmtId="0" fontId="16" fillId="22" borderId="2" xfId="0" applyFont="1" applyFill="1" applyBorder="1" applyAlignment="1">
      <alignment horizontal="left" vertical="center"/>
    </xf>
    <xf numFmtId="0" fontId="16" fillId="22" borderId="10" xfId="0" applyFont="1" applyFill="1" applyBorder="1" applyAlignment="1">
      <alignment horizontal="left" vertical="center"/>
    </xf>
    <xf numFmtId="0" fontId="16" fillId="23" borderId="2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21" borderId="37" xfId="0" applyFont="1" applyFill="1" applyBorder="1" applyAlignment="1">
      <alignment horizontal="left" vertical="center"/>
    </xf>
    <xf numFmtId="0" fontId="16" fillId="21" borderId="39" xfId="0" applyFont="1" applyFill="1" applyBorder="1" applyAlignment="1">
      <alignment horizontal="left" vertical="center"/>
    </xf>
    <xf numFmtId="0" fontId="16" fillId="21" borderId="40" xfId="0" applyFont="1" applyFill="1" applyBorder="1" applyAlignment="1">
      <alignment horizontal="left" vertical="center"/>
    </xf>
    <xf numFmtId="0" fontId="16" fillId="0" borderId="55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20" fillId="0" borderId="41" xfId="0" applyFont="1" applyFill="1" applyBorder="1" applyAlignment="1">
      <alignment horizontal="left" vertical="center" wrapText="1"/>
    </xf>
    <xf numFmtId="0" fontId="20" fillId="0" borderId="19" xfId="0" applyFont="1" applyBorder="1" applyAlignme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6" fillId="26" borderId="28" xfId="0" applyFont="1" applyFill="1" applyBorder="1" applyAlignment="1">
      <alignment horizontal="left" vertical="center" wrapText="1"/>
    </xf>
    <xf numFmtId="0" fontId="16" fillId="26" borderId="31" xfId="0" applyFont="1" applyFill="1" applyBorder="1" applyAlignment="1">
      <alignment horizontal="left" vertical="center" wrapText="1"/>
    </xf>
    <xf numFmtId="0" fontId="16" fillId="26" borderId="17" xfId="0" applyFont="1" applyFill="1" applyBorder="1" applyAlignment="1">
      <alignment horizontal="left" vertical="center" wrapText="1"/>
    </xf>
    <xf numFmtId="0" fontId="16" fillId="18" borderId="36" xfId="0" applyFont="1" applyFill="1" applyBorder="1" applyAlignment="1">
      <alignment horizontal="left" vertical="center"/>
    </xf>
    <xf numFmtId="0" fontId="16" fillId="26" borderId="55" xfId="0" applyFont="1" applyFill="1" applyBorder="1" applyAlignment="1">
      <alignment horizontal="left" vertical="center"/>
    </xf>
    <xf numFmtId="0" fontId="16" fillId="26" borderId="36" xfId="0" applyFont="1" applyFill="1" applyBorder="1" applyAlignment="1">
      <alignment horizontal="left" vertical="center"/>
    </xf>
    <xf numFmtId="0" fontId="16" fillId="26" borderId="53" xfId="0" applyFont="1" applyFill="1" applyBorder="1" applyAlignment="1">
      <alignment horizontal="left" vertical="center"/>
    </xf>
    <xf numFmtId="0" fontId="16" fillId="18" borderId="41" xfId="0" applyFont="1" applyFill="1" applyBorder="1" applyAlignment="1">
      <alignment horizontal="left" vertical="center"/>
    </xf>
    <xf numFmtId="0" fontId="16" fillId="26" borderId="19" xfId="0" applyFont="1" applyFill="1" applyBorder="1" applyAlignment="1">
      <alignment horizontal="left" vertical="center"/>
    </xf>
    <xf numFmtId="0" fontId="16" fillId="18" borderId="55" xfId="0" applyFont="1" applyFill="1" applyBorder="1" applyAlignment="1">
      <alignment horizontal="left" vertical="center"/>
    </xf>
    <xf numFmtId="0" fontId="16" fillId="18" borderId="53" xfId="0" applyFont="1" applyFill="1" applyBorder="1" applyAlignment="1">
      <alignment horizontal="left" vertical="center"/>
    </xf>
    <xf numFmtId="0" fontId="20" fillId="0" borderId="46" xfId="0" applyFont="1" applyBorder="1" applyAlignment="1">
      <alignment horizontal="left"/>
    </xf>
    <xf numFmtId="0" fontId="20" fillId="0" borderId="44" xfId="0" applyFont="1" applyBorder="1" applyAlignment="1">
      <alignment horizontal="left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20" fillId="0" borderId="7" xfId="0" applyFont="1" applyFill="1" applyBorder="1" applyAlignment="1">
      <alignment horizontal="left"/>
    </xf>
    <xf numFmtId="0" fontId="20" fillId="0" borderId="38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6" fillId="0" borderId="55" xfId="0" applyFont="1" applyFill="1" applyBorder="1" applyAlignment="1">
      <alignment horizontal="left" vertical="center" wrapText="1"/>
    </xf>
    <xf numFmtId="0" fontId="22" fillId="0" borderId="46" xfId="0" applyFont="1" applyBorder="1" applyAlignment="1">
      <alignment horizontal="left" vertical="center"/>
    </xf>
    <xf numFmtId="0" fontId="22" fillId="0" borderId="44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4" fillId="18" borderId="45" xfId="0" applyFont="1" applyFill="1" applyBorder="1" applyAlignment="1">
      <alignment horizontal="left" vertical="center"/>
    </xf>
    <xf numFmtId="0" fontId="14" fillId="18" borderId="33" xfId="0" applyFont="1" applyFill="1" applyBorder="1" applyAlignment="1">
      <alignment horizontal="left" vertical="center"/>
    </xf>
    <xf numFmtId="0" fontId="14" fillId="18" borderId="52" xfId="0" applyFont="1" applyFill="1" applyBorder="1" applyAlignment="1">
      <alignment horizontal="left" vertical="center"/>
    </xf>
    <xf numFmtId="0" fontId="16" fillId="18" borderId="55" xfId="0" applyFont="1" applyFill="1" applyBorder="1" applyAlignment="1">
      <alignment horizontal="left" vertical="center" wrapText="1"/>
    </xf>
    <xf numFmtId="0" fontId="16" fillId="18" borderId="36" xfId="0" applyFont="1" applyFill="1" applyBorder="1" applyAlignment="1">
      <alignment horizontal="left" vertical="center" wrapText="1"/>
    </xf>
    <xf numFmtId="0" fontId="16" fillId="18" borderId="53" xfId="0" applyFont="1" applyFill="1" applyBorder="1" applyAlignment="1">
      <alignment horizontal="left" vertical="center" wrapText="1"/>
    </xf>
    <xf numFmtId="0" fontId="16" fillId="26" borderId="28" xfId="0" applyFont="1" applyFill="1" applyBorder="1" applyAlignment="1">
      <alignment horizontal="left" vertical="center"/>
    </xf>
    <xf numFmtId="0" fontId="16" fillId="26" borderId="31" xfId="0" applyFont="1" applyFill="1" applyBorder="1" applyAlignment="1">
      <alignment horizontal="left" vertical="center"/>
    </xf>
    <xf numFmtId="0" fontId="16" fillId="26" borderId="17" xfId="0" applyFont="1" applyFill="1" applyBorder="1" applyAlignment="1">
      <alignment horizontal="left" vertical="center"/>
    </xf>
    <xf numFmtId="0" fontId="16" fillId="26" borderId="55" xfId="0" applyFont="1" applyFill="1" applyBorder="1" applyAlignment="1">
      <alignment horizontal="left" vertical="center" wrapText="1"/>
    </xf>
    <xf numFmtId="0" fontId="16" fillId="26" borderId="36" xfId="0" applyFont="1" applyFill="1" applyBorder="1" applyAlignment="1">
      <alignment horizontal="left" vertical="center" wrapText="1"/>
    </xf>
    <xf numFmtId="0" fontId="16" fillId="26" borderId="53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6" fillId="0" borderId="53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left" vertical="center" wrapText="1"/>
    </xf>
    <xf numFmtId="0" fontId="20" fillId="0" borderId="4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6" fillId="0" borderId="46" xfId="0" applyFont="1" applyFill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22" fillId="0" borderId="39" xfId="0" applyFont="1" applyBorder="1"/>
    <xf numFmtId="0" fontId="22" fillId="0" borderId="40" xfId="0" applyFont="1" applyBorder="1"/>
    <xf numFmtId="0" fontId="22" fillId="0" borderId="2" xfId="0" applyFont="1" applyBorder="1"/>
    <xf numFmtId="0" fontId="22" fillId="0" borderId="10" xfId="0" applyFont="1" applyBorder="1"/>
    <xf numFmtId="0" fontId="22" fillId="0" borderId="48" xfId="0" applyFont="1" applyBorder="1" applyAlignment="1">
      <alignment horizontal="left" vertical="center"/>
    </xf>
    <xf numFmtId="0" fontId="16" fillId="18" borderId="19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vertical="center" wrapText="1"/>
    </xf>
    <xf numFmtId="0" fontId="25" fillId="0" borderId="0" xfId="0" applyFont="1" applyAlignment="1"/>
    <xf numFmtId="0" fontId="24" fillId="0" borderId="0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16" fillId="26" borderId="24" xfId="0" applyFont="1" applyFill="1" applyBorder="1" applyAlignment="1">
      <alignment horizontal="left" vertical="center"/>
    </xf>
    <xf numFmtId="0" fontId="19" fillId="2" borderId="33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4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0" fontId="16" fillId="18" borderId="38" xfId="0" applyFont="1" applyFill="1" applyBorder="1" applyAlignment="1">
      <alignment horizontal="left" vertical="center"/>
    </xf>
    <xf numFmtId="0" fontId="22" fillId="0" borderId="38" xfId="0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left" vertical="center"/>
    </xf>
    <xf numFmtId="0" fontId="16" fillId="26" borderId="46" xfId="0" applyFont="1" applyFill="1" applyBorder="1" applyAlignment="1">
      <alignment horizontal="left" vertical="center"/>
    </xf>
    <xf numFmtId="0" fontId="16" fillId="26" borderId="42" xfId="0" applyFont="1" applyFill="1" applyBorder="1" applyAlignment="1">
      <alignment horizontal="left" vertical="center"/>
    </xf>
    <xf numFmtId="0" fontId="16" fillId="26" borderId="43" xfId="0" applyFont="1" applyFill="1" applyBorder="1" applyAlignment="1">
      <alignment horizontal="left" vertical="center"/>
    </xf>
    <xf numFmtId="0" fontId="16" fillId="26" borderId="48" xfId="0" applyFont="1" applyFill="1" applyBorder="1" applyAlignment="1">
      <alignment horizontal="left" vertical="center"/>
    </xf>
    <xf numFmtId="0" fontId="16" fillId="26" borderId="4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5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23" borderId="8" xfId="0" applyFont="1" applyFill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19" fillId="5" borderId="46" xfId="0" applyFont="1" applyFill="1" applyBorder="1" applyAlignment="1">
      <alignment horizontal="left" vertical="center"/>
    </xf>
    <xf numFmtId="0" fontId="19" fillId="5" borderId="44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center"/>
    </xf>
    <xf numFmtId="0" fontId="20" fillId="0" borderId="7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6" fillId="18" borderId="45" xfId="0" applyFont="1" applyFill="1" applyBorder="1" applyAlignment="1">
      <alignment vertical="center"/>
    </xf>
    <xf numFmtId="0" fontId="16" fillId="18" borderId="33" xfId="0" applyFont="1" applyFill="1" applyBorder="1" applyAlignment="1">
      <alignment vertical="center"/>
    </xf>
    <xf numFmtId="0" fontId="16" fillId="18" borderId="52" xfId="0" applyFont="1" applyFill="1" applyBorder="1" applyAlignment="1">
      <alignment vertical="center"/>
    </xf>
    <xf numFmtId="0" fontId="16" fillId="18" borderId="28" xfId="0" applyFont="1" applyFill="1" applyBorder="1" applyAlignment="1">
      <alignment vertical="center"/>
    </xf>
    <xf numFmtId="0" fontId="16" fillId="18" borderId="31" xfId="0" applyFont="1" applyFill="1" applyBorder="1" applyAlignment="1">
      <alignment vertical="center"/>
    </xf>
    <xf numFmtId="0" fontId="16" fillId="18" borderId="17" xfId="0" applyFont="1" applyFill="1" applyBorder="1" applyAlignment="1">
      <alignment vertical="center"/>
    </xf>
    <xf numFmtId="0" fontId="16" fillId="0" borderId="45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0" borderId="52" xfId="0" applyFont="1" applyFill="1" applyBorder="1" applyAlignment="1">
      <alignment vertical="center"/>
    </xf>
    <xf numFmtId="0" fontId="16" fillId="26" borderId="28" xfId="0" applyFont="1" applyFill="1" applyBorder="1" applyAlignment="1">
      <alignment vertical="center"/>
    </xf>
    <xf numFmtId="0" fontId="16" fillId="26" borderId="31" xfId="0" applyFont="1" applyFill="1" applyBorder="1" applyAlignment="1">
      <alignment vertical="center"/>
    </xf>
    <xf numFmtId="0" fontId="16" fillId="26" borderId="17" xfId="0" applyFont="1" applyFill="1" applyBorder="1" applyAlignment="1">
      <alignment vertical="center"/>
    </xf>
    <xf numFmtId="0" fontId="20" fillId="0" borderId="48" xfId="0" applyFont="1" applyBorder="1" applyAlignment="1">
      <alignment horizontal="left"/>
    </xf>
    <xf numFmtId="0" fontId="0" fillId="0" borderId="33" xfId="0" applyBorder="1" applyAlignment="1"/>
    <xf numFmtId="0" fontId="0" fillId="0" borderId="52" xfId="0" applyBorder="1" applyAlignment="1"/>
    <xf numFmtId="0" fontId="16" fillId="0" borderId="5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16" fillId="0" borderId="53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40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16" fillId="0" borderId="43" xfId="0" applyFont="1" applyFill="1" applyBorder="1" applyAlignment="1">
      <alignment vertical="center"/>
    </xf>
    <xf numFmtId="0" fontId="16" fillId="0" borderId="44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5" borderId="28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 wrapText="1"/>
    </xf>
    <xf numFmtId="0" fontId="16" fillId="0" borderId="42" xfId="0" applyFont="1" applyFill="1" applyBorder="1" applyAlignment="1">
      <alignment horizontal="left" vertical="center" wrapText="1"/>
    </xf>
    <xf numFmtId="0" fontId="16" fillId="0" borderId="43" xfId="0" applyFont="1" applyFill="1" applyBorder="1" applyAlignment="1">
      <alignment horizontal="left" vertical="center" wrapText="1"/>
    </xf>
    <xf numFmtId="0" fontId="16" fillId="0" borderId="48" xfId="0" applyFont="1" applyFill="1" applyBorder="1" applyAlignment="1">
      <alignment horizontal="left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6" fillId="18" borderId="46" xfId="0" applyFont="1" applyFill="1" applyBorder="1" applyAlignment="1">
      <alignment horizontal="left" vertical="center"/>
    </xf>
    <xf numFmtId="0" fontId="16" fillId="18" borderId="42" xfId="0" applyFont="1" applyFill="1" applyBorder="1" applyAlignment="1">
      <alignment horizontal="left" vertical="center"/>
    </xf>
    <xf numFmtId="0" fontId="16" fillId="18" borderId="43" xfId="0" applyFont="1" applyFill="1" applyBorder="1" applyAlignment="1">
      <alignment horizontal="left" vertical="center"/>
    </xf>
    <xf numFmtId="0" fontId="16" fillId="18" borderId="48" xfId="0" applyFont="1" applyFill="1" applyBorder="1" applyAlignment="1">
      <alignment horizontal="left" vertical="center"/>
    </xf>
    <xf numFmtId="0" fontId="16" fillId="18" borderId="44" xfId="0" applyFont="1" applyFill="1" applyBorder="1" applyAlignment="1">
      <alignment horizontal="left" vertical="center"/>
    </xf>
    <xf numFmtId="0" fontId="19" fillId="2" borderId="47" xfId="0" applyFont="1" applyFill="1" applyBorder="1" applyAlignment="1">
      <alignment horizontal="left" vertical="center"/>
    </xf>
    <xf numFmtId="0" fontId="22" fillId="0" borderId="3" xfId="0" applyFont="1" applyBorder="1" applyAlignment="1">
      <alignment vertical="center"/>
    </xf>
    <xf numFmtId="0" fontId="22" fillId="18" borderId="39" xfId="0" applyFont="1" applyFill="1" applyBorder="1" applyAlignment="1">
      <alignment horizontal="left" vertical="center"/>
    </xf>
    <xf numFmtId="0" fontId="22" fillId="18" borderId="38" xfId="0" applyFont="1" applyFill="1" applyBorder="1" applyAlignment="1">
      <alignment horizontal="left" vertical="center"/>
    </xf>
    <xf numFmtId="0" fontId="22" fillId="18" borderId="2" xfId="0" applyFont="1" applyFill="1" applyBorder="1" applyAlignment="1">
      <alignment horizontal="left" vertical="center"/>
    </xf>
    <xf numFmtId="0" fontId="22" fillId="18" borderId="24" xfId="0" applyFont="1" applyFill="1" applyBorder="1" applyAlignment="1">
      <alignment horizontal="left" vertical="center"/>
    </xf>
    <xf numFmtId="0" fontId="19" fillId="17" borderId="3" xfId="0" applyFont="1" applyFill="1" applyBorder="1" applyAlignment="1">
      <alignment horizontal="left" vertical="center"/>
    </xf>
    <xf numFmtId="0" fontId="20" fillId="0" borderId="46" xfId="0" applyFont="1" applyFill="1" applyBorder="1" applyAlignment="1">
      <alignment horizontal="left"/>
    </xf>
    <xf numFmtId="0" fontId="20" fillId="0" borderId="40" xfId="0" applyFont="1" applyFill="1" applyBorder="1" applyAlignment="1">
      <alignment horizontal="left"/>
    </xf>
    <xf numFmtId="0" fontId="20" fillId="0" borderId="44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23" borderId="2" xfId="0" applyFont="1" applyFill="1" applyBorder="1" applyAlignment="1">
      <alignment horizontal="left" vertical="center"/>
    </xf>
    <xf numFmtId="0" fontId="22" fillId="18" borderId="33" xfId="0" applyFont="1" applyFill="1" applyBorder="1" applyAlignment="1">
      <alignment horizontal="left" vertical="center"/>
    </xf>
    <xf numFmtId="0" fontId="22" fillId="18" borderId="52" xfId="0" applyFont="1" applyFill="1" applyBorder="1" applyAlignment="1">
      <alignment horizontal="left" vertical="center"/>
    </xf>
    <xf numFmtId="0" fontId="22" fillId="26" borderId="36" xfId="0" applyFont="1" applyFill="1" applyBorder="1" applyAlignment="1">
      <alignment horizontal="left" vertical="center"/>
    </xf>
    <xf numFmtId="0" fontId="22" fillId="26" borderId="53" xfId="0" applyFont="1" applyFill="1" applyBorder="1" applyAlignment="1">
      <alignment horizontal="left" vertical="center"/>
    </xf>
    <xf numFmtId="0" fontId="22" fillId="0" borderId="46" xfId="0" applyFont="1" applyFill="1" applyBorder="1" applyAlignment="1">
      <alignment horizontal="left" vertical="center"/>
    </xf>
    <xf numFmtId="0" fontId="22" fillId="0" borderId="44" xfId="0" applyFont="1" applyFill="1" applyBorder="1" applyAlignment="1">
      <alignment horizontal="left" vertical="center"/>
    </xf>
    <xf numFmtId="0" fontId="22" fillId="0" borderId="33" xfId="0" applyFont="1" applyFill="1" applyBorder="1" applyAlignment="1">
      <alignment horizontal="left" vertical="center"/>
    </xf>
    <xf numFmtId="0" fontId="22" fillId="0" borderId="52" xfId="0" applyFont="1" applyFill="1" applyBorder="1" applyAlignment="1">
      <alignment horizontal="left" vertical="center"/>
    </xf>
    <xf numFmtId="0" fontId="22" fillId="0" borderId="36" xfId="0" applyFont="1" applyFill="1" applyBorder="1" applyAlignment="1">
      <alignment horizontal="left" vertical="center"/>
    </xf>
    <xf numFmtId="0" fontId="22" fillId="0" borderId="53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 wrapText="1"/>
    </xf>
    <xf numFmtId="0" fontId="19" fillId="0" borderId="45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19" fillId="0" borderId="52" xfId="0" applyFont="1" applyFill="1" applyBorder="1" applyAlignment="1">
      <alignment horizontal="center"/>
    </xf>
    <xf numFmtId="0" fontId="22" fillId="0" borderId="4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4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/>
    </xf>
    <xf numFmtId="0" fontId="16" fillId="0" borderId="52" xfId="0" applyFont="1" applyFill="1" applyBorder="1" applyAlignment="1">
      <alignment horizontal="left"/>
    </xf>
    <xf numFmtId="0" fontId="16" fillId="0" borderId="57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6" fillId="18" borderId="45" xfId="0" applyFont="1" applyFill="1" applyBorder="1" applyAlignment="1">
      <alignment horizontal="center" vertical="center"/>
    </xf>
    <xf numFmtId="0" fontId="16" fillId="18" borderId="33" xfId="0" applyFont="1" applyFill="1" applyBorder="1" applyAlignment="1">
      <alignment horizontal="center" vertical="center"/>
    </xf>
    <xf numFmtId="0" fontId="16" fillId="18" borderId="5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16" fillId="18" borderId="37" xfId="0" applyFont="1" applyFill="1" applyBorder="1" applyAlignment="1">
      <alignment horizontal="center" vertical="center"/>
    </xf>
    <xf numFmtId="0" fontId="16" fillId="18" borderId="39" xfId="0" applyFont="1" applyFill="1" applyBorder="1" applyAlignment="1">
      <alignment horizontal="center" vertical="center"/>
    </xf>
    <xf numFmtId="0" fontId="16" fillId="18" borderId="40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9" fillId="2" borderId="49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</cellXfs>
  <cellStyles count="25">
    <cellStyle name="DataTable_DataTime_HEADER" xfId="9"/>
    <cellStyle name="S10" xfId="24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36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CCFFFF"/>
      <color rgb="FFFF99CC"/>
      <color rgb="FFFFCCFF"/>
      <color rgb="FFCCCCFF"/>
      <color rgb="FF9966FF"/>
      <color rgb="FF00FF00"/>
      <color rgb="FF9999FF"/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B1928"/>
  <sheetViews>
    <sheetView zoomScale="110" zoomScaleNormal="110" workbookViewId="0">
      <pane xSplit="2" ySplit="8" topLeftCell="C1728" activePane="bottomRight" state="frozen"/>
      <selection pane="topRight" activeCell="C1" sqref="C1"/>
      <selection pane="bottomLeft" activeCell="A9" sqref="A9"/>
      <selection pane="bottomRight" activeCell="B1749" sqref="B1749"/>
    </sheetView>
  </sheetViews>
  <sheetFormatPr defaultRowHeight="11.25"/>
  <cols>
    <col min="1" max="1" width="15.7109375" style="860" customWidth="1"/>
    <col min="2" max="2" width="20" style="150" customWidth="1"/>
    <col min="3" max="3" width="9.42578125" style="860" customWidth="1"/>
    <col min="4" max="4" width="7.140625" style="150" customWidth="1"/>
    <col min="5" max="7" width="5.7109375" style="89" customWidth="1"/>
    <col min="8" max="8" width="5.7109375" style="854" customWidth="1"/>
    <col min="9" max="13" width="5.7109375" style="89" customWidth="1"/>
    <col min="14" max="14" width="5.7109375" style="854" customWidth="1"/>
    <col min="15" max="18" width="5.7109375" style="89" customWidth="1"/>
    <col min="19" max="21" width="5.7109375" style="150" customWidth="1"/>
    <col min="22" max="22" width="5.7109375" style="854" customWidth="1"/>
    <col min="23" max="24" width="5.7109375" style="89" customWidth="1"/>
    <col min="25" max="25" width="5.7109375" style="150" customWidth="1"/>
    <col min="26" max="28" width="5.7109375" style="89" customWidth="1"/>
    <col min="29" max="31" width="5.7109375" style="332" customWidth="1"/>
    <col min="32" max="81" width="9.140625" style="332" customWidth="1"/>
    <col min="82" max="90" width="9.140625" style="332"/>
    <col min="91" max="92" width="9.140625" style="150"/>
    <col min="93" max="107" width="9.140625" style="6"/>
    <col min="108" max="16384" width="9.140625" style="3"/>
  </cols>
  <sheetData>
    <row r="1" spans="1:107" s="2" customFormat="1" ht="11.25" customHeight="1">
      <c r="A1" s="1535" t="s">
        <v>1059</v>
      </c>
      <c r="B1" s="1535"/>
      <c r="C1" s="1535"/>
      <c r="D1" s="1535"/>
      <c r="E1" s="1535"/>
      <c r="F1" s="1535"/>
      <c r="G1" s="1535"/>
      <c r="H1" s="1535"/>
      <c r="I1" s="1535"/>
      <c r="J1" s="1535"/>
      <c r="K1" s="1535"/>
      <c r="L1" s="1535"/>
      <c r="M1" s="1535"/>
      <c r="N1" s="1535"/>
      <c r="O1" s="1535"/>
      <c r="P1" s="1535"/>
      <c r="Q1" s="1535"/>
      <c r="R1" s="1535"/>
      <c r="S1" s="1535"/>
      <c r="T1" s="1535"/>
      <c r="U1" s="1535"/>
      <c r="V1" s="1535"/>
      <c r="W1" s="1535"/>
      <c r="X1" s="1535"/>
      <c r="Y1" s="1535"/>
      <c r="Z1" s="1535"/>
      <c r="AA1" s="1535"/>
      <c r="AB1" s="1535"/>
      <c r="AC1" s="1537" t="s">
        <v>106</v>
      </c>
      <c r="AD1" s="1537"/>
      <c r="AE1" s="1529" t="s">
        <v>114</v>
      </c>
      <c r="AF1" s="1026"/>
      <c r="AG1" s="1026"/>
      <c r="AH1" s="1026"/>
      <c r="AI1" s="1026"/>
      <c r="AJ1" s="1026"/>
      <c r="AK1" s="1026"/>
      <c r="AL1" s="1026"/>
      <c r="AM1" s="1026"/>
      <c r="AN1" s="1026"/>
      <c r="AO1" s="1026"/>
      <c r="AP1" s="1026"/>
      <c r="AQ1" s="1026"/>
      <c r="AR1" s="1026"/>
      <c r="AS1" s="1026"/>
      <c r="AT1" s="1026"/>
      <c r="AU1" s="1026"/>
      <c r="AV1" s="1026"/>
      <c r="AW1" s="1026"/>
      <c r="AX1" s="1026"/>
      <c r="AY1" s="1026"/>
      <c r="AZ1" s="1026"/>
      <c r="BA1" s="1026"/>
      <c r="BB1" s="1026"/>
      <c r="BC1" s="1026"/>
      <c r="BD1" s="1026"/>
      <c r="BE1" s="1026"/>
      <c r="BF1" s="1026"/>
      <c r="BG1" s="1026"/>
      <c r="BH1" s="1026"/>
      <c r="BI1" s="1026"/>
      <c r="BJ1" s="1026"/>
      <c r="BK1" s="1026"/>
      <c r="BL1" s="1026"/>
      <c r="BM1" s="1026"/>
      <c r="BN1" s="1026"/>
      <c r="BO1" s="1026"/>
      <c r="BP1" s="1026"/>
      <c r="BQ1" s="1026"/>
      <c r="BR1" s="1026"/>
      <c r="BS1" s="1026"/>
      <c r="BT1" s="1026"/>
      <c r="BU1" s="1026"/>
      <c r="BV1" s="1026"/>
      <c r="BW1" s="1026"/>
      <c r="BX1" s="1026"/>
      <c r="BY1" s="1026"/>
      <c r="BZ1" s="1026"/>
      <c r="CA1" s="1026"/>
      <c r="CB1" s="1026"/>
      <c r="CC1" s="1026"/>
      <c r="CD1" s="1026"/>
      <c r="CE1" s="1026"/>
      <c r="CF1" s="1026"/>
      <c r="CG1" s="1026"/>
      <c r="CH1" s="1026"/>
      <c r="CI1" s="1026"/>
      <c r="CJ1" s="1026"/>
      <c r="CK1" s="1026"/>
      <c r="CL1" s="1026"/>
      <c r="CM1" s="1027"/>
      <c r="CN1" s="1027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>
      <c r="A2" s="1536"/>
      <c r="B2" s="1536"/>
      <c r="C2" s="1536"/>
      <c r="D2" s="1536"/>
      <c r="E2" s="1536"/>
      <c r="F2" s="1536"/>
      <c r="G2" s="1536"/>
      <c r="H2" s="1536"/>
      <c r="I2" s="1536"/>
      <c r="J2" s="1536"/>
      <c r="K2" s="1536"/>
      <c r="L2" s="1536"/>
      <c r="M2" s="1536"/>
      <c r="N2" s="1536"/>
      <c r="O2" s="1536"/>
      <c r="P2" s="1536"/>
      <c r="Q2" s="1536"/>
      <c r="R2" s="1536"/>
      <c r="S2" s="1536"/>
      <c r="T2" s="1536"/>
      <c r="U2" s="1536"/>
      <c r="V2" s="1536"/>
      <c r="W2" s="1536"/>
      <c r="X2" s="1536"/>
      <c r="Y2" s="1536"/>
      <c r="Z2" s="1536"/>
      <c r="AA2" s="1536"/>
      <c r="AB2" s="1536"/>
      <c r="AC2" s="1538"/>
      <c r="AD2" s="1538"/>
      <c r="AE2" s="1530"/>
      <c r="AF2" s="1038" t="s">
        <v>107</v>
      </c>
      <c r="AG2" s="1038"/>
      <c r="AH2" s="1038"/>
      <c r="AI2" s="1038"/>
      <c r="AJ2" s="1038"/>
      <c r="AK2" s="1038"/>
      <c r="AL2" s="1038"/>
      <c r="AM2" s="1038"/>
      <c r="AN2" s="1038"/>
      <c r="AO2" s="1038"/>
      <c r="AP2" s="1038"/>
      <c r="AQ2" s="1038"/>
      <c r="AR2" s="1038"/>
      <c r="AS2" s="1038"/>
      <c r="AT2" s="1038"/>
      <c r="AU2" s="1038"/>
      <c r="AV2" s="1038"/>
      <c r="AW2" s="1038"/>
      <c r="AX2" s="1038"/>
      <c r="AY2" s="1038"/>
      <c r="AZ2" s="1038"/>
      <c r="BA2" s="1038"/>
      <c r="BB2" s="1038"/>
      <c r="BC2" s="1038"/>
      <c r="BD2" s="1039"/>
      <c r="BE2" s="1038" t="s">
        <v>118</v>
      </c>
      <c r="BF2" s="1026"/>
      <c r="BG2" s="1026"/>
      <c r="BH2" s="1026"/>
      <c r="BI2" s="1026"/>
      <c r="BJ2" s="1026"/>
      <c r="BK2" s="1026"/>
      <c r="BL2" s="1026"/>
      <c r="BM2" s="1026"/>
      <c r="BN2" s="1026"/>
      <c r="BO2" s="1026"/>
      <c r="BP2" s="1026"/>
      <c r="BQ2" s="1026"/>
      <c r="BR2" s="1026"/>
      <c r="BS2" s="1026"/>
      <c r="BT2" s="1026"/>
      <c r="BU2" s="1026"/>
      <c r="BV2" s="1026"/>
      <c r="BW2" s="1026"/>
      <c r="BX2" s="1026"/>
      <c r="BY2" s="1026"/>
      <c r="BZ2" s="1026"/>
      <c r="CA2" s="1026"/>
      <c r="CB2" s="1026"/>
      <c r="CC2" s="1026"/>
      <c r="CD2" s="1026"/>
      <c r="CE2" s="1026"/>
      <c r="CF2" s="1026"/>
      <c r="CG2" s="1026"/>
      <c r="CH2" s="1026"/>
      <c r="CI2" s="1026"/>
      <c r="CJ2" s="1026"/>
      <c r="CK2" s="1026"/>
      <c r="CL2" s="1026"/>
      <c r="CM2" s="1027"/>
      <c r="CN2" s="1027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>
      <c r="A3" s="391" t="s">
        <v>44</v>
      </c>
      <c r="B3" s="30" t="s">
        <v>91</v>
      </c>
      <c r="C3" s="30" t="s">
        <v>575</v>
      </c>
      <c r="D3" s="30" t="s">
        <v>39</v>
      </c>
      <c r="E3" s="1532" t="s">
        <v>40</v>
      </c>
      <c r="F3" s="1533"/>
      <c r="G3" s="1533"/>
      <c r="H3" s="1533"/>
      <c r="I3" s="1533"/>
      <c r="J3" s="1533"/>
      <c r="K3" s="1533"/>
      <c r="L3" s="1533"/>
      <c r="M3" s="1533"/>
      <c r="N3" s="1533"/>
      <c r="O3" s="1533"/>
      <c r="P3" s="1533"/>
      <c r="Q3" s="1533"/>
      <c r="R3" s="1533"/>
      <c r="S3" s="1533"/>
      <c r="T3" s="1533"/>
      <c r="U3" s="1533"/>
      <c r="V3" s="1533"/>
      <c r="W3" s="1533"/>
      <c r="X3" s="1533"/>
      <c r="Y3" s="1533"/>
      <c r="Z3" s="1533"/>
      <c r="AA3" s="1533"/>
      <c r="AB3" s="1534"/>
      <c r="AC3" s="562" t="s">
        <v>108</v>
      </c>
      <c r="AD3" s="562" t="s">
        <v>109</v>
      </c>
      <c r="AE3" s="563" t="s">
        <v>110</v>
      </c>
      <c r="AF3" s="177" t="s">
        <v>111</v>
      </c>
      <c r="AG3" s="1040">
        <v>1</v>
      </c>
      <c r="AH3" s="1040">
        <v>2</v>
      </c>
      <c r="AI3" s="1040">
        <v>3</v>
      </c>
      <c r="AJ3" s="1040">
        <v>4</v>
      </c>
      <c r="AK3" s="1040">
        <v>5</v>
      </c>
      <c r="AL3" s="1040">
        <v>6</v>
      </c>
      <c r="AM3" s="1040">
        <v>7</v>
      </c>
      <c r="AN3" s="1040">
        <v>8</v>
      </c>
      <c r="AO3" s="1040">
        <v>9</v>
      </c>
      <c r="AP3" s="1040">
        <v>10</v>
      </c>
      <c r="AQ3" s="1040">
        <v>11</v>
      </c>
      <c r="AR3" s="1040">
        <v>12</v>
      </c>
      <c r="AS3" s="1040">
        <v>13</v>
      </c>
      <c r="AT3" s="1040">
        <v>14</v>
      </c>
      <c r="AU3" s="1040">
        <v>15</v>
      </c>
      <c r="AV3" s="1040">
        <v>16</v>
      </c>
      <c r="AW3" s="1040">
        <v>17</v>
      </c>
      <c r="AX3" s="1040">
        <v>18</v>
      </c>
      <c r="AY3" s="1040">
        <v>19</v>
      </c>
      <c r="AZ3" s="1040">
        <v>20</v>
      </c>
      <c r="BA3" s="1040">
        <v>21</v>
      </c>
      <c r="BB3" s="1040">
        <v>22</v>
      </c>
      <c r="BC3" s="1040">
        <v>23</v>
      </c>
      <c r="BD3" s="177" t="s">
        <v>112</v>
      </c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162"/>
      <c r="CN3" s="162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hidden="1" customHeight="1">
      <c r="A4" s="564"/>
      <c r="B4" s="741" t="s">
        <v>22</v>
      </c>
      <c r="C4" s="807"/>
      <c r="D4" s="230"/>
      <c r="E4" s="89"/>
      <c r="F4" s="89"/>
      <c r="G4" s="89"/>
      <c r="H4" s="854"/>
      <c r="I4" s="89"/>
      <c r="J4" s="89"/>
      <c r="K4" s="89"/>
      <c r="L4" s="89"/>
      <c r="M4" s="89"/>
      <c r="N4" s="854"/>
      <c r="O4" s="89"/>
      <c r="P4" s="89"/>
      <c r="Q4" s="89"/>
      <c r="R4" s="89"/>
      <c r="S4" s="89"/>
      <c r="T4" s="89"/>
      <c r="U4" s="89"/>
      <c r="V4" s="854"/>
      <c r="W4" s="89"/>
      <c r="X4" s="89"/>
      <c r="Y4" s="150"/>
      <c r="Z4" s="89"/>
      <c r="AA4" s="89"/>
      <c r="AB4" s="56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162"/>
      <c r="CN4" s="162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hidden="1" customHeight="1">
      <c r="A5" s="566"/>
      <c r="B5" s="741" t="s">
        <v>23</v>
      </c>
      <c r="C5" s="1262"/>
      <c r="D5" s="90"/>
      <c r="E5" s="89"/>
      <c r="F5" s="89"/>
      <c r="G5" s="89"/>
      <c r="H5" s="854"/>
      <c r="I5" s="89"/>
      <c r="J5" s="89"/>
      <c r="K5" s="89"/>
      <c r="L5" s="89"/>
      <c r="M5" s="89"/>
      <c r="N5" s="854"/>
      <c r="O5" s="89"/>
      <c r="P5" s="89"/>
      <c r="Q5" s="89"/>
      <c r="R5" s="89"/>
      <c r="S5" s="89"/>
      <c r="T5" s="89"/>
      <c r="U5" s="89"/>
      <c r="V5" s="854"/>
      <c r="W5" s="89"/>
      <c r="X5" s="89"/>
      <c r="Y5" s="150"/>
      <c r="Z5" s="89"/>
      <c r="AA5" s="89"/>
      <c r="AB5" s="565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162"/>
      <c r="CN5" s="162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hidden="1" customHeight="1">
      <c r="A6" s="567"/>
      <c r="B6" s="1531" t="s">
        <v>24</v>
      </c>
      <c r="C6" s="1531"/>
      <c r="D6" s="1531"/>
      <c r="E6" s="1531"/>
      <c r="F6" s="89"/>
      <c r="G6" s="89"/>
      <c r="H6" s="854"/>
      <c r="I6" s="89"/>
      <c r="J6" s="89"/>
      <c r="K6" s="89"/>
      <c r="L6" s="89"/>
      <c r="M6" s="89"/>
      <c r="N6" s="854"/>
      <c r="O6" s="89"/>
      <c r="P6" s="89"/>
      <c r="Q6" s="89"/>
      <c r="R6" s="89"/>
      <c r="S6" s="89"/>
      <c r="T6" s="89"/>
      <c r="U6" s="89"/>
      <c r="V6" s="854"/>
      <c r="W6" s="89"/>
      <c r="X6" s="89"/>
      <c r="Y6" s="150"/>
      <c r="Z6" s="89"/>
      <c r="AA6" s="89"/>
      <c r="AB6" s="56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162"/>
      <c r="CN6" s="162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2" customFormat="1" ht="10.5" hidden="1" customHeight="1">
      <c r="A7" s="568"/>
      <c r="B7" s="741" t="s">
        <v>26</v>
      </c>
      <c r="C7" s="1262"/>
      <c r="D7" s="90"/>
      <c r="E7" s="89"/>
      <c r="F7" s="89"/>
      <c r="G7" s="89"/>
      <c r="H7" s="854"/>
      <c r="I7" s="89"/>
      <c r="J7" s="89"/>
      <c r="K7" s="89"/>
      <c r="L7" s="89"/>
      <c r="M7" s="89"/>
      <c r="N7" s="854"/>
      <c r="O7" s="89"/>
      <c r="P7" s="89"/>
      <c r="Q7" s="89"/>
      <c r="R7" s="89"/>
      <c r="S7" s="89"/>
      <c r="T7" s="89"/>
      <c r="U7" s="89"/>
      <c r="V7" s="854"/>
      <c r="W7" s="89"/>
      <c r="X7" s="89"/>
      <c r="Y7" s="150"/>
      <c r="Z7" s="89"/>
      <c r="AA7" s="89"/>
      <c r="AB7" s="56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162"/>
      <c r="CN7" s="162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 s="2" customFormat="1" ht="10.5" hidden="1" customHeight="1" thickBot="1">
      <c r="A8" s="569"/>
      <c r="B8" s="741" t="s">
        <v>25</v>
      </c>
      <c r="C8" s="813"/>
      <c r="D8" s="231"/>
      <c r="E8" s="89"/>
      <c r="F8" s="89"/>
      <c r="G8" s="89"/>
      <c r="H8" s="854"/>
      <c r="I8" s="89"/>
      <c r="J8" s="89"/>
      <c r="K8" s="89"/>
      <c r="L8" s="89"/>
      <c r="M8" s="89"/>
      <c r="N8" s="854"/>
      <c r="O8" s="89"/>
      <c r="P8" s="89"/>
      <c r="Q8" s="89"/>
      <c r="R8" s="89"/>
      <c r="S8" s="89"/>
      <c r="T8" s="89"/>
      <c r="U8" s="89"/>
      <c r="V8" s="854"/>
      <c r="W8" s="89"/>
      <c r="X8" s="89"/>
      <c r="Y8" s="150"/>
      <c r="Z8" s="89"/>
      <c r="AA8" s="89"/>
      <c r="AB8" s="56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162"/>
      <c r="CN8" s="162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 s="2" customFormat="1" ht="10.5" customHeight="1" thickBot="1">
      <c r="A9" s="1454" t="s">
        <v>925</v>
      </c>
      <c r="B9" s="809"/>
      <c r="C9" s="809"/>
      <c r="D9" s="151"/>
      <c r="E9" s="151">
        <v>1</v>
      </c>
      <c r="F9" s="151">
        <v>2</v>
      </c>
      <c r="G9" s="151">
        <v>3</v>
      </c>
      <c r="H9" s="591">
        <v>4</v>
      </c>
      <c r="I9" s="151">
        <v>5</v>
      </c>
      <c r="J9" s="151">
        <v>6</v>
      </c>
      <c r="K9" s="151">
        <v>7</v>
      </c>
      <c r="L9" s="151">
        <v>8</v>
      </c>
      <c r="M9" s="151">
        <v>9</v>
      </c>
      <c r="N9" s="591">
        <v>10</v>
      </c>
      <c r="O9" s="151">
        <v>11</v>
      </c>
      <c r="P9" s="151">
        <v>12</v>
      </c>
      <c r="Q9" s="151">
        <v>13</v>
      </c>
      <c r="R9" s="151">
        <v>14</v>
      </c>
      <c r="S9" s="151">
        <v>15</v>
      </c>
      <c r="T9" s="151">
        <v>16</v>
      </c>
      <c r="U9" s="151">
        <v>17</v>
      </c>
      <c r="V9" s="591">
        <v>18</v>
      </c>
      <c r="W9" s="151">
        <v>19</v>
      </c>
      <c r="X9" s="151">
        <v>20</v>
      </c>
      <c r="Y9" s="151">
        <v>21</v>
      </c>
      <c r="Z9" s="151">
        <v>22</v>
      </c>
      <c r="AA9" s="151">
        <v>23</v>
      </c>
      <c r="AB9" s="153">
        <v>24</v>
      </c>
      <c r="AC9" s="437"/>
      <c r="AD9" s="437"/>
      <c r="AE9" s="438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162"/>
      <c r="CN9" s="162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2" customFormat="1" ht="10.5" customHeight="1">
      <c r="A10" s="342" t="s">
        <v>77</v>
      </c>
      <c r="B10" s="732"/>
      <c r="C10" s="38" t="s">
        <v>519</v>
      </c>
      <c r="D10" s="221" t="s">
        <v>38</v>
      </c>
      <c r="E10" s="38">
        <v>6.2</v>
      </c>
      <c r="F10" s="38">
        <v>6.2</v>
      </c>
      <c r="G10" s="38">
        <v>6.2</v>
      </c>
      <c r="H10" s="592">
        <v>6.2</v>
      </c>
      <c r="I10" s="38">
        <v>6.2</v>
      </c>
      <c r="J10" s="38">
        <v>6.2</v>
      </c>
      <c r="K10" s="38">
        <v>6.2</v>
      </c>
      <c r="L10" s="38">
        <v>6.2</v>
      </c>
      <c r="M10" s="38">
        <v>6.2</v>
      </c>
      <c r="N10" s="592">
        <v>6.2</v>
      </c>
      <c r="O10" s="38">
        <v>6.2</v>
      </c>
      <c r="P10" s="38">
        <v>6.2</v>
      </c>
      <c r="Q10" s="38">
        <v>6.2</v>
      </c>
      <c r="R10" s="38">
        <v>6.2</v>
      </c>
      <c r="S10" s="38">
        <v>6.2</v>
      </c>
      <c r="T10" s="38">
        <v>6.2</v>
      </c>
      <c r="U10" s="38">
        <v>6.2</v>
      </c>
      <c r="V10" s="592">
        <v>6.2</v>
      </c>
      <c r="W10" s="38">
        <v>6.2</v>
      </c>
      <c r="X10" s="38">
        <v>6.2</v>
      </c>
      <c r="Y10" s="38">
        <v>6.2</v>
      </c>
      <c r="Z10" s="38">
        <v>6.2</v>
      </c>
      <c r="AA10" s="38">
        <v>6.2</v>
      </c>
      <c r="AB10" s="38">
        <v>6.2</v>
      </c>
      <c r="AC10" s="332"/>
      <c r="AD10" s="332"/>
      <c r="AE10" s="439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162"/>
      <c r="CN10" s="162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2" customFormat="1" ht="10.5" customHeight="1" thickBot="1">
      <c r="A11" s="344" t="s">
        <v>78</v>
      </c>
      <c r="B11" s="733"/>
      <c r="C11" s="40" t="s">
        <v>519</v>
      </c>
      <c r="D11" s="997" t="s">
        <v>38</v>
      </c>
      <c r="E11" s="996">
        <v>6.3</v>
      </c>
      <c r="F11" s="996">
        <v>6.3</v>
      </c>
      <c r="G11" s="996">
        <v>6.3</v>
      </c>
      <c r="H11" s="998">
        <v>6.3</v>
      </c>
      <c r="I11" s="996">
        <v>6.3</v>
      </c>
      <c r="J11" s="996">
        <v>6.3</v>
      </c>
      <c r="K11" s="996">
        <v>6.3</v>
      </c>
      <c r="L11" s="996">
        <v>6.3</v>
      </c>
      <c r="M11" s="996">
        <v>6.3</v>
      </c>
      <c r="N11" s="998">
        <v>6.3</v>
      </c>
      <c r="O11" s="996">
        <v>6.3</v>
      </c>
      <c r="P11" s="996">
        <v>6.3</v>
      </c>
      <c r="Q11" s="996">
        <v>6.3</v>
      </c>
      <c r="R11" s="996">
        <v>6.3</v>
      </c>
      <c r="S11" s="996">
        <v>6.3</v>
      </c>
      <c r="T11" s="996">
        <v>6.3</v>
      </c>
      <c r="U11" s="996">
        <v>6.3</v>
      </c>
      <c r="V11" s="998">
        <v>6.3</v>
      </c>
      <c r="W11" s="996">
        <v>6.3</v>
      </c>
      <c r="X11" s="996">
        <v>6.3</v>
      </c>
      <c r="Y11" s="996">
        <v>6.3</v>
      </c>
      <c r="Z11" s="996">
        <v>6.3</v>
      </c>
      <c r="AA11" s="996">
        <v>6.3</v>
      </c>
      <c r="AB11" s="996">
        <v>6.3</v>
      </c>
      <c r="AC11" s="440"/>
      <c r="AD11" s="440"/>
      <c r="AE11" s="441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162"/>
      <c r="CN11" s="162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</row>
    <row r="12" spans="1:107" s="1" customFormat="1" ht="10.5" customHeight="1">
      <c r="A12" s="1509" t="s">
        <v>98</v>
      </c>
      <c r="B12" s="1516" t="s">
        <v>850</v>
      </c>
      <c r="C12" s="1107"/>
      <c r="D12" s="1190"/>
      <c r="E12" s="754"/>
      <c r="F12" s="59"/>
      <c r="G12" s="59"/>
      <c r="H12" s="810"/>
      <c r="I12" s="59"/>
      <c r="J12" s="59"/>
      <c r="K12" s="59"/>
      <c r="L12" s="59"/>
      <c r="M12" s="59"/>
      <c r="N12" s="810"/>
      <c r="O12" s="59"/>
      <c r="P12" s="59"/>
      <c r="Q12" s="59"/>
      <c r="R12" s="59"/>
      <c r="S12" s="59"/>
      <c r="T12" s="59"/>
      <c r="U12" s="59"/>
      <c r="V12" s="810"/>
      <c r="W12" s="59"/>
      <c r="X12" s="59"/>
      <c r="Y12" s="59"/>
      <c r="Z12" s="59"/>
      <c r="AA12" s="59"/>
      <c r="AB12" s="60"/>
      <c r="AC12" s="47" t="s">
        <v>115</v>
      </c>
      <c r="AD12" s="50">
        <f>AD14/AC14</f>
        <v>0.14553990610328443</v>
      </c>
      <c r="AE12" s="58"/>
      <c r="AF12" s="347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162"/>
      <c r="CN12" s="162"/>
    </row>
    <row r="13" spans="1:107" s="1" customFormat="1" ht="10.5" customHeight="1">
      <c r="A13" s="1510"/>
      <c r="B13" s="1517"/>
      <c r="C13" s="1461" t="s">
        <v>128</v>
      </c>
      <c r="D13" s="131" t="s">
        <v>33</v>
      </c>
      <c r="E13" s="1056">
        <v>16</v>
      </c>
      <c r="F13" s="1056">
        <v>16</v>
      </c>
      <c r="G13" s="1056">
        <v>16</v>
      </c>
      <c r="H13" s="1059">
        <v>10</v>
      </c>
      <c r="I13" s="1056">
        <v>10</v>
      </c>
      <c r="J13" s="1056">
        <v>10</v>
      </c>
      <c r="K13" s="1056">
        <v>20</v>
      </c>
      <c r="L13" s="1056">
        <v>31</v>
      </c>
      <c r="M13" s="1056">
        <v>10</v>
      </c>
      <c r="N13" s="1059">
        <v>14</v>
      </c>
      <c r="O13" s="1056">
        <v>14</v>
      </c>
      <c r="P13" s="1056">
        <v>15</v>
      </c>
      <c r="Q13" s="1056">
        <v>29</v>
      </c>
      <c r="R13" s="1056">
        <v>29</v>
      </c>
      <c r="S13" s="1056">
        <v>30</v>
      </c>
      <c r="T13" s="1056">
        <v>18</v>
      </c>
      <c r="U13" s="1056">
        <v>18</v>
      </c>
      <c r="V13" s="1059">
        <v>18</v>
      </c>
      <c r="W13" s="1056">
        <v>19</v>
      </c>
      <c r="X13" s="1056">
        <v>19</v>
      </c>
      <c r="Y13" s="1056">
        <v>19</v>
      </c>
      <c r="Z13" s="1056">
        <v>19</v>
      </c>
      <c r="AA13" s="1056">
        <v>20</v>
      </c>
      <c r="AB13" s="1058">
        <v>19</v>
      </c>
      <c r="AC13" s="330"/>
      <c r="AD13" s="177"/>
      <c r="AE13" s="58"/>
      <c r="AF13" s="332"/>
      <c r="AG13" s="332"/>
      <c r="AH13" s="332"/>
      <c r="AI13" s="334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162"/>
      <c r="CN13" s="162"/>
    </row>
    <row r="14" spans="1:107" s="1" customFormat="1" ht="10.5" customHeight="1">
      <c r="A14" s="1510"/>
      <c r="B14" s="1517"/>
      <c r="C14" s="1461" t="s">
        <v>127</v>
      </c>
      <c r="D14" s="131" t="s">
        <v>116</v>
      </c>
      <c r="E14" s="48">
        <f>ROUND((AG14-AF14)*$AE14,2)</f>
        <v>0.19</v>
      </c>
      <c r="F14" s="48">
        <f t="shared" ref="F14:AB14" si="0">ROUND((AH14-AG14)*$AE14,2)</f>
        <v>0.19</v>
      </c>
      <c r="G14" s="48">
        <f t="shared" si="0"/>
        <v>0.19</v>
      </c>
      <c r="H14" s="572">
        <f t="shared" si="0"/>
        <v>0.12</v>
      </c>
      <c r="I14" s="48">
        <f t="shared" si="0"/>
        <v>0.12</v>
      </c>
      <c r="J14" s="48">
        <f t="shared" si="0"/>
        <v>0.12</v>
      </c>
      <c r="K14" s="48">
        <f t="shared" si="0"/>
        <v>0.25</v>
      </c>
      <c r="L14" s="48">
        <f t="shared" si="0"/>
        <v>0.37</v>
      </c>
      <c r="M14" s="48">
        <f t="shared" si="0"/>
        <v>0.12</v>
      </c>
      <c r="N14" s="572">
        <f t="shared" si="0"/>
        <v>0.17</v>
      </c>
      <c r="O14" s="48">
        <f t="shared" si="0"/>
        <v>0.17</v>
      </c>
      <c r="P14" s="48">
        <f t="shared" si="0"/>
        <v>0.17</v>
      </c>
      <c r="Q14" s="48">
        <f t="shared" si="0"/>
        <v>0.33</v>
      </c>
      <c r="R14" s="48">
        <f t="shared" si="0"/>
        <v>0.33</v>
      </c>
      <c r="S14" s="48">
        <f t="shared" si="0"/>
        <v>0.33</v>
      </c>
      <c r="T14" s="48">
        <f t="shared" si="0"/>
        <v>0.21</v>
      </c>
      <c r="U14" s="48">
        <f t="shared" si="0"/>
        <v>0.21</v>
      </c>
      <c r="V14" s="572">
        <f t="shared" si="0"/>
        <v>0.21</v>
      </c>
      <c r="W14" s="48">
        <f t="shared" si="0"/>
        <v>0.22</v>
      </c>
      <c r="X14" s="48">
        <f t="shared" si="0"/>
        <v>0.22</v>
      </c>
      <c r="Y14" s="48">
        <f t="shared" si="0"/>
        <v>0.22</v>
      </c>
      <c r="Z14" s="48">
        <f t="shared" si="0"/>
        <v>0.22</v>
      </c>
      <c r="AA14" s="48">
        <f t="shared" si="0"/>
        <v>0.23</v>
      </c>
      <c r="AB14" s="49">
        <f t="shared" si="0"/>
        <v>0.22</v>
      </c>
      <c r="AC14" s="47">
        <f>(BD14-AF14)*AE14</f>
        <v>5.1119999999999886</v>
      </c>
      <c r="AD14" s="50">
        <f>(BD15-AF15)*AE14</f>
        <v>0.74399999999998834</v>
      </c>
      <c r="AE14" s="58">
        <v>2.4</v>
      </c>
      <c r="AF14" s="334">
        <v>305.62</v>
      </c>
      <c r="AG14" s="334">
        <v>305.7</v>
      </c>
      <c r="AH14" s="334">
        <v>305.77999999999997</v>
      </c>
      <c r="AI14" s="334">
        <v>305.86</v>
      </c>
      <c r="AJ14" s="334">
        <v>305.91000000000003</v>
      </c>
      <c r="AK14" s="334">
        <v>305.95999999999998</v>
      </c>
      <c r="AL14" s="334">
        <v>306.01</v>
      </c>
      <c r="AM14" s="334">
        <v>306.113</v>
      </c>
      <c r="AN14" s="334">
        <v>306.26799999999997</v>
      </c>
      <c r="AO14" s="334">
        <v>306.32</v>
      </c>
      <c r="AP14" s="334">
        <v>306.39</v>
      </c>
      <c r="AQ14" s="334">
        <v>306.45999999999998</v>
      </c>
      <c r="AR14" s="334">
        <v>306.52999999999997</v>
      </c>
      <c r="AS14" s="334">
        <v>306.66699999999997</v>
      </c>
      <c r="AT14" s="334">
        <v>306.803</v>
      </c>
      <c r="AU14" s="334">
        <v>306.94</v>
      </c>
      <c r="AV14" s="334">
        <v>307.02699999999999</v>
      </c>
      <c r="AW14" s="334">
        <v>307.113</v>
      </c>
      <c r="AX14" s="334">
        <v>307.2</v>
      </c>
      <c r="AY14" s="334">
        <v>307.29000000000002</v>
      </c>
      <c r="AZ14" s="334">
        <v>307.38</v>
      </c>
      <c r="BA14" s="334">
        <v>307.47000000000003</v>
      </c>
      <c r="BB14" s="334">
        <v>307.56299999999999</v>
      </c>
      <c r="BC14" s="334">
        <v>307.65699999999998</v>
      </c>
      <c r="BD14" s="334">
        <v>307.75</v>
      </c>
      <c r="BE14" s="880"/>
      <c r="BF14" s="880"/>
      <c r="BG14" s="880"/>
      <c r="BH14" s="880"/>
      <c r="BI14" s="880"/>
      <c r="BJ14" s="880"/>
      <c r="BK14" s="880"/>
      <c r="BL14" s="880"/>
      <c r="BM14" s="880"/>
      <c r="BN14" s="880"/>
      <c r="BO14" s="880"/>
      <c r="BP14" s="880"/>
      <c r="BQ14" s="880"/>
      <c r="BR14" s="880"/>
      <c r="BS14" s="880"/>
      <c r="BT14" s="880"/>
      <c r="BU14" s="880"/>
      <c r="BV14" s="880"/>
      <c r="BW14" s="880"/>
      <c r="BX14" s="880"/>
      <c r="BY14" s="880"/>
      <c r="BZ14" s="880"/>
      <c r="CA14" s="880"/>
      <c r="CB14" s="880"/>
      <c r="CC14" s="880"/>
      <c r="CD14" s="325"/>
      <c r="CE14" s="325"/>
      <c r="CF14" s="325"/>
      <c r="CG14" s="325"/>
      <c r="CH14" s="325"/>
      <c r="CI14" s="325"/>
      <c r="CJ14" s="325"/>
      <c r="CK14" s="325"/>
      <c r="CL14" s="325"/>
      <c r="CM14" s="162"/>
      <c r="CN14" s="162"/>
    </row>
    <row r="15" spans="1:107" s="1" customFormat="1" ht="10.5" customHeight="1">
      <c r="A15" s="1510"/>
      <c r="B15" s="1517"/>
      <c r="C15" s="1461" t="s">
        <v>127</v>
      </c>
      <c r="D15" s="131" t="s">
        <v>117</v>
      </c>
      <c r="E15" s="48">
        <f>ROUND((AG15-AF15)*$AE14,2)</f>
        <v>0.04</v>
      </c>
      <c r="F15" s="48">
        <f t="shared" ref="F15:AB15" si="1">ROUND((AH15-AG15)*$AE14,2)</f>
        <v>0.04</v>
      </c>
      <c r="G15" s="48">
        <f t="shared" si="1"/>
        <v>0.04</v>
      </c>
      <c r="H15" s="572">
        <f t="shared" si="1"/>
        <v>0.02</v>
      </c>
      <c r="I15" s="48">
        <f t="shared" si="1"/>
        <v>0.02</v>
      </c>
      <c r="J15" s="48">
        <f t="shared" si="1"/>
        <v>0.02</v>
      </c>
      <c r="K15" s="48">
        <f t="shared" si="1"/>
        <v>0.03</v>
      </c>
      <c r="L15" s="48">
        <f t="shared" si="1"/>
        <v>0.05</v>
      </c>
      <c r="M15" s="48">
        <f t="shared" si="1"/>
        <v>0.02</v>
      </c>
      <c r="N15" s="572">
        <f t="shared" si="1"/>
        <v>0.02</v>
      </c>
      <c r="O15" s="48">
        <f t="shared" si="1"/>
        <v>0.02</v>
      </c>
      <c r="P15" s="48">
        <f t="shared" si="1"/>
        <v>0.02</v>
      </c>
      <c r="Q15" s="48">
        <f t="shared" si="1"/>
        <v>0.04</v>
      </c>
      <c r="R15" s="48">
        <f t="shared" si="1"/>
        <v>0.04</v>
      </c>
      <c r="S15" s="48">
        <f t="shared" si="1"/>
        <v>0.04</v>
      </c>
      <c r="T15" s="48">
        <f t="shared" si="1"/>
        <v>0.02</v>
      </c>
      <c r="U15" s="48">
        <f t="shared" si="1"/>
        <v>0.02</v>
      </c>
      <c r="V15" s="572">
        <f t="shared" si="1"/>
        <v>0.02</v>
      </c>
      <c r="W15" s="48">
        <f t="shared" si="1"/>
        <v>0.03</v>
      </c>
      <c r="X15" s="48">
        <f t="shared" si="1"/>
        <v>0.03</v>
      </c>
      <c r="Y15" s="48">
        <f t="shared" si="1"/>
        <v>0.03</v>
      </c>
      <c r="Z15" s="48">
        <f t="shared" si="1"/>
        <v>0.03</v>
      </c>
      <c r="AA15" s="48">
        <f t="shared" si="1"/>
        <v>0.03</v>
      </c>
      <c r="AB15" s="49">
        <f t="shared" si="1"/>
        <v>0.03</v>
      </c>
      <c r="AC15" s="47"/>
      <c r="AD15" s="50"/>
      <c r="AE15" s="58"/>
      <c r="AF15" s="334">
        <v>58.92</v>
      </c>
      <c r="AG15" s="334">
        <v>58.936999999999998</v>
      </c>
      <c r="AH15" s="334">
        <v>58.953000000000003</v>
      </c>
      <c r="AI15" s="334">
        <v>58.97</v>
      </c>
      <c r="AJ15" s="334">
        <v>58.98</v>
      </c>
      <c r="AK15" s="334">
        <v>58.99</v>
      </c>
      <c r="AL15" s="334">
        <v>59</v>
      </c>
      <c r="AM15" s="334">
        <v>59.012999999999998</v>
      </c>
      <c r="AN15" s="334">
        <v>59.033000000000001</v>
      </c>
      <c r="AO15" s="334">
        <v>59.04</v>
      </c>
      <c r="AP15" s="334">
        <v>59.05</v>
      </c>
      <c r="AQ15" s="334">
        <v>59.06</v>
      </c>
      <c r="AR15" s="334">
        <v>59.07</v>
      </c>
      <c r="AS15" s="334">
        <v>59.087000000000003</v>
      </c>
      <c r="AT15" s="334">
        <v>59.103000000000002</v>
      </c>
      <c r="AU15" s="334">
        <v>59.12</v>
      </c>
      <c r="AV15" s="334">
        <v>59.13</v>
      </c>
      <c r="AW15" s="334">
        <v>59.14</v>
      </c>
      <c r="AX15" s="334">
        <v>59.15</v>
      </c>
      <c r="AY15" s="334">
        <v>59.162999999999997</v>
      </c>
      <c r="AZ15" s="334">
        <v>59.177</v>
      </c>
      <c r="BA15" s="334">
        <v>59.19</v>
      </c>
      <c r="BB15" s="334">
        <v>59.203000000000003</v>
      </c>
      <c r="BC15" s="334">
        <v>59.216999999999999</v>
      </c>
      <c r="BD15" s="334">
        <v>59.23</v>
      </c>
      <c r="BE15" s="880">
        <v>0.11</v>
      </c>
      <c r="BF15" s="880">
        <v>0.11</v>
      </c>
      <c r="BG15" s="880">
        <v>0.11</v>
      </c>
      <c r="BH15" s="880">
        <v>0.11</v>
      </c>
      <c r="BI15" s="880">
        <v>0.11</v>
      </c>
      <c r="BJ15" s="880">
        <v>0.11</v>
      </c>
      <c r="BK15" s="880">
        <v>0.11</v>
      </c>
      <c r="BL15" s="880">
        <v>0.11</v>
      </c>
      <c r="BM15" s="880">
        <v>0.11</v>
      </c>
      <c r="BN15" s="880">
        <v>0.11</v>
      </c>
      <c r="BO15" s="880">
        <v>0.11</v>
      </c>
      <c r="BP15" s="880">
        <v>0.11</v>
      </c>
      <c r="BQ15" s="880">
        <v>0.11</v>
      </c>
      <c r="BR15" s="880">
        <v>0.11</v>
      </c>
      <c r="BS15" s="880">
        <v>0.11</v>
      </c>
      <c r="BT15" s="880">
        <v>0.11</v>
      </c>
      <c r="BU15" s="880">
        <v>0.11</v>
      </c>
      <c r="BV15" s="880">
        <v>0.11</v>
      </c>
      <c r="BW15" s="880">
        <v>0.11</v>
      </c>
      <c r="BX15" s="880">
        <v>0.11</v>
      </c>
      <c r="BY15" s="880">
        <v>0.11</v>
      </c>
      <c r="BZ15" s="880">
        <v>0.11</v>
      </c>
      <c r="CA15" s="880">
        <v>0.11</v>
      </c>
      <c r="CB15" s="880">
        <v>0.11</v>
      </c>
      <c r="CC15" s="880">
        <v>0.11</v>
      </c>
      <c r="CD15" s="325"/>
      <c r="CE15" s="325"/>
      <c r="CF15" s="325"/>
      <c r="CG15" s="325"/>
      <c r="CH15" s="325"/>
      <c r="CI15" s="325"/>
      <c r="CJ15" s="325"/>
      <c r="CK15" s="325"/>
      <c r="CL15" s="325"/>
      <c r="CM15" s="162"/>
      <c r="CN15" s="162"/>
    </row>
    <row r="16" spans="1:107" s="1" customFormat="1" ht="10.5" customHeight="1" thickBot="1">
      <c r="A16" s="1511"/>
      <c r="B16" s="1518"/>
      <c r="C16" s="758"/>
      <c r="D16" s="236" t="s">
        <v>41</v>
      </c>
      <c r="E16" s="52">
        <f t="shared" ref="E16:AB16" si="2">E15/E14</f>
        <v>0.21052631578947367</v>
      </c>
      <c r="F16" s="52">
        <f t="shared" si="2"/>
        <v>0.21052631578947367</v>
      </c>
      <c r="G16" s="52">
        <f t="shared" si="2"/>
        <v>0.21052631578947367</v>
      </c>
      <c r="H16" s="574">
        <f t="shared" si="2"/>
        <v>0.16666666666666669</v>
      </c>
      <c r="I16" s="52">
        <f t="shared" si="2"/>
        <v>0.16666666666666669</v>
      </c>
      <c r="J16" s="52">
        <f t="shared" si="2"/>
        <v>0.16666666666666669</v>
      </c>
      <c r="K16" s="52">
        <f t="shared" si="2"/>
        <v>0.12</v>
      </c>
      <c r="L16" s="52">
        <f t="shared" si="2"/>
        <v>0.13513513513513514</v>
      </c>
      <c r="M16" s="52">
        <f t="shared" si="2"/>
        <v>0.16666666666666669</v>
      </c>
      <c r="N16" s="574">
        <f t="shared" si="2"/>
        <v>0.11764705882352941</v>
      </c>
      <c r="O16" s="52">
        <f t="shared" si="2"/>
        <v>0.11764705882352941</v>
      </c>
      <c r="P16" s="52">
        <f t="shared" si="2"/>
        <v>0.11764705882352941</v>
      </c>
      <c r="Q16" s="52">
        <f t="shared" si="2"/>
        <v>0.12121212121212122</v>
      </c>
      <c r="R16" s="52">
        <f t="shared" si="2"/>
        <v>0.12121212121212122</v>
      </c>
      <c r="S16" s="52">
        <f t="shared" si="2"/>
        <v>0.12121212121212122</v>
      </c>
      <c r="T16" s="52">
        <f t="shared" si="2"/>
        <v>9.5238095238095247E-2</v>
      </c>
      <c r="U16" s="52">
        <f t="shared" si="2"/>
        <v>9.5238095238095247E-2</v>
      </c>
      <c r="V16" s="574">
        <f t="shared" si="2"/>
        <v>9.5238095238095247E-2</v>
      </c>
      <c r="W16" s="52">
        <f t="shared" si="2"/>
        <v>0.13636363636363635</v>
      </c>
      <c r="X16" s="52">
        <f t="shared" si="2"/>
        <v>0.13636363636363635</v>
      </c>
      <c r="Y16" s="52">
        <f t="shared" si="2"/>
        <v>0.13636363636363635</v>
      </c>
      <c r="Z16" s="52">
        <f t="shared" si="2"/>
        <v>0.13636363636363635</v>
      </c>
      <c r="AA16" s="52">
        <f t="shared" si="2"/>
        <v>0.13043478260869565</v>
      </c>
      <c r="AB16" s="53">
        <f t="shared" si="2"/>
        <v>0.13636363636363635</v>
      </c>
      <c r="AC16" s="47"/>
      <c r="AD16" s="50"/>
      <c r="AE16" s="58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880"/>
      <c r="BF16" s="880"/>
      <c r="BG16" s="880"/>
      <c r="BH16" s="880"/>
      <c r="BI16" s="880"/>
      <c r="BJ16" s="880"/>
      <c r="BK16" s="880"/>
      <c r="BL16" s="880"/>
      <c r="BM16" s="880"/>
      <c r="BN16" s="880"/>
      <c r="BO16" s="880"/>
      <c r="BP16" s="880"/>
      <c r="BQ16" s="880"/>
      <c r="BR16" s="880"/>
      <c r="BS16" s="880"/>
      <c r="BT16" s="880"/>
      <c r="BU16" s="880"/>
      <c r="BV16" s="880"/>
      <c r="BW16" s="880"/>
      <c r="BX16" s="880"/>
      <c r="BY16" s="880"/>
      <c r="BZ16" s="880"/>
      <c r="CA16" s="880"/>
      <c r="CB16" s="880"/>
      <c r="CC16" s="880"/>
      <c r="CD16" s="325"/>
      <c r="CE16" s="325"/>
      <c r="CF16" s="325"/>
      <c r="CG16" s="325"/>
      <c r="CH16" s="325"/>
      <c r="CI16" s="325"/>
      <c r="CJ16" s="325"/>
      <c r="CK16" s="325"/>
      <c r="CL16" s="325"/>
      <c r="CM16" s="162"/>
      <c r="CN16" s="162"/>
    </row>
    <row r="17" spans="1:92" s="1" customFormat="1" ht="10.5" customHeight="1">
      <c r="A17" s="1509" t="s">
        <v>28</v>
      </c>
      <c r="B17" s="1516" t="s">
        <v>851</v>
      </c>
      <c r="C17" s="1107"/>
      <c r="D17" s="1190"/>
      <c r="E17" s="754"/>
      <c r="F17" s="59"/>
      <c r="G17" s="59"/>
      <c r="H17" s="810"/>
      <c r="I17" s="59"/>
      <c r="J17" s="59"/>
      <c r="K17" s="59"/>
      <c r="L17" s="59"/>
      <c r="M17" s="59"/>
      <c r="N17" s="810"/>
      <c r="O17" s="59"/>
      <c r="P17" s="59"/>
      <c r="Q17" s="59"/>
      <c r="R17" s="59"/>
      <c r="S17" s="59"/>
      <c r="T17" s="59"/>
      <c r="U17" s="59"/>
      <c r="V17" s="810"/>
      <c r="W17" s="59"/>
      <c r="X17" s="59"/>
      <c r="Y17" s="59"/>
      <c r="Z17" s="59"/>
      <c r="AA17" s="59"/>
      <c r="AB17" s="60"/>
      <c r="AC17" s="47" t="s">
        <v>115</v>
      </c>
      <c r="AD17" s="50">
        <f>AD19/AC19</f>
        <v>0.23660714285714241</v>
      </c>
      <c r="AE17" s="58"/>
      <c r="AF17" s="375"/>
      <c r="AG17" s="334"/>
      <c r="AH17" s="334"/>
      <c r="AI17" s="375"/>
      <c r="AJ17" s="375"/>
      <c r="AK17" s="375"/>
      <c r="AL17" s="375"/>
      <c r="AM17" s="375"/>
      <c r="AN17" s="334"/>
      <c r="AO17" s="375"/>
      <c r="AP17" s="334"/>
      <c r="AQ17" s="334"/>
      <c r="AR17" s="334"/>
      <c r="AS17" s="375"/>
      <c r="AT17" s="334"/>
      <c r="AU17" s="334"/>
      <c r="AV17" s="375"/>
      <c r="AW17" s="334"/>
      <c r="AX17" s="375"/>
      <c r="AY17" s="334"/>
      <c r="AZ17" s="334"/>
      <c r="BA17" s="375"/>
      <c r="BB17" s="334"/>
      <c r="BC17" s="334"/>
      <c r="BD17" s="375"/>
      <c r="BE17" s="880"/>
      <c r="BF17" s="880"/>
      <c r="BG17" s="880"/>
      <c r="BH17" s="880"/>
      <c r="BI17" s="880"/>
      <c r="BJ17" s="880"/>
      <c r="BK17" s="880"/>
      <c r="BL17" s="880"/>
      <c r="BM17" s="880"/>
      <c r="BN17" s="880"/>
      <c r="BO17" s="880"/>
      <c r="BP17" s="880"/>
      <c r="BQ17" s="880"/>
      <c r="BR17" s="880"/>
      <c r="BS17" s="880"/>
      <c r="BT17" s="880"/>
      <c r="BU17" s="880"/>
      <c r="BV17" s="880"/>
      <c r="BW17" s="880"/>
      <c r="BX17" s="880"/>
      <c r="BY17" s="880"/>
      <c r="BZ17" s="880"/>
      <c r="CA17" s="880"/>
      <c r="CB17" s="880"/>
      <c r="CC17" s="880"/>
      <c r="CD17" s="325"/>
      <c r="CE17" s="325"/>
      <c r="CF17" s="325"/>
      <c r="CG17" s="325"/>
      <c r="CH17" s="325"/>
      <c r="CI17" s="325"/>
      <c r="CJ17" s="325"/>
      <c r="CK17" s="325"/>
      <c r="CL17" s="325"/>
      <c r="CM17" s="162"/>
      <c r="CN17" s="162"/>
    </row>
    <row r="18" spans="1:92" s="1" customFormat="1" ht="10.5" customHeight="1">
      <c r="A18" s="1510"/>
      <c r="B18" s="1517"/>
      <c r="C18" s="1461" t="s">
        <v>128</v>
      </c>
      <c r="D18" s="131" t="s">
        <v>33</v>
      </c>
      <c r="E18" s="1056">
        <v>16</v>
      </c>
      <c r="F18" s="1056">
        <v>17</v>
      </c>
      <c r="G18" s="1056">
        <v>17</v>
      </c>
      <c r="H18" s="1059">
        <v>10</v>
      </c>
      <c r="I18" s="1056">
        <v>10</v>
      </c>
      <c r="J18" s="1056">
        <v>10</v>
      </c>
      <c r="K18" s="1056">
        <v>20</v>
      </c>
      <c r="L18" s="1056">
        <v>30</v>
      </c>
      <c r="M18" s="1056">
        <v>10</v>
      </c>
      <c r="N18" s="1059">
        <v>15</v>
      </c>
      <c r="O18" s="1056">
        <v>16.667000000000002</v>
      </c>
      <c r="P18" s="1056">
        <v>20</v>
      </c>
      <c r="Q18" s="1056">
        <v>30</v>
      </c>
      <c r="R18" s="1056">
        <v>30</v>
      </c>
      <c r="S18" s="1056">
        <v>30</v>
      </c>
      <c r="T18" s="1056">
        <v>20</v>
      </c>
      <c r="U18" s="1056">
        <v>20</v>
      </c>
      <c r="V18" s="1059">
        <v>20</v>
      </c>
      <c r="W18" s="1056">
        <v>21</v>
      </c>
      <c r="X18" s="1056">
        <v>21</v>
      </c>
      <c r="Y18" s="1056">
        <v>21</v>
      </c>
      <c r="Z18" s="1056">
        <v>20</v>
      </c>
      <c r="AA18" s="1056">
        <v>20</v>
      </c>
      <c r="AB18" s="1058">
        <v>20</v>
      </c>
      <c r="AC18" s="330"/>
      <c r="AD18" s="177"/>
      <c r="AE18" s="58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  <c r="AX18" s="334"/>
      <c r="AY18" s="334"/>
      <c r="AZ18" s="334"/>
      <c r="BA18" s="334"/>
      <c r="BB18" s="334"/>
      <c r="BC18" s="334"/>
      <c r="BD18" s="334"/>
      <c r="BE18" s="880"/>
      <c r="BF18" s="880"/>
      <c r="BG18" s="880"/>
      <c r="BH18" s="880"/>
      <c r="BI18" s="880"/>
      <c r="BJ18" s="880"/>
      <c r="BK18" s="880"/>
      <c r="BL18" s="880"/>
      <c r="BM18" s="880"/>
      <c r="BN18" s="880"/>
      <c r="BO18" s="880"/>
      <c r="BP18" s="880"/>
      <c r="BQ18" s="880"/>
      <c r="BR18" s="880"/>
      <c r="BS18" s="880"/>
      <c r="BT18" s="880"/>
      <c r="BU18" s="880"/>
      <c r="BV18" s="880"/>
      <c r="BW18" s="880"/>
      <c r="BX18" s="880"/>
      <c r="BY18" s="880"/>
      <c r="BZ18" s="880"/>
      <c r="CA18" s="880"/>
      <c r="CB18" s="880"/>
      <c r="CC18" s="880"/>
      <c r="CD18" s="325"/>
      <c r="CE18" s="325"/>
      <c r="CF18" s="325"/>
      <c r="CG18" s="325"/>
      <c r="CH18" s="325"/>
      <c r="CI18" s="325"/>
      <c r="CJ18" s="325"/>
      <c r="CK18" s="325"/>
      <c r="CL18" s="325"/>
      <c r="CM18" s="162"/>
      <c r="CN18" s="162"/>
    </row>
    <row r="19" spans="1:92" s="1" customFormat="1" ht="10.5" customHeight="1">
      <c r="A19" s="1510"/>
      <c r="B19" s="1517"/>
      <c r="C19" s="1461" t="s">
        <v>127</v>
      </c>
      <c r="D19" s="131" t="s">
        <v>116</v>
      </c>
      <c r="E19" s="48">
        <f>ROUND((AG19-AF19)*$AE19,2)</f>
        <v>0.19</v>
      </c>
      <c r="F19" s="48">
        <f t="shared" ref="F19:AB19" si="3">ROUND((AH19-AG19)*$AE19,2)</f>
        <v>0.19</v>
      </c>
      <c r="G19" s="48">
        <f t="shared" si="3"/>
        <v>0.19</v>
      </c>
      <c r="H19" s="572">
        <f t="shared" si="3"/>
        <v>0.11</v>
      </c>
      <c r="I19" s="48">
        <f t="shared" si="3"/>
        <v>0.11</v>
      </c>
      <c r="J19" s="48">
        <f t="shared" si="3"/>
        <v>0.11</v>
      </c>
      <c r="K19" s="48">
        <f t="shared" si="3"/>
        <v>0.23</v>
      </c>
      <c r="L19" s="48">
        <f t="shared" si="3"/>
        <v>0.35</v>
      </c>
      <c r="M19" s="48">
        <f t="shared" si="3"/>
        <v>0.12</v>
      </c>
      <c r="N19" s="572">
        <f t="shared" si="3"/>
        <v>0.18</v>
      </c>
      <c r="O19" s="48">
        <f t="shared" si="3"/>
        <v>0.18</v>
      </c>
      <c r="P19" s="48">
        <f t="shared" si="3"/>
        <v>0.18</v>
      </c>
      <c r="Q19" s="48">
        <f t="shared" si="3"/>
        <v>0.36</v>
      </c>
      <c r="R19" s="48">
        <f t="shared" si="3"/>
        <v>0.36</v>
      </c>
      <c r="S19" s="48">
        <f t="shared" si="3"/>
        <v>0.36</v>
      </c>
      <c r="T19" s="48">
        <f t="shared" si="3"/>
        <v>0.22</v>
      </c>
      <c r="U19" s="48">
        <f t="shared" si="3"/>
        <v>0.23</v>
      </c>
      <c r="V19" s="572">
        <f t="shared" si="3"/>
        <v>0.22</v>
      </c>
      <c r="W19" s="48">
        <f t="shared" si="3"/>
        <v>0.26</v>
      </c>
      <c r="X19" s="48">
        <f t="shared" si="3"/>
        <v>0.25</v>
      </c>
      <c r="Y19" s="48">
        <f t="shared" si="3"/>
        <v>0.26</v>
      </c>
      <c r="Z19" s="48">
        <f t="shared" si="3"/>
        <v>0.23</v>
      </c>
      <c r="AA19" s="48">
        <f t="shared" si="3"/>
        <v>0.23</v>
      </c>
      <c r="AB19" s="49">
        <f t="shared" si="3"/>
        <v>0.23</v>
      </c>
      <c r="AC19" s="47">
        <f>(BD19-AF19)*AE19</f>
        <v>5.3760000000000217</v>
      </c>
      <c r="AD19" s="50">
        <f>(BD20-AF20)*AE19</f>
        <v>1.2720000000000027</v>
      </c>
      <c r="AE19" s="58">
        <v>2.4</v>
      </c>
      <c r="AF19" s="334">
        <v>299.93</v>
      </c>
      <c r="AG19" s="334">
        <v>300.01</v>
      </c>
      <c r="AH19" s="334">
        <v>300.08999999999997</v>
      </c>
      <c r="AI19" s="334">
        <v>300.17</v>
      </c>
      <c r="AJ19" s="334">
        <v>300.21699999999998</v>
      </c>
      <c r="AK19" s="334">
        <v>300.26299999999998</v>
      </c>
      <c r="AL19" s="334">
        <v>300.31</v>
      </c>
      <c r="AM19" s="334">
        <v>300.40699999999998</v>
      </c>
      <c r="AN19" s="334">
        <v>300.55200000000002</v>
      </c>
      <c r="AO19" s="334">
        <v>300.60000000000002</v>
      </c>
      <c r="AP19" s="334">
        <v>300.67700000000002</v>
      </c>
      <c r="AQ19" s="334">
        <v>300.75299999999999</v>
      </c>
      <c r="AR19" s="334">
        <v>300.83</v>
      </c>
      <c r="AS19" s="334">
        <v>300.98</v>
      </c>
      <c r="AT19" s="334">
        <v>301.13</v>
      </c>
      <c r="AU19" s="334">
        <v>301.27999999999997</v>
      </c>
      <c r="AV19" s="334">
        <v>301.37299999999999</v>
      </c>
      <c r="AW19" s="334">
        <v>301.46699999999998</v>
      </c>
      <c r="AX19" s="334">
        <v>301.56</v>
      </c>
      <c r="AY19" s="334">
        <v>301.66699999999997</v>
      </c>
      <c r="AZ19" s="334">
        <v>301.77300000000002</v>
      </c>
      <c r="BA19" s="334">
        <v>301.88</v>
      </c>
      <c r="BB19" s="334">
        <v>301.97699999999998</v>
      </c>
      <c r="BC19" s="334">
        <v>302.07299999999998</v>
      </c>
      <c r="BD19" s="334">
        <v>302.17</v>
      </c>
      <c r="BE19" s="880"/>
      <c r="BF19" s="880"/>
      <c r="BG19" s="880"/>
      <c r="BH19" s="880"/>
      <c r="BI19" s="880"/>
      <c r="BJ19" s="880"/>
      <c r="BK19" s="880"/>
      <c r="BL19" s="880"/>
      <c r="BM19" s="880"/>
      <c r="BN19" s="880"/>
      <c r="BO19" s="880"/>
      <c r="BP19" s="880"/>
      <c r="BQ19" s="880"/>
      <c r="BR19" s="880"/>
      <c r="BS19" s="880"/>
      <c r="BT19" s="880"/>
      <c r="BU19" s="880"/>
      <c r="BV19" s="880"/>
      <c r="BW19" s="880"/>
      <c r="BX19" s="880"/>
      <c r="BY19" s="880"/>
      <c r="BZ19" s="880"/>
      <c r="CA19" s="880"/>
      <c r="CB19" s="880"/>
      <c r="CC19" s="880"/>
      <c r="CD19" s="325"/>
      <c r="CE19" s="325"/>
      <c r="CF19" s="325"/>
      <c r="CG19" s="325"/>
      <c r="CH19" s="325"/>
      <c r="CI19" s="325"/>
      <c r="CJ19" s="325"/>
      <c r="CK19" s="325"/>
      <c r="CL19" s="325"/>
      <c r="CM19" s="162"/>
      <c r="CN19" s="162"/>
    </row>
    <row r="20" spans="1:92" s="1" customFormat="1" ht="10.5" customHeight="1">
      <c r="A20" s="1510"/>
      <c r="B20" s="1517"/>
      <c r="C20" s="238" t="s">
        <v>127</v>
      </c>
      <c r="D20" s="131" t="s">
        <v>117</v>
      </c>
      <c r="E20" s="48">
        <f>ROUND((AG20-AF20)*$AE19,2)</f>
        <v>0.06</v>
      </c>
      <c r="F20" s="48">
        <f t="shared" ref="F20:AB20" si="4">ROUND((AH20-AG20)*$AE19,2)</f>
        <v>0.06</v>
      </c>
      <c r="G20" s="48">
        <f t="shared" si="4"/>
        <v>0.06</v>
      </c>
      <c r="H20" s="572">
        <f t="shared" si="4"/>
        <v>0.04</v>
      </c>
      <c r="I20" s="48">
        <f t="shared" si="4"/>
        <v>0.04</v>
      </c>
      <c r="J20" s="48">
        <f t="shared" si="4"/>
        <v>0.04</v>
      </c>
      <c r="K20" s="48">
        <f t="shared" si="4"/>
        <v>0.06</v>
      </c>
      <c r="L20" s="48">
        <f t="shared" si="4"/>
        <v>0.08</v>
      </c>
      <c r="M20" s="48">
        <f t="shared" si="4"/>
        <v>0.03</v>
      </c>
      <c r="N20" s="572">
        <f t="shared" si="4"/>
        <v>0.04</v>
      </c>
      <c r="O20" s="48">
        <f t="shared" si="4"/>
        <v>0.04</v>
      </c>
      <c r="P20" s="48">
        <f t="shared" si="4"/>
        <v>0.04</v>
      </c>
      <c r="Q20" s="48">
        <f t="shared" si="4"/>
        <v>7.0000000000000007E-2</v>
      </c>
      <c r="R20" s="48">
        <f t="shared" si="4"/>
        <v>7.0000000000000007E-2</v>
      </c>
      <c r="S20" s="48">
        <f t="shared" si="4"/>
        <v>7.0000000000000007E-2</v>
      </c>
      <c r="T20" s="48">
        <f t="shared" si="4"/>
        <v>0.05</v>
      </c>
      <c r="U20" s="48">
        <f t="shared" si="4"/>
        <v>0.05</v>
      </c>
      <c r="V20" s="572">
        <f t="shared" si="4"/>
        <v>0.05</v>
      </c>
      <c r="W20" s="48">
        <f t="shared" si="4"/>
        <v>0.06</v>
      </c>
      <c r="X20" s="48">
        <f t="shared" si="4"/>
        <v>0.06</v>
      </c>
      <c r="Y20" s="48">
        <f t="shared" si="4"/>
        <v>0.06</v>
      </c>
      <c r="Z20" s="48">
        <f t="shared" si="4"/>
        <v>0.05</v>
      </c>
      <c r="AA20" s="48">
        <f t="shared" si="4"/>
        <v>0.05</v>
      </c>
      <c r="AB20" s="49">
        <f t="shared" si="4"/>
        <v>0.05</v>
      </c>
      <c r="AC20" s="47"/>
      <c r="AD20" s="50"/>
      <c r="AE20" s="58"/>
      <c r="AF20" s="334">
        <v>91.49</v>
      </c>
      <c r="AG20" s="334">
        <v>91.516999999999996</v>
      </c>
      <c r="AH20" s="334">
        <v>91.543000000000006</v>
      </c>
      <c r="AI20" s="334">
        <v>91.57</v>
      </c>
      <c r="AJ20" s="334">
        <v>91.587000000000003</v>
      </c>
      <c r="AK20" s="334">
        <v>91.602999999999994</v>
      </c>
      <c r="AL20" s="334">
        <v>91.62</v>
      </c>
      <c r="AM20" s="334">
        <v>91.643000000000001</v>
      </c>
      <c r="AN20" s="334">
        <v>91.677999999999997</v>
      </c>
      <c r="AO20" s="334">
        <v>91.69</v>
      </c>
      <c r="AP20" s="334">
        <v>91.706999999999994</v>
      </c>
      <c r="AQ20" s="334">
        <v>91.722999999999999</v>
      </c>
      <c r="AR20" s="334">
        <v>91.74</v>
      </c>
      <c r="AS20" s="334">
        <v>91.77</v>
      </c>
      <c r="AT20" s="334">
        <v>91.8</v>
      </c>
      <c r="AU20" s="334">
        <v>91.83</v>
      </c>
      <c r="AV20" s="334">
        <v>91.85</v>
      </c>
      <c r="AW20" s="334">
        <v>91.87</v>
      </c>
      <c r="AX20" s="334">
        <v>91.89</v>
      </c>
      <c r="AY20" s="334">
        <v>91.912999999999997</v>
      </c>
      <c r="AZ20" s="334">
        <v>91.936999999999998</v>
      </c>
      <c r="BA20" s="334">
        <v>91.96</v>
      </c>
      <c r="BB20" s="334">
        <v>91.98</v>
      </c>
      <c r="BC20" s="334">
        <v>92</v>
      </c>
      <c r="BD20" s="334">
        <v>92.02</v>
      </c>
      <c r="BE20" s="880">
        <v>0.08</v>
      </c>
      <c r="BF20" s="880">
        <v>0.08</v>
      </c>
      <c r="BG20" s="880">
        <v>0.08</v>
      </c>
      <c r="BH20" s="880">
        <v>0.08</v>
      </c>
      <c r="BI20" s="880">
        <v>0.08</v>
      </c>
      <c r="BJ20" s="880">
        <v>0.08</v>
      </c>
      <c r="BK20" s="880">
        <v>0.08</v>
      </c>
      <c r="BL20" s="880">
        <v>0.08</v>
      </c>
      <c r="BM20" s="880">
        <v>0.08</v>
      </c>
      <c r="BN20" s="880">
        <v>0.08</v>
      </c>
      <c r="BO20" s="880">
        <v>0.08</v>
      </c>
      <c r="BP20" s="880">
        <v>0.08</v>
      </c>
      <c r="BQ20" s="880">
        <v>0.08</v>
      </c>
      <c r="BR20" s="880">
        <v>0.08</v>
      </c>
      <c r="BS20" s="880">
        <v>0.08</v>
      </c>
      <c r="BT20" s="880">
        <v>0.08</v>
      </c>
      <c r="BU20" s="880">
        <v>0.08</v>
      </c>
      <c r="BV20" s="880">
        <v>0.08</v>
      </c>
      <c r="BW20" s="880">
        <v>0.08</v>
      </c>
      <c r="BX20" s="880">
        <v>0.08</v>
      </c>
      <c r="BY20" s="880">
        <v>0.08</v>
      </c>
      <c r="BZ20" s="880">
        <v>0.08</v>
      </c>
      <c r="CA20" s="880">
        <v>0.08</v>
      </c>
      <c r="CB20" s="880">
        <v>0.08</v>
      </c>
      <c r="CC20" s="880">
        <v>0.08</v>
      </c>
      <c r="CD20" s="325"/>
      <c r="CE20" s="325"/>
      <c r="CF20" s="325"/>
      <c r="CG20" s="325"/>
      <c r="CH20" s="325"/>
      <c r="CI20" s="325"/>
      <c r="CJ20" s="325"/>
      <c r="CK20" s="325"/>
      <c r="CL20" s="325"/>
      <c r="CM20" s="162"/>
      <c r="CN20" s="162"/>
    </row>
    <row r="21" spans="1:92" s="1" customFormat="1" ht="10.5" customHeight="1" thickBot="1">
      <c r="A21" s="1511"/>
      <c r="B21" s="1518"/>
      <c r="C21" s="776"/>
      <c r="D21" s="236" t="s">
        <v>41</v>
      </c>
      <c r="E21" s="52">
        <f t="shared" ref="E21:AB21" si="5">E20/E19</f>
        <v>0.31578947368421051</v>
      </c>
      <c r="F21" s="52">
        <f t="shared" si="5"/>
        <v>0.31578947368421051</v>
      </c>
      <c r="G21" s="52">
        <f t="shared" si="5"/>
        <v>0.31578947368421051</v>
      </c>
      <c r="H21" s="574">
        <f t="shared" si="5"/>
        <v>0.36363636363636365</v>
      </c>
      <c r="I21" s="52">
        <f t="shared" si="5"/>
        <v>0.36363636363636365</v>
      </c>
      <c r="J21" s="52">
        <f t="shared" si="5"/>
        <v>0.36363636363636365</v>
      </c>
      <c r="K21" s="52">
        <f t="shared" si="5"/>
        <v>0.2608695652173913</v>
      </c>
      <c r="L21" s="52">
        <f t="shared" si="5"/>
        <v>0.22857142857142859</v>
      </c>
      <c r="M21" s="52">
        <f t="shared" si="5"/>
        <v>0.25</v>
      </c>
      <c r="N21" s="574">
        <f t="shared" si="5"/>
        <v>0.22222222222222224</v>
      </c>
      <c r="O21" s="52">
        <f t="shared" si="5"/>
        <v>0.22222222222222224</v>
      </c>
      <c r="P21" s="52">
        <f t="shared" si="5"/>
        <v>0.22222222222222224</v>
      </c>
      <c r="Q21" s="52">
        <f t="shared" si="5"/>
        <v>0.19444444444444448</v>
      </c>
      <c r="R21" s="52">
        <f t="shared" si="5"/>
        <v>0.19444444444444448</v>
      </c>
      <c r="S21" s="52">
        <f t="shared" si="5"/>
        <v>0.19444444444444448</v>
      </c>
      <c r="T21" s="52">
        <f t="shared" si="5"/>
        <v>0.22727272727272729</v>
      </c>
      <c r="U21" s="52">
        <f t="shared" si="5"/>
        <v>0.21739130434782608</v>
      </c>
      <c r="V21" s="574">
        <f t="shared" si="5"/>
        <v>0.22727272727272729</v>
      </c>
      <c r="W21" s="52">
        <f t="shared" si="5"/>
        <v>0.23076923076923075</v>
      </c>
      <c r="X21" s="52">
        <f t="shared" si="5"/>
        <v>0.24</v>
      </c>
      <c r="Y21" s="52">
        <f t="shared" si="5"/>
        <v>0.23076923076923075</v>
      </c>
      <c r="Z21" s="52">
        <f t="shared" si="5"/>
        <v>0.21739130434782608</v>
      </c>
      <c r="AA21" s="52">
        <f t="shared" si="5"/>
        <v>0.21739130434782608</v>
      </c>
      <c r="AB21" s="53">
        <f t="shared" si="5"/>
        <v>0.21739130434782608</v>
      </c>
      <c r="AC21" s="47"/>
      <c r="AD21" s="50"/>
      <c r="AE21" s="58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  <c r="AW21" s="334"/>
      <c r="AX21" s="334"/>
      <c r="AY21" s="334"/>
      <c r="AZ21" s="334"/>
      <c r="BA21" s="334"/>
      <c r="BB21" s="334"/>
      <c r="BC21" s="334"/>
      <c r="BD21" s="334"/>
      <c r="BE21" s="880"/>
      <c r="BF21" s="880"/>
      <c r="BG21" s="880"/>
      <c r="BH21" s="880"/>
      <c r="BI21" s="880"/>
      <c r="BJ21" s="880"/>
      <c r="BK21" s="880"/>
      <c r="BL21" s="880"/>
      <c r="BM21" s="880"/>
      <c r="BN21" s="880"/>
      <c r="BO21" s="880"/>
      <c r="BP21" s="880"/>
      <c r="BQ21" s="880"/>
      <c r="BR21" s="880"/>
      <c r="BS21" s="880"/>
      <c r="BT21" s="880"/>
      <c r="BU21" s="880"/>
      <c r="BV21" s="880"/>
      <c r="BW21" s="880"/>
      <c r="BX21" s="880"/>
      <c r="BY21" s="880"/>
      <c r="BZ21" s="880"/>
      <c r="CA21" s="880"/>
      <c r="CB21" s="880"/>
      <c r="CC21" s="880"/>
      <c r="CD21" s="325"/>
      <c r="CE21" s="325"/>
      <c r="CF21" s="325"/>
      <c r="CG21" s="325"/>
      <c r="CH21" s="325"/>
      <c r="CI21" s="325"/>
      <c r="CJ21" s="325"/>
      <c r="CK21" s="325"/>
      <c r="CL21" s="325"/>
      <c r="CM21" s="162"/>
      <c r="CN21" s="162"/>
    </row>
    <row r="22" spans="1:92" s="1" customFormat="1" ht="10.5" customHeight="1">
      <c r="A22" s="1509" t="s">
        <v>13</v>
      </c>
      <c r="B22" s="1516" t="s">
        <v>538</v>
      </c>
      <c r="C22" s="1107"/>
      <c r="D22" s="1190"/>
      <c r="E22" s="76" t="s">
        <v>124</v>
      </c>
      <c r="F22" s="76"/>
      <c r="G22" s="76"/>
      <c r="H22" s="573"/>
      <c r="I22" s="76"/>
      <c r="J22" s="76"/>
      <c r="K22" s="76"/>
      <c r="L22" s="76"/>
      <c r="M22" s="76"/>
      <c r="N22" s="573"/>
      <c r="O22" s="76"/>
      <c r="P22" s="76"/>
      <c r="Q22" s="76"/>
      <c r="R22" s="76"/>
      <c r="S22" s="76"/>
      <c r="T22" s="76"/>
      <c r="U22" s="76"/>
      <c r="V22" s="573"/>
      <c r="W22" s="76"/>
      <c r="X22" s="76"/>
      <c r="Y22" s="76"/>
      <c r="Z22" s="76"/>
      <c r="AA22" s="76"/>
      <c r="AB22" s="77"/>
      <c r="AC22" s="47" t="s">
        <v>115</v>
      </c>
      <c r="AD22" s="50" t="e">
        <f>AD24/AC24</f>
        <v>#DIV/0!</v>
      </c>
      <c r="AE22" s="58"/>
      <c r="AF22" s="375"/>
      <c r="AG22" s="334"/>
      <c r="AH22" s="334"/>
      <c r="AI22" s="375"/>
      <c r="AJ22" s="375"/>
      <c r="AK22" s="334"/>
      <c r="AL22" s="334"/>
      <c r="AM22" s="375"/>
      <c r="AN22" s="334"/>
      <c r="AO22" s="375"/>
      <c r="AP22" s="334"/>
      <c r="AQ22" s="334"/>
      <c r="AR22" s="334"/>
      <c r="AS22" s="375"/>
      <c r="AT22" s="334"/>
      <c r="AU22" s="334"/>
      <c r="AV22" s="375"/>
      <c r="AW22" s="334"/>
      <c r="AX22" s="375"/>
      <c r="AY22" s="334"/>
      <c r="AZ22" s="334"/>
      <c r="BA22" s="375"/>
      <c r="BB22" s="334"/>
      <c r="BC22" s="334"/>
      <c r="BD22" s="375"/>
      <c r="BE22" s="880"/>
      <c r="BF22" s="880"/>
      <c r="BG22" s="880"/>
      <c r="BH22" s="880"/>
      <c r="BI22" s="880"/>
      <c r="BJ22" s="880"/>
      <c r="BK22" s="880"/>
      <c r="BL22" s="880"/>
      <c r="BM22" s="880"/>
      <c r="BN22" s="880"/>
      <c r="BO22" s="880"/>
      <c r="BP22" s="880"/>
      <c r="BQ22" s="880"/>
      <c r="BR22" s="880"/>
      <c r="BS22" s="880"/>
      <c r="BT22" s="880"/>
      <c r="BU22" s="880"/>
      <c r="BV22" s="880"/>
      <c r="BW22" s="880"/>
      <c r="BX22" s="880"/>
      <c r="BY22" s="880"/>
      <c r="BZ22" s="880"/>
      <c r="CA22" s="880"/>
      <c r="CB22" s="880"/>
      <c r="CC22" s="880"/>
      <c r="CD22" s="325"/>
      <c r="CE22" s="325"/>
      <c r="CF22" s="325"/>
      <c r="CG22" s="325"/>
      <c r="CH22" s="325"/>
      <c r="CI22" s="325"/>
      <c r="CJ22" s="325"/>
      <c r="CK22" s="325"/>
      <c r="CL22" s="325"/>
      <c r="CM22" s="162"/>
      <c r="CN22" s="162"/>
    </row>
    <row r="23" spans="1:92" s="1" customFormat="1" ht="10.5" customHeight="1">
      <c r="A23" s="1510"/>
      <c r="B23" s="1517"/>
      <c r="C23" s="1461" t="s">
        <v>129</v>
      </c>
      <c r="D23" s="131" t="s">
        <v>33</v>
      </c>
      <c r="E23" s="104">
        <f>ROUND(SQRT(E24^2+E25^2)*1000/(1.73*E$11),0)</f>
        <v>0</v>
      </c>
      <c r="F23" s="104">
        <f t="shared" ref="F23:AB23" si="6">ROUND(SQRT(F24^2+F25^2)*1000/(1.73*F$11),0)</f>
        <v>0</v>
      </c>
      <c r="G23" s="104">
        <f>ROUND(SQRT(G24^2+G25^2)*1000/(1.73*G$11),0)</f>
        <v>0</v>
      </c>
      <c r="H23" s="575">
        <f t="shared" si="6"/>
        <v>0</v>
      </c>
      <c r="I23" s="104">
        <f t="shared" si="6"/>
        <v>0</v>
      </c>
      <c r="J23" s="104">
        <f t="shared" si="6"/>
        <v>0</v>
      </c>
      <c r="K23" s="104">
        <f t="shared" si="6"/>
        <v>0</v>
      </c>
      <c r="L23" s="104">
        <f t="shared" si="6"/>
        <v>0</v>
      </c>
      <c r="M23" s="104">
        <f t="shared" si="6"/>
        <v>0</v>
      </c>
      <c r="N23" s="575">
        <f t="shared" si="6"/>
        <v>0</v>
      </c>
      <c r="O23" s="104">
        <f t="shared" si="6"/>
        <v>0</v>
      </c>
      <c r="P23" s="104">
        <f t="shared" si="6"/>
        <v>0</v>
      </c>
      <c r="Q23" s="104">
        <f t="shared" si="6"/>
        <v>0</v>
      </c>
      <c r="R23" s="104">
        <f t="shared" si="6"/>
        <v>0</v>
      </c>
      <c r="S23" s="104">
        <f t="shared" si="6"/>
        <v>0</v>
      </c>
      <c r="T23" s="104">
        <f t="shared" si="6"/>
        <v>0</v>
      </c>
      <c r="U23" s="104">
        <f t="shared" si="6"/>
        <v>0</v>
      </c>
      <c r="V23" s="575">
        <f t="shared" si="6"/>
        <v>0</v>
      </c>
      <c r="W23" s="104">
        <f t="shared" si="6"/>
        <v>0</v>
      </c>
      <c r="X23" s="104">
        <f t="shared" si="6"/>
        <v>0</v>
      </c>
      <c r="Y23" s="104">
        <f t="shared" si="6"/>
        <v>0</v>
      </c>
      <c r="Z23" s="104">
        <f t="shared" si="6"/>
        <v>0</v>
      </c>
      <c r="AA23" s="104">
        <f t="shared" si="6"/>
        <v>0</v>
      </c>
      <c r="AB23" s="105">
        <f t="shared" si="6"/>
        <v>0</v>
      </c>
      <c r="AC23" s="330"/>
      <c r="AD23" s="177"/>
      <c r="AE23" s="58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4"/>
      <c r="AY23" s="334"/>
      <c r="AZ23" s="334"/>
      <c r="BA23" s="334"/>
      <c r="BB23" s="334"/>
      <c r="BC23" s="334"/>
      <c r="BD23" s="334"/>
      <c r="BE23" s="880"/>
      <c r="BF23" s="880"/>
      <c r="BG23" s="880"/>
      <c r="BH23" s="880"/>
      <c r="BI23" s="880"/>
      <c r="BJ23" s="880"/>
      <c r="BK23" s="880"/>
      <c r="BL23" s="880"/>
      <c r="BM23" s="880"/>
      <c r="BN23" s="880"/>
      <c r="BO23" s="880"/>
      <c r="BP23" s="880"/>
      <c r="BQ23" s="880"/>
      <c r="BR23" s="880"/>
      <c r="BS23" s="880"/>
      <c r="BT23" s="880"/>
      <c r="BU23" s="880"/>
      <c r="BV23" s="880"/>
      <c r="BW23" s="880"/>
      <c r="BX23" s="880"/>
      <c r="BY23" s="880"/>
      <c r="BZ23" s="880"/>
      <c r="CA23" s="880"/>
      <c r="CB23" s="880"/>
      <c r="CC23" s="880"/>
      <c r="CD23" s="325"/>
      <c r="CE23" s="325"/>
      <c r="CF23" s="325"/>
      <c r="CG23" s="325"/>
      <c r="CH23" s="325"/>
      <c r="CI23" s="325"/>
      <c r="CJ23" s="325"/>
      <c r="CK23" s="325"/>
      <c r="CL23" s="325"/>
      <c r="CM23" s="162"/>
      <c r="CN23" s="162"/>
    </row>
    <row r="24" spans="1:92" s="1" customFormat="1" ht="10.5" customHeight="1">
      <c r="A24" s="1510"/>
      <c r="B24" s="1517"/>
      <c r="C24" s="238" t="s">
        <v>127</v>
      </c>
      <c r="D24" s="131" t="s">
        <v>116</v>
      </c>
      <c r="E24" s="48">
        <f>ROUND((AG24-AF24)*$AE24,2)</f>
        <v>0</v>
      </c>
      <c r="F24" s="48">
        <f t="shared" ref="F24:AB24" si="7">ROUND((AH24-AG24)*$AE24,2)</f>
        <v>0</v>
      </c>
      <c r="G24" s="48">
        <f t="shared" si="7"/>
        <v>0</v>
      </c>
      <c r="H24" s="572">
        <f t="shared" si="7"/>
        <v>0</v>
      </c>
      <c r="I24" s="48">
        <f t="shared" si="7"/>
        <v>0</v>
      </c>
      <c r="J24" s="48">
        <f t="shared" si="7"/>
        <v>0</v>
      </c>
      <c r="K24" s="48">
        <f t="shared" si="7"/>
        <v>0</v>
      </c>
      <c r="L24" s="48">
        <f t="shared" si="7"/>
        <v>0</v>
      </c>
      <c r="M24" s="48">
        <f t="shared" si="7"/>
        <v>0</v>
      </c>
      <c r="N24" s="572">
        <f t="shared" si="7"/>
        <v>0</v>
      </c>
      <c r="O24" s="48">
        <f t="shared" si="7"/>
        <v>0</v>
      </c>
      <c r="P24" s="48">
        <f t="shared" si="7"/>
        <v>0</v>
      </c>
      <c r="Q24" s="48">
        <f t="shared" si="7"/>
        <v>0</v>
      </c>
      <c r="R24" s="48">
        <f t="shared" si="7"/>
        <v>0</v>
      </c>
      <c r="S24" s="48">
        <f t="shared" si="7"/>
        <v>0</v>
      </c>
      <c r="T24" s="48">
        <f t="shared" si="7"/>
        <v>0</v>
      </c>
      <c r="U24" s="48">
        <f t="shared" si="7"/>
        <v>0</v>
      </c>
      <c r="V24" s="572">
        <f t="shared" si="7"/>
        <v>0</v>
      </c>
      <c r="W24" s="48">
        <f t="shared" si="7"/>
        <v>0</v>
      </c>
      <c r="X24" s="48">
        <f t="shared" si="7"/>
        <v>0</v>
      </c>
      <c r="Y24" s="48">
        <f t="shared" si="7"/>
        <v>0</v>
      </c>
      <c r="Z24" s="48">
        <f t="shared" si="7"/>
        <v>0</v>
      </c>
      <c r="AA24" s="48">
        <f t="shared" si="7"/>
        <v>0</v>
      </c>
      <c r="AB24" s="49">
        <f t="shared" si="7"/>
        <v>0</v>
      </c>
      <c r="AC24" s="47">
        <f>(BD24-AF24)*AE24</f>
        <v>0</v>
      </c>
      <c r="AD24" s="50">
        <f>(BD25-AF25)*AE24</f>
        <v>0</v>
      </c>
      <c r="AE24" s="58">
        <v>2.4</v>
      </c>
      <c r="AF24" s="334">
        <v>0.11</v>
      </c>
      <c r="AG24" s="334">
        <v>0.11</v>
      </c>
      <c r="AH24" s="334">
        <v>0.11</v>
      </c>
      <c r="AI24" s="334">
        <v>0.11</v>
      </c>
      <c r="AJ24" s="334">
        <v>0.11</v>
      </c>
      <c r="AK24" s="334">
        <v>0.11</v>
      </c>
      <c r="AL24" s="334">
        <v>0.11</v>
      </c>
      <c r="AM24" s="334">
        <v>0.11</v>
      </c>
      <c r="AN24" s="334">
        <v>0.11</v>
      </c>
      <c r="AO24" s="334">
        <v>0.11</v>
      </c>
      <c r="AP24" s="334">
        <v>0.11</v>
      </c>
      <c r="AQ24" s="334">
        <v>0.11</v>
      </c>
      <c r="AR24" s="334">
        <v>0.11</v>
      </c>
      <c r="AS24" s="334">
        <v>0.11</v>
      </c>
      <c r="AT24" s="334">
        <v>0.11</v>
      </c>
      <c r="AU24" s="334">
        <v>0.11</v>
      </c>
      <c r="AV24" s="334">
        <v>0.11</v>
      </c>
      <c r="AW24" s="334">
        <v>0.11</v>
      </c>
      <c r="AX24" s="334">
        <v>0.11</v>
      </c>
      <c r="AY24" s="334">
        <v>0.11</v>
      </c>
      <c r="AZ24" s="334">
        <v>0.11</v>
      </c>
      <c r="BA24" s="334">
        <v>0.11</v>
      </c>
      <c r="BB24" s="334">
        <v>0.11</v>
      </c>
      <c r="BC24" s="334">
        <v>0.11</v>
      </c>
      <c r="BD24" s="334">
        <v>0.11</v>
      </c>
      <c r="BE24" s="880"/>
      <c r="BF24" s="880"/>
      <c r="BG24" s="880"/>
      <c r="BH24" s="880"/>
      <c r="BI24" s="880"/>
      <c r="BJ24" s="880"/>
      <c r="BK24" s="880"/>
      <c r="BL24" s="880"/>
      <c r="BM24" s="880"/>
      <c r="BN24" s="880"/>
      <c r="BO24" s="880"/>
      <c r="BP24" s="880"/>
      <c r="BQ24" s="880"/>
      <c r="BR24" s="880"/>
      <c r="BS24" s="880"/>
      <c r="BT24" s="880"/>
      <c r="BU24" s="880"/>
      <c r="BV24" s="880"/>
      <c r="BW24" s="880"/>
      <c r="BX24" s="880"/>
      <c r="BY24" s="880"/>
      <c r="BZ24" s="880"/>
      <c r="CA24" s="880"/>
      <c r="CB24" s="880"/>
      <c r="CC24" s="880"/>
      <c r="CD24" s="325"/>
      <c r="CE24" s="325"/>
      <c r="CF24" s="325"/>
      <c r="CG24" s="325"/>
      <c r="CH24" s="325"/>
      <c r="CI24" s="325"/>
      <c r="CJ24" s="325"/>
      <c r="CK24" s="325"/>
      <c r="CL24" s="325"/>
      <c r="CM24" s="162"/>
      <c r="CN24" s="162"/>
    </row>
    <row r="25" spans="1:92" s="1" customFormat="1" ht="10.5" customHeight="1">
      <c r="A25" s="1510"/>
      <c r="B25" s="1517"/>
      <c r="C25" s="238" t="s">
        <v>127</v>
      </c>
      <c r="D25" s="131" t="s">
        <v>117</v>
      </c>
      <c r="E25" s="48">
        <f>ROUND((AG25-AF25)*$AE24,2)</f>
        <v>0</v>
      </c>
      <c r="F25" s="48">
        <f t="shared" ref="F25:AB25" si="8">ROUND((AH25-AG25)*$AE24,2)</f>
        <v>0</v>
      </c>
      <c r="G25" s="48">
        <f t="shared" si="8"/>
        <v>0</v>
      </c>
      <c r="H25" s="572">
        <f t="shared" si="8"/>
        <v>0</v>
      </c>
      <c r="I25" s="48">
        <f t="shared" si="8"/>
        <v>0</v>
      </c>
      <c r="J25" s="48">
        <f t="shared" si="8"/>
        <v>0</v>
      </c>
      <c r="K25" s="48">
        <f t="shared" si="8"/>
        <v>0</v>
      </c>
      <c r="L25" s="48">
        <f t="shared" si="8"/>
        <v>0</v>
      </c>
      <c r="M25" s="48">
        <f t="shared" si="8"/>
        <v>0</v>
      </c>
      <c r="N25" s="572">
        <f t="shared" si="8"/>
        <v>0</v>
      </c>
      <c r="O25" s="48">
        <f t="shared" si="8"/>
        <v>0</v>
      </c>
      <c r="P25" s="48">
        <f t="shared" si="8"/>
        <v>0</v>
      </c>
      <c r="Q25" s="48">
        <f t="shared" si="8"/>
        <v>0</v>
      </c>
      <c r="R25" s="48">
        <f t="shared" si="8"/>
        <v>0</v>
      </c>
      <c r="S25" s="48">
        <f t="shared" si="8"/>
        <v>0</v>
      </c>
      <c r="T25" s="48">
        <f t="shared" si="8"/>
        <v>0</v>
      </c>
      <c r="U25" s="48">
        <f t="shared" si="8"/>
        <v>0</v>
      </c>
      <c r="V25" s="572">
        <f t="shared" si="8"/>
        <v>0</v>
      </c>
      <c r="W25" s="48">
        <f t="shared" si="8"/>
        <v>0</v>
      </c>
      <c r="X25" s="48">
        <f t="shared" si="8"/>
        <v>0</v>
      </c>
      <c r="Y25" s="48">
        <f t="shared" si="8"/>
        <v>0</v>
      </c>
      <c r="Z25" s="48">
        <f t="shared" si="8"/>
        <v>0</v>
      </c>
      <c r="AA25" s="48">
        <f t="shared" si="8"/>
        <v>0</v>
      </c>
      <c r="AB25" s="49">
        <f t="shared" si="8"/>
        <v>0</v>
      </c>
      <c r="AC25" s="47"/>
      <c r="AD25" s="50"/>
      <c r="AE25" s="58"/>
      <c r="AF25" s="334">
        <v>0.04</v>
      </c>
      <c r="AG25" s="334">
        <v>0.04</v>
      </c>
      <c r="AH25" s="334">
        <v>0.04</v>
      </c>
      <c r="AI25" s="334">
        <v>0.04</v>
      </c>
      <c r="AJ25" s="334">
        <v>0.04</v>
      </c>
      <c r="AK25" s="334">
        <v>0.04</v>
      </c>
      <c r="AL25" s="334">
        <v>0.04</v>
      </c>
      <c r="AM25" s="334">
        <v>0.04</v>
      </c>
      <c r="AN25" s="334">
        <v>0.04</v>
      </c>
      <c r="AO25" s="334">
        <v>0.04</v>
      </c>
      <c r="AP25" s="334">
        <v>0.04</v>
      </c>
      <c r="AQ25" s="334">
        <v>0.04</v>
      </c>
      <c r="AR25" s="334">
        <v>0.04</v>
      </c>
      <c r="AS25" s="334">
        <v>0.04</v>
      </c>
      <c r="AT25" s="334">
        <v>0.04</v>
      </c>
      <c r="AU25" s="334">
        <v>0.04</v>
      </c>
      <c r="AV25" s="334">
        <v>0.04</v>
      </c>
      <c r="AW25" s="334">
        <v>0.04</v>
      </c>
      <c r="AX25" s="334">
        <v>0.04</v>
      </c>
      <c r="AY25" s="334">
        <v>0.04</v>
      </c>
      <c r="AZ25" s="334">
        <v>0.04</v>
      </c>
      <c r="BA25" s="334">
        <v>0.04</v>
      </c>
      <c r="BB25" s="334">
        <v>0.04</v>
      </c>
      <c r="BC25" s="334">
        <v>0.04</v>
      </c>
      <c r="BD25" s="334">
        <v>0.04</v>
      </c>
      <c r="BE25" s="334">
        <v>7.26</v>
      </c>
      <c r="BF25" s="334">
        <v>7.2629999999999999</v>
      </c>
      <c r="BG25" s="334">
        <v>7.2670000000000003</v>
      </c>
      <c r="BH25" s="334">
        <v>7.27</v>
      </c>
      <c r="BI25" s="334">
        <v>7.27</v>
      </c>
      <c r="BJ25" s="334">
        <v>7.27</v>
      </c>
      <c r="BK25" s="334">
        <v>7.27</v>
      </c>
      <c r="BL25" s="334">
        <v>7.2729999999999997</v>
      </c>
      <c r="BM25" s="334">
        <v>7.2779999999999996</v>
      </c>
      <c r="BN25" s="334">
        <v>7.28</v>
      </c>
      <c r="BO25" s="334">
        <v>7.28</v>
      </c>
      <c r="BP25" s="334">
        <v>7.28</v>
      </c>
      <c r="BQ25" s="334">
        <v>7.28</v>
      </c>
      <c r="BR25" s="334">
        <v>7.2830000000000004</v>
      </c>
      <c r="BS25" s="334">
        <v>7.2869999999999999</v>
      </c>
      <c r="BT25" s="334">
        <v>7.29</v>
      </c>
      <c r="BU25" s="334">
        <v>7.29</v>
      </c>
      <c r="BV25" s="334">
        <v>7.29</v>
      </c>
      <c r="BW25" s="334">
        <v>7.29</v>
      </c>
      <c r="BX25" s="334">
        <v>7.2930000000000001</v>
      </c>
      <c r="BY25" s="334">
        <v>7.2969999999999997</v>
      </c>
      <c r="BZ25" s="334">
        <v>7.3</v>
      </c>
      <c r="CA25" s="334">
        <v>7.3</v>
      </c>
      <c r="CB25" s="334">
        <v>7.3</v>
      </c>
      <c r="CC25" s="334">
        <v>7.3</v>
      </c>
      <c r="CD25" s="325"/>
      <c r="CE25" s="325"/>
      <c r="CF25" s="325"/>
      <c r="CG25" s="325"/>
      <c r="CH25" s="325"/>
      <c r="CI25" s="325"/>
      <c r="CJ25" s="325"/>
      <c r="CK25" s="325"/>
      <c r="CL25" s="325"/>
      <c r="CM25" s="162"/>
      <c r="CN25" s="162"/>
    </row>
    <row r="26" spans="1:92" s="1" customFormat="1" ht="10.5" customHeight="1" thickBot="1">
      <c r="A26" s="1511"/>
      <c r="B26" s="1518"/>
      <c r="C26" s="776"/>
      <c r="D26" s="236" t="s">
        <v>41</v>
      </c>
      <c r="E26" s="52" t="e">
        <f t="shared" ref="E26:AB26" si="9">E25/E24</f>
        <v>#DIV/0!</v>
      </c>
      <c r="F26" s="52" t="e">
        <f t="shared" si="9"/>
        <v>#DIV/0!</v>
      </c>
      <c r="G26" s="52" t="e">
        <f t="shared" si="9"/>
        <v>#DIV/0!</v>
      </c>
      <c r="H26" s="574" t="e">
        <f t="shared" si="9"/>
        <v>#DIV/0!</v>
      </c>
      <c r="I26" s="52" t="e">
        <f t="shared" si="9"/>
        <v>#DIV/0!</v>
      </c>
      <c r="J26" s="52" t="e">
        <f t="shared" si="9"/>
        <v>#DIV/0!</v>
      </c>
      <c r="K26" s="52" t="e">
        <f t="shared" si="9"/>
        <v>#DIV/0!</v>
      </c>
      <c r="L26" s="52" t="e">
        <f t="shared" si="9"/>
        <v>#DIV/0!</v>
      </c>
      <c r="M26" s="52" t="e">
        <f t="shared" si="9"/>
        <v>#DIV/0!</v>
      </c>
      <c r="N26" s="574" t="e">
        <f t="shared" si="9"/>
        <v>#DIV/0!</v>
      </c>
      <c r="O26" s="52" t="e">
        <f t="shared" si="9"/>
        <v>#DIV/0!</v>
      </c>
      <c r="P26" s="52" t="e">
        <f t="shared" si="9"/>
        <v>#DIV/0!</v>
      </c>
      <c r="Q26" s="52" t="e">
        <f t="shared" si="9"/>
        <v>#DIV/0!</v>
      </c>
      <c r="R26" s="52" t="e">
        <f t="shared" si="9"/>
        <v>#DIV/0!</v>
      </c>
      <c r="S26" s="52" t="e">
        <f t="shared" si="9"/>
        <v>#DIV/0!</v>
      </c>
      <c r="T26" s="52" t="e">
        <f t="shared" si="9"/>
        <v>#DIV/0!</v>
      </c>
      <c r="U26" s="52" t="e">
        <f t="shared" si="9"/>
        <v>#DIV/0!</v>
      </c>
      <c r="V26" s="574" t="e">
        <f t="shared" si="9"/>
        <v>#DIV/0!</v>
      </c>
      <c r="W26" s="52" t="e">
        <f t="shared" si="9"/>
        <v>#DIV/0!</v>
      </c>
      <c r="X26" s="52" t="e">
        <f t="shared" si="9"/>
        <v>#DIV/0!</v>
      </c>
      <c r="Y26" s="52" t="e">
        <f t="shared" si="9"/>
        <v>#DIV/0!</v>
      </c>
      <c r="Z26" s="52" t="e">
        <f t="shared" si="9"/>
        <v>#DIV/0!</v>
      </c>
      <c r="AA26" s="52" t="e">
        <f t="shared" si="9"/>
        <v>#DIV/0!</v>
      </c>
      <c r="AB26" s="53" t="e">
        <f t="shared" si="9"/>
        <v>#DIV/0!</v>
      </c>
      <c r="AC26" s="47"/>
      <c r="AD26" s="50"/>
      <c r="AE26" s="58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334"/>
      <c r="BC26" s="334"/>
      <c r="BD26" s="334"/>
      <c r="BE26" s="880"/>
      <c r="BF26" s="880"/>
      <c r="BG26" s="334"/>
      <c r="BH26" s="880"/>
      <c r="BI26" s="880"/>
      <c r="BJ26" s="880"/>
      <c r="BK26" s="880"/>
      <c r="BL26" s="880"/>
      <c r="BM26" s="880"/>
      <c r="BN26" s="880"/>
      <c r="BO26" s="880"/>
      <c r="BP26" s="880"/>
      <c r="BQ26" s="880"/>
      <c r="BR26" s="880"/>
      <c r="BS26" s="880"/>
      <c r="BT26" s="880"/>
      <c r="BU26" s="880"/>
      <c r="BV26" s="880"/>
      <c r="BW26" s="880"/>
      <c r="BX26" s="880"/>
      <c r="BY26" s="880"/>
      <c r="BZ26" s="880"/>
      <c r="CA26" s="880"/>
      <c r="CB26" s="880"/>
      <c r="CC26" s="880"/>
      <c r="CD26" s="325"/>
      <c r="CE26" s="325"/>
      <c r="CF26" s="325"/>
      <c r="CG26" s="325"/>
      <c r="CH26" s="325"/>
      <c r="CI26" s="325"/>
      <c r="CJ26" s="325"/>
      <c r="CK26" s="325"/>
      <c r="CL26" s="325"/>
      <c r="CM26" s="162"/>
      <c r="CN26" s="162"/>
    </row>
    <row r="27" spans="1:92" s="1" customFormat="1" ht="10.5" customHeight="1">
      <c r="A27" s="1509" t="s">
        <v>11</v>
      </c>
      <c r="B27" s="1516" t="s">
        <v>50</v>
      </c>
      <c r="C27" s="1107"/>
      <c r="D27" s="1190"/>
      <c r="E27" s="1584" t="s">
        <v>539</v>
      </c>
      <c r="F27" s="1585"/>
      <c r="G27" s="76"/>
      <c r="H27" s="573"/>
      <c r="I27" s="76"/>
      <c r="J27" s="76"/>
      <c r="K27" s="76"/>
      <c r="L27" s="76"/>
      <c r="M27" s="76"/>
      <c r="N27" s="573"/>
      <c r="O27" s="76"/>
      <c r="P27" s="76"/>
      <c r="Q27" s="76"/>
      <c r="R27" s="76"/>
      <c r="S27" s="76"/>
      <c r="T27" s="76"/>
      <c r="U27" s="76"/>
      <c r="V27" s="573"/>
      <c r="W27" s="76"/>
      <c r="X27" s="76"/>
      <c r="Y27" s="76"/>
      <c r="Z27" s="76"/>
      <c r="AA27" s="76"/>
      <c r="AB27" s="77"/>
      <c r="AC27" s="47" t="s">
        <v>115</v>
      </c>
      <c r="AD27" s="50" t="e">
        <f>AD29/AC29</f>
        <v>#DIV/0!</v>
      </c>
      <c r="AE27" s="58"/>
      <c r="AF27" s="375"/>
      <c r="AG27" s="334"/>
      <c r="AH27" s="334"/>
      <c r="AI27" s="375"/>
      <c r="AJ27" s="375"/>
      <c r="AK27" s="334"/>
      <c r="AL27" s="334"/>
      <c r="AM27" s="375"/>
      <c r="AN27" s="334"/>
      <c r="AO27" s="375"/>
      <c r="AP27" s="334"/>
      <c r="AQ27" s="334"/>
      <c r="AR27" s="334"/>
      <c r="AS27" s="375"/>
      <c r="AT27" s="334"/>
      <c r="AU27" s="334"/>
      <c r="AV27" s="375"/>
      <c r="AW27" s="334"/>
      <c r="AX27" s="375"/>
      <c r="AY27" s="334"/>
      <c r="AZ27" s="334"/>
      <c r="BA27" s="375"/>
      <c r="BB27" s="334"/>
      <c r="BC27" s="334"/>
      <c r="BD27" s="375"/>
      <c r="BE27" s="880"/>
      <c r="BF27" s="880"/>
      <c r="BG27" s="880"/>
      <c r="BH27" s="880"/>
      <c r="BI27" s="880"/>
      <c r="BJ27" s="880"/>
      <c r="BK27" s="880"/>
      <c r="BL27" s="880"/>
      <c r="BM27" s="880"/>
      <c r="BN27" s="880"/>
      <c r="BO27" s="880"/>
      <c r="BP27" s="880"/>
      <c r="BQ27" s="880"/>
      <c r="BR27" s="880"/>
      <c r="BS27" s="880"/>
      <c r="BT27" s="880"/>
      <c r="BU27" s="880"/>
      <c r="BV27" s="880"/>
      <c r="BW27" s="880"/>
      <c r="BX27" s="880"/>
      <c r="BY27" s="880"/>
      <c r="BZ27" s="880"/>
      <c r="CA27" s="880"/>
      <c r="CB27" s="880"/>
      <c r="CC27" s="880"/>
      <c r="CD27" s="325"/>
      <c r="CE27" s="325"/>
      <c r="CF27" s="325"/>
      <c r="CG27" s="325"/>
      <c r="CH27" s="325"/>
      <c r="CI27" s="325"/>
      <c r="CJ27" s="325"/>
      <c r="CK27" s="325"/>
      <c r="CL27" s="325"/>
      <c r="CM27" s="162"/>
      <c r="CN27" s="162"/>
    </row>
    <row r="28" spans="1:92" s="1" customFormat="1" ht="10.5" customHeight="1">
      <c r="A28" s="1510"/>
      <c r="B28" s="1517"/>
      <c r="C28" s="1461" t="s">
        <v>129</v>
      </c>
      <c r="D28" s="131" t="s">
        <v>33</v>
      </c>
      <c r="E28" s="104">
        <f>ROUND(SQRT(E29^2+E30^2)*1000/(1.73*E$11),0)</f>
        <v>0</v>
      </c>
      <c r="F28" s="104">
        <f t="shared" ref="F28:AB28" si="10">ROUND(SQRT(F29^2+F30^2)*1000/(1.73*F$11),0)</f>
        <v>0</v>
      </c>
      <c r="G28" s="104">
        <f t="shared" si="10"/>
        <v>0</v>
      </c>
      <c r="H28" s="575">
        <f t="shared" si="10"/>
        <v>0</v>
      </c>
      <c r="I28" s="104">
        <f t="shared" si="10"/>
        <v>0</v>
      </c>
      <c r="J28" s="104">
        <f t="shared" si="10"/>
        <v>0</v>
      </c>
      <c r="K28" s="104">
        <f t="shared" si="10"/>
        <v>0</v>
      </c>
      <c r="L28" s="104">
        <f t="shared" si="10"/>
        <v>0</v>
      </c>
      <c r="M28" s="104">
        <f t="shared" si="10"/>
        <v>0</v>
      </c>
      <c r="N28" s="575">
        <f t="shared" si="10"/>
        <v>0</v>
      </c>
      <c r="O28" s="104">
        <f t="shared" si="10"/>
        <v>0</v>
      </c>
      <c r="P28" s="104">
        <f t="shared" si="10"/>
        <v>0</v>
      </c>
      <c r="Q28" s="104">
        <f t="shared" si="10"/>
        <v>0</v>
      </c>
      <c r="R28" s="104">
        <f t="shared" si="10"/>
        <v>0</v>
      </c>
      <c r="S28" s="104">
        <f t="shared" si="10"/>
        <v>0</v>
      </c>
      <c r="T28" s="104">
        <f t="shared" si="10"/>
        <v>0</v>
      </c>
      <c r="U28" s="104">
        <f t="shared" si="10"/>
        <v>0</v>
      </c>
      <c r="V28" s="575">
        <f t="shared" si="10"/>
        <v>0</v>
      </c>
      <c r="W28" s="104">
        <f t="shared" si="10"/>
        <v>0</v>
      </c>
      <c r="X28" s="104">
        <f t="shared" si="10"/>
        <v>0</v>
      </c>
      <c r="Y28" s="104">
        <f t="shared" si="10"/>
        <v>0</v>
      </c>
      <c r="Z28" s="104">
        <f t="shared" si="10"/>
        <v>0</v>
      </c>
      <c r="AA28" s="104">
        <f t="shared" si="10"/>
        <v>0</v>
      </c>
      <c r="AB28" s="105">
        <f t="shared" si="10"/>
        <v>0</v>
      </c>
      <c r="AC28" s="330"/>
      <c r="AD28" s="177"/>
      <c r="AE28" s="58"/>
      <c r="AF28" s="334"/>
      <c r="AG28" s="334"/>
      <c r="AH28" s="334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  <c r="AX28" s="334"/>
      <c r="AY28" s="334"/>
      <c r="AZ28" s="334"/>
      <c r="BA28" s="334"/>
      <c r="BB28" s="334"/>
      <c r="BC28" s="334"/>
      <c r="BD28" s="334"/>
      <c r="BE28" s="880"/>
      <c r="BF28" s="880"/>
      <c r="BG28" s="880"/>
      <c r="BH28" s="880"/>
      <c r="BI28" s="880"/>
      <c r="BJ28" s="880"/>
      <c r="BK28" s="880"/>
      <c r="BL28" s="880"/>
      <c r="BM28" s="880"/>
      <c r="BN28" s="880"/>
      <c r="BO28" s="880"/>
      <c r="BP28" s="880"/>
      <c r="BQ28" s="880"/>
      <c r="BR28" s="880"/>
      <c r="BS28" s="880"/>
      <c r="BT28" s="880"/>
      <c r="BU28" s="880"/>
      <c r="BV28" s="880"/>
      <c r="BW28" s="880"/>
      <c r="BX28" s="880"/>
      <c r="BY28" s="880"/>
      <c r="BZ28" s="880"/>
      <c r="CA28" s="880"/>
      <c r="CB28" s="880"/>
      <c r="CC28" s="880"/>
      <c r="CD28" s="325"/>
      <c r="CE28" s="325"/>
      <c r="CF28" s="325"/>
      <c r="CG28" s="325"/>
      <c r="CH28" s="325"/>
      <c r="CI28" s="325"/>
      <c r="CJ28" s="325"/>
      <c r="CK28" s="325"/>
      <c r="CL28" s="325"/>
      <c r="CM28" s="162"/>
      <c r="CN28" s="162"/>
    </row>
    <row r="29" spans="1:92" s="1" customFormat="1" ht="10.5" customHeight="1">
      <c r="A29" s="1510"/>
      <c r="B29" s="1517"/>
      <c r="C29" s="238" t="s">
        <v>127</v>
      </c>
      <c r="D29" s="131" t="s">
        <v>116</v>
      </c>
      <c r="E29" s="48">
        <f>ROUND((AG29-AF29)*$AE29,2)</f>
        <v>0</v>
      </c>
      <c r="F29" s="48">
        <f t="shared" ref="F29:AB29" si="11">ROUND((AH29-AG29)*$AE29,2)</f>
        <v>0</v>
      </c>
      <c r="G29" s="48">
        <f t="shared" si="11"/>
        <v>0</v>
      </c>
      <c r="H29" s="572">
        <f t="shared" si="11"/>
        <v>0</v>
      </c>
      <c r="I29" s="48">
        <f t="shared" si="11"/>
        <v>0</v>
      </c>
      <c r="J29" s="48">
        <f t="shared" si="11"/>
        <v>0</v>
      </c>
      <c r="K29" s="48">
        <f t="shared" si="11"/>
        <v>0</v>
      </c>
      <c r="L29" s="48">
        <f t="shared" si="11"/>
        <v>0</v>
      </c>
      <c r="M29" s="48">
        <f t="shared" si="11"/>
        <v>0</v>
      </c>
      <c r="N29" s="572">
        <f t="shared" si="11"/>
        <v>0</v>
      </c>
      <c r="O29" s="48">
        <f t="shared" si="11"/>
        <v>0</v>
      </c>
      <c r="P29" s="48">
        <f t="shared" si="11"/>
        <v>0</v>
      </c>
      <c r="Q29" s="48">
        <f t="shared" si="11"/>
        <v>0</v>
      </c>
      <c r="R29" s="48">
        <f t="shared" si="11"/>
        <v>0</v>
      </c>
      <c r="S29" s="48">
        <f t="shared" si="11"/>
        <v>0</v>
      </c>
      <c r="T29" s="48">
        <f t="shared" si="11"/>
        <v>0</v>
      </c>
      <c r="U29" s="48">
        <f t="shared" si="11"/>
        <v>0</v>
      </c>
      <c r="V29" s="572">
        <f t="shared" si="11"/>
        <v>0</v>
      </c>
      <c r="W29" s="48">
        <f t="shared" si="11"/>
        <v>0</v>
      </c>
      <c r="X29" s="48">
        <f t="shared" si="11"/>
        <v>0</v>
      </c>
      <c r="Y29" s="48">
        <f t="shared" si="11"/>
        <v>0</v>
      </c>
      <c r="Z29" s="48">
        <f t="shared" si="11"/>
        <v>0</v>
      </c>
      <c r="AA29" s="48">
        <f t="shared" si="11"/>
        <v>0</v>
      </c>
      <c r="AB29" s="49">
        <f t="shared" si="11"/>
        <v>0</v>
      </c>
      <c r="AC29" s="47">
        <f>(BD29-AF29)*AE29</f>
        <v>0</v>
      </c>
      <c r="AD29" s="50">
        <f>(BD30-AF30)*AE29</f>
        <v>0</v>
      </c>
      <c r="AE29" s="58">
        <v>2.4</v>
      </c>
      <c r="AF29" s="334">
        <v>0</v>
      </c>
      <c r="AG29" s="334">
        <v>0</v>
      </c>
      <c r="AH29" s="334">
        <v>0</v>
      </c>
      <c r="AI29" s="334">
        <v>0</v>
      </c>
      <c r="AJ29" s="334">
        <v>0</v>
      </c>
      <c r="AK29" s="334">
        <v>0</v>
      </c>
      <c r="AL29" s="334">
        <v>0</v>
      </c>
      <c r="AM29" s="334">
        <v>0</v>
      </c>
      <c r="AN29" s="334">
        <v>0</v>
      </c>
      <c r="AO29" s="334">
        <v>0</v>
      </c>
      <c r="AP29" s="334">
        <v>0</v>
      </c>
      <c r="AQ29" s="334">
        <v>0</v>
      </c>
      <c r="AR29" s="334">
        <v>0</v>
      </c>
      <c r="AS29" s="334">
        <v>0</v>
      </c>
      <c r="AT29" s="334">
        <v>0</v>
      </c>
      <c r="AU29" s="334">
        <v>0</v>
      </c>
      <c r="AV29" s="334">
        <v>0</v>
      </c>
      <c r="AW29" s="334">
        <v>0</v>
      </c>
      <c r="AX29" s="334">
        <v>0</v>
      </c>
      <c r="AY29" s="334">
        <v>0</v>
      </c>
      <c r="AZ29" s="334">
        <v>0</v>
      </c>
      <c r="BA29" s="334">
        <v>0</v>
      </c>
      <c r="BB29" s="334">
        <v>0</v>
      </c>
      <c r="BC29" s="334">
        <v>0</v>
      </c>
      <c r="BD29" s="334">
        <v>0</v>
      </c>
      <c r="BE29" s="334"/>
      <c r="BF29" s="334"/>
      <c r="BG29" s="880"/>
      <c r="BH29" s="334"/>
      <c r="BI29" s="334"/>
      <c r="BJ29" s="334"/>
      <c r="BK29" s="334"/>
      <c r="BL29" s="334"/>
      <c r="BM29" s="334"/>
      <c r="BN29" s="334"/>
      <c r="BO29" s="334"/>
      <c r="BP29" s="334"/>
      <c r="BQ29" s="334"/>
      <c r="BR29" s="334"/>
      <c r="BS29" s="334"/>
      <c r="BT29" s="334"/>
      <c r="BU29" s="334"/>
      <c r="BV29" s="334"/>
      <c r="BW29" s="334"/>
      <c r="BX29" s="334"/>
      <c r="BY29" s="334"/>
      <c r="BZ29" s="334"/>
      <c r="CA29" s="334"/>
      <c r="CB29" s="880"/>
      <c r="CC29" s="880"/>
      <c r="CD29" s="325"/>
      <c r="CE29" s="325"/>
      <c r="CF29" s="325"/>
      <c r="CG29" s="325"/>
      <c r="CH29" s="325"/>
      <c r="CI29" s="325"/>
      <c r="CJ29" s="325"/>
      <c r="CK29" s="325"/>
      <c r="CL29" s="325"/>
      <c r="CM29" s="162"/>
      <c r="CN29" s="162"/>
    </row>
    <row r="30" spans="1:92" s="1" customFormat="1" ht="10.5" customHeight="1">
      <c r="A30" s="1510"/>
      <c r="B30" s="1517"/>
      <c r="C30" s="238" t="s">
        <v>127</v>
      </c>
      <c r="D30" s="131" t="s">
        <v>117</v>
      </c>
      <c r="E30" s="48">
        <f>ROUND((AG30-AF30)*$AE29,2)</f>
        <v>0</v>
      </c>
      <c r="F30" s="48">
        <f t="shared" ref="F30:AB30" si="12">ROUND((AH30-AG30)*$AE29,2)</f>
        <v>0</v>
      </c>
      <c r="G30" s="48">
        <f t="shared" si="12"/>
        <v>0</v>
      </c>
      <c r="H30" s="572">
        <f t="shared" si="12"/>
        <v>0</v>
      </c>
      <c r="I30" s="48">
        <f t="shared" si="12"/>
        <v>0</v>
      </c>
      <c r="J30" s="48">
        <f t="shared" si="12"/>
        <v>0</v>
      </c>
      <c r="K30" s="48">
        <f t="shared" si="12"/>
        <v>0</v>
      </c>
      <c r="L30" s="48">
        <f t="shared" si="12"/>
        <v>0</v>
      </c>
      <c r="M30" s="48">
        <f t="shared" si="12"/>
        <v>0</v>
      </c>
      <c r="N30" s="572">
        <f t="shared" si="12"/>
        <v>0</v>
      </c>
      <c r="O30" s="48">
        <f t="shared" si="12"/>
        <v>0</v>
      </c>
      <c r="P30" s="48">
        <f t="shared" si="12"/>
        <v>0</v>
      </c>
      <c r="Q30" s="48">
        <f t="shared" si="12"/>
        <v>0</v>
      </c>
      <c r="R30" s="48">
        <f t="shared" si="12"/>
        <v>0</v>
      </c>
      <c r="S30" s="48">
        <f t="shared" si="12"/>
        <v>0</v>
      </c>
      <c r="T30" s="48">
        <f t="shared" si="12"/>
        <v>0</v>
      </c>
      <c r="U30" s="48">
        <f t="shared" si="12"/>
        <v>0</v>
      </c>
      <c r="V30" s="572">
        <f t="shared" si="12"/>
        <v>0</v>
      </c>
      <c r="W30" s="48">
        <f t="shared" si="12"/>
        <v>0</v>
      </c>
      <c r="X30" s="48">
        <f t="shared" si="12"/>
        <v>0</v>
      </c>
      <c r="Y30" s="48">
        <f t="shared" si="12"/>
        <v>0</v>
      </c>
      <c r="Z30" s="48">
        <f t="shared" si="12"/>
        <v>0</v>
      </c>
      <c r="AA30" s="48">
        <f t="shared" si="12"/>
        <v>0</v>
      </c>
      <c r="AB30" s="49">
        <f t="shared" si="12"/>
        <v>0</v>
      </c>
      <c r="AC30" s="47"/>
      <c r="AD30" s="50"/>
      <c r="AE30" s="58"/>
      <c r="AF30" s="334">
        <v>0</v>
      </c>
      <c r="AG30" s="334">
        <v>0</v>
      </c>
      <c r="AH30" s="334">
        <v>0</v>
      </c>
      <c r="AI30" s="334">
        <v>0</v>
      </c>
      <c r="AJ30" s="334">
        <v>0</v>
      </c>
      <c r="AK30" s="334">
        <v>0</v>
      </c>
      <c r="AL30" s="334">
        <v>0</v>
      </c>
      <c r="AM30" s="334">
        <v>0</v>
      </c>
      <c r="AN30" s="334">
        <v>0</v>
      </c>
      <c r="AO30" s="334">
        <v>0</v>
      </c>
      <c r="AP30" s="334">
        <v>0</v>
      </c>
      <c r="AQ30" s="334">
        <v>0</v>
      </c>
      <c r="AR30" s="334">
        <v>0</v>
      </c>
      <c r="AS30" s="334">
        <v>0</v>
      </c>
      <c r="AT30" s="334">
        <v>0</v>
      </c>
      <c r="AU30" s="334">
        <v>0</v>
      </c>
      <c r="AV30" s="334">
        <v>0</v>
      </c>
      <c r="AW30" s="334">
        <v>0</v>
      </c>
      <c r="AX30" s="334">
        <v>0</v>
      </c>
      <c r="AY30" s="334">
        <v>0</v>
      </c>
      <c r="AZ30" s="334">
        <v>0</v>
      </c>
      <c r="BA30" s="334">
        <v>0</v>
      </c>
      <c r="BB30" s="334">
        <v>0</v>
      </c>
      <c r="BC30" s="334">
        <v>0</v>
      </c>
      <c r="BD30" s="334">
        <v>0</v>
      </c>
      <c r="BE30" s="334"/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4"/>
      <c r="BS30" s="334"/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2"/>
      <c r="CE30" s="325"/>
      <c r="CF30" s="325"/>
      <c r="CG30" s="325"/>
      <c r="CH30" s="325"/>
      <c r="CI30" s="325"/>
      <c r="CJ30" s="325"/>
      <c r="CK30" s="325"/>
      <c r="CL30" s="325"/>
      <c r="CM30" s="162"/>
      <c r="CN30" s="162"/>
    </row>
    <row r="31" spans="1:92" s="1" customFormat="1" ht="10.5" customHeight="1" thickBot="1">
      <c r="A31" s="1511"/>
      <c r="B31" s="1518"/>
      <c r="C31" s="776"/>
      <c r="D31" s="236" t="s">
        <v>41</v>
      </c>
      <c r="E31" s="52" t="e">
        <f t="shared" ref="E31:AB31" si="13">E30/E29</f>
        <v>#DIV/0!</v>
      </c>
      <c r="F31" s="52" t="e">
        <f t="shared" si="13"/>
        <v>#DIV/0!</v>
      </c>
      <c r="G31" s="52" t="e">
        <f t="shared" si="13"/>
        <v>#DIV/0!</v>
      </c>
      <c r="H31" s="574" t="e">
        <f t="shared" si="13"/>
        <v>#DIV/0!</v>
      </c>
      <c r="I31" s="52" t="e">
        <f t="shared" si="13"/>
        <v>#DIV/0!</v>
      </c>
      <c r="J31" s="52" t="e">
        <f t="shared" si="13"/>
        <v>#DIV/0!</v>
      </c>
      <c r="K31" s="52" t="e">
        <f t="shared" si="13"/>
        <v>#DIV/0!</v>
      </c>
      <c r="L31" s="52" t="e">
        <f t="shared" si="13"/>
        <v>#DIV/0!</v>
      </c>
      <c r="M31" s="52" t="e">
        <f t="shared" si="13"/>
        <v>#DIV/0!</v>
      </c>
      <c r="N31" s="574" t="e">
        <f t="shared" si="13"/>
        <v>#DIV/0!</v>
      </c>
      <c r="O31" s="52" t="e">
        <f t="shared" si="13"/>
        <v>#DIV/0!</v>
      </c>
      <c r="P31" s="52" t="e">
        <f t="shared" si="13"/>
        <v>#DIV/0!</v>
      </c>
      <c r="Q31" s="52" t="e">
        <f t="shared" si="13"/>
        <v>#DIV/0!</v>
      </c>
      <c r="R31" s="52" t="e">
        <f t="shared" si="13"/>
        <v>#DIV/0!</v>
      </c>
      <c r="S31" s="52" t="e">
        <f t="shared" si="13"/>
        <v>#DIV/0!</v>
      </c>
      <c r="T31" s="52" t="e">
        <f t="shared" si="13"/>
        <v>#DIV/0!</v>
      </c>
      <c r="U31" s="52" t="e">
        <f t="shared" si="13"/>
        <v>#DIV/0!</v>
      </c>
      <c r="V31" s="574" t="e">
        <f t="shared" si="13"/>
        <v>#DIV/0!</v>
      </c>
      <c r="W31" s="52" t="e">
        <f t="shared" si="13"/>
        <v>#DIV/0!</v>
      </c>
      <c r="X31" s="52" t="e">
        <f t="shared" si="13"/>
        <v>#DIV/0!</v>
      </c>
      <c r="Y31" s="52" t="e">
        <f t="shared" si="13"/>
        <v>#DIV/0!</v>
      </c>
      <c r="Z31" s="52" t="e">
        <f t="shared" si="13"/>
        <v>#DIV/0!</v>
      </c>
      <c r="AA31" s="52" t="e">
        <f t="shared" si="13"/>
        <v>#DIV/0!</v>
      </c>
      <c r="AB31" s="53" t="e">
        <f t="shared" si="13"/>
        <v>#DIV/0!</v>
      </c>
      <c r="AC31" s="47"/>
      <c r="AD31" s="50"/>
      <c r="AE31" s="58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75"/>
      <c r="AQ31" s="334"/>
      <c r="AR31" s="334"/>
      <c r="AS31" s="334"/>
      <c r="AT31" s="334"/>
      <c r="AU31" s="334"/>
      <c r="AV31" s="334"/>
      <c r="AW31" s="334"/>
      <c r="AX31" s="334"/>
      <c r="AY31" s="334"/>
      <c r="AZ31" s="334"/>
      <c r="BA31" s="334"/>
      <c r="BB31" s="334"/>
      <c r="BC31" s="334"/>
      <c r="BD31" s="334"/>
      <c r="BE31" s="880"/>
      <c r="BF31" s="880"/>
      <c r="BG31" s="334"/>
      <c r="BH31" s="880"/>
      <c r="BI31" s="880"/>
      <c r="BJ31" s="880"/>
      <c r="BK31" s="880"/>
      <c r="BL31" s="880"/>
      <c r="BM31" s="880"/>
      <c r="BN31" s="880"/>
      <c r="BO31" s="880"/>
      <c r="BP31" s="880"/>
      <c r="BQ31" s="880"/>
      <c r="BR31" s="880"/>
      <c r="BS31" s="880"/>
      <c r="BT31" s="880"/>
      <c r="BU31" s="880"/>
      <c r="BV31" s="880"/>
      <c r="BW31" s="880"/>
      <c r="BX31" s="880"/>
      <c r="BY31" s="880"/>
      <c r="BZ31" s="880"/>
      <c r="CA31" s="880"/>
      <c r="CB31" s="880"/>
      <c r="CC31" s="880"/>
      <c r="CD31" s="325"/>
      <c r="CE31" s="325"/>
      <c r="CF31" s="325"/>
      <c r="CG31" s="325"/>
      <c r="CH31" s="325"/>
      <c r="CI31" s="325"/>
      <c r="CJ31" s="325"/>
      <c r="CK31" s="325"/>
      <c r="CL31" s="325"/>
      <c r="CM31" s="162"/>
      <c r="CN31" s="162"/>
    </row>
    <row r="32" spans="1:92" s="1" customFormat="1" ht="10.5" customHeight="1">
      <c r="A32" s="1509" t="s">
        <v>42</v>
      </c>
      <c r="B32" s="1516" t="s">
        <v>241</v>
      </c>
      <c r="C32" s="1107"/>
      <c r="D32" s="1190"/>
      <c r="E32" s="1584" t="s">
        <v>539</v>
      </c>
      <c r="F32" s="1585"/>
      <c r="G32" s="76"/>
      <c r="H32" s="573"/>
      <c r="I32" s="76"/>
      <c r="J32" s="76"/>
      <c r="K32" s="76"/>
      <c r="L32" s="76"/>
      <c r="M32" s="76"/>
      <c r="N32" s="573"/>
      <c r="O32" s="76"/>
      <c r="P32" s="76"/>
      <c r="Q32" s="76"/>
      <c r="R32" s="76"/>
      <c r="S32" s="76"/>
      <c r="T32" s="76"/>
      <c r="U32" s="76"/>
      <c r="V32" s="573"/>
      <c r="W32" s="76"/>
      <c r="X32" s="76"/>
      <c r="Y32" s="76"/>
      <c r="Z32" s="76"/>
      <c r="AA32" s="76"/>
      <c r="AB32" s="77"/>
      <c r="AC32" s="47" t="s">
        <v>115</v>
      </c>
      <c r="AD32" s="50" t="e">
        <f>AD34/AC34</f>
        <v>#DIV/0!</v>
      </c>
      <c r="AE32" s="58"/>
      <c r="AF32" s="375"/>
      <c r="AG32" s="334"/>
      <c r="AH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  <c r="AX32" s="334"/>
      <c r="AY32" s="334"/>
      <c r="AZ32" s="334"/>
      <c r="BA32" s="334"/>
      <c r="BB32" s="334"/>
      <c r="BC32" s="334"/>
      <c r="BD32" s="334"/>
      <c r="BE32" s="880"/>
      <c r="BF32" s="880"/>
      <c r="BG32" s="880"/>
      <c r="BH32" s="880"/>
      <c r="BI32" s="880"/>
      <c r="BJ32" s="880"/>
      <c r="BK32" s="880"/>
      <c r="BL32" s="880"/>
      <c r="BM32" s="880"/>
      <c r="BN32" s="880"/>
      <c r="BO32" s="880"/>
      <c r="BP32" s="880"/>
      <c r="BQ32" s="880"/>
      <c r="BR32" s="880"/>
      <c r="BS32" s="880"/>
      <c r="BT32" s="880"/>
      <c r="BU32" s="880"/>
      <c r="BV32" s="880"/>
      <c r="BW32" s="880"/>
      <c r="BX32" s="880"/>
      <c r="BY32" s="880"/>
      <c r="BZ32" s="880"/>
      <c r="CA32" s="880"/>
      <c r="CB32" s="880"/>
      <c r="CC32" s="880"/>
      <c r="CD32" s="325"/>
      <c r="CE32" s="325"/>
      <c r="CF32" s="325"/>
      <c r="CG32" s="325"/>
      <c r="CH32" s="325"/>
      <c r="CI32" s="325"/>
      <c r="CJ32" s="325"/>
      <c r="CK32" s="325"/>
      <c r="CL32" s="325"/>
      <c r="CM32" s="162"/>
      <c r="CN32" s="162"/>
    </row>
    <row r="33" spans="1:92" s="1" customFormat="1" ht="10.5" customHeight="1">
      <c r="A33" s="1510"/>
      <c r="B33" s="1517"/>
      <c r="C33" s="1461" t="s">
        <v>128</v>
      </c>
      <c r="D33" s="131" t="s">
        <v>33</v>
      </c>
      <c r="E33" s="85">
        <v>0</v>
      </c>
      <c r="F33" s="85">
        <v>0</v>
      </c>
      <c r="G33" s="85">
        <v>0</v>
      </c>
      <c r="H33" s="571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571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571"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6">
        <v>0</v>
      </c>
      <c r="AC33" s="330"/>
      <c r="AD33" s="177"/>
      <c r="AE33" s="58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  <c r="AX33" s="334"/>
      <c r="AY33" s="334"/>
      <c r="AZ33" s="334"/>
      <c r="BA33" s="334"/>
      <c r="BB33" s="334"/>
      <c r="BC33" s="334"/>
      <c r="BD33" s="334"/>
      <c r="BE33" s="880"/>
      <c r="BF33" s="880"/>
      <c r="BG33" s="880"/>
      <c r="BH33" s="880"/>
      <c r="BI33" s="880"/>
      <c r="BJ33" s="880"/>
      <c r="BK33" s="880"/>
      <c r="BL33" s="880"/>
      <c r="BM33" s="880"/>
      <c r="BN33" s="880"/>
      <c r="BO33" s="880"/>
      <c r="BP33" s="880"/>
      <c r="BQ33" s="880"/>
      <c r="BR33" s="880"/>
      <c r="BS33" s="880"/>
      <c r="BT33" s="880"/>
      <c r="BU33" s="880"/>
      <c r="BV33" s="880"/>
      <c r="BW33" s="880"/>
      <c r="BX33" s="880"/>
      <c r="BY33" s="880"/>
      <c r="BZ33" s="880"/>
      <c r="CA33" s="880"/>
      <c r="CB33" s="880"/>
      <c r="CC33" s="880"/>
      <c r="CD33" s="325"/>
      <c r="CE33" s="325"/>
      <c r="CF33" s="325"/>
      <c r="CG33" s="325"/>
      <c r="CH33" s="325"/>
      <c r="CI33" s="325"/>
      <c r="CJ33" s="325"/>
      <c r="CK33" s="325"/>
      <c r="CL33" s="325"/>
      <c r="CM33" s="162"/>
      <c r="CN33" s="162"/>
    </row>
    <row r="34" spans="1:92" s="1" customFormat="1" ht="10.5" customHeight="1">
      <c r="A34" s="1510"/>
      <c r="B34" s="1517"/>
      <c r="C34" s="238" t="s">
        <v>127</v>
      </c>
      <c r="D34" s="131" t="s">
        <v>116</v>
      </c>
      <c r="E34" s="48">
        <f>ROUND((AG34-AF34)*$AE34,2)</f>
        <v>0</v>
      </c>
      <c r="F34" s="48">
        <f t="shared" ref="F34:AB34" si="14">ROUND((AH34-AG34)*$AE34,2)</f>
        <v>0</v>
      </c>
      <c r="G34" s="48">
        <f t="shared" si="14"/>
        <v>0</v>
      </c>
      <c r="H34" s="572">
        <f t="shared" si="14"/>
        <v>0</v>
      </c>
      <c r="I34" s="48">
        <f t="shared" si="14"/>
        <v>0</v>
      </c>
      <c r="J34" s="48">
        <f t="shared" si="14"/>
        <v>0</v>
      </c>
      <c r="K34" s="48">
        <f t="shared" si="14"/>
        <v>0</v>
      </c>
      <c r="L34" s="48">
        <f t="shared" si="14"/>
        <v>0</v>
      </c>
      <c r="M34" s="48">
        <f t="shared" si="14"/>
        <v>0</v>
      </c>
      <c r="N34" s="572">
        <f t="shared" si="14"/>
        <v>0</v>
      </c>
      <c r="O34" s="48">
        <f t="shared" si="14"/>
        <v>0</v>
      </c>
      <c r="P34" s="48">
        <f t="shared" si="14"/>
        <v>0</v>
      </c>
      <c r="Q34" s="48">
        <f t="shared" si="14"/>
        <v>0</v>
      </c>
      <c r="R34" s="48">
        <f t="shared" si="14"/>
        <v>0</v>
      </c>
      <c r="S34" s="48">
        <f t="shared" si="14"/>
        <v>0</v>
      </c>
      <c r="T34" s="48">
        <f t="shared" si="14"/>
        <v>0</v>
      </c>
      <c r="U34" s="48">
        <f t="shared" si="14"/>
        <v>0</v>
      </c>
      <c r="V34" s="572">
        <f t="shared" si="14"/>
        <v>0</v>
      </c>
      <c r="W34" s="48">
        <f t="shared" si="14"/>
        <v>0</v>
      </c>
      <c r="X34" s="48">
        <f t="shared" si="14"/>
        <v>0</v>
      </c>
      <c r="Y34" s="48">
        <f t="shared" si="14"/>
        <v>0</v>
      </c>
      <c r="Z34" s="48">
        <f t="shared" si="14"/>
        <v>0</v>
      </c>
      <c r="AA34" s="48">
        <f t="shared" si="14"/>
        <v>0</v>
      </c>
      <c r="AB34" s="49">
        <f t="shared" si="14"/>
        <v>0</v>
      </c>
      <c r="AC34" s="47">
        <f>(BD34-AF34)*AE34</f>
        <v>0</v>
      </c>
      <c r="AD34" s="50">
        <f>(BD35-AF35)*AE34</f>
        <v>0</v>
      </c>
      <c r="AE34" s="58">
        <v>3.6</v>
      </c>
      <c r="AF34" s="334">
        <v>0.06</v>
      </c>
      <c r="AG34" s="334">
        <v>0.06</v>
      </c>
      <c r="AH34" s="334">
        <v>0.06</v>
      </c>
      <c r="AI34" s="334">
        <v>0.06</v>
      </c>
      <c r="AJ34" s="334">
        <v>0.06</v>
      </c>
      <c r="AK34" s="334">
        <v>0.06</v>
      </c>
      <c r="AL34" s="334">
        <v>0.06</v>
      </c>
      <c r="AM34" s="334">
        <v>0.06</v>
      </c>
      <c r="AN34" s="334">
        <v>0.06</v>
      </c>
      <c r="AO34" s="334">
        <v>0.06</v>
      </c>
      <c r="AP34" s="334">
        <v>0.06</v>
      </c>
      <c r="AQ34" s="334">
        <v>0.06</v>
      </c>
      <c r="AR34" s="334">
        <v>0.06</v>
      </c>
      <c r="AS34" s="334">
        <v>0.06</v>
      </c>
      <c r="AT34" s="334">
        <v>0.06</v>
      </c>
      <c r="AU34" s="334">
        <v>0.06</v>
      </c>
      <c r="AV34" s="334">
        <v>0.06</v>
      </c>
      <c r="AW34" s="334">
        <v>0.06</v>
      </c>
      <c r="AX34" s="334">
        <v>0.06</v>
      </c>
      <c r="AY34" s="334">
        <v>0.06</v>
      </c>
      <c r="AZ34" s="334">
        <v>0.06</v>
      </c>
      <c r="BA34" s="334">
        <v>0.06</v>
      </c>
      <c r="BB34" s="334">
        <v>0.06</v>
      </c>
      <c r="BC34" s="334">
        <v>0.06</v>
      </c>
      <c r="BD34" s="334">
        <v>0.06</v>
      </c>
      <c r="BE34" s="334"/>
      <c r="BF34" s="880"/>
      <c r="BG34" s="880"/>
      <c r="BH34" s="880"/>
      <c r="BI34" s="880"/>
      <c r="BJ34" s="880"/>
      <c r="BK34" s="880"/>
      <c r="BL34" s="880"/>
      <c r="BM34" s="880"/>
      <c r="BN34" s="880"/>
      <c r="BO34" s="880"/>
      <c r="BP34" s="880"/>
      <c r="BQ34" s="880"/>
      <c r="BR34" s="880"/>
      <c r="BS34" s="880"/>
      <c r="BT34" s="880"/>
      <c r="BU34" s="880"/>
      <c r="BV34" s="880"/>
      <c r="BW34" s="880"/>
      <c r="BX34" s="880"/>
      <c r="BY34" s="880"/>
      <c r="BZ34" s="880"/>
      <c r="CA34" s="880"/>
      <c r="CB34" s="880"/>
      <c r="CC34" s="880"/>
      <c r="CD34" s="325"/>
      <c r="CE34" s="325"/>
      <c r="CF34" s="325"/>
      <c r="CG34" s="325"/>
      <c r="CH34" s="325"/>
      <c r="CI34" s="325"/>
      <c r="CJ34" s="325"/>
      <c r="CK34" s="325"/>
      <c r="CL34" s="325"/>
      <c r="CM34" s="162"/>
      <c r="CN34" s="162"/>
    </row>
    <row r="35" spans="1:92" s="1" customFormat="1" ht="10.5" customHeight="1">
      <c r="A35" s="1510"/>
      <c r="B35" s="1517"/>
      <c r="C35" s="238" t="s">
        <v>127</v>
      </c>
      <c r="D35" s="131" t="s">
        <v>117</v>
      </c>
      <c r="E35" s="48">
        <f>ROUND((AG35-AF35)*$AE34,2)</f>
        <v>0</v>
      </c>
      <c r="F35" s="48">
        <f t="shared" ref="F35:AB35" si="15">ROUND((AH35-AG35)*$AE34,2)</f>
        <v>0</v>
      </c>
      <c r="G35" s="48">
        <f t="shared" si="15"/>
        <v>0</v>
      </c>
      <c r="H35" s="572">
        <f t="shared" si="15"/>
        <v>0</v>
      </c>
      <c r="I35" s="48">
        <f t="shared" si="15"/>
        <v>0</v>
      </c>
      <c r="J35" s="48">
        <f t="shared" si="15"/>
        <v>0</v>
      </c>
      <c r="K35" s="48">
        <f t="shared" si="15"/>
        <v>0</v>
      </c>
      <c r="L35" s="48">
        <f t="shared" si="15"/>
        <v>0</v>
      </c>
      <c r="M35" s="48">
        <f t="shared" si="15"/>
        <v>0</v>
      </c>
      <c r="N35" s="572">
        <f t="shared" si="15"/>
        <v>0</v>
      </c>
      <c r="O35" s="48">
        <f t="shared" si="15"/>
        <v>0</v>
      </c>
      <c r="P35" s="48">
        <f t="shared" si="15"/>
        <v>0</v>
      </c>
      <c r="Q35" s="48">
        <f t="shared" si="15"/>
        <v>0</v>
      </c>
      <c r="R35" s="48">
        <f t="shared" si="15"/>
        <v>0</v>
      </c>
      <c r="S35" s="48">
        <f t="shared" si="15"/>
        <v>0</v>
      </c>
      <c r="T35" s="48">
        <f t="shared" si="15"/>
        <v>0</v>
      </c>
      <c r="U35" s="48">
        <f t="shared" si="15"/>
        <v>0</v>
      </c>
      <c r="V35" s="572">
        <f t="shared" si="15"/>
        <v>0</v>
      </c>
      <c r="W35" s="48">
        <f t="shared" si="15"/>
        <v>0</v>
      </c>
      <c r="X35" s="48">
        <f t="shared" si="15"/>
        <v>0</v>
      </c>
      <c r="Y35" s="48">
        <f t="shared" si="15"/>
        <v>0</v>
      </c>
      <c r="Z35" s="48">
        <f t="shared" si="15"/>
        <v>0</v>
      </c>
      <c r="AA35" s="48">
        <f t="shared" si="15"/>
        <v>0</v>
      </c>
      <c r="AB35" s="49">
        <f t="shared" si="15"/>
        <v>0</v>
      </c>
      <c r="AC35" s="47"/>
      <c r="AD35" s="50"/>
      <c r="AE35" s="58"/>
      <c r="AF35" s="334">
        <v>0.04</v>
      </c>
      <c r="AG35" s="334">
        <v>0.04</v>
      </c>
      <c r="AH35" s="334">
        <v>0.04</v>
      </c>
      <c r="AI35" s="334">
        <v>0.04</v>
      </c>
      <c r="AJ35" s="334">
        <v>0.04</v>
      </c>
      <c r="AK35" s="334">
        <v>0.04</v>
      </c>
      <c r="AL35" s="334">
        <v>0.04</v>
      </c>
      <c r="AM35" s="334">
        <v>0.04</v>
      </c>
      <c r="AN35" s="334">
        <v>0.04</v>
      </c>
      <c r="AO35" s="334">
        <v>0.04</v>
      </c>
      <c r="AP35" s="334">
        <v>0.04</v>
      </c>
      <c r="AQ35" s="334">
        <v>0.04</v>
      </c>
      <c r="AR35" s="334">
        <v>0.04</v>
      </c>
      <c r="AS35" s="334">
        <v>0.04</v>
      </c>
      <c r="AT35" s="334">
        <v>0.04</v>
      </c>
      <c r="AU35" s="334">
        <v>0.04</v>
      </c>
      <c r="AV35" s="334">
        <v>0.04</v>
      </c>
      <c r="AW35" s="334">
        <v>0.04</v>
      </c>
      <c r="AX35" s="334">
        <v>0.04</v>
      </c>
      <c r="AY35" s="334">
        <v>0.04</v>
      </c>
      <c r="AZ35" s="334">
        <v>0.04</v>
      </c>
      <c r="BA35" s="334">
        <v>0.04</v>
      </c>
      <c r="BB35" s="334">
        <v>0.04</v>
      </c>
      <c r="BC35" s="334">
        <v>0.04</v>
      </c>
      <c r="BD35" s="334">
        <v>0.04</v>
      </c>
      <c r="BE35" s="375">
        <v>0.04</v>
      </c>
      <c r="BF35" s="375">
        <v>0.04</v>
      </c>
      <c r="BG35" s="375">
        <v>0.04</v>
      </c>
      <c r="BH35" s="375">
        <v>0.04</v>
      </c>
      <c r="BI35" s="375">
        <v>0.04</v>
      </c>
      <c r="BJ35" s="375">
        <v>0.04</v>
      </c>
      <c r="BK35" s="375">
        <v>0.04</v>
      </c>
      <c r="BL35" s="375">
        <v>0.04</v>
      </c>
      <c r="BM35" s="375">
        <v>0.04</v>
      </c>
      <c r="BN35" s="375">
        <v>0.04</v>
      </c>
      <c r="BO35" s="375">
        <v>0.04</v>
      </c>
      <c r="BP35" s="375">
        <v>0.04</v>
      </c>
      <c r="BQ35" s="375">
        <v>0.04</v>
      </c>
      <c r="BR35" s="375">
        <v>0.04</v>
      </c>
      <c r="BS35" s="375">
        <v>0.04</v>
      </c>
      <c r="BT35" s="375">
        <v>0.04</v>
      </c>
      <c r="BU35" s="375">
        <v>0.04</v>
      </c>
      <c r="BV35" s="375">
        <v>0.04</v>
      </c>
      <c r="BW35" s="375">
        <v>0.04</v>
      </c>
      <c r="BX35" s="375">
        <v>0.04</v>
      </c>
      <c r="BY35" s="375">
        <v>0.04</v>
      </c>
      <c r="BZ35" s="375">
        <v>0.04</v>
      </c>
      <c r="CA35" s="375">
        <v>0.04</v>
      </c>
      <c r="CB35" s="375">
        <v>0.04</v>
      </c>
      <c r="CC35" s="375">
        <v>0.04</v>
      </c>
      <c r="CD35" s="99"/>
      <c r="CE35" s="325"/>
      <c r="CF35" s="325"/>
      <c r="CG35" s="325"/>
      <c r="CH35" s="325"/>
      <c r="CI35" s="325"/>
      <c r="CJ35" s="325"/>
      <c r="CK35" s="325"/>
      <c r="CL35" s="325"/>
      <c r="CM35" s="162"/>
      <c r="CN35" s="162"/>
    </row>
    <row r="36" spans="1:92" s="1" customFormat="1" ht="10.5" customHeight="1" thickBot="1">
      <c r="A36" s="1511"/>
      <c r="B36" s="1518"/>
      <c r="C36" s="776"/>
      <c r="D36" s="236" t="s">
        <v>41</v>
      </c>
      <c r="E36" s="141" t="e">
        <f t="shared" ref="E36:AB36" si="16">E35/E34</f>
        <v>#DIV/0!</v>
      </c>
      <c r="F36" s="141" t="e">
        <f t="shared" si="16"/>
        <v>#DIV/0!</v>
      </c>
      <c r="G36" s="141" t="e">
        <f t="shared" si="16"/>
        <v>#DIV/0!</v>
      </c>
      <c r="H36" s="609" t="e">
        <f t="shared" si="16"/>
        <v>#DIV/0!</v>
      </c>
      <c r="I36" s="141" t="e">
        <f t="shared" si="16"/>
        <v>#DIV/0!</v>
      </c>
      <c r="J36" s="141" t="e">
        <f t="shared" si="16"/>
        <v>#DIV/0!</v>
      </c>
      <c r="K36" s="141" t="e">
        <f t="shared" si="16"/>
        <v>#DIV/0!</v>
      </c>
      <c r="L36" s="141" t="e">
        <f t="shared" si="16"/>
        <v>#DIV/0!</v>
      </c>
      <c r="M36" s="141" t="e">
        <f t="shared" si="16"/>
        <v>#DIV/0!</v>
      </c>
      <c r="N36" s="609" t="e">
        <f t="shared" si="16"/>
        <v>#DIV/0!</v>
      </c>
      <c r="O36" s="141" t="e">
        <f t="shared" si="16"/>
        <v>#DIV/0!</v>
      </c>
      <c r="P36" s="141" t="e">
        <f t="shared" si="16"/>
        <v>#DIV/0!</v>
      </c>
      <c r="Q36" s="141" t="e">
        <f t="shared" si="16"/>
        <v>#DIV/0!</v>
      </c>
      <c r="R36" s="141" t="e">
        <f t="shared" si="16"/>
        <v>#DIV/0!</v>
      </c>
      <c r="S36" s="141" t="e">
        <f t="shared" si="16"/>
        <v>#DIV/0!</v>
      </c>
      <c r="T36" s="141" t="e">
        <f t="shared" si="16"/>
        <v>#DIV/0!</v>
      </c>
      <c r="U36" s="141" t="e">
        <f t="shared" si="16"/>
        <v>#DIV/0!</v>
      </c>
      <c r="V36" s="609" t="e">
        <f t="shared" si="16"/>
        <v>#DIV/0!</v>
      </c>
      <c r="W36" s="141" t="e">
        <f t="shared" si="16"/>
        <v>#DIV/0!</v>
      </c>
      <c r="X36" s="141" t="e">
        <f t="shared" si="16"/>
        <v>#DIV/0!</v>
      </c>
      <c r="Y36" s="141" t="e">
        <f t="shared" si="16"/>
        <v>#DIV/0!</v>
      </c>
      <c r="Z36" s="141" t="e">
        <f t="shared" si="16"/>
        <v>#DIV/0!</v>
      </c>
      <c r="AA36" s="141" t="e">
        <f t="shared" si="16"/>
        <v>#DIV/0!</v>
      </c>
      <c r="AB36" s="142" t="e">
        <f t="shared" si="16"/>
        <v>#DIV/0!</v>
      </c>
      <c r="AC36" s="47"/>
      <c r="AD36" s="50"/>
      <c r="AE36" s="58"/>
      <c r="AF36" s="375"/>
      <c r="AG36" s="334"/>
      <c r="AH36" s="334"/>
      <c r="AI36" s="375"/>
      <c r="AJ36" s="375"/>
      <c r="AK36" s="375"/>
      <c r="AL36" s="375"/>
      <c r="AM36" s="375"/>
      <c r="AN36" s="334"/>
      <c r="AO36" s="375"/>
      <c r="AP36" s="375"/>
      <c r="AQ36" s="375"/>
      <c r="AR36" s="334"/>
      <c r="AS36" s="375"/>
      <c r="AT36" s="375"/>
      <c r="AU36" s="375"/>
      <c r="AV36" s="375"/>
      <c r="AW36" s="375"/>
      <c r="AX36" s="334"/>
      <c r="AY36" s="334"/>
      <c r="AZ36" s="334"/>
      <c r="BA36" s="375"/>
      <c r="BB36" s="334"/>
      <c r="BC36" s="334"/>
      <c r="BD36" s="375"/>
      <c r="BE36" s="880"/>
      <c r="BF36" s="880"/>
      <c r="BG36" s="375"/>
      <c r="BH36" s="880"/>
      <c r="BI36" s="880"/>
      <c r="BJ36" s="880"/>
      <c r="BK36" s="880"/>
      <c r="BL36" s="880"/>
      <c r="BM36" s="880"/>
      <c r="BN36" s="880"/>
      <c r="BO36" s="880"/>
      <c r="BP36" s="880"/>
      <c r="BQ36" s="880"/>
      <c r="BR36" s="880"/>
      <c r="BS36" s="880"/>
      <c r="BT36" s="880"/>
      <c r="BU36" s="880"/>
      <c r="BV36" s="880"/>
      <c r="BW36" s="880"/>
      <c r="BX36" s="880"/>
      <c r="BY36" s="880"/>
      <c r="BZ36" s="880"/>
      <c r="CA36" s="880"/>
      <c r="CB36" s="880"/>
      <c r="CC36" s="880"/>
      <c r="CD36" s="325"/>
      <c r="CE36" s="325"/>
      <c r="CF36" s="325"/>
      <c r="CG36" s="325"/>
      <c r="CH36" s="325"/>
      <c r="CI36" s="325"/>
      <c r="CJ36" s="325"/>
      <c r="CK36" s="325"/>
      <c r="CL36" s="325"/>
      <c r="CM36" s="162"/>
      <c r="CN36" s="162"/>
    </row>
    <row r="37" spans="1:92" s="1" customFormat="1" ht="10.5" customHeight="1">
      <c r="A37" s="1509" t="s">
        <v>3</v>
      </c>
      <c r="B37" s="1516" t="s">
        <v>911</v>
      </c>
      <c r="C37" s="1107"/>
      <c r="D37" s="1190"/>
      <c r="E37" s="76"/>
      <c r="F37" s="76"/>
      <c r="G37" s="76"/>
      <c r="H37" s="573"/>
      <c r="I37" s="76"/>
      <c r="J37" s="76"/>
      <c r="K37" s="76"/>
      <c r="L37" s="76"/>
      <c r="M37" s="76"/>
      <c r="N37" s="573"/>
      <c r="O37" s="76"/>
      <c r="P37" s="76"/>
      <c r="Q37" s="76"/>
      <c r="R37" s="76"/>
      <c r="S37" s="76"/>
      <c r="T37" s="76"/>
      <c r="U37" s="76"/>
      <c r="V37" s="573"/>
      <c r="W37" s="76"/>
      <c r="X37" s="76"/>
      <c r="Y37" s="76"/>
      <c r="Z37" s="76"/>
      <c r="AA37" s="76"/>
      <c r="AB37" s="77"/>
      <c r="AC37" s="47" t="s">
        <v>115</v>
      </c>
      <c r="AD37" s="50">
        <f>AD39/AC39</f>
        <v>9.2307692307694283E-2</v>
      </c>
      <c r="AE37" s="58"/>
      <c r="AF37" s="375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  <c r="AX37" s="334"/>
      <c r="AY37" s="334"/>
      <c r="AZ37" s="334"/>
      <c r="BA37" s="334"/>
      <c r="BB37" s="334"/>
      <c r="BC37" s="334"/>
      <c r="BD37" s="334"/>
      <c r="BE37" s="880"/>
      <c r="BF37" s="880"/>
      <c r="BG37" s="880"/>
      <c r="BH37" s="880"/>
      <c r="BI37" s="880"/>
      <c r="BJ37" s="880"/>
      <c r="BK37" s="880"/>
      <c r="BL37" s="880"/>
      <c r="BM37" s="880"/>
      <c r="BN37" s="880"/>
      <c r="BO37" s="880"/>
      <c r="BP37" s="880"/>
      <c r="BQ37" s="880"/>
      <c r="BR37" s="880"/>
      <c r="BS37" s="880"/>
      <c r="BT37" s="880"/>
      <c r="BU37" s="880"/>
      <c r="BV37" s="880"/>
      <c r="BW37" s="880"/>
      <c r="BX37" s="880"/>
      <c r="BY37" s="880"/>
      <c r="BZ37" s="880"/>
      <c r="CA37" s="880"/>
      <c r="CB37" s="880"/>
      <c r="CC37" s="880"/>
      <c r="CD37" s="325"/>
      <c r="CE37" s="325"/>
      <c r="CF37" s="325"/>
      <c r="CG37" s="325"/>
      <c r="CH37" s="325"/>
      <c r="CI37" s="325"/>
      <c r="CJ37" s="325"/>
      <c r="CK37" s="325"/>
      <c r="CL37" s="325"/>
      <c r="CM37" s="162"/>
      <c r="CN37" s="162"/>
    </row>
    <row r="38" spans="1:92" s="1" customFormat="1" ht="10.5" customHeight="1">
      <c r="A38" s="1510"/>
      <c r="B38" s="1517"/>
      <c r="C38" s="1461" t="s">
        <v>129</v>
      </c>
      <c r="D38" s="131" t="s">
        <v>33</v>
      </c>
      <c r="E38" s="104">
        <f>ROUND(SQRT(E39^2+E40^2)*1000/(1.73*E$10),0)</f>
        <v>6</v>
      </c>
      <c r="F38" s="104">
        <f t="shared" ref="F38:AB38" si="17">ROUND(SQRT(F39^2+F40^2)*1000/(1.73*F$10),0)</f>
        <v>6</v>
      </c>
      <c r="G38" s="104">
        <f t="shared" si="17"/>
        <v>6</v>
      </c>
      <c r="H38" s="575">
        <f t="shared" si="17"/>
        <v>4</v>
      </c>
      <c r="I38" s="104">
        <f t="shared" si="17"/>
        <v>4</v>
      </c>
      <c r="J38" s="104">
        <f t="shared" si="17"/>
        <v>4</v>
      </c>
      <c r="K38" s="104">
        <f t="shared" si="17"/>
        <v>8</v>
      </c>
      <c r="L38" s="104">
        <f t="shared" si="17"/>
        <v>11</v>
      </c>
      <c r="M38" s="104">
        <f t="shared" si="17"/>
        <v>4</v>
      </c>
      <c r="N38" s="575">
        <f t="shared" si="17"/>
        <v>6</v>
      </c>
      <c r="O38" s="104">
        <f t="shared" si="17"/>
        <v>6</v>
      </c>
      <c r="P38" s="104">
        <f t="shared" si="17"/>
        <v>6</v>
      </c>
      <c r="Q38" s="104">
        <f t="shared" si="17"/>
        <v>10</v>
      </c>
      <c r="R38" s="104">
        <f t="shared" si="17"/>
        <v>10</v>
      </c>
      <c r="S38" s="104">
        <f t="shared" si="17"/>
        <v>10</v>
      </c>
      <c r="T38" s="104">
        <f t="shared" si="17"/>
        <v>6</v>
      </c>
      <c r="U38" s="104">
        <f t="shared" si="17"/>
        <v>6</v>
      </c>
      <c r="V38" s="575">
        <f t="shared" si="17"/>
        <v>6</v>
      </c>
      <c r="W38" s="104">
        <f t="shared" si="17"/>
        <v>5</v>
      </c>
      <c r="X38" s="104">
        <f t="shared" si="17"/>
        <v>5</v>
      </c>
      <c r="Y38" s="104">
        <f t="shared" si="17"/>
        <v>5</v>
      </c>
      <c r="Z38" s="104">
        <f t="shared" si="17"/>
        <v>5</v>
      </c>
      <c r="AA38" s="104">
        <f t="shared" si="17"/>
        <v>5</v>
      </c>
      <c r="AB38" s="105">
        <f t="shared" si="17"/>
        <v>5</v>
      </c>
      <c r="AC38" s="330"/>
      <c r="AD38" s="177"/>
      <c r="AE38" s="58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  <c r="AX38" s="334"/>
      <c r="AY38" s="334"/>
      <c r="AZ38" s="334"/>
      <c r="BA38" s="334"/>
      <c r="BB38" s="334"/>
      <c r="BC38" s="334"/>
      <c r="BD38" s="334"/>
      <c r="BE38" s="880"/>
      <c r="BF38" s="880"/>
      <c r="BG38" s="880"/>
      <c r="BH38" s="880"/>
      <c r="BI38" s="880"/>
      <c r="BJ38" s="880"/>
      <c r="BK38" s="880"/>
      <c r="BL38" s="880"/>
      <c r="BM38" s="880"/>
      <c r="BN38" s="880"/>
      <c r="BO38" s="880"/>
      <c r="BP38" s="880"/>
      <c r="BQ38" s="880"/>
      <c r="BR38" s="880"/>
      <c r="BS38" s="880"/>
      <c r="BT38" s="880"/>
      <c r="BU38" s="880"/>
      <c r="BV38" s="880"/>
      <c r="BW38" s="880"/>
      <c r="BX38" s="880"/>
      <c r="BY38" s="880"/>
      <c r="BZ38" s="880"/>
      <c r="CA38" s="880"/>
      <c r="CB38" s="880"/>
      <c r="CC38" s="880"/>
      <c r="CD38" s="325"/>
      <c r="CE38" s="325"/>
      <c r="CF38" s="325"/>
      <c r="CG38" s="325"/>
      <c r="CH38" s="325"/>
      <c r="CI38" s="325"/>
      <c r="CJ38" s="325"/>
      <c r="CK38" s="325"/>
      <c r="CL38" s="325"/>
      <c r="CM38" s="162"/>
      <c r="CN38" s="162"/>
    </row>
    <row r="39" spans="1:92" s="1" customFormat="1" ht="10.5" customHeight="1">
      <c r="A39" s="1510"/>
      <c r="B39" s="1517"/>
      <c r="C39" s="238" t="s">
        <v>127</v>
      </c>
      <c r="D39" s="131" t="s">
        <v>116</v>
      </c>
      <c r="E39" s="48">
        <f>ROUND((AG39-AF39)*$AE39,2)</f>
        <v>0.06</v>
      </c>
      <c r="F39" s="48">
        <f t="shared" ref="F39:AB39" si="18">ROUND((AH39-AG39)*$AE39,2)</f>
        <v>0.06</v>
      </c>
      <c r="G39" s="48">
        <f t="shared" si="18"/>
        <v>0.06</v>
      </c>
      <c r="H39" s="572">
        <f t="shared" si="18"/>
        <v>0.04</v>
      </c>
      <c r="I39" s="48">
        <f t="shared" si="18"/>
        <v>0.04</v>
      </c>
      <c r="J39" s="48">
        <f t="shared" si="18"/>
        <v>0.04</v>
      </c>
      <c r="K39" s="48">
        <f t="shared" si="18"/>
        <v>0.08</v>
      </c>
      <c r="L39" s="48">
        <f t="shared" si="18"/>
        <v>0.12</v>
      </c>
      <c r="M39" s="48">
        <f t="shared" si="18"/>
        <v>0.04</v>
      </c>
      <c r="N39" s="572">
        <f t="shared" si="18"/>
        <v>0.06</v>
      </c>
      <c r="O39" s="48">
        <f t="shared" si="18"/>
        <v>0.06</v>
      </c>
      <c r="P39" s="48">
        <f t="shared" si="18"/>
        <v>0.06</v>
      </c>
      <c r="Q39" s="48">
        <f t="shared" si="18"/>
        <v>0.11</v>
      </c>
      <c r="R39" s="48">
        <f t="shared" si="18"/>
        <v>0.11</v>
      </c>
      <c r="S39" s="48">
        <f t="shared" si="18"/>
        <v>0.11</v>
      </c>
      <c r="T39" s="48">
        <f t="shared" si="18"/>
        <v>0.06</v>
      </c>
      <c r="U39" s="48">
        <f t="shared" si="18"/>
        <v>0.06</v>
      </c>
      <c r="V39" s="572">
        <f t="shared" si="18"/>
        <v>0.06</v>
      </c>
      <c r="W39" s="48">
        <f t="shared" si="18"/>
        <v>0.05</v>
      </c>
      <c r="X39" s="48">
        <f t="shared" si="18"/>
        <v>0.05</v>
      </c>
      <c r="Y39" s="48">
        <f t="shared" si="18"/>
        <v>0.05</v>
      </c>
      <c r="Z39" s="48">
        <f t="shared" si="18"/>
        <v>0.05</v>
      </c>
      <c r="AA39" s="48">
        <f t="shared" si="18"/>
        <v>0.05</v>
      </c>
      <c r="AB39" s="49">
        <f t="shared" si="18"/>
        <v>0.05</v>
      </c>
      <c r="AC39" s="47">
        <f>(BD39-AF39)*AE39</f>
        <v>1.5599999999999794</v>
      </c>
      <c r="AD39" s="50">
        <f>(BD40-AF40)*AE39</f>
        <v>0.14400000000000118</v>
      </c>
      <c r="AE39" s="58">
        <v>2.4</v>
      </c>
      <c r="AF39" s="334">
        <v>73.73</v>
      </c>
      <c r="AG39" s="334">
        <v>73.757000000000005</v>
      </c>
      <c r="AH39" s="334">
        <v>73.783000000000001</v>
      </c>
      <c r="AI39" s="334">
        <v>73.81</v>
      </c>
      <c r="AJ39" s="334">
        <v>73.826999999999998</v>
      </c>
      <c r="AK39" s="334">
        <v>73.843000000000004</v>
      </c>
      <c r="AL39" s="334">
        <v>73.86</v>
      </c>
      <c r="AM39" s="334">
        <v>73.893000000000001</v>
      </c>
      <c r="AN39" s="334">
        <v>73.942999999999998</v>
      </c>
      <c r="AO39" s="334">
        <v>73.959999999999994</v>
      </c>
      <c r="AP39" s="334">
        <v>73.986999999999995</v>
      </c>
      <c r="AQ39" s="334">
        <v>74.013000000000005</v>
      </c>
      <c r="AR39" s="334">
        <v>74.040000000000006</v>
      </c>
      <c r="AS39" s="334">
        <v>74.087000000000003</v>
      </c>
      <c r="AT39" s="334">
        <v>74.132999999999996</v>
      </c>
      <c r="AU39" s="334">
        <v>74.180000000000007</v>
      </c>
      <c r="AV39" s="334">
        <v>74.206999999999994</v>
      </c>
      <c r="AW39" s="334">
        <v>74.233000000000004</v>
      </c>
      <c r="AX39" s="334">
        <v>74.260000000000005</v>
      </c>
      <c r="AY39" s="334">
        <v>74.28</v>
      </c>
      <c r="AZ39" s="334">
        <v>74.3</v>
      </c>
      <c r="BA39" s="334">
        <v>74.319999999999993</v>
      </c>
      <c r="BB39" s="334">
        <v>74.34</v>
      </c>
      <c r="BC39" s="334">
        <v>74.36</v>
      </c>
      <c r="BD39" s="334">
        <v>74.38</v>
      </c>
      <c r="BE39" s="334"/>
      <c r="BF39" s="334"/>
      <c r="BG39" s="880"/>
      <c r="BH39" s="334"/>
      <c r="BI39" s="334"/>
      <c r="BJ39" s="334"/>
      <c r="BK39" s="334"/>
      <c r="BL39" s="334"/>
      <c r="BM39" s="334"/>
      <c r="BN39" s="334"/>
      <c r="BO39" s="334"/>
      <c r="BP39" s="334"/>
      <c r="BQ39" s="334"/>
      <c r="BR39" s="334"/>
      <c r="BS39" s="334"/>
      <c r="BT39" s="334"/>
      <c r="BU39" s="334"/>
      <c r="BV39" s="334"/>
      <c r="BW39" s="334"/>
      <c r="BX39" s="334"/>
      <c r="BY39" s="334"/>
      <c r="BZ39" s="334"/>
      <c r="CA39" s="334"/>
      <c r="CB39" s="880"/>
      <c r="CC39" s="880"/>
      <c r="CD39" s="325"/>
      <c r="CE39" s="325"/>
      <c r="CF39" s="325"/>
      <c r="CG39" s="325"/>
      <c r="CH39" s="325"/>
      <c r="CI39" s="325"/>
      <c r="CJ39" s="325"/>
      <c r="CK39" s="325"/>
      <c r="CL39" s="325"/>
      <c r="CM39" s="162"/>
      <c r="CN39" s="162"/>
    </row>
    <row r="40" spans="1:92" s="1" customFormat="1" ht="10.5" customHeight="1">
      <c r="A40" s="1510"/>
      <c r="B40" s="1517"/>
      <c r="C40" s="238" t="s">
        <v>127</v>
      </c>
      <c r="D40" s="131" t="s">
        <v>117</v>
      </c>
      <c r="E40" s="48">
        <f>ROUND((AG40-AF40)*$AE39,2)</f>
        <v>0</v>
      </c>
      <c r="F40" s="48">
        <f t="shared" ref="F40:AB40" si="19">ROUND((AH40-AG40)*$AE39,2)</f>
        <v>0</v>
      </c>
      <c r="G40" s="48">
        <f t="shared" si="19"/>
        <v>0</v>
      </c>
      <c r="H40" s="572">
        <f t="shared" si="19"/>
        <v>0.01</v>
      </c>
      <c r="I40" s="48">
        <f t="shared" si="19"/>
        <v>0.01</v>
      </c>
      <c r="J40" s="48">
        <f t="shared" si="19"/>
        <v>0.01</v>
      </c>
      <c r="K40" s="48">
        <f t="shared" si="19"/>
        <v>0.01</v>
      </c>
      <c r="L40" s="48">
        <f t="shared" si="19"/>
        <v>0.01</v>
      </c>
      <c r="M40" s="48">
        <f t="shared" si="19"/>
        <v>0</v>
      </c>
      <c r="N40" s="572">
        <f t="shared" si="19"/>
        <v>0.01</v>
      </c>
      <c r="O40" s="48">
        <f t="shared" si="19"/>
        <v>0.01</v>
      </c>
      <c r="P40" s="48">
        <f t="shared" si="19"/>
        <v>0.01</v>
      </c>
      <c r="Q40" s="48">
        <f t="shared" si="19"/>
        <v>0.01</v>
      </c>
      <c r="R40" s="48">
        <f t="shared" si="19"/>
        <v>0.01</v>
      </c>
      <c r="S40" s="48">
        <f t="shared" si="19"/>
        <v>0.01</v>
      </c>
      <c r="T40" s="48">
        <f t="shared" si="19"/>
        <v>0.01</v>
      </c>
      <c r="U40" s="48">
        <f t="shared" si="19"/>
        <v>0.01</v>
      </c>
      <c r="V40" s="572">
        <f t="shared" si="19"/>
        <v>0.01</v>
      </c>
      <c r="W40" s="48">
        <f t="shared" si="19"/>
        <v>0</v>
      </c>
      <c r="X40" s="48">
        <f t="shared" si="19"/>
        <v>0</v>
      </c>
      <c r="Y40" s="48">
        <f t="shared" si="19"/>
        <v>0</v>
      </c>
      <c r="Z40" s="48">
        <f t="shared" si="19"/>
        <v>0.01</v>
      </c>
      <c r="AA40" s="48">
        <f t="shared" si="19"/>
        <v>0.01</v>
      </c>
      <c r="AB40" s="49">
        <f t="shared" si="19"/>
        <v>0.01</v>
      </c>
      <c r="AC40" s="47"/>
      <c r="AD40" s="50"/>
      <c r="AE40" s="58"/>
      <c r="AF40" s="334">
        <v>11.01</v>
      </c>
      <c r="AG40" s="334">
        <v>11.01</v>
      </c>
      <c r="AH40" s="334">
        <v>11.01</v>
      </c>
      <c r="AI40" s="334">
        <v>11.01</v>
      </c>
      <c r="AJ40" s="334">
        <v>11.013</v>
      </c>
      <c r="AK40" s="334">
        <v>11.016999999999999</v>
      </c>
      <c r="AL40" s="334">
        <v>11.02</v>
      </c>
      <c r="AM40" s="334">
        <v>11.023</v>
      </c>
      <c r="AN40" s="334">
        <v>11.028</v>
      </c>
      <c r="AO40" s="334">
        <v>11.03</v>
      </c>
      <c r="AP40" s="334">
        <v>11.032999999999999</v>
      </c>
      <c r="AQ40" s="334">
        <v>11.037000000000001</v>
      </c>
      <c r="AR40" s="334">
        <v>11.04</v>
      </c>
      <c r="AS40" s="334">
        <v>11.042999999999999</v>
      </c>
      <c r="AT40" s="334">
        <v>11.047000000000001</v>
      </c>
      <c r="AU40" s="334">
        <v>11.05</v>
      </c>
      <c r="AV40" s="334">
        <v>11.053000000000001</v>
      </c>
      <c r="AW40" s="334">
        <v>11.057</v>
      </c>
      <c r="AX40" s="334">
        <v>11.06</v>
      </c>
      <c r="AY40" s="334">
        <v>11.06</v>
      </c>
      <c r="AZ40" s="334">
        <v>11.06</v>
      </c>
      <c r="BA40" s="334">
        <v>11.06</v>
      </c>
      <c r="BB40" s="334">
        <v>11.063000000000001</v>
      </c>
      <c r="BC40" s="334">
        <v>11.067</v>
      </c>
      <c r="BD40" s="334">
        <v>11.07</v>
      </c>
      <c r="BE40" s="880">
        <v>1.65</v>
      </c>
      <c r="BF40" s="880">
        <v>1.65</v>
      </c>
      <c r="BG40" s="880">
        <v>1.65</v>
      </c>
      <c r="BH40" s="880">
        <v>1.65</v>
      </c>
      <c r="BI40" s="880">
        <v>1.65</v>
      </c>
      <c r="BJ40" s="880">
        <v>1.65</v>
      </c>
      <c r="BK40" s="880">
        <v>1.65</v>
      </c>
      <c r="BL40" s="880">
        <v>1.65</v>
      </c>
      <c r="BM40" s="880">
        <v>1.65</v>
      </c>
      <c r="BN40" s="880">
        <v>1.65</v>
      </c>
      <c r="BO40" s="880">
        <v>1.65</v>
      </c>
      <c r="BP40" s="880">
        <v>1.65</v>
      </c>
      <c r="BQ40" s="880">
        <v>1.65</v>
      </c>
      <c r="BR40" s="880">
        <v>1.65</v>
      </c>
      <c r="BS40" s="880">
        <v>1.65</v>
      </c>
      <c r="BT40" s="880">
        <v>1.65</v>
      </c>
      <c r="BU40" s="880">
        <v>1.65</v>
      </c>
      <c r="BV40" s="880">
        <v>1.65</v>
      </c>
      <c r="BW40" s="880">
        <v>1.65</v>
      </c>
      <c r="BX40" s="880">
        <v>1.65</v>
      </c>
      <c r="BY40" s="880">
        <v>1.65</v>
      </c>
      <c r="BZ40" s="880">
        <v>1.65</v>
      </c>
      <c r="CA40" s="880">
        <v>1.65</v>
      </c>
      <c r="CB40" s="880">
        <v>1.65</v>
      </c>
      <c r="CC40" s="880">
        <v>1.65</v>
      </c>
      <c r="CD40" s="325"/>
      <c r="CE40" s="325"/>
      <c r="CF40" s="325"/>
      <c r="CG40" s="325"/>
      <c r="CH40" s="325"/>
      <c r="CI40" s="325"/>
      <c r="CJ40" s="325"/>
      <c r="CK40" s="325"/>
      <c r="CL40" s="325"/>
      <c r="CM40" s="162"/>
      <c r="CN40" s="162"/>
    </row>
    <row r="41" spans="1:92" s="1" customFormat="1" ht="10.5" customHeight="1" thickBot="1">
      <c r="A41" s="1511"/>
      <c r="B41" s="1518"/>
      <c r="C41" s="776"/>
      <c r="D41" s="236" t="s">
        <v>41</v>
      </c>
      <c r="E41" s="52">
        <f t="shared" ref="E41:AB41" si="20">E40/E39</f>
        <v>0</v>
      </c>
      <c r="F41" s="52">
        <f t="shared" si="20"/>
        <v>0</v>
      </c>
      <c r="G41" s="52">
        <f t="shared" si="20"/>
        <v>0</v>
      </c>
      <c r="H41" s="574">
        <f t="shared" si="20"/>
        <v>0.25</v>
      </c>
      <c r="I41" s="52">
        <f t="shared" si="20"/>
        <v>0.25</v>
      </c>
      <c r="J41" s="52">
        <f t="shared" si="20"/>
        <v>0.25</v>
      </c>
      <c r="K41" s="52">
        <f t="shared" si="20"/>
        <v>0.125</v>
      </c>
      <c r="L41" s="52">
        <f t="shared" si="20"/>
        <v>8.3333333333333343E-2</v>
      </c>
      <c r="M41" s="52">
        <f t="shared" si="20"/>
        <v>0</v>
      </c>
      <c r="N41" s="574">
        <f t="shared" si="20"/>
        <v>0.16666666666666669</v>
      </c>
      <c r="O41" s="52">
        <f t="shared" si="20"/>
        <v>0.16666666666666669</v>
      </c>
      <c r="P41" s="52">
        <f t="shared" si="20"/>
        <v>0.16666666666666669</v>
      </c>
      <c r="Q41" s="52">
        <f t="shared" si="20"/>
        <v>9.0909090909090912E-2</v>
      </c>
      <c r="R41" s="52">
        <f t="shared" si="20"/>
        <v>9.0909090909090912E-2</v>
      </c>
      <c r="S41" s="52">
        <f t="shared" si="20"/>
        <v>9.0909090909090912E-2</v>
      </c>
      <c r="T41" s="52">
        <f t="shared" si="20"/>
        <v>0.16666666666666669</v>
      </c>
      <c r="U41" s="52">
        <f t="shared" si="20"/>
        <v>0.16666666666666669</v>
      </c>
      <c r="V41" s="574">
        <f t="shared" si="20"/>
        <v>0.16666666666666669</v>
      </c>
      <c r="W41" s="52">
        <f t="shared" si="20"/>
        <v>0</v>
      </c>
      <c r="X41" s="52">
        <f t="shared" si="20"/>
        <v>0</v>
      </c>
      <c r="Y41" s="52">
        <f t="shared" si="20"/>
        <v>0</v>
      </c>
      <c r="Z41" s="52">
        <f t="shared" si="20"/>
        <v>0.19999999999999998</v>
      </c>
      <c r="AA41" s="52">
        <f t="shared" si="20"/>
        <v>0.19999999999999998</v>
      </c>
      <c r="AB41" s="53">
        <f t="shared" si="20"/>
        <v>0.19999999999999998</v>
      </c>
      <c r="AC41" s="330"/>
      <c r="AD41" s="177"/>
      <c r="AE41" s="177"/>
      <c r="AF41" s="880"/>
      <c r="AG41" s="880"/>
      <c r="AH41" s="880"/>
      <c r="AI41" s="880"/>
      <c r="AJ41" s="880"/>
      <c r="AK41" s="880"/>
      <c r="AL41" s="880"/>
      <c r="AM41" s="880"/>
      <c r="AN41" s="880"/>
      <c r="AO41" s="880"/>
      <c r="AP41" s="880"/>
      <c r="AQ41" s="880"/>
      <c r="AR41" s="334"/>
      <c r="AS41" s="880"/>
      <c r="AT41" s="880"/>
      <c r="AU41" s="880"/>
      <c r="AV41" s="880"/>
      <c r="AW41" s="880"/>
      <c r="AX41" s="334"/>
      <c r="AY41" s="880"/>
      <c r="AZ41" s="880"/>
      <c r="BA41" s="880"/>
      <c r="BB41" s="880"/>
      <c r="BC41" s="880"/>
      <c r="BD41" s="880"/>
      <c r="BE41" s="880"/>
      <c r="BF41" s="880"/>
      <c r="BG41" s="880"/>
      <c r="BH41" s="880"/>
      <c r="BI41" s="880"/>
      <c r="BJ41" s="880"/>
      <c r="BK41" s="880"/>
      <c r="BL41" s="880"/>
      <c r="BM41" s="880"/>
      <c r="BN41" s="880"/>
      <c r="BO41" s="880"/>
      <c r="BP41" s="880"/>
      <c r="BQ41" s="880"/>
      <c r="BR41" s="880"/>
      <c r="BS41" s="880"/>
      <c r="BT41" s="880"/>
      <c r="BU41" s="880"/>
      <c r="BV41" s="880"/>
      <c r="BW41" s="880"/>
      <c r="BX41" s="880"/>
      <c r="BY41" s="880"/>
      <c r="BZ41" s="880"/>
      <c r="CA41" s="880"/>
      <c r="CB41" s="880"/>
      <c r="CC41" s="880"/>
      <c r="CD41" s="325"/>
      <c r="CE41" s="325"/>
      <c r="CF41" s="325"/>
      <c r="CG41" s="325"/>
      <c r="CH41" s="325"/>
      <c r="CI41" s="325"/>
      <c r="CJ41" s="325"/>
      <c r="CK41" s="325"/>
      <c r="CL41" s="325"/>
      <c r="CM41" s="162"/>
      <c r="CN41" s="162"/>
    </row>
    <row r="42" spans="1:92" s="1" customFormat="1" ht="10.5" customHeight="1">
      <c r="A42" s="1509" t="s">
        <v>92</v>
      </c>
      <c r="B42" s="1516" t="s">
        <v>1057</v>
      </c>
      <c r="C42" s="1107"/>
      <c r="D42" s="1190"/>
      <c r="E42" s="1589" t="s">
        <v>124</v>
      </c>
      <c r="F42" s="1590"/>
      <c r="G42" s="79"/>
      <c r="H42" s="580"/>
      <c r="I42" s="79"/>
      <c r="J42" s="79"/>
      <c r="K42" s="79"/>
      <c r="L42" s="79"/>
      <c r="M42" s="79"/>
      <c r="N42" s="580"/>
      <c r="O42" s="79"/>
      <c r="P42" s="79"/>
      <c r="Q42" s="79"/>
      <c r="R42" s="79"/>
      <c r="S42" s="79"/>
      <c r="T42" s="79"/>
      <c r="U42" s="79"/>
      <c r="V42" s="580"/>
      <c r="W42" s="79"/>
      <c r="X42" s="79"/>
      <c r="Y42" s="79"/>
      <c r="Z42" s="79"/>
      <c r="AA42" s="79"/>
      <c r="AB42" s="185"/>
      <c r="AC42" s="47" t="s">
        <v>115</v>
      </c>
      <c r="AD42" s="50">
        <f>AD44/AC44</f>
        <v>0</v>
      </c>
      <c r="AE42" s="58"/>
      <c r="AF42" s="880"/>
      <c r="AG42" s="880"/>
      <c r="AH42" s="880"/>
      <c r="AI42" s="880"/>
      <c r="AJ42" s="880"/>
      <c r="AK42" s="880"/>
      <c r="AL42" s="880"/>
      <c r="AM42" s="880"/>
      <c r="AN42" s="880"/>
      <c r="AO42" s="880"/>
      <c r="AP42" s="880"/>
      <c r="AQ42" s="880"/>
      <c r="AR42" s="334"/>
      <c r="AS42" s="880"/>
      <c r="AT42" s="880"/>
      <c r="AU42" s="880"/>
      <c r="AV42" s="880"/>
      <c r="AW42" s="880"/>
      <c r="AX42" s="334"/>
      <c r="AY42" s="880"/>
      <c r="AZ42" s="880"/>
      <c r="BA42" s="880"/>
      <c r="BB42" s="880"/>
      <c r="BC42" s="880"/>
      <c r="BD42" s="880"/>
      <c r="BE42" s="880"/>
      <c r="BF42" s="880"/>
      <c r="BG42" s="880"/>
      <c r="BH42" s="880"/>
      <c r="BI42" s="880"/>
      <c r="BJ42" s="880"/>
      <c r="BK42" s="880"/>
      <c r="BL42" s="880"/>
      <c r="BM42" s="880"/>
      <c r="BN42" s="880"/>
      <c r="BO42" s="880"/>
      <c r="BP42" s="880"/>
      <c r="BQ42" s="880"/>
      <c r="BR42" s="880"/>
      <c r="BS42" s="880"/>
      <c r="BT42" s="880"/>
      <c r="BU42" s="880"/>
      <c r="BV42" s="880"/>
      <c r="BW42" s="880"/>
      <c r="BX42" s="880"/>
      <c r="BY42" s="880"/>
      <c r="BZ42" s="880"/>
      <c r="CA42" s="880"/>
      <c r="CB42" s="880"/>
      <c r="CC42" s="880"/>
      <c r="CD42" s="325"/>
      <c r="CE42" s="325"/>
      <c r="CF42" s="325"/>
      <c r="CG42" s="325"/>
      <c r="CH42" s="325"/>
      <c r="CI42" s="325"/>
      <c r="CJ42" s="325"/>
      <c r="CK42" s="325"/>
      <c r="CL42" s="325"/>
      <c r="CM42" s="162"/>
      <c r="CN42" s="162"/>
    </row>
    <row r="43" spans="1:92" s="1" customFormat="1" ht="10.5" customHeight="1">
      <c r="A43" s="1510"/>
      <c r="B43" s="1517"/>
      <c r="C43" s="1461" t="s">
        <v>128</v>
      </c>
      <c r="D43" s="131" t="s">
        <v>33</v>
      </c>
      <c r="E43" s="90">
        <v>12</v>
      </c>
      <c r="F43" s="90">
        <v>10.666666666666666</v>
      </c>
      <c r="G43" s="90">
        <v>9.3333333333333321</v>
      </c>
      <c r="H43" s="577">
        <v>8</v>
      </c>
      <c r="I43" s="90">
        <v>8.9333333333333336</v>
      </c>
      <c r="J43" s="90">
        <v>9.8666666666666671</v>
      </c>
      <c r="K43" s="90">
        <v>10.8</v>
      </c>
      <c r="L43" s="90">
        <v>11.733333333333334</v>
      </c>
      <c r="M43" s="90">
        <v>13.133333333333333</v>
      </c>
      <c r="N43" s="577">
        <v>13.6</v>
      </c>
      <c r="O43" s="90">
        <v>17.066666666666666</v>
      </c>
      <c r="P43" s="90">
        <v>20.533333333333331</v>
      </c>
      <c r="Q43" s="90">
        <v>24</v>
      </c>
      <c r="R43" s="90">
        <v>21.333333333333332</v>
      </c>
      <c r="S43" s="90">
        <v>18.666666666666664</v>
      </c>
      <c r="T43" s="90">
        <v>16</v>
      </c>
      <c r="U43" s="90">
        <v>16.333333333333332</v>
      </c>
      <c r="V43" s="577">
        <v>16.666666666666664</v>
      </c>
      <c r="W43" s="90">
        <v>17</v>
      </c>
      <c r="X43" s="90">
        <v>17</v>
      </c>
      <c r="Y43" s="90">
        <v>17</v>
      </c>
      <c r="Z43" s="90">
        <v>17</v>
      </c>
      <c r="AA43" s="90">
        <v>15.333333333333334</v>
      </c>
      <c r="AB43" s="186">
        <v>13.666666666666668</v>
      </c>
      <c r="AC43" s="330">
        <v>12</v>
      </c>
      <c r="AD43" s="177"/>
      <c r="AE43" s="58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32"/>
      <c r="AS43" s="325"/>
      <c r="AT43" s="325"/>
      <c r="AU43" s="325"/>
      <c r="AV43" s="325"/>
      <c r="AW43" s="325"/>
      <c r="AX43" s="332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325"/>
      <c r="BZ43" s="325"/>
      <c r="CA43" s="325"/>
      <c r="CB43" s="325"/>
      <c r="CC43" s="325"/>
      <c r="CD43" s="325"/>
      <c r="CE43" s="325"/>
      <c r="CF43" s="325"/>
      <c r="CG43" s="325"/>
      <c r="CH43" s="325"/>
      <c r="CI43" s="325"/>
      <c r="CJ43" s="325"/>
      <c r="CK43" s="325"/>
      <c r="CL43" s="325"/>
      <c r="CM43" s="162"/>
      <c r="CN43" s="162"/>
    </row>
    <row r="44" spans="1:92" s="1" customFormat="1" ht="10.5" customHeight="1">
      <c r="A44" s="1510"/>
      <c r="B44" s="1517"/>
      <c r="C44" s="1461" t="s">
        <v>129</v>
      </c>
      <c r="D44" s="131" t="s">
        <v>116</v>
      </c>
      <c r="E44" s="61">
        <f>1.73*E43*E10*0.85/1000</f>
        <v>0.10940519999999999</v>
      </c>
      <c r="F44" s="61">
        <f t="shared" ref="F44:AB44" si="21">1.73*F43*F10*0.85/1000</f>
        <v>9.7249066666666661E-2</v>
      </c>
      <c r="G44" s="61">
        <f t="shared" si="21"/>
        <v>8.5092933333333315E-2</v>
      </c>
      <c r="H44" s="999">
        <f t="shared" si="21"/>
        <v>7.293680000000001E-2</v>
      </c>
      <c r="I44" s="61">
        <f t="shared" si="21"/>
        <v>8.144609333333333E-2</v>
      </c>
      <c r="J44" s="61">
        <f t="shared" si="21"/>
        <v>8.9955386666666651E-2</v>
      </c>
      <c r="K44" s="61">
        <f t="shared" si="21"/>
        <v>9.8464680000000013E-2</v>
      </c>
      <c r="L44" s="61">
        <f t="shared" si="21"/>
        <v>0.10697397333333335</v>
      </c>
      <c r="M44" s="61">
        <f t="shared" si="21"/>
        <v>0.11973791333333332</v>
      </c>
      <c r="N44" s="999">
        <f t="shared" si="21"/>
        <v>0.12399255999999999</v>
      </c>
      <c r="O44" s="61">
        <f t="shared" si="21"/>
        <v>0.15559850666666666</v>
      </c>
      <c r="P44" s="61">
        <f t="shared" si="21"/>
        <v>0.18720445333333333</v>
      </c>
      <c r="Q44" s="61">
        <f t="shared" si="21"/>
        <v>0.21881039999999999</v>
      </c>
      <c r="R44" s="61">
        <f t="shared" si="21"/>
        <v>0.19449813333333332</v>
      </c>
      <c r="S44" s="61">
        <f t="shared" si="21"/>
        <v>0.17018586666666663</v>
      </c>
      <c r="T44" s="61">
        <f t="shared" si="21"/>
        <v>0.14587360000000002</v>
      </c>
      <c r="U44" s="61">
        <f t="shared" si="21"/>
        <v>0.14891263333333329</v>
      </c>
      <c r="V44" s="999">
        <f t="shared" si="21"/>
        <v>0.15195166666666665</v>
      </c>
      <c r="W44" s="61">
        <f t="shared" si="21"/>
        <v>0.15499070000000001</v>
      </c>
      <c r="X44" s="61">
        <f t="shared" si="21"/>
        <v>0.15499070000000001</v>
      </c>
      <c r="Y44" s="61">
        <f t="shared" si="21"/>
        <v>0.15499070000000001</v>
      </c>
      <c r="Z44" s="61">
        <f t="shared" si="21"/>
        <v>0.15499070000000001</v>
      </c>
      <c r="AA44" s="61">
        <f t="shared" si="21"/>
        <v>0.13979553333333333</v>
      </c>
      <c r="AB44" s="62">
        <f t="shared" si="21"/>
        <v>0.12460036666666667</v>
      </c>
      <c r="AC44" s="47">
        <f>SUM(E44:AB44)</f>
        <v>3.2426485666666665</v>
      </c>
      <c r="AD44" s="50">
        <f>(BD45-AF45)*AE44</f>
        <v>0</v>
      </c>
      <c r="AE44" s="58">
        <v>2.4</v>
      </c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32"/>
      <c r="AS44" s="325"/>
      <c r="AT44" s="325"/>
      <c r="AU44" s="325"/>
      <c r="AV44" s="325"/>
      <c r="AW44" s="325"/>
      <c r="AX44" s="332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325"/>
      <c r="BZ44" s="325"/>
      <c r="CA44" s="325"/>
      <c r="CB44" s="325"/>
      <c r="CC44" s="325"/>
      <c r="CD44" s="325"/>
      <c r="CE44" s="325"/>
      <c r="CF44" s="325"/>
      <c r="CG44" s="325"/>
      <c r="CH44" s="325"/>
      <c r="CI44" s="325"/>
      <c r="CJ44" s="325"/>
      <c r="CK44" s="325"/>
      <c r="CL44" s="325"/>
      <c r="CM44" s="162"/>
      <c r="CN44" s="162"/>
    </row>
    <row r="45" spans="1:92" s="1" customFormat="1" ht="10.5" customHeight="1">
      <c r="A45" s="1510"/>
      <c r="B45" s="1517"/>
      <c r="C45" s="238" t="s">
        <v>127</v>
      </c>
      <c r="D45" s="131" t="s">
        <v>117</v>
      </c>
      <c r="E45" s="90" t="s">
        <v>123</v>
      </c>
      <c r="F45" s="90"/>
      <c r="G45" s="90"/>
      <c r="H45" s="577"/>
      <c r="I45" s="90"/>
      <c r="J45" s="90"/>
      <c r="K45" s="90"/>
      <c r="L45" s="90"/>
      <c r="M45" s="90"/>
      <c r="N45" s="577"/>
      <c r="O45" s="90"/>
      <c r="P45" s="90"/>
      <c r="Q45" s="90"/>
      <c r="R45" s="90"/>
      <c r="S45" s="90"/>
      <c r="T45" s="90"/>
      <c r="U45" s="90"/>
      <c r="V45" s="577"/>
      <c r="W45" s="90"/>
      <c r="X45" s="90"/>
      <c r="Y45" s="90"/>
      <c r="Z45" s="90"/>
      <c r="AA45" s="90"/>
      <c r="AB45" s="186"/>
      <c r="AC45" s="493"/>
      <c r="AD45" s="351"/>
      <c r="AE45" s="351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32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325"/>
      <c r="BZ45" s="325"/>
      <c r="CA45" s="325"/>
      <c r="CB45" s="325"/>
      <c r="CC45" s="325"/>
      <c r="CD45" s="325"/>
      <c r="CE45" s="325"/>
      <c r="CF45" s="325"/>
      <c r="CG45" s="325"/>
      <c r="CH45" s="325"/>
      <c r="CI45" s="325"/>
      <c r="CJ45" s="325"/>
      <c r="CK45" s="325"/>
      <c r="CL45" s="325"/>
      <c r="CM45" s="162"/>
      <c r="CN45" s="162"/>
    </row>
    <row r="46" spans="1:92" s="1" customFormat="1" ht="10.5" customHeight="1" thickBot="1">
      <c r="A46" s="1511"/>
      <c r="B46" s="1518"/>
      <c r="C46" s="776"/>
      <c r="D46" s="236" t="s">
        <v>41</v>
      </c>
      <c r="E46" s="93"/>
      <c r="F46" s="93"/>
      <c r="G46" s="93"/>
      <c r="H46" s="582"/>
      <c r="I46" s="93"/>
      <c r="J46" s="93"/>
      <c r="K46" s="93"/>
      <c r="L46" s="93"/>
      <c r="M46" s="93"/>
      <c r="N46" s="582"/>
      <c r="O46" s="93"/>
      <c r="P46" s="93"/>
      <c r="Q46" s="93"/>
      <c r="R46" s="93"/>
      <c r="S46" s="93"/>
      <c r="T46" s="93"/>
      <c r="U46" s="93"/>
      <c r="V46" s="582"/>
      <c r="W46" s="93"/>
      <c r="X46" s="93"/>
      <c r="Y46" s="93"/>
      <c r="Z46" s="93"/>
      <c r="AA46" s="93"/>
      <c r="AB46" s="188"/>
      <c r="AC46" s="493"/>
      <c r="AD46" s="351"/>
      <c r="AE46" s="351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325"/>
      <c r="BZ46" s="325"/>
      <c r="CA46" s="325"/>
      <c r="CB46" s="325"/>
      <c r="CC46" s="325"/>
      <c r="CD46" s="325"/>
      <c r="CE46" s="325"/>
      <c r="CF46" s="325"/>
      <c r="CG46" s="325"/>
      <c r="CH46" s="325"/>
      <c r="CI46" s="325"/>
      <c r="CJ46" s="325"/>
      <c r="CK46" s="325"/>
      <c r="CL46" s="325"/>
      <c r="CM46" s="162"/>
      <c r="CN46" s="162"/>
    </row>
    <row r="47" spans="1:92" s="1" customFormat="1" ht="10.5" customHeight="1">
      <c r="A47" s="1509" t="s">
        <v>94</v>
      </c>
      <c r="B47" s="1516" t="s">
        <v>621</v>
      </c>
      <c r="C47" s="1107"/>
      <c r="D47" s="1190"/>
      <c r="E47" s="79"/>
      <c r="F47" s="79"/>
      <c r="G47" s="79"/>
      <c r="H47" s="580"/>
      <c r="I47" s="79"/>
      <c r="J47" s="79"/>
      <c r="K47" s="79"/>
      <c r="L47" s="79"/>
      <c r="M47" s="79"/>
      <c r="N47" s="580"/>
      <c r="O47" s="79"/>
      <c r="P47" s="79"/>
      <c r="Q47" s="79"/>
      <c r="R47" s="79"/>
      <c r="S47" s="79"/>
      <c r="T47" s="79"/>
      <c r="U47" s="79"/>
      <c r="V47" s="580"/>
      <c r="W47" s="79"/>
      <c r="X47" s="79"/>
      <c r="Y47" s="79"/>
      <c r="Z47" s="79"/>
      <c r="AA47" s="79"/>
      <c r="AB47" s="185"/>
      <c r="AC47" s="47" t="s">
        <v>115</v>
      </c>
      <c r="AD47" s="50">
        <f>AD49/AC49</f>
        <v>0</v>
      </c>
      <c r="AE47" s="58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325"/>
      <c r="BZ47" s="325"/>
      <c r="CA47" s="325"/>
      <c r="CB47" s="325"/>
      <c r="CC47" s="325"/>
      <c r="CD47" s="325"/>
      <c r="CE47" s="325"/>
      <c r="CF47" s="325"/>
      <c r="CG47" s="325"/>
      <c r="CH47" s="325"/>
      <c r="CI47" s="325"/>
      <c r="CJ47" s="325"/>
      <c r="CK47" s="325"/>
      <c r="CL47" s="325"/>
      <c r="CM47" s="162"/>
      <c r="CN47" s="162"/>
    </row>
    <row r="48" spans="1:92" s="1" customFormat="1" ht="10.5" customHeight="1">
      <c r="A48" s="1510"/>
      <c r="B48" s="1517"/>
      <c r="C48" s="1461" t="s">
        <v>128</v>
      </c>
      <c r="D48" s="131" t="s">
        <v>33</v>
      </c>
      <c r="E48" s="90">
        <v>18</v>
      </c>
      <c r="F48" s="1056">
        <v>17</v>
      </c>
      <c r="G48" s="1056">
        <v>14</v>
      </c>
      <c r="H48" s="1059">
        <v>12</v>
      </c>
      <c r="I48" s="1056">
        <v>12.666666666666666</v>
      </c>
      <c r="J48" s="1056">
        <v>13.333333333333332</v>
      </c>
      <c r="K48" s="1056">
        <v>14</v>
      </c>
      <c r="L48" s="1056">
        <v>16.333333333333332</v>
      </c>
      <c r="M48" s="1056">
        <v>19.833333333333332</v>
      </c>
      <c r="N48" s="1059">
        <v>21</v>
      </c>
      <c r="O48" s="1056">
        <v>19</v>
      </c>
      <c r="P48" s="1056">
        <v>17</v>
      </c>
      <c r="Q48" s="1056">
        <v>15</v>
      </c>
      <c r="R48" s="1056">
        <v>19</v>
      </c>
      <c r="S48" s="1056">
        <v>23</v>
      </c>
      <c r="T48" s="1056">
        <v>27</v>
      </c>
      <c r="U48" s="1056">
        <v>27.333333333333332</v>
      </c>
      <c r="V48" s="1059">
        <v>27.666666666666664</v>
      </c>
      <c r="W48" s="1056">
        <v>28</v>
      </c>
      <c r="X48" s="1056">
        <v>26.666666666666668</v>
      </c>
      <c r="Y48" s="1056">
        <v>25.333333333333336</v>
      </c>
      <c r="Z48" s="1056">
        <v>24</v>
      </c>
      <c r="AA48" s="1056">
        <v>21</v>
      </c>
      <c r="AB48" s="1058">
        <v>18</v>
      </c>
      <c r="AC48" s="330">
        <v>15</v>
      </c>
      <c r="AD48" s="177"/>
      <c r="AE48" s="58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325"/>
      <c r="BZ48" s="325"/>
      <c r="CA48" s="325"/>
      <c r="CB48" s="325"/>
      <c r="CC48" s="325"/>
      <c r="CD48" s="325"/>
      <c r="CE48" s="325"/>
      <c r="CF48" s="325"/>
      <c r="CG48" s="325"/>
      <c r="CH48" s="325"/>
      <c r="CI48" s="325"/>
      <c r="CJ48" s="325"/>
      <c r="CK48" s="325"/>
      <c r="CL48" s="325"/>
      <c r="CM48" s="162"/>
      <c r="CN48" s="162"/>
    </row>
    <row r="49" spans="1:115" s="1" customFormat="1" ht="10.5" customHeight="1">
      <c r="A49" s="1510"/>
      <c r="B49" s="1517"/>
      <c r="C49" s="1461" t="s">
        <v>129</v>
      </c>
      <c r="D49" s="131" t="s">
        <v>116</v>
      </c>
      <c r="E49" s="61">
        <f>1.73*E48*E11*0.85/1000</f>
        <v>0.16675469999999998</v>
      </c>
      <c r="F49" s="61">
        <f t="shared" ref="F49:AB49" si="22">1.73*F48*F11*0.85/1000</f>
        <v>0.15749054999999998</v>
      </c>
      <c r="G49" s="61">
        <f t="shared" si="22"/>
        <v>0.12969809999999998</v>
      </c>
      <c r="H49" s="999">
        <f t="shared" si="22"/>
        <v>0.11116979999999999</v>
      </c>
      <c r="I49" s="61">
        <f t="shared" si="22"/>
        <v>0.11734589999999998</v>
      </c>
      <c r="J49" s="61">
        <f t="shared" si="22"/>
        <v>0.12352199999999997</v>
      </c>
      <c r="K49" s="61">
        <f t="shared" si="22"/>
        <v>0.12969809999999998</v>
      </c>
      <c r="L49" s="61">
        <f t="shared" si="22"/>
        <v>0.15131444999999996</v>
      </c>
      <c r="M49" s="61">
        <f t="shared" si="22"/>
        <v>0.18373897499999997</v>
      </c>
      <c r="N49" s="999">
        <f t="shared" si="22"/>
        <v>0.19454714999999997</v>
      </c>
      <c r="O49" s="61">
        <f t="shared" si="22"/>
        <v>0.17601884999999998</v>
      </c>
      <c r="P49" s="61">
        <f t="shared" si="22"/>
        <v>0.15749054999999998</v>
      </c>
      <c r="Q49" s="61">
        <f t="shared" si="22"/>
        <v>0.13896224999999998</v>
      </c>
      <c r="R49" s="61">
        <f t="shared" si="22"/>
        <v>0.17601884999999998</v>
      </c>
      <c r="S49" s="61">
        <f t="shared" si="22"/>
        <v>0.21307545</v>
      </c>
      <c r="T49" s="61">
        <f t="shared" si="22"/>
        <v>0.25013204999999999</v>
      </c>
      <c r="U49" s="61">
        <f t="shared" si="22"/>
        <v>0.25322009999999995</v>
      </c>
      <c r="V49" s="999">
        <f t="shared" si="22"/>
        <v>0.25630814999999996</v>
      </c>
      <c r="W49" s="61">
        <f t="shared" si="22"/>
        <v>0.25939619999999997</v>
      </c>
      <c r="X49" s="61">
        <f t="shared" si="22"/>
        <v>0.24704399999999999</v>
      </c>
      <c r="Y49" s="61">
        <f t="shared" si="22"/>
        <v>0.23469180000000001</v>
      </c>
      <c r="Z49" s="61">
        <f t="shared" si="22"/>
        <v>0.22233959999999997</v>
      </c>
      <c r="AA49" s="61">
        <f t="shared" si="22"/>
        <v>0.19454714999999997</v>
      </c>
      <c r="AB49" s="62">
        <f t="shared" si="22"/>
        <v>0.16675469999999998</v>
      </c>
      <c r="AC49" s="47">
        <f>SUM(E49:AB49)</f>
        <v>4.4112794249999991</v>
      </c>
      <c r="AD49" s="50">
        <f>(BD50-AF50)*AE49</f>
        <v>0</v>
      </c>
      <c r="AE49" s="58">
        <v>2.4</v>
      </c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325"/>
      <c r="BZ49" s="325"/>
      <c r="CA49" s="325"/>
      <c r="CB49" s="325"/>
      <c r="CC49" s="325"/>
      <c r="CD49" s="325"/>
      <c r="CE49" s="325"/>
      <c r="CF49" s="325"/>
      <c r="CG49" s="325"/>
      <c r="CH49" s="325"/>
      <c r="CI49" s="325"/>
      <c r="CJ49" s="325"/>
      <c r="CK49" s="325"/>
      <c r="CL49" s="325"/>
      <c r="CM49" s="162"/>
      <c r="CN49" s="162"/>
    </row>
    <row r="50" spans="1:115" s="1" customFormat="1" ht="10.5" customHeight="1">
      <c r="A50" s="1510"/>
      <c r="B50" s="1517"/>
      <c r="C50" s="238" t="s">
        <v>127</v>
      </c>
      <c r="D50" s="131" t="s">
        <v>117</v>
      </c>
      <c r="E50" s="90" t="s">
        <v>123</v>
      </c>
      <c r="F50" s="90"/>
      <c r="G50" s="90"/>
      <c r="H50" s="577"/>
      <c r="I50" s="90"/>
      <c r="J50" s="90"/>
      <c r="K50" s="90"/>
      <c r="L50" s="90"/>
      <c r="M50" s="90"/>
      <c r="N50" s="577"/>
      <c r="O50" s="90"/>
      <c r="P50" s="90"/>
      <c r="Q50" s="90"/>
      <c r="R50" s="90"/>
      <c r="S50" s="90"/>
      <c r="T50" s="90"/>
      <c r="U50" s="90"/>
      <c r="V50" s="577"/>
      <c r="W50" s="90"/>
      <c r="X50" s="90"/>
      <c r="Y50" s="90"/>
      <c r="Z50" s="90"/>
      <c r="AA50" s="90"/>
      <c r="AB50" s="186"/>
      <c r="AC50" s="493"/>
      <c r="AD50" s="351"/>
      <c r="AE50" s="351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325"/>
      <c r="BZ50" s="325"/>
      <c r="CA50" s="325"/>
      <c r="CB50" s="325"/>
      <c r="CC50" s="325"/>
      <c r="CD50" s="325"/>
      <c r="CE50" s="325"/>
      <c r="CF50" s="325"/>
      <c r="CG50" s="325"/>
      <c r="CH50" s="325"/>
      <c r="CI50" s="325"/>
      <c r="CJ50" s="325"/>
      <c r="CK50" s="325"/>
      <c r="CL50" s="325"/>
      <c r="CM50" s="162"/>
      <c r="CN50" s="162"/>
    </row>
    <row r="51" spans="1:115" s="1" customFormat="1" ht="10.5" customHeight="1" thickBot="1">
      <c r="A51" s="1511"/>
      <c r="B51" s="1518"/>
      <c r="C51" s="776"/>
      <c r="D51" s="236" t="s">
        <v>41</v>
      </c>
      <c r="E51" s="93"/>
      <c r="F51" s="93"/>
      <c r="G51" s="93"/>
      <c r="H51" s="582"/>
      <c r="I51" s="93"/>
      <c r="J51" s="93"/>
      <c r="K51" s="93"/>
      <c r="L51" s="93"/>
      <c r="M51" s="93"/>
      <c r="N51" s="582"/>
      <c r="O51" s="93"/>
      <c r="P51" s="93"/>
      <c r="Q51" s="93"/>
      <c r="R51" s="93"/>
      <c r="S51" s="93"/>
      <c r="T51" s="93"/>
      <c r="U51" s="93"/>
      <c r="V51" s="582"/>
      <c r="W51" s="93"/>
      <c r="X51" s="93"/>
      <c r="Y51" s="93"/>
      <c r="Z51" s="93"/>
      <c r="AA51" s="93"/>
      <c r="AB51" s="188"/>
      <c r="AC51" s="493"/>
      <c r="AD51" s="351"/>
      <c r="AE51" s="351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325"/>
      <c r="BZ51" s="325"/>
      <c r="CA51" s="325"/>
      <c r="CB51" s="325"/>
      <c r="CC51" s="325"/>
      <c r="CD51" s="325"/>
      <c r="CE51" s="325"/>
      <c r="CF51" s="325"/>
      <c r="CG51" s="325"/>
      <c r="CH51" s="325"/>
      <c r="CI51" s="325"/>
      <c r="CJ51" s="325"/>
      <c r="CK51" s="325"/>
      <c r="CL51" s="325"/>
      <c r="CM51" s="162"/>
      <c r="CN51" s="162"/>
    </row>
    <row r="52" spans="1:115" s="1" customFormat="1" ht="10.5" customHeight="1">
      <c r="A52" s="1512" t="s">
        <v>56</v>
      </c>
      <c r="B52" s="1513"/>
      <c r="C52" s="1107"/>
      <c r="D52" s="1190" t="s">
        <v>116</v>
      </c>
      <c r="E52" s="107">
        <f>E24+E29+E34+E39+E44+E49</f>
        <v>0.33615989999999996</v>
      </c>
      <c r="F52" s="107">
        <f t="shared" ref="F52:AB52" si="23">F24+F29+F34+F39+F44+F49</f>
        <v>0.31473961666666661</v>
      </c>
      <c r="G52" s="107">
        <f t="shared" si="23"/>
        <v>0.27479103333333332</v>
      </c>
      <c r="H52" s="605">
        <f t="shared" si="23"/>
        <v>0.22410659999999999</v>
      </c>
      <c r="I52" s="107">
        <f t="shared" si="23"/>
        <v>0.23879199333333331</v>
      </c>
      <c r="J52" s="107">
        <f t="shared" si="23"/>
        <v>0.25347738666666664</v>
      </c>
      <c r="K52" s="107">
        <f t="shared" si="23"/>
        <v>0.30816277999999997</v>
      </c>
      <c r="L52" s="107">
        <f t="shared" si="23"/>
        <v>0.37828842333333335</v>
      </c>
      <c r="M52" s="107">
        <f t="shared" si="23"/>
        <v>0.34347688833333329</v>
      </c>
      <c r="N52" s="605">
        <f t="shared" si="23"/>
        <v>0.37853970999999997</v>
      </c>
      <c r="O52" s="107">
        <f t="shared" si="23"/>
        <v>0.39161735666666664</v>
      </c>
      <c r="P52" s="107">
        <f t="shared" si="23"/>
        <v>0.4046950033333333</v>
      </c>
      <c r="Q52" s="107">
        <f t="shared" si="23"/>
        <v>0.46777265000000001</v>
      </c>
      <c r="R52" s="107">
        <f t="shared" si="23"/>
        <v>0.48051698333333326</v>
      </c>
      <c r="S52" s="107">
        <f t="shared" si="23"/>
        <v>0.49326131666666662</v>
      </c>
      <c r="T52" s="107">
        <f t="shared" si="23"/>
        <v>0.45600565000000004</v>
      </c>
      <c r="U52" s="107">
        <f t="shared" si="23"/>
        <v>0.46213273333333327</v>
      </c>
      <c r="V52" s="605">
        <f t="shared" si="23"/>
        <v>0.46825981666666661</v>
      </c>
      <c r="W52" s="107">
        <f t="shared" si="23"/>
        <v>0.46438689999999999</v>
      </c>
      <c r="X52" s="107">
        <f t="shared" si="23"/>
        <v>0.45203470000000001</v>
      </c>
      <c r="Y52" s="107">
        <f t="shared" si="23"/>
        <v>0.43968250000000003</v>
      </c>
      <c r="Z52" s="107">
        <f t="shared" si="23"/>
        <v>0.4273303</v>
      </c>
      <c r="AA52" s="107">
        <f t="shared" si="23"/>
        <v>0.38434268333333332</v>
      </c>
      <c r="AB52" s="143">
        <f t="shared" si="23"/>
        <v>0.34135506666666665</v>
      </c>
      <c r="AC52" s="325"/>
      <c r="AD52" s="325"/>
      <c r="AE52" s="325"/>
      <c r="AF52" s="880"/>
      <c r="AG52" s="880"/>
      <c r="AH52" s="880"/>
      <c r="AI52" s="880"/>
      <c r="AJ52" s="880"/>
      <c r="AK52" s="880"/>
      <c r="AL52" s="880"/>
      <c r="AM52" s="880"/>
      <c r="AN52" s="880"/>
      <c r="AO52" s="880"/>
      <c r="AP52" s="880"/>
      <c r="AQ52" s="880"/>
      <c r="AR52" s="880"/>
      <c r="AS52" s="880"/>
      <c r="AT52" s="880"/>
      <c r="AU52" s="880"/>
      <c r="AV52" s="880"/>
      <c r="AW52" s="880"/>
      <c r="AX52" s="880"/>
      <c r="AY52" s="880"/>
      <c r="AZ52" s="880"/>
      <c r="BA52" s="880"/>
      <c r="BB52" s="880"/>
      <c r="BC52" s="880"/>
      <c r="BD52" s="880"/>
      <c r="BE52" s="880"/>
      <c r="BF52" s="880"/>
      <c r="BG52" s="880"/>
      <c r="BH52" s="880"/>
      <c r="BI52" s="880"/>
      <c r="BJ52" s="880"/>
      <c r="BK52" s="880"/>
      <c r="BL52" s="880"/>
      <c r="BM52" s="880"/>
      <c r="BN52" s="880"/>
      <c r="BO52" s="880"/>
      <c r="BP52" s="880"/>
      <c r="BQ52" s="880"/>
      <c r="BR52" s="880"/>
      <c r="BS52" s="880"/>
      <c r="BT52" s="880"/>
      <c r="BU52" s="880"/>
      <c r="BV52" s="880"/>
      <c r="BW52" s="880"/>
      <c r="BX52" s="880"/>
      <c r="BY52" s="880"/>
      <c r="BZ52" s="880"/>
      <c r="CA52" s="880"/>
      <c r="CB52" s="880"/>
      <c r="CC52" s="880"/>
      <c r="CD52" s="325"/>
      <c r="CE52" s="325"/>
      <c r="CF52" s="325"/>
      <c r="CG52" s="325"/>
      <c r="CH52" s="325"/>
      <c r="CI52" s="325"/>
      <c r="CJ52" s="325"/>
      <c r="CK52" s="325"/>
      <c r="CL52" s="325"/>
      <c r="CM52" s="162"/>
      <c r="CN52" s="162"/>
    </row>
    <row r="53" spans="1:115" s="1" customFormat="1" ht="10.5" customHeight="1" thickBot="1">
      <c r="A53" s="1514"/>
      <c r="B53" s="1515"/>
      <c r="C53" s="271"/>
      <c r="D53" s="236" t="s">
        <v>117</v>
      </c>
      <c r="E53" s="109">
        <f t="shared" ref="E53:AB53" si="24">E25+E30+E35+E40</f>
        <v>0</v>
      </c>
      <c r="F53" s="109">
        <f t="shared" si="24"/>
        <v>0</v>
      </c>
      <c r="G53" s="109">
        <f t="shared" si="24"/>
        <v>0</v>
      </c>
      <c r="H53" s="610">
        <f t="shared" si="24"/>
        <v>0.01</v>
      </c>
      <c r="I53" s="109">
        <f t="shared" si="24"/>
        <v>0.01</v>
      </c>
      <c r="J53" s="109">
        <f t="shared" si="24"/>
        <v>0.01</v>
      </c>
      <c r="K53" s="109">
        <f t="shared" si="24"/>
        <v>0.01</v>
      </c>
      <c r="L53" s="109">
        <f t="shared" si="24"/>
        <v>0.01</v>
      </c>
      <c r="M53" s="109">
        <f t="shared" si="24"/>
        <v>0</v>
      </c>
      <c r="N53" s="610">
        <f t="shared" si="24"/>
        <v>0.01</v>
      </c>
      <c r="O53" s="109">
        <f t="shared" si="24"/>
        <v>0.01</v>
      </c>
      <c r="P53" s="109">
        <f t="shared" si="24"/>
        <v>0.01</v>
      </c>
      <c r="Q53" s="109">
        <f t="shared" si="24"/>
        <v>0.01</v>
      </c>
      <c r="R53" s="109">
        <f t="shared" si="24"/>
        <v>0.01</v>
      </c>
      <c r="S53" s="109">
        <f t="shared" si="24"/>
        <v>0.01</v>
      </c>
      <c r="T53" s="109">
        <f t="shared" si="24"/>
        <v>0.01</v>
      </c>
      <c r="U53" s="109">
        <f t="shared" si="24"/>
        <v>0.01</v>
      </c>
      <c r="V53" s="610">
        <f t="shared" si="24"/>
        <v>0.01</v>
      </c>
      <c r="W53" s="109">
        <f t="shared" si="24"/>
        <v>0</v>
      </c>
      <c r="X53" s="109">
        <f t="shared" si="24"/>
        <v>0</v>
      </c>
      <c r="Y53" s="109">
        <f t="shared" si="24"/>
        <v>0</v>
      </c>
      <c r="Z53" s="109">
        <f t="shared" si="24"/>
        <v>0.01</v>
      </c>
      <c r="AA53" s="109">
        <f t="shared" si="24"/>
        <v>0.01</v>
      </c>
      <c r="AB53" s="144">
        <f t="shared" si="24"/>
        <v>0.01</v>
      </c>
      <c r="AC53" s="325"/>
      <c r="AD53" s="325"/>
      <c r="AE53" s="325"/>
      <c r="AF53" s="880"/>
      <c r="AG53" s="880"/>
      <c r="AH53" s="880"/>
      <c r="AI53" s="880"/>
      <c r="AJ53" s="880"/>
      <c r="AK53" s="880"/>
      <c r="AL53" s="880"/>
      <c r="AM53" s="880"/>
      <c r="AN53" s="880"/>
      <c r="AO53" s="880"/>
      <c r="AP53" s="880"/>
      <c r="AQ53" s="880"/>
      <c r="AR53" s="880"/>
      <c r="AS53" s="880"/>
      <c r="AT53" s="880"/>
      <c r="AU53" s="880"/>
      <c r="AV53" s="880"/>
      <c r="AW53" s="880"/>
      <c r="AX53" s="880"/>
      <c r="AY53" s="880"/>
      <c r="AZ53" s="880"/>
      <c r="BA53" s="880"/>
      <c r="BB53" s="880"/>
      <c r="BC53" s="880"/>
      <c r="BD53" s="880"/>
      <c r="BE53" s="880"/>
      <c r="BF53" s="880"/>
      <c r="BG53" s="880"/>
      <c r="BH53" s="880"/>
      <c r="BI53" s="880"/>
      <c r="BJ53" s="880"/>
      <c r="BK53" s="880"/>
      <c r="BL53" s="880"/>
      <c r="BM53" s="880"/>
      <c r="BN53" s="880"/>
      <c r="BO53" s="880"/>
      <c r="BP53" s="880"/>
      <c r="BQ53" s="880"/>
      <c r="BR53" s="880"/>
      <c r="BS53" s="880"/>
      <c r="BT53" s="880"/>
      <c r="BU53" s="880"/>
      <c r="BV53" s="880"/>
      <c r="BW53" s="880"/>
      <c r="BX53" s="880"/>
      <c r="BY53" s="880"/>
      <c r="BZ53" s="880"/>
      <c r="CA53" s="880"/>
      <c r="CB53" s="880"/>
      <c r="CC53" s="880"/>
      <c r="CD53" s="325"/>
      <c r="CE53" s="325"/>
      <c r="CF53" s="325"/>
      <c r="CG53" s="325"/>
      <c r="CH53" s="325"/>
      <c r="CI53" s="325"/>
      <c r="CJ53" s="325"/>
      <c r="CK53" s="325"/>
      <c r="CL53" s="325"/>
      <c r="CM53" s="162"/>
      <c r="CN53" s="162"/>
    </row>
    <row r="54" spans="1:115" s="27" customFormat="1" ht="10.5" customHeight="1">
      <c r="A54" s="1523" t="s">
        <v>622</v>
      </c>
      <c r="B54" s="1524"/>
      <c r="C54" s="784"/>
      <c r="D54" s="1464" t="s">
        <v>543</v>
      </c>
      <c r="E54" s="54">
        <f t="shared" ref="E54:AB55" si="25">(((E14+E19)-E52)/(E14+E19))*100</f>
        <v>11.536868421052644</v>
      </c>
      <c r="F54" s="54">
        <f t="shared" si="25"/>
        <v>17.173785087719313</v>
      </c>
      <c r="G54" s="55">
        <f t="shared" si="25"/>
        <v>27.6865701754386</v>
      </c>
      <c r="H54" s="587">
        <f t="shared" si="25"/>
        <v>2.5623478260869534</v>
      </c>
      <c r="I54" s="54">
        <f t="shared" si="25"/>
        <v>-3.8226057971014487</v>
      </c>
      <c r="J54" s="54">
        <f t="shared" si="25"/>
        <v>-10.207559420289851</v>
      </c>
      <c r="K54" s="54">
        <f t="shared" si="25"/>
        <v>35.799420833333343</v>
      </c>
      <c r="L54" s="54">
        <f t="shared" si="25"/>
        <v>47.4599412037037</v>
      </c>
      <c r="M54" s="54">
        <f t="shared" si="25"/>
        <v>-43.115370138888878</v>
      </c>
      <c r="N54" s="587">
        <f t="shared" si="25"/>
        <v>-8.154202857142856</v>
      </c>
      <c r="O54" s="54">
        <f t="shared" si="25"/>
        <v>-11.890673333333332</v>
      </c>
      <c r="P54" s="54">
        <f t="shared" si="25"/>
        <v>-15.627143809523808</v>
      </c>
      <c r="Q54" s="54">
        <f t="shared" si="25"/>
        <v>32.206862318840571</v>
      </c>
      <c r="R54" s="54">
        <f t="shared" si="25"/>
        <v>30.35985748792271</v>
      </c>
      <c r="S54" s="54">
        <f t="shared" si="25"/>
        <v>28.512852657004835</v>
      </c>
      <c r="T54" s="54">
        <f t="shared" si="25"/>
        <v>-6.0478255813953599</v>
      </c>
      <c r="U54" s="54">
        <f t="shared" si="25"/>
        <v>-5.0301666666666511</v>
      </c>
      <c r="V54" s="587">
        <f t="shared" si="25"/>
        <v>-8.897631782945723</v>
      </c>
      <c r="W54" s="54">
        <f t="shared" si="25"/>
        <v>3.2527291666666653</v>
      </c>
      <c r="X54" s="54">
        <f t="shared" si="25"/>
        <v>3.8224042553191411</v>
      </c>
      <c r="Y54" s="54">
        <f t="shared" si="25"/>
        <v>8.3994791666666568</v>
      </c>
      <c r="Z54" s="54">
        <f t="shared" si="25"/>
        <v>5.0377111111111139</v>
      </c>
      <c r="AA54" s="54">
        <f t="shared" si="25"/>
        <v>16.447242753623197</v>
      </c>
      <c r="AB54" s="56">
        <f t="shared" si="25"/>
        <v>24.143318518518527</v>
      </c>
      <c r="AC54" s="355"/>
      <c r="AD54" s="325"/>
      <c r="AE54" s="325"/>
      <c r="AF54" s="880"/>
      <c r="AG54" s="880"/>
      <c r="AH54" s="880"/>
      <c r="AI54" s="880"/>
      <c r="AJ54" s="880"/>
      <c r="AK54" s="880"/>
      <c r="AL54" s="880"/>
      <c r="AM54" s="880"/>
      <c r="AN54" s="880"/>
      <c r="AO54" s="880"/>
      <c r="AP54" s="880"/>
      <c r="AQ54" s="880"/>
      <c r="AR54" s="880"/>
      <c r="AS54" s="880"/>
      <c r="AT54" s="880"/>
      <c r="AU54" s="880"/>
      <c r="AV54" s="880"/>
      <c r="AW54" s="880"/>
      <c r="AX54" s="880"/>
      <c r="AY54" s="880"/>
      <c r="AZ54" s="880"/>
      <c r="BA54" s="880"/>
      <c r="BB54" s="880"/>
      <c r="BC54" s="880"/>
      <c r="BD54" s="880"/>
      <c r="BE54" s="880"/>
      <c r="BF54" s="880"/>
      <c r="BG54" s="880"/>
      <c r="BH54" s="880"/>
      <c r="BI54" s="880"/>
      <c r="BJ54" s="880"/>
      <c r="BK54" s="880"/>
      <c r="BL54" s="880"/>
      <c r="BM54" s="880"/>
      <c r="BN54" s="880"/>
      <c r="BO54" s="880"/>
      <c r="BP54" s="880"/>
      <c r="BQ54" s="880"/>
      <c r="BR54" s="880"/>
      <c r="BS54" s="880"/>
      <c r="BT54" s="880"/>
      <c r="BU54" s="880"/>
      <c r="BV54" s="880"/>
      <c r="BW54" s="880"/>
      <c r="BX54" s="880"/>
      <c r="BY54" s="880"/>
      <c r="BZ54" s="880"/>
      <c r="CA54" s="880"/>
      <c r="CB54" s="880"/>
      <c r="CC54" s="880"/>
      <c r="CD54" s="325"/>
      <c r="CE54" s="325"/>
      <c r="CF54" s="325"/>
      <c r="CG54" s="325"/>
      <c r="CH54" s="325"/>
      <c r="CI54" s="325"/>
      <c r="CJ54" s="325"/>
      <c r="CK54" s="325"/>
      <c r="CL54" s="325"/>
      <c r="CM54" s="162"/>
      <c r="CN54" s="162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2"/>
      <c r="DE54" s="2"/>
      <c r="DF54" s="2"/>
      <c r="DG54" s="2"/>
      <c r="DH54" s="2"/>
      <c r="DI54" s="2"/>
      <c r="DJ54" s="2"/>
      <c r="DK54" s="2"/>
    </row>
    <row r="55" spans="1:115" s="27" customFormat="1" ht="15" customHeight="1" thickBot="1">
      <c r="A55" s="1525"/>
      <c r="B55" s="1526"/>
      <c r="C55" s="793"/>
      <c r="D55" s="357" t="s">
        <v>544</v>
      </c>
      <c r="E55" s="113">
        <f t="shared" si="25"/>
        <v>100</v>
      </c>
      <c r="F55" s="113">
        <f t="shared" si="25"/>
        <v>100</v>
      </c>
      <c r="G55" s="113">
        <f t="shared" si="25"/>
        <v>100</v>
      </c>
      <c r="H55" s="951">
        <f t="shared" si="25"/>
        <v>83.333333333333329</v>
      </c>
      <c r="I55" s="113">
        <f t="shared" si="25"/>
        <v>83.333333333333329</v>
      </c>
      <c r="J55" s="113">
        <f t="shared" si="25"/>
        <v>83.333333333333329</v>
      </c>
      <c r="K55" s="113">
        <f t="shared" si="25"/>
        <v>88.8888888888889</v>
      </c>
      <c r="L55" s="113">
        <f t="shared" si="25"/>
        <v>92.307692307692307</v>
      </c>
      <c r="M55" s="113">
        <f t="shared" si="25"/>
        <v>100</v>
      </c>
      <c r="N55" s="951">
        <f t="shared" si="25"/>
        <v>83.333333333333329</v>
      </c>
      <c r="O55" s="113">
        <f t="shared" si="25"/>
        <v>83.333333333333329</v>
      </c>
      <c r="P55" s="113">
        <f t="shared" si="25"/>
        <v>83.333333333333329</v>
      </c>
      <c r="Q55" s="113">
        <f t="shared" si="25"/>
        <v>90.909090909090921</v>
      </c>
      <c r="R55" s="113">
        <f t="shared" si="25"/>
        <v>90.909090909090921</v>
      </c>
      <c r="S55" s="113">
        <f t="shared" si="25"/>
        <v>90.909090909090921</v>
      </c>
      <c r="T55" s="113">
        <f t="shared" si="25"/>
        <v>85.714285714285708</v>
      </c>
      <c r="U55" s="113">
        <f t="shared" si="25"/>
        <v>85.714285714285708</v>
      </c>
      <c r="V55" s="951">
        <f t="shared" si="25"/>
        <v>85.714285714285708</v>
      </c>
      <c r="W55" s="113">
        <f t="shared" si="25"/>
        <v>100</v>
      </c>
      <c r="X55" s="113">
        <f t="shared" si="25"/>
        <v>100</v>
      </c>
      <c r="Y55" s="113">
        <f t="shared" si="25"/>
        <v>100</v>
      </c>
      <c r="Z55" s="113">
        <f t="shared" si="25"/>
        <v>87.500000000000014</v>
      </c>
      <c r="AA55" s="113">
        <f t="shared" si="25"/>
        <v>87.500000000000014</v>
      </c>
      <c r="AB55" s="115">
        <f t="shared" si="25"/>
        <v>87.500000000000014</v>
      </c>
      <c r="AC55" s="355"/>
      <c r="AD55" s="325"/>
      <c r="AE55" s="325"/>
      <c r="AF55" s="880"/>
      <c r="AG55" s="880"/>
      <c r="AH55" s="880"/>
      <c r="AI55" s="880"/>
      <c r="AJ55" s="880"/>
      <c r="AK55" s="880"/>
      <c r="AL55" s="880"/>
      <c r="AM55" s="880"/>
      <c r="AN55" s="880"/>
      <c r="AO55" s="880"/>
      <c r="AP55" s="880"/>
      <c r="AQ55" s="880"/>
      <c r="AR55" s="880"/>
      <c r="AS55" s="880"/>
      <c r="AT55" s="880"/>
      <c r="AU55" s="880"/>
      <c r="AV55" s="880"/>
      <c r="AW55" s="880"/>
      <c r="AX55" s="880"/>
      <c r="AY55" s="880"/>
      <c r="AZ55" s="880"/>
      <c r="BA55" s="880"/>
      <c r="BB55" s="880"/>
      <c r="BC55" s="880"/>
      <c r="BD55" s="880"/>
      <c r="BE55" s="880"/>
      <c r="BF55" s="880"/>
      <c r="BG55" s="880"/>
      <c r="BH55" s="880"/>
      <c r="BI55" s="880"/>
      <c r="BJ55" s="880"/>
      <c r="BK55" s="880"/>
      <c r="BL55" s="880"/>
      <c r="BM55" s="880"/>
      <c r="BN55" s="880"/>
      <c r="BO55" s="880"/>
      <c r="BP55" s="880"/>
      <c r="BQ55" s="880"/>
      <c r="BR55" s="880"/>
      <c r="BS55" s="880"/>
      <c r="BT55" s="880"/>
      <c r="BU55" s="880"/>
      <c r="BV55" s="880"/>
      <c r="BW55" s="880"/>
      <c r="BX55" s="880"/>
      <c r="BY55" s="880"/>
      <c r="BZ55" s="880"/>
      <c r="CA55" s="880"/>
      <c r="CB55" s="880"/>
      <c r="CC55" s="880"/>
      <c r="CD55" s="325"/>
      <c r="CE55" s="325"/>
      <c r="CF55" s="325"/>
      <c r="CG55" s="325"/>
      <c r="CH55" s="325"/>
      <c r="CI55" s="325"/>
      <c r="CJ55" s="325"/>
      <c r="CK55" s="325"/>
      <c r="CL55" s="325"/>
      <c r="CM55" s="162"/>
      <c r="CN55" s="162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2"/>
      <c r="DE55" s="2"/>
      <c r="DF55" s="2"/>
      <c r="DG55" s="2"/>
      <c r="DH55" s="2"/>
      <c r="DI55" s="2"/>
      <c r="DJ55" s="2"/>
      <c r="DK55" s="2"/>
    </row>
    <row r="56" spans="1:115" s="5" customFormat="1" ht="10.5" customHeight="1">
      <c r="A56" s="1519" t="s">
        <v>60</v>
      </c>
      <c r="B56" s="1520"/>
      <c r="C56" s="761"/>
      <c r="D56" s="35" t="s">
        <v>116</v>
      </c>
      <c r="E56" s="117">
        <f t="shared" ref="E56:AB56" si="26">E14+E19-E52</f>
        <v>4.3840100000000048E-2</v>
      </c>
      <c r="F56" s="117">
        <f t="shared" si="26"/>
        <v>6.5260383333333394E-2</v>
      </c>
      <c r="G56" s="117">
        <f t="shared" si="26"/>
        <v>0.10520896666666668</v>
      </c>
      <c r="H56" s="589">
        <f t="shared" si="26"/>
        <v>5.8933999999999931E-3</v>
      </c>
      <c r="I56" s="117">
        <f t="shared" si="26"/>
        <v>-8.7919933333333311E-3</v>
      </c>
      <c r="J56" s="117">
        <f t="shared" si="26"/>
        <v>-2.3477386666666655E-2</v>
      </c>
      <c r="K56" s="117">
        <f t="shared" si="26"/>
        <v>0.17183722000000001</v>
      </c>
      <c r="L56" s="117">
        <f t="shared" si="26"/>
        <v>0.34171157666666663</v>
      </c>
      <c r="M56" s="117">
        <f t="shared" si="26"/>
        <v>-0.10347688833333329</v>
      </c>
      <c r="N56" s="589">
        <f t="shared" si="26"/>
        <v>-2.8539709999999996E-2</v>
      </c>
      <c r="O56" s="117">
        <f t="shared" si="26"/>
        <v>-4.1617356666666661E-2</v>
      </c>
      <c r="P56" s="117">
        <f t="shared" si="26"/>
        <v>-5.4695003333333325E-2</v>
      </c>
      <c r="Q56" s="117">
        <f t="shared" si="26"/>
        <v>0.22222734999999993</v>
      </c>
      <c r="R56" s="117">
        <f t="shared" si="26"/>
        <v>0.20948301666666669</v>
      </c>
      <c r="S56" s="117">
        <f t="shared" si="26"/>
        <v>0.19673868333333333</v>
      </c>
      <c r="T56" s="117">
        <f t="shared" si="26"/>
        <v>-2.6005650000000047E-2</v>
      </c>
      <c r="U56" s="117">
        <f t="shared" si="26"/>
        <v>-2.2132733333333265E-2</v>
      </c>
      <c r="V56" s="589">
        <f t="shared" si="26"/>
        <v>-3.8259816666666613E-2</v>
      </c>
      <c r="W56" s="117">
        <f t="shared" si="26"/>
        <v>1.5613099999999991E-2</v>
      </c>
      <c r="X56" s="117">
        <f t="shared" si="26"/>
        <v>1.7965299999999962E-2</v>
      </c>
      <c r="Y56" s="117">
        <f t="shared" si="26"/>
        <v>4.0317499999999951E-2</v>
      </c>
      <c r="Z56" s="117">
        <f t="shared" si="26"/>
        <v>2.2669700000000015E-2</v>
      </c>
      <c r="AA56" s="117">
        <f t="shared" si="26"/>
        <v>7.5657316666666696E-2</v>
      </c>
      <c r="AB56" s="118">
        <f t="shared" si="26"/>
        <v>0.10864493333333336</v>
      </c>
      <c r="AC56" s="361"/>
      <c r="AD56" s="361"/>
      <c r="AE56" s="361"/>
      <c r="AF56" s="884"/>
      <c r="AG56" s="884"/>
      <c r="AH56" s="884"/>
      <c r="AI56" s="884"/>
      <c r="AJ56" s="884"/>
      <c r="AK56" s="884"/>
      <c r="AL56" s="884"/>
      <c r="AM56" s="884"/>
      <c r="AN56" s="884"/>
      <c r="AO56" s="884"/>
      <c r="AP56" s="884"/>
      <c r="AQ56" s="884"/>
      <c r="AR56" s="884"/>
      <c r="AS56" s="884"/>
      <c r="AT56" s="884"/>
      <c r="AU56" s="884"/>
      <c r="AV56" s="884"/>
      <c r="AW56" s="884"/>
      <c r="AX56" s="884"/>
      <c r="AY56" s="884"/>
      <c r="AZ56" s="884"/>
      <c r="BA56" s="884"/>
      <c r="BB56" s="884"/>
      <c r="BC56" s="884"/>
      <c r="BD56" s="884"/>
      <c r="BE56" s="884"/>
      <c r="BF56" s="884"/>
      <c r="BG56" s="880"/>
      <c r="BH56" s="884"/>
      <c r="BI56" s="884"/>
      <c r="BJ56" s="884"/>
      <c r="BK56" s="884"/>
      <c r="BL56" s="884"/>
      <c r="BM56" s="884"/>
      <c r="BN56" s="884"/>
      <c r="BO56" s="884"/>
      <c r="BP56" s="884"/>
      <c r="BQ56" s="884"/>
      <c r="BR56" s="884"/>
      <c r="BS56" s="884"/>
      <c r="BT56" s="884"/>
      <c r="BU56" s="884"/>
      <c r="BV56" s="884"/>
      <c r="BW56" s="884"/>
      <c r="BX56" s="884"/>
      <c r="BY56" s="884"/>
      <c r="BZ56" s="884"/>
      <c r="CA56" s="884"/>
      <c r="CB56" s="884"/>
      <c r="CC56" s="884"/>
      <c r="CD56" s="361"/>
      <c r="CE56" s="361"/>
      <c r="CF56" s="361"/>
      <c r="CG56" s="361"/>
      <c r="CH56" s="361"/>
      <c r="CI56" s="361"/>
      <c r="CJ56" s="361"/>
      <c r="CK56" s="361"/>
      <c r="CL56" s="361"/>
      <c r="CM56" s="127"/>
      <c r="CN56" s="127"/>
    </row>
    <row r="57" spans="1:115" s="5" customFormat="1" ht="10.5" customHeight="1" thickBot="1">
      <c r="A57" s="1521"/>
      <c r="B57" s="1522"/>
      <c r="C57" s="762"/>
      <c r="D57" s="37" t="s">
        <v>117</v>
      </c>
      <c r="E57" s="121">
        <f t="shared" ref="E57:AB57" si="27">E15+E20-E53</f>
        <v>0.1</v>
      </c>
      <c r="F57" s="121">
        <f t="shared" si="27"/>
        <v>0.1</v>
      </c>
      <c r="G57" s="121">
        <f t="shared" si="27"/>
        <v>0.1</v>
      </c>
      <c r="H57" s="850">
        <f t="shared" si="27"/>
        <v>4.9999999999999996E-2</v>
      </c>
      <c r="I57" s="121">
        <f t="shared" si="27"/>
        <v>4.9999999999999996E-2</v>
      </c>
      <c r="J57" s="121">
        <f t="shared" si="27"/>
        <v>4.9999999999999996E-2</v>
      </c>
      <c r="K57" s="121">
        <f t="shared" si="27"/>
        <v>0.08</v>
      </c>
      <c r="L57" s="121">
        <f t="shared" si="27"/>
        <v>0.12000000000000001</v>
      </c>
      <c r="M57" s="121">
        <f t="shared" si="27"/>
        <v>0.05</v>
      </c>
      <c r="N57" s="850">
        <f t="shared" si="27"/>
        <v>4.9999999999999996E-2</v>
      </c>
      <c r="O57" s="121">
        <f t="shared" si="27"/>
        <v>4.9999999999999996E-2</v>
      </c>
      <c r="P57" s="121">
        <f t="shared" si="27"/>
        <v>4.9999999999999996E-2</v>
      </c>
      <c r="Q57" s="121">
        <f t="shared" si="27"/>
        <v>0.10000000000000002</v>
      </c>
      <c r="R57" s="121">
        <f t="shared" si="27"/>
        <v>0.10000000000000002</v>
      </c>
      <c r="S57" s="121">
        <f t="shared" si="27"/>
        <v>0.10000000000000002</v>
      </c>
      <c r="T57" s="121">
        <f t="shared" si="27"/>
        <v>6.0000000000000005E-2</v>
      </c>
      <c r="U57" s="121">
        <f t="shared" si="27"/>
        <v>6.0000000000000005E-2</v>
      </c>
      <c r="V57" s="850">
        <f t="shared" si="27"/>
        <v>6.0000000000000005E-2</v>
      </c>
      <c r="W57" s="121">
        <f t="shared" si="27"/>
        <v>0.09</v>
      </c>
      <c r="X57" s="121">
        <f t="shared" si="27"/>
        <v>0.09</v>
      </c>
      <c r="Y57" s="121">
        <f t="shared" si="27"/>
        <v>0.09</v>
      </c>
      <c r="Z57" s="121">
        <f t="shared" si="27"/>
        <v>7.0000000000000007E-2</v>
      </c>
      <c r="AA57" s="121">
        <f t="shared" si="27"/>
        <v>7.0000000000000007E-2</v>
      </c>
      <c r="AB57" s="122">
        <f t="shared" si="27"/>
        <v>7.0000000000000007E-2</v>
      </c>
      <c r="AC57" s="361"/>
      <c r="AD57" s="361"/>
      <c r="AE57" s="361"/>
      <c r="AF57" s="884"/>
      <c r="AG57" s="884"/>
      <c r="AH57" s="884"/>
      <c r="AI57" s="884"/>
      <c r="AJ57" s="884"/>
      <c r="AK57" s="884"/>
      <c r="AL57" s="884"/>
      <c r="AM57" s="884"/>
      <c r="AN57" s="884"/>
      <c r="AO57" s="884"/>
      <c r="AP57" s="884"/>
      <c r="AQ57" s="884"/>
      <c r="AR57" s="884"/>
      <c r="AS57" s="884"/>
      <c r="AT57" s="884"/>
      <c r="AU57" s="884"/>
      <c r="AV57" s="884"/>
      <c r="AW57" s="884"/>
      <c r="AX57" s="884"/>
      <c r="AY57" s="884"/>
      <c r="AZ57" s="884"/>
      <c r="BA57" s="884"/>
      <c r="BB57" s="884"/>
      <c r="BC57" s="884"/>
      <c r="BD57" s="884"/>
      <c r="BE57" s="884"/>
      <c r="BF57" s="884"/>
      <c r="BG57" s="884"/>
      <c r="BH57" s="884"/>
      <c r="BI57" s="884"/>
      <c r="BJ57" s="884"/>
      <c r="BK57" s="884"/>
      <c r="BL57" s="884"/>
      <c r="BM57" s="884"/>
      <c r="BN57" s="884"/>
      <c r="BO57" s="884"/>
      <c r="BP57" s="884"/>
      <c r="BQ57" s="884"/>
      <c r="BR57" s="884"/>
      <c r="BS57" s="884"/>
      <c r="BT57" s="884"/>
      <c r="BU57" s="884"/>
      <c r="BV57" s="884"/>
      <c r="BW57" s="884"/>
      <c r="BX57" s="884"/>
      <c r="BY57" s="884"/>
      <c r="BZ57" s="884"/>
      <c r="CA57" s="884"/>
      <c r="CB57" s="884"/>
      <c r="CC57" s="884"/>
      <c r="CD57" s="361"/>
      <c r="CE57" s="361"/>
      <c r="CF57" s="361"/>
      <c r="CG57" s="361"/>
      <c r="CH57" s="361"/>
      <c r="CI57" s="361"/>
      <c r="CJ57" s="361"/>
      <c r="CK57" s="361"/>
      <c r="CL57" s="361"/>
      <c r="CM57" s="127"/>
      <c r="CN57" s="127"/>
    </row>
    <row r="58" spans="1:115" s="6" customFormat="1" ht="29.25" customHeight="1" thickBot="1">
      <c r="A58" s="860"/>
      <c r="B58" s="150"/>
      <c r="C58" s="86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332"/>
      <c r="AD58" s="332"/>
      <c r="AE58" s="332"/>
      <c r="AF58" s="332"/>
      <c r="AG58" s="332"/>
      <c r="AH58" s="332"/>
      <c r="AI58" s="332"/>
      <c r="AJ58" s="332"/>
      <c r="AK58" s="332"/>
      <c r="AL58" s="332"/>
      <c r="AM58" s="332"/>
      <c r="AN58" s="332"/>
      <c r="AO58" s="332"/>
      <c r="AP58" s="332"/>
      <c r="AQ58" s="332"/>
      <c r="AR58" s="332"/>
      <c r="AS58" s="332"/>
      <c r="AT58" s="332"/>
      <c r="AU58" s="332"/>
      <c r="AV58" s="332"/>
      <c r="AW58" s="332"/>
      <c r="AX58" s="332"/>
      <c r="AY58" s="332"/>
      <c r="AZ58" s="332"/>
      <c r="BA58" s="332"/>
      <c r="BB58" s="332"/>
      <c r="BC58" s="332"/>
      <c r="BD58" s="332"/>
      <c r="BE58" s="332"/>
      <c r="BF58" s="332"/>
      <c r="BG58" s="332"/>
      <c r="BH58" s="332"/>
      <c r="BI58" s="332"/>
      <c r="BJ58" s="332"/>
      <c r="BK58" s="332"/>
      <c r="BL58" s="332"/>
      <c r="BM58" s="332"/>
      <c r="BN58" s="332"/>
      <c r="BO58" s="332"/>
      <c r="BP58" s="332"/>
      <c r="BQ58" s="332"/>
      <c r="BR58" s="332"/>
      <c r="BS58" s="332"/>
      <c r="BT58" s="332"/>
      <c r="BU58" s="332"/>
      <c r="BV58" s="332"/>
      <c r="BW58" s="332"/>
      <c r="BX58" s="332"/>
      <c r="BY58" s="332"/>
      <c r="BZ58" s="332"/>
      <c r="CA58" s="332"/>
      <c r="CB58" s="332"/>
      <c r="CC58" s="332"/>
      <c r="CD58" s="332"/>
      <c r="CE58" s="332"/>
      <c r="CF58" s="332"/>
      <c r="CG58" s="332"/>
      <c r="CH58" s="332"/>
      <c r="CI58" s="332"/>
      <c r="CJ58" s="332"/>
      <c r="CK58" s="332"/>
      <c r="CL58" s="332"/>
      <c r="CM58" s="150"/>
      <c r="CN58" s="150"/>
    </row>
    <row r="59" spans="1:115" s="2" customFormat="1" ht="28.5" customHeight="1" thickBot="1">
      <c r="A59" s="391" t="s">
        <v>44</v>
      </c>
      <c r="B59" s="30" t="s">
        <v>91</v>
      </c>
      <c r="C59" s="30" t="s">
        <v>575</v>
      </c>
      <c r="D59" s="30" t="s">
        <v>39</v>
      </c>
      <c r="E59" s="1532" t="s">
        <v>40</v>
      </c>
      <c r="F59" s="1533"/>
      <c r="G59" s="1533"/>
      <c r="H59" s="1533"/>
      <c r="I59" s="1533"/>
      <c r="J59" s="1533"/>
      <c r="K59" s="1533"/>
      <c r="L59" s="1533"/>
      <c r="M59" s="1533"/>
      <c r="N59" s="1533"/>
      <c r="O59" s="1533"/>
      <c r="P59" s="1533"/>
      <c r="Q59" s="1533"/>
      <c r="R59" s="1533"/>
      <c r="S59" s="1533"/>
      <c r="T59" s="1533"/>
      <c r="U59" s="1533"/>
      <c r="V59" s="1533"/>
      <c r="W59" s="1533"/>
      <c r="X59" s="1533"/>
      <c r="Y59" s="1533"/>
      <c r="Z59" s="1533"/>
      <c r="AA59" s="1533"/>
      <c r="AB59" s="1534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325"/>
      <c r="BZ59" s="325"/>
      <c r="CA59" s="325"/>
      <c r="CB59" s="325"/>
      <c r="CC59" s="325"/>
      <c r="CD59" s="325"/>
      <c r="CE59" s="325"/>
      <c r="CF59" s="325"/>
      <c r="CG59" s="325"/>
      <c r="CH59" s="325"/>
      <c r="CI59" s="325"/>
      <c r="CJ59" s="325"/>
      <c r="CK59" s="325"/>
      <c r="CL59" s="325"/>
      <c r="CM59" s="162"/>
      <c r="CN59" s="162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</row>
    <row r="60" spans="1:115" s="2" customFormat="1" ht="10.5" customHeight="1" thickBot="1">
      <c r="A60" s="1454" t="s">
        <v>926</v>
      </c>
      <c r="B60" s="809"/>
      <c r="C60" s="809"/>
      <c r="D60" s="809"/>
      <c r="E60" s="151">
        <v>1</v>
      </c>
      <c r="F60" s="151">
        <v>2</v>
      </c>
      <c r="G60" s="151">
        <v>3</v>
      </c>
      <c r="H60" s="591">
        <v>4</v>
      </c>
      <c r="I60" s="151">
        <v>5</v>
      </c>
      <c r="J60" s="151">
        <v>6</v>
      </c>
      <c r="K60" s="151">
        <v>7</v>
      </c>
      <c r="L60" s="151">
        <v>8</v>
      </c>
      <c r="M60" s="151">
        <v>9</v>
      </c>
      <c r="N60" s="591">
        <v>10</v>
      </c>
      <c r="O60" s="151">
        <v>11</v>
      </c>
      <c r="P60" s="151">
        <v>12</v>
      </c>
      <c r="Q60" s="151">
        <v>13</v>
      </c>
      <c r="R60" s="151">
        <v>14</v>
      </c>
      <c r="S60" s="151">
        <v>15</v>
      </c>
      <c r="T60" s="151">
        <v>16</v>
      </c>
      <c r="U60" s="151">
        <v>17</v>
      </c>
      <c r="V60" s="591">
        <v>18</v>
      </c>
      <c r="W60" s="151">
        <v>19</v>
      </c>
      <c r="X60" s="151">
        <v>20</v>
      </c>
      <c r="Y60" s="151">
        <v>21</v>
      </c>
      <c r="Z60" s="151">
        <v>22</v>
      </c>
      <c r="AA60" s="151">
        <v>23</v>
      </c>
      <c r="AB60" s="153">
        <v>24</v>
      </c>
      <c r="AC60" s="325"/>
      <c r="AD60" s="325"/>
      <c r="AE60" s="325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162"/>
      <c r="CN60" s="162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</row>
    <row r="61" spans="1:115" s="2" customFormat="1" ht="10.5" customHeight="1">
      <c r="A61" s="342" t="s">
        <v>77</v>
      </c>
      <c r="B61" s="732"/>
      <c r="C61" s="38" t="s">
        <v>519</v>
      </c>
      <c r="D61" s="221" t="s">
        <v>38</v>
      </c>
      <c r="E61" s="38">
        <v>6.3</v>
      </c>
      <c r="F61" s="38"/>
      <c r="G61" s="38"/>
      <c r="H61" s="592"/>
      <c r="I61" s="38"/>
      <c r="J61" s="38"/>
      <c r="K61" s="38"/>
      <c r="L61" s="38"/>
      <c r="M61" s="38"/>
      <c r="N61" s="592"/>
      <c r="O61" s="38"/>
      <c r="P61" s="38"/>
      <c r="Q61" s="38"/>
      <c r="R61" s="38"/>
      <c r="S61" s="38"/>
      <c r="T61" s="38"/>
      <c r="U61" s="38"/>
      <c r="V61" s="592"/>
      <c r="W61" s="38"/>
      <c r="X61" s="38"/>
      <c r="Y61" s="38"/>
      <c r="Z61" s="38"/>
      <c r="AA61" s="38"/>
      <c r="AB61" s="39"/>
      <c r="AC61" s="808"/>
      <c r="AD61" s="332"/>
      <c r="AE61" s="332"/>
      <c r="AF61" s="332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162"/>
      <c r="CN61" s="162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>
      <c r="A62" s="344" t="s">
        <v>78</v>
      </c>
      <c r="B62" s="733"/>
      <c r="C62" s="40" t="s">
        <v>519</v>
      </c>
      <c r="D62" s="223" t="s">
        <v>38</v>
      </c>
      <c r="E62" s="40">
        <v>6.4</v>
      </c>
      <c r="F62" s="40"/>
      <c r="G62" s="40"/>
      <c r="H62" s="608"/>
      <c r="I62" s="40"/>
      <c r="J62" s="40"/>
      <c r="K62" s="40"/>
      <c r="L62" s="40"/>
      <c r="M62" s="40"/>
      <c r="N62" s="608"/>
      <c r="O62" s="40"/>
      <c r="P62" s="40"/>
      <c r="Q62" s="40"/>
      <c r="R62" s="40"/>
      <c r="S62" s="40"/>
      <c r="T62" s="40"/>
      <c r="U62" s="40"/>
      <c r="V62" s="608"/>
      <c r="W62" s="40"/>
      <c r="X62" s="40"/>
      <c r="Y62" s="40"/>
      <c r="Z62" s="40"/>
      <c r="AA62" s="40"/>
      <c r="AB62" s="41"/>
      <c r="AC62" s="808"/>
      <c r="AD62" s="332"/>
      <c r="AE62" s="332"/>
      <c r="AF62" s="332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  <c r="AQ62" s="325"/>
      <c r="AR62" s="325"/>
      <c r="AS62" s="325"/>
      <c r="AT62" s="325"/>
      <c r="AU62" s="325"/>
      <c r="AV62" s="325"/>
      <c r="AW62" s="325"/>
      <c r="AX62" s="325"/>
      <c r="AY62" s="325"/>
      <c r="AZ62" s="325"/>
      <c r="BA62" s="325"/>
      <c r="BB62" s="325"/>
      <c r="BC62" s="325"/>
      <c r="BD62" s="325"/>
      <c r="BE62" s="325"/>
      <c r="BF62" s="325"/>
      <c r="BG62" s="325"/>
      <c r="BH62" s="325"/>
      <c r="BI62" s="325"/>
      <c r="BJ62" s="325"/>
      <c r="BK62" s="325"/>
      <c r="BL62" s="325"/>
      <c r="BM62" s="325"/>
      <c r="BN62" s="325"/>
      <c r="BO62" s="325"/>
      <c r="BP62" s="325"/>
      <c r="BQ62" s="325"/>
      <c r="BR62" s="325"/>
      <c r="BS62" s="325"/>
      <c r="BT62" s="325"/>
      <c r="BU62" s="325"/>
      <c r="BV62" s="325"/>
      <c r="BW62" s="325"/>
      <c r="BX62" s="325"/>
      <c r="BY62" s="325"/>
      <c r="BZ62" s="325"/>
      <c r="CA62" s="325"/>
      <c r="CB62" s="325"/>
      <c r="CC62" s="325"/>
      <c r="CD62" s="325"/>
      <c r="CE62" s="325"/>
      <c r="CF62" s="325"/>
      <c r="CG62" s="325"/>
      <c r="CH62" s="325"/>
      <c r="CI62" s="325"/>
      <c r="CJ62" s="325"/>
      <c r="CK62" s="325"/>
      <c r="CL62" s="325"/>
      <c r="CM62" s="162"/>
      <c r="CN62" s="162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>
      <c r="A63" s="1509" t="s">
        <v>42</v>
      </c>
      <c r="B63" s="1516" t="s">
        <v>850</v>
      </c>
      <c r="C63" s="1107"/>
      <c r="D63" s="1190"/>
      <c r="E63" s="78"/>
      <c r="F63" s="78"/>
      <c r="G63" s="78"/>
      <c r="H63" s="580"/>
      <c r="I63" s="78"/>
      <c r="J63" s="78"/>
      <c r="K63" s="78"/>
      <c r="L63" s="78"/>
      <c r="M63" s="78"/>
      <c r="N63" s="580"/>
      <c r="O63" s="78"/>
      <c r="P63" s="78"/>
      <c r="Q63" s="78"/>
      <c r="R63" s="78"/>
      <c r="S63" s="78"/>
      <c r="T63" s="78"/>
      <c r="U63" s="78"/>
      <c r="V63" s="580"/>
      <c r="W63" s="78"/>
      <c r="X63" s="78"/>
      <c r="Y63" s="78"/>
      <c r="Z63" s="78"/>
      <c r="AA63" s="78"/>
      <c r="AB63" s="80"/>
      <c r="AC63" s="808"/>
      <c r="AD63" s="332"/>
      <c r="AE63" s="332"/>
      <c r="AF63" s="332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162"/>
      <c r="CN63" s="162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>
      <c r="A64" s="1510"/>
      <c r="B64" s="1517"/>
      <c r="C64" s="1461" t="s">
        <v>128</v>
      </c>
      <c r="D64" s="131" t="s">
        <v>33</v>
      </c>
      <c r="E64" s="85">
        <v>59</v>
      </c>
      <c r="F64" s="1056">
        <v>55</v>
      </c>
      <c r="G64" s="1056">
        <v>54</v>
      </c>
      <c r="H64" s="1059">
        <v>58</v>
      </c>
      <c r="I64" s="1056">
        <v>62</v>
      </c>
      <c r="J64" s="1056">
        <v>69</v>
      </c>
      <c r="K64" s="1056">
        <v>74</v>
      </c>
      <c r="L64" s="1056">
        <v>83</v>
      </c>
      <c r="M64" s="1056">
        <v>95</v>
      </c>
      <c r="N64" s="1059">
        <v>103</v>
      </c>
      <c r="O64" s="1056">
        <v>109</v>
      </c>
      <c r="P64" s="1056">
        <v>111</v>
      </c>
      <c r="Q64" s="1056">
        <v>115</v>
      </c>
      <c r="R64" s="1056">
        <v>118</v>
      </c>
      <c r="S64" s="1056">
        <v>117</v>
      </c>
      <c r="T64" s="1056">
        <v>113</v>
      </c>
      <c r="U64" s="1056">
        <v>111</v>
      </c>
      <c r="V64" s="1059">
        <v>112</v>
      </c>
      <c r="W64" s="1056">
        <v>107</v>
      </c>
      <c r="X64" s="1056">
        <v>98</v>
      </c>
      <c r="Y64" s="1056">
        <v>91</v>
      </c>
      <c r="Z64" s="1056">
        <v>82</v>
      </c>
      <c r="AA64" s="1056">
        <v>72</v>
      </c>
      <c r="AB64" s="1058">
        <v>66</v>
      </c>
      <c r="AC64" s="808"/>
      <c r="AD64" s="332"/>
      <c r="AE64" s="332"/>
      <c r="AF64" s="332"/>
      <c r="AG64" s="325"/>
      <c r="AH64" s="325"/>
      <c r="AI64" s="325"/>
      <c r="AJ64" s="325"/>
      <c r="AK64" s="325"/>
      <c r="AL64" s="325"/>
      <c r="AM64" s="325"/>
      <c r="AN64" s="325"/>
      <c r="AO64" s="325"/>
      <c r="AP64" s="325"/>
      <c r="AQ64" s="325"/>
      <c r="AR64" s="325"/>
      <c r="AS64" s="325"/>
      <c r="AT64" s="325"/>
      <c r="AU64" s="325"/>
      <c r="AV64" s="325"/>
      <c r="AW64" s="325"/>
      <c r="AX64" s="325"/>
      <c r="AY64" s="325"/>
      <c r="AZ64" s="325"/>
      <c r="BA64" s="325"/>
      <c r="BB64" s="325"/>
      <c r="BC64" s="325"/>
      <c r="BD64" s="325"/>
      <c r="BE64" s="325"/>
      <c r="BF64" s="325"/>
      <c r="BG64" s="325"/>
      <c r="BH64" s="325"/>
      <c r="BI64" s="325"/>
      <c r="BJ64" s="325"/>
      <c r="BK64" s="325"/>
      <c r="BL64" s="325"/>
      <c r="BM64" s="325"/>
      <c r="BN64" s="325"/>
      <c r="BO64" s="325"/>
      <c r="BP64" s="325"/>
      <c r="BQ64" s="325"/>
      <c r="BR64" s="325"/>
      <c r="BS64" s="325"/>
      <c r="BT64" s="325"/>
      <c r="BU64" s="325"/>
      <c r="BV64" s="325"/>
      <c r="BW64" s="325"/>
      <c r="BX64" s="325"/>
      <c r="BY64" s="325"/>
      <c r="BZ64" s="325"/>
      <c r="CA64" s="325"/>
      <c r="CB64" s="325"/>
      <c r="CC64" s="325"/>
      <c r="CD64" s="325"/>
      <c r="CE64" s="325"/>
      <c r="CF64" s="325"/>
      <c r="CG64" s="325"/>
      <c r="CH64" s="325"/>
      <c r="CI64" s="325"/>
      <c r="CJ64" s="325"/>
      <c r="CK64" s="325"/>
      <c r="CL64" s="325"/>
      <c r="CM64" s="162"/>
      <c r="CN64" s="162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>
      <c r="A65" s="1510"/>
      <c r="B65" s="1517"/>
      <c r="C65" s="1461"/>
      <c r="D65" s="131" t="s">
        <v>116</v>
      </c>
      <c r="E65" s="90" t="s">
        <v>123</v>
      </c>
      <c r="F65" s="42"/>
      <c r="G65" s="42"/>
      <c r="H65" s="577"/>
      <c r="I65" s="42"/>
      <c r="J65" s="42"/>
      <c r="K65" s="42"/>
      <c r="L65" s="42"/>
      <c r="M65" s="42"/>
      <c r="N65" s="577"/>
      <c r="O65" s="42"/>
      <c r="P65" s="42"/>
      <c r="Q65" s="42"/>
      <c r="R65" s="42"/>
      <c r="S65" s="42"/>
      <c r="T65" s="42"/>
      <c r="U65" s="42"/>
      <c r="V65" s="577"/>
      <c r="W65" s="42"/>
      <c r="X65" s="42"/>
      <c r="Y65" s="42"/>
      <c r="Z65" s="42"/>
      <c r="AA65" s="42"/>
      <c r="AB65" s="91"/>
      <c r="AC65" s="808"/>
      <c r="AD65" s="332"/>
      <c r="AE65" s="332"/>
      <c r="AF65" s="332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162"/>
      <c r="CN65" s="162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>
      <c r="A66" s="1510"/>
      <c r="B66" s="1517"/>
      <c r="C66" s="1461"/>
      <c r="D66" s="131" t="s">
        <v>117</v>
      </c>
      <c r="E66" s="90" t="s">
        <v>123</v>
      </c>
      <c r="F66" s="42"/>
      <c r="G66" s="42"/>
      <c r="H66" s="577"/>
      <c r="I66" s="42"/>
      <c r="J66" s="42"/>
      <c r="K66" s="42"/>
      <c r="L66" s="42"/>
      <c r="M66" s="42"/>
      <c r="N66" s="577"/>
      <c r="O66" s="42"/>
      <c r="P66" s="42"/>
      <c r="Q66" s="42"/>
      <c r="R66" s="42"/>
      <c r="S66" s="42"/>
      <c r="T66" s="42"/>
      <c r="U66" s="42"/>
      <c r="V66" s="577"/>
      <c r="W66" s="42"/>
      <c r="X66" s="42"/>
      <c r="Y66" s="42"/>
      <c r="Z66" s="42"/>
      <c r="AA66" s="42"/>
      <c r="AB66" s="91"/>
      <c r="AC66" s="808"/>
      <c r="AD66" s="332"/>
      <c r="AE66" s="332"/>
      <c r="AF66" s="332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162"/>
      <c r="CN66" s="162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thickBot="1">
      <c r="A67" s="1511"/>
      <c r="B67" s="1518"/>
      <c r="C67" s="271"/>
      <c r="D67" s="236" t="s">
        <v>41</v>
      </c>
      <c r="E67" s="92"/>
      <c r="F67" s="92"/>
      <c r="G67" s="92"/>
      <c r="H67" s="582"/>
      <c r="I67" s="92"/>
      <c r="J67" s="92"/>
      <c r="K67" s="92"/>
      <c r="L67" s="92"/>
      <c r="M67" s="92"/>
      <c r="N67" s="582"/>
      <c r="O67" s="92"/>
      <c r="P67" s="92"/>
      <c r="Q67" s="92"/>
      <c r="R67" s="92"/>
      <c r="S67" s="92"/>
      <c r="T67" s="92"/>
      <c r="U67" s="92"/>
      <c r="V67" s="582"/>
      <c r="W67" s="92"/>
      <c r="X67" s="92"/>
      <c r="Y67" s="92"/>
      <c r="Z67" s="92"/>
      <c r="AA67" s="92"/>
      <c r="AB67" s="94"/>
      <c r="AC67" s="808"/>
      <c r="AD67" s="332"/>
      <c r="AE67" s="332"/>
      <c r="AF67" s="332"/>
      <c r="AG67" s="325"/>
      <c r="AH67" s="325"/>
      <c r="AI67" s="325"/>
      <c r="AJ67" s="325"/>
      <c r="AK67" s="325"/>
      <c r="AL67" s="325"/>
      <c r="AM67" s="325"/>
      <c r="AN67" s="325"/>
      <c r="AO67" s="325"/>
      <c r="AP67" s="325"/>
      <c r="AQ67" s="325"/>
      <c r="AR67" s="325"/>
      <c r="AS67" s="325"/>
      <c r="AT67" s="325"/>
      <c r="AU67" s="325"/>
      <c r="AV67" s="325"/>
      <c r="AW67" s="325"/>
      <c r="AX67" s="325"/>
      <c r="AY67" s="325"/>
      <c r="AZ67" s="325"/>
      <c r="BA67" s="325"/>
      <c r="BB67" s="325"/>
      <c r="BC67" s="325"/>
      <c r="BD67" s="325"/>
      <c r="BE67" s="325"/>
      <c r="BF67" s="325"/>
      <c r="BG67" s="325"/>
      <c r="BH67" s="325"/>
      <c r="BI67" s="325"/>
      <c r="BJ67" s="325"/>
      <c r="BK67" s="325"/>
      <c r="BL67" s="325"/>
      <c r="BM67" s="325"/>
      <c r="BN67" s="325"/>
      <c r="BO67" s="325"/>
      <c r="BP67" s="325"/>
      <c r="BQ67" s="325"/>
      <c r="BR67" s="325"/>
      <c r="BS67" s="325"/>
      <c r="BT67" s="325"/>
      <c r="BU67" s="325"/>
      <c r="BV67" s="325"/>
      <c r="BW67" s="325"/>
      <c r="BX67" s="325"/>
      <c r="BY67" s="325"/>
      <c r="BZ67" s="325"/>
      <c r="CA67" s="325"/>
      <c r="CB67" s="325"/>
      <c r="CC67" s="325"/>
      <c r="CD67" s="325"/>
      <c r="CE67" s="325"/>
      <c r="CF67" s="325"/>
      <c r="CG67" s="325"/>
      <c r="CH67" s="325"/>
      <c r="CI67" s="325"/>
      <c r="CJ67" s="325"/>
      <c r="CK67" s="325"/>
      <c r="CL67" s="325"/>
      <c r="CM67" s="162"/>
      <c r="CN67" s="162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>
      <c r="A68" s="1509" t="s">
        <v>12</v>
      </c>
      <c r="B68" s="1516" t="s">
        <v>851</v>
      </c>
      <c r="C68" s="1107"/>
      <c r="D68" s="1190"/>
      <c r="E68" s="76"/>
      <c r="F68" s="76"/>
      <c r="G68" s="76"/>
      <c r="H68" s="573"/>
      <c r="I68" s="76"/>
      <c r="J68" s="76"/>
      <c r="K68" s="76"/>
      <c r="L68" s="76"/>
      <c r="M68" s="76"/>
      <c r="N68" s="573"/>
      <c r="O68" s="76"/>
      <c r="P68" s="76"/>
      <c r="Q68" s="76"/>
      <c r="R68" s="76"/>
      <c r="S68" s="76"/>
      <c r="T68" s="76"/>
      <c r="U68" s="76"/>
      <c r="V68" s="573"/>
      <c r="W68" s="76"/>
      <c r="X68" s="76"/>
      <c r="Y68" s="76"/>
      <c r="Z68" s="76"/>
      <c r="AA68" s="76"/>
      <c r="AB68" s="77"/>
      <c r="AC68" s="808"/>
      <c r="AD68" s="332"/>
      <c r="AE68" s="332"/>
      <c r="AF68" s="332"/>
      <c r="AG68" s="325"/>
      <c r="AH68" s="325"/>
      <c r="AI68" s="325"/>
      <c r="AJ68" s="325"/>
      <c r="AK68" s="325"/>
      <c r="AL68" s="325"/>
      <c r="AM68" s="325"/>
      <c r="AN68" s="325"/>
      <c r="AO68" s="325"/>
      <c r="AP68" s="325"/>
      <c r="AQ68" s="325"/>
      <c r="AR68" s="325"/>
      <c r="AS68" s="325"/>
      <c r="AT68" s="325"/>
      <c r="AU68" s="325"/>
      <c r="AV68" s="325"/>
      <c r="AW68" s="325"/>
      <c r="AX68" s="325"/>
      <c r="AY68" s="325"/>
      <c r="AZ68" s="325"/>
      <c r="BA68" s="325"/>
      <c r="BB68" s="325"/>
      <c r="BC68" s="325"/>
      <c r="BD68" s="325"/>
      <c r="BE68" s="325"/>
      <c r="BF68" s="325"/>
      <c r="BG68" s="325"/>
      <c r="BH68" s="325"/>
      <c r="BI68" s="325"/>
      <c r="BJ68" s="325"/>
      <c r="BK68" s="325"/>
      <c r="BL68" s="325"/>
      <c r="BM68" s="325"/>
      <c r="BN68" s="325"/>
      <c r="BO68" s="325"/>
      <c r="BP68" s="325"/>
      <c r="BQ68" s="325"/>
      <c r="BR68" s="325"/>
      <c r="BS68" s="325"/>
      <c r="BT68" s="325"/>
      <c r="BU68" s="325"/>
      <c r="BV68" s="325"/>
      <c r="BW68" s="325"/>
      <c r="BX68" s="325"/>
      <c r="BY68" s="325"/>
      <c r="BZ68" s="325"/>
      <c r="CA68" s="325"/>
      <c r="CB68" s="325"/>
      <c r="CC68" s="325"/>
      <c r="CD68" s="325"/>
      <c r="CE68" s="325"/>
      <c r="CF68" s="325"/>
      <c r="CG68" s="325"/>
      <c r="CH68" s="325"/>
      <c r="CI68" s="325"/>
      <c r="CJ68" s="325"/>
      <c r="CK68" s="325"/>
      <c r="CL68" s="325"/>
      <c r="CM68" s="162"/>
      <c r="CN68" s="162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>
      <c r="A69" s="1510"/>
      <c r="B69" s="1517"/>
      <c r="C69" s="1461" t="s">
        <v>128</v>
      </c>
      <c r="D69" s="131" t="s">
        <v>33</v>
      </c>
      <c r="E69" s="85">
        <v>14</v>
      </c>
      <c r="F69" s="1056">
        <v>13</v>
      </c>
      <c r="G69" s="1056">
        <v>13</v>
      </c>
      <c r="H69" s="1059">
        <v>14</v>
      </c>
      <c r="I69" s="1056">
        <v>14</v>
      </c>
      <c r="J69" s="1056">
        <v>14</v>
      </c>
      <c r="K69" s="1056">
        <v>16</v>
      </c>
      <c r="L69" s="1056">
        <v>19</v>
      </c>
      <c r="M69" s="1056">
        <v>19</v>
      </c>
      <c r="N69" s="1059">
        <v>20</v>
      </c>
      <c r="O69" s="1056">
        <v>20</v>
      </c>
      <c r="P69" s="1056">
        <v>23</v>
      </c>
      <c r="Q69" s="1056">
        <v>23</v>
      </c>
      <c r="R69" s="1056">
        <v>24</v>
      </c>
      <c r="S69" s="1056">
        <v>27</v>
      </c>
      <c r="T69" s="1056">
        <v>24</v>
      </c>
      <c r="U69" s="1056">
        <v>23</v>
      </c>
      <c r="V69" s="1059">
        <v>22</v>
      </c>
      <c r="W69" s="1056">
        <v>24</v>
      </c>
      <c r="X69" s="1056">
        <v>26</v>
      </c>
      <c r="Y69" s="1056">
        <v>22</v>
      </c>
      <c r="Z69" s="1056">
        <v>18</v>
      </c>
      <c r="AA69" s="1056">
        <v>17</v>
      </c>
      <c r="AB69" s="1058">
        <v>13</v>
      </c>
      <c r="AC69" s="808"/>
      <c r="AD69" s="332"/>
      <c r="AE69" s="332"/>
      <c r="AF69" s="332"/>
      <c r="AG69" s="325"/>
      <c r="AH69" s="325"/>
      <c r="AI69" s="325"/>
      <c r="AJ69" s="325"/>
      <c r="AK69" s="325"/>
      <c r="AL69" s="325"/>
      <c r="AM69" s="325"/>
      <c r="AN69" s="325"/>
      <c r="AO69" s="325"/>
      <c r="AP69" s="325"/>
      <c r="AQ69" s="325"/>
      <c r="AR69" s="325"/>
      <c r="AS69" s="325"/>
      <c r="AT69" s="325"/>
      <c r="AU69" s="325"/>
      <c r="AV69" s="325"/>
      <c r="AW69" s="325"/>
      <c r="AX69" s="325"/>
      <c r="AY69" s="325"/>
      <c r="AZ69" s="325"/>
      <c r="BA69" s="325"/>
      <c r="BB69" s="325"/>
      <c r="BC69" s="325"/>
      <c r="BD69" s="325"/>
      <c r="BE69" s="325"/>
      <c r="BF69" s="325"/>
      <c r="BG69" s="325"/>
      <c r="BH69" s="325"/>
      <c r="BI69" s="325"/>
      <c r="BJ69" s="325"/>
      <c r="BK69" s="325"/>
      <c r="BL69" s="325"/>
      <c r="BM69" s="325"/>
      <c r="BN69" s="325"/>
      <c r="BO69" s="325"/>
      <c r="BP69" s="325"/>
      <c r="BQ69" s="325"/>
      <c r="BR69" s="325"/>
      <c r="BS69" s="325"/>
      <c r="BT69" s="325"/>
      <c r="BU69" s="325"/>
      <c r="BV69" s="325"/>
      <c r="BW69" s="325"/>
      <c r="BX69" s="325"/>
      <c r="BY69" s="325"/>
      <c r="BZ69" s="325"/>
      <c r="CA69" s="325"/>
      <c r="CB69" s="325"/>
      <c r="CC69" s="325"/>
      <c r="CD69" s="325"/>
      <c r="CE69" s="325"/>
      <c r="CF69" s="325"/>
      <c r="CG69" s="325"/>
      <c r="CH69" s="325"/>
      <c r="CI69" s="325"/>
      <c r="CJ69" s="325"/>
      <c r="CK69" s="325"/>
      <c r="CL69" s="325"/>
      <c r="CM69" s="162"/>
      <c r="CN69" s="162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>
      <c r="A70" s="1510"/>
      <c r="B70" s="1517"/>
      <c r="C70" s="1461"/>
      <c r="D70" s="131" t="s">
        <v>116</v>
      </c>
      <c r="E70" s="90" t="s">
        <v>123</v>
      </c>
      <c r="F70" s="42"/>
      <c r="G70" s="42"/>
      <c r="H70" s="577"/>
      <c r="I70" s="42"/>
      <c r="J70" s="42"/>
      <c r="K70" s="42"/>
      <c r="L70" s="42"/>
      <c r="M70" s="42"/>
      <c r="N70" s="577"/>
      <c r="O70" s="42"/>
      <c r="P70" s="42"/>
      <c r="Q70" s="42"/>
      <c r="R70" s="42"/>
      <c r="S70" s="42"/>
      <c r="T70" s="42"/>
      <c r="U70" s="42"/>
      <c r="V70" s="577"/>
      <c r="W70" s="42"/>
      <c r="X70" s="42"/>
      <c r="Y70" s="42"/>
      <c r="Z70" s="42"/>
      <c r="AA70" s="42"/>
      <c r="AB70" s="91"/>
      <c r="AC70" s="808"/>
      <c r="AD70" s="332"/>
      <c r="AE70" s="332"/>
      <c r="AF70" s="332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162"/>
      <c r="CN70" s="162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>
      <c r="A71" s="1510"/>
      <c r="B71" s="1517"/>
      <c r="C71" s="1461"/>
      <c r="D71" s="131" t="s">
        <v>117</v>
      </c>
      <c r="E71" s="90" t="s">
        <v>123</v>
      </c>
      <c r="F71" s="42"/>
      <c r="G71" s="42"/>
      <c r="H71" s="577"/>
      <c r="I71" s="42"/>
      <c r="J71" s="42"/>
      <c r="K71" s="42"/>
      <c r="L71" s="42"/>
      <c r="M71" s="42"/>
      <c r="N71" s="577"/>
      <c r="O71" s="42"/>
      <c r="P71" s="42"/>
      <c r="Q71" s="42"/>
      <c r="R71" s="42"/>
      <c r="S71" s="42"/>
      <c r="T71" s="42"/>
      <c r="U71" s="42"/>
      <c r="V71" s="577"/>
      <c r="W71" s="42"/>
      <c r="X71" s="42"/>
      <c r="Y71" s="42"/>
      <c r="Z71" s="42"/>
      <c r="AA71" s="42"/>
      <c r="AB71" s="91"/>
      <c r="AC71" s="808"/>
      <c r="AD71" s="332"/>
      <c r="AE71" s="332"/>
      <c r="AF71" s="332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/>
      <c r="BD71" s="325"/>
      <c r="BE71" s="325"/>
      <c r="BF71" s="325"/>
      <c r="BG71" s="325"/>
      <c r="BH71" s="325"/>
      <c r="BI71" s="325"/>
      <c r="BJ71" s="325"/>
      <c r="BK71" s="325"/>
      <c r="BL71" s="325"/>
      <c r="BM71" s="325"/>
      <c r="BN71" s="325"/>
      <c r="BO71" s="325"/>
      <c r="BP71" s="325"/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  <c r="CA71" s="325"/>
      <c r="CB71" s="325"/>
      <c r="CC71" s="325"/>
      <c r="CD71" s="325"/>
      <c r="CE71" s="325"/>
      <c r="CF71" s="325"/>
      <c r="CG71" s="325"/>
      <c r="CH71" s="325"/>
      <c r="CI71" s="325"/>
      <c r="CJ71" s="325"/>
      <c r="CK71" s="325"/>
      <c r="CL71" s="325"/>
      <c r="CM71" s="162"/>
      <c r="CN71" s="162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thickBot="1">
      <c r="A72" s="1511"/>
      <c r="B72" s="1518"/>
      <c r="C72" s="271"/>
      <c r="D72" s="236" t="s">
        <v>41</v>
      </c>
      <c r="E72" s="92"/>
      <c r="F72" s="92"/>
      <c r="G72" s="92"/>
      <c r="H72" s="582"/>
      <c r="I72" s="92"/>
      <c r="J72" s="92"/>
      <c r="K72" s="92"/>
      <c r="L72" s="92"/>
      <c r="M72" s="92"/>
      <c r="N72" s="582"/>
      <c r="O72" s="92"/>
      <c r="P72" s="92"/>
      <c r="Q72" s="92"/>
      <c r="R72" s="92"/>
      <c r="S72" s="92"/>
      <c r="T72" s="92"/>
      <c r="U72" s="92"/>
      <c r="V72" s="582"/>
      <c r="W72" s="92"/>
      <c r="X72" s="92"/>
      <c r="Y72" s="92"/>
      <c r="Z72" s="92"/>
      <c r="AA72" s="92"/>
      <c r="AB72" s="94"/>
      <c r="AC72" s="808"/>
      <c r="AD72" s="332"/>
      <c r="AE72" s="332"/>
      <c r="AF72" s="332"/>
      <c r="AG72" s="325"/>
      <c r="AH72" s="325"/>
      <c r="AI72" s="325"/>
      <c r="AJ72" s="325"/>
      <c r="AK72" s="325"/>
      <c r="AL72" s="325"/>
      <c r="AM72" s="325"/>
      <c r="AN72" s="325"/>
      <c r="AO72" s="325"/>
      <c r="AP72" s="325"/>
      <c r="AQ72" s="325"/>
      <c r="AR72" s="325"/>
      <c r="AS72" s="325"/>
      <c r="AT72" s="325"/>
      <c r="AU72" s="325"/>
      <c r="AV72" s="325"/>
      <c r="AW72" s="325"/>
      <c r="AX72" s="325"/>
      <c r="AY72" s="325"/>
      <c r="AZ72" s="325"/>
      <c r="BA72" s="325"/>
      <c r="BB72" s="325"/>
      <c r="BC72" s="325"/>
      <c r="BD72" s="325"/>
      <c r="BE72" s="325"/>
      <c r="BF72" s="325"/>
      <c r="BG72" s="325"/>
      <c r="BH72" s="325"/>
      <c r="BI72" s="325"/>
      <c r="BJ72" s="325"/>
      <c r="BK72" s="325"/>
      <c r="BL72" s="325"/>
      <c r="BM72" s="325"/>
      <c r="BN72" s="325"/>
      <c r="BO72" s="325"/>
      <c r="BP72" s="325"/>
      <c r="BQ72" s="325"/>
      <c r="BR72" s="325"/>
      <c r="BS72" s="325"/>
      <c r="BT72" s="325"/>
      <c r="BU72" s="325"/>
      <c r="BV72" s="325"/>
      <c r="BW72" s="325"/>
      <c r="BX72" s="325"/>
      <c r="BY72" s="325"/>
      <c r="BZ72" s="325"/>
      <c r="CA72" s="325"/>
      <c r="CB72" s="325"/>
      <c r="CC72" s="325"/>
      <c r="CD72" s="325"/>
      <c r="CE72" s="325"/>
      <c r="CF72" s="325"/>
      <c r="CG72" s="325"/>
      <c r="CH72" s="325"/>
      <c r="CI72" s="325"/>
      <c r="CJ72" s="325"/>
      <c r="CK72" s="325"/>
      <c r="CL72" s="325"/>
      <c r="CM72" s="162"/>
      <c r="CN72" s="162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1" customFormat="1" ht="10.5" customHeight="1">
      <c r="A73" s="1509" t="s">
        <v>3</v>
      </c>
      <c r="B73" s="1516" t="s">
        <v>517</v>
      </c>
      <c r="C73" s="1107"/>
      <c r="D73" s="1190"/>
      <c r="E73" s="79"/>
      <c r="F73" s="79"/>
      <c r="G73" s="79"/>
      <c r="H73" s="580"/>
      <c r="I73" s="79"/>
      <c r="J73" s="79"/>
      <c r="K73" s="79"/>
      <c r="L73" s="79"/>
      <c r="M73" s="79"/>
      <c r="N73" s="580"/>
      <c r="O73" s="79"/>
      <c r="P73" s="79"/>
      <c r="Q73" s="79"/>
      <c r="R73" s="79"/>
      <c r="S73" s="79"/>
      <c r="T73" s="79"/>
      <c r="U73" s="79"/>
      <c r="V73" s="580"/>
      <c r="W73" s="79"/>
      <c r="X73" s="79"/>
      <c r="Y73" s="79"/>
      <c r="Z73" s="79"/>
      <c r="AA73" s="79"/>
      <c r="AB73" s="185"/>
      <c r="AC73" s="808"/>
      <c r="AD73" s="332"/>
      <c r="AE73" s="332"/>
      <c r="AF73" s="332"/>
      <c r="AG73" s="325"/>
      <c r="AH73" s="325"/>
      <c r="AI73" s="325"/>
      <c r="AJ73" s="325"/>
      <c r="AK73" s="325"/>
      <c r="AL73" s="325"/>
      <c r="AM73" s="325"/>
      <c r="AN73" s="325"/>
      <c r="AO73" s="325"/>
      <c r="AP73" s="325"/>
      <c r="AQ73" s="325"/>
      <c r="AR73" s="325"/>
      <c r="AS73" s="325"/>
      <c r="AT73" s="325"/>
      <c r="AU73" s="325"/>
      <c r="AV73" s="325"/>
      <c r="AW73" s="325"/>
      <c r="AX73" s="325"/>
      <c r="AY73" s="325"/>
      <c r="AZ73" s="325"/>
      <c r="BA73" s="325"/>
      <c r="BB73" s="325"/>
      <c r="BC73" s="325"/>
      <c r="BD73" s="325"/>
      <c r="BE73" s="325"/>
      <c r="BF73" s="325"/>
      <c r="BG73" s="325"/>
      <c r="BH73" s="325"/>
      <c r="BI73" s="325"/>
      <c r="BJ73" s="325"/>
      <c r="BK73" s="325"/>
      <c r="BL73" s="325"/>
      <c r="BM73" s="325"/>
      <c r="BN73" s="325"/>
      <c r="BO73" s="325"/>
      <c r="BP73" s="325"/>
      <c r="BQ73" s="325"/>
      <c r="BR73" s="325"/>
      <c r="BS73" s="325"/>
      <c r="BT73" s="325"/>
      <c r="BU73" s="325"/>
      <c r="BV73" s="325"/>
      <c r="BW73" s="325"/>
      <c r="BX73" s="325"/>
      <c r="BY73" s="325"/>
      <c r="BZ73" s="325"/>
      <c r="CA73" s="325"/>
      <c r="CB73" s="325"/>
      <c r="CC73" s="325"/>
      <c r="CD73" s="325"/>
      <c r="CE73" s="325"/>
      <c r="CF73" s="325"/>
      <c r="CG73" s="325"/>
      <c r="CH73" s="325"/>
      <c r="CI73" s="325"/>
      <c r="CJ73" s="325"/>
      <c r="CK73" s="325"/>
      <c r="CL73" s="325"/>
      <c r="CM73" s="162"/>
      <c r="CN73" s="162"/>
    </row>
    <row r="74" spans="1:107" s="1" customFormat="1" ht="10.5" customHeight="1">
      <c r="A74" s="1510"/>
      <c r="B74" s="1517"/>
      <c r="C74" s="1461" t="s">
        <v>128</v>
      </c>
      <c r="D74" s="131" t="s">
        <v>33</v>
      </c>
      <c r="E74" s="90" t="s">
        <v>120</v>
      </c>
      <c r="F74" s="90"/>
      <c r="G74" s="90"/>
      <c r="H74" s="577"/>
      <c r="I74" s="90"/>
      <c r="J74" s="90"/>
      <c r="K74" s="90"/>
      <c r="L74" s="90"/>
      <c r="M74" s="90"/>
      <c r="N74" s="577"/>
      <c r="O74" s="90"/>
      <c r="P74" s="90"/>
      <c r="Q74" s="90"/>
      <c r="R74" s="90"/>
      <c r="S74" s="90"/>
      <c r="T74" s="90"/>
      <c r="U74" s="90"/>
      <c r="V74" s="577"/>
      <c r="W74" s="90"/>
      <c r="X74" s="90"/>
      <c r="Y74" s="90"/>
      <c r="Z74" s="90"/>
      <c r="AA74" s="90"/>
      <c r="AB74" s="186"/>
      <c r="AC74" s="808"/>
      <c r="AD74" s="332"/>
      <c r="AE74" s="332"/>
      <c r="AF74" s="332"/>
      <c r="AG74" s="325"/>
      <c r="AH74" s="325"/>
      <c r="AI74" s="325"/>
      <c r="AJ74" s="325"/>
      <c r="AK74" s="325"/>
      <c r="AL74" s="325"/>
      <c r="AM74" s="325"/>
      <c r="AN74" s="325"/>
      <c r="AO74" s="325"/>
      <c r="AP74" s="325"/>
      <c r="AQ74" s="325"/>
      <c r="AR74" s="325"/>
      <c r="AS74" s="325"/>
      <c r="AT74" s="325"/>
      <c r="AU74" s="325"/>
      <c r="AV74" s="325"/>
      <c r="AW74" s="325"/>
      <c r="AX74" s="325"/>
      <c r="AY74" s="325"/>
      <c r="AZ74" s="325"/>
      <c r="BA74" s="325"/>
      <c r="BB74" s="325"/>
      <c r="BC74" s="325"/>
      <c r="BD74" s="325"/>
      <c r="BE74" s="325"/>
      <c r="BF74" s="325"/>
      <c r="BG74" s="325"/>
      <c r="BH74" s="325"/>
      <c r="BI74" s="325"/>
      <c r="BJ74" s="325"/>
      <c r="BK74" s="325"/>
      <c r="BL74" s="325"/>
      <c r="BM74" s="325"/>
      <c r="BN74" s="325"/>
      <c r="BO74" s="325"/>
      <c r="BP74" s="325"/>
      <c r="BQ74" s="325"/>
      <c r="BR74" s="325"/>
      <c r="BS74" s="325"/>
      <c r="BT74" s="325"/>
      <c r="BU74" s="325"/>
      <c r="BV74" s="325"/>
      <c r="BW74" s="325"/>
      <c r="BX74" s="325"/>
      <c r="BY74" s="325"/>
      <c r="BZ74" s="325"/>
      <c r="CA74" s="325"/>
      <c r="CB74" s="325"/>
      <c r="CC74" s="325"/>
      <c r="CD74" s="325"/>
      <c r="CE74" s="325"/>
      <c r="CF74" s="325"/>
      <c r="CG74" s="325"/>
      <c r="CH74" s="325"/>
      <c r="CI74" s="325"/>
      <c r="CJ74" s="325"/>
      <c r="CK74" s="325"/>
      <c r="CL74" s="325"/>
      <c r="CM74" s="162"/>
      <c r="CN74" s="162"/>
    </row>
    <row r="75" spans="1:107" s="1" customFormat="1" ht="10.5" customHeight="1">
      <c r="A75" s="1510"/>
      <c r="B75" s="1517"/>
      <c r="C75" s="1461"/>
      <c r="D75" s="131" t="s">
        <v>116</v>
      </c>
      <c r="E75" s="90"/>
      <c r="F75" s="90"/>
      <c r="G75" s="90"/>
      <c r="H75" s="577"/>
      <c r="I75" s="90"/>
      <c r="J75" s="90"/>
      <c r="K75" s="90"/>
      <c r="L75" s="90"/>
      <c r="M75" s="90"/>
      <c r="N75" s="577"/>
      <c r="O75" s="90"/>
      <c r="P75" s="90"/>
      <c r="Q75" s="90"/>
      <c r="R75" s="90"/>
      <c r="S75" s="90"/>
      <c r="T75" s="90"/>
      <c r="U75" s="90"/>
      <c r="V75" s="577"/>
      <c r="W75" s="90"/>
      <c r="X75" s="90"/>
      <c r="Y75" s="90"/>
      <c r="Z75" s="90"/>
      <c r="AA75" s="90"/>
      <c r="AB75" s="186"/>
      <c r="AC75" s="808"/>
      <c r="AD75" s="332"/>
      <c r="AE75" s="332"/>
      <c r="AF75" s="332"/>
      <c r="AG75" s="325"/>
      <c r="AH75" s="325"/>
      <c r="AI75" s="325"/>
      <c r="AJ75" s="325"/>
      <c r="AK75" s="325"/>
      <c r="AL75" s="325"/>
      <c r="AM75" s="325"/>
      <c r="AN75" s="325"/>
      <c r="AO75" s="325"/>
      <c r="AP75" s="325"/>
      <c r="AQ75" s="325"/>
      <c r="AR75" s="325"/>
      <c r="AS75" s="325"/>
      <c r="AT75" s="325"/>
      <c r="AU75" s="325"/>
      <c r="AV75" s="325"/>
      <c r="AW75" s="325"/>
      <c r="AX75" s="325"/>
      <c r="AY75" s="325"/>
      <c r="AZ75" s="325"/>
      <c r="BA75" s="325"/>
      <c r="BB75" s="325"/>
      <c r="BC75" s="325"/>
      <c r="BD75" s="325"/>
      <c r="BE75" s="325"/>
      <c r="BF75" s="325"/>
      <c r="BG75" s="325"/>
      <c r="BH75" s="325"/>
      <c r="BI75" s="325"/>
      <c r="BJ75" s="325"/>
      <c r="BK75" s="325"/>
      <c r="BL75" s="325"/>
      <c r="BM75" s="325"/>
      <c r="BN75" s="325"/>
      <c r="BO75" s="325"/>
      <c r="BP75" s="325"/>
      <c r="BQ75" s="325"/>
      <c r="BR75" s="325"/>
      <c r="BS75" s="325"/>
      <c r="BT75" s="325"/>
      <c r="BU75" s="325"/>
      <c r="BV75" s="325"/>
      <c r="BW75" s="325"/>
      <c r="BX75" s="325"/>
      <c r="BY75" s="325"/>
      <c r="BZ75" s="325"/>
      <c r="CA75" s="325"/>
      <c r="CB75" s="325"/>
      <c r="CC75" s="325"/>
      <c r="CD75" s="325"/>
      <c r="CE75" s="325"/>
      <c r="CF75" s="325"/>
      <c r="CG75" s="325"/>
      <c r="CH75" s="325"/>
      <c r="CI75" s="325"/>
      <c r="CJ75" s="325"/>
      <c r="CK75" s="325"/>
      <c r="CL75" s="325"/>
      <c r="CM75" s="162"/>
      <c r="CN75" s="162"/>
    </row>
    <row r="76" spans="1:107" s="1" customFormat="1" ht="10.5" customHeight="1">
      <c r="A76" s="1510"/>
      <c r="B76" s="1517"/>
      <c r="C76" s="1461"/>
      <c r="D76" s="131" t="s">
        <v>117</v>
      </c>
      <c r="E76" s="90"/>
      <c r="F76" s="90"/>
      <c r="G76" s="90"/>
      <c r="H76" s="577"/>
      <c r="I76" s="90"/>
      <c r="J76" s="90"/>
      <c r="K76" s="90"/>
      <c r="L76" s="90"/>
      <c r="M76" s="90"/>
      <c r="N76" s="577"/>
      <c r="O76" s="90"/>
      <c r="P76" s="90"/>
      <c r="Q76" s="90"/>
      <c r="R76" s="90"/>
      <c r="S76" s="90"/>
      <c r="T76" s="90"/>
      <c r="U76" s="90"/>
      <c r="V76" s="577"/>
      <c r="W76" s="90"/>
      <c r="X76" s="90"/>
      <c r="Y76" s="90"/>
      <c r="Z76" s="90"/>
      <c r="AA76" s="90"/>
      <c r="AB76" s="186"/>
      <c r="AC76" s="808"/>
      <c r="AD76" s="332"/>
      <c r="AE76" s="332"/>
      <c r="AF76" s="332"/>
      <c r="AG76" s="325"/>
      <c r="AH76" s="325"/>
      <c r="AI76" s="325"/>
      <c r="AJ76" s="325"/>
      <c r="AK76" s="325"/>
      <c r="AL76" s="325"/>
      <c r="AM76" s="325"/>
      <c r="AN76" s="325"/>
      <c r="AO76" s="325"/>
      <c r="AP76" s="325"/>
      <c r="AQ76" s="325"/>
      <c r="AR76" s="325"/>
      <c r="AS76" s="325"/>
      <c r="AT76" s="325"/>
      <c r="AU76" s="325"/>
      <c r="AV76" s="325"/>
      <c r="AW76" s="325"/>
      <c r="AX76" s="325"/>
      <c r="AY76" s="325"/>
      <c r="AZ76" s="325"/>
      <c r="BA76" s="325"/>
      <c r="BB76" s="325"/>
      <c r="BC76" s="325"/>
      <c r="BD76" s="325"/>
      <c r="BE76" s="325"/>
      <c r="BF76" s="325"/>
      <c r="BG76" s="325"/>
      <c r="BH76" s="325"/>
      <c r="BI76" s="325"/>
      <c r="BJ76" s="325"/>
      <c r="BK76" s="325"/>
      <c r="BL76" s="325"/>
      <c r="BM76" s="325"/>
      <c r="BN76" s="325"/>
      <c r="BO76" s="325"/>
      <c r="BP76" s="325"/>
      <c r="BQ76" s="325"/>
      <c r="BR76" s="325"/>
      <c r="BS76" s="325"/>
      <c r="BT76" s="325"/>
      <c r="BU76" s="325"/>
      <c r="BV76" s="325"/>
      <c r="BW76" s="325"/>
      <c r="BX76" s="325"/>
      <c r="BY76" s="325"/>
      <c r="BZ76" s="325"/>
      <c r="CA76" s="325"/>
      <c r="CB76" s="325"/>
      <c r="CC76" s="325"/>
      <c r="CD76" s="325"/>
      <c r="CE76" s="325"/>
      <c r="CF76" s="325"/>
      <c r="CG76" s="325"/>
      <c r="CH76" s="325"/>
      <c r="CI76" s="325"/>
      <c r="CJ76" s="325"/>
      <c r="CK76" s="325"/>
      <c r="CL76" s="325"/>
      <c r="CM76" s="162"/>
      <c r="CN76" s="162"/>
    </row>
    <row r="77" spans="1:107" s="1" customFormat="1" ht="10.5" customHeight="1" thickBot="1">
      <c r="A77" s="1511"/>
      <c r="B77" s="1518"/>
      <c r="C77" s="271"/>
      <c r="D77" s="236" t="s">
        <v>41</v>
      </c>
      <c r="E77" s="93"/>
      <c r="F77" s="93"/>
      <c r="G77" s="93"/>
      <c r="H77" s="582"/>
      <c r="I77" s="93"/>
      <c r="J77" s="93"/>
      <c r="K77" s="93"/>
      <c r="L77" s="93"/>
      <c r="M77" s="93"/>
      <c r="N77" s="582"/>
      <c r="O77" s="93"/>
      <c r="P77" s="93"/>
      <c r="Q77" s="93"/>
      <c r="R77" s="93"/>
      <c r="S77" s="93"/>
      <c r="T77" s="93"/>
      <c r="U77" s="93"/>
      <c r="V77" s="582"/>
      <c r="W77" s="93"/>
      <c r="X77" s="93"/>
      <c r="Y77" s="93"/>
      <c r="Z77" s="93"/>
      <c r="AA77" s="93"/>
      <c r="AB77" s="188"/>
      <c r="AC77" s="808"/>
      <c r="AD77" s="332"/>
      <c r="AE77" s="332"/>
      <c r="AF77" s="332"/>
      <c r="AG77" s="325"/>
      <c r="AH77" s="325"/>
      <c r="AI77" s="325"/>
      <c r="AJ77" s="325"/>
      <c r="AK77" s="325"/>
      <c r="AL77" s="325"/>
      <c r="AM77" s="325"/>
      <c r="AN77" s="325"/>
      <c r="AO77" s="325"/>
      <c r="AP77" s="325"/>
      <c r="AQ77" s="325"/>
      <c r="AR77" s="325"/>
      <c r="AS77" s="325"/>
      <c r="AT77" s="325"/>
      <c r="AU77" s="325"/>
      <c r="AV77" s="325"/>
      <c r="AW77" s="325"/>
      <c r="AX77" s="325"/>
      <c r="AY77" s="325"/>
      <c r="AZ77" s="325"/>
      <c r="BA77" s="325"/>
      <c r="BB77" s="325"/>
      <c r="BC77" s="325"/>
      <c r="BD77" s="325"/>
      <c r="BE77" s="325"/>
      <c r="BF77" s="325"/>
      <c r="BG77" s="325"/>
      <c r="BH77" s="325"/>
      <c r="BI77" s="325"/>
      <c r="BJ77" s="325"/>
      <c r="BK77" s="325"/>
      <c r="BL77" s="325"/>
      <c r="BM77" s="325"/>
      <c r="BN77" s="325"/>
      <c r="BO77" s="325"/>
      <c r="BP77" s="325"/>
      <c r="BQ77" s="325"/>
      <c r="BR77" s="325"/>
      <c r="BS77" s="325"/>
      <c r="BT77" s="325"/>
      <c r="BU77" s="325"/>
      <c r="BV77" s="325"/>
      <c r="BW77" s="325"/>
      <c r="BX77" s="325"/>
      <c r="BY77" s="325"/>
      <c r="BZ77" s="325"/>
      <c r="CA77" s="325"/>
      <c r="CB77" s="325"/>
      <c r="CC77" s="325"/>
      <c r="CD77" s="325"/>
      <c r="CE77" s="325"/>
      <c r="CF77" s="325"/>
      <c r="CG77" s="325"/>
      <c r="CH77" s="325"/>
      <c r="CI77" s="325"/>
      <c r="CJ77" s="325"/>
      <c r="CK77" s="325"/>
      <c r="CL77" s="325"/>
      <c r="CM77" s="162"/>
      <c r="CN77" s="162"/>
    </row>
    <row r="78" spans="1:107" s="2" customFormat="1" ht="10.5" customHeight="1">
      <c r="A78" s="1509" t="s">
        <v>92</v>
      </c>
      <c r="B78" s="1516" t="s">
        <v>234</v>
      </c>
      <c r="C78" s="1107"/>
      <c r="D78" s="1190"/>
      <c r="E78" s="78"/>
      <c r="F78" s="78"/>
      <c r="G78" s="78"/>
      <c r="H78" s="580"/>
      <c r="I78" s="78"/>
      <c r="J78" s="78"/>
      <c r="K78" s="78"/>
      <c r="L78" s="78"/>
      <c r="M78" s="78"/>
      <c r="N78" s="580"/>
      <c r="O78" s="78"/>
      <c r="P78" s="78"/>
      <c r="Q78" s="78"/>
      <c r="R78" s="78"/>
      <c r="S78" s="78"/>
      <c r="T78" s="78"/>
      <c r="U78" s="78"/>
      <c r="V78" s="580"/>
      <c r="W78" s="78"/>
      <c r="X78" s="78"/>
      <c r="Y78" s="78"/>
      <c r="Z78" s="78"/>
      <c r="AA78" s="78"/>
      <c r="AB78" s="80"/>
      <c r="AC78" s="808"/>
      <c r="AD78" s="332"/>
      <c r="AE78" s="332"/>
      <c r="AF78" s="332"/>
      <c r="AG78" s="325"/>
      <c r="AH78" s="325"/>
      <c r="AI78" s="325"/>
      <c r="AJ78" s="325"/>
      <c r="AK78" s="325"/>
      <c r="AL78" s="325"/>
      <c r="AM78" s="325"/>
      <c r="AN78" s="325"/>
      <c r="AO78" s="325"/>
      <c r="AP78" s="325"/>
      <c r="AQ78" s="325"/>
      <c r="AR78" s="325"/>
      <c r="AS78" s="325"/>
      <c r="AT78" s="325"/>
      <c r="AU78" s="325"/>
      <c r="AV78" s="325"/>
      <c r="AW78" s="325"/>
      <c r="AX78" s="325"/>
      <c r="AY78" s="325"/>
      <c r="AZ78" s="325"/>
      <c r="BA78" s="325"/>
      <c r="BB78" s="325"/>
      <c r="BC78" s="325"/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5"/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162"/>
      <c r="CN78" s="162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>
      <c r="A79" s="1510"/>
      <c r="B79" s="1517"/>
      <c r="C79" s="1461" t="s">
        <v>128</v>
      </c>
      <c r="D79" s="131" t="s">
        <v>33</v>
      </c>
      <c r="E79" s="42"/>
      <c r="F79" s="42"/>
      <c r="G79" s="42"/>
      <c r="H79" s="577"/>
      <c r="I79" s="42"/>
      <c r="J79" s="42"/>
      <c r="K79" s="42"/>
      <c r="L79" s="42"/>
      <c r="M79" s="42"/>
      <c r="N79" s="577"/>
      <c r="O79" s="42"/>
      <c r="P79" s="42"/>
      <c r="Q79" s="42"/>
      <c r="R79" s="42"/>
      <c r="S79" s="42"/>
      <c r="T79" s="42"/>
      <c r="U79" s="42"/>
      <c r="V79" s="577"/>
      <c r="W79" s="42"/>
      <c r="X79" s="42"/>
      <c r="Y79" s="42"/>
      <c r="Z79" s="42"/>
      <c r="AA79" s="42"/>
      <c r="AB79" s="91"/>
      <c r="AC79" s="808"/>
      <c r="AD79" s="332"/>
      <c r="AE79" s="332"/>
      <c r="AF79" s="332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162"/>
      <c r="CN79" s="162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>
      <c r="A80" s="1510"/>
      <c r="B80" s="1517"/>
      <c r="C80" s="1461"/>
      <c r="D80" s="131" t="s">
        <v>116</v>
      </c>
      <c r="E80" s="90" t="s">
        <v>123</v>
      </c>
      <c r="F80" s="42"/>
      <c r="G80" s="42"/>
      <c r="H80" s="577"/>
      <c r="I80" s="42"/>
      <c r="J80" s="42"/>
      <c r="K80" s="42"/>
      <c r="L80" s="42"/>
      <c r="M80" s="42"/>
      <c r="N80" s="577"/>
      <c r="O80" s="42"/>
      <c r="P80" s="42"/>
      <c r="Q80" s="42"/>
      <c r="R80" s="42"/>
      <c r="S80" s="42"/>
      <c r="T80" s="42"/>
      <c r="U80" s="42"/>
      <c r="V80" s="577"/>
      <c r="W80" s="42"/>
      <c r="X80" s="42"/>
      <c r="Y80" s="42"/>
      <c r="Z80" s="42"/>
      <c r="AA80" s="42"/>
      <c r="AB80" s="91"/>
      <c r="AC80" s="808"/>
      <c r="AD80" s="332"/>
      <c r="AE80" s="332"/>
      <c r="AF80" s="332"/>
      <c r="AG80" s="325"/>
      <c r="AH80" s="325"/>
      <c r="AI80" s="325"/>
      <c r="AJ80" s="325"/>
      <c r="AK80" s="325"/>
      <c r="AL80" s="325"/>
      <c r="AM80" s="325"/>
      <c r="AN80" s="325"/>
      <c r="AO80" s="325"/>
      <c r="AP80" s="325"/>
      <c r="AQ80" s="325"/>
      <c r="AR80" s="325"/>
      <c r="AS80" s="325"/>
      <c r="AT80" s="325"/>
      <c r="AU80" s="325"/>
      <c r="AV80" s="325"/>
      <c r="AW80" s="325"/>
      <c r="AX80" s="325"/>
      <c r="AY80" s="325"/>
      <c r="AZ80" s="325"/>
      <c r="BA80" s="325"/>
      <c r="BB80" s="325"/>
      <c r="BC80" s="325"/>
      <c r="BD80" s="325"/>
      <c r="BE80" s="325"/>
      <c r="BF80" s="325"/>
      <c r="BG80" s="325"/>
      <c r="BH80" s="325"/>
      <c r="BI80" s="325"/>
      <c r="BJ80" s="325"/>
      <c r="BK80" s="325"/>
      <c r="BL80" s="325"/>
      <c r="BM80" s="325"/>
      <c r="BN80" s="325"/>
      <c r="BO80" s="325"/>
      <c r="BP80" s="325"/>
      <c r="BQ80" s="325"/>
      <c r="BR80" s="325"/>
      <c r="BS80" s="325"/>
      <c r="BT80" s="325"/>
      <c r="BU80" s="325"/>
      <c r="BV80" s="325"/>
      <c r="BW80" s="325"/>
      <c r="BX80" s="325"/>
      <c r="BY80" s="325"/>
      <c r="BZ80" s="325"/>
      <c r="CA80" s="325"/>
      <c r="CB80" s="325"/>
      <c r="CC80" s="325"/>
      <c r="CD80" s="325"/>
      <c r="CE80" s="325"/>
      <c r="CF80" s="325"/>
      <c r="CG80" s="325"/>
      <c r="CH80" s="325"/>
      <c r="CI80" s="325"/>
      <c r="CJ80" s="325"/>
      <c r="CK80" s="325"/>
      <c r="CL80" s="325"/>
      <c r="CM80" s="162"/>
      <c r="CN80" s="162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>
      <c r="A81" s="1510"/>
      <c r="B81" s="1517"/>
      <c r="C81" s="1461"/>
      <c r="D81" s="131" t="s">
        <v>117</v>
      </c>
      <c r="E81" s="90" t="s">
        <v>123</v>
      </c>
      <c r="F81" s="42"/>
      <c r="G81" s="42"/>
      <c r="H81" s="577"/>
      <c r="I81" s="42"/>
      <c r="J81" s="42"/>
      <c r="K81" s="42"/>
      <c r="L81" s="42"/>
      <c r="M81" s="42"/>
      <c r="N81" s="577"/>
      <c r="O81" s="42"/>
      <c r="P81" s="42"/>
      <c r="Q81" s="42"/>
      <c r="R81" s="42"/>
      <c r="S81" s="42"/>
      <c r="T81" s="42"/>
      <c r="U81" s="42"/>
      <c r="V81" s="577"/>
      <c r="W81" s="42"/>
      <c r="X81" s="42"/>
      <c r="Y81" s="42"/>
      <c r="Z81" s="42"/>
      <c r="AA81" s="42"/>
      <c r="AB81" s="91"/>
      <c r="AC81" s="808"/>
      <c r="AD81" s="332"/>
      <c r="AE81" s="332"/>
      <c r="AF81" s="332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325"/>
      <c r="BZ81" s="325"/>
      <c r="CA81" s="325"/>
      <c r="CB81" s="325"/>
      <c r="CC81" s="325"/>
      <c r="CD81" s="325"/>
      <c r="CE81" s="325"/>
      <c r="CF81" s="325"/>
      <c r="CG81" s="325"/>
      <c r="CH81" s="325"/>
      <c r="CI81" s="325"/>
      <c r="CJ81" s="325"/>
      <c r="CK81" s="325"/>
      <c r="CL81" s="325"/>
      <c r="CM81" s="162"/>
      <c r="CN81" s="162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thickBot="1">
      <c r="A82" s="1511"/>
      <c r="B82" s="1518"/>
      <c r="C82" s="271"/>
      <c r="D82" s="236" t="s">
        <v>41</v>
      </c>
      <c r="E82" s="92"/>
      <c r="F82" s="92"/>
      <c r="G82" s="92"/>
      <c r="H82" s="582"/>
      <c r="I82" s="92"/>
      <c r="J82" s="92"/>
      <c r="K82" s="92"/>
      <c r="L82" s="92"/>
      <c r="M82" s="92"/>
      <c r="N82" s="582"/>
      <c r="O82" s="92"/>
      <c r="P82" s="92"/>
      <c r="Q82" s="92"/>
      <c r="R82" s="92"/>
      <c r="S82" s="92"/>
      <c r="T82" s="92"/>
      <c r="U82" s="92"/>
      <c r="V82" s="582"/>
      <c r="W82" s="92"/>
      <c r="X82" s="92"/>
      <c r="Y82" s="92"/>
      <c r="Z82" s="92"/>
      <c r="AA82" s="92"/>
      <c r="AB82" s="94"/>
      <c r="AC82" s="808"/>
      <c r="AD82" s="332"/>
      <c r="AE82" s="332"/>
      <c r="AF82" s="332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5"/>
      <c r="BD82" s="32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325"/>
      <c r="BZ82" s="325"/>
      <c r="CA82" s="325"/>
      <c r="CB82" s="325"/>
      <c r="CC82" s="325"/>
      <c r="CD82" s="325"/>
      <c r="CE82" s="325"/>
      <c r="CF82" s="325"/>
      <c r="CG82" s="325"/>
      <c r="CH82" s="325"/>
      <c r="CI82" s="325"/>
      <c r="CJ82" s="325"/>
      <c r="CK82" s="325"/>
      <c r="CL82" s="325"/>
      <c r="CM82" s="162"/>
      <c r="CN82" s="162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>
      <c r="A83" s="1509" t="s">
        <v>4</v>
      </c>
      <c r="B83" s="1516" t="s">
        <v>242</v>
      </c>
      <c r="C83" s="1107"/>
      <c r="D83" s="1190"/>
      <c r="E83" s="1348"/>
      <c r="F83" s="1349"/>
      <c r="G83" s="78"/>
      <c r="H83" s="580"/>
      <c r="I83" s="78"/>
      <c r="J83" s="78"/>
      <c r="K83" s="78"/>
      <c r="L83" s="78"/>
      <c r="M83" s="78"/>
      <c r="N83" s="580"/>
      <c r="O83" s="78"/>
      <c r="P83" s="78"/>
      <c r="Q83" s="78"/>
      <c r="R83" s="78"/>
      <c r="S83" s="78"/>
      <c r="T83" s="78"/>
      <c r="U83" s="78"/>
      <c r="V83" s="580"/>
      <c r="W83" s="78"/>
      <c r="X83" s="78"/>
      <c r="Y83" s="78"/>
      <c r="Z83" s="78"/>
      <c r="AA83" s="78"/>
      <c r="AB83" s="80"/>
      <c r="AC83" s="808"/>
      <c r="AD83" s="332"/>
      <c r="AE83" s="332"/>
      <c r="AF83" s="332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  <c r="AS83" s="325"/>
      <c r="AT83" s="325"/>
      <c r="AU83" s="325"/>
      <c r="AV83" s="325"/>
      <c r="AW83" s="325"/>
      <c r="AX83" s="325"/>
      <c r="AY83" s="325"/>
      <c r="AZ83" s="325"/>
      <c r="BA83" s="325"/>
      <c r="BB83" s="325"/>
      <c r="BC83" s="325"/>
      <c r="BD83" s="32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325"/>
      <c r="BZ83" s="325"/>
      <c r="CA83" s="325"/>
      <c r="CB83" s="325"/>
      <c r="CC83" s="325"/>
      <c r="CD83" s="325"/>
      <c r="CE83" s="325"/>
      <c r="CF83" s="325"/>
      <c r="CG83" s="325"/>
      <c r="CH83" s="325"/>
      <c r="CI83" s="325"/>
      <c r="CJ83" s="325"/>
      <c r="CK83" s="325"/>
      <c r="CL83" s="325"/>
      <c r="CM83" s="162"/>
      <c r="CN83" s="162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>
      <c r="A84" s="1510"/>
      <c r="B84" s="1517"/>
      <c r="C84" s="1461" t="s">
        <v>128</v>
      </c>
      <c r="D84" s="131" t="s">
        <v>33</v>
      </c>
      <c r="E84" s="42"/>
      <c r="F84" s="42"/>
      <c r="G84" s="42"/>
      <c r="H84" s="577"/>
      <c r="I84" s="42"/>
      <c r="J84" s="42"/>
      <c r="K84" s="42"/>
      <c r="L84" s="42"/>
      <c r="M84" s="42"/>
      <c r="N84" s="577"/>
      <c r="O84" s="42"/>
      <c r="P84" s="42"/>
      <c r="Q84" s="42"/>
      <c r="R84" s="42"/>
      <c r="S84" s="42"/>
      <c r="T84" s="42"/>
      <c r="U84" s="42"/>
      <c r="V84" s="577"/>
      <c r="W84" s="42"/>
      <c r="X84" s="42"/>
      <c r="Y84" s="42"/>
      <c r="Z84" s="42"/>
      <c r="AA84" s="42"/>
      <c r="AB84" s="91"/>
      <c r="AC84" s="808"/>
      <c r="AD84" s="332"/>
      <c r="AE84" s="332"/>
      <c r="AF84" s="332"/>
      <c r="AG84" s="325"/>
      <c r="AH84" s="325"/>
      <c r="AI84" s="325"/>
      <c r="AJ84" s="325"/>
      <c r="AK84" s="325"/>
      <c r="AL84" s="325"/>
      <c r="AM84" s="325"/>
      <c r="AN84" s="325"/>
      <c r="AO84" s="325"/>
      <c r="AP84" s="325"/>
      <c r="AQ84" s="325"/>
      <c r="AR84" s="325"/>
      <c r="AS84" s="325"/>
      <c r="AT84" s="325"/>
      <c r="AU84" s="325"/>
      <c r="AV84" s="325"/>
      <c r="AW84" s="325"/>
      <c r="AX84" s="325"/>
      <c r="AY84" s="325"/>
      <c r="AZ84" s="325"/>
      <c r="BA84" s="325"/>
      <c r="BB84" s="325"/>
      <c r="BC84" s="325"/>
      <c r="BD84" s="325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325"/>
      <c r="BZ84" s="325"/>
      <c r="CA84" s="325"/>
      <c r="CB84" s="325"/>
      <c r="CC84" s="325"/>
      <c r="CD84" s="325"/>
      <c r="CE84" s="325"/>
      <c r="CF84" s="325"/>
      <c r="CG84" s="325"/>
      <c r="CH84" s="325"/>
      <c r="CI84" s="325"/>
      <c r="CJ84" s="325"/>
      <c r="CK84" s="325"/>
      <c r="CL84" s="325"/>
      <c r="CM84" s="162"/>
      <c r="CN84" s="162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>
      <c r="A85" s="1510"/>
      <c r="B85" s="1517"/>
      <c r="C85" s="1461"/>
      <c r="D85" s="131" t="s">
        <v>116</v>
      </c>
      <c r="E85" s="90" t="s">
        <v>123</v>
      </c>
      <c r="F85" s="42"/>
      <c r="G85" s="42"/>
      <c r="H85" s="577"/>
      <c r="I85" s="42"/>
      <c r="J85" s="42"/>
      <c r="K85" s="42"/>
      <c r="L85" s="42"/>
      <c r="M85" s="42"/>
      <c r="N85" s="577"/>
      <c r="O85" s="42"/>
      <c r="P85" s="42"/>
      <c r="Q85" s="42"/>
      <c r="R85" s="42"/>
      <c r="S85" s="42"/>
      <c r="T85" s="42"/>
      <c r="U85" s="42"/>
      <c r="V85" s="577"/>
      <c r="W85" s="42"/>
      <c r="X85" s="42"/>
      <c r="Y85" s="42"/>
      <c r="Z85" s="42"/>
      <c r="AA85" s="42"/>
      <c r="AB85" s="91"/>
      <c r="AC85" s="808"/>
      <c r="AD85" s="332"/>
      <c r="AE85" s="332"/>
      <c r="AF85" s="332"/>
      <c r="AG85" s="325"/>
      <c r="AH85" s="325"/>
      <c r="AI85" s="325"/>
      <c r="AJ85" s="325"/>
      <c r="AK85" s="325"/>
      <c r="AL85" s="325"/>
      <c r="AM85" s="325"/>
      <c r="AN85" s="325"/>
      <c r="AO85" s="325"/>
      <c r="AP85" s="325"/>
      <c r="AQ85" s="325"/>
      <c r="AR85" s="325"/>
      <c r="AS85" s="325"/>
      <c r="AT85" s="325"/>
      <c r="AU85" s="325"/>
      <c r="AV85" s="325"/>
      <c r="AW85" s="325"/>
      <c r="AX85" s="325"/>
      <c r="AY85" s="325"/>
      <c r="AZ85" s="325"/>
      <c r="BA85" s="325"/>
      <c r="BB85" s="325"/>
      <c r="BC85" s="325"/>
      <c r="BD85" s="325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325"/>
      <c r="BZ85" s="325"/>
      <c r="CA85" s="325"/>
      <c r="CB85" s="325"/>
      <c r="CC85" s="325"/>
      <c r="CD85" s="325"/>
      <c r="CE85" s="325"/>
      <c r="CF85" s="325"/>
      <c r="CG85" s="325"/>
      <c r="CH85" s="325"/>
      <c r="CI85" s="325"/>
      <c r="CJ85" s="325"/>
      <c r="CK85" s="325"/>
      <c r="CL85" s="325"/>
      <c r="CM85" s="162"/>
      <c r="CN85" s="162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>
      <c r="A86" s="1510"/>
      <c r="B86" s="1517"/>
      <c r="C86" s="1461"/>
      <c r="D86" s="131" t="s">
        <v>117</v>
      </c>
      <c r="E86" s="90" t="s">
        <v>123</v>
      </c>
      <c r="F86" s="42"/>
      <c r="G86" s="42"/>
      <c r="H86" s="577"/>
      <c r="I86" s="42"/>
      <c r="J86" s="42"/>
      <c r="K86" s="42"/>
      <c r="L86" s="42"/>
      <c r="M86" s="42"/>
      <c r="N86" s="577"/>
      <c r="O86" s="42"/>
      <c r="P86" s="42"/>
      <c r="Q86" s="42"/>
      <c r="R86" s="42"/>
      <c r="S86" s="42"/>
      <c r="T86" s="42"/>
      <c r="U86" s="42"/>
      <c r="V86" s="577"/>
      <c r="W86" s="42"/>
      <c r="X86" s="42"/>
      <c r="Y86" s="42"/>
      <c r="Z86" s="42"/>
      <c r="AA86" s="42"/>
      <c r="AB86" s="91"/>
      <c r="AC86" s="808"/>
      <c r="AD86" s="332"/>
      <c r="AE86" s="332"/>
      <c r="AF86" s="332"/>
      <c r="AG86" s="325"/>
      <c r="AH86" s="325"/>
      <c r="AI86" s="325"/>
      <c r="AJ86" s="325"/>
      <c r="AK86" s="325"/>
      <c r="AL86" s="325"/>
      <c r="AM86" s="325"/>
      <c r="AN86" s="325"/>
      <c r="AO86" s="325"/>
      <c r="AP86" s="325"/>
      <c r="AQ86" s="325"/>
      <c r="AR86" s="325"/>
      <c r="AS86" s="325"/>
      <c r="AT86" s="325"/>
      <c r="AU86" s="325"/>
      <c r="AV86" s="325"/>
      <c r="AW86" s="325"/>
      <c r="AX86" s="325"/>
      <c r="AY86" s="325"/>
      <c r="AZ86" s="325"/>
      <c r="BA86" s="325"/>
      <c r="BB86" s="325"/>
      <c r="BC86" s="325"/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162"/>
      <c r="CN86" s="162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thickBot="1">
      <c r="A87" s="1511"/>
      <c r="B87" s="1518"/>
      <c r="C87" s="271"/>
      <c r="D87" s="236" t="s">
        <v>41</v>
      </c>
      <c r="E87" s="92"/>
      <c r="F87" s="92"/>
      <c r="G87" s="92"/>
      <c r="H87" s="582"/>
      <c r="I87" s="92"/>
      <c r="J87" s="92"/>
      <c r="K87" s="92"/>
      <c r="L87" s="92"/>
      <c r="M87" s="92"/>
      <c r="N87" s="582"/>
      <c r="O87" s="92"/>
      <c r="P87" s="92"/>
      <c r="Q87" s="92"/>
      <c r="R87" s="92"/>
      <c r="S87" s="92"/>
      <c r="T87" s="92"/>
      <c r="U87" s="92"/>
      <c r="V87" s="582"/>
      <c r="W87" s="92"/>
      <c r="X87" s="92"/>
      <c r="Y87" s="92"/>
      <c r="Z87" s="92"/>
      <c r="AA87" s="92"/>
      <c r="AB87" s="94"/>
      <c r="AC87" s="808"/>
      <c r="AD87" s="332"/>
      <c r="AE87" s="332"/>
      <c r="AF87" s="332"/>
      <c r="AG87" s="325"/>
      <c r="AH87" s="325"/>
      <c r="AI87" s="325"/>
      <c r="AJ87" s="325"/>
      <c r="AK87" s="325"/>
      <c r="AL87" s="325"/>
      <c r="AM87" s="325"/>
      <c r="AN87" s="325"/>
      <c r="AO87" s="325"/>
      <c r="AP87" s="325"/>
      <c r="AQ87" s="325"/>
      <c r="AR87" s="325"/>
      <c r="AS87" s="325"/>
      <c r="AT87" s="325"/>
      <c r="AU87" s="325"/>
      <c r="AV87" s="325"/>
      <c r="AW87" s="325"/>
      <c r="AX87" s="325"/>
      <c r="AY87" s="325"/>
      <c r="AZ87" s="325"/>
      <c r="BA87" s="325"/>
      <c r="BB87" s="325"/>
      <c r="BC87" s="325"/>
      <c r="BD87" s="325"/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325"/>
      <c r="BZ87" s="325"/>
      <c r="CA87" s="325"/>
      <c r="CB87" s="325"/>
      <c r="CC87" s="325"/>
      <c r="CD87" s="325"/>
      <c r="CE87" s="325"/>
      <c r="CF87" s="325"/>
      <c r="CG87" s="325"/>
      <c r="CH87" s="325"/>
      <c r="CI87" s="325"/>
      <c r="CJ87" s="325"/>
      <c r="CK87" s="325"/>
      <c r="CL87" s="325"/>
      <c r="CM87" s="162"/>
      <c r="CN87" s="162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>
      <c r="A88" s="1509" t="s">
        <v>6</v>
      </c>
      <c r="B88" s="1516" t="s">
        <v>243</v>
      </c>
      <c r="C88" s="1107"/>
      <c r="D88" s="1190"/>
      <c r="E88" s="78"/>
      <c r="F88" s="78"/>
      <c r="G88" s="78"/>
      <c r="H88" s="580"/>
      <c r="I88" s="78"/>
      <c r="J88" s="78"/>
      <c r="K88" s="78"/>
      <c r="L88" s="78"/>
      <c r="M88" s="78"/>
      <c r="N88" s="580"/>
      <c r="O88" s="78"/>
      <c r="P88" s="78"/>
      <c r="Q88" s="78"/>
      <c r="R88" s="78"/>
      <c r="S88" s="78"/>
      <c r="T88" s="78"/>
      <c r="U88" s="78"/>
      <c r="V88" s="580"/>
      <c r="W88" s="78"/>
      <c r="X88" s="78"/>
      <c r="Y88" s="78"/>
      <c r="Z88" s="78"/>
      <c r="AA88" s="78"/>
      <c r="AB88" s="80"/>
      <c r="AC88" s="808"/>
      <c r="AD88" s="332"/>
      <c r="AE88" s="332"/>
      <c r="AF88" s="332"/>
      <c r="AG88" s="325"/>
      <c r="AH88" s="325"/>
      <c r="AI88" s="325"/>
      <c r="AJ88" s="325"/>
      <c r="AK88" s="325"/>
      <c r="AL88" s="325"/>
      <c r="AM88" s="325"/>
      <c r="AN88" s="325"/>
      <c r="AO88" s="325"/>
      <c r="AP88" s="325"/>
      <c r="AQ88" s="325"/>
      <c r="AR88" s="325"/>
      <c r="AS88" s="325"/>
      <c r="AT88" s="325"/>
      <c r="AU88" s="325"/>
      <c r="AV88" s="325"/>
      <c r="AW88" s="325"/>
      <c r="AX88" s="325"/>
      <c r="AY88" s="325"/>
      <c r="AZ88" s="325"/>
      <c r="BA88" s="325"/>
      <c r="BB88" s="325"/>
      <c r="BC88" s="325"/>
      <c r="BD88" s="325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325"/>
      <c r="BZ88" s="325"/>
      <c r="CA88" s="325"/>
      <c r="CB88" s="325"/>
      <c r="CC88" s="325"/>
      <c r="CD88" s="325"/>
      <c r="CE88" s="325"/>
      <c r="CF88" s="325"/>
      <c r="CG88" s="325"/>
      <c r="CH88" s="325"/>
      <c r="CI88" s="325"/>
      <c r="CJ88" s="325"/>
      <c r="CK88" s="325"/>
      <c r="CL88" s="325"/>
      <c r="CM88" s="162"/>
      <c r="CN88" s="162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>
      <c r="A89" s="1510"/>
      <c r="B89" s="1517"/>
      <c r="C89" s="1461" t="s">
        <v>128</v>
      </c>
      <c r="D89" s="131" t="s">
        <v>33</v>
      </c>
      <c r="E89" s="42" t="s">
        <v>125</v>
      </c>
      <c r="F89" s="42"/>
      <c r="G89" s="42"/>
      <c r="H89" s="577"/>
      <c r="I89" s="42"/>
      <c r="J89" s="42"/>
      <c r="K89" s="42"/>
      <c r="L89" s="42"/>
      <c r="M89" s="42"/>
      <c r="N89" s="577"/>
      <c r="O89" s="42"/>
      <c r="P89" s="42"/>
      <c r="Q89" s="42"/>
      <c r="R89" s="42"/>
      <c r="S89" s="42"/>
      <c r="T89" s="42"/>
      <c r="U89" s="42"/>
      <c r="V89" s="577"/>
      <c r="W89" s="42"/>
      <c r="X89" s="42"/>
      <c r="Y89" s="42"/>
      <c r="Z89" s="42"/>
      <c r="AA89" s="42"/>
      <c r="AB89" s="91"/>
      <c r="AC89" s="808"/>
      <c r="AD89" s="332"/>
      <c r="AE89" s="332"/>
      <c r="AF89" s="332"/>
      <c r="AG89" s="325"/>
      <c r="AH89" s="325"/>
      <c r="AI89" s="325"/>
      <c r="AJ89" s="325"/>
      <c r="AK89" s="325"/>
      <c r="AL89" s="325"/>
      <c r="AM89" s="325"/>
      <c r="AN89" s="325"/>
      <c r="AO89" s="325"/>
      <c r="AP89" s="325"/>
      <c r="AQ89" s="325"/>
      <c r="AR89" s="325"/>
      <c r="AS89" s="325"/>
      <c r="AT89" s="325"/>
      <c r="AU89" s="325"/>
      <c r="AV89" s="325"/>
      <c r="AW89" s="325"/>
      <c r="AX89" s="325"/>
      <c r="AY89" s="325"/>
      <c r="AZ89" s="325"/>
      <c r="BA89" s="325"/>
      <c r="BB89" s="325"/>
      <c r="BC89" s="325"/>
      <c r="BD89" s="325"/>
      <c r="BE89" s="325"/>
      <c r="BF89" s="325"/>
      <c r="BG89" s="325"/>
      <c r="BH89" s="325"/>
      <c r="BI89" s="325"/>
      <c r="BJ89" s="325"/>
      <c r="BK89" s="325"/>
      <c r="BL89" s="325"/>
      <c r="BM89" s="325"/>
      <c r="BN89" s="325"/>
      <c r="BO89" s="325"/>
      <c r="BP89" s="325"/>
      <c r="BQ89" s="325"/>
      <c r="BR89" s="325"/>
      <c r="BS89" s="325"/>
      <c r="BT89" s="325"/>
      <c r="BU89" s="325"/>
      <c r="BV89" s="325"/>
      <c r="BW89" s="325"/>
      <c r="BX89" s="325"/>
      <c r="BY89" s="325"/>
      <c r="BZ89" s="325"/>
      <c r="CA89" s="325"/>
      <c r="CB89" s="325"/>
      <c r="CC89" s="325"/>
      <c r="CD89" s="325"/>
      <c r="CE89" s="325"/>
      <c r="CF89" s="325"/>
      <c r="CG89" s="325"/>
      <c r="CH89" s="325"/>
      <c r="CI89" s="325"/>
      <c r="CJ89" s="325"/>
      <c r="CK89" s="325"/>
      <c r="CL89" s="325"/>
      <c r="CM89" s="162"/>
      <c r="CN89" s="162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>
      <c r="A90" s="1510"/>
      <c r="B90" s="1517"/>
      <c r="C90" s="1461"/>
      <c r="D90" s="131" t="s">
        <v>116</v>
      </c>
      <c r="E90" s="90" t="s">
        <v>123</v>
      </c>
      <c r="F90" s="42"/>
      <c r="G90" s="42"/>
      <c r="H90" s="577"/>
      <c r="I90" s="42"/>
      <c r="J90" s="42"/>
      <c r="K90" s="42"/>
      <c r="L90" s="42"/>
      <c r="M90" s="42"/>
      <c r="N90" s="577"/>
      <c r="O90" s="42"/>
      <c r="P90" s="42"/>
      <c r="Q90" s="42"/>
      <c r="R90" s="42"/>
      <c r="S90" s="42"/>
      <c r="T90" s="42"/>
      <c r="U90" s="42"/>
      <c r="V90" s="577"/>
      <c r="W90" s="42"/>
      <c r="X90" s="42"/>
      <c r="Y90" s="42"/>
      <c r="Z90" s="42"/>
      <c r="AA90" s="42"/>
      <c r="AB90" s="91"/>
      <c r="AC90" s="808"/>
      <c r="AD90" s="332"/>
      <c r="AE90" s="332"/>
      <c r="AF90" s="332"/>
      <c r="AG90" s="325"/>
      <c r="AH90" s="325"/>
      <c r="AI90" s="325"/>
      <c r="AJ90" s="325"/>
      <c r="AK90" s="325"/>
      <c r="AL90" s="325"/>
      <c r="AM90" s="325"/>
      <c r="AN90" s="325"/>
      <c r="AO90" s="325"/>
      <c r="AP90" s="325"/>
      <c r="AQ90" s="325"/>
      <c r="AR90" s="325"/>
      <c r="AS90" s="325"/>
      <c r="AT90" s="325"/>
      <c r="AU90" s="325"/>
      <c r="AV90" s="325"/>
      <c r="AW90" s="325"/>
      <c r="AX90" s="325"/>
      <c r="AY90" s="325"/>
      <c r="AZ90" s="325"/>
      <c r="BA90" s="325"/>
      <c r="BB90" s="325"/>
      <c r="BC90" s="325"/>
      <c r="BD90" s="325"/>
      <c r="BE90" s="325"/>
      <c r="BF90" s="325"/>
      <c r="BG90" s="325"/>
      <c r="BH90" s="325"/>
      <c r="BI90" s="325"/>
      <c r="BJ90" s="325"/>
      <c r="BK90" s="325"/>
      <c r="BL90" s="325"/>
      <c r="BM90" s="325"/>
      <c r="BN90" s="325"/>
      <c r="BO90" s="325"/>
      <c r="BP90" s="325"/>
      <c r="BQ90" s="325"/>
      <c r="BR90" s="325"/>
      <c r="BS90" s="325"/>
      <c r="BT90" s="325"/>
      <c r="BU90" s="325"/>
      <c r="BV90" s="325"/>
      <c r="BW90" s="325"/>
      <c r="BX90" s="325"/>
      <c r="BY90" s="325"/>
      <c r="BZ90" s="325"/>
      <c r="CA90" s="325"/>
      <c r="CB90" s="325"/>
      <c r="CC90" s="325"/>
      <c r="CD90" s="325"/>
      <c r="CE90" s="325"/>
      <c r="CF90" s="325"/>
      <c r="CG90" s="325"/>
      <c r="CH90" s="325"/>
      <c r="CI90" s="325"/>
      <c r="CJ90" s="325"/>
      <c r="CK90" s="325"/>
      <c r="CL90" s="325"/>
      <c r="CM90" s="162"/>
      <c r="CN90" s="162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>
      <c r="A91" s="1510"/>
      <c r="B91" s="1517"/>
      <c r="C91" s="1461"/>
      <c r="D91" s="131" t="s">
        <v>117</v>
      </c>
      <c r="E91" s="90" t="s">
        <v>123</v>
      </c>
      <c r="F91" s="42"/>
      <c r="G91" s="42"/>
      <c r="H91" s="577"/>
      <c r="I91" s="42"/>
      <c r="J91" s="42"/>
      <c r="K91" s="42"/>
      <c r="L91" s="42"/>
      <c r="M91" s="42"/>
      <c r="N91" s="577"/>
      <c r="O91" s="42"/>
      <c r="P91" s="42"/>
      <c r="Q91" s="42"/>
      <c r="R91" s="42"/>
      <c r="S91" s="42"/>
      <c r="T91" s="42"/>
      <c r="U91" s="42"/>
      <c r="V91" s="577"/>
      <c r="W91" s="42"/>
      <c r="X91" s="42"/>
      <c r="Y91" s="42"/>
      <c r="Z91" s="42"/>
      <c r="AA91" s="42"/>
      <c r="AB91" s="91"/>
      <c r="AC91" s="808"/>
      <c r="AD91" s="332"/>
      <c r="AE91" s="332"/>
      <c r="AF91" s="332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5"/>
      <c r="BY91" s="325"/>
      <c r="BZ91" s="325"/>
      <c r="CA91" s="325"/>
      <c r="CB91" s="325"/>
      <c r="CC91" s="325"/>
      <c r="CD91" s="325"/>
      <c r="CE91" s="325"/>
      <c r="CF91" s="325"/>
      <c r="CG91" s="325"/>
      <c r="CH91" s="325"/>
      <c r="CI91" s="325"/>
      <c r="CJ91" s="325"/>
      <c r="CK91" s="325"/>
      <c r="CL91" s="325"/>
      <c r="CM91" s="162"/>
      <c r="CN91" s="162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thickBot="1">
      <c r="A92" s="1511"/>
      <c r="B92" s="1518"/>
      <c r="C92" s="271"/>
      <c r="D92" s="236" t="s">
        <v>41</v>
      </c>
      <c r="E92" s="92"/>
      <c r="F92" s="92"/>
      <c r="G92" s="92"/>
      <c r="H92" s="582"/>
      <c r="I92" s="92"/>
      <c r="J92" s="92"/>
      <c r="K92" s="92"/>
      <c r="L92" s="92"/>
      <c r="M92" s="92"/>
      <c r="N92" s="582"/>
      <c r="O92" s="92"/>
      <c r="P92" s="92"/>
      <c r="Q92" s="92"/>
      <c r="R92" s="92"/>
      <c r="S92" s="92"/>
      <c r="T92" s="92"/>
      <c r="U92" s="92"/>
      <c r="V92" s="582"/>
      <c r="W92" s="92"/>
      <c r="X92" s="92"/>
      <c r="Y92" s="92"/>
      <c r="Z92" s="92"/>
      <c r="AA92" s="92"/>
      <c r="AB92" s="94"/>
      <c r="AC92" s="808"/>
      <c r="AD92" s="332"/>
      <c r="AE92" s="332"/>
      <c r="AF92" s="332"/>
      <c r="AG92" s="325"/>
      <c r="AH92" s="325"/>
      <c r="AI92" s="325"/>
      <c r="AJ92" s="325"/>
      <c r="AK92" s="325"/>
      <c r="AL92" s="325"/>
      <c r="AM92" s="325"/>
      <c r="AN92" s="325"/>
      <c r="AO92" s="325"/>
      <c r="AP92" s="325"/>
      <c r="AQ92" s="325"/>
      <c r="AR92" s="325"/>
      <c r="AS92" s="325"/>
      <c r="AT92" s="325"/>
      <c r="AU92" s="325"/>
      <c r="AV92" s="325"/>
      <c r="AW92" s="325"/>
      <c r="AX92" s="325"/>
      <c r="AY92" s="325"/>
      <c r="AZ92" s="325"/>
      <c r="BA92" s="325"/>
      <c r="BB92" s="325"/>
      <c r="BC92" s="325"/>
      <c r="BD92" s="325"/>
      <c r="BE92" s="325"/>
      <c r="BF92" s="325"/>
      <c r="BG92" s="325"/>
      <c r="BH92" s="325"/>
      <c r="BI92" s="325"/>
      <c r="BJ92" s="325"/>
      <c r="BK92" s="325"/>
      <c r="BL92" s="325"/>
      <c r="BM92" s="325"/>
      <c r="BN92" s="325"/>
      <c r="BO92" s="325"/>
      <c r="BP92" s="325"/>
      <c r="BQ92" s="325"/>
      <c r="BR92" s="325"/>
      <c r="BS92" s="325"/>
      <c r="BT92" s="325"/>
      <c r="BU92" s="325"/>
      <c r="BV92" s="325"/>
      <c r="BW92" s="325"/>
      <c r="BX92" s="325"/>
      <c r="BY92" s="325"/>
      <c r="BZ92" s="325"/>
      <c r="CA92" s="325"/>
      <c r="CB92" s="325"/>
      <c r="CC92" s="325"/>
      <c r="CD92" s="325"/>
      <c r="CE92" s="325"/>
      <c r="CF92" s="325"/>
      <c r="CG92" s="325"/>
      <c r="CH92" s="325"/>
      <c r="CI92" s="325"/>
      <c r="CJ92" s="325"/>
      <c r="CK92" s="325"/>
      <c r="CL92" s="325"/>
      <c r="CM92" s="162"/>
      <c r="CN92" s="162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>
      <c r="A93" s="1509" t="s">
        <v>28</v>
      </c>
      <c r="B93" s="1516" t="s">
        <v>47</v>
      </c>
      <c r="C93" s="1107"/>
      <c r="D93" s="1190"/>
      <c r="E93" s="78"/>
      <c r="F93" s="78"/>
      <c r="G93" s="78"/>
      <c r="H93" s="580"/>
      <c r="I93" s="78"/>
      <c r="J93" s="78"/>
      <c r="K93" s="78"/>
      <c r="L93" s="78"/>
      <c r="M93" s="78"/>
      <c r="N93" s="580"/>
      <c r="O93" s="78"/>
      <c r="P93" s="78"/>
      <c r="Q93" s="78"/>
      <c r="R93" s="78"/>
      <c r="S93" s="78"/>
      <c r="T93" s="78"/>
      <c r="U93" s="78"/>
      <c r="V93" s="580"/>
      <c r="W93" s="78"/>
      <c r="X93" s="78"/>
      <c r="Y93" s="78"/>
      <c r="Z93" s="78"/>
      <c r="AA93" s="78"/>
      <c r="AB93" s="80"/>
      <c r="AC93" s="808"/>
      <c r="AD93" s="332"/>
      <c r="AE93" s="332"/>
      <c r="AF93" s="332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  <c r="AQ93" s="325"/>
      <c r="AR93" s="325"/>
      <c r="AS93" s="325"/>
      <c r="AT93" s="325"/>
      <c r="AU93" s="325"/>
      <c r="AV93" s="325"/>
      <c r="AW93" s="325"/>
      <c r="AX93" s="325"/>
      <c r="AY93" s="325"/>
      <c r="AZ93" s="325"/>
      <c r="BA93" s="325"/>
      <c r="BB93" s="325"/>
      <c r="BC93" s="325"/>
      <c r="BD93" s="325"/>
      <c r="BE93" s="325"/>
      <c r="BF93" s="325"/>
      <c r="BG93" s="325"/>
      <c r="BH93" s="325"/>
      <c r="BI93" s="325"/>
      <c r="BJ93" s="325"/>
      <c r="BK93" s="325"/>
      <c r="BL93" s="325"/>
      <c r="BM93" s="325"/>
      <c r="BN93" s="325"/>
      <c r="BO93" s="325"/>
      <c r="BP93" s="325"/>
      <c r="BQ93" s="325"/>
      <c r="BR93" s="325"/>
      <c r="BS93" s="325"/>
      <c r="BT93" s="325"/>
      <c r="BU93" s="325"/>
      <c r="BV93" s="325"/>
      <c r="BW93" s="325"/>
      <c r="BX93" s="325"/>
      <c r="BY93" s="325"/>
      <c r="BZ93" s="325"/>
      <c r="CA93" s="325"/>
      <c r="CB93" s="325"/>
      <c r="CC93" s="325"/>
      <c r="CD93" s="325"/>
      <c r="CE93" s="325"/>
      <c r="CF93" s="325"/>
      <c r="CG93" s="325"/>
      <c r="CH93" s="325"/>
      <c r="CI93" s="325"/>
      <c r="CJ93" s="325"/>
      <c r="CK93" s="325"/>
      <c r="CL93" s="325"/>
      <c r="CM93" s="162"/>
      <c r="CN93" s="162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>
      <c r="A94" s="1510"/>
      <c r="B94" s="1517"/>
      <c r="C94" s="1461" t="s">
        <v>128</v>
      </c>
      <c r="D94" s="131" t="s">
        <v>33</v>
      </c>
      <c r="E94" s="42" t="s">
        <v>125</v>
      </c>
      <c r="F94" s="42"/>
      <c r="G94" s="42"/>
      <c r="H94" s="577"/>
      <c r="I94" s="42"/>
      <c r="J94" s="42"/>
      <c r="K94" s="42"/>
      <c r="L94" s="42"/>
      <c r="M94" s="42"/>
      <c r="N94" s="577"/>
      <c r="O94" s="42"/>
      <c r="P94" s="42"/>
      <c r="Q94" s="42"/>
      <c r="R94" s="42"/>
      <c r="S94" s="42"/>
      <c r="T94" s="42"/>
      <c r="U94" s="42"/>
      <c r="V94" s="577"/>
      <c r="W94" s="42"/>
      <c r="X94" s="42"/>
      <c r="Y94" s="42"/>
      <c r="Z94" s="42"/>
      <c r="AA94" s="42"/>
      <c r="AB94" s="91"/>
      <c r="AC94" s="808"/>
      <c r="AD94" s="332"/>
      <c r="AE94" s="332"/>
      <c r="AF94" s="332"/>
      <c r="AG94" s="325"/>
      <c r="AH94" s="325"/>
      <c r="AI94" s="325"/>
      <c r="AJ94" s="325"/>
      <c r="AK94" s="325"/>
      <c r="AL94" s="325"/>
      <c r="AM94" s="325"/>
      <c r="AN94" s="325"/>
      <c r="AO94" s="325"/>
      <c r="AP94" s="325"/>
      <c r="AQ94" s="325"/>
      <c r="AR94" s="325"/>
      <c r="AS94" s="325"/>
      <c r="AT94" s="325"/>
      <c r="AU94" s="325"/>
      <c r="AV94" s="325"/>
      <c r="AW94" s="325"/>
      <c r="AX94" s="325"/>
      <c r="AY94" s="325"/>
      <c r="AZ94" s="325"/>
      <c r="BA94" s="325"/>
      <c r="BB94" s="325"/>
      <c r="BC94" s="325"/>
      <c r="BD94" s="325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325"/>
      <c r="BZ94" s="325"/>
      <c r="CA94" s="325"/>
      <c r="CB94" s="325"/>
      <c r="CC94" s="325"/>
      <c r="CD94" s="325"/>
      <c r="CE94" s="325"/>
      <c r="CF94" s="325"/>
      <c r="CG94" s="325"/>
      <c r="CH94" s="325"/>
      <c r="CI94" s="325"/>
      <c r="CJ94" s="325"/>
      <c r="CK94" s="325"/>
      <c r="CL94" s="325"/>
      <c r="CM94" s="162"/>
      <c r="CN94" s="162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>
      <c r="A95" s="1510"/>
      <c r="B95" s="1517"/>
      <c r="C95" s="1461"/>
      <c r="D95" s="131" t="s">
        <v>116</v>
      </c>
      <c r="E95" s="90" t="s">
        <v>123</v>
      </c>
      <c r="F95" s="42"/>
      <c r="G95" s="42"/>
      <c r="H95" s="577"/>
      <c r="I95" s="42"/>
      <c r="J95" s="42"/>
      <c r="K95" s="42"/>
      <c r="L95" s="42"/>
      <c r="M95" s="42"/>
      <c r="N95" s="577"/>
      <c r="O95" s="42"/>
      <c r="P95" s="42"/>
      <c r="Q95" s="42"/>
      <c r="R95" s="42"/>
      <c r="S95" s="42"/>
      <c r="T95" s="42"/>
      <c r="U95" s="42"/>
      <c r="V95" s="577"/>
      <c r="W95" s="42"/>
      <c r="X95" s="42"/>
      <c r="Y95" s="42"/>
      <c r="Z95" s="42"/>
      <c r="AA95" s="42"/>
      <c r="AB95" s="91"/>
      <c r="AC95" s="808"/>
      <c r="AD95" s="332"/>
      <c r="AE95" s="332"/>
      <c r="AF95" s="332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  <c r="AQ95" s="325"/>
      <c r="AR95" s="325"/>
      <c r="AS95" s="325"/>
      <c r="AT95" s="325"/>
      <c r="AU95" s="325"/>
      <c r="AV95" s="325"/>
      <c r="AW95" s="325"/>
      <c r="AX95" s="325"/>
      <c r="AY95" s="325"/>
      <c r="AZ95" s="325"/>
      <c r="BA95" s="325"/>
      <c r="BB95" s="325"/>
      <c r="BC95" s="325"/>
      <c r="BD95" s="325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325"/>
      <c r="BZ95" s="325"/>
      <c r="CA95" s="325"/>
      <c r="CB95" s="325"/>
      <c r="CC95" s="325"/>
      <c r="CD95" s="325"/>
      <c r="CE95" s="325"/>
      <c r="CF95" s="325"/>
      <c r="CG95" s="325"/>
      <c r="CH95" s="325"/>
      <c r="CI95" s="325"/>
      <c r="CJ95" s="325"/>
      <c r="CK95" s="325"/>
      <c r="CL95" s="325"/>
      <c r="CM95" s="162"/>
      <c r="CN95" s="162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>
      <c r="A96" s="1510"/>
      <c r="B96" s="1517"/>
      <c r="C96" s="1461"/>
      <c r="D96" s="131" t="s">
        <v>117</v>
      </c>
      <c r="E96" s="90" t="s">
        <v>123</v>
      </c>
      <c r="F96" s="42"/>
      <c r="G96" s="42"/>
      <c r="H96" s="577"/>
      <c r="I96" s="42"/>
      <c r="J96" s="42"/>
      <c r="K96" s="42"/>
      <c r="L96" s="42"/>
      <c r="M96" s="42"/>
      <c r="N96" s="577"/>
      <c r="O96" s="42"/>
      <c r="P96" s="42"/>
      <c r="Q96" s="42"/>
      <c r="R96" s="42"/>
      <c r="S96" s="42"/>
      <c r="T96" s="42"/>
      <c r="U96" s="42"/>
      <c r="V96" s="577"/>
      <c r="W96" s="42"/>
      <c r="X96" s="42"/>
      <c r="Y96" s="42"/>
      <c r="Z96" s="42"/>
      <c r="AA96" s="42"/>
      <c r="AB96" s="91"/>
      <c r="AC96" s="808"/>
      <c r="AD96" s="332"/>
      <c r="AE96" s="332"/>
      <c r="AF96" s="332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  <c r="AQ96" s="325"/>
      <c r="AR96" s="325"/>
      <c r="AS96" s="325"/>
      <c r="AT96" s="325"/>
      <c r="AU96" s="325"/>
      <c r="AV96" s="325"/>
      <c r="AW96" s="325"/>
      <c r="AX96" s="325"/>
      <c r="AY96" s="325"/>
      <c r="AZ96" s="325"/>
      <c r="BA96" s="325"/>
      <c r="BB96" s="325"/>
      <c r="BC96" s="325"/>
      <c r="BD96" s="325"/>
      <c r="BE96" s="325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325"/>
      <c r="BZ96" s="325"/>
      <c r="CA96" s="325"/>
      <c r="CB96" s="325"/>
      <c r="CC96" s="325"/>
      <c r="CD96" s="325"/>
      <c r="CE96" s="325"/>
      <c r="CF96" s="325"/>
      <c r="CG96" s="325"/>
      <c r="CH96" s="325"/>
      <c r="CI96" s="325"/>
      <c r="CJ96" s="325"/>
      <c r="CK96" s="325"/>
      <c r="CL96" s="325"/>
      <c r="CM96" s="162"/>
      <c r="CN96" s="162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thickBot="1">
      <c r="A97" s="1511"/>
      <c r="B97" s="1518"/>
      <c r="C97" s="271"/>
      <c r="D97" s="236" t="s">
        <v>41</v>
      </c>
      <c r="E97" s="92"/>
      <c r="F97" s="92"/>
      <c r="G97" s="92"/>
      <c r="H97" s="582"/>
      <c r="I97" s="92"/>
      <c r="J97" s="92"/>
      <c r="K97" s="92"/>
      <c r="L97" s="92"/>
      <c r="M97" s="92"/>
      <c r="N97" s="582"/>
      <c r="O97" s="92"/>
      <c r="P97" s="92"/>
      <c r="Q97" s="92"/>
      <c r="R97" s="92"/>
      <c r="S97" s="92"/>
      <c r="T97" s="92"/>
      <c r="U97" s="92"/>
      <c r="V97" s="582"/>
      <c r="W97" s="92"/>
      <c r="X97" s="92"/>
      <c r="Y97" s="92"/>
      <c r="Z97" s="92"/>
      <c r="AA97" s="92"/>
      <c r="AB97" s="94"/>
      <c r="AC97" s="808"/>
      <c r="AD97" s="332"/>
      <c r="AE97" s="332"/>
      <c r="AF97" s="332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  <c r="AQ97" s="325"/>
      <c r="AR97" s="325"/>
      <c r="AS97" s="325"/>
      <c r="AT97" s="325"/>
      <c r="AU97" s="325"/>
      <c r="AV97" s="325"/>
      <c r="AW97" s="325"/>
      <c r="AX97" s="325"/>
      <c r="AY97" s="325"/>
      <c r="AZ97" s="325"/>
      <c r="BA97" s="325"/>
      <c r="BB97" s="325"/>
      <c r="BC97" s="325"/>
      <c r="BD97" s="325"/>
      <c r="BE97" s="325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325"/>
      <c r="BZ97" s="325"/>
      <c r="CA97" s="325"/>
      <c r="CB97" s="325"/>
      <c r="CC97" s="325"/>
      <c r="CD97" s="325"/>
      <c r="CE97" s="325"/>
      <c r="CF97" s="325"/>
      <c r="CG97" s="325"/>
      <c r="CH97" s="325"/>
      <c r="CI97" s="325"/>
      <c r="CJ97" s="325"/>
      <c r="CK97" s="325"/>
      <c r="CL97" s="325"/>
      <c r="CM97" s="162"/>
      <c r="CN97" s="162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>
      <c r="A98" s="1509" t="s">
        <v>96</v>
      </c>
      <c r="B98" s="1516" t="s">
        <v>1042</v>
      </c>
      <c r="C98" s="1107"/>
      <c r="D98" s="1190"/>
      <c r="E98" s="78"/>
      <c r="F98" s="78"/>
      <c r="G98" s="78"/>
      <c r="H98" s="580"/>
      <c r="I98" s="78"/>
      <c r="J98" s="78"/>
      <c r="K98" s="78"/>
      <c r="L98" s="78"/>
      <c r="M98" s="78"/>
      <c r="N98" s="580"/>
      <c r="O98" s="78"/>
      <c r="P98" s="78"/>
      <c r="Q98" s="78"/>
      <c r="R98" s="78"/>
      <c r="S98" s="78"/>
      <c r="T98" s="78"/>
      <c r="U98" s="78"/>
      <c r="V98" s="580"/>
      <c r="W98" s="78"/>
      <c r="X98" s="78"/>
      <c r="Y98" s="78"/>
      <c r="Z98" s="78"/>
      <c r="AA98" s="78"/>
      <c r="AB98" s="80"/>
      <c r="AC98" s="808"/>
      <c r="AD98" s="332"/>
      <c r="AE98" s="332"/>
      <c r="AF98" s="332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  <c r="AQ98" s="325"/>
      <c r="AR98" s="325"/>
      <c r="AS98" s="325"/>
      <c r="AT98" s="325"/>
      <c r="AU98" s="325"/>
      <c r="AV98" s="325"/>
      <c r="AW98" s="325"/>
      <c r="AX98" s="325"/>
      <c r="AY98" s="325"/>
      <c r="AZ98" s="325"/>
      <c r="BA98" s="325"/>
      <c r="BB98" s="325"/>
      <c r="BC98" s="325"/>
      <c r="BD98" s="325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325"/>
      <c r="BZ98" s="325"/>
      <c r="CA98" s="325"/>
      <c r="CB98" s="325"/>
      <c r="CC98" s="325"/>
      <c r="CD98" s="325"/>
      <c r="CE98" s="325"/>
      <c r="CF98" s="325"/>
      <c r="CG98" s="325"/>
      <c r="CH98" s="325"/>
      <c r="CI98" s="325"/>
      <c r="CJ98" s="325"/>
      <c r="CK98" s="325"/>
      <c r="CL98" s="325"/>
      <c r="CM98" s="162"/>
      <c r="CN98" s="162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>
      <c r="A99" s="1510"/>
      <c r="B99" s="1517"/>
      <c r="C99" s="1461" t="s">
        <v>128</v>
      </c>
      <c r="D99" s="131" t="s">
        <v>33</v>
      </c>
      <c r="E99" s="42" t="s">
        <v>125</v>
      </c>
      <c r="F99" s="42"/>
      <c r="G99" s="42"/>
      <c r="H99" s="577"/>
      <c r="I99" s="42"/>
      <c r="J99" s="42"/>
      <c r="K99" s="42"/>
      <c r="L99" s="42"/>
      <c r="M99" s="42"/>
      <c r="N99" s="577"/>
      <c r="O99" s="42"/>
      <c r="P99" s="42"/>
      <c r="Q99" s="42"/>
      <c r="R99" s="42"/>
      <c r="S99" s="42"/>
      <c r="T99" s="42"/>
      <c r="U99" s="42"/>
      <c r="V99" s="577"/>
      <c r="W99" s="42"/>
      <c r="X99" s="42"/>
      <c r="Y99" s="42"/>
      <c r="Z99" s="42"/>
      <c r="AA99" s="42"/>
      <c r="AB99" s="91"/>
      <c r="AC99" s="808"/>
      <c r="AD99" s="332"/>
      <c r="AE99" s="332"/>
      <c r="AF99" s="332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  <c r="AQ99" s="325"/>
      <c r="AR99" s="325"/>
      <c r="AS99" s="325"/>
      <c r="AT99" s="325"/>
      <c r="AU99" s="325"/>
      <c r="AV99" s="325"/>
      <c r="AW99" s="325"/>
      <c r="AX99" s="325"/>
      <c r="AY99" s="325"/>
      <c r="AZ99" s="325"/>
      <c r="BA99" s="325"/>
      <c r="BB99" s="325"/>
      <c r="BC99" s="325"/>
      <c r="BD99" s="325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325"/>
      <c r="BZ99" s="325"/>
      <c r="CA99" s="325"/>
      <c r="CB99" s="325"/>
      <c r="CC99" s="325"/>
      <c r="CD99" s="325"/>
      <c r="CE99" s="325"/>
      <c r="CF99" s="325"/>
      <c r="CG99" s="325"/>
      <c r="CH99" s="325"/>
      <c r="CI99" s="325"/>
      <c r="CJ99" s="325"/>
      <c r="CK99" s="325"/>
      <c r="CL99" s="325"/>
      <c r="CM99" s="162"/>
      <c r="CN99" s="162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>
      <c r="A100" s="1510"/>
      <c r="B100" s="1517"/>
      <c r="C100" s="1461"/>
      <c r="D100" s="131" t="s">
        <v>116</v>
      </c>
      <c r="E100" s="90" t="s">
        <v>123</v>
      </c>
      <c r="F100" s="42"/>
      <c r="G100" s="42"/>
      <c r="H100" s="577"/>
      <c r="I100" s="42"/>
      <c r="J100" s="42"/>
      <c r="K100" s="42"/>
      <c r="L100" s="42"/>
      <c r="M100" s="42"/>
      <c r="N100" s="577"/>
      <c r="O100" s="42"/>
      <c r="P100" s="42"/>
      <c r="Q100" s="42"/>
      <c r="R100" s="42"/>
      <c r="S100" s="42"/>
      <c r="T100" s="42"/>
      <c r="U100" s="42"/>
      <c r="V100" s="577"/>
      <c r="W100" s="42"/>
      <c r="X100" s="42"/>
      <c r="Y100" s="42"/>
      <c r="Z100" s="42"/>
      <c r="AA100" s="42"/>
      <c r="AB100" s="91"/>
      <c r="AC100" s="808"/>
      <c r="AD100" s="332"/>
      <c r="AE100" s="332"/>
      <c r="AF100" s="332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  <c r="AQ100" s="325"/>
      <c r="AR100" s="325"/>
      <c r="AS100" s="325"/>
      <c r="AT100" s="325"/>
      <c r="AU100" s="325"/>
      <c r="AV100" s="325"/>
      <c r="AW100" s="325"/>
      <c r="AX100" s="325"/>
      <c r="AY100" s="325"/>
      <c r="AZ100" s="325"/>
      <c r="BA100" s="325"/>
      <c r="BB100" s="325"/>
      <c r="BC100" s="325"/>
      <c r="BD100" s="325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325"/>
      <c r="BZ100" s="325"/>
      <c r="CA100" s="325"/>
      <c r="CB100" s="325"/>
      <c r="CC100" s="325"/>
      <c r="CD100" s="325"/>
      <c r="CE100" s="325"/>
      <c r="CF100" s="325"/>
      <c r="CG100" s="325"/>
      <c r="CH100" s="325"/>
      <c r="CI100" s="325"/>
      <c r="CJ100" s="325"/>
      <c r="CK100" s="325"/>
      <c r="CL100" s="325"/>
      <c r="CM100" s="162"/>
      <c r="CN100" s="162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>
      <c r="A101" s="1510"/>
      <c r="B101" s="1517"/>
      <c r="C101" s="1461"/>
      <c r="D101" s="131" t="s">
        <v>117</v>
      </c>
      <c r="E101" s="90" t="s">
        <v>123</v>
      </c>
      <c r="F101" s="42"/>
      <c r="G101" s="42"/>
      <c r="H101" s="577"/>
      <c r="I101" s="42"/>
      <c r="J101" s="42"/>
      <c r="K101" s="42"/>
      <c r="L101" s="42"/>
      <c r="M101" s="42"/>
      <c r="N101" s="577"/>
      <c r="O101" s="42"/>
      <c r="P101" s="42"/>
      <c r="Q101" s="42"/>
      <c r="R101" s="42"/>
      <c r="S101" s="42"/>
      <c r="T101" s="42"/>
      <c r="U101" s="42"/>
      <c r="V101" s="577"/>
      <c r="W101" s="42"/>
      <c r="X101" s="42"/>
      <c r="Y101" s="42"/>
      <c r="Z101" s="42"/>
      <c r="AA101" s="42"/>
      <c r="AB101" s="91"/>
      <c r="AC101" s="808"/>
      <c r="AD101" s="332"/>
      <c r="AE101" s="332"/>
      <c r="AF101" s="332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  <c r="AQ101" s="325"/>
      <c r="AR101" s="325"/>
      <c r="AS101" s="325"/>
      <c r="AT101" s="325"/>
      <c r="AU101" s="325"/>
      <c r="AV101" s="325"/>
      <c r="AW101" s="325"/>
      <c r="AX101" s="325"/>
      <c r="AY101" s="325"/>
      <c r="AZ101" s="325"/>
      <c r="BA101" s="325"/>
      <c r="BB101" s="325"/>
      <c r="BC101" s="325"/>
      <c r="BD101" s="325"/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325"/>
      <c r="BZ101" s="325"/>
      <c r="CA101" s="325"/>
      <c r="CB101" s="325"/>
      <c r="CC101" s="325"/>
      <c r="CD101" s="325"/>
      <c r="CE101" s="325"/>
      <c r="CF101" s="325"/>
      <c r="CG101" s="325"/>
      <c r="CH101" s="325"/>
      <c r="CI101" s="325"/>
      <c r="CJ101" s="325"/>
      <c r="CK101" s="325"/>
      <c r="CL101" s="325"/>
      <c r="CM101" s="162"/>
      <c r="CN101" s="162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thickBot="1">
      <c r="A102" s="1511"/>
      <c r="B102" s="1518"/>
      <c r="C102" s="271"/>
      <c r="D102" s="236" t="s">
        <v>41</v>
      </c>
      <c r="E102" s="92"/>
      <c r="F102" s="92"/>
      <c r="G102" s="92"/>
      <c r="H102" s="582"/>
      <c r="I102" s="92"/>
      <c r="J102" s="92"/>
      <c r="K102" s="92"/>
      <c r="L102" s="92"/>
      <c r="M102" s="92"/>
      <c r="N102" s="582"/>
      <c r="O102" s="92"/>
      <c r="P102" s="92"/>
      <c r="Q102" s="92"/>
      <c r="R102" s="92"/>
      <c r="S102" s="92"/>
      <c r="T102" s="92"/>
      <c r="U102" s="92"/>
      <c r="V102" s="582"/>
      <c r="W102" s="92"/>
      <c r="X102" s="92"/>
      <c r="Y102" s="92"/>
      <c r="Z102" s="92"/>
      <c r="AA102" s="92"/>
      <c r="AB102" s="94"/>
      <c r="AC102" s="808"/>
      <c r="AD102" s="332"/>
      <c r="AE102" s="332"/>
      <c r="AF102" s="332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  <c r="AQ102" s="325"/>
      <c r="AR102" s="325"/>
      <c r="AS102" s="325"/>
      <c r="AT102" s="325"/>
      <c r="AU102" s="325"/>
      <c r="AV102" s="325"/>
      <c r="AW102" s="325"/>
      <c r="AX102" s="325"/>
      <c r="AY102" s="325"/>
      <c r="AZ102" s="325"/>
      <c r="BA102" s="325"/>
      <c r="BB102" s="325"/>
      <c r="BC102" s="325"/>
      <c r="BD102" s="325"/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325"/>
      <c r="BZ102" s="325"/>
      <c r="CA102" s="325"/>
      <c r="CB102" s="325"/>
      <c r="CC102" s="325"/>
      <c r="CD102" s="325"/>
      <c r="CE102" s="325"/>
      <c r="CF102" s="325"/>
      <c r="CG102" s="325"/>
      <c r="CH102" s="325"/>
      <c r="CI102" s="325"/>
      <c r="CJ102" s="325"/>
      <c r="CK102" s="325"/>
      <c r="CL102" s="325"/>
      <c r="CM102" s="162"/>
      <c r="CN102" s="162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>
      <c r="A103" s="1509" t="s">
        <v>61</v>
      </c>
      <c r="B103" s="1516" t="s">
        <v>261</v>
      </c>
      <c r="C103" s="1107"/>
      <c r="D103" s="1190"/>
      <c r="E103" s="78"/>
      <c r="F103" s="78"/>
      <c r="G103" s="78"/>
      <c r="H103" s="580"/>
      <c r="I103" s="78"/>
      <c r="J103" s="78"/>
      <c r="K103" s="78"/>
      <c r="L103" s="78"/>
      <c r="M103" s="78"/>
      <c r="N103" s="580"/>
      <c r="O103" s="78"/>
      <c r="P103" s="78"/>
      <c r="Q103" s="78"/>
      <c r="R103" s="78"/>
      <c r="S103" s="78"/>
      <c r="T103" s="78"/>
      <c r="U103" s="78"/>
      <c r="V103" s="580"/>
      <c r="W103" s="78"/>
      <c r="X103" s="78"/>
      <c r="Y103" s="78"/>
      <c r="Z103" s="78"/>
      <c r="AA103" s="78"/>
      <c r="AB103" s="80"/>
      <c r="AC103" s="808"/>
      <c r="AD103" s="332"/>
      <c r="AE103" s="332"/>
      <c r="AF103" s="332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  <c r="AQ103" s="325"/>
      <c r="AR103" s="325"/>
      <c r="AS103" s="325"/>
      <c r="AT103" s="325"/>
      <c r="AU103" s="325"/>
      <c r="AV103" s="325"/>
      <c r="AW103" s="325"/>
      <c r="AX103" s="325"/>
      <c r="AY103" s="325"/>
      <c r="AZ103" s="325"/>
      <c r="BA103" s="325"/>
      <c r="BB103" s="325"/>
      <c r="BC103" s="325"/>
      <c r="BD103" s="325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325"/>
      <c r="BZ103" s="325"/>
      <c r="CA103" s="325"/>
      <c r="CB103" s="325"/>
      <c r="CC103" s="325"/>
      <c r="CD103" s="325"/>
      <c r="CE103" s="325"/>
      <c r="CF103" s="325"/>
      <c r="CG103" s="325"/>
      <c r="CH103" s="325"/>
      <c r="CI103" s="325"/>
      <c r="CJ103" s="325"/>
      <c r="CK103" s="325"/>
      <c r="CL103" s="325"/>
      <c r="CM103" s="162"/>
      <c r="CN103" s="162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>
      <c r="A104" s="1510"/>
      <c r="B104" s="1517"/>
      <c r="C104" s="1461" t="s">
        <v>128</v>
      </c>
      <c r="D104" s="131" t="s">
        <v>33</v>
      </c>
      <c r="E104" s="42" t="s">
        <v>125</v>
      </c>
      <c r="F104" s="42"/>
      <c r="G104" s="42"/>
      <c r="H104" s="577"/>
      <c r="I104" s="42"/>
      <c r="J104" s="42"/>
      <c r="K104" s="42"/>
      <c r="L104" s="42"/>
      <c r="M104" s="42"/>
      <c r="N104" s="577"/>
      <c r="O104" s="42"/>
      <c r="P104" s="42"/>
      <c r="Q104" s="42"/>
      <c r="R104" s="42"/>
      <c r="S104" s="42"/>
      <c r="T104" s="42"/>
      <c r="U104" s="42"/>
      <c r="V104" s="577"/>
      <c r="W104" s="42"/>
      <c r="X104" s="42"/>
      <c r="Y104" s="42"/>
      <c r="Z104" s="42"/>
      <c r="AA104" s="42"/>
      <c r="AB104" s="91"/>
      <c r="AC104" s="808"/>
      <c r="AD104" s="332"/>
      <c r="AE104" s="332"/>
      <c r="AF104" s="332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  <c r="AQ104" s="325"/>
      <c r="AR104" s="325"/>
      <c r="AS104" s="325"/>
      <c r="AT104" s="325"/>
      <c r="AU104" s="325"/>
      <c r="AV104" s="325"/>
      <c r="AW104" s="325"/>
      <c r="AX104" s="325"/>
      <c r="AY104" s="325"/>
      <c r="AZ104" s="325"/>
      <c r="BA104" s="325"/>
      <c r="BB104" s="325"/>
      <c r="BC104" s="325"/>
      <c r="BD104" s="325"/>
      <c r="BE104" s="325"/>
      <c r="BF104" s="325"/>
      <c r="BG104" s="325"/>
      <c r="BH104" s="325"/>
      <c r="BI104" s="325"/>
      <c r="BJ104" s="325"/>
      <c r="BK104" s="325"/>
      <c r="BL104" s="325"/>
      <c r="BM104" s="325"/>
      <c r="BN104" s="325"/>
      <c r="BO104" s="325"/>
      <c r="BP104" s="325"/>
      <c r="BQ104" s="325"/>
      <c r="BR104" s="325"/>
      <c r="BS104" s="325"/>
      <c r="BT104" s="325"/>
      <c r="BU104" s="325"/>
      <c r="BV104" s="325"/>
      <c r="BW104" s="325"/>
      <c r="BX104" s="325"/>
      <c r="BY104" s="325"/>
      <c r="BZ104" s="325"/>
      <c r="CA104" s="325"/>
      <c r="CB104" s="325"/>
      <c r="CC104" s="325"/>
      <c r="CD104" s="325"/>
      <c r="CE104" s="325"/>
      <c r="CF104" s="325"/>
      <c r="CG104" s="325"/>
      <c r="CH104" s="325"/>
      <c r="CI104" s="325"/>
      <c r="CJ104" s="325"/>
      <c r="CK104" s="325"/>
      <c r="CL104" s="325"/>
      <c r="CM104" s="162"/>
      <c r="CN104" s="162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>
      <c r="A105" s="1510"/>
      <c r="B105" s="1517"/>
      <c r="C105" s="1461"/>
      <c r="D105" s="131" t="s">
        <v>116</v>
      </c>
      <c r="E105" s="90" t="s">
        <v>123</v>
      </c>
      <c r="F105" s="42"/>
      <c r="G105" s="42"/>
      <c r="H105" s="577"/>
      <c r="I105" s="42"/>
      <c r="J105" s="42"/>
      <c r="K105" s="42"/>
      <c r="L105" s="42"/>
      <c r="M105" s="42"/>
      <c r="N105" s="577"/>
      <c r="O105" s="42"/>
      <c r="P105" s="42"/>
      <c r="Q105" s="42"/>
      <c r="R105" s="42"/>
      <c r="S105" s="42"/>
      <c r="T105" s="42"/>
      <c r="U105" s="42"/>
      <c r="V105" s="577"/>
      <c r="W105" s="42"/>
      <c r="X105" s="42"/>
      <c r="Y105" s="42"/>
      <c r="Z105" s="42"/>
      <c r="AA105" s="42"/>
      <c r="AB105" s="91"/>
      <c r="AC105" s="808"/>
      <c r="AD105" s="332"/>
      <c r="AE105" s="332"/>
      <c r="AF105" s="332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  <c r="AQ105" s="325"/>
      <c r="AR105" s="325"/>
      <c r="AS105" s="325"/>
      <c r="AT105" s="325"/>
      <c r="AU105" s="325"/>
      <c r="AV105" s="325"/>
      <c r="AW105" s="325"/>
      <c r="AX105" s="325"/>
      <c r="AY105" s="325"/>
      <c r="AZ105" s="325"/>
      <c r="BA105" s="325"/>
      <c r="BB105" s="325"/>
      <c r="BC105" s="325"/>
      <c r="BD105" s="325"/>
      <c r="BE105" s="325"/>
      <c r="BF105" s="325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162"/>
      <c r="CN105" s="162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>
      <c r="A106" s="1510"/>
      <c r="B106" s="1517"/>
      <c r="C106" s="1461"/>
      <c r="D106" s="131" t="s">
        <v>117</v>
      </c>
      <c r="E106" s="90" t="s">
        <v>123</v>
      </c>
      <c r="F106" s="42"/>
      <c r="G106" s="42"/>
      <c r="H106" s="577"/>
      <c r="I106" s="42"/>
      <c r="J106" s="42"/>
      <c r="K106" s="42"/>
      <c r="L106" s="42"/>
      <c r="M106" s="42"/>
      <c r="N106" s="577"/>
      <c r="O106" s="42"/>
      <c r="P106" s="42"/>
      <c r="Q106" s="42"/>
      <c r="R106" s="42"/>
      <c r="S106" s="42"/>
      <c r="T106" s="42"/>
      <c r="U106" s="42"/>
      <c r="V106" s="577"/>
      <c r="W106" s="42"/>
      <c r="X106" s="42"/>
      <c r="Y106" s="42"/>
      <c r="Z106" s="42"/>
      <c r="AA106" s="42"/>
      <c r="AB106" s="91"/>
      <c r="AC106" s="808"/>
      <c r="AD106" s="332"/>
      <c r="AE106" s="332"/>
      <c r="AF106" s="332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  <c r="AQ106" s="325"/>
      <c r="AR106" s="325"/>
      <c r="AS106" s="325"/>
      <c r="AT106" s="325"/>
      <c r="AU106" s="325"/>
      <c r="AV106" s="325"/>
      <c r="AW106" s="325"/>
      <c r="AX106" s="325"/>
      <c r="AY106" s="325"/>
      <c r="AZ106" s="325"/>
      <c r="BA106" s="325"/>
      <c r="BB106" s="325"/>
      <c r="BC106" s="325"/>
      <c r="BD106" s="325"/>
      <c r="BE106" s="325"/>
      <c r="BF106" s="325"/>
      <c r="BG106" s="325"/>
      <c r="BH106" s="325"/>
      <c r="BI106" s="325"/>
      <c r="BJ106" s="325"/>
      <c r="BK106" s="325"/>
      <c r="BL106" s="325"/>
      <c r="BM106" s="325"/>
      <c r="BN106" s="325"/>
      <c r="BO106" s="325"/>
      <c r="BP106" s="325"/>
      <c r="BQ106" s="325"/>
      <c r="BR106" s="325"/>
      <c r="BS106" s="325"/>
      <c r="BT106" s="325"/>
      <c r="BU106" s="325"/>
      <c r="BV106" s="325"/>
      <c r="BW106" s="325"/>
      <c r="BX106" s="325"/>
      <c r="BY106" s="325"/>
      <c r="BZ106" s="325"/>
      <c r="CA106" s="325"/>
      <c r="CB106" s="325"/>
      <c r="CC106" s="325"/>
      <c r="CD106" s="325"/>
      <c r="CE106" s="325"/>
      <c r="CF106" s="325"/>
      <c r="CG106" s="325"/>
      <c r="CH106" s="325"/>
      <c r="CI106" s="325"/>
      <c r="CJ106" s="325"/>
      <c r="CK106" s="325"/>
      <c r="CL106" s="325"/>
      <c r="CM106" s="162"/>
      <c r="CN106" s="162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thickBot="1">
      <c r="A107" s="1511"/>
      <c r="B107" s="1518"/>
      <c r="C107" s="271"/>
      <c r="D107" s="236" t="s">
        <v>41</v>
      </c>
      <c r="E107" s="92"/>
      <c r="F107" s="92"/>
      <c r="G107" s="92"/>
      <c r="H107" s="582"/>
      <c r="I107" s="92"/>
      <c r="J107" s="92"/>
      <c r="K107" s="92"/>
      <c r="L107" s="92"/>
      <c r="M107" s="92"/>
      <c r="N107" s="582"/>
      <c r="O107" s="92"/>
      <c r="P107" s="92"/>
      <c r="Q107" s="92"/>
      <c r="R107" s="92"/>
      <c r="S107" s="92"/>
      <c r="T107" s="92"/>
      <c r="U107" s="92"/>
      <c r="V107" s="582"/>
      <c r="W107" s="92"/>
      <c r="X107" s="92"/>
      <c r="Y107" s="92"/>
      <c r="Z107" s="92"/>
      <c r="AA107" s="92"/>
      <c r="AB107" s="94"/>
      <c r="AC107" s="808"/>
      <c r="AD107" s="332"/>
      <c r="AE107" s="332"/>
      <c r="AF107" s="332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162"/>
      <c r="CN107" s="162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>
      <c r="A108" s="1509" t="s">
        <v>98</v>
      </c>
      <c r="B108" s="1516" t="s">
        <v>632</v>
      </c>
      <c r="C108" s="1107"/>
      <c r="D108" s="1190"/>
      <c r="E108" s="78"/>
      <c r="F108" s="78"/>
      <c r="G108" s="78"/>
      <c r="H108" s="580"/>
      <c r="I108" s="78"/>
      <c r="J108" s="78"/>
      <c r="K108" s="78"/>
      <c r="L108" s="78"/>
      <c r="M108" s="78"/>
      <c r="N108" s="580"/>
      <c r="O108" s="78"/>
      <c r="P108" s="78"/>
      <c r="Q108" s="78"/>
      <c r="R108" s="78"/>
      <c r="S108" s="78"/>
      <c r="T108" s="78"/>
      <c r="U108" s="78"/>
      <c r="V108" s="580"/>
      <c r="W108" s="78"/>
      <c r="X108" s="78"/>
      <c r="Y108" s="78"/>
      <c r="Z108" s="78"/>
      <c r="AA108" s="78"/>
      <c r="AB108" s="80"/>
      <c r="AC108" s="808"/>
      <c r="AD108" s="332"/>
      <c r="AE108" s="332"/>
      <c r="AF108" s="332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  <c r="AQ108" s="325"/>
      <c r="AR108" s="325"/>
      <c r="AS108" s="325"/>
      <c r="AT108" s="325"/>
      <c r="AU108" s="325"/>
      <c r="AV108" s="325"/>
      <c r="AW108" s="325"/>
      <c r="AX108" s="325"/>
      <c r="AY108" s="325"/>
      <c r="AZ108" s="325"/>
      <c r="BA108" s="325"/>
      <c r="BB108" s="325"/>
      <c r="BC108" s="325"/>
      <c r="BD108" s="325"/>
      <c r="BE108" s="325"/>
      <c r="BF108" s="325"/>
      <c r="BG108" s="325"/>
      <c r="BH108" s="325"/>
      <c r="BI108" s="325"/>
      <c r="BJ108" s="325"/>
      <c r="BK108" s="325"/>
      <c r="BL108" s="325"/>
      <c r="BM108" s="325"/>
      <c r="BN108" s="325"/>
      <c r="BO108" s="325"/>
      <c r="BP108" s="325"/>
      <c r="BQ108" s="325"/>
      <c r="BR108" s="325"/>
      <c r="BS108" s="325"/>
      <c r="BT108" s="325"/>
      <c r="BU108" s="325"/>
      <c r="BV108" s="325"/>
      <c r="BW108" s="325"/>
      <c r="BX108" s="325"/>
      <c r="BY108" s="325"/>
      <c r="BZ108" s="325"/>
      <c r="CA108" s="325"/>
      <c r="CB108" s="325"/>
      <c r="CC108" s="325"/>
      <c r="CD108" s="325"/>
      <c r="CE108" s="325"/>
      <c r="CF108" s="325"/>
      <c r="CG108" s="325"/>
      <c r="CH108" s="325"/>
      <c r="CI108" s="325"/>
      <c r="CJ108" s="325"/>
      <c r="CK108" s="325"/>
      <c r="CL108" s="325"/>
      <c r="CM108" s="162"/>
      <c r="CN108" s="162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>
      <c r="A109" s="1510"/>
      <c r="B109" s="1517"/>
      <c r="C109" s="1461" t="s">
        <v>128</v>
      </c>
      <c r="D109" s="131" t="s">
        <v>33</v>
      </c>
      <c r="E109" s="42" t="s">
        <v>125</v>
      </c>
      <c r="F109" s="42"/>
      <c r="G109" s="42"/>
      <c r="H109" s="577"/>
      <c r="I109" s="42"/>
      <c r="J109" s="42"/>
      <c r="K109" s="42"/>
      <c r="L109" s="42"/>
      <c r="M109" s="42"/>
      <c r="N109" s="577"/>
      <c r="O109" s="42"/>
      <c r="P109" s="42"/>
      <c r="Q109" s="42"/>
      <c r="R109" s="42"/>
      <c r="S109" s="42"/>
      <c r="T109" s="42"/>
      <c r="U109" s="42"/>
      <c r="V109" s="577"/>
      <c r="W109" s="42"/>
      <c r="X109" s="42"/>
      <c r="Y109" s="42"/>
      <c r="Z109" s="42"/>
      <c r="AA109" s="42"/>
      <c r="AB109" s="91"/>
      <c r="AC109" s="808"/>
      <c r="AD109" s="332"/>
      <c r="AE109" s="332"/>
      <c r="AF109" s="332"/>
      <c r="AG109" s="325"/>
      <c r="AH109" s="325"/>
      <c r="AI109" s="325"/>
      <c r="AJ109" s="325"/>
      <c r="AK109" s="325"/>
      <c r="AL109" s="325"/>
      <c r="AM109" s="325"/>
      <c r="AN109" s="325"/>
      <c r="AO109" s="325"/>
      <c r="AP109" s="325"/>
      <c r="AQ109" s="325"/>
      <c r="AR109" s="325"/>
      <c r="AS109" s="325"/>
      <c r="AT109" s="325"/>
      <c r="AU109" s="325"/>
      <c r="AV109" s="325"/>
      <c r="AW109" s="325"/>
      <c r="AX109" s="325"/>
      <c r="AY109" s="325"/>
      <c r="AZ109" s="325"/>
      <c r="BA109" s="325"/>
      <c r="BB109" s="325"/>
      <c r="BC109" s="325"/>
      <c r="BD109" s="325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325"/>
      <c r="BZ109" s="325"/>
      <c r="CA109" s="325"/>
      <c r="CB109" s="325"/>
      <c r="CC109" s="325"/>
      <c r="CD109" s="325"/>
      <c r="CE109" s="325"/>
      <c r="CF109" s="325"/>
      <c r="CG109" s="325"/>
      <c r="CH109" s="325"/>
      <c r="CI109" s="325"/>
      <c r="CJ109" s="325"/>
      <c r="CK109" s="325"/>
      <c r="CL109" s="325"/>
      <c r="CM109" s="162"/>
      <c r="CN109" s="162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>
      <c r="A110" s="1510"/>
      <c r="B110" s="1517"/>
      <c r="C110" s="1461"/>
      <c r="D110" s="131" t="s">
        <v>116</v>
      </c>
      <c r="E110" s="90" t="s">
        <v>123</v>
      </c>
      <c r="F110" s="42"/>
      <c r="G110" s="42"/>
      <c r="H110" s="577"/>
      <c r="I110" s="42"/>
      <c r="J110" s="42"/>
      <c r="K110" s="42"/>
      <c r="L110" s="42"/>
      <c r="M110" s="42"/>
      <c r="N110" s="577"/>
      <c r="O110" s="42"/>
      <c r="P110" s="42"/>
      <c r="Q110" s="42"/>
      <c r="R110" s="42"/>
      <c r="S110" s="42"/>
      <c r="T110" s="42"/>
      <c r="U110" s="42"/>
      <c r="V110" s="577"/>
      <c r="W110" s="42"/>
      <c r="X110" s="42"/>
      <c r="Y110" s="42"/>
      <c r="Z110" s="42"/>
      <c r="AA110" s="42"/>
      <c r="AB110" s="91"/>
      <c r="AC110" s="808"/>
      <c r="AD110" s="332"/>
      <c r="AE110" s="332"/>
      <c r="AF110" s="332"/>
      <c r="AG110" s="325"/>
      <c r="AH110" s="325"/>
      <c r="AI110" s="325"/>
      <c r="AJ110" s="325"/>
      <c r="AK110" s="325"/>
      <c r="AL110" s="325"/>
      <c r="AM110" s="325"/>
      <c r="AN110" s="325"/>
      <c r="AO110" s="325"/>
      <c r="AP110" s="325"/>
      <c r="AQ110" s="325"/>
      <c r="AR110" s="325"/>
      <c r="AS110" s="325"/>
      <c r="AT110" s="325"/>
      <c r="AU110" s="325"/>
      <c r="AV110" s="325"/>
      <c r="AW110" s="325"/>
      <c r="AX110" s="325"/>
      <c r="AY110" s="325"/>
      <c r="AZ110" s="325"/>
      <c r="BA110" s="325"/>
      <c r="BB110" s="325"/>
      <c r="BC110" s="325"/>
      <c r="BD110" s="325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325"/>
      <c r="BZ110" s="325"/>
      <c r="CA110" s="325"/>
      <c r="CB110" s="325"/>
      <c r="CC110" s="325"/>
      <c r="CD110" s="325"/>
      <c r="CE110" s="325"/>
      <c r="CF110" s="325"/>
      <c r="CG110" s="325"/>
      <c r="CH110" s="325"/>
      <c r="CI110" s="325"/>
      <c r="CJ110" s="325"/>
      <c r="CK110" s="325"/>
      <c r="CL110" s="325"/>
      <c r="CM110" s="162"/>
      <c r="CN110" s="162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>
      <c r="A111" s="1510"/>
      <c r="B111" s="1517"/>
      <c r="C111" s="1461"/>
      <c r="D111" s="131" t="s">
        <v>117</v>
      </c>
      <c r="E111" s="90" t="s">
        <v>123</v>
      </c>
      <c r="F111" s="42"/>
      <c r="G111" s="42"/>
      <c r="H111" s="577"/>
      <c r="I111" s="42"/>
      <c r="J111" s="42"/>
      <c r="K111" s="42"/>
      <c r="L111" s="42"/>
      <c r="M111" s="42"/>
      <c r="N111" s="577"/>
      <c r="O111" s="42"/>
      <c r="P111" s="42"/>
      <c r="Q111" s="42"/>
      <c r="R111" s="42"/>
      <c r="S111" s="42"/>
      <c r="T111" s="42"/>
      <c r="U111" s="42"/>
      <c r="V111" s="577"/>
      <c r="W111" s="42"/>
      <c r="X111" s="42"/>
      <c r="Y111" s="42"/>
      <c r="Z111" s="42"/>
      <c r="AA111" s="42"/>
      <c r="AB111" s="91"/>
      <c r="AC111" s="808"/>
      <c r="AD111" s="332"/>
      <c r="AE111" s="332"/>
      <c r="AF111" s="332"/>
      <c r="AG111" s="325"/>
      <c r="AH111" s="325"/>
      <c r="AI111" s="325"/>
      <c r="AJ111" s="325"/>
      <c r="AK111" s="325"/>
      <c r="AL111" s="325"/>
      <c r="AM111" s="325"/>
      <c r="AN111" s="325"/>
      <c r="AO111" s="325"/>
      <c r="AP111" s="325"/>
      <c r="AQ111" s="325"/>
      <c r="AR111" s="325"/>
      <c r="AS111" s="325"/>
      <c r="AT111" s="325"/>
      <c r="AU111" s="325"/>
      <c r="AV111" s="325"/>
      <c r="AW111" s="325"/>
      <c r="AX111" s="325"/>
      <c r="AY111" s="325"/>
      <c r="AZ111" s="325"/>
      <c r="BA111" s="325"/>
      <c r="BB111" s="325"/>
      <c r="BC111" s="325"/>
      <c r="BD111" s="325"/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325"/>
      <c r="BZ111" s="325"/>
      <c r="CA111" s="325"/>
      <c r="CB111" s="325"/>
      <c r="CC111" s="325"/>
      <c r="CD111" s="325"/>
      <c r="CE111" s="325"/>
      <c r="CF111" s="325"/>
      <c r="CG111" s="325"/>
      <c r="CH111" s="325"/>
      <c r="CI111" s="325"/>
      <c r="CJ111" s="325"/>
      <c r="CK111" s="325"/>
      <c r="CL111" s="325"/>
      <c r="CM111" s="162"/>
      <c r="CN111" s="162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thickBot="1">
      <c r="A112" s="1511"/>
      <c r="B112" s="1518"/>
      <c r="C112" s="271"/>
      <c r="D112" s="236" t="s">
        <v>41</v>
      </c>
      <c r="E112" s="92"/>
      <c r="F112" s="92"/>
      <c r="G112" s="92"/>
      <c r="H112" s="582"/>
      <c r="I112" s="92"/>
      <c r="J112" s="92"/>
      <c r="K112" s="92"/>
      <c r="L112" s="92"/>
      <c r="M112" s="92"/>
      <c r="N112" s="582"/>
      <c r="O112" s="92"/>
      <c r="P112" s="92"/>
      <c r="Q112" s="92"/>
      <c r="R112" s="92"/>
      <c r="S112" s="92"/>
      <c r="T112" s="92"/>
      <c r="U112" s="92"/>
      <c r="V112" s="582"/>
      <c r="W112" s="92"/>
      <c r="X112" s="92"/>
      <c r="Y112" s="92"/>
      <c r="Z112" s="92"/>
      <c r="AA112" s="92"/>
      <c r="AB112" s="94"/>
      <c r="AC112" s="808"/>
      <c r="AD112" s="332"/>
      <c r="AE112" s="332"/>
      <c r="AF112" s="332"/>
      <c r="AG112" s="325"/>
      <c r="AH112" s="325"/>
      <c r="AI112" s="325"/>
      <c r="AJ112" s="325"/>
      <c r="AK112" s="325"/>
      <c r="AL112" s="325"/>
      <c r="AM112" s="325"/>
      <c r="AN112" s="325"/>
      <c r="AO112" s="325"/>
      <c r="AP112" s="325"/>
      <c r="AQ112" s="325"/>
      <c r="AR112" s="325"/>
      <c r="AS112" s="325"/>
      <c r="AT112" s="325"/>
      <c r="AU112" s="325"/>
      <c r="AV112" s="325"/>
      <c r="AW112" s="325"/>
      <c r="AX112" s="325"/>
      <c r="AY112" s="325"/>
      <c r="AZ112" s="325"/>
      <c r="BA112" s="325"/>
      <c r="BB112" s="325"/>
      <c r="BC112" s="325"/>
      <c r="BD112" s="325"/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325"/>
      <c r="BZ112" s="325"/>
      <c r="CA112" s="325"/>
      <c r="CB112" s="325"/>
      <c r="CC112" s="325"/>
      <c r="CD112" s="325"/>
      <c r="CE112" s="325"/>
      <c r="CF112" s="325"/>
      <c r="CG112" s="325"/>
      <c r="CH112" s="325"/>
      <c r="CI112" s="325"/>
      <c r="CJ112" s="325"/>
      <c r="CK112" s="325"/>
      <c r="CL112" s="325"/>
      <c r="CM112" s="162"/>
      <c r="CN112" s="162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>
      <c r="A113" s="1509" t="s">
        <v>13</v>
      </c>
      <c r="B113" s="1516" t="s">
        <v>244</v>
      </c>
      <c r="C113" s="1107"/>
      <c r="D113" s="1190"/>
      <c r="E113" s="78"/>
      <c r="F113" s="78"/>
      <c r="G113" s="78"/>
      <c r="H113" s="580"/>
      <c r="I113" s="78"/>
      <c r="J113" s="78"/>
      <c r="K113" s="78"/>
      <c r="L113" s="78"/>
      <c r="M113" s="78"/>
      <c r="N113" s="580"/>
      <c r="O113" s="78"/>
      <c r="P113" s="78"/>
      <c r="Q113" s="78"/>
      <c r="R113" s="78"/>
      <c r="S113" s="78"/>
      <c r="T113" s="78"/>
      <c r="U113" s="78"/>
      <c r="V113" s="580"/>
      <c r="W113" s="78"/>
      <c r="X113" s="78"/>
      <c r="Y113" s="78"/>
      <c r="Z113" s="78"/>
      <c r="AA113" s="78"/>
      <c r="AB113" s="80"/>
      <c r="AC113" s="808"/>
      <c r="AD113" s="332"/>
      <c r="AE113" s="332"/>
      <c r="AF113" s="332"/>
      <c r="AG113" s="325"/>
      <c r="AH113" s="325"/>
      <c r="AI113" s="325"/>
      <c r="AJ113" s="325"/>
      <c r="AK113" s="325"/>
      <c r="AL113" s="325"/>
      <c r="AM113" s="325"/>
      <c r="AN113" s="325"/>
      <c r="AO113" s="325"/>
      <c r="AP113" s="325"/>
      <c r="AQ113" s="325"/>
      <c r="AR113" s="325"/>
      <c r="AS113" s="325"/>
      <c r="AT113" s="325"/>
      <c r="AU113" s="325"/>
      <c r="AV113" s="325"/>
      <c r="AW113" s="325"/>
      <c r="AX113" s="325"/>
      <c r="AY113" s="325"/>
      <c r="AZ113" s="325"/>
      <c r="BA113" s="325"/>
      <c r="BB113" s="325"/>
      <c r="BC113" s="325"/>
      <c r="BD113" s="325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325"/>
      <c r="BZ113" s="325"/>
      <c r="CA113" s="325"/>
      <c r="CB113" s="325"/>
      <c r="CC113" s="325"/>
      <c r="CD113" s="325"/>
      <c r="CE113" s="325"/>
      <c r="CF113" s="325"/>
      <c r="CG113" s="325"/>
      <c r="CH113" s="325"/>
      <c r="CI113" s="325"/>
      <c r="CJ113" s="325"/>
      <c r="CK113" s="325"/>
      <c r="CL113" s="325"/>
      <c r="CM113" s="162"/>
      <c r="CN113" s="162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>
      <c r="A114" s="1510"/>
      <c r="B114" s="1517"/>
      <c r="C114" s="1461" t="s">
        <v>128</v>
      </c>
      <c r="D114" s="131" t="s">
        <v>33</v>
      </c>
      <c r="E114" s="42"/>
      <c r="F114" s="42"/>
      <c r="G114" s="42"/>
      <c r="H114" s="577"/>
      <c r="I114" s="42"/>
      <c r="J114" s="42"/>
      <c r="K114" s="42"/>
      <c r="L114" s="42"/>
      <c r="M114" s="42"/>
      <c r="N114" s="577"/>
      <c r="O114" s="42"/>
      <c r="P114" s="42"/>
      <c r="Q114" s="42"/>
      <c r="R114" s="42"/>
      <c r="S114" s="42"/>
      <c r="T114" s="42"/>
      <c r="U114" s="42"/>
      <c r="V114" s="577"/>
      <c r="W114" s="42"/>
      <c r="X114" s="42"/>
      <c r="Y114" s="42"/>
      <c r="Z114" s="42"/>
      <c r="AA114" s="42"/>
      <c r="AB114" s="91"/>
      <c r="AC114" s="808"/>
      <c r="AD114" s="332"/>
      <c r="AE114" s="332"/>
      <c r="AF114" s="332"/>
      <c r="AG114" s="325"/>
      <c r="AH114" s="325"/>
      <c r="AI114" s="325"/>
      <c r="AJ114" s="325"/>
      <c r="AK114" s="325"/>
      <c r="AL114" s="325"/>
      <c r="AM114" s="325"/>
      <c r="AN114" s="325"/>
      <c r="AO114" s="325"/>
      <c r="AP114" s="325"/>
      <c r="AQ114" s="325"/>
      <c r="AR114" s="325"/>
      <c r="AS114" s="325"/>
      <c r="AT114" s="325"/>
      <c r="AU114" s="325"/>
      <c r="AV114" s="325"/>
      <c r="AW114" s="325"/>
      <c r="AX114" s="325"/>
      <c r="AY114" s="325"/>
      <c r="AZ114" s="325"/>
      <c r="BA114" s="325"/>
      <c r="BB114" s="325"/>
      <c r="BC114" s="325"/>
      <c r="BD114" s="325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325"/>
      <c r="BZ114" s="325"/>
      <c r="CA114" s="325"/>
      <c r="CB114" s="325"/>
      <c r="CC114" s="325"/>
      <c r="CD114" s="325"/>
      <c r="CE114" s="325"/>
      <c r="CF114" s="325"/>
      <c r="CG114" s="325"/>
      <c r="CH114" s="325"/>
      <c r="CI114" s="325"/>
      <c r="CJ114" s="325"/>
      <c r="CK114" s="325"/>
      <c r="CL114" s="325"/>
      <c r="CM114" s="162"/>
      <c r="CN114" s="162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>
      <c r="A115" s="1510"/>
      <c r="B115" s="1517"/>
      <c r="C115" s="1461"/>
      <c r="D115" s="131" t="s">
        <v>116</v>
      </c>
      <c r="E115" s="90" t="s">
        <v>123</v>
      </c>
      <c r="F115" s="42"/>
      <c r="G115" s="42"/>
      <c r="H115" s="577"/>
      <c r="I115" s="42"/>
      <c r="J115" s="42"/>
      <c r="K115" s="42"/>
      <c r="L115" s="42"/>
      <c r="M115" s="42"/>
      <c r="N115" s="577"/>
      <c r="O115" s="42"/>
      <c r="P115" s="42"/>
      <c r="Q115" s="42"/>
      <c r="R115" s="42"/>
      <c r="S115" s="42"/>
      <c r="T115" s="42"/>
      <c r="U115" s="42"/>
      <c r="V115" s="577"/>
      <c r="W115" s="42"/>
      <c r="X115" s="42"/>
      <c r="Y115" s="42"/>
      <c r="Z115" s="42"/>
      <c r="AA115" s="42"/>
      <c r="AB115" s="91"/>
      <c r="AC115" s="808"/>
      <c r="AD115" s="332"/>
      <c r="AE115" s="332"/>
      <c r="AF115" s="332"/>
      <c r="AG115" s="325"/>
      <c r="AH115" s="325"/>
      <c r="AI115" s="325"/>
      <c r="AJ115" s="325"/>
      <c r="AK115" s="325"/>
      <c r="AL115" s="325"/>
      <c r="AM115" s="325"/>
      <c r="AN115" s="325"/>
      <c r="AO115" s="325"/>
      <c r="AP115" s="325"/>
      <c r="AQ115" s="325"/>
      <c r="AR115" s="325"/>
      <c r="AS115" s="325"/>
      <c r="AT115" s="325"/>
      <c r="AU115" s="325"/>
      <c r="AV115" s="325"/>
      <c r="AW115" s="325"/>
      <c r="AX115" s="325"/>
      <c r="AY115" s="325"/>
      <c r="AZ115" s="325"/>
      <c r="BA115" s="325"/>
      <c r="BB115" s="325"/>
      <c r="BC115" s="325"/>
      <c r="BD115" s="325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325"/>
      <c r="BZ115" s="325"/>
      <c r="CA115" s="325"/>
      <c r="CB115" s="325"/>
      <c r="CC115" s="325"/>
      <c r="CD115" s="325"/>
      <c r="CE115" s="325"/>
      <c r="CF115" s="325"/>
      <c r="CG115" s="325"/>
      <c r="CH115" s="325"/>
      <c r="CI115" s="325"/>
      <c r="CJ115" s="325"/>
      <c r="CK115" s="325"/>
      <c r="CL115" s="325"/>
      <c r="CM115" s="162"/>
      <c r="CN115" s="162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>
      <c r="A116" s="1510"/>
      <c r="B116" s="1517"/>
      <c r="C116" s="1461"/>
      <c r="D116" s="131" t="s">
        <v>117</v>
      </c>
      <c r="E116" s="90" t="s">
        <v>123</v>
      </c>
      <c r="F116" s="42"/>
      <c r="G116" s="42"/>
      <c r="H116" s="577"/>
      <c r="I116" s="42"/>
      <c r="J116" s="42"/>
      <c r="K116" s="42"/>
      <c r="L116" s="42"/>
      <c r="M116" s="42"/>
      <c r="N116" s="577"/>
      <c r="O116" s="42"/>
      <c r="P116" s="42"/>
      <c r="Q116" s="42"/>
      <c r="R116" s="42"/>
      <c r="S116" s="42"/>
      <c r="T116" s="42"/>
      <c r="U116" s="42"/>
      <c r="V116" s="577"/>
      <c r="W116" s="42"/>
      <c r="X116" s="42"/>
      <c r="Y116" s="42"/>
      <c r="Z116" s="42"/>
      <c r="AA116" s="42"/>
      <c r="AB116" s="91"/>
      <c r="AC116" s="808"/>
      <c r="AD116" s="332"/>
      <c r="AE116" s="332"/>
      <c r="AF116" s="332"/>
      <c r="AG116" s="325"/>
      <c r="AH116" s="325"/>
      <c r="AI116" s="325"/>
      <c r="AJ116" s="325"/>
      <c r="AK116" s="325"/>
      <c r="AL116" s="325"/>
      <c r="AM116" s="325"/>
      <c r="AN116" s="325"/>
      <c r="AO116" s="325"/>
      <c r="AP116" s="325"/>
      <c r="AQ116" s="325"/>
      <c r="AR116" s="325"/>
      <c r="AS116" s="325"/>
      <c r="AT116" s="325"/>
      <c r="AU116" s="325"/>
      <c r="AV116" s="325"/>
      <c r="AW116" s="325"/>
      <c r="AX116" s="325"/>
      <c r="AY116" s="325"/>
      <c r="AZ116" s="325"/>
      <c r="BA116" s="325"/>
      <c r="BB116" s="325"/>
      <c r="BC116" s="325"/>
      <c r="BD116" s="325"/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325"/>
      <c r="BZ116" s="325"/>
      <c r="CA116" s="325"/>
      <c r="CB116" s="325"/>
      <c r="CC116" s="325"/>
      <c r="CD116" s="325"/>
      <c r="CE116" s="325"/>
      <c r="CF116" s="325"/>
      <c r="CG116" s="325"/>
      <c r="CH116" s="325"/>
      <c r="CI116" s="325"/>
      <c r="CJ116" s="325"/>
      <c r="CK116" s="325"/>
      <c r="CL116" s="325"/>
      <c r="CM116" s="162"/>
      <c r="CN116" s="162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thickBot="1">
      <c r="A117" s="1511"/>
      <c r="B117" s="1518"/>
      <c r="C117" s="271"/>
      <c r="D117" s="236" t="s">
        <v>41</v>
      </c>
      <c r="E117" s="92"/>
      <c r="F117" s="92"/>
      <c r="G117" s="92"/>
      <c r="H117" s="582"/>
      <c r="I117" s="92"/>
      <c r="J117" s="92"/>
      <c r="K117" s="92"/>
      <c r="L117" s="92"/>
      <c r="M117" s="92"/>
      <c r="N117" s="582"/>
      <c r="O117" s="92"/>
      <c r="P117" s="92"/>
      <c r="Q117" s="92"/>
      <c r="R117" s="92"/>
      <c r="S117" s="92"/>
      <c r="T117" s="92"/>
      <c r="U117" s="92"/>
      <c r="V117" s="582"/>
      <c r="W117" s="92"/>
      <c r="X117" s="92"/>
      <c r="Y117" s="92"/>
      <c r="Z117" s="92"/>
      <c r="AA117" s="92"/>
      <c r="AB117" s="94"/>
      <c r="AC117" s="808"/>
      <c r="AD117" s="332"/>
      <c r="AE117" s="332"/>
      <c r="AF117" s="332"/>
      <c r="AG117" s="325"/>
      <c r="AH117" s="325"/>
      <c r="AI117" s="325"/>
      <c r="AJ117" s="325"/>
      <c r="AK117" s="325"/>
      <c r="AL117" s="325"/>
      <c r="AM117" s="325"/>
      <c r="AN117" s="325"/>
      <c r="AO117" s="325"/>
      <c r="AP117" s="325"/>
      <c r="AQ117" s="325"/>
      <c r="AR117" s="325"/>
      <c r="AS117" s="325"/>
      <c r="AT117" s="325"/>
      <c r="AU117" s="325"/>
      <c r="AV117" s="325"/>
      <c r="AW117" s="325"/>
      <c r="AX117" s="325"/>
      <c r="AY117" s="325"/>
      <c r="AZ117" s="325"/>
      <c r="BA117" s="325"/>
      <c r="BB117" s="325"/>
      <c r="BC117" s="325"/>
      <c r="BD117" s="325"/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325"/>
      <c r="BZ117" s="325"/>
      <c r="CA117" s="325"/>
      <c r="CB117" s="325"/>
      <c r="CC117" s="325"/>
      <c r="CD117" s="325"/>
      <c r="CE117" s="325"/>
      <c r="CF117" s="325"/>
      <c r="CG117" s="325"/>
      <c r="CH117" s="325"/>
      <c r="CI117" s="325"/>
      <c r="CJ117" s="325"/>
      <c r="CK117" s="325"/>
      <c r="CL117" s="325"/>
      <c r="CM117" s="162"/>
      <c r="CN117" s="162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>
      <c r="A118" s="1509" t="s">
        <v>43</v>
      </c>
      <c r="B118" s="1516" t="s">
        <v>245</v>
      </c>
      <c r="C118" s="1107"/>
      <c r="D118" s="1190"/>
      <c r="E118" s="78"/>
      <c r="F118" s="78"/>
      <c r="G118" s="78"/>
      <c r="H118" s="580"/>
      <c r="I118" s="78"/>
      <c r="J118" s="78"/>
      <c r="K118" s="78"/>
      <c r="L118" s="78"/>
      <c r="M118" s="78"/>
      <c r="N118" s="580"/>
      <c r="O118" s="78"/>
      <c r="P118" s="78"/>
      <c r="Q118" s="78"/>
      <c r="R118" s="78"/>
      <c r="S118" s="78"/>
      <c r="T118" s="78"/>
      <c r="U118" s="78"/>
      <c r="V118" s="580"/>
      <c r="W118" s="78"/>
      <c r="X118" s="78"/>
      <c r="Y118" s="78"/>
      <c r="Z118" s="78"/>
      <c r="AA118" s="78"/>
      <c r="AB118" s="80"/>
      <c r="AC118" s="808"/>
      <c r="AD118" s="332"/>
      <c r="AE118" s="332"/>
      <c r="AF118" s="332"/>
      <c r="AG118" s="325"/>
      <c r="AH118" s="325"/>
      <c r="AI118" s="325"/>
      <c r="AJ118" s="325"/>
      <c r="AK118" s="325"/>
      <c r="AL118" s="325"/>
      <c r="AM118" s="325"/>
      <c r="AN118" s="325"/>
      <c r="AO118" s="325"/>
      <c r="AP118" s="325"/>
      <c r="AQ118" s="325"/>
      <c r="AR118" s="325"/>
      <c r="AS118" s="325"/>
      <c r="AT118" s="325"/>
      <c r="AU118" s="325"/>
      <c r="AV118" s="325"/>
      <c r="AW118" s="325"/>
      <c r="AX118" s="325"/>
      <c r="AY118" s="325"/>
      <c r="AZ118" s="325"/>
      <c r="BA118" s="325"/>
      <c r="BB118" s="325"/>
      <c r="BC118" s="325"/>
      <c r="BD118" s="325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325"/>
      <c r="BZ118" s="325"/>
      <c r="CA118" s="325"/>
      <c r="CB118" s="325"/>
      <c r="CC118" s="325"/>
      <c r="CD118" s="325"/>
      <c r="CE118" s="325"/>
      <c r="CF118" s="325"/>
      <c r="CG118" s="325"/>
      <c r="CH118" s="325"/>
      <c r="CI118" s="325"/>
      <c r="CJ118" s="325"/>
      <c r="CK118" s="325"/>
      <c r="CL118" s="325"/>
      <c r="CM118" s="162"/>
      <c r="CN118" s="162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>
      <c r="A119" s="1510"/>
      <c r="B119" s="1517"/>
      <c r="C119" s="1461" t="s">
        <v>128</v>
      </c>
      <c r="D119" s="131" t="s">
        <v>33</v>
      </c>
      <c r="E119" s="42"/>
      <c r="F119" s="42"/>
      <c r="G119" s="42"/>
      <c r="H119" s="577"/>
      <c r="I119" s="42"/>
      <c r="J119" s="42"/>
      <c r="K119" s="42"/>
      <c r="L119" s="42"/>
      <c r="M119" s="42"/>
      <c r="N119" s="577"/>
      <c r="O119" s="42"/>
      <c r="P119" s="42"/>
      <c r="Q119" s="42"/>
      <c r="R119" s="42"/>
      <c r="S119" s="42"/>
      <c r="T119" s="42"/>
      <c r="U119" s="42"/>
      <c r="V119" s="577"/>
      <c r="W119" s="42"/>
      <c r="X119" s="42"/>
      <c r="Y119" s="42"/>
      <c r="Z119" s="42"/>
      <c r="AA119" s="42"/>
      <c r="AB119" s="91"/>
      <c r="AC119" s="808"/>
      <c r="AD119" s="332"/>
      <c r="AE119" s="332"/>
      <c r="AF119" s="332"/>
      <c r="AG119" s="325"/>
      <c r="AH119" s="325"/>
      <c r="AI119" s="325"/>
      <c r="AJ119" s="325"/>
      <c r="AK119" s="325"/>
      <c r="AL119" s="325"/>
      <c r="AM119" s="325"/>
      <c r="AN119" s="325"/>
      <c r="AO119" s="325"/>
      <c r="AP119" s="325"/>
      <c r="AQ119" s="325"/>
      <c r="AR119" s="325"/>
      <c r="AS119" s="325"/>
      <c r="AT119" s="325"/>
      <c r="AU119" s="325"/>
      <c r="AV119" s="325"/>
      <c r="AW119" s="325"/>
      <c r="AX119" s="325"/>
      <c r="AY119" s="325"/>
      <c r="AZ119" s="325"/>
      <c r="BA119" s="325"/>
      <c r="BB119" s="325"/>
      <c r="BC119" s="325"/>
      <c r="BD119" s="325"/>
      <c r="BE119" s="325"/>
      <c r="BF119" s="325"/>
      <c r="BG119" s="325"/>
      <c r="BH119" s="325"/>
      <c r="BI119" s="325"/>
      <c r="BJ119" s="325"/>
      <c r="BK119" s="325"/>
      <c r="BL119" s="325"/>
      <c r="BM119" s="325"/>
      <c r="BN119" s="325"/>
      <c r="BO119" s="325"/>
      <c r="BP119" s="325"/>
      <c r="BQ119" s="325"/>
      <c r="BR119" s="325"/>
      <c r="BS119" s="325"/>
      <c r="BT119" s="325"/>
      <c r="BU119" s="325"/>
      <c r="BV119" s="325"/>
      <c r="BW119" s="325"/>
      <c r="BX119" s="325"/>
      <c r="BY119" s="325"/>
      <c r="BZ119" s="325"/>
      <c r="CA119" s="325"/>
      <c r="CB119" s="325"/>
      <c r="CC119" s="325"/>
      <c r="CD119" s="325"/>
      <c r="CE119" s="325"/>
      <c r="CF119" s="325"/>
      <c r="CG119" s="325"/>
      <c r="CH119" s="325"/>
      <c r="CI119" s="325"/>
      <c r="CJ119" s="325"/>
      <c r="CK119" s="325"/>
      <c r="CL119" s="325"/>
      <c r="CM119" s="162"/>
      <c r="CN119" s="162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2" customFormat="1" ht="10.5" customHeight="1">
      <c r="A120" s="1510"/>
      <c r="B120" s="1517"/>
      <c r="C120" s="1461"/>
      <c r="D120" s="131" t="s">
        <v>116</v>
      </c>
      <c r="E120" s="90" t="s">
        <v>123</v>
      </c>
      <c r="F120" s="42"/>
      <c r="G120" s="42"/>
      <c r="H120" s="577"/>
      <c r="I120" s="42"/>
      <c r="J120" s="42"/>
      <c r="K120" s="42"/>
      <c r="L120" s="42"/>
      <c r="M120" s="42"/>
      <c r="N120" s="577"/>
      <c r="O120" s="42"/>
      <c r="P120" s="42"/>
      <c r="Q120" s="42"/>
      <c r="R120" s="42"/>
      <c r="S120" s="42"/>
      <c r="T120" s="42"/>
      <c r="U120" s="42"/>
      <c r="V120" s="577"/>
      <c r="W120" s="42"/>
      <c r="X120" s="42"/>
      <c r="Y120" s="42"/>
      <c r="Z120" s="42"/>
      <c r="AA120" s="42"/>
      <c r="AB120" s="91"/>
      <c r="AC120" s="808"/>
      <c r="AD120" s="332"/>
      <c r="AE120" s="332"/>
      <c r="AF120" s="332"/>
      <c r="AG120" s="325"/>
      <c r="AH120" s="325"/>
      <c r="AI120" s="325"/>
      <c r="AJ120" s="325"/>
      <c r="AK120" s="325"/>
      <c r="AL120" s="325"/>
      <c r="AM120" s="325"/>
      <c r="AN120" s="325"/>
      <c r="AO120" s="325"/>
      <c r="AP120" s="325"/>
      <c r="AQ120" s="325"/>
      <c r="AR120" s="325"/>
      <c r="AS120" s="325"/>
      <c r="AT120" s="325"/>
      <c r="AU120" s="325"/>
      <c r="AV120" s="325"/>
      <c r="AW120" s="325"/>
      <c r="AX120" s="325"/>
      <c r="AY120" s="325"/>
      <c r="AZ120" s="325"/>
      <c r="BA120" s="325"/>
      <c r="BB120" s="325"/>
      <c r="BC120" s="325"/>
      <c r="BD120" s="325"/>
      <c r="BE120" s="325"/>
      <c r="BF120" s="325"/>
      <c r="BG120" s="325"/>
      <c r="BH120" s="325"/>
      <c r="BI120" s="325"/>
      <c r="BJ120" s="325"/>
      <c r="BK120" s="325"/>
      <c r="BL120" s="325"/>
      <c r="BM120" s="325"/>
      <c r="BN120" s="325"/>
      <c r="BO120" s="325"/>
      <c r="BP120" s="325"/>
      <c r="BQ120" s="325"/>
      <c r="BR120" s="325"/>
      <c r="BS120" s="325"/>
      <c r="BT120" s="325"/>
      <c r="BU120" s="325"/>
      <c r="BV120" s="325"/>
      <c r="BW120" s="325"/>
      <c r="BX120" s="325"/>
      <c r="BY120" s="325"/>
      <c r="BZ120" s="325"/>
      <c r="CA120" s="325"/>
      <c r="CB120" s="325"/>
      <c r="CC120" s="325"/>
      <c r="CD120" s="325"/>
      <c r="CE120" s="325"/>
      <c r="CF120" s="325"/>
      <c r="CG120" s="325"/>
      <c r="CH120" s="325"/>
      <c r="CI120" s="325"/>
      <c r="CJ120" s="325"/>
      <c r="CK120" s="325"/>
      <c r="CL120" s="325"/>
      <c r="CM120" s="162"/>
      <c r="CN120" s="162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</row>
    <row r="121" spans="1:115" s="2" customFormat="1" ht="10.5" customHeight="1">
      <c r="A121" s="1510"/>
      <c r="B121" s="1517"/>
      <c r="C121" s="1461"/>
      <c r="D121" s="131" t="s">
        <v>117</v>
      </c>
      <c r="E121" s="90" t="s">
        <v>123</v>
      </c>
      <c r="F121" s="42"/>
      <c r="G121" s="42"/>
      <c r="H121" s="577"/>
      <c r="I121" s="42"/>
      <c r="J121" s="42"/>
      <c r="K121" s="42"/>
      <c r="L121" s="42"/>
      <c r="M121" s="42"/>
      <c r="N121" s="577"/>
      <c r="O121" s="42"/>
      <c r="P121" s="42"/>
      <c r="Q121" s="42"/>
      <c r="R121" s="42"/>
      <c r="S121" s="42"/>
      <c r="T121" s="42"/>
      <c r="U121" s="42"/>
      <c r="V121" s="577"/>
      <c r="W121" s="42"/>
      <c r="X121" s="42"/>
      <c r="Y121" s="42"/>
      <c r="Z121" s="42"/>
      <c r="AA121" s="42"/>
      <c r="AB121" s="91"/>
      <c r="AC121" s="808"/>
      <c r="AD121" s="332"/>
      <c r="AE121" s="332"/>
      <c r="AF121" s="332"/>
      <c r="AG121" s="325"/>
      <c r="AH121" s="325"/>
      <c r="AI121" s="325"/>
      <c r="AJ121" s="325"/>
      <c r="AK121" s="325"/>
      <c r="AL121" s="325"/>
      <c r="AM121" s="325"/>
      <c r="AN121" s="325"/>
      <c r="AO121" s="325"/>
      <c r="AP121" s="325"/>
      <c r="AQ121" s="325"/>
      <c r="AR121" s="325"/>
      <c r="AS121" s="325"/>
      <c r="AT121" s="325"/>
      <c r="AU121" s="325"/>
      <c r="AV121" s="325"/>
      <c r="AW121" s="325"/>
      <c r="AX121" s="325"/>
      <c r="AY121" s="325"/>
      <c r="AZ121" s="325"/>
      <c r="BA121" s="325"/>
      <c r="BB121" s="325"/>
      <c r="BC121" s="325"/>
      <c r="BD121" s="325"/>
      <c r="BE121" s="325"/>
      <c r="BF121" s="325"/>
      <c r="BG121" s="325"/>
      <c r="BH121" s="325"/>
      <c r="BI121" s="325"/>
      <c r="BJ121" s="325"/>
      <c r="BK121" s="325"/>
      <c r="BL121" s="325"/>
      <c r="BM121" s="325"/>
      <c r="BN121" s="325"/>
      <c r="BO121" s="325"/>
      <c r="BP121" s="325"/>
      <c r="BQ121" s="325"/>
      <c r="BR121" s="325"/>
      <c r="BS121" s="325"/>
      <c r="BT121" s="325"/>
      <c r="BU121" s="325"/>
      <c r="BV121" s="325"/>
      <c r="BW121" s="325"/>
      <c r="BX121" s="325"/>
      <c r="BY121" s="325"/>
      <c r="BZ121" s="325"/>
      <c r="CA121" s="325"/>
      <c r="CB121" s="325"/>
      <c r="CC121" s="325"/>
      <c r="CD121" s="325"/>
      <c r="CE121" s="325"/>
      <c r="CF121" s="325"/>
      <c r="CG121" s="325"/>
      <c r="CH121" s="325"/>
      <c r="CI121" s="325"/>
      <c r="CJ121" s="325"/>
      <c r="CK121" s="325"/>
      <c r="CL121" s="325"/>
      <c r="CM121" s="162"/>
      <c r="CN121" s="162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</row>
    <row r="122" spans="1:115" s="2" customFormat="1" ht="10.5" customHeight="1" thickBot="1">
      <c r="A122" s="1511"/>
      <c r="B122" s="1518"/>
      <c r="C122" s="271"/>
      <c r="D122" s="236" t="s">
        <v>41</v>
      </c>
      <c r="E122" s="92"/>
      <c r="F122" s="92"/>
      <c r="G122" s="92"/>
      <c r="H122" s="582"/>
      <c r="I122" s="92"/>
      <c r="J122" s="92"/>
      <c r="K122" s="92"/>
      <c r="L122" s="92"/>
      <c r="M122" s="92"/>
      <c r="N122" s="582"/>
      <c r="O122" s="92"/>
      <c r="P122" s="92"/>
      <c r="Q122" s="92"/>
      <c r="R122" s="92"/>
      <c r="S122" s="92"/>
      <c r="T122" s="92"/>
      <c r="U122" s="92"/>
      <c r="V122" s="582"/>
      <c r="W122" s="92"/>
      <c r="X122" s="92"/>
      <c r="Y122" s="92"/>
      <c r="Z122" s="92"/>
      <c r="AA122" s="92"/>
      <c r="AB122" s="94"/>
      <c r="AC122" s="808"/>
      <c r="AD122" s="332"/>
      <c r="AE122" s="332"/>
      <c r="AF122" s="332"/>
      <c r="AG122" s="325"/>
      <c r="AH122" s="325"/>
      <c r="AI122" s="325"/>
      <c r="AJ122" s="325"/>
      <c r="AK122" s="325"/>
      <c r="AL122" s="325"/>
      <c r="AM122" s="325"/>
      <c r="AN122" s="325"/>
      <c r="AO122" s="325"/>
      <c r="AP122" s="325"/>
      <c r="AQ122" s="325"/>
      <c r="AR122" s="325"/>
      <c r="AS122" s="325"/>
      <c r="AT122" s="325"/>
      <c r="AU122" s="325"/>
      <c r="AV122" s="325"/>
      <c r="AW122" s="325"/>
      <c r="AX122" s="325"/>
      <c r="AY122" s="325"/>
      <c r="AZ122" s="325"/>
      <c r="BA122" s="325"/>
      <c r="BB122" s="325"/>
      <c r="BC122" s="325"/>
      <c r="BD122" s="325"/>
      <c r="BE122" s="325"/>
      <c r="BF122" s="325"/>
      <c r="BG122" s="325"/>
      <c r="BH122" s="325"/>
      <c r="BI122" s="325"/>
      <c r="BJ122" s="325"/>
      <c r="BK122" s="325"/>
      <c r="BL122" s="325"/>
      <c r="BM122" s="325"/>
      <c r="BN122" s="325"/>
      <c r="BO122" s="325"/>
      <c r="BP122" s="325"/>
      <c r="BQ122" s="325"/>
      <c r="BR122" s="325"/>
      <c r="BS122" s="325"/>
      <c r="BT122" s="325"/>
      <c r="BU122" s="325"/>
      <c r="BV122" s="325"/>
      <c r="BW122" s="325"/>
      <c r="BX122" s="325"/>
      <c r="BY122" s="325"/>
      <c r="BZ122" s="325"/>
      <c r="CA122" s="325"/>
      <c r="CB122" s="325"/>
      <c r="CC122" s="325"/>
      <c r="CD122" s="325"/>
      <c r="CE122" s="325"/>
      <c r="CF122" s="325"/>
      <c r="CG122" s="325"/>
      <c r="CH122" s="325"/>
      <c r="CI122" s="325"/>
      <c r="CJ122" s="325"/>
      <c r="CK122" s="325"/>
      <c r="CL122" s="325"/>
      <c r="CM122" s="162"/>
      <c r="CN122" s="162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</row>
    <row r="123" spans="1:115" s="1" customFormat="1" ht="10.5" customHeight="1">
      <c r="A123" s="1512" t="s">
        <v>56</v>
      </c>
      <c r="B123" s="1513"/>
      <c r="C123" s="775"/>
      <c r="D123" s="1190" t="s">
        <v>116</v>
      </c>
      <c r="E123" s="79"/>
      <c r="F123" s="79"/>
      <c r="G123" s="79"/>
      <c r="H123" s="580"/>
      <c r="I123" s="79"/>
      <c r="J123" s="79"/>
      <c r="K123" s="79"/>
      <c r="L123" s="79"/>
      <c r="M123" s="79"/>
      <c r="N123" s="580"/>
      <c r="O123" s="79"/>
      <c r="P123" s="79"/>
      <c r="Q123" s="79"/>
      <c r="R123" s="79"/>
      <c r="S123" s="79"/>
      <c r="T123" s="79"/>
      <c r="U123" s="79"/>
      <c r="V123" s="580"/>
      <c r="W123" s="79"/>
      <c r="X123" s="79"/>
      <c r="Y123" s="79"/>
      <c r="Z123" s="79"/>
      <c r="AA123" s="79"/>
      <c r="AB123" s="185"/>
      <c r="AC123" s="808"/>
      <c r="AD123" s="332"/>
      <c r="AE123" s="332"/>
      <c r="AF123" s="332"/>
      <c r="AG123" s="325"/>
      <c r="AH123" s="325"/>
      <c r="AI123" s="325"/>
      <c r="AJ123" s="325"/>
      <c r="AK123" s="325"/>
      <c r="AL123" s="325"/>
      <c r="AM123" s="325"/>
      <c r="AN123" s="325"/>
      <c r="AO123" s="325"/>
      <c r="AP123" s="325"/>
      <c r="AQ123" s="325"/>
      <c r="AR123" s="325"/>
      <c r="AS123" s="325"/>
      <c r="AT123" s="325"/>
      <c r="AU123" s="325"/>
      <c r="AV123" s="325"/>
      <c r="AW123" s="325"/>
      <c r="AX123" s="325"/>
      <c r="AY123" s="325"/>
      <c r="AZ123" s="325"/>
      <c r="BA123" s="325"/>
      <c r="BB123" s="325"/>
      <c r="BC123" s="325"/>
      <c r="BD123" s="325"/>
      <c r="BE123" s="325"/>
      <c r="BF123" s="325"/>
      <c r="BG123" s="325"/>
      <c r="BH123" s="325"/>
      <c r="BI123" s="325"/>
      <c r="BJ123" s="325"/>
      <c r="BK123" s="325"/>
      <c r="BL123" s="325"/>
      <c r="BM123" s="325"/>
      <c r="BN123" s="325"/>
      <c r="BO123" s="325"/>
      <c r="BP123" s="325"/>
      <c r="BQ123" s="325"/>
      <c r="BR123" s="325"/>
      <c r="BS123" s="325"/>
      <c r="BT123" s="325"/>
      <c r="BU123" s="325"/>
      <c r="BV123" s="325"/>
      <c r="BW123" s="325"/>
      <c r="BX123" s="325"/>
      <c r="BY123" s="325"/>
      <c r="BZ123" s="325"/>
      <c r="CA123" s="325"/>
      <c r="CB123" s="325"/>
      <c r="CC123" s="325"/>
      <c r="CD123" s="325"/>
      <c r="CE123" s="325"/>
      <c r="CF123" s="325"/>
      <c r="CG123" s="325"/>
      <c r="CH123" s="325"/>
      <c r="CI123" s="325"/>
      <c r="CJ123" s="325"/>
      <c r="CK123" s="325"/>
      <c r="CL123" s="325"/>
      <c r="CM123" s="162"/>
      <c r="CN123" s="162"/>
    </row>
    <row r="124" spans="1:115" s="1" customFormat="1" ht="10.5" customHeight="1" thickBot="1">
      <c r="A124" s="1514"/>
      <c r="B124" s="1515"/>
      <c r="C124" s="776"/>
      <c r="D124" s="236" t="s">
        <v>117</v>
      </c>
      <c r="E124" s="93"/>
      <c r="F124" s="93"/>
      <c r="G124" s="93"/>
      <c r="H124" s="582"/>
      <c r="I124" s="93"/>
      <c r="J124" s="93"/>
      <c r="K124" s="93"/>
      <c r="L124" s="93"/>
      <c r="M124" s="93"/>
      <c r="N124" s="582"/>
      <c r="O124" s="93"/>
      <c r="P124" s="93"/>
      <c r="Q124" s="93"/>
      <c r="R124" s="93"/>
      <c r="S124" s="93"/>
      <c r="T124" s="93"/>
      <c r="U124" s="93"/>
      <c r="V124" s="582"/>
      <c r="W124" s="93"/>
      <c r="X124" s="93"/>
      <c r="Y124" s="93"/>
      <c r="Z124" s="93"/>
      <c r="AA124" s="93"/>
      <c r="AB124" s="188"/>
      <c r="AC124" s="325"/>
      <c r="AD124" s="325"/>
      <c r="AE124" s="325"/>
      <c r="AF124" s="325"/>
      <c r="AG124" s="325"/>
      <c r="AH124" s="325"/>
      <c r="AI124" s="325"/>
      <c r="AJ124" s="325"/>
      <c r="AK124" s="325"/>
      <c r="AL124" s="325"/>
      <c r="AM124" s="325"/>
      <c r="AN124" s="325"/>
      <c r="AO124" s="325"/>
      <c r="AP124" s="325"/>
      <c r="AQ124" s="325"/>
      <c r="AR124" s="325"/>
      <c r="AS124" s="325"/>
      <c r="AT124" s="325"/>
      <c r="AU124" s="325"/>
      <c r="AV124" s="325"/>
      <c r="AW124" s="325"/>
      <c r="AX124" s="325"/>
      <c r="AY124" s="325"/>
      <c r="AZ124" s="325"/>
      <c r="BA124" s="325"/>
      <c r="BB124" s="325"/>
      <c r="BC124" s="325"/>
      <c r="BD124" s="325"/>
      <c r="BE124" s="325"/>
      <c r="BF124" s="325"/>
      <c r="BG124" s="325"/>
      <c r="BH124" s="325"/>
      <c r="BI124" s="325"/>
      <c r="BJ124" s="325"/>
      <c r="BK124" s="325"/>
      <c r="BL124" s="325"/>
      <c r="BM124" s="325"/>
      <c r="BN124" s="325"/>
      <c r="BO124" s="325"/>
      <c r="BP124" s="325"/>
      <c r="BQ124" s="325"/>
      <c r="BR124" s="325"/>
      <c r="BS124" s="325"/>
      <c r="BT124" s="325"/>
      <c r="BU124" s="325"/>
      <c r="BV124" s="325"/>
      <c r="BW124" s="325"/>
      <c r="BX124" s="325"/>
      <c r="BY124" s="325"/>
      <c r="BZ124" s="325"/>
      <c r="CA124" s="325"/>
      <c r="CB124" s="325"/>
      <c r="CC124" s="325"/>
      <c r="CD124" s="325"/>
      <c r="CE124" s="325"/>
      <c r="CF124" s="325"/>
      <c r="CG124" s="325"/>
      <c r="CH124" s="325"/>
      <c r="CI124" s="325"/>
      <c r="CJ124" s="325"/>
      <c r="CK124" s="325"/>
      <c r="CL124" s="325"/>
      <c r="CM124" s="162"/>
      <c r="CN124" s="162"/>
    </row>
    <row r="125" spans="1:115" s="27" customFormat="1" ht="10.5" customHeight="1">
      <c r="A125" s="1523" t="s">
        <v>562</v>
      </c>
      <c r="B125" s="1524"/>
      <c r="C125" s="784"/>
      <c r="D125" s="1464" t="s">
        <v>543</v>
      </c>
      <c r="E125" s="54"/>
      <c r="F125" s="54"/>
      <c r="G125" s="55"/>
      <c r="H125" s="587"/>
      <c r="I125" s="54"/>
      <c r="J125" s="54"/>
      <c r="K125" s="54"/>
      <c r="L125" s="54"/>
      <c r="M125" s="54"/>
      <c r="N125" s="587"/>
      <c r="O125" s="54"/>
      <c r="P125" s="54"/>
      <c r="Q125" s="54"/>
      <c r="R125" s="54"/>
      <c r="S125" s="54"/>
      <c r="T125" s="54"/>
      <c r="U125" s="54"/>
      <c r="V125" s="587"/>
      <c r="W125" s="54"/>
      <c r="X125" s="54"/>
      <c r="Y125" s="54"/>
      <c r="Z125" s="54"/>
      <c r="AA125" s="54"/>
      <c r="AB125" s="56"/>
      <c r="AC125" s="355"/>
      <c r="AD125" s="325"/>
      <c r="AE125" s="325"/>
      <c r="AF125" s="325"/>
      <c r="AG125" s="325"/>
      <c r="AH125" s="325"/>
      <c r="AI125" s="325"/>
      <c r="AJ125" s="325"/>
      <c r="AK125" s="325"/>
      <c r="AL125" s="325"/>
      <c r="AM125" s="325"/>
      <c r="AN125" s="325"/>
      <c r="AO125" s="325"/>
      <c r="AP125" s="325"/>
      <c r="AQ125" s="325"/>
      <c r="AR125" s="325"/>
      <c r="AS125" s="325"/>
      <c r="AT125" s="325"/>
      <c r="AU125" s="325"/>
      <c r="AV125" s="325"/>
      <c r="AW125" s="325"/>
      <c r="AX125" s="325"/>
      <c r="AY125" s="325"/>
      <c r="AZ125" s="325"/>
      <c r="BA125" s="325"/>
      <c r="BB125" s="325"/>
      <c r="BC125" s="325"/>
      <c r="BD125" s="325"/>
      <c r="BE125" s="325"/>
      <c r="BF125" s="325"/>
      <c r="BG125" s="325"/>
      <c r="BH125" s="325"/>
      <c r="BI125" s="325"/>
      <c r="BJ125" s="325"/>
      <c r="BK125" s="325"/>
      <c r="BL125" s="325"/>
      <c r="BM125" s="325"/>
      <c r="BN125" s="325"/>
      <c r="BO125" s="325"/>
      <c r="BP125" s="325"/>
      <c r="BQ125" s="325"/>
      <c r="BR125" s="325"/>
      <c r="BS125" s="325"/>
      <c r="BT125" s="325"/>
      <c r="BU125" s="325"/>
      <c r="BV125" s="325"/>
      <c r="BW125" s="325"/>
      <c r="BX125" s="325"/>
      <c r="BY125" s="325"/>
      <c r="BZ125" s="325"/>
      <c r="CA125" s="325"/>
      <c r="CB125" s="325"/>
      <c r="CC125" s="325"/>
      <c r="CD125" s="325"/>
      <c r="CE125" s="325"/>
      <c r="CF125" s="325"/>
      <c r="CG125" s="325"/>
      <c r="CH125" s="325"/>
      <c r="CI125" s="325"/>
      <c r="CJ125" s="325"/>
      <c r="CK125" s="325"/>
      <c r="CL125" s="325"/>
      <c r="CM125" s="162"/>
      <c r="CN125" s="162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2"/>
      <c r="DE125" s="2"/>
      <c r="DF125" s="2"/>
      <c r="DG125" s="2"/>
      <c r="DH125" s="2"/>
      <c r="DI125" s="2"/>
      <c r="DJ125" s="2"/>
      <c r="DK125" s="2"/>
    </row>
    <row r="126" spans="1:115" s="27" customFormat="1" ht="15.75" customHeight="1" thickBot="1">
      <c r="A126" s="1525"/>
      <c r="B126" s="1526"/>
      <c r="C126" s="793"/>
      <c r="D126" s="357" t="s">
        <v>544</v>
      </c>
      <c r="E126" s="113"/>
      <c r="F126" s="113"/>
      <c r="G126" s="113"/>
      <c r="H126" s="951"/>
      <c r="I126" s="113"/>
      <c r="J126" s="113"/>
      <c r="K126" s="113"/>
      <c r="L126" s="113"/>
      <c r="M126" s="113"/>
      <c r="N126" s="951"/>
      <c r="O126" s="113"/>
      <c r="P126" s="113"/>
      <c r="Q126" s="113"/>
      <c r="R126" s="113"/>
      <c r="S126" s="113"/>
      <c r="T126" s="113"/>
      <c r="U126" s="113"/>
      <c r="V126" s="951"/>
      <c r="W126" s="113"/>
      <c r="X126" s="113"/>
      <c r="Y126" s="113"/>
      <c r="Z126" s="113"/>
      <c r="AA126" s="113"/>
      <c r="AB126" s="115"/>
      <c r="AC126" s="355"/>
      <c r="AD126" s="325"/>
      <c r="AE126" s="325"/>
      <c r="AF126" s="325"/>
      <c r="AG126" s="325"/>
      <c r="AH126" s="325"/>
      <c r="AI126" s="325"/>
      <c r="AJ126" s="325"/>
      <c r="AK126" s="325"/>
      <c r="AL126" s="325"/>
      <c r="AM126" s="325"/>
      <c r="AN126" s="325"/>
      <c r="AO126" s="325"/>
      <c r="AP126" s="325"/>
      <c r="AQ126" s="325"/>
      <c r="AR126" s="325"/>
      <c r="AS126" s="325"/>
      <c r="AT126" s="325"/>
      <c r="AU126" s="325"/>
      <c r="AV126" s="325"/>
      <c r="AW126" s="325"/>
      <c r="AX126" s="325"/>
      <c r="AY126" s="325"/>
      <c r="AZ126" s="325"/>
      <c r="BA126" s="325"/>
      <c r="BB126" s="325"/>
      <c r="BC126" s="325"/>
      <c r="BD126" s="325"/>
      <c r="BE126" s="325"/>
      <c r="BF126" s="325"/>
      <c r="BG126" s="325"/>
      <c r="BH126" s="325"/>
      <c r="BI126" s="325"/>
      <c r="BJ126" s="325"/>
      <c r="BK126" s="325"/>
      <c r="BL126" s="325"/>
      <c r="BM126" s="325"/>
      <c r="BN126" s="325"/>
      <c r="BO126" s="325"/>
      <c r="BP126" s="325"/>
      <c r="BQ126" s="325"/>
      <c r="BR126" s="325"/>
      <c r="BS126" s="325"/>
      <c r="BT126" s="325"/>
      <c r="BU126" s="325"/>
      <c r="BV126" s="325"/>
      <c r="BW126" s="325"/>
      <c r="BX126" s="325"/>
      <c r="BY126" s="325"/>
      <c r="BZ126" s="325"/>
      <c r="CA126" s="325"/>
      <c r="CB126" s="325"/>
      <c r="CC126" s="325"/>
      <c r="CD126" s="325"/>
      <c r="CE126" s="325"/>
      <c r="CF126" s="325"/>
      <c r="CG126" s="325"/>
      <c r="CH126" s="325"/>
      <c r="CI126" s="325"/>
      <c r="CJ126" s="325"/>
      <c r="CK126" s="325"/>
      <c r="CL126" s="325"/>
      <c r="CM126" s="162"/>
      <c r="CN126" s="162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2"/>
      <c r="DE126" s="2"/>
      <c r="DF126" s="2"/>
      <c r="DG126" s="2"/>
      <c r="DH126" s="2"/>
      <c r="DI126" s="2"/>
      <c r="DJ126" s="2"/>
      <c r="DK126" s="2"/>
    </row>
    <row r="127" spans="1:115" s="5" customFormat="1" ht="10.5" customHeight="1">
      <c r="A127" s="1519" t="s">
        <v>60</v>
      </c>
      <c r="B127" s="1520"/>
      <c r="C127" s="761"/>
      <c r="D127" s="35" t="s">
        <v>116</v>
      </c>
      <c r="E127" s="595"/>
      <c r="F127" s="595"/>
      <c r="G127" s="595"/>
      <c r="H127" s="596"/>
      <c r="I127" s="595"/>
      <c r="J127" s="595"/>
      <c r="K127" s="595"/>
      <c r="L127" s="595"/>
      <c r="M127" s="595"/>
      <c r="N127" s="596"/>
      <c r="O127" s="595"/>
      <c r="P127" s="595"/>
      <c r="Q127" s="595"/>
      <c r="R127" s="595"/>
      <c r="S127" s="595"/>
      <c r="T127" s="595"/>
      <c r="U127" s="595"/>
      <c r="V127" s="596"/>
      <c r="W127" s="595"/>
      <c r="X127" s="595"/>
      <c r="Y127" s="595"/>
      <c r="Z127" s="595"/>
      <c r="AA127" s="595"/>
      <c r="AB127" s="629"/>
      <c r="AC127" s="361"/>
      <c r="AD127" s="361"/>
      <c r="AE127" s="361"/>
      <c r="AF127" s="361"/>
      <c r="AG127" s="361"/>
      <c r="AH127" s="361"/>
      <c r="AI127" s="361"/>
      <c r="AJ127" s="361"/>
      <c r="AK127" s="361"/>
      <c r="AL127" s="361"/>
      <c r="AM127" s="361"/>
      <c r="AN127" s="361"/>
      <c r="AO127" s="361"/>
      <c r="AP127" s="361"/>
      <c r="AQ127" s="361"/>
      <c r="AR127" s="361"/>
      <c r="AS127" s="361"/>
      <c r="AT127" s="361"/>
      <c r="AU127" s="361"/>
      <c r="AV127" s="361"/>
      <c r="AW127" s="361"/>
      <c r="AX127" s="361"/>
      <c r="AY127" s="361"/>
      <c r="AZ127" s="361"/>
      <c r="BA127" s="361"/>
      <c r="BB127" s="361"/>
      <c r="BC127" s="361"/>
      <c r="BD127" s="361"/>
      <c r="BE127" s="361"/>
      <c r="BF127" s="361"/>
      <c r="BG127" s="361"/>
      <c r="BH127" s="361"/>
      <c r="BI127" s="361"/>
      <c r="BJ127" s="361"/>
      <c r="BK127" s="361"/>
      <c r="BL127" s="361"/>
      <c r="BM127" s="361"/>
      <c r="BN127" s="361"/>
      <c r="BO127" s="361"/>
      <c r="BP127" s="361"/>
      <c r="BQ127" s="361"/>
      <c r="BR127" s="361"/>
      <c r="BS127" s="361"/>
      <c r="BT127" s="361"/>
      <c r="BU127" s="361"/>
      <c r="BV127" s="361"/>
      <c r="BW127" s="361"/>
      <c r="BX127" s="361"/>
      <c r="BY127" s="361"/>
      <c r="BZ127" s="361"/>
      <c r="CA127" s="361"/>
      <c r="CB127" s="361"/>
      <c r="CC127" s="361"/>
      <c r="CD127" s="361"/>
      <c r="CE127" s="361"/>
      <c r="CF127" s="361"/>
      <c r="CG127" s="361"/>
      <c r="CH127" s="361"/>
      <c r="CI127" s="361"/>
      <c r="CJ127" s="361"/>
      <c r="CK127" s="361"/>
      <c r="CL127" s="361"/>
      <c r="CM127" s="127"/>
      <c r="CN127" s="127"/>
    </row>
    <row r="128" spans="1:115" s="5" customFormat="1" ht="10.5" customHeight="1" thickBot="1">
      <c r="A128" s="1521"/>
      <c r="B128" s="1522"/>
      <c r="C128" s="762"/>
      <c r="D128" s="37" t="s">
        <v>117</v>
      </c>
      <c r="E128" s="598"/>
      <c r="F128" s="598"/>
      <c r="G128" s="598"/>
      <c r="H128" s="599"/>
      <c r="I128" s="598"/>
      <c r="J128" s="598"/>
      <c r="K128" s="598"/>
      <c r="L128" s="598"/>
      <c r="M128" s="598"/>
      <c r="N128" s="599"/>
      <c r="O128" s="598"/>
      <c r="P128" s="598"/>
      <c r="Q128" s="598"/>
      <c r="R128" s="598"/>
      <c r="S128" s="598"/>
      <c r="T128" s="598"/>
      <c r="U128" s="598"/>
      <c r="V128" s="599"/>
      <c r="W128" s="598"/>
      <c r="X128" s="598"/>
      <c r="Y128" s="598"/>
      <c r="Z128" s="598"/>
      <c r="AA128" s="598"/>
      <c r="AB128" s="630"/>
      <c r="AC128" s="361"/>
      <c r="AD128" s="361"/>
      <c r="AE128" s="361"/>
      <c r="AF128" s="361"/>
      <c r="AG128" s="361"/>
      <c r="AH128" s="361"/>
      <c r="AI128" s="361"/>
      <c r="AJ128" s="361"/>
      <c r="AK128" s="361"/>
      <c r="AL128" s="361"/>
      <c r="AM128" s="361"/>
      <c r="AN128" s="361"/>
      <c r="AO128" s="361"/>
      <c r="AP128" s="361"/>
      <c r="AQ128" s="361"/>
      <c r="AR128" s="361"/>
      <c r="AS128" s="361"/>
      <c r="AT128" s="361"/>
      <c r="AU128" s="361"/>
      <c r="AV128" s="361"/>
      <c r="AW128" s="361"/>
      <c r="AX128" s="361"/>
      <c r="AY128" s="361"/>
      <c r="AZ128" s="361"/>
      <c r="BA128" s="361"/>
      <c r="BB128" s="361"/>
      <c r="BC128" s="361"/>
      <c r="BD128" s="361"/>
      <c r="BE128" s="361"/>
      <c r="BF128" s="361"/>
      <c r="BG128" s="361"/>
      <c r="BH128" s="361"/>
      <c r="BI128" s="361"/>
      <c r="BJ128" s="361"/>
      <c r="BK128" s="361"/>
      <c r="BL128" s="361"/>
      <c r="BM128" s="361"/>
      <c r="BN128" s="361"/>
      <c r="BO128" s="361"/>
      <c r="BP128" s="361"/>
      <c r="BQ128" s="361"/>
      <c r="BR128" s="361"/>
      <c r="BS128" s="361"/>
      <c r="BT128" s="361"/>
      <c r="BU128" s="361"/>
      <c r="BV128" s="361"/>
      <c r="BW128" s="361"/>
      <c r="BX128" s="361"/>
      <c r="BY128" s="361"/>
      <c r="BZ128" s="361"/>
      <c r="CA128" s="361"/>
      <c r="CB128" s="361"/>
      <c r="CC128" s="361"/>
      <c r="CD128" s="361"/>
      <c r="CE128" s="361"/>
      <c r="CF128" s="361"/>
      <c r="CG128" s="361"/>
      <c r="CH128" s="361"/>
      <c r="CI128" s="361"/>
      <c r="CJ128" s="361"/>
      <c r="CK128" s="361"/>
      <c r="CL128" s="361"/>
      <c r="CM128" s="127"/>
      <c r="CN128" s="127"/>
    </row>
    <row r="129" spans="1:107" s="6" customFormat="1" ht="29.25" customHeight="1" thickBot="1">
      <c r="A129" s="860"/>
      <c r="B129" s="150"/>
      <c r="C129" s="86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332"/>
      <c r="AD129" s="332"/>
      <c r="AE129" s="332"/>
      <c r="AF129" s="332"/>
      <c r="AG129" s="332"/>
      <c r="AH129" s="332"/>
      <c r="AI129" s="332"/>
      <c r="AJ129" s="332"/>
      <c r="AK129" s="332"/>
      <c r="AL129" s="332"/>
      <c r="AM129" s="332"/>
      <c r="AN129" s="332"/>
      <c r="AO129" s="332"/>
      <c r="AP129" s="332"/>
      <c r="AQ129" s="332"/>
      <c r="AR129" s="332"/>
      <c r="AS129" s="332"/>
      <c r="AT129" s="332"/>
      <c r="AU129" s="332"/>
      <c r="AV129" s="332"/>
      <c r="AW129" s="332"/>
      <c r="AX129" s="332"/>
      <c r="AY129" s="332"/>
      <c r="AZ129" s="332"/>
      <c r="BA129" s="332"/>
      <c r="BB129" s="332"/>
      <c r="BC129" s="332"/>
      <c r="BD129" s="332"/>
      <c r="BE129" s="332"/>
      <c r="BF129" s="332"/>
      <c r="BG129" s="332"/>
      <c r="BH129" s="332"/>
      <c r="BI129" s="332"/>
      <c r="BJ129" s="332"/>
      <c r="BK129" s="332"/>
      <c r="BL129" s="332"/>
      <c r="BM129" s="332"/>
      <c r="BN129" s="332"/>
      <c r="BO129" s="332"/>
      <c r="BP129" s="332"/>
      <c r="BQ129" s="332"/>
      <c r="BR129" s="332"/>
      <c r="BS129" s="332"/>
      <c r="BT129" s="332"/>
      <c r="BU129" s="332"/>
      <c r="BV129" s="332"/>
      <c r="BW129" s="332"/>
      <c r="BX129" s="332"/>
      <c r="BY129" s="332"/>
      <c r="BZ129" s="332"/>
      <c r="CA129" s="332"/>
      <c r="CB129" s="332"/>
      <c r="CC129" s="332"/>
      <c r="CD129" s="332"/>
      <c r="CE129" s="332"/>
      <c r="CF129" s="332"/>
      <c r="CG129" s="332"/>
      <c r="CH129" s="332"/>
      <c r="CI129" s="332"/>
      <c r="CJ129" s="332"/>
      <c r="CK129" s="332"/>
      <c r="CL129" s="332"/>
      <c r="CM129" s="150"/>
      <c r="CN129" s="150"/>
    </row>
    <row r="130" spans="1:107" s="2" customFormat="1" ht="28.5" customHeight="1" thickBot="1">
      <c r="A130" s="391" t="s">
        <v>44</v>
      </c>
      <c r="B130" s="30" t="s">
        <v>91</v>
      </c>
      <c r="C130" s="30" t="s">
        <v>575</v>
      </c>
      <c r="D130" s="30" t="s">
        <v>39</v>
      </c>
      <c r="E130" s="1532" t="s">
        <v>40</v>
      </c>
      <c r="F130" s="1533"/>
      <c r="G130" s="1533"/>
      <c r="H130" s="1533"/>
      <c r="I130" s="1533"/>
      <c r="J130" s="1533"/>
      <c r="K130" s="1533"/>
      <c r="L130" s="1533"/>
      <c r="M130" s="1533"/>
      <c r="N130" s="1533"/>
      <c r="O130" s="1533"/>
      <c r="P130" s="1533"/>
      <c r="Q130" s="1533"/>
      <c r="R130" s="1533"/>
      <c r="S130" s="1533"/>
      <c r="T130" s="1533"/>
      <c r="U130" s="1533"/>
      <c r="V130" s="1533"/>
      <c r="W130" s="1533"/>
      <c r="X130" s="1533"/>
      <c r="Y130" s="1533"/>
      <c r="Z130" s="1533"/>
      <c r="AA130" s="1533"/>
      <c r="AB130" s="1534"/>
      <c r="AC130" s="325"/>
      <c r="AD130" s="325"/>
      <c r="AE130" s="325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325"/>
      <c r="AP130" s="325"/>
      <c r="AQ130" s="325"/>
      <c r="AR130" s="325"/>
      <c r="AS130" s="325"/>
      <c r="AT130" s="325"/>
      <c r="AU130" s="325"/>
      <c r="AV130" s="325"/>
      <c r="AW130" s="325"/>
      <c r="AX130" s="325"/>
      <c r="AY130" s="325"/>
      <c r="AZ130" s="325"/>
      <c r="BA130" s="325"/>
      <c r="BB130" s="325"/>
      <c r="BC130" s="325"/>
      <c r="BD130" s="325"/>
      <c r="BE130" s="325"/>
      <c r="BF130" s="325"/>
      <c r="BG130" s="325"/>
      <c r="BH130" s="325"/>
      <c r="BI130" s="325"/>
      <c r="BJ130" s="325"/>
      <c r="BK130" s="325"/>
      <c r="BL130" s="325"/>
      <c r="BM130" s="325"/>
      <c r="BN130" s="325"/>
      <c r="BO130" s="325"/>
      <c r="BP130" s="325"/>
      <c r="BQ130" s="325"/>
      <c r="BR130" s="325"/>
      <c r="BS130" s="325"/>
      <c r="BT130" s="325"/>
      <c r="BU130" s="325"/>
      <c r="BV130" s="325"/>
      <c r="BW130" s="325"/>
      <c r="BX130" s="325"/>
      <c r="BY130" s="325"/>
      <c r="BZ130" s="325"/>
      <c r="CA130" s="325"/>
      <c r="CB130" s="325"/>
      <c r="CC130" s="325"/>
      <c r="CD130" s="325"/>
      <c r="CE130" s="325"/>
      <c r="CF130" s="325"/>
      <c r="CG130" s="325"/>
      <c r="CH130" s="325"/>
      <c r="CI130" s="325"/>
      <c r="CJ130" s="325"/>
      <c r="CK130" s="325"/>
      <c r="CL130" s="325"/>
      <c r="CM130" s="162"/>
      <c r="CN130" s="162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2" customFormat="1" ht="10.5" customHeight="1" thickBot="1">
      <c r="A131" s="1527" t="s">
        <v>927</v>
      </c>
      <c r="B131" s="1528"/>
      <c r="C131" s="809"/>
      <c r="D131" s="809"/>
      <c r="E131" s="151">
        <v>1</v>
      </c>
      <c r="F131" s="151">
        <v>2</v>
      </c>
      <c r="G131" s="151">
        <v>3</v>
      </c>
      <c r="H131" s="591">
        <v>4</v>
      </c>
      <c r="I131" s="151">
        <v>5</v>
      </c>
      <c r="J131" s="151">
        <v>6</v>
      </c>
      <c r="K131" s="151">
        <v>7</v>
      </c>
      <c r="L131" s="151">
        <v>8</v>
      </c>
      <c r="M131" s="151">
        <v>9</v>
      </c>
      <c r="N131" s="591">
        <v>10</v>
      </c>
      <c r="O131" s="151">
        <v>11</v>
      </c>
      <c r="P131" s="151">
        <v>12</v>
      </c>
      <c r="Q131" s="151">
        <v>13</v>
      </c>
      <c r="R131" s="151">
        <v>14</v>
      </c>
      <c r="S131" s="151">
        <v>15</v>
      </c>
      <c r="T131" s="151">
        <v>16</v>
      </c>
      <c r="U131" s="151">
        <v>17</v>
      </c>
      <c r="V131" s="591">
        <v>18</v>
      </c>
      <c r="W131" s="151">
        <v>19</v>
      </c>
      <c r="X131" s="151">
        <v>20</v>
      </c>
      <c r="Y131" s="151">
        <v>21</v>
      </c>
      <c r="Z131" s="151">
        <v>22</v>
      </c>
      <c r="AA131" s="151">
        <v>23</v>
      </c>
      <c r="AB131" s="153">
        <v>24</v>
      </c>
      <c r="AC131" s="325"/>
      <c r="AD131" s="325"/>
      <c r="AE131" s="325"/>
      <c r="AF131" s="325"/>
      <c r="AG131" s="325"/>
      <c r="AH131" s="325"/>
      <c r="AI131" s="325"/>
      <c r="AJ131" s="325"/>
      <c r="AK131" s="325"/>
      <c r="AL131" s="325"/>
      <c r="AM131" s="325"/>
      <c r="AN131" s="325"/>
      <c r="AO131" s="325"/>
      <c r="AP131" s="325"/>
      <c r="AQ131" s="325"/>
      <c r="AR131" s="325"/>
      <c r="AS131" s="325"/>
      <c r="AT131" s="325"/>
      <c r="AU131" s="325"/>
      <c r="AV131" s="325"/>
      <c r="AW131" s="325"/>
      <c r="AX131" s="325"/>
      <c r="AY131" s="325"/>
      <c r="AZ131" s="325"/>
      <c r="BA131" s="325"/>
      <c r="BB131" s="325"/>
      <c r="BC131" s="325"/>
      <c r="BD131" s="325"/>
      <c r="BE131" s="325"/>
      <c r="BF131" s="325"/>
      <c r="BG131" s="325"/>
      <c r="BH131" s="325"/>
      <c r="BI131" s="325"/>
      <c r="BJ131" s="325"/>
      <c r="BK131" s="325"/>
      <c r="BL131" s="325"/>
      <c r="BM131" s="325"/>
      <c r="BN131" s="325"/>
      <c r="BO131" s="325"/>
      <c r="BP131" s="325"/>
      <c r="BQ131" s="325"/>
      <c r="BR131" s="325"/>
      <c r="BS131" s="325"/>
      <c r="BT131" s="325"/>
      <c r="BU131" s="325"/>
      <c r="BV131" s="325"/>
      <c r="BW131" s="325"/>
      <c r="BX131" s="325"/>
      <c r="BY131" s="325"/>
      <c r="BZ131" s="325"/>
      <c r="CA131" s="325"/>
      <c r="CB131" s="325"/>
      <c r="CC131" s="325"/>
      <c r="CD131" s="325"/>
      <c r="CE131" s="325"/>
      <c r="CF131" s="325"/>
      <c r="CG131" s="325"/>
      <c r="CH131" s="325"/>
      <c r="CI131" s="325"/>
      <c r="CJ131" s="325"/>
      <c r="CK131" s="325"/>
      <c r="CL131" s="325"/>
      <c r="CM131" s="162"/>
      <c r="CN131" s="162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</row>
    <row r="132" spans="1:107" s="2" customFormat="1" ht="10.5" customHeight="1">
      <c r="A132" s="342" t="s">
        <v>77</v>
      </c>
      <c r="B132" s="38"/>
      <c r="C132" s="38" t="s">
        <v>519</v>
      </c>
      <c r="D132" s="221" t="s">
        <v>38</v>
      </c>
      <c r="E132" s="38">
        <v>6.4</v>
      </c>
      <c r="F132" s="38">
        <v>6.5</v>
      </c>
      <c r="G132" s="38">
        <v>6.5</v>
      </c>
      <c r="H132" s="592">
        <v>6.4</v>
      </c>
      <c r="I132" s="38">
        <v>6.4</v>
      </c>
      <c r="J132" s="38">
        <v>6.4</v>
      </c>
      <c r="K132" s="38">
        <v>6.4</v>
      </c>
      <c r="L132" s="38">
        <v>6.5</v>
      </c>
      <c r="M132" s="38">
        <v>6.4</v>
      </c>
      <c r="N132" s="592">
        <v>6.5</v>
      </c>
      <c r="O132" s="38">
        <v>6.5</v>
      </c>
      <c r="P132" s="38">
        <v>6.5</v>
      </c>
      <c r="Q132" s="38">
        <v>6.5</v>
      </c>
      <c r="R132" s="38">
        <v>6.5</v>
      </c>
      <c r="S132" s="38">
        <v>6.4</v>
      </c>
      <c r="T132" s="38">
        <v>6.4</v>
      </c>
      <c r="U132" s="38">
        <v>6.5</v>
      </c>
      <c r="V132" s="592">
        <v>6.4</v>
      </c>
      <c r="W132" s="38">
        <v>6.4</v>
      </c>
      <c r="X132" s="38">
        <v>6.4</v>
      </c>
      <c r="Y132" s="38">
        <v>6.4</v>
      </c>
      <c r="Z132" s="38">
        <v>6.4</v>
      </c>
      <c r="AA132" s="38">
        <v>6.4</v>
      </c>
      <c r="AB132" s="39">
        <v>6.4</v>
      </c>
      <c r="AC132" s="325"/>
      <c r="AD132" s="325"/>
      <c r="AE132" s="325"/>
      <c r="AF132" s="325"/>
      <c r="AG132" s="325"/>
      <c r="AH132" s="325"/>
      <c r="AI132" s="325"/>
      <c r="AJ132" s="325"/>
      <c r="AK132" s="325"/>
      <c r="AL132" s="325"/>
      <c r="AM132" s="325"/>
      <c r="AN132" s="325"/>
      <c r="AO132" s="325"/>
      <c r="AP132" s="325"/>
      <c r="AQ132" s="325"/>
      <c r="AR132" s="325"/>
      <c r="AS132" s="325"/>
      <c r="AT132" s="325"/>
      <c r="AU132" s="325"/>
      <c r="AV132" s="325"/>
      <c r="AW132" s="325"/>
      <c r="AX132" s="325"/>
      <c r="AY132" s="325"/>
      <c r="AZ132" s="325"/>
      <c r="BA132" s="325"/>
      <c r="BB132" s="325"/>
      <c r="BC132" s="325"/>
      <c r="BD132" s="325"/>
      <c r="BE132" s="325"/>
      <c r="BF132" s="325"/>
      <c r="BG132" s="325"/>
      <c r="BH132" s="325"/>
      <c r="BI132" s="325"/>
      <c r="BJ132" s="325"/>
      <c r="BK132" s="325"/>
      <c r="BL132" s="325"/>
      <c r="BM132" s="325"/>
      <c r="BN132" s="325"/>
      <c r="BO132" s="325"/>
      <c r="BP132" s="325"/>
      <c r="BQ132" s="325"/>
      <c r="BR132" s="325"/>
      <c r="BS132" s="325"/>
      <c r="BT132" s="325"/>
      <c r="BU132" s="325"/>
      <c r="BV132" s="325"/>
      <c r="BW132" s="325"/>
      <c r="BX132" s="325"/>
      <c r="BY132" s="325"/>
      <c r="BZ132" s="325"/>
      <c r="CA132" s="325"/>
      <c r="CB132" s="325"/>
      <c r="CC132" s="325"/>
      <c r="CD132" s="325"/>
      <c r="CE132" s="325"/>
      <c r="CF132" s="325"/>
      <c r="CG132" s="325"/>
      <c r="CH132" s="325"/>
      <c r="CI132" s="325"/>
      <c r="CJ132" s="325"/>
      <c r="CK132" s="325"/>
      <c r="CL132" s="325"/>
      <c r="CM132" s="162"/>
      <c r="CN132" s="162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</row>
    <row r="133" spans="1:107" s="2" customFormat="1" ht="10.5" customHeight="1" thickBot="1">
      <c r="A133" s="344" t="s">
        <v>78</v>
      </c>
      <c r="B133" s="40"/>
      <c r="C133" s="40" t="s">
        <v>519</v>
      </c>
      <c r="D133" s="223" t="s">
        <v>38</v>
      </c>
      <c r="E133" s="40">
        <v>6.5</v>
      </c>
      <c r="F133" s="40">
        <v>6.5</v>
      </c>
      <c r="G133" s="40">
        <v>6.5</v>
      </c>
      <c r="H133" s="608">
        <v>6.5</v>
      </c>
      <c r="I133" s="40">
        <v>6.5</v>
      </c>
      <c r="J133" s="40">
        <v>6.5</v>
      </c>
      <c r="K133" s="40">
        <v>6.5</v>
      </c>
      <c r="L133" s="40">
        <v>6.5</v>
      </c>
      <c r="M133" s="40">
        <v>6.5</v>
      </c>
      <c r="N133" s="608">
        <v>6.5</v>
      </c>
      <c r="O133" s="40">
        <v>6.5</v>
      </c>
      <c r="P133" s="40">
        <v>6.5</v>
      </c>
      <c r="Q133" s="40">
        <v>6.6</v>
      </c>
      <c r="R133" s="40">
        <v>6.5</v>
      </c>
      <c r="S133" s="40">
        <v>6.5</v>
      </c>
      <c r="T133" s="40">
        <v>6.5</v>
      </c>
      <c r="U133" s="40">
        <v>6.5</v>
      </c>
      <c r="V133" s="608">
        <v>6.5</v>
      </c>
      <c r="W133" s="40">
        <v>6.4</v>
      </c>
      <c r="X133" s="40">
        <v>6.5</v>
      </c>
      <c r="Y133" s="40">
        <v>6.5</v>
      </c>
      <c r="Z133" s="40">
        <v>6.5</v>
      </c>
      <c r="AA133" s="40">
        <v>6.5</v>
      </c>
      <c r="AB133" s="41">
        <v>6.5</v>
      </c>
      <c r="AC133" s="325"/>
      <c r="AD133" s="325"/>
      <c r="AE133" s="325"/>
      <c r="AF133" s="325"/>
      <c r="AG133" s="325"/>
      <c r="AH133" s="325"/>
      <c r="AI133" s="325"/>
      <c r="AJ133" s="325"/>
      <c r="AK133" s="325"/>
      <c r="AL133" s="325"/>
      <c r="AM133" s="325"/>
      <c r="AN133" s="325"/>
      <c r="AO133" s="325"/>
      <c r="AP133" s="325"/>
      <c r="AQ133" s="325"/>
      <c r="AR133" s="325"/>
      <c r="AS133" s="325"/>
      <c r="AT133" s="325"/>
      <c r="AU133" s="325"/>
      <c r="AV133" s="325"/>
      <c r="AW133" s="325"/>
      <c r="AX133" s="325"/>
      <c r="AY133" s="325"/>
      <c r="AZ133" s="325"/>
      <c r="BA133" s="325"/>
      <c r="BB133" s="325"/>
      <c r="BC133" s="325"/>
      <c r="BD133" s="325"/>
      <c r="BE133" s="325"/>
      <c r="BF133" s="325"/>
      <c r="BG133" s="325"/>
      <c r="BH133" s="325"/>
      <c r="BI133" s="325"/>
      <c r="BJ133" s="325"/>
      <c r="BK133" s="325"/>
      <c r="BL133" s="325"/>
      <c r="BM133" s="325"/>
      <c r="BN133" s="325"/>
      <c r="BO133" s="325"/>
      <c r="BP133" s="325"/>
      <c r="BQ133" s="325"/>
      <c r="BR133" s="325"/>
      <c r="BS133" s="325"/>
      <c r="BT133" s="325"/>
      <c r="BU133" s="325"/>
      <c r="BV133" s="325"/>
      <c r="BW133" s="325"/>
      <c r="BX133" s="325"/>
      <c r="BY133" s="325"/>
      <c r="BZ133" s="325"/>
      <c r="CA133" s="325"/>
      <c r="CB133" s="325"/>
      <c r="CC133" s="325"/>
      <c r="CD133" s="325"/>
      <c r="CE133" s="325"/>
      <c r="CF133" s="325"/>
      <c r="CG133" s="325"/>
      <c r="CH133" s="325"/>
      <c r="CI133" s="325"/>
      <c r="CJ133" s="325"/>
      <c r="CK133" s="325"/>
      <c r="CL133" s="325"/>
      <c r="CM133" s="162"/>
      <c r="CN133" s="162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</row>
    <row r="134" spans="1:107" s="1" customFormat="1" ht="10.5" customHeight="1">
      <c r="A134" s="1509" t="s">
        <v>4</v>
      </c>
      <c r="B134" s="1516" t="s">
        <v>850</v>
      </c>
      <c r="C134" s="1107"/>
      <c r="D134" s="1190"/>
      <c r="E134" s="76"/>
      <c r="F134" s="76"/>
      <c r="G134" s="76"/>
      <c r="H134" s="573"/>
      <c r="I134" s="76"/>
      <c r="J134" s="76"/>
      <c r="K134" s="76"/>
      <c r="L134" s="76"/>
      <c r="M134" s="76"/>
      <c r="N134" s="573"/>
      <c r="O134" s="76"/>
      <c r="P134" s="76"/>
      <c r="Q134" s="76"/>
      <c r="R134" s="76"/>
      <c r="S134" s="76"/>
      <c r="T134" s="76"/>
      <c r="U134" s="76"/>
      <c r="V134" s="573"/>
      <c r="W134" s="76"/>
      <c r="X134" s="76"/>
      <c r="Y134" s="76"/>
      <c r="Z134" s="76"/>
      <c r="AA134" s="76"/>
      <c r="AB134" s="77"/>
      <c r="AC134" s="47" t="s">
        <v>115</v>
      </c>
      <c r="AD134" s="50">
        <f>AD136/AC136</f>
        <v>2.461847894406044</v>
      </c>
      <c r="AE134" s="58"/>
      <c r="AF134" s="347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325"/>
      <c r="BF134" s="325"/>
      <c r="BG134" s="325"/>
      <c r="BH134" s="325"/>
      <c r="BI134" s="325"/>
      <c r="BJ134" s="325"/>
      <c r="BK134" s="325"/>
      <c r="BL134" s="325"/>
      <c r="BM134" s="325"/>
      <c r="BN134" s="325"/>
      <c r="BO134" s="325"/>
      <c r="BP134" s="325"/>
      <c r="BQ134" s="325"/>
      <c r="BR134" s="325"/>
      <c r="BS134" s="325"/>
      <c r="BT134" s="325"/>
      <c r="BU134" s="325"/>
      <c r="BV134" s="325"/>
      <c r="BW134" s="325"/>
      <c r="BX134" s="325"/>
      <c r="BY134" s="325"/>
      <c r="BZ134" s="325"/>
      <c r="CA134" s="325"/>
      <c r="CB134" s="325"/>
      <c r="CC134" s="325"/>
      <c r="CD134" s="325"/>
      <c r="CE134" s="325"/>
      <c r="CF134" s="325"/>
      <c r="CG134" s="325"/>
      <c r="CH134" s="325"/>
      <c r="CI134" s="325"/>
      <c r="CJ134" s="325"/>
      <c r="CK134" s="325"/>
      <c r="CL134" s="325"/>
      <c r="CM134" s="162"/>
      <c r="CN134" s="162"/>
    </row>
    <row r="135" spans="1:107" s="1" customFormat="1" ht="10.5" customHeight="1">
      <c r="A135" s="1510"/>
      <c r="B135" s="1517"/>
      <c r="C135" s="1416" t="s">
        <v>129</v>
      </c>
      <c r="D135" s="131" t="s">
        <v>33</v>
      </c>
      <c r="E135" s="104">
        <f>ROUND(SQRT(E136^2+E137^2)*1000/(1.73*E$132),0)</f>
        <v>53</v>
      </c>
      <c r="F135" s="104">
        <f>ROUND(SQRT(F136^2+F137^2)*1000/(1.73*F$132),0)</f>
        <v>50</v>
      </c>
      <c r="G135" s="104">
        <f t="shared" ref="G135:AB135" si="28">ROUND(SQRT(G136^2+G137^2)*1000/(1.73*G$132),0)</f>
        <v>59</v>
      </c>
      <c r="H135" s="575">
        <f t="shared" si="28"/>
        <v>54</v>
      </c>
      <c r="I135" s="104">
        <f t="shared" si="28"/>
        <v>53</v>
      </c>
      <c r="J135" s="104">
        <f>ROUND(SQRT(J136^2+J137^2)*1000/(1.73*J$132),0)</f>
        <v>52</v>
      </c>
      <c r="K135" s="104">
        <f t="shared" si="28"/>
        <v>55</v>
      </c>
      <c r="L135" s="104">
        <f t="shared" si="28"/>
        <v>50</v>
      </c>
      <c r="M135" s="104">
        <f t="shared" si="28"/>
        <v>53</v>
      </c>
      <c r="N135" s="575">
        <f>ROUND(SQRT(N136^2+N137^2)*1000/(1.73*N$132),0)</f>
        <v>50</v>
      </c>
      <c r="O135" s="104">
        <f t="shared" si="28"/>
        <v>73</v>
      </c>
      <c r="P135" s="104">
        <f t="shared" si="28"/>
        <v>72</v>
      </c>
      <c r="Q135" s="104">
        <f t="shared" si="28"/>
        <v>73</v>
      </c>
      <c r="R135" s="104">
        <f>ROUND(SQRT(R136^2+R137^2)*1000/(1.73*R$132),0)</f>
        <v>72</v>
      </c>
      <c r="S135" s="104">
        <f t="shared" si="28"/>
        <v>73</v>
      </c>
      <c r="T135" s="104">
        <f t="shared" si="28"/>
        <v>73</v>
      </c>
      <c r="U135" s="104">
        <f t="shared" si="28"/>
        <v>72</v>
      </c>
      <c r="V135" s="575">
        <f t="shared" si="28"/>
        <v>51</v>
      </c>
      <c r="W135" s="104">
        <f t="shared" si="28"/>
        <v>51</v>
      </c>
      <c r="X135" s="104">
        <f t="shared" si="28"/>
        <v>51</v>
      </c>
      <c r="Y135" s="104">
        <f>ROUND(SQRT(Y136^2+Y137^2)*1000/(1.73*Y$132),0)</f>
        <v>55</v>
      </c>
      <c r="Z135" s="104">
        <f t="shared" si="28"/>
        <v>53</v>
      </c>
      <c r="AA135" s="104">
        <f t="shared" si="28"/>
        <v>56</v>
      </c>
      <c r="AB135" s="105">
        <f t="shared" si="28"/>
        <v>54</v>
      </c>
      <c r="AC135" s="330"/>
      <c r="AD135" s="177"/>
      <c r="AE135" s="58"/>
      <c r="AF135" s="332"/>
      <c r="AG135" s="332"/>
      <c r="AH135" s="332"/>
      <c r="AI135" s="332"/>
      <c r="AJ135" s="332"/>
      <c r="AK135" s="332"/>
      <c r="AL135" s="332"/>
      <c r="AM135" s="332"/>
      <c r="AN135" s="332"/>
      <c r="AO135" s="332"/>
      <c r="AP135" s="332"/>
      <c r="AQ135" s="332"/>
      <c r="AR135" s="332"/>
      <c r="AS135" s="332"/>
      <c r="AT135" s="332"/>
      <c r="AU135" s="332"/>
      <c r="AV135" s="332"/>
      <c r="AW135" s="332"/>
      <c r="AX135" s="332"/>
      <c r="AY135" s="332"/>
      <c r="AZ135" s="332"/>
      <c r="BA135" s="332"/>
      <c r="BB135" s="332"/>
      <c r="BC135" s="332"/>
      <c r="BD135" s="332"/>
      <c r="BE135" s="325"/>
      <c r="BF135" s="325"/>
      <c r="BG135" s="325"/>
      <c r="BH135" s="325"/>
      <c r="BI135" s="325"/>
      <c r="BJ135" s="325"/>
      <c r="BK135" s="325"/>
      <c r="BL135" s="325"/>
      <c r="BM135" s="325"/>
      <c r="BN135" s="325"/>
      <c r="BO135" s="325"/>
      <c r="BP135" s="325"/>
      <c r="BQ135" s="325"/>
      <c r="BR135" s="325"/>
      <c r="BS135" s="325"/>
      <c r="BT135" s="325"/>
      <c r="BU135" s="325"/>
      <c r="BV135" s="325"/>
      <c r="BW135" s="325"/>
      <c r="BX135" s="325"/>
      <c r="BY135" s="325"/>
      <c r="BZ135" s="325"/>
      <c r="CA135" s="325"/>
      <c r="CB135" s="325"/>
      <c r="CC135" s="325"/>
      <c r="CD135" s="325"/>
      <c r="CE135" s="325"/>
      <c r="CF135" s="325"/>
      <c r="CG135" s="325"/>
      <c r="CH135" s="325"/>
      <c r="CI135" s="325"/>
      <c r="CJ135" s="325"/>
      <c r="CK135" s="325"/>
      <c r="CL135" s="325"/>
      <c r="CM135" s="162"/>
      <c r="CN135" s="162"/>
    </row>
    <row r="136" spans="1:107" s="1" customFormat="1" ht="10.5" customHeight="1">
      <c r="A136" s="1510"/>
      <c r="B136" s="1517"/>
      <c r="C136" s="1416" t="s">
        <v>553</v>
      </c>
      <c r="D136" s="131" t="s">
        <v>116</v>
      </c>
      <c r="E136" s="48">
        <f>ROUND((AG136-AF136)*$AE136,2)</f>
        <v>0.3</v>
      </c>
      <c r="F136" s="48">
        <f t="shared" ref="F136:AB136" si="29">ROUND((AH136-AG136)*$AE136,2)</f>
        <v>0.42</v>
      </c>
      <c r="G136" s="48">
        <f t="shared" si="29"/>
        <v>0.2</v>
      </c>
      <c r="H136" s="572">
        <f t="shared" si="29"/>
        <v>0.32</v>
      </c>
      <c r="I136" s="48">
        <f t="shared" si="29"/>
        <v>0.35</v>
      </c>
      <c r="J136" s="48">
        <f t="shared" si="29"/>
        <v>0.3</v>
      </c>
      <c r="K136" s="48">
        <f t="shared" si="29"/>
        <v>0.31</v>
      </c>
      <c r="L136" s="48">
        <f t="shared" si="29"/>
        <v>0.31</v>
      </c>
      <c r="M136" s="48">
        <f t="shared" si="29"/>
        <v>0.25</v>
      </c>
      <c r="N136" s="572">
        <f t="shared" si="29"/>
        <v>0.3</v>
      </c>
      <c r="O136" s="48">
        <f t="shared" si="29"/>
        <v>7.0000000000000007E-2</v>
      </c>
      <c r="P136" s="48">
        <f t="shared" si="29"/>
        <v>7.0000000000000007E-2</v>
      </c>
      <c r="Q136" s="48">
        <f t="shared" si="29"/>
        <v>7.0000000000000007E-2</v>
      </c>
      <c r="R136" s="48">
        <f t="shared" si="29"/>
        <v>7.0000000000000007E-2</v>
      </c>
      <c r="S136" s="48">
        <f t="shared" si="29"/>
        <v>7.0000000000000007E-2</v>
      </c>
      <c r="T136" s="48">
        <f t="shared" si="29"/>
        <v>7.0000000000000007E-2</v>
      </c>
      <c r="U136" s="48">
        <f t="shared" si="29"/>
        <v>7.0000000000000007E-2</v>
      </c>
      <c r="V136" s="572">
        <f t="shared" si="29"/>
        <v>0.36</v>
      </c>
      <c r="W136" s="48">
        <f t="shared" si="29"/>
        <v>0.4</v>
      </c>
      <c r="X136" s="48">
        <f t="shared" si="29"/>
        <v>0.3</v>
      </c>
      <c r="Y136" s="48">
        <f t="shared" si="29"/>
        <v>0.28999999999999998</v>
      </c>
      <c r="Z136" s="48">
        <f t="shared" si="29"/>
        <v>0.28000000000000003</v>
      </c>
      <c r="AA136" s="48">
        <f t="shared" si="29"/>
        <v>0.26</v>
      </c>
      <c r="AB136" s="49">
        <f t="shared" si="29"/>
        <v>0.28000000000000003</v>
      </c>
      <c r="AC136" s="47">
        <f>(BD136-AF136)*AE136</f>
        <v>5.7276000000012575</v>
      </c>
      <c r="AD136" s="50">
        <f>(BD137-AF137)*AE136</f>
        <v>14.100480000003154</v>
      </c>
      <c r="AE136" s="58">
        <v>3.6</v>
      </c>
      <c r="AF136" s="981">
        <v>11456.052</v>
      </c>
      <c r="AG136" s="981">
        <v>11456.1363</v>
      </c>
      <c r="AH136" s="982">
        <v>11456.2531</v>
      </c>
      <c r="AI136" s="981">
        <v>11456.309300000001</v>
      </c>
      <c r="AJ136" s="981">
        <v>11456.398499999999</v>
      </c>
      <c r="AK136" s="981">
        <v>11456.4953</v>
      </c>
      <c r="AL136" s="981">
        <v>11456.579900000001</v>
      </c>
      <c r="AM136" s="981">
        <v>11456.6664</v>
      </c>
      <c r="AN136" s="981">
        <v>11456.7528</v>
      </c>
      <c r="AO136" s="981">
        <v>11456.822399999999</v>
      </c>
      <c r="AP136" s="981">
        <v>11456.906800000001</v>
      </c>
      <c r="AQ136" s="981">
        <v>11456.926299999999</v>
      </c>
      <c r="AR136" s="981">
        <v>11456.9457</v>
      </c>
      <c r="AS136" s="981">
        <v>11456.965399999999</v>
      </c>
      <c r="AT136" s="1054">
        <v>11456.984899999999</v>
      </c>
      <c r="AU136" s="1054">
        <v>11457.0041</v>
      </c>
      <c r="AV136" s="1054">
        <v>11457.023800000001</v>
      </c>
      <c r="AW136" s="1054">
        <v>11457.0434</v>
      </c>
      <c r="AX136" s="1054">
        <v>11457.1425</v>
      </c>
      <c r="AY136" s="1054">
        <v>11457.2538</v>
      </c>
      <c r="AZ136" s="1054">
        <v>11457.3361</v>
      </c>
      <c r="BA136" s="1054">
        <v>11457.415800000001</v>
      </c>
      <c r="BB136" s="1054">
        <v>11457.4928</v>
      </c>
      <c r="BC136" s="1054">
        <v>11457.5664</v>
      </c>
      <c r="BD136" s="1054">
        <v>11457.643</v>
      </c>
      <c r="BE136" s="325"/>
      <c r="BF136" s="325"/>
      <c r="BG136" s="325"/>
      <c r="BH136" s="325"/>
      <c r="BI136" s="325"/>
      <c r="BJ136" s="325"/>
      <c r="BK136" s="325"/>
      <c r="BL136" s="325"/>
      <c r="BM136" s="325"/>
      <c r="BN136" s="325"/>
      <c r="BO136" s="325"/>
      <c r="BP136" s="325"/>
      <c r="BQ136" s="325"/>
      <c r="BR136" s="325"/>
      <c r="BS136" s="325"/>
      <c r="BT136" s="325"/>
      <c r="BU136" s="325"/>
      <c r="BV136" s="325"/>
      <c r="BW136" s="325"/>
      <c r="BX136" s="325"/>
      <c r="BY136" s="325"/>
      <c r="BZ136" s="325"/>
      <c r="CA136" s="325"/>
      <c r="CB136" s="325"/>
      <c r="CC136" s="325"/>
      <c r="CD136" s="325"/>
      <c r="CE136" s="325"/>
      <c r="CF136" s="325"/>
      <c r="CG136" s="325"/>
      <c r="CH136" s="325"/>
      <c r="CI136" s="325"/>
      <c r="CJ136" s="325"/>
      <c r="CK136" s="325"/>
      <c r="CL136" s="325"/>
      <c r="CM136" s="162"/>
      <c r="CN136" s="162"/>
    </row>
    <row r="137" spans="1:107" s="1" customFormat="1" ht="10.5" customHeight="1">
      <c r="A137" s="1510"/>
      <c r="B137" s="1517"/>
      <c r="C137" s="1416" t="s">
        <v>553</v>
      </c>
      <c r="D137" s="131" t="s">
        <v>117</v>
      </c>
      <c r="E137" s="48">
        <f>ROUND((AG137-AF137)*$AE136,2)</f>
        <v>0.51</v>
      </c>
      <c r="F137" s="48">
        <f t="shared" ref="F137:AB137" si="30">ROUND((AH137-AG137)*$AE136,2)</f>
        <v>0.37</v>
      </c>
      <c r="G137" s="48">
        <f t="shared" si="30"/>
        <v>0.63</v>
      </c>
      <c r="H137" s="572">
        <f t="shared" si="30"/>
        <v>0.5</v>
      </c>
      <c r="I137" s="48">
        <f t="shared" si="30"/>
        <v>0.47</v>
      </c>
      <c r="J137" s="48">
        <f t="shared" si="30"/>
        <v>0.49</v>
      </c>
      <c r="K137" s="48">
        <f t="shared" si="30"/>
        <v>0.53</v>
      </c>
      <c r="L137" s="48">
        <f t="shared" si="30"/>
        <v>0.47</v>
      </c>
      <c r="M137" s="48">
        <f t="shared" si="30"/>
        <v>0.53</v>
      </c>
      <c r="N137" s="572">
        <f t="shared" si="30"/>
        <v>0.47</v>
      </c>
      <c r="O137" s="48">
        <f t="shared" si="30"/>
        <v>0.82</v>
      </c>
      <c r="P137" s="48">
        <f t="shared" si="30"/>
        <v>0.81</v>
      </c>
      <c r="Q137" s="48">
        <f t="shared" si="30"/>
        <v>0.82</v>
      </c>
      <c r="R137" s="48">
        <f t="shared" si="30"/>
        <v>0.81</v>
      </c>
      <c r="S137" s="48">
        <f t="shared" si="30"/>
        <v>0.8</v>
      </c>
      <c r="T137" s="48">
        <f t="shared" si="30"/>
        <v>0.8</v>
      </c>
      <c r="U137" s="48">
        <f t="shared" si="30"/>
        <v>0.81</v>
      </c>
      <c r="V137" s="572">
        <f t="shared" si="30"/>
        <v>0.44</v>
      </c>
      <c r="W137" s="48">
        <f t="shared" si="30"/>
        <v>0.4</v>
      </c>
      <c r="X137" s="48">
        <f t="shared" si="30"/>
        <v>0.48</v>
      </c>
      <c r="Y137" s="48">
        <f t="shared" si="30"/>
        <v>0.54</v>
      </c>
      <c r="Z137" s="48">
        <f t="shared" si="30"/>
        <v>0.51</v>
      </c>
      <c r="AA137" s="48">
        <f t="shared" si="30"/>
        <v>0.56000000000000005</v>
      </c>
      <c r="AB137" s="49">
        <f t="shared" si="30"/>
        <v>0.53</v>
      </c>
      <c r="AC137" s="47"/>
      <c r="AD137" s="50"/>
      <c r="AE137" s="58"/>
      <c r="AF137" s="981">
        <v>14126.3959</v>
      </c>
      <c r="AG137" s="981">
        <v>14126.538699999999</v>
      </c>
      <c r="AH137" s="982">
        <v>14126.6405</v>
      </c>
      <c r="AI137" s="981">
        <v>14126.814200000001</v>
      </c>
      <c r="AJ137" s="981">
        <v>14126.954</v>
      </c>
      <c r="AK137" s="981">
        <v>14127.0839</v>
      </c>
      <c r="AL137" s="981">
        <v>14127.2192</v>
      </c>
      <c r="AM137" s="981">
        <v>14127.3652</v>
      </c>
      <c r="AN137" s="981">
        <v>14127.496499999999</v>
      </c>
      <c r="AO137" s="981">
        <v>14127.644200000001</v>
      </c>
      <c r="AP137" s="981">
        <v>14127.775799999999</v>
      </c>
      <c r="AQ137" s="981">
        <v>14128.002200000001</v>
      </c>
      <c r="AR137" s="981">
        <v>14128.2271</v>
      </c>
      <c r="AS137" s="981">
        <v>14128.454100000001</v>
      </c>
      <c r="AT137" s="1054">
        <v>14128.6798</v>
      </c>
      <c r="AU137" s="1054">
        <v>14128.9031</v>
      </c>
      <c r="AV137" s="1054">
        <v>14129.125</v>
      </c>
      <c r="AW137" s="1054">
        <v>14129.349</v>
      </c>
      <c r="AX137" s="1054">
        <v>14129.4702</v>
      </c>
      <c r="AY137" s="1054">
        <v>14129.5821</v>
      </c>
      <c r="AZ137" s="1054">
        <v>14129.7163</v>
      </c>
      <c r="BA137" s="1054">
        <v>14129.867</v>
      </c>
      <c r="BB137" s="1054">
        <v>14130.0092</v>
      </c>
      <c r="BC137" s="1054">
        <v>14130.1659</v>
      </c>
      <c r="BD137" s="1054">
        <v>14130.3127</v>
      </c>
      <c r="BE137" s="325"/>
      <c r="BF137" s="332"/>
      <c r="BG137" s="332"/>
      <c r="BH137" s="332"/>
      <c r="BI137" s="332"/>
      <c r="BJ137" s="332"/>
      <c r="BK137" s="332"/>
      <c r="BL137" s="332"/>
      <c r="BM137" s="332"/>
      <c r="BN137" s="332"/>
      <c r="BO137" s="332"/>
      <c r="BP137" s="332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25"/>
      <c r="CD137" s="325"/>
      <c r="CE137" s="325"/>
      <c r="CF137" s="325"/>
      <c r="CG137" s="325"/>
      <c r="CH137" s="325"/>
      <c r="CI137" s="325"/>
      <c r="CJ137" s="325"/>
      <c r="CK137" s="325"/>
      <c r="CL137" s="325"/>
      <c r="CM137" s="162"/>
      <c r="CN137" s="162"/>
    </row>
    <row r="138" spans="1:107" s="1" customFormat="1" ht="10.5" customHeight="1" thickBot="1">
      <c r="A138" s="1511"/>
      <c r="B138" s="1518"/>
      <c r="C138" s="271"/>
      <c r="D138" s="236" t="s">
        <v>41</v>
      </c>
      <c r="E138" s="52">
        <f t="shared" ref="E138:AB138" si="31">E137/E136</f>
        <v>1.7000000000000002</v>
      </c>
      <c r="F138" s="52">
        <f t="shared" si="31"/>
        <v>0.88095238095238093</v>
      </c>
      <c r="G138" s="52">
        <f t="shared" si="31"/>
        <v>3.15</v>
      </c>
      <c r="H138" s="574">
        <f t="shared" si="31"/>
        <v>1.5625</v>
      </c>
      <c r="I138" s="52">
        <f t="shared" si="31"/>
        <v>1.342857142857143</v>
      </c>
      <c r="J138" s="52">
        <f t="shared" si="31"/>
        <v>1.6333333333333333</v>
      </c>
      <c r="K138" s="52">
        <f t="shared" si="31"/>
        <v>1.7096774193548387</v>
      </c>
      <c r="L138" s="52">
        <f t="shared" si="31"/>
        <v>1.5161290322580645</v>
      </c>
      <c r="M138" s="52">
        <f t="shared" si="31"/>
        <v>2.12</v>
      </c>
      <c r="N138" s="574">
        <f t="shared" si="31"/>
        <v>1.5666666666666667</v>
      </c>
      <c r="O138" s="52">
        <f t="shared" si="31"/>
        <v>11.714285714285712</v>
      </c>
      <c r="P138" s="52">
        <f t="shared" si="31"/>
        <v>11.571428571428571</v>
      </c>
      <c r="Q138" s="52">
        <f t="shared" si="31"/>
        <v>11.714285714285712</v>
      </c>
      <c r="R138" s="52">
        <f t="shared" si="31"/>
        <v>11.571428571428571</v>
      </c>
      <c r="S138" s="52">
        <f t="shared" si="31"/>
        <v>11.428571428571429</v>
      </c>
      <c r="T138" s="52">
        <f t="shared" si="31"/>
        <v>11.428571428571429</v>
      </c>
      <c r="U138" s="52">
        <f t="shared" si="31"/>
        <v>11.571428571428571</v>
      </c>
      <c r="V138" s="574">
        <f t="shared" si="31"/>
        <v>1.2222222222222223</v>
      </c>
      <c r="W138" s="52">
        <f t="shared" si="31"/>
        <v>1</v>
      </c>
      <c r="X138" s="52">
        <f t="shared" si="31"/>
        <v>1.6</v>
      </c>
      <c r="Y138" s="52">
        <f>Y137/Y136</f>
        <v>1.8620689655172415</v>
      </c>
      <c r="Z138" s="52">
        <f t="shared" si="31"/>
        <v>1.8214285714285714</v>
      </c>
      <c r="AA138" s="52">
        <f t="shared" si="31"/>
        <v>2.1538461538461542</v>
      </c>
      <c r="AB138" s="53">
        <f t="shared" si="31"/>
        <v>1.8928571428571428</v>
      </c>
      <c r="AC138" s="47"/>
      <c r="AD138" s="50"/>
      <c r="AE138" s="58"/>
      <c r="AF138" s="332"/>
      <c r="AG138" s="99"/>
      <c r="AH138" s="332"/>
      <c r="AI138" s="332"/>
      <c r="AJ138" s="332"/>
      <c r="AK138" s="332"/>
      <c r="AL138" s="332"/>
      <c r="AM138" s="332"/>
      <c r="AN138" s="332"/>
      <c r="AO138" s="332"/>
      <c r="AP138" s="332"/>
      <c r="AQ138" s="332"/>
      <c r="AR138" s="332"/>
      <c r="AS138" s="332"/>
      <c r="AT138" s="332"/>
      <c r="AU138" s="332"/>
      <c r="AV138" s="332"/>
      <c r="AW138" s="332"/>
      <c r="AX138" s="332"/>
      <c r="AY138" s="332"/>
      <c r="AZ138" s="332"/>
      <c r="BA138" s="332"/>
      <c r="BB138" s="332"/>
      <c r="BC138" s="332"/>
      <c r="BD138" s="332"/>
      <c r="BE138" s="325"/>
      <c r="BF138" s="325"/>
      <c r="BG138" s="325"/>
      <c r="BH138" s="325"/>
      <c r="BI138" s="325"/>
      <c r="BJ138" s="325"/>
      <c r="BK138" s="325"/>
      <c r="BL138" s="325"/>
      <c r="BM138" s="325"/>
      <c r="BN138" s="325"/>
      <c r="BO138" s="325"/>
      <c r="BP138" s="325"/>
      <c r="BQ138" s="325"/>
      <c r="BR138" s="325"/>
      <c r="BS138" s="325"/>
      <c r="BT138" s="325"/>
      <c r="BU138" s="325"/>
      <c r="BV138" s="325"/>
      <c r="BW138" s="325"/>
      <c r="BX138" s="325"/>
      <c r="BY138" s="325"/>
      <c r="BZ138" s="325"/>
      <c r="CA138" s="325"/>
      <c r="CB138" s="325"/>
      <c r="CC138" s="325"/>
      <c r="CD138" s="325"/>
      <c r="CE138" s="325"/>
      <c r="CF138" s="325"/>
      <c r="CG138" s="325"/>
      <c r="CH138" s="325"/>
      <c r="CI138" s="325"/>
      <c r="CJ138" s="325"/>
      <c r="CK138" s="325"/>
      <c r="CL138" s="325"/>
      <c r="CM138" s="162"/>
      <c r="CN138" s="162"/>
    </row>
    <row r="139" spans="1:107" s="1" customFormat="1" ht="10.5" customHeight="1">
      <c r="A139" s="1509" t="s">
        <v>43</v>
      </c>
      <c r="B139" s="1516" t="s">
        <v>851</v>
      </c>
      <c r="C139" s="1107"/>
      <c r="D139" s="1190"/>
      <c r="E139" s="84"/>
      <c r="F139" s="84"/>
      <c r="G139" s="84"/>
      <c r="H139" s="727"/>
      <c r="I139" s="84"/>
      <c r="J139" s="84"/>
      <c r="K139" s="84"/>
      <c r="L139" s="84"/>
      <c r="M139" s="84"/>
      <c r="N139" s="727"/>
      <c r="O139" s="84"/>
      <c r="P139" s="84"/>
      <c r="Q139" s="84"/>
      <c r="R139" s="84"/>
      <c r="S139" s="84"/>
      <c r="T139" s="84"/>
      <c r="U139" s="84"/>
      <c r="V139" s="727"/>
      <c r="W139" s="84"/>
      <c r="X139" s="84"/>
      <c r="Y139" s="84"/>
      <c r="Z139" s="84"/>
      <c r="AA139" s="84"/>
      <c r="AB139" s="106"/>
      <c r="AC139" s="47" t="s">
        <v>115</v>
      </c>
      <c r="AD139" s="50">
        <f>AD141/AC141</f>
        <v>3.3731405533160195</v>
      </c>
      <c r="AE139" s="58"/>
      <c r="AF139" s="347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325"/>
      <c r="BF139" s="325"/>
      <c r="BG139" s="325"/>
      <c r="BH139" s="325"/>
      <c r="BI139" s="325"/>
      <c r="BJ139" s="325"/>
      <c r="BK139" s="325"/>
      <c r="BL139" s="325"/>
      <c r="BM139" s="325"/>
      <c r="BN139" s="325"/>
      <c r="BO139" s="325"/>
      <c r="BP139" s="325"/>
      <c r="BQ139" s="325"/>
      <c r="BR139" s="325"/>
      <c r="BS139" s="325"/>
      <c r="BT139" s="325"/>
      <c r="BU139" s="325"/>
      <c r="BV139" s="325"/>
      <c r="BW139" s="325"/>
      <c r="BX139" s="325"/>
      <c r="BY139" s="325"/>
      <c r="BZ139" s="325"/>
      <c r="CA139" s="325"/>
      <c r="CB139" s="325"/>
      <c r="CC139" s="325"/>
      <c r="CD139" s="325"/>
      <c r="CE139" s="325"/>
      <c r="CF139" s="325"/>
      <c r="CG139" s="325"/>
      <c r="CH139" s="325"/>
      <c r="CI139" s="325"/>
      <c r="CJ139" s="325"/>
      <c r="CK139" s="325"/>
      <c r="CL139" s="325"/>
      <c r="CM139" s="162"/>
      <c r="CN139" s="162"/>
    </row>
    <row r="140" spans="1:107" s="1" customFormat="1" ht="10.5" customHeight="1">
      <c r="A140" s="1510"/>
      <c r="B140" s="1517"/>
      <c r="C140" s="1416" t="s">
        <v>129</v>
      </c>
      <c r="D140" s="131" t="s">
        <v>33</v>
      </c>
      <c r="E140" s="104">
        <f>ROUND(SQRT(E141^2+E142^2)*1000/(1.73*E$133),0)</f>
        <v>98</v>
      </c>
      <c r="F140" s="104">
        <f>ROUND(SQRT(F141^2+F142^2)*1000/(1.73*F$133),0)</f>
        <v>90</v>
      </c>
      <c r="G140" s="104">
        <f t="shared" ref="G140:AB140" si="32">ROUND(SQRT(G141^2+G142^2)*1000/(1.73*G$133),0)</f>
        <v>99</v>
      </c>
      <c r="H140" s="575">
        <f t="shared" si="32"/>
        <v>98</v>
      </c>
      <c r="I140" s="104">
        <f t="shared" si="32"/>
        <v>98</v>
      </c>
      <c r="J140" s="104">
        <f t="shared" si="32"/>
        <v>92</v>
      </c>
      <c r="K140" s="104">
        <f t="shared" si="32"/>
        <v>102</v>
      </c>
      <c r="L140" s="104">
        <f t="shared" si="32"/>
        <v>91</v>
      </c>
      <c r="M140" s="104">
        <f t="shared" si="32"/>
        <v>90</v>
      </c>
      <c r="N140" s="575">
        <f>ROUND(SQRT(N141^2+N142^2)*1000/(1.73*N$133),0)</f>
        <v>97</v>
      </c>
      <c r="O140" s="104">
        <f t="shared" si="32"/>
        <v>124</v>
      </c>
      <c r="P140" s="104">
        <f t="shared" si="32"/>
        <v>122</v>
      </c>
      <c r="Q140" s="104">
        <f t="shared" si="32"/>
        <v>119</v>
      </c>
      <c r="R140" s="104">
        <f t="shared" si="32"/>
        <v>123</v>
      </c>
      <c r="S140" s="104">
        <f t="shared" si="32"/>
        <v>122</v>
      </c>
      <c r="T140" s="104">
        <f t="shared" si="32"/>
        <v>118</v>
      </c>
      <c r="U140" s="104">
        <f t="shared" si="32"/>
        <v>122</v>
      </c>
      <c r="V140" s="575">
        <f t="shared" si="32"/>
        <v>90</v>
      </c>
      <c r="W140" s="104">
        <f t="shared" si="32"/>
        <v>95</v>
      </c>
      <c r="X140" s="104">
        <f t="shared" si="32"/>
        <v>91</v>
      </c>
      <c r="Y140" s="104">
        <f>ROUND(SQRT(Y141^2+Y142^2)*1000/(1.73*Y$133),0)</f>
        <v>96</v>
      </c>
      <c r="Z140" s="104">
        <f t="shared" si="32"/>
        <v>91</v>
      </c>
      <c r="AA140" s="104">
        <f t="shared" si="32"/>
        <v>92</v>
      </c>
      <c r="AB140" s="105">
        <f t="shared" si="32"/>
        <v>89</v>
      </c>
      <c r="AC140" s="330"/>
      <c r="AD140" s="177"/>
      <c r="AE140" s="58"/>
      <c r="AF140" s="332"/>
      <c r="AG140" s="332"/>
      <c r="AH140" s="332"/>
      <c r="AI140" s="332"/>
      <c r="AJ140" s="332"/>
      <c r="AK140" s="332"/>
      <c r="AL140" s="332"/>
      <c r="AM140" s="332"/>
      <c r="AN140" s="332"/>
      <c r="AO140" s="332"/>
      <c r="AP140" s="332"/>
      <c r="AQ140" s="332"/>
      <c r="AR140" s="332"/>
      <c r="AS140" s="332"/>
      <c r="AT140" s="332"/>
      <c r="AU140" s="332"/>
      <c r="AV140" s="332"/>
      <c r="AW140" s="332"/>
      <c r="AX140" s="332"/>
      <c r="AY140" s="332"/>
      <c r="AZ140" s="332"/>
      <c r="BA140" s="332"/>
      <c r="BB140" s="332"/>
      <c r="BC140" s="332"/>
      <c r="BD140" s="332"/>
      <c r="BE140" s="325"/>
      <c r="BF140" s="325"/>
      <c r="BG140" s="325"/>
      <c r="BH140" s="325"/>
      <c r="BI140" s="325"/>
      <c r="BJ140" s="325"/>
      <c r="BK140" s="325"/>
      <c r="BL140" s="325"/>
      <c r="BM140" s="325"/>
      <c r="BN140" s="325"/>
      <c r="BO140" s="325"/>
      <c r="BP140" s="325"/>
      <c r="BQ140" s="325"/>
      <c r="BR140" s="325"/>
      <c r="BS140" s="325"/>
      <c r="BT140" s="325"/>
      <c r="BU140" s="325"/>
      <c r="BV140" s="325"/>
      <c r="BW140" s="325"/>
      <c r="BX140" s="325"/>
      <c r="BY140" s="325"/>
      <c r="BZ140" s="325"/>
      <c r="CA140" s="325"/>
      <c r="CB140" s="325"/>
      <c r="CC140" s="325"/>
      <c r="CD140" s="325"/>
      <c r="CE140" s="325"/>
      <c r="CF140" s="325"/>
      <c r="CG140" s="325"/>
      <c r="CH140" s="325"/>
      <c r="CI140" s="325"/>
      <c r="CJ140" s="325"/>
      <c r="CK140" s="325"/>
      <c r="CL140" s="325"/>
      <c r="CM140" s="162"/>
      <c r="CN140" s="162"/>
    </row>
    <row r="141" spans="1:107" s="1" customFormat="1" ht="10.5" customHeight="1">
      <c r="A141" s="1510"/>
      <c r="B141" s="1517"/>
      <c r="C141" s="1416" t="s">
        <v>553</v>
      </c>
      <c r="D141" s="131" t="s">
        <v>116</v>
      </c>
      <c r="E141" s="48">
        <f>ROUND((AG141-AF141)*$AE141,2)</f>
        <v>0.39</v>
      </c>
      <c r="F141" s="48">
        <f t="shared" ref="F141:AB141" si="33">ROUND((AH141-AG141)*$AE141,2)</f>
        <v>0.41</v>
      </c>
      <c r="G141" s="48">
        <f t="shared" si="33"/>
        <v>0.36</v>
      </c>
      <c r="H141" s="572">
        <f t="shared" si="33"/>
        <v>0.33</v>
      </c>
      <c r="I141" s="48">
        <f t="shared" si="33"/>
        <v>0.38</v>
      </c>
      <c r="J141" s="48">
        <f t="shared" si="33"/>
        <v>0.41</v>
      </c>
      <c r="K141" s="48">
        <f t="shared" si="33"/>
        <v>0.31</v>
      </c>
      <c r="L141" s="48">
        <f t="shared" si="33"/>
        <v>0.44</v>
      </c>
      <c r="M141" s="48">
        <f t="shared" si="33"/>
        <v>0.36</v>
      </c>
      <c r="N141" s="572">
        <f t="shared" si="33"/>
        <v>0.38</v>
      </c>
      <c r="O141" s="48">
        <f t="shared" si="33"/>
        <v>0.15</v>
      </c>
      <c r="P141" s="48">
        <f t="shared" si="33"/>
        <v>0.16</v>
      </c>
      <c r="Q141" s="48">
        <f t="shared" si="33"/>
        <v>0.17</v>
      </c>
      <c r="R141" s="48">
        <f t="shared" si="33"/>
        <v>0.15</v>
      </c>
      <c r="S141" s="48">
        <f t="shared" si="33"/>
        <v>0.15</v>
      </c>
      <c r="T141" s="48">
        <f t="shared" si="33"/>
        <v>0.18</v>
      </c>
      <c r="U141" s="48">
        <f t="shared" si="33"/>
        <v>0.16</v>
      </c>
      <c r="V141" s="572">
        <f t="shared" si="33"/>
        <v>0.41</v>
      </c>
      <c r="W141" s="48">
        <f t="shared" si="33"/>
        <v>0.4</v>
      </c>
      <c r="X141" s="48">
        <f t="shared" si="33"/>
        <v>0.45</v>
      </c>
      <c r="Y141" s="48">
        <f t="shared" si="33"/>
        <v>0.38</v>
      </c>
      <c r="Z141" s="48">
        <f t="shared" si="33"/>
        <v>0.38</v>
      </c>
      <c r="AA141" s="48">
        <f t="shared" si="33"/>
        <v>0.41</v>
      </c>
      <c r="AB141" s="49">
        <f t="shared" si="33"/>
        <v>0.45</v>
      </c>
      <c r="AC141" s="47">
        <f>(BD141-AF141)*AE141</f>
        <v>7.7684400000005551</v>
      </c>
      <c r="AD141" s="50">
        <f>(BD142-AF142)*AE141</f>
        <v>26.20404000000417</v>
      </c>
      <c r="AE141" s="58">
        <v>3.6</v>
      </c>
      <c r="AF141" s="981">
        <v>14306.6132</v>
      </c>
      <c r="AG141" s="981">
        <v>14306.722400000001</v>
      </c>
      <c r="AH141" s="982">
        <v>14306.8374</v>
      </c>
      <c r="AI141" s="981">
        <v>14306.936299999999</v>
      </c>
      <c r="AJ141" s="981">
        <v>14307.0286</v>
      </c>
      <c r="AK141" s="981">
        <v>14307.133599999999</v>
      </c>
      <c r="AL141" s="981">
        <v>14307.2487</v>
      </c>
      <c r="AM141" s="981">
        <v>14307.3343</v>
      </c>
      <c r="AN141" s="981">
        <v>14307.4555</v>
      </c>
      <c r="AO141" s="981">
        <v>14307.5563</v>
      </c>
      <c r="AP141" s="981">
        <v>14307.660900000001</v>
      </c>
      <c r="AQ141" s="981">
        <v>14307.702300000001</v>
      </c>
      <c r="AR141" s="981">
        <v>14307.745800000001</v>
      </c>
      <c r="AS141" s="981">
        <v>14307.792100000001</v>
      </c>
      <c r="AT141" s="1054">
        <v>14307.833500000001</v>
      </c>
      <c r="AU141" s="1054">
        <v>14307.876099999999</v>
      </c>
      <c r="AV141" s="1054">
        <v>14307.9252</v>
      </c>
      <c r="AW141" s="1054">
        <v>14307.969300000001</v>
      </c>
      <c r="AX141" s="1054">
        <v>14308.082700000001</v>
      </c>
      <c r="AY141" s="1054">
        <v>14308.194299999999</v>
      </c>
      <c r="AZ141" s="1054">
        <v>14308.3205</v>
      </c>
      <c r="BA141" s="1054">
        <v>14308.4265</v>
      </c>
      <c r="BB141" s="1054">
        <v>14308.531499999999</v>
      </c>
      <c r="BC141" s="1054">
        <v>14308.645500000001</v>
      </c>
      <c r="BD141" s="1054">
        <v>14308.7711</v>
      </c>
      <c r="BE141" s="325"/>
      <c r="BF141" s="325"/>
      <c r="BG141" s="325"/>
      <c r="BH141" s="325"/>
      <c r="BI141" s="325"/>
      <c r="BJ141" s="325"/>
      <c r="BK141" s="325"/>
      <c r="BL141" s="325"/>
      <c r="BM141" s="325"/>
      <c r="BN141" s="325"/>
      <c r="BO141" s="325"/>
      <c r="BP141" s="325"/>
      <c r="BQ141" s="325"/>
      <c r="BR141" s="325"/>
      <c r="BS141" s="325"/>
      <c r="BT141" s="325"/>
      <c r="BU141" s="325"/>
      <c r="BV141" s="325"/>
      <c r="BW141" s="325"/>
      <c r="BX141" s="325"/>
      <c r="BY141" s="325"/>
      <c r="BZ141" s="325"/>
      <c r="CA141" s="325"/>
      <c r="CB141" s="325"/>
      <c r="CC141" s="325"/>
      <c r="CD141" s="325"/>
      <c r="CE141" s="325"/>
      <c r="CF141" s="325"/>
      <c r="CG141" s="325"/>
      <c r="CH141" s="325"/>
      <c r="CI141" s="325"/>
      <c r="CJ141" s="325"/>
      <c r="CK141" s="325"/>
      <c r="CL141" s="325"/>
      <c r="CM141" s="162"/>
      <c r="CN141" s="162"/>
    </row>
    <row r="142" spans="1:107" s="1" customFormat="1" ht="10.5" customHeight="1">
      <c r="A142" s="1510"/>
      <c r="B142" s="1517"/>
      <c r="C142" s="1416" t="s">
        <v>553</v>
      </c>
      <c r="D142" s="131" t="s">
        <v>117</v>
      </c>
      <c r="E142" s="48">
        <f>ROUND((AG142-AF142)*$AE141,2)</f>
        <v>1.03</v>
      </c>
      <c r="F142" s="48">
        <f t="shared" ref="F142:AB142" si="34">ROUND((AH142-AG142)*$AE141,2)</f>
        <v>0.93</v>
      </c>
      <c r="G142" s="48">
        <f t="shared" si="34"/>
        <v>1.05</v>
      </c>
      <c r="H142" s="572">
        <f t="shared" si="34"/>
        <v>1.05</v>
      </c>
      <c r="I142" s="48">
        <f t="shared" si="34"/>
        <v>1.03</v>
      </c>
      <c r="J142" s="48">
        <f t="shared" si="34"/>
        <v>0.95</v>
      </c>
      <c r="K142" s="48">
        <f t="shared" si="34"/>
        <v>1.1000000000000001</v>
      </c>
      <c r="L142" s="48">
        <f t="shared" si="34"/>
        <v>0.93</v>
      </c>
      <c r="M142" s="48">
        <f t="shared" si="34"/>
        <v>0.94</v>
      </c>
      <c r="N142" s="572">
        <f t="shared" si="34"/>
        <v>1.02</v>
      </c>
      <c r="O142" s="48">
        <f t="shared" si="34"/>
        <v>1.39</v>
      </c>
      <c r="P142" s="48">
        <f t="shared" si="34"/>
        <v>1.36</v>
      </c>
      <c r="Q142" s="48">
        <f t="shared" si="34"/>
        <v>1.35</v>
      </c>
      <c r="R142" s="48">
        <f t="shared" si="34"/>
        <v>1.38</v>
      </c>
      <c r="S142" s="48">
        <f t="shared" si="34"/>
        <v>1.36</v>
      </c>
      <c r="T142" s="48">
        <f t="shared" si="34"/>
        <v>1.32</v>
      </c>
      <c r="U142" s="48">
        <f t="shared" si="34"/>
        <v>1.36</v>
      </c>
      <c r="V142" s="572">
        <f t="shared" si="34"/>
        <v>0.93</v>
      </c>
      <c r="W142" s="48">
        <f t="shared" si="34"/>
        <v>0.97</v>
      </c>
      <c r="X142" s="48">
        <f t="shared" si="34"/>
        <v>0.92</v>
      </c>
      <c r="Y142" s="48">
        <f t="shared" si="34"/>
        <v>1.01</v>
      </c>
      <c r="Z142" s="48">
        <f t="shared" si="34"/>
        <v>0.95</v>
      </c>
      <c r="AA142" s="48">
        <f t="shared" si="34"/>
        <v>0.95</v>
      </c>
      <c r="AB142" s="49">
        <f t="shared" si="34"/>
        <v>0.9</v>
      </c>
      <c r="AC142" s="47"/>
      <c r="AD142" s="50"/>
      <c r="AE142" s="58"/>
      <c r="AF142" s="981">
        <v>26067.819100000001</v>
      </c>
      <c r="AG142" s="981">
        <v>26068.106500000002</v>
      </c>
      <c r="AH142" s="982">
        <v>26068.3652</v>
      </c>
      <c r="AI142" s="981">
        <v>26068.657800000001</v>
      </c>
      <c r="AJ142" s="981">
        <v>26068.949700000001</v>
      </c>
      <c r="AK142" s="981">
        <v>26069.2363</v>
      </c>
      <c r="AL142" s="981">
        <v>26069.501400000001</v>
      </c>
      <c r="AM142" s="981">
        <v>26069.806</v>
      </c>
      <c r="AN142" s="981">
        <v>26070.0645</v>
      </c>
      <c r="AO142" s="981">
        <v>26070.325499999999</v>
      </c>
      <c r="AP142" s="981">
        <v>26070.6086</v>
      </c>
      <c r="AQ142" s="981">
        <v>26070.994500000001</v>
      </c>
      <c r="AR142" s="981">
        <v>26071.3727</v>
      </c>
      <c r="AS142" s="981">
        <v>26071.747500000001</v>
      </c>
      <c r="AT142" s="1054">
        <v>26072.131799999999</v>
      </c>
      <c r="AU142" s="1054">
        <v>26072.508900000001</v>
      </c>
      <c r="AV142" s="1054">
        <v>26072.874599999999</v>
      </c>
      <c r="AW142" s="1054">
        <v>26073.252899999999</v>
      </c>
      <c r="AX142" s="1054">
        <v>26073.5111</v>
      </c>
      <c r="AY142" s="1054">
        <v>26073.780900000002</v>
      </c>
      <c r="AZ142" s="1054">
        <v>26074.037</v>
      </c>
      <c r="BA142" s="1054">
        <v>26074.318800000001</v>
      </c>
      <c r="BB142" s="1054">
        <v>26074.5825</v>
      </c>
      <c r="BC142" s="1054">
        <v>26074.8472</v>
      </c>
      <c r="BD142" s="1054">
        <v>26075.098000000002</v>
      </c>
      <c r="BE142" s="325"/>
      <c r="BF142" s="332"/>
      <c r="BG142" s="332"/>
      <c r="BH142" s="332"/>
      <c r="BI142" s="332"/>
      <c r="BJ142" s="332"/>
      <c r="BK142" s="332"/>
      <c r="BL142" s="332"/>
      <c r="BM142" s="332"/>
      <c r="BN142" s="332"/>
      <c r="BO142" s="332"/>
      <c r="BP142" s="332"/>
      <c r="BQ142" s="332"/>
      <c r="BR142" s="332"/>
      <c r="BS142" s="332"/>
      <c r="BT142" s="332"/>
      <c r="BU142" s="332"/>
      <c r="BV142" s="332"/>
      <c r="BW142" s="332"/>
      <c r="BX142" s="332"/>
      <c r="BY142" s="332"/>
      <c r="BZ142" s="332"/>
      <c r="CA142" s="332"/>
      <c r="CB142" s="332"/>
      <c r="CC142" s="325"/>
      <c r="CD142" s="325"/>
      <c r="CE142" s="325"/>
      <c r="CF142" s="325"/>
      <c r="CG142" s="325"/>
      <c r="CH142" s="325"/>
      <c r="CI142" s="325"/>
      <c r="CJ142" s="325"/>
      <c r="CK142" s="325"/>
      <c r="CL142" s="325"/>
      <c r="CM142" s="162"/>
      <c r="CN142" s="162"/>
    </row>
    <row r="143" spans="1:107" s="1" customFormat="1" ht="10.5" customHeight="1" thickBot="1">
      <c r="A143" s="1511"/>
      <c r="B143" s="1518"/>
      <c r="C143" s="271"/>
      <c r="D143" s="236" t="s">
        <v>41</v>
      </c>
      <c r="E143" s="52">
        <f t="shared" ref="E143:AB143" si="35">E142/E141</f>
        <v>2.641025641025641</v>
      </c>
      <c r="F143" s="52">
        <f t="shared" si="35"/>
        <v>2.2682926829268295</v>
      </c>
      <c r="G143" s="52">
        <f t="shared" si="35"/>
        <v>2.916666666666667</v>
      </c>
      <c r="H143" s="574">
        <f t="shared" si="35"/>
        <v>3.1818181818181817</v>
      </c>
      <c r="I143" s="52">
        <f t="shared" si="35"/>
        <v>2.7105263157894739</v>
      </c>
      <c r="J143" s="52">
        <f t="shared" si="35"/>
        <v>2.3170731707317072</v>
      </c>
      <c r="K143" s="52">
        <f t="shared" si="35"/>
        <v>3.5483870967741939</v>
      </c>
      <c r="L143" s="52">
        <f t="shared" si="35"/>
        <v>2.1136363636363638</v>
      </c>
      <c r="M143" s="52">
        <f t="shared" si="35"/>
        <v>2.6111111111111112</v>
      </c>
      <c r="N143" s="574">
        <f t="shared" si="35"/>
        <v>2.6842105263157894</v>
      </c>
      <c r="O143" s="52">
        <f t="shared" si="35"/>
        <v>9.2666666666666657</v>
      </c>
      <c r="P143" s="52">
        <f t="shared" si="35"/>
        <v>8.5</v>
      </c>
      <c r="Q143" s="52">
        <f t="shared" si="35"/>
        <v>7.9411764705882355</v>
      </c>
      <c r="R143" s="52">
        <f t="shared" si="35"/>
        <v>9.1999999999999993</v>
      </c>
      <c r="S143" s="52">
        <f t="shared" si="35"/>
        <v>9.0666666666666682</v>
      </c>
      <c r="T143" s="52">
        <f t="shared" si="35"/>
        <v>7.3333333333333339</v>
      </c>
      <c r="U143" s="52">
        <f t="shared" si="35"/>
        <v>8.5</v>
      </c>
      <c r="V143" s="574">
        <f t="shared" si="35"/>
        <v>2.2682926829268295</v>
      </c>
      <c r="W143" s="52">
        <f t="shared" si="35"/>
        <v>2.4249999999999998</v>
      </c>
      <c r="X143" s="52">
        <f t="shared" si="35"/>
        <v>2.0444444444444443</v>
      </c>
      <c r="Y143" s="52">
        <f>Y142/Y141</f>
        <v>2.6578947368421053</v>
      </c>
      <c r="Z143" s="52">
        <f t="shared" si="35"/>
        <v>2.5</v>
      </c>
      <c r="AA143" s="52">
        <f t="shared" si="35"/>
        <v>2.3170731707317072</v>
      </c>
      <c r="AB143" s="53">
        <f t="shared" si="35"/>
        <v>2</v>
      </c>
      <c r="AC143" s="47"/>
      <c r="AD143" s="50"/>
      <c r="AE143" s="58"/>
      <c r="AF143" s="332"/>
      <c r="AG143" s="99"/>
      <c r="AH143" s="332"/>
      <c r="AI143" s="332"/>
      <c r="AJ143" s="332"/>
      <c r="AK143" s="332"/>
      <c r="AL143" s="332"/>
      <c r="AM143" s="332"/>
      <c r="AN143" s="332"/>
      <c r="AO143" s="332"/>
      <c r="AP143" s="332"/>
      <c r="AQ143" s="332"/>
      <c r="AR143" s="332"/>
      <c r="AS143" s="332"/>
      <c r="AT143" s="332"/>
      <c r="AU143" s="332"/>
      <c r="AV143" s="332"/>
      <c r="AW143" s="332"/>
      <c r="AX143" s="332"/>
      <c r="AY143" s="332"/>
      <c r="AZ143" s="332"/>
      <c r="BA143" s="332"/>
      <c r="BB143" s="332"/>
      <c r="BC143" s="332"/>
      <c r="BD143" s="332"/>
      <c r="BE143" s="325"/>
      <c r="BF143" s="325"/>
      <c r="BG143" s="325"/>
      <c r="BH143" s="325"/>
      <c r="BI143" s="325"/>
      <c r="BJ143" s="325"/>
      <c r="BK143" s="325"/>
      <c r="BL143" s="325"/>
      <c r="BM143" s="325"/>
      <c r="BN143" s="325"/>
      <c r="BO143" s="325"/>
      <c r="BP143" s="325"/>
      <c r="BQ143" s="325"/>
      <c r="BR143" s="325"/>
      <c r="BS143" s="325"/>
      <c r="BT143" s="325"/>
      <c r="BU143" s="325"/>
      <c r="BV143" s="325"/>
      <c r="BW143" s="325"/>
      <c r="BX143" s="325"/>
      <c r="BY143" s="325"/>
      <c r="BZ143" s="325"/>
      <c r="CA143" s="325"/>
      <c r="CB143" s="325"/>
      <c r="CC143" s="325"/>
      <c r="CD143" s="325"/>
      <c r="CE143" s="325"/>
      <c r="CF143" s="325"/>
      <c r="CG143" s="325"/>
      <c r="CH143" s="325"/>
      <c r="CI143" s="325"/>
      <c r="CJ143" s="325"/>
      <c r="CK143" s="325"/>
      <c r="CL143" s="325"/>
      <c r="CM143" s="162"/>
      <c r="CN143" s="162"/>
    </row>
    <row r="144" spans="1:107" s="1" customFormat="1" ht="10.5" customHeight="1">
      <c r="A144" s="1509" t="s">
        <v>28</v>
      </c>
      <c r="B144" s="1516" t="s">
        <v>247</v>
      </c>
      <c r="C144" s="1107"/>
      <c r="D144" s="1190"/>
      <c r="E144" s="76"/>
      <c r="F144" s="76"/>
      <c r="G144" s="76"/>
      <c r="H144" s="573"/>
      <c r="I144" s="76"/>
      <c r="J144" s="76"/>
      <c r="K144" s="76"/>
      <c r="L144" s="76"/>
      <c r="M144" s="76"/>
      <c r="N144" s="573"/>
      <c r="O144" s="76"/>
      <c r="P144" s="76"/>
      <c r="Q144" s="76"/>
      <c r="R144" s="76"/>
      <c r="S144" s="76"/>
      <c r="T144" s="76"/>
      <c r="U144" s="76"/>
      <c r="V144" s="573"/>
      <c r="W144" s="76"/>
      <c r="X144" s="76"/>
      <c r="Y144" s="76"/>
      <c r="Z144" s="76"/>
      <c r="AA144" s="76"/>
      <c r="AB144" s="77"/>
      <c r="AC144" s="47" t="s">
        <v>115</v>
      </c>
      <c r="AD144" s="50">
        <f>AD146/AC146</f>
        <v>1.5545659526500553</v>
      </c>
      <c r="AE144" s="58"/>
      <c r="AF144" s="347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  <c r="AQ144" s="325"/>
      <c r="AR144" s="325"/>
      <c r="AS144" s="325"/>
      <c r="AT144" s="325"/>
      <c r="AU144" s="325"/>
      <c r="AV144" s="325"/>
      <c r="AW144" s="325"/>
      <c r="AX144" s="325"/>
      <c r="AY144" s="325"/>
      <c r="AZ144" s="325"/>
      <c r="BA144" s="325"/>
      <c r="BB144" s="325"/>
      <c r="BC144" s="325"/>
      <c r="BD144" s="325"/>
      <c r="BE144" s="325"/>
      <c r="BF144" s="325"/>
      <c r="BG144" s="325"/>
      <c r="BH144" s="325"/>
      <c r="BI144" s="325"/>
      <c r="BJ144" s="325"/>
      <c r="BK144" s="325"/>
      <c r="BL144" s="325"/>
      <c r="BM144" s="325"/>
      <c r="BN144" s="325"/>
      <c r="BO144" s="325"/>
      <c r="BP144" s="325"/>
      <c r="BQ144" s="325"/>
      <c r="BR144" s="325"/>
      <c r="BS144" s="325"/>
      <c r="BT144" s="325"/>
      <c r="BU144" s="325"/>
      <c r="BV144" s="325"/>
      <c r="BW144" s="325"/>
      <c r="BX144" s="325"/>
      <c r="BY144" s="325"/>
      <c r="BZ144" s="325"/>
      <c r="CA144" s="325"/>
      <c r="CB144" s="325"/>
      <c r="CC144" s="325"/>
      <c r="CD144" s="325"/>
      <c r="CE144" s="325"/>
      <c r="CF144" s="325"/>
      <c r="CG144" s="325"/>
      <c r="CH144" s="325"/>
      <c r="CI144" s="325"/>
      <c r="CJ144" s="325"/>
      <c r="CK144" s="325"/>
      <c r="CL144" s="325"/>
      <c r="CM144" s="162"/>
      <c r="CN144" s="162"/>
    </row>
    <row r="145" spans="1:92" s="1" customFormat="1" ht="10.5" customHeight="1">
      <c r="A145" s="1510"/>
      <c r="B145" s="1517"/>
      <c r="C145" s="1416" t="s">
        <v>129</v>
      </c>
      <c r="D145" s="131" t="s">
        <v>33</v>
      </c>
      <c r="E145" s="104">
        <f>ROUND(SQRT(E146^2+E147^2)*1000/(1.73*E$133),0)</f>
        <v>38</v>
      </c>
      <c r="F145" s="104">
        <f>ROUND(SQRT(F146^2+F147^2)*1000/(1.73*F$133),0)</f>
        <v>46</v>
      </c>
      <c r="G145" s="104">
        <f t="shared" ref="G145:AB145" si="36">ROUND(SQRT(G146^2+G147^2)*1000/(1.73*G$133),0)</f>
        <v>34</v>
      </c>
      <c r="H145" s="575">
        <f t="shared" si="36"/>
        <v>33</v>
      </c>
      <c r="I145" s="104">
        <f t="shared" si="36"/>
        <v>36</v>
      </c>
      <c r="J145" s="104">
        <f t="shared" si="36"/>
        <v>43</v>
      </c>
      <c r="K145" s="104">
        <f t="shared" si="36"/>
        <v>28</v>
      </c>
      <c r="L145" s="104">
        <f t="shared" si="36"/>
        <v>45</v>
      </c>
      <c r="M145" s="104">
        <f t="shared" si="36"/>
        <v>41</v>
      </c>
      <c r="N145" s="575">
        <f>ROUND(SQRT(N146^2+N147^2)*1000/(1.73*N$133),0)</f>
        <v>39</v>
      </c>
      <c r="O145" s="104">
        <f t="shared" si="36"/>
        <v>2</v>
      </c>
      <c r="P145" s="104">
        <f t="shared" si="36"/>
        <v>4</v>
      </c>
      <c r="Q145" s="104">
        <f t="shared" si="36"/>
        <v>6</v>
      </c>
      <c r="R145" s="104">
        <f t="shared" si="36"/>
        <v>1</v>
      </c>
      <c r="S145" s="104">
        <f t="shared" si="36"/>
        <v>1</v>
      </c>
      <c r="T145" s="104">
        <f t="shared" si="36"/>
        <v>5</v>
      </c>
      <c r="U145" s="104">
        <f t="shared" si="36"/>
        <v>2</v>
      </c>
      <c r="V145" s="575">
        <f t="shared" si="36"/>
        <v>45</v>
      </c>
      <c r="W145" s="104">
        <f t="shared" si="36"/>
        <v>42</v>
      </c>
      <c r="X145" s="104">
        <f t="shared" si="36"/>
        <v>47</v>
      </c>
      <c r="Y145" s="104">
        <f>ROUND(SQRT(Y146^2+Y147^2)*1000/(1.73*Y$133),0)</f>
        <v>37</v>
      </c>
      <c r="Z145" s="104">
        <f t="shared" si="36"/>
        <v>42</v>
      </c>
      <c r="AA145" s="104">
        <f t="shared" si="36"/>
        <v>43</v>
      </c>
      <c r="AB145" s="105">
        <f t="shared" si="36"/>
        <v>39</v>
      </c>
      <c r="AC145" s="330"/>
      <c r="AD145" s="177"/>
      <c r="AE145" s="58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  <c r="AQ145" s="325"/>
      <c r="AR145" s="325"/>
      <c r="AS145" s="325"/>
      <c r="AT145" s="325"/>
      <c r="AU145" s="325"/>
      <c r="AV145" s="325"/>
      <c r="AW145" s="325"/>
      <c r="AX145" s="325"/>
      <c r="AY145" s="325"/>
      <c r="AZ145" s="325"/>
      <c r="BA145" s="325"/>
      <c r="BB145" s="325"/>
      <c r="BC145" s="325"/>
      <c r="BD145" s="325"/>
      <c r="BE145" s="325"/>
      <c r="BF145" s="325"/>
      <c r="BG145" s="325"/>
      <c r="BH145" s="325"/>
      <c r="BI145" s="325"/>
      <c r="BJ145" s="325"/>
      <c r="BK145" s="325"/>
      <c r="BL145" s="325"/>
      <c r="BM145" s="325"/>
      <c r="BN145" s="325"/>
      <c r="BO145" s="325"/>
      <c r="BP145" s="325"/>
      <c r="BQ145" s="325"/>
      <c r="BR145" s="325"/>
      <c r="BS145" s="325"/>
      <c r="BT145" s="325"/>
      <c r="BU145" s="325"/>
      <c r="BV145" s="325"/>
      <c r="BW145" s="325"/>
      <c r="BX145" s="325"/>
      <c r="BY145" s="325"/>
      <c r="BZ145" s="325"/>
      <c r="CA145" s="325"/>
      <c r="CB145" s="325"/>
      <c r="CC145" s="325"/>
      <c r="CD145" s="325"/>
      <c r="CE145" s="325"/>
      <c r="CF145" s="325"/>
      <c r="CG145" s="325"/>
      <c r="CH145" s="325"/>
      <c r="CI145" s="325"/>
      <c r="CJ145" s="325"/>
      <c r="CK145" s="325"/>
      <c r="CL145" s="325"/>
      <c r="CM145" s="162"/>
      <c r="CN145" s="162"/>
    </row>
    <row r="146" spans="1:92" s="1" customFormat="1" ht="10.5" customHeight="1">
      <c r="A146" s="1510"/>
      <c r="B146" s="1517"/>
      <c r="C146" s="1416" t="s">
        <v>553</v>
      </c>
      <c r="D146" s="131" t="s">
        <v>116</v>
      </c>
      <c r="E146" s="48">
        <f>ROUND((AG146-AF146)*$AE146,2)</f>
        <v>0.25</v>
      </c>
      <c r="F146" s="48">
        <f t="shared" ref="F146:AB146" si="37">ROUND((AH146-AG146)*$AE146,2)</f>
        <v>0.27</v>
      </c>
      <c r="G146" s="48">
        <f t="shared" si="37"/>
        <v>0.21</v>
      </c>
      <c r="H146" s="572">
        <f t="shared" si="37"/>
        <v>0.19</v>
      </c>
      <c r="I146" s="48">
        <f t="shared" si="37"/>
        <v>0.23</v>
      </c>
      <c r="J146" s="48">
        <f t="shared" si="37"/>
        <v>0.27</v>
      </c>
      <c r="K146" s="48">
        <f t="shared" si="37"/>
        <v>0.17</v>
      </c>
      <c r="L146" s="48">
        <f t="shared" si="37"/>
        <v>0.28999999999999998</v>
      </c>
      <c r="M146" s="48">
        <f t="shared" si="37"/>
        <v>0.2</v>
      </c>
      <c r="N146" s="572">
        <f t="shared" si="37"/>
        <v>0.24</v>
      </c>
      <c r="O146" s="48">
        <f t="shared" si="37"/>
        <v>0.01</v>
      </c>
      <c r="P146" s="48">
        <f t="shared" si="37"/>
        <v>0.02</v>
      </c>
      <c r="Q146" s="48">
        <f t="shared" si="37"/>
        <v>0.03</v>
      </c>
      <c r="R146" s="48">
        <f t="shared" si="37"/>
        <v>0.01</v>
      </c>
      <c r="S146" s="48">
        <f t="shared" si="37"/>
        <v>0.01</v>
      </c>
      <c r="T146" s="48">
        <f t="shared" si="37"/>
        <v>0.03</v>
      </c>
      <c r="U146" s="48">
        <f t="shared" si="37"/>
        <v>0.01</v>
      </c>
      <c r="V146" s="572">
        <f t="shared" si="37"/>
        <v>0.27</v>
      </c>
      <c r="W146" s="48">
        <f t="shared" si="37"/>
        <v>0.26</v>
      </c>
      <c r="X146" s="48">
        <f t="shared" si="37"/>
        <v>0.31</v>
      </c>
      <c r="Y146" s="48">
        <f t="shared" si="37"/>
        <v>0.24</v>
      </c>
      <c r="Z146" s="48">
        <f t="shared" si="37"/>
        <v>0.24</v>
      </c>
      <c r="AA146" s="48">
        <f t="shared" si="37"/>
        <v>0.27</v>
      </c>
      <c r="AB146" s="49">
        <f t="shared" si="37"/>
        <v>0.23</v>
      </c>
      <c r="AC146" s="47">
        <f>(BD146-AF146)*AE146</f>
        <v>4.2575999999986376</v>
      </c>
      <c r="AD146" s="50">
        <f>(BD147-AF147)*AE146</f>
        <v>6.6187200000007573</v>
      </c>
      <c r="AE146" s="58">
        <v>4.8</v>
      </c>
      <c r="AF146" s="981">
        <v>2122.2638000000002</v>
      </c>
      <c r="AG146" s="981">
        <v>2122.3154</v>
      </c>
      <c r="AH146" s="982">
        <v>2122.3712</v>
      </c>
      <c r="AI146" s="981">
        <v>2122.4144999999999</v>
      </c>
      <c r="AJ146" s="981">
        <v>2122.4539</v>
      </c>
      <c r="AK146" s="981">
        <v>2122.5023999999999</v>
      </c>
      <c r="AL146" s="981">
        <v>2122.5583999999999</v>
      </c>
      <c r="AM146" s="981">
        <v>2122.5929999999998</v>
      </c>
      <c r="AN146" s="981">
        <v>2122.6523999999999</v>
      </c>
      <c r="AO146" s="981">
        <v>2122.6938</v>
      </c>
      <c r="AP146" s="981">
        <v>2122.7442000000001</v>
      </c>
      <c r="AQ146" s="981">
        <v>2122.7471</v>
      </c>
      <c r="AR146" s="981">
        <v>2122.7518</v>
      </c>
      <c r="AS146" s="981">
        <v>2122.7586000000001</v>
      </c>
      <c r="AT146" s="1054">
        <v>2122.7611000000002</v>
      </c>
      <c r="AU146" s="1054">
        <v>2122.7636000000002</v>
      </c>
      <c r="AV146" s="1054">
        <v>2122.7705999999998</v>
      </c>
      <c r="AW146" s="1054">
        <v>2122.7737000000002</v>
      </c>
      <c r="AX146" s="1054">
        <v>2122.8292999999999</v>
      </c>
      <c r="AY146" s="1054">
        <v>2122.8834999999999</v>
      </c>
      <c r="AZ146" s="1054">
        <v>2122.9486000000002</v>
      </c>
      <c r="BA146" s="1054">
        <v>2122.9983999999999</v>
      </c>
      <c r="BB146" s="1054">
        <v>2123.0479</v>
      </c>
      <c r="BC146" s="1054">
        <v>2123.1034</v>
      </c>
      <c r="BD146" s="1054">
        <v>2123.1507999999999</v>
      </c>
      <c r="BE146" s="325"/>
      <c r="BF146" s="325"/>
      <c r="BG146" s="325"/>
      <c r="BH146" s="325"/>
      <c r="BI146" s="325"/>
      <c r="BJ146" s="325"/>
      <c r="BK146" s="325"/>
      <c r="BL146" s="325"/>
      <c r="BM146" s="325"/>
      <c r="BN146" s="325"/>
      <c r="BO146" s="325"/>
      <c r="BP146" s="325"/>
      <c r="BQ146" s="325"/>
      <c r="BR146" s="325"/>
      <c r="BS146" s="325"/>
      <c r="BT146" s="325"/>
      <c r="BU146" s="325"/>
      <c r="BV146" s="325"/>
      <c r="BW146" s="325"/>
      <c r="BX146" s="325"/>
      <c r="BY146" s="325"/>
      <c r="BZ146" s="325"/>
      <c r="CA146" s="325"/>
      <c r="CB146" s="325"/>
      <c r="CC146" s="325"/>
      <c r="CD146" s="325"/>
      <c r="CE146" s="325"/>
      <c r="CF146" s="325"/>
      <c r="CG146" s="325"/>
      <c r="CH146" s="325"/>
      <c r="CI146" s="325"/>
      <c r="CJ146" s="325"/>
      <c r="CK146" s="325"/>
      <c r="CL146" s="325"/>
      <c r="CM146" s="162"/>
      <c r="CN146" s="162"/>
    </row>
    <row r="147" spans="1:92" s="1" customFormat="1" ht="10.5" customHeight="1">
      <c r="A147" s="1510"/>
      <c r="B147" s="1517"/>
      <c r="C147" s="1416" t="s">
        <v>553</v>
      </c>
      <c r="D147" s="131" t="s">
        <v>117</v>
      </c>
      <c r="E147" s="48">
        <f>ROUND((AG147-AF147)*$AE146,2)</f>
        <v>0.34</v>
      </c>
      <c r="F147" s="48">
        <f t="shared" ref="F147:AB147" si="38">ROUND((AH147-AG147)*$AE146,2)</f>
        <v>0.44</v>
      </c>
      <c r="G147" s="48">
        <f t="shared" si="38"/>
        <v>0.32</v>
      </c>
      <c r="H147" s="572">
        <f t="shared" si="38"/>
        <v>0.32</v>
      </c>
      <c r="I147" s="48">
        <f t="shared" si="38"/>
        <v>0.33</v>
      </c>
      <c r="J147" s="48">
        <f t="shared" si="38"/>
        <v>0.4</v>
      </c>
      <c r="K147" s="48">
        <f t="shared" si="38"/>
        <v>0.27</v>
      </c>
      <c r="L147" s="48">
        <f t="shared" si="38"/>
        <v>0.42</v>
      </c>
      <c r="M147" s="48">
        <f t="shared" si="38"/>
        <v>0.41</v>
      </c>
      <c r="N147" s="572">
        <f t="shared" si="38"/>
        <v>0.37</v>
      </c>
      <c r="O147" s="48">
        <f t="shared" si="38"/>
        <v>0.02</v>
      </c>
      <c r="P147" s="48">
        <f t="shared" si="38"/>
        <v>0.04</v>
      </c>
      <c r="Q147" s="48">
        <f t="shared" si="38"/>
        <v>0.06</v>
      </c>
      <c r="R147" s="48">
        <f t="shared" si="38"/>
        <v>0.01</v>
      </c>
      <c r="S147" s="48">
        <f t="shared" si="38"/>
        <v>0.01</v>
      </c>
      <c r="T147" s="48">
        <f t="shared" si="38"/>
        <v>0.05</v>
      </c>
      <c r="U147" s="48">
        <f t="shared" si="38"/>
        <v>0.02</v>
      </c>
      <c r="V147" s="572">
        <f t="shared" si="38"/>
        <v>0.43</v>
      </c>
      <c r="W147" s="48">
        <f t="shared" si="38"/>
        <v>0.39</v>
      </c>
      <c r="X147" s="48">
        <f t="shared" si="38"/>
        <v>0.43</v>
      </c>
      <c r="Y147" s="48">
        <f t="shared" si="38"/>
        <v>0.34</v>
      </c>
      <c r="Z147" s="48">
        <f t="shared" si="38"/>
        <v>0.41</v>
      </c>
      <c r="AA147" s="48">
        <f t="shared" si="38"/>
        <v>0.4</v>
      </c>
      <c r="AB147" s="49">
        <f t="shared" si="38"/>
        <v>0.37</v>
      </c>
      <c r="AC147" s="47"/>
      <c r="AD147" s="50"/>
      <c r="AE147" s="58"/>
      <c r="AF147" s="981">
        <v>3020.2273</v>
      </c>
      <c r="AG147" s="981">
        <v>3020.2982999999999</v>
      </c>
      <c r="AH147" s="982">
        <v>3020.3903</v>
      </c>
      <c r="AI147" s="981">
        <v>3020.4566</v>
      </c>
      <c r="AJ147" s="981">
        <v>3020.5232999999998</v>
      </c>
      <c r="AK147" s="981">
        <v>3020.5925999999999</v>
      </c>
      <c r="AL147" s="981">
        <v>3020.6759999999999</v>
      </c>
      <c r="AM147" s="981">
        <v>3020.7323000000001</v>
      </c>
      <c r="AN147" s="981">
        <v>3020.8191999999999</v>
      </c>
      <c r="AO147" s="981">
        <v>3020.9054999999998</v>
      </c>
      <c r="AP147" s="981">
        <v>3020.9836</v>
      </c>
      <c r="AQ147" s="981">
        <v>3020.9872999999998</v>
      </c>
      <c r="AR147" s="981">
        <v>3020.9947999999999</v>
      </c>
      <c r="AS147" s="981">
        <v>3021.0068999999999</v>
      </c>
      <c r="AT147" s="1054">
        <v>3021.0097000000001</v>
      </c>
      <c r="AU147" s="1054">
        <v>3021.0122000000001</v>
      </c>
      <c r="AV147" s="1054">
        <v>3021.0230999999999</v>
      </c>
      <c r="AW147" s="1054">
        <v>3021.0270999999998</v>
      </c>
      <c r="AX147" s="1054">
        <v>3021.1172000000001</v>
      </c>
      <c r="AY147" s="1054">
        <v>3021.1983</v>
      </c>
      <c r="AZ147" s="1054">
        <v>3021.2885000000001</v>
      </c>
      <c r="BA147" s="1054">
        <v>3021.3602000000001</v>
      </c>
      <c r="BB147" s="1054">
        <v>3021.4461000000001</v>
      </c>
      <c r="BC147" s="1054">
        <v>3021.5293000000001</v>
      </c>
      <c r="BD147" s="1054">
        <v>3021.6062000000002</v>
      </c>
      <c r="BE147" s="325"/>
      <c r="BF147" s="325"/>
      <c r="BG147" s="325"/>
      <c r="BH147" s="325"/>
      <c r="BI147" s="325"/>
      <c r="BJ147" s="325"/>
      <c r="BK147" s="325"/>
      <c r="BL147" s="325"/>
      <c r="BM147" s="325"/>
      <c r="BN147" s="325"/>
      <c r="BO147" s="325"/>
      <c r="BP147" s="325"/>
      <c r="BQ147" s="325"/>
      <c r="BR147" s="325"/>
      <c r="BS147" s="325"/>
      <c r="BT147" s="325"/>
      <c r="BU147" s="325"/>
      <c r="BV147" s="325"/>
      <c r="BW147" s="325"/>
      <c r="BX147" s="325"/>
      <c r="BY147" s="325"/>
      <c r="BZ147" s="325"/>
      <c r="CA147" s="325"/>
      <c r="CB147" s="325"/>
      <c r="CC147" s="325"/>
      <c r="CD147" s="325"/>
      <c r="CE147" s="325"/>
      <c r="CF147" s="325"/>
      <c r="CG147" s="325"/>
      <c r="CH147" s="325"/>
      <c r="CI147" s="325"/>
      <c r="CJ147" s="325"/>
      <c r="CK147" s="325"/>
      <c r="CL147" s="325"/>
      <c r="CM147" s="162"/>
      <c r="CN147" s="162"/>
    </row>
    <row r="148" spans="1:92" s="1" customFormat="1" ht="10.5" customHeight="1" thickBot="1">
      <c r="A148" s="1511"/>
      <c r="B148" s="1518"/>
      <c r="C148" s="271"/>
      <c r="D148" s="236" t="s">
        <v>41</v>
      </c>
      <c r="E148" s="52">
        <f t="shared" ref="E148:AB148" si="39">E147/E146</f>
        <v>1.36</v>
      </c>
      <c r="F148" s="52">
        <f t="shared" si="39"/>
        <v>1.6296296296296295</v>
      </c>
      <c r="G148" s="52">
        <f t="shared" si="39"/>
        <v>1.5238095238095239</v>
      </c>
      <c r="H148" s="574">
        <f t="shared" si="39"/>
        <v>1.6842105263157894</v>
      </c>
      <c r="I148" s="52">
        <f t="shared" si="39"/>
        <v>1.4347826086956521</v>
      </c>
      <c r="J148" s="52">
        <f t="shared" si="39"/>
        <v>1.4814814814814814</v>
      </c>
      <c r="K148" s="52">
        <f t="shared" si="39"/>
        <v>1.588235294117647</v>
      </c>
      <c r="L148" s="52">
        <f t="shared" si="39"/>
        <v>1.4482758620689655</v>
      </c>
      <c r="M148" s="52">
        <f t="shared" si="39"/>
        <v>2.0499999999999998</v>
      </c>
      <c r="N148" s="574">
        <f t="shared" si="39"/>
        <v>1.5416666666666667</v>
      </c>
      <c r="O148" s="52">
        <f t="shared" si="39"/>
        <v>2</v>
      </c>
      <c r="P148" s="52">
        <f t="shared" si="39"/>
        <v>2</v>
      </c>
      <c r="Q148" s="52">
        <f t="shared" si="39"/>
        <v>2</v>
      </c>
      <c r="R148" s="52">
        <f t="shared" si="39"/>
        <v>1</v>
      </c>
      <c r="S148" s="52">
        <f t="shared" si="39"/>
        <v>1</v>
      </c>
      <c r="T148" s="52">
        <f t="shared" si="39"/>
        <v>1.6666666666666667</v>
      </c>
      <c r="U148" s="52">
        <f t="shared" si="39"/>
        <v>2</v>
      </c>
      <c r="V148" s="574">
        <f t="shared" si="39"/>
        <v>1.5925925925925926</v>
      </c>
      <c r="W148" s="52">
        <f t="shared" si="39"/>
        <v>1.5</v>
      </c>
      <c r="X148" s="52">
        <f t="shared" si="39"/>
        <v>1.3870967741935483</v>
      </c>
      <c r="Y148" s="52">
        <f>Y147/Y146</f>
        <v>1.4166666666666667</v>
      </c>
      <c r="Z148" s="52">
        <f t="shared" si="39"/>
        <v>1.7083333333333333</v>
      </c>
      <c r="AA148" s="52">
        <f t="shared" si="39"/>
        <v>1.4814814814814814</v>
      </c>
      <c r="AB148" s="53">
        <f t="shared" si="39"/>
        <v>1.6086956521739129</v>
      </c>
      <c r="AC148" s="47"/>
      <c r="AD148" s="50"/>
      <c r="AE148" s="58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  <c r="AQ148" s="325"/>
      <c r="AR148" s="325"/>
      <c r="AS148" s="325"/>
      <c r="AT148" s="325"/>
      <c r="AU148" s="325"/>
      <c r="AV148" s="325"/>
      <c r="AW148" s="325"/>
      <c r="AX148" s="325"/>
      <c r="AY148" s="325"/>
      <c r="AZ148" s="325"/>
      <c r="BA148" s="325"/>
      <c r="BB148" s="325"/>
      <c r="BC148" s="325"/>
      <c r="BD148" s="325"/>
      <c r="BE148" s="325"/>
      <c r="BF148" s="325"/>
      <c r="BG148" s="325"/>
      <c r="BH148" s="325"/>
      <c r="BI148" s="325"/>
      <c r="BJ148" s="325"/>
      <c r="BK148" s="325"/>
      <c r="BL148" s="325"/>
      <c r="BM148" s="325"/>
      <c r="BN148" s="325"/>
      <c r="BO148" s="325"/>
      <c r="BP148" s="325"/>
      <c r="BQ148" s="325"/>
      <c r="BR148" s="325"/>
      <c r="BS148" s="325"/>
      <c r="BT148" s="325"/>
      <c r="BU148" s="325"/>
      <c r="BV148" s="325"/>
      <c r="BW148" s="325"/>
      <c r="BX148" s="325"/>
      <c r="BY148" s="325"/>
      <c r="BZ148" s="325"/>
      <c r="CA148" s="325"/>
      <c r="CB148" s="325"/>
      <c r="CC148" s="325"/>
      <c r="CD148" s="325"/>
      <c r="CE148" s="325"/>
      <c r="CF148" s="325"/>
      <c r="CG148" s="325"/>
      <c r="CH148" s="325"/>
      <c r="CI148" s="325"/>
      <c r="CJ148" s="325"/>
      <c r="CK148" s="325"/>
      <c r="CL148" s="325"/>
      <c r="CM148" s="162"/>
      <c r="CN148" s="162"/>
    </row>
    <row r="149" spans="1:92" s="1" customFormat="1" ht="10.5" customHeight="1">
      <c r="A149" s="1509" t="s">
        <v>3</v>
      </c>
      <c r="B149" s="1516" t="s">
        <v>248</v>
      </c>
      <c r="C149" s="1107"/>
      <c r="D149" s="1190"/>
      <c r="E149" s="79"/>
      <c r="F149" s="79"/>
      <c r="G149" s="79"/>
      <c r="H149" s="580"/>
      <c r="I149" s="79"/>
      <c r="J149" s="79"/>
      <c r="K149" s="79"/>
      <c r="L149" s="79"/>
      <c r="M149" s="79"/>
      <c r="N149" s="580"/>
      <c r="O149" s="79"/>
      <c r="P149" s="79"/>
      <c r="Q149" s="79"/>
      <c r="R149" s="79"/>
      <c r="S149" s="79"/>
      <c r="T149" s="79"/>
      <c r="U149" s="79"/>
      <c r="V149" s="580"/>
      <c r="W149" s="79"/>
      <c r="X149" s="79"/>
      <c r="Y149" s="79"/>
      <c r="Z149" s="79"/>
      <c r="AA149" s="79"/>
      <c r="AB149" s="185"/>
      <c r="AC149" s="47" t="s">
        <v>115</v>
      </c>
      <c r="AD149" s="50">
        <f>AD151/AC151</f>
        <v>0</v>
      </c>
      <c r="AE149" s="177"/>
      <c r="AF149" s="347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  <c r="AQ149" s="325"/>
      <c r="AR149" s="325"/>
      <c r="AS149" s="325"/>
      <c r="AT149" s="325"/>
      <c r="AU149" s="325"/>
      <c r="AV149" s="325"/>
      <c r="AW149" s="325"/>
      <c r="AX149" s="325"/>
      <c r="AY149" s="325"/>
      <c r="AZ149" s="325"/>
      <c r="BA149" s="325"/>
      <c r="BB149" s="325"/>
      <c r="BC149" s="325"/>
      <c r="BD149" s="325"/>
      <c r="BE149" s="325"/>
      <c r="BF149" s="325"/>
      <c r="BG149" s="325"/>
      <c r="BH149" s="325"/>
      <c r="BI149" s="325"/>
      <c r="BJ149" s="325"/>
      <c r="BK149" s="325"/>
      <c r="BL149" s="325"/>
      <c r="BM149" s="325"/>
      <c r="BN149" s="325"/>
      <c r="BO149" s="325"/>
      <c r="BP149" s="325"/>
      <c r="BQ149" s="325"/>
      <c r="BR149" s="325"/>
      <c r="BS149" s="325"/>
      <c r="BT149" s="325"/>
      <c r="BU149" s="325"/>
      <c r="BV149" s="325"/>
      <c r="BW149" s="325"/>
      <c r="BX149" s="325"/>
      <c r="BY149" s="325"/>
      <c r="BZ149" s="325"/>
      <c r="CA149" s="325"/>
      <c r="CB149" s="325"/>
      <c r="CC149" s="325"/>
      <c r="CD149" s="325"/>
      <c r="CE149" s="325"/>
      <c r="CF149" s="325"/>
      <c r="CG149" s="325"/>
      <c r="CH149" s="325"/>
      <c r="CI149" s="325"/>
      <c r="CJ149" s="325"/>
      <c r="CK149" s="325"/>
      <c r="CL149" s="325"/>
      <c r="CM149" s="162"/>
      <c r="CN149" s="162"/>
    </row>
    <row r="150" spans="1:92" s="1" customFormat="1" ht="10.5" customHeight="1">
      <c r="A150" s="1510"/>
      <c r="B150" s="1517"/>
      <c r="C150" s="1416" t="s">
        <v>129</v>
      </c>
      <c r="D150" s="131" t="s">
        <v>33</v>
      </c>
      <c r="E150" s="104">
        <f t="shared" ref="E150:AB150" si="40">ROUND(SQRT(E151^2+E152^2)*1000/(1.73*E$132),0)</f>
        <v>1</v>
      </c>
      <c r="F150" s="104">
        <f>ROUND(SQRT(F151^2+F152^2)*1000/(1.73*F$132),0)</f>
        <v>1</v>
      </c>
      <c r="G150" s="104">
        <f t="shared" si="40"/>
        <v>1</v>
      </c>
      <c r="H150" s="575">
        <f>ROUND(SQRT(H151^2+H152^2)*1000/(1.73*H$132),0)</f>
        <v>1</v>
      </c>
      <c r="I150" s="104">
        <f t="shared" si="40"/>
        <v>1</v>
      </c>
      <c r="J150" s="104">
        <f t="shared" si="40"/>
        <v>1</v>
      </c>
      <c r="K150" s="104">
        <f t="shared" si="40"/>
        <v>1</v>
      </c>
      <c r="L150" s="104">
        <f t="shared" si="40"/>
        <v>1</v>
      </c>
      <c r="M150" s="104">
        <f t="shared" si="40"/>
        <v>1</v>
      </c>
      <c r="N150" s="575">
        <f>ROUND(SQRT(N151^2+N152^2)*1000/(1.73*N$132),0)</f>
        <v>1</v>
      </c>
      <c r="O150" s="104">
        <f t="shared" si="40"/>
        <v>1</v>
      </c>
      <c r="P150" s="104">
        <f t="shared" si="40"/>
        <v>1</v>
      </c>
      <c r="Q150" s="104">
        <f t="shared" si="40"/>
        <v>1</v>
      </c>
      <c r="R150" s="104">
        <f t="shared" si="40"/>
        <v>1</v>
      </c>
      <c r="S150" s="104">
        <f t="shared" si="40"/>
        <v>1</v>
      </c>
      <c r="T150" s="104">
        <f t="shared" si="40"/>
        <v>1</v>
      </c>
      <c r="U150" s="104">
        <f t="shared" si="40"/>
        <v>1</v>
      </c>
      <c r="V150" s="575">
        <f t="shared" si="40"/>
        <v>1</v>
      </c>
      <c r="W150" s="104">
        <f t="shared" si="40"/>
        <v>1</v>
      </c>
      <c r="X150" s="104">
        <f t="shared" si="40"/>
        <v>1</v>
      </c>
      <c r="Y150" s="104">
        <f>ROUND(SQRT(Y151^2+Y152^2)*1000/(1.73*Y$132),0)</f>
        <v>1</v>
      </c>
      <c r="Z150" s="104">
        <f t="shared" si="40"/>
        <v>1</v>
      </c>
      <c r="AA150" s="104">
        <f t="shared" si="40"/>
        <v>1</v>
      </c>
      <c r="AB150" s="105">
        <f t="shared" si="40"/>
        <v>1</v>
      </c>
      <c r="AC150" s="330"/>
      <c r="AD150" s="177"/>
      <c r="AE150" s="177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  <c r="AQ150" s="325"/>
      <c r="AR150" s="325"/>
      <c r="AS150" s="325"/>
      <c r="AT150" s="325"/>
      <c r="AU150" s="325"/>
      <c r="AV150" s="325"/>
      <c r="AW150" s="325"/>
      <c r="AX150" s="325"/>
      <c r="AY150" s="325"/>
      <c r="AZ150" s="325"/>
      <c r="BA150" s="325"/>
      <c r="BB150" s="325"/>
      <c r="BC150" s="325"/>
      <c r="BD150" s="325"/>
      <c r="BE150" s="325"/>
      <c r="BF150" s="325"/>
      <c r="BG150" s="325"/>
      <c r="BH150" s="325"/>
      <c r="BI150" s="325"/>
      <c r="BJ150" s="325"/>
      <c r="BK150" s="325"/>
      <c r="BL150" s="325"/>
      <c r="BM150" s="325"/>
      <c r="BN150" s="325"/>
      <c r="BO150" s="325"/>
      <c r="BP150" s="325"/>
      <c r="BQ150" s="325"/>
      <c r="BR150" s="325"/>
      <c r="BS150" s="325"/>
      <c r="BT150" s="325"/>
      <c r="BU150" s="325"/>
      <c r="BV150" s="325"/>
      <c r="BW150" s="325"/>
      <c r="BX150" s="325"/>
      <c r="BY150" s="325"/>
      <c r="BZ150" s="325"/>
      <c r="CA150" s="325"/>
      <c r="CB150" s="325"/>
      <c r="CC150" s="325"/>
      <c r="CD150" s="325"/>
      <c r="CE150" s="325"/>
      <c r="CF150" s="325"/>
      <c r="CG150" s="325"/>
      <c r="CH150" s="325"/>
      <c r="CI150" s="325"/>
      <c r="CJ150" s="325"/>
      <c r="CK150" s="325"/>
      <c r="CL150" s="325"/>
      <c r="CM150" s="162"/>
      <c r="CN150" s="162"/>
    </row>
    <row r="151" spans="1:92" s="1" customFormat="1" ht="10.5" customHeight="1">
      <c r="A151" s="1510"/>
      <c r="B151" s="1517"/>
      <c r="C151" s="1416" t="s">
        <v>553</v>
      </c>
      <c r="D151" s="131" t="s">
        <v>116</v>
      </c>
      <c r="E151" s="48">
        <f>ROUND((AG151-AF151)*$AE151,2)</f>
        <v>0.01</v>
      </c>
      <c r="F151" s="48">
        <f t="shared" ref="F151:AB151" si="41">ROUND((AH151-AG151)*$AE151,2)</f>
        <v>0.01</v>
      </c>
      <c r="G151" s="48">
        <f t="shared" si="41"/>
        <v>0.01</v>
      </c>
      <c r="H151" s="572">
        <f t="shared" si="41"/>
        <v>0.01</v>
      </c>
      <c r="I151" s="48">
        <f t="shared" si="41"/>
        <v>0.01</v>
      </c>
      <c r="J151" s="48">
        <f t="shared" si="41"/>
        <v>0.01</v>
      </c>
      <c r="K151" s="48">
        <f t="shared" si="41"/>
        <v>0.01</v>
      </c>
      <c r="L151" s="48">
        <f t="shared" si="41"/>
        <v>0.01</v>
      </c>
      <c r="M151" s="48">
        <f t="shared" si="41"/>
        <v>0.01</v>
      </c>
      <c r="N151" s="572">
        <f t="shared" si="41"/>
        <v>0.01</v>
      </c>
      <c r="O151" s="48">
        <f t="shared" si="41"/>
        <v>0.01</v>
      </c>
      <c r="P151" s="48">
        <f t="shared" si="41"/>
        <v>0.01</v>
      </c>
      <c r="Q151" s="48">
        <f t="shared" si="41"/>
        <v>0.01</v>
      </c>
      <c r="R151" s="48">
        <f t="shared" si="41"/>
        <v>0.01</v>
      </c>
      <c r="S151" s="48">
        <f t="shared" si="41"/>
        <v>0.01</v>
      </c>
      <c r="T151" s="48">
        <f t="shared" si="41"/>
        <v>0.01</v>
      </c>
      <c r="U151" s="48">
        <f t="shared" si="41"/>
        <v>0.01</v>
      </c>
      <c r="V151" s="572">
        <f t="shared" si="41"/>
        <v>0.01</v>
      </c>
      <c r="W151" s="48">
        <f t="shared" si="41"/>
        <v>0.01</v>
      </c>
      <c r="X151" s="48">
        <f t="shared" si="41"/>
        <v>0.01</v>
      </c>
      <c r="Y151" s="48">
        <f t="shared" si="41"/>
        <v>0.01</v>
      </c>
      <c r="Z151" s="48">
        <f t="shared" si="41"/>
        <v>0.01</v>
      </c>
      <c r="AA151" s="48">
        <f t="shared" si="41"/>
        <v>0.01</v>
      </c>
      <c r="AB151" s="49">
        <f t="shared" si="41"/>
        <v>0.01</v>
      </c>
      <c r="AC151" s="47">
        <f>SUM(E151:AB151)</f>
        <v>0.24000000000000007</v>
      </c>
      <c r="AD151" s="50">
        <f>SUM(E152:AB152)</f>
        <v>0</v>
      </c>
      <c r="AE151" s="709">
        <v>0.06</v>
      </c>
      <c r="AF151" s="981">
        <v>17689.343499999999</v>
      </c>
      <c r="AG151" s="981">
        <v>17689.439999999999</v>
      </c>
      <c r="AH151" s="982">
        <v>17689.539499999999</v>
      </c>
      <c r="AI151" s="981">
        <v>17689.635999999999</v>
      </c>
      <c r="AJ151" s="981">
        <v>17689.734499999999</v>
      </c>
      <c r="AK151" s="981">
        <v>17689.8305</v>
      </c>
      <c r="AL151" s="981">
        <v>17689.925500000001</v>
      </c>
      <c r="AM151" s="981">
        <v>17690.022499999999</v>
      </c>
      <c r="AN151" s="981">
        <v>17690.119500000001</v>
      </c>
      <c r="AO151" s="981">
        <v>17690.215499999998</v>
      </c>
      <c r="AP151" s="981">
        <v>17690.3125</v>
      </c>
      <c r="AQ151" s="981">
        <v>17690.41</v>
      </c>
      <c r="AR151" s="981">
        <v>17690.507000000001</v>
      </c>
      <c r="AS151" s="981">
        <v>17690.601999999999</v>
      </c>
      <c r="AT151" s="1054">
        <v>17690.699499999999</v>
      </c>
      <c r="AU151" s="1054">
        <v>17690.7955</v>
      </c>
      <c r="AV151" s="1054">
        <v>17690.889500000001</v>
      </c>
      <c r="AW151" s="1054">
        <v>17690.987000000001</v>
      </c>
      <c r="AX151" s="1054">
        <v>17691.081999999999</v>
      </c>
      <c r="AY151" s="1054">
        <v>17691.177</v>
      </c>
      <c r="AZ151" s="1054">
        <v>17691.273000000001</v>
      </c>
      <c r="BA151" s="1054">
        <v>17691.3675</v>
      </c>
      <c r="BB151" s="1054">
        <v>17691.463500000002</v>
      </c>
      <c r="BC151" s="1054">
        <v>17691.559000000001</v>
      </c>
      <c r="BD151" s="1054">
        <v>17691.654500000001</v>
      </c>
      <c r="BE151" s="325"/>
      <c r="BF151" s="325"/>
      <c r="BG151" s="325"/>
      <c r="BH151" s="325"/>
      <c r="BI151" s="325"/>
      <c r="BJ151" s="325"/>
      <c r="BK151" s="325"/>
      <c r="BL151" s="325"/>
      <c r="BM151" s="325"/>
      <c r="BN151" s="325"/>
      <c r="BO151" s="325"/>
      <c r="BP151" s="325"/>
      <c r="BQ151" s="325"/>
      <c r="BR151" s="325"/>
      <c r="BS151" s="325"/>
      <c r="BT151" s="325"/>
      <c r="BU151" s="325"/>
      <c r="BV151" s="325"/>
      <c r="BW151" s="325"/>
      <c r="BX151" s="325"/>
      <c r="BY151" s="325"/>
      <c r="BZ151" s="325"/>
      <c r="CA151" s="325"/>
      <c r="CB151" s="325"/>
      <c r="CC151" s="325"/>
      <c r="CD151" s="325"/>
      <c r="CE151" s="325"/>
      <c r="CF151" s="325"/>
      <c r="CG151" s="325"/>
      <c r="CH151" s="325"/>
      <c r="CI151" s="325"/>
      <c r="CJ151" s="325"/>
      <c r="CK151" s="325"/>
      <c r="CL151" s="325"/>
      <c r="CM151" s="162"/>
      <c r="CN151" s="162"/>
    </row>
    <row r="152" spans="1:92" s="1" customFormat="1" ht="10.5" customHeight="1">
      <c r="A152" s="1510"/>
      <c r="B152" s="1517"/>
      <c r="C152" s="1416" t="s">
        <v>553</v>
      </c>
      <c r="D152" s="131" t="s">
        <v>117</v>
      </c>
      <c r="E152" s="48">
        <f>ROUND((AG152-AF152)*$AE151,2)</f>
        <v>0</v>
      </c>
      <c r="F152" s="48">
        <f t="shared" ref="F152:AB152" si="42">ROUND((AH152-AG152)*$AE151,2)</f>
        <v>0</v>
      </c>
      <c r="G152" s="48">
        <f t="shared" si="42"/>
        <v>0</v>
      </c>
      <c r="H152" s="572">
        <f t="shared" si="42"/>
        <v>0</v>
      </c>
      <c r="I152" s="48">
        <f t="shared" si="42"/>
        <v>0</v>
      </c>
      <c r="J152" s="48">
        <f t="shared" si="42"/>
        <v>0</v>
      </c>
      <c r="K152" s="48">
        <f t="shared" si="42"/>
        <v>0</v>
      </c>
      <c r="L152" s="48">
        <f t="shared" si="42"/>
        <v>0</v>
      </c>
      <c r="M152" s="48">
        <f t="shared" si="42"/>
        <v>0</v>
      </c>
      <c r="N152" s="572">
        <f t="shared" si="42"/>
        <v>0</v>
      </c>
      <c r="O152" s="48">
        <f t="shared" si="42"/>
        <v>0</v>
      </c>
      <c r="P152" s="48">
        <f t="shared" si="42"/>
        <v>0</v>
      </c>
      <c r="Q152" s="48">
        <f t="shared" si="42"/>
        <v>0</v>
      </c>
      <c r="R152" s="48">
        <f t="shared" si="42"/>
        <v>0</v>
      </c>
      <c r="S152" s="48">
        <f t="shared" si="42"/>
        <v>0</v>
      </c>
      <c r="T152" s="48">
        <f t="shared" si="42"/>
        <v>0</v>
      </c>
      <c r="U152" s="48">
        <f t="shared" si="42"/>
        <v>0</v>
      </c>
      <c r="V152" s="572">
        <f t="shared" si="42"/>
        <v>0</v>
      </c>
      <c r="W152" s="48">
        <f t="shared" si="42"/>
        <v>0</v>
      </c>
      <c r="X152" s="48">
        <f t="shared" si="42"/>
        <v>0</v>
      </c>
      <c r="Y152" s="48">
        <f t="shared" si="42"/>
        <v>0</v>
      </c>
      <c r="Z152" s="48">
        <f t="shared" si="42"/>
        <v>0</v>
      </c>
      <c r="AA152" s="48">
        <f t="shared" si="42"/>
        <v>0</v>
      </c>
      <c r="AB152" s="49">
        <f t="shared" si="42"/>
        <v>0</v>
      </c>
      <c r="AC152" s="330"/>
      <c r="AD152" s="177"/>
      <c r="AE152" s="177"/>
      <c r="AF152" s="981">
        <v>8859.1034999999993</v>
      </c>
      <c r="AG152" s="981">
        <v>8859.1149999999998</v>
      </c>
      <c r="AH152" s="982">
        <v>8859.1265000000003</v>
      </c>
      <c r="AI152" s="981">
        <v>8859.1380000000008</v>
      </c>
      <c r="AJ152" s="981">
        <v>8859.1494999999995</v>
      </c>
      <c r="AK152" s="981">
        <v>8859.1605</v>
      </c>
      <c r="AL152" s="981">
        <v>8859.1715000000004</v>
      </c>
      <c r="AM152" s="981">
        <v>8859.1830000000009</v>
      </c>
      <c r="AN152" s="981">
        <v>8859.1944999999996</v>
      </c>
      <c r="AO152" s="981">
        <v>8859.2060000000001</v>
      </c>
      <c r="AP152" s="981">
        <v>8859.2170000000006</v>
      </c>
      <c r="AQ152" s="981">
        <v>8859.2289999999994</v>
      </c>
      <c r="AR152" s="981">
        <v>8859.2404999999999</v>
      </c>
      <c r="AS152" s="981">
        <v>8859.2525000000005</v>
      </c>
      <c r="AT152" s="1054">
        <v>8859.2639999999992</v>
      </c>
      <c r="AU152" s="1054">
        <v>8859.2754999999997</v>
      </c>
      <c r="AV152" s="1054">
        <v>8859.2870000000003</v>
      </c>
      <c r="AW152" s="1054">
        <v>8859.2985000000008</v>
      </c>
      <c r="AX152" s="1054">
        <v>8859.3094999999994</v>
      </c>
      <c r="AY152" s="1054">
        <v>8859.3209999999999</v>
      </c>
      <c r="AZ152" s="1054">
        <v>8859.3320000000003</v>
      </c>
      <c r="BA152" s="1054">
        <v>8859.3435000000009</v>
      </c>
      <c r="BB152" s="1054">
        <v>8859.3544999999995</v>
      </c>
      <c r="BC152" s="1054">
        <v>8859.366</v>
      </c>
      <c r="BD152" s="1054">
        <v>8859.3770000000004</v>
      </c>
      <c r="BE152" s="325"/>
      <c r="BF152" s="325"/>
      <c r="BG152" s="325"/>
      <c r="BH152" s="325"/>
      <c r="BI152" s="325"/>
      <c r="BJ152" s="325"/>
      <c r="BK152" s="325"/>
      <c r="BL152" s="325"/>
      <c r="BM152" s="325"/>
      <c r="BN152" s="325"/>
      <c r="BO152" s="325"/>
      <c r="BP152" s="325"/>
      <c r="BQ152" s="325"/>
      <c r="BR152" s="325"/>
      <c r="BS152" s="325"/>
      <c r="BT152" s="325"/>
      <c r="BU152" s="325"/>
      <c r="BV152" s="325"/>
      <c r="BW152" s="325"/>
      <c r="BX152" s="325"/>
      <c r="BY152" s="325"/>
      <c r="BZ152" s="325"/>
      <c r="CA152" s="325"/>
      <c r="CB152" s="325"/>
      <c r="CC152" s="325"/>
      <c r="CD152" s="325"/>
      <c r="CE152" s="325"/>
      <c r="CF152" s="325"/>
      <c r="CG152" s="325"/>
      <c r="CH152" s="325"/>
      <c r="CI152" s="325"/>
      <c r="CJ152" s="325"/>
      <c r="CK152" s="325"/>
      <c r="CL152" s="325"/>
      <c r="CM152" s="162"/>
      <c r="CN152" s="162"/>
    </row>
    <row r="153" spans="1:92" s="1" customFormat="1" ht="10.5" customHeight="1" thickBot="1">
      <c r="A153" s="1511"/>
      <c r="B153" s="1518"/>
      <c r="C153" s="271"/>
      <c r="D153" s="236" t="s">
        <v>41</v>
      </c>
      <c r="E153" s="52">
        <f t="shared" ref="E153:AB153" si="43">E152/E151</f>
        <v>0</v>
      </c>
      <c r="F153" s="52">
        <f t="shared" si="43"/>
        <v>0</v>
      </c>
      <c r="G153" s="52">
        <f t="shared" si="43"/>
        <v>0</v>
      </c>
      <c r="H153" s="574">
        <f t="shared" si="43"/>
        <v>0</v>
      </c>
      <c r="I153" s="52">
        <f t="shared" si="43"/>
        <v>0</v>
      </c>
      <c r="J153" s="52">
        <f t="shared" si="43"/>
        <v>0</v>
      </c>
      <c r="K153" s="52">
        <f t="shared" si="43"/>
        <v>0</v>
      </c>
      <c r="L153" s="52">
        <f t="shared" si="43"/>
        <v>0</v>
      </c>
      <c r="M153" s="52">
        <f t="shared" si="43"/>
        <v>0</v>
      </c>
      <c r="N153" s="574">
        <f t="shared" si="43"/>
        <v>0</v>
      </c>
      <c r="O153" s="52">
        <f t="shared" si="43"/>
        <v>0</v>
      </c>
      <c r="P153" s="52">
        <f t="shared" si="43"/>
        <v>0</v>
      </c>
      <c r="Q153" s="52">
        <f t="shared" si="43"/>
        <v>0</v>
      </c>
      <c r="R153" s="52">
        <f t="shared" si="43"/>
        <v>0</v>
      </c>
      <c r="S153" s="52">
        <f t="shared" si="43"/>
        <v>0</v>
      </c>
      <c r="T153" s="52">
        <f t="shared" si="43"/>
        <v>0</v>
      </c>
      <c r="U153" s="52">
        <f t="shared" si="43"/>
        <v>0</v>
      </c>
      <c r="V153" s="574">
        <f t="shared" si="43"/>
        <v>0</v>
      </c>
      <c r="W153" s="52">
        <f t="shared" si="43"/>
        <v>0</v>
      </c>
      <c r="X153" s="52">
        <f t="shared" si="43"/>
        <v>0</v>
      </c>
      <c r="Y153" s="52">
        <f>Y152/Y151</f>
        <v>0</v>
      </c>
      <c r="Z153" s="52">
        <f t="shared" si="43"/>
        <v>0</v>
      </c>
      <c r="AA153" s="52">
        <f t="shared" si="43"/>
        <v>0</v>
      </c>
      <c r="AB153" s="53">
        <f t="shared" si="43"/>
        <v>0</v>
      </c>
      <c r="AC153" s="330"/>
      <c r="AD153" s="177"/>
      <c r="AE153" s="177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  <c r="AQ153" s="325"/>
      <c r="AR153" s="325"/>
      <c r="AS153" s="325"/>
      <c r="AT153" s="325"/>
      <c r="AU153" s="325"/>
      <c r="AV153" s="325"/>
      <c r="AW153" s="325"/>
      <c r="AX153" s="325"/>
      <c r="AY153" s="325"/>
      <c r="AZ153" s="325"/>
      <c r="BA153" s="325"/>
      <c r="BB153" s="325"/>
      <c r="BC153" s="325"/>
      <c r="BD153" s="325"/>
      <c r="BE153" s="325"/>
      <c r="BF153" s="325"/>
      <c r="BG153" s="325"/>
      <c r="BH153" s="325"/>
      <c r="BI153" s="325"/>
      <c r="BJ153" s="325"/>
      <c r="BK153" s="325"/>
      <c r="BL153" s="325"/>
      <c r="BM153" s="325"/>
      <c r="BN153" s="325"/>
      <c r="BO153" s="325"/>
      <c r="BP153" s="325"/>
      <c r="BQ153" s="325"/>
      <c r="BR153" s="325"/>
      <c r="BS153" s="325"/>
      <c r="BT153" s="325"/>
      <c r="BU153" s="325"/>
      <c r="BV153" s="325"/>
      <c r="BW153" s="325"/>
      <c r="BX153" s="325"/>
      <c r="BY153" s="325"/>
      <c r="BZ153" s="325"/>
      <c r="CA153" s="325"/>
      <c r="CB153" s="325"/>
      <c r="CC153" s="325"/>
      <c r="CD153" s="325"/>
      <c r="CE153" s="325"/>
      <c r="CF153" s="325"/>
      <c r="CG153" s="325"/>
      <c r="CH153" s="325"/>
      <c r="CI153" s="325"/>
      <c r="CJ153" s="325"/>
      <c r="CK153" s="325"/>
      <c r="CL153" s="325"/>
      <c r="CM153" s="162"/>
      <c r="CN153" s="162"/>
    </row>
    <row r="154" spans="1:92" s="1" customFormat="1" ht="10.5" customHeight="1">
      <c r="A154" s="1509" t="s">
        <v>11</v>
      </c>
      <c r="B154" s="1516" t="s">
        <v>246</v>
      </c>
      <c r="C154" s="1107"/>
      <c r="D154" s="1190"/>
      <c r="E154" s="79"/>
      <c r="F154" s="79"/>
      <c r="G154" s="79"/>
      <c r="H154" s="580"/>
      <c r="I154" s="79"/>
      <c r="J154" s="79"/>
      <c r="K154" s="79"/>
      <c r="L154" s="79"/>
      <c r="M154" s="79"/>
      <c r="N154" s="580"/>
      <c r="O154" s="79"/>
      <c r="P154" s="79"/>
      <c r="Q154" s="79"/>
      <c r="R154" s="79"/>
      <c r="S154" s="79"/>
      <c r="T154" s="79"/>
      <c r="U154" s="79"/>
      <c r="V154" s="580"/>
      <c r="W154" s="79"/>
      <c r="X154" s="79"/>
      <c r="Y154" s="79"/>
      <c r="Z154" s="79"/>
      <c r="AA154" s="79"/>
      <c r="AB154" s="185"/>
      <c r="AC154" s="47" t="s">
        <v>115</v>
      </c>
      <c r="AD154" s="50">
        <f>AD156/AC156</f>
        <v>9.2499999981810106</v>
      </c>
      <c r="AE154" s="177"/>
      <c r="AF154" s="347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  <c r="AQ154" s="325"/>
      <c r="AR154" s="325"/>
      <c r="AS154" s="325"/>
      <c r="AT154" s="325"/>
      <c r="AU154" s="325"/>
      <c r="AV154" s="325"/>
      <c r="AW154" s="325"/>
      <c r="AX154" s="325"/>
      <c r="AY154" s="325"/>
      <c r="AZ154" s="325"/>
      <c r="BA154" s="325"/>
      <c r="BB154" s="325"/>
      <c r="BC154" s="325"/>
      <c r="BD154" s="325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325"/>
      <c r="BZ154" s="325"/>
      <c r="CA154" s="325"/>
      <c r="CB154" s="325"/>
      <c r="CC154" s="325"/>
      <c r="CD154" s="325"/>
      <c r="CE154" s="325"/>
      <c r="CF154" s="325"/>
      <c r="CG154" s="325"/>
      <c r="CH154" s="325"/>
      <c r="CI154" s="325"/>
      <c r="CJ154" s="325"/>
      <c r="CK154" s="325"/>
      <c r="CL154" s="325"/>
      <c r="CM154" s="162"/>
      <c r="CN154" s="162"/>
    </row>
    <row r="155" spans="1:92" s="1" customFormat="1" ht="10.5" customHeight="1">
      <c r="A155" s="1510"/>
      <c r="B155" s="1517"/>
      <c r="C155" s="1416" t="s">
        <v>129</v>
      </c>
      <c r="D155" s="131" t="s">
        <v>33</v>
      </c>
      <c r="E155" s="104">
        <f>ROUND(SQRT(E156^2+E157^2)*1000/(1.73*E$133),0)</f>
        <v>0</v>
      </c>
      <c r="F155" s="104">
        <f>ROUND(SQRT(F156^2+F157^2)*1000/(1.73*F$133),0)</f>
        <v>0</v>
      </c>
      <c r="G155" s="104">
        <f t="shared" ref="G155:AB155" si="44">ROUND(SQRT(G156^2+G157^2)*1000/(1.73*G$133),0)</f>
        <v>0</v>
      </c>
      <c r="H155" s="575">
        <f t="shared" si="44"/>
        <v>0</v>
      </c>
      <c r="I155" s="104">
        <f t="shared" si="44"/>
        <v>0</v>
      </c>
      <c r="J155" s="104">
        <f t="shared" si="44"/>
        <v>0</v>
      </c>
      <c r="K155" s="104">
        <f t="shared" si="44"/>
        <v>0</v>
      </c>
      <c r="L155" s="104">
        <f t="shared" si="44"/>
        <v>0</v>
      </c>
      <c r="M155" s="104">
        <f t="shared" si="44"/>
        <v>0</v>
      </c>
      <c r="N155" s="575">
        <f>ROUND(SQRT(N156^2+N157^2)*1000/(1.73*N$133),0)</f>
        <v>0</v>
      </c>
      <c r="O155" s="104">
        <f t="shared" si="44"/>
        <v>0</v>
      </c>
      <c r="P155" s="104">
        <f t="shared" si="44"/>
        <v>0</v>
      </c>
      <c r="Q155" s="104">
        <f t="shared" si="44"/>
        <v>0</v>
      </c>
      <c r="R155" s="104">
        <f t="shared" si="44"/>
        <v>0</v>
      </c>
      <c r="S155" s="104">
        <f t="shared" si="44"/>
        <v>0</v>
      </c>
      <c r="T155" s="104">
        <f t="shared" si="44"/>
        <v>0</v>
      </c>
      <c r="U155" s="104">
        <f t="shared" si="44"/>
        <v>0</v>
      </c>
      <c r="V155" s="575">
        <f t="shared" si="44"/>
        <v>0</v>
      </c>
      <c r="W155" s="104">
        <f t="shared" si="44"/>
        <v>0</v>
      </c>
      <c r="X155" s="104">
        <f t="shared" si="44"/>
        <v>0</v>
      </c>
      <c r="Y155" s="104">
        <f>ROUND(SQRT(Y156^2+Y157^2)*1000/(1.73*Y$133),0)</f>
        <v>0</v>
      </c>
      <c r="Z155" s="104">
        <f t="shared" si="44"/>
        <v>0</v>
      </c>
      <c r="AA155" s="104">
        <f t="shared" si="44"/>
        <v>0</v>
      </c>
      <c r="AB155" s="105">
        <f t="shared" si="44"/>
        <v>0</v>
      </c>
      <c r="AC155" s="330"/>
      <c r="AD155" s="177"/>
      <c r="AE155" s="177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  <c r="AQ155" s="325"/>
      <c r="AR155" s="325"/>
      <c r="AS155" s="325"/>
      <c r="AT155" s="325"/>
      <c r="AU155" s="325"/>
      <c r="AV155" s="325"/>
      <c r="AW155" s="325"/>
      <c r="AX155" s="325"/>
      <c r="AY155" s="325"/>
      <c r="AZ155" s="325"/>
      <c r="BA155" s="325"/>
      <c r="BB155" s="325"/>
      <c r="BC155" s="325"/>
      <c r="BD155" s="325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325"/>
      <c r="BZ155" s="325"/>
      <c r="CA155" s="325"/>
      <c r="CB155" s="325"/>
      <c r="CC155" s="325"/>
      <c r="CD155" s="325"/>
      <c r="CE155" s="325"/>
      <c r="CF155" s="325"/>
      <c r="CG155" s="325"/>
      <c r="CH155" s="325"/>
      <c r="CI155" s="325"/>
      <c r="CJ155" s="325"/>
      <c r="CK155" s="325"/>
      <c r="CL155" s="325"/>
      <c r="CM155" s="162"/>
      <c r="CN155" s="162"/>
    </row>
    <row r="156" spans="1:92" s="1" customFormat="1" ht="10.5" customHeight="1">
      <c r="A156" s="1510"/>
      <c r="B156" s="1517"/>
      <c r="C156" s="1416" t="s">
        <v>553</v>
      </c>
      <c r="D156" s="131" t="s">
        <v>116</v>
      </c>
      <c r="E156" s="48">
        <f>ROUND((AG156-AF156)*$AE156,2)</f>
        <v>0</v>
      </c>
      <c r="F156" s="48">
        <f t="shared" ref="F156:AB156" si="45">ROUND((AH156-AG156)*$AE156,2)</f>
        <v>0</v>
      </c>
      <c r="G156" s="48">
        <f t="shared" si="45"/>
        <v>0</v>
      </c>
      <c r="H156" s="572">
        <f t="shared" si="45"/>
        <v>0</v>
      </c>
      <c r="I156" s="48">
        <f t="shared" si="45"/>
        <v>0</v>
      </c>
      <c r="J156" s="48">
        <f t="shared" si="45"/>
        <v>0</v>
      </c>
      <c r="K156" s="48">
        <f t="shared" si="45"/>
        <v>0</v>
      </c>
      <c r="L156" s="48">
        <f t="shared" si="45"/>
        <v>0</v>
      </c>
      <c r="M156" s="48">
        <f t="shared" si="45"/>
        <v>0</v>
      </c>
      <c r="N156" s="572">
        <f t="shared" si="45"/>
        <v>0</v>
      </c>
      <c r="O156" s="48">
        <f t="shared" si="45"/>
        <v>0</v>
      </c>
      <c r="P156" s="48">
        <f t="shared" si="45"/>
        <v>0</v>
      </c>
      <c r="Q156" s="48">
        <f t="shared" si="45"/>
        <v>0</v>
      </c>
      <c r="R156" s="48">
        <f t="shared" si="45"/>
        <v>0</v>
      </c>
      <c r="S156" s="48">
        <f t="shared" si="45"/>
        <v>0</v>
      </c>
      <c r="T156" s="48">
        <f t="shared" si="45"/>
        <v>0</v>
      </c>
      <c r="U156" s="48">
        <f t="shared" si="45"/>
        <v>0</v>
      </c>
      <c r="V156" s="572">
        <f t="shared" si="45"/>
        <v>0</v>
      </c>
      <c r="W156" s="48">
        <f t="shared" si="45"/>
        <v>0</v>
      </c>
      <c r="X156" s="48">
        <f t="shared" si="45"/>
        <v>0</v>
      </c>
      <c r="Y156" s="48">
        <f t="shared" si="45"/>
        <v>0</v>
      </c>
      <c r="Z156" s="48">
        <f t="shared" si="45"/>
        <v>0</v>
      </c>
      <c r="AA156" s="48">
        <f t="shared" si="45"/>
        <v>0</v>
      </c>
      <c r="AB156" s="49">
        <f t="shared" si="45"/>
        <v>0</v>
      </c>
      <c r="AC156" s="47">
        <f>(BD156-AF156)*AE156</f>
        <v>1.2000000002444722E-4</v>
      </c>
      <c r="AD156" s="50">
        <f>(BD157-AF157)*AE156</f>
        <v>1.110000000007858E-3</v>
      </c>
      <c r="AE156" s="709">
        <v>0.06</v>
      </c>
      <c r="AF156" s="981">
        <v>37609.483</v>
      </c>
      <c r="AG156" s="981">
        <v>37609.483</v>
      </c>
      <c r="AH156" s="982">
        <v>37609.483</v>
      </c>
      <c r="AI156" s="981">
        <v>37609.483</v>
      </c>
      <c r="AJ156" s="981">
        <v>37609.483</v>
      </c>
      <c r="AK156" s="981">
        <v>37609.483</v>
      </c>
      <c r="AL156" s="981">
        <v>37609.483</v>
      </c>
      <c r="AM156" s="981">
        <v>37609.483</v>
      </c>
      <c r="AN156" s="981">
        <v>37609.483</v>
      </c>
      <c r="AO156" s="981">
        <v>37609.483500000002</v>
      </c>
      <c r="AP156" s="981">
        <v>37609.483500000002</v>
      </c>
      <c r="AQ156" s="981">
        <v>37609.483500000002</v>
      </c>
      <c r="AR156" s="981">
        <v>37609.483500000002</v>
      </c>
      <c r="AS156" s="981">
        <v>37609.483500000002</v>
      </c>
      <c r="AT156" s="1054">
        <v>37609.483500000002</v>
      </c>
      <c r="AU156" s="1054">
        <v>37609.483500000002</v>
      </c>
      <c r="AV156" s="1054">
        <v>37609.483999999997</v>
      </c>
      <c r="AW156" s="1054">
        <v>37609.484499999999</v>
      </c>
      <c r="AX156" s="1054">
        <v>37609.484499999999</v>
      </c>
      <c r="AY156" s="1054">
        <v>37609.484499999999</v>
      </c>
      <c r="AZ156" s="1054">
        <v>37609.484499999999</v>
      </c>
      <c r="BA156" s="1054">
        <v>37609.484499999999</v>
      </c>
      <c r="BB156" s="1054">
        <v>37609.484499999999</v>
      </c>
      <c r="BC156" s="1054">
        <v>37609.485000000001</v>
      </c>
      <c r="BD156" s="1054">
        <v>37609.485000000001</v>
      </c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325"/>
      <c r="BZ156" s="325"/>
      <c r="CA156" s="325"/>
      <c r="CB156" s="325"/>
      <c r="CC156" s="325"/>
      <c r="CD156" s="325"/>
      <c r="CE156" s="325"/>
      <c r="CF156" s="325"/>
      <c r="CG156" s="325"/>
      <c r="CH156" s="325"/>
      <c r="CI156" s="325"/>
      <c r="CJ156" s="325"/>
      <c r="CK156" s="325"/>
      <c r="CL156" s="325"/>
      <c r="CM156" s="162"/>
      <c r="CN156" s="162"/>
    </row>
    <row r="157" spans="1:92" s="1" customFormat="1" ht="10.5" customHeight="1">
      <c r="A157" s="1510"/>
      <c r="B157" s="1517"/>
      <c r="C157" s="1416" t="s">
        <v>553</v>
      </c>
      <c r="D157" s="131" t="s">
        <v>117</v>
      </c>
      <c r="E157" s="48">
        <f>ROUND((AG157-AF157)*$AE156,2)</f>
        <v>0</v>
      </c>
      <c r="F157" s="48">
        <f t="shared" ref="F157:AB157" si="46">ROUND((AH157-AG157)*$AE156,2)</f>
        <v>0</v>
      </c>
      <c r="G157" s="48">
        <f t="shared" si="46"/>
        <v>0</v>
      </c>
      <c r="H157" s="572">
        <f t="shared" si="46"/>
        <v>0</v>
      </c>
      <c r="I157" s="48">
        <f t="shared" si="46"/>
        <v>0</v>
      </c>
      <c r="J157" s="48">
        <f t="shared" si="46"/>
        <v>0</v>
      </c>
      <c r="K157" s="48">
        <f t="shared" si="46"/>
        <v>0</v>
      </c>
      <c r="L157" s="48">
        <f t="shared" si="46"/>
        <v>0</v>
      </c>
      <c r="M157" s="48">
        <f t="shared" si="46"/>
        <v>0</v>
      </c>
      <c r="N157" s="572">
        <f t="shared" si="46"/>
        <v>0</v>
      </c>
      <c r="O157" s="48">
        <f t="shared" si="46"/>
        <v>0</v>
      </c>
      <c r="P157" s="48">
        <f t="shared" si="46"/>
        <v>0</v>
      </c>
      <c r="Q157" s="48">
        <f t="shared" si="46"/>
        <v>0</v>
      </c>
      <c r="R157" s="48">
        <f t="shared" si="46"/>
        <v>0</v>
      </c>
      <c r="S157" s="48">
        <f t="shared" si="46"/>
        <v>0</v>
      </c>
      <c r="T157" s="48">
        <f t="shared" si="46"/>
        <v>0</v>
      </c>
      <c r="U157" s="48">
        <f t="shared" si="46"/>
        <v>0</v>
      </c>
      <c r="V157" s="572">
        <f t="shared" si="46"/>
        <v>0</v>
      </c>
      <c r="W157" s="48">
        <f t="shared" si="46"/>
        <v>0</v>
      </c>
      <c r="X157" s="48">
        <f t="shared" si="46"/>
        <v>0</v>
      </c>
      <c r="Y157" s="48">
        <f t="shared" si="46"/>
        <v>0</v>
      </c>
      <c r="Z157" s="48">
        <f t="shared" si="46"/>
        <v>0</v>
      </c>
      <c r="AA157" s="48">
        <f t="shared" si="46"/>
        <v>0</v>
      </c>
      <c r="AB157" s="49">
        <f t="shared" si="46"/>
        <v>0</v>
      </c>
      <c r="AC157" s="330"/>
      <c r="AD157" s="177"/>
      <c r="AE157" s="177"/>
      <c r="AF157" s="981">
        <v>10726.484</v>
      </c>
      <c r="AG157" s="981">
        <v>10726.4845</v>
      </c>
      <c r="AH157" s="982">
        <v>10726.485500000001</v>
      </c>
      <c r="AI157" s="981">
        <v>10726.486000000001</v>
      </c>
      <c r="AJ157" s="981">
        <v>10726.486999999999</v>
      </c>
      <c r="AK157" s="981">
        <v>10726.487499999999</v>
      </c>
      <c r="AL157" s="981">
        <v>10726.488499999999</v>
      </c>
      <c r="AM157" s="981">
        <v>10726.4895</v>
      </c>
      <c r="AN157" s="981">
        <v>10726.49</v>
      </c>
      <c r="AO157" s="981">
        <v>10726.491</v>
      </c>
      <c r="AP157" s="981">
        <v>10726.4915</v>
      </c>
      <c r="AQ157" s="981">
        <v>10726.4925</v>
      </c>
      <c r="AR157" s="981">
        <v>10726.4935</v>
      </c>
      <c r="AS157" s="981">
        <v>10726.494000000001</v>
      </c>
      <c r="AT157" s="1054">
        <v>10726.495000000001</v>
      </c>
      <c r="AU157" s="1054">
        <v>10726.495999999999</v>
      </c>
      <c r="AV157" s="1054">
        <v>10726.496499999999</v>
      </c>
      <c r="AW157" s="1054">
        <v>10726.497499999999</v>
      </c>
      <c r="AX157" s="1054">
        <v>10726.498</v>
      </c>
      <c r="AY157" s="1054">
        <v>10726.499</v>
      </c>
      <c r="AZ157" s="1054">
        <v>10726.4995</v>
      </c>
      <c r="BA157" s="1054">
        <v>10726.5005</v>
      </c>
      <c r="BB157" s="1054">
        <v>10726.501</v>
      </c>
      <c r="BC157" s="1054">
        <v>10726.502</v>
      </c>
      <c r="BD157" s="1054">
        <v>10726.502500000001</v>
      </c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325"/>
      <c r="BZ157" s="325"/>
      <c r="CA157" s="325"/>
      <c r="CB157" s="325"/>
      <c r="CC157" s="325"/>
      <c r="CD157" s="325"/>
      <c r="CE157" s="325"/>
      <c r="CF157" s="325"/>
      <c r="CG157" s="325"/>
      <c r="CH157" s="325"/>
      <c r="CI157" s="325"/>
      <c r="CJ157" s="325"/>
      <c r="CK157" s="325"/>
      <c r="CL157" s="325"/>
      <c r="CM157" s="162"/>
      <c r="CN157" s="162"/>
    </row>
    <row r="158" spans="1:92" s="1" customFormat="1" ht="10.5" customHeight="1" thickBot="1">
      <c r="A158" s="1511"/>
      <c r="B158" s="1518"/>
      <c r="C158" s="271"/>
      <c r="D158" s="236" t="s">
        <v>41</v>
      </c>
      <c r="E158" s="52" t="e">
        <f t="shared" ref="E158:AB158" si="47">E157/E156</f>
        <v>#DIV/0!</v>
      </c>
      <c r="F158" s="52" t="e">
        <f t="shared" si="47"/>
        <v>#DIV/0!</v>
      </c>
      <c r="G158" s="52" t="e">
        <f t="shared" si="47"/>
        <v>#DIV/0!</v>
      </c>
      <c r="H158" s="574" t="e">
        <f t="shared" si="47"/>
        <v>#DIV/0!</v>
      </c>
      <c r="I158" s="52" t="e">
        <f t="shared" si="47"/>
        <v>#DIV/0!</v>
      </c>
      <c r="J158" s="52" t="e">
        <f t="shared" si="47"/>
        <v>#DIV/0!</v>
      </c>
      <c r="K158" s="52" t="e">
        <f t="shared" si="47"/>
        <v>#DIV/0!</v>
      </c>
      <c r="L158" s="52" t="e">
        <f t="shared" si="47"/>
        <v>#DIV/0!</v>
      </c>
      <c r="M158" s="52" t="e">
        <f t="shared" si="47"/>
        <v>#DIV/0!</v>
      </c>
      <c r="N158" s="574" t="e">
        <f t="shared" si="47"/>
        <v>#DIV/0!</v>
      </c>
      <c r="O158" s="52" t="e">
        <f t="shared" si="47"/>
        <v>#DIV/0!</v>
      </c>
      <c r="P158" s="52" t="e">
        <f t="shared" si="47"/>
        <v>#DIV/0!</v>
      </c>
      <c r="Q158" s="52" t="e">
        <f t="shared" si="47"/>
        <v>#DIV/0!</v>
      </c>
      <c r="R158" s="52" t="e">
        <f t="shared" si="47"/>
        <v>#DIV/0!</v>
      </c>
      <c r="S158" s="52" t="e">
        <f t="shared" si="47"/>
        <v>#DIV/0!</v>
      </c>
      <c r="T158" s="52" t="e">
        <f t="shared" si="47"/>
        <v>#DIV/0!</v>
      </c>
      <c r="U158" s="52" t="e">
        <f t="shared" si="47"/>
        <v>#DIV/0!</v>
      </c>
      <c r="V158" s="574" t="e">
        <f t="shared" si="47"/>
        <v>#DIV/0!</v>
      </c>
      <c r="W158" s="52" t="e">
        <f t="shared" si="47"/>
        <v>#DIV/0!</v>
      </c>
      <c r="X158" s="52" t="e">
        <f t="shared" si="47"/>
        <v>#DIV/0!</v>
      </c>
      <c r="Y158" s="52" t="e">
        <f>Y157/Y156</f>
        <v>#DIV/0!</v>
      </c>
      <c r="Z158" s="52" t="e">
        <f t="shared" si="47"/>
        <v>#DIV/0!</v>
      </c>
      <c r="AA158" s="52" t="e">
        <f t="shared" si="47"/>
        <v>#DIV/0!</v>
      </c>
      <c r="AB158" s="53" t="e">
        <f t="shared" si="47"/>
        <v>#DIV/0!</v>
      </c>
      <c r="AC158" s="330"/>
      <c r="AD158" s="177"/>
      <c r="AE158" s="177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  <c r="AQ158" s="325"/>
      <c r="AR158" s="325"/>
      <c r="AS158" s="325"/>
      <c r="AT158" s="325"/>
      <c r="AU158" s="325"/>
      <c r="AV158" s="325"/>
      <c r="AW158" s="325"/>
      <c r="AX158" s="325"/>
      <c r="AY158" s="325"/>
      <c r="AZ158" s="325"/>
      <c r="BA158" s="325"/>
      <c r="BB158" s="325"/>
      <c r="BC158" s="325"/>
      <c r="BD158" s="325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325"/>
      <c r="BZ158" s="325"/>
      <c r="CA158" s="325"/>
      <c r="CB158" s="325"/>
      <c r="CC158" s="325"/>
      <c r="CD158" s="325"/>
      <c r="CE158" s="325"/>
      <c r="CF158" s="325"/>
      <c r="CG158" s="325"/>
      <c r="CH158" s="325"/>
      <c r="CI158" s="325"/>
      <c r="CJ158" s="325"/>
      <c r="CK158" s="325"/>
      <c r="CL158" s="325"/>
      <c r="CM158" s="162"/>
      <c r="CN158" s="162"/>
    </row>
    <row r="159" spans="1:92" s="1" customFormat="1" ht="10.5" customHeight="1">
      <c r="A159" s="1509" t="s">
        <v>42</v>
      </c>
      <c r="B159" s="1516" t="s">
        <v>175</v>
      </c>
      <c r="C159" s="1107"/>
      <c r="D159" s="1190"/>
      <c r="E159" s="79"/>
      <c r="F159" s="79"/>
      <c r="G159" s="79"/>
      <c r="H159" s="580"/>
      <c r="I159" s="79"/>
      <c r="J159" s="79"/>
      <c r="K159" s="79"/>
      <c r="L159" s="79"/>
      <c r="M159" s="79"/>
      <c r="N159" s="580"/>
      <c r="O159" s="79"/>
      <c r="P159" s="79"/>
      <c r="Q159" s="79"/>
      <c r="R159" s="79"/>
      <c r="S159" s="79"/>
      <c r="T159" s="79"/>
      <c r="U159" s="79"/>
      <c r="V159" s="580"/>
      <c r="W159" s="79"/>
      <c r="X159" s="79"/>
      <c r="Y159" s="79"/>
      <c r="Z159" s="79"/>
      <c r="AA159" s="79"/>
      <c r="AB159" s="185"/>
      <c r="AC159" s="330"/>
      <c r="AD159" s="177"/>
      <c r="AE159" s="177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  <c r="AQ159" s="325"/>
      <c r="AR159" s="325"/>
      <c r="AS159" s="325"/>
      <c r="AT159" s="325"/>
      <c r="AU159" s="325"/>
      <c r="AV159" s="325"/>
      <c r="AW159" s="325"/>
      <c r="AX159" s="325"/>
      <c r="AY159" s="325"/>
      <c r="AZ159" s="325"/>
      <c r="BA159" s="325"/>
      <c r="BB159" s="325"/>
      <c r="BC159" s="325"/>
      <c r="BD159" s="325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325"/>
      <c r="BZ159" s="325"/>
      <c r="CA159" s="325"/>
      <c r="CB159" s="325"/>
      <c r="CC159" s="325"/>
      <c r="CD159" s="325"/>
      <c r="CE159" s="325"/>
      <c r="CF159" s="325"/>
      <c r="CG159" s="325"/>
      <c r="CH159" s="325"/>
      <c r="CI159" s="325"/>
      <c r="CJ159" s="325"/>
      <c r="CK159" s="325"/>
      <c r="CL159" s="325"/>
      <c r="CM159" s="162"/>
      <c r="CN159" s="162"/>
    </row>
    <row r="160" spans="1:92" s="1" customFormat="1" ht="10.5" customHeight="1">
      <c r="A160" s="1510"/>
      <c r="B160" s="1517"/>
      <c r="C160" s="1416"/>
      <c r="D160" s="131" t="s">
        <v>33</v>
      </c>
      <c r="E160" s="90"/>
      <c r="F160" s="90"/>
      <c r="G160" s="90"/>
      <c r="H160" s="577"/>
      <c r="I160" s="90"/>
      <c r="J160" s="90"/>
      <c r="K160" s="90"/>
      <c r="L160" s="90"/>
      <c r="M160" s="90"/>
      <c r="N160" s="577"/>
      <c r="O160" s="90"/>
      <c r="P160" s="90"/>
      <c r="Q160" s="90"/>
      <c r="R160" s="90"/>
      <c r="S160" s="90"/>
      <c r="T160" s="90"/>
      <c r="U160" s="90"/>
      <c r="V160" s="577"/>
      <c r="W160" s="90"/>
      <c r="X160" s="90"/>
      <c r="Y160" s="90"/>
      <c r="Z160" s="90"/>
      <c r="AA160" s="90"/>
      <c r="AB160" s="186"/>
      <c r="AC160" s="330"/>
      <c r="AD160" s="177"/>
      <c r="AE160" s="177"/>
      <c r="AF160" s="325"/>
      <c r="AG160" s="325"/>
      <c r="AH160" s="325"/>
      <c r="AI160" s="325"/>
      <c r="AJ160" s="325"/>
      <c r="AK160" s="325"/>
      <c r="AL160" s="325"/>
      <c r="AM160" s="325"/>
      <c r="AN160" s="325"/>
      <c r="AO160" s="325"/>
      <c r="AP160" s="325"/>
      <c r="AQ160" s="325"/>
      <c r="AR160" s="325"/>
      <c r="AS160" s="325"/>
      <c r="AT160" s="325"/>
      <c r="AU160" s="325"/>
      <c r="AV160" s="325"/>
      <c r="AW160" s="325"/>
      <c r="AX160" s="325"/>
      <c r="AY160" s="325"/>
      <c r="AZ160" s="325"/>
      <c r="BA160" s="325"/>
      <c r="BB160" s="325"/>
      <c r="BC160" s="325"/>
      <c r="BD160" s="325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325"/>
      <c r="BZ160" s="325"/>
      <c r="CA160" s="325"/>
      <c r="CB160" s="325"/>
      <c r="CC160" s="325"/>
      <c r="CD160" s="325"/>
      <c r="CE160" s="325"/>
      <c r="CF160" s="325"/>
      <c r="CG160" s="325"/>
      <c r="CH160" s="325"/>
      <c r="CI160" s="325"/>
      <c r="CJ160" s="325"/>
      <c r="CK160" s="325"/>
      <c r="CL160" s="325"/>
      <c r="CM160" s="162"/>
      <c r="CN160" s="162"/>
    </row>
    <row r="161" spans="1:92" s="1" customFormat="1" ht="10.5" customHeight="1">
      <c r="A161" s="1510"/>
      <c r="B161" s="1517"/>
      <c r="C161" s="1416"/>
      <c r="D161" s="131" t="s">
        <v>116</v>
      </c>
      <c r="E161" s="90" t="s">
        <v>123</v>
      </c>
      <c r="F161" s="90"/>
      <c r="G161" s="90"/>
      <c r="H161" s="577"/>
      <c r="I161" s="90"/>
      <c r="J161" s="90"/>
      <c r="K161" s="90"/>
      <c r="L161" s="90"/>
      <c r="M161" s="90"/>
      <c r="N161" s="577"/>
      <c r="O161" s="90"/>
      <c r="P161" s="90"/>
      <c r="Q161" s="90"/>
      <c r="R161" s="90"/>
      <c r="S161" s="90"/>
      <c r="T161" s="90"/>
      <c r="U161" s="90"/>
      <c r="V161" s="577"/>
      <c r="W161" s="90"/>
      <c r="X161" s="90"/>
      <c r="Y161" s="90"/>
      <c r="Z161" s="90"/>
      <c r="AA161" s="90"/>
      <c r="AB161" s="186"/>
      <c r="AC161" s="330"/>
      <c r="AD161" s="177"/>
      <c r="AE161" s="58"/>
      <c r="AF161" s="325"/>
      <c r="AG161" s="325"/>
      <c r="AH161" s="325"/>
      <c r="AI161" s="325"/>
      <c r="AJ161" s="325"/>
      <c r="AK161" s="325"/>
      <c r="AL161" s="325"/>
      <c r="AM161" s="325"/>
      <c r="AN161" s="325"/>
      <c r="AO161" s="325"/>
      <c r="AP161" s="325"/>
      <c r="AQ161" s="325"/>
      <c r="AR161" s="325"/>
      <c r="AS161" s="325"/>
      <c r="AT161" s="325"/>
      <c r="AU161" s="325"/>
      <c r="AV161" s="325"/>
      <c r="AW161" s="325"/>
      <c r="AX161" s="325"/>
      <c r="AY161" s="325"/>
      <c r="AZ161" s="325"/>
      <c r="BA161" s="325"/>
      <c r="BB161" s="325"/>
      <c r="BC161" s="325"/>
      <c r="BD161" s="325"/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325"/>
      <c r="BZ161" s="325"/>
      <c r="CA161" s="325"/>
      <c r="CB161" s="325"/>
      <c r="CC161" s="325"/>
      <c r="CD161" s="325"/>
      <c r="CE161" s="325"/>
      <c r="CF161" s="325"/>
      <c r="CG161" s="325"/>
      <c r="CH161" s="325"/>
      <c r="CI161" s="325"/>
      <c r="CJ161" s="325"/>
      <c r="CK161" s="325"/>
      <c r="CL161" s="325"/>
      <c r="CM161" s="162"/>
      <c r="CN161" s="162"/>
    </row>
    <row r="162" spans="1:92" s="1" customFormat="1" ht="10.5" customHeight="1">
      <c r="A162" s="1510"/>
      <c r="B162" s="1517"/>
      <c r="C162" s="1416"/>
      <c r="D162" s="131" t="s">
        <v>117</v>
      </c>
      <c r="E162" s="90" t="s">
        <v>123</v>
      </c>
      <c r="F162" s="90"/>
      <c r="G162" s="90"/>
      <c r="H162" s="577"/>
      <c r="I162" s="90"/>
      <c r="J162" s="90"/>
      <c r="K162" s="90"/>
      <c r="L162" s="90"/>
      <c r="M162" s="90"/>
      <c r="N162" s="577"/>
      <c r="O162" s="90"/>
      <c r="P162" s="90"/>
      <c r="Q162" s="90"/>
      <c r="R162" s="90"/>
      <c r="S162" s="90"/>
      <c r="T162" s="90"/>
      <c r="U162" s="90"/>
      <c r="V162" s="577"/>
      <c r="W162" s="90"/>
      <c r="X162" s="90"/>
      <c r="Y162" s="90"/>
      <c r="Z162" s="90"/>
      <c r="AA162" s="90"/>
      <c r="AB162" s="186"/>
      <c r="AC162" s="330"/>
      <c r="AD162" s="177"/>
      <c r="AE162" s="177"/>
      <c r="AF162" s="325"/>
      <c r="AG162" s="325"/>
      <c r="AH162" s="325"/>
      <c r="AI162" s="325"/>
      <c r="AJ162" s="325"/>
      <c r="AK162" s="325"/>
      <c r="AL162" s="325"/>
      <c r="AM162" s="325"/>
      <c r="AN162" s="325"/>
      <c r="AO162" s="325"/>
      <c r="AP162" s="325"/>
      <c r="AQ162" s="325"/>
      <c r="AR162" s="325"/>
      <c r="AS162" s="325"/>
      <c r="AT162" s="325"/>
      <c r="AU162" s="325"/>
      <c r="AV162" s="325"/>
      <c r="AW162" s="325"/>
      <c r="AX162" s="325"/>
      <c r="AY162" s="325"/>
      <c r="AZ162" s="325"/>
      <c r="BA162" s="325"/>
      <c r="BB162" s="325"/>
      <c r="BC162" s="325"/>
      <c r="BD162" s="325"/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325"/>
      <c r="BZ162" s="325"/>
      <c r="CA162" s="325"/>
      <c r="CB162" s="325"/>
      <c r="CC162" s="325"/>
      <c r="CD162" s="325"/>
      <c r="CE162" s="325"/>
      <c r="CF162" s="325"/>
      <c r="CG162" s="325"/>
      <c r="CH162" s="325"/>
      <c r="CI162" s="325"/>
      <c r="CJ162" s="325"/>
      <c r="CK162" s="325"/>
      <c r="CL162" s="325"/>
      <c r="CM162" s="162"/>
      <c r="CN162" s="162"/>
    </row>
    <row r="163" spans="1:92" s="1" customFormat="1" ht="10.5" customHeight="1" thickBot="1">
      <c r="A163" s="1511"/>
      <c r="B163" s="1518"/>
      <c r="C163" s="271"/>
      <c r="D163" s="236" t="s">
        <v>41</v>
      </c>
      <c r="E163" s="93"/>
      <c r="F163" s="93"/>
      <c r="G163" s="93"/>
      <c r="H163" s="582"/>
      <c r="I163" s="93"/>
      <c r="J163" s="93"/>
      <c r="K163" s="93"/>
      <c r="L163" s="93"/>
      <c r="M163" s="93"/>
      <c r="N163" s="582"/>
      <c r="O163" s="93"/>
      <c r="P163" s="93"/>
      <c r="Q163" s="93"/>
      <c r="R163" s="93"/>
      <c r="S163" s="93"/>
      <c r="T163" s="93"/>
      <c r="U163" s="93"/>
      <c r="V163" s="582"/>
      <c r="W163" s="93"/>
      <c r="X163" s="93"/>
      <c r="Y163" s="93"/>
      <c r="Z163" s="93"/>
      <c r="AA163" s="93"/>
      <c r="AB163" s="188"/>
      <c r="AC163" s="330"/>
      <c r="AD163" s="177"/>
      <c r="AE163" s="177"/>
      <c r="AF163" s="325"/>
      <c r="AG163" s="325"/>
      <c r="AH163" s="325"/>
      <c r="AI163" s="325"/>
      <c r="AJ163" s="325"/>
      <c r="AK163" s="325"/>
      <c r="AL163" s="325"/>
      <c r="AM163" s="325"/>
      <c r="AN163" s="325"/>
      <c r="AO163" s="325"/>
      <c r="AP163" s="325"/>
      <c r="AQ163" s="325"/>
      <c r="AR163" s="325"/>
      <c r="AS163" s="325"/>
      <c r="AT163" s="325"/>
      <c r="AU163" s="325"/>
      <c r="AV163" s="325"/>
      <c r="AW163" s="325"/>
      <c r="AX163" s="325"/>
      <c r="AY163" s="325"/>
      <c r="AZ163" s="325"/>
      <c r="BA163" s="325"/>
      <c r="BB163" s="325"/>
      <c r="BC163" s="325"/>
      <c r="BD163" s="325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325"/>
      <c r="BZ163" s="325"/>
      <c r="CA163" s="325"/>
      <c r="CB163" s="325"/>
      <c r="CC163" s="325"/>
      <c r="CD163" s="325"/>
      <c r="CE163" s="325"/>
      <c r="CF163" s="325"/>
      <c r="CG163" s="325"/>
      <c r="CH163" s="325"/>
      <c r="CI163" s="325"/>
      <c r="CJ163" s="325"/>
      <c r="CK163" s="325"/>
      <c r="CL163" s="325"/>
      <c r="CM163" s="162"/>
      <c r="CN163" s="162"/>
    </row>
    <row r="164" spans="1:92" s="1" customFormat="1" ht="10.5" customHeight="1">
      <c r="A164" s="1509" t="s">
        <v>12</v>
      </c>
      <c r="B164" s="1516" t="s">
        <v>178</v>
      </c>
      <c r="C164" s="1107"/>
      <c r="D164" s="1190"/>
      <c r="E164" s="79"/>
      <c r="F164" s="79"/>
      <c r="G164" s="79"/>
      <c r="H164" s="580"/>
      <c r="I164" s="79"/>
      <c r="J164" s="79"/>
      <c r="K164" s="79"/>
      <c r="L164" s="79"/>
      <c r="M164" s="79"/>
      <c r="N164" s="580"/>
      <c r="O164" s="79"/>
      <c r="P164" s="79"/>
      <c r="Q164" s="79"/>
      <c r="R164" s="79"/>
      <c r="S164" s="79"/>
      <c r="T164" s="79"/>
      <c r="U164" s="79"/>
      <c r="V164" s="580"/>
      <c r="W164" s="79"/>
      <c r="X164" s="79"/>
      <c r="Y164" s="79"/>
      <c r="Z164" s="79"/>
      <c r="AA164" s="79"/>
      <c r="AB164" s="185"/>
      <c r="AC164" s="330"/>
      <c r="AD164" s="177"/>
      <c r="AE164" s="177"/>
      <c r="AF164" s="325"/>
      <c r="AG164" s="325"/>
      <c r="AH164" s="325"/>
      <c r="AI164" s="325"/>
      <c r="AJ164" s="325"/>
      <c r="AK164" s="325"/>
      <c r="AL164" s="325"/>
      <c r="AM164" s="325"/>
      <c r="AN164" s="325"/>
      <c r="AO164" s="325"/>
      <c r="AP164" s="325"/>
      <c r="AQ164" s="325"/>
      <c r="AR164" s="325"/>
      <c r="AS164" s="325"/>
      <c r="AT164" s="325"/>
      <c r="AU164" s="325"/>
      <c r="AV164" s="325"/>
      <c r="AW164" s="325"/>
      <c r="AX164" s="325"/>
      <c r="AY164" s="325"/>
      <c r="AZ164" s="325"/>
      <c r="BA164" s="325"/>
      <c r="BB164" s="325"/>
      <c r="BC164" s="325"/>
      <c r="BD164" s="325"/>
      <c r="BE164" s="325"/>
      <c r="BF164" s="325"/>
      <c r="BG164" s="325"/>
      <c r="BH164" s="325"/>
      <c r="BI164" s="325"/>
      <c r="BJ164" s="325"/>
      <c r="BK164" s="325"/>
      <c r="BL164" s="325"/>
      <c r="BM164" s="325"/>
      <c r="BN164" s="325"/>
      <c r="BO164" s="325"/>
      <c r="BP164" s="325"/>
      <c r="BQ164" s="325"/>
      <c r="BR164" s="325"/>
      <c r="BS164" s="325"/>
      <c r="BT164" s="325"/>
      <c r="BU164" s="325"/>
      <c r="BV164" s="325"/>
      <c r="BW164" s="325"/>
      <c r="BX164" s="325"/>
      <c r="BY164" s="325"/>
      <c r="BZ164" s="325"/>
      <c r="CA164" s="325"/>
      <c r="CB164" s="325"/>
      <c r="CC164" s="325"/>
      <c r="CD164" s="325"/>
      <c r="CE164" s="325"/>
      <c r="CF164" s="325"/>
      <c r="CG164" s="325"/>
      <c r="CH164" s="325"/>
      <c r="CI164" s="325"/>
      <c r="CJ164" s="325"/>
      <c r="CK164" s="325"/>
      <c r="CL164" s="325"/>
      <c r="CM164" s="162"/>
      <c r="CN164" s="162"/>
    </row>
    <row r="165" spans="1:92" s="1" customFormat="1" ht="10.5" customHeight="1">
      <c r="A165" s="1510"/>
      <c r="B165" s="1517"/>
      <c r="C165" s="1416"/>
      <c r="D165" s="131" t="s">
        <v>33</v>
      </c>
      <c r="E165" s="90"/>
      <c r="F165" s="90"/>
      <c r="G165" s="90"/>
      <c r="H165" s="577"/>
      <c r="I165" s="90"/>
      <c r="J165" s="90"/>
      <c r="K165" s="90"/>
      <c r="L165" s="90"/>
      <c r="M165" s="90"/>
      <c r="N165" s="577"/>
      <c r="O165" s="90"/>
      <c r="P165" s="90"/>
      <c r="Q165" s="90"/>
      <c r="R165" s="90"/>
      <c r="S165" s="90"/>
      <c r="T165" s="90"/>
      <c r="U165" s="90"/>
      <c r="V165" s="577"/>
      <c r="W165" s="90"/>
      <c r="X165" s="90"/>
      <c r="Y165" s="90"/>
      <c r="Z165" s="90"/>
      <c r="AA165" s="90"/>
      <c r="AB165" s="186"/>
      <c r="AC165" s="330"/>
      <c r="AD165" s="177"/>
      <c r="AE165" s="177"/>
      <c r="AF165" s="325"/>
      <c r="AG165" s="325"/>
      <c r="AH165" s="325"/>
      <c r="AI165" s="325"/>
      <c r="AJ165" s="325"/>
      <c r="AK165" s="325"/>
      <c r="AL165" s="325"/>
      <c r="AM165" s="325"/>
      <c r="AN165" s="325"/>
      <c r="AO165" s="325"/>
      <c r="AP165" s="325"/>
      <c r="AQ165" s="325"/>
      <c r="AR165" s="325"/>
      <c r="AS165" s="325"/>
      <c r="AT165" s="325"/>
      <c r="AU165" s="325"/>
      <c r="AV165" s="325"/>
      <c r="AW165" s="325"/>
      <c r="AX165" s="325"/>
      <c r="AY165" s="325"/>
      <c r="AZ165" s="325"/>
      <c r="BA165" s="325"/>
      <c r="BB165" s="325"/>
      <c r="BC165" s="325"/>
      <c r="BD165" s="325"/>
      <c r="BE165" s="325"/>
      <c r="BF165" s="325"/>
      <c r="BG165" s="325"/>
      <c r="BH165" s="325"/>
      <c r="BI165" s="325"/>
      <c r="BJ165" s="325"/>
      <c r="BK165" s="325"/>
      <c r="BL165" s="325"/>
      <c r="BM165" s="325"/>
      <c r="BN165" s="325"/>
      <c r="BO165" s="325"/>
      <c r="BP165" s="325"/>
      <c r="BQ165" s="325"/>
      <c r="BR165" s="325"/>
      <c r="BS165" s="325"/>
      <c r="BT165" s="325"/>
      <c r="BU165" s="325"/>
      <c r="BV165" s="325"/>
      <c r="BW165" s="325"/>
      <c r="BX165" s="325"/>
      <c r="BY165" s="325"/>
      <c r="BZ165" s="325"/>
      <c r="CA165" s="325"/>
      <c r="CB165" s="325"/>
      <c r="CC165" s="325"/>
      <c r="CD165" s="325"/>
      <c r="CE165" s="325"/>
      <c r="CF165" s="325"/>
      <c r="CG165" s="325"/>
      <c r="CH165" s="325"/>
      <c r="CI165" s="325"/>
      <c r="CJ165" s="325"/>
      <c r="CK165" s="325"/>
      <c r="CL165" s="325"/>
      <c r="CM165" s="162"/>
      <c r="CN165" s="162"/>
    </row>
    <row r="166" spans="1:92" s="1" customFormat="1" ht="10.5" customHeight="1">
      <c r="A166" s="1510"/>
      <c r="B166" s="1517"/>
      <c r="C166" s="1416"/>
      <c r="D166" s="131" t="s">
        <v>116</v>
      </c>
      <c r="E166" s="90" t="s">
        <v>123</v>
      </c>
      <c r="F166" s="90"/>
      <c r="G166" s="90"/>
      <c r="H166" s="577"/>
      <c r="I166" s="90"/>
      <c r="J166" s="90"/>
      <c r="K166" s="90"/>
      <c r="L166" s="90"/>
      <c r="M166" s="90"/>
      <c r="N166" s="577"/>
      <c r="O166" s="90"/>
      <c r="P166" s="90"/>
      <c r="Q166" s="90"/>
      <c r="R166" s="90"/>
      <c r="S166" s="90"/>
      <c r="T166" s="90"/>
      <c r="U166" s="90"/>
      <c r="V166" s="577"/>
      <c r="W166" s="90"/>
      <c r="X166" s="90"/>
      <c r="Y166" s="90"/>
      <c r="Z166" s="90"/>
      <c r="AA166" s="90"/>
      <c r="AB166" s="186"/>
      <c r="AC166" s="330"/>
      <c r="AD166" s="177"/>
      <c r="AE166" s="58"/>
      <c r="AF166" s="325"/>
      <c r="AG166" s="325"/>
      <c r="AH166" s="325"/>
      <c r="AI166" s="325"/>
      <c r="AJ166" s="325"/>
      <c r="AK166" s="325"/>
      <c r="AL166" s="325"/>
      <c r="AM166" s="325"/>
      <c r="AN166" s="325"/>
      <c r="AO166" s="325"/>
      <c r="AP166" s="325"/>
      <c r="AQ166" s="325"/>
      <c r="AR166" s="325"/>
      <c r="AS166" s="325"/>
      <c r="AT166" s="325"/>
      <c r="AU166" s="325"/>
      <c r="AV166" s="325"/>
      <c r="AW166" s="325"/>
      <c r="AX166" s="325"/>
      <c r="AY166" s="325"/>
      <c r="AZ166" s="325"/>
      <c r="BA166" s="325"/>
      <c r="BB166" s="325"/>
      <c r="BC166" s="325"/>
      <c r="BD166" s="325"/>
      <c r="BE166" s="325"/>
      <c r="BF166" s="325"/>
      <c r="BG166" s="325"/>
      <c r="BH166" s="325"/>
      <c r="BI166" s="325"/>
      <c r="BJ166" s="325"/>
      <c r="BK166" s="325"/>
      <c r="BL166" s="325"/>
      <c r="BM166" s="325"/>
      <c r="BN166" s="325"/>
      <c r="BO166" s="325"/>
      <c r="BP166" s="325"/>
      <c r="BQ166" s="325"/>
      <c r="BR166" s="325"/>
      <c r="BS166" s="325"/>
      <c r="BT166" s="325"/>
      <c r="BU166" s="325"/>
      <c r="BV166" s="325"/>
      <c r="BW166" s="325"/>
      <c r="BX166" s="325"/>
      <c r="BY166" s="325"/>
      <c r="BZ166" s="325"/>
      <c r="CA166" s="325"/>
      <c r="CB166" s="325"/>
      <c r="CC166" s="325"/>
      <c r="CD166" s="325"/>
      <c r="CE166" s="325"/>
      <c r="CF166" s="325"/>
      <c r="CG166" s="325"/>
      <c r="CH166" s="325"/>
      <c r="CI166" s="325"/>
      <c r="CJ166" s="325"/>
      <c r="CK166" s="325"/>
      <c r="CL166" s="325"/>
      <c r="CM166" s="162"/>
      <c r="CN166" s="162"/>
    </row>
    <row r="167" spans="1:92" s="1" customFormat="1" ht="10.5" customHeight="1">
      <c r="A167" s="1510"/>
      <c r="B167" s="1517"/>
      <c r="C167" s="1416"/>
      <c r="D167" s="131" t="s">
        <v>117</v>
      </c>
      <c r="E167" s="90" t="s">
        <v>123</v>
      </c>
      <c r="F167" s="90"/>
      <c r="G167" s="90"/>
      <c r="H167" s="577"/>
      <c r="I167" s="90"/>
      <c r="J167" s="90"/>
      <c r="K167" s="90"/>
      <c r="L167" s="90"/>
      <c r="M167" s="90"/>
      <c r="N167" s="577"/>
      <c r="O167" s="90"/>
      <c r="P167" s="90"/>
      <c r="Q167" s="90"/>
      <c r="R167" s="90"/>
      <c r="S167" s="90"/>
      <c r="T167" s="90"/>
      <c r="U167" s="90"/>
      <c r="V167" s="577"/>
      <c r="W167" s="90"/>
      <c r="X167" s="90"/>
      <c r="Y167" s="90"/>
      <c r="Z167" s="90"/>
      <c r="AA167" s="90"/>
      <c r="AB167" s="186"/>
      <c r="AC167" s="330"/>
      <c r="AD167" s="177"/>
      <c r="AE167" s="177"/>
      <c r="AF167" s="325"/>
      <c r="AG167" s="325"/>
      <c r="AH167" s="325"/>
      <c r="AI167" s="325"/>
      <c r="AJ167" s="325"/>
      <c r="AK167" s="325"/>
      <c r="AL167" s="325"/>
      <c r="AM167" s="325"/>
      <c r="AN167" s="325"/>
      <c r="AO167" s="325"/>
      <c r="AP167" s="325"/>
      <c r="AQ167" s="325"/>
      <c r="AR167" s="325"/>
      <c r="AS167" s="325"/>
      <c r="AT167" s="325"/>
      <c r="AU167" s="325"/>
      <c r="AV167" s="325"/>
      <c r="AW167" s="325"/>
      <c r="AX167" s="325"/>
      <c r="AY167" s="325"/>
      <c r="AZ167" s="325"/>
      <c r="BA167" s="325"/>
      <c r="BB167" s="325"/>
      <c r="BC167" s="325"/>
      <c r="BD167" s="325"/>
      <c r="BE167" s="325"/>
      <c r="BF167" s="325"/>
      <c r="BG167" s="325"/>
      <c r="BH167" s="325"/>
      <c r="BI167" s="325"/>
      <c r="BJ167" s="325"/>
      <c r="BK167" s="325"/>
      <c r="BL167" s="325"/>
      <c r="BM167" s="325"/>
      <c r="BN167" s="325"/>
      <c r="BO167" s="325"/>
      <c r="BP167" s="325"/>
      <c r="BQ167" s="325"/>
      <c r="BR167" s="325"/>
      <c r="BS167" s="325"/>
      <c r="BT167" s="325"/>
      <c r="BU167" s="325"/>
      <c r="BV167" s="325"/>
      <c r="BW167" s="325"/>
      <c r="BX167" s="325"/>
      <c r="BY167" s="325"/>
      <c r="BZ167" s="325"/>
      <c r="CA167" s="325"/>
      <c r="CB167" s="325"/>
      <c r="CC167" s="325"/>
      <c r="CD167" s="325"/>
      <c r="CE167" s="325"/>
      <c r="CF167" s="325"/>
      <c r="CG167" s="325"/>
      <c r="CH167" s="325"/>
      <c r="CI167" s="325"/>
      <c r="CJ167" s="325"/>
      <c r="CK167" s="325"/>
      <c r="CL167" s="325"/>
      <c r="CM167" s="162"/>
      <c r="CN167" s="162"/>
    </row>
    <row r="168" spans="1:92" s="1" customFormat="1" ht="10.5" customHeight="1" thickBot="1">
      <c r="A168" s="1511"/>
      <c r="B168" s="1518"/>
      <c r="C168" s="271"/>
      <c r="D168" s="236" t="s">
        <v>41</v>
      </c>
      <c r="E168" s="93"/>
      <c r="F168" s="93"/>
      <c r="G168" s="93"/>
      <c r="H168" s="582"/>
      <c r="I168" s="93"/>
      <c r="J168" s="93"/>
      <c r="K168" s="93"/>
      <c r="L168" s="93"/>
      <c r="M168" s="93"/>
      <c r="N168" s="582"/>
      <c r="O168" s="93"/>
      <c r="P168" s="93"/>
      <c r="Q168" s="93"/>
      <c r="R168" s="93"/>
      <c r="S168" s="93"/>
      <c r="T168" s="93"/>
      <c r="U168" s="93"/>
      <c r="V168" s="582"/>
      <c r="W168" s="93"/>
      <c r="X168" s="93"/>
      <c r="Y168" s="93"/>
      <c r="Z168" s="93"/>
      <c r="AA168" s="93"/>
      <c r="AB168" s="188"/>
      <c r="AC168" s="330"/>
      <c r="AD168" s="177"/>
      <c r="AE168" s="177"/>
      <c r="AF168" s="325"/>
      <c r="AG168" s="325"/>
      <c r="AH168" s="325"/>
      <c r="AI168" s="325"/>
      <c r="AJ168" s="325"/>
      <c r="AK168" s="325"/>
      <c r="AL168" s="325"/>
      <c r="AM168" s="325"/>
      <c r="AN168" s="325"/>
      <c r="AO168" s="325"/>
      <c r="AP168" s="325"/>
      <c r="AQ168" s="325"/>
      <c r="AR168" s="325"/>
      <c r="AS168" s="325"/>
      <c r="AT168" s="325"/>
      <c r="AU168" s="325"/>
      <c r="AV168" s="325"/>
      <c r="AW168" s="325"/>
      <c r="AX168" s="325"/>
      <c r="AY168" s="325"/>
      <c r="AZ168" s="325"/>
      <c r="BA168" s="325"/>
      <c r="BB168" s="325"/>
      <c r="BC168" s="325"/>
      <c r="BD168" s="325"/>
      <c r="BE168" s="325"/>
      <c r="BF168" s="325"/>
      <c r="BG168" s="325"/>
      <c r="BH168" s="325"/>
      <c r="BI168" s="325"/>
      <c r="BJ168" s="325"/>
      <c r="BK168" s="325"/>
      <c r="BL168" s="325"/>
      <c r="BM168" s="325"/>
      <c r="BN168" s="325"/>
      <c r="BO168" s="325"/>
      <c r="BP168" s="325"/>
      <c r="BQ168" s="325"/>
      <c r="BR168" s="325"/>
      <c r="BS168" s="325"/>
      <c r="BT168" s="325"/>
      <c r="BU168" s="325"/>
      <c r="BV168" s="325"/>
      <c r="BW168" s="325"/>
      <c r="BX168" s="325"/>
      <c r="BY168" s="325"/>
      <c r="BZ168" s="325"/>
      <c r="CA168" s="325"/>
      <c r="CB168" s="325"/>
      <c r="CC168" s="325"/>
      <c r="CD168" s="325"/>
      <c r="CE168" s="325"/>
      <c r="CF168" s="325"/>
      <c r="CG168" s="325"/>
      <c r="CH168" s="325"/>
      <c r="CI168" s="325"/>
      <c r="CJ168" s="325"/>
      <c r="CK168" s="325"/>
      <c r="CL168" s="325"/>
      <c r="CM168" s="162"/>
      <c r="CN168" s="162"/>
    </row>
    <row r="169" spans="1:92" s="1" customFormat="1" ht="10.5" customHeight="1">
      <c r="A169" s="1509" t="s">
        <v>13</v>
      </c>
      <c r="B169" s="1516" t="s">
        <v>576</v>
      </c>
      <c r="C169" s="1107"/>
      <c r="D169" s="1190"/>
      <c r="E169" s="79" t="s">
        <v>119</v>
      </c>
      <c r="F169" s="79"/>
      <c r="G169" s="79"/>
      <c r="H169" s="580"/>
      <c r="I169" s="79"/>
      <c r="J169" s="79"/>
      <c r="K169" s="79"/>
      <c r="L169" s="79"/>
      <c r="M169" s="79"/>
      <c r="N169" s="580"/>
      <c r="O169" s="79"/>
      <c r="P169" s="79"/>
      <c r="Q169" s="79"/>
      <c r="R169" s="79"/>
      <c r="S169" s="79"/>
      <c r="T169" s="79"/>
      <c r="U169" s="79"/>
      <c r="V169" s="580"/>
      <c r="W169" s="79"/>
      <c r="X169" s="79"/>
      <c r="Y169" s="79"/>
      <c r="Z169" s="79"/>
      <c r="AA169" s="79"/>
      <c r="AB169" s="185"/>
      <c r="AC169" s="47" t="s">
        <v>115</v>
      </c>
      <c r="AD169" s="50" t="e">
        <f>AD171/AC171</f>
        <v>#DIV/0!</v>
      </c>
      <c r="AE169" s="177"/>
      <c r="AF169" s="325"/>
      <c r="AG169" s="325"/>
      <c r="AH169" s="325"/>
      <c r="AI169" s="325"/>
      <c r="AJ169" s="325"/>
      <c r="AK169" s="325"/>
      <c r="AL169" s="325"/>
      <c r="AM169" s="325"/>
      <c r="AN169" s="325"/>
      <c r="AO169" s="325"/>
      <c r="AP169" s="325"/>
      <c r="AQ169" s="325"/>
      <c r="AR169" s="325"/>
      <c r="AS169" s="325"/>
      <c r="AT169" s="325"/>
      <c r="AU169" s="325"/>
      <c r="AV169" s="325"/>
      <c r="AW169" s="325"/>
      <c r="AX169" s="325"/>
      <c r="AY169" s="325"/>
      <c r="AZ169" s="325"/>
      <c r="BA169" s="325"/>
      <c r="BB169" s="325"/>
      <c r="BC169" s="325"/>
      <c r="BD169" s="325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325"/>
      <c r="BZ169" s="325"/>
      <c r="CA169" s="325"/>
      <c r="CB169" s="325"/>
      <c r="CC169" s="325"/>
      <c r="CD169" s="325"/>
      <c r="CE169" s="325"/>
      <c r="CF169" s="325"/>
      <c r="CG169" s="325"/>
      <c r="CH169" s="325"/>
      <c r="CI169" s="325"/>
      <c r="CJ169" s="325"/>
      <c r="CK169" s="325"/>
      <c r="CL169" s="325"/>
      <c r="CM169" s="162"/>
      <c r="CN169" s="162"/>
    </row>
    <row r="170" spans="1:92" s="1" customFormat="1" ht="10.5" customHeight="1">
      <c r="A170" s="1510"/>
      <c r="B170" s="1517"/>
      <c r="C170" s="1416" t="s">
        <v>129</v>
      </c>
      <c r="D170" s="131" t="s">
        <v>33</v>
      </c>
      <c r="E170" s="104">
        <f>ROUND(SQRT(E171^2+E172^2)*1000/(1.73*E$133),0)</f>
        <v>0</v>
      </c>
      <c r="F170" s="104">
        <f>ROUND(SQRT(F171^2+F172^2)*1000/(1.73*F$133),0)</f>
        <v>0</v>
      </c>
      <c r="G170" s="104">
        <f t="shared" ref="G170:AB170" si="48">ROUND(SQRT(G171^2+G172^2)*1000/(1.73*G$133),0)</f>
        <v>0</v>
      </c>
      <c r="H170" s="575">
        <f t="shared" si="48"/>
        <v>0</v>
      </c>
      <c r="I170" s="104">
        <f t="shared" si="48"/>
        <v>0</v>
      </c>
      <c r="J170" s="104">
        <f t="shared" si="48"/>
        <v>0</v>
      </c>
      <c r="K170" s="104">
        <f t="shared" si="48"/>
        <v>0</v>
      </c>
      <c r="L170" s="104">
        <f t="shared" si="48"/>
        <v>0</v>
      </c>
      <c r="M170" s="104">
        <f t="shared" si="48"/>
        <v>0</v>
      </c>
      <c r="N170" s="575">
        <f>ROUND(SQRT(N171^2+N172^2)*1000/(1.73*N$133),0)</f>
        <v>0</v>
      </c>
      <c r="O170" s="104">
        <f t="shared" si="48"/>
        <v>0</v>
      </c>
      <c r="P170" s="104">
        <f t="shared" si="48"/>
        <v>0</v>
      </c>
      <c r="Q170" s="104">
        <f t="shared" si="48"/>
        <v>0</v>
      </c>
      <c r="R170" s="104">
        <f t="shared" si="48"/>
        <v>0</v>
      </c>
      <c r="S170" s="104">
        <f t="shared" si="48"/>
        <v>0</v>
      </c>
      <c r="T170" s="104">
        <f t="shared" si="48"/>
        <v>0</v>
      </c>
      <c r="U170" s="104">
        <f t="shared" si="48"/>
        <v>0</v>
      </c>
      <c r="V170" s="575">
        <f t="shared" si="48"/>
        <v>0</v>
      </c>
      <c r="W170" s="104">
        <f t="shared" si="48"/>
        <v>0</v>
      </c>
      <c r="X170" s="104">
        <f t="shared" si="48"/>
        <v>0</v>
      </c>
      <c r="Y170" s="104">
        <f>ROUND(SQRT(Y171^2+Y172^2)*1000/(1.73*Y$133),0)</f>
        <v>0</v>
      </c>
      <c r="Z170" s="104">
        <f t="shared" si="48"/>
        <v>0</v>
      </c>
      <c r="AA170" s="104">
        <f t="shared" si="48"/>
        <v>0</v>
      </c>
      <c r="AB170" s="105">
        <f t="shared" si="48"/>
        <v>0</v>
      </c>
      <c r="AC170" s="330"/>
      <c r="AD170" s="177"/>
      <c r="AE170" s="177"/>
      <c r="AF170" s="325"/>
      <c r="AG170" s="325"/>
      <c r="AH170" s="325"/>
      <c r="AI170" s="325"/>
      <c r="AJ170" s="325"/>
      <c r="AK170" s="325"/>
      <c r="AL170" s="325"/>
      <c r="AM170" s="325"/>
      <c r="AN170" s="325"/>
      <c r="AO170" s="325"/>
      <c r="AP170" s="325"/>
      <c r="AQ170" s="325"/>
      <c r="AR170" s="325"/>
      <c r="AS170" s="325"/>
      <c r="AT170" s="325"/>
      <c r="AU170" s="325"/>
      <c r="AV170" s="325"/>
      <c r="AW170" s="325"/>
      <c r="AX170" s="325"/>
      <c r="AY170" s="325"/>
      <c r="AZ170" s="325"/>
      <c r="BA170" s="325"/>
      <c r="BB170" s="325"/>
      <c r="BC170" s="325"/>
      <c r="BD170" s="325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325"/>
      <c r="BZ170" s="325"/>
      <c r="CA170" s="325"/>
      <c r="CB170" s="325"/>
      <c r="CC170" s="325"/>
      <c r="CD170" s="325"/>
      <c r="CE170" s="325"/>
      <c r="CF170" s="325"/>
      <c r="CG170" s="325"/>
      <c r="CH170" s="325"/>
      <c r="CI170" s="325"/>
      <c r="CJ170" s="325"/>
      <c r="CK170" s="325"/>
      <c r="CL170" s="325"/>
      <c r="CM170" s="162"/>
      <c r="CN170" s="162"/>
    </row>
    <row r="171" spans="1:92" s="1" customFormat="1" ht="10.5" customHeight="1">
      <c r="A171" s="1510"/>
      <c r="B171" s="1517"/>
      <c r="C171" s="1416" t="s">
        <v>553</v>
      </c>
      <c r="D171" s="131" t="s">
        <v>116</v>
      </c>
      <c r="E171" s="48">
        <f>ROUND((AG171-AF171)*$AE171,2)</f>
        <v>0</v>
      </c>
      <c r="F171" s="48">
        <f t="shared" ref="F171:AB171" si="49">ROUND((AH171-AG171)*$AE171,2)</f>
        <v>0</v>
      </c>
      <c r="G171" s="48">
        <f t="shared" si="49"/>
        <v>0</v>
      </c>
      <c r="H171" s="572">
        <f t="shared" si="49"/>
        <v>0</v>
      </c>
      <c r="I171" s="48">
        <f t="shared" si="49"/>
        <v>0</v>
      </c>
      <c r="J171" s="48">
        <f t="shared" si="49"/>
        <v>0</v>
      </c>
      <c r="K171" s="48">
        <f t="shared" si="49"/>
        <v>0</v>
      </c>
      <c r="L171" s="48">
        <f t="shared" si="49"/>
        <v>0</v>
      </c>
      <c r="M171" s="48">
        <f t="shared" si="49"/>
        <v>0</v>
      </c>
      <c r="N171" s="572">
        <f t="shared" si="49"/>
        <v>0</v>
      </c>
      <c r="O171" s="48">
        <f t="shared" si="49"/>
        <v>0</v>
      </c>
      <c r="P171" s="48">
        <f t="shared" si="49"/>
        <v>0</v>
      </c>
      <c r="Q171" s="48">
        <f t="shared" si="49"/>
        <v>0</v>
      </c>
      <c r="R171" s="48">
        <f t="shared" si="49"/>
        <v>0</v>
      </c>
      <c r="S171" s="48">
        <f t="shared" si="49"/>
        <v>0</v>
      </c>
      <c r="T171" s="48">
        <f t="shared" si="49"/>
        <v>0</v>
      </c>
      <c r="U171" s="48">
        <f t="shared" si="49"/>
        <v>0</v>
      </c>
      <c r="V171" s="572">
        <f t="shared" si="49"/>
        <v>0</v>
      </c>
      <c r="W171" s="48">
        <f t="shared" si="49"/>
        <v>0</v>
      </c>
      <c r="X171" s="48">
        <f t="shared" si="49"/>
        <v>0</v>
      </c>
      <c r="Y171" s="48">
        <f t="shared" si="49"/>
        <v>0</v>
      </c>
      <c r="Z171" s="48">
        <f t="shared" si="49"/>
        <v>0</v>
      </c>
      <c r="AA171" s="48">
        <f t="shared" si="49"/>
        <v>0</v>
      </c>
      <c r="AB171" s="49">
        <f t="shared" si="49"/>
        <v>0</v>
      </c>
      <c r="AC171" s="47">
        <f>(BD171-AF171)*AE171</f>
        <v>0</v>
      </c>
      <c r="AD171" s="50">
        <f>(BD172-AF172)*AE171</f>
        <v>0</v>
      </c>
      <c r="AE171" s="709">
        <v>3.6</v>
      </c>
      <c r="AF171" s="981">
        <v>3370.1819999999998</v>
      </c>
      <c r="AG171" s="981">
        <v>3370.1819999999998</v>
      </c>
      <c r="AH171" s="982">
        <v>3370.1819999999998</v>
      </c>
      <c r="AI171" s="981">
        <v>3370.1819999999998</v>
      </c>
      <c r="AJ171" s="981">
        <v>3370.1819999999998</v>
      </c>
      <c r="AK171" s="981">
        <v>3370.1819999999998</v>
      </c>
      <c r="AL171" s="981">
        <v>3370.1819999999998</v>
      </c>
      <c r="AM171" s="981">
        <v>3370.1819999999998</v>
      </c>
      <c r="AN171" s="981">
        <v>3370.1819999999998</v>
      </c>
      <c r="AO171" s="981">
        <v>3370.1819999999998</v>
      </c>
      <c r="AP171" s="981">
        <v>3370.1819999999998</v>
      </c>
      <c r="AQ171" s="981">
        <v>3370.1819999999998</v>
      </c>
      <c r="AR171" s="981">
        <v>3370.1819999999998</v>
      </c>
      <c r="AS171" s="981">
        <v>3370.1819999999998</v>
      </c>
      <c r="AT171" s="1054">
        <v>3370.1819999999998</v>
      </c>
      <c r="AU171" s="1054">
        <v>3370.1819999999998</v>
      </c>
      <c r="AV171" s="1054">
        <v>3370.1819999999998</v>
      </c>
      <c r="AW171" s="1054">
        <v>3370.1819999999998</v>
      </c>
      <c r="AX171" s="1054">
        <v>3370.1819999999998</v>
      </c>
      <c r="AY171" s="1054">
        <v>3370.1819999999998</v>
      </c>
      <c r="AZ171" s="1054">
        <v>3370.1819999999998</v>
      </c>
      <c r="BA171" s="1054">
        <v>3370.1819999999998</v>
      </c>
      <c r="BB171" s="1054">
        <v>3370.1819999999998</v>
      </c>
      <c r="BC171" s="1054">
        <v>3370.1819999999998</v>
      </c>
      <c r="BD171" s="1054">
        <v>3370.1819999999998</v>
      </c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325"/>
      <c r="BZ171" s="325"/>
      <c r="CA171" s="325"/>
      <c r="CB171" s="325"/>
      <c r="CC171" s="325"/>
      <c r="CD171" s="325"/>
      <c r="CE171" s="325"/>
      <c r="CF171" s="325"/>
      <c r="CG171" s="325"/>
      <c r="CH171" s="325"/>
      <c r="CI171" s="325"/>
      <c r="CJ171" s="325"/>
      <c r="CK171" s="325"/>
      <c r="CL171" s="325"/>
      <c r="CM171" s="162"/>
      <c r="CN171" s="162"/>
    </row>
    <row r="172" spans="1:92" s="1" customFormat="1" ht="10.5" customHeight="1">
      <c r="A172" s="1510"/>
      <c r="B172" s="1517"/>
      <c r="C172" s="1416" t="s">
        <v>553</v>
      </c>
      <c r="D172" s="131" t="s">
        <v>117</v>
      </c>
      <c r="E172" s="48">
        <f>ROUND((AG172-AF172)*$AE171,2)</f>
        <v>0</v>
      </c>
      <c r="F172" s="48">
        <f t="shared" ref="F172:AB172" si="50">ROUND((AH172-AG172)*$AE171,2)</f>
        <v>0</v>
      </c>
      <c r="G172" s="48">
        <f t="shared" si="50"/>
        <v>0</v>
      </c>
      <c r="H172" s="572">
        <f t="shared" si="50"/>
        <v>0</v>
      </c>
      <c r="I172" s="48">
        <f t="shared" si="50"/>
        <v>0</v>
      </c>
      <c r="J172" s="48">
        <f t="shared" si="50"/>
        <v>0</v>
      </c>
      <c r="K172" s="48">
        <f t="shared" si="50"/>
        <v>0</v>
      </c>
      <c r="L172" s="48">
        <f t="shared" si="50"/>
        <v>0</v>
      </c>
      <c r="M172" s="48">
        <f t="shared" si="50"/>
        <v>0</v>
      </c>
      <c r="N172" s="572">
        <f t="shared" si="50"/>
        <v>0</v>
      </c>
      <c r="O172" s="48">
        <f t="shared" si="50"/>
        <v>0</v>
      </c>
      <c r="P172" s="48">
        <f t="shared" si="50"/>
        <v>0</v>
      </c>
      <c r="Q172" s="48">
        <f t="shared" si="50"/>
        <v>0</v>
      </c>
      <c r="R172" s="48">
        <f t="shared" si="50"/>
        <v>0</v>
      </c>
      <c r="S172" s="48">
        <f t="shared" si="50"/>
        <v>0</v>
      </c>
      <c r="T172" s="48">
        <f t="shared" si="50"/>
        <v>0</v>
      </c>
      <c r="U172" s="48">
        <f t="shared" si="50"/>
        <v>0</v>
      </c>
      <c r="V172" s="572">
        <f t="shared" si="50"/>
        <v>0</v>
      </c>
      <c r="W172" s="48">
        <f t="shared" si="50"/>
        <v>0</v>
      </c>
      <c r="X172" s="48">
        <f t="shared" si="50"/>
        <v>0</v>
      </c>
      <c r="Y172" s="48">
        <f t="shared" si="50"/>
        <v>0</v>
      </c>
      <c r="Z172" s="48">
        <f t="shared" si="50"/>
        <v>0</v>
      </c>
      <c r="AA172" s="48">
        <f t="shared" si="50"/>
        <v>0</v>
      </c>
      <c r="AB172" s="49">
        <f t="shared" si="50"/>
        <v>0</v>
      </c>
      <c r="AC172" s="330"/>
      <c r="AD172" s="177"/>
      <c r="AE172" s="177"/>
      <c r="AF172" s="981">
        <v>1905.7773</v>
      </c>
      <c r="AG172" s="981">
        <v>1905.7773</v>
      </c>
      <c r="AH172" s="982">
        <v>1905.7773</v>
      </c>
      <c r="AI172" s="981">
        <v>1905.7773</v>
      </c>
      <c r="AJ172" s="981">
        <v>1905.7773</v>
      </c>
      <c r="AK172" s="981">
        <v>1905.7773</v>
      </c>
      <c r="AL172" s="981">
        <v>1905.7773</v>
      </c>
      <c r="AM172" s="981">
        <v>1905.7773</v>
      </c>
      <c r="AN172" s="981">
        <v>1905.7773</v>
      </c>
      <c r="AO172" s="981">
        <v>1905.7773</v>
      </c>
      <c r="AP172" s="981">
        <v>1905.7773</v>
      </c>
      <c r="AQ172" s="981">
        <v>1905.7773</v>
      </c>
      <c r="AR172" s="981">
        <v>1905.7773</v>
      </c>
      <c r="AS172" s="981">
        <v>1905.7773</v>
      </c>
      <c r="AT172" s="1054">
        <v>1905.7773</v>
      </c>
      <c r="AU172" s="1054">
        <v>1905.7773</v>
      </c>
      <c r="AV172" s="1054">
        <v>1905.7773</v>
      </c>
      <c r="AW172" s="1054">
        <v>1905.7773</v>
      </c>
      <c r="AX172" s="1054">
        <v>1905.7773</v>
      </c>
      <c r="AY172" s="1054">
        <v>1905.7773</v>
      </c>
      <c r="AZ172" s="1054">
        <v>1905.7773</v>
      </c>
      <c r="BA172" s="1054">
        <v>1905.7773</v>
      </c>
      <c r="BB172" s="1054">
        <v>1905.7773</v>
      </c>
      <c r="BC172" s="1054">
        <v>1905.7773</v>
      </c>
      <c r="BD172" s="1054">
        <v>1905.7773</v>
      </c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325"/>
      <c r="BZ172" s="325"/>
      <c r="CA172" s="325"/>
      <c r="CB172" s="325"/>
      <c r="CC172" s="325"/>
      <c r="CD172" s="325"/>
      <c r="CE172" s="325"/>
      <c r="CF172" s="325"/>
      <c r="CG172" s="325"/>
      <c r="CH172" s="325"/>
      <c r="CI172" s="325"/>
      <c r="CJ172" s="325"/>
      <c r="CK172" s="325"/>
      <c r="CL172" s="325"/>
      <c r="CM172" s="162"/>
      <c r="CN172" s="162"/>
    </row>
    <row r="173" spans="1:92" s="1" customFormat="1" ht="10.5" customHeight="1" thickBot="1">
      <c r="A173" s="1511"/>
      <c r="B173" s="1518"/>
      <c r="C173" s="271"/>
      <c r="D173" s="236" t="s">
        <v>41</v>
      </c>
      <c r="E173" s="52" t="e">
        <f t="shared" ref="E173:AB173" si="51">E172/E171</f>
        <v>#DIV/0!</v>
      </c>
      <c r="F173" s="52" t="e">
        <f t="shared" si="51"/>
        <v>#DIV/0!</v>
      </c>
      <c r="G173" s="52" t="e">
        <f t="shared" si="51"/>
        <v>#DIV/0!</v>
      </c>
      <c r="H173" s="574" t="e">
        <f t="shared" si="51"/>
        <v>#DIV/0!</v>
      </c>
      <c r="I173" s="52" t="e">
        <f t="shared" si="51"/>
        <v>#DIV/0!</v>
      </c>
      <c r="J173" s="52" t="e">
        <f t="shared" si="51"/>
        <v>#DIV/0!</v>
      </c>
      <c r="K173" s="52" t="e">
        <f t="shared" si="51"/>
        <v>#DIV/0!</v>
      </c>
      <c r="L173" s="52" t="e">
        <f t="shared" si="51"/>
        <v>#DIV/0!</v>
      </c>
      <c r="M173" s="52" t="e">
        <f t="shared" si="51"/>
        <v>#DIV/0!</v>
      </c>
      <c r="N173" s="574" t="e">
        <f t="shared" si="51"/>
        <v>#DIV/0!</v>
      </c>
      <c r="O173" s="52" t="e">
        <f t="shared" si="51"/>
        <v>#DIV/0!</v>
      </c>
      <c r="P173" s="52" t="e">
        <f t="shared" si="51"/>
        <v>#DIV/0!</v>
      </c>
      <c r="Q173" s="52" t="e">
        <f t="shared" si="51"/>
        <v>#DIV/0!</v>
      </c>
      <c r="R173" s="52" t="e">
        <f t="shared" si="51"/>
        <v>#DIV/0!</v>
      </c>
      <c r="S173" s="52" t="e">
        <f t="shared" si="51"/>
        <v>#DIV/0!</v>
      </c>
      <c r="T173" s="52" t="e">
        <f t="shared" si="51"/>
        <v>#DIV/0!</v>
      </c>
      <c r="U173" s="52" t="e">
        <f t="shared" si="51"/>
        <v>#DIV/0!</v>
      </c>
      <c r="V173" s="574" t="e">
        <f t="shared" si="51"/>
        <v>#DIV/0!</v>
      </c>
      <c r="W173" s="52" t="e">
        <f t="shared" si="51"/>
        <v>#DIV/0!</v>
      </c>
      <c r="X173" s="52" t="e">
        <f t="shared" si="51"/>
        <v>#DIV/0!</v>
      </c>
      <c r="Y173" s="52" t="e">
        <f>Y172/Y171</f>
        <v>#DIV/0!</v>
      </c>
      <c r="Z173" s="52" t="e">
        <f t="shared" si="51"/>
        <v>#DIV/0!</v>
      </c>
      <c r="AA173" s="52" t="e">
        <f t="shared" si="51"/>
        <v>#DIV/0!</v>
      </c>
      <c r="AB173" s="53" t="e">
        <f t="shared" si="51"/>
        <v>#DIV/0!</v>
      </c>
      <c r="AC173" s="330"/>
      <c r="AD173" s="177"/>
      <c r="AE173" s="177"/>
      <c r="AF173" s="325"/>
      <c r="AG173" s="325"/>
      <c r="AH173" s="325"/>
      <c r="AI173" s="325"/>
      <c r="AJ173" s="325"/>
      <c r="AK173" s="325"/>
      <c r="AL173" s="325"/>
      <c r="AM173" s="325"/>
      <c r="AN173" s="325"/>
      <c r="AO173" s="325"/>
      <c r="AP173" s="325"/>
      <c r="AQ173" s="325"/>
      <c r="AR173" s="325"/>
      <c r="AS173" s="325"/>
      <c r="AT173" s="325"/>
      <c r="AU173" s="325"/>
      <c r="AV173" s="325"/>
      <c r="AW173" s="325"/>
      <c r="AX173" s="325"/>
      <c r="AY173" s="325"/>
      <c r="AZ173" s="325"/>
      <c r="BA173" s="325"/>
      <c r="BB173" s="325"/>
      <c r="BC173" s="325"/>
      <c r="BD173" s="325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325"/>
      <c r="BZ173" s="325"/>
      <c r="CA173" s="325"/>
      <c r="CB173" s="325"/>
      <c r="CC173" s="325"/>
      <c r="CD173" s="325"/>
      <c r="CE173" s="325"/>
      <c r="CF173" s="325"/>
      <c r="CG173" s="325"/>
      <c r="CH173" s="325"/>
      <c r="CI173" s="325"/>
      <c r="CJ173" s="325"/>
      <c r="CK173" s="325"/>
      <c r="CL173" s="325"/>
      <c r="CM173" s="162"/>
      <c r="CN173" s="162"/>
    </row>
    <row r="174" spans="1:92" s="1" customFormat="1" ht="10.5" customHeight="1">
      <c r="A174" s="1509" t="s">
        <v>5</v>
      </c>
      <c r="B174" s="1516" t="s">
        <v>690</v>
      </c>
      <c r="C174" s="1107"/>
      <c r="D174" s="1190"/>
      <c r="E174" s="76"/>
      <c r="F174" s="76"/>
      <c r="G174" s="76"/>
      <c r="H174" s="573"/>
      <c r="I174" s="76"/>
      <c r="J174" s="76"/>
      <c r="K174" s="76"/>
      <c r="L174" s="76"/>
      <c r="M174" s="76"/>
      <c r="N174" s="573"/>
      <c r="O174" s="76"/>
      <c r="P174" s="76"/>
      <c r="Q174" s="76"/>
      <c r="R174" s="76"/>
      <c r="S174" s="76"/>
      <c r="T174" s="76"/>
      <c r="U174" s="76"/>
      <c r="V174" s="573"/>
      <c r="W174" s="76"/>
      <c r="X174" s="76"/>
      <c r="Y174" s="76"/>
      <c r="Z174" s="76"/>
      <c r="AA174" s="76"/>
      <c r="AB174" s="77"/>
      <c r="AC174" s="330"/>
      <c r="AD174" s="177"/>
      <c r="AE174" s="177"/>
      <c r="AF174" s="325"/>
      <c r="AG174" s="325"/>
      <c r="AH174" s="325"/>
      <c r="AI174" s="325"/>
      <c r="AJ174" s="325"/>
      <c r="AK174" s="325"/>
      <c r="AL174" s="325"/>
      <c r="AM174" s="325"/>
      <c r="AN174" s="325"/>
      <c r="AO174" s="325"/>
      <c r="AP174" s="325"/>
      <c r="AQ174" s="325"/>
      <c r="AR174" s="325"/>
      <c r="AS174" s="325"/>
      <c r="AT174" s="325"/>
      <c r="AU174" s="325"/>
      <c r="AV174" s="325"/>
      <c r="AW174" s="325"/>
      <c r="AX174" s="325"/>
      <c r="AY174" s="325"/>
      <c r="AZ174" s="325"/>
      <c r="BA174" s="325"/>
      <c r="BB174" s="325"/>
      <c r="BC174" s="325"/>
      <c r="BD174" s="325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325"/>
      <c r="BZ174" s="325"/>
      <c r="CA174" s="325"/>
      <c r="CB174" s="325"/>
      <c r="CC174" s="325"/>
      <c r="CD174" s="325"/>
      <c r="CE174" s="325"/>
      <c r="CF174" s="325"/>
      <c r="CG174" s="325"/>
      <c r="CH174" s="325"/>
      <c r="CI174" s="325"/>
      <c r="CJ174" s="325"/>
      <c r="CK174" s="325"/>
      <c r="CL174" s="325"/>
      <c r="CM174" s="162"/>
      <c r="CN174" s="162"/>
    </row>
    <row r="175" spans="1:92" s="1" customFormat="1" ht="10.5" customHeight="1">
      <c r="A175" s="1510"/>
      <c r="B175" s="1517"/>
      <c r="C175" s="1416"/>
      <c r="D175" s="131" t="s">
        <v>33</v>
      </c>
      <c r="E175" s="85"/>
      <c r="F175" s="85"/>
      <c r="G175" s="85"/>
      <c r="H175" s="571"/>
      <c r="I175" s="85"/>
      <c r="J175" s="85"/>
      <c r="K175" s="85"/>
      <c r="L175" s="85"/>
      <c r="M175" s="85"/>
      <c r="N175" s="571"/>
      <c r="O175" s="85"/>
      <c r="P175" s="85"/>
      <c r="Q175" s="85"/>
      <c r="R175" s="85"/>
      <c r="S175" s="85"/>
      <c r="T175" s="85"/>
      <c r="U175" s="85"/>
      <c r="V175" s="571"/>
      <c r="W175" s="85"/>
      <c r="X175" s="85"/>
      <c r="Y175" s="85"/>
      <c r="Z175" s="85"/>
      <c r="AA175" s="85"/>
      <c r="AB175" s="86"/>
      <c r="AC175" s="330"/>
      <c r="AD175" s="177"/>
      <c r="AE175" s="177"/>
      <c r="AF175" s="325"/>
      <c r="AG175" s="325"/>
      <c r="AH175" s="325"/>
      <c r="AI175" s="325"/>
      <c r="AJ175" s="325"/>
      <c r="AK175" s="325"/>
      <c r="AL175" s="325"/>
      <c r="AM175" s="325"/>
      <c r="AN175" s="325"/>
      <c r="AO175" s="325"/>
      <c r="AP175" s="325"/>
      <c r="AQ175" s="325"/>
      <c r="AR175" s="325"/>
      <c r="AS175" s="325"/>
      <c r="AT175" s="325"/>
      <c r="AU175" s="325"/>
      <c r="AV175" s="325"/>
      <c r="AW175" s="325"/>
      <c r="AX175" s="325"/>
      <c r="AY175" s="325"/>
      <c r="AZ175" s="325"/>
      <c r="BA175" s="325"/>
      <c r="BB175" s="325"/>
      <c r="BC175" s="325"/>
      <c r="BD175" s="325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325"/>
      <c r="BZ175" s="325"/>
      <c r="CA175" s="325"/>
      <c r="CB175" s="325"/>
      <c r="CC175" s="325"/>
      <c r="CD175" s="325"/>
      <c r="CE175" s="325"/>
      <c r="CF175" s="325"/>
      <c r="CG175" s="325"/>
      <c r="CH175" s="325"/>
      <c r="CI175" s="325"/>
      <c r="CJ175" s="325"/>
      <c r="CK175" s="325"/>
      <c r="CL175" s="325"/>
      <c r="CM175" s="162"/>
      <c r="CN175" s="162"/>
    </row>
    <row r="176" spans="1:92" s="1" customFormat="1" ht="10.5" customHeight="1">
      <c r="A176" s="1510"/>
      <c r="B176" s="1517"/>
      <c r="C176" s="1416"/>
      <c r="D176" s="131" t="s">
        <v>116</v>
      </c>
      <c r="E176" s="90" t="s">
        <v>123</v>
      </c>
      <c r="F176" s="48"/>
      <c r="G176" s="48"/>
      <c r="H176" s="890"/>
      <c r="I176" s="48"/>
      <c r="J176" s="48"/>
      <c r="K176" s="48"/>
      <c r="L176" s="48"/>
      <c r="M176" s="48"/>
      <c r="N176" s="890"/>
      <c r="O176" s="48"/>
      <c r="P176" s="48"/>
      <c r="Q176" s="48"/>
      <c r="R176" s="48"/>
      <c r="S176" s="48"/>
      <c r="T176" s="48"/>
      <c r="U176" s="48"/>
      <c r="V176" s="572"/>
      <c r="W176" s="48"/>
      <c r="X176" s="48"/>
      <c r="Y176" s="48"/>
      <c r="Z176" s="48"/>
      <c r="AA176" s="48"/>
      <c r="AB176" s="49"/>
      <c r="AC176" s="47"/>
      <c r="AD176" s="50"/>
      <c r="AE176" s="58"/>
      <c r="AF176" s="325"/>
      <c r="AG176" s="325"/>
      <c r="AH176" s="325"/>
      <c r="AI176" s="325"/>
      <c r="AJ176" s="325"/>
      <c r="AK176" s="325"/>
      <c r="AL176" s="325"/>
      <c r="AM176" s="325"/>
      <c r="AN176" s="325"/>
      <c r="AO176" s="325"/>
      <c r="AP176" s="325"/>
      <c r="AQ176" s="325"/>
      <c r="AR176" s="325"/>
      <c r="AS176" s="325"/>
      <c r="AT176" s="325"/>
      <c r="AU176" s="325"/>
      <c r="AV176" s="325"/>
      <c r="AW176" s="325"/>
      <c r="AX176" s="325"/>
      <c r="AY176" s="325"/>
      <c r="AZ176" s="325"/>
      <c r="BA176" s="325"/>
      <c r="BB176" s="325"/>
      <c r="BC176" s="325"/>
      <c r="BD176" s="325"/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325"/>
      <c r="BZ176" s="325"/>
      <c r="CA176" s="325"/>
      <c r="CB176" s="325"/>
      <c r="CC176" s="325"/>
      <c r="CD176" s="325"/>
      <c r="CE176" s="325"/>
      <c r="CF176" s="325"/>
      <c r="CG176" s="325"/>
      <c r="CH176" s="325"/>
      <c r="CI176" s="325"/>
      <c r="CJ176" s="325"/>
      <c r="CK176" s="325"/>
      <c r="CL176" s="325"/>
      <c r="CM176" s="162"/>
      <c r="CN176" s="162"/>
    </row>
    <row r="177" spans="1:92" s="1" customFormat="1" ht="10.5" customHeight="1">
      <c r="A177" s="1510"/>
      <c r="B177" s="1517"/>
      <c r="C177" s="1416"/>
      <c r="D177" s="131" t="s">
        <v>117</v>
      </c>
      <c r="E177" s="90" t="s">
        <v>123</v>
      </c>
      <c r="F177" s="48"/>
      <c r="G177" s="48"/>
      <c r="H177" s="890"/>
      <c r="I177" s="48"/>
      <c r="J177" s="48"/>
      <c r="K177" s="48"/>
      <c r="L177" s="48"/>
      <c r="M177" s="48"/>
      <c r="N177" s="890"/>
      <c r="O177" s="48"/>
      <c r="P177" s="48"/>
      <c r="Q177" s="48"/>
      <c r="R177" s="48"/>
      <c r="S177" s="48"/>
      <c r="T177" s="48"/>
      <c r="U177" s="48"/>
      <c r="V177" s="572"/>
      <c r="W177" s="48"/>
      <c r="X177" s="48"/>
      <c r="Y177" s="48"/>
      <c r="Z177" s="48"/>
      <c r="AA177" s="48"/>
      <c r="AB177" s="49"/>
      <c r="AC177" s="330"/>
      <c r="AD177" s="177"/>
      <c r="AE177" s="177"/>
      <c r="AF177" s="325"/>
      <c r="AG177" s="325"/>
      <c r="AH177" s="325"/>
      <c r="AI177" s="325"/>
      <c r="AJ177" s="325"/>
      <c r="AK177" s="325"/>
      <c r="AL177" s="325"/>
      <c r="AM177" s="325"/>
      <c r="AN177" s="325"/>
      <c r="AO177" s="325"/>
      <c r="AP177" s="325"/>
      <c r="AQ177" s="325"/>
      <c r="AR177" s="325"/>
      <c r="AS177" s="325"/>
      <c r="AT177" s="325"/>
      <c r="AU177" s="325"/>
      <c r="AV177" s="325"/>
      <c r="AW177" s="325"/>
      <c r="AX177" s="325"/>
      <c r="AY177" s="325"/>
      <c r="AZ177" s="325"/>
      <c r="BA177" s="325"/>
      <c r="BB177" s="325"/>
      <c r="BC177" s="325"/>
      <c r="BD177" s="325"/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325"/>
      <c r="BZ177" s="325"/>
      <c r="CA177" s="325"/>
      <c r="CB177" s="325"/>
      <c r="CC177" s="325"/>
      <c r="CD177" s="325"/>
      <c r="CE177" s="325"/>
      <c r="CF177" s="325"/>
      <c r="CG177" s="325"/>
      <c r="CH177" s="325"/>
      <c r="CI177" s="325"/>
      <c r="CJ177" s="325"/>
      <c r="CK177" s="325"/>
      <c r="CL177" s="325"/>
      <c r="CM177" s="162"/>
      <c r="CN177" s="162"/>
    </row>
    <row r="178" spans="1:92" s="1" customFormat="1" ht="10.5" customHeight="1" thickBot="1">
      <c r="A178" s="1511"/>
      <c r="B178" s="1518"/>
      <c r="C178" s="271"/>
      <c r="D178" s="236" t="s">
        <v>41</v>
      </c>
      <c r="E178" s="141"/>
      <c r="F178" s="141"/>
      <c r="G178" s="141"/>
      <c r="H178" s="609"/>
      <c r="I178" s="141"/>
      <c r="J178" s="141"/>
      <c r="K178" s="141"/>
      <c r="L178" s="141"/>
      <c r="M178" s="141"/>
      <c r="N178" s="609"/>
      <c r="O178" s="141"/>
      <c r="P178" s="141"/>
      <c r="Q178" s="141"/>
      <c r="R178" s="141"/>
      <c r="S178" s="141"/>
      <c r="T178" s="141"/>
      <c r="U178" s="141"/>
      <c r="V178" s="609"/>
      <c r="W178" s="141"/>
      <c r="X178" s="141"/>
      <c r="Y178" s="141"/>
      <c r="Z178" s="141"/>
      <c r="AA178" s="141"/>
      <c r="AB178" s="142"/>
      <c r="AC178" s="330"/>
      <c r="AD178" s="177"/>
      <c r="AE178" s="177"/>
      <c r="AF178" s="325"/>
      <c r="AG178" s="325"/>
      <c r="AH178" s="325"/>
      <c r="AI178" s="325"/>
      <c r="AJ178" s="325"/>
      <c r="AK178" s="325"/>
      <c r="AL178" s="325"/>
      <c r="AM178" s="325"/>
      <c r="AN178" s="325"/>
      <c r="AO178" s="325"/>
      <c r="AP178" s="325"/>
      <c r="AQ178" s="325"/>
      <c r="AR178" s="325"/>
      <c r="AS178" s="325"/>
      <c r="AT178" s="325"/>
      <c r="AU178" s="325"/>
      <c r="AV178" s="325"/>
      <c r="AW178" s="325"/>
      <c r="AX178" s="325"/>
      <c r="AY178" s="325"/>
      <c r="AZ178" s="325"/>
      <c r="BA178" s="325"/>
      <c r="BB178" s="325"/>
      <c r="BC178" s="325"/>
      <c r="BD178" s="325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325"/>
      <c r="BZ178" s="325"/>
      <c r="CA178" s="325"/>
      <c r="CB178" s="325"/>
      <c r="CC178" s="325"/>
      <c r="CD178" s="325"/>
      <c r="CE178" s="325"/>
      <c r="CF178" s="325"/>
      <c r="CG178" s="325"/>
      <c r="CH178" s="325"/>
      <c r="CI178" s="325"/>
      <c r="CJ178" s="325"/>
      <c r="CK178" s="325"/>
      <c r="CL178" s="325"/>
      <c r="CM178" s="162"/>
      <c r="CN178" s="162"/>
    </row>
    <row r="179" spans="1:92" s="1" customFormat="1" ht="10.5" customHeight="1">
      <c r="A179" s="1509" t="s">
        <v>94</v>
      </c>
      <c r="B179" s="1516" t="s">
        <v>689</v>
      </c>
      <c r="C179" s="1107"/>
      <c r="D179" s="1190"/>
      <c r="E179" s="76"/>
      <c r="F179" s="76"/>
      <c r="G179" s="76"/>
      <c r="H179" s="573"/>
      <c r="I179" s="76"/>
      <c r="J179" s="76"/>
      <c r="K179" s="76"/>
      <c r="L179" s="76"/>
      <c r="M179" s="76"/>
      <c r="N179" s="573"/>
      <c r="O179" s="76"/>
      <c r="P179" s="76"/>
      <c r="Q179" s="76"/>
      <c r="R179" s="76"/>
      <c r="S179" s="76"/>
      <c r="T179" s="76"/>
      <c r="U179" s="76"/>
      <c r="V179" s="573"/>
      <c r="W179" s="76"/>
      <c r="X179" s="76"/>
      <c r="Y179" s="76"/>
      <c r="Z179" s="76"/>
      <c r="AA179" s="76"/>
      <c r="AB179" s="77"/>
      <c r="AC179" s="330"/>
      <c r="AD179" s="177"/>
      <c r="AE179" s="177"/>
      <c r="AF179" s="325"/>
      <c r="AG179" s="325"/>
      <c r="AH179" s="325"/>
      <c r="AI179" s="325"/>
      <c r="AJ179" s="325"/>
      <c r="AK179" s="325"/>
      <c r="AL179" s="325"/>
      <c r="AM179" s="325"/>
      <c r="AN179" s="325"/>
      <c r="AO179" s="325"/>
      <c r="AP179" s="325"/>
      <c r="AQ179" s="325"/>
      <c r="AR179" s="325"/>
      <c r="AS179" s="325"/>
      <c r="AT179" s="325"/>
      <c r="AU179" s="325"/>
      <c r="AV179" s="325"/>
      <c r="AW179" s="325"/>
      <c r="AX179" s="325"/>
      <c r="AY179" s="325"/>
      <c r="AZ179" s="325"/>
      <c r="BA179" s="325"/>
      <c r="BB179" s="325"/>
      <c r="BC179" s="325"/>
      <c r="BD179" s="325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325"/>
      <c r="BZ179" s="325"/>
      <c r="CA179" s="325"/>
      <c r="CB179" s="325"/>
      <c r="CC179" s="325"/>
      <c r="CD179" s="325"/>
      <c r="CE179" s="325"/>
      <c r="CF179" s="325"/>
      <c r="CG179" s="325"/>
      <c r="CH179" s="325"/>
      <c r="CI179" s="325"/>
      <c r="CJ179" s="325"/>
      <c r="CK179" s="325"/>
      <c r="CL179" s="325"/>
      <c r="CM179" s="162"/>
      <c r="CN179" s="162"/>
    </row>
    <row r="180" spans="1:92" s="1" customFormat="1" ht="10.5" customHeight="1">
      <c r="A180" s="1510"/>
      <c r="B180" s="1517"/>
      <c r="C180" s="1416"/>
      <c r="D180" s="131" t="s">
        <v>33</v>
      </c>
      <c r="E180" s="85"/>
      <c r="F180" s="85"/>
      <c r="G180" s="85"/>
      <c r="H180" s="571"/>
      <c r="I180" s="85"/>
      <c r="J180" s="85"/>
      <c r="K180" s="85"/>
      <c r="L180" s="85"/>
      <c r="M180" s="85"/>
      <c r="N180" s="571"/>
      <c r="O180" s="85"/>
      <c r="P180" s="85"/>
      <c r="Q180" s="85"/>
      <c r="R180" s="85"/>
      <c r="S180" s="85"/>
      <c r="T180" s="85"/>
      <c r="U180" s="85"/>
      <c r="V180" s="571"/>
      <c r="W180" s="85"/>
      <c r="X180" s="85"/>
      <c r="Y180" s="85"/>
      <c r="Z180" s="85"/>
      <c r="AA180" s="85"/>
      <c r="AB180" s="86"/>
      <c r="AC180" s="330"/>
      <c r="AD180" s="177"/>
      <c r="AE180" s="177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325"/>
      <c r="BZ180" s="325"/>
      <c r="CA180" s="325"/>
      <c r="CB180" s="325"/>
      <c r="CC180" s="325"/>
      <c r="CD180" s="325"/>
      <c r="CE180" s="325"/>
      <c r="CF180" s="325"/>
      <c r="CG180" s="325"/>
      <c r="CH180" s="325"/>
      <c r="CI180" s="325"/>
      <c r="CJ180" s="325"/>
      <c r="CK180" s="325"/>
      <c r="CL180" s="325"/>
      <c r="CM180" s="162"/>
      <c r="CN180" s="162"/>
    </row>
    <row r="181" spans="1:92" s="1" customFormat="1" ht="10.5" customHeight="1">
      <c r="A181" s="1510"/>
      <c r="B181" s="1517"/>
      <c r="C181" s="1416"/>
      <c r="D181" s="131" t="s">
        <v>116</v>
      </c>
      <c r="E181" s="90" t="s">
        <v>123</v>
      </c>
      <c r="F181" s="48"/>
      <c r="G181" s="48"/>
      <c r="H181" s="890"/>
      <c r="I181" s="48"/>
      <c r="J181" s="48"/>
      <c r="K181" s="48"/>
      <c r="L181" s="48"/>
      <c r="M181" s="48"/>
      <c r="N181" s="890"/>
      <c r="O181" s="48"/>
      <c r="P181" s="48"/>
      <c r="Q181" s="48"/>
      <c r="R181" s="48"/>
      <c r="S181" s="48"/>
      <c r="T181" s="48"/>
      <c r="U181" s="48"/>
      <c r="V181" s="572"/>
      <c r="W181" s="48"/>
      <c r="X181" s="48"/>
      <c r="Y181" s="48"/>
      <c r="Z181" s="48"/>
      <c r="AA181" s="48"/>
      <c r="AB181" s="49"/>
      <c r="AC181" s="47"/>
      <c r="AD181" s="50"/>
      <c r="AE181" s="58"/>
      <c r="AF181" s="325"/>
      <c r="AG181" s="325"/>
      <c r="AH181" s="325"/>
      <c r="AI181" s="325"/>
      <c r="AJ181" s="325"/>
      <c r="AK181" s="325"/>
      <c r="AL181" s="325"/>
      <c r="AM181" s="325"/>
      <c r="AN181" s="325"/>
      <c r="AO181" s="325"/>
      <c r="AP181" s="325"/>
      <c r="AQ181" s="325"/>
      <c r="AR181" s="325"/>
      <c r="AS181" s="325"/>
      <c r="AT181" s="325"/>
      <c r="AU181" s="325"/>
      <c r="AV181" s="325"/>
      <c r="AW181" s="325"/>
      <c r="AX181" s="325"/>
      <c r="AY181" s="325"/>
      <c r="AZ181" s="325"/>
      <c r="BA181" s="325"/>
      <c r="BB181" s="325"/>
      <c r="BC181" s="325"/>
      <c r="BD181" s="325"/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325"/>
      <c r="BZ181" s="325"/>
      <c r="CA181" s="325"/>
      <c r="CB181" s="325"/>
      <c r="CC181" s="325"/>
      <c r="CD181" s="325"/>
      <c r="CE181" s="325"/>
      <c r="CF181" s="325"/>
      <c r="CG181" s="325"/>
      <c r="CH181" s="325"/>
      <c r="CI181" s="325"/>
      <c r="CJ181" s="325"/>
      <c r="CK181" s="325"/>
      <c r="CL181" s="325"/>
      <c r="CM181" s="162"/>
      <c r="CN181" s="162"/>
    </row>
    <row r="182" spans="1:92" s="1" customFormat="1" ht="10.5" customHeight="1">
      <c r="A182" s="1510"/>
      <c r="B182" s="1517"/>
      <c r="C182" s="1416"/>
      <c r="D182" s="131" t="s">
        <v>117</v>
      </c>
      <c r="E182" s="90" t="s">
        <v>123</v>
      </c>
      <c r="F182" s="48"/>
      <c r="G182" s="48"/>
      <c r="H182" s="890"/>
      <c r="I182" s="48"/>
      <c r="J182" s="48"/>
      <c r="K182" s="48"/>
      <c r="L182" s="48"/>
      <c r="M182" s="48"/>
      <c r="N182" s="890"/>
      <c r="O182" s="48"/>
      <c r="P182" s="48"/>
      <c r="Q182" s="48"/>
      <c r="R182" s="48"/>
      <c r="S182" s="48"/>
      <c r="T182" s="48"/>
      <c r="U182" s="48"/>
      <c r="V182" s="572"/>
      <c r="W182" s="48"/>
      <c r="X182" s="48"/>
      <c r="Y182" s="48"/>
      <c r="Z182" s="48"/>
      <c r="AA182" s="48"/>
      <c r="AB182" s="49"/>
      <c r="AC182" s="330"/>
      <c r="AD182" s="177"/>
      <c r="AE182" s="177"/>
      <c r="AF182" s="325"/>
      <c r="AG182" s="325"/>
      <c r="AH182" s="325"/>
      <c r="AI182" s="325"/>
      <c r="AJ182" s="325"/>
      <c r="AK182" s="325"/>
      <c r="AL182" s="325"/>
      <c r="AM182" s="325"/>
      <c r="AN182" s="325"/>
      <c r="AO182" s="325"/>
      <c r="AP182" s="325"/>
      <c r="AQ182" s="325"/>
      <c r="AR182" s="325"/>
      <c r="AS182" s="325"/>
      <c r="AT182" s="325"/>
      <c r="AU182" s="325"/>
      <c r="AV182" s="325"/>
      <c r="AW182" s="325"/>
      <c r="AX182" s="325"/>
      <c r="AY182" s="325"/>
      <c r="AZ182" s="325"/>
      <c r="BA182" s="325"/>
      <c r="BB182" s="325"/>
      <c r="BC182" s="325"/>
      <c r="BD182" s="325"/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325"/>
      <c r="BZ182" s="325"/>
      <c r="CA182" s="325"/>
      <c r="CB182" s="325"/>
      <c r="CC182" s="325"/>
      <c r="CD182" s="325"/>
      <c r="CE182" s="325"/>
      <c r="CF182" s="325"/>
      <c r="CG182" s="325"/>
      <c r="CH182" s="325"/>
      <c r="CI182" s="325"/>
      <c r="CJ182" s="325"/>
      <c r="CK182" s="325"/>
      <c r="CL182" s="325"/>
      <c r="CM182" s="162"/>
      <c r="CN182" s="162"/>
    </row>
    <row r="183" spans="1:92" s="1" customFormat="1" ht="10.5" customHeight="1" thickBot="1">
      <c r="A183" s="1511"/>
      <c r="B183" s="1518"/>
      <c r="C183" s="271"/>
      <c r="D183" s="236" t="s">
        <v>41</v>
      </c>
      <c r="E183" s="92"/>
      <c r="F183" s="92"/>
      <c r="G183" s="92"/>
      <c r="H183" s="582"/>
      <c r="I183" s="92"/>
      <c r="J183" s="92"/>
      <c r="K183" s="92"/>
      <c r="L183" s="92"/>
      <c r="M183" s="92"/>
      <c r="N183" s="582"/>
      <c r="O183" s="92"/>
      <c r="P183" s="92"/>
      <c r="Q183" s="92"/>
      <c r="R183" s="92"/>
      <c r="S183" s="92"/>
      <c r="T183" s="92"/>
      <c r="U183" s="92"/>
      <c r="V183" s="582"/>
      <c r="W183" s="92"/>
      <c r="X183" s="92"/>
      <c r="Y183" s="92"/>
      <c r="Z183" s="92"/>
      <c r="AA183" s="92"/>
      <c r="AB183" s="94"/>
      <c r="AC183" s="330"/>
      <c r="AD183" s="177"/>
      <c r="AE183" s="177"/>
      <c r="AF183" s="325"/>
      <c r="AG183" s="325"/>
      <c r="AH183" s="325"/>
      <c r="AI183" s="325"/>
      <c r="AJ183" s="325"/>
      <c r="AK183" s="325"/>
      <c r="AL183" s="325"/>
      <c r="AM183" s="325"/>
      <c r="AN183" s="325"/>
      <c r="AO183" s="325"/>
      <c r="AP183" s="325"/>
      <c r="AQ183" s="325"/>
      <c r="AR183" s="325"/>
      <c r="AS183" s="325"/>
      <c r="AT183" s="325"/>
      <c r="AU183" s="325"/>
      <c r="AV183" s="325"/>
      <c r="AW183" s="325"/>
      <c r="AX183" s="325"/>
      <c r="AY183" s="325"/>
      <c r="AZ183" s="325"/>
      <c r="BA183" s="325"/>
      <c r="BB183" s="325"/>
      <c r="BC183" s="325"/>
      <c r="BD183" s="325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325"/>
      <c r="BZ183" s="325"/>
      <c r="CA183" s="325"/>
      <c r="CB183" s="325"/>
      <c r="CC183" s="325"/>
      <c r="CD183" s="325"/>
      <c r="CE183" s="325"/>
      <c r="CF183" s="325"/>
      <c r="CG183" s="325"/>
      <c r="CH183" s="325"/>
      <c r="CI183" s="325"/>
      <c r="CJ183" s="325"/>
      <c r="CK183" s="325"/>
      <c r="CL183" s="325"/>
      <c r="CM183" s="162"/>
      <c r="CN183" s="162"/>
    </row>
    <row r="184" spans="1:92" s="1" customFormat="1" ht="10.5" customHeight="1">
      <c r="A184" s="1509" t="s">
        <v>6</v>
      </c>
      <c r="B184" s="1516" t="s">
        <v>203</v>
      </c>
      <c r="C184" s="1107"/>
      <c r="D184" s="1190"/>
      <c r="E184" s="76"/>
      <c r="F184" s="76"/>
      <c r="G184" s="76"/>
      <c r="H184" s="573"/>
      <c r="I184" s="76"/>
      <c r="J184" s="76"/>
      <c r="K184" s="76"/>
      <c r="L184" s="76"/>
      <c r="M184" s="76"/>
      <c r="N184" s="573"/>
      <c r="O184" s="76"/>
      <c r="P184" s="76"/>
      <c r="Q184" s="76"/>
      <c r="R184" s="76"/>
      <c r="S184" s="76"/>
      <c r="T184" s="76"/>
      <c r="U184" s="76"/>
      <c r="V184" s="573"/>
      <c r="W184" s="76"/>
      <c r="X184" s="76"/>
      <c r="Y184" s="76"/>
      <c r="Z184" s="76"/>
      <c r="AA184" s="76"/>
      <c r="AB184" s="77"/>
      <c r="AC184" s="47" t="s">
        <v>115</v>
      </c>
      <c r="AD184" s="50">
        <f>AD186/AC186</f>
        <v>1.2477238239756452</v>
      </c>
      <c r="AE184" s="58"/>
      <c r="AF184" s="347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325"/>
      <c r="BF184" s="325"/>
      <c r="BG184" s="325"/>
      <c r="BH184" s="325"/>
      <c r="BI184" s="325"/>
      <c r="BJ184" s="325"/>
      <c r="BK184" s="325"/>
      <c r="BL184" s="325"/>
      <c r="BM184" s="325"/>
      <c r="BN184" s="325"/>
      <c r="BO184" s="325"/>
      <c r="BP184" s="325"/>
      <c r="BQ184" s="325"/>
      <c r="BR184" s="325"/>
      <c r="BS184" s="325"/>
      <c r="BT184" s="325"/>
      <c r="BU184" s="325"/>
      <c r="BV184" s="325"/>
      <c r="BW184" s="325"/>
      <c r="BX184" s="325"/>
      <c r="BY184" s="325"/>
      <c r="BZ184" s="325"/>
      <c r="CA184" s="325"/>
      <c r="CB184" s="325"/>
      <c r="CC184" s="325"/>
      <c r="CD184" s="325"/>
      <c r="CE184" s="325"/>
      <c r="CF184" s="325"/>
      <c r="CG184" s="325"/>
      <c r="CH184" s="325"/>
      <c r="CI184" s="325"/>
      <c r="CJ184" s="325"/>
      <c r="CK184" s="325"/>
      <c r="CL184" s="325"/>
      <c r="CM184" s="162"/>
      <c r="CN184" s="162"/>
    </row>
    <row r="185" spans="1:92" s="1" customFormat="1" ht="10.5" customHeight="1">
      <c r="A185" s="1510"/>
      <c r="B185" s="1517"/>
      <c r="C185" s="1416" t="s">
        <v>129</v>
      </c>
      <c r="D185" s="131" t="s">
        <v>33</v>
      </c>
      <c r="E185" s="104">
        <f t="shared" ref="E185:AB185" si="52">ROUND(SQRT(E186^2+E187^2)*1000/(1.73*E$132),0)</f>
        <v>41</v>
      </c>
      <c r="F185" s="104">
        <f>ROUND(SQRT(F186^2+F187^2)*1000/(1.73*F$132),0)</f>
        <v>57</v>
      </c>
      <c r="G185" s="104">
        <f t="shared" si="52"/>
        <v>25</v>
      </c>
      <c r="H185" s="575">
        <f t="shared" si="52"/>
        <v>42</v>
      </c>
      <c r="I185" s="104">
        <f t="shared" si="52"/>
        <v>45</v>
      </c>
      <c r="J185" s="104">
        <f t="shared" si="52"/>
        <v>41</v>
      </c>
      <c r="K185" s="104">
        <f t="shared" si="52"/>
        <v>39</v>
      </c>
      <c r="L185" s="104">
        <f t="shared" si="52"/>
        <v>43</v>
      </c>
      <c r="M185" s="104">
        <f t="shared" si="52"/>
        <v>37</v>
      </c>
      <c r="N185" s="575">
        <f>ROUND(SQRT(N186^2+N187^2)*1000/(1.73*N$132),0)</f>
        <v>42</v>
      </c>
      <c r="O185" s="104">
        <f t="shared" si="52"/>
        <v>4</v>
      </c>
      <c r="P185" s="104">
        <f t="shared" si="52"/>
        <v>4</v>
      </c>
      <c r="Q185" s="104">
        <f t="shared" si="52"/>
        <v>4</v>
      </c>
      <c r="R185" s="104">
        <f t="shared" si="52"/>
        <v>4</v>
      </c>
      <c r="S185" s="104">
        <f t="shared" si="52"/>
        <v>4</v>
      </c>
      <c r="T185" s="104">
        <f t="shared" si="52"/>
        <v>4</v>
      </c>
      <c r="U185" s="104">
        <f t="shared" si="52"/>
        <v>4</v>
      </c>
      <c r="V185" s="575">
        <f t="shared" si="52"/>
        <v>49</v>
      </c>
      <c r="W185" s="104">
        <f t="shared" si="52"/>
        <v>53</v>
      </c>
      <c r="X185" s="104">
        <f t="shared" si="52"/>
        <v>41</v>
      </c>
      <c r="Y185" s="104">
        <f>ROUND(SQRT(Y186^2+Y187^2)*1000/(1.73*Y$132),0)</f>
        <v>36</v>
      </c>
      <c r="Z185" s="104">
        <f t="shared" si="52"/>
        <v>39</v>
      </c>
      <c r="AA185" s="104">
        <f t="shared" si="52"/>
        <v>33</v>
      </c>
      <c r="AB185" s="105">
        <f t="shared" si="52"/>
        <v>37</v>
      </c>
      <c r="AC185" s="330"/>
      <c r="AD185" s="177"/>
      <c r="AE185" s="58"/>
      <c r="AF185" s="332"/>
      <c r="AG185" s="332"/>
      <c r="AH185" s="332"/>
      <c r="AI185" s="332"/>
      <c r="AJ185" s="332"/>
      <c r="AK185" s="332"/>
      <c r="AL185" s="332"/>
      <c r="AM185" s="332"/>
      <c r="AN185" s="332"/>
      <c r="AO185" s="332"/>
      <c r="AP185" s="332"/>
      <c r="AQ185" s="332"/>
      <c r="AR185" s="332"/>
      <c r="AS185" s="332"/>
      <c r="AT185" s="332"/>
      <c r="AU185" s="332"/>
      <c r="AV185" s="332"/>
      <c r="AW185" s="332"/>
      <c r="AX185" s="332"/>
      <c r="AY185" s="332"/>
      <c r="AZ185" s="332"/>
      <c r="BA185" s="332"/>
      <c r="BB185" s="332"/>
      <c r="BC185" s="332"/>
      <c r="BD185" s="332"/>
      <c r="BE185" s="325"/>
      <c r="BF185" s="325"/>
      <c r="BG185" s="325"/>
      <c r="BH185" s="325"/>
      <c r="BI185" s="325"/>
      <c r="BJ185" s="325"/>
      <c r="BK185" s="325"/>
      <c r="BL185" s="325"/>
      <c r="BM185" s="325"/>
      <c r="BN185" s="325"/>
      <c r="BO185" s="325"/>
      <c r="BP185" s="325"/>
      <c r="BQ185" s="325"/>
      <c r="BR185" s="325"/>
      <c r="BS185" s="325"/>
      <c r="BT185" s="325"/>
      <c r="BU185" s="325"/>
      <c r="BV185" s="325"/>
      <c r="BW185" s="325"/>
      <c r="BX185" s="325"/>
      <c r="BY185" s="325"/>
      <c r="BZ185" s="325"/>
      <c r="CA185" s="325"/>
      <c r="CB185" s="325"/>
      <c r="CC185" s="325"/>
      <c r="CD185" s="325"/>
      <c r="CE185" s="325"/>
      <c r="CF185" s="325"/>
      <c r="CG185" s="325"/>
      <c r="CH185" s="325"/>
      <c r="CI185" s="325"/>
      <c r="CJ185" s="325"/>
      <c r="CK185" s="325"/>
      <c r="CL185" s="325"/>
      <c r="CM185" s="162"/>
      <c r="CN185" s="162"/>
    </row>
    <row r="186" spans="1:92" s="1" customFormat="1" ht="10.5" customHeight="1">
      <c r="A186" s="1510"/>
      <c r="B186" s="1517"/>
      <c r="C186" s="1416" t="s">
        <v>553</v>
      </c>
      <c r="D186" s="131" t="s">
        <v>116</v>
      </c>
      <c r="E186" s="48">
        <f>ROUND((AG186-AF186)*$AE186,2)</f>
        <v>0.28999999999999998</v>
      </c>
      <c r="F186" s="48">
        <f t="shared" ref="F186:AB186" si="53">ROUND((AH186-AG186)*$AE186,2)</f>
        <v>0.41</v>
      </c>
      <c r="G186" s="48">
        <f t="shared" si="53"/>
        <v>0.17</v>
      </c>
      <c r="H186" s="572">
        <f t="shared" si="53"/>
        <v>0.3</v>
      </c>
      <c r="I186" s="48">
        <f t="shared" si="53"/>
        <v>0.33</v>
      </c>
      <c r="J186" s="48">
        <f t="shared" si="53"/>
        <v>0.28999999999999998</v>
      </c>
      <c r="K186" s="48">
        <f t="shared" si="53"/>
        <v>0.28999999999999998</v>
      </c>
      <c r="L186" s="48">
        <f t="shared" si="53"/>
        <v>0.28999999999999998</v>
      </c>
      <c r="M186" s="48">
        <f t="shared" si="53"/>
        <v>0.24</v>
      </c>
      <c r="N186" s="572">
        <f t="shared" si="53"/>
        <v>0.28000000000000003</v>
      </c>
      <c r="O186" s="48">
        <f t="shared" si="53"/>
        <v>0.02</v>
      </c>
      <c r="P186" s="48">
        <f t="shared" si="53"/>
        <v>0.02</v>
      </c>
      <c r="Q186" s="48">
        <f t="shared" si="53"/>
        <v>0.02</v>
      </c>
      <c r="R186" s="48">
        <f t="shared" si="53"/>
        <v>0.02</v>
      </c>
      <c r="S186" s="48">
        <f t="shared" si="53"/>
        <v>0.02</v>
      </c>
      <c r="T186" s="48">
        <f t="shared" si="53"/>
        <v>0.02</v>
      </c>
      <c r="U186" s="48">
        <f t="shared" si="53"/>
        <v>0.02</v>
      </c>
      <c r="V186" s="572">
        <f t="shared" si="53"/>
        <v>0.35</v>
      </c>
      <c r="W186" s="48">
        <f t="shared" si="53"/>
        <v>0.39</v>
      </c>
      <c r="X186" s="48">
        <f t="shared" si="53"/>
        <v>0.28000000000000003</v>
      </c>
      <c r="Y186" s="48">
        <f t="shared" si="53"/>
        <v>0.26</v>
      </c>
      <c r="Z186" s="48">
        <f t="shared" si="53"/>
        <v>0.26</v>
      </c>
      <c r="AA186" s="48">
        <f t="shared" si="53"/>
        <v>0.24</v>
      </c>
      <c r="AB186" s="49">
        <f t="shared" si="53"/>
        <v>0.26</v>
      </c>
      <c r="AC186" s="47">
        <f>(BD186-AF186)*AE186</f>
        <v>5.0611199999999368</v>
      </c>
      <c r="AD186" s="50">
        <f>(BD187-AF187)*AE186</f>
        <v>6.3148799999995386</v>
      </c>
      <c r="AE186" s="452">
        <v>4.8</v>
      </c>
      <c r="AF186" s="981">
        <v>3332.5628999999999</v>
      </c>
      <c r="AG186" s="981">
        <v>3332.6233000000002</v>
      </c>
      <c r="AH186" s="982">
        <v>3332.7087999999999</v>
      </c>
      <c r="AI186" s="981">
        <v>3332.7442000000001</v>
      </c>
      <c r="AJ186" s="981">
        <v>3332.8067000000001</v>
      </c>
      <c r="AK186" s="981">
        <v>3332.8746999999998</v>
      </c>
      <c r="AL186" s="981">
        <v>3332.9346</v>
      </c>
      <c r="AM186" s="981">
        <v>3332.9940999999999</v>
      </c>
      <c r="AN186" s="981">
        <v>3333.0551</v>
      </c>
      <c r="AO186" s="981">
        <v>3333.1060000000002</v>
      </c>
      <c r="AP186" s="981">
        <v>3333.1642999999999</v>
      </c>
      <c r="AQ186" s="981">
        <v>3333.1680999999999</v>
      </c>
      <c r="AR186" s="981">
        <v>3333.1718999999998</v>
      </c>
      <c r="AS186" s="981">
        <v>3333.1756999999998</v>
      </c>
      <c r="AT186" s="1054">
        <v>3333.1795000000002</v>
      </c>
      <c r="AU186" s="1054">
        <v>3333.1831999999999</v>
      </c>
      <c r="AV186" s="1054">
        <v>3333.1876000000002</v>
      </c>
      <c r="AW186" s="1054">
        <v>3333.1918999999998</v>
      </c>
      <c r="AX186" s="1054">
        <v>3333.2645000000002</v>
      </c>
      <c r="AY186" s="1054">
        <v>3333.3451</v>
      </c>
      <c r="AZ186" s="1054">
        <v>3333.4043000000001</v>
      </c>
      <c r="BA186" s="1054">
        <v>3333.4582999999998</v>
      </c>
      <c r="BB186" s="1054">
        <v>3333.5128</v>
      </c>
      <c r="BC186" s="1054">
        <v>3333.5632000000001</v>
      </c>
      <c r="BD186" s="1054">
        <v>3333.6172999999999</v>
      </c>
      <c r="BE186" s="325"/>
      <c r="BF186" s="325"/>
      <c r="BG186" s="325"/>
      <c r="BH186" s="325"/>
      <c r="BI186" s="325"/>
      <c r="BJ186" s="325"/>
      <c r="BK186" s="325"/>
      <c r="BL186" s="325"/>
      <c r="BM186" s="325"/>
      <c r="BN186" s="325"/>
      <c r="BO186" s="325"/>
      <c r="BP186" s="325"/>
      <c r="BQ186" s="325"/>
      <c r="BR186" s="325"/>
      <c r="BS186" s="325"/>
      <c r="BT186" s="325"/>
      <c r="BU186" s="325"/>
      <c r="BV186" s="325"/>
      <c r="BW186" s="325"/>
      <c r="BX186" s="325"/>
      <c r="BY186" s="325"/>
      <c r="BZ186" s="325"/>
      <c r="CA186" s="325"/>
      <c r="CB186" s="325"/>
      <c r="CC186" s="325"/>
      <c r="CD186" s="325"/>
      <c r="CE186" s="325"/>
      <c r="CF186" s="325"/>
      <c r="CG186" s="325"/>
      <c r="CH186" s="325"/>
      <c r="CI186" s="325"/>
      <c r="CJ186" s="325"/>
      <c r="CK186" s="325"/>
      <c r="CL186" s="325"/>
      <c r="CM186" s="162"/>
      <c r="CN186" s="162"/>
    </row>
    <row r="187" spans="1:92" s="1" customFormat="1" ht="10.5" customHeight="1">
      <c r="A187" s="1510"/>
      <c r="B187" s="1517"/>
      <c r="C187" s="1416" t="s">
        <v>553</v>
      </c>
      <c r="D187" s="131" t="s">
        <v>117</v>
      </c>
      <c r="E187" s="48">
        <f>ROUND((AG187-AF187)*$AE186,2)</f>
        <v>0.35</v>
      </c>
      <c r="F187" s="48">
        <f t="shared" ref="F187:AB187" si="54">ROUND((AH187-AG187)*$AE186,2)</f>
        <v>0.49</v>
      </c>
      <c r="G187" s="48">
        <f t="shared" si="54"/>
        <v>0.22</v>
      </c>
      <c r="H187" s="572">
        <f t="shared" si="54"/>
        <v>0.35</v>
      </c>
      <c r="I187" s="48">
        <f t="shared" si="54"/>
        <v>0.38</v>
      </c>
      <c r="J187" s="48">
        <f t="shared" si="54"/>
        <v>0.35</v>
      </c>
      <c r="K187" s="48">
        <f t="shared" si="54"/>
        <v>0.32</v>
      </c>
      <c r="L187" s="48">
        <f t="shared" si="54"/>
        <v>0.38</v>
      </c>
      <c r="M187" s="48">
        <f t="shared" si="54"/>
        <v>0.33</v>
      </c>
      <c r="N187" s="572">
        <f t="shared" si="54"/>
        <v>0.38</v>
      </c>
      <c r="O187" s="48">
        <f t="shared" si="54"/>
        <v>0.04</v>
      </c>
      <c r="P187" s="48">
        <f t="shared" si="54"/>
        <v>0.04</v>
      </c>
      <c r="Q187" s="48">
        <f t="shared" si="54"/>
        <v>0.04</v>
      </c>
      <c r="R187" s="48">
        <f t="shared" si="54"/>
        <v>0.04</v>
      </c>
      <c r="S187" s="48">
        <f t="shared" si="54"/>
        <v>0.04</v>
      </c>
      <c r="T187" s="48">
        <f t="shared" si="54"/>
        <v>0.04</v>
      </c>
      <c r="U187" s="48">
        <f t="shared" si="54"/>
        <v>0.04</v>
      </c>
      <c r="V187" s="572">
        <f t="shared" si="54"/>
        <v>0.42</v>
      </c>
      <c r="W187" s="48">
        <f t="shared" si="54"/>
        <v>0.44</v>
      </c>
      <c r="X187" s="48">
        <f t="shared" si="54"/>
        <v>0.36</v>
      </c>
      <c r="Y187" s="48">
        <f t="shared" si="54"/>
        <v>0.3</v>
      </c>
      <c r="Z187" s="48">
        <f t="shared" si="54"/>
        <v>0.34</v>
      </c>
      <c r="AA187" s="48">
        <f t="shared" si="54"/>
        <v>0.28000000000000003</v>
      </c>
      <c r="AB187" s="49">
        <f t="shared" si="54"/>
        <v>0.32</v>
      </c>
      <c r="AC187" s="47"/>
      <c r="AD187" s="50"/>
      <c r="AE187" s="58"/>
      <c r="AF187" s="981">
        <v>4374.1625999999997</v>
      </c>
      <c r="AG187" s="981">
        <v>4374.2349999999997</v>
      </c>
      <c r="AH187" s="982">
        <v>4374.3371999999999</v>
      </c>
      <c r="AI187" s="981">
        <v>4374.3837000000003</v>
      </c>
      <c r="AJ187" s="981">
        <v>4374.4573</v>
      </c>
      <c r="AK187" s="981">
        <v>4374.5365000000002</v>
      </c>
      <c r="AL187" s="981">
        <v>4374.6098000000002</v>
      </c>
      <c r="AM187" s="981">
        <v>4374.6773000000003</v>
      </c>
      <c r="AN187" s="981">
        <v>4374.7556999999997</v>
      </c>
      <c r="AO187" s="981">
        <v>4374.8238000000001</v>
      </c>
      <c r="AP187" s="981">
        <v>4374.902</v>
      </c>
      <c r="AQ187" s="981">
        <v>4374.9107999999997</v>
      </c>
      <c r="AR187" s="981">
        <v>4374.9192000000003</v>
      </c>
      <c r="AS187" s="981">
        <v>4374.9282999999996</v>
      </c>
      <c r="AT187" s="1054">
        <v>4374.9368999999997</v>
      </c>
      <c r="AU187" s="1054">
        <v>4374.9449999999997</v>
      </c>
      <c r="AV187" s="1054">
        <v>4374.9542000000001</v>
      </c>
      <c r="AW187" s="1054">
        <v>4374.9634999999998</v>
      </c>
      <c r="AX187" s="1054">
        <v>4375.0511999999999</v>
      </c>
      <c r="AY187" s="1054">
        <v>4375.1435000000001</v>
      </c>
      <c r="AZ187" s="1054">
        <v>4375.2195000000002</v>
      </c>
      <c r="BA187" s="1054">
        <v>4375.2815000000001</v>
      </c>
      <c r="BB187" s="1054">
        <v>4375.3519999999999</v>
      </c>
      <c r="BC187" s="1054">
        <v>4375.4106000000002</v>
      </c>
      <c r="BD187" s="1054">
        <v>4375.4781999999996</v>
      </c>
      <c r="BE187" s="325"/>
      <c r="BF187" s="325"/>
      <c r="BG187" s="325"/>
      <c r="BH187" s="325"/>
      <c r="BI187" s="325"/>
      <c r="BJ187" s="325"/>
      <c r="BK187" s="325"/>
      <c r="BL187" s="325"/>
      <c r="BM187" s="325"/>
      <c r="BN187" s="325"/>
      <c r="BO187" s="325"/>
      <c r="BP187" s="325"/>
      <c r="BQ187" s="325"/>
      <c r="BR187" s="325"/>
      <c r="BS187" s="325"/>
      <c r="BT187" s="325"/>
      <c r="BU187" s="325"/>
      <c r="BV187" s="325"/>
      <c r="BW187" s="325"/>
      <c r="BX187" s="325"/>
      <c r="BY187" s="325"/>
      <c r="BZ187" s="325"/>
      <c r="CA187" s="325"/>
      <c r="CB187" s="325"/>
      <c r="CC187" s="325"/>
      <c r="CD187" s="325"/>
      <c r="CE187" s="325"/>
      <c r="CF187" s="325"/>
      <c r="CG187" s="325"/>
      <c r="CH187" s="325"/>
      <c r="CI187" s="325"/>
      <c r="CJ187" s="325"/>
      <c r="CK187" s="325"/>
      <c r="CL187" s="325"/>
      <c r="CM187" s="162"/>
      <c r="CN187" s="162"/>
    </row>
    <row r="188" spans="1:92" s="1" customFormat="1" ht="10.5" customHeight="1" thickBot="1">
      <c r="A188" s="1511"/>
      <c r="B188" s="1518"/>
      <c r="C188" s="271"/>
      <c r="D188" s="236" t="s">
        <v>41</v>
      </c>
      <c r="E188" s="52">
        <f t="shared" ref="E188:AB188" si="55">E187/E186</f>
        <v>1.2068965517241379</v>
      </c>
      <c r="F188" s="52">
        <f t="shared" si="55"/>
        <v>1.1951219512195121</v>
      </c>
      <c r="G188" s="52">
        <f t="shared" si="55"/>
        <v>1.2941176470588234</v>
      </c>
      <c r="H188" s="574">
        <f t="shared" si="55"/>
        <v>1.1666666666666667</v>
      </c>
      <c r="I188" s="52">
        <f t="shared" si="55"/>
        <v>1.1515151515151514</v>
      </c>
      <c r="J188" s="52">
        <f t="shared" si="55"/>
        <v>1.2068965517241379</v>
      </c>
      <c r="K188" s="52">
        <f t="shared" si="55"/>
        <v>1.1034482758620692</v>
      </c>
      <c r="L188" s="52">
        <f t="shared" si="55"/>
        <v>1.3103448275862071</v>
      </c>
      <c r="M188" s="52">
        <f t="shared" si="55"/>
        <v>1.3750000000000002</v>
      </c>
      <c r="N188" s="574">
        <f t="shared" si="55"/>
        <v>1.357142857142857</v>
      </c>
      <c r="O188" s="52">
        <f t="shared" si="55"/>
        <v>2</v>
      </c>
      <c r="P188" s="52">
        <f t="shared" si="55"/>
        <v>2</v>
      </c>
      <c r="Q188" s="52">
        <f t="shared" si="55"/>
        <v>2</v>
      </c>
      <c r="R188" s="52">
        <f t="shared" si="55"/>
        <v>2</v>
      </c>
      <c r="S188" s="52">
        <f t="shared" si="55"/>
        <v>2</v>
      </c>
      <c r="T188" s="52">
        <f t="shared" si="55"/>
        <v>2</v>
      </c>
      <c r="U188" s="52">
        <f t="shared" si="55"/>
        <v>2</v>
      </c>
      <c r="V188" s="574">
        <f t="shared" si="55"/>
        <v>1.2</v>
      </c>
      <c r="W188" s="52">
        <f t="shared" si="55"/>
        <v>1.1282051282051282</v>
      </c>
      <c r="X188" s="52">
        <f t="shared" si="55"/>
        <v>1.2857142857142856</v>
      </c>
      <c r="Y188" s="52">
        <f>Y187/Y186</f>
        <v>1.1538461538461537</v>
      </c>
      <c r="Z188" s="52">
        <f t="shared" si="55"/>
        <v>1.3076923076923077</v>
      </c>
      <c r="AA188" s="52">
        <f t="shared" si="55"/>
        <v>1.1666666666666667</v>
      </c>
      <c r="AB188" s="53">
        <f t="shared" si="55"/>
        <v>1.2307692307692308</v>
      </c>
      <c r="AC188" s="47"/>
      <c r="AD188" s="50"/>
      <c r="AE188" s="58"/>
      <c r="AF188" s="332"/>
      <c r="AG188" s="99"/>
      <c r="AH188" s="332"/>
      <c r="AI188" s="332"/>
      <c r="AJ188" s="332"/>
      <c r="AK188" s="332"/>
      <c r="AL188" s="332"/>
      <c r="AM188" s="332"/>
      <c r="AN188" s="332"/>
      <c r="AO188" s="332"/>
      <c r="AP188" s="332"/>
      <c r="AQ188" s="332"/>
      <c r="AR188" s="332"/>
      <c r="AS188" s="332"/>
      <c r="AT188" s="332"/>
      <c r="AU188" s="332"/>
      <c r="AV188" s="332"/>
      <c r="AW188" s="332"/>
      <c r="AX188" s="332"/>
      <c r="AY188" s="332"/>
      <c r="AZ188" s="332"/>
      <c r="BA188" s="332"/>
      <c r="BB188" s="332"/>
      <c r="BC188" s="332"/>
      <c r="BD188" s="332"/>
      <c r="BE188" s="325"/>
      <c r="BF188" s="325"/>
      <c r="BG188" s="325"/>
      <c r="BH188" s="325"/>
      <c r="BI188" s="325"/>
      <c r="BJ188" s="325"/>
      <c r="BK188" s="325"/>
      <c r="BL188" s="325"/>
      <c r="BM188" s="325"/>
      <c r="BN188" s="325"/>
      <c r="BO188" s="325"/>
      <c r="BP188" s="325"/>
      <c r="BQ188" s="325"/>
      <c r="BR188" s="325"/>
      <c r="BS188" s="325"/>
      <c r="BT188" s="325"/>
      <c r="BU188" s="325"/>
      <c r="BV188" s="325"/>
      <c r="BW188" s="325"/>
      <c r="BX188" s="325"/>
      <c r="BY188" s="325"/>
      <c r="BZ188" s="325"/>
      <c r="CA188" s="325"/>
      <c r="CB188" s="325"/>
      <c r="CC188" s="325"/>
      <c r="CD188" s="325"/>
      <c r="CE188" s="325"/>
      <c r="CF188" s="325"/>
      <c r="CG188" s="325"/>
      <c r="CH188" s="325"/>
      <c r="CI188" s="325"/>
      <c r="CJ188" s="325"/>
      <c r="CK188" s="325"/>
      <c r="CL188" s="325"/>
      <c r="CM188" s="162"/>
      <c r="CN188" s="162"/>
    </row>
    <row r="189" spans="1:92" s="1" customFormat="1" ht="10.5" customHeight="1">
      <c r="A189" s="1509" t="s">
        <v>95</v>
      </c>
      <c r="B189" s="1516" t="s">
        <v>87</v>
      </c>
      <c r="C189" s="1107"/>
      <c r="D189" s="1190"/>
      <c r="E189" s="76"/>
      <c r="F189" s="76"/>
      <c r="G189" s="76"/>
      <c r="H189" s="573"/>
      <c r="I189" s="76"/>
      <c r="J189" s="76"/>
      <c r="K189" s="76"/>
      <c r="L189" s="76"/>
      <c r="M189" s="76"/>
      <c r="N189" s="573"/>
      <c r="O189" s="76"/>
      <c r="P189" s="76"/>
      <c r="Q189" s="76"/>
      <c r="R189" s="76"/>
      <c r="S189" s="76"/>
      <c r="T189" s="76"/>
      <c r="U189" s="76"/>
      <c r="V189" s="573"/>
      <c r="W189" s="76"/>
      <c r="X189" s="76"/>
      <c r="Y189" s="76"/>
      <c r="Z189" s="76"/>
      <c r="AA189" s="76"/>
      <c r="AB189" s="77"/>
      <c r="AC189" s="47" t="s">
        <v>115</v>
      </c>
      <c r="AD189" s="50">
        <f>AD191/AC191</f>
        <v>3.8462929475603165</v>
      </c>
      <c r="AE189" s="58"/>
      <c r="AF189" s="347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325"/>
      <c r="BF189" s="325"/>
      <c r="BG189" s="325"/>
      <c r="BH189" s="325"/>
      <c r="BI189" s="325"/>
      <c r="BJ189" s="325"/>
      <c r="BK189" s="325"/>
      <c r="BL189" s="325"/>
      <c r="BM189" s="325"/>
      <c r="BN189" s="325"/>
      <c r="BO189" s="325"/>
      <c r="BP189" s="325"/>
      <c r="BQ189" s="325"/>
      <c r="BR189" s="325"/>
      <c r="BS189" s="325"/>
      <c r="BT189" s="325"/>
      <c r="BU189" s="325"/>
      <c r="BV189" s="325"/>
      <c r="BW189" s="325"/>
      <c r="BX189" s="325"/>
      <c r="BY189" s="325"/>
      <c r="BZ189" s="325"/>
      <c r="CA189" s="325"/>
      <c r="CB189" s="325"/>
      <c r="CC189" s="325"/>
      <c r="CD189" s="325"/>
      <c r="CE189" s="325"/>
      <c r="CF189" s="325"/>
      <c r="CG189" s="325"/>
      <c r="CH189" s="325"/>
      <c r="CI189" s="325"/>
      <c r="CJ189" s="325"/>
      <c r="CK189" s="325"/>
      <c r="CL189" s="325"/>
      <c r="CM189" s="162"/>
      <c r="CN189" s="162"/>
    </row>
    <row r="190" spans="1:92" s="1" customFormat="1" ht="10.5" customHeight="1">
      <c r="A190" s="1510"/>
      <c r="B190" s="1517"/>
      <c r="C190" s="1416" t="s">
        <v>129</v>
      </c>
      <c r="D190" s="131" t="s">
        <v>33</v>
      </c>
      <c r="E190" s="104">
        <f t="shared" ref="E190:AB190" si="56">ROUND(SQRT(E191^2+E192^2)*1000/(1.73*E$133),0)</f>
        <v>4</v>
      </c>
      <c r="F190" s="104">
        <f t="shared" si="56"/>
        <v>4</v>
      </c>
      <c r="G190" s="104">
        <f t="shared" si="56"/>
        <v>4</v>
      </c>
      <c r="H190" s="575">
        <f t="shared" si="56"/>
        <v>4</v>
      </c>
      <c r="I190" s="104">
        <f t="shared" si="56"/>
        <v>4</v>
      </c>
      <c r="J190" s="104">
        <f t="shared" si="56"/>
        <v>4</v>
      </c>
      <c r="K190" s="104">
        <f t="shared" si="56"/>
        <v>4</v>
      </c>
      <c r="L190" s="104">
        <f t="shared" si="56"/>
        <v>5</v>
      </c>
      <c r="M190" s="104">
        <f t="shared" si="56"/>
        <v>6</v>
      </c>
      <c r="N190" s="575">
        <f t="shared" si="56"/>
        <v>4</v>
      </c>
      <c r="O190" s="104">
        <f t="shared" si="56"/>
        <v>4</v>
      </c>
      <c r="P190" s="104">
        <f t="shared" si="56"/>
        <v>4</v>
      </c>
      <c r="Q190" s="104">
        <f t="shared" si="56"/>
        <v>4</v>
      </c>
      <c r="R190" s="104">
        <f t="shared" si="56"/>
        <v>4</v>
      </c>
      <c r="S190" s="104">
        <f t="shared" si="56"/>
        <v>4</v>
      </c>
      <c r="T190" s="104">
        <f t="shared" si="56"/>
        <v>4</v>
      </c>
      <c r="U190" s="104">
        <f t="shared" si="56"/>
        <v>4</v>
      </c>
      <c r="V190" s="575">
        <f t="shared" si="56"/>
        <v>4</v>
      </c>
      <c r="W190" s="104">
        <f t="shared" si="56"/>
        <v>4</v>
      </c>
      <c r="X190" s="104">
        <f t="shared" si="56"/>
        <v>4</v>
      </c>
      <c r="Y190" s="104">
        <f>ROUND(SQRT(Y191^2+Y192^2)*1000/(1.73*Y$133),0)</f>
        <v>4</v>
      </c>
      <c r="Z190" s="104">
        <f t="shared" si="56"/>
        <v>4</v>
      </c>
      <c r="AA190" s="104">
        <f t="shared" si="56"/>
        <v>4</v>
      </c>
      <c r="AB190" s="105">
        <f t="shared" si="56"/>
        <v>13</v>
      </c>
      <c r="AC190" s="330"/>
      <c r="AD190" s="177"/>
      <c r="AE190" s="58"/>
      <c r="AF190" s="332"/>
      <c r="AG190" s="332"/>
      <c r="AH190" s="332"/>
      <c r="AI190" s="332"/>
      <c r="AJ190" s="332"/>
      <c r="AK190" s="332"/>
      <c r="AL190" s="332"/>
      <c r="AM190" s="332"/>
      <c r="AN190" s="332"/>
      <c r="AO190" s="332"/>
      <c r="AP190" s="332"/>
      <c r="AQ190" s="332"/>
      <c r="AR190" s="332"/>
      <c r="AS190" s="332"/>
      <c r="AT190" s="332"/>
      <c r="AU190" s="332"/>
      <c r="AV190" s="332"/>
      <c r="AW190" s="332"/>
      <c r="AX190" s="332"/>
      <c r="AY190" s="332"/>
      <c r="AZ190" s="332"/>
      <c r="BA190" s="332"/>
      <c r="BB190" s="332"/>
      <c r="BC190" s="332"/>
      <c r="BD190" s="332"/>
      <c r="BE190" s="325"/>
      <c r="BF190" s="325"/>
      <c r="BG190" s="325"/>
      <c r="BH190" s="325"/>
      <c r="BI190" s="325"/>
      <c r="BJ190" s="325"/>
      <c r="BK190" s="325"/>
      <c r="BL190" s="325"/>
      <c r="BM190" s="325"/>
      <c r="BN190" s="325"/>
      <c r="BO190" s="325"/>
      <c r="BP190" s="325"/>
      <c r="BQ190" s="325"/>
      <c r="BR190" s="325"/>
      <c r="BS190" s="325"/>
      <c r="BT190" s="325"/>
      <c r="BU190" s="325"/>
      <c r="BV190" s="325"/>
      <c r="BW190" s="325"/>
      <c r="BX190" s="325"/>
      <c r="BY190" s="325"/>
      <c r="BZ190" s="325"/>
      <c r="CA190" s="325"/>
      <c r="CB190" s="325"/>
      <c r="CC190" s="325"/>
      <c r="CD190" s="325"/>
      <c r="CE190" s="325"/>
      <c r="CF190" s="325"/>
      <c r="CG190" s="325"/>
      <c r="CH190" s="325"/>
      <c r="CI190" s="325"/>
      <c r="CJ190" s="325"/>
      <c r="CK190" s="325"/>
      <c r="CL190" s="325"/>
      <c r="CM190" s="162"/>
      <c r="CN190" s="162"/>
    </row>
    <row r="191" spans="1:92" s="25" customFormat="1" ht="10.5" customHeight="1">
      <c r="A191" s="1510"/>
      <c r="B191" s="1517"/>
      <c r="C191" s="1416" t="s">
        <v>553</v>
      </c>
      <c r="D191" s="602" t="s">
        <v>116</v>
      </c>
      <c r="E191" s="48">
        <f>ROUND((AG191-AF191)*$AE191,2)</f>
        <v>0.01</v>
      </c>
      <c r="F191" s="48">
        <f t="shared" ref="F191:AB191" si="57">ROUND((AH191-AG191)*$AE191,2)</f>
        <v>0.01</v>
      </c>
      <c r="G191" s="48">
        <f t="shared" si="57"/>
        <v>0.01</v>
      </c>
      <c r="H191" s="572">
        <f t="shared" si="57"/>
        <v>0.01</v>
      </c>
      <c r="I191" s="48">
        <f t="shared" si="57"/>
        <v>0.01</v>
      </c>
      <c r="J191" s="48">
        <f t="shared" si="57"/>
        <v>0.01</v>
      </c>
      <c r="K191" s="48">
        <f t="shared" si="57"/>
        <v>0.01</v>
      </c>
      <c r="L191" s="48">
        <f t="shared" si="57"/>
        <v>0.01</v>
      </c>
      <c r="M191" s="48">
        <f t="shared" si="57"/>
        <v>0.03</v>
      </c>
      <c r="N191" s="572">
        <f t="shared" si="57"/>
        <v>0.01</v>
      </c>
      <c r="O191" s="48">
        <f t="shared" si="57"/>
        <v>0.01</v>
      </c>
      <c r="P191" s="48">
        <f t="shared" si="57"/>
        <v>0.01</v>
      </c>
      <c r="Q191" s="48">
        <f t="shared" si="57"/>
        <v>0.01</v>
      </c>
      <c r="R191" s="48">
        <f t="shared" si="57"/>
        <v>0.01</v>
      </c>
      <c r="S191" s="48">
        <f t="shared" si="57"/>
        <v>0.01</v>
      </c>
      <c r="T191" s="48">
        <f t="shared" si="57"/>
        <v>0.01</v>
      </c>
      <c r="U191" s="48">
        <f t="shared" si="57"/>
        <v>0.01</v>
      </c>
      <c r="V191" s="572">
        <f t="shared" si="57"/>
        <v>0.01</v>
      </c>
      <c r="W191" s="48">
        <f t="shared" si="57"/>
        <v>0.01</v>
      </c>
      <c r="X191" s="48">
        <f t="shared" si="57"/>
        <v>0.01</v>
      </c>
      <c r="Y191" s="48">
        <f t="shared" si="57"/>
        <v>0.01</v>
      </c>
      <c r="Z191" s="48">
        <f t="shared" si="57"/>
        <v>0.01</v>
      </c>
      <c r="AA191" s="48">
        <f t="shared" si="57"/>
        <v>0.01</v>
      </c>
      <c r="AB191" s="49">
        <f t="shared" si="57"/>
        <v>0.09</v>
      </c>
      <c r="AC191" s="47">
        <f>(BD191-AF191)*AE191</f>
        <v>0.26543999999994411</v>
      </c>
      <c r="AD191" s="50">
        <f>(BD192-AF192)*AE191</f>
        <v>1.0209600000001955</v>
      </c>
      <c r="AE191" s="452">
        <v>4.8</v>
      </c>
      <c r="AF191" s="981">
        <v>587.23490000000004</v>
      </c>
      <c r="AG191" s="981">
        <v>587.23630000000003</v>
      </c>
      <c r="AH191" s="982">
        <v>587.23760000000004</v>
      </c>
      <c r="AI191" s="981">
        <v>587.23900000000003</v>
      </c>
      <c r="AJ191" s="981">
        <v>587.24030000000005</v>
      </c>
      <c r="AK191" s="981">
        <v>587.24170000000004</v>
      </c>
      <c r="AL191" s="981">
        <v>587.24300000000005</v>
      </c>
      <c r="AM191" s="981">
        <v>587.24429999999995</v>
      </c>
      <c r="AN191" s="981">
        <v>587.24639999999999</v>
      </c>
      <c r="AO191" s="981">
        <v>587.25220000000002</v>
      </c>
      <c r="AP191" s="981">
        <v>587.25360000000001</v>
      </c>
      <c r="AQ191" s="981">
        <v>587.255</v>
      </c>
      <c r="AR191" s="981">
        <v>587.25630000000001</v>
      </c>
      <c r="AS191" s="981">
        <v>587.2577</v>
      </c>
      <c r="AT191" s="1054">
        <v>587.25909999999999</v>
      </c>
      <c r="AU191" s="1054">
        <v>587.2604</v>
      </c>
      <c r="AV191" s="1054">
        <v>587.26179999999999</v>
      </c>
      <c r="AW191" s="1054">
        <v>587.26310000000001</v>
      </c>
      <c r="AX191" s="1054">
        <v>587.26440000000002</v>
      </c>
      <c r="AY191" s="1054">
        <v>587.26570000000004</v>
      </c>
      <c r="AZ191" s="1054">
        <v>587.26700000000005</v>
      </c>
      <c r="BA191" s="1054">
        <v>587.26829999999995</v>
      </c>
      <c r="BB191" s="1054">
        <v>587.26959999999997</v>
      </c>
      <c r="BC191" s="1054">
        <v>587.2713</v>
      </c>
      <c r="BD191" s="1054">
        <v>587.29020000000003</v>
      </c>
      <c r="BE191" s="603"/>
      <c r="BF191" s="603"/>
      <c r="BG191" s="603"/>
      <c r="BH191" s="603"/>
      <c r="BI191" s="603"/>
      <c r="BJ191" s="603"/>
      <c r="BK191" s="603"/>
      <c r="BL191" s="603"/>
      <c r="BM191" s="603"/>
      <c r="BN191" s="603"/>
      <c r="BO191" s="603"/>
      <c r="BP191" s="603"/>
      <c r="BQ191" s="603"/>
      <c r="BR191" s="603"/>
      <c r="BS191" s="603"/>
      <c r="BT191" s="603"/>
      <c r="BU191" s="603"/>
      <c r="BV191" s="603"/>
      <c r="BW191" s="603"/>
      <c r="BX191" s="603"/>
      <c r="BY191" s="603"/>
      <c r="BZ191" s="603"/>
      <c r="CA191" s="603"/>
      <c r="CB191" s="603"/>
      <c r="CC191" s="603"/>
      <c r="CD191" s="603"/>
      <c r="CE191" s="603"/>
      <c r="CF191" s="603"/>
      <c r="CG191" s="603"/>
      <c r="CH191" s="603"/>
      <c r="CI191" s="603"/>
      <c r="CJ191" s="603"/>
      <c r="CK191" s="603"/>
      <c r="CL191" s="603"/>
      <c r="CM191" s="560"/>
      <c r="CN191" s="560"/>
    </row>
    <row r="192" spans="1:92" s="1" customFormat="1" ht="10.5" customHeight="1">
      <c r="A192" s="1510"/>
      <c r="B192" s="1517"/>
      <c r="C192" s="1416" t="s">
        <v>553</v>
      </c>
      <c r="D192" s="131" t="s">
        <v>117</v>
      </c>
      <c r="E192" s="48">
        <f>ROUND((AG192-AF192)*$AE191,2)</f>
        <v>0.04</v>
      </c>
      <c r="F192" s="48">
        <f t="shared" ref="F192:AB192" si="58">ROUND((AH192-AG192)*$AE191,2)</f>
        <v>0.04</v>
      </c>
      <c r="G192" s="48">
        <f t="shared" si="58"/>
        <v>0.04</v>
      </c>
      <c r="H192" s="572">
        <f t="shared" si="58"/>
        <v>0.04</v>
      </c>
      <c r="I192" s="48">
        <f t="shared" si="58"/>
        <v>0.04</v>
      </c>
      <c r="J192" s="48">
        <f t="shared" si="58"/>
        <v>0.04</v>
      </c>
      <c r="K192" s="48">
        <f t="shared" si="58"/>
        <v>0.04</v>
      </c>
      <c r="L192" s="48">
        <f t="shared" si="58"/>
        <v>0.05</v>
      </c>
      <c r="M192" s="48">
        <f t="shared" si="58"/>
        <v>0.06</v>
      </c>
      <c r="N192" s="572">
        <f t="shared" si="58"/>
        <v>0.04</v>
      </c>
      <c r="O192" s="48">
        <f t="shared" si="58"/>
        <v>0.04</v>
      </c>
      <c r="P192" s="48">
        <f t="shared" si="58"/>
        <v>0.04</v>
      </c>
      <c r="Q192" s="48">
        <f t="shared" si="58"/>
        <v>0.04</v>
      </c>
      <c r="R192" s="48">
        <f t="shared" si="58"/>
        <v>0.04</v>
      </c>
      <c r="S192" s="48">
        <f t="shared" si="58"/>
        <v>0.04</v>
      </c>
      <c r="T192" s="48">
        <f t="shared" si="58"/>
        <v>0.04</v>
      </c>
      <c r="U192" s="48">
        <f t="shared" si="58"/>
        <v>0.04</v>
      </c>
      <c r="V192" s="572">
        <f t="shared" si="58"/>
        <v>0.04</v>
      </c>
      <c r="W192" s="48">
        <f t="shared" si="58"/>
        <v>0.04</v>
      </c>
      <c r="X192" s="48">
        <f t="shared" si="58"/>
        <v>0.04</v>
      </c>
      <c r="Y192" s="48">
        <f t="shared" si="58"/>
        <v>0.04</v>
      </c>
      <c r="Z192" s="48">
        <f t="shared" si="58"/>
        <v>0.04</v>
      </c>
      <c r="AA192" s="48">
        <f t="shared" si="58"/>
        <v>0.04</v>
      </c>
      <c r="AB192" s="49">
        <f t="shared" si="58"/>
        <v>0.12</v>
      </c>
      <c r="AC192" s="47"/>
      <c r="AD192" s="50"/>
      <c r="AE192" s="58"/>
      <c r="AF192" s="981">
        <v>928.67169999999999</v>
      </c>
      <c r="AG192" s="981">
        <v>928.67949999999996</v>
      </c>
      <c r="AH192" s="982">
        <v>928.6875</v>
      </c>
      <c r="AI192" s="981">
        <v>928.69560000000001</v>
      </c>
      <c r="AJ192" s="981">
        <v>928.70339999999999</v>
      </c>
      <c r="AK192" s="981">
        <v>928.71100000000001</v>
      </c>
      <c r="AL192" s="981">
        <v>928.71839999999997</v>
      </c>
      <c r="AM192" s="981">
        <v>928.72590000000002</v>
      </c>
      <c r="AN192" s="981">
        <v>928.73710000000005</v>
      </c>
      <c r="AO192" s="981">
        <v>928.75030000000004</v>
      </c>
      <c r="AP192" s="981">
        <v>928.75829999999996</v>
      </c>
      <c r="AQ192" s="981">
        <v>928.76670000000001</v>
      </c>
      <c r="AR192" s="981">
        <v>928.77470000000005</v>
      </c>
      <c r="AS192" s="981">
        <v>928.78309999999999</v>
      </c>
      <c r="AT192" s="1054">
        <v>928.79129999999998</v>
      </c>
      <c r="AU192" s="1054">
        <v>928.7989</v>
      </c>
      <c r="AV192" s="1054">
        <v>928.80650000000003</v>
      </c>
      <c r="AW192" s="1054">
        <v>928.81460000000004</v>
      </c>
      <c r="AX192" s="1054">
        <v>928.822</v>
      </c>
      <c r="AY192" s="1054">
        <v>928.82929999999999</v>
      </c>
      <c r="AZ192" s="1054">
        <v>928.83659999999998</v>
      </c>
      <c r="BA192" s="1054">
        <v>928.84389999999996</v>
      </c>
      <c r="BB192" s="1054">
        <v>928.85119999999995</v>
      </c>
      <c r="BC192" s="1054">
        <v>928.85879999999997</v>
      </c>
      <c r="BD192" s="1054">
        <v>928.88440000000003</v>
      </c>
      <c r="BE192" s="325"/>
      <c r="BF192" s="325"/>
      <c r="BG192" s="325"/>
      <c r="BH192" s="325"/>
      <c r="BI192" s="325"/>
      <c r="BJ192" s="325"/>
      <c r="BK192" s="325"/>
      <c r="BL192" s="325"/>
      <c r="BM192" s="325"/>
      <c r="BN192" s="325"/>
      <c r="BO192" s="325"/>
      <c r="BP192" s="325"/>
      <c r="BQ192" s="325"/>
      <c r="BR192" s="325"/>
      <c r="BS192" s="325"/>
      <c r="BT192" s="325"/>
      <c r="BU192" s="325"/>
      <c r="BV192" s="325"/>
      <c r="BW192" s="325"/>
      <c r="BX192" s="325"/>
      <c r="BY192" s="325"/>
      <c r="BZ192" s="325"/>
      <c r="CA192" s="325"/>
      <c r="CB192" s="325"/>
      <c r="CC192" s="325"/>
      <c r="CD192" s="325"/>
      <c r="CE192" s="325"/>
      <c r="CF192" s="325"/>
      <c r="CG192" s="325"/>
      <c r="CH192" s="325"/>
      <c r="CI192" s="325"/>
      <c r="CJ192" s="325"/>
      <c r="CK192" s="325"/>
      <c r="CL192" s="325"/>
      <c r="CM192" s="162"/>
      <c r="CN192" s="162"/>
    </row>
    <row r="193" spans="1:115" s="1" customFormat="1" ht="10.5" customHeight="1" thickBot="1">
      <c r="A193" s="1511"/>
      <c r="B193" s="1518"/>
      <c r="C193" s="271"/>
      <c r="D193" s="236" t="s">
        <v>41</v>
      </c>
      <c r="E193" s="141">
        <f t="shared" ref="E193:AB193" si="59">E192/E191</f>
        <v>4</v>
      </c>
      <c r="F193" s="141">
        <f t="shared" si="59"/>
        <v>4</v>
      </c>
      <c r="G193" s="141">
        <f t="shared" si="59"/>
        <v>4</v>
      </c>
      <c r="H193" s="609">
        <f t="shared" si="59"/>
        <v>4</v>
      </c>
      <c r="I193" s="141">
        <f t="shared" si="59"/>
        <v>4</v>
      </c>
      <c r="J193" s="141">
        <f t="shared" si="59"/>
        <v>4</v>
      </c>
      <c r="K193" s="141">
        <f t="shared" si="59"/>
        <v>4</v>
      </c>
      <c r="L193" s="141">
        <f t="shared" si="59"/>
        <v>5</v>
      </c>
      <c r="M193" s="141">
        <f t="shared" si="59"/>
        <v>2</v>
      </c>
      <c r="N193" s="609">
        <f t="shared" si="59"/>
        <v>4</v>
      </c>
      <c r="O193" s="141">
        <f t="shared" si="59"/>
        <v>4</v>
      </c>
      <c r="P193" s="141">
        <f t="shared" si="59"/>
        <v>4</v>
      </c>
      <c r="Q193" s="141">
        <f t="shared" si="59"/>
        <v>4</v>
      </c>
      <c r="R193" s="141">
        <f t="shared" si="59"/>
        <v>4</v>
      </c>
      <c r="S193" s="141">
        <f t="shared" si="59"/>
        <v>4</v>
      </c>
      <c r="T193" s="141">
        <f t="shared" si="59"/>
        <v>4</v>
      </c>
      <c r="U193" s="141">
        <f t="shared" si="59"/>
        <v>4</v>
      </c>
      <c r="V193" s="609">
        <f t="shared" si="59"/>
        <v>4</v>
      </c>
      <c r="W193" s="141">
        <f t="shared" si="59"/>
        <v>4</v>
      </c>
      <c r="X193" s="141">
        <f t="shared" si="59"/>
        <v>4</v>
      </c>
      <c r="Y193" s="141">
        <f>Y192/Y191</f>
        <v>4</v>
      </c>
      <c r="Z193" s="141">
        <f t="shared" si="59"/>
        <v>4</v>
      </c>
      <c r="AA193" s="141">
        <f t="shared" si="59"/>
        <v>4</v>
      </c>
      <c r="AB193" s="142">
        <f t="shared" si="59"/>
        <v>1.3333333333333333</v>
      </c>
      <c r="AC193" s="47"/>
      <c r="AD193" s="50"/>
      <c r="AE193" s="58"/>
      <c r="AF193" s="332"/>
      <c r="AG193" s="99"/>
      <c r="AH193" s="332"/>
      <c r="AI193" s="332"/>
      <c r="AJ193" s="332"/>
      <c r="AK193" s="332"/>
      <c r="AL193" s="332"/>
      <c r="AM193" s="332"/>
      <c r="AN193" s="332"/>
      <c r="AO193" s="332"/>
      <c r="AP193" s="332"/>
      <c r="AQ193" s="332"/>
      <c r="AR193" s="332"/>
      <c r="AS193" s="332"/>
      <c r="AT193" s="332"/>
      <c r="AU193" s="332"/>
      <c r="AV193" s="332"/>
      <c r="AW193" s="332"/>
      <c r="AX193" s="332"/>
      <c r="AY193" s="332"/>
      <c r="AZ193" s="332"/>
      <c r="BA193" s="332"/>
      <c r="BB193" s="332"/>
      <c r="BC193" s="332"/>
      <c r="BD193" s="332"/>
      <c r="BE193" s="325"/>
      <c r="BF193" s="325"/>
      <c r="BG193" s="325"/>
      <c r="BH193" s="325"/>
      <c r="BI193" s="325"/>
      <c r="BJ193" s="325"/>
      <c r="BK193" s="325"/>
      <c r="BL193" s="325"/>
      <c r="BM193" s="325"/>
      <c r="BN193" s="325"/>
      <c r="BO193" s="325"/>
      <c r="BP193" s="325"/>
      <c r="BQ193" s="325"/>
      <c r="BR193" s="325"/>
      <c r="BS193" s="325"/>
      <c r="BT193" s="325"/>
      <c r="BU193" s="325"/>
      <c r="BV193" s="325"/>
      <c r="BW193" s="325"/>
      <c r="BX193" s="325"/>
      <c r="BY193" s="325"/>
      <c r="BZ193" s="325"/>
      <c r="CA193" s="325"/>
      <c r="CB193" s="325"/>
      <c r="CC193" s="325"/>
      <c r="CD193" s="325"/>
      <c r="CE193" s="325"/>
      <c r="CF193" s="325"/>
      <c r="CG193" s="325"/>
      <c r="CH193" s="325"/>
      <c r="CI193" s="325"/>
      <c r="CJ193" s="325"/>
      <c r="CK193" s="325"/>
      <c r="CL193" s="325"/>
      <c r="CM193" s="162"/>
      <c r="CN193" s="162"/>
    </row>
    <row r="194" spans="1:115" s="1" customFormat="1" ht="10.5" customHeight="1" thickBot="1">
      <c r="A194" s="1415"/>
      <c r="B194" s="1414" t="s">
        <v>235</v>
      </c>
      <c r="C194" s="1107" t="s">
        <v>127</v>
      </c>
      <c r="D194" s="1190" t="s">
        <v>36</v>
      </c>
      <c r="E194" s="84">
        <f t="shared" ref="E194:AB194" si="60">ROUND((AG194-AF194)*$AE194,2)</f>
        <v>0</v>
      </c>
      <c r="F194" s="84">
        <f t="shared" si="60"/>
        <v>0</v>
      </c>
      <c r="G194" s="84">
        <f t="shared" si="60"/>
        <v>0</v>
      </c>
      <c r="H194" s="727">
        <f t="shared" si="60"/>
        <v>0</v>
      </c>
      <c r="I194" s="84">
        <f t="shared" si="60"/>
        <v>0</v>
      </c>
      <c r="J194" s="84">
        <f t="shared" si="60"/>
        <v>0</v>
      </c>
      <c r="K194" s="84">
        <f t="shared" si="60"/>
        <v>0</v>
      </c>
      <c r="L194" s="84">
        <f t="shared" si="60"/>
        <v>0</v>
      </c>
      <c r="M194" s="84">
        <f t="shared" si="60"/>
        <v>0</v>
      </c>
      <c r="N194" s="727">
        <f t="shared" si="60"/>
        <v>0</v>
      </c>
      <c r="O194" s="84">
        <f t="shared" si="60"/>
        <v>0</v>
      </c>
      <c r="P194" s="84">
        <f t="shared" si="60"/>
        <v>0</v>
      </c>
      <c r="Q194" s="84">
        <f t="shared" si="60"/>
        <v>0</v>
      </c>
      <c r="R194" s="84">
        <f t="shared" si="60"/>
        <v>0</v>
      </c>
      <c r="S194" s="84">
        <f t="shared" si="60"/>
        <v>0</v>
      </c>
      <c r="T194" s="84">
        <f t="shared" si="60"/>
        <v>0</v>
      </c>
      <c r="U194" s="84">
        <f t="shared" si="60"/>
        <v>0</v>
      </c>
      <c r="V194" s="727">
        <f t="shared" si="60"/>
        <v>0</v>
      </c>
      <c r="W194" s="84">
        <f t="shared" si="60"/>
        <v>0</v>
      </c>
      <c r="X194" s="84">
        <f t="shared" si="60"/>
        <v>0</v>
      </c>
      <c r="Y194" s="84">
        <f t="shared" si="60"/>
        <v>0</v>
      </c>
      <c r="Z194" s="84">
        <f t="shared" si="60"/>
        <v>0</v>
      </c>
      <c r="AA194" s="84">
        <f t="shared" si="60"/>
        <v>0</v>
      </c>
      <c r="AB194" s="106">
        <f t="shared" si="60"/>
        <v>0</v>
      </c>
      <c r="AC194" s="1324">
        <f>(BD194-AF194)</f>
        <v>0</v>
      </c>
      <c r="AD194" s="436"/>
      <c r="AE194" s="408">
        <v>1</v>
      </c>
      <c r="AF194" s="332">
        <v>1348.1</v>
      </c>
      <c r="AG194" s="334">
        <v>1348.1</v>
      </c>
      <c r="AH194" s="334">
        <v>1348.1</v>
      </c>
      <c r="AI194" s="334">
        <v>1348.1</v>
      </c>
      <c r="AJ194" s="334">
        <v>1348.1</v>
      </c>
      <c r="AK194" s="334">
        <v>1348.1</v>
      </c>
      <c r="AL194" s="334">
        <v>1348.1</v>
      </c>
      <c r="AM194" s="334">
        <v>1348.1</v>
      </c>
      <c r="AN194" s="334">
        <v>1348.1</v>
      </c>
      <c r="AO194" s="334">
        <v>1348.1</v>
      </c>
      <c r="AP194" s="334">
        <v>1348.1</v>
      </c>
      <c r="AQ194" s="334">
        <v>1348.1</v>
      </c>
      <c r="AR194" s="334">
        <v>1348.1</v>
      </c>
      <c r="AS194" s="334">
        <v>1348.1</v>
      </c>
      <c r="AT194" s="334">
        <v>1348.1</v>
      </c>
      <c r="AU194" s="334">
        <v>1348.1</v>
      </c>
      <c r="AV194" s="334">
        <v>1348.1</v>
      </c>
      <c r="AW194" s="334">
        <v>1348.1</v>
      </c>
      <c r="AX194" s="334">
        <v>1348.1</v>
      </c>
      <c r="AY194" s="334">
        <v>1348.1</v>
      </c>
      <c r="AZ194" s="334">
        <v>1348.1</v>
      </c>
      <c r="BA194" s="334">
        <v>1348.1</v>
      </c>
      <c r="BB194" s="334">
        <v>1348.1</v>
      </c>
      <c r="BC194" s="334">
        <v>1348.1</v>
      </c>
      <c r="BD194" s="334">
        <v>1348.1</v>
      </c>
      <c r="BE194" s="325"/>
      <c r="BF194" s="325"/>
      <c r="BG194" s="332"/>
      <c r="BH194" s="325"/>
      <c r="BI194" s="325"/>
      <c r="BJ194" s="325"/>
      <c r="BK194" s="325"/>
      <c r="BL194" s="325"/>
      <c r="BM194" s="325"/>
      <c r="BN194" s="325"/>
      <c r="BO194" s="325"/>
      <c r="BP194" s="325"/>
      <c r="BQ194" s="325"/>
      <c r="BR194" s="325"/>
      <c r="BS194" s="325"/>
      <c r="BT194" s="325"/>
      <c r="BU194" s="325"/>
      <c r="BV194" s="325"/>
      <c r="BW194" s="325"/>
      <c r="BX194" s="325"/>
      <c r="BY194" s="325"/>
      <c r="BZ194" s="325"/>
      <c r="CA194" s="325"/>
      <c r="CB194" s="325"/>
      <c r="CC194" s="325"/>
      <c r="CD194" s="325"/>
      <c r="CE194" s="325"/>
      <c r="CF194" s="325"/>
      <c r="CG194" s="325"/>
      <c r="CH194" s="325"/>
      <c r="CI194" s="325"/>
      <c r="CJ194" s="325"/>
      <c r="CK194" s="325"/>
      <c r="CL194" s="325"/>
      <c r="CM194" s="162"/>
      <c r="CN194" s="162"/>
    </row>
    <row r="195" spans="1:115" s="1" customFormat="1" ht="10.5" customHeight="1">
      <c r="A195" s="1512" t="s">
        <v>56</v>
      </c>
      <c r="B195" s="1513"/>
      <c r="C195" s="775"/>
      <c r="D195" s="1190" t="s">
        <v>116</v>
      </c>
      <c r="E195" s="107">
        <f>E156+E191+E186+E146+E151+E171</f>
        <v>0.56000000000000005</v>
      </c>
      <c r="F195" s="107">
        <f t="shared" ref="F195:AB196" si="61">F156+F191+F186+F146+F151+F171</f>
        <v>0.7</v>
      </c>
      <c r="G195" s="107">
        <f t="shared" si="61"/>
        <v>0.4</v>
      </c>
      <c r="H195" s="605">
        <f t="shared" si="61"/>
        <v>0.51</v>
      </c>
      <c r="I195" s="107">
        <f t="shared" si="61"/>
        <v>0.58000000000000007</v>
      </c>
      <c r="J195" s="107">
        <f t="shared" si="61"/>
        <v>0.58000000000000007</v>
      </c>
      <c r="K195" s="107">
        <f t="shared" si="61"/>
        <v>0.48</v>
      </c>
      <c r="L195" s="107">
        <f t="shared" si="61"/>
        <v>0.6</v>
      </c>
      <c r="M195" s="107">
        <f t="shared" si="61"/>
        <v>0.48000000000000004</v>
      </c>
      <c r="N195" s="605">
        <f t="shared" si="61"/>
        <v>0.54</v>
      </c>
      <c r="O195" s="107">
        <f t="shared" si="61"/>
        <v>0.05</v>
      </c>
      <c r="P195" s="107">
        <f t="shared" si="61"/>
        <v>6.0000000000000005E-2</v>
      </c>
      <c r="Q195" s="107">
        <f t="shared" si="61"/>
        <v>6.9999999999999993E-2</v>
      </c>
      <c r="R195" s="107">
        <f t="shared" si="61"/>
        <v>0.05</v>
      </c>
      <c r="S195" s="107">
        <f t="shared" si="61"/>
        <v>0.05</v>
      </c>
      <c r="T195" s="107">
        <f t="shared" si="61"/>
        <v>6.9999999999999993E-2</v>
      </c>
      <c r="U195" s="107">
        <f t="shared" si="61"/>
        <v>0.05</v>
      </c>
      <c r="V195" s="605">
        <f t="shared" si="61"/>
        <v>0.64</v>
      </c>
      <c r="W195" s="107">
        <f t="shared" si="61"/>
        <v>0.67</v>
      </c>
      <c r="X195" s="107">
        <f t="shared" si="61"/>
        <v>0.6100000000000001</v>
      </c>
      <c r="Y195" s="107">
        <f t="shared" si="61"/>
        <v>0.52</v>
      </c>
      <c r="Z195" s="107">
        <f t="shared" si="61"/>
        <v>0.52</v>
      </c>
      <c r="AA195" s="107">
        <f t="shared" si="61"/>
        <v>0.53</v>
      </c>
      <c r="AB195" s="143">
        <f t="shared" si="61"/>
        <v>0.59</v>
      </c>
      <c r="AC195" s="325"/>
      <c r="AD195" s="325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  <c r="AQ195" s="325"/>
      <c r="AR195" s="325"/>
      <c r="AS195" s="325"/>
      <c r="AT195" s="325"/>
      <c r="AU195" s="325"/>
      <c r="AV195" s="325"/>
      <c r="AW195" s="325"/>
      <c r="AX195" s="325"/>
      <c r="AY195" s="325"/>
      <c r="AZ195" s="325"/>
      <c r="BA195" s="325"/>
      <c r="BB195" s="325"/>
      <c r="BC195" s="325"/>
      <c r="BD195" s="325"/>
      <c r="BE195" s="325"/>
      <c r="BF195" s="325"/>
      <c r="BG195" s="325"/>
      <c r="BH195" s="325"/>
      <c r="BI195" s="325"/>
      <c r="BJ195" s="325"/>
      <c r="BK195" s="325"/>
      <c r="BL195" s="325"/>
      <c r="BM195" s="325"/>
      <c r="BN195" s="325"/>
      <c r="BO195" s="325"/>
      <c r="BP195" s="325"/>
      <c r="BQ195" s="325"/>
      <c r="BR195" s="325"/>
      <c r="BS195" s="325"/>
      <c r="BT195" s="325"/>
      <c r="BU195" s="325"/>
      <c r="BV195" s="325"/>
      <c r="BW195" s="325"/>
      <c r="BX195" s="325"/>
      <c r="BY195" s="325"/>
      <c r="BZ195" s="325"/>
      <c r="CA195" s="325"/>
      <c r="CB195" s="325"/>
      <c r="CC195" s="325"/>
      <c r="CD195" s="325"/>
      <c r="CE195" s="325"/>
      <c r="CF195" s="325"/>
      <c r="CG195" s="325"/>
      <c r="CH195" s="325"/>
      <c r="CI195" s="325"/>
      <c r="CJ195" s="325"/>
      <c r="CK195" s="325"/>
      <c r="CL195" s="325"/>
      <c r="CM195" s="162"/>
      <c r="CN195" s="162"/>
    </row>
    <row r="196" spans="1:115" s="1" customFormat="1" ht="10.5" customHeight="1" thickBot="1">
      <c r="A196" s="1514"/>
      <c r="B196" s="1515"/>
      <c r="C196" s="776"/>
      <c r="D196" s="236" t="s">
        <v>117</v>
      </c>
      <c r="E196" s="109">
        <f>E157+E192+E187+E147+E152+E172</f>
        <v>0.73</v>
      </c>
      <c r="F196" s="109">
        <f t="shared" si="61"/>
        <v>0.97</v>
      </c>
      <c r="G196" s="109">
        <f t="shared" si="61"/>
        <v>0.58000000000000007</v>
      </c>
      <c r="H196" s="610">
        <f t="shared" si="61"/>
        <v>0.71</v>
      </c>
      <c r="I196" s="109">
        <f t="shared" si="61"/>
        <v>0.75</v>
      </c>
      <c r="J196" s="109">
        <f t="shared" si="61"/>
        <v>0.79</v>
      </c>
      <c r="K196" s="109">
        <f t="shared" si="61"/>
        <v>0.63</v>
      </c>
      <c r="L196" s="109">
        <f t="shared" si="61"/>
        <v>0.85</v>
      </c>
      <c r="M196" s="109">
        <f t="shared" si="61"/>
        <v>0.8</v>
      </c>
      <c r="N196" s="610">
        <f t="shared" si="61"/>
        <v>0.79</v>
      </c>
      <c r="O196" s="109">
        <f t="shared" si="61"/>
        <v>0.1</v>
      </c>
      <c r="P196" s="109">
        <f t="shared" si="61"/>
        <v>0.12</v>
      </c>
      <c r="Q196" s="109">
        <f t="shared" si="61"/>
        <v>0.14000000000000001</v>
      </c>
      <c r="R196" s="109">
        <f t="shared" si="61"/>
        <v>0.09</v>
      </c>
      <c r="S196" s="109">
        <f t="shared" si="61"/>
        <v>0.09</v>
      </c>
      <c r="T196" s="109">
        <f t="shared" si="61"/>
        <v>0.13</v>
      </c>
      <c r="U196" s="109">
        <f t="shared" si="61"/>
        <v>0.1</v>
      </c>
      <c r="V196" s="610">
        <f t="shared" si="61"/>
        <v>0.8899999999999999</v>
      </c>
      <c r="W196" s="109">
        <f t="shared" si="61"/>
        <v>0.87</v>
      </c>
      <c r="X196" s="109">
        <f t="shared" si="61"/>
        <v>0.83</v>
      </c>
      <c r="Y196" s="109">
        <f t="shared" si="61"/>
        <v>0.67999999999999994</v>
      </c>
      <c r="Z196" s="109">
        <f t="shared" si="61"/>
        <v>0.79</v>
      </c>
      <c r="AA196" s="109">
        <f t="shared" si="61"/>
        <v>0.72</v>
      </c>
      <c r="AB196" s="144">
        <f t="shared" si="61"/>
        <v>0.81</v>
      </c>
      <c r="AC196" s="325"/>
      <c r="AD196" s="325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  <c r="AQ196" s="325"/>
      <c r="AR196" s="325"/>
      <c r="AS196" s="325"/>
      <c r="AT196" s="325"/>
      <c r="AU196" s="325"/>
      <c r="AV196" s="325"/>
      <c r="AW196" s="325"/>
      <c r="AX196" s="325"/>
      <c r="AY196" s="325"/>
      <c r="AZ196" s="325"/>
      <c r="BA196" s="325"/>
      <c r="BB196" s="325"/>
      <c r="BC196" s="325"/>
      <c r="BD196" s="325"/>
      <c r="BE196" s="325"/>
      <c r="BF196" s="325"/>
      <c r="BG196" s="325"/>
      <c r="BH196" s="325"/>
      <c r="BI196" s="325"/>
      <c r="BJ196" s="325"/>
      <c r="BK196" s="325"/>
      <c r="BL196" s="325"/>
      <c r="BM196" s="325"/>
      <c r="BN196" s="325"/>
      <c r="BO196" s="325"/>
      <c r="BP196" s="325"/>
      <c r="BQ196" s="325"/>
      <c r="BR196" s="325"/>
      <c r="BS196" s="325"/>
      <c r="BT196" s="325"/>
      <c r="BU196" s="325"/>
      <c r="BV196" s="325"/>
      <c r="BW196" s="325"/>
      <c r="BX196" s="325"/>
      <c r="BY196" s="325"/>
      <c r="BZ196" s="325"/>
      <c r="CA196" s="325"/>
      <c r="CB196" s="325"/>
      <c r="CC196" s="325"/>
      <c r="CD196" s="325"/>
      <c r="CE196" s="325"/>
      <c r="CF196" s="325"/>
      <c r="CG196" s="325"/>
      <c r="CH196" s="325"/>
      <c r="CI196" s="325"/>
      <c r="CJ196" s="325"/>
      <c r="CK196" s="325"/>
      <c r="CL196" s="325"/>
      <c r="CM196" s="162"/>
      <c r="CN196" s="162"/>
    </row>
    <row r="197" spans="1:115" s="27" customFormat="1" ht="10.5" customHeight="1">
      <c r="A197" s="1523" t="s">
        <v>563</v>
      </c>
      <c r="B197" s="1524"/>
      <c r="C197" s="784"/>
      <c r="D197" s="1417" t="s">
        <v>543</v>
      </c>
      <c r="E197" s="54">
        <f>(((E141+E136)-E195)/(E141+E136))*100</f>
        <v>18.840579710144915</v>
      </c>
      <c r="F197" s="54">
        <f t="shared" ref="F197:AB198" si="62">(((F141+F136)-F195)/(F141+F136))*100</f>
        <v>15.66265060240964</v>
      </c>
      <c r="G197" s="55">
        <f t="shared" si="62"/>
        <v>28.571428571428577</v>
      </c>
      <c r="H197" s="587">
        <f t="shared" si="62"/>
        <v>21.53846153846154</v>
      </c>
      <c r="I197" s="54">
        <f t="shared" si="62"/>
        <v>20.54794520547944</v>
      </c>
      <c r="J197" s="54">
        <f t="shared" si="62"/>
        <v>18.309859154929566</v>
      </c>
      <c r="K197" s="54">
        <f t="shared" si="62"/>
        <v>22.580645161290324</v>
      </c>
      <c r="L197" s="54">
        <f t="shared" si="62"/>
        <v>20.000000000000004</v>
      </c>
      <c r="M197" s="54">
        <f t="shared" si="62"/>
        <v>21.31147540983606</v>
      </c>
      <c r="N197" s="587">
        <f t="shared" si="62"/>
        <v>20.588235294117634</v>
      </c>
      <c r="O197" s="54">
        <f t="shared" si="62"/>
        <v>77.272727272727266</v>
      </c>
      <c r="P197" s="54">
        <f t="shared" si="62"/>
        <v>73.913043478260875</v>
      </c>
      <c r="Q197" s="54">
        <f t="shared" si="62"/>
        <v>70.833333333333343</v>
      </c>
      <c r="R197" s="54">
        <f t="shared" si="62"/>
        <v>77.272727272727266</v>
      </c>
      <c r="S197" s="54">
        <f t="shared" si="62"/>
        <v>77.272727272727266</v>
      </c>
      <c r="T197" s="54">
        <f t="shared" si="62"/>
        <v>72</v>
      </c>
      <c r="U197" s="54">
        <f t="shared" si="62"/>
        <v>78.260869565217376</v>
      </c>
      <c r="V197" s="587">
        <f t="shared" si="62"/>
        <v>16.883116883116884</v>
      </c>
      <c r="W197" s="54">
        <f t="shared" si="62"/>
        <v>16.25</v>
      </c>
      <c r="X197" s="54">
        <f t="shared" si="62"/>
        <v>18.666666666666654</v>
      </c>
      <c r="Y197" s="54">
        <f t="shared" si="62"/>
        <v>22.388059701492526</v>
      </c>
      <c r="Z197" s="54">
        <f t="shared" si="62"/>
        <v>21.212121212121211</v>
      </c>
      <c r="AA197" s="54">
        <f t="shared" si="62"/>
        <v>20.895522388059689</v>
      </c>
      <c r="AB197" s="56">
        <f t="shared" si="62"/>
        <v>19.178082191780824</v>
      </c>
      <c r="AC197" s="355"/>
      <c r="AD197" s="325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  <c r="AQ197" s="325"/>
      <c r="AR197" s="325"/>
      <c r="AS197" s="325"/>
      <c r="AT197" s="325"/>
      <c r="AU197" s="325"/>
      <c r="AV197" s="325"/>
      <c r="AW197" s="325"/>
      <c r="AX197" s="325"/>
      <c r="AY197" s="325"/>
      <c r="AZ197" s="325"/>
      <c r="BA197" s="325"/>
      <c r="BB197" s="325"/>
      <c r="BC197" s="325"/>
      <c r="BD197" s="325"/>
      <c r="BE197" s="325"/>
      <c r="BF197" s="325"/>
      <c r="BG197" s="325"/>
      <c r="BH197" s="325"/>
      <c r="BI197" s="325"/>
      <c r="BJ197" s="325"/>
      <c r="BK197" s="325"/>
      <c r="BL197" s="325"/>
      <c r="BM197" s="325"/>
      <c r="BN197" s="325"/>
      <c r="BO197" s="325"/>
      <c r="BP197" s="325"/>
      <c r="BQ197" s="325"/>
      <c r="BR197" s="325"/>
      <c r="BS197" s="325"/>
      <c r="BT197" s="325"/>
      <c r="BU197" s="325"/>
      <c r="BV197" s="325"/>
      <c r="BW197" s="325"/>
      <c r="BX197" s="325"/>
      <c r="BY197" s="325"/>
      <c r="BZ197" s="325"/>
      <c r="CA197" s="325"/>
      <c r="CB197" s="325"/>
      <c r="CC197" s="325"/>
      <c r="CD197" s="325"/>
      <c r="CE197" s="325"/>
      <c r="CF197" s="325"/>
      <c r="CG197" s="325"/>
      <c r="CH197" s="325"/>
      <c r="CI197" s="325"/>
      <c r="CJ197" s="325"/>
      <c r="CK197" s="325"/>
      <c r="CL197" s="325"/>
      <c r="CM197" s="162"/>
      <c r="CN197" s="162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2"/>
      <c r="DE197" s="2"/>
      <c r="DF197" s="2"/>
      <c r="DG197" s="2"/>
      <c r="DH197" s="2"/>
      <c r="DI197" s="2"/>
      <c r="DJ197" s="2"/>
      <c r="DK197" s="2"/>
    </row>
    <row r="198" spans="1:115" s="27" customFormat="1" ht="18.75" customHeight="1" thickBot="1">
      <c r="A198" s="1525"/>
      <c r="B198" s="1526"/>
      <c r="C198" s="793"/>
      <c r="D198" s="357" t="s">
        <v>544</v>
      </c>
      <c r="E198" s="113">
        <f>(((E142+E137)-E196)/(E142+E137))*100</f>
        <v>52.597402597402599</v>
      </c>
      <c r="F198" s="113">
        <f t="shared" si="62"/>
        <v>25.38461538461539</v>
      </c>
      <c r="G198" s="113">
        <f t="shared" si="62"/>
        <v>65.476190476190482</v>
      </c>
      <c r="H198" s="951">
        <f t="shared" si="62"/>
        <v>54.193548387096783</v>
      </c>
      <c r="I198" s="113">
        <f t="shared" si="62"/>
        <v>50</v>
      </c>
      <c r="J198" s="113">
        <f t="shared" si="62"/>
        <v>45.138888888888886</v>
      </c>
      <c r="K198" s="113">
        <f t="shared" si="62"/>
        <v>61.349693251533743</v>
      </c>
      <c r="L198" s="113">
        <f t="shared" si="62"/>
        <v>39.285714285714285</v>
      </c>
      <c r="M198" s="113">
        <f t="shared" si="62"/>
        <v>45.578231292517003</v>
      </c>
      <c r="N198" s="951">
        <f t="shared" si="62"/>
        <v>46.979865771812079</v>
      </c>
      <c r="O198" s="113">
        <f t="shared" si="62"/>
        <v>95.475113122171933</v>
      </c>
      <c r="P198" s="113">
        <f t="shared" si="62"/>
        <v>94.470046082949295</v>
      </c>
      <c r="Q198" s="113">
        <f t="shared" si="62"/>
        <v>93.548387096774192</v>
      </c>
      <c r="R198" s="113">
        <f t="shared" si="62"/>
        <v>95.890410958904113</v>
      </c>
      <c r="S198" s="113">
        <f t="shared" si="62"/>
        <v>95.833333333333343</v>
      </c>
      <c r="T198" s="113">
        <f t="shared" si="62"/>
        <v>93.867924528301899</v>
      </c>
      <c r="U198" s="113">
        <f t="shared" si="62"/>
        <v>95.391705069124427</v>
      </c>
      <c r="V198" s="951">
        <f t="shared" si="62"/>
        <v>35.036496350364978</v>
      </c>
      <c r="W198" s="113">
        <f t="shared" si="62"/>
        <v>36.496350364963511</v>
      </c>
      <c r="X198" s="113">
        <f t="shared" si="62"/>
        <v>40.714285714285715</v>
      </c>
      <c r="Y198" s="113">
        <f t="shared" si="62"/>
        <v>56.129032258064527</v>
      </c>
      <c r="Z198" s="113">
        <f t="shared" si="62"/>
        <v>45.890410958904106</v>
      </c>
      <c r="AA198" s="113">
        <f t="shared" si="62"/>
        <v>52.317880794701985</v>
      </c>
      <c r="AB198" s="115">
        <f t="shared" si="62"/>
        <v>43.35664335664336</v>
      </c>
      <c r="AC198" s="355"/>
      <c r="AD198" s="325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  <c r="AQ198" s="325"/>
      <c r="AR198" s="325"/>
      <c r="AS198" s="325"/>
      <c r="AT198" s="325"/>
      <c r="AU198" s="325"/>
      <c r="AV198" s="325"/>
      <c r="AW198" s="325"/>
      <c r="AX198" s="325"/>
      <c r="AY198" s="325"/>
      <c r="AZ198" s="325"/>
      <c r="BA198" s="325"/>
      <c r="BB198" s="325"/>
      <c r="BC198" s="325"/>
      <c r="BD198" s="325"/>
      <c r="BE198" s="325"/>
      <c r="BF198" s="325"/>
      <c r="BG198" s="325"/>
      <c r="BH198" s="325"/>
      <c r="BI198" s="325"/>
      <c r="BJ198" s="325"/>
      <c r="BK198" s="325"/>
      <c r="BL198" s="325"/>
      <c r="BM198" s="325"/>
      <c r="BN198" s="325"/>
      <c r="BO198" s="325"/>
      <c r="BP198" s="325"/>
      <c r="BQ198" s="325"/>
      <c r="BR198" s="325"/>
      <c r="BS198" s="325"/>
      <c r="BT198" s="325"/>
      <c r="BU198" s="325"/>
      <c r="BV198" s="325"/>
      <c r="BW198" s="325"/>
      <c r="BX198" s="325"/>
      <c r="BY198" s="325"/>
      <c r="BZ198" s="325"/>
      <c r="CA198" s="325"/>
      <c r="CB198" s="325"/>
      <c r="CC198" s="325"/>
      <c r="CD198" s="325"/>
      <c r="CE198" s="325"/>
      <c r="CF198" s="325"/>
      <c r="CG198" s="325"/>
      <c r="CH198" s="325"/>
      <c r="CI198" s="325"/>
      <c r="CJ198" s="325"/>
      <c r="CK198" s="325"/>
      <c r="CL198" s="325"/>
      <c r="CM198" s="162"/>
      <c r="CN198" s="162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2"/>
      <c r="DE198" s="2"/>
      <c r="DF198" s="2"/>
      <c r="DG198" s="2"/>
      <c r="DH198" s="2"/>
      <c r="DI198" s="2"/>
      <c r="DJ198" s="2"/>
      <c r="DK198" s="2"/>
    </row>
    <row r="199" spans="1:115" s="1" customFormat="1" ht="10.5" customHeight="1">
      <c r="A199" s="1519" t="s">
        <v>60</v>
      </c>
      <c r="B199" s="1520"/>
      <c r="C199" s="814"/>
      <c r="D199" s="241" t="s">
        <v>116</v>
      </c>
      <c r="E199" s="117">
        <f>E141+E136-E195</f>
        <v>0.12999999999999989</v>
      </c>
      <c r="F199" s="117">
        <f t="shared" ref="F199:AB200" si="63">F141+F136-F195</f>
        <v>0.13</v>
      </c>
      <c r="G199" s="117">
        <f t="shared" si="63"/>
        <v>0.16000000000000003</v>
      </c>
      <c r="H199" s="589">
        <f t="shared" si="63"/>
        <v>0.14000000000000001</v>
      </c>
      <c r="I199" s="117">
        <f t="shared" si="63"/>
        <v>0.14999999999999991</v>
      </c>
      <c r="J199" s="117">
        <f t="shared" si="63"/>
        <v>0.12999999999999989</v>
      </c>
      <c r="K199" s="117">
        <f t="shared" si="63"/>
        <v>0.14000000000000001</v>
      </c>
      <c r="L199" s="117">
        <f t="shared" si="63"/>
        <v>0.15000000000000002</v>
      </c>
      <c r="M199" s="117">
        <f t="shared" si="63"/>
        <v>0.12999999999999995</v>
      </c>
      <c r="N199" s="589">
        <f t="shared" si="63"/>
        <v>0.1399999999999999</v>
      </c>
      <c r="O199" s="117">
        <f t="shared" si="63"/>
        <v>0.16999999999999998</v>
      </c>
      <c r="P199" s="117">
        <f t="shared" si="63"/>
        <v>0.17</v>
      </c>
      <c r="Q199" s="117">
        <f t="shared" si="63"/>
        <v>0.17000000000000004</v>
      </c>
      <c r="R199" s="117">
        <f t="shared" si="63"/>
        <v>0.16999999999999998</v>
      </c>
      <c r="S199" s="117">
        <f t="shared" si="63"/>
        <v>0.16999999999999998</v>
      </c>
      <c r="T199" s="117">
        <f t="shared" si="63"/>
        <v>0.18</v>
      </c>
      <c r="U199" s="117">
        <f t="shared" si="63"/>
        <v>0.18</v>
      </c>
      <c r="V199" s="589">
        <f t="shared" si="63"/>
        <v>0.13</v>
      </c>
      <c r="W199" s="117">
        <f t="shared" si="63"/>
        <v>0.13</v>
      </c>
      <c r="X199" s="117">
        <f t="shared" si="63"/>
        <v>0.1399999999999999</v>
      </c>
      <c r="Y199" s="117">
        <f t="shared" si="63"/>
        <v>0.14999999999999991</v>
      </c>
      <c r="Z199" s="117">
        <f t="shared" si="63"/>
        <v>0.14000000000000001</v>
      </c>
      <c r="AA199" s="117">
        <f t="shared" si="63"/>
        <v>0.1399999999999999</v>
      </c>
      <c r="AB199" s="118">
        <f t="shared" si="63"/>
        <v>0.14000000000000001</v>
      </c>
      <c r="AC199" s="325"/>
      <c r="AD199" s="325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  <c r="AQ199" s="325"/>
      <c r="AR199" s="325"/>
      <c r="AS199" s="325"/>
      <c r="AT199" s="325"/>
      <c r="AU199" s="325"/>
      <c r="AV199" s="325"/>
      <c r="AW199" s="325"/>
      <c r="AX199" s="325"/>
      <c r="AY199" s="325"/>
      <c r="AZ199" s="325"/>
      <c r="BA199" s="325"/>
      <c r="BB199" s="325"/>
      <c r="BC199" s="325"/>
      <c r="BD199" s="325"/>
      <c r="BE199" s="325"/>
      <c r="BF199" s="325"/>
      <c r="BG199" s="325"/>
      <c r="BH199" s="325"/>
      <c r="BI199" s="325"/>
      <c r="BJ199" s="325"/>
      <c r="BK199" s="325"/>
      <c r="BL199" s="325"/>
      <c r="BM199" s="325"/>
      <c r="BN199" s="325"/>
      <c r="BO199" s="325"/>
      <c r="BP199" s="325"/>
      <c r="BQ199" s="325"/>
      <c r="BR199" s="325"/>
      <c r="BS199" s="325"/>
      <c r="BT199" s="325"/>
      <c r="BU199" s="325"/>
      <c r="BV199" s="325"/>
      <c r="BW199" s="325"/>
      <c r="BX199" s="325"/>
      <c r="BY199" s="325"/>
      <c r="BZ199" s="325"/>
      <c r="CA199" s="325"/>
      <c r="CB199" s="325"/>
      <c r="CC199" s="325"/>
      <c r="CD199" s="325"/>
      <c r="CE199" s="325"/>
      <c r="CF199" s="325"/>
      <c r="CG199" s="325"/>
      <c r="CH199" s="325"/>
      <c r="CI199" s="325"/>
      <c r="CJ199" s="325"/>
      <c r="CK199" s="325"/>
      <c r="CL199" s="325"/>
      <c r="CM199" s="162"/>
      <c r="CN199" s="162"/>
    </row>
    <row r="200" spans="1:115" s="5" customFormat="1" ht="10.5" customHeight="1" thickBot="1">
      <c r="A200" s="1521"/>
      <c r="B200" s="1522"/>
      <c r="C200" s="762"/>
      <c r="D200" s="37" t="s">
        <v>117</v>
      </c>
      <c r="E200" s="121">
        <f>E142+E137-E196</f>
        <v>0.81</v>
      </c>
      <c r="F200" s="121">
        <f t="shared" si="63"/>
        <v>0.33000000000000007</v>
      </c>
      <c r="G200" s="121">
        <f t="shared" si="63"/>
        <v>1.1000000000000001</v>
      </c>
      <c r="H200" s="850">
        <f t="shared" si="63"/>
        <v>0.84000000000000008</v>
      </c>
      <c r="I200" s="121">
        <f t="shared" si="63"/>
        <v>0.75</v>
      </c>
      <c r="J200" s="121">
        <f t="shared" si="63"/>
        <v>0.64999999999999991</v>
      </c>
      <c r="K200" s="121">
        <f t="shared" si="63"/>
        <v>1</v>
      </c>
      <c r="L200" s="121">
        <f t="shared" si="63"/>
        <v>0.54999999999999993</v>
      </c>
      <c r="M200" s="121">
        <f t="shared" si="63"/>
        <v>0.66999999999999993</v>
      </c>
      <c r="N200" s="850">
        <f t="shared" si="63"/>
        <v>0.7</v>
      </c>
      <c r="O200" s="121">
        <f t="shared" si="63"/>
        <v>2.11</v>
      </c>
      <c r="P200" s="121">
        <f t="shared" si="63"/>
        <v>2.0499999999999998</v>
      </c>
      <c r="Q200" s="121">
        <f t="shared" si="63"/>
        <v>2.0299999999999998</v>
      </c>
      <c r="R200" s="121">
        <f t="shared" si="63"/>
        <v>2.1</v>
      </c>
      <c r="S200" s="121">
        <f t="shared" si="63"/>
        <v>2.0700000000000003</v>
      </c>
      <c r="T200" s="121">
        <f t="shared" si="63"/>
        <v>1.9900000000000002</v>
      </c>
      <c r="U200" s="121">
        <f t="shared" si="63"/>
        <v>2.0699999999999998</v>
      </c>
      <c r="V200" s="850">
        <f t="shared" si="63"/>
        <v>0.4800000000000002</v>
      </c>
      <c r="W200" s="121">
        <f t="shared" si="63"/>
        <v>0.50000000000000011</v>
      </c>
      <c r="X200" s="121">
        <f t="shared" si="63"/>
        <v>0.56999999999999995</v>
      </c>
      <c r="Y200" s="121">
        <f t="shared" si="63"/>
        <v>0.87000000000000011</v>
      </c>
      <c r="Z200" s="121">
        <f t="shared" si="63"/>
        <v>0.66999999999999993</v>
      </c>
      <c r="AA200" s="121">
        <f t="shared" si="63"/>
        <v>0.79</v>
      </c>
      <c r="AB200" s="122">
        <f t="shared" si="63"/>
        <v>0.62000000000000011</v>
      </c>
      <c r="AC200" s="361"/>
      <c r="AD200" s="361"/>
      <c r="AE200" s="361"/>
      <c r="AF200" s="361"/>
      <c r="AG200" s="361"/>
      <c r="AH200" s="361"/>
      <c r="AI200" s="361"/>
      <c r="AJ200" s="361"/>
      <c r="AK200" s="361"/>
      <c r="AL200" s="361"/>
      <c r="AM200" s="361"/>
      <c r="AN200" s="361"/>
      <c r="AO200" s="361"/>
      <c r="AP200" s="361"/>
      <c r="AQ200" s="361"/>
      <c r="AR200" s="361"/>
      <c r="AS200" s="361"/>
      <c r="AT200" s="361"/>
      <c r="AU200" s="361"/>
      <c r="AV200" s="361"/>
      <c r="AW200" s="361"/>
      <c r="AX200" s="361"/>
      <c r="AY200" s="361"/>
      <c r="AZ200" s="361"/>
      <c r="BA200" s="361"/>
      <c r="BB200" s="361"/>
      <c r="BC200" s="361"/>
      <c r="BD200" s="361"/>
      <c r="BE200" s="361"/>
      <c r="BF200" s="361"/>
      <c r="BG200" s="361"/>
      <c r="BH200" s="361"/>
      <c r="BI200" s="361"/>
      <c r="BJ200" s="361"/>
      <c r="BK200" s="361"/>
      <c r="BL200" s="361"/>
      <c r="BM200" s="361"/>
      <c r="BN200" s="361"/>
      <c r="BO200" s="361"/>
      <c r="BP200" s="361"/>
      <c r="BQ200" s="361"/>
      <c r="BR200" s="361"/>
      <c r="BS200" s="361"/>
      <c r="BT200" s="361"/>
      <c r="BU200" s="361"/>
      <c r="BV200" s="361"/>
      <c r="BW200" s="361"/>
      <c r="BX200" s="361"/>
      <c r="BY200" s="361"/>
      <c r="BZ200" s="361"/>
      <c r="CA200" s="361"/>
      <c r="CB200" s="361"/>
      <c r="CC200" s="361"/>
      <c r="CD200" s="361"/>
      <c r="CE200" s="361"/>
      <c r="CF200" s="361"/>
      <c r="CG200" s="361"/>
      <c r="CH200" s="361"/>
      <c r="CI200" s="361"/>
      <c r="CJ200" s="361"/>
      <c r="CK200" s="361"/>
      <c r="CL200" s="361"/>
      <c r="CM200" s="127"/>
      <c r="CN200" s="127"/>
    </row>
    <row r="201" spans="1:115" s="6" customFormat="1" ht="29.25" customHeight="1" thickBot="1">
      <c r="A201" s="860"/>
      <c r="B201" s="150"/>
      <c r="C201" s="860"/>
      <c r="D201" s="150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332"/>
      <c r="AD201" s="332"/>
      <c r="AE201" s="332"/>
      <c r="AF201" s="332"/>
      <c r="AG201" s="332"/>
      <c r="AH201" s="332"/>
      <c r="AI201" s="332"/>
      <c r="AJ201" s="332"/>
      <c r="AK201" s="332"/>
      <c r="AL201" s="332"/>
      <c r="AM201" s="332"/>
      <c r="AN201" s="332"/>
      <c r="AO201" s="332"/>
      <c r="AP201" s="332"/>
      <c r="AQ201" s="332"/>
      <c r="AR201" s="332"/>
      <c r="AS201" s="332"/>
      <c r="AT201" s="332"/>
      <c r="AU201" s="332"/>
      <c r="AV201" s="332"/>
      <c r="AW201" s="332"/>
      <c r="AX201" s="332"/>
      <c r="AY201" s="332"/>
      <c r="AZ201" s="332"/>
      <c r="BA201" s="332"/>
      <c r="BB201" s="332"/>
      <c r="BC201" s="332"/>
      <c r="BD201" s="332"/>
      <c r="BE201" s="332"/>
      <c r="BF201" s="332"/>
      <c r="BG201" s="332"/>
      <c r="BH201" s="332"/>
      <c r="BI201" s="332"/>
      <c r="BJ201" s="332"/>
      <c r="BK201" s="332"/>
      <c r="BL201" s="332"/>
      <c r="BM201" s="332"/>
      <c r="BN201" s="332"/>
      <c r="BO201" s="332"/>
      <c r="BP201" s="332"/>
      <c r="BQ201" s="332"/>
      <c r="BR201" s="332"/>
      <c r="BS201" s="332"/>
      <c r="BT201" s="332"/>
      <c r="BU201" s="332"/>
      <c r="BV201" s="332"/>
      <c r="BW201" s="332"/>
      <c r="BX201" s="332"/>
      <c r="BY201" s="332"/>
      <c r="BZ201" s="332"/>
      <c r="CA201" s="332"/>
      <c r="CB201" s="332"/>
      <c r="CC201" s="332"/>
      <c r="CD201" s="332"/>
      <c r="CE201" s="332"/>
      <c r="CF201" s="332"/>
      <c r="CG201" s="332"/>
      <c r="CH201" s="332"/>
      <c r="CI201" s="332"/>
      <c r="CJ201" s="332"/>
      <c r="CK201" s="332"/>
      <c r="CL201" s="332"/>
      <c r="CM201" s="150"/>
      <c r="CN201" s="150"/>
    </row>
    <row r="202" spans="1:115" s="2" customFormat="1" ht="36" customHeight="1" thickBot="1">
      <c r="A202" s="391" t="s">
        <v>44</v>
      </c>
      <c r="B202" s="30" t="s">
        <v>91</v>
      </c>
      <c r="C202" s="30" t="s">
        <v>575</v>
      </c>
      <c r="D202" s="30" t="s">
        <v>39</v>
      </c>
      <c r="E202" s="1532" t="s">
        <v>40</v>
      </c>
      <c r="F202" s="1533"/>
      <c r="G202" s="1533"/>
      <c r="H202" s="1533"/>
      <c r="I202" s="1533"/>
      <c r="J202" s="1533"/>
      <c r="K202" s="1533"/>
      <c r="L202" s="1533"/>
      <c r="M202" s="1533"/>
      <c r="N202" s="1533"/>
      <c r="O202" s="1533"/>
      <c r="P202" s="1533"/>
      <c r="Q202" s="1533"/>
      <c r="R202" s="1533"/>
      <c r="S202" s="1533"/>
      <c r="T202" s="1533"/>
      <c r="U202" s="1533"/>
      <c r="V202" s="1533"/>
      <c r="W202" s="1533"/>
      <c r="X202" s="1533"/>
      <c r="Y202" s="1533"/>
      <c r="Z202" s="1533"/>
      <c r="AA202" s="1533"/>
      <c r="AB202" s="1534"/>
      <c r="AC202" s="325"/>
      <c r="AD202" s="325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  <c r="AQ202" s="325"/>
      <c r="AR202" s="325"/>
      <c r="AS202" s="325"/>
      <c r="AT202" s="325"/>
      <c r="AU202" s="325"/>
      <c r="AV202" s="325"/>
      <c r="AW202" s="325"/>
      <c r="AX202" s="325"/>
      <c r="AY202" s="325"/>
      <c r="AZ202" s="325"/>
      <c r="BA202" s="325"/>
      <c r="BB202" s="325"/>
      <c r="BC202" s="325"/>
      <c r="BD202" s="325"/>
      <c r="BE202" s="325"/>
      <c r="BF202" s="325"/>
      <c r="BG202" s="325"/>
      <c r="BH202" s="325"/>
      <c r="BI202" s="325"/>
      <c r="BJ202" s="325"/>
      <c r="BK202" s="325"/>
      <c r="BL202" s="325"/>
      <c r="BM202" s="325"/>
      <c r="BN202" s="325"/>
      <c r="BO202" s="325"/>
      <c r="BP202" s="325"/>
      <c r="BQ202" s="325"/>
      <c r="BR202" s="325"/>
      <c r="BS202" s="325"/>
      <c r="BT202" s="325"/>
      <c r="BU202" s="325"/>
      <c r="BV202" s="325"/>
      <c r="BW202" s="325"/>
      <c r="BX202" s="325"/>
      <c r="BY202" s="325"/>
      <c r="BZ202" s="325"/>
      <c r="CA202" s="325"/>
      <c r="CB202" s="325"/>
      <c r="CC202" s="325"/>
      <c r="CD202" s="325"/>
      <c r="CE202" s="325"/>
      <c r="CF202" s="325"/>
      <c r="CG202" s="325"/>
      <c r="CH202" s="325"/>
      <c r="CI202" s="325"/>
      <c r="CJ202" s="325"/>
      <c r="CK202" s="325"/>
      <c r="CL202" s="325"/>
      <c r="CM202" s="162"/>
      <c r="CN202" s="162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</row>
    <row r="203" spans="1:115" s="2" customFormat="1" ht="10.5" customHeight="1" thickBot="1">
      <c r="A203" s="1527" t="s">
        <v>874</v>
      </c>
      <c r="B203" s="1528"/>
      <c r="C203" s="830"/>
      <c r="D203" s="809"/>
      <c r="E203" s="151">
        <v>1</v>
      </c>
      <c r="F203" s="151">
        <v>2</v>
      </c>
      <c r="G203" s="151">
        <v>3</v>
      </c>
      <c r="H203" s="591">
        <v>4</v>
      </c>
      <c r="I203" s="151">
        <v>5</v>
      </c>
      <c r="J203" s="151">
        <v>6</v>
      </c>
      <c r="K203" s="151">
        <v>7</v>
      </c>
      <c r="L203" s="151">
        <v>8</v>
      </c>
      <c r="M203" s="151">
        <v>9</v>
      </c>
      <c r="N203" s="591">
        <v>10</v>
      </c>
      <c r="O203" s="151">
        <v>11</v>
      </c>
      <c r="P203" s="151">
        <v>12</v>
      </c>
      <c r="Q203" s="151">
        <v>13</v>
      </c>
      <c r="R203" s="151">
        <v>14</v>
      </c>
      <c r="S203" s="151">
        <v>15</v>
      </c>
      <c r="T203" s="151">
        <v>16</v>
      </c>
      <c r="U203" s="151">
        <v>17</v>
      </c>
      <c r="V203" s="591">
        <v>18</v>
      </c>
      <c r="W203" s="151">
        <v>19</v>
      </c>
      <c r="X203" s="151">
        <v>20</v>
      </c>
      <c r="Y203" s="151">
        <v>21</v>
      </c>
      <c r="Z203" s="151">
        <v>22</v>
      </c>
      <c r="AA203" s="151">
        <v>23</v>
      </c>
      <c r="AB203" s="153">
        <v>24</v>
      </c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  <c r="AQ203" s="325"/>
      <c r="AR203" s="325"/>
      <c r="AS203" s="325"/>
      <c r="AT203" s="325"/>
      <c r="AU203" s="325"/>
      <c r="AV203" s="325"/>
      <c r="AW203" s="325"/>
      <c r="AX203" s="325"/>
      <c r="AY203" s="325"/>
      <c r="AZ203" s="325"/>
      <c r="BA203" s="325"/>
      <c r="BB203" s="325"/>
      <c r="BC203" s="325"/>
      <c r="BD203" s="325"/>
      <c r="BE203" s="325"/>
      <c r="BF203" s="325"/>
      <c r="BG203" s="325"/>
      <c r="BH203" s="325"/>
      <c r="BI203" s="325"/>
      <c r="BJ203" s="325"/>
      <c r="BK203" s="325"/>
      <c r="BL203" s="325"/>
      <c r="BM203" s="325"/>
      <c r="BN203" s="325"/>
      <c r="BO203" s="325"/>
      <c r="BP203" s="325"/>
      <c r="BQ203" s="325"/>
      <c r="BR203" s="325"/>
      <c r="BS203" s="325"/>
      <c r="BT203" s="325"/>
      <c r="BU203" s="325"/>
      <c r="BV203" s="325"/>
      <c r="BW203" s="325"/>
      <c r="BX203" s="325"/>
      <c r="BY203" s="325"/>
      <c r="BZ203" s="325"/>
      <c r="CA203" s="325"/>
      <c r="CB203" s="325"/>
      <c r="CC203" s="325"/>
      <c r="CD203" s="325"/>
      <c r="CE203" s="325"/>
      <c r="CF203" s="325"/>
      <c r="CG203" s="325"/>
      <c r="CH203" s="325"/>
      <c r="CI203" s="325"/>
      <c r="CJ203" s="325"/>
      <c r="CK203" s="325"/>
      <c r="CL203" s="325"/>
      <c r="CM203" s="162"/>
      <c r="CN203" s="162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</row>
    <row r="204" spans="1:115" s="2" customFormat="1" ht="10.5" customHeight="1" thickBot="1">
      <c r="A204" s="1545" t="s">
        <v>346</v>
      </c>
      <c r="B204" s="1546"/>
      <c r="C204" s="782"/>
      <c r="D204" s="160"/>
      <c r="E204" s="160"/>
      <c r="F204" s="160"/>
      <c r="G204" s="160"/>
      <c r="H204" s="591"/>
      <c r="I204" s="160"/>
      <c r="J204" s="160"/>
      <c r="K204" s="160"/>
      <c r="L204" s="160"/>
      <c r="M204" s="160"/>
      <c r="N204" s="591"/>
      <c r="O204" s="160"/>
      <c r="P204" s="160"/>
      <c r="Q204" s="160"/>
      <c r="R204" s="160"/>
      <c r="S204" s="160"/>
      <c r="T204" s="160"/>
      <c r="U204" s="160"/>
      <c r="V204" s="591"/>
      <c r="W204" s="160"/>
      <c r="X204" s="160"/>
      <c r="Y204" s="160"/>
      <c r="Z204" s="160"/>
      <c r="AA204" s="160"/>
      <c r="AB204" s="161"/>
      <c r="AC204" s="325"/>
      <c r="AD204" s="325"/>
      <c r="AE204" s="325"/>
      <c r="AF204" s="325"/>
      <c r="AG204" s="325"/>
      <c r="AH204" s="325"/>
      <c r="AI204" s="325"/>
      <c r="AJ204" s="325"/>
      <c r="AK204" s="325"/>
      <c r="AL204" s="325"/>
      <c r="AM204" s="325"/>
      <c r="AN204" s="325"/>
      <c r="AO204" s="325"/>
      <c r="AP204" s="325"/>
      <c r="AQ204" s="325"/>
      <c r="AR204" s="325"/>
      <c r="AS204" s="325"/>
      <c r="AT204" s="325"/>
      <c r="AU204" s="325"/>
      <c r="AV204" s="325"/>
      <c r="AW204" s="325"/>
      <c r="AX204" s="325"/>
      <c r="AY204" s="325"/>
      <c r="AZ204" s="325"/>
      <c r="BA204" s="325"/>
      <c r="BB204" s="325"/>
      <c r="BC204" s="325"/>
      <c r="BD204" s="325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325"/>
      <c r="BZ204" s="325"/>
      <c r="CA204" s="325"/>
      <c r="CB204" s="325"/>
      <c r="CC204" s="325"/>
      <c r="CD204" s="325"/>
      <c r="CE204" s="325"/>
      <c r="CF204" s="325"/>
      <c r="CG204" s="325"/>
      <c r="CH204" s="325"/>
      <c r="CI204" s="325"/>
      <c r="CJ204" s="325"/>
      <c r="CK204" s="325"/>
      <c r="CL204" s="325"/>
      <c r="CM204" s="162"/>
      <c r="CN204" s="162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</row>
    <row r="205" spans="1:115" s="2" customFormat="1" ht="10.5" customHeight="1">
      <c r="A205" s="342" t="s">
        <v>34</v>
      </c>
      <c r="B205" s="732"/>
      <c r="C205" s="38" t="s">
        <v>126</v>
      </c>
      <c r="D205" s="221" t="s">
        <v>38</v>
      </c>
      <c r="E205" s="38">
        <v>10.3</v>
      </c>
      <c r="F205" s="38">
        <v>10.4</v>
      </c>
      <c r="G205" s="38">
        <v>10.3</v>
      </c>
      <c r="H205" s="592">
        <v>10.3</v>
      </c>
      <c r="I205" s="38">
        <v>10.3</v>
      </c>
      <c r="J205" s="38">
        <v>10.199999999999999</v>
      </c>
      <c r="K205" s="38">
        <v>10.199999999999999</v>
      </c>
      <c r="L205" s="38">
        <v>10.3</v>
      </c>
      <c r="M205" s="38">
        <v>10.3</v>
      </c>
      <c r="N205" s="592">
        <v>10.3</v>
      </c>
      <c r="O205" s="38">
        <v>10.3</v>
      </c>
      <c r="P205" s="38">
        <v>10.3</v>
      </c>
      <c r="Q205" s="38">
        <v>10.3</v>
      </c>
      <c r="R205" s="38">
        <v>10.3</v>
      </c>
      <c r="S205" s="38">
        <v>10.199999999999999</v>
      </c>
      <c r="T205" s="38">
        <v>10.3</v>
      </c>
      <c r="U205" s="38">
        <v>10.3</v>
      </c>
      <c r="V205" s="592">
        <v>10.199999999999999</v>
      </c>
      <c r="W205" s="38">
        <v>10.199999999999999</v>
      </c>
      <c r="X205" s="38">
        <v>10.3</v>
      </c>
      <c r="Y205" s="38">
        <v>10.3</v>
      </c>
      <c r="Z205" s="38">
        <v>10.3</v>
      </c>
      <c r="AA205" s="38">
        <v>10.3</v>
      </c>
      <c r="AB205" s="39">
        <v>10.3</v>
      </c>
      <c r="AC205" s="325"/>
      <c r="AD205" s="325"/>
      <c r="AE205" s="325"/>
      <c r="AF205" s="325"/>
      <c r="AG205" s="325"/>
      <c r="AH205" s="325"/>
      <c r="AI205" s="325"/>
      <c r="AJ205" s="325"/>
      <c r="AK205" s="325"/>
      <c r="AL205" s="325"/>
      <c r="AM205" s="325"/>
      <c r="AN205" s="325"/>
      <c r="AO205" s="325"/>
      <c r="AP205" s="325"/>
      <c r="AQ205" s="325"/>
      <c r="AR205" s="325"/>
      <c r="AS205" s="325"/>
      <c r="AT205" s="325"/>
      <c r="AU205" s="325"/>
      <c r="AV205" s="325"/>
      <c r="AW205" s="325"/>
      <c r="AX205" s="325"/>
      <c r="AY205" s="325"/>
      <c r="AZ205" s="325"/>
      <c r="BA205" s="325"/>
      <c r="BB205" s="325"/>
      <c r="BC205" s="325"/>
      <c r="BD205" s="325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325"/>
      <c r="BZ205" s="325"/>
      <c r="CA205" s="325"/>
      <c r="CB205" s="325"/>
      <c r="CC205" s="325"/>
      <c r="CD205" s="325"/>
      <c r="CE205" s="325"/>
      <c r="CF205" s="325"/>
      <c r="CG205" s="325"/>
      <c r="CH205" s="325"/>
      <c r="CI205" s="325"/>
      <c r="CJ205" s="325"/>
      <c r="CK205" s="325"/>
      <c r="CL205" s="325"/>
      <c r="CM205" s="162"/>
      <c r="CN205" s="162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</row>
    <row r="206" spans="1:115" s="2" customFormat="1" ht="10.5" customHeight="1" thickBot="1">
      <c r="A206" s="344" t="s">
        <v>35</v>
      </c>
      <c r="B206" s="733"/>
      <c r="C206" s="40" t="s">
        <v>126</v>
      </c>
      <c r="D206" s="223" t="s">
        <v>38</v>
      </c>
      <c r="E206" s="40">
        <v>10.3</v>
      </c>
      <c r="F206" s="40">
        <v>10.3</v>
      </c>
      <c r="G206" s="40">
        <v>10.3</v>
      </c>
      <c r="H206" s="608">
        <v>10.3</v>
      </c>
      <c r="I206" s="40">
        <v>10.199999999999999</v>
      </c>
      <c r="J206" s="40">
        <v>10.199999999999999</v>
      </c>
      <c r="K206" s="40">
        <v>10.3</v>
      </c>
      <c r="L206" s="40">
        <v>10.3</v>
      </c>
      <c r="M206" s="40">
        <v>10.3</v>
      </c>
      <c r="N206" s="608">
        <v>10.3</v>
      </c>
      <c r="O206" s="40">
        <v>10.3</v>
      </c>
      <c r="P206" s="40">
        <v>10.3</v>
      </c>
      <c r="Q206" s="40">
        <v>10.3</v>
      </c>
      <c r="R206" s="40">
        <v>10.199999999999999</v>
      </c>
      <c r="S206" s="40">
        <v>10.3</v>
      </c>
      <c r="T206" s="40">
        <v>10.3</v>
      </c>
      <c r="U206" s="40">
        <v>10.3</v>
      </c>
      <c r="V206" s="608">
        <v>10.3</v>
      </c>
      <c r="W206" s="40">
        <v>10.199999999999999</v>
      </c>
      <c r="X206" s="40">
        <v>10.3</v>
      </c>
      <c r="Y206" s="40">
        <v>10.3</v>
      </c>
      <c r="Z206" s="40">
        <v>10.3</v>
      </c>
      <c r="AA206" s="40">
        <v>10.3</v>
      </c>
      <c r="AB206" s="41">
        <v>10.3</v>
      </c>
      <c r="AC206" s="325"/>
      <c r="AD206" s="325"/>
      <c r="AE206" s="325"/>
      <c r="AF206" s="325"/>
      <c r="AG206" s="325"/>
      <c r="AH206" s="325"/>
      <c r="AI206" s="325"/>
      <c r="AJ206" s="325"/>
      <c r="AK206" s="325"/>
      <c r="AL206" s="325"/>
      <c r="AM206" s="325"/>
      <c r="AN206" s="325"/>
      <c r="AO206" s="325"/>
      <c r="AP206" s="325"/>
      <c r="AQ206" s="325"/>
      <c r="AR206" s="325"/>
      <c r="AS206" s="325"/>
      <c r="AT206" s="325"/>
      <c r="AU206" s="325"/>
      <c r="AV206" s="325"/>
      <c r="AW206" s="325"/>
      <c r="AX206" s="325"/>
      <c r="AY206" s="325"/>
      <c r="AZ206" s="325"/>
      <c r="BA206" s="325"/>
      <c r="BB206" s="325"/>
      <c r="BC206" s="325"/>
      <c r="BD206" s="325"/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325"/>
      <c r="BZ206" s="325"/>
      <c r="CA206" s="325"/>
      <c r="CB206" s="325"/>
      <c r="CC206" s="325"/>
      <c r="CD206" s="325"/>
      <c r="CE206" s="325"/>
      <c r="CF206" s="325"/>
      <c r="CG206" s="325"/>
      <c r="CH206" s="325"/>
      <c r="CI206" s="325"/>
      <c r="CJ206" s="325"/>
      <c r="CK206" s="325"/>
      <c r="CL206" s="325"/>
      <c r="CM206" s="162"/>
      <c r="CN206" s="162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</row>
    <row r="207" spans="1:115" s="1" customFormat="1" ht="10.5" customHeight="1">
      <c r="A207" s="1509" t="s">
        <v>7</v>
      </c>
      <c r="B207" s="1516" t="s">
        <v>1</v>
      </c>
      <c r="C207" s="1107"/>
      <c r="D207" s="1190"/>
      <c r="E207" s="76"/>
      <c r="F207" s="76"/>
      <c r="G207" s="76"/>
      <c r="H207" s="573"/>
      <c r="I207" s="76"/>
      <c r="J207" s="76"/>
      <c r="K207" s="76"/>
      <c r="L207" s="76"/>
      <c r="M207" s="76"/>
      <c r="N207" s="573"/>
      <c r="O207" s="76"/>
      <c r="P207" s="76"/>
      <c r="Q207" s="76"/>
      <c r="R207" s="76"/>
      <c r="S207" s="76"/>
      <c r="T207" s="76"/>
      <c r="U207" s="76"/>
      <c r="V207" s="573"/>
      <c r="W207" s="76"/>
      <c r="X207" s="76"/>
      <c r="Y207" s="76"/>
      <c r="Z207" s="76"/>
      <c r="AA207" s="76"/>
      <c r="AB207" s="77"/>
      <c r="AC207" s="47" t="s">
        <v>115</v>
      </c>
      <c r="AD207" s="50">
        <f>AD209/AC209</f>
        <v>0.30224489795918369</v>
      </c>
      <c r="AE207" s="58"/>
      <c r="AF207" s="397"/>
      <c r="AG207" s="332"/>
      <c r="AH207" s="332"/>
      <c r="AI207" s="332"/>
      <c r="AJ207" s="332"/>
      <c r="AK207" s="332"/>
      <c r="AL207" s="332"/>
      <c r="AM207" s="332"/>
      <c r="AN207" s="332"/>
      <c r="AO207" s="332"/>
      <c r="AP207" s="332"/>
      <c r="AQ207" s="332"/>
      <c r="AR207" s="332"/>
      <c r="AS207" s="332"/>
      <c r="AT207" s="332"/>
      <c r="AU207" s="332"/>
      <c r="AV207" s="332"/>
      <c r="AW207" s="332"/>
      <c r="AX207" s="332"/>
      <c r="AY207" s="332"/>
      <c r="AZ207" s="332"/>
      <c r="BA207" s="332"/>
      <c r="BB207" s="332"/>
      <c r="BC207" s="332"/>
      <c r="BD207" s="332"/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325"/>
      <c r="BZ207" s="325"/>
      <c r="CA207" s="325"/>
      <c r="CB207" s="325"/>
      <c r="CC207" s="325"/>
      <c r="CD207" s="325"/>
      <c r="CE207" s="325"/>
      <c r="CF207" s="325"/>
      <c r="CG207" s="325"/>
      <c r="CH207" s="325"/>
      <c r="CI207" s="325"/>
      <c r="CJ207" s="325"/>
      <c r="CK207" s="325"/>
      <c r="CL207" s="325"/>
      <c r="CM207" s="162"/>
      <c r="CN207" s="162"/>
    </row>
    <row r="208" spans="1:115" s="1" customFormat="1" ht="10.5" customHeight="1">
      <c r="A208" s="1510"/>
      <c r="B208" s="1517"/>
      <c r="C208" s="1461" t="s">
        <v>129</v>
      </c>
      <c r="D208" s="131" t="s">
        <v>33</v>
      </c>
      <c r="E208" s="104">
        <f>ROUND(SQRT(E209^2+E210^2)*1000/(1.73*E$205),0)</f>
        <v>18</v>
      </c>
      <c r="F208" s="104">
        <f>ROUND(SQRT(F209^2+F210^2)*1000/(1.73*F$205),0)</f>
        <v>17</v>
      </c>
      <c r="G208" s="104">
        <f t="shared" ref="G208:AB208" si="64">ROUND(SQRT(G209^2+G210^2)*1000/(1.73*G$205),0)</f>
        <v>17</v>
      </c>
      <c r="H208" s="575">
        <f t="shared" si="64"/>
        <v>17</v>
      </c>
      <c r="I208" s="104">
        <f t="shared" si="64"/>
        <v>17</v>
      </c>
      <c r="J208" s="104">
        <f t="shared" si="64"/>
        <v>18</v>
      </c>
      <c r="K208" s="104">
        <f t="shared" si="64"/>
        <v>18</v>
      </c>
      <c r="L208" s="104">
        <f t="shared" si="64"/>
        <v>18</v>
      </c>
      <c r="M208" s="104">
        <f t="shared" si="64"/>
        <v>16</v>
      </c>
      <c r="N208" s="575">
        <f t="shared" si="64"/>
        <v>16</v>
      </c>
      <c r="O208" s="104">
        <f t="shared" si="64"/>
        <v>17</v>
      </c>
      <c r="P208" s="104">
        <f t="shared" si="64"/>
        <v>17</v>
      </c>
      <c r="Q208" s="104">
        <f t="shared" si="64"/>
        <v>17</v>
      </c>
      <c r="R208" s="104">
        <f t="shared" si="64"/>
        <v>18</v>
      </c>
      <c r="S208" s="104">
        <f t="shared" si="64"/>
        <v>20</v>
      </c>
      <c r="T208" s="104">
        <f t="shared" si="64"/>
        <v>20</v>
      </c>
      <c r="U208" s="104">
        <f>ROUND(SQRT(U209^2+U210^2)*1000/(1.73*U$205),0)</f>
        <v>20</v>
      </c>
      <c r="V208" s="575">
        <f t="shared" si="64"/>
        <v>20</v>
      </c>
      <c r="W208" s="104">
        <f t="shared" si="64"/>
        <v>20</v>
      </c>
      <c r="X208" s="104">
        <f t="shared" si="64"/>
        <v>19</v>
      </c>
      <c r="Y208" s="104">
        <f t="shared" si="64"/>
        <v>18</v>
      </c>
      <c r="Z208" s="104">
        <f t="shared" si="64"/>
        <v>18</v>
      </c>
      <c r="AA208" s="104">
        <f t="shared" si="64"/>
        <v>18</v>
      </c>
      <c r="AB208" s="105">
        <f t="shared" si="64"/>
        <v>18</v>
      </c>
      <c r="AC208" s="330"/>
      <c r="AD208" s="177"/>
      <c r="AE208" s="58"/>
      <c r="AF208" s="332"/>
      <c r="AG208" s="332"/>
      <c r="AH208" s="332"/>
      <c r="AI208" s="332"/>
      <c r="AJ208" s="332"/>
      <c r="AK208" s="332"/>
      <c r="AL208" s="332"/>
      <c r="AM208" s="332"/>
      <c r="AN208" s="332"/>
      <c r="AO208" s="332"/>
      <c r="AP208" s="332"/>
      <c r="AQ208" s="332"/>
      <c r="AR208" s="332"/>
      <c r="AS208" s="332"/>
      <c r="AT208" s="332"/>
      <c r="AU208" s="332"/>
      <c r="AV208" s="332"/>
      <c r="AW208" s="332"/>
      <c r="AX208" s="332"/>
      <c r="AY208" s="332"/>
      <c r="AZ208" s="332"/>
      <c r="BA208" s="332"/>
      <c r="BB208" s="332"/>
      <c r="BC208" s="332"/>
      <c r="BD208" s="332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325"/>
      <c r="BZ208" s="325"/>
      <c r="CA208" s="325"/>
      <c r="CB208" s="325"/>
      <c r="CC208" s="325"/>
      <c r="CD208" s="325"/>
      <c r="CE208" s="325"/>
      <c r="CF208" s="325"/>
      <c r="CG208" s="325"/>
      <c r="CH208" s="325"/>
      <c r="CI208" s="325"/>
      <c r="CJ208" s="325"/>
      <c r="CK208" s="325"/>
      <c r="CL208" s="325"/>
      <c r="CM208" s="162"/>
      <c r="CN208" s="162"/>
    </row>
    <row r="209" spans="1:92" s="1" customFormat="1" ht="10.5" customHeight="1">
      <c r="A209" s="1510"/>
      <c r="B209" s="1517"/>
      <c r="C209" s="1461" t="s">
        <v>553</v>
      </c>
      <c r="D209" s="131" t="s">
        <v>116</v>
      </c>
      <c r="E209" s="48">
        <f>AF209*$AE209</f>
        <v>0.29849999999999999</v>
      </c>
      <c r="F209" s="48">
        <f t="shared" ref="F209:AB209" si="65">AG209*$AE209</f>
        <v>0.29699999999999999</v>
      </c>
      <c r="G209" s="48">
        <f t="shared" si="65"/>
        <v>0.29699999999999999</v>
      </c>
      <c r="H209" s="572">
        <f t="shared" si="65"/>
        <v>0.29399999999999998</v>
      </c>
      <c r="I209" s="48">
        <f t="shared" si="65"/>
        <v>0.29550000000000004</v>
      </c>
      <c r="J209" s="48">
        <f t="shared" si="65"/>
        <v>0.29849999999999999</v>
      </c>
      <c r="K209" s="48">
        <f t="shared" si="65"/>
        <v>0.29849999999999999</v>
      </c>
      <c r="L209" s="48">
        <f t="shared" si="65"/>
        <v>0.30149999999999999</v>
      </c>
      <c r="M209" s="48">
        <f t="shared" si="65"/>
        <v>0.26849999999999996</v>
      </c>
      <c r="N209" s="572">
        <f t="shared" si="65"/>
        <v>0.27600000000000002</v>
      </c>
      <c r="O209" s="48">
        <f t="shared" si="65"/>
        <v>0.28349999999999997</v>
      </c>
      <c r="P209" s="48">
        <f t="shared" si="65"/>
        <v>0.29100000000000004</v>
      </c>
      <c r="Q209" s="48">
        <f t="shared" si="65"/>
        <v>0.28949999999999998</v>
      </c>
      <c r="R209" s="48">
        <f t="shared" si="65"/>
        <v>0.31050000000000005</v>
      </c>
      <c r="S209" s="48">
        <f t="shared" si="65"/>
        <v>0.33450000000000002</v>
      </c>
      <c r="T209" s="48">
        <f t="shared" si="65"/>
        <v>0.34049999999999997</v>
      </c>
      <c r="U209" s="48">
        <f t="shared" si="65"/>
        <v>0.34950000000000003</v>
      </c>
      <c r="V209" s="572">
        <f t="shared" si="65"/>
        <v>0.34499999999999997</v>
      </c>
      <c r="W209" s="48">
        <f t="shared" si="65"/>
        <v>0.33299999999999996</v>
      </c>
      <c r="X209" s="48">
        <f t="shared" si="65"/>
        <v>0.31950000000000001</v>
      </c>
      <c r="Y209" s="48">
        <f t="shared" si="65"/>
        <v>0.3165</v>
      </c>
      <c r="Z209" s="48">
        <f t="shared" si="65"/>
        <v>0.3075</v>
      </c>
      <c r="AA209" s="48">
        <f t="shared" si="65"/>
        <v>0.30449999999999999</v>
      </c>
      <c r="AB209" s="49">
        <f t="shared" si="65"/>
        <v>0.3</v>
      </c>
      <c r="AC209" s="47">
        <f>SUM(E209:AB209)</f>
        <v>7.3499999999999988</v>
      </c>
      <c r="AD209" s="50">
        <f>SUM(E210:AB210)</f>
        <v>2.2214999999999998</v>
      </c>
      <c r="AE209" s="58">
        <v>30</v>
      </c>
      <c r="AF209" s="162">
        <v>9.9500000000000005E-3</v>
      </c>
      <c r="AG209" s="162">
        <v>9.8999999999999991E-3</v>
      </c>
      <c r="AH209" s="162">
        <v>9.8999999999999991E-3</v>
      </c>
      <c r="AI209" s="162">
        <v>9.7999999999999997E-3</v>
      </c>
      <c r="AJ209" s="162">
        <v>9.8500000000000011E-3</v>
      </c>
      <c r="AK209" s="162">
        <v>9.9500000000000005E-3</v>
      </c>
      <c r="AL209" s="162">
        <v>9.9500000000000005E-3</v>
      </c>
      <c r="AM209" s="162">
        <v>1.005E-2</v>
      </c>
      <c r="AN209" s="162">
        <v>8.9499999999999996E-3</v>
      </c>
      <c r="AO209" s="162">
        <v>9.1999999999999998E-3</v>
      </c>
      <c r="AP209" s="162">
        <v>9.4500000000000001E-3</v>
      </c>
      <c r="AQ209" s="162">
        <v>9.7000000000000003E-3</v>
      </c>
      <c r="AR209" s="162">
        <v>9.6499999999999989E-3</v>
      </c>
      <c r="AS209" s="162">
        <v>1.0350000000000002E-2</v>
      </c>
      <c r="AT209" s="111">
        <v>1.115E-2</v>
      </c>
      <c r="AU209" s="111">
        <v>1.1349999999999999E-2</v>
      </c>
      <c r="AV209" s="111">
        <v>1.1650000000000001E-2</v>
      </c>
      <c r="AW209" s="111">
        <v>1.15E-2</v>
      </c>
      <c r="AX209" s="111">
        <v>1.1099999999999999E-2</v>
      </c>
      <c r="AY209" s="111">
        <v>1.065E-2</v>
      </c>
      <c r="AZ209" s="111">
        <v>1.055E-2</v>
      </c>
      <c r="BA209" s="111">
        <v>1.025E-2</v>
      </c>
      <c r="BB209" s="111">
        <v>1.0149999999999999E-2</v>
      </c>
      <c r="BC209" s="111">
        <v>0.01</v>
      </c>
      <c r="BD209" s="334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325"/>
      <c r="BZ209" s="325"/>
      <c r="CA209" s="325"/>
      <c r="CB209" s="325"/>
      <c r="CC209" s="325"/>
      <c r="CD209" s="325"/>
      <c r="CE209" s="325"/>
      <c r="CF209" s="325"/>
      <c r="CG209" s="325"/>
      <c r="CH209" s="325"/>
      <c r="CI209" s="325"/>
      <c r="CJ209" s="325"/>
      <c r="CK209" s="325"/>
      <c r="CL209" s="325"/>
      <c r="CM209" s="162"/>
      <c r="CN209" s="162"/>
    </row>
    <row r="210" spans="1:92" s="1" customFormat="1" ht="10.5" customHeight="1">
      <c r="A210" s="1510"/>
      <c r="B210" s="1517"/>
      <c r="C210" s="1461" t="s">
        <v>553</v>
      </c>
      <c r="D210" s="131" t="s">
        <v>117</v>
      </c>
      <c r="E210" s="48">
        <f>AF210*$AE209</f>
        <v>9.2999999999999999E-2</v>
      </c>
      <c r="F210" s="48">
        <f t="shared" ref="F210:AB210" si="66">AG210*$AE209</f>
        <v>9.4500000000000001E-2</v>
      </c>
      <c r="G210" s="48">
        <f t="shared" si="66"/>
        <v>9.4500000000000001E-2</v>
      </c>
      <c r="H210" s="572">
        <f t="shared" si="66"/>
        <v>9.1499999999999998E-2</v>
      </c>
      <c r="I210" s="48">
        <f t="shared" si="66"/>
        <v>0.09</v>
      </c>
      <c r="J210" s="48">
        <f t="shared" si="66"/>
        <v>8.8499999999999995E-2</v>
      </c>
      <c r="K210" s="48">
        <f t="shared" si="66"/>
        <v>8.8499999999999995E-2</v>
      </c>
      <c r="L210" s="48">
        <f t="shared" si="66"/>
        <v>9.4500000000000001E-2</v>
      </c>
      <c r="M210" s="48">
        <f t="shared" si="66"/>
        <v>8.6999999999999994E-2</v>
      </c>
      <c r="N210" s="572">
        <f t="shared" si="66"/>
        <v>8.8499999999999995E-2</v>
      </c>
      <c r="O210" s="48">
        <f t="shared" si="66"/>
        <v>9.2999999999999999E-2</v>
      </c>
      <c r="P210" s="48">
        <f t="shared" si="66"/>
        <v>8.8499999999999995E-2</v>
      </c>
      <c r="Q210" s="48">
        <f t="shared" si="66"/>
        <v>9.3000000000000013E-2</v>
      </c>
      <c r="R210" s="48">
        <f t="shared" si="66"/>
        <v>9.5999999999999988E-2</v>
      </c>
      <c r="S210" s="48">
        <f t="shared" si="66"/>
        <v>9.7500000000000003E-2</v>
      </c>
      <c r="T210" s="48">
        <f t="shared" si="66"/>
        <v>9.7500000000000003E-2</v>
      </c>
      <c r="U210" s="48">
        <f t="shared" si="66"/>
        <v>0.10199999999999999</v>
      </c>
      <c r="V210" s="572">
        <f t="shared" si="66"/>
        <v>9.9000000000000005E-2</v>
      </c>
      <c r="W210" s="48">
        <f t="shared" si="66"/>
        <v>9.4500000000000001E-2</v>
      </c>
      <c r="X210" s="48">
        <f t="shared" si="66"/>
        <v>0.09</v>
      </c>
      <c r="Y210" s="48">
        <f t="shared" si="66"/>
        <v>0.09</v>
      </c>
      <c r="Z210" s="48">
        <f t="shared" si="66"/>
        <v>0.09</v>
      </c>
      <c r="AA210" s="48">
        <f t="shared" si="66"/>
        <v>0.09</v>
      </c>
      <c r="AB210" s="49">
        <f t="shared" si="66"/>
        <v>0.09</v>
      </c>
      <c r="AC210" s="47"/>
      <c r="AD210" s="50"/>
      <c r="AE210" s="58"/>
      <c r="AF210" s="162">
        <v>3.0999999999999999E-3</v>
      </c>
      <c r="AG210" s="162">
        <v>3.15E-3</v>
      </c>
      <c r="AH210" s="162">
        <v>3.15E-3</v>
      </c>
      <c r="AI210" s="162">
        <v>3.0499999999999998E-3</v>
      </c>
      <c r="AJ210" s="162">
        <v>3.0000000000000001E-3</v>
      </c>
      <c r="AK210" s="162">
        <v>2.9499999999999999E-3</v>
      </c>
      <c r="AL210" s="162">
        <v>2.9499999999999999E-3</v>
      </c>
      <c r="AM210" s="162">
        <v>3.15E-3</v>
      </c>
      <c r="AN210" s="162">
        <v>2.8999999999999998E-3</v>
      </c>
      <c r="AO210" s="162">
        <v>2.9499999999999999E-3</v>
      </c>
      <c r="AP210" s="162">
        <v>3.0999999999999999E-3</v>
      </c>
      <c r="AQ210" s="162">
        <v>2.9499999999999999E-3</v>
      </c>
      <c r="AR210" s="162">
        <v>3.1000000000000003E-3</v>
      </c>
      <c r="AS210" s="162">
        <v>3.1999999999999997E-3</v>
      </c>
      <c r="AT210" s="111">
        <v>3.2500000000000003E-3</v>
      </c>
      <c r="AU210" s="111">
        <v>3.2500000000000003E-3</v>
      </c>
      <c r="AV210" s="111">
        <v>3.3999999999999998E-3</v>
      </c>
      <c r="AW210" s="111">
        <v>3.3E-3</v>
      </c>
      <c r="AX210" s="111">
        <v>3.15E-3</v>
      </c>
      <c r="AY210" s="111">
        <v>3.0000000000000001E-3</v>
      </c>
      <c r="AZ210" s="111">
        <v>3.0000000000000001E-3</v>
      </c>
      <c r="BA210" s="111">
        <v>3.0000000000000001E-3</v>
      </c>
      <c r="BB210" s="111">
        <v>3.0000000000000001E-3</v>
      </c>
      <c r="BC210" s="111">
        <v>3.0000000000000001E-3</v>
      </c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325"/>
      <c r="BZ210" s="325"/>
      <c r="CA210" s="325"/>
      <c r="CB210" s="325"/>
      <c r="CC210" s="325"/>
      <c r="CD210" s="325"/>
      <c r="CE210" s="325"/>
      <c r="CF210" s="325"/>
      <c r="CG210" s="325"/>
      <c r="CH210" s="325"/>
      <c r="CI210" s="325"/>
      <c r="CJ210" s="325"/>
      <c r="CK210" s="325"/>
      <c r="CL210" s="325"/>
      <c r="CM210" s="162"/>
      <c r="CN210" s="162"/>
    </row>
    <row r="211" spans="1:92" s="1" customFormat="1" ht="10.5" customHeight="1" thickBot="1">
      <c r="A211" s="1511"/>
      <c r="B211" s="1518"/>
      <c r="C211" s="271"/>
      <c r="D211" s="236" t="s">
        <v>41</v>
      </c>
      <c r="E211" s="52">
        <f>E210/E209</f>
        <v>0.31155778894472363</v>
      </c>
      <c r="F211" s="52">
        <f t="shared" ref="F211:AB211" si="67">F210/F209</f>
        <v>0.31818181818181818</v>
      </c>
      <c r="G211" s="52">
        <f t="shared" si="67"/>
        <v>0.31818181818181818</v>
      </c>
      <c r="H211" s="574">
        <f>H210/H209</f>
        <v>0.31122448979591838</v>
      </c>
      <c r="I211" s="52">
        <f t="shared" si="67"/>
        <v>0.3045685279187817</v>
      </c>
      <c r="J211" s="52">
        <f t="shared" si="67"/>
        <v>0.29648241206030151</v>
      </c>
      <c r="K211" s="52">
        <f t="shared" si="67"/>
        <v>0.29648241206030151</v>
      </c>
      <c r="L211" s="52">
        <f t="shared" si="67"/>
        <v>0.31343283582089554</v>
      </c>
      <c r="M211" s="52">
        <f t="shared" si="67"/>
        <v>0.32402234636871513</v>
      </c>
      <c r="N211" s="574">
        <f t="shared" si="67"/>
        <v>0.32065217391304346</v>
      </c>
      <c r="O211" s="52">
        <f t="shared" si="67"/>
        <v>0.32804232804232808</v>
      </c>
      <c r="P211" s="52">
        <f t="shared" si="67"/>
        <v>0.3041237113402061</v>
      </c>
      <c r="Q211" s="52">
        <f t="shared" si="67"/>
        <v>0.32124352331606226</v>
      </c>
      <c r="R211" s="52">
        <f t="shared" si="67"/>
        <v>0.30917874396135259</v>
      </c>
      <c r="S211" s="52">
        <f t="shared" si="67"/>
        <v>0.2914798206278027</v>
      </c>
      <c r="T211" s="52">
        <f t="shared" si="67"/>
        <v>0.28634361233480182</v>
      </c>
      <c r="U211" s="52">
        <f t="shared" si="67"/>
        <v>0.29184549356223172</v>
      </c>
      <c r="V211" s="574">
        <f t="shared" si="67"/>
        <v>0.28695652173913044</v>
      </c>
      <c r="W211" s="52">
        <f>W210/W209</f>
        <v>0.28378378378378383</v>
      </c>
      <c r="X211" s="52">
        <f t="shared" si="67"/>
        <v>0.28169014084507038</v>
      </c>
      <c r="Y211" s="52">
        <f t="shared" si="67"/>
        <v>0.28436018957345971</v>
      </c>
      <c r="Z211" s="52">
        <f t="shared" si="67"/>
        <v>0.29268292682926828</v>
      </c>
      <c r="AA211" s="52">
        <f t="shared" si="67"/>
        <v>0.29556650246305416</v>
      </c>
      <c r="AB211" s="53">
        <f t="shared" si="67"/>
        <v>0.3</v>
      </c>
      <c r="AC211" s="47"/>
      <c r="AD211" s="50"/>
      <c r="AE211" s="58"/>
      <c r="AF211" s="325"/>
      <c r="AG211" s="325"/>
      <c r="AH211" s="325"/>
      <c r="AI211" s="325"/>
      <c r="AJ211" s="325"/>
      <c r="AK211" s="325"/>
      <c r="AL211" s="325"/>
      <c r="AM211" s="325"/>
      <c r="AN211" s="325"/>
      <c r="AO211" s="325"/>
      <c r="AP211" s="325"/>
      <c r="AQ211" s="325"/>
      <c r="AR211" s="325"/>
      <c r="AS211" s="325"/>
      <c r="AT211" s="325"/>
      <c r="AU211" s="325"/>
      <c r="AV211" s="325"/>
      <c r="AW211" s="325"/>
      <c r="AX211" s="325"/>
      <c r="AY211" s="325"/>
      <c r="AZ211" s="325"/>
      <c r="BA211" s="325"/>
      <c r="BB211" s="325"/>
      <c r="BC211" s="325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325"/>
      <c r="BZ211" s="325"/>
      <c r="CA211" s="325"/>
      <c r="CB211" s="325"/>
      <c r="CC211" s="325"/>
      <c r="CD211" s="325"/>
      <c r="CE211" s="325"/>
      <c r="CF211" s="325"/>
      <c r="CG211" s="325"/>
      <c r="CH211" s="325"/>
      <c r="CI211" s="325"/>
      <c r="CJ211" s="325"/>
      <c r="CK211" s="325"/>
      <c r="CL211" s="325"/>
      <c r="CM211" s="162"/>
      <c r="CN211" s="162"/>
    </row>
    <row r="212" spans="1:92" s="1" customFormat="1" ht="10.5" customHeight="1">
      <c r="A212" s="1509" t="s">
        <v>95</v>
      </c>
      <c r="B212" s="1516" t="s">
        <v>2</v>
      </c>
      <c r="C212" s="1107"/>
      <c r="D212" s="1190"/>
      <c r="E212" s="76"/>
      <c r="F212" s="76"/>
      <c r="G212" s="76"/>
      <c r="H212" s="573"/>
      <c r="I212" s="76"/>
      <c r="J212" s="76"/>
      <c r="K212" s="76"/>
      <c r="L212" s="76"/>
      <c r="M212" s="76"/>
      <c r="N212" s="573"/>
      <c r="O212" s="76"/>
      <c r="P212" s="76"/>
      <c r="Q212" s="76"/>
      <c r="R212" s="76"/>
      <c r="S212" s="76"/>
      <c r="T212" s="76"/>
      <c r="U212" s="76"/>
      <c r="V212" s="573"/>
      <c r="W212" s="76"/>
      <c r="X212" s="76"/>
      <c r="Y212" s="76"/>
      <c r="Z212" s="76"/>
      <c r="AA212" s="76"/>
      <c r="AB212" s="77"/>
      <c r="AC212" s="47" t="s">
        <v>115</v>
      </c>
      <c r="AD212" s="50">
        <f>AD214/AC214</f>
        <v>0.22039072039072041</v>
      </c>
      <c r="AE212" s="58"/>
      <c r="AF212" s="397"/>
      <c r="AG212" s="332"/>
      <c r="AH212" s="332"/>
      <c r="AI212" s="332"/>
      <c r="AJ212" s="332"/>
      <c r="AK212" s="332"/>
      <c r="AL212" s="332"/>
      <c r="AM212" s="332"/>
      <c r="AN212" s="332"/>
      <c r="AO212" s="332"/>
      <c r="AP212" s="332"/>
      <c r="AQ212" s="332"/>
      <c r="AR212" s="332"/>
      <c r="AS212" s="332"/>
      <c r="AT212" s="332"/>
      <c r="AU212" s="332"/>
      <c r="AV212" s="332"/>
      <c r="AW212" s="332"/>
      <c r="AX212" s="332"/>
      <c r="AY212" s="332"/>
      <c r="AZ212" s="332"/>
      <c r="BA212" s="332"/>
      <c r="BB212" s="332"/>
      <c r="BC212" s="332"/>
      <c r="BD212" s="332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325"/>
      <c r="BZ212" s="325"/>
      <c r="CA212" s="325"/>
      <c r="CB212" s="325"/>
      <c r="CC212" s="325"/>
      <c r="CD212" s="325"/>
      <c r="CE212" s="325"/>
      <c r="CF212" s="325"/>
      <c r="CG212" s="325"/>
      <c r="CH212" s="325"/>
      <c r="CI212" s="325"/>
      <c r="CJ212" s="325"/>
      <c r="CK212" s="325"/>
      <c r="CL212" s="325"/>
      <c r="CM212" s="162"/>
      <c r="CN212" s="162"/>
    </row>
    <row r="213" spans="1:92" s="1" customFormat="1" ht="10.5" customHeight="1">
      <c r="A213" s="1510"/>
      <c r="B213" s="1517"/>
      <c r="C213" s="1461" t="s">
        <v>129</v>
      </c>
      <c r="D213" s="131" t="s">
        <v>33</v>
      </c>
      <c r="E213" s="104">
        <f>ROUND(SQRT(E214^2+E215^2)*1000/(1.73*E$206),0)</f>
        <v>27</v>
      </c>
      <c r="F213" s="104">
        <f>ROUND(SQRT(F214^2+F215^2)*1000/(1.73*F$206),0)</f>
        <v>26</v>
      </c>
      <c r="G213" s="104">
        <f>ROUND(SQRT(G214^2+G215^2)*1000/(1.73*G$206),0)</f>
        <v>27</v>
      </c>
      <c r="H213" s="575">
        <f t="shared" ref="H213:AB213" si="68">ROUND(SQRT(H214^2+H215^2)*1000/(1.73*H$206),0)</f>
        <v>25</v>
      </c>
      <c r="I213" s="104">
        <f t="shared" si="68"/>
        <v>25</v>
      </c>
      <c r="J213" s="104">
        <f t="shared" si="68"/>
        <v>27</v>
      </c>
      <c r="K213" s="104">
        <f t="shared" si="68"/>
        <v>25</v>
      </c>
      <c r="L213" s="104">
        <f t="shared" si="68"/>
        <v>28</v>
      </c>
      <c r="M213" s="104">
        <f t="shared" si="68"/>
        <v>33</v>
      </c>
      <c r="N213" s="575">
        <f t="shared" si="68"/>
        <v>34</v>
      </c>
      <c r="O213" s="104">
        <f t="shared" si="68"/>
        <v>36</v>
      </c>
      <c r="P213" s="104">
        <f t="shared" si="68"/>
        <v>37</v>
      </c>
      <c r="Q213" s="104">
        <f t="shared" si="68"/>
        <v>36</v>
      </c>
      <c r="R213" s="104">
        <f t="shared" si="68"/>
        <v>34</v>
      </c>
      <c r="S213" s="104">
        <f t="shared" si="68"/>
        <v>33</v>
      </c>
      <c r="T213" s="104">
        <f t="shared" si="68"/>
        <v>34</v>
      </c>
      <c r="U213" s="104">
        <f t="shared" si="68"/>
        <v>30</v>
      </c>
      <c r="V213" s="575">
        <f t="shared" si="68"/>
        <v>28</v>
      </c>
      <c r="W213" s="104">
        <f t="shared" si="68"/>
        <v>28</v>
      </c>
      <c r="X213" s="104">
        <f t="shared" si="68"/>
        <v>28</v>
      </c>
      <c r="Y213" s="104">
        <f t="shared" si="68"/>
        <v>27</v>
      </c>
      <c r="Z213" s="104">
        <f t="shared" si="68"/>
        <v>28</v>
      </c>
      <c r="AA213" s="104">
        <f t="shared" si="68"/>
        <v>27</v>
      </c>
      <c r="AB213" s="105">
        <f t="shared" si="68"/>
        <v>26</v>
      </c>
      <c r="AC213" s="330"/>
      <c r="AD213" s="177"/>
      <c r="AE213" s="58"/>
      <c r="AF213" s="332"/>
      <c r="AG213" s="332"/>
      <c r="AH213" s="332"/>
      <c r="AI213" s="332"/>
      <c r="AJ213" s="332"/>
      <c r="AK213" s="332"/>
      <c r="AL213" s="332"/>
      <c r="AM213" s="332"/>
      <c r="AN213" s="332"/>
      <c r="AO213" s="332"/>
      <c r="AP213" s="332"/>
      <c r="AQ213" s="332"/>
      <c r="AR213" s="332"/>
      <c r="AS213" s="332"/>
      <c r="AT213" s="332"/>
      <c r="AU213" s="332"/>
      <c r="AV213" s="332"/>
      <c r="AW213" s="332"/>
      <c r="AX213" s="332"/>
      <c r="AY213" s="332"/>
      <c r="AZ213" s="332"/>
      <c r="BA213" s="332"/>
      <c r="BB213" s="332"/>
      <c r="BC213" s="332"/>
      <c r="BD213" s="332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325"/>
      <c r="BZ213" s="325"/>
      <c r="CA213" s="325"/>
      <c r="CB213" s="325"/>
      <c r="CC213" s="325"/>
      <c r="CD213" s="325"/>
      <c r="CE213" s="325"/>
      <c r="CF213" s="325"/>
      <c r="CG213" s="325"/>
      <c r="CH213" s="325"/>
      <c r="CI213" s="325"/>
      <c r="CJ213" s="325"/>
      <c r="CK213" s="325"/>
      <c r="CL213" s="325"/>
      <c r="CM213" s="162"/>
      <c r="CN213" s="162"/>
    </row>
    <row r="214" spans="1:92" s="1" customFormat="1" ht="10.5" customHeight="1">
      <c r="A214" s="1510"/>
      <c r="B214" s="1517"/>
      <c r="C214" s="1461" t="s">
        <v>553</v>
      </c>
      <c r="D214" s="131" t="s">
        <v>116</v>
      </c>
      <c r="E214" s="48">
        <f>AF214*$AE214</f>
        <v>0.46949999999999992</v>
      </c>
      <c r="F214" s="48">
        <f t="shared" ref="F214:AB214" si="69">AG214*$AE214</f>
        <v>0.44999999999999996</v>
      </c>
      <c r="G214" s="48">
        <f t="shared" si="69"/>
        <v>0.46949999999999992</v>
      </c>
      <c r="H214" s="572">
        <f t="shared" si="69"/>
        <v>0.4395</v>
      </c>
      <c r="I214" s="48">
        <f t="shared" si="69"/>
        <v>0.4425</v>
      </c>
      <c r="J214" s="48">
        <f t="shared" si="69"/>
        <v>0.46649999999999997</v>
      </c>
      <c r="K214" s="48">
        <f t="shared" si="69"/>
        <v>0.44550000000000001</v>
      </c>
      <c r="L214" s="48">
        <f t="shared" si="69"/>
        <v>0.48750000000000004</v>
      </c>
      <c r="M214" s="48">
        <f t="shared" si="69"/>
        <v>0.56850000000000001</v>
      </c>
      <c r="N214" s="572">
        <f t="shared" si="69"/>
        <v>0.57750000000000001</v>
      </c>
      <c r="O214" s="48">
        <f t="shared" si="69"/>
        <v>0.61950000000000005</v>
      </c>
      <c r="P214" s="48">
        <f t="shared" si="69"/>
        <v>0.62550000000000006</v>
      </c>
      <c r="Q214" s="48">
        <f t="shared" si="69"/>
        <v>0.621</v>
      </c>
      <c r="R214" s="48">
        <f t="shared" si="69"/>
        <v>0.57899999999999996</v>
      </c>
      <c r="S214" s="48">
        <f t="shared" si="69"/>
        <v>0.55500000000000005</v>
      </c>
      <c r="T214" s="48">
        <f t="shared" si="69"/>
        <v>0.5714999999999999</v>
      </c>
      <c r="U214" s="48">
        <f t="shared" si="69"/>
        <v>0.52799999999999991</v>
      </c>
      <c r="V214" s="572">
        <f t="shared" si="69"/>
        <v>0.49199999999999994</v>
      </c>
      <c r="W214" s="48">
        <f t="shared" si="69"/>
        <v>0.48599999999999999</v>
      </c>
      <c r="X214" s="48">
        <f t="shared" si="69"/>
        <v>0.48449999999999993</v>
      </c>
      <c r="Y214" s="48">
        <f t="shared" si="69"/>
        <v>0.47250000000000003</v>
      </c>
      <c r="Z214" s="48">
        <f t="shared" si="69"/>
        <v>0.495</v>
      </c>
      <c r="AA214" s="48">
        <f t="shared" si="69"/>
        <v>0.47400000000000003</v>
      </c>
      <c r="AB214" s="49">
        <f t="shared" si="69"/>
        <v>0.46499999999999997</v>
      </c>
      <c r="AC214" s="47">
        <f>SUM(E214:AB214)</f>
        <v>12.284999999999998</v>
      </c>
      <c r="AD214" s="50">
        <f>SUM(E215:AB215)</f>
        <v>2.7075</v>
      </c>
      <c r="AE214" s="58">
        <v>30</v>
      </c>
      <c r="AF214" s="162">
        <v>1.5649999999999997E-2</v>
      </c>
      <c r="AG214" s="162">
        <v>1.4999999999999999E-2</v>
      </c>
      <c r="AH214" s="162">
        <v>1.5649999999999997E-2</v>
      </c>
      <c r="AI214" s="162">
        <v>1.465E-2</v>
      </c>
      <c r="AJ214" s="162">
        <v>1.4749999999999999E-2</v>
      </c>
      <c r="AK214" s="162">
        <v>1.555E-2</v>
      </c>
      <c r="AL214" s="162">
        <v>1.485E-2</v>
      </c>
      <c r="AM214" s="162">
        <v>1.6250000000000001E-2</v>
      </c>
      <c r="AN214" s="162">
        <v>1.8950000000000002E-2</v>
      </c>
      <c r="AO214" s="162">
        <v>1.925E-2</v>
      </c>
      <c r="AP214" s="162">
        <v>2.0650000000000002E-2</v>
      </c>
      <c r="AQ214" s="162">
        <v>2.085E-2</v>
      </c>
      <c r="AR214" s="162">
        <v>2.07E-2</v>
      </c>
      <c r="AS214" s="162">
        <v>1.9299999999999998E-2</v>
      </c>
      <c r="AT214" s="111">
        <v>1.8500000000000003E-2</v>
      </c>
      <c r="AU214" s="111">
        <v>1.9049999999999997E-2</v>
      </c>
      <c r="AV214" s="111">
        <v>1.7599999999999998E-2</v>
      </c>
      <c r="AW214" s="111">
        <v>1.6399999999999998E-2</v>
      </c>
      <c r="AX214" s="111">
        <v>1.6199999999999999E-2</v>
      </c>
      <c r="AY214" s="111">
        <v>1.6149999999999998E-2</v>
      </c>
      <c r="AZ214" s="111">
        <v>1.575E-2</v>
      </c>
      <c r="BA214" s="111">
        <v>1.6500000000000001E-2</v>
      </c>
      <c r="BB214" s="111">
        <v>1.5800000000000002E-2</v>
      </c>
      <c r="BC214" s="111">
        <v>1.55E-2</v>
      </c>
      <c r="BD214" s="334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325"/>
      <c r="BZ214" s="325"/>
      <c r="CA214" s="325"/>
      <c r="CB214" s="325"/>
      <c r="CC214" s="325"/>
      <c r="CD214" s="325"/>
      <c r="CE214" s="325"/>
      <c r="CF214" s="325"/>
      <c r="CG214" s="325"/>
      <c r="CH214" s="325"/>
      <c r="CI214" s="325"/>
      <c r="CJ214" s="325"/>
      <c r="CK214" s="325"/>
      <c r="CL214" s="325"/>
      <c r="CM214" s="162"/>
      <c r="CN214" s="162"/>
    </row>
    <row r="215" spans="1:92" s="1" customFormat="1" ht="10.5" customHeight="1">
      <c r="A215" s="1510"/>
      <c r="B215" s="1517"/>
      <c r="C215" s="1461" t="s">
        <v>553</v>
      </c>
      <c r="D215" s="131" t="s">
        <v>117</v>
      </c>
      <c r="E215" s="48">
        <f>AF215*$AE214</f>
        <v>7.8E-2</v>
      </c>
      <c r="F215" s="48">
        <f t="shared" ref="F215:AB215" si="70">AG215*$AE214</f>
        <v>6.7499999999999991E-2</v>
      </c>
      <c r="G215" s="48">
        <f t="shared" si="70"/>
        <v>8.249999999999999E-2</v>
      </c>
      <c r="H215" s="572">
        <f t="shared" si="70"/>
        <v>6.1499999999999992E-2</v>
      </c>
      <c r="I215" s="48">
        <f t="shared" si="70"/>
        <v>6.7500000000000004E-2</v>
      </c>
      <c r="J215" s="48">
        <f t="shared" si="70"/>
        <v>7.4999999999999997E-2</v>
      </c>
      <c r="K215" s="48">
        <f t="shared" si="70"/>
        <v>6.9000000000000006E-2</v>
      </c>
      <c r="L215" s="48">
        <f t="shared" si="70"/>
        <v>9.3000000000000013E-2</v>
      </c>
      <c r="M215" s="48">
        <f t="shared" si="70"/>
        <v>0.16200000000000001</v>
      </c>
      <c r="N215" s="572">
        <f t="shared" si="70"/>
        <v>0.17399999999999999</v>
      </c>
      <c r="O215" s="48">
        <f t="shared" si="70"/>
        <v>0.186</v>
      </c>
      <c r="P215" s="48">
        <f t="shared" si="70"/>
        <v>0.183</v>
      </c>
      <c r="Q215" s="48">
        <f t="shared" si="70"/>
        <v>0.16950000000000001</v>
      </c>
      <c r="R215" s="48">
        <f t="shared" si="70"/>
        <v>0.17549999999999999</v>
      </c>
      <c r="S215" s="48">
        <f t="shared" si="70"/>
        <v>0.17100000000000001</v>
      </c>
      <c r="T215" s="48">
        <f t="shared" si="70"/>
        <v>0.17399999999999999</v>
      </c>
      <c r="U215" s="48">
        <f t="shared" si="70"/>
        <v>0.12</v>
      </c>
      <c r="V215" s="572">
        <f t="shared" si="70"/>
        <v>9.4500000000000001E-2</v>
      </c>
      <c r="W215" s="48">
        <f t="shared" si="70"/>
        <v>8.5500000000000007E-2</v>
      </c>
      <c r="X215" s="48">
        <f t="shared" si="70"/>
        <v>0.09</v>
      </c>
      <c r="Y215" s="48">
        <f t="shared" si="70"/>
        <v>7.4999999999999997E-2</v>
      </c>
      <c r="Z215" s="48">
        <f t="shared" si="70"/>
        <v>9.4500000000000001E-2</v>
      </c>
      <c r="AA215" s="48">
        <f t="shared" si="70"/>
        <v>8.8499999999999995E-2</v>
      </c>
      <c r="AB215" s="49">
        <f t="shared" si="70"/>
        <v>7.0499999999999993E-2</v>
      </c>
      <c r="AC215" s="47"/>
      <c r="AD215" s="50"/>
      <c r="AE215" s="58"/>
      <c r="AF215" s="162">
        <v>2.5999999999999999E-3</v>
      </c>
      <c r="AG215" s="162">
        <v>2.2499999999999998E-3</v>
      </c>
      <c r="AH215" s="162">
        <v>2.7499999999999998E-3</v>
      </c>
      <c r="AI215" s="162">
        <v>2.0499999999999997E-3</v>
      </c>
      <c r="AJ215" s="162">
        <v>2.2500000000000003E-3</v>
      </c>
      <c r="AK215" s="162">
        <v>2.5000000000000001E-3</v>
      </c>
      <c r="AL215" s="162">
        <v>2.3E-3</v>
      </c>
      <c r="AM215" s="162">
        <v>3.1000000000000003E-3</v>
      </c>
      <c r="AN215" s="162">
        <v>5.4000000000000003E-3</v>
      </c>
      <c r="AO215" s="162">
        <v>5.7999999999999996E-3</v>
      </c>
      <c r="AP215" s="162">
        <v>6.1999999999999998E-3</v>
      </c>
      <c r="AQ215" s="162">
        <v>6.0999999999999995E-3</v>
      </c>
      <c r="AR215" s="162">
        <v>5.6500000000000005E-3</v>
      </c>
      <c r="AS215" s="162">
        <v>5.8499999999999993E-3</v>
      </c>
      <c r="AT215" s="111">
        <v>5.7000000000000002E-3</v>
      </c>
      <c r="AU215" s="111">
        <v>5.7999999999999996E-3</v>
      </c>
      <c r="AV215" s="111">
        <v>4.0000000000000001E-3</v>
      </c>
      <c r="AW215" s="111">
        <v>3.15E-3</v>
      </c>
      <c r="AX215" s="111">
        <v>2.8500000000000001E-3</v>
      </c>
      <c r="AY215" s="111">
        <v>3.0000000000000001E-3</v>
      </c>
      <c r="AZ215" s="111">
        <v>2.5000000000000001E-3</v>
      </c>
      <c r="BA215" s="111">
        <v>3.15E-3</v>
      </c>
      <c r="BB215" s="111">
        <v>2.9499999999999999E-3</v>
      </c>
      <c r="BC215" s="111">
        <v>2.3499999999999997E-3</v>
      </c>
      <c r="BD215" s="334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325"/>
      <c r="CF215" s="325"/>
      <c r="CG215" s="325"/>
      <c r="CH215" s="325"/>
      <c r="CI215" s="325"/>
      <c r="CJ215" s="325"/>
      <c r="CK215" s="325"/>
      <c r="CL215" s="325"/>
      <c r="CM215" s="162"/>
      <c r="CN215" s="162"/>
    </row>
    <row r="216" spans="1:92" s="1" customFormat="1" ht="10.5" customHeight="1" thickBot="1">
      <c r="A216" s="1511"/>
      <c r="B216" s="1518"/>
      <c r="C216" s="271"/>
      <c r="D216" s="236" t="s">
        <v>41</v>
      </c>
      <c r="E216" s="52">
        <f t="shared" ref="E216:AB216" si="71">E215/E214</f>
        <v>0.1661341853035144</v>
      </c>
      <c r="F216" s="52">
        <f t="shared" si="71"/>
        <v>0.15</v>
      </c>
      <c r="G216" s="52">
        <f t="shared" si="71"/>
        <v>0.1757188498402556</v>
      </c>
      <c r="H216" s="574">
        <f t="shared" si="71"/>
        <v>0.13993174061433444</v>
      </c>
      <c r="I216" s="52">
        <f t="shared" si="71"/>
        <v>0.15254237288135594</v>
      </c>
      <c r="J216" s="52">
        <f t="shared" si="71"/>
        <v>0.16077170418006431</v>
      </c>
      <c r="K216" s="52">
        <f t="shared" si="71"/>
        <v>0.1548821548821549</v>
      </c>
      <c r="L216" s="52">
        <f t="shared" si="71"/>
        <v>0.19076923076923077</v>
      </c>
      <c r="M216" s="52">
        <f t="shared" si="71"/>
        <v>0.28496042216358841</v>
      </c>
      <c r="N216" s="574">
        <f t="shared" si="71"/>
        <v>0.30129870129870129</v>
      </c>
      <c r="O216" s="52">
        <f t="shared" si="71"/>
        <v>0.3002421307506053</v>
      </c>
      <c r="P216" s="52">
        <f t="shared" si="71"/>
        <v>0.29256594724220619</v>
      </c>
      <c r="Q216" s="52">
        <f t="shared" si="71"/>
        <v>0.27294685990338169</v>
      </c>
      <c r="R216" s="52">
        <f t="shared" si="71"/>
        <v>0.30310880829015546</v>
      </c>
      <c r="S216" s="52">
        <f t="shared" si="71"/>
        <v>0.30810810810810813</v>
      </c>
      <c r="T216" s="52">
        <f t="shared" si="71"/>
        <v>0.3044619422572179</v>
      </c>
      <c r="U216" s="52">
        <f t="shared" si="71"/>
        <v>0.22727272727272729</v>
      </c>
      <c r="V216" s="574">
        <f t="shared" si="71"/>
        <v>0.19207317073170735</v>
      </c>
      <c r="W216" s="52">
        <f t="shared" si="71"/>
        <v>0.17592592592592593</v>
      </c>
      <c r="X216" s="52">
        <f t="shared" si="71"/>
        <v>0.18575851393188855</v>
      </c>
      <c r="Y216" s="52">
        <f t="shared" si="71"/>
        <v>0.15873015873015872</v>
      </c>
      <c r="Z216" s="52">
        <f t="shared" si="71"/>
        <v>0.19090909090909092</v>
      </c>
      <c r="AA216" s="52">
        <f t="shared" si="71"/>
        <v>0.18670886075949364</v>
      </c>
      <c r="AB216" s="53">
        <f t="shared" si="71"/>
        <v>0.15161290322580645</v>
      </c>
      <c r="AC216" s="47"/>
      <c r="AD216" s="50"/>
      <c r="AE216" s="58"/>
      <c r="AF216" s="325"/>
      <c r="AG216" s="325"/>
      <c r="AH216" s="325"/>
      <c r="AI216" s="325"/>
      <c r="AJ216" s="325"/>
      <c r="AK216" s="325"/>
      <c r="AL216" s="325"/>
      <c r="AM216" s="325"/>
      <c r="AN216" s="325"/>
      <c r="AO216" s="325"/>
      <c r="AP216" s="325"/>
      <c r="AQ216" s="325"/>
      <c r="AR216" s="325"/>
      <c r="AS216" s="325"/>
      <c r="AT216" s="325"/>
      <c r="AU216" s="325"/>
      <c r="AV216" s="325"/>
      <c r="AW216" s="325"/>
      <c r="AX216" s="325"/>
      <c r="AY216" s="325"/>
      <c r="AZ216" s="325"/>
      <c r="BA216" s="325"/>
      <c r="BB216" s="325"/>
      <c r="BC216" s="325"/>
      <c r="BD216" s="325"/>
      <c r="BE216" s="325"/>
      <c r="BF216" s="325"/>
      <c r="BG216" s="325"/>
      <c r="BH216" s="325"/>
      <c r="BI216" s="325"/>
      <c r="BJ216" s="325"/>
      <c r="BK216" s="325"/>
      <c r="BL216" s="325"/>
      <c r="BM216" s="325"/>
      <c r="BN216" s="325"/>
      <c r="BO216" s="325"/>
      <c r="BP216" s="325"/>
      <c r="BQ216" s="325"/>
      <c r="BR216" s="325"/>
      <c r="BS216" s="325"/>
      <c r="BT216" s="325"/>
      <c r="BU216" s="325"/>
      <c r="BV216" s="325"/>
      <c r="BW216" s="325"/>
      <c r="BX216" s="325"/>
      <c r="BY216" s="325"/>
      <c r="BZ216" s="325"/>
      <c r="CA216" s="325"/>
      <c r="CB216" s="325"/>
      <c r="CC216" s="325"/>
      <c r="CD216" s="325"/>
      <c r="CE216" s="325"/>
      <c r="CF216" s="325"/>
      <c r="CG216" s="325"/>
      <c r="CH216" s="325"/>
      <c r="CI216" s="325"/>
      <c r="CJ216" s="325"/>
      <c r="CK216" s="325"/>
      <c r="CL216" s="325"/>
      <c r="CM216" s="162"/>
      <c r="CN216" s="162"/>
    </row>
    <row r="217" spans="1:92" s="1" customFormat="1" ht="10.5" customHeight="1">
      <c r="A217" s="1509" t="s">
        <v>3</v>
      </c>
      <c r="B217" s="1516" t="s">
        <v>85</v>
      </c>
      <c r="C217" s="1107"/>
      <c r="D217" s="1190"/>
      <c r="E217" s="76"/>
      <c r="F217" s="76"/>
      <c r="G217" s="76"/>
      <c r="H217" s="573"/>
      <c r="I217" s="76"/>
      <c r="J217" s="76"/>
      <c r="K217" s="76"/>
      <c r="L217" s="76"/>
      <c r="M217" s="76"/>
      <c r="N217" s="573"/>
      <c r="O217" s="76"/>
      <c r="P217" s="76"/>
      <c r="Q217" s="76"/>
      <c r="R217" s="76"/>
      <c r="S217" s="76"/>
      <c r="T217" s="76"/>
      <c r="U217" s="76"/>
      <c r="V217" s="573"/>
      <c r="W217" s="76"/>
      <c r="X217" s="76"/>
      <c r="Y217" s="76"/>
      <c r="Z217" s="76"/>
      <c r="AA217" s="76"/>
      <c r="AB217" s="77"/>
      <c r="AC217" s="47" t="s">
        <v>115</v>
      </c>
      <c r="AD217" s="50">
        <f>AD219/AC219</f>
        <v>0.32034786752442218</v>
      </c>
      <c r="AE217" s="58"/>
      <c r="AF217" s="397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325"/>
      <c r="BF217" s="325"/>
      <c r="BG217" s="325"/>
      <c r="BH217" s="325"/>
      <c r="BI217" s="325"/>
      <c r="BJ217" s="325"/>
      <c r="BK217" s="325"/>
      <c r="BL217" s="325"/>
      <c r="BM217" s="325"/>
      <c r="BN217" s="325"/>
      <c r="BO217" s="325"/>
      <c r="BP217" s="325"/>
      <c r="BQ217" s="325"/>
      <c r="BR217" s="325"/>
      <c r="BS217" s="325"/>
      <c r="BT217" s="325"/>
      <c r="BU217" s="325"/>
      <c r="BV217" s="325"/>
      <c r="BW217" s="325"/>
      <c r="BX217" s="325"/>
      <c r="BY217" s="325"/>
      <c r="BZ217" s="325"/>
      <c r="CA217" s="325"/>
      <c r="CB217" s="325"/>
      <c r="CC217" s="325"/>
      <c r="CD217" s="325"/>
      <c r="CE217" s="325"/>
      <c r="CF217" s="325"/>
      <c r="CG217" s="325"/>
      <c r="CH217" s="325"/>
      <c r="CI217" s="325"/>
      <c r="CJ217" s="325"/>
      <c r="CK217" s="325"/>
      <c r="CL217" s="325"/>
      <c r="CM217" s="162"/>
      <c r="CN217" s="162"/>
    </row>
    <row r="218" spans="1:92" s="1" customFormat="1" ht="10.5" customHeight="1">
      <c r="A218" s="1510"/>
      <c r="B218" s="1517"/>
      <c r="C218" s="1461" t="s">
        <v>522</v>
      </c>
      <c r="D218" s="131" t="s">
        <v>33</v>
      </c>
      <c r="E218" s="1056">
        <v>16</v>
      </c>
      <c r="F218" s="1056">
        <v>16</v>
      </c>
      <c r="G218" s="1056">
        <v>16</v>
      </c>
      <c r="H218" s="1059">
        <v>16</v>
      </c>
      <c r="I218" s="1056">
        <v>16</v>
      </c>
      <c r="J218" s="1056">
        <v>16</v>
      </c>
      <c r="K218" s="1056">
        <v>16</v>
      </c>
      <c r="L218" s="1056">
        <v>16</v>
      </c>
      <c r="M218" s="1056">
        <v>14</v>
      </c>
      <c r="N218" s="1059">
        <v>15</v>
      </c>
      <c r="O218" s="1056">
        <v>15</v>
      </c>
      <c r="P218" s="1056">
        <v>15</v>
      </c>
      <c r="Q218" s="1056">
        <v>16</v>
      </c>
      <c r="R218" s="1056">
        <v>17</v>
      </c>
      <c r="S218" s="1056">
        <v>18</v>
      </c>
      <c r="T218" s="1056">
        <v>18</v>
      </c>
      <c r="U218" s="1056">
        <v>19</v>
      </c>
      <c r="V218" s="1059">
        <v>19</v>
      </c>
      <c r="W218" s="1056">
        <v>18</v>
      </c>
      <c r="X218" s="1056">
        <v>17</v>
      </c>
      <c r="Y218" s="1056">
        <v>17</v>
      </c>
      <c r="Z218" s="1056">
        <v>17</v>
      </c>
      <c r="AA218" s="1056">
        <v>17</v>
      </c>
      <c r="AB218" s="1058">
        <v>16</v>
      </c>
      <c r="AC218" s="330"/>
      <c r="AD218" s="177"/>
      <c r="AE218" s="58"/>
      <c r="AF218" s="332"/>
      <c r="AG218" s="332"/>
      <c r="AH218" s="332"/>
      <c r="AI218" s="332"/>
      <c r="AJ218" s="332"/>
      <c r="AK218" s="332"/>
      <c r="AL218" s="332"/>
      <c r="AM218" s="332"/>
      <c r="AN218" s="332"/>
      <c r="AO218" s="332"/>
      <c r="AP218" s="332"/>
      <c r="AQ218" s="332"/>
      <c r="AR218" s="332"/>
      <c r="AS218" s="332"/>
      <c r="AT218" s="332"/>
      <c r="AU218" s="332"/>
      <c r="AV218" s="332"/>
      <c r="AW218" s="332"/>
      <c r="AX218" s="332"/>
      <c r="AY218" s="332"/>
      <c r="AZ218" s="332"/>
      <c r="BA218" s="332"/>
      <c r="BB218" s="332"/>
      <c r="BC218" s="332"/>
      <c r="BD218" s="332"/>
      <c r="BE218" s="325"/>
      <c r="BF218" s="325"/>
      <c r="BG218" s="325"/>
      <c r="BH218" s="325"/>
      <c r="BI218" s="325"/>
      <c r="BJ218" s="325"/>
      <c r="BK218" s="325"/>
      <c r="BL218" s="325"/>
      <c r="BM218" s="325"/>
      <c r="BN218" s="325"/>
      <c r="BO218" s="325"/>
      <c r="BP218" s="325"/>
      <c r="BQ218" s="325"/>
      <c r="BR218" s="325"/>
      <c r="BS218" s="325"/>
      <c r="BT218" s="325"/>
      <c r="BU218" s="325"/>
      <c r="BV218" s="325"/>
      <c r="BW218" s="325"/>
      <c r="BX218" s="325"/>
      <c r="BY218" s="325"/>
      <c r="BZ218" s="325"/>
      <c r="CA218" s="325"/>
      <c r="CB218" s="325"/>
      <c r="CC218" s="325"/>
      <c r="CD218" s="325"/>
      <c r="CE218" s="325"/>
      <c r="CF218" s="325"/>
      <c r="CG218" s="325"/>
      <c r="CH218" s="325"/>
      <c r="CI218" s="325"/>
      <c r="CJ218" s="325"/>
      <c r="CK218" s="325"/>
      <c r="CL218" s="325"/>
      <c r="CM218" s="162"/>
      <c r="CN218" s="162"/>
    </row>
    <row r="219" spans="1:92" s="1" customFormat="1" ht="10.5" customHeight="1">
      <c r="A219" s="1510"/>
      <c r="B219" s="1517"/>
      <c r="C219" s="1461" t="s">
        <v>553</v>
      </c>
      <c r="D219" s="131" t="s">
        <v>116</v>
      </c>
      <c r="E219" s="48">
        <f>AF219*$AE219</f>
        <v>0.27280000000000004</v>
      </c>
      <c r="F219" s="48">
        <f t="shared" ref="F219:AB219" si="72">AG219*$AE219</f>
        <v>0.27159999999999995</v>
      </c>
      <c r="G219" s="48">
        <f t="shared" si="72"/>
        <v>0.27200000000000002</v>
      </c>
      <c r="H219" s="572">
        <f t="shared" si="72"/>
        <v>0.26959999999999995</v>
      </c>
      <c r="I219" s="48">
        <f t="shared" si="72"/>
        <v>0.27159999999999995</v>
      </c>
      <c r="J219" s="48">
        <f t="shared" si="72"/>
        <v>0.27239999999999998</v>
      </c>
      <c r="K219" s="48">
        <f t="shared" si="72"/>
        <v>0.2732</v>
      </c>
      <c r="L219" s="48">
        <f t="shared" si="72"/>
        <v>0.27400000000000002</v>
      </c>
      <c r="M219" s="48">
        <f t="shared" si="72"/>
        <v>0.2404</v>
      </c>
      <c r="N219" s="572">
        <f t="shared" si="72"/>
        <v>0.2472</v>
      </c>
      <c r="O219" s="48">
        <f t="shared" si="72"/>
        <v>0.25559999999999999</v>
      </c>
      <c r="P219" s="48">
        <f t="shared" si="72"/>
        <v>0.26200000000000001</v>
      </c>
      <c r="Q219" s="48">
        <f t="shared" si="72"/>
        <v>0.26319999999999999</v>
      </c>
      <c r="R219" s="48">
        <f t="shared" si="72"/>
        <v>0.28400000000000003</v>
      </c>
      <c r="S219" s="48">
        <f t="shared" si="72"/>
        <v>0.30680000000000002</v>
      </c>
      <c r="T219" s="48">
        <f t="shared" si="72"/>
        <v>0.312</v>
      </c>
      <c r="U219" s="48">
        <f t="shared" si="72"/>
        <v>0.32119999999999999</v>
      </c>
      <c r="V219" s="572">
        <f t="shared" si="72"/>
        <v>0.31479999999999997</v>
      </c>
      <c r="W219" s="48">
        <f t="shared" si="72"/>
        <v>0.30559999999999998</v>
      </c>
      <c r="X219" s="48">
        <f t="shared" si="72"/>
        <v>0.29320000000000002</v>
      </c>
      <c r="Y219" s="48">
        <f t="shared" si="72"/>
        <v>0.28960000000000002</v>
      </c>
      <c r="Z219" s="48">
        <f t="shared" si="72"/>
        <v>0.28400000000000003</v>
      </c>
      <c r="AA219" s="48">
        <f t="shared" si="72"/>
        <v>0.28079999999999999</v>
      </c>
      <c r="AB219" s="49">
        <f t="shared" si="72"/>
        <v>0.27759999999999996</v>
      </c>
      <c r="AC219" s="47">
        <f>SUM(E219:AB219)</f>
        <v>6.7151999999999994</v>
      </c>
      <c r="AD219" s="50">
        <f>SUM(E220:AB220)</f>
        <v>2.1511999999999998</v>
      </c>
      <c r="AE219" s="58">
        <v>8</v>
      </c>
      <c r="AF219" s="162">
        <v>3.4100000000000005E-2</v>
      </c>
      <c r="AG219" s="162">
        <v>3.3949999999999994E-2</v>
      </c>
      <c r="AH219" s="162">
        <v>3.4000000000000002E-2</v>
      </c>
      <c r="AI219" s="162">
        <v>3.3699999999999994E-2</v>
      </c>
      <c r="AJ219" s="162">
        <v>3.3949999999999994E-2</v>
      </c>
      <c r="AK219" s="162">
        <v>3.4049999999999997E-2</v>
      </c>
      <c r="AL219" s="162">
        <v>3.415E-2</v>
      </c>
      <c r="AM219" s="162">
        <v>3.4250000000000003E-2</v>
      </c>
      <c r="AN219" s="162">
        <v>3.005E-2</v>
      </c>
      <c r="AO219" s="162">
        <v>3.09E-2</v>
      </c>
      <c r="AP219" s="162">
        <v>3.1949999999999999E-2</v>
      </c>
      <c r="AQ219" s="162">
        <v>3.2750000000000001E-2</v>
      </c>
      <c r="AR219" s="162">
        <v>3.2899999999999999E-2</v>
      </c>
      <c r="AS219" s="162">
        <v>3.5500000000000004E-2</v>
      </c>
      <c r="AT219" s="111">
        <v>3.8350000000000002E-2</v>
      </c>
      <c r="AU219" s="111">
        <v>3.9E-2</v>
      </c>
      <c r="AV219" s="111">
        <v>4.0149999999999998E-2</v>
      </c>
      <c r="AW219" s="111">
        <v>3.9349999999999996E-2</v>
      </c>
      <c r="AX219" s="111">
        <v>3.8199999999999998E-2</v>
      </c>
      <c r="AY219" s="111">
        <v>3.6650000000000002E-2</v>
      </c>
      <c r="AZ219" s="111">
        <v>3.6200000000000003E-2</v>
      </c>
      <c r="BA219" s="111">
        <v>3.5500000000000004E-2</v>
      </c>
      <c r="BB219" s="111">
        <v>3.5099999999999999E-2</v>
      </c>
      <c r="BC219" s="111">
        <v>3.4699999999999995E-2</v>
      </c>
      <c r="BD219" s="334"/>
      <c r="BE219" s="325"/>
      <c r="BF219" s="325"/>
      <c r="BG219" s="325"/>
      <c r="BH219" s="325"/>
      <c r="BI219" s="325"/>
      <c r="BJ219" s="325"/>
      <c r="BK219" s="325"/>
      <c r="BL219" s="325"/>
      <c r="BM219" s="325"/>
      <c r="BN219" s="325"/>
      <c r="BO219" s="325"/>
      <c r="BP219" s="325"/>
      <c r="BQ219" s="325"/>
      <c r="BR219" s="325"/>
      <c r="BS219" s="325"/>
      <c r="BT219" s="325"/>
      <c r="BU219" s="325"/>
      <c r="BV219" s="325"/>
      <c r="BW219" s="325"/>
      <c r="BX219" s="325"/>
      <c r="BY219" s="325"/>
      <c r="BZ219" s="325"/>
      <c r="CA219" s="325"/>
      <c r="CB219" s="325"/>
      <c r="CC219" s="325"/>
      <c r="CD219" s="325"/>
      <c r="CE219" s="325"/>
      <c r="CF219" s="325"/>
      <c r="CG219" s="325"/>
      <c r="CH219" s="325"/>
      <c r="CI219" s="325"/>
      <c r="CJ219" s="325"/>
      <c r="CK219" s="325"/>
      <c r="CL219" s="325"/>
      <c r="CM219" s="162"/>
      <c r="CN219" s="162"/>
    </row>
    <row r="220" spans="1:92" s="1" customFormat="1" ht="10.5" customHeight="1">
      <c r="A220" s="1510"/>
      <c r="B220" s="1517"/>
      <c r="C220" s="1461" t="s">
        <v>553</v>
      </c>
      <c r="D220" s="131" t="s">
        <v>117</v>
      </c>
      <c r="E220" s="48">
        <f>AF220*$AE219</f>
        <v>9.1200000000000003E-2</v>
      </c>
      <c r="F220" s="48">
        <f t="shared" ref="F220:AB220" si="73">AG220*$AE219</f>
        <v>9.3200000000000005E-2</v>
      </c>
      <c r="G220" s="48">
        <f t="shared" si="73"/>
        <v>9.2399999999999996E-2</v>
      </c>
      <c r="H220" s="572">
        <f t="shared" si="73"/>
        <v>0.09</v>
      </c>
      <c r="I220" s="48">
        <f t="shared" si="73"/>
        <v>8.9200000000000002E-2</v>
      </c>
      <c r="J220" s="48">
        <f t="shared" si="73"/>
        <v>8.7999999999999995E-2</v>
      </c>
      <c r="K220" s="48">
        <f t="shared" si="73"/>
        <v>8.7600000000000011E-2</v>
      </c>
      <c r="L220" s="48">
        <f t="shared" si="73"/>
        <v>9.0399999999999994E-2</v>
      </c>
      <c r="M220" s="48">
        <f t="shared" si="73"/>
        <v>8.1600000000000006E-2</v>
      </c>
      <c r="N220" s="572">
        <f t="shared" si="73"/>
        <v>8.5199999999999998E-2</v>
      </c>
      <c r="O220" s="48">
        <f t="shared" si="73"/>
        <v>8.6800000000000002E-2</v>
      </c>
      <c r="P220" s="48">
        <f t="shared" si="73"/>
        <v>8.3600000000000008E-2</v>
      </c>
      <c r="Q220" s="48">
        <f t="shared" si="73"/>
        <v>8.7599999999999997E-2</v>
      </c>
      <c r="R220" s="48">
        <f t="shared" si="73"/>
        <v>9.1999999999999998E-2</v>
      </c>
      <c r="S220" s="48">
        <f t="shared" si="73"/>
        <v>9.240000000000001E-2</v>
      </c>
      <c r="T220" s="48">
        <f t="shared" si="73"/>
        <v>9.3600000000000003E-2</v>
      </c>
      <c r="U220" s="48">
        <f t="shared" si="73"/>
        <v>9.7599999999999992E-2</v>
      </c>
      <c r="V220" s="572">
        <f t="shared" si="73"/>
        <v>9.4E-2</v>
      </c>
      <c r="W220" s="48">
        <f t="shared" si="73"/>
        <v>9.1200000000000003E-2</v>
      </c>
      <c r="X220" s="48">
        <f t="shared" si="73"/>
        <v>8.8400000000000006E-2</v>
      </c>
      <c r="Y220" s="48">
        <f t="shared" si="73"/>
        <v>8.8800000000000004E-2</v>
      </c>
      <c r="Z220" s="48">
        <f t="shared" si="73"/>
        <v>8.9200000000000002E-2</v>
      </c>
      <c r="AA220" s="48">
        <f t="shared" si="73"/>
        <v>8.8400000000000006E-2</v>
      </c>
      <c r="AB220" s="49">
        <f t="shared" si="73"/>
        <v>8.8800000000000004E-2</v>
      </c>
      <c r="AC220" s="47"/>
      <c r="AD220" s="50"/>
      <c r="AE220" s="58"/>
      <c r="AF220" s="162">
        <v>1.14E-2</v>
      </c>
      <c r="AG220" s="162">
        <v>1.1650000000000001E-2</v>
      </c>
      <c r="AH220" s="162">
        <v>1.155E-2</v>
      </c>
      <c r="AI220" s="162">
        <v>1.125E-2</v>
      </c>
      <c r="AJ220" s="162">
        <v>1.115E-2</v>
      </c>
      <c r="AK220" s="162">
        <v>1.0999999999999999E-2</v>
      </c>
      <c r="AL220" s="162">
        <v>1.0950000000000001E-2</v>
      </c>
      <c r="AM220" s="162">
        <v>1.1299999999999999E-2</v>
      </c>
      <c r="AN220" s="162">
        <v>1.0200000000000001E-2</v>
      </c>
      <c r="AO220" s="162">
        <v>1.065E-2</v>
      </c>
      <c r="AP220" s="162">
        <v>1.085E-2</v>
      </c>
      <c r="AQ220" s="162">
        <v>1.0450000000000001E-2</v>
      </c>
      <c r="AR220" s="162">
        <v>1.095E-2</v>
      </c>
      <c r="AS220" s="162">
        <v>1.15E-2</v>
      </c>
      <c r="AT220" s="111">
        <v>1.1550000000000001E-2</v>
      </c>
      <c r="AU220" s="111">
        <v>1.17E-2</v>
      </c>
      <c r="AV220" s="111">
        <v>1.2199999999999999E-2</v>
      </c>
      <c r="AW220" s="111">
        <v>1.175E-2</v>
      </c>
      <c r="AX220" s="111">
        <v>1.14E-2</v>
      </c>
      <c r="AY220" s="111">
        <v>1.1050000000000001E-2</v>
      </c>
      <c r="AZ220" s="111">
        <v>1.11E-2</v>
      </c>
      <c r="BA220" s="111">
        <v>1.115E-2</v>
      </c>
      <c r="BB220" s="111">
        <v>1.1050000000000001E-2</v>
      </c>
      <c r="BC220" s="111">
        <v>1.11E-2</v>
      </c>
      <c r="BD220" s="334"/>
      <c r="BE220" s="325"/>
      <c r="BF220" s="325"/>
      <c r="BG220" s="325"/>
      <c r="BH220" s="325"/>
      <c r="BI220" s="325"/>
      <c r="BJ220" s="325"/>
      <c r="BK220" s="325"/>
      <c r="BL220" s="325"/>
      <c r="BM220" s="325"/>
      <c r="BN220" s="325"/>
      <c r="BO220" s="325"/>
      <c r="BP220" s="325"/>
      <c r="BQ220" s="325"/>
      <c r="BR220" s="325"/>
      <c r="BS220" s="325"/>
      <c r="BT220" s="325"/>
      <c r="BU220" s="325"/>
      <c r="BV220" s="325"/>
      <c r="BW220" s="325"/>
      <c r="BX220" s="325"/>
      <c r="BY220" s="325"/>
      <c r="BZ220" s="325"/>
      <c r="CA220" s="325"/>
      <c r="CB220" s="325"/>
      <c r="CC220" s="325"/>
      <c r="CD220" s="325"/>
      <c r="CE220" s="325"/>
      <c r="CF220" s="325"/>
      <c r="CG220" s="325"/>
      <c r="CH220" s="325"/>
      <c r="CI220" s="325"/>
      <c r="CJ220" s="325"/>
      <c r="CK220" s="325"/>
      <c r="CL220" s="325"/>
      <c r="CM220" s="162"/>
      <c r="CN220" s="162"/>
    </row>
    <row r="221" spans="1:92" s="1" customFormat="1" ht="10.5" customHeight="1" thickBot="1">
      <c r="A221" s="1511"/>
      <c r="B221" s="1518"/>
      <c r="C221" s="271"/>
      <c r="D221" s="236" t="s">
        <v>41</v>
      </c>
      <c r="E221" s="52">
        <f t="shared" ref="E221:AB221" si="74">E220/E219</f>
        <v>0.33431085043988268</v>
      </c>
      <c r="F221" s="52">
        <f t="shared" si="74"/>
        <v>0.34315169366715764</v>
      </c>
      <c r="G221" s="52">
        <f t="shared" si="74"/>
        <v>0.33970588235294114</v>
      </c>
      <c r="H221" s="574">
        <f t="shared" si="74"/>
        <v>0.33382789317507422</v>
      </c>
      <c r="I221" s="52">
        <f t="shared" si="74"/>
        <v>0.32842415316642126</v>
      </c>
      <c r="J221" s="52">
        <f t="shared" si="74"/>
        <v>0.32305433186490456</v>
      </c>
      <c r="K221" s="52">
        <f t="shared" si="74"/>
        <v>0.32064421669106885</v>
      </c>
      <c r="L221" s="52">
        <f t="shared" si="74"/>
        <v>0.32992700729927005</v>
      </c>
      <c r="M221" s="52">
        <f t="shared" si="74"/>
        <v>0.33943427620632283</v>
      </c>
      <c r="N221" s="574">
        <f t="shared" si="74"/>
        <v>0.3446601941747573</v>
      </c>
      <c r="O221" s="52">
        <f t="shared" si="74"/>
        <v>0.33959311424100158</v>
      </c>
      <c r="P221" s="52">
        <f t="shared" si="74"/>
        <v>0.31908396946564888</v>
      </c>
      <c r="Q221" s="52">
        <f t="shared" si="74"/>
        <v>0.33282674772036475</v>
      </c>
      <c r="R221" s="52">
        <f t="shared" si="74"/>
        <v>0.32394366197183094</v>
      </c>
      <c r="S221" s="52">
        <f t="shared" si="74"/>
        <v>0.30117340286831812</v>
      </c>
      <c r="T221" s="52">
        <f t="shared" si="74"/>
        <v>0.3</v>
      </c>
      <c r="U221" s="52">
        <f t="shared" si="74"/>
        <v>0.30386052303860522</v>
      </c>
      <c r="V221" s="574">
        <f t="shared" si="74"/>
        <v>0.29860228716645493</v>
      </c>
      <c r="W221" s="52">
        <f t="shared" si="74"/>
        <v>0.29842931937172779</v>
      </c>
      <c r="X221" s="52">
        <f t="shared" si="74"/>
        <v>0.30150068212824011</v>
      </c>
      <c r="Y221" s="52">
        <f t="shared" si="74"/>
        <v>0.30662983425414364</v>
      </c>
      <c r="Z221" s="52">
        <f t="shared" si="74"/>
        <v>0.31408450704225349</v>
      </c>
      <c r="AA221" s="52">
        <f t="shared" si="74"/>
        <v>0.31481481481481483</v>
      </c>
      <c r="AB221" s="53">
        <f t="shared" si="74"/>
        <v>0.31988472622478392</v>
      </c>
      <c r="AC221" s="47"/>
      <c r="AD221" s="50"/>
      <c r="AE221" s="58"/>
      <c r="AF221" s="325"/>
      <c r="AG221" s="325"/>
      <c r="AH221" s="325"/>
      <c r="AI221" s="325"/>
      <c r="AJ221" s="325"/>
      <c r="AK221" s="325"/>
      <c r="AL221" s="325"/>
      <c r="AM221" s="325"/>
      <c r="AN221" s="325"/>
      <c r="AO221" s="325"/>
      <c r="AP221" s="325"/>
      <c r="AQ221" s="325"/>
      <c r="AR221" s="325"/>
      <c r="AS221" s="325"/>
      <c r="AT221" s="325"/>
      <c r="AU221" s="325"/>
      <c r="AV221" s="325"/>
      <c r="AW221" s="325"/>
      <c r="AX221" s="325"/>
      <c r="AY221" s="325"/>
      <c r="AZ221" s="325"/>
      <c r="BA221" s="325"/>
      <c r="BB221" s="325"/>
      <c r="BC221" s="325"/>
      <c r="BD221" s="325"/>
      <c r="BE221" s="325"/>
      <c r="BF221" s="325"/>
      <c r="BG221" s="325"/>
      <c r="BH221" s="325"/>
      <c r="BI221" s="325"/>
      <c r="BJ221" s="325"/>
      <c r="BK221" s="325"/>
      <c r="BL221" s="325"/>
      <c r="BM221" s="325"/>
      <c r="BN221" s="325"/>
      <c r="BO221" s="325"/>
      <c r="BP221" s="325"/>
      <c r="BQ221" s="325"/>
      <c r="BR221" s="325"/>
      <c r="BS221" s="325"/>
      <c r="BT221" s="325"/>
      <c r="BU221" s="325"/>
      <c r="BV221" s="325"/>
      <c r="BW221" s="325"/>
      <c r="BX221" s="325"/>
      <c r="BY221" s="325"/>
      <c r="BZ221" s="325"/>
      <c r="CA221" s="325"/>
      <c r="CB221" s="325"/>
      <c r="CC221" s="325"/>
      <c r="CD221" s="325"/>
      <c r="CE221" s="325"/>
      <c r="CF221" s="325"/>
      <c r="CG221" s="325"/>
      <c r="CH221" s="325"/>
      <c r="CI221" s="325"/>
      <c r="CJ221" s="325"/>
      <c r="CK221" s="325"/>
      <c r="CL221" s="325"/>
      <c r="CM221" s="162"/>
      <c r="CN221" s="162"/>
    </row>
    <row r="222" spans="1:92" s="1" customFormat="1" ht="10.5" customHeight="1">
      <c r="A222" s="1509" t="s">
        <v>11</v>
      </c>
      <c r="B222" s="1516" t="s">
        <v>86</v>
      </c>
      <c r="C222" s="1107"/>
      <c r="D222" s="1190"/>
      <c r="E222" s="76"/>
      <c r="F222" s="76"/>
      <c r="G222" s="76"/>
      <c r="H222" s="573"/>
      <c r="I222" s="76"/>
      <c r="J222" s="76"/>
      <c r="K222" s="76"/>
      <c r="L222" s="76"/>
      <c r="M222" s="76"/>
      <c r="N222" s="573"/>
      <c r="O222" s="76"/>
      <c r="P222" s="76"/>
      <c r="Q222" s="76"/>
      <c r="R222" s="76"/>
      <c r="S222" s="76"/>
      <c r="T222" s="76"/>
      <c r="U222" s="76"/>
      <c r="V222" s="573"/>
      <c r="W222" s="76"/>
      <c r="X222" s="76"/>
      <c r="Y222" s="76"/>
      <c r="Z222" s="76"/>
      <c r="AA222" s="76"/>
      <c r="AB222" s="77"/>
      <c r="AC222" s="47" t="s">
        <v>115</v>
      </c>
      <c r="AD222" s="50">
        <f>AD224/AC224</f>
        <v>0.16407540569429596</v>
      </c>
      <c r="AE222" s="58"/>
      <c r="AF222" s="397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  <c r="BE222" s="325"/>
      <c r="BF222" s="325"/>
      <c r="BG222" s="325"/>
      <c r="BH222" s="325"/>
      <c r="BI222" s="325"/>
      <c r="BJ222" s="325"/>
      <c r="BK222" s="325"/>
      <c r="BL222" s="325"/>
      <c r="BM222" s="325"/>
      <c r="BN222" s="325"/>
      <c r="BO222" s="325"/>
      <c r="BP222" s="325"/>
      <c r="BQ222" s="325"/>
      <c r="BR222" s="325"/>
      <c r="BS222" s="325"/>
      <c r="BT222" s="325"/>
      <c r="BU222" s="325"/>
      <c r="BV222" s="325"/>
      <c r="BW222" s="325"/>
      <c r="BX222" s="325"/>
      <c r="BY222" s="325"/>
      <c r="BZ222" s="325"/>
      <c r="CA222" s="325"/>
      <c r="CB222" s="325"/>
      <c r="CC222" s="325"/>
      <c r="CD222" s="325"/>
      <c r="CE222" s="325"/>
      <c r="CF222" s="325"/>
      <c r="CG222" s="325"/>
      <c r="CH222" s="325"/>
      <c r="CI222" s="325"/>
      <c r="CJ222" s="325"/>
      <c r="CK222" s="325"/>
      <c r="CL222" s="325"/>
      <c r="CM222" s="162"/>
      <c r="CN222" s="162"/>
    </row>
    <row r="223" spans="1:92" s="1" customFormat="1" ht="10.5" customHeight="1">
      <c r="A223" s="1510"/>
      <c r="B223" s="1517"/>
      <c r="C223" s="1461" t="s">
        <v>126</v>
      </c>
      <c r="D223" s="131" t="s">
        <v>33</v>
      </c>
      <c r="E223" s="1056">
        <v>16</v>
      </c>
      <c r="F223" s="1056">
        <v>17</v>
      </c>
      <c r="G223" s="1056">
        <v>19</v>
      </c>
      <c r="H223" s="1059">
        <v>17</v>
      </c>
      <c r="I223" s="1056">
        <v>18</v>
      </c>
      <c r="J223" s="1056">
        <v>18</v>
      </c>
      <c r="K223" s="1056">
        <v>14</v>
      </c>
      <c r="L223" s="1056">
        <v>19</v>
      </c>
      <c r="M223" s="1056">
        <v>24</v>
      </c>
      <c r="N223" s="1059">
        <v>25</v>
      </c>
      <c r="O223" s="1056">
        <v>27</v>
      </c>
      <c r="P223" s="1056">
        <v>25</v>
      </c>
      <c r="Q223" s="1056">
        <v>27</v>
      </c>
      <c r="R223" s="1056">
        <v>23</v>
      </c>
      <c r="S223" s="1056">
        <v>22</v>
      </c>
      <c r="T223" s="1056">
        <v>26</v>
      </c>
      <c r="U223" s="1056">
        <v>19</v>
      </c>
      <c r="V223" s="1059">
        <v>17</v>
      </c>
      <c r="W223" s="1056">
        <v>20</v>
      </c>
      <c r="X223" s="1056">
        <v>17</v>
      </c>
      <c r="Y223" s="1056">
        <v>20</v>
      </c>
      <c r="Z223" s="1056">
        <v>21</v>
      </c>
      <c r="AA223" s="1056">
        <v>20</v>
      </c>
      <c r="AB223" s="1058">
        <v>18</v>
      </c>
      <c r="AC223" s="330"/>
      <c r="AD223" s="177"/>
      <c r="AE223" s="58"/>
      <c r="AF223" s="332"/>
      <c r="AG223" s="332"/>
      <c r="AH223" s="332"/>
      <c r="AI223" s="332"/>
      <c r="AJ223" s="332"/>
      <c r="AK223" s="332"/>
      <c r="AL223" s="332"/>
      <c r="AM223" s="332"/>
      <c r="AN223" s="332"/>
      <c r="AO223" s="332"/>
      <c r="AP223" s="332"/>
      <c r="AQ223" s="332"/>
      <c r="AR223" s="332"/>
      <c r="AS223" s="332"/>
      <c r="AT223" s="332"/>
      <c r="AU223" s="332"/>
      <c r="AV223" s="332"/>
      <c r="AW223" s="332"/>
      <c r="AX223" s="332"/>
      <c r="AY223" s="332"/>
      <c r="AZ223" s="332"/>
      <c r="BA223" s="332"/>
      <c r="BB223" s="332"/>
      <c r="BC223" s="332"/>
      <c r="BD223" s="332"/>
      <c r="BE223" s="325"/>
      <c r="BF223" s="325"/>
      <c r="BG223" s="325"/>
      <c r="BH223" s="325"/>
      <c r="BI223" s="325"/>
      <c r="BJ223" s="325"/>
      <c r="BK223" s="325"/>
      <c r="BL223" s="325"/>
      <c r="BM223" s="325"/>
      <c r="BN223" s="325"/>
      <c r="BO223" s="325"/>
      <c r="BP223" s="325"/>
      <c r="BQ223" s="325"/>
      <c r="BR223" s="325"/>
      <c r="BS223" s="325"/>
      <c r="BT223" s="325"/>
      <c r="BU223" s="325"/>
      <c r="BV223" s="325"/>
      <c r="BW223" s="325"/>
      <c r="BX223" s="325"/>
      <c r="BY223" s="325"/>
      <c r="BZ223" s="325"/>
      <c r="CA223" s="325"/>
      <c r="CB223" s="325"/>
      <c r="CC223" s="325"/>
      <c r="CD223" s="325"/>
      <c r="CE223" s="325"/>
      <c r="CF223" s="325"/>
      <c r="CG223" s="325"/>
      <c r="CH223" s="325"/>
      <c r="CI223" s="325"/>
      <c r="CJ223" s="325"/>
      <c r="CK223" s="325"/>
      <c r="CL223" s="325"/>
      <c r="CM223" s="162"/>
      <c r="CN223" s="162"/>
    </row>
    <row r="224" spans="1:92" s="1" customFormat="1" ht="10.5" customHeight="1">
      <c r="A224" s="1510"/>
      <c r="B224" s="1517"/>
      <c r="C224" s="1461" t="s">
        <v>553</v>
      </c>
      <c r="D224" s="131" t="s">
        <v>116</v>
      </c>
      <c r="E224" s="48">
        <f>AF224*$AE224</f>
        <v>0.3216</v>
      </c>
      <c r="F224" s="48">
        <f t="shared" ref="F224:AB224" si="75">AG224*$AE224</f>
        <v>0.30840000000000001</v>
      </c>
      <c r="G224" s="48">
        <f t="shared" si="75"/>
        <v>0.33360000000000001</v>
      </c>
      <c r="H224" s="572">
        <f t="shared" si="75"/>
        <v>0.30279999999999996</v>
      </c>
      <c r="I224" s="48">
        <f t="shared" si="75"/>
        <v>0.30640000000000001</v>
      </c>
      <c r="J224" s="48">
        <f t="shared" si="75"/>
        <v>0.31520000000000004</v>
      </c>
      <c r="K224" s="48">
        <f t="shared" si="75"/>
        <v>0.2928</v>
      </c>
      <c r="L224" s="48">
        <f t="shared" si="75"/>
        <v>0.33240000000000003</v>
      </c>
      <c r="M224" s="48">
        <f t="shared" si="75"/>
        <v>0.40439999999999998</v>
      </c>
      <c r="N224" s="572">
        <f t="shared" si="75"/>
        <v>0.39800000000000002</v>
      </c>
      <c r="O224" s="48">
        <f t="shared" si="75"/>
        <v>0.43200000000000005</v>
      </c>
      <c r="P224" s="48">
        <f t="shared" si="75"/>
        <v>0.436</v>
      </c>
      <c r="Q224" s="48">
        <f t="shared" si="75"/>
        <v>0.4284</v>
      </c>
      <c r="R224" s="48">
        <f t="shared" si="75"/>
        <v>0.38480000000000003</v>
      </c>
      <c r="S224" s="48">
        <f t="shared" si="75"/>
        <v>0.37</v>
      </c>
      <c r="T224" s="48">
        <f t="shared" si="75"/>
        <v>0.38519999999999999</v>
      </c>
      <c r="U224" s="48">
        <f t="shared" si="75"/>
        <v>0.33760000000000001</v>
      </c>
      <c r="V224" s="572">
        <f t="shared" si="75"/>
        <v>0.29920000000000002</v>
      </c>
      <c r="W224" s="48">
        <f t="shared" si="75"/>
        <v>0.2964</v>
      </c>
      <c r="X224" s="48">
        <f t="shared" si="75"/>
        <v>0.29320000000000002</v>
      </c>
      <c r="Y224" s="48">
        <f t="shared" si="75"/>
        <v>0.29920000000000002</v>
      </c>
      <c r="Z224" s="48">
        <f t="shared" si="75"/>
        <v>0.32319999999999999</v>
      </c>
      <c r="AA224" s="48">
        <f t="shared" si="75"/>
        <v>0.31720000000000004</v>
      </c>
      <c r="AB224" s="49">
        <f t="shared" si="75"/>
        <v>0.31479999999999997</v>
      </c>
      <c r="AC224" s="47">
        <f>SUM(E224:AB224)</f>
        <v>8.232800000000001</v>
      </c>
      <c r="AD224" s="50">
        <f>SUM(E225:AB225)</f>
        <v>1.3508</v>
      </c>
      <c r="AE224" s="58">
        <v>8</v>
      </c>
      <c r="AF224" s="162">
        <v>4.02E-2</v>
      </c>
      <c r="AG224" s="162">
        <v>3.8550000000000001E-2</v>
      </c>
      <c r="AH224" s="162">
        <v>4.1700000000000001E-2</v>
      </c>
      <c r="AI224" s="162">
        <v>3.7849999999999995E-2</v>
      </c>
      <c r="AJ224" s="162">
        <v>3.8300000000000001E-2</v>
      </c>
      <c r="AK224" s="162">
        <v>3.9400000000000004E-2</v>
      </c>
      <c r="AL224" s="162">
        <v>3.6600000000000001E-2</v>
      </c>
      <c r="AM224" s="162">
        <v>4.1550000000000004E-2</v>
      </c>
      <c r="AN224" s="162">
        <v>5.0549999999999998E-2</v>
      </c>
      <c r="AO224" s="162">
        <v>4.9750000000000003E-2</v>
      </c>
      <c r="AP224" s="162">
        <v>5.4000000000000006E-2</v>
      </c>
      <c r="AQ224" s="162">
        <v>5.45E-2</v>
      </c>
      <c r="AR224" s="162">
        <v>5.355E-2</v>
      </c>
      <c r="AS224" s="162">
        <v>4.8100000000000004E-2</v>
      </c>
      <c r="AT224" s="111">
        <v>4.6249999999999999E-2</v>
      </c>
      <c r="AU224" s="111">
        <v>4.8149999999999998E-2</v>
      </c>
      <c r="AV224" s="111">
        <v>4.2200000000000001E-2</v>
      </c>
      <c r="AW224" s="111">
        <v>3.7400000000000003E-2</v>
      </c>
      <c r="AX224" s="111">
        <v>3.705E-2</v>
      </c>
      <c r="AY224" s="111">
        <v>3.6650000000000002E-2</v>
      </c>
      <c r="AZ224" s="111">
        <v>3.7400000000000003E-2</v>
      </c>
      <c r="BA224" s="111">
        <v>4.0399999999999998E-2</v>
      </c>
      <c r="BB224" s="111">
        <v>3.9650000000000005E-2</v>
      </c>
      <c r="BC224" s="111">
        <v>3.9349999999999996E-2</v>
      </c>
      <c r="BD224" s="99"/>
      <c r="BE224" s="325"/>
      <c r="BF224" s="325"/>
      <c r="BG224" s="325"/>
      <c r="BH224" s="325"/>
      <c r="BI224" s="325"/>
      <c r="BJ224" s="325"/>
      <c r="BK224" s="325"/>
      <c r="BL224" s="325"/>
      <c r="BM224" s="325"/>
      <c r="BN224" s="325"/>
      <c r="BO224" s="325"/>
      <c r="BP224" s="325"/>
      <c r="BQ224" s="325"/>
      <c r="BR224" s="325"/>
      <c r="BS224" s="325"/>
      <c r="BT224" s="325"/>
      <c r="BU224" s="325"/>
      <c r="BV224" s="325"/>
      <c r="BW224" s="325"/>
      <c r="BX224" s="325"/>
      <c r="BY224" s="325"/>
      <c r="BZ224" s="325"/>
      <c r="CA224" s="325"/>
      <c r="CB224" s="325"/>
      <c r="CC224" s="325"/>
      <c r="CD224" s="325"/>
      <c r="CE224" s="325"/>
      <c r="CF224" s="325"/>
      <c r="CG224" s="325"/>
      <c r="CH224" s="325"/>
      <c r="CI224" s="325"/>
      <c r="CJ224" s="325"/>
      <c r="CK224" s="325"/>
      <c r="CL224" s="325"/>
      <c r="CM224" s="162"/>
      <c r="CN224" s="162"/>
    </row>
    <row r="225" spans="1:92" s="1" customFormat="1" ht="10.5" customHeight="1">
      <c r="A225" s="1510"/>
      <c r="B225" s="1517"/>
      <c r="C225" s="1461" t="s">
        <v>553</v>
      </c>
      <c r="D225" s="131" t="s">
        <v>117</v>
      </c>
      <c r="E225" s="48">
        <f>AF225*$AE224</f>
        <v>2.5600000000000001E-2</v>
      </c>
      <c r="F225" s="48">
        <f t="shared" ref="F225:AB225" si="76">AG225*$AE224</f>
        <v>1.4800000000000001E-2</v>
      </c>
      <c r="G225" s="48">
        <f t="shared" si="76"/>
        <v>3.0399999999999996E-2</v>
      </c>
      <c r="H225" s="572">
        <f t="shared" si="76"/>
        <v>1.2400000000000001E-2</v>
      </c>
      <c r="I225" s="48">
        <f t="shared" si="76"/>
        <v>1.72E-2</v>
      </c>
      <c r="J225" s="48">
        <f t="shared" si="76"/>
        <v>2.1600000000000001E-2</v>
      </c>
      <c r="K225" s="48">
        <f t="shared" si="76"/>
        <v>1.44E-2</v>
      </c>
      <c r="L225" s="48">
        <f t="shared" si="76"/>
        <v>3.7999999999999999E-2</v>
      </c>
      <c r="M225" s="48">
        <f t="shared" si="76"/>
        <v>0.11119999999999999</v>
      </c>
      <c r="N225" s="572">
        <f t="shared" si="76"/>
        <v>0.1116</v>
      </c>
      <c r="O225" s="48">
        <f t="shared" si="76"/>
        <v>0.12640000000000001</v>
      </c>
      <c r="P225" s="48">
        <f t="shared" si="76"/>
        <v>0.12640000000000001</v>
      </c>
      <c r="Q225" s="48">
        <f t="shared" si="76"/>
        <v>0.11199999999999999</v>
      </c>
      <c r="R225" s="48">
        <f t="shared" si="76"/>
        <v>0.11840000000000001</v>
      </c>
      <c r="S225" s="48">
        <f t="shared" si="76"/>
        <v>0.11679999999999999</v>
      </c>
      <c r="T225" s="48">
        <f t="shared" si="76"/>
        <v>0.11599999999999999</v>
      </c>
      <c r="U225" s="48">
        <f t="shared" si="76"/>
        <v>5.4400000000000004E-2</v>
      </c>
      <c r="V225" s="572">
        <f t="shared" si="76"/>
        <v>0.03</v>
      </c>
      <c r="W225" s="48">
        <f t="shared" si="76"/>
        <v>2.9199999999999997E-2</v>
      </c>
      <c r="X225" s="48">
        <f t="shared" si="76"/>
        <v>3.0799999999999998E-2</v>
      </c>
      <c r="Y225" s="48">
        <f t="shared" si="76"/>
        <v>2.1600000000000001E-2</v>
      </c>
      <c r="Z225" s="48">
        <f t="shared" si="76"/>
        <v>2.5600000000000001E-2</v>
      </c>
      <c r="AA225" s="48">
        <f t="shared" si="76"/>
        <v>2.64E-2</v>
      </c>
      <c r="AB225" s="49">
        <f t="shared" si="76"/>
        <v>1.9599999999999999E-2</v>
      </c>
      <c r="AC225" s="47"/>
      <c r="AD225" s="50"/>
      <c r="AE225" s="58"/>
      <c r="AF225" s="162">
        <v>3.2000000000000002E-3</v>
      </c>
      <c r="AG225" s="162">
        <v>1.8500000000000001E-3</v>
      </c>
      <c r="AH225" s="162">
        <v>3.7999999999999996E-3</v>
      </c>
      <c r="AI225" s="162">
        <v>1.5500000000000002E-3</v>
      </c>
      <c r="AJ225" s="162">
        <v>2.15E-3</v>
      </c>
      <c r="AK225" s="162">
        <v>2.7000000000000001E-3</v>
      </c>
      <c r="AL225" s="162">
        <v>1.8E-3</v>
      </c>
      <c r="AM225" s="162">
        <v>4.7499999999999999E-3</v>
      </c>
      <c r="AN225" s="162">
        <v>1.3899999999999999E-2</v>
      </c>
      <c r="AO225" s="162">
        <v>1.3950000000000001E-2</v>
      </c>
      <c r="AP225" s="162">
        <v>1.5800000000000002E-2</v>
      </c>
      <c r="AQ225" s="162">
        <v>1.5800000000000002E-2</v>
      </c>
      <c r="AR225" s="162">
        <v>1.3999999999999999E-2</v>
      </c>
      <c r="AS225" s="162">
        <v>1.4800000000000001E-2</v>
      </c>
      <c r="AT225" s="111">
        <v>1.4599999999999998E-2</v>
      </c>
      <c r="AU225" s="111">
        <v>1.4499999999999999E-2</v>
      </c>
      <c r="AV225" s="111">
        <v>6.8000000000000005E-3</v>
      </c>
      <c r="AW225" s="111">
        <v>3.7499999999999999E-3</v>
      </c>
      <c r="AX225" s="111">
        <v>3.6499999999999996E-3</v>
      </c>
      <c r="AY225" s="111">
        <v>3.8499999999999997E-3</v>
      </c>
      <c r="AZ225" s="111">
        <v>2.7000000000000001E-3</v>
      </c>
      <c r="BA225" s="111">
        <v>3.2000000000000002E-3</v>
      </c>
      <c r="BB225" s="111">
        <v>3.3E-3</v>
      </c>
      <c r="BC225" s="111">
        <v>2.4499999999999999E-3</v>
      </c>
      <c r="BD225" s="99"/>
      <c r="BE225" s="325"/>
      <c r="BF225" s="325"/>
      <c r="BG225" s="325"/>
      <c r="BH225" s="325"/>
      <c r="BI225" s="325"/>
      <c r="BJ225" s="325"/>
      <c r="BK225" s="325"/>
      <c r="BL225" s="325"/>
      <c r="BM225" s="325"/>
      <c r="BN225" s="325"/>
      <c r="BO225" s="325"/>
      <c r="BP225" s="325"/>
      <c r="BQ225" s="325"/>
      <c r="BR225" s="325"/>
      <c r="BS225" s="325"/>
      <c r="BT225" s="325"/>
      <c r="BU225" s="325"/>
      <c r="BV225" s="325"/>
      <c r="BW225" s="325"/>
      <c r="BX225" s="325"/>
      <c r="BY225" s="325"/>
      <c r="BZ225" s="325"/>
      <c r="CA225" s="325"/>
      <c r="CB225" s="325"/>
      <c r="CC225" s="325"/>
      <c r="CD225" s="325"/>
      <c r="CE225" s="325"/>
      <c r="CF225" s="325"/>
      <c r="CG225" s="325"/>
      <c r="CH225" s="325"/>
      <c r="CI225" s="325"/>
      <c r="CJ225" s="325"/>
      <c r="CK225" s="325"/>
      <c r="CL225" s="325"/>
      <c r="CM225" s="162"/>
      <c r="CN225" s="162"/>
    </row>
    <row r="226" spans="1:92" s="1" customFormat="1" ht="10.5" customHeight="1" thickBot="1">
      <c r="A226" s="1511"/>
      <c r="B226" s="1518"/>
      <c r="C226" s="271"/>
      <c r="D226" s="236" t="s">
        <v>41</v>
      </c>
      <c r="E226" s="52">
        <f t="shared" ref="E226:AB226" si="77">E225/E224</f>
        <v>7.9601990049751242E-2</v>
      </c>
      <c r="F226" s="52">
        <f t="shared" si="77"/>
        <v>4.7989623865110249E-2</v>
      </c>
      <c r="G226" s="52">
        <f t="shared" si="77"/>
        <v>9.1127098321342914E-2</v>
      </c>
      <c r="H226" s="574">
        <f t="shared" si="77"/>
        <v>4.095112285336857E-2</v>
      </c>
      <c r="I226" s="52">
        <f t="shared" si="77"/>
        <v>5.6135770234986941E-2</v>
      </c>
      <c r="J226" s="52">
        <f t="shared" si="77"/>
        <v>6.8527918781725886E-2</v>
      </c>
      <c r="K226" s="52">
        <f t="shared" si="77"/>
        <v>4.9180327868852458E-2</v>
      </c>
      <c r="L226" s="52">
        <f t="shared" si="77"/>
        <v>0.11432009626955474</v>
      </c>
      <c r="M226" s="52">
        <f t="shared" si="77"/>
        <v>0.27497527200791294</v>
      </c>
      <c r="N226" s="574">
        <f t="shared" si="77"/>
        <v>0.28040201005025123</v>
      </c>
      <c r="O226" s="52">
        <f t="shared" si="77"/>
        <v>0.29259259259259257</v>
      </c>
      <c r="P226" s="52">
        <f t="shared" si="77"/>
        <v>0.28990825688073396</v>
      </c>
      <c r="Q226" s="52">
        <f t="shared" si="77"/>
        <v>0.26143790849673199</v>
      </c>
      <c r="R226" s="52">
        <f t="shared" si="77"/>
        <v>0.30769230769230765</v>
      </c>
      <c r="S226" s="52">
        <f t="shared" si="77"/>
        <v>0.31567567567567567</v>
      </c>
      <c r="T226" s="52">
        <f t="shared" si="77"/>
        <v>0.3011422637590862</v>
      </c>
      <c r="U226" s="52">
        <f t="shared" si="77"/>
        <v>0.16113744075829384</v>
      </c>
      <c r="V226" s="574">
        <f t="shared" si="77"/>
        <v>0.10026737967914437</v>
      </c>
      <c r="W226" s="52">
        <f t="shared" si="77"/>
        <v>9.8515519568151133E-2</v>
      </c>
      <c r="X226" s="52">
        <f t="shared" si="77"/>
        <v>0.10504774897680763</v>
      </c>
      <c r="Y226" s="52">
        <f t="shared" si="77"/>
        <v>7.2192513368983954E-2</v>
      </c>
      <c r="Z226" s="52">
        <f>Z225/Z224</f>
        <v>7.9207920792079209E-2</v>
      </c>
      <c r="AA226" s="52">
        <f t="shared" si="77"/>
        <v>8.322824716267338E-2</v>
      </c>
      <c r="AB226" s="53">
        <f t="shared" si="77"/>
        <v>6.226175349428209E-2</v>
      </c>
      <c r="AC226" s="47"/>
      <c r="AD226" s="50"/>
      <c r="AE226" s="58"/>
      <c r="AF226" s="325"/>
      <c r="AG226" s="325"/>
      <c r="AH226" s="325"/>
      <c r="AI226" s="325"/>
      <c r="AJ226" s="325"/>
      <c r="AK226" s="325"/>
      <c r="AL226" s="325"/>
      <c r="AM226" s="325"/>
      <c r="AN226" s="325"/>
      <c r="AO226" s="325"/>
      <c r="AP226" s="325"/>
      <c r="AQ226" s="325"/>
      <c r="AR226" s="325"/>
      <c r="AS226" s="325"/>
      <c r="AT226" s="325"/>
      <c r="AU226" s="325"/>
      <c r="AV226" s="325"/>
      <c r="AW226" s="325"/>
      <c r="AX226" s="325"/>
      <c r="AY226" s="325"/>
      <c r="AZ226" s="325"/>
      <c r="BA226" s="325"/>
      <c r="BB226" s="325"/>
      <c r="BC226" s="325"/>
      <c r="BD226" s="325"/>
      <c r="BE226" s="325"/>
      <c r="BF226" s="325"/>
      <c r="BG226" s="325"/>
      <c r="BH226" s="325"/>
      <c r="BI226" s="325"/>
      <c r="BJ226" s="325"/>
      <c r="BK226" s="325"/>
      <c r="BL226" s="325"/>
      <c r="BM226" s="325"/>
      <c r="BN226" s="325"/>
      <c r="BO226" s="325"/>
      <c r="BP226" s="325"/>
      <c r="BQ226" s="325"/>
      <c r="BR226" s="325"/>
      <c r="BS226" s="325"/>
      <c r="BT226" s="325"/>
      <c r="BU226" s="325"/>
      <c r="BV226" s="325"/>
      <c r="BW226" s="325"/>
      <c r="BX226" s="325"/>
      <c r="BY226" s="325"/>
      <c r="BZ226" s="325"/>
      <c r="CA226" s="325"/>
      <c r="CB226" s="325"/>
      <c r="CC226" s="325"/>
      <c r="CD226" s="325"/>
      <c r="CE226" s="325"/>
      <c r="CF226" s="325"/>
      <c r="CG226" s="325"/>
      <c r="CH226" s="325"/>
      <c r="CI226" s="325"/>
      <c r="CJ226" s="325"/>
      <c r="CK226" s="325"/>
      <c r="CL226" s="325"/>
      <c r="CM226" s="162"/>
      <c r="CN226" s="162"/>
    </row>
    <row r="227" spans="1:92" s="1" customFormat="1" ht="10.5" customHeight="1">
      <c r="A227" s="1509" t="s">
        <v>92</v>
      </c>
      <c r="B227" s="1516" t="s">
        <v>249</v>
      </c>
      <c r="C227" s="1107"/>
      <c r="D227" s="1190"/>
      <c r="E227" s="76"/>
      <c r="F227" s="76"/>
      <c r="G227" s="76"/>
      <c r="H227" s="573"/>
      <c r="I227" s="76"/>
      <c r="J227" s="76"/>
      <c r="K227" s="76"/>
      <c r="L227" s="76"/>
      <c r="M227" s="76"/>
      <c r="N227" s="573"/>
      <c r="O227" s="76"/>
      <c r="P227" s="76"/>
      <c r="Q227" s="76"/>
      <c r="R227" s="76"/>
      <c r="S227" s="76"/>
      <c r="T227" s="76"/>
      <c r="U227" s="76"/>
      <c r="V227" s="573"/>
      <c r="W227" s="76"/>
      <c r="X227" s="76"/>
      <c r="Y227" s="76"/>
      <c r="Z227" s="76"/>
      <c r="AA227" s="76"/>
      <c r="AB227" s="77"/>
      <c r="AC227" s="47" t="s">
        <v>115</v>
      </c>
      <c r="AD227" s="50">
        <f>AD229/AC229</f>
        <v>2.882352941176471</v>
      </c>
      <c r="AE227" s="58"/>
      <c r="AF227" s="397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  <c r="BE227" s="325"/>
      <c r="BF227" s="325"/>
      <c r="BG227" s="325"/>
      <c r="BH227" s="325"/>
      <c r="BI227" s="325"/>
      <c r="BJ227" s="325"/>
      <c r="BK227" s="325"/>
      <c r="BL227" s="325"/>
      <c r="BM227" s="325"/>
      <c r="BN227" s="325"/>
      <c r="BO227" s="325"/>
      <c r="BP227" s="325"/>
      <c r="BQ227" s="325"/>
      <c r="BR227" s="325"/>
      <c r="BS227" s="325"/>
      <c r="BT227" s="325"/>
      <c r="BU227" s="325"/>
      <c r="BV227" s="325"/>
      <c r="BW227" s="325"/>
      <c r="BX227" s="325"/>
      <c r="BY227" s="325"/>
      <c r="BZ227" s="325"/>
      <c r="CA227" s="325"/>
      <c r="CB227" s="325"/>
      <c r="CC227" s="325"/>
      <c r="CD227" s="325"/>
      <c r="CE227" s="325"/>
      <c r="CF227" s="325"/>
      <c r="CG227" s="325"/>
      <c r="CH227" s="325"/>
      <c r="CI227" s="325"/>
      <c r="CJ227" s="325"/>
      <c r="CK227" s="325"/>
      <c r="CL227" s="325"/>
      <c r="CM227" s="162"/>
      <c r="CN227" s="162"/>
    </row>
    <row r="228" spans="1:92" s="1" customFormat="1" ht="10.5" customHeight="1">
      <c r="A228" s="1510"/>
      <c r="B228" s="1517"/>
      <c r="C228" s="1461" t="s">
        <v>126</v>
      </c>
      <c r="D228" s="131" t="s">
        <v>33</v>
      </c>
      <c r="E228" s="1056">
        <v>0</v>
      </c>
      <c r="F228" s="1056">
        <v>0</v>
      </c>
      <c r="G228" s="1056">
        <v>0</v>
      </c>
      <c r="H228" s="1059">
        <v>0</v>
      </c>
      <c r="I228" s="1056">
        <v>0</v>
      </c>
      <c r="J228" s="1056">
        <v>0</v>
      </c>
      <c r="K228" s="1056">
        <v>0</v>
      </c>
      <c r="L228" s="1056">
        <v>0</v>
      </c>
      <c r="M228" s="1056">
        <v>0</v>
      </c>
      <c r="N228" s="1059">
        <v>0</v>
      </c>
      <c r="O228" s="1056">
        <v>0</v>
      </c>
      <c r="P228" s="1056">
        <v>0</v>
      </c>
      <c r="Q228" s="1056">
        <v>0</v>
      </c>
      <c r="R228" s="1056">
        <v>0</v>
      </c>
      <c r="S228" s="1056">
        <v>0</v>
      </c>
      <c r="T228" s="1056">
        <v>0</v>
      </c>
      <c r="U228" s="1056">
        <v>0</v>
      </c>
      <c r="V228" s="1059">
        <v>0</v>
      </c>
      <c r="W228" s="1056">
        <v>0</v>
      </c>
      <c r="X228" s="1056">
        <v>0</v>
      </c>
      <c r="Y228" s="1056">
        <v>0</v>
      </c>
      <c r="Z228" s="1056">
        <v>0</v>
      </c>
      <c r="AA228" s="1056">
        <v>0</v>
      </c>
      <c r="AB228" s="1058">
        <v>0</v>
      </c>
      <c r="AC228" s="330"/>
      <c r="AD228" s="177"/>
      <c r="AE228" s="58"/>
      <c r="AF228" s="332"/>
      <c r="AG228" s="332"/>
      <c r="AH228" s="332"/>
      <c r="AI228" s="332"/>
      <c r="AJ228" s="332"/>
      <c r="AK228" s="332"/>
      <c r="AL228" s="332"/>
      <c r="AM228" s="332"/>
      <c r="AN228" s="332"/>
      <c r="AO228" s="332"/>
      <c r="AP228" s="332"/>
      <c r="AQ228" s="332"/>
      <c r="AR228" s="332"/>
      <c r="AS228" s="332"/>
      <c r="AT228" s="332"/>
      <c r="AU228" s="332"/>
      <c r="AV228" s="332"/>
      <c r="AW228" s="332"/>
      <c r="AX228" s="332"/>
      <c r="AY228" s="332"/>
      <c r="AZ228" s="332"/>
      <c r="BA228" s="332"/>
      <c r="BB228" s="332"/>
      <c r="BC228" s="332"/>
      <c r="BD228" s="332"/>
      <c r="BE228" s="325"/>
      <c r="BF228" s="325"/>
      <c r="BG228" s="325"/>
      <c r="BH228" s="325"/>
      <c r="BI228" s="325"/>
      <c r="BJ228" s="325"/>
      <c r="BK228" s="325"/>
      <c r="BL228" s="325"/>
      <c r="BM228" s="325"/>
      <c r="BN228" s="325"/>
      <c r="BO228" s="325"/>
      <c r="BP228" s="325"/>
      <c r="BQ228" s="325"/>
      <c r="BR228" s="325"/>
      <c r="BS228" s="325"/>
      <c r="BT228" s="325"/>
      <c r="BU228" s="325"/>
      <c r="BV228" s="325"/>
      <c r="BW228" s="325"/>
      <c r="BX228" s="325"/>
      <c r="BY228" s="325"/>
      <c r="BZ228" s="325"/>
      <c r="CA228" s="325"/>
      <c r="CB228" s="325"/>
      <c r="CC228" s="325"/>
      <c r="CD228" s="325"/>
      <c r="CE228" s="325"/>
      <c r="CF228" s="325"/>
      <c r="CG228" s="325"/>
      <c r="CH228" s="325"/>
      <c r="CI228" s="325"/>
      <c r="CJ228" s="325"/>
      <c r="CK228" s="325"/>
      <c r="CL228" s="325"/>
      <c r="CM228" s="162"/>
      <c r="CN228" s="162"/>
    </row>
    <row r="229" spans="1:92" s="1" customFormat="1" ht="10.5" customHeight="1">
      <c r="A229" s="1510"/>
      <c r="B229" s="1517"/>
      <c r="C229" s="1461" t="s">
        <v>553</v>
      </c>
      <c r="D229" s="131" t="s">
        <v>116</v>
      </c>
      <c r="E229" s="48">
        <f>AF229*$AE229</f>
        <v>8.0000000000000004E-4</v>
      </c>
      <c r="F229" s="48">
        <f t="shared" ref="F229:AB229" si="78">AG229*$AE229</f>
        <v>8.0000000000000004E-4</v>
      </c>
      <c r="G229" s="48">
        <f t="shared" si="78"/>
        <v>8.0000000000000004E-4</v>
      </c>
      <c r="H229" s="572">
        <f t="shared" si="78"/>
        <v>8.0000000000000004E-4</v>
      </c>
      <c r="I229" s="48">
        <f t="shared" si="78"/>
        <v>8.0000000000000004E-4</v>
      </c>
      <c r="J229" s="48">
        <f t="shared" si="78"/>
        <v>8.0000000000000004E-4</v>
      </c>
      <c r="K229" s="48">
        <f t="shared" si="78"/>
        <v>1.2000000000000001E-3</v>
      </c>
      <c r="L229" s="48">
        <f t="shared" si="78"/>
        <v>8.0000000000000004E-4</v>
      </c>
      <c r="M229" s="48">
        <f t="shared" si="78"/>
        <v>8.0000000000000004E-4</v>
      </c>
      <c r="N229" s="572">
        <f t="shared" si="78"/>
        <v>8.0000000000000004E-4</v>
      </c>
      <c r="O229" s="48">
        <f t="shared" si="78"/>
        <v>8.0000000000000004E-4</v>
      </c>
      <c r="P229" s="48">
        <f t="shared" si="78"/>
        <v>8.0000000000000004E-4</v>
      </c>
      <c r="Q229" s="48">
        <f t="shared" si="78"/>
        <v>8.0000000000000004E-4</v>
      </c>
      <c r="R229" s="48">
        <f t="shared" si="78"/>
        <v>8.0000000000000004E-4</v>
      </c>
      <c r="S229" s="48">
        <f t="shared" si="78"/>
        <v>8.0000000000000004E-4</v>
      </c>
      <c r="T229" s="48">
        <f t="shared" si="78"/>
        <v>8.0000000000000004E-4</v>
      </c>
      <c r="U229" s="48">
        <f t="shared" si="78"/>
        <v>8.0000000000000004E-4</v>
      </c>
      <c r="V229" s="572">
        <f t="shared" si="78"/>
        <v>1.5999999999999999E-3</v>
      </c>
      <c r="W229" s="48">
        <f t="shared" si="78"/>
        <v>8.0000000000000004E-4</v>
      </c>
      <c r="X229" s="48">
        <f t="shared" si="78"/>
        <v>8.0000000000000004E-4</v>
      </c>
      <c r="Y229" s="48">
        <f t="shared" si="78"/>
        <v>8.0000000000000004E-4</v>
      </c>
      <c r="Z229" s="48">
        <f t="shared" si="78"/>
        <v>8.0000000000000004E-4</v>
      </c>
      <c r="AA229" s="48">
        <f t="shared" si="78"/>
        <v>8.0000000000000004E-4</v>
      </c>
      <c r="AB229" s="49">
        <f t="shared" si="78"/>
        <v>8.0000000000000004E-4</v>
      </c>
      <c r="AC229" s="47">
        <f>SUM(E229:AB229)</f>
        <v>2.0399999999999995E-2</v>
      </c>
      <c r="AD229" s="50">
        <f>SUM(E230:AB230)</f>
        <v>5.8799999999999991E-2</v>
      </c>
      <c r="AE229" s="58">
        <v>8</v>
      </c>
      <c r="AF229" s="162">
        <v>1E-4</v>
      </c>
      <c r="AG229" s="162">
        <v>1E-4</v>
      </c>
      <c r="AH229" s="162">
        <v>1E-4</v>
      </c>
      <c r="AI229" s="162">
        <v>1E-4</v>
      </c>
      <c r="AJ229" s="162">
        <v>1E-4</v>
      </c>
      <c r="AK229" s="162">
        <v>1E-4</v>
      </c>
      <c r="AL229" s="162">
        <v>1.5000000000000001E-4</v>
      </c>
      <c r="AM229" s="162">
        <v>1E-4</v>
      </c>
      <c r="AN229" s="162">
        <v>1E-4</v>
      </c>
      <c r="AO229" s="162">
        <v>1E-4</v>
      </c>
      <c r="AP229" s="162">
        <v>1E-4</v>
      </c>
      <c r="AQ229" s="162">
        <v>1E-4</v>
      </c>
      <c r="AR229" s="162">
        <v>1E-4</v>
      </c>
      <c r="AS229" s="162">
        <v>1E-4</v>
      </c>
      <c r="AT229" s="111">
        <v>1E-4</v>
      </c>
      <c r="AU229" s="111">
        <v>1E-4</v>
      </c>
      <c r="AV229" s="111">
        <v>1E-4</v>
      </c>
      <c r="AW229" s="111">
        <v>1.9999999999999998E-4</v>
      </c>
      <c r="AX229" s="111">
        <v>1E-4</v>
      </c>
      <c r="AY229" s="111">
        <v>1E-4</v>
      </c>
      <c r="AZ229" s="111">
        <v>1E-4</v>
      </c>
      <c r="BA229" s="111">
        <v>1E-4</v>
      </c>
      <c r="BB229" s="111">
        <v>1E-4</v>
      </c>
      <c r="BC229" s="111">
        <v>1E-4</v>
      </c>
      <c r="BD229" s="334"/>
      <c r="BE229" s="325"/>
      <c r="BF229" s="325"/>
      <c r="BG229" s="325"/>
      <c r="BH229" s="325"/>
      <c r="BI229" s="325"/>
      <c r="BJ229" s="325"/>
      <c r="BK229" s="325"/>
      <c r="BL229" s="325"/>
      <c r="BM229" s="325"/>
      <c r="BN229" s="325"/>
      <c r="BO229" s="325"/>
      <c r="BP229" s="325"/>
      <c r="BQ229" s="325"/>
      <c r="BR229" s="325"/>
      <c r="BS229" s="325"/>
      <c r="BT229" s="325"/>
      <c r="BU229" s="325"/>
      <c r="BV229" s="325"/>
      <c r="BW229" s="325"/>
      <c r="BX229" s="325"/>
      <c r="BY229" s="325"/>
      <c r="BZ229" s="325"/>
      <c r="CA229" s="325"/>
      <c r="CB229" s="325"/>
      <c r="CC229" s="325"/>
      <c r="CD229" s="325"/>
      <c r="CE229" s="325"/>
      <c r="CF229" s="325"/>
      <c r="CG229" s="325"/>
      <c r="CH229" s="325"/>
      <c r="CI229" s="325"/>
      <c r="CJ229" s="325"/>
      <c r="CK229" s="325"/>
      <c r="CL229" s="325"/>
      <c r="CM229" s="162"/>
      <c r="CN229" s="162"/>
    </row>
    <row r="230" spans="1:92" s="1" customFormat="1" ht="10.5" customHeight="1">
      <c r="A230" s="1510"/>
      <c r="B230" s="1517"/>
      <c r="C230" s="1461" t="s">
        <v>553</v>
      </c>
      <c r="D230" s="131" t="s">
        <v>117</v>
      </c>
      <c r="E230" s="48">
        <f>AF230*$AE229</f>
        <v>2.3999999999999998E-3</v>
      </c>
      <c r="F230" s="48">
        <f t="shared" ref="F230:AB230" si="79">AG230*$AE229</f>
        <v>2.3999999999999998E-3</v>
      </c>
      <c r="G230" s="48">
        <f t="shared" si="79"/>
        <v>2.3999999999999998E-3</v>
      </c>
      <c r="H230" s="572">
        <f t="shared" si="79"/>
        <v>2.3999999999999998E-3</v>
      </c>
      <c r="I230" s="48">
        <f t="shared" si="79"/>
        <v>2.3999999999999998E-3</v>
      </c>
      <c r="J230" s="48">
        <f t="shared" si="79"/>
        <v>2.3999999999999998E-3</v>
      </c>
      <c r="K230" s="48">
        <f t="shared" si="79"/>
        <v>2.8E-3</v>
      </c>
      <c r="L230" s="48">
        <f t="shared" si="79"/>
        <v>2.3999999999999998E-3</v>
      </c>
      <c r="M230" s="48">
        <f t="shared" si="79"/>
        <v>2.3999999999999998E-3</v>
      </c>
      <c r="N230" s="572">
        <f t="shared" si="79"/>
        <v>2.3999999999999998E-3</v>
      </c>
      <c r="O230" s="48">
        <f t="shared" si="79"/>
        <v>2.3999999999999998E-3</v>
      </c>
      <c r="P230" s="48">
        <f t="shared" si="79"/>
        <v>2.3999999999999998E-3</v>
      </c>
      <c r="Q230" s="48">
        <f t="shared" si="79"/>
        <v>2.3999999999999998E-3</v>
      </c>
      <c r="R230" s="48">
        <f t="shared" si="79"/>
        <v>2.3999999999999998E-3</v>
      </c>
      <c r="S230" s="48">
        <f t="shared" si="79"/>
        <v>2.3999999999999998E-3</v>
      </c>
      <c r="T230" s="48">
        <f t="shared" si="79"/>
        <v>2.3999999999999998E-3</v>
      </c>
      <c r="U230" s="48">
        <f t="shared" si="79"/>
        <v>2.3999999999999998E-3</v>
      </c>
      <c r="V230" s="572">
        <f t="shared" si="79"/>
        <v>3.5999999999999999E-3</v>
      </c>
      <c r="W230" s="48">
        <f t="shared" si="79"/>
        <v>2E-3</v>
      </c>
      <c r="X230" s="48">
        <f t="shared" si="79"/>
        <v>2.3999999999999998E-3</v>
      </c>
      <c r="Y230" s="48">
        <f t="shared" si="79"/>
        <v>2.3999999999999998E-3</v>
      </c>
      <c r="Z230" s="48">
        <f t="shared" si="79"/>
        <v>2.3999999999999998E-3</v>
      </c>
      <c r="AA230" s="48">
        <f t="shared" si="79"/>
        <v>2.3999999999999998E-3</v>
      </c>
      <c r="AB230" s="49">
        <f t="shared" si="79"/>
        <v>2.3999999999999998E-3</v>
      </c>
      <c r="AC230" s="47"/>
      <c r="AD230" s="50"/>
      <c r="AE230" s="58"/>
      <c r="AF230" s="162">
        <v>2.9999999999999997E-4</v>
      </c>
      <c r="AG230" s="162">
        <v>2.9999999999999997E-4</v>
      </c>
      <c r="AH230" s="162">
        <v>2.9999999999999997E-4</v>
      </c>
      <c r="AI230" s="162">
        <v>2.9999999999999997E-4</v>
      </c>
      <c r="AJ230" s="162">
        <v>2.9999999999999997E-4</v>
      </c>
      <c r="AK230" s="162">
        <v>2.9999999999999997E-4</v>
      </c>
      <c r="AL230" s="162">
        <v>3.5E-4</v>
      </c>
      <c r="AM230" s="162">
        <v>2.9999999999999997E-4</v>
      </c>
      <c r="AN230" s="162">
        <v>2.9999999999999997E-4</v>
      </c>
      <c r="AO230" s="162">
        <v>2.9999999999999997E-4</v>
      </c>
      <c r="AP230" s="162">
        <v>2.9999999999999997E-4</v>
      </c>
      <c r="AQ230" s="162">
        <v>2.9999999999999997E-4</v>
      </c>
      <c r="AR230" s="162">
        <v>2.9999999999999997E-4</v>
      </c>
      <c r="AS230" s="162">
        <v>2.9999999999999997E-4</v>
      </c>
      <c r="AT230" s="111">
        <v>2.9999999999999997E-4</v>
      </c>
      <c r="AU230" s="111">
        <v>2.9999999999999997E-4</v>
      </c>
      <c r="AV230" s="111">
        <v>2.9999999999999997E-4</v>
      </c>
      <c r="AW230" s="111">
        <v>4.4999999999999999E-4</v>
      </c>
      <c r="AX230" s="111">
        <v>2.5000000000000001E-4</v>
      </c>
      <c r="AY230" s="111">
        <v>2.9999999999999997E-4</v>
      </c>
      <c r="AZ230" s="111">
        <v>2.9999999999999997E-4</v>
      </c>
      <c r="BA230" s="111">
        <v>2.9999999999999997E-4</v>
      </c>
      <c r="BB230" s="111">
        <v>2.9999999999999997E-4</v>
      </c>
      <c r="BC230" s="111">
        <v>2.9999999999999997E-4</v>
      </c>
      <c r="BD230" s="334"/>
      <c r="BE230" s="325"/>
      <c r="BF230" s="325"/>
      <c r="BG230" s="325"/>
      <c r="BH230" s="325"/>
      <c r="BI230" s="325"/>
      <c r="BJ230" s="325"/>
      <c r="BK230" s="325"/>
      <c r="BL230" s="325"/>
      <c r="BM230" s="325"/>
      <c r="BN230" s="325"/>
      <c r="BO230" s="325"/>
      <c r="BP230" s="325"/>
      <c r="BQ230" s="325"/>
      <c r="BR230" s="325"/>
      <c r="BS230" s="325"/>
      <c r="BT230" s="325"/>
      <c r="BU230" s="325"/>
      <c r="BV230" s="325"/>
      <c r="BW230" s="325"/>
      <c r="BX230" s="325"/>
      <c r="BY230" s="325"/>
      <c r="BZ230" s="325"/>
      <c r="CA230" s="325"/>
      <c r="CB230" s="325"/>
      <c r="CC230" s="325"/>
      <c r="CD230" s="325"/>
      <c r="CE230" s="325"/>
      <c r="CF230" s="325"/>
      <c r="CG230" s="325"/>
      <c r="CH230" s="325"/>
      <c r="CI230" s="325"/>
      <c r="CJ230" s="325"/>
      <c r="CK230" s="325"/>
      <c r="CL230" s="325"/>
      <c r="CM230" s="162"/>
      <c r="CN230" s="162"/>
    </row>
    <row r="231" spans="1:92" s="1" customFormat="1" ht="10.5" customHeight="1" thickBot="1">
      <c r="A231" s="1511"/>
      <c r="B231" s="1518"/>
      <c r="C231" s="271"/>
      <c r="D231" s="236" t="s">
        <v>41</v>
      </c>
      <c r="E231" s="52">
        <f t="shared" ref="E231:AB231" si="80">E230/E229</f>
        <v>2.9999999999999996</v>
      </c>
      <c r="F231" s="52">
        <f t="shared" si="80"/>
        <v>2.9999999999999996</v>
      </c>
      <c r="G231" s="52">
        <f t="shared" si="80"/>
        <v>2.9999999999999996</v>
      </c>
      <c r="H231" s="574">
        <f t="shared" si="80"/>
        <v>2.9999999999999996</v>
      </c>
      <c r="I231" s="52">
        <f t="shared" si="80"/>
        <v>2.9999999999999996</v>
      </c>
      <c r="J231" s="52">
        <f t="shared" si="80"/>
        <v>2.9999999999999996</v>
      </c>
      <c r="K231" s="52">
        <f t="shared" si="80"/>
        <v>2.333333333333333</v>
      </c>
      <c r="L231" s="52">
        <f t="shared" si="80"/>
        <v>2.9999999999999996</v>
      </c>
      <c r="M231" s="52">
        <f t="shared" si="80"/>
        <v>2.9999999999999996</v>
      </c>
      <c r="N231" s="574">
        <f t="shared" si="80"/>
        <v>2.9999999999999996</v>
      </c>
      <c r="O231" s="52">
        <f t="shared" si="80"/>
        <v>2.9999999999999996</v>
      </c>
      <c r="P231" s="52">
        <f t="shared" si="80"/>
        <v>2.9999999999999996</v>
      </c>
      <c r="Q231" s="52">
        <f t="shared" si="80"/>
        <v>2.9999999999999996</v>
      </c>
      <c r="R231" s="52">
        <f t="shared" si="80"/>
        <v>2.9999999999999996</v>
      </c>
      <c r="S231" s="52">
        <f t="shared" si="80"/>
        <v>2.9999999999999996</v>
      </c>
      <c r="T231" s="52">
        <f t="shared" si="80"/>
        <v>2.9999999999999996</v>
      </c>
      <c r="U231" s="52">
        <f t="shared" si="80"/>
        <v>2.9999999999999996</v>
      </c>
      <c r="V231" s="574">
        <f t="shared" si="80"/>
        <v>2.25</v>
      </c>
      <c r="W231" s="52">
        <f t="shared" si="80"/>
        <v>2.5</v>
      </c>
      <c r="X231" s="52">
        <f t="shared" si="80"/>
        <v>2.9999999999999996</v>
      </c>
      <c r="Y231" s="52">
        <f t="shared" si="80"/>
        <v>2.9999999999999996</v>
      </c>
      <c r="Z231" s="52">
        <f t="shared" si="80"/>
        <v>2.9999999999999996</v>
      </c>
      <c r="AA231" s="52">
        <f t="shared" si="80"/>
        <v>2.9999999999999996</v>
      </c>
      <c r="AB231" s="53">
        <f t="shared" si="80"/>
        <v>2.9999999999999996</v>
      </c>
      <c r="AC231" s="47"/>
      <c r="AD231" s="50"/>
      <c r="AE231" s="58"/>
      <c r="AF231" s="325"/>
      <c r="AG231" s="325"/>
      <c r="AH231" s="325"/>
      <c r="AI231" s="325"/>
      <c r="AJ231" s="325"/>
      <c r="AK231" s="325"/>
      <c r="AL231" s="325"/>
      <c r="AM231" s="325"/>
      <c r="AN231" s="325"/>
      <c r="AO231" s="325"/>
      <c r="AP231" s="325"/>
      <c r="AQ231" s="325"/>
      <c r="AR231" s="325"/>
      <c r="AS231" s="325"/>
      <c r="AT231" s="325"/>
      <c r="AU231" s="325"/>
      <c r="AV231" s="325"/>
      <c r="AW231" s="325"/>
      <c r="AX231" s="325"/>
      <c r="AY231" s="325"/>
      <c r="AZ231" s="325"/>
      <c r="BA231" s="325"/>
      <c r="BB231" s="325"/>
      <c r="BC231" s="325"/>
      <c r="BD231" s="325"/>
      <c r="BE231" s="325"/>
      <c r="BF231" s="325"/>
      <c r="BG231" s="325"/>
      <c r="BH231" s="325"/>
      <c r="BI231" s="325"/>
      <c r="BJ231" s="325"/>
      <c r="BK231" s="325"/>
      <c r="BL231" s="325"/>
      <c r="BM231" s="325"/>
      <c r="BN231" s="325"/>
      <c r="BO231" s="325"/>
      <c r="BP231" s="325"/>
      <c r="BQ231" s="325"/>
      <c r="BR231" s="325"/>
      <c r="BS231" s="325"/>
      <c r="BT231" s="325"/>
      <c r="BU231" s="325"/>
      <c r="BV231" s="325"/>
      <c r="BW231" s="325"/>
      <c r="BX231" s="325"/>
      <c r="BY231" s="325"/>
      <c r="BZ231" s="325"/>
      <c r="CA231" s="325"/>
      <c r="CB231" s="325"/>
      <c r="CC231" s="325"/>
      <c r="CD231" s="325"/>
      <c r="CE231" s="325"/>
      <c r="CF231" s="325"/>
      <c r="CG231" s="325"/>
      <c r="CH231" s="325"/>
      <c r="CI231" s="325"/>
      <c r="CJ231" s="325"/>
      <c r="CK231" s="325"/>
      <c r="CL231" s="325"/>
      <c r="CM231" s="162"/>
      <c r="CN231" s="162"/>
    </row>
    <row r="232" spans="1:92" s="1" customFormat="1" ht="10.5" customHeight="1">
      <c r="A232" s="1509" t="s">
        <v>13</v>
      </c>
      <c r="B232" s="1516" t="s">
        <v>875</v>
      </c>
      <c r="C232" s="1107"/>
      <c r="D232" s="1190"/>
      <c r="E232" s="76"/>
      <c r="F232" s="76"/>
      <c r="G232" s="76"/>
      <c r="H232" s="573"/>
      <c r="I232" s="76"/>
      <c r="J232" s="76"/>
      <c r="K232" s="76"/>
      <c r="L232" s="76"/>
      <c r="M232" s="76"/>
      <c r="N232" s="573"/>
      <c r="O232" s="76"/>
      <c r="P232" s="76"/>
      <c r="Q232" s="76"/>
      <c r="R232" s="76"/>
      <c r="S232" s="76"/>
      <c r="T232" s="76"/>
      <c r="U232" s="76"/>
      <c r="V232" s="573"/>
      <c r="W232" s="76"/>
      <c r="X232" s="76"/>
      <c r="Y232" s="76"/>
      <c r="Z232" s="76"/>
      <c r="AA232" s="76"/>
      <c r="AB232" s="77"/>
      <c r="AC232" s="47" t="s">
        <v>115</v>
      </c>
      <c r="AD232" s="50">
        <f>AD234/AC234</f>
        <v>1.2283076923076923</v>
      </c>
      <c r="AE232" s="58"/>
      <c r="AF232" s="397"/>
      <c r="AG232" s="332"/>
      <c r="AH232" s="332"/>
      <c r="AI232" s="332"/>
      <c r="AJ232" s="332"/>
      <c r="AK232" s="332"/>
      <c r="AL232" s="332"/>
      <c r="AM232" s="332"/>
      <c r="AN232" s="332"/>
      <c r="AO232" s="332"/>
      <c r="AP232" s="332"/>
      <c r="AQ232" s="332"/>
      <c r="AR232" s="332"/>
      <c r="AS232" s="332"/>
      <c r="AT232" s="332"/>
      <c r="AU232" s="332"/>
      <c r="AV232" s="332"/>
      <c r="AW232" s="332"/>
      <c r="AX232" s="332"/>
      <c r="AY232" s="332"/>
      <c r="AZ232" s="332"/>
      <c r="BA232" s="332"/>
      <c r="BB232" s="332"/>
      <c r="BC232" s="332"/>
      <c r="BD232" s="332"/>
      <c r="BE232" s="325"/>
      <c r="BF232" s="325"/>
      <c r="BG232" s="325"/>
      <c r="BH232" s="325"/>
      <c r="BI232" s="325"/>
      <c r="BJ232" s="325"/>
      <c r="BK232" s="325"/>
      <c r="BL232" s="325"/>
      <c r="BM232" s="325"/>
      <c r="BN232" s="325"/>
      <c r="BO232" s="325"/>
      <c r="BP232" s="325"/>
      <c r="BQ232" s="325"/>
      <c r="BR232" s="325"/>
      <c r="BS232" s="325"/>
      <c r="BT232" s="325"/>
      <c r="BU232" s="325"/>
      <c r="BV232" s="325"/>
      <c r="BW232" s="325"/>
      <c r="BX232" s="325"/>
      <c r="BY232" s="325"/>
      <c r="BZ232" s="325"/>
      <c r="CA232" s="325"/>
      <c r="CB232" s="325"/>
      <c r="CC232" s="325"/>
      <c r="CD232" s="325"/>
      <c r="CE232" s="325"/>
      <c r="CF232" s="325"/>
      <c r="CG232" s="325"/>
      <c r="CH232" s="325"/>
      <c r="CI232" s="325"/>
      <c r="CJ232" s="325"/>
      <c r="CK232" s="325"/>
      <c r="CL232" s="325"/>
      <c r="CM232" s="162"/>
      <c r="CN232" s="162"/>
    </row>
    <row r="233" spans="1:92" s="1" customFormat="1" ht="10.5" customHeight="1">
      <c r="A233" s="1510"/>
      <c r="B233" s="1517"/>
      <c r="C233" s="1461" t="s">
        <v>126</v>
      </c>
      <c r="D233" s="131" t="s">
        <v>33</v>
      </c>
      <c r="E233" s="1056">
        <v>2</v>
      </c>
      <c r="F233" s="1056">
        <v>2</v>
      </c>
      <c r="G233" s="1056">
        <v>2</v>
      </c>
      <c r="H233" s="1059">
        <v>2</v>
      </c>
      <c r="I233" s="1056">
        <v>2</v>
      </c>
      <c r="J233" s="1056">
        <v>2</v>
      </c>
      <c r="K233" s="1056">
        <v>3</v>
      </c>
      <c r="L233" s="1056">
        <v>2</v>
      </c>
      <c r="M233" s="1056">
        <v>2</v>
      </c>
      <c r="N233" s="1059">
        <v>2</v>
      </c>
      <c r="O233" s="1056">
        <v>3</v>
      </c>
      <c r="P233" s="1056">
        <v>3</v>
      </c>
      <c r="Q233" s="1056">
        <v>3</v>
      </c>
      <c r="R233" s="1056">
        <v>3</v>
      </c>
      <c r="S233" s="1056">
        <v>2</v>
      </c>
      <c r="T233" s="1056">
        <v>2</v>
      </c>
      <c r="U233" s="1056">
        <v>2</v>
      </c>
      <c r="V233" s="1059">
        <v>3</v>
      </c>
      <c r="W233" s="1056">
        <v>3</v>
      </c>
      <c r="X233" s="1056">
        <v>3</v>
      </c>
      <c r="Y233" s="1056">
        <v>3</v>
      </c>
      <c r="Z233" s="1056">
        <v>3</v>
      </c>
      <c r="AA233" s="1056">
        <v>3</v>
      </c>
      <c r="AB233" s="1058">
        <v>2</v>
      </c>
      <c r="AC233" s="330"/>
      <c r="AD233" s="177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  <c r="BE233" s="325"/>
      <c r="BF233" s="325"/>
      <c r="BG233" s="325"/>
      <c r="BH233" s="325"/>
      <c r="BI233" s="325"/>
      <c r="BJ233" s="325"/>
      <c r="BK233" s="325"/>
      <c r="BL233" s="325"/>
      <c r="BM233" s="325"/>
      <c r="BN233" s="325"/>
      <c r="BO233" s="325"/>
      <c r="BP233" s="325"/>
      <c r="BQ233" s="325"/>
      <c r="BR233" s="325"/>
      <c r="BS233" s="325"/>
      <c r="BT233" s="325"/>
      <c r="BU233" s="325"/>
      <c r="BV233" s="325"/>
      <c r="BW233" s="325"/>
      <c r="BX233" s="325"/>
      <c r="BY233" s="325"/>
      <c r="BZ233" s="325"/>
      <c r="CA233" s="325"/>
      <c r="CB233" s="325"/>
      <c r="CC233" s="325"/>
      <c r="CD233" s="325"/>
      <c r="CE233" s="325"/>
      <c r="CF233" s="325"/>
      <c r="CG233" s="325"/>
      <c r="CH233" s="325"/>
      <c r="CI233" s="325"/>
      <c r="CJ233" s="325"/>
      <c r="CK233" s="325"/>
      <c r="CL233" s="325"/>
      <c r="CM233" s="162"/>
      <c r="CN233" s="162"/>
    </row>
    <row r="234" spans="1:92" s="1" customFormat="1" ht="10.5" customHeight="1">
      <c r="A234" s="1510"/>
      <c r="B234" s="1517"/>
      <c r="C234" s="1461" t="s">
        <v>553</v>
      </c>
      <c r="D234" s="131" t="s">
        <v>116</v>
      </c>
      <c r="E234" s="48">
        <f>AF234*$AE234</f>
        <v>2.4799999999999999E-2</v>
      </c>
      <c r="F234" s="48">
        <f t="shared" ref="F234:AB234" si="81">AG234*$AE234</f>
        <v>2.12E-2</v>
      </c>
      <c r="G234" s="48">
        <f t="shared" si="81"/>
        <v>0.02</v>
      </c>
      <c r="H234" s="572">
        <f t="shared" si="81"/>
        <v>2.4E-2</v>
      </c>
      <c r="I234" s="48">
        <f t="shared" si="81"/>
        <v>2.3199999999999998E-2</v>
      </c>
      <c r="J234" s="48">
        <f t="shared" si="81"/>
        <v>2.4E-2</v>
      </c>
      <c r="K234" s="48">
        <f t="shared" si="81"/>
        <v>2.8799999999999999E-2</v>
      </c>
      <c r="L234" s="48">
        <f t="shared" si="81"/>
        <v>2.7200000000000002E-2</v>
      </c>
      <c r="M234" s="48">
        <f t="shared" si="81"/>
        <v>2.6000000000000002E-2</v>
      </c>
      <c r="N234" s="572">
        <f t="shared" si="81"/>
        <v>2.52E-2</v>
      </c>
      <c r="O234" s="48">
        <f t="shared" si="81"/>
        <v>2.8400000000000002E-2</v>
      </c>
      <c r="P234" s="48">
        <f t="shared" si="81"/>
        <v>2.8799999999999999E-2</v>
      </c>
      <c r="Q234" s="48">
        <f t="shared" si="81"/>
        <v>2.8400000000000002E-2</v>
      </c>
      <c r="R234" s="48">
        <f t="shared" si="81"/>
        <v>2.8799999999999999E-2</v>
      </c>
      <c r="S234" s="48">
        <f t="shared" si="81"/>
        <v>2.76E-2</v>
      </c>
      <c r="T234" s="48">
        <f t="shared" si="81"/>
        <v>2.8000000000000001E-2</v>
      </c>
      <c r="U234" s="48">
        <f t="shared" si="81"/>
        <v>2.8000000000000001E-2</v>
      </c>
      <c r="V234" s="572">
        <f t="shared" si="81"/>
        <v>2.8799999999999999E-2</v>
      </c>
      <c r="W234" s="48">
        <f t="shared" si="81"/>
        <v>2.9600000000000001E-2</v>
      </c>
      <c r="X234" s="48">
        <f t="shared" si="81"/>
        <v>2.92E-2</v>
      </c>
      <c r="Y234" s="48">
        <f t="shared" si="81"/>
        <v>3.04E-2</v>
      </c>
      <c r="Z234" s="48">
        <f t="shared" si="81"/>
        <v>3.3599999999999998E-2</v>
      </c>
      <c r="AA234" s="48">
        <f t="shared" si="81"/>
        <v>0.03</v>
      </c>
      <c r="AB234" s="49">
        <f t="shared" si="81"/>
        <v>2.6000000000000002E-2</v>
      </c>
      <c r="AC234" s="47">
        <f>SUM(E234:AB234)</f>
        <v>0.65</v>
      </c>
      <c r="AD234" s="50">
        <f>SUM(E235:AB235)</f>
        <v>0.7984</v>
      </c>
      <c r="AE234" s="58">
        <v>8</v>
      </c>
      <c r="AF234" s="162">
        <v>3.0999999999999999E-3</v>
      </c>
      <c r="AG234" s="162">
        <v>2.65E-3</v>
      </c>
      <c r="AH234" s="162">
        <v>2.5000000000000001E-3</v>
      </c>
      <c r="AI234" s="162">
        <v>3.0000000000000001E-3</v>
      </c>
      <c r="AJ234" s="162">
        <v>2.8999999999999998E-3</v>
      </c>
      <c r="AK234" s="162">
        <v>3.0000000000000001E-3</v>
      </c>
      <c r="AL234" s="162">
        <v>3.5999999999999999E-3</v>
      </c>
      <c r="AM234" s="162">
        <v>3.4000000000000002E-3</v>
      </c>
      <c r="AN234" s="162">
        <v>3.2500000000000003E-3</v>
      </c>
      <c r="AO234" s="162">
        <v>3.15E-3</v>
      </c>
      <c r="AP234" s="162">
        <v>3.5500000000000002E-3</v>
      </c>
      <c r="AQ234" s="162">
        <v>3.5999999999999999E-3</v>
      </c>
      <c r="AR234" s="162">
        <v>3.5500000000000002E-3</v>
      </c>
      <c r="AS234" s="162">
        <v>3.5999999999999999E-3</v>
      </c>
      <c r="AT234" s="111">
        <v>3.4499999999999999E-3</v>
      </c>
      <c r="AU234" s="111">
        <v>3.5000000000000001E-3</v>
      </c>
      <c r="AV234" s="111">
        <v>3.5000000000000001E-3</v>
      </c>
      <c r="AW234" s="111">
        <v>3.5999999999999999E-3</v>
      </c>
      <c r="AX234" s="111">
        <v>3.7000000000000002E-3</v>
      </c>
      <c r="AY234" s="111">
        <v>3.65E-3</v>
      </c>
      <c r="AZ234" s="111">
        <v>3.8E-3</v>
      </c>
      <c r="BA234" s="111">
        <v>4.1999999999999997E-3</v>
      </c>
      <c r="BB234" s="111">
        <v>3.7499999999999999E-3</v>
      </c>
      <c r="BC234" s="111">
        <v>3.2500000000000003E-3</v>
      </c>
      <c r="BD234" s="334"/>
      <c r="BE234" s="325"/>
      <c r="BF234" s="325"/>
      <c r="BG234" s="325"/>
      <c r="BH234" s="325"/>
      <c r="BI234" s="325"/>
      <c r="BJ234" s="325"/>
      <c r="BK234" s="325"/>
      <c r="BL234" s="325"/>
      <c r="BM234" s="325"/>
      <c r="BN234" s="325"/>
      <c r="BO234" s="325"/>
      <c r="BP234" s="325"/>
      <c r="BQ234" s="325"/>
      <c r="BR234" s="325"/>
      <c r="BS234" s="325"/>
      <c r="BT234" s="325"/>
      <c r="BU234" s="325"/>
      <c r="BV234" s="325"/>
      <c r="BW234" s="325"/>
      <c r="BX234" s="325"/>
      <c r="BY234" s="325"/>
      <c r="BZ234" s="325"/>
      <c r="CA234" s="325"/>
      <c r="CB234" s="325"/>
      <c r="CC234" s="325"/>
      <c r="CD234" s="325"/>
      <c r="CE234" s="325"/>
      <c r="CF234" s="325"/>
      <c r="CG234" s="325"/>
      <c r="CH234" s="325"/>
      <c r="CI234" s="325"/>
      <c r="CJ234" s="325"/>
      <c r="CK234" s="325"/>
      <c r="CL234" s="325"/>
      <c r="CM234" s="162"/>
      <c r="CN234" s="162"/>
    </row>
    <row r="235" spans="1:92" s="1" customFormat="1" ht="10.5" customHeight="1">
      <c r="A235" s="1510"/>
      <c r="B235" s="1517"/>
      <c r="C235" s="1461" t="s">
        <v>553</v>
      </c>
      <c r="D235" s="131" t="s">
        <v>117</v>
      </c>
      <c r="E235" s="48">
        <f>AF235*$AE234</f>
        <v>3.0800000000000001E-2</v>
      </c>
      <c r="F235" s="48">
        <f t="shared" ref="F235:AB235" si="82">AG235*$AE234</f>
        <v>2.7200000000000002E-2</v>
      </c>
      <c r="G235" s="48">
        <f t="shared" si="82"/>
        <v>2.52E-2</v>
      </c>
      <c r="H235" s="572">
        <f t="shared" si="82"/>
        <v>2.92E-2</v>
      </c>
      <c r="I235" s="48">
        <f t="shared" si="82"/>
        <v>2.8000000000000001E-2</v>
      </c>
      <c r="J235" s="48">
        <f t="shared" si="82"/>
        <v>2.8799999999999999E-2</v>
      </c>
      <c r="K235" s="48">
        <f t="shared" si="82"/>
        <v>3.5199999999999995E-2</v>
      </c>
      <c r="L235" s="48">
        <f t="shared" si="82"/>
        <v>3.44E-2</v>
      </c>
      <c r="M235" s="48">
        <f t="shared" si="82"/>
        <v>3.32E-2</v>
      </c>
      <c r="N235" s="572">
        <f t="shared" si="82"/>
        <v>3.3600000000000005E-2</v>
      </c>
      <c r="O235" s="48">
        <f t="shared" si="82"/>
        <v>3.56E-2</v>
      </c>
      <c r="P235" s="48">
        <f t="shared" si="82"/>
        <v>3.5200000000000002E-2</v>
      </c>
      <c r="Q235" s="48">
        <f t="shared" si="82"/>
        <v>3.4799999999999998E-2</v>
      </c>
      <c r="R235" s="48">
        <f t="shared" si="82"/>
        <v>3.44E-2</v>
      </c>
      <c r="S235" s="48">
        <f t="shared" si="82"/>
        <v>3.2399999999999998E-2</v>
      </c>
      <c r="T235" s="48">
        <f t="shared" si="82"/>
        <v>3.4000000000000002E-2</v>
      </c>
      <c r="U235" s="48">
        <f t="shared" si="82"/>
        <v>3.4000000000000002E-2</v>
      </c>
      <c r="V235" s="572">
        <f t="shared" si="82"/>
        <v>3.44E-2</v>
      </c>
      <c r="W235" s="48">
        <f t="shared" si="82"/>
        <v>3.4799999999999998E-2</v>
      </c>
      <c r="X235" s="48">
        <f t="shared" si="82"/>
        <v>3.56E-2</v>
      </c>
      <c r="Y235" s="48">
        <f t="shared" si="82"/>
        <v>3.7199999999999997E-2</v>
      </c>
      <c r="Z235" s="48">
        <f t="shared" si="82"/>
        <v>4.0400000000000005E-2</v>
      </c>
      <c r="AA235" s="48">
        <f t="shared" si="82"/>
        <v>3.7199999999999997E-2</v>
      </c>
      <c r="AB235" s="49">
        <f t="shared" si="82"/>
        <v>3.2800000000000003E-2</v>
      </c>
      <c r="AC235" s="47"/>
      <c r="AD235" s="50"/>
      <c r="AE235" s="58"/>
      <c r="AF235" s="162">
        <v>3.8500000000000001E-3</v>
      </c>
      <c r="AG235" s="162">
        <v>3.4000000000000002E-3</v>
      </c>
      <c r="AH235" s="162">
        <v>3.15E-3</v>
      </c>
      <c r="AI235" s="162">
        <v>3.65E-3</v>
      </c>
      <c r="AJ235" s="162">
        <v>3.5000000000000001E-3</v>
      </c>
      <c r="AK235" s="162">
        <v>3.5999999999999999E-3</v>
      </c>
      <c r="AL235" s="162">
        <v>4.3999999999999994E-3</v>
      </c>
      <c r="AM235" s="162">
        <v>4.3E-3</v>
      </c>
      <c r="AN235" s="162">
        <v>4.15E-3</v>
      </c>
      <c r="AO235" s="162">
        <v>4.2000000000000006E-3</v>
      </c>
      <c r="AP235" s="162">
        <v>4.45E-3</v>
      </c>
      <c r="AQ235" s="162">
        <v>4.4000000000000003E-3</v>
      </c>
      <c r="AR235" s="162">
        <v>4.3499999999999997E-3</v>
      </c>
      <c r="AS235" s="162">
        <v>4.3E-3</v>
      </c>
      <c r="AT235" s="111">
        <v>4.0499999999999998E-3</v>
      </c>
      <c r="AU235" s="111">
        <v>4.2500000000000003E-3</v>
      </c>
      <c r="AV235" s="111">
        <v>4.2500000000000003E-3</v>
      </c>
      <c r="AW235" s="111">
        <v>4.3E-3</v>
      </c>
      <c r="AX235" s="111">
        <v>4.3499999999999997E-3</v>
      </c>
      <c r="AY235" s="111">
        <v>4.45E-3</v>
      </c>
      <c r="AZ235" s="111">
        <v>4.6499999999999996E-3</v>
      </c>
      <c r="BA235" s="111">
        <v>5.0500000000000007E-3</v>
      </c>
      <c r="BB235" s="111">
        <v>4.6499999999999996E-3</v>
      </c>
      <c r="BC235" s="111">
        <v>4.1000000000000003E-3</v>
      </c>
      <c r="BD235" s="334"/>
      <c r="BE235" s="325"/>
      <c r="BF235" s="325"/>
      <c r="BG235" s="325"/>
      <c r="BH235" s="325"/>
      <c r="BI235" s="325"/>
      <c r="BJ235" s="325"/>
      <c r="BK235" s="325"/>
      <c r="BL235" s="325"/>
      <c r="BM235" s="325"/>
      <c r="BN235" s="325"/>
      <c r="BO235" s="325"/>
      <c r="BP235" s="325"/>
      <c r="BQ235" s="325"/>
      <c r="BR235" s="325"/>
      <c r="BS235" s="325"/>
      <c r="BT235" s="325"/>
      <c r="BU235" s="325"/>
      <c r="BV235" s="325"/>
      <c r="BW235" s="325"/>
      <c r="BX235" s="325"/>
      <c r="BY235" s="325"/>
      <c r="BZ235" s="325"/>
      <c r="CA235" s="325"/>
      <c r="CB235" s="325"/>
      <c r="CC235" s="325"/>
      <c r="CD235" s="325"/>
      <c r="CE235" s="325"/>
      <c r="CF235" s="325"/>
      <c r="CG235" s="325"/>
      <c r="CH235" s="325"/>
      <c r="CI235" s="325"/>
      <c r="CJ235" s="325"/>
      <c r="CK235" s="325"/>
      <c r="CL235" s="325"/>
      <c r="CM235" s="162"/>
      <c r="CN235" s="162"/>
    </row>
    <row r="236" spans="1:92" s="1" customFormat="1" ht="10.5" customHeight="1" thickBot="1">
      <c r="A236" s="1511"/>
      <c r="B236" s="1518"/>
      <c r="C236" s="271"/>
      <c r="D236" s="236" t="s">
        <v>41</v>
      </c>
      <c r="E236" s="52">
        <f t="shared" ref="E236:AB236" si="83">E235/E234</f>
        <v>1.2419354838709677</v>
      </c>
      <c r="F236" s="52">
        <f t="shared" si="83"/>
        <v>1.2830188679245285</v>
      </c>
      <c r="G236" s="52">
        <f t="shared" si="83"/>
        <v>1.26</v>
      </c>
      <c r="H236" s="574">
        <f t="shared" si="83"/>
        <v>1.2166666666666666</v>
      </c>
      <c r="I236" s="52">
        <f t="shared" si="83"/>
        <v>1.2068965517241381</v>
      </c>
      <c r="J236" s="52">
        <f t="shared" si="83"/>
        <v>1.2</v>
      </c>
      <c r="K236" s="52">
        <f t="shared" si="83"/>
        <v>1.2222222222222221</v>
      </c>
      <c r="L236" s="52">
        <f t="shared" si="83"/>
        <v>1.2647058823529411</v>
      </c>
      <c r="M236" s="52">
        <f t="shared" si="83"/>
        <v>1.2769230769230768</v>
      </c>
      <c r="N236" s="574">
        <f t="shared" si="83"/>
        <v>1.3333333333333335</v>
      </c>
      <c r="O236" s="52">
        <f t="shared" si="83"/>
        <v>1.2535211267605633</v>
      </c>
      <c r="P236" s="52">
        <f t="shared" si="83"/>
        <v>1.2222222222222223</v>
      </c>
      <c r="Q236" s="52">
        <f t="shared" si="83"/>
        <v>1.2253521126760563</v>
      </c>
      <c r="R236" s="52">
        <f t="shared" si="83"/>
        <v>1.1944444444444444</v>
      </c>
      <c r="S236" s="52">
        <f t="shared" si="83"/>
        <v>1.1739130434782608</v>
      </c>
      <c r="T236" s="52">
        <f t="shared" si="83"/>
        <v>1.2142857142857144</v>
      </c>
      <c r="U236" s="52">
        <f t="shared" si="83"/>
        <v>1.2142857142857144</v>
      </c>
      <c r="V236" s="574">
        <f t="shared" si="83"/>
        <v>1.1944444444444444</v>
      </c>
      <c r="W236" s="52">
        <f t="shared" si="83"/>
        <v>1.1756756756756754</v>
      </c>
      <c r="X236" s="52">
        <f t="shared" si="83"/>
        <v>1.2191780821917808</v>
      </c>
      <c r="Y236" s="52">
        <f t="shared" si="83"/>
        <v>1.2236842105263157</v>
      </c>
      <c r="Z236" s="52">
        <f t="shared" si="83"/>
        <v>1.2023809523809526</v>
      </c>
      <c r="AA236" s="52">
        <f t="shared" si="83"/>
        <v>1.24</v>
      </c>
      <c r="AB236" s="53">
        <f t="shared" si="83"/>
        <v>1.2615384615384615</v>
      </c>
      <c r="AC236" s="47"/>
      <c r="AD236" s="50"/>
      <c r="AE236" s="58"/>
      <c r="AF236" s="325"/>
      <c r="AG236" s="325"/>
      <c r="AH236" s="325"/>
      <c r="AI236" s="325"/>
      <c r="AJ236" s="325"/>
      <c r="AK236" s="325"/>
      <c r="AL236" s="325"/>
      <c r="AM236" s="325"/>
      <c r="AN236" s="325"/>
      <c r="AO236" s="325"/>
      <c r="AP236" s="325"/>
      <c r="AQ236" s="325"/>
      <c r="AR236" s="325"/>
      <c r="AS236" s="325"/>
      <c r="AT236" s="325"/>
      <c r="AU236" s="325"/>
      <c r="AV236" s="325"/>
      <c r="AW236" s="325"/>
      <c r="AX236" s="325"/>
      <c r="AY236" s="325"/>
      <c r="AZ236" s="325"/>
      <c r="BA236" s="325"/>
      <c r="BB236" s="325"/>
      <c r="BC236" s="325"/>
      <c r="BD236" s="325"/>
      <c r="BE236" s="325"/>
      <c r="BF236" s="325"/>
      <c r="BG236" s="325"/>
      <c r="BH236" s="325"/>
      <c r="BI236" s="325"/>
      <c r="BJ236" s="325"/>
      <c r="BK236" s="325"/>
      <c r="BL236" s="325"/>
      <c r="BM236" s="325"/>
      <c r="BN236" s="325"/>
      <c r="BO236" s="325"/>
      <c r="BP236" s="325"/>
      <c r="BQ236" s="325"/>
      <c r="BR236" s="325"/>
      <c r="BS236" s="325"/>
      <c r="BT236" s="325"/>
      <c r="BU236" s="325"/>
      <c r="BV236" s="325"/>
      <c r="BW236" s="325"/>
      <c r="BX236" s="325"/>
      <c r="BY236" s="325"/>
      <c r="BZ236" s="325"/>
      <c r="CA236" s="325"/>
      <c r="CB236" s="325"/>
      <c r="CC236" s="325"/>
      <c r="CD236" s="325"/>
      <c r="CE236" s="325"/>
      <c r="CF236" s="325"/>
      <c r="CG236" s="325"/>
      <c r="CH236" s="325"/>
      <c r="CI236" s="325"/>
      <c r="CJ236" s="325"/>
      <c r="CK236" s="325"/>
      <c r="CL236" s="325"/>
      <c r="CM236" s="162"/>
      <c r="CN236" s="162"/>
    </row>
    <row r="237" spans="1:92" s="1" customFormat="1" ht="10.5" customHeight="1">
      <c r="A237" s="1539" t="s">
        <v>5</v>
      </c>
      <c r="B237" s="1542" t="s">
        <v>250</v>
      </c>
      <c r="C237" s="1107"/>
      <c r="D237" s="1190"/>
      <c r="E237" s="1591" t="s">
        <v>542</v>
      </c>
      <c r="F237" s="1591"/>
      <c r="G237" s="1591"/>
      <c r="H237" s="573"/>
      <c r="I237" s="76"/>
      <c r="J237" s="76"/>
      <c r="K237" s="76"/>
      <c r="L237" s="76"/>
      <c r="M237" s="76"/>
      <c r="N237" s="573"/>
      <c r="O237" s="76"/>
      <c r="P237" s="76"/>
      <c r="Q237" s="76"/>
      <c r="R237" s="76"/>
      <c r="S237" s="76"/>
      <c r="T237" s="76"/>
      <c r="U237" s="76"/>
      <c r="V237" s="573"/>
      <c r="W237" s="76"/>
      <c r="X237" s="76"/>
      <c r="Y237" s="76"/>
      <c r="Z237" s="76"/>
      <c r="AA237" s="76"/>
      <c r="AB237" s="77"/>
      <c r="AC237" s="47" t="s">
        <v>115</v>
      </c>
      <c r="AD237" s="50" t="e">
        <f>AD239/AC239</f>
        <v>#DIV/0!</v>
      </c>
      <c r="AE237" s="58"/>
      <c r="AF237" s="397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  <c r="BE237" s="325"/>
      <c r="BF237" s="325"/>
      <c r="BG237" s="325"/>
      <c r="BH237" s="325"/>
      <c r="BI237" s="325"/>
      <c r="BJ237" s="325"/>
      <c r="BK237" s="325"/>
      <c r="BL237" s="325"/>
      <c r="BM237" s="325"/>
      <c r="BN237" s="325"/>
      <c r="BO237" s="325"/>
      <c r="BP237" s="325"/>
      <c r="BQ237" s="325"/>
      <c r="BR237" s="325"/>
      <c r="BS237" s="325"/>
      <c r="BT237" s="325"/>
      <c r="BU237" s="325"/>
      <c r="BV237" s="325"/>
      <c r="BW237" s="325"/>
      <c r="BX237" s="325"/>
      <c r="BY237" s="325"/>
      <c r="BZ237" s="325"/>
      <c r="CA237" s="325"/>
      <c r="CB237" s="325"/>
      <c r="CC237" s="325"/>
      <c r="CD237" s="325"/>
      <c r="CE237" s="325"/>
      <c r="CF237" s="325"/>
      <c r="CG237" s="325"/>
      <c r="CH237" s="325"/>
      <c r="CI237" s="325"/>
      <c r="CJ237" s="325"/>
      <c r="CK237" s="325"/>
      <c r="CL237" s="325"/>
      <c r="CM237" s="162"/>
      <c r="CN237" s="162"/>
    </row>
    <row r="238" spans="1:92" s="1" customFormat="1" ht="10.5" customHeight="1">
      <c r="A238" s="1540"/>
      <c r="B238" s="1543"/>
      <c r="C238" s="1461" t="s">
        <v>126</v>
      </c>
      <c r="D238" s="131" t="s">
        <v>33</v>
      </c>
      <c r="E238" s="1056">
        <v>0</v>
      </c>
      <c r="F238" s="1056">
        <v>0</v>
      </c>
      <c r="G238" s="1056">
        <v>0</v>
      </c>
      <c r="H238" s="1059">
        <v>0</v>
      </c>
      <c r="I238" s="1056">
        <v>0</v>
      </c>
      <c r="J238" s="1056">
        <v>0</v>
      </c>
      <c r="K238" s="1056">
        <v>0</v>
      </c>
      <c r="L238" s="1056">
        <v>0</v>
      </c>
      <c r="M238" s="1056">
        <v>0</v>
      </c>
      <c r="N238" s="1059">
        <v>0</v>
      </c>
      <c r="O238" s="1056">
        <v>0</v>
      </c>
      <c r="P238" s="1056">
        <v>0</v>
      </c>
      <c r="Q238" s="1056">
        <v>0</v>
      </c>
      <c r="R238" s="1056">
        <v>0</v>
      </c>
      <c r="S238" s="1056">
        <v>0</v>
      </c>
      <c r="T238" s="1056">
        <v>0</v>
      </c>
      <c r="U238" s="1056">
        <v>0</v>
      </c>
      <c r="V238" s="1059">
        <v>0</v>
      </c>
      <c r="W238" s="1056">
        <v>0</v>
      </c>
      <c r="X238" s="1056">
        <v>0</v>
      </c>
      <c r="Y238" s="1056">
        <v>0</v>
      </c>
      <c r="Z238" s="1056">
        <v>0</v>
      </c>
      <c r="AA238" s="1056">
        <v>0</v>
      </c>
      <c r="AB238" s="1058">
        <v>0</v>
      </c>
      <c r="AC238" s="330"/>
      <c r="AD238" s="177"/>
      <c r="AE238" s="58"/>
      <c r="AF238" s="332"/>
      <c r="AG238" s="332"/>
      <c r="AH238" s="332"/>
      <c r="AI238" s="332"/>
      <c r="AJ238" s="332"/>
      <c r="AK238" s="332"/>
      <c r="AL238" s="332"/>
      <c r="AM238" s="332"/>
      <c r="AN238" s="332"/>
      <c r="AO238" s="332"/>
      <c r="AP238" s="332"/>
      <c r="AQ238" s="332"/>
      <c r="AR238" s="332"/>
      <c r="AS238" s="332"/>
      <c r="AT238" s="332"/>
      <c r="AU238" s="332"/>
      <c r="AV238" s="332"/>
      <c r="AW238" s="332"/>
      <c r="AX238" s="332"/>
      <c r="AY238" s="332"/>
      <c r="AZ238" s="332"/>
      <c r="BA238" s="332"/>
      <c r="BB238" s="332"/>
      <c r="BC238" s="332"/>
      <c r="BD238" s="332"/>
      <c r="BE238" s="325"/>
      <c r="BF238" s="325"/>
      <c r="BG238" s="325"/>
      <c r="BH238" s="325"/>
      <c r="BI238" s="325"/>
      <c r="BJ238" s="325"/>
      <c r="BK238" s="325"/>
      <c r="BL238" s="325"/>
      <c r="BM238" s="325"/>
      <c r="BN238" s="325"/>
      <c r="BO238" s="325"/>
      <c r="BP238" s="325"/>
      <c r="BQ238" s="325"/>
      <c r="BR238" s="325"/>
      <c r="BS238" s="325"/>
      <c r="BT238" s="325"/>
      <c r="BU238" s="325"/>
      <c r="BV238" s="325"/>
      <c r="BW238" s="325"/>
      <c r="BX238" s="325"/>
      <c r="BY238" s="325"/>
      <c r="BZ238" s="325"/>
      <c r="CA238" s="325"/>
      <c r="CB238" s="325"/>
      <c r="CC238" s="325"/>
      <c r="CD238" s="325"/>
      <c r="CE238" s="325"/>
      <c r="CF238" s="325"/>
      <c r="CG238" s="325"/>
      <c r="CH238" s="325"/>
      <c r="CI238" s="325"/>
      <c r="CJ238" s="325"/>
      <c r="CK238" s="325"/>
      <c r="CL238" s="325"/>
      <c r="CM238" s="162"/>
      <c r="CN238" s="162"/>
    </row>
    <row r="239" spans="1:92" s="1" customFormat="1" ht="10.5" customHeight="1">
      <c r="A239" s="1540"/>
      <c r="B239" s="1543"/>
      <c r="C239" s="1461" t="s">
        <v>553</v>
      </c>
      <c r="D239" s="131" t="s">
        <v>116</v>
      </c>
      <c r="E239" s="48">
        <f>AF239*$AE239</f>
        <v>0</v>
      </c>
      <c r="F239" s="48">
        <f t="shared" ref="F239:AB239" si="84">AG239*$AE239</f>
        <v>0</v>
      </c>
      <c r="G239" s="48">
        <f t="shared" si="84"/>
        <v>0</v>
      </c>
      <c r="H239" s="572">
        <f t="shared" si="84"/>
        <v>0</v>
      </c>
      <c r="I239" s="48">
        <f t="shared" si="84"/>
        <v>0</v>
      </c>
      <c r="J239" s="48">
        <f t="shared" si="84"/>
        <v>0</v>
      </c>
      <c r="K239" s="48">
        <f t="shared" si="84"/>
        <v>0</v>
      </c>
      <c r="L239" s="48">
        <f t="shared" si="84"/>
        <v>0</v>
      </c>
      <c r="M239" s="48">
        <f t="shared" si="84"/>
        <v>0</v>
      </c>
      <c r="N239" s="572">
        <f t="shared" si="84"/>
        <v>0</v>
      </c>
      <c r="O239" s="48">
        <f t="shared" si="84"/>
        <v>0</v>
      </c>
      <c r="P239" s="48">
        <f t="shared" si="84"/>
        <v>0</v>
      </c>
      <c r="Q239" s="48">
        <f t="shared" si="84"/>
        <v>0</v>
      </c>
      <c r="R239" s="48">
        <f t="shared" si="84"/>
        <v>0</v>
      </c>
      <c r="S239" s="48">
        <f t="shared" si="84"/>
        <v>0</v>
      </c>
      <c r="T239" s="48">
        <f t="shared" si="84"/>
        <v>0</v>
      </c>
      <c r="U239" s="48">
        <f t="shared" si="84"/>
        <v>0</v>
      </c>
      <c r="V239" s="572">
        <f t="shared" si="84"/>
        <v>0</v>
      </c>
      <c r="W239" s="48">
        <f t="shared" si="84"/>
        <v>0</v>
      </c>
      <c r="X239" s="48">
        <f t="shared" si="84"/>
        <v>0</v>
      </c>
      <c r="Y239" s="48">
        <f t="shared" si="84"/>
        <v>0</v>
      </c>
      <c r="Z239" s="48">
        <f t="shared" si="84"/>
        <v>0</v>
      </c>
      <c r="AA239" s="48">
        <f t="shared" si="84"/>
        <v>0</v>
      </c>
      <c r="AB239" s="49">
        <f t="shared" si="84"/>
        <v>0</v>
      </c>
      <c r="AC239" s="47">
        <f>SUM(E239:AB239)</f>
        <v>0</v>
      </c>
      <c r="AD239" s="50">
        <f>SUM(E240:AB240)</f>
        <v>0</v>
      </c>
      <c r="AE239" s="58">
        <v>8</v>
      </c>
      <c r="AF239" s="99">
        <v>0</v>
      </c>
      <c r="AG239" s="99">
        <v>0</v>
      </c>
      <c r="AH239" s="99">
        <v>0</v>
      </c>
      <c r="AI239" s="99">
        <v>0</v>
      </c>
      <c r="AJ239" s="99">
        <v>0</v>
      </c>
      <c r="AK239" s="99">
        <v>0</v>
      </c>
      <c r="AL239" s="99">
        <v>0</v>
      </c>
      <c r="AM239" s="99">
        <v>0</v>
      </c>
      <c r="AN239" s="99">
        <v>0</v>
      </c>
      <c r="AO239" s="99">
        <v>0</v>
      </c>
      <c r="AP239" s="99">
        <v>0</v>
      </c>
      <c r="AQ239" s="99">
        <v>0</v>
      </c>
      <c r="AR239" s="99">
        <v>0</v>
      </c>
      <c r="AS239" s="99">
        <v>0</v>
      </c>
      <c r="AT239" s="99">
        <v>0</v>
      </c>
      <c r="AU239" s="99">
        <v>0</v>
      </c>
      <c r="AV239" s="99">
        <v>0</v>
      </c>
      <c r="AW239" s="99">
        <v>0</v>
      </c>
      <c r="AX239" s="99">
        <v>0</v>
      </c>
      <c r="AY239" s="99">
        <v>0</v>
      </c>
      <c r="AZ239" s="99">
        <v>0</v>
      </c>
      <c r="BA239" s="99">
        <v>0</v>
      </c>
      <c r="BB239" s="99">
        <v>0</v>
      </c>
      <c r="BC239" s="334">
        <v>0</v>
      </c>
      <c r="BD239" s="334"/>
      <c r="BE239" s="325"/>
      <c r="BF239" s="325"/>
      <c r="BG239" s="325"/>
      <c r="BH239" s="325"/>
      <c r="BI239" s="325"/>
      <c r="BJ239" s="325"/>
      <c r="BK239" s="325"/>
      <c r="BL239" s="325"/>
      <c r="BM239" s="325"/>
      <c r="BN239" s="325"/>
      <c r="BO239" s="325"/>
      <c r="BP239" s="325"/>
      <c r="BQ239" s="325"/>
      <c r="BR239" s="325"/>
      <c r="BS239" s="325"/>
      <c r="BT239" s="325"/>
      <c r="BU239" s="325"/>
      <c r="BV239" s="325"/>
      <c r="BW239" s="325"/>
      <c r="BX239" s="325"/>
      <c r="BY239" s="325"/>
      <c r="BZ239" s="325"/>
      <c r="CA239" s="325"/>
      <c r="CB239" s="325"/>
      <c r="CC239" s="325"/>
      <c r="CD239" s="325"/>
      <c r="CE239" s="325"/>
      <c r="CF239" s="325"/>
      <c r="CG239" s="325"/>
      <c r="CH239" s="325"/>
      <c r="CI239" s="325"/>
      <c r="CJ239" s="325"/>
      <c r="CK239" s="325"/>
      <c r="CL239" s="325"/>
      <c r="CM239" s="162"/>
      <c r="CN239" s="162"/>
    </row>
    <row r="240" spans="1:92" s="1" customFormat="1" ht="10.5" customHeight="1">
      <c r="A240" s="1540"/>
      <c r="B240" s="1543"/>
      <c r="C240" s="1461" t="s">
        <v>553</v>
      </c>
      <c r="D240" s="131" t="s">
        <v>117</v>
      </c>
      <c r="E240" s="48">
        <f>AF240*$AE239</f>
        <v>0</v>
      </c>
      <c r="F240" s="48">
        <f t="shared" ref="F240:AB240" si="85">AG240*$AE239</f>
        <v>0</v>
      </c>
      <c r="G240" s="48">
        <f t="shared" si="85"/>
        <v>0</v>
      </c>
      <c r="H240" s="572">
        <f t="shared" si="85"/>
        <v>0</v>
      </c>
      <c r="I240" s="48">
        <f t="shared" si="85"/>
        <v>0</v>
      </c>
      <c r="J240" s="48">
        <f t="shared" si="85"/>
        <v>0</v>
      </c>
      <c r="K240" s="48">
        <f t="shared" si="85"/>
        <v>0</v>
      </c>
      <c r="L240" s="48">
        <f t="shared" si="85"/>
        <v>0</v>
      </c>
      <c r="M240" s="48">
        <f t="shared" si="85"/>
        <v>0</v>
      </c>
      <c r="N240" s="572">
        <f t="shared" si="85"/>
        <v>0</v>
      </c>
      <c r="O240" s="48">
        <f t="shared" si="85"/>
        <v>0</v>
      </c>
      <c r="P240" s="48">
        <f t="shared" si="85"/>
        <v>0</v>
      </c>
      <c r="Q240" s="48">
        <f t="shared" si="85"/>
        <v>0</v>
      </c>
      <c r="R240" s="48">
        <f t="shared" si="85"/>
        <v>0</v>
      </c>
      <c r="S240" s="48">
        <f t="shared" si="85"/>
        <v>0</v>
      </c>
      <c r="T240" s="48">
        <f t="shared" si="85"/>
        <v>0</v>
      </c>
      <c r="U240" s="48">
        <f t="shared" si="85"/>
        <v>0</v>
      </c>
      <c r="V240" s="572">
        <f t="shared" si="85"/>
        <v>0</v>
      </c>
      <c r="W240" s="48">
        <f t="shared" si="85"/>
        <v>0</v>
      </c>
      <c r="X240" s="48">
        <f t="shared" si="85"/>
        <v>0</v>
      </c>
      <c r="Y240" s="48">
        <f t="shared" si="85"/>
        <v>0</v>
      </c>
      <c r="Z240" s="48">
        <f t="shared" si="85"/>
        <v>0</v>
      </c>
      <c r="AA240" s="48">
        <f t="shared" si="85"/>
        <v>0</v>
      </c>
      <c r="AB240" s="49">
        <f t="shared" si="85"/>
        <v>0</v>
      </c>
      <c r="AC240" s="47"/>
      <c r="AD240" s="50"/>
      <c r="AE240" s="58"/>
      <c r="AF240" s="325">
        <v>0</v>
      </c>
      <c r="AG240" s="325">
        <v>0</v>
      </c>
      <c r="AH240" s="325">
        <v>0</v>
      </c>
      <c r="AI240" s="325">
        <v>0</v>
      </c>
      <c r="AJ240" s="325">
        <v>0</v>
      </c>
      <c r="AK240" s="325">
        <v>0</v>
      </c>
      <c r="AL240" s="325">
        <v>0</v>
      </c>
      <c r="AM240" s="325">
        <v>0</v>
      </c>
      <c r="AN240" s="325">
        <v>0</v>
      </c>
      <c r="AO240" s="325">
        <v>0</v>
      </c>
      <c r="AP240" s="325">
        <v>0</v>
      </c>
      <c r="AQ240" s="325">
        <v>0</v>
      </c>
      <c r="AR240" s="325">
        <v>0</v>
      </c>
      <c r="AS240" s="325">
        <v>0</v>
      </c>
      <c r="AT240" s="325">
        <v>0</v>
      </c>
      <c r="AU240" s="325">
        <v>0</v>
      </c>
      <c r="AV240" s="325">
        <v>0</v>
      </c>
      <c r="AW240" s="325">
        <v>0</v>
      </c>
      <c r="AX240" s="325">
        <v>0</v>
      </c>
      <c r="AY240" s="325">
        <v>0</v>
      </c>
      <c r="AZ240" s="325">
        <v>0</v>
      </c>
      <c r="BA240" s="325">
        <v>0</v>
      </c>
      <c r="BB240" s="325">
        <v>0</v>
      </c>
      <c r="BC240" s="334">
        <v>0</v>
      </c>
      <c r="BD240" s="334"/>
      <c r="BE240" s="325"/>
      <c r="BF240" s="325"/>
      <c r="BG240" s="325"/>
      <c r="BH240" s="325"/>
      <c r="BI240" s="325"/>
      <c r="BJ240" s="325"/>
      <c r="BK240" s="325"/>
      <c r="BL240" s="325"/>
      <c r="BM240" s="325"/>
      <c r="BN240" s="325"/>
      <c r="BO240" s="325"/>
      <c r="BP240" s="325"/>
      <c r="BQ240" s="325"/>
      <c r="BR240" s="325"/>
      <c r="BS240" s="325"/>
      <c r="BT240" s="325"/>
      <c r="BU240" s="325"/>
      <c r="BV240" s="325"/>
      <c r="BW240" s="325"/>
      <c r="BX240" s="325"/>
      <c r="BY240" s="325"/>
      <c r="BZ240" s="325"/>
      <c r="CA240" s="325"/>
      <c r="CB240" s="325"/>
      <c r="CC240" s="325"/>
      <c r="CD240" s="325"/>
      <c r="CE240" s="325"/>
      <c r="CF240" s="325"/>
      <c r="CG240" s="325"/>
      <c r="CH240" s="325"/>
      <c r="CI240" s="325"/>
      <c r="CJ240" s="325"/>
      <c r="CK240" s="325"/>
      <c r="CL240" s="325"/>
      <c r="CM240" s="162"/>
      <c r="CN240" s="162"/>
    </row>
    <row r="241" spans="1:115" s="1" customFormat="1" ht="10.5" customHeight="1" thickBot="1">
      <c r="A241" s="1541"/>
      <c r="B241" s="1544"/>
      <c r="C241" s="271"/>
      <c r="D241" s="236" t="s">
        <v>41</v>
      </c>
      <c r="E241" s="52" t="e">
        <f t="shared" ref="E241:AB241" si="86">E240/E239</f>
        <v>#DIV/0!</v>
      </c>
      <c r="F241" s="52" t="e">
        <f t="shared" si="86"/>
        <v>#DIV/0!</v>
      </c>
      <c r="G241" s="52" t="e">
        <f t="shared" si="86"/>
        <v>#DIV/0!</v>
      </c>
      <c r="H241" s="574" t="e">
        <f t="shared" si="86"/>
        <v>#DIV/0!</v>
      </c>
      <c r="I241" s="52" t="e">
        <f t="shared" si="86"/>
        <v>#DIV/0!</v>
      </c>
      <c r="J241" s="52" t="e">
        <f t="shared" si="86"/>
        <v>#DIV/0!</v>
      </c>
      <c r="K241" s="52" t="e">
        <f t="shared" si="86"/>
        <v>#DIV/0!</v>
      </c>
      <c r="L241" s="52" t="e">
        <f t="shared" si="86"/>
        <v>#DIV/0!</v>
      </c>
      <c r="M241" s="52" t="e">
        <f t="shared" si="86"/>
        <v>#DIV/0!</v>
      </c>
      <c r="N241" s="574" t="e">
        <f t="shared" si="86"/>
        <v>#DIV/0!</v>
      </c>
      <c r="O241" s="52" t="e">
        <f t="shared" si="86"/>
        <v>#DIV/0!</v>
      </c>
      <c r="P241" s="52" t="e">
        <f t="shared" si="86"/>
        <v>#DIV/0!</v>
      </c>
      <c r="Q241" s="52" t="e">
        <f t="shared" si="86"/>
        <v>#DIV/0!</v>
      </c>
      <c r="R241" s="52" t="e">
        <f t="shared" si="86"/>
        <v>#DIV/0!</v>
      </c>
      <c r="S241" s="52" t="e">
        <f t="shared" si="86"/>
        <v>#DIV/0!</v>
      </c>
      <c r="T241" s="52" t="e">
        <f t="shared" si="86"/>
        <v>#DIV/0!</v>
      </c>
      <c r="U241" s="52" t="e">
        <f t="shared" si="86"/>
        <v>#DIV/0!</v>
      </c>
      <c r="V241" s="574" t="e">
        <f t="shared" si="86"/>
        <v>#DIV/0!</v>
      </c>
      <c r="W241" s="52" t="e">
        <f t="shared" si="86"/>
        <v>#DIV/0!</v>
      </c>
      <c r="X241" s="52" t="e">
        <f t="shared" si="86"/>
        <v>#DIV/0!</v>
      </c>
      <c r="Y241" s="52" t="e">
        <f t="shared" si="86"/>
        <v>#DIV/0!</v>
      </c>
      <c r="Z241" s="52" t="e">
        <f t="shared" si="86"/>
        <v>#DIV/0!</v>
      </c>
      <c r="AA241" s="52" t="e">
        <f t="shared" si="86"/>
        <v>#DIV/0!</v>
      </c>
      <c r="AB241" s="53" t="e">
        <f t="shared" si="86"/>
        <v>#DIV/0!</v>
      </c>
      <c r="AC241" s="47"/>
      <c r="AD241" s="50"/>
      <c r="AE241" s="58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  <c r="AQ241" s="325"/>
      <c r="AR241" s="325"/>
      <c r="AS241" s="325"/>
      <c r="AT241" s="325"/>
      <c r="AU241" s="325"/>
      <c r="AV241" s="325"/>
      <c r="AW241" s="325"/>
      <c r="AX241" s="325"/>
      <c r="AY241" s="325"/>
      <c r="AZ241" s="325"/>
      <c r="BA241" s="325"/>
      <c r="BB241" s="325"/>
      <c r="BC241" s="325"/>
      <c r="BD241" s="325"/>
      <c r="BE241" s="325"/>
      <c r="BF241" s="325"/>
      <c r="BG241" s="325"/>
      <c r="BH241" s="325"/>
      <c r="BI241" s="325"/>
      <c r="BJ241" s="325"/>
      <c r="BK241" s="325"/>
      <c r="BL241" s="325"/>
      <c r="BM241" s="325"/>
      <c r="BN241" s="325"/>
      <c r="BO241" s="325"/>
      <c r="BP241" s="325"/>
      <c r="BQ241" s="325"/>
      <c r="BR241" s="325"/>
      <c r="BS241" s="325"/>
      <c r="BT241" s="325"/>
      <c r="BU241" s="325"/>
      <c r="BV241" s="325"/>
      <c r="BW241" s="325"/>
      <c r="BX241" s="325"/>
      <c r="BY241" s="325"/>
      <c r="BZ241" s="325"/>
      <c r="CA241" s="325"/>
      <c r="CB241" s="325"/>
      <c r="CC241" s="325"/>
      <c r="CD241" s="325"/>
      <c r="CE241" s="325"/>
      <c r="CF241" s="325"/>
      <c r="CG241" s="325"/>
      <c r="CH241" s="325"/>
      <c r="CI241" s="325"/>
      <c r="CJ241" s="325"/>
      <c r="CK241" s="325"/>
      <c r="CL241" s="325"/>
      <c r="CM241" s="162"/>
      <c r="CN241" s="162"/>
    </row>
    <row r="242" spans="1:115" s="1" customFormat="1" ht="10.5" customHeight="1">
      <c r="A242" s="1539" t="s">
        <v>94</v>
      </c>
      <c r="B242" s="1542" t="s">
        <v>876</v>
      </c>
      <c r="C242" s="1107"/>
      <c r="D242" s="1190"/>
      <c r="E242" s="76"/>
      <c r="F242" s="76"/>
      <c r="G242" s="76"/>
      <c r="H242" s="573"/>
      <c r="I242" s="76"/>
      <c r="J242" s="76"/>
      <c r="K242" s="76"/>
      <c r="L242" s="76"/>
      <c r="M242" s="76"/>
      <c r="N242" s="573"/>
      <c r="O242" s="76"/>
      <c r="P242" s="76"/>
      <c r="Q242" s="76"/>
      <c r="R242" s="76"/>
      <c r="S242" s="76"/>
      <c r="T242" s="76"/>
      <c r="U242" s="76"/>
      <c r="V242" s="573"/>
      <c r="W242" s="76"/>
      <c r="X242" s="76"/>
      <c r="Y242" s="76"/>
      <c r="Z242" s="76"/>
      <c r="AA242" s="76"/>
      <c r="AB242" s="76"/>
      <c r="AC242" s="47" t="s">
        <v>115</v>
      </c>
      <c r="AD242" s="50">
        <f>AD244/AC244</f>
        <v>0.1425904317386231</v>
      </c>
      <c r="AE242" s="58"/>
      <c r="AF242" s="397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  <c r="BE242" s="325"/>
      <c r="BF242" s="325"/>
      <c r="BG242" s="325"/>
      <c r="BH242" s="325"/>
      <c r="BI242" s="325"/>
      <c r="BJ242" s="325"/>
      <c r="BK242" s="325"/>
      <c r="BL242" s="325"/>
      <c r="BM242" s="325"/>
      <c r="BN242" s="325"/>
      <c r="BO242" s="325"/>
      <c r="BP242" s="325"/>
      <c r="BQ242" s="325"/>
      <c r="BR242" s="325"/>
      <c r="BS242" s="325"/>
      <c r="BT242" s="325"/>
      <c r="BU242" s="325"/>
      <c r="BV242" s="325"/>
      <c r="BW242" s="325"/>
      <c r="BX242" s="325"/>
      <c r="BY242" s="325"/>
      <c r="BZ242" s="325"/>
      <c r="CA242" s="325"/>
      <c r="CB242" s="325"/>
      <c r="CC242" s="325"/>
      <c r="CD242" s="325"/>
      <c r="CE242" s="325"/>
      <c r="CF242" s="325"/>
      <c r="CG242" s="325"/>
      <c r="CH242" s="325"/>
      <c r="CI242" s="325"/>
      <c r="CJ242" s="325"/>
      <c r="CK242" s="325"/>
      <c r="CL242" s="325"/>
      <c r="CM242" s="162"/>
      <c r="CN242" s="162"/>
    </row>
    <row r="243" spans="1:115" s="1" customFormat="1" ht="10.5" customHeight="1">
      <c r="A243" s="1540"/>
      <c r="B243" s="1543"/>
      <c r="C243" s="1461" t="s">
        <v>126</v>
      </c>
      <c r="D243" s="131" t="s">
        <v>33</v>
      </c>
      <c r="E243" s="85">
        <v>7</v>
      </c>
      <c r="F243" s="1056">
        <v>7</v>
      </c>
      <c r="G243" s="1056">
        <v>7</v>
      </c>
      <c r="H243" s="1059">
        <v>6</v>
      </c>
      <c r="I243" s="1056">
        <v>8</v>
      </c>
      <c r="J243" s="1056">
        <v>7</v>
      </c>
      <c r="K243" s="1056">
        <v>8</v>
      </c>
      <c r="L243" s="1056">
        <v>8</v>
      </c>
      <c r="M243" s="1056">
        <v>8</v>
      </c>
      <c r="N243" s="1059">
        <v>8</v>
      </c>
      <c r="O243" s="1056">
        <v>8</v>
      </c>
      <c r="P243" s="1056">
        <v>8</v>
      </c>
      <c r="Q243" s="1056">
        <v>8</v>
      </c>
      <c r="R243" s="1056">
        <v>8</v>
      </c>
      <c r="S243" s="1056">
        <v>8</v>
      </c>
      <c r="T243" s="1056">
        <v>8</v>
      </c>
      <c r="U243" s="1056">
        <v>8</v>
      </c>
      <c r="V243" s="1059">
        <v>8</v>
      </c>
      <c r="W243" s="1056">
        <v>8</v>
      </c>
      <c r="X243" s="1056">
        <v>8</v>
      </c>
      <c r="Y243" s="1056">
        <v>7</v>
      </c>
      <c r="Z243" s="1056">
        <v>7</v>
      </c>
      <c r="AA243" s="1056">
        <v>7</v>
      </c>
      <c r="AB243" s="1058">
        <v>7</v>
      </c>
      <c r="AC243" s="330"/>
      <c r="AD243" s="177"/>
      <c r="AE243" s="58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  <c r="BE243" s="325"/>
      <c r="BF243" s="325"/>
      <c r="BG243" s="325"/>
      <c r="BH243" s="325"/>
      <c r="BI243" s="325"/>
      <c r="BJ243" s="325"/>
      <c r="BK243" s="325"/>
      <c r="BL243" s="325"/>
      <c r="BM243" s="325"/>
      <c r="BN243" s="325"/>
      <c r="BO243" s="325"/>
      <c r="BP243" s="325"/>
      <c r="BQ243" s="325"/>
      <c r="BR243" s="325"/>
      <c r="BS243" s="325"/>
      <c r="BT243" s="325"/>
      <c r="BU243" s="325"/>
      <c r="BV243" s="325"/>
      <c r="BW243" s="325"/>
      <c r="BX243" s="325"/>
      <c r="BY243" s="325"/>
      <c r="BZ243" s="325"/>
      <c r="CA243" s="325"/>
      <c r="CB243" s="325"/>
      <c r="CC243" s="325"/>
      <c r="CD243" s="325"/>
      <c r="CE243" s="325"/>
      <c r="CF243" s="325"/>
      <c r="CG243" s="325"/>
      <c r="CH243" s="325"/>
      <c r="CI243" s="325"/>
      <c r="CJ243" s="325"/>
      <c r="CK243" s="325"/>
      <c r="CL243" s="325"/>
      <c r="CM243" s="162"/>
      <c r="CN243" s="162"/>
    </row>
    <row r="244" spans="1:115" s="1" customFormat="1" ht="10.5" customHeight="1">
      <c r="A244" s="1540"/>
      <c r="B244" s="1543"/>
      <c r="C244" s="1461" t="s">
        <v>553</v>
      </c>
      <c r="D244" s="131" t="s">
        <v>116</v>
      </c>
      <c r="E244" s="48">
        <f>AF244*$AE244</f>
        <v>0.1244</v>
      </c>
      <c r="F244" s="48">
        <f t="shared" ref="F244:AB244" si="87">AG244*$AE244</f>
        <v>0.12079999999999999</v>
      </c>
      <c r="G244" s="48">
        <f t="shared" si="87"/>
        <v>0.11560000000000001</v>
      </c>
      <c r="H244" s="572">
        <f t="shared" si="87"/>
        <v>0.11360000000000001</v>
      </c>
      <c r="I244" s="48">
        <f t="shared" si="87"/>
        <v>0.1144</v>
      </c>
      <c r="J244" s="48">
        <f t="shared" si="87"/>
        <v>0.12719999999999998</v>
      </c>
      <c r="K244" s="48">
        <f t="shared" si="87"/>
        <v>0.1268</v>
      </c>
      <c r="L244" s="48">
        <f t="shared" si="87"/>
        <v>0.12840000000000001</v>
      </c>
      <c r="M244" s="48">
        <f t="shared" si="87"/>
        <v>0.13879999999999998</v>
      </c>
      <c r="N244" s="572">
        <f t="shared" si="87"/>
        <v>0.154</v>
      </c>
      <c r="O244" s="48">
        <f t="shared" si="87"/>
        <v>0.16039999999999999</v>
      </c>
      <c r="P244" s="48">
        <f t="shared" si="87"/>
        <v>0.16199999999999998</v>
      </c>
      <c r="Q244" s="48">
        <f t="shared" si="87"/>
        <v>0.1656</v>
      </c>
      <c r="R244" s="48">
        <f t="shared" si="87"/>
        <v>0.1656</v>
      </c>
      <c r="S244" s="48">
        <f t="shared" si="87"/>
        <v>0.1588</v>
      </c>
      <c r="T244" s="48">
        <f t="shared" si="87"/>
        <v>0.16039999999999999</v>
      </c>
      <c r="U244" s="48">
        <f t="shared" si="87"/>
        <v>0.16439999999999999</v>
      </c>
      <c r="V244" s="572">
        <f t="shared" si="87"/>
        <v>0.16520000000000001</v>
      </c>
      <c r="W244" s="48">
        <f t="shared" si="87"/>
        <v>0.16199999999999998</v>
      </c>
      <c r="X244" s="48">
        <f t="shared" si="87"/>
        <v>0.1628</v>
      </c>
      <c r="Y244" s="48">
        <f t="shared" si="87"/>
        <v>0.1444</v>
      </c>
      <c r="Z244" s="48">
        <f t="shared" si="87"/>
        <v>0.1376</v>
      </c>
      <c r="AA244" s="48">
        <f t="shared" si="87"/>
        <v>0.12840000000000001</v>
      </c>
      <c r="AB244" s="49">
        <f t="shared" si="87"/>
        <v>0.12640000000000001</v>
      </c>
      <c r="AC244" s="47">
        <f>SUM(E244:AB244)</f>
        <v>3.4279999999999995</v>
      </c>
      <c r="AD244" s="50">
        <f>SUM(E245:AB245)</f>
        <v>0.4887999999999999</v>
      </c>
      <c r="AE244" s="58">
        <v>8</v>
      </c>
      <c r="AF244" s="162">
        <v>1.555E-2</v>
      </c>
      <c r="AG244" s="162">
        <v>1.5099999999999999E-2</v>
      </c>
      <c r="AH244" s="162">
        <v>1.4450000000000001E-2</v>
      </c>
      <c r="AI244" s="162">
        <v>1.4200000000000001E-2</v>
      </c>
      <c r="AJ244" s="162">
        <v>1.43E-2</v>
      </c>
      <c r="AK244" s="162">
        <v>1.5899999999999997E-2</v>
      </c>
      <c r="AL244" s="162">
        <v>1.585E-2</v>
      </c>
      <c r="AM244" s="162">
        <v>1.6050000000000002E-2</v>
      </c>
      <c r="AN244" s="162">
        <v>1.7349999999999997E-2</v>
      </c>
      <c r="AO244" s="162">
        <v>1.925E-2</v>
      </c>
      <c r="AP244" s="162">
        <v>2.0049999999999998E-2</v>
      </c>
      <c r="AQ244" s="162">
        <v>2.0249999999999997E-2</v>
      </c>
      <c r="AR244" s="162">
        <v>2.07E-2</v>
      </c>
      <c r="AS244" s="162">
        <v>2.07E-2</v>
      </c>
      <c r="AT244" s="111">
        <v>1.985E-2</v>
      </c>
      <c r="AU244" s="111">
        <v>2.0049999999999998E-2</v>
      </c>
      <c r="AV244" s="111">
        <v>2.0549999999999999E-2</v>
      </c>
      <c r="AW244" s="111">
        <v>2.0650000000000002E-2</v>
      </c>
      <c r="AX244" s="111">
        <v>2.0249999999999997E-2</v>
      </c>
      <c r="AY244" s="111">
        <v>2.035E-2</v>
      </c>
      <c r="AZ244" s="111">
        <v>1.805E-2</v>
      </c>
      <c r="BA244" s="111">
        <v>1.72E-2</v>
      </c>
      <c r="BB244" s="111">
        <v>1.6050000000000002E-2</v>
      </c>
      <c r="BC244" s="111">
        <v>1.5800000000000002E-2</v>
      </c>
      <c r="BD244" s="99"/>
      <c r="BE244" s="325"/>
      <c r="BF244" s="325"/>
      <c r="BG244" s="325"/>
      <c r="BH244" s="325"/>
      <c r="BI244" s="325"/>
      <c r="BJ244" s="325"/>
      <c r="BK244" s="325"/>
      <c r="BL244" s="325"/>
      <c r="BM244" s="325"/>
      <c r="BN244" s="325"/>
      <c r="BO244" s="325"/>
      <c r="BP244" s="325"/>
      <c r="BQ244" s="325"/>
      <c r="BR244" s="325"/>
      <c r="BS244" s="325"/>
      <c r="BT244" s="325"/>
      <c r="BU244" s="325"/>
      <c r="BV244" s="325"/>
      <c r="BW244" s="325"/>
      <c r="BX244" s="325"/>
      <c r="BY244" s="325"/>
      <c r="BZ244" s="325"/>
      <c r="CA244" s="325"/>
      <c r="CB244" s="325"/>
      <c r="CC244" s="325"/>
      <c r="CD244" s="325"/>
      <c r="CE244" s="325"/>
      <c r="CF244" s="325"/>
      <c r="CG244" s="325"/>
      <c r="CH244" s="325"/>
      <c r="CI244" s="325"/>
      <c r="CJ244" s="325"/>
      <c r="CK244" s="325"/>
      <c r="CL244" s="325"/>
      <c r="CM244" s="162"/>
      <c r="CN244" s="162"/>
    </row>
    <row r="245" spans="1:115" s="1" customFormat="1" ht="10.5" customHeight="1">
      <c r="A245" s="1540"/>
      <c r="B245" s="1543"/>
      <c r="C245" s="1461" t="s">
        <v>553</v>
      </c>
      <c r="D245" s="131" t="s">
        <v>117</v>
      </c>
      <c r="E245" s="48">
        <f>AF245*$AE244</f>
        <v>1.72E-2</v>
      </c>
      <c r="F245" s="48">
        <f t="shared" ref="F245:AB245" si="88">AG245*$AE244</f>
        <v>1.6399999999999998E-2</v>
      </c>
      <c r="G245" s="48">
        <f t="shared" si="88"/>
        <v>1.6399999999999998E-2</v>
      </c>
      <c r="H245" s="572">
        <f t="shared" si="88"/>
        <v>1.6399999999999998E-2</v>
      </c>
      <c r="I245" s="48">
        <f t="shared" si="88"/>
        <v>1.6E-2</v>
      </c>
      <c r="J245" s="48">
        <f t="shared" si="88"/>
        <v>1.6800000000000002E-2</v>
      </c>
      <c r="K245" s="48">
        <f t="shared" si="88"/>
        <v>1.72E-2</v>
      </c>
      <c r="L245" s="48">
        <f t="shared" si="88"/>
        <v>1.72E-2</v>
      </c>
      <c r="M245" s="48">
        <f t="shared" si="88"/>
        <v>1.9200000000000002E-2</v>
      </c>
      <c r="N245" s="572">
        <f t="shared" si="88"/>
        <v>2.9199999999999997E-2</v>
      </c>
      <c r="O245" s="48">
        <f t="shared" si="88"/>
        <v>2.2800000000000001E-2</v>
      </c>
      <c r="P245" s="48">
        <f t="shared" si="88"/>
        <v>2.3199999999999998E-2</v>
      </c>
      <c r="Q245" s="48">
        <f t="shared" si="88"/>
        <v>2.3599999999999999E-2</v>
      </c>
      <c r="R245" s="48">
        <f t="shared" si="88"/>
        <v>2.4399999999999998E-2</v>
      </c>
      <c r="S245" s="48">
        <f t="shared" si="88"/>
        <v>2.24E-2</v>
      </c>
      <c r="T245" s="48">
        <f t="shared" si="88"/>
        <v>2.64E-2</v>
      </c>
      <c r="U245" s="48">
        <f t="shared" si="88"/>
        <v>2.4399999999999998E-2</v>
      </c>
      <c r="V245" s="572">
        <f t="shared" si="88"/>
        <v>2.5600000000000001E-2</v>
      </c>
      <c r="W245" s="48">
        <f t="shared" si="88"/>
        <v>2.24E-2</v>
      </c>
      <c r="X245" s="48">
        <f t="shared" si="88"/>
        <v>2.0799999999999999E-2</v>
      </c>
      <c r="Y245" s="48">
        <f t="shared" si="88"/>
        <v>1.8000000000000002E-2</v>
      </c>
      <c r="Z245" s="48">
        <f t="shared" si="88"/>
        <v>1.84E-2</v>
      </c>
      <c r="AA245" s="48">
        <f t="shared" si="88"/>
        <v>1.72E-2</v>
      </c>
      <c r="AB245" s="49">
        <f t="shared" si="88"/>
        <v>1.72E-2</v>
      </c>
      <c r="AC245" s="47"/>
      <c r="AD245" s="50"/>
      <c r="AE245" s="58"/>
      <c r="AF245" s="162">
        <v>2.15E-3</v>
      </c>
      <c r="AG245" s="162">
        <v>2.0499999999999997E-3</v>
      </c>
      <c r="AH245" s="162">
        <v>2.0499999999999997E-3</v>
      </c>
      <c r="AI245" s="162">
        <v>2.0499999999999997E-3</v>
      </c>
      <c r="AJ245" s="162">
        <v>2E-3</v>
      </c>
      <c r="AK245" s="162">
        <v>2.1000000000000003E-3</v>
      </c>
      <c r="AL245" s="162">
        <v>2.15E-3</v>
      </c>
      <c r="AM245" s="162">
        <v>2.15E-3</v>
      </c>
      <c r="AN245" s="162">
        <v>2.4000000000000002E-3</v>
      </c>
      <c r="AO245" s="162">
        <v>3.6499999999999996E-3</v>
      </c>
      <c r="AP245" s="162">
        <v>2.8500000000000001E-3</v>
      </c>
      <c r="AQ245" s="162">
        <v>2.8999999999999998E-3</v>
      </c>
      <c r="AR245" s="162">
        <v>2.9499999999999999E-3</v>
      </c>
      <c r="AS245" s="162">
        <v>3.0499999999999998E-3</v>
      </c>
      <c r="AT245" s="111">
        <v>2.8E-3</v>
      </c>
      <c r="AU245" s="111">
        <v>3.3E-3</v>
      </c>
      <c r="AV245" s="111">
        <v>3.0499999999999998E-3</v>
      </c>
      <c r="AW245" s="111">
        <v>3.2000000000000002E-3</v>
      </c>
      <c r="AX245" s="111">
        <v>2.8E-3</v>
      </c>
      <c r="AY245" s="111">
        <v>2.5999999999999999E-3</v>
      </c>
      <c r="AZ245" s="111">
        <v>2.2500000000000003E-3</v>
      </c>
      <c r="BA245" s="111">
        <v>2.3E-3</v>
      </c>
      <c r="BB245" s="111">
        <v>2.15E-3</v>
      </c>
      <c r="BC245" s="111">
        <v>2.15E-3</v>
      </c>
      <c r="BD245" s="325"/>
      <c r="BE245" s="325"/>
      <c r="BF245" s="325"/>
      <c r="BG245" s="325"/>
      <c r="BH245" s="325"/>
      <c r="BI245" s="325"/>
      <c r="BJ245" s="325"/>
      <c r="BK245" s="325"/>
      <c r="BL245" s="325"/>
      <c r="BM245" s="325"/>
      <c r="BN245" s="325"/>
      <c r="BO245" s="325"/>
      <c r="BP245" s="325"/>
      <c r="BQ245" s="325"/>
      <c r="BR245" s="325"/>
      <c r="BS245" s="325"/>
      <c r="BT245" s="325"/>
      <c r="BU245" s="325"/>
      <c r="BV245" s="325"/>
      <c r="BW245" s="325"/>
      <c r="BX245" s="325"/>
      <c r="BY245" s="325"/>
      <c r="BZ245" s="325"/>
      <c r="CA245" s="325"/>
      <c r="CB245" s="325"/>
      <c r="CC245" s="325"/>
      <c r="CD245" s="325"/>
      <c r="CE245" s="325"/>
      <c r="CF245" s="325"/>
      <c r="CG245" s="325"/>
      <c r="CH245" s="325"/>
      <c r="CI245" s="325"/>
      <c r="CJ245" s="325"/>
      <c r="CK245" s="325"/>
      <c r="CL245" s="325"/>
      <c r="CM245" s="162"/>
      <c r="CN245" s="162"/>
    </row>
    <row r="246" spans="1:115" s="1" customFormat="1" ht="10.5" customHeight="1" thickBot="1">
      <c r="A246" s="1541"/>
      <c r="B246" s="1544"/>
      <c r="C246" s="271"/>
      <c r="D246" s="236" t="s">
        <v>41</v>
      </c>
      <c r="E246" s="52">
        <f t="shared" ref="E246:AB246" si="89">E245/E244</f>
        <v>0.13826366559485531</v>
      </c>
      <c r="F246" s="52">
        <f t="shared" si="89"/>
        <v>0.13576158940397351</v>
      </c>
      <c r="G246" s="52">
        <f t="shared" si="89"/>
        <v>0.14186851211072662</v>
      </c>
      <c r="H246" s="574">
        <f t="shared" si="89"/>
        <v>0.14436619718309857</v>
      </c>
      <c r="I246" s="52">
        <f t="shared" si="89"/>
        <v>0.13986013986013987</v>
      </c>
      <c r="J246" s="52">
        <f t="shared" si="89"/>
        <v>0.13207547169811326</v>
      </c>
      <c r="K246" s="52">
        <f t="shared" si="89"/>
        <v>0.1356466876971609</v>
      </c>
      <c r="L246" s="52">
        <f t="shared" si="89"/>
        <v>0.13395638629283488</v>
      </c>
      <c r="M246" s="52">
        <f t="shared" si="89"/>
        <v>0.13832853025936603</v>
      </c>
      <c r="N246" s="574">
        <f t="shared" si="89"/>
        <v>0.18961038961038959</v>
      </c>
      <c r="O246" s="52">
        <f t="shared" si="89"/>
        <v>0.14214463840399005</v>
      </c>
      <c r="P246" s="52">
        <f t="shared" si="89"/>
        <v>0.14320987654320988</v>
      </c>
      <c r="Q246" s="52">
        <f t="shared" si="89"/>
        <v>0.14251207729468598</v>
      </c>
      <c r="R246" s="52">
        <f t="shared" si="89"/>
        <v>0.14734299516908211</v>
      </c>
      <c r="S246" s="52">
        <f t="shared" si="89"/>
        <v>0.14105793450881612</v>
      </c>
      <c r="T246" s="52">
        <f t="shared" si="89"/>
        <v>0.16458852867830426</v>
      </c>
      <c r="U246" s="52">
        <f t="shared" si="89"/>
        <v>0.1484184914841849</v>
      </c>
      <c r="V246" s="574">
        <f t="shared" si="89"/>
        <v>0.15496368038740921</v>
      </c>
      <c r="W246" s="52">
        <f t="shared" si="89"/>
        <v>0.13827160493827162</v>
      </c>
      <c r="X246" s="52">
        <f t="shared" si="89"/>
        <v>0.12776412776412777</v>
      </c>
      <c r="Y246" s="52">
        <f t="shared" si="89"/>
        <v>0.12465373961218838</v>
      </c>
      <c r="Z246" s="52">
        <f t="shared" si="89"/>
        <v>0.13372093023255813</v>
      </c>
      <c r="AA246" s="52">
        <f t="shared" si="89"/>
        <v>0.13395638629283488</v>
      </c>
      <c r="AB246" s="53">
        <f t="shared" si="89"/>
        <v>0.13607594936708858</v>
      </c>
      <c r="AC246" s="47"/>
      <c r="AD246" s="50"/>
      <c r="AE246" s="58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  <c r="AQ246" s="325"/>
      <c r="AR246" s="325"/>
      <c r="AS246" s="325"/>
      <c r="AT246" s="325"/>
      <c r="AU246" s="325"/>
      <c r="AV246" s="325"/>
      <c r="AW246" s="325"/>
      <c r="AX246" s="325"/>
      <c r="AY246" s="325"/>
      <c r="AZ246" s="325"/>
      <c r="BA246" s="325"/>
      <c r="BB246" s="325"/>
      <c r="BC246" s="325"/>
      <c r="BD246" s="325"/>
      <c r="BE246" s="325"/>
      <c r="BF246" s="325"/>
      <c r="BG246" s="325"/>
      <c r="BH246" s="325"/>
      <c r="BI246" s="325"/>
      <c r="BJ246" s="325"/>
      <c r="BK246" s="325"/>
      <c r="BL246" s="325"/>
      <c r="BM246" s="325"/>
      <c r="BN246" s="325"/>
      <c r="BO246" s="325"/>
      <c r="BP246" s="325"/>
      <c r="BQ246" s="325"/>
      <c r="BR246" s="325"/>
      <c r="BS246" s="325"/>
      <c r="BT246" s="325"/>
      <c r="BU246" s="325"/>
      <c r="BV246" s="325"/>
      <c r="BW246" s="325"/>
      <c r="BX246" s="325"/>
      <c r="BY246" s="325"/>
      <c r="BZ246" s="325"/>
      <c r="CA246" s="325"/>
      <c r="CB246" s="325"/>
      <c r="CC246" s="325"/>
      <c r="CD246" s="325"/>
      <c r="CE246" s="325"/>
      <c r="CF246" s="325"/>
      <c r="CG246" s="325"/>
      <c r="CH246" s="325"/>
      <c r="CI246" s="325"/>
      <c r="CJ246" s="325"/>
      <c r="CK246" s="325"/>
      <c r="CL246" s="325"/>
      <c r="CM246" s="162"/>
      <c r="CN246" s="162"/>
    </row>
    <row r="247" spans="1:115" s="1" customFormat="1" ht="10.5" customHeight="1">
      <c r="A247" s="1509" t="s">
        <v>4</v>
      </c>
      <c r="B247" s="1516" t="s">
        <v>560</v>
      </c>
      <c r="C247" s="1107"/>
      <c r="D247" s="1190"/>
      <c r="E247" s="76"/>
      <c r="F247" s="76"/>
      <c r="G247" s="76"/>
      <c r="H247" s="573"/>
      <c r="I247" s="76"/>
      <c r="J247" s="76"/>
      <c r="K247" s="76"/>
      <c r="L247" s="76"/>
      <c r="M247" s="76"/>
      <c r="N247" s="573"/>
      <c r="O247" s="76"/>
      <c r="P247" s="76"/>
      <c r="Q247" s="76"/>
      <c r="R247" s="76"/>
      <c r="S247" s="76"/>
      <c r="T247" s="76"/>
      <c r="U247" s="76"/>
      <c r="V247" s="573"/>
      <c r="W247" s="76"/>
      <c r="X247" s="76"/>
      <c r="Y247" s="76"/>
      <c r="Z247" s="76"/>
      <c r="AA247" s="76"/>
      <c r="AB247" s="77"/>
      <c r="AC247" s="47" t="s">
        <v>115</v>
      </c>
      <c r="AD247" s="50" t="e">
        <f>AD249/AC249</f>
        <v>#DIV/0!</v>
      </c>
      <c r="AE247" s="58"/>
      <c r="AF247" s="397"/>
      <c r="AG247" s="332"/>
      <c r="AH247" s="332"/>
      <c r="AI247" s="332"/>
      <c r="AJ247" s="332"/>
      <c r="AK247" s="332"/>
      <c r="AL247" s="332"/>
      <c r="AM247" s="332"/>
      <c r="AN247" s="332"/>
      <c r="AO247" s="332"/>
      <c r="AP247" s="332"/>
      <c r="AQ247" s="332"/>
      <c r="AR247" s="332"/>
      <c r="AS247" s="332"/>
      <c r="AT247" s="332"/>
      <c r="AU247" s="332"/>
      <c r="AV247" s="332"/>
      <c r="AW247" s="332"/>
      <c r="AX247" s="332"/>
      <c r="AY247" s="332"/>
      <c r="AZ247" s="332"/>
      <c r="BA247" s="332"/>
      <c r="BB247" s="332"/>
      <c r="BC247" s="332"/>
      <c r="BD247" s="332"/>
      <c r="BE247" s="325"/>
      <c r="BF247" s="325"/>
      <c r="BG247" s="325"/>
      <c r="BH247" s="325"/>
      <c r="BI247" s="325"/>
      <c r="BJ247" s="325"/>
      <c r="BK247" s="325"/>
      <c r="BL247" s="325"/>
      <c r="BM247" s="325"/>
      <c r="BN247" s="325"/>
      <c r="BO247" s="325"/>
      <c r="BP247" s="325"/>
      <c r="BQ247" s="325"/>
      <c r="BR247" s="325"/>
      <c r="BS247" s="325"/>
      <c r="BT247" s="325"/>
      <c r="BU247" s="325"/>
      <c r="BV247" s="325"/>
      <c r="BW247" s="325"/>
      <c r="BX247" s="325"/>
      <c r="BY247" s="325"/>
      <c r="BZ247" s="325"/>
      <c r="CA247" s="325"/>
      <c r="CB247" s="325"/>
      <c r="CC247" s="325"/>
      <c r="CD247" s="325"/>
      <c r="CE247" s="325"/>
      <c r="CF247" s="325"/>
      <c r="CG247" s="325"/>
      <c r="CH247" s="325"/>
      <c r="CI247" s="325"/>
      <c r="CJ247" s="325"/>
      <c r="CK247" s="325"/>
      <c r="CL247" s="325"/>
      <c r="CM247" s="162"/>
      <c r="CN247" s="162"/>
    </row>
    <row r="248" spans="1:115" s="1" customFormat="1" ht="10.5" customHeight="1">
      <c r="A248" s="1510"/>
      <c r="B248" s="1517"/>
      <c r="C248" s="1461" t="s">
        <v>126</v>
      </c>
      <c r="D248" s="131" t="s">
        <v>33</v>
      </c>
      <c r="E248" s="1056">
        <v>0</v>
      </c>
      <c r="F248" s="1056">
        <v>0</v>
      </c>
      <c r="G248" s="1056">
        <v>0</v>
      </c>
      <c r="H248" s="1059">
        <v>0</v>
      </c>
      <c r="I248" s="1056">
        <v>0</v>
      </c>
      <c r="J248" s="1056">
        <v>0</v>
      </c>
      <c r="K248" s="1056">
        <v>0</v>
      </c>
      <c r="L248" s="1056">
        <v>0</v>
      </c>
      <c r="M248" s="1056">
        <v>0</v>
      </c>
      <c r="N248" s="1059">
        <v>0</v>
      </c>
      <c r="O248" s="1056">
        <v>0</v>
      </c>
      <c r="P248" s="1056">
        <v>0</v>
      </c>
      <c r="Q248" s="1056">
        <v>0</v>
      </c>
      <c r="R248" s="1056">
        <v>0</v>
      </c>
      <c r="S248" s="1056">
        <v>0</v>
      </c>
      <c r="T248" s="1056">
        <v>0</v>
      </c>
      <c r="U248" s="1056">
        <v>0</v>
      </c>
      <c r="V248" s="1059">
        <v>0</v>
      </c>
      <c r="W248" s="1056">
        <v>0</v>
      </c>
      <c r="X248" s="1056">
        <v>0</v>
      </c>
      <c r="Y248" s="1056">
        <v>0</v>
      </c>
      <c r="Z248" s="1056">
        <v>0</v>
      </c>
      <c r="AA248" s="1056">
        <v>0</v>
      </c>
      <c r="AB248" s="1058">
        <v>0</v>
      </c>
      <c r="AC248" s="330"/>
      <c r="AD248" s="177"/>
      <c r="AE248" s="58"/>
      <c r="AF248" s="332"/>
      <c r="AG248" s="332"/>
      <c r="AH248" s="332"/>
      <c r="AI248" s="332"/>
      <c r="AJ248" s="332"/>
      <c r="AK248" s="332"/>
      <c r="AL248" s="332"/>
      <c r="AM248" s="332"/>
      <c r="AN248" s="332"/>
      <c r="AO248" s="332"/>
      <c r="AP248" s="332"/>
      <c r="AQ248" s="332"/>
      <c r="AR248" s="332"/>
      <c r="AS248" s="332"/>
      <c r="AT248" s="332"/>
      <c r="AU248" s="332"/>
      <c r="AV248" s="332"/>
      <c r="AW248" s="332"/>
      <c r="AX248" s="332"/>
      <c r="AY248" s="332"/>
      <c r="AZ248" s="332"/>
      <c r="BA248" s="332"/>
      <c r="BB248" s="332"/>
      <c r="BC248" s="332"/>
      <c r="BD248" s="332"/>
      <c r="BE248" s="325"/>
      <c r="BF248" s="325"/>
      <c r="BG248" s="325"/>
      <c r="BH248" s="325"/>
      <c r="BI248" s="325"/>
      <c r="BJ248" s="325"/>
      <c r="BK248" s="325"/>
      <c r="BL248" s="325"/>
      <c r="BM248" s="325"/>
      <c r="BN248" s="325"/>
      <c r="BO248" s="325"/>
      <c r="BP248" s="325"/>
      <c r="BQ248" s="325"/>
      <c r="BR248" s="325"/>
      <c r="BS248" s="325"/>
      <c r="BT248" s="325"/>
      <c r="BU248" s="325"/>
      <c r="BV248" s="325"/>
      <c r="BW248" s="325"/>
      <c r="BX248" s="325"/>
      <c r="BY248" s="325"/>
      <c r="BZ248" s="325"/>
      <c r="CA248" s="325"/>
      <c r="CB248" s="325"/>
      <c r="CC248" s="325"/>
      <c r="CD248" s="325"/>
      <c r="CE248" s="325"/>
      <c r="CF248" s="325"/>
      <c r="CG248" s="325"/>
      <c r="CH248" s="325"/>
      <c r="CI248" s="325"/>
      <c r="CJ248" s="325"/>
      <c r="CK248" s="325"/>
      <c r="CL248" s="325"/>
      <c r="CM248" s="162"/>
      <c r="CN248" s="162"/>
    </row>
    <row r="249" spans="1:115" s="1" customFormat="1" ht="10.5" customHeight="1">
      <c r="A249" s="1510"/>
      <c r="B249" s="1517"/>
      <c r="C249" s="1461" t="s">
        <v>553</v>
      </c>
      <c r="D249" s="131" t="s">
        <v>116</v>
      </c>
      <c r="E249" s="48">
        <f>AF249*$AE249</f>
        <v>0</v>
      </c>
      <c r="F249" s="48">
        <f t="shared" ref="F249:AB249" si="90">AG249*$AE249</f>
        <v>0</v>
      </c>
      <c r="G249" s="48">
        <f t="shared" si="90"/>
        <v>0</v>
      </c>
      <c r="H249" s="572">
        <f t="shared" si="90"/>
        <v>0</v>
      </c>
      <c r="I249" s="48">
        <f t="shared" si="90"/>
        <v>0</v>
      </c>
      <c r="J249" s="48">
        <f t="shared" si="90"/>
        <v>0</v>
      </c>
      <c r="K249" s="48">
        <f t="shared" si="90"/>
        <v>0</v>
      </c>
      <c r="L249" s="48">
        <f t="shared" si="90"/>
        <v>0</v>
      </c>
      <c r="M249" s="48">
        <f t="shared" si="90"/>
        <v>0</v>
      </c>
      <c r="N249" s="572">
        <f t="shared" si="90"/>
        <v>0</v>
      </c>
      <c r="O249" s="48">
        <f t="shared" si="90"/>
        <v>0</v>
      </c>
      <c r="P249" s="48">
        <f t="shared" si="90"/>
        <v>0</v>
      </c>
      <c r="Q249" s="48">
        <f t="shared" si="90"/>
        <v>0</v>
      </c>
      <c r="R249" s="48">
        <f t="shared" si="90"/>
        <v>0</v>
      </c>
      <c r="S249" s="48">
        <f t="shared" si="90"/>
        <v>0</v>
      </c>
      <c r="T249" s="48">
        <f t="shared" si="90"/>
        <v>0</v>
      </c>
      <c r="U249" s="48">
        <f t="shared" si="90"/>
        <v>0</v>
      </c>
      <c r="V249" s="572">
        <f t="shared" si="90"/>
        <v>0</v>
      </c>
      <c r="W249" s="48">
        <f t="shared" si="90"/>
        <v>0</v>
      </c>
      <c r="X249" s="48">
        <f t="shared" si="90"/>
        <v>0</v>
      </c>
      <c r="Y249" s="48">
        <f t="shared" si="90"/>
        <v>0</v>
      </c>
      <c r="Z249" s="48">
        <f t="shared" si="90"/>
        <v>0</v>
      </c>
      <c r="AA249" s="48">
        <f t="shared" si="90"/>
        <v>0</v>
      </c>
      <c r="AB249" s="49">
        <f t="shared" si="90"/>
        <v>0</v>
      </c>
      <c r="AC249" s="47">
        <f>SUM(E249:AB249)</f>
        <v>0</v>
      </c>
      <c r="AD249" s="50">
        <f>SUM(E250:AB250)</f>
        <v>0</v>
      </c>
      <c r="AE249" s="58">
        <v>8</v>
      </c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99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325"/>
      <c r="BZ249" s="325"/>
      <c r="CA249" s="325"/>
      <c r="CB249" s="325"/>
      <c r="CC249" s="325"/>
      <c r="CD249" s="325"/>
      <c r="CE249" s="325"/>
      <c r="CF249" s="325"/>
      <c r="CG249" s="325"/>
      <c r="CH249" s="325"/>
      <c r="CI249" s="325"/>
      <c r="CJ249" s="325"/>
      <c r="CK249" s="325"/>
      <c r="CL249" s="325"/>
      <c r="CM249" s="162"/>
      <c r="CN249" s="162"/>
    </row>
    <row r="250" spans="1:115" s="1" customFormat="1" ht="10.5" customHeight="1">
      <c r="A250" s="1510"/>
      <c r="B250" s="1517"/>
      <c r="C250" s="1461" t="s">
        <v>553</v>
      </c>
      <c r="D250" s="131" t="s">
        <v>117</v>
      </c>
      <c r="E250" s="48">
        <f>AF250*$AE249</f>
        <v>0</v>
      </c>
      <c r="F250" s="48">
        <f t="shared" ref="F250:AB250" si="91">AG250*$AE249</f>
        <v>0</v>
      </c>
      <c r="G250" s="48">
        <f t="shared" si="91"/>
        <v>0</v>
      </c>
      <c r="H250" s="572">
        <f t="shared" si="91"/>
        <v>0</v>
      </c>
      <c r="I250" s="48">
        <f t="shared" si="91"/>
        <v>0</v>
      </c>
      <c r="J250" s="48">
        <f t="shared" si="91"/>
        <v>0</v>
      </c>
      <c r="K250" s="48">
        <f t="shared" si="91"/>
        <v>0</v>
      </c>
      <c r="L250" s="48">
        <f t="shared" si="91"/>
        <v>0</v>
      </c>
      <c r="M250" s="48">
        <f t="shared" si="91"/>
        <v>0</v>
      </c>
      <c r="N250" s="572">
        <f t="shared" si="91"/>
        <v>0</v>
      </c>
      <c r="O250" s="48">
        <f t="shared" si="91"/>
        <v>0</v>
      </c>
      <c r="P250" s="48">
        <f t="shared" si="91"/>
        <v>0</v>
      </c>
      <c r="Q250" s="48">
        <f t="shared" si="91"/>
        <v>0</v>
      </c>
      <c r="R250" s="48">
        <f t="shared" si="91"/>
        <v>0</v>
      </c>
      <c r="S250" s="48">
        <f t="shared" si="91"/>
        <v>0</v>
      </c>
      <c r="T250" s="48">
        <f t="shared" si="91"/>
        <v>0</v>
      </c>
      <c r="U250" s="48">
        <f t="shared" si="91"/>
        <v>0</v>
      </c>
      <c r="V250" s="572">
        <f t="shared" si="91"/>
        <v>0</v>
      </c>
      <c r="W250" s="48">
        <f t="shared" si="91"/>
        <v>0</v>
      </c>
      <c r="X250" s="48">
        <f t="shared" si="91"/>
        <v>0</v>
      </c>
      <c r="Y250" s="48">
        <f t="shared" si="91"/>
        <v>0</v>
      </c>
      <c r="Z250" s="48">
        <f t="shared" si="91"/>
        <v>0</v>
      </c>
      <c r="AA250" s="48">
        <f t="shared" si="91"/>
        <v>0</v>
      </c>
      <c r="AB250" s="49">
        <f t="shared" si="91"/>
        <v>0</v>
      </c>
      <c r="AC250" s="47"/>
      <c r="AD250" s="50"/>
      <c r="AE250" s="58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325"/>
      <c r="BZ250" s="325"/>
      <c r="CA250" s="325"/>
      <c r="CB250" s="325"/>
      <c r="CC250" s="325"/>
      <c r="CD250" s="325"/>
      <c r="CE250" s="325"/>
      <c r="CF250" s="325"/>
      <c r="CG250" s="325"/>
      <c r="CH250" s="325"/>
      <c r="CI250" s="325"/>
      <c r="CJ250" s="325"/>
      <c r="CK250" s="325"/>
      <c r="CL250" s="325"/>
      <c r="CM250" s="162"/>
      <c r="CN250" s="162"/>
    </row>
    <row r="251" spans="1:115" s="1" customFormat="1" ht="10.5" customHeight="1" thickBot="1">
      <c r="A251" s="1511"/>
      <c r="B251" s="1518"/>
      <c r="C251" s="271"/>
      <c r="D251" s="236" t="s">
        <v>41</v>
      </c>
      <c r="E251" s="52" t="e">
        <f t="shared" ref="E251:AB251" si="92">E250/E249</f>
        <v>#DIV/0!</v>
      </c>
      <c r="F251" s="52" t="e">
        <f t="shared" si="92"/>
        <v>#DIV/0!</v>
      </c>
      <c r="G251" s="52" t="e">
        <f t="shared" si="92"/>
        <v>#DIV/0!</v>
      </c>
      <c r="H251" s="574" t="e">
        <f t="shared" si="92"/>
        <v>#DIV/0!</v>
      </c>
      <c r="I251" s="52" t="e">
        <f t="shared" si="92"/>
        <v>#DIV/0!</v>
      </c>
      <c r="J251" s="52" t="e">
        <f t="shared" si="92"/>
        <v>#DIV/0!</v>
      </c>
      <c r="K251" s="52" t="e">
        <f t="shared" si="92"/>
        <v>#DIV/0!</v>
      </c>
      <c r="L251" s="52" t="e">
        <f t="shared" si="92"/>
        <v>#DIV/0!</v>
      </c>
      <c r="M251" s="52" t="e">
        <f t="shared" si="92"/>
        <v>#DIV/0!</v>
      </c>
      <c r="N251" s="574" t="e">
        <f t="shared" si="92"/>
        <v>#DIV/0!</v>
      </c>
      <c r="O251" s="52" t="e">
        <f t="shared" si="92"/>
        <v>#DIV/0!</v>
      </c>
      <c r="P251" s="52" t="e">
        <f t="shared" si="92"/>
        <v>#DIV/0!</v>
      </c>
      <c r="Q251" s="52" t="e">
        <f t="shared" si="92"/>
        <v>#DIV/0!</v>
      </c>
      <c r="R251" s="52" t="e">
        <f t="shared" si="92"/>
        <v>#DIV/0!</v>
      </c>
      <c r="S251" s="52" t="e">
        <f t="shared" si="92"/>
        <v>#DIV/0!</v>
      </c>
      <c r="T251" s="52" t="e">
        <f t="shared" si="92"/>
        <v>#DIV/0!</v>
      </c>
      <c r="U251" s="52" t="e">
        <f t="shared" si="92"/>
        <v>#DIV/0!</v>
      </c>
      <c r="V251" s="574" t="e">
        <f t="shared" si="92"/>
        <v>#DIV/0!</v>
      </c>
      <c r="W251" s="52" t="e">
        <f t="shared" si="92"/>
        <v>#DIV/0!</v>
      </c>
      <c r="X251" s="52" t="e">
        <f t="shared" si="92"/>
        <v>#DIV/0!</v>
      </c>
      <c r="Y251" s="52" t="e">
        <f t="shared" si="92"/>
        <v>#DIV/0!</v>
      </c>
      <c r="Z251" s="52" t="e">
        <f t="shared" si="92"/>
        <v>#DIV/0!</v>
      </c>
      <c r="AA251" s="52" t="e">
        <f t="shared" si="92"/>
        <v>#DIV/0!</v>
      </c>
      <c r="AB251" s="53" t="e">
        <f t="shared" si="92"/>
        <v>#DIV/0!</v>
      </c>
      <c r="AC251" s="47"/>
      <c r="AD251" s="50"/>
      <c r="AE251" s="58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325"/>
      <c r="BZ251" s="325"/>
      <c r="CA251" s="325"/>
      <c r="CB251" s="325"/>
      <c r="CC251" s="325"/>
      <c r="CD251" s="325"/>
      <c r="CE251" s="325"/>
      <c r="CF251" s="325"/>
      <c r="CG251" s="325"/>
      <c r="CH251" s="325"/>
      <c r="CI251" s="325"/>
      <c r="CJ251" s="325"/>
      <c r="CK251" s="325"/>
      <c r="CL251" s="325"/>
      <c r="CM251" s="162"/>
      <c r="CN251" s="162"/>
    </row>
    <row r="252" spans="1:115" s="1" customFormat="1" ht="10.5" customHeight="1">
      <c r="A252" s="1455" t="s">
        <v>8</v>
      </c>
      <c r="B252" s="1221" t="s">
        <v>48</v>
      </c>
      <c r="C252" s="217" t="s">
        <v>553</v>
      </c>
      <c r="D252" s="131" t="s">
        <v>36</v>
      </c>
      <c r="E252" s="1186">
        <f t="shared" ref="E252:T253" si="93">AF252*$AE252</f>
        <v>13.44525</v>
      </c>
      <c r="F252" s="1186">
        <f t="shared" si="93"/>
        <v>13.515750000000001</v>
      </c>
      <c r="G252" s="1186">
        <f t="shared" si="93"/>
        <v>13.50075</v>
      </c>
      <c r="H252" s="1220">
        <f t="shared" si="93"/>
        <v>13.404</v>
      </c>
      <c r="I252" s="1186">
        <f t="shared" si="93"/>
        <v>13.347</v>
      </c>
      <c r="J252" s="1186">
        <f t="shared" si="93"/>
        <v>13.299000000000001</v>
      </c>
      <c r="K252" s="1186">
        <f t="shared" si="93"/>
        <v>13.280999999999999</v>
      </c>
      <c r="L252" s="1186">
        <f t="shared" si="93"/>
        <v>13.4055</v>
      </c>
      <c r="M252" s="1186">
        <f t="shared" si="93"/>
        <v>13.451249999999998</v>
      </c>
      <c r="N252" s="1220">
        <f t="shared" si="93"/>
        <v>13.477499999999999</v>
      </c>
      <c r="O252" s="1186">
        <f t="shared" si="93"/>
        <v>13.4925</v>
      </c>
      <c r="P252" s="1186">
        <f t="shared" si="93"/>
        <v>13.365</v>
      </c>
      <c r="Q252" s="1186">
        <f t="shared" si="93"/>
        <v>13.46625</v>
      </c>
      <c r="R252" s="1186">
        <f t="shared" si="93"/>
        <v>13.41675</v>
      </c>
      <c r="S252" s="1186">
        <f t="shared" si="93"/>
        <v>13.26675</v>
      </c>
      <c r="T252" s="1186">
        <f t="shared" si="93"/>
        <v>13.269</v>
      </c>
      <c r="U252" s="1186">
        <f t="shared" ref="O252:AB253" si="94">AV252*$AE252</f>
        <v>13.377750000000001</v>
      </c>
      <c r="V252" s="1220">
        <f t="shared" si="94"/>
        <v>13.29975</v>
      </c>
      <c r="W252" s="1186">
        <f t="shared" si="94"/>
        <v>13.248749999999999</v>
      </c>
      <c r="X252" s="1186">
        <f t="shared" si="94"/>
        <v>13.254750000000001</v>
      </c>
      <c r="Y252" s="1186">
        <f t="shared" si="94"/>
        <v>13.293749999999999</v>
      </c>
      <c r="Z252" s="1186">
        <f t="shared" si="94"/>
        <v>13.30575</v>
      </c>
      <c r="AA252" s="1186">
        <f t="shared" si="94"/>
        <v>13.31175</v>
      </c>
      <c r="AB252" s="1188">
        <f t="shared" si="94"/>
        <v>13.329749999999999</v>
      </c>
      <c r="AC252" s="47">
        <f>SUM(E252:AB252)</f>
        <v>320.82524999999998</v>
      </c>
      <c r="AD252" s="50"/>
      <c r="AE252" s="58">
        <v>15</v>
      </c>
      <c r="AF252" s="325">
        <v>0.89634999999999998</v>
      </c>
      <c r="AG252" s="325">
        <v>0.90105000000000002</v>
      </c>
      <c r="AH252" s="325">
        <v>0.90005000000000002</v>
      </c>
      <c r="AI252" s="325">
        <v>0.89359999999999995</v>
      </c>
      <c r="AJ252" s="325">
        <v>0.88979999999999992</v>
      </c>
      <c r="AK252" s="325">
        <v>0.88660000000000005</v>
      </c>
      <c r="AL252" s="325">
        <v>0.88539999999999996</v>
      </c>
      <c r="AM252" s="325">
        <v>0.89369999999999994</v>
      </c>
      <c r="AN252" s="325">
        <v>0.89674999999999994</v>
      </c>
      <c r="AO252" s="325">
        <v>0.89849999999999997</v>
      </c>
      <c r="AP252" s="325">
        <v>0.89949999999999997</v>
      </c>
      <c r="AQ252" s="325">
        <v>0.89100000000000001</v>
      </c>
      <c r="AR252" s="325">
        <v>0.89775000000000005</v>
      </c>
      <c r="AS252" s="325">
        <v>0.89444999999999997</v>
      </c>
      <c r="AT252" s="325">
        <v>0.88444999999999996</v>
      </c>
      <c r="AU252" s="325">
        <v>0.88460000000000005</v>
      </c>
      <c r="AV252" s="325">
        <v>0.89185000000000003</v>
      </c>
      <c r="AW252" s="325">
        <v>0.88664999999999994</v>
      </c>
      <c r="AX252" s="325">
        <v>0.88324999999999998</v>
      </c>
      <c r="AY252" s="325">
        <v>0.88365000000000005</v>
      </c>
      <c r="AZ252" s="325">
        <v>0.88624999999999998</v>
      </c>
      <c r="BA252" s="325">
        <v>0.88705000000000001</v>
      </c>
      <c r="BB252" s="325">
        <v>0.88744999999999996</v>
      </c>
      <c r="BC252" s="325">
        <v>0.88864999999999994</v>
      </c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325"/>
      <c r="BZ252" s="325"/>
      <c r="CA252" s="325"/>
      <c r="CB252" s="325"/>
      <c r="CC252" s="325"/>
      <c r="CD252" s="325"/>
      <c r="CE252" s="325"/>
      <c r="CF252" s="325"/>
      <c r="CG252" s="325"/>
      <c r="CH252" s="325"/>
      <c r="CI252" s="325"/>
      <c r="CJ252" s="325"/>
      <c r="CK252" s="325"/>
      <c r="CL252" s="325"/>
      <c r="CM252" s="162"/>
      <c r="CN252" s="162"/>
    </row>
    <row r="253" spans="1:115" s="1" customFormat="1" ht="10.5" customHeight="1" thickBot="1">
      <c r="A253" s="1467" t="s">
        <v>14</v>
      </c>
      <c r="B253" s="1450" t="s">
        <v>49</v>
      </c>
      <c r="C253" s="217" t="s">
        <v>553</v>
      </c>
      <c r="D253" s="131" t="s">
        <v>36</v>
      </c>
      <c r="E253" s="48">
        <f t="shared" si="93"/>
        <v>5.7000000000000023E-2</v>
      </c>
      <c r="F253" s="48">
        <f t="shared" si="93"/>
        <v>5.9250000000000004E-2</v>
      </c>
      <c r="G253" s="48">
        <f t="shared" si="93"/>
        <v>5.9250000000000004E-2</v>
      </c>
      <c r="H253" s="572">
        <f t="shared" si="93"/>
        <v>5.4750000000000035E-2</v>
      </c>
      <c r="I253" s="48">
        <f t="shared" si="93"/>
        <v>5.4750000000000035E-2</v>
      </c>
      <c r="J253" s="48">
        <f t="shared" si="93"/>
        <v>5.7000000000000023E-2</v>
      </c>
      <c r="K253" s="48">
        <f t="shared" si="93"/>
        <v>5.6250000000000022E-2</v>
      </c>
      <c r="L253" s="48">
        <f t="shared" si="93"/>
        <v>5.4750000000000035E-2</v>
      </c>
      <c r="M253" s="48">
        <f t="shared" si="93"/>
        <v>5.7000000000000023E-2</v>
      </c>
      <c r="N253" s="572">
        <f t="shared" si="93"/>
        <v>5.850000000000001E-2</v>
      </c>
      <c r="O253" s="48">
        <f t="shared" si="94"/>
        <v>5.9250000000000004E-2</v>
      </c>
      <c r="P253" s="48">
        <f t="shared" si="94"/>
        <v>5.4000000000000034E-2</v>
      </c>
      <c r="Q253" s="48">
        <f t="shared" si="94"/>
        <v>5.7750000000000017E-2</v>
      </c>
      <c r="R253" s="48">
        <f t="shared" si="94"/>
        <v>5.6250000000000022E-2</v>
      </c>
      <c r="S253" s="48">
        <f t="shared" si="94"/>
        <v>5.5500000000000001E-2</v>
      </c>
      <c r="T253" s="48">
        <f t="shared" si="94"/>
        <v>5.5500000000000001E-2</v>
      </c>
      <c r="U253" s="48">
        <f t="shared" si="94"/>
        <v>5.4750000000000035E-2</v>
      </c>
      <c r="V253" s="572">
        <f t="shared" si="94"/>
        <v>5.7000000000000023E-2</v>
      </c>
      <c r="W253" s="48">
        <f t="shared" si="94"/>
        <v>5.6999999999999995E-2</v>
      </c>
      <c r="X253" s="48">
        <f t="shared" si="94"/>
        <v>5.5500000000000001E-2</v>
      </c>
      <c r="Y253" s="48">
        <f t="shared" si="94"/>
        <v>5.7750000000000017E-2</v>
      </c>
      <c r="Z253" s="48">
        <f t="shared" si="94"/>
        <v>5.7750000000000017E-2</v>
      </c>
      <c r="AA253" s="48">
        <f t="shared" si="94"/>
        <v>5.7000000000000023E-2</v>
      </c>
      <c r="AB253" s="49">
        <f t="shared" si="94"/>
        <v>5.7750000000000017E-2</v>
      </c>
      <c r="AC253" s="47">
        <f>SUM(E253:AB253)</f>
        <v>1.3612500000000001</v>
      </c>
      <c r="AD253" s="50"/>
      <c r="AE253" s="58">
        <v>15</v>
      </c>
      <c r="AF253" s="162">
        <v>3.8000000000000013E-3</v>
      </c>
      <c r="AG253" s="162">
        <v>3.9500000000000004E-3</v>
      </c>
      <c r="AH253" s="162">
        <v>3.9500000000000004E-3</v>
      </c>
      <c r="AI253" s="162">
        <v>3.6500000000000022E-3</v>
      </c>
      <c r="AJ253" s="162">
        <v>3.6500000000000022E-3</v>
      </c>
      <c r="AK253" s="162">
        <v>3.8000000000000013E-3</v>
      </c>
      <c r="AL253" s="162">
        <v>3.7500000000000016E-3</v>
      </c>
      <c r="AM253" s="162">
        <v>3.6500000000000022E-3</v>
      </c>
      <c r="AN253" s="162">
        <v>3.8000000000000013E-3</v>
      </c>
      <c r="AO253" s="162">
        <v>3.9000000000000007E-3</v>
      </c>
      <c r="AP253" s="162">
        <v>3.9500000000000004E-3</v>
      </c>
      <c r="AQ253" s="162">
        <v>3.6000000000000025E-3</v>
      </c>
      <c r="AR253" s="162">
        <v>3.850000000000001E-3</v>
      </c>
      <c r="AS253" s="162">
        <v>3.7500000000000016E-3</v>
      </c>
      <c r="AT253" s="111">
        <v>3.7000000000000002E-3</v>
      </c>
      <c r="AU253" s="111">
        <v>3.7000000000000002E-3</v>
      </c>
      <c r="AV253" s="111">
        <v>3.6500000000000022E-3</v>
      </c>
      <c r="AW253" s="111">
        <v>3.8000000000000013E-3</v>
      </c>
      <c r="AX253" s="111">
        <v>3.7999999999999996E-3</v>
      </c>
      <c r="AY253" s="111">
        <v>3.7000000000000002E-3</v>
      </c>
      <c r="AZ253" s="111">
        <v>3.850000000000001E-3</v>
      </c>
      <c r="BA253" s="111">
        <v>3.850000000000001E-3</v>
      </c>
      <c r="BB253" s="111">
        <v>3.8000000000000013E-3</v>
      </c>
      <c r="BC253" s="111">
        <v>3.850000000000001E-3</v>
      </c>
      <c r="BD253" s="325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325"/>
      <c r="BZ253" s="325"/>
      <c r="CA253" s="325"/>
      <c r="CB253" s="325"/>
      <c r="CC253" s="325"/>
      <c r="CD253" s="325"/>
      <c r="CE253" s="325"/>
      <c r="CF253" s="325"/>
      <c r="CG253" s="325"/>
      <c r="CH253" s="325"/>
      <c r="CI253" s="325"/>
      <c r="CJ253" s="325"/>
      <c r="CK253" s="325"/>
      <c r="CL253" s="325"/>
      <c r="CM253" s="162"/>
      <c r="CN253" s="162"/>
    </row>
    <row r="254" spans="1:115" s="1" customFormat="1" ht="10.5" customHeight="1">
      <c r="A254" s="1512" t="s">
        <v>55</v>
      </c>
      <c r="B254" s="1513"/>
      <c r="C254" s="786"/>
      <c r="D254" s="1190" t="s">
        <v>116</v>
      </c>
      <c r="E254" s="107">
        <f>E229+E234+E239+E249+E219+E224+E244</f>
        <v>0.74440000000000006</v>
      </c>
      <c r="F254" s="107">
        <f t="shared" ref="F254:AB255" si="95">F229+F234+F239+F249+F219+F224+F244</f>
        <v>0.7228</v>
      </c>
      <c r="G254" s="107">
        <f t="shared" si="95"/>
        <v>0.7420000000000001</v>
      </c>
      <c r="H254" s="605">
        <f t="shared" si="95"/>
        <v>0.71079999999999999</v>
      </c>
      <c r="I254" s="107">
        <f t="shared" si="95"/>
        <v>0.71639999999999993</v>
      </c>
      <c r="J254" s="107">
        <f>J229+J234+J239+J249+J219+J224+J244</f>
        <v>0.73960000000000004</v>
      </c>
      <c r="K254" s="107">
        <f t="shared" si="95"/>
        <v>0.72280000000000011</v>
      </c>
      <c r="L254" s="107">
        <f t="shared" si="95"/>
        <v>0.76280000000000014</v>
      </c>
      <c r="M254" s="107">
        <f t="shared" si="95"/>
        <v>0.81040000000000001</v>
      </c>
      <c r="N254" s="605">
        <f t="shared" si="95"/>
        <v>0.82520000000000004</v>
      </c>
      <c r="O254" s="107">
        <f t="shared" si="95"/>
        <v>0.87720000000000009</v>
      </c>
      <c r="P254" s="107">
        <f t="shared" si="95"/>
        <v>0.88959999999999995</v>
      </c>
      <c r="Q254" s="107">
        <f t="shared" si="95"/>
        <v>0.88639999999999997</v>
      </c>
      <c r="R254" s="107">
        <f t="shared" si="95"/>
        <v>0.8640000000000001</v>
      </c>
      <c r="S254" s="107">
        <f t="shared" si="95"/>
        <v>0.8640000000000001</v>
      </c>
      <c r="T254" s="107">
        <f t="shared" si="95"/>
        <v>0.88639999999999997</v>
      </c>
      <c r="U254" s="107">
        <f t="shared" si="95"/>
        <v>0.85199999999999998</v>
      </c>
      <c r="V254" s="605">
        <f t="shared" si="95"/>
        <v>0.80959999999999999</v>
      </c>
      <c r="W254" s="107">
        <f t="shared" si="95"/>
        <v>0.7944</v>
      </c>
      <c r="X254" s="107">
        <f t="shared" si="95"/>
        <v>0.77920000000000011</v>
      </c>
      <c r="Y254" s="107">
        <f t="shared" si="95"/>
        <v>0.76440000000000008</v>
      </c>
      <c r="Z254" s="107">
        <f t="shared" si="95"/>
        <v>0.77919999999999989</v>
      </c>
      <c r="AA254" s="107">
        <f t="shared" si="95"/>
        <v>0.7572000000000001</v>
      </c>
      <c r="AB254" s="143">
        <f t="shared" si="95"/>
        <v>0.74560000000000004</v>
      </c>
      <c r="AC254" s="332"/>
      <c r="AD254" s="332"/>
      <c r="AE254" s="439"/>
      <c r="AF254" s="325"/>
      <c r="AG254" s="325"/>
      <c r="AH254" s="325"/>
      <c r="AI254" s="325"/>
      <c r="AJ254" s="325"/>
      <c r="AK254" s="325"/>
      <c r="AL254" s="325"/>
      <c r="AM254" s="325"/>
      <c r="AN254" s="325"/>
      <c r="AO254" s="325"/>
      <c r="AP254" s="325"/>
      <c r="AQ254" s="325"/>
      <c r="AR254" s="325"/>
      <c r="AS254" s="325"/>
      <c r="AT254" s="325"/>
      <c r="AU254" s="325"/>
      <c r="AV254" s="325"/>
      <c r="AW254" s="325"/>
      <c r="AX254" s="325"/>
      <c r="AY254" s="325"/>
      <c r="AZ254" s="325"/>
      <c r="BA254" s="325"/>
      <c r="BB254" s="325"/>
      <c r="BC254" s="325"/>
      <c r="BD254" s="325"/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325"/>
      <c r="BZ254" s="325"/>
      <c r="CA254" s="325"/>
      <c r="CB254" s="325"/>
      <c r="CC254" s="325"/>
      <c r="CD254" s="325"/>
      <c r="CE254" s="325"/>
      <c r="CF254" s="325"/>
      <c r="CG254" s="325"/>
      <c r="CH254" s="325"/>
      <c r="CI254" s="325"/>
      <c r="CJ254" s="325"/>
      <c r="CK254" s="325"/>
      <c r="CL254" s="325"/>
      <c r="CM254" s="162"/>
      <c r="CN254" s="162"/>
    </row>
    <row r="255" spans="1:115" s="1" customFormat="1" ht="10.5" customHeight="1" thickBot="1">
      <c r="A255" s="1514"/>
      <c r="B255" s="1515"/>
      <c r="C255" s="758"/>
      <c r="D255" s="236" t="s">
        <v>117</v>
      </c>
      <c r="E255" s="109">
        <f>E230+E235+E240+E250+E220+E225+E245</f>
        <v>0.16720000000000002</v>
      </c>
      <c r="F255" s="109">
        <f t="shared" si="95"/>
        <v>0.154</v>
      </c>
      <c r="G255" s="109">
        <f t="shared" si="95"/>
        <v>0.16679999999999998</v>
      </c>
      <c r="H255" s="610">
        <f t="shared" si="95"/>
        <v>0.15040000000000001</v>
      </c>
      <c r="I255" s="109">
        <f t="shared" si="95"/>
        <v>0.15279999999999999</v>
      </c>
      <c r="J255" s="109">
        <f t="shared" si="95"/>
        <v>0.15760000000000002</v>
      </c>
      <c r="K255" s="109">
        <f t="shared" si="95"/>
        <v>0.15719999999999998</v>
      </c>
      <c r="L255" s="109">
        <f t="shared" si="95"/>
        <v>0.18239999999999998</v>
      </c>
      <c r="M255" s="109">
        <f t="shared" si="95"/>
        <v>0.24759999999999999</v>
      </c>
      <c r="N255" s="610">
        <f t="shared" si="95"/>
        <v>0.26200000000000001</v>
      </c>
      <c r="O255" s="109">
        <f t="shared" si="95"/>
        <v>0.27399999999999997</v>
      </c>
      <c r="P255" s="109">
        <f t="shared" si="95"/>
        <v>0.27080000000000004</v>
      </c>
      <c r="Q255" s="109">
        <f t="shared" si="95"/>
        <v>0.26039999999999996</v>
      </c>
      <c r="R255" s="109">
        <f t="shared" si="95"/>
        <v>0.27160000000000001</v>
      </c>
      <c r="S255" s="109">
        <f t="shared" si="95"/>
        <v>0.26639999999999997</v>
      </c>
      <c r="T255" s="109">
        <f t="shared" si="95"/>
        <v>0.27239999999999998</v>
      </c>
      <c r="U255" s="109">
        <f t="shared" si="95"/>
        <v>0.21280000000000002</v>
      </c>
      <c r="V255" s="610">
        <f t="shared" si="95"/>
        <v>0.18760000000000002</v>
      </c>
      <c r="W255" s="109">
        <f t="shared" si="95"/>
        <v>0.17960000000000001</v>
      </c>
      <c r="X255" s="109">
        <f t="shared" si="95"/>
        <v>0.17799999999999999</v>
      </c>
      <c r="Y255" s="109">
        <f t="shared" si="95"/>
        <v>0.16800000000000004</v>
      </c>
      <c r="Z255" s="109">
        <f t="shared" si="95"/>
        <v>0.17600000000000002</v>
      </c>
      <c r="AA255" s="109">
        <f t="shared" si="95"/>
        <v>0.1716</v>
      </c>
      <c r="AB255" s="144">
        <f t="shared" si="95"/>
        <v>0.1608</v>
      </c>
      <c r="AC255" s="332"/>
      <c r="AD255" s="332"/>
      <c r="AE255" s="439"/>
      <c r="AF255" s="325"/>
      <c r="AG255" s="325"/>
      <c r="AH255" s="325"/>
      <c r="AI255" s="325"/>
      <c r="AJ255" s="325"/>
      <c r="AK255" s="325"/>
      <c r="AL255" s="325"/>
      <c r="AM255" s="325"/>
      <c r="AN255" s="325"/>
      <c r="AO255" s="325"/>
      <c r="AP255" s="325"/>
      <c r="AQ255" s="325"/>
      <c r="AR255" s="325"/>
      <c r="AS255" s="325"/>
      <c r="AT255" s="325"/>
      <c r="AU255" s="325"/>
      <c r="AV255" s="325"/>
      <c r="AW255" s="325"/>
      <c r="AX255" s="325"/>
      <c r="AY255" s="325"/>
      <c r="AZ255" s="325"/>
      <c r="BA255" s="325"/>
      <c r="BB255" s="325"/>
      <c r="BC255" s="325"/>
      <c r="BD255" s="325"/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325"/>
      <c r="BZ255" s="325"/>
      <c r="CA255" s="325"/>
      <c r="CB255" s="325"/>
      <c r="CC255" s="325"/>
      <c r="CD255" s="325"/>
      <c r="CE255" s="325"/>
      <c r="CF255" s="325"/>
      <c r="CG255" s="325"/>
      <c r="CH255" s="325"/>
      <c r="CI255" s="325"/>
      <c r="CJ255" s="325"/>
      <c r="CK255" s="325"/>
      <c r="CL255" s="325"/>
      <c r="CM255" s="162"/>
      <c r="CN255" s="162"/>
    </row>
    <row r="256" spans="1:115" s="29" customFormat="1" ht="10.5" customHeight="1">
      <c r="A256" s="1523" t="s">
        <v>546</v>
      </c>
      <c r="B256" s="1524"/>
      <c r="C256" s="759"/>
      <c r="D256" s="1464" t="s">
        <v>543</v>
      </c>
      <c r="E256" s="54">
        <f>(((E209+E214)-E254)/(E209+E214))*100</f>
        <v>3.0729166666666465</v>
      </c>
      <c r="F256" s="54">
        <f t="shared" ref="E256:AB257" si="96">(((F209+F214)-F254)/(F209+F214))*100</f>
        <v>3.2396251673359968</v>
      </c>
      <c r="G256" s="55">
        <f t="shared" si="96"/>
        <v>3.1963470319634513</v>
      </c>
      <c r="H256" s="587">
        <f t="shared" si="96"/>
        <v>3.0947511929107092</v>
      </c>
      <c r="I256" s="54">
        <f t="shared" si="96"/>
        <v>2.9268292682926913</v>
      </c>
      <c r="J256" s="54">
        <f t="shared" si="96"/>
        <v>3.3202614379084796</v>
      </c>
      <c r="K256" s="54">
        <f t="shared" si="96"/>
        <v>2.8494623655913824</v>
      </c>
      <c r="L256" s="54">
        <f t="shared" si="96"/>
        <v>3.3206590621039154</v>
      </c>
      <c r="M256" s="54">
        <f t="shared" si="96"/>
        <v>3.1780167264038179</v>
      </c>
      <c r="N256" s="587">
        <f t="shared" si="96"/>
        <v>3.3157586408904502</v>
      </c>
      <c r="O256" s="54">
        <f t="shared" si="96"/>
        <v>2.8571428571428497</v>
      </c>
      <c r="P256" s="54">
        <f t="shared" si="96"/>
        <v>2.9350791052918868</v>
      </c>
      <c r="Q256" s="54">
        <f t="shared" si="96"/>
        <v>2.6468973091707864</v>
      </c>
      <c r="R256" s="54">
        <f t="shared" si="96"/>
        <v>2.8667790893760379</v>
      </c>
      <c r="S256" s="54">
        <f t="shared" si="96"/>
        <v>2.8667790893760503</v>
      </c>
      <c r="T256" s="54">
        <f t="shared" si="96"/>
        <v>2.8070175438596445</v>
      </c>
      <c r="U256" s="54">
        <f t="shared" si="96"/>
        <v>2.9059829059829023</v>
      </c>
      <c r="V256" s="587">
        <f t="shared" si="96"/>
        <v>3.273596176821981</v>
      </c>
      <c r="W256" s="54">
        <f t="shared" si="96"/>
        <v>3.0036630036629983</v>
      </c>
      <c r="X256" s="54">
        <f t="shared" si="96"/>
        <v>3.0845771144278391</v>
      </c>
      <c r="Y256" s="54">
        <f t="shared" si="96"/>
        <v>3.1178707224334543</v>
      </c>
      <c r="Z256" s="54">
        <f t="shared" si="96"/>
        <v>2.9034267912772709</v>
      </c>
      <c r="AA256" s="54">
        <f t="shared" si="96"/>
        <v>2.7360308285163617</v>
      </c>
      <c r="AB256" s="56">
        <f t="shared" si="96"/>
        <v>2.5359477124182828</v>
      </c>
      <c r="AC256" s="35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  <c r="AQ256" s="325"/>
      <c r="AR256" s="325"/>
      <c r="AS256" s="325"/>
      <c r="AT256" s="325"/>
      <c r="AU256" s="325"/>
      <c r="AV256" s="325"/>
      <c r="AW256" s="325"/>
      <c r="AX256" s="325"/>
      <c r="AY256" s="325"/>
      <c r="AZ256" s="325"/>
      <c r="BA256" s="325"/>
      <c r="BB256" s="325"/>
      <c r="BC256" s="325"/>
      <c r="BD256" s="325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325"/>
      <c r="BZ256" s="325"/>
      <c r="CA256" s="325"/>
      <c r="CB256" s="325"/>
      <c r="CC256" s="325"/>
      <c r="CD256" s="325"/>
      <c r="CE256" s="325"/>
      <c r="CF256" s="325"/>
      <c r="CG256" s="325"/>
      <c r="CH256" s="325"/>
      <c r="CI256" s="325"/>
      <c r="CJ256" s="325"/>
      <c r="CK256" s="325"/>
      <c r="CL256" s="325"/>
      <c r="CM256" s="162"/>
      <c r="CN256" s="162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</row>
    <row r="257" spans="1:115" s="29" customFormat="1" ht="10.5" customHeight="1" thickBot="1">
      <c r="A257" s="1525"/>
      <c r="B257" s="1526"/>
      <c r="C257" s="797"/>
      <c r="D257" s="357" t="s">
        <v>544</v>
      </c>
      <c r="E257" s="113">
        <f t="shared" si="96"/>
        <v>2.222222222222205</v>
      </c>
      <c r="F257" s="113">
        <f t="shared" si="96"/>
        <v>4.9382716049382598</v>
      </c>
      <c r="G257" s="113">
        <f t="shared" si="96"/>
        <v>5.7627118644067883</v>
      </c>
      <c r="H257" s="951">
        <f t="shared" si="96"/>
        <v>1.6993464052287526</v>
      </c>
      <c r="I257" s="113">
        <f t="shared" si="96"/>
        <v>2.98412698412699</v>
      </c>
      <c r="J257" s="113">
        <f t="shared" si="96"/>
        <v>3.6085626911314748</v>
      </c>
      <c r="K257" s="113">
        <f t="shared" si="96"/>
        <v>0.19047619047620473</v>
      </c>
      <c r="L257" s="113">
        <f t="shared" si="96"/>
        <v>2.7200000000000113</v>
      </c>
      <c r="M257" s="113">
        <f t="shared" si="96"/>
        <v>0.56224899598394074</v>
      </c>
      <c r="N257" s="951">
        <f t="shared" si="96"/>
        <v>0.19047619047616954</v>
      </c>
      <c r="O257" s="113">
        <f t="shared" si="96"/>
        <v>1.7921146953405231</v>
      </c>
      <c r="P257" s="113">
        <f t="shared" si="96"/>
        <v>0.25782688766111345</v>
      </c>
      <c r="Q257" s="113">
        <f t="shared" si="96"/>
        <v>0.80000000000001759</v>
      </c>
      <c r="R257" s="113">
        <f t="shared" si="96"/>
        <v>-3.6832412523036651E-2</v>
      </c>
      <c r="S257" s="113">
        <f t="shared" si="96"/>
        <v>0.78212290502795012</v>
      </c>
      <c r="T257" s="113">
        <f t="shared" si="96"/>
        <v>-0.33149171270718675</v>
      </c>
      <c r="U257" s="113">
        <f t="shared" si="96"/>
        <v>4.1441441441441258</v>
      </c>
      <c r="V257" s="951">
        <f t="shared" si="96"/>
        <v>3.0490956072351363</v>
      </c>
      <c r="W257" s="113">
        <f t="shared" si="96"/>
        <v>0.22222222222221316</v>
      </c>
      <c r="X257" s="113">
        <f t="shared" si="96"/>
        <v>1.1111111111111123</v>
      </c>
      <c r="Y257" s="113">
        <f t="shared" si="96"/>
        <v>-1.8181818181818539</v>
      </c>
      <c r="Z257" s="113">
        <f t="shared" si="96"/>
        <v>4.6070460704606937</v>
      </c>
      <c r="AA257" s="113">
        <f t="shared" si="96"/>
        <v>3.8655462184873897</v>
      </c>
      <c r="AB257" s="115">
        <f t="shared" si="96"/>
        <v>-0.18691588785048133</v>
      </c>
      <c r="AC257" s="355"/>
      <c r="AD257" s="325"/>
      <c r="AE257" s="325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325"/>
      <c r="BZ257" s="325"/>
      <c r="CA257" s="325"/>
      <c r="CB257" s="325"/>
      <c r="CC257" s="325"/>
      <c r="CD257" s="325"/>
      <c r="CE257" s="325"/>
      <c r="CF257" s="325"/>
      <c r="CG257" s="325"/>
      <c r="CH257" s="325"/>
      <c r="CI257" s="325"/>
      <c r="CJ257" s="325"/>
      <c r="CK257" s="325"/>
      <c r="CL257" s="325"/>
      <c r="CM257" s="162"/>
      <c r="CN257" s="162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</row>
    <row r="258" spans="1:115" s="5" customFormat="1" ht="10.5" customHeight="1">
      <c r="A258" s="1519" t="s">
        <v>549</v>
      </c>
      <c r="B258" s="1520"/>
      <c r="C258" s="761"/>
      <c r="D258" s="241" t="s">
        <v>116</v>
      </c>
      <c r="E258" s="117">
        <f t="shared" ref="E258:AB258" si="97">E209+E214-E254</f>
        <v>2.3599999999999843E-2</v>
      </c>
      <c r="F258" s="117">
        <f t="shared" si="97"/>
        <v>2.4199999999999888E-2</v>
      </c>
      <c r="G258" s="117">
        <f t="shared" si="97"/>
        <v>2.4499999999999855E-2</v>
      </c>
      <c r="H258" s="589">
        <f t="shared" si="97"/>
        <v>2.2700000000000053E-2</v>
      </c>
      <c r="I258" s="117">
        <f t="shared" si="97"/>
        <v>2.1600000000000064E-2</v>
      </c>
      <c r="J258" s="117">
        <f t="shared" si="97"/>
        <v>2.5399999999999867E-2</v>
      </c>
      <c r="K258" s="117">
        <f t="shared" si="97"/>
        <v>2.1199999999999886E-2</v>
      </c>
      <c r="L258" s="117">
        <f t="shared" si="97"/>
        <v>2.619999999999989E-2</v>
      </c>
      <c r="M258" s="117">
        <f t="shared" si="97"/>
        <v>2.6599999999999957E-2</v>
      </c>
      <c r="N258" s="589">
        <f t="shared" si="97"/>
        <v>2.8299999999999992E-2</v>
      </c>
      <c r="O258" s="117">
        <f t="shared" si="97"/>
        <v>2.5799999999999934E-2</v>
      </c>
      <c r="P258" s="117">
        <f t="shared" si="97"/>
        <v>2.6900000000000146E-2</v>
      </c>
      <c r="Q258" s="117">
        <f t="shared" si="97"/>
        <v>2.410000000000001E-2</v>
      </c>
      <c r="R258" s="117">
        <f t="shared" si="97"/>
        <v>2.5499999999999856E-2</v>
      </c>
      <c r="S258" s="117">
        <f t="shared" si="97"/>
        <v>2.5499999999999967E-2</v>
      </c>
      <c r="T258" s="117">
        <f t="shared" si="97"/>
        <v>2.5599999999999956E-2</v>
      </c>
      <c r="U258" s="117">
        <f t="shared" si="97"/>
        <v>2.5499999999999967E-2</v>
      </c>
      <c r="V258" s="589">
        <f t="shared" si="97"/>
        <v>2.739999999999998E-2</v>
      </c>
      <c r="W258" s="117">
        <f t="shared" si="97"/>
        <v>2.4599999999999955E-2</v>
      </c>
      <c r="X258" s="117">
        <f t="shared" si="97"/>
        <v>2.4799999999999822E-2</v>
      </c>
      <c r="Y258" s="117">
        <f t="shared" si="97"/>
        <v>2.4599999999999955E-2</v>
      </c>
      <c r="Z258" s="117">
        <f t="shared" si="97"/>
        <v>2.3300000000000098E-2</v>
      </c>
      <c r="AA258" s="117">
        <f t="shared" si="97"/>
        <v>2.1299999999999875E-2</v>
      </c>
      <c r="AB258" s="118">
        <f t="shared" si="97"/>
        <v>1.9399999999999862E-2</v>
      </c>
      <c r="AC258" s="361"/>
      <c r="AD258" s="361"/>
      <c r="AE258" s="361"/>
      <c r="AF258" s="361"/>
      <c r="AG258" s="361"/>
      <c r="AH258" s="361"/>
      <c r="AI258" s="361"/>
      <c r="AJ258" s="361"/>
      <c r="AK258" s="361"/>
      <c r="AL258" s="361"/>
      <c r="AM258" s="361"/>
      <c r="AN258" s="361"/>
      <c r="AO258" s="361"/>
      <c r="AP258" s="361"/>
      <c r="AQ258" s="361"/>
      <c r="AR258" s="361"/>
      <c r="AS258" s="361"/>
      <c r="AT258" s="361"/>
      <c r="AU258" s="361"/>
      <c r="AV258" s="361"/>
      <c r="AW258" s="361"/>
      <c r="AX258" s="361"/>
      <c r="AY258" s="361"/>
      <c r="AZ258" s="361"/>
      <c r="BA258" s="361"/>
      <c r="BB258" s="361"/>
      <c r="BC258" s="361"/>
      <c r="BD258" s="361"/>
      <c r="BE258" s="361"/>
      <c r="BF258" s="361"/>
      <c r="BG258" s="361"/>
      <c r="BH258" s="361"/>
      <c r="BI258" s="361"/>
      <c r="BJ258" s="361"/>
      <c r="BK258" s="361"/>
      <c r="BL258" s="361"/>
      <c r="BM258" s="361"/>
      <c r="BN258" s="361"/>
      <c r="BO258" s="361"/>
      <c r="BP258" s="361"/>
      <c r="BQ258" s="361"/>
      <c r="BR258" s="361"/>
      <c r="BS258" s="361"/>
      <c r="BT258" s="361"/>
      <c r="BU258" s="361"/>
      <c r="BV258" s="361"/>
      <c r="BW258" s="361"/>
      <c r="BX258" s="361"/>
      <c r="BY258" s="361"/>
      <c r="BZ258" s="361"/>
      <c r="CA258" s="361"/>
      <c r="CB258" s="361"/>
      <c r="CC258" s="325"/>
      <c r="CD258" s="325"/>
      <c r="CE258" s="361"/>
      <c r="CF258" s="361"/>
      <c r="CG258" s="361"/>
      <c r="CH258" s="361"/>
      <c r="CI258" s="361"/>
      <c r="CJ258" s="361"/>
      <c r="CK258" s="361"/>
      <c r="CL258" s="361"/>
      <c r="CM258" s="127"/>
      <c r="CN258" s="127"/>
    </row>
    <row r="259" spans="1:115" s="5" customFormat="1" ht="10.5" customHeight="1" thickBot="1">
      <c r="A259" s="1521"/>
      <c r="B259" s="1522"/>
      <c r="C259" s="762"/>
      <c r="D259" s="242" t="s">
        <v>117</v>
      </c>
      <c r="E259" s="121">
        <f t="shared" ref="E259:AB259" si="98">E210+E215-E255</f>
        <v>3.7999999999999701E-3</v>
      </c>
      <c r="F259" s="121">
        <f t="shared" si="98"/>
        <v>7.9999999999999793E-3</v>
      </c>
      <c r="G259" s="121">
        <f t="shared" si="98"/>
        <v>1.0200000000000015E-2</v>
      </c>
      <c r="H259" s="850">
        <f t="shared" si="98"/>
        <v>2.5999999999999912E-3</v>
      </c>
      <c r="I259" s="121">
        <f t="shared" si="98"/>
        <v>4.7000000000000097E-3</v>
      </c>
      <c r="J259" s="121">
        <f t="shared" si="98"/>
        <v>5.8999999999999608E-3</v>
      </c>
      <c r="K259" s="121">
        <f t="shared" si="98"/>
        <v>3.0000000000002247E-4</v>
      </c>
      <c r="L259" s="121">
        <f t="shared" si="98"/>
        <v>5.1000000000000212E-3</v>
      </c>
      <c r="M259" s="121">
        <f t="shared" si="98"/>
        <v>1.4000000000000123E-3</v>
      </c>
      <c r="N259" s="850">
        <f t="shared" si="98"/>
        <v>4.9999999999994493E-4</v>
      </c>
      <c r="O259" s="121">
        <f t="shared" si="98"/>
        <v>5.00000000000006E-3</v>
      </c>
      <c r="P259" s="121">
        <f t="shared" si="98"/>
        <v>6.9999999999992291E-4</v>
      </c>
      <c r="Q259" s="121">
        <f t="shared" si="98"/>
        <v>2.1000000000000463E-3</v>
      </c>
      <c r="R259" s="121">
        <f t="shared" si="98"/>
        <v>-1.000000000000445E-4</v>
      </c>
      <c r="S259" s="121">
        <f t="shared" si="98"/>
        <v>2.1000000000000463E-3</v>
      </c>
      <c r="T259" s="121">
        <f t="shared" si="98"/>
        <v>-9.000000000000119E-4</v>
      </c>
      <c r="U259" s="121">
        <f t="shared" si="98"/>
        <v>9.1999999999999582E-3</v>
      </c>
      <c r="V259" s="850">
        <f t="shared" si="98"/>
        <v>5.8999999999999886E-3</v>
      </c>
      <c r="W259" s="121">
        <f t="shared" si="98"/>
        <v>3.999999999999837E-4</v>
      </c>
      <c r="X259" s="121">
        <f t="shared" si="98"/>
        <v>2.0000000000000018E-3</v>
      </c>
      <c r="Y259" s="121">
        <f t="shared" si="98"/>
        <v>-3.0000000000000582E-3</v>
      </c>
      <c r="Z259" s="121">
        <f t="shared" si="98"/>
        <v>8.4999999999999798E-3</v>
      </c>
      <c r="AA259" s="121">
        <f t="shared" si="98"/>
        <v>6.8999999999999895E-3</v>
      </c>
      <c r="AB259" s="122">
        <f t="shared" si="98"/>
        <v>-3.0000000000002247E-4</v>
      </c>
      <c r="AC259" s="361"/>
      <c r="AD259" s="361"/>
      <c r="AE259" s="361"/>
      <c r="AF259" s="361"/>
      <c r="AG259" s="361"/>
      <c r="AH259" s="361"/>
      <c r="AI259" s="361"/>
      <c r="AJ259" s="361"/>
      <c r="AK259" s="361"/>
      <c r="AL259" s="361"/>
      <c r="AM259" s="361"/>
      <c r="AN259" s="361"/>
      <c r="AO259" s="361"/>
      <c r="AP259" s="361"/>
      <c r="AQ259" s="361"/>
      <c r="AR259" s="361"/>
      <c r="AS259" s="361"/>
      <c r="AT259" s="361"/>
      <c r="AU259" s="361"/>
      <c r="AV259" s="361"/>
      <c r="AW259" s="361"/>
      <c r="AX259" s="361"/>
      <c r="AY259" s="361"/>
      <c r="AZ259" s="361"/>
      <c r="BA259" s="361"/>
      <c r="BB259" s="361"/>
      <c r="BC259" s="361"/>
      <c r="BD259" s="361"/>
      <c r="BE259" s="361"/>
      <c r="BF259" s="361"/>
      <c r="BG259" s="361"/>
      <c r="BH259" s="361"/>
      <c r="BI259" s="361"/>
      <c r="BJ259" s="361"/>
      <c r="BK259" s="361"/>
      <c r="BL259" s="361"/>
      <c r="BM259" s="361"/>
      <c r="BN259" s="361"/>
      <c r="BO259" s="361"/>
      <c r="BP259" s="361"/>
      <c r="BQ259" s="361"/>
      <c r="BR259" s="361"/>
      <c r="BS259" s="361"/>
      <c r="BT259" s="361"/>
      <c r="BU259" s="361"/>
      <c r="BV259" s="361"/>
      <c r="BW259" s="361"/>
      <c r="BX259" s="361"/>
      <c r="BY259" s="361"/>
      <c r="BZ259" s="361"/>
      <c r="CA259" s="361"/>
      <c r="CB259" s="361"/>
      <c r="CC259" s="325"/>
      <c r="CD259" s="325"/>
      <c r="CE259" s="361"/>
      <c r="CF259" s="361"/>
      <c r="CG259" s="361"/>
      <c r="CH259" s="361"/>
      <c r="CI259" s="361"/>
      <c r="CJ259" s="361"/>
      <c r="CK259" s="361"/>
      <c r="CL259" s="361"/>
      <c r="CM259" s="127"/>
      <c r="CN259" s="127"/>
    </row>
    <row r="260" spans="1:115" s="19" customFormat="1" ht="10.5" customHeight="1" thickBot="1">
      <c r="A260" s="1476" t="s">
        <v>59</v>
      </c>
      <c r="B260" s="160"/>
      <c r="C260" s="160"/>
      <c r="D260" s="160"/>
      <c r="E260" s="160">
        <v>1</v>
      </c>
      <c r="F260" s="160">
        <v>2</v>
      </c>
      <c r="G260" s="160">
        <v>3</v>
      </c>
      <c r="H260" s="591">
        <v>4</v>
      </c>
      <c r="I260" s="160">
        <v>5</v>
      </c>
      <c r="J260" s="160">
        <v>6</v>
      </c>
      <c r="K260" s="160">
        <v>7</v>
      </c>
      <c r="L260" s="160">
        <v>8</v>
      </c>
      <c r="M260" s="160">
        <v>9</v>
      </c>
      <c r="N260" s="591">
        <v>10</v>
      </c>
      <c r="O260" s="160">
        <v>11</v>
      </c>
      <c r="P260" s="160">
        <v>12</v>
      </c>
      <c r="Q260" s="160">
        <v>13</v>
      </c>
      <c r="R260" s="160">
        <v>14</v>
      </c>
      <c r="S260" s="160">
        <v>15</v>
      </c>
      <c r="T260" s="160">
        <v>16</v>
      </c>
      <c r="U260" s="160">
        <v>17</v>
      </c>
      <c r="V260" s="591">
        <v>18</v>
      </c>
      <c r="W260" s="160">
        <v>19</v>
      </c>
      <c r="X260" s="160">
        <v>20</v>
      </c>
      <c r="Y260" s="160">
        <v>21</v>
      </c>
      <c r="Z260" s="160">
        <v>22</v>
      </c>
      <c r="AA260" s="160">
        <v>23</v>
      </c>
      <c r="AB260" s="161">
        <v>24</v>
      </c>
      <c r="AC260" s="332"/>
      <c r="AD260" s="332"/>
      <c r="AE260" s="332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325"/>
      <c r="BZ260" s="325"/>
      <c r="CA260" s="325"/>
      <c r="CB260" s="325"/>
      <c r="CC260" s="325"/>
      <c r="CD260" s="325"/>
      <c r="CE260" s="325"/>
      <c r="CF260" s="325"/>
      <c r="CG260" s="325"/>
      <c r="CH260" s="325"/>
      <c r="CI260" s="325"/>
      <c r="CJ260" s="325"/>
      <c r="CK260" s="325"/>
      <c r="CL260" s="325"/>
      <c r="CM260" s="162"/>
      <c r="CN260" s="162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</row>
    <row r="261" spans="1:115" s="1" customFormat="1" ht="10.5" customHeight="1">
      <c r="A261" s="342" t="s">
        <v>77</v>
      </c>
      <c r="B261" s="38"/>
      <c r="C261" s="38" t="s">
        <v>126</v>
      </c>
      <c r="D261" s="221" t="s">
        <v>38</v>
      </c>
      <c r="E261" s="38">
        <v>6.6</v>
      </c>
      <c r="F261" s="38">
        <v>6.7</v>
      </c>
      <c r="G261" s="38">
        <v>6.7</v>
      </c>
      <c r="H261" s="592">
        <v>6.7</v>
      </c>
      <c r="I261" s="38">
        <v>6.6</v>
      </c>
      <c r="J261" s="38">
        <v>6.6</v>
      </c>
      <c r="K261" s="38">
        <v>6.7</v>
      </c>
      <c r="L261" s="38">
        <v>6.6</v>
      </c>
      <c r="M261" s="38">
        <v>6.6</v>
      </c>
      <c r="N261" s="592">
        <v>6.6</v>
      </c>
      <c r="O261" s="38">
        <v>6.6</v>
      </c>
      <c r="P261" s="38">
        <v>6.6</v>
      </c>
      <c r="Q261" s="38">
        <v>6.7</v>
      </c>
      <c r="R261" s="38">
        <v>6.6</v>
      </c>
      <c r="S261" s="38">
        <v>6.7</v>
      </c>
      <c r="T261" s="38">
        <v>6.7</v>
      </c>
      <c r="U261" s="38">
        <v>6.7</v>
      </c>
      <c r="V261" s="592">
        <v>6.6</v>
      </c>
      <c r="W261" s="38">
        <v>6.6</v>
      </c>
      <c r="X261" s="38">
        <v>6.7</v>
      </c>
      <c r="Y261" s="38">
        <v>6.7</v>
      </c>
      <c r="Z261" s="38">
        <v>6.7</v>
      </c>
      <c r="AA261" s="38">
        <v>6.7</v>
      </c>
      <c r="AB261" s="39">
        <v>6.7</v>
      </c>
      <c r="AC261" s="332"/>
      <c r="AD261" s="332"/>
      <c r="AE261" s="332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325"/>
      <c r="BZ261" s="325"/>
      <c r="CA261" s="325"/>
      <c r="CB261" s="325"/>
      <c r="CC261" s="325"/>
      <c r="CD261" s="325"/>
      <c r="CE261" s="325"/>
      <c r="CF261" s="325"/>
      <c r="CG261" s="325"/>
      <c r="CH261" s="325"/>
      <c r="CI261" s="325"/>
      <c r="CJ261" s="325"/>
      <c r="CK261" s="325"/>
      <c r="CL261" s="325"/>
      <c r="CM261" s="162"/>
      <c r="CN261" s="162"/>
    </row>
    <row r="262" spans="1:115" s="1" customFormat="1" ht="10.5" customHeight="1" thickBot="1">
      <c r="A262" s="344" t="s">
        <v>78</v>
      </c>
      <c r="B262" s="40"/>
      <c r="C262" s="40" t="s">
        <v>126</v>
      </c>
      <c r="D262" s="223" t="s">
        <v>38</v>
      </c>
      <c r="E262" s="40">
        <v>6.6</v>
      </c>
      <c r="F262" s="40">
        <v>6.6</v>
      </c>
      <c r="G262" s="40">
        <v>6.6</v>
      </c>
      <c r="H262" s="608">
        <v>6.5</v>
      </c>
      <c r="I262" s="40">
        <v>6.5</v>
      </c>
      <c r="J262" s="40">
        <v>6.5</v>
      </c>
      <c r="K262" s="40">
        <v>6.5</v>
      </c>
      <c r="L262" s="40">
        <v>6.6</v>
      </c>
      <c r="M262" s="40">
        <v>6.5</v>
      </c>
      <c r="N262" s="608">
        <v>6.5</v>
      </c>
      <c r="O262" s="40">
        <v>6.6</v>
      </c>
      <c r="P262" s="40">
        <v>6.5</v>
      </c>
      <c r="Q262" s="40">
        <v>6.6</v>
      </c>
      <c r="R262" s="40">
        <v>6.5</v>
      </c>
      <c r="S262" s="40">
        <v>6.5</v>
      </c>
      <c r="T262" s="40">
        <v>6.5</v>
      </c>
      <c r="U262" s="40">
        <v>6.5</v>
      </c>
      <c r="V262" s="608">
        <v>6.5</v>
      </c>
      <c r="W262" s="40">
        <v>6.5</v>
      </c>
      <c r="X262" s="40">
        <v>6.5</v>
      </c>
      <c r="Y262" s="40">
        <v>6.5</v>
      </c>
      <c r="Z262" s="40">
        <v>6.6</v>
      </c>
      <c r="AA262" s="40">
        <v>6.5</v>
      </c>
      <c r="AB262" s="41">
        <v>6.5</v>
      </c>
      <c r="AC262" s="440"/>
      <c r="AD262" s="440"/>
      <c r="AE262" s="440"/>
      <c r="AF262" s="325"/>
      <c r="AG262" s="325"/>
      <c r="AH262" s="325"/>
      <c r="AI262" s="325"/>
      <c r="AJ262" s="325"/>
      <c r="AK262" s="325"/>
      <c r="AL262" s="325"/>
      <c r="AM262" s="325"/>
      <c r="AN262" s="325"/>
      <c r="AO262" s="325"/>
      <c r="AP262" s="325"/>
      <c r="AQ262" s="325"/>
      <c r="AR262" s="325"/>
      <c r="AS262" s="325"/>
      <c r="AT262" s="325"/>
      <c r="AU262" s="325"/>
      <c r="AV262" s="325"/>
      <c r="AW262" s="325"/>
      <c r="AX262" s="325"/>
      <c r="AY262" s="325"/>
      <c r="AZ262" s="325"/>
      <c r="BA262" s="325"/>
      <c r="BB262" s="325"/>
      <c r="BC262" s="325"/>
      <c r="BD262" s="325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325"/>
      <c r="BZ262" s="325"/>
      <c r="CA262" s="325"/>
      <c r="CB262" s="325"/>
      <c r="CC262" s="325"/>
      <c r="CD262" s="325"/>
      <c r="CE262" s="325"/>
      <c r="CF262" s="325"/>
      <c r="CG262" s="325"/>
      <c r="CH262" s="325"/>
      <c r="CI262" s="325"/>
      <c r="CJ262" s="325"/>
      <c r="CK262" s="325"/>
      <c r="CL262" s="325"/>
      <c r="CM262" s="162"/>
      <c r="CN262" s="162"/>
    </row>
    <row r="263" spans="1:115" s="1" customFormat="1" ht="10.5" customHeight="1">
      <c r="A263" s="1509" t="s">
        <v>4</v>
      </c>
      <c r="B263" s="1516" t="s">
        <v>81</v>
      </c>
      <c r="C263" s="1107"/>
      <c r="D263" s="1190"/>
      <c r="E263" s="754"/>
      <c r="F263" s="59"/>
      <c r="G263" s="59"/>
      <c r="H263" s="810"/>
      <c r="I263" s="59"/>
      <c r="J263" s="59"/>
      <c r="K263" s="59"/>
      <c r="L263" s="59"/>
      <c r="M263" s="59"/>
      <c r="N263" s="810"/>
      <c r="O263" s="59"/>
      <c r="P263" s="59"/>
      <c r="Q263" s="59"/>
      <c r="R263" s="59"/>
      <c r="S263" s="59"/>
      <c r="T263" s="59"/>
      <c r="U263" s="59"/>
      <c r="V263" s="810"/>
      <c r="W263" s="59"/>
      <c r="X263" s="59"/>
      <c r="Y263" s="59"/>
      <c r="Z263" s="59"/>
      <c r="AA263" s="59"/>
      <c r="AB263" s="60"/>
      <c r="AC263" s="47" t="s">
        <v>115</v>
      </c>
      <c r="AD263" s="50">
        <f>AD265/AC265</f>
        <v>0.16212428545085741</v>
      </c>
      <c r="AE263" s="58"/>
      <c r="AF263" s="397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325"/>
      <c r="BZ263" s="325"/>
      <c r="CA263" s="325"/>
      <c r="CB263" s="325"/>
      <c r="CC263" s="325"/>
      <c r="CD263" s="325"/>
      <c r="CE263" s="325"/>
      <c r="CF263" s="325"/>
      <c r="CG263" s="325"/>
      <c r="CH263" s="325"/>
      <c r="CI263" s="325"/>
      <c r="CJ263" s="325"/>
      <c r="CK263" s="325"/>
      <c r="CL263" s="325"/>
      <c r="CM263" s="162"/>
      <c r="CN263" s="162"/>
    </row>
    <row r="264" spans="1:115" s="1" customFormat="1" ht="10.5" customHeight="1">
      <c r="A264" s="1510"/>
      <c r="B264" s="1517"/>
      <c r="C264" s="1461" t="s">
        <v>126</v>
      </c>
      <c r="D264" s="131" t="s">
        <v>33</v>
      </c>
      <c r="E264" s="1056">
        <v>20</v>
      </c>
      <c r="F264" s="1056">
        <v>23</v>
      </c>
      <c r="G264" s="1056">
        <v>22</v>
      </c>
      <c r="H264" s="1059">
        <v>21</v>
      </c>
      <c r="I264" s="1056">
        <v>20</v>
      </c>
      <c r="J264" s="1056">
        <v>22</v>
      </c>
      <c r="K264" s="1056">
        <v>21</v>
      </c>
      <c r="L264" s="1056">
        <v>21</v>
      </c>
      <c r="M264" s="1056">
        <v>19</v>
      </c>
      <c r="N264" s="1059">
        <v>19</v>
      </c>
      <c r="O264" s="1056">
        <v>20</v>
      </c>
      <c r="P264" s="1056">
        <v>20</v>
      </c>
      <c r="Q264" s="1056">
        <v>22</v>
      </c>
      <c r="R264" s="1056">
        <v>23</v>
      </c>
      <c r="S264" s="1056">
        <v>27</v>
      </c>
      <c r="T264" s="1056">
        <v>27</v>
      </c>
      <c r="U264" s="1056">
        <v>25</v>
      </c>
      <c r="V264" s="1059">
        <v>25</v>
      </c>
      <c r="W264" s="1056">
        <v>23</v>
      </c>
      <c r="X264" s="1056">
        <v>23</v>
      </c>
      <c r="Y264" s="1056">
        <v>22</v>
      </c>
      <c r="Z264" s="1056">
        <v>21</v>
      </c>
      <c r="AA264" s="1056">
        <v>21</v>
      </c>
      <c r="AB264" s="1058">
        <v>21</v>
      </c>
      <c r="AC264" s="330"/>
      <c r="AD264" s="177"/>
      <c r="AE264" s="58"/>
      <c r="AF264" s="325"/>
      <c r="AG264" s="325"/>
      <c r="AH264" s="325"/>
      <c r="AI264" s="325"/>
      <c r="AJ264" s="325"/>
      <c r="AK264" s="325"/>
      <c r="AL264" s="325"/>
      <c r="AM264" s="325"/>
      <c r="AN264" s="325"/>
      <c r="AO264" s="325"/>
      <c r="AP264" s="325"/>
      <c r="AQ264" s="325"/>
      <c r="AR264" s="325"/>
      <c r="AS264" s="325"/>
      <c r="AT264" s="325"/>
      <c r="AU264" s="325"/>
      <c r="AV264" s="325"/>
      <c r="AW264" s="325"/>
      <c r="AX264" s="325"/>
      <c r="AY264" s="325"/>
      <c r="AZ264" s="325"/>
      <c r="BA264" s="325"/>
      <c r="BB264" s="325"/>
      <c r="BC264" s="325"/>
      <c r="BD264" s="325"/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325"/>
      <c r="BZ264" s="325"/>
      <c r="CA264" s="325"/>
      <c r="CB264" s="325"/>
      <c r="CC264" s="325"/>
      <c r="CD264" s="325"/>
      <c r="CE264" s="325"/>
      <c r="CF264" s="325"/>
      <c r="CG264" s="325"/>
      <c r="CH264" s="325"/>
      <c r="CI264" s="325"/>
      <c r="CJ264" s="325"/>
      <c r="CK264" s="325"/>
      <c r="CL264" s="325"/>
      <c r="CM264" s="162"/>
      <c r="CN264" s="162"/>
    </row>
    <row r="265" spans="1:115" s="1" customFormat="1" ht="10.5" customHeight="1">
      <c r="A265" s="1510"/>
      <c r="B265" s="1517"/>
      <c r="C265" s="1461" t="s">
        <v>553</v>
      </c>
      <c r="D265" s="131" t="s">
        <v>116</v>
      </c>
      <c r="E265" s="48">
        <f>AF265*$AE265</f>
        <v>0.26447999999999999</v>
      </c>
      <c r="F265" s="48">
        <f t="shared" ref="F265:AB265" si="99">AG265*$AE265</f>
        <v>0.26352000000000003</v>
      </c>
      <c r="G265" s="48">
        <f t="shared" si="99"/>
        <v>0.26327999999999996</v>
      </c>
      <c r="H265" s="572">
        <f t="shared" si="99"/>
        <v>0.26111999999999996</v>
      </c>
      <c r="I265" s="48">
        <f t="shared" si="99"/>
        <v>0.26112000000000002</v>
      </c>
      <c r="J265" s="48">
        <f t="shared" si="99"/>
        <v>0.26495999999999997</v>
      </c>
      <c r="K265" s="48">
        <f t="shared" si="99"/>
        <v>0.26519999999999999</v>
      </c>
      <c r="L265" s="48">
        <f t="shared" si="99"/>
        <v>0.26832</v>
      </c>
      <c r="M265" s="48">
        <f t="shared" si="99"/>
        <v>0.23255999999999999</v>
      </c>
      <c r="N265" s="572">
        <f t="shared" si="99"/>
        <v>0.23615999999999995</v>
      </c>
      <c r="O265" s="48">
        <f t="shared" si="99"/>
        <v>0.246</v>
      </c>
      <c r="P265" s="48">
        <f t="shared" si="99"/>
        <v>0.25320000000000004</v>
      </c>
      <c r="Q265" s="48">
        <f t="shared" si="99"/>
        <v>0.25439999999999996</v>
      </c>
      <c r="R265" s="48">
        <f t="shared" si="99"/>
        <v>0.27095999999999998</v>
      </c>
      <c r="S265" s="48">
        <f t="shared" si="99"/>
        <v>0.29496</v>
      </c>
      <c r="T265" s="48">
        <f t="shared" si="99"/>
        <v>0.30383999999999994</v>
      </c>
      <c r="U265" s="48">
        <f t="shared" si="99"/>
        <v>0.31344</v>
      </c>
      <c r="V265" s="572">
        <f t="shared" si="99"/>
        <v>0.30719999999999997</v>
      </c>
      <c r="W265" s="48">
        <f t="shared" si="99"/>
        <v>0.29855999999999999</v>
      </c>
      <c r="X265" s="48">
        <f t="shared" si="99"/>
        <v>0.28487999999999997</v>
      </c>
      <c r="Y265" s="48">
        <f t="shared" si="99"/>
        <v>0.28199999999999997</v>
      </c>
      <c r="Z265" s="48">
        <f t="shared" si="99"/>
        <v>0.27479999999999999</v>
      </c>
      <c r="AA265" s="48">
        <f t="shared" si="99"/>
        <v>0.27287999999999996</v>
      </c>
      <c r="AB265" s="49">
        <f t="shared" si="99"/>
        <v>0.26976</v>
      </c>
      <c r="AC265" s="47">
        <f>SUM(E265:AB265)</f>
        <v>6.5076000000000001</v>
      </c>
      <c r="AD265" s="50">
        <f>SUM(E266:AB266)</f>
        <v>1.0550399999999998</v>
      </c>
      <c r="AE265" s="58">
        <v>4.8</v>
      </c>
      <c r="AF265" s="162">
        <v>5.5099999999999996E-2</v>
      </c>
      <c r="AG265" s="162">
        <v>5.4900000000000004E-2</v>
      </c>
      <c r="AH265" s="162">
        <v>5.4849999999999996E-2</v>
      </c>
      <c r="AI265" s="162">
        <v>5.4399999999999997E-2</v>
      </c>
      <c r="AJ265" s="162">
        <v>5.4400000000000004E-2</v>
      </c>
      <c r="AK265" s="162">
        <v>5.5199999999999999E-2</v>
      </c>
      <c r="AL265" s="162">
        <v>5.525E-2</v>
      </c>
      <c r="AM265" s="162">
        <v>5.5899999999999998E-2</v>
      </c>
      <c r="AN265" s="162">
        <v>4.845E-2</v>
      </c>
      <c r="AO265" s="162">
        <v>4.9199999999999994E-2</v>
      </c>
      <c r="AP265" s="162">
        <v>5.1250000000000004E-2</v>
      </c>
      <c r="AQ265" s="162">
        <v>5.2750000000000005E-2</v>
      </c>
      <c r="AR265" s="162">
        <v>5.2999999999999999E-2</v>
      </c>
      <c r="AS265" s="162">
        <v>5.645E-2</v>
      </c>
      <c r="AT265" s="111">
        <v>6.1450000000000005E-2</v>
      </c>
      <c r="AU265" s="111">
        <v>6.3299999999999995E-2</v>
      </c>
      <c r="AV265" s="111">
        <v>6.5299999999999997E-2</v>
      </c>
      <c r="AW265" s="111">
        <v>6.4000000000000001E-2</v>
      </c>
      <c r="AX265" s="111">
        <v>6.2199999999999998E-2</v>
      </c>
      <c r="AY265" s="111">
        <v>5.935E-2</v>
      </c>
      <c r="AZ265" s="111">
        <v>5.8749999999999997E-2</v>
      </c>
      <c r="BA265" s="111">
        <v>5.7249999999999995E-2</v>
      </c>
      <c r="BB265" s="111">
        <v>5.6849999999999998E-2</v>
      </c>
      <c r="BC265" s="111">
        <v>5.62E-2</v>
      </c>
      <c r="BD265" s="332"/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325"/>
      <c r="BZ265" s="325"/>
      <c r="CA265" s="325"/>
      <c r="CB265" s="325"/>
      <c r="CC265" s="325"/>
      <c r="CD265" s="325"/>
      <c r="CE265" s="325"/>
      <c r="CF265" s="325"/>
      <c r="CG265" s="325"/>
      <c r="CH265" s="325"/>
      <c r="CI265" s="325"/>
      <c r="CJ265" s="325"/>
      <c r="CK265" s="325"/>
      <c r="CL265" s="325"/>
      <c r="CM265" s="162"/>
      <c r="CN265" s="162"/>
    </row>
    <row r="266" spans="1:115" s="1" customFormat="1" ht="10.5" customHeight="1">
      <c r="A266" s="1510"/>
      <c r="B266" s="1517"/>
      <c r="C266" s="1461" t="s">
        <v>553</v>
      </c>
      <c r="D266" s="131" t="s">
        <v>117</v>
      </c>
      <c r="E266" s="48">
        <f>AF266*$AE265</f>
        <v>4.4639999999999992E-2</v>
      </c>
      <c r="F266" s="48">
        <f t="shared" ref="F266:AB266" si="100">AG266*$AE265</f>
        <v>4.5839999999999999E-2</v>
      </c>
      <c r="G266" s="48">
        <f t="shared" si="100"/>
        <v>4.5599999999999995E-2</v>
      </c>
      <c r="H266" s="572">
        <f t="shared" si="100"/>
        <v>4.4159999999999998E-2</v>
      </c>
      <c r="I266" s="48">
        <f t="shared" si="100"/>
        <v>4.3680000000000004E-2</v>
      </c>
      <c r="J266" s="48">
        <f t="shared" si="100"/>
        <v>4.3200000000000002E-2</v>
      </c>
      <c r="K266" s="48">
        <f t="shared" si="100"/>
        <v>4.2959999999999998E-2</v>
      </c>
      <c r="L266" s="48">
        <f t="shared" si="100"/>
        <v>4.4399999999999995E-2</v>
      </c>
      <c r="M266" s="48">
        <f t="shared" si="100"/>
        <v>3.6720000000000003E-2</v>
      </c>
      <c r="N266" s="572">
        <f t="shared" si="100"/>
        <v>3.8159999999999999E-2</v>
      </c>
      <c r="O266" s="48">
        <f t="shared" si="100"/>
        <v>4.0079999999999998E-2</v>
      </c>
      <c r="P266" s="48">
        <f t="shared" si="100"/>
        <v>3.9359999999999992E-2</v>
      </c>
      <c r="Q266" s="48">
        <f t="shared" si="100"/>
        <v>4.0559999999999992E-2</v>
      </c>
      <c r="R266" s="48">
        <f t="shared" si="100"/>
        <v>4.4880000000000003E-2</v>
      </c>
      <c r="S266" s="48">
        <f t="shared" si="100"/>
        <v>4.7519999999999993E-2</v>
      </c>
      <c r="T266" s="48">
        <f t="shared" si="100"/>
        <v>4.7760000000000004E-2</v>
      </c>
      <c r="U266" s="48">
        <f t="shared" si="100"/>
        <v>5.0880000000000002E-2</v>
      </c>
      <c r="V266" s="572">
        <f t="shared" si="100"/>
        <v>4.8480000000000002E-2</v>
      </c>
      <c r="W266" s="48">
        <f t="shared" si="100"/>
        <v>4.6800000000000001E-2</v>
      </c>
      <c r="X266" s="48">
        <f t="shared" si="100"/>
        <v>4.4159999999999998E-2</v>
      </c>
      <c r="Y266" s="48">
        <f t="shared" si="100"/>
        <v>4.3920000000000001E-2</v>
      </c>
      <c r="Z266" s="48">
        <f t="shared" si="100"/>
        <v>4.3920000000000001E-2</v>
      </c>
      <c r="AA266" s="48">
        <f t="shared" si="100"/>
        <v>4.3439999999999993E-2</v>
      </c>
      <c r="AB266" s="49">
        <f t="shared" si="100"/>
        <v>4.3920000000000001E-2</v>
      </c>
      <c r="AC266" s="47"/>
      <c r="AD266" s="50"/>
      <c r="AE266" s="58"/>
      <c r="AF266" s="162">
        <v>9.2999999999999992E-3</v>
      </c>
      <c r="AG266" s="162">
        <v>9.5499999999999995E-3</v>
      </c>
      <c r="AH266" s="162">
        <v>9.4999999999999998E-3</v>
      </c>
      <c r="AI266" s="162">
        <v>9.1999999999999998E-3</v>
      </c>
      <c r="AJ266" s="162">
        <v>9.1000000000000004E-3</v>
      </c>
      <c r="AK266" s="162">
        <v>9.0000000000000011E-3</v>
      </c>
      <c r="AL266" s="162">
        <v>8.9499999999999996E-3</v>
      </c>
      <c r="AM266" s="162">
        <v>9.2499999999999995E-3</v>
      </c>
      <c r="AN266" s="162">
        <v>7.6500000000000005E-3</v>
      </c>
      <c r="AO266" s="162">
        <v>7.9500000000000005E-3</v>
      </c>
      <c r="AP266" s="162">
        <v>8.3499999999999998E-3</v>
      </c>
      <c r="AQ266" s="162">
        <v>8.199999999999999E-3</v>
      </c>
      <c r="AR266" s="162">
        <v>8.4499999999999992E-3</v>
      </c>
      <c r="AS266" s="162">
        <v>9.3500000000000007E-3</v>
      </c>
      <c r="AT266" s="111">
        <v>9.8999999999999991E-3</v>
      </c>
      <c r="AU266" s="111">
        <v>9.9500000000000005E-3</v>
      </c>
      <c r="AV266" s="111">
        <v>1.06E-2</v>
      </c>
      <c r="AW266" s="111">
        <v>1.0100000000000001E-2</v>
      </c>
      <c r="AX266" s="111">
        <v>9.75E-3</v>
      </c>
      <c r="AY266" s="111">
        <v>9.1999999999999998E-3</v>
      </c>
      <c r="AZ266" s="111">
        <v>9.1500000000000001E-3</v>
      </c>
      <c r="BA266" s="111">
        <v>9.1500000000000001E-3</v>
      </c>
      <c r="BB266" s="111">
        <v>9.049999999999999E-3</v>
      </c>
      <c r="BC266" s="111">
        <v>9.1500000000000001E-3</v>
      </c>
      <c r="BD266" s="334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325"/>
      <c r="BZ266" s="325"/>
      <c r="CA266" s="325"/>
      <c r="CB266" s="325"/>
      <c r="CC266" s="325"/>
      <c r="CD266" s="325"/>
      <c r="CE266" s="325"/>
      <c r="CF266" s="325"/>
      <c r="CG266" s="325"/>
      <c r="CH266" s="325"/>
      <c r="CI266" s="325"/>
      <c r="CJ266" s="325"/>
      <c r="CK266" s="325"/>
      <c r="CL266" s="325"/>
      <c r="CM266" s="162"/>
      <c r="CN266" s="162"/>
    </row>
    <row r="267" spans="1:115" s="1" customFormat="1" ht="10.5" customHeight="1" thickBot="1">
      <c r="A267" s="1511"/>
      <c r="B267" s="1518"/>
      <c r="C267" s="271"/>
      <c r="D267" s="236" t="s">
        <v>41</v>
      </c>
      <c r="E267" s="52">
        <f t="shared" ref="E267:AB267" si="101">E266/E265</f>
        <v>0.16878402903811249</v>
      </c>
      <c r="F267" s="52">
        <f t="shared" si="101"/>
        <v>0.1739526411657559</v>
      </c>
      <c r="G267" s="52">
        <f t="shared" si="101"/>
        <v>0.1731996353691887</v>
      </c>
      <c r="H267" s="574">
        <f t="shared" si="101"/>
        <v>0.16911764705882354</v>
      </c>
      <c r="I267" s="52">
        <f t="shared" si="101"/>
        <v>0.16727941176470587</v>
      </c>
      <c r="J267" s="52">
        <f t="shared" si="101"/>
        <v>0.1630434782608696</v>
      </c>
      <c r="K267" s="52">
        <f t="shared" si="101"/>
        <v>0.16199095022624435</v>
      </c>
      <c r="L267" s="52">
        <f t="shared" si="101"/>
        <v>0.16547406082289801</v>
      </c>
      <c r="M267" s="52">
        <f t="shared" si="101"/>
        <v>0.15789473684210528</v>
      </c>
      <c r="N267" s="574">
        <f t="shared" si="101"/>
        <v>0.16158536585365857</v>
      </c>
      <c r="O267" s="52">
        <f t="shared" si="101"/>
        <v>0.16292682926829269</v>
      </c>
      <c r="P267" s="52">
        <f t="shared" si="101"/>
        <v>0.15545023696682458</v>
      </c>
      <c r="Q267" s="52">
        <f t="shared" si="101"/>
        <v>0.15943396226415094</v>
      </c>
      <c r="R267" s="52">
        <f t="shared" si="101"/>
        <v>0.16563330380868027</v>
      </c>
      <c r="S267" s="52">
        <f t="shared" si="101"/>
        <v>0.16110659072416597</v>
      </c>
      <c r="T267" s="52">
        <f t="shared" si="101"/>
        <v>0.15718799368088471</v>
      </c>
      <c r="U267" s="52">
        <f t="shared" si="101"/>
        <v>0.16232771822358347</v>
      </c>
      <c r="V267" s="574">
        <f t="shared" si="101"/>
        <v>0.15781250000000002</v>
      </c>
      <c r="W267" s="52">
        <f t="shared" si="101"/>
        <v>0.15675241157556272</v>
      </c>
      <c r="X267" s="52">
        <f t="shared" si="101"/>
        <v>0.15501263689974729</v>
      </c>
      <c r="Y267" s="52">
        <f t="shared" si="101"/>
        <v>0.15574468085106385</v>
      </c>
      <c r="Z267" s="52">
        <f t="shared" si="101"/>
        <v>0.15982532751091705</v>
      </c>
      <c r="AA267" s="52">
        <f t="shared" si="101"/>
        <v>0.15919085312225154</v>
      </c>
      <c r="AB267" s="53">
        <f t="shared" si="101"/>
        <v>0.16281138790035588</v>
      </c>
      <c r="AC267" s="47"/>
      <c r="AD267" s="50"/>
      <c r="AE267" s="58"/>
      <c r="AF267" s="325"/>
      <c r="AG267" s="325"/>
      <c r="AH267" s="325"/>
      <c r="AI267" s="325"/>
      <c r="AJ267" s="325"/>
      <c r="AK267" s="325"/>
      <c r="AL267" s="325"/>
      <c r="AM267" s="325"/>
      <c r="AN267" s="325"/>
      <c r="AO267" s="325"/>
      <c r="AP267" s="325"/>
      <c r="AQ267" s="325"/>
      <c r="AR267" s="325"/>
      <c r="AS267" s="325"/>
      <c r="AT267" s="325"/>
      <c r="AU267" s="325"/>
      <c r="AV267" s="325"/>
      <c r="AW267" s="325"/>
      <c r="AX267" s="325"/>
      <c r="AY267" s="325"/>
      <c r="AZ267" s="325"/>
      <c r="BA267" s="325"/>
      <c r="BB267" s="325"/>
      <c r="BC267" s="325"/>
      <c r="BD267" s="325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325"/>
      <c r="BZ267" s="325"/>
      <c r="CA267" s="325"/>
      <c r="CB267" s="325"/>
      <c r="CC267" s="325"/>
      <c r="CD267" s="325"/>
      <c r="CE267" s="325"/>
      <c r="CF267" s="325"/>
      <c r="CG267" s="325"/>
      <c r="CH267" s="325"/>
      <c r="CI267" s="325"/>
      <c r="CJ267" s="325"/>
      <c r="CK267" s="325"/>
      <c r="CL267" s="325"/>
      <c r="CM267" s="162"/>
      <c r="CN267" s="162"/>
    </row>
    <row r="268" spans="1:115" s="1" customFormat="1" ht="10.5" customHeight="1">
      <c r="A268" s="1509" t="s">
        <v>94</v>
      </c>
      <c r="B268" s="1516" t="s">
        <v>82</v>
      </c>
      <c r="C268" s="1107"/>
      <c r="D268" s="1190"/>
      <c r="E268" s="59"/>
      <c r="F268" s="59"/>
      <c r="G268" s="59"/>
      <c r="H268" s="810"/>
      <c r="I268" s="59"/>
      <c r="J268" s="59"/>
      <c r="K268" s="59"/>
      <c r="L268" s="59"/>
      <c r="M268" s="59"/>
      <c r="N268" s="810"/>
      <c r="O268" s="59"/>
      <c r="P268" s="59"/>
      <c r="Q268" s="59"/>
      <c r="R268" s="59"/>
      <c r="S268" s="59"/>
      <c r="T268" s="59"/>
      <c r="U268" s="59"/>
      <c r="V268" s="810"/>
      <c r="W268" s="59"/>
      <c r="X268" s="59"/>
      <c r="Y268" s="59"/>
      <c r="Z268" s="59"/>
      <c r="AA268" s="59"/>
      <c r="AB268" s="60"/>
      <c r="AC268" s="47" t="s">
        <v>115</v>
      </c>
      <c r="AD268" s="50">
        <f>AD270/AC270</f>
        <v>0.28222844693432925</v>
      </c>
      <c r="AE268" s="58"/>
      <c r="AF268" s="397"/>
      <c r="AG268" s="99"/>
      <c r="AH268" s="99"/>
      <c r="AI268" s="99"/>
      <c r="AJ268" s="347"/>
      <c r="AK268" s="347"/>
      <c r="AL268" s="347"/>
      <c r="AM268" s="347"/>
      <c r="AN268" s="347"/>
      <c r="AO268" s="347"/>
      <c r="AP268" s="347"/>
      <c r="AQ268" s="347"/>
      <c r="AR268" s="347"/>
      <c r="AS268" s="347"/>
      <c r="AT268" s="347"/>
      <c r="AU268" s="347"/>
      <c r="AV268" s="347"/>
      <c r="AW268" s="347"/>
      <c r="AX268" s="347"/>
      <c r="AY268" s="347"/>
      <c r="AZ268" s="347"/>
      <c r="BA268" s="347"/>
      <c r="BB268" s="347"/>
      <c r="BC268" s="347"/>
      <c r="BD268" s="347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325"/>
      <c r="BZ268" s="325"/>
      <c r="CA268" s="325"/>
      <c r="CB268" s="325"/>
      <c r="CC268" s="325"/>
      <c r="CD268" s="325"/>
      <c r="CE268" s="325"/>
      <c r="CF268" s="325"/>
      <c r="CG268" s="325"/>
      <c r="CH268" s="325"/>
      <c r="CI268" s="325"/>
      <c r="CJ268" s="325"/>
      <c r="CK268" s="325"/>
      <c r="CL268" s="325"/>
      <c r="CM268" s="162"/>
      <c r="CN268" s="162"/>
    </row>
    <row r="269" spans="1:115" s="1" customFormat="1" ht="10.5" customHeight="1">
      <c r="A269" s="1510"/>
      <c r="B269" s="1517"/>
      <c r="C269" s="1461" t="s">
        <v>126</v>
      </c>
      <c r="D269" s="131" t="s">
        <v>33</v>
      </c>
      <c r="E269" s="1056">
        <v>25</v>
      </c>
      <c r="F269" s="1056">
        <v>24</v>
      </c>
      <c r="G269" s="1056">
        <v>26</v>
      </c>
      <c r="H269" s="1059">
        <v>24</v>
      </c>
      <c r="I269" s="1056">
        <v>24</v>
      </c>
      <c r="J269" s="1056">
        <v>25</v>
      </c>
      <c r="K269" s="1056">
        <v>23</v>
      </c>
      <c r="L269" s="1056">
        <v>26</v>
      </c>
      <c r="M269" s="1056">
        <v>33</v>
      </c>
      <c r="N269" s="1059">
        <v>33</v>
      </c>
      <c r="O269" s="1056">
        <v>36</v>
      </c>
      <c r="P269" s="1056">
        <v>37</v>
      </c>
      <c r="Q269" s="1056">
        <v>36</v>
      </c>
      <c r="R269" s="1056">
        <v>33</v>
      </c>
      <c r="S269" s="1056">
        <v>32</v>
      </c>
      <c r="T269" s="1056">
        <v>33</v>
      </c>
      <c r="U269" s="1056">
        <v>27</v>
      </c>
      <c r="V269" s="1059">
        <v>24</v>
      </c>
      <c r="W269" s="1056">
        <v>23</v>
      </c>
      <c r="X269" s="1056">
        <v>23</v>
      </c>
      <c r="Y269" s="1056">
        <v>23</v>
      </c>
      <c r="Z269" s="1056">
        <v>25</v>
      </c>
      <c r="AA269" s="1056">
        <v>25</v>
      </c>
      <c r="AB269" s="1058">
        <v>25</v>
      </c>
      <c r="AC269" s="330"/>
      <c r="AD269" s="177"/>
      <c r="AE269" s="58"/>
      <c r="AF269" s="332"/>
      <c r="AG269" s="332"/>
      <c r="AH269" s="332"/>
      <c r="AI269" s="332"/>
      <c r="AJ269" s="332"/>
      <c r="AK269" s="332"/>
      <c r="AL269" s="332"/>
      <c r="AM269" s="332"/>
      <c r="AN269" s="332"/>
      <c r="AO269" s="332"/>
      <c r="AP269" s="332"/>
      <c r="AQ269" s="332"/>
      <c r="AR269" s="332"/>
      <c r="AS269" s="332"/>
      <c r="AT269" s="332"/>
      <c r="AU269" s="332"/>
      <c r="AV269" s="332"/>
      <c r="AW269" s="332"/>
      <c r="AX269" s="332"/>
      <c r="AY269" s="332"/>
      <c r="AZ269" s="332"/>
      <c r="BA269" s="332"/>
      <c r="BB269" s="332"/>
      <c r="BC269" s="332"/>
      <c r="BD269" s="332"/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325"/>
      <c r="BZ269" s="325"/>
      <c r="CA269" s="325"/>
      <c r="CB269" s="325"/>
      <c r="CC269" s="325"/>
      <c r="CD269" s="325"/>
      <c r="CE269" s="325"/>
      <c r="CF269" s="325"/>
      <c r="CG269" s="325"/>
      <c r="CH269" s="325"/>
      <c r="CI269" s="325"/>
      <c r="CJ269" s="325"/>
      <c r="CK269" s="325"/>
      <c r="CL269" s="325"/>
      <c r="CM269" s="162"/>
      <c r="CN269" s="162"/>
    </row>
    <row r="270" spans="1:115" s="1" customFormat="1" ht="10.5" customHeight="1">
      <c r="A270" s="1510"/>
      <c r="B270" s="1517"/>
      <c r="C270" s="1461" t="s">
        <v>553</v>
      </c>
      <c r="D270" s="131" t="s">
        <v>116</v>
      </c>
      <c r="E270" s="48">
        <f>AF270*$AE270</f>
        <v>0.31409999999999999</v>
      </c>
      <c r="F270" s="48">
        <f t="shared" ref="F270:AB270" si="102">AG270*$AE270</f>
        <v>0.30059999999999998</v>
      </c>
      <c r="G270" s="48">
        <f t="shared" si="102"/>
        <v>0.32579999999999998</v>
      </c>
      <c r="H270" s="572">
        <f t="shared" si="102"/>
        <v>0.29519999999999996</v>
      </c>
      <c r="I270" s="48">
        <f t="shared" si="102"/>
        <v>0.2979</v>
      </c>
      <c r="J270" s="48">
        <f t="shared" si="102"/>
        <v>0.30690000000000001</v>
      </c>
      <c r="K270" s="48">
        <f t="shared" si="102"/>
        <v>0.28619999999999995</v>
      </c>
      <c r="L270" s="48">
        <f t="shared" si="102"/>
        <v>0.32400000000000007</v>
      </c>
      <c r="M270" s="48">
        <f t="shared" si="102"/>
        <v>0.39509999999999995</v>
      </c>
      <c r="N270" s="572">
        <f t="shared" si="102"/>
        <v>0.38880000000000003</v>
      </c>
      <c r="O270" s="48">
        <f t="shared" si="102"/>
        <v>0.42299999999999999</v>
      </c>
      <c r="P270" s="48">
        <f t="shared" si="102"/>
        <v>0.42659999999999998</v>
      </c>
      <c r="Q270" s="48">
        <f t="shared" si="102"/>
        <v>0.4194</v>
      </c>
      <c r="R270" s="48">
        <f t="shared" si="102"/>
        <v>0.37620000000000003</v>
      </c>
      <c r="S270" s="48">
        <f t="shared" si="102"/>
        <v>0.36180000000000001</v>
      </c>
      <c r="T270" s="48">
        <f t="shared" si="102"/>
        <v>0.37620000000000003</v>
      </c>
      <c r="U270" s="48">
        <f t="shared" si="102"/>
        <v>0.32940000000000003</v>
      </c>
      <c r="V270" s="572">
        <f t="shared" si="102"/>
        <v>0.29070000000000001</v>
      </c>
      <c r="W270" s="48">
        <f t="shared" si="102"/>
        <v>0.28890000000000005</v>
      </c>
      <c r="X270" s="48">
        <f t="shared" si="102"/>
        <v>0.28530000000000005</v>
      </c>
      <c r="Y270" s="48">
        <f t="shared" si="102"/>
        <v>0.29070000000000001</v>
      </c>
      <c r="Z270" s="48">
        <f t="shared" si="102"/>
        <v>0.31500000000000006</v>
      </c>
      <c r="AA270" s="48">
        <f t="shared" si="102"/>
        <v>0.30869999999999997</v>
      </c>
      <c r="AB270" s="49">
        <f t="shared" si="102"/>
        <v>0.30600000000000005</v>
      </c>
      <c r="AC270" s="47">
        <f>SUM(E270:AB270)</f>
        <v>8.0325000000000006</v>
      </c>
      <c r="AD270" s="50">
        <f>SUM(E271:AB271)</f>
        <v>2.2669999999999999</v>
      </c>
      <c r="AE270" s="58">
        <v>18</v>
      </c>
      <c r="AF270" s="162">
        <v>1.745E-2</v>
      </c>
      <c r="AG270" s="162">
        <v>1.67E-2</v>
      </c>
      <c r="AH270" s="162">
        <v>1.8099999999999998E-2</v>
      </c>
      <c r="AI270" s="162">
        <v>1.6399999999999998E-2</v>
      </c>
      <c r="AJ270" s="162">
        <v>1.6549999999999999E-2</v>
      </c>
      <c r="AK270" s="162">
        <v>1.7049999999999999E-2</v>
      </c>
      <c r="AL270" s="162">
        <v>1.5899999999999997E-2</v>
      </c>
      <c r="AM270" s="162">
        <v>1.8000000000000002E-2</v>
      </c>
      <c r="AN270" s="162">
        <v>2.1949999999999997E-2</v>
      </c>
      <c r="AO270" s="162">
        <v>2.1600000000000001E-2</v>
      </c>
      <c r="AP270" s="162">
        <v>2.35E-2</v>
      </c>
      <c r="AQ270" s="162">
        <v>2.3699999999999999E-2</v>
      </c>
      <c r="AR270" s="162">
        <v>2.3300000000000001E-2</v>
      </c>
      <c r="AS270" s="162">
        <v>2.0900000000000002E-2</v>
      </c>
      <c r="AT270" s="111">
        <v>2.01E-2</v>
      </c>
      <c r="AU270" s="111">
        <v>2.0900000000000002E-2</v>
      </c>
      <c r="AV270" s="111">
        <v>1.83E-2</v>
      </c>
      <c r="AW270" s="111">
        <v>1.6150000000000001E-2</v>
      </c>
      <c r="AX270" s="111">
        <v>1.6050000000000002E-2</v>
      </c>
      <c r="AY270" s="111">
        <v>1.5850000000000003E-2</v>
      </c>
      <c r="AZ270" s="111">
        <v>1.6150000000000001E-2</v>
      </c>
      <c r="BA270" s="111">
        <v>1.7500000000000002E-2</v>
      </c>
      <c r="BB270" s="111">
        <v>1.7149999999999999E-2</v>
      </c>
      <c r="BC270" s="111">
        <v>1.7000000000000001E-2</v>
      </c>
      <c r="BD270" s="332"/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325"/>
      <c r="BZ270" s="325"/>
      <c r="CA270" s="325"/>
      <c r="CB270" s="325"/>
      <c r="CC270" s="325"/>
      <c r="CD270" s="325"/>
      <c r="CE270" s="325"/>
      <c r="CF270" s="325"/>
      <c r="CG270" s="325"/>
      <c r="CH270" s="325"/>
      <c r="CI270" s="325"/>
      <c r="CJ270" s="325"/>
      <c r="CK270" s="325"/>
      <c r="CL270" s="325"/>
      <c r="CM270" s="162"/>
      <c r="CN270" s="162"/>
    </row>
    <row r="271" spans="1:115" s="1" customFormat="1" ht="10.5" customHeight="1">
      <c r="A271" s="1510"/>
      <c r="B271" s="1517"/>
      <c r="C271" s="1461" t="s">
        <v>553</v>
      </c>
      <c r="D271" s="131" t="s">
        <v>117</v>
      </c>
      <c r="E271" s="48">
        <v>6.0999999999999999E-2</v>
      </c>
      <c r="F271" s="48">
        <v>5.5E-2</v>
      </c>
      <c r="G271" s="48">
        <v>7.0000000000000007E-2</v>
      </c>
      <c r="H271" s="572">
        <v>0.05</v>
      </c>
      <c r="I271" s="48">
        <v>0.06</v>
      </c>
      <c r="J271" s="48">
        <v>6.8000000000000005E-2</v>
      </c>
      <c r="K271" s="48">
        <v>0.06</v>
      </c>
      <c r="L271" s="48">
        <v>7.4999999999999997E-2</v>
      </c>
      <c r="M271" s="48">
        <v>0.14499999999999999</v>
      </c>
      <c r="N271" s="572">
        <v>0.15</v>
      </c>
      <c r="O271" s="48">
        <v>0.16</v>
      </c>
      <c r="P271" s="48">
        <v>0.16</v>
      </c>
      <c r="Q271" s="48">
        <v>0.15</v>
      </c>
      <c r="R271" s="48">
        <v>0.15</v>
      </c>
      <c r="S271" s="48">
        <v>0.155</v>
      </c>
      <c r="T271" s="48">
        <v>0.15</v>
      </c>
      <c r="U271" s="48">
        <v>9.5000000000000001E-2</v>
      </c>
      <c r="V271" s="572">
        <v>7.4999999999999997E-2</v>
      </c>
      <c r="W271" s="48">
        <v>6.6000000000000003E-2</v>
      </c>
      <c r="X271" s="48">
        <v>6.9000000000000006E-2</v>
      </c>
      <c r="Y271" s="48">
        <v>5.8000000000000003E-2</v>
      </c>
      <c r="Z271" s="48">
        <v>6.4000000000000001E-2</v>
      </c>
      <c r="AA271" s="48">
        <v>6.6000000000000003E-2</v>
      </c>
      <c r="AB271" s="49">
        <v>5.5E-2</v>
      </c>
      <c r="AC271" s="47"/>
      <c r="AD271" s="50"/>
      <c r="AE271" s="58"/>
      <c r="AF271" s="162">
        <v>1.25E-3</v>
      </c>
      <c r="AG271" s="162">
        <v>8.9999999999999998E-4</v>
      </c>
      <c r="AH271" s="162">
        <v>1.4499999999999999E-3</v>
      </c>
      <c r="AI271" s="162">
        <v>5.0000000000000001E-4</v>
      </c>
      <c r="AJ271" s="162">
        <v>6.9999999999999999E-4</v>
      </c>
      <c r="AK271" s="162">
        <v>1.1000000000000001E-3</v>
      </c>
      <c r="AL271" s="162">
        <v>1.4999999999999999E-4</v>
      </c>
      <c r="AM271" s="162">
        <v>1.3500000000000001E-3</v>
      </c>
      <c r="AN271" s="162">
        <v>4.8000000000000004E-3</v>
      </c>
      <c r="AO271" s="162">
        <v>4.8000000000000004E-3</v>
      </c>
      <c r="AP271" s="162">
        <v>5.6000000000000008E-3</v>
      </c>
      <c r="AQ271" s="162">
        <v>5.6499999999999996E-3</v>
      </c>
      <c r="AR271" s="162">
        <v>4.8500000000000001E-3</v>
      </c>
      <c r="AS271" s="162">
        <v>5.2499999999999995E-3</v>
      </c>
      <c r="AT271" s="111">
        <v>5.1999999999999998E-3</v>
      </c>
      <c r="AU271" s="111">
        <v>5.1000000000000004E-3</v>
      </c>
      <c r="AV271" s="111">
        <v>2.4499999999999999E-3</v>
      </c>
      <c r="AW271" s="111">
        <v>1.5499999999999999E-3</v>
      </c>
      <c r="AX271" s="111">
        <v>1.4499999999999999E-3</v>
      </c>
      <c r="AY271" s="111">
        <v>1.5E-3</v>
      </c>
      <c r="AZ271" s="111">
        <v>5.5000000000000003E-4</v>
      </c>
      <c r="BA271" s="111">
        <v>1.2999999999999999E-3</v>
      </c>
      <c r="BB271" s="111">
        <v>1.3500000000000001E-3</v>
      </c>
      <c r="BC271" s="111">
        <v>5.0000000000000001E-4</v>
      </c>
      <c r="BD271" s="325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325"/>
      <c r="BZ271" s="325"/>
      <c r="CA271" s="325"/>
      <c r="CB271" s="325"/>
      <c r="CC271" s="325"/>
      <c r="CD271" s="325"/>
      <c r="CE271" s="325"/>
      <c r="CF271" s="325"/>
      <c r="CG271" s="325"/>
      <c r="CH271" s="325"/>
      <c r="CI271" s="325"/>
      <c r="CJ271" s="325"/>
      <c r="CK271" s="325"/>
      <c r="CL271" s="325"/>
      <c r="CM271" s="162"/>
      <c r="CN271" s="162"/>
    </row>
    <row r="272" spans="1:115" s="1" customFormat="1" ht="10.5" customHeight="1" thickBot="1">
      <c r="A272" s="1511"/>
      <c r="B272" s="1518"/>
      <c r="C272" s="271"/>
      <c r="D272" s="236" t="s">
        <v>41</v>
      </c>
      <c r="E272" s="52">
        <f t="shared" ref="E272:AB272" si="103">E271/E270</f>
        <v>0.19420566698503661</v>
      </c>
      <c r="F272" s="52">
        <f t="shared" si="103"/>
        <v>0.18296739853626082</v>
      </c>
      <c r="G272" s="52">
        <f t="shared" si="103"/>
        <v>0.2148557397176182</v>
      </c>
      <c r="H272" s="574">
        <f t="shared" si="103"/>
        <v>0.1693766937669377</v>
      </c>
      <c r="I272" s="52">
        <f t="shared" si="103"/>
        <v>0.2014098690835851</v>
      </c>
      <c r="J272" s="52">
        <f t="shared" si="103"/>
        <v>0.22157054415118932</v>
      </c>
      <c r="K272" s="52">
        <f t="shared" si="103"/>
        <v>0.20964360587002098</v>
      </c>
      <c r="L272" s="52">
        <f t="shared" si="103"/>
        <v>0.23148148148148143</v>
      </c>
      <c r="M272" s="52">
        <f t="shared" si="103"/>
        <v>0.36699569729182485</v>
      </c>
      <c r="N272" s="574">
        <f t="shared" si="103"/>
        <v>0.38580246913580241</v>
      </c>
      <c r="O272" s="52">
        <f t="shared" si="103"/>
        <v>0.37825059101654851</v>
      </c>
      <c r="P272" s="52">
        <f t="shared" si="103"/>
        <v>0.37505860290670417</v>
      </c>
      <c r="Q272" s="52">
        <f t="shared" si="103"/>
        <v>0.35765379113018597</v>
      </c>
      <c r="R272" s="52">
        <f t="shared" si="103"/>
        <v>0.3987240829346092</v>
      </c>
      <c r="S272" s="52">
        <f t="shared" si="103"/>
        <v>0.42841348811498065</v>
      </c>
      <c r="T272" s="52">
        <f t="shared" si="103"/>
        <v>0.3987240829346092</v>
      </c>
      <c r="U272" s="52">
        <f t="shared" si="103"/>
        <v>0.28840315725561627</v>
      </c>
      <c r="V272" s="574">
        <f>V271/V270</f>
        <v>0.25799793601651183</v>
      </c>
      <c r="W272" s="52">
        <f t="shared" si="103"/>
        <v>0.22845275181723779</v>
      </c>
      <c r="X272" s="52">
        <f t="shared" si="103"/>
        <v>0.24185068349106201</v>
      </c>
      <c r="Y272" s="52">
        <f t="shared" si="103"/>
        <v>0.19951840385276917</v>
      </c>
      <c r="Z272" s="52">
        <f t="shared" si="103"/>
        <v>0.20317460317460315</v>
      </c>
      <c r="AA272" s="52">
        <f t="shared" si="103"/>
        <v>0.21379980563654036</v>
      </c>
      <c r="AB272" s="53">
        <f t="shared" si="103"/>
        <v>0.17973856209150324</v>
      </c>
      <c r="AC272" s="47"/>
      <c r="AD272" s="50"/>
      <c r="AE272" s="58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325"/>
      <c r="BZ272" s="325"/>
      <c r="CA272" s="325"/>
      <c r="CB272" s="325"/>
      <c r="CC272" s="325"/>
      <c r="CD272" s="325"/>
      <c r="CE272" s="325"/>
      <c r="CF272" s="325"/>
      <c r="CG272" s="325"/>
      <c r="CH272" s="325"/>
      <c r="CI272" s="325"/>
      <c r="CJ272" s="325"/>
      <c r="CK272" s="325"/>
      <c r="CL272" s="325"/>
      <c r="CM272" s="162"/>
      <c r="CN272" s="162"/>
    </row>
    <row r="273" spans="1:92" s="1" customFormat="1" ht="10.5" customHeight="1">
      <c r="A273" s="1539" t="s">
        <v>3</v>
      </c>
      <c r="B273" s="1542" t="s">
        <v>877</v>
      </c>
      <c r="C273" s="1107"/>
      <c r="D273" s="1190"/>
      <c r="E273" s="1591" t="s">
        <v>542</v>
      </c>
      <c r="F273" s="1591"/>
      <c r="G273" s="1591"/>
      <c r="H273" s="810"/>
      <c r="I273" s="59"/>
      <c r="J273" s="59"/>
      <c r="K273" s="59"/>
      <c r="L273" s="59"/>
      <c r="M273" s="59"/>
      <c r="N273" s="810"/>
      <c r="O273" s="59"/>
      <c r="P273" s="59"/>
      <c r="Q273" s="59"/>
      <c r="R273" s="59"/>
      <c r="S273" s="59"/>
      <c r="T273" s="59"/>
      <c r="U273" s="59"/>
      <c r="V273" s="810"/>
      <c r="W273" s="59"/>
      <c r="X273" s="59"/>
      <c r="Y273" s="59"/>
      <c r="Z273" s="59"/>
      <c r="AA273" s="59"/>
      <c r="AB273" s="60"/>
      <c r="AC273" s="47" t="s">
        <v>115</v>
      </c>
      <c r="AD273" s="50" t="e">
        <f>AD275/AC275</f>
        <v>#DIV/0!</v>
      </c>
      <c r="AE273" s="58"/>
      <c r="AF273" s="397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325"/>
      <c r="BZ273" s="325"/>
      <c r="CA273" s="325"/>
      <c r="CB273" s="325"/>
      <c r="CC273" s="325"/>
      <c r="CD273" s="325"/>
      <c r="CE273" s="325"/>
      <c r="CF273" s="325"/>
      <c r="CG273" s="325"/>
      <c r="CH273" s="325"/>
      <c r="CI273" s="325"/>
      <c r="CJ273" s="325"/>
      <c r="CK273" s="325"/>
      <c r="CL273" s="325"/>
      <c r="CM273" s="162"/>
      <c r="CN273" s="162"/>
    </row>
    <row r="274" spans="1:92" s="1" customFormat="1" ht="10.5" customHeight="1">
      <c r="A274" s="1540"/>
      <c r="B274" s="1543"/>
      <c r="C274" s="1461" t="s">
        <v>126</v>
      </c>
      <c r="D274" s="131" t="s">
        <v>33</v>
      </c>
      <c r="E274" s="1056">
        <v>0</v>
      </c>
      <c r="F274" s="1056">
        <v>0</v>
      </c>
      <c r="G274" s="1056">
        <v>0</v>
      </c>
      <c r="H274" s="1059">
        <v>0</v>
      </c>
      <c r="I274" s="1056">
        <v>0</v>
      </c>
      <c r="J274" s="1056">
        <v>0</v>
      </c>
      <c r="K274" s="1056">
        <v>0</v>
      </c>
      <c r="L274" s="1056">
        <v>0</v>
      </c>
      <c r="M274" s="1056">
        <v>0</v>
      </c>
      <c r="N274" s="1059">
        <v>0</v>
      </c>
      <c r="O274" s="1056">
        <v>0</v>
      </c>
      <c r="P274" s="1056">
        <v>0</v>
      </c>
      <c r="Q274" s="1056">
        <v>0</v>
      </c>
      <c r="R274" s="1056">
        <v>0</v>
      </c>
      <c r="S274" s="1056">
        <v>0</v>
      </c>
      <c r="T274" s="1056">
        <v>0</v>
      </c>
      <c r="U274" s="1056">
        <v>0</v>
      </c>
      <c r="V274" s="1059">
        <v>0</v>
      </c>
      <c r="W274" s="1056">
        <v>0</v>
      </c>
      <c r="X274" s="1056">
        <v>0</v>
      </c>
      <c r="Y274" s="1056">
        <v>0</v>
      </c>
      <c r="Z274" s="1056">
        <v>0</v>
      </c>
      <c r="AA274" s="1056">
        <v>0</v>
      </c>
      <c r="AB274" s="1058">
        <v>0</v>
      </c>
      <c r="AC274" s="330"/>
      <c r="AD274" s="177"/>
      <c r="AE274" s="58"/>
      <c r="AF274" s="332"/>
      <c r="AG274" s="332"/>
      <c r="AH274" s="332"/>
      <c r="AI274" s="332"/>
      <c r="AJ274" s="332"/>
      <c r="AK274" s="332"/>
      <c r="AL274" s="332"/>
      <c r="AM274" s="332"/>
      <c r="AN274" s="332"/>
      <c r="AO274" s="332"/>
      <c r="AP274" s="332"/>
      <c r="AQ274" s="332"/>
      <c r="AR274" s="332"/>
      <c r="AS274" s="332"/>
      <c r="AT274" s="332"/>
      <c r="AU274" s="332"/>
      <c r="AV274" s="332"/>
      <c r="AW274" s="332"/>
      <c r="AX274" s="332"/>
      <c r="AY274" s="332"/>
      <c r="AZ274" s="332"/>
      <c r="BA274" s="332"/>
      <c r="BB274" s="332"/>
      <c r="BC274" s="332"/>
      <c r="BD274" s="332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325"/>
      <c r="BZ274" s="325"/>
      <c r="CA274" s="325"/>
      <c r="CB274" s="325"/>
      <c r="CC274" s="325"/>
      <c r="CD274" s="325"/>
      <c r="CE274" s="325"/>
      <c r="CF274" s="325"/>
      <c r="CG274" s="325"/>
      <c r="CH274" s="325"/>
      <c r="CI274" s="325"/>
      <c r="CJ274" s="325"/>
      <c r="CK274" s="325"/>
      <c r="CL274" s="325"/>
      <c r="CM274" s="162"/>
      <c r="CN274" s="162"/>
    </row>
    <row r="275" spans="1:92" s="1" customFormat="1" ht="10.5" customHeight="1">
      <c r="A275" s="1540"/>
      <c r="B275" s="1543"/>
      <c r="C275" s="1461" t="s">
        <v>553</v>
      </c>
      <c r="D275" s="131" t="s">
        <v>116</v>
      </c>
      <c r="E275" s="48">
        <f>AF275*$AE275</f>
        <v>0</v>
      </c>
      <c r="F275" s="48">
        <f t="shared" ref="F275:AB275" si="104">AG275*$AE275</f>
        <v>0</v>
      </c>
      <c r="G275" s="48">
        <f t="shared" si="104"/>
        <v>0</v>
      </c>
      <c r="H275" s="572">
        <f t="shared" si="104"/>
        <v>0</v>
      </c>
      <c r="I275" s="48">
        <f t="shared" si="104"/>
        <v>0</v>
      </c>
      <c r="J275" s="48">
        <f t="shared" si="104"/>
        <v>0</v>
      </c>
      <c r="K275" s="48">
        <f t="shared" si="104"/>
        <v>0</v>
      </c>
      <c r="L275" s="48">
        <f t="shared" si="104"/>
        <v>0</v>
      </c>
      <c r="M275" s="48">
        <f t="shared" si="104"/>
        <v>0</v>
      </c>
      <c r="N275" s="572">
        <f t="shared" si="104"/>
        <v>0</v>
      </c>
      <c r="O275" s="48">
        <f t="shared" si="104"/>
        <v>0</v>
      </c>
      <c r="P275" s="48">
        <f t="shared" si="104"/>
        <v>0</v>
      </c>
      <c r="Q275" s="48">
        <f t="shared" si="104"/>
        <v>0</v>
      </c>
      <c r="R275" s="48">
        <f t="shared" si="104"/>
        <v>0</v>
      </c>
      <c r="S275" s="48">
        <f t="shared" si="104"/>
        <v>0</v>
      </c>
      <c r="T275" s="48">
        <f t="shared" si="104"/>
        <v>0</v>
      </c>
      <c r="U275" s="48">
        <f t="shared" si="104"/>
        <v>0</v>
      </c>
      <c r="V275" s="572">
        <f t="shared" si="104"/>
        <v>0</v>
      </c>
      <c r="W275" s="48">
        <f t="shared" si="104"/>
        <v>0</v>
      </c>
      <c r="X275" s="48">
        <f t="shared" si="104"/>
        <v>0</v>
      </c>
      <c r="Y275" s="48">
        <f t="shared" si="104"/>
        <v>0</v>
      </c>
      <c r="Z275" s="48">
        <f t="shared" si="104"/>
        <v>0</v>
      </c>
      <c r="AA275" s="48">
        <f t="shared" si="104"/>
        <v>0</v>
      </c>
      <c r="AB275" s="49">
        <f t="shared" si="104"/>
        <v>0</v>
      </c>
      <c r="AC275" s="47">
        <f>SUM(E275:AB275)</f>
        <v>0</v>
      </c>
      <c r="AD275" s="50">
        <f>SUM(E276:AB276)</f>
        <v>0</v>
      </c>
      <c r="AE275" s="58">
        <v>1.8</v>
      </c>
      <c r="AF275" s="162">
        <v>0</v>
      </c>
      <c r="AG275" s="162">
        <v>0</v>
      </c>
      <c r="AH275" s="162">
        <v>0</v>
      </c>
      <c r="AI275" s="162">
        <v>0</v>
      </c>
      <c r="AJ275" s="162">
        <v>0</v>
      </c>
      <c r="AK275" s="162">
        <v>0</v>
      </c>
      <c r="AL275" s="162">
        <v>0</v>
      </c>
      <c r="AM275" s="162">
        <v>0</v>
      </c>
      <c r="AN275" s="162">
        <v>0</v>
      </c>
      <c r="AO275" s="162">
        <v>0</v>
      </c>
      <c r="AP275" s="162">
        <v>0</v>
      </c>
      <c r="AQ275" s="162">
        <v>0</v>
      </c>
      <c r="AR275" s="162">
        <v>0</v>
      </c>
      <c r="AS275" s="162">
        <v>0</v>
      </c>
      <c r="AT275" s="111">
        <v>0</v>
      </c>
      <c r="AU275" s="111">
        <v>0</v>
      </c>
      <c r="AV275" s="111">
        <v>0</v>
      </c>
      <c r="AW275" s="111">
        <v>0</v>
      </c>
      <c r="AX275" s="111">
        <v>0</v>
      </c>
      <c r="AY275" s="111">
        <v>0</v>
      </c>
      <c r="AZ275" s="111">
        <v>0</v>
      </c>
      <c r="BA275" s="111">
        <v>0</v>
      </c>
      <c r="BB275" s="111">
        <v>0</v>
      </c>
      <c r="BC275" s="111">
        <v>0</v>
      </c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325"/>
      <c r="BZ275" s="325"/>
      <c r="CA275" s="325"/>
      <c r="CB275" s="325"/>
      <c r="CC275" s="325"/>
      <c r="CD275" s="325"/>
      <c r="CE275" s="325"/>
      <c r="CF275" s="325"/>
      <c r="CG275" s="325"/>
      <c r="CH275" s="325"/>
      <c r="CI275" s="325"/>
      <c r="CJ275" s="325"/>
      <c r="CK275" s="325"/>
      <c r="CL275" s="325"/>
      <c r="CM275" s="162"/>
      <c r="CN275" s="162"/>
    </row>
    <row r="276" spans="1:92" s="1" customFormat="1" ht="10.5" customHeight="1">
      <c r="A276" s="1540"/>
      <c r="B276" s="1543"/>
      <c r="C276" s="1461" t="s">
        <v>553</v>
      </c>
      <c r="D276" s="131" t="s">
        <v>117</v>
      </c>
      <c r="E276" s="48">
        <f>AF276*$AE275</f>
        <v>0</v>
      </c>
      <c r="F276" s="48">
        <f t="shared" ref="F276:AB276" si="105">AG276*$AE275</f>
        <v>0</v>
      </c>
      <c r="G276" s="48">
        <f t="shared" si="105"/>
        <v>0</v>
      </c>
      <c r="H276" s="572">
        <f t="shared" si="105"/>
        <v>0</v>
      </c>
      <c r="I276" s="48">
        <f t="shared" si="105"/>
        <v>0</v>
      </c>
      <c r="J276" s="48">
        <f t="shared" si="105"/>
        <v>0</v>
      </c>
      <c r="K276" s="48">
        <f t="shared" si="105"/>
        <v>0</v>
      </c>
      <c r="L276" s="48">
        <f t="shared" si="105"/>
        <v>0</v>
      </c>
      <c r="M276" s="48">
        <f t="shared" si="105"/>
        <v>0</v>
      </c>
      <c r="N276" s="572">
        <f t="shared" si="105"/>
        <v>0</v>
      </c>
      <c r="O276" s="48">
        <f t="shared" si="105"/>
        <v>0</v>
      </c>
      <c r="P276" s="48">
        <f t="shared" si="105"/>
        <v>0</v>
      </c>
      <c r="Q276" s="48">
        <f t="shared" si="105"/>
        <v>0</v>
      </c>
      <c r="R276" s="48">
        <f t="shared" si="105"/>
        <v>0</v>
      </c>
      <c r="S276" s="48">
        <f t="shared" si="105"/>
        <v>0</v>
      </c>
      <c r="T276" s="48">
        <f t="shared" si="105"/>
        <v>0</v>
      </c>
      <c r="U276" s="48">
        <f t="shared" si="105"/>
        <v>0</v>
      </c>
      <c r="V276" s="572">
        <f t="shared" si="105"/>
        <v>0</v>
      </c>
      <c r="W276" s="48">
        <f t="shared" si="105"/>
        <v>0</v>
      </c>
      <c r="X276" s="48">
        <f t="shared" si="105"/>
        <v>0</v>
      </c>
      <c r="Y276" s="48">
        <f t="shared" si="105"/>
        <v>0</v>
      </c>
      <c r="Z276" s="48">
        <f t="shared" si="105"/>
        <v>0</v>
      </c>
      <c r="AA276" s="48">
        <f t="shared" si="105"/>
        <v>0</v>
      </c>
      <c r="AB276" s="49">
        <f t="shared" si="105"/>
        <v>0</v>
      </c>
      <c r="AC276" s="47"/>
      <c r="AD276" s="50"/>
      <c r="AE276" s="58"/>
      <c r="AF276" s="162">
        <v>0</v>
      </c>
      <c r="AG276" s="162">
        <v>0</v>
      </c>
      <c r="AH276" s="162">
        <v>0</v>
      </c>
      <c r="AI276" s="162">
        <v>0</v>
      </c>
      <c r="AJ276" s="162">
        <v>0</v>
      </c>
      <c r="AK276" s="162">
        <v>0</v>
      </c>
      <c r="AL276" s="162">
        <v>0</v>
      </c>
      <c r="AM276" s="162">
        <v>0</v>
      </c>
      <c r="AN276" s="162">
        <v>0</v>
      </c>
      <c r="AO276" s="162">
        <v>0</v>
      </c>
      <c r="AP276" s="162">
        <v>0</v>
      </c>
      <c r="AQ276" s="162">
        <v>0</v>
      </c>
      <c r="AR276" s="162">
        <v>0</v>
      </c>
      <c r="AS276" s="162">
        <v>0</v>
      </c>
      <c r="AT276" s="111">
        <v>0</v>
      </c>
      <c r="AU276" s="111">
        <v>0</v>
      </c>
      <c r="AV276" s="111">
        <v>0</v>
      </c>
      <c r="AW276" s="111">
        <v>0</v>
      </c>
      <c r="AX276" s="111">
        <v>0</v>
      </c>
      <c r="AY276" s="111">
        <v>0</v>
      </c>
      <c r="AZ276" s="111">
        <v>0</v>
      </c>
      <c r="BA276" s="111">
        <v>0</v>
      </c>
      <c r="BB276" s="111">
        <v>0</v>
      </c>
      <c r="BC276" s="111">
        <v>0</v>
      </c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325"/>
      <c r="BZ276" s="325"/>
      <c r="CA276" s="325"/>
      <c r="CB276" s="325"/>
      <c r="CC276" s="325"/>
      <c r="CD276" s="325"/>
      <c r="CE276" s="325"/>
      <c r="CF276" s="325"/>
      <c r="CG276" s="325"/>
      <c r="CH276" s="325"/>
      <c r="CI276" s="325"/>
      <c r="CJ276" s="325"/>
      <c r="CK276" s="325"/>
      <c r="CL276" s="325"/>
      <c r="CM276" s="162"/>
      <c r="CN276" s="162"/>
    </row>
    <row r="277" spans="1:92" s="1" customFormat="1" ht="10.5" customHeight="1" thickBot="1">
      <c r="A277" s="1541"/>
      <c r="B277" s="1544"/>
      <c r="C277" s="271"/>
      <c r="D277" s="236" t="s">
        <v>41</v>
      </c>
      <c r="E277" s="52" t="e">
        <f t="shared" ref="E277:AB277" si="106">E276/E275</f>
        <v>#DIV/0!</v>
      </c>
      <c r="F277" s="52" t="e">
        <f t="shared" si="106"/>
        <v>#DIV/0!</v>
      </c>
      <c r="G277" s="52" t="e">
        <f t="shared" si="106"/>
        <v>#DIV/0!</v>
      </c>
      <c r="H277" s="574" t="e">
        <f t="shared" si="106"/>
        <v>#DIV/0!</v>
      </c>
      <c r="I277" s="52" t="e">
        <f t="shared" si="106"/>
        <v>#DIV/0!</v>
      </c>
      <c r="J277" s="52" t="e">
        <f t="shared" si="106"/>
        <v>#DIV/0!</v>
      </c>
      <c r="K277" s="52" t="e">
        <f t="shared" si="106"/>
        <v>#DIV/0!</v>
      </c>
      <c r="L277" s="52" t="e">
        <f t="shared" si="106"/>
        <v>#DIV/0!</v>
      </c>
      <c r="M277" s="52" t="e">
        <f t="shared" si="106"/>
        <v>#DIV/0!</v>
      </c>
      <c r="N277" s="574" t="e">
        <f t="shared" si="106"/>
        <v>#DIV/0!</v>
      </c>
      <c r="O277" s="52" t="e">
        <f t="shared" si="106"/>
        <v>#DIV/0!</v>
      </c>
      <c r="P277" s="52" t="e">
        <f t="shared" si="106"/>
        <v>#DIV/0!</v>
      </c>
      <c r="Q277" s="52" t="e">
        <f t="shared" si="106"/>
        <v>#DIV/0!</v>
      </c>
      <c r="R277" s="52" t="e">
        <f t="shared" si="106"/>
        <v>#DIV/0!</v>
      </c>
      <c r="S277" s="52" t="e">
        <f t="shared" si="106"/>
        <v>#DIV/0!</v>
      </c>
      <c r="T277" s="52" t="e">
        <f t="shared" si="106"/>
        <v>#DIV/0!</v>
      </c>
      <c r="U277" s="52" t="e">
        <f t="shared" si="106"/>
        <v>#DIV/0!</v>
      </c>
      <c r="V277" s="574" t="e">
        <f t="shared" si="106"/>
        <v>#DIV/0!</v>
      </c>
      <c r="W277" s="52" t="e">
        <f t="shared" si="106"/>
        <v>#DIV/0!</v>
      </c>
      <c r="X277" s="52" t="e">
        <f t="shared" si="106"/>
        <v>#DIV/0!</v>
      </c>
      <c r="Y277" s="52" t="e">
        <f t="shared" si="106"/>
        <v>#DIV/0!</v>
      </c>
      <c r="Z277" s="52" t="e">
        <f t="shared" si="106"/>
        <v>#DIV/0!</v>
      </c>
      <c r="AA277" s="52" t="e">
        <f t="shared" si="106"/>
        <v>#DIV/0!</v>
      </c>
      <c r="AB277" s="53" t="e">
        <f t="shared" si="106"/>
        <v>#DIV/0!</v>
      </c>
      <c r="AC277" s="47"/>
      <c r="AD277" s="50"/>
      <c r="AE277" s="58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325"/>
      <c r="AP277" s="325"/>
      <c r="AQ277" s="325"/>
      <c r="AR277" s="325"/>
      <c r="AS277" s="325"/>
      <c r="AT277" s="325"/>
      <c r="AU277" s="325"/>
      <c r="AV277" s="325"/>
      <c r="AW277" s="325"/>
      <c r="AX277" s="325"/>
      <c r="AY277" s="325"/>
      <c r="AZ277" s="325"/>
      <c r="BA277" s="325"/>
      <c r="BB277" s="325"/>
      <c r="BC277" s="325"/>
      <c r="BD277" s="325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325"/>
      <c r="BZ277" s="325"/>
      <c r="CA277" s="325"/>
      <c r="CB277" s="325"/>
      <c r="CC277" s="325"/>
      <c r="CD277" s="325"/>
      <c r="CE277" s="325"/>
      <c r="CF277" s="325"/>
      <c r="CG277" s="325"/>
      <c r="CH277" s="325"/>
      <c r="CI277" s="325"/>
      <c r="CJ277" s="325"/>
      <c r="CK277" s="325"/>
      <c r="CL277" s="325"/>
      <c r="CM277" s="162"/>
      <c r="CN277" s="162"/>
    </row>
    <row r="278" spans="1:92" s="1" customFormat="1" ht="10.5" customHeight="1">
      <c r="A278" s="1539" t="s">
        <v>11</v>
      </c>
      <c r="B278" s="1542" t="s">
        <v>878</v>
      </c>
      <c r="C278" s="1107"/>
      <c r="D278" s="1190"/>
      <c r="E278" s="754"/>
      <c r="F278" s="59"/>
      <c r="G278" s="59"/>
      <c r="H278" s="810"/>
      <c r="I278" s="59"/>
      <c r="J278" s="59"/>
      <c r="K278" s="59"/>
      <c r="L278" s="59"/>
      <c r="M278" s="59"/>
      <c r="N278" s="810"/>
      <c r="O278" s="59"/>
      <c r="P278" s="59"/>
      <c r="Q278" s="59"/>
      <c r="R278" s="59"/>
      <c r="S278" s="59"/>
      <c r="T278" s="59"/>
      <c r="U278" s="59"/>
      <c r="V278" s="810"/>
      <c r="W278" s="59"/>
      <c r="X278" s="59"/>
      <c r="Y278" s="59"/>
      <c r="Z278" s="59"/>
      <c r="AA278" s="59"/>
      <c r="AB278" s="60"/>
      <c r="AC278" s="47" t="s">
        <v>115</v>
      </c>
      <c r="AD278" s="50">
        <f>AD280/AC280</f>
        <v>0.34508804862787162</v>
      </c>
      <c r="AE278" s="58"/>
      <c r="AF278" s="397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325"/>
      <c r="BZ278" s="325"/>
      <c r="CA278" s="325"/>
      <c r="CB278" s="325"/>
      <c r="CC278" s="325"/>
      <c r="CD278" s="325"/>
      <c r="CE278" s="325"/>
      <c r="CF278" s="325"/>
      <c r="CG278" s="325"/>
      <c r="CH278" s="325"/>
      <c r="CI278" s="325"/>
      <c r="CJ278" s="325"/>
      <c r="CK278" s="325"/>
      <c r="CL278" s="325"/>
      <c r="CM278" s="162"/>
      <c r="CN278" s="162"/>
    </row>
    <row r="279" spans="1:92" s="1" customFormat="1" ht="10.5" customHeight="1">
      <c r="A279" s="1540"/>
      <c r="B279" s="1543"/>
      <c r="C279" s="1461" t="s">
        <v>126</v>
      </c>
      <c r="D279" s="131" t="s">
        <v>33</v>
      </c>
      <c r="E279" s="966">
        <v>12</v>
      </c>
      <c r="F279" s="1056">
        <v>12</v>
      </c>
      <c r="G279" s="1056">
        <v>12</v>
      </c>
      <c r="H279" s="1059">
        <v>10</v>
      </c>
      <c r="I279" s="1056">
        <v>10</v>
      </c>
      <c r="J279" s="1056">
        <v>11</v>
      </c>
      <c r="K279" s="1056">
        <v>13</v>
      </c>
      <c r="L279" s="1056">
        <v>13</v>
      </c>
      <c r="M279" s="1056">
        <v>23</v>
      </c>
      <c r="N279" s="1059">
        <v>24</v>
      </c>
      <c r="O279" s="1056">
        <v>27</v>
      </c>
      <c r="P279" s="1056">
        <v>26</v>
      </c>
      <c r="Q279" s="1056">
        <v>22</v>
      </c>
      <c r="R279" s="1056">
        <v>23</v>
      </c>
      <c r="S279" s="1056">
        <v>19</v>
      </c>
      <c r="T279" s="1056">
        <v>18</v>
      </c>
      <c r="U279" s="1056">
        <v>14</v>
      </c>
      <c r="V279" s="1059">
        <v>11</v>
      </c>
      <c r="W279" s="1056">
        <v>11</v>
      </c>
      <c r="X279" s="1056">
        <v>11</v>
      </c>
      <c r="Y279" s="1056">
        <v>12</v>
      </c>
      <c r="Z279" s="1056">
        <v>13</v>
      </c>
      <c r="AA279" s="1056">
        <v>14</v>
      </c>
      <c r="AB279" s="1058">
        <v>14</v>
      </c>
      <c r="AC279" s="330"/>
      <c r="AD279" s="177"/>
      <c r="AE279" s="58"/>
      <c r="AF279" s="332"/>
      <c r="AG279" s="332"/>
      <c r="AH279" s="332"/>
      <c r="AI279" s="332"/>
      <c r="AJ279" s="332"/>
      <c r="AK279" s="332"/>
      <c r="AL279" s="332"/>
      <c r="AM279" s="332"/>
      <c r="AN279" s="332"/>
      <c r="AO279" s="332"/>
      <c r="AP279" s="332"/>
      <c r="AQ279" s="332"/>
      <c r="AR279" s="332"/>
      <c r="AS279" s="332"/>
      <c r="AT279" s="332"/>
      <c r="AU279" s="332"/>
      <c r="AV279" s="332"/>
      <c r="AW279" s="332"/>
      <c r="AX279" s="332"/>
      <c r="AY279" s="332"/>
      <c r="AZ279" s="332"/>
      <c r="BA279" s="332"/>
      <c r="BB279" s="332"/>
      <c r="BC279" s="332"/>
      <c r="BD279" s="332"/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325"/>
      <c r="BZ279" s="325"/>
      <c r="CA279" s="325"/>
      <c r="CB279" s="325"/>
      <c r="CC279" s="325"/>
      <c r="CD279" s="325"/>
      <c r="CE279" s="325"/>
      <c r="CF279" s="325"/>
      <c r="CG279" s="325"/>
      <c r="CH279" s="325"/>
      <c r="CI279" s="325"/>
      <c r="CJ279" s="325"/>
      <c r="CK279" s="325"/>
      <c r="CL279" s="325"/>
      <c r="CM279" s="162"/>
      <c r="CN279" s="162"/>
    </row>
    <row r="280" spans="1:92" s="1" customFormat="1" ht="10.5" customHeight="1">
      <c r="A280" s="1540"/>
      <c r="B280" s="1543"/>
      <c r="C280" s="1461" t="s">
        <v>553</v>
      </c>
      <c r="D280" s="131" t="s">
        <v>116</v>
      </c>
      <c r="E280" s="48">
        <f>AF280*$AE280</f>
        <v>0.13536000000000001</v>
      </c>
      <c r="F280" s="48">
        <f t="shared" ref="F280:AB280" si="107">AG280*$AE280</f>
        <v>0.12600000000000003</v>
      </c>
      <c r="G280" s="48">
        <f t="shared" si="107"/>
        <v>0.14093999999999998</v>
      </c>
      <c r="H280" s="572">
        <f t="shared" si="107"/>
        <v>0.12060000000000001</v>
      </c>
      <c r="I280" s="48">
        <f t="shared" si="107"/>
        <v>0.12600000000000003</v>
      </c>
      <c r="J280" s="48">
        <f t="shared" si="107"/>
        <v>0.13338</v>
      </c>
      <c r="K280" s="48">
        <f t="shared" si="107"/>
        <v>0.12798000000000001</v>
      </c>
      <c r="L280" s="48">
        <f t="shared" si="107"/>
        <v>0.15804000000000001</v>
      </c>
      <c r="M280" s="48">
        <f t="shared" si="107"/>
        <v>0.22283999999999998</v>
      </c>
      <c r="N280" s="572">
        <f t="shared" si="107"/>
        <v>0.23256000000000002</v>
      </c>
      <c r="O280" s="48">
        <f t="shared" si="107"/>
        <v>0.25181999999999999</v>
      </c>
      <c r="P280" s="48">
        <f t="shared" si="107"/>
        <v>0.25991999999999998</v>
      </c>
      <c r="Q280" s="48">
        <f t="shared" si="107"/>
        <v>0.25956000000000001</v>
      </c>
      <c r="R280" s="48">
        <f t="shared" si="107"/>
        <v>0.19494000000000003</v>
      </c>
      <c r="S280" s="48">
        <f t="shared" si="107"/>
        <v>0.18737999999999999</v>
      </c>
      <c r="T280" s="48">
        <f t="shared" si="107"/>
        <v>0.19494000000000003</v>
      </c>
      <c r="U280" s="48">
        <f t="shared" si="107"/>
        <v>0.15713999999999997</v>
      </c>
      <c r="V280" s="572">
        <f t="shared" si="107"/>
        <v>0.13194</v>
      </c>
      <c r="W280" s="48">
        <f t="shared" si="107"/>
        <v>0.12780000000000002</v>
      </c>
      <c r="X280" s="48">
        <f t="shared" si="107"/>
        <v>0.12024</v>
      </c>
      <c r="Y280" s="48">
        <f t="shared" si="107"/>
        <v>0.14634</v>
      </c>
      <c r="Z280" s="48">
        <f t="shared" si="107"/>
        <v>0.15606</v>
      </c>
      <c r="AA280" s="48">
        <f t="shared" si="107"/>
        <v>0.14922000000000002</v>
      </c>
      <c r="AB280" s="49">
        <f t="shared" si="107"/>
        <v>0.16632000000000002</v>
      </c>
      <c r="AC280" s="47">
        <f>SUM(E280:AB280)</f>
        <v>4.0273200000000005</v>
      </c>
      <c r="AD280" s="50">
        <f>SUM(E281:AB281)</f>
        <v>1.38978</v>
      </c>
      <c r="AE280" s="58">
        <v>3.6</v>
      </c>
      <c r="AF280" s="162">
        <v>3.7600000000000001E-2</v>
      </c>
      <c r="AG280" s="162">
        <v>3.5000000000000003E-2</v>
      </c>
      <c r="AH280" s="162">
        <v>3.9149999999999997E-2</v>
      </c>
      <c r="AI280" s="162">
        <v>3.3500000000000002E-2</v>
      </c>
      <c r="AJ280" s="162">
        <v>3.5000000000000003E-2</v>
      </c>
      <c r="AK280" s="162">
        <v>3.705E-2</v>
      </c>
      <c r="AL280" s="162">
        <v>3.5549999999999998E-2</v>
      </c>
      <c r="AM280" s="162">
        <v>4.3900000000000002E-2</v>
      </c>
      <c r="AN280" s="162">
        <v>6.1899999999999997E-2</v>
      </c>
      <c r="AO280" s="162">
        <v>6.4600000000000005E-2</v>
      </c>
      <c r="AP280" s="162">
        <v>6.9949999999999998E-2</v>
      </c>
      <c r="AQ280" s="162">
        <v>7.22E-2</v>
      </c>
      <c r="AR280" s="162">
        <v>7.2099999999999997E-2</v>
      </c>
      <c r="AS280" s="162">
        <v>5.4150000000000004E-2</v>
      </c>
      <c r="AT280" s="111">
        <v>5.2049999999999999E-2</v>
      </c>
      <c r="AU280" s="111">
        <v>5.4150000000000004E-2</v>
      </c>
      <c r="AV280" s="111">
        <v>4.3649999999999994E-2</v>
      </c>
      <c r="AW280" s="111">
        <v>3.6650000000000002E-2</v>
      </c>
      <c r="AX280" s="111">
        <v>3.5500000000000004E-2</v>
      </c>
      <c r="AY280" s="111">
        <v>3.3399999999999999E-2</v>
      </c>
      <c r="AZ280" s="111">
        <v>4.0649999999999999E-2</v>
      </c>
      <c r="BA280" s="111">
        <v>4.335E-2</v>
      </c>
      <c r="BB280" s="111">
        <v>4.1450000000000001E-2</v>
      </c>
      <c r="BC280" s="111">
        <v>4.6200000000000005E-2</v>
      </c>
      <c r="BD280" s="99"/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325"/>
      <c r="BZ280" s="325"/>
      <c r="CA280" s="325"/>
      <c r="CB280" s="325"/>
      <c r="CC280" s="325"/>
      <c r="CD280" s="325"/>
      <c r="CE280" s="325"/>
      <c r="CF280" s="325"/>
      <c r="CG280" s="325"/>
      <c r="CH280" s="325"/>
      <c r="CI280" s="325"/>
      <c r="CJ280" s="325"/>
      <c r="CK280" s="325"/>
      <c r="CL280" s="325"/>
      <c r="CM280" s="162"/>
      <c r="CN280" s="162"/>
    </row>
    <row r="281" spans="1:92" s="1" customFormat="1" ht="10.5" customHeight="1">
      <c r="A281" s="1540"/>
      <c r="B281" s="1543"/>
      <c r="C281" s="1461" t="s">
        <v>553</v>
      </c>
      <c r="D281" s="131" t="s">
        <v>117</v>
      </c>
      <c r="E281" s="48">
        <f>AF281*$AE280</f>
        <v>2.988E-2</v>
      </c>
      <c r="F281" s="48">
        <f t="shared" ref="F281:AB281" si="108">AG281*$AE280</f>
        <v>2.7E-2</v>
      </c>
      <c r="G281" s="48">
        <f t="shared" si="108"/>
        <v>3.2219999999999999E-2</v>
      </c>
      <c r="H281" s="572">
        <f t="shared" si="108"/>
        <v>2.2859999999999998E-2</v>
      </c>
      <c r="I281" s="48">
        <f t="shared" si="108"/>
        <v>2.538E-2</v>
      </c>
      <c r="J281" s="48">
        <f t="shared" si="108"/>
        <v>2.8800000000000003E-2</v>
      </c>
      <c r="K281" s="48">
        <f t="shared" si="108"/>
        <v>2.5020000000000001E-2</v>
      </c>
      <c r="L281" s="48">
        <f t="shared" si="108"/>
        <v>3.78E-2</v>
      </c>
      <c r="M281" s="48">
        <f t="shared" si="108"/>
        <v>0.10062</v>
      </c>
      <c r="N281" s="572">
        <f t="shared" si="108"/>
        <v>0.1188</v>
      </c>
      <c r="O281" s="48">
        <f t="shared" si="108"/>
        <v>0.11987999999999999</v>
      </c>
      <c r="P281" s="48">
        <f t="shared" si="108"/>
        <v>0.12456000000000002</v>
      </c>
      <c r="Q281" s="48">
        <f t="shared" si="108"/>
        <v>0.11520000000000001</v>
      </c>
      <c r="R281" s="48">
        <f t="shared" si="108"/>
        <v>0.10458000000000001</v>
      </c>
      <c r="S281" s="48">
        <f t="shared" si="108"/>
        <v>0.1143</v>
      </c>
      <c r="T281" s="48">
        <f t="shared" si="108"/>
        <v>0.1134</v>
      </c>
      <c r="U281" s="48">
        <f t="shared" si="108"/>
        <v>4.9500000000000002E-2</v>
      </c>
      <c r="V281" s="572">
        <f t="shared" si="108"/>
        <v>3.3660000000000002E-2</v>
      </c>
      <c r="W281" s="48">
        <f t="shared" si="108"/>
        <v>2.9339999999999998E-2</v>
      </c>
      <c r="X281" s="48">
        <f t="shared" si="108"/>
        <v>2.6099999999999998E-2</v>
      </c>
      <c r="Y281" s="48">
        <f t="shared" si="108"/>
        <v>3.0779999999999995E-2</v>
      </c>
      <c r="Z281" s="48">
        <f t="shared" si="108"/>
        <v>2.664E-2</v>
      </c>
      <c r="AA281" s="48">
        <f t="shared" si="108"/>
        <v>2.6280000000000001E-2</v>
      </c>
      <c r="AB281" s="49">
        <f t="shared" si="108"/>
        <v>2.7179999999999999E-2</v>
      </c>
      <c r="AC281" s="47"/>
      <c r="AD281" s="50"/>
      <c r="AE281" s="58"/>
      <c r="AF281" s="162">
        <v>8.3000000000000001E-3</v>
      </c>
      <c r="AG281" s="162">
        <v>7.4999999999999997E-3</v>
      </c>
      <c r="AH281" s="162">
        <v>8.9499999999999996E-3</v>
      </c>
      <c r="AI281" s="162">
        <v>6.3499999999999997E-3</v>
      </c>
      <c r="AJ281" s="162">
        <v>7.0499999999999998E-3</v>
      </c>
      <c r="AK281" s="162">
        <v>8.0000000000000002E-3</v>
      </c>
      <c r="AL281" s="162">
        <v>6.9499999999999996E-3</v>
      </c>
      <c r="AM281" s="162">
        <v>1.0499999999999999E-2</v>
      </c>
      <c r="AN281" s="162">
        <v>2.7949999999999999E-2</v>
      </c>
      <c r="AO281" s="162">
        <v>3.3000000000000002E-2</v>
      </c>
      <c r="AP281" s="162">
        <v>3.3299999999999996E-2</v>
      </c>
      <c r="AQ281" s="162">
        <v>3.4600000000000006E-2</v>
      </c>
      <c r="AR281" s="162">
        <v>3.2000000000000001E-2</v>
      </c>
      <c r="AS281" s="162">
        <v>2.9049999999999999E-2</v>
      </c>
      <c r="AT281" s="111">
        <v>3.175E-2</v>
      </c>
      <c r="AU281" s="111">
        <v>3.15E-2</v>
      </c>
      <c r="AV281" s="111">
        <v>1.375E-2</v>
      </c>
      <c r="AW281" s="111">
        <v>9.3500000000000007E-3</v>
      </c>
      <c r="AX281" s="111">
        <v>8.1499999999999993E-3</v>
      </c>
      <c r="AY281" s="111">
        <v>7.2499999999999995E-3</v>
      </c>
      <c r="AZ281" s="111">
        <v>8.5499999999999986E-3</v>
      </c>
      <c r="BA281" s="111">
        <v>7.4000000000000003E-3</v>
      </c>
      <c r="BB281" s="111">
        <v>7.3000000000000001E-3</v>
      </c>
      <c r="BC281" s="111">
        <v>7.5499999999999994E-3</v>
      </c>
      <c r="BD281" s="332"/>
      <c r="BE281" s="332"/>
      <c r="BF281" s="332"/>
      <c r="BG281" s="332"/>
      <c r="BH281" s="332"/>
      <c r="BI281" s="332"/>
      <c r="BJ281" s="332"/>
      <c r="BK281" s="332"/>
      <c r="BL281" s="332"/>
      <c r="BM281" s="332"/>
      <c r="BN281" s="332"/>
      <c r="BO281" s="332"/>
      <c r="BP281" s="332"/>
      <c r="BQ281" s="332"/>
      <c r="BR281" s="332"/>
      <c r="BS281" s="332"/>
      <c r="BT281" s="332"/>
      <c r="BU281" s="332"/>
      <c r="BV281" s="332"/>
      <c r="BW281" s="332"/>
      <c r="BX281" s="332"/>
      <c r="BY281" s="332"/>
      <c r="BZ281" s="332"/>
      <c r="CA281" s="332"/>
      <c r="CB281" s="332"/>
      <c r="CC281" s="332"/>
      <c r="CD281" s="332"/>
      <c r="CE281" s="325"/>
      <c r="CF281" s="325"/>
      <c r="CG281" s="325"/>
      <c r="CH281" s="325"/>
      <c r="CI281" s="325"/>
      <c r="CJ281" s="325"/>
      <c r="CK281" s="325"/>
      <c r="CL281" s="325"/>
      <c r="CM281" s="162"/>
      <c r="CN281" s="162"/>
    </row>
    <row r="282" spans="1:92" s="1" customFormat="1" ht="10.5" customHeight="1" thickBot="1">
      <c r="A282" s="1541"/>
      <c r="B282" s="1544"/>
      <c r="C282" s="271"/>
      <c r="D282" s="236" t="s">
        <v>41</v>
      </c>
      <c r="E282" s="52">
        <f t="shared" ref="E282:AB282" si="109">E281/E280</f>
        <v>0.22074468085106383</v>
      </c>
      <c r="F282" s="52">
        <f t="shared" si="109"/>
        <v>0.21428571428571425</v>
      </c>
      <c r="G282" s="52">
        <f t="shared" si="109"/>
        <v>0.22860791826309071</v>
      </c>
      <c r="H282" s="574">
        <f t="shared" si="109"/>
        <v>0.18955223880597011</v>
      </c>
      <c r="I282" s="52">
        <f t="shared" si="109"/>
        <v>0.20142857142857137</v>
      </c>
      <c r="J282" s="52">
        <f t="shared" si="109"/>
        <v>0.21592442645074225</v>
      </c>
      <c r="K282" s="52">
        <f t="shared" si="109"/>
        <v>0.19549929676511954</v>
      </c>
      <c r="L282" s="52">
        <f t="shared" si="109"/>
        <v>0.23917995444191342</v>
      </c>
      <c r="M282" s="52">
        <f t="shared" si="109"/>
        <v>0.45153473344103395</v>
      </c>
      <c r="N282" s="574">
        <f t="shared" si="109"/>
        <v>0.51083591331269351</v>
      </c>
      <c r="O282" s="52">
        <f t="shared" si="109"/>
        <v>0.47605432451751245</v>
      </c>
      <c r="P282" s="52">
        <f t="shared" si="109"/>
        <v>0.47922437673130203</v>
      </c>
      <c r="Q282" s="52">
        <f t="shared" si="109"/>
        <v>0.44382801664355065</v>
      </c>
      <c r="R282" s="52">
        <f t="shared" si="109"/>
        <v>0.53647276084949214</v>
      </c>
      <c r="S282" s="52">
        <f t="shared" si="109"/>
        <v>0.60999039385206533</v>
      </c>
      <c r="T282" s="52">
        <f t="shared" si="109"/>
        <v>0.58171745152354559</v>
      </c>
      <c r="U282" s="52">
        <f t="shared" si="109"/>
        <v>0.31500572737686144</v>
      </c>
      <c r="V282" s="574">
        <f t="shared" si="109"/>
        <v>0.25511596180081858</v>
      </c>
      <c r="W282" s="52">
        <f t="shared" si="109"/>
        <v>0.22957746478873234</v>
      </c>
      <c r="X282" s="52">
        <f t="shared" si="109"/>
        <v>0.21706586826347304</v>
      </c>
      <c r="Y282" s="52">
        <f t="shared" si="109"/>
        <v>0.21033210332103316</v>
      </c>
      <c r="Z282" s="52">
        <f t="shared" si="109"/>
        <v>0.17070357554786619</v>
      </c>
      <c r="AA282" s="52">
        <f t="shared" si="109"/>
        <v>0.17611580217129069</v>
      </c>
      <c r="AB282" s="53">
        <f t="shared" si="109"/>
        <v>0.16341991341991338</v>
      </c>
      <c r="AC282" s="47"/>
      <c r="AD282" s="50"/>
      <c r="AE282" s="58"/>
      <c r="AF282" s="325"/>
      <c r="AG282" s="325"/>
      <c r="AH282" s="325"/>
      <c r="AI282" s="325"/>
      <c r="AJ282" s="325"/>
      <c r="AK282" s="325"/>
      <c r="AL282" s="325"/>
      <c r="AM282" s="325"/>
      <c r="AN282" s="325"/>
      <c r="AO282" s="325"/>
      <c r="AP282" s="325"/>
      <c r="AQ282" s="325"/>
      <c r="AR282" s="325"/>
      <c r="AS282" s="325"/>
      <c r="AT282" s="325"/>
      <c r="AU282" s="325"/>
      <c r="AV282" s="325"/>
      <c r="AW282" s="325"/>
      <c r="AX282" s="325"/>
      <c r="AY282" s="325"/>
      <c r="AZ282" s="325"/>
      <c r="BA282" s="325"/>
      <c r="BB282" s="325"/>
      <c r="BC282" s="325"/>
      <c r="BD282" s="325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325"/>
      <c r="BZ282" s="325"/>
      <c r="CA282" s="325"/>
      <c r="CB282" s="325"/>
      <c r="CC282" s="325"/>
      <c r="CD282" s="325"/>
      <c r="CE282" s="325"/>
      <c r="CF282" s="325"/>
      <c r="CG282" s="325"/>
      <c r="CH282" s="325"/>
      <c r="CI282" s="325"/>
      <c r="CJ282" s="325"/>
      <c r="CK282" s="325"/>
      <c r="CL282" s="325"/>
      <c r="CM282" s="162"/>
      <c r="CN282" s="162"/>
    </row>
    <row r="283" spans="1:92" s="1" customFormat="1" ht="10.5" customHeight="1">
      <c r="A283" s="1539" t="s">
        <v>92</v>
      </c>
      <c r="B283" s="1542" t="s">
        <v>879</v>
      </c>
      <c r="C283" s="1107"/>
      <c r="D283" s="1190"/>
      <c r="E283" s="754"/>
      <c r="F283" s="59"/>
      <c r="G283" s="59"/>
      <c r="H283" s="810"/>
      <c r="I283" s="59"/>
      <c r="J283" s="59"/>
      <c r="K283" s="59"/>
      <c r="L283" s="59"/>
      <c r="M283" s="59"/>
      <c r="N283" s="810"/>
      <c r="O283" s="59"/>
      <c r="P283" s="59"/>
      <c r="Q283" s="59"/>
      <c r="R283" s="59"/>
      <c r="S283" s="59"/>
      <c r="T283" s="59"/>
      <c r="U283" s="59"/>
      <c r="V283" s="810"/>
      <c r="W283" s="59"/>
      <c r="X283" s="59"/>
      <c r="Y283" s="59"/>
      <c r="Z283" s="59"/>
      <c r="AA283" s="59"/>
      <c r="AB283" s="60"/>
      <c r="AC283" s="47" t="s">
        <v>115</v>
      </c>
      <c r="AD283" s="50">
        <f>AD285/AC285</f>
        <v>0.34028381117868522</v>
      </c>
      <c r="AE283" s="58"/>
      <c r="AF283" s="397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325"/>
      <c r="BZ283" s="325"/>
      <c r="CA283" s="325"/>
      <c r="CB283" s="325"/>
      <c r="CC283" s="325"/>
      <c r="CD283" s="325"/>
      <c r="CE283" s="325"/>
      <c r="CF283" s="325"/>
      <c r="CG283" s="325"/>
      <c r="CH283" s="325"/>
      <c r="CI283" s="325"/>
      <c r="CJ283" s="325"/>
      <c r="CK283" s="325"/>
      <c r="CL283" s="325"/>
      <c r="CM283" s="162"/>
      <c r="CN283" s="162"/>
    </row>
    <row r="284" spans="1:92" s="1" customFormat="1" ht="10.5" customHeight="1">
      <c r="A284" s="1540"/>
      <c r="B284" s="1543"/>
      <c r="C284" s="1461" t="s">
        <v>126</v>
      </c>
      <c r="D284" s="131" t="s">
        <v>33</v>
      </c>
      <c r="E284" s="1056">
        <v>2</v>
      </c>
      <c r="F284" s="1056">
        <v>2</v>
      </c>
      <c r="G284" s="1056">
        <v>0</v>
      </c>
      <c r="H284" s="1059">
        <v>2</v>
      </c>
      <c r="I284" s="1056">
        <v>0</v>
      </c>
      <c r="J284" s="1056">
        <v>2</v>
      </c>
      <c r="K284" s="1056">
        <v>0</v>
      </c>
      <c r="L284" s="1056">
        <v>3</v>
      </c>
      <c r="M284" s="1056">
        <v>0</v>
      </c>
      <c r="N284" s="1059">
        <v>3</v>
      </c>
      <c r="O284" s="1056">
        <v>0</v>
      </c>
      <c r="P284" s="1056">
        <v>0</v>
      </c>
      <c r="Q284" s="1056">
        <v>0</v>
      </c>
      <c r="R284" s="1056">
        <v>0</v>
      </c>
      <c r="S284" s="1056">
        <v>0</v>
      </c>
      <c r="T284" s="1056">
        <v>0</v>
      </c>
      <c r="U284" s="1056">
        <v>2</v>
      </c>
      <c r="V284" s="1059">
        <v>2</v>
      </c>
      <c r="W284" s="1056">
        <v>2</v>
      </c>
      <c r="X284" s="1056">
        <v>2</v>
      </c>
      <c r="Y284" s="1056">
        <v>2</v>
      </c>
      <c r="Z284" s="1056">
        <v>2</v>
      </c>
      <c r="AA284" s="1056">
        <v>2</v>
      </c>
      <c r="AB284" s="1058">
        <v>2</v>
      </c>
      <c r="AC284" s="330"/>
      <c r="AD284" s="177"/>
      <c r="AE284" s="58"/>
      <c r="AF284" s="332"/>
      <c r="AG284" s="332"/>
      <c r="AH284" s="332"/>
      <c r="AI284" s="332"/>
      <c r="AJ284" s="332"/>
      <c r="AK284" s="332"/>
      <c r="AL284" s="332"/>
      <c r="AM284" s="332"/>
      <c r="AN284" s="332"/>
      <c r="AO284" s="332"/>
      <c r="AP284" s="332"/>
      <c r="AQ284" s="332"/>
      <c r="AR284" s="332"/>
      <c r="AS284" s="332"/>
      <c r="AT284" s="332"/>
      <c r="AU284" s="332"/>
      <c r="AV284" s="332"/>
      <c r="AW284" s="332"/>
      <c r="AX284" s="332"/>
      <c r="AY284" s="332"/>
      <c r="AZ284" s="332"/>
      <c r="BA284" s="332"/>
      <c r="BB284" s="332"/>
      <c r="BC284" s="332"/>
      <c r="BD284" s="332"/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325"/>
      <c r="BZ284" s="325"/>
      <c r="CA284" s="325"/>
      <c r="CB284" s="325"/>
      <c r="CC284" s="325"/>
      <c r="CD284" s="325"/>
      <c r="CE284" s="325"/>
      <c r="CF284" s="325"/>
      <c r="CG284" s="325"/>
      <c r="CH284" s="325"/>
      <c r="CI284" s="325"/>
      <c r="CJ284" s="325"/>
      <c r="CK284" s="325"/>
      <c r="CL284" s="325"/>
      <c r="CM284" s="162"/>
      <c r="CN284" s="162"/>
    </row>
    <row r="285" spans="1:92" s="1" customFormat="1" ht="10.5" customHeight="1">
      <c r="A285" s="1540"/>
      <c r="B285" s="1543"/>
      <c r="C285" s="1461" t="s">
        <v>553</v>
      </c>
      <c r="D285" s="131" t="s">
        <v>116</v>
      </c>
      <c r="E285" s="48">
        <f>AF285*$AE285</f>
        <v>1.7639999999999999E-2</v>
      </c>
      <c r="F285" s="48">
        <f t="shared" ref="F285:AB285" si="110">AG285*$AE285</f>
        <v>1.6739999999999998E-2</v>
      </c>
      <c r="G285" s="48">
        <f t="shared" si="110"/>
        <v>1.7100000000000001E-2</v>
      </c>
      <c r="H285" s="572">
        <f t="shared" si="110"/>
        <v>1.8360000000000001E-2</v>
      </c>
      <c r="I285" s="48">
        <f t="shared" si="110"/>
        <v>2.0340000000000004E-2</v>
      </c>
      <c r="J285" s="48">
        <f t="shared" si="110"/>
        <v>2.3400000000000004E-2</v>
      </c>
      <c r="K285" s="48">
        <f t="shared" si="110"/>
        <v>3.5099999999999999E-2</v>
      </c>
      <c r="L285" s="48">
        <f t="shared" si="110"/>
        <v>3.6539999999999996E-2</v>
      </c>
      <c r="M285" s="48">
        <f t="shared" si="110"/>
        <v>3.6000000000000004E-2</v>
      </c>
      <c r="N285" s="572">
        <f t="shared" si="110"/>
        <v>3.8159999999999999E-2</v>
      </c>
      <c r="O285" s="48">
        <f t="shared" si="110"/>
        <v>3.5639999999999998E-2</v>
      </c>
      <c r="P285" s="48">
        <f t="shared" si="110"/>
        <v>3.3839999999999995E-2</v>
      </c>
      <c r="Q285" s="48">
        <f t="shared" si="110"/>
        <v>3.6539999999999996E-2</v>
      </c>
      <c r="R285" s="48">
        <f t="shared" si="110"/>
        <v>3.6000000000000004E-2</v>
      </c>
      <c r="S285" s="48">
        <f t="shared" si="110"/>
        <v>3.4380000000000001E-2</v>
      </c>
      <c r="T285" s="48">
        <f t="shared" si="110"/>
        <v>2.7540000000000002E-2</v>
      </c>
      <c r="U285" s="48">
        <f t="shared" si="110"/>
        <v>1.8540000000000001E-2</v>
      </c>
      <c r="V285" s="572">
        <f t="shared" si="110"/>
        <v>1.746E-2</v>
      </c>
      <c r="W285" s="48">
        <f t="shared" si="110"/>
        <v>2.0340000000000004E-2</v>
      </c>
      <c r="X285" s="48">
        <f t="shared" si="110"/>
        <v>2.0340000000000004E-2</v>
      </c>
      <c r="Y285" s="48">
        <f t="shared" si="110"/>
        <v>2.0160000000000001E-2</v>
      </c>
      <c r="Z285" s="48">
        <f t="shared" si="110"/>
        <v>2.052E-2</v>
      </c>
      <c r="AA285" s="48">
        <f t="shared" si="110"/>
        <v>2.0160000000000001E-2</v>
      </c>
      <c r="AB285" s="49">
        <f t="shared" si="110"/>
        <v>2.07E-2</v>
      </c>
      <c r="AC285" s="47">
        <f>SUM(E285:AB285)</f>
        <v>0.62153999999999998</v>
      </c>
      <c r="AD285" s="50">
        <f>SUM(E286:AB286)</f>
        <v>0.21150000000000002</v>
      </c>
      <c r="AE285" s="58">
        <v>3.6</v>
      </c>
      <c r="AF285" s="162">
        <v>4.8999999999999998E-3</v>
      </c>
      <c r="AG285" s="162">
        <v>4.6499999999999996E-3</v>
      </c>
      <c r="AH285" s="162">
        <v>4.7499999999999999E-3</v>
      </c>
      <c r="AI285" s="162">
        <v>5.1000000000000004E-3</v>
      </c>
      <c r="AJ285" s="162">
        <v>5.6500000000000005E-3</v>
      </c>
      <c r="AK285" s="162">
        <v>6.5000000000000006E-3</v>
      </c>
      <c r="AL285" s="162">
        <v>9.75E-3</v>
      </c>
      <c r="AM285" s="162">
        <v>1.0149999999999999E-2</v>
      </c>
      <c r="AN285" s="162">
        <v>0.01</v>
      </c>
      <c r="AO285" s="162">
        <v>1.06E-2</v>
      </c>
      <c r="AP285" s="162">
        <v>9.8999999999999991E-3</v>
      </c>
      <c r="AQ285" s="162">
        <v>9.3999999999999986E-3</v>
      </c>
      <c r="AR285" s="162">
        <v>1.0149999999999999E-2</v>
      </c>
      <c r="AS285" s="162">
        <v>0.01</v>
      </c>
      <c r="AT285" s="111">
        <v>9.5499999999999995E-3</v>
      </c>
      <c r="AU285" s="111">
        <v>7.6500000000000005E-3</v>
      </c>
      <c r="AV285" s="111">
        <v>5.1500000000000001E-3</v>
      </c>
      <c r="AW285" s="111">
        <v>4.8500000000000001E-3</v>
      </c>
      <c r="AX285" s="111">
        <v>5.6500000000000005E-3</v>
      </c>
      <c r="AY285" s="111">
        <v>5.6500000000000005E-3</v>
      </c>
      <c r="AZ285" s="111">
        <v>5.5999999999999999E-3</v>
      </c>
      <c r="BA285" s="111">
        <v>5.7000000000000002E-3</v>
      </c>
      <c r="BB285" s="111">
        <v>5.5999999999999999E-3</v>
      </c>
      <c r="BC285" s="111">
        <v>5.7499999999999999E-3</v>
      </c>
      <c r="BD285" s="99"/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325"/>
      <c r="BZ285" s="325"/>
      <c r="CA285" s="325"/>
      <c r="CB285" s="325"/>
      <c r="CC285" s="325"/>
      <c r="CD285" s="325"/>
      <c r="CE285" s="325"/>
      <c r="CF285" s="325"/>
      <c r="CG285" s="325"/>
      <c r="CH285" s="325"/>
      <c r="CI285" s="325"/>
      <c r="CJ285" s="325"/>
      <c r="CK285" s="325"/>
      <c r="CL285" s="325"/>
      <c r="CM285" s="162"/>
      <c r="CN285" s="162"/>
    </row>
    <row r="286" spans="1:92" s="1" customFormat="1" ht="10.5" customHeight="1">
      <c r="A286" s="1540"/>
      <c r="B286" s="1543"/>
      <c r="C286" s="1461" t="s">
        <v>553</v>
      </c>
      <c r="D286" s="131" t="s">
        <v>117</v>
      </c>
      <c r="E286" s="48">
        <f>AF286*$AE285</f>
        <v>7.5600000000000016E-3</v>
      </c>
      <c r="F286" s="48">
        <f t="shared" ref="F286:AB286" si="111">AG286*$AE285</f>
        <v>7.5600000000000016E-3</v>
      </c>
      <c r="G286" s="48">
        <f t="shared" si="111"/>
        <v>6.6600000000000001E-3</v>
      </c>
      <c r="H286" s="572">
        <f t="shared" si="111"/>
        <v>6.8400000000000006E-3</v>
      </c>
      <c r="I286" s="48">
        <f t="shared" si="111"/>
        <v>9.7200000000000012E-3</v>
      </c>
      <c r="J286" s="48">
        <f t="shared" si="111"/>
        <v>1.0800000000000001E-2</v>
      </c>
      <c r="K286" s="48">
        <f t="shared" si="111"/>
        <v>1.26E-2</v>
      </c>
      <c r="L286" s="48">
        <f t="shared" si="111"/>
        <v>1.2959999999999999E-2</v>
      </c>
      <c r="M286" s="48">
        <f t="shared" si="111"/>
        <v>1.0619999999999999E-2</v>
      </c>
      <c r="N286" s="572">
        <f t="shared" si="111"/>
        <v>1.1700000000000002E-2</v>
      </c>
      <c r="O286" s="48">
        <f t="shared" si="111"/>
        <v>1.0619999999999999E-2</v>
      </c>
      <c r="P286" s="48">
        <f t="shared" si="111"/>
        <v>9.7200000000000012E-3</v>
      </c>
      <c r="Q286" s="48">
        <f t="shared" si="111"/>
        <v>1.1340000000000001E-2</v>
      </c>
      <c r="R286" s="48">
        <f t="shared" si="111"/>
        <v>1.1160000000000002E-2</v>
      </c>
      <c r="S286" s="48">
        <f t="shared" si="111"/>
        <v>9.360000000000002E-3</v>
      </c>
      <c r="T286" s="48">
        <f t="shared" si="111"/>
        <v>7.5600000000000016E-3</v>
      </c>
      <c r="U286" s="48">
        <f t="shared" si="111"/>
        <v>5.94E-3</v>
      </c>
      <c r="V286" s="572">
        <f t="shared" si="111"/>
        <v>7.3799999999999994E-3</v>
      </c>
      <c r="W286" s="48">
        <f t="shared" si="111"/>
        <v>6.4799999999999996E-3</v>
      </c>
      <c r="X286" s="48">
        <f t="shared" si="111"/>
        <v>6.3E-3</v>
      </c>
      <c r="Y286" s="48">
        <f t="shared" si="111"/>
        <v>6.3E-3</v>
      </c>
      <c r="Z286" s="48">
        <f t="shared" si="111"/>
        <v>6.8400000000000006E-3</v>
      </c>
      <c r="AA286" s="48">
        <f t="shared" si="111"/>
        <v>8.4600000000000005E-3</v>
      </c>
      <c r="AB286" s="49">
        <f t="shared" si="111"/>
        <v>7.0200000000000002E-3</v>
      </c>
      <c r="AC286" s="47"/>
      <c r="AD286" s="50"/>
      <c r="AE286" s="58"/>
      <c r="AF286" s="162">
        <v>2.1000000000000003E-3</v>
      </c>
      <c r="AG286" s="162">
        <v>2.1000000000000003E-3</v>
      </c>
      <c r="AH286" s="162">
        <v>1.8500000000000001E-3</v>
      </c>
      <c r="AI286" s="162">
        <v>1.9000000000000002E-3</v>
      </c>
      <c r="AJ286" s="162">
        <v>2.7000000000000001E-3</v>
      </c>
      <c r="AK286" s="162">
        <v>3.0000000000000001E-3</v>
      </c>
      <c r="AL286" s="162">
        <v>3.5000000000000001E-3</v>
      </c>
      <c r="AM286" s="162">
        <v>3.5999999999999999E-3</v>
      </c>
      <c r="AN286" s="162">
        <v>2.9499999999999999E-3</v>
      </c>
      <c r="AO286" s="162">
        <v>3.2500000000000003E-3</v>
      </c>
      <c r="AP286" s="162">
        <v>2.9499999999999999E-3</v>
      </c>
      <c r="AQ286" s="162">
        <v>2.7000000000000001E-3</v>
      </c>
      <c r="AR286" s="162">
        <v>3.15E-3</v>
      </c>
      <c r="AS286" s="162">
        <v>3.1000000000000003E-3</v>
      </c>
      <c r="AT286" s="111">
        <v>2.6000000000000003E-3</v>
      </c>
      <c r="AU286" s="111">
        <v>2.1000000000000003E-3</v>
      </c>
      <c r="AV286" s="111">
        <v>1.65E-3</v>
      </c>
      <c r="AW286" s="111">
        <v>2.0499999999999997E-3</v>
      </c>
      <c r="AX286" s="111">
        <v>1.8E-3</v>
      </c>
      <c r="AY286" s="111">
        <v>1.75E-3</v>
      </c>
      <c r="AZ286" s="111">
        <v>1.75E-3</v>
      </c>
      <c r="BA286" s="111">
        <v>1.9000000000000002E-3</v>
      </c>
      <c r="BB286" s="111">
        <v>2.3500000000000001E-3</v>
      </c>
      <c r="BC286" s="111">
        <v>1.9500000000000001E-3</v>
      </c>
      <c r="BD286" s="325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325"/>
      <c r="BZ286" s="325"/>
      <c r="CA286" s="325"/>
      <c r="CB286" s="325"/>
      <c r="CC286" s="325"/>
      <c r="CD286" s="325"/>
      <c r="CE286" s="325"/>
      <c r="CF286" s="325"/>
      <c r="CG286" s="325"/>
      <c r="CH286" s="325"/>
      <c r="CI286" s="325"/>
      <c r="CJ286" s="325"/>
      <c r="CK286" s="325"/>
      <c r="CL286" s="325"/>
      <c r="CM286" s="162"/>
      <c r="CN286" s="162"/>
    </row>
    <row r="287" spans="1:92" s="1" customFormat="1" ht="10.5" customHeight="1" thickBot="1">
      <c r="A287" s="1541"/>
      <c r="B287" s="1544"/>
      <c r="C287" s="271"/>
      <c r="D287" s="236" t="s">
        <v>41</v>
      </c>
      <c r="E287" s="52">
        <f t="shared" ref="E287:AB287" si="112">E286/E285</f>
        <v>0.42857142857142866</v>
      </c>
      <c r="F287" s="52">
        <f t="shared" si="112"/>
        <v>0.45161290322580661</v>
      </c>
      <c r="G287" s="52">
        <f t="shared" si="112"/>
        <v>0.38947368421052631</v>
      </c>
      <c r="H287" s="574">
        <f t="shared" si="112"/>
        <v>0.37254901960784315</v>
      </c>
      <c r="I287" s="52">
        <f t="shared" si="112"/>
        <v>0.47787610619469023</v>
      </c>
      <c r="J287" s="52">
        <f t="shared" si="112"/>
        <v>0.46153846153846151</v>
      </c>
      <c r="K287" s="52">
        <f t="shared" si="112"/>
        <v>0.35897435897435898</v>
      </c>
      <c r="L287" s="52">
        <f t="shared" si="112"/>
        <v>0.35467980295566504</v>
      </c>
      <c r="M287" s="52">
        <f t="shared" si="112"/>
        <v>0.29499999999999993</v>
      </c>
      <c r="N287" s="574">
        <f t="shared" si="112"/>
        <v>0.3066037735849057</v>
      </c>
      <c r="O287" s="52">
        <f t="shared" si="112"/>
        <v>0.29797979797979796</v>
      </c>
      <c r="P287" s="52">
        <f t="shared" si="112"/>
        <v>0.28723404255319157</v>
      </c>
      <c r="Q287" s="52">
        <f t="shared" si="112"/>
        <v>0.31034482758620696</v>
      </c>
      <c r="R287" s="52">
        <f t="shared" si="112"/>
        <v>0.31</v>
      </c>
      <c r="S287" s="52">
        <f t="shared" si="112"/>
        <v>0.27225130890052363</v>
      </c>
      <c r="T287" s="52">
        <f t="shared" si="112"/>
        <v>0.27450980392156865</v>
      </c>
      <c r="U287" s="52">
        <f t="shared" si="112"/>
        <v>0.32038834951456308</v>
      </c>
      <c r="V287" s="574">
        <f t="shared" si="112"/>
        <v>0.42268041237113402</v>
      </c>
      <c r="W287" s="52">
        <f t="shared" si="112"/>
        <v>0.31858407079646012</v>
      </c>
      <c r="X287" s="52">
        <f t="shared" si="112"/>
        <v>0.30973451327433621</v>
      </c>
      <c r="Y287" s="52">
        <f t="shared" si="112"/>
        <v>0.3125</v>
      </c>
      <c r="Z287" s="52">
        <f t="shared" si="112"/>
        <v>0.33333333333333337</v>
      </c>
      <c r="AA287" s="52">
        <f t="shared" si="112"/>
        <v>0.41964285714285715</v>
      </c>
      <c r="AB287" s="53">
        <f t="shared" si="112"/>
        <v>0.33913043478260874</v>
      </c>
      <c r="AC287" s="47"/>
      <c r="AD287" s="50"/>
      <c r="AE287" s="58"/>
      <c r="AF287" s="325"/>
      <c r="AG287" s="325"/>
      <c r="AH287" s="325"/>
      <c r="AI287" s="325"/>
      <c r="AJ287" s="325"/>
      <c r="AK287" s="325"/>
      <c r="AL287" s="325"/>
      <c r="AM287" s="325"/>
      <c r="AN287" s="325"/>
      <c r="AO287" s="325"/>
      <c r="AP287" s="325"/>
      <c r="AQ287" s="325"/>
      <c r="AR287" s="325"/>
      <c r="AS287" s="325"/>
      <c r="AT287" s="325"/>
      <c r="AU287" s="325"/>
      <c r="AV287" s="325"/>
      <c r="AW287" s="325"/>
      <c r="AX287" s="325"/>
      <c r="AY287" s="325"/>
      <c r="AZ287" s="325"/>
      <c r="BA287" s="325"/>
      <c r="BB287" s="325"/>
      <c r="BC287" s="325"/>
      <c r="BD287" s="325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325"/>
      <c r="BZ287" s="325"/>
      <c r="CA287" s="325"/>
      <c r="CB287" s="325"/>
      <c r="CC287" s="325"/>
      <c r="CD287" s="325"/>
      <c r="CE287" s="325"/>
      <c r="CF287" s="325"/>
      <c r="CG287" s="325"/>
      <c r="CH287" s="325"/>
      <c r="CI287" s="325"/>
      <c r="CJ287" s="325"/>
      <c r="CK287" s="325"/>
      <c r="CL287" s="325"/>
      <c r="CM287" s="162"/>
      <c r="CN287" s="162"/>
    </row>
    <row r="288" spans="1:92" s="1" customFormat="1" ht="10.5" customHeight="1">
      <c r="A288" s="1539" t="s">
        <v>12</v>
      </c>
      <c r="B288" s="1542" t="s">
        <v>880</v>
      </c>
      <c r="C288" s="1107"/>
      <c r="D288" s="1190"/>
      <c r="E288" s="754"/>
      <c r="F288" s="59"/>
      <c r="G288" s="59"/>
      <c r="H288" s="810"/>
      <c r="I288" s="59"/>
      <c r="J288" s="59"/>
      <c r="K288" s="59"/>
      <c r="L288" s="59"/>
      <c r="M288" s="59"/>
      <c r="N288" s="810"/>
      <c r="O288" s="59"/>
      <c r="P288" s="59"/>
      <c r="Q288" s="59"/>
      <c r="R288" s="59"/>
      <c r="S288" s="59"/>
      <c r="T288" s="59"/>
      <c r="U288" s="59"/>
      <c r="V288" s="810"/>
      <c r="W288" s="59"/>
      <c r="X288" s="59"/>
      <c r="Y288" s="59"/>
      <c r="Z288" s="59"/>
      <c r="AA288" s="59"/>
      <c r="AB288" s="60"/>
      <c r="AC288" s="47" t="s">
        <v>115</v>
      </c>
      <c r="AD288" s="50">
        <f>AD290/AC290</f>
        <v>-0.10670091057669859</v>
      </c>
      <c r="AE288" s="58"/>
      <c r="AF288" s="397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325"/>
      <c r="BZ288" s="325"/>
      <c r="CA288" s="325"/>
      <c r="CB288" s="325"/>
      <c r="CC288" s="325"/>
      <c r="CD288" s="325"/>
      <c r="CE288" s="325"/>
      <c r="CF288" s="325"/>
      <c r="CG288" s="325"/>
      <c r="CH288" s="325"/>
      <c r="CI288" s="325"/>
      <c r="CJ288" s="325"/>
      <c r="CK288" s="325"/>
      <c r="CL288" s="325"/>
      <c r="CM288" s="162"/>
      <c r="CN288" s="162"/>
    </row>
    <row r="289" spans="1:107" s="1" customFormat="1" ht="10.5" customHeight="1">
      <c r="A289" s="1540"/>
      <c r="B289" s="1543"/>
      <c r="C289" s="1461" t="s">
        <v>126</v>
      </c>
      <c r="D289" s="131" t="s">
        <v>33</v>
      </c>
      <c r="E289" s="1056">
        <v>3</v>
      </c>
      <c r="F289" s="1056">
        <v>3</v>
      </c>
      <c r="G289" s="1056">
        <v>3</v>
      </c>
      <c r="H289" s="1059">
        <v>3</v>
      </c>
      <c r="I289" s="1056">
        <v>3</v>
      </c>
      <c r="J289" s="1056">
        <v>3</v>
      </c>
      <c r="K289" s="1056">
        <v>2</v>
      </c>
      <c r="L289" s="1056">
        <v>2</v>
      </c>
      <c r="M289" s="1056">
        <v>3</v>
      </c>
      <c r="N289" s="1059">
        <v>3</v>
      </c>
      <c r="O289" s="1056">
        <v>3</v>
      </c>
      <c r="P289" s="1056">
        <v>3</v>
      </c>
      <c r="Q289" s="1056">
        <v>3</v>
      </c>
      <c r="R289" s="1056">
        <v>4</v>
      </c>
      <c r="S289" s="1056">
        <v>4</v>
      </c>
      <c r="T289" s="1056">
        <v>4</v>
      </c>
      <c r="U289" s="1056">
        <v>4</v>
      </c>
      <c r="V289" s="1059">
        <v>4</v>
      </c>
      <c r="W289" s="1056">
        <v>4</v>
      </c>
      <c r="X289" s="1056">
        <v>3</v>
      </c>
      <c r="Y289" s="1056">
        <v>2</v>
      </c>
      <c r="Z289" s="1056">
        <v>2</v>
      </c>
      <c r="AA289" s="1056">
        <v>2</v>
      </c>
      <c r="AB289" s="1058">
        <v>2</v>
      </c>
      <c r="AC289" s="330"/>
      <c r="AD289" s="177"/>
      <c r="AE289" s="58"/>
      <c r="AF289" s="332"/>
      <c r="AG289" s="332"/>
      <c r="AH289" s="332"/>
      <c r="AI289" s="332"/>
      <c r="AJ289" s="332"/>
      <c r="AK289" s="332"/>
      <c r="AL289" s="332"/>
      <c r="AM289" s="332"/>
      <c r="AN289" s="332"/>
      <c r="AO289" s="332"/>
      <c r="AP289" s="332"/>
      <c r="AQ289" s="332"/>
      <c r="AR289" s="332"/>
      <c r="AS289" s="332"/>
      <c r="AT289" s="332"/>
      <c r="AU289" s="332"/>
      <c r="AV289" s="332"/>
      <c r="AW289" s="332"/>
      <c r="AX289" s="332"/>
      <c r="AY289" s="332"/>
      <c r="AZ289" s="332"/>
      <c r="BA289" s="332"/>
      <c r="BB289" s="332"/>
      <c r="BC289" s="332"/>
      <c r="BD289" s="332"/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325"/>
      <c r="BZ289" s="325"/>
      <c r="CA289" s="325"/>
      <c r="CB289" s="325"/>
      <c r="CC289" s="325"/>
      <c r="CD289" s="325"/>
      <c r="CE289" s="325"/>
      <c r="CF289" s="325"/>
      <c r="CG289" s="325"/>
      <c r="CH289" s="325"/>
      <c r="CI289" s="325"/>
      <c r="CJ289" s="325"/>
      <c r="CK289" s="325"/>
      <c r="CL289" s="325"/>
      <c r="CM289" s="162"/>
      <c r="CN289" s="162"/>
    </row>
    <row r="290" spans="1:107" s="1" customFormat="1" ht="10.5" customHeight="1">
      <c r="A290" s="1540"/>
      <c r="B290" s="1543"/>
      <c r="C290" s="1461" t="s">
        <v>553</v>
      </c>
      <c r="D290" s="131" t="s">
        <v>116</v>
      </c>
      <c r="E290" s="48">
        <f>AF290*$AE290</f>
        <v>2.988E-2</v>
      </c>
      <c r="F290" s="48">
        <f t="shared" ref="F290:AB290" si="113">AG290*$AE290</f>
        <v>2.8080000000000001E-2</v>
      </c>
      <c r="G290" s="48">
        <f t="shared" si="113"/>
        <v>2.8440000000000003E-2</v>
      </c>
      <c r="H290" s="572">
        <f t="shared" si="113"/>
        <v>2.8620000000000003E-2</v>
      </c>
      <c r="I290" s="48">
        <f t="shared" si="113"/>
        <v>2.8619999999999996E-2</v>
      </c>
      <c r="J290" s="48">
        <f t="shared" si="113"/>
        <v>2.8080000000000001E-2</v>
      </c>
      <c r="K290" s="48">
        <f t="shared" si="113"/>
        <v>2.4660000000000001E-2</v>
      </c>
      <c r="L290" s="48">
        <f t="shared" si="113"/>
        <v>2.3039999999999998E-2</v>
      </c>
      <c r="M290" s="48">
        <f t="shared" si="113"/>
        <v>2.9519999999999998E-2</v>
      </c>
      <c r="N290" s="572">
        <f t="shared" si="113"/>
        <v>3.006E-2</v>
      </c>
      <c r="O290" s="48">
        <f t="shared" si="113"/>
        <v>3.0600000000000002E-2</v>
      </c>
      <c r="P290" s="48">
        <f t="shared" si="113"/>
        <v>3.0960000000000001E-2</v>
      </c>
      <c r="Q290" s="48">
        <f t="shared" si="113"/>
        <v>3.3120000000000004E-2</v>
      </c>
      <c r="R290" s="48">
        <f t="shared" si="113"/>
        <v>4.0500000000000001E-2</v>
      </c>
      <c r="S290" s="48">
        <f t="shared" si="113"/>
        <v>4.5540000000000004E-2</v>
      </c>
      <c r="T290" s="48">
        <f t="shared" si="113"/>
        <v>4.9499999999999995E-2</v>
      </c>
      <c r="U290" s="48">
        <f t="shared" si="113"/>
        <v>4.8239999999999998E-2</v>
      </c>
      <c r="V290" s="572">
        <f t="shared" si="113"/>
        <v>4.6800000000000008E-2</v>
      </c>
      <c r="W290" s="48">
        <f t="shared" si="113"/>
        <v>3.9419999999999997E-2</v>
      </c>
      <c r="X290" s="48">
        <f t="shared" si="113"/>
        <v>3.3120000000000004E-2</v>
      </c>
      <c r="Y290" s="48">
        <f t="shared" si="113"/>
        <v>2.538E-2</v>
      </c>
      <c r="Z290" s="48">
        <f t="shared" si="113"/>
        <v>2.4660000000000001E-2</v>
      </c>
      <c r="AA290" s="48">
        <f t="shared" si="113"/>
        <v>2.2500000000000003E-2</v>
      </c>
      <c r="AB290" s="49">
        <f t="shared" si="113"/>
        <v>2.1600000000000001E-2</v>
      </c>
      <c r="AC290" s="47">
        <f>SUM(E290:AB290)</f>
        <v>0.77093999999999996</v>
      </c>
      <c r="AD290" s="50">
        <f>SUM(E291:AB291)</f>
        <v>-8.226E-2</v>
      </c>
      <c r="AE290" s="58">
        <v>3.6</v>
      </c>
      <c r="AF290" s="162">
        <v>8.3000000000000001E-3</v>
      </c>
      <c r="AG290" s="162">
        <v>7.7999999999999996E-3</v>
      </c>
      <c r="AH290" s="162">
        <v>7.9000000000000008E-3</v>
      </c>
      <c r="AI290" s="162">
        <v>7.9500000000000005E-3</v>
      </c>
      <c r="AJ290" s="162">
        <v>7.9499999999999987E-3</v>
      </c>
      <c r="AK290" s="162">
        <v>7.7999999999999996E-3</v>
      </c>
      <c r="AL290" s="162">
        <v>6.8500000000000002E-3</v>
      </c>
      <c r="AM290" s="162">
        <v>6.3999999999999994E-3</v>
      </c>
      <c r="AN290" s="162">
        <v>8.199999999999999E-3</v>
      </c>
      <c r="AO290" s="162">
        <v>8.3499999999999998E-3</v>
      </c>
      <c r="AP290" s="162">
        <v>8.5000000000000006E-3</v>
      </c>
      <c r="AQ290" s="162">
        <v>8.6E-3</v>
      </c>
      <c r="AR290" s="162">
        <v>9.1999999999999998E-3</v>
      </c>
      <c r="AS290" s="162">
        <v>1.125E-2</v>
      </c>
      <c r="AT290" s="111">
        <v>1.2650000000000002E-2</v>
      </c>
      <c r="AU290" s="111">
        <v>1.3749999999999998E-2</v>
      </c>
      <c r="AV290" s="111">
        <v>1.3399999999999999E-2</v>
      </c>
      <c r="AW290" s="111">
        <v>1.3000000000000001E-2</v>
      </c>
      <c r="AX290" s="111">
        <v>1.095E-2</v>
      </c>
      <c r="AY290" s="111">
        <v>9.1999999999999998E-3</v>
      </c>
      <c r="AZ290" s="111">
        <v>7.0499999999999998E-3</v>
      </c>
      <c r="BA290" s="111">
        <v>6.8500000000000002E-3</v>
      </c>
      <c r="BB290" s="111">
        <v>6.2500000000000003E-3</v>
      </c>
      <c r="BC290" s="111">
        <v>6.0000000000000001E-3</v>
      </c>
      <c r="BD290" s="99"/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325"/>
      <c r="BZ290" s="325"/>
      <c r="CA290" s="325"/>
      <c r="CB290" s="325"/>
      <c r="CC290" s="325"/>
      <c r="CD290" s="325"/>
      <c r="CE290" s="325"/>
      <c r="CF290" s="325"/>
      <c r="CG290" s="325"/>
      <c r="CH290" s="325"/>
      <c r="CI290" s="325"/>
      <c r="CJ290" s="325"/>
      <c r="CK290" s="325"/>
      <c r="CL290" s="325"/>
      <c r="CM290" s="162"/>
      <c r="CN290" s="162"/>
    </row>
    <row r="291" spans="1:107" s="1" customFormat="1" ht="10.5" customHeight="1">
      <c r="A291" s="1540"/>
      <c r="B291" s="1543"/>
      <c r="C291" s="1461" t="s">
        <v>553</v>
      </c>
      <c r="D291" s="131" t="s">
        <v>117</v>
      </c>
      <c r="E291" s="48">
        <f>AF291*$AE290</f>
        <v>-6.4799999999999996E-3</v>
      </c>
      <c r="F291" s="48">
        <f t="shared" ref="F291:AB291" si="114">AG291*$AE290</f>
        <v>-7.3800000000000011E-3</v>
      </c>
      <c r="G291" s="48">
        <f t="shared" si="114"/>
        <v>-5.2199999999999998E-3</v>
      </c>
      <c r="H291" s="572">
        <f t="shared" si="114"/>
        <v>-7.5599999999999999E-3</v>
      </c>
      <c r="I291" s="48">
        <f t="shared" si="114"/>
        <v>-5.94E-3</v>
      </c>
      <c r="J291" s="48">
        <f t="shared" si="114"/>
        <v>-8.2800000000000009E-3</v>
      </c>
      <c r="K291" s="48">
        <f t="shared" si="114"/>
        <v>-6.3000000000000009E-3</v>
      </c>
      <c r="L291" s="48">
        <f t="shared" si="114"/>
        <v>-6.8399999999999997E-3</v>
      </c>
      <c r="M291" s="48">
        <f t="shared" si="114"/>
        <v>-6.4799999999999996E-3</v>
      </c>
      <c r="N291" s="572">
        <f t="shared" si="114"/>
        <v>-5.7599999999999995E-3</v>
      </c>
      <c r="O291" s="48">
        <f t="shared" si="114"/>
        <v>-4.5000000000000005E-3</v>
      </c>
      <c r="P291" s="48">
        <f t="shared" si="114"/>
        <v>-4.8599999999999997E-3</v>
      </c>
      <c r="Q291" s="48">
        <f t="shared" si="114"/>
        <v>-1.6199999999999999E-3</v>
      </c>
      <c r="R291" s="48">
        <f t="shared" si="114"/>
        <v>4.4999999999999997E-3</v>
      </c>
      <c r="S291" s="48">
        <f t="shared" si="114"/>
        <v>4.1400000000000005E-3</v>
      </c>
      <c r="T291" s="48">
        <f t="shared" si="114"/>
        <v>2.7000000000000001E-3</v>
      </c>
      <c r="U291" s="48">
        <f t="shared" si="114"/>
        <v>5.579999999999999E-3</v>
      </c>
      <c r="V291" s="572">
        <f t="shared" si="114"/>
        <v>6.2999999999999992E-3</v>
      </c>
      <c r="W291" s="48">
        <f t="shared" si="114"/>
        <v>-2.7000000000000001E-3</v>
      </c>
      <c r="X291" s="48">
        <f t="shared" si="114"/>
        <v>-2.8800000000000002E-3</v>
      </c>
      <c r="Y291" s="48">
        <f t="shared" si="114"/>
        <v>-6.4799999999999996E-3</v>
      </c>
      <c r="Z291" s="48">
        <f t="shared" si="114"/>
        <v>-5.0399999999999993E-3</v>
      </c>
      <c r="AA291" s="48">
        <f t="shared" si="114"/>
        <v>-5.0400000000000002E-3</v>
      </c>
      <c r="AB291" s="49">
        <f t="shared" si="114"/>
        <v>-6.1200000000000004E-3</v>
      </c>
      <c r="AC291" s="47"/>
      <c r="AD291" s="50"/>
      <c r="AE291" s="58"/>
      <c r="AF291" s="162">
        <v>-1.8E-3</v>
      </c>
      <c r="AG291" s="162">
        <v>-2.0500000000000002E-3</v>
      </c>
      <c r="AH291" s="162">
        <v>-1.4499999999999999E-3</v>
      </c>
      <c r="AI291" s="162">
        <v>-2.0999999999999999E-3</v>
      </c>
      <c r="AJ291" s="162">
        <v>-1.65E-3</v>
      </c>
      <c r="AK291" s="162">
        <v>-2.3E-3</v>
      </c>
      <c r="AL291" s="162">
        <v>-1.7500000000000003E-3</v>
      </c>
      <c r="AM291" s="162">
        <v>-1.8999999999999998E-3</v>
      </c>
      <c r="AN291" s="162">
        <v>-1.8E-3</v>
      </c>
      <c r="AO291" s="162">
        <v>-1.5999999999999999E-3</v>
      </c>
      <c r="AP291" s="162">
        <v>-1.25E-3</v>
      </c>
      <c r="AQ291" s="162">
        <v>-1.3499999999999999E-3</v>
      </c>
      <c r="AR291" s="162">
        <v>-4.4999999999999999E-4</v>
      </c>
      <c r="AS291" s="162">
        <v>1.2499999999999998E-3</v>
      </c>
      <c r="AT291" s="111">
        <v>1.15E-3</v>
      </c>
      <c r="AU291" s="111">
        <v>7.5000000000000002E-4</v>
      </c>
      <c r="AV291" s="111">
        <v>1.5499999999999997E-3</v>
      </c>
      <c r="AW291" s="111">
        <v>1.7499999999999998E-3</v>
      </c>
      <c r="AX291" s="111">
        <v>-7.5000000000000002E-4</v>
      </c>
      <c r="AY291" s="111">
        <v>-8.0000000000000004E-4</v>
      </c>
      <c r="AZ291" s="111">
        <v>-1.8E-3</v>
      </c>
      <c r="BA291" s="111">
        <v>-1.3999999999999998E-3</v>
      </c>
      <c r="BB291" s="111">
        <v>-1.4E-3</v>
      </c>
      <c r="BC291" s="111">
        <v>-1.7000000000000001E-3</v>
      </c>
      <c r="BD291" s="347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325"/>
      <c r="CF291" s="325"/>
      <c r="CG291" s="325"/>
      <c r="CH291" s="325"/>
      <c r="CI291" s="325"/>
      <c r="CJ291" s="325"/>
      <c r="CK291" s="325"/>
      <c r="CL291" s="325"/>
      <c r="CM291" s="162"/>
      <c r="CN291" s="162"/>
    </row>
    <row r="292" spans="1:107" s="1" customFormat="1" ht="10.5" customHeight="1" thickBot="1">
      <c r="A292" s="1541"/>
      <c r="B292" s="1544"/>
      <c r="C292" s="271"/>
      <c r="D292" s="236" t="s">
        <v>41</v>
      </c>
      <c r="E292" s="52">
        <f t="shared" ref="E292:AB292" si="115">E291/E290</f>
        <v>-0.21686746987951805</v>
      </c>
      <c r="F292" s="52">
        <f t="shared" si="115"/>
        <v>-0.26282051282051283</v>
      </c>
      <c r="G292" s="52">
        <f t="shared" si="115"/>
        <v>-0.18354430379746833</v>
      </c>
      <c r="H292" s="574">
        <f t="shared" si="115"/>
        <v>-0.26415094339622636</v>
      </c>
      <c r="I292" s="52">
        <f t="shared" si="115"/>
        <v>-0.20754716981132079</v>
      </c>
      <c r="J292" s="52">
        <f t="shared" si="115"/>
        <v>-0.29487179487179488</v>
      </c>
      <c r="K292" s="52">
        <f t="shared" si="115"/>
        <v>-0.25547445255474455</v>
      </c>
      <c r="L292" s="52">
        <f t="shared" si="115"/>
        <v>-0.296875</v>
      </c>
      <c r="M292" s="52">
        <f t="shared" si="115"/>
        <v>-0.21951219512195122</v>
      </c>
      <c r="N292" s="574">
        <f t="shared" si="115"/>
        <v>-0.19161676646706585</v>
      </c>
      <c r="O292" s="52">
        <f t="shared" si="115"/>
        <v>-0.14705882352941177</v>
      </c>
      <c r="P292" s="52">
        <f t="shared" si="115"/>
        <v>-0.15697674418604649</v>
      </c>
      <c r="Q292" s="52">
        <f t="shared" si="115"/>
        <v>-4.8913043478260865E-2</v>
      </c>
      <c r="R292" s="52">
        <f t="shared" si="115"/>
        <v>0.1111111111111111</v>
      </c>
      <c r="S292" s="52">
        <f t="shared" si="115"/>
        <v>9.0909090909090912E-2</v>
      </c>
      <c r="T292" s="52">
        <f t="shared" si="115"/>
        <v>5.4545454545454557E-2</v>
      </c>
      <c r="U292" s="52">
        <f t="shared" si="115"/>
        <v>0.11567164179104476</v>
      </c>
      <c r="V292" s="574">
        <f t="shared" si="115"/>
        <v>0.13461538461538458</v>
      </c>
      <c r="W292" s="52">
        <f t="shared" si="115"/>
        <v>-6.8493150684931517E-2</v>
      </c>
      <c r="X292" s="52">
        <f t="shared" si="115"/>
        <v>-8.6956521739130432E-2</v>
      </c>
      <c r="Y292" s="52">
        <f t="shared" si="115"/>
        <v>-0.25531914893617019</v>
      </c>
      <c r="Z292" s="52">
        <f t="shared" si="115"/>
        <v>-0.20437956204379559</v>
      </c>
      <c r="AA292" s="52">
        <f t="shared" si="115"/>
        <v>-0.22399999999999998</v>
      </c>
      <c r="AB292" s="53">
        <f t="shared" si="115"/>
        <v>-0.28333333333333333</v>
      </c>
      <c r="AC292" s="47"/>
      <c r="AD292" s="50"/>
      <c r="AE292" s="58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325"/>
      <c r="BZ292" s="325"/>
      <c r="CA292" s="325"/>
      <c r="CB292" s="325"/>
      <c r="CC292" s="325"/>
      <c r="CD292" s="325"/>
      <c r="CE292" s="325"/>
      <c r="CF292" s="325"/>
      <c r="CG292" s="325"/>
      <c r="CH292" s="325"/>
      <c r="CI292" s="325"/>
      <c r="CJ292" s="325"/>
      <c r="CK292" s="325"/>
      <c r="CL292" s="325"/>
      <c r="CM292" s="162"/>
      <c r="CN292" s="162"/>
    </row>
    <row r="293" spans="1:107" s="1" customFormat="1" ht="10.5" customHeight="1">
      <c r="A293" s="1539" t="s">
        <v>14</v>
      </c>
      <c r="B293" s="1542" t="s">
        <v>882</v>
      </c>
      <c r="C293" s="1107"/>
      <c r="D293" s="1190"/>
      <c r="E293" s="754"/>
      <c r="F293" s="59"/>
      <c r="G293" s="59"/>
      <c r="H293" s="810"/>
      <c r="I293" s="59"/>
      <c r="J293" s="59"/>
      <c r="K293" s="59"/>
      <c r="L293" s="59"/>
      <c r="M293" s="59"/>
      <c r="N293" s="810"/>
      <c r="O293" s="59"/>
      <c r="P293" s="59"/>
      <c r="Q293" s="59"/>
      <c r="R293" s="59"/>
      <c r="S293" s="59"/>
      <c r="T293" s="59"/>
      <c r="U293" s="59"/>
      <c r="V293" s="810"/>
      <c r="W293" s="59"/>
      <c r="X293" s="59"/>
      <c r="Y293" s="59"/>
      <c r="Z293" s="59"/>
      <c r="AA293" s="59"/>
      <c r="AB293" s="60"/>
      <c r="AC293" s="47" t="s">
        <v>115</v>
      </c>
      <c r="AD293" s="50">
        <f>AD295/AC295</f>
        <v>1.6567607726597322</v>
      </c>
      <c r="AE293" s="58"/>
      <c r="AF293" s="397"/>
      <c r="AG293" s="332"/>
      <c r="AH293" s="332"/>
      <c r="AI293" s="332"/>
      <c r="AJ293" s="332"/>
      <c r="AK293" s="332"/>
      <c r="AL293" s="332"/>
      <c r="AM293" s="332"/>
      <c r="AN293" s="332"/>
      <c r="AO293" s="332"/>
      <c r="AP293" s="332"/>
      <c r="AQ293" s="332"/>
      <c r="AR293" s="332"/>
      <c r="AS293" s="332"/>
      <c r="AT293" s="332"/>
      <c r="AU293" s="332"/>
      <c r="AV293" s="332"/>
      <c r="AW293" s="332"/>
      <c r="AX293" s="332"/>
      <c r="AY293" s="332"/>
      <c r="AZ293" s="332"/>
      <c r="BA293" s="332"/>
      <c r="BB293" s="332"/>
      <c r="BC293" s="332"/>
      <c r="BD293" s="332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325"/>
      <c r="BZ293" s="325"/>
      <c r="CA293" s="325"/>
      <c r="CB293" s="325"/>
      <c r="CC293" s="325"/>
      <c r="CD293" s="325"/>
      <c r="CE293" s="325"/>
      <c r="CF293" s="325"/>
      <c r="CG293" s="325"/>
      <c r="CH293" s="325"/>
      <c r="CI293" s="325"/>
      <c r="CJ293" s="325"/>
      <c r="CK293" s="325"/>
      <c r="CL293" s="325"/>
      <c r="CM293" s="162"/>
      <c r="CN293" s="162"/>
    </row>
    <row r="294" spans="1:107" s="1" customFormat="1" ht="10.5" customHeight="1">
      <c r="A294" s="1540"/>
      <c r="B294" s="1543"/>
      <c r="C294" s="1461" t="s">
        <v>126</v>
      </c>
      <c r="D294" s="131" t="s">
        <v>33</v>
      </c>
      <c r="E294" s="1056">
        <v>2</v>
      </c>
      <c r="F294" s="1056">
        <v>2</v>
      </c>
      <c r="G294" s="1056">
        <v>2</v>
      </c>
      <c r="H294" s="1059">
        <v>2</v>
      </c>
      <c r="I294" s="1056">
        <v>2</v>
      </c>
      <c r="J294" s="1056">
        <v>2</v>
      </c>
      <c r="K294" s="1056">
        <v>2</v>
      </c>
      <c r="L294" s="1056">
        <v>2</v>
      </c>
      <c r="M294" s="1056">
        <v>2</v>
      </c>
      <c r="N294" s="1059">
        <v>2</v>
      </c>
      <c r="O294" s="1056">
        <v>2</v>
      </c>
      <c r="P294" s="1056">
        <v>2</v>
      </c>
      <c r="Q294" s="1056">
        <v>2</v>
      </c>
      <c r="R294" s="1056">
        <v>2</v>
      </c>
      <c r="S294" s="1056">
        <v>2</v>
      </c>
      <c r="T294" s="1056">
        <v>2</v>
      </c>
      <c r="U294" s="1056">
        <v>2</v>
      </c>
      <c r="V294" s="1059">
        <v>2</v>
      </c>
      <c r="W294" s="1056">
        <v>2</v>
      </c>
      <c r="X294" s="1056">
        <v>2</v>
      </c>
      <c r="Y294" s="1056">
        <v>2</v>
      </c>
      <c r="Z294" s="1056">
        <v>2</v>
      </c>
      <c r="AA294" s="1056">
        <v>2</v>
      </c>
      <c r="AB294" s="1058">
        <v>2</v>
      </c>
      <c r="AC294" s="330"/>
      <c r="AD294" s="177"/>
      <c r="AE294" s="58"/>
      <c r="AF294" s="332"/>
      <c r="AG294" s="332"/>
      <c r="AH294" s="332"/>
      <c r="AI294" s="332"/>
      <c r="AJ294" s="332"/>
      <c r="AK294" s="332"/>
      <c r="AL294" s="332"/>
      <c r="AM294" s="332"/>
      <c r="AN294" s="332"/>
      <c r="AO294" s="332"/>
      <c r="AP294" s="332"/>
      <c r="AQ294" s="332"/>
      <c r="AR294" s="332"/>
      <c r="AS294" s="332"/>
      <c r="AT294" s="332"/>
      <c r="AU294" s="332"/>
      <c r="AV294" s="332"/>
      <c r="AW294" s="332"/>
      <c r="AX294" s="332"/>
      <c r="AY294" s="332"/>
      <c r="AZ294" s="332"/>
      <c r="BA294" s="332"/>
      <c r="BB294" s="332"/>
      <c r="BC294" s="332"/>
      <c r="BD294" s="332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325"/>
      <c r="BZ294" s="325"/>
      <c r="CA294" s="325"/>
      <c r="CB294" s="325"/>
      <c r="CC294" s="325"/>
      <c r="CD294" s="325"/>
      <c r="CE294" s="325"/>
      <c r="CF294" s="325"/>
      <c r="CG294" s="325"/>
      <c r="CH294" s="325"/>
      <c r="CI294" s="325"/>
      <c r="CJ294" s="325"/>
      <c r="CK294" s="325"/>
      <c r="CL294" s="325"/>
      <c r="CM294" s="162"/>
      <c r="CN294" s="162"/>
    </row>
    <row r="295" spans="1:107" s="1" customFormat="1" ht="10.5" customHeight="1">
      <c r="A295" s="1540"/>
      <c r="B295" s="1543"/>
      <c r="C295" s="1461" t="s">
        <v>553</v>
      </c>
      <c r="D295" s="131" t="s">
        <v>116</v>
      </c>
      <c r="E295" s="48">
        <f>AF295*$AE295</f>
        <v>1.3439999999999999E-2</v>
      </c>
      <c r="F295" s="48">
        <f t="shared" ref="F295:AB295" si="116">AG295*$AE295</f>
        <v>1.3919999999999998E-2</v>
      </c>
      <c r="G295" s="48">
        <f t="shared" si="116"/>
        <v>1.3439999999999999E-2</v>
      </c>
      <c r="H295" s="572">
        <f t="shared" si="116"/>
        <v>1.3439999999999999E-2</v>
      </c>
      <c r="I295" s="48">
        <f t="shared" si="116"/>
        <v>1.3439999999999999E-2</v>
      </c>
      <c r="J295" s="48">
        <f t="shared" si="116"/>
        <v>1.2960000000000001E-2</v>
      </c>
      <c r="K295" s="48">
        <f t="shared" si="116"/>
        <v>1.3439999999999999E-2</v>
      </c>
      <c r="L295" s="48">
        <f t="shared" si="116"/>
        <v>1.3439999999999999E-2</v>
      </c>
      <c r="M295" s="48">
        <f t="shared" si="116"/>
        <v>1.3919999999999998E-2</v>
      </c>
      <c r="N295" s="572">
        <f t="shared" si="116"/>
        <v>1.3439999999999999E-2</v>
      </c>
      <c r="O295" s="48">
        <f t="shared" si="116"/>
        <v>1.3439999999999999E-2</v>
      </c>
      <c r="P295" s="48">
        <f t="shared" si="116"/>
        <v>1.3439999999999999E-2</v>
      </c>
      <c r="Q295" s="48">
        <f t="shared" si="116"/>
        <v>1.3439999999999999E-2</v>
      </c>
      <c r="R295" s="48">
        <f t="shared" si="116"/>
        <v>1.3439999999999999E-2</v>
      </c>
      <c r="S295" s="48">
        <f t="shared" si="116"/>
        <v>1.2960000000000001E-2</v>
      </c>
      <c r="T295" s="48">
        <f t="shared" si="116"/>
        <v>1.3439999999999999E-2</v>
      </c>
      <c r="U295" s="48">
        <f t="shared" si="116"/>
        <v>1.3919999999999998E-2</v>
      </c>
      <c r="V295" s="572">
        <f t="shared" si="116"/>
        <v>1.3439999999999999E-2</v>
      </c>
      <c r="W295" s="48">
        <f t="shared" si="116"/>
        <v>1.3439999999999999E-2</v>
      </c>
      <c r="X295" s="48">
        <f t="shared" si="116"/>
        <v>1.2960000000000001E-2</v>
      </c>
      <c r="Y295" s="48">
        <f t="shared" si="116"/>
        <v>1.3919999999999998E-2</v>
      </c>
      <c r="Z295" s="48">
        <f t="shared" si="116"/>
        <v>1.3439999999999999E-2</v>
      </c>
      <c r="AA295" s="48">
        <f t="shared" si="116"/>
        <v>1.3439999999999999E-2</v>
      </c>
      <c r="AB295" s="49">
        <f t="shared" si="116"/>
        <v>1.3439999999999999E-2</v>
      </c>
      <c r="AC295" s="47">
        <f>SUM(E295:AB295)</f>
        <v>0.32304000000000005</v>
      </c>
      <c r="AD295" s="50">
        <f>SUM(E296:AB296)</f>
        <v>0.53520000000000001</v>
      </c>
      <c r="AE295" s="58">
        <v>4.8</v>
      </c>
      <c r="AF295" s="162">
        <v>2.8E-3</v>
      </c>
      <c r="AG295" s="162">
        <v>2.8999999999999998E-3</v>
      </c>
      <c r="AH295" s="162">
        <v>2.8E-3</v>
      </c>
      <c r="AI295" s="162">
        <v>2.8E-3</v>
      </c>
      <c r="AJ295" s="162">
        <v>2.8E-3</v>
      </c>
      <c r="AK295" s="162">
        <v>2.7000000000000001E-3</v>
      </c>
      <c r="AL295" s="162">
        <v>2.8E-3</v>
      </c>
      <c r="AM295" s="162">
        <v>2.8E-3</v>
      </c>
      <c r="AN295" s="162">
        <v>2.8999999999999998E-3</v>
      </c>
      <c r="AO295" s="162">
        <v>2.8E-3</v>
      </c>
      <c r="AP295" s="162">
        <v>2.8E-3</v>
      </c>
      <c r="AQ295" s="162">
        <v>2.8E-3</v>
      </c>
      <c r="AR295" s="162">
        <v>2.8E-3</v>
      </c>
      <c r="AS295" s="162">
        <v>2.8E-3</v>
      </c>
      <c r="AT295" s="111">
        <v>2.7000000000000001E-3</v>
      </c>
      <c r="AU295" s="111">
        <v>2.8E-3</v>
      </c>
      <c r="AV295" s="111">
        <v>2.8999999999999998E-3</v>
      </c>
      <c r="AW295" s="111">
        <v>2.8E-3</v>
      </c>
      <c r="AX295" s="111">
        <v>2.8E-3</v>
      </c>
      <c r="AY295" s="111">
        <v>2.7000000000000001E-3</v>
      </c>
      <c r="AZ295" s="111">
        <v>2.8999999999999998E-3</v>
      </c>
      <c r="BA295" s="111">
        <v>2.8E-3</v>
      </c>
      <c r="BB295" s="111">
        <v>2.8E-3</v>
      </c>
      <c r="BC295" s="111">
        <v>2.8E-3</v>
      </c>
      <c r="BD295" s="99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325"/>
      <c r="BZ295" s="325"/>
      <c r="CA295" s="325"/>
      <c r="CB295" s="325"/>
      <c r="CC295" s="325"/>
      <c r="CD295" s="325"/>
      <c r="CE295" s="325"/>
      <c r="CF295" s="325"/>
      <c r="CG295" s="325"/>
      <c r="CH295" s="325"/>
      <c r="CI295" s="325"/>
      <c r="CJ295" s="325"/>
      <c r="CK295" s="325"/>
      <c r="CL295" s="325"/>
      <c r="CM295" s="162"/>
      <c r="CN295" s="162"/>
    </row>
    <row r="296" spans="1:107" s="1" customFormat="1" ht="10.5" customHeight="1">
      <c r="A296" s="1540"/>
      <c r="B296" s="1543"/>
      <c r="C296" s="1461" t="s">
        <v>553</v>
      </c>
      <c r="D296" s="131" t="s">
        <v>117</v>
      </c>
      <c r="E296" s="48">
        <f>AF296*$AE295</f>
        <v>2.256E-2</v>
      </c>
      <c r="F296" s="48">
        <f t="shared" ref="F296:AB296" si="117">AG296*$AE295</f>
        <v>2.256E-2</v>
      </c>
      <c r="G296" s="48">
        <f t="shared" si="117"/>
        <v>2.256E-2</v>
      </c>
      <c r="H296" s="572">
        <f t="shared" si="117"/>
        <v>2.2079999999999999E-2</v>
      </c>
      <c r="I296" s="48">
        <f t="shared" si="117"/>
        <v>2.2079999999999999E-2</v>
      </c>
      <c r="J296" s="48">
        <f t="shared" si="117"/>
        <v>2.2079999999999999E-2</v>
      </c>
      <c r="K296" s="48">
        <f t="shared" si="117"/>
        <v>2.2079999999999999E-2</v>
      </c>
      <c r="L296" s="48">
        <f t="shared" si="117"/>
        <v>2.256E-2</v>
      </c>
      <c r="M296" s="48">
        <f t="shared" si="117"/>
        <v>2.2079999999999999E-2</v>
      </c>
      <c r="N296" s="572">
        <f t="shared" si="117"/>
        <v>2.256E-2</v>
      </c>
      <c r="O296" s="48">
        <f t="shared" si="117"/>
        <v>2.2079999999999999E-2</v>
      </c>
      <c r="P296" s="48">
        <f t="shared" si="117"/>
        <v>2.256E-2</v>
      </c>
      <c r="Q296" s="48">
        <f t="shared" si="117"/>
        <v>2.2079999999999999E-2</v>
      </c>
      <c r="R296" s="48">
        <f t="shared" si="117"/>
        <v>2.2079999999999999E-2</v>
      </c>
      <c r="S296" s="48">
        <f t="shared" si="117"/>
        <v>2.2079999999999999E-2</v>
      </c>
      <c r="T296" s="48">
        <f t="shared" si="117"/>
        <v>2.256E-2</v>
      </c>
      <c r="U296" s="48">
        <f t="shared" si="117"/>
        <v>2.256E-2</v>
      </c>
      <c r="V296" s="572">
        <f t="shared" si="117"/>
        <v>2.2079999999999999E-2</v>
      </c>
      <c r="W296" s="48">
        <f t="shared" si="117"/>
        <v>2.2079999999999999E-2</v>
      </c>
      <c r="X296" s="48">
        <f t="shared" si="117"/>
        <v>2.256E-2</v>
      </c>
      <c r="Y296" s="48">
        <f t="shared" si="117"/>
        <v>2.2079999999999999E-2</v>
      </c>
      <c r="Z296" s="48">
        <f t="shared" si="117"/>
        <v>2.256E-2</v>
      </c>
      <c r="AA296" s="48">
        <f t="shared" si="117"/>
        <v>2.256E-2</v>
      </c>
      <c r="AB296" s="49">
        <f t="shared" si="117"/>
        <v>2.2079999999999999E-2</v>
      </c>
      <c r="AC296" s="47"/>
      <c r="AD296" s="50"/>
      <c r="AE296" s="58"/>
      <c r="AF296" s="162">
        <v>4.7000000000000002E-3</v>
      </c>
      <c r="AG296" s="162">
        <v>4.7000000000000002E-3</v>
      </c>
      <c r="AH296" s="162">
        <v>4.7000000000000002E-3</v>
      </c>
      <c r="AI296" s="162">
        <v>4.5999999999999999E-3</v>
      </c>
      <c r="AJ296" s="162">
        <v>4.5999999999999999E-3</v>
      </c>
      <c r="AK296" s="162">
        <v>4.5999999999999999E-3</v>
      </c>
      <c r="AL296" s="162">
        <v>4.5999999999999999E-3</v>
      </c>
      <c r="AM296" s="162">
        <v>4.7000000000000002E-3</v>
      </c>
      <c r="AN296" s="162">
        <v>4.5999999999999999E-3</v>
      </c>
      <c r="AO296" s="162">
        <v>4.7000000000000002E-3</v>
      </c>
      <c r="AP296" s="162">
        <v>4.5999999999999999E-3</v>
      </c>
      <c r="AQ296" s="162">
        <v>4.7000000000000002E-3</v>
      </c>
      <c r="AR296" s="162">
        <v>4.5999999999999999E-3</v>
      </c>
      <c r="AS296" s="162">
        <v>4.5999999999999999E-3</v>
      </c>
      <c r="AT296" s="111">
        <v>4.5999999999999999E-3</v>
      </c>
      <c r="AU296" s="111">
        <v>4.7000000000000002E-3</v>
      </c>
      <c r="AV296" s="111">
        <v>4.7000000000000002E-3</v>
      </c>
      <c r="AW296" s="111">
        <v>4.5999999999999999E-3</v>
      </c>
      <c r="AX296" s="111">
        <v>4.5999999999999999E-3</v>
      </c>
      <c r="AY296" s="111">
        <v>4.7000000000000002E-3</v>
      </c>
      <c r="AZ296" s="111">
        <v>4.5999999999999999E-3</v>
      </c>
      <c r="BA296" s="111">
        <v>4.7000000000000002E-3</v>
      </c>
      <c r="BB296" s="111">
        <v>4.7000000000000002E-3</v>
      </c>
      <c r="BC296" s="111">
        <v>4.5999999999999999E-3</v>
      </c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325"/>
      <c r="BZ296" s="325"/>
      <c r="CA296" s="325"/>
      <c r="CB296" s="325"/>
      <c r="CC296" s="325"/>
      <c r="CD296" s="325"/>
      <c r="CE296" s="325"/>
      <c r="CF296" s="325"/>
      <c r="CG296" s="325"/>
      <c r="CH296" s="325"/>
      <c r="CI296" s="325"/>
      <c r="CJ296" s="325"/>
      <c r="CK296" s="325"/>
      <c r="CL296" s="325"/>
      <c r="CM296" s="162"/>
      <c r="CN296" s="162"/>
    </row>
    <row r="297" spans="1:107" s="1" customFormat="1" ht="10.5" customHeight="1" thickBot="1">
      <c r="A297" s="1541"/>
      <c r="B297" s="1544"/>
      <c r="C297" s="271"/>
      <c r="D297" s="236" t="s">
        <v>41</v>
      </c>
      <c r="E297" s="52">
        <f t="shared" ref="E297:AB297" si="118">E296/E295</f>
        <v>1.6785714285714288</v>
      </c>
      <c r="F297" s="52">
        <f t="shared" si="118"/>
        <v>1.6206896551724139</v>
      </c>
      <c r="G297" s="52">
        <f t="shared" si="118"/>
        <v>1.6785714285714288</v>
      </c>
      <c r="H297" s="574">
        <f t="shared" si="118"/>
        <v>1.642857142857143</v>
      </c>
      <c r="I297" s="52">
        <f t="shared" si="118"/>
        <v>1.642857142857143</v>
      </c>
      <c r="J297" s="52">
        <f t="shared" si="118"/>
        <v>1.7037037037037035</v>
      </c>
      <c r="K297" s="52">
        <f t="shared" si="118"/>
        <v>1.642857142857143</v>
      </c>
      <c r="L297" s="52">
        <f t="shared" si="118"/>
        <v>1.6785714285714288</v>
      </c>
      <c r="M297" s="52">
        <f t="shared" si="118"/>
        <v>1.5862068965517242</v>
      </c>
      <c r="N297" s="574">
        <f t="shared" si="118"/>
        <v>1.6785714285714288</v>
      </c>
      <c r="O297" s="52">
        <f t="shared" si="118"/>
        <v>1.642857142857143</v>
      </c>
      <c r="P297" s="52">
        <f t="shared" si="118"/>
        <v>1.6785714285714288</v>
      </c>
      <c r="Q297" s="52">
        <f t="shared" si="118"/>
        <v>1.642857142857143</v>
      </c>
      <c r="R297" s="52">
        <f t="shared" si="118"/>
        <v>1.642857142857143</v>
      </c>
      <c r="S297" s="52">
        <f t="shared" si="118"/>
        <v>1.7037037037037035</v>
      </c>
      <c r="T297" s="52">
        <f t="shared" si="118"/>
        <v>1.6785714285714288</v>
      </c>
      <c r="U297" s="52">
        <f t="shared" si="118"/>
        <v>1.6206896551724139</v>
      </c>
      <c r="V297" s="574">
        <f t="shared" si="118"/>
        <v>1.642857142857143</v>
      </c>
      <c r="W297" s="52">
        <f t="shared" si="118"/>
        <v>1.642857142857143</v>
      </c>
      <c r="X297" s="52">
        <f t="shared" si="118"/>
        <v>1.7407407407407407</v>
      </c>
      <c r="Y297" s="52">
        <f t="shared" si="118"/>
        <v>1.5862068965517242</v>
      </c>
      <c r="Z297" s="52">
        <f t="shared" si="118"/>
        <v>1.6785714285714288</v>
      </c>
      <c r="AA297" s="52">
        <f t="shared" si="118"/>
        <v>1.6785714285714288</v>
      </c>
      <c r="AB297" s="53">
        <f t="shared" si="118"/>
        <v>1.642857142857143</v>
      </c>
      <c r="AC297" s="47"/>
      <c r="AD297" s="50"/>
      <c r="AE297" s="58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  <c r="AQ297" s="325"/>
      <c r="AR297" s="325"/>
      <c r="AS297" s="325"/>
      <c r="AT297" s="325"/>
      <c r="AU297" s="325"/>
      <c r="AV297" s="325"/>
      <c r="AW297" s="325"/>
      <c r="AX297" s="325"/>
      <c r="AY297" s="325"/>
      <c r="AZ297" s="325"/>
      <c r="BA297" s="325"/>
      <c r="BB297" s="325"/>
      <c r="BC297" s="325"/>
      <c r="BD297" s="325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325"/>
      <c r="BZ297" s="325"/>
      <c r="CA297" s="325"/>
      <c r="CB297" s="325"/>
      <c r="CC297" s="325"/>
      <c r="CD297" s="325"/>
      <c r="CE297" s="325"/>
      <c r="CF297" s="325"/>
      <c r="CG297" s="325"/>
      <c r="CH297" s="325"/>
      <c r="CI297" s="325"/>
      <c r="CJ297" s="325"/>
      <c r="CK297" s="325"/>
      <c r="CL297" s="325"/>
      <c r="CM297" s="162"/>
      <c r="CN297" s="162"/>
    </row>
    <row r="298" spans="1:107" s="1" customFormat="1" ht="10.5" customHeight="1">
      <c r="A298" s="1509" t="s">
        <v>42</v>
      </c>
      <c r="B298" s="1516" t="s">
        <v>881</v>
      </c>
      <c r="C298" s="1107"/>
      <c r="D298" s="1190"/>
      <c r="E298" s="754"/>
      <c r="F298" s="59"/>
      <c r="G298" s="59"/>
      <c r="H298" s="810"/>
      <c r="I298" s="59"/>
      <c r="J298" s="59"/>
      <c r="K298" s="59"/>
      <c r="L298" s="59"/>
      <c r="M298" s="59"/>
      <c r="N298" s="810"/>
      <c r="O298" s="59"/>
      <c r="P298" s="59"/>
      <c r="Q298" s="59"/>
      <c r="R298" s="59"/>
      <c r="S298" s="59"/>
      <c r="T298" s="59"/>
      <c r="U298" s="59"/>
      <c r="V298" s="810"/>
      <c r="W298" s="59"/>
      <c r="X298" s="59"/>
      <c r="Y298" s="59"/>
      <c r="Z298" s="59"/>
      <c r="AA298" s="59"/>
      <c r="AB298" s="60"/>
      <c r="AC298" s="47" t="s">
        <v>115</v>
      </c>
      <c r="AD298" s="50">
        <f>AD300/AC300</f>
        <v>0.14380801172447483</v>
      </c>
      <c r="AE298" s="58"/>
      <c r="AF298" s="397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325"/>
      <c r="BZ298" s="325"/>
      <c r="CA298" s="325"/>
      <c r="CB298" s="325"/>
      <c r="CC298" s="325"/>
      <c r="CD298" s="325"/>
      <c r="CE298" s="325"/>
      <c r="CF298" s="325"/>
      <c r="CG298" s="325"/>
      <c r="CH298" s="325"/>
      <c r="CI298" s="325"/>
      <c r="CJ298" s="325"/>
      <c r="CK298" s="325"/>
      <c r="CL298" s="325"/>
      <c r="CM298" s="162"/>
      <c r="CN298" s="162"/>
    </row>
    <row r="299" spans="1:107" s="1" customFormat="1" ht="10.5" customHeight="1">
      <c r="A299" s="1510"/>
      <c r="B299" s="1517"/>
      <c r="C299" s="1461" t="s">
        <v>126</v>
      </c>
      <c r="D299" s="131" t="s">
        <v>33</v>
      </c>
      <c r="E299" s="1056">
        <v>20</v>
      </c>
      <c r="F299" s="1056">
        <v>20</v>
      </c>
      <c r="G299" s="1056">
        <v>20</v>
      </c>
      <c r="H299" s="1059">
        <v>21</v>
      </c>
      <c r="I299" s="1056">
        <v>20</v>
      </c>
      <c r="J299" s="1056">
        <v>20</v>
      </c>
      <c r="K299" s="1056">
        <v>20</v>
      </c>
      <c r="L299" s="1056">
        <v>20</v>
      </c>
      <c r="M299" s="1056">
        <v>17</v>
      </c>
      <c r="N299" s="1059">
        <v>16</v>
      </c>
      <c r="O299" s="1056">
        <v>16</v>
      </c>
      <c r="P299" s="1056">
        <v>17</v>
      </c>
      <c r="Q299" s="1056">
        <v>17</v>
      </c>
      <c r="R299" s="1056">
        <v>18</v>
      </c>
      <c r="S299" s="1056">
        <v>23</v>
      </c>
      <c r="T299" s="1056">
        <v>21</v>
      </c>
      <c r="U299" s="1056">
        <v>22</v>
      </c>
      <c r="V299" s="1059">
        <v>22</v>
      </c>
      <c r="W299" s="1056">
        <v>21</v>
      </c>
      <c r="X299" s="1056">
        <v>21</v>
      </c>
      <c r="Y299" s="1056">
        <v>21</v>
      </c>
      <c r="Z299" s="1056">
        <v>20</v>
      </c>
      <c r="AA299" s="1056">
        <v>21</v>
      </c>
      <c r="AB299" s="1058">
        <v>20</v>
      </c>
      <c r="AC299" s="481"/>
      <c r="AD299" s="177"/>
      <c r="AE299" s="58"/>
      <c r="AF299" s="332"/>
      <c r="AG299" s="332"/>
      <c r="AH299" s="332"/>
      <c r="AI299" s="332"/>
      <c r="AJ299" s="332"/>
      <c r="AK299" s="332"/>
      <c r="AL299" s="332"/>
      <c r="AM299" s="332"/>
      <c r="AN299" s="332"/>
      <c r="AO299" s="332"/>
      <c r="AP299" s="332"/>
      <c r="AQ299" s="332"/>
      <c r="AR299" s="332"/>
      <c r="AS299" s="332"/>
      <c r="AT299" s="332"/>
      <c r="AU299" s="332"/>
      <c r="AV299" s="332"/>
      <c r="AW299" s="332"/>
      <c r="AX299" s="332"/>
      <c r="AY299" s="332"/>
      <c r="AZ299" s="332"/>
      <c r="BA299" s="332"/>
      <c r="BB299" s="332"/>
      <c r="BC299" s="332"/>
      <c r="BD299" s="332"/>
      <c r="BE299" s="325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325"/>
      <c r="BZ299" s="325"/>
      <c r="CA299" s="325"/>
      <c r="CB299" s="325"/>
      <c r="CC299" s="325"/>
      <c r="CD299" s="325"/>
      <c r="CE299" s="325"/>
      <c r="CF299" s="325"/>
      <c r="CG299" s="325"/>
      <c r="CH299" s="325"/>
      <c r="CI299" s="325"/>
      <c r="CJ299" s="325"/>
      <c r="CK299" s="325"/>
      <c r="CL299" s="325"/>
      <c r="CM299" s="162"/>
      <c r="CN299" s="162"/>
    </row>
    <row r="300" spans="1:107" s="1" customFormat="1" ht="10.5" customHeight="1">
      <c r="A300" s="1510"/>
      <c r="B300" s="1517"/>
      <c r="C300" s="1461" t="s">
        <v>553</v>
      </c>
      <c r="D300" s="131" t="s">
        <v>116</v>
      </c>
      <c r="E300" s="48">
        <f>AF300*$AE300</f>
        <v>0.24840000000000004</v>
      </c>
      <c r="F300" s="48">
        <f t="shared" ref="F300:AB300" si="119">AG300*$AE300</f>
        <v>0.24407999999999999</v>
      </c>
      <c r="G300" s="48">
        <f t="shared" si="119"/>
        <v>0.24695999999999999</v>
      </c>
      <c r="H300" s="572">
        <f t="shared" si="119"/>
        <v>0.24300000000000002</v>
      </c>
      <c r="I300" s="48">
        <f t="shared" si="119"/>
        <v>0.24443999999999996</v>
      </c>
      <c r="J300" s="48">
        <f t="shared" si="119"/>
        <v>0.24695999999999999</v>
      </c>
      <c r="K300" s="48">
        <f t="shared" si="119"/>
        <v>0.24660000000000001</v>
      </c>
      <c r="L300" s="48">
        <f t="shared" si="119"/>
        <v>0.25056</v>
      </c>
      <c r="M300" s="48">
        <f t="shared" si="119"/>
        <v>0.21708000000000002</v>
      </c>
      <c r="N300" s="572">
        <f t="shared" si="119"/>
        <v>0.20555999999999999</v>
      </c>
      <c r="O300" s="48">
        <f t="shared" si="119"/>
        <v>0.20844000000000001</v>
      </c>
      <c r="P300" s="48">
        <f t="shared" si="119"/>
        <v>0.21564</v>
      </c>
      <c r="Q300" s="48">
        <f t="shared" si="119"/>
        <v>0.21743999999999999</v>
      </c>
      <c r="R300" s="48">
        <f t="shared" si="119"/>
        <v>0.22752000000000003</v>
      </c>
      <c r="S300" s="48">
        <f t="shared" si="119"/>
        <v>0.25848000000000004</v>
      </c>
      <c r="T300" s="48">
        <f t="shared" si="119"/>
        <v>0.26963999999999999</v>
      </c>
      <c r="U300" s="48">
        <f t="shared" si="119"/>
        <v>0.27432000000000001</v>
      </c>
      <c r="V300" s="572">
        <f t="shared" si="119"/>
        <v>0.27468000000000004</v>
      </c>
      <c r="W300" s="48">
        <f t="shared" si="119"/>
        <v>0.26568000000000003</v>
      </c>
      <c r="X300" s="48">
        <f t="shared" si="119"/>
        <v>0.26532</v>
      </c>
      <c r="Y300" s="48">
        <f t="shared" si="119"/>
        <v>0.26532</v>
      </c>
      <c r="Z300" s="48">
        <f t="shared" si="119"/>
        <v>0.25631999999999999</v>
      </c>
      <c r="AA300" s="48">
        <f t="shared" si="119"/>
        <v>0.25344</v>
      </c>
      <c r="AB300" s="49">
        <f t="shared" si="119"/>
        <v>0.24948000000000001</v>
      </c>
      <c r="AC300" s="47">
        <f>SUM(E300:AB300)</f>
        <v>5.8953600000000002</v>
      </c>
      <c r="AD300" s="50">
        <f>SUM(E301:AB301)</f>
        <v>0.8478</v>
      </c>
      <c r="AE300" s="58">
        <v>7.2</v>
      </c>
      <c r="AF300" s="162">
        <v>3.4500000000000003E-2</v>
      </c>
      <c r="AG300" s="162">
        <v>3.39E-2</v>
      </c>
      <c r="AH300" s="162">
        <v>3.4299999999999997E-2</v>
      </c>
      <c r="AI300" s="162">
        <v>3.3750000000000002E-2</v>
      </c>
      <c r="AJ300" s="162">
        <v>3.3949999999999994E-2</v>
      </c>
      <c r="AK300" s="162">
        <v>3.4299999999999997E-2</v>
      </c>
      <c r="AL300" s="162">
        <v>3.4250000000000003E-2</v>
      </c>
      <c r="AM300" s="162">
        <v>3.4799999999999998E-2</v>
      </c>
      <c r="AN300" s="162">
        <v>3.0150000000000003E-2</v>
      </c>
      <c r="AO300" s="162">
        <v>2.8549999999999999E-2</v>
      </c>
      <c r="AP300" s="162">
        <v>2.895E-2</v>
      </c>
      <c r="AQ300" s="162">
        <v>2.9950000000000001E-2</v>
      </c>
      <c r="AR300" s="162">
        <v>3.0199999999999998E-2</v>
      </c>
      <c r="AS300" s="162">
        <v>3.1600000000000003E-2</v>
      </c>
      <c r="AT300" s="111">
        <v>3.5900000000000001E-2</v>
      </c>
      <c r="AU300" s="111">
        <v>3.7449999999999997E-2</v>
      </c>
      <c r="AV300" s="111">
        <v>3.8100000000000002E-2</v>
      </c>
      <c r="AW300" s="111">
        <v>3.8150000000000003E-2</v>
      </c>
      <c r="AX300" s="111">
        <v>3.6900000000000002E-2</v>
      </c>
      <c r="AY300" s="111">
        <v>3.6850000000000001E-2</v>
      </c>
      <c r="AZ300" s="111">
        <v>3.6850000000000001E-2</v>
      </c>
      <c r="BA300" s="111">
        <v>3.56E-2</v>
      </c>
      <c r="BB300" s="111">
        <v>3.5200000000000002E-2</v>
      </c>
      <c r="BC300" s="111">
        <v>3.465E-2</v>
      </c>
      <c r="BD300" s="99"/>
      <c r="BE300" s="325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325"/>
      <c r="BZ300" s="325"/>
      <c r="CA300" s="325"/>
      <c r="CB300" s="325"/>
      <c r="CC300" s="325"/>
      <c r="CD300" s="325"/>
      <c r="CE300" s="325"/>
      <c r="CF300" s="325"/>
      <c r="CG300" s="325"/>
      <c r="CH300" s="325"/>
      <c r="CI300" s="325"/>
      <c r="CJ300" s="325"/>
      <c r="CK300" s="325"/>
      <c r="CL300" s="325"/>
      <c r="CM300" s="162"/>
      <c r="CN300" s="162"/>
    </row>
    <row r="301" spans="1:107" s="1001" customFormat="1" ht="10.5" customHeight="1">
      <c r="A301" s="1510"/>
      <c r="B301" s="1517"/>
      <c r="C301" s="1461" t="s">
        <v>553</v>
      </c>
      <c r="D301" s="131" t="s">
        <v>117</v>
      </c>
      <c r="E301" s="48">
        <f>AF301*$AE300</f>
        <v>3.5999999999999997E-2</v>
      </c>
      <c r="F301" s="48">
        <f t="shared" ref="F301:AB301" si="120">AG301*$AE300</f>
        <v>3.7080000000000002E-2</v>
      </c>
      <c r="G301" s="48">
        <f t="shared" si="120"/>
        <v>3.7440000000000001E-2</v>
      </c>
      <c r="H301" s="572">
        <f t="shared" si="120"/>
        <v>3.6360000000000003E-2</v>
      </c>
      <c r="I301" s="48">
        <f t="shared" si="120"/>
        <v>3.6719999999999996E-2</v>
      </c>
      <c r="J301" s="48">
        <f t="shared" si="120"/>
        <v>3.6359999999999996E-2</v>
      </c>
      <c r="K301" s="48">
        <f t="shared" si="120"/>
        <v>3.6000000000000004E-2</v>
      </c>
      <c r="L301" s="48">
        <f t="shared" si="120"/>
        <v>3.7440000000000001E-2</v>
      </c>
      <c r="M301" s="48">
        <f t="shared" si="120"/>
        <v>3.0600000000000002E-2</v>
      </c>
      <c r="N301" s="572">
        <f t="shared" si="120"/>
        <v>2.8440000000000003E-2</v>
      </c>
      <c r="O301" s="48">
        <f t="shared" si="120"/>
        <v>2.8800000000000003E-2</v>
      </c>
      <c r="P301" s="48">
        <f t="shared" si="120"/>
        <v>2.9159999999999998E-2</v>
      </c>
      <c r="Q301" s="48">
        <f t="shared" si="120"/>
        <v>2.9159999999999998E-2</v>
      </c>
      <c r="R301" s="48">
        <f t="shared" si="120"/>
        <v>3.2760000000000004E-2</v>
      </c>
      <c r="S301" s="48">
        <f t="shared" si="120"/>
        <v>3.8159999999999999E-2</v>
      </c>
      <c r="T301" s="48">
        <f t="shared" si="120"/>
        <v>3.7440000000000001E-2</v>
      </c>
      <c r="U301" s="48">
        <f t="shared" si="120"/>
        <v>3.9240000000000004E-2</v>
      </c>
      <c r="V301" s="572">
        <f t="shared" si="120"/>
        <v>3.8520000000000006E-2</v>
      </c>
      <c r="W301" s="48">
        <f t="shared" si="120"/>
        <v>3.78E-2</v>
      </c>
      <c r="X301" s="48">
        <f t="shared" si="120"/>
        <v>3.7080000000000002E-2</v>
      </c>
      <c r="Y301" s="48">
        <f t="shared" si="120"/>
        <v>3.7080000000000002E-2</v>
      </c>
      <c r="Z301" s="48">
        <f t="shared" si="120"/>
        <v>3.7080000000000002E-2</v>
      </c>
      <c r="AA301" s="48">
        <f t="shared" si="120"/>
        <v>3.6360000000000003E-2</v>
      </c>
      <c r="AB301" s="49">
        <f t="shared" si="120"/>
        <v>3.6720000000000003E-2</v>
      </c>
      <c r="AC301" s="47"/>
      <c r="AD301" s="50"/>
      <c r="AE301" s="58"/>
      <c r="AF301" s="162">
        <v>4.9999999999999992E-3</v>
      </c>
      <c r="AG301" s="162">
        <v>5.1500000000000001E-3</v>
      </c>
      <c r="AH301" s="162">
        <v>5.1999999999999998E-3</v>
      </c>
      <c r="AI301" s="162">
        <v>5.0500000000000007E-3</v>
      </c>
      <c r="AJ301" s="162">
        <v>5.0999999999999995E-3</v>
      </c>
      <c r="AK301" s="162">
        <v>5.0499999999999989E-3</v>
      </c>
      <c r="AL301" s="162">
        <v>5.0000000000000001E-3</v>
      </c>
      <c r="AM301" s="162">
        <v>5.1999999999999998E-3</v>
      </c>
      <c r="AN301" s="162">
        <v>4.2500000000000003E-3</v>
      </c>
      <c r="AO301" s="162">
        <v>3.9500000000000004E-3</v>
      </c>
      <c r="AP301" s="162">
        <v>4.0000000000000001E-3</v>
      </c>
      <c r="AQ301" s="162">
        <v>4.0499999999999998E-3</v>
      </c>
      <c r="AR301" s="162">
        <v>4.0499999999999998E-3</v>
      </c>
      <c r="AS301" s="162">
        <v>4.5500000000000002E-3</v>
      </c>
      <c r="AT301" s="111">
        <v>5.3E-3</v>
      </c>
      <c r="AU301" s="111">
        <v>5.1999999999999998E-3</v>
      </c>
      <c r="AV301" s="111">
        <v>5.45E-3</v>
      </c>
      <c r="AW301" s="111">
        <v>5.3500000000000006E-3</v>
      </c>
      <c r="AX301" s="111">
        <v>5.2500000000000003E-3</v>
      </c>
      <c r="AY301" s="111">
        <v>5.1500000000000001E-3</v>
      </c>
      <c r="AZ301" s="111">
        <v>5.1500000000000001E-3</v>
      </c>
      <c r="BA301" s="111">
        <v>5.1500000000000001E-3</v>
      </c>
      <c r="BB301" s="111">
        <v>5.0500000000000007E-3</v>
      </c>
      <c r="BC301" s="111">
        <v>5.1000000000000004E-3</v>
      </c>
      <c r="BD301" s="325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325"/>
      <c r="BZ301" s="325"/>
      <c r="CA301" s="325"/>
      <c r="CB301" s="325"/>
      <c r="CC301" s="325"/>
      <c r="CD301" s="325"/>
      <c r="CE301" s="325"/>
      <c r="CF301" s="325"/>
      <c r="CG301" s="325"/>
      <c r="CH301" s="325"/>
      <c r="CI301" s="325"/>
      <c r="CJ301" s="325"/>
      <c r="CK301" s="325"/>
      <c r="CL301" s="325"/>
      <c r="CM301" s="162"/>
      <c r="CN301" s="162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</row>
    <row r="302" spans="1:107" s="1" customFormat="1" ht="10.5" customHeight="1" thickBot="1">
      <c r="A302" s="1511"/>
      <c r="B302" s="1518"/>
      <c r="C302" s="271"/>
      <c r="D302" s="236" t="s">
        <v>41</v>
      </c>
      <c r="E302" s="52">
        <f t="shared" ref="E302:AB302" si="121">E301/E300</f>
        <v>0.14492753623188404</v>
      </c>
      <c r="F302" s="52">
        <f t="shared" si="121"/>
        <v>0.15191740412979352</v>
      </c>
      <c r="G302" s="52">
        <f t="shared" si="121"/>
        <v>0.15160349854227406</v>
      </c>
      <c r="H302" s="574">
        <f t="shared" si="121"/>
        <v>0.14962962962962964</v>
      </c>
      <c r="I302" s="52">
        <f t="shared" si="121"/>
        <v>0.15022091310751104</v>
      </c>
      <c r="J302" s="52">
        <f t="shared" si="121"/>
        <v>0.14723032069970846</v>
      </c>
      <c r="K302" s="52">
        <f t="shared" si="121"/>
        <v>0.14598540145985403</v>
      </c>
      <c r="L302" s="52">
        <f t="shared" si="121"/>
        <v>0.14942528735632185</v>
      </c>
      <c r="M302" s="52">
        <f t="shared" si="121"/>
        <v>0.14096185737976782</v>
      </c>
      <c r="N302" s="574">
        <f t="shared" si="121"/>
        <v>0.13835376532399302</v>
      </c>
      <c r="O302" s="52">
        <f t="shared" si="121"/>
        <v>0.1381692573402418</v>
      </c>
      <c r="P302" s="52">
        <f t="shared" si="121"/>
        <v>0.13522537562604339</v>
      </c>
      <c r="Q302" s="52">
        <f t="shared" si="121"/>
        <v>0.13410596026490065</v>
      </c>
      <c r="R302" s="52">
        <f t="shared" si="121"/>
        <v>0.14398734177215189</v>
      </c>
      <c r="S302" s="52">
        <f t="shared" si="121"/>
        <v>0.14763231197771584</v>
      </c>
      <c r="T302" s="52">
        <f t="shared" si="121"/>
        <v>0.13885180240320427</v>
      </c>
      <c r="U302" s="52">
        <f t="shared" si="121"/>
        <v>0.14304461942257218</v>
      </c>
      <c r="V302" s="574">
        <f t="shared" si="121"/>
        <v>0.14023591087811271</v>
      </c>
      <c r="W302" s="52">
        <f t="shared" si="121"/>
        <v>0.14227642276422764</v>
      </c>
      <c r="X302" s="52">
        <f t="shared" si="121"/>
        <v>0.13975576662143827</v>
      </c>
      <c r="Y302" s="52">
        <f t="shared" si="121"/>
        <v>0.13975576662143827</v>
      </c>
      <c r="Z302" s="52">
        <f t="shared" si="121"/>
        <v>0.14466292134831463</v>
      </c>
      <c r="AA302" s="52">
        <f t="shared" si="121"/>
        <v>0.14346590909090912</v>
      </c>
      <c r="AB302" s="53">
        <f t="shared" si="121"/>
        <v>0.1471861471861472</v>
      </c>
      <c r="AC302" s="47"/>
      <c r="AD302" s="50"/>
      <c r="AE302" s="58"/>
      <c r="AF302" s="325"/>
      <c r="AG302" s="325"/>
      <c r="AH302" s="325"/>
      <c r="AI302" s="325"/>
      <c r="AJ302" s="325"/>
      <c r="AK302" s="325"/>
      <c r="AL302" s="325"/>
      <c r="AM302" s="325"/>
      <c r="AN302" s="325"/>
      <c r="AO302" s="325"/>
      <c r="AP302" s="325"/>
      <c r="AQ302" s="325"/>
      <c r="AR302" s="325"/>
      <c r="AS302" s="325"/>
      <c r="AT302" s="325"/>
      <c r="AU302" s="325"/>
      <c r="AV302" s="325"/>
      <c r="AW302" s="325"/>
      <c r="AX302" s="325"/>
      <c r="AY302" s="325"/>
      <c r="AZ302" s="325"/>
      <c r="BA302" s="325"/>
      <c r="BB302" s="325"/>
      <c r="BC302" s="325"/>
      <c r="BD302" s="325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325"/>
      <c r="BZ302" s="325"/>
      <c r="CA302" s="325"/>
      <c r="CB302" s="325"/>
      <c r="CC302" s="325"/>
      <c r="CD302" s="325"/>
      <c r="CE302" s="325"/>
      <c r="CF302" s="325"/>
      <c r="CG302" s="325"/>
      <c r="CH302" s="325"/>
      <c r="CI302" s="325"/>
      <c r="CJ302" s="325"/>
      <c r="CK302" s="325"/>
      <c r="CL302" s="325"/>
      <c r="CM302" s="162"/>
      <c r="CN302" s="162"/>
    </row>
    <row r="303" spans="1:107" s="1" customFormat="1" ht="10.5" customHeight="1">
      <c r="A303" s="1509" t="s">
        <v>13</v>
      </c>
      <c r="B303" s="1516" t="s">
        <v>883</v>
      </c>
      <c r="C303" s="1107"/>
      <c r="D303" s="1190"/>
      <c r="E303" s="754"/>
      <c r="F303" s="59"/>
      <c r="G303" s="59"/>
      <c r="H303" s="810"/>
      <c r="I303" s="59"/>
      <c r="J303" s="59"/>
      <c r="K303" s="59"/>
      <c r="L303" s="59"/>
      <c r="M303" s="59"/>
      <c r="N303" s="810"/>
      <c r="O303" s="59"/>
      <c r="P303" s="59"/>
      <c r="Q303" s="59"/>
      <c r="R303" s="59"/>
      <c r="S303" s="59"/>
      <c r="T303" s="59"/>
      <c r="U303" s="59"/>
      <c r="V303" s="810"/>
      <c r="W303" s="59"/>
      <c r="X303" s="59"/>
      <c r="Y303" s="59"/>
      <c r="Z303" s="59"/>
      <c r="AA303" s="59"/>
      <c r="AB303" s="60"/>
      <c r="AC303" s="47" t="s">
        <v>115</v>
      </c>
      <c r="AD303" s="50">
        <f>AD305/AC305</f>
        <v>0.11505334875948063</v>
      </c>
      <c r="AE303" s="58"/>
      <c r="AF303" s="397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325"/>
      <c r="BZ303" s="325"/>
      <c r="CA303" s="325"/>
      <c r="CB303" s="325"/>
      <c r="CC303" s="325"/>
      <c r="CD303" s="325"/>
      <c r="CE303" s="325"/>
      <c r="CF303" s="325"/>
      <c r="CG303" s="325"/>
      <c r="CH303" s="325"/>
      <c r="CI303" s="325"/>
      <c r="CJ303" s="325"/>
      <c r="CK303" s="325"/>
      <c r="CL303" s="325"/>
      <c r="CM303" s="162"/>
      <c r="CN303" s="162"/>
    </row>
    <row r="304" spans="1:107" s="1" customFormat="1" ht="10.5" customHeight="1">
      <c r="A304" s="1510"/>
      <c r="B304" s="1517"/>
      <c r="C304" s="1461" t="s">
        <v>126</v>
      </c>
      <c r="D304" s="131" t="s">
        <v>33</v>
      </c>
      <c r="E304" s="1056">
        <v>11</v>
      </c>
      <c r="F304" s="1056">
        <v>10</v>
      </c>
      <c r="G304" s="1056">
        <v>11</v>
      </c>
      <c r="H304" s="1059">
        <v>10</v>
      </c>
      <c r="I304" s="1056">
        <v>10</v>
      </c>
      <c r="J304" s="1056">
        <v>11</v>
      </c>
      <c r="K304" s="1056">
        <v>9</v>
      </c>
      <c r="L304" s="1056">
        <v>10</v>
      </c>
      <c r="M304" s="1056">
        <v>10</v>
      </c>
      <c r="N304" s="1059">
        <v>10</v>
      </c>
      <c r="O304" s="1056">
        <v>11</v>
      </c>
      <c r="P304" s="1056">
        <v>11</v>
      </c>
      <c r="Q304" s="1056">
        <v>9</v>
      </c>
      <c r="R304" s="1056">
        <v>10</v>
      </c>
      <c r="S304" s="1056">
        <v>9</v>
      </c>
      <c r="T304" s="1056">
        <v>9</v>
      </c>
      <c r="U304" s="1056">
        <v>9</v>
      </c>
      <c r="V304" s="1059">
        <v>9</v>
      </c>
      <c r="W304" s="1056">
        <v>9</v>
      </c>
      <c r="X304" s="1056">
        <v>10</v>
      </c>
      <c r="Y304" s="1056">
        <v>8</v>
      </c>
      <c r="Z304" s="1056">
        <v>9</v>
      </c>
      <c r="AA304" s="1056">
        <v>10</v>
      </c>
      <c r="AB304" s="1058">
        <v>9</v>
      </c>
      <c r="AC304" s="330"/>
      <c r="AD304" s="177"/>
      <c r="AE304" s="58"/>
      <c r="AF304" s="332"/>
      <c r="AG304" s="332"/>
      <c r="AH304" s="332"/>
      <c r="AI304" s="332"/>
      <c r="AJ304" s="332"/>
      <c r="AK304" s="332"/>
      <c r="AL304" s="332"/>
      <c r="AM304" s="332"/>
      <c r="AN304" s="332"/>
      <c r="AO304" s="332"/>
      <c r="AP304" s="332"/>
      <c r="AQ304" s="332"/>
      <c r="AR304" s="332"/>
      <c r="AS304" s="332"/>
      <c r="AT304" s="332"/>
      <c r="AU304" s="332"/>
      <c r="AV304" s="332"/>
      <c r="AW304" s="332"/>
      <c r="AX304" s="332"/>
      <c r="AY304" s="332"/>
      <c r="AZ304" s="332"/>
      <c r="BA304" s="332"/>
      <c r="BB304" s="332"/>
      <c r="BC304" s="332"/>
      <c r="BD304" s="332"/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325"/>
      <c r="BZ304" s="325"/>
      <c r="CA304" s="325"/>
      <c r="CB304" s="325"/>
      <c r="CC304" s="325"/>
      <c r="CD304" s="325"/>
      <c r="CE304" s="325"/>
      <c r="CF304" s="325"/>
      <c r="CG304" s="325"/>
      <c r="CH304" s="325"/>
      <c r="CI304" s="325"/>
      <c r="CJ304" s="325"/>
      <c r="CK304" s="325"/>
      <c r="CL304" s="325"/>
      <c r="CM304" s="162"/>
      <c r="CN304" s="162"/>
    </row>
    <row r="305" spans="1:115" s="1" customFormat="1" ht="10.5" customHeight="1">
      <c r="A305" s="1510"/>
      <c r="B305" s="1517"/>
      <c r="C305" s="1461" t="s">
        <v>553</v>
      </c>
      <c r="D305" s="131" t="s">
        <v>116</v>
      </c>
      <c r="E305" s="48">
        <f>AF305*$AE305</f>
        <v>0.13140000000000002</v>
      </c>
      <c r="F305" s="48">
        <f t="shared" ref="F305:AB305" si="122">AG305*$AE305</f>
        <v>0.12672</v>
      </c>
      <c r="G305" s="48">
        <f t="shared" si="122"/>
        <v>0.13824</v>
      </c>
      <c r="H305" s="572">
        <f t="shared" si="122"/>
        <v>0.12780000000000002</v>
      </c>
      <c r="I305" s="48">
        <f t="shared" si="122"/>
        <v>0.12347999999999999</v>
      </c>
      <c r="J305" s="48">
        <f t="shared" si="122"/>
        <v>0.12852000000000002</v>
      </c>
      <c r="K305" s="48">
        <f t="shared" si="122"/>
        <v>0.11484</v>
      </c>
      <c r="L305" s="48">
        <f t="shared" si="122"/>
        <v>0.12060000000000001</v>
      </c>
      <c r="M305" s="48">
        <f t="shared" si="122"/>
        <v>0.12312000000000001</v>
      </c>
      <c r="N305" s="572">
        <f t="shared" si="122"/>
        <v>0.10764</v>
      </c>
      <c r="O305" s="48">
        <f t="shared" si="122"/>
        <v>0.12132000000000001</v>
      </c>
      <c r="P305" s="48">
        <f t="shared" si="122"/>
        <v>0.1188</v>
      </c>
      <c r="Q305" s="48">
        <f t="shared" si="122"/>
        <v>0.11196</v>
      </c>
      <c r="R305" s="48">
        <f t="shared" si="122"/>
        <v>0.12456000000000002</v>
      </c>
      <c r="S305" s="48">
        <f t="shared" si="122"/>
        <v>0.11232</v>
      </c>
      <c r="T305" s="48">
        <f t="shared" si="122"/>
        <v>0.1134</v>
      </c>
      <c r="U305" s="48">
        <f t="shared" si="122"/>
        <v>0.10979999999999999</v>
      </c>
      <c r="V305" s="572">
        <f t="shared" si="122"/>
        <v>9.5399999999999999E-2</v>
      </c>
      <c r="W305" s="48">
        <f t="shared" si="122"/>
        <v>0.10332</v>
      </c>
      <c r="X305" s="48">
        <f t="shared" si="122"/>
        <v>0.1134</v>
      </c>
      <c r="Y305" s="48">
        <f t="shared" si="122"/>
        <v>0.10008</v>
      </c>
      <c r="Z305" s="48">
        <f t="shared" si="122"/>
        <v>0.11484</v>
      </c>
      <c r="AA305" s="48">
        <f t="shared" si="122"/>
        <v>0.1188</v>
      </c>
      <c r="AB305" s="49">
        <f t="shared" si="122"/>
        <v>0.10008</v>
      </c>
      <c r="AC305" s="47">
        <f>SUM(E305:AB305)</f>
        <v>2.8004400000000005</v>
      </c>
      <c r="AD305" s="50">
        <f>SUM(E306:AB306)</f>
        <v>0.32219999999999999</v>
      </c>
      <c r="AE305" s="58">
        <v>7.2</v>
      </c>
      <c r="AF305" s="162">
        <v>1.8250000000000002E-2</v>
      </c>
      <c r="AG305" s="162">
        <v>1.7599999999999998E-2</v>
      </c>
      <c r="AH305" s="162">
        <v>1.9199999999999998E-2</v>
      </c>
      <c r="AI305" s="162">
        <v>1.7750000000000002E-2</v>
      </c>
      <c r="AJ305" s="162">
        <v>1.7149999999999999E-2</v>
      </c>
      <c r="AK305" s="162">
        <v>1.7850000000000001E-2</v>
      </c>
      <c r="AL305" s="162">
        <v>1.5949999999999999E-2</v>
      </c>
      <c r="AM305" s="162">
        <v>1.6750000000000001E-2</v>
      </c>
      <c r="AN305" s="162">
        <v>1.7100000000000001E-2</v>
      </c>
      <c r="AO305" s="162">
        <v>1.495E-2</v>
      </c>
      <c r="AP305" s="162">
        <v>1.685E-2</v>
      </c>
      <c r="AQ305" s="162">
        <v>1.6500000000000001E-2</v>
      </c>
      <c r="AR305" s="162">
        <v>1.555E-2</v>
      </c>
      <c r="AS305" s="162">
        <v>1.7300000000000003E-2</v>
      </c>
      <c r="AT305" s="111">
        <v>1.5599999999999999E-2</v>
      </c>
      <c r="AU305" s="111">
        <v>1.575E-2</v>
      </c>
      <c r="AV305" s="111">
        <v>1.525E-2</v>
      </c>
      <c r="AW305" s="111">
        <v>1.325E-2</v>
      </c>
      <c r="AX305" s="111">
        <v>1.435E-2</v>
      </c>
      <c r="AY305" s="111">
        <v>1.575E-2</v>
      </c>
      <c r="AZ305" s="111">
        <v>1.3899999999999999E-2</v>
      </c>
      <c r="BA305" s="111">
        <v>1.5949999999999999E-2</v>
      </c>
      <c r="BB305" s="111">
        <v>1.6500000000000001E-2</v>
      </c>
      <c r="BC305" s="111">
        <v>1.3899999999999999E-2</v>
      </c>
      <c r="BD305" s="332"/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325"/>
      <c r="BZ305" s="325"/>
      <c r="CA305" s="325"/>
      <c r="CB305" s="325"/>
      <c r="CC305" s="325"/>
      <c r="CD305" s="325"/>
      <c r="CE305" s="325"/>
      <c r="CF305" s="325"/>
      <c r="CG305" s="325"/>
      <c r="CH305" s="325"/>
      <c r="CI305" s="325"/>
      <c r="CJ305" s="325"/>
      <c r="CK305" s="325"/>
      <c r="CL305" s="325"/>
      <c r="CM305" s="162"/>
      <c r="CN305" s="162"/>
    </row>
    <row r="306" spans="1:115" s="1" customFormat="1" ht="10.5" customHeight="1">
      <c r="A306" s="1510"/>
      <c r="B306" s="1517"/>
      <c r="C306" s="1461" t="s">
        <v>553</v>
      </c>
      <c r="D306" s="131" t="s">
        <v>117</v>
      </c>
      <c r="E306" s="48">
        <f>AF306*$AE305</f>
        <v>1.404E-2</v>
      </c>
      <c r="F306" s="48">
        <f t="shared" ref="F306:AB306" si="123">AG306*$AE305</f>
        <v>1.116E-2</v>
      </c>
      <c r="G306" s="48">
        <f t="shared" si="123"/>
        <v>1.8720000000000001E-2</v>
      </c>
      <c r="H306" s="572">
        <f t="shared" si="123"/>
        <v>1.188E-2</v>
      </c>
      <c r="I306" s="48">
        <f t="shared" si="123"/>
        <v>1.1520000000000001E-2</v>
      </c>
      <c r="J306" s="48">
        <f t="shared" si="123"/>
        <v>1.8000000000000002E-2</v>
      </c>
      <c r="K306" s="48">
        <f t="shared" si="123"/>
        <v>9.3600000000000003E-3</v>
      </c>
      <c r="L306" s="48">
        <f t="shared" si="123"/>
        <v>1.332E-2</v>
      </c>
      <c r="M306" s="48">
        <f t="shared" si="123"/>
        <v>1.8000000000000002E-2</v>
      </c>
      <c r="N306" s="572">
        <f t="shared" si="123"/>
        <v>3.96E-3</v>
      </c>
      <c r="O306" s="48">
        <f t="shared" si="123"/>
        <v>1.4760000000000002E-2</v>
      </c>
      <c r="P306" s="48">
        <f t="shared" si="123"/>
        <v>1.26E-2</v>
      </c>
      <c r="Q306" s="48">
        <f t="shared" si="123"/>
        <v>6.8400000000000006E-3</v>
      </c>
      <c r="R306" s="48">
        <f t="shared" si="123"/>
        <v>1.7999999999999999E-2</v>
      </c>
      <c r="S306" s="48">
        <f t="shared" si="123"/>
        <v>1.008E-2</v>
      </c>
      <c r="T306" s="48">
        <f t="shared" si="123"/>
        <v>1.0440000000000001E-2</v>
      </c>
      <c r="U306" s="48">
        <f t="shared" si="123"/>
        <v>1.908E-2</v>
      </c>
      <c r="V306" s="572">
        <f t="shared" si="123"/>
        <v>9.7200000000000012E-3</v>
      </c>
      <c r="W306" s="48">
        <f t="shared" si="123"/>
        <v>1.5480000000000001E-2</v>
      </c>
      <c r="X306" s="48">
        <f t="shared" si="123"/>
        <v>2.052E-2</v>
      </c>
      <c r="Y306" s="48">
        <f t="shared" si="123"/>
        <v>9.0000000000000011E-3</v>
      </c>
      <c r="Z306" s="48">
        <f t="shared" si="123"/>
        <v>1.8000000000000002E-2</v>
      </c>
      <c r="AA306" s="48">
        <f t="shared" si="123"/>
        <v>1.908E-2</v>
      </c>
      <c r="AB306" s="49">
        <f t="shared" si="123"/>
        <v>8.6400000000000001E-3</v>
      </c>
      <c r="AC306" s="47"/>
      <c r="AD306" s="50"/>
      <c r="AE306" s="58"/>
      <c r="AF306" s="162">
        <v>1.9499999999999999E-3</v>
      </c>
      <c r="AG306" s="162">
        <v>1.5499999999999999E-3</v>
      </c>
      <c r="AH306" s="162">
        <v>2.5999999999999999E-3</v>
      </c>
      <c r="AI306" s="162">
        <v>1.65E-3</v>
      </c>
      <c r="AJ306" s="162">
        <v>1.6000000000000001E-3</v>
      </c>
      <c r="AK306" s="162">
        <v>2.5000000000000001E-3</v>
      </c>
      <c r="AL306" s="162">
        <v>1.2999999999999999E-3</v>
      </c>
      <c r="AM306" s="162">
        <v>1.8500000000000001E-3</v>
      </c>
      <c r="AN306" s="162">
        <v>2.5000000000000001E-3</v>
      </c>
      <c r="AO306" s="162">
        <v>5.4999999999999992E-4</v>
      </c>
      <c r="AP306" s="162">
        <v>2.0500000000000002E-3</v>
      </c>
      <c r="AQ306" s="162">
        <v>1.75E-3</v>
      </c>
      <c r="AR306" s="162">
        <v>9.5000000000000011E-4</v>
      </c>
      <c r="AS306" s="162">
        <v>2.4999999999999996E-3</v>
      </c>
      <c r="AT306" s="111">
        <v>1.4E-3</v>
      </c>
      <c r="AU306" s="111">
        <v>1.4500000000000001E-3</v>
      </c>
      <c r="AV306" s="111">
        <v>2.65E-3</v>
      </c>
      <c r="AW306" s="111">
        <v>1.3500000000000001E-3</v>
      </c>
      <c r="AX306" s="111">
        <v>2.15E-3</v>
      </c>
      <c r="AY306" s="111">
        <v>2.8500000000000001E-3</v>
      </c>
      <c r="AZ306" s="111">
        <v>1.25E-3</v>
      </c>
      <c r="BA306" s="111">
        <v>2.5000000000000001E-3</v>
      </c>
      <c r="BB306" s="111">
        <v>2.65E-3</v>
      </c>
      <c r="BC306" s="111">
        <v>1.1999999999999999E-3</v>
      </c>
      <c r="BD306" s="325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325"/>
      <c r="BZ306" s="325"/>
      <c r="CA306" s="325"/>
      <c r="CB306" s="325"/>
      <c r="CC306" s="325"/>
      <c r="CD306" s="325"/>
      <c r="CE306" s="325"/>
      <c r="CF306" s="325"/>
      <c r="CG306" s="325"/>
      <c r="CH306" s="325"/>
      <c r="CI306" s="325"/>
      <c r="CJ306" s="325"/>
      <c r="CK306" s="325"/>
      <c r="CL306" s="325"/>
      <c r="CM306" s="162"/>
      <c r="CN306" s="162"/>
    </row>
    <row r="307" spans="1:115" s="1" customFormat="1" ht="10.5" customHeight="1" thickBot="1">
      <c r="A307" s="1511"/>
      <c r="B307" s="1518"/>
      <c r="C307" s="271"/>
      <c r="D307" s="236" t="s">
        <v>41</v>
      </c>
      <c r="E307" s="52">
        <f t="shared" ref="E307:AB307" si="124">E306/E305</f>
        <v>0.10684931506849314</v>
      </c>
      <c r="F307" s="52">
        <f t="shared" si="124"/>
        <v>8.8068181818181823E-2</v>
      </c>
      <c r="G307" s="52">
        <f t="shared" si="124"/>
        <v>0.13541666666666666</v>
      </c>
      <c r="H307" s="574">
        <f t="shared" si="124"/>
        <v>9.2957746478873227E-2</v>
      </c>
      <c r="I307" s="52">
        <f t="shared" si="124"/>
        <v>9.3294460641399429E-2</v>
      </c>
      <c r="J307" s="52">
        <f t="shared" si="124"/>
        <v>0.14005602240896359</v>
      </c>
      <c r="K307" s="52">
        <f t="shared" si="124"/>
        <v>8.1504702194357376E-2</v>
      </c>
      <c r="L307" s="52">
        <f t="shared" si="124"/>
        <v>0.11044776119402984</v>
      </c>
      <c r="M307" s="52">
        <f t="shared" si="124"/>
        <v>0.14619883040935674</v>
      </c>
      <c r="N307" s="574">
        <f t="shared" si="124"/>
        <v>3.678929765886288E-2</v>
      </c>
      <c r="O307" s="52">
        <f t="shared" si="124"/>
        <v>0.12166172106824927</v>
      </c>
      <c r="P307" s="52">
        <f t="shared" si="124"/>
        <v>0.10606060606060606</v>
      </c>
      <c r="Q307" s="52">
        <f t="shared" si="124"/>
        <v>6.1093247588424437E-2</v>
      </c>
      <c r="R307" s="52">
        <f t="shared" si="124"/>
        <v>0.14450867052023117</v>
      </c>
      <c r="S307" s="52">
        <f t="shared" si="124"/>
        <v>8.9743589743589744E-2</v>
      </c>
      <c r="T307" s="52">
        <f t="shared" si="124"/>
        <v>9.2063492063492069E-2</v>
      </c>
      <c r="U307" s="52">
        <f t="shared" si="124"/>
        <v>0.17377049180327869</v>
      </c>
      <c r="V307" s="574">
        <f t="shared" si="124"/>
        <v>0.10188679245283021</v>
      </c>
      <c r="W307" s="52">
        <f t="shared" si="124"/>
        <v>0.14982578397212545</v>
      </c>
      <c r="X307" s="52">
        <f t="shared" si="124"/>
        <v>0.18095238095238095</v>
      </c>
      <c r="Y307" s="52">
        <f t="shared" si="124"/>
        <v>8.9928057553956844E-2</v>
      </c>
      <c r="Z307" s="52">
        <f t="shared" si="124"/>
        <v>0.15673981191222572</v>
      </c>
      <c r="AA307" s="52">
        <f t="shared" si="124"/>
        <v>0.16060606060606061</v>
      </c>
      <c r="AB307" s="53">
        <f t="shared" si="124"/>
        <v>8.6330935251798566E-2</v>
      </c>
      <c r="AC307" s="47"/>
      <c r="AD307" s="50"/>
      <c r="AE307" s="58"/>
      <c r="AF307" s="325"/>
      <c r="AG307" s="325"/>
      <c r="AH307" s="325"/>
      <c r="AI307" s="325"/>
      <c r="AJ307" s="325"/>
      <c r="AK307" s="325"/>
      <c r="AL307" s="325"/>
      <c r="AM307" s="325"/>
      <c r="AN307" s="325"/>
      <c r="AO307" s="325"/>
      <c r="AP307" s="325"/>
      <c r="AQ307" s="325"/>
      <c r="AR307" s="325"/>
      <c r="AS307" s="325"/>
      <c r="AT307" s="325"/>
      <c r="AU307" s="325"/>
      <c r="AV307" s="325"/>
      <c r="AW307" s="325"/>
      <c r="AX307" s="325"/>
      <c r="AY307" s="325"/>
      <c r="AZ307" s="325"/>
      <c r="BA307" s="325"/>
      <c r="BB307" s="325"/>
      <c r="BC307" s="325"/>
      <c r="BD307" s="325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325"/>
      <c r="BZ307" s="325"/>
      <c r="CA307" s="325"/>
      <c r="CB307" s="325"/>
      <c r="CC307" s="325"/>
      <c r="CD307" s="325"/>
      <c r="CE307" s="325"/>
      <c r="CF307" s="325"/>
      <c r="CG307" s="325"/>
      <c r="CH307" s="325"/>
      <c r="CI307" s="325"/>
      <c r="CJ307" s="325"/>
      <c r="CK307" s="325"/>
      <c r="CL307" s="325"/>
      <c r="CM307" s="162"/>
      <c r="CN307" s="162"/>
    </row>
    <row r="308" spans="1:115" s="1" customFormat="1" ht="10.5" customHeight="1">
      <c r="A308" s="1512" t="s">
        <v>56</v>
      </c>
      <c r="B308" s="1513"/>
      <c r="C308" s="786"/>
      <c r="D308" s="1190" t="s">
        <v>116</v>
      </c>
      <c r="E308" s="107">
        <f>E280+E290+E305+E295+E275+E300+E285</f>
        <v>0.57612000000000008</v>
      </c>
      <c r="F308" s="107">
        <f t="shared" ref="E308:AB309" si="125">F280+F290+F305+F295+F275+F300+F285</f>
        <v>0.55554000000000003</v>
      </c>
      <c r="G308" s="107">
        <f t="shared" si="125"/>
        <v>0.58511999999999997</v>
      </c>
      <c r="H308" s="605">
        <f t="shared" si="125"/>
        <v>0.55182000000000009</v>
      </c>
      <c r="I308" s="107">
        <f t="shared" si="125"/>
        <v>0.55632000000000004</v>
      </c>
      <c r="J308" s="107">
        <f t="shared" si="125"/>
        <v>0.57330000000000003</v>
      </c>
      <c r="K308" s="107">
        <f t="shared" si="125"/>
        <v>0.56262000000000001</v>
      </c>
      <c r="L308" s="107">
        <f t="shared" si="125"/>
        <v>0.60222000000000009</v>
      </c>
      <c r="M308" s="107">
        <f t="shared" si="125"/>
        <v>0.64248000000000005</v>
      </c>
      <c r="N308" s="605">
        <f t="shared" si="125"/>
        <v>0.62741999999999998</v>
      </c>
      <c r="O308" s="107">
        <f t="shared" si="125"/>
        <v>0.66126000000000007</v>
      </c>
      <c r="P308" s="107">
        <f t="shared" si="125"/>
        <v>0.67259999999999998</v>
      </c>
      <c r="Q308" s="107">
        <f t="shared" si="125"/>
        <v>0.67205999999999999</v>
      </c>
      <c r="R308" s="107">
        <f t="shared" si="125"/>
        <v>0.63696000000000008</v>
      </c>
      <c r="S308" s="107">
        <f t="shared" si="125"/>
        <v>0.65106000000000008</v>
      </c>
      <c r="T308" s="107">
        <f t="shared" si="125"/>
        <v>0.66846000000000005</v>
      </c>
      <c r="U308" s="107">
        <f t="shared" si="125"/>
        <v>0.62195999999999996</v>
      </c>
      <c r="V308" s="605">
        <f t="shared" si="125"/>
        <v>0.57972000000000001</v>
      </c>
      <c r="W308" s="107">
        <f t="shared" si="125"/>
        <v>0.57000000000000006</v>
      </c>
      <c r="X308" s="107">
        <f t="shared" si="125"/>
        <v>0.56537999999999999</v>
      </c>
      <c r="Y308" s="107">
        <f>Y280+Y290+Y305+Y295+Y275+Y300+Y285</f>
        <v>0.57119999999999993</v>
      </c>
      <c r="Z308" s="107">
        <f t="shared" si="125"/>
        <v>0.58584000000000003</v>
      </c>
      <c r="AA308" s="107">
        <f t="shared" si="125"/>
        <v>0.57755999999999996</v>
      </c>
      <c r="AB308" s="143">
        <f t="shared" si="125"/>
        <v>0.57162000000000013</v>
      </c>
      <c r="AC308" s="330"/>
      <c r="AD308" s="177"/>
      <c r="AE308" s="177"/>
      <c r="AF308" s="325"/>
      <c r="AG308" s="325"/>
      <c r="AH308" s="325"/>
      <c r="AI308" s="325"/>
      <c r="AJ308" s="325"/>
      <c r="AK308" s="325"/>
      <c r="AL308" s="325"/>
      <c r="AM308" s="325"/>
      <c r="AN308" s="325"/>
      <c r="AO308" s="325"/>
      <c r="AP308" s="325"/>
      <c r="AQ308" s="325"/>
      <c r="AR308" s="325"/>
      <c r="AS308" s="325"/>
      <c r="AT308" s="325"/>
      <c r="AU308" s="325"/>
      <c r="AV308" s="325"/>
      <c r="AW308" s="325"/>
      <c r="AX308" s="325"/>
      <c r="AY308" s="325"/>
      <c r="AZ308" s="325"/>
      <c r="BA308" s="325"/>
      <c r="BB308" s="325"/>
      <c r="BC308" s="325"/>
      <c r="BD308" s="325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325"/>
      <c r="BZ308" s="325"/>
      <c r="CA308" s="325"/>
      <c r="CB308" s="325"/>
      <c r="CC308" s="325"/>
      <c r="CD308" s="325"/>
      <c r="CE308" s="325"/>
      <c r="CF308" s="325"/>
      <c r="CG308" s="325"/>
      <c r="CH308" s="325"/>
      <c r="CI308" s="325"/>
      <c r="CJ308" s="325"/>
      <c r="CK308" s="325"/>
      <c r="CL308" s="325"/>
      <c r="CM308" s="162"/>
      <c r="CN308" s="162"/>
    </row>
    <row r="309" spans="1:115" s="1" customFormat="1" ht="10.5" customHeight="1" thickBot="1">
      <c r="A309" s="1514"/>
      <c r="B309" s="1515"/>
      <c r="C309" s="758"/>
      <c r="D309" s="236" t="s">
        <v>117</v>
      </c>
      <c r="E309" s="109">
        <f t="shared" si="125"/>
        <v>0.10356</v>
      </c>
      <c r="F309" s="109">
        <f t="shared" si="125"/>
        <v>9.7979999999999998E-2</v>
      </c>
      <c r="G309" s="109">
        <f t="shared" si="125"/>
        <v>0.11237999999999999</v>
      </c>
      <c r="H309" s="610">
        <f t="shared" si="125"/>
        <v>9.2460000000000001E-2</v>
      </c>
      <c r="I309" s="109">
        <f>I281+I291+I306+I296+I276+I301+I286</f>
        <v>9.9480000000000013E-2</v>
      </c>
      <c r="J309" s="109">
        <f t="shared" si="125"/>
        <v>0.10775999999999999</v>
      </c>
      <c r="K309" s="109">
        <f t="shared" si="125"/>
        <v>9.8760000000000001E-2</v>
      </c>
      <c r="L309" s="109">
        <f t="shared" si="125"/>
        <v>0.11724</v>
      </c>
      <c r="M309" s="109">
        <f t="shared" si="125"/>
        <v>0.17544000000000001</v>
      </c>
      <c r="N309" s="610">
        <f t="shared" si="125"/>
        <v>0.17970000000000003</v>
      </c>
      <c r="O309" s="109">
        <f t="shared" si="125"/>
        <v>0.19163999999999995</v>
      </c>
      <c r="P309" s="109">
        <f t="shared" si="125"/>
        <v>0.19374000000000002</v>
      </c>
      <c r="Q309" s="109">
        <f t="shared" si="125"/>
        <v>0.183</v>
      </c>
      <c r="R309" s="109">
        <f t="shared" si="125"/>
        <v>0.19308</v>
      </c>
      <c r="S309" s="109">
        <f t="shared" si="125"/>
        <v>0.19811999999999999</v>
      </c>
      <c r="T309" s="109">
        <f t="shared" si="125"/>
        <v>0.19409999999999999</v>
      </c>
      <c r="U309" s="109">
        <f t="shared" si="125"/>
        <v>0.1419</v>
      </c>
      <c r="V309" s="610">
        <f t="shared" si="125"/>
        <v>0.11766000000000001</v>
      </c>
      <c r="W309" s="109">
        <f t="shared" si="125"/>
        <v>0.10847999999999999</v>
      </c>
      <c r="X309" s="109">
        <f t="shared" si="125"/>
        <v>0.10968</v>
      </c>
      <c r="Y309" s="109">
        <f>Y281+Y291+Y306+Y296+Y276+Y301+Y286</f>
        <v>9.8760000000000001E-2</v>
      </c>
      <c r="Z309" s="109">
        <f t="shared" si="125"/>
        <v>0.10608000000000001</v>
      </c>
      <c r="AA309" s="109">
        <f t="shared" si="125"/>
        <v>0.1077</v>
      </c>
      <c r="AB309" s="144">
        <f t="shared" si="125"/>
        <v>9.5519999999999994E-2</v>
      </c>
      <c r="AC309" s="330"/>
      <c r="AD309" s="177"/>
      <c r="AE309" s="177"/>
      <c r="AF309" s="325"/>
      <c r="AG309" s="325"/>
      <c r="AH309" s="325"/>
      <c r="AI309" s="325"/>
      <c r="AJ309" s="325"/>
      <c r="AK309" s="325"/>
      <c r="AL309" s="325"/>
      <c r="AM309" s="325"/>
      <c r="AN309" s="325"/>
      <c r="AO309" s="325"/>
      <c r="AP309" s="325"/>
      <c r="AQ309" s="325"/>
      <c r="AR309" s="325"/>
      <c r="AS309" s="325"/>
      <c r="AT309" s="325"/>
      <c r="AU309" s="325"/>
      <c r="AV309" s="325"/>
      <c r="AW309" s="325"/>
      <c r="AX309" s="325"/>
      <c r="AY309" s="325"/>
      <c r="AZ309" s="325"/>
      <c r="BA309" s="325"/>
      <c r="BB309" s="325"/>
      <c r="BC309" s="325"/>
      <c r="BD309" s="325"/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325"/>
      <c r="BZ309" s="325"/>
      <c r="CA309" s="325"/>
      <c r="CB309" s="325"/>
      <c r="CC309" s="325"/>
      <c r="CD309" s="325"/>
      <c r="CE309" s="325"/>
      <c r="CF309" s="325"/>
      <c r="CG309" s="325"/>
      <c r="CH309" s="325"/>
      <c r="CI309" s="325"/>
      <c r="CJ309" s="325"/>
      <c r="CK309" s="325"/>
      <c r="CL309" s="325"/>
      <c r="CM309" s="162"/>
      <c r="CN309" s="162"/>
    </row>
    <row r="310" spans="1:115" s="29" customFormat="1" ht="10.5" customHeight="1">
      <c r="A310" s="1523" t="s">
        <v>545</v>
      </c>
      <c r="B310" s="1524"/>
      <c r="C310" s="759"/>
      <c r="D310" s="1464" t="s">
        <v>543</v>
      </c>
      <c r="E310" s="54">
        <f t="shared" ref="E310:AB311" si="126">(((E265+E270)-E308)/(E265+E270))*100</f>
        <v>0.42517888623870631</v>
      </c>
      <c r="F310" s="54">
        <f t="shared" si="126"/>
        <v>1.5209529887257891</v>
      </c>
      <c r="G310" s="55">
        <f t="shared" si="126"/>
        <v>0.67223467101242007</v>
      </c>
      <c r="H310" s="587">
        <f t="shared" si="126"/>
        <v>0.8088869715271495</v>
      </c>
      <c r="I310" s="54">
        <f t="shared" si="126"/>
        <v>0.48298808629387779</v>
      </c>
      <c r="J310" s="54">
        <f t="shared" si="126"/>
        <v>-0.25180988353792833</v>
      </c>
      <c r="K310" s="54">
        <f t="shared" si="126"/>
        <v>-2.0348204570185202</v>
      </c>
      <c r="L310" s="54">
        <f t="shared" si="126"/>
        <v>-1.67139384116694</v>
      </c>
      <c r="M310" s="54">
        <f t="shared" si="126"/>
        <v>-2.3611509415926086</v>
      </c>
      <c r="N310" s="587">
        <f>(((N265+N270)-N308)/(N265+N270))*100</f>
        <v>-0.39362519201229162</v>
      </c>
      <c r="O310" s="54">
        <f t="shared" si="126"/>
        <v>1.1569506726457353</v>
      </c>
      <c r="P310" s="54">
        <f t="shared" si="126"/>
        <v>1.0591350397175616</v>
      </c>
      <c r="Q310" s="54">
        <f t="shared" si="126"/>
        <v>0.25823686553873015</v>
      </c>
      <c r="R310" s="54">
        <f t="shared" si="126"/>
        <v>1.5761171889486181</v>
      </c>
      <c r="S310" s="54">
        <f t="shared" si="126"/>
        <v>0.8678969486570326</v>
      </c>
      <c r="T310" s="54">
        <f t="shared" si="126"/>
        <v>1.7028410093523798</v>
      </c>
      <c r="U310" s="54">
        <f t="shared" si="126"/>
        <v>3.2480866156431025</v>
      </c>
      <c r="V310" s="587">
        <f t="shared" si="126"/>
        <v>3.0406422478675319</v>
      </c>
      <c r="W310" s="54">
        <f t="shared" si="126"/>
        <v>2.9721172505362112</v>
      </c>
      <c r="X310" s="54">
        <f t="shared" si="126"/>
        <v>0.8418394191308054</v>
      </c>
      <c r="Y310" s="54">
        <f t="shared" si="126"/>
        <v>0.2619172341540173</v>
      </c>
      <c r="Z310" s="54">
        <f t="shared" si="126"/>
        <v>0.67141403865718441</v>
      </c>
      <c r="AA310" s="54">
        <f t="shared" si="126"/>
        <v>0.69122046837924678</v>
      </c>
      <c r="AB310" s="56">
        <f t="shared" si="126"/>
        <v>0.71904960400165363</v>
      </c>
      <c r="AC310" s="355"/>
      <c r="AD310" s="325"/>
      <c r="AE310" s="325"/>
      <c r="AF310" s="325"/>
      <c r="AG310" s="325"/>
      <c r="AH310" s="325"/>
      <c r="AI310" s="325"/>
      <c r="AJ310" s="325"/>
      <c r="AK310" s="325"/>
      <c r="AL310" s="325"/>
      <c r="AM310" s="325"/>
      <c r="AN310" s="325"/>
      <c r="AO310" s="325"/>
      <c r="AP310" s="325"/>
      <c r="AQ310" s="325"/>
      <c r="AR310" s="325"/>
      <c r="AS310" s="325"/>
      <c r="AT310" s="325"/>
      <c r="AU310" s="325"/>
      <c r="AV310" s="325"/>
      <c r="AW310" s="325"/>
      <c r="AX310" s="325"/>
      <c r="AY310" s="325"/>
      <c r="AZ310" s="325"/>
      <c r="BA310" s="325"/>
      <c r="BB310" s="325"/>
      <c r="BC310" s="325"/>
      <c r="BD310" s="325"/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325"/>
      <c r="BZ310" s="325"/>
      <c r="CA310" s="325"/>
      <c r="CB310" s="325"/>
      <c r="CC310" s="325"/>
      <c r="CD310" s="325"/>
      <c r="CE310" s="325"/>
      <c r="CF310" s="325"/>
      <c r="CG310" s="325"/>
      <c r="CH310" s="325"/>
      <c r="CI310" s="325"/>
      <c r="CJ310" s="325"/>
      <c r="CK310" s="325"/>
      <c r="CL310" s="325"/>
      <c r="CM310" s="162"/>
      <c r="CN310" s="162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</row>
    <row r="311" spans="1:115" s="1002" customFormat="1" ht="10.5" customHeight="1" thickBot="1">
      <c r="A311" s="1525"/>
      <c r="B311" s="1526"/>
      <c r="C311" s="797"/>
      <c r="D311" s="357" t="s">
        <v>544</v>
      </c>
      <c r="E311" s="113">
        <f t="shared" si="126"/>
        <v>1.9689511548655669</v>
      </c>
      <c r="F311" s="113">
        <f t="shared" si="126"/>
        <v>2.8361761205870701</v>
      </c>
      <c r="G311" s="113">
        <f>(((G266+G271)-G309)/(G266+G271))*100</f>
        <v>2.7854671280276944</v>
      </c>
      <c r="H311" s="951">
        <f>(((H266+H271)-H309)/(H266+H271))*100</f>
        <v>1.8054375531010973</v>
      </c>
      <c r="I311" s="113">
        <f>(((I266+I271)-I309)/(I266+I271))*100</f>
        <v>4.0509259259259087</v>
      </c>
      <c r="J311" s="113">
        <f t="shared" si="126"/>
        <v>3.0935251798561261</v>
      </c>
      <c r="K311" s="113">
        <f t="shared" si="126"/>
        <v>4.079254079254075</v>
      </c>
      <c r="L311" s="113">
        <f t="shared" si="126"/>
        <v>1.8090452261306493</v>
      </c>
      <c r="M311" s="113">
        <f t="shared" si="126"/>
        <v>3.455866167730564</v>
      </c>
      <c r="N311" s="951">
        <f t="shared" si="126"/>
        <v>4.4961734693877382</v>
      </c>
      <c r="O311" s="113">
        <f t="shared" si="126"/>
        <v>4.2183126749300577</v>
      </c>
      <c r="P311" s="113">
        <f t="shared" si="126"/>
        <v>2.8190208667736552</v>
      </c>
      <c r="Q311" s="113">
        <f t="shared" si="126"/>
        <v>3.967254408060445</v>
      </c>
      <c r="R311" s="113">
        <f t="shared" si="126"/>
        <v>0.92364532019704237</v>
      </c>
      <c r="S311" s="113">
        <f t="shared" si="126"/>
        <v>2.1726249259332349</v>
      </c>
      <c r="T311" s="113">
        <f t="shared" si="126"/>
        <v>1.8507281553398043</v>
      </c>
      <c r="U311" s="113">
        <f t="shared" si="126"/>
        <v>2.7282698108034076</v>
      </c>
      <c r="V311" s="951">
        <f t="shared" si="126"/>
        <v>4.7133138969873594</v>
      </c>
      <c r="W311" s="113">
        <f t="shared" si="126"/>
        <v>3.8297872340425689</v>
      </c>
      <c r="X311" s="113">
        <f t="shared" si="126"/>
        <v>3.0752916224814517</v>
      </c>
      <c r="Y311" s="113">
        <f t="shared" si="126"/>
        <v>3.1004709576138243</v>
      </c>
      <c r="Z311" s="113">
        <f t="shared" si="126"/>
        <v>1.7049666419569998</v>
      </c>
      <c r="AA311" s="113">
        <f t="shared" si="126"/>
        <v>1.5899122807017467</v>
      </c>
      <c r="AB311" s="115">
        <f t="shared" si="126"/>
        <v>3.4371209057824648</v>
      </c>
      <c r="AC311" s="355"/>
      <c r="AD311" s="325"/>
      <c r="AE311" s="325"/>
      <c r="AF311" s="325"/>
      <c r="AG311" s="325"/>
      <c r="AH311" s="325"/>
      <c r="AI311" s="325"/>
      <c r="AJ311" s="325"/>
      <c r="AK311" s="325"/>
      <c r="AL311" s="325"/>
      <c r="AM311" s="325"/>
      <c r="AN311" s="325"/>
      <c r="AO311" s="325"/>
      <c r="AP311" s="325"/>
      <c r="AQ311" s="325"/>
      <c r="AR311" s="325"/>
      <c r="AS311" s="325"/>
      <c r="AT311" s="325"/>
      <c r="AU311" s="325"/>
      <c r="AV311" s="325"/>
      <c r="AW311" s="325"/>
      <c r="AX311" s="325"/>
      <c r="AY311" s="325"/>
      <c r="AZ311" s="325"/>
      <c r="BA311" s="325"/>
      <c r="BB311" s="325"/>
      <c r="BC311" s="325"/>
      <c r="BD311" s="325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325"/>
      <c r="BZ311" s="325"/>
      <c r="CA311" s="325"/>
      <c r="CB311" s="325"/>
      <c r="CC311" s="325"/>
      <c r="CD311" s="325"/>
      <c r="CE311" s="325"/>
      <c r="CF311" s="325"/>
      <c r="CG311" s="325"/>
      <c r="CH311" s="325"/>
      <c r="CI311" s="325"/>
      <c r="CJ311" s="325"/>
      <c r="CK311" s="325"/>
      <c r="CL311" s="325"/>
      <c r="CM311" s="162"/>
      <c r="CN311" s="162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041"/>
      <c r="DE311" s="1041"/>
      <c r="DF311" s="1041"/>
      <c r="DG311" s="1041"/>
      <c r="DH311" s="1041"/>
      <c r="DI311" s="1041"/>
      <c r="DJ311" s="1041"/>
      <c r="DK311" s="1041"/>
    </row>
    <row r="312" spans="1:115" s="5" customFormat="1" ht="10.5" customHeight="1">
      <c r="A312" s="1519" t="s">
        <v>548</v>
      </c>
      <c r="B312" s="1520"/>
      <c r="C312" s="761"/>
      <c r="D312" s="241" t="s">
        <v>116</v>
      </c>
      <c r="E312" s="117">
        <f t="shared" ref="E312:AB312" si="127">E219+E224+E265+E270-E254-E308</f>
        <v>-0.14754</v>
      </c>
      <c r="F312" s="117">
        <f t="shared" si="127"/>
        <v>-0.13422000000000001</v>
      </c>
      <c r="G312" s="117">
        <f t="shared" si="127"/>
        <v>-0.13244000000000011</v>
      </c>
      <c r="H312" s="589">
        <f t="shared" si="127"/>
        <v>-0.13390000000000035</v>
      </c>
      <c r="I312" s="117">
        <f t="shared" si="127"/>
        <v>-0.13570000000000004</v>
      </c>
      <c r="J312" s="117">
        <f t="shared" si="127"/>
        <v>-0.15344000000000013</v>
      </c>
      <c r="K312" s="117">
        <f t="shared" si="127"/>
        <v>-0.16802000000000017</v>
      </c>
      <c r="L312" s="117">
        <f t="shared" si="127"/>
        <v>-0.1663</v>
      </c>
      <c r="M312" s="117">
        <f t="shared" si="127"/>
        <v>-0.18042000000000014</v>
      </c>
      <c r="N312" s="589">
        <f t="shared" si="127"/>
        <v>-0.18246000000000007</v>
      </c>
      <c r="O312" s="117">
        <f t="shared" si="127"/>
        <v>-0.18186000000000013</v>
      </c>
      <c r="P312" s="117">
        <f t="shared" si="127"/>
        <v>-0.18439999999999979</v>
      </c>
      <c r="Q312" s="117">
        <f t="shared" si="127"/>
        <v>-0.19306000000000001</v>
      </c>
      <c r="R312" s="117">
        <f t="shared" si="127"/>
        <v>-0.18500000000000016</v>
      </c>
      <c r="S312" s="117">
        <f t="shared" si="127"/>
        <v>-0.18150000000000011</v>
      </c>
      <c r="T312" s="117">
        <f t="shared" si="127"/>
        <v>-0.17762</v>
      </c>
      <c r="U312" s="117">
        <f t="shared" si="127"/>
        <v>-0.17232000000000003</v>
      </c>
      <c r="V312" s="589">
        <f t="shared" si="127"/>
        <v>-0.17742000000000002</v>
      </c>
      <c r="W312" s="117">
        <f t="shared" si="127"/>
        <v>-0.1749400000000001</v>
      </c>
      <c r="X312" s="117">
        <f t="shared" si="127"/>
        <v>-0.18799999999999994</v>
      </c>
      <c r="Y312" s="117">
        <f t="shared" si="127"/>
        <v>-0.17410000000000003</v>
      </c>
      <c r="Z312" s="117">
        <f t="shared" si="127"/>
        <v>-0.16803999999999986</v>
      </c>
      <c r="AA312" s="117">
        <f t="shared" si="127"/>
        <v>-0.15517999999999998</v>
      </c>
      <c r="AB312" s="118">
        <f t="shared" si="127"/>
        <v>-0.1490600000000003</v>
      </c>
      <c r="AC312" s="361"/>
      <c r="AD312" s="361"/>
      <c r="AE312" s="361"/>
      <c r="AF312" s="361"/>
      <c r="AG312" s="361"/>
      <c r="AH312" s="361"/>
      <c r="AI312" s="361"/>
      <c r="AJ312" s="361"/>
      <c r="AK312" s="361"/>
      <c r="AL312" s="361"/>
      <c r="AM312" s="361"/>
      <c r="AN312" s="361"/>
      <c r="AO312" s="361"/>
      <c r="AP312" s="361"/>
      <c r="AQ312" s="361"/>
      <c r="AR312" s="361"/>
      <c r="AS312" s="361"/>
      <c r="AT312" s="361"/>
      <c r="AU312" s="361"/>
      <c r="AV312" s="361"/>
      <c r="AW312" s="361"/>
      <c r="AX312" s="361"/>
      <c r="AY312" s="361"/>
      <c r="AZ312" s="361"/>
      <c r="BA312" s="361"/>
      <c r="BB312" s="361"/>
      <c r="BC312" s="361"/>
      <c r="BD312" s="361"/>
      <c r="BE312" s="325"/>
      <c r="BF312" s="361"/>
      <c r="BG312" s="361"/>
      <c r="BH312" s="361"/>
      <c r="BI312" s="361"/>
      <c r="BJ312" s="361"/>
      <c r="BK312" s="361"/>
      <c r="BL312" s="361"/>
      <c r="BM312" s="361"/>
      <c r="BN312" s="361"/>
      <c r="BO312" s="361"/>
      <c r="BP312" s="361"/>
      <c r="BQ312" s="361"/>
      <c r="BR312" s="361"/>
      <c r="BS312" s="361"/>
      <c r="BT312" s="361"/>
      <c r="BU312" s="361"/>
      <c r="BV312" s="361"/>
      <c r="BW312" s="361"/>
      <c r="BX312" s="361"/>
      <c r="BY312" s="361"/>
      <c r="BZ312" s="361"/>
      <c r="CA312" s="361"/>
      <c r="CB312" s="361"/>
      <c r="CC312" s="361"/>
      <c r="CD312" s="325"/>
      <c r="CE312" s="361"/>
      <c r="CF312" s="361"/>
      <c r="CG312" s="361"/>
      <c r="CH312" s="361"/>
      <c r="CI312" s="361"/>
      <c r="CJ312" s="361"/>
      <c r="CK312" s="361"/>
      <c r="CL312" s="361"/>
      <c r="CM312" s="127"/>
      <c r="CN312" s="127"/>
    </row>
    <row r="313" spans="1:115" s="5" customFormat="1" ht="10.5" customHeight="1" thickBot="1">
      <c r="A313" s="1521"/>
      <c r="B313" s="1522"/>
      <c r="C313" s="762"/>
      <c r="D313" s="242" t="s">
        <v>117</v>
      </c>
      <c r="E313" s="121">
        <f t="shared" ref="E313:AB313" si="128">E220+E225+E266+E271-E255-E309</f>
        <v>-4.8320000000000016E-2</v>
      </c>
      <c r="F313" s="121">
        <f t="shared" si="128"/>
        <v>-4.3139999999999998E-2</v>
      </c>
      <c r="G313" s="121">
        <f t="shared" si="128"/>
        <v>-4.0779999999999969E-2</v>
      </c>
      <c r="H313" s="850">
        <f t="shared" si="128"/>
        <v>-4.6299999999999994E-2</v>
      </c>
      <c r="I313" s="121">
        <f t="shared" si="128"/>
        <v>-4.2200000000000015E-2</v>
      </c>
      <c r="J313" s="121">
        <f t="shared" si="128"/>
        <v>-4.4560000000000016E-2</v>
      </c>
      <c r="K313" s="121">
        <f t="shared" si="128"/>
        <v>-5.0999999999999976E-2</v>
      </c>
      <c r="L313" s="121">
        <f t="shared" si="128"/>
        <v>-5.1840000000000011E-2</v>
      </c>
      <c r="M313" s="121">
        <f t="shared" si="128"/>
        <v>-4.8520000000000035E-2</v>
      </c>
      <c r="N313" s="850">
        <f t="shared" si="128"/>
        <v>-5.6740000000000068E-2</v>
      </c>
      <c r="O313" s="121">
        <f t="shared" si="128"/>
        <v>-5.2359999999999934E-2</v>
      </c>
      <c r="P313" s="121">
        <f t="shared" si="128"/>
        <v>-5.5180000000000007E-2</v>
      </c>
      <c r="Q313" s="121">
        <f t="shared" si="128"/>
        <v>-5.324000000000001E-2</v>
      </c>
      <c r="R313" s="121">
        <f t="shared" si="128"/>
        <v>-5.9400000000000036E-2</v>
      </c>
      <c r="S313" s="121">
        <f t="shared" si="128"/>
        <v>-5.2799999999999986E-2</v>
      </c>
      <c r="T313" s="121">
        <f t="shared" si="128"/>
        <v>-5.9139999999999915E-2</v>
      </c>
      <c r="U313" s="121">
        <f t="shared" si="128"/>
        <v>-5.6819999999999982E-2</v>
      </c>
      <c r="V313" s="850">
        <f t="shared" si="128"/>
        <v>-5.7780000000000054E-2</v>
      </c>
      <c r="W313" s="121">
        <f t="shared" si="128"/>
        <v>-5.4879999999999984E-2</v>
      </c>
      <c r="X313" s="121">
        <f t="shared" si="128"/>
        <v>-5.531999999999998E-2</v>
      </c>
      <c r="Y313" s="121">
        <f t="shared" si="128"/>
        <v>-5.444000000000003E-2</v>
      </c>
      <c r="Z313" s="121">
        <f t="shared" si="128"/>
        <v>-5.9360000000000024E-2</v>
      </c>
      <c r="AA313" s="121">
        <f t="shared" si="128"/>
        <v>-5.5060000000000012E-2</v>
      </c>
      <c r="AB313" s="122">
        <f t="shared" si="128"/>
        <v>-4.8999999999999988E-2</v>
      </c>
      <c r="AC313" s="361"/>
      <c r="AD313" s="361"/>
      <c r="AE313" s="361"/>
      <c r="AF313" s="361"/>
      <c r="AG313" s="361"/>
      <c r="AH313" s="361"/>
      <c r="AI313" s="361"/>
      <c r="AJ313" s="361"/>
      <c r="AK313" s="361"/>
      <c r="AL313" s="361"/>
      <c r="AM313" s="361"/>
      <c r="AN313" s="361"/>
      <c r="AO313" s="361"/>
      <c r="AP313" s="361"/>
      <c r="AQ313" s="361"/>
      <c r="AR313" s="361"/>
      <c r="AS313" s="361"/>
      <c r="AT313" s="361"/>
      <c r="AU313" s="361"/>
      <c r="AV313" s="361"/>
      <c r="AW313" s="361"/>
      <c r="AX313" s="361"/>
      <c r="AY313" s="361"/>
      <c r="AZ313" s="361"/>
      <c r="BA313" s="361"/>
      <c r="BB313" s="361"/>
      <c r="BC313" s="361"/>
      <c r="BD313" s="361"/>
      <c r="BE313" s="325"/>
      <c r="BF313" s="361"/>
      <c r="BG313" s="361"/>
      <c r="BH313" s="361"/>
      <c r="BI313" s="361"/>
      <c r="BJ313" s="361"/>
      <c r="BK313" s="361"/>
      <c r="BL313" s="361"/>
      <c r="BM313" s="361"/>
      <c r="BN313" s="361"/>
      <c r="BO313" s="361"/>
      <c r="BP313" s="361"/>
      <c r="BQ313" s="361"/>
      <c r="BR313" s="361"/>
      <c r="BS313" s="361"/>
      <c r="BT313" s="361"/>
      <c r="BU313" s="361"/>
      <c r="BV313" s="361"/>
      <c r="BW313" s="361"/>
      <c r="BX313" s="361"/>
      <c r="BY313" s="361"/>
      <c r="BZ313" s="361"/>
      <c r="CA313" s="361"/>
      <c r="CB313" s="361"/>
      <c r="CC313" s="361"/>
      <c r="CD313" s="325"/>
      <c r="CE313" s="361"/>
      <c r="CF313" s="361"/>
      <c r="CG313" s="361"/>
      <c r="CH313" s="361"/>
      <c r="CI313" s="361"/>
      <c r="CJ313" s="361"/>
      <c r="CK313" s="361"/>
      <c r="CL313" s="361"/>
      <c r="CM313" s="127"/>
      <c r="CN313" s="127"/>
    </row>
    <row r="314" spans="1:115" s="6" customFormat="1" ht="29.25" customHeight="1" thickBot="1">
      <c r="A314" s="1477"/>
      <c r="B314" s="448" t="s">
        <v>558</v>
      </c>
      <c r="C314" s="123" t="s">
        <v>536</v>
      </c>
      <c r="D314" s="168"/>
      <c r="E314" s="150"/>
      <c r="F314" s="150"/>
      <c r="G314" s="150"/>
      <c r="H314" s="448">
        <f>H239+H244+H275+H280+H285+H290+H295</f>
        <v>0.29461999999999999</v>
      </c>
      <c r="I314" s="464"/>
      <c r="J314" s="464"/>
      <c r="K314" s="464"/>
      <c r="L314" s="464"/>
      <c r="M314" s="464"/>
      <c r="N314" s="448">
        <f>N239+N244+N275+N280+N285+N290+N295</f>
        <v>0.46821999999999997</v>
      </c>
      <c r="O314" s="464"/>
      <c r="P314" s="464"/>
      <c r="Q314" s="464"/>
      <c r="R314" s="464"/>
      <c r="S314" s="464"/>
      <c r="T314" s="464"/>
      <c r="U314" s="464"/>
      <c r="V314" s="448">
        <f>V239+V244+V275+V280+V285+V290+V295</f>
        <v>0.37484000000000001</v>
      </c>
      <c r="W314" s="464"/>
      <c r="X314" s="464"/>
      <c r="Y314" s="448">
        <f>Y239+Y244+Y275+Y280+Y285+Y290+Y295</f>
        <v>0.35020000000000001</v>
      </c>
      <c r="Z314" s="464"/>
      <c r="AA314" s="150"/>
      <c r="AB314" s="150"/>
      <c r="AC314" s="332"/>
      <c r="AD314" s="332"/>
      <c r="AE314" s="332"/>
      <c r="AF314" s="332"/>
      <c r="AG314" s="332"/>
      <c r="AH314" s="332"/>
      <c r="AI314" s="332"/>
      <c r="AJ314" s="332"/>
      <c r="AK314" s="332"/>
      <c r="AL314" s="332"/>
      <c r="AM314" s="332"/>
      <c r="AN314" s="332"/>
      <c r="AO314" s="332"/>
      <c r="AP314" s="332"/>
      <c r="AQ314" s="332"/>
      <c r="AR314" s="332"/>
      <c r="AS314" s="332"/>
      <c r="AT314" s="332"/>
      <c r="AU314" s="332"/>
      <c r="AV314" s="332"/>
      <c r="AW314" s="332"/>
      <c r="AX314" s="332"/>
      <c r="AY314" s="332"/>
      <c r="AZ314" s="332"/>
      <c r="BA314" s="332"/>
      <c r="BB314" s="332"/>
      <c r="BC314" s="332"/>
      <c r="BD314" s="332"/>
      <c r="BE314" s="332"/>
      <c r="BF314" s="332"/>
      <c r="BG314" s="332"/>
      <c r="BH314" s="332"/>
      <c r="BI314" s="332"/>
      <c r="BJ314" s="332"/>
      <c r="BK314" s="332"/>
      <c r="BL314" s="332"/>
      <c r="BM314" s="332"/>
      <c r="BN314" s="332"/>
      <c r="BO314" s="332"/>
      <c r="BP314" s="332"/>
      <c r="BQ314" s="332"/>
      <c r="BR314" s="332"/>
      <c r="BS314" s="332"/>
      <c r="BT314" s="332"/>
      <c r="BU314" s="332"/>
      <c r="BV314" s="332"/>
      <c r="BW314" s="332"/>
      <c r="BX314" s="332"/>
      <c r="BY314" s="332"/>
      <c r="BZ314" s="332"/>
      <c r="CA314" s="332"/>
      <c r="CB314" s="332"/>
      <c r="CC314" s="332"/>
      <c r="CD314" s="332"/>
      <c r="CE314" s="332"/>
      <c r="CF314" s="332"/>
      <c r="CG314" s="332"/>
      <c r="CH314" s="332"/>
      <c r="CI314" s="332"/>
      <c r="CJ314" s="332"/>
      <c r="CK314" s="332"/>
      <c r="CL314" s="332"/>
      <c r="CM314" s="150"/>
      <c r="CN314" s="150"/>
    </row>
    <row r="315" spans="1:115" s="2" customFormat="1" ht="28.5" customHeight="1" thickBot="1">
      <c r="A315" s="391" t="s">
        <v>44</v>
      </c>
      <c r="B315" s="30" t="s">
        <v>91</v>
      </c>
      <c r="C315" s="30" t="s">
        <v>575</v>
      </c>
      <c r="D315" s="30" t="s">
        <v>39</v>
      </c>
      <c r="E315" s="1532" t="s">
        <v>40</v>
      </c>
      <c r="F315" s="1533"/>
      <c r="G315" s="1533"/>
      <c r="H315" s="1533"/>
      <c r="I315" s="1533"/>
      <c r="J315" s="1533"/>
      <c r="K315" s="1533"/>
      <c r="L315" s="1533"/>
      <c r="M315" s="1533"/>
      <c r="N315" s="1533"/>
      <c r="O315" s="1533"/>
      <c r="P315" s="1533"/>
      <c r="Q315" s="1533"/>
      <c r="R315" s="1533"/>
      <c r="S315" s="1533"/>
      <c r="T315" s="1533"/>
      <c r="U315" s="1533"/>
      <c r="V315" s="1533"/>
      <c r="W315" s="1533"/>
      <c r="X315" s="1533"/>
      <c r="Y315" s="1533"/>
      <c r="Z315" s="1533"/>
      <c r="AA315" s="1533"/>
      <c r="AB315" s="1534"/>
      <c r="AC315" s="325"/>
      <c r="AD315" s="325"/>
      <c r="AE315" s="325"/>
      <c r="AF315" s="325"/>
      <c r="AG315" s="325"/>
      <c r="AH315" s="325"/>
      <c r="AI315" s="325"/>
      <c r="AJ315" s="325"/>
      <c r="AK315" s="325"/>
      <c r="AL315" s="325"/>
      <c r="AM315" s="325"/>
      <c r="AN315" s="325"/>
      <c r="AO315" s="325"/>
      <c r="AP315" s="325"/>
      <c r="AQ315" s="325"/>
      <c r="AR315" s="325"/>
      <c r="AS315" s="325"/>
      <c r="AT315" s="325"/>
      <c r="AU315" s="325"/>
      <c r="AV315" s="325"/>
      <c r="AW315" s="325"/>
      <c r="AX315" s="325"/>
      <c r="AY315" s="325"/>
      <c r="AZ315" s="325"/>
      <c r="BA315" s="325"/>
      <c r="BB315" s="325"/>
      <c r="BC315" s="325"/>
      <c r="BD315" s="325"/>
      <c r="BE315" s="325"/>
      <c r="BF315" s="325"/>
      <c r="BG315" s="325"/>
      <c r="BH315" s="325"/>
      <c r="BI315" s="325"/>
      <c r="BJ315" s="325"/>
      <c r="BK315" s="325"/>
      <c r="BL315" s="325"/>
      <c r="BM315" s="325"/>
      <c r="BN315" s="325"/>
      <c r="BO315" s="325"/>
      <c r="BP315" s="325"/>
      <c r="BQ315" s="325"/>
      <c r="BR315" s="325"/>
      <c r="BS315" s="325"/>
      <c r="BT315" s="325"/>
      <c r="BU315" s="325"/>
      <c r="BV315" s="325"/>
      <c r="BW315" s="325"/>
      <c r="BX315" s="325"/>
      <c r="BY315" s="325"/>
      <c r="BZ315" s="325"/>
      <c r="CA315" s="325"/>
      <c r="CB315" s="325"/>
      <c r="CC315" s="325"/>
      <c r="CD315" s="325"/>
      <c r="CE315" s="325"/>
      <c r="CF315" s="325"/>
      <c r="CG315" s="325"/>
      <c r="CH315" s="325"/>
      <c r="CI315" s="325"/>
      <c r="CJ315" s="325"/>
      <c r="CK315" s="325"/>
      <c r="CL315" s="325"/>
      <c r="CM315" s="162"/>
      <c r="CN315" s="162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</row>
    <row r="316" spans="1:115" s="2" customFormat="1" ht="10.5" customHeight="1" thickBot="1">
      <c r="A316" s="362" t="s">
        <v>928</v>
      </c>
      <c r="B316" s="151"/>
      <c r="C316" s="151"/>
      <c r="D316" s="151"/>
      <c r="E316" s="151">
        <v>1</v>
      </c>
      <c r="F316" s="151">
        <v>2</v>
      </c>
      <c r="G316" s="151">
        <v>3</v>
      </c>
      <c r="H316" s="885">
        <v>4</v>
      </c>
      <c r="I316" s="151">
        <v>5</v>
      </c>
      <c r="J316" s="151">
        <v>6</v>
      </c>
      <c r="K316" s="151">
        <v>7</v>
      </c>
      <c r="L316" s="151">
        <v>8</v>
      </c>
      <c r="M316" s="151">
        <v>9</v>
      </c>
      <c r="N316" s="885">
        <v>10</v>
      </c>
      <c r="O316" s="151">
        <v>11</v>
      </c>
      <c r="P316" s="151">
        <v>12</v>
      </c>
      <c r="Q316" s="151">
        <v>13</v>
      </c>
      <c r="R316" s="151">
        <v>14</v>
      </c>
      <c r="S316" s="151">
        <v>15</v>
      </c>
      <c r="T316" s="151">
        <v>16</v>
      </c>
      <c r="U316" s="151">
        <v>17</v>
      </c>
      <c r="V316" s="591">
        <v>18</v>
      </c>
      <c r="W316" s="151">
        <v>19</v>
      </c>
      <c r="X316" s="151">
        <v>20</v>
      </c>
      <c r="Y316" s="151">
        <v>21</v>
      </c>
      <c r="Z316" s="151">
        <v>22</v>
      </c>
      <c r="AA316" s="151">
        <v>23</v>
      </c>
      <c r="AB316" s="153">
        <v>24</v>
      </c>
      <c r="AC316" s="325"/>
      <c r="AD316" s="325"/>
      <c r="AE316" s="332"/>
      <c r="AF316" s="325"/>
      <c r="AG316" s="325"/>
      <c r="AH316" s="325"/>
      <c r="AI316" s="325"/>
      <c r="AJ316" s="325"/>
      <c r="AK316" s="325"/>
      <c r="AL316" s="325"/>
      <c r="AM316" s="325"/>
      <c r="AN316" s="325"/>
      <c r="AO316" s="325"/>
      <c r="AP316" s="325"/>
      <c r="AQ316" s="325"/>
      <c r="AR316" s="325"/>
      <c r="AS316" s="325"/>
      <c r="AT316" s="325"/>
      <c r="AU316" s="325"/>
      <c r="AV316" s="325"/>
      <c r="AW316" s="325"/>
      <c r="AX316" s="325"/>
      <c r="AY316" s="325"/>
      <c r="AZ316" s="325"/>
      <c r="BA316" s="325"/>
      <c r="BB316" s="325"/>
      <c r="BC316" s="325"/>
      <c r="BD316" s="325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325"/>
      <c r="BZ316" s="325"/>
      <c r="CA316" s="325"/>
      <c r="CB316" s="325"/>
      <c r="CC316" s="325"/>
      <c r="CD316" s="325"/>
      <c r="CE316" s="325"/>
      <c r="CF316" s="325"/>
      <c r="CG316" s="325"/>
      <c r="CH316" s="325"/>
      <c r="CI316" s="325"/>
      <c r="CJ316" s="325"/>
      <c r="CK316" s="325"/>
      <c r="CL316" s="325"/>
      <c r="CM316" s="162"/>
      <c r="CN316" s="162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</row>
    <row r="317" spans="1:115" s="1" customFormat="1" ht="10.5" customHeight="1">
      <c r="A317" s="342" t="s">
        <v>77</v>
      </c>
      <c r="B317" s="732"/>
      <c r="C317" s="38" t="s">
        <v>519</v>
      </c>
      <c r="D317" s="221" t="s">
        <v>38</v>
      </c>
      <c r="E317" s="38">
        <v>6.5</v>
      </c>
      <c r="F317" s="38">
        <v>6.5</v>
      </c>
      <c r="G317" s="38">
        <v>6.5</v>
      </c>
      <c r="H317" s="592">
        <v>6.5</v>
      </c>
      <c r="I317" s="38">
        <v>6.5</v>
      </c>
      <c r="J317" s="38">
        <v>6.5</v>
      </c>
      <c r="K317" s="38">
        <v>6.5</v>
      </c>
      <c r="L317" s="38">
        <v>6.5</v>
      </c>
      <c r="M317" s="38">
        <v>6.5</v>
      </c>
      <c r="N317" s="592">
        <v>6.5</v>
      </c>
      <c r="O317" s="38">
        <v>6.5</v>
      </c>
      <c r="P317" s="38">
        <v>6.5</v>
      </c>
      <c r="Q317" s="38">
        <v>6.5</v>
      </c>
      <c r="R317" s="38">
        <v>6.5</v>
      </c>
      <c r="S317" s="38">
        <v>6.5</v>
      </c>
      <c r="T317" s="38">
        <v>6.5</v>
      </c>
      <c r="U317" s="38">
        <v>6.5</v>
      </c>
      <c r="V317" s="592">
        <v>6.5</v>
      </c>
      <c r="W317" s="38">
        <v>6.5</v>
      </c>
      <c r="X317" s="38">
        <v>6.5</v>
      </c>
      <c r="Y317" s="38">
        <v>6.5</v>
      </c>
      <c r="Z317" s="38">
        <v>6.5</v>
      </c>
      <c r="AA317" s="38">
        <v>6.5</v>
      </c>
      <c r="AB317" s="38">
        <v>6.5</v>
      </c>
      <c r="AC317" s="332"/>
      <c r="AD317" s="332"/>
      <c r="AE317" s="332"/>
      <c r="AF317" s="325"/>
      <c r="AG317" s="325"/>
      <c r="AH317" s="325"/>
      <c r="AI317" s="325"/>
      <c r="AJ317" s="325"/>
      <c r="AK317" s="325"/>
      <c r="AL317" s="325"/>
      <c r="AM317" s="325"/>
      <c r="AN317" s="325"/>
      <c r="AO317" s="325"/>
      <c r="AP317" s="325"/>
      <c r="AQ317" s="325"/>
      <c r="AR317" s="325"/>
      <c r="AS317" s="325"/>
      <c r="AT317" s="325"/>
      <c r="AU317" s="325"/>
      <c r="AV317" s="325"/>
      <c r="AW317" s="325"/>
      <c r="AX317" s="325"/>
      <c r="AY317" s="325"/>
      <c r="AZ317" s="325"/>
      <c r="BA317" s="325"/>
      <c r="BB317" s="325"/>
      <c r="BC317" s="325"/>
      <c r="BD317" s="325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325"/>
      <c r="BZ317" s="325"/>
      <c r="CA317" s="325"/>
      <c r="CB317" s="325"/>
      <c r="CC317" s="325"/>
      <c r="CD317" s="325"/>
      <c r="CE317" s="325"/>
      <c r="CF317" s="325"/>
      <c r="CG317" s="325"/>
      <c r="CH317" s="325"/>
      <c r="CI317" s="325"/>
      <c r="CJ317" s="325"/>
      <c r="CK317" s="325"/>
      <c r="CL317" s="325"/>
      <c r="CM317" s="162"/>
      <c r="CN317" s="162"/>
    </row>
    <row r="318" spans="1:115" s="1" customFormat="1" ht="10.5" customHeight="1" thickBot="1">
      <c r="A318" s="344" t="s">
        <v>78</v>
      </c>
      <c r="B318" s="733"/>
      <c r="C318" s="40" t="s">
        <v>519</v>
      </c>
      <c r="D318" s="223" t="s">
        <v>38</v>
      </c>
      <c r="E318" s="40">
        <v>6.3</v>
      </c>
      <c r="F318" s="40">
        <v>6.3</v>
      </c>
      <c r="G318" s="40">
        <v>6.3</v>
      </c>
      <c r="H318" s="608">
        <v>6.3</v>
      </c>
      <c r="I318" s="40">
        <v>6.3</v>
      </c>
      <c r="J318" s="40">
        <v>6.3</v>
      </c>
      <c r="K318" s="40">
        <v>6.3</v>
      </c>
      <c r="L318" s="40">
        <v>6.3</v>
      </c>
      <c r="M318" s="40">
        <v>6.3</v>
      </c>
      <c r="N318" s="608">
        <v>6.3</v>
      </c>
      <c r="O318" s="40">
        <v>6.3</v>
      </c>
      <c r="P318" s="40">
        <v>6.3</v>
      </c>
      <c r="Q318" s="40">
        <v>6.3</v>
      </c>
      <c r="R318" s="40">
        <v>6.3</v>
      </c>
      <c r="S318" s="40">
        <v>6.3</v>
      </c>
      <c r="T318" s="40">
        <v>6.3</v>
      </c>
      <c r="U318" s="40">
        <v>6.3</v>
      </c>
      <c r="V318" s="608">
        <v>6.3</v>
      </c>
      <c r="W318" s="40">
        <v>6.3</v>
      </c>
      <c r="X318" s="40">
        <v>6.3</v>
      </c>
      <c r="Y318" s="40">
        <v>6.3</v>
      </c>
      <c r="Z318" s="40">
        <v>6.3</v>
      </c>
      <c r="AA318" s="40">
        <v>6.3</v>
      </c>
      <c r="AB318" s="40">
        <v>6.3</v>
      </c>
      <c r="AC318" s="440"/>
      <c r="AD318" s="440"/>
      <c r="AE318" s="440"/>
      <c r="AF318" s="325"/>
      <c r="AG318" s="325"/>
      <c r="AH318" s="325"/>
      <c r="AI318" s="325"/>
      <c r="AJ318" s="325"/>
      <c r="AK318" s="325"/>
      <c r="AL318" s="325"/>
      <c r="AM318" s="325"/>
      <c r="AN318" s="325"/>
      <c r="AO318" s="325"/>
      <c r="AP318" s="325"/>
      <c r="AQ318" s="325"/>
      <c r="AR318" s="325"/>
      <c r="AS318" s="325"/>
      <c r="AT318" s="325"/>
      <c r="AU318" s="325"/>
      <c r="AV318" s="325"/>
      <c r="AW318" s="325"/>
      <c r="AX318" s="325"/>
      <c r="AY318" s="325"/>
      <c r="AZ318" s="325"/>
      <c r="BA318" s="325"/>
      <c r="BB318" s="325"/>
      <c r="BC318" s="325"/>
      <c r="BD318" s="325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325"/>
      <c r="BZ318" s="325"/>
      <c r="CA318" s="325"/>
      <c r="CB318" s="325"/>
      <c r="CC318" s="325"/>
      <c r="CD318" s="325"/>
      <c r="CE318" s="325"/>
      <c r="CF318" s="325"/>
      <c r="CG318" s="325"/>
      <c r="CH318" s="325"/>
      <c r="CI318" s="325"/>
      <c r="CJ318" s="325"/>
      <c r="CK318" s="325"/>
      <c r="CL318" s="325"/>
      <c r="CM318" s="162"/>
      <c r="CN318" s="162"/>
    </row>
    <row r="319" spans="1:115" s="1" customFormat="1" ht="10.5" customHeight="1">
      <c r="A319" s="1509" t="s">
        <v>98</v>
      </c>
      <c r="B319" s="1516" t="s">
        <v>850</v>
      </c>
      <c r="C319" s="1107"/>
      <c r="D319" s="1190"/>
      <c r="E319" s="79"/>
      <c r="F319" s="79"/>
      <c r="G319" s="79"/>
      <c r="H319" s="882"/>
      <c r="I319" s="79"/>
      <c r="J319" s="79"/>
      <c r="K319" s="79"/>
      <c r="L319" s="79"/>
      <c r="M319" s="79"/>
      <c r="N319" s="882"/>
      <c r="O319" s="79"/>
      <c r="P319" s="79"/>
      <c r="Q319" s="79"/>
      <c r="R319" s="79"/>
      <c r="S319" s="79"/>
      <c r="T319" s="79"/>
      <c r="U319" s="79"/>
      <c r="V319" s="580"/>
      <c r="W319" s="79"/>
      <c r="X319" s="79"/>
      <c r="Y319" s="79"/>
      <c r="Z319" s="79"/>
      <c r="AA319" s="79"/>
      <c r="AB319" s="185"/>
      <c r="AC319" s="332"/>
      <c r="AD319" s="332"/>
      <c r="AE319" s="439"/>
      <c r="AF319" s="325"/>
      <c r="AG319" s="325"/>
      <c r="AH319" s="325"/>
      <c r="AI319" s="325"/>
      <c r="AJ319" s="325"/>
      <c r="AK319" s="325"/>
      <c r="AL319" s="325"/>
      <c r="AM319" s="325"/>
      <c r="AN319" s="325"/>
      <c r="AO319" s="325"/>
      <c r="AP319" s="325"/>
      <c r="AQ319" s="325"/>
      <c r="AR319" s="325"/>
      <c r="AS319" s="325"/>
      <c r="AT319" s="325"/>
      <c r="AU319" s="325"/>
      <c r="AV319" s="325"/>
      <c r="AW319" s="325"/>
      <c r="AX319" s="325"/>
      <c r="AY319" s="325"/>
      <c r="AZ319" s="325"/>
      <c r="BA319" s="325"/>
      <c r="BB319" s="325"/>
      <c r="BC319" s="325"/>
      <c r="BD319" s="325"/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325"/>
      <c r="BZ319" s="325"/>
      <c r="CA319" s="325"/>
      <c r="CB319" s="325"/>
      <c r="CC319" s="325"/>
      <c r="CD319" s="325"/>
      <c r="CE319" s="325"/>
      <c r="CF319" s="325"/>
      <c r="CG319" s="325"/>
      <c r="CH319" s="325"/>
      <c r="CI319" s="325"/>
      <c r="CJ319" s="325"/>
      <c r="CK319" s="325"/>
      <c r="CL319" s="325"/>
      <c r="CM319" s="162"/>
      <c r="CN319" s="162"/>
    </row>
    <row r="320" spans="1:115" s="1" customFormat="1" ht="10.5" customHeight="1">
      <c r="A320" s="1510"/>
      <c r="B320" s="1517"/>
      <c r="C320" s="1461" t="s">
        <v>128</v>
      </c>
      <c r="D320" s="131" t="s">
        <v>33</v>
      </c>
      <c r="E320" s="1586" t="s">
        <v>581</v>
      </c>
      <c r="F320" s="1587"/>
      <c r="G320" s="1588"/>
      <c r="H320" s="879"/>
      <c r="I320" s="104"/>
      <c r="J320" s="104"/>
      <c r="K320" s="104"/>
      <c r="L320" s="104"/>
      <c r="M320" s="104"/>
      <c r="N320" s="879"/>
      <c r="O320" s="104"/>
      <c r="P320" s="104"/>
      <c r="Q320" s="104"/>
      <c r="R320" s="104"/>
      <c r="S320" s="104"/>
      <c r="T320" s="104"/>
      <c r="U320" s="104"/>
      <c r="V320" s="575"/>
      <c r="W320" s="104"/>
      <c r="X320" s="104"/>
      <c r="Y320" s="104"/>
      <c r="Z320" s="104"/>
      <c r="AA320" s="104"/>
      <c r="AB320" s="105"/>
      <c r="AC320" s="332"/>
      <c r="AD320" s="332"/>
      <c r="AE320" s="439"/>
      <c r="AF320" s="325"/>
      <c r="AG320" s="325"/>
      <c r="AH320" s="325"/>
      <c r="AI320" s="325"/>
      <c r="AJ320" s="325"/>
      <c r="AK320" s="325"/>
      <c r="AL320" s="325"/>
      <c r="AM320" s="325"/>
      <c r="AN320" s="325"/>
      <c r="AO320" s="325"/>
      <c r="AP320" s="325"/>
      <c r="AQ320" s="325"/>
      <c r="AR320" s="325"/>
      <c r="AS320" s="325"/>
      <c r="AT320" s="325"/>
      <c r="AU320" s="325"/>
      <c r="AV320" s="325"/>
      <c r="AW320" s="325"/>
      <c r="AX320" s="325"/>
      <c r="AY320" s="325"/>
      <c r="AZ320" s="325"/>
      <c r="BA320" s="325"/>
      <c r="BB320" s="325"/>
      <c r="BC320" s="325"/>
      <c r="BD320" s="325"/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325"/>
      <c r="BZ320" s="325"/>
      <c r="CA320" s="325"/>
      <c r="CB320" s="325"/>
      <c r="CC320" s="325"/>
      <c r="CD320" s="325"/>
      <c r="CE320" s="325"/>
      <c r="CF320" s="325"/>
      <c r="CG320" s="325"/>
      <c r="CH320" s="325"/>
      <c r="CI320" s="325"/>
      <c r="CJ320" s="325"/>
      <c r="CK320" s="325"/>
      <c r="CL320" s="325"/>
      <c r="CM320" s="162"/>
      <c r="CN320" s="162"/>
    </row>
    <row r="321" spans="1:92" s="1" customFormat="1" ht="10.5" customHeight="1">
      <c r="A321" s="1510"/>
      <c r="B321" s="1517"/>
      <c r="C321" s="1461" t="s">
        <v>129</v>
      </c>
      <c r="D321" s="131" t="s">
        <v>116</v>
      </c>
      <c r="E321" s="48">
        <v>0</v>
      </c>
      <c r="F321" s="48">
        <f>1.73*F320*F317*0.85/1000</f>
        <v>0</v>
      </c>
      <c r="G321" s="48">
        <f t="shared" ref="G321:AB321" si="129">1.73*G320*G317*0.85/1000</f>
        <v>0</v>
      </c>
      <c r="H321" s="890">
        <f t="shared" si="129"/>
        <v>0</v>
      </c>
      <c r="I321" s="48">
        <f t="shared" si="129"/>
        <v>0</v>
      </c>
      <c r="J321" s="48">
        <f t="shared" si="129"/>
        <v>0</v>
      </c>
      <c r="K321" s="48">
        <f t="shared" si="129"/>
        <v>0</v>
      </c>
      <c r="L321" s="48">
        <f t="shared" si="129"/>
        <v>0</v>
      </c>
      <c r="M321" s="48">
        <f t="shared" si="129"/>
        <v>0</v>
      </c>
      <c r="N321" s="890">
        <f t="shared" si="129"/>
        <v>0</v>
      </c>
      <c r="O321" s="48">
        <f t="shared" si="129"/>
        <v>0</v>
      </c>
      <c r="P321" s="48">
        <f t="shared" si="129"/>
        <v>0</v>
      </c>
      <c r="Q321" s="48">
        <f t="shared" si="129"/>
        <v>0</v>
      </c>
      <c r="R321" s="48">
        <f t="shared" si="129"/>
        <v>0</v>
      </c>
      <c r="S321" s="48">
        <f t="shared" si="129"/>
        <v>0</v>
      </c>
      <c r="T321" s="48">
        <f t="shared" si="129"/>
        <v>0</v>
      </c>
      <c r="U321" s="48">
        <f t="shared" si="129"/>
        <v>0</v>
      </c>
      <c r="V321" s="572">
        <f t="shared" si="129"/>
        <v>0</v>
      </c>
      <c r="W321" s="48">
        <f t="shared" si="129"/>
        <v>0</v>
      </c>
      <c r="X321" s="48">
        <f t="shared" si="129"/>
        <v>0</v>
      </c>
      <c r="Y321" s="48">
        <f t="shared" si="129"/>
        <v>0</v>
      </c>
      <c r="Z321" s="48">
        <f t="shared" si="129"/>
        <v>0</v>
      </c>
      <c r="AA321" s="48">
        <f t="shared" si="129"/>
        <v>0</v>
      </c>
      <c r="AB321" s="49">
        <f t="shared" si="129"/>
        <v>0</v>
      </c>
      <c r="AC321" s="332"/>
      <c r="AD321" s="332"/>
      <c r="AE321" s="887">
        <v>3.6</v>
      </c>
      <c r="AF321" s="325"/>
      <c r="AG321" s="325"/>
      <c r="AH321" s="325"/>
      <c r="AI321" s="325"/>
      <c r="AJ321" s="325"/>
      <c r="AK321" s="325"/>
      <c r="AL321" s="325"/>
      <c r="AM321" s="325"/>
      <c r="AN321" s="325"/>
      <c r="AO321" s="325"/>
      <c r="AP321" s="325"/>
      <c r="AQ321" s="325"/>
      <c r="AR321" s="325"/>
      <c r="AS321" s="325"/>
      <c r="AT321" s="325"/>
      <c r="AU321" s="325"/>
      <c r="AV321" s="325"/>
      <c r="AW321" s="325"/>
      <c r="AX321" s="325"/>
      <c r="AY321" s="325"/>
      <c r="AZ321" s="325"/>
      <c r="BA321" s="325"/>
      <c r="BB321" s="325"/>
      <c r="BC321" s="325"/>
      <c r="BD321" s="325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325"/>
      <c r="BZ321" s="325"/>
      <c r="CA321" s="325"/>
      <c r="CB321" s="325"/>
      <c r="CC321" s="325"/>
      <c r="CD321" s="325"/>
      <c r="CE321" s="325"/>
      <c r="CF321" s="325"/>
      <c r="CG321" s="325"/>
      <c r="CH321" s="325"/>
      <c r="CI321" s="325"/>
      <c r="CJ321" s="325"/>
      <c r="CK321" s="325"/>
      <c r="CL321" s="325"/>
      <c r="CM321" s="162"/>
      <c r="CN321" s="162"/>
    </row>
    <row r="322" spans="1:92" s="1" customFormat="1" ht="10.5" customHeight="1">
      <c r="A322" s="1510"/>
      <c r="B322" s="1517"/>
      <c r="C322" s="1461"/>
      <c r="D322" s="131" t="s">
        <v>117</v>
      </c>
      <c r="E322" s="90" t="s">
        <v>123</v>
      </c>
      <c r="F322" s="526"/>
      <c r="G322" s="526"/>
      <c r="H322" s="886"/>
      <c r="I322" s="526"/>
      <c r="J322" s="526"/>
      <c r="K322" s="526"/>
      <c r="L322" s="526"/>
      <c r="M322" s="526"/>
      <c r="N322" s="886"/>
      <c r="O322" s="526"/>
      <c r="P322" s="526"/>
      <c r="Q322" s="526"/>
      <c r="R322" s="526"/>
      <c r="S322" s="526"/>
      <c r="T322" s="526"/>
      <c r="U322" s="526"/>
      <c r="V322" s="1036"/>
      <c r="W322" s="526"/>
      <c r="X322" s="526"/>
      <c r="Y322" s="526"/>
      <c r="Z322" s="526"/>
      <c r="AA322" s="526"/>
      <c r="AB322" s="771"/>
      <c r="AC322" s="332"/>
      <c r="AD322" s="332"/>
      <c r="AE322" s="887"/>
      <c r="AF322" s="325"/>
      <c r="AG322" s="325"/>
      <c r="AH322" s="325"/>
      <c r="AI322" s="325"/>
      <c r="AJ322" s="325"/>
      <c r="AK322" s="325"/>
      <c r="AL322" s="325"/>
      <c r="AM322" s="325"/>
      <c r="AN322" s="325"/>
      <c r="AO322" s="325"/>
      <c r="AP322" s="325"/>
      <c r="AQ322" s="325"/>
      <c r="AR322" s="325"/>
      <c r="AS322" s="325"/>
      <c r="AT322" s="325"/>
      <c r="AU322" s="325"/>
      <c r="AV322" s="325"/>
      <c r="AW322" s="325"/>
      <c r="AX322" s="325"/>
      <c r="AY322" s="325"/>
      <c r="AZ322" s="325"/>
      <c r="BA322" s="325"/>
      <c r="BB322" s="325"/>
      <c r="BC322" s="325"/>
      <c r="BD322" s="325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325"/>
      <c r="BZ322" s="325"/>
      <c r="CA322" s="325"/>
      <c r="CB322" s="325"/>
      <c r="CC322" s="325"/>
      <c r="CD322" s="325"/>
      <c r="CE322" s="325"/>
      <c r="CF322" s="325"/>
      <c r="CG322" s="325"/>
      <c r="CH322" s="325"/>
      <c r="CI322" s="325"/>
      <c r="CJ322" s="325"/>
      <c r="CK322" s="325"/>
      <c r="CL322" s="325"/>
      <c r="CM322" s="162"/>
      <c r="CN322" s="162"/>
    </row>
    <row r="323" spans="1:92" s="1" customFormat="1" ht="10.5" customHeight="1" thickBot="1">
      <c r="A323" s="1511"/>
      <c r="B323" s="1518"/>
      <c r="C323" s="271"/>
      <c r="D323" s="236" t="s">
        <v>41</v>
      </c>
      <c r="E323" s="52"/>
      <c r="F323" s="52"/>
      <c r="G323" s="52"/>
      <c r="H323" s="877"/>
      <c r="I323" s="52"/>
      <c r="J323" s="52"/>
      <c r="K323" s="52"/>
      <c r="L323" s="52"/>
      <c r="M323" s="52"/>
      <c r="N323" s="877"/>
      <c r="O323" s="52"/>
      <c r="P323" s="52"/>
      <c r="Q323" s="52"/>
      <c r="R323" s="52"/>
      <c r="S323" s="52"/>
      <c r="T323" s="52"/>
      <c r="U323" s="52"/>
      <c r="V323" s="574"/>
      <c r="W323" s="52"/>
      <c r="X323" s="52"/>
      <c r="Y323" s="52"/>
      <c r="Z323" s="52"/>
      <c r="AA323" s="52"/>
      <c r="AB323" s="53"/>
      <c r="AC323" s="440"/>
      <c r="AD323" s="440"/>
      <c r="AE323" s="888"/>
      <c r="AF323" s="325"/>
      <c r="AG323" s="325"/>
      <c r="AH323" s="325"/>
      <c r="AI323" s="325"/>
      <c r="AJ323" s="325"/>
      <c r="AK323" s="325"/>
      <c r="AL323" s="325"/>
      <c r="AM323" s="325"/>
      <c r="AN323" s="325"/>
      <c r="AO323" s="325"/>
      <c r="AP323" s="325"/>
      <c r="AQ323" s="325"/>
      <c r="AR323" s="325"/>
      <c r="AS323" s="325"/>
      <c r="AT323" s="325"/>
      <c r="AU323" s="325"/>
      <c r="AV323" s="325"/>
      <c r="AW323" s="325"/>
      <c r="AX323" s="325"/>
      <c r="AY323" s="325"/>
      <c r="AZ323" s="325"/>
      <c r="BA323" s="325"/>
      <c r="BB323" s="325"/>
      <c r="BC323" s="325"/>
      <c r="BD323" s="325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325"/>
      <c r="BZ323" s="325"/>
      <c r="CA323" s="325"/>
      <c r="CB323" s="325"/>
      <c r="CC323" s="325"/>
      <c r="CD323" s="325"/>
      <c r="CE323" s="325"/>
      <c r="CF323" s="325"/>
      <c r="CG323" s="325"/>
      <c r="CH323" s="325"/>
      <c r="CI323" s="325"/>
      <c r="CJ323" s="325"/>
      <c r="CK323" s="325"/>
      <c r="CL323" s="325"/>
      <c r="CM323" s="162"/>
      <c r="CN323" s="162"/>
    </row>
    <row r="324" spans="1:92" s="1" customFormat="1" ht="10.5" customHeight="1">
      <c r="A324" s="1510" t="s">
        <v>12</v>
      </c>
      <c r="B324" s="1517" t="s">
        <v>851</v>
      </c>
      <c r="C324" s="1107"/>
      <c r="D324" s="1190"/>
      <c r="E324" s="79"/>
      <c r="F324" s="79"/>
      <c r="G324" s="79"/>
      <c r="H324" s="882"/>
      <c r="I324" s="79"/>
      <c r="J324" s="79"/>
      <c r="K324" s="79"/>
      <c r="L324" s="79"/>
      <c r="M324" s="79"/>
      <c r="N324" s="882"/>
      <c r="O324" s="79"/>
      <c r="P324" s="79"/>
      <c r="Q324" s="79"/>
      <c r="R324" s="79"/>
      <c r="S324" s="79"/>
      <c r="T324" s="79"/>
      <c r="U324" s="79"/>
      <c r="V324" s="580"/>
      <c r="W324" s="79"/>
      <c r="X324" s="79"/>
      <c r="Y324" s="79"/>
      <c r="Z324" s="79"/>
      <c r="AA324" s="79"/>
      <c r="AB324" s="185"/>
      <c r="AC324" s="437"/>
      <c r="AD324" s="437"/>
      <c r="AE324" s="889"/>
      <c r="AF324" s="325"/>
      <c r="AG324" s="325"/>
      <c r="AH324" s="325"/>
      <c r="AI324" s="325"/>
      <c r="AJ324" s="325"/>
      <c r="AK324" s="325"/>
      <c r="AL324" s="325"/>
      <c r="AM324" s="325"/>
      <c r="AN324" s="325"/>
      <c r="AO324" s="325"/>
      <c r="AP324" s="325"/>
      <c r="AQ324" s="325"/>
      <c r="AR324" s="325"/>
      <c r="AS324" s="325"/>
      <c r="AT324" s="325"/>
      <c r="AU324" s="325"/>
      <c r="AV324" s="325"/>
      <c r="AW324" s="325"/>
      <c r="AX324" s="325"/>
      <c r="AY324" s="325"/>
      <c r="AZ324" s="325"/>
      <c r="BA324" s="325"/>
      <c r="BB324" s="325"/>
      <c r="BC324" s="325"/>
      <c r="BD324" s="325"/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325"/>
      <c r="BZ324" s="325"/>
      <c r="CA324" s="325"/>
      <c r="CB324" s="325"/>
      <c r="CC324" s="325"/>
      <c r="CD324" s="325"/>
      <c r="CE324" s="325"/>
      <c r="CF324" s="325"/>
      <c r="CG324" s="325"/>
      <c r="CH324" s="325"/>
      <c r="CI324" s="325"/>
      <c r="CJ324" s="325"/>
      <c r="CK324" s="325"/>
      <c r="CL324" s="325"/>
      <c r="CM324" s="162"/>
      <c r="CN324" s="162"/>
    </row>
    <row r="325" spans="1:92" s="1" customFormat="1" ht="10.5" customHeight="1">
      <c r="A325" s="1510"/>
      <c r="B325" s="1517"/>
      <c r="C325" s="1461" t="s">
        <v>128</v>
      </c>
      <c r="D325" s="131" t="s">
        <v>33</v>
      </c>
      <c r="E325" s="1586" t="s">
        <v>581</v>
      </c>
      <c r="F325" s="1587"/>
      <c r="G325" s="1588"/>
      <c r="H325" s="879"/>
      <c r="I325" s="104"/>
      <c r="J325" s="104"/>
      <c r="K325" s="104"/>
      <c r="L325" s="104"/>
      <c r="M325" s="104"/>
      <c r="N325" s="879"/>
      <c r="O325" s="104"/>
      <c r="P325" s="104"/>
      <c r="Q325" s="104"/>
      <c r="R325" s="104"/>
      <c r="S325" s="104"/>
      <c r="T325" s="104"/>
      <c r="U325" s="104"/>
      <c r="V325" s="575"/>
      <c r="W325" s="104"/>
      <c r="X325" s="104"/>
      <c r="Y325" s="104"/>
      <c r="Z325" s="104"/>
      <c r="AA325" s="104"/>
      <c r="AB325" s="105"/>
      <c r="AC325" s="332"/>
      <c r="AD325" s="332"/>
      <c r="AE325" s="887"/>
      <c r="AF325" s="325"/>
      <c r="AG325" s="325"/>
      <c r="AH325" s="325"/>
      <c r="AI325" s="325"/>
      <c r="AJ325" s="325"/>
      <c r="AK325" s="325"/>
      <c r="AL325" s="325"/>
      <c r="AM325" s="325"/>
      <c r="AN325" s="325"/>
      <c r="AO325" s="325"/>
      <c r="AP325" s="325"/>
      <c r="AQ325" s="325"/>
      <c r="AR325" s="325"/>
      <c r="AS325" s="325"/>
      <c r="AT325" s="325"/>
      <c r="AU325" s="325"/>
      <c r="AV325" s="325"/>
      <c r="AW325" s="325"/>
      <c r="AX325" s="325"/>
      <c r="AY325" s="325"/>
      <c r="AZ325" s="325"/>
      <c r="BA325" s="325"/>
      <c r="BB325" s="325"/>
      <c r="BC325" s="325"/>
      <c r="BD325" s="325"/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325"/>
      <c r="BZ325" s="325"/>
      <c r="CA325" s="325"/>
      <c r="CB325" s="325"/>
      <c r="CC325" s="325"/>
      <c r="CD325" s="325"/>
      <c r="CE325" s="325"/>
      <c r="CF325" s="325"/>
      <c r="CG325" s="325"/>
      <c r="CH325" s="325"/>
      <c r="CI325" s="325"/>
      <c r="CJ325" s="325"/>
      <c r="CK325" s="325"/>
      <c r="CL325" s="325"/>
      <c r="CM325" s="162"/>
      <c r="CN325" s="162"/>
    </row>
    <row r="326" spans="1:92" s="1" customFormat="1" ht="10.5" customHeight="1">
      <c r="A326" s="1510"/>
      <c r="B326" s="1517"/>
      <c r="C326" s="1461" t="s">
        <v>129</v>
      </c>
      <c r="D326" s="131" t="s">
        <v>116</v>
      </c>
      <c r="E326" s="48">
        <v>0</v>
      </c>
      <c r="F326" s="48">
        <f t="shared" ref="F326:AB326" si="130">1.73*F325*F318*0.85/1000</f>
        <v>0</v>
      </c>
      <c r="G326" s="48">
        <f t="shared" si="130"/>
        <v>0</v>
      </c>
      <c r="H326" s="890">
        <f t="shared" si="130"/>
        <v>0</v>
      </c>
      <c r="I326" s="48">
        <f t="shared" si="130"/>
        <v>0</v>
      </c>
      <c r="J326" s="48">
        <f t="shared" si="130"/>
        <v>0</v>
      </c>
      <c r="K326" s="48">
        <f t="shared" si="130"/>
        <v>0</v>
      </c>
      <c r="L326" s="48">
        <f t="shared" si="130"/>
        <v>0</v>
      </c>
      <c r="M326" s="48">
        <f t="shared" si="130"/>
        <v>0</v>
      </c>
      <c r="N326" s="890">
        <f t="shared" si="130"/>
        <v>0</v>
      </c>
      <c r="O326" s="48">
        <f t="shared" si="130"/>
        <v>0</v>
      </c>
      <c r="P326" s="48">
        <f t="shared" si="130"/>
        <v>0</v>
      </c>
      <c r="Q326" s="48">
        <f t="shared" si="130"/>
        <v>0</v>
      </c>
      <c r="R326" s="48">
        <f t="shared" si="130"/>
        <v>0</v>
      </c>
      <c r="S326" s="48">
        <f t="shared" si="130"/>
        <v>0</v>
      </c>
      <c r="T326" s="48">
        <f t="shared" si="130"/>
        <v>0</v>
      </c>
      <c r="U326" s="48">
        <f t="shared" si="130"/>
        <v>0</v>
      </c>
      <c r="V326" s="572">
        <f t="shared" si="130"/>
        <v>0</v>
      </c>
      <c r="W326" s="48">
        <f t="shared" si="130"/>
        <v>0</v>
      </c>
      <c r="X326" s="48">
        <f t="shared" si="130"/>
        <v>0</v>
      </c>
      <c r="Y326" s="48">
        <f t="shared" si="130"/>
        <v>0</v>
      </c>
      <c r="Z326" s="48">
        <f t="shared" si="130"/>
        <v>0</v>
      </c>
      <c r="AA326" s="48">
        <f t="shared" si="130"/>
        <v>0</v>
      </c>
      <c r="AB326" s="49">
        <f t="shared" si="130"/>
        <v>0</v>
      </c>
      <c r="AC326" s="332"/>
      <c r="AD326" s="332"/>
      <c r="AE326" s="887">
        <v>3.6</v>
      </c>
      <c r="AF326" s="325"/>
      <c r="AG326" s="325"/>
      <c r="AH326" s="325"/>
      <c r="AI326" s="325"/>
      <c r="AJ326" s="325"/>
      <c r="AK326" s="325"/>
      <c r="AL326" s="325"/>
      <c r="AM326" s="325"/>
      <c r="AN326" s="325"/>
      <c r="AO326" s="325"/>
      <c r="AP326" s="325"/>
      <c r="AQ326" s="325"/>
      <c r="AR326" s="325"/>
      <c r="AS326" s="325"/>
      <c r="AT326" s="325"/>
      <c r="AU326" s="325"/>
      <c r="AV326" s="325"/>
      <c r="AW326" s="325"/>
      <c r="AX326" s="325"/>
      <c r="AY326" s="325"/>
      <c r="AZ326" s="325"/>
      <c r="BA326" s="325"/>
      <c r="BB326" s="325"/>
      <c r="BC326" s="325"/>
      <c r="BD326" s="325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325"/>
      <c r="BZ326" s="325"/>
      <c r="CA326" s="325"/>
      <c r="CB326" s="325"/>
      <c r="CC326" s="325"/>
      <c r="CD326" s="325"/>
      <c r="CE326" s="325"/>
      <c r="CF326" s="325"/>
      <c r="CG326" s="325"/>
      <c r="CH326" s="325"/>
      <c r="CI326" s="325"/>
      <c r="CJ326" s="325"/>
      <c r="CK326" s="325"/>
      <c r="CL326" s="325"/>
      <c r="CM326" s="162"/>
      <c r="CN326" s="162"/>
    </row>
    <row r="327" spans="1:92" s="1" customFormat="1" ht="10.5" customHeight="1">
      <c r="A327" s="1510"/>
      <c r="B327" s="1517"/>
      <c r="C327" s="1461"/>
      <c r="D327" s="131" t="s">
        <v>117</v>
      </c>
      <c r="E327" s="90" t="s">
        <v>123</v>
      </c>
      <c r="F327" s="526"/>
      <c r="G327" s="526"/>
      <c r="H327" s="886"/>
      <c r="I327" s="526"/>
      <c r="J327" s="526"/>
      <c r="K327" s="526"/>
      <c r="L327" s="526"/>
      <c r="M327" s="526"/>
      <c r="N327" s="886"/>
      <c r="O327" s="526"/>
      <c r="P327" s="526"/>
      <c r="Q327" s="526"/>
      <c r="R327" s="526"/>
      <c r="S327" s="526"/>
      <c r="T327" s="526"/>
      <c r="U327" s="526"/>
      <c r="V327" s="1036"/>
      <c r="W327" s="526"/>
      <c r="X327" s="526"/>
      <c r="Y327" s="526"/>
      <c r="Z327" s="526"/>
      <c r="AA327" s="526"/>
      <c r="AB327" s="771"/>
      <c r="AC327" s="332"/>
      <c r="AD327" s="332"/>
      <c r="AE327" s="439"/>
      <c r="AF327" s="325"/>
      <c r="AG327" s="325"/>
      <c r="AH327" s="325"/>
      <c r="AI327" s="325"/>
      <c r="AJ327" s="325"/>
      <c r="AK327" s="325"/>
      <c r="AL327" s="325"/>
      <c r="AM327" s="325"/>
      <c r="AN327" s="325"/>
      <c r="AO327" s="325"/>
      <c r="AP327" s="325"/>
      <c r="AQ327" s="325"/>
      <c r="AR327" s="325"/>
      <c r="AS327" s="325"/>
      <c r="AT327" s="325"/>
      <c r="AU327" s="325"/>
      <c r="AV327" s="325"/>
      <c r="AW327" s="325"/>
      <c r="AX327" s="325"/>
      <c r="AY327" s="325"/>
      <c r="AZ327" s="325"/>
      <c r="BA327" s="325"/>
      <c r="BB327" s="325"/>
      <c r="BC327" s="325"/>
      <c r="BD327" s="325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325"/>
      <c r="BZ327" s="325"/>
      <c r="CA327" s="325"/>
      <c r="CB327" s="325"/>
      <c r="CC327" s="325"/>
      <c r="CD327" s="325"/>
      <c r="CE327" s="325"/>
      <c r="CF327" s="325"/>
      <c r="CG327" s="325"/>
      <c r="CH327" s="325"/>
      <c r="CI327" s="325"/>
      <c r="CJ327" s="325"/>
      <c r="CK327" s="325"/>
      <c r="CL327" s="325"/>
      <c r="CM327" s="162"/>
      <c r="CN327" s="162"/>
    </row>
    <row r="328" spans="1:92" s="1" customFormat="1" ht="10.5" customHeight="1" thickBot="1">
      <c r="A328" s="1511"/>
      <c r="B328" s="1518"/>
      <c r="C328" s="271"/>
      <c r="D328" s="236" t="s">
        <v>41</v>
      </c>
      <c r="E328" s="52"/>
      <c r="F328" s="52"/>
      <c r="G328" s="52"/>
      <c r="H328" s="877"/>
      <c r="I328" s="52"/>
      <c r="J328" s="52"/>
      <c r="K328" s="52"/>
      <c r="L328" s="52"/>
      <c r="M328" s="52"/>
      <c r="N328" s="877"/>
      <c r="O328" s="52"/>
      <c r="P328" s="52"/>
      <c r="Q328" s="52"/>
      <c r="R328" s="52"/>
      <c r="S328" s="52"/>
      <c r="T328" s="52"/>
      <c r="U328" s="52"/>
      <c r="V328" s="574"/>
      <c r="W328" s="52"/>
      <c r="X328" s="52"/>
      <c r="Y328" s="52"/>
      <c r="Z328" s="52"/>
      <c r="AA328" s="52"/>
      <c r="AB328" s="53"/>
      <c r="AC328" s="440"/>
      <c r="AD328" s="440"/>
      <c r="AE328" s="441"/>
      <c r="AF328" s="325"/>
      <c r="AG328" s="325"/>
      <c r="AH328" s="325"/>
      <c r="AI328" s="325"/>
      <c r="AJ328" s="325"/>
      <c r="AK328" s="325"/>
      <c r="AL328" s="325"/>
      <c r="AM328" s="325"/>
      <c r="AN328" s="325"/>
      <c r="AO328" s="325"/>
      <c r="AP328" s="325"/>
      <c r="AQ328" s="325"/>
      <c r="AR328" s="325"/>
      <c r="AS328" s="325"/>
      <c r="AT328" s="325"/>
      <c r="AU328" s="325"/>
      <c r="AV328" s="325"/>
      <c r="AW328" s="325"/>
      <c r="AX328" s="325"/>
      <c r="AY328" s="325"/>
      <c r="AZ328" s="325"/>
      <c r="BA328" s="325"/>
      <c r="BB328" s="325"/>
      <c r="BC328" s="325"/>
      <c r="BD328" s="325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325"/>
      <c r="BZ328" s="325"/>
      <c r="CA328" s="325"/>
      <c r="CB328" s="325"/>
      <c r="CC328" s="325"/>
      <c r="CD328" s="325"/>
      <c r="CE328" s="325"/>
      <c r="CF328" s="325"/>
      <c r="CG328" s="325"/>
      <c r="CH328" s="325"/>
      <c r="CI328" s="325"/>
      <c r="CJ328" s="325"/>
      <c r="CK328" s="325"/>
      <c r="CL328" s="325"/>
      <c r="CM328" s="162"/>
      <c r="CN328" s="162"/>
    </row>
    <row r="329" spans="1:92" s="1" customFormat="1" ht="10.5" customHeight="1">
      <c r="A329" s="1509" t="s">
        <v>5</v>
      </c>
      <c r="B329" s="1516" t="s">
        <v>51</v>
      </c>
      <c r="C329" s="1107"/>
      <c r="D329" s="1190"/>
      <c r="E329" s="1593" t="s">
        <v>1007</v>
      </c>
      <c r="F329" s="1594"/>
      <c r="G329" s="79"/>
      <c r="H329" s="882"/>
      <c r="I329" s="79"/>
      <c r="J329" s="79"/>
      <c r="K329" s="79"/>
      <c r="L329" s="79"/>
      <c r="M329" s="79"/>
      <c r="N329" s="882"/>
      <c r="O329" s="79"/>
      <c r="P329" s="79"/>
      <c r="Q329" s="79"/>
      <c r="R329" s="79"/>
      <c r="S329" s="79"/>
      <c r="T329" s="79"/>
      <c r="U329" s="79"/>
      <c r="V329" s="580"/>
      <c r="W329" s="79"/>
      <c r="X329" s="79"/>
      <c r="Y329" s="79"/>
      <c r="Z329" s="79"/>
      <c r="AA329" s="79"/>
      <c r="AB329" s="185"/>
      <c r="AC329" s="612"/>
      <c r="AD329" s="612"/>
      <c r="AE329" s="103"/>
      <c r="AF329" s="397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325"/>
      <c r="BZ329" s="325"/>
      <c r="CA329" s="325"/>
      <c r="CB329" s="325"/>
      <c r="CC329" s="325"/>
      <c r="CD329" s="325"/>
      <c r="CE329" s="325"/>
      <c r="CF329" s="325"/>
      <c r="CG329" s="325"/>
      <c r="CH329" s="325"/>
      <c r="CI329" s="325"/>
      <c r="CJ329" s="325"/>
      <c r="CK329" s="325"/>
      <c r="CL329" s="325"/>
      <c r="CM329" s="162"/>
      <c r="CN329" s="162"/>
    </row>
    <row r="330" spans="1:92" s="1" customFormat="1" ht="10.5" customHeight="1">
      <c r="A330" s="1510"/>
      <c r="B330" s="1517"/>
      <c r="C330" s="1461" t="s">
        <v>129</v>
      </c>
      <c r="D330" s="131" t="s">
        <v>33</v>
      </c>
      <c r="E330" s="104">
        <f>E331/(1.73*E317*0.85)*1000</f>
        <v>4.1848664766039807</v>
      </c>
      <c r="F330" s="104">
        <f>F331/(1.73*F317*0.85)*1000</f>
        <v>4.1848664766039807</v>
      </c>
      <c r="G330" s="104">
        <f t="shared" ref="G330:AB330" si="131">G331/(1.73*G317*0.85)*1000</f>
        <v>4.1848664766039807</v>
      </c>
      <c r="H330" s="879">
        <f t="shared" si="131"/>
        <v>4.1848664766039807</v>
      </c>
      <c r="I330" s="104">
        <f t="shared" si="131"/>
        <v>4.1848664766039807</v>
      </c>
      <c r="J330" s="104">
        <f t="shared" si="131"/>
        <v>4.1848664766039807</v>
      </c>
      <c r="K330" s="104">
        <f t="shared" si="131"/>
        <v>4.1848664766039807</v>
      </c>
      <c r="L330" s="104">
        <f t="shared" si="131"/>
        <v>6.2772997149059711</v>
      </c>
      <c r="M330" s="104">
        <f t="shared" si="131"/>
        <v>2.0924332383019904</v>
      </c>
      <c r="N330" s="879">
        <f t="shared" si="131"/>
        <v>4.1848664766039807</v>
      </c>
      <c r="O330" s="104">
        <f t="shared" si="131"/>
        <v>4.1848664766039807</v>
      </c>
      <c r="P330" s="104">
        <f t="shared" si="131"/>
        <v>4.1848664766039807</v>
      </c>
      <c r="Q330" s="104">
        <f t="shared" si="131"/>
        <v>4.1848664766039807</v>
      </c>
      <c r="R330" s="104">
        <f t="shared" si="131"/>
        <v>4.1848664766039807</v>
      </c>
      <c r="S330" s="104">
        <f t="shared" si="131"/>
        <v>4.1848664766039807</v>
      </c>
      <c r="T330" s="104">
        <f t="shared" si="131"/>
        <v>4.1848664766039807</v>
      </c>
      <c r="U330" s="104">
        <f t="shared" si="131"/>
        <v>4.1848664766039807</v>
      </c>
      <c r="V330" s="575">
        <f t="shared" si="131"/>
        <v>4.1848664766039807</v>
      </c>
      <c r="W330" s="104">
        <f t="shared" si="131"/>
        <v>4.1848664766039807</v>
      </c>
      <c r="X330" s="104">
        <f t="shared" si="131"/>
        <v>4.1848664766039807</v>
      </c>
      <c r="Y330" s="104">
        <f t="shared" si="131"/>
        <v>4.1848664766039807</v>
      </c>
      <c r="Z330" s="104">
        <f t="shared" si="131"/>
        <v>4.1848664766039807</v>
      </c>
      <c r="AA330" s="104">
        <f t="shared" si="131"/>
        <v>4.1848664766039807</v>
      </c>
      <c r="AB330" s="105">
        <f t="shared" si="131"/>
        <v>4.1848664766039807</v>
      </c>
      <c r="AC330" s="332"/>
      <c r="AD330" s="332"/>
      <c r="AE330" s="100"/>
      <c r="AF330" s="332"/>
      <c r="AG330" s="332"/>
      <c r="AH330" s="332"/>
      <c r="AI330" s="332"/>
      <c r="AJ330" s="332"/>
      <c r="AK330" s="332"/>
      <c r="AL330" s="332"/>
      <c r="AM330" s="332"/>
      <c r="AN330" s="332"/>
      <c r="AO330" s="332"/>
      <c r="AP330" s="332"/>
      <c r="AQ330" s="332"/>
      <c r="AR330" s="332"/>
      <c r="AS330" s="332"/>
      <c r="AT330" s="332"/>
      <c r="AU330" s="332"/>
      <c r="AV330" s="332"/>
      <c r="AW330" s="332"/>
      <c r="AX330" s="332"/>
      <c r="AY330" s="332"/>
      <c r="AZ330" s="332"/>
      <c r="BA330" s="332"/>
      <c r="BB330" s="332"/>
      <c r="BC330" s="332"/>
      <c r="BD330" s="332"/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325"/>
      <c r="BZ330" s="325"/>
      <c r="CA330" s="325"/>
      <c r="CB330" s="325"/>
      <c r="CC330" s="325"/>
      <c r="CD330" s="325"/>
      <c r="CE330" s="325"/>
      <c r="CF330" s="325"/>
      <c r="CG330" s="325"/>
      <c r="CH330" s="325"/>
      <c r="CI330" s="325"/>
      <c r="CJ330" s="325"/>
      <c r="CK330" s="325"/>
      <c r="CL330" s="325"/>
      <c r="CM330" s="162"/>
      <c r="CN330" s="162"/>
    </row>
    <row r="331" spans="1:92" s="1" customFormat="1" ht="10.5" customHeight="1">
      <c r="A331" s="1510"/>
      <c r="B331" s="1517"/>
      <c r="C331" s="1461" t="s">
        <v>127</v>
      </c>
      <c r="D331" s="131" t="s">
        <v>116</v>
      </c>
      <c r="E331" s="48">
        <f>ROUND((AG331-AF331)*$AE331,2)</f>
        <v>0.04</v>
      </c>
      <c r="F331" s="48">
        <f t="shared" ref="F331:AB331" si="132">ROUND((AH331-AG331)*$AE331,2)</f>
        <v>0.04</v>
      </c>
      <c r="G331" s="48">
        <f t="shared" si="132"/>
        <v>0.04</v>
      </c>
      <c r="H331" s="890">
        <f t="shared" si="132"/>
        <v>0.04</v>
      </c>
      <c r="I331" s="48">
        <f t="shared" si="132"/>
        <v>0.04</v>
      </c>
      <c r="J331" s="48">
        <f t="shared" si="132"/>
        <v>0.04</v>
      </c>
      <c r="K331" s="48">
        <f t="shared" si="132"/>
        <v>0.04</v>
      </c>
      <c r="L331" s="48">
        <f t="shared" si="132"/>
        <v>0.06</v>
      </c>
      <c r="M331" s="48">
        <f t="shared" si="132"/>
        <v>0.02</v>
      </c>
      <c r="N331" s="890">
        <f t="shared" si="132"/>
        <v>0.04</v>
      </c>
      <c r="O331" s="48">
        <f t="shared" si="132"/>
        <v>0.04</v>
      </c>
      <c r="P331" s="48">
        <f t="shared" si="132"/>
        <v>0.04</v>
      </c>
      <c r="Q331" s="48">
        <f t="shared" si="132"/>
        <v>0.04</v>
      </c>
      <c r="R331" s="48">
        <f t="shared" si="132"/>
        <v>0.04</v>
      </c>
      <c r="S331" s="48">
        <f t="shared" si="132"/>
        <v>0.04</v>
      </c>
      <c r="T331" s="48">
        <f t="shared" si="132"/>
        <v>0.04</v>
      </c>
      <c r="U331" s="48">
        <f t="shared" si="132"/>
        <v>0.04</v>
      </c>
      <c r="V331" s="572">
        <f t="shared" si="132"/>
        <v>0.04</v>
      </c>
      <c r="W331" s="48">
        <f t="shared" si="132"/>
        <v>0.04</v>
      </c>
      <c r="X331" s="48">
        <f t="shared" si="132"/>
        <v>0.04</v>
      </c>
      <c r="Y331" s="48">
        <f t="shared" si="132"/>
        <v>0.04</v>
      </c>
      <c r="Z331" s="48">
        <f t="shared" si="132"/>
        <v>0.04</v>
      </c>
      <c r="AA331" s="48">
        <f t="shared" si="132"/>
        <v>0.04</v>
      </c>
      <c r="AB331" s="49">
        <f t="shared" si="132"/>
        <v>0.04</v>
      </c>
      <c r="AC331" s="66">
        <f>(BD331-AF331)*AE331</f>
        <v>0.96000000000021823</v>
      </c>
      <c r="AD331" s="66"/>
      <c r="AE331" s="100">
        <v>1.2</v>
      </c>
      <c r="AF331" s="613">
        <v>2497.5</v>
      </c>
      <c r="AG331" s="613">
        <v>2497.5333000000001</v>
      </c>
      <c r="AH331" s="613">
        <v>2497.5666999999999</v>
      </c>
      <c r="AI331" s="613">
        <v>2497.6</v>
      </c>
      <c r="AJ331" s="613">
        <v>2497.6333</v>
      </c>
      <c r="AK331" s="613">
        <v>2497.6667000000002</v>
      </c>
      <c r="AL331" s="613">
        <v>2497.6999999999998</v>
      </c>
      <c r="AM331" s="613">
        <v>2497.7332999999999</v>
      </c>
      <c r="AN331" s="613">
        <v>2497.7833000000001</v>
      </c>
      <c r="AO331" s="613">
        <v>2497.8000000000002</v>
      </c>
      <c r="AP331" s="613">
        <v>2497.8332999999998</v>
      </c>
      <c r="AQ331" s="613">
        <v>2497.8667</v>
      </c>
      <c r="AR331" s="613">
        <v>2497.9</v>
      </c>
      <c r="AS331" s="613">
        <v>2497.9333000000001</v>
      </c>
      <c r="AT331" s="613">
        <v>2497.9666999999999</v>
      </c>
      <c r="AU331" s="613">
        <v>2498</v>
      </c>
      <c r="AV331" s="613">
        <v>2498.0333000000001</v>
      </c>
      <c r="AW331" s="613">
        <v>2498.0666999999999</v>
      </c>
      <c r="AX331" s="613">
        <v>2498.1</v>
      </c>
      <c r="AY331" s="613">
        <v>2498.1333</v>
      </c>
      <c r="AZ331" s="613">
        <v>2498.1667000000002</v>
      </c>
      <c r="BA331" s="613">
        <v>2498.1999999999998</v>
      </c>
      <c r="BB331" s="613">
        <v>2498.2332999999999</v>
      </c>
      <c r="BC331" s="613">
        <v>2498.2667000000001</v>
      </c>
      <c r="BD331" s="613">
        <v>2498.3000000000002</v>
      </c>
      <c r="BE331" s="613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325"/>
      <c r="BZ331" s="325"/>
      <c r="CA331" s="325"/>
      <c r="CB331" s="325"/>
      <c r="CC331" s="325"/>
      <c r="CD331" s="325"/>
      <c r="CE331" s="325"/>
      <c r="CF331" s="325"/>
      <c r="CG331" s="325"/>
      <c r="CH331" s="325"/>
      <c r="CI331" s="325"/>
      <c r="CJ331" s="325"/>
      <c r="CK331" s="325"/>
      <c r="CL331" s="325"/>
      <c r="CM331" s="162"/>
      <c r="CN331" s="162"/>
    </row>
    <row r="332" spans="1:92" s="1" customFormat="1" ht="10.5" customHeight="1">
      <c r="A332" s="1510"/>
      <c r="B332" s="1517"/>
      <c r="C332" s="1461"/>
      <c r="D332" s="131" t="s">
        <v>117</v>
      </c>
      <c r="E332" s="90" t="s">
        <v>123</v>
      </c>
      <c r="F332" s="526"/>
      <c r="G332" s="526"/>
      <c r="H332" s="886"/>
      <c r="I332" s="526"/>
      <c r="J332" s="526"/>
      <c r="K332" s="526"/>
      <c r="L332" s="526"/>
      <c r="M332" s="526"/>
      <c r="N332" s="886"/>
      <c r="O332" s="526"/>
      <c r="P332" s="526"/>
      <c r="Q332" s="526"/>
      <c r="R332" s="526"/>
      <c r="S332" s="526"/>
      <c r="T332" s="526"/>
      <c r="U332" s="526"/>
      <c r="V332" s="1036"/>
      <c r="W332" s="526"/>
      <c r="X332" s="526"/>
      <c r="Y332" s="526"/>
      <c r="Z332" s="526"/>
      <c r="AA332" s="526"/>
      <c r="AB332" s="771"/>
      <c r="AC332" s="332"/>
      <c r="AD332" s="332"/>
      <c r="AE332" s="100"/>
      <c r="AF332" s="332"/>
      <c r="AG332" s="332"/>
      <c r="AH332" s="332"/>
      <c r="AI332" s="332"/>
      <c r="AJ332" s="332"/>
      <c r="AK332" s="332"/>
      <c r="AL332" s="332"/>
      <c r="AM332" s="332"/>
      <c r="AN332" s="332"/>
      <c r="AO332" s="332"/>
      <c r="AP332" s="332"/>
      <c r="AQ332" s="332"/>
      <c r="AR332" s="332"/>
      <c r="AS332" s="332"/>
      <c r="AT332" s="332"/>
      <c r="AU332" s="332"/>
      <c r="AV332" s="332"/>
      <c r="AW332" s="332"/>
      <c r="AX332" s="332"/>
      <c r="AY332" s="332"/>
      <c r="AZ332" s="332"/>
      <c r="BA332" s="332"/>
      <c r="BB332" s="332"/>
      <c r="BC332" s="332"/>
      <c r="BD332" s="332"/>
      <c r="BE332" s="32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325"/>
      <c r="BZ332" s="325"/>
      <c r="CA332" s="325"/>
      <c r="CB332" s="325"/>
      <c r="CC332" s="325"/>
      <c r="CD332" s="325"/>
      <c r="CE332" s="325"/>
      <c r="CF332" s="325"/>
      <c r="CG332" s="325"/>
      <c r="CH332" s="325"/>
      <c r="CI332" s="325"/>
      <c r="CJ332" s="325"/>
      <c r="CK332" s="325"/>
      <c r="CL332" s="325"/>
      <c r="CM332" s="162"/>
      <c r="CN332" s="162"/>
    </row>
    <row r="333" spans="1:92" s="1" customFormat="1" ht="10.5" customHeight="1" thickBot="1">
      <c r="A333" s="1511"/>
      <c r="B333" s="1518"/>
      <c r="C333" s="271"/>
      <c r="D333" s="236" t="s">
        <v>41</v>
      </c>
      <c r="E333" s="52"/>
      <c r="F333" s="52"/>
      <c r="G333" s="52"/>
      <c r="H333" s="877"/>
      <c r="I333" s="52"/>
      <c r="J333" s="52"/>
      <c r="K333" s="52"/>
      <c r="L333" s="52"/>
      <c r="M333" s="52"/>
      <c r="N333" s="877"/>
      <c r="O333" s="52"/>
      <c r="P333" s="52"/>
      <c r="Q333" s="52"/>
      <c r="R333" s="52"/>
      <c r="S333" s="52"/>
      <c r="T333" s="52"/>
      <c r="U333" s="52"/>
      <c r="V333" s="574"/>
      <c r="W333" s="52"/>
      <c r="X333" s="52"/>
      <c r="Y333" s="52"/>
      <c r="Z333" s="52"/>
      <c r="AA333" s="52"/>
      <c r="AB333" s="53"/>
      <c r="AC333" s="440"/>
      <c r="AD333" s="440"/>
      <c r="AE333" s="102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325"/>
      <c r="BZ333" s="325"/>
      <c r="CA333" s="325"/>
      <c r="CB333" s="325"/>
      <c r="CC333" s="325"/>
      <c r="CD333" s="325"/>
      <c r="CE333" s="325"/>
      <c r="CF333" s="325"/>
      <c r="CG333" s="325"/>
      <c r="CH333" s="325"/>
      <c r="CI333" s="325"/>
      <c r="CJ333" s="325"/>
      <c r="CK333" s="325"/>
      <c r="CL333" s="325"/>
      <c r="CM333" s="162"/>
      <c r="CN333" s="162"/>
    </row>
    <row r="334" spans="1:92" s="1" customFormat="1" ht="10.5" customHeight="1">
      <c r="A334" s="1509" t="s">
        <v>11</v>
      </c>
      <c r="B334" s="1516" t="s">
        <v>251</v>
      </c>
      <c r="C334" s="1107"/>
      <c r="D334" s="1190"/>
      <c r="E334" s="1506" t="s">
        <v>540</v>
      </c>
      <c r="F334" s="1507"/>
      <c r="G334" s="1508"/>
      <c r="H334" s="882"/>
      <c r="I334" s="79"/>
      <c r="J334" s="79"/>
      <c r="K334" s="79"/>
      <c r="L334" s="79"/>
      <c r="M334" s="79"/>
      <c r="N334" s="882"/>
      <c r="O334" s="79"/>
      <c r="P334" s="79"/>
      <c r="Q334" s="79"/>
      <c r="R334" s="79"/>
      <c r="S334" s="79"/>
      <c r="T334" s="79"/>
      <c r="U334" s="79"/>
      <c r="V334" s="580"/>
      <c r="W334" s="79"/>
      <c r="X334" s="79"/>
      <c r="Y334" s="79"/>
      <c r="Z334" s="79"/>
      <c r="AA334" s="79"/>
      <c r="AB334" s="185"/>
      <c r="AC334" s="451" t="s">
        <v>115</v>
      </c>
      <c r="AD334" s="451" t="e">
        <f>AD336/AC336</f>
        <v>#DIV/0!</v>
      </c>
      <c r="AE334" s="103"/>
      <c r="AF334" s="332"/>
      <c r="AG334" s="332"/>
      <c r="AH334" s="332"/>
      <c r="AI334" s="332"/>
      <c r="AJ334" s="332"/>
      <c r="AK334" s="332"/>
      <c r="AL334" s="332"/>
      <c r="AM334" s="332"/>
      <c r="AN334" s="332"/>
      <c r="AO334" s="332"/>
      <c r="AP334" s="332"/>
      <c r="AQ334" s="332"/>
      <c r="AR334" s="332"/>
      <c r="AS334" s="332"/>
      <c r="AT334" s="332"/>
      <c r="AU334" s="332"/>
      <c r="AV334" s="332"/>
      <c r="AW334" s="332"/>
      <c r="AX334" s="332"/>
      <c r="AY334" s="332"/>
      <c r="AZ334" s="332"/>
      <c r="BA334" s="332"/>
      <c r="BB334" s="332"/>
      <c r="BC334" s="332"/>
      <c r="BD334" s="332"/>
      <c r="BE334" s="332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325"/>
      <c r="BZ334" s="325"/>
      <c r="CA334" s="325"/>
      <c r="CB334" s="325"/>
      <c r="CC334" s="325"/>
      <c r="CD334" s="325"/>
      <c r="CE334" s="325"/>
      <c r="CF334" s="325"/>
      <c r="CG334" s="325"/>
      <c r="CH334" s="325"/>
      <c r="CI334" s="325"/>
      <c r="CJ334" s="325"/>
      <c r="CK334" s="325"/>
      <c r="CL334" s="325"/>
      <c r="CM334" s="162"/>
      <c r="CN334" s="162"/>
    </row>
    <row r="335" spans="1:92" s="1" customFormat="1" ht="10.5" customHeight="1">
      <c r="A335" s="1510"/>
      <c r="B335" s="1517"/>
      <c r="C335" s="1461" t="s">
        <v>129</v>
      </c>
      <c r="D335" s="131" t="s">
        <v>33</v>
      </c>
      <c r="E335" s="104">
        <f>ROUND(SQRT(E336^2+E337^2)*1000/(1.73*E$318),0)</f>
        <v>0</v>
      </c>
      <c r="F335" s="104">
        <f>ROUND(SQRT(F336^2+F337^2)*1000/(1.73*F$318),0)</f>
        <v>0</v>
      </c>
      <c r="G335" s="104">
        <f t="shared" ref="G335:AB335" si="133">ROUND(SQRT(G336^2+G337^2)*1000/(1.73*G$318),0)</f>
        <v>0</v>
      </c>
      <c r="H335" s="879">
        <f t="shared" si="133"/>
        <v>0</v>
      </c>
      <c r="I335" s="104">
        <f t="shared" si="133"/>
        <v>0</v>
      </c>
      <c r="J335" s="104">
        <f t="shared" si="133"/>
        <v>0</v>
      </c>
      <c r="K335" s="104">
        <f t="shared" si="133"/>
        <v>0</v>
      </c>
      <c r="L335" s="104">
        <f t="shared" si="133"/>
        <v>0</v>
      </c>
      <c r="M335" s="104">
        <f t="shared" si="133"/>
        <v>0</v>
      </c>
      <c r="N335" s="879">
        <f t="shared" si="133"/>
        <v>0</v>
      </c>
      <c r="O335" s="104">
        <f t="shared" si="133"/>
        <v>0</v>
      </c>
      <c r="P335" s="104">
        <f t="shared" si="133"/>
        <v>0</v>
      </c>
      <c r="Q335" s="104">
        <f t="shared" si="133"/>
        <v>0</v>
      </c>
      <c r="R335" s="104">
        <f t="shared" si="133"/>
        <v>0</v>
      </c>
      <c r="S335" s="104">
        <f t="shared" si="133"/>
        <v>0</v>
      </c>
      <c r="T335" s="104">
        <f t="shared" si="133"/>
        <v>0</v>
      </c>
      <c r="U335" s="104">
        <f t="shared" si="133"/>
        <v>0</v>
      </c>
      <c r="V335" s="575">
        <f t="shared" si="133"/>
        <v>0</v>
      </c>
      <c r="W335" s="104">
        <f t="shared" si="133"/>
        <v>0</v>
      </c>
      <c r="X335" s="104">
        <f t="shared" si="133"/>
        <v>0</v>
      </c>
      <c r="Y335" s="104">
        <f t="shared" si="133"/>
        <v>0</v>
      </c>
      <c r="Z335" s="104">
        <f t="shared" si="133"/>
        <v>0</v>
      </c>
      <c r="AA335" s="104">
        <f t="shared" si="133"/>
        <v>0</v>
      </c>
      <c r="AB335" s="105">
        <f t="shared" si="133"/>
        <v>0</v>
      </c>
      <c r="AC335" s="332"/>
      <c r="AD335" s="332"/>
      <c r="AE335" s="100"/>
      <c r="AF335" s="332"/>
      <c r="AG335" s="332"/>
      <c r="AH335" s="332"/>
      <c r="AI335" s="332"/>
      <c r="AJ335" s="332"/>
      <c r="AK335" s="332"/>
      <c r="AL335" s="332"/>
      <c r="AM335" s="332"/>
      <c r="AN335" s="332"/>
      <c r="AO335" s="332"/>
      <c r="AP335" s="332"/>
      <c r="AQ335" s="332"/>
      <c r="AR335" s="332"/>
      <c r="AS335" s="332"/>
      <c r="AT335" s="332"/>
      <c r="AU335" s="332"/>
      <c r="AV335" s="332"/>
      <c r="AW335" s="332"/>
      <c r="AX335" s="332"/>
      <c r="AY335" s="332"/>
      <c r="AZ335" s="332"/>
      <c r="BA335" s="332"/>
      <c r="BB335" s="332"/>
      <c r="BC335" s="332"/>
      <c r="BD335" s="332"/>
      <c r="BE335" s="332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325"/>
      <c r="BZ335" s="325"/>
      <c r="CA335" s="325"/>
      <c r="CB335" s="325"/>
      <c r="CC335" s="325"/>
      <c r="CD335" s="325"/>
      <c r="CE335" s="325"/>
      <c r="CF335" s="325"/>
      <c r="CG335" s="325"/>
      <c r="CH335" s="325"/>
      <c r="CI335" s="325"/>
      <c r="CJ335" s="325"/>
      <c r="CK335" s="325"/>
      <c r="CL335" s="325"/>
      <c r="CM335" s="162"/>
      <c r="CN335" s="162"/>
    </row>
    <row r="336" spans="1:92" s="1" customFormat="1" ht="10.5" customHeight="1">
      <c r="A336" s="1510"/>
      <c r="B336" s="1517"/>
      <c r="C336" s="1461" t="s">
        <v>127</v>
      </c>
      <c r="D336" s="131" t="s">
        <v>116</v>
      </c>
      <c r="E336" s="48">
        <f>ROUND((AG336-AF336)*$AE336,2)</f>
        <v>0</v>
      </c>
      <c r="F336" s="48">
        <f t="shared" ref="F336:AB336" si="134">ROUND((AH336-AG336)*$AE336,2)</f>
        <v>0</v>
      </c>
      <c r="G336" s="48">
        <f t="shared" si="134"/>
        <v>0</v>
      </c>
      <c r="H336" s="572">
        <f t="shared" si="134"/>
        <v>0</v>
      </c>
      <c r="I336" s="48">
        <f t="shared" si="134"/>
        <v>0</v>
      </c>
      <c r="J336" s="48">
        <f t="shared" si="134"/>
        <v>0</v>
      </c>
      <c r="K336" s="48">
        <f t="shared" si="134"/>
        <v>0</v>
      </c>
      <c r="L336" s="48">
        <f t="shared" si="134"/>
        <v>0</v>
      </c>
      <c r="M336" s="48">
        <f t="shared" si="134"/>
        <v>0</v>
      </c>
      <c r="N336" s="572">
        <f t="shared" si="134"/>
        <v>0</v>
      </c>
      <c r="O336" s="48">
        <f t="shared" si="134"/>
        <v>0</v>
      </c>
      <c r="P336" s="48">
        <f t="shared" si="134"/>
        <v>0</v>
      </c>
      <c r="Q336" s="48">
        <f t="shared" si="134"/>
        <v>0</v>
      </c>
      <c r="R336" s="48">
        <f t="shared" si="134"/>
        <v>0</v>
      </c>
      <c r="S336" s="48">
        <f t="shared" si="134"/>
        <v>0</v>
      </c>
      <c r="T336" s="48">
        <f t="shared" si="134"/>
        <v>0</v>
      </c>
      <c r="U336" s="48">
        <f t="shared" si="134"/>
        <v>0</v>
      </c>
      <c r="V336" s="572">
        <f t="shared" si="134"/>
        <v>0</v>
      </c>
      <c r="W336" s="48">
        <f t="shared" si="134"/>
        <v>0</v>
      </c>
      <c r="X336" s="48">
        <f t="shared" si="134"/>
        <v>0</v>
      </c>
      <c r="Y336" s="48">
        <f t="shared" si="134"/>
        <v>0</v>
      </c>
      <c r="Z336" s="48">
        <f t="shared" si="134"/>
        <v>0</v>
      </c>
      <c r="AA336" s="48">
        <f t="shared" si="134"/>
        <v>0</v>
      </c>
      <c r="AB336" s="49">
        <f t="shared" si="134"/>
        <v>0</v>
      </c>
      <c r="AC336" s="66">
        <f>(BD336-AF336)*AE336</f>
        <v>0</v>
      </c>
      <c r="AD336" s="66">
        <f>(BD337-AF337)*AE336</f>
        <v>0</v>
      </c>
      <c r="AE336" s="100">
        <v>1.8</v>
      </c>
      <c r="AF336" s="99">
        <v>60.024999999999999</v>
      </c>
      <c r="AG336" s="99">
        <v>60.024999999999999</v>
      </c>
      <c r="AH336" s="99">
        <v>60.024999999999999</v>
      </c>
      <c r="AI336" s="99">
        <v>60.024999999999999</v>
      </c>
      <c r="AJ336" s="99">
        <v>60.024999999999999</v>
      </c>
      <c r="AK336" s="99">
        <v>60.024999999999999</v>
      </c>
      <c r="AL336" s="99">
        <v>60.024999999999999</v>
      </c>
      <c r="AM336" s="99">
        <v>60.024999999999999</v>
      </c>
      <c r="AN336" s="99">
        <v>60.024999999999999</v>
      </c>
      <c r="AO336" s="99">
        <v>60.024999999999999</v>
      </c>
      <c r="AP336" s="99">
        <v>60.024999999999999</v>
      </c>
      <c r="AQ336" s="99">
        <v>60.024999999999999</v>
      </c>
      <c r="AR336" s="99">
        <v>60.024999999999999</v>
      </c>
      <c r="AS336" s="99">
        <v>60.024999999999999</v>
      </c>
      <c r="AT336" s="99">
        <v>60.024999999999999</v>
      </c>
      <c r="AU336" s="99">
        <v>60.024999999999999</v>
      </c>
      <c r="AV336" s="99">
        <v>60.024999999999999</v>
      </c>
      <c r="AW336" s="99">
        <v>60.024999999999999</v>
      </c>
      <c r="AX336" s="99">
        <v>60.024999999999999</v>
      </c>
      <c r="AY336" s="99">
        <v>60.024999999999999</v>
      </c>
      <c r="AZ336" s="99">
        <v>60.024999999999999</v>
      </c>
      <c r="BA336" s="99">
        <v>60.024999999999999</v>
      </c>
      <c r="BB336" s="99">
        <v>60.024999999999999</v>
      </c>
      <c r="BC336" s="99">
        <v>60.024999999999999</v>
      </c>
      <c r="BD336" s="99">
        <v>60.024999999999999</v>
      </c>
      <c r="BE336" s="332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325"/>
      <c r="BZ336" s="325"/>
      <c r="CA336" s="325"/>
      <c r="CB336" s="325"/>
      <c r="CC336" s="325"/>
      <c r="CD336" s="325"/>
      <c r="CE336" s="325"/>
      <c r="CF336" s="325"/>
      <c r="CG336" s="325"/>
      <c r="CH336" s="325"/>
      <c r="CI336" s="325"/>
      <c r="CJ336" s="325"/>
      <c r="CK336" s="325"/>
      <c r="CL336" s="325"/>
      <c r="CM336" s="162"/>
      <c r="CN336" s="162"/>
    </row>
    <row r="337" spans="1:123" s="1" customFormat="1" ht="10.5" customHeight="1">
      <c r="A337" s="1510"/>
      <c r="B337" s="1517"/>
      <c r="C337" s="1461" t="s">
        <v>127</v>
      </c>
      <c r="D337" s="131" t="s">
        <v>117</v>
      </c>
      <c r="E337" s="48">
        <f>ROUND((AG337-AF337)*$AE336,2)</f>
        <v>0</v>
      </c>
      <c r="F337" s="48">
        <f t="shared" ref="F337:AB337" si="135">ROUND((AH337-AG337)*$AE336,2)</f>
        <v>0</v>
      </c>
      <c r="G337" s="48">
        <f t="shared" si="135"/>
        <v>0</v>
      </c>
      <c r="H337" s="572">
        <f t="shared" si="135"/>
        <v>0</v>
      </c>
      <c r="I337" s="48">
        <f t="shared" si="135"/>
        <v>0</v>
      </c>
      <c r="J337" s="48">
        <f t="shared" si="135"/>
        <v>0</v>
      </c>
      <c r="K337" s="48">
        <f t="shared" si="135"/>
        <v>0</v>
      </c>
      <c r="L337" s="48">
        <f t="shared" si="135"/>
        <v>0</v>
      </c>
      <c r="M337" s="48">
        <f t="shared" si="135"/>
        <v>0</v>
      </c>
      <c r="N337" s="572">
        <f t="shared" si="135"/>
        <v>0</v>
      </c>
      <c r="O337" s="48">
        <f t="shared" si="135"/>
        <v>0</v>
      </c>
      <c r="P337" s="48">
        <f t="shared" si="135"/>
        <v>0</v>
      </c>
      <c r="Q337" s="48">
        <f t="shared" si="135"/>
        <v>0</v>
      </c>
      <c r="R337" s="48">
        <f t="shared" si="135"/>
        <v>0</v>
      </c>
      <c r="S337" s="48">
        <f t="shared" si="135"/>
        <v>0</v>
      </c>
      <c r="T337" s="48">
        <f t="shared" si="135"/>
        <v>0</v>
      </c>
      <c r="U337" s="48">
        <f t="shared" si="135"/>
        <v>0</v>
      </c>
      <c r="V337" s="572">
        <f t="shared" si="135"/>
        <v>0</v>
      </c>
      <c r="W337" s="48">
        <f t="shared" si="135"/>
        <v>0</v>
      </c>
      <c r="X337" s="48">
        <f t="shared" si="135"/>
        <v>0</v>
      </c>
      <c r="Y337" s="48">
        <f t="shared" si="135"/>
        <v>0</v>
      </c>
      <c r="Z337" s="48">
        <f t="shared" si="135"/>
        <v>0</v>
      </c>
      <c r="AA337" s="48">
        <f t="shared" si="135"/>
        <v>0</v>
      </c>
      <c r="AB337" s="49">
        <f t="shared" si="135"/>
        <v>0</v>
      </c>
      <c r="AC337" s="66"/>
      <c r="AD337" s="66"/>
      <c r="AE337" s="100"/>
      <c r="AF337" s="99">
        <v>36.398000000000003</v>
      </c>
      <c r="AG337" s="99">
        <v>36.398000000000003</v>
      </c>
      <c r="AH337" s="99">
        <v>36.398000000000003</v>
      </c>
      <c r="AI337" s="99">
        <v>36.398000000000003</v>
      </c>
      <c r="AJ337" s="99">
        <v>36.398000000000003</v>
      </c>
      <c r="AK337" s="99">
        <v>36.398000000000003</v>
      </c>
      <c r="AL337" s="99">
        <v>36.398000000000003</v>
      </c>
      <c r="AM337" s="99">
        <v>36.398000000000003</v>
      </c>
      <c r="AN337" s="99">
        <v>36.398000000000003</v>
      </c>
      <c r="AO337" s="99">
        <v>36.398000000000003</v>
      </c>
      <c r="AP337" s="99">
        <v>36.398000000000003</v>
      </c>
      <c r="AQ337" s="99">
        <v>36.398000000000003</v>
      </c>
      <c r="AR337" s="99">
        <v>36.398000000000003</v>
      </c>
      <c r="AS337" s="99">
        <v>36.398000000000003</v>
      </c>
      <c r="AT337" s="99">
        <v>36.398000000000003</v>
      </c>
      <c r="AU337" s="99">
        <v>36.398000000000003</v>
      </c>
      <c r="AV337" s="99">
        <v>36.398000000000003</v>
      </c>
      <c r="AW337" s="99">
        <v>36.398000000000003</v>
      </c>
      <c r="AX337" s="99">
        <v>36.398000000000003</v>
      </c>
      <c r="AY337" s="99">
        <v>36.398000000000003</v>
      </c>
      <c r="AZ337" s="99">
        <v>36.398000000000003</v>
      </c>
      <c r="BA337" s="99">
        <v>36.398000000000003</v>
      </c>
      <c r="BB337" s="99">
        <v>36.398000000000003</v>
      </c>
      <c r="BC337" s="99">
        <v>36.398000000000003</v>
      </c>
      <c r="BD337" s="99">
        <v>36.398000000000003</v>
      </c>
      <c r="BE337" s="99">
        <v>4.4080000000000004</v>
      </c>
      <c r="BF337" s="99">
        <v>4.4080000000000004</v>
      </c>
      <c r="BG337" s="99">
        <v>4.4080000000000004</v>
      </c>
      <c r="BH337" s="99">
        <v>4.4080000000000004</v>
      </c>
      <c r="BI337" s="99">
        <v>4.4080000000000004</v>
      </c>
      <c r="BJ337" s="99">
        <v>4.4080000000000004</v>
      </c>
      <c r="BK337" s="99">
        <v>4.4080000000000004</v>
      </c>
      <c r="BL337" s="99">
        <v>4.4080000000000004</v>
      </c>
      <c r="BM337" s="99">
        <v>4.4080000000000004</v>
      </c>
      <c r="BN337" s="99">
        <v>4.4080000000000004</v>
      </c>
      <c r="BO337" s="99">
        <v>4.4080000000000004</v>
      </c>
      <c r="BP337" s="99">
        <v>4.4080000000000004</v>
      </c>
      <c r="BQ337" s="99">
        <v>4.4080000000000004</v>
      </c>
      <c r="BR337" s="99">
        <v>4.4080000000000004</v>
      </c>
      <c r="BS337" s="99">
        <v>4.4080000000000004</v>
      </c>
      <c r="BT337" s="99">
        <v>4.4080000000000004</v>
      </c>
      <c r="BU337" s="99">
        <v>4.4080000000000004</v>
      </c>
      <c r="BV337" s="99">
        <v>4.4080000000000004</v>
      </c>
      <c r="BW337" s="99">
        <v>4.4080000000000004</v>
      </c>
      <c r="BX337" s="99">
        <v>4.4080000000000004</v>
      </c>
      <c r="BY337" s="99">
        <v>4.4080000000000004</v>
      </c>
      <c r="BZ337" s="99">
        <v>4.4080000000000004</v>
      </c>
      <c r="CA337" s="99">
        <v>4.4080000000000004</v>
      </c>
      <c r="CB337" s="99">
        <v>4.4080000000000004</v>
      </c>
      <c r="CC337" s="99">
        <v>4.4080000000000004</v>
      </c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  <c r="DO337" s="99"/>
      <c r="DP337" s="99"/>
      <c r="DQ337" s="99"/>
      <c r="DR337" s="99"/>
      <c r="DS337" s="99"/>
    </row>
    <row r="338" spans="1:123" s="1" customFormat="1" ht="10.5" customHeight="1" thickBot="1">
      <c r="A338" s="1511"/>
      <c r="B338" s="1518"/>
      <c r="C338" s="271"/>
      <c r="D338" s="236" t="s">
        <v>41</v>
      </c>
      <c r="E338" s="52"/>
      <c r="F338" s="52"/>
      <c r="G338" s="52"/>
      <c r="H338" s="877"/>
      <c r="I338" s="52"/>
      <c r="J338" s="52"/>
      <c r="K338" s="52"/>
      <c r="L338" s="52"/>
      <c r="M338" s="52"/>
      <c r="N338" s="877"/>
      <c r="O338" s="52"/>
      <c r="P338" s="52"/>
      <c r="Q338" s="52"/>
      <c r="R338" s="52"/>
      <c r="S338" s="52"/>
      <c r="T338" s="52"/>
      <c r="U338" s="52"/>
      <c r="V338" s="574"/>
      <c r="W338" s="52"/>
      <c r="X338" s="52"/>
      <c r="Y338" s="52"/>
      <c r="Z338" s="52"/>
      <c r="AA338" s="52"/>
      <c r="AB338" s="53"/>
      <c r="AC338" s="101"/>
      <c r="AD338" s="101"/>
      <c r="AE338" s="102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325"/>
      <c r="CE338" s="325"/>
      <c r="CF338" s="325"/>
      <c r="CG338" s="325"/>
      <c r="CH338" s="325"/>
      <c r="CI338" s="325"/>
      <c r="CJ338" s="325"/>
      <c r="CK338" s="325"/>
      <c r="CL338" s="325"/>
      <c r="CM338" s="162"/>
      <c r="CN338" s="162"/>
    </row>
    <row r="339" spans="1:123" s="1" customFormat="1" ht="10.5" customHeight="1">
      <c r="A339" s="1509" t="s">
        <v>94</v>
      </c>
      <c r="B339" s="1516" t="s">
        <v>252</v>
      </c>
      <c r="C339" s="1107"/>
      <c r="D339" s="1190"/>
      <c r="E339" s="79"/>
      <c r="F339" s="79"/>
      <c r="G339" s="79"/>
      <c r="H339" s="882"/>
      <c r="I339" s="79"/>
      <c r="J339" s="79"/>
      <c r="K339" s="79"/>
      <c r="L339" s="79"/>
      <c r="M339" s="79"/>
      <c r="N339" s="882"/>
      <c r="O339" s="79"/>
      <c r="P339" s="79"/>
      <c r="Q339" s="79"/>
      <c r="R339" s="79"/>
      <c r="S339" s="79"/>
      <c r="T339" s="79"/>
      <c r="U339" s="79"/>
      <c r="V339" s="580"/>
      <c r="W339" s="79"/>
      <c r="X339" s="79"/>
      <c r="Y339" s="79"/>
      <c r="Z339" s="79"/>
      <c r="AA339" s="79"/>
      <c r="AB339" s="185"/>
      <c r="AC339" s="451" t="s">
        <v>115</v>
      </c>
      <c r="AD339" s="451">
        <f>AD341/AC341</f>
        <v>0.23323170731712176</v>
      </c>
      <c r="AE339" s="103"/>
      <c r="AF339" s="347"/>
      <c r="AG339" s="332"/>
      <c r="AH339" s="332"/>
      <c r="AI339" s="332"/>
      <c r="AJ339" s="332"/>
      <c r="AK339" s="332"/>
      <c r="AL339" s="332"/>
      <c r="AM339" s="332"/>
      <c r="AN339" s="332"/>
      <c r="AO339" s="332"/>
      <c r="AP339" s="332"/>
      <c r="AQ339" s="332"/>
      <c r="AR339" s="332"/>
      <c r="AS339" s="332"/>
      <c r="AT339" s="332"/>
      <c r="AU339" s="332"/>
      <c r="AV339" s="332"/>
      <c r="AW339" s="332"/>
      <c r="AX339" s="332"/>
      <c r="AY339" s="332"/>
      <c r="AZ339" s="332"/>
      <c r="BA339" s="332"/>
      <c r="BB339" s="332"/>
      <c r="BC339" s="332"/>
      <c r="BD339" s="332"/>
      <c r="BE339" s="332"/>
      <c r="BF339" s="325"/>
      <c r="BG339" s="99"/>
      <c r="BH339" s="325"/>
      <c r="BI339" s="325"/>
      <c r="BJ339" s="325"/>
      <c r="BK339" s="325"/>
      <c r="BL339" s="325"/>
      <c r="BM339" s="325"/>
      <c r="BN339" s="325"/>
      <c r="BO339" s="325"/>
      <c r="BP339" s="325"/>
      <c r="BQ339" s="325"/>
      <c r="BR339" s="325"/>
      <c r="BS339" s="325"/>
      <c r="BT339" s="325"/>
      <c r="BU339" s="325"/>
      <c r="BV339" s="325"/>
      <c r="BW339" s="325"/>
      <c r="BX339" s="325"/>
      <c r="BY339" s="325"/>
      <c r="BZ339" s="325"/>
      <c r="CA339" s="325"/>
      <c r="CB339" s="325"/>
      <c r="CC339" s="325"/>
      <c r="CD339" s="325"/>
      <c r="CE339" s="325"/>
      <c r="CF339" s="325"/>
      <c r="CG339" s="325"/>
      <c r="CH339" s="325"/>
      <c r="CI339" s="325"/>
      <c r="CJ339" s="325"/>
      <c r="CK339" s="325"/>
      <c r="CL339" s="325"/>
      <c r="CM339" s="162"/>
      <c r="CN339" s="162"/>
    </row>
    <row r="340" spans="1:123" s="1" customFormat="1" ht="10.5" customHeight="1">
      <c r="A340" s="1510"/>
      <c r="B340" s="1517"/>
      <c r="C340" s="1461" t="s">
        <v>129</v>
      </c>
      <c r="D340" s="131" t="s">
        <v>33</v>
      </c>
      <c r="E340" s="104">
        <f>ROUND(SQRT(E341^2+E342^2)*1000/(1.73*E$318),0)</f>
        <v>6</v>
      </c>
      <c r="F340" s="104">
        <f>ROUND(SQRT(F341^2+F342^2)*1000/(1.73*F$318),0)</f>
        <v>5</v>
      </c>
      <c r="G340" s="104">
        <f t="shared" ref="G340:AB340" si="136">ROUND(SQRT(G341^2+G342^2)*1000/(1.73*G$318),0)</f>
        <v>6</v>
      </c>
      <c r="H340" s="879">
        <f t="shared" si="136"/>
        <v>5</v>
      </c>
      <c r="I340" s="104">
        <f t="shared" si="136"/>
        <v>5</v>
      </c>
      <c r="J340" s="104">
        <f t="shared" si="136"/>
        <v>5</v>
      </c>
      <c r="K340" s="104">
        <f t="shared" si="136"/>
        <v>5</v>
      </c>
      <c r="L340" s="104">
        <f t="shared" si="136"/>
        <v>6</v>
      </c>
      <c r="M340" s="104">
        <f t="shared" si="136"/>
        <v>2</v>
      </c>
      <c r="N340" s="879">
        <f t="shared" si="136"/>
        <v>3</v>
      </c>
      <c r="O340" s="104">
        <f t="shared" si="136"/>
        <v>3</v>
      </c>
      <c r="P340" s="104">
        <f t="shared" si="136"/>
        <v>3</v>
      </c>
      <c r="Q340" s="104">
        <f t="shared" si="136"/>
        <v>6</v>
      </c>
      <c r="R340" s="104">
        <f t="shared" si="136"/>
        <v>6</v>
      </c>
      <c r="S340" s="104">
        <f t="shared" si="136"/>
        <v>6</v>
      </c>
      <c r="T340" s="104">
        <f t="shared" si="136"/>
        <v>4</v>
      </c>
      <c r="U340" s="104">
        <f t="shared" si="136"/>
        <v>4</v>
      </c>
      <c r="V340" s="575">
        <f t="shared" si="136"/>
        <v>4</v>
      </c>
      <c r="W340" s="104">
        <f t="shared" si="136"/>
        <v>5</v>
      </c>
      <c r="X340" s="104">
        <f t="shared" si="136"/>
        <v>5</v>
      </c>
      <c r="Y340" s="104">
        <f t="shared" si="136"/>
        <v>5</v>
      </c>
      <c r="Z340" s="104">
        <f t="shared" si="136"/>
        <v>5</v>
      </c>
      <c r="AA340" s="104">
        <f t="shared" si="136"/>
        <v>5</v>
      </c>
      <c r="AB340" s="105">
        <f t="shared" si="136"/>
        <v>5</v>
      </c>
      <c r="AC340" s="332"/>
      <c r="AD340" s="332"/>
      <c r="AE340" s="100"/>
      <c r="AF340" s="332"/>
      <c r="AG340" s="332"/>
      <c r="AH340" s="332"/>
      <c r="AI340" s="332"/>
      <c r="AJ340" s="332"/>
      <c r="AK340" s="332"/>
      <c r="AL340" s="332"/>
      <c r="AM340" s="332"/>
      <c r="AN340" s="332"/>
      <c r="AO340" s="332"/>
      <c r="AP340" s="332"/>
      <c r="AQ340" s="332"/>
      <c r="AR340" s="332"/>
      <c r="AS340" s="332"/>
      <c r="AT340" s="332"/>
      <c r="AU340" s="332"/>
      <c r="AV340" s="332"/>
      <c r="AW340" s="332"/>
      <c r="AX340" s="332"/>
      <c r="AY340" s="332"/>
      <c r="AZ340" s="332"/>
      <c r="BA340" s="332"/>
      <c r="BB340" s="332"/>
      <c r="BC340" s="332"/>
      <c r="BD340" s="332"/>
      <c r="BE340" s="332"/>
      <c r="BF340" s="325"/>
      <c r="BG340" s="325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325"/>
      <c r="BZ340" s="325"/>
      <c r="CA340" s="325"/>
      <c r="CB340" s="325"/>
      <c r="CC340" s="325"/>
      <c r="CD340" s="325"/>
      <c r="CE340" s="325"/>
      <c r="CF340" s="325"/>
      <c r="CG340" s="325"/>
      <c r="CH340" s="325"/>
      <c r="CI340" s="325"/>
      <c r="CJ340" s="325"/>
      <c r="CK340" s="325"/>
      <c r="CL340" s="325"/>
      <c r="CM340" s="162"/>
      <c r="CN340" s="162"/>
    </row>
    <row r="341" spans="1:123" s="1" customFormat="1" ht="10.5" customHeight="1">
      <c r="A341" s="1510"/>
      <c r="B341" s="1517"/>
      <c r="C341" s="1461" t="s">
        <v>127</v>
      </c>
      <c r="D341" s="131" t="s">
        <v>116</v>
      </c>
      <c r="E341" s="48">
        <f>ROUND((AG341-AF341)*$AE341,2)</f>
        <v>0.06</v>
      </c>
      <c r="F341" s="48">
        <f t="shared" ref="F341:AB341" si="137">ROUND((AH341-AG341)*$AE341,2)</f>
        <v>0.05</v>
      </c>
      <c r="G341" s="48">
        <f t="shared" si="137"/>
        <v>0.06</v>
      </c>
      <c r="H341" s="572">
        <f t="shared" si="137"/>
        <v>0.05</v>
      </c>
      <c r="I341" s="48">
        <f t="shared" si="137"/>
        <v>0.05</v>
      </c>
      <c r="J341" s="48">
        <f t="shared" si="137"/>
        <v>0.05</v>
      </c>
      <c r="K341" s="48">
        <f t="shared" si="137"/>
        <v>0.05</v>
      </c>
      <c r="L341" s="48">
        <f t="shared" si="137"/>
        <v>7.0000000000000007E-2</v>
      </c>
      <c r="M341" s="48">
        <f t="shared" si="137"/>
        <v>0.02</v>
      </c>
      <c r="N341" s="572">
        <f t="shared" si="137"/>
        <v>0.03</v>
      </c>
      <c r="O341" s="48">
        <f t="shared" si="137"/>
        <v>0.03</v>
      </c>
      <c r="P341" s="48">
        <f t="shared" si="137"/>
        <v>0.03</v>
      </c>
      <c r="Q341" s="48">
        <f t="shared" si="137"/>
        <v>0.06</v>
      </c>
      <c r="R341" s="48">
        <f t="shared" si="137"/>
        <v>0.06</v>
      </c>
      <c r="S341" s="48">
        <f t="shared" si="137"/>
        <v>0.06</v>
      </c>
      <c r="T341" s="48">
        <f t="shared" si="137"/>
        <v>0.04</v>
      </c>
      <c r="U341" s="48">
        <f t="shared" si="137"/>
        <v>0.04</v>
      </c>
      <c r="V341" s="572">
        <f t="shared" si="137"/>
        <v>0.04</v>
      </c>
      <c r="W341" s="48">
        <f t="shared" si="137"/>
        <v>0.05</v>
      </c>
      <c r="X341" s="48">
        <f t="shared" si="137"/>
        <v>0.05</v>
      </c>
      <c r="Y341" s="48">
        <f t="shared" si="137"/>
        <v>0.05</v>
      </c>
      <c r="Z341" s="48">
        <f t="shared" si="137"/>
        <v>0.05</v>
      </c>
      <c r="AA341" s="48">
        <f t="shared" si="137"/>
        <v>0.05</v>
      </c>
      <c r="AB341" s="49">
        <f t="shared" si="137"/>
        <v>0.05</v>
      </c>
      <c r="AC341" s="66">
        <f>(BD341-AF341)*AE341</f>
        <v>1.1807999999999084</v>
      </c>
      <c r="AD341" s="66">
        <f>(BD342-AF342)*AE341</f>
        <v>0.275400000000036</v>
      </c>
      <c r="AE341" s="100">
        <v>1.8</v>
      </c>
      <c r="AF341" s="332">
        <v>1434.0070000000001</v>
      </c>
      <c r="AG341" s="334">
        <v>1434.038</v>
      </c>
      <c r="AH341" s="334">
        <v>1434.068</v>
      </c>
      <c r="AI341" s="334">
        <v>1434.0989999999999</v>
      </c>
      <c r="AJ341" s="334">
        <v>1434.1289999999999</v>
      </c>
      <c r="AK341" s="334">
        <v>1434.1579999999999</v>
      </c>
      <c r="AL341" s="334">
        <v>1434.1880000000001</v>
      </c>
      <c r="AM341" s="334">
        <v>1434.2149999999999</v>
      </c>
      <c r="AN341" s="334">
        <v>1434.2560000000001</v>
      </c>
      <c r="AO341" s="334">
        <v>1434.269</v>
      </c>
      <c r="AP341" s="334">
        <v>1434.287</v>
      </c>
      <c r="AQ341" s="334">
        <v>1434.3050000000001</v>
      </c>
      <c r="AR341" s="334">
        <v>1434.3230000000001</v>
      </c>
      <c r="AS341" s="334">
        <v>1434.3579999999999</v>
      </c>
      <c r="AT341" s="334">
        <v>1434.393</v>
      </c>
      <c r="AU341" s="334">
        <v>1434.4280000000001</v>
      </c>
      <c r="AV341" s="334">
        <v>1434.45</v>
      </c>
      <c r="AW341" s="334">
        <v>1434.471</v>
      </c>
      <c r="AX341" s="334">
        <v>1434.4929999999999</v>
      </c>
      <c r="AY341" s="334">
        <v>1434.521</v>
      </c>
      <c r="AZ341" s="334">
        <v>1434.55</v>
      </c>
      <c r="BA341" s="332">
        <v>1434.578</v>
      </c>
      <c r="BB341" s="334">
        <v>1434.606</v>
      </c>
      <c r="BC341" s="334">
        <v>1434.635</v>
      </c>
      <c r="BD341" s="332">
        <v>1434.663</v>
      </c>
      <c r="BE341" s="332"/>
      <c r="BF341" s="332"/>
      <c r="BG341" s="325"/>
      <c r="BH341" s="332"/>
      <c r="BI341" s="332"/>
      <c r="BJ341" s="332"/>
      <c r="BK341" s="332"/>
      <c r="BL341" s="332"/>
      <c r="BM341" s="332"/>
      <c r="BN341" s="332"/>
      <c r="BO341" s="332"/>
      <c r="BP341" s="332"/>
      <c r="BQ341" s="332"/>
      <c r="BR341" s="325"/>
      <c r="BS341" s="325"/>
      <c r="BT341" s="325"/>
      <c r="BU341" s="325"/>
      <c r="BV341" s="325"/>
      <c r="BW341" s="325"/>
      <c r="BX341" s="325"/>
      <c r="BY341" s="325"/>
      <c r="BZ341" s="325"/>
      <c r="CA341" s="325"/>
      <c r="CB341" s="325"/>
      <c r="CC341" s="325"/>
      <c r="CD341" s="325"/>
      <c r="CE341" s="325"/>
      <c r="CF341" s="325"/>
      <c r="CG341" s="325"/>
      <c r="CH341" s="325"/>
      <c r="CI341" s="325"/>
      <c r="CJ341" s="325"/>
      <c r="CK341" s="325"/>
      <c r="CL341" s="325"/>
      <c r="CM341" s="162"/>
      <c r="CN341" s="162"/>
    </row>
    <row r="342" spans="1:123" s="1" customFormat="1" ht="10.5" customHeight="1">
      <c r="A342" s="1510"/>
      <c r="B342" s="1517"/>
      <c r="C342" s="1461" t="s">
        <v>127</v>
      </c>
      <c r="D342" s="131" t="s">
        <v>117</v>
      </c>
      <c r="E342" s="48">
        <f>ROUND((AG342-AF342)*$AE341,2)</f>
        <v>0.01</v>
      </c>
      <c r="F342" s="48">
        <f t="shared" ref="F342:AB342" si="138">ROUND((AH342-AG342)*$AE341,2)</f>
        <v>0.01</v>
      </c>
      <c r="G342" s="48">
        <f t="shared" si="138"/>
        <v>0.01</v>
      </c>
      <c r="H342" s="572">
        <f t="shared" si="138"/>
        <v>0.02</v>
      </c>
      <c r="I342" s="48">
        <f t="shared" si="138"/>
        <v>0.02</v>
      </c>
      <c r="J342" s="48">
        <f t="shared" si="138"/>
        <v>0.02</v>
      </c>
      <c r="K342" s="48">
        <f t="shared" si="138"/>
        <v>0.01</v>
      </c>
      <c r="L342" s="48">
        <f t="shared" si="138"/>
        <v>0.01</v>
      </c>
      <c r="M342" s="48">
        <f t="shared" si="138"/>
        <v>0</v>
      </c>
      <c r="N342" s="572">
        <f t="shared" si="138"/>
        <v>0.01</v>
      </c>
      <c r="O342" s="48">
        <f t="shared" si="138"/>
        <v>0.01</v>
      </c>
      <c r="P342" s="48">
        <f t="shared" si="138"/>
        <v>0.01</v>
      </c>
      <c r="Q342" s="48">
        <f t="shared" si="138"/>
        <v>0.01</v>
      </c>
      <c r="R342" s="48">
        <f t="shared" si="138"/>
        <v>0.01</v>
      </c>
      <c r="S342" s="48">
        <f t="shared" si="138"/>
        <v>0.01</v>
      </c>
      <c r="T342" s="48">
        <f t="shared" si="138"/>
        <v>0.01</v>
      </c>
      <c r="U342" s="48">
        <f t="shared" si="138"/>
        <v>0.01</v>
      </c>
      <c r="V342" s="572">
        <f t="shared" si="138"/>
        <v>0.01</v>
      </c>
      <c r="W342" s="48">
        <f t="shared" si="138"/>
        <v>0.01</v>
      </c>
      <c r="X342" s="48">
        <f t="shared" si="138"/>
        <v>0.01</v>
      </c>
      <c r="Y342" s="48">
        <f t="shared" si="138"/>
        <v>0.01</v>
      </c>
      <c r="Z342" s="48">
        <f t="shared" si="138"/>
        <v>0.01</v>
      </c>
      <c r="AA342" s="48">
        <f t="shared" si="138"/>
        <v>0.01</v>
      </c>
      <c r="AB342" s="49">
        <f t="shared" si="138"/>
        <v>0.01</v>
      </c>
      <c r="AC342" s="66"/>
      <c r="AD342" s="66"/>
      <c r="AE342" s="100"/>
      <c r="AF342" s="334">
        <v>327.72399999999999</v>
      </c>
      <c r="AG342" s="334">
        <v>327.72899999999998</v>
      </c>
      <c r="AH342" s="334">
        <v>327.73500000000001</v>
      </c>
      <c r="AI342" s="334">
        <v>327.74</v>
      </c>
      <c r="AJ342" s="334">
        <v>327.74900000000002</v>
      </c>
      <c r="AK342" s="334">
        <v>327.75900000000001</v>
      </c>
      <c r="AL342" s="334">
        <v>327.76799999999997</v>
      </c>
      <c r="AM342" s="334">
        <v>327.77100000000002</v>
      </c>
      <c r="AN342" s="334">
        <v>327.77600000000001</v>
      </c>
      <c r="AO342" s="334">
        <v>327.77800000000002</v>
      </c>
      <c r="AP342" s="334">
        <v>327.78500000000003</v>
      </c>
      <c r="AQ342" s="334">
        <v>327.79300000000001</v>
      </c>
      <c r="AR342" s="334">
        <v>327.8</v>
      </c>
      <c r="AS342" s="334">
        <v>327.80799999999999</v>
      </c>
      <c r="AT342" s="334">
        <v>327.815</v>
      </c>
      <c r="AU342" s="334">
        <v>327.82299999999998</v>
      </c>
      <c r="AV342" s="334">
        <v>327.82799999999997</v>
      </c>
      <c r="AW342" s="334">
        <v>327.834</v>
      </c>
      <c r="AX342" s="334">
        <v>327.839</v>
      </c>
      <c r="AY342" s="334">
        <v>327.84500000000003</v>
      </c>
      <c r="AZ342" s="334">
        <v>327.85199999999998</v>
      </c>
      <c r="BA342" s="332">
        <v>327.858</v>
      </c>
      <c r="BB342" s="334">
        <v>327.86399999999998</v>
      </c>
      <c r="BC342" s="334">
        <v>327.87099999999998</v>
      </c>
      <c r="BD342" s="332">
        <v>327.87700000000001</v>
      </c>
      <c r="BE342" s="332">
        <v>13.629</v>
      </c>
      <c r="BF342" s="332">
        <v>13.629</v>
      </c>
      <c r="BG342" s="332">
        <v>13.629</v>
      </c>
      <c r="BH342" s="332">
        <v>13.629</v>
      </c>
      <c r="BI342" s="332">
        <v>13.629</v>
      </c>
      <c r="BJ342" s="332">
        <v>13.629</v>
      </c>
      <c r="BK342" s="332">
        <v>13.629</v>
      </c>
      <c r="BL342" s="332">
        <v>13.629</v>
      </c>
      <c r="BM342" s="332">
        <v>13.629</v>
      </c>
      <c r="BN342" s="332">
        <v>13.629</v>
      </c>
      <c r="BO342" s="332">
        <v>13.629</v>
      </c>
      <c r="BP342" s="332">
        <v>13.629</v>
      </c>
      <c r="BQ342" s="332">
        <v>13.629</v>
      </c>
      <c r="BR342" s="332">
        <v>13.629</v>
      </c>
      <c r="BS342" s="332">
        <v>13.629</v>
      </c>
      <c r="BT342" s="332">
        <v>13.629</v>
      </c>
      <c r="BU342" s="332">
        <v>13.629</v>
      </c>
      <c r="BV342" s="332">
        <v>13.629</v>
      </c>
      <c r="BW342" s="332">
        <v>13.629</v>
      </c>
      <c r="BX342" s="332">
        <v>13.629</v>
      </c>
      <c r="BY342" s="332">
        <v>13.629</v>
      </c>
      <c r="BZ342" s="332">
        <v>13.629</v>
      </c>
      <c r="CA342" s="332">
        <v>13.629</v>
      </c>
      <c r="CB342" s="332">
        <v>13.629</v>
      </c>
      <c r="CC342" s="332">
        <v>13.629</v>
      </c>
      <c r="CD342" s="325"/>
      <c r="CE342" s="325"/>
      <c r="CF342" s="325"/>
      <c r="CG342" s="325"/>
      <c r="CH342" s="325"/>
      <c r="CI342" s="325"/>
      <c r="CJ342" s="325"/>
      <c r="CK342" s="325"/>
      <c r="CL342" s="325"/>
      <c r="CM342" s="162"/>
      <c r="CN342" s="162"/>
    </row>
    <row r="343" spans="1:123" s="1" customFormat="1" ht="10.5" customHeight="1" thickBot="1">
      <c r="A343" s="1511"/>
      <c r="B343" s="1518"/>
      <c r="C343" s="271"/>
      <c r="D343" s="236" t="s">
        <v>41</v>
      </c>
      <c r="E343" s="52">
        <f t="shared" ref="E343:AB343" si="139">E342/E341</f>
        <v>0.16666666666666669</v>
      </c>
      <c r="F343" s="52">
        <f t="shared" si="139"/>
        <v>0.19999999999999998</v>
      </c>
      <c r="G343" s="52">
        <f t="shared" si="139"/>
        <v>0.16666666666666669</v>
      </c>
      <c r="H343" s="877">
        <f t="shared" si="139"/>
        <v>0.39999999999999997</v>
      </c>
      <c r="I343" s="52">
        <f t="shared" si="139"/>
        <v>0.39999999999999997</v>
      </c>
      <c r="J343" s="52">
        <f t="shared" si="139"/>
        <v>0.39999999999999997</v>
      </c>
      <c r="K343" s="52">
        <f t="shared" si="139"/>
        <v>0.19999999999999998</v>
      </c>
      <c r="L343" s="52">
        <f t="shared" si="139"/>
        <v>0.14285714285714285</v>
      </c>
      <c r="M343" s="52">
        <f t="shared" si="139"/>
        <v>0</v>
      </c>
      <c r="N343" s="877">
        <f t="shared" si="139"/>
        <v>0.33333333333333337</v>
      </c>
      <c r="O343" s="52">
        <f t="shared" si="139"/>
        <v>0.33333333333333337</v>
      </c>
      <c r="P343" s="52">
        <f t="shared" si="139"/>
        <v>0.33333333333333337</v>
      </c>
      <c r="Q343" s="52">
        <f t="shared" si="139"/>
        <v>0.16666666666666669</v>
      </c>
      <c r="R343" s="52">
        <f t="shared" si="139"/>
        <v>0.16666666666666669</v>
      </c>
      <c r="S343" s="52">
        <f t="shared" si="139"/>
        <v>0.16666666666666669</v>
      </c>
      <c r="T343" s="52">
        <f t="shared" si="139"/>
        <v>0.25</v>
      </c>
      <c r="U343" s="52">
        <f t="shared" si="139"/>
        <v>0.25</v>
      </c>
      <c r="V343" s="574">
        <f t="shared" si="139"/>
        <v>0.25</v>
      </c>
      <c r="W343" s="52">
        <f t="shared" si="139"/>
        <v>0.19999999999999998</v>
      </c>
      <c r="X343" s="52">
        <f t="shared" si="139"/>
        <v>0.19999999999999998</v>
      </c>
      <c r="Y343" s="52">
        <f t="shared" si="139"/>
        <v>0.19999999999999998</v>
      </c>
      <c r="Z343" s="52">
        <f t="shared" si="139"/>
        <v>0.19999999999999998</v>
      </c>
      <c r="AA343" s="52">
        <f t="shared" si="139"/>
        <v>0.19999999999999998</v>
      </c>
      <c r="AB343" s="53">
        <f t="shared" si="139"/>
        <v>0.19999999999999998</v>
      </c>
      <c r="AC343" s="101"/>
      <c r="AD343" s="101"/>
      <c r="AE343" s="102"/>
      <c r="AF343" s="332"/>
      <c r="AG343" s="332"/>
      <c r="AH343" s="332"/>
      <c r="AI343" s="332"/>
      <c r="AJ343" s="334"/>
      <c r="AK343" s="334"/>
      <c r="AL343" s="332"/>
      <c r="AM343" s="334"/>
      <c r="AN343" s="334"/>
      <c r="AO343" s="99"/>
      <c r="AP343" s="334"/>
      <c r="AQ343" s="334"/>
      <c r="AR343" s="334"/>
      <c r="AS343" s="334"/>
      <c r="AT343" s="334"/>
      <c r="AU343" s="334"/>
      <c r="AV343" s="334"/>
      <c r="AW343" s="334"/>
      <c r="AX343" s="334"/>
      <c r="AY343" s="334"/>
      <c r="AZ343" s="334"/>
      <c r="BA343" s="332"/>
      <c r="BB343" s="332"/>
      <c r="BC343" s="332"/>
      <c r="BD343" s="332"/>
      <c r="BE343" s="332"/>
      <c r="BF343" s="332"/>
      <c r="BG343" s="332"/>
      <c r="BH343" s="332"/>
      <c r="BI343" s="332"/>
      <c r="BJ343" s="332"/>
      <c r="BK343" s="332"/>
      <c r="BL343" s="332"/>
      <c r="BM343" s="332"/>
      <c r="BN343" s="332"/>
      <c r="BO343" s="332"/>
      <c r="BP343" s="332"/>
      <c r="BQ343" s="332"/>
      <c r="BR343" s="332"/>
      <c r="BS343" s="332"/>
      <c r="BT343" s="332"/>
      <c r="BU343" s="332"/>
      <c r="BV343" s="332"/>
      <c r="BW343" s="332"/>
      <c r="BX343" s="332"/>
      <c r="BY343" s="332"/>
      <c r="BZ343" s="332"/>
      <c r="CA343" s="332"/>
      <c r="CB343" s="332"/>
      <c r="CC343" s="332"/>
      <c r="CD343" s="325"/>
      <c r="CE343" s="325"/>
      <c r="CF343" s="325"/>
      <c r="CG343" s="325"/>
      <c r="CH343" s="325"/>
      <c r="CI343" s="325"/>
      <c r="CJ343" s="325"/>
      <c r="CK343" s="325"/>
      <c r="CL343" s="325"/>
      <c r="CM343" s="162"/>
      <c r="CN343" s="162"/>
    </row>
    <row r="344" spans="1:123" s="1" customFormat="1" ht="10.5" customHeight="1">
      <c r="A344" s="1509" t="s">
        <v>42</v>
      </c>
      <c r="B344" s="1516" t="s">
        <v>253</v>
      </c>
      <c r="C344" s="1107"/>
      <c r="D344" s="1190"/>
      <c r="E344" s="79"/>
      <c r="F344" s="79"/>
      <c r="G344" s="79"/>
      <c r="H344" s="882"/>
      <c r="I344" s="79"/>
      <c r="J344" s="79"/>
      <c r="K344" s="79"/>
      <c r="L344" s="79"/>
      <c r="M344" s="79"/>
      <c r="N344" s="882"/>
      <c r="O344" s="79"/>
      <c r="P344" s="79"/>
      <c r="Q344" s="79"/>
      <c r="R344" s="79"/>
      <c r="S344" s="79"/>
      <c r="T344" s="79"/>
      <c r="U344" s="79"/>
      <c r="V344" s="580"/>
      <c r="W344" s="79"/>
      <c r="X344" s="79"/>
      <c r="Y344" s="79"/>
      <c r="Z344" s="79"/>
      <c r="AA344" s="79"/>
      <c r="AB344" s="185"/>
      <c r="AC344" s="451" t="s">
        <v>115</v>
      </c>
      <c r="AD344" s="451">
        <f>AD346/AC346</f>
        <v>0.1097753251872209</v>
      </c>
      <c r="AE344" s="103"/>
      <c r="AF344" s="347"/>
      <c r="AG344" s="325"/>
      <c r="AH344" s="325"/>
      <c r="AI344" s="325"/>
      <c r="AJ344" s="334"/>
      <c r="AK344" s="334"/>
      <c r="AL344" s="325"/>
      <c r="AM344" s="334"/>
      <c r="AN344" s="334"/>
      <c r="AO344" s="99"/>
      <c r="AP344" s="334"/>
      <c r="AQ344" s="334"/>
      <c r="AR344" s="334"/>
      <c r="AS344" s="334"/>
      <c r="AT344" s="334"/>
      <c r="AU344" s="334"/>
      <c r="AV344" s="334"/>
      <c r="AW344" s="334"/>
      <c r="AX344" s="334"/>
      <c r="AY344" s="334"/>
      <c r="AZ344" s="334"/>
      <c r="BA344" s="325"/>
      <c r="BB344" s="325"/>
      <c r="BC344" s="325"/>
      <c r="BD344" s="325"/>
      <c r="BE344" s="325"/>
      <c r="BF344" s="325"/>
      <c r="BG344" s="332"/>
      <c r="BH344" s="325"/>
      <c r="BI344" s="325"/>
      <c r="BJ344" s="325"/>
      <c r="BK344" s="325"/>
      <c r="BL344" s="325"/>
      <c r="BM344" s="325"/>
      <c r="BN344" s="325"/>
      <c r="BO344" s="325"/>
      <c r="BP344" s="325"/>
      <c r="BQ344" s="325"/>
      <c r="BR344" s="325"/>
      <c r="BS344" s="325"/>
      <c r="BT344" s="325"/>
      <c r="BU344" s="325"/>
      <c r="BV344" s="325"/>
      <c r="BW344" s="325"/>
      <c r="BX344" s="325"/>
      <c r="BY344" s="325"/>
      <c r="BZ344" s="325"/>
      <c r="CA344" s="325"/>
      <c r="CB344" s="325"/>
      <c r="CC344" s="325"/>
      <c r="CD344" s="325"/>
      <c r="CE344" s="325"/>
      <c r="CF344" s="325"/>
      <c r="CG344" s="325"/>
      <c r="CH344" s="325"/>
      <c r="CI344" s="325"/>
      <c r="CJ344" s="325"/>
      <c r="CK344" s="325"/>
      <c r="CL344" s="325"/>
      <c r="CM344" s="162"/>
      <c r="CN344" s="162"/>
    </row>
    <row r="345" spans="1:123" s="1" customFormat="1" ht="10.5" customHeight="1">
      <c r="A345" s="1510"/>
      <c r="B345" s="1517"/>
      <c r="C345" s="1461" t="s">
        <v>129</v>
      </c>
      <c r="D345" s="131" t="s">
        <v>33</v>
      </c>
      <c r="E345" s="104">
        <f>ROUND(SQRT(E346^2+E347^2)*1000/(1.73*E$317),0)</f>
        <v>20</v>
      </c>
      <c r="F345" s="104">
        <f>ROUND(SQRT(F346^2+F347^2)*1000/(1.73*F$317),0)</f>
        <v>20</v>
      </c>
      <c r="G345" s="104">
        <f t="shared" ref="G345:AB345" si="140">ROUND(SQRT(G346^2+G347^2)*1000/(1.73*G$317),0)</f>
        <v>20</v>
      </c>
      <c r="H345" s="879">
        <f t="shared" si="140"/>
        <v>25</v>
      </c>
      <c r="I345" s="104">
        <f t="shared" si="140"/>
        <v>25</v>
      </c>
      <c r="J345" s="104">
        <f t="shared" si="140"/>
        <v>25</v>
      </c>
      <c r="K345" s="104">
        <f t="shared" si="140"/>
        <v>22</v>
      </c>
      <c r="L345" s="104">
        <f t="shared" si="140"/>
        <v>32</v>
      </c>
      <c r="M345" s="104">
        <f t="shared" si="140"/>
        <v>11</v>
      </c>
      <c r="N345" s="879">
        <f t="shared" si="140"/>
        <v>13</v>
      </c>
      <c r="O345" s="104">
        <f t="shared" si="140"/>
        <v>13</v>
      </c>
      <c r="P345" s="104">
        <f t="shared" si="140"/>
        <v>13</v>
      </c>
      <c r="Q345" s="104">
        <f t="shared" si="140"/>
        <v>30</v>
      </c>
      <c r="R345" s="104">
        <f t="shared" si="140"/>
        <v>30</v>
      </c>
      <c r="S345" s="104">
        <f t="shared" si="140"/>
        <v>30</v>
      </c>
      <c r="T345" s="104">
        <f t="shared" si="140"/>
        <v>21</v>
      </c>
      <c r="U345" s="104">
        <f t="shared" si="140"/>
        <v>21</v>
      </c>
      <c r="V345" s="575">
        <f t="shared" si="140"/>
        <v>21</v>
      </c>
      <c r="W345" s="104">
        <f t="shared" si="140"/>
        <v>26</v>
      </c>
      <c r="X345" s="104">
        <f t="shared" si="140"/>
        <v>25</v>
      </c>
      <c r="Y345" s="104">
        <f t="shared" si="140"/>
        <v>26</v>
      </c>
      <c r="Z345" s="104">
        <f t="shared" si="140"/>
        <v>26</v>
      </c>
      <c r="AA345" s="104">
        <f t="shared" si="140"/>
        <v>25</v>
      </c>
      <c r="AB345" s="105">
        <f t="shared" si="140"/>
        <v>26</v>
      </c>
      <c r="AC345" s="332"/>
      <c r="AD345" s="332"/>
      <c r="AE345" s="100"/>
      <c r="AF345" s="325"/>
      <c r="AG345" s="325"/>
      <c r="AH345" s="325"/>
      <c r="AI345" s="325"/>
      <c r="AJ345" s="334"/>
      <c r="AK345" s="334"/>
      <c r="AL345" s="325"/>
      <c r="AM345" s="334"/>
      <c r="AN345" s="334"/>
      <c r="AO345" s="325"/>
      <c r="AP345" s="334"/>
      <c r="AQ345" s="334"/>
      <c r="AR345" s="334"/>
      <c r="AS345" s="334"/>
      <c r="AT345" s="334"/>
      <c r="AU345" s="334"/>
      <c r="AV345" s="334"/>
      <c r="AW345" s="334"/>
      <c r="AX345" s="334"/>
      <c r="AY345" s="334"/>
      <c r="AZ345" s="334"/>
      <c r="BA345" s="325"/>
      <c r="BB345" s="325"/>
      <c r="BC345" s="325"/>
      <c r="BD345" s="325"/>
      <c r="BE345" s="325"/>
      <c r="BF345" s="325"/>
      <c r="BG345" s="325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325"/>
      <c r="BZ345" s="325"/>
      <c r="CA345" s="325"/>
      <c r="CB345" s="325"/>
      <c r="CC345" s="325"/>
      <c r="CD345" s="325"/>
      <c r="CE345" s="325"/>
      <c r="CF345" s="325"/>
      <c r="CG345" s="325"/>
      <c r="CH345" s="325"/>
      <c r="CI345" s="325"/>
      <c r="CJ345" s="325"/>
      <c r="CK345" s="325"/>
      <c r="CL345" s="325"/>
      <c r="CM345" s="162"/>
      <c r="CN345" s="162"/>
    </row>
    <row r="346" spans="1:123" s="1" customFormat="1" ht="10.5" customHeight="1">
      <c r="A346" s="1510"/>
      <c r="B346" s="1517"/>
      <c r="C346" s="1461" t="s">
        <v>127</v>
      </c>
      <c r="D346" s="131" t="s">
        <v>116</v>
      </c>
      <c r="E346" s="48">
        <f>ROUND((AG346-AF346)*$AE346,2)</f>
        <v>0.22</v>
      </c>
      <c r="F346" s="48">
        <f t="shared" ref="F346:AB346" si="141">ROUND((AH346-AG346)*$AE346,2)</f>
        <v>0.22</v>
      </c>
      <c r="G346" s="48">
        <f t="shared" si="141"/>
        <v>0.22</v>
      </c>
      <c r="H346" s="572">
        <f t="shared" si="141"/>
        <v>0.28000000000000003</v>
      </c>
      <c r="I346" s="48">
        <f t="shared" si="141"/>
        <v>0.28000000000000003</v>
      </c>
      <c r="J346" s="48">
        <f t="shared" si="141"/>
        <v>0.28000000000000003</v>
      </c>
      <c r="K346" s="48">
        <f t="shared" si="141"/>
        <v>0.24</v>
      </c>
      <c r="L346" s="48">
        <f t="shared" si="141"/>
        <v>0.36</v>
      </c>
      <c r="M346" s="48">
        <f t="shared" si="141"/>
        <v>0.12</v>
      </c>
      <c r="N346" s="572">
        <f t="shared" si="141"/>
        <v>0.15</v>
      </c>
      <c r="O346" s="48">
        <f t="shared" si="141"/>
        <v>0.15</v>
      </c>
      <c r="P346" s="48">
        <f t="shared" si="141"/>
        <v>0.15</v>
      </c>
      <c r="Q346" s="48">
        <f t="shared" si="141"/>
        <v>0.34</v>
      </c>
      <c r="R346" s="48">
        <f t="shared" si="141"/>
        <v>0.33</v>
      </c>
      <c r="S346" s="48">
        <f t="shared" si="141"/>
        <v>0.34</v>
      </c>
      <c r="T346" s="48">
        <f>ROUND((AV346-AU346)*$AE346,2)</f>
        <v>0.23</v>
      </c>
      <c r="U346" s="48">
        <f t="shared" si="141"/>
        <v>0.23</v>
      </c>
      <c r="V346" s="572">
        <f t="shared" si="141"/>
        <v>0.23</v>
      </c>
      <c r="W346" s="48">
        <f t="shared" si="141"/>
        <v>0.28999999999999998</v>
      </c>
      <c r="X346" s="48">
        <f t="shared" si="141"/>
        <v>0.28000000000000003</v>
      </c>
      <c r="Y346" s="48">
        <f t="shared" si="141"/>
        <v>0.28999999999999998</v>
      </c>
      <c r="Z346" s="48">
        <f t="shared" si="141"/>
        <v>0.28999999999999998</v>
      </c>
      <c r="AA346" s="48">
        <f t="shared" si="141"/>
        <v>0.28000000000000003</v>
      </c>
      <c r="AB346" s="49">
        <f t="shared" si="141"/>
        <v>0.28999999999999998</v>
      </c>
      <c r="AC346" s="66">
        <f>(BD346-AF346)*AE346</f>
        <v>6.0888000000006288</v>
      </c>
      <c r="AD346" s="66">
        <f>(BD347-AF347)*AE346</f>
        <v>0.66840000000001965</v>
      </c>
      <c r="AE346" s="100">
        <v>1.2</v>
      </c>
      <c r="AF346" s="334">
        <v>13019.444</v>
      </c>
      <c r="AG346" s="334">
        <v>13019.627</v>
      </c>
      <c r="AH346" s="334">
        <v>13019.81</v>
      </c>
      <c r="AI346" s="334">
        <v>13019.993</v>
      </c>
      <c r="AJ346" s="334">
        <v>13020.227000000001</v>
      </c>
      <c r="AK346" s="334">
        <v>13020.46</v>
      </c>
      <c r="AL346" s="334">
        <v>13020.694</v>
      </c>
      <c r="AM346" s="334">
        <v>13020.896000000001</v>
      </c>
      <c r="AN346" s="334">
        <v>13021.198</v>
      </c>
      <c r="AO346" s="334">
        <v>13021.299000000001</v>
      </c>
      <c r="AP346" s="334">
        <v>13021.428</v>
      </c>
      <c r="AQ346" s="334">
        <v>13021.556</v>
      </c>
      <c r="AR346" s="334">
        <v>13021.684999999999</v>
      </c>
      <c r="AS346" s="334">
        <v>13021.965</v>
      </c>
      <c r="AT346" s="334">
        <v>13022.244000000001</v>
      </c>
      <c r="AU346" s="334">
        <v>13022.523999999999</v>
      </c>
      <c r="AV346" s="334">
        <v>13022.713</v>
      </c>
      <c r="AW346" s="334">
        <v>13022.903</v>
      </c>
      <c r="AX346" s="334">
        <v>13023.092000000001</v>
      </c>
      <c r="AY346" s="334">
        <v>13023.33</v>
      </c>
      <c r="AZ346" s="334">
        <v>13023.566999999999</v>
      </c>
      <c r="BA346" s="332">
        <v>13023.805</v>
      </c>
      <c r="BB346" s="334">
        <v>13024.043</v>
      </c>
      <c r="BC346" s="334">
        <v>13024.28</v>
      </c>
      <c r="BD346" s="332">
        <v>13024.518</v>
      </c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325"/>
      <c r="BZ346" s="325"/>
      <c r="CA346" s="325"/>
      <c r="CB346" s="325"/>
      <c r="CC346" s="325"/>
      <c r="CD346" s="325"/>
      <c r="CE346" s="325"/>
      <c r="CF346" s="325"/>
      <c r="CG346" s="325"/>
      <c r="CH346" s="325"/>
      <c r="CI346" s="325"/>
      <c r="CJ346" s="325"/>
      <c r="CK346" s="325"/>
      <c r="CL346" s="325"/>
      <c r="CM346" s="162"/>
      <c r="CN346" s="162"/>
    </row>
    <row r="347" spans="1:123" s="1" customFormat="1" ht="10.5" customHeight="1">
      <c r="A347" s="1510"/>
      <c r="B347" s="1517"/>
      <c r="C347" s="1461" t="s">
        <v>127</v>
      </c>
      <c r="D347" s="131" t="s">
        <v>117</v>
      </c>
      <c r="E347" s="48">
        <f>ROUND((AG347-AF347)*$AE346,2)</f>
        <v>0.03</v>
      </c>
      <c r="F347" s="48">
        <f t="shared" ref="F347:AB347" si="142">ROUND((AH347-AG347)*$AE346,2)</f>
        <v>0.03</v>
      </c>
      <c r="G347" s="48">
        <f t="shared" si="142"/>
        <v>0.03</v>
      </c>
      <c r="H347" s="572">
        <f t="shared" si="142"/>
        <v>0.02</v>
      </c>
      <c r="I347" s="48">
        <f t="shared" si="142"/>
        <v>0.02</v>
      </c>
      <c r="J347" s="48">
        <f t="shared" si="142"/>
        <v>0.02</v>
      </c>
      <c r="K347" s="48">
        <f t="shared" si="142"/>
        <v>0.03</v>
      </c>
      <c r="L347" s="48">
        <f t="shared" si="142"/>
        <v>0.04</v>
      </c>
      <c r="M347" s="48">
        <f t="shared" si="142"/>
        <v>0.01</v>
      </c>
      <c r="N347" s="572">
        <f t="shared" si="142"/>
        <v>0.01</v>
      </c>
      <c r="O347" s="48">
        <f t="shared" si="142"/>
        <v>0.01</v>
      </c>
      <c r="P347" s="48">
        <f t="shared" si="142"/>
        <v>0.01</v>
      </c>
      <c r="Q347" s="48">
        <f t="shared" si="142"/>
        <v>0.04</v>
      </c>
      <c r="R347" s="48">
        <f t="shared" si="142"/>
        <v>0.04</v>
      </c>
      <c r="S347" s="48">
        <f t="shared" si="142"/>
        <v>0.04</v>
      </c>
      <c r="T347" s="48">
        <f t="shared" si="142"/>
        <v>0.03</v>
      </c>
      <c r="U347" s="48">
        <f t="shared" si="142"/>
        <v>0.03</v>
      </c>
      <c r="V347" s="572">
        <f t="shared" si="142"/>
        <v>0.03</v>
      </c>
      <c r="W347" s="48">
        <f t="shared" si="142"/>
        <v>0.03</v>
      </c>
      <c r="X347" s="48">
        <f t="shared" si="142"/>
        <v>0.03</v>
      </c>
      <c r="Y347" s="48">
        <f t="shared" si="142"/>
        <v>0.03</v>
      </c>
      <c r="Z347" s="48">
        <f t="shared" si="142"/>
        <v>0.03</v>
      </c>
      <c r="AA347" s="48">
        <f t="shared" si="142"/>
        <v>0.03</v>
      </c>
      <c r="AB347" s="49">
        <f t="shared" si="142"/>
        <v>0.03</v>
      </c>
      <c r="AC347" s="66"/>
      <c r="AD347" s="66"/>
      <c r="AE347" s="100"/>
      <c r="AF347" s="334">
        <v>2025.3140000000001</v>
      </c>
      <c r="AG347" s="334">
        <v>2025.3426999999999</v>
      </c>
      <c r="AH347" s="334">
        <v>2025.3713</v>
      </c>
      <c r="AI347" s="334">
        <v>2025.4</v>
      </c>
      <c r="AJ347" s="334">
        <v>2025.4190000000001</v>
      </c>
      <c r="AK347" s="334">
        <v>2025.4380000000001</v>
      </c>
      <c r="AL347" s="334">
        <v>2025.4570000000001</v>
      </c>
      <c r="AM347" s="334">
        <v>2025.4793</v>
      </c>
      <c r="AN347" s="334">
        <v>2025.5128</v>
      </c>
      <c r="AO347" s="334">
        <v>2025.5239999999999</v>
      </c>
      <c r="AP347" s="334">
        <v>2025.5363</v>
      </c>
      <c r="AQ347" s="334">
        <v>2025.5487000000001</v>
      </c>
      <c r="AR347" s="334">
        <v>2025.5609999999999</v>
      </c>
      <c r="AS347" s="334">
        <v>2025.5903000000001</v>
      </c>
      <c r="AT347" s="334">
        <v>2025.6197</v>
      </c>
      <c r="AU347" s="334">
        <v>2025.6489999999999</v>
      </c>
      <c r="AV347" s="334">
        <v>2025.6703</v>
      </c>
      <c r="AW347" s="334">
        <v>2025.6917000000001</v>
      </c>
      <c r="AX347" s="334">
        <v>2025.713</v>
      </c>
      <c r="AY347" s="334">
        <v>2025.7393</v>
      </c>
      <c r="AZ347" s="334">
        <v>2025.7656999999999</v>
      </c>
      <c r="BA347" s="332">
        <v>2025.7919999999999</v>
      </c>
      <c r="BB347" s="334">
        <v>2025.8182999999999</v>
      </c>
      <c r="BC347" s="334">
        <v>2025.8447000000001</v>
      </c>
      <c r="BD347" s="332">
        <v>2025.8710000000001</v>
      </c>
      <c r="BE347" s="325">
        <v>5.165</v>
      </c>
      <c r="BF347" s="325">
        <v>5.165</v>
      </c>
      <c r="BG347" s="325">
        <v>5.165</v>
      </c>
      <c r="BH347" s="325">
        <v>5.165</v>
      </c>
      <c r="BI347" s="325">
        <v>5.165</v>
      </c>
      <c r="BJ347" s="325">
        <v>5.165</v>
      </c>
      <c r="BK347" s="325">
        <v>5.165</v>
      </c>
      <c r="BL347" s="325">
        <v>5.165</v>
      </c>
      <c r="BM347" s="325">
        <v>5.165</v>
      </c>
      <c r="BN347" s="325">
        <v>5.165</v>
      </c>
      <c r="BO347" s="325">
        <v>5.165</v>
      </c>
      <c r="BP347" s="325">
        <v>5.165</v>
      </c>
      <c r="BQ347" s="325">
        <v>5.165</v>
      </c>
      <c r="BR347" s="325">
        <v>5.165</v>
      </c>
      <c r="BS347" s="325">
        <v>5.165</v>
      </c>
      <c r="BT347" s="325">
        <v>5.165</v>
      </c>
      <c r="BU347" s="325">
        <v>5.165</v>
      </c>
      <c r="BV347" s="325">
        <v>5.165</v>
      </c>
      <c r="BW347" s="325">
        <v>5.165</v>
      </c>
      <c r="BX347" s="325">
        <v>5.165</v>
      </c>
      <c r="BY347" s="325">
        <v>5.165</v>
      </c>
      <c r="BZ347" s="325">
        <v>5.165</v>
      </c>
      <c r="CA347" s="325">
        <v>5.165</v>
      </c>
      <c r="CB347" s="325">
        <v>5.165</v>
      </c>
      <c r="CC347" s="325">
        <v>5.165</v>
      </c>
      <c r="CD347" s="325"/>
      <c r="CE347" s="325"/>
      <c r="CF347" s="325"/>
      <c r="CG347" s="325"/>
      <c r="CH347" s="325"/>
      <c r="CI347" s="325"/>
      <c r="CJ347" s="325"/>
      <c r="CK347" s="325"/>
      <c r="CL347" s="325"/>
      <c r="CM347" s="162"/>
      <c r="CN347" s="162"/>
    </row>
    <row r="348" spans="1:123" s="1" customFormat="1" ht="10.5" customHeight="1" thickBot="1">
      <c r="A348" s="1511"/>
      <c r="B348" s="1518"/>
      <c r="C348" s="271"/>
      <c r="D348" s="236" t="s">
        <v>41</v>
      </c>
      <c r="E348" s="52">
        <f t="shared" ref="E348:AB348" si="143">E347/E346</f>
        <v>0.13636363636363635</v>
      </c>
      <c r="F348" s="52">
        <f t="shared" si="143"/>
        <v>0.13636363636363635</v>
      </c>
      <c r="G348" s="52">
        <f t="shared" si="143"/>
        <v>0.13636363636363635</v>
      </c>
      <c r="H348" s="877">
        <f t="shared" si="143"/>
        <v>7.1428571428571425E-2</v>
      </c>
      <c r="I348" s="52">
        <f t="shared" si="143"/>
        <v>7.1428571428571425E-2</v>
      </c>
      <c r="J348" s="52">
        <f t="shared" si="143"/>
        <v>7.1428571428571425E-2</v>
      </c>
      <c r="K348" s="52">
        <f t="shared" si="143"/>
        <v>0.125</v>
      </c>
      <c r="L348" s="52">
        <f t="shared" si="143"/>
        <v>0.11111111111111112</v>
      </c>
      <c r="M348" s="52">
        <f t="shared" si="143"/>
        <v>8.3333333333333343E-2</v>
      </c>
      <c r="N348" s="877">
        <f t="shared" si="143"/>
        <v>6.6666666666666666E-2</v>
      </c>
      <c r="O348" s="52">
        <f t="shared" si="143"/>
        <v>6.6666666666666666E-2</v>
      </c>
      <c r="P348" s="52">
        <f t="shared" si="143"/>
        <v>6.6666666666666666E-2</v>
      </c>
      <c r="Q348" s="52">
        <f t="shared" si="143"/>
        <v>0.11764705882352941</v>
      </c>
      <c r="R348" s="52">
        <f t="shared" si="143"/>
        <v>0.12121212121212122</v>
      </c>
      <c r="S348" s="52">
        <f t="shared" si="143"/>
        <v>0.11764705882352941</v>
      </c>
      <c r="T348" s="52">
        <f t="shared" si="143"/>
        <v>0.13043478260869565</v>
      </c>
      <c r="U348" s="52">
        <f t="shared" si="143"/>
        <v>0.13043478260869565</v>
      </c>
      <c r="V348" s="574">
        <f t="shared" si="143"/>
        <v>0.13043478260869565</v>
      </c>
      <c r="W348" s="52">
        <f t="shared" si="143"/>
        <v>0.10344827586206896</v>
      </c>
      <c r="X348" s="52">
        <f t="shared" si="143"/>
        <v>0.10714285714285712</v>
      </c>
      <c r="Y348" s="52">
        <f t="shared" si="143"/>
        <v>0.10344827586206896</v>
      </c>
      <c r="Z348" s="52">
        <f t="shared" si="143"/>
        <v>0.10344827586206896</v>
      </c>
      <c r="AA348" s="52">
        <f t="shared" si="143"/>
        <v>0.10714285714285712</v>
      </c>
      <c r="AB348" s="53">
        <f t="shared" si="143"/>
        <v>0.10344827586206896</v>
      </c>
      <c r="AC348" s="440"/>
      <c r="AD348" s="440"/>
      <c r="AE348" s="441"/>
      <c r="AF348" s="325"/>
      <c r="AG348" s="325"/>
      <c r="AH348" s="325"/>
      <c r="AI348" s="325"/>
      <c r="AJ348" s="334"/>
      <c r="AK348" s="334"/>
      <c r="AL348" s="325"/>
      <c r="AM348" s="334"/>
      <c r="AN348" s="334"/>
      <c r="AO348" s="325"/>
      <c r="AP348" s="334"/>
      <c r="AQ348" s="334"/>
      <c r="AR348" s="325"/>
      <c r="AS348" s="334"/>
      <c r="AT348" s="334"/>
      <c r="AU348" s="325"/>
      <c r="AV348" s="334"/>
      <c r="AW348" s="334"/>
      <c r="AX348" s="325"/>
      <c r="AY348" s="334"/>
      <c r="AZ348" s="334"/>
      <c r="BA348" s="325"/>
      <c r="BB348" s="325"/>
      <c r="BC348" s="325"/>
      <c r="BD348" s="325"/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325"/>
      <c r="BZ348" s="325"/>
      <c r="CA348" s="325"/>
      <c r="CB348" s="325"/>
      <c r="CC348" s="325"/>
      <c r="CD348" s="325"/>
      <c r="CE348" s="325"/>
      <c r="CF348" s="325"/>
      <c r="CG348" s="325"/>
      <c r="CH348" s="325"/>
      <c r="CI348" s="325"/>
      <c r="CJ348" s="325"/>
      <c r="CK348" s="325"/>
      <c r="CL348" s="325"/>
      <c r="CM348" s="162"/>
      <c r="CN348" s="162"/>
    </row>
    <row r="349" spans="1:123" s="1" customFormat="1" ht="10.5" customHeight="1">
      <c r="A349" s="1509" t="s">
        <v>95</v>
      </c>
      <c r="B349" s="1516" t="s">
        <v>52</v>
      </c>
      <c r="C349" s="1107"/>
      <c r="E349" s="1589"/>
      <c r="F349" s="1592"/>
      <c r="G349" s="1590"/>
      <c r="H349" s="882"/>
      <c r="I349" s="79"/>
      <c r="J349" s="79"/>
      <c r="K349" s="79"/>
      <c r="L349" s="79"/>
      <c r="M349" s="79"/>
      <c r="N349" s="882"/>
      <c r="O349" s="79"/>
      <c r="P349" s="79"/>
      <c r="Q349" s="79"/>
      <c r="R349" s="79"/>
      <c r="S349" s="79"/>
      <c r="T349" s="79"/>
      <c r="U349" s="79"/>
      <c r="V349" s="580"/>
      <c r="W349" s="79"/>
      <c r="X349" s="79"/>
      <c r="Y349" s="79"/>
      <c r="Z349" s="79"/>
      <c r="AA349" s="79"/>
      <c r="AB349" s="185"/>
      <c r="AC349" s="612"/>
      <c r="AD349" s="612"/>
      <c r="AE349" s="103"/>
      <c r="AF349" s="347"/>
      <c r="AG349" s="99"/>
      <c r="AH349" s="99"/>
      <c r="AI349" s="99"/>
      <c r="AJ349" s="334"/>
      <c r="AK349" s="334"/>
      <c r="AL349" s="99"/>
      <c r="AM349" s="334"/>
      <c r="AN349" s="334"/>
      <c r="AO349" s="99"/>
      <c r="AP349" s="334"/>
      <c r="AQ349" s="334"/>
      <c r="AR349" s="99"/>
      <c r="AS349" s="334"/>
      <c r="AT349" s="334"/>
      <c r="AU349" s="99"/>
      <c r="AV349" s="334"/>
      <c r="AW349" s="334"/>
      <c r="AX349" s="99"/>
      <c r="AY349" s="334"/>
      <c r="AZ349" s="334"/>
      <c r="BA349" s="99"/>
      <c r="BB349" s="99"/>
      <c r="BC349" s="99"/>
      <c r="BD349" s="99"/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325"/>
      <c r="BZ349" s="325"/>
      <c r="CA349" s="325"/>
      <c r="CB349" s="325"/>
      <c r="CC349" s="325"/>
      <c r="CD349" s="325"/>
      <c r="CE349" s="325"/>
      <c r="CF349" s="325"/>
      <c r="CG349" s="325"/>
      <c r="CH349" s="325"/>
      <c r="CI349" s="325"/>
      <c r="CJ349" s="325"/>
      <c r="CK349" s="325"/>
      <c r="CL349" s="325"/>
      <c r="CM349" s="162"/>
      <c r="CN349" s="162"/>
    </row>
    <row r="350" spans="1:123" s="1" customFormat="1" ht="10.5" customHeight="1">
      <c r="A350" s="1510"/>
      <c r="B350" s="1517"/>
      <c r="C350" s="1461" t="s">
        <v>129</v>
      </c>
      <c r="D350" s="131" t="s">
        <v>33</v>
      </c>
      <c r="E350" s="104">
        <f>E351/(1.73*E318*0.85)*1000</f>
        <v>51.812632567477863</v>
      </c>
      <c r="F350" s="104">
        <f>F351/(1.73*F318*0.85)*1000</f>
        <v>51.812632567477863</v>
      </c>
      <c r="G350" s="104">
        <f t="shared" ref="G350:AB350" si="144">G351/(1.73*G318*0.85)*1000</f>
        <v>51.812632567477863</v>
      </c>
      <c r="H350" s="879">
        <f t="shared" si="144"/>
        <v>43.177193806231557</v>
      </c>
      <c r="I350" s="104">
        <f t="shared" si="144"/>
        <v>43.177193806231557</v>
      </c>
      <c r="J350" s="104">
        <f t="shared" si="144"/>
        <v>43.177193806231557</v>
      </c>
      <c r="K350" s="104">
        <f t="shared" si="144"/>
        <v>43.177193806231557</v>
      </c>
      <c r="L350" s="104">
        <f t="shared" si="144"/>
        <v>64.765790709347314</v>
      </c>
      <c r="M350" s="104">
        <f t="shared" si="144"/>
        <v>21.588596903115779</v>
      </c>
      <c r="N350" s="879">
        <f t="shared" si="144"/>
        <v>30.224035664362088</v>
      </c>
      <c r="O350" s="104">
        <f t="shared" si="144"/>
        <v>30.224035664362088</v>
      </c>
      <c r="P350" s="104">
        <f t="shared" si="144"/>
        <v>30.224035664362088</v>
      </c>
      <c r="Q350" s="104">
        <f t="shared" si="144"/>
        <v>60.448071328724176</v>
      </c>
      <c r="R350" s="104">
        <f t="shared" si="144"/>
        <v>60.448071328724176</v>
      </c>
      <c r="S350" s="104">
        <f t="shared" si="144"/>
        <v>60.448071328724176</v>
      </c>
      <c r="T350" s="104">
        <f t="shared" si="144"/>
        <v>30.224035664362088</v>
      </c>
      <c r="U350" s="104">
        <f t="shared" si="144"/>
        <v>30.224035664362088</v>
      </c>
      <c r="V350" s="575">
        <f t="shared" si="144"/>
        <v>30.224035664362088</v>
      </c>
      <c r="W350" s="104">
        <f t="shared" si="144"/>
        <v>43.177193806231557</v>
      </c>
      <c r="X350" s="104">
        <f t="shared" si="144"/>
        <v>43.177193806231557</v>
      </c>
      <c r="Y350" s="104">
        <f t="shared" si="144"/>
        <v>43.177193806231557</v>
      </c>
      <c r="Z350" s="104">
        <f t="shared" si="144"/>
        <v>38.859474425608397</v>
      </c>
      <c r="AA350" s="104">
        <f t="shared" si="144"/>
        <v>38.859474425608397</v>
      </c>
      <c r="AB350" s="105">
        <f t="shared" si="144"/>
        <v>38.859474425608397</v>
      </c>
      <c r="AC350" s="332"/>
      <c r="AD350" s="332"/>
      <c r="AE350" s="100"/>
      <c r="AF350" s="332"/>
      <c r="AG350" s="332"/>
      <c r="AH350" s="332"/>
      <c r="AI350" s="332"/>
      <c r="AJ350" s="334"/>
      <c r="AK350" s="334"/>
      <c r="AL350" s="332"/>
      <c r="AM350" s="334"/>
      <c r="AN350" s="334"/>
      <c r="AO350" s="332"/>
      <c r="AP350" s="334"/>
      <c r="AQ350" s="334"/>
      <c r="AR350" s="332"/>
      <c r="AS350" s="334"/>
      <c r="AT350" s="334"/>
      <c r="AU350" s="332"/>
      <c r="AV350" s="334"/>
      <c r="AW350" s="334"/>
      <c r="AX350" s="332"/>
      <c r="AY350" s="334"/>
      <c r="AZ350" s="334"/>
      <c r="BA350" s="332"/>
      <c r="BB350" s="332"/>
      <c r="BC350" s="332"/>
      <c r="BD350" s="332"/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325"/>
      <c r="BZ350" s="325"/>
      <c r="CA350" s="325"/>
      <c r="CB350" s="325"/>
      <c r="CC350" s="325"/>
      <c r="CD350" s="325"/>
      <c r="CE350" s="325"/>
      <c r="CF350" s="325"/>
      <c r="CG350" s="325"/>
      <c r="CH350" s="325"/>
      <c r="CI350" s="325"/>
      <c r="CJ350" s="325"/>
      <c r="CK350" s="325"/>
      <c r="CL350" s="325"/>
      <c r="CM350" s="162"/>
      <c r="CN350" s="162"/>
    </row>
    <row r="351" spans="1:123" s="1" customFormat="1" ht="10.5" customHeight="1">
      <c r="A351" s="1510"/>
      <c r="B351" s="1517"/>
      <c r="C351" s="1461" t="s">
        <v>127</v>
      </c>
      <c r="D351" s="131" t="s">
        <v>116</v>
      </c>
      <c r="E351" s="48">
        <f>ROUND((AG351-AF351)*$AE351,2)</f>
        <v>0.48</v>
      </c>
      <c r="F351" s="48">
        <f t="shared" ref="F351:AB351" si="145">ROUND((AH351-AG351)*$AE351,2)</f>
        <v>0.48</v>
      </c>
      <c r="G351" s="48">
        <f t="shared" si="145"/>
        <v>0.48</v>
      </c>
      <c r="H351" s="890">
        <f t="shared" si="145"/>
        <v>0.4</v>
      </c>
      <c r="I351" s="48">
        <f t="shared" si="145"/>
        <v>0.4</v>
      </c>
      <c r="J351" s="48">
        <f t="shared" si="145"/>
        <v>0.4</v>
      </c>
      <c r="K351" s="48">
        <f t="shared" si="145"/>
        <v>0.4</v>
      </c>
      <c r="L351" s="48">
        <f t="shared" si="145"/>
        <v>0.6</v>
      </c>
      <c r="M351" s="48">
        <f t="shared" si="145"/>
        <v>0.2</v>
      </c>
      <c r="N351" s="890">
        <f t="shared" si="145"/>
        <v>0.28000000000000003</v>
      </c>
      <c r="O351" s="48">
        <f t="shared" si="145"/>
        <v>0.28000000000000003</v>
      </c>
      <c r="P351" s="48">
        <f t="shared" si="145"/>
        <v>0.28000000000000003</v>
      </c>
      <c r="Q351" s="48">
        <f t="shared" si="145"/>
        <v>0.56000000000000005</v>
      </c>
      <c r="R351" s="48">
        <f t="shared" si="145"/>
        <v>0.56000000000000005</v>
      </c>
      <c r="S351" s="48">
        <f t="shared" si="145"/>
        <v>0.56000000000000005</v>
      </c>
      <c r="T351" s="48">
        <f t="shared" si="145"/>
        <v>0.28000000000000003</v>
      </c>
      <c r="U351" s="48">
        <f t="shared" si="145"/>
        <v>0.28000000000000003</v>
      </c>
      <c r="V351" s="572">
        <f t="shared" si="145"/>
        <v>0.28000000000000003</v>
      </c>
      <c r="W351" s="48">
        <f t="shared" si="145"/>
        <v>0.4</v>
      </c>
      <c r="X351" s="48">
        <f t="shared" si="145"/>
        <v>0.4</v>
      </c>
      <c r="Y351" s="48">
        <f t="shared" si="145"/>
        <v>0.4</v>
      </c>
      <c r="Z351" s="48">
        <f t="shared" si="145"/>
        <v>0.36</v>
      </c>
      <c r="AA351" s="48">
        <f t="shared" si="145"/>
        <v>0.36</v>
      </c>
      <c r="AB351" s="49">
        <f t="shared" si="145"/>
        <v>0.36</v>
      </c>
      <c r="AC351" s="66">
        <f>(BD351-AF351)*AE351</f>
        <v>9.4799999999995634</v>
      </c>
      <c r="AD351" s="66"/>
      <c r="AE351" s="100">
        <v>1.2</v>
      </c>
      <c r="AF351" s="613">
        <v>9530.4</v>
      </c>
      <c r="AG351" s="613">
        <v>9530.7999999999993</v>
      </c>
      <c r="AH351" s="613">
        <v>9531.2000000000007</v>
      </c>
      <c r="AI351" s="613">
        <v>9531.6</v>
      </c>
      <c r="AJ351" s="613">
        <v>9531.9333000000006</v>
      </c>
      <c r="AK351" s="613">
        <v>9532.2667000000001</v>
      </c>
      <c r="AL351" s="613">
        <v>9532.6</v>
      </c>
      <c r="AM351" s="613">
        <v>9532.9333000000006</v>
      </c>
      <c r="AN351" s="613">
        <v>9533.4333000000006</v>
      </c>
      <c r="AO351" s="613">
        <v>9533.6</v>
      </c>
      <c r="AP351" s="613">
        <v>9533.8333000000002</v>
      </c>
      <c r="AQ351" s="613">
        <v>9534.0666999999994</v>
      </c>
      <c r="AR351" s="613">
        <v>9534.2999999999993</v>
      </c>
      <c r="AS351" s="613">
        <v>9534.7667000000001</v>
      </c>
      <c r="AT351" s="613">
        <v>9535.2332999999999</v>
      </c>
      <c r="AU351" s="613">
        <v>9535.7000000000007</v>
      </c>
      <c r="AV351" s="613">
        <v>9535.9333000000006</v>
      </c>
      <c r="AW351" s="613">
        <v>9536.1666999999998</v>
      </c>
      <c r="AX351" s="613">
        <v>9536.4</v>
      </c>
      <c r="AY351" s="613">
        <v>9536.7332999999999</v>
      </c>
      <c r="AZ351" s="613">
        <v>9537.0666999999994</v>
      </c>
      <c r="BA351" s="613">
        <v>9537.4</v>
      </c>
      <c r="BB351" s="613">
        <v>9537.7000000000007</v>
      </c>
      <c r="BC351" s="613">
        <v>9538</v>
      </c>
      <c r="BD351" s="613">
        <v>9538.2999999999993</v>
      </c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325"/>
      <c r="BZ351" s="325"/>
      <c r="CA351" s="325"/>
      <c r="CB351" s="325"/>
      <c r="CC351" s="325"/>
      <c r="CD351" s="325"/>
      <c r="CE351" s="325"/>
      <c r="CF351" s="325"/>
      <c r="CG351" s="325"/>
      <c r="CH351" s="325"/>
      <c r="CI351" s="325"/>
      <c r="CJ351" s="325"/>
      <c r="CK351" s="325"/>
      <c r="CL351" s="325"/>
      <c r="CM351" s="162"/>
      <c r="CN351" s="162"/>
    </row>
    <row r="352" spans="1:123" s="1" customFormat="1" ht="10.5" customHeight="1">
      <c r="A352" s="1510"/>
      <c r="B352" s="1517"/>
      <c r="C352" s="1461"/>
      <c r="D352" s="131" t="s">
        <v>117</v>
      </c>
      <c r="E352" s="90" t="s">
        <v>123</v>
      </c>
      <c r="F352" s="526"/>
      <c r="G352" s="526"/>
      <c r="H352" s="886"/>
      <c r="I352" s="526"/>
      <c r="J352" s="526"/>
      <c r="K352" s="526"/>
      <c r="L352" s="526"/>
      <c r="M352" s="526"/>
      <c r="N352" s="886"/>
      <c r="O352" s="526"/>
      <c r="P352" s="526"/>
      <c r="Q352" s="526"/>
      <c r="R352" s="526"/>
      <c r="S352" s="526"/>
      <c r="T352" s="526"/>
      <c r="U352" s="526"/>
      <c r="V352" s="1036"/>
      <c r="W352" s="526"/>
      <c r="X352" s="526"/>
      <c r="Y352" s="526"/>
      <c r="Z352" s="526"/>
      <c r="AA352" s="526"/>
      <c r="AB352" s="771"/>
      <c r="AC352" s="66"/>
      <c r="AD352" s="66"/>
      <c r="AE352" s="100"/>
      <c r="AF352" s="332"/>
      <c r="AG352" s="332"/>
      <c r="AH352" s="332"/>
      <c r="AI352" s="332"/>
      <c r="AJ352" s="332"/>
      <c r="AK352" s="332"/>
      <c r="AL352" s="332"/>
      <c r="AM352" s="332"/>
      <c r="AN352" s="332"/>
      <c r="AO352" s="332"/>
      <c r="AP352" s="332"/>
      <c r="AQ352" s="332"/>
      <c r="AR352" s="332"/>
      <c r="AS352" s="332"/>
      <c r="AT352" s="332"/>
      <c r="AU352" s="332"/>
      <c r="AV352" s="332"/>
      <c r="AW352" s="332"/>
      <c r="AX352" s="332"/>
      <c r="AY352" s="332"/>
      <c r="AZ352" s="332"/>
      <c r="BA352" s="332"/>
      <c r="BB352" s="332"/>
      <c r="BC352" s="332"/>
      <c r="BD352" s="332"/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325"/>
      <c r="BZ352" s="325"/>
      <c r="CA352" s="325"/>
      <c r="CB352" s="325"/>
      <c r="CC352" s="325"/>
      <c r="CD352" s="325"/>
      <c r="CE352" s="325"/>
      <c r="CF352" s="325"/>
      <c r="CG352" s="325"/>
      <c r="CH352" s="325"/>
      <c r="CI352" s="325"/>
      <c r="CJ352" s="325"/>
      <c r="CK352" s="325"/>
      <c r="CL352" s="325"/>
      <c r="CM352" s="162"/>
      <c r="CN352" s="162"/>
    </row>
    <row r="353" spans="1:115" s="5" customFormat="1" ht="10.5" customHeight="1" thickBot="1">
      <c r="A353" s="1511"/>
      <c r="B353" s="1518"/>
      <c r="C353" s="271"/>
      <c r="D353" s="236" t="s">
        <v>41</v>
      </c>
      <c r="E353" s="52"/>
      <c r="F353" s="52"/>
      <c r="G353" s="52"/>
      <c r="H353" s="877"/>
      <c r="I353" s="52"/>
      <c r="J353" s="52"/>
      <c r="K353" s="52"/>
      <c r="L353" s="52"/>
      <c r="M353" s="52"/>
      <c r="N353" s="877"/>
      <c r="O353" s="52"/>
      <c r="P353" s="52"/>
      <c r="Q353" s="52"/>
      <c r="R353" s="52"/>
      <c r="S353" s="52"/>
      <c r="T353" s="52"/>
      <c r="U353" s="52"/>
      <c r="V353" s="574"/>
      <c r="W353" s="52"/>
      <c r="X353" s="52"/>
      <c r="Y353" s="52"/>
      <c r="Z353" s="52"/>
      <c r="AA353" s="52"/>
      <c r="AB353" s="53"/>
      <c r="AC353" s="101"/>
      <c r="AD353" s="101"/>
      <c r="AE353" s="102"/>
      <c r="AF353" s="332"/>
      <c r="AG353" s="332"/>
      <c r="AH353" s="332"/>
      <c r="AI353" s="332"/>
      <c r="AJ353" s="332"/>
      <c r="AK353" s="332"/>
      <c r="AL353" s="332"/>
      <c r="AM353" s="332"/>
      <c r="AN353" s="332"/>
      <c r="AO353" s="332"/>
      <c r="AP353" s="332"/>
      <c r="AQ353" s="332"/>
      <c r="AR353" s="332"/>
      <c r="AS353" s="332"/>
      <c r="AT353" s="332"/>
      <c r="AU353" s="332"/>
      <c r="AV353" s="332"/>
      <c r="AW353" s="332"/>
      <c r="AX353" s="332"/>
      <c r="AY353" s="332"/>
      <c r="AZ353" s="332"/>
      <c r="BA353" s="332"/>
      <c r="BB353" s="332"/>
      <c r="BC353" s="332"/>
      <c r="BD353" s="332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325"/>
      <c r="BZ353" s="325"/>
      <c r="CA353" s="325"/>
      <c r="CB353" s="325"/>
      <c r="CC353" s="325"/>
      <c r="CD353" s="325"/>
      <c r="CE353" s="361"/>
      <c r="CF353" s="361"/>
      <c r="CG353" s="361"/>
      <c r="CH353" s="361"/>
      <c r="CI353" s="361"/>
      <c r="CJ353" s="361"/>
      <c r="CK353" s="361"/>
      <c r="CL353" s="361"/>
      <c r="CM353" s="127"/>
      <c r="CN353" s="127"/>
    </row>
    <row r="354" spans="1:115" s="1" customFormat="1" ht="10.5" customHeight="1">
      <c r="A354" s="1512" t="s">
        <v>56</v>
      </c>
      <c r="B354" s="1513"/>
      <c r="C354" s="775"/>
      <c r="D354" s="1190" t="s">
        <v>116</v>
      </c>
      <c r="E354" s="107">
        <f t="shared" ref="E354:AB354" si="146">E341+E346+E351+E331</f>
        <v>0.8</v>
      </c>
      <c r="F354" s="107">
        <f t="shared" si="146"/>
        <v>0.79</v>
      </c>
      <c r="G354" s="107">
        <f t="shared" si="146"/>
        <v>0.8</v>
      </c>
      <c r="H354" s="893">
        <f t="shared" si="146"/>
        <v>0.77</v>
      </c>
      <c r="I354" s="107">
        <f t="shared" si="146"/>
        <v>0.77</v>
      </c>
      <c r="J354" s="107">
        <f t="shared" si="146"/>
        <v>0.77</v>
      </c>
      <c r="K354" s="107">
        <f t="shared" si="146"/>
        <v>0.73</v>
      </c>
      <c r="L354" s="107">
        <f t="shared" si="146"/>
        <v>1.0900000000000001</v>
      </c>
      <c r="M354" s="107">
        <f t="shared" si="146"/>
        <v>0.36</v>
      </c>
      <c r="N354" s="893">
        <f t="shared" si="146"/>
        <v>0.5</v>
      </c>
      <c r="O354" s="107">
        <f t="shared" si="146"/>
        <v>0.5</v>
      </c>
      <c r="P354" s="107">
        <f t="shared" si="146"/>
        <v>0.5</v>
      </c>
      <c r="Q354" s="107">
        <f t="shared" si="146"/>
        <v>1</v>
      </c>
      <c r="R354" s="107">
        <f t="shared" si="146"/>
        <v>0.9900000000000001</v>
      </c>
      <c r="S354" s="107">
        <f t="shared" si="146"/>
        <v>1</v>
      </c>
      <c r="T354" s="107">
        <f t="shared" si="146"/>
        <v>0.59000000000000008</v>
      </c>
      <c r="U354" s="107">
        <f t="shared" si="146"/>
        <v>0.59000000000000008</v>
      </c>
      <c r="V354" s="605">
        <f t="shared" si="146"/>
        <v>0.59000000000000008</v>
      </c>
      <c r="W354" s="107">
        <f t="shared" si="146"/>
        <v>0.78</v>
      </c>
      <c r="X354" s="107">
        <f t="shared" si="146"/>
        <v>0.77</v>
      </c>
      <c r="Y354" s="107">
        <f t="shared" si="146"/>
        <v>0.78</v>
      </c>
      <c r="Z354" s="107">
        <f t="shared" si="146"/>
        <v>0.74</v>
      </c>
      <c r="AA354" s="107">
        <f t="shared" si="146"/>
        <v>0.73</v>
      </c>
      <c r="AB354" s="143">
        <f t="shared" si="146"/>
        <v>0.74</v>
      </c>
      <c r="AC354" s="325"/>
      <c r="AD354" s="325"/>
      <c r="AE354" s="325"/>
      <c r="AF354" s="325"/>
      <c r="AG354" s="325"/>
      <c r="AH354" s="325"/>
      <c r="AI354" s="325"/>
      <c r="AJ354" s="325"/>
      <c r="AK354" s="325"/>
      <c r="AL354" s="325"/>
      <c r="AM354" s="325"/>
      <c r="AN354" s="325"/>
      <c r="AO354" s="325"/>
      <c r="AP354" s="325"/>
      <c r="AQ354" s="325"/>
      <c r="AR354" s="325"/>
      <c r="AS354" s="325"/>
      <c r="AT354" s="325"/>
      <c r="AU354" s="325"/>
      <c r="AV354" s="325"/>
      <c r="AW354" s="325"/>
      <c r="AX354" s="325"/>
      <c r="AY354" s="325"/>
      <c r="AZ354" s="325"/>
      <c r="BA354" s="325"/>
      <c r="BB354" s="325"/>
      <c r="BC354" s="325"/>
      <c r="BD354" s="325"/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325"/>
      <c r="BZ354" s="325"/>
      <c r="CA354" s="325"/>
      <c r="CB354" s="325"/>
      <c r="CC354" s="325"/>
      <c r="CD354" s="325"/>
      <c r="CE354" s="325"/>
      <c r="CF354" s="325"/>
      <c r="CG354" s="325"/>
      <c r="CH354" s="325"/>
      <c r="CI354" s="325"/>
      <c r="CJ354" s="325"/>
      <c r="CK354" s="325"/>
      <c r="CL354" s="325"/>
      <c r="CM354" s="162"/>
      <c r="CN354" s="162"/>
    </row>
    <row r="355" spans="1:115" s="1" customFormat="1" ht="10.5" customHeight="1" thickBot="1">
      <c r="A355" s="1514"/>
      <c r="B355" s="1515"/>
      <c r="C355" s="776"/>
      <c r="D355" s="236" t="s">
        <v>117</v>
      </c>
      <c r="E355" s="109">
        <f t="shared" ref="E355:AB355" si="147">E337+E342+E347</f>
        <v>0.04</v>
      </c>
      <c r="F355" s="109">
        <f t="shared" si="147"/>
        <v>0.04</v>
      </c>
      <c r="G355" s="109">
        <f t="shared" si="147"/>
        <v>0.04</v>
      </c>
      <c r="H355" s="892">
        <f t="shared" si="147"/>
        <v>0.04</v>
      </c>
      <c r="I355" s="109">
        <f t="shared" si="147"/>
        <v>0.04</v>
      </c>
      <c r="J355" s="109">
        <f t="shared" si="147"/>
        <v>0.04</v>
      </c>
      <c r="K355" s="109">
        <f t="shared" si="147"/>
        <v>0.04</v>
      </c>
      <c r="L355" s="109">
        <f t="shared" si="147"/>
        <v>0.05</v>
      </c>
      <c r="M355" s="109">
        <f t="shared" si="147"/>
        <v>0.01</v>
      </c>
      <c r="N355" s="892">
        <f t="shared" si="147"/>
        <v>0.02</v>
      </c>
      <c r="O355" s="109">
        <f t="shared" si="147"/>
        <v>0.02</v>
      </c>
      <c r="P355" s="109">
        <f t="shared" si="147"/>
        <v>0.02</v>
      </c>
      <c r="Q355" s="109">
        <f t="shared" si="147"/>
        <v>0.05</v>
      </c>
      <c r="R355" s="109">
        <f t="shared" si="147"/>
        <v>0.05</v>
      </c>
      <c r="S355" s="109">
        <f t="shared" si="147"/>
        <v>0.05</v>
      </c>
      <c r="T355" s="109">
        <f t="shared" si="147"/>
        <v>0.04</v>
      </c>
      <c r="U355" s="109">
        <f t="shared" si="147"/>
        <v>0.04</v>
      </c>
      <c r="V355" s="610">
        <f t="shared" si="147"/>
        <v>0.04</v>
      </c>
      <c r="W355" s="109">
        <f t="shared" si="147"/>
        <v>0.04</v>
      </c>
      <c r="X355" s="109">
        <f t="shared" si="147"/>
        <v>0.04</v>
      </c>
      <c r="Y355" s="109">
        <f t="shared" si="147"/>
        <v>0.04</v>
      </c>
      <c r="Z355" s="109">
        <f t="shared" si="147"/>
        <v>0.04</v>
      </c>
      <c r="AA355" s="109">
        <f t="shared" si="147"/>
        <v>0.04</v>
      </c>
      <c r="AB355" s="144">
        <f t="shared" si="147"/>
        <v>0.04</v>
      </c>
      <c r="AC355" s="325"/>
      <c r="AD355" s="325"/>
      <c r="AE355" s="325"/>
      <c r="AF355" s="325"/>
      <c r="AG355" s="325"/>
      <c r="AH355" s="325"/>
      <c r="AI355" s="325"/>
      <c r="AJ355" s="325"/>
      <c r="AK355" s="325"/>
      <c r="AL355" s="325"/>
      <c r="AM355" s="325"/>
      <c r="AN355" s="325"/>
      <c r="AO355" s="325"/>
      <c r="AP355" s="325"/>
      <c r="AQ355" s="325"/>
      <c r="AR355" s="325"/>
      <c r="AS355" s="325"/>
      <c r="AT355" s="325"/>
      <c r="AU355" s="325"/>
      <c r="AV355" s="325"/>
      <c r="AW355" s="325"/>
      <c r="AX355" s="325"/>
      <c r="AY355" s="325"/>
      <c r="AZ355" s="325"/>
      <c r="BA355" s="325"/>
      <c r="BB355" s="325"/>
      <c r="BC355" s="325"/>
      <c r="BD355" s="325"/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325"/>
      <c r="BZ355" s="325"/>
      <c r="CA355" s="325"/>
      <c r="CB355" s="325"/>
      <c r="CC355" s="325"/>
      <c r="CD355" s="325"/>
      <c r="CE355" s="325"/>
      <c r="CF355" s="325"/>
      <c r="CG355" s="325"/>
      <c r="CH355" s="325"/>
      <c r="CI355" s="325"/>
      <c r="CJ355" s="325"/>
      <c r="CK355" s="325"/>
      <c r="CL355" s="325"/>
      <c r="CM355" s="162"/>
      <c r="CN355" s="162"/>
    </row>
    <row r="356" spans="1:115" s="27" customFormat="1" ht="10.5" customHeight="1">
      <c r="A356" s="1547" t="s">
        <v>604</v>
      </c>
      <c r="B356" s="1548"/>
      <c r="C356" s="784"/>
      <c r="D356" s="1464" t="s">
        <v>543</v>
      </c>
      <c r="E356" s="54">
        <f t="shared" ref="E356:AB357" si="148">(((E321+E326)-E354)/(E321+E354))*100</f>
        <v>-100</v>
      </c>
      <c r="F356" s="54">
        <f t="shared" si="148"/>
        <v>-100</v>
      </c>
      <c r="G356" s="55">
        <f t="shared" si="148"/>
        <v>-100</v>
      </c>
      <c r="H356" s="587">
        <f t="shared" si="148"/>
        <v>-100</v>
      </c>
      <c r="I356" s="54">
        <f t="shared" si="148"/>
        <v>-100</v>
      </c>
      <c r="J356" s="54">
        <f t="shared" si="148"/>
        <v>-100</v>
      </c>
      <c r="K356" s="54">
        <f t="shared" si="148"/>
        <v>-100</v>
      </c>
      <c r="L356" s="54">
        <f t="shared" si="148"/>
        <v>-100</v>
      </c>
      <c r="M356" s="54">
        <f t="shared" si="148"/>
        <v>-100</v>
      </c>
      <c r="N356" s="587">
        <f t="shared" si="148"/>
        <v>-100</v>
      </c>
      <c r="O356" s="54">
        <f t="shared" si="148"/>
        <v>-100</v>
      </c>
      <c r="P356" s="54">
        <f t="shared" si="148"/>
        <v>-100</v>
      </c>
      <c r="Q356" s="54">
        <f t="shared" si="148"/>
        <v>-100</v>
      </c>
      <c r="R356" s="54">
        <f t="shared" si="148"/>
        <v>-100</v>
      </c>
      <c r="S356" s="54">
        <f t="shared" si="148"/>
        <v>-100</v>
      </c>
      <c r="T356" s="54">
        <f t="shared" si="148"/>
        <v>-100</v>
      </c>
      <c r="U356" s="54">
        <f t="shared" si="148"/>
        <v>-100</v>
      </c>
      <c r="V356" s="587">
        <f t="shared" si="148"/>
        <v>-100</v>
      </c>
      <c r="W356" s="54">
        <f t="shared" si="148"/>
        <v>-100</v>
      </c>
      <c r="X356" s="54">
        <f t="shared" si="148"/>
        <v>-100</v>
      </c>
      <c r="Y356" s="54">
        <f t="shared" si="148"/>
        <v>-100</v>
      </c>
      <c r="Z356" s="54">
        <f t="shared" si="148"/>
        <v>-100</v>
      </c>
      <c r="AA356" s="54">
        <f t="shared" si="148"/>
        <v>-100</v>
      </c>
      <c r="AB356" s="56">
        <f t="shared" si="148"/>
        <v>-100</v>
      </c>
      <c r="AC356" s="355"/>
      <c r="AD356" s="325"/>
      <c r="AE356" s="325"/>
      <c r="AF356" s="325"/>
      <c r="AG356" s="325"/>
      <c r="AH356" s="325"/>
      <c r="AI356" s="325"/>
      <c r="AJ356" s="325"/>
      <c r="AK356" s="325"/>
      <c r="AL356" s="325"/>
      <c r="AM356" s="325"/>
      <c r="AN356" s="325"/>
      <c r="AO356" s="325"/>
      <c r="AP356" s="325"/>
      <c r="AQ356" s="325"/>
      <c r="AR356" s="325"/>
      <c r="AS356" s="325"/>
      <c r="AT356" s="325"/>
      <c r="AU356" s="325"/>
      <c r="AV356" s="325"/>
      <c r="AW356" s="325"/>
      <c r="AX356" s="325"/>
      <c r="AY356" s="325"/>
      <c r="AZ356" s="325"/>
      <c r="BA356" s="325"/>
      <c r="BB356" s="325"/>
      <c r="BC356" s="325"/>
      <c r="BD356" s="325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325"/>
      <c r="BZ356" s="325"/>
      <c r="CA356" s="325"/>
      <c r="CB356" s="325"/>
      <c r="CC356" s="325"/>
      <c r="CD356" s="325"/>
      <c r="CE356" s="325"/>
      <c r="CF356" s="325"/>
      <c r="CG356" s="325"/>
      <c r="CH356" s="325"/>
      <c r="CI356" s="325"/>
      <c r="CJ356" s="325"/>
      <c r="CK356" s="325"/>
      <c r="CL356" s="325"/>
      <c r="CM356" s="162"/>
      <c r="CN356" s="162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2"/>
      <c r="DE356" s="2"/>
      <c r="DF356" s="2"/>
      <c r="DG356" s="2"/>
      <c r="DH356" s="2"/>
      <c r="DI356" s="2"/>
      <c r="DJ356" s="2"/>
      <c r="DK356" s="2"/>
    </row>
    <row r="357" spans="1:115" s="27" customFormat="1" ht="18.75" customHeight="1" thickBot="1">
      <c r="A357" s="1549"/>
      <c r="B357" s="1550"/>
      <c r="C357" s="793"/>
      <c r="D357" s="357" t="s">
        <v>544</v>
      </c>
      <c r="E357" s="113" t="e">
        <f>(((E322+E327)-E355)/(E322+E355))*100</f>
        <v>#VALUE!</v>
      </c>
      <c r="F357" s="113">
        <f t="shared" si="148"/>
        <v>-100</v>
      </c>
      <c r="G357" s="113">
        <f t="shared" si="148"/>
        <v>-100</v>
      </c>
      <c r="H357" s="951">
        <f t="shared" si="148"/>
        <v>-100</v>
      </c>
      <c r="I357" s="113">
        <f t="shared" si="148"/>
        <v>-100</v>
      </c>
      <c r="J357" s="113">
        <f t="shared" si="148"/>
        <v>-100</v>
      </c>
      <c r="K357" s="113">
        <f t="shared" si="148"/>
        <v>-100</v>
      </c>
      <c r="L357" s="113">
        <f t="shared" si="148"/>
        <v>-100</v>
      </c>
      <c r="M357" s="113">
        <f t="shared" si="148"/>
        <v>-100</v>
      </c>
      <c r="N357" s="951">
        <f t="shared" si="148"/>
        <v>-100</v>
      </c>
      <c r="O357" s="113">
        <f t="shared" si="148"/>
        <v>-100</v>
      </c>
      <c r="P357" s="113">
        <f t="shared" si="148"/>
        <v>-100</v>
      </c>
      <c r="Q357" s="113">
        <f t="shared" si="148"/>
        <v>-100</v>
      </c>
      <c r="R357" s="113">
        <f t="shared" si="148"/>
        <v>-100</v>
      </c>
      <c r="S357" s="113">
        <f t="shared" si="148"/>
        <v>-100</v>
      </c>
      <c r="T357" s="113">
        <f t="shared" si="148"/>
        <v>-100</v>
      </c>
      <c r="U357" s="113">
        <f t="shared" si="148"/>
        <v>-100</v>
      </c>
      <c r="V357" s="951">
        <f t="shared" si="148"/>
        <v>-100</v>
      </c>
      <c r="W357" s="113">
        <f t="shared" si="148"/>
        <v>-100</v>
      </c>
      <c r="X357" s="113">
        <f t="shared" si="148"/>
        <v>-100</v>
      </c>
      <c r="Y357" s="113">
        <f t="shared" si="148"/>
        <v>-100</v>
      </c>
      <c r="Z357" s="113">
        <f t="shared" si="148"/>
        <v>-100</v>
      </c>
      <c r="AA357" s="113">
        <f t="shared" si="148"/>
        <v>-100</v>
      </c>
      <c r="AB357" s="115">
        <f t="shared" si="148"/>
        <v>-100</v>
      </c>
      <c r="AC357" s="355"/>
      <c r="AD357" s="325"/>
      <c r="AE357" s="325"/>
      <c r="AF357" s="325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325"/>
      <c r="BZ357" s="325"/>
      <c r="CA357" s="325"/>
      <c r="CB357" s="325"/>
      <c r="CC357" s="325"/>
      <c r="CD357" s="325"/>
      <c r="CE357" s="325"/>
      <c r="CF357" s="325"/>
      <c r="CG357" s="325"/>
      <c r="CH357" s="325"/>
      <c r="CI357" s="325"/>
      <c r="CJ357" s="325"/>
      <c r="CK357" s="325"/>
      <c r="CL357" s="325"/>
      <c r="CM357" s="162"/>
      <c r="CN357" s="162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2"/>
      <c r="DE357" s="2"/>
      <c r="DF357" s="2"/>
      <c r="DG357" s="2"/>
      <c r="DH357" s="2"/>
      <c r="DI357" s="2"/>
      <c r="DJ357" s="2"/>
      <c r="DK357" s="2"/>
    </row>
    <row r="358" spans="1:115" s="5" customFormat="1" ht="10.5" customHeight="1">
      <c r="A358" s="1519" t="s">
        <v>0</v>
      </c>
      <c r="B358" s="1520"/>
      <c r="C358" s="761"/>
      <c r="D358" s="241" t="s">
        <v>116</v>
      </c>
      <c r="E358" s="117">
        <f t="shared" ref="E358:AB359" si="149">E321+E326-E354</f>
        <v>-0.8</v>
      </c>
      <c r="F358" s="117">
        <f t="shared" si="149"/>
        <v>-0.79</v>
      </c>
      <c r="G358" s="117">
        <f t="shared" si="149"/>
        <v>-0.8</v>
      </c>
      <c r="H358" s="117">
        <f t="shared" si="149"/>
        <v>-0.77</v>
      </c>
      <c r="I358" s="117">
        <f t="shared" si="149"/>
        <v>-0.77</v>
      </c>
      <c r="J358" s="117">
        <f t="shared" si="149"/>
        <v>-0.77</v>
      </c>
      <c r="K358" s="117">
        <f t="shared" si="149"/>
        <v>-0.73</v>
      </c>
      <c r="L358" s="117">
        <f t="shared" si="149"/>
        <v>-1.0900000000000001</v>
      </c>
      <c r="M358" s="117">
        <f t="shared" si="149"/>
        <v>-0.36</v>
      </c>
      <c r="N358" s="117">
        <f t="shared" si="149"/>
        <v>-0.5</v>
      </c>
      <c r="O358" s="117">
        <f t="shared" si="149"/>
        <v>-0.5</v>
      </c>
      <c r="P358" s="117">
        <f t="shared" si="149"/>
        <v>-0.5</v>
      </c>
      <c r="Q358" s="117">
        <f t="shared" si="149"/>
        <v>-1</v>
      </c>
      <c r="R358" s="117">
        <f t="shared" si="149"/>
        <v>-0.9900000000000001</v>
      </c>
      <c r="S358" s="117">
        <f t="shared" si="149"/>
        <v>-1</v>
      </c>
      <c r="T358" s="117">
        <f t="shared" si="149"/>
        <v>-0.59000000000000008</v>
      </c>
      <c r="U358" s="117">
        <f t="shared" si="149"/>
        <v>-0.59000000000000008</v>
      </c>
      <c r="V358" s="589">
        <f t="shared" si="149"/>
        <v>-0.59000000000000008</v>
      </c>
      <c r="W358" s="117">
        <f t="shared" si="149"/>
        <v>-0.78</v>
      </c>
      <c r="X358" s="117">
        <f t="shared" si="149"/>
        <v>-0.77</v>
      </c>
      <c r="Y358" s="117">
        <f t="shared" si="149"/>
        <v>-0.78</v>
      </c>
      <c r="Z358" s="117">
        <f t="shared" si="149"/>
        <v>-0.74</v>
      </c>
      <c r="AA358" s="117">
        <f t="shared" si="149"/>
        <v>-0.73</v>
      </c>
      <c r="AB358" s="118">
        <f t="shared" si="149"/>
        <v>-0.74</v>
      </c>
      <c r="AC358" s="361"/>
      <c r="AD358" s="361"/>
      <c r="AE358" s="361"/>
      <c r="AF358" s="361"/>
      <c r="AG358" s="361"/>
      <c r="AH358" s="361"/>
      <c r="AI358" s="361"/>
      <c r="AJ358" s="361"/>
      <c r="AK358" s="361"/>
      <c r="AL358" s="361"/>
      <c r="AM358" s="361"/>
      <c r="AN358" s="361"/>
      <c r="AO358" s="361"/>
      <c r="AP358" s="361"/>
      <c r="AQ358" s="361"/>
      <c r="AR358" s="361"/>
      <c r="AS358" s="361"/>
      <c r="AT358" s="361"/>
      <c r="AU358" s="361"/>
      <c r="AV358" s="361"/>
      <c r="AW358" s="361"/>
      <c r="AX358" s="361"/>
      <c r="AY358" s="361"/>
      <c r="AZ358" s="361"/>
      <c r="BA358" s="361"/>
      <c r="BB358" s="361"/>
      <c r="BC358" s="361"/>
      <c r="BD358" s="361"/>
      <c r="BE358" s="361"/>
      <c r="BF358" s="361"/>
      <c r="BG358" s="325"/>
      <c r="BH358" s="361"/>
      <c r="BI358" s="361"/>
      <c r="BJ358" s="361"/>
      <c r="BK358" s="361"/>
      <c r="BL358" s="361"/>
      <c r="BM358" s="361"/>
      <c r="BN358" s="361"/>
      <c r="BO358" s="361"/>
      <c r="BP358" s="361"/>
      <c r="BQ358" s="361"/>
      <c r="BR358" s="361"/>
      <c r="BS358" s="361"/>
      <c r="BT358" s="361"/>
      <c r="BU358" s="361"/>
      <c r="BV358" s="361"/>
      <c r="BW358" s="361"/>
      <c r="BX358" s="361"/>
      <c r="BY358" s="361"/>
      <c r="BZ358" s="361"/>
      <c r="CA358" s="361"/>
      <c r="CB358" s="361"/>
      <c r="CC358" s="361"/>
      <c r="CD358" s="361"/>
      <c r="CE358" s="361"/>
      <c r="CF358" s="361"/>
      <c r="CG358" s="361"/>
      <c r="CH358" s="361"/>
      <c r="CI358" s="361"/>
      <c r="CJ358" s="361"/>
      <c r="CK358" s="361"/>
      <c r="CL358" s="361"/>
      <c r="CM358" s="127"/>
      <c r="CN358" s="127"/>
    </row>
    <row r="359" spans="1:115" s="5" customFormat="1" ht="10.5" customHeight="1" thickBot="1">
      <c r="A359" s="1521"/>
      <c r="B359" s="1522"/>
      <c r="C359" s="762"/>
      <c r="D359" s="242" t="s">
        <v>117</v>
      </c>
      <c r="E359" s="121" t="e">
        <f t="shared" si="149"/>
        <v>#VALUE!</v>
      </c>
      <c r="F359" s="121">
        <f t="shared" si="149"/>
        <v>-0.04</v>
      </c>
      <c r="G359" s="121">
        <f t="shared" si="149"/>
        <v>-0.04</v>
      </c>
      <c r="H359" s="121">
        <f t="shared" si="149"/>
        <v>-0.04</v>
      </c>
      <c r="I359" s="121">
        <f t="shared" si="149"/>
        <v>-0.04</v>
      </c>
      <c r="J359" s="121">
        <f t="shared" si="149"/>
        <v>-0.04</v>
      </c>
      <c r="K359" s="121">
        <f t="shared" si="149"/>
        <v>-0.04</v>
      </c>
      <c r="L359" s="121">
        <f t="shared" si="149"/>
        <v>-0.05</v>
      </c>
      <c r="M359" s="121">
        <f t="shared" si="149"/>
        <v>-0.01</v>
      </c>
      <c r="N359" s="121">
        <f t="shared" si="149"/>
        <v>-0.02</v>
      </c>
      <c r="O359" s="121">
        <f t="shared" si="149"/>
        <v>-0.02</v>
      </c>
      <c r="P359" s="121">
        <f t="shared" si="149"/>
        <v>-0.02</v>
      </c>
      <c r="Q359" s="121">
        <f t="shared" si="149"/>
        <v>-0.05</v>
      </c>
      <c r="R359" s="121">
        <f t="shared" si="149"/>
        <v>-0.05</v>
      </c>
      <c r="S359" s="121">
        <f t="shared" si="149"/>
        <v>-0.05</v>
      </c>
      <c r="T359" s="121">
        <f t="shared" si="149"/>
        <v>-0.04</v>
      </c>
      <c r="U359" s="121">
        <f t="shared" si="149"/>
        <v>-0.04</v>
      </c>
      <c r="V359" s="850">
        <f t="shared" si="149"/>
        <v>-0.04</v>
      </c>
      <c r="W359" s="121">
        <f t="shared" si="149"/>
        <v>-0.04</v>
      </c>
      <c r="X359" s="121">
        <f t="shared" si="149"/>
        <v>-0.04</v>
      </c>
      <c r="Y359" s="121">
        <f t="shared" si="149"/>
        <v>-0.04</v>
      </c>
      <c r="Z359" s="121">
        <f t="shared" si="149"/>
        <v>-0.04</v>
      </c>
      <c r="AA359" s="121">
        <f t="shared" si="149"/>
        <v>-0.04</v>
      </c>
      <c r="AB359" s="122">
        <f t="shared" si="149"/>
        <v>-0.04</v>
      </c>
      <c r="AC359" s="361"/>
      <c r="AD359" s="361"/>
      <c r="AE359" s="361"/>
      <c r="AF359" s="361"/>
      <c r="AG359" s="361"/>
      <c r="AH359" s="361"/>
      <c r="AI359" s="361"/>
      <c r="AJ359" s="361"/>
      <c r="AK359" s="361"/>
      <c r="AL359" s="361"/>
      <c r="AM359" s="361"/>
      <c r="AN359" s="361"/>
      <c r="AO359" s="361"/>
      <c r="AP359" s="361"/>
      <c r="AQ359" s="361"/>
      <c r="AR359" s="361"/>
      <c r="AS359" s="361"/>
      <c r="AT359" s="361"/>
      <c r="AU359" s="361"/>
      <c r="AV359" s="361"/>
      <c r="AW359" s="361"/>
      <c r="AX359" s="361"/>
      <c r="AY359" s="361"/>
      <c r="AZ359" s="361"/>
      <c r="BA359" s="361"/>
      <c r="BB359" s="361"/>
      <c r="BC359" s="361"/>
      <c r="BD359" s="361"/>
      <c r="BE359" s="361"/>
      <c r="BF359" s="361"/>
      <c r="BG359" s="361"/>
      <c r="BH359" s="361"/>
      <c r="BI359" s="361"/>
      <c r="BJ359" s="361"/>
      <c r="BK359" s="361"/>
      <c r="BL359" s="361"/>
      <c r="BM359" s="361"/>
      <c r="BN359" s="361"/>
      <c r="BO359" s="361"/>
      <c r="BP359" s="361"/>
      <c r="BQ359" s="361"/>
      <c r="BR359" s="361"/>
      <c r="BS359" s="361"/>
      <c r="BT359" s="361"/>
      <c r="BU359" s="361"/>
      <c r="BV359" s="361"/>
      <c r="BW359" s="361"/>
      <c r="BX359" s="361"/>
      <c r="BY359" s="361"/>
      <c r="BZ359" s="361"/>
      <c r="CA359" s="361"/>
      <c r="CB359" s="361"/>
      <c r="CC359" s="361"/>
      <c r="CD359" s="361"/>
      <c r="CE359" s="361"/>
      <c r="CF359" s="361"/>
      <c r="CG359" s="361"/>
      <c r="CH359" s="361"/>
      <c r="CI359" s="361"/>
      <c r="CJ359" s="361"/>
      <c r="CK359" s="361"/>
      <c r="CL359" s="361"/>
      <c r="CM359" s="127"/>
      <c r="CN359" s="127"/>
    </row>
    <row r="360" spans="1:115" s="6" customFormat="1" ht="29.25" customHeight="1" thickBot="1">
      <c r="A360" s="167"/>
      <c r="B360" s="167"/>
      <c r="C360" s="790"/>
      <c r="D360" s="168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  <c r="AA360" s="150"/>
      <c r="AB360" s="150"/>
      <c r="AC360" s="332"/>
      <c r="AD360" s="332"/>
      <c r="AE360" s="332"/>
      <c r="AF360" s="332"/>
      <c r="AG360" s="332"/>
      <c r="AH360" s="332"/>
      <c r="AI360" s="332"/>
      <c r="AJ360" s="332"/>
      <c r="AK360" s="332"/>
      <c r="AL360" s="332"/>
      <c r="AM360" s="332"/>
      <c r="AN360" s="332"/>
      <c r="AO360" s="332"/>
      <c r="AP360" s="332"/>
      <c r="AQ360" s="332"/>
      <c r="AR360" s="332"/>
      <c r="AS360" s="332"/>
      <c r="AT360" s="332"/>
      <c r="AU360" s="332"/>
      <c r="AV360" s="332"/>
      <c r="AW360" s="332"/>
      <c r="AX360" s="332"/>
      <c r="AY360" s="332"/>
      <c r="AZ360" s="332"/>
      <c r="BA360" s="332"/>
      <c r="BB360" s="332"/>
      <c r="BC360" s="332"/>
      <c r="BD360" s="332"/>
      <c r="BE360" s="332"/>
      <c r="BF360" s="332"/>
      <c r="BG360" s="332"/>
      <c r="BH360" s="332"/>
      <c r="BI360" s="332"/>
      <c r="BJ360" s="332"/>
      <c r="BK360" s="332"/>
      <c r="BL360" s="332"/>
      <c r="BM360" s="332"/>
      <c r="BN360" s="332"/>
      <c r="BO360" s="332"/>
      <c r="BP360" s="332"/>
      <c r="BQ360" s="332"/>
      <c r="BR360" s="332"/>
      <c r="BS360" s="332"/>
      <c r="BT360" s="332"/>
      <c r="BU360" s="332"/>
      <c r="BV360" s="332"/>
      <c r="BW360" s="332"/>
      <c r="BX360" s="332"/>
      <c r="BY360" s="332"/>
      <c r="BZ360" s="332"/>
      <c r="CA360" s="332"/>
      <c r="CB360" s="332"/>
      <c r="CC360" s="332"/>
      <c r="CD360" s="332"/>
      <c r="CE360" s="332"/>
      <c r="CF360" s="332"/>
      <c r="CG360" s="332"/>
      <c r="CH360" s="332"/>
      <c r="CI360" s="332"/>
      <c r="CJ360" s="332"/>
      <c r="CK360" s="332"/>
      <c r="CL360" s="332"/>
      <c r="CM360" s="150"/>
      <c r="CN360" s="150"/>
    </row>
    <row r="361" spans="1:115" s="2" customFormat="1" ht="37.5" customHeight="1" thickBot="1">
      <c r="A361" s="391" t="s">
        <v>44</v>
      </c>
      <c r="B361" s="30" t="s">
        <v>91</v>
      </c>
      <c r="C361" s="30" t="s">
        <v>575</v>
      </c>
      <c r="D361" s="30" t="s">
        <v>39</v>
      </c>
      <c r="E361" s="1532" t="s">
        <v>40</v>
      </c>
      <c r="F361" s="1533"/>
      <c r="G361" s="1533"/>
      <c r="H361" s="1533"/>
      <c r="I361" s="1533"/>
      <c r="J361" s="1533"/>
      <c r="K361" s="1533"/>
      <c r="L361" s="1533"/>
      <c r="M361" s="1533"/>
      <c r="N361" s="1533"/>
      <c r="O361" s="1533"/>
      <c r="P361" s="1533"/>
      <c r="Q361" s="1533"/>
      <c r="R361" s="1533"/>
      <c r="S361" s="1533"/>
      <c r="T361" s="1533"/>
      <c r="U361" s="1533"/>
      <c r="V361" s="1533"/>
      <c r="W361" s="1533"/>
      <c r="X361" s="1533"/>
      <c r="Y361" s="1533"/>
      <c r="Z361" s="1533"/>
      <c r="AA361" s="1533"/>
      <c r="AB361" s="1534"/>
      <c r="AC361" s="325"/>
      <c r="AD361" s="325"/>
      <c r="AE361" s="325"/>
      <c r="AF361" s="325"/>
      <c r="AG361" s="325"/>
      <c r="AH361" s="325"/>
      <c r="AI361" s="325"/>
      <c r="AJ361" s="325"/>
      <c r="AK361" s="325"/>
      <c r="AL361" s="325"/>
      <c r="AM361" s="325"/>
      <c r="AN361" s="325"/>
      <c r="AO361" s="325"/>
      <c r="AP361" s="325"/>
      <c r="AQ361" s="325"/>
      <c r="AR361" s="325"/>
      <c r="AS361" s="325"/>
      <c r="AT361" s="325"/>
      <c r="AU361" s="325"/>
      <c r="AV361" s="325"/>
      <c r="AW361" s="325"/>
      <c r="AX361" s="325"/>
      <c r="AY361" s="325"/>
      <c r="AZ361" s="325"/>
      <c r="BA361" s="325"/>
      <c r="BB361" s="325"/>
      <c r="BC361" s="325"/>
      <c r="BD361" s="325"/>
      <c r="BE361" s="325"/>
      <c r="BF361" s="325"/>
      <c r="BG361" s="325"/>
      <c r="BH361" s="325"/>
      <c r="BI361" s="325"/>
      <c r="BJ361" s="325"/>
      <c r="BK361" s="325"/>
      <c r="BL361" s="325"/>
      <c r="BM361" s="325"/>
      <c r="BN361" s="325"/>
      <c r="BO361" s="325"/>
      <c r="BP361" s="325"/>
      <c r="BQ361" s="325"/>
      <c r="BR361" s="325"/>
      <c r="BS361" s="325"/>
      <c r="BT361" s="325"/>
      <c r="BU361" s="325"/>
      <c r="BV361" s="325"/>
      <c r="BW361" s="325"/>
      <c r="BX361" s="325"/>
      <c r="BY361" s="325"/>
      <c r="BZ361" s="325"/>
      <c r="CA361" s="325"/>
      <c r="CB361" s="325"/>
      <c r="CC361" s="325"/>
      <c r="CD361" s="325"/>
      <c r="CE361" s="325"/>
      <c r="CF361" s="325"/>
      <c r="CG361" s="325"/>
      <c r="CH361" s="325"/>
      <c r="CI361" s="325"/>
      <c r="CJ361" s="325"/>
      <c r="CK361" s="325"/>
      <c r="CL361" s="325"/>
      <c r="CM361" s="162"/>
      <c r="CN361" s="162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</row>
    <row r="362" spans="1:115" s="2" customFormat="1" ht="10.5" customHeight="1" thickBot="1">
      <c r="A362" s="1454" t="s">
        <v>929</v>
      </c>
      <c r="B362" s="809"/>
      <c r="C362" s="809"/>
      <c r="D362" s="809"/>
      <c r="E362" s="151">
        <v>1</v>
      </c>
      <c r="F362" s="151">
        <v>2</v>
      </c>
      <c r="G362" s="151">
        <v>3</v>
      </c>
      <c r="H362" s="591">
        <v>4</v>
      </c>
      <c r="I362" s="151">
        <v>5</v>
      </c>
      <c r="J362" s="151">
        <v>6</v>
      </c>
      <c r="K362" s="151">
        <v>7</v>
      </c>
      <c r="L362" s="151">
        <v>8</v>
      </c>
      <c r="M362" s="151">
        <v>9</v>
      </c>
      <c r="N362" s="591">
        <v>10</v>
      </c>
      <c r="O362" s="151">
        <v>11</v>
      </c>
      <c r="P362" s="151">
        <v>12</v>
      </c>
      <c r="Q362" s="151">
        <v>13</v>
      </c>
      <c r="R362" s="151">
        <v>14</v>
      </c>
      <c r="S362" s="151">
        <v>15</v>
      </c>
      <c r="T362" s="151">
        <v>16</v>
      </c>
      <c r="U362" s="151">
        <v>17</v>
      </c>
      <c r="V362" s="591">
        <v>18</v>
      </c>
      <c r="W362" s="151">
        <v>19</v>
      </c>
      <c r="X362" s="151">
        <v>20</v>
      </c>
      <c r="Y362" s="151">
        <v>21</v>
      </c>
      <c r="Z362" s="151">
        <v>22</v>
      </c>
      <c r="AA362" s="151">
        <v>23</v>
      </c>
      <c r="AB362" s="153">
        <v>24</v>
      </c>
      <c r="AC362" s="325"/>
      <c r="AD362" s="325"/>
      <c r="AE362" s="325"/>
      <c r="AF362" s="325"/>
      <c r="AG362" s="325"/>
      <c r="AH362" s="325"/>
      <c r="AI362" s="325"/>
      <c r="AJ362" s="325"/>
      <c r="AK362" s="325"/>
      <c r="AL362" s="325"/>
      <c r="AM362" s="325"/>
      <c r="AN362" s="325"/>
      <c r="AO362" s="325"/>
      <c r="AP362" s="325"/>
      <c r="AQ362" s="325"/>
      <c r="AR362" s="325"/>
      <c r="AS362" s="325"/>
      <c r="AT362" s="325"/>
      <c r="AU362" s="325"/>
      <c r="AV362" s="325"/>
      <c r="AW362" s="325"/>
      <c r="AX362" s="325"/>
      <c r="AY362" s="325"/>
      <c r="AZ362" s="325"/>
      <c r="BA362" s="325"/>
      <c r="BB362" s="325"/>
      <c r="BC362" s="325"/>
      <c r="BD362" s="325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325"/>
      <c r="BZ362" s="325"/>
      <c r="CA362" s="325"/>
      <c r="CB362" s="325"/>
      <c r="CC362" s="325"/>
      <c r="CD362" s="325"/>
      <c r="CE362" s="325"/>
      <c r="CF362" s="325"/>
      <c r="CG362" s="325"/>
      <c r="CH362" s="325"/>
      <c r="CI362" s="325"/>
      <c r="CJ362" s="325"/>
      <c r="CK362" s="325"/>
      <c r="CL362" s="325"/>
      <c r="CM362" s="162"/>
      <c r="CN362" s="162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</row>
    <row r="363" spans="1:115" s="1" customFormat="1" ht="10.5" customHeight="1">
      <c r="A363" s="342" t="s">
        <v>77</v>
      </c>
      <c r="B363" s="732"/>
      <c r="C363" s="732" t="s">
        <v>126</v>
      </c>
      <c r="D363" s="737" t="s">
        <v>38</v>
      </c>
      <c r="E363" s="38">
        <v>6.3</v>
      </c>
      <c r="F363" s="38">
        <v>6.3</v>
      </c>
      <c r="G363" s="38">
        <v>6.3</v>
      </c>
      <c r="H363" s="592">
        <v>6.3</v>
      </c>
      <c r="I363" s="38">
        <v>6.3</v>
      </c>
      <c r="J363" s="38">
        <v>6.2</v>
      </c>
      <c r="K363" s="38">
        <v>6.3</v>
      </c>
      <c r="L363" s="38">
        <v>6.3</v>
      </c>
      <c r="M363" s="38">
        <v>6.2</v>
      </c>
      <c r="N363" s="592">
        <v>6.3</v>
      </c>
      <c r="O363" s="38">
        <v>6.3</v>
      </c>
      <c r="P363" s="38">
        <v>6.3</v>
      </c>
      <c r="Q363" s="38">
        <v>6.3</v>
      </c>
      <c r="R363" s="38">
        <v>6.2</v>
      </c>
      <c r="S363" s="38">
        <v>6.2</v>
      </c>
      <c r="T363" s="38">
        <v>6.2</v>
      </c>
      <c r="U363" s="38">
        <v>6.2</v>
      </c>
      <c r="V363" s="592">
        <v>6.2</v>
      </c>
      <c r="W363" s="38">
        <v>6.2</v>
      </c>
      <c r="X363" s="38">
        <v>6.3</v>
      </c>
      <c r="Y363" s="38">
        <v>6.2</v>
      </c>
      <c r="Z363" s="38">
        <v>6.3</v>
      </c>
      <c r="AA363" s="38">
        <v>6.2</v>
      </c>
      <c r="AB363" s="39">
        <v>6.3</v>
      </c>
      <c r="AC363" s="325"/>
      <c r="AD363" s="325"/>
      <c r="AE363" s="325"/>
      <c r="AF363" s="325"/>
      <c r="AG363" s="325"/>
      <c r="AH363" s="325"/>
      <c r="AI363" s="325"/>
      <c r="AJ363" s="325"/>
      <c r="AK363" s="325"/>
      <c r="AL363" s="325"/>
      <c r="AM363" s="325"/>
      <c r="AN363" s="325"/>
      <c r="AO363" s="325"/>
      <c r="AP363" s="325"/>
      <c r="AQ363" s="325"/>
      <c r="AR363" s="325"/>
      <c r="AS363" s="325"/>
      <c r="AT363" s="325"/>
      <c r="AU363" s="325"/>
      <c r="AV363" s="325"/>
      <c r="AW363" s="325"/>
      <c r="AX363" s="325"/>
      <c r="AY363" s="325"/>
      <c r="AZ363" s="325"/>
      <c r="BA363" s="325"/>
      <c r="BB363" s="325"/>
      <c r="BC363" s="325"/>
      <c r="BD363" s="325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325"/>
      <c r="BZ363" s="325"/>
      <c r="CA363" s="325"/>
      <c r="CB363" s="325"/>
      <c r="CC363" s="325"/>
      <c r="CD363" s="325"/>
      <c r="CE363" s="325"/>
      <c r="CF363" s="325"/>
      <c r="CG363" s="325"/>
      <c r="CH363" s="325"/>
      <c r="CI363" s="325"/>
      <c r="CJ363" s="325"/>
      <c r="CK363" s="325"/>
      <c r="CL363" s="325"/>
      <c r="CM363" s="162"/>
      <c r="CN363" s="162"/>
    </row>
    <row r="364" spans="1:115" s="1" customFormat="1" ht="10.5" customHeight="1" thickBot="1">
      <c r="A364" s="344" t="s">
        <v>78</v>
      </c>
      <c r="B364" s="733"/>
      <c r="C364" s="733" t="s">
        <v>126</v>
      </c>
      <c r="D364" s="738" t="s">
        <v>38</v>
      </c>
      <c r="E364" s="40">
        <v>6.3</v>
      </c>
      <c r="F364" s="40">
        <v>6.3</v>
      </c>
      <c r="G364" s="40">
        <v>6.3</v>
      </c>
      <c r="H364" s="608">
        <v>6.3</v>
      </c>
      <c r="I364" s="40">
        <v>6.3</v>
      </c>
      <c r="J364" s="40">
        <v>6.3</v>
      </c>
      <c r="K364" s="40">
        <v>6.3</v>
      </c>
      <c r="L364" s="40">
        <v>6.3</v>
      </c>
      <c r="M364" s="40">
        <v>6.3</v>
      </c>
      <c r="N364" s="608">
        <v>6.3</v>
      </c>
      <c r="O364" s="40">
        <v>6.3</v>
      </c>
      <c r="P364" s="40">
        <v>6.3</v>
      </c>
      <c r="Q364" s="40">
        <v>6.3</v>
      </c>
      <c r="R364" s="40">
        <v>6.2</v>
      </c>
      <c r="S364" s="40">
        <v>6.2</v>
      </c>
      <c r="T364" s="40">
        <v>6.3</v>
      </c>
      <c r="U364" s="40">
        <v>6.3</v>
      </c>
      <c r="V364" s="608">
        <v>6.2</v>
      </c>
      <c r="W364" s="40">
        <v>6.2</v>
      </c>
      <c r="X364" s="40">
        <v>6.3</v>
      </c>
      <c r="Y364" s="40">
        <v>6.3</v>
      </c>
      <c r="Z364" s="40">
        <v>6.3</v>
      </c>
      <c r="AA364" s="40">
        <v>6.3</v>
      </c>
      <c r="AB364" s="41">
        <v>6.3</v>
      </c>
      <c r="AC364" s="325"/>
      <c r="AD364" s="325"/>
      <c r="AE364" s="325"/>
      <c r="AF364" s="325"/>
      <c r="AG364" s="325"/>
      <c r="AH364" s="325"/>
      <c r="AI364" s="325"/>
      <c r="AJ364" s="325"/>
      <c r="AK364" s="325"/>
      <c r="AL364" s="325"/>
      <c r="AM364" s="325"/>
      <c r="AN364" s="325"/>
      <c r="AO364" s="325"/>
      <c r="AP364" s="325"/>
      <c r="AQ364" s="325"/>
      <c r="AR364" s="325"/>
      <c r="AS364" s="325"/>
      <c r="AT364" s="325"/>
      <c r="AU364" s="325"/>
      <c r="AV364" s="325"/>
      <c r="AW364" s="325"/>
      <c r="AX364" s="325"/>
      <c r="AY364" s="325"/>
      <c r="AZ364" s="325"/>
      <c r="BA364" s="325"/>
      <c r="BB364" s="325"/>
      <c r="BC364" s="325"/>
      <c r="BD364" s="325"/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325"/>
      <c r="BZ364" s="325"/>
      <c r="CA364" s="325"/>
      <c r="CB364" s="325"/>
      <c r="CC364" s="325"/>
      <c r="CD364" s="325"/>
      <c r="CE364" s="325"/>
      <c r="CF364" s="325"/>
      <c r="CG364" s="325"/>
      <c r="CH364" s="325"/>
      <c r="CI364" s="325"/>
      <c r="CJ364" s="325"/>
      <c r="CK364" s="325"/>
      <c r="CL364" s="325"/>
      <c r="CM364" s="162"/>
      <c r="CN364" s="162"/>
    </row>
    <row r="365" spans="1:115" s="1" customFormat="1" ht="10.5" customHeight="1">
      <c r="A365" s="1509" t="s">
        <v>3</v>
      </c>
      <c r="B365" s="1516" t="s">
        <v>850</v>
      </c>
      <c r="C365" s="1107"/>
      <c r="D365" s="1190"/>
      <c r="E365" s="754"/>
      <c r="F365" s="59"/>
      <c r="G365" s="59"/>
      <c r="H365" s="810"/>
      <c r="I365" s="59"/>
      <c r="J365" s="59"/>
      <c r="K365" s="59"/>
      <c r="L365" s="59"/>
      <c r="M365" s="59"/>
      <c r="N365" s="810"/>
      <c r="O365" s="59"/>
      <c r="P365" s="59"/>
      <c r="Q365" s="59"/>
      <c r="R365" s="59"/>
      <c r="S365" s="59"/>
      <c r="T365" s="59"/>
      <c r="U365" s="59"/>
      <c r="V365" s="810"/>
      <c r="W365" s="59"/>
      <c r="X365" s="59"/>
      <c r="Y365" s="59"/>
      <c r="Z365" s="59"/>
      <c r="AA365" s="59"/>
      <c r="AB365" s="60"/>
      <c r="AC365" s="451" t="s">
        <v>115</v>
      </c>
      <c r="AD365" s="451">
        <f>AD367/AC367</f>
        <v>0.31288431288431284</v>
      </c>
      <c r="AE365" s="103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325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325"/>
      <c r="CE365" s="325"/>
      <c r="CF365" s="325"/>
      <c r="CG365" s="325"/>
      <c r="CH365" s="325"/>
      <c r="CI365" s="325"/>
      <c r="CJ365" s="325"/>
      <c r="CK365" s="325"/>
      <c r="CL365" s="325"/>
      <c r="CM365" s="162"/>
      <c r="CN365" s="162"/>
    </row>
    <row r="366" spans="1:115" s="1" customFormat="1" ht="10.5" customHeight="1">
      <c r="A366" s="1510"/>
      <c r="B366" s="1517"/>
      <c r="C366" s="1461" t="s">
        <v>126</v>
      </c>
      <c r="D366" s="131" t="s">
        <v>33</v>
      </c>
      <c r="E366" s="1056">
        <v>115</v>
      </c>
      <c r="F366" s="1056">
        <v>105</v>
      </c>
      <c r="G366" s="1056">
        <v>109</v>
      </c>
      <c r="H366" s="1059">
        <v>132</v>
      </c>
      <c r="I366" s="1056">
        <v>119</v>
      </c>
      <c r="J366" s="1056">
        <v>114</v>
      </c>
      <c r="K366" s="1056">
        <v>100</v>
      </c>
      <c r="L366" s="1056">
        <v>92</v>
      </c>
      <c r="M366" s="1056">
        <v>112</v>
      </c>
      <c r="N366" s="1059">
        <v>108</v>
      </c>
      <c r="O366" s="1056">
        <v>109</v>
      </c>
      <c r="P366" s="1056">
        <v>99</v>
      </c>
      <c r="Q366" s="1056">
        <v>105</v>
      </c>
      <c r="R366" s="1056">
        <v>108</v>
      </c>
      <c r="S366" s="1056">
        <v>112</v>
      </c>
      <c r="T366" s="1056">
        <v>102</v>
      </c>
      <c r="U366" s="1056">
        <v>94</v>
      </c>
      <c r="V366" s="1059">
        <v>79</v>
      </c>
      <c r="W366" s="1056">
        <v>68</v>
      </c>
      <c r="X366" s="1056">
        <v>65</v>
      </c>
      <c r="Y366" s="1056">
        <v>89</v>
      </c>
      <c r="Z366" s="1056">
        <v>111</v>
      </c>
      <c r="AA366" s="1056">
        <v>139</v>
      </c>
      <c r="AB366" s="1058">
        <v>148</v>
      </c>
      <c r="AC366" s="332"/>
      <c r="AD366" s="332"/>
      <c r="AE366" s="100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32"/>
      <c r="BF366" s="332"/>
      <c r="BG366" s="99"/>
      <c r="BH366" s="332"/>
      <c r="BI366" s="332"/>
      <c r="BJ366" s="332"/>
      <c r="BK366" s="332"/>
      <c r="BL366" s="332"/>
      <c r="BM366" s="332"/>
      <c r="BN366" s="332"/>
      <c r="BO366" s="332"/>
      <c r="BP366" s="332"/>
      <c r="BQ366" s="332"/>
      <c r="BR366" s="332"/>
      <c r="BS366" s="332"/>
      <c r="BT366" s="332"/>
      <c r="BU366" s="332"/>
      <c r="BV366" s="332"/>
      <c r="BW366" s="332"/>
      <c r="BX366" s="332"/>
      <c r="BY366" s="332"/>
      <c r="BZ366" s="332"/>
      <c r="CA366" s="332"/>
      <c r="CB366" s="332"/>
      <c r="CC366" s="332"/>
      <c r="CD366" s="325"/>
      <c r="CE366" s="325"/>
      <c r="CF366" s="325"/>
      <c r="CG366" s="325"/>
      <c r="CH366" s="325"/>
      <c r="CI366" s="325"/>
      <c r="CJ366" s="325"/>
      <c r="CK366" s="325"/>
      <c r="CL366" s="325"/>
      <c r="CM366" s="162"/>
      <c r="CN366" s="162"/>
    </row>
    <row r="367" spans="1:115" s="1" customFormat="1" ht="10.5" customHeight="1">
      <c r="A367" s="1510"/>
      <c r="B367" s="1517"/>
      <c r="C367" s="1461" t="s">
        <v>553</v>
      </c>
      <c r="D367" s="131" t="s">
        <v>116</v>
      </c>
      <c r="E367" s="61">
        <f>AF367*$AE367</f>
        <v>1.2587400000000002</v>
      </c>
      <c r="F367" s="61">
        <f>AG367*$AE367</f>
        <v>1.2284999999999999</v>
      </c>
      <c r="G367" s="61">
        <f t="shared" ref="G367:AB367" si="150">AH367*$AE367</f>
        <v>1.1404799999999999</v>
      </c>
      <c r="H367" s="999">
        <f t="shared" si="150"/>
        <v>1.2582000000000002</v>
      </c>
      <c r="I367" s="61">
        <f t="shared" si="150"/>
        <v>1.3446</v>
      </c>
      <c r="J367" s="61">
        <f t="shared" si="150"/>
        <v>1.1700000000000002</v>
      </c>
      <c r="K367" s="61">
        <f t="shared" si="150"/>
        <v>1.0776600000000001</v>
      </c>
      <c r="L367" s="61">
        <f t="shared" si="150"/>
        <v>0.99666000000000021</v>
      </c>
      <c r="M367" s="61">
        <f t="shared" si="150"/>
        <v>1.04904</v>
      </c>
      <c r="N367" s="999">
        <f t="shared" si="150"/>
        <v>1.05966</v>
      </c>
      <c r="O367" s="61">
        <f t="shared" si="150"/>
        <v>1.05786</v>
      </c>
      <c r="P367" s="61">
        <f t="shared" si="150"/>
        <v>1.0517400000000001</v>
      </c>
      <c r="Q367" s="61">
        <f t="shared" si="150"/>
        <v>1.0272600000000001</v>
      </c>
      <c r="R367" s="61">
        <f t="shared" si="150"/>
        <v>1.1026800000000001</v>
      </c>
      <c r="S367" s="61">
        <f t="shared" si="150"/>
        <v>1.0146600000000001</v>
      </c>
      <c r="T367" s="61">
        <f t="shared" si="150"/>
        <v>0.99215999999999982</v>
      </c>
      <c r="U367" s="61">
        <f t="shared" si="150"/>
        <v>0.9196200000000001</v>
      </c>
      <c r="V367" s="999">
        <f t="shared" si="150"/>
        <v>0.80135999999999996</v>
      </c>
      <c r="W367" s="61">
        <f t="shared" si="150"/>
        <v>0.66312000000000004</v>
      </c>
      <c r="X367" s="61">
        <f t="shared" si="150"/>
        <v>0.72323999999999999</v>
      </c>
      <c r="Y367" s="61">
        <f t="shared" si="150"/>
        <v>0.94463999999999992</v>
      </c>
      <c r="Z367" s="61">
        <f t="shared" si="150"/>
        <v>1.13544</v>
      </c>
      <c r="AA367" s="61">
        <f t="shared" si="150"/>
        <v>1.31778</v>
      </c>
      <c r="AB367" s="62">
        <f t="shared" si="150"/>
        <v>1.4711400000000001</v>
      </c>
      <c r="AC367" s="66">
        <f>(BD367-AF367)*AE367</f>
        <v>-1.2587400000000002</v>
      </c>
      <c r="AD367" s="66">
        <f>(BD368-AF368)*AE367</f>
        <v>-0.39384000000000002</v>
      </c>
      <c r="AE367" s="100">
        <v>3.6</v>
      </c>
      <c r="AF367" s="334">
        <v>0.34965000000000002</v>
      </c>
      <c r="AG367" s="334">
        <v>0.34125</v>
      </c>
      <c r="AH367" s="334">
        <v>0.31679999999999997</v>
      </c>
      <c r="AI367" s="334">
        <v>0.34950000000000003</v>
      </c>
      <c r="AJ367" s="334">
        <v>0.3735</v>
      </c>
      <c r="AK367" s="334">
        <v>0.32500000000000001</v>
      </c>
      <c r="AL367" s="334">
        <v>0.29935</v>
      </c>
      <c r="AM367" s="334">
        <v>0.27685000000000004</v>
      </c>
      <c r="AN367" s="334">
        <v>0.29139999999999999</v>
      </c>
      <c r="AO367" s="334">
        <v>0.29435</v>
      </c>
      <c r="AP367" s="334">
        <v>0.29385</v>
      </c>
      <c r="AQ367" s="334">
        <v>0.29215000000000002</v>
      </c>
      <c r="AR367" s="334">
        <v>0.28534999999999999</v>
      </c>
      <c r="AS367" s="334">
        <v>0.30630000000000002</v>
      </c>
      <c r="AT367" s="334">
        <v>0.28185000000000004</v>
      </c>
      <c r="AU367" s="334">
        <v>0.27559999999999996</v>
      </c>
      <c r="AV367" s="334">
        <v>0.25545000000000001</v>
      </c>
      <c r="AW367" s="334">
        <v>0.22259999999999999</v>
      </c>
      <c r="AX367" s="334">
        <v>0.1842</v>
      </c>
      <c r="AY367" s="334">
        <v>0.2009</v>
      </c>
      <c r="AZ367" s="334">
        <v>0.26239999999999997</v>
      </c>
      <c r="BA367" s="334">
        <v>0.31540000000000001</v>
      </c>
      <c r="BB367" s="334">
        <v>0.36604999999999999</v>
      </c>
      <c r="BC367" s="334">
        <v>0.40865000000000001</v>
      </c>
      <c r="BD367" s="334"/>
      <c r="BE367" s="880"/>
      <c r="BF367" s="880"/>
      <c r="BG367" s="334"/>
      <c r="BH367" s="880"/>
      <c r="BI367" s="880"/>
      <c r="BJ367" s="880"/>
      <c r="BK367" s="880"/>
      <c r="BL367" s="880"/>
      <c r="BM367" s="880"/>
      <c r="BN367" s="880"/>
      <c r="BO367" s="880"/>
      <c r="BP367" s="880"/>
      <c r="BQ367" s="880"/>
      <c r="BR367" s="880"/>
      <c r="BS367" s="880"/>
      <c r="BT367" s="880"/>
      <c r="BU367" s="880"/>
      <c r="BV367" s="880"/>
      <c r="BW367" s="880"/>
      <c r="BX367" s="880"/>
      <c r="BY367" s="880"/>
      <c r="BZ367" s="880"/>
      <c r="CA367" s="880"/>
      <c r="CB367" s="880"/>
      <c r="CC367" s="880"/>
      <c r="CD367" s="325"/>
      <c r="CE367" s="325"/>
      <c r="CF367" s="325"/>
      <c r="CG367" s="325"/>
      <c r="CH367" s="325"/>
      <c r="CI367" s="325"/>
      <c r="CJ367" s="325"/>
      <c r="CK367" s="325"/>
      <c r="CL367" s="325"/>
      <c r="CM367" s="162"/>
      <c r="CN367" s="162"/>
    </row>
    <row r="368" spans="1:115" s="1" customFormat="1" ht="10.5" customHeight="1">
      <c r="A368" s="1510"/>
      <c r="B368" s="1517"/>
      <c r="C368" s="1461" t="s">
        <v>553</v>
      </c>
      <c r="D368" s="131" t="s">
        <v>117</v>
      </c>
      <c r="E368" s="61">
        <f>AF368*$AE367</f>
        <v>0.39384000000000002</v>
      </c>
      <c r="F368" s="61">
        <f t="shared" ref="F368:AB368" si="151">AG368*$AE367</f>
        <v>0.40644000000000002</v>
      </c>
      <c r="G368" s="61">
        <f t="shared" si="151"/>
        <v>0.42102000000000001</v>
      </c>
      <c r="H368" s="999">
        <f t="shared" si="151"/>
        <v>0.42749999999999999</v>
      </c>
      <c r="I368" s="61">
        <f t="shared" si="151"/>
        <v>0.42192000000000002</v>
      </c>
      <c r="J368" s="61">
        <f t="shared" si="151"/>
        <v>0.40428000000000003</v>
      </c>
      <c r="K368" s="61">
        <f t="shared" si="151"/>
        <v>0.40644000000000002</v>
      </c>
      <c r="L368" s="61">
        <f t="shared" si="151"/>
        <v>0.45738000000000001</v>
      </c>
      <c r="M368" s="61">
        <f t="shared" si="151"/>
        <v>0.48438000000000003</v>
      </c>
      <c r="N368" s="999">
        <f t="shared" si="151"/>
        <v>0.46295999999999998</v>
      </c>
      <c r="O368" s="61">
        <f t="shared" si="151"/>
        <v>0.44262000000000001</v>
      </c>
      <c r="P368" s="61">
        <f t="shared" si="151"/>
        <v>0.42642000000000002</v>
      </c>
      <c r="Q368" s="61">
        <f t="shared" si="151"/>
        <v>0.42155999999999999</v>
      </c>
      <c r="R368" s="61">
        <f t="shared" si="151"/>
        <v>0.49500000000000005</v>
      </c>
      <c r="S368" s="61">
        <f t="shared" si="151"/>
        <v>0.47736000000000001</v>
      </c>
      <c r="T368" s="61">
        <f t="shared" si="151"/>
        <v>0.44963999999999998</v>
      </c>
      <c r="U368" s="61">
        <f t="shared" si="151"/>
        <v>0.42336000000000007</v>
      </c>
      <c r="V368" s="999">
        <f t="shared" si="151"/>
        <v>0.37331999999999999</v>
      </c>
      <c r="W368" s="61">
        <f t="shared" si="151"/>
        <v>0.30618000000000001</v>
      </c>
      <c r="X368" s="61">
        <f t="shared" si="151"/>
        <v>0.31662000000000001</v>
      </c>
      <c r="Y368" s="61">
        <f t="shared" si="151"/>
        <v>0.33714</v>
      </c>
      <c r="Z368" s="61">
        <f t="shared" si="151"/>
        <v>0.34523999999999999</v>
      </c>
      <c r="AA368" s="61">
        <f t="shared" si="151"/>
        <v>0.36143999999999998</v>
      </c>
      <c r="AB368" s="62">
        <f t="shared" si="151"/>
        <v>0.38016</v>
      </c>
      <c r="AC368" s="66"/>
      <c r="AD368" s="66"/>
      <c r="AE368" s="100"/>
      <c r="AF368" s="334">
        <v>0.1094</v>
      </c>
      <c r="AG368" s="334">
        <v>0.1129</v>
      </c>
      <c r="AH368" s="334">
        <v>0.11695</v>
      </c>
      <c r="AI368" s="334">
        <v>0.11874999999999999</v>
      </c>
      <c r="AJ368" s="334">
        <v>0.1172</v>
      </c>
      <c r="AK368" s="334">
        <v>0.11230000000000001</v>
      </c>
      <c r="AL368" s="334">
        <v>0.1129</v>
      </c>
      <c r="AM368" s="334">
        <v>0.12705</v>
      </c>
      <c r="AN368" s="334">
        <v>0.13455</v>
      </c>
      <c r="AO368" s="334">
        <v>0.12859999999999999</v>
      </c>
      <c r="AP368" s="334">
        <v>0.12295</v>
      </c>
      <c r="AQ368" s="334">
        <v>0.11845</v>
      </c>
      <c r="AR368" s="334">
        <v>0.1171</v>
      </c>
      <c r="AS368" s="334">
        <v>0.13750000000000001</v>
      </c>
      <c r="AT368" s="334">
        <v>0.1326</v>
      </c>
      <c r="AU368" s="334">
        <v>0.1249</v>
      </c>
      <c r="AV368" s="334">
        <v>0.11760000000000001</v>
      </c>
      <c r="AW368" s="334">
        <v>0.1037</v>
      </c>
      <c r="AX368" s="334">
        <v>8.5050000000000001E-2</v>
      </c>
      <c r="AY368" s="334">
        <v>8.795E-2</v>
      </c>
      <c r="AZ368" s="334">
        <v>9.3649999999999997E-2</v>
      </c>
      <c r="BA368" s="334">
        <v>9.5899999999999999E-2</v>
      </c>
      <c r="BB368" s="334">
        <v>0.10039999999999999</v>
      </c>
      <c r="BC368" s="334">
        <v>0.1056</v>
      </c>
      <c r="BD368" s="334"/>
      <c r="BE368" s="334"/>
      <c r="BF368" s="334"/>
      <c r="BG368" s="334"/>
      <c r="BH368" s="334"/>
      <c r="BI368" s="334"/>
      <c r="BJ368" s="334"/>
      <c r="BK368" s="334"/>
      <c r="BL368" s="334"/>
      <c r="BM368" s="334"/>
      <c r="BN368" s="334"/>
      <c r="BO368" s="334"/>
      <c r="BP368" s="334"/>
      <c r="BQ368" s="334"/>
      <c r="BR368" s="334"/>
      <c r="BS368" s="334"/>
      <c r="BT368" s="334"/>
      <c r="BU368" s="334"/>
      <c r="BV368" s="334"/>
      <c r="BW368" s="334"/>
      <c r="BX368" s="334"/>
      <c r="BY368" s="334"/>
      <c r="BZ368" s="334"/>
      <c r="CA368" s="334"/>
      <c r="CB368" s="334"/>
      <c r="CC368" s="334"/>
      <c r="CD368" s="325"/>
      <c r="CE368" s="325"/>
      <c r="CF368" s="325"/>
      <c r="CG368" s="325"/>
      <c r="CH368" s="325"/>
      <c r="CI368" s="325"/>
      <c r="CJ368" s="325"/>
      <c r="CK368" s="325"/>
      <c r="CL368" s="325"/>
      <c r="CM368" s="162"/>
      <c r="CN368" s="162"/>
    </row>
    <row r="369" spans="1:92" s="1" customFormat="1" ht="10.5" customHeight="1" thickBot="1">
      <c r="A369" s="1511"/>
      <c r="B369" s="1518"/>
      <c r="C369" s="271"/>
      <c r="D369" s="236" t="s">
        <v>41</v>
      </c>
      <c r="E369" s="52">
        <f t="shared" ref="E369:AB369" si="152">E368/E367</f>
        <v>0.31288431288431284</v>
      </c>
      <c r="F369" s="52">
        <f t="shared" si="152"/>
        <v>0.3308424908424909</v>
      </c>
      <c r="G369" s="52">
        <f t="shared" si="152"/>
        <v>0.36916035353535354</v>
      </c>
      <c r="H369" s="574">
        <f t="shared" si="152"/>
        <v>0.33977110157367663</v>
      </c>
      <c r="I369" s="52">
        <f t="shared" si="152"/>
        <v>0.31378848728246317</v>
      </c>
      <c r="J369" s="52">
        <f t="shared" si="152"/>
        <v>0.34553846153846152</v>
      </c>
      <c r="K369" s="52">
        <f t="shared" si="152"/>
        <v>0.37715049273425755</v>
      </c>
      <c r="L369" s="52">
        <f t="shared" si="152"/>
        <v>0.45891276864728181</v>
      </c>
      <c r="M369" s="52">
        <f t="shared" si="152"/>
        <v>0.46173644474948528</v>
      </c>
      <c r="N369" s="574">
        <f t="shared" si="152"/>
        <v>0.43689485306607778</v>
      </c>
      <c r="O369" s="52">
        <f t="shared" si="152"/>
        <v>0.41841075378594522</v>
      </c>
      <c r="P369" s="52">
        <f t="shared" si="152"/>
        <v>0.40544240972103368</v>
      </c>
      <c r="Q369" s="52">
        <f t="shared" si="152"/>
        <v>0.41037322586297525</v>
      </c>
      <c r="R369" s="52">
        <f t="shared" si="152"/>
        <v>0.44890630101207968</v>
      </c>
      <c r="S369" s="52">
        <f t="shared" si="152"/>
        <v>0.47046301224055342</v>
      </c>
      <c r="T369" s="52">
        <f t="shared" si="152"/>
        <v>0.45319303338171268</v>
      </c>
      <c r="U369" s="52">
        <f t="shared" si="152"/>
        <v>0.46036406341749858</v>
      </c>
      <c r="V369" s="574">
        <f t="shared" si="152"/>
        <v>0.46585804132973946</v>
      </c>
      <c r="W369" s="52">
        <f t="shared" si="152"/>
        <v>0.46172638436482083</v>
      </c>
      <c r="X369" s="52">
        <f t="shared" si="152"/>
        <v>0.43777999004479845</v>
      </c>
      <c r="Y369" s="52">
        <f t="shared" si="152"/>
        <v>0.35689786585365857</v>
      </c>
      <c r="Z369" s="52">
        <f t="shared" si="152"/>
        <v>0.30405833861762838</v>
      </c>
      <c r="AA369" s="52">
        <f t="shared" si="152"/>
        <v>0.27427947001775715</v>
      </c>
      <c r="AB369" s="53">
        <f t="shared" si="152"/>
        <v>0.25841184387617766</v>
      </c>
      <c r="AC369" s="101"/>
      <c r="AD369" s="101"/>
      <c r="AE369" s="102"/>
      <c r="AF369" s="334"/>
      <c r="AG369" s="334"/>
      <c r="AH369" s="334"/>
      <c r="AI369" s="334"/>
      <c r="AJ369" s="334"/>
      <c r="AK369" s="334"/>
      <c r="AL369" s="334"/>
      <c r="AM369" s="334"/>
      <c r="AN369" s="334"/>
      <c r="AO369" s="334"/>
      <c r="AP369" s="334"/>
      <c r="AQ369" s="334"/>
      <c r="AR369" s="334"/>
      <c r="AS369" s="334"/>
      <c r="AT369" s="334"/>
      <c r="AU369" s="334"/>
      <c r="AV369" s="334"/>
      <c r="AW369" s="334"/>
      <c r="AX369" s="334"/>
      <c r="AY369" s="334"/>
      <c r="AZ369" s="334"/>
      <c r="BA369" s="334"/>
      <c r="BB369" s="334"/>
      <c r="BC369" s="334"/>
      <c r="BD369" s="334"/>
      <c r="BE369" s="334"/>
      <c r="BF369" s="334"/>
      <c r="BG369" s="334"/>
      <c r="BH369" s="334"/>
      <c r="BI369" s="334"/>
      <c r="BJ369" s="334"/>
      <c r="BK369" s="334"/>
      <c r="BL369" s="334"/>
      <c r="BM369" s="334"/>
      <c r="BN369" s="334"/>
      <c r="BO369" s="334"/>
      <c r="BP369" s="334"/>
      <c r="BQ369" s="334"/>
      <c r="BR369" s="334"/>
      <c r="BS369" s="334"/>
      <c r="BT369" s="334"/>
      <c r="BU369" s="334"/>
      <c r="BV369" s="334"/>
      <c r="BW369" s="334"/>
      <c r="BX369" s="334"/>
      <c r="BY369" s="334"/>
      <c r="BZ369" s="334"/>
      <c r="CA369" s="334"/>
      <c r="CB369" s="334"/>
      <c r="CC369" s="334"/>
      <c r="CD369" s="325"/>
      <c r="CE369" s="325"/>
      <c r="CF369" s="325"/>
      <c r="CG369" s="325"/>
      <c r="CH369" s="325"/>
      <c r="CI369" s="325"/>
      <c r="CJ369" s="325"/>
      <c r="CK369" s="325"/>
      <c r="CL369" s="325"/>
      <c r="CM369" s="162"/>
      <c r="CN369" s="162"/>
    </row>
    <row r="370" spans="1:92" s="1" customFormat="1" ht="10.5" customHeight="1">
      <c r="A370" s="1509" t="s">
        <v>11</v>
      </c>
      <c r="B370" s="1516" t="s">
        <v>851</v>
      </c>
      <c r="C370" s="1107"/>
      <c r="D370" s="1190"/>
      <c r="E370" s="754"/>
      <c r="F370" s="59"/>
      <c r="G370" s="59"/>
      <c r="H370" s="810"/>
      <c r="I370" s="59"/>
      <c r="J370" s="59"/>
      <c r="K370" s="59"/>
      <c r="L370" s="59"/>
      <c r="M370" s="59"/>
      <c r="N370" s="810"/>
      <c r="O370" s="59"/>
      <c r="P370" s="59"/>
      <c r="Q370" s="59"/>
      <c r="R370" s="59"/>
      <c r="S370" s="59"/>
      <c r="T370" s="59"/>
      <c r="U370" s="59"/>
      <c r="V370" s="810"/>
      <c r="W370" s="59"/>
      <c r="X370" s="59"/>
      <c r="Y370" s="59"/>
      <c r="Z370" s="59"/>
      <c r="AA370" s="59"/>
      <c r="AB370" s="60"/>
      <c r="AC370" s="66" t="s">
        <v>115</v>
      </c>
      <c r="AD370" s="66">
        <f>AD372/AC372</f>
        <v>0.40909090909090901</v>
      </c>
      <c r="AE370" s="100"/>
      <c r="AF370" s="375"/>
      <c r="AG370" s="334"/>
      <c r="AH370" s="334"/>
      <c r="AI370" s="375"/>
      <c r="AJ370" s="334"/>
      <c r="AK370" s="334"/>
      <c r="AL370" s="375"/>
      <c r="AM370" s="334"/>
      <c r="AN370" s="334"/>
      <c r="AO370" s="375"/>
      <c r="AP370" s="334"/>
      <c r="AQ370" s="334"/>
      <c r="AR370" s="375"/>
      <c r="AS370" s="334"/>
      <c r="AT370" s="334"/>
      <c r="AU370" s="334"/>
      <c r="AV370" s="375"/>
      <c r="AW370" s="334"/>
      <c r="AX370" s="375"/>
      <c r="AY370" s="334"/>
      <c r="AZ370" s="334"/>
      <c r="BA370" s="375"/>
      <c r="BB370" s="334"/>
      <c r="BC370" s="375"/>
      <c r="BD370" s="334"/>
      <c r="BE370" s="375"/>
      <c r="BF370" s="375"/>
      <c r="BG370" s="334"/>
      <c r="BH370" s="375"/>
      <c r="BI370" s="375"/>
      <c r="BJ370" s="375"/>
      <c r="BK370" s="375"/>
      <c r="BL370" s="375"/>
      <c r="BM370" s="375"/>
      <c r="BN370" s="375"/>
      <c r="BO370" s="375"/>
      <c r="BP370" s="375"/>
      <c r="BQ370" s="375"/>
      <c r="BR370" s="375"/>
      <c r="BS370" s="375"/>
      <c r="BT370" s="375"/>
      <c r="BU370" s="375"/>
      <c r="BV370" s="375"/>
      <c r="BW370" s="375"/>
      <c r="BX370" s="375"/>
      <c r="BY370" s="375"/>
      <c r="BZ370" s="375"/>
      <c r="CA370" s="375"/>
      <c r="CB370" s="375"/>
      <c r="CC370" s="375"/>
      <c r="CD370" s="325"/>
      <c r="CE370" s="325"/>
      <c r="CF370" s="325"/>
      <c r="CG370" s="325"/>
      <c r="CH370" s="325"/>
      <c r="CI370" s="325"/>
      <c r="CJ370" s="325"/>
      <c r="CK370" s="325"/>
      <c r="CL370" s="325"/>
      <c r="CM370" s="162"/>
      <c r="CN370" s="162"/>
    </row>
    <row r="371" spans="1:92" s="1" customFormat="1" ht="10.5" customHeight="1">
      <c r="A371" s="1510"/>
      <c r="B371" s="1517"/>
      <c r="C371" s="1461" t="s">
        <v>126</v>
      </c>
      <c r="D371" s="131" t="s">
        <v>33</v>
      </c>
      <c r="E371" s="1056">
        <v>25</v>
      </c>
      <c r="F371" s="1056">
        <v>26</v>
      </c>
      <c r="G371" s="1056">
        <v>24</v>
      </c>
      <c r="H371" s="1059">
        <v>32</v>
      </c>
      <c r="I371" s="1056">
        <v>33</v>
      </c>
      <c r="J371" s="1056">
        <v>29</v>
      </c>
      <c r="K371" s="1056">
        <v>32</v>
      </c>
      <c r="L371" s="1056">
        <v>36</v>
      </c>
      <c r="M371" s="1056">
        <v>47</v>
      </c>
      <c r="N371" s="1059">
        <v>49</v>
      </c>
      <c r="O371" s="1056">
        <v>42</v>
      </c>
      <c r="P371" s="1056">
        <v>43</v>
      </c>
      <c r="Q371" s="1056">
        <v>45</v>
      </c>
      <c r="R371" s="1056">
        <v>39</v>
      </c>
      <c r="S371" s="1056">
        <v>44</v>
      </c>
      <c r="T371" s="1056">
        <v>39</v>
      </c>
      <c r="U371" s="1056">
        <v>30</v>
      </c>
      <c r="V371" s="1059">
        <v>28</v>
      </c>
      <c r="W371" s="1056">
        <v>27</v>
      </c>
      <c r="X371" s="1056">
        <v>27</v>
      </c>
      <c r="Y371" s="1056">
        <v>28</v>
      </c>
      <c r="Z371" s="1056">
        <v>26</v>
      </c>
      <c r="AA371" s="1056">
        <v>24</v>
      </c>
      <c r="AB371" s="1058">
        <v>25</v>
      </c>
      <c r="AC371" s="332"/>
      <c r="AD371" s="332"/>
      <c r="AE371" s="100"/>
      <c r="AF371" s="334"/>
      <c r="AG371" s="334"/>
      <c r="AH371" s="334"/>
      <c r="AI371" s="334"/>
      <c r="AJ371" s="334"/>
      <c r="AK371" s="334"/>
      <c r="AL371" s="334"/>
      <c r="AM371" s="334"/>
      <c r="AN371" s="334"/>
      <c r="AO371" s="334"/>
      <c r="AP371" s="334"/>
      <c r="AQ371" s="334"/>
      <c r="AR371" s="334"/>
      <c r="AS371" s="334"/>
      <c r="AT371" s="334"/>
      <c r="AU371" s="334"/>
      <c r="AV371" s="334"/>
      <c r="AW371" s="334"/>
      <c r="AX371" s="334"/>
      <c r="AY371" s="334"/>
      <c r="AZ371" s="334"/>
      <c r="BA371" s="334"/>
      <c r="BB371" s="334"/>
      <c r="BC371" s="334"/>
      <c r="BD371" s="334"/>
      <c r="BE371" s="334"/>
      <c r="BF371" s="334"/>
      <c r="BG371" s="375"/>
      <c r="BH371" s="334"/>
      <c r="BI371" s="334"/>
      <c r="BJ371" s="334"/>
      <c r="BK371" s="334"/>
      <c r="BL371" s="334"/>
      <c r="BM371" s="334"/>
      <c r="BN371" s="334"/>
      <c r="BO371" s="334"/>
      <c r="BP371" s="334"/>
      <c r="BQ371" s="334"/>
      <c r="BR371" s="334"/>
      <c r="BS371" s="334"/>
      <c r="BT371" s="334"/>
      <c r="BU371" s="334"/>
      <c r="BV371" s="334"/>
      <c r="BW371" s="334"/>
      <c r="BX371" s="334"/>
      <c r="BY371" s="334"/>
      <c r="BZ371" s="334"/>
      <c r="CA371" s="334"/>
      <c r="CB371" s="334"/>
      <c r="CC371" s="334"/>
      <c r="CD371" s="325"/>
      <c r="CE371" s="325"/>
      <c r="CF371" s="325"/>
      <c r="CG371" s="325"/>
      <c r="CH371" s="325"/>
      <c r="CI371" s="325"/>
      <c r="CJ371" s="325"/>
      <c r="CK371" s="325"/>
      <c r="CL371" s="325"/>
      <c r="CM371" s="162"/>
      <c r="CN371" s="162"/>
    </row>
    <row r="372" spans="1:92" s="1" customFormat="1" ht="10.5" customHeight="1">
      <c r="A372" s="1510"/>
      <c r="B372" s="1517"/>
      <c r="C372" s="1461" t="s">
        <v>553</v>
      </c>
      <c r="D372" s="131" t="s">
        <v>116</v>
      </c>
      <c r="E372" s="61">
        <f>AF372*$AE372</f>
        <v>0.25740000000000002</v>
      </c>
      <c r="F372" s="61">
        <f>AG372*$AE372</f>
        <v>0.25866</v>
      </c>
      <c r="G372" s="61">
        <f t="shared" ref="G372:AB372" si="153">AH372*$AE372</f>
        <v>0.26856000000000002</v>
      </c>
      <c r="H372" s="999">
        <f t="shared" si="153"/>
        <v>0.35352000000000006</v>
      </c>
      <c r="I372" s="61">
        <f t="shared" si="153"/>
        <v>0.34920000000000001</v>
      </c>
      <c r="J372" s="61">
        <f t="shared" si="153"/>
        <v>0.33515999999999996</v>
      </c>
      <c r="K372" s="61">
        <f t="shared" si="153"/>
        <v>0.33390000000000003</v>
      </c>
      <c r="L372" s="61">
        <f t="shared" si="153"/>
        <v>0.37512000000000001</v>
      </c>
      <c r="M372" s="61">
        <f t="shared" si="153"/>
        <v>0.48186000000000012</v>
      </c>
      <c r="N372" s="999">
        <f t="shared" si="153"/>
        <v>0.52596000000000009</v>
      </c>
      <c r="O372" s="61">
        <f t="shared" si="153"/>
        <v>0.50112000000000001</v>
      </c>
      <c r="P372" s="61">
        <f t="shared" si="153"/>
        <v>0.47160000000000002</v>
      </c>
      <c r="Q372" s="61">
        <f t="shared" si="153"/>
        <v>0.49536000000000002</v>
      </c>
      <c r="R372" s="61">
        <f t="shared" si="153"/>
        <v>0.43974000000000002</v>
      </c>
      <c r="S372" s="61">
        <f t="shared" si="153"/>
        <v>0.45125999999999999</v>
      </c>
      <c r="T372" s="61">
        <f t="shared" si="153"/>
        <v>0.42138000000000003</v>
      </c>
      <c r="U372" s="61">
        <f t="shared" si="153"/>
        <v>0.35117999999999999</v>
      </c>
      <c r="V372" s="999">
        <f t="shared" si="153"/>
        <v>0.31428</v>
      </c>
      <c r="W372" s="61">
        <f t="shared" si="153"/>
        <v>0.29556000000000004</v>
      </c>
      <c r="X372" s="61">
        <f t="shared" si="153"/>
        <v>0.29142000000000001</v>
      </c>
      <c r="Y372" s="61">
        <f t="shared" si="153"/>
        <v>0.29321999999999998</v>
      </c>
      <c r="Z372" s="61">
        <f t="shared" si="153"/>
        <v>0.28350000000000003</v>
      </c>
      <c r="AA372" s="61">
        <f t="shared" si="153"/>
        <v>0.26244000000000001</v>
      </c>
      <c r="AB372" s="62">
        <f t="shared" si="153"/>
        <v>0.26028000000000001</v>
      </c>
      <c r="AC372" s="66">
        <f>(BD372-AF372)*AE372</f>
        <v>-0.25740000000000002</v>
      </c>
      <c r="AD372" s="66">
        <f>(BD373-AF373)*AE372</f>
        <v>-0.10529999999999999</v>
      </c>
      <c r="AE372" s="100">
        <v>3.6</v>
      </c>
      <c r="AF372" s="334">
        <v>7.1500000000000008E-2</v>
      </c>
      <c r="AG372" s="334">
        <v>7.1849999999999997E-2</v>
      </c>
      <c r="AH372" s="334">
        <v>7.46E-2</v>
      </c>
      <c r="AI372" s="334">
        <v>9.820000000000001E-2</v>
      </c>
      <c r="AJ372" s="334">
        <v>9.7000000000000003E-2</v>
      </c>
      <c r="AK372" s="334">
        <v>9.3099999999999988E-2</v>
      </c>
      <c r="AL372" s="334">
        <v>9.2749999999999999E-2</v>
      </c>
      <c r="AM372" s="334">
        <v>0.1042</v>
      </c>
      <c r="AN372" s="334">
        <v>0.13385000000000002</v>
      </c>
      <c r="AO372" s="334">
        <v>0.14610000000000001</v>
      </c>
      <c r="AP372" s="334">
        <v>0.13919999999999999</v>
      </c>
      <c r="AQ372" s="334">
        <v>0.13100000000000001</v>
      </c>
      <c r="AR372" s="334">
        <v>0.1376</v>
      </c>
      <c r="AS372" s="334">
        <v>0.12215000000000001</v>
      </c>
      <c r="AT372" s="334">
        <v>0.12534999999999999</v>
      </c>
      <c r="AU372" s="334">
        <v>0.11705</v>
      </c>
      <c r="AV372" s="334">
        <v>9.7549999999999998E-2</v>
      </c>
      <c r="AW372" s="334">
        <v>8.7300000000000003E-2</v>
      </c>
      <c r="AX372" s="334">
        <v>8.2100000000000006E-2</v>
      </c>
      <c r="AY372" s="334">
        <v>8.0949999999999994E-2</v>
      </c>
      <c r="AZ372" s="334">
        <v>8.1449999999999995E-2</v>
      </c>
      <c r="BA372" s="334">
        <v>7.8750000000000001E-2</v>
      </c>
      <c r="BB372" s="334">
        <v>7.2899999999999993E-2</v>
      </c>
      <c r="BC372" s="334">
        <v>7.2300000000000003E-2</v>
      </c>
      <c r="BD372" s="334"/>
      <c r="BE372" s="880"/>
      <c r="BF372" s="880"/>
      <c r="BG372" s="334"/>
      <c r="BH372" s="880"/>
      <c r="BI372" s="880"/>
      <c r="BJ372" s="880"/>
      <c r="BK372" s="880"/>
      <c r="BL372" s="880"/>
      <c r="BM372" s="880"/>
      <c r="BN372" s="880"/>
      <c r="BO372" s="880"/>
      <c r="BP372" s="880"/>
      <c r="BQ372" s="880"/>
      <c r="BR372" s="880"/>
      <c r="BS372" s="880"/>
      <c r="BT372" s="880"/>
      <c r="BU372" s="880"/>
      <c r="BV372" s="880"/>
      <c r="BW372" s="880"/>
      <c r="BX372" s="880"/>
      <c r="BY372" s="880"/>
      <c r="BZ372" s="880"/>
      <c r="CA372" s="880"/>
      <c r="CB372" s="880"/>
      <c r="CC372" s="880"/>
      <c r="CD372" s="325"/>
      <c r="CE372" s="325"/>
      <c r="CF372" s="325"/>
      <c r="CG372" s="325"/>
      <c r="CH372" s="325"/>
      <c r="CI372" s="325"/>
      <c r="CJ372" s="325"/>
      <c r="CK372" s="325"/>
      <c r="CL372" s="325"/>
      <c r="CM372" s="162"/>
      <c r="CN372" s="162"/>
    </row>
    <row r="373" spans="1:92" s="1" customFormat="1" ht="10.5" customHeight="1">
      <c r="A373" s="1510"/>
      <c r="B373" s="1517"/>
      <c r="C373" s="1461" t="s">
        <v>553</v>
      </c>
      <c r="D373" s="131" t="s">
        <v>117</v>
      </c>
      <c r="E373" s="61">
        <f>AF373*$AE372</f>
        <v>0.10529999999999999</v>
      </c>
      <c r="F373" s="61">
        <f t="shared" ref="F373:AB373" si="154">AG373*$AE372</f>
        <v>0.10602</v>
      </c>
      <c r="G373" s="61">
        <f t="shared" si="154"/>
        <v>0.10638</v>
      </c>
      <c r="H373" s="999">
        <f t="shared" si="154"/>
        <v>0.1089</v>
      </c>
      <c r="I373" s="61">
        <f t="shared" si="154"/>
        <v>0.10854</v>
      </c>
      <c r="J373" s="61">
        <f t="shared" si="154"/>
        <v>0.10746000000000001</v>
      </c>
      <c r="K373" s="61">
        <f t="shared" si="154"/>
        <v>0.10746000000000001</v>
      </c>
      <c r="L373" s="61">
        <f t="shared" si="154"/>
        <v>0.11376000000000001</v>
      </c>
      <c r="M373" s="61">
        <f t="shared" si="154"/>
        <v>0.12257999999999999</v>
      </c>
      <c r="N373" s="999">
        <f t="shared" si="154"/>
        <v>0.13104000000000002</v>
      </c>
      <c r="O373" s="61">
        <f t="shared" si="154"/>
        <v>0.12708</v>
      </c>
      <c r="P373" s="61">
        <f t="shared" si="154"/>
        <v>0.12816</v>
      </c>
      <c r="Q373" s="61">
        <f t="shared" si="154"/>
        <v>0.1305</v>
      </c>
      <c r="R373" s="61">
        <f t="shared" si="154"/>
        <v>0.13284000000000001</v>
      </c>
      <c r="S373" s="61">
        <f t="shared" si="154"/>
        <v>0.13356000000000001</v>
      </c>
      <c r="T373" s="61">
        <f t="shared" si="154"/>
        <v>0.12617999999999999</v>
      </c>
      <c r="U373" s="61">
        <f t="shared" si="154"/>
        <v>0.12006000000000001</v>
      </c>
      <c r="V373" s="999">
        <f t="shared" si="154"/>
        <v>0.11700000000000001</v>
      </c>
      <c r="W373" s="61">
        <f t="shared" si="154"/>
        <v>0.11016000000000001</v>
      </c>
      <c r="X373" s="61">
        <f t="shared" si="154"/>
        <v>0.11016000000000001</v>
      </c>
      <c r="Y373" s="61">
        <f t="shared" si="154"/>
        <v>0.10908000000000001</v>
      </c>
      <c r="Z373" s="61">
        <f t="shared" si="154"/>
        <v>0.10728</v>
      </c>
      <c r="AA373" s="61">
        <f t="shared" si="154"/>
        <v>0.10332000000000001</v>
      </c>
      <c r="AB373" s="62">
        <f t="shared" si="154"/>
        <v>0.10314000000000001</v>
      </c>
      <c r="AC373" s="66"/>
      <c r="AD373" s="66"/>
      <c r="AE373" s="100"/>
      <c r="AF373" s="334">
        <v>2.9249999999999998E-2</v>
      </c>
      <c r="AG373" s="334">
        <v>2.945E-2</v>
      </c>
      <c r="AH373" s="334">
        <v>2.955E-2</v>
      </c>
      <c r="AI373" s="334">
        <v>3.0249999999999999E-2</v>
      </c>
      <c r="AJ373" s="334">
        <v>3.015E-2</v>
      </c>
      <c r="AK373" s="334">
        <v>2.9850000000000002E-2</v>
      </c>
      <c r="AL373" s="334">
        <v>2.9850000000000002E-2</v>
      </c>
      <c r="AM373" s="334">
        <v>3.1600000000000003E-2</v>
      </c>
      <c r="AN373" s="334">
        <v>3.4049999999999997E-2</v>
      </c>
      <c r="AO373" s="334">
        <v>3.6400000000000002E-2</v>
      </c>
      <c r="AP373" s="334">
        <v>3.5299999999999998E-2</v>
      </c>
      <c r="AQ373" s="334">
        <v>3.56E-2</v>
      </c>
      <c r="AR373" s="334">
        <v>3.6249999999999998E-2</v>
      </c>
      <c r="AS373" s="334">
        <v>3.6900000000000002E-2</v>
      </c>
      <c r="AT373" s="334">
        <v>3.7100000000000001E-2</v>
      </c>
      <c r="AU373" s="334">
        <v>3.5049999999999998E-2</v>
      </c>
      <c r="AV373" s="334">
        <v>3.3350000000000005E-2</v>
      </c>
      <c r="AW373" s="334">
        <v>3.2500000000000001E-2</v>
      </c>
      <c r="AX373" s="334">
        <v>3.0600000000000002E-2</v>
      </c>
      <c r="AY373" s="334">
        <v>3.0600000000000002E-2</v>
      </c>
      <c r="AZ373" s="334">
        <v>3.0300000000000001E-2</v>
      </c>
      <c r="BA373" s="334">
        <v>2.98E-2</v>
      </c>
      <c r="BB373" s="334">
        <v>2.8700000000000003E-2</v>
      </c>
      <c r="BC373" s="334">
        <v>2.8650000000000002E-2</v>
      </c>
      <c r="BD373" s="334"/>
      <c r="BE373" s="334"/>
      <c r="BF373" s="334"/>
      <c r="BG373" s="334"/>
      <c r="BH373" s="334"/>
      <c r="BI373" s="334"/>
      <c r="BJ373" s="334"/>
      <c r="BK373" s="334"/>
      <c r="BL373" s="334"/>
      <c r="BM373" s="334"/>
      <c r="BN373" s="334"/>
      <c r="BO373" s="334"/>
      <c r="BP373" s="334"/>
      <c r="BQ373" s="334"/>
      <c r="BR373" s="334"/>
      <c r="BS373" s="334"/>
      <c r="BT373" s="334"/>
      <c r="BU373" s="334"/>
      <c r="BV373" s="334"/>
      <c r="BW373" s="334"/>
      <c r="BX373" s="334"/>
      <c r="BY373" s="334"/>
      <c r="BZ373" s="334"/>
      <c r="CA373" s="334"/>
      <c r="CB373" s="334"/>
      <c r="CC373" s="334"/>
      <c r="CD373" s="325"/>
      <c r="CE373" s="325"/>
      <c r="CF373" s="325"/>
      <c r="CG373" s="325"/>
      <c r="CH373" s="325"/>
      <c r="CI373" s="325"/>
      <c r="CJ373" s="325"/>
      <c r="CK373" s="325"/>
      <c r="CL373" s="325"/>
      <c r="CM373" s="162"/>
      <c r="CN373" s="162"/>
    </row>
    <row r="374" spans="1:92" s="1" customFormat="1" ht="10.5" customHeight="1" thickBot="1">
      <c r="A374" s="1511"/>
      <c r="B374" s="1518"/>
      <c r="C374" s="271"/>
      <c r="D374" s="236" t="s">
        <v>41</v>
      </c>
      <c r="E374" s="52">
        <f t="shared" ref="E374:AB374" si="155">E373/E372</f>
        <v>0.40909090909090901</v>
      </c>
      <c r="F374" s="52">
        <f t="shared" si="155"/>
        <v>0.40988169798190677</v>
      </c>
      <c r="G374" s="52">
        <f t="shared" si="155"/>
        <v>0.39611260053619302</v>
      </c>
      <c r="H374" s="574">
        <f t="shared" si="155"/>
        <v>0.30804480651731153</v>
      </c>
      <c r="I374" s="52">
        <f t="shared" si="155"/>
        <v>0.31082474226804124</v>
      </c>
      <c r="J374" s="52">
        <f t="shared" si="155"/>
        <v>0.32062298603651995</v>
      </c>
      <c r="K374" s="52">
        <f t="shared" si="155"/>
        <v>0.32183288409703503</v>
      </c>
      <c r="L374" s="52">
        <f t="shared" si="155"/>
        <v>0.30326295585412671</v>
      </c>
      <c r="M374" s="52">
        <f t="shared" si="155"/>
        <v>0.25438924168845717</v>
      </c>
      <c r="N374" s="574">
        <f t="shared" si="155"/>
        <v>0.2491444216290212</v>
      </c>
      <c r="O374" s="52">
        <f t="shared" si="155"/>
        <v>0.25359195402298851</v>
      </c>
      <c r="P374" s="52">
        <f t="shared" si="155"/>
        <v>0.27175572519083968</v>
      </c>
      <c r="Q374" s="52">
        <f t="shared" si="155"/>
        <v>0.26344476744186046</v>
      </c>
      <c r="R374" s="52">
        <f t="shared" si="155"/>
        <v>0.30208759721653705</v>
      </c>
      <c r="S374" s="52">
        <f t="shared" si="155"/>
        <v>0.2959712804148385</v>
      </c>
      <c r="T374" s="52">
        <f t="shared" si="155"/>
        <v>0.29944468175993161</v>
      </c>
      <c r="U374" s="52">
        <f t="shared" si="155"/>
        <v>0.34187596104561768</v>
      </c>
      <c r="V374" s="574">
        <f t="shared" si="155"/>
        <v>0.37227949599083621</v>
      </c>
      <c r="W374" s="52">
        <f t="shared" si="155"/>
        <v>0.37271619975639458</v>
      </c>
      <c r="X374" s="52">
        <f t="shared" si="155"/>
        <v>0.37801111797405806</v>
      </c>
      <c r="Y374" s="52">
        <f t="shared" si="155"/>
        <v>0.37200736648250465</v>
      </c>
      <c r="Z374" s="52">
        <f t="shared" si="155"/>
        <v>0.37841269841269837</v>
      </c>
      <c r="AA374" s="52">
        <f t="shared" si="155"/>
        <v>0.3936899862825789</v>
      </c>
      <c r="AB374" s="53">
        <f t="shared" si="155"/>
        <v>0.39626556016597514</v>
      </c>
      <c r="AC374" s="101"/>
      <c r="AD374" s="101"/>
      <c r="AE374" s="102"/>
      <c r="AF374" s="332"/>
      <c r="AG374" s="334"/>
      <c r="AH374" s="334"/>
      <c r="AI374" s="332"/>
      <c r="AJ374" s="334"/>
      <c r="AK374" s="334"/>
      <c r="AL374" s="332"/>
      <c r="AM374" s="334"/>
      <c r="AN374" s="334"/>
      <c r="AO374" s="332"/>
      <c r="AP374" s="334"/>
      <c r="AQ374" s="334"/>
      <c r="AR374" s="332"/>
      <c r="AS374" s="334"/>
      <c r="AT374" s="334"/>
      <c r="AU374" s="334"/>
      <c r="AV374" s="332"/>
      <c r="AW374" s="334"/>
      <c r="AX374" s="332"/>
      <c r="AY374" s="334"/>
      <c r="AZ374" s="334"/>
      <c r="BA374" s="332"/>
      <c r="BB374" s="334"/>
      <c r="BC374" s="332"/>
      <c r="BD374" s="334"/>
      <c r="BE374" s="332"/>
      <c r="BF374" s="332"/>
      <c r="BG374" s="332"/>
      <c r="BH374" s="332"/>
      <c r="BI374" s="332"/>
      <c r="BJ374" s="332"/>
      <c r="BK374" s="332"/>
      <c r="BL374" s="332"/>
      <c r="BM374" s="332"/>
      <c r="BN374" s="332"/>
      <c r="BO374" s="332"/>
      <c r="BP374" s="332"/>
      <c r="BQ374" s="332"/>
      <c r="BR374" s="332"/>
      <c r="BS374" s="332"/>
      <c r="BT374" s="332"/>
      <c r="BU374" s="332"/>
      <c r="BV374" s="332"/>
      <c r="BW374" s="332"/>
      <c r="BX374" s="332"/>
      <c r="BY374" s="332"/>
      <c r="BZ374" s="332"/>
      <c r="CA374" s="332"/>
      <c r="CB374" s="332"/>
      <c r="CC374" s="332"/>
      <c r="CD374" s="325"/>
      <c r="CE374" s="325"/>
      <c r="CF374" s="325"/>
      <c r="CG374" s="325"/>
      <c r="CH374" s="325"/>
      <c r="CI374" s="325"/>
      <c r="CJ374" s="325"/>
      <c r="CK374" s="325"/>
      <c r="CL374" s="325"/>
      <c r="CM374" s="162"/>
      <c r="CN374" s="162"/>
    </row>
    <row r="375" spans="1:92" s="1" customFormat="1" ht="10.5" customHeight="1">
      <c r="A375" s="1539" t="s">
        <v>92</v>
      </c>
      <c r="B375" s="1542" t="s">
        <v>898</v>
      </c>
      <c r="C375" s="1107"/>
      <c r="D375" s="1190"/>
      <c r="E375" s="754"/>
      <c r="F375" s="59"/>
      <c r="G375" s="59"/>
      <c r="H375" s="810"/>
      <c r="I375" s="59"/>
      <c r="J375" s="59"/>
      <c r="K375" s="59"/>
      <c r="L375" s="59"/>
      <c r="M375" s="59"/>
      <c r="N375" s="810"/>
      <c r="O375" s="59"/>
      <c r="P375" s="59"/>
      <c r="Q375" s="59"/>
      <c r="R375" s="59"/>
      <c r="S375" s="59"/>
      <c r="T375" s="59"/>
      <c r="U375" s="59"/>
      <c r="V375" s="810"/>
      <c r="W375" s="59"/>
      <c r="X375" s="59"/>
      <c r="Y375" s="59"/>
      <c r="Z375" s="59"/>
      <c r="AA375" s="59"/>
      <c r="AB375" s="60"/>
      <c r="AC375" s="66" t="s">
        <v>115</v>
      </c>
      <c r="AD375" s="66">
        <f>AD377/AC377</f>
        <v>0.55391573434896446</v>
      </c>
      <c r="AE375" s="100"/>
      <c r="AF375" s="332"/>
      <c r="AG375" s="334"/>
      <c r="AH375" s="334"/>
      <c r="AI375" s="332"/>
      <c r="AJ375" s="334"/>
      <c r="AK375" s="334"/>
      <c r="AL375" s="332"/>
      <c r="AM375" s="334"/>
      <c r="AN375" s="334"/>
      <c r="AO375" s="332"/>
      <c r="AP375" s="334"/>
      <c r="AQ375" s="334"/>
      <c r="AR375" s="332"/>
      <c r="AS375" s="334"/>
      <c r="AT375" s="334"/>
      <c r="AU375" s="334"/>
      <c r="AV375" s="332"/>
      <c r="AW375" s="334"/>
      <c r="AX375" s="332"/>
      <c r="AY375" s="334"/>
      <c r="AZ375" s="334"/>
      <c r="BA375" s="332"/>
      <c r="BB375" s="334"/>
      <c r="BC375" s="332"/>
      <c r="BD375" s="334"/>
      <c r="BE375" s="332"/>
      <c r="BF375" s="332"/>
      <c r="BG375" s="332"/>
      <c r="BH375" s="332"/>
      <c r="BI375" s="332"/>
      <c r="BJ375" s="332"/>
      <c r="BK375" s="332"/>
      <c r="BL375" s="332"/>
      <c r="BM375" s="332"/>
      <c r="BN375" s="332"/>
      <c r="BO375" s="332"/>
      <c r="BP375" s="332"/>
      <c r="BQ375" s="332"/>
      <c r="BR375" s="332"/>
      <c r="BS375" s="332"/>
      <c r="BT375" s="332"/>
      <c r="BU375" s="332"/>
      <c r="BV375" s="332"/>
      <c r="BW375" s="332"/>
      <c r="BX375" s="332"/>
      <c r="BY375" s="332"/>
      <c r="BZ375" s="332"/>
      <c r="CA375" s="332"/>
      <c r="CB375" s="332"/>
      <c r="CC375" s="332"/>
      <c r="CD375" s="325"/>
      <c r="CE375" s="325"/>
      <c r="CF375" s="325"/>
      <c r="CG375" s="325"/>
      <c r="CH375" s="325"/>
      <c r="CI375" s="325"/>
      <c r="CJ375" s="325"/>
      <c r="CK375" s="325"/>
      <c r="CL375" s="325"/>
      <c r="CM375" s="162"/>
      <c r="CN375" s="162"/>
    </row>
    <row r="376" spans="1:92" s="1" customFormat="1" ht="10.5" customHeight="1">
      <c r="A376" s="1540"/>
      <c r="B376" s="1543"/>
      <c r="C376" s="1461" t="s">
        <v>126</v>
      </c>
      <c r="D376" s="131" t="s">
        <v>33</v>
      </c>
      <c r="E376" s="1056">
        <v>30</v>
      </c>
      <c r="F376" s="1056">
        <v>30</v>
      </c>
      <c r="G376" s="1056">
        <v>29</v>
      </c>
      <c r="H376" s="1059">
        <v>32</v>
      </c>
      <c r="I376" s="1056">
        <v>30</v>
      </c>
      <c r="J376" s="1056">
        <v>34</v>
      </c>
      <c r="K376" s="1056">
        <v>40</v>
      </c>
      <c r="L376" s="1056">
        <v>51</v>
      </c>
      <c r="M376" s="1056">
        <v>53</v>
      </c>
      <c r="N376" s="1059">
        <v>50</v>
      </c>
      <c r="O376" s="1056">
        <v>49</v>
      </c>
      <c r="P376" s="1056">
        <v>47</v>
      </c>
      <c r="Q376" s="1056">
        <v>49</v>
      </c>
      <c r="R376" s="1056">
        <v>53</v>
      </c>
      <c r="S376" s="1056">
        <v>54</v>
      </c>
      <c r="T376" s="1056">
        <v>53</v>
      </c>
      <c r="U376" s="1056">
        <v>48</v>
      </c>
      <c r="V376" s="1059">
        <v>38</v>
      </c>
      <c r="W376" s="1056">
        <v>36</v>
      </c>
      <c r="X376" s="1056">
        <v>32</v>
      </c>
      <c r="Y376" s="1056">
        <v>29</v>
      </c>
      <c r="Z376" s="1056">
        <v>30</v>
      </c>
      <c r="AA376" s="1056">
        <v>30</v>
      </c>
      <c r="AB376" s="1058">
        <v>28</v>
      </c>
      <c r="AC376" s="332"/>
      <c r="AD376" s="332"/>
      <c r="AE376" s="100"/>
      <c r="AF376" s="332"/>
      <c r="AG376" s="334"/>
      <c r="AH376" s="334"/>
      <c r="AI376" s="332"/>
      <c r="AJ376" s="334"/>
      <c r="AK376" s="334"/>
      <c r="AL376" s="332"/>
      <c r="AM376" s="334"/>
      <c r="AN376" s="334"/>
      <c r="AO376" s="332"/>
      <c r="AP376" s="334"/>
      <c r="AQ376" s="334"/>
      <c r="AR376" s="332"/>
      <c r="AS376" s="334"/>
      <c r="AT376" s="334"/>
      <c r="AU376" s="334"/>
      <c r="AV376" s="332"/>
      <c r="AW376" s="334"/>
      <c r="AX376" s="332"/>
      <c r="AY376" s="334"/>
      <c r="AZ376" s="334"/>
      <c r="BA376" s="332"/>
      <c r="BB376" s="334"/>
      <c r="BC376" s="332"/>
      <c r="BD376" s="334"/>
      <c r="BE376" s="332"/>
      <c r="BF376" s="332"/>
      <c r="BG376" s="332"/>
      <c r="BH376" s="332"/>
      <c r="BI376" s="332"/>
      <c r="BJ376" s="332"/>
      <c r="BK376" s="332"/>
      <c r="BL376" s="332"/>
      <c r="BM376" s="332"/>
      <c r="BN376" s="332"/>
      <c r="BO376" s="332"/>
      <c r="BP376" s="332"/>
      <c r="BQ376" s="332"/>
      <c r="BR376" s="332"/>
      <c r="BS376" s="332"/>
      <c r="BT376" s="332"/>
      <c r="BU376" s="332"/>
      <c r="BV376" s="332"/>
      <c r="BW376" s="332"/>
      <c r="BX376" s="332"/>
      <c r="BY376" s="332"/>
      <c r="BZ376" s="332"/>
      <c r="CA376" s="332"/>
      <c r="CB376" s="332"/>
      <c r="CC376" s="332"/>
      <c r="CD376" s="325"/>
      <c r="CE376" s="325"/>
      <c r="CF376" s="325"/>
      <c r="CG376" s="325"/>
      <c r="CH376" s="325"/>
      <c r="CI376" s="325"/>
      <c r="CJ376" s="325"/>
      <c r="CK376" s="325"/>
      <c r="CL376" s="325"/>
      <c r="CM376" s="162"/>
      <c r="CN376" s="162"/>
    </row>
    <row r="377" spans="1:92" s="1" customFormat="1" ht="10.5" customHeight="1">
      <c r="A377" s="1540"/>
      <c r="B377" s="1543"/>
      <c r="C377" s="1461" t="s">
        <v>553</v>
      </c>
      <c r="D377" s="131" t="s">
        <v>116</v>
      </c>
      <c r="E377" s="61">
        <f>AF377*$AE377</f>
        <v>0.25206000000000001</v>
      </c>
      <c r="F377" s="61">
        <f>AG377*$AE377</f>
        <v>0.25613999999999998</v>
      </c>
      <c r="G377" s="61">
        <f t="shared" ref="G377:AB377" si="156">AH377*$AE377</f>
        <v>0.26021999999999995</v>
      </c>
      <c r="H377" s="999">
        <f t="shared" si="156"/>
        <v>0.27582000000000001</v>
      </c>
      <c r="I377" s="61">
        <f t="shared" si="156"/>
        <v>0.27455999999999997</v>
      </c>
      <c r="J377" s="61">
        <f t="shared" si="156"/>
        <v>0.27348</v>
      </c>
      <c r="K377" s="61">
        <f t="shared" si="156"/>
        <v>0.35412000000000005</v>
      </c>
      <c r="L377" s="61">
        <f t="shared" si="156"/>
        <v>0.46619999999999995</v>
      </c>
      <c r="M377" s="61">
        <f t="shared" si="156"/>
        <v>0.50771999999999995</v>
      </c>
      <c r="N377" s="999">
        <f t="shared" si="156"/>
        <v>0.47675999999999996</v>
      </c>
      <c r="O377" s="61">
        <f t="shared" si="156"/>
        <v>0.46841999999999995</v>
      </c>
      <c r="P377" s="61">
        <f t="shared" si="156"/>
        <v>0.46205999999999997</v>
      </c>
      <c r="Q377" s="61">
        <f t="shared" si="156"/>
        <v>0.45564000000000004</v>
      </c>
      <c r="R377" s="61">
        <f t="shared" si="156"/>
        <v>0.48834</v>
      </c>
      <c r="S377" s="61">
        <f t="shared" si="156"/>
        <v>0.48486000000000001</v>
      </c>
      <c r="T377" s="61">
        <f t="shared" si="156"/>
        <v>0.48755999999999999</v>
      </c>
      <c r="U377" s="61">
        <f t="shared" si="156"/>
        <v>0.4758</v>
      </c>
      <c r="V377" s="999">
        <f t="shared" si="156"/>
        <v>0.40511999999999998</v>
      </c>
      <c r="W377" s="61">
        <f t="shared" si="156"/>
        <v>0.33942000000000005</v>
      </c>
      <c r="X377" s="61">
        <f t="shared" si="156"/>
        <v>0.32231999999999994</v>
      </c>
      <c r="Y377" s="61">
        <f t="shared" si="156"/>
        <v>0.29214000000000001</v>
      </c>
      <c r="Z377" s="61">
        <f t="shared" si="156"/>
        <v>0.27839999999999998</v>
      </c>
      <c r="AA377" s="61">
        <f t="shared" si="156"/>
        <v>0.27426</v>
      </c>
      <c r="AB377" s="62">
        <f t="shared" si="156"/>
        <v>0.27198</v>
      </c>
      <c r="AC377" s="66">
        <f>(BD377-AF377)*AE377</f>
        <v>-0.25206000000000001</v>
      </c>
      <c r="AD377" s="66">
        <f>(BD378-AF378)*AE377</f>
        <v>-0.13961999999999999</v>
      </c>
      <c r="AE377" s="100">
        <v>1.2</v>
      </c>
      <c r="AF377" s="334">
        <v>0.21005000000000001</v>
      </c>
      <c r="AG377" s="334">
        <v>0.21345</v>
      </c>
      <c r="AH377" s="334">
        <v>0.21684999999999999</v>
      </c>
      <c r="AI377" s="334">
        <v>0.22985</v>
      </c>
      <c r="AJ377" s="334">
        <v>0.2288</v>
      </c>
      <c r="AK377" s="334">
        <v>0.22789999999999999</v>
      </c>
      <c r="AL377" s="334">
        <v>0.29510000000000003</v>
      </c>
      <c r="AM377" s="334">
        <v>0.38849999999999996</v>
      </c>
      <c r="AN377" s="334">
        <v>0.42309999999999998</v>
      </c>
      <c r="AO377" s="334">
        <v>0.39729999999999999</v>
      </c>
      <c r="AP377" s="334">
        <v>0.39034999999999997</v>
      </c>
      <c r="AQ377" s="334">
        <v>0.38505</v>
      </c>
      <c r="AR377" s="334">
        <v>0.37970000000000004</v>
      </c>
      <c r="AS377" s="334">
        <v>0.40695000000000003</v>
      </c>
      <c r="AT377" s="334">
        <v>0.40405000000000002</v>
      </c>
      <c r="AU377" s="334">
        <v>0.40629999999999999</v>
      </c>
      <c r="AV377" s="334">
        <v>0.39650000000000002</v>
      </c>
      <c r="AW377" s="334">
        <v>0.33760000000000001</v>
      </c>
      <c r="AX377" s="334">
        <v>0.28285000000000005</v>
      </c>
      <c r="AY377" s="334">
        <v>0.26859999999999995</v>
      </c>
      <c r="AZ377" s="334">
        <v>0.24345</v>
      </c>
      <c r="BA377" s="334">
        <v>0.23199999999999998</v>
      </c>
      <c r="BB377" s="334">
        <v>0.22855</v>
      </c>
      <c r="BC377" s="334">
        <v>0.22665000000000002</v>
      </c>
      <c r="BD377" s="334"/>
      <c r="BE377" s="880"/>
      <c r="BF377" s="880"/>
      <c r="BG377" s="334"/>
      <c r="BH377" s="880"/>
      <c r="BI377" s="880"/>
      <c r="BJ377" s="880"/>
      <c r="BK377" s="880"/>
      <c r="BL377" s="880"/>
      <c r="BM377" s="880"/>
      <c r="BN377" s="880"/>
      <c r="BO377" s="880"/>
      <c r="BP377" s="880"/>
      <c r="BQ377" s="880"/>
      <c r="BR377" s="880"/>
      <c r="BS377" s="880"/>
      <c r="BT377" s="880"/>
      <c r="BU377" s="880"/>
      <c r="BV377" s="880"/>
      <c r="BW377" s="880"/>
      <c r="BX377" s="880"/>
      <c r="BY377" s="880"/>
      <c r="BZ377" s="880"/>
      <c r="CA377" s="880"/>
      <c r="CB377" s="880"/>
      <c r="CC377" s="880"/>
      <c r="CD377" s="325"/>
      <c r="CE377" s="325"/>
      <c r="CF377" s="325"/>
      <c r="CG377" s="325"/>
      <c r="CH377" s="325"/>
      <c r="CI377" s="325"/>
      <c r="CJ377" s="325"/>
      <c r="CK377" s="325"/>
      <c r="CL377" s="325"/>
      <c r="CM377" s="162"/>
      <c r="CN377" s="162"/>
    </row>
    <row r="378" spans="1:92" s="1" customFormat="1" ht="10.5" customHeight="1">
      <c r="A378" s="1540"/>
      <c r="B378" s="1543"/>
      <c r="C378" s="1461" t="s">
        <v>553</v>
      </c>
      <c r="D378" s="131" t="s">
        <v>117</v>
      </c>
      <c r="E378" s="61">
        <f>AF378*$AE377</f>
        <v>0.13961999999999999</v>
      </c>
      <c r="F378" s="61">
        <f t="shared" ref="F378:AB378" si="157">AG378*$AE377</f>
        <v>0.1464</v>
      </c>
      <c r="G378" s="61">
        <f t="shared" si="157"/>
        <v>0.15048</v>
      </c>
      <c r="H378" s="999">
        <f t="shared" si="157"/>
        <v>0.15108000000000002</v>
      </c>
      <c r="I378" s="61">
        <f t="shared" si="157"/>
        <v>0.15414</v>
      </c>
      <c r="J378" s="61">
        <f t="shared" si="157"/>
        <v>0.15648000000000001</v>
      </c>
      <c r="K378" s="61">
        <f t="shared" si="157"/>
        <v>0.17286000000000001</v>
      </c>
      <c r="L378" s="61">
        <f t="shared" si="157"/>
        <v>0.24467999999999998</v>
      </c>
      <c r="M378" s="61">
        <f t="shared" si="157"/>
        <v>0.29183999999999999</v>
      </c>
      <c r="N378" s="999">
        <f t="shared" si="157"/>
        <v>0.26855999999999997</v>
      </c>
      <c r="O378" s="61">
        <f t="shared" si="157"/>
        <v>0.25121999999999994</v>
      </c>
      <c r="P378" s="61">
        <f t="shared" si="157"/>
        <v>0.24713999999999997</v>
      </c>
      <c r="Q378" s="61">
        <f t="shared" si="157"/>
        <v>0.2382</v>
      </c>
      <c r="R378" s="61">
        <f t="shared" si="157"/>
        <v>0.28361999999999998</v>
      </c>
      <c r="S378" s="61">
        <f t="shared" si="157"/>
        <v>0.30216000000000004</v>
      </c>
      <c r="T378" s="61">
        <f t="shared" si="157"/>
        <v>0.28470000000000001</v>
      </c>
      <c r="U378" s="61">
        <f t="shared" si="157"/>
        <v>0.26729999999999998</v>
      </c>
      <c r="V378" s="999">
        <f t="shared" si="157"/>
        <v>0.22865999999999997</v>
      </c>
      <c r="W378" s="61">
        <f t="shared" si="157"/>
        <v>0.1716</v>
      </c>
      <c r="X378" s="61">
        <f t="shared" si="157"/>
        <v>0.16667999999999999</v>
      </c>
      <c r="Y378" s="61">
        <f t="shared" si="157"/>
        <v>0.15618000000000001</v>
      </c>
      <c r="Z378" s="61">
        <f t="shared" si="157"/>
        <v>0.14405999999999999</v>
      </c>
      <c r="AA378" s="61">
        <f t="shared" si="157"/>
        <v>0.14358000000000001</v>
      </c>
      <c r="AB378" s="62">
        <f t="shared" si="157"/>
        <v>0.14412</v>
      </c>
      <c r="AC378" s="66"/>
      <c r="AD378" s="66"/>
      <c r="AE378" s="100"/>
      <c r="AF378" s="334">
        <v>0.11635000000000001</v>
      </c>
      <c r="AG378" s="334">
        <v>0.122</v>
      </c>
      <c r="AH378" s="334">
        <v>0.12540000000000001</v>
      </c>
      <c r="AI378" s="334">
        <v>0.12590000000000001</v>
      </c>
      <c r="AJ378" s="334">
        <v>0.12845000000000001</v>
      </c>
      <c r="AK378" s="334">
        <v>0.13040000000000002</v>
      </c>
      <c r="AL378" s="334">
        <v>0.14405000000000001</v>
      </c>
      <c r="AM378" s="334">
        <v>0.2039</v>
      </c>
      <c r="AN378" s="334">
        <v>0.2432</v>
      </c>
      <c r="AO378" s="334">
        <v>0.2238</v>
      </c>
      <c r="AP378" s="334">
        <v>0.20934999999999998</v>
      </c>
      <c r="AQ378" s="334">
        <v>0.20594999999999999</v>
      </c>
      <c r="AR378" s="334">
        <v>0.19850000000000001</v>
      </c>
      <c r="AS378" s="334">
        <v>0.23635</v>
      </c>
      <c r="AT378" s="334">
        <v>0.25180000000000002</v>
      </c>
      <c r="AU378" s="334">
        <v>0.23725000000000002</v>
      </c>
      <c r="AV378" s="334">
        <v>0.22275</v>
      </c>
      <c r="AW378" s="334">
        <v>0.19055</v>
      </c>
      <c r="AX378" s="334">
        <v>0.14300000000000002</v>
      </c>
      <c r="AY378" s="334">
        <v>0.1389</v>
      </c>
      <c r="AZ378" s="334">
        <v>0.13015000000000002</v>
      </c>
      <c r="BA378" s="334">
        <v>0.12005</v>
      </c>
      <c r="BB378" s="334">
        <v>0.11965000000000001</v>
      </c>
      <c r="BC378" s="334">
        <v>0.1201</v>
      </c>
      <c r="BD378" s="334"/>
      <c r="BE378" s="334"/>
      <c r="BF378" s="334"/>
      <c r="BG378" s="334"/>
      <c r="BH378" s="334"/>
      <c r="BI378" s="334"/>
      <c r="BJ378" s="334"/>
      <c r="BK378" s="334"/>
      <c r="BL378" s="334"/>
      <c r="BM378" s="334"/>
      <c r="BN378" s="334"/>
      <c r="BO378" s="334"/>
      <c r="BP378" s="334"/>
      <c r="BQ378" s="334"/>
      <c r="BR378" s="334"/>
      <c r="BS378" s="334"/>
      <c r="BT378" s="334"/>
      <c r="BU378" s="334"/>
      <c r="BV378" s="334"/>
      <c r="BW378" s="334"/>
      <c r="BX378" s="334"/>
      <c r="BY378" s="334"/>
      <c r="BZ378" s="334"/>
      <c r="CA378" s="334"/>
      <c r="CB378" s="334"/>
      <c r="CC378" s="334"/>
      <c r="CD378" s="325"/>
      <c r="CE378" s="325"/>
      <c r="CF378" s="325"/>
      <c r="CG378" s="325"/>
      <c r="CH378" s="325"/>
      <c r="CI378" s="325"/>
      <c r="CJ378" s="325"/>
      <c r="CK378" s="325"/>
      <c r="CL378" s="325"/>
      <c r="CM378" s="162"/>
      <c r="CN378" s="162"/>
    </row>
    <row r="379" spans="1:92" s="1" customFormat="1" ht="10.5" customHeight="1" thickBot="1">
      <c r="A379" s="1541"/>
      <c r="B379" s="1544"/>
      <c r="C379" s="271"/>
      <c r="D379" s="236" t="s">
        <v>41</v>
      </c>
      <c r="E379" s="52">
        <f t="shared" ref="E379:AB379" si="158">E378/E377</f>
        <v>0.55391573434896446</v>
      </c>
      <c r="F379" s="52">
        <f t="shared" si="158"/>
        <v>0.57156242679784497</v>
      </c>
      <c r="G379" s="52">
        <f t="shared" si="158"/>
        <v>0.57827991699331349</v>
      </c>
      <c r="H379" s="574">
        <f t="shared" si="158"/>
        <v>0.54774853165107684</v>
      </c>
      <c r="I379" s="52">
        <f t="shared" si="158"/>
        <v>0.56140734265734271</v>
      </c>
      <c r="J379" s="52">
        <f t="shared" si="158"/>
        <v>0.57218078104431769</v>
      </c>
      <c r="K379" s="52">
        <f t="shared" si="158"/>
        <v>0.48813961369027448</v>
      </c>
      <c r="L379" s="52">
        <f t="shared" si="158"/>
        <v>0.52483912483912487</v>
      </c>
      <c r="M379" s="52">
        <f t="shared" si="158"/>
        <v>0.57480501063578349</v>
      </c>
      <c r="N379" s="574">
        <f t="shared" si="158"/>
        <v>0.56330229046060909</v>
      </c>
      <c r="O379" s="52">
        <f t="shared" si="158"/>
        <v>0.53631356474958369</v>
      </c>
      <c r="P379" s="52">
        <f t="shared" si="158"/>
        <v>0.53486560186988696</v>
      </c>
      <c r="Q379" s="52">
        <f t="shared" si="158"/>
        <v>0.52278114300763756</v>
      </c>
      <c r="R379" s="52">
        <f t="shared" si="158"/>
        <v>0.58078388008354831</v>
      </c>
      <c r="S379" s="52">
        <f t="shared" si="158"/>
        <v>0.6231901992327683</v>
      </c>
      <c r="T379" s="52">
        <f t="shared" si="158"/>
        <v>0.58392813192222504</v>
      </c>
      <c r="U379" s="52">
        <f t="shared" si="158"/>
        <v>0.56179066834804536</v>
      </c>
      <c r="V379" s="574">
        <f t="shared" si="158"/>
        <v>0.56442535545023698</v>
      </c>
      <c r="W379" s="52">
        <f t="shared" si="158"/>
        <v>0.50556832243238459</v>
      </c>
      <c r="X379" s="52">
        <f t="shared" si="158"/>
        <v>0.51712583767684295</v>
      </c>
      <c r="Y379" s="52">
        <f t="shared" si="158"/>
        <v>0.53460669542000416</v>
      </c>
      <c r="Z379" s="52">
        <f t="shared" si="158"/>
        <v>0.51745689655172411</v>
      </c>
      <c r="AA379" s="52">
        <f t="shared" si="158"/>
        <v>0.52351782979654349</v>
      </c>
      <c r="AB379" s="53">
        <f t="shared" si="158"/>
        <v>0.52989190381645712</v>
      </c>
      <c r="AC379" s="101"/>
      <c r="AD379" s="101"/>
      <c r="AE379" s="102"/>
      <c r="AF379" s="334"/>
      <c r="AG379" s="334"/>
      <c r="AH379" s="334"/>
      <c r="AI379" s="334"/>
      <c r="AJ379" s="334"/>
      <c r="AK379" s="334"/>
      <c r="AL379" s="334"/>
      <c r="AM379" s="334"/>
      <c r="AN379" s="334"/>
      <c r="AO379" s="334"/>
      <c r="AP379" s="334"/>
      <c r="AQ379" s="334"/>
      <c r="AR379" s="334"/>
      <c r="AS379" s="334"/>
      <c r="AT379" s="334"/>
      <c r="AU379" s="334"/>
      <c r="AV379" s="334"/>
      <c r="AW379" s="334"/>
      <c r="AX379" s="334"/>
      <c r="AY379" s="334"/>
      <c r="AZ379" s="334"/>
      <c r="BA379" s="334"/>
      <c r="BB379" s="334"/>
      <c r="BC379" s="334"/>
      <c r="BD379" s="334"/>
      <c r="BE379" s="334"/>
      <c r="BF379" s="334"/>
      <c r="BG379" s="334"/>
      <c r="BH379" s="334"/>
      <c r="BI379" s="334"/>
      <c r="BJ379" s="334"/>
      <c r="BK379" s="334"/>
      <c r="BL379" s="334"/>
      <c r="BM379" s="334"/>
      <c r="BN379" s="334"/>
      <c r="BO379" s="334"/>
      <c r="BP379" s="334"/>
      <c r="BQ379" s="334"/>
      <c r="BR379" s="334"/>
      <c r="BS379" s="334"/>
      <c r="BT379" s="334"/>
      <c r="BU379" s="334"/>
      <c r="BV379" s="334"/>
      <c r="BW379" s="334"/>
      <c r="BX379" s="334"/>
      <c r="BY379" s="334"/>
      <c r="BZ379" s="334"/>
      <c r="CA379" s="334"/>
      <c r="CB379" s="334"/>
      <c r="CC379" s="334"/>
      <c r="CD379" s="325"/>
      <c r="CE379" s="325"/>
      <c r="CF379" s="325"/>
      <c r="CG379" s="325"/>
      <c r="CH379" s="325"/>
      <c r="CI379" s="325"/>
      <c r="CJ379" s="325"/>
      <c r="CK379" s="325"/>
      <c r="CL379" s="325"/>
      <c r="CM379" s="162"/>
      <c r="CN379" s="162"/>
    </row>
    <row r="380" spans="1:92" s="1" customFormat="1" ht="10.5" customHeight="1">
      <c r="A380" s="1539" t="s">
        <v>13</v>
      </c>
      <c r="B380" s="1542" t="s">
        <v>899</v>
      </c>
      <c r="C380" s="1107"/>
      <c r="D380" s="1190"/>
      <c r="E380" s="754"/>
      <c r="F380" s="59"/>
      <c r="G380" s="59"/>
      <c r="H380" s="810"/>
      <c r="I380" s="59"/>
      <c r="J380" s="59"/>
      <c r="K380" s="59"/>
      <c r="L380" s="59"/>
      <c r="M380" s="59"/>
      <c r="N380" s="810"/>
      <c r="O380" s="59"/>
      <c r="P380" s="59"/>
      <c r="Q380" s="59"/>
      <c r="R380" s="59"/>
      <c r="S380" s="59"/>
      <c r="T380" s="59"/>
      <c r="U380" s="59"/>
      <c r="V380" s="810"/>
      <c r="W380" s="59"/>
      <c r="X380" s="59"/>
      <c r="Y380" s="59"/>
      <c r="Z380" s="59"/>
      <c r="AA380" s="59"/>
      <c r="AB380" s="60"/>
      <c r="AC380" s="66" t="s">
        <v>115</v>
      </c>
      <c r="AD380" s="66">
        <f>AD382/AC382</f>
        <v>0.39518787079762691</v>
      </c>
      <c r="AE380" s="100"/>
      <c r="AF380" s="334"/>
      <c r="AG380" s="334"/>
      <c r="AH380" s="334"/>
      <c r="AI380" s="334"/>
      <c r="AJ380" s="334"/>
      <c r="AK380" s="334"/>
      <c r="AL380" s="334"/>
      <c r="AM380" s="334"/>
      <c r="AN380" s="334"/>
      <c r="AO380" s="334"/>
      <c r="AP380" s="334"/>
      <c r="AQ380" s="334"/>
      <c r="AR380" s="334"/>
      <c r="AS380" s="334"/>
      <c r="AT380" s="334"/>
      <c r="AU380" s="334"/>
      <c r="AV380" s="334"/>
      <c r="AW380" s="334"/>
      <c r="AX380" s="334"/>
      <c r="AY380" s="334"/>
      <c r="AZ380" s="334"/>
      <c r="BA380" s="334"/>
      <c r="BB380" s="334"/>
      <c r="BC380" s="334"/>
      <c r="BD380" s="334"/>
      <c r="BE380" s="334"/>
      <c r="BF380" s="334"/>
      <c r="BG380" s="334"/>
      <c r="BH380" s="334"/>
      <c r="BI380" s="334"/>
      <c r="BJ380" s="334"/>
      <c r="BK380" s="334"/>
      <c r="BL380" s="334"/>
      <c r="BM380" s="334"/>
      <c r="BN380" s="334"/>
      <c r="BO380" s="334"/>
      <c r="BP380" s="334"/>
      <c r="BQ380" s="334"/>
      <c r="BR380" s="334"/>
      <c r="BS380" s="334"/>
      <c r="BT380" s="334"/>
      <c r="BU380" s="334"/>
      <c r="BV380" s="334"/>
      <c r="BW380" s="334"/>
      <c r="BX380" s="334"/>
      <c r="BY380" s="334"/>
      <c r="BZ380" s="334"/>
      <c r="CA380" s="334"/>
      <c r="CB380" s="334"/>
      <c r="CC380" s="334"/>
      <c r="CD380" s="325"/>
      <c r="CE380" s="325"/>
      <c r="CF380" s="325"/>
      <c r="CG380" s="325"/>
      <c r="CH380" s="325"/>
      <c r="CI380" s="325"/>
      <c r="CJ380" s="325"/>
      <c r="CK380" s="325"/>
      <c r="CL380" s="325"/>
      <c r="CM380" s="162"/>
      <c r="CN380" s="162"/>
    </row>
    <row r="381" spans="1:92" s="1" customFormat="1" ht="10.5" customHeight="1">
      <c r="A381" s="1540"/>
      <c r="B381" s="1543"/>
      <c r="C381" s="1461" t="s">
        <v>126</v>
      </c>
      <c r="D381" s="131" t="s">
        <v>33</v>
      </c>
      <c r="E381" s="85">
        <v>18</v>
      </c>
      <c r="F381" s="1056">
        <v>18</v>
      </c>
      <c r="G381" s="1056">
        <v>18</v>
      </c>
      <c r="H381" s="1059">
        <v>22</v>
      </c>
      <c r="I381" s="1056">
        <v>23</v>
      </c>
      <c r="J381" s="1056">
        <v>21</v>
      </c>
      <c r="K381" s="1056">
        <v>24</v>
      </c>
      <c r="L381" s="1056">
        <v>24</v>
      </c>
      <c r="M381" s="1056">
        <v>29</v>
      </c>
      <c r="N381" s="1059">
        <v>27</v>
      </c>
      <c r="O381" s="1056">
        <v>25</v>
      </c>
      <c r="P381" s="1056">
        <v>22</v>
      </c>
      <c r="Q381" s="1056">
        <v>21</v>
      </c>
      <c r="R381" s="1056">
        <v>21</v>
      </c>
      <c r="S381" s="1056">
        <v>23</v>
      </c>
      <c r="T381" s="1056">
        <v>24</v>
      </c>
      <c r="U381" s="1056">
        <v>21</v>
      </c>
      <c r="V381" s="1059">
        <v>21</v>
      </c>
      <c r="W381" s="1056">
        <v>20</v>
      </c>
      <c r="X381" s="1056">
        <v>20</v>
      </c>
      <c r="Y381" s="1056">
        <v>20</v>
      </c>
      <c r="Z381" s="1056">
        <v>19</v>
      </c>
      <c r="AA381" s="1056">
        <v>17</v>
      </c>
      <c r="AB381" s="1058">
        <v>18</v>
      </c>
      <c r="AC381" s="332"/>
      <c r="AD381" s="332"/>
      <c r="AE381" s="100"/>
      <c r="AF381" s="334"/>
      <c r="AG381" s="334"/>
      <c r="AH381" s="334"/>
      <c r="AI381" s="334"/>
      <c r="AJ381" s="334"/>
      <c r="AK381" s="334"/>
      <c r="AL381" s="334"/>
      <c r="AM381" s="334"/>
      <c r="AN381" s="334"/>
      <c r="AO381" s="334"/>
      <c r="AP381" s="334"/>
      <c r="AQ381" s="334"/>
      <c r="AR381" s="334"/>
      <c r="AS381" s="334"/>
      <c r="AT381" s="334"/>
      <c r="AU381" s="334"/>
      <c r="AV381" s="334"/>
      <c r="AW381" s="334"/>
      <c r="AX381" s="334"/>
      <c r="AY381" s="334"/>
      <c r="AZ381" s="334"/>
      <c r="BA381" s="334"/>
      <c r="BB381" s="334"/>
      <c r="BC381" s="334"/>
      <c r="BD381" s="334"/>
      <c r="BE381" s="334"/>
      <c r="BF381" s="334"/>
      <c r="BG381" s="334"/>
      <c r="BH381" s="334"/>
      <c r="BI381" s="334"/>
      <c r="BJ381" s="334"/>
      <c r="BK381" s="334"/>
      <c r="BL381" s="334"/>
      <c r="BM381" s="334"/>
      <c r="BN381" s="334"/>
      <c r="BO381" s="334"/>
      <c r="BP381" s="334"/>
      <c r="BQ381" s="334"/>
      <c r="BR381" s="334"/>
      <c r="BS381" s="334"/>
      <c r="BT381" s="334"/>
      <c r="BU381" s="334"/>
      <c r="BV381" s="334"/>
      <c r="BW381" s="334"/>
      <c r="BX381" s="334"/>
      <c r="BY381" s="334"/>
      <c r="BZ381" s="334"/>
      <c r="CA381" s="334"/>
      <c r="CB381" s="334"/>
      <c r="CC381" s="334"/>
      <c r="CD381" s="325"/>
      <c r="CE381" s="325"/>
      <c r="CF381" s="325"/>
      <c r="CG381" s="325"/>
      <c r="CH381" s="325"/>
      <c r="CI381" s="325"/>
      <c r="CJ381" s="325"/>
      <c r="CK381" s="325"/>
      <c r="CL381" s="325"/>
      <c r="CM381" s="162"/>
      <c r="CN381" s="162"/>
    </row>
    <row r="382" spans="1:92" s="1" customFormat="1" ht="10.5" customHeight="1">
      <c r="A382" s="1540"/>
      <c r="B382" s="1543"/>
      <c r="C382" s="1461" t="s">
        <v>553</v>
      </c>
      <c r="D382" s="131" t="s">
        <v>116</v>
      </c>
      <c r="E382" s="61">
        <f>AF382*$AE382</f>
        <v>0.18204000000000001</v>
      </c>
      <c r="F382" s="61">
        <f>AG382*$AE382</f>
        <v>0.18329999999999999</v>
      </c>
      <c r="G382" s="61">
        <f t="shared" ref="G382:AB382" si="159">AH382*$AE382</f>
        <v>0.19187999999999997</v>
      </c>
      <c r="H382" s="999">
        <f t="shared" si="159"/>
        <v>0.25541999999999998</v>
      </c>
      <c r="I382" s="61">
        <f t="shared" si="159"/>
        <v>0.24462</v>
      </c>
      <c r="J382" s="61">
        <f t="shared" si="159"/>
        <v>0.23399999999999999</v>
      </c>
      <c r="K382" s="61">
        <f t="shared" si="159"/>
        <v>0.25578000000000001</v>
      </c>
      <c r="L382" s="61">
        <f t="shared" si="159"/>
        <v>0.28271999999999997</v>
      </c>
      <c r="M382" s="61">
        <f t="shared" si="159"/>
        <v>0.29477999999999999</v>
      </c>
      <c r="N382" s="999">
        <f t="shared" si="159"/>
        <v>0.30071999999999999</v>
      </c>
      <c r="O382" s="61">
        <f t="shared" si="159"/>
        <v>0.28145999999999999</v>
      </c>
      <c r="P382" s="61">
        <f t="shared" si="159"/>
        <v>0.25139999999999996</v>
      </c>
      <c r="Q382" s="61">
        <f t="shared" si="159"/>
        <v>0.23471999999999998</v>
      </c>
      <c r="R382" s="61">
        <f t="shared" si="159"/>
        <v>0.22559999999999999</v>
      </c>
      <c r="S382" s="61">
        <f t="shared" si="159"/>
        <v>0.24371999999999999</v>
      </c>
      <c r="T382" s="61">
        <f t="shared" si="159"/>
        <v>0.24989999999999998</v>
      </c>
      <c r="U382" s="61">
        <f t="shared" si="159"/>
        <v>0.23028000000000001</v>
      </c>
      <c r="V382" s="999">
        <f t="shared" si="159"/>
        <v>0.22176000000000001</v>
      </c>
      <c r="W382" s="61">
        <f t="shared" si="159"/>
        <v>0.21696000000000001</v>
      </c>
      <c r="X382" s="61">
        <f t="shared" si="159"/>
        <v>0.21468000000000001</v>
      </c>
      <c r="Y382" s="61">
        <f t="shared" si="159"/>
        <v>0.21378</v>
      </c>
      <c r="Z382" s="61">
        <f t="shared" si="159"/>
        <v>0.20459999999999998</v>
      </c>
      <c r="AA382" s="61">
        <f t="shared" si="159"/>
        <v>0.18366000000000002</v>
      </c>
      <c r="AB382" s="62">
        <f t="shared" si="159"/>
        <v>0.18305999999999997</v>
      </c>
      <c r="AC382" s="66">
        <f>(BD382-AF382)*AE382</f>
        <v>-0.18204000000000001</v>
      </c>
      <c r="AD382" s="66">
        <f>(BD383-AF383)*AE382</f>
        <v>-7.1940000000000004E-2</v>
      </c>
      <c r="AE382" s="100">
        <v>1.2</v>
      </c>
      <c r="AF382" s="334">
        <v>0.1517</v>
      </c>
      <c r="AG382" s="334">
        <v>0.15275</v>
      </c>
      <c r="AH382" s="334">
        <v>0.15989999999999999</v>
      </c>
      <c r="AI382" s="334">
        <v>0.21284999999999998</v>
      </c>
      <c r="AJ382" s="334">
        <v>0.20385</v>
      </c>
      <c r="AK382" s="334">
        <v>0.19500000000000001</v>
      </c>
      <c r="AL382" s="334">
        <v>0.21315000000000001</v>
      </c>
      <c r="AM382" s="334">
        <v>0.2356</v>
      </c>
      <c r="AN382" s="334">
        <v>0.24565000000000001</v>
      </c>
      <c r="AO382" s="334">
        <v>0.25059999999999999</v>
      </c>
      <c r="AP382" s="334">
        <v>0.23454999999999998</v>
      </c>
      <c r="AQ382" s="334">
        <v>0.20949999999999999</v>
      </c>
      <c r="AR382" s="334">
        <v>0.1956</v>
      </c>
      <c r="AS382" s="334">
        <v>0.188</v>
      </c>
      <c r="AT382" s="334">
        <v>0.2031</v>
      </c>
      <c r="AU382" s="334">
        <v>0.20824999999999999</v>
      </c>
      <c r="AV382" s="334">
        <v>0.19190000000000002</v>
      </c>
      <c r="AW382" s="334">
        <v>0.18480000000000002</v>
      </c>
      <c r="AX382" s="334">
        <v>0.18080000000000002</v>
      </c>
      <c r="AY382" s="334">
        <v>0.1789</v>
      </c>
      <c r="AZ382" s="334">
        <v>0.17815</v>
      </c>
      <c r="BA382" s="334">
        <v>0.17049999999999998</v>
      </c>
      <c r="BB382" s="334">
        <v>0.15305000000000002</v>
      </c>
      <c r="BC382" s="334">
        <v>0.15254999999999999</v>
      </c>
      <c r="BD382" s="334"/>
      <c r="BE382" s="880"/>
      <c r="BF382" s="880"/>
      <c r="BG382" s="334"/>
      <c r="BH382" s="880"/>
      <c r="BI382" s="880"/>
      <c r="BJ382" s="880"/>
      <c r="BK382" s="880"/>
      <c r="BL382" s="880"/>
      <c r="BM382" s="880"/>
      <c r="BN382" s="880"/>
      <c r="BO382" s="880"/>
      <c r="BP382" s="880"/>
      <c r="BQ382" s="880"/>
      <c r="BR382" s="880"/>
      <c r="BS382" s="880"/>
      <c r="BT382" s="880"/>
      <c r="BU382" s="880"/>
      <c r="BV382" s="880"/>
      <c r="BW382" s="880"/>
      <c r="BX382" s="880"/>
      <c r="BY382" s="880"/>
      <c r="BZ382" s="880"/>
      <c r="CA382" s="880"/>
      <c r="CB382" s="880"/>
      <c r="CC382" s="880"/>
      <c r="CD382" s="325"/>
      <c r="CE382" s="325"/>
      <c r="CF382" s="325"/>
      <c r="CG382" s="325"/>
      <c r="CH382" s="325"/>
      <c r="CI382" s="325"/>
      <c r="CJ382" s="325"/>
      <c r="CK382" s="325"/>
      <c r="CL382" s="325"/>
      <c r="CM382" s="162"/>
      <c r="CN382" s="162"/>
    </row>
    <row r="383" spans="1:92" s="1" customFormat="1" ht="10.5" customHeight="1">
      <c r="A383" s="1540"/>
      <c r="B383" s="1543"/>
      <c r="C383" s="1461" t="s">
        <v>553</v>
      </c>
      <c r="D383" s="131" t="s">
        <v>117</v>
      </c>
      <c r="E383" s="61">
        <f>AF383*$AE382</f>
        <v>7.1940000000000004E-2</v>
      </c>
      <c r="F383" s="61">
        <f t="shared" ref="F383:AB383" si="160">AG383*$AE382</f>
        <v>7.1999999999999995E-2</v>
      </c>
      <c r="G383" s="61">
        <f t="shared" si="160"/>
        <v>7.2359999999999994E-2</v>
      </c>
      <c r="H383" s="999">
        <f t="shared" si="160"/>
        <v>7.4340000000000003E-2</v>
      </c>
      <c r="I383" s="61">
        <f t="shared" si="160"/>
        <v>7.4459999999999985E-2</v>
      </c>
      <c r="J383" s="61">
        <f t="shared" si="160"/>
        <v>7.374E-2</v>
      </c>
      <c r="K383" s="61">
        <f t="shared" si="160"/>
        <v>7.4219999999999994E-2</v>
      </c>
      <c r="L383" s="61">
        <f t="shared" si="160"/>
        <v>7.9799999999999996E-2</v>
      </c>
      <c r="M383" s="61">
        <f t="shared" si="160"/>
        <v>7.6259999999999994E-2</v>
      </c>
      <c r="N383" s="999">
        <f t="shared" si="160"/>
        <v>7.9379999999999992E-2</v>
      </c>
      <c r="O383" s="61">
        <f t="shared" si="160"/>
        <v>7.5840000000000005E-2</v>
      </c>
      <c r="P383" s="61">
        <f t="shared" si="160"/>
        <v>7.6200000000000004E-2</v>
      </c>
      <c r="Q383" s="61">
        <f t="shared" si="160"/>
        <v>7.4639999999999998E-2</v>
      </c>
      <c r="R383" s="61">
        <f t="shared" si="160"/>
        <v>7.8359999999999999E-2</v>
      </c>
      <c r="S383" s="61">
        <f t="shared" si="160"/>
        <v>8.1059999999999993E-2</v>
      </c>
      <c r="T383" s="61">
        <f t="shared" si="160"/>
        <v>8.1299999999999997E-2</v>
      </c>
      <c r="U383" s="61">
        <f t="shared" si="160"/>
        <v>7.986E-2</v>
      </c>
      <c r="V383" s="999">
        <f t="shared" si="160"/>
        <v>7.9259999999999997E-2</v>
      </c>
      <c r="W383" s="61">
        <f t="shared" si="160"/>
        <v>7.5959999999999986E-2</v>
      </c>
      <c r="X383" s="61">
        <f t="shared" si="160"/>
        <v>7.6740000000000003E-2</v>
      </c>
      <c r="Y383" s="61">
        <f t="shared" si="160"/>
        <v>7.6859999999999998E-2</v>
      </c>
      <c r="Z383" s="61">
        <f t="shared" si="160"/>
        <v>7.4459999999999998E-2</v>
      </c>
      <c r="AA383" s="61">
        <f t="shared" si="160"/>
        <v>7.2059999999999999E-2</v>
      </c>
      <c r="AB383" s="62">
        <f t="shared" si="160"/>
        <v>7.2120000000000004E-2</v>
      </c>
      <c r="AC383" s="66"/>
      <c r="AD383" s="66"/>
      <c r="AE383" s="100"/>
      <c r="AF383" s="334">
        <v>5.9950000000000003E-2</v>
      </c>
      <c r="AG383" s="334">
        <v>0.06</v>
      </c>
      <c r="AH383" s="334">
        <v>6.0299999999999999E-2</v>
      </c>
      <c r="AI383" s="334">
        <v>6.1950000000000005E-2</v>
      </c>
      <c r="AJ383" s="334">
        <v>6.2049999999999994E-2</v>
      </c>
      <c r="AK383" s="334">
        <v>6.1450000000000005E-2</v>
      </c>
      <c r="AL383" s="334">
        <v>6.1850000000000002E-2</v>
      </c>
      <c r="AM383" s="334">
        <v>6.6500000000000004E-2</v>
      </c>
      <c r="AN383" s="334">
        <v>6.3549999999999995E-2</v>
      </c>
      <c r="AO383" s="334">
        <v>6.615E-2</v>
      </c>
      <c r="AP383" s="334">
        <v>6.3200000000000006E-2</v>
      </c>
      <c r="AQ383" s="334">
        <v>6.3500000000000001E-2</v>
      </c>
      <c r="AR383" s="334">
        <v>6.2199999999999998E-2</v>
      </c>
      <c r="AS383" s="334">
        <v>6.5299999999999997E-2</v>
      </c>
      <c r="AT383" s="334">
        <v>6.7549999999999999E-2</v>
      </c>
      <c r="AU383" s="334">
        <v>6.7750000000000005E-2</v>
      </c>
      <c r="AV383" s="334">
        <v>6.6549999999999998E-2</v>
      </c>
      <c r="AW383" s="334">
        <v>6.6049999999999998E-2</v>
      </c>
      <c r="AX383" s="334">
        <v>6.3299999999999995E-2</v>
      </c>
      <c r="AY383" s="334">
        <v>6.3950000000000007E-2</v>
      </c>
      <c r="AZ383" s="334">
        <v>6.4049999999999996E-2</v>
      </c>
      <c r="BA383" s="334">
        <v>6.2050000000000001E-2</v>
      </c>
      <c r="BB383" s="334">
        <v>6.0049999999999999E-2</v>
      </c>
      <c r="BC383" s="334">
        <v>6.0100000000000001E-2</v>
      </c>
      <c r="BD383" s="334"/>
      <c r="BE383" s="334"/>
      <c r="BF383" s="334"/>
      <c r="BG383" s="334"/>
      <c r="BH383" s="334"/>
      <c r="BI383" s="334"/>
      <c r="BJ383" s="334"/>
      <c r="BK383" s="334"/>
      <c r="BL383" s="334"/>
      <c r="BM383" s="334"/>
      <c r="BN383" s="334"/>
      <c r="BO383" s="334"/>
      <c r="BP383" s="334"/>
      <c r="BQ383" s="334"/>
      <c r="BR383" s="334"/>
      <c r="BS383" s="334"/>
      <c r="BT383" s="334"/>
      <c r="BU383" s="334"/>
      <c r="BV383" s="334"/>
      <c r="BW383" s="334"/>
      <c r="BX383" s="334"/>
      <c r="BY383" s="334"/>
      <c r="BZ383" s="334"/>
      <c r="CA383" s="334"/>
      <c r="CB383" s="334"/>
      <c r="CC383" s="334"/>
      <c r="CD383" s="325"/>
      <c r="CE383" s="325"/>
      <c r="CF383" s="325"/>
      <c r="CG383" s="325"/>
      <c r="CH383" s="325"/>
      <c r="CI383" s="325"/>
      <c r="CJ383" s="325"/>
      <c r="CK383" s="325"/>
      <c r="CL383" s="325"/>
      <c r="CM383" s="162"/>
      <c r="CN383" s="162"/>
    </row>
    <row r="384" spans="1:92" s="1" customFormat="1" ht="10.5" customHeight="1" thickBot="1">
      <c r="A384" s="1541"/>
      <c r="B384" s="1544"/>
      <c r="C384" s="271"/>
      <c r="D384" s="236" t="s">
        <v>41</v>
      </c>
      <c r="E384" s="52">
        <f t="shared" ref="E384:AB384" si="161">E383/E382</f>
        <v>0.39518787079762691</v>
      </c>
      <c r="F384" s="52">
        <f t="shared" si="161"/>
        <v>0.39279869067103107</v>
      </c>
      <c r="G384" s="52">
        <f t="shared" si="161"/>
        <v>0.37711069418386495</v>
      </c>
      <c r="H384" s="574">
        <f t="shared" si="161"/>
        <v>0.29105003523608181</v>
      </c>
      <c r="I384" s="52">
        <f t="shared" si="161"/>
        <v>0.30439048319843015</v>
      </c>
      <c r="J384" s="52">
        <f t="shared" si="161"/>
        <v>0.31512820512820516</v>
      </c>
      <c r="K384" s="52">
        <f t="shared" si="161"/>
        <v>0.29017124091015711</v>
      </c>
      <c r="L384" s="52">
        <f t="shared" si="161"/>
        <v>0.28225806451612906</v>
      </c>
      <c r="M384" s="52">
        <f t="shared" si="161"/>
        <v>0.25870140443720741</v>
      </c>
      <c r="N384" s="574">
        <f t="shared" si="161"/>
        <v>0.26396648044692739</v>
      </c>
      <c r="O384" s="52">
        <f t="shared" si="161"/>
        <v>0.2694521424003411</v>
      </c>
      <c r="P384" s="52">
        <f t="shared" si="161"/>
        <v>0.30310262529832943</v>
      </c>
      <c r="Q384" s="52">
        <f t="shared" si="161"/>
        <v>0.31799591002044991</v>
      </c>
      <c r="R384" s="52">
        <f t="shared" si="161"/>
        <v>0.34734042553191491</v>
      </c>
      <c r="S384" s="52">
        <f t="shared" si="161"/>
        <v>0.33259478089611028</v>
      </c>
      <c r="T384" s="52">
        <f t="shared" si="161"/>
        <v>0.32533013205282113</v>
      </c>
      <c r="U384" s="52">
        <f t="shared" si="161"/>
        <v>0.34679520583637308</v>
      </c>
      <c r="V384" s="574">
        <f t="shared" si="161"/>
        <v>0.35741341991341991</v>
      </c>
      <c r="W384" s="52">
        <f t="shared" si="161"/>
        <v>0.35011061946902644</v>
      </c>
      <c r="X384" s="52">
        <f t="shared" si="161"/>
        <v>0.35746226942425935</v>
      </c>
      <c r="Y384" s="52">
        <f t="shared" si="161"/>
        <v>0.35952848722986247</v>
      </c>
      <c r="Z384" s="52">
        <f t="shared" si="161"/>
        <v>0.36392961876832847</v>
      </c>
      <c r="AA384" s="52">
        <f t="shared" si="161"/>
        <v>0.39235543939888923</v>
      </c>
      <c r="AB384" s="53">
        <f t="shared" si="161"/>
        <v>0.39396919042936751</v>
      </c>
      <c r="AC384" s="101"/>
      <c r="AD384" s="101"/>
      <c r="AE384" s="102"/>
      <c r="AF384" s="332"/>
      <c r="AG384" s="332"/>
      <c r="AH384" s="332"/>
      <c r="AI384" s="332"/>
      <c r="AJ384" s="334"/>
      <c r="AK384" s="334"/>
      <c r="AL384" s="332"/>
      <c r="AM384" s="334"/>
      <c r="AN384" s="334"/>
      <c r="AO384" s="332"/>
      <c r="AP384" s="334"/>
      <c r="AQ384" s="334"/>
      <c r="AR384" s="332"/>
      <c r="AS384" s="334"/>
      <c r="AT384" s="334"/>
      <c r="AU384" s="334"/>
      <c r="AV384" s="332"/>
      <c r="AW384" s="334"/>
      <c r="AX384" s="332"/>
      <c r="AY384" s="334"/>
      <c r="AZ384" s="334"/>
      <c r="BA384" s="332"/>
      <c r="BB384" s="334"/>
      <c r="BC384" s="332"/>
      <c r="BD384" s="334"/>
      <c r="BE384" s="332"/>
      <c r="BF384" s="332"/>
      <c r="BG384" s="332"/>
      <c r="BH384" s="332"/>
      <c r="BI384" s="332"/>
      <c r="BJ384" s="332"/>
      <c r="BK384" s="332"/>
      <c r="BL384" s="332"/>
      <c r="BM384" s="332"/>
      <c r="BN384" s="332"/>
      <c r="BO384" s="332"/>
      <c r="BP384" s="332"/>
      <c r="BQ384" s="332"/>
      <c r="BR384" s="332"/>
      <c r="BS384" s="332"/>
      <c r="BT384" s="332"/>
      <c r="BU384" s="332"/>
      <c r="BV384" s="332"/>
      <c r="BW384" s="332"/>
      <c r="BX384" s="332"/>
      <c r="BY384" s="332"/>
      <c r="BZ384" s="332"/>
      <c r="CA384" s="332"/>
      <c r="CB384" s="332"/>
      <c r="CC384" s="332"/>
      <c r="CD384" s="325"/>
      <c r="CE384" s="325"/>
      <c r="CF384" s="325"/>
      <c r="CG384" s="325"/>
      <c r="CH384" s="325"/>
      <c r="CI384" s="325"/>
      <c r="CJ384" s="325"/>
      <c r="CK384" s="325"/>
      <c r="CL384" s="325"/>
      <c r="CM384" s="162"/>
      <c r="CN384" s="162"/>
    </row>
    <row r="385" spans="1:92" s="1" customFormat="1" ht="10.5" customHeight="1">
      <c r="A385" s="1539" t="s">
        <v>6</v>
      </c>
      <c r="B385" s="1542" t="s">
        <v>900</v>
      </c>
      <c r="C385" s="1107"/>
      <c r="D385" s="1190"/>
      <c r="E385" s="754"/>
      <c r="F385" s="59"/>
      <c r="G385" s="59"/>
      <c r="H385" s="810"/>
      <c r="I385" s="59"/>
      <c r="J385" s="59"/>
      <c r="K385" s="59"/>
      <c r="L385" s="59"/>
      <c r="M385" s="59"/>
      <c r="N385" s="810"/>
      <c r="O385" s="59"/>
      <c r="P385" s="59"/>
      <c r="Q385" s="59"/>
      <c r="R385" s="59"/>
      <c r="S385" s="59"/>
      <c r="T385" s="59"/>
      <c r="U385" s="59"/>
      <c r="V385" s="810"/>
      <c r="W385" s="59"/>
      <c r="X385" s="59"/>
      <c r="Y385" s="59"/>
      <c r="Z385" s="59"/>
      <c r="AA385" s="59"/>
      <c r="AB385" s="60"/>
      <c r="AC385" s="66" t="s">
        <v>115</v>
      </c>
      <c r="AD385" s="66">
        <f>AD387/AC387</f>
        <v>0.2106060606060606</v>
      </c>
      <c r="AE385" s="100"/>
      <c r="AF385" s="99"/>
      <c r="AG385" s="99"/>
      <c r="AH385" s="99"/>
      <c r="AI385" s="99"/>
      <c r="AJ385" s="334"/>
      <c r="AK385" s="334"/>
      <c r="AL385" s="99"/>
      <c r="AM385" s="334"/>
      <c r="AN385" s="334"/>
      <c r="AO385" s="99"/>
      <c r="AP385" s="334"/>
      <c r="AQ385" s="334"/>
      <c r="AR385" s="99"/>
      <c r="AS385" s="334"/>
      <c r="AT385" s="334"/>
      <c r="AU385" s="334"/>
      <c r="AV385" s="99"/>
      <c r="AW385" s="334"/>
      <c r="AX385" s="99"/>
      <c r="AY385" s="334"/>
      <c r="AZ385" s="334"/>
      <c r="BA385" s="99"/>
      <c r="BB385" s="334"/>
      <c r="BC385" s="99"/>
      <c r="BD385" s="334"/>
      <c r="BE385" s="99"/>
      <c r="BF385" s="99"/>
      <c r="BG385" s="332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325"/>
      <c r="CE385" s="325"/>
      <c r="CF385" s="325"/>
      <c r="CG385" s="325"/>
      <c r="CH385" s="325"/>
      <c r="CI385" s="325"/>
      <c r="CJ385" s="325"/>
      <c r="CK385" s="325"/>
      <c r="CL385" s="325"/>
      <c r="CM385" s="162"/>
      <c r="CN385" s="162"/>
    </row>
    <row r="386" spans="1:92" s="1" customFormat="1" ht="10.5" customHeight="1">
      <c r="A386" s="1540"/>
      <c r="B386" s="1543"/>
      <c r="C386" s="1461" t="s">
        <v>126</v>
      </c>
      <c r="D386" s="131" t="s">
        <v>33</v>
      </c>
      <c r="E386" s="1056">
        <v>6</v>
      </c>
      <c r="F386" s="1056">
        <v>5</v>
      </c>
      <c r="G386" s="1056">
        <v>5</v>
      </c>
      <c r="H386" s="1059">
        <v>5</v>
      </c>
      <c r="I386" s="1056">
        <v>5</v>
      </c>
      <c r="J386" s="1056">
        <v>6</v>
      </c>
      <c r="K386" s="1056">
        <v>8</v>
      </c>
      <c r="L386" s="1056">
        <v>8</v>
      </c>
      <c r="M386" s="1056">
        <v>10</v>
      </c>
      <c r="N386" s="1059">
        <v>12</v>
      </c>
      <c r="O386" s="1056">
        <v>12</v>
      </c>
      <c r="P386" s="1056">
        <v>11</v>
      </c>
      <c r="Q386" s="1056">
        <v>11</v>
      </c>
      <c r="R386" s="1056">
        <v>11</v>
      </c>
      <c r="S386" s="1056">
        <v>10</v>
      </c>
      <c r="T386" s="1056">
        <v>9</v>
      </c>
      <c r="U386" s="1056">
        <v>7</v>
      </c>
      <c r="V386" s="1059">
        <v>6</v>
      </c>
      <c r="W386" s="1056">
        <v>6</v>
      </c>
      <c r="X386" s="1056">
        <v>8</v>
      </c>
      <c r="Y386" s="1056">
        <v>8</v>
      </c>
      <c r="Z386" s="1056">
        <v>7</v>
      </c>
      <c r="AA386" s="1056">
        <v>6</v>
      </c>
      <c r="AB386" s="1058">
        <v>8</v>
      </c>
      <c r="AC386" s="332"/>
      <c r="AD386" s="332"/>
      <c r="AE386" s="100"/>
      <c r="AF386" s="332"/>
      <c r="AG386" s="332"/>
      <c r="AH386" s="332"/>
      <c r="AI386" s="332"/>
      <c r="AJ386" s="334"/>
      <c r="AK386" s="334"/>
      <c r="AL386" s="332"/>
      <c r="AM386" s="334"/>
      <c r="AN386" s="334"/>
      <c r="AO386" s="332"/>
      <c r="AP386" s="334"/>
      <c r="AQ386" s="334"/>
      <c r="AR386" s="332"/>
      <c r="AS386" s="334"/>
      <c r="AT386" s="334"/>
      <c r="AU386" s="334"/>
      <c r="AV386" s="332"/>
      <c r="AW386" s="334"/>
      <c r="AX386" s="332"/>
      <c r="AY386" s="334"/>
      <c r="AZ386" s="334"/>
      <c r="BA386" s="332"/>
      <c r="BB386" s="334"/>
      <c r="BC386" s="332"/>
      <c r="BD386" s="334"/>
      <c r="BE386" s="332"/>
      <c r="BF386" s="332"/>
      <c r="BG386" s="99"/>
      <c r="BH386" s="332"/>
      <c r="BI386" s="332"/>
      <c r="BJ386" s="332"/>
      <c r="BK386" s="332"/>
      <c r="BL386" s="332"/>
      <c r="BM386" s="332"/>
      <c r="BN386" s="332"/>
      <c r="BO386" s="332"/>
      <c r="BP386" s="332"/>
      <c r="BQ386" s="332"/>
      <c r="BR386" s="332"/>
      <c r="BS386" s="332"/>
      <c r="BT386" s="332"/>
      <c r="BU386" s="332"/>
      <c r="BV386" s="332"/>
      <c r="BW386" s="332"/>
      <c r="BX386" s="332"/>
      <c r="BY386" s="332"/>
      <c r="BZ386" s="332"/>
      <c r="CA386" s="332"/>
      <c r="CB386" s="332"/>
      <c r="CC386" s="332"/>
      <c r="CD386" s="325"/>
      <c r="CE386" s="325"/>
      <c r="CF386" s="325"/>
      <c r="CG386" s="325"/>
      <c r="CH386" s="325"/>
      <c r="CI386" s="325"/>
      <c r="CJ386" s="325"/>
      <c r="CK386" s="325"/>
      <c r="CL386" s="325"/>
      <c r="CM386" s="162"/>
      <c r="CN386" s="162"/>
    </row>
    <row r="387" spans="1:92" s="1" customFormat="1" ht="10.5" customHeight="1">
      <c r="A387" s="1540"/>
      <c r="B387" s="1543"/>
      <c r="C387" s="1461" t="s">
        <v>553</v>
      </c>
      <c r="D387" s="131" t="s">
        <v>116</v>
      </c>
      <c r="E387" s="61">
        <f>AF387*$AE387</f>
        <v>5.9400000000000001E-2</v>
      </c>
      <c r="F387" s="61">
        <f>AG387*$AE387</f>
        <v>5.1749999999999997E-2</v>
      </c>
      <c r="G387" s="61">
        <f t="shared" ref="G387:AB387" si="162">AH387*$AE387</f>
        <v>4.9950000000000001E-2</v>
      </c>
      <c r="H387" s="999">
        <f t="shared" si="162"/>
        <v>4.9139999999999996E-2</v>
      </c>
      <c r="I387" s="61">
        <f t="shared" si="162"/>
        <v>5.4629999999999998E-2</v>
      </c>
      <c r="J387" s="61">
        <f t="shared" si="162"/>
        <v>6.8490000000000009E-2</v>
      </c>
      <c r="K387" s="61">
        <f t="shared" si="162"/>
        <v>8.7480000000000016E-2</v>
      </c>
      <c r="L387" s="61">
        <f t="shared" si="162"/>
        <v>8.9730000000000018E-2</v>
      </c>
      <c r="M387" s="61">
        <f t="shared" si="162"/>
        <v>9.7470000000000015E-2</v>
      </c>
      <c r="N387" s="999">
        <f t="shared" si="162"/>
        <v>0.11582999999999999</v>
      </c>
      <c r="O387" s="61">
        <f t="shared" si="162"/>
        <v>0.11844</v>
      </c>
      <c r="P387" s="61">
        <f t="shared" si="162"/>
        <v>0.11925000000000001</v>
      </c>
      <c r="Q387" s="61">
        <f t="shared" si="162"/>
        <v>0.11259</v>
      </c>
      <c r="R387" s="61">
        <f t="shared" si="162"/>
        <v>0.10845</v>
      </c>
      <c r="S387" s="61">
        <f t="shared" si="162"/>
        <v>0.10566</v>
      </c>
      <c r="T387" s="61">
        <f t="shared" si="162"/>
        <v>0.10845</v>
      </c>
      <c r="U387" s="61">
        <f t="shared" si="162"/>
        <v>8.1540000000000001E-2</v>
      </c>
      <c r="V387" s="999">
        <f t="shared" si="162"/>
        <v>6.5700000000000008E-2</v>
      </c>
      <c r="W387" s="61">
        <f t="shared" si="162"/>
        <v>6.0300000000000006E-2</v>
      </c>
      <c r="X387" s="61">
        <f t="shared" si="162"/>
        <v>7.3529999999999998E-2</v>
      </c>
      <c r="Y387" s="61">
        <f t="shared" si="162"/>
        <v>7.9380000000000006E-2</v>
      </c>
      <c r="Z387" s="61">
        <f t="shared" si="162"/>
        <v>7.8390000000000015E-2</v>
      </c>
      <c r="AA387" s="61">
        <f t="shared" si="162"/>
        <v>6.7140000000000005E-2</v>
      </c>
      <c r="AB387" s="62">
        <f t="shared" si="162"/>
        <v>7.3170000000000013E-2</v>
      </c>
      <c r="AC387" s="66">
        <f>(BD387-AF387)*AE387</f>
        <v>-5.9400000000000001E-2</v>
      </c>
      <c r="AD387" s="66">
        <f>(BD388-AF388)*AE387</f>
        <v>-1.251E-2</v>
      </c>
      <c r="AE387" s="100">
        <v>1.8</v>
      </c>
      <c r="AF387" s="334">
        <v>3.3000000000000002E-2</v>
      </c>
      <c r="AG387" s="334">
        <v>2.8749999999999998E-2</v>
      </c>
      <c r="AH387" s="334">
        <v>2.775E-2</v>
      </c>
      <c r="AI387" s="334">
        <v>2.7299999999999998E-2</v>
      </c>
      <c r="AJ387" s="334">
        <v>3.0349999999999999E-2</v>
      </c>
      <c r="AK387" s="334">
        <v>3.805E-2</v>
      </c>
      <c r="AL387" s="334">
        <v>4.8600000000000004E-2</v>
      </c>
      <c r="AM387" s="334">
        <v>4.9850000000000005E-2</v>
      </c>
      <c r="AN387" s="334">
        <v>5.4150000000000004E-2</v>
      </c>
      <c r="AO387" s="334">
        <v>6.4349999999999991E-2</v>
      </c>
      <c r="AP387" s="334">
        <v>6.5799999999999997E-2</v>
      </c>
      <c r="AQ387" s="334">
        <v>6.6250000000000003E-2</v>
      </c>
      <c r="AR387" s="334">
        <v>6.2549999999999994E-2</v>
      </c>
      <c r="AS387" s="334">
        <v>6.0249999999999998E-2</v>
      </c>
      <c r="AT387" s="334">
        <v>5.8700000000000002E-2</v>
      </c>
      <c r="AU387" s="334">
        <v>6.0249999999999998E-2</v>
      </c>
      <c r="AV387" s="334">
        <v>4.53E-2</v>
      </c>
      <c r="AW387" s="334">
        <v>3.6500000000000005E-2</v>
      </c>
      <c r="AX387" s="334">
        <v>3.3500000000000002E-2</v>
      </c>
      <c r="AY387" s="334">
        <v>4.0849999999999997E-2</v>
      </c>
      <c r="AZ387" s="334">
        <v>4.41E-2</v>
      </c>
      <c r="BA387" s="334">
        <v>4.3550000000000005E-2</v>
      </c>
      <c r="BB387" s="334">
        <v>3.73E-2</v>
      </c>
      <c r="BC387" s="334">
        <v>4.0650000000000006E-2</v>
      </c>
      <c r="BD387" s="334"/>
      <c r="BE387" s="880"/>
      <c r="BF387" s="880"/>
      <c r="BG387" s="334"/>
      <c r="BH387" s="880"/>
      <c r="BI387" s="880"/>
      <c r="BJ387" s="880"/>
      <c r="BK387" s="880"/>
      <c r="BL387" s="880"/>
      <c r="BM387" s="880"/>
      <c r="BN387" s="880"/>
      <c r="BO387" s="880"/>
      <c r="BP387" s="880"/>
      <c r="BQ387" s="880"/>
      <c r="BR387" s="880"/>
      <c r="BS387" s="880"/>
      <c r="BT387" s="880"/>
      <c r="BU387" s="880"/>
      <c r="BV387" s="880"/>
      <c r="BW387" s="880"/>
      <c r="BX387" s="880"/>
      <c r="BY387" s="880"/>
      <c r="BZ387" s="880"/>
      <c r="CA387" s="880"/>
      <c r="CB387" s="880"/>
      <c r="CC387" s="880"/>
      <c r="CD387" s="325"/>
      <c r="CE387" s="325"/>
      <c r="CF387" s="325"/>
      <c r="CG387" s="325"/>
      <c r="CH387" s="325"/>
      <c r="CI387" s="325"/>
      <c r="CJ387" s="325"/>
      <c r="CK387" s="325"/>
      <c r="CL387" s="325"/>
      <c r="CM387" s="162"/>
      <c r="CN387" s="162"/>
    </row>
    <row r="388" spans="1:92" s="1" customFormat="1" ht="10.5" customHeight="1">
      <c r="A388" s="1540"/>
      <c r="B388" s="1543"/>
      <c r="C388" s="1461" t="s">
        <v>553</v>
      </c>
      <c r="D388" s="131" t="s">
        <v>117</v>
      </c>
      <c r="E388" s="61">
        <f>AF388*$AE387</f>
        <v>1.251E-2</v>
      </c>
      <c r="F388" s="61">
        <f t="shared" ref="F388:AB388" si="163">AG388*$AE387</f>
        <v>1.0530000000000001E-2</v>
      </c>
      <c r="G388" s="61">
        <f t="shared" si="163"/>
        <v>1.035E-2</v>
      </c>
      <c r="H388" s="999">
        <f t="shared" si="163"/>
        <v>1.008E-2</v>
      </c>
      <c r="I388" s="61">
        <f t="shared" si="163"/>
        <v>1.1519999999999999E-2</v>
      </c>
      <c r="J388" s="61">
        <f t="shared" si="163"/>
        <v>1.1250000000000001E-2</v>
      </c>
      <c r="K388" s="61">
        <f t="shared" si="163"/>
        <v>1.0710000000000001E-2</v>
      </c>
      <c r="L388" s="61">
        <f t="shared" si="163"/>
        <v>1.2870000000000001E-2</v>
      </c>
      <c r="M388" s="61">
        <f t="shared" si="163"/>
        <v>1.2690000000000002E-2</v>
      </c>
      <c r="N388" s="999">
        <f t="shared" si="163"/>
        <v>2.4120000000000003E-2</v>
      </c>
      <c r="O388" s="61">
        <f t="shared" si="163"/>
        <v>2.691E-2</v>
      </c>
      <c r="P388" s="61">
        <f t="shared" si="163"/>
        <v>2.6190000000000001E-2</v>
      </c>
      <c r="Q388" s="61">
        <f t="shared" si="163"/>
        <v>2.4119999999999999E-2</v>
      </c>
      <c r="R388" s="61">
        <f t="shared" si="163"/>
        <v>2.52E-2</v>
      </c>
      <c r="S388" s="61">
        <f t="shared" si="163"/>
        <v>2.4299999999999999E-2</v>
      </c>
      <c r="T388" s="61">
        <f t="shared" si="163"/>
        <v>2.529E-2</v>
      </c>
      <c r="U388" s="61">
        <f t="shared" si="163"/>
        <v>1.9349999999999999E-2</v>
      </c>
      <c r="V388" s="999">
        <f t="shared" si="163"/>
        <v>1.3950000000000001E-2</v>
      </c>
      <c r="W388" s="61">
        <f t="shared" si="163"/>
        <v>1.2150000000000001E-2</v>
      </c>
      <c r="X388" s="61">
        <f t="shared" si="163"/>
        <v>1.323E-2</v>
      </c>
      <c r="Y388" s="61">
        <f t="shared" si="163"/>
        <v>1.4670000000000002E-2</v>
      </c>
      <c r="Z388" s="61">
        <f t="shared" si="163"/>
        <v>1.4220000000000002E-2</v>
      </c>
      <c r="AA388" s="61">
        <f t="shared" si="163"/>
        <v>1.1700000000000002E-2</v>
      </c>
      <c r="AB388" s="62">
        <f t="shared" si="163"/>
        <v>1.404E-2</v>
      </c>
      <c r="AC388" s="66"/>
      <c r="AD388" s="66"/>
      <c r="AE388" s="100"/>
      <c r="AF388" s="334">
        <v>6.9499999999999996E-3</v>
      </c>
      <c r="AG388" s="334">
        <v>5.8500000000000002E-3</v>
      </c>
      <c r="AH388" s="334">
        <v>5.7499999999999999E-3</v>
      </c>
      <c r="AI388" s="334">
        <v>5.5999999999999999E-3</v>
      </c>
      <c r="AJ388" s="334">
        <v>6.3999999999999994E-3</v>
      </c>
      <c r="AK388" s="334">
        <v>6.2500000000000003E-3</v>
      </c>
      <c r="AL388" s="334">
        <v>5.9500000000000004E-3</v>
      </c>
      <c r="AM388" s="334">
        <v>7.1500000000000001E-3</v>
      </c>
      <c r="AN388" s="334">
        <v>7.0500000000000007E-3</v>
      </c>
      <c r="AO388" s="334">
        <v>1.34E-2</v>
      </c>
      <c r="AP388" s="334">
        <v>1.495E-2</v>
      </c>
      <c r="AQ388" s="334">
        <v>1.455E-2</v>
      </c>
      <c r="AR388" s="334">
        <v>1.3399999999999999E-2</v>
      </c>
      <c r="AS388" s="334">
        <v>1.4E-2</v>
      </c>
      <c r="AT388" s="334">
        <v>1.35E-2</v>
      </c>
      <c r="AU388" s="334">
        <v>1.405E-2</v>
      </c>
      <c r="AV388" s="334">
        <v>1.0749999999999999E-2</v>
      </c>
      <c r="AW388" s="334">
        <v>7.7499999999999999E-3</v>
      </c>
      <c r="AX388" s="334">
        <v>6.7500000000000008E-3</v>
      </c>
      <c r="AY388" s="334">
        <v>7.3499999999999998E-3</v>
      </c>
      <c r="AZ388" s="334">
        <v>8.150000000000001E-3</v>
      </c>
      <c r="BA388" s="334">
        <v>7.9000000000000008E-3</v>
      </c>
      <c r="BB388" s="334">
        <v>6.5000000000000006E-3</v>
      </c>
      <c r="BC388" s="334">
        <v>7.7999999999999996E-3</v>
      </c>
      <c r="BD388" s="334"/>
      <c r="BE388" s="334"/>
      <c r="BF388" s="334"/>
      <c r="BG388" s="334"/>
      <c r="BH388" s="334"/>
      <c r="BI388" s="334"/>
      <c r="BJ388" s="334"/>
      <c r="BK388" s="334"/>
      <c r="BL388" s="334"/>
      <c r="BM388" s="334"/>
      <c r="BN388" s="334"/>
      <c r="BO388" s="334"/>
      <c r="BP388" s="334"/>
      <c r="BQ388" s="334"/>
      <c r="BR388" s="334"/>
      <c r="BS388" s="334"/>
      <c r="BT388" s="334"/>
      <c r="BU388" s="334"/>
      <c r="BV388" s="334"/>
      <c r="BW388" s="334"/>
      <c r="BX388" s="334"/>
      <c r="BY388" s="334"/>
      <c r="BZ388" s="334"/>
      <c r="CA388" s="334"/>
      <c r="CB388" s="334"/>
      <c r="CC388" s="334"/>
      <c r="CD388" s="325"/>
      <c r="CE388" s="325"/>
      <c r="CF388" s="325"/>
      <c r="CG388" s="325"/>
      <c r="CH388" s="325"/>
      <c r="CI388" s="325"/>
      <c r="CJ388" s="325"/>
      <c r="CK388" s="325"/>
      <c r="CL388" s="325"/>
      <c r="CM388" s="162"/>
      <c r="CN388" s="162"/>
    </row>
    <row r="389" spans="1:92" s="1" customFormat="1" ht="10.5" customHeight="1" thickBot="1">
      <c r="A389" s="1541"/>
      <c r="B389" s="1544"/>
      <c r="C389" s="271"/>
      <c r="D389" s="236" t="s">
        <v>41</v>
      </c>
      <c r="E389" s="52">
        <f t="shared" ref="E389:AB389" si="164">E388/E387</f>
        <v>0.2106060606060606</v>
      </c>
      <c r="F389" s="52">
        <f t="shared" si="164"/>
        <v>0.20347826086956525</v>
      </c>
      <c r="G389" s="52">
        <f t="shared" si="164"/>
        <v>0.2072072072072072</v>
      </c>
      <c r="H389" s="574">
        <f t="shared" si="164"/>
        <v>0.20512820512820515</v>
      </c>
      <c r="I389" s="52">
        <f t="shared" si="164"/>
        <v>0.21087314662273476</v>
      </c>
      <c r="J389" s="52">
        <f t="shared" si="164"/>
        <v>0.16425755584756899</v>
      </c>
      <c r="K389" s="52">
        <f t="shared" si="164"/>
        <v>0.12242798353909463</v>
      </c>
      <c r="L389" s="52">
        <f t="shared" si="164"/>
        <v>0.14343029087261783</v>
      </c>
      <c r="M389" s="52">
        <f t="shared" si="164"/>
        <v>0.13019390581717452</v>
      </c>
      <c r="N389" s="574">
        <f t="shared" si="164"/>
        <v>0.20823620823620828</v>
      </c>
      <c r="O389" s="52">
        <f t="shared" si="164"/>
        <v>0.22720364741641336</v>
      </c>
      <c r="P389" s="52">
        <f t="shared" si="164"/>
        <v>0.21962264150943395</v>
      </c>
      <c r="Q389" s="52">
        <f t="shared" si="164"/>
        <v>0.21422861710631494</v>
      </c>
      <c r="R389" s="52">
        <f t="shared" si="164"/>
        <v>0.23236514522821575</v>
      </c>
      <c r="S389" s="52">
        <f t="shared" si="164"/>
        <v>0.22998296422487222</v>
      </c>
      <c r="T389" s="52">
        <f t="shared" si="164"/>
        <v>0.23319502074688794</v>
      </c>
      <c r="U389" s="52">
        <f t="shared" si="164"/>
        <v>0.23730684326710816</v>
      </c>
      <c r="V389" s="574">
        <f t="shared" si="164"/>
        <v>0.21232876712328766</v>
      </c>
      <c r="W389" s="52">
        <f t="shared" si="164"/>
        <v>0.20149253731343283</v>
      </c>
      <c r="X389" s="52">
        <f t="shared" si="164"/>
        <v>0.1799265605875153</v>
      </c>
      <c r="Y389" s="52">
        <f t="shared" si="164"/>
        <v>0.18480725623582769</v>
      </c>
      <c r="Z389" s="52">
        <f t="shared" si="164"/>
        <v>0.18140068886337543</v>
      </c>
      <c r="AA389" s="52">
        <f t="shared" si="164"/>
        <v>0.17426273458445041</v>
      </c>
      <c r="AB389" s="53">
        <f t="shared" si="164"/>
        <v>0.19188191881918817</v>
      </c>
      <c r="AC389" s="101"/>
      <c r="AD389" s="101"/>
      <c r="AE389" s="102"/>
      <c r="AF389" s="334"/>
      <c r="AG389" s="334"/>
      <c r="AH389" s="334"/>
      <c r="AI389" s="334"/>
      <c r="AJ389" s="334"/>
      <c r="AK389" s="334"/>
      <c r="AL389" s="334"/>
      <c r="AM389" s="334"/>
      <c r="AN389" s="334"/>
      <c r="AO389" s="334"/>
      <c r="AP389" s="334"/>
      <c r="AQ389" s="334"/>
      <c r="AR389" s="334"/>
      <c r="AS389" s="334"/>
      <c r="AT389" s="334"/>
      <c r="AU389" s="334"/>
      <c r="AV389" s="334"/>
      <c r="AW389" s="334"/>
      <c r="AX389" s="334"/>
      <c r="AY389" s="334"/>
      <c r="AZ389" s="334"/>
      <c r="BA389" s="334"/>
      <c r="BB389" s="334"/>
      <c r="BC389" s="334"/>
      <c r="BD389" s="334"/>
      <c r="BE389" s="334"/>
      <c r="BF389" s="334"/>
      <c r="BG389" s="334"/>
      <c r="BH389" s="334"/>
      <c r="BI389" s="334"/>
      <c r="BJ389" s="334"/>
      <c r="BK389" s="334"/>
      <c r="BL389" s="334"/>
      <c r="BM389" s="334"/>
      <c r="BN389" s="334"/>
      <c r="BO389" s="334"/>
      <c r="BP389" s="334"/>
      <c r="BQ389" s="334"/>
      <c r="BR389" s="334"/>
      <c r="BS389" s="334"/>
      <c r="BT389" s="334"/>
      <c r="BU389" s="334"/>
      <c r="BV389" s="334"/>
      <c r="BW389" s="334"/>
      <c r="BX389" s="334"/>
      <c r="BY389" s="334"/>
      <c r="BZ389" s="334"/>
      <c r="CA389" s="334"/>
      <c r="CB389" s="334"/>
      <c r="CC389" s="334"/>
      <c r="CD389" s="325"/>
      <c r="CE389" s="325"/>
      <c r="CF389" s="325"/>
      <c r="CG389" s="325"/>
      <c r="CH389" s="325"/>
      <c r="CI389" s="325"/>
      <c r="CJ389" s="325"/>
      <c r="CK389" s="325"/>
      <c r="CL389" s="325"/>
      <c r="CM389" s="162"/>
      <c r="CN389" s="162"/>
    </row>
    <row r="390" spans="1:92" s="1" customFormat="1" ht="10.5" customHeight="1">
      <c r="A390" s="1539" t="s">
        <v>95</v>
      </c>
      <c r="B390" s="1542" t="s">
        <v>901</v>
      </c>
      <c r="C390" s="1107"/>
      <c r="D390" s="1190"/>
      <c r="E390" s="754"/>
      <c r="F390" s="59"/>
      <c r="G390" s="59"/>
      <c r="H390" s="810"/>
      <c r="I390" s="59"/>
      <c r="J390" s="59"/>
      <c r="K390" s="59"/>
      <c r="L390" s="59"/>
      <c r="M390" s="59"/>
      <c r="N390" s="810"/>
      <c r="O390" s="59"/>
      <c r="P390" s="59"/>
      <c r="Q390" s="59"/>
      <c r="R390" s="59"/>
      <c r="S390" s="59"/>
      <c r="T390" s="59"/>
      <c r="U390" s="59"/>
      <c r="V390" s="810"/>
      <c r="W390" s="59"/>
      <c r="X390" s="59"/>
      <c r="Y390" s="59"/>
      <c r="Z390" s="59"/>
      <c r="AA390" s="59"/>
      <c r="AB390" s="60"/>
      <c r="AC390" s="66" t="s">
        <v>115</v>
      </c>
      <c r="AD390" s="66">
        <f>AD392/AC392</f>
        <v>0.67340067340067344</v>
      </c>
      <c r="AE390" s="100"/>
      <c r="AF390" s="334"/>
      <c r="AG390" s="334"/>
      <c r="AH390" s="334"/>
      <c r="AI390" s="334"/>
      <c r="AJ390" s="334"/>
      <c r="AK390" s="334"/>
      <c r="AL390" s="334"/>
      <c r="AM390" s="334"/>
      <c r="AN390" s="334"/>
      <c r="AO390" s="334"/>
      <c r="AP390" s="334"/>
      <c r="AQ390" s="334"/>
      <c r="AR390" s="334"/>
      <c r="AS390" s="334"/>
      <c r="AT390" s="334"/>
      <c r="AU390" s="334"/>
      <c r="AV390" s="334"/>
      <c r="AW390" s="334"/>
      <c r="AX390" s="334"/>
      <c r="AY390" s="334"/>
      <c r="AZ390" s="334"/>
      <c r="BA390" s="334"/>
      <c r="BB390" s="334"/>
      <c r="BC390" s="334"/>
      <c r="BD390" s="334"/>
      <c r="BE390" s="334"/>
      <c r="BF390" s="334"/>
      <c r="BG390" s="334"/>
      <c r="BH390" s="334"/>
      <c r="BI390" s="334"/>
      <c r="BJ390" s="334"/>
      <c r="BK390" s="334"/>
      <c r="BL390" s="334"/>
      <c r="BM390" s="334"/>
      <c r="BN390" s="334"/>
      <c r="BO390" s="334"/>
      <c r="BP390" s="334"/>
      <c r="BQ390" s="334"/>
      <c r="BR390" s="334"/>
      <c r="BS390" s="334"/>
      <c r="BT390" s="334"/>
      <c r="BU390" s="334"/>
      <c r="BV390" s="334"/>
      <c r="BW390" s="334"/>
      <c r="BX390" s="334"/>
      <c r="BY390" s="334"/>
      <c r="BZ390" s="334"/>
      <c r="CA390" s="334"/>
      <c r="CB390" s="334"/>
      <c r="CC390" s="334"/>
      <c r="CD390" s="325"/>
      <c r="CE390" s="325"/>
      <c r="CF390" s="325"/>
      <c r="CG390" s="325"/>
      <c r="CH390" s="325"/>
      <c r="CI390" s="325"/>
      <c r="CJ390" s="325"/>
      <c r="CK390" s="325"/>
      <c r="CL390" s="325"/>
      <c r="CM390" s="162"/>
      <c r="CN390" s="162"/>
    </row>
    <row r="391" spans="1:92" s="1" customFormat="1" ht="10.5" customHeight="1">
      <c r="A391" s="1540"/>
      <c r="B391" s="1543"/>
      <c r="C391" s="1461" t="s">
        <v>126</v>
      </c>
      <c r="D391" s="131" t="s">
        <v>33</v>
      </c>
      <c r="E391" s="1056">
        <v>3</v>
      </c>
      <c r="F391" s="1056">
        <v>3</v>
      </c>
      <c r="G391" s="1056">
        <v>3</v>
      </c>
      <c r="H391" s="1059">
        <v>5</v>
      </c>
      <c r="I391" s="1056">
        <v>6</v>
      </c>
      <c r="J391" s="1056">
        <v>5</v>
      </c>
      <c r="K391" s="1056">
        <v>3</v>
      </c>
      <c r="L391" s="1056">
        <v>4</v>
      </c>
      <c r="M391" s="1056">
        <v>12</v>
      </c>
      <c r="N391" s="1059">
        <v>16</v>
      </c>
      <c r="O391" s="1056">
        <v>13</v>
      </c>
      <c r="P391" s="1056">
        <v>15</v>
      </c>
      <c r="Q391" s="1056">
        <v>17</v>
      </c>
      <c r="R391" s="1056">
        <v>13</v>
      </c>
      <c r="S391" s="1056">
        <v>16</v>
      </c>
      <c r="T391" s="1056">
        <v>10</v>
      </c>
      <c r="U391" s="1056">
        <v>7</v>
      </c>
      <c r="V391" s="1059">
        <v>4</v>
      </c>
      <c r="W391" s="1056">
        <v>3</v>
      </c>
      <c r="X391" s="1056">
        <v>3</v>
      </c>
      <c r="Y391" s="1056">
        <v>3</v>
      </c>
      <c r="Z391" s="1056">
        <v>3</v>
      </c>
      <c r="AA391" s="1056">
        <v>3</v>
      </c>
      <c r="AB391" s="1058">
        <v>3</v>
      </c>
      <c r="AC391" s="332"/>
      <c r="AD391" s="332"/>
      <c r="AE391" s="100"/>
      <c r="AF391" s="334"/>
      <c r="AG391" s="334"/>
      <c r="AH391" s="334"/>
      <c r="AI391" s="334"/>
      <c r="AJ391" s="334"/>
      <c r="AK391" s="334"/>
      <c r="AL391" s="334"/>
      <c r="AM391" s="334"/>
      <c r="AN391" s="334"/>
      <c r="AO391" s="334"/>
      <c r="AP391" s="334"/>
      <c r="AQ391" s="334"/>
      <c r="AR391" s="334"/>
      <c r="AS391" s="334"/>
      <c r="AT391" s="334"/>
      <c r="AU391" s="334"/>
      <c r="AV391" s="334"/>
      <c r="AW391" s="334"/>
      <c r="AX391" s="334"/>
      <c r="AY391" s="334"/>
      <c r="AZ391" s="334"/>
      <c r="BA391" s="334"/>
      <c r="BB391" s="334"/>
      <c r="BC391" s="334"/>
      <c r="BD391" s="334"/>
      <c r="BE391" s="334"/>
      <c r="BF391" s="334"/>
      <c r="BG391" s="334"/>
      <c r="BH391" s="334"/>
      <c r="BI391" s="334"/>
      <c r="BJ391" s="334"/>
      <c r="BK391" s="334"/>
      <c r="BL391" s="334"/>
      <c r="BM391" s="334"/>
      <c r="BN391" s="334"/>
      <c r="BO391" s="334"/>
      <c r="BP391" s="334"/>
      <c r="BQ391" s="334"/>
      <c r="BR391" s="334"/>
      <c r="BS391" s="334"/>
      <c r="BT391" s="334"/>
      <c r="BU391" s="334"/>
      <c r="BV391" s="334"/>
      <c r="BW391" s="334"/>
      <c r="BX391" s="334"/>
      <c r="BY391" s="334"/>
      <c r="BZ391" s="334"/>
      <c r="CA391" s="334"/>
      <c r="CB391" s="334"/>
      <c r="CC391" s="334"/>
      <c r="CD391" s="325"/>
      <c r="CE391" s="325"/>
      <c r="CF391" s="325"/>
      <c r="CG391" s="325"/>
      <c r="CH391" s="325"/>
      <c r="CI391" s="325"/>
      <c r="CJ391" s="325"/>
      <c r="CK391" s="325"/>
      <c r="CL391" s="325"/>
      <c r="CM391" s="162"/>
      <c r="CN391" s="162"/>
    </row>
    <row r="392" spans="1:92" s="1" customFormat="1" ht="10.5" customHeight="1">
      <c r="A392" s="1540"/>
      <c r="B392" s="1543"/>
      <c r="C392" s="1461" t="s">
        <v>553</v>
      </c>
      <c r="D392" s="131" t="s">
        <v>116</v>
      </c>
      <c r="E392" s="61">
        <f>AF392*$AE392</f>
        <v>2.673E-2</v>
      </c>
      <c r="F392" s="61">
        <f>AG392*$AE392</f>
        <v>2.7180000000000003E-2</v>
      </c>
      <c r="G392" s="61">
        <f t="shared" ref="G392:AB392" si="165">AH392*$AE392</f>
        <v>2.7270000000000003E-2</v>
      </c>
      <c r="H392" s="999">
        <f t="shared" si="165"/>
        <v>4.725E-2</v>
      </c>
      <c r="I392" s="61">
        <f t="shared" si="165"/>
        <v>5.8500000000000003E-2</v>
      </c>
      <c r="J392" s="61">
        <f t="shared" si="165"/>
        <v>5.6430000000000008E-2</v>
      </c>
      <c r="K392" s="61">
        <f t="shared" si="165"/>
        <v>2.835E-2</v>
      </c>
      <c r="L392" s="61">
        <f t="shared" si="165"/>
        <v>3.9060000000000004E-2</v>
      </c>
      <c r="M392" s="61">
        <f t="shared" si="165"/>
        <v>0.11286000000000002</v>
      </c>
      <c r="N392" s="999">
        <f t="shared" si="165"/>
        <v>0.15075000000000002</v>
      </c>
      <c r="O392" s="61">
        <f t="shared" si="165"/>
        <v>0.15209999999999999</v>
      </c>
      <c r="P392" s="61">
        <f t="shared" si="165"/>
        <v>0.14742</v>
      </c>
      <c r="Q392" s="61">
        <f t="shared" si="165"/>
        <v>0.18476999999999999</v>
      </c>
      <c r="R392" s="61">
        <f t="shared" si="165"/>
        <v>0.15075000000000002</v>
      </c>
      <c r="S392" s="61">
        <f t="shared" si="165"/>
        <v>0.14183999999999999</v>
      </c>
      <c r="T392" s="61">
        <f t="shared" si="165"/>
        <v>0.1143</v>
      </c>
      <c r="U392" s="61">
        <f t="shared" si="165"/>
        <v>7.4069999999999997E-2</v>
      </c>
      <c r="V392" s="999">
        <f t="shared" si="165"/>
        <v>4.0140000000000002E-2</v>
      </c>
      <c r="W392" s="61">
        <f t="shared" si="165"/>
        <v>2.8890000000000002E-2</v>
      </c>
      <c r="X392" s="61">
        <f t="shared" si="165"/>
        <v>2.7810000000000001E-2</v>
      </c>
      <c r="Y392" s="61">
        <f t="shared" si="165"/>
        <v>2.7720000000000002E-2</v>
      </c>
      <c r="Z392" s="61">
        <f t="shared" si="165"/>
        <v>2.8440000000000003E-2</v>
      </c>
      <c r="AA392" s="61">
        <f t="shared" si="165"/>
        <v>2.9159999999999998E-2</v>
      </c>
      <c r="AB392" s="62">
        <f t="shared" si="165"/>
        <v>2.8080000000000001E-2</v>
      </c>
      <c r="AC392" s="66">
        <f>(BD392-AF392)*AE392</f>
        <v>-2.673E-2</v>
      </c>
      <c r="AD392" s="66">
        <f>(BD393-AF393)*AE392</f>
        <v>-1.8000000000000002E-2</v>
      </c>
      <c r="AE392" s="100">
        <v>1.8</v>
      </c>
      <c r="AF392" s="334">
        <v>1.485E-2</v>
      </c>
      <c r="AG392" s="334">
        <v>1.5100000000000001E-2</v>
      </c>
      <c r="AH392" s="334">
        <v>1.515E-2</v>
      </c>
      <c r="AI392" s="334">
        <v>2.6249999999999999E-2</v>
      </c>
      <c r="AJ392" s="334">
        <v>3.2500000000000001E-2</v>
      </c>
      <c r="AK392" s="334">
        <v>3.1350000000000003E-2</v>
      </c>
      <c r="AL392" s="334">
        <v>1.575E-2</v>
      </c>
      <c r="AM392" s="334">
        <v>2.1700000000000001E-2</v>
      </c>
      <c r="AN392" s="334">
        <v>6.2700000000000006E-2</v>
      </c>
      <c r="AO392" s="334">
        <v>8.3750000000000005E-2</v>
      </c>
      <c r="AP392" s="334">
        <v>8.4499999999999992E-2</v>
      </c>
      <c r="AQ392" s="334">
        <v>8.1900000000000001E-2</v>
      </c>
      <c r="AR392" s="334">
        <v>0.10264999999999999</v>
      </c>
      <c r="AS392" s="334">
        <v>8.3750000000000005E-2</v>
      </c>
      <c r="AT392" s="334">
        <v>7.8799999999999995E-2</v>
      </c>
      <c r="AU392" s="334">
        <v>6.3500000000000001E-2</v>
      </c>
      <c r="AV392" s="334">
        <v>4.1149999999999999E-2</v>
      </c>
      <c r="AW392" s="334">
        <v>2.23E-2</v>
      </c>
      <c r="AX392" s="334">
        <v>1.6050000000000002E-2</v>
      </c>
      <c r="AY392" s="334">
        <v>1.545E-2</v>
      </c>
      <c r="AZ392" s="334">
        <v>1.54E-2</v>
      </c>
      <c r="BA392" s="334">
        <v>1.5800000000000002E-2</v>
      </c>
      <c r="BB392" s="334">
        <v>1.6199999999999999E-2</v>
      </c>
      <c r="BC392" s="334">
        <v>1.5599999999999999E-2</v>
      </c>
      <c r="BD392" s="334"/>
      <c r="BE392" s="880"/>
      <c r="BF392" s="880"/>
      <c r="BG392" s="334"/>
      <c r="BH392" s="880"/>
      <c r="BI392" s="880"/>
      <c r="BJ392" s="880"/>
      <c r="BK392" s="880"/>
      <c r="BL392" s="880"/>
      <c r="BM392" s="880"/>
      <c r="BN392" s="880"/>
      <c r="BO392" s="880"/>
      <c r="BP392" s="880"/>
      <c r="BQ392" s="880"/>
      <c r="BR392" s="880"/>
      <c r="BS392" s="880"/>
      <c r="BT392" s="880"/>
      <c r="BU392" s="880"/>
      <c r="BV392" s="880"/>
      <c r="BW392" s="880"/>
      <c r="BX392" s="880"/>
      <c r="BY392" s="880"/>
      <c r="BZ392" s="880"/>
      <c r="CA392" s="880"/>
      <c r="CB392" s="880"/>
      <c r="CC392" s="880"/>
      <c r="CD392" s="325"/>
      <c r="CE392" s="325"/>
      <c r="CF392" s="325"/>
      <c r="CG392" s="325"/>
      <c r="CH392" s="325"/>
      <c r="CI392" s="325"/>
      <c r="CJ392" s="325"/>
      <c r="CK392" s="325"/>
      <c r="CL392" s="325"/>
      <c r="CM392" s="162"/>
      <c r="CN392" s="162"/>
    </row>
    <row r="393" spans="1:92" s="1" customFormat="1" ht="10.5" customHeight="1">
      <c r="A393" s="1540"/>
      <c r="B393" s="1543"/>
      <c r="C393" s="1461" t="s">
        <v>553</v>
      </c>
      <c r="D393" s="131" t="s">
        <v>117</v>
      </c>
      <c r="E393" s="61">
        <f>AF393*$AE392</f>
        <v>1.8000000000000002E-2</v>
      </c>
      <c r="F393" s="61">
        <f t="shared" ref="F393:AB393" si="166">AG393*$AE392</f>
        <v>1.8360000000000001E-2</v>
      </c>
      <c r="G393" s="61">
        <f t="shared" si="166"/>
        <v>1.8450000000000001E-2</v>
      </c>
      <c r="H393" s="999">
        <f t="shared" si="166"/>
        <v>1.899E-2</v>
      </c>
      <c r="I393" s="61">
        <f t="shared" si="166"/>
        <v>1.89E-2</v>
      </c>
      <c r="J393" s="61">
        <f t="shared" si="166"/>
        <v>1.8810000000000004E-2</v>
      </c>
      <c r="K393" s="61">
        <f t="shared" si="166"/>
        <v>1.7819999999999999E-2</v>
      </c>
      <c r="L393" s="61">
        <f t="shared" si="166"/>
        <v>1.8720000000000001E-2</v>
      </c>
      <c r="M393" s="61">
        <f t="shared" si="166"/>
        <v>2.7810000000000005E-2</v>
      </c>
      <c r="N393" s="999">
        <f t="shared" si="166"/>
        <v>3.3120000000000004E-2</v>
      </c>
      <c r="O393" s="61">
        <f t="shared" si="166"/>
        <v>3.2219999999999999E-2</v>
      </c>
      <c r="P393" s="61">
        <f t="shared" si="166"/>
        <v>3.3839999999999995E-2</v>
      </c>
      <c r="Q393" s="61">
        <f t="shared" si="166"/>
        <v>3.789E-2</v>
      </c>
      <c r="R393" s="61">
        <f t="shared" si="166"/>
        <v>3.7620000000000008E-2</v>
      </c>
      <c r="S393" s="61">
        <f t="shared" si="166"/>
        <v>3.5279999999999999E-2</v>
      </c>
      <c r="T393" s="61">
        <f t="shared" si="166"/>
        <v>2.9340000000000005E-2</v>
      </c>
      <c r="U393" s="61">
        <f t="shared" si="166"/>
        <v>2.2950000000000002E-2</v>
      </c>
      <c r="V393" s="999">
        <f t="shared" si="166"/>
        <v>2.0789999999999999E-2</v>
      </c>
      <c r="W393" s="61">
        <f t="shared" si="166"/>
        <v>1.719E-2</v>
      </c>
      <c r="X393" s="61">
        <f t="shared" si="166"/>
        <v>1.6739999999999998E-2</v>
      </c>
      <c r="Y393" s="61">
        <f t="shared" si="166"/>
        <v>1.6289999999999999E-2</v>
      </c>
      <c r="Z393" s="61">
        <f t="shared" si="166"/>
        <v>1.6380000000000002E-2</v>
      </c>
      <c r="AA393" s="61">
        <f t="shared" si="166"/>
        <v>1.6649999999999998E-2</v>
      </c>
      <c r="AB393" s="62">
        <f t="shared" si="166"/>
        <v>1.6739999999999998E-2</v>
      </c>
      <c r="AC393" s="66"/>
      <c r="AD393" s="66"/>
      <c r="AE393" s="100"/>
      <c r="AF393" s="334">
        <v>0.01</v>
      </c>
      <c r="AG393" s="334">
        <v>1.0200000000000001E-2</v>
      </c>
      <c r="AH393" s="334">
        <v>1.025E-2</v>
      </c>
      <c r="AI393" s="334">
        <v>1.055E-2</v>
      </c>
      <c r="AJ393" s="334">
        <v>1.0500000000000001E-2</v>
      </c>
      <c r="AK393" s="334">
        <v>1.0450000000000001E-2</v>
      </c>
      <c r="AL393" s="334">
        <v>9.8999999999999991E-3</v>
      </c>
      <c r="AM393" s="334">
        <v>1.04E-2</v>
      </c>
      <c r="AN393" s="334">
        <v>1.5450000000000002E-2</v>
      </c>
      <c r="AO393" s="334">
        <v>1.84E-2</v>
      </c>
      <c r="AP393" s="334">
        <v>1.7899999999999999E-2</v>
      </c>
      <c r="AQ393" s="334">
        <v>1.8799999999999997E-2</v>
      </c>
      <c r="AR393" s="334">
        <v>2.1049999999999999E-2</v>
      </c>
      <c r="AS393" s="334">
        <v>2.0900000000000002E-2</v>
      </c>
      <c r="AT393" s="334">
        <v>1.9599999999999999E-2</v>
      </c>
      <c r="AU393" s="334">
        <v>1.6300000000000002E-2</v>
      </c>
      <c r="AV393" s="334">
        <v>1.2750000000000001E-2</v>
      </c>
      <c r="AW393" s="334">
        <v>1.155E-2</v>
      </c>
      <c r="AX393" s="334">
        <v>9.5499999999999995E-3</v>
      </c>
      <c r="AY393" s="334">
        <v>9.2999999999999992E-3</v>
      </c>
      <c r="AZ393" s="334">
        <v>9.049999999999999E-3</v>
      </c>
      <c r="BA393" s="334">
        <v>9.1000000000000004E-3</v>
      </c>
      <c r="BB393" s="334">
        <v>9.2499999999999995E-3</v>
      </c>
      <c r="BC393" s="334">
        <v>9.2999999999999992E-3</v>
      </c>
      <c r="BD393" s="334"/>
      <c r="BE393" s="334"/>
      <c r="BF393" s="334"/>
      <c r="BG393" s="334"/>
      <c r="BH393" s="334"/>
      <c r="BI393" s="334"/>
      <c r="BJ393" s="334"/>
      <c r="BK393" s="334"/>
      <c r="BL393" s="334"/>
      <c r="BM393" s="334"/>
      <c r="BN393" s="334"/>
      <c r="BO393" s="334"/>
      <c r="BP393" s="334"/>
      <c r="BQ393" s="334"/>
      <c r="BR393" s="334"/>
      <c r="BS393" s="334"/>
      <c r="BT393" s="334"/>
      <c r="BU393" s="334"/>
      <c r="BV393" s="334"/>
      <c r="BW393" s="334"/>
      <c r="BX393" s="334"/>
      <c r="BY393" s="334"/>
      <c r="BZ393" s="334"/>
      <c r="CA393" s="334"/>
      <c r="CB393" s="334"/>
      <c r="CC393" s="334"/>
      <c r="CD393" s="325"/>
      <c r="CE393" s="325"/>
      <c r="CF393" s="325"/>
      <c r="CG393" s="325"/>
      <c r="CH393" s="325"/>
      <c r="CI393" s="325"/>
      <c r="CJ393" s="325"/>
      <c r="CK393" s="325"/>
      <c r="CL393" s="325"/>
      <c r="CM393" s="162"/>
      <c r="CN393" s="162"/>
    </row>
    <row r="394" spans="1:92" s="1" customFormat="1" ht="10.5" customHeight="1" thickBot="1">
      <c r="A394" s="1541"/>
      <c r="B394" s="1544"/>
      <c r="C394" s="271"/>
      <c r="D394" s="236" t="s">
        <v>41</v>
      </c>
      <c r="E394" s="52">
        <f t="shared" ref="E394:AB394" si="167">E393/E392</f>
        <v>0.67340067340067344</v>
      </c>
      <c r="F394" s="52">
        <f t="shared" si="167"/>
        <v>0.67549668874172186</v>
      </c>
      <c r="G394" s="52">
        <f t="shared" si="167"/>
        <v>0.67656765676567654</v>
      </c>
      <c r="H394" s="574">
        <f t="shared" si="167"/>
        <v>0.40190476190476188</v>
      </c>
      <c r="I394" s="52">
        <f t="shared" si="167"/>
        <v>0.32307692307692304</v>
      </c>
      <c r="J394" s="52">
        <f t="shared" si="167"/>
        <v>0.33333333333333337</v>
      </c>
      <c r="K394" s="52">
        <f t="shared" si="167"/>
        <v>0.62857142857142856</v>
      </c>
      <c r="L394" s="52">
        <f t="shared" si="167"/>
        <v>0.47926267281105989</v>
      </c>
      <c r="M394" s="52">
        <f t="shared" si="167"/>
        <v>0.24641148325358853</v>
      </c>
      <c r="N394" s="574">
        <f t="shared" si="167"/>
        <v>0.21970149253731341</v>
      </c>
      <c r="O394" s="52">
        <f t="shared" si="167"/>
        <v>0.21183431952662723</v>
      </c>
      <c r="P394" s="52">
        <f t="shared" si="167"/>
        <v>0.22954822954822951</v>
      </c>
      <c r="Q394" s="52">
        <f t="shared" si="167"/>
        <v>0.20506575742815394</v>
      </c>
      <c r="R394" s="52">
        <f t="shared" si="167"/>
        <v>0.24955223880597016</v>
      </c>
      <c r="S394" s="52">
        <f t="shared" si="167"/>
        <v>0.24873096446700507</v>
      </c>
      <c r="T394" s="52">
        <f t="shared" si="167"/>
        <v>0.25669291338582684</v>
      </c>
      <c r="U394" s="52">
        <f t="shared" si="167"/>
        <v>0.30984204131227222</v>
      </c>
      <c r="V394" s="574">
        <f t="shared" si="167"/>
        <v>0.51793721973094164</v>
      </c>
      <c r="W394" s="52">
        <f t="shared" si="167"/>
        <v>0.59501557632398749</v>
      </c>
      <c r="X394" s="52">
        <f t="shared" si="167"/>
        <v>0.60194174757281538</v>
      </c>
      <c r="Y394" s="52">
        <f t="shared" si="167"/>
        <v>0.58766233766233755</v>
      </c>
      <c r="Z394" s="52">
        <f t="shared" si="167"/>
        <v>0.57594936708860756</v>
      </c>
      <c r="AA394" s="52">
        <f t="shared" si="167"/>
        <v>0.57098765432098764</v>
      </c>
      <c r="AB394" s="53">
        <f t="shared" si="167"/>
        <v>0.59615384615384603</v>
      </c>
      <c r="AC394" s="101"/>
      <c r="AD394" s="101"/>
      <c r="AE394" s="102"/>
      <c r="AF394" s="332"/>
      <c r="AG394" s="334"/>
      <c r="AH394" s="334"/>
      <c r="AI394" s="332"/>
      <c r="AJ394" s="334"/>
      <c r="AK394" s="334"/>
      <c r="AL394" s="332"/>
      <c r="AM394" s="334"/>
      <c r="AN394" s="334"/>
      <c r="AO394" s="332"/>
      <c r="AP394" s="334"/>
      <c r="AQ394" s="334"/>
      <c r="AR394" s="332"/>
      <c r="AS394" s="334"/>
      <c r="AT394" s="334"/>
      <c r="AU394" s="334"/>
      <c r="AV394" s="332"/>
      <c r="AW394" s="334"/>
      <c r="AX394" s="332"/>
      <c r="AY394" s="334"/>
      <c r="AZ394" s="334"/>
      <c r="BA394" s="332"/>
      <c r="BB394" s="334"/>
      <c r="BC394" s="332"/>
      <c r="BD394" s="334"/>
      <c r="BE394" s="332"/>
      <c r="BF394" s="332"/>
      <c r="BG394" s="332"/>
      <c r="BH394" s="332"/>
      <c r="BI394" s="332"/>
      <c r="BJ394" s="332"/>
      <c r="BK394" s="332"/>
      <c r="BL394" s="332"/>
      <c r="BM394" s="332"/>
      <c r="BN394" s="332"/>
      <c r="BO394" s="332"/>
      <c r="BP394" s="332"/>
      <c r="BQ394" s="332"/>
      <c r="BR394" s="332"/>
      <c r="BS394" s="332"/>
      <c r="BT394" s="332"/>
      <c r="BU394" s="332"/>
      <c r="BV394" s="332"/>
      <c r="BW394" s="332"/>
      <c r="BX394" s="332"/>
      <c r="BY394" s="332"/>
      <c r="BZ394" s="332"/>
      <c r="CA394" s="332"/>
      <c r="CB394" s="332"/>
      <c r="CC394" s="332"/>
      <c r="CD394" s="325"/>
      <c r="CE394" s="325"/>
      <c r="CF394" s="325"/>
      <c r="CG394" s="325"/>
      <c r="CH394" s="325"/>
      <c r="CI394" s="325"/>
      <c r="CJ394" s="325"/>
      <c r="CK394" s="325"/>
      <c r="CL394" s="325"/>
      <c r="CM394" s="162"/>
      <c r="CN394" s="162"/>
    </row>
    <row r="395" spans="1:92" s="1" customFormat="1" ht="10.5" customHeight="1">
      <c r="A395" s="1539" t="s">
        <v>28</v>
      </c>
      <c r="B395" s="1542" t="s">
        <v>256</v>
      </c>
      <c r="C395" s="1107"/>
      <c r="D395" s="1190"/>
      <c r="E395" s="754"/>
      <c r="F395" s="59"/>
      <c r="G395" s="59"/>
      <c r="H395" s="810"/>
      <c r="I395" s="59"/>
      <c r="J395" s="59"/>
      <c r="K395" s="59"/>
      <c r="L395" s="59"/>
      <c r="M395" s="59"/>
      <c r="N395" s="810"/>
      <c r="O395" s="59"/>
      <c r="P395" s="59"/>
      <c r="Q395" s="59"/>
      <c r="R395" s="59"/>
      <c r="S395" s="59"/>
      <c r="T395" s="59"/>
      <c r="U395" s="59"/>
      <c r="V395" s="810"/>
      <c r="W395" s="59"/>
      <c r="X395" s="59"/>
      <c r="Y395" s="59"/>
      <c r="Z395" s="59"/>
      <c r="AA395" s="59"/>
      <c r="AB395" s="60"/>
      <c r="AC395" s="66" t="s">
        <v>115</v>
      </c>
      <c r="AD395" s="66">
        <f>AD397/AC397</f>
        <v>0.26903553299492383</v>
      </c>
      <c r="AE395" s="100"/>
      <c r="AF395" s="99"/>
      <c r="AG395" s="334"/>
      <c r="AH395" s="334"/>
      <c r="AI395" s="99"/>
      <c r="AJ395" s="334"/>
      <c r="AK395" s="334"/>
      <c r="AL395" s="99"/>
      <c r="AM395" s="334"/>
      <c r="AN395" s="334"/>
      <c r="AO395" s="99"/>
      <c r="AP395" s="334"/>
      <c r="AQ395" s="334"/>
      <c r="AR395" s="99"/>
      <c r="AS395" s="334"/>
      <c r="AT395" s="334"/>
      <c r="AU395" s="334"/>
      <c r="AV395" s="99"/>
      <c r="AW395" s="334"/>
      <c r="AX395" s="99"/>
      <c r="AY395" s="334"/>
      <c r="AZ395" s="334"/>
      <c r="BA395" s="99"/>
      <c r="BB395" s="334"/>
      <c r="BC395" s="99"/>
      <c r="BD395" s="334"/>
      <c r="BE395" s="332"/>
      <c r="BF395" s="332"/>
      <c r="BG395" s="332"/>
      <c r="BH395" s="332"/>
      <c r="BI395" s="332"/>
      <c r="BJ395" s="332"/>
      <c r="BK395" s="332"/>
      <c r="BL395" s="332"/>
      <c r="BM395" s="332"/>
      <c r="BN395" s="332"/>
      <c r="BO395" s="332"/>
      <c r="BP395" s="332"/>
      <c r="BQ395" s="332"/>
      <c r="BR395" s="332"/>
      <c r="BS395" s="332"/>
      <c r="BT395" s="332"/>
      <c r="BU395" s="332"/>
      <c r="BV395" s="332"/>
      <c r="BW395" s="332"/>
      <c r="BX395" s="332"/>
      <c r="BY395" s="332"/>
      <c r="BZ395" s="332"/>
      <c r="CA395" s="332"/>
      <c r="CB395" s="332"/>
      <c r="CC395" s="332"/>
      <c r="CD395" s="325"/>
      <c r="CE395" s="325"/>
      <c r="CF395" s="325"/>
      <c r="CG395" s="325"/>
      <c r="CH395" s="325"/>
      <c r="CI395" s="325"/>
      <c r="CJ395" s="325"/>
      <c r="CK395" s="325"/>
      <c r="CL395" s="325"/>
      <c r="CM395" s="162"/>
      <c r="CN395" s="162"/>
    </row>
    <row r="396" spans="1:92" s="1" customFormat="1" ht="10.5" customHeight="1">
      <c r="A396" s="1540"/>
      <c r="B396" s="1543"/>
      <c r="C396" s="1461" t="s">
        <v>126</v>
      </c>
      <c r="D396" s="131" t="s">
        <v>33</v>
      </c>
      <c r="E396" s="1056">
        <v>3</v>
      </c>
      <c r="F396" s="1056">
        <v>3</v>
      </c>
      <c r="G396" s="1056">
        <v>3</v>
      </c>
      <c r="H396" s="1059">
        <v>3</v>
      </c>
      <c r="I396" s="1056">
        <v>3</v>
      </c>
      <c r="J396" s="1056">
        <v>3</v>
      </c>
      <c r="K396" s="1056">
        <v>3</v>
      </c>
      <c r="L396" s="1056">
        <v>4</v>
      </c>
      <c r="M396" s="1056">
        <v>5</v>
      </c>
      <c r="N396" s="1059">
        <v>6</v>
      </c>
      <c r="O396" s="1056">
        <v>5</v>
      </c>
      <c r="P396" s="1056">
        <v>6</v>
      </c>
      <c r="Q396" s="1056">
        <v>6</v>
      </c>
      <c r="R396" s="1056">
        <v>5</v>
      </c>
      <c r="S396" s="1056">
        <v>5</v>
      </c>
      <c r="T396" s="1056">
        <v>4</v>
      </c>
      <c r="U396" s="1056">
        <v>4</v>
      </c>
      <c r="V396" s="1059">
        <v>4</v>
      </c>
      <c r="W396" s="1056">
        <v>4</v>
      </c>
      <c r="X396" s="1056">
        <v>4</v>
      </c>
      <c r="Y396" s="1056">
        <v>4</v>
      </c>
      <c r="Z396" s="1056">
        <v>4</v>
      </c>
      <c r="AA396" s="1056">
        <v>4</v>
      </c>
      <c r="AB396" s="1058">
        <v>4</v>
      </c>
      <c r="AC396" s="332"/>
      <c r="AD396" s="332"/>
      <c r="AE396" s="100"/>
      <c r="AF396" s="332"/>
      <c r="AG396" s="334"/>
      <c r="AH396" s="334"/>
      <c r="AI396" s="332"/>
      <c r="AJ396" s="334"/>
      <c r="AK396" s="334"/>
      <c r="AL396" s="332"/>
      <c r="AM396" s="334"/>
      <c r="AN396" s="334"/>
      <c r="AO396" s="332"/>
      <c r="AP396" s="334"/>
      <c r="AQ396" s="334"/>
      <c r="AR396" s="332"/>
      <c r="AS396" s="334"/>
      <c r="AT396" s="334"/>
      <c r="AU396" s="334"/>
      <c r="AV396" s="332"/>
      <c r="AW396" s="334"/>
      <c r="AX396" s="332"/>
      <c r="AY396" s="334"/>
      <c r="AZ396" s="334"/>
      <c r="BA396" s="332"/>
      <c r="BB396" s="334"/>
      <c r="BC396" s="332"/>
      <c r="BD396" s="334"/>
      <c r="BE396" s="332"/>
      <c r="BF396" s="332"/>
      <c r="BG396" s="332"/>
      <c r="BH396" s="332"/>
      <c r="BI396" s="332"/>
      <c r="BJ396" s="332"/>
      <c r="BK396" s="332"/>
      <c r="BL396" s="332"/>
      <c r="BM396" s="332"/>
      <c r="BN396" s="332"/>
      <c r="BO396" s="332"/>
      <c r="BP396" s="332"/>
      <c r="BQ396" s="332"/>
      <c r="BR396" s="332"/>
      <c r="BS396" s="332"/>
      <c r="BT396" s="332"/>
      <c r="BU396" s="332"/>
      <c r="BV396" s="332"/>
      <c r="BW396" s="332"/>
      <c r="BX396" s="332"/>
      <c r="BY396" s="332"/>
      <c r="BZ396" s="332"/>
      <c r="CA396" s="332"/>
      <c r="CB396" s="332"/>
      <c r="CC396" s="332"/>
      <c r="CD396" s="325"/>
      <c r="CE396" s="325"/>
      <c r="CF396" s="325"/>
      <c r="CG396" s="325"/>
      <c r="CH396" s="325"/>
      <c r="CI396" s="325"/>
      <c r="CJ396" s="325"/>
      <c r="CK396" s="325"/>
      <c r="CL396" s="325"/>
      <c r="CM396" s="162"/>
      <c r="CN396" s="162"/>
    </row>
    <row r="397" spans="1:92" s="1" customFormat="1" ht="10.5" customHeight="1">
      <c r="A397" s="1540"/>
      <c r="B397" s="1543"/>
      <c r="C397" s="1461" t="s">
        <v>553</v>
      </c>
      <c r="D397" s="131" t="s">
        <v>116</v>
      </c>
      <c r="E397" s="61">
        <f>AF397*$AE397</f>
        <v>3.5460000000000005E-2</v>
      </c>
      <c r="F397" s="61">
        <f>AG397*$AE397</f>
        <v>3.6000000000000004E-2</v>
      </c>
      <c r="G397" s="61">
        <f t="shared" ref="G397:AB397" si="168">AH397*$AE397</f>
        <v>3.5460000000000005E-2</v>
      </c>
      <c r="H397" s="999">
        <f t="shared" si="168"/>
        <v>3.5820000000000005E-2</v>
      </c>
      <c r="I397" s="61">
        <f t="shared" si="168"/>
        <v>3.5460000000000005E-2</v>
      </c>
      <c r="J397" s="61">
        <f t="shared" si="168"/>
        <v>3.492E-2</v>
      </c>
      <c r="K397" s="61">
        <f t="shared" si="168"/>
        <v>3.5279999999999999E-2</v>
      </c>
      <c r="L397" s="61">
        <f t="shared" si="168"/>
        <v>3.7260000000000001E-2</v>
      </c>
      <c r="M397" s="61">
        <f t="shared" si="168"/>
        <v>5.562000000000001E-2</v>
      </c>
      <c r="N397" s="999">
        <f t="shared" si="168"/>
        <v>6.2100000000000009E-2</v>
      </c>
      <c r="O397" s="61">
        <f t="shared" si="168"/>
        <v>5.7239999999999992E-2</v>
      </c>
      <c r="P397" s="61">
        <f t="shared" si="168"/>
        <v>5.9580000000000008E-2</v>
      </c>
      <c r="Q397" s="61">
        <f t="shared" si="168"/>
        <v>6.012E-2</v>
      </c>
      <c r="R397" s="61">
        <f t="shared" si="168"/>
        <v>5.67E-2</v>
      </c>
      <c r="S397" s="61">
        <f t="shared" si="168"/>
        <v>5.3100000000000001E-2</v>
      </c>
      <c r="T397" s="61">
        <f t="shared" si="168"/>
        <v>4.7160000000000001E-2</v>
      </c>
      <c r="U397" s="61">
        <f t="shared" si="168"/>
        <v>4.1399999999999999E-2</v>
      </c>
      <c r="V397" s="999">
        <f t="shared" si="168"/>
        <v>4.2120000000000005E-2</v>
      </c>
      <c r="W397" s="61">
        <f t="shared" si="168"/>
        <v>3.7260000000000001E-2</v>
      </c>
      <c r="X397" s="61">
        <f t="shared" si="168"/>
        <v>3.78E-2</v>
      </c>
      <c r="Y397" s="61">
        <f t="shared" si="168"/>
        <v>3.9780000000000003E-2</v>
      </c>
      <c r="Z397" s="61">
        <f t="shared" si="168"/>
        <v>3.8880000000000005E-2</v>
      </c>
      <c r="AA397" s="61">
        <f t="shared" si="168"/>
        <v>3.798E-2</v>
      </c>
      <c r="AB397" s="62">
        <f t="shared" si="168"/>
        <v>3.7260000000000008E-2</v>
      </c>
      <c r="AC397" s="66">
        <f>(BD397-AF397)*AE397</f>
        <v>-3.5460000000000005E-2</v>
      </c>
      <c r="AD397" s="66">
        <f>(BD398-AF398)*AE397</f>
        <v>-9.5399999999999999E-3</v>
      </c>
      <c r="AE397" s="100">
        <v>3.6</v>
      </c>
      <c r="AF397" s="397">
        <v>9.8500000000000011E-3</v>
      </c>
      <c r="AG397" s="334">
        <v>0.01</v>
      </c>
      <c r="AH397" s="334">
        <v>9.8500000000000011E-3</v>
      </c>
      <c r="AI397" s="397">
        <v>9.9500000000000005E-3</v>
      </c>
      <c r="AJ397" s="334">
        <v>9.8500000000000011E-3</v>
      </c>
      <c r="AK397" s="334">
        <v>9.7000000000000003E-3</v>
      </c>
      <c r="AL397" s="397">
        <v>9.7999999999999997E-3</v>
      </c>
      <c r="AM397" s="334">
        <v>1.035E-2</v>
      </c>
      <c r="AN397" s="334">
        <v>1.5450000000000002E-2</v>
      </c>
      <c r="AO397" s="397">
        <v>1.7250000000000001E-2</v>
      </c>
      <c r="AP397" s="334">
        <v>1.5899999999999997E-2</v>
      </c>
      <c r="AQ397" s="397">
        <v>1.6550000000000002E-2</v>
      </c>
      <c r="AR397" s="334">
        <v>1.67E-2</v>
      </c>
      <c r="AS397" s="334">
        <v>1.575E-2</v>
      </c>
      <c r="AT397" s="334">
        <v>1.4749999999999999E-2</v>
      </c>
      <c r="AU397" s="397">
        <v>1.3100000000000001E-2</v>
      </c>
      <c r="AV397" s="334">
        <v>1.15E-2</v>
      </c>
      <c r="AW397" s="334">
        <v>1.17E-2</v>
      </c>
      <c r="AX397" s="347">
        <v>1.035E-2</v>
      </c>
      <c r="AY397" s="334">
        <v>1.0500000000000001E-2</v>
      </c>
      <c r="AZ397" s="334">
        <v>1.1050000000000001E-2</v>
      </c>
      <c r="BA397" s="334">
        <v>1.0800000000000001E-2</v>
      </c>
      <c r="BB397" s="397">
        <v>1.055E-2</v>
      </c>
      <c r="BC397" s="334">
        <v>1.0350000000000002E-2</v>
      </c>
      <c r="BD397" s="397"/>
      <c r="BE397" s="603"/>
      <c r="BF397" s="603"/>
      <c r="BG397" s="397"/>
      <c r="BH397" s="603"/>
      <c r="BI397" s="603"/>
      <c r="BJ397" s="603"/>
      <c r="BK397" s="603"/>
      <c r="BL397" s="603"/>
      <c r="BM397" s="603"/>
      <c r="BN397" s="603"/>
      <c r="BO397" s="603"/>
      <c r="BP397" s="603"/>
      <c r="BQ397" s="603"/>
      <c r="BR397" s="603"/>
      <c r="BS397" s="603"/>
      <c r="BT397" s="603"/>
      <c r="BU397" s="603"/>
      <c r="BV397" s="603"/>
      <c r="BW397" s="603"/>
      <c r="BX397" s="603"/>
      <c r="BY397" s="603"/>
      <c r="BZ397" s="603"/>
      <c r="CA397" s="603"/>
      <c r="CB397" s="603"/>
      <c r="CC397" s="603"/>
      <c r="CD397" s="325"/>
      <c r="CE397" s="325"/>
      <c r="CF397" s="325"/>
      <c r="CG397" s="325"/>
      <c r="CH397" s="325"/>
      <c r="CI397" s="325"/>
      <c r="CJ397" s="325"/>
      <c r="CK397" s="325"/>
      <c r="CL397" s="325"/>
      <c r="CM397" s="162"/>
      <c r="CN397" s="162"/>
    </row>
    <row r="398" spans="1:92" s="1" customFormat="1" ht="10.5" customHeight="1">
      <c r="A398" s="1540"/>
      <c r="B398" s="1543"/>
      <c r="C398" s="1461" t="s">
        <v>553</v>
      </c>
      <c r="D398" s="131" t="s">
        <v>117</v>
      </c>
      <c r="E398" s="61">
        <f>AF398*$AE397</f>
        <v>9.5399999999999999E-3</v>
      </c>
      <c r="F398" s="61">
        <f t="shared" ref="F398:AB398" si="169">AG398*$AE397</f>
        <v>9.7200000000000012E-3</v>
      </c>
      <c r="G398" s="61">
        <f t="shared" si="169"/>
        <v>9.7200000000000012E-3</v>
      </c>
      <c r="H398" s="999">
        <f t="shared" si="169"/>
        <v>9.7200000000000012E-3</v>
      </c>
      <c r="I398" s="61">
        <f t="shared" si="169"/>
        <v>9.5399999999999999E-3</v>
      </c>
      <c r="J398" s="61">
        <f t="shared" si="169"/>
        <v>9.5399999999999999E-3</v>
      </c>
      <c r="K398" s="61">
        <f t="shared" si="169"/>
        <v>9.3600000000000003E-3</v>
      </c>
      <c r="L398" s="61">
        <f t="shared" si="169"/>
        <v>9.7200000000000012E-3</v>
      </c>
      <c r="M398" s="61">
        <f t="shared" si="169"/>
        <v>1.2060000000000001E-2</v>
      </c>
      <c r="N398" s="999">
        <f t="shared" si="169"/>
        <v>1.2959999999999999E-2</v>
      </c>
      <c r="O398" s="61">
        <f t="shared" si="169"/>
        <v>1.2780000000000001E-2</v>
      </c>
      <c r="P398" s="61">
        <f t="shared" si="169"/>
        <v>1.2240000000000001E-2</v>
      </c>
      <c r="Q398" s="61">
        <f t="shared" si="169"/>
        <v>1.242E-2</v>
      </c>
      <c r="R398" s="61">
        <f t="shared" si="169"/>
        <v>1.242E-2</v>
      </c>
      <c r="S398" s="61">
        <f t="shared" si="169"/>
        <v>1.206E-2</v>
      </c>
      <c r="T398" s="61">
        <f t="shared" si="169"/>
        <v>1.1700000000000002E-2</v>
      </c>
      <c r="U398" s="61">
        <f t="shared" si="169"/>
        <v>1.26E-2</v>
      </c>
      <c r="V398" s="999">
        <f t="shared" si="169"/>
        <v>1.2239999999999999E-2</v>
      </c>
      <c r="W398" s="61">
        <f t="shared" si="169"/>
        <v>1.1700000000000002E-2</v>
      </c>
      <c r="X398" s="61">
        <f t="shared" si="169"/>
        <v>1.1700000000000002E-2</v>
      </c>
      <c r="Y398" s="61">
        <f t="shared" si="169"/>
        <v>1.1160000000000002E-2</v>
      </c>
      <c r="Z398" s="61">
        <f t="shared" si="169"/>
        <v>1.116E-2</v>
      </c>
      <c r="AA398" s="61">
        <f t="shared" si="169"/>
        <v>9.7200000000000012E-3</v>
      </c>
      <c r="AB398" s="62">
        <f t="shared" si="169"/>
        <v>9.1800000000000007E-3</v>
      </c>
      <c r="AC398" s="66"/>
      <c r="AD398" s="66"/>
      <c r="AE398" s="100"/>
      <c r="AF398" s="397">
        <v>2.65E-3</v>
      </c>
      <c r="AG398" s="334">
        <v>2.7000000000000001E-3</v>
      </c>
      <c r="AH398" s="334">
        <v>2.7000000000000001E-3</v>
      </c>
      <c r="AI398" s="397">
        <v>2.7000000000000001E-3</v>
      </c>
      <c r="AJ398" s="334">
        <v>2.65E-3</v>
      </c>
      <c r="AK398" s="334">
        <v>2.65E-3</v>
      </c>
      <c r="AL398" s="397">
        <v>2.5999999999999999E-3</v>
      </c>
      <c r="AM398" s="334">
        <v>2.7000000000000001E-3</v>
      </c>
      <c r="AN398" s="334">
        <v>3.3500000000000001E-3</v>
      </c>
      <c r="AO398" s="397">
        <v>3.5999999999999999E-3</v>
      </c>
      <c r="AP398" s="334">
        <v>3.5500000000000002E-3</v>
      </c>
      <c r="AQ398" s="397">
        <v>3.4000000000000002E-3</v>
      </c>
      <c r="AR398" s="334">
        <v>3.4499999999999999E-3</v>
      </c>
      <c r="AS398" s="334">
        <v>3.4499999999999999E-3</v>
      </c>
      <c r="AT398" s="334">
        <v>3.3499999999999997E-3</v>
      </c>
      <c r="AU398" s="397">
        <v>3.2500000000000003E-3</v>
      </c>
      <c r="AV398" s="334">
        <v>3.5000000000000001E-3</v>
      </c>
      <c r="AW398" s="334">
        <v>3.3999999999999998E-3</v>
      </c>
      <c r="AX398" s="347">
        <v>3.2500000000000003E-3</v>
      </c>
      <c r="AY398" s="334">
        <v>3.2500000000000003E-3</v>
      </c>
      <c r="AZ398" s="334">
        <v>3.1000000000000003E-3</v>
      </c>
      <c r="BA398" s="334">
        <v>3.0999999999999999E-3</v>
      </c>
      <c r="BB398" s="397">
        <v>2.7000000000000001E-3</v>
      </c>
      <c r="BC398" s="334">
        <v>2.5500000000000002E-3</v>
      </c>
      <c r="BD398" s="397"/>
      <c r="BE398" s="347"/>
      <c r="BF398" s="347"/>
      <c r="BG398" s="347"/>
      <c r="BH398" s="347"/>
      <c r="BI398" s="347"/>
      <c r="BJ398" s="347"/>
      <c r="BK398" s="347"/>
      <c r="BL398" s="347"/>
      <c r="BM398" s="347"/>
      <c r="BN398" s="347"/>
      <c r="BO398" s="347"/>
      <c r="BP398" s="347"/>
      <c r="BQ398" s="347"/>
      <c r="BR398" s="347"/>
      <c r="BS398" s="347"/>
      <c r="BT398" s="347"/>
      <c r="BU398" s="347"/>
      <c r="BV398" s="347"/>
      <c r="BW398" s="347"/>
      <c r="BX398" s="347"/>
      <c r="BY398" s="347"/>
      <c r="BZ398" s="347"/>
      <c r="CA398" s="347"/>
      <c r="CB398" s="347"/>
      <c r="CC398" s="347"/>
      <c r="CD398" s="325"/>
      <c r="CE398" s="325"/>
      <c r="CF398" s="325"/>
      <c r="CG398" s="325"/>
      <c r="CH398" s="325"/>
      <c r="CI398" s="325"/>
      <c r="CJ398" s="325"/>
      <c r="CK398" s="325"/>
      <c r="CL398" s="325"/>
      <c r="CM398" s="162"/>
      <c r="CN398" s="162"/>
    </row>
    <row r="399" spans="1:92" s="1" customFormat="1" ht="10.5" customHeight="1" thickBot="1">
      <c r="A399" s="1541"/>
      <c r="B399" s="1544"/>
      <c r="C399" s="271"/>
      <c r="D399" s="236" t="s">
        <v>41</v>
      </c>
      <c r="E399" s="823">
        <f t="shared" ref="E399:AB399" si="170">E398/E397</f>
        <v>0.26903553299492383</v>
      </c>
      <c r="F399" s="823">
        <f t="shared" si="170"/>
        <v>0.27</v>
      </c>
      <c r="G399" s="823">
        <f t="shared" si="170"/>
        <v>0.27411167512690354</v>
      </c>
      <c r="H399" s="824">
        <f t="shared" si="170"/>
        <v>0.271356783919598</v>
      </c>
      <c r="I399" s="823">
        <f t="shared" si="170"/>
        <v>0.26903553299492383</v>
      </c>
      <c r="J399" s="823">
        <f t="shared" si="170"/>
        <v>0.27319587628865977</v>
      </c>
      <c r="K399" s="823">
        <f t="shared" si="170"/>
        <v>0.26530612244897961</v>
      </c>
      <c r="L399" s="823">
        <f t="shared" si="170"/>
        <v>0.26086956521739135</v>
      </c>
      <c r="M399" s="823">
        <f t="shared" si="170"/>
        <v>0.21682847896440127</v>
      </c>
      <c r="N399" s="824">
        <f t="shared" si="170"/>
        <v>0.208695652173913</v>
      </c>
      <c r="O399" s="823">
        <f t="shared" si="170"/>
        <v>0.22327044025157239</v>
      </c>
      <c r="P399" s="823">
        <f t="shared" si="170"/>
        <v>0.20543806646525678</v>
      </c>
      <c r="Q399" s="823">
        <f t="shared" si="170"/>
        <v>0.20658682634730541</v>
      </c>
      <c r="R399" s="823">
        <f t="shared" si="170"/>
        <v>0.21904761904761905</v>
      </c>
      <c r="S399" s="823">
        <f t="shared" si="170"/>
        <v>0.22711864406779658</v>
      </c>
      <c r="T399" s="825">
        <f t="shared" si="170"/>
        <v>0.24809160305343517</v>
      </c>
      <c r="U399" s="825">
        <f t="shared" si="170"/>
        <v>0.30434782608695654</v>
      </c>
      <c r="V399" s="1320">
        <f t="shared" si="170"/>
        <v>0.29059829059829057</v>
      </c>
      <c r="W399" s="825">
        <f t="shared" si="170"/>
        <v>0.31400966183574885</v>
      </c>
      <c r="X399" s="825">
        <f t="shared" si="170"/>
        <v>0.30952380952380959</v>
      </c>
      <c r="Y399" s="825">
        <f t="shared" si="170"/>
        <v>0.28054298642533937</v>
      </c>
      <c r="Z399" s="823">
        <f t="shared" si="170"/>
        <v>0.28703703703703698</v>
      </c>
      <c r="AA399" s="823">
        <f t="shared" si="170"/>
        <v>0.25592417061611378</v>
      </c>
      <c r="AB399" s="826">
        <f t="shared" si="170"/>
        <v>0.24637681159420285</v>
      </c>
      <c r="AC399" s="101"/>
      <c r="AD399" s="101"/>
      <c r="AE399" s="102"/>
      <c r="AF399" s="99"/>
      <c r="AG399" s="334"/>
      <c r="AH399" s="334"/>
      <c r="AI399" s="99"/>
      <c r="AJ399" s="334"/>
      <c r="AK399" s="334"/>
      <c r="AL399" s="99"/>
      <c r="AM399" s="334"/>
      <c r="AN399" s="334"/>
      <c r="AO399" s="99"/>
      <c r="AP399" s="334"/>
      <c r="AQ399" s="334"/>
      <c r="AR399" s="99"/>
      <c r="AS399" s="334"/>
      <c r="AT399" s="334"/>
      <c r="AU399" s="334"/>
      <c r="AV399" s="99"/>
      <c r="AW399" s="334"/>
      <c r="AX399" s="99"/>
      <c r="AY399" s="334"/>
      <c r="AZ399" s="334"/>
      <c r="BA399" s="99"/>
      <c r="BB399" s="334"/>
      <c r="BC399" s="332"/>
      <c r="BD399" s="334"/>
      <c r="BE399" s="332"/>
      <c r="BF399" s="332"/>
      <c r="BG399" s="332"/>
      <c r="BH399" s="332"/>
      <c r="BI399" s="332"/>
      <c r="BJ399" s="332"/>
      <c r="BK399" s="332"/>
      <c r="BL399" s="332"/>
      <c r="BM399" s="332"/>
      <c r="BN399" s="332"/>
      <c r="BO399" s="332"/>
      <c r="BP399" s="332"/>
      <c r="BQ399" s="332"/>
      <c r="BR399" s="332"/>
      <c r="BS399" s="332"/>
      <c r="BT399" s="332"/>
      <c r="BU399" s="332"/>
      <c r="BV399" s="332"/>
      <c r="BW399" s="332"/>
      <c r="BX399" s="332"/>
      <c r="BY399" s="332"/>
      <c r="BZ399" s="332"/>
      <c r="CA399" s="332"/>
      <c r="CB399" s="332"/>
      <c r="CC399" s="332"/>
      <c r="CD399" s="325"/>
      <c r="CE399" s="325"/>
      <c r="CF399" s="325"/>
      <c r="CG399" s="325"/>
      <c r="CH399" s="325"/>
      <c r="CI399" s="325"/>
      <c r="CJ399" s="325"/>
      <c r="CK399" s="325"/>
      <c r="CL399" s="325"/>
      <c r="CM399" s="162"/>
      <c r="CN399" s="162"/>
    </row>
    <row r="400" spans="1:92" s="1" customFormat="1" ht="10.5" customHeight="1">
      <c r="A400" s="1509" t="s">
        <v>43</v>
      </c>
      <c r="B400" s="1516" t="s">
        <v>254</v>
      </c>
      <c r="C400" s="1107"/>
      <c r="D400" s="1190"/>
      <c r="E400" s="76" t="s">
        <v>124</v>
      </c>
      <c r="F400" s="76"/>
      <c r="G400" s="76"/>
      <c r="H400" s="727"/>
      <c r="I400" s="76"/>
      <c r="J400" s="76"/>
      <c r="K400" s="76"/>
      <c r="L400" s="76"/>
      <c r="M400" s="76"/>
      <c r="N400" s="727"/>
      <c r="O400" s="84"/>
      <c r="P400" s="76"/>
      <c r="Q400" s="76"/>
      <c r="R400" s="76"/>
      <c r="S400" s="76"/>
      <c r="T400" s="76"/>
      <c r="U400" s="76"/>
      <c r="V400" s="573"/>
      <c r="W400" s="76"/>
      <c r="X400" s="76"/>
      <c r="Y400" s="76"/>
      <c r="Z400" s="76"/>
      <c r="AA400" s="76"/>
      <c r="AB400" s="77"/>
      <c r="AC400" s="66" t="s">
        <v>115</v>
      </c>
      <c r="AD400" s="66" t="e">
        <f>AD402/AC402</f>
        <v>#DIV/0!</v>
      </c>
      <c r="AE400" s="100"/>
      <c r="AF400" s="99"/>
      <c r="AG400" s="334"/>
      <c r="AH400" s="334"/>
      <c r="AI400" s="99"/>
      <c r="AJ400" s="334"/>
      <c r="AK400" s="334"/>
      <c r="AL400" s="99"/>
      <c r="AM400" s="334"/>
      <c r="AN400" s="334"/>
      <c r="AO400" s="99"/>
      <c r="AP400" s="334"/>
      <c r="AQ400" s="334"/>
      <c r="AR400" s="99"/>
      <c r="AS400" s="334"/>
      <c r="AT400" s="334"/>
      <c r="AU400" s="334"/>
      <c r="AV400" s="99"/>
      <c r="AW400" s="334"/>
      <c r="AX400" s="99"/>
      <c r="AY400" s="334"/>
      <c r="AZ400" s="334"/>
      <c r="BA400" s="332"/>
      <c r="BB400" s="334"/>
      <c r="BC400" s="332"/>
      <c r="BD400" s="334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325"/>
      <c r="CE400" s="325"/>
      <c r="CF400" s="325"/>
      <c r="CG400" s="325"/>
      <c r="CH400" s="325"/>
      <c r="CI400" s="325"/>
      <c r="CJ400" s="325"/>
      <c r="CK400" s="325"/>
      <c r="CL400" s="325"/>
      <c r="CM400" s="162"/>
      <c r="CN400" s="162"/>
    </row>
    <row r="401" spans="1:92" s="1" customFormat="1" ht="10.5" customHeight="1">
      <c r="A401" s="1510"/>
      <c r="B401" s="1517"/>
      <c r="C401" s="1461" t="s">
        <v>126</v>
      </c>
      <c r="D401" s="131" t="s">
        <v>33</v>
      </c>
      <c r="E401" s="85">
        <v>0</v>
      </c>
      <c r="F401" s="85">
        <v>0</v>
      </c>
      <c r="G401" s="85">
        <v>0</v>
      </c>
      <c r="H401" s="571">
        <v>0</v>
      </c>
      <c r="I401" s="85">
        <v>0</v>
      </c>
      <c r="J401" s="85">
        <v>0</v>
      </c>
      <c r="K401" s="85">
        <v>0</v>
      </c>
      <c r="L401" s="85">
        <v>0</v>
      </c>
      <c r="M401" s="85">
        <v>0</v>
      </c>
      <c r="N401" s="571">
        <v>0</v>
      </c>
      <c r="O401" s="85">
        <v>0</v>
      </c>
      <c r="P401" s="85">
        <v>0</v>
      </c>
      <c r="Q401" s="85">
        <v>0</v>
      </c>
      <c r="R401" s="85">
        <v>0</v>
      </c>
      <c r="S401" s="85">
        <v>0</v>
      </c>
      <c r="T401" s="85">
        <v>0</v>
      </c>
      <c r="U401" s="85">
        <v>0</v>
      </c>
      <c r="V401" s="571">
        <v>0</v>
      </c>
      <c r="W401" s="85">
        <v>0</v>
      </c>
      <c r="X401" s="85">
        <v>0</v>
      </c>
      <c r="Y401" s="85">
        <v>0</v>
      </c>
      <c r="Z401" s="85">
        <v>0</v>
      </c>
      <c r="AA401" s="85">
        <v>0</v>
      </c>
      <c r="AB401" s="86">
        <v>0</v>
      </c>
      <c r="AC401" s="332"/>
      <c r="AD401" s="332"/>
      <c r="AE401" s="100"/>
      <c r="AF401" s="332"/>
      <c r="AG401" s="334"/>
      <c r="AH401" s="334"/>
      <c r="AI401" s="332"/>
      <c r="AJ401" s="334"/>
      <c r="AK401" s="334"/>
      <c r="AL401" s="332"/>
      <c r="AM401" s="334"/>
      <c r="AN401" s="334"/>
      <c r="AO401" s="332"/>
      <c r="AP401" s="334"/>
      <c r="AQ401" s="334"/>
      <c r="AR401" s="332"/>
      <c r="AS401" s="334"/>
      <c r="AT401" s="334"/>
      <c r="AU401" s="334"/>
      <c r="AV401" s="332"/>
      <c r="AW401" s="334"/>
      <c r="AX401" s="332"/>
      <c r="AY401" s="334"/>
      <c r="AZ401" s="334"/>
      <c r="BA401" s="162"/>
      <c r="BB401" s="334"/>
      <c r="BC401" s="162"/>
      <c r="BD401" s="334"/>
      <c r="BE401" s="332"/>
      <c r="BF401" s="332"/>
      <c r="BG401" s="99"/>
      <c r="BH401" s="332"/>
      <c r="BI401" s="332"/>
      <c r="BJ401" s="332"/>
      <c r="BK401" s="332"/>
      <c r="BL401" s="332"/>
      <c r="BM401" s="332"/>
      <c r="BN401" s="332"/>
      <c r="BO401" s="332"/>
      <c r="BP401" s="332"/>
      <c r="BQ401" s="332"/>
      <c r="BR401" s="332"/>
      <c r="BS401" s="332"/>
      <c r="BT401" s="332"/>
      <c r="BU401" s="332"/>
      <c r="BV401" s="332"/>
      <c r="BW401" s="332"/>
      <c r="BX401" s="332"/>
      <c r="BY401" s="332"/>
      <c r="BZ401" s="332"/>
      <c r="CA401" s="332"/>
      <c r="CB401" s="332"/>
      <c r="CC401" s="332"/>
      <c r="CD401" s="325"/>
      <c r="CE401" s="325"/>
      <c r="CF401" s="325"/>
      <c r="CG401" s="325"/>
      <c r="CH401" s="325"/>
      <c r="CI401" s="325"/>
      <c r="CJ401" s="325"/>
      <c r="CK401" s="325"/>
      <c r="CL401" s="325"/>
      <c r="CM401" s="162"/>
      <c r="CN401" s="162"/>
    </row>
    <row r="402" spans="1:92" s="1" customFormat="1" ht="10.5" customHeight="1">
      <c r="A402" s="1510"/>
      <c r="B402" s="1517"/>
      <c r="C402" s="1461" t="s">
        <v>553</v>
      </c>
      <c r="D402" s="131" t="s">
        <v>116</v>
      </c>
      <c r="E402" s="61">
        <f>AF402*$AE402</f>
        <v>0</v>
      </c>
      <c r="F402" s="61">
        <f>AG402*$AE402</f>
        <v>0</v>
      </c>
      <c r="G402" s="61">
        <f t="shared" ref="G402:AB402" si="171">AH402*$AE402</f>
        <v>0</v>
      </c>
      <c r="H402" s="999">
        <f t="shared" si="171"/>
        <v>0</v>
      </c>
      <c r="I402" s="61">
        <f t="shared" si="171"/>
        <v>0</v>
      </c>
      <c r="J402" s="61">
        <f t="shared" si="171"/>
        <v>0</v>
      </c>
      <c r="K402" s="61">
        <f t="shared" si="171"/>
        <v>0</v>
      </c>
      <c r="L402" s="61">
        <f t="shared" si="171"/>
        <v>0</v>
      </c>
      <c r="M402" s="61">
        <f t="shared" si="171"/>
        <v>0</v>
      </c>
      <c r="N402" s="999">
        <f t="shared" si="171"/>
        <v>0</v>
      </c>
      <c r="O402" s="61">
        <f t="shared" si="171"/>
        <v>0</v>
      </c>
      <c r="P402" s="61">
        <f t="shared" si="171"/>
        <v>0</v>
      </c>
      <c r="Q402" s="61">
        <f t="shared" si="171"/>
        <v>0</v>
      </c>
      <c r="R402" s="61">
        <f t="shared" si="171"/>
        <v>0</v>
      </c>
      <c r="S402" s="61">
        <f t="shared" si="171"/>
        <v>0</v>
      </c>
      <c r="T402" s="61">
        <f t="shared" si="171"/>
        <v>0</v>
      </c>
      <c r="U402" s="61">
        <f t="shared" si="171"/>
        <v>0</v>
      </c>
      <c r="V402" s="999">
        <f t="shared" si="171"/>
        <v>0</v>
      </c>
      <c r="W402" s="61">
        <f t="shared" si="171"/>
        <v>0</v>
      </c>
      <c r="X402" s="61">
        <f t="shared" si="171"/>
        <v>0</v>
      </c>
      <c r="Y402" s="61">
        <f t="shared" si="171"/>
        <v>0</v>
      </c>
      <c r="Z402" s="61">
        <f t="shared" si="171"/>
        <v>0</v>
      </c>
      <c r="AA402" s="61">
        <f t="shared" si="171"/>
        <v>0</v>
      </c>
      <c r="AB402" s="62">
        <f t="shared" si="171"/>
        <v>0</v>
      </c>
      <c r="AC402" s="66">
        <f>(BD402-AF402)*AE402</f>
        <v>0</v>
      </c>
      <c r="AD402" s="66">
        <f>(BD403-AF403)*AE402</f>
        <v>2.8800000000000002E-3</v>
      </c>
      <c r="AE402" s="100">
        <v>3.6</v>
      </c>
      <c r="AF402" s="397">
        <v>0</v>
      </c>
      <c r="AG402" s="397">
        <v>0</v>
      </c>
      <c r="AH402" s="397">
        <v>0</v>
      </c>
      <c r="AI402" s="397">
        <v>0</v>
      </c>
      <c r="AJ402" s="397">
        <v>0</v>
      </c>
      <c r="AK402" s="397">
        <v>0</v>
      </c>
      <c r="AL402" s="397">
        <v>0</v>
      </c>
      <c r="AM402" s="397">
        <v>0</v>
      </c>
      <c r="AN402" s="397">
        <v>0</v>
      </c>
      <c r="AO402" s="397">
        <v>0</v>
      </c>
      <c r="AP402" s="397">
        <v>0</v>
      </c>
      <c r="AQ402" s="397">
        <v>0</v>
      </c>
      <c r="AR402" s="397">
        <v>0</v>
      </c>
      <c r="AS402" s="397">
        <v>0</v>
      </c>
      <c r="AT402" s="397">
        <v>0</v>
      </c>
      <c r="AU402" s="397">
        <v>0</v>
      </c>
      <c r="AV402" s="397">
        <v>0</v>
      </c>
      <c r="AW402" s="397">
        <v>0</v>
      </c>
      <c r="AX402" s="397">
        <v>0</v>
      </c>
      <c r="AY402" s="397">
        <v>0</v>
      </c>
      <c r="AZ402" s="397">
        <v>0</v>
      </c>
      <c r="BA402" s="397">
        <v>0</v>
      </c>
      <c r="BB402" s="397">
        <v>0</v>
      </c>
      <c r="BC402" s="397">
        <v>0</v>
      </c>
      <c r="BD402" s="397"/>
      <c r="BE402" s="347"/>
      <c r="BF402" s="347"/>
      <c r="BG402" s="397"/>
      <c r="BH402" s="347"/>
      <c r="BI402" s="347"/>
      <c r="BJ402" s="347"/>
      <c r="BK402" s="347"/>
      <c r="BL402" s="347"/>
      <c r="BM402" s="347"/>
      <c r="BN402" s="347"/>
      <c r="BO402" s="347"/>
      <c r="BP402" s="347"/>
      <c r="BQ402" s="347"/>
      <c r="BR402" s="347"/>
      <c r="BS402" s="347"/>
      <c r="BT402" s="347"/>
      <c r="BU402" s="347"/>
      <c r="BV402" s="347"/>
      <c r="BW402" s="347"/>
      <c r="BX402" s="347"/>
      <c r="BY402" s="347"/>
      <c r="BZ402" s="347"/>
      <c r="CA402" s="347"/>
      <c r="CB402" s="347"/>
      <c r="CC402" s="347"/>
      <c r="CD402" s="325"/>
      <c r="CE402" s="325"/>
      <c r="CF402" s="325"/>
      <c r="CG402" s="325"/>
      <c r="CH402" s="325"/>
      <c r="CI402" s="325"/>
      <c r="CJ402" s="325"/>
      <c r="CK402" s="325"/>
      <c r="CL402" s="325"/>
      <c r="CM402" s="162"/>
      <c r="CN402" s="162"/>
    </row>
    <row r="403" spans="1:92" s="1" customFormat="1" ht="10.5" customHeight="1">
      <c r="A403" s="1510"/>
      <c r="B403" s="1517"/>
      <c r="C403" s="1461" t="s">
        <v>553</v>
      </c>
      <c r="D403" s="131" t="s">
        <v>117</v>
      </c>
      <c r="E403" s="61">
        <f>AF403*$AE402</f>
        <v>-2.8800000000000002E-3</v>
      </c>
      <c r="F403" s="61">
        <f t="shared" ref="F403:AB403" si="172">AG403*$AE402</f>
        <v>-2.8800000000000002E-3</v>
      </c>
      <c r="G403" s="61">
        <f t="shared" si="172"/>
        <v>-2.8800000000000002E-3</v>
      </c>
      <c r="H403" s="999">
        <f t="shared" si="172"/>
        <v>-2.8800000000000002E-3</v>
      </c>
      <c r="I403" s="61">
        <f t="shared" si="172"/>
        <v>-2.8800000000000002E-3</v>
      </c>
      <c r="J403" s="61">
        <f t="shared" si="172"/>
        <v>-2.8800000000000002E-3</v>
      </c>
      <c r="K403" s="61">
        <f t="shared" si="172"/>
        <v>-2.8800000000000002E-3</v>
      </c>
      <c r="L403" s="61">
        <f t="shared" si="172"/>
        <v>-2.8800000000000002E-3</v>
      </c>
      <c r="M403" s="61">
        <f t="shared" si="172"/>
        <v>-2.8800000000000002E-3</v>
      </c>
      <c r="N403" s="999">
        <f t="shared" si="172"/>
        <v>-2.8800000000000002E-3</v>
      </c>
      <c r="O403" s="61">
        <f t="shared" si="172"/>
        <v>-2.8800000000000002E-3</v>
      </c>
      <c r="P403" s="61">
        <f t="shared" si="172"/>
        <v>-2.8800000000000002E-3</v>
      </c>
      <c r="Q403" s="61">
        <f t="shared" si="172"/>
        <v>-2.8800000000000002E-3</v>
      </c>
      <c r="R403" s="61">
        <f t="shared" si="172"/>
        <v>-2.8800000000000002E-3</v>
      </c>
      <c r="S403" s="61">
        <f t="shared" si="172"/>
        <v>-2.8800000000000002E-3</v>
      </c>
      <c r="T403" s="61">
        <f t="shared" si="172"/>
        <v>-2.8800000000000002E-3</v>
      </c>
      <c r="U403" s="61">
        <f t="shared" si="172"/>
        <v>-2.8800000000000002E-3</v>
      </c>
      <c r="V403" s="999">
        <f t="shared" si="172"/>
        <v>-2.8800000000000002E-3</v>
      </c>
      <c r="W403" s="61">
        <f t="shared" si="172"/>
        <v>-2.8800000000000002E-3</v>
      </c>
      <c r="X403" s="61">
        <f t="shared" si="172"/>
        <v>-2.8800000000000002E-3</v>
      </c>
      <c r="Y403" s="61">
        <f t="shared" si="172"/>
        <v>-2.8800000000000002E-3</v>
      </c>
      <c r="Z403" s="61">
        <f t="shared" si="172"/>
        <v>-2.8800000000000002E-3</v>
      </c>
      <c r="AA403" s="61">
        <f t="shared" si="172"/>
        <v>-2.8800000000000002E-3</v>
      </c>
      <c r="AB403" s="62">
        <f t="shared" si="172"/>
        <v>-2.8800000000000002E-3</v>
      </c>
      <c r="AC403" s="66"/>
      <c r="AD403" s="66"/>
      <c r="AE403" s="100"/>
      <c r="AF403" s="397">
        <v>-8.0000000000000004E-4</v>
      </c>
      <c r="AG403" s="397">
        <v>-8.0000000000000004E-4</v>
      </c>
      <c r="AH403" s="397">
        <v>-8.0000000000000004E-4</v>
      </c>
      <c r="AI403" s="397">
        <v>-8.0000000000000004E-4</v>
      </c>
      <c r="AJ403" s="397">
        <v>-8.0000000000000004E-4</v>
      </c>
      <c r="AK403" s="397">
        <v>-8.0000000000000004E-4</v>
      </c>
      <c r="AL403" s="397">
        <v>-8.0000000000000004E-4</v>
      </c>
      <c r="AM403" s="397">
        <v>-8.0000000000000004E-4</v>
      </c>
      <c r="AN403" s="397">
        <v>-8.0000000000000004E-4</v>
      </c>
      <c r="AO403" s="397">
        <v>-8.0000000000000004E-4</v>
      </c>
      <c r="AP403" s="397">
        <v>-8.0000000000000004E-4</v>
      </c>
      <c r="AQ403" s="397">
        <v>-8.0000000000000004E-4</v>
      </c>
      <c r="AR403" s="397">
        <v>-8.0000000000000004E-4</v>
      </c>
      <c r="AS403" s="397">
        <v>-8.0000000000000004E-4</v>
      </c>
      <c r="AT403" s="397">
        <v>-8.0000000000000004E-4</v>
      </c>
      <c r="AU403" s="397">
        <v>-8.0000000000000004E-4</v>
      </c>
      <c r="AV403" s="397">
        <v>-8.0000000000000004E-4</v>
      </c>
      <c r="AW403" s="397">
        <v>-8.0000000000000004E-4</v>
      </c>
      <c r="AX403" s="397">
        <v>-8.0000000000000004E-4</v>
      </c>
      <c r="AY403" s="397">
        <v>-8.0000000000000004E-4</v>
      </c>
      <c r="AZ403" s="397">
        <v>-8.0000000000000004E-4</v>
      </c>
      <c r="BA403" s="397">
        <v>-8.0000000000000004E-4</v>
      </c>
      <c r="BB403" s="397">
        <v>-8.0000000000000004E-4</v>
      </c>
      <c r="BC403" s="397">
        <v>-8.0000000000000004E-4</v>
      </c>
      <c r="BD403" s="397"/>
      <c r="BE403" s="397"/>
      <c r="BF403" s="397"/>
      <c r="BG403" s="397"/>
      <c r="BH403" s="397"/>
      <c r="BI403" s="397"/>
      <c r="BJ403" s="397"/>
      <c r="BK403" s="397"/>
      <c r="BL403" s="397"/>
      <c r="BM403" s="397"/>
      <c r="BN403" s="397"/>
      <c r="BO403" s="397"/>
      <c r="BP403" s="397"/>
      <c r="BQ403" s="397"/>
      <c r="BR403" s="397"/>
      <c r="BS403" s="397"/>
      <c r="BT403" s="397"/>
      <c r="BU403" s="397"/>
      <c r="BV403" s="397"/>
      <c r="BW403" s="397"/>
      <c r="BX403" s="397"/>
      <c r="BY403" s="397"/>
      <c r="BZ403" s="397"/>
      <c r="CA403" s="397"/>
      <c r="CB403" s="397"/>
      <c r="CC403" s="397"/>
      <c r="CD403" s="325"/>
      <c r="CE403" s="325"/>
      <c r="CF403" s="325"/>
      <c r="CG403" s="325"/>
      <c r="CH403" s="325"/>
      <c r="CI403" s="325"/>
      <c r="CJ403" s="325"/>
      <c r="CK403" s="325"/>
      <c r="CL403" s="325"/>
      <c r="CM403" s="162"/>
      <c r="CN403" s="162"/>
    </row>
    <row r="404" spans="1:92" s="1" customFormat="1" ht="10.5" customHeight="1" thickBot="1">
      <c r="A404" s="1511"/>
      <c r="B404" s="1518"/>
      <c r="C404" s="271"/>
      <c r="D404" s="236" t="s">
        <v>41</v>
      </c>
      <c r="E404" s="141" t="e">
        <f t="shared" ref="E404:AB404" si="173">E403/E402</f>
        <v>#DIV/0!</v>
      </c>
      <c r="F404" s="141" t="e">
        <f t="shared" si="173"/>
        <v>#DIV/0!</v>
      </c>
      <c r="G404" s="141" t="e">
        <f t="shared" si="173"/>
        <v>#DIV/0!</v>
      </c>
      <c r="H404" s="609" t="e">
        <f t="shared" si="173"/>
        <v>#DIV/0!</v>
      </c>
      <c r="I404" s="141" t="e">
        <f t="shared" si="173"/>
        <v>#DIV/0!</v>
      </c>
      <c r="J404" s="141" t="e">
        <f t="shared" si="173"/>
        <v>#DIV/0!</v>
      </c>
      <c r="K404" s="141" t="e">
        <f t="shared" si="173"/>
        <v>#DIV/0!</v>
      </c>
      <c r="L404" s="141" t="e">
        <f t="shared" si="173"/>
        <v>#DIV/0!</v>
      </c>
      <c r="M404" s="141" t="e">
        <f t="shared" si="173"/>
        <v>#DIV/0!</v>
      </c>
      <c r="N404" s="609" t="e">
        <f t="shared" si="173"/>
        <v>#DIV/0!</v>
      </c>
      <c r="O404" s="141" t="e">
        <f t="shared" si="173"/>
        <v>#DIV/0!</v>
      </c>
      <c r="P404" s="141" t="e">
        <f t="shared" si="173"/>
        <v>#DIV/0!</v>
      </c>
      <c r="Q404" s="141" t="e">
        <f t="shared" si="173"/>
        <v>#DIV/0!</v>
      </c>
      <c r="R404" s="141" t="e">
        <f t="shared" si="173"/>
        <v>#DIV/0!</v>
      </c>
      <c r="S404" s="141" t="e">
        <f t="shared" si="173"/>
        <v>#DIV/0!</v>
      </c>
      <c r="T404" s="141" t="e">
        <f t="shared" si="173"/>
        <v>#DIV/0!</v>
      </c>
      <c r="U404" s="141" t="e">
        <f t="shared" si="173"/>
        <v>#DIV/0!</v>
      </c>
      <c r="V404" s="609" t="e">
        <f t="shared" si="173"/>
        <v>#DIV/0!</v>
      </c>
      <c r="W404" s="141" t="e">
        <f t="shared" si="173"/>
        <v>#DIV/0!</v>
      </c>
      <c r="X404" s="141" t="e">
        <f t="shared" si="173"/>
        <v>#DIV/0!</v>
      </c>
      <c r="Y404" s="141" t="e">
        <f t="shared" si="173"/>
        <v>#DIV/0!</v>
      </c>
      <c r="Z404" s="141" t="e">
        <f t="shared" si="173"/>
        <v>#DIV/0!</v>
      </c>
      <c r="AA404" s="141" t="e">
        <f t="shared" si="173"/>
        <v>#DIV/0!</v>
      </c>
      <c r="AB404" s="142" t="e">
        <f t="shared" si="173"/>
        <v>#DIV/0!</v>
      </c>
      <c r="AC404" s="101"/>
      <c r="AD404" s="101"/>
      <c r="AE404" s="102"/>
      <c r="AF404" s="99"/>
      <c r="AG404" s="334"/>
      <c r="AH404" s="334"/>
      <c r="AI404" s="99"/>
      <c r="AJ404" s="334"/>
      <c r="AK404" s="334"/>
      <c r="AL404" s="99"/>
      <c r="AM404" s="334"/>
      <c r="AN404" s="334"/>
      <c r="AO404" s="99"/>
      <c r="AP404" s="334"/>
      <c r="AQ404" s="334"/>
      <c r="AR404" s="99"/>
      <c r="AS404" s="334"/>
      <c r="AT404" s="334"/>
      <c r="AU404" s="334"/>
      <c r="AV404" s="99"/>
      <c r="AW404" s="334"/>
      <c r="AX404" s="99"/>
      <c r="AY404" s="334"/>
      <c r="AZ404" s="334"/>
      <c r="BA404" s="99"/>
      <c r="BB404" s="334"/>
      <c r="BC404" s="99"/>
      <c r="BD404" s="334"/>
      <c r="BE404" s="332"/>
      <c r="BF404" s="332"/>
      <c r="BG404" s="332"/>
      <c r="BH404" s="332"/>
      <c r="BI404" s="332"/>
      <c r="BJ404" s="332"/>
      <c r="BK404" s="332"/>
      <c r="BL404" s="332"/>
      <c r="BM404" s="332"/>
      <c r="BN404" s="332"/>
      <c r="BO404" s="332"/>
      <c r="BP404" s="332"/>
      <c r="BQ404" s="332"/>
      <c r="BR404" s="332"/>
      <c r="BS404" s="332"/>
      <c r="BT404" s="332"/>
      <c r="BU404" s="332"/>
      <c r="BV404" s="332"/>
      <c r="BW404" s="332"/>
      <c r="BX404" s="332"/>
      <c r="BY404" s="332"/>
      <c r="BZ404" s="332"/>
      <c r="CA404" s="332"/>
      <c r="CB404" s="332"/>
      <c r="CC404" s="332"/>
      <c r="CD404" s="325"/>
      <c r="CE404" s="325"/>
      <c r="CF404" s="325"/>
      <c r="CG404" s="325"/>
      <c r="CH404" s="325"/>
      <c r="CI404" s="325"/>
      <c r="CJ404" s="325"/>
      <c r="CK404" s="325"/>
      <c r="CL404" s="325"/>
      <c r="CM404" s="162"/>
      <c r="CN404" s="162"/>
    </row>
    <row r="405" spans="1:92" s="1" customFormat="1" ht="10.5" customHeight="1">
      <c r="A405" s="1509" t="s">
        <v>7</v>
      </c>
      <c r="B405" s="1516" t="s">
        <v>902</v>
      </c>
      <c r="C405" s="1107"/>
      <c r="D405" s="1190"/>
      <c r="E405" s="754"/>
      <c r="F405" s="59"/>
      <c r="G405" s="59"/>
      <c r="H405" s="810"/>
      <c r="I405" s="59"/>
      <c r="J405" s="59"/>
      <c r="K405" s="59"/>
      <c r="L405" s="59"/>
      <c r="M405" s="59"/>
      <c r="N405" s="810"/>
      <c r="O405" s="59"/>
      <c r="P405" s="59"/>
      <c r="Q405" s="59"/>
      <c r="R405" s="59"/>
      <c r="S405" s="59"/>
      <c r="T405" s="59"/>
      <c r="U405" s="59"/>
      <c r="V405" s="810"/>
      <c r="W405" s="59"/>
      <c r="X405" s="59"/>
      <c r="Y405" s="59"/>
      <c r="Z405" s="59"/>
      <c r="AA405" s="59"/>
      <c r="AB405" s="60"/>
      <c r="AC405" s="66" t="s">
        <v>115</v>
      </c>
      <c r="AD405" s="66">
        <f>AD407/AC407</f>
        <v>0.23769230769230765</v>
      </c>
      <c r="AE405" s="100"/>
      <c r="AF405" s="397"/>
      <c r="AG405" s="334"/>
      <c r="AH405" s="334"/>
      <c r="AI405" s="332"/>
      <c r="AJ405" s="334"/>
      <c r="AK405" s="334"/>
      <c r="AL405" s="332"/>
      <c r="AM405" s="334"/>
      <c r="AN405" s="334"/>
      <c r="AO405" s="332"/>
      <c r="AP405" s="334"/>
      <c r="AQ405" s="334"/>
      <c r="AR405" s="332"/>
      <c r="AS405" s="334"/>
      <c r="AT405" s="334"/>
      <c r="AU405" s="334"/>
      <c r="AV405" s="332"/>
      <c r="AW405" s="334"/>
      <c r="AX405" s="332"/>
      <c r="AY405" s="334"/>
      <c r="AZ405" s="334"/>
      <c r="BA405" s="332"/>
      <c r="BB405" s="334"/>
      <c r="BC405" s="332"/>
      <c r="BD405" s="334"/>
      <c r="BE405" s="332"/>
      <c r="BF405" s="332"/>
      <c r="BG405" s="332"/>
      <c r="BH405" s="332"/>
      <c r="BI405" s="332"/>
      <c r="BJ405" s="332"/>
      <c r="BK405" s="332"/>
      <c r="BL405" s="332"/>
      <c r="BM405" s="332"/>
      <c r="BN405" s="332"/>
      <c r="BO405" s="332"/>
      <c r="BP405" s="332"/>
      <c r="BQ405" s="332"/>
      <c r="BR405" s="332"/>
      <c r="BS405" s="332"/>
      <c r="BT405" s="332"/>
      <c r="BU405" s="332"/>
      <c r="BV405" s="332"/>
      <c r="BW405" s="332"/>
      <c r="BX405" s="332"/>
      <c r="BY405" s="332"/>
      <c r="BZ405" s="332"/>
      <c r="CA405" s="332"/>
      <c r="CB405" s="332"/>
      <c r="CC405" s="332"/>
      <c r="CD405" s="325"/>
      <c r="CE405" s="325"/>
      <c r="CF405" s="325"/>
      <c r="CG405" s="325"/>
      <c r="CH405" s="325"/>
      <c r="CI405" s="325"/>
      <c r="CJ405" s="325"/>
      <c r="CK405" s="325"/>
      <c r="CL405" s="325"/>
      <c r="CM405" s="162"/>
      <c r="CN405" s="162"/>
    </row>
    <row r="406" spans="1:92" s="1" customFormat="1" ht="10.5" customHeight="1">
      <c r="A406" s="1510"/>
      <c r="B406" s="1517"/>
      <c r="C406" s="1461" t="s">
        <v>126</v>
      </c>
      <c r="D406" s="131" t="s">
        <v>33</v>
      </c>
      <c r="E406" s="85">
        <v>74</v>
      </c>
      <c r="F406" s="1056">
        <v>78</v>
      </c>
      <c r="G406" s="1056">
        <v>73</v>
      </c>
      <c r="H406" s="1059">
        <v>94</v>
      </c>
      <c r="I406" s="1056">
        <v>85</v>
      </c>
      <c r="J406" s="1056">
        <v>72</v>
      </c>
      <c r="K406" s="1056">
        <v>52</v>
      </c>
      <c r="L406" s="1056">
        <v>39</v>
      </c>
      <c r="M406" s="1056">
        <v>50</v>
      </c>
      <c r="N406" s="1059">
        <v>43</v>
      </c>
      <c r="O406" s="1056">
        <v>47</v>
      </c>
      <c r="P406" s="1056">
        <v>42</v>
      </c>
      <c r="Q406" s="1056">
        <v>43</v>
      </c>
      <c r="R406" s="1056">
        <v>42</v>
      </c>
      <c r="S406" s="1056">
        <v>37</v>
      </c>
      <c r="T406" s="1056">
        <v>38</v>
      </c>
      <c r="U406" s="1056">
        <v>36</v>
      </c>
      <c r="V406" s="1059">
        <v>31</v>
      </c>
      <c r="W406" s="1056">
        <v>26</v>
      </c>
      <c r="X406" s="1056">
        <v>27</v>
      </c>
      <c r="Y406" s="1056">
        <v>48</v>
      </c>
      <c r="Z406" s="1056">
        <v>70</v>
      </c>
      <c r="AA406" s="1056">
        <v>97</v>
      </c>
      <c r="AB406" s="1058">
        <v>103</v>
      </c>
      <c r="AC406" s="332"/>
      <c r="AD406" s="332"/>
      <c r="AE406" s="100"/>
      <c r="AF406" s="332"/>
      <c r="AG406" s="334"/>
      <c r="AH406" s="334"/>
      <c r="AI406" s="332"/>
      <c r="AJ406" s="334"/>
      <c r="AK406" s="334"/>
      <c r="AL406" s="332"/>
      <c r="AM406" s="334"/>
      <c r="AN406" s="334"/>
      <c r="AO406" s="332"/>
      <c r="AP406" s="334"/>
      <c r="AQ406" s="334"/>
      <c r="AR406" s="332"/>
      <c r="AS406" s="334"/>
      <c r="AT406" s="334"/>
      <c r="AU406" s="334"/>
      <c r="AV406" s="332"/>
      <c r="AW406" s="334"/>
      <c r="AX406" s="332"/>
      <c r="AY406" s="334"/>
      <c r="AZ406" s="334"/>
      <c r="BA406" s="332"/>
      <c r="BB406" s="334"/>
      <c r="BC406" s="332"/>
      <c r="BD406" s="334"/>
      <c r="BE406" s="332"/>
      <c r="BF406" s="332"/>
      <c r="BG406" s="332"/>
      <c r="BH406" s="332"/>
      <c r="BI406" s="332"/>
      <c r="BJ406" s="332"/>
      <c r="BK406" s="332"/>
      <c r="BL406" s="332"/>
      <c r="BM406" s="332"/>
      <c r="BN406" s="332"/>
      <c r="BO406" s="332"/>
      <c r="BP406" s="332"/>
      <c r="BQ406" s="332"/>
      <c r="BR406" s="332"/>
      <c r="BS406" s="332"/>
      <c r="BT406" s="332"/>
      <c r="BU406" s="332"/>
      <c r="BV406" s="332"/>
      <c r="BW406" s="332"/>
      <c r="BX406" s="332"/>
      <c r="BY406" s="332"/>
      <c r="BZ406" s="332"/>
      <c r="CA406" s="332"/>
      <c r="CB406" s="332"/>
      <c r="CC406" s="332"/>
      <c r="CD406" s="325"/>
      <c r="CE406" s="325"/>
      <c r="CF406" s="325"/>
      <c r="CG406" s="325"/>
      <c r="CH406" s="325"/>
      <c r="CI406" s="325"/>
      <c r="CJ406" s="325"/>
      <c r="CK406" s="325"/>
      <c r="CL406" s="325"/>
      <c r="CM406" s="162"/>
      <c r="CN406" s="162"/>
    </row>
    <row r="407" spans="1:92" s="1" customFormat="1" ht="10.5" customHeight="1">
      <c r="A407" s="1510"/>
      <c r="B407" s="1517"/>
      <c r="C407" s="1461" t="s">
        <v>553</v>
      </c>
      <c r="D407" s="131" t="s">
        <v>116</v>
      </c>
      <c r="E407" s="61">
        <f>AF407*$AE407</f>
        <v>0.93600000000000005</v>
      </c>
      <c r="F407" s="61">
        <f>AG407*$AE407</f>
        <v>0.91115999999999997</v>
      </c>
      <c r="G407" s="61">
        <f t="shared" ref="G407:AB407" si="174">AH407*$AE407</f>
        <v>0.82368000000000008</v>
      </c>
      <c r="H407" s="999">
        <f t="shared" si="174"/>
        <v>0.91835999999999995</v>
      </c>
      <c r="I407" s="61">
        <f t="shared" si="174"/>
        <v>1.0058400000000001</v>
      </c>
      <c r="J407" s="61">
        <f t="shared" si="174"/>
        <v>0.81612000000000007</v>
      </c>
      <c r="K407" s="61">
        <f t="shared" si="174"/>
        <v>0.61199999999999999</v>
      </c>
      <c r="L407" s="61">
        <f t="shared" si="174"/>
        <v>0.42192000000000002</v>
      </c>
      <c r="M407" s="61">
        <f t="shared" si="174"/>
        <v>0.42984000000000006</v>
      </c>
      <c r="N407" s="999">
        <f t="shared" si="174"/>
        <v>0.45648</v>
      </c>
      <c r="O407" s="61">
        <f t="shared" si="174"/>
        <v>0.4572</v>
      </c>
      <c r="P407" s="61">
        <f t="shared" si="174"/>
        <v>0.46476000000000001</v>
      </c>
      <c r="Q407" s="61">
        <f t="shared" si="174"/>
        <v>0.4446</v>
      </c>
      <c r="R407" s="61">
        <f t="shared" si="174"/>
        <v>0.48960000000000004</v>
      </c>
      <c r="S407" s="61">
        <f t="shared" si="174"/>
        <v>0.41364000000000001</v>
      </c>
      <c r="T407" s="61">
        <f t="shared" si="174"/>
        <v>0.38123999999999997</v>
      </c>
      <c r="U407" s="61">
        <f t="shared" si="174"/>
        <v>0.35927999999999999</v>
      </c>
      <c r="V407" s="999">
        <f t="shared" si="174"/>
        <v>0.33300000000000002</v>
      </c>
      <c r="W407" s="61">
        <f t="shared" si="174"/>
        <v>0.25344</v>
      </c>
      <c r="X407" s="61">
        <f t="shared" si="174"/>
        <v>0.31752000000000002</v>
      </c>
      <c r="Y407" s="61">
        <f t="shared" si="174"/>
        <v>0.56520000000000004</v>
      </c>
      <c r="Z407" s="61">
        <f t="shared" si="174"/>
        <v>0.76932</v>
      </c>
      <c r="AA407" s="61">
        <f t="shared" si="174"/>
        <v>0.96299999999999986</v>
      </c>
      <c r="AB407" s="62">
        <f t="shared" si="174"/>
        <v>1.1142000000000001</v>
      </c>
      <c r="AC407" s="66">
        <f>(BD407-AF407)*AE407</f>
        <v>-0.93600000000000005</v>
      </c>
      <c r="AD407" s="66">
        <f>(BD408-AF408)*AE407</f>
        <v>-0.22247999999999998</v>
      </c>
      <c r="AE407" s="100">
        <v>7.2</v>
      </c>
      <c r="AF407" s="397">
        <v>0.13</v>
      </c>
      <c r="AG407" s="334">
        <v>0.12655</v>
      </c>
      <c r="AH407" s="334">
        <v>0.1144</v>
      </c>
      <c r="AI407" s="397">
        <v>0.12755</v>
      </c>
      <c r="AJ407" s="334">
        <v>0.13969999999999999</v>
      </c>
      <c r="AK407" s="334">
        <v>0.11335000000000001</v>
      </c>
      <c r="AL407" s="397">
        <v>8.4999999999999992E-2</v>
      </c>
      <c r="AM407" s="334">
        <v>5.8599999999999999E-2</v>
      </c>
      <c r="AN407" s="334">
        <v>5.9700000000000003E-2</v>
      </c>
      <c r="AO407" s="397">
        <v>6.3399999999999998E-2</v>
      </c>
      <c r="AP407" s="334">
        <v>6.3500000000000001E-2</v>
      </c>
      <c r="AQ407" s="397">
        <v>6.4549999999999996E-2</v>
      </c>
      <c r="AR407" s="334">
        <v>6.1749999999999999E-2</v>
      </c>
      <c r="AS407" s="334">
        <v>6.8000000000000005E-2</v>
      </c>
      <c r="AT407" s="334">
        <v>5.7450000000000001E-2</v>
      </c>
      <c r="AU407" s="397">
        <v>5.2949999999999997E-2</v>
      </c>
      <c r="AV407" s="334">
        <v>4.99E-2</v>
      </c>
      <c r="AW407" s="334">
        <v>4.6249999999999999E-2</v>
      </c>
      <c r="AX407" s="397">
        <v>3.5199999999999995E-2</v>
      </c>
      <c r="AY407" s="334">
        <v>4.41E-2</v>
      </c>
      <c r="AZ407" s="334">
        <v>7.85E-2</v>
      </c>
      <c r="BA407" s="334">
        <v>0.10685</v>
      </c>
      <c r="BB407" s="397">
        <v>0.13374999999999998</v>
      </c>
      <c r="BC407" s="334">
        <v>0.15475</v>
      </c>
      <c r="BD407" s="397"/>
      <c r="BE407" s="603"/>
      <c r="BF407" s="603"/>
      <c r="BG407" s="397"/>
      <c r="BH407" s="603"/>
      <c r="BI407" s="603"/>
      <c r="BJ407" s="603"/>
      <c r="BK407" s="603"/>
      <c r="BL407" s="603"/>
      <c r="BM407" s="603"/>
      <c r="BN407" s="603"/>
      <c r="BO407" s="603"/>
      <c r="BP407" s="603"/>
      <c r="BQ407" s="603"/>
      <c r="BR407" s="603"/>
      <c r="BS407" s="603"/>
      <c r="BT407" s="603"/>
      <c r="BU407" s="603"/>
      <c r="BV407" s="603"/>
      <c r="BW407" s="603"/>
      <c r="BX407" s="603"/>
      <c r="BY407" s="603"/>
      <c r="BZ407" s="603"/>
      <c r="CA407" s="603"/>
      <c r="CB407" s="603"/>
      <c r="CC407" s="603"/>
      <c r="CD407" s="325"/>
      <c r="CE407" s="325"/>
      <c r="CF407" s="325"/>
      <c r="CG407" s="325"/>
      <c r="CH407" s="325"/>
      <c r="CI407" s="325"/>
      <c r="CJ407" s="325"/>
      <c r="CK407" s="325"/>
      <c r="CL407" s="325"/>
      <c r="CM407" s="162"/>
      <c r="CN407" s="162"/>
    </row>
    <row r="408" spans="1:92" s="1" customFormat="1" ht="10.5" customHeight="1">
      <c r="A408" s="1510"/>
      <c r="B408" s="1517"/>
      <c r="C408" s="1461" t="s">
        <v>553</v>
      </c>
      <c r="D408" s="131" t="s">
        <v>117</v>
      </c>
      <c r="E408" s="61">
        <f>AF408*$AE407</f>
        <v>0.22247999999999998</v>
      </c>
      <c r="F408" s="61">
        <f t="shared" ref="F408:AB408" si="175">AG408*$AE407</f>
        <v>0.2286</v>
      </c>
      <c r="G408" s="61">
        <f t="shared" si="175"/>
        <v>0.24264000000000002</v>
      </c>
      <c r="H408" s="999">
        <f t="shared" si="175"/>
        <v>0.24695999999999999</v>
      </c>
      <c r="I408" s="61">
        <f t="shared" si="175"/>
        <v>0.23688000000000001</v>
      </c>
      <c r="J408" s="61">
        <f t="shared" si="175"/>
        <v>0.21779999999999999</v>
      </c>
      <c r="K408" s="61">
        <f t="shared" si="175"/>
        <v>0.19872000000000001</v>
      </c>
      <c r="L408" s="61">
        <f t="shared" si="175"/>
        <v>0.17244000000000001</v>
      </c>
      <c r="M408" s="61">
        <f t="shared" si="175"/>
        <v>0.16128000000000001</v>
      </c>
      <c r="N408" s="999">
        <f t="shared" si="175"/>
        <v>0.15228000000000003</v>
      </c>
      <c r="O408" s="61">
        <f t="shared" si="175"/>
        <v>0.14724000000000001</v>
      </c>
      <c r="P408" s="61">
        <f t="shared" si="175"/>
        <v>0.13716</v>
      </c>
      <c r="Q408" s="61">
        <f t="shared" si="175"/>
        <v>0.13715999999999998</v>
      </c>
      <c r="R408" s="61">
        <f t="shared" si="175"/>
        <v>0.16092000000000001</v>
      </c>
      <c r="S408" s="61">
        <f t="shared" si="175"/>
        <v>0.13464000000000001</v>
      </c>
      <c r="T408" s="61">
        <f t="shared" si="175"/>
        <v>0.12275999999999999</v>
      </c>
      <c r="U408" s="61">
        <f t="shared" si="175"/>
        <v>0.12312000000000001</v>
      </c>
      <c r="V408" s="999">
        <f t="shared" si="175"/>
        <v>0.12347999999999999</v>
      </c>
      <c r="W408" s="61">
        <f t="shared" si="175"/>
        <v>0.11088000000000001</v>
      </c>
      <c r="X408" s="61">
        <f t="shared" si="175"/>
        <v>0.11987999999999999</v>
      </c>
      <c r="Y408" s="61">
        <f t="shared" si="175"/>
        <v>0.15443999999999999</v>
      </c>
      <c r="Z408" s="61">
        <f t="shared" si="175"/>
        <v>0.16883999999999999</v>
      </c>
      <c r="AA408" s="61">
        <f t="shared" si="175"/>
        <v>0.18828</v>
      </c>
      <c r="AB408" s="62">
        <f t="shared" si="175"/>
        <v>0.20376</v>
      </c>
      <c r="AC408" s="66"/>
      <c r="AD408" s="66"/>
      <c r="AE408" s="100"/>
      <c r="AF408" s="397">
        <v>3.0899999999999997E-2</v>
      </c>
      <c r="AG408" s="334">
        <v>3.175E-2</v>
      </c>
      <c r="AH408" s="334">
        <v>3.3700000000000001E-2</v>
      </c>
      <c r="AI408" s="397">
        <v>3.4299999999999997E-2</v>
      </c>
      <c r="AJ408" s="334">
        <v>3.2899999999999999E-2</v>
      </c>
      <c r="AK408" s="334">
        <v>3.0249999999999999E-2</v>
      </c>
      <c r="AL408" s="397">
        <v>2.76E-2</v>
      </c>
      <c r="AM408" s="334">
        <v>2.3949999999999999E-2</v>
      </c>
      <c r="AN408" s="334">
        <v>2.24E-2</v>
      </c>
      <c r="AO408" s="397">
        <v>2.1150000000000002E-2</v>
      </c>
      <c r="AP408" s="334">
        <v>2.0449999999999999E-2</v>
      </c>
      <c r="AQ408" s="397">
        <v>1.9050000000000001E-2</v>
      </c>
      <c r="AR408" s="334">
        <v>1.9049999999999997E-2</v>
      </c>
      <c r="AS408" s="334">
        <v>2.2350000000000002E-2</v>
      </c>
      <c r="AT408" s="334">
        <v>1.8700000000000001E-2</v>
      </c>
      <c r="AU408" s="397">
        <v>1.7049999999999999E-2</v>
      </c>
      <c r="AV408" s="334">
        <v>1.7100000000000001E-2</v>
      </c>
      <c r="AW408" s="334">
        <v>1.7149999999999999E-2</v>
      </c>
      <c r="AX408" s="397">
        <v>1.54E-2</v>
      </c>
      <c r="AY408" s="334">
        <v>1.6649999999999998E-2</v>
      </c>
      <c r="AZ408" s="334">
        <v>2.145E-2</v>
      </c>
      <c r="BA408" s="334">
        <v>2.3449999999999999E-2</v>
      </c>
      <c r="BB408" s="397">
        <v>2.615E-2</v>
      </c>
      <c r="BC408" s="334">
        <v>2.8299999999999999E-2</v>
      </c>
      <c r="BD408" s="397"/>
      <c r="BE408" s="397"/>
      <c r="BF408" s="397"/>
      <c r="BG408" s="397"/>
      <c r="BH408" s="397"/>
      <c r="BI408" s="397"/>
      <c r="BJ408" s="397"/>
      <c r="BK408" s="397"/>
      <c r="BL408" s="397"/>
      <c r="BM408" s="397"/>
      <c r="BN408" s="397"/>
      <c r="BO408" s="397"/>
      <c r="BP408" s="397"/>
      <c r="BQ408" s="397"/>
      <c r="BR408" s="397"/>
      <c r="BS408" s="397"/>
      <c r="BT408" s="397"/>
      <c r="BU408" s="397"/>
      <c r="BV408" s="397"/>
      <c r="BW408" s="397"/>
      <c r="BX408" s="397"/>
      <c r="BY408" s="397"/>
      <c r="BZ408" s="397"/>
      <c r="CA408" s="397"/>
      <c r="CB408" s="397"/>
      <c r="CC408" s="397"/>
      <c r="CD408" s="325"/>
      <c r="CE408" s="325"/>
      <c r="CF408" s="325"/>
      <c r="CG408" s="325"/>
      <c r="CH408" s="325"/>
      <c r="CI408" s="325"/>
      <c r="CJ408" s="325"/>
      <c r="CK408" s="325"/>
      <c r="CL408" s="325"/>
      <c r="CM408" s="162"/>
      <c r="CN408" s="162"/>
    </row>
    <row r="409" spans="1:92" s="1" customFormat="1" ht="10.5" customHeight="1" thickBot="1">
      <c r="A409" s="1511"/>
      <c r="B409" s="1518"/>
      <c r="C409" s="271"/>
      <c r="D409" s="236" t="s">
        <v>41</v>
      </c>
      <c r="E409" s="52">
        <f t="shared" ref="E409:AB409" si="176">E408/E407</f>
        <v>0.23769230769230765</v>
      </c>
      <c r="F409" s="52">
        <f t="shared" si="176"/>
        <v>0.25088897668905569</v>
      </c>
      <c r="G409" s="52">
        <f t="shared" si="176"/>
        <v>0.29458041958041958</v>
      </c>
      <c r="H409" s="574">
        <f t="shared" si="176"/>
        <v>0.2689141513132105</v>
      </c>
      <c r="I409" s="52">
        <f t="shared" si="176"/>
        <v>0.23550465282748748</v>
      </c>
      <c r="J409" s="52">
        <f t="shared" si="176"/>
        <v>0.26687251874724305</v>
      </c>
      <c r="K409" s="52">
        <f t="shared" si="176"/>
        <v>0.32470588235294118</v>
      </c>
      <c r="L409" s="52">
        <f t="shared" si="176"/>
        <v>0.40870307167235498</v>
      </c>
      <c r="M409" s="52">
        <f t="shared" si="176"/>
        <v>0.37520938023450584</v>
      </c>
      <c r="N409" s="574">
        <f t="shared" si="176"/>
        <v>0.33359621451104104</v>
      </c>
      <c r="O409" s="52">
        <f t="shared" si="176"/>
        <v>0.32204724409448821</v>
      </c>
      <c r="P409" s="52">
        <f t="shared" si="176"/>
        <v>0.2951200619674671</v>
      </c>
      <c r="Q409" s="52">
        <f t="shared" si="176"/>
        <v>0.30850202429149792</v>
      </c>
      <c r="R409" s="52">
        <f t="shared" si="176"/>
        <v>0.32867647058823529</v>
      </c>
      <c r="S409" s="52">
        <f t="shared" si="176"/>
        <v>0.32550043516100957</v>
      </c>
      <c r="T409" s="52">
        <f t="shared" si="176"/>
        <v>0.32200188857412654</v>
      </c>
      <c r="U409" s="52">
        <f t="shared" si="176"/>
        <v>0.34268537074148298</v>
      </c>
      <c r="V409" s="574">
        <f t="shared" si="176"/>
        <v>0.37081081081081074</v>
      </c>
      <c r="W409" s="52">
        <f t="shared" si="176"/>
        <v>0.4375</v>
      </c>
      <c r="X409" s="52">
        <f t="shared" si="176"/>
        <v>0.37755102040816318</v>
      </c>
      <c r="Y409" s="52">
        <f t="shared" si="176"/>
        <v>0.2732484076433121</v>
      </c>
      <c r="Z409" s="52">
        <f t="shared" si="176"/>
        <v>0.21946654188114179</v>
      </c>
      <c r="AA409" s="52">
        <f t="shared" si="176"/>
        <v>0.19551401869158883</v>
      </c>
      <c r="AB409" s="53">
        <f t="shared" si="176"/>
        <v>0.18287560581583198</v>
      </c>
      <c r="AC409" s="101"/>
      <c r="AD409" s="101"/>
      <c r="AE409" s="102"/>
      <c r="AF409" s="332"/>
      <c r="AG409" s="334"/>
      <c r="AH409" s="334"/>
      <c r="AI409" s="332"/>
      <c r="AJ409" s="334"/>
      <c r="AK409" s="334"/>
      <c r="AL409" s="332"/>
      <c r="AM409" s="334"/>
      <c r="AN409" s="334"/>
      <c r="AO409" s="332"/>
      <c r="AP409" s="334"/>
      <c r="AQ409" s="334"/>
      <c r="AR409" s="332"/>
      <c r="AS409" s="334"/>
      <c r="AT409" s="334"/>
      <c r="AU409" s="334"/>
      <c r="AV409" s="332"/>
      <c r="AW409" s="334"/>
      <c r="AX409" s="332"/>
      <c r="AY409" s="334"/>
      <c r="AZ409" s="334"/>
      <c r="BA409" s="332"/>
      <c r="BB409" s="334"/>
      <c r="BC409" s="332"/>
      <c r="BD409" s="334"/>
      <c r="BE409" s="332"/>
      <c r="BF409" s="332"/>
      <c r="BG409" s="332"/>
      <c r="BH409" s="332"/>
      <c r="BI409" s="332"/>
      <c r="BJ409" s="332"/>
      <c r="BK409" s="332"/>
      <c r="BL409" s="332"/>
      <c r="BM409" s="332"/>
      <c r="BN409" s="332"/>
      <c r="BO409" s="332"/>
      <c r="BP409" s="332"/>
      <c r="BQ409" s="332"/>
      <c r="BR409" s="332"/>
      <c r="BS409" s="332"/>
      <c r="BT409" s="332"/>
      <c r="BU409" s="332"/>
      <c r="BV409" s="332"/>
      <c r="BW409" s="332"/>
      <c r="BX409" s="332"/>
      <c r="BY409" s="332"/>
      <c r="BZ409" s="332"/>
      <c r="CA409" s="332"/>
      <c r="CB409" s="332"/>
      <c r="CC409" s="332"/>
      <c r="CD409" s="325"/>
      <c r="CE409" s="325"/>
      <c r="CF409" s="325"/>
      <c r="CG409" s="325"/>
      <c r="CH409" s="325"/>
      <c r="CI409" s="325"/>
      <c r="CJ409" s="325"/>
      <c r="CK409" s="325"/>
      <c r="CL409" s="325"/>
      <c r="CM409" s="162"/>
      <c r="CN409" s="162"/>
    </row>
    <row r="410" spans="1:92" s="1" customFormat="1" ht="10.5" customHeight="1">
      <c r="A410" s="1509" t="s">
        <v>14</v>
      </c>
      <c r="B410" s="1516" t="s">
        <v>903</v>
      </c>
      <c r="C410" s="1107"/>
      <c r="D410" s="1190"/>
      <c r="E410" s="76" t="s">
        <v>124</v>
      </c>
      <c r="F410" s="59"/>
      <c r="G410" s="59"/>
      <c r="H410" s="810"/>
      <c r="I410" s="59"/>
      <c r="J410" s="59"/>
      <c r="K410" s="59"/>
      <c r="L410" s="59"/>
      <c r="M410" s="59"/>
      <c r="N410" s="810"/>
      <c r="O410" s="59"/>
      <c r="P410" s="59"/>
      <c r="Q410" s="59"/>
      <c r="R410" s="59"/>
      <c r="S410" s="59"/>
      <c r="T410" s="59"/>
      <c r="U410" s="59"/>
      <c r="V410" s="810"/>
      <c r="W410" s="59"/>
      <c r="X410" s="59"/>
      <c r="Y410" s="59"/>
      <c r="Z410" s="59"/>
      <c r="AA410" s="59"/>
      <c r="AB410" s="60"/>
      <c r="AC410" s="66" t="s">
        <v>115</v>
      </c>
      <c r="AD410" s="66">
        <f>AD412/AC412</f>
        <v>1.5</v>
      </c>
      <c r="AE410" s="100"/>
      <c r="AF410" s="332"/>
      <c r="AG410" s="334"/>
      <c r="AH410" s="334"/>
      <c r="AI410" s="332"/>
      <c r="AJ410" s="334"/>
      <c r="AK410" s="334"/>
      <c r="AL410" s="332"/>
      <c r="AM410" s="334"/>
      <c r="AN410" s="334"/>
      <c r="AO410" s="332"/>
      <c r="AP410" s="334"/>
      <c r="AQ410" s="334"/>
      <c r="AR410" s="332"/>
      <c r="AS410" s="334"/>
      <c r="AT410" s="334"/>
      <c r="AU410" s="334"/>
      <c r="AV410" s="332"/>
      <c r="AW410" s="334"/>
      <c r="AX410" s="332"/>
      <c r="AY410" s="334"/>
      <c r="AZ410" s="334"/>
      <c r="BA410" s="332"/>
      <c r="BB410" s="334"/>
      <c r="BC410" s="332"/>
      <c r="BD410" s="334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332"/>
      <c r="BZ410" s="332"/>
      <c r="CA410" s="332"/>
      <c r="CB410" s="332"/>
      <c r="CC410" s="332"/>
      <c r="CD410" s="325"/>
      <c r="CE410" s="325"/>
      <c r="CF410" s="325"/>
      <c r="CG410" s="325"/>
      <c r="CH410" s="325"/>
      <c r="CI410" s="325"/>
      <c r="CJ410" s="325"/>
      <c r="CK410" s="325"/>
      <c r="CL410" s="325"/>
      <c r="CM410" s="162"/>
      <c r="CN410" s="162"/>
    </row>
    <row r="411" spans="1:92" s="1" customFormat="1" ht="10.5" customHeight="1">
      <c r="A411" s="1510"/>
      <c r="B411" s="1517"/>
      <c r="C411" s="1461" t="s">
        <v>126</v>
      </c>
      <c r="D411" s="131" t="s">
        <v>33</v>
      </c>
      <c r="E411" s="1056">
        <v>0</v>
      </c>
      <c r="F411" s="1056">
        <v>0</v>
      </c>
      <c r="G411" s="1056">
        <v>0</v>
      </c>
      <c r="H411" s="1059">
        <v>0</v>
      </c>
      <c r="I411" s="1056">
        <v>0</v>
      </c>
      <c r="J411" s="1056">
        <v>0</v>
      </c>
      <c r="K411" s="1056">
        <v>0</v>
      </c>
      <c r="L411" s="1056">
        <v>0</v>
      </c>
      <c r="M411" s="1056">
        <v>0</v>
      </c>
      <c r="N411" s="1059">
        <v>0</v>
      </c>
      <c r="O411" s="1056">
        <v>0</v>
      </c>
      <c r="P411" s="1056">
        <v>0</v>
      </c>
      <c r="Q411" s="1056">
        <v>0</v>
      </c>
      <c r="R411" s="1056">
        <v>0</v>
      </c>
      <c r="S411" s="1056">
        <v>0</v>
      </c>
      <c r="T411" s="1056">
        <v>0</v>
      </c>
      <c r="U411" s="1056">
        <v>0</v>
      </c>
      <c r="V411" s="1059">
        <v>0</v>
      </c>
      <c r="W411" s="1056">
        <v>0</v>
      </c>
      <c r="X411" s="1056">
        <v>0</v>
      </c>
      <c r="Y411" s="1056">
        <v>0</v>
      </c>
      <c r="Z411" s="1056">
        <v>0</v>
      </c>
      <c r="AA411" s="1056">
        <v>0</v>
      </c>
      <c r="AB411" s="1058">
        <v>0</v>
      </c>
      <c r="AC411" s="332"/>
      <c r="AD411" s="332"/>
      <c r="AE411" s="100"/>
      <c r="AF411" s="332"/>
      <c r="AG411" s="334"/>
      <c r="AH411" s="334"/>
      <c r="AI411" s="332"/>
      <c r="AJ411" s="334"/>
      <c r="AK411" s="334"/>
      <c r="AL411" s="332"/>
      <c r="AM411" s="334"/>
      <c r="AN411" s="334"/>
      <c r="AO411" s="332"/>
      <c r="AP411" s="334"/>
      <c r="AQ411" s="334"/>
      <c r="AR411" s="332"/>
      <c r="AS411" s="334"/>
      <c r="AT411" s="334"/>
      <c r="AU411" s="334"/>
      <c r="AV411" s="332"/>
      <c r="AW411" s="334"/>
      <c r="AX411" s="332"/>
      <c r="AY411" s="334"/>
      <c r="AZ411" s="334"/>
      <c r="BA411" s="332"/>
      <c r="BB411" s="334"/>
      <c r="BC411" s="332"/>
      <c r="BD411" s="334"/>
      <c r="BE411" s="332"/>
      <c r="BF411" s="332"/>
      <c r="BG411" s="332"/>
      <c r="BH411" s="332"/>
      <c r="BI411" s="332"/>
      <c r="BJ411" s="332"/>
      <c r="BK411" s="332"/>
      <c r="BL411" s="332"/>
      <c r="BM411" s="332"/>
      <c r="BN411" s="332"/>
      <c r="BO411" s="332"/>
      <c r="BP411" s="332"/>
      <c r="BQ411" s="332"/>
      <c r="BR411" s="332"/>
      <c r="BS411" s="332"/>
      <c r="BT411" s="332"/>
      <c r="BU411" s="332"/>
      <c r="BV411" s="332"/>
      <c r="BW411" s="332"/>
      <c r="BX411" s="332"/>
      <c r="BY411" s="332"/>
      <c r="BZ411" s="332"/>
      <c r="CA411" s="332"/>
      <c r="CB411" s="332"/>
      <c r="CC411" s="332"/>
      <c r="CD411" s="325"/>
      <c r="CE411" s="325"/>
      <c r="CF411" s="325"/>
      <c r="CG411" s="325"/>
      <c r="CH411" s="325"/>
      <c r="CI411" s="325"/>
      <c r="CJ411" s="325"/>
      <c r="CK411" s="325"/>
      <c r="CL411" s="325"/>
      <c r="CM411" s="162"/>
      <c r="CN411" s="162"/>
    </row>
    <row r="412" spans="1:92" s="1" customFormat="1" ht="10.5" customHeight="1">
      <c r="A412" s="1510"/>
      <c r="B412" s="1517"/>
      <c r="C412" s="1461" t="s">
        <v>553</v>
      </c>
      <c r="D412" s="131" t="s">
        <v>116</v>
      </c>
      <c r="E412" s="61">
        <f>AF412*$AE412</f>
        <v>0</v>
      </c>
      <c r="F412" s="61">
        <f>AG412*$AE412</f>
        <v>0</v>
      </c>
      <c r="G412" s="61">
        <f t="shared" ref="G412:AB412" si="177">AH412*$AE412</f>
        <v>0</v>
      </c>
      <c r="H412" s="999">
        <f t="shared" si="177"/>
        <v>0</v>
      </c>
      <c r="I412" s="61">
        <f t="shared" si="177"/>
        <v>0</v>
      </c>
      <c r="J412" s="61">
        <f t="shared" si="177"/>
        <v>0</v>
      </c>
      <c r="K412" s="61">
        <f t="shared" si="177"/>
        <v>0</v>
      </c>
      <c r="L412" s="61">
        <f t="shared" si="177"/>
        <v>0</v>
      </c>
      <c r="M412" s="61">
        <f t="shared" si="177"/>
        <v>0</v>
      </c>
      <c r="N412" s="999">
        <f t="shared" si="177"/>
        <v>0</v>
      </c>
      <c r="O412" s="61">
        <f t="shared" si="177"/>
        <v>0</v>
      </c>
      <c r="P412" s="61">
        <f t="shared" si="177"/>
        <v>0</v>
      </c>
      <c r="Q412" s="61">
        <f t="shared" si="177"/>
        <v>0</v>
      </c>
      <c r="R412" s="61">
        <f t="shared" si="177"/>
        <v>0</v>
      </c>
      <c r="S412" s="61">
        <f t="shared" si="177"/>
        <v>0</v>
      </c>
      <c r="T412" s="61">
        <f t="shared" si="177"/>
        <v>0</v>
      </c>
      <c r="U412" s="61">
        <f t="shared" si="177"/>
        <v>0</v>
      </c>
      <c r="V412" s="999">
        <f t="shared" si="177"/>
        <v>0</v>
      </c>
      <c r="W412" s="61">
        <f t="shared" si="177"/>
        <v>0</v>
      </c>
      <c r="X412" s="61">
        <f t="shared" si="177"/>
        <v>0</v>
      </c>
      <c r="Y412" s="61">
        <f t="shared" si="177"/>
        <v>0</v>
      </c>
      <c r="Z412" s="61">
        <f t="shared" si="177"/>
        <v>0</v>
      </c>
      <c r="AA412" s="61">
        <f t="shared" si="177"/>
        <v>0</v>
      </c>
      <c r="AB412" s="62">
        <f t="shared" si="177"/>
        <v>0</v>
      </c>
      <c r="AC412" s="66">
        <f>(BD422-AF422)*AE412</f>
        <v>-2.8800000000000002E-3</v>
      </c>
      <c r="AD412" s="66">
        <f>(BD423-AF423)*AE412</f>
        <v>-4.3200000000000001E-3</v>
      </c>
      <c r="AE412" s="100">
        <v>7.2</v>
      </c>
      <c r="AF412" s="334">
        <v>0</v>
      </c>
      <c r="AG412" s="334">
        <v>0</v>
      </c>
      <c r="AH412" s="334">
        <v>0</v>
      </c>
      <c r="AI412" s="334">
        <v>0</v>
      </c>
      <c r="AJ412" s="334">
        <v>0</v>
      </c>
      <c r="AK412" s="334">
        <v>0</v>
      </c>
      <c r="AL412" s="334">
        <v>0</v>
      </c>
      <c r="AM412" s="334">
        <v>0</v>
      </c>
      <c r="AN412" s="334">
        <v>0</v>
      </c>
      <c r="AO412" s="334">
        <v>0</v>
      </c>
      <c r="AP412" s="334">
        <v>0</v>
      </c>
      <c r="AQ412" s="334">
        <v>0</v>
      </c>
      <c r="AR412" s="334">
        <v>0</v>
      </c>
      <c r="AS412" s="334">
        <v>0</v>
      </c>
      <c r="AT412" s="334">
        <v>0</v>
      </c>
      <c r="AU412" s="334">
        <v>0</v>
      </c>
      <c r="AV412" s="334">
        <v>0</v>
      </c>
      <c r="AW412" s="334">
        <v>0</v>
      </c>
      <c r="AX412" s="334">
        <v>0</v>
      </c>
      <c r="AY412" s="334">
        <v>0</v>
      </c>
      <c r="AZ412" s="334">
        <v>0</v>
      </c>
      <c r="BA412" s="334">
        <v>0</v>
      </c>
      <c r="BB412" s="334">
        <v>0</v>
      </c>
      <c r="BC412" s="334">
        <v>0</v>
      </c>
      <c r="BD412" s="334"/>
      <c r="BE412" s="880"/>
      <c r="BF412" s="880"/>
      <c r="BG412" s="334"/>
      <c r="BH412" s="880"/>
      <c r="BI412" s="880"/>
      <c r="BJ412" s="880"/>
      <c r="BK412" s="880"/>
      <c r="BL412" s="880"/>
      <c r="BM412" s="880"/>
      <c r="BN412" s="880"/>
      <c r="BO412" s="880"/>
      <c r="BP412" s="880"/>
      <c r="BQ412" s="880"/>
      <c r="BR412" s="880"/>
      <c r="BS412" s="880"/>
      <c r="BT412" s="880"/>
      <c r="BU412" s="880"/>
      <c r="BV412" s="880"/>
      <c r="BW412" s="880"/>
      <c r="BX412" s="880"/>
      <c r="BY412" s="880"/>
      <c r="BZ412" s="880"/>
      <c r="CA412" s="880"/>
      <c r="CB412" s="880"/>
      <c r="CC412" s="880"/>
      <c r="CD412" s="325"/>
      <c r="CE412" s="325"/>
      <c r="CF412" s="325"/>
      <c r="CG412" s="325"/>
      <c r="CH412" s="325"/>
      <c r="CI412" s="325"/>
      <c r="CJ412" s="325"/>
      <c r="CK412" s="325"/>
      <c r="CL412" s="325"/>
      <c r="CM412" s="162"/>
      <c r="CN412" s="162"/>
    </row>
    <row r="413" spans="1:92" s="1" customFormat="1" ht="10.5" customHeight="1">
      <c r="A413" s="1510"/>
      <c r="B413" s="1517"/>
      <c r="C413" s="1461" t="s">
        <v>553</v>
      </c>
      <c r="D413" s="131" t="s">
        <v>117</v>
      </c>
      <c r="E413" s="61">
        <f>AF413*$AE412</f>
        <v>0</v>
      </c>
      <c r="F413" s="61">
        <f t="shared" ref="F413:AB413" si="178">AG413*$AE412</f>
        <v>0</v>
      </c>
      <c r="G413" s="61">
        <f t="shared" si="178"/>
        <v>0</v>
      </c>
      <c r="H413" s="999">
        <f t="shared" si="178"/>
        <v>0</v>
      </c>
      <c r="I413" s="61">
        <f t="shared" si="178"/>
        <v>0</v>
      </c>
      <c r="J413" s="61">
        <f t="shared" si="178"/>
        <v>0</v>
      </c>
      <c r="K413" s="61">
        <f t="shared" si="178"/>
        <v>0</v>
      </c>
      <c r="L413" s="61">
        <f t="shared" si="178"/>
        <v>0</v>
      </c>
      <c r="M413" s="61">
        <f t="shared" si="178"/>
        <v>0</v>
      </c>
      <c r="N413" s="999">
        <f t="shared" si="178"/>
        <v>0</v>
      </c>
      <c r="O413" s="61">
        <f t="shared" si="178"/>
        <v>0</v>
      </c>
      <c r="P413" s="61">
        <f t="shared" si="178"/>
        <v>0</v>
      </c>
      <c r="Q413" s="61">
        <f t="shared" si="178"/>
        <v>0</v>
      </c>
      <c r="R413" s="61">
        <f t="shared" si="178"/>
        <v>0</v>
      </c>
      <c r="S413" s="61">
        <f t="shared" si="178"/>
        <v>0</v>
      </c>
      <c r="T413" s="61">
        <f t="shared" si="178"/>
        <v>0</v>
      </c>
      <c r="U413" s="61">
        <f t="shared" si="178"/>
        <v>0</v>
      </c>
      <c r="V413" s="999">
        <f t="shared" si="178"/>
        <v>0</v>
      </c>
      <c r="W413" s="61">
        <f t="shared" si="178"/>
        <v>0</v>
      </c>
      <c r="X413" s="61">
        <f t="shared" si="178"/>
        <v>0</v>
      </c>
      <c r="Y413" s="61">
        <f t="shared" si="178"/>
        <v>0</v>
      </c>
      <c r="Z413" s="61">
        <f t="shared" si="178"/>
        <v>0</v>
      </c>
      <c r="AA413" s="61">
        <f t="shared" si="178"/>
        <v>0</v>
      </c>
      <c r="AB413" s="62">
        <f t="shared" si="178"/>
        <v>0</v>
      </c>
      <c r="AC413" s="66"/>
      <c r="AD413" s="66"/>
      <c r="AE413" s="100"/>
      <c r="AF413" s="334">
        <v>0</v>
      </c>
      <c r="AG413" s="334">
        <v>0</v>
      </c>
      <c r="AH413" s="334">
        <v>0</v>
      </c>
      <c r="AI413" s="334">
        <v>0</v>
      </c>
      <c r="AJ413" s="334">
        <v>0</v>
      </c>
      <c r="AK413" s="334">
        <v>0</v>
      </c>
      <c r="AL413" s="334">
        <v>0</v>
      </c>
      <c r="AM413" s="334">
        <v>0</v>
      </c>
      <c r="AN413" s="334">
        <v>0</v>
      </c>
      <c r="AO413" s="334">
        <v>0</v>
      </c>
      <c r="AP413" s="334">
        <v>0</v>
      </c>
      <c r="AQ413" s="334">
        <v>0</v>
      </c>
      <c r="AR413" s="334">
        <v>0</v>
      </c>
      <c r="AS413" s="334">
        <v>0</v>
      </c>
      <c r="AT413" s="334">
        <v>0</v>
      </c>
      <c r="AU413" s="334">
        <v>0</v>
      </c>
      <c r="AV413" s="334">
        <v>0</v>
      </c>
      <c r="AW413" s="334">
        <v>0</v>
      </c>
      <c r="AX413" s="334">
        <v>0</v>
      </c>
      <c r="AY413" s="334">
        <v>0</v>
      </c>
      <c r="AZ413" s="334">
        <v>0</v>
      </c>
      <c r="BA413" s="334">
        <v>0</v>
      </c>
      <c r="BB413" s="334">
        <v>0</v>
      </c>
      <c r="BC413" s="334">
        <v>0</v>
      </c>
      <c r="BD413" s="334"/>
      <c r="BE413" s="880"/>
      <c r="BF413" s="880"/>
      <c r="BG413" s="880"/>
      <c r="BH413" s="880"/>
      <c r="BI413" s="880"/>
      <c r="BJ413" s="880"/>
      <c r="BK413" s="880"/>
      <c r="BL413" s="880"/>
      <c r="BM413" s="880"/>
      <c r="BN413" s="880"/>
      <c r="BO413" s="880"/>
      <c r="BP413" s="880"/>
      <c r="BQ413" s="880"/>
      <c r="BR413" s="880"/>
      <c r="BS413" s="880"/>
      <c r="BT413" s="880"/>
      <c r="BU413" s="880"/>
      <c r="BV413" s="880"/>
      <c r="BW413" s="880"/>
      <c r="BX413" s="880"/>
      <c r="BY413" s="880"/>
      <c r="BZ413" s="880"/>
      <c r="CA413" s="880"/>
      <c r="CB413" s="880"/>
      <c r="CC413" s="880"/>
      <c r="CD413" s="325"/>
      <c r="CE413" s="325"/>
      <c r="CF413" s="325"/>
      <c r="CG413" s="325"/>
      <c r="CH413" s="325"/>
      <c r="CI413" s="325"/>
      <c r="CJ413" s="325"/>
      <c r="CK413" s="325"/>
      <c r="CL413" s="325"/>
      <c r="CM413" s="162"/>
      <c r="CN413" s="162"/>
    </row>
    <row r="414" spans="1:92" s="1" customFormat="1" ht="10.5" customHeight="1" thickBot="1">
      <c r="A414" s="1511"/>
      <c r="B414" s="1518"/>
      <c r="C414" s="271"/>
      <c r="D414" s="236" t="s">
        <v>41</v>
      </c>
      <c r="E414" s="141" t="e">
        <f t="shared" ref="E414:AB414" si="179">E413/E412</f>
        <v>#DIV/0!</v>
      </c>
      <c r="F414" s="141" t="e">
        <f t="shared" si="179"/>
        <v>#DIV/0!</v>
      </c>
      <c r="G414" s="141" t="e">
        <f t="shared" si="179"/>
        <v>#DIV/0!</v>
      </c>
      <c r="H414" s="609" t="e">
        <f t="shared" si="179"/>
        <v>#DIV/0!</v>
      </c>
      <c r="I414" s="141" t="e">
        <f t="shared" si="179"/>
        <v>#DIV/0!</v>
      </c>
      <c r="J414" s="141" t="e">
        <f t="shared" si="179"/>
        <v>#DIV/0!</v>
      </c>
      <c r="K414" s="141" t="e">
        <f t="shared" si="179"/>
        <v>#DIV/0!</v>
      </c>
      <c r="L414" s="141" t="e">
        <f t="shared" si="179"/>
        <v>#DIV/0!</v>
      </c>
      <c r="M414" s="141" t="e">
        <f t="shared" si="179"/>
        <v>#DIV/0!</v>
      </c>
      <c r="N414" s="609" t="e">
        <f t="shared" si="179"/>
        <v>#DIV/0!</v>
      </c>
      <c r="O414" s="141" t="e">
        <f t="shared" si="179"/>
        <v>#DIV/0!</v>
      </c>
      <c r="P414" s="141" t="e">
        <f t="shared" si="179"/>
        <v>#DIV/0!</v>
      </c>
      <c r="Q414" s="141" t="e">
        <f t="shared" si="179"/>
        <v>#DIV/0!</v>
      </c>
      <c r="R414" s="141" t="e">
        <f t="shared" si="179"/>
        <v>#DIV/0!</v>
      </c>
      <c r="S414" s="141" t="e">
        <f t="shared" si="179"/>
        <v>#DIV/0!</v>
      </c>
      <c r="T414" s="141" t="e">
        <f t="shared" si="179"/>
        <v>#DIV/0!</v>
      </c>
      <c r="U414" s="141" t="e">
        <f t="shared" si="179"/>
        <v>#DIV/0!</v>
      </c>
      <c r="V414" s="609" t="e">
        <f t="shared" si="179"/>
        <v>#DIV/0!</v>
      </c>
      <c r="W414" s="141" t="e">
        <f t="shared" si="179"/>
        <v>#DIV/0!</v>
      </c>
      <c r="X414" s="141" t="e">
        <f t="shared" si="179"/>
        <v>#DIV/0!</v>
      </c>
      <c r="Y414" s="141" t="e">
        <f t="shared" si="179"/>
        <v>#DIV/0!</v>
      </c>
      <c r="Z414" s="141" t="e">
        <f t="shared" si="179"/>
        <v>#DIV/0!</v>
      </c>
      <c r="AA414" s="141" t="e">
        <f t="shared" si="179"/>
        <v>#DIV/0!</v>
      </c>
      <c r="AB414" s="142" t="e">
        <f t="shared" si="179"/>
        <v>#DIV/0!</v>
      </c>
      <c r="AC414" s="101"/>
      <c r="AD414" s="101"/>
      <c r="AE414" s="102"/>
      <c r="AF414" s="880"/>
      <c r="AG414" s="334"/>
      <c r="AH414" s="334"/>
      <c r="AI414" s="880"/>
      <c r="AJ414" s="334"/>
      <c r="AK414" s="334"/>
      <c r="AL414" s="880"/>
      <c r="AM414" s="334"/>
      <c r="AN414" s="334"/>
      <c r="AO414" s="880"/>
      <c r="AP414" s="334"/>
      <c r="AQ414" s="334"/>
      <c r="AR414" s="880"/>
      <c r="AS414" s="334"/>
      <c r="AT414" s="334"/>
      <c r="AU414" s="334"/>
      <c r="AV414" s="880"/>
      <c r="AW414" s="334"/>
      <c r="AX414" s="880"/>
      <c r="AY414" s="334"/>
      <c r="AZ414" s="334"/>
      <c r="BA414" s="880"/>
      <c r="BB414" s="334"/>
      <c r="BC414" s="880"/>
      <c r="BD414" s="334"/>
      <c r="BE414" s="880"/>
      <c r="BF414" s="880"/>
      <c r="BG414" s="880"/>
      <c r="BH414" s="880"/>
      <c r="BI414" s="880"/>
      <c r="BJ414" s="880"/>
      <c r="BK414" s="880"/>
      <c r="BL414" s="880"/>
      <c r="BM414" s="880"/>
      <c r="BN414" s="880"/>
      <c r="BO414" s="880"/>
      <c r="BP414" s="880"/>
      <c r="BQ414" s="880"/>
      <c r="BR414" s="880"/>
      <c r="BS414" s="880"/>
      <c r="BT414" s="880"/>
      <c r="BU414" s="880"/>
      <c r="BV414" s="880"/>
      <c r="BW414" s="880"/>
      <c r="BX414" s="880"/>
      <c r="BY414" s="880"/>
      <c r="BZ414" s="880"/>
      <c r="CA414" s="880"/>
      <c r="CB414" s="880"/>
      <c r="CC414" s="880"/>
      <c r="CD414" s="325"/>
      <c r="CE414" s="325"/>
      <c r="CF414" s="325"/>
      <c r="CG414" s="325"/>
      <c r="CH414" s="325"/>
      <c r="CI414" s="325"/>
      <c r="CJ414" s="325"/>
      <c r="CK414" s="325"/>
      <c r="CL414" s="325"/>
      <c r="CM414" s="162"/>
      <c r="CN414" s="162"/>
    </row>
    <row r="415" spans="1:92" s="1" customFormat="1" ht="10.5" customHeight="1">
      <c r="A415" s="1509" t="s">
        <v>94</v>
      </c>
      <c r="B415" s="1516" t="s">
        <v>1055</v>
      </c>
      <c r="C415" s="1107"/>
      <c r="D415" s="1190"/>
      <c r="E415" s="76"/>
      <c r="F415" s="76"/>
      <c r="G415" s="76"/>
      <c r="H415" s="573"/>
      <c r="I415" s="76"/>
      <c r="J415" s="76"/>
      <c r="K415" s="76"/>
      <c r="L415" s="76"/>
      <c r="M415" s="76"/>
      <c r="N415" s="573"/>
      <c r="O415" s="76"/>
      <c r="P415" s="76"/>
      <c r="Q415" s="76"/>
      <c r="R415" s="76"/>
      <c r="S415" s="76"/>
      <c r="T415" s="76"/>
      <c r="U415" s="76"/>
      <c r="V415" s="573"/>
      <c r="W415" s="76"/>
      <c r="X415" s="76"/>
      <c r="Y415" s="76"/>
      <c r="Z415" s="76"/>
      <c r="AA415" s="76"/>
      <c r="AB415" s="77"/>
      <c r="AC415" s="66" t="s">
        <v>115</v>
      </c>
      <c r="AD415" s="66">
        <f>AD417/AC417</f>
        <v>1.1004566210045663</v>
      </c>
      <c r="AE415" s="100"/>
      <c r="AF415" s="375"/>
      <c r="AG415" s="334"/>
      <c r="AH415" s="334"/>
      <c r="AI415" s="375"/>
      <c r="AJ415" s="334"/>
      <c r="AK415" s="334"/>
      <c r="AL415" s="375"/>
      <c r="AM415" s="334"/>
      <c r="AN415" s="334"/>
      <c r="AO415" s="375"/>
      <c r="AP415" s="334"/>
      <c r="AQ415" s="334"/>
      <c r="AR415" s="375"/>
      <c r="AS415" s="334"/>
      <c r="AT415" s="334"/>
      <c r="AU415" s="334"/>
      <c r="AV415" s="375"/>
      <c r="AW415" s="334"/>
      <c r="AX415" s="375"/>
      <c r="AY415" s="334"/>
      <c r="AZ415" s="334"/>
      <c r="BA415" s="375"/>
      <c r="BB415" s="334"/>
      <c r="BC415" s="375"/>
      <c r="BD415" s="334"/>
      <c r="BE415" s="375"/>
      <c r="BF415" s="375"/>
      <c r="BG415" s="880"/>
      <c r="BH415" s="880"/>
      <c r="BI415" s="375"/>
      <c r="BJ415" s="375"/>
      <c r="BK415" s="375"/>
      <c r="BL415" s="375"/>
      <c r="BM415" s="375"/>
      <c r="BN415" s="375"/>
      <c r="BO415" s="375"/>
      <c r="BP415" s="375"/>
      <c r="BQ415" s="375"/>
      <c r="BR415" s="375"/>
      <c r="BS415" s="375"/>
      <c r="BT415" s="375"/>
      <c r="BU415" s="375"/>
      <c r="BV415" s="375"/>
      <c r="BW415" s="375"/>
      <c r="BX415" s="375"/>
      <c r="BY415" s="375"/>
      <c r="BZ415" s="375"/>
      <c r="CA415" s="375"/>
      <c r="CB415" s="375"/>
      <c r="CC415" s="375"/>
      <c r="CD415" s="325"/>
      <c r="CE415" s="325"/>
      <c r="CF415" s="325"/>
      <c r="CG415" s="325"/>
      <c r="CH415" s="325"/>
      <c r="CI415" s="325"/>
      <c r="CJ415" s="325"/>
      <c r="CK415" s="325"/>
      <c r="CL415" s="325"/>
      <c r="CM415" s="162"/>
      <c r="CN415" s="162"/>
    </row>
    <row r="416" spans="1:92" s="1" customFormat="1" ht="10.5" customHeight="1">
      <c r="A416" s="1510"/>
      <c r="B416" s="1517"/>
      <c r="C416" s="1461" t="s">
        <v>129</v>
      </c>
      <c r="D416" s="131" t="s">
        <v>33</v>
      </c>
      <c r="E416" s="104">
        <f>ROUND(SQRT(E417^2+E418^2)*1000/(1.73*E$364),0)</f>
        <v>2</v>
      </c>
      <c r="F416" s="104">
        <f t="shared" ref="F416:AB416" si="180">ROUND(SQRT(F417^2+F418^2)*1000/(1.73*F$364),0)</f>
        <v>2</v>
      </c>
      <c r="G416" s="104">
        <f t="shared" si="180"/>
        <v>2</v>
      </c>
      <c r="H416" s="575">
        <f t="shared" si="180"/>
        <v>2</v>
      </c>
      <c r="I416" s="104">
        <f t="shared" si="180"/>
        <v>2</v>
      </c>
      <c r="J416" s="104">
        <f t="shared" si="180"/>
        <v>2</v>
      </c>
      <c r="K416" s="104">
        <f t="shared" si="180"/>
        <v>2</v>
      </c>
      <c r="L416" s="104">
        <f t="shared" si="180"/>
        <v>2</v>
      </c>
      <c r="M416" s="104">
        <f t="shared" si="180"/>
        <v>2</v>
      </c>
      <c r="N416" s="575">
        <f t="shared" si="180"/>
        <v>2</v>
      </c>
      <c r="O416" s="104">
        <f t="shared" si="180"/>
        <v>2</v>
      </c>
      <c r="P416" s="104">
        <f t="shared" si="180"/>
        <v>2</v>
      </c>
      <c r="Q416" s="104">
        <f t="shared" si="180"/>
        <v>2</v>
      </c>
      <c r="R416" s="104">
        <f t="shared" si="180"/>
        <v>2</v>
      </c>
      <c r="S416" s="104">
        <f t="shared" si="180"/>
        <v>2</v>
      </c>
      <c r="T416" s="104">
        <f t="shared" si="180"/>
        <v>2</v>
      </c>
      <c r="U416" s="104">
        <f>ROUND(SQRT(U417^2+U418^2)*1000/(1.73*U$364),0)</f>
        <v>2</v>
      </c>
      <c r="V416" s="575">
        <f t="shared" si="180"/>
        <v>2</v>
      </c>
      <c r="W416" s="104">
        <f t="shared" si="180"/>
        <v>2</v>
      </c>
      <c r="X416" s="104">
        <f t="shared" si="180"/>
        <v>2</v>
      </c>
      <c r="Y416" s="104">
        <f t="shared" si="180"/>
        <v>2</v>
      </c>
      <c r="Z416" s="104">
        <f t="shared" si="180"/>
        <v>2</v>
      </c>
      <c r="AA416" s="104">
        <f t="shared" si="180"/>
        <v>2</v>
      </c>
      <c r="AB416" s="105">
        <f t="shared" si="180"/>
        <v>2</v>
      </c>
      <c r="AC416" s="332"/>
      <c r="AD416" s="332"/>
      <c r="AE416" s="100"/>
      <c r="AF416" s="334"/>
      <c r="AG416" s="334"/>
      <c r="AH416" s="334"/>
      <c r="AI416" s="334"/>
      <c r="AJ416" s="334"/>
      <c r="AK416" s="334"/>
      <c r="AL416" s="334"/>
      <c r="AM416" s="334"/>
      <c r="AN416" s="334"/>
      <c r="AO416" s="334"/>
      <c r="AP416" s="334"/>
      <c r="AQ416" s="334"/>
      <c r="AR416" s="334"/>
      <c r="AS416" s="334"/>
      <c r="AT416" s="334"/>
      <c r="AU416" s="334"/>
      <c r="AV416" s="334"/>
      <c r="AW416" s="334"/>
      <c r="AX416" s="334"/>
      <c r="AY416" s="334"/>
      <c r="AZ416" s="334"/>
      <c r="BA416" s="334"/>
      <c r="BB416" s="334"/>
      <c r="BC416" s="334"/>
      <c r="BD416" s="334"/>
      <c r="BE416" s="334"/>
      <c r="BF416" s="334"/>
      <c r="BG416" s="375"/>
      <c r="BH416" s="334"/>
      <c r="BI416" s="334"/>
      <c r="BJ416" s="334"/>
      <c r="BK416" s="334"/>
      <c r="BL416" s="334"/>
      <c r="BM416" s="334"/>
      <c r="BN416" s="334"/>
      <c r="BO416" s="334"/>
      <c r="BP416" s="334"/>
      <c r="BQ416" s="334"/>
      <c r="BR416" s="334"/>
      <c r="BS416" s="334"/>
      <c r="BT416" s="334"/>
      <c r="BU416" s="334"/>
      <c r="BV416" s="334"/>
      <c r="BW416" s="334"/>
      <c r="BX416" s="334"/>
      <c r="BY416" s="334"/>
      <c r="BZ416" s="334"/>
      <c r="CA416" s="334"/>
      <c r="CB416" s="334"/>
      <c r="CC416" s="334"/>
      <c r="CD416" s="325"/>
      <c r="CE416" s="325"/>
      <c r="CF416" s="325"/>
      <c r="CG416" s="325"/>
      <c r="CH416" s="325"/>
      <c r="CI416" s="325"/>
      <c r="CJ416" s="325"/>
      <c r="CK416" s="325"/>
      <c r="CL416" s="325"/>
      <c r="CM416" s="162"/>
      <c r="CN416" s="162"/>
    </row>
    <row r="417" spans="1:92" s="1" customFormat="1" ht="10.5" customHeight="1">
      <c r="A417" s="1510"/>
      <c r="B417" s="1517"/>
      <c r="C417" s="1461" t="s">
        <v>553</v>
      </c>
      <c r="D417" s="131" t="s">
        <v>116</v>
      </c>
      <c r="E417" s="61">
        <f>AF417*$AE417</f>
        <v>1.3139999999999999E-2</v>
      </c>
      <c r="F417" s="61">
        <f>AG417*$AE417</f>
        <v>1.338E-2</v>
      </c>
      <c r="G417" s="61">
        <f t="shared" ref="G417:AB417" si="181">AH417*$AE417</f>
        <v>1.2299999999999998E-2</v>
      </c>
      <c r="H417" s="999">
        <f t="shared" si="181"/>
        <v>1.2960000000000001E-2</v>
      </c>
      <c r="I417" s="61">
        <f t="shared" si="181"/>
        <v>1.2119999999999999E-2</v>
      </c>
      <c r="J417" s="61">
        <f t="shared" si="181"/>
        <v>1.3139999999999999E-2</v>
      </c>
      <c r="K417" s="61">
        <f t="shared" si="181"/>
        <v>1.3139999999999999E-2</v>
      </c>
      <c r="L417" s="61">
        <f t="shared" si="181"/>
        <v>1.2E-2</v>
      </c>
      <c r="M417" s="61">
        <f t="shared" si="181"/>
        <v>1.3559999999999999E-2</v>
      </c>
      <c r="N417" s="999">
        <f t="shared" si="181"/>
        <v>1.338E-2</v>
      </c>
      <c r="O417" s="61">
        <f t="shared" si="181"/>
        <v>1.4219999999999998E-2</v>
      </c>
      <c r="P417" s="61">
        <f t="shared" si="181"/>
        <v>1.3679999999999999E-2</v>
      </c>
      <c r="Q417" s="61">
        <f t="shared" si="181"/>
        <v>1.41E-2</v>
      </c>
      <c r="R417" s="61">
        <f t="shared" si="181"/>
        <v>1.41E-2</v>
      </c>
      <c r="S417" s="61">
        <f t="shared" si="181"/>
        <v>1.3679999999999999E-2</v>
      </c>
      <c r="T417" s="61">
        <f t="shared" si="181"/>
        <v>1.3919999999999998E-2</v>
      </c>
      <c r="U417" s="61">
        <f t="shared" si="181"/>
        <v>1.2E-2</v>
      </c>
      <c r="V417" s="999">
        <f t="shared" si="181"/>
        <v>1.2899999999999998E-2</v>
      </c>
      <c r="W417" s="61">
        <f t="shared" si="181"/>
        <v>1.338E-2</v>
      </c>
      <c r="X417" s="61">
        <f t="shared" si="181"/>
        <v>1.2119999999999999E-2</v>
      </c>
      <c r="Y417" s="61">
        <f t="shared" si="181"/>
        <v>1.308E-2</v>
      </c>
      <c r="Z417" s="61">
        <f t="shared" si="181"/>
        <v>1.3260000000000001E-2</v>
      </c>
      <c r="AA417" s="61">
        <f t="shared" si="181"/>
        <v>1.302E-2</v>
      </c>
      <c r="AB417" s="62">
        <f t="shared" si="181"/>
        <v>1.2960000000000001E-2</v>
      </c>
      <c r="AC417" s="66">
        <f>(BD417-AF417)*AE417</f>
        <v>-1.3139999999999999E-2</v>
      </c>
      <c r="AD417" s="66">
        <f>(BD418-AF418)*AE417</f>
        <v>-1.4459999999999999E-2</v>
      </c>
      <c r="AE417" s="100">
        <v>1.2</v>
      </c>
      <c r="AF417" s="334">
        <v>1.095E-2</v>
      </c>
      <c r="AG417" s="334">
        <v>1.115E-2</v>
      </c>
      <c r="AH417" s="334">
        <v>1.0249999999999999E-2</v>
      </c>
      <c r="AI417" s="334">
        <v>1.0800000000000001E-2</v>
      </c>
      <c r="AJ417" s="334">
        <v>1.01E-2</v>
      </c>
      <c r="AK417" s="334">
        <v>1.095E-2</v>
      </c>
      <c r="AL417" s="334">
        <v>1.095E-2</v>
      </c>
      <c r="AM417" s="334">
        <v>0.01</v>
      </c>
      <c r="AN417" s="334">
        <v>1.1299999999999999E-2</v>
      </c>
      <c r="AO417" s="334">
        <v>1.115E-2</v>
      </c>
      <c r="AP417" s="334">
        <v>1.1849999999999999E-2</v>
      </c>
      <c r="AQ417" s="334">
        <v>1.14E-2</v>
      </c>
      <c r="AR417" s="334">
        <v>1.175E-2</v>
      </c>
      <c r="AS417" s="334">
        <v>1.175E-2</v>
      </c>
      <c r="AT417" s="334">
        <v>1.14E-2</v>
      </c>
      <c r="AU417" s="334">
        <v>1.1599999999999999E-2</v>
      </c>
      <c r="AV417" s="334">
        <v>0.01</v>
      </c>
      <c r="AW417" s="334">
        <v>1.0749999999999999E-2</v>
      </c>
      <c r="AX417" s="334">
        <v>1.115E-2</v>
      </c>
      <c r="AY417" s="334">
        <v>1.01E-2</v>
      </c>
      <c r="AZ417" s="334">
        <v>1.09E-2</v>
      </c>
      <c r="BA417" s="334">
        <v>1.1050000000000001E-2</v>
      </c>
      <c r="BB417" s="334">
        <v>1.085E-2</v>
      </c>
      <c r="BC417" s="334">
        <v>1.0800000000000001E-2</v>
      </c>
      <c r="BD417" s="334"/>
      <c r="BE417" s="375"/>
      <c r="BF417" s="375"/>
      <c r="BG417" s="334"/>
      <c r="BH417" s="375"/>
      <c r="BI417" s="375"/>
      <c r="BJ417" s="375"/>
      <c r="BK417" s="375"/>
      <c r="BL417" s="375"/>
      <c r="BM417" s="375"/>
      <c r="BN417" s="375"/>
      <c r="BO417" s="375"/>
      <c r="BP417" s="375"/>
      <c r="BQ417" s="375"/>
      <c r="BR417" s="375"/>
      <c r="BS417" s="375"/>
      <c r="BT417" s="375"/>
      <c r="BU417" s="375"/>
      <c r="BV417" s="375"/>
      <c r="BW417" s="375"/>
      <c r="BX417" s="375"/>
      <c r="BY417" s="375"/>
      <c r="BZ417" s="375"/>
      <c r="CA417" s="375"/>
      <c r="CB417" s="375"/>
      <c r="CC417" s="375"/>
      <c r="CD417" s="325"/>
      <c r="CE417" s="325"/>
      <c r="CF417" s="325"/>
      <c r="CG417" s="325"/>
      <c r="CH417" s="325"/>
      <c r="CI417" s="325"/>
      <c r="CJ417" s="325"/>
      <c r="CK417" s="325"/>
      <c r="CL417" s="325"/>
      <c r="CM417" s="162"/>
      <c r="CN417" s="162"/>
    </row>
    <row r="418" spans="1:92" s="1" customFormat="1" ht="10.5" customHeight="1">
      <c r="A418" s="1510"/>
      <c r="B418" s="1517"/>
      <c r="C418" s="1461" t="s">
        <v>553</v>
      </c>
      <c r="D418" s="131" t="s">
        <v>117</v>
      </c>
      <c r="E418" s="61">
        <f>AF418*$AE417</f>
        <v>1.4459999999999999E-2</v>
      </c>
      <c r="F418" s="61">
        <f t="shared" ref="F418:AB418" si="182">AG418*$AE417</f>
        <v>1.4639999999999999E-2</v>
      </c>
      <c r="G418" s="61">
        <f t="shared" si="182"/>
        <v>1.464E-2</v>
      </c>
      <c r="H418" s="999">
        <f t="shared" si="182"/>
        <v>1.4580000000000001E-2</v>
      </c>
      <c r="I418" s="61">
        <f t="shared" si="182"/>
        <v>1.434E-2</v>
      </c>
      <c r="J418" s="61">
        <f t="shared" si="182"/>
        <v>1.4280000000000001E-2</v>
      </c>
      <c r="K418" s="61">
        <f t="shared" si="182"/>
        <v>1.4160000000000001E-2</v>
      </c>
      <c r="L418" s="61">
        <f t="shared" si="182"/>
        <v>1.4280000000000001E-2</v>
      </c>
      <c r="M418" s="61">
        <f t="shared" si="182"/>
        <v>1.4160000000000001E-2</v>
      </c>
      <c r="N418" s="999">
        <f t="shared" si="182"/>
        <v>1.4160000000000001E-2</v>
      </c>
      <c r="O418" s="61">
        <f t="shared" si="182"/>
        <v>1.512E-2</v>
      </c>
      <c r="P418" s="61">
        <f t="shared" si="182"/>
        <v>1.4339999999999999E-2</v>
      </c>
      <c r="Q418" s="61">
        <f t="shared" si="182"/>
        <v>1.4039999999999999E-2</v>
      </c>
      <c r="R418" s="61">
        <f t="shared" si="182"/>
        <v>1.3679999999999999E-2</v>
      </c>
      <c r="S418" s="61">
        <f t="shared" si="182"/>
        <v>1.3199999999999998E-2</v>
      </c>
      <c r="T418" s="61">
        <f t="shared" si="182"/>
        <v>1.3439999999999999E-2</v>
      </c>
      <c r="U418" s="61">
        <f t="shared" si="182"/>
        <v>1.38E-2</v>
      </c>
      <c r="V418" s="999">
        <f t="shared" si="182"/>
        <v>1.374E-2</v>
      </c>
      <c r="W418" s="61">
        <f t="shared" si="182"/>
        <v>1.4159999999999999E-2</v>
      </c>
      <c r="X418" s="61">
        <f t="shared" si="182"/>
        <v>1.3980000000000001E-2</v>
      </c>
      <c r="Y418" s="61">
        <f t="shared" si="182"/>
        <v>1.3859999999999999E-2</v>
      </c>
      <c r="Z418" s="61">
        <f t="shared" si="182"/>
        <v>1.4160000000000001E-2</v>
      </c>
      <c r="AA418" s="61">
        <f t="shared" si="182"/>
        <v>1.4160000000000001E-2</v>
      </c>
      <c r="AB418" s="62">
        <f t="shared" si="182"/>
        <v>1.434E-2</v>
      </c>
      <c r="AC418" s="66"/>
      <c r="AD418" s="66"/>
      <c r="AE418" s="100"/>
      <c r="AF418" s="334">
        <v>1.205E-2</v>
      </c>
      <c r="AG418" s="334">
        <v>1.2199999999999999E-2</v>
      </c>
      <c r="AH418" s="334">
        <v>1.2200000000000001E-2</v>
      </c>
      <c r="AI418" s="334">
        <v>1.2150000000000001E-2</v>
      </c>
      <c r="AJ418" s="334">
        <v>1.1950000000000001E-2</v>
      </c>
      <c r="AK418" s="334">
        <v>1.1900000000000001E-2</v>
      </c>
      <c r="AL418" s="334">
        <v>1.1800000000000001E-2</v>
      </c>
      <c r="AM418" s="334">
        <v>1.1900000000000001E-2</v>
      </c>
      <c r="AN418" s="334">
        <v>1.1800000000000001E-2</v>
      </c>
      <c r="AO418" s="334">
        <v>1.1800000000000001E-2</v>
      </c>
      <c r="AP418" s="334">
        <v>1.26E-2</v>
      </c>
      <c r="AQ418" s="334">
        <v>1.1949999999999999E-2</v>
      </c>
      <c r="AR418" s="334">
        <v>1.1699999999999999E-2</v>
      </c>
      <c r="AS418" s="334">
        <v>1.14E-2</v>
      </c>
      <c r="AT418" s="334">
        <v>1.0999999999999999E-2</v>
      </c>
      <c r="AU418" s="334">
        <v>1.12E-2</v>
      </c>
      <c r="AV418" s="334">
        <v>1.15E-2</v>
      </c>
      <c r="AW418" s="334">
        <v>1.145E-2</v>
      </c>
      <c r="AX418" s="334">
        <v>1.18E-2</v>
      </c>
      <c r="AY418" s="334">
        <v>1.1650000000000001E-2</v>
      </c>
      <c r="AZ418" s="334">
        <v>1.155E-2</v>
      </c>
      <c r="BA418" s="334">
        <v>1.1800000000000001E-2</v>
      </c>
      <c r="BB418" s="334">
        <v>1.1800000000000001E-2</v>
      </c>
      <c r="BC418" s="334">
        <v>1.1950000000000001E-2</v>
      </c>
      <c r="BD418" s="334"/>
      <c r="BE418" s="334"/>
      <c r="BF418" s="334"/>
      <c r="BG418" s="334"/>
      <c r="BH418" s="334"/>
      <c r="BI418" s="334"/>
      <c r="BJ418" s="334"/>
      <c r="BK418" s="334"/>
      <c r="BL418" s="334"/>
      <c r="BM418" s="334"/>
      <c r="BN418" s="334"/>
      <c r="BO418" s="334"/>
      <c r="BP418" s="334"/>
      <c r="BQ418" s="334"/>
      <c r="BR418" s="334"/>
      <c r="BS418" s="334"/>
      <c r="BT418" s="334"/>
      <c r="BU418" s="334"/>
      <c r="BV418" s="334"/>
      <c r="BW418" s="334"/>
      <c r="BX418" s="334"/>
      <c r="BY418" s="334"/>
      <c r="BZ418" s="334"/>
      <c r="CA418" s="334"/>
      <c r="CB418" s="334"/>
      <c r="CC418" s="334"/>
      <c r="CD418" s="325"/>
      <c r="CE418" s="325"/>
      <c r="CF418" s="325"/>
      <c r="CG418" s="325"/>
      <c r="CH418" s="325"/>
      <c r="CI418" s="325"/>
      <c r="CJ418" s="325"/>
      <c r="CK418" s="325"/>
      <c r="CL418" s="325"/>
      <c r="CM418" s="162"/>
      <c r="CN418" s="162"/>
    </row>
    <row r="419" spans="1:92" s="1" customFormat="1" ht="10.5" customHeight="1" thickBot="1">
      <c r="A419" s="1511"/>
      <c r="B419" s="1518"/>
      <c r="C419" s="271"/>
      <c r="D419" s="236" t="s">
        <v>41</v>
      </c>
      <c r="E419" s="52">
        <f t="shared" ref="E419:AB419" si="183">E418/E417</f>
        <v>1.1004566210045663</v>
      </c>
      <c r="F419" s="52">
        <f t="shared" si="183"/>
        <v>1.0941704035874438</v>
      </c>
      <c r="G419" s="52">
        <f t="shared" si="183"/>
        <v>1.1902439024390246</v>
      </c>
      <c r="H419" s="574">
        <f t="shared" si="183"/>
        <v>1.125</v>
      </c>
      <c r="I419" s="52">
        <f t="shared" si="183"/>
        <v>1.1831683168316833</v>
      </c>
      <c r="J419" s="52">
        <f t="shared" si="183"/>
        <v>1.0867579908675802</v>
      </c>
      <c r="K419" s="52">
        <f t="shared" si="183"/>
        <v>1.0776255707762559</v>
      </c>
      <c r="L419" s="52">
        <f t="shared" si="183"/>
        <v>1.1900000000000002</v>
      </c>
      <c r="M419" s="52">
        <f t="shared" si="183"/>
        <v>1.0442477876106195</v>
      </c>
      <c r="N419" s="574">
        <f t="shared" si="183"/>
        <v>1.0582959641255607</v>
      </c>
      <c r="O419" s="52">
        <f t="shared" si="183"/>
        <v>1.0632911392405064</v>
      </c>
      <c r="P419" s="52">
        <f t="shared" si="183"/>
        <v>1.0482456140350878</v>
      </c>
      <c r="Q419" s="52">
        <f t="shared" si="183"/>
        <v>0.99574468085106371</v>
      </c>
      <c r="R419" s="52">
        <f t="shared" si="183"/>
        <v>0.97021276595744677</v>
      </c>
      <c r="S419" s="52">
        <f t="shared" si="183"/>
        <v>0.96491228070175428</v>
      </c>
      <c r="T419" s="52">
        <f t="shared" si="183"/>
        <v>0.96551724137931039</v>
      </c>
      <c r="U419" s="52">
        <f t="shared" si="183"/>
        <v>1.1499999999999999</v>
      </c>
      <c r="V419" s="574">
        <f t="shared" si="183"/>
        <v>1.0651162790697677</v>
      </c>
      <c r="W419" s="52">
        <f t="shared" si="183"/>
        <v>1.0582959641255605</v>
      </c>
      <c r="X419" s="52">
        <f t="shared" si="183"/>
        <v>1.1534653465346536</v>
      </c>
      <c r="Y419" s="52">
        <f t="shared" si="183"/>
        <v>1.0596330275229358</v>
      </c>
      <c r="Z419" s="52">
        <f t="shared" si="183"/>
        <v>1.0678733031674208</v>
      </c>
      <c r="AA419" s="52">
        <f t="shared" si="183"/>
        <v>1.0875576036866359</v>
      </c>
      <c r="AB419" s="53">
        <f t="shared" si="183"/>
        <v>1.1064814814814814</v>
      </c>
      <c r="AC419" s="101"/>
      <c r="AD419" s="101"/>
      <c r="AE419" s="102"/>
      <c r="AF419" s="332"/>
      <c r="AG419" s="334"/>
      <c r="AH419" s="334"/>
      <c r="AI419" s="332"/>
      <c r="AJ419" s="334"/>
      <c r="AK419" s="334"/>
      <c r="AL419" s="332"/>
      <c r="AM419" s="334"/>
      <c r="AN419" s="334"/>
      <c r="AO419" s="332"/>
      <c r="AP419" s="334"/>
      <c r="AQ419" s="334"/>
      <c r="AR419" s="332"/>
      <c r="AS419" s="334"/>
      <c r="AT419" s="334"/>
      <c r="AU419" s="334"/>
      <c r="AV419" s="332"/>
      <c r="AW419" s="334"/>
      <c r="AX419" s="332"/>
      <c r="AY419" s="334"/>
      <c r="AZ419" s="334"/>
      <c r="BA419" s="332"/>
      <c r="BB419" s="334"/>
      <c r="BC419" s="332"/>
      <c r="BD419" s="334"/>
      <c r="BE419" s="332"/>
      <c r="BF419" s="332"/>
      <c r="BG419" s="332"/>
      <c r="BH419" s="332"/>
      <c r="BI419" s="332"/>
      <c r="BJ419" s="332"/>
      <c r="BK419" s="332"/>
      <c r="BL419" s="332"/>
      <c r="BM419" s="332"/>
      <c r="BN419" s="332"/>
      <c r="BO419" s="332"/>
      <c r="BP419" s="332"/>
      <c r="BQ419" s="332"/>
      <c r="BR419" s="332"/>
      <c r="BS419" s="332"/>
      <c r="BT419" s="332"/>
      <c r="BU419" s="332"/>
      <c r="BV419" s="332"/>
      <c r="BW419" s="332"/>
      <c r="BX419" s="332"/>
      <c r="BY419" s="332"/>
      <c r="BZ419" s="332"/>
      <c r="CA419" s="332"/>
      <c r="CB419" s="332"/>
      <c r="CC419" s="332"/>
      <c r="CD419" s="325"/>
      <c r="CE419" s="325"/>
      <c r="CF419" s="325"/>
      <c r="CG419" s="325"/>
      <c r="CH419" s="325"/>
      <c r="CI419" s="325"/>
      <c r="CJ419" s="325"/>
      <c r="CK419" s="325"/>
      <c r="CL419" s="325"/>
      <c r="CM419" s="162"/>
      <c r="CN419" s="162"/>
    </row>
    <row r="420" spans="1:92" s="1" customFormat="1" ht="10.5" customHeight="1">
      <c r="A420" s="1509" t="s">
        <v>5</v>
      </c>
      <c r="B420" s="1516" t="s">
        <v>255</v>
      </c>
      <c r="C420" s="1107"/>
      <c r="D420" s="1190"/>
      <c r="E420" s="76"/>
      <c r="F420" s="76"/>
      <c r="G420" s="76"/>
      <c r="H420" s="573"/>
      <c r="I420" s="76"/>
      <c r="J420" s="76"/>
      <c r="K420" s="76"/>
      <c r="L420" s="76"/>
      <c r="M420" s="76"/>
      <c r="N420" s="573"/>
      <c r="O420" s="76"/>
      <c r="P420" s="76"/>
      <c r="Q420" s="76"/>
      <c r="R420" s="76"/>
      <c r="S420" s="76"/>
      <c r="T420" s="76"/>
      <c r="U420" s="76"/>
      <c r="V420" s="573"/>
      <c r="W420" s="76"/>
      <c r="X420" s="76"/>
      <c r="Y420" s="76"/>
      <c r="Z420" s="76"/>
      <c r="AA420" s="76"/>
      <c r="AB420" s="77"/>
      <c r="AC420" s="66" t="s">
        <v>115</v>
      </c>
      <c r="AD420" s="66">
        <f>AD422/AC422</f>
        <v>1.4999999999999998</v>
      </c>
      <c r="AE420" s="100"/>
      <c r="AF420" s="347"/>
      <c r="AG420" s="334"/>
      <c r="AH420" s="334"/>
      <c r="AI420" s="325"/>
      <c r="AJ420" s="334"/>
      <c r="AK420" s="334"/>
      <c r="AL420" s="325"/>
      <c r="AM420" s="334"/>
      <c r="AN420" s="334"/>
      <c r="AO420" s="325"/>
      <c r="AP420" s="334"/>
      <c r="AQ420" s="334"/>
      <c r="AR420" s="325"/>
      <c r="AS420" s="334"/>
      <c r="AT420" s="334"/>
      <c r="AU420" s="334"/>
      <c r="AV420" s="325"/>
      <c r="AW420" s="334"/>
      <c r="AX420" s="325"/>
      <c r="AY420" s="334"/>
      <c r="AZ420" s="334"/>
      <c r="BA420" s="325"/>
      <c r="BB420" s="334"/>
      <c r="BC420" s="325"/>
      <c r="BD420" s="334"/>
      <c r="BE420" s="325"/>
      <c r="BF420" s="325"/>
      <c r="BG420" s="332"/>
      <c r="BH420" s="325"/>
      <c r="BI420" s="325"/>
      <c r="BJ420" s="325"/>
      <c r="BK420" s="325"/>
      <c r="BL420" s="325"/>
      <c r="BM420" s="325"/>
      <c r="BN420" s="325"/>
      <c r="BO420" s="325"/>
      <c r="BP420" s="325"/>
      <c r="BQ420" s="325"/>
      <c r="BR420" s="325"/>
      <c r="BS420" s="325"/>
      <c r="BT420" s="325"/>
      <c r="BU420" s="325"/>
      <c r="BV420" s="325"/>
      <c r="BW420" s="325"/>
      <c r="BX420" s="325"/>
      <c r="BY420" s="325"/>
      <c r="BZ420" s="325"/>
      <c r="CA420" s="325"/>
      <c r="CB420" s="325"/>
      <c r="CC420" s="325"/>
      <c r="CD420" s="325"/>
      <c r="CE420" s="325"/>
      <c r="CF420" s="325"/>
      <c r="CG420" s="325"/>
      <c r="CH420" s="325"/>
      <c r="CI420" s="325"/>
      <c r="CJ420" s="325"/>
      <c r="CK420" s="325"/>
      <c r="CL420" s="325"/>
      <c r="CM420" s="162"/>
      <c r="CN420" s="162"/>
    </row>
    <row r="421" spans="1:92" s="1" customFormat="1" ht="10.5" customHeight="1">
      <c r="A421" s="1510"/>
      <c r="B421" s="1517"/>
      <c r="C421" s="1461" t="s">
        <v>129</v>
      </c>
      <c r="D421" s="131" t="s">
        <v>33</v>
      </c>
      <c r="E421" s="104">
        <f>ROUND(SQRT(E422^2+E423^2)*1000/(1.73*E$363),0)</f>
        <v>0</v>
      </c>
      <c r="F421" s="104">
        <f t="shared" ref="F421:AB421" si="184">ROUND(SQRT(F422^2+F423^2)*1000/(1.73*F$363),0)</f>
        <v>0</v>
      </c>
      <c r="G421" s="104">
        <f t="shared" si="184"/>
        <v>0</v>
      </c>
      <c r="H421" s="575">
        <f t="shared" si="184"/>
        <v>0</v>
      </c>
      <c r="I421" s="104">
        <f t="shared" si="184"/>
        <v>0</v>
      </c>
      <c r="J421" s="104">
        <f t="shared" si="184"/>
        <v>0</v>
      </c>
      <c r="K421" s="104">
        <f t="shared" si="184"/>
        <v>0</v>
      </c>
      <c r="L421" s="104">
        <f t="shared" si="184"/>
        <v>0</v>
      </c>
      <c r="M421" s="104">
        <f t="shared" si="184"/>
        <v>0</v>
      </c>
      <c r="N421" s="575">
        <f t="shared" si="184"/>
        <v>0</v>
      </c>
      <c r="O421" s="104">
        <f t="shared" si="184"/>
        <v>0</v>
      </c>
      <c r="P421" s="104">
        <f t="shared" si="184"/>
        <v>0</v>
      </c>
      <c r="Q421" s="104">
        <f t="shared" si="184"/>
        <v>0</v>
      </c>
      <c r="R421" s="104">
        <f t="shared" si="184"/>
        <v>0</v>
      </c>
      <c r="S421" s="104">
        <f t="shared" si="184"/>
        <v>0</v>
      </c>
      <c r="T421" s="104">
        <f t="shared" si="184"/>
        <v>0</v>
      </c>
      <c r="U421" s="104">
        <f t="shared" si="184"/>
        <v>0</v>
      </c>
      <c r="V421" s="575">
        <f t="shared" si="184"/>
        <v>0</v>
      </c>
      <c r="W421" s="104">
        <f t="shared" si="184"/>
        <v>0</v>
      </c>
      <c r="X421" s="104">
        <f t="shared" si="184"/>
        <v>0</v>
      </c>
      <c r="Y421" s="104">
        <f t="shared" si="184"/>
        <v>0</v>
      </c>
      <c r="Z421" s="104">
        <f t="shared" si="184"/>
        <v>0</v>
      </c>
      <c r="AA421" s="104">
        <f t="shared" si="184"/>
        <v>0</v>
      </c>
      <c r="AB421" s="105">
        <f t="shared" si="184"/>
        <v>0</v>
      </c>
      <c r="AC421" s="332"/>
      <c r="AD421" s="332"/>
      <c r="AE421" s="100"/>
      <c r="AF421" s="325"/>
      <c r="AG421" s="334"/>
      <c r="AH421" s="334"/>
      <c r="AI421" s="325"/>
      <c r="AJ421" s="334"/>
      <c r="AK421" s="334"/>
      <c r="AL421" s="325"/>
      <c r="AM421" s="334"/>
      <c r="AN421" s="334"/>
      <c r="AO421" s="325"/>
      <c r="AP421" s="334"/>
      <c r="AQ421" s="334"/>
      <c r="AR421" s="325"/>
      <c r="AS421" s="334"/>
      <c r="AT421" s="334"/>
      <c r="AU421" s="334"/>
      <c r="AV421" s="325"/>
      <c r="AW421" s="334"/>
      <c r="AX421" s="325"/>
      <c r="AY421" s="334"/>
      <c r="AZ421" s="334"/>
      <c r="BA421" s="325"/>
      <c r="BB421" s="334"/>
      <c r="BC421" s="325"/>
      <c r="BD421" s="334"/>
      <c r="BE421" s="325"/>
      <c r="BF421" s="325"/>
      <c r="BG421" s="325"/>
      <c r="BH421" s="325"/>
      <c r="BI421" s="325"/>
      <c r="BJ421" s="325"/>
      <c r="BK421" s="325"/>
      <c r="BL421" s="325"/>
      <c r="BM421" s="325"/>
      <c r="BN421" s="325"/>
      <c r="BO421" s="325"/>
      <c r="BP421" s="325"/>
      <c r="BQ421" s="325"/>
      <c r="BR421" s="325"/>
      <c r="BS421" s="325"/>
      <c r="BT421" s="325"/>
      <c r="BU421" s="325"/>
      <c r="BV421" s="325"/>
      <c r="BW421" s="325"/>
      <c r="BX421" s="325"/>
      <c r="BY421" s="325"/>
      <c r="BZ421" s="325"/>
      <c r="CA421" s="325"/>
      <c r="CB421" s="325"/>
      <c r="CC421" s="325"/>
      <c r="CD421" s="325"/>
      <c r="CE421" s="325"/>
      <c r="CF421" s="325"/>
      <c r="CG421" s="325"/>
      <c r="CH421" s="325"/>
      <c r="CI421" s="325"/>
      <c r="CJ421" s="325"/>
      <c r="CK421" s="325"/>
      <c r="CL421" s="325"/>
      <c r="CM421" s="162"/>
      <c r="CN421" s="162"/>
    </row>
    <row r="422" spans="1:92" s="1" customFormat="1" ht="10.5" customHeight="1">
      <c r="A422" s="1510"/>
      <c r="B422" s="1517"/>
      <c r="C422" s="1461" t="s">
        <v>553</v>
      </c>
      <c r="D422" s="131" t="s">
        <v>116</v>
      </c>
      <c r="E422" s="61">
        <f>AF422*$AE422</f>
        <v>4.8000000000000001E-4</v>
      </c>
      <c r="F422" s="61">
        <f>AG422*$AE422</f>
        <v>4.8000000000000001E-4</v>
      </c>
      <c r="G422" s="61">
        <f t="shared" ref="G422:AB422" si="185">AH422*$AE422</f>
        <v>4.8000000000000001E-4</v>
      </c>
      <c r="H422" s="999">
        <f t="shared" si="185"/>
        <v>4.8000000000000001E-4</v>
      </c>
      <c r="I422" s="61">
        <f t="shared" si="185"/>
        <v>4.8000000000000001E-4</v>
      </c>
      <c r="J422" s="61">
        <f t="shared" si="185"/>
        <v>4.8000000000000001E-4</v>
      </c>
      <c r="K422" s="61">
        <f t="shared" si="185"/>
        <v>4.8000000000000001E-4</v>
      </c>
      <c r="L422" s="61">
        <f t="shared" si="185"/>
        <v>1.08E-3</v>
      </c>
      <c r="M422" s="61">
        <f t="shared" si="185"/>
        <v>1.4399999999999999E-3</v>
      </c>
      <c r="N422" s="999">
        <f t="shared" si="185"/>
        <v>1.32E-3</v>
      </c>
      <c r="O422" s="61">
        <f t="shared" si="185"/>
        <v>1.4400000000000001E-3</v>
      </c>
      <c r="P422" s="61">
        <f t="shared" si="185"/>
        <v>1.3799999999999999E-3</v>
      </c>
      <c r="Q422" s="61">
        <f t="shared" si="185"/>
        <v>8.9999999999999998E-4</v>
      </c>
      <c r="R422" s="61">
        <f t="shared" si="185"/>
        <v>1.4999999999999998E-3</v>
      </c>
      <c r="S422" s="61">
        <f t="shared" si="185"/>
        <v>1.8E-3</v>
      </c>
      <c r="T422" s="61">
        <f t="shared" si="185"/>
        <v>1.6799999999999999E-3</v>
      </c>
      <c r="U422" s="61">
        <f t="shared" si="185"/>
        <v>1.4999999999999998E-3</v>
      </c>
      <c r="V422" s="999">
        <f t="shared" si="185"/>
        <v>1.08E-3</v>
      </c>
      <c r="W422" s="61">
        <f t="shared" si="185"/>
        <v>9.6000000000000002E-4</v>
      </c>
      <c r="X422" s="61">
        <f t="shared" si="185"/>
        <v>9.6000000000000002E-4</v>
      </c>
      <c r="Y422" s="61">
        <f t="shared" si="185"/>
        <v>5.4000000000000001E-4</v>
      </c>
      <c r="Z422" s="61">
        <f t="shared" si="185"/>
        <v>5.4000000000000001E-4</v>
      </c>
      <c r="AA422" s="61">
        <f t="shared" si="185"/>
        <v>4.8000000000000001E-4</v>
      </c>
      <c r="AB422" s="62">
        <f t="shared" si="185"/>
        <v>4.8000000000000001E-4</v>
      </c>
      <c r="AC422" s="66">
        <f>(BD422-AF422)*AE422</f>
        <v>-4.8000000000000001E-4</v>
      </c>
      <c r="AD422" s="66">
        <f>(BD423-AF423)*AE422</f>
        <v>-7.1999999999999994E-4</v>
      </c>
      <c r="AE422" s="100">
        <v>1.2</v>
      </c>
      <c r="AF422" s="397">
        <v>4.0000000000000002E-4</v>
      </c>
      <c r="AG422" s="397">
        <v>4.0000000000000002E-4</v>
      </c>
      <c r="AH422" s="397">
        <v>4.0000000000000002E-4</v>
      </c>
      <c r="AI422" s="397">
        <v>4.0000000000000002E-4</v>
      </c>
      <c r="AJ422" s="397">
        <v>4.0000000000000002E-4</v>
      </c>
      <c r="AK422" s="397">
        <v>4.0000000000000002E-4</v>
      </c>
      <c r="AL422" s="397">
        <v>4.0000000000000002E-4</v>
      </c>
      <c r="AM422" s="397">
        <v>8.9999999999999998E-4</v>
      </c>
      <c r="AN422" s="397">
        <v>1.1999999999999999E-3</v>
      </c>
      <c r="AO422" s="397">
        <v>1.1000000000000001E-3</v>
      </c>
      <c r="AP422" s="334">
        <v>1.2000000000000001E-3</v>
      </c>
      <c r="AQ422" s="397">
        <v>1.15E-3</v>
      </c>
      <c r="AR422" s="397">
        <v>7.5000000000000002E-4</v>
      </c>
      <c r="AS422" s="397">
        <v>1.2499999999999998E-3</v>
      </c>
      <c r="AT422" s="397">
        <v>1.5E-3</v>
      </c>
      <c r="AU422" s="397">
        <v>1.4E-3</v>
      </c>
      <c r="AV422" s="397">
        <v>1.2499999999999998E-3</v>
      </c>
      <c r="AW422" s="397">
        <v>8.9999999999999998E-4</v>
      </c>
      <c r="AX422" s="397">
        <v>8.0000000000000004E-4</v>
      </c>
      <c r="AY422" s="397">
        <v>8.0000000000000004E-4</v>
      </c>
      <c r="AZ422" s="397">
        <v>4.4999999999999999E-4</v>
      </c>
      <c r="BA422" s="397">
        <v>4.4999999999999999E-4</v>
      </c>
      <c r="BB422" s="397">
        <v>4.0000000000000002E-4</v>
      </c>
      <c r="BC422" s="397">
        <v>4.0000000000000002E-4</v>
      </c>
      <c r="BD422" s="397"/>
      <c r="BE422" s="347"/>
      <c r="BF422" s="347"/>
      <c r="BG422" s="603"/>
      <c r="BH422" s="347"/>
      <c r="BI422" s="347"/>
      <c r="BJ422" s="347"/>
      <c r="BK422" s="347"/>
      <c r="BL422" s="347"/>
      <c r="BM422" s="347"/>
      <c r="BN422" s="347"/>
      <c r="BO422" s="347"/>
      <c r="BP422" s="347"/>
      <c r="BQ422" s="347"/>
      <c r="BR422" s="347"/>
      <c r="BS422" s="347"/>
      <c r="BT422" s="347"/>
      <c r="BU422" s="347"/>
      <c r="BV422" s="347"/>
      <c r="BW422" s="347"/>
      <c r="BX422" s="347"/>
      <c r="BY422" s="347"/>
      <c r="BZ422" s="347"/>
      <c r="CA422" s="347"/>
      <c r="CB422" s="347"/>
      <c r="CC422" s="347"/>
      <c r="CD422" s="325"/>
      <c r="CE422" s="325"/>
      <c r="CF422" s="325"/>
      <c r="CG422" s="325"/>
      <c r="CH422" s="325"/>
      <c r="CI422" s="325"/>
      <c r="CJ422" s="325"/>
      <c r="CK422" s="325"/>
      <c r="CL422" s="325"/>
      <c r="CM422" s="162"/>
      <c r="CN422" s="162"/>
    </row>
    <row r="423" spans="1:92" s="1" customFormat="1" ht="10.5" customHeight="1">
      <c r="A423" s="1510"/>
      <c r="B423" s="1517"/>
      <c r="C423" s="1461" t="s">
        <v>553</v>
      </c>
      <c r="D423" s="131" t="s">
        <v>117</v>
      </c>
      <c r="E423" s="61">
        <f>AF423*$AE422</f>
        <v>7.1999999999999994E-4</v>
      </c>
      <c r="F423" s="61">
        <f t="shared" ref="F423:AB423" si="186">AG423*$AE422</f>
        <v>7.1999999999999994E-4</v>
      </c>
      <c r="G423" s="61">
        <f t="shared" si="186"/>
        <v>7.1999999999999994E-4</v>
      </c>
      <c r="H423" s="999">
        <f t="shared" si="186"/>
        <v>7.1999999999999994E-4</v>
      </c>
      <c r="I423" s="61">
        <f t="shared" si="186"/>
        <v>7.1999999999999994E-4</v>
      </c>
      <c r="J423" s="61">
        <f t="shared" si="186"/>
        <v>7.1999999999999994E-4</v>
      </c>
      <c r="K423" s="61">
        <f t="shared" si="186"/>
        <v>7.1999999999999994E-4</v>
      </c>
      <c r="L423" s="61">
        <f t="shared" si="186"/>
        <v>1.0200000000000001E-3</v>
      </c>
      <c r="M423" s="61">
        <f t="shared" si="186"/>
        <v>1.5E-3</v>
      </c>
      <c r="N423" s="999">
        <f t="shared" si="186"/>
        <v>1.56E-3</v>
      </c>
      <c r="O423" s="61">
        <f t="shared" si="186"/>
        <v>1.7399999999999998E-3</v>
      </c>
      <c r="P423" s="61">
        <f t="shared" si="186"/>
        <v>1.3799999999999999E-3</v>
      </c>
      <c r="Q423" s="61">
        <f t="shared" si="186"/>
        <v>1.14E-3</v>
      </c>
      <c r="R423" s="61">
        <f t="shared" si="186"/>
        <v>1.6799999999999999E-3</v>
      </c>
      <c r="S423" s="61">
        <f t="shared" si="186"/>
        <v>1.7399999999999998E-3</v>
      </c>
      <c r="T423" s="61">
        <f t="shared" si="186"/>
        <v>1.7399999999999998E-3</v>
      </c>
      <c r="U423" s="61">
        <f t="shared" si="186"/>
        <v>1.3199999999999998E-3</v>
      </c>
      <c r="V423" s="999">
        <f t="shared" si="186"/>
        <v>9.6000000000000002E-4</v>
      </c>
      <c r="W423" s="61">
        <f t="shared" si="186"/>
        <v>8.3999999999999993E-4</v>
      </c>
      <c r="X423" s="61">
        <f t="shared" si="186"/>
        <v>8.3999999999999993E-4</v>
      </c>
      <c r="Y423" s="61">
        <f t="shared" si="186"/>
        <v>7.1999999999999994E-4</v>
      </c>
      <c r="Z423" s="61">
        <f t="shared" si="186"/>
        <v>7.1999999999999994E-4</v>
      </c>
      <c r="AA423" s="61">
        <f t="shared" si="186"/>
        <v>7.1999999999999994E-4</v>
      </c>
      <c r="AB423" s="62">
        <f t="shared" si="186"/>
        <v>7.1999999999999994E-4</v>
      </c>
      <c r="AC423" s="66"/>
      <c r="AD423" s="66"/>
      <c r="AE423" s="100"/>
      <c r="AF423" s="397">
        <v>5.9999999999999995E-4</v>
      </c>
      <c r="AG423" s="334">
        <v>5.9999999999999995E-4</v>
      </c>
      <c r="AH423" s="334">
        <v>5.9999999999999995E-4</v>
      </c>
      <c r="AI423" s="397">
        <v>5.9999999999999995E-4</v>
      </c>
      <c r="AJ423" s="397">
        <v>5.9999999999999995E-4</v>
      </c>
      <c r="AK423" s="397">
        <v>5.9999999999999995E-4</v>
      </c>
      <c r="AL423" s="397">
        <v>5.9999999999999995E-4</v>
      </c>
      <c r="AM423" s="397">
        <v>8.5000000000000006E-4</v>
      </c>
      <c r="AN423" s="397">
        <v>1.25E-3</v>
      </c>
      <c r="AO423" s="397">
        <v>1.2999999999999999E-3</v>
      </c>
      <c r="AP423" s="397">
        <v>1.4499999999999999E-3</v>
      </c>
      <c r="AQ423" s="397">
        <v>1.15E-3</v>
      </c>
      <c r="AR423" s="397">
        <v>9.5E-4</v>
      </c>
      <c r="AS423" s="397">
        <v>1.4E-3</v>
      </c>
      <c r="AT423" s="397">
        <v>1.4499999999999999E-3</v>
      </c>
      <c r="AU423" s="397">
        <v>1.4499999999999999E-3</v>
      </c>
      <c r="AV423" s="334">
        <v>1.0999999999999998E-3</v>
      </c>
      <c r="AW423" s="334">
        <v>8.0000000000000004E-4</v>
      </c>
      <c r="AX423" s="397">
        <v>6.9999999999999999E-4</v>
      </c>
      <c r="AY423" s="397">
        <v>6.9999999999999999E-4</v>
      </c>
      <c r="AZ423" s="397">
        <v>5.9999999999999995E-4</v>
      </c>
      <c r="BA423" s="397">
        <v>5.9999999999999995E-4</v>
      </c>
      <c r="BB423" s="397">
        <v>5.9999999999999995E-4</v>
      </c>
      <c r="BC423" s="397">
        <v>5.9999999999999995E-4</v>
      </c>
      <c r="BD423" s="397"/>
      <c r="BE423" s="397"/>
      <c r="BF423" s="397"/>
      <c r="BG423" s="397"/>
      <c r="BH423" s="397"/>
      <c r="BI423" s="397"/>
      <c r="BJ423" s="397"/>
      <c r="BK423" s="397"/>
      <c r="BL423" s="397"/>
      <c r="BM423" s="397"/>
      <c r="BN423" s="397"/>
      <c r="BO423" s="397"/>
      <c r="BP423" s="397"/>
      <c r="BQ423" s="397"/>
      <c r="BR423" s="397"/>
      <c r="BS423" s="397"/>
      <c r="BT423" s="397"/>
      <c r="BU423" s="397"/>
      <c r="BV423" s="397"/>
      <c r="BW423" s="397"/>
      <c r="BX423" s="397"/>
      <c r="BY423" s="397"/>
      <c r="BZ423" s="397"/>
      <c r="CA423" s="397"/>
      <c r="CB423" s="397"/>
      <c r="CC423" s="397"/>
      <c r="CD423" s="325"/>
      <c r="CE423" s="325"/>
      <c r="CF423" s="325"/>
      <c r="CG423" s="325"/>
      <c r="CH423" s="325"/>
      <c r="CI423" s="325"/>
      <c r="CJ423" s="325"/>
      <c r="CK423" s="325"/>
      <c r="CL423" s="325"/>
      <c r="CM423" s="162"/>
      <c r="CN423" s="162"/>
    </row>
    <row r="424" spans="1:92" s="1" customFormat="1" ht="10.5" customHeight="1" thickBot="1">
      <c r="A424" s="1511"/>
      <c r="B424" s="1518"/>
      <c r="C424" s="271"/>
      <c r="D424" s="236" t="s">
        <v>41</v>
      </c>
      <c r="E424" s="52">
        <f t="shared" ref="E424:AB424" si="187">E423/E422</f>
        <v>1.4999999999999998</v>
      </c>
      <c r="F424" s="52">
        <f t="shared" si="187"/>
        <v>1.4999999999999998</v>
      </c>
      <c r="G424" s="52">
        <f t="shared" si="187"/>
        <v>1.4999999999999998</v>
      </c>
      <c r="H424" s="574">
        <f t="shared" si="187"/>
        <v>1.4999999999999998</v>
      </c>
      <c r="I424" s="52">
        <f t="shared" si="187"/>
        <v>1.4999999999999998</v>
      </c>
      <c r="J424" s="52">
        <f t="shared" si="187"/>
        <v>1.4999999999999998</v>
      </c>
      <c r="K424" s="52">
        <f t="shared" si="187"/>
        <v>1.4999999999999998</v>
      </c>
      <c r="L424" s="52">
        <f t="shared" si="187"/>
        <v>0.94444444444444453</v>
      </c>
      <c r="M424" s="52">
        <f t="shared" si="187"/>
        <v>1.0416666666666667</v>
      </c>
      <c r="N424" s="574">
        <f t="shared" si="187"/>
        <v>1.1818181818181819</v>
      </c>
      <c r="O424" s="52">
        <f t="shared" si="187"/>
        <v>1.208333333333333</v>
      </c>
      <c r="P424" s="52">
        <f t="shared" si="187"/>
        <v>1</v>
      </c>
      <c r="Q424" s="52">
        <f t="shared" si="187"/>
        <v>1.2666666666666666</v>
      </c>
      <c r="R424" s="52">
        <f t="shared" si="187"/>
        <v>1.1200000000000001</v>
      </c>
      <c r="S424" s="52">
        <f t="shared" si="187"/>
        <v>0.96666666666666656</v>
      </c>
      <c r="T424" s="52">
        <f t="shared" si="187"/>
        <v>1.0357142857142856</v>
      </c>
      <c r="U424" s="52">
        <f t="shared" si="187"/>
        <v>0.88</v>
      </c>
      <c r="V424" s="574">
        <f t="shared" si="187"/>
        <v>0.88888888888888895</v>
      </c>
      <c r="W424" s="52">
        <f t="shared" si="187"/>
        <v>0.87499999999999989</v>
      </c>
      <c r="X424" s="52">
        <f t="shared" si="187"/>
        <v>0.87499999999999989</v>
      </c>
      <c r="Y424" s="52">
        <f t="shared" si="187"/>
        <v>1.3333333333333333</v>
      </c>
      <c r="Z424" s="52">
        <f t="shared" si="187"/>
        <v>1.3333333333333333</v>
      </c>
      <c r="AA424" s="52">
        <f t="shared" si="187"/>
        <v>1.4999999999999998</v>
      </c>
      <c r="AB424" s="53">
        <f t="shared" si="187"/>
        <v>1.4999999999999998</v>
      </c>
      <c r="AC424" s="101"/>
      <c r="AD424" s="101"/>
      <c r="AE424" s="102"/>
      <c r="AF424" s="99"/>
      <c r="AG424" s="334"/>
      <c r="AH424" s="334"/>
      <c r="AI424" s="99"/>
      <c r="AJ424" s="334"/>
      <c r="AK424" s="334"/>
      <c r="AL424" s="99"/>
      <c r="AM424" s="334"/>
      <c r="AN424" s="334"/>
      <c r="AO424" s="99"/>
      <c r="AP424" s="334"/>
      <c r="AQ424" s="334"/>
      <c r="AR424" s="99"/>
      <c r="AS424" s="334"/>
      <c r="AT424" s="334"/>
      <c r="AU424" s="334"/>
      <c r="AV424" s="99"/>
      <c r="AW424" s="334"/>
      <c r="AX424" s="99"/>
      <c r="AY424" s="334"/>
      <c r="AZ424" s="334"/>
      <c r="BA424" s="99"/>
      <c r="BB424" s="334"/>
      <c r="BC424" s="99"/>
      <c r="BD424" s="334"/>
      <c r="BE424" s="332"/>
      <c r="BF424" s="325"/>
      <c r="BG424" s="332"/>
      <c r="BH424" s="325"/>
      <c r="BI424" s="332"/>
      <c r="BJ424" s="332"/>
      <c r="BK424" s="332"/>
      <c r="BL424" s="332"/>
      <c r="BM424" s="332"/>
      <c r="BN424" s="332"/>
      <c r="BO424" s="332"/>
      <c r="BP424" s="332"/>
      <c r="BQ424" s="332"/>
      <c r="BR424" s="332"/>
      <c r="BS424" s="332"/>
      <c r="BT424" s="332"/>
      <c r="BU424" s="332"/>
      <c r="BV424" s="332"/>
      <c r="BW424" s="332"/>
      <c r="BX424" s="332"/>
      <c r="BY424" s="332"/>
      <c r="BZ424" s="332"/>
      <c r="CA424" s="332"/>
      <c r="CB424" s="332"/>
      <c r="CC424" s="332"/>
      <c r="CD424" s="325"/>
      <c r="CE424" s="325"/>
      <c r="CF424" s="325"/>
      <c r="CG424" s="325"/>
      <c r="CH424" s="325"/>
      <c r="CI424" s="325"/>
      <c r="CJ424" s="325"/>
      <c r="CK424" s="325"/>
      <c r="CL424" s="325"/>
      <c r="CM424" s="162"/>
      <c r="CN424" s="162"/>
    </row>
    <row r="425" spans="1:92" s="1" customFormat="1" ht="10.5" customHeight="1">
      <c r="A425" s="1509" t="s">
        <v>4</v>
      </c>
      <c r="B425" s="1516" t="s">
        <v>904</v>
      </c>
      <c r="C425" s="1107"/>
      <c r="D425" s="1190"/>
      <c r="E425" s="754"/>
      <c r="F425" s="59"/>
      <c r="G425" s="59"/>
      <c r="H425" s="810"/>
      <c r="I425" s="59"/>
      <c r="J425" s="59"/>
      <c r="K425" s="59"/>
      <c r="L425" s="59"/>
      <c r="M425" s="59"/>
      <c r="N425" s="810"/>
      <c r="O425" s="59"/>
      <c r="P425" s="59"/>
      <c r="Q425" s="59"/>
      <c r="R425" s="59"/>
      <c r="S425" s="59"/>
      <c r="T425" s="59"/>
      <c r="U425" s="59"/>
      <c r="V425" s="810"/>
      <c r="W425" s="59"/>
      <c r="X425" s="59"/>
      <c r="Y425" s="59"/>
      <c r="Z425" s="59"/>
      <c r="AA425" s="59"/>
      <c r="AB425" s="60"/>
      <c r="AC425" s="66" t="s">
        <v>115</v>
      </c>
      <c r="AD425" s="66">
        <f>AD427/AC427</f>
        <v>3.3000000000000003</v>
      </c>
      <c r="AE425" s="100"/>
      <c r="AF425" s="332"/>
      <c r="AG425" s="334"/>
      <c r="AH425" s="334"/>
      <c r="AI425" s="332"/>
      <c r="AJ425" s="334"/>
      <c r="AK425" s="334"/>
      <c r="AL425" s="332"/>
      <c r="AM425" s="334"/>
      <c r="AN425" s="334"/>
      <c r="AO425" s="332"/>
      <c r="AP425" s="334"/>
      <c r="AQ425" s="334"/>
      <c r="AR425" s="332"/>
      <c r="AS425" s="334"/>
      <c r="AT425" s="334"/>
      <c r="AU425" s="334"/>
      <c r="AV425" s="332"/>
      <c r="AW425" s="334"/>
      <c r="AX425" s="332"/>
      <c r="AY425" s="334"/>
      <c r="AZ425" s="334"/>
      <c r="BA425" s="332"/>
      <c r="BB425" s="334"/>
      <c r="BC425" s="332"/>
      <c r="BD425" s="334"/>
      <c r="BE425" s="332"/>
      <c r="BF425" s="332"/>
      <c r="BG425" s="325"/>
      <c r="BH425" s="332"/>
      <c r="BI425" s="332"/>
      <c r="BJ425" s="332"/>
      <c r="BK425" s="332"/>
      <c r="BL425" s="332"/>
      <c r="BM425" s="332"/>
      <c r="BN425" s="332"/>
      <c r="BO425" s="332"/>
      <c r="BP425" s="332"/>
      <c r="BQ425" s="332"/>
      <c r="BR425" s="332"/>
      <c r="BS425" s="332"/>
      <c r="BT425" s="332"/>
      <c r="BU425" s="332"/>
      <c r="BV425" s="332"/>
      <c r="BW425" s="332"/>
      <c r="BX425" s="332"/>
      <c r="BY425" s="332"/>
      <c r="BZ425" s="332"/>
      <c r="CA425" s="332"/>
      <c r="CB425" s="332"/>
      <c r="CC425" s="332"/>
      <c r="CD425" s="325"/>
      <c r="CE425" s="325"/>
      <c r="CF425" s="325"/>
      <c r="CG425" s="325"/>
      <c r="CH425" s="325"/>
      <c r="CI425" s="325"/>
      <c r="CJ425" s="325"/>
      <c r="CK425" s="325"/>
      <c r="CL425" s="325"/>
      <c r="CM425" s="162"/>
      <c r="CN425" s="162"/>
    </row>
    <row r="426" spans="1:92" s="1" customFormat="1" ht="10.5" customHeight="1">
      <c r="A426" s="1510"/>
      <c r="B426" s="1517"/>
      <c r="C426" s="1461" t="s">
        <v>126</v>
      </c>
      <c r="D426" s="131" t="s">
        <v>33</v>
      </c>
      <c r="E426" s="85">
        <v>3</v>
      </c>
      <c r="F426" s="85">
        <v>3</v>
      </c>
      <c r="G426" s="85">
        <v>3</v>
      </c>
      <c r="H426" s="571">
        <v>3</v>
      </c>
      <c r="I426" s="85">
        <v>3</v>
      </c>
      <c r="J426" s="85">
        <v>3</v>
      </c>
      <c r="K426" s="85">
        <v>3</v>
      </c>
      <c r="L426" s="85">
        <v>3</v>
      </c>
      <c r="M426" s="85">
        <v>3</v>
      </c>
      <c r="N426" s="571">
        <v>3</v>
      </c>
      <c r="O426" s="85">
        <v>3</v>
      </c>
      <c r="P426" s="85">
        <v>3</v>
      </c>
      <c r="Q426" s="85">
        <v>3</v>
      </c>
      <c r="R426" s="85">
        <v>3</v>
      </c>
      <c r="S426" s="85">
        <v>3</v>
      </c>
      <c r="T426" s="85">
        <v>3</v>
      </c>
      <c r="U426" s="85">
        <v>3</v>
      </c>
      <c r="V426" s="571">
        <v>3</v>
      </c>
      <c r="W426" s="85">
        <v>3</v>
      </c>
      <c r="X426" s="85">
        <v>3</v>
      </c>
      <c r="Y426" s="85">
        <v>3</v>
      </c>
      <c r="Z426" s="85">
        <v>3</v>
      </c>
      <c r="AA426" s="85">
        <v>3</v>
      </c>
      <c r="AB426" s="86">
        <v>3</v>
      </c>
      <c r="AC426" s="332"/>
      <c r="AD426" s="332"/>
      <c r="AE426" s="100"/>
      <c r="AF426" s="332"/>
      <c r="AG426" s="334"/>
      <c r="AH426" s="334"/>
      <c r="AI426" s="332"/>
      <c r="AJ426" s="334"/>
      <c r="AK426" s="334"/>
      <c r="AL426" s="332"/>
      <c r="AM426" s="334"/>
      <c r="AN426" s="334"/>
      <c r="AO426" s="332"/>
      <c r="AP426" s="334"/>
      <c r="AQ426" s="334"/>
      <c r="AR426" s="332"/>
      <c r="AS426" s="334"/>
      <c r="AT426" s="334"/>
      <c r="AU426" s="334"/>
      <c r="AV426" s="332"/>
      <c r="AW426" s="334"/>
      <c r="AX426" s="332"/>
      <c r="AY426" s="334"/>
      <c r="AZ426" s="334"/>
      <c r="BA426" s="332"/>
      <c r="BB426" s="334"/>
      <c r="BC426" s="332"/>
      <c r="BD426" s="334"/>
      <c r="BE426" s="332"/>
      <c r="BF426" s="332"/>
      <c r="BG426" s="332"/>
      <c r="BH426" s="332"/>
      <c r="BI426" s="332"/>
      <c r="BJ426" s="332"/>
      <c r="BK426" s="332"/>
      <c r="BL426" s="332"/>
      <c r="BM426" s="332"/>
      <c r="BN426" s="332"/>
      <c r="BO426" s="332"/>
      <c r="BP426" s="332"/>
      <c r="BQ426" s="332"/>
      <c r="BR426" s="332"/>
      <c r="BS426" s="332"/>
      <c r="BT426" s="332"/>
      <c r="BU426" s="332"/>
      <c r="BV426" s="332"/>
      <c r="BW426" s="332"/>
      <c r="BX426" s="332"/>
      <c r="BY426" s="332"/>
      <c r="BZ426" s="332"/>
      <c r="CA426" s="332"/>
      <c r="CB426" s="332"/>
      <c r="CC426" s="332"/>
      <c r="CD426" s="325"/>
      <c r="CE426" s="325"/>
      <c r="CF426" s="325"/>
      <c r="CG426" s="325"/>
      <c r="CH426" s="325"/>
      <c r="CI426" s="325"/>
      <c r="CJ426" s="325"/>
      <c r="CK426" s="325"/>
      <c r="CL426" s="325"/>
      <c r="CM426" s="162"/>
      <c r="CN426" s="162"/>
    </row>
    <row r="427" spans="1:92" s="1" customFormat="1" ht="10.5" customHeight="1">
      <c r="A427" s="1510"/>
      <c r="B427" s="1517"/>
      <c r="C427" s="1461" t="s">
        <v>553</v>
      </c>
      <c r="D427" s="131" t="s">
        <v>116</v>
      </c>
      <c r="E427" s="61">
        <f>AF427*$AE427</f>
        <v>1.0800000000000001E-2</v>
      </c>
      <c r="F427" s="61">
        <f>AG427*$AE427</f>
        <v>1.0800000000000001E-2</v>
      </c>
      <c r="G427" s="61">
        <f t="shared" ref="G427:AB427" si="188">AH427*$AE427</f>
        <v>1.0619999999999999E-2</v>
      </c>
      <c r="H427" s="999">
        <f t="shared" si="188"/>
        <v>1.0800000000000001E-2</v>
      </c>
      <c r="I427" s="61">
        <f t="shared" si="188"/>
        <v>1.098E-2</v>
      </c>
      <c r="J427" s="61">
        <f t="shared" si="188"/>
        <v>1.098E-2</v>
      </c>
      <c r="K427" s="61">
        <f t="shared" si="188"/>
        <v>1.098E-2</v>
      </c>
      <c r="L427" s="61">
        <f t="shared" si="188"/>
        <v>1.116E-2</v>
      </c>
      <c r="M427" s="61">
        <f t="shared" si="188"/>
        <v>1.2599999999999998E-2</v>
      </c>
      <c r="N427" s="999">
        <f t="shared" si="188"/>
        <v>1.17E-2</v>
      </c>
      <c r="O427" s="61">
        <f t="shared" si="188"/>
        <v>1.26E-2</v>
      </c>
      <c r="P427" s="61">
        <f t="shared" si="188"/>
        <v>1.188E-2</v>
      </c>
      <c r="Q427" s="61">
        <f t="shared" si="188"/>
        <v>1.242E-2</v>
      </c>
      <c r="R427" s="61">
        <f t="shared" si="188"/>
        <v>1.2240000000000001E-2</v>
      </c>
      <c r="S427" s="61">
        <f t="shared" si="188"/>
        <v>1.242E-2</v>
      </c>
      <c r="T427" s="61">
        <f t="shared" si="188"/>
        <v>1.2599999999999998E-2</v>
      </c>
      <c r="U427" s="61">
        <f t="shared" si="188"/>
        <v>1.3140000000000001E-2</v>
      </c>
      <c r="V427" s="999">
        <f t="shared" si="188"/>
        <v>1.2959999999999999E-2</v>
      </c>
      <c r="W427" s="61">
        <f t="shared" si="188"/>
        <v>1.4220000000000002E-2</v>
      </c>
      <c r="X427" s="61">
        <f t="shared" si="188"/>
        <v>1.2240000000000001E-2</v>
      </c>
      <c r="Y427" s="61">
        <f t="shared" si="188"/>
        <v>1.098E-2</v>
      </c>
      <c r="Z427" s="61">
        <f t="shared" si="188"/>
        <v>1.1340000000000001E-2</v>
      </c>
      <c r="AA427" s="61">
        <f t="shared" si="188"/>
        <v>1.098E-2</v>
      </c>
      <c r="AB427" s="62">
        <f t="shared" si="188"/>
        <v>1.1160000000000002E-2</v>
      </c>
      <c r="AC427" s="66">
        <f>(BD427-AF427)*AE427</f>
        <v>-1.0800000000000001E-2</v>
      </c>
      <c r="AD427" s="66">
        <f>(BD428-AF428)*AE427</f>
        <v>-3.5640000000000005E-2</v>
      </c>
      <c r="AE427" s="100">
        <v>3.6</v>
      </c>
      <c r="AF427" s="397">
        <v>3.0000000000000001E-3</v>
      </c>
      <c r="AG427" s="334">
        <v>3.0000000000000001E-3</v>
      </c>
      <c r="AH427" s="334">
        <v>2.9499999999999999E-3</v>
      </c>
      <c r="AI427" s="397">
        <v>3.0000000000000001E-3</v>
      </c>
      <c r="AJ427" s="334">
        <v>3.0499999999999998E-3</v>
      </c>
      <c r="AK427" s="334">
        <v>3.0499999999999998E-3</v>
      </c>
      <c r="AL427" s="397">
        <v>3.0499999999999998E-3</v>
      </c>
      <c r="AM427" s="334">
        <v>3.0999999999999999E-3</v>
      </c>
      <c r="AN427" s="334">
        <v>3.4999999999999996E-3</v>
      </c>
      <c r="AO427" s="397">
        <v>3.2499999999999999E-3</v>
      </c>
      <c r="AP427" s="334">
        <v>3.5000000000000001E-3</v>
      </c>
      <c r="AQ427" s="397">
        <v>3.3E-3</v>
      </c>
      <c r="AR427" s="334">
        <v>3.4499999999999999E-3</v>
      </c>
      <c r="AS427" s="334">
        <v>3.4000000000000002E-3</v>
      </c>
      <c r="AT427" s="334">
        <v>3.4499999999999999E-3</v>
      </c>
      <c r="AU427" s="397">
        <v>3.4999999999999996E-3</v>
      </c>
      <c r="AV427" s="334">
        <v>3.65E-3</v>
      </c>
      <c r="AW427" s="334">
        <v>3.5999999999999999E-3</v>
      </c>
      <c r="AX427" s="397">
        <v>3.9500000000000004E-3</v>
      </c>
      <c r="AY427" s="334">
        <v>3.4000000000000002E-3</v>
      </c>
      <c r="AZ427" s="334">
        <v>3.0499999999999998E-3</v>
      </c>
      <c r="BA427" s="334">
        <v>3.15E-3</v>
      </c>
      <c r="BB427" s="397">
        <v>3.0499999999999998E-3</v>
      </c>
      <c r="BC427" s="334">
        <v>3.1000000000000003E-3</v>
      </c>
      <c r="BD427" s="397"/>
      <c r="BE427" s="603"/>
      <c r="BF427" s="603"/>
      <c r="BG427" s="397"/>
      <c r="BH427" s="603"/>
      <c r="BI427" s="603"/>
      <c r="BJ427" s="603"/>
      <c r="BK427" s="603"/>
      <c r="BL427" s="603"/>
      <c r="BM427" s="603"/>
      <c r="BN427" s="603"/>
      <c r="BO427" s="603"/>
      <c r="BP427" s="603"/>
      <c r="BQ427" s="603"/>
      <c r="BR427" s="603"/>
      <c r="BS427" s="603"/>
      <c r="BT427" s="603"/>
      <c r="BU427" s="603"/>
      <c r="BV427" s="603"/>
      <c r="BW427" s="603"/>
      <c r="BX427" s="603"/>
      <c r="BY427" s="603"/>
      <c r="BZ427" s="603"/>
      <c r="CA427" s="603"/>
      <c r="CB427" s="603"/>
      <c r="CC427" s="603"/>
      <c r="CD427" s="325"/>
      <c r="CE427" s="325"/>
      <c r="CF427" s="325"/>
      <c r="CG427" s="325"/>
      <c r="CH427" s="325"/>
      <c r="CI427" s="325"/>
      <c r="CJ427" s="325"/>
      <c r="CK427" s="325"/>
      <c r="CL427" s="325"/>
      <c r="CM427" s="162"/>
      <c r="CN427" s="162"/>
    </row>
    <row r="428" spans="1:92" s="1" customFormat="1" ht="10.5" customHeight="1">
      <c r="A428" s="1510"/>
      <c r="B428" s="1517"/>
      <c r="C428" s="1461" t="s">
        <v>553</v>
      </c>
      <c r="D428" s="131" t="s">
        <v>117</v>
      </c>
      <c r="E428" s="61">
        <f>AF428*$AE427</f>
        <v>3.5640000000000005E-2</v>
      </c>
      <c r="F428" s="61">
        <f t="shared" ref="F428:AB428" si="189">AG428*$AE427</f>
        <v>3.6360000000000003E-2</v>
      </c>
      <c r="G428" s="61">
        <f t="shared" si="189"/>
        <v>3.6000000000000004E-2</v>
      </c>
      <c r="H428" s="999">
        <f t="shared" si="189"/>
        <v>3.6359999999999996E-2</v>
      </c>
      <c r="I428" s="61">
        <f t="shared" si="189"/>
        <v>3.5099999999999999E-2</v>
      </c>
      <c r="J428" s="61">
        <f t="shared" si="189"/>
        <v>3.5279999999999999E-2</v>
      </c>
      <c r="K428" s="61">
        <f t="shared" si="189"/>
        <v>3.5099999999999999E-2</v>
      </c>
      <c r="L428" s="61">
        <f t="shared" si="189"/>
        <v>3.4380000000000001E-2</v>
      </c>
      <c r="M428" s="61">
        <f t="shared" si="189"/>
        <v>3.3839999999999995E-2</v>
      </c>
      <c r="N428" s="999">
        <f t="shared" si="189"/>
        <v>3.3299999999999996E-2</v>
      </c>
      <c r="O428" s="61">
        <f t="shared" si="189"/>
        <v>3.3479999999999996E-2</v>
      </c>
      <c r="P428" s="61">
        <f t="shared" si="189"/>
        <v>3.2940000000000004E-2</v>
      </c>
      <c r="Q428" s="61">
        <f t="shared" si="189"/>
        <v>3.3479999999999996E-2</v>
      </c>
      <c r="R428" s="61">
        <f t="shared" si="189"/>
        <v>3.2579999999999998E-2</v>
      </c>
      <c r="S428" s="61">
        <f t="shared" si="189"/>
        <v>3.1500000000000007E-2</v>
      </c>
      <c r="T428" s="61">
        <f t="shared" si="189"/>
        <v>3.2039999999999999E-2</v>
      </c>
      <c r="U428" s="61">
        <f t="shared" si="189"/>
        <v>3.2400000000000005E-2</v>
      </c>
      <c r="V428" s="999">
        <f t="shared" si="189"/>
        <v>3.2039999999999999E-2</v>
      </c>
      <c r="W428" s="61">
        <f t="shared" si="189"/>
        <v>3.2219999999999999E-2</v>
      </c>
      <c r="X428" s="61">
        <f t="shared" si="189"/>
        <v>3.2760000000000004E-2</v>
      </c>
      <c r="Y428" s="61">
        <f t="shared" si="189"/>
        <v>3.3479999999999996E-2</v>
      </c>
      <c r="Z428" s="61">
        <f t="shared" si="189"/>
        <v>3.3839999999999995E-2</v>
      </c>
      <c r="AA428" s="61">
        <f t="shared" si="189"/>
        <v>3.3660000000000002E-2</v>
      </c>
      <c r="AB428" s="62">
        <f t="shared" si="189"/>
        <v>3.4200000000000001E-2</v>
      </c>
      <c r="AC428" s="66"/>
      <c r="AD428" s="66"/>
      <c r="AE428" s="100"/>
      <c r="AF428" s="397">
        <v>9.9000000000000008E-3</v>
      </c>
      <c r="AG428" s="334">
        <v>1.0100000000000001E-2</v>
      </c>
      <c r="AH428" s="334">
        <v>0.01</v>
      </c>
      <c r="AI428" s="397">
        <v>1.01E-2</v>
      </c>
      <c r="AJ428" s="334">
        <v>9.75E-3</v>
      </c>
      <c r="AK428" s="334">
        <v>9.7999999999999997E-3</v>
      </c>
      <c r="AL428" s="397">
        <v>9.75E-3</v>
      </c>
      <c r="AM428" s="334">
        <v>9.5499999999999995E-3</v>
      </c>
      <c r="AN428" s="334">
        <v>9.3999999999999986E-3</v>
      </c>
      <c r="AO428" s="397">
        <v>9.2499999999999995E-3</v>
      </c>
      <c r="AP428" s="334">
        <v>9.2999999999999992E-3</v>
      </c>
      <c r="AQ428" s="397">
        <v>9.1500000000000001E-3</v>
      </c>
      <c r="AR428" s="334">
        <v>9.2999999999999992E-3</v>
      </c>
      <c r="AS428" s="334">
        <v>9.049999999999999E-3</v>
      </c>
      <c r="AT428" s="334">
        <v>8.7500000000000008E-3</v>
      </c>
      <c r="AU428" s="397">
        <v>8.8999999999999999E-3</v>
      </c>
      <c r="AV428" s="334">
        <v>9.0000000000000011E-3</v>
      </c>
      <c r="AW428" s="334">
        <v>8.8999999999999999E-3</v>
      </c>
      <c r="AX428" s="347">
        <v>8.9499999999999996E-3</v>
      </c>
      <c r="AY428" s="334">
        <v>9.1000000000000004E-3</v>
      </c>
      <c r="AZ428" s="334">
        <v>9.2999999999999992E-3</v>
      </c>
      <c r="BA428" s="334">
        <v>9.3999999999999986E-3</v>
      </c>
      <c r="BB428" s="397">
        <v>9.3500000000000007E-3</v>
      </c>
      <c r="BC428" s="334">
        <v>9.4999999999999998E-3</v>
      </c>
      <c r="BD428" s="397"/>
      <c r="BE428" s="397"/>
      <c r="BF428" s="397"/>
      <c r="BG428" s="397"/>
      <c r="BH428" s="397"/>
      <c r="BI428" s="397"/>
      <c r="BJ428" s="397"/>
      <c r="BK428" s="397"/>
      <c r="BL428" s="397"/>
      <c r="BM428" s="397"/>
      <c r="BN428" s="397"/>
      <c r="BO428" s="397"/>
      <c r="BP428" s="397"/>
      <c r="BQ428" s="397"/>
      <c r="BR428" s="397"/>
      <c r="BS428" s="397"/>
      <c r="BT428" s="397"/>
      <c r="BU428" s="397"/>
      <c r="BV428" s="397"/>
      <c r="BW428" s="397"/>
      <c r="BX428" s="397"/>
      <c r="BY428" s="397"/>
      <c r="BZ428" s="397"/>
      <c r="CA428" s="397"/>
      <c r="CB428" s="397"/>
      <c r="CC428" s="397"/>
      <c r="CD428" s="325"/>
      <c r="CE428" s="325"/>
      <c r="CF428" s="325"/>
      <c r="CG428" s="325"/>
      <c r="CH428" s="325"/>
      <c r="CI428" s="325"/>
      <c r="CJ428" s="325"/>
      <c r="CK428" s="325"/>
      <c r="CL428" s="325"/>
      <c r="CM428" s="162"/>
      <c r="CN428" s="162"/>
    </row>
    <row r="429" spans="1:92" s="1" customFormat="1" ht="10.5" customHeight="1" thickBot="1">
      <c r="A429" s="1511"/>
      <c r="B429" s="1518"/>
      <c r="C429" s="271"/>
      <c r="D429" s="236" t="s">
        <v>41</v>
      </c>
      <c r="E429" s="141">
        <f t="shared" ref="E429:AB429" si="190">E428/E427</f>
        <v>3.3000000000000003</v>
      </c>
      <c r="F429" s="141">
        <f t="shared" si="190"/>
        <v>3.3666666666666667</v>
      </c>
      <c r="G429" s="141">
        <f t="shared" si="190"/>
        <v>3.389830508474577</v>
      </c>
      <c r="H429" s="609">
        <f t="shared" si="190"/>
        <v>3.3666666666666663</v>
      </c>
      <c r="I429" s="141">
        <f t="shared" si="190"/>
        <v>3.1967213114754096</v>
      </c>
      <c r="J429" s="141">
        <f t="shared" si="190"/>
        <v>3.2131147540983607</v>
      </c>
      <c r="K429" s="141">
        <f t="shared" si="190"/>
        <v>3.1967213114754096</v>
      </c>
      <c r="L429" s="141">
        <f t="shared" si="190"/>
        <v>3.0806451612903225</v>
      </c>
      <c r="M429" s="141">
        <f t="shared" si="190"/>
        <v>2.6857142857142855</v>
      </c>
      <c r="N429" s="609">
        <f t="shared" si="190"/>
        <v>2.8461538461538458</v>
      </c>
      <c r="O429" s="141">
        <f t="shared" si="190"/>
        <v>2.6571428571428566</v>
      </c>
      <c r="P429" s="141">
        <f t="shared" si="190"/>
        <v>2.7727272727272729</v>
      </c>
      <c r="Q429" s="141">
        <f t="shared" si="190"/>
        <v>2.695652173913043</v>
      </c>
      <c r="R429" s="141">
        <f t="shared" si="190"/>
        <v>2.6617647058823524</v>
      </c>
      <c r="S429" s="141">
        <f t="shared" si="190"/>
        <v>2.5362318840579716</v>
      </c>
      <c r="T429" s="141">
        <f t="shared" si="190"/>
        <v>2.5428571428571431</v>
      </c>
      <c r="U429" s="141">
        <f t="shared" si="190"/>
        <v>2.4657534246575343</v>
      </c>
      <c r="V429" s="609">
        <f t="shared" si="190"/>
        <v>2.4722222222222223</v>
      </c>
      <c r="W429" s="141">
        <f t="shared" si="190"/>
        <v>2.2658227848101262</v>
      </c>
      <c r="X429" s="141">
        <f t="shared" si="190"/>
        <v>2.6764705882352944</v>
      </c>
      <c r="Y429" s="141">
        <f t="shared" si="190"/>
        <v>3.0491803278688518</v>
      </c>
      <c r="Z429" s="141">
        <f t="shared" si="190"/>
        <v>2.9841269841269833</v>
      </c>
      <c r="AA429" s="141">
        <f t="shared" si="190"/>
        <v>3.0655737704918034</v>
      </c>
      <c r="AB429" s="142">
        <f t="shared" si="190"/>
        <v>3.0645161290322576</v>
      </c>
      <c r="AC429" s="101"/>
      <c r="AD429" s="101"/>
      <c r="AE429" s="102"/>
      <c r="AF429" s="347"/>
      <c r="AG429" s="397"/>
      <c r="AH429" s="397"/>
      <c r="AI429" s="347"/>
      <c r="AJ429" s="397"/>
      <c r="AK429" s="397"/>
      <c r="AL429" s="347"/>
      <c r="AM429" s="397"/>
      <c r="AN429" s="397"/>
      <c r="AO429" s="347"/>
      <c r="AP429" s="397"/>
      <c r="AQ429" s="397"/>
      <c r="AR429" s="347"/>
      <c r="AS429" s="397"/>
      <c r="AT429" s="397"/>
      <c r="AU429" s="397"/>
      <c r="AV429" s="347"/>
      <c r="AW429" s="397"/>
      <c r="AX429" s="347"/>
      <c r="AY429" s="397"/>
      <c r="AZ429" s="397"/>
      <c r="BA429" s="347"/>
      <c r="BB429" s="397"/>
      <c r="BC429" s="347"/>
      <c r="BD429" s="397"/>
      <c r="BE429" s="397"/>
      <c r="BF429" s="397"/>
      <c r="BG429" s="397"/>
      <c r="BH429" s="397"/>
      <c r="BI429" s="397"/>
      <c r="BJ429" s="397"/>
      <c r="BK429" s="397"/>
      <c r="BL429" s="397"/>
      <c r="BM429" s="397"/>
      <c r="BN429" s="397"/>
      <c r="BO429" s="397"/>
      <c r="BP429" s="397"/>
      <c r="BQ429" s="397"/>
      <c r="BR429" s="397"/>
      <c r="BS429" s="397"/>
      <c r="BT429" s="397"/>
      <c r="BU429" s="397"/>
      <c r="BV429" s="397"/>
      <c r="BW429" s="397"/>
      <c r="BX429" s="397"/>
      <c r="BY429" s="397"/>
      <c r="BZ429" s="397"/>
      <c r="CA429" s="397"/>
      <c r="CB429" s="397"/>
      <c r="CC429" s="397"/>
      <c r="CD429" s="325"/>
      <c r="CE429" s="325"/>
      <c r="CF429" s="325"/>
      <c r="CG429" s="325"/>
      <c r="CH429" s="325"/>
      <c r="CI429" s="325"/>
      <c r="CJ429" s="325"/>
      <c r="CK429" s="325"/>
      <c r="CL429" s="325"/>
      <c r="CM429" s="162"/>
      <c r="CN429" s="162"/>
    </row>
    <row r="430" spans="1:92" s="1" customFormat="1" ht="10.5" customHeight="1">
      <c r="A430" s="1509" t="s">
        <v>96</v>
      </c>
      <c r="B430" s="1516" t="s">
        <v>257</v>
      </c>
      <c r="C430" s="1107"/>
      <c r="D430" s="1190"/>
      <c r="E430" s="1584" t="s">
        <v>539</v>
      </c>
      <c r="F430" s="1585"/>
      <c r="G430" s="76"/>
      <c r="H430" s="573"/>
      <c r="I430" s="76"/>
      <c r="J430" s="76"/>
      <c r="K430" s="76"/>
      <c r="L430" s="76"/>
      <c r="M430" s="76"/>
      <c r="N430" s="573"/>
      <c r="O430" s="76"/>
      <c r="P430" s="76"/>
      <c r="Q430" s="76"/>
      <c r="R430" s="76"/>
      <c r="S430" s="76"/>
      <c r="T430" s="76"/>
      <c r="U430" s="76"/>
      <c r="V430" s="573"/>
      <c r="W430" s="76"/>
      <c r="X430" s="76"/>
      <c r="Y430" s="76"/>
      <c r="Z430" s="76"/>
      <c r="AA430" s="76"/>
      <c r="AB430" s="77"/>
      <c r="AC430" s="66" t="s">
        <v>115</v>
      </c>
      <c r="AD430" s="66" t="e">
        <f>AD432/AC432</f>
        <v>#DIV/0!</v>
      </c>
      <c r="AE430" s="100"/>
      <c r="AF430" s="347"/>
      <c r="AG430" s="397"/>
      <c r="AH430" s="397"/>
      <c r="AI430" s="347"/>
      <c r="AJ430" s="397"/>
      <c r="AK430" s="397"/>
      <c r="AL430" s="347"/>
      <c r="AM430" s="397"/>
      <c r="AN430" s="397"/>
      <c r="AO430" s="347"/>
      <c r="AP430" s="397"/>
      <c r="AQ430" s="397"/>
      <c r="AR430" s="347"/>
      <c r="AS430" s="397"/>
      <c r="AT430" s="397"/>
      <c r="AU430" s="397"/>
      <c r="AV430" s="347"/>
      <c r="AW430" s="397"/>
      <c r="AX430" s="347"/>
      <c r="AY430" s="397"/>
      <c r="AZ430" s="397"/>
      <c r="BA430" s="347"/>
      <c r="BB430" s="397"/>
      <c r="BC430" s="347"/>
      <c r="BD430" s="397"/>
      <c r="BE430" s="397"/>
      <c r="BF430" s="397"/>
      <c r="BG430" s="397"/>
      <c r="BH430" s="397"/>
      <c r="BI430" s="397"/>
      <c r="BJ430" s="397"/>
      <c r="BK430" s="397"/>
      <c r="BL430" s="397"/>
      <c r="BM430" s="397"/>
      <c r="BN430" s="397"/>
      <c r="BO430" s="397"/>
      <c r="BP430" s="397"/>
      <c r="BQ430" s="397"/>
      <c r="BR430" s="397"/>
      <c r="BS430" s="397"/>
      <c r="BT430" s="397"/>
      <c r="BU430" s="397"/>
      <c r="BV430" s="397"/>
      <c r="BW430" s="397"/>
      <c r="BX430" s="397"/>
      <c r="BY430" s="397"/>
      <c r="BZ430" s="397"/>
      <c r="CA430" s="397"/>
      <c r="CB430" s="397"/>
      <c r="CC430" s="397"/>
      <c r="CD430" s="325"/>
      <c r="CE430" s="325"/>
      <c r="CF430" s="325"/>
      <c r="CG430" s="325"/>
      <c r="CH430" s="325"/>
      <c r="CI430" s="325"/>
      <c r="CJ430" s="325"/>
      <c r="CK430" s="325"/>
      <c r="CL430" s="325"/>
      <c r="CM430" s="162"/>
      <c r="CN430" s="162"/>
    </row>
    <row r="431" spans="1:92" s="1" customFormat="1" ht="10.5" customHeight="1">
      <c r="A431" s="1510"/>
      <c r="B431" s="1517"/>
      <c r="C431" s="1461" t="s">
        <v>126</v>
      </c>
      <c r="D431" s="131" t="s">
        <v>33</v>
      </c>
      <c r="E431" s="85">
        <v>0</v>
      </c>
      <c r="F431" s="85">
        <v>0</v>
      </c>
      <c r="G431" s="85">
        <v>0</v>
      </c>
      <c r="H431" s="571">
        <v>0</v>
      </c>
      <c r="I431" s="85">
        <v>0</v>
      </c>
      <c r="J431" s="85">
        <v>0</v>
      </c>
      <c r="K431" s="85">
        <v>0</v>
      </c>
      <c r="L431" s="85">
        <v>0</v>
      </c>
      <c r="M431" s="85">
        <v>0</v>
      </c>
      <c r="N431" s="571">
        <v>0</v>
      </c>
      <c r="O431" s="85">
        <v>0</v>
      </c>
      <c r="P431" s="85">
        <v>0</v>
      </c>
      <c r="Q431" s="85">
        <v>0</v>
      </c>
      <c r="R431" s="85">
        <v>0</v>
      </c>
      <c r="S431" s="85">
        <v>0</v>
      </c>
      <c r="T431" s="85">
        <v>0</v>
      </c>
      <c r="U431" s="85">
        <v>0</v>
      </c>
      <c r="V431" s="571">
        <v>0</v>
      </c>
      <c r="W431" s="85">
        <v>0</v>
      </c>
      <c r="X431" s="85">
        <v>0</v>
      </c>
      <c r="Y431" s="85">
        <v>0</v>
      </c>
      <c r="Z431" s="85">
        <v>0</v>
      </c>
      <c r="AA431" s="85">
        <v>0</v>
      </c>
      <c r="AB431" s="86">
        <v>0</v>
      </c>
      <c r="AC431" s="66"/>
      <c r="AD431" s="66"/>
      <c r="AE431" s="100"/>
      <c r="AF431" s="347"/>
      <c r="AG431" s="397"/>
      <c r="AH431" s="397"/>
      <c r="AI431" s="347"/>
      <c r="AJ431" s="397"/>
      <c r="AK431" s="397"/>
      <c r="AL431" s="347"/>
      <c r="AM431" s="397"/>
      <c r="AN431" s="397"/>
      <c r="AO431" s="347"/>
      <c r="AP431" s="397"/>
      <c r="AQ431" s="397"/>
      <c r="AR431" s="347"/>
      <c r="AS431" s="397"/>
      <c r="AT431" s="397"/>
      <c r="AU431" s="397"/>
      <c r="AV431" s="347"/>
      <c r="AW431" s="397"/>
      <c r="AX431" s="347"/>
      <c r="AY431" s="397"/>
      <c r="AZ431" s="397"/>
      <c r="BA431" s="347"/>
      <c r="BB431" s="397"/>
      <c r="BC431" s="347"/>
      <c r="BD431" s="397"/>
      <c r="BE431" s="397"/>
      <c r="BF431" s="397"/>
      <c r="BG431" s="397"/>
      <c r="BH431" s="397"/>
      <c r="BI431" s="397"/>
      <c r="BJ431" s="397"/>
      <c r="BK431" s="397"/>
      <c r="BL431" s="397"/>
      <c r="BM431" s="397"/>
      <c r="BN431" s="397"/>
      <c r="BO431" s="397"/>
      <c r="BP431" s="397"/>
      <c r="BQ431" s="397"/>
      <c r="BR431" s="397"/>
      <c r="BS431" s="397"/>
      <c r="BT431" s="397"/>
      <c r="BU431" s="397"/>
      <c r="BV431" s="397"/>
      <c r="BW431" s="397"/>
      <c r="BX431" s="397"/>
      <c r="BY431" s="397"/>
      <c r="BZ431" s="397"/>
      <c r="CA431" s="397"/>
      <c r="CB431" s="397"/>
      <c r="CC431" s="397"/>
      <c r="CD431" s="325"/>
      <c r="CE431" s="325"/>
      <c r="CF431" s="325"/>
      <c r="CG431" s="325"/>
      <c r="CH431" s="325"/>
      <c r="CI431" s="325"/>
      <c r="CJ431" s="325"/>
      <c r="CK431" s="325"/>
      <c r="CL431" s="325"/>
      <c r="CM431" s="162"/>
      <c r="CN431" s="162"/>
    </row>
    <row r="432" spans="1:92" s="1" customFormat="1" ht="10.5" customHeight="1">
      <c r="A432" s="1510"/>
      <c r="B432" s="1517"/>
      <c r="C432" s="1461" t="s">
        <v>553</v>
      </c>
      <c r="D432" s="131" t="s">
        <v>116</v>
      </c>
      <c r="E432" s="61">
        <f>AF432*$AE432</f>
        <v>0</v>
      </c>
      <c r="F432" s="61">
        <f>AG432*$AE432</f>
        <v>0</v>
      </c>
      <c r="G432" s="61">
        <f t="shared" ref="G432:AB432" si="191">AH432*$AE432</f>
        <v>0</v>
      </c>
      <c r="H432" s="999">
        <f t="shared" si="191"/>
        <v>0</v>
      </c>
      <c r="I432" s="61">
        <f t="shared" si="191"/>
        <v>0</v>
      </c>
      <c r="J432" s="61">
        <f t="shared" si="191"/>
        <v>0</v>
      </c>
      <c r="K432" s="61">
        <f t="shared" si="191"/>
        <v>0</v>
      </c>
      <c r="L432" s="61">
        <f t="shared" si="191"/>
        <v>0</v>
      </c>
      <c r="M432" s="61">
        <f t="shared" si="191"/>
        <v>0</v>
      </c>
      <c r="N432" s="999">
        <f t="shared" si="191"/>
        <v>0</v>
      </c>
      <c r="O432" s="61">
        <f t="shared" si="191"/>
        <v>0</v>
      </c>
      <c r="P432" s="61">
        <f t="shared" si="191"/>
        <v>0</v>
      </c>
      <c r="Q432" s="61">
        <f t="shared" si="191"/>
        <v>0</v>
      </c>
      <c r="R432" s="61">
        <f t="shared" si="191"/>
        <v>0</v>
      </c>
      <c r="S432" s="61">
        <f t="shared" si="191"/>
        <v>0</v>
      </c>
      <c r="T432" s="61">
        <f t="shared" si="191"/>
        <v>0</v>
      </c>
      <c r="U432" s="61">
        <f t="shared" si="191"/>
        <v>0</v>
      </c>
      <c r="V432" s="999">
        <f t="shared" si="191"/>
        <v>0</v>
      </c>
      <c r="W432" s="61">
        <f t="shared" si="191"/>
        <v>0</v>
      </c>
      <c r="X432" s="61">
        <f t="shared" si="191"/>
        <v>0</v>
      </c>
      <c r="Y432" s="61">
        <f t="shared" si="191"/>
        <v>0</v>
      </c>
      <c r="Z432" s="61">
        <f t="shared" si="191"/>
        <v>0</v>
      </c>
      <c r="AA432" s="61">
        <f t="shared" si="191"/>
        <v>0</v>
      </c>
      <c r="AB432" s="62">
        <f t="shared" si="191"/>
        <v>0</v>
      </c>
      <c r="AC432" s="66">
        <f>(BD432-AF432)*AE432</f>
        <v>0</v>
      </c>
      <c r="AD432" s="66">
        <f>(BD433-AF433)*AE432</f>
        <v>0</v>
      </c>
      <c r="AE432" s="100">
        <v>3.6</v>
      </c>
      <c r="AF432" s="347">
        <v>0</v>
      </c>
      <c r="AG432" s="347">
        <v>0</v>
      </c>
      <c r="AH432" s="347">
        <v>0</v>
      </c>
      <c r="AI432" s="347">
        <v>0</v>
      </c>
      <c r="AJ432" s="347">
        <v>0</v>
      </c>
      <c r="AK432" s="347">
        <v>0</v>
      </c>
      <c r="AL432" s="347">
        <v>0</v>
      </c>
      <c r="AM432" s="347">
        <v>0</v>
      </c>
      <c r="AN432" s="347">
        <v>0</v>
      </c>
      <c r="AO432" s="347">
        <v>0</v>
      </c>
      <c r="AP432" s="347">
        <v>0</v>
      </c>
      <c r="AQ432" s="347">
        <v>0</v>
      </c>
      <c r="AR432" s="347">
        <v>0</v>
      </c>
      <c r="AS432" s="347">
        <v>0</v>
      </c>
      <c r="AT432" s="347">
        <v>0</v>
      </c>
      <c r="AU432" s="347">
        <v>0</v>
      </c>
      <c r="AV432" s="347">
        <v>0</v>
      </c>
      <c r="AW432" s="347">
        <v>0</v>
      </c>
      <c r="AX432" s="347">
        <v>0</v>
      </c>
      <c r="AY432" s="347">
        <v>0</v>
      </c>
      <c r="AZ432" s="347">
        <v>0</v>
      </c>
      <c r="BA432" s="347">
        <v>0</v>
      </c>
      <c r="BB432" s="347">
        <v>0</v>
      </c>
      <c r="BC432" s="347">
        <v>0</v>
      </c>
      <c r="BD432" s="347"/>
      <c r="BE432" s="397"/>
      <c r="BF432" s="397"/>
      <c r="BG432" s="397"/>
      <c r="BH432" s="397"/>
      <c r="BI432" s="397"/>
      <c r="BJ432" s="397"/>
      <c r="BK432" s="397"/>
      <c r="BL432" s="397"/>
      <c r="BM432" s="397"/>
      <c r="BN432" s="397"/>
      <c r="BO432" s="397"/>
      <c r="BP432" s="397"/>
      <c r="BQ432" s="397"/>
      <c r="BR432" s="397"/>
      <c r="BS432" s="397"/>
      <c r="BT432" s="397"/>
      <c r="BU432" s="397"/>
      <c r="BV432" s="397"/>
      <c r="BW432" s="397"/>
      <c r="BX432" s="397"/>
      <c r="BY432" s="397"/>
      <c r="BZ432" s="397"/>
      <c r="CA432" s="397"/>
      <c r="CB432" s="397"/>
      <c r="CC432" s="397"/>
      <c r="CD432" s="325"/>
      <c r="CE432" s="325"/>
      <c r="CF432" s="325"/>
      <c r="CG432" s="325"/>
      <c r="CH432" s="325"/>
      <c r="CI432" s="325"/>
      <c r="CJ432" s="325"/>
      <c r="CK432" s="325"/>
      <c r="CL432" s="325"/>
      <c r="CM432" s="162"/>
      <c r="CN432" s="162"/>
    </row>
    <row r="433" spans="1:115" s="1" customFormat="1" ht="10.5" customHeight="1">
      <c r="A433" s="1510"/>
      <c r="B433" s="1517"/>
      <c r="C433" s="1461" t="s">
        <v>553</v>
      </c>
      <c r="D433" s="131" t="s">
        <v>117</v>
      </c>
      <c r="E433" s="61">
        <f>AF433*$AE432</f>
        <v>0</v>
      </c>
      <c r="F433" s="61">
        <f t="shared" ref="F433:AB433" si="192">AG433*$AE432</f>
        <v>0</v>
      </c>
      <c r="G433" s="61">
        <f t="shared" si="192"/>
        <v>0</v>
      </c>
      <c r="H433" s="999">
        <f t="shared" si="192"/>
        <v>0</v>
      </c>
      <c r="I433" s="61">
        <f t="shared" si="192"/>
        <v>0</v>
      </c>
      <c r="J433" s="61">
        <f t="shared" si="192"/>
        <v>0</v>
      </c>
      <c r="K433" s="61">
        <f t="shared" si="192"/>
        <v>0</v>
      </c>
      <c r="L433" s="61">
        <f t="shared" si="192"/>
        <v>0</v>
      </c>
      <c r="M433" s="61">
        <f t="shared" si="192"/>
        <v>0</v>
      </c>
      <c r="N433" s="999">
        <f t="shared" si="192"/>
        <v>0</v>
      </c>
      <c r="O433" s="61">
        <f t="shared" si="192"/>
        <v>0</v>
      </c>
      <c r="P433" s="61">
        <f t="shared" si="192"/>
        <v>0</v>
      </c>
      <c r="Q433" s="61">
        <f t="shared" si="192"/>
        <v>0</v>
      </c>
      <c r="R433" s="61">
        <f t="shared" si="192"/>
        <v>0</v>
      </c>
      <c r="S433" s="61">
        <f t="shared" si="192"/>
        <v>0</v>
      </c>
      <c r="T433" s="61">
        <f t="shared" si="192"/>
        <v>0</v>
      </c>
      <c r="U433" s="61">
        <f t="shared" si="192"/>
        <v>0</v>
      </c>
      <c r="V433" s="999">
        <f t="shared" si="192"/>
        <v>0</v>
      </c>
      <c r="W433" s="61">
        <f t="shared" si="192"/>
        <v>0</v>
      </c>
      <c r="X433" s="61">
        <f t="shared" si="192"/>
        <v>0</v>
      </c>
      <c r="Y433" s="61">
        <f t="shared" si="192"/>
        <v>0</v>
      </c>
      <c r="Z433" s="61">
        <f t="shared" si="192"/>
        <v>0</v>
      </c>
      <c r="AA433" s="61">
        <f t="shared" si="192"/>
        <v>0</v>
      </c>
      <c r="AB433" s="62">
        <f t="shared" si="192"/>
        <v>0</v>
      </c>
      <c r="AC433" s="66"/>
      <c r="AD433" s="66"/>
      <c r="AE433" s="100"/>
      <c r="AF433" s="347">
        <v>0</v>
      </c>
      <c r="AG433" s="347">
        <v>0</v>
      </c>
      <c r="AH433" s="347">
        <v>0</v>
      </c>
      <c r="AI433" s="347">
        <v>0</v>
      </c>
      <c r="AJ433" s="347">
        <v>0</v>
      </c>
      <c r="AK433" s="347">
        <v>0</v>
      </c>
      <c r="AL433" s="347">
        <v>0</v>
      </c>
      <c r="AM433" s="347">
        <v>0</v>
      </c>
      <c r="AN433" s="347">
        <v>0</v>
      </c>
      <c r="AO433" s="347">
        <v>0</v>
      </c>
      <c r="AP433" s="347">
        <v>0</v>
      </c>
      <c r="AQ433" s="347">
        <v>0</v>
      </c>
      <c r="AR433" s="347">
        <v>0</v>
      </c>
      <c r="AS433" s="347">
        <v>0</v>
      </c>
      <c r="AT433" s="347">
        <v>0</v>
      </c>
      <c r="AU433" s="347">
        <v>0</v>
      </c>
      <c r="AV433" s="347">
        <v>0</v>
      </c>
      <c r="AW433" s="347">
        <v>0</v>
      </c>
      <c r="AX433" s="347">
        <v>0</v>
      </c>
      <c r="AY433" s="347">
        <v>0</v>
      </c>
      <c r="AZ433" s="347">
        <v>0</v>
      </c>
      <c r="BA433" s="347">
        <v>0</v>
      </c>
      <c r="BB433" s="347">
        <v>0</v>
      </c>
      <c r="BC433" s="347">
        <v>0</v>
      </c>
      <c r="BD433" s="347"/>
      <c r="BE433" s="397"/>
      <c r="BF433" s="397"/>
      <c r="BG433" s="397"/>
      <c r="BH433" s="397"/>
      <c r="BI433" s="397"/>
      <c r="BJ433" s="397"/>
      <c r="BK433" s="397"/>
      <c r="BL433" s="397"/>
      <c r="BM433" s="397"/>
      <c r="BN433" s="397"/>
      <c r="BO433" s="397"/>
      <c r="BP433" s="397"/>
      <c r="BQ433" s="397"/>
      <c r="BR433" s="397"/>
      <c r="BS433" s="397"/>
      <c r="BT433" s="397"/>
      <c r="BU433" s="397"/>
      <c r="BV433" s="397"/>
      <c r="BW433" s="397"/>
      <c r="BX433" s="397"/>
      <c r="BY433" s="397"/>
      <c r="BZ433" s="397"/>
      <c r="CA433" s="397"/>
      <c r="CB433" s="397"/>
      <c r="CC433" s="397"/>
      <c r="CD433" s="325"/>
      <c r="CE433" s="325"/>
      <c r="CF433" s="325"/>
      <c r="CG433" s="325"/>
      <c r="CH433" s="325"/>
      <c r="CI433" s="325"/>
      <c r="CJ433" s="325"/>
      <c r="CK433" s="325"/>
      <c r="CL433" s="325"/>
      <c r="CM433" s="162"/>
      <c r="CN433" s="162"/>
    </row>
    <row r="434" spans="1:115" s="1" customFormat="1" ht="10.5" customHeight="1" thickBot="1">
      <c r="A434" s="1511"/>
      <c r="B434" s="1518"/>
      <c r="C434" s="271"/>
      <c r="D434" s="236" t="s">
        <v>41</v>
      </c>
      <c r="E434" s="141" t="e">
        <f t="shared" ref="E434:AB434" si="193">E433/E432</f>
        <v>#DIV/0!</v>
      </c>
      <c r="F434" s="141" t="e">
        <f t="shared" si="193"/>
        <v>#DIV/0!</v>
      </c>
      <c r="G434" s="141" t="e">
        <f t="shared" si="193"/>
        <v>#DIV/0!</v>
      </c>
      <c r="H434" s="609" t="e">
        <f t="shared" si="193"/>
        <v>#DIV/0!</v>
      </c>
      <c r="I434" s="141" t="e">
        <f t="shared" si="193"/>
        <v>#DIV/0!</v>
      </c>
      <c r="J434" s="141" t="e">
        <f t="shared" si="193"/>
        <v>#DIV/0!</v>
      </c>
      <c r="K434" s="141" t="e">
        <f t="shared" si="193"/>
        <v>#DIV/0!</v>
      </c>
      <c r="L434" s="141" t="e">
        <f t="shared" si="193"/>
        <v>#DIV/0!</v>
      </c>
      <c r="M434" s="141" t="e">
        <f t="shared" si="193"/>
        <v>#DIV/0!</v>
      </c>
      <c r="N434" s="609" t="e">
        <f t="shared" si="193"/>
        <v>#DIV/0!</v>
      </c>
      <c r="O434" s="141" t="e">
        <f t="shared" si="193"/>
        <v>#DIV/0!</v>
      </c>
      <c r="P434" s="141" t="e">
        <f t="shared" si="193"/>
        <v>#DIV/0!</v>
      </c>
      <c r="Q434" s="141" t="e">
        <f t="shared" si="193"/>
        <v>#DIV/0!</v>
      </c>
      <c r="R434" s="141" t="e">
        <f t="shared" si="193"/>
        <v>#DIV/0!</v>
      </c>
      <c r="S434" s="141" t="e">
        <f t="shared" si="193"/>
        <v>#DIV/0!</v>
      </c>
      <c r="T434" s="141" t="e">
        <f t="shared" si="193"/>
        <v>#DIV/0!</v>
      </c>
      <c r="U434" s="141" t="e">
        <f t="shared" si="193"/>
        <v>#DIV/0!</v>
      </c>
      <c r="V434" s="609" t="e">
        <f t="shared" si="193"/>
        <v>#DIV/0!</v>
      </c>
      <c r="W434" s="141" t="e">
        <f t="shared" si="193"/>
        <v>#DIV/0!</v>
      </c>
      <c r="X434" s="141" t="e">
        <f t="shared" si="193"/>
        <v>#DIV/0!</v>
      </c>
      <c r="Y434" s="141" t="e">
        <f t="shared" si="193"/>
        <v>#DIV/0!</v>
      </c>
      <c r="Z434" s="141" t="e">
        <f t="shared" si="193"/>
        <v>#DIV/0!</v>
      </c>
      <c r="AA434" s="141" t="e">
        <f t="shared" si="193"/>
        <v>#DIV/0!</v>
      </c>
      <c r="AB434" s="142" t="e">
        <f t="shared" si="193"/>
        <v>#DIV/0!</v>
      </c>
      <c r="AC434" s="66"/>
      <c r="AD434" s="66"/>
      <c r="AE434" s="100"/>
      <c r="AF434" s="99"/>
      <c r="AG434" s="334"/>
      <c r="AH434" s="334"/>
      <c r="AI434" s="99"/>
      <c r="AJ434" s="334"/>
      <c r="AK434" s="334"/>
      <c r="AL434" s="99"/>
      <c r="AM434" s="334"/>
      <c r="AN434" s="334"/>
      <c r="AO434" s="99"/>
      <c r="AP434" s="334"/>
      <c r="AQ434" s="334"/>
      <c r="AR434" s="99"/>
      <c r="AS434" s="334"/>
      <c r="AT434" s="334"/>
      <c r="AU434" s="334"/>
      <c r="AV434" s="99"/>
      <c r="AW434" s="334"/>
      <c r="AX434" s="99"/>
      <c r="AY434" s="334"/>
      <c r="AZ434" s="334"/>
      <c r="BA434" s="99"/>
      <c r="BB434" s="334"/>
      <c r="BC434" s="99"/>
      <c r="BD434" s="334"/>
      <c r="BE434" s="332"/>
      <c r="BF434" s="332"/>
      <c r="BG434" s="332"/>
      <c r="BH434" s="332"/>
      <c r="BI434" s="332"/>
      <c r="BJ434" s="332"/>
      <c r="BK434" s="332"/>
      <c r="BL434" s="332"/>
      <c r="BM434" s="332"/>
      <c r="BN434" s="332"/>
      <c r="BO434" s="332"/>
      <c r="BP434" s="332"/>
      <c r="BQ434" s="332"/>
      <c r="BR434" s="332"/>
      <c r="BS434" s="332"/>
      <c r="BT434" s="332"/>
      <c r="BU434" s="332"/>
      <c r="BV434" s="332"/>
      <c r="BW434" s="332"/>
      <c r="BX434" s="332"/>
      <c r="BY434" s="332"/>
      <c r="BZ434" s="332"/>
      <c r="CA434" s="332"/>
      <c r="CB434" s="332"/>
      <c r="CC434" s="332"/>
      <c r="CD434" s="325"/>
      <c r="CE434" s="325"/>
      <c r="CF434" s="325"/>
      <c r="CG434" s="325"/>
      <c r="CH434" s="325"/>
      <c r="CI434" s="325"/>
      <c r="CJ434" s="325"/>
      <c r="CK434" s="325"/>
      <c r="CL434" s="325"/>
      <c r="CM434" s="162"/>
      <c r="CN434" s="162"/>
    </row>
    <row r="435" spans="1:115" s="1" customFormat="1" ht="10.5" customHeight="1">
      <c r="A435" s="1455" t="s">
        <v>8</v>
      </c>
      <c r="B435" s="1451" t="s">
        <v>48</v>
      </c>
      <c r="C435" s="1107" t="s">
        <v>127</v>
      </c>
      <c r="D435" s="1190" t="s">
        <v>36</v>
      </c>
      <c r="E435" s="84">
        <f>ROUND((AG435-AF435)*$AE435,2)</f>
        <v>0</v>
      </c>
      <c r="F435" s="84">
        <f t="shared" ref="F435:U436" si="194">ROUND((AH435-AG435)*$AE435,2)</f>
        <v>0</v>
      </c>
      <c r="G435" s="84">
        <f t="shared" si="194"/>
        <v>0</v>
      </c>
      <c r="H435" s="727">
        <f t="shared" si="194"/>
        <v>0</v>
      </c>
      <c r="I435" s="84">
        <f t="shared" si="194"/>
        <v>0</v>
      </c>
      <c r="J435" s="84">
        <f t="shared" si="194"/>
        <v>0</v>
      </c>
      <c r="K435" s="84">
        <f t="shared" si="194"/>
        <v>0</v>
      </c>
      <c r="L435" s="84">
        <f t="shared" si="194"/>
        <v>0</v>
      </c>
      <c r="M435" s="84">
        <f t="shared" si="194"/>
        <v>0</v>
      </c>
      <c r="N435" s="727">
        <f t="shared" si="194"/>
        <v>0</v>
      </c>
      <c r="O435" s="84">
        <f t="shared" si="194"/>
        <v>0</v>
      </c>
      <c r="P435" s="84">
        <f t="shared" si="194"/>
        <v>0</v>
      </c>
      <c r="Q435" s="84">
        <f t="shared" si="194"/>
        <v>7.0000000000000007E-2</v>
      </c>
      <c r="R435" s="84">
        <f t="shared" si="194"/>
        <v>7.0000000000000007E-2</v>
      </c>
      <c r="S435" s="84">
        <f t="shared" si="194"/>
        <v>7.0000000000000007E-2</v>
      </c>
      <c r="T435" s="84">
        <f t="shared" si="194"/>
        <v>0</v>
      </c>
      <c r="U435" s="84">
        <f t="shared" si="194"/>
        <v>0</v>
      </c>
      <c r="V435" s="727">
        <f t="shared" ref="V435:AB436" si="195">ROUND((AX435-AW435)*$AE435,2)</f>
        <v>0</v>
      </c>
      <c r="W435" s="84">
        <f t="shared" si="195"/>
        <v>0</v>
      </c>
      <c r="X435" s="84">
        <f t="shared" si="195"/>
        <v>0</v>
      </c>
      <c r="Y435" s="84">
        <f t="shared" si="195"/>
        <v>0</v>
      </c>
      <c r="Z435" s="84">
        <f t="shared" si="195"/>
        <v>0</v>
      </c>
      <c r="AA435" s="84">
        <f t="shared" si="195"/>
        <v>0</v>
      </c>
      <c r="AB435" s="106">
        <f t="shared" si="195"/>
        <v>0</v>
      </c>
      <c r="AC435" s="451">
        <f>(BD435-AF435)</f>
        <v>9.9999999999909051E-3</v>
      </c>
      <c r="AD435" s="451"/>
      <c r="AE435" s="103">
        <v>20</v>
      </c>
      <c r="AF435" s="397">
        <v>138.87</v>
      </c>
      <c r="AG435" s="397">
        <v>138.87</v>
      </c>
      <c r="AH435" s="397">
        <v>138.87</v>
      </c>
      <c r="AI435" s="397">
        <v>138.87</v>
      </c>
      <c r="AJ435" s="397">
        <v>138.87</v>
      </c>
      <c r="AK435" s="397">
        <v>138.87</v>
      </c>
      <c r="AL435" s="397">
        <v>138.87</v>
      </c>
      <c r="AM435" s="397">
        <v>138.87</v>
      </c>
      <c r="AN435" s="397">
        <v>138.87</v>
      </c>
      <c r="AO435" s="397">
        <v>138.87</v>
      </c>
      <c r="AP435" s="397">
        <v>138.87</v>
      </c>
      <c r="AQ435" s="397">
        <v>138.87</v>
      </c>
      <c r="AR435" s="397">
        <v>138.87</v>
      </c>
      <c r="AS435" s="397">
        <v>138.87333333333333</v>
      </c>
      <c r="AT435" s="397">
        <v>138.87666666666667</v>
      </c>
      <c r="AU435" s="397">
        <v>138.88</v>
      </c>
      <c r="AV435" s="397">
        <v>138.88</v>
      </c>
      <c r="AW435" s="397">
        <v>138.88</v>
      </c>
      <c r="AX435" s="397">
        <v>138.88</v>
      </c>
      <c r="AY435" s="397">
        <v>138.88</v>
      </c>
      <c r="AZ435" s="397">
        <v>138.88</v>
      </c>
      <c r="BA435" s="397">
        <v>138.88</v>
      </c>
      <c r="BB435" s="397">
        <v>138.88</v>
      </c>
      <c r="BC435" s="397">
        <v>138.88</v>
      </c>
      <c r="BD435" s="397">
        <v>138.88</v>
      </c>
      <c r="BE435" s="325"/>
      <c r="BF435" s="325"/>
      <c r="BG435" s="332"/>
      <c r="BH435" s="325"/>
      <c r="BI435" s="325"/>
      <c r="BJ435" s="325"/>
      <c r="BK435" s="325"/>
      <c r="BL435" s="325"/>
      <c r="BM435" s="325"/>
      <c r="BN435" s="325"/>
      <c r="BO435" s="325"/>
      <c r="BP435" s="325"/>
      <c r="BQ435" s="325"/>
      <c r="BR435" s="325"/>
      <c r="BS435" s="325"/>
      <c r="BT435" s="325"/>
      <c r="BU435" s="325"/>
      <c r="BV435" s="325"/>
      <c r="BW435" s="325"/>
      <c r="BX435" s="325"/>
      <c r="BY435" s="325"/>
      <c r="BZ435" s="325"/>
      <c r="CA435" s="325"/>
      <c r="CB435" s="325"/>
      <c r="CC435" s="325"/>
      <c r="CD435" s="325"/>
      <c r="CE435" s="325"/>
      <c r="CF435" s="325"/>
      <c r="CG435" s="325"/>
      <c r="CH435" s="325"/>
      <c r="CI435" s="325"/>
      <c r="CJ435" s="325"/>
      <c r="CK435" s="325"/>
      <c r="CL435" s="325"/>
      <c r="CM435" s="162"/>
      <c r="CN435" s="162"/>
    </row>
    <row r="436" spans="1:115" s="5" customFormat="1" ht="10.5" customHeight="1" thickBot="1">
      <c r="A436" s="1456" t="s">
        <v>15</v>
      </c>
      <c r="B436" s="1453" t="s">
        <v>49</v>
      </c>
      <c r="C436" s="271" t="s">
        <v>127</v>
      </c>
      <c r="D436" s="236" t="s">
        <v>36</v>
      </c>
      <c r="E436" s="52">
        <f>ROUND((AG436-AF436)*$AE436,2)</f>
        <v>0</v>
      </c>
      <c r="F436" s="52">
        <f t="shared" si="194"/>
        <v>0</v>
      </c>
      <c r="G436" s="52">
        <f t="shared" si="194"/>
        <v>0</v>
      </c>
      <c r="H436" s="574">
        <f t="shared" si="194"/>
        <v>0</v>
      </c>
      <c r="I436" s="52">
        <f t="shared" si="194"/>
        <v>0</v>
      </c>
      <c r="J436" s="52">
        <f t="shared" si="194"/>
        <v>0</v>
      </c>
      <c r="K436" s="52">
        <f t="shared" si="194"/>
        <v>7.0000000000000007E-2</v>
      </c>
      <c r="L436" s="52">
        <f t="shared" si="194"/>
        <v>0.1</v>
      </c>
      <c r="M436" s="52">
        <f t="shared" si="194"/>
        <v>0.03</v>
      </c>
      <c r="N436" s="574">
        <f t="shared" si="194"/>
        <v>7.0000000000000007E-2</v>
      </c>
      <c r="O436" s="52">
        <f t="shared" si="194"/>
        <v>7.0000000000000007E-2</v>
      </c>
      <c r="P436" s="52">
        <f t="shared" si="194"/>
        <v>7.0000000000000007E-2</v>
      </c>
      <c r="Q436" s="52">
        <f t="shared" si="194"/>
        <v>0</v>
      </c>
      <c r="R436" s="52">
        <f t="shared" si="194"/>
        <v>0</v>
      </c>
      <c r="S436" s="52">
        <f t="shared" si="194"/>
        <v>0</v>
      </c>
      <c r="T436" s="52">
        <f t="shared" si="194"/>
        <v>7.0000000000000007E-2</v>
      </c>
      <c r="U436" s="52">
        <f t="shared" si="194"/>
        <v>7.0000000000000007E-2</v>
      </c>
      <c r="V436" s="574">
        <f t="shared" si="195"/>
        <v>7.0000000000000007E-2</v>
      </c>
      <c r="W436" s="52">
        <f t="shared" si="195"/>
        <v>0</v>
      </c>
      <c r="X436" s="52">
        <f t="shared" si="195"/>
        <v>0</v>
      </c>
      <c r="Y436" s="52">
        <f t="shared" si="195"/>
        <v>0</v>
      </c>
      <c r="Z436" s="52">
        <f t="shared" si="195"/>
        <v>7.0000000000000007E-2</v>
      </c>
      <c r="AA436" s="52">
        <f t="shared" si="195"/>
        <v>7.0000000000000007E-2</v>
      </c>
      <c r="AB436" s="53">
        <f t="shared" si="195"/>
        <v>7.0000000000000007E-2</v>
      </c>
      <c r="AC436" s="101">
        <f>(BD436-AF436)</f>
        <v>3.999999999996362E-2</v>
      </c>
      <c r="AD436" s="101"/>
      <c r="AE436" s="102">
        <v>20</v>
      </c>
      <c r="AF436" s="397">
        <v>622.88</v>
      </c>
      <c r="AG436" s="397">
        <v>622.88</v>
      </c>
      <c r="AH436" s="397">
        <v>622.88</v>
      </c>
      <c r="AI436" s="397">
        <v>622.88</v>
      </c>
      <c r="AJ436" s="397">
        <v>622.88</v>
      </c>
      <c r="AK436" s="397">
        <v>622.88</v>
      </c>
      <c r="AL436" s="397">
        <v>622.88</v>
      </c>
      <c r="AM436" s="397">
        <v>622.88333333333333</v>
      </c>
      <c r="AN436" s="397">
        <v>622.88833333333332</v>
      </c>
      <c r="AO436" s="397">
        <v>622.89</v>
      </c>
      <c r="AP436" s="397">
        <v>622.89333333333332</v>
      </c>
      <c r="AQ436" s="397">
        <v>622.89666666666665</v>
      </c>
      <c r="AR436" s="397">
        <v>622.9</v>
      </c>
      <c r="AS436" s="397">
        <v>622.9</v>
      </c>
      <c r="AT436" s="397">
        <v>622.9</v>
      </c>
      <c r="AU436" s="397">
        <v>622.9</v>
      </c>
      <c r="AV436" s="397">
        <v>622.90333333333331</v>
      </c>
      <c r="AW436" s="397">
        <v>622.90666666666664</v>
      </c>
      <c r="AX436" s="397">
        <v>622.91</v>
      </c>
      <c r="AY436" s="397">
        <v>622.91</v>
      </c>
      <c r="AZ436" s="397">
        <v>622.91</v>
      </c>
      <c r="BA436" s="397">
        <v>622.91</v>
      </c>
      <c r="BB436" s="397">
        <v>622.9133333333333</v>
      </c>
      <c r="BC436" s="397">
        <v>622.91666666666663</v>
      </c>
      <c r="BD436" s="397">
        <v>622.91999999999996</v>
      </c>
      <c r="BE436" s="325"/>
      <c r="BF436" s="325"/>
      <c r="BG436" s="325"/>
      <c r="BH436" s="325"/>
      <c r="BI436" s="325"/>
      <c r="BJ436" s="325"/>
      <c r="BK436" s="325"/>
      <c r="BL436" s="325"/>
      <c r="BM436" s="325"/>
      <c r="BN436" s="325"/>
      <c r="BO436" s="325"/>
      <c r="BP436" s="325"/>
      <c r="BQ436" s="325"/>
      <c r="BR436" s="325"/>
      <c r="BS436" s="325"/>
      <c r="BT436" s="325"/>
      <c r="BU436" s="325"/>
      <c r="BV436" s="325"/>
      <c r="BW436" s="325"/>
      <c r="BX436" s="325"/>
      <c r="BY436" s="325"/>
      <c r="BZ436" s="325"/>
      <c r="CA436" s="325"/>
      <c r="CB436" s="325"/>
      <c r="CC436" s="325"/>
      <c r="CD436" s="325"/>
      <c r="CE436" s="361"/>
      <c r="CF436" s="361"/>
      <c r="CG436" s="361"/>
      <c r="CH436" s="361"/>
      <c r="CI436" s="361"/>
      <c r="CJ436" s="361"/>
      <c r="CK436" s="361"/>
      <c r="CL436" s="361"/>
      <c r="CM436" s="127"/>
      <c r="CN436" s="127"/>
    </row>
    <row r="437" spans="1:115" s="1" customFormat="1" ht="10.5" customHeight="1">
      <c r="A437" s="1512" t="s">
        <v>56</v>
      </c>
      <c r="B437" s="1513"/>
      <c r="C437" s="786"/>
      <c r="D437" s="1190" t="s">
        <v>116</v>
      </c>
      <c r="E437" s="107">
        <f t="shared" ref="E437:AB438" si="196">E382+E402+E392+E412+E417+E377+E422+E387+E407+E397</f>
        <v>1.5053100000000001</v>
      </c>
      <c r="F437" s="107">
        <f t="shared" si="196"/>
        <v>1.47939</v>
      </c>
      <c r="G437" s="107">
        <f t="shared" si="196"/>
        <v>1.40124</v>
      </c>
      <c r="H437" s="605">
        <f t="shared" si="196"/>
        <v>1.5952499999999998</v>
      </c>
      <c r="I437" s="107">
        <f t="shared" si="196"/>
        <v>1.68621</v>
      </c>
      <c r="J437" s="107">
        <f>J382+J402+J392+J412+J417+J377+J422+J387+J407+J397</f>
        <v>1.4970600000000003</v>
      </c>
      <c r="K437" s="107">
        <f t="shared" si="196"/>
        <v>1.38663</v>
      </c>
      <c r="L437" s="107">
        <f t="shared" si="196"/>
        <v>1.3499699999999999</v>
      </c>
      <c r="M437" s="107">
        <f>M382+M402+M392+M412+M417+M377+M422+M387+M407+M397</f>
        <v>1.51329</v>
      </c>
      <c r="N437" s="605">
        <f t="shared" si="196"/>
        <v>1.57734</v>
      </c>
      <c r="O437" s="107">
        <f t="shared" si="196"/>
        <v>1.5505199999999999</v>
      </c>
      <c r="P437" s="107">
        <f t="shared" si="196"/>
        <v>1.51953</v>
      </c>
      <c r="Q437" s="107">
        <f t="shared" si="196"/>
        <v>1.5074399999999999</v>
      </c>
      <c r="R437" s="107">
        <f t="shared" si="196"/>
        <v>1.53504</v>
      </c>
      <c r="S437" s="107">
        <f t="shared" si="196"/>
        <v>1.4583000000000002</v>
      </c>
      <c r="T437" s="107">
        <f t="shared" si="196"/>
        <v>1.4042100000000002</v>
      </c>
      <c r="U437" s="107">
        <f t="shared" si="196"/>
        <v>1.2758700000000001</v>
      </c>
      <c r="V437" s="605">
        <f t="shared" si="196"/>
        <v>1.12182</v>
      </c>
      <c r="W437" s="107">
        <f t="shared" si="196"/>
        <v>0.95061000000000007</v>
      </c>
      <c r="X437" s="107">
        <f t="shared" si="196"/>
        <v>1.00674</v>
      </c>
      <c r="Y437" s="107">
        <f t="shared" si="196"/>
        <v>1.2316199999999999</v>
      </c>
      <c r="Z437" s="107">
        <f t="shared" si="196"/>
        <v>1.4118299999999999</v>
      </c>
      <c r="AA437" s="107">
        <f t="shared" si="196"/>
        <v>1.5686999999999998</v>
      </c>
      <c r="AB437" s="143">
        <f t="shared" si="196"/>
        <v>1.7211900000000002</v>
      </c>
      <c r="AC437" s="325"/>
      <c r="AD437" s="325"/>
      <c r="AE437" s="325"/>
      <c r="AF437" s="325"/>
      <c r="AG437" s="325"/>
      <c r="AH437" s="325"/>
      <c r="AI437" s="325"/>
      <c r="AJ437" s="325"/>
      <c r="AK437" s="325"/>
      <c r="AL437" s="325"/>
      <c r="AM437" s="325"/>
      <c r="AN437" s="325"/>
      <c r="AO437" s="325"/>
      <c r="AP437" s="325"/>
      <c r="AQ437" s="325"/>
      <c r="AR437" s="325"/>
      <c r="AS437" s="325"/>
      <c r="AT437" s="325"/>
      <c r="AU437" s="325"/>
      <c r="AV437" s="325"/>
      <c r="AW437" s="325"/>
      <c r="AX437" s="325"/>
      <c r="AY437" s="325"/>
      <c r="AZ437" s="325"/>
      <c r="BA437" s="325"/>
      <c r="BB437" s="325"/>
      <c r="BC437" s="325"/>
      <c r="BD437" s="325"/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325"/>
      <c r="BZ437" s="325"/>
      <c r="CA437" s="325"/>
      <c r="CB437" s="325"/>
      <c r="CC437" s="325"/>
      <c r="CD437" s="325"/>
      <c r="CE437" s="325"/>
      <c r="CF437" s="325"/>
      <c r="CG437" s="325"/>
      <c r="CH437" s="325"/>
      <c r="CI437" s="325"/>
      <c r="CJ437" s="325"/>
      <c r="CK437" s="325"/>
      <c r="CL437" s="325"/>
      <c r="CM437" s="162"/>
      <c r="CN437" s="162"/>
    </row>
    <row r="438" spans="1:115" s="1" customFormat="1" ht="10.5" customHeight="1" thickBot="1">
      <c r="A438" s="1514"/>
      <c r="B438" s="1515"/>
      <c r="C438" s="758"/>
      <c r="D438" s="236" t="s">
        <v>117</v>
      </c>
      <c r="E438" s="109">
        <f>E383+E403+E393+E413+E418+E378+E423+E388+E408+E398</f>
        <v>0.48638999999999999</v>
      </c>
      <c r="F438" s="109">
        <f t="shared" si="196"/>
        <v>0.49808999999999998</v>
      </c>
      <c r="G438" s="109">
        <f t="shared" si="196"/>
        <v>0.51648000000000005</v>
      </c>
      <c r="H438" s="610">
        <f t="shared" si="196"/>
        <v>0.52358999999999989</v>
      </c>
      <c r="I438" s="109">
        <f t="shared" si="196"/>
        <v>0.51761999999999997</v>
      </c>
      <c r="J438" s="109">
        <f t="shared" si="196"/>
        <v>0.49974000000000002</v>
      </c>
      <c r="K438" s="109">
        <f t="shared" si="196"/>
        <v>0.49569000000000002</v>
      </c>
      <c r="L438" s="109">
        <f t="shared" si="196"/>
        <v>0.55064999999999997</v>
      </c>
      <c r="M438" s="109">
        <f>M383+M403+M393+M413+M418+M378+M423+M388+M408+M398</f>
        <v>0.59471999999999992</v>
      </c>
      <c r="N438" s="610">
        <f t="shared" si="196"/>
        <v>0.58326</v>
      </c>
      <c r="O438" s="109">
        <f t="shared" si="196"/>
        <v>0.56018999999999997</v>
      </c>
      <c r="P438" s="109">
        <f t="shared" si="196"/>
        <v>0.54560999999999993</v>
      </c>
      <c r="Q438" s="109">
        <f t="shared" si="196"/>
        <v>0.53672999999999993</v>
      </c>
      <c r="R438" s="109">
        <f t="shared" si="196"/>
        <v>0.61062000000000005</v>
      </c>
      <c r="S438" s="109">
        <f t="shared" si="196"/>
        <v>0.60155999999999998</v>
      </c>
      <c r="T438" s="109">
        <f t="shared" si="196"/>
        <v>0.56739000000000006</v>
      </c>
      <c r="U438" s="109">
        <f t="shared" si="196"/>
        <v>0.53742000000000001</v>
      </c>
      <c r="V438" s="610">
        <f t="shared" si="196"/>
        <v>0.49019999999999997</v>
      </c>
      <c r="W438" s="109">
        <f t="shared" si="196"/>
        <v>0.41160000000000002</v>
      </c>
      <c r="X438" s="109">
        <f t="shared" si="196"/>
        <v>0.41691</v>
      </c>
      <c r="Y438" s="109">
        <f t="shared" si="196"/>
        <v>0.44130000000000008</v>
      </c>
      <c r="Z438" s="109">
        <f t="shared" si="196"/>
        <v>0.44112000000000001</v>
      </c>
      <c r="AA438" s="109">
        <f t="shared" si="196"/>
        <v>0.45399</v>
      </c>
      <c r="AB438" s="144">
        <f t="shared" si="196"/>
        <v>0.47214</v>
      </c>
      <c r="AC438" s="325"/>
      <c r="AD438" s="325"/>
      <c r="AE438" s="325"/>
      <c r="AF438" s="325"/>
      <c r="AG438" s="325"/>
      <c r="AH438" s="325"/>
      <c r="AI438" s="325"/>
      <c r="AJ438" s="325"/>
      <c r="AK438" s="325"/>
      <c r="AL438" s="325"/>
      <c r="AM438" s="325"/>
      <c r="AN438" s="325"/>
      <c r="AO438" s="325"/>
      <c r="AP438" s="325"/>
      <c r="AQ438" s="325"/>
      <c r="AR438" s="325"/>
      <c r="AS438" s="325"/>
      <c r="AT438" s="325"/>
      <c r="AU438" s="325"/>
      <c r="AV438" s="325"/>
      <c r="AW438" s="325"/>
      <c r="AX438" s="325"/>
      <c r="AY438" s="325"/>
      <c r="AZ438" s="325"/>
      <c r="BA438" s="325"/>
      <c r="BB438" s="325"/>
      <c r="BC438" s="325"/>
      <c r="BD438" s="325"/>
      <c r="BE438" s="325"/>
      <c r="BF438" s="325"/>
      <c r="BG438" s="325"/>
      <c r="BH438" s="325"/>
      <c r="BI438" s="325"/>
      <c r="BJ438" s="325"/>
      <c r="BK438" s="325"/>
      <c r="BL438" s="325"/>
      <c r="BM438" s="325"/>
      <c r="BN438" s="325"/>
      <c r="BO438" s="325"/>
      <c r="BP438" s="325"/>
      <c r="BQ438" s="325"/>
      <c r="BR438" s="325"/>
      <c r="BS438" s="325"/>
      <c r="BT438" s="325"/>
      <c r="BU438" s="325"/>
      <c r="BV438" s="325"/>
      <c r="BW438" s="325"/>
      <c r="BX438" s="325"/>
      <c r="BY438" s="325"/>
      <c r="BZ438" s="325"/>
      <c r="CA438" s="325"/>
      <c r="CB438" s="325"/>
      <c r="CC438" s="325"/>
      <c r="CD438" s="325"/>
      <c r="CE438" s="325"/>
      <c r="CF438" s="325"/>
      <c r="CG438" s="325"/>
      <c r="CH438" s="325"/>
      <c r="CI438" s="325"/>
      <c r="CJ438" s="325"/>
      <c r="CK438" s="325"/>
      <c r="CL438" s="325"/>
      <c r="CM438" s="162"/>
      <c r="CN438" s="162"/>
    </row>
    <row r="439" spans="1:115" s="27" customFormat="1" ht="10.5" customHeight="1">
      <c r="A439" s="1523" t="s">
        <v>545</v>
      </c>
      <c r="B439" s="1524"/>
      <c r="C439" s="784"/>
      <c r="D439" s="1464" t="s">
        <v>543</v>
      </c>
      <c r="E439" s="54">
        <f t="shared" ref="E439:AB440" si="197">(((E367+E372)-E437)/(E367+E372))*100</f>
        <v>0.71431398155843884</v>
      </c>
      <c r="F439" s="54">
        <f t="shared" si="197"/>
        <v>0.52247236343095793</v>
      </c>
      <c r="G439" s="55">
        <f t="shared" si="197"/>
        <v>0.55356838698688671</v>
      </c>
      <c r="H439" s="587">
        <f t="shared" si="197"/>
        <v>1.021889658253321</v>
      </c>
      <c r="I439" s="54">
        <f t="shared" si="197"/>
        <v>0.44810485299326874</v>
      </c>
      <c r="J439" s="54">
        <f t="shared" si="197"/>
        <v>0.53814876823724878</v>
      </c>
      <c r="K439" s="54">
        <f t="shared" si="197"/>
        <v>1.7661310890079145</v>
      </c>
      <c r="L439" s="54">
        <f t="shared" si="197"/>
        <v>1.5899050868215259</v>
      </c>
      <c r="M439" s="54">
        <f t="shared" si="197"/>
        <v>1.1503037428963436</v>
      </c>
      <c r="N439" s="587">
        <f t="shared" si="197"/>
        <v>0.5221932114882547</v>
      </c>
      <c r="O439" s="54">
        <f t="shared" si="197"/>
        <v>0.54266251010276811</v>
      </c>
      <c r="P439" s="54">
        <f t="shared" si="197"/>
        <v>0.2501083146244496</v>
      </c>
      <c r="Q439" s="54">
        <f t="shared" si="197"/>
        <v>0.99696575639359741</v>
      </c>
      <c r="R439" s="54">
        <f t="shared" si="197"/>
        <v>0.47846889952154176</v>
      </c>
      <c r="S439" s="54">
        <f t="shared" si="197"/>
        <v>0.51981008513424742</v>
      </c>
      <c r="T439" s="54">
        <f t="shared" si="197"/>
        <v>0.66004499342074641</v>
      </c>
      <c r="U439" s="54">
        <f t="shared" si="197"/>
        <v>-0.39896128423039878</v>
      </c>
      <c r="V439" s="587">
        <f t="shared" si="197"/>
        <v>-0.55394213187050256</v>
      </c>
      <c r="W439" s="54">
        <f t="shared" si="197"/>
        <v>0.8417824508699483</v>
      </c>
      <c r="X439" s="54">
        <f t="shared" si="197"/>
        <v>0.7805570338832859</v>
      </c>
      <c r="Y439" s="54">
        <f t="shared" si="197"/>
        <v>0.50409577819785956</v>
      </c>
      <c r="Z439" s="54">
        <f t="shared" si="197"/>
        <v>0.50107826969429092</v>
      </c>
      <c r="AA439" s="54">
        <f t="shared" si="197"/>
        <v>0.72901241599272237</v>
      </c>
      <c r="AB439" s="56">
        <f t="shared" si="197"/>
        <v>0.59084450913123099</v>
      </c>
      <c r="AC439" s="355"/>
      <c r="AD439" s="325"/>
      <c r="AE439" s="325"/>
      <c r="AF439" s="325"/>
      <c r="AG439" s="325"/>
      <c r="AH439" s="325"/>
      <c r="AI439" s="325"/>
      <c r="AJ439" s="325"/>
      <c r="AK439" s="325"/>
      <c r="AL439" s="325"/>
      <c r="AM439" s="325"/>
      <c r="AN439" s="325"/>
      <c r="AO439" s="325"/>
      <c r="AP439" s="325"/>
      <c r="AQ439" s="325"/>
      <c r="AR439" s="325"/>
      <c r="AS439" s="325"/>
      <c r="AT439" s="325"/>
      <c r="AU439" s="325"/>
      <c r="AV439" s="325"/>
      <c r="AW439" s="325"/>
      <c r="AX439" s="325"/>
      <c r="AY439" s="325"/>
      <c r="AZ439" s="325"/>
      <c r="BA439" s="325"/>
      <c r="BB439" s="325"/>
      <c r="BC439" s="325"/>
      <c r="BD439" s="325"/>
      <c r="BE439" s="325"/>
      <c r="BF439" s="325"/>
      <c r="BG439" s="325"/>
      <c r="BH439" s="325"/>
      <c r="BI439" s="325"/>
      <c r="BJ439" s="325"/>
      <c r="BK439" s="325"/>
      <c r="BL439" s="325"/>
      <c r="BM439" s="325"/>
      <c r="BN439" s="325"/>
      <c r="BO439" s="325"/>
      <c r="BP439" s="325"/>
      <c r="BQ439" s="325"/>
      <c r="BR439" s="325"/>
      <c r="BS439" s="325"/>
      <c r="BT439" s="325"/>
      <c r="BU439" s="325"/>
      <c r="BV439" s="325"/>
      <c r="BW439" s="325"/>
      <c r="BX439" s="325"/>
      <c r="BY439" s="325"/>
      <c r="BZ439" s="325"/>
      <c r="CA439" s="325"/>
      <c r="CB439" s="325"/>
      <c r="CC439" s="325"/>
      <c r="CD439" s="325"/>
      <c r="CE439" s="325"/>
      <c r="CF439" s="325"/>
      <c r="CG439" s="325"/>
      <c r="CH439" s="325"/>
      <c r="CI439" s="325"/>
      <c r="CJ439" s="325"/>
      <c r="CK439" s="325"/>
      <c r="CL439" s="325"/>
      <c r="CM439" s="162"/>
      <c r="CN439" s="162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2"/>
      <c r="DE439" s="2"/>
      <c r="DF439" s="2"/>
      <c r="DG439" s="2"/>
      <c r="DH439" s="2"/>
      <c r="DI439" s="2"/>
      <c r="DJ439" s="2"/>
      <c r="DK439" s="2"/>
    </row>
    <row r="440" spans="1:115" s="27" customFormat="1" ht="10.5" customHeight="1" thickBot="1">
      <c r="A440" s="1525"/>
      <c r="B440" s="1526"/>
      <c r="C440" s="793"/>
      <c r="D440" s="357" t="s">
        <v>544</v>
      </c>
      <c r="E440" s="113">
        <f>(((E368+E373)-E438)/(E368+E373))*100</f>
        <v>2.5543935569179066</v>
      </c>
      <c r="F440" s="113">
        <f t="shared" si="197"/>
        <v>2.8041212972719918</v>
      </c>
      <c r="G440" s="113">
        <f t="shared" si="197"/>
        <v>2.0705346985210333</v>
      </c>
      <c r="H440" s="951">
        <f t="shared" si="197"/>
        <v>2.3881431767337995</v>
      </c>
      <c r="I440" s="113">
        <f t="shared" si="197"/>
        <v>2.4205406628209616</v>
      </c>
      <c r="J440" s="113">
        <f t="shared" si="197"/>
        <v>2.344940790245059</v>
      </c>
      <c r="K440" s="113">
        <f t="shared" si="197"/>
        <v>3.5434909515469943</v>
      </c>
      <c r="L440" s="113">
        <f t="shared" si="197"/>
        <v>3.5875617186679287</v>
      </c>
      <c r="M440" s="113">
        <f>(((M368+M373)-M438)/(M368+M373))*100</f>
        <v>2.0166073546856693</v>
      </c>
      <c r="N440" s="951">
        <f t="shared" si="197"/>
        <v>1.8080808080808035</v>
      </c>
      <c r="O440" s="113">
        <f t="shared" si="197"/>
        <v>1.6692996313849426</v>
      </c>
      <c r="P440" s="113">
        <f t="shared" si="197"/>
        <v>1.6174402250351876</v>
      </c>
      <c r="Q440" s="113">
        <f t="shared" si="197"/>
        <v>2.7768720791218464</v>
      </c>
      <c r="R440" s="113">
        <f t="shared" si="197"/>
        <v>2.7427370030581057</v>
      </c>
      <c r="S440" s="113">
        <f t="shared" si="197"/>
        <v>1.5321154979375424</v>
      </c>
      <c r="T440" s="113">
        <f t="shared" si="197"/>
        <v>1.4639991664061578</v>
      </c>
      <c r="U440" s="113">
        <f t="shared" si="197"/>
        <v>1.1041183614883727</v>
      </c>
      <c r="V440" s="951">
        <f t="shared" si="197"/>
        <v>2.4473813020070363E-2</v>
      </c>
      <c r="W440" s="113">
        <f t="shared" si="197"/>
        <v>1.1384925781812993</v>
      </c>
      <c r="X440" s="113">
        <f t="shared" si="197"/>
        <v>2.3126669478419899</v>
      </c>
      <c r="Y440" s="113">
        <f t="shared" si="197"/>
        <v>1.1025951324458616</v>
      </c>
      <c r="Z440" s="113">
        <f t="shared" si="197"/>
        <v>2.519225669583657</v>
      </c>
      <c r="AA440" s="113">
        <f t="shared" si="197"/>
        <v>2.3173250710043898</v>
      </c>
      <c r="AB440" s="115">
        <f t="shared" si="197"/>
        <v>2.3091247672253266</v>
      </c>
      <c r="AC440" s="355"/>
      <c r="AD440" s="325"/>
      <c r="AE440" s="325"/>
      <c r="AF440" s="325"/>
      <c r="AG440" s="325"/>
      <c r="AH440" s="325"/>
      <c r="AI440" s="325"/>
      <c r="AJ440" s="325"/>
      <c r="AK440" s="325"/>
      <c r="AL440" s="325"/>
      <c r="AM440" s="325"/>
      <c r="AN440" s="325"/>
      <c r="AO440" s="325"/>
      <c r="AP440" s="325"/>
      <c r="AQ440" s="325"/>
      <c r="AR440" s="325"/>
      <c r="AS440" s="325"/>
      <c r="AT440" s="325"/>
      <c r="AU440" s="325"/>
      <c r="AV440" s="325"/>
      <c r="AW440" s="325"/>
      <c r="AX440" s="325"/>
      <c r="AY440" s="325"/>
      <c r="AZ440" s="325"/>
      <c r="BA440" s="325"/>
      <c r="BB440" s="325"/>
      <c r="BC440" s="325"/>
      <c r="BD440" s="325"/>
      <c r="BE440" s="325"/>
      <c r="BF440" s="325"/>
      <c r="BG440" s="325"/>
      <c r="BH440" s="325"/>
      <c r="BI440" s="325"/>
      <c r="BJ440" s="325"/>
      <c r="BK440" s="325"/>
      <c r="BL440" s="325"/>
      <c r="BM440" s="325"/>
      <c r="BN440" s="325"/>
      <c r="BO440" s="325"/>
      <c r="BP440" s="325"/>
      <c r="BQ440" s="325"/>
      <c r="BR440" s="325"/>
      <c r="BS440" s="325"/>
      <c r="BT440" s="325"/>
      <c r="BU440" s="325"/>
      <c r="BV440" s="325"/>
      <c r="BW440" s="325"/>
      <c r="BX440" s="325"/>
      <c r="BY440" s="325"/>
      <c r="BZ440" s="325"/>
      <c r="CA440" s="325"/>
      <c r="CB440" s="325"/>
      <c r="CC440" s="325"/>
      <c r="CD440" s="325"/>
      <c r="CE440" s="325"/>
      <c r="CF440" s="325"/>
      <c r="CG440" s="325"/>
      <c r="CH440" s="325"/>
      <c r="CI440" s="325"/>
      <c r="CJ440" s="325"/>
      <c r="CK440" s="325"/>
      <c r="CL440" s="325"/>
      <c r="CM440" s="162"/>
      <c r="CN440" s="162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2"/>
      <c r="DE440" s="2"/>
      <c r="DF440" s="2"/>
      <c r="DG440" s="2"/>
      <c r="DH440" s="2"/>
      <c r="DI440" s="2"/>
      <c r="DJ440" s="2"/>
      <c r="DK440" s="2"/>
    </row>
    <row r="441" spans="1:115" s="5" customFormat="1" ht="10.5" customHeight="1">
      <c r="A441" s="1519" t="s">
        <v>0</v>
      </c>
      <c r="B441" s="1520"/>
      <c r="C441" s="761"/>
      <c r="D441" s="241" t="s">
        <v>116</v>
      </c>
      <c r="E441" s="117">
        <f t="shared" ref="E441:AB441" si="198">E367+E372-E437</f>
        <v>1.0830000000000117E-2</v>
      </c>
      <c r="F441" s="117">
        <f t="shared" si="198"/>
        <v>7.7699999999998326E-3</v>
      </c>
      <c r="G441" s="117">
        <f t="shared" si="198"/>
        <v>7.8000000000000291E-3</v>
      </c>
      <c r="H441" s="589">
        <f t="shared" si="198"/>
        <v>1.6470000000000429E-2</v>
      </c>
      <c r="I441" s="117">
        <f t="shared" si="198"/>
        <v>7.5899999999999856E-3</v>
      </c>
      <c r="J441" s="117">
        <f t="shared" si="198"/>
        <v>8.099999999999774E-3</v>
      </c>
      <c r="K441" s="117">
        <f t="shared" si="198"/>
        <v>2.4930000000000119E-2</v>
      </c>
      <c r="L441" s="117">
        <f t="shared" si="198"/>
        <v>2.1810000000000329E-2</v>
      </c>
      <c r="M441" s="117">
        <f t="shared" si="198"/>
        <v>1.7610000000000126E-2</v>
      </c>
      <c r="N441" s="589">
        <f t="shared" si="198"/>
        <v>8.2800000000000651E-3</v>
      </c>
      <c r="O441" s="117">
        <f t="shared" si="198"/>
        <v>8.4600000000001341E-3</v>
      </c>
      <c r="P441" s="117">
        <f t="shared" si="198"/>
        <v>3.8100000000000911E-3</v>
      </c>
      <c r="Q441" s="117">
        <f t="shared" si="198"/>
        <v>1.5180000000000193E-2</v>
      </c>
      <c r="R441" s="117">
        <f t="shared" si="198"/>
        <v>7.3800000000001642E-3</v>
      </c>
      <c r="S441" s="117">
        <f t="shared" si="198"/>
        <v>7.6199999999999601E-3</v>
      </c>
      <c r="T441" s="117">
        <f t="shared" si="198"/>
        <v>9.3299999999996164E-3</v>
      </c>
      <c r="U441" s="117">
        <f t="shared" si="198"/>
        <v>-5.0699999999999079E-3</v>
      </c>
      <c r="V441" s="589">
        <f t="shared" si="198"/>
        <v>-6.1800000000000743E-3</v>
      </c>
      <c r="W441" s="117">
        <f t="shared" si="198"/>
        <v>8.0700000000000216E-3</v>
      </c>
      <c r="X441" s="117">
        <f t="shared" si="198"/>
        <v>7.9200000000001491E-3</v>
      </c>
      <c r="Y441" s="117">
        <f t="shared" si="198"/>
        <v>6.2400000000000233E-3</v>
      </c>
      <c r="Z441" s="117">
        <f t="shared" si="198"/>
        <v>7.1100000000001717E-3</v>
      </c>
      <c r="AA441" s="117">
        <f t="shared" si="198"/>
        <v>1.1520000000000197E-2</v>
      </c>
      <c r="AB441" s="118">
        <f t="shared" si="198"/>
        <v>1.0229999999999961E-2</v>
      </c>
      <c r="AC441" s="361"/>
      <c r="AD441" s="361"/>
      <c r="AE441" s="361"/>
      <c r="AF441" s="361"/>
      <c r="AG441" s="361"/>
      <c r="AH441" s="361"/>
      <c r="AI441" s="361"/>
      <c r="AJ441" s="361"/>
      <c r="AK441" s="361"/>
      <c r="AL441" s="361"/>
      <c r="AM441" s="361"/>
      <c r="AN441" s="361"/>
      <c r="AO441" s="361"/>
      <c r="AP441" s="361"/>
      <c r="AQ441" s="361"/>
      <c r="AR441" s="361"/>
      <c r="AS441" s="361"/>
      <c r="AT441" s="361"/>
      <c r="AU441" s="361"/>
      <c r="AV441" s="361"/>
      <c r="AW441" s="361"/>
      <c r="AX441" s="361"/>
      <c r="AY441" s="361"/>
      <c r="AZ441" s="361"/>
      <c r="BA441" s="361"/>
      <c r="BB441" s="361"/>
      <c r="BC441" s="361"/>
      <c r="BD441" s="361"/>
      <c r="BE441" s="361"/>
      <c r="BF441" s="361"/>
      <c r="BG441" s="325"/>
      <c r="BH441" s="361"/>
      <c r="BI441" s="361"/>
      <c r="BJ441" s="361"/>
      <c r="BK441" s="361"/>
      <c r="BL441" s="361"/>
      <c r="BM441" s="361"/>
      <c r="BN441" s="361"/>
      <c r="BO441" s="361"/>
      <c r="BP441" s="361"/>
      <c r="BQ441" s="361"/>
      <c r="BR441" s="361"/>
      <c r="BS441" s="361"/>
      <c r="BT441" s="361"/>
      <c r="BU441" s="361"/>
      <c r="BV441" s="361"/>
      <c r="BW441" s="361"/>
      <c r="BX441" s="361"/>
      <c r="BY441" s="361"/>
      <c r="BZ441" s="361"/>
      <c r="CA441" s="361"/>
      <c r="CB441" s="361"/>
      <c r="CC441" s="361"/>
      <c r="CD441" s="361"/>
      <c r="CE441" s="361"/>
      <c r="CF441" s="361"/>
      <c r="CG441" s="361"/>
      <c r="CH441" s="361"/>
      <c r="CI441" s="361"/>
      <c r="CJ441" s="361"/>
      <c r="CK441" s="361"/>
      <c r="CL441" s="361"/>
      <c r="CM441" s="127"/>
      <c r="CN441" s="127"/>
    </row>
    <row r="442" spans="1:115" s="5" customFormat="1" ht="10.5" customHeight="1" thickBot="1">
      <c r="A442" s="1521"/>
      <c r="B442" s="1522"/>
      <c r="C442" s="762"/>
      <c r="D442" s="242" t="s">
        <v>117</v>
      </c>
      <c r="E442" s="121">
        <f t="shared" ref="E442:AB442" si="199">E368+E373-E438</f>
        <v>1.2750000000000039E-2</v>
      </c>
      <c r="F442" s="121">
        <f t="shared" si="199"/>
        <v>1.4370000000000049E-2</v>
      </c>
      <c r="G442" s="121">
        <f t="shared" si="199"/>
        <v>1.091999999999993E-2</v>
      </c>
      <c r="H442" s="850">
        <f t="shared" si="199"/>
        <v>1.2810000000000099E-2</v>
      </c>
      <c r="I442" s="121">
        <f t="shared" si="199"/>
        <v>1.2840000000000074E-2</v>
      </c>
      <c r="J442" s="121">
        <f t="shared" si="199"/>
        <v>1.2000000000000066E-2</v>
      </c>
      <c r="K442" s="121">
        <f t="shared" si="199"/>
        <v>1.8210000000000004E-2</v>
      </c>
      <c r="L442" s="121">
        <f t="shared" si="199"/>
        <v>2.0490000000000008E-2</v>
      </c>
      <c r="M442" s="121">
        <f t="shared" si="199"/>
        <v>1.224000000000014E-2</v>
      </c>
      <c r="N442" s="850">
        <f t="shared" si="199"/>
        <v>1.0739999999999972E-2</v>
      </c>
      <c r="O442" s="121">
        <f t="shared" si="199"/>
        <v>9.5100000000000184E-3</v>
      </c>
      <c r="P442" s="121">
        <f t="shared" si="199"/>
        <v>8.9700000000001445E-3</v>
      </c>
      <c r="Q442" s="121">
        <f t="shared" si="199"/>
        <v>1.5330000000000066E-2</v>
      </c>
      <c r="R442" s="121">
        <f t="shared" si="199"/>
        <v>1.7220000000000013E-2</v>
      </c>
      <c r="S442" s="121">
        <f t="shared" si="199"/>
        <v>9.360000000000035E-3</v>
      </c>
      <c r="T442" s="121">
        <f t="shared" si="199"/>
        <v>8.4299999999999375E-3</v>
      </c>
      <c r="U442" s="121">
        <f t="shared" si="199"/>
        <v>6.0000000000001164E-3</v>
      </c>
      <c r="V442" s="850">
        <f t="shared" si="199"/>
        <v>1.2000000000000899E-4</v>
      </c>
      <c r="W442" s="121">
        <f t="shared" si="199"/>
        <v>4.740000000000022E-3</v>
      </c>
      <c r="X442" s="121">
        <f t="shared" si="199"/>
        <v>9.8700000000000454E-3</v>
      </c>
      <c r="Y442" s="121">
        <f t="shared" si="199"/>
        <v>4.9199999999999244E-3</v>
      </c>
      <c r="Z442" s="121">
        <f t="shared" si="199"/>
        <v>1.1399999999999966E-2</v>
      </c>
      <c r="AA442" s="121">
        <f t="shared" si="199"/>
        <v>1.0770000000000002E-2</v>
      </c>
      <c r="AB442" s="122">
        <f t="shared" si="199"/>
        <v>1.1160000000000003E-2</v>
      </c>
      <c r="AC442" s="361"/>
      <c r="AD442" s="361"/>
      <c r="AE442" s="361"/>
      <c r="AF442" s="361"/>
      <c r="AG442" s="361"/>
      <c r="AH442" s="361"/>
      <c r="AI442" s="361"/>
      <c r="AJ442" s="361"/>
      <c r="AK442" s="361"/>
      <c r="AL442" s="361"/>
      <c r="AM442" s="361"/>
      <c r="AN442" s="361"/>
      <c r="AO442" s="361"/>
      <c r="AP442" s="361"/>
      <c r="AQ442" s="361"/>
      <c r="AR442" s="361"/>
      <c r="AS442" s="361"/>
      <c r="AT442" s="361"/>
      <c r="AU442" s="361"/>
      <c r="AV442" s="361"/>
      <c r="AW442" s="361"/>
      <c r="AX442" s="361"/>
      <c r="AY442" s="361"/>
      <c r="AZ442" s="361"/>
      <c r="BA442" s="361"/>
      <c r="BB442" s="361"/>
      <c r="BC442" s="361"/>
      <c r="BD442" s="361"/>
      <c r="BE442" s="361"/>
      <c r="BF442" s="361"/>
      <c r="BG442" s="361"/>
      <c r="BH442" s="361"/>
      <c r="BI442" s="361"/>
      <c r="BJ442" s="361"/>
      <c r="BK442" s="361"/>
      <c r="BL442" s="361"/>
      <c r="BM442" s="361"/>
      <c r="BN442" s="361"/>
      <c r="BO442" s="361"/>
      <c r="BP442" s="361"/>
      <c r="BQ442" s="361"/>
      <c r="BR442" s="361"/>
      <c r="BS442" s="361"/>
      <c r="BT442" s="361"/>
      <c r="BU442" s="361"/>
      <c r="BV442" s="361"/>
      <c r="BW442" s="361"/>
      <c r="BX442" s="361"/>
      <c r="BY442" s="361"/>
      <c r="BZ442" s="361"/>
      <c r="CA442" s="361"/>
      <c r="CB442" s="361"/>
      <c r="CC442" s="361"/>
      <c r="CD442" s="361"/>
      <c r="CE442" s="361"/>
      <c r="CF442" s="361"/>
      <c r="CG442" s="361"/>
      <c r="CH442" s="361"/>
      <c r="CI442" s="361"/>
      <c r="CJ442" s="361"/>
      <c r="CK442" s="361"/>
      <c r="CL442" s="361"/>
      <c r="CM442" s="127"/>
      <c r="CN442" s="127"/>
    </row>
    <row r="443" spans="1:115" s="6" customFormat="1" ht="29.25" customHeight="1" thickBot="1">
      <c r="A443" s="1458"/>
      <c r="B443" s="448" t="s">
        <v>558</v>
      </c>
      <c r="C443" s="123" t="s">
        <v>536</v>
      </c>
      <c r="D443" s="150"/>
      <c r="E443" s="150"/>
      <c r="F443" s="150"/>
      <c r="G443" s="150" t="s">
        <v>521</v>
      </c>
      <c r="H443" s="448">
        <f>H377+H382+H387+H392+H397</f>
        <v>0.66344999999999987</v>
      </c>
      <c r="I443" s="464"/>
      <c r="J443" s="464"/>
      <c r="K443" s="464"/>
      <c r="L443" s="464"/>
      <c r="M443" s="464"/>
      <c r="N443" s="448">
        <f>N377+N382+N387+N392+N397</f>
        <v>1.10616</v>
      </c>
      <c r="O443" s="464"/>
      <c r="P443" s="464"/>
      <c r="Q443" s="464"/>
      <c r="R443" s="464"/>
      <c r="S443" s="464"/>
      <c r="T443" s="464"/>
      <c r="U443" s="464"/>
      <c r="V443" s="448">
        <f>V377+V382+V387+V392+V397</f>
        <v>0.77483999999999997</v>
      </c>
      <c r="W443" s="464"/>
      <c r="X443" s="464"/>
      <c r="Y443" s="448">
        <f>Y377+Y382+Y387+Y392+Y397</f>
        <v>0.65280000000000005</v>
      </c>
      <c r="Z443" s="464"/>
      <c r="AA443" s="150"/>
      <c r="AB443" s="150"/>
      <c r="AC443" s="332"/>
      <c r="AD443" s="332"/>
      <c r="AE443" s="332"/>
      <c r="AF443" s="332"/>
      <c r="AG443" s="332"/>
      <c r="AH443" s="332"/>
      <c r="AI443" s="332"/>
      <c r="AJ443" s="332"/>
      <c r="AK443" s="332"/>
      <c r="AL443" s="332"/>
      <c r="AM443" s="332"/>
      <c r="AN443" s="332"/>
      <c r="AO443" s="332"/>
      <c r="AP443" s="332"/>
      <c r="AQ443" s="332"/>
      <c r="AR443" s="332"/>
      <c r="AS443" s="332"/>
      <c r="AT443" s="332"/>
      <c r="AU443" s="332"/>
      <c r="AV443" s="332"/>
      <c r="AW443" s="332"/>
      <c r="AX443" s="332"/>
      <c r="AY443" s="332"/>
      <c r="AZ443" s="332"/>
      <c r="BA443" s="332"/>
      <c r="BB443" s="332"/>
      <c r="BC443" s="332"/>
      <c r="BD443" s="332"/>
      <c r="BE443" s="332"/>
      <c r="BF443" s="332"/>
      <c r="BG443" s="332"/>
      <c r="BH443" s="332"/>
      <c r="BI443" s="332"/>
      <c r="BJ443" s="332"/>
      <c r="BK443" s="332"/>
      <c r="BL443" s="332"/>
      <c r="BM443" s="332"/>
      <c r="BN443" s="332"/>
      <c r="BO443" s="332"/>
      <c r="BP443" s="332"/>
      <c r="BQ443" s="332"/>
      <c r="BR443" s="332"/>
      <c r="BS443" s="332"/>
      <c r="BT443" s="332"/>
      <c r="BU443" s="332"/>
      <c r="BV443" s="332"/>
      <c r="BW443" s="332"/>
      <c r="BX443" s="332"/>
      <c r="BY443" s="332"/>
      <c r="BZ443" s="332"/>
      <c r="CA443" s="332"/>
      <c r="CB443" s="332"/>
      <c r="CC443" s="332"/>
      <c r="CD443" s="332"/>
      <c r="CE443" s="332"/>
      <c r="CF443" s="332"/>
      <c r="CG443" s="332"/>
      <c r="CH443" s="332"/>
      <c r="CI443" s="332"/>
      <c r="CJ443" s="332"/>
      <c r="CK443" s="332"/>
      <c r="CL443" s="332"/>
      <c r="CM443" s="150"/>
      <c r="CN443" s="150"/>
    </row>
    <row r="444" spans="1:115" s="2" customFormat="1" ht="28.5" customHeight="1" thickBot="1">
      <c r="A444" s="391" t="s">
        <v>44</v>
      </c>
      <c r="B444" s="30" t="s">
        <v>91</v>
      </c>
      <c r="C444" s="30" t="s">
        <v>575</v>
      </c>
      <c r="D444" s="30" t="s">
        <v>39</v>
      </c>
      <c r="E444" s="1532" t="s">
        <v>40</v>
      </c>
      <c r="F444" s="1533"/>
      <c r="G444" s="1533"/>
      <c r="H444" s="1533"/>
      <c r="I444" s="1533"/>
      <c r="J444" s="1533"/>
      <c r="K444" s="1533"/>
      <c r="L444" s="1533"/>
      <c r="M444" s="1533"/>
      <c r="N444" s="1533"/>
      <c r="O444" s="1533"/>
      <c r="P444" s="1533"/>
      <c r="Q444" s="1533"/>
      <c r="R444" s="1533"/>
      <c r="S444" s="1533"/>
      <c r="T444" s="1533"/>
      <c r="U444" s="1533"/>
      <c r="V444" s="1533"/>
      <c r="W444" s="1533"/>
      <c r="X444" s="1533"/>
      <c r="Y444" s="1533"/>
      <c r="Z444" s="1533"/>
      <c r="AA444" s="1533"/>
      <c r="AB444" s="1534"/>
      <c r="AC444" s="325"/>
      <c r="AD444" s="325"/>
      <c r="AE444" s="325"/>
      <c r="AF444" s="325"/>
      <c r="AG444" s="325"/>
      <c r="AH444" s="325"/>
      <c r="AI444" s="325"/>
      <c r="AJ444" s="325"/>
      <c r="AK444" s="325"/>
      <c r="AL444" s="325"/>
      <c r="AM444" s="325"/>
      <c r="AN444" s="325"/>
      <c r="AO444" s="325"/>
      <c r="AP444" s="325"/>
      <c r="AQ444" s="325"/>
      <c r="AR444" s="325"/>
      <c r="AS444" s="325"/>
      <c r="AT444" s="325"/>
      <c r="AU444" s="325"/>
      <c r="AV444" s="325"/>
      <c r="AW444" s="325"/>
      <c r="AX444" s="325"/>
      <c r="AY444" s="325"/>
      <c r="AZ444" s="325"/>
      <c r="BA444" s="325"/>
      <c r="BB444" s="325"/>
      <c r="BC444" s="325"/>
      <c r="BD444" s="325"/>
      <c r="BE444" s="325"/>
      <c r="BF444" s="325"/>
      <c r="BG444" s="325"/>
      <c r="BH444" s="325"/>
      <c r="BI444" s="325"/>
      <c r="BJ444" s="325"/>
      <c r="BK444" s="325"/>
      <c r="BL444" s="325"/>
      <c r="BM444" s="325"/>
      <c r="BN444" s="325"/>
      <c r="BO444" s="325"/>
      <c r="BP444" s="325"/>
      <c r="BQ444" s="325"/>
      <c r="BR444" s="325"/>
      <c r="BS444" s="325"/>
      <c r="BT444" s="325"/>
      <c r="BU444" s="325"/>
      <c r="BV444" s="325"/>
      <c r="BW444" s="325"/>
      <c r="BX444" s="325"/>
      <c r="BY444" s="325"/>
      <c r="BZ444" s="325"/>
      <c r="CA444" s="325"/>
      <c r="CB444" s="325"/>
      <c r="CC444" s="325"/>
      <c r="CD444" s="325"/>
      <c r="CE444" s="325"/>
      <c r="CF444" s="325"/>
      <c r="CG444" s="325"/>
      <c r="CH444" s="325"/>
      <c r="CI444" s="325"/>
      <c r="CJ444" s="325"/>
      <c r="CK444" s="325"/>
      <c r="CL444" s="325"/>
      <c r="CM444" s="162"/>
      <c r="CN444" s="162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</row>
    <row r="445" spans="1:115" s="2" customFormat="1" ht="10.5" customHeight="1" thickBot="1">
      <c r="A445" s="362" t="s">
        <v>930</v>
      </c>
      <c r="B445" s="151"/>
      <c r="C445" s="151"/>
      <c r="D445" s="151"/>
      <c r="E445" s="151">
        <v>1</v>
      </c>
      <c r="F445" s="151">
        <v>2</v>
      </c>
      <c r="G445" s="151">
        <v>3</v>
      </c>
      <c r="H445" s="591">
        <v>4</v>
      </c>
      <c r="I445" s="151">
        <v>5</v>
      </c>
      <c r="J445" s="151">
        <v>6</v>
      </c>
      <c r="K445" s="151">
        <v>7</v>
      </c>
      <c r="L445" s="151">
        <v>8</v>
      </c>
      <c r="M445" s="151">
        <v>9</v>
      </c>
      <c r="N445" s="591">
        <v>10</v>
      </c>
      <c r="O445" s="151">
        <v>11</v>
      </c>
      <c r="P445" s="151">
        <v>12</v>
      </c>
      <c r="Q445" s="151">
        <v>13</v>
      </c>
      <c r="R445" s="151">
        <v>14</v>
      </c>
      <c r="S445" s="151">
        <v>15</v>
      </c>
      <c r="T445" s="151">
        <v>16</v>
      </c>
      <c r="U445" s="151">
        <v>17</v>
      </c>
      <c r="V445" s="591">
        <v>18</v>
      </c>
      <c r="W445" s="151">
        <v>19</v>
      </c>
      <c r="X445" s="151">
        <v>20</v>
      </c>
      <c r="Y445" s="151">
        <v>21</v>
      </c>
      <c r="Z445" s="151">
        <v>22</v>
      </c>
      <c r="AA445" s="151">
        <v>23</v>
      </c>
      <c r="AB445" s="153">
        <v>24</v>
      </c>
      <c r="AC445" s="325"/>
      <c r="AD445" s="325"/>
      <c r="AE445" s="325"/>
      <c r="AF445" s="325"/>
      <c r="AG445" s="325"/>
      <c r="AH445" s="325"/>
      <c r="AI445" s="325"/>
      <c r="AJ445" s="325"/>
      <c r="AK445" s="325"/>
      <c r="AL445" s="325"/>
      <c r="AM445" s="325"/>
      <c r="AN445" s="325"/>
      <c r="AO445" s="325"/>
      <c r="AP445" s="325"/>
      <c r="AQ445" s="325"/>
      <c r="AR445" s="325"/>
      <c r="AS445" s="325"/>
      <c r="AT445" s="325"/>
      <c r="AU445" s="325"/>
      <c r="AV445" s="325"/>
      <c r="AW445" s="325"/>
      <c r="AX445" s="325"/>
      <c r="AY445" s="325"/>
      <c r="AZ445" s="325"/>
      <c r="BA445" s="325"/>
      <c r="BB445" s="325"/>
      <c r="BC445" s="325"/>
      <c r="BD445" s="325"/>
      <c r="BE445" s="325"/>
      <c r="BF445" s="325"/>
      <c r="BG445" s="325"/>
      <c r="BH445" s="325"/>
      <c r="BI445" s="325"/>
      <c r="BJ445" s="325"/>
      <c r="BK445" s="325"/>
      <c r="BL445" s="325"/>
      <c r="BM445" s="325"/>
      <c r="BN445" s="325"/>
      <c r="BO445" s="325"/>
      <c r="BP445" s="325"/>
      <c r="BQ445" s="325"/>
      <c r="BR445" s="325"/>
      <c r="BS445" s="325"/>
      <c r="BT445" s="325"/>
      <c r="BU445" s="325"/>
      <c r="BV445" s="325"/>
      <c r="BW445" s="325"/>
      <c r="BX445" s="325"/>
      <c r="BY445" s="325"/>
      <c r="BZ445" s="325"/>
      <c r="CA445" s="325"/>
      <c r="CB445" s="325"/>
      <c r="CC445" s="325"/>
      <c r="CD445" s="325"/>
      <c r="CE445" s="325"/>
      <c r="CF445" s="325"/>
      <c r="CG445" s="325"/>
      <c r="CH445" s="325"/>
      <c r="CI445" s="325"/>
      <c r="CJ445" s="325"/>
      <c r="CK445" s="325"/>
      <c r="CL445" s="325"/>
      <c r="CM445" s="162"/>
      <c r="CN445" s="162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</row>
    <row r="446" spans="1:115" s="1" customFormat="1" ht="10.5" customHeight="1">
      <c r="A446" s="342" t="s">
        <v>77</v>
      </c>
      <c r="B446" s="732"/>
      <c r="C446" s="38" t="s">
        <v>519</v>
      </c>
      <c r="D446" s="221" t="s">
        <v>38</v>
      </c>
      <c r="E446" s="38">
        <v>6.2</v>
      </c>
      <c r="F446" s="38">
        <v>6.2</v>
      </c>
      <c r="G446" s="38">
        <v>6.2</v>
      </c>
      <c r="H446" s="592">
        <v>6.2</v>
      </c>
      <c r="I446" s="38">
        <v>6.2</v>
      </c>
      <c r="J446" s="38">
        <v>6.2</v>
      </c>
      <c r="K446" s="38">
        <v>6.2</v>
      </c>
      <c r="L446" s="38">
        <v>6.2</v>
      </c>
      <c r="M446" s="38">
        <v>6.2</v>
      </c>
      <c r="N446" s="592">
        <v>6.2</v>
      </c>
      <c r="O446" s="38">
        <v>6.2</v>
      </c>
      <c r="P446" s="38">
        <v>6.2</v>
      </c>
      <c r="Q446" s="38">
        <v>6.2</v>
      </c>
      <c r="R446" s="38">
        <v>6.2</v>
      </c>
      <c r="S446" s="38">
        <v>6.2</v>
      </c>
      <c r="T446" s="38">
        <v>6.2</v>
      </c>
      <c r="U446" s="38">
        <v>6.2</v>
      </c>
      <c r="V446" s="592">
        <v>6.2</v>
      </c>
      <c r="W446" s="38">
        <v>6.2</v>
      </c>
      <c r="X446" s="38">
        <v>6.2</v>
      </c>
      <c r="Y446" s="38">
        <v>6.2</v>
      </c>
      <c r="Z446" s="38">
        <v>6.2</v>
      </c>
      <c r="AA446" s="38">
        <v>6.2</v>
      </c>
      <c r="AB446" s="39">
        <v>6.2</v>
      </c>
      <c r="AC446" s="325"/>
      <c r="AD446" s="325"/>
      <c r="AE446" s="325"/>
      <c r="AF446" s="325"/>
      <c r="AG446" s="325"/>
      <c r="AH446" s="325"/>
      <c r="AI446" s="325"/>
      <c r="AJ446" s="325"/>
      <c r="AK446" s="325"/>
      <c r="AL446" s="325"/>
      <c r="AM446" s="325"/>
      <c r="AN446" s="325"/>
      <c r="AO446" s="325"/>
      <c r="AP446" s="325"/>
      <c r="AQ446" s="325"/>
      <c r="AR446" s="325"/>
      <c r="AS446" s="325"/>
      <c r="AT446" s="325"/>
      <c r="AU446" s="325"/>
      <c r="AV446" s="325"/>
      <c r="AW446" s="325"/>
      <c r="AX446" s="325"/>
      <c r="AY446" s="325"/>
      <c r="AZ446" s="325"/>
      <c r="BA446" s="325"/>
      <c r="BB446" s="325"/>
      <c r="BC446" s="325"/>
      <c r="BD446" s="325"/>
      <c r="BE446" s="325"/>
      <c r="BF446" s="325"/>
      <c r="BG446" s="325"/>
      <c r="BH446" s="325"/>
      <c r="BI446" s="325"/>
      <c r="BJ446" s="325"/>
      <c r="BK446" s="325"/>
      <c r="BL446" s="325"/>
      <c r="BM446" s="325"/>
      <c r="BN446" s="325"/>
      <c r="BO446" s="325"/>
      <c r="BP446" s="325"/>
      <c r="BQ446" s="325"/>
      <c r="BR446" s="325"/>
      <c r="BS446" s="325"/>
      <c r="BT446" s="325"/>
      <c r="BU446" s="325"/>
      <c r="BV446" s="325"/>
      <c r="BW446" s="325"/>
      <c r="BX446" s="325"/>
      <c r="BY446" s="325"/>
      <c r="BZ446" s="325"/>
      <c r="CA446" s="325"/>
      <c r="CB446" s="325"/>
      <c r="CC446" s="325"/>
      <c r="CD446" s="325"/>
      <c r="CE446" s="325"/>
      <c r="CF446" s="325"/>
      <c r="CG446" s="325"/>
      <c r="CH446" s="325"/>
      <c r="CI446" s="325"/>
      <c r="CJ446" s="325"/>
      <c r="CK446" s="325"/>
      <c r="CL446" s="325"/>
      <c r="CM446" s="162"/>
      <c r="CN446" s="162"/>
    </row>
    <row r="447" spans="1:115" s="1" customFormat="1" ht="10.5" customHeight="1" thickBot="1">
      <c r="A447" s="344" t="s">
        <v>78</v>
      </c>
      <c r="B447" s="733"/>
      <c r="C447" s="40" t="s">
        <v>519</v>
      </c>
      <c r="D447" s="223" t="s">
        <v>38</v>
      </c>
      <c r="E447" s="40">
        <v>6.1</v>
      </c>
      <c r="F447" s="40">
        <v>6.1</v>
      </c>
      <c r="G447" s="40">
        <v>6.1</v>
      </c>
      <c r="H447" s="608">
        <v>6.1</v>
      </c>
      <c r="I447" s="40">
        <v>6.1</v>
      </c>
      <c r="J447" s="40">
        <v>6.1</v>
      </c>
      <c r="K447" s="40">
        <v>6.1</v>
      </c>
      <c r="L447" s="40">
        <v>6.1</v>
      </c>
      <c r="M447" s="40">
        <v>6.1</v>
      </c>
      <c r="N447" s="608">
        <v>6.1</v>
      </c>
      <c r="O447" s="40">
        <v>6.1</v>
      </c>
      <c r="P447" s="40">
        <v>6.1</v>
      </c>
      <c r="Q447" s="40">
        <v>6.1</v>
      </c>
      <c r="R447" s="40">
        <v>6.1</v>
      </c>
      <c r="S447" s="40">
        <v>6.1</v>
      </c>
      <c r="T447" s="40">
        <v>6.1</v>
      </c>
      <c r="U447" s="40">
        <v>6.1</v>
      </c>
      <c r="V447" s="608">
        <v>6.1</v>
      </c>
      <c r="W447" s="40">
        <v>6.1</v>
      </c>
      <c r="X447" s="40">
        <v>6.1</v>
      </c>
      <c r="Y447" s="40">
        <v>6.1</v>
      </c>
      <c r="Z447" s="40">
        <v>6.1</v>
      </c>
      <c r="AA447" s="40">
        <v>6.1</v>
      </c>
      <c r="AB447" s="41">
        <v>6.1</v>
      </c>
      <c r="AC447" s="325"/>
      <c r="AD447" s="325"/>
      <c r="AE447" s="325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325"/>
      <c r="BZ447" s="325"/>
      <c r="CA447" s="325"/>
      <c r="CB447" s="325"/>
      <c r="CC447" s="325"/>
      <c r="CD447" s="325"/>
      <c r="CE447" s="325"/>
      <c r="CF447" s="325"/>
      <c r="CG447" s="325"/>
      <c r="CH447" s="325"/>
      <c r="CI447" s="325"/>
      <c r="CJ447" s="325"/>
      <c r="CK447" s="325"/>
      <c r="CL447" s="325"/>
      <c r="CM447" s="162"/>
      <c r="CN447" s="162"/>
    </row>
    <row r="448" spans="1:115" s="1" customFormat="1" ht="10.5" customHeight="1">
      <c r="A448" s="1509" t="s">
        <v>6</v>
      </c>
      <c r="B448" s="1516" t="s">
        <v>850</v>
      </c>
      <c r="C448" s="1107"/>
      <c r="D448" s="1190"/>
      <c r="E448" s="76"/>
      <c r="F448" s="76"/>
      <c r="G448" s="76"/>
      <c r="H448" s="573"/>
      <c r="I448" s="76"/>
      <c r="J448" s="76"/>
      <c r="K448" s="76"/>
      <c r="L448" s="76"/>
      <c r="M448" s="76"/>
      <c r="N448" s="573"/>
      <c r="O448" s="76"/>
      <c r="P448" s="76"/>
      <c r="Q448" s="76"/>
      <c r="R448" s="76"/>
      <c r="S448" s="76"/>
      <c r="T448" s="76"/>
      <c r="U448" s="76"/>
      <c r="V448" s="573"/>
      <c r="W448" s="76"/>
      <c r="X448" s="76"/>
      <c r="Y448" s="76"/>
      <c r="Z448" s="76"/>
      <c r="AA448" s="76"/>
      <c r="AB448" s="77"/>
      <c r="AC448" s="451" t="s">
        <v>115</v>
      </c>
      <c r="AD448" s="451">
        <f>AD450/AC450</f>
        <v>0.40557275541795673</v>
      </c>
      <c r="AE448" s="103"/>
      <c r="AF448" s="347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325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325"/>
      <c r="CE448" s="325"/>
      <c r="CF448" s="325"/>
      <c r="CG448" s="325"/>
      <c r="CH448" s="325"/>
      <c r="CI448" s="325"/>
      <c r="CJ448" s="325"/>
      <c r="CK448" s="325"/>
      <c r="CL448" s="325"/>
      <c r="CM448" s="162"/>
      <c r="CN448" s="162"/>
    </row>
    <row r="449" spans="1:92" s="1" customFormat="1" ht="10.5" customHeight="1">
      <c r="A449" s="1510"/>
      <c r="B449" s="1517"/>
      <c r="C449" s="1461" t="s">
        <v>129</v>
      </c>
      <c r="D449" s="131" t="s">
        <v>33</v>
      </c>
      <c r="E449" s="104">
        <f>ROUND(SQRT(E450^2+E451^2)*1000/(1.73*E$446),0)</f>
        <v>35</v>
      </c>
      <c r="F449" s="104">
        <f t="shared" ref="F449:AB449" si="200">ROUND(SQRT(F450^2+F451^2)*1000/(1.73*F$446),0)</f>
        <v>38</v>
      </c>
      <c r="G449" s="104">
        <f t="shared" si="200"/>
        <v>37</v>
      </c>
      <c r="H449" s="575">
        <f t="shared" si="200"/>
        <v>38</v>
      </c>
      <c r="I449" s="104">
        <f t="shared" si="200"/>
        <v>38</v>
      </c>
      <c r="J449" s="104">
        <f t="shared" si="200"/>
        <v>38</v>
      </c>
      <c r="K449" s="104">
        <f t="shared" si="200"/>
        <v>38</v>
      </c>
      <c r="L449" s="104">
        <f t="shared" si="200"/>
        <v>38</v>
      </c>
      <c r="M449" s="104">
        <f t="shared" si="200"/>
        <v>41</v>
      </c>
      <c r="N449" s="575">
        <f t="shared" si="200"/>
        <v>43</v>
      </c>
      <c r="O449" s="104">
        <f t="shared" si="200"/>
        <v>44</v>
      </c>
      <c r="P449" s="104">
        <f t="shared" si="200"/>
        <v>45</v>
      </c>
      <c r="Q449" s="104">
        <f t="shared" si="200"/>
        <v>43</v>
      </c>
      <c r="R449" s="104">
        <f t="shared" si="200"/>
        <v>44</v>
      </c>
      <c r="S449" s="104">
        <f t="shared" si="200"/>
        <v>44</v>
      </c>
      <c r="T449" s="104">
        <f t="shared" si="200"/>
        <v>46</v>
      </c>
      <c r="U449" s="104">
        <f t="shared" si="200"/>
        <v>46</v>
      </c>
      <c r="V449" s="575">
        <f t="shared" si="200"/>
        <v>46</v>
      </c>
      <c r="W449" s="104">
        <f t="shared" si="200"/>
        <v>44</v>
      </c>
      <c r="X449" s="104">
        <f t="shared" si="200"/>
        <v>42</v>
      </c>
      <c r="Y449" s="104">
        <f t="shared" si="200"/>
        <v>43</v>
      </c>
      <c r="Z449" s="104">
        <f t="shared" si="200"/>
        <v>41</v>
      </c>
      <c r="AA449" s="104">
        <f t="shared" si="200"/>
        <v>39</v>
      </c>
      <c r="AB449" s="105">
        <f t="shared" si="200"/>
        <v>40</v>
      </c>
      <c r="AC449" s="332"/>
      <c r="AD449" s="332"/>
      <c r="AE449" s="100"/>
      <c r="AF449" s="332"/>
      <c r="AG449" s="332"/>
      <c r="AH449" s="332"/>
      <c r="AI449" s="332"/>
      <c r="AJ449" s="332"/>
      <c r="AK449" s="332"/>
      <c r="AL449" s="332"/>
      <c r="AM449" s="332"/>
      <c r="AN449" s="332"/>
      <c r="AO449" s="332"/>
      <c r="AP449" s="332"/>
      <c r="AQ449" s="332"/>
      <c r="AR449" s="332"/>
      <c r="AS449" s="332"/>
      <c r="AT449" s="332"/>
      <c r="AU449" s="332"/>
      <c r="AV449" s="332"/>
      <c r="AW449" s="332"/>
      <c r="AX449" s="332"/>
      <c r="AY449" s="332"/>
      <c r="AZ449" s="332"/>
      <c r="BA449" s="332"/>
      <c r="BB449" s="332"/>
      <c r="BC449" s="332"/>
      <c r="BD449" s="332"/>
      <c r="BE449" s="332"/>
      <c r="BF449" s="332"/>
      <c r="BG449" s="99"/>
      <c r="BH449" s="332"/>
      <c r="BI449" s="332"/>
      <c r="BJ449" s="332"/>
      <c r="BK449" s="332"/>
      <c r="BL449" s="332"/>
      <c r="BM449" s="332"/>
      <c r="BN449" s="332"/>
      <c r="BO449" s="332"/>
      <c r="BP449" s="332"/>
      <c r="BQ449" s="332"/>
      <c r="BR449" s="332"/>
      <c r="BS449" s="332"/>
      <c r="BT449" s="332"/>
      <c r="BU449" s="332"/>
      <c r="BV449" s="332"/>
      <c r="BW449" s="332"/>
      <c r="BX449" s="332"/>
      <c r="BY449" s="332"/>
      <c r="BZ449" s="332"/>
      <c r="CA449" s="332"/>
      <c r="CB449" s="332"/>
      <c r="CC449" s="332"/>
      <c r="CD449" s="325"/>
      <c r="CE449" s="325"/>
      <c r="CF449" s="325"/>
      <c r="CG449" s="325"/>
      <c r="CH449" s="325"/>
      <c r="CI449" s="325"/>
      <c r="CJ449" s="325"/>
      <c r="CK449" s="325"/>
      <c r="CL449" s="325"/>
      <c r="CM449" s="162"/>
      <c r="CN449" s="162"/>
    </row>
    <row r="450" spans="1:92" s="1" customFormat="1" ht="10.5" customHeight="1">
      <c r="A450" s="1510"/>
      <c r="B450" s="1517"/>
      <c r="C450" s="1461" t="s">
        <v>553</v>
      </c>
      <c r="D450" s="131" t="s">
        <v>116</v>
      </c>
      <c r="E450" s="48">
        <f>AF450*$AE450</f>
        <v>0.34883999999999998</v>
      </c>
      <c r="F450" s="48">
        <f t="shared" ref="F450:AB450" si="201">AG450*$AE450</f>
        <v>0.37008000000000002</v>
      </c>
      <c r="G450" s="48">
        <f t="shared" si="201"/>
        <v>0.36575999999999997</v>
      </c>
      <c r="H450" s="572">
        <f t="shared" si="201"/>
        <v>0.37115999999999999</v>
      </c>
      <c r="I450" s="48">
        <f t="shared" si="201"/>
        <v>0.37404000000000004</v>
      </c>
      <c r="J450" s="48">
        <f t="shared" si="201"/>
        <v>0.37728</v>
      </c>
      <c r="K450" s="48">
        <f t="shared" si="201"/>
        <v>0.38196000000000002</v>
      </c>
      <c r="L450" s="48">
        <f t="shared" si="201"/>
        <v>0.38196000000000002</v>
      </c>
      <c r="M450" s="48">
        <f t="shared" si="201"/>
        <v>0.41292000000000001</v>
      </c>
      <c r="N450" s="572">
        <f t="shared" si="201"/>
        <v>0.44063999999999998</v>
      </c>
      <c r="O450" s="48">
        <f t="shared" si="201"/>
        <v>0.45504000000000006</v>
      </c>
      <c r="P450" s="48">
        <f t="shared" si="201"/>
        <v>0.45900000000000002</v>
      </c>
      <c r="Q450" s="48">
        <f t="shared" si="201"/>
        <v>0.44207999999999997</v>
      </c>
      <c r="R450" s="48">
        <f t="shared" si="201"/>
        <v>0.45504000000000006</v>
      </c>
      <c r="S450" s="48">
        <f t="shared" si="201"/>
        <v>0.45252000000000003</v>
      </c>
      <c r="T450" s="48">
        <f t="shared" si="201"/>
        <v>0.47015999999999997</v>
      </c>
      <c r="U450" s="48">
        <f t="shared" si="201"/>
        <v>0.46728000000000003</v>
      </c>
      <c r="V450" s="572">
        <f t="shared" si="201"/>
        <v>0.46332000000000007</v>
      </c>
      <c r="W450" s="48">
        <f t="shared" si="201"/>
        <v>0.441</v>
      </c>
      <c r="X450" s="48">
        <f t="shared" si="201"/>
        <v>0.42155999999999999</v>
      </c>
      <c r="Y450" s="48">
        <f t="shared" si="201"/>
        <v>0.43056</v>
      </c>
      <c r="Z450" s="48">
        <f t="shared" si="201"/>
        <v>0.40392</v>
      </c>
      <c r="AA450" s="48">
        <f t="shared" si="201"/>
        <v>0.38700000000000001</v>
      </c>
      <c r="AB450" s="49">
        <f t="shared" si="201"/>
        <v>0.38916000000000001</v>
      </c>
      <c r="AC450" s="66">
        <f>(BD450-AF450)*AE450</f>
        <v>-0.34883999999999998</v>
      </c>
      <c r="AD450" s="66">
        <f>(BD451-AF451)*AE450</f>
        <v>-0.14148000000000002</v>
      </c>
      <c r="AE450" s="100">
        <v>7.2</v>
      </c>
      <c r="AF450" s="334">
        <v>4.845E-2</v>
      </c>
      <c r="AG450" s="334">
        <v>5.1400000000000001E-2</v>
      </c>
      <c r="AH450" s="334">
        <v>5.0799999999999998E-2</v>
      </c>
      <c r="AI450" s="334">
        <v>5.1549999999999999E-2</v>
      </c>
      <c r="AJ450" s="334">
        <v>5.1950000000000003E-2</v>
      </c>
      <c r="AK450" s="334">
        <v>5.2400000000000002E-2</v>
      </c>
      <c r="AL450" s="334">
        <v>5.305E-2</v>
      </c>
      <c r="AM450" s="334">
        <v>5.305E-2</v>
      </c>
      <c r="AN450" s="334">
        <v>5.7349999999999998E-2</v>
      </c>
      <c r="AO450" s="334">
        <v>6.1199999999999997E-2</v>
      </c>
      <c r="AP450" s="334">
        <v>6.3200000000000006E-2</v>
      </c>
      <c r="AQ450" s="334">
        <v>6.3750000000000001E-2</v>
      </c>
      <c r="AR450" s="334">
        <v>6.1399999999999996E-2</v>
      </c>
      <c r="AS450" s="334">
        <v>6.3200000000000006E-2</v>
      </c>
      <c r="AT450" s="334">
        <v>6.2850000000000003E-2</v>
      </c>
      <c r="AU450" s="334">
        <v>6.5299999999999997E-2</v>
      </c>
      <c r="AV450" s="334">
        <v>6.4899999999999999E-2</v>
      </c>
      <c r="AW450" s="334">
        <v>6.4350000000000004E-2</v>
      </c>
      <c r="AX450" s="334">
        <v>6.1249999999999999E-2</v>
      </c>
      <c r="AY450" s="334">
        <v>5.8549999999999998E-2</v>
      </c>
      <c r="AZ450" s="334">
        <v>5.9799999999999999E-2</v>
      </c>
      <c r="BA450" s="334">
        <v>5.6099999999999997E-2</v>
      </c>
      <c r="BB450" s="334">
        <v>5.3749999999999999E-2</v>
      </c>
      <c r="BC450" s="334">
        <v>5.4050000000000001E-2</v>
      </c>
      <c r="BD450" s="332"/>
      <c r="BE450" s="325"/>
      <c r="BF450" s="325"/>
      <c r="BG450" s="332"/>
      <c r="BH450" s="325"/>
      <c r="BI450" s="325"/>
      <c r="BJ450" s="325"/>
      <c r="BK450" s="325"/>
      <c r="BL450" s="325"/>
      <c r="BM450" s="325"/>
      <c r="BN450" s="325"/>
      <c r="BO450" s="325"/>
      <c r="BP450" s="325"/>
      <c r="BQ450" s="325"/>
      <c r="BR450" s="325"/>
      <c r="BS450" s="325"/>
      <c r="BT450" s="325"/>
      <c r="BU450" s="325"/>
      <c r="BV450" s="325"/>
      <c r="BW450" s="325"/>
      <c r="BX450" s="325"/>
      <c r="BY450" s="325"/>
      <c r="BZ450" s="325"/>
      <c r="CA450" s="325"/>
      <c r="CB450" s="325"/>
      <c r="CC450" s="325"/>
      <c r="CD450" s="325"/>
      <c r="CE450" s="325"/>
      <c r="CF450" s="325"/>
      <c r="CG450" s="325"/>
      <c r="CH450" s="325"/>
      <c r="CI450" s="325"/>
      <c r="CJ450" s="325"/>
      <c r="CK450" s="325"/>
      <c r="CL450" s="325"/>
      <c r="CM450" s="162"/>
      <c r="CN450" s="162"/>
    </row>
    <row r="451" spans="1:92" s="1" customFormat="1" ht="10.5" customHeight="1">
      <c r="A451" s="1510"/>
      <c r="B451" s="1517"/>
      <c r="C451" s="1461" t="s">
        <v>553</v>
      </c>
      <c r="D451" s="131" t="s">
        <v>117</v>
      </c>
      <c r="E451" s="48">
        <f>AF451*$AE450</f>
        <v>0.14148000000000002</v>
      </c>
      <c r="F451" s="48">
        <f t="shared" ref="F451:AB451" si="202">AG451*$AE450</f>
        <v>0.15803999999999999</v>
      </c>
      <c r="G451" s="48">
        <f t="shared" si="202"/>
        <v>0.14976</v>
      </c>
      <c r="H451" s="572">
        <f t="shared" si="202"/>
        <v>0.16308</v>
      </c>
      <c r="I451" s="48">
        <f t="shared" si="202"/>
        <v>0.16308</v>
      </c>
      <c r="J451" s="48">
        <f t="shared" si="202"/>
        <v>0.16092000000000001</v>
      </c>
      <c r="K451" s="48">
        <f t="shared" si="202"/>
        <v>0.15515999999999999</v>
      </c>
      <c r="L451" s="48">
        <f t="shared" si="202"/>
        <v>0.14400000000000002</v>
      </c>
      <c r="M451" s="48">
        <f t="shared" si="202"/>
        <v>0.14184000000000002</v>
      </c>
      <c r="N451" s="572">
        <f t="shared" si="202"/>
        <v>0.14219999999999999</v>
      </c>
      <c r="O451" s="48">
        <f t="shared" si="202"/>
        <v>0.14256000000000002</v>
      </c>
      <c r="P451" s="48">
        <f t="shared" si="202"/>
        <v>0.14184000000000002</v>
      </c>
      <c r="Q451" s="48">
        <f t="shared" si="202"/>
        <v>0.13932</v>
      </c>
      <c r="R451" s="48">
        <f t="shared" si="202"/>
        <v>0.14219999999999999</v>
      </c>
      <c r="S451" s="48">
        <f t="shared" si="202"/>
        <v>0.14219999999999999</v>
      </c>
      <c r="T451" s="48">
        <f t="shared" si="202"/>
        <v>0.14435999999999999</v>
      </c>
      <c r="U451" s="48">
        <f t="shared" si="202"/>
        <v>0.15012</v>
      </c>
      <c r="V451" s="572">
        <f t="shared" si="202"/>
        <v>0.15876000000000001</v>
      </c>
      <c r="W451" s="48">
        <f t="shared" si="202"/>
        <v>0.15876000000000001</v>
      </c>
      <c r="X451" s="48">
        <f t="shared" si="202"/>
        <v>0.16272000000000003</v>
      </c>
      <c r="Y451" s="48">
        <f t="shared" si="202"/>
        <v>0.17172000000000001</v>
      </c>
      <c r="Z451" s="48">
        <f t="shared" si="202"/>
        <v>0.16991999999999999</v>
      </c>
      <c r="AA451" s="48">
        <f t="shared" si="202"/>
        <v>0.17136000000000001</v>
      </c>
      <c r="AB451" s="49">
        <f t="shared" si="202"/>
        <v>0.17172000000000004</v>
      </c>
      <c r="AC451" s="66"/>
      <c r="AD451" s="66"/>
      <c r="AE451" s="100"/>
      <c r="AF451" s="334">
        <v>1.9650000000000001E-2</v>
      </c>
      <c r="AG451" s="334">
        <v>2.1949999999999997E-2</v>
      </c>
      <c r="AH451" s="334">
        <v>2.0799999999999999E-2</v>
      </c>
      <c r="AI451" s="334">
        <v>2.265E-2</v>
      </c>
      <c r="AJ451" s="334">
        <v>2.265E-2</v>
      </c>
      <c r="AK451" s="334">
        <v>2.2350000000000002E-2</v>
      </c>
      <c r="AL451" s="334">
        <v>2.155E-2</v>
      </c>
      <c r="AM451" s="334">
        <v>0.02</v>
      </c>
      <c r="AN451" s="334">
        <v>1.9700000000000002E-2</v>
      </c>
      <c r="AO451" s="334">
        <v>1.975E-2</v>
      </c>
      <c r="AP451" s="334">
        <v>1.9800000000000002E-2</v>
      </c>
      <c r="AQ451" s="334">
        <v>1.9700000000000002E-2</v>
      </c>
      <c r="AR451" s="334">
        <v>1.9349999999999999E-2</v>
      </c>
      <c r="AS451" s="334">
        <v>1.975E-2</v>
      </c>
      <c r="AT451" s="334">
        <v>1.975E-2</v>
      </c>
      <c r="AU451" s="334">
        <v>2.0049999999999998E-2</v>
      </c>
      <c r="AV451" s="334">
        <v>2.085E-2</v>
      </c>
      <c r="AW451" s="334">
        <v>2.205E-2</v>
      </c>
      <c r="AX451" s="334">
        <v>2.205E-2</v>
      </c>
      <c r="AY451" s="334">
        <v>2.2600000000000002E-2</v>
      </c>
      <c r="AZ451" s="334">
        <v>2.385E-2</v>
      </c>
      <c r="BA451" s="334">
        <v>2.3599999999999999E-2</v>
      </c>
      <c r="BB451" s="334">
        <v>2.3800000000000002E-2</v>
      </c>
      <c r="BC451" s="334">
        <v>2.3850000000000003E-2</v>
      </c>
      <c r="BD451" s="332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325"/>
      <c r="CE451" s="325"/>
      <c r="CF451" s="325"/>
      <c r="CG451" s="325"/>
      <c r="CH451" s="325"/>
      <c r="CI451" s="325"/>
      <c r="CJ451" s="325"/>
      <c r="CK451" s="325"/>
      <c r="CL451" s="325"/>
      <c r="CM451" s="162"/>
      <c r="CN451" s="162"/>
    </row>
    <row r="452" spans="1:92" s="1" customFormat="1" ht="10.5" customHeight="1" thickBot="1">
      <c r="A452" s="1511"/>
      <c r="B452" s="1518"/>
      <c r="C452" s="271"/>
      <c r="D452" s="236" t="s">
        <v>41</v>
      </c>
      <c r="E452" s="52">
        <f t="shared" ref="E452:AB452" si="203">E451/E450</f>
        <v>0.40557275541795673</v>
      </c>
      <c r="F452" s="52">
        <f t="shared" si="203"/>
        <v>0.42704280155642016</v>
      </c>
      <c r="G452" s="52">
        <f t="shared" si="203"/>
        <v>0.40944881889763785</v>
      </c>
      <c r="H452" s="877">
        <f t="shared" si="203"/>
        <v>0.43937924345295831</v>
      </c>
      <c r="I452" s="52">
        <f t="shared" si="203"/>
        <v>0.43599615014436954</v>
      </c>
      <c r="J452" s="52">
        <f t="shared" si="203"/>
        <v>0.42652671755725191</v>
      </c>
      <c r="K452" s="52">
        <f t="shared" si="203"/>
        <v>0.40622054665409985</v>
      </c>
      <c r="L452" s="52">
        <f t="shared" si="203"/>
        <v>0.37700282752120645</v>
      </c>
      <c r="M452" s="52">
        <f t="shared" si="203"/>
        <v>0.34350479511769838</v>
      </c>
      <c r="N452" s="877">
        <f t="shared" si="203"/>
        <v>0.32271241830065361</v>
      </c>
      <c r="O452" s="52">
        <f t="shared" si="203"/>
        <v>0.31329113924050633</v>
      </c>
      <c r="P452" s="52">
        <f t="shared" si="203"/>
        <v>0.30901960784313731</v>
      </c>
      <c r="Q452" s="52">
        <f t="shared" si="203"/>
        <v>0.31514657980456029</v>
      </c>
      <c r="R452" s="52">
        <f t="shared" si="203"/>
        <v>0.31249999999999994</v>
      </c>
      <c r="S452" s="52">
        <f t="shared" si="203"/>
        <v>0.31424025457438343</v>
      </c>
      <c r="T452" s="52">
        <f t="shared" si="203"/>
        <v>0.30704441041347624</v>
      </c>
      <c r="U452" s="52">
        <f t="shared" si="203"/>
        <v>0.32126348228043144</v>
      </c>
      <c r="V452" s="574">
        <f t="shared" si="203"/>
        <v>0.34265734265734266</v>
      </c>
      <c r="W452" s="52">
        <f t="shared" si="203"/>
        <v>0.36000000000000004</v>
      </c>
      <c r="X452" s="52">
        <f t="shared" si="203"/>
        <v>0.38599487617421013</v>
      </c>
      <c r="Y452" s="52">
        <f t="shared" si="203"/>
        <v>0.3988294314381271</v>
      </c>
      <c r="Z452" s="52">
        <f t="shared" si="203"/>
        <v>0.42067736185383242</v>
      </c>
      <c r="AA452" s="52">
        <f t="shared" si="203"/>
        <v>0.44279069767441864</v>
      </c>
      <c r="AB452" s="53">
        <f t="shared" si="203"/>
        <v>0.44125809435707686</v>
      </c>
      <c r="AC452" s="101"/>
      <c r="AD452" s="101"/>
      <c r="AE452" s="102"/>
      <c r="AF452" s="332"/>
      <c r="AG452" s="334"/>
      <c r="AH452" s="334"/>
      <c r="AI452" s="332"/>
      <c r="AJ452" s="334"/>
      <c r="AK452" s="334"/>
      <c r="AL452" s="332"/>
      <c r="AM452" s="334"/>
      <c r="AN452" s="334"/>
      <c r="AO452" s="334"/>
      <c r="AP452" s="334"/>
      <c r="AQ452" s="334"/>
      <c r="AR452" s="334"/>
      <c r="AS452" s="334"/>
      <c r="AT452" s="334"/>
      <c r="AU452" s="334"/>
      <c r="AV452" s="334"/>
      <c r="AW452" s="334"/>
      <c r="AX452" s="332"/>
      <c r="AY452" s="334"/>
      <c r="AZ452" s="334"/>
      <c r="BA452" s="332"/>
      <c r="BB452" s="334"/>
      <c r="BC452" s="334"/>
      <c r="BD452" s="332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325"/>
      <c r="CE452" s="325"/>
      <c r="CF452" s="325"/>
      <c r="CG452" s="325"/>
      <c r="CH452" s="325"/>
      <c r="CI452" s="325"/>
      <c r="CJ452" s="325"/>
      <c r="CK452" s="325"/>
      <c r="CL452" s="325"/>
      <c r="CM452" s="162"/>
      <c r="CN452" s="162"/>
    </row>
    <row r="453" spans="1:92" s="1" customFormat="1" ht="10.5" customHeight="1">
      <c r="A453" s="1509" t="s">
        <v>12</v>
      </c>
      <c r="B453" s="1516" t="s">
        <v>851</v>
      </c>
      <c r="C453" s="1107"/>
      <c r="D453" s="1190"/>
      <c r="E453" s="76"/>
      <c r="F453" s="76"/>
      <c r="G453" s="76"/>
      <c r="H453" s="878"/>
      <c r="I453" s="76"/>
      <c r="J453" s="76"/>
      <c r="K453" s="76"/>
      <c r="L453" s="76"/>
      <c r="M453" s="76"/>
      <c r="N453" s="878"/>
      <c r="O453" s="76"/>
      <c r="P453" s="76"/>
      <c r="Q453" s="76"/>
      <c r="R453" s="76"/>
      <c r="S453" s="76"/>
      <c r="T453" s="76"/>
      <c r="U453" s="76"/>
      <c r="V453" s="573"/>
      <c r="W453" s="76"/>
      <c r="X453" s="76"/>
      <c r="Y453" s="76"/>
      <c r="Z453" s="76"/>
      <c r="AA453" s="76"/>
      <c r="AB453" s="77"/>
      <c r="AC453" s="66" t="s">
        <v>115</v>
      </c>
      <c r="AD453" s="66">
        <f>AD455/AC455</f>
        <v>0.49087591240875916</v>
      </c>
      <c r="AE453" s="100"/>
      <c r="AF453" s="347"/>
      <c r="AG453" s="334"/>
      <c r="AH453" s="334"/>
      <c r="AI453" s="332"/>
      <c r="AJ453" s="334"/>
      <c r="AK453" s="334"/>
      <c r="AL453" s="332"/>
      <c r="AM453" s="334"/>
      <c r="AN453" s="334"/>
      <c r="AO453" s="334"/>
      <c r="AP453" s="334"/>
      <c r="AQ453" s="334"/>
      <c r="AR453" s="334"/>
      <c r="AS453" s="334"/>
      <c r="AT453" s="334"/>
      <c r="AU453" s="334"/>
      <c r="AV453" s="334"/>
      <c r="AW453" s="334"/>
      <c r="AX453" s="332"/>
      <c r="AY453" s="334"/>
      <c r="AZ453" s="334"/>
      <c r="BA453" s="332"/>
      <c r="BB453" s="334"/>
      <c r="BC453" s="334"/>
      <c r="BD453" s="332"/>
      <c r="BE453" s="332"/>
      <c r="BF453" s="332"/>
      <c r="BG453" s="99"/>
      <c r="BH453" s="332"/>
      <c r="BI453" s="332"/>
      <c r="BJ453" s="332"/>
      <c r="BK453" s="332"/>
      <c r="BL453" s="332"/>
      <c r="BM453" s="332"/>
      <c r="BN453" s="332"/>
      <c r="BO453" s="332"/>
      <c r="BP453" s="332"/>
      <c r="BQ453" s="332"/>
      <c r="BR453" s="332"/>
      <c r="BS453" s="332"/>
      <c r="BT453" s="332"/>
      <c r="BU453" s="332"/>
      <c r="BV453" s="332"/>
      <c r="BW453" s="332"/>
      <c r="BX453" s="332"/>
      <c r="BY453" s="332"/>
      <c r="BZ453" s="332"/>
      <c r="CA453" s="332"/>
      <c r="CB453" s="332"/>
      <c r="CC453" s="332"/>
      <c r="CD453" s="325"/>
      <c r="CE453" s="325"/>
      <c r="CF453" s="325"/>
      <c r="CG453" s="325"/>
      <c r="CH453" s="325"/>
      <c r="CI453" s="325"/>
      <c r="CJ453" s="325"/>
      <c r="CK453" s="325"/>
      <c r="CL453" s="325"/>
      <c r="CM453" s="162"/>
      <c r="CN453" s="162"/>
    </row>
    <row r="454" spans="1:92" s="1" customFormat="1" ht="10.5" customHeight="1">
      <c r="A454" s="1510"/>
      <c r="B454" s="1517"/>
      <c r="C454" s="1461" t="s">
        <v>129</v>
      </c>
      <c r="D454" s="131" t="s">
        <v>33</v>
      </c>
      <c r="E454" s="104">
        <f>ROUND(SQRT(E455^2+E456^2)*1000/(1.73*E$447),0)</f>
        <v>21</v>
      </c>
      <c r="F454" s="104">
        <f t="shared" ref="F454:AB454" si="204">ROUND(SQRT(F455^2+F456^2)*1000/(1.73*F$447),0)</f>
        <v>22</v>
      </c>
      <c r="G454" s="104">
        <f t="shared" si="204"/>
        <v>21</v>
      </c>
      <c r="H454" s="879">
        <f t="shared" si="204"/>
        <v>21</v>
      </c>
      <c r="I454" s="104">
        <f t="shared" si="204"/>
        <v>21</v>
      </c>
      <c r="J454" s="104">
        <f t="shared" si="204"/>
        <v>22</v>
      </c>
      <c r="K454" s="104">
        <f t="shared" si="204"/>
        <v>21</v>
      </c>
      <c r="L454" s="104">
        <f t="shared" si="204"/>
        <v>22</v>
      </c>
      <c r="M454" s="104">
        <f t="shared" si="204"/>
        <v>25</v>
      </c>
      <c r="N454" s="879">
        <f t="shared" si="204"/>
        <v>26</v>
      </c>
      <c r="O454" s="104">
        <f t="shared" si="204"/>
        <v>28</v>
      </c>
      <c r="P454" s="104">
        <f t="shared" si="204"/>
        <v>28</v>
      </c>
      <c r="Q454" s="104">
        <f t="shared" si="204"/>
        <v>28</v>
      </c>
      <c r="R454" s="104">
        <f t="shared" si="204"/>
        <v>32</v>
      </c>
      <c r="S454" s="104">
        <f t="shared" si="204"/>
        <v>30</v>
      </c>
      <c r="T454" s="104">
        <f t="shared" si="204"/>
        <v>27</v>
      </c>
      <c r="U454" s="104">
        <f>ROUND(SQRT(U455^2+U456^2)*1000/(1.73*U$447),0)</f>
        <v>27</v>
      </c>
      <c r="V454" s="575">
        <f t="shared" si="204"/>
        <v>26</v>
      </c>
      <c r="W454" s="104">
        <f t="shared" si="204"/>
        <v>24</v>
      </c>
      <c r="X454" s="104">
        <f t="shared" si="204"/>
        <v>22</v>
      </c>
      <c r="Y454" s="104">
        <f t="shared" si="204"/>
        <v>21</v>
      </c>
      <c r="Z454" s="104">
        <f t="shared" si="204"/>
        <v>20</v>
      </c>
      <c r="AA454" s="104">
        <f t="shared" si="204"/>
        <v>19</v>
      </c>
      <c r="AB454" s="105">
        <f t="shared" si="204"/>
        <v>20</v>
      </c>
      <c r="AC454" s="332"/>
      <c r="AD454" s="332"/>
      <c r="AE454" s="100"/>
      <c r="AF454" s="99"/>
      <c r="AG454" s="334"/>
      <c r="AH454" s="334"/>
      <c r="AI454" s="99"/>
      <c r="AJ454" s="334"/>
      <c r="AK454" s="334"/>
      <c r="AL454" s="99"/>
      <c r="AM454" s="334"/>
      <c r="AN454" s="334"/>
      <c r="AO454" s="334"/>
      <c r="AP454" s="334"/>
      <c r="AQ454" s="334"/>
      <c r="AR454" s="334"/>
      <c r="AS454" s="334"/>
      <c r="AT454" s="334"/>
      <c r="AU454" s="334"/>
      <c r="AV454" s="334"/>
      <c r="AW454" s="334"/>
      <c r="AX454" s="99"/>
      <c r="AY454" s="334"/>
      <c r="AZ454" s="334"/>
      <c r="BA454" s="99"/>
      <c r="BB454" s="334"/>
      <c r="BC454" s="334"/>
      <c r="BD454" s="99"/>
      <c r="BE454" s="99"/>
      <c r="BF454" s="99"/>
      <c r="BG454" s="332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325"/>
      <c r="CE454" s="325"/>
      <c r="CF454" s="325"/>
      <c r="CG454" s="325"/>
      <c r="CH454" s="325"/>
      <c r="CI454" s="325"/>
      <c r="CJ454" s="325"/>
      <c r="CK454" s="325"/>
      <c r="CL454" s="325"/>
      <c r="CM454" s="162"/>
      <c r="CN454" s="162"/>
    </row>
    <row r="455" spans="1:92" s="1" customFormat="1" ht="10.5" customHeight="1">
      <c r="A455" s="1510"/>
      <c r="B455" s="1517"/>
      <c r="C455" s="1461" t="s">
        <v>553</v>
      </c>
      <c r="D455" s="131" t="s">
        <v>116</v>
      </c>
      <c r="E455" s="48">
        <f>AF455*$AE455</f>
        <v>0.19728000000000001</v>
      </c>
      <c r="F455" s="48">
        <f t="shared" ref="F455:AB455" si="205">AG455*$AE455</f>
        <v>0.20304000000000003</v>
      </c>
      <c r="G455" s="48">
        <f t="shared" si="205"/>
        <v>0.19764000000000001</v>
      </c>
      <c r="H455" s="572">
        <f t="shared" si="205"/>
        <v>0.19872000000000001</v>
      </c>
      <c r="I455" s="48">
        <f t="shared" si="205"/>
        <v>0.19835999999999998</v>
      </c>
      <c r="J455" s="48">
        <f t="shared" si="205"/>
        <v>0.20376</v>
      </c>
      <c r="K455" s="48">
        <f t="shared" si="205"/>
        <v>0.20520000000000002</v>
      </c>
      <c r="L455" s="48">
        <f t="shared" si="205"/>
        <v>0.2142</v>
      </c>
      <c r="M455" s="48">
        <f t="shared" si="205"/>
        <v>0.24551999999999999</v>
      </c>
      <c r="N455" s="572">
        <f t="shared" si="205"/>
        <v>0.26028000000000001</v>
      </c>
      <c r="O455" s="48">
        <f t="shared" si="205"/>
        <v>0.27828000000000003</v>
      </c>
      <c r="P455" s="48">
        <f t="shared" si="205"/>
        <v>0.27972000000000002</v>
      </c>
      <c r="Q455" s="48">
        <f t="shared" si="205"/>
        <v>0.27864</v>
      </c>
      <c r="R455" s="48">
        <f t="shared" si="205"/>
        <v>0.31931999999999999</v>
      </c>
      <c r="S455" s="48">
        <f t="shared" si="205"/>
        <v>0.29592000000000002</v>
      </c>
      <c r="T455" s="48">
        <f t="shared" si="205"/>
        <v>0.26712000000000002</v>
      </c>
      <c r="U455" s="48">
        <f t="shared" si="205"/>
        <v>0.26856000000000002</v>
      </c>
      <c r="V455" s="572">
        <f t="shared" si="205"/>
        <v>0.25092000000000003</v>
      </c>
      <c r="W455" s="48">
        <f t="shared" si="205"/>
        <v>0.23688000000000001</v>
      </c>
      <c r="X455" s="48">
        <f t="shared" si="205"/>
        <v>0.21059999999999998</v>
      </c>
      <c r="Y455" s="48">
        <f t="shared" si="205"/>
        <v>0.19655999999999998</v>
      </c>
      <c r="Z455" s="48">
        <f t="shared" si="205"/>
        <v>0.18828</v>
      </c>
      <c r="AA455" s="48">
        <f t="shared" si="205"/>
        <v>0.18287999999999999</v>
      </c>
      <c r="AB455" s="49">
        <f t="shared" si="205"/>
        <v>0.18611999999999998</v>
      </c>
      <c r="AC455" s="66">
        <f>(BD455-AF455)*AE455</f>
        <v>-0.19728000000000001</v>
      </c>
      <c r="AD455" s="66">
        <f>(BD456-AF456)*AE455</f>
        <v>-9.6840000000000009E-2</v>
      </c>
      <c r="AE455" s="100">
        <v>7.2</v>
      </c>
      <c r="AF455" s="332">
        <v>2.7400000000000001E-2</v>
      </c>
      <c r="AG455" s="334">
        <v>2.8200000000000003E-2</v>
      </c>
      <c r="AH455" s="334">
        <v>2.7450000000000002E-2</v>
      </c>
      <c r="AI455" s="334">
        <v>2.76E-2</v>
      </c>
      <c r="AJ455" s="334">
        <v>2.7549999999999998E-2</v>
      </c>
      <c r="AK455" s="334">
        <v>2.8299999999999999E-2</v>
      </c>
      <c r="AL455" s="334">
        <v>2.8500000000000001E-2</v>
      </c>
      <c r="AM455" s="334">
        <v>2.9749999999999999E-2</v>
      </c>
      <c r="AN455" s="334">
        <v>3.4099999999999998E-2</v>
      </c>
      <c r="AO455" s="334">
        <v>3.6150000000000002E-2</v>
      </c>
      <c r="AP455" s="334">
        <v>3.8650000000000004E-2</v>
      </c>
      <c r="AQ455" s="334">
        <v>3.8850000000000003E-2</v>
      </c>
      <c r="AR455" s="334">
        <v>3.8699999999999998E-2</v>
      </c>
      <c r="AS455" s="334">
        <v>4.4350000000000001E-2</v>
      </c>
      <c r="AT455" s="334">
        <v>4.1099999999999998E-2</v>
      </c>
      <c r="AU455" s="334">
        <v>3.7100000000000001E-2</v>
      </c>
      <c r="AV455" s="334">
        <v>3.73E-2</v>
      </c>
      <c r="AW455" s="334">
        <v>3.4850000000000006E-2</v>
      </c>
      <c r="AX455" s="334">
        <v>3.2899999999999999E-2</v>
      </c>
      <c r="AY455" s="334">
        <v>2.9249999999999998E-2</v>
      </c>
      <c r="AZ455" s="334">
        <v>2.7299999999999998E-2</v>
      </c>
      <c r="BA455" s="332">
        <v>2.615E-2</v>
      </c>
      <c r="BB455" s="334">
        <v>2.5399999999999999E-2</v>
      </c>
      <c r="BC455" s="334">
        <v>2.5849999999999998E-2</v>
      </c>
      <c r="BD455" s="332"/>
      <c r="BE455" s="325"/>
      <c r="BF455" s="325"/>
      <c r="BG455" s="99"/>
      <c r="BH455" s="325"/>
      <c r="BI455" s="325"/>
      <c r="BJ455" s="325"/>
      <c r="BK455" s="325"/>
      <c r="BL455" s="325"/>
      <c r="BM455" s="325"/>
      <c r="BN455" s="325"/>
      <c r="BO455" s="325"/>
      <c r="BP455" s="325"/>
      <c r="BQ455" s="325"/>
      <c r="BR455" s="325"/>
      <c r="BS455" s="325"/>
      <c r="BT455" s="325"/>
      <c r="BU455" s="325"/>
      <c r="BV455" s="325"/>
      <c r="BW455" s="325"/>
      <c r="BX455" s="325"/>
      <c r="BY455" s="325"/>
      <c r="BZ455" s="325"/>
      <c r="CA455" s="325"/>
      <c r="CB455" s="325"/>
      <c r="CC455" s="325"/>
      <c r="CD455" s="325"/>
      <c r="CE455" s="325"/>
      <c r="CF455" s="325"/>
      <c r="CG455" s="325"/>
      <c r="CH455" s="325"/>
      <c r="CI455" s="325"/>
      <c r="CJ455" s="325"/>
      <c r="CK455" s="325"/>
      <c r="CL455" s="325"/>
      <c r="CM455" s="162"/>
      <c r="CN455" s="162"/>
    </row>
    <row r="456" spans="1:92" s="1" customFormat="1" ht="10.5" customHeight="1">
      <c r="A456" s="1510"/>
      <c r="B456" s="1517"/>
      <c r="C456" s="1461" t="s">
        <v>553</v>
      </c>
      <c r="D456" s="131" t="s">
        <v>117</v>
      </c>
      <c r="E456" s="48">
        <f>AF456*$AE455</f>
        <v>9.6840000000000009E-2</v>
      </c>
      <c r="F456" s="48">
        <f t="shared" ref="F456:AB456" si="206">AG456*$AE455</f>
        <v>0.10332</v>
      </c>
      <c r="G456" s="48">
        <f t="shared" si="206"/>
        <v>9.8640000000000005E-2</v>
      </c>
      <c r="H456" s="572">
        <f t="shared" si="206"/>
        <v>9.8999999999999991E-2</v>
      </c>
      <c r="I456" s="48">
        <f t="shared" si="206"/>
        <v>9.8279999999999992E-2</v>
      </c>
      <c r="J456" s="48">
        <f t="shared" si="206"/>
        <v>0.10008</v>
      </c>
      <c r="K456" s="48">
        <f t="shared" si="206"/>
        <v>9.6120000000000011E-2</v>
      </c>
      <c r="L456" s="48">
        <f t="shared" si="206"/>
        <v>9.7559999999999994E-2</v>
      </c>
      <c r="M456" s="48">
        <f t="shared" si="206"/>
        <v>9.6120000000000011E-2</v>
      </c>
      <c r="N456" s="572">
        <f t="shared" si="206"/>
        <v>9.7559999999999994E-2</v>
      </c>
      <c r="O456" s="48">
        <f t="shared" si="206"/>
        <v>0.1062</v>
      </c>
      <c r="P456" s="48">
        <f t="shared" si="206"/>
        <v>0.10044</v>
      </c>
      <c r="Q456" s="48">
        <f t="shared" si="206"/>
        <v>0.1116</v>
      </c>
      <c r="R456" s="48">
        <f t="shared" si="206"/>
        <v>0.11232</v>
      </c>
      <c r="S456" s="48">
        <f t="shared" si="206"/>
        <v>0.10404000000000001</v>
      </c>
      <c r="T456" s="48">
        <f t="shared" si="206"/>
        <v>0.10404000000000001</v>
      </c>
      <c r="U456" s="48">
        <f t="shared" si="206"/>
        <v>0.10764</v>
      </c>
      <c r="V456" s="572">
        <f t="shared" si="206"/>
        <v>0.10116</v>
      </c>
      <c r="W456" s="48">
        <f t="shared" si="206"/>
        <v>0.10008</v>
      </c>
      <c r="X456" s="48">
        <f t="shared" si="206"/>
        <v>9.8279999999999992E-2</v>
      </c>
      <c r="Y456" s="48">
        <f t="shared" si="206"/>
        <v>9.5039999999999999E-2</v>
      </c>
      <c r="Z456" s="48">
        <f t="shared" si="206"/>
        <v>9.3600000000000017E-2</v>
      </c>
      <c r="AA456" s="48">
        <f t="shared" si="206"/>
        <v>9.2159999999999992E-2</v>
      </c>
      <c r="AB456" s="49">
        <f t="shared" si="206"/>
        <v>9.7559999999999994E-2</v>
      </c>
      <c r="AC456" s="66"/>
      <c r="AD456" s="66"/>
      <c r="AE456" s="100"/>
      <c r="AF456" s="332">
        <v>1.345E-2</v>
      </c>
      <c r="AG456" s="334">
        <v>1.435E-2</v>
      </c>
      <c r="AH456" s="334">
        <v>1.37E-2</v>
      </c>
      <c r="AI456" s="334">
        <v>1.3749999999999998E-2</v>
      </c>
      <c r="AJ456" s="334">
        <v>1.3649999999999999E-2</v>
      </c>
      <c r="AK456" s="334">
        <v>1.3899999999999999E-2</v>
      </c>
      <c r="AL456" s="334">
        <v>1.3350000000000001E-2</v>
      </c>
      <c r="AM456" s="334">
        <v>1.355E-2</v>
      </c>
      <c r="AN456" s="334">
        <v>1.3350000000000001E-2</v>
      </c>
      <c r="AO456" s="334">
        <v>1.355E-2</v>
      </c>
      <c r="AP456" s="334">
        <v>1.4749999999999999E-2</v>
      </c>
      <c r="AQ456" s="334">
        <v>1.3950000000000001E-2</v>
      </c>
      <c r="AR456" s="334">
        <v>1.55E-2</v>
      </c>
      <c r="AS456" s="334">
        <v>1.5599999999999999E-2</v>
      </c>
      <c r="AT456" s="334">
        <v>1.4450000000000001E-2</v>
      </c>
      <c r="AU456" s="334">
        <v>1.4450000000000001E-2</v>
      </c>
      <c r="AV456" s="334">
        <v>1.495E-2</v>
      </c>
      <c r="AW456" s="334">
        <v>1.405E-2</v>
      </c>
      <c r="AX456" s="334">
        <v>1.3899999999999999E-2</v>
      </c>
      <c r="AY456" s="334">
        <v>1.3649999999999999E-2</v>
      </c>
      <c r="AZ456" s="334">
        <v>1.32E-2</v>
      </c>
      <c r="BA456" s="332">
        <v>1.3000000000000001E-2</v>
      </c>
      <c r="BB456" s="334">
        <v>1.2799999999999999E-2</v>
      </c>
      <c r="BC456" s="334">
        <v>1.355E-2</v>
      </c>
      <c r="BD456" s="332"/>
      <c r="BE456" s="332"/>
      <c r="BF456" s="332"/>
      <c r="BG456" s="332"/>
      <c r="BH456" s="332"/>
      <c r="BI456" s="332"/>
      <c r="BJ456" s="332"/>
      <c r="BK456" s="332"/>
      <c r="BL456" s="332"/>
      <c r="BM456" s="332"/>
      <c r="BN456" s="332"/>
      <c r="BO456" s="332"/>
      <c r="BP456" s="332"/>
      <c r="BQ456" s="332"/>
      <c r="BR456" s="332"/>
      <c r="BS456" s="332"/>
      <c r="BT456" s="332"/>
      <c r="BU456" s="332"/>
      <c r="BV456" s="332"/>
      <c r="BW456" s="332"/>
      <c r="BX456" s="332"/>
      <c r="BY456" s="332"/>
      <c r="BZ456" s="332"/>
      <c r="CA456" s="332"/>
      <c r="CB456" s="332"/>
      <c r="CC456" s="332"/>
      <c r="CD456" s="325"/>
      <c r="CE456" s="325"/>
      <c r="CF456" s="325"/>
      <c r="CG456" s="325"/>
      <c r="CH456" s="325"/>
      <c r="CI456" s="325"/>
      <c r="CJ456" s="325"/>
      <c r="CK456" s="325"/>
      <c r="CL456" s="325"/>
      <c r="CM456" s="162"/>
      <c r="CN456" s="162"/>
    </row>
    <row r="457" spans="1:92" s="1" customFormat="1" ht="10.5" customHeight="1" thickBot="1">
      <c r="A457" s="1511"/>
      <c r="B457" s="1518"/>
      <c r="C457" s="271"/>
      <c r="D457" s="236" t="s">
        <v>41</v>
      </c>
      <c r="E457" s="52">
        <f t="shared" ref="E457:AB457" si="207">E456/E455</f>
        <v>0.49087591240875916</v>
      </c>
      <c r="F457" s="52">
        <f t="shared" si="207"/>
        <v>0.50886524822695023</v>
      </c>
      <c r="G457" s="52">
        <f t="shared" si="207"/>
        <v>0.49908925318761382</v>
      </c>
      <c r="H457" s="877">
        <f t="shared" si="207"/>
        <v>0.49818840579710139</v>
      </c>
      <c r="I457" s="52">
        <f t="shared" si="207"/>
        <v>0.49546279491833034</v>
      </c>
      <c r="J457" s="52">
        <f t="shared" si="207"/>
        <v>0.49116607773851589</v>
      </c>
      <c r="K457" s="52">
        <f t="shared" si="207"/>
        <v>0.46842105263157896</v>
      </c>
      <c r="L457" s="52">
        <f t="shared" si="207"/>
        <v>0.45546218487394957</v>
      </c>
      <c r="M457" s="52">
        <f t="shared" si="207"/>
        <v>0.39149560117302057</v>
      </c>
      <c r="N457" s="877">
        <f t="shared" si="207"/>
        <v>0.37482710926694324</v>
      </c>
      <c r="O457" s="52">
        <f t="shared" si="207"/>
        <v>0.38163001293661059</v>
      </c>
      <c r="P457" s="52">
        <f t="shared" si="207"/>
        <v>0.35907335907335902</v>
      </c>
      <c r="Q457" s="52">
        <f t="shared" si="207"/>
        <v>0.4005167958656331</v>
      </c>
      <c r="R457" s="52">
        <f t="shared" si="207"/>
        <v>0.35174746335963925</v>
      </c>
      <c r="S457" s="52">
        <f t="shared" si="207"/>
        <v>0.3515815085158151</v>
      </c>
      <c r="T457" s="52">
        <f t="shared" si="207"/>
        <v>0.38948787061994611</v>
      </c>
      <c r="U457" s="52">
        <f t="shared" si="207"/>
        <v>0.40080428954423591</v>
      </c>
      <c r="V457" s="574">
        <f t="shared" si="207"/>
        <v>0.40315638450502145</v>
      </c>
      <c r="W457" s="52">
        <f t="shared" si="207"/>
        <v>0.42249240121580545</v>
      </c>
      <c r="X457" s="52">
        <f t="shared" si="207"/>
        <v>0.46666666666666667</v>
      </c>
      <c r="Y457" s="52">
        <f t="shared" si="207"/>
        <v>0.48351648351648358</v>
      </c>
      <c r="Z457" s="52">
        <f t="shared" si="207"/>
        <v>0.49713193116634807</v>
      </c>
      <c r="AA457" s="52">
        <f t="shared" si="207"/>
        <v>0.50393700787401574</v>
      </c>
      <c r="AB457" s="53">
        <f t="shared" si="207"/>
        <v>0.52417794970986464</v>
      </c>
      <c r="AC457" s="101"/>
      <c r="AD457" s="101"/>
      <c r="AE457" s="102"/>
      <c r="AF457" s="332"/>
      <c r="AG457" s="334"/>
      <c r="AH457" s="334"/>
      <c r="AI457" s="332"/>
      <c r="AJ457" s="334"/>
      <c r="AK457" s="334"/>
      <c r="AL457" s="332"/>
      <c r="AM457" s="334"/>
      <c r="AN457" s="334"/>
      <c r="AO457" s="334"/>
      <c r="AP457" s="334"/>
      <c r="AQ457" s="334"/>
      <c r="AR457" s="334"/>
      <c r="AS457" s="334"/>
      <c r="AT457" s="334"/>
      <c r="AU457" s="334"/>
      <c r="AV457" s="334"/>
      <c r="AW457" s="334"/>
      <c r="AX457" s="332"/>
      <c r="AY457" s="334"/>
      <c r="AZ457" s="334"/>
      <c r="BA457" s="332"/>
      <c r="BB457" s="334"/>
      <c r="BC457" s="334"/>
      <c r="BD457" s="332"/>
      <c r="BE457" s="99"/>
      <c r="BF457" s="99"/>
      <c r="BG457" s="332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325"/>
      <c r="CE457" s="325"/>
      <c r="CF457" s="325"/>
      <c r="CG457" s="325"/>
      <c r="CH457" s="325"/>
      <c r="CI457" s="325"/>
      <c r="CJ457" s="325"/>
      <c r="CK457" s="325"/>
      <c r="CL457" s="325"/>
      <c r="CM457" s="162"/>
      <c r="CN457" s="162"/>
    </row>
    <row r="458" spans="1:92" s="1" customFormat="1" ht="10.5" customHeight="1">
      <c r="A458" s="1509" t="s">
        <v>42</v>
      </c>
      <c r="B458" s="1516" t="s">
        <v>905</v>
      </c>
      <c r="C458" s="1107"/>
      <c r="D458" s="1589"/>
      <c r="E458" s="1592"/>
      <c r="F458" s="1590"/>
      <c r="G458" s="76"/>
      <c r="H458" s="878"/>
      <c r="I458" s="76"/>
      <c r="J458" s="76"/>
      <c r="K458" s="76"/>
      <c r="L458" s="76"/>
      <c r="M458" s="76"/>
      <c r="N458" s="878"/>
      <c r="O458" s="76"/>
      <c r="P458" s="76"/>
      <c r="Q458" s="76"/>
      <c r="R458" s="76"/>
      <c r="S458" s="76"/>
      <c r="T458" s="76"/>
      <c r="U458" s="76"/>
      <c r="V458" s="573"/>
      <c r="W458" s="76"/>
      <c r="X458" s="76"/>
      <c r="Y458" s="76"/>
      <c r="Z458" s="76"/>
      <c r="AA458" s="76"/>
      <c r="AB458" s="77"/>
      <c r="AC458" s="66" t="s">
        <v>115</v>
      </c>
      <c r="AD458" s="66">
        <f>AD460/AC460</f>
        <v>0.46770759403832496</v>
      </c>
      <c r="AE458" s="100"/>
      <c r="AF458" s="347"/>
      <c r="AG458" s="334"/>
      <c r="AH458" s="334"/>
      <c r="AI458" s="332"/>
      <c r="AJ458" s="334"/>
      <c r="AK458" s="334"/>
      <c r="AL458" s="332"/>
      <c r="AM458" s="334"/>
      <c r="AN458" s="334"/>
      <c r="AO458" s="334"/>
      <c r="AP458" s="334"/>
      <c r="AQ458" s="334"/>
      <c r="AR458" s="334"/>
      <c r="AS458" s="334"/>
      <c r="AT458" s="334"/>
      <c r="AU458" s="334"/>
      <c r="AV458" s="334"/>
      <c r="AW458" s="334"/>
      <c r="AX458" s="332"/>
      <c r="AY458" s="334"/>
      <c r="AZ458" s="334"/>
      <c r="BA458" s="332"/>
      <c r="BB458" s="334"/>
      <c r="BC458" s="334"/>
      <c r="BD458" s="332"/>
      <c r="BE458" s="332"/>
      <c r="BF458" s="332"/>
      <c r="BG458" s="99"/>
      <c r="BH458" s="332"/>
      <c r="BI458" s="332"/>
      <c r="BJ458" s="332"/>
      <c r="BK458" s="332"/>
      <c r="BL458" s="332"/>
      <c r="BM458" s="332"/>
      <c r="BN458" s="332"/>
      <c r="BO458" s="332"/>
      <c r="BP458" s="332"/>
      <c r="BQ458" s="332"/>
      <c r="BR458" s="332"/>
      <c r="BS458" s="332"/>
      <c r="BT458" s="332"/>
      <c r="BU458" s="332"/>
      <c r="BV458" s="332"/>
      <c r="BW458" s="332"/>
      <c r="BX458" s="332"/>
      <c r="BY458" s="332"/>
      <c r="BZ458" s="332"/>
      <c r="CA458" s="332"/>
      <c r="CB458" s="332"/>
      <c r="CC458" s="332"/>
      <c r="CD458" s="325"/>
      <c r="CE458" s="325"/>
      <c r="CF458" s="325"/>
      <c r="CG458" s="325"/>
      <c r="CH458" s="325"/>
      <c r="CI458" s="325"/>
      <c r="CJ458" s="325"/>
      <c r="CK458" s="325"/>
      <c r="CL458" s="325"/>
      <c r="CM458" s="162"/>
      <c r="CN458" s="162"/>
    </row>
    <row r="459" spans="1:92" s="1" customFormat="1" ht="10.5" customHeight="1">
      <c r="A459" s="1510"/>
      <c r="B459" s="1517"/>
      <c r="C459" s="1461" t="s">
        <v>129</v>
      </c>
      <c r="D459" s="131" t="s">
        <v>33</v>
      </c>
      <c r="E459" s="104">
        <f>ROUND(SQRT(E460^2+E461^2)*1000/(1.73*E$446),0)</f>
        <v>17</v>
      </c>
      <c r="F459" s="104">
        <f t="shared" ref="F459:AB459" si="208">ROUND(SQRT(F460^2+F461^2)*1000/(1.73*F$446),0)</f>
        <v>19</v>
      </c>
      <c r="G459" s="104">
        <f t="shared" si="208"/>
        <v>19</v>
      </c>
      <c r="H459" s="879">
        <f t="shared" si="208"/>
        <v>20</v>
      </c>
      <c r="I459" s="104">
        <f t="shared" si="208"/>
        <v>20</v>
      </c>
      <c r="J459" s="104">
        <f t="shared" si="208"/>
        <v>20</v>
      </c>
      <c r="K459" s="104">
        <f t="shared" si="208"/>
        <v>20</v>
      </c>
      <c r="L459" s="104">
        <f t="shared" si="208"/>
        <v>18</v>
      </c>
      <c r="M459" s="104">
        <f t="shared" si="208"/>
        <v>19</v>
      </c>
      <c r="N459" s="879">
        <f t="shared" si="208"/>
        <v>19</v>
      </c>
      <c r="O459" s="104">
        <f t="shared" si="208"/>
        <v>19</v>
      </c>
      <c r="P459" s="104">
        <f t="shared" si="208"/>
        <v>19</v>
      </c>
      <c r="Q459" s="104">
        <f t="shared" si="208"/>
        <v>19</v>
      </c>
      <c r="R459" s="104">
        <f t="shared" si="208"/>
        <v>19</v>
      </c>
      <c r="S459" s="104">
        <f t="shared" si="208"/>
        <v>19</v>
      </c>
      <c r="T459" s="104">
        <f t="shared" si="208"/>
        <v>21</v>
      </c>
      <c r="U459" s="104">
        <f t="shared" si="208"/>
        <v>21</v>
      </c>
      <c r="V459" s="575">
        <f t="shared" si="208"/>
        <v>22</v>
      </c>
      <c r="W459" s="104">
        <f t="shared" si="208"/>
        <v>22</v>
      </c>
      <c r="X459" s="104">
        <f t="shared" si="208"/>
        <v>21</v>
      </c>
      <c r="Y459" s="104">
        <f t="shared" si="208"/>
        <v>21</v>
      </c>
      <c r="Z459" s="104">
        <f t="shared" si="208"/>
        <v>21</v>
      </c>
      <c r="AA459" s="104">
        <f t="shared" si="208"/>
        <v>21</v>
      </c>
      <c r="AB459" s="105">
        <f t="shared" si="208"/>
        <v>22</v>
      </c>
      <c r="AC459" s="332"/>
      <c r="AD459" s="332"/>
      <c r="AE459" s="100"/>
      <c r="AF459" s="99"/>
      <c r="AG459" s="334"/>
      <c r="AH459" s="334"/>
      <c r="AI459" s="99"/>
      <c r="AJ459" s="334"/>
      <c r="AK459" s="334"/>
      <c r="AL459" s="99"/>
      <c r="AM459" s="334"/>
      <c r="AN459" s="334"/>
      <c r="AO459" s="334"/>
      <c r="AP459" s="334"/>
      <c r="AQ459" s="334"/>
      <c r="AR459" s="334"/>
      <c r="AS459" s="334"/>
      <c r="AT459" s="334"/>
      <c r="AU459" s="334"/>
      <c r="AV459" s="334"/>
      <c r="AW459" s="334"/>
      <c r="AX459" s="99"/>
      <c r="AY459" s="334"/>
      <c r="AZ459" s="334"/>
      <c r="BA459" s="99"/>
      <c r="BB459" s="334"/>
      <c r="BC459" s="334"/>
      <c r="BD459" s="99"/>
      <c r="BE459" s="99"/>
      <c r="BF459" s="99"/>
      <c r="BG459" s="332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325"/>
      <c r="CE459" s="325"/>
      <c r="CF459" s="325"/>
      <c r="CG459" s="325"/>
      <c r="CH459" s="325"/>
      <c r="CI459" s="325"/>
      <c r="CJ459" s="325"/>
      <c r="CK459" s="325"/>
      <c r="CL459" s="325"/>
      <c r="CM459" s="162"/>
      <c r="CN459" s="162"/>
    </row>
    <row r="460" spans="1:92" s="1" customFormat="1" ht="10.5" customHeight="1">
      <c r="A460" s="1510"/>
      <c r="B460" s="1517"/>
      <c r="C460" s="1461" t="s">
        <v>553</v>
      </c>
      <c r="D460" s="131" t="s">
        <v>116</v>
      </c>
      <c r="E460" s="48">
        <f>AF460*$AE460</f>
        <v>0.16908000000000004</v>
      </c>
      <c r="F460" s="48">
        <f t="shared" ref="F460:AB460" si="209">AG460*$AE460</f>
        <v>0.1812</v>
      </c>
      <c r="G460" s="48">
        <f t="shared" si="209"/>
        <v>0.18564</v>
      </c>
      <c r="H460" s="572">
        <f t="shared" si="209"/>
        <v>0.18887999999999996</v>
      </c>
      <c r="I460" s="48">
        <f t="shared" si="209"/>
        <v>0.19020000000000001</v>
      </c>
      <c r="J460" s="48">
        <f t="shared" si="209"/>
        <v>0.18875999999999998</v>
      </c>
      <c r="K460" s="48">
        <f t="shared" si="209"/>
        <v>0.19104000000000002</v>
      </c>
      <c r="L460" s="48">
        <f t="shared" si="209"/>
        <v>0.17111999999999999</v>
      </c>
      <c r="M460" s="48">
        <f t="shared" si="209"/>
        <v>0.18420000000000003</v>
      </c>
      <c r="N460" s="572">
        <f t="shared" si="209"/>
        <v>0.19355999999999998</v>
      </c>
      <c r="O460" s="48">
        <f t="shared" si="209"/>
        <v>0.19307999999999997</v>
      </c>
      <c r="P460" s="48">
        <f t="shared" si="209"/>
        <v>0.19067999999999999</v>
      </c>
      <c r="Q460" s="48">
        <f t="shared" si="209"/>
        <v>0.19032000000000002</v>
      </c>
      <c r="R460" s="48">
        <f t="shared" si="209"/>
        <v>0.19427999999999998</v>
      </c>
      <c r="S460" s="48">
        <f t="shared" si="209"/>
        <v>0.19307999999999997</v>
      </c>
      <c r="T460" s="48">
        <f t="shared" si="209"/>
        <v>0.20568</v>
      </c>
      <c r="U460" s="48">
        <f t="shared" si="209"/>
        <v>0.21228</v>
      </c>
      <c r="V460" s="572">
        <f t="shared" si="209"/>
        <v>0.21612000000000001</v>
      </c>
      <c r="W460" s="48">
        <f t="shared" si="209"/>
        <v>0.21071999999999999</v>
      </c>
      <c r="X460" s="48">
        <f t="shared" si="209"/>
        <v>0.20316000000000001</v>
      </c>
      <c r="Y460" s="48">
        <f t="shared" si="209"/>
        <v>0.20316000000000001</v>
      </c>
      <c r="Z460" s="48">
        <f t="shared" si="209"/>
        <v>0.20016</v>
      </c>
      <c r="AA460" s="48">
        <f t="shared" si="209"/>
        <v>0.20064000000000001</v>
      </c>
      <c r="AB460" s="49">
        <f t="shared" si="209"/>
        <v>0.20568</v>
      </c>
      <c r="AC460" s="66">
        <f>(BD460-AF460)*AE460</f>
        <v>-0.16908000000000004</v>
      </c>
      <c r="AD460" s="66">
        <f>(BD461-AF461)*AE460</f>
        <v>-7.9079999999999998E-2</v>
      </c>
      <c r="AE460" s="100">
        <v>2.4</v>
      </c>
      <c r="AF460" s="332">
        <v>7.0450000000000013E-2</v>
      </c>
      <c r="AG460" s="332">
        <v>7.5499999999999998E-2</v>
      </c>
      <c r="AH460" s="334">
        <v>7.7350000000000002E-2</v>
      </c>
      <c r="AI460" s="332">
        <v>7.8699999999999992E-2</v>
      </c>
      <c r="AJ460" s="334">
        <v>7.9250000000000001E-2</v>
      </c>
      <c r="AK460" s="334">
        <v>7.8649999999999998E-2</v>
      </c>
      <c r="AL460" s="332">
        <v>7.9600000000000004E-2</v>
      </c>
      <c r="AM460" s="334">
        <v>7.1300000000000002E-2</v>
      </c>
      <c r="AN460" s="334">
        <v>7.6750000000000013E-2</v>
      </c>
      <c r="AO460" s="332">
        <v>8.0649999999999999E-2</v>
      </c>
      <c r="AP460" s="334">
        <v>8.0449999999999994E-2</v>
      </c>
      <c r="AQ460" s="334">
        <v>7.9449999999999993E-2</v>
      </c>
      <c r="AR460" s="334">
        <v>7.9300000000000009E-2</v>
      </c>
      <c r="AS460" s="332">
        <v>8.0949999999999994E-2</v>
      </c>
      <c r="AT460" s="334">
        <v>8.0449999999999994E-2</v>
      </c>
      <c r="AU460" s="332">
        <v>8.5699999999999998E-2</v>
      </c>
      <c r="AV460" s="334">
        <v>8.8450000000000001E-2</v>
      </c>
      <c r="AW460" s="334">
        <v>9.0050000000000005E-2</v>
      </c>
      <c r="AX460" s="332">
        <v>8.7800000000000003E-2</v>
      </c>
      <c r="AY460" s="334">
        <v>8.4650000000000003E-2</v>
      </c>
      <c r="AZ460" s="334">
        <v>8.4650000000000003E-2</v>
      </c>
      <c r="BA460" s="332">
        <v>8.3400000000000002E-2</v>
      </c>
      <c r="BB460" s="334">
        <v>8.3600000000000008E-2</v>
      </c>
      <c r="BC460" s="334">
        <v>8.5699999999999998E-2</v>
      </c>
      <c r="BD460" s="332"/>
      <c r="BE460" s="325"/>
      <c r="BF460" s="325"/>
      <c r="BG460" s="99"/>
      <c r="BH460" s="325"/>
      <c r="BI460" s="325"/>
      <c r="BJ460" s="325"/>
      <c r="BK460" s="325"/>
      <c r="BL460" s="325"/>
      <c r="BM460" s="325"/>
      <c r="BN460" s="325"/>
      <c r="BO460" s="325"/>
      <c r="BP460" s="325"/>
      <c r="BQ460" s="325"/>
      <c r="BR460" s="325"/>
      <c r="BS460" s="325"/>
      <c r="BT460" s="325"/>
      <c r="BU460" s="325"/>
      <c r="BV460" s="325"/>
      <c r="BW460" s="325"/>
      <c r="BX460" s="325"/>
      <c r="BY460" s="325"/>
      <c r="BZ460" s="325"/>
      <c r="CA460" s="325"/>
      <c r="CB460" s="325"/>
      <c r="CC460" s="325"/>
      <c r="CD460" s="325"/>
      <c r="CE460" s="325"/>
      <c r="CF460" s="325"/>
      <c r="CG460" s="325"/>
      <c r="CH460" s="325"/>
      <c r="CI460" s="325"/>
      <c r="CJ460" s="325"/>
      <c r="CK460" s="325"/>
      <c r="CL460" s="325"/>
      <c r="CM460" s="162"/>
      <c r="CN460" s="162"/>
    </row>
    <row r="461" spans="1:92" s="1" customFormat="1" ht="10.5" customHeight="1">
      <c r="A461" s="1510"/>
      <c r="B461" s="1517"/>
      <c r="C461" s="1461" t="s">
        <v>553</v>
      </c>
      <c r="D461" s="131" t="s">
        <v>117</v>
      </c>
      <c r="E461" s="48">
        <f>AF461*$AE460</f>
        <v>7.9079999999999998E-2</v>
      </c>
      <c r="F461" s="48">
        <f t="shared" ref="F461:AB461" si="210">AG461*$AE460</f>
        <v>8.879999999999999E-2</v>
      </c>
      <c r="G461" s="48">
        <f t="shared" si="210"/>
        <v>9.3479999999999994E-2</v>
      </c>
      <c r="H461" s="572">
        <f t="shared" si="210"/>
        <v>9.468E-2</v>
      </c>
      <c r="I461" s="48">
        <f t="shared" si="210"/>
        <v>0.10152000000000001</v>
      </c>
      <c r="J461" s="48">
        <f t="shared" si="210"/>
        <v>9.8279999999999992E-2</v>
      </c>
      <c r="K461" s="48">
        <f t="shared" si="210"/>
        <v>9.5760000000000012E-2</v>
      </c>
      <c r="L461" s="48">
        <f t="shared" si="210"/>
        <v>7.9440000000000011E-2</v>
      </c>
      <c r="M461" s="48">
        <f t="shared" si="210"/>
        <v>7.8719999999999998E-2</v>
      </c>
      <c r="N461" s="572">
        <f t="shared" si="210"/>
        <v>7.7640000000000001E-2</v>
      </c>
      <c r="O461" s="48">
        <f t="shared" si="210"/>
        <v>7.7519999999999992E-2</v>
      </c>
      <c r="P461" s="48">
        <f t="shared" si="210"/>
        <v>7.5480000000000005E-2</v>
      </c>
      <c r="Q461" s="48">
        <f t="shared" si="210"/>
        <v>7.5480000000000005E-2</v>
      </c>
      <c r="R461" s="48">
        <f t="shared" si="210"/>
        <v>7.4879999999999988E-2</v>
      </c>
      <c r="S461" s="48">
        <f t="shared" si="210"/>
        <v>7.7040000000000011E-2</v>
      </c>
      <c r="T461" s="48">
        <f t="shared" si="210"/>
        <v>7.9079999999999998E-2</v>
      </c>
      <c r="U461" s="48">
        <f t="shared" si="210"/>
        <v>8.0280000000000004E-2</v>
      </c>
      <c r="V461" s="572">
        <f t="shared" si="210"/>
        <v>9.935999999999999E-2</v>
      </c>
      <c r="W461" s="48">
        <f t="shared" si="210"/>
        <v>9.6000000000000002E-2</v>
      </c>
      <c r="X461" s="48">
        <f t="shared" si="210"/>
        <v>9.4199999999999992E-2</v>
      </c>
      <c r="Y461" s="48">
        <f t="shared" si="210"/>
        <v>0.10716000000000001</v>
      </c>
      <c r="Z461" s="48">
        <f t="shared" si="210"/>
        <v>0.10692</v>
      </c>
      <c r="AA461" s="48">
        <f t="shared" si="210"/>
        <v>0.108</v>
      </c>
      <c r="AB461" s="49">
        <f t="shared" si="210"/>
        <v>0.11267999999999999</v>
      </c>
      <c r="AC461" s="66"/>
      <c r="AD461" s="66"/>
      <c r="AE461" s="100"/>
      <c r="AF461" s="332">
        <v>3.295E-2</v>
      </c>
      <c r="AG461" s="332">
        <v>3.6999999999999998E-2</v>
      </c>
      <c r="AH461" s="334">
        <v>3.8949999999999999E-2</v>
      </c>
      <c r="AI461" s="332">
        <v>3.9449999999999999E-2</v>
      </c>
      <c r="AJ461" s="334">
        <v>4.2300000000000004E-2</v>
      </c>
      <c r="AK461" s="334">
        <v>4.095E-2</v>
      </c>
      <c r="AL461" s="332">
        <v>3.9900000000000005E-2</v>
      </c>
      <c r="AM461" s="334">
        <v>3.3100000000000004E-2</v>
      </c>
      <c r="AN461" s="334">
        <v>3.2800000000000003E-2</v>
      </c>
      <c r="AO461" s="332">
        <v>3.2350000000000004E-2</v>
      </c>
      <c r="AP461" s="334">
        <v>3.2299999999999995E-2</v>
      </c>
      <c r="AQ461" s="334">
        <v>3.1450000000000006E-2</v>
      </c>
      <c r="AR461" s="334">
        <v>3.1450000000000006E-2</v>
      </c>
      <c r="AS461" s="332">
        <v>3.1199999999999999E-2</v>
      </c>
      <c r="AT461" s="334">
        <v>3.2100000000000004E-2</v>
      </c>
      <c r="AU461" s="332">
        <v>3.295E-2</v>
      </c>
      <c r="AV461" s="334">
        <v>3.3450000000000001E-2</v>
      </c>
      <c r="AW461" s="334">
        <v>4.1399999999999999E-2</v>
      </c>
      <c r="AX461" s="332">
        <v>0.04</v>
      </c>
      <c r="AY461" s="334">
        <v>3.925E-2</v>
      </c>
      <c r="AZ461" s="334">
        <v>4.4650000000000002E-2</v>
      </c>
      <c r="BA461" s="332">
        <v>4.4549999999999999E-2</v>
      </c>
      <c r="BB461" s="334">
        <v>4.4999999999999998E-2</v>
      </c>
      <c r="BC461" s="334">
        <v>4.6949999999999999E-2</v>
      </c>
      <c r="BD461" s="332"/>
      <c r="BE461" s="332"/>
      <c r="BF461" s="332"/>
      <c r="BG461" s="332"/>
      <c r="BH461" s="332"/>
      <c r="BI461" s="332"/>
      <c r="BJ461" s="332"/>
      <c r="BK461" s="332"/>
      <c r="BL461" s="332"/>
      <c r="BM461" s="332"/>
      <c r="BN461" s="332"/>
      <c r="BO461" s="332"/>
      <c r="BP461" s="332"/>
      <c r="BQ461" s="332"/>
      <c r="BR461" s="332"/>
      <c r="BS461" s="332"/>
      <c r="BT461" s="332"/>
      <c r="BU461" s="332"/>
      <c r="BV461" s="332"/>
      <c r="BW461" s="332"/>
      <c r="BX461" s="332"/>
      <c r="BY461" s="332"/>
      <c r="BZ461" s="332"/>
      <c r="CA461" s="332"/>
      <c r="CB461" s="332"/>
      <c r="CC461" s="332"/>
      <c r="CD461" s="325"/>
      <c r="CE461" s="325"/>
      <c r="CF461" s="325"/>
      <c r="CG461" s="325"/>
      <c r="CH461" s="325"/>
      <c r="CI461" s="325"/>
      <c r="CJ461" s="325"/>
      <c r="CK461" s="325"/>
      <c r="CL461" s="325"/>
      <c r="CM461" s="162"/>
      <c r="CN461" s="162"/>
    </row>
    <row r="462" spans="1:92" s="1" customFormat="1" ht="10.5" customHeight="1" thickBot="1">
      <c r="A462" s="1511"/>
      <c r="B462" s="1518"/>
      <c r="C462" s="271"/>
      <c r="D462" s="236" t="s">
        <v>41</v>
      </c>
      <c r="E462" s="52">
        <f t="shared" ref="E462:AB462" si="211">E461/E460</f>
        <v>0.46770759403832496</v>
      </c>
      <c r="F462" s="52">
        <f t="shared" si="211"/>
        <v>0.49006622516556286</v>
      </c>
      <c r="G462" s="52">
        <f t="shared" si="211"/>
        <v>0.5035552682611506</v>
      </c>
      <c r="H462" s="877">
        <f t="shared" si="211"/>
        <v>0.5012706480304957</v>
      </c>
      <c r="I462" s="52">
        <f t="shared" si="211"/>
        <v>0.53375394321766567</v>
      </c>
      <c r="J462" s="52">
        <f t="shared" si="211"/>
        <v>0.52066115702479343</v>
      </c>
      <c r="K462" s="52">
        <f t="shared" si="211"/>
        <v>0.50125628140703515</v>
      </c>
      <c r="L462" s="52">
        <f t="shared" si="211"/>
        <v>0.46423562412342223</v>
      </c>
      <c r="M462" s="52">
        <f t="shared" si="211"/>
        <v>0.42736156351791521</v>
      </c>
      <c r="N462" s="877">
        <f t="shared" si="211"/>
        <v>0.40111593304401738</v>
      </c>
      <c r="O462" s="52">
        <f t="shared" si="211"/>
        <v>0.40149160969546305</v>
      </c>
      <c r="P462" s="52">
        <f t="shared" si="211"/>
        <v>0.39584644430459415</v>
      </c>
      <c r="Q462" s="52">
        <v>14</v>
      </c>
      <c r="R462" s="52">
        <f t="shared" si="211"/>
        <v>0.38542310067943175</v>
      </c>
      <c r="S462" s="52">
        <f t="shared" si="211"/>
        <v>0.39900559353635812</v>
      </c>
      <c r="T462" s="52">
        <f t="shared" si="211"/>
        <v>0.38448074679113187</v>
      </c>
      <c r="U462" s="52">
        <f t="shared" si="211"/>
        <v>0.37817976257772756</v>
      </c>
      <c r="V462" s="574">
        <f t="shared" si="211"/>
        <v>0.45974458634092163</v>
      </c>
      <c r="W462" s="52">
        <f t="shared" si="211"/>
        <v>0.45558086560364469</v>
      </c>
      <c r="X462" s="52">
        <f t="shared" si="211"/>
        <v>0.46367395156526869</v>
      </c>
      <c r="Y462" s="52">
        <f t="shared" si="211"/>
        <v>0.52746603662138214</v>
      </c>
      <c r="Z462" s="52">
        <f t="shared" si="211"/>
        <v>0.53417266187050361</v>
      </c>
      <c r="AA462" s="52">
        <f t="shared" si="211"/>
        <v>0.53827751196172247</v>
      </c>
      <c r="AB462" s="53">
        <f t="shared" si="211"/>
        <v>0.54784130688448074</v>
      </c>
      <c r="AC462" s="101"/>
      <c r="AD462" s="101"/>
      <c r="AE462" s="102"/>
      <c r="AF462" s="332"/>
      <c r="AG462" s="334"/>
      <c r="AH462" s="334"/>
      <c r="AI462" s="332"/>
      <c r="AJ462" s="334"/>
      <c r="AK462" s="334"/>
      <c r="AL462" s="332"/>
      <c r="AM462" s="334"/>
      <c r="AN462" s="334"/>
      <c r="AO462" s="334"/>
      <c r="AP462" s="334"/>
      <c r="AQ462" s="334"/>
      <c r="AR462" s="334"/>
      <c r="AS462" s="334"/>
      <c r="AT462" s="334"/>
      <c r="AU462" s="334"/>
      <c r="AV462" s="334"/>
      <c r="AW462" s="334"/>
      <c r="AX462" s="332"/>
      <c r="AY462" s="334"/>
      <c r="AZ462" s="334"/>
      <c r="BA462" s="332"/>
      <c r="BB462" s="334"/>
      <c r="BC462" s="334"/>
      <c r="BD462" s="332"/>
      <c r="BE462" s="332"/>
      <c r="BF462" s="332"/>
      <c r="BG462" s="332"/>
      <c r="BH462" s="332"/>
      <c r="BI462" s="332"/>
      <c r="BJ462" s="332"/>
      <c r="BK462" s="332"/>
      <c r="BL462" s="332"/>
      <c r="BM462" s="332"/>
      <c r="BN462" s="332"/>
      <c r="BO462" s="332"/>
      <c r="BP462" s="332"/>
      <c r="BQ462" s="332"/>
      <c r="BR462" s="332"/>
      <c r="BS462" s="332"/>
      <c r="BT462" s="332"/>
      <c r="BU462" s="332"/>
      <c r="BV462" s="332"/>
      <c r="BW462" s="332"/>
      <c r="BX462" s="332"/>
      <c r="BY462" s="332"/>
      <c r="BZ462" s="332"/>
      <c r="CA462" s="332"/>
      <c r="CB462" s="332"/>
      <c r="CC462" s="332"/>
      <c r="CD462" s="325"/>
      <c r="CE462" s="325"/>
      <c r="CF462" s="325"/>
      <c r="CG462" s="325"/>
      <c r="CH462" s="325"/>
      <c r="CI462" s="325"/>
      <c r="CJ462" s="325"/>
      <c r="CK462" s="325"/>
      <c r="CL462" s="325"/>
      <c r="CM462" s="162"/>
      <c r="CN462" s="162"/>
    </row>
    <row r="463" spans="1:92" s="1" customFormat="1" ht="10.5" customHeight="1">
      <c r="A463" s="1509" t="s">
        <v>11</v>
      </c>
      <c r="B463" s="1516" t="s">
        <v>906</v>
      </c>
      <c r="C463" s="1107"/>
      <c r="D463" s="1190"/>
      <c r="E463" s="76"/>
      <c r="F463" s="76"/>
      <c r="G463" s="76"/>
      <c r="H463" s="878"/>
      <c r="I463" s="76"/>
      <c r="J463" s="76"/>
      <c r="K463" s="76"/>
      <c r="L463" s="76"/>
      <c r="M463" s="76"/>
      <c r="N463" s="878"/>
      <c r="O463" s="76"/>
      <c r="P463" s="76"/>
      <c r="Q463" s="76"/>
      <c r="R463" s="76"/>
      <c r="S463" s="76"/>
      <c r="T463" s="76"/>
      <c r="U463" s="76"/>
      <c r="V463" s="573"/>
      <c r="W463" s="76"/>
      <c r="X463" s="76"/>
      <c r="Y463" s="76"/>
      <c r="Z463" s="76"/>
      <c r="AA463" s="76"/>
      <c r="AB463" s="77"/>
      <c r="AC463" s="66" t="s">
        <v>115</v>
      </c>
      <c r="AD463" s="66">
        <f>AD465/AC465</f>
        <v>1.5961538461538463</v>
      </c>
      <c r="AE463" s="100"/>
      <c r="AF463" s="347"/>
      <c r="AG463" s="334"/>
      <c r="AH463" s="334"/>
      <c r="AI463" s="332"/>
      <c r="AJ463" s="334"/>
      <c r="AK463" s="334"/>
      <c r="AL463" s="332"/>
      <c r="AM463" s="334"/>
      <c r="AN463" s="334"/>
      <c r="AO463" s="334"/>
      <c r="AP463" s="334"/>
      <c r="AQ463" s="334"/>
      <c r="AR463" s="334"/>
      <c r="AS463" s="334"/>
      <c r="AT463" s="334"/>
      <c r="AU463" s="334"/>
      <c r="AV463" s="334"/>
      <c r="AW463" s="334"/>
      <c r="AX463" s="332"/>
      <c r="AY463" s="334"/>
      <c r="AZ463" s="334"/>
      <c r="BA463" s="332"/>
      <c r="BB463" s="334"/>
      <c r="BC463" s="334"/>
      <c r="BD463" s="332"/>
      <c r="BE463" s="332"/>
      <c r="BF463" s="332"/>
      <c r="BG463" s="332"/>
      <c r="BH463" s="332"/>
      <c r="BI463" s="332"/>
      <c r="BJ463" s="332"/>
      <c r="BK463" s="332"/>
      <c r="BL463" s="332"/>
      <c r="BM463" s="332"/>
      <c r="BN463" s="332"/>
      <c r="BO463" s="332"/>
      <c r="BP463" s="332"/>
      <c r="BQ463" s="332"/>
      <c r="BR463" s="332"/>
      <c r="BS463" s="332"/>
      <c r="BT463" s="332"/>
      <c r="BU463" s="332"/>
      <c r="BV463" s="332"/>
      <c r="BW463" s="332"/>
      <c r="BX463" s="332"/>
      <c r="BY463" s="332"/>
      <c r="BZ463" s="332"/>
      <c r="CA463" s="332"/>
      <c r="CB463" s="332"/>
      <c r="CC463" s="332"/>
      <c r="CD463" s="325"/>
      <c r="CE463" s="325"/>
      <c r="CF463" s="325"/>
      <c r="CG463" s="325"/>
      <c r="CH463" s="325"/>
      <c r="CI463" s="325"/>
      <c r="CJ463" s="325"/>
      <c r="CK463" s="325"/>
      <c r="CL463" s="325"/>
      <c r="CM463" s="162"/>
      <c r="CN463" s="162"/>
    </row>
    <row r="464" spans="1:92" s="1" customFormat="1" ht="10.5" customHeight="1">
      <c r="A464" s="1510"/>
      <c r="B464" s="1517"/>
      <c r="C464" s="1461" t="s">
        <v>129</v>
      </c>
      <c r="D464" s="131" t="s">
        <v>33</v>
      </c>
      <c r="E464" s="104">
        <f t="shared" ref="E464:AB464" si="212">ROUND(SQRT(E465^2+E466^2)*1000/(1.73*E$447),0)</f>
        <v>1</v>
      </c>
      <c r="F464" s="104">
        <f>ROUND(SQRT(F465^2+F466^2)*1000/(1.73*F$447),0)</f>
        <v>1</v>
      </c>
      <c r="G464" s="104">
        <f t="shared" si="212"/>
        <v>1</v>
      </c>
      <c r="H464" s="879">
        <f t="shared" si="212"/>
        <v>1</v>
      </c>
      <c r="I464" s="104">
        <f t="shared" si="212"/>
        <v>1</v>
      </c>
      <c r="J464" s="104">
        <f t="shared" si="212"/>
        <v>1</v>
      </c>
      <c r="K464" s="104">
        <f t="shared" si="212"/>
        <v>1</v>
      </c>
      <c r="L464" s="104">
        <f t="shared" si="212"/>
        <v>1</v>
      </c>
      <c r="M464" s="104">
        <f t="shared" si="212"/>
        <v>1</v>
      </c>
      <c r="N464" s="879">
        <f t="shared" si="212"/>
        <v>1</v>
      </c>
      <c r="O464" s="104">
        <f t="shared" si="212"/>
        <v>1</v>
      </c>
      <c r="P464" s="104">
        <f t="shared" si="212"/>
        <v>1</v>
      </c>
      <c r="Q464" s="104">
        <f t="shared" si="212"/>
        <v>1</v>
      </c>
      <c r="R464" s="104">
        <f t="shared" si="212"/>
        <v>1</v>
      </c>
      <c r="S464" s="104">
        <f t="shared" si="212"/>
        <v>1</v>
      </c>
      <c r="T464" s="104">
        <f t="shared" si="212"/>
        <v>1</v>
      </c>
      <c r="U464" s="104">
        <f t="shared" si="212"/>
        <v>1</v>
      </c>
      <c r="V464" s="575">
        <f t="shared" si="212"/>
        <v>1</v>
      </c>
      <c r="W464" s="104">
        <f t="shared" si="212"/>
        <v>1</v>
      </c>
      <c r="X464" s="104">
        <f t="shared" si="212"/>
        <v>1</v>
      </c>
      <c r="Y464" s="104">
        <f t="shared" si="212"/>
        <v>1</v>
      </c>
      <c r="Z464" s="104">
        <f t="shared" si="212"/>
        <v>1</v>
      </c>
      <c r="AA464" s="104">
        <f t="shared" si="212"/>
        <v>1</v>
      </c>
      <c r="AB464" s="105">
        <f t="shared" si="212"/>
        <v>1</v>
      </c>
      <c r="AC464" s="332"/>
      <c r="AD464" s="332"/>
      <c r="AE464" s="100"/>
      <c r="AF464" s="99"/>
      <c r="AG464" s="334"/>
      <c r="AH464" s="334"/>
      <c r="AI464" s="99"/>
      <c r="AJ464" s="334"/>
      <c r="AK464" s="334"/>
      <c r="AL464" s="99"/>
      <c r="AM464" s="334"/>
      <c r="AN464" s="334"/>
      <c r="AO464" s="334"/>
      <c r="AP464" s="334"/>
      <c r="AQ464" s="334"/>
      <c r="AR464" s="334"/>
      <c r="AS464" s="334"/>
      <c r="AT464" s="334"/>
      <c r="AU464" s="334"/>
      <c r="AV464" s="334"/>
      <c r="AW464" s="334"/>
      <c r="AX464" s="99"/>
      <c r="AY464" s="334"/>
      <c r="AZ464" s="334"/>
      <c r="BA464" s="99"/>
      <c r="BB464" s="334"/>
      <c r="BC464" s="334"/>
      <c r="BD464" s="99"/>
      <c r="BE464" s="99"/>
      <c r="BF464" s="99"/>
      <c r="BG464" s="332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325"/>
      <c r="CE464" s="325"/>
      <c r="CF464" s="325"/>
      <c r="CG464" s="325"/>
      <c r="CH464" s="325"/>
      <c r="CI464" s="325"/>
      <c r="CJ464" s="325"/>
      <c r="CK464" s="325"/>
      <c r="CL464" s="325"/>
      <c r="CM464" s="162"/>
      <c r="CN464" s="162"/>
    </row>
    <row r="465" spans="1:92" s="1" customFormat="1" ht="10.5" customHeight="1">
      <c r="A465" s="1510"/>
      <c r="B465" s="1517"/>
      <c r="C465" s="1461" t="s">
        <v>553</v>
      </c>
      <c r="D465" s="131" t="s">
        <v>116</v>
      </c>
      <c r="E465" s="48">
        <f>AF465*$AE465</f>
        <v>6.2399999999999999E-3</v>
      </c>
      <c r="F465" s="48">
        <f t="shared" ref="F465:AB465" si="213">AG465*$AE465</f>
        <v>6.2399999999999999E-3</v>
      </c>
      <c r="G465" s="48">
        <f t="shared" si="213"/>
        <v>6.3600000000000002E-3</v>
      </c>
      <c r="H465" s="572">
        <f t="shared" si="213"/>
        <v>5.64E-3</v>
      </c>
      <c r="I465" s="48">
        <f t="shared" si="213"/>
        <v>5.4000000000000003E-3</v>
      </c>
      <c r="J465" s="48">
        <f t="shared" si="213"/>
        <v>4.559999999999999E-3</v>
      </c>
      <c r="K465" s="48">
        <f t="shared" si="213"/>
        <v>3.7200000000000002E-3</v>
      </c>
      <c r="L465" s="48">
        <f t="shared" si="213"/>
        <v>3.96E-3</v>
      </c>
      <c r="M465" s="48">
        <f t="shared" si="213"/>
        <v>4.0799999999999994E-3</v>
      </c>
      <c r="N465" s="572">
        <f t="shared" si="213"/>
        <v>5.1599999999999997E-3</v>
      </c>
      <c r="O465" s="48">
        <f t="shared" si="213"/>
        <v>4.1999999999999997E-3</v>
      </c>
      <c r="P465" s="48">
        <f t="shared" si="213"/>
        <v>5.0399999999999993E-3</v>
      </c>
      <c r="Q465" s="48">
        <f t="shared" si="213"/>
        <v>5.0399999999999993E-3</v>
      </c>
      <c r="R465" s="48">
        <f t="shared" si="213"/>
        <v>5.1599999999999997E-3</v>
      </c>
      <c r="S465" s="48">
        <f t="shared" si="213"/>
        <v>4.3200000000000001E-3</v>
      </c>
      <c r="T465" s="48">
        <f t="shared" si="213"/>
        <v>4.0800000000000003E-3</v>
      </c>
      <c r="U465" s="48">
        <f t="shared" si="213"/>
        <v>2.9999999999999996E-3</v>
      </c>
      <c r="V465" s="572">
        <f t="shared" si="213"/>
        <v>2.8799999999999997E-3</v>
      </c>
      <c r="W465" s="48">
        <f t="shared" si="213"/>
        <v>3.2400000000000003E-3</v>
      </c>
      <c r="X465" s="48">
        <f t="shared" si="213"/>
        <v>2.9999999999999996E-3</v>
      </c>
      <c r="Y465" s="48">
        <f t="shared" si="213"/>
        <v>3.1199999999999999E-3</v>
      </c>
      <c r="Z465" s="48">
        <f t="shared" si="213"/>
        <v>3.1199999999999999E-3</v>
      </c>
      <c r="AA465" s="48">
        <f t="shared" si="213"/>
        <v>3.1199999999999999E-3</v>
      </c>
      <c r="AB465" s="49">
        <f t="shared" si="213"/>
        <v>4.1999999999999997E-3</v>
      </c>
      <c r="AC465" s="66">
        <f>(BD465-AF465)*AE465</f>
        <v>-6.2399999999999999E-3</v>
      </c>
      <c r="AD465" s="66">
        <f>(BD466-AF466)*AE465</f>
        <v>-9.9600000000000001E-3</v>
      </c>
      <c r="AE465" s="100">
        <v>2.4</v>
      </c>
      <c r="AF465" s="603">
        <v>2.5999999999999999E-3</v>
      </c>
      <c r="AG465" s="334">
        <v>2.5999999999999999E-3</v>
      </c>
      <c r="AH465" s="334">
        <v>2.65E-3</v>
      </c>
      <c r="AI465" s="334">
        <v>2.3500000000000001E-3</v>
      </c>
      <c r="AJ465" s="334">
        <v>2.2500000000000003E-3</v>
      </c>
      <c r="AK465" s="334">
        <v>1.8999999999999998E-3</v>
      </c>
      <c r="AL465" s="334">
        <v>1.5500000000000002E-3</v>
      </c>
      <c r="AM465" s="334">
        <v>1.65E-3</v>
      </c>
      <c r="AN465" s="334">
        <v>1.6999999999999999E-3</v>
      </c>
      <c r="AO465" s="334">
        <v>2.15E-3</v>
      </c>
      <c r="AP465" s="334">
        <v>1.7499999999999998E-3</v>
      </c>
      <c r="AQ465" s="334">
        <v>2.0999999999999999E-3</v>
      </c>
      <c r="AR465" s="334">
        <v>2.0999999999999999E-3</v>
      </c>
      <c r="AS465" s="334">
        <v>2.15E-3</v>
      </c>
      <c r="AT465" s="334">
        <v>1.8E-3</v>
      </c>
      <c r="AU465" s="334">
        <v>1.7000000000000001E-3</v>
      </c>
      <c r="AV465" s="334">
        <v>1.2499999999999998E-3</v>
      </c>
      <c r="AW465" s="334">
        <v>1.1999999999999999E-3</v>
      </c>
      <c r="AX465" s="334">
        <v>1.3500000000000001E-3</v>
      </c>
      <c r="AY465" s="334">
        <v>1.2499999999999998E-3</v>
      </c>
      <c r="AZ465" s="334">
        <v>1.2999999999999999E-3</v>
      </c>
      <c r="BA465" s="334">
        <v>1.2999999999999999E-3</v>
      </c>
      <c r="BB465" s="334">
        <v>1.2999999999999999E-3</v>
      </c>
      <c r="BC465" s="334">
        <v>1.7499999999999998E-3</v>
      </c>
      <c r="BD465" s="334"/>
      <c r="BE465" s="325"/>
      <c r="BF465" s="325"/>
      <c r="BG465" s="99"/>
      <c r="BH465" s="325"/>
      <c r="BI465" s="325"/>
      <c r="BJ465" s="325"/>
      <c r="BK465" s="325"/>
      <c r="BL465" s="325"/>
      <c r="BM465" s="325"/>
      <c r="BN465" s="325"/>
      <c r="BO465" s="325"/>
      <c r="BP465" s="325"/>
      <c r="BQ465" s="325"/>
      <c r="BR465" s="325"/>
      <c r="BS465" s="325"/>
      <c r="BT465" s="325"/>
      <c r="BU465" s="325"/>
      <c r="BV465" s="325"/>
      <c r="BW465" s="325"/>
      <c r="BX465" s="325"/>
      <c r="BY465" s="325"/>
      <c r="BZ465" s="325"/>
      <c r="CA465" s="325"/>
      <c r="CB465" s="325"/>
      <c r="CC465" s="325"/>
      <c r="CD465" s="325"/>
      <c r="CE465" s="325"/>
      <c r="CF465" s="325"/>
      <c r="CG465" s="325"/>
      <c r="CH465" s="325"/>
      <c r="CI465" s="325"/>
      <c r="CJ465" s="325"/>
      <c r="CK465" s="325"/>
      <c r="CL465" s="325"/>
      <c r="CM465" s="162"/>
      <c r="CN465" s="162"/>
    </row>
    <row r="466" spans="1:92" s="1" customFormat="1" ht="10.5" customHeight="1">
      <c r="A466" s="1510"/>
      <c r="B466" s="1517"/>
      <c r="C466" s="1461" t="s">
        <v>553</v>
      </c>
      <c r="D466" s="131" t="s">
        <v>117</v>
      </c>
      <c r="E466" s="48">
        <f>AF466*$AE465</f>
        <v>9.9600000000000001E-3</v>
      </c>
      <c r="F466" s="48">
        <f t="shared" ref="F466:AB466" si="214">AG466*$AE465</f>
        <v>1.0079999999999999E-2</v>
      </c>
      <c r="G466" s="48">
        <f t="shared" si="214"/>
        <v>1.0079999999999999E-2</v>
      </c>
      <c r="H466" s="572">
        <f t="shared" si="214"/>
        <v>9.7199999999999995E-3</v>
      </c>
      <c r="I466" s="48">
        <f t="shared" si="214"/>
        <v>9.5999999999999992E-3</v>
      </c>
      <c r="J466" s="48">
        <f t="shared" si="214"/>
        <v>9.3599999999999985E-3</v>
      </c>
      <c r="K466" s="48">
        <f t="shared" si="214"/>
        <v>1.0079999999999999E-2</v>
      </c>
      <c r="L466" s="48">
        <f t="shared" si="214"/>
        <v>1.0200000000000001E-2</v>
      </c>
      <c r="M466" s="48">
        <f t="shared" si="214"/>
        <v>9.9600000000000001E-3</v>
      </c>
      <c r="N466" s="572">
        <f t="shared" si="214"/>
        <v>1.1520000000000001E-2</v>
      </c>
      <c r="O466" s="48">
        <f t="shared" si="214"/>
        <v>9.8399999999999998E-3</v>
      </c>
      <c r="P466" s="48">
        <f t="shared" si="214"/>
        <v>1.0319999999999999E-2</v>
      </c>
      <c r="Q466" s="48">
        <f t="shared" si="214"/>
        <v>1.0559999999999998E-2</v>
      </c>
      <c r="R466" s="48">
        <f t="shared" si="214"/>
        <v>9.9600000000000001E-3</v>
      </c>
      <c r="S466" s="48">
        <f t="shared" si="214"/>
        <v>8.8800000000000007E-3</v>
      </c>
      <c r="T466" s="48">
        <f t="shared" si="214"/>
        <v>9.2399999999999999E-3</v>
      </c>
      <c r="U466" s="48">
        <f t="shared" si="214"/>
        <v>8.8800000000000007E-3</v>
      </c>
      <c r="V466" s="572">
        <f t="shared" si="214"/>
        <v>8.7600000000000004E-3</v>
      </c>
      <c r="W466" s="48">
        <f t="shared" si="214"/>
        <v>8.6400000000000001E-3</v>
      </c>
      <c r="X466" s="48">
        <f t="shared" si="214"/>
        <v>9.1199999999999996E-3</v>
      </c>
      <c r="Y466" s="48">
        <f t="shared" si="214"/>
        <v>8.9999999999999993E-3</v>
      </c>
      <c r="Z466" s="48">
        <f t="shared" si="214"/>
        <v>9.3599999999999985E-3</v>
      </c>
      <c r="AA466" s="48">
        <f t="shared" si="214"/>
        <v>9.3599999999999985E-3</v>
      </c>
      <c r="AB466" s="49">
        <f t="shared" si="214"/>
        <v>9.7199999999999995E-3</v>
      </c>
      <c r="AC466" s="66"/>
      <c r="AD466" s="66"/>
      <c r="AE466" s="100"/>
      <c r="AF466" s="397">
        <v>4.15E-3</v>
      </c>
      <c r="AG466" s="334">
        <v>4.1999999999999997E-3</v>
      </c>
      <c r="AH466" s="334">
        <v>4.1999999999999997E-3</v>
      </c>
      <c r="AI466" s="162">
        <v>4.0499999999999998E-3</v>
      </c>
      <c r="AJ466" s="334">
        <v>4.0000000000000001E-3</v>
      </c>
      <c r="AK466" s="334">
        <v>3.8999999999999998E-3</v>
      </c>
      <c r="AL466" s="334">
        <v>4.1999999999999997E-3</v>
      </c>
      <c r="AM466" s="334">
        <v>4.2500000000000003E-3</v>
      </c>
      <c r="AN466" s="334">
        <v>4.15E-3</v>
      </c>
      <c r="AO466" s="334">
        <v>4.8000000000000004E-3</v>
      </c>
      <c r="AP466" s="334">
        <v>4.1000000000000003E-3</v>
      </c>
      <c r="AQ466" s="334">
        <v>4.3E-3</v>
      </c>
      <c r="AR466" s="334">
        <v>4.3999999999999994E-3</v>
      </c>
      <c r="AS466" s="334">
        <v>4.15E-3</v>
      </c>
      <c r="AT466" s="334">
        <v>3.7000000000000002E-3</v>
      </c>
      <c r="AU466" s="334">
        <v>3.8500000000000001E-3</v>
      </c>
      <c r="AV466" s="334">
        <v>3.7000000000000002E-3</v>
      </c>
      <c r="AW466" s="334">
        <v>3.65E-3</v>
      </c>
      <c r="AX466" s="334">
        <v>3.5999999999999999E-3</v>
      </c>
      <c r="AY466" s="334">
        <v>3.8E-3</v>
      </c>
      <c r="AZ466" s="334">
        <v>3.7499999999999999E-3</v>
      </c>
      <c r="BA466" s="397">
        <v>3.8999999999999998E-3</v>
      </c>
      <c r="BB466" s="334">
        <v>3.8999999999999998E-3</v>
      </c>
      <c r="BC466" s="334">
        <v>4.0499999999999998E-3</v>
      </c>
      <c r="BD466" s="397"/>
      <c r="BE466" s="332"/>
      <c r="BF466" s="332"/>
      <c r="BG466" s="332"/>
      <c r="BH466" s="332"/>
      <c r="BI466" s="332"/>
      <c r="BJ466" s="332"/>
      <c r="BK466" s="332"/>
      <c r="BL466" s="332"/>
      <c r="BM466" s="332"/>
      <c r="BN466" s="332"/>
      <c r="BO466" s="332"/>
      <c r="BP466" s="332"/>
      <c r="BQ466" s="332"/>
      <c r="BR466" s="332"/>
      <c r="BS466" s="332"/>
      <c r="BT466" s="332"/>
      <c r="BU466" s="332"/>
      <c r="BV466" s="332"/>
      <c r="BW466" s="332"/>
      <c r="BX466" s="332"/>
      <c r="BY466" s="332"/>
      <c r="BZ466" s="332"/>
      <c r="CA466" s="332"/>
      <c r="CB466" s="332"/>
      <c r="CC466" s="332"/>
      <c r="CD466" s="325"/>
      <c r="CE466" s="325"/>
      <c r="CF466" s="325"/>
      <c r="CG466" s="325"/>
      <c r="CH466" s="325"/>
      <c r="CI466" s="325"/>
      <c r="CJ466" s="325"/>
      <c r="CK466" s="325"/>
      <c r="CL466" s="325"/>
      <c r="CM466" s="162"/>
      <c r="CN466" s="162"/>
    </row>
    <row r="467" spans="1:92" s="1" customFormat="1" ht="10.5" customHeight="1" thickBot="1">
      <c r="A467" s="1511"/>
      <c r="B467" s="1518"/>
      <c r="C467" s="271"/>
      <c r="D467" s="236" t="s">
        <v>41</v>
      </c>
      <c r="E467" s="52">
        <f t="shared" ref="E467:AB467" si="215">E466/E465</f>
        <v>1.5961538461538463</v>
      </c>
      <c r="F467" s="52">
        <f t="shared" si="215"/>
        <v>1.6153846153846152</v>
      </c>
      <c r="G467" s="52">
        <f t="shared" si="215"/>
        <v>1.5849056603773581</v>
      </c>
      <c r="H467" s="877">
        <f t="shared" si="215"/>
        <v>1.7234042553191489</v>
      </c>
      <c r="I467" s="52">
        <f t="shared" si="215"/>
        <v>1.7777777777777775</v>
      </c>
      <c r="J467" s="52">
        <f t="shared" si="215"/>
        <v>2.0526315789473686</v>
      </c>
      <c r="K467" s="52">
        <f t="shared" si="215"/>
        <v>2.7096774193548381</v>
      </c>
      <c r="L467" s="52">
        <f t="shared" si="215"/>
        <v>2.5757575757575761</v>
      </c>
      <c r="M467" s="52">
        <f t="shared" si="215"/>
        <v>2.4411764705882355</v>
      </c>
      <c r="N467" s="877">
        <f t="shared" si="215"/>
        <v>2.2325581395348841</v>
      </c>
      <c r="O467" s="52">
        <f t="shared" si="215"/>
        <v>2.342857142857143</v>
      </c>
      <c r="P467" s="52">
        <f t="shared" si="215"/>
        <v>2.0476190476190479</v>
      </c>
      <c r="Q467" s="52">
        <f t="shared" si="215"/>
        <v>2.0952380952380953</v>
      </c>
      <c r="R467" s="52">
        <f t="shared" si="215"/>
        <v>1.930232558139535</v>
      </c>
      <c r="S467" s="52">
        <f t="shared" si="215"/>
        <v>2.0555555555555558</v>
      </c>
      <c r="T467" s="52">
        <f t="shared" si="215"/>
        <v>2.2647058823529411</v>
      </c>
      <c r="U467" s="52">
        <f t="shared" si="215"/>
        <v>2.9600000000000004</v>
      </c>
      <c r="V467" s="574">
        <f t="shared" si="215"/>
        <v>3.041666666666667</v>
      </c>
      <c r="W467" s="52">
        <f t="shared" si="215"/>
        <v>2.6666666666666665</v>
      </c>
      <c r="X467" s="52">
        <f t="shared" si="215"/>
        <v>3.04</v>
      </c>
      <c r="Y467" s="52">
        <f t="shared" si="215"/>
        <v>2.8846153846153846</v>
      </c>
      <c r="Z467" s="52">
        <f t="shared" si="215"/>
        <v>2.9999999999999996</v>
      </c>
      <c r="AA467" s="52">
        <f t="shared" si="215"/>
        <v>2.9999999999999996</v>
      </c>
      <c r="AB467" s="53">
        <f t="shared" si="215"/>
        <v>2.3142857142857145</v>
      </c>
      <c r="AC467" s="101"/>
      <c r="AD467" s="101"/>
      <c r="AE467" s="102"/>
      <c r="AF467" s="332"/>
      <c r="AG467" s="334"/>
      <c r="AH467" s="334"/>
      <c r="AI467" s="332"/>
      <c r="AJ467" s="334"/>
      <c r="AK467" s="334"/>
      <c r="AL467" s="332"/>
      <c r="AM467" s="334"/>
      <c r="AN467" s="334"/>
      <c r="AO467" s="334"/>
      <c r="AP467" s="334"/>
      <c r="AQ467" s="334"/>
      <c r="AR467" s="334"/>
      <c r="AS467" s="334"/>
      <c r="AT467" s="334"/>
      <c r="AU467" s="334"/>
      <c r="AV467" s="334"/>
      <c r="AW467" s="334"/>
      <c r="AX467" s="332"/>
      <c r="AY467" s="334"/>
      <c r="AZ467" s="334"/>
      <c r="BA467" s="332"/>
      <c r="BB467" s="334"/>
      <c r="BC467" s="334"/>
      <c r="BD467" s="332"/>
      <c r="BE467" s="332"/>
      <c r="BF467" s="332"/>
      <c r="BG467" s="332"/>
      <c r="BH467" s="332"/>
      <c r="BI467" s="332"/>
      <c r="BJ467" s="332"/>
      <c r="BK467" s="332"/>
      <c r="BL467" s="332"/>
      <c r="BM467" s="332"/>
      <c r="BN467" s="332"/>
      <c r="BO467" s="332"/>
      <c r="BP467" s="332"/>
      <c r="BQ467" s="332"/>
      <c r="BR467" s="332"/>
      <c r="BS467" s="332"/>
      <c r="BT467" s="332"/>
      <c r="BU467" s="332"/>
      <c r="BV467" s="332"/>
      <c r="BW467" s="332"/>
      <c r="BX467" s="332"/>
      <c r="BY467" s="332"/>
      <c r="BZ467" s="332"/>
      <c r="CA467" s="332"/>
      <c r="CB467" s="332"/>
      <c r="CC467" s="332"/>
      <c r="CD467" s="325"/>
      <c r="CE467" s="325"/>
      <c r="CF467" s="325"/>
      <c r="CG467" s="325"/>
      <c r="CH467" s="325"/>
      <c r="CI467" s="325"/>
      <c r="CJ467" s="325"/>
      <c r="CK467" s="325"/>
      <c r="CL467" s="325"/>
      <c r="CM467" s="162"/>
      <c r="CN467" s="162"/>
    </row>
    <row r="468" spans="1:92" s="1" customFormat="1" ht="10.5" customHeight="1">
      <c r="A468" s="1509" t="s">
        <v>7</v>
      </c>
      <c r="B468" s="1516" t="s">
        <v>258</v>
      </c>
      <c r="C468" s="1107"/>
      <c r="D468" s="1190"/>
      <c r="E468" s="76"/>
      <c r="F468" s="76"/>
      <c r="G468" s="76"/>
      <c r="H468" s="878"/>
      <c r="I468" s="76"/>
      <c r="J468" s="76"/>
      <c r="K468" s="76"/>
      <c r="L468" s="76"/>
      <c r="M468" s="76"/>
      <c r="N468" s="878"/>
      <c r="O468" s="76"/>
      <c r="P468" s="76"/>
      <c r="Q468" s="76"/>
      <c r="R468" s="76"/>
      <c r="S468" s="76"/>
      <c r="T468" s="76"/>
      <c r="U468" s="76"/>
      <c r="V468" s="573"/>
      <c r="W468" s="76"/>
      <c r="X468" s="76"/>
      <c r="Y468" s="76"/>
      <c r="Z468" s="76"/>
      <c r="AA468" s="76"/>
      <c r="AB468" s="77"/>
      <c r="AC468" s="66" t="s">
        <v>115</v>
      </c>
      <c r="AD468" s="66">
        <f>AD470/AC470</f>
        <v>0.56097560975609762</v>
      </c>
      <c r="AE468" s="100"/>
      <c r="AF468" s="347"/>
      <c r="AG468" s="334"/>
      <c r="AH468" s="334"/>
      <c r="AI468" s="332"/>
      <c r="AJ468" s="334"/>
      <c r="AK468" s="334"/>
      <c r="AL468" s="332"/>
      <c r="AM468" s="334"/>
      <c r="AN468" s="334"/>
      <c r="AO468" s="334"/>
      <c r="AP468" s="334"/>
      <c r="AQ468" s="334"/>
      <c r="AR468" s="334"/>
      <c r="AS468" s="334"/>
      <c r="AT468" s="334"/>
      <c r="AU468" s="334"/>
      <c r="AV468" s="334"/>
      <c r="AW468" s="334"/>
      <c r="AX468" s="332"/>
      <c r="AY468" s="334"/>
      <c r="AZ468" s="334"/>
      <c r="BA468" s="332"/>
      <c r="BB468" s="334"/>
      <c r="BC468" s="334"/>
      <c r="BD468" s="332"/>
      <c r="BE468" s="332"/>
      <c r="BF468" s="332"/>
      <c r="BG468" s="332"/>
      <c r="BH468" s="332"/>
      <c r="BI468" s="332"/>
      <c r="BJ468" s="332"/>
      <c r="BK468" s="332"/>
      <c r="BL468" s="332"/>
      <c r="BM468" s="332"/>
      <c r="BN468" s="332"/>
      <c r="BO468" s="332"/>
      <c r="BP468" s="332"/>
      <c r="BQ468" s="332"/>
      <c r="BR468" s="332"/>
      <c r="BS468" s="332"/>
      <c r="BT468" s="332"/>
      <c r="BU468" s="332"/>
      <c r="BV468" s="332"/>
      <c r="BW468" s="332"/>
      <c r="BX468" s="332"/>
      <c r="BY468" s="332"/>
      <c r="BZ468" s="332"/>
      <c r="CA468" s="332"/>
      <c r="CB468" s="332"/>
      <c r="CC468" s="332"/>
      <c r="CD468" s="325"/>
      <c r="CE468" s="325"/>
      <c r="CF468" s="325"/>
      <c r="CG468" s="325"/>
      <c r="CH468" s="325"/>
      <c r="CI468" s="325"/>
      <c r="CJ468" s="325"/>
      <c r="CK468" s="325"/>
      <c r="CL468" s="325"/>
      <c r="CM468" s="162"/>
      <c r="CN468" s="162"/>
    </row>
    <row r="469" spans="1:92" s="1" customFormat="1" ht="10.5" customHeight="1">
      <c r="A469" s="1510"/>
      <c r="B469" s="1517"/>
      <c r="C469" s="1461" t="s">
        <v>129</v>
      </c>
      <c r="D469" s="131" t="s">
        <v>33</v>
      </c>
      <c r="E469" s="104">
        <f t="shared" ref="E469:AB469" si="216">ROUND(SQRT(E470^2+E471^2)*1000/(1.73*E$446),0)</f>
        <v>12</v>
      </c>
      <c r="F469" s="104">
        <f>ROUND(SQRT(F470^2+F471^2)*1000/(1.73*F$446),0)</f>
        <v>11</v>
      </c>
      <c r="G469" s="104">
        <f t="shared" si="216"/>
        <v>12</v>
      </c>
      <c r="H469" s="879">
        <f t="shared" si="216"/>
        <v>12</v>
      </c>
      <c r="I469" s="104">
        <f t="shared" si="216"/>
        <v>12</v>
      </c>
      <c r="J469" s="104">
        <f t="shared" si="216"/>
        <v>12</v>
      </c>
      <c r="K469" s="104">
        <f>ROUND(SQRT(K470^2+K471^2)*1000/(1.73*K$446),0)</f>
        <v>12</v>
      </c>
      <c r="L469" s="104">
        <f t="shared" si="216"/>
        <v>13</v>
      </c>
      <c r="M469" s="104">
        <f t="shared" si="216"/>
        <v>14</v>
      </c>
      <c r="N469" s="879">
        <f t="shared" si="216"/>
        <v>15</v>
      </c>
      <c r="O469" s="104">
        <f t="shared" si="216"/>
        <v>17</v>
      </c>
      <c r="P469" s="104">
        <f t="shared" si="216"/>
        <v>17</v>
      </c>
      <c r="Q469" s="104">
        <f t="shared" si="216"/>
        <v>16</v>
      </c>
      <c r="R469" s="104">
        <f t="shared" si="216"/>
        <v>17</v>
      </c>
      <c r="S469" s="104">
        <f t="shared" si="216"/>
        <v>17</v>
      </c>
      <c r="T469" s="104">
        <f t="shared" si="216"/>
        <v>17</v>
      </c>
      <c r="U469" s="104">
        <f t="shared" si="216"/>
        <v>17</v>
      </c>
      <c r="V469" s="575">
        <f t="shared" si="216"/>
        <v>17</v>
      </c>
      <c r="W469" s="104">
        <f t="shared" si="216"/>
        <v>15</v>
      </c>
      <c r="X469" s="104">
        <f t="shared" si="216"/>
        <v>14</v>
      </c>
      <c r="Y469" s="104">
        <f t="shared" si="216"/>
        <v>15</v>
      </c>
      <c r="Z469" s="104">
        <f t="shared" si="216"/>
        <v>13</v>
      </c>
      <c r="AA469" s="104">
        <f t="shared" si="216"/>
        <v>12</v>
      </c>
      <c r="AB469" s="105">
        <f t="shared" si="216"/>
        <v>12</v>
      </c>
      <c r="AC469" s="332"/>
      <c r="AD469" s="332"/>
      <c r="AE469" s="100"/>
      <c r="AF469" s="99"/>
      <c r="AG469" s="334"/>
      <c r="AH469" s="334"/>
      <c r="AI469" s="99"/>
      <c r="AJ469" s="334"/>
      <c r="AK469" s="334"/>
      <c r="AL469" s="99"/>
      <c r="AM469" s="334"/>
      <c r="AN469" s="334"/>
      <c r="AO469" s="334"/>
      <c r="AP469" s="334"/>
      <c r="AQ469" s="334"/>
      <c r="AR469" s="334"/>
      <c r="AS469" s="334"/>
      <c r="AT469" s="334"/>
      <c r="AU469" s="334"/>
      <c r="AV469" s="334"/>
      <c r="AW469" s="334"/>
      <c r="AX469" s="99"/>
      <c r="AY469" s="334"/>
      <c r="AZ469" s="334"/>
      <c r="BA469" s="99"/>
      <c r="BB469" s="334"/>
      <c r="BC469" s="334"/>
      <c r="BD469" s="99"/>
      <c r="BE469" s="99"/>
      <c r="BF469" s="99"/>
      <c r="BG469" s="332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325"/>
      <c r="CE469" s="325"/>
      <c r="CF469" s="325"/>
      <c r="CG469" s="325"/>
      <c r="CH469" s="325"/>
      <c r="CI469" s="325"/>
      <c r="CJ469" s="325"/>
      <c r="CK469" s="325"/>
      <c r="CL469" s="325"/>
      <c r="CM469" s="162"/>
      <c r="CN469" s="162"/>
    </row>
    <row r="470" spans="1:92" s="1" customFormat="1" ht="10.5" customHeight="1">
      <c r="A470" s="1510"/>
      <c r="B470" s="1517"/>
      <c r="C470" s="1461" t="s">
        <v>553</v>
      </c>
      <c r="D470" s="131" t="s">
        <v>116</v>
      </c>
      <c r="E470" s="48">
        <f>AF470*$AE470</f>
        <v>0.10824</v>
      </c>
      <c r="F470" s="48">
        <f t="shared" ref="F470:AB470" si="217">AG470*$AE470</f>
        <v>0.10655999999999999</v>
      </c>
      <c r="G470" s="48">
        <f t="shared" si="217"/>
        <v>0.11159999999999999</v>
      </c>
      <c r="H470" s="572">
        <f t="shared" si="217"/>
        <v>0.10728</v>
      </c>
      <c r="I470" s="48">
        <f t="shared" si="217"/>
        <v>0.11448</v>
      </c>
      <c r="J470" s="48">
        <f t="shared" si="217"/>
        <v>0.11544</v>
      </c>
      <c r="K470" s="48">
        <f t="shared" si="217"/>
        <v>0.11592</v>
      </c>
      <c r="L470" s="48">
        <f t="shared" si="217"/>
        <v>0.12336</v>
      </c>
      <c r="M470" s="48">
        <f t="shared" si="217"/>
        <v>0.13511999999999999</v>
      </c>
      <c r="N470" s="572">
        <f t="shared" si="217"/>
        <v>0.15456</v>
      </c>
      <c r="O470" s="48">
        <f t="shared" si="217"/>
        <v>0.16896</v>
      </c>
      <c r="P470" s="48">
        <f t="shared" si="217"/>
        <v>0.17495999999999998</v>
      </c>
      <c r="Q470" s="48">
        <f t="shared" si="217"/>
        <v>0.15743999999999997</v>
      </c>
      <c r="R470" s="48">
        <f t="shared" si="217"/>
        <v>0.17063999999999999</v>
      </c>
      <c r="S470" s="48">
        <f t="shared" si="217"/>
        <v>0.17063999999999999</v>
      </c>
      <c r="T470" s="48">
        <f t="shared" si="217"/>
        <v>0.17304</v>
      </c>
      <c r="U470" s="48">
        <f t="shared" si="217"/>
        <v>0.16775999999999996</v>
      </c>
      <c r="V470" s="572">
        <f t="shared" si="217"/>
        <v>0.16752</v>
      </c>
      <c r="W470" s="48">
        <f t="shared" si="217"/>
        <v>0.15048</v>
      </c>
      <c r="X470" s="48">
        <f t="shared" si="217"/>
        <v>0.13896</v>
      </c>
      <c r="Y470" s="48">
        <f t="shared" si="217"/>
        <v>0.15240000000000001</v>
      </c>
      <c r="Z470" s="48">
        <f t="shared" si="217"/>
        <v>0.12695999999999999</v>
      </c>
      <c r="AA470" s="48">
        <f t="shared" si="217"/>
        <v>0.11208000000000001</v>
      </c>
      <c r="AB470" s="49">
        <f t="shared" si="217"/>
        <v>0.11304</v>
      </c>
      <c r="AC470" s="66">
        <f>(BD470-AF470)*AE470</f>
        <v>-0.10824</v>
      </c>
      <c r="AD470" s="66">
        <f>(BD471-AF471)*AE470</f>
        <v>-6.0720000000000003E-2</v>
      </c>
      <c r="AE470" s="100">
        <v>4.8</v>
      </c>
      <c r="AF470" s="332">
        <v>2.2550000000000001E-2</v>
      </c>
      <c r="AG470" s="334">
        <v>2.2199999999999998E-2</v>
      </c>
      <c r="AH470" s="334">
        <v>2.325E-2</v>
      </c>
      <c r="AI470" s="334">
        <v>2.2350000000000002E-2</v>
      </c>
      <c r="AJ470" s="334">
        <v>2.385E-2</v>
      </c>
      <c r="AK470" s="334">
        <v>2.4050000000000002E-2</v>
      </c>
      <c r="AL470" s="334">
        <v>2.4150000000000001E-2</v>
      </c>
      <c r="AM470" s="334">
        <v>2.5700000000000001E-2</v>
      </c>
      <c r="AN470" s="334">
        <v>2.8150000000000001E-2</v>
      </c>
      <c r="AO470" s="334">
        <v>3.2199999999999999E-2</v>
      </c>
      <c r="AP470" s="334">
        <v>3.5200000000000002E-2</v>
      </c>
      <c r="AQ470" s="334">
        <v>3.6449999999999996E-2</v>
      </c>
      <c r="AR470" s="334">
        <v>3.2799999999999996E-2</v>
      </c>
      <c r="AS470" s="334">
        <v>3.5549999999999998E-2</v>
      </c>
      <c r="AT470" s="334">
        <v>3.5549999999999998E-2</v>
      </c>
      <c r="AU470" s="334">
        <v>3.6049999999999999E-2</v>
      </c>
      <c r="AV470" s="334">
        <v>3.4949999999999995E-2</v>
      </c>
      <c r="AW470" s="334">
        <v>3.49E-2</v>
      </c>
      <c r="AX470" s="334">
        <v>3.1350000000000003E-2</v>
      </c>
      <c r="AY470" s="334">
        <v>2.895E-2</v>
      </c>
      <c r="AZ470" s="334">
        <v>3.175E-2</v>
      </c>
      <c r="BA470" s="332">
        <v>2.6450000000000001E-2</v>
      </c>
      <c r="BB470" s="334">
        <v>2.3350000000000003E-2</v>
      </c>
      <c r="BC470" s="334">
        <v>2.3550000000000001E-2</v>
      </c>
      <c r="BD470" s="332"/>
      <c r="BE470" s="325"/>
      <c r="BF470" s="325"/>
      <c r="BG470" s="332"/>
      <c r="BH470" s="325"/>
      <c r="BI470" s="325"/>
      <c r="BJ470" s="325"/>
      <c r="BK470" s="325"/>
      <c r="BL470" s="325"/>
      <c r="BM470" s="325"/>
      <c r="BN470" s="325"/>
      <c r="BO470" s="325"/>
      <c r="BP470" s="325"/>
      <c r="BQ470" s="325"/>
      <c r="BR470" s="325"/>
      <c r="BS470" s="325"/>
      <c r="BT470" s="325"/>
      <c r="BU470" s="325"/>
      <c r="BV470" s="325"/>
      <c r="BW470" s="325"/>
      <c r="BX470" s="325"/>
      <c r="BY470" s="325"/>
      <c r="BZ470" s="325"/>
      <c r="CA470" s="325"/>
      <c r="CB470" s="325"/>
      <c r="CC470" s="325"/>
      <c r="CD470" s="325"/>
      <c r="CE470" s="325"/>
      <c r="CF470" s="325"/>
      <c r="CG470" s="325"/>
      <c r="CH470" s="325"/>
      <c r="CI470" s="325"/>
      <c r="CJ470" s="325"/>
      <c r="CK470" s="325"/>
      <c r="CL470" s="325"/>
      <c r="CM470" s="162"/>
      <c r="CN470" s="162"/>
    </row>
    <row r="471" spans="1:92" s="1" customFormat="1" ht="10.5" customHeight="1">
      <c r="A471" s="1510"/>
      <c r="B471" s="1517"/>
      <c r="C471" s="1461" t="s">
        <v>553</v>
      </c>
      <c r="D471" s="131" t="s">
        <v>117</v>
      </c>
      <c r="E471" s="48">
        <f>AF471*$AE470</f>
        <v>6.0720000000000003E-2</v>
      </c>
      <c r="F471" s="48">
        <f t="shared" ref="F471:AB471" si="218">AG471*$AE470</f>
        <v>6.0240000000000002E-2</v>
      </c>
      <c r="G471" s="48">
        <f t="shared" si="218"/>
        <v>6.0719999999999996E-2</v>
      </c>
      <c r="H471" s="572">
        <f t="shared" si="218"/>
        <v>6.1679999999999999E-2</v>
      </c>
      <c r="I471" s="48">
        <f t="shared" si="218"/>
        <v>0.06</v>
      </c>
      <c r="J471" s="48">
        <f t="shared" si="218"/>
        <v>6.0959999999999993E-2</v>
      </c>
      <c r="K471" s="48">
        <f t="shared" si="218"/>
        <v>6.1679999999999999E-2</v>
      </c>
      <c r="L471" s="48">
        <f t="shared" si="218"/>
        <v>6.0479999999999999E-2</v>
      </c>
      <c r="M471" s="48">
        <f t="shared" si="218"/>
        <v>5.9039999999999995E-2</v>
      </c>
      <c r="N471" s="572">
        <f t="shared" si="218"/>
        <v>0.06</v>
      </c>
      <c r="O471" s="48">
        <f t="shared" si="218"/>
        <v>6.1200000000000004E-2</v>
      </c>
      <c r="P471" s="48">
        <f t="shared" si="218"/>
        <v>6.1679999999999999E-2</v>
      </c>
      <c r="Q471" s="48">
        <f t="shared" si="218"/>
        <v>5.9519999999999997E-2</v>
      </c>
      <c r="R471" s="48">
        <f t="shared" si="218"/>
        <v>6.0479999999999999E-2</v>
      </c>
      <c r="S471" s="48">
        <f t="shared" si="218"/>
        <v>5.8560000000000001E-2</v>
      </c>
      <c r="T471" s="48">
        <f t="shared" si="218"/>
        <v>5.8559999999999994E-2</v>
      </c>
      <c r="U471" s="48">
        <f t="shared" si="218"/>
        <v>5.9279999999999999E-2</v>
      </c>
      <c r="V471" s="572">
        <f t="shared" si="218"/>
        <v>5.7839999999999996E-2</v>
      </c>
      <c r="W471" s="48">
        <f t="shared" si="218"/>
        <v>6.0479999999999999E-2</v>
      </c>
      <c r="X471" s="48">
        <f t="shared" si="218"/>
        <v>6.2400000000000004E-2</v>
      </c>
      <c r="Y471" s="48">
        <f t="shared" si="218"/>
        <v>6.2639999999999987E-2</v>
      </c>
      <c r="Z471" s="48">
        <f t="shared" si="218"/>
        <v>6.0240000000000002E-2</v>
      </c>
      <c r="AA471" s="48">
        <f t="shared" si="218"/>
        <v>5.8799999999999998E-2</v>
      </c>
      <c r="AB471" s="49">
        <f t="shared" si="218"/>
        <v>5.8559999999999994E-2</v>
      </c>
      <c r="AC471" s="66"/>
      <c r="AD471" s="66"/>
      <c r="AE471" s="100"/>
      <c r="AF471" s="332">
        <v>1.2650000000000002E-2</v>
      </c>
      <c r="AG471" s="334">
        <v>1.255E-2</v>
      </c>
      <c r="AH471" s="334">
        <v>1.265E-2</v>
      </c>
      <c r="AI471" s="334">
        <v>1.285E-2</v>
      </c>
      <c r="AJ471" s="334">
        <v>1.2500000000000001E-2</v>
      </c>
      <c r="AK471" s="334">
        <v>1.2699999999999999E-2</v>
      </c>
      <c r="AL471" s="334">
        <v>1.285E-2</v>
      </c>
      <c r="AM471" s="334">
        <v>1.26E-2</v>
      </c>
      <c r="AN471" s="334">
        <v>1.23E-2</v>
      </c>
      <c r="AO471" s="334">
        <v>1.2500000000000001E-2</v>
      </c>
      <c r="AP471" s="334">
        <v>1.2750000000000001E-2</v>
      </c>
      <c r="AQ471" s="334">
        <v>1.285E-2</v>
      </c>
      <c r="AR471" s="334">
        <v>1.24E-2</v>
      </c>
      <c r="AS471" s="334">
        <v>1.26E-2</v>
      </c>
      <c r="AT471" s="334">
        <v>1.2200000000000001E-2</v>
      </c>
      <c r="AU471" s="334">
        <v>1.2199999999999999E-2</v>
      </c>
      <c r="AV471" s="334">
        <v>1.235E-2</v>
      </c>
      <c r="AW471" s="334">
        <v>1.205E-2</v>
      </c>
      <c r="AX471" s="334">
        <v>1.26E-2</v>
      </c>
      <c r="AY471" s="334">
        <v>1.3000000000000001E-2</v>
      </c>
      <c r="AZ471" s="334">
        <v>1.3049999999999999E-2</v>
      </c>
      <c r="BA471" s="332">
        <v>1.255E-2</v>
      </c>
      <c r="BB471" s="334">
        <v>1.225E-2</v>
      </c>
      <c r="BC471" s="334">
        <v>1.2199999999999999E-2</v>
      </c>
      <c r="BD471" s="332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325"/>
      <c r="CE471" s="325"/>
      <c r="CF471" s="325"/>
      <c r="CG471" s="325"/>
      <c r="CH471" s="325"/>
      <c r="CI471" s="325"/>
      <c r="CJ471" s="325"/>
      <c r="CK471" s="325"/>
      <c r="CL471" s="325"/>
      <c r="CM471" s="162"/>
      <c r="CN471" s="162"/>
    </row>
    <row r="472" spans="1:92" s="1" customFormat="1" ht="10.5" customHeight="1" thickBot="1">
      <c r="A472" s="1511"/>
      <c r="B472" s="1518"/>
      <c r="C472" s="271"/>
      <c r="D472" s="236" t="s">
        <v>41</v>
      </c>
      <c r="E472" s="52">
        <f t="shared" ref="E472:AB472" si="219">E471/E470</f>
        <v>0.56097560975609762</v>
      </c>
      <c r="F472" s="52">
        <f t="shared" si="219"/>
        <v>0.56531531531531543</v>
      </c>
      <c r="G472" s="52">
        <f t="shared" si="219"/>
        <v>0.54408602150537633</v>
      </c>
      <c r="H472" s="877">
        <f t="shared" si="219"/>
        <v>0.57494407158836691</v>
      </c>
      <c r="I472" s="52">
        <f t="shared" si="219"/>
        <v>0.52410901467505244</v>
      </c>
      <c r="J472" s="52">
        <f t="shared" si="219"/>
        <v>0.52806652806652798</v>
      </c>
      <c r="K472" s="52">
        <f t="shared" si="219"/>
        <v>0.53209109730848858</v>
      </c>
      <c r="L472" s="52">
        <f t="shared" si="219"/>
        <v>0.49027237354085601</v>
      </c>
      <c r="M472" s="52">
        <f t="shared" si="219"/>
        <v>0.43694493783303728</v>
      </c>
      <c r="N472" s="877">
        <f t="shared" si="219"/>
        <v>0.38819875776397511</v>
      </c>
      <c r="O472" s="52">
        <f t="shared" si="219"/>
        <v>0.36221590909090912</v>
      </c>
      <c r="P472" s="52">
        <f t="shared" si="219"/>
        <v>0.35253772290809332</v>
      </c>
      <c r="Q472" s="52">
        <f t="shared" si="219"/>
        <v>0.37804878048780494</v>
      </c>
      <c r="R472" s="52">
        <f t="shared" si="219"/>
        <v>0.35443037974683544</v>
      </c>
      <c r="S472" s="52">
        <f t="shared" si="219"/>
        <v>0.34317862165963436</v>
      </c>
      <c r="T472" s="52">
        <f t="shared" si="219"/>
        <v>0.33841886269070731</v>
      </c>
      <c r="U472" s="52">
        <f t="shared" si="219"/>
        <v>0.35336194563662382</v>
      </c>
      <c r="V472" s="574">
        <f t="shared" si="219"/>
        <v>0.3452722063037249</v>
      </c>
      <c r="W472" s="52">
        <f t="shared" si="219"/>
        <v>0.40191387559808611</v>
      </c>
      <c r="X472" s="52">
        <f t="shared" si="219"/>
        <v>0.44905008635578586</v>
      </c>
      <c r="Y472" s="52">
        <f t="shared" si="219"/>
        <v>0.41102362204724396</v>
      </c>
      <c r="Z472" s="52">
        <f t="shared" si="219"/>
        <v>0.47448015122873349</v>
      </c>
      <c r="AA472" s="52">
        <f t="shared" si="219"/>
        <v>0.52462526766595285</v>
      </c>
      <c r="AB472" s="53">
        <f t="shared" si="219"/>
        <v>0.51804670912951156</v>
      </c>
      <c r="AC472" s="101"/>
      <c r="AD472" s="101"/>
      <c r="AE472" s="102"/>
      <c r="AF472" s="332"/>
      <c r="AG472" s="334"/>
      <c r="AH472" s="334"/>
      <c r="AI472" s="332"/>
      <c r="AJ472" s="334"/>
      <c r="AK472" s="334"/>
      <c r="AL472" s="332"/>
      <c r="AM472" s="334"/>
      <c r="AN472" s="334"/>
      <c r="AO472" s="332"/>
      <c r="AP472" s="334"/>
      <c r="AQ472" s="334"/>
      <c r="AR472" s="334"/>
      <c r="AS472" s="334"/>
      <c r="AT472" s="334"/>
      <c r="AU472" s="334"/>
      <c r="AV472" s="334"/>
      <c r="AW472" s="334"/>
      <c r="AX472" s="332"/>
      <c r="AY472" s="334"/>
      <c r="AZ472" s="334"/>
      <c r="BA472" s="332"/>
      <c r="BB472" s="334"/>
      <c r="BC472" s="334"/>
      <c r="BD472" s="332"/>
      <c r="BE472" s="99"/>
      <c r="BF472" s="99"/>
      <c r="BG472" s="333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325"/>
      <c r="CE472" s="325"/>
      <c r="CF472" s="325"/>
      <c r="CG472" s="325"/>
      <c r="CH472" s="325"/>
      <c r="CI472" s="325"/>
      <c r="CJ472" s="325"/>
      <c r="CK472" s="325"/>
      <c r="CL472" s="325"/>
      <c r="CM472" s="162"/>
      <c r="CN472" s="162"/>
    </row>
    <row r="473" spans="1:92" s="1" customFormat="1" ht="10.5" customHeight="1">
      <c r="A473" s="1509" t="s">
        <v>8</v>
      </c>
      <c r="B473" s="1516" t="s">
        <v>907</v>
      </c>
      <c r="C473" s="1107"/>
      <c r="D473" s="1190"/>
      <c r="E473" s="76"/>
      <c r="F473" s="76"/>
      <c r="G473" s="76"/>
      <c r="H473" s="878"/>
      <c r="I473" s="76"/>
      <c r="J473" s="76"/>
      <c r="K473" s="76"/>
      <c r="L473" s="76"/>
      <c r="M473" s="76"/>
      <c r="N473" s="878"/>
      <c r="O473" s="76"/>
      <c r="P473" s="76"/>
      <c r="Q473" s="76"/>
      <c r="R473" s="76"/>
      <c r="S473" s="76"/>
      <c r="T473" s="76"/>
      <c r="U473" s="76"/>
      <c r="V473" s="573"/>
      <c r="W473" s="76"/>
      <c r="X473" s="76"/>
      <c r="Y473" s="76"/>
      <c r="Z473" s="76"/>
      <c r="AA473" s="76"/>
      <c r="AB473" s="77"/>
      <c r="AC473" s="66" t="s">
        <v>115</v>
      </c>
      <c r="AD473" s="66" t="e">
        <f>AD475/AC475</f>
        <v>#DIV/0!</v>
      </c>
      <c r="AE473" s="100"/>
      <c r="AF473" s="347"/>
      <c r="AG473" s="334"/>
      <c r="AH473" s="334"/>
      <c r="AI473" s="332"/>
      <c r="AJ473" s="334"/>
      <c r="AK473" s="334"/>
      <c r="AL473" s="332"/>
      <c r="AM473" s="334"/>
      <c r="AN473" s="334"/>
      <c r="AO473" s="332"/>
      <c r="AP473" s="334"/>
      <c r="AQ473" s="334"/>
      <c r="AR473" s="334"/>
      <c r="AS473" s="334"/>
      <c r="AT473" s="334"/>
      <c r="AU473" s="334"/>
      <c r="AV473" s="334"/>
      <c r="AW473" s="334"/>
      <c r="AX473" s="332"/>
      <c r="AY473" s="334"/>
      <c r="AZ473" s="334"/>
      <c r="BA473" s="332"/>
      <c r="BB473" s="334"/>
      <c r="BC473" s="334"/>
      <c r="BD473" s="332"/>
      <c r="BE473" s="332"/>
      <c r="BF473" s="332"/>
      <c r="BG473" s="99"/>
      <c r="BH473" s="332"/>
      <c r="BI473" s="332"/>
      <c r="BJ473" s="332"/>
      <c r="BK473" s="332"/>
      <c r="BL473" s="332"/>
      <c r="BM473" s="332"/>
      <c r="BN473" s="332"/>
      <c r="BO473" s="332"/>
      <c r="BP473" s="332"/>
      <c r="BQ473" s="332"/>
      <c r="BR473" s="332"/>
      <c r="BS473" s="332"/>
      <c r="BT473" s="332"/>
      <c r="BU473" s="332"/>
      <c r="BV473" s="332"/>
      <c r="BW473" s="332"/>
      <c r="BX473" s="332"/>
      <c r="BY473" s="332"/>
      <c r="BZ473" s="332"/>
      <c r="CA473" s="332"/>
      <c r="CB473" s="332"/>
      <c r="CC473" s="332"/>
      <c r="CD473" s="325"/>
      <c r="CE473" s="325"/>
      <c r="CF473" s="325"/>
      <c r="CG473" s="325"/>
      <c r="CH473" s="325"/>
      <c r="CI473" s="325"/>
      <c r="CJ473" s="325"/>
      <c r="CK473" s="325"/>
      <c r="CL473" s="325"/>
      <c r="CM473" s="162"/>
      <c r="CN473" s="162"/>
    </row>
    <row r="474" spans="1:92" s="1" customFormat="1" ht="10.5" customHeight="1">
      <c r="A474" s="1510"/>
      <c r="B474" s="1517"/>
      <c r="C474" s="1461" t="s">
        <v>129</v>
      </c>
      <c r="D474" s="131" t="s">
        <v>33</v>
      </c>
      <c r="E474" s="104">
        <f t="shared" ref="E474:AB474" si="220">ROUND(SQRT(E475^2+E476^2)*1000/(1.73*E$446),0)</f>
        <v>0</v>
      </c>
      <c r="F474" s="104">
        <f>ROUND(SQRT(F475^2+F476^2)*1000/(1.73*F$446),0)</f>
        <v>0</v>
      </c>
      <c r="G474" s="104">
        <f t="shared" si="220"/>
        <v>0</v>
      </c>
      <c r="H474" s="879">
        <f t="shared" si="220"/>
        <v>0</v>
      </c>
      <c r="I474" s="104">
        <f t="shared" si="220"/>
        <v>0</v>
      </c>
      <c r="J474" s="104">
        <f t="shared" si="220"/>
        <v>0</v>
      </c>
      <c r="K474" s="104">
        <f t="shared" si="220"/>
        <v>0</v>
      </c>
      <c r="L474" s="104">
        <f t="shared" si="220"/>
        <v>0</v>
      </c>
      <c r="M474" s="104">
        <f t="shared" si="220"/>
        <v>0</v>
      </c>
      <c r="N474" s="879">
        <f t="shared" si="220"/>
        <v>0</v>
      </c>
      <c r="O474" s="104">
        <f t="shared" si="220"/>
        <v>0</v>
      </c>
      <c r="P474" s="104">
        <f t="shared" si="220"/>
        <v>0</v>
      </c>
      <c r="Q474" s="104">
        <f t="shared" si="220"/>
        <v>0</v>
      </c>
      <c r="R474" s="104">
        <f t="shared" si="220"/>
        <v>0</v>
      </c>
      <c r="S474" s="104">
        <f t="shared" si="220"/>
        <v>0</v>
      </c>
      <c r="T474" s="104">
        <f t="shared" si="220"/>
        <v>0</v>
      </c>
      <c r="U474" s="104">
        <f t="shared" si="220"/>
        <v>0</v>
      </c>
      <c r="V474" s="575">
        <f t="shared" si="220"/>
        <v>0</v>
      </c>
      <c r="W474" s="104">
        <f t="shared" si="220"/>
        <v>0</v>
      </c>
      <c r="X474" s="104">
        <f t="shared" si="220"/>
        <v>0</v>
      </c>
      <c r="Y474" s="104">
        <f t="shared" si="220"/>
        <v>0</v>
      </c>
      <c r="Z474" s="104">
        <f t="shared" si="220"/>
        <v>0</v>
      </c>
      <c r="AA474" s="104">
        <f t="shared" si="220"/>
        <v>0</v>
      </c>
      <c r="AB474" s="105">
        <f t="shared" si="220"/>
        <v>0</v>
      </c>
      <c r="AC474" s="332"/>
      <c r="AD474" s="332"/>
      <c r="AE474" s="100"/>
      <c r="AF474" s="99"/>
      <c r="AG474" s="334"/>
      <c r="AH474" s="334"/>
      <c r="AI474" s="99"/>
      <c r="AJ474" s="334"/>
      <c r="AK474" s="334"/>
      <c r="AL474" s="99"/>
      <c r="AM474" s="334"/>
      <c r="AN474" s="334"/>
      <c r="AO474" s="99"/>
      <c r="AP474" s="334"/>
      <c r="AQ474" s="334"/>
      <c r="AR474" s="334"/>
      <c r="AS474" s="334"/>
      <c r="AT474" s="334"/>
      <c r="AU474" s="334"/>
      <c r="AV474" s="334"/>
      <c r="AW474" s="334"/>
      <c r="AX474" s="99"/>
      <c r="AY474" s="334"/>
      <c r="AZ474" s="334"/>
      <c r="BA474" s="99"/>
      <c r="BB474" s="334"/>
      <c r="BC474" s="334"/>
      <c r="BD474" s="99"/>
      <c r="BE474" s="99"/>
      <c r="BF474" s="99"/>
      <c r="BG474" s="332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325"/>
      <c r="CE474" s="325"/>
      <c r="CF474" s="325"/>
      <c r="CG474" s="325"/>
      <c r="CH474" s="325"/>
      <c r="CI474" s="325"/>
      <c r="CJ474" s="325"/>
      <c r="CK474" s="325"/>
      <c r="CL474" s="325"/>
      <c r="CM474" s="162"/>
      <c r="CN474" s="162"/>
    </row>
    <row r="475" spans="1:92" s="1" customFormat="1" ht="10.5" customHeight="1">
      <c r="A475" s="1510"/>
      <c r="B475" s="1517"/>
      <c r="C475" s="1461" t="s">
        <v>553</v>
      </c>
      <c r="D475" s="131" t="s">
        <v>116</v>
      </c>
      <c r="E475" s="48">
        <f>AF475*$AE475</f>
        <v>0</v>
      </c>
      <c r="F475" s="48">
        <f t="shared" ref="F475:AB475" si="221">AG475*$AE475</f>
        <v>0</v>
      </c>
      <c r="G475" s="48">
        <f t="shared" si="221"/>
        <v>0</v>
      </c>
      <c r="H475" s="572">
        <f t="shared" si="221"/>
        <v>0</v>
      </c>
      <c r="I475" s="48">
        <f t="shared" si="221"/>
        <v>0</v>
      </c>
      <c r="J475" s="48">
        <f t="shared" si="221"/>
        <v>0</v>
      </c>
      <c r="K475" s="48">
        <f t="shared" si="221"/>
        <v>0</v>
      </c>
      <c r="L475" s="48">
        <f t="shared" si="221"/>
        <v>0</v>
      </c>
      <c r="M475" s="48">
        <f t="shared" si="221"/>
        <v>0</v>
      </c>
      <c r="N475" s="572">
        <f t="shared" si="221"/>
        <v>0</v>
      </c>
      <c r="O475" s="48">
        <f t="shared" si="221"/>
        <v>0</v>
      </c>
      <c r="P475" s="48">
        <f t="shared" si="221"/>
        <v>0</v>
      </c>
      <c r="Q475" s="48">
        <f t="shared" si="221"/>
        <v>0</v>
      </c>
      <c r="R475" s="48">
        <f t="shared" si="221"/>
        <v>0</v>
      </c>
      <c r="S475" s="48">
        <f t="shared" si="221"/>
        <v>0</v>
      </c>
      <c r="T475" s="48">
        <f t="shared" si="221"/>
        <v>0</v>
      </c>
      <c r="U475" s="48">
        <f t="shared" si="221"/>
        <v>0</v>
      </c>
      <c r="V475" s="572">
        <f t="shared" si="221"/>
        <v>0</v>
      </c>
      <c r="W475" s="48">
        <f t="shared" si="221"/>
        <v>0</v>
      </c>
      <c r="X475" s="48">
        <f t="shared" si="221"/>
        <v>0</v>
      </c>
      <c r="Y475" s="48">
        <f t="shared" si="221"/>
        <v>0</v>
      </c>
      <c r="Z475" s="48">
        <f t="shared" si="221"/>
        <v>0</v>
      </c>
      <c r="AA475" s="48">
        <f t="shared" si="221"/>
        <v>0</v>
      </c>
      <c r="AB475" s="49">
        <f t="shared" si="221"/>
        <v>0</v>
      </c>
      <c r="AC475" s="66">
        <f>(BD475-AF475)*AE475</f>
        <v>0</v>
      </c>
      <c r="AD475" s="66">
        <f>(BD476-AF476)*AE475</f>
        <v>1.8000000000000002E-3</v>
      </c>
      <c r="AE475" s="100">
        <v>1.8</v>
      </c>
      <c r="AF475" s="99">
        <v>0</v>
      </c>
      <c r="AG475" s="99">
        <v>0</v>
      </c>
      <c r="AH475" s="334">
        <v>0</v>
      </c>
      <c r="AI475" s="99">
        <v>0</v>
      </c>
      <c r="AJ475" s="334">
        <v>0</v>
      </c>
      <c r="AK475" s="334">
        <v>0</v>
      </c>
      <c r="AL475" s="99">
        <v>0</v>
      </c>
      <c r="AM475" s="334">
        <v>0</v>
      </c>
      <c r="AN475" s="334">
        <v>0</v>
      </c>
      <c r="AO475" s="99">
        <v>0</v>
      </c>
      <c r="AP475" s="334">
        <v>0</v>
      </c>
      <c r="AQ475" s="334">
        <v>0</v>
      </c>
      <c r="AR475" s="334">
        <v>0</v>
      </c>
      <c r="AS475" s="99">
        <v>0</v>
      </c>
      <c r="AT475" s="334">
        <v>0</v>
      </c>
      <c r="AU475" s="99">
        <v>0</v>
      </c>
      <c r="AV475" s="334">
        <v>0</v>
      </c>
      <c r="AW475" s="334">
        <v>0</v>
      </c>
      <c r="AX475" s="99">
        <v>0</v>
      </c>
      <c r="AY475" s="334">
        <v>0</v>
      </c>
      <c r="AZ475" s="334">
        <v>0</v>
      </c>
      <c r="BA475" s="99">
        <v>0</v>
      </c>
      <c r="BB475" s="334">
        <v>0</v>
      </c>
      <c r="BC475" s="334">
        <v>0</v>
      </c>
      <c r="BD475" s="99"/>
      <c r="BE475" s="325"/>
      <c r="BF475" s="325"/>
      <c r="BG475" s="99"/>
      <c r="BH475" s="325"/>
      <c r="BI475" s="325"/>
      <c r="BJ475" s="325"/>
      <c r="BK475" s="325"/>
      <c r="BL475" s="325"/>
      <c r="BM475" s="325"/>
      <c r="BN475" s="325"/>
      <c r="BO475" s="325"/>
      <c r="BP475" s="325"/>
      <c r="BQ475" s="325"/>
      <c r="BR475" s="325"/>
      <c r="BS475" s="325"/>
      <c r="BT475" s="325"/>
      <c r="BU475" s="325"/>
      <c r="BV475" s="325"/>
      <c r="BW475" s="325"/>
      <c r="BX475" s="325"/>
      <c r="BY475" s="325"/>
      <c r="BZ475" s="325"/>
      <c r="CA475" s="325"/>
      <c r="CB475" s="325"/>
      <c r="CC475" s="325"/>
      <c r="CD475" s="325"/>
      <c r="CE475" s="325"/>
      <c r="CF475" s="325"/>
      <c r="CG475" s="325"/>
      <c r="CH475" s="325"/>
      <c r="CI475" s="325"/>
      <c r="CJ475" s="325"/>
      <c r="CK475" s="325"/>
      <c r="CL475" s="325"/>
      <c r="CM475" s="162"/>
      <c r="CN475" s="162"/>
    </row>
    <row r="476" spans="1:92" s="1" customFormat="1" ht="10.5" customHeight="1">
      <c r="A476" s="1510"/>
      <c r="B476" s="1517"/>
      <c r="C476" s="1461" t="s">
        <v>553</v>
      </c>
      <c r="D476" s="131" t="s">
        <v>117</v>
      </c>
      <c r="E476" s="48">
        <f>AF476*$AE475</f>
        <v>-1.8000000000000002E-3</v>
      </c>
      <c r="F476" s="48">
        <f t="shared" ref="F476:AB476" si="222">AG476*$AE475</f>
        <v>-1.8000000000000002E-3</v>
      </c>
      <c r="G476" s="48">
        <f t="shared" si="222"/>
        <v>-1.8000000000000002E-3</v>
      </c>
      <c r="H476" s="572">
        <f t="shared" si="222"/>
        <v>-1.8000000000000002E-3</v>
      </c>
      <c r="I476" s="48">
        <f t="shared" si="222"/>
        <v>-1.8000000000000002E-3</v>
      </c>
      <c r="J476" s="48">
        <f t="shared" si="222"/>
        <v>-1.8000000000000002E-3</v>
      </c>
      <c r="K476" s="48">
        <f t="shared" si="222"/>
        <v>-1.8000000000000002E-3</v>
      </c>
      <c r="L476" s="48">
        <f t="shared" si="222"/>
        <v>-1.8000000000000002E-3</v>
      </c>
      <c r="M476" s="48">
        <f t="shared" si="222"/>
        <v>-1.8000000000000002E-3</v>
      </c>
      <c r="N476" s="572">
        <f t="shared" si="222"/>
        <v>-1.8000000000000002E-3</v>
      </c>
      <c r="O476" s="48">
        <f t="shared" si="222"/>
        <v>-1.8000000000000002E-3</v>
      </c>
      <c r="P476" s="48">
        <f t="shared" si="222"/>
        <v>-1.8000000000000002E-3</v>
      </c>
      <c r="Q476" s="48">
        <f t="shared" si="222"/>
        <v>-1.8000000000000002E-3</v>
      </c>
      <c r="R476" s="48">
        <f t="shared" si="222"/>
        <v>-1.8000000000000002E-3</v>
      </c>
      <c r="S476" s="48">
        <f t="shared" si="222"/>
        <v>-1.8000000000000002E-3</v>
      </c>
      <c r="T476" s="48">
        <f t="shared" si="222"/>
        <v>-1.8000000000000002E-3</v>
      </c>
      <c r="U476" s="48">
        <f t="shared" si="222"/>
        <v>-1.8000000000000002E-3</v>
      </c>
      <c r="V476" s="572">
        <f t="shared" si="222"/>
        <v>-1.8000000000000002E-3</v>
      </c>
      <c r="W476" s="48">
        <f t="shared" si="222"/>
        <v>-1.8000000000000002E-3</v>
      </c>
      <c r="X476" s="48">
        <f t="shared" si="222"/>
        <v>-1.8000000000000002E-3</v>
      </c>
      <c r="Y476" s="48">
        <f t="shared" si="222"/>
        <v>-1.8000000000000002E-3</v>
      </c>
      <c r="Z476" s="48">
        <f t="shared" si="222"/>
        <v>-1.8000000000000002E-3</v>
      </c>
      <c r="AA476" s="48">
        <f t="shared" si="222"/>
        <v>-1.8000000000000002E-3</v>
      </c>
      <c r="AB476" s="49">
        <f t="shared" si="222"/>
        <v>-1.8000000000000002E-3</v>
      </c>
      <c r="AC476" s="66"/>
      <c r="AD476" s="66"/>
      <c r="AE476" s="100"/>
      <c r="AF476" s="99">
        <v>-1E-3</v>
      </c>
      <c r="AG476" s="99">
        <v>-1E-3</v>
      </c>
      <c r="AH476" s="334">
        <v>-1E-3</v>
      </c>
      <c r="AI476" s="99">
        <v>-1E-3</v>
      </c>
      <c r="AJ476" s="334">
        <v>-1E-3</v>
      </c>
      <c r="AK476" s="334">
        <v>-1E-3</v>
      </c>
      <c r="AL476" s="99">
        <v>-1E-3</v>
      </c>
      <c r="AM476" s="334">
        <v>-1E-3</v>
      </c>
      <c r="AN476" s="334">
        <v>-1E-3</v>
      </c>
      <c r="AO476" s="99">
        <v>-1E-3</v>
      </c>
      <c r="AP476" s="334">
        <v>-1E-3</v>
      </c>
      <c r="AQ476" s="334">
        <v>-1E-3</v>
      </c>
      <c r="AR476" s="334">
        <v>-1E-3</v>
      </c>
      <c r="AS476" s="99">
        <v>-1E-3</v>
      </c>
      <c r="AT476" s="334">
        <v>-1E-3</v>
      </c>
      <c r="AU476" s="99">
        <v>-1E-3</v>
      </c>
      <c r="AV476" s="334">
        <v>-1E-3</v>
      </c>
      <c r="AW476" s="334">
        <v>-1E-3</v>
      </c>
      <c r="AX476" s="99">
        <v>-1E-3</v>
      </c>
      <c r="AY476" s="334">
        <v>-1E-3</v>
      </c>
      <c r="AZ476" s="334">
        <v>-1E-3</v>
      </c>
      <c r="BA476" s="99">
        <v>-1E-3</v>
      </c>
      <c r="BB476" s="334">
        <v>-1E-3</v>
      </c>
      <c r="BC476" s="334">
        <v>-1E-3</v>
      </c>
      <c r="BD476" s="99"/>
      <c r="BE476" s="332"/>
      <c r="BF476" s="332"/>
      <c r="BG476" s="332"/>
      <c r="BH476" s="332"/>
      <c r="BI476" s="332"/>
      <c r="BJ476" s="332"/>
      <c r="BK476" s="332"/>
      <c r="BL476" s="332"/>
      <c r="BM476" s="332"/>
      <c r="BN476" s="332"/>
      <c r="BO476" s="332"/>
      <c r="BP476" s="332"/>
      <c r="BQ476" s="332"/>
      <c r="BR476" s="332"/>
      <c r="BS476" s="332"/>
      <c r="BT476" s="332"/>
      <c r="BU476" s="332"/>
      <c r="BV476" s="332"/>
      <c r="BW476" s="332"/>
      <c r="BX476" s="332"/>
      <c r="BY476" s="332"/>
      <c r="BZ476" s="332"/>
      <c r="CA476" s="332"/>
      <c r="CB476" s="332"/>
      <c r="CC476" s="332"/>
      <c r="CD476" s="325"/>
      <c r="CE476" s="325"/>
      <c r="CF476" s="325"/>
      <c r="CG476" s="325"/>
      <c r="CH476" s="325"/>
      <c r="CI476" s="325"/>
      <c r="CJ476" s="325"/>
      <c r="CK476" s="325"/>
      <c r="CL476" s="325"/>
      <c r="CM476" s="162"/>
      <c r="CN476" s="162"/>
    </row>
    <row r="477" spans="1:92" s="1" customFormat="1" ht="10.5" customHeight="1" thickBot="1">
      <c r="A477" s="1511"/>
      <c r="B477" s="1518"/>
      <c r="C477" s="271"/>
      <c r="D477" s="236" t="s">
        <v>41</v>
      </c>
      <c r="E477" s="141" t="e">
        <f t="shared" ref="E477:AB477" si="223">E476/E475</f>
        <v>#DIV/0!</v>
      </c>
      <c r="F477" s="141" t="e">
        <f t="shared" si="223"/>
        <v>#DIV/0!</v>
      </c>
      <c r="G477" s="141" t="e">
        <f t="shared" si="223"/>
        <v>#DIV/0!</v>
      </c>
      <c r="H477" s="891" t="e">
        <f t="shared" si="223"/>
        <v>#DIV/0!</v>
      </c>
      <c r="I477" s="141" t="e">
        <f t="shared" si="223"/>
        <v>#DIV/0!</v>
      </c>
      <c r="J477" s="141" t="e">
        <f t="shared" si="223"/>
        <v>#DIV/0!</v>
      </c>
      <c r="K477" s="141" t="e">
        <f t="shared" si="223"/>
        <v>#DIV/0!</v>
      </c>
      <c r="L477" s="141" t="e">
        <f t="shared" si="223"/>
        <v>#DIV/0!</v>
      </c>
      <c r="M477" s="141" t="e">
        <f t="shared" si="223"/>
        <v>#DIV/0!</v>
      </c>
      <c r="N477" s="891" t="e">
        <f t="shared" si="223"/>
        <v>#DIV/0!</v>
      </c>
      <c r="O477" s="141" t="e">
        <f t="shared" si="223"/>
        <v>#DIV/0!</v>
      </c>
      <c r="P477" s="141" t="e">
        <f t="shared" si="223"/>
        <v>#DIV/0!</v>
      </c>
      <c r="Q477" s="141" t="e">
        <f t="shared" si="223"/>
        <v>#DIV/0!</v>
      </c>
      <c r="R477" s="141" t="e">
        <f t="shared" si="223"/>
        <v>#DIV/0!</v>
      </c>
      <c r="S477" s="141" t="e">
        <f t="shared" si="223"/>
        <v>#DIV/0!</v>
      </c>
      <c r="T477" s="141" t="e">
        <f t="shared" si="223"/>
        <v>#DIV/0!</v>
      </c>
      <c r="U477" s="141" t="e">
        <f t="shared" si="223"/>
        <v>#DIV/0!</v>
      </c>
      <c r="V477" s="609" t="e">
        <f t="shared" si="223"/>
        <v>#DIV/0!</v>
      </c>
      <c r="W477" s="141" t="e">
        <f t="shared" si="223"/>
        <v>#DIV/0!</v>
      </c>
      <c r="X477" s="141" t="e">
        <f t="shared" si="223"/>
        <v>#DIV/0!</v>
      </c>
      <c r="Y477" s="141" t="e">
        <f t="shared" si="223"/>
        <v>#DIV/0!</v>
      </c>
      <c r="Z477" s="141" t="e">
        <f t="shared" si="223"/>
        <v>#DIV/0!</v>
      </c>
      <c r="AA477" s="141" t="e">
        <f t="shared" si="223"/>
        <v>#DIV/0!</v>
      </c>
      <c r="AB477" s="142" t="e">
        <f t="shared" si="223"/>
        <v>#DIV/0!</v>
      </c>
      <c r="AC477" s="101"/>
      <c r="AD477" s="101"/>
      <c r="AE477" s="102"/>
      <c r="AF477" s="332"/>
      <c r="AG477" s="334"/>
      <c r="AH477" s="334"/>
      <c r="AI477" s="332"/>
      <c r="AJ477" s="334"/>
      <c r="AK477" s="334"/>
      <c r="AL477" s="332"/>
      <c r="AM477" s="334"/>
      <c r="AN477" s="334"/>
      <c r="AO477" s="332"/>
      <c r="AP477" s="334"/>
      <c r="AQ477" s="334"/>
      <c r="AR477" s="334"/>
      <c r="AS477" s="334"/>
      <c r="AT477" s="334"/>
      <c r="AU477" s="334"/>
      <c r="AV477" s="334"/>
      <c r="AW477" s="334"/>
      <c r="AX477" s="332"/>
      <c r="AY477" s="334"/>
      <c r="AZ477" s="334"/>
      <c r="BA477" s="332"/>
      <c r="BB477" s="334"/>
      <c r="BC477" s="334"/>
      <c r="BD477" s="332"/>
      <c r="BE477" s="332"/>
      <c r="BF477" s="332"/>
      <c r="BG477" s="332"/>
      <c r="BH477" s="332"/>
      <c r="BI477" s="332"/>
      <c r="BJ477" s="332"/>
      <c r="BK477" s="332"/>
      <c r="BL477" s="332"/>
      <c r="BM477" s="332"/>
      <c r="BN477" s="332"/>
      <c r="BO477" s="332"/>
      <c r="BP477" s="332"/>
      <c r="BQ477" s="332"/>
      <c r="BR477" s="332"/>
      <c r="BS477" s="332"/>
      <c r="BT477" s="332"/>
      <c r="BU477" s="332"/>
      <c r="BV477" s="332"/>
      <c r="BW477" s="332"/>
      <c r="BX477" s="332"/>
      <c r="BY477" s="332"/>
      <c r="BZ477" s="332"/>
      <c r="CA477" s="332"/>
      <c r="CB477" s="332"/>
      <c r="CC477" s="332"/>
      <c r="CD477" s="325"/>
      <c r="CE477" s="325"/>
      <c r="CF477" s="325"/>
      <c r="CG477" s="325"/>
      <c r="CH477" s="325"/>
      <c r="CI477" s="325"/>
      <c r="CJ477" s="325"/>
      <c r="CK477" s="325"/>
      <c r="CL477" s="325"/>
      <c r="CM477" s="162"/>
      <c r="CN477" s="162"/>
    </row>
    <row r="478" spans="1:92" s="1" customFormat="1" ht="10.5" customHeight="1">
      <c r="A478" s="1509" t="s">
        <v>95</v>
      </c>
      <c r="B478" s="1516" t="s">
        <v>908</v>
      </c>
      <c r="C478" s="1107"/>
      <c r="D478" s="1190"/>
      <c r="E478" s="76"/>
      <c r="F478" s="76"/>
      <c r="G478" s="76"/>
      <c r="H478" s="878"/>
      <c r="I478" s="76"/>
      <c r="J478" s="76"/>
      <c r="K478" s="76"/>
      <c r="L478" s="76"/>
      <c r="M478" s="76"/>
      <c r="N478" s="878"/>
      <c r="O478" s="76"/>
      <c r="P478" s="76"/>
      <c r="Q478" s="76"/>
      <c r="R478" s="76"/>
      <c r="S478" s="76"/>
      <c r="T478" s="76"/>
      <c r="U478" s="76"/>
      <c r="V478" s="573"/>
      <c r="W478" s="76"/>
      <c r="X478" s="76"/>
      <c r="Y478" s="76"/>
      <c r="Z478" s="76"/>
      <c r="AA478" s="76"/>
      <c r="AB478" s="77"/>
      <c r="AC478" s="66" t="s">
        <v>115</v>
      </c>
      <c r="AD478" s="66">
        <f>AD480/AC480</f>
        <v>0.66792452830188664</v>
      </c>
      <c r="AE478" s="100"/>
      <c r="AF478" s="347"/>
      <c r="AG478" s="334"/>
      <c r="AH478" s="334"/>
      <c r="AI478" s="332"/>
      <c r="AJ478" s="334"/>
      <c r="AK478" s="334"/>
      <c r="AL478" s="332"/>
      <c r="AM478" s="334"/>
      <c r="AN478" s="334"/>
      <c r="AO478" s="332"/>
      <c r="AP478" s="334"/>
      <c r="AQ478" s="334"/>
      <c r="AR478" s="334"/>
      <c r="AS478" s="334"/>
      <c r="AT478" s="334"/>
      <c r="AU478" s="334"/>
      <c r="AV478" s="334"/>
      <c r="AW478" s="334"/>
      <c r="AX478" s="332"/>
      <c r="AY478" s="334"/>
      <c r="AZ478" s="334"/>
      <c r="BA478" s="332"/>
      <c r="BB478" s="334"/>
      <c r="BC478" s="334"/>
      <c r="BD478" s="332"/>
      <c r="BE478" s="332"/>
      <c r="BF478" s="332"/>
      <c r="BG478" s="332"/>
      <c r="BH478" s="332"/>
      <c r="BI478" s="332"/>
      <c r="BJ478" s="332"/>
      <c r="BK478" s="332"/>
      <c r="BL478" s="332"/>
      <c r="BM478" s="332"/>
      <c r="BN478" s="332"/>
      <c r="BO478" s="332"/>
      <c r="BP478" s="332"/>
      <c r="BQ478" s="332"/>
      <c r="BR478" s="332"/>
      <c r="BS478" s="332"/>
      <c r="BT478" s="332"/>
      <c r="BU478" s="332"/>
      <c r="BV478" s="332"/>
      <c r="BW478" s="332"/>
      <c r="BX478" s="332"/>
      <c r="BY478" s="332"/>
      <c r="BZ478" s="332"/>
      <c r="CA478" s="332"/>
      <c r="CB478" s="332"/>
      <c r="CC478" s="332"/>
      <c r="CD478" s="325"/>
      <c r="CE478" s="325"/>
      <c r="CF478" s="325"/>
      <c r="CG478" s="325"/>
      <c r="CH478" s="325"/>
      <c r="CI478" s="325"/>
      <c r="CJ478" s="325"/>
      <c r="CK478" s="325"/>
      <c r="CL478" s="325"/>
      <c r="CM478" s="162"/>
      <c r="CN478" s="162"/>
    </row>
    <row r="479" spans="1:92" s="1" customFormat="1" ht="10.5" customHeight="1">
      <c r="A479" s="1510"/>
      <c r="B479" s="1517"/>
      <c r="C479" s="1461" t="s">
        <v>129</v>
      </c>
      <c r="D479" s="131" t="s">
        <v>33</v>
      </c>
      <c r="E479" s="104">
        <f t="shared" ref="E479:AB479" si="224">ROUND(SQRT(E480^2+E481^2)*1000/(1.73*E$447),0)</f>
        <v>5</v>
      </c>
      <c r="F479" s="104">
        <f>ROUND(SQRT(F480^2+F481^2)*1000/(1.73*F$447),0)</f>
        <v>5</v>
      </c>
      <c r="G479" s="104">
        <f t="shared" si="224"/>
        <v>5</v>
      </c>
      <c r="H479" s="879">
        <f t="shared" si="224"/>
        <v>5</v>
      </c>
      <c r="I479" s="104">
        <f t="shared" si="224"/>
        <v>5</v>
      </c>
      <c r="J479" s="104">
        <f t="shared" si="224"/>
        <v>5</v>
      </c>
      <c r="K479" s="104">
        <f t="shared" si="224"/>
        <v>6</v>
      </c>
      <c r="L479" s="104">
        <f t="shared" si="224"/>
        <v>6</v>
      </c>
      <c r="M479" s="104">
        <f t="shared" si="224"/>
        <v>4</v>
      </c>
      <c r="N479" s="879">
        <f t="shared" si="224"/>
        <v>8</v>
      </c>
      <c r="O479" s="104">
        <f t="shared" si="224"/>
        <v>8</v>
      </c>
      <c r="P479" s="104">
        <f t="shared" si="224"/>
        <v>7</v>
      </c>
      <c r="Q479" s="104">
        <f t="shared" si="224"/>
        <v>8</v>
      </c>
      <c r="R479" s="104">
        <f t="shared" si="224"/>
        <v>11</v>
      </c>
      <c r="S479" s="104">
        <f t="shared" si="224"/>
        <v>9</v>
      </c>
      <c r="T479" s="104">
        <f t="shared" si="224"/>
        <v>8</v>
      </c>
      <c r="U479" s="104">
        <f t="shared" si="224"/>
        <v>8</v>
      </c>
      <c r="V479" s="575">
        <f t="shared" si="224"/>
        <v>8</v>
      </c>
      <c r="W479" s="104">
        <f t="shared" si="224"/>
        <v>8</v>
      </c>
      <c r="X479" s="104">
        <f t="shared" si="224"/>
        <v>6</v>
      </c>
      <c r="Y479" s="104">
        <f t="shared" si="224"/>
        <v>5</v>
      </c>
      <c r="Z479" s="104">
        <f t="shared" si="224"/>
        <v>5</v>
      </c>
      <c r="AA479" s="104">
        <f t="shared" si="224"/>
        <v>5</v>
      </c>
      <c r="AB479" s="105">
        <f t="shared" si="224"/>
        <v>5</v>
      </c>
      <c r="AC479" s="332"/>
      <c r="AD479" s="332"/>
      <c r="AE479" s="100"/>
      <c r="AF479" s="99"/>
      <c r="AG479" s="334"/>
      <c r="AH479" s="334"/>
      <c r="AI479" s="99"/>
      <c r="AJ479" s="334"/>
      <c r="AK479" s="334"/>
      <c r="AL479" s="99"/>
      <c r="AM479" s="334"/>
      <c r="AN479" s="334"/>
      <c r="AO479" s="99"/>
      <c r="AP479" s="334"/>
      <c r="AQ479" s="334"/>
      <c r="AR479" s="334"/>
      <c r="AS479" s="334"/>
      <c r="AT479" s="334"/>
      <c r="AU479" s="334"/>
      <c r="AV479" s="334"/>
      <c r="AW479" s="334"/>
      <c r="AX479" s="99"/>
      <c r="AY479" s="334"/>
      <c r="AZ479" s="334"/>
      <c r="BA479" s="99"/>
      <c r="BB479" s="334"/>
      <c r="BC479" s="334"/>
      <c r="BD479" s="99"/>
      <c r="BE479" s="99"/>
      <c r="BF479" s="99"/>
      <c r="BG479" s="332"/>
      <c r="BH479" s="99"/>
      <c r="BI479" s="99"/>
      <c r="BJ479" s="99"/>
      <c r="BK479" s="99"/>
      <c r="BL479" s="99"/>
      <c r="BM479" s="99"/>
      <c r="BN479" s="99"/>
      <c r="BO479" s="99"/>
      <c r="BP479" s="99"/>
      <c r="BQ479" s="99"/>
      <c r="BR479" s="99"/>
      <c r="BS479" s="99"/>
      <c r="BT479" s="99"/>
      <c r="BU479" s="99"/>
      <c r="BV479" s="99"/>
      <c r="BW479" s="99"/>
      <c r="BX479" s="99"/>
      <c r="BY479" s="99"/>
      <c r="BZ479" s="99"/>
      <c r="CA479" s="99"/>
      <c r="CB479" s="99"/>
      <c r="CC479" s="99"/>
      <c r="CD479" s="325"/>
      <c r="CE479" s="325"/>
      <c r="CF479" s="325"/>
      <c r="CG479" s="325"/>
      <c r="CH479" s="325"/>
      <c r="CI479" s="325"/>
      <c r="CJ479" s="325"/>
      <c r="CK479" s="325"/>
      <c r="CL479" s="325"/>
      <c r="CM479" s="162"/>
      <c r="CN479" s="162"/>
    </row>
    <row r="480" spans="1:92" s="1" customFormat="1" ht="10.5" customHeight="1">
      <c r="A480" s="1510"/>
      <c r="B480" s="1517"/>
      <c r="C480" s="1461" t="s">
        <v>553</v>
      </c>
      <c r="D480" s="131" t="s">
        <v>116</v>
      </c>
      <c r="E480" s="48">
        <f>AF480*$AE480</f>
        <v>4.7700000000000006E-2</v>
      </c>
      <c r="F480" s="48">
        <f t="shared" ref="F480:AB480" si="225">AG480*$AE480</f>
        <v>4.743E-2</v>
      </c>
      <c r="G480" s="48">
        <f t="shared" si="225"/>
        <v>4.7969999999999999E-2</v>
      </c>
      <c r="H480" s="572">
        <f t="shared" si="225"/>
        <v>4.8149999999999998E-2</v>
      </c>
      <c r="I480" s="48">
        <f t="shared" si="225"/>
        <v>4.7610000000000006E-2</v>
      </c>
      <c r="J480" s="48">
        <f t="shared" si="225"/>
        <v>4.8149999999999998E-2</v>
      </c>
      <c r="K480" s="48">
        <f t="shared" si="225"/>
        <v>4.8870000000000004E-2</v>
      </c>
      <c r="L480" s="48">
        <f t="shared" si="225"/>
        <v>5.2740000000000002E-2</v>
      </c>
      <c r="M480" s="48">
        <f t="shared" si="225"/>
        <v>4.2390000000000004E-2</v>
      </c>
      <c r="N480" s="572">
        <f t="shared" si="225"/>
        <v>8.091000000000001E-2</v>
      </c>
      <c r="O480" s="48">
        <f t="shared" si="225"/>
        <v>8.6400000000000005E-2</v>
      </c>
      <c r="P480" s="48">
        <f t="shared" si="225"/>
        <v>7.1190000000000003E-2</v>
      </c>
      <c r="Q480" s="48">
        <f t="shared" si="225"/>
        <v>7.8390000000000015E-2</v>
      </c>
      <c r="R480" s="48">
        <f t="shared" si="225"/>
        <v>0.10854</v>
      </c>
      <c r="S480" s="48">
        <f t="shared" si="225"/>
        <v>9.305999999999999E-2</v>
      </c>
      <c r="T480" s="48">
        <f t="shared" si="225"/>
        <v>7.9829999999999998E-2</v>
      </c>
      <c r="U480" s="48">
        <f t="shared" si="225"/>
        <v>7.7490000000000017E-2</v>
      </c>
      <c r="V480" s="572">
        <f t="shared" si="225"/>
        <v>7.6319999999999999E-2</v>
      </c>
      <c r="W480" s="48">
        <f t="shared" si="225"/>
        <v>7.2000000000000008E-2</v>
      </c>
      <c r="X480" s="48">
        <f t="shared" si="225"/>
        <v>5.3999999999999999E-2</v>
      </c>
      <c r="Y480" s="48">
        <f t="shared" si="225"/>
        <v>4.8060000000000005E-2</v>
      </c>
      <c r="Z480" s="48">
        <f t="shared" si="225"/>
        <v>4.6440000000000002E-2</v>
      </c>
      <c r="AA480" s="48">
        <f t="shared" si="225"/>
        <v>4.4819999999999999E-2</v>
      </c>
      <c r="AB480" s="49">
        <f t="shared" si="225"/>
        <v>4.5629999999999997E-2</v>
      </c>
      <c r="AC480" s="66">
        <f>(BD480-AF480)*AE480</f>
        <v>-4.7700000000000006E-2</v>
      </c>
      <c r="AD480" s="66">
        <f>(BD481-AF481)*AE480</f>
        <v>-3.1859999999999999E-2</v>
      </c>
      <c r="AE480" s="100">
        <v>1.8</v>
      </c>
      <c r="AF480" s="332">
        <v>2.6500000000000003E-2</v>
      </c>
      <c r="AG480" s="334">
        <v>2.6349999999999998E-2</v>
      </c>
      <c r="AH480" s="334">
        <v>2.665E-2</v>
      </c>
      <c r="AI480" s="334">
        <v>2.6749999999999999E-2</v>
      </c>
      <c r="AJ480" s="334">
        <v>2.6450000000000001E-2</v>
      </c>
      <c r="AK480" s="334">
        <v>2.6749999999999999E-2</v>
      </c>
      <c r="AL480" s="334">
        <v>2.7150000000000001E-2</v>
      </c>
      <c r="AM480" s="334">
        <v>2.93E-2</v>
      </c>
      <c r="AN480" s="334">
        <v>2.3550000000000001E-2</v>
      </c>
      <c r="AO480" s="334">
        <v>4.4950000000000004E-2</v>
      </c>
      <c r="AP480" s="334">
        <v>4.8000000000000001E-2</v>
      </c>
      <c r="AQ480" s="334">
        <v>3.9550000000000002E-2</v>
      </c>
      <c r="AR480" s="334">
        <v>4.3550000000000005E-2</v>
      </c>
      <c r="AS480" s="334">
        <v>6.0299999999999999E-2</v>
      </c>
      <c r="AT480" s="334">
        <v>5.1699999999999996E-2</v>
      </c>
      <c r="AU480" s="334">
        <v>4.4350000000000001E-2</v>
      </c>
      <c r="AV480" s="334">
        <v>4.3050000000000005E-2</v>
      </c>
      <c r="AW480" s="334">
        <v>4.24E-2</v>
      </c>
      <c r="AX480" s="334">
        <v>0.04</v>
      </c>
      <c r="AY480" s="334">
        <v>0.03</v>
      </c>
      <c r="AZ480" s="334">
        <v>2.6700000000000002E-2</v>
      </c>
      <c r="BA480" s="332">
        <v>2.58E-2</v>
      </c>
      <c r="BB480" s="334">
        <v>2.4899999999999999E-2</v>
      </c>
      <c r="BC480" s="334">
        <v>2.5349999999999998E-2</v>
      </c>
      <c r="BD480" s="332"/>
      <c r="BE480" s="325"/>
      <c r="BF480" s="325"/>
      <c r="BG480" s="99"/>
      <c r="BH480" s="325"/>
      <c r="BI480" s="325"/>
      <c r="BJ480" s="325"/>
      <c r="BK480" s="325"/>
      <c r="BL480" s="325"/>
      <c r="BM480" s="325"/>
      <c r="BN480" s="325"/>
      <c r="BO480" s="325"/>
      <c r="BP480" s="325"/>
      <c r="BQ480" s="325"/>
      <c r="BR480" s="325"/>
      <c r="BS480" s="325"/>
      <c r="BT480" s="325"/>
      <c r="BU480" s="325"/>
      <c r="BV480" s="325"/>
      <c r="BW480" s="325"/>
      <c r="BX480" s="325"/>
      <c r="BY480" s="325"/>
      <c r="BZ480" s="325"/>
      <c r="CA480" s="325"/>
      <c r="CB480" s="325"/>
      <c r="CC480" s="325"/>
      <c r="CD480" s="325"/>
      <c r="CE480" s="325"/>
      <c r="CF480" s="325"/>
      <c r="CG480" s="325"/>
      <c r="CH480" s="325"/>
      <c r="CI480" s="325"/>
      <c r="CJ480" s="325"/>
      <c r="CK480" s="325"/>
      <c r="CL480" s="325"/>
      <c r="CM480" s="162"/>
      <c r="CN480" s="162"/>
    </row>
    <row r="481" spans="1:92" s="1" customFormat="1" ht="10.5" customHeight="1">
      <c r="A481" s="1510"/>
      <c r="B481" s="1517"/>
      <c r="C481" s="1461" t="s">
        <v>553</v>
      </c>
      <c r="D481" s="131" t="s">
        <v>117</v>
      </c>
      <c r="E481" s="48">
        <f>AF481*$AE480</f>
        <v>3.1859999999999999E-2</v>
      </c>
      <c r="F481" s="48">
        <f t="shared" ref="F481:AB481" si="226">AG481*$AE480</f>
        <v>3.2219999999999999E-2</v>
      </c>
      <c r="G481" s="48">
        <f t="shared" si="226"/>
        <v>3.2219999999999999E-2</v>
      </c>
      <c r="H481" s="572">
        <f t="shared" si="226"/>
        <v>3.2310000000000005E-2</v>
      </c>
      <c r="I481" s="48">
        <f t="shared" si="226"/>
        <v>3.168E-2</v>
      </c>
      <c r="J481" s="48">
        <f t="shared" si="226"/>
        <v>3.1859999999999999E-2</v>
      </c>
      <c r="K481" s="48">
        <f t="shared" si="226"/>
        <v>3.1859999999999999E-2</v>
      </c>
      <c r="L481" s="48">
        <f t="shared" si="226"/>
        <v>3.177E-2</v>
      </c>
      <c r="M481" s="48">
        <f t="shared" si="226"/>
        <v>2.043E-2</v>
      </c>
      <c r="N481" s="572">
        <f t="shared" si="226"/>
        <v>1.9530000000000002E-2</v>
      </c>
      <c r="O481" s="48">
        <f t="shared" si="226"/>
        <v>2.0790000000000003E-2</v>
      </c>
      <c r="P481" s="48">
        <f t="shared" si="226"/>
        <v>2.4570000000000002E-2</v>
      </c>
      <c r="Q481" s="48">
        <f t="shared" si="226"/>
        <v>3.4289999999999994E-2</v>
      </c>
      <c r="R481" s="48">
        <f t="shared" si="226"/>
        <v>3.9060000000000004E-2</v>
      </c>
      <c r="S481" s="48">
        <f t="shared" si="226"/>
        <v>3.7170000000000002E-2</v>
      </c>
      <c r="T481" s="48">
        <f t="shared" si="226"/>
        <v>3.6720000000000003E-2</v>
      </c>
      <c r="U481" s="48">
        <f t="shared" si="226"/>
        <v>3.5729999999999998E-2</v>
      </c>
      <c r="V481" s="572">
        <f t="shared" si="226"/>
        <v>3.6359999999999996E-2</v>
      </c>
      <c r="W481" s="48">
        <f t="shared" si="226"/>
        <v>3.5279999999999999E-2</v>
      </c>
      <c r="X481" s="48">
        <f t="shared" si="226"/>
        <v>3.1500000000000007E-2</v>
      </c>
      <c r="Y481" s="48">
        <f t="shared" si="226"/>
        <v>3.0869999999999998E-2</v>
      </c>
      <c r="Z481" s="48">
        <f t="shared" si="226"/>
        <v>3.0690000000000005E-2</v>
      </c>
      <c r="AA481" s="48">
        <f t="shared" si="226"/>
        <v>3.0600000000000002E-2</v>
      </c>
      <c r="AB481" s="49">
        <f t="shared" si="226"/>
        <v>3.0869999999999998E-2</v>
      </c>
      <c r="AC481" s="66"/>
      <c r="AD481" s="66"/>
      <c r="AE481" s="100"/>
      <c r="AF481" s="332">
        <v>1.77E-2</v>
      </c>
      <c r="AG481" s="334">
        <v>1.7899999999999999E-2</v>
      </c>
      <c r="AH481" s="334">
        <v>1.7899999999999999E-2</v>
      </c>
      <c r="AI481" s="334">
        <v>1.7950000000000001E-2</v>
      </c>
      <c r="AJ481" s="334">
        <v>1.7600000000000001E-2</v>
      </c>
      <c r="AK481" s="334">
        <v>1.77E-2</v>
      </c>
      <c r="AL481" s="334">
        <v>1.77E-2</v>
      </c>
      <c r="AM481" s="334">
        <v>1.7649999999999999E-2</v>
      </c>
      <c r="AN481" s="334">
        <v>1.1349999999999999E-2</v>
      </c>
      <c r="AO481" s="334">
        <v>1.085E-2</v>
      </c>
      <c r="AP481" s="334">
        <v>1.1550000000000001E-2</v>
      </c>
      <c r="AQ481" s="334">
        <v>1.3650000000000001E-2</v>
      </c>
      <c r="AR481" s="334">
        <v>1.9049999999999997E-2</v>
      </c>
      <c r="AS481" s="334">
        <v>2.1700000000000001E-2</v>
      </c>
      <c r="AT481" s="334">
        <v>2.0650000000000002E-2</v>
      </c>
      <c r="AU481" s="334">
        <v>2.0400000000000001E-2</v>
      </c>
      <c r="AV481" s="334">
        <v>1.985E-2</v>
      </c>
      <c r="AW481" s="334">
        <v>2.0199999999999999E-2</v>
      </c>
      <c r="AX481" s="334">
        <v>1.9599999999999999E-2</v>
      </c>
      <c r="AY481" s="334">
        <v>1.7500000000000002E-2</v>
      </c>
      <c r="AZ481" s="334">
        <v>1.7149999999999999E-2</v>
      </c>
      <c r="BA481" s="332">
        <v>1.7050000000000003E-2</v>
      </c>
      <c r="BB481" s="334">
        <v>1.7000000000000001E-2</v>
      </c>
      <c r="BC481" s="334">
        <v>1.7149999999999999E-2</v>
      </c>
      <c r="BD481" s="332"/>
      <c r="BE481" s="332"/>
      <c r="BF481" s="332"/>
      <c r="BG481" s="332"/>
      <c r="BH481" s="332"/>
      <c r="BI481" s="332"/>
      <c r="BJ481" s="332"/>
      <c r="BK481" s="332"/>
      <c r="BL481" s="332"/>
      <c r="BM481" s="332"/>
      <c r="BN481" s="332"/>
      <c r="BO481" s="332"/>
      <c r="BP481" s="332"/>
      <c r="BQ481" s="332"/>
      <c r="BR481" s="332"/>
      <c r="BS481" s="332"/>
      <c r="BT481" s="332"/>
      <c r="BU481" s="332"/>
      <c r="BV481" s="332"/>
      <c r="BW481" s="332"/>
      <c r="BX481" s="332"/>
      <c r="BY481" s="332"/>
      <c r="BZ481" s="332"/>
      <c r="CA481" s="332"/>
      <c r="CB481" s="332"/>
      <c r="CC481" s="332"/>
      <c r="CD481" s="325"/>
      <c r="CE481" s="325"/>
      <c r="CF481" s="325"/>
      <c r="CG481" s="325"/>
      <c r="CH481" s="325"/>
      <c r="CI481" s="325"/>
      <c r="CJ481" s="325"/>
      <c r="CK481" s="325"/>
      <c r="CL481" s="325"/>
      <c r="CM481" s="162"/>
      <c r="CN481" s="162"/>
    </row>
    <row r="482" spans="1:92" s="1" customFormat="1" ht="10.5" customHeight="1" thickBot="1">
      <c r="A482" s="1511"/>
      <c r="B482" s="1518"/>
      <c r="C482" s="271"/>
      <c r="D482" s="236" t="s">
        <v>41</v>
      </c>
      <c r="E482" s="52">
        <f t="shared" ref="E482:AB482" si="227">E481/E480</f>
        <v>0.66792452830188664</v>
      </c>
      <c r="F482" s="52">
        <f t="shared" si="227"/>
        <v>0.6793168880455408</v>
      </c>
      <c r="G482" s="52">
        <f t="shared" si="227"/>
        <v>0.67166979362101309</v>
      </c>
      <c r="H482" s="877">
        <f t="shared" si="227"/>
        <v>0.67102803738317773</v>
      </c>
      <c r="I482" s="52">
        <f t="shared" si="227"/>
        <v>0.66540642722117194</v>
      </c>
      <c r="J482" s="52">
        <f t="shared" si="227"/>
        <v>0.66168224299065426</v>
      </c>
      <c r="K482" s="52">
        <f t="shared" si="227"/>
        <v>0.65193370165745845</v>
      </c>
      <c r="L482" s="52">
        <f t="shared" si="227"/>
        <v>0.60238907849829348</v>
      </c>
      <c r="M482" s="52">
        <f t="shared" si="227"/>
        <v>0.48195329087048827</v>
      </c>
      <c r="N482" s="877">
        <f t="shared" si="227"/>
        <v>0.2413793103448276</v>
      </c>
      <c r="O482" s="52">
        <f t="shared" si="227"/>
        <v>0.24062500000000003</v>
      </c>
      <c r="P482" s="52">
        <f t="shared" si="227"/>
        <v>0.34513274336283184</v>
      </c>
      <c r="Q482" s="52">
        <f t="shared" si="227"/>
        <v>0.43742824339839248</v>
      </c>
      <c r="R482" s="52">
        <f t="shared" si="227"/>
        <v>0.35986733001658378</v>
      </c>
      <c r="S482" s="52">
        <f t="shared" si="227"/>
        <v>0.39941972920696334</v>
      </c>
      <c r="T482" s="52">
        <f t="shared" si="227"/>
        <v>0.45997745208568214</v>
      </c>
      <c r="U482" s="52">
        <f t="shared" si="227"/>
        <v>0.46109175377468048</v>
      </c>
      <c r="V482" s="574">
        <f t="shared" si="227"/>
        <v>0.47641509433962259</v>
      </c>
      <c r="W482" s="52">
        <f t="shared" si="227"/>
        <v>0.48999999999999994</v>
      </c>
      <c r="X482" s="52">
        <f t="shared" si="227"/>
        <v>0.58333333333333348</v>
      </c>
      <c r="Y482" s="52">
        <f t="shared" si="227"/>
        <v>0.64232209737827706</v>
      </c>
      <c r="Z482" s="52">
        <f t="shared" si="227"/>
        <v>0.66085271317829464</v>
      </c>
      <c r="AA482" s="52">
        <f t="shared" si="227"/>
        <v>0.68273092369477917</v>
      </c>
      <c r="AB482" s="53">
        <f t="shared" si="227"/>
        <v>0.6765285996055227</v>
      </c>
      <c r="AC482" s="101"/>
      <c r="AD482" s="101"/>
      <c r="AE482" s="102"/>
      <c r="AF482" s="332"/>
      <c r="AG482" s="332"/>
      <c r="AH482" s="334"/>
      <c r="AI482" s="332"/>
      <c r="AJ482" s="334"/>
      <c r="AK482" s="334"/>
      <c r="AL482" s="332"/>
      <c r="AM482" s="334"/>
      <c r="AN482" s="334"/>
      <c r="AO482" s="332"/>
      <c r="AP482" s="334"/>
      <c r="AQ482" s="334"/>
      <c r="AR482" s="334"/>
      <c r="AS482" s="334"/>
      <c r="AT482" s="334"/>
      <c r="AU482" s="334"/>
      <c r="AV482" s="334"/>
      <c r="AW482" s="334"/>
      <c r="AX482" s="332"/>
      <c r="AY482" s="334"/>
      <c r="AZ482" s="334"/>
      <c r="BA482" s="332"/>
      <c r="BB482" s="334"/>
      <c r="BC482" s="334"/>
      <c r="BD482" s="332"/>
      <c r="BE482" s="325"/>
      <c r="BF482" s="325"/>
      <c r="BG482" s="332"/>
      <c r="BH482" s="325"/>
      <c r="BI482" s="325"/>
      <c r="BJ482" s="325"/>
      <c r="BK482" s="325"/>
      <c r="BL482" s="325"/>
      <c r="BM482" s="325"/>
      <c r="BN482" s="325"/>
      <c r="BO482" s="325"/>
      <c r="BP482" s="325"/>
      <c r="BQ482" s="325"/>
      <c r="BR482" s="325"/>
      <c r="BS482" s="325"/>
      <c r="BT482" s="325"/>
      <c r="BU482" s="325"/>
      <c r="BV482" s="325"/>
      <c r="BW482" s="325"/>
      <c r="BX482" s="325"/>
      <c r="BY482" s="325"/>
      <c r="BZ482" s="325"/>
      <c r="CA482" s="325"/>
      <c r="CB482" s="325"/>
      <c r="CC482" s="325"/>
      <c r="CD482" s="325"/>
      <c r="CE482" s="325"/>
      <c r="CF482" s="325"/>
      <c r="CG482" s="325"/>
      <c r="CH482" s="325"/>
      <c r="CI482" s="325"/>
      <c r="CJ482" s="325"/>
      <c r="CK482" s="325"/>
      <c r="CL482" s="325"/>
      <c r="CM482" s="162"/>
      <c r="CN482" s="162"/>
    </row>
    <row r="483" spans="1:92" s="1" customFormat="1" ht="10.5" customHeight="1">
      <c r="A483" s="1509" t="s">
        <v>93</v>
      </c>
      <c r="B483" s="1516" t="s">
        <v>909</v>
      </c>
      <c r="C483" s="1107"/>
      <c r="D483" s="1190"/>
      <c r="E483" s="76"/>
      <c r="F483" s="76"/>
      <c r="G483" s="76"/>
      <c r="H483" s="878"/>
      <c r="I483" s="76"/>
      <c r="J483" s="76"/>
      <c r="K483" s="76"/>
      <c r="L483" s="76"/>
      <c r="M483" s="76"/>
      <c r="N483" s="878"/>
      <c r="O483" s="76"/>
      <c r="P483" s="76"/>
      <c r="Q483" s="76"/>
      <c r="R483" s="76"/>
      <c r="S483" s="76"/>
      <c r="T483" s="76"/>
      <c r="U483" s="76"/>
      <c r="V483" s="573"/>
      <c r="W483" s="76"/>
      <c r="X483" s="76"/>
      <c r="Y483" s="76"/>
      <c r="Z483" s="76"/>
      <c r="AA483" s="76"/>
      <c r="AB483" s="77"/>
      <c r="AC483" s="66" t="s">
        <v>115</v>
      </c>
      <c r="AD483" s="66">
        <f>AD485/AC485</f>
        <v>0</v>
      </c>
      <c r="AE483" s="100"/>
      <c r="AF483" s="347"/>
      <c r="AG483" s="332"/>
      <c r="AH483" s="334"/>
      <c r="AI483" s="332"/>
      <c r="AJ483" s="334"/>
      <c r="AK483" s="334"/>
      <c r="AL483" s="332"/>
      <c r="AM483" s="334"/>
      <c r="AN483" s="334"/>
      <c r="AO483" s="332"/>
      <c r="AP483" s="334"/>
      <c r="AQ483" s="334"/>
      <c r="AR483" s="334"/>
      <c r="AS483" s="334"/>
      <c r="AT483" s="334"/>
      <c r="AU483" s="334"/>
      <c r="AV483" s="334"/>
      <c r="AW483" s="334"/>
      <c r="AX483" s="332"/>
      <c r="AY483" s="334"/>
      <c r="AZ483" s="334"/>
      <c r="BA483" s="332"/>
      <c r="BB483" s="334"/>
      <c r="BC483" s="334"/>
      <c r="BD483" s="332"/>
      <c r="BE483" s="332"/>
      <c r="BF483" s="332"/>
      <c r="BG483" s="325"/>
      <c r="BH483" s="332"/>
      <c r="BI483" s="332"/>
      <c r="BJ483" s="332"/>
      <c r="BK483" s="332"/>
      <c r="BL483" s="332"/>
      <c r="BM483" s="332"/>
      <c r="BN483" s="332"/>
      <c r="BO483" s="332"/>
      <c r="BP483" s="332"/>
      <c r="BQ483" s="332"/>
      <c r="BR483" s="332"/>
      <c r="BS483" s="332"/>
      <c r="BT483" s="332"/>
      <c r="BU483" s="332"/>
      <c r="BV483" s="332"/>
      <c r="BW483" s="332"/>
      <c r="BX483" s="332"/>
      <c r="BY483" s="332"/>
      <c r="BZ483" s="332"/>
      <c r="CA483" s="332"/>
      <c r="CB483" s="332"/>
      <c r="CC483" s="332"/>
      <c r="CD483" s="325"/>
      <c r="CE483" s="325"/>
      <c r="CF483" s="325"/>
      <c r="CG483" s="325"/>
      <c r="CH483" s="325"/>
      <c r="CI483" s="325"/>
      <c r="CJ483" s="325"/>
      <c r="CK483" s="325"/>
      <c r="CL483" s="325"/>
      <c r="CM483" s="162"/>
      <c r="CN483" s="162"/>
    </row>
    <row r="484" spans="1:92" s="1" customFormat="1" ht="10.5" customHeight="1">
      <c r="A484" s="1510"/>
      <c r="B484" s="1517"/>
      <c r="C484" s="1461" t="s">
        <v>129</v>
      </c>
      <c r="D484" s="131" t="s">
        <v>33</v>
      </c>
      <c r="E484" s="104">
        <f t="shared" ref="E484:AB484" si="228">ROUND(SQRT(E485^2+E486^2)*1000/(1.73*E$446),0)</f>
        <v>0</v>
      </c>
      <c r="F484" s="104">
        <f>ROUND(SQRT(F485^2+F486^2)*1000/(1.73*F$446),0)</f>
        <v>0</v>
      </c>
      <c r="G484" s="104">
        <f t="shared" si="228"/>
        <v>0</v>
      </c>
      <c r="H484" s="879">
        <f t="shared" si="228"/>
        <v>0</v>
      </c>
      <c r="I484" s="104">
        <f t="shared" si="228"/>
        <v>0</v>
      </c>
      <c r="J484" s="104">
        <f t="shared" si="228"/>
        <v>0</v>
      </c>
      <c r="K484" s="104">
        <f t="shared" si="228"/>
        <v>0</v>
      </c>
      <c r="L484" s="104">
        <f t="shared" si="228"/>
        <v>0</v>
      </c>
      <c r="M484" s="104">
        <f t="shared" si="228"/>
        <v>0</v>
      </c>
      <c r="N484" s="879">
        <f t="shared" si="228"/>
        <v>0</v>
      </c>
      <c r="O484" s="104">
        <f t="shared" si="228"/>
        <v>0</v>
      </c>
      <c r="P484" s="104">
        <f t="shared" si="228"/>
        <v>0</v>
      </c>
      <c r="Q484" s="104">
        <f t="shared" si="228"/>
        <v>0</v>
      </c>
      <c r="R484" s="104">
        <f t="shared" si="228"/>
        <v>0</v>
      </c>
      <c r="S484" s="104">
        <f t="shared" si="228"/>
        <v>0</v>
      </c>
      <c r="T484" s="104">
        <f t="shared" si="228"/>
        <v>0</v>
      </c>
      <c r="U484" s="104">
        <f t="shared" si="228"/>
        <v>0</v>
      </c>
      <c r="V484" s="575">
        <f t="shared" si="228"/>
        <v>0</v>
      </c>
      <c r="W484" s="104">
        <f t="shared" si="228"/>
        <v>0</v>
      </c>
      <c r="X484" s="104">
        <f t="shared" si="228"/>
        <v>0</v>
      </c>
      <c r="Y484" s="104">
        <f t="shared" si="228"/>
        <v>0</v>
      </c>
      <c r="Z484" s="104">
        <f t="shared" si="228"/>
        <v>0</v>
      </c>
      <c r="AA484" s="104">
        <f t="shared" si="228"/>
        <v>0</v>
      </c>
      <c r="AB484" s="105">
        <f t="shared" si="228"/>
        <v>0</v>
      </c>
      <c r="AC484" s="332"/>
      <c r="AD484" s="332"/>
      <c r="AE484" s="100"/>
      <c r="AF484" s="99"/>
      <c r="AG484" s="99"/>
      <c r="AH484" s="334"/>
      <c r="AI484" s="99"/>
      <c r="AJ484" s="334"/>
      <c r="AK484" s="334"/>
      <c r="AL484" s="99"/>
      <c r="AM484" s="334"/>
      <c r="AN484" s="334"/>
      <c r="AO484" s="99"/>
      <c r="AP484" s="334"/>
      <c r="AQ484" s="334"/>
      <c r="AR484" s="334"/>
      <c r="AS484" s="334"/>
      <c r="AT484" s="334"/>
      <c r="AU484" s="334"/>
      <c r="AV484" s="334"/>
      <c r="AW484" s="334"/>
      <c r="AX484" s="99"/>
      <c r="AY484" s="334"/>
      <c r="AZ484" s="334"/>
      <c r="BA484" s="99"/>
      <c r="BB484" s="334"/>
      <c r="BC484" s="334"/>
      <c r="BD484" s="99"/>
      <c r="BE484" s="99"/>
      <c r="BF484" s="99"/>
      <c r="BG484" s="332"/>
      <c r="BH484" s="99"/>
      <c r="BI484" s="99"/>
      <c r="BJ484" s="99"/>
      <c r="BK484" s="99"/>
      <c r="BL484" s="99"/>
      <c r="BM484" s="99"/>
      <c r="BN484" s="99"/>
      <c r="BO484" s="99"/>
      <c r="BP484" s="99"/>
      <c r="BQ484" s="99"/>
      <c r="BR484" s="99"/>
      <c r="BS484" s="99"/>
      <c r="BT484" s="99"/>
      <c r="BU484" s="99"/>
      <c r="BV484" s="99"/>
      <c r="BW484" s="99"/>
      <c r="BX484" s="99"/>
      <c r="BY484" s="99"/>
      <c r="BZ484" s="99"/>
      <c r="CA484" s="99"/>
      <c r="CB484" s="99"/>
      <c r="CC484" s="99"/>
      <c r="CD484" s="325"/>
      <c r="CE484" s="325"/>
      <c r="CF484" s="325"/>
      <c r="CG484" s="325"/>
      <c r="CH484" s="325"/>
      <c r="CI484" s="325"/>
      <c r="CJ484" s="325"/>
      <c r="CK484" s="325"/>
      <c r="CL484" s="325"/>
      <c r="CM484" s="162"/>
      <c r="CN484" s="162"/>
    </row>
    <row r="485" spans="1:92" s="1" customFormat="1" ht="10.5" customHeight="1">
      <c r="A485" s="1510"/>
      <c r="B485" s="1517"/>
      <c r="C485" s="1461" t="s">
        <v>553</v>
      </c>
      <c r="D485" s="131" t="s">
        <v>116</v>
      </c>
      <c r="E485" s="48">
        <f>AF485*$AE485</f>
        <v>2.3999999999999998E-3</v>
      </c>
      <c r="F485" s="48">
        <f>AG485*$AE485</f>
        <v>2.3999999999999998E-3</v>
      </c>
      <c r="G485" s="48">
        <f t="shared" ref="G485:Z485" si="229">AH485*$AE485</f>
        <v>2.3999999999999998E-3</v>
      </c>
      <c r="H485" s="572">
        <f t="shared" si="229"/>
        <v>2.3999999999999998E-3</v>
      </c>
      <c r="I485" s="48">
        <f t="shared" si="229"/>
        <v>2.3999999999999998E-3</v>
      </c>
      <c r="J485" s="48">
        <f t="shared" si="229"/>
        <v>2.3999999999999998E-3</v>
      </c>
      <c r="K485" s="48">
        <f t="shared" si="229"/>
        <v>2.3999999999999998E-3</v>
      </c>
      <c r="L485" s="48">
        <f t="shared" si="229"/>
        <v>2.3999999999999998E-3</v>
      </c>
      <c r="M485" s="48">
        <f t="shared" si="229"/>
        <v>2.3999999999999998E-3</v>
      </c>
      <c r="N485" s="572">
        <f t="shared" si="229"/>
        <v>2.3999999999999998E-3</v>
      </c>
      <c r="O485" s="48">
        <f t="shared" si="229"/>
        <v>2.3999999999999998E-3</v>
      </c>
      <c r="P485" s="48">
        <f t="shared" si="229"/>
        <v>2.3999999999999998E-3</v>
      </c>
      <c r="Q485" s="48">
        <f t="shared" si="229"/>
        <v>2.3999999999999998E-3</v>
      </c>
      <c r="R485" s="48">
        <f t="shared" si="229"/>
        <v>2.3999999999999998E-3</v>
      </c>
      <c r="S485" s="48">
        <f t="shared" si="229"/>
        <v>2.3999999999999998E-3</v>
      </c>
      <c r="T485" s="48">
        <f t="shared" si="229"/>
        <v>2.3999999999999998E-3</v>
      </c>
      <c r="U485" s="48">
        <f t="shared" si="229"/>
        <v>2.3999999999999998E-3</v>
      </c>
      <c r="V485" s="572">
        <f t="shared" si="229"/>
        <v>2.3999999999999998E-3</v>
      </c>
      <c r="W485" s="48">
        <f t="shared" si="229"/>
        <v>2.3999999999999998E-3</v>
      </c>
      <c r="X485" s="48">
        <f t="shared" si="229"/>
        <v>2.3999999999999998E-3</v>
      </c>
      <c r="Y485" s="48">
        <f t="shared" si="229"/>
        <v>2.3999999999999998E-3</v>
      </c>
      <c r="Z485" s="48">
        <f t="shared" si="229"/>
        <v>2.3999999999999998E-3</v>
      </c>
      <c r="AA485" s="48">
        <f>BB485*$AE485</f>
        <v>2.3999999999999998E-3</v>
      </c>
      <c r="AB485" s="49">
        <f>BC485*$AE485</f>
        <v>2.3999999999999998E-3</v>
      </c>
      <c r="AC485" s="66">
        <f>(BD485-AF485)*AE485</f>
        <v>-2.3999999999999998E-3</v>
      </c>
      <c r="AD485" s="66">
        <f>(BD486-AF486)*AE485</f>
        <v>0</v>
      </c>
      <c r="AE485" s="100">
        <v>4.8</v>
      </c>
      <c r="AF485" s="99">
        <v>5.0000000000000001E-4</v>
      </c>
      <c r="AG485" s="99">
        <v>5.0000000000000001E-4</v>
      </c>
      <c r="AH485" s="99">
        <v>5.0000000000000001E-4</v>
      </c>
      <c r="AI485" s="99">
        <v>5.0000000000000001E-4</v>
      </c>
      <c r="AJ485" s="99">
        <v>5.0000000000000001E-4</v>
      </c>
      <c r="AK485" s="99">
        <v>5.0000000000000001E-4</v>
      </c>
      <c r="AL485" s="99">
        <v>5.0000000000000001E-4</v>
      </c>
      <c r="AM485" s="99">
        <v>5.0000000000000001E-4</v>
      </c>
      <c r="AN485" s="99">
        <v>5.0000000000000001E-4</v>
      </c>
      <c r="AO485" s="99">
        <v>5.0000000000000001E-4</v>
      </c>
      <c r="AP485" s="99">
        <v>5.0000000000000001E-4</v>
      </c>
      <c r="AQ485" s="99">
        <v>5.0000000000000001E-4</v>
      </c>
      <c r="AR485" s="99">
        <v>5.0000000000000001E-4</v>
      </c>
      <c r="AS485" s="99">
        <v>5.0000000000000001E-4</v>
      </c>
      <c r="AT485" s="99">
        <v>5.0000000000000001E-4</v>
      </c>
      <c r="AU485" s="99">
        <v>5.0000000000000001E-4</v>
      </c>
      <c r="AV485" s="99">
        <v>5.0000000000000001E-4</v>
      </c>
      <c r="AW485" s="99">
        <v>5.0000000000000001E-4</v>
      </c>
      <c r="AX485" s="99">
        <v>5.0000000000000001E-4</v>
      </c>
      <c r="AY485" s="99">
        <v>5.0000000000000001E-4</v>
      </c>
      <c r="AZ485" s="99">
        <v>5.0000000000000001E-4</v>
      </c>
      <c r="BA485" s="99">
        <v>5.0000000000000001E-4</v>
      </c>
      <c r="BB485" s="99">
        <v>5.0000000000000001E-4</v>
      </c>
      <c r="BC485" s="99">
        <v>5.0000000000000001E-4</v>
      </c>
      <c r="BD485" s="99"/>
      <c r="BE485" s="325"/>
      <c r="BF485" s="325"/>
      <c r="BG485" s="99"/>
      <c r="BH485" s="325"/>
      <c r="BI485" s="325"/>
      <c r="BJ485" s="325"/>
      <c r="BK485" s="325"/>
      <c r="BL485" s="325"/>
      <c r="BM485" s="325"/>
      <c r="BN485" s="325"/>
      <c r="BO485" s="325"/>
      <c r="BP485" s="325"/>
      <c r="BQ485" s="325"/>
      <c r="BR485" s="325"/>
      <c r="BS485" s="325"/>
      <c r="BT485" s="325"/>
      <c r="BU485" s="325"/>
      <c r="BV485" s="325"/>
      <c r="BW485" s="325"/>
      <c r="BX485" s="325"/>
      <c r="BY485" s="325"/>
      <c r="BZ485" s="325"/>
      <c r="CA485" s="325"/>
      <c r="CB485" s="325"/>
      <c r="CC485" s="325"/>
      <c r="CD485" s="325"/>
      <c r="CE485" s="325"/>
      <c r="CF485" s="325"/>
      <c r="CG485" s="325"/>
      <c r="CH485" s="325"/>
      <c r="CI485" s="325"/>
      <c r="CJ485" s="325"/>
      <c r="CK485" s="325"/>
      <c r="CL485" s="325"/>
      <c r="CM485" s="162"/>
      <c r="CN485" s="162"/>
    </row>
    <row r="486" spans="1:92" s="1" customFormat="1" ht="10.5" customHeight="1">
      <c r="A486" s="1510"/>
      <c r="B486" s="1517"/>
      <c r="C486" s="1461" t="s">
        <v>553</v>
      </c>
      <c r="D486" s="131" t="s">
        <v>117</v>
      </c>
      <c r="E486" s="48">
        <f>AF486*$AE485</f>
        <v>0</v>
      </c>
      <c r="F486" s="48">
        <f t="shared" ref="F486:AB486" si="230">AG486*$AE485</f>
        <v>0</v>
      </c>
      <c r="G486" s="48">
        <f t="shared" si="230"/>
        <v>0</v>
      </c>
      <c r="H486" s="572">
        <f t="shared" si="230"/>
        <v>0</v>
      </c>
      <c r="I486" s="48">
        <f t="shared" si="230"/>
        <v>0</v>
      </c>
      <c r="J486" s="48">
        <f t="shared" si="230"/>
        <v>0</v>
      </c>
      <c r="K486" s="48">
        <f t="shared" si="230"/>
        <v>0</v>
      </c>
      <c r="L486" s="48">
        <f t="shared" si="230"/>
        <v>0</v>
      </c>
      <c r="M486" s="48">
        <f t="shared" si="230"/>
        <v>0</v>
      </c>
      <c r="N486" s="572">
        <f t="shared" si="230"/>
        <v>0</v>
      </c>
      <c r="O486" s="48">
        <f t="shared" si="230"/>
        <v>0</v>
      </c>
      <c r="P486" s="48">
        <f t="shared" si="230"/>
        <v>0</v>
      </c>
      <c r="Q486" s="48">
        <f t="shared" si="230"/>
        <v>0</v>
      </c>
      <c r="R486" s="48">
        <f t="shared" si="230"/>
        <v>0</v>
      </c>
      <c r="S486" s="48">
        <f t="shared" si="230"/>
        <v>0</v>
      </c>
      <c r="T486" s="48">
        <f t="shared" si="230"/>
        <v>0</v>
      </c>
      <c r="U486" s="48">
        <f t="shared" si="230"/>
        <v>0</v>
      </c>
      <c r="V486" s="572">
        <f t="shared" si="230"/>
        <v>0</v>
      </c>
      <c r="W486" s="48">
        <f t="shared" si="230"/>
        <v>0</v>
      </c>
      <c r="X486" s="48">
        <f t="shared" si="230"/>
        <v>0</v>
      </c>
      <c r="Y486" s="48">
        <f t="shared" si="230"/>
        <v>0</v>
      </c>
      <c r="Z486" s="48">
        <f t="shared" si="230"/>
        <v>0</v>
      </c>
      <c r="AA486" s="48">
        <f t="shared" si="230"/>
        <v>0</v>
      </c>
      <c r="AB486" s="49">
        <f t="shared" si="230"/>
        <v>0</v>
      </c>
      <c r="AC486" s="66"/>
      <c r="AD486" s="66"/>
      <c r="AE486" s="100"/>
      <c r="AF486" s="99">
        <v>0</v>
      </c>
      <c r="AG486" s="99">
        <v>0</v>
      </c>
      <c r="AH486" s="334">
        <v>0</v>
      </c>
      <c r="AI486" s="99">
        <v>0</v>
      </c>
      <c r="AJ486" s="334">
        <v>0</v>
      </c>
      <c r="AK486" s="334">
        <v>0</v>
      </c>
      <c r="AL486" s="99">
        <v>0</v>
      </c>
      <c r="AM486" s="334">
        <v>0</v>
      </c>
      <c r="AN486" s="334">
        <v>0</v>
      </c>
      <c r="AO486" s="99">
        <v>0</v>
      </c>
      <c r="AP486" s="334">
        <v>0</v>
      </c>
      <c r="AQ486" s="334">
        <v>0</v>
      </c>
      <c r="AR486" s="334">
        <v>0</v>
      </c>
      <c r="AS486" s="99">
        <v>0</v>
      </c>
      <c r="AT486" s="334">
        <v>0</v>
      </c>
      <c r="AU486" s="99">
        <v>0</v>
      </c>
      <c r="AV486" s="334">
        <v>0</v>
      </c>
      <c r="AW486" s="334">
        <v>0</v>
      </c>
      <c r="AX486" s="99">
        <v>0</v>
      </c>
      <c r="AY486" s="334">
        <v>0</v>
      </c>
      <c r="AZ486" s="334">
        <v>0</v>
      </c>
      <c r="BA486" s="99">
        <v>0</v>
      </c>
      <c r="BB486" s="334">
        <v>0</v>
      </c>
      <c r="BC486" s="334">
        <v>0</v>
      </c>
      <c r="BD486" s="99"/>
      <c r="BE486" s="325"/>
      <c r="BF486" s="325"/>
      <c r="BG486" s="325"/>
      <c r="BH486" s="325"/>
      <c r="BI486" s="325"/>
      <c r="BJ486" s="325"/>
      <c r="BK486" s="325"/>
      <c r="BL486" s="325"/>
      <c r="BM486" s="325"/>
      <c r="BN486" s="325"/>
      <c r="BO486" s="325"/>
      <c r="BP486" s="325"/>
      <c r="BQ486" s="325"/>
      <c r="BR486" s="325"/>
      <c r="BS486" s="325"/>
      <c r="BT486" s="325"/>
      <c r="BU486" s="325"/>
      <c r="BV486" s="325"/>
      <c r="BW486" s="325"/>
      <c r="BX486" s="325"/>
      <c r="BY486" s="325"/>
      <c r="BZ486" s="325"/>
      <c r="CA486" s="325"/>
      <c r="CB486" s="325"/>
      <c r="CC486" s="325"/>
      <c r="CD486" s="325"/>
      <c r="CE486" s="325"/>
      <c r="CF486" s="325"/>
      <c r="CG486" s="325"/>
      <c r="CH486" s="325"/>
      <c r="CI486" s="325"/>
      <c r="CJ486" s="325"/>
      <c r="CK486" s="325"/>
      <c r="CL486" s="325"/>
      <c r="CM486" s="162"/>
      <c r="CN486" s="162"/>
    </row>
    <row r="487" spans="1:92" s="1" customFormat="1" ht="10.5" customHeight="1" thickBot="1">
      <c r="A487" s="1511"/>
      <c r="B487" s="1518"/>
      <c r="C487" s="271"/>
      <c r="D487" s="236" t="s">
        <v>41</v>
      </c>
      <c r="E487" s="52">
        <f t="shared" ref="E487:AB487" si="231">E486/E485</f>
        <v>0</v>
      </c>
      <c r="F487" s="52">
        <f t="shared" si="231"/>
        <v>0</v>
      </c>
      <c r="G487" s="52">
        <f t="shared" si="231"/>
        <v>0</v>
      </c>
      <c r="H487" s="877">
        <f t="shared" si="231"/>
        <v>0</v>
      </c>
      <c r="I487" s="52">
        <f t="shared" si="231"/>
        <v>0</v>
      </c>
      <c r="J487" s="52">
        <f t="shared" si="231"/>
        <v>0</v>
      </c>
      <c r="K487" s="52">
        <f t="shared" si="231"/>
        <v>0</v>
      </c>
      <c r="L487" s="52">
        <f t="shared" si="231"/>
        <v>0</v>
      </c>
      <c r="M487" s="52">
        <f t="shared" si="231"/>
        <v>0</v>
      </c>
      <c r="N487" s="877">
        <f t="shared" si="231"/>
        <v>0</v>
      </c>
      <c r="O487" s="52">
        <f t="shared" si="231"/>
        <v>0</v>
      </c>
      <c r="P487" s="52">
        <f t="shared" si="231"/>
        <v>0</v>
      </c>
      <c r="Q487" s="52">
        <f t="shared" si="231"/>
        <v>0</v>
      </c>
      <c r="R487" s="52">
        <f t="shared" si="231"/>
        <v>0</v>
      </c>
      <c r="S487" s="52">
        <f t="shared" si="231"/>
        <v>0</v>
      </c>
      <c r="T487" s="52">
        <f t="shared" si="231"/>
        <v>0</v>
      </c>
      <c r="U487" s="52">
        <f t="shared" si="231"/>
        <v>0</v>
      </c>
      <c r="V487" s="574">
        <f t="shared" si="231"/>
        <v>0</v>
      </c>
      <c r="W487" s="52">
        <f t="shared" si="231"/>
        <v>0</v>
      </c>
      <c r="X487" s="52">
        <f t="shared" si="231"/>
        <v>0</v>
      </c>
      <c r="Y487" s="52">
        <f t="shared" si="231"/>
        <v>0</v>
      </c>
      <c r="Z487" s="52">
        <f t="shared" si="231"/>
        <v>0</v>
      </c>
      <c r="AA487" s="52">
        <f t="shared" si="231"/>
        <v>0</v>
      </c>
      <c r="AB487" s="53">
        <f t="shared" si="231"/>
        <v>0</v>
      </c>
      <c r="AC487" s="101"/>
      <c r="AD487" s="101"/>
      <c r="AE487" s="102"/>
      <c r="AF487" s="332"/>
      <c r="AG487" s="332"/>
      <c r="AH487" s="334"/>
      <c r="AI487" s="332"/>
      <c r="AJ487" s="334"/>
      <c r="AK487" s="334"/>
      <c r="AL487" s="332"/>
      <c r="AM487" s="334"/>
      <c r="AN487" s="334"/>
      <c r="AO487" s="332"/>
      <c r="AP487" s="334"/>
      <c r="AQ487" s="334"/>
      <c r="AR487" s="334"/>
      <c r="AS487" s="334"/>
      <c r="AT487" s="334"/>
      <c r="AU487" s="334"/>
      <c r="AV487" s="334"/>
      <c r="AW487" s="334"/>
      <c r="AX487" s="332"/>
      <c r="AY487" s="334"/>
      <c r="AZ487" s="334"/>
      <c r="BA487" s="332"/>
      <c r="BB487" s="334"/>
      <c r="BC487" s="334"/>
      <c r="BD487" s="332"/>
      <c r="BE487" s="332"/>
      <c r="BF487" s="332"/>
      <c r="BG487" s="332"/>
      <c r="BH487" s="332"/>
      <c r="BI487" s="332"/>
      <c r="BJ487" s="332"/>
      <c r="BK487" s="332"/>
      <c r="BL487" s="332"/>
      <c r="BM487" s="332"/>
      <c r="BN487" s="332"/>
      <c r="BO487" s="332"/>
      <c r="BP487" s="332"/>
      <c r="BQ487" s="332"/>
      <c r="BR487" s="332"/>
      <c r="BS487" s="332"/>
      <c r="BT487" s="332"/>
      <c r="BU487" s="332"/>
      <c r="BV487" s="332"/>
      <c r="BW487" s="332"/>
      <c r="BX487" s="332"/>
      <c r="BY487" s="332"/>
      <c r="BZ487" s="332"/>
      <c r="CA487" s="332"/>
      <c r="CB487" s="332"/>
      <c r="CC487" s="332"/>
      <c r="CD487" s="325"/>
      <c r="CE487" s="325"/>
      <c r="CF487" s="325"/>
      <c r="CG487" s="325"/>
      <c r="CH487" s="325"/>
      <c r="CI487" s="325"/>
      <c r="CJ487" s="325"/>
      <c r="CK487" s="325"/>
      <c r="CL487" s="325"/>
      <c r="CM487" s="162"/>
      <c r="CN487" s="162"/>
    </row>
    <row r="488" spans="1:92" s="1" customFormat="1" ht="10.5" customHeight="1">
      <c r="A488" s="1509" t="s">
        <v>14</v>
      </c>
      <c r="B488" s="1516" t="s">
        <v>910</v>
      </c>
      <c r="C488" s="1107"/>
      <c r="D488" s="1190"/>
      <c r="E488" s="76"/>
      <c r="F488" s="76"/>
      <c r="G488" s="76"/>
      <c r="H488" s="878"/>
      <c r="I488" s="76"/>
      <c r="J488" s="76"/>
      <c r="K488" s="76"/>
      <c r="L488" s="76"/>
      <c r="M488" s="76"/>
      <c r="N488" s="878"/>
      <c r="O488" s="76"/>
      <c r="P488" s="76"/>
      <c r="Q488" s="76"/>
      <c r="R488" s="76"/>
      <c r="S488" s="76"/>
      <c r="T488" s="76"/>
      <c r="U488" s="76"/>
      <c r="V488" s="573"/>
      <c r="W488" s="76"/>
      <c r="X488" s="76"/>
      <c r="Y488" s="76"/>
      <c r="Z488" s="76"/>
      <c r="AA488" s="76"/>
      <c r="AB488" s="77"/>
      <c r="AC488" s="66" t="s">
        <v>115</v>
      </c>
      <c r="AD488" s="66">
        <f>AD490/AC490</f>
        <v>0.36546184738955828</v>
      </c>
      <c r="AE488" s="100"/>
      <c r="AF488" s="347"/>
      <c r="AG488" s="332"/>
      <c r="AH488" s="334"/>
      <c r="AI488" s="332"/>
      <c r="AJ488" s="334"/>
      <c r="AK488" s="334"/>
      <c r="AL488" s="332"/>
      <c r="AM488" s="334"/>
      <c r="AN488" s="334"/>
      <c r="AO488" s="332"/>
      <c r="AP488" s="334"/>
      <c r="AQ488" s="334"/>
      <c r="AR488" s="334"/>
      <c r="AS488" s="334"/>
      <c r="AT488" s="334"/>
      <c r="AU488" s="334"/>
      <c r="AV488" s="334"/>
      <c r="AW488" s="334"/>
      <c r="AX488" s="332"/>
      <c r="AY488" s="334"/>
      <c r="AZ488" s="334"/>
      <c r="BA488" s="332"/>
      <c r="BB488" s="334"/>
      <c r="BC488" s="334"/>
      <c r="BD488" s="332"/>
      <c r="BE488" s="332"/>
      <c r="BF488" s="332"/>
      <c r="BG488" s="332"/>
      <c r="BH488" s="332"/>
      <c r="BI488" s="332"/>
      <c r="BJ488" s="332"/>
      <c r="BK488" s="332"/>
      <c r="BL488" s="332"/>
      <c r="BM488" s="332"/>
      <c r="BN488" s="332"/>
      <c r="BO488" s="332"/>
      <c r="BP488" s="332"/>
      <c r="BQ488" s="332"/>
      <c r="BR488" s="332"/>
      <c r="BS488" s="332"/>
      <c r="BT488" s="332"/>
      <c r="BU488" s="332"/>
      <c r="BV488" s="332"/>
      <c r="BW488" s="332"/>
      <c r="BX488" s="332"/>
      <c r="BY488" s="332"/>
      <c r="BZ488" s="332"/>
      <c r="CA488" s="332"/>
      <c r="CB488" s="332"/>
      <c r="CC488" s="332"/>
      <c r="CD488" s="325"/>
      <c r="CE488" s="325"/>
      <c r="CF488" s="325"/>
      <c r="CG488" s="325"/>
      <c r="CH488" s="325"/>
      <c r="CI488" s="325"/>
      <c r="CJ488" s="325"/>
      <c r="CK488" s="325"/>
      <c r="CL488" s="325"/>
      <c r="CM488" s="162"/>
      <c r="CN488" s="162"/>
    </row>
    <row r="489" spans="1:92" s="1" customFormat="1" ht="10.5" customHeight="1">
      <c r="A489" s="1510"/>
      <c r="B489" s="1517"/>
      <c r="C489" s="1461" t="s">
        <v>129</v>
      </c>
      <c r="D489" s="131" t="s">
        <v>33</v>
      </c>
      <c r="E489" s="104">
        <f t="shared" ref="E489:AB489" si="232">ROUND(SQRT(E490^2+E491^2)*1000/(1.73*E$447),0)</f>
        <v>12</v>
      </c>
      <c r="F489" s="104">
        <f>ROUND(SQRT(F490^2+F491^2)*1000/(1.73*F$447),0)</f>
        <v>13</v>
      </c>
      <c r="G489" s="104">
        <f t="shared" si="232"/>
        <v>12</v>
      </c>
      <c r="H489" s="879">
        <f t="shared" si="232"/>
        <v>12</v>
      </c>
      <c r="I489" s="104">
        <f t="shared" si="232"/>
        <v>12</v>
      </c>
      <c r="J489" s="104">
        <f t="shared" si="232"/>
        <v>13</v>
      </c>
      <c r="K489" s="104">
        <f t="shared" si="232"/>
        <v>12</v>
      </c>
      <c r="L489" s="104">
        <f t="shared" si="232"/>
        <v>12</v>
      </c>
      <c r="M489" s="104">
        <f t="shared" si="232"/>
        <v>15</v>
      </c>
      <c r="N489" s="879">
        <f t="shared" si="232"/>
        <v>13</v>
      </c>
      <c r="O489" s="104">
        <f t="shared" si="232"/>
        <v>14</v>
      </c>
      <c r="P489" s="104">
        <f t="shared" si="232"/>
        <v>15</v>
      </c>
      <c r="Q489" s="104">
        <f t="shared" si="232"/>
        <v>15</v>
      </c>
      <c r="R489" s="104">
        <f t="shared" si="232"/>
        <v>16</v>
      </c>
      <c r="S489" s="104">
        <f t="shared" si="232"/>
        <v>16</v>
      </c>
      <c r="T489" s="104">
        <f t="shared" si="232"/>
        <v>15</v>
      </c>
      <c r="U489" s="104">
        <f t="shared" si="232"/>
        <v>15</v>
      </c>
      <c r="V489" s="575">
        <f t="shared" si="232"/>
        <v>14</v>
      </c>
      <c r="W489" s="104">
        <f t="shared" si="232"/>
        <v>13</v>
      </c>
      <c r="X489" s="104">
        <f t="shared" si="232"/>
        <v>13</v>
      </c>
      <c r="Y489" s="104">
        <f t="shared" si="232"/>
        <v>12</v>
      </c>
      <c r="Z489" s="104">
        <f t="shared" si="232"/>
        <v>11</v>
      </c>
      <c r="AA489" s="104">
        <f t="shared" si="232"/>
        <v>11</v>
      </c>
      <c r="AB489" s="105">
        <f t="shared" si="232"/>
        <v>12</v>
      </c>
      <c r="AC489" s="332"/>
      <c r="AD489" s="332"/>
      <c r="AE489" s="100"/>
      <c r="AF489" s="99"/>
      <c r="AG489" s="99"/>
      <c r="AH489" s="334"/>
      <c r="AI489" s="99"/>
      <c r="AJ489" s="334"/>
      <c r="AK489" s="334"/>
      <c r="AL489" s="99"/>
      <c r="AM489" s="334"/>
      <c r="AN489" s="334"/>
      <c r="AO489" s="99"/>
      <c r="AP489" s="334"/>
      <c r="AQ489" s="334"/>
      <c r="AR489" s="334"/>
      <c r="AS489" s="334"/>
      <c r="AT489" s="334"/>
      <c r="AU489" s="334"/>
      <c r="AV489" s="334"/>
      <c r="AW489" s="334"/>
      <c r="AX489" s="99"/>
      <c r="AY489" s="334"/>
      <c r="AZ489" s="334"/>
      <c r="BA489" s="99"/>
      <c r="BB489" s="334"/>
      <c r="BC489" s="334"/>
      <c r="BD489" s="99"/>
      <c r="BE489" s="99"/>
      <c r="BF489" s="99"/>
      <c r="BG489" s="332"/>
      <c r="BH489" s="99"/>
      <c r="BI489" s="99"/>
      <c r="BJ489" s="99"/>
      <c r="BK489" s="99"/>
      <c r="BL489" s="99"/>
      <c r="BM489" s="99"/>
      <c r="BN489" s="99"/>
      <c r="BO489" s="99"/>
      <c r="BP489" s="99"/>
      <c r="BQ489" s="99"/>
      <c r="BR489" s="99"/>
      <c r="BS489" s="99"/>
      <c r="BT489" s="99"/>
      <c r="BU489" s="99"/>
      <c r="BV489" s="99"/>
      <c r="BW489" s="99"/>
      <c r="BX489" s="99"/>
      <c r="BY489" s="99"/>
      <c r="BZ489" s="99"/>
      <c r="CA489" s="99"/>
      <c r="CB489" s="99"/>
      <c r="CC489" s="99"/>
      <c r="CD489" s="325"/>
      <c r="CE489" s="325"/>
      <c r="CF489" s="325"/>
      <c r="CG489" s="325"/>
      <c r="CH489" s="325"/>
      <c r="CI489" s="325"/>
      <c r="CJ489" s="325"/>
      <c r="CK489" s="325"/>
      <c r="CL489" s="325"/>
      <c r="CM489" s="162"/>
      <c r="CN489" s="162"/>
    </row>
    <row r="490" spans="1:92" s="1" customFormat="1" ht="10.5" customHeight="1">
      <c r="A490" s="1510"/>
      <c r="B490" s="1517"/>
      <c r="C490" s="1461" t="s">
        <v>553</v>
      </c>
      <c r="D490" s="131" t="s">
        <v>116</v>
      </c>
      <c r="E490" s="48">
        <f>AF490*$AE490</f>
        <v>0.11951999999999999</v>
      </c>
      <c r="F490" s="48">
        <f t="shared" ref="F490:AB490" si="233">AG490*$AE490</f>
        <v>0.12672</v>
      </c>
      <c r="G490" s="48">
        <f t="shared" si="233"/>
        <v>0.12024000000000001</v>
      </c>
      <c r="H490" s="572">
        <f t="shared" si="233"/>
        <v>0.12096</v>
      </c>
      <c r="I490" s="48">
        <f t="shared" si="233"/>
        <v>0.12264</v>
      </c>
      <c r="J490" s="48">
        <f t="shared" si="233"/>
        <v>0.12695999999999999</v>
      </c>
      <c r="K490" s="48">
        <f t="shared" si="233"/>
        <v>0.12240000000000001</v>
      </c>
      <c r="L490" s="48">
        <f t="shared" si="233"/>
        <v>0.12480000000000001</v>
      </c>
      <c r="M490" s="48">
        <f t="shared" si="233"/>
        <v>0.15528</v>
      </c>
      <c r="N490" s="572">
        <f t="shared" si="233"/>
        <v>0.12383999999999999</v>
      </c>
      <c r="O490" s="48">
        <f t="shared" si="233"/>
        <v>0.13608000000000001</v>
      </c>
      <c r="P490" s="48">
        <f t="shared" si="233"/>
        <v>0.15407999999999997</v>
      </c>
      <c r="Q490" s="48">
        <f t="shared" si="233"/>
        <v>0.15456</v>
      </c>
      <c r="R490" s="48">
        <f t="shared" si="233"/>
        <v>0.16583999999999999</v>
      </c>
      <c r="S490" s="48">
        <f t="shared" si="233"/>
        <v>0.16200000000000001</v>
      </c>
      <c r="T490" s="48">
        <f t="shared" si="233"/>
        <v>0.14879999999999999</v>
      </c>
      <c r="U490" s="48">
        <f t="shared" si="233"/>
        <v>0.15288000000000002</v>
      </c>
      <c r="V490" s="572">
        <f t="shared" si="233"/>
        <v>0.13655999999999999</v>
      </c>
      <c r="W490" s="48">
        <f t="shared" si="233"/>
        <v>0.13200000000000001</v>
      </c>
      <c r="X490" s="48">
        <f t="shared" si="233"/>
        <v>0.12503999999999998</v>
      </c>
      <c r="Y490" s="48">
        <f t="shared" si="233"/>
        <v>0.11831999999999998</v>
      </c>
      <c r="Z490" s="48">
        <f t="shared" si="233"/>
        <v>0.11231999999999999</v>
      </c>
      <c r="AA490" s="48">
        <f t="shared" si="233"/>
        <v>0.11304</v>
      </c>
      <c r="AB490" s="49">
        <f t="shared" si="233"/>
        <v>0.11688</v>
      </c>
      <c r="AC490" s="66">
        <f>(BD490-AF490)*AE490</f>
        <v>-0.11951999999999999</v>
      </c>
      <c r="AD490" s="66">
        <f>(BD491-AF491)*AE490</f>
        <v>-4.3680000000000004E-2</v>
      </c>
      <c r="AE490" s="100">
        <v>4.8</v>
      </c>
      <c r="AF490" s="332">
        <v>2.4899999999999999E-2</v>
      </c>
      <c r="AG490" s="334">
        <v>2.64E-2</v>
      </c>
      <c r="AH490" s="334">
        <v>2.5050000000000003E-2</v>
      </c>
      <c r="AI490" s="334">
        <v>2.52E-2</v>
      </c>
      <c r="AJ490" s="334">
        <v>2.555E-2</v>
      </c>
      <c r="AK490" s="334">
        <v>2.6450000000000001E-2</v>
      </c>
      <c r="AL490" s="334">
        <v>2.5500000000000002E-2</v>
      </c>
      <c r="AM490" s="334">
        <v>2.6000000000000002E-2</v>
      </c>
      <c r="AN490" s="334">
        <v>3.2350000000000004E-2</v>
      </c>
      <c r="AO490" s="334">
        <v>2.58E-2</v>
      </c>
      <c r="AP490" s="334">
        <v>2.835E-2</v>
      </c>
      <c r="AQ490" s="334">
        <v>3.2099999999999997E-2</v>
      </c>
      <c r="AR490" s="334">
        <v>3.2199999999999999E-2</v>
      </c>
      <c r="AS490" s="334">
        <v>3.4549999999999997E-2</v>
      </c>
      <c r="AT490" s="334">
        <v>3.3750000000000002E-2</v>
      </c>
      <c r="AU490" s="334">
        <v>3.1E-2</v>
      </c>
      <c r="AV490" s="334">
        <v>3.1850000000000003E-2</v>
      </c>
      <c r="AW490" s="334">
        <v>2.845E-2</v>
      </c>
      <c r="AX490" s="334">
        <v>2.75E-2</v>
      </c>
      <c r="AY490" s="334">
        <v>2.605E-2</v>
      </c>
      <c r="AZ490" s="334">
        <v>2.4649999999999998E-2</v>
      </c>
      <c r="BA490" s="334">
        <v>2.3399999999999997E-2</v>
      </c>
      <c r="BB490" s="334">
        <v>2.3550000000000001E-2</v>
      </c>
      <c r="BC490" s="334">
        <v>2.435E-2</v>
      </c>
      <c r="BD490" s="332"/>
      <c r="BE490" s="325"/>
      <c r="BF490" s="325"/>
      <c r="BG490" s="99"/>
      <c r="BH490" s="325"/>
      <c r="BI490" s="325"/>
      <c r="BJ490" s="325"/>
      <c r="BK490" s="325"/>
      <c r="BL490" s="325"/>
      <c r="BM490" s="325"/>
      <c r="BN490" s="325"/>
      <c r="BO490" s="325"/>
      <c r="BP490" s="325"/>
      <c r="BQ490" s="325"/>
      <c r="BR490" s="325"/>
      <c r="BS490" s="325"/>
      <c r="BT490" s="325"/>
      <c r="BU490" s="325"/>
      <c r="BV490" s="325"/>
      <c r="BW490" s="325"/>
      <c r="BX490" s="325"/>
      <c r="BY490" s="325"/>
      <c r="BZ490" s="325"/>
      <c r="CA490" s="325"/>
      <c r="CB490" s="325"/>
      <c r="CC490" s="325"/>
      <c r="CD490" s="325"/>
      <c r="CE490" s="325"/>
      <c r="CF490" s="325"/>
      <c r="CG490" s="325"/>
      <c r="CH490" s="325"/>
      <c r="CI490" s="325"/>
      <c r="CJ490" s="325"/>
      <c r="CK490" s="325"/>
      <c r="CL490" s="325"/>
      <c r="CM490" s="162"/>
      <c r="CN490" s="162"/>
    </row>
    <row r="491" spans="1:92" s="1" customFormat="1" ht="10.5" customHeight="1">
      <c r="A491" s="1510"/>
      <c r="B491" s="1517"/>
      <c r="C491" s="1461" t="s">
        <v>553</v>
      </c>
      <c r="D491" s="131" t="s">
        <v>117</v>
      </c>
      <c r="E491" s="48">
        <f>AF491*$AE490</f>
        <v>4.3680000000000004E-2</v>
      </c>
      <c r="F491" s="48">
        <f t="shared" ref="F491:AB491" si="234">AG491*$AE490</f>
        <v>4.9439999999999998E-2</v>
      </c>
      <c r="G491" s="48">
        <f t="shared" si="234"/>
        <v>4.4880000000000003E-2</v>
      </c>
      <c r="H491" s="572">
        <f t="shared" si="234"/>
        <v>4.5119999999999993E-2</v>
      </c>
      <c r="I491" s="48">
        <f t="shared" si="234"/>
        <v>4.6080000000000003E-2</v>
      </c>
      <c r="J491" s="48">
        <f t="shared" si="234"/>
        <v>4.7280000000000003E-2</v>
      </c>
      <c r="K491" s="48">
        <f t="shared" si="234"/>
        <v>4.2720000000000001E-2</v>
      </c>
      <c r="L491" s="48">
        <f t="shared" si="234"/>
        <v>4.2479999999999997E-2</v>
      </c>
      <c r="M491" s="48">
        <f t="shared" si="234"/>
        <v>4.8719999999999992E-2</v>
      </c>
      <c r="N491" s="572">
        <f t="shared" si="234"/>
        <v>4.9679999999999995E-2</v>
      </c>
      <c r="O491" s="48">
        <f t="shared" si="234"/>
        <v>5.6639999999999996E-2</v>
      </c>
      <c r="P491" s="48">
        <f t="shared" si="234"/>
        <v>5.0399999999999993E-2</v>
      </c>
      <c r="Q491" s="48">
        <f t="shared" si="234"/>
        <v>5.2079999999999994E-2</v>
      </c>
      <c r="R491" s="48">
        <f t="shared" si="234"/>
        <v>4.8480000000000002E-2</v>
      </c>
      <c r="S491" s="48">
        <f t="shared" si="234"/>
        <v>4.4639999999999992E-2</v>
      </c>
      <c r="T491" s="48">
        <f t="shared" si="234"/>
        <v>4.4880000000000003E-2</v>
      </c>
      <c r="U491" s="48">
        <f t="shared" si="234"/>
        <v>5.0160000000000003E-2</v>
      </c>
      <c r="V491" s="572">
        <f t="shared" si="234"/>
        <v>4.4159999999999998E-2</v>
      </c>
      <c r="W491" s="48">
        <f t="shared" si="234"/>
        <v>4.3919999999999994E-2</v>
      </c>
      <c r="X491" s="48">
        <f t="shared" si="234"/>
        <v>4.6319999999999993E-2</v>
      </c>
      <c r="Y491" s="48">
        <f t="shared" si="234"/>
        <v>4.3920000000000001E-2</v>
      </c>
      <c r="Z491" s="48">
        <f t="shared" si="234"/>
        <v>4.1279999999999997E-2</v>
      </c>
      <c r="AA491" s="48">
        <f t="shared" si="234"/>
        <v>4.1279999999999997E-2</v>
      </c>
      <c r="AB491" s="49">
        <f t="shared" si="234"/>
        <v>4.632E-2</v>
      </c>
      <c r="AC491" s="66"/>
      <c r="AD491" s="66"/>
      <c r="AE491" s="100"/>
      <c r="AF491" s="332">
        <v>9.1000000000000004E-3</v>
      </c>
      <c r="AG491" s="334">
        <v>1.03E-2</v>
      </c>
      <c r="AH491" s="334">
        <v>9.3500000000000007E-3</v>
      </c>
      <c r="AI491" s="334">
        <v>9.3999999999999986E-3</v>
      </c>
      <c r="AJ491" s="334">
        <v>9.6000000000000009E-3</v>
      </c>
      <c r="AK491" s="334">
        <v>9.8500000000000011E-3</v>
      </c>
      <c r="AL491" s="334">
        <v>8.8999999999999999E-3</v>
      </c>
      <c r="AM491" s="334">
        <v>8.8500000000000002E-3</v>
      </c>
      <c r="AN491" s="334">
        <v>1.0149999999999999E-2</v>
      </c>
      <c r="AO491" s="334">
        <v>1.035E-2</v>
      </c>
      <c r="AP491" s="334">
        <v>1.18E-2</v>
      </c>
      <c r="AQ491" s="334">
        <v>1.0499999999999999E-2</v>
      </c>
      <c r="AR491" s="334">
        <v>1.0849999999999999E-2</v>
      </c>
      <c r="AS491" s="334">
        <v>1.0100000000000001E-2</v>
      </c>
      <c r="AT491" s="334">
        <v>9.2999999999999992E-3</v>
      </c>
      <c r="AU491" s="334">
        <v>9.3500000000000007E-3</v>
      </c>
      <c r="AV491" s="334">
        <v>1.0450000000000001E-2</v>
      </c>
      <c r="AW491" s="334">
        <v>9.1999999999999998E-3</v>
      </c>
      <c r="AX491" s="334">
        <v>9.1499999999999984E-3</v>
      </c>
      <c r="AY491" s="334">
        <v>9.6499999999999989E-3</v>
      </c>
      <c r="AZ491" s="334">
        <v>9.1500000000000001E-3</v>
      </c>
      <c r="BA491" s="334">
        <v>8.6E-3</v>
      </c>
      <c r="BB491" s="334">
        <v>8.6E-3</v>
      </c>
      <c r="BC491" s="334">
        <v>9.6500000000000006E-3</v>
      </c>
      <c r="BD491" s="332"/>
      <c r="BE491" s="332"/>
      <c r="BF491" s="332"/>
      <c r="BG491" s="332"/>
      <c r="BH491" s="332"/>
      <c r="BI491" s="332"/>
      <c r="BJ491" s="332"/>
      <c r="BK491" s="332"/>
      <c r="BL491" s="332"/>
      <c r="BM491" s="332"/>
      <c r="BN491" s="332"/>
      <c r="BO491" s="332"/>
      <c r="BP491" s="332"/>
      <c r="BQ491" s="332"/>
      <c r="BR491" s="332"/>
      <c r="BS491" s="332"/>
      <c r="BT491" s="332"/>
      <c r="BU491" s="332"/>
      <c r="BV491" s="332"/>
      <c r="BW491" s="332"/>
      <c r="BX491" s="332"/>
      <c r="BY491" s="332"/>
      <c r="BZ491" s="332"/>
      <c r="CA491" s="332"/>
      <c r="CB491" s="332"/>
      <c r="CC491" s="332"/>
      <c r="CD491" s="325"/>
      <c r="CE491" s="325"/>
      <c r="CF491" s="325"/>
      <c r="CG491" s="325"/>
      <c r="CH491" s="325"/>
      <c r="CI491" s="325"/>
      <c r="CJ491" s="325"/>
      <c r="CK491" s="325"/>
      <c r="CL491" s="325"/>
      <c r="CM491" s="162"/>
      <c r="CN491" s="162"/>
    </row>
    <row r="492" spans="1:92" s="1" customFormat="1" ht="10.5" customHeight="1" thickBot="1">
      <c r="A492" s="1511"/>
      <c r="B492" s="1518"/>
      <c r="C492" s="271"/>
      <c r="D492" s="236" t="s">
        <v>41</v>
      </c>
      <c r="E492" s="52">
        <f t="shared" ref="E492:AB492" si="235">E491/E490</f>
        <v>0.36546184738955828</v>
      </c>
      <c r="F492" s="52">
        <f t="shared" si="235"/>
        <v>0.39015151515151514</v>
      </c>
      <c r="G492" s="52">
        <f t="shared" si="235"/>
        <v>0.37325349301397204</v>
      </c>
      <c r="H492" s="877">
        <f t="shared" si="235"/>
        <v>0.37301587301587297</v>
      </c>
      <c r="I492" s="52">
        <f t="shared" si="235"/>
        <v>0.37573385518591002</v>
      </c>
      <c r="J492" s="52">
        <f t="shared" si="235"/>
        <v>0.37240075614366736</v>
      </c>
      <c r="K492" s="52">
        <f t="shared" si="235"/>
        <v>0.34901960784313724</v>
      </c>
      <c r="L492" s="52">
        <f t="shared" si="235"/>
        <v>0.34038461538461534</v>
      </c>
      <c r="M492" s="52">
        <f t="shared" si="235"/>
        <v>0.31375579598145281</v>
      </c>
      <c r="N492" s="877">
        <f t="shared" si="235"/>
        <v>0.40116279069767441</v>
      </c>
      <c r="O492" s="52">
        <f t="shared" si="235"/>
        <v>0.41622574955908287</v>
      </c>
      <c r="P492" s="52">
        <f t="shared" si="235"/>
        <v>0.32710280373831779</v>
      </c>
      <c r="Q492" s="52">
        <f t="shared" si="235"/>
        <v>0.33695652173913038</v>
      </c>
      <c r="R492" s="52">
        <f t="shared" si="235"/>
        <v>0.29232995658465993</v>
      </c>
      <c r="S492" s="52">
        <f t="shared" si="235"/>
        <v>0.2755555555555555</v>
      </c>
      <c r="T492" s="52">
        <f t="shared" si="235"/>
        <v>0.30161290322580647</v>
      </c>
      <c r="U492" s="52">
        <f t="shared" si="235"/>
        <v>0.3281004709576138</v>
      </c>
      <c r="V492" s="574">
        <f t="shared" si="235"/>
        <v>0.32337434094903339</v>
      </c>
      <c r="W492" s="52">
        <f t="shared" si="235"/>
        <v>0.33272727272727265</v>
      </c>
      <c r="X492" s="52">
        <f t="shared" si="235"/>
        <v>0.37044145873320539</v>
      </c>
      <c r="Y492" s="52">
        <f t="shared" si="235"/>
        <v>0.37119675456389462</v>
      </c>
      <c r="Z492" s="52">
        <f t="shared" si="235"/>
        <v>0.36752136752136755</v>
      </c>
      <c r="AA492" s="52">
        <f t="shared" si="235"/>
        <v>0.36518046709129509</v>
      </c>
      <c r="AB492" s="53">
        <f t="shared" si="235"/>
        <v>0.39630390143737165</v>
      </c>
      <c r="AC492" s="101"/>
      <c r="AD492" s="101"/>
      <c r="AE492" s="102"/>
      <c r="AF492" s="332"/>
      <c r="AG492" s="332"/>
      <c r="AH492" s="332"/>
      <c r="AI492" s="332"/>
      <c r="AJ492" s="332"/>
      <c r="AK492" s="332"/>
      <c r="AL492" s="332"/>
      <c r="AM492" s="334"/>
      <c r="AN492" s="334"/>
      <c r="AO492" s="332"/>
      <c r="AP492" s="334"/>
      <c r="AQ492" s="334"/>
      <c r="AR492" s="334"/>
      <c r="AS492" s="332"/>
      <c r="AT492" s="334"/>
      <c r="AU492" s="332"/>
      <c r="AV492" s="334"/>
      <c r="AW492" s="334"/>
      <c r="AX492" s="332"/>
      <c r="AY492" s="334"/>
      <c r="AZ492" s="334"/>
      <c r="BA492" s="332"/>
      <c r="BB492" s="334"/>
      <c r="BC492" s="334"/>
      <c r="BD492" s="332"/>
      <c r="BE492" s="332"/>
      <c r="BF492" s="332"/>
      <c r="BG492" s="332"/>
      <c r="BH492" s="332"/>
      <c r="BI492" s="332"/>
      <c r="BJ492" s="332"/>
      <c r="BK492" s="332"/>
      <c r="BL492" s="332"/>
      <c r="BM492" s="332"/>
      <c r="BN492" s="332"/>
      <c r="BO492" s="332"/>
      <c r="BP492" s="332"/>
      <c r="BQ492" s="332"/>
      <c r="BR492" s="332"/>
      <c r="BS492" s="332"/>
      <c r="BT492" s="332"/>
      <c r="BU492" s="332"/>
      <c r="BV492" s="332"/>
      <c r="BW492" s="332"/>
      <c r="BX492" s="332"/>
      <c r="BY492" s="332"/>
      <c r="BZ492" s="332"/>
      <c r="CA492" s="332"/>
      <c r="CB492" s="332"/>
      <c r="CC492" s="332"/>
      <c r="CD492" s="325"/>
      <c r="CE492" s="325"/>
      <c r="CF492" s="325"/>
      <c r="CG492" s="325"/>
      <c r="CH492" s="325"/>
      <c r="CI492" s="325"/>
      <c r="CJ492" s="325"/>
      <c r="CK492" s="325"/>
      <c r="CL492" s="325"/>
      <c r="CM492" s="162"/>
      <c r="CN492" s="162"/>
    </row>
    <row r="493" spans="1:92" s="1" customFormat="1" ht="10.5" customHeight="1">
      <c r="A493" s="1509" t="s">
        <v>98</v>
      </c>
      <c r="B493" s="1516" t="s">
        <v>51</v>
      </c>
      <c r="C493" s="1107"/>
      <c r="D493" s="1190"/>
      <c r="E493" s="79"/>
      <c r="F493" s="79"/>
      <c r="G493" s="79"/>
      <c r="H493" s="882"/>
      <c r="I493" s="79"/>
      <c r="J493" s="79"/>
      <c r="K493" s="79"/>
      <c r="L493" s="79"/>
      <c r="M493" s="79"/>
      <c r="N493" s="882"/>
      <c r="O493" s="79"/>
      <c r="P493" s="79"/>
      <c r="Q493" s="79"/>
      <c r="R493" s="79"/>
      <c r="S493" s="79"/>
      <c r="T493" s="79"/>
      <c r="U493" s="79"/>
      <c r="V493" s="580"/>
      <c r="W493" s="79"/>
      <c r="X493" s="79"/>
      <c r="Y493" s="79"/>
      <c r="Z493" s="79"/>
      <c r="AA493" s="79"/>
      <c r="AB493" s="185"/>
      <c r="AC493" s="325"/>
      <c r="AD493" s="325"/>
      <c r="AE493" s="325"/>
      <c r="AF493" s="325"/>
      <c r="AG493" s="325"/>
      <c r="AH493" s="325"/>
      <c r="AI493" s="325"/>
      <c r="AJ493" s="325"/>
      <c r="AK493" s="325"/>
      <c r="AL493" s="325"/>
      <c r="AM493" s="334"/>
      <c r="AN493" s="334"/>
      <c r="AO493" s="325"/>
      <c r="AP493" s="334"/>
      <c r="AQ493" s="334"/>
      <c r="AR493" s="334"/>
      <c r="AS493" s="325"/>
      <c r="AT493" s="334"/>
      <c r="AU493" s="325"/>
      <c r="AV493" s="334"/>
      <c r="AW493" s="334"/>
      <c r="AX493" s="325"/>
      <c r="AY493" s="334"/>
      <c r="AZ493" s="334"/>
      <c r="BA493" s="325"/>
      <c r="BB493" s="334"/>
      <c r="BC493" s="334"/>
      <c r="BD493" s="325"/>
      <c r="BE493" s="325"/>
      <c r="BF493" s="325"/>
      <c r="BG493" s="332"/>
      <c r="BH493" s="325"/>
      <c r="BI493" s="325"/>
      <c r="BJ493" s="325"/>
      <c r="BK493" s="325"/>
      <c r="BL493" s="325"/>
      <c r="BM493" s="325"/>
      <c r="BN493" s="325"/>
      <c r="BO493" s="325"/>
      <c r="BP493" s="325"/>
      <c r="BQ493" s="325"/>
      <c r="BR493" s="325"/>
      <c r="BS493" s="325"/>
      <c r="BT493" s="325"/>
      <c r="BU493" s="325"/>
      <c r="BV493" s="325"/>
      <c r="BW493" s="325"/>
      <c r="BX493" s="325"/>
      <c r="BY493" s="325"/>
      <c r="BZ493" s="325"/>
      <c r="CA493" s="325"/>
      <c r="CB493" s="325"/>
      <c r="CC493" s="325"/>
      <c r="CD493" s="325"/>
      <c r="CE493" s="325"/>
      <c r="CF493" s="325"/>
      <c r="CG493" s="325"/>
      <c r="CH493" s="325"/>
      <c r="CI493" s="325"/>
      <c r="CJ493" s="325"/>
      <c r="CK493" s="325"/>
      <c r="CL493" s="325"/>
      <c r="CM493" s="162"/>
      <c r="CN493" s="162"/>
    </row>
    <row r="494" spans="1:92" s="1" customFormat="1" ht="10.5" customHeight="1">
      <c r="A494" s="1510"/>
      <c r="B494" s="1517"/>
      <c r="C494" s="1461"/>
      <c r="D494" s="131" t="s">
        <v>33</v>
      </c>
      <c r="E494" s="90" t="s">
        <v>259</v>
      </c>
      <c r="F494" s="90"/>
      <c r="G494" s="90"/>
      <c r="H494" s="881"/>
      <c r="I494" s="90"/>
      <c r="J494" s="90"/>
      <c r="K494" s="90"/>
      <c r="L494" s="90"/>
      <c r="M494" s="90"/>
      <c r="N494" s="881"/>
      <c r="O494" s="90"/>
      <c r="P494" s="90"/>
      <c r="Q494" s="90"/>
      <c r="R494" s="90"/>
      <c r="S494" s="90"/>
      <c r="T494" s="90"/>
      <c r="U494" s="90"/>
      <c r="V494" s="577"/>
      <c r="W494" s="90"/>
      <c r="X494" s="90"/>
      <c r="Y494" s="90"/>
      <c r="Z494" s="90"/>
      <c r="AA494" s="90"/>
      <c r="AB494" s="186"/>
      <c r="AC494" s="325"/>
      <c r="AD494" s="325"/>
      <c r="AE494" s="325"/>
      <c r="AF494" s="325"/>
      <c r="AG494" s="325"/>
      <c r="AH494" s="325"/>
      <c r="AI494" s="325"/>
      <c r="AJ494" s="325"/>
      <c r="AK494" s="325"/>
      <c r="AL494" s="325"/>
      <c r="AM494" s="334"/>
      <c r="AN494" s="334"/>
      <c r="AO494" s="325"/>
      <c r="AP494" s="334"/>
      <c r="AQ494" s="334"/>
      <c r="AR494" s="334"/>
      <c r="AS494" s="325"/>
      <c r="AT494" s="334"/>
      <c r="AU494" s="325"/>
      <c r="AV494" s="334"/>
      <c r="AW494" s="334"/>
      <c r="AX494" s="325"/>
      <c r="AY494" s="334"/>
      <c r="AZ494" s="334"/>
      <c r="BA494" s="325"/>
      <c r="BB494" s="334"/>
      <c r="BC494" s="334"/>
      <c r="BD494" s="325"/>
      <c r="BE494" s="325"/>
      <c r="BF494" s="325"/>
      <c r="BG494" s="325"/>
      <c r="BH494" s="325"/>
      <c r="BI494" s="325"/>
      <c r="BJ494" s="325"/>
      <c r="BK494" s="325"/>
      <c r="BL494" s="325"/>
      <c r="BM494" s="325"/>
      <c r="BN494" s="325"/>
      <c r="BO494" s="325"/>
      <c r="BP494" s="325"/>
      <c r="BQ494" s="325"/>
      <c r="BR494" s="325"/>
      <c r="BS494" s="325"/>
      <c r="BT494" s="325"/>
      <c r="BU494" s="325"/>
      <c r="BV494" s="325"/>
      <c r="BW494" s="325"/>
      <c r="BX494" s="325"/>
      <c r="BY494" s="325"/>
      <c r="BZ494" s="325"/>
      <c r="CA494" s="325"/>
      <c r="CB494" s="325"/>
      <c r="CC494" s="325"/>
      <c r="CD494" s="325"/>
      <c r="CE494" s="325"/>
      <c r="CF494" s="325"/>
      <c r="CG494" s="325"/>
      <c r="CH494" s="325"/>
      <c r="CI494" s="325"/>
      <c r="CJ494" s="325"/>
      <c r="CK494" s="325"/>
      <c r="CL494" s="325"/>
      <c r="CM494" s="162"/>
      <c r="CN494" s="162"/>
    </row>
    <row r="495" spans="1:92" s="1" customFormat="1" ht="10.5" customHeight="1">
      <c r="A495" s="1510"/>
      <c r="B495" s="1517"/>
      <c r="C495" s="1461"/>
      <c r="D495" s="131" t="s">
        <v>116</v>
      </c>
      <c r="E495" s="90" t="s">
        <v>123</v>
      </c>
      <c r="F495" s="90"/>
      <c r="G495" s="90"/>
      <c r="H495" s="881"/>
      <c r="I495" s="90"/>
      <c r="J495" s="90"/>
      <c r="K495" s="90"/>
      <c r="L495" s="90"/>
      <c r="M495" s="90"/>
      <c r="N495" s="881"/>
      <c r="O495" s="90"/>
      <c r="P495" s="90"/>
      <c r="Q495" s="90"/>
      <c r="R495" s="90"/>
      <c r="S495" s="90"/>
      <c r="T495" s="90"/>
      <c r="U495" s="90"/>
      <c r="V495" s="577"/>
      <c r="W495" s="90"/>
      <c r="X495" s="90"/>
      <c r="Y495" s="90"/>
      <c r="Z495" s="90"/>
      <c r="AA495" s="90"/>
      <c r="AB495" s="186"/>
      <c r="AC495" s="325"/>
      <c r="AD495" s="325"/>
      <c r="AE495" s="325"/>
      <c r="AF495" s="325"/>
      <c r="AG495" s="325"/>
      <c r="AH495" s="325"/>
      <c r="AI495" s="325"/>
      <c r="AJ495" s="325"/>
      <c r="AK495" s="325"/>
      <c r="AL495" s="325"/>
      <c r="AM495" s="334"/>
      <c r="AN495" s="334"/>
      <c r="AO495" s="325"/>
      <c r="AP495" s="334"/>
      <c r="AQ495" s="334"/>
      <c r="AR495" s="334"/>
      <c r="AS495" s="325"/>
      <c r="AT495" s="334"/>
      <c r="AU495" s="325"/>
      <c r="AV495" s="334"/>
      <c r="AW495" s="334"/>
      <c r="AX495" s="325"/>
      <c r="AY495" s="334"/>
      <c r="AZ495" s="334"/>
      <c r="BA495" s="325"/>
      <c r="BB495" s="334"/>
      <c r="BC495" s="334"/>
      <c r="BD495" s="325"/>
      <c r="BE495" s="325"/>
      <c r="BF495" s="325"/>
      <c r="BG495" s="325"/>
      <c r="BH495" s="325"/>
      <c r="BI495" s="325"/>
      <c r="BJ495" s="325"/>
      <c r="BK495" s="325"/>
      <c r="BL495" s="325"/>
      <c r="BM495" s="325"/>
      <c r="BN495" s="325"/>
      <c r="BO495" s="325"/>
      <c r="BP495" s="325"/>
      <c r="BQ495" s="325"/>
      <c r="BR495" s="325"/>
      <c r="BS495" s="325"/>
      <c r="BT495" s="325"/>
      <c r="BU495" s="325"/>
      <c r="BV495" s="325"/>
      <c r="BW495" s="325"/>
      <c r="BX495" s="325"/>
      <c r="BY495" s="325"/>
      <c r="BZ495" s="325"/>
      <c r="CA495" s="325"/>
      <c r="CB495" s="325"/>
      <c r="CC495" s="325"/>
      <c r="CD495" s="325"/>
      <c r="CE495" s="325"/>
      <c r="CF495" s="325"/>
      <c r="CG495" s="325"/>
      <c r="CH495" s="325"/>
      <c r="CI495" s="325"/>
      <c r="CJ495" s="325"/>
      <c r="CK495" s="325"/>
      <c r="CL495" s="325"/>
      <c r="CM495" s="162"/>
      <c r="CN495" s="162"/>
    </row>
    <row r="496" spans="1:92" s="1" customFormat="1" ht="10.5" customHeight="1">
      <c r="A496" s="1510"/>
      <c r="B496" s="1517"/>
      <c r="C496" s="1461"/>
      <c r="D496" s="131" t="s">
        <v>117</v>
      </c>
      <c r="E496" s="90" t="s">
        <v>123</v>
      </c>
      <c r="F496" s="90"/>
      <c r="G496" s="90"/>
      <c r="H496" s="881"/>
      <c r="I496" s="90"/>
      <c r="J496" s="90"/>
      <c r="K496" s="90"/>
      <c r="L496" s="90"/>
      <c r="M496" s="90"/>
      <c r="N496" s="881"/>
      <c r="O496" s="90"/>
      <c r="P496" s="90"/>
      <c r="Q496" s="90"/>
      <c r="R496" s="90"/>
      <c r="S496" s="90"/>
      <c r="T496" s="90"/>
      <c r="U496" s="90"/>
      <c r="V496" s="577"/>
      <c r="W496" s="90"/>
      <c r="X496" s="90"/>
      <c r="Y496" s="90"/>
      <c r="Z496" s="90"/>
      <c r="AA496" s="90"/>
      <c r="AB496" s="186"/>
      <c r="AC496" s="325"/>
      <c r="AD496" s="325"/>
      <c r="AE496" s="325"/>
      <c r="AF496" s="325"/>
      <c r="AG496" s="325"/>
      <c r="AH496" s="325"/>
      <c r="AI496" s="325"/>
      <c r="AJ496" s="325"/>
      <c r="AK496" s="325"/>
      <c r="AL496" s="325"/>
      <c r="AM496" s="334"/>
      <c r="AN496" s="334"/>
      <c r="AO496" s="325"/>
      <c r="AP496" s="334"/>
      <c r="AQ496" s="334"/>
      <c r="AR496" s="334"/>
      <c r="AS496" s="325"/>
      <c r="AT496" s="334"/>
      <c r="AU496" s="325"/>
      <c r="AV496" s="334"/>
      <c r="AW496" s="334"/>
      <c r="AX496" s="325"/>
      <c r="AY496" s="334"/>
      <c r="AZ496" s="334"/>
      <c r="BA496" s="325"/>
      <c r="BB496" s="334"/>
      <c r="BC496" s="334"/>
      <c r="BD496" s="325"/>
      <c r="BE496" s="325"/>
      <c r="BF496" s="325"/>
      <c r="BG496" s="325"/>
      <c r="BH496" s="325"/>
      <c r="BI496" s="325"/>
      <c r="BJ496" s="325"/>
      <c r="BK496" s="325"/>
      <c r="BL496" s="325"/>
      <c r="BM496" s="325"/>
      <c r="BN496" s="325"/>
      <c r="BO496" s="325"/>
      <c r="BP496" s="325"/>
      <c r="BQ496" s="325"/>
      <c r="BR496" s="325"/>
      <c r="BS496" s="325"/>
      <c r="BT496" s="325"/>
      <c r="BU496" s="325"/>
      <c r="BV496" s="325"/>
      <c r="BW496" s="325"/>
      <c r="BX496" s="325"/>
      <c r="BY496" s="325"/>
      <c r="BZ496" s="325"/>
      <c r="CA496" s="325"/>
      <c r="CB496" s="325"/>
      <c r="CC496" s="325"/>
      <c r="CD496" s="325"/>
      <c r="CE496" s="325"/>
      <c r="CF496" s="325"/>
      <c r="CG496" s="325"/>
      <c r="CH496" s="325"/>
      <c r="CI496" s="325"/>
      <c r="CJ496" s="325"/>
      <c r="CK496" s="325"/>
      <c r="CL496" s="325"/>
      <c r="CM496" s="162"/>
      <c r="CN496" s="162"/>
    </row>
    <row r="497" spans="1:115" s="1" customFormat="1" ht="10.5" customHeight="1" thickBot="1">
      <c r="A497" s="1511"/>
      <c r="B497" s="1518"/>
      <c r="C497" s="271"/>
      <c r="D497" s="236" t="s">
        <v>41</v>
      </c>
      <c r="E497" s="93"/>
      <c r="F497" s="93"/>
      <c r="G497" s="93"/>
      <c r="H497" s="883"/>
      <c r="I497" s="93"/>
      <c r="J497" s="93"/>
      <c r="K497" s="93"/>
      <c r="L497" s="93"/>
      <c r="M497" s="93"/>
      <c r="N497" s="883"/>
      <c r="O497" s="93"/>
      <c r="P497" s="93"/>
      <c r="Q497" s="93"/>
      <c r="R497" s="93"/>
      <c r="S497" s="93"/>
      <c r="T497" s="93"/>
      <c r="U497" s="93"/>
      <c r="V497" s="582"/>
      <c r="W497" s="93"/>
      <c r="X497" s="93"/>
      <c r="Y497" s="93"/>
      <c r="Z497" s="93"/>
      <c r="AA497" s="93"/>
      <c r="AB497" s="188"/>
      <c r="AC497" s="325"/>
      <c r="AD497" s="325"/>
      <c r="AE497" s="325"/>
      <c r="AF497" s="325"/>
      <c r="AG497" s="325"/>
      <c r="AH497" s="325"/>
      <c r="AI497" s="325"/>
      <c r="AJ497" s="325"/>
      <c r="AK497" s="325"/>
      <c r="AL497" s="325"/>
      <c r="AM497" s="334"/>
      <c r="AN497" s="334"/>
      <c r="AO497" s="325"/>
      <c r="AP497" s="334"/>
      <c r="AQ497" s="334"/>
      <c r="AR497" s="334"/>
      <c r="AS497" s="325"/>
      <c r="AT497" s="334"/>
      <c r="AU497" s="325"/>
      <c r="AV497" s="334"/>
      <c r="AW497" s="334"/>
      <c r="AX497" s="325"/>
      <c r="AY497" s="334"/>
      <c r="AZ497" s="334"/>
      <c r="BA497" s="325"/>
      <c r="BB497" s="334"/>
      <c r="BC497" s="334"/>
      <c r="BD497" s="325"/>
      <c r="BE497" s="325"/>
      <c r="BF497" s="325"/>
      <c r="BG497" s="325"/>
      <c r="BH497" s="325"/>
      <c r="BI497" s="325"/>
      <c r="BJ497" s="325"/>
      <c r="BK497" s="325"/>
      <c r="BL497" s="325"/>
      <c r="BM497" s="325"/>
      <c r="BN497" s="325"/>
      <c r="BO497" s="325"/>
      <c r="BP497" s="325"/>
      <c r="BQ497" s="325"/>
      <c r="BR497" s="325"/>
      <c r="BS497" s="325"/>
      <c r="BT497" s="325"/>
      <c r="BU497" s="325"/>
      <c r="BV497" s="325"/>
      <c r="BW497" s="325"/>
      <c r="BX497" s="325"/>
      <c r="BY497" s="325"/>
      <c r="BZ497" s="325"/>
      <c r="CA497" s="325"/>
      <c r="CB497" s="325"/>
      <c r="CC497" s="325"/>
      <c r="CD497" s="325"/>
      <c r="CE497" s="325"/>
      <c r="CF497" s="325"/>
      <c r="CG497" s="325"/>
      <c r="CH497" s="325"/>
      <c r="CI497" s="325"/>
      <c r="CJ497" s="325"/>
      <c r="CK497" s="325"/>
      <c r="CL497" s="325"/>
      <c r="CM497" s="162"/>
      <c r="CN497" s="162"/>
    </row>
    <row r="498" spans="1:115" s="1" customFormat="1" ht="10.5" customHeight="1">
      <c r="A498" s="1509" t="s">
        <v>96</v>
      </c>
      <c r="B498" s="1516" t="s">
        <v>52</v>
      </c>
      <c r="C498" s="1107"/>
      <c r="D498" s="1506" t="s">
        <v>1044</v>
      </c>
      <c r="E498" s="1507"/>
      <c r="F498" s="1508"/>
      <c r="G498" s="79"/>
      <c r="H498" s="882"/>
      <c r="I498" s="79"/>
      <c r="J498" s="79"/>
      <c r="K498" s="79"/>
      <c r="L498" s="79"/>
      <c r="M498" s="79"/>
      <c r="N498" s="882"/>
      <c r="O498" s="79"/>
      <c r="P498" s="79"/>
      <c r="Q498" s="79"/>
      <c r="R498" s="79"/>
      <c r="S498" s="79"/>
      <c r="T498" s="79"/>
      <c r="U498" s="79"/>
      <c r="V498" s="580"/>
      <c r="W498" s="79"/>
      <c r="X498" s="79"/>
      <c r="Y498" s="79"/>
      <c r="Z498" s="79"/>
      <c r="AA498" s="79"/>
      <c r="AB498" s="185"/>
      <c r="AC498" s="325"/>
      <c r="AD498" s="325"/>
      <c r="AE498" s="325"/>
      <c r="AF498" s="325"/>
      <c r="AG498" s="325"/>
      <c r="AH498" s="325"/>
      <c r="AI498" s="325"/>
      <c r="AJ498" s="325"/>
      <c r="AK498" s="325"/>
      <c r="AL498" s="325"/>
      <c r="AM498" s="334"/>
      <c r="AN498" s="334"/>
      <c r="AO498" s="325"/>
      <c r="AP498" s="334"/>
      <c r="AQ498" s="334"/>
      <c r="AR498" s="334"/>
      <c r="AS498" s="325"/>
      <c r="AT498" s="334"/>
      <c r="AU498" s="325"/>
      <c r="AV498" s="334"/>
      <c r="AW498" s="334"/>
      <c r="AX498" s="325"/>
      <c r="AY498" s="334"/>
      <c r="AZ498" s="334"/>
      <c r="BA498" s="325"/>
      <c r="BB498" s="334"/>
      <c r="BC498" s="334"/>
      <c r="BD498" s="325"/>
      <c r="BE498" s="325"/>
      <c r="BF498" s="325"/>
      <c r="BG498" s="325"/>
      <c r="BH498" s="325"/>
      <c r="BI498" s="325"/>
      <c r="BJ498" s="325"/>
      <c r="BK498" s="325"/>
      <c r="BL498" s="325"/>
      <c r="BM498" s="325"/>
      <c r="BN498" s="325"/>
      <c r="BO498" s="325"/>
      <c r="BP498" s="325"/>
      <c r="BQ498" s="325"/>
      <c r="BR498" s="325"/>
      <c r="BS498" s="325"/>
      <c r="BT498" s="325"/>
      <c r="BU498" s="325"/>
      <c r="BV498" s="325"/>
      <c r="BW498" s="325"/>
      <c r="BX498" s="325"/>
      <c r="BY498" s="325"/>
      <c r="BZ498" s="325"/>
      <c r="CA498" s="325"/>
      <c r="CB498" s="325"/>
      <c r="CC498" s="325"/>
      <c r="CD498" s="325"/>
      <c r="CE498" s="325"/>
      <c r="CF498" s="325"/>
      <c r="CG498" s="325"/>
      <c r="CH498" s="325"/>
      <c r="CI498" s="325"/>
      <c r="CJ498" s="325"/>
      <c r="CK498" s="325"/>
      <c r="CL498" s="325"/>
      <c r="CM498" s="162"/>
      <c r="CN498" s="162"/>
    </row>
    <row r="499" spans="1:115" s="1" customFormat="1" ht="10.5" customHeight="1">
      <c r="A499" s="1510"/>
      <c r="B499" s="1517"/>
      <c r="C499" s="1461"/>
      <c r="D499" s="131" t="s">
        <v>33</v>
      </c>
      <c r="E499" s="90" t="s">
        <v>259</v>
      </c>
      <c r="F499" s="90"/>
      <c r="G499" s="90"/>
      <c r="H499" s="881"/>
      <c r="I499" s="90"/>
      <c r="J499" s="90"/>
      <c r="K499" s="90"/>
      <c r="L499" s="90"/>
      <c r="M499" s="90"/>
      <c r="N499" s="881"/>
      <c r="O499" s="90"/>
      <c r="P499" s="90"/>
      <c r="Q499" s="90"/>
      <c r="R499" s="90"/>
      <c r="S499" s="90"/>
      <c r="T499" s="90"/>
      <c r="U499" s="90"/>
      <c r="V499" s="577"/>
      <c r="W499" s="90"/>
      <c r="X499" s="90"/>
      <c r="Y499" s="90"/>
      <c r="Z499" s="90"/>
      <c r="AA499" s="90"/>
      <c r="AB499" s="186"/>
      <c r="AC499" s="325"/>
      <c r="AD499" s="325"/>
      <c r="AE499" s="325"/>
      <c r="AF499" s="325"/>
      <c r="AG499" s="325"/>
      <c r="AH499" s="325"/>
      <c r="AI499" s="325"/>
      <c r="AJ499" s="325"/>
      <c r="AK499" s="325"/>
      <c r="AL499" s="325"/>
      <c r="AM499" s="334"/>
      <c r="AN499" s="334"/>
      <c r="AO499" s="325"/>
      <c r="AP499" s="334"/>
      <c r="AQ499" s="334"/>
      <c r="AR499" s="334"/>
      <c r="AS499" s="325"/>
      <c r="AT499" s="334"/>
      <c r="AU499" s="325"/>
      <c r="AV499" s="334"/>
      <c r="AW499" s="334"/>
      <c r="AX499" s="325"/>
      <c r="AY499" s="334"/>
      <c r="AZ499" s="334"/>
      <c r="BA499" s="325"/>
      <c r="BB499" s="334"/>
      <c r="BC499" s="334"/>
      <c r="BD499" s="325"/>
      <c r="BE499" s="325"/>
      <c r="BF499" s="325"/>
      <c r="BG499" s="325"/>
      <c r="BH499" s="325"/>
      <c r="BI499" s="325"/>
      <c r="BJ499" s="325"/>
      <c r="BK499" s="325"/>
      <c r="BL499" s="325"/>
      <c r="BM499" s="325"/>
      <c r="BN499" s="325"/>
      <c r="BO499" s="325"/>
      <c r="BP499" s="325"/>
      <c r="BQ499" s="325"/>
      <c r="BR499" s="325"/>
      <c r="BS499" s="325"/>
      <c r="BT499" s="325"/>
      <c r="BU499" s="325"/>
      <c r="BV499" s="325"/>
      <c r="BW499" s="325"/>
      <c r="BX499" s="325"/>
      <c r="BY499" s="325"/>
      <c r="BZ499" s="325"/>
      <c r="CA499" s="325"/>
      <c r="CB499" s="325"/>
      <c r="CC499" s="325"/>
      <c r="CD499" s="325"/>
      <c r="CE499" s="325"/>
      <c r="CF499" s="325"/>
      <c r="CG499" s="325"/>
      <c r="CH499" s="325"/>
      <c r="CI499" s="325"/>
      <c r="CJ499" s="325"/>
      <c r="CK499" s="325"/>
      <c r="CL499" s="325"/>
      <c r="CM499" s="162"/>
      <c r="CN499" s="162"/>
    </row>
    <row r="500" spans="1:115" s="1" customFormat="1" ht="10.5" customHeight="1">
      <c r="A500" s="1510"/>
      <c r="B500" s="1517"/>
      <c r="C500" s="1461"/>
      <c r="D500" s="131" t="s">
        <v>116</v>
      </c>
      <c r="E500" s="90" t="s">
        <v>123</v>
      </c>
      <c r="F500" s="90"/>
      <c r="G500" s="90"/>
      <c r="H500" s="881"/>
      <c r="I500" s="90"/>
      <c r="J500" s="90"/>
      <c r="K500" s="90"/>
      <c r="L500" s="90"/>
      <c r="M500" s="90"/>
      <c r="N500" s="881"/>
      <c r="O500" s="90"/>
      <c r="P500" s="90"/>
      <c r="Q500" s="90"/>
      <c r="R500" s="90"/>
      <c r="S500" s="90"/>
      <c r="T500" s="90"/>
      <c r="U500" s="90"/>
      <c r="V500" s="577"/>
      <c r="W500" s="90"/>
      <c r="X500" s="90"/>
      <c r="Y500" s="90"/>
      <c r="Z500" s="90"/>
      <c r="AA500" s="90"/>
      <c r="AB500" s="186"/>
      <c r="AC500" s="325"/>
      <c r="AD500" s="325"/>
      <c r="AE500" s="325"/>
      <c r="AF500" s="325"/>
      <c r="AG500" s="325"/>
      <c r="AH500" s="325"/>
      <c r="AI500" s="325"/>
      <c r="AJ500" s="325"/>
      <c r="AK500" s="325"/>
      <c r="AL500" s="325"/>
      <c r="AM500" s="334"/>
      <c r="AN500" s="334"/>
      <c r="AO500" s="325"/>
      <c r="AP500" s="334"/>
      <c r="AQ500" s="334"/>
      <c r="AR500" s="334"/>
      <c r="AS500" s="325"/>
      <c r="AT500" s="334"/>
      <c r="AU500" s="325"/>
      <c r="AV500" s="334"/>
      <c r="AW500" s="334"/>
      <c r="AX500" s="325"/>
      <c r="AY500" s="334"/>
      <c r="AZ500" s="334"/>
      <c r="BA500" s="325"/>
      <c r="BB500" s="334"/>
      <c r="BC500" s="334"/>
      <c r="BD500" s="325"/>
      <c r="BE500" s="325"/>
      <c r="BF500" s="325"/>
      <c r="BG500" s="325"/>
      <c r="BH500" s="325"/>
      <c r="BI500" s="325"/>
      <c r="BJ500" s="325"/>
      <c r="BK500" s="325"/>
      <c r="BL500" s="325"/>
      <c r="BM500" s="325"/>
      <c r="BN500" s="325"/>
      <c r="BO500" s="325"/>
      <c r="BP500" s="325"/>
      <c r="BQ500" s="325"/>
      <c r="BR500" s="325"/>
      <c r="BS500" s="325"/>
      <c r="BT500" s="325"/>
      <c r="BU500" s="325"/>
      <c r="BV500" s="325"/>
      <c r="BW500" s="325"/>
      <c r="BX500" s="325"/>
      <c r="BY500" s="325"/>
      <c r="BZ500" s="325"/>
      <c r="CA500" s="325"/>
      <c r="CB500" s="325"/>
      <c r="CC500" s="325"/>
      <c r="CD500" s="325"/>
      <c r="CE500" s="325"/>
      <c r="CF500" s="325"/>
      <c r="CG500" s="325"/>
      <c r="CH500" s="325"/>
      <c r="CI500" s="325"/>
      <c r="CJ500" s="325"/>
      <c r="CK500" s="325"/>
      <c r="CL500" s="325"/>
      <c r="CM500" s="162"/>
      <c r="CN500" s="162"/>
    </row>
    <row r="501" spans="1:115" s="1" customFormat="1" ht="10.5" customHeight="1">
      <c r="A501" s="1510"/>
      <c r="B501" s="1517"/>
      <c r="C501" s="1461"/>
      <c r="D501" s="131" t="s">
        <v>117</v>
      </c>
      <c r="E501" s="90" t="s">
        <v>123</v>
      </c>
      <c r="F501" s="90"/>
      <c r="G501" s="90"/>
      <c r="H501" s="881"/>
      <c r="I501" s="90"/>
      <c r="J501" s="90"/>
      <c r="K501" s="90"/>
      <c r="L501" s="90"/>
      <c r="M501" s="90"/>
      <c r="N501" s="881"/>
      <c r="O501" s="90"/>
      <c r="P501" s="90"/>
      <c r="Q501" s="90"/>
      <c r="R501" s="90"/>
      <c r="S501" s="90"/>
      <c r="T501" s="90"/>
      <c r="U501" s="90"/>
      <c r="V501" s="577"/>
      <c r="W501" s="90"/>
      <c r="X501" s="90"/>
      <c r="Y501" s="90"/>
      <c r="Z501" s="90"/>
      <c r="AA501" s="90"/>
      <c r="AB501" s="186"/>
      <c r="AC501" s="325"/>
      <c r="AD501" s="325"/>
      <c r="AE501" s="325"/>
      <c r="AF501" s="325"/>
      <c r="AG501" s="325"/>
      <c r="AH501" s="325"/>
      <c r="AI501" s="325"/>
      <c r="AJ501" s="325"/>
      <c r="AK501" s="325"/>
      <c r="AL501" s="325"/>
      <c r="AM501" s="334"/>
      <c r="AN501" s="334"/>
      <c r="AO501" s="325"/>
      <c r="AP501" s="334"/>
      <c r="AQ501" s="334"/>
      <c r="AR501" s="334"/>
      <c r="AS501" s="325"/>
      <c r="AT501" s="334"/>
      <c r="AU501" s="325"/>
      <c r="AV501" s="334"/>
      <c r="AW501" s="334"/>
      <c r="AX501" s="325"/>
      <c r="AY501" s="334"/>
      <c r="AZ501" s="334"/>
      <c r="BA501" s="325"/>
      <c r="BB501" s="334"/>
      <c r="BC501" s="334"/>
      <c r="BD501" s="325"/>
      <c r="BE501" s="325"/>
      <c r="BF501" s="325"/>
      <c r="BG501" s="325"/>
      <c r="BH501" s="325"/>
      <c r="BI501" s="325"/>
      <c r="BJ501" s="325"/>
      <c r="BK501" s="325"/>
      <c r="BL501" s="325"/>
      <c r="BM501" s="325"/>
      <c r="BN501" s="325"/>
      <c r="BO501" s="325"/>
      <c r="BP501" s="325"/>
      <c r="BQ501" s="325"/>
      <c r="BR501" s="325"/>
      <c r="BS501" s="325"/>
      <c r="BT501" s="325"/>
      <c r="BU501" s="325"/>
      <c r="BV501" s="325"/>
      <c r="BW501" s="325"/>
      <c r="BX501" s="325"/>
      <c r="BY501" s="325"/>
      <c r="BZ501" s="325"/>
      <c r="CA501" s="325"/>
      <c r="CB501" s="325"/>
      <c r="CC501" s="325"/>
      <c r="CD501" s="325"/>
      <c r="CE501" s="325"/>
      <c r="CF501" s="325"/>
      <c r="CG501" s="325"/>
      <c r="CH501" s="325"/>
      <c r="CI501" s="325"/>
      <c r="CJ501" s="325"/>
      <c r="CK501" s="325"/>
      <c r="CL501" s="325"/>
      <c r="CM501" s="162"/>
      <c r="CN501" s="162"/>
    </row>
    <row r="502" spans="1:115" s="5" customFormat="1" ht="10.5" customHeight="1" thickBot="1">
      <c r="A502" s="1511"/>
      <c r="B502" s="1518"/>
      <c r="C502" s="271"/>
      <c r="D502" s="236" t="s">
        <v>41</v>
      </c>
      <c r="E502" s="93"/>
      <c r="F502" s="93"/>
      <c r="G502" s="93"/>
      <c r="H502" s="883"/>
      <c r="I502" s="93"/>
      <c r="J502" s="93"/>
      <c r="K502" s="93"/>
      <c r="L502" s="93"/>
      <c r="M502" s="93"/>
      <c r="N502" s="883"/>
      <c r="O502" s="93"/>
      <c r="P502" s="93"/>
      <c r="Q502" s="93"/>
      <c r="R502" s="93"/>
      <c r="S502" s="93"/>
      <c r="T502" s="93"/>
      <c r="U502" s="93"/>
      <c r="V502" s="582"/>
      <c r="W502" s="93"/>
      <c r="X502" s="93"/>
      <c r="Y502" s="93"/>
      <c r="Z502" s="93"/>
      <c r="AA502" s="93"/>
      <c r="AB502" s="188"/>
      <c r="AC502" s="325"/>
      <c r="AD502" s="325"/>
      <c r="AE502" s="325"/>
      <c r="AF502" s="325"/>
      <c r="AG502" s="325"/>
      <c r="AH502" s="325"/>
      <c r="AI502" s="325"/>
      <c r="AJ502" s="325"/>
      <c r="AK502" s="325"/>
      <c r="AL502" s="325"/>
      <c r="AM502" s="334"/>
      <c r="AN502" s="334"/>
      <c r="AO502" s="325"/>
      <c r="AP502" s="334"/>
      <c r="AQ502" s="334"/>
      <c r="AR502" s="334"/>
      <c r="AS502" s="325"/>
      <c r="AT502" s="334"/>
      <c r="AU502" s="325"/>
      <c r="AV502" s="334"/>
      <c r="AW502" s="334"/>
      <c r="AX502" s="325"/>
      <c r="AY502" s="334"/>
      <c r="AZ502" s="334"/>
      <c r="BA502" s="325"/>
      <c r="BB502" s="334"/>
      <c r="BC502" s="334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325"/>
      <c r="BZ502" s="325"/>
      <c r="CA502" s="325"/>
      <c r="CB502" s="325"/>
      <c r="CC502" s="325"/>
      <c r="CD502" s="325"/>
      <c r="CE502" s="361"/>
      <c r="CF502" s="361"/>
      <c r="CG502" s="361"/>
      <c r="CH502" s="361"/>
      <c r="CI502" s="361"/>
      <c r="CJ502" s="361"/>
      <c r="CK502" s="361"/>
      <c r="CL502" s="361"/>
      <c r="CM502" s="127"/>
      <c r="CN502" s="127"/>
    </row>
    <row r="503" spans="1:115" s="1" customFormat="1" ht="10.5" customHeight="1">
      <c r="A503" s="1455" t="s">
        <v>92</v>
      </c>
      <c r="B503" s="1451" t="s">
        <v>48</v>
      </c>
      <c r="C503" s="1107" t="s">
        <v>553</v>
      </c>
      <c r="D503" s="1190" t="s">
        <v>36</v>
      </c>
      <c r="E503" s="48">
        <f>AF503*$AE503</f>
        <v>2.7720000000000002</v>
      </c>
      <c r="F503" s="48">
        <f t="shared" ref="F503:U504" si="236">AG503*$AE503</f>
        <v>2.7829999999999999</v>
      </c>
      <c r="G503" s="48">
        <f t="shared" si="236"/>
        <v>2.7780000000000005</v>
      </c>
      <c r="H503" s="572">
        <f t="shared" si="236"/>
        <v>2.7734999999999999</v>
      </c>
      <c r="I503" s="48">
        <f t="shared" si="236"/>
        <v>2.7590000000000003</v>
      </c>
      <c r="J503" s="48">
        <f t="shared" si="236"/>
        <v>2.7580000000000005</v>
      </c>
      <c r="K503" s="48">
        <f t="shared" si="236"/>
        <v>2.7469999999999999</v>
      </c>
      <c r="L503" s="48">
        <f t="shared" si="236"/>
        <v>2.7519999999999998</v>
      </c>
      <c r="M503" s="48">
        <f t="shared" si="236"/>
        <v>2.7410000000000001</v>
      </c>
      <c r="N503" s="572">
        <f t="shared" si="236"/>
        <v>2.7375000000000007</v>
      </c>
      <c r="O503" s="48">
        <f t="shared" si="236"/>
        <v>2.74</v>
      </c>
      <c r="P503" s="48">
        <f t="shared" si="236"/>
        <v>2.7305000000000001</v>
      </c>
      <c r="Q503" s="48">
        <f t="shared" si="236"/>
        <v>2.7424999999999997</v>
      </c>
      <c r="R503" s="48">
        <f t="shared" si="236"/>
        <v>2.7149999999999999</v>
      </c>
      <c r="S503" s="48">
        <f t="shared" si="236"/>
        <v>2.6964999999999995</v>
      </c>
      <c r="T503" s="48">
        <f t="shared" si="236"/>
        <v>2.7029999999999998</v>
      </c>
      <c r="U503" s="48">
        <f t="shared" si="236"/>
        <v>2.7205000000000004</v>
      </c>
      <c r="V503" s="572">
        <f t="shared" ref="V503:AA504" si="237">AW503*$AE503</f>
        <v>2.7155</v>
      </c>
      <c r="W503" s="48">
        <f t="shared" si="237"/>
        <v>2.7205000000000004</v>
      </c>
      <c r="X503" s="48">
        <f t="shared" si="237"/>
        <v>2.7309999999999999</v>
      </c>
      <c r="Y503" s="48">
        <f t="shared" si="237"/>
        <v>2.7300000000000004</v>
      </c>
      <c r="Z503" s="48">
        <f t="shared" si="237"/>
        <v>2.7444999999999995</v>
      </c>
      <c r="AA503" s="48">
        <f t="shared" si="237"/>
        <v>2.7429999999999999</v>
      </c>
      <c r="AB503" s="49">
        <f>BC503*$AE503</f>
        <v>2.7554999999999996</v>
      </c>
      <c r="AC503" s="451">
        <f>(BD503-AF503)</f>
        <v>-0.2772</v>
      </c>
      <c r="AD503" s="451"/>
      <c r="AE503" s="103">
        <v>10</v>
      </c>
      <c r="AF503" s="332">
        <v>0.2772</v>
      </c>
      <c r="AG503" s="334">
        <v>0.27829999999999999</v>
      </c>
      <c r="AH503" s="334">
        <v>0.27780000000000005</v>
      </c>
      <c r="AI503" s="334">
        <v>0.27734999999999999</v>
      </c>
      <c r="AJ503" s="334">
        <v>0.27590000000000003</v>
      </c>
      <c r="AK503" s="334">
        <v>0.27580000000000005</v>
      </c>
      <c r="AL503" s="334">
        <v>0.2747</v>
      </c>
      <c r="AM503" s="334">
        <v>0.2752</v>
      </c>
      <c r="AN503" s="334">
        <v>0.27410000000000001</v>
      </c>
      <c r="AO503" s="334">
        <v>0.27375000000000005</v>
      </c>
      <c r="AP503" s="334">
        <v>0.27400000000000002</v>
      </c>
      <c r="AQ503" s="334">
        <v>0.27305000000000001</v>
      </c>
      <c r="AR503" s="334">
        <v>0.27424999999999999</v>
      </c>
      <c r="AS503" s="334">
        <v>0.27149999999999996</v>
      </c>
      <c r="AT503" s="334">
        <v>0.26964999999999995</v>
      </c>
      <c r="AU503" s="334">
        <v>0.27029999999999998</v>
      </c>
      <c r="AV503" s="334">
        <v>0.27205000000000001</v>
      </c>
      <c r="AW503" s="334">
        <v>0.27155000000000001</v>
      </c>
      <c r="AX503" s="334">
        <v>0.27205000000000001</v>
      </c>
      <c r="AY503" s="334">
        <v>0.27310000000000001</v>
      </c>
      <c r="AZ503" s="334">
        <v>0.27300000000000002</v>
      </c>
      <c r="BA503" s="334">
        <v>0.27444999999999997</v>
      </c>
      <c r="BB503" s="334">
        <v>0.27429999999999999</v>
      </c>
      <c r="BC503" s="334">
        <v>0.27554999999999996</v>
      </c>
      <c r="BD503" s="334"/>
      <c r="BE503" s="325"/>
      <c r="BF503" s="325"/>
      <c r="BG503" s="332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325"/>
      <c r="BZ503" s="325"/>
      <c r="CA503" s="325"/>
      <c r="CB503" s="325"/>
      <c r="CC503" s="325"/>
      <c r="CD503" s="325"/>
      <c r="CE503" s="325"/>
      <c r="CF503" s="325"/>
      <c r="CG503" s="325"/>
      <c r="CH503" s="325"/>
      <c r="CI503" s="325"/>
      <c r="CJ503" s="325"/>
      <c r="CK503" s="325"/>
      <c r="CL503" s="325"/>
      <c r="CM503" s="162"/>
      <c r="CN503" s="162"/>
    </row>
    <row r="504" spans="1:115" s="5" customFormat="1" ht="10.5" customHeight="1" thickBot="1">
      <c r="A504" s="1456" t="s">
        <v>94</v>
      </c>
      <c r="B504" s="1453" t="s">
        <v>49</v>
      </c>
      <c r="C504" s="1461" t="s">
        <v>553</v>
      </c>
      <c r="D504" s="236" t="s">
        <v>36</v>
      </c>
      <c r="E504" s="48">
        <f>AF504*$AE504</f>
        <v>0</v>
      </c>
      <c r="F504" s="48">
        <f t="shared" si="236"/>
        <v>0</v>
      </c>
      <c r="G504" s="48">
        <f t="shared" si="236"/>
        <v>0</v>
      </c>
      <c r="H504" s="572">
        <f t="shared" si="236"/>
        <v>0</v>
      </c>
      <c r="I504" s="48">
        <f t="shared" si="236"/>
        <v>0</v>
      </c>
      <c r="J504" s="48">
        <f t="shared" si="236"/>
        <v>0</v>
      </c>
      <c r="K504" s="48">
        <f t="shared" si="236"/>
        <v>0</v>
      </c>
      <c r="L504" s="48">
        <f t="shared" si="236"/>
        <v>0</v>
      </c>
      <c r="M504" s="48">
        <f t="shared" si="236"/>
        <v>0</v>
      </c>
      <c r="N504" s="572">
        <f t="shared" si="236"/>
        <v>0</v>
      </c>
      <c r="O504" s="48">
        <f t="shared" si="236"/>
        <v>0</v>
      </c>
      <c r="P504" s="48">
        <f t="shared" si="236"/>
        <v>0</v>
      </c>
      <c r="Q504" s="48">
        <f t="shared" si="236"/>
        <v>0</v>
      </c>
      <c r="R504" s="48">
        <f t="shared" si="236"/>
        <v>0</v>
      </c>
      <c r="S504" s="48">
        <f t="shared" si="236"/>
        <v>0</v>
      </c>
      <c r="T504" s="48">
        <f t="shared" si="236"/>
        <v>0</v>
      </c>
      <c r="U504" s="48">
        <f t="shared" si="236"/>
        <v>0</v>
      </c>
      <c r="V504" s="572">
        <f t="shared" si="237"/>
        <v>0</v>
      </c>
      <c r="W504" s="48">
        <f t="shared" si="237"/>
        <v>0</v>
      </c>
      <c r="X504" s="48">
        <f t="shared" si="237"/>
        <v>0</v>
      </c>
      <c r="Y504" s="48">
        <f t="shared" si="237"/>
        <v>0</v>
      </c>
      <c r="Z504" s="48">
        <f t="shared" si="237"/>
        <v>0</v>
      </c>
      <c r="AA504" s="48">
        <f t="shared" si="237"/>
        <v>0</v>
      </c>
      <c r="AB504" s="49">
        <f>BC504*$AE504</f>
        <v>0</v>
      </c>
      <c r="AC504" s="101">
        <f>(BD504-AF504)</f>
        <v>0</v>
      </c>
      <c r="AD504" s="101"/>
      <c r="AE504" s="102">
        <v>10</v>
      </c>
      <c r="AF504" s="332">
        <v>0</v>
      </c>
      <c r="AG504" s="332"/>
      <c r="AH504" s="332"/>
      <c r="AI504" s="332"/>
      <c r="AJ504" s="332"/>
      <c r="AK504" s="332"/>
      <c r="AL504" s="332"/>
      <c r="AM504" s="332"/>
      <c r="AN504" s="332"/>
      <c r="AO504" s="332"/>
      <c r="AP504" s="332"/>
      <c r="AQ504" s="332"/>
      <c r="AR504" s="332"/>
      <c r="AS504" s="332"/>
      <c r="AT504" s="332"/>
      <c r="AU504" s="332"/>
      <c r="AV504" s="332"/>
      <c r="AW504" s="332"/>
      <c r="AX504" s="332"/>
      <c r="AY504" s="332"/>
      <c r="AZ504" s="332"/>
      <c r="BA504" s="332"/>
      <c r="BB504" s="332"/>
      <c r="BC504" s="332"/>
      <c r="BD504" s="332"/>
      <c r="BE504" s="325"/>
      <c r="BF504" s="325"/>
      <c r="BG504" s="325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325"/>
      <c r="BZ504" s="325"/>
      <c r="CA504" s="325"/>
      <c r="CB504" s="325"/>
      <c r="CC504" s="325"/>
      <c r="CD504" s="325"/>
      <c r="CE504" s="361"/>
      <c r="CF504" s="361"/>
      <c r="CG504" s="361"/>
      <c r="CH504" s="361"/>
      <c r="CI504" s="361"/>
      <c r="CJ504" s="361"/>
      <c r="CK504" s="361"/>
      <c r="CL504" s="361"/>
      <c r="CM504" s="127"/>
      <c r="CN504" s="127"/>
    </row>
    <row r="505" spans="1:115" s="1" customFormat="1" ht="10.5" customHeight="1">
      <c r="A505" s="1512" t="s">
        <v>56</v>
      </c>
      <c r="B505" s="1513"/>
      <c r="C505" s="775"/>
      <c r="D505" s="1190" t="s">
        <v>116</v>
      </c>
      <c r="E505" s="107">
        <f>E460+E465+E470+E475+E480+E485+E490</f>
        <v>0.45318000000000003</v>
      </c>
      <c r="F505" s="107">
        <f t="shared" ref="F505:AB506" si="238">F460+F470+F480+F490</f>
        <v>0.46190999999999999</v>
      </c>
      <c r="G505" s="107">
        <f t="shared" si="238"/>
        <v>0.46545000000000003</v>
      </c>
      <c r="H505" s="893">
        <f t="shared" si="238"/>
        <v>0.46527000000000002</v>
      </c>
      <c r="I505" s="107">
        <f t="shared" si="238"/>
        <v>0.47492999999999996</v>
      </c>
      <c r="J505" s="107">
        <f t="shared" si="238"/>
        <v>0.4793099999999999</v>
      </c>
      <c r="K505" s="107">
        <f t="shared" si="238"/>
        <v>0.47823000000000004</v>
      </c>
      <c r="L505" s="107">
        <f t="shared" si="238"/>
        <v>0.47202</v>
      </c>
      <c r="M505" s="107">
        <f t="shared" si="238"/>
        <v>0.51699000000000006</v>
      </c>
      <c r="N505" s="893">
        <f t="shared" si="238"/>
        <v>0.55286999999999997</v>
      </c>
      <c r="O505" s="107">
        <f t="shared" si="238"/>
        <v>0.58451999999999993</v>
      </c>
      <c r="P505" s="107">
        <f t="shared" si="238"/>
        <v>0.59090999999999994</v>
      </c>
      <c r="Q505" s="107">
        <f t="shared" si="238"/>
        <v>0.58070999999999995</v>
      </c>
      <c r="R505" s="107">
        <f t="shared" si="238"/>
        <v>0.63929999999999998</v>
      </c>
      <c r="S505" s="107">
        <f t="shared" si="238"/>
        <v>0.61877999999999989</v>
      </c>
      <c r="T505" s="107">
        <f t="shared" si="238"/>
        <v>0.60735000000000006</v>
      </c>
      <c r="U505" s="107">
        <f t="shared" si="238"/>
        <v>0.6104099999999999</v>
      </c>
      <c r="V505" s="605">
        <f t="shared" si="238"/>
        <v>0.59651999999999994</v>
      </c>
      <c r="W505" s="107">
        <f t="shared" si="238"/>
        <v>0.56519999999999992</v>
      </c>
      <c r="X505" s="107">
        <f t="shared" si="238"/>
        <v>0.52115999999999996</v>
      </c>
      <c r="Y505" s="107">
        <f t="shared" si="238"/>
        <v>0.52193999999999996</v>
      </c>
      <c r="Z505" s="107">
        <f t="shared" si="238"/>
        <v>0.48587999999999992</v>
      </c>
      <c r="AA505" s="107">
        <f t="shared" si="238"/>
        <v>0.47058</v>
      </c>
      <c r="AB505" s="143">
        <f t="shared" si="238"/>
        <v>0.48122999999999999</v>
      </c>
      <c r="AC505" s="325"/>
      <c r="AD505" s="325"/>
      <c r="AE505" s="325"/>
      <c r="AF505" s="325"/>
      <c r="AG505" s="325"/>
      <c r="AH505" s="325"/>
      <c r="AI505" s="325"/>
      <c r="AJ505" s="325"/>
      <c r="AK505" s="325"/>
      <c r="AL505" s="325"/>
      <c r="AM505" s="325"/>
      <c r="AN505" s="325"/>
      <c r="AO505" s="325"/>
      <c r="AP505" s="325"/>
      <c r="AQ505" s="325"/>
      <c r="AR505" s="325"/>
      <c r="AS505" s="325"/>
      <c r="AT505" s="325"/>
      <c r="AU505" s="325"/>
      <c r="AV505" s="325"/>
      <c r="AW505" s="325"/>
      <c r="AX505" s="325"/>
      <c r="AY505" s="325"/>
      <c r="AZ505" s="325"/>
      <c r="BA505" s="325"/>
      <c r="BB505" s="325"/>
      <c r="BC505" s="325"/>
      <c r="BD505" s="325"/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325"/>
      <c r="BZ505" s="325"/>
      <c r="CA505" s="325"/>
      <c r="CB505" s="325"/>
      <c r="CC505" s="325"/>
      <c r="CD505" s="325"/>
      <c r="CE505" s="325"/>
      <c r="CF505" s="325"/>
      <c r="CG505" s="325"/>
      <c r="CH505" s="325"/>
      <c r="CI505" s="325"/>
      <c r="CJ505" s="325"/>
      <c r="CK505" s="325"/>
      <c r="CL505" s="325"/>
      <c r="CM505" s="162"/>
      <c r="CN505" s="162"/>
    </row>
    <row r="506" spans="1:115" s="1" customFormat="1" ht="10.5" customHeight="1" thickBot="1">
      <c r="A506" s="1514"/>
      <c r="B506" s="1515"/>
      <c r="C506" s="776"/>
      <c r="D506" s="236" t="s">
        <v>117</v>
      </c>
      <c r="E506" s="109">
        <f>E461+E466+E471+E476+E481+E486+E491</f>
        <v>0.2235</v>
      </c>
      <c r="F506" s="109">
        <f t="shared" si="238"/>
        <v>0.23070000000000002</v>
      </c>
      <c r="G506" s="109">
        <f t="shared" si="238"/>
        <v>0.23130000000000001</v>
      </c>
      <c r="H506" s="892">
        <f t="shared" si="238"/>
        <v>0.23379</v>
      </c>
      <c r="I506" s="109">
        <f t="shared" si="238"/>
        <v>0.23927999999999999</v>
      </c>
      <c r="J506" s="109">
        <f t="shared" si="238"/>
        <v>0.23837999999999998</v>
      </c>
      <c r="K506" s="109">
        <f t="shared" si="238"/>
        <v>0.23202000000000003</v>
      </c>
      <c r="L506" s="109">
        <f t="shared" si="238"/>
        <v>0.21417</v>
      </c>
      <c r="M506" s="109">
        <f t="shared" si="238"/>
        <v>0.20690999999999998</v>
      </c>
      <c r="N506" s="892">
        <f t="shared" si="238"/>
        <v>0.20684999999999998</v>
      </c>
      <c r="O506" s="109">
        <f t="shared" si="238"/>
        <v>0.21615000000000001</v>
      </c>
      <c r="P506" s="109">
        <f t="shared" si="238"/>
        <v>0.21213000000000001</v>
      </c>
      <c r="Q506" s="109">
        <f t="shared" si="238"/>
        <v>0.22136999999999998</v>
      </c>
      <c r="R506" s="109">
        <f t="shared" si="238"/>
        <v>0.22289999999999999</v>
      </c>
      <c r="S506" s="109">
        <f t="shared" si="238"/>
        <v>0.21740999999999999</v>
      </c>
      <c r="T506" s="109">
        <f t="shared" si="238"/>
        <v>0.21923999999999999</v>
      </c>
      <c r="U506" s="109">
        <f t="shared" si="238"/>
        <v>0.22545000000000001</v>
      </c>
      <c r="V506" s="610">
        <f t="shared" si="238"/>
        <v>0.23771999999999999</v>
      </c>
      <c r="W506" s="109">
        <f t="shared" si="238"/>
        <v>0.23568</v>
      </c>
      <c r="X506" s="109">
        <f t="shared" si="238"/>
        <v>0.23441999999999999</v>
      </c>
      <c r="Y506" s="109">
        <f t="shared" si="238"/>
        <v>0.24459000000000003</v>
      </c>
      <c r="Z506" s="109">
        <f t="shared" si="238"/>
        <v>0.23913000000000001</v>
      </c>
      <c r="AA506" s="109">
        <f t="shared" si="238"/>
        <v>0.23868</v>
      </c>
      <c r="AB506" s="144">
        <f t="shared" si="238"/>
        <v>0.24842999999999998</v>
      </c>
      <c r="AC506" s="325"/>
      <c r="AD506" s="325"/>
      <c r="AE506" s="325"/>
      <c r="AF506" s="325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325"/>
      <c r="BZ506" s="325"/>
      <c r="CA506" s="325"/>
      <c r="CB506" s="325"/>
      <c r="CC506" s="325"/>
      <c r="CD506" s="325"/>
      <c r="CE506" s="325"/>
      <c r="CF506" s="325"/>
      <c r="CG506" s="325"/>
      <c r="CH506" s="325"/>
      <c r="CI506" s="325"/>
      <c r="CJ506" s="325"/>
      <c r="CK506" s="325"/>
      <c r="CL506" s="325"/>
      <c r="CM506" s="162"/>
      <c r="CN506" s="162"/>
    </row>
    <row r="507" spans="1:115" s="27" customFormat="1" ht="10.5" customHeight="1">
      <c r="A507" s="1523" t="s">
        <v>582</v>
      </c>
      <c r="B507" s="1524"/>
      <c r="C507" s="784"/>
      <c r="D507" s="1464" t="s">
        <v>543</v>
      </c>
      <c r="E507" s="54">
        <f t="shared" ref="E507:AB508" si="239">(((E450+E455)-E505)/(E450+E455))*100</f>
        <v>17.018237749945055</v>
      </c>
      <c r="F507" s="54">
        <f t="shared" si="239"/>
        <v>19.404313232830834</v>
      </c>
      <c r="G507" s="55">
        <f t="shared" si="239"/>
        <v>17.385516506922254</v>
      </c>
      <c r="H507" s="587">
        <f t="shared" si="239"/>
        <v>18.356496104443028</v>
      </c>
      <c r="I507" s="54">
        <f t="shared" si="239"/>
        <v>17.028301886792462</v>
      </c>
      <c r="J507" s="54">
        <f t="shared" si="239"/>
        <v>17.508261049153258</v>
      </c>
      <c r="K507" s="54">
        <f t="shared" si="239"/>
        <v>18.552013079910072</v>
      </c>
      <c r="L507" s="54">
        <f t="shared" si="239"/>
        <v>20.823268921095011</v>
      </c>
      <c r="M507" s="54">
        <f t="shared" si="239"/>
        <v>21.48259522507745</v>
      </c>
      <c r="N507" s="587">
        <f t="shared" si="239"/>
        <v>21.122239342578329</v>
      </c>
      <c r="O507" s="54">
        <f t="shared" si="239"/>
        <v>20.291278023236806</v>
      </c>
      <c r="P507" s="54">
        <f t="shared" si="239"/>
        <v>20.008934372969474</v>
      </c>
      <c r="Q507" s="54">
        <f t="shared" si="239"/>
        <v>19.426406926406937</v>
      </c>
      <c r="R507" s="54">
        <f t="shared" si="239"/>
        <v>17.441500077483347</v>
      </c>
      <c r="S507" s="54">
        <f t="shared" si="239"/>
        <v>17.32403399070067</v>
      </c>
      <c r="T507" s="54">
        <f t="shared" si="239"/>
        <v>17.622884114583318</v>
      </c>
      <c r="U507" s="54">
        <f t="shared" si="239"/>
        <v>17.045825179386842</v>
      </c>
      <c r="V507" s="587">
        <f t="shared" si="239"/>
        <v>16.481854838709697</v>
      </c>
      <c r="W507" s="54">
        <f t="shared" si="239"/>
        <v>16.622411046202885</v>
      </c>
      <c r="X507" s="54">
        <f t="shared" si="239"/>
        <v>17.558845861807136</v>
      </c>
      <c r="Y507" s="54">
        <f t="shared" si="239"/>
        <v>16.771909682357453</v>
      </c>
      <c r="Z507" s="54">
        <f t="shared" si="239"/>
        <v>17.953394123606913</v>
      </c>
      <c r="AA507" s="54">
        <f t="shared" si="239"/>
        <v>17.424720993893445</v>
      </c>
      <c r="AB507" s="56">
        <f t="shared" si="239"/>
        <v>16.348560700876099</v>
      </c>
      <c r="AC507" s="355"/>
      <c r="AD507" s="325"/>
      <c r="AE507" s="325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325"/>
      <c r="BZ507" s="325"/>
      <c r="CA507" s="325"/>
      <c r="CB507" s="325"/>
      <c r="CC507" s="325"/>
      <c r="CD507" s="325"/>
      <c r="CE507" s="325"/>
      <c r="CF507" s="325"/>
      <c r="CG507" s="325"/>
      <c r="CH507" s="325"/>
      <c r="CI507" s="325"/>
      <c r="CJ507" s="325"/>
      <c r="CK507" s="325"/>
      <c r="CL507" s="325"/>
      <c r="CM507" s="162"/>
      <c r="CN507" s="162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2"/>
      <c r="DE507" s="2"/>
      <c r="DF507" s="2"/>
      <c r="DG507" s="2"/>
      <c r="DH507" s="2"/>
      <c r="DI507" s="2"/>
      <c r="DJ507" s="2"/>
      <c r="DK507" s="2"/>
    </row>
    <row r="508" spans="1:115" s="27" customFormat="1" ht="16.5" customHeight="1" thickBot="1">
      <c r="A508" s="1525"/>
      <c r="B508" s="1526"/>
      <c r="C508" s="793"/>
      <c r="D508" s="357" t="s">
        <v>544</v>
      </c>
      <c r="E508" s="113">
        <f t="shared" si="239"/>
        <v>6.2185297079557005</v>
      </c>
      <c r="F508" s="113">
        <f t="shared" si="239"/>
        <v>11.730945821854901</v>
      </c>
      <c r="G508" s="113">
        <f t="shared" si="239"/>
        <v>6.884057971014494</v>
      </c>
      <c r="H508" s="951">
        <f t="shared" si="239"/>
        <v>10.794413919413913</v>
      </c>
      <c r="I508" s="113">
        <f t="shared" si="239"/>
        <v>8.4481175390266259</v>
      </c>
      <c r="J508" s="113">
        <f t="shared" si="239"/>
        <v>8.6666666666666785</v>
      </c>
      <c r="K508" s="113">
        <f t="shared" si="239"/>
        <v>7.6647564469913929</v>
      </c>
      <c r="L508" s="113">
        <f t="shared" si="239"/>
        <v>11.338797814207648</v>
      </c>
      <c r="M508" s="113">
        <f t="shared" si="239"/>
        <v>13.048411497730731</v>
      </c>
      <c r="N508" s="951">
        <f t="shared" si="239"/>
        <v>13.726226226226226</v>
      </c>
      <c r="O508" s="113">
        <f t="shared" si="239"/>
        <v>13.109020742884717</v>
      </c>
      <c r="P508" s="113">
        <f t="shared" si="239"/>
        <v>12.444279346210999</v>
      </c>
      <c r="Q508" s="113">
        <f t="shared" si="239"/>
        <v>11.77666188426592</v>
      </c>
      <c r="R508" s="113">
        <f t="shared" si="239"/>
        <v>12.423385195662418</v>
      </c>
      <c r="S508" s="113">
        <f t="shared" si="239"/>
        <v>11.708089668615992</v>
      </c>
      <c r="T508" s="113">
        <f t="shared" si="239"/>
        <v>11.739130434782616</v>
      </c>
      <c r="U508" s="113">
        <f t="shared" si="239"/>
        <v>12.53491620111731</v>
      </c>
      <c r="V508" s="951">
        <f t="shared" si="239"/>
        <v>8.5410895660203341</v>
      </c>
      <c r="W508" s="113">
        <f t="shared" si="239"/>
        <v>8.9476124246638893</v>
      </c>
      <c r="X508" s="113">
        <f t="shared" si="239"/>
        <v>10.18390804597702</v>
      </c>
      <c r="Y508" s="113">
        <f t="shared" si="239"/>
        <v>8.3108412055780363</v>
      </c>
      <c r="Z508" s="113">
        <f t="shared" si="239"/>
        <v>9.2554644808743056</v>
      </c>
      <c r="AA508" s="113">
        <f t="shared" si="239"/>
        <v>9.4262295081967125</v>
      </c>
      <c r="AB508" s="115">
        <f t="shared" si="239"/>
        <v>7.7428698752228282</v>
      </c>
      <c r="AC508" s="355"/>
      <c r="AD508" s="325"/>
      <c r="AE508" s="325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325"/>
      <c r="BZ508" s="325"/>
      <c r="CA508" s="325"/>
      <c r="CB508" s="325"/>
      <c r="CC508" s="325"/>
      <c r="CD508" s="325"/>
      <c r="CE508" s="325"/>
      <c r="CF508" s="325"/>
      <c r="CG508" s="325"/>
      <c r="CH508" s="325"/>
      <c r="CI508" s="325"/>
      <c r="CJ508" s="325"/>
      <c r="CK508" s="325"/>
      <c r="CL508" s="325"/>
      <c r="CM508" s="162"/>
      <c r="CN508" s="162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2"/>
      <c r="DE508" s="2"/>
      <c r="DF508" s="2"/>
      <c r="DG508" s="2"/>
      <c r="DH508" s="2"/>
      <c r="DI508" s="2"/>
      <c r="DJ508" s="2"/>
      <c r="DK508" s="2"/>
    </row>
    <row r="509" spans="1:115" s="5" customFormat="1" ht="10.5" customHeight="1">
      <c r="A509" s="1519" t="s">
        <v>0</v>
      </c>
      <c r="B509" s="1520"/>
      <c r="C509" s="761"/>
      <c r="D509" s="241" t="s">
        <v>116</v>
      </c>
      <c r="E509" s="117">
        <f t="shared" ref="E509:AB510" si="240">E450+E455-E505</f>
        <v>9.2939999999999912E-2</v>
      </c>
      <c r="F509" s="117">
        <f t="shared" si="240"/>
        <v>0.11121000000000009</v>
      </c>
      <c r="G509" s="117">
        <f t="shared" si="240"/>
        <v>9.7949999999999982E-2</v>
      </c>
      <c r="H509" s="117">
        <f t="shared" si="240"/>
        <v>0.10460999999999993</v>
      </c>
      <c r="I509" s="117">
        <f t="shared" si="240"/>
        <v>9.7470000000000057E-2</v>
      </c>
      <c r="J509" s="117">
        <f t="shared" si="240"/>
        <v>0.1017300000000001</v>
      </c>
      <c r="K509" s="117">
        <f t="shared" si="240"/>
        <v>0.10892999999999997</v>
      </c>
      <c r="L509" s="117">
        <f t="shared" si="240"/>
        <v>0.12414000000000003</v>
      </c>
      <c r="M509" s="117">
        <f t="shared" si="240"/>
        <v>0.14144999999999996</v>
      </c>
      <c r="N509" s="117">
        <f t="shared" si="240"/>
        <v>0.14805000000000001</v>
      </c>
      <c r="O509" s="117">
        <f t="shared" si="240"/>
        <v>0.14880000000000015</v>
      </c>
      <c r="P509" s="117">
        <f t="shared" si="240"/>
        <v>0.14781000000000011</v>
      </c>
      <c r="Q509" s="117">
        <f t="shared" si="240"/>
        <v>0.14001000000000008</v>
      </c>
      <c r="R509" s="117">
        <f t="shared" si="240"/>
        <v>0.13506000000000007</v>
      </c>
      <c r="S509" s="117">
        <f t="shared" si="240"/>
        <v>0.12966000000000011</v>
      </c>
      <c r="T509" s="117">
        <f t="shared" si="240"/>
        <v>0.12992999999999988</v>
      </c>
      <c r="U509" s="117">
        <f t="shared" si="240"/>
        <v>0.12543000000000015</v>
      </c>
      <c r="V509" s="589">
        <f t="shared" si="240"/>
        <v>0.11772000000000016</v>
      </c>
      <c r="W509" s="117">
        <f t="shared" si="240"/>
        <v>0.11268000000000011</v>
      </c>
      <c r="X509" s="117">
        <f t="shared" si="240"/>
        <v>0.11099999999999999</v>
      </c>
      <c r="Y509" s="117">
        <f t="shared" si="240"/>
        <v>0.10518000000000005</v>
      </c>
      <c r="Z509" s="117">
        <f t="shared" si="240"/>
        <v>0.10632000000000014</v>
      </c>
      <c r="AA509" s="117">
        <f t="shared" si="240"/>
        <v>9.9299999999999944E-2</v>
      </c>
      <c r="AB509" s="118">
        <f t="shared" si="240"/>
        <v>9.4050000000000022E-2</v>
      </c>
      <c r="AC509" s="361"/>
      <c r="AD509" s="361"/>
      <c r="AE509" s="361"/>
      <c r="AF509" s="361"/>
      <c r="AG509" s="361"/>
      <c r="AH509" s="361"/>
      <c r="AI509" s="361"/>
      <c r="AJ509" s="361"/>
      <c r="AK509" s="361"/>
      <c r="AL509" s="361"/>
      <c r="AM509" s="361"/>
      <c r="AN509" s="361"/>
      <c r="AO509" s="361"/>
      <c r="AP509" s="361"/>
      <c r="AQ509" s="361"/>
      <c r="AR509" s="361"/>
      <c r="AS509" s="361"/>
      <c r="AT509" s="361"/>
      <c r="AU509" s="361"/>
      <c r="AV509" s="361"/>
      <c r="AW509" s="361"/>
      <c r="AX509" s="361"/>
      <c r="AY509" s="361"/>
      <c r="AZ509" s="361"/>
      <c r="BA509" s="361"/>
      <c r="BB509" s="361"/>
      <c r="BC509" s="361"/>
      <c r="BD509" s="361"/>
      <c r="BE509" s="361"/>
      <c r="BF509" s="361"/>
      <c r="BG509" s="325"/>
      <c r="BH509" s="361"/>
      <c r="BI509" s="361"/>
      <c r="BJ509" s="361"/>
      <c r="BK509" s="361"/>
      <c r="BL509" s="361"/>
      <c r="BM509" s="361"/>
      <c r="BN509" s="361"/>
      <c r="BO509" s="361"/>
      <c r="BP509" s="361"/>
      <c r="BQ509" s="361"/>
      <c r="BR509" s="361"/>
      <c r="BS509" s="361"/>
      <c r="BT509" s="361"/>
      <c r="BU509" s="361"/>
      <c r="BV509" s="361"/>
      <c r="BW509" s="361"/>
      <c r="BX509" s="361"/>
      <c r="BY509" s="361"/>
      <c r="BZ509" s="361"/>
      <c r="CA509" s="361"/>
      <c r="CB509" s="361"/>
      <c r="CC509" s="361"/>
      <c r="CD509" s="361"/>
      <c r="CE509" s="361"/>
      <c r="CF509" s="361"/>
      <c r="CG509" s="361"/>
      <c r="CH509" s="361"/>
      <c r="CI509" s="361"/>
      <c r="CJ509" s="361"/>
      <c r="CK509" s="361"/>
      <c r="CL509" s="361"/>
      <c r="CM509" s="127"/>
      <c r="CN509" s="127"/>
    </row>
    <row r="510" spans="1:115" s="5" customFormat="1" ht="10.5" customHeight="1" thickBot="1">
      <c r="A510" s="1521"/>
      <c r="B510" s="1522"/>
      <c r="C510" s="762"/>
      <c r="D510" s="242" t="s">
        <v>117</v>
      </c>
      <c r="E510" s="121">
        <f t="shared" si="240"/>
        <v>1.4820000000000028E-2</v>
      </c>
      <c r="F510" s="121">
        <f t="shared" si="240"/>
        <v>3.0659999999999965E-2</v>
      </c>
      <c r="G510" s="121">
        <f t="shared" si="240"/>
        <v>1.7100000000000004E-2</v>
      </c>
      <c r="H510" s="121">
        <f t="shared" si="240"/>
        <v>2.8289999999999982E-2</v>
      </c>
      <c r="I510" s="121">
        <f t="shared" si="240"/>
        <v>2.2079999999999989E-2</v>
      </c>
      <c r="J510" s="121">
        <f t="shared" si="240"/>
        <v>2.2620000000000029E-2</v>
      </c>
      <c r="K510" s="121">
        <f t="shared" si="240"/>
        <v>1.9259999999999972E-2</v>
      </c>
      <c r="L510" s="121">
        <f t="shared" si="240"/>
        <v>2.7389999999999998E-2</v>
      </c>
      <c r="M510" s="121">
        <f t="shared" si="240"/>
        <v>3.105000000000005E-2</v>
      </c>
      <c r="N510" s="121">
        <f t="shared" si="240"/>
        <v>3.2909999999999995E-2</v>
      </c>
      <c r="O510" s="121">
        <f t="shared" si="240"/>
        <v>3.2610000000000028E-2</v>
      </c>
      <c r="P510" s="121">
        <f t="shared" si="240"/>
        <v>3.015000000000001E-2</v>
      </c>
      <c r="Q510" s="121">
        <f t="shared" si="240"/>
        <v>2.9550000000000048E-2</v>
      </c>
      <c r="R510" s="121">
        <f t="shared" si="240"/>
        <v>3.1619999999999981E-2</v>
      </c>
      <c r="S510" s="121">
        <f t="shared" si="240"/>
        <v>2.8830000000000022E-2</v>
      </c>
      <c r="T510" s="121">
        <f t="shared" si="240"/>
        <v>2.9160000000000019E-2</v>
      </c>
      <c r="U510" s="121">
        <f t="shared" si="240"/>
        <v>3.2309999999999978E-2</v>
      </c>
      <c r="V510" s="850">
        <f t="shared" si="240"/>
        <v>2.2200000000000053E-2</v>
      </c>
      <c r="W510" s="121">
        <f t="shared" si="240"/>
        <v>2.3160000000000014E-2</v>
      </c>
      <c r="X510" s="121">
        <f t="shared" si="240"/>
        <v>2.658000000000002E-2</v>
      </c>
      <c r="Y510" s="121">
        <f t="shared" si="240"/>
        <v>2.2169999999999968E-2</v>
      </c>
      <c r="Z510" s="121">
        <f t="shared" si="240"/>
        <v>2.4389999999999967E-2</v>
      </c>
      <c r="AA510" s="121">
        <f t="shared" si="240"/>
        <v>2.4839999999999973E-2</v>
      </c>
      <c r="AB510" s="122">
        <f t="shared" si="240"/>
        <v>2.0850000000000035E-2</v>
      </c>
      <c r="AC510" s="361"/>
      <c r="AD510" s="361"/>
      <c r="AE510" s="361"/>
      <c r="AF510" s="361"/>
      <c r="AG510" s="361"/>
      <c r="AH510" s="361"/>
      <c r="AI510" s="361"/>
      <c r="AJ510" s="361"/>
      <c r="AK510" s="361"/>
      <c r="AL510" s="361"/>
      <c r="AM510" s="361"/>
      <c r="AN510" s="361"/>
      <c r="AO510" s="361"/>
      <c r="AP510" s="361"/>
      <c r="AQ510" s="361"/>
      <c r="AR510" s="361"/>
      <c r="AS510" s="361"/>
      <c r="AT510" s="361"/>
      <c r="AU510" s="361"/>
      <c r="AV510" s="361"/>
      <c r="AW510" s="361"/>
      <c r="AX510" s="361"/>
      <c r="AY510" s="361"/>
      <c r="AZ510" s="361"/>
      <c r="BA510" s="361"/>
      <c r="BB510" s="361"/>
      <c r="BC510" s="361"/>
      <c r="BD510" s="361"/>
      <c r="BE510" s="361"/>
      <c r="BF510" s="361"/>
      <c r="BG510" s="361"/>
      <c r="BH510" s="361"/>
      <c r="BI510" s="361"/>
      <c r="BJ510" s="361"/>
      <c r="BK510" s="361"/>
      <c r="BL510" s="361"/>
      <c r="BM510" s="361"/>
      <c r="BN510" s="361"/>
      <c r="BO510" s="361"/>
      <c r="BP510" s="361"/>
      <c r="BQ510" s="361"/>
      <c r="BR510" s="361"/>
      <c r="BS510" s="361"/>
      <c r="BT510" s="361"/>
      <c r="BU510" s="361"/>
      <c r="BV510" s="361"/>
      <c r="BW510" s="361"/>
      <c r="BX510" s="361"/>
      <c r="BY510" s="361"/>
      <c r="BZ510" s="361"/>
      <c r="CA510" s="361"/>
      <c r="CB510" s="361"/>
      <c r="CC510" s="361"/>
      <c r="CD510" s="361"/>
      <c r="CE510" s="361"/>
      <c r="CF510" s="361"/>
      <c r="CG510" s="361"/>
      <c r="CH510" s="361"/>
      <c r="CI510" s="361"/>
      <c r="CJ510" s="361"/>
      <c r="CK510" s="361"/>
      <c r="CL510" s="361"/>
      <c r="CM510" s="127"/>
      <c r="CN510" s="127"/>
    </row>
    <row r="511" spans="1:115" s="6" customFormat="1" ht="29.25" customHeight="1" thickBot="1">
      <c r="A511" s="447"/>
      <c r="B511" s="150"/>
      <c r="C511" s="860"/>
      <c r="D511" s="150"/>
      <c r="E511" s="509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  <c r="Y511" s="150"/>
      <c r="Z511" s="150"/>
      <c r="AA511" s="150"/>
      <c r="AB511" s="150"/>
      <c r="AC511" s="332"/>
      <c r="AD511" s="332"/>
      <c r="AE511" s="332"/>
      <c r="AF511" s="332"/>
      <c r="AG511" s="332"/>
      <c r="AH511" s="332"/>
      <c r="AI511" s="332"/>
      <c r="AJ511" s="332"/>
      <c r="AK511" s="332"/>
      <c r="AL511" s="332"/>
      <c r="AM511" s="332"/>
      <c r="AN511" s="332"/>
      <c r="AO511" s="332"/>
      <c r="AP511" s="332"/>
      <c r="AQ511" s="332"/>
      <c r="AR511" s="332"/>
      <c r="AS511" s="332"/>
      <c r="AT511" s="332"/>
      <c r="AU511" s="332"/>
      <c r="AV511" s="332"/>
      <c r="AW511" s="332"/>
      <c r="AX511" s="332"/>
      <c r="AY511" s="332"/>
      <c r="AZ511" s="332"/>
      <c r="BA511" s="332"/>
      <c r="BB511" s="332"/>
      <c r="BC511" s="332"/>
      <c r="BD511" s="332"/>
      <c r="BE511" s="332"/>
      <c r="BF511" s="332"/>
      <c r="BG511" s="332"/>
      <c r="BH511" s="332"/>
      <c r="BI511" s="332"/>
      <c r="BJ511" s="332"/>
      <c r="BK511" s="332"/>
      <c r="BL511" s="332"/>
      <c r="BM511" s="332"/>
      <c r="BN511" s="332"/>
      <c r="BO511" s="332"/>
      <c r="BP511" s="332"/>
      <c r="BQ511" s="332"/>
      <c r="BR511" s="332"/>
      <c r="BS511" s="332"/>
      <c r="BT511" s="332"/>
      <c r="BU511" s="332"/>
      <c r="BV511" s="332"/>
      <c r="BW511" s="332"/>
      <c r="BX511" s="332"/>
      <c r="BY511" s="332"/>
      <c r="BZ511" s="332"/>
      <c r="CA511" s="332"/>
      <c r="CB511" s="332"/>
      <c r="CC511" s="332"/>
      <c r="CD511" s="332"/>
      <c r="CE511" s="332"/>
      <c r="CF511" s="332"/>
      <c r="CG511" s="332"/>
      <c r="CH511" s="332"/>
      <c r="CI511" s="332"/>
      <c r="CJ511" s="332"/>
      <c r="CK511" s="332"/>
      <c r="CL511" s="332"/>
      <c r="CM511" s="150"/>
      <c r="CN511" s="150"/>
    </row>
    <row r="512" spans="1:115" s="2" customFormat="1" ht="28.5" customHeight="1" thickBot="1">
      <c r="A512" s="391" t="s">
        <v>44</v>
      </c>
      <c r="B512" s="30" t="s">
        <v>91</v>
      </c>
      <c r="C512" s="30" t="s">
        <v>575</v>
      </c>
      <c r="D512" s="30" t="s">
        <v>39</v>
      </c>
      <c r="E512" s="1532" t="s">
        <v>40</v>
      </c>
      <c r="F512" s="1533"/>
      <c r="G512" s="1533"/>
      <c r="H512" s="1533"/>
      <c r="I512" s="1533"/>
      <c r="J512" s="1533"/>
      <c r="K512" s="1533"/>
      <c r="L512" s="1533"/>
      <c r="M512" s="1533"/>
      <c r="N512" s="1533"/>
      <c r="O512" s="1533"/>
      <c r="P512" s="1533"/>
      <c r="Q512" s="1533"/>
      <c r="R512" s="1533"/>
      <c r="S512" s="1533"/>
      <c r="T512" s="1533"/>
      <c r="U512" s="1533"/>
      <c r="V512" s="1533"/>
      <c r="W512" s="1533"/>
      <c r="X512" s="1533"/>
      <c r="Y512" s="1533"/>
      <c r="Z512" s="1533"/>
      <c r="AA512" s="1533"/>
      <c r="AB512" s="1534"/>
      <c r="AC512" s="325"/>
      <c r="AD512" s="325"/>
      <c r="AE512" s="325"/>
      <c r="AF512" s="325"/>
      <c r="AG512" s="325"/>
      <c r="AH512" s="325"/>
      <c r="AI512" s="325"/>
      <c r="AJ512" s="325"/>
      <c r="AK512" s="325"/>
      <c r="AL512" s="325"/>
      <c r="AM512" s="325"/>
      <c r="AN512" s="325"/>
      <c r="AO512" s="325"/>
      <c r="AP512" s="325"/>
      <c r="AQ512" s="325"/>
      <c r="AR512" s="325"/>
      <c r="AS512" s="325"/>
      <c r="AT512" s="325"/>
      <c r="AU512" s="325"/>
      <c r="AV512" s="325"/>
      <c r="AW512" s="325"/>
      <c r="AX512" s="325"/>
      <c r="AY512" s="325"/>
      <c r="AZ512" s="325"/>
      <c r="BA512" s="325"/>
      <c r="BB512" s="325"/>
      <c r="BC512" s="325"/>
      <c r="BD512" s="325"/>
      <c r="BE512" s="325"/>
      <c r="BF512" s="325"/>
      <c r="BG512" s="332"/>
      <c r="BH512" s="325"/>
      <c r="BI512" s="325"/>
      <c r="BJ512" s="325"/>
      <c r="BK512" s="325"/>
      <c r="BL512" s="325"/>
      <c r="BM512" s="325"/>
      <c r="BN512" s="325"/>
      <c r="BO512" s="325"/>
      <c r="BP512" s="325"/>
      <c r="BQ512" s="325"/>
      <c r="BR512" s="325"/>
      <c r="BS512" s="325"/>
      <c r="BT512" s="325"/>
      <c r="BU512" s="325"/>
      <c r="BV512" s="325"/>
      <c r="BW512" s="325"/>
      <c r="BX512" s="325"/>
      <c r="BY512" s="325"/>
      <c r="BZ512" s="325"/>
      <c r="CA512" s="325"/>
      <c r="CB512" s="325"/>
      <c r="CC512" s="325"/>
      <c r="CD512" s="325"/>
      <c r="CE512" s="325"/>
      <c r="CF512" s="325"/>
      <c r="CG512" s="325"/>
      <c r="CH512" s="325"/>
      <c r="CI512" s="325"/>
      <c r="CJ512" s="325"/>
      <c r="CK512" s="325"/>
      <c r="CL512" s="325"/>
      <c r="CM512" s="162"/>
      <c r="CN512" s="162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</row>
    <row r="513" spans="1:107" s="2" customFormat="1" ht="10.5" customHeight="1" thickBot="1">
      <c r="A513" s="1598" t="s">
        <v>912</v>
      </c>
      <c r="B513" s="1599"/>
      <c r="C513" s="830"/>
      <c r="D513" s="151"/>
      <c r="E513" s="151">
        <v>1</v>
      </c>
      <c r="F513" s="151">
        <v>2</v>
      </c>
      <c r="G513" s="151">
        <v>3</v>
      </c>
      <c r="H513" s="591">
        <v>4</v>
      </c>
      <c r="I513" s="151">
        <v>5</v>
      </c>
      <c r="J513" s="151">
        <v>6</v>
      </c>
      <c r="K513" s="151">
        <v>7</v>
      </c>
      <c r="L513" s="151">
        <v>8</v>
      </c>
      <c r="M513" s="151">
        <v>9</v>
      </c>
      <c r="N513" s="591">
        <v>10</v>
      </c>
      <c r="O513" s="151">
        <v>11</v>
      </c>
      <c r="P513" s="151">
        <v>12</v>
      </c>
      <c r="Q513" s="151">
        <v>13</v>
      </c>
      <c r="R513" s="151">
        <v>14</v>
      </c>
      <c r="S513" s="151">
        <v>15</v>
      </c>
      <c r="T513" s="151">
        <v>16</v>
      </c>
      <c r="U513" s="151">
        <v>17</v>
      </c>
      <c r="V513" s="591">
        <v>18</v>
      </c>
      <c r="W513" s="151">
        <v>19</v>
      </c>
      <c r="X513" s="151">
        <v>20</v>
      </c>
      <c r="Y513" s="151">
        <v>21</v>
      </c>
      <c r="Z513" s="151">
        <v>22</v>
      </c>
      <c r="AA513" s="151">
        <v>23</v>
      </c>
      <c r="AB513" s="153">
        <v>24</v>
      </c>
      <c r="AC513" s="325"/>
      <c r="AD513" s="325"/>
      <c r="AE513" s="325"/>
      <c r="AF513" s="325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25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325"/>
      <c r="BZ513" s="325"/>
      <c r="CA513" s="325"/>
      <c r="CB513" s="325"/>
      <c r="CC513" s="325"/>
      <c r="CD513" s="325"/>
      <c r="CE513" s="325"/>
      <c r="CF513" s="325"/>
      <c r="CG513" s="325"/>
      <c r="CH513" s="325"/>
      <c r="CI513" s="325"/>
      <c r="CJ513" s="325"/>
      <c r="CK513" s="325"/>
      <c r="CL513" s="325"/>
      <c r="CM513" s="162"/>
      <c r="CN513" s="162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</row>
    <row r="514" spans="1:107" s="2" customFormat="1" ht="10.5" customHeight="1">
      <c r="A514" s="811" t="s">
        <v>34</v>
      </c>
      <c r="B514" s="732"/>
      <c r="C514" s="732" t="s">
        <v>519</v>
      </c>
      <c r="D514" s="221" t="s">
        <v>38</v>
      </c>
      <c r="E514" s="210">
        <v>10.1</v>
      </c>
      <c r="F514" s="210">
        <v>10.1</v>
      </c>
      <c r="G514" s="210">
        <v>10.1</v>
      </c>
      <c r="H514" s="644">
        <v>10.1</v>
      </c>
      <c r="I514" s="210">
        <v>10.1</v>
      </c>
      <c r="J514" s="210">
        <v>10.1</v>
      </c>
      <c r="K514" s="210">
        <v>10.1</v>
      </c>
      <c r="L514" s="210">
        <v>10.1</v>
      </c>
      <c r="M514" s="210">
        <v>10.1</v>
      </c>
      <c r="N514" s="644">
        <v>10.1</v>
      </c>
      <c r="O514" s="210">
        <v>10.1</v>
      </c>
      <c r="P514" s="210">
        <v>10.1</v>
      </c>
      <c r="Q514" s="210">
        <v>10.1</v>
      </c>
      <c r="R514" s="210">
        <v>10.1</v>
      </c>
      <c r="S514" s="210">
        <v>10.1</v>
      </c>
      <c r="T514" s="210">
        <v>10.1</v>
      </c>
      <c r="U514" s="210">
        <v>10.1</v>
      </c>
      <c r="V514" s="644">
        <v>10.1</v>
      </c>
      <c r="W514" s="210">
        <v>10.1</v>
      </c>
      <c r="X514" s="210">
        <v>10.1</v>
      </c>
      <c r="Y514" s="210">
        <v>10.1</v>
      </c>
      <c r="Z514" s="210">
        <v>10.1</v>
      </c>
      <c r="AA514" s="210">
        <v>10.1</v>
      </c>
      <c r="AB514" s="211">
        <v>10.1</v>
      </c>
      <c r="AC514" s="325"/>
      <c r="AD514" s="325"/>
      <c r="AE514" s="325"/>
      <c r="AF514" s="325"/>
      <c r="AG514" s="325"/>
      <c r="AH514" s="325"/>
      <c r="AI514" s="325"/>
      <c r="AJ514" s="325"/>
      <c r="AK514" s="325"/>
      <c r="AL514" s="325"/>
      <c r="AM514" s="325"/>
      <c r="AN514" s="325"/>
      <c r="AO514" s="325"/>
      <c r="AP514" s="325"/>
      <c r="AQ514" s="325"/>
      <c r="AR514" s="325"/>
      <c r="AS514" s="325"/>
      <c r="AT514" s="325"/>
      <c r="AU514" s="325"/>
      <c r="AV514" s="325"/>
      <c r="AW514" s="325"/>
      <c r="AX514" s="325"/>
      <c r="AY514" s="325"/>
      <c r="AZ514" s="325"/>
      <c r="BA514" s="325"/>
      <c r="BB514" s="325"/>
      <c r="BC514" s="325"/>
      <c r="BD514" s="325"/>
      <c r="BE514" s="325"/>
      <c r="BF514" s="325"/>
      <c r="BG514" s="325"/>
      <c r="BH514" s="325"/>
      <c r="BI514" s="325"/>
      <c r="BJ514" s="325"/>
      <c r="BK514" s="325"/>
      <c r="BL514" s="325"/>
      <c r="BM514" s="325"/>
      <c r="BN514" s="325"/>
      <c r="BO514" s="325"/>
      <c r="BP514" s="325"/>
      <c r="BQ514" s="325"/>
      <c r="BR514" s="325"/>
      <c r="BS514" s="325"/>
      <c r="BT514" s="325"/>
      <c r="BU514" s="325"/>
      <c r="BV514" s="325"/>
      <c r="BW514" s="325"/>
      <c r="BX514" s="325"/>
      <c r="BY514" s="325"/>
      <c r="BZ514" s="325"/>
      <c r="CA514" s="325"/>
      <c r="CB514" s="325"/>
      <c r="CC514" s="325"/>
      <c r="CD514" s="325"/>
      <c r="CE514" s="325"/>
      <c r="CF514" s="325"/>
      <c r="CG514" s="325"/>
      <c r="CH514" s="325"/>
      <c r="CI514" s="325"/>
      <c r="CJ514" s="325"/>
      <c r="CK514" s="325"/>
      <c r="CL514" s="325"/>
      <c r="CM514" s="162"/>
      <c r="CN514" s="162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</row>
    <row r="515" spans="1:107" s="2" customFormat="1" ht="10.5" customHeight="1" thickBot="1">
      <c r="A515" s="812" t="s">
        <v>35</v>
      </c>
      <c r="B515" s="733"/>
      <c r="C515" s="733" t="s">
        <v>519</v>
      </c>
      <c r="D515" s="223" t="s">
        <v>38</v>
      </c>
      <c r="E515" s="672">
        <v>10.199999999999999</v>
      </c>
      <c r="F515" s="672">
        <v>10.199999999999999</v>
      </c>
      <c r="G515" s="672">
        <v>10.199999999999999</v>
      </c>
      <c r="H515" s="673">
        <v>10.199999999999999</v>
      </c>
      <c r="I515" s="672">
        <v>10.199999999999999</v>
      </c>
      <c r="J515" s="672">
        <v>10.199999999999999</v>
      </c>
      <c r="K515" s="672">
        <v>10.199999999999999</v>
      </c>
      <c r="L515" s="672">
        <v>10.199999999999999</v>
      </c>
      <c r="M515" s="672">
        <v>10.199999999999999</v>
      </c>
      <c r="N515" s="673">
        <v>10.199999999999999</v>
      </c>
      <c r="O515" s="672">
        <v>10.199999999999999</v>
      </c>
      <c r="P515" s="672">
        <v>10.199999999999999</v>
      </c>
      <c r="Q515" s="672">
        <v>10.199999999999999</v>
      </c>
      <c r="R515" s="672">
        <v>10.199999999999999</v>
      </c>
      <c r="S515" s="672">
        <v>10.199999999999999</v>
      </c>
      <c r="T515" s="672">
        <v>10.199999999999999</v>
      </c>
      <c r="U515" s="672">
        <v>10.199999999999999</v>
      </c>
      <c r="V515" s="673">
        <v>10.199999999999999</v>
      </c>
      <c r="W515" s="672">
        <v>10.199999999999999</v>
      </c>
      <c r="X515" s="672">
        <v>10.199999999999999</v>
      </c>
      <c r="Y515" s="672">
        <v>10.199999999999999</v>
      </c>
      <c r="Z515" s="672">
        <v>10.199999999999999</v>
      </c>
      <c r="AA515" s="672">
        <v>10.199999999999999</v>
      </c>
      <c r="AB515" s="917">
        <v>10.199999999999999</v>
      </c>
      <c r="AC515" s="325"/>
      <c r="AD515" s="325"/>
      <c r="AE515" s="325"/>
      <c r="AF515" s="325"/>
      <c r="AG515" s="325"/>
      <c r="AH515" s="325"/>
      <c r="AI515" s="325"/>
      <c r="AJ515" s="325"/>
      <c r="AK515" s="325"/>
      <c r="AL515" s="325"/>
      <c r="AM515" s="325"/>
      <c r="AN515" s="325"/>
      <c r="AO515" s="325"/>
      <c r="AP515" s="325"/>
      <c r="AQ515" s="325"/>
      <c r="AR515" s="325"/>
      <c r="AS515" s="325"/>
      <c r="AT515" s="325"/>
      <c r="AU515" s="325"/>
      <c r="AV515" s="325"/>
      <c r="AW515" s="325"/>
      <c r="AX515" s="325"/>
      <c r="AY515" s="325"/>
      <c r="AZ515" s="325"/>
      <c r="BA515" s="325"/>
      <c r="BB515" s="325"/>
      <c r="BC515" s="325"/>
      <c r="BD515" s="325"/>
      <c r="BE515" s="325"/>
      <c r="BF515" s="325"/>
      <c r="BG515" s="325"/>
      <c r="BH515" s="325"/>
      <c r="BI515" s="325"/>
      <c r="BJ515" s="325"/>
      <c r="BK515" s="325"/>
      <c r="BL515" s="325"/>
      <c r="BM515" s="325"/>
      <c r="BN515" s="325"/>
      <c r="BO515" s="325"/>
      <c r="BP515" s="325"/>
      <c r="BQ515" s="325"/>
      <c r="BR515" s="325"/>
      <c r="BS515" s="325"/>
      <c r="BT515" s="325"/>
      <c r="BU515" s="325"/>
      <c r="BV515" s="325"/>
      <c r="BW515" s="325"/>
      <c r="BX515" s="325"/>
      <c r="BY515" s="325"/>
      <c r="BZ515" s="325"/>
      <c r="CA515" s="325"/>
      <c r="CB515" s="325"/>
      <c r="CC515" s="325"/>
      <c r="CD515" s="325"/>
      <c r="CE515" s="325"/>
      <c r="CF515" s="325"/>
      <c r="CG515" s="325"/>
      <c r="CH515" s="325"/>
      <c r="CI515" s="325"/>
      <c r="CJ515" s="325"/>
      <c r="CK515" s="325"/>
      <c r="CL515" s="325"/>
      <c r="CM515" s="162"/>
      <c r="CN515" s="162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</row>
    <row r="516" spans="1:107" s="2" customFormat="1" ht="10.5" customHeight="1">
      <c r="A516" s="1560" t="s">
        <v>6</v>
      </c>
      <c r="B516" s="1595" t="s">
        <v>850</v>
      </c>
      <c r="C516" s="1107"/>
      <c r="D516" s="1190"/>
      <c r="E516" s="76"/>
      <c r="F516" s="76"/>
      <c r="G516" s="76"/>
      <c r="H516" s="573"/>
      <c r="I516" s="76"/>
      <c r="J516" s="76"/>
      <c r="K516" s="76"/>
      <c r="L516" s="76"/>
      <c r="M516" s="76"/>
      <c r="N516" s="573"/>
      <c r="O516" s="76"/>
      <c r="P516" s="76"/>
      <c r="Q516" s="76"/>
      <c r="R516" s="76"/>
      <c r="S516" s="76"/>
      <c r="T516" s="76"/>
      <c r="U516" s="76"/>
      <c r="V516" s="573"/>
      <c r="W516" s="76"/>
      <c r="X516" s="76"/>
      <c r="Y516" s="76"/>
      <c r="Z516" s="76"/>
      <c r="AA516" s="76"/>
      <c r="AB516" s="77"/>
      <c r="AC516" s="451"/>
      <c r="AD516" s="451"/>
      <c r="AE516" s="103"/>
      <c r="AF516" s="347"/>
      <c r="AG516" s="347"/>
      <c r="AH516" s="347"/>
      <c r="AI516" s="347"/>
      <c r="AJ516" s="347"/>
      <c r="AK516" s="347"/>
      <c r="AL516" s="347"/>
      <c r="AM516" s="347"/>
      <c r="AN516" s="347"/>
      <c r="AO516" s="347"/>
      <c r="AP516" s="347"/>
      <c r="AQ516" s="347"/>
      <c r="AR516" s="347"/>
      <c r="AS516" s="347"/>
      <c r="AT516" s="347"/>
      <c r="AU516" s="347"/>
      <c r="AV516" s="347"/>
      <c r="AW516" s="347"/>
      <c r="AX516" s="347"/>
      <c r="AY516" s="347"/>
      <c r="AZ516" s="347"/>
      <c r="BA516" s="347"/>
      <c r="BB516" s="347"/>
      <c r="BC516" s="347"/>
      <c r="BD516" s="347"/>
      <c r="BE516" s="99"/>
      <c r="BF516" s="99"/>
      <c r="BG516" s="325"/>
      <c r="BH516" s="99"/>
      <c r="BI516" s="99"/>
      <c r="BJ516" s="99"/>
      <c r="BK516" s="99"/>
      <c r="BL516" s="99"/>
      <c r="BM516" s="99"/>
      <c r="BN516" s="99"/>
      <c r="BO516" s="99"/>
      <c r="BP516" s="99"/>
      <c r="BQ516" s="99"/>
      <c r="BR516" s="99"/>
      <c r="BS516" s="99"/>
      <c r="BT516" s="99"/>
      <c r="BU516" s="99"/>
      <c r="BV516" s="99"/>
      <c r="BW516" s="99"/>
      <c r="BX516" s="99"/>
      <c r="BY516" s="99"/>
      <c r="BZ516" s="99"/>
      <c r="CA516" s="99"/>
      <c r="CB516" s="99"/>
      <c r="CC516" s="99"/>
      <c r="CD516" s="325"/>
      <c r="CE516" s="325"/>
      <c r="CF516" s="325"/>
      <c r="CG516" s="325"/>
      <c r="CH516" s="325"/>
      <c r="CI516" s="325"/>
      <c r="CJ516" s="325"/>
      <c r="CK516" s="325"/>
      <c r="CL516" s="325"/>
      <c r="CM516" s="162"/>
      <c r="CN516" s="162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</row>
    <row r="517" spans="1:107" s="2" customFormat="1" ht="10.5" customHeight="1">
      <c r="A517" s="1600"/>
      <c r="B517" s="1596"/>
      <c r="C517" s="1461" t="s">
        <v>129</v>
      </c>
      <c r="D517" s="131" t="s">
        <v>33</v>
      </c>
      <c r="E517" s="104">
        <f>ROUND(SQRT(E518^2+E519^2)*1000/(1.73*E$514),0)</f>
        <v>46</v>
      </c>
      <c r="F517" s="104">
        <f>ROUND(SQRT(F518^2+F519^2)*1000/(1.73*F$514),0)</f>
        <v>41</v>
      </c>
      <c r="G517" s="104">
        <f t="shared" ref="G517:AB517" si="241">ROUND(SQRT(G518^2+G519^2)*1000/(1.73*G$514),0)</f>
        <v>39</v>
      </c>
      <c r="H517" s="575">
        <f t="shared" si="241"/>
        <v>38</v>
      </c>
      <c r="I517" s="104">
        <f>ROUND(SQRT(I518^2+I519^2)*1000/(1.73*I$514),0)</f>
        <v>42</v>
      </c>
      <c r="J517" s="104">
        <f t="shared" si="241"/>
        <v>45</v>
      </c>
      <c r="K517" s="104">
        <f>ROUND(SQRT(K518^2+K519^2)*1000/(1.73*K$514),0)</f>
        <v>49</v>
      </c>
      <c r="L517" s="104">
        <f>ROUND(SQRT(L518^2+L519^2)*1000/(1.73*L$514),0)</f>
        <v>52</v>
      </c>
      <c r="M517" s="104">
        <f>ROUND(SQRT(M518^2+M519^2)*1000/(1.73*M$514),0)</f>
        <v>54</v>
      </c>
      <c r="N517" s="575">
        <f>ROUND(SQRT(N518^2+N519^2)*1000/(1.73*N$514),0)</f>
        <v>60</v>
      </c>
      <c r="O517" s="104">
        <f t="shared" si="241"/>
        <v>63</v>
      </c>
      <c r="P517" s="104">
        <f t="shared" si="241"/>
        <v>65</v>
      </c>
      <c r="Q517" s="104">
        <f t="shared" si="241"/>
        <v>65</v>
      </c>
      <c r="R517" s="104">
        <f t="shared" si="241"/>
        <v>68</v>
      </c>
      <c r="S517" s="104">
        <f t="shared" si="241"/>
        <v>70</v>
      </c>
      <c r="T517" s="104">
        <f t="shared" si="241"/>
        <v>72</v>
      </c>
      <c r="U517" s="104">
        <f t="shared" si="241"/>
        <v>74</v>
      </c>
      <c r="V517" s="575">
        <f t="shared" si="241"/>
        <v>75</v>
      </c>
      <c r="W517" s="104">
        <f t="shared" si="241"/>
        <v>77</v>
      </c>
      <c r="X517" s="104">
        <f t="shared" si="241"/>
        <v>76</v>
      </c>
      <c r="Y517" s="104">
        <f>ROUND(SQRT(Y518^2+Y519^2)*1000/(1.73*Y$514),0)</f>
        <v>72</v>
      </c>
      <c r="Z517" s="104">
        <f t="shared" si="241"/>
        <v>67</v>
      </c>
      <c r="AA517" s="104">
        <f t="shared" si="241"/>
        <v>58</v>
      </c>
      <c r="AB517" s="105">
        <f t="shared" si="241"/>
        <v>49</v>
      </c>
      <c r="AC517" s="332"/>
      <c r="AD517" s="332"/>
      <c r="AE517" s="100"/>
      <c r="AF517" s="332"/>
      <c r="AG517" s="332"/>
      <c r="AH517" s="332"/>
      <c r="AI517" s="332"/>
      <c r="AJ517" s="332"/>
      <c r="AK517" s="332"/>
      <c r="AL517" s="332"/>
      <c r="AM517" s="332"/>
      <c r="AN517" s="332"/>
      <c r="AO517" s="332"/>
      <c r="AP517" s="332"/>
      <c r="AQ517" s="332"/>
      <c r="AR517" s="332"/>
      <c r="AS517" s="332"/>
      <c r="AT517" s="332"/>
      <c r="AU517" s="332"/>
      <c r="AV517" s="332"/>
      <c r="AW517" s="332"/>
      <c r="AX517" s="332"/>
      <c r="AY517" s="332"/>
      <c r="AZ517" s="332"/>
      <c r="BA517" s="332"/>
      <c r="BB517" s="332"/>
      <c r="BC517" s="332"/>
      <c r="BD517" s="332"/>
      <c r="BE517" s="332"/>
      <c r="BF517" s="332"/>
      <c r="BG517" s="99"/>
      <c r="BH517" s="332"/>
      <c r="BI517" s="332"/>
      <c r="BJ517" s="332"/>
      <c r="BK517" s="332"/>
      <c r="BL517" s="332"/>
      <c r="BM517" s="332"/>
      <c r="BN517" s="332"/>
      <c r="BO517" s="332"/>
      <c r="BP517" s="332"/>
      <c r="BQ517" s="332"/>
      <c r="BR517" s="332"/>
      <c r="BS517" s="332"/>
      <c r="BT517" s="332"/>
      <c r="BU517" s="332"/>
      <c r="BV517" s="332"/>
      <c r="BW517" s="332"/>
      <c r="BX517" s="332"/>
      <c r="BY517" s="332"/>
      <c r="BZ517" s="332"/>
      <c r="CA517" s="332"/>
      <c r="CB517" s="332"/>
      <c r="CC517" s="332"/>
      <c r="CD517" s="325"/>
      <c r="CE517" s="325"/>
      <c r="CF517" s="325"/>
      <c r="CG517" s="325"/>
      <c r="CH517" s="325"/>
      <c r="CI517" s="325"/>
      <c r="CJ517" s="325"/>
      <c r="CK517" s="325"/>
      <c r="CL517" s="325"/>
      <c r="CM517" s="162"/>
      <c r="CN517" s="162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</row>
    <row r="518" spans="1:107" s="1001" customFormat="1" ht="10.5" customHeight="1">
      <c r="A518" s="1600"/>
      <c r="B518" s="1596"/>
      <c r="C518" s="1461" t="s">
        <v>553</v>
      </c>
      <c r="D518" s="131" t="s">
        <v>116</v>
      </c>
      <c r="E518" s="48">
        <f>AF518*$AE518</f>
        <v>0.7824000000000001</v>
      </c>
      <c r="F518" s="48">
        <f t="shared" ref="F518:AB518" si="242">AG518*$AE518</f>
        <v>0.69600000000000006</v>
      </c>
      <c r="G518" s="48">
        <f t="shared" si="242"/>
        <v>0.65639999999999998</v>
      </c>
      <c r="H518" s="572">
        <f t="shared" si="242"/>
        <v>0.65400000000000003</v>
      </c>
      <c r="I518" s="48">
        <f t="shared" si="242"/>
        <v>0.7218</v>
      </c>
      <c r="J518" s="48">
        <f t="shared" si="242"/>
        <v>0.78120000000000012</v>
      </c>
      <c r="K518" s="48">
        <f t="shared" si="242"/>
        <v>0.83940000000000015</v>
      </c>
      <c r="L518" s="48">
        <f t="shared" si="242"/>
        <v>0.89160000000000006</v>
      </c>
      <c r="M518" s="48">
        <f t="shared" si="242"/>
        <v>0.92279999999999995</v>
      </c>
      <c r="N518" s="572">
        <f t="shared" si="242"/>
        <v>1.032</v>
      </c>
      <c r="O518" s="48">
        <f t="shared" si="242"/>
        <v>1.0914000000000001</v>
      </c>
      <c r="P518" s="48">
        <f t="shared" si="242"/>
        <v>1.1154000000000002</v>
      </c>
      <c r="Q518" s="48">
        <f t="shared" si="242"/>
        <v>1.1255999999999999</v>
      </c>
      <c r="R518" s="48">
        <f t="shared" si="242"/>
        <v>1.1663999999999999</v>
      </c>
      <c r="S518" s="48">
        <f t="shared" si="242"/>
        <v>1.1981999999999999</v>
      </c>
      <c r="T518" s="48">
        <f t="shared" si="242"/>
        <v>1.2402</v>
      </c>
      <c r="U518" s="48">
        <f t="shared" si="242"/>
        <v>1.2744</v>
      </c>
      <c r="V518" s="572">
        <f t="shared" si="242"/>
        <v>1.2882</v>
      </c>
      <c r="W518" s="48">
        <f t="shared" si="242"/>
        <v>1.3296000000000001</v>
      </c>
      <c r="X518" s="48">
        <f t="shared" si="242"/>
        <v>1.3056000000000001</v>
      </c>
      <c r="Y518" s="48">
        <f t="shared" si="242"/>
        <v>1.242</v>
      </c>
      <c r="Z518" s="48">
        <f t="shared" si="242"/>
        <v>1.1532</v>
      </c>
      <c r="AA518" s="48">
        <f t="shared" si="242"/>
        <v>0.99180000000000001</v>
      </c>
      <c r="AB518" s="49">
        <f t="shared" si="242"/>
        <v>0.8418000000000001</v>
      </c>
      <c r="AC518" s="66">
        <f>(BD518-AF518)*AE518</f>
        <v>-0.7824000000000001</v>
      </c>
      <c r="AD518" s="66">
        <f>(BD519-AF519)*AE518</f>
        <v>-0.15600000000000003</v>
      </c>
      <c r="AE518" s="100">
        <v>12</v>
      </c>
      <c r="AF518" s="99">
        <v>6.5200000000000008E-2</v>
      </c>
      <c r="AG518" s="99">
        <v>5.8000000000000003E-2</v>
      </c>
      <c r="AH518" s="99">
        <v>5.4699999999999999E-2</v>
      </c>
      <c r="AI518" s="99">
        <v>5.45E-2</v>
      </c>
      <c r="AJ518" s="99">
        <v>6.0149999999999995E-2</v>
      </c>
      <c r="AK518" s="99">
        <v>6.5100000000000005E-2</v>
      </c>
      <c r="AL518" s="99">
        <v>6.9950000000000012E-2</v>
      </c>
      <c r="AM518" s="99">
        <v>7.4300000000000005E-2</v>
      </c>
      <c r="AN518" s="99">
        <v>7.6899999999999996E-2</v>
      </c>
      <c r="AO518" s="99">
        <v>8.5999999999999993E-2</v>
      </c>
      <c r="AP518" s="99">
        <v>9.0950000000000003E-2</v>
      </c>
      <c r="AQ518" s="99">
        <v>9.2950000000000005E-2</v>
      </c>
      <c r="AR518" s="99">
        <v>9.3799999999999994E-2</v>
      </c>
      <c r="AS518" s="99">
        <v>9.7199999999999995E-2</v>
      </c>
      <c r="AT518" s="99">
        <v>9.9849999999999994E-2</v>
      </c>
      <c r="AU518" s="99">
        <v>0.10335</v>
      </c>
      <c r="AV518" s="99">
        <v>0.10619999999999999</v>
      </c>
      <c r="AW518" s="99">
        <v>0.10735</v>
      </c>
      <c r="AX518" s="99">
        <v>0.11080000000000001</v>
      </c>
      <c r="AY518" s="99">
        <v>0.10880000000000001</v>
      </c>
      <c r="AZ518" s="99">
        <v>0.10349999999999999</v>
      </c>
      <c r="BA518" s="99">
        <v>9.6099999999999991E-2</v>
      </c>
      <c r="BB518" s="99">
        <v>8.2650000000000001E-2</v>
      </c>
      <c r="BC518" s="99">
        <v>7.0150000000000004E-2</v>
      </c>
      <c r="BD518" s="99"/>
      <c r="BE518" s="325"/>
      <c r="BF518" s="325"/>
      <c r="BG518" s="332"/>
      <c r="BH518" s="325"/>
      <c r="BI518" s="325"/>
      <c r="BJ518" s="325"/>
      <c r="BK518" s="325"/>
      <c r="BL518" s="325"/>
      <c r="BM518" s="325"/>
      <c r="BN518" s="325"/>
      <c r="BO518" s="325"/>
      <c r="BP518" s="325"/>
      <c r="BQ518" s="325"/>
      <c r="BR518" s="325"/>
      <c r="BS518" s="325"/>
      <c r="BT518" s="325"/>
      <c r="BU518" s="325"/>
      <c r="BV518" s="325"/>
      <c r="BW518" s="325"/>
      <c r="BX518" s="325"/>
      <c r="BY518" s="325"/>
      <c r="BZ518" s="325"/>
      <c r="CA518" s="325"/>
      <c r="CB518" s="325"/>
      <c r="CC518" s="325"/>
      <c r="CD518" s="325"/>
      <c r="CE518" s="325"/>
      <c r="CF518" s="325"/>
      <c r="CG518" s="325"/>
      <c r="CH518" s="325"/>
      <c r="CI518" s="325"/>
      <c r="CJ518" s="325"/>
      <c r="CK518" s="325"/>
      <c r="CL518" s="325"/>
      <c r="CM518" s="162"/>
      <c r="CN518" s="162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</row>
    <row r="519" spans="1:107" s="2" customFormat="1" ht="10.5" customHeight="1">
      <c r="A519" s="1600"/>
      <c r="B519" s="1596"/>
      <c r="C519" s="1461" t="s">
        <v>553</v>
      </c>
      <c r="D519" s="131" t="s">
        <v>117</v>
      </c>
      <c r="E519" s="48">
        <f>AF519*$AE518</f>
        <v>0.15600000000000003</v>
      </c>
      <c r="F519" s="48">
        <f t="shared" ref="F519:AB519" si="243">AG519*$AE518</f>
        <v>0.15000000000000002</v>
      </c>
      <c r="G519" s="48">
        <f t="shared" si="243"/>
        <v>0.14880000000000002</v>
      </c>
      <c r="H519" s="572">
        <f t="shared" si="243"/>
        <v>0.1434</v>
      </c>
      <c r="I519" s="48">
        <f t="shared" si="243"/>
        <v>0.14100000000000001</v>
      </c>
      <c r="J519" s="48">
        <f t="shared" si="243"/>
        <v>0.14339999999999997</v>
      </c>
      <c r="K519" s="48">
        <f t="shared" si="243"/>
        <v>0.14880000000000002</v>
      </c>
      <c r="L519" s="48">
        <f t="shared" si="243"/>
        <v>0.16259999999999999</v>
      </c>
      <c r="M519" s="48">
        <f t="shared" si="243"/>
        <v>0.18480000000000002</v>
      </c>
      <c r="N519" s="572">
        <f t="shared" si="243"/>
        <v>0.19019999999999998</v>
      </c>
      <c r="O519" s="48">
        <f t="shared" si="243"/>
        <v>0.19019999999999998</v>
      </c>
      <c r="P519" s="48">
        <f t="shared" si="243"/>
        <v>0.18960000000000002</v>
      </c>
      <c r="Q519" s="48">
        <f t="shared" si="243"/>
        <v>0.19919999999999996</v>
      </c>
      <c r="R519" s="48">
        <f t="shared" si="243"/>
        <v>0.21419999999999997</v>
      </c>
      <c r="S519" s="48">
        <f t="shared" si="243"/>
        <v>0.22140000000000001</v>
      </c>
      <c r="T519" s="48">
        <f t="shared" si="243"/>
        <v>0.22140000000000001</v>
      </c>
      <c r="U519" s="48">
        <f t="shared" si="243"/>
        <v>0.23460000000000003</v>
      </c>
      <c r="V519" s="572">
        <f t="shared" si="243"/>
        <v>0.22440000000000002</v>
      </c>
      <c r="W519" s="48">
        <f t="shared" si="243"/>
        <v>0.21960000000000002</v>
      </c>
      <c r="X519" s="48">
        <f t="shared" si="243"/>
        <v>0.21119999999999997</v>
      </c>
      <c r="Y519" s="48">
        <f t="shared" si="243"/>
        <v>0.20100000000000001</v>
      </c>
      <c r="Z519" s="48">
        <f t="shared" si="243"/>
        <v>0.18960000000000002</v>
      </c>
      <c r="AA519" s="48">
        <f t="shared" si="243"/>
        <v>0.17219999999999999</v>
      </c>
      <c r="AB519" s="49">
        <f t="shared" si="243"/>
        <v>0.1578</v>
      </c>
      <c r="AC519" s="66"/>
      <c r="AD519" s="66"/>
      <c r="AE519" s="100"/>
      <c r="AF519" s="99">
        <v>1.3000000000000001E-2</v>
      </c>
      <c r="AG519" s="99">
        <v>1.2500000000000001E-2</v>
      </c>
      <c r="AH519" s="99">
        <v>1.2400000000000001E-2</v>
      </c>
      <c r="AI519" s="99">
        <v>1.1950000000000001E-2</v>
      </c>
      <c r="AJ519" s="99">
        <v>1.175E-2</v>
      </c>
      <c r="AK519" s="99">
        <v>1.1949999999999999E-2</v>
      </c>
      <c r="AL519" s="99">
        <v>1.2400000000000001E-2</v>
      </c>
      <c r="AM519" s="99">
        <v>1.355E-2</v>
      </c>
      <c r="AN519" s="99">
        <v>1.54E-2</v>
      </c>
      <c r="AO519" s="99">
        <v>1.585E-2</v>
      </c>
      <c r="AP519" s="99">
        <v>1.585E-2</v>
      </c>
      <c r="AQ519" s="99">
        <v>1.5800000000000002E-2</v>
      </c>
      <c r="AR519" s="99">
        <v>1.6599999999999997E-2</v>
      </c>
      <c r="AS519" s="99">
        <v>1.7849999999999998E-2</v>
      </c>
      <c r="AT519" s="99">
        <v>1.8450000000000001E-2</v>
      </c>
      <c r="AU519" s="99">
        <v>1.8450000000000001E-2</v>
      </c>
      <c r="AV519" s="99">
        <v>1.9550000000000001E-2</v>
      </c>
      <c r="AW519" s="99">
        <v>1.8700000000000001E-2</v>
      </c>
      <c r="AX519" s="99">
        <v>1.83E-2</v>
      </c>
      <c r="AY519" s="99">
        <v>1.7599999999999998E-2</v>
      </c>
      <c r="AZ519" s="99">
        <v>1.6750000000000001E-2</v>
      </c>
      <c r="BA519" s="99">
        <v>1.5800000000000002E-2</v>
      </c>
      <c r="BB519" s="99">
        <v>1.435E-2</v>
      </c>
      <c r="BC519" s="99">
        <v>1.315E-2</v>
      </c>
      <c r="BD519" s="99"/>
      <c r="BE519" s="99"/>
      <c r="BF519" s="99"/>
      <c r="BG519" s="99"/>
      <c r="BH519" s="99"/>
      <c r="BI519" s="99"/>
      <c r="BJ519" s="99"/>
      <c r="BK519" s="99"/>
      <c r="BL519" s="99"/>
      <c r="BM519" s="99"/>
      <c r="BN519" s="99"/>
      <c r="BO519" s="99"/>
      <c r="BP519" s="99"/>
      <c r="BQ519" s="99"/>
      <c r="BR519" s="99"/>
      <c r="BS519" s="99"/>
      <c r="BT519" s="99"/>
      <c r="BU519" s="99"/>
      <c r="BV519" s="99"/>
      <c r="BW519" s="99"/>
      <c r="BX519" s="99"/>
      <c r="BY519" s="99"/>
      <c r="BZ519" s="99"/>
      <c r="CA519" s="99"/>
      <c r="CB519" s="99"/>
      <c r="CC519" s="99"/>
      <c r="CD519" s="99"/>
      <c r="CE519" s="99"/>
      <c r="CF519" s="99"/>
      <c r="CG519" s="99"/>
      <c r="CH519" s="99"/>
      <c r="CI519" s="325"/>
      <c r="CJ519" s="325"/>
      <c r="CK519" s="325"/>
      <c r="CL519" s="325"/>
      <c r="CM519" s="162"/>
      <c r="CN519" s="162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</row>
    <row r="520" spans="1:107" s="2" customFormat="1" ht="10.5" customHeight="1" thickBot="1">
      <c r="A520" s="1601"/>
      <c r="B520" s="1597"/>
      <c r="C520" s="271"/>
      <c r="D520" s="236" t="s">
        <v>41</v>
      </c>
      <c r="E520" s="52">
        <f t="shared" ref="E520:AB520" si="244">E519/E518</f>
        <v>0.19938650306748468</v>
      </c>
      <c r="F520" s="52">
        <f t="shared" si="244"/>
        <v>0.21551724137931036</v>
      </c>
      <c r="G520" s="52">
        <f t="shared" si="244"/>
        <v>0.22669104204753202</v>
      </c>
      <c r="H520" s="574">
        <f t="shared" si="244"/>
        <v>0.21926605504587154</v>
      </c>
      <c r="I520" s="52">
        <f t="shared" si="244"/>
        <v>0.19534497090606817</v>
      </c>
      <c r="J520" s="52">
        <f t="shared" si="244"/>
        <v>0.18356374807987705</v>
      </c>
      <c r="K520" s="52">
        <f t="shared" si="244"/>
        <v>0.17726947819871336</v>
      </c>
      <c r="L520" s="52">
        <f t="shared" si="244"/>
        <v>0.1823687752355316</v>
      </c>
      <c r="M520" s="52">
        <f t="shared" si="244"/>
        <v>0.20026007802340706</v>
      </c>
      <c r="N520" s="574">
        <f t="shared" si="244"/>
        <v>0.18430232558139534</v>
      </c>
      <c r="O520" s="52">
        <f t="shared" si="244"/>
        <v>0.17427157778999447</v>
      </c>
      <c r="P520" s="52">
        <f t="shared" si="244"/>
        <v>0.1699838622915546</v>
      </c>
      <c r="Q520" s="52">
        <f t="shared" si="244"/>
        <v>0.17697228144989335</v>
      </c>
      <c r="R520" s="52">
        <f t="shared" si="244"/>
        <v>0.18364197530864196</v>
      </c>
      <c r="S520" s="52">
        <f t="shared" si="244"/>
        <v>0.18477716574862296</v>
      </c>
      <c r="T520" s="52">
        <f t="shared" si="244"/>
        <v>0.17851959361393324</v>
      </c>
      <c r="U520" s="52">
        <f t="shared" si="244"/>
        <v>0.18408662900188327</v>
      </c>
      <c r="V520" s="574">
        <f t="shared" si="244"/>
        <v>0.17419655333022824</v>
      </c>
      <c r="W520" s="52">
        <f t="shared" si="244"/>
        <v>0.1651624548736462</v>
      </c>
      <c r="X520" s="52">
        <f t="shared" si="244"/>
        <v>0.16176470588235289</v>
      </c>
      <c r="Y520" s="52">
        <f t="shared" si="244"/>
        <v>0.16183574879227053</v>
      </c>
      <c r="Z520" s="52">
        <f t="shared" si="244"/>
        <v>0.16441207075962541</v>
      </c>
      <c r="AA520" s="52">
        <f t="shared" si="244"/>
        <v>0.17362371445856017</v>
      </c>
      <c r="AB520" s="53">
        <f t="shared" si="244"/>
        <v>0.18745545260156804</v>
      </c>
      <c r="AC520" s="101"/>
      <c r="AD520" s="101"/>
      <c r="AE520" s="102"/>
      <c r="AF520" s="325"/>
      <c r="AG520" s="325"/>
      <c r="AH520" s="325"/>
      <c r="AI520" s="325"/>
      <c r="AJ520" s="325"/>
      <c r="AK520" s="325"/>
      <c r="AL520" s="325"/>
      <c r="AM520" s="325"/>
      <c r="AN520" s="325"/>
      <c r="AO520" s="325"/>
      <c r="AP520" s="325"/>
      <c r="AQ520" s="325"/>
      <c r="AR520" s="325"/>
      <c r="AS520" s="325"/>
      <c r="AT520" s="325"/>
      <c r="AU520" s="325"/>
      <c r="AV520" s="325"/>
      <c r="AW520" s="325"/>
      <c r="AX520" s="325"/>
      <c r="AY520" s="325"/>
      <c r="AZ520" s="325"/>
      <c r="BA520" s="325"/>
      <c r="BB520" s="325"/>
      <c r="BC520" s="325"/>
      <c r="BD520" s="325"/>
      <c r="BE520" s="332"/>
      <c r="BF520" s="332"/>
      <c r="BG520" s="99"/>
      <c r="BH520" s="332"/>
      <c r="BI520" s="332"/>
      <c r="BJ520" s="332"/>
      <c r="BK520" s="332"/>
      <c r="BL520" s="332"/>
      <c r="BM520" s="332"/>
      <c r="BN520" s="332"/>
      <c r="BO520" s="332"/>
      <c r="BP520" s="332"/>
      <c r="BQ520" s="332"/>
      <c r="BR520" s="332"/>
      <c r="BS520" s="332"/>
      <c r="BT520" s="332"/>
      <c r="BU520" s="332"/>
      <c r="BV520" s="332"/>
      <c r="BW520" s="332"/>
      <c r="BX520" s="332"/>
      <c r="BY520" s="332"/>
      <c r="BZ520" s="332"/>
      <c r="CA520" s="332"/>
      <c r="CB520" s="332"/>
      <c r="CC520" s="332"/>
      <c r="CD520" s="325"/>
      <c r="CE520" s="325"/>
      <c r="CF520" s="325"/>
      <c r="CG520" s="325"/>
      <c r="CH520" s="325"/>
      <c r="CI520" s="325"/>
      <c r="CJ520" s="325"/>
      <c r="CK520" s="325"/>
      <c r="CL520" s="325"/>
      <c r="CM520" s="162"/>
      <c r="CN520" s="162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</row>
    <row r="521" spans="1:107" s="2" customFormat="1" ht="10.5" customHeight="1">
      <c r="A521" s="1560" t="s">
        <v>12</v>
      </c>
      <c r="B521" s="1595" t="s">
        <v>851</v>
      </c>
      <c r="C521" s="1107"/>
      <c r="D521" s="1190"/>
      <c r="E521" s="76"/>
      <c r="F521" s="76"/>
      <c r="G521" s="76"/>
      <c r="H521" s="573"/>
      <c r="I521" s="76"/>
      <c r="J521" s="76"/>
      <c r="K521" s="76"/>
      <c r="L521" s="76"/>
      <c r="M521" s="76"/>
      <c r="N521" s="573"/>
      <c r="O521" s="76"/>
      <c r="P521" s="76"/>
      <c r="Q521" s="76"/>
      <c r="R521" s="76"/>
      <c r="S521" s="76"/>
      <c r="T521" s="76"/>
      <c r="U521" s="76"/>
      <c r="V521" s="573"/>
      <c r="W521" s="76"/>
      <c r="X521" s="76"/>
      <c r="Y521" s="76"/>
      <c r="Z521" s="76"/>
      <c r="AA521" s="76"/>
      <c r="AB521" s="77"/>
      <c r="AC521" s="66"/>
      <c r="AD521" s="66"/>
      <c r="AE521" s="100"/>
      <c r="AF521" s="347"/>
      <c r="AG521" s="99"/>
      <c r="AH521" s="99"/>
      <c r="AI521" s="99"/>
      <c r="AJ521" s="99"/>
      <c r="AK521" s="99"/>
      <c r="AL521" s="99"/>
      <c r="AM521" s="99"/>
      <c r="AN521" s="99"/>
      <c r="AO521" s="99"/>
      <c r="AP521" s="99"/>
      <c r="AQ521" s="99"/>
      <c r="AR521" s="99"/>
      <c r="AS521" s="99"/>
      <c r="AT521" s="99"/>
      <c r="AU521" s="99"/>
      <c r="AV521" s="99"/>
      <c r="AW521" s="99"/>
      <c r="AX521" s="99"/>
      <c r="AY521" s="99"/>
      <c r="AZ521" s="99"/>
      <c r="BA521" s="99"/>
      <c r="BB521" s="99"/>
      <c r="BC521" s="99"/>
      <c r="BD521" s="99"/>
      <c r="BE521" s="99"/>
      <c r="BF521" s="99"/>
      <c r="BG521" s="332"/>
      <c r="BH521" s="99"/>
      <c r="BI521" s="99"/>
      <c r="BJ521" s="99"/>
      <c r="BK521" s="99"/>
      <c r="BL521" s="99"/>
      <c r="BM521" s="99"/>
      <c r="BN521" s="99"/>
      <c r="BO521" s="99"/>
      <c r="BP521" s="99"/>
      <c r="BQ521" s="99"/>
      <c r="BR521" s="99"/>
      <c r="BS521" s="99"/>
      <c r="BT521" s="99"/>
      <c r="BU521" s="99"/>
      <c r="BV521" s="99"/>
      <c r="BW521" s="99"/>
      <c r="BX521" s="99"/>
      <c r="BY521" s="99"/>
      <c r="BZ521" s="99"/>
      <c r="CA521" s="99"/>
      <c r="CB521" s="99"/>
      <c r="CC521" s="99"/>
      <c r="CD521" s="325"/>
      <c r="CE521" s="325"/>
      <c r="CF521" s="325"/>
      <c r="CG521" s="325"/>
      <c r="CH521" s="325"/>
      <c r="CI521" s="325"/>
      <c r="CJ521" s="325"/>
      <c r="CK521" s="325"/>
      <c r="CL521" s="325"/>
      <c r="CM521" s="162"/>
      <c r="CN521" s="162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</row>
    <row r="522" spans="1:107" s="2" customFormat="1" ht="10.5" customHeight="1">
      <c r="A522" s="1600"/>
      <c r="B522" s="1596"/>
      <c r="C522" s="1461" t="s">
        <v>129</v>
      </c>
      <c r="D522" s="131" t="s">
        <v>33</v>
      </c>
      <c r="E522" s="104">
        <f>ROUND(SQRT(E523^2+E524^2)*1000/(1.73*E$515),0)</f>
        <v>61</v>
      </c>
      <c r="F522" s="104">
        <f>ROUND(SQRT(F523^2+F524^2)*1000/(1.73*F$515),0)</f>
        <v>56</v>
      </c>
      <c r="G522" s="104">
        <f t="shared" ref="G522:AB522" si="245">ROUND(SQRT(G523^2+G524^2)*1000/(1.73*G$515),0)</f>
        <v>52</v>
      </c>
      <c r="H522" s="575">
        <f t="shared" si="245"/>
        <v>52</v>
      </c>
      <c r="I522" s="104">
        <f t="shared" si="245"/>
        <v>53</v>
      </c>
      <c r="J522" s="104">
        <f t="shared" si="245"/>
        <v>57</v>
      </c>
      <c r="K522" s="104">
        <f t="shared" si="245"/>
        <v>66</v>
      </c>
      <c r="L522" s="104">
        <f t="shared" si="245"/>
        <v>71</v>
      </c>
      <c r="M522" s="104">
        <f t="shared" si="245"/>
        <v>72</v>
      </c>
      <c r="N522" s="575">
        <f t="shared" si="245"/>
        <v>75</v>
      </c>
      <c r="O522" s="104">
        <f t="shared" si="245"/>
        <v>79</v>
      </c>
      <c r="P522" s="104">
        <f t="shared" si="245"/>
        <v>82</v>
      </c>
      <c r="Q522" s="104">
        <f t="shared" si="245"/>
        <v>87</v>
      </c>
      <c r="R522" s="104">
        <f t="shared" si="245"/>
        <v>89</v>
      </c>
      <c r="S522" s="104">
        <f t="shared" si="245"/>
        <v>90</v>
      </c>
      <c r="T522" s="104">
        <f t="shared" si="245"/>
        <v>93</v>
      </c>
      <c r="U522" s="104">
        <f t="shared" si="245"/>
        <v>98</v>
      </c>
      <c r="V522" s="575">
        <f t="shared" si="245"/>
        <v>102</v>
      </c>
      <c r="W522" s="104">
        <f t="shared" si="245"/>
        <v>106</v>
      </c>
      <c r="X522" s="104">
        <f t="shared" si="245"/>
        <v>107</v>
      </c>
      <c r="Y522" s="104">
        <f>ROUND(SQRT(Y523^2+Y524^2)*1000/(1.73*Y$515),0)</f>
        <v>101</v>
      </c>
      <c r="Z522" s="104">
        <f t="shared" si="245"/>
        <v>94</v>
      </c>
      <c r="AA522" s="104">
        <f t="shared" si="245"/>
        <v>80</v>
      </c>
      <c r="AB522" s="105">
        <f t="shared" si="245"/>
        <v>69</v>
      </c>
      <c r="AC522" s="332"/>
      <c r="AD522" s="332"/>
      <c r="AE522" s="100"/>
      <c r="AF522" s="332"/>
      <c r="AG522" s="332"/>
      <c r="AH522" s="332"/>
      <c r="AI522" s="332"/>
      <c r="AJ522" s="332"/>
      <c r="AK522" s="332"/>
      <c r="AL522" s="332"/>
      <c r="AM522" s="332"/>
      <c r="AN522" s="332"/>
      <c r="AO522" s="332"/>
      <c r="AP522" s="332"/>
      <c r="AQ522" s="332"/>
      <c r="AR522" s="332"/>
      <c r="AS522" s="332"/>
      <c r="AT522" s="332"/>
      <c r="AU522" s="332"/>
      <c r="AV522" s="332"/>
      <c r="AW522" s="332"/>
      <c r="AX522" s="332"/>
      <c r="AY522" s="332"/>
      <c r="AZ522" s="332"/>
      <c r="BA522" s="332"/>
      <c r="BB522" s="332"/>
      <c r="BC522" s="332"/>
      <c r="BD522" s="332"/>
      <c r="BE522" s="332"/>
      <c r="BF522" s="332"/>
      <c r="BG522" s="99"/>
      <c r="BH522" s="332"/>
      <c r="BI522" s="332"/>
      <c r="BJ522" s="332"/>
      <c r="BK522" s="332"/>
      <c r="BL522" s="332"/>
      <c r="BM522" s="332"/>
      <c r="BN522" s="332"/>
      <c r="BO522" s="332"/>
      <c r="BP522" s="332"/>
      <c r="BQ522" s="332"/>
      <c r="BR522" s="332"/>
      <c r="BS522" s="332"/>
      <c r="BT522" s="332"/>
      <c r="BU522" s="332"/>
      <c r="BV522" s="332"/>
      <c r="BW522" s="332"/>
      <c r="BX522" s="332"/>
      <c r="BY522" s="332"/>
      <c r="BZ522" s="332"/>
      <c r="CA522" s="332"/>
      <c r="CB522" s="332"/>
      <c r="CC522" s="332"/>
      <c r="CD522" s="325"/>
      <c r="CE522" s="325"/>
      <c r="CF522" s="325"/>
      <c r="CG522" s="325"/>
      <c r="CH522" s="325"/>
      <c r="CI522" s="325"/>
      <c r="CJ522" s="325"/>
      <c r="CK522" s="325"/>
      <c r="CL522" s="325"/>
      <c r="CM522" s="162"/>
      <c r="CN522" s="162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</row>
    <row r="523" spans="1:107" s="1001" customFormat="1" ht="10.5" customHeight="1">
      <c r="A523" s="1600"/>
      <c r="B523" s="1596"/>
      <c r="C523" s="1461" t="s">
        <v>553</v>
      </c>
      <c r="D523" s="131" t="s">
        <v>116</v>
      </c>
      <c r="E523" s="48">
        <f>AF523*$AE523</f>
        <v>1.0289999999999999</v>
      </c>
      <c r="F523" s="48">
        <f t="shared" ref="F523:AB523" si="246">AG523*$AE523</f>
        <v>0.93300000000000005</v>
      </c>
      <c r="G523" s="48">
        <f t="shared" si="246"/>
        <v>0.8657999999999999</v>
      </c>
      <c r="H523" s="572">
        <f t="shared" si="246"/>
        <v>0.86339999999999995</v>
      </c>
      <c r="I523" s="48">
        <f t="shared" si="246"/>
        <v>0.89579999999999993</v>
      </c>
      <c r="J523" s="48">
        <f t="shared" si="246"/>
        <v>0.96779999999999999</v>
      </c>
      <c r="K523" s="48">
        <f t="shared" si="246"/>
        <v>1.1202000000000001</v>
      </c>
      <c r="L523" s="48">
        <f t="shared" si="246"/>
        <v>1.206</v>
      </c>
      <c r="M523" s="48">
        <f t="shared" si="246"/>
        <v>1.2216</v>
      </c>
      <c r="N523" s="572">
        <f t="shared" si="246"/>
        <v>1.2749999999999999</v>
      </c>
      <c r="O523" s="48">
        <f t="shared" si="246"/>
        <v>1.3397999999999999</v>
      </c>
      <c r="P523" s="48">
        <f t="shared" si="246"/>
        <v>1.3919999999999999</v>
      </c>
      <c r="Q523" s="48">
        <f t="shared" si="246"/>
        <v>1.4808000000000001</v>
      </c>
      <c r="R523" s="48">
        <f t="shared" si="246"/>
        <v>1.5114000000000001</v>
      </c>
      <c r="S523" s="48">
        <f t="shared" si="246"/>
        <v>1.536</v>
      </c>
      <c r="T523" s="48">
        <f t="shared" si="246"/>
        <v>1.581</v>
      </c>
      <c r="U523" s="48">
        <f t="shared" si="246"/>
        <v>1.6715999999999998</v>
      </c>
      <c r="V523" s="572">
        <f t="shared" si="246"/>
        <v>1.7526000000000002</v>
      </c>
      <c r="W523" s="48">
        <f t="shared" si="246"/>
        <v>1.833</v>
      </c>
      <c r="X523" s="48">
        <f t="shared" si="246"/>
        <v>1.8461999999999998</v>
      </c>
      <c r="Y523" s="48">
        <f t="shared" si="246"/>
        <v>1.7435999999999998</v>
      </c>
      <c r="Z523" s="48">
        <f t="shared" si="246"/>
        <v>1.6157999999999999</v>
      </c>
      <c r="AA523" s="48">
        <f t="shared" si="246"/>
        <v>1.3643999999999998</v>
      </c>
      <c r="AB523" s="49">
        <f t="shared" si="246"/>
        <v>1.1616</v>
      </c>
      <c r="AC523" s="66">
        <f>(BD523-AF523)*AE523</f>
        <v>-1.0289999999999999</v>
      </c>
      <c r="AD523" s="66">
        <f>(BD524-AF524)*AE523</f>
        <v>-0.32700000000000001</v>
      </c>
      <c r="AE523" s="100">
        <v>12</v>
      </c>
      <c r="AF523" s="99">
        <v>8.5749999999999993E-2</v>
      </c>
      <c r="AG523" s="99">
        <v>7.775E-2</v>
      </c>
      <c r="AH523" s="99">
        <v>7.2149999999999992E-2</v>
      </c>
      <c r="AI523" s="99">
        <v>7.195E-2</v>
      </c>
      <c r="AJ523" s="99">
        <v>7.4649999999999994E-2</v>
      </c>
      <c r="AK523" s="99">
        <v>8.0649999999999999E-2</v>
      </c>
      <c r="AL523" s="99">
        <v>9.3350000000000002E-2</v>
      </c>
      <c r="AM523" s="99">
        <v>0.10050000000000001</v>
      </c>
      <c r="AN523" s="99">
        <v>0.1018</v>
      </c>
      <c r="AO523" s="99">
        <v>0.10625</v>
      </c>
      <c r="AP523" s="99">
        <v>0.11165</v>
      </c>
      <c r="AQ523" s="99">
        <v>0.11599999999999999</v>
      </c>
      <c r="AR523" s="99">
        <v>0.12340000000000001</v>
      </c>
      <c r="AS523" s="99">
        <v>0.12595000000000001</v>
      </c>
      <c r="AT523" s="99">
        <v>0.128</v>
      </c>
      <c r="AU523" s="99">
        <v>0.13175000000000001</v>
      </c>
      <c r="AV523" s="99">
        <v>0.13929999999999998</v>
      </c>
      <c r="AW523" s="99">
        <v>0.14605000000000001</v>
      </c>
      <c r="AX523" s="99">
        <v>0.15275</v>
      </c>
      <c r="AY523" s="99">
        <v>0.15384999999999999</v>
      </c>
      <c r="AZ523" s="99">
        <v>0.14529999999999998</v>
      </c>
      <c r="BA523" s="99">
        <v>0.13464999999999999</v>
      </c>
      <c r="BB523" s="99">
        <v>0.1137</v>
      </c>
      <c r="BC523" s="99">
        <v>9.6799999999999997E-2</v>
      </c>
      <c r="BD523" s="325"/>
      <c r="BE523" s="325"/>
      <c r="BF523" s="325"/>
      <c r="BG523" s="332"/>
      <c r="BH523" s="325"/>
      <c r="BI523" s="325"/>
      <c r="BJ523" s="325"/>
      <c r="BK523" s="325"/>
      <c r="BL523" s="325"/>
      <c r="BM523" s="325"/>
      <c r="BN523" s="325"/>
      <c r="BO523" s="325"/>
      <c r="BP523" s="325"/>
      <c r="BQ523" s="325"/>
      <c r="BR523" s="325"/>
      <c r="BS523" s="325"/>
      <c r="BT523" s="325"/>
      <c r="BU523" s="325"/>
      <c r="BV523" s="325"/>
      <c r="BW523" s="325"/>
      <c r="BX523" s="325"/>
      <c r="BY523" s="325"/>
      <c r="BZ523" s="325"/>
      <c r="CA523" s="325"/>
      <c r="CB523" s="325"/>
      <c r="CC523" s="325"/>
      <c r="CD523" s="325"/>
      <c r="CE523" s="325"/>
      <c r="CF523" s="325"/>
      <c r="CG523" s="325"/>
      <c r="CH523" s="325"/>
      <c r="CI523" s="325"/>
      <c r="CJ523" s="325"/>
      <c r="CK523" s="325"/>
      <c r="CL523" s="325"/>
      <c r="CM523" s="162"/>
      <c r="CN523" s="162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</row>
    <row r="524" spans="1:107" s="1" customFormat="1" ht="10.5" customHeight="1">
      <c r="A524" s="1600"/>
      <c r="B524" s="1596"/>
      <c r="C524" s="1461" t="s">
        <v>553</v>
      </c>
      <c r="D524" s="131" t="s">
        <v>117</v>
      </c>
      <c r="E524" s="48">
        <f>AF524*$AE523</f>
        <v>0.32700000000000001</v>
      </c>
      <c r="F524" s="48">
        <f t="shared" ref="F524:AB524" si="247">AG524*$AE523</f>
        <v>0.31259999999999999</v>
      </c>
      <c r="G524" s="48">
        <f t="shared" si="247"/>
        <v>0.2994</v>
      </c>
      <c r="H524" s="572">
        <f t="shared" si="247"/>
        <v>0.29100000000000004</v>
      </c>
      <c r="I524" s="48">
        <f t="shared" si="247"/>
        <v>0.29459999999999997</v>
      </c>
      <c r="J524" s="48">
        <f t="shared" si="247"/>
        <v>0.29820000000000002</v>
      </c>
      <c r="K524" s="48">
        <f t="shared" si="247"/>
        <v>0.32219999999999999</v>
      </c>
      <c r="L524" s="48">
        <f t="shared" si="247"/>
        <v>0.35160000000000002</v>
      </c>
      <c r="M524" s="48">
        <f t="shared" si="247"/>
        <v>0.35039999999999999</v>
      </c>
      <c r="N524" s="572">
        <f t="shared" si="247"/>
        <v>0.3468</v>
      </c>
      <c r="O524" s="48">
        <f t="shared" si="247"/>
        <v>0.35939999999999994</v>
      </c>
      <c r="P524" s="48">
        <f t="shared" si="247"/>
        <v>0.375</v>
      </c>
      <c r="Q524" s="48">
        <f t="shared" si="247"/>
        <v>0.38159999999999994</v>
      </c>
      <c r="R524" s="48">
        <f t="shared" si="247"/>
        <v>0.39959999999999996</v>
      </c>
      <c r="S524" s="48">
        <f t="shared" si="247"/>
        <v>0.40800000000000003</v>
      </c>
      <c r="T524" s="48">
        <f t="shared" si="247"/>
        <v>0.42300000000000004</v>
      </c>
      <c r="U524" s="48">
        <f t="shared" si="247"/>
        <v>0.43139999999999995</v>
      </c>
      <c r="V524" s="572">
        <f t="shared" si="247"/>
        <v>0.40800000000000003</v>
      </c>
      <c r="W524" s="48">
        <f t="shared" si="247"/>
        <v>0.38760000000000006</v>
      </c>
      <c r="X524" s="48">
        <f t="shared" si="247"/>
        <v>0.39540000000000008</v>
      </c>
      <c r="Y524" s="48">
        <f t="shared" si="247"/>
        <v>0.38579999999999998</v>
      </c>
      <c r="Z524" s="48">
        <f t="shared" si="247"/>
        <v>0.38760000000000006</v>
      </c>
      <c r="AA524" s="48">
        <f t="shared" si="247"/>
        <v>0.372</v>
      </c>
      <c r="AB524" s="49">
        <f t="shared" si="247"/>
        <v>0.34860000000000002</v>
      </c>
      <c r="AC524" s="66"/>
      <c r="AD524" s="66"/>
      <c r="AE524" s="100"/>
      <c r="AF524" s="99">
        <v>2.725E-2</v>
      </c>
      <c r="AG524" s="99">
        <v>2.605E-2</v>
      </c>
      <c r="AH524" s="99">
        <v>2.495E-2</v>
      </c>
      <c r="AI524" s="99">
        <v>2.4250000000000001E-2</v>
      </c>
      <c r="AJ524" s="99">
        <v>2.4549999999999999E-2</v>
      </c>
      <c r="AK524" s="99">
        <v>2.4850000000000001E-2</v>
      </c>
      <c r="AL524" s="99">
        <v>2.6849999999999999E-2</v>
      </c>
      <c r="AM524" s="99">
        <v>2.93E-2</v>
      </c>
      <c r="AN524" s="99">
        <v>2.92E-2</v>
      </c>
      <c r="AO524" s="99">
        <v>2.8900000000000002E-2</v>
      </c>
      <c r="AP524" s="99">
        <v>2.9949999999999997E-2</v>
      </c>
      <c r="AQ524" s="99">
        <v>3.125E-2</v>
      </c>
      <c r="AR524" s="99">
        <v>3.1799999999999995E-2</v>
      </c>
      <c r="AS524" s="99">
        <v>3.3299999999999996E-2</v>
      </c>
      <c r="AT524" s="99">
        <v>3.4000000000000002E-2</v>
      </c>
      <c r="AU524" s="99">
        <v>3.5250000000000004E-2</v>
      </c>
      <c r="AV524" s="99">
        <v>3.5949999999999996E-2</v>
      </c>
      <c r="AW524" s="99">
        <v>3.4000000000000002E-2</v>
      </c>
      <c r="AX524" s="99">
        <v>3.2300000000000002E-2</v>
      </c>
      <c r="AY524" s="99">
        <v>3.2950000000000007E-2</v>
      </c>
      <c r="AZ524" s="99">
        <v>3.2149999999999998E-2</v>
      </c>
      <c r="BA524" s="99">
        <v>3.2300000000000002E-2</v>
      </c>
      <c r="BB524" s="99">
        <v>3.1E-2</v>
      </c>
      <c r="BC524" s="99">
        <v>2.9049999999999999E-2</v>
      </c>
      <c r="BD524" s="99"/>
      <c r="BE524" s="99"/>
      <c r="BF524" s="99"/>
      <c r="BG524" s="99"/>
      <c r="BH524" s="99"/>
      <c r="BI524" s="99"/>
      <c r="BJ524" s="99"/>
      <c r="BK524" s="99"/>
      <c r="BL524" s="99"/>
      <c r="BM524" s="99"/>
      <c r="BN524" s="99"/>
      <c r="BO524" s="99"/>
      <c r="BP524" s="99"/>
      <c r="BQ524" s="99"/>
      <c r="BR524" s="99"/>
      <c r="BS524" s="99"/>
      <c r="BT524" s="99"/>
      <c r="BU524" s="99"/>
      <c r="BV524" s="99"/>
      <c r="BW524" s="99"/>
      <c r="BX524" s="99"/>
      <c r="BY524" s="99"/>
      <c r="BZ524" s="99"/>
      <c r="CA524" s="99"/>
      <c r="CB524" s="99"/>
      <c r="CC524" s="99"/>
      <c r="CD524" s="325"/>
      <c r="CE524" s="325"/>
      <c r="CF524" s="325"/>
      <c r="CG524" s="325"/>
      <c r="CH524" s="325"/>
      <c r="CI524" s="325"/>
      <c r="CJ524" s="325"/>
      <c r="CK524" s="325"/>
      <c r="CL524" s="325"/>
      <c r="CM524" s="162"/>
      <c r="CN524" s="162"/>
    </row>
    <row r="525" spans="1:107" s="1" customFormat="1" ht="10.5" customHeight="1" thickBot="1">
      <c r="A525" s="1601"/>
      <c r="B525" s="1597"/>
      <c r="C525" s="271"/>
      <c r="D525" s="236" t="s">
        <v>41</v>
      </c>
      <c r="E525" s="52">
        <f t="shared" ref="E525:AB525" si="248">E524/E523</f>
        <v>0.31778425655976678</v>
      </c>
      <c r="F525" s="52">
        <f t="shared" si="248"/>
        <v>0.33504823151125401</v>
      </c>
      <c r="G525" s="52">
        <f t="shared" si="248"/>
        <v>0.34580734580734585</v>
      </c>
      <c r="H525" s="574">
        <f t="shared" si="248"/>
        <v>0.33703961084086176</v>
      </c>
      <c r="I525" s="52">
        <f t="shared" si="248"/>
        <v>0.32886805090421967</v>
      </c>
      <c r="J525" s="52">
        <f t="shared" si="248"/>
        <v>0.30812151270923749</v>
      </c>
      <c r="K525" s="52">
        <f t="shared" si="248"/>
        <v>0.28762720942688802</v>
      </c>
      <c r="L525" s="52">
        <f t="shared" si="248"/>
        <v>0.29154228855721398</v>
      </c>
      <c r="M525" s="52">
        <f t="shared" si="248"/>
        <v>0.2868369351669941</v>
      </c>
      <c r="N525" s="574">
        <f t="shared" si="248"/>
        <v>0.27200000000000002</v>
      </c>
      <c r="O525" s="52">
        <f t="shared" si="248"/>
        <v>0.2682489923869234</v>
      </c>
      <c r="P525" s="52">
        <f t="shared" si="248"/>
        <v>0.26939655172413796</v>
      </c>
      <c r="Q525" s="52">
        <f t="shared" si="248"/>
        <v>0.25769854132901127</v>
      </c>
      <c r="R525" s="52">
        <f t="shared" si="248"/>
        <v>0.26439063120285822</v>
      </c>
      <c r="S525" s="52">
        <f t="shared" si="248"/>
        <v>0.265625</v>
      </c>
      <c r="T525" s="52">
        <f t="shared" si="248"/>
        <v>0.26755218216318788</v>
      </c>
      <c r="U525" s="52">
        <f t="shared" si="248"/>
        <v>0.25807609475951188</v>
      </c>
      <c r="V525" s="574">
        <f t="shared" si="248"/>
        <v>0.23279698733310511</v>
      </c>
      <c r="W525" s="52">
        <f t="shared" si="248"/>
        <v>0.21145662847790511</v>
      </c>
      <c r="X525" s="52">
        <f t="shared" si="248"/>
        <v>0.21416964575885608</v>
      </c>
      <c r="Y525" s="52">
        <f t="shared" si="248"/>
        <v>0.22126634549208535</v>
      </c>
      <c r="Z525" s="52">
        <f t="shared" si="248"/>
        <v>0.23988117341255111</v>
      </c>
      <c r="AA525" s="52">
        <f t="shared" si="248"/>
        <v>0.27264731750219878</v>
      </c>
      <c r="AB525" s="53">
        <f t="shared" si="248"/>
        <v>0.30010330578512401</v>
      </c>
      <c r="AC525" s="101"/>
      <c r="AD525" s="101"/>
      <c r="AE525" s="102"/>
      <c r="AF525" s="325"/>
      <c r="AG525" s="325"/>
      <c r="AH525" s="325"/>
      <c r="AI525" s="325"/>
      <c r="AJ525" s="325"/>
      <c r="AK525" s="325"/>
      <c r="AL525" s="325"/>
      <c r="AM525" s="325"/>
      <c r="AN525" s="325"/>
      <c r="AO525" s="325"/>
      <c r="AP525" s="325"/>
      <c r="AQ525" s="325"/>
      <c r="AR525" s="325"/>
      <c r="AS525" s="325"/>
      <c r="AT525" s="325"/>
      <c r="AU525" s="325"/>
      <c r="AV525" s="325"/>
      <c r="AW525" s="325"/>
      <c r="AX525" s="325"/>
      <c r="AY525" s="325"/>
      <c r="AZ525" s="325"/>
      <c r="BA525" s="325"/>
      <c r="BB525" s="325"/>
      <c r="BC525" s="325"/>
      <c r="BD525" s="325"/>
      <c r="BE525" s="332"/>
      <c r="BF525" s="332"/>
      <c r="BG525" s="99"/>
      <c r="BH525" s="332"/>
      <c r="BI525" s="332"/>
      <c r="BJ525" s="332"/>
      <c r="BK525" s="332"/>
      <c r="BL525" s="332"/>
      <c r="BM525" s="332"/>
      <c r="BN525" s="332"/>
      <c r="BO525" s="332"/>
      <c r="BP525" s="332"/>
      <c r="BQ525" s="332"/>
      <c r="BR525" s="332"/>
      <c r="BS525" s="332"/>
      <c r="BT525" s="332"/>
      <c r="BU525" s="332"/>
      <c r="BV525" s="332"/>
      <c r="BW525" s="332"/>
      <c r="BX525" s="332"/>
      <c r="BY525" s="332"/>
      <c r="BZ525" s="332"/>
      <c r="CA525" s="332"/>
      <c r="CB525" s="332"/>
      <c r="CC525" s="332"/>
      <c r="CD525" s="325"/>
      <c r="CE525" s="325"/>
      <c r="CF525" s="325"/>
      <c r="CG525" s="325"/>
      <c r="CH525" s="325"/>
      <c r="CI525" s="325"/>
      <c r="CJ525" s="325"/>
      <c r="CK525" s="325"/>
      <c r="CL525" s="325"/>
      <c r="CM525" s="162"/>
      <c r="CN525" s="162"/>
    </row>
    <row r="526" spans="1:107" s="1" customFormat="1" ht="10.5" customHeight="1">
      <c r="A526" s="1554" t="s">
        <v>42</v>
      </c>
      <c r="B526" s="1557" t="s">
        <v>852</v>
      </c>
      <c r="C526" s="1107"/>
      <c r="D526" s="1190"/>
      <c r="E526" s="76"/>
      <c r="F526" s="76"/>
      <c r="G526" s="76"/>
      <c r="H526" s="727"/>
      <c r="I526" s="76"/>
      <c r="J526" s="76"/>
      <c r="K526" s="76"/>
      <c r="L526" s="76"/>
      <c r="M526" s="76"/>
      <c r="N526" s="727"/>
      <c r="O526" s="76"/>
      <c r="P526" s="76"/>
      <c r="Q526" s="76"/>
      <c r="R526" s="76"/>
      <c r="S526" s="76"/>
      <c r="T526" s="76"/>
      <c r="U526" s="76"/>
      <c r="V526" s="573"/>
      <c r="W526" s="76"/>
      <c r="X526" s="76"/>
      <c r="Y526" s="76"/>
      <c r="Z526" s="76"/>
      <c r="AA526" s="76"/>
      <c r="AB526" s="77"/>
      <c r="AC526" s="66"/>
      <c r="AD526" s="66"/>
      <c r="AE526" s="100"/>
      <c r="AF526" s="347"/>
      <c r="AG526" s="99"/>
      <c r="AH526" s="99"/>
      <c r="AI526" s="99"/>
      <c r="AJ526" s="99"/>
      <c r="AK526" s="99"/>
      <c r="AL526" s="99"/>
      <c r="AM526" s="99"/>
      <c r="AN526" s="99"/>
      <c r="AO526" s="99"/>
      <c r="AP526" s="99"/>
      <c r="AQ526" s="99"/>
      <c r="AR526" s="99"/>
      <c r="AS526" s="99"/>
      <c r="AT526" s="99"/>
      <c r="AU526" s="99"/>
      <c r="AV526" s="99"/>
      <c r="AW526" s="99"/>
      <c r="AX526" s="99"/>
      <c r="AY526" s="99"/>
      <c r="AZ526" s="99"/>
      <c r="BA526" s="99"/>
      <c r="BB526" s="99"/>
      <c r="BC526" s="99"/>
      <c r="BD526" s="99"/>
      <c r="BE526" s="99"/>
      <c r="BF526" s="99"/>
      <c r="BG526" s="332"/>
      <c r="BH526" s="99"/>
      <c r="BI526" s="99"/>
      <c r="BJ526" s="99"/>
      <c r="BK526" s="99"/>
      <c r="BL526" s="99"/>
      <c r="BM526" s="99"/>
      <c r="BN526" s="99"/>
      <c r="BO526" s="99"/>
      <c r="BP526" s="99"/>
      <c r="BQ526" s="99"/>
      <c r="BR526" s="99"/>
      <c r="BS526" s="99"/>
      <c r="BT526" s="99"/>
      <c r="BU526" s="99"/>
      <c r="BV526" s="99"/>
      <c r="BW526" s="99"/>
      <c r="BX526" s="99"/>
      <c r="BY526" s="99"/>
      <c r="BZ526" s="99"/>
      <c r="CA526" s="99"/>
      <c r="CB526" s="99"/>
      <c r="CC526" s="99"/>
      <c r="CD526" s="325"/>
      <c r="CE526" s="325"/>
      <c r="CF526" s="325"/>
      <c r="CG526" s="325"/>
      <c r="CH526" s="325"/>
      <c r="CI526" s="325"/>
      <c r="CJ526" s="325"/>
      <c r="CK526" s="325"/>
      <c r="CL526" s="325"/>
      <c r="CM526" s="162"/>
      <c r="CN526" s="162"/>
    </row>
    <row r="527" spans="1:107" s="1" customFormat="1" ht="10.5" customHeight="1">
      <c r="A527" s="1555"/>
      <c r="B527" s="1558"/>
      <c r="C527" s="1461" t="s">
        <v>129</v>
      </c>
      <c r="D527" s="131" t="s">
        <v>33</v>
      </c>
      <c r="E527" s="104">
        <f t="shared" ref="E527:AB527" si="249">ROUND(SQRT(E528^2+E529^2)*1000/(1.73*E$514),0)</f>
        <v>26</v>
      </c>
      <c r="F527" s="104">
        <f t="shared" si="249"/>
        <v>23</v>
      </c>
      <c r="G527" s="104">
        <f t="shared" si="249"/>
        <v>22</v>
      </c>
      <c r="H527" s="575">
        <f t="shared" si="249"/>
        <v>21</v>
      </c>
      <c r="I527" s="104">
        <f t="shared" si="249"/>
        <v>23</v>
      </c>
      <c r="J527" s="104">
        <f t="shared" si="249"/>
        <v>24</v>
      </c>
      <c r="K527" s="104">
        <f t="shared" si="249"/>
        <v>27</v>
      </c>
      <c r="L527" s="104">
        <f t="shared" si="249"/>
        <v>29</v>
      </c>
      <c r="M527" s="104">
        <f t="shared" si="249"/>
        <v>31</v>
      </c>
      <c r="N527" s="575">
        <f t="shared" si="249"/>
        <v>33</v>
      </c>
      <c r="O527" s="104">
        <f t="shared" si="249"/>
        <v>35</v>
      </c>
      <c r="P527" s="104">
        <f t="shared" si="249"/>
        <v>36</v>
      </c>
      <c r="Q527" s="104">
        <f t="shared" si="249"/>
        <v>38</v>
      </c>
      <c r="R527" s="104">
        <f t="shared" si="249"/>
        <v>40</v>
      </c>
      <c r="S527" s="104">
        <f t="shared" si="249"/>
        <v>41</v>
      </c>
      <c r="T527" s="104">
        <f t="shared" si="249"/>
        <v>41</v>
      </c>
      <c r="U527" s="104">
        <f t="shared" si="249"/>
        <v>44</v>
      </c>
      <c r="V527" s="575">
        <f t="shared" si="249"/>
        <v>45</v>
      </c>
      <c r="W527" s="104">
        <f t="shared" si="249"/>
        <v>47</v>
      </c>
      <c r="X527" s="104">
        <f t="shared" si="249"/>
        <v>46</v>
      </c>
      <c r="Y527" s="104">
        <f t="shared" si="249"/>
        <v>45</v>
      </c>
      <c r="Z527" s="104">
        <f t="shared" si="249"/>
        <v>41</v>
      </c>
      <c r="AA527" s="104">
        <f t="shared" si="249"/>
        <v>35</v>
      </c>
      <c r="AB527" s="105">
        <f t="shared" si="249"/>
        <v>30</v>
      </c>
      <c r="AC527" s="332"/>
      <c r="AD527" s="332"/>
      <c r="AE527" s="100"/>
      <c r="AF527" s="332"/>
      <c r="AG527" s="332"/>
      <c r="AH527" s="332"/>
      <c r="AI527" s="332"/>
      <c r="AJ527" s="332"/>
      <c r="AK527" s="332"/>
      <c r="AL527" s="332"/>
      <c r="AM527" s="332"/>
      <c r="AN527" s="332"/>
      <c r="AO527" s="332"/>
      <c r="AP527" s="332"/>
      <c r="AQ527" s="332"/>
      <c r="AR527" s="332"/>
      <c r="AS527" s="332"/>
      <c r="AT527" s="332"/>
      <c r="AU527" s="332"/>
      <c r="AV527" s="332"/>
      <c r="AW527" s="332"/>
      <c r="AX527" s="332"/>
      <c r="AY527" s="332"/>
      <c r="AZ527" s="332"/>
      <c r="BA527" s="332"/>
      <c r="BB527" s="332"/>
      <c r="BC527" s="332"/>
      <c r="BD527" s="332"/>
      <c r="BE527" s="332"/>
      <c r="BF527" s="332"/>
      <c r="BG527" s="99"/>
      <c r="BH527" s="332"/>
      <c r="BI527" s="332"/>
      <c r="BJ527" s="332"/>
      <c r="BK527" s="332"/>
      <c r="BL527" s="332"/>
      <c r="BM527" s="332"/>
      <c r="BN527" s="332"/>
      <c r="BO527" s="332"/>
      <c r="BP527" s="332"/>
      <c r="BQ527" s="332"/>
      <c r="BR527" s="332"/>
      <c r="BS527" s="332"/>
      <c r="BT527" s="332"/>
      <c r="BU527" s="332"/>
      <c r="BV527" s="332"/>
      <c r="BW527" s="332"/>
      <c r="BX527" s="332"/>
      <c r="BY527" s="332"/>
      <c r="BZ527" s="332"/>
      <c r="CA527" s="332"/>
      <c r="CB527" s="332"/>
      <c r="CC527" s="332"/>
      <c r="CD527" s="325"/>
      <c r="CE527" s="325"/>
      <c r="CF527" s="325"/>
      <c r="CG527" s="325"/>
      <c r="CH527" s="325"/>
      <c r="CI527" s="325"/>
      <c r="CJ527" s="325"/>
      <c r="CK527" s="325"/>
      <c r="CL527" s="325"/>
      <c r="CM527" s="162"/>
      <c r="CN527" s="162"/>
    </row>
    <row r="528" spans="1:107" s="1" customFormat="1" ht="10.5" customHeight="1">
      <c r="A528" s="1555"/>
      <c r="B528" s="1558"/>
      <c r="C528" s="1461" t="s">
        <v>553</v>
      </c>
      <c r="D528" s="131" t="s">
        <v>116</v>
      </c>
      <c r="E528" s="48">
        <f>AF528*$AE528</f>
        <v>0.43120000000000003</v>
      </c>
      <c r="F528" s="48">
        <f t="shared" ref="F528:AB528" si="250">AG528*$AE528</f>
        <v>0.37519999999999998</v>
      </c>
      <c r="G528" s="48">
        <f t="shared" si="250"/>
        <v>0.35</v>
      </c>
      <c r="H528" s="572">
        <f t="shared" si="250"/>
        <v>0.3372</v>
      </c>
      <c r="I528" s="48">
        <f t="shared" si="250"/>
        <v>0.36919999999999997</v>
      </c>
      <c r="J528" s="48">
        <f t="shared" si="250"/>
        <v>0.39639999999999997</v>
      </c>
      <c r="K528" s="48">
        <f t="shared" si="250"/>
        <v>0.44279999999999997</v>
      </c>
      <c r="L528" s="48">
        <f t="shared" si="250"/>
        <v>0.48599999999999999</v>
      </c>
      <c r="M528" s="48">
        <f t="shared" si="250"/>
        <v>0.51280000000000003</v>
      </c>
      <c r="N528" s="572">
        <f t="shared" si="250"/>
        <v>0.54360000000000008</v>
      </c>
      <c r="O528" s="48">
        <f t="shared" si="250"/>
        <v>0.59560000000000002</v>
      </c>
      <c r="P528" s="48">
        <f t="shared" si="250"/>
        <v>0.61119999999999997</v>
      </c>
      <c r="Q528" s="48">
        <f t="shared" si="250"/>
        <v>0.63959999999999995</v>
      </c>
      <c r="R528" s="48">
        <f t="shared" si="250"/>
        <v>0.67280000000000006</v>
      </c>
      <c r="S528" s="48">
        <f t="shared" si="250"/>
        <v>0.68440000000000001</v>
      </c>
      <c r="T528" s="48">
        <f t="shared" si="250"/>
        <v>0.6956</v>
      </c>
      <c r="U528" s="48">
        <f t="shared" si="250"/>
        <v>0.73039999999999994</v>
      </c>
      <c r="V528" s="572">
        <f t="shared" si="250"/>
        <v>0.77279999999999993</v>
      </c>
      <c r="W528" s="48">
        <f t="shared" si="250"/>
        <v>0.80359999999999998</v>
      </c>
      <c r="X528" s="48">
        <f t="shared" si="250"/>
        <v>0.78039999999999998</v>
      </c>
      <c r="Y528" s="48">
        <f t="shared" si="250"/>
        <v>0.75160000000000005</v>
      </c>
      <c r="Z528" s="48">
        <f t="shared" si="250"/>
        <v>0.69399999999999995</v>
      </c>
      <c r="AA528" s="48">
        <f t="shared" si="250"/>
        <v>0.59</v>
      </c>
      <c r="AB528" s="49">
        <f t="shared" si="250"/>
        <v>0.4904</v>
      </c>
      <c r="AC528" s="66">
        <f>(BD528-AF528)*AE528</f>
        <v>-0.43120000000000003</v>
      </c>
      <c r="AD528" s="66">
        <f>(BD529-AF529)*AE528</f>
        <v>-0.1636</v>
      </c>
      <c r="AE528" s="100">
        <v>8</v>
      </c>
      <c r="AF528" s="99">
        <v>5.3900000000000003E-2</v>
      </c>
      <c r="AG528" s="99">
        <v>4.6899999999999997E-2</v>
      </c>
      <c r="AH528" s="99">
        <v>4.3749999999999997E-2</v>
      </c>
      <c r="AI528" s="99">
        <v>4.215E-2</v>
      </c>
      <c r="AJ528" s="99">
        <v>4.6149999999999997E-2</v>
      </c>
      <c r="AK528" s="99">
        <v>4.9549999999999997E-2</v>
      </c>
      <c r="AL528" s="99">
        <v>5.5349999999999996E-2</v>
      </c>
      <c r="AM528" s="99">
        <v>6.0749999999999998E-2</v>
      </c>
      <c r="AN528" s="99">
        <v>6.4100000000000004E-2</v>
      </c>
      <c r="AO528" s="99">
        <v>6.795000000000001E-2</v>
      </c>
      <c r="AP528" s="99">
        <v>7.4450000000000002E-2</v>
      </c>
      <c r="AQ528" s="99">
        <v>7.6399999999999996E-2</v>
      </c>
      <c r="AR528" s="99">
        <v>7.9949999999999993E-2</v>
      </c>
      <c r="AS528" s="99">
        <v>8.4100000000000008E-2</v>
      </c>
      <c r="AT528" s="99">
        <v>8.5550000000000001E-2</v>
      </c>
      <c r="AU528" s="99">
        <v>8.695E-2</v>
      </c>
      <c r="AV528" s="99">
        <v>9.1299999999999992E-2</v>
      </c>
      <c r="AW528" s="99">
        <v>9.6599999999999991E-2</v>
      </c>
      <c r="AX528" s="99">
        <v>0.10045</v>
      </c>
      <c r="AY528" s="99">
        <v>9.7549999999999998E-2</v>
      </c>
      <c r="AZ528" s="99">
        <v>9.3950000000000006E-2</v>
      </c>
      <c r="BA528" s="99">
        <v>8.6749999999999994E-2</v>
      </c>
      <c r="BB528" s="99">
        <v>7.3749999999999996E-2</v>
      </c>
      <c r="BC528" s="99">
        <v>6.13E-2</v>
      </c>
      <c r="BD528" s="325"/>
      <c r="BE528" s="325"/>
      <c r="BF528" s="325"/>
      <c r="BG528" s="332"/>
      <c r="BH528" s="325"/>
      <c r="BI528" s="325"/>
      <c r="BJ528" s="325"/>
      <c r="BK528" s="325"/>
      <c r="BL528" s="325"/>
      <c r="BM528" s="325"/>
      <c r="BN528" s="325"/>
      <c r="BO528" s="325"/>
      <c r="BP528" s="325"/>
      <c r="BQ528" s="325"/>
      <c r="BR528" s="325"/>
      <c r="BS528" s="325"/>
      <c r="BT528" s="325"/>
      <c r="BU528" s="325"/>
      <c r="BV528" s="325"/>
      <c r="BW528" s="325"/>
      <c r="BX528" s="325"/>
      <c r="BY528" s="325"/>
      <c r="BZ528" s="325"/>
      <c r="CA528" s="325"/>
      <c r="CB528" s="325"/>
      <c r="CC528" s="325"/>
      <c r="CD528" s="325"/>
      <c r="CE528" s="325"/>
      <c r="CF528" s="325"/>
      <c r="CG528" s="325"/>
      <c r="CH528" s="325"/>
      <c r="CI528" s="325"/>
      <c r="CJ528" s="325"/>
      <c r="CK528" s="325"/>
      <c r="CL528" s="325"/>
      <c r="CM528" s="162"/>
      <c r="CN528" s="162"/>
    </row>
    <row r="529" spans="1:92" s="1" customFormat="1" ht="10.5" customHeight="1">
      <c r="A529" s="1555"/>
      <c r="B529" s="1558"/>
      <c r="C529" s="1461" t="s">
        <v>553</v>
      </c>
      <c r="D529" s="131" t="s">
        <v>117</v>
      </c>
      <c r="E529" s="48">
        <f>AF529*$AE528</f>
        <v>0.1636</v>
      </c>
      <c r="F529" s="48">
        <f t="shared" ref="F529:AB529" si="251">AG529*$AE528</f>
        <v>0.15279999999999999</v>
      </c>
      <c r="G529" s="48">
        <f t="shared" si="251"/>
        <v>0.15039999999999998</v>
      </c>
      <c r="H529" s="572">
        <f t="shared" si="251"/>
        <v>0.14400000000000002</v>
      </c>
      <c r="I529" s="48">
        <f t="shared" si="251"/>
        <v>0.14560000000000001</v>
      </c>
      <c r="J529" s="48">
        <f t="shared" si="251"/>
        <v>0.14760000000000001</v>
      </c>
      <c r="K529" s="48">
        <f t="shared" si="251"/>
        <v>0.154</v>
      </c>
      <c r="L529" s="48">
        <f t="shared" si="251"/>
        <v>0.1668</v>
      </c>
      <c r="M529" s="48">
        <f t="shared" si="251"/>
        <v>0.18159999999999998</v>
      </c>
      <c r="N529" s="572">
        <f t="shared" si="251"/>
        <v>0.18480000000000002</v>
      </c>
      <c r="O529" s="48">
        <f t="shared" si="251"/>
        <v>0.1724</v>
      </c>
      <c r="P529" s="48">
        <f t="shared" si="251"/>
        <v>0.15079999999999999</v>
      </c>
      <c r="Q529" s="48">
        <f t="shared" si="251"/>
        <v>0.17560000000000001</v>
      </c>
      <c r="R529" s="48">
        <f t="shared" si="251"/>
        <v>0.1956</v>
      </c>
      <c r="S529" s="48">
        <f t="shared" si="251"/>
        <v>0.21679999999999999</v>
      </c>
      <c r="T529" s="48">
        <f t="shared" si="251"/>
        <v>0.19319999999999998</v>
      </c>
      <c r="U529" s="48">
        <f t="shared" si="251"/>
        <v>0.22720000000000001</v>
      </c>
      <c r="V529" s="572">
        <f t="shared" si="251"/>
        <v>0.18160000000000001</v>
      </c>
      <c r="W529" s="48">
        <f t="shared" si="251"/>
        <v>0.18759999999999999</v>
      </c>
      <c r="X529" s="48">
        <f t="shared" si="251"/>
        <v>0.21</v>
      </c>
      <c r="Y529" s="48">
        <f t="shared" si="251"/>
        <v>0.21359999999999998</v>
      </c>
      <c r="Z529" s="48">
        <f t="shared" si="251"/>
        <v>0.17080000000000001</v>
      </c>
      <c r="AA529" s="48">
        <f t="shared" si="251"/>
        <v>0.17959999999999998</v>
      </c>
      <c r="AB529" s="49">
        <f t="shared" si="251"/>
        <v>0.1704</v>
      </c>
      <c r="AC529" s="66"/>
      <c r="AD529" s="66"/>
      <c r="AE529" s="100"/>
      <c r="AF529" s="99">
        <v>2.0449999999999999E-2</v>
      </c>
      <c r="AG529" s="99">
        <v>1.9099999999999999E-2</v>
      </c>
      <c r="AH529" s="99">
        <v>1.8799999999999997E-2</v>
      </c>
      <c r="AI529" s="99">
        <v>1.8000000000000002E-2</v>
      </c>
      <c r="AJ529" s="99">
        <v>1.8200000000000001E-2</v>
      </c>
      <c r="AK529" s="99">
        <v>1.8450000000000001E-2</v>
      </c>
      <c r="AL529" s="99">
        <v>1.925E-2</v>
      </c>
      <c r="AM529" s="99">
        <v>2.085E-2</v>
      </c>
      <c r="AN529" s="99">
        <v>2.2699999999999998E-2</v>
      </c>
      <c r="AO529" s="99">
        <v>2.3100000000000002E-2</v>
      </c>
      <c r="AP529" s="99">
        <v>2.155E-2</v>
      </c>
      <c r="AQ529" s="99">
        <v>1.8849999999999999E-2</v>
      </c>
      <c r="AR529" s="99">
        <v>2.1950000000000001E-2</v>
      </c>
      <c r="AS529" s="99">
        <v>2.445E-2</v>
      </c>
      <c r="AT529" s="99">
        <v>2.7099999999999999E-2</v>
      </c>
      <c r="AU529" s="99">
        <v>2.4149999999999998E-2</v>
      </c>
      <c r="AV529" s="99">
        <v>2.8400000000000002E-2</v>
      </c>
      <c r="AW529" s="99">
        <v>2.2700000000000001E-2</v>
      </c>
      <c r="AX529" s="99">
        <v>2.3449999999999999E-2</v>
      </c>
      <c r="AY529" s="99">
        <v>2.6249999999999999E-2</v>
      </c>
      <c r="AZ529" s="99">
        <v>2.6699999999999998E-2</v>
      </c>
      <c r="BA529" s="99">
        <v>2.1350000000000001E-2</v>
      </c>
      <c r="BB529" s="99">
        <v>2.2449999999999998E-2</v>
      </c>
      <c r="BC529" s="99">
        <v>2.1299999999999999E-2</v>
      </c>
      <c r="BD529" s="99"/>
      <c r="BE529" s="99"/>
      <c r="BF529" s="99"/>
      <c r="BG529" s="99"/>
      <c r="BH529" s="99"/>
      <c r="BI529" s="99"/>
      <c r="BJ529" s="99"/>
      <c r="BK529" s="99"/>
      <c r="BL529" s="99"/>
      <c r="BM529" s="99"/>
      <c r="BN529" s="99"/>
      <c r="BO529" s="99"/>
      <c r="BP529" s="99"/>
      <c r="BQ529" s="99"/>
      <c r="BR529" s="99"/>
      <c r="BS529" s="99"/>
      <c r="BT529" s="99"/>
      <c r="BU529" s="99"/>
      <c r="BV529" s="99"/>
      <c r="BW529" s="99"/>
      <c r="BX529" s="99"/>
      <c r="BY529" s="99"/>
      <c r="BZ529" s="99"/>
      <c r="CA529" s="99"/>
      <c r="CB529" s="99"/>
      <c r="CC529" s="99"/>
      <c r="CD529" s="99"/>
      <c r="CE529" s="325"/>
      <c r="CF529" s="325"/>
      <c r="CG529" s="325"/>
      <c r="CH529" s="325"/>
      <c r="CI529" s="325"/>
      <c r="CJ529" s="325"/>
      <c r="CK529" s="325"/>
      <c r="CL529" s="325"/>
      <c r="CM529" s="162"/>
      <c r="CN529" s="162"/>
    </row>
    <row r="530" spans="1:92" s="1" customFormat="1" ht="10.5" customHeight="1" thickBot="1">
      <c r="A530" s="1556"/>
      <c r="B530" s="1559"/>
      <c r="C530" s="271"/>
      <c r="D530" s="236" t="s">
        <v>41</v>
      </c>
      <c r="E530" s="52">
        <f t="shared" ref="E530:AB530" si="252">E529/E528</f>
        <v>0.3794063079777365</v>
      </c>
      <c r="F530" s="52">
        <f t="shared" si="252"/>
        <v>0.40724946695095948</v>
      </c>
      <c r="G530" s="52">
        <f t="shared" si="252"/>
        <v>0.42971428571428566</v>
      </c>
      <c r="H530" s="574">
        <f t="shared" si="252"/>
        <v>0.4270462633451958</v>
      </c>
      <c r="I530" s="52">
        <f t="shared" si="252"/>
        <v>0.39436619718309862</v>
      </c>
      <c r="J530" s="52">
        <f t="shared" si="252"/>
        <v>0.37235116044399602</v>
      </c>
      <c r="K530" s="52">
        <f t="shared" si="252"/>
        <v>0.34778681120144539</v>
      </c>
      <c r="L530" s="52">
        <f t="shared" si="252"/>
        <v>0.34320987654320989</v>
      </c>
      <c r="M530" s="52">
        <f t="shared" si="252"/>
        <v>0.35413416536661463</v>
      </c>
      <c r="N530" s="574">
        <f t="shared" si="252"/>
        <v>0.33995584988962468</v>
      </c>
      <c r="O530" s="52">
        <f t="shared" si="252"/>
        <v>0.28945601074546673</v>
      </c>
      <c r="P530" s="52">
        <f t="shared" si="252"/>
        <v>0.24672774869109948</v>
      </c>
      <c r="Q530" s="52">
        <f t="shared" si="252"/>
        <v>0.27454659161976236</v>
      </c>
      <c r="R530" s="52">
        <f t="shared" si="252"/>
        <v>0.29072532699167652</v>
      </c>
      <c r="S530" s="52">
        <f t="shared" si="252"/>
        <v>0.3167738164815897</v>
      </c>
      <c r="T530" s="52">
        <f t="shared" si="252"/>
        <v>0.27774583093732025</v>
      </c>
      <c r="U530" s="52">
        <f t="shared" si="252"/>
        <v>0.31106243154435931</v>
      </c>
      <c r="V530" s="574">
        <f t="shared" si="252"/>
        <v>0.23498964803312633</v>
      </c>
      <c r="W530" s="52">
        <f t="shared" si="252"/>
        <v>0.23344947735191637</v>
      </c>
      <c r="X530" s="52">
        <f t="shared" si="252"/>
        <v>0.26909277293695538</v>
      </c>
      <c r="Y530" s="52">
        <f t="shared" si="252"/>
        <v>0.28419372006386373</v>
      </c>
      <c r="Z530" s="52">
        <f t="shared" si="252"/>
        <v>0.24610951008645535</v>
      </c>
      <c r="AA530" s="52">
        <f t="shared" si="252"/>
        <v>0.30440677966101692</v>
      </c>
      <c r="AB530" s="53">
        <f t="shared" si="252"/>
        <v>0.34747145187601958</v>
      </c>
      <c r="AC530" s="101"/>
      <c r="AD530" s="101"/>
      <c r="AE530" s="102"/>
      <c r="AF530" s="325"/>
      <c r="AG530" s="325"/>
      <c r="AH530" s="325"/>
      <c r="AI530" s="325"/>
      <c r="AJ530" s="325"/>
      <c r="AK530" s="325"/>
      <c r="AL530" s="325"/>
      <c r="AM530" s="325"/>
      <c r="AN530" s="325"/>
      <c r="AO530" s="325"/>
      <c r="AP530" s="325"/>
      <c r="AQ530" s="325"/>
      <c r="AR530" s="325"/>
      <c r="AS530" s="325"/>
      <c r="AT530" s="325"/>
      <c r="AU530" s="325"/>
      <c r="AV530" s="325"/>
      <c r="AW530" s="325"/>
      <c r="AX530" s="325"/>
      <c r="AY530" s="325"/>
      <c r="AZ530" s="325"/>
      <c r="BA530" s="325"/>
      <c r="BB530" s="325"/>
      <c r="BC530" s="325"/>
      <c r="BD530" s="325"/>
      <c r="BE530" s="332"/>
      <c r="BF530" s="332"/>
      <c r="BG530" s="99"/>
      <c r="BH530" s="332"/>
      <c r="BI530" s="332"/>
      <c r="BJ530" s="332"/>
      <c r="BK530" s="332"/>
      <c r="BL530" s="332"/>
      <c r="BM530" s="332"/>
      <c r="BN530" s="332"/>
      <c r="BO530" s="332"/>
      <c r="BP530" s="332"/>
      <c r="BQ530" s="332"/>
      <c r="BR530" s="332"/>
      <c r="BS530" s="332"/>
      <c r="BT530" s="332"/>
      <c r="BU530" s="332"/>
      <c r="BV530" s="332"/>
      <c r="BW530" s="332"/>
      <c r="BX530" s="332"/>
      <c r="BY530" s="332"/>
      <c r="BZ530" s="332"/>
      <c r="CA530" s="332"/>
      <c r="CB530" s="332"/>
      <c r="CC530" s="332"/>
      <c r="CD530" s="325"/>
      <c r="CE530" s="325"/>
      <c r="CF530" s="325"/>
      <c r="CG530" s="325"/>
      <c r="CH530" s="325"/>
      <c r="CI530" s="325"/>
      <c r="CJ530" s="325"/>
      <c r="CK530" s="325"/>
      <c r="CL530" s="325"/>
      <c r="CM530" s="162"/>
      <c r="CN530" s="162"/>
    </row>
    <row r="531" spans="1:92" s="1" customFormat="1" ht="10.5" customHeight="1">
      <c r="A531" s="1554" t="s">
        <v>11</v>
      </c>
      <c r="B531" s="1557" t="s">
        <v>853</v>
      </c>
      <c r="C531" s="1107"/>
      <c r="D531" s="1190"/>
      <c r="E531" s="76"/>
      <c r="F531" s="76"/>
      <c r="G531" s="76"/>
      <c r="H531" s="573"/>
      <c r="I531" s="76"/>
      <c r="J531" s="76"/>
      <c r="K531" s="76"/>
      <c r="L531" s="76"/>
      <c r="M531" s="76"/>
      <c r="N531" s="573"/>
      <c r="O531" s="76"/>
      <c r="P531" s="76"/>
      <c r="Q531" s="76"/>
      <c r="R531" s="76"/>
      <c r="S531" s="76"/>
      <c r="T531" s="76"/>
      <c r="U531" s="76"/>
      <c r="V531" s="573"/>
      <c r="W531" s="76"/>
      <c r="X531" s="76"/>
      <c r="Y531" s="76"/>
      <c r="Z531" s="76"/>
      <c r="AA531" s="76"/>
      <c r="AB531" s="77"/>
      <c r="AC531" s="66"/>
      <c r="AD531" s="66"/>
      <c r="AE531" s="100"/>
      <c r="AF531" s="347"/>
      <c r="AG531" s="332"/>
      <c r="AH531" s="332"/>
      <c r="AI531" s="332"/>
      <c r="AJ531" s="332"/>
      <c r="AK531" s="332"/>
      <c r="AL531" s="332"/>
      <c r="AM531" s="332"/>
      <c r="AN531" s="332"/>
      <c r="AO531" s="332"/>
      <c r="AP531" s="332"/>
      <c r="AQ531" s="332"/>
      <c r="AR531" s="332"/>
      <c r="AS531" s="332"/>
      <c r="AT531" s="332"/>
      <c r="AU531" s="332"/>
      <c r="AV531" s="332"/>
      <c r="AW531" s="332"/>
      <c r="AX531" s="332"/>
      <c r="AY531" s="332"/>
      <c r="AZ531" s="332"/>
      <c r="BA531" s="332"/>
      <c r="BB531" s="332"/>
      <c r="BC531" s="332"/>
      <c r="BD531" s="332"/>
      <c r="BE531" s="332"/>
      <c r="BF531" s="332"/>
      <c r="BG531" s="332"/>
      <c r="BH531" s="332"/>
      <c r="BI531" s="332"/>
      <c r="BJ531" s="332"/>
      <c r="BK531" s="332"/>
      <c r="BL531" s="332"/>
      <c r="BM531" s="332"/>
      <c r="BN531" s="332"/>
      <c r="BO531" s="332"/>
      <c r="BP531" s="332"/>
      <c r="BQ531" s="332"/>
      <c r="BR531" s="332"/>
      <c r="BS531" s="332"/>
      <c r="BT531" s="332"/>
      <c r="BU531" s="332"/>
      <c r="BV531" s="332"/>
      <c r="BW531" s="332"/>
      <c r="BX531" s="332"/>
      <c r="BY531" s="332"/>
      <c r="BZ531" s="332"/>
      <c r="CA531" s="332"/>
      <c r="CB531" s="332"/>
      <c r="CC531" s="332"/>
      <c r="CD531" s="325"/>
      <c r="CE531" s="325"/>
      <c r="CF531" s="325"/>
      <c r="CG531" s="325"/>
      <c r="CH531" s="325"/>
      <c r="CI531" s="325"/>
      <c r="CJ531" s="325"/>
      <c r="CK531" s="325"/>
      <c r="CL531" s="325"/>
      <c r="CM531" s="162"/>
      <c r="CN531" s="162"/>
    </row>
    <row r="532" spans="1:92" s="1" customFormat="1" ht="10.5" customHeight="1">
      <c r="A532" s="1555"/>
      <c r="B532" s="1558"/>
      <c r="C532" s="1461" t="s">
        <v>129</v>
      </c>
      <c r="D532" s="131" t="s">
        <v>33</v>
      </c>
      <c r="E532" s="104">
        <f>ROUND(SQRT(E533^2+E534^2)*1000/(1.73*E$515),0)</f>
        <v>23</v>
      </c>
      <c r="F532" s="104">
        <f>ROUND(SQRT(F533^2+F534^2)*1000/(1.73*F$515),0)</f>
        <v>20</v>
      </c>
      <c r="G532" s="104">
        <f t="shared" ref="G532:AB532" si="253">ROUND(SQRT(G533^2+G534^2)*1000/(1.73*G$515),0)</f>
        <v>19</v>
      </c>
      <c r="H532" s="575">
        <f t="shared" si="253"/>
        <v>19</v>
      </c>
      <c r="I532" s="104">
        <f t="shared" si="253"/>
        <v>19</v>
      </c>
      <c r="J532" s="104">
        <f t="shared" si="253"/>
        <v>21</v>
      </c>
      <c r="K532" s="104">
        <f t="shared" si="253"/>
        <v>26</v>
      </c>
      <c r="L532" s="104">
        <f t="shared" si="253"/>
        <v>28</v>
      </c>
      <c r="M532" s="104">
        <f t="shared" si="253"/>
        <v>29</v>
      </c>
      <c r="N532" s="575">
        <f t="shared" si="253"/>
        <v>30</v>
      </c>
      <c r="O532" s="104">
        <f t="shared" si="253"/>
        <v>33</v>
      </c>
      <c r="P532" s="104">
        <f t="shared" si="253"/>
        <v>34</v>
      </c>
      <c r="Q532" s="104">
        <f t="shared" si="253"/>
        <v>36</v>
      </c>
      <c r="R532" s="104">
        <f t="shared" si="253"/>
        <v>37</v>
      </c>
      <c r="S532" s="104">
        <f t="shared" si="253"/>
        <v>36</v>
      </c>
      <c r="T532" s="104">
        <f t="shared" si="253"/>
        <v>37</v>
      </c>
      <c r="U532" s="104">
        <f t="shared" si="253"/>
        <v>39</v>
      </c>
      <c r="V532" s="575">
        <f t="shared" si="253"/>
        <v>40</v>
      </c>
      <c r="W532" s="104">
        <f t="shared" si="253"/>
        <v>42</v>
      </c>
      <c r="X532" s="104">
        <f t="shared" si="253"/>
        <v>43</v>
      </c>
      <c r="Y532" s="104">
        <f t="shared" si="253"/>
        <v>40</v>
      </c>
      <c r="Z532" s="104">
        <f t="shared" si="253"/>
        <v>38</v>
      </c>
      <c r="AA532" s="104">
        <f t="shared" si="253"/>
        <v>31</v>
      </c>
      <c r="AB532" s="105">
        <f t="shared" si="253"/>
        <v>26</v>
      </c>
      <c r="AC532" s="332"/>
      <c r="AD532" s="332"/>
      <c r="AE532" s="100"/>
      <c r="AF532" s="332"/>
      <c r="AG532" s="332"/>
      <c r="AH532" s="332"/>
      <c r="AI532" s="332"/>
      <c r="AJ532" s="332"/>
      <c r="AK532" s="332"/>
      <c r="AL532" s="332"/>
      <c r="AM532" s="332"/>
      <c r="AN532" s="332"/>
      <c r="AO532" s="332"/>
      <c r="AP532" s="332"/>
      <c r="AQ532" s="332"/>
      <c r="AR532" s="332"/>
      <c r="AS532" s="332"/>
      <c r="AT532" s="332"/>
      <c r="AU532" s="332"/>
      <c r="AV532" s="332"/>
      <c r="AW532" s="332"/>
      <c r="AX532" s="332"/>
      <c r="AY532" s="332"/>
      <c r="AZ532" s="332"/>
      <c r="BA532" s="332"/>
      <c r="BB532" s="332"/>
      <c r="BC532" s="332"/>
      <c r="BD532" s="332"/>
      <c r="BE532" s="332"/>
      <c r="BF532" s="332"/>
      <c r="BG532" s="332"/>
      <c r="BH532" s="332"/>
      <c r="BI532" s="332"/>
      <c r="BJ532" s="332"/>
      <c r="BK532" s="332"/>
      <c r="BL532" s="332"/>
      <c r="BM532" s="332"/>
      <c r="BN532" s="332"/>
      <c r="BO532" s="332"/>
      <c r="BP532" s="332"/>
      <c r="BQ532" s="332"/>
      <c r="BR532" s="332"/>
      <c r="BS532" s="332"/>
      <c r="BT532" s="332"/>
      <c r="BU532" s="332"/>
      <c r="BV532" s="332"/>
      <c r="BW532" s="332"/>
      <c r="BX532" s="332"/>
      <c r="BY532" s="332"/>
      <c r="BZ532" s="332"/>
      <c r="CA532" s="332"/>
      <c r="CB532" s="332"/>
      <c r="CC532" s="332"/>
      <c r="CD532" s="325"/>
      <c r="CE532" s="325"/>
      <c r="CF532" s="325"/>
      <c r="CG532" s="325"/>
      <c r="CH532" s="325"/>
      <c r="CI532" s="325"/>
      <c r="CJ532" s="325"/>
      <c r="CK532" s="325"/>
      <c r="CL532" s="325"/>
      <c r="CM532" s="162"/>
      <c r="CN532" s="162"/>
    </row>
    <row r="533" spans="1:92" s="1" customFormat="1" ht="10.5" customHeight="1">
      <c r="A533" s="1555"/>
      <c r="B533" s="1558"/>
      <c r="C533" s="1461" t="s">
        <v>553</v>
      </c>
      <c r="D533" s="131" t="s">
        <v>116</v>
      </c>
      <c r="E533" s="48">
        <f>AF533*$AE533</f>
        <v>0.38439999999999996</v>
      </c>
      <c r="F533" s="48">
        <f t="shared" ref="F533:AB533" si="254">AG533*$AE533</f>
        <v>0.33679999999999999</v>
      </c>
      <c r="G533" s="48">
        <f t="shared" si="254"/>
        <v>0.30720000000000003</v>
      </c>
      <c r="H533" s="572">
        <f t="shared" si="254"/>
        <v>0.31080000000000002</v>
      </c>
      <c r="I533" s="48">
        <f t="shared" si="254"/>
        <v>0.32040000000000002</v>
      </c>
      <c r="J533" s="48">
        <f t="shared" si="254"/>
        <v>0.35960000000000003</v>
      </c>
      <c r="K533" s="48">
        <f t="shared" si="254"/>
        <v>0.44440000000000002</v>
      </c>
      <c r="L533" s="48">
        <f t="shared" si="254"/>
        <v>0.47720000000000001</v>
      </c>
      <c r="M533" s="48">
        <f t="shared" si="254"/>
        <v>0.48920000000000002</v>
      </c>
      <c r="N533" s="572">
        <f t="shared" si="254"/>
        <v>0.51800000000000002</v>
      </c>
      <c r="O533" s="48">
        <f t="shared" si="254"/>
        <v>0.56479999999999997</v>
      </c>
      <c r="P533" s="48">
        <f t="shared" si="254"/>
        <v>0.58560000000000001</v>
      </c>
      <c r="Q533" s="48">
        <f t="shared" si="254"/>
        <v>0.62719999999999998</v>
      </c>
      <c r="R533" s="48">
        <f t="shared" si="254"/>
        <v>0.64319999999999999</v>
      </c>
      <c r="S533" s="48">
        <f t="shared" si="254"/>
        <v>0.62480000000000002</v>
      </c>
      <c r="T533" s="48">
        <f t="shared" si="254"/>
        <v>0.63439999999999996</v>
      </c>
      <c r="U533" s="48">
        <f t="shared" si="254"/>
        <v>0.66520000000000001</v>
      </c>
      <c r="V533" s="572">
        <f t="shared" si="254"/>
        <v>0.69199999999999995</v>
      </c>
      <c r="W533" s="48">
        <f t="shared" si="254"/>
        <v>0.72599999999999998</v>
      </c>
      <c r="X533" s="48">
        <f t="shared" si="254"/>
        <v>0.7427999999999999</v>
      </c>
      <c r="Y533" s="48">
        <f t="shared" si="254"/>
        <v>0.69640000000000002</v>
      </c>
      <c r="Z533" s="48">
        <f t="shared" si="254"/>
        <v>0.6472</v>
      </c>
      <c r="AA533" s="48">
        <f t="shared" si="254"/>
        <v>0.52360000000000007</v>
      </c>
      <c r="AB533" s="49">
        <f t="shared" si="254"/>
        <v>0.43679999999999997</v>
      </c>
      <c r="AC533" s="66">
        <f>(BD533-AF533)*AE533</f>
        <v>-0.38439999999999996</v>
      </c>
      <c r="AD533" s="66">
        <f>(BD534-AF534)*AE533</f>
        <v>-0.1308</v>
      </c>
      <c r="AE533" s="100">
        <v>8</v>
      </c>
      <c r="AF533" s="99">
        <v>4.8049999999999995E-2</v>
      </c>
      <c r="AG533" s="99">
        <v>4.2099999999999999E-2</v>
      </c>
      <c r="AH533" s="99">
        <v>3.8400000000000004E-2</v>
      </c>
      <c r="AI533" s="99">
        <v>3.8850000000000003E-2</v>
      </c>
      <c r="AJ533" s="99">
        <v>4.0050000000000002E-2</v>
      </c>
      <c r="AK533" s="99">
        <v>4.4950000000000004E-2</v>
      </c>
      <c r="AL533" s="99">
        <v>5.5550000000000002E-2</v>
      </c>
      <c r="AM533" s="99">
        <v>5.9650000000000002E-2</v>
      </c>
      <c r="AN533" s="99">
        <v>6.1150000000000003E-2</v>
      </c>
      <c r="AO533" s="99">
        <v>6.4750000000000002E-2</v>
      </c>
      <c r="AP533" s="99">
        <v>7.0599999999999996E-2</v>
      </c>
      <c r="AQ533" s="99">
        <v>7.3200000000000001E-2</v>
      </c>
      <c r="AR533" s="99">
        <v>7.8399999999999997E-2</v>
      </c>
      <c r="AS533" s="99">
        <v>8.0399999999999999E-2</v>
      </c>
      <c r="AT533" s="99">
        <v>7.8100000000000003E-2</v>
      </c>
      <c r="AU533" s="99">
        <v>7.9299999999999995E-2</v>
      </c>
      <c r="AV533" s="99">
        <v>8.3150000000000002E-2</v>
      </c>
      <c r="AW533" s="99">
        <v>8.6499999999999994E-2</v>
      </c>
      <c r="AX533" s="99">
        <v>9.0749999999999997E-2</v>
      </c>
      <c r="AY533" s="99">
        <v>9.2849999999999988E-2</v>
      </c>
      <c r="AZ533" s="99">
        <v>8.7050000000000002E-2</v>
      </c>
      <c r="BA533" s="99">
        <v>8.09E-2</v>
      </c>
      <c r="BB533" s="99">
        <v>6.5450000000000008E-2</v>
      </c>
      <c r="BC533" s="99">
        <v>5.4599999999999996E-2</v>
      </c>
      <c r="BD533" s="99"/>
      <c r="BE533" s="325"/>
      <c r="BF533" s="325"/>
      <c r="BG533" s="332"/>
      <c r="BH533" s="325"/>
      <c r="BI533" s="325"/>
      <c r="BJ533" s="325"/>
      <c r="BK533" s="325"/>
      <c r="BL533" s="325"/>
      <c r="BM533" s="325"/>
      <c r="BN533" s="325"/>
      <c r="BO533" s="325"/>
      <c r="BP533" s="325"/>
      <c r="BQ533" s="325"/>
      <c r="BR533" s="325"/>
      <c r="BS533" s="325"/>
      <c r="BT533" s="325"/>
      <c r="BU533" s="325"/>
      <c r="BV533" s="325"/>
      <c r="BW533" s="325"/>
      <c r="BX533" s="325"/>
      <c r="BY533" s="325"/>
      <c r="BZ533" s="325"/>
      <c r="CA533" s="325"/>
      <c r="CB533" s="325"/>
      <c r="CC533" s="325"/>
      <c r="CD533" s="325"/>
      <c r="CE533" s="325"/>
      <c r="CF533" s="325"/>
      <c r="CG533" s="325"/>
      <c r="CH533" s="325"/>
      <c r="CI533" s="325"/>
      <c r="CJ533" s="325"/>
      <c r="CK533" s="325"/>
      <c r="CL533" s="325"/>
      <c r="CM533" s="162"/>
      <c r="CN533" s="162"/>
    </row>
    <row r="534" spans="1:92" s="1" customFormat="1" ht="10.5" customHeight="1">
      <c r="A534" s="1555"/>
      <c r="B534" s="1558"/>
      <c r="C534" s="1461" t="s">
        <v>553</v>
      </c>
      <c r="D534" s="131" t="s">
        <v>117</v>
      </c>
      <c r="E534" s="48">
        <f>AF534*$AE533</f>
        <v>0.1308</v>
      </c>
      <c r="F534" s="48">
        <f t="shared" ref="F534:AB534" si="255">AG534*$AE533</f>
        <v>0.126</v>
      </c>
      <c r="G534" s="48">
        <f t="shared" si="255"/>
        <v>0.12040000000000001</v>
      </c>
      <c r="H534" s="572">
        <f t="shared" si="255"/>
        <v>0.1196</v>
      </c>
      <c r="I534" s="48">
        <f t="shared" si="255"/>
        <v>0.1168</v>
      </c>
      <c r="J534" s="48">
        <f t="shared" si="255"/>
        <v>0.11599999999999999</v>
      </c>
      <c r="K534" s="48">
        <f t="shared" si="255"/>
        <v>0.1212</v>
      </c>
      <c r="L534" s="48">
        <f t="shared" si="255"/>
        <v>0.12959999999999999</v>
      </c>
      <c r="M534" s="48">
        <f t="shared" si="255"/>
        <v>0.12640000000000001</v>
      </c>
      <c r="N534" s="572">
        <f t="shared" si="255"/>
        <v>0.1268</v>
      </c>
      <c r="O534" s="48">
        <f t="shared" si="255"/>
        <v>0.13440000000000002</v>
      </c>
      <c r="P534" s="48">
        <f t="shared" si="255"/>
        <v>0.14079999999999998</v>
      </c>
      <c r="Q534" s="48">
        <f t="shared" si="255"/>
        <v>0.1404</v>
      </c>
      <c r="R534" s="48">
        <f t="shared" si="255"/>
        <v>0.15360000000000001</v>
      </c>
      <c r="S534" s="48">
        <f t="shared" si="255"/>
        <v>0.15079999999999999</v>
      </c>
      <c r="T534" s="48">
        <f t="shared" si="255"/>
        <v>0.156</v>
      </c>
      <c r="U534" s="48">
        <f t="shared" si="255"/>
        <v>0.1588</v>
      </c>
      <c r="V534" s="572">
        <f t="shared" si="255"/>
        <v>0.15639999999999998</v>
      </c>
      <c r="W534" s="48">
        <f t="shared" si="255"/>
        <v>0.15560000000000002</v>
      </c>
      <c r="X534" s="48">
        <f t="shared" si="255"/>
        <v>0.15760000000000002</v>
      </c>
      <c r="Y534" s="48">
        <f t="shared" si="255"/>
        <v>0.156</v>
      </c>
      <c r="Z534" s="48">
        <f t="shared" si="255"/>
        <v>0.1512</v>
      </c>
      <c r="AA534" s="48">
        <f t="shared" si="255"/>
        <v>0.14119999999999999</v>
      </c>
      <c r="AB534" s="49">
        <f t="shared" si="255"/>
        <v>0.1384</v>
      </c>
      <c r="AC534" s="66"/>
      <c r="AD534" s="66"/>
      <c r="AE534" s="100"/>
      <c r="AF534" s="99">
        <v>1.635E-2</v>
      </c>
      <c r="AG534" s="99">
        <v>1.575E-2</v>
      </c>
      <c r="AH534" s="99">
        <v>1.5050000000000001E-2</v>
      </c>
      <c r="AI534" s="99">
        <v>1.495E-2</v>
      </c>
      <c r="AJ534" s="99">
        <v>1.46E-2</v>
      </c>
      <c r="AK534" s="99">
        <v>1.4499999999999999E-2</v>
      </c>
      <c r="AL534" s="99">
        <v>1.515E-2</v>
      </c>
      <c r="AM534" s="99">
        <v>1.6199999999999999E-2</v>
      </c>
      <c r="AN534" s="99">
        <v>1.5800000000000002E-2</v>
      </c>
      <c r="AO534" s="99">
        <v>1.585E-2</v>
      </c>
      <c r="AP534" s="99">
        <v>1.6800000000000002E-2</v>
      </c>
      <c r="AQ534" s="99">
        <v>1.7599999999999998E-2</v>
      </c>
      <c r="AR534" s="99">
        <v>1.755E-2</v>
      </c>
      <c r="AS534" s="99">
        <v>1.9200000000000002E-2</v>
      </c>
      <c r="AT534" s="99">
        <v>1.8849999999999999E-2</v>
      </c>
      <c r="AU534" s="99">
        <v>1.95E-2</v>
      </c>
      <c r="AV534" s="99">
        <v>1.985E-2</v>
      </c>
      <c r="AW534" s="99">
        <v>1.9549999999999998E-2</v>
      </c>
      <c r="AX534" s="99">
        <v>1.9450000000000002E-2</v>
      </c>
      <c r="AY534" s="99">
        <v>1.9700000000000002E-2</v>
      </c>
      <c r="AZ534" s="99">
        <v>1.95E-2</v>
      </c>
      <c r="BA534" s="99">
        <v>1.89E-2</v>
      </c>
      <c r="BB534" s="99">
        <v>1.7649999999999999E-2</v>
      </c>
      <c r="BC534" s="99">
        <v>1.7299999999999999E-2</v>
      </c>
      <c r="BD534" s="99"/>
      <c r="BE534" s="99"/>
      <c r="BF534" s="99"/>
      <c r="BG534" s="99"/>
      <c r="BH534" s="99"/>
      <c r="BI534" s="99"/>
      <c r="BJ534" s="99"/>
      <c r="BK534" s="99"/>
      <c r="BL534" s="99"/>
      <c r="BM534" s="99"/>
      <c r="BN534" s="99"/>
      <c r="BO534" s="99"/>
      <c r="BP534" s="99"/>
      <c r="BQ534" s="99"/>
      <c r="BR534" s="99"/>
      <c r="BS534" s="99"/>
      <c r="BT534" s="99"/>
      <c r="BU534" s="99"/>
      <c r="BV534" s="99"/>
      <c r="BW534" s="99"/>
      <c r="BX534" s="99"/>
      <c r="BY534" s="99"/>
      <c r="BZ534" s="99"/>
      <c r="CA534" s="99"/>
      <c r="CB534" s="99"/>
      <c r="CC534" s="99"/>
      <c r="CD534" s="325"/>
      <c r="CE534" s="325"/>
      <c r="CF534" s="325"/>
      <c r="CG534" s="325"/>
      <c r="CH534" s="325"/>
      <c r="CI534" s="325"/>
      <c r="CJ534" s="325"/>
      <c r="CK534" s="325"/>
      <c r="CL534" s="325"/>
      <c r="CM534" s="162"/>
      <c r="CN534" s="162"/>
    </row>
    <row r="535" spans="1:92" s="1" customFormat="1" ht="10.5" customHeight="1" thickBot="1">
      <c r="A535" s="1556"/>
      <c r="B535" s="1559"/>
      <c r="C535" s="271"/>
      <c r="D535" s="236" t="s">
        <v>41</v>
      </c>
      <c r="E535" s="52">
        <f t="shared" ref="E535:AB535" si="256">E534/E533</f>
        <v>0.340270551508845</v>
      </c>
      <c r="F535" s="52">
        <f t="shared" si="256"/>
        <v>0.37410926365795727</v>
      </c>
      <c r="G535" s="52">
        <f t="shared" si="256"/>
        <v>0.39192708333333331</v>
      </c>
      <c r="H535" s="574">
        <f t="shared" si="256"/>
        <v>0.38481338481338478</v>
      </c>
      <c r="I535" s="52">
        <f t="shared" si="256"/>
        <v>0.36454431960049938</v>
      </c>
      <c r="J535" s="52">
        <f t="shared" si="256"/>
        <v>0.32258064516129026</v>
      </c>
      <c r="K535" s="52">
        <f t="shared" si="256"/>
        <v>0.27272727272727271</v>
      </c>
      <c r="L535" s="52">
        <f t="shared" si="256"/>
        <v>0.27158424140821458</v>
      </c>
      <c r="M535" s="52">
        <f t="shared" si="256"/>
        <v>0.25838103025347509</v>
      </c>
      <c r="N535" s="574">
        <f t="shared" si="256"/>
        <v>0.24478764478764478</v>
      </c>
      <c r="O535" s="52">
        <f t="shared" si="256"/>
        <v>0.23796033994334281</v>
      </c>
      <c r="P535" s="52">
        <f t="shared" si="256"/>
        <v>0.24043715846994532</v>
      </c>
      <c r="Q535" s="52">
        <f t="shared" si="256"/>
        <v>0.22385204081632654</v>
      </c>
      <c r="R535" s="52">
        <f t="shared" si="256"/>
        <v>0.23880597014925375</v>
      </c>
      <c r="S535" s="52">
        <f t="shared" si="256"/>
        <v>0.24135723431498077</v>
      </c>
      <c r="T535" s="52">
        <f t="shared" si="256"/>
        <v>0.24590163934426232</v>
      </c>
      <c r="U535" s="52">
        <f t="shared" si="256"/>
        <v>0.23872519542994586</v>
      </c>
      <c r="V535" s="574">
        <f t="shared" si="256"/>
        <v>0.22601156069364162</v>
      </c>
      <c r="W535" s="52">
        <f t="shared" si="256"/>
        <v>0.21432506887052344</v>
      </c>
      <c r="X535" s="52">
        <f t="shared" si="256"/>
        <v>0.2121701669359182</v>
      </c>
      <c r="Y535" s="52">
        <f t="shared" si="256"/>
        <v>0.22400919012062032</v>
      </c>
      <c r="Z535" s="52">
        <f t="shared" si="256"/>
        <v>0.23362175525339926</v>
      </c>
      <c r="AA535" s="52">
        <f t="shared" si="256"/>
        <v>0.26967150496562259</v>
      </c>
      <c r="AB535" s="53">
        <f t="shared" si="256"/>
        <v>0.31684981684981689</v>
      </c>
      <c r="AC535" s="101"/>
      <c r="AD535" s="101"/>
      <c r="AE535" s="102"/>
      <c r="AF535" s="325"/>
      <c r="AG535" s="325"/>
      <c r="AH535" s="325"/>
      <c r="AI535" s="325"/>
      <c r="AJ535" s="325"/>
      <c r="AK535" s="325"/>
      <c r="AL535" s="325"/>
      <c r="AM535" s="325"/>
      <c r="AN535" s="325"/>
      <c r="AO535" s="325"/>
      <c r="AP535" s="325"/>
      <c r="AQ535" s="325"/>
      <c r="AR535" s="325"/>
      <c r="AS535" s="325"/>
      <c r="AT535" s="325"/>
      <c r="AU535" s="325"/>
      <c r="AV535" s="325"/>
      <c r="AW535" s="325"/>
      <c r="AX535" s="325"/>
      <c r="AY535" s="325"/>
      <c r="AZ535" s="325"/>
      <c r="BA535" s="325"/>
      <c r="BB535" s="325"/>
      <c r="BC535" s="325"/>
      <c r="BD535" s="325"/>
      <c r="BE535" s="332"/>
      <c r="BF535" s="332"/>
      <c r="BG535" s="162"/>
      <c r="BH535" s="332"/>
      <c r="BI535" s="332"/>
      <c r="BJ535" s="332"/>
      <c r="BK535" s="332"/>
      <c r="BL535" s="332"/>
      <c r="BM535" s="332"/>
      <c r="BN535" s="332"/>
      <c r="BO535" s="332"/>
      <c r="BP535" s="332"/>
      <c r="BQ535" s="332"/>
      <c r="BR535" s="332"/>
      <c r="BS535" s="332"/>
      <c r="BT535" s="332"/>
      <c r="BU535" s="332"/>
      <c r="BV535" s="332"/>
      <c r="BW535" s="332"/>
      <c r="BX535" s="332"/>
      <c r="BY535" s="332"/>
      <c r="BZ535" s="332"/>
      <c r="CA535" s="332"/>
      <c r="CB535" s="332"/>
      <c r="CC535" s="332"/>
      <c r="CD535" s="325"/>
      <c r="CE535" s="325"/>
      <c r="CF535" s="325"/>
      <c r="CG535" s="325"/>
      <c r="CH535" s="325"/>
      <c r="CI535" s="325"/>
      <c r="CJ535" s="325"/>
      <c r="CK535" s="325"/>
      <c r="CL535" s="325"/>
      <c r="CM535" s="162"/>
      <c r="CN535" s="162"/>
    </row>
    <row r="536" spans="1:92" s="1" customFormat="1" ht="10.5" customHeight="1">
      <c r="A536" s="1554" t="s">
        <v>7</v>
      </c>
      <c r="B536" s="1557" t="s">
        <v>854</v>
      </c>
      <c r="C536" s="1107"/>
      <c r="D536" s="1190"/>
      <c r="E536" s="76"/>
      <c r="F536" s="76"/>
      <c r="G536" s="76"/>
      <c r="H536" s="573"/>
      <c r="I536" s="76"/>
      <c r="J536" s="76"/>
      <c r="K536" s="76"/>
      <c r="L536" s="76"/>
      <c r="M536" s="76"/>
      <c r="N536" s="573"/>
      <c r="O536" s="76"/>
      <c r="P536" s="76"/>
      <c r="Q536" s="76"/>
      <c r="R536" s="76"/>
      <c r="S536" s="76"/>
      <c r="T536" s="76"/>
      <c r="U536" s="76"/>
      <c r="V536" s="573"/>
      <c r="W536" s="76"/>
      <c r="X536" s="76"/>
      <c r="Y536" s="76"/>
      <c r="Z536" s="76"/>
      <c r="AA536" s="76"/>
      <c r="AB536" s="77"/>
      <c r="AC536" s="66"/>
      <c r="AD536" s="66"/>
      <c r="AE536" s="100"/>
      <c r="AF536" s="347"/>
      <c r="AG536" s="332"/>
      <c r="AH536" s="332"/>
      <c r="AI536" s="332"/>
      <c r="AJ536" s="332"/>
      <c r="AK536" s="332"/>
      <c r="AL536" s="332"/>
      <c r="AM536" s="332"/>
      <c r="AN536" s="332"/>
      <c r="AO536" s="332"/>
      <c r="AP536" s="332"/>
      <c r="AQ536" s="332"/>
      <c r="AR536" s="332"/>
      <c r="AS536" s="332"/>
      <c r="AT536" s="332"/>
      <c r="AU536" s="332"/>
      <c r="AV536" s="332"/>
      <c r="AW536" s="332"/>
      <c r="AX536" s="332"/>
      <c r="AY536" s="332"/>
      <c r="AZ536" s="332"/>
      <c r="BA536" s="332"/>
      <c r="BB536" s="332"/>
      <c r="BC536" s="332"/>
      <c r="BD536" s="332"/>
      <c r="BE536" s="332"/>
      <c r="BF536" s="332"/>
      <c r="BG536" s="332"/>
      <c r="BH536" s="332"/>
      <c r="BI536" s="332"/>
      <c r="BJ536" s="332"/>
      <c r="BK536" s="332"/>
      <c r="BL536" s="332"/>
      <c r="BM536" s="332"/>
      <c r="BN536" s="332"/>
      <c r="BO536" s="332"/>
      <c r="BP536" s="332"/>
      <c r="BQ536" s="332"/>
      <c r="BR536" s="332"/>
      <c r="BS536" s="332"/>
      <c r="BT536" s="332"/>
      <c r="BU536" s="332"/>
      <c r="BV536" s="332"/>
      <c r="BW536" s="332"/>
      <c r="BX536" s="332"/>
      <c r="BY536" s="332"/>
      <c r="BZ536" s="332"/>
      <c r="CA536" s="332"/>
      <c r="CB536" s="332"/>
      <c r="CC536" s="332"/>
      <c r="CD536" s="325"/>
      <c r="CE536" s="325"/>
      <c r="CF536" s="325"/>
      <c r="CG536" s="325"/>
      <c r="CH536" s="325"/>
      <c r="CI536" s="325"/>
      <c r="CJ536" s="325"/>
      <c r="CK536" s="325"/>
      <c r="CL536" s="325"/>
      <c r="CM536" s="162"/>
      <c r="CN536" s="162"/>
    </row>
    <row r="537" spans="1:92" s="1" customFormat="1" ht="10.5" customHeight="1">
      <c r="A537" s="1555"/>
      <c r="B537" s="1558"/>
      <c r="C537" s="1461" t="s">
        <v>129</v>
      </c>
      <c r="D537" s="131" t="s">
        <v>33</v>
      </c>
      <c r="E537" s="104">
        <f t="shared" ref="E537:AB537" si="257">ROUND(SQRT(E538^2+E539^2)*1000/(1.73*E$514),0)</f>
        <v>12</v>
      </c>
      <c r="F537" s="104">
        <f t="shared" si="257"/>
        <v>11</v>
      </c>
      <c r="G537" s="104">
        <f t="shared" si="257"/>
        <v>10</v>
      </c>
      <c r="H537" s="575">
        <f t="shared" si="257"/>
        <v>10</v>
      </c>
      <c r="I537" s="104">
        <f t="shared" si="257"/>
        <v>12</v>
      </c>
      <c r="J537" s="104">
        <f t="shared" si="257"/>
        <v>13</v>
      </c>
      <c r="K537" s="104">
        <f t="shared" si="257"/>
        <v>13</v>
      </c>
      <c r="L537" s="104">
        <f t="shared" si="257"/>
        <v>14</v>
      </c>
      <c r="M537" s="104">
        <f t="shared" si="257"/>
        <v>15</v>
      </c>
      <c r="N537" s="575">
        <f t="shared" si="257"/>
        <v>17</v>
      </c>
      <c r="O537" s="104">
        <f t="shared" si="257"/>
        <v>17</v>
      </c>
      <c r="P537" s="104">
        <f t="shared" si="257"/>
        <v>17</v>
      </c>
      <c r="Q537" s="104">
        <f t="shared" si="257"/>
        <v>17</v>
      </c>
      <c r="R537" s="104">
        <f t="shared" si="257"/>
        <v>18</v>
      </c>
      <c r="S537" s="104">
        <f t="shared" si="257"/>
        <v>18</v>
      </c>
      <c r="T537" s="104">
        <f t="shared" si="257"/>
        <v>19</v>
      </c>
      <c r="U537" s="104">
        <f t="shared" si="257"/>
        <v>18</v>
      </c>
      <c r="V537" s="575">
        <f t="shared" si="257"/>
        <v>19</v>
      </c>
      <c r="W537" s="104">
        <f t="shared" si="257"/>
        <v>19</v>
      </c>
      <c r="X537" s="104">
        <f t="shared" si="257"/>
        <v>19</v>
      </c>
      <c r="Y537" s="104">
        <f t="shared" si="257"/>
        <v>18</v>
      </c>
      <c r="Z537" s="104">
        <f t="shared" si="257"/>
        <v>16</v>
      </c>
      <c r="AA537" s="104">
        <f t="shared" si="257"/>
        <v>13</v>
      </c>
      <c r="AB537" s="105">
        <f t="shared" si="257"/>
        <v>11</v>
      </c>
      <c r="AC537" s="332"/>
      <c r="AD537" s="332"/>
      <c r="AE537" s="100"/>
      <c r="AF537" s="332"/>
      <c r="AG537" s="332"/>
      <c r="AH537" s="332"/>
      <c r="AI537" s="332"/>
      <c r="AJ537" s="332"/>
      <c r="AK537" s="332"/>
      <c r="AL537" s="332"/>
      <c r="AM537" s="332"/>
      <c r="AN537" s="332"/>
      <c r="AO537" s="332"/>
      <c r="AP537" s="332"/>
      <c r="AQ537" s="332"/>
      <c r="AR537" s="332"/>
      <c r="AS537" s="332"/>
      <c r="AT537" s="332"/>
      <c r="AU537" s="332"/>
      <c r="AV537" s="332"/>
      <c r="AW537" s="332"/>
      <c r="AX537" s="332"/>
      <c r="AY537" s="332"/>
      <c r="AZ537" s="332"/>
      <c r="BA537" s="332"/>
      <c r="BB537" s="332"/>
      <c r="BC537" s="332"/>
      <c r="BD537" s="332"/>
      <c r="BE537" s="332"/>
      <c r="BF537" s="332"/>
      <c r="BG537" s="332"/>
      <c r="BH537" s="332"/>
      <c r="BI537" s="332"/>
      <c r="BJ537" s="332"/>
      <c r="BK537" s="332"/>
      <c r="BL537" s="332"/>
      <c r="BM537" s="332"/>
      <c r="BN537" s="332"/>
      <c r="BO537" s="332"/>
      <c r="BP537" s="332"/>
      <c r="BQ537" s="332"/>
      <c r="BR537" s="332"/>
      <c r="BS537" s="332"/>
      <c r="BT537" s="332"/>
      <c r="BU537" s="332"/>
      <c r="BV537" s="332"/>
      <c r="BW537" s="332"/>
      <c r="BX537" s="332"/>
      <c r="BY537" s="332"/>
      <c r="BZ537" s="332"/>
      <c r="CA537" s="332"/>
      <c r="CB537" s="332"/>
      <c r="CC537" s="332"/>
      <c r="CD537" s="325"/>
      <c r="CE537" s="325"/>
      <c r="CF537" s="325"/>
      <c r="CG537" s="325"/>
      <c r="CH537" s="325"/>
      <c r="CI537" s="325"/>
      <c r="CJ537" s="325"/>
      <c r="CK537" s="325"/>
      <c r="CL537" s="325"/>
      <c r="CM537" s="162"/>
      <c r="CN537" s="162"/>
    </row>
    <row r="538" spans="1:92" s="1" customFormat="1" ht="10.5" customHeight="1">
      <c r="A538" s="1555"/>
      <c r="B538" s="1558"/>
      <c r="C538" s="1461" t="s">
        <v>553</v>
      </c>
      <c r="D538" s="131" t="s">
        <v>116</v>
      </c>
      <c r="E538" s="48">
        <f>AF538*$AE538</f>
        <v>0.20200000000000001</v>
      </c>
      <c r="F538" s="48">
        <f t="shared" ref="F538:AB538" si="258">AG538*$AE538</f>
        <v>0.188</v>
      </c>
      <c r="G538" s="48">
        <f t="shared" si="258"/>
        <v>0.17599999999999999</v>
      </c>
      <c r="H538" s="572">
        <f t="shared" si="258"/>
        <v>0.182</v>
      </c>
      <c r="I538" s="48">
        <f t="shared" si="258"/>
        <v>0.21360000000000001</v>
      </c>
      <c r="J538" s="48">
        <f t="shared" si="258"/>
        <v>0.21760000000000002</v>
      </c>
      <c r="K538" s="48">
        <f t="shared" si="258"/>
        <v>0.21839999999999998</v>
      </c>
      <c r="L538" s="48">
        <f t="shared" si="258"/>
        <v>0.24079999999999999</v>
      </c>
      <c r="M538" s="48">
        <f t="shared" si="258"/>
        <v>0.25319999999999998</v>
      </c>
      <c r="N538" s="572">
        <f t="shared" si="258"/>
        <v>0.30080000000000001</v>
      </c>
      <c r="O538" s="48">
        <f t="shared" si="258"/>
        <v>0.29720000000000002</v>
      </c>
      <c r="P538" s="48">
        <f t="shared" si="258"/>
        <v>0.2984</v>
      </c>
      <c r="Q538" s="48">
        <f t="shared" si="258"/>
        <v>0.29920000000000002</v>
      </c>
      <c r="R538" s="48">
        <f t="shared" si="258"/>
        <v>0.30399999999999999</v>
      </c>
      <c r="S538" s="48">
        <f t="shared" si="258"/>
        <v>0.30679999999999996</v>
      </c>
      <c r="T538" s="48">
        <f t="shared" si="258"/>
        <v>0.32320000000000004</v>
      </c>
      <c r="U538" s="48">
        <f t="shared" si="258"/>
        <v>0.31480000000000002</v>
      </c>
      <c r="V538" s="572">
        <f t="shared" si="258"/>
        <v>0.3236</v>
      </c>
      <c r="W538" s="48">
        <f t="shared" si="258"/>
        <v>0.32800000000000001</v>
      </c>
      <c r="X538" s="48">
        <f t="shared" si="258"/>
        <v>0.32200000000000001</v>
      </c>
      <c r="Y538" s="48">
        <f t="shared" si="258"/>
        <v>0.30600000000000005</v>
      </c>
      <c r="Z538" s="48">
        <f t="shared" si="258"/>
        <v>0.27639999999999998</v>
      </c>
      <c r="AA538" s="48">
        <f t="shared" si="258"/>
        <v>0.22120000000000001</v>
      </c>
      <c r="AB538" s="49">
        <f t="shared" si="258"/>
        <v>0.19359999999999999</v>
      </c>
      <c r="AC538" s="66">
        <f>(BD538-AF538)*AE538</f>
        <v>-0.20200000000000001</v>
      </c>
      <c r="AD538" s="66">
        <f>(BD539-AF539)*AE538</f>
        <v>-1.9599999999999999E-2</v>
      </c>
      <c r="AE538" s="100">
        <v>8</v>
      </c>
      <c r="AF538" s="99">
        <v>2.5250000000000002E-2</v>
      </c>
      <c r="AG538" s="99">
        <v>2.35E-2</v>
      </c>
      <c r="AH538" s="99">
        <v>2.1999999999999999E-2</v>
      </c>
      <c r="AI538" s="99">
        <v>2.2749999999999999E-2</v>
      </c>
      <c r="AJ538" s="99">
        <v>2.6700000000000002E-2</v>
      </c>
      <c r="AK538" s="99">
        <v>2.7200000000000002E-2</v>
      </c>
      <c r="AL538" s="99">
        <v>2.7299999999999998E-2</v>
      </c>
      <c r="AM538" s="99">
        <v>3.0099999999999998E-2</v>
      </c>
      <c r="AN538" s="99">
        <v>3.1649999999999998E-2</v>
      </c>
      <c r="AO538" s="99">
        <v>3.7600000000000001E-2</v>
      </c>
      <c r="AP538" s="99">
        <v>3.7150000000000002E-2</v>
      </c>
      <c r="AQ538" s="99">
        <v>3.73E-2</v>
      </c>
      <c r="AR538" s="99">
        <v>3.7400000000000003E-2</v>
      </c>
      <c r="AS538" s="99">
        <v>3.7999999999999999E-2</v>
      </c>
      <c r="AT538" s="99">
        <v>3.8349999999999995E-2</v>
      </c>
      <c r="AU538" s="99">
        <v>4.0400000000000005E-2</v>
      </c>
      <c r="AV538" s="99">
        <v>3.9350000000000003E-2</v>
      </c>
      <c r="AW538" s="99">
        <v>4.045E-2</v>
      </c>
      <c r="AX538" s="99">
        <v>4.1000000000000002E-2</v>
      </c>
      <c r="AY538" s="99">
        <v>4.0250000000000001E-2</v>
      </c>
      <c r="AZ538" s="99">
        <v>3.8250000000000006E-2</v>
      </c>
      <c r="BA538" s="99">
        <v>3.4549999999999997E-2</v>
      </c>
      <c r="BB538" s="99">
        <v>2.7650000000000001E-2</v>
      </c>
      <c r="BC538" s="99">
        <v>2.4199999999999999E-2</v>
      </c>
      <c r="BD538" s="99"/>
      <c r="BE538" s="325"/>
      <c r="BF538" s="325"/>
      <c r="BG538" s="332"/>
      <c r="BH538" s="325"/>
      <c r="BI538" s="325"/>
      <c r="BJ538" s="325"/>
      <c r="BK538" s="325"/>
      <c r="BL538" s="325"/>
      <c r="BM538" s="325"/>
      <c r="BN538" s="325"/>
      <c r="BO538" s="325"/>
      <c r="BP538" s="325"/>
      <c r="BQ538" s="325"/>
      <c r="BR538" s="325"/>
      <c r="BS538" s="325"/>
      <c r="BT538" s="325"/>
      <c r="BU538" s="325"/>
      <c r="BV538" s="325"/>
      <c r="BW538" s="325"/>
      <c r="BX538" s="325"/>
      <c r="BY538" s="325"/>
      <c r="BZ538" s="325"/>
      <c r="CA538" s="325"/>
      <c r="CB538" s="325"/>
      <c r="CC538" s="325"/>
      <c r="CD538" s="325"/>
      <c r="CE538" s="325"/>
      <c r="CF538" s="325"/>
      <c r="CG538" s="325"/>
      <c r="CH538" s="325"/>
      <c r="CI538" s="325"/>
      <c r="CJ538" s="325"/>
      <c r="CK538" s="325"/>
      <c r="CL538" s="325"/>
      <c r="CM538" s="162"/>
      <c r="CN538" s="162"/>
    </row>
    <row r="539" spans="1:92" s="1" customFormat="1" ht="10.5" customHeight="1">
      <c r="A539" s="1555"/>
      <c r="B539" s="1558"/>
      <c r="C539" s="1461" t="s">
        <v>553</v>
      </c>
      <c r="D539" s="131" t="s">
        <v>117</v>
      </c>
      <c r="E539" s="48">
        <f>AF539*$AE538</f>
        <v>1.9599999999999999E-2</v>
      </c>
      <c r="F539" s="48">
        <f t="shared" ref="F539:AB539" si="259">AG539*$AE538</f>
        <v>1.6400000000000001E-2</v>
      </c>
      <c r="G539" s="48">
        <f t="shared" si="259"/>
        <v>1.6799999999999999E-2</v>
      </c>
      <c r="H539" s="572">
        <f t="shared" si="259"/>
        <v>1.7600000000000001E-2</v>
      </c>
      <c r="I539" s="48">
        <f t="shared" si="259"/>
        <v>1.7999999999999999E-2</v>
      </c>
      <c r="J539" s="48">
        <f t="shared" si="259"/>
        <v>1.9599999999999999E-2</v>
      </c>
      <c r="K539" s="48">
        <f t="shared" si="259"/>
        <v>2.0400000000000001E-2</v>
      </c>
      <c r="L539" s="48">
        <f t="shared" si="259"/>
        <v>2.4E-2</v>
      </c>
      <c r="M539" s="48">
        <f t="shared" si="259"/>
        <v>0.03</v>
      </c>
      <c r="N539" s="572">
        <f t="shared" si="259"/>
        <v>2.92E-2</v>
      </c>
      <c r="O539" s="48">
        <f t="shared" si="259"/>
        <v>0.03</v>
      </c>
      <c r="P539" s="48">
        <f t="shared" si="259"/>
        <v>3.3599999999999998E-2</v>
      </c>
      <c r="Q539" s="48">
        <f t="shared" si="259"/>
        <v>3.32E-2</v>
      </c>
      <c r="R539" s="48">
        <f t="shared" si="259"/>
        <v>3.7599999999999995E-2</v>
      </c>
      <c r="S539" s="48">
        <f t="shared" si="259"/>
        <v>3.6799999999999999E-2</v>
      </c>
      <c r="T539" s="48">
        <f t="shared" si="259"/>
        <v>3.8399999999999997E-2</v>
      </c>
      <c r="U539" s="48">
        <f t="shared" si="259"/>
        <v>4.0400000000000005E-2</v>
      </c>
      <c r="V539" s="572">
        <f t="shared" si="259"/>
        <v>3.9599999999999996E-2</v>
      </c>
      <c r="W539" s="48">
        <f t="shared" si="259"/>
        <v>3.3600000000000005E-2</v>
      </c>
      <c r="X539" s="48">
        <f t="shared" si="259"/>
        <v>3.0799999999999998E-2</v>
      </c>
      <c r="Y539" s="48">
        <f t="shared" si="259"/>
        <v>2.5999999999999999E-2</v>
      </c>
      <c r="Z539" s="48">
        <f t="shared" si="259"/>
        <v>2.3200000000000002E-2</v>
      </c>
      <c r="AA539" s="48">
        <f t="shared" si="259"/>
        <v>2.0400000000000001E-2</v>
      </c>
      <c r="AB539" s="49">
        <f t="shared" si="259"/>
        <v>1.9200000000000002E-2</v>
      </c>
      <c r="AC539" s="66"/>
      <c r="AD539" s="66"/>
      <c r="AE539" s="100"/>
      <c r="AF539" s="99">
        <v>2.4499999999999999E-3</v>
      </c>
      <c r="AG539" s="99">
        <v>2.0500000000000002E-3</v>
      </c>
      <c r="AH539" s="99">
        <v>2.0999999999999999E-3</v>
      </c>
      <c r="AI539" s="99">
        <v>2.2000000000000001E-3</v>
      </c>
      <c r="AJ539" s="99">
        <v>2.2499999999999998E-3</v>
      </c>
      <c r="AK539" s="99">
        <v>2.4499999999999999E-3</v>
      </c>
      <c r="AL539" s="99">
        <v>2.5500000000000002E-3</v>
      </c>
      <c r="AM539" s="99">
        <v>3.0000000000000001E-3</v>
      </c>
      <c r="AN539" s="99">
        <v>3.7499999999999999E-3</v>
      </c>
      <c r="AO539" s="99">
        <v>3.65E-3</v>
      </c>
      <c r="AP539" s="99">
        <v>3.7499999999999999E-3</v>
      </c>
      <c r="AQ539" s="99">
        <v>4.1999999999999997E-3</v>
      </c>
      <c r="AR539" s="99">
        <v>4.15E-3</v>
      </c>
      <c r="AS539" s="99">
        <v>4.6999999999999993E-3</v>
      </c>
      <c r="AT539" s="99">
        <v>4.5999999999999999E-3</v>
      </c>
      <c r="AU539" s="99">
        <v>4.7999999999999996E-3</v>
      </c>
      <c r="AV539" s="99">
        <v>5.0500000000000007E-3</v>
      </c>
      <c r="AW539" s="99">
        <v>4.9499999999999995E-3</v>
      </c>
      <c r="AX539" s="99">
        <v>4.2000000000000006E-3</v>
      </c>
      <c r="AY539" s="99">
        <v>3.8499999999999997E-3</v>
      </c>
      <c r="AZ539" s="99">
        <v>3.2499999999999999E-3</v>
      </c>
      <c r="BA539" s="99">
        <v>2.9000000000000002E-3</v>
      </c>
      <c r="BB539" s="99">
        <v>2.5500000000000002E-3</v>
      </c>
      <c r="BC539" s="99">
        <v>2.4000000000000002E-3</v>
      </c>
      <c r="BD539" s="99"/>
      <c r="BE539" s="99"/>
      <c r="BF539" s="99"/>
      <c r="BG539" s="99"/>
      <c r="BH539" s="99"/>
      <c r="BI539" s="99"/>
      <c r="BJ539" s="99"/>
      <c r="BK539" s="99"/>
      <c r="BL539" s="99"/>
      <c r="BM539" s="99"/>
      <c r="BN539" s="99"/>
      <c r="BO539" s="99"/>
      <c r="BP539" s="99"/>
      <c r="BQ539" s="99"/>
      <c r="BR539" s="99"/>
      <c r="BS539" s="99"/>
      <c r="BT539" s="99"/>
      <c r="BU539" s="99"/>
      <c r="BV539" s="99"/>
      <c r="BW539" s="99"/>
      <c r="BX539" s="99"/>
      <c r="BY539" s="99"/>
      <c r="BZ539" s="99"/>
      <c r="CA539" s="99"/>
      <c r="CB539" s="99"/>
      <c r="CC539" s="99"/>
      <c r="CD539" s="325"/>
      <c r="CE539" s="325"/>
      <c r="CF539" s="325"/>
      <c r="CG539" s="325"/>
      <c r="CH539" s="325"/>
      <c r="CI539" s="325"/>
      <c r="CJ539" s="325"/>
      <c r="CK539" s="325"/>
      <c r="CL539" s="325"/>
      <c r="CM539" s="162"/>
      <c r="CN539" s="162"/>
    </row>
    <row r="540" spans="1:92" s="1" customFormat="1" ht="10.5" customHeight="1" thickBot="1">
      <c r="A540" s="1556"/>
      <c r="B540" s="1559"/>
      <c r="C540" s="271"/>
      <c r="D540" s="236" t="s">
        <v>41</v>
      </c>
      <c r="E540" s="52">
        <f t="shared" ref="E540:AB540" si="260">E539/E538</f>
        <v>9.7029702970297019E-2</v>
      </c>
      <c r="F540" s="52">
        <f t="shared" si="260"/>
        <v>8.723404255319149E-2</v>
      </c>
      <c r="G540" s="52">
        <f t="shared" si="260"/>
        <v>9.5454545454545459E-2</v>
      </c>
      <c r="H540" s="574">
        <f t="shared" si="260"/>
        <v>9.6703296703296707E-2</v>
      </c>
      <c r="I540" s="52">
        <f t="shared" si="260"/>
        <v>8.4269662921348298E-2</v>
      </c>
      <c r="J540" s="52">
        <f t="shared" si="260"/>
        <v>9.0073529411764691E-2</v>
      </c>
      <c r="K540" s="52">
        <f t="shared" si="260"/>
        <v>9.3406593406593422E-2</v>
      </c>
      <c r="L540" s="52">
        <f t="shared" si="260"/>
        <v>9.9667774086378752E-2</v>
      </c>
      <c r="M540" s="52">
        <f t="shared" si="260"/>
        <v>0.11848341232227488</v>
      </c>
      <c r="N540" s="574">
        <f t="shared" si="260"/>
        <v>9.7074468085106377E-2</v>
      </c>
      <c r="O540" s="52">
        <f t="shared" si="260"/>
        <v>0.10094212651413188</v>
      </c>
      <c r="P540" s="52">
        <f t="shared" si="260"/>
        <v>0.11260053619302948</v>
      </c>
      <c r="Q540" s="52">
        <f t="shared" si="260"/>
        <v>0.11096256684491979</v>
      </c>
      <c r="R540" s="52">
        <f t="shared" si="260"/>
        <v>0.12368421052631577</v>
      </c>
      <c r="S540" s="52">
        <f t="shared" si="260"/>
        <v>0.1199478487614081</v>
      </c>
      <c r="T540" s="52">
        <f t="shared" si="260"/>
        <v>0.11881188118811879</v>
      </c>
      <c r="U540" s="52">
        <f t="shared" si="260"/>
        <v>0.12833545108005084</v>
      </c>
      <c r="V540" s="574">
        <f t="shared" si="260"/>
        <v>0.12237330037082818</v>
      </c>
      <c r="W540" s="52">
        <f t="shared" si="260"/>
        <v>0.10243902439024391</v>
      </c>
      <c r="X540" s="52">
        <f t="shared" si="260"/>
        <v>9.5652173913043467E-2</v>
      </c>
      <c r="Y540" s="52">
        <f t="shared" si="260"/>
        <v>8.4967320261437884E-2</v>
      </c>
      <c r="Z540" s="52">
        <f t="shared" si="260"/>
        <v>8.3936324167872667E-2</v>
      </c>
      <c r="AA540" s="52">
        <f t="shared" si="260"/>
        <v>9.2224231464737794E-2</v>
      </c>
      <c r="AB540" s="53">
        <f t="shared" si="260"/>
        <v>9.9173553719008281E-2</v>
      </c>
      <c r="AC540" s="101"/>
      <c r="AD540" s="101"/>
      <c r="AE540" s="102"/>
      <c r="AF540" s="325"/>
      <c r="AG540" s="325"/>
      <c r="AH540" s="325"/>
      <c r="AI540" s="325"/>
      <c r="AJ540" s="325"/>
      <c r="AK540" s="325"/>
      <c r="AL540" s="325"/>
      <c r="AM540" s="325"/>
      <c r="AN540" s="325"/>
      <c r="AO540" s="325"/>
      <c r="AP540" s="325"/>
      <c r="AQ540" s="325"/>
      <c r="AR540" s="325"/>
      <c r="AS540" s="325"/>
      <c r="AT540" s="325"/>
      <c r="AU540" s="325"/>
      <c r="AV540" s="325"/>
      <c r="AW540" s="325"/>
      <c r="AX540" s="325"/>
      <c r="AY540" s="325"/>
      <c r="AZ540" s="325"/>
      <c r="BA540" s="325"/>
      <c r="BB540" s="325"/>
      <c r="BC540" s="325"/>
      <c r="BD540" s="325"/>
      <c r="BE540" s="332"/>
      <c r="BF540" s="332"/>
      <c r="BG540" s="99"/>
      <c r="BH540" s="332"/>
      <c r="BI540" s="332"/>
      <c r="BJ540" s="332"/>
      <c r="BK540" s="332"/>
      <c r="BL540" s="332"/>
      <c r="BM540" s="332"/>
      <c r="BN540" s="332"/>
      <c r="BO540" s="332"/>
      <c r="BP540" s="332"/>
      <c r="BQ540" s="332"/>
      <c r="BR540" s="332"/>
      <c r="BS540" s="332"/>
      <c r="BT540" s="332"/>
      <c r="BU540" s="332"/>
      <c r="BV540" s="332"/>
      <c r="BW540" s="332"/>
      <c r="BX540" s="332"/>
      <c r="BY540" s="332"/>
      <c r="BZ540" s="332"/>
      <c r="CA540" s="332"/>
      <c r="CB540" s="332"/>
      <c r="CC540" s="332"/>
      <c r="CD540" s="325"/>
      <c r="CE540" s="325"/>
      <c r="CF540" s="325"/>
      <c r="CG540" s="325"/>
      <c r="CH540" s="325"/>
      <c r="CI540" s="325"/>
      <c r="CJ540" s="325"/>
      <c r="CK540" s="325"/>
      <c r="CL540" s="325"/>
      <c r="CM540" s="162"/>
      <c r="CN540" s="162"/>
    </row>
    <row r="541" spans="1:92" s="1" customFormat="1" ht="10.5" customHeight="1">
      <c r="A541" s="1554" t="s">
        <v>43</v>
      </c>
      <c r="B541" s="1557" t="s">
        <v>855</v>
      </c>
      <c r="C541" s="1107"/>
      <c r="D541" s="1190"/>
      <c r="E541" s="76"/>
      <c r="F541" s="76"/>
      <c r="G541" s="76"/>
      <c r="H541" s="573"/>
      <c r="I541" s="76"/>
      <c r="J541" s="76"/>
      <c r="K541" s="76"/>
      <c r="L541" s="76"/>
      <c r="M541" s="76"/>
      <c r="N541" s="573"/>
      <c r="O541" s="76"/>
      <c r="P541" s="76"/>
      <c r="Q541" s="76"/>
      <c r="R541" s="76"/>
      <c r="S541" s="76"/>
      <c r="T541" s="76"/>
      <c r="U541" s="76"/>
      <c r="V541" s="573"/>
      <c r="W541" s="76"/>
      <c r="X541" s="76"/>
      <c r="Y541" s="76"/>
      <c r="Z541" s="76"/>
      <c r="AA541" s="76"/>
      <c r="AB541" s="77"/>
      <c r="AC541" s="66"/>
      <c r="AD541" s="66"/>
      <c r="AE541" s="100"/>
      <c r="AF541" s="347"/>
      <c r="AG541" s="332"/>
      <c r="AH541" s="332"/>
      <c r="AI541" s="332"/>
      <c r="AJ541" s="332"/>
      <c r="AK541" s="332"/>
      <c r="AL541" s="332"/>
      <c r="AM541" s="332"/>
      <c r="AN541" s="332"/>
      <c r="AO541" s="332"/>
      <c r="AP541" s="332"/>
      <c r="AQ541" s="332"/>
      <c r="AR541" s="332"/>
      <c r="AS541" s="332"/>
      <c r="AT541" s="332"/>
      <c r="AU541" s="332"/>
      <c r="AV541" s="332"/>
      <c r="AW541" s="332"/>
      <c r="AX541" s="332"/>
      <c r="AY541" s="332"/>
      <c r="AZ541" s="332"/>
      <c r="BA541" s="332"/>
      <c r="BB541" s="332"/>
      <c r="BC541" s="332"/>
      <c r="BD541" s="332"/>
      <c r="BE541" s="332"/>
      <c r="BF541" s="332"/>
      <c r="BG541" s="332"/>
      <c r="BH541" s="332"/>
      <c r="BI541" s="332"/>
      <c r="BJ541" s="332"/>
      <c r="BK541" s="332"/>
      <c r="BL541" s="332"/>
      <c r="BM541" s="332"/>
      <c r="BN541" s="332"/>
      <c r="BO541" s="332"/>
      <c r="BP541" s="332"/>
      <c r="BQ541" s="332"/>
      <c r="BR541" s="332"/>
      <c r="BS541" s="332"/>
      <c r="BT541" s="332"/>
      <c r="BU541" s="332"/>
      <c r="BV541" s="332"/>
      <c r="BW541" s="332"/>
      <c r="BX541" s="332"/>
      <c r="BY541" s="332"/>
      <c r="BZ541" s="332"/>
      <c r="CA541" s="332"/>
      <c r="CB541" s="332"/>
      <c r="CC541" s="332"/>
      <c r="CD541" s="325"/>
      <c r="CE541" s="325"/>
      <c r="CF541" s="325"/>
      <c r="CG541" s="325"/>
      <c r="CH541" s="325"/>
      <c r="CI541" s="325"/>
      <c r="CJ541" s="325"/>
      <c r="CK541" s="325"/>
      <c r="CL541" s="325"/>
      <c r="CM541" s="162"/>
      <c r="CN541" s="162"/>
    </row>
    <row r="542" spans="1:92" s="1" customFormat="1" ht="10.5" customHeight="1">
      <c r="A542" s="1555"/>
      <c r="B542" s="1558"/>
      <c r="C542" s="1461" t="s">
        <v>129</v>
      </c>
      <c r="D542" s="131" t="s">
        <v>33</v>
      </c>
      <c r="E542" s="104">
        <f>ROUND(SQRT(E543^2+E544^2)*1000/(1.73*E$515),0)</f>
        <v>10</v>
      </c>
      <c r="F542" s="104">
        <f>ROUND(SQRT(F543^2+F544^2)*1000/(1.73*F$515),0)</f>
        <v>10</v>
      </c>
      <c r="G542" s="104">
        <f t="shared" ref="G542:AB542" si="261">ROUND(SQRT(G543^2+G544^2)*1000/(1.73*G$515),0)</f>
        <v>9</v>
      </c>
      <c r="H542" s="575">
        <f t="shared" si="261"/>
        <v>9</v>
      </c>
      <c r="I542" s="104">
        <f t="shared" si="261"/>
        <v>9</v>
      </c>
      <c r="J542" s="104">
        <f t="shared" si="261"/>
        <v>9</v>
      </c>
      <c r="K542" s="104">
        <f t="shared" si="261"/>
        <v>10</v>
      </c>
      <c r="L542" s="104">
        <f t="shared" si="261"/>
        <v>10</v>
      </c>
      <c r="M542" s="104">
        <f t="shared" si="261"/>
        <v>11</v>
      </c>
      <c r="N542" s="575">
        <f t="shared" si="261"/>
        <v>11</v>
      </c>
      <c r="O542" s="104">
        <f t="shared" si="261"/>
        <v>11</v>
      </c>
      <c r="P542" s="104">
        <f t="shared" si="261"/>
        <v>12</v>
      </c>
      <c r="Q542" s="104">
        <f t="shared" si="261"/>
        <v>12</v>
      </c>
      <c r="R542" s="104">
        <f t="shared" si="261"/>
        <v>12</v>
      </c>
      <c r="S542" s="104">
        <f t="shared" si="261"/>
        <v>13</v>
      </c>
      <c r="T542" s="104">
        <f t="shared" si="261"/>
        <v>13</v>
      </c>
      <c r="U542" s="104">
        <f t="shared" si="261"/>
        <v>13</v>
      </c>
      <c r="V542" s="575">
        <f t="shared" si="261"/>
        <v>13</v>
      </c>
      <c r="W542" s="104">
        <f t="shared" si="261"/>
        <v>14</v>
      </c>
      <c r="X542" s="104">
        <f t="shared" si="261"/>
        <v>13</v>
      </c>
      <c r="Y542" s="104">
        <f t="shared" si="261"/>
        <v>13</v>
      </c>
      <c r="Z542" s="104">
        <f t="shared" si="261"/>
        <v>13</v>
      </c>
      <c r="AA542" s="104">
        <f t="shared" si="261"/>
        <v>12</v>
      </c>
      <c r="AB542" s="105">
        <f t="shared" si="261"/>
        <v>11</v>
      </c>
      <c r="AC542" s="332"/>
      <c r="AD542" s="332"/>
      <c r="AE542" s="100"/>
      <c r="AF542" s="332"/>
      <c r="AG542" s="332"/>
      <c r="AH542" s="332"/>
      <c r="AI542" s="332"/>
      <c r="AJ542" s="332"/>
      <c r="AK542" s="332"/>
      <c r="AL542" s="332"/>
      <c r="AM542" s="332"/>
      <c r="AN542" s="332"/>
      <c r="AO542" s="332"/>
      <c r="AP542" s="332"/>
      <c r="AQ542" s="332"/>
      <c r="AR542" s="332"/>
      <c r="AS542" s="332"/>
      <c r="AT542" s="332"/>
      <c r="AU542" s="332"/>
      <c r="AV542" s="332"/>
      <c r="AW542" s="332"/>
      <c r="AX542" s="332"/>
      <c r="AY542" s="332"/>
      <c r="AZ542" s="332"/>
      <c r="BA542" s="332"/>
      <c r="BB542" s="332"/>
      <c r="BC542" s="332"/>
      <c r="BD542" s="332"/>
      <c r="BE542" s="332"/>
      <c r="BF542" s="332"/>
      <c r="BG542" s="332"/>
      <c r="BH542" s="332"/>
      <c r="BI542" s="332"/>
      <c r="BJ542" s="332"/>
      <c r="BK542" s="332"/>
      <c r="BL542" s="332"/>
      <c r="BM542" s="332"/>
      <c r="BN542" s="332"/>
      <c r="BO542" s="332"/>
      <c r="BP542" s="332"/>
      <c r="BQ542" s="332"/>
      <c r="BR542" s="332"/>
      <c r="BS542" s="332"/>
      <c r="BT542" s="332"/>
      <c r="BU542" s="332"/>
      <c r="BV542" s="332"/>
      <c r="BW542" s="332"/>
      <c r="BX542" s="332"/>
      <c r="BY542" s="332"/>
      <c r="BZ542" s="332"/>
      <c r="CA542" s="332"/>
      <c r="CB542" s="332"/>
      <c r="CC542" s="332"/>
      <c r="CD542" s="325"/>
      <c r="CE542" s="325"/>
      <c r="CF542" s="325"/>
      <c r="CG542" s="325"/>
      <c r="CH542" s="325"/>
      <c r="CI542" s="325"/>
      <c r="CJ542" s="325"/>
      <c r="CK542" s="325"/>
      <c r="CL542" s="325"/>
      <c r="CM542" s="162"/>
      <c r="CN542" s="162"/>
    </row>
    <row r="543" spans="1:92" s="1" customFormat="1" ht="10.5" customHeight="1">
      <c r="A543" s="1555"/>
      <c r="B543" s="1558"/>
      <c r="C543" s="1461" t="s">
        <v>553</v>
      </c>
      <c r="D543" s="131" t="s">
        <v>116</v>
      </c>
      <c r="E543" s="48">
        <f>AF543*$AE543</f>
        <v>0.16520000000000001</v>
      </c>
      <c r="F543" s="48">
        <f t="shared" ref="F543:AB543" si="262">AG543*$AE543</f>
        <v>0.16520000000000001</v>
      </c>
      <c r="G543" s="48">
        <f t="shared" si="262"/>
        <v>0.15360000000000001</v>
      </c>
      <c r="H543" s="572">
        <f t="shared" si="262"/>
        <v>0.14839999999999998</v>
      </c>
      <c r="I543" s="48">
        <f t="shared" si="262"/>
        <v>0.15720000000000001</v>
      </c>
      <c r="J543" s="48">
        <f t="shared" si="262"/>
        <v>0.1608</v>
      </c>
      <c r="K543" s="48">
        <f t="shared" si="262"/>
        <v>0.16439999999999999</v>
      </c>
      <c r="L543" s="48">
        <f t="shared" si="262"/>
        <v>0.1772</v>
      </c>
      <c r="M543" s="48">
        <f t="shared" si="262"/>
        <v>0.18880000000000002</v>
      </c>
      <c r="N543" s="572">
        <f t="shared" si="262"/>
        <v>0.18359999999999999</v>
      </c>
      <c r="O543" s="48">
        <f t="shared" si="262"/>
        <v>0.1928</v>
      </c>
      <c r="P543" s="48">
        <f t="shared" si="262"/>
        <v>0.1976</v>
      </c>
      <c r="Q543" s="48">
        <f t="shared" si="262"/>
        <v>0.19800000000000001</v>
      </c>
      <c r="R543" s="48">
        <f t="shared" si="262"/>
        <v>0.2036</v>
      </c>
      <c r="S543" s="48">
        <f t="shared" si="262"/>
        <v>0.21639999999999998</v>
      </c>
      <c r="T543" s="48">
        <f t="shared" si="262"/>
        <v>0.21400000000000002</v>
      </c>
      <c r="U543" s="48">
        <f t="shared" si="262"/>
        <v>0.21960000000000002</v>
      </c>
      <c r="V543" s="572">
        <f t="shared" si="262"/>
        <v>0.2316</v>
      </c>
      <c r="W543" s="48">
        <f t="shared" si="262"/>
        <v>0.24</v>
      </c>
      <c r="X543" s="48">
        <f t="shared" si="262"/>
        <v>0.23199999999999998</v>
      </c>
      <c r="Y543" s="48">
        <f t="shared" si="262"/>
        <v>0.22720000000000001</v>
      </c>
      <c r="Z543" s="48">
        <f t="shared" si="262"/>
        <v>0.2296</v>
      </c>
      <c r="AA543" s="48">
        <f t="shared" si="262"/>
        <v>0.19839999999999999</v>
      </c>
      <c r="AB543" s="49">
        <f t="shared" si="262"/>
        <v>0.1804</v>
      </c>
      <c r="AC543" s="66">
        <f>(BD543-AF543)*AE543</f>
        <v>-0.16520000000000001</v>
      </c>
      <c r="AD543" s="66">
        <f>(BD544-AF544)*AE543</f>
        <v>-4.8399999999999999E-2</v>
      </c>
      <c r="AE543" s="100">
        <v>8</v>
      </c>
      <c r="AF543" s="99">
        <v>2.0650000000000002E-2</v>
      </c>
      <c r="AG543" s="99">
        <v>2.0650000000000002E-2</v>
      </c>
      <c r="AH543" s="99">
        <v>1.9200000000000002E-2</v>
      </c>
      <c r="AI543" s="99">
        <v>1.8549999999999997E-2</v>
      </c>
      <c r="AJ543" s="99">
        <v>1.9650000000000001E-2</v>
      </c>
      <c r="AK543" s="99">
        <v>2.01E-2</v>
      </c>
      <c r="AL543" s="99">
        <v>2.0549999999999999E-2</v>
      </c>
      <c r="AM543" s="99">
        <v>2.215E-2</v>
      </c>
      <c r="AN543" s="99">
        <v>2.3600000000000003E-2</v>
      </c>
      <c r="AO543" s="99">
        <v>2.2949999999999998E-2</v>
      </c>
      <c r="AP543" s="99">
        <v>2.41E-2</v>
      </c>
      <c r="AQ543" s="99">
        <v>2.47E-2</v>
      </c>
      <c r="AR543" s="99">
        <v>2.4750000000000001E-2</v>
      </c>
      <c r="AS543" s="99">
        <v>2.545E-2</v>
      </c>
      <c r="AT543" s="99">
        <v>2.7049999999999998E-2</v>
      </c>
      <c r="AU543" s="99">
        <v>2.6750000000000003E-2</v>
      </c>
      <c r="AV543" s="99">
        <v>2.7450000000000002E-2</v>
      </c>
      <c r="AW543" s="99">
        <v>2.895E-2</v>
      </c>
      <c r="AX543" s="99">
        <v>0.03</v>
      </c>
      <c r="AY543" s="99">
        <v>2.8999999999999998E-2</v>
      </c>
      <c r="AZ543" s="99">
        <v>2.8400000000000002E-2</v>
      </c>
      <c r="BA543" s="99">
        <v>2.87E-2</v>
      </c>
      <c r="BB543" s="99">
        <v>2.4799999999999999E-2</v>
      </c>
      <c r="BC543" s="99">
        <v>2.2550000000000001E-2</v>
      </c>
      <c r="BD543" s="99"/>
      <c r="BE543" s="325"/>
      <c r="BF543" s="325"/>
      <c r="BG543" s="332"/>
      <c r="BH543" s="325"/>
      <c r="BI543" s="325"/>
      <c r="BJ543" s="325"/>
      <c r="BK543" s="325"/>
      <c r="BL543" s="325"/>
      <c r="BM543" s="325"/>
      <c r="BN543" s="325"/>
      <c r="BO543" s="325"/>
      <c r="BP543" s="325"/>
      <c r="BQ543" s="325"/>
      <c r="BR543" s="325"/>
      <c r="BS543" s="325"/>
      <c r="BT543" s="325"/>
      <c r="BU543" s="325"/>
      <c r="BV543" s="325"/>
      <c r="BW543" s="325"/>
      <c r="BX543" s="325"/>
      <c r="BY543" s="325"/>
      <c r="BZ543" s="325"/>
      <c r="CA543" s="325"/>
      <c r="CB543" s="325"/>
      <c r="CC543" s="325"/>
      <c r="CD543" s="325"/>
      <c r="CE543" s="325"/>
      <c r="CF543" s="325"/>
      <c r="CG543" s="325"/>
      <c r="CH543" s="325"/>
      <c r="CI543" s="325"/>
      <c r="CJ543" s="325"/>
      <c r="CK543" s="325"/>
      <c r="CL543" s="325"/>
      <c r="CM543" s="162"/>
      <c r="CN543" s="162"/>
    </row>
    <row r="544" spans="1:92" s="1" customFormat="1" ht="10.5" customHeight="1">
      <c r="A544" s="1555"/>
      <c r="B544" s="1558"/>
      <c r="C544" s="1461" t="s">
        <v>553</v>
      </c>
      <c r="D544" s="131" t="s">
        <v>117</v>
      </c>
      <c r="E544" s="48">
        <f>AF544*$AE543</f>
        <v>4.8399999999999999E-2</v>
      </c>
      <c r="F544" s="48">
        <f t="shared" ref="F544:AB544" si="263">AG544*$AE543</f>
        <v>4.9599999999999998E-2</v>
      </c>
      <c r="G544" s="48">
        <f t="shared" si="263"/>
        <v>4.7200000000000006E-2</v>
      </c>
      <c r="H544" s="572">
        <f t="shared" si="263"/>
        <v>4.5600000000000002E-2</v>
      </c>
      <c r="I544" s="48">
        <f t="shared" si="263"/>
        <v>4.7600000000000003E-2</v>
      </c>
      <c r="J544" s="48">
        <f t="shared" si="263"/>
        <v>4.7199999999999999E-2</v>
      </c>
      <c r="K544" s="48">
        <f t="shared" si="263"/>
        <v>4.5600000000000002E-2</v>
      </c>
      <c r="L544" s="48">
        <f t="shared" si="263"/>
        <v>5.1199999999999996E-2</v>
      </c>
      <c r="M544" s="48">
        <f t="shared" si="263"/>
        <v>5.5199999999999999E-2</v>
      </c>
      <c r="N544" s="572">
        <f t="shared" si="263"/>
        <v>5.3199999999999997E-2</v>
      </c>
      <c r="O544" s="48">
        <f t="shared" si="263"/>
        <v>5.5599999999999997E-2</v>
      </c>
      <c r="P544" s="48">
        <f t="shared" si="263"/>
        <v>5.8400000000000001E-2</v>
      </c>
      <c r="Q544" s="48">
        <f t="shared" si="263"/>
        <v>5.3199999999999997E-2</v>
      </c>
      <c r="R544" s="48">
        <f t="shared" si="263"/>
        <v>5.28E-2</v>
      </c>
      <c r="S544" s="48">
        <f t="shared" si="263"/>
        <v>5.4800000000000001E-2</v>
      </c>
      <c r="T544" s="48">
        <f t="shared" si="263"/>
        <v>5.4800000000000001E-2</v>
      </c>
      <c r="U544" s="48">
        <f t="shared" si="263"/>
        <v>5.4800000000000001E-2</v>
      </c>
      <c r="V544" s="572">
        <f t="shared" si="263"/>
        <v>5.3599999999999995E-2</v>
      </c>
      <c r="W544" s="48">
        <f t="shared" si="263"/>
        <v>5.3199999999999997E-2</v>
      </c>
      <c r="X544" s="48">
        <f t="shared" si="263"/>
        <v>5.28E-2</v>
      </c>
      <c r="Y544" s="48">
        <f t="shared" si="263"/>
        <v>5.1999999999999998E-2</v>
      </c>
      <c r="Z544" s="48">
        <f t="shared" si="263"/>
        <v>5.3199999999999997E-2</v>
      </c>
      <c r="AA544" s="48">
        <f t="shared" si="263"/>
        <v>4.8000000000000001E-2</v>
      </c>
      <c r="AB544" s="49">
        <f t="shared" si="263"/>
        <v>4.7600000000000003E-2</v>
      </c>
      <c r="AC544" s="66"/>
      <c r="AD544" s="66"/>
      <c r="AE544" s="100"/>
      <c r="AF544" s="99">
        <v>6.0499999999999998E-3</v>
      </c>
      <c r="AG544" s="99">
        <v>6.1999999999999998E-3</v>
      </c>
      <c r="AH544" s="99">
        <v>5.9000000000000007E-3</v>
      </c>
      <c r="AI544" s="99">
        <v>5.7000000000000002E-3</v>
      </c>
      <c r="AJ544" s="99">
        <v>5.9500000000000004E-3</v>
      </c>
      <c r="AK544" s="99">
        <v>5.8999999999999999E-3</v>
      </c>
      <c r="AL544" s="99">
        <v>5.7000000000000002E-3</v>
      </c>
      <c r="AM544" s="99">
        <v>6.3999999999999994E-3</v>
      </c>
      <c r="AN544" s="99">
        <v>6.8999999999999999E-3</v>
      </c>
      <c r="AO544" s="99">
        <v>6.6499999999999997E-3</v>
      </c>
      <c r="AP544" s="99">
        <v>6.9499999999999996E-3</v>
      </c>
      <c r="AQ544" s="99">
        <v>7.3000000000000001E-3</v>
      </c>
      <c r="AR544" s="99">
        <v>6.6499999999999997E-3</v>
      </c>
      <c r="AS544" s="99">
        <v>6.6E-3</v>
      </c>
      <c r="AT544" s="99">
        <v>6.8500000000000002E-3</v>
      </c>
      <c r="AU544" s="99">
        <v>6.8500000000000002E-3</v>
      </c>
      <c r="AV544" s="99">
        <v>6.8500000000000002E-3</v>
      </c>
      <c r="AW544" s="99">
        <v>6.6999999999999994E-3</v>
      </c>
      <c r="AX544" s="99">
        <v>6.6499999999999997E-3</v>
      </c>
      <c r="AY544" s="99">
        <v>6.6E-3</v>
      </c>
      <c r="AZ544" s="99">
        <v>6.4999999999999997E-3</v>
      </c>
      <c r="BA544" s="99">
        <v>6.6499999999999997E-3</v>
      </c>
      <c r="BB544" s="99">
        <v>6.0000000000000001E-3</v>
      </c>
      <c r="BC544" s="99">
        <v>5.9500000000000004E-3</v>
      </c>
      <c r="BD544" s="99"/>
      <c r="BE544" s="99"/>
      <c r="BF544" s="99"/>
      <c r="BG544" s="99"/>
      <c r="BH544" s="99"/>
      <c r="BI544" s="99"/>
      <c r="BJ544" s="99"/>
      <c r="BK544" s="99"/>
      <c r="BL544" s="99"/>
      <c r="BM544" s="99"/>
      <c r="BN544" s="99"/>
      <c r="BO544" s="99"/>
      <c r="BP544" s="99"/>
      <c r="BQ544" s="99"/>
      <c r="BR544" s="99"/>
      <c r="BS544" s="99"/>
      <c r="BT544" s="99"/>
      <c r="BU544" s="99"/>
      <c r="BV544" s="99"/>
      <c r="BW544" s="99"/>
      <c r="BX544" s="99"/>
      <c r="BY544" s="99"/>
      <c r="BZ544" s="99"/>
      <c r="CA544" s="99"/>
      <c r="CB544" s="99"/>
      <c r="CC544" s="99"/>
      <c r="CD544" s="99"/>
      <c r="CE544" s="325"/>
      <c r="CF544" s="325"/>
      <c r="CG544" s="325"/>
      <c r="CH544" s="325"/>
      <c r="CI544" s="325"/>
      <c r="CJ544" s="325"/>
      <c r="CK544" s="325"/>
      <c r="CL544" s="325"/>
      <c r="CM544" s="162"/>
      <c r="CN544" s="162"/>
    </row>
    <row r="545" spans="1:92" s="1" customFormat="1" ht="10.5" customHeight="1" thickBot="1">
      <c r="A545" s="1556"/>
      <c r="B545" s="1559"/>
      <c r="C545" s="271"/>
      <c r="D545" s="236" t="s">
        <v>41</v>
      </c>
      <c r="E545" s="52">
        <f t="shared" ref="E545:AB545" si="264">E544/E543</f>
        <v>0.29297820823244547</v>
      </c>
      <c r="F545" s="52">
        <f t="shared" si="264"/>
        <v>0.3002421307506053</v>
      </c>
      <c r="G545" s="52">
        <f t="shared" si="264"/>
        <v>0.30729166666666669</v>
      </c>
      <c r="H545" s="574">
        <f t="shared" si="264"/>
        <v>0.3072776280323451</v>
      </c>
      <c r="I545" s="52">
        <f t="shared" si="264"/>
        <v>0.30279898218829515</v>
      </c>
      <c r="J545" s="52">
        <f t="shared" si="264"/>
        <v>0.29353233830845771</v>
      </c>
      <c r="K545" s="52">
        <f t="shared" si="264"/>
        <v>0.27737226277372268</v>
      </c>
      <c r="L545" s="52">
        <f t="shared" si="264"/>
        <v>0.28893905191873587</v>
      </c>
      <c r="M545" s="52">
        <f t="shared" si="264"/>
        <v>0.29237288135593215</v>
      </c>
      <c r="N545" s="574">
        <f t="shared" si="264"/>
        <v>0.289760348583878</v>
      </c>
      <c r="O545" s="52">
        <f t="shared" si="264"/>
        <v>0.28838174273858919</v>
      </c>
      <c r="P545" s="52">
        <f t="shared" si="264"/>
        <v>0.29554655870445345</v>
      </c>
      <c r="Q545" s="52">
        <f t="shared" si="264"/>
        <v>0.26868686868686864</v>
      </c>
      <c r="R545" s="52">
        <f t="shared" si="264"/>
        <v>0.2593320235756385</v>
      </c>
      <c r="S545" s="52">
        <f t="shared" si="264"/>
        <v>0.25323475046210725</v>
      </c>
      <c r="T545" s="52">
        <f t="shared" si="264"/>
        <v>0.25607476635514015</v>
      </c>
      <c r="U545" s="52">
        <f t="shared" si="264"/>
        <v>0.24954462659380691</v>
      </c>
      <c r="V545" s="574">
        <f t="shared" si="264"/>
        <v>0.23143350604490498</v>
      </c>
      <c r="W545" s="52">
        <f t="shared" si="264"/>
        <v>0.22166666666666665</v>
      </c>
      <c r="X545" s="52">
        <f t="shared" si="264"/>
        <v>0.22758620689655173</v>
      </c>
      <c r="Y545" s="52">
        <f t="shared" si="264"/>
        <v>0.22887323943661969</v>
      </c>
      <c r="Z545" s="52">
        <f t="shared" si="264"/>
        <v>0.23170731707317072</v>
      </c>
      <c r="AA545" s="52">
        <f t="shared" si="264"/>
        <v>0.24193548387096775</v>
      </c>
      <c r="AB545" s="53">
        <f t="shared" si="264"/>
        <v>0.26385809312638581</v>
      </c>
      <c r="AC545" s="101"/>
      <c r="AD545" s="101"/>
      <c r="AE545" s="102"/>
      <c r="AF545" s="325"/>
      <c r="AG545" s="325"/>
      <c r="AH545" s="325"/>
      <c r="AI545" s="325"/>
      <c r="AJ545" s="325"/>
      <c r="AK545" s="325"/>
      <c r="AL545" s="325"/>
      <c r="AM545" s="325"/>
      <c r="AN545" s="325"/>
      <c r="AO545" s="325"/>
      <c r="AP545" s="325"/>
      <c r="AQ545" s="325"/>
      <c r="AR545" s="325"/>
      <c r="AS545" s="325"/>
      <c r="AT545" s="325"/>
      <c r="AU545" s="325"/>
      <c r="AV545" s="325"/>
      <c r="AW545" s="325"/>
      <c r="AX545" s="325"/>
      <c r="AY545" s="325"/>
      <c r="AZ545" s="325"/>
      <c r="BA545" s="325"/>
      <c r="BB545" s="325"/>
      <c r="BC545" s="325"/>
      <c r="BD545" s="325"/>
      <c r="BE545" s="332"/>
      <c r="BF545" s="332"/>
      <c r="BG545" s="99"/>
      <c r="BH545" s="332"/>
      <c r="BI545" s="332"/>
      <c r="BJ545" s="332"/>
      <c r="BK545" s="332"/>
      <c r="BL545" s="332"/>
      <c r="BM545" s="332"/>
      <c r="BN545" s="332"/>
      <c r="BO545" s="332"/>
      <c r="BP545" s="332"/>
      <c r="BQ545" s="332"/>
      <c r="BR545" s="332"/>
      <c r="BS545" s="332"/>
      <c r="BT545" s="332"/>
      <c r="BU545" s="332"/>
      <c r="BV545" s="332"/>
      <c r="BW545" s="332"/>
      <c r="BX545" s="332"/>
      <c r="BY545" s="332"/>
      <c r="BZ545" s="332"/>
      <c r="CA545" s="332"/>
      <c r="CB545" s="332"/>
      <c r="CC545" s="332"/>
      <c r="CD545" s="325"/>
      <c r="CE545" s="325"/>
      <c r="CF545" s="325"/>
      <c r="CG545" s="325"/>
      <c r="CH545" s="325"/>
      <c r="CI545" s="325"/>
      <c r="CJ545" s="325"/>
      <c r="CK545" s="325"/>
      <c r="CL545" s="325"/>
      <c r="CM545" s="162"/>
      <c r="CN545" s="162"/>
    </row>
    <row r="546" spans="1:92" s="1" customFormat="1" ht="10.5" customHeight="1">
      <c r="A546" s="1554" t="s">
        <v>8</v>
      </c>
      <c r="B546" s="1557" t="s">
        <v>856</v>
      </c>
      <c r="C546" s="1107"/>
      <c r="D546" s="1190"/>
      <c r="E546" s="76"/>
      <c r="F546" s="76"/>
      <c r="G546" s="76"/>
      <c r="H546" s="573"/>
      <c r="I546" s="76"/>
      <c r="J546" s="76"/>
      <c r="K546" s="76"/>
      <c r="L546" s="76"/>
      <c r="M546" s="76"/>
      <c r="N546" s="573"/>
      <c r="O546" s="76"/>
      <c r="P546" s="76"/>
      <c r="Q546" s="76"/>
      <c r="R546" s="76"/>
      <c r="S546" s="76"/>
      <c r="T546" s="76"/>
      <c r="U546" s="76"/>
      <c r="V546" s="573"/>
      <c r="W546" s="76"/>
      <c r="X546" s="76"/>
      <c r="Y546" s="76"/>
      <c r="Z546" s="76"/>
      <c r="AA546" s="76"/>
      <c r="AB546" s="77"/>
      <c r="AC546" s="66"/>
      <c r="AD546" s="66"/>
      <c r="AE546" s="100"/>
      <c r="AF546" s="347"/>
      <c r="AG546" s="332"/>
      <c r="AH546" s="332"/>
      <c r="AI546" s="332"/>
      <c r="AJ546" s="332"/>
      <c r="AK546" s="332"/>
      <c r="AL546" s="332"/>
      <c r="AM546" s="332"/>
      <c r="AN546" s="332"/>
      <c r="AO546" s="332"/>
      <c r="AP546" s="332"/>
      <c r="AQ546" s="332"/>
      <c r="AR546" s="332"/>
      <c r="AS546" s="332"/>
      <c r="AT546" s="332"/>
      <c r="AU546" s="332"/>
      <c r="AV546" s="332"/>
      <c r="AW546" s="332"/>
      <c r="AX546" s="332"/>
      <c r="AY546" s="332"/>
      <c r="AZ546" s="332"/>
      <c r="BA546" s="332"/>
      <c r="BB546" s="332"/>
      <c r="BC546" s="332"/>
      <c r="BD546" s="332"/>
      <c r="BE546" s="332"/>
      <c r="BF546" s="332"/>
      <c r="BG546" s="332"/>
      <c r="BH546" s="332"/>
      <c r="BI546" s="332"/>
      <c r="BJ546" s="332"/>
      <c r="BK546" s="332"/>
      <c r="BL546" s="332"/>
      <c r="BM546" s="332"/>
      <c r="BN546" s="332"/>
      <c r="BO546" s="332"/>
      <c r="BP546" s="332"/>
      <c r="BQ546" s="332"/>
      <c r="BR546" s="332"/>
      <c r="BS546" s="332"/>
      <c r="BT546" s="332"/>
      <c r="BU546" s="332"/>
      <c r="BV546" s="332"/>
      <c r="BW546" s="332"/>
      <c r="BX546" s="332"/>
      <c r="BY546" s="332"/>
      <c r="BZ546" s="332"/>
      <c r="CA546" s="332"/>
      <c r="CB546" s="332"/>
      <c r="CC546" s="332"/>
      <c r="CD546" s="325"/>
      <c r="CE546" s="325"/>
      <c r="CF546" s="325"/>
      <c r="CG546" s="325"/>
      <c r="CH546" s="325"/>
      <c r="CI546" s="325"/>
      <c r="CJ546" s="325"/>
      <c r="CK546" s="325"/>
      <c r="CL546" s="325"/>
      <c r="CM546" s="162"/>
      <c r="CN546" s="162"/>
    </row>
    <row r="547" spans="1:92" s="1" customFormat="1" ht="10.5" customHeight="1">
      <c r="A547" s="1555"/>
      <c r="B547" s="1558"/>
      <c r="C547" s="1461" t="s">
        <v>129</v>
      </c>
      <c r="D547" s="131" t="s">
        <v>33</v>
      </c>
      <c r="E547" s="104">
        <f t="shared" ref="E547:AB547" si="265">ROUND(SQRT(E548^2+E549^2)*1000/(1.73*E$514),0)</f>
        <v>1</v>
      </c>
      <c r="F547" s="104">
        <f t="shared" si="265"/>
        <v>1</v>
      </c>
      <c r="G547" s="104">
        <f t="shared" si="265"/>
        <v>1</v>
      </c>
      <c r="H547" s="575">
        <f t="shared" si="265"/>
        <v>1</v>
      </c>
      <c r="I547" s="104">
        <f t="shared" si="265"/>
        <v>1</v>
      </c>
      <c r="J547" s="104">
        <f t="shared" si="265"/>
        <v>1</v>
      </c>
      <c r="K547" s="104">
        <f t="shared" si="265"/>
        <v>1</v>
      </c>
      <c r="L547" s="104">
        <f t="shared" si="265"/>
        <v>1</v>
      </c>
      <c r="M547" s="104">
        <f t="shared" si="265"/>
        <v>1</v>
      </c>
      <c r="N547" s="575">
        <f t="shared" si="265"/>
        <v>1</v>
      </c>
      <c r="O547" s="104">
        <f t="shared" si="265"/>
        <v>1</v>
      </c>
      <c r="P547" s="104">
        <f t="shared" si="265"/>
        <v>1</v>
      </c>
      <c r="Q547" s="104">
        <f t="shared" si="265"/>
        <v>1</v>
      </c>
      <c r="R547" s="104">
        <f t="shared" si="265"/>
        <v>1</v>
      </c>
      <c r="S547" s="104">
        <f t="shared" si="265"/>
        <v>1</v>
      </c>
      <c r="T547" s="104">
        <f t="shared" si="265"/>
        <v>1</v>
      </c>
      <c r="U547" s="104">
        <f t="shared" si="265"/>
        <v>1</v>
      </c>
      <c r="V547" s="575">
        <f t="shared" si="265"/>
        <v>1</v>
      </c>
      <c r="W547" s="104">
        <f t="shared" si="265"/>
        <v>1</v>
      </c>
      <c r="X547" s="104">
        <f t="shared" si="265"/>
        <v>1</v>
      </c>
      <c r="Y547" s="104">
        <f t="shared" si="265"/>
        <v>1</v>
      </c>
      <c r="Z547" s="104">
        <f t="shared" si="265"/>
        <v>1</v>
      </c>
      <c r="AA547" s="104">
        <f t="shared" si="265"/>
        <v>1</v>
      </c>
      <c r="AB547" s="105">
        <f t="shared" si="265"/>
        <v>1</v>
      </c>
      <c r="AC547" s="332"/>
      <c r="AD547" s="332"/>
      <c r="AE547" s="100"/>
      <c r="AF547" s="332"/>
      <c r="AG547" s="332"/>
      <c r="AH547" s="332"/>
      <c r="AI547" s="332"/>
      <c r="AJ547" s="332"/>
      <c r="AK547" s="332"/>
      <c r="AL547" s="332"/>
      <c r="AM547" s="332"/>
      <c r="AN547" s="332"/>
      <c r="AO547" s="332"/>
      <c r="AP547" s="332"/>
      <c r="AQ547" s="332"/>
      <c r="AR547" s="332"/>
      <c r="AS547" s="332"/>
      <c r="AT547" s="332"/>
      <c r="AU547" s="332"/>
      <c r="AV547" s="332"/>
      <c r="AW547" s="332"/>
      <c r="AX547" s="332"/>
      <c r="AY547" s="332"/>
      <c r="AZ547" s="332"/>
      <c r="BA547" s="332"/>
      <c r="BB547" s="332"/>
      <c r="BC547" s="332"/>
      <c r="BD547" s="332"/>
      <c r="BE547" s="332"/>
      <c r="BF547" s="332"/>
      <c r="BG547" s="332"/>
      <c r="BH547" s="332"/>
      <c r="BI547" s="332"/>
      <c r="BJ547" s="332"/>
      <c r="BK547" s="332"/>
      <c r="BL547" s="332"/>
      <c r="BM547" s="332"/>
      <c r="BN547" s="332"/>
      <c r="BO547" s="332"/>
      <c r="BP547" s="332"/>
      <c r="BQ547" s="332"/>
      <c r="BR547" s="332"/>
      <c r="BS547" s="332"/>
      <c r="BT547" s="332"/>
      <c r="BU547" s="332"/>
      <c r="BV547" s="332"/>
      <c r="BW547" s="332"/>
      <c r="BX547" s="332"/>
      <c r="BY547" s="332"/>
      <c r="BZ547" s="332"/>
      <c r="CA547" s="332"/>
      <c r="CB547" s="332"/>
      <c r="CC547" s="332"/>
      <c r="CD547" s="325"/>
      <c r="CE547" s="325"/>
      <c r="CF547" s="325"/>
      <c r="CG547" s="325"/>
      <c r="CH547" s="325"/>
      <c r="CI547" s="325"/>
      <c r="CJ547" s="325"/>
      <c r="CK547" s="325"/>
      <c r="CL547" s="325"/>
      <c r="CM547" s="162"/>
      <c r="CN547" s="162"/>
    </row>
    <row r="548" spans="1:92" s="1" customFormat="1" ht="10.5" customHeight="1">
      <c r="A548" s="1555"/>
      <c r="B548" s="1558"/>
      <c r="C548" s="1461" t="s">
        <v>553</v>
      </c>
      <c r="D548" s="131" t="s">
        <v>116</v>
      </c>
      <c r="E548" s="48">
        <f>AF548*$AE548</f>
        <v>0</v>
      </c>
      <c r="F548" s="48">
        <f t="shared" ref="F548:AB548" si="266">AG548*$AE548</f>
        <v>0</v>
      </c>
      <c r="G548" s="48">
        <f t="shared" si="266"/>
        <v>0</v>
      </c>
      <c r="H548" s="572">
        <f t="shared" si="266"/>
        <v>0</v>
      </c>
      <c r="I548" s="48">
        <f t="shared" si="266"/>
        <v>0</v>
      </c>
      <c r="J548" s="48">
        <f t="shared" si="266"/>
        <v>0</v>
      </c>
      <c r="K548" s="48">
        <f t="shared" si="266"/>
        <v>0</v>
      </c>
      <c r="L548" s="48">
        <f t="shared" si="266"/>
        <v>0</v>
      </c>
      <c r="M548" s="48">
        <f t="shared" si="266"/>
        <v>0</v>
      </c>
      <c r="N548" s="572">
        <f t="shared" si="266"/>
        <v>0</v>
      </c>
      <c r="O548" s="48">
        <f t="shared" si="266"/>
        <v>0</v>
      </c>
      <c r="P548" s="48">
        <f t="shared" si="266"/>
        <v>0</v>
      </c>
      <c r="Q548" s="48">
        <f t="shared" si="266"/>
        <v>0</v>
      </c>
      <c r="R548" s="48">
        <f t="shared" si="266"/>
        <v>0</v>
      </c>
      <c r="S548" s="48">
        <f t="shared" si="266"/>
        <v>0</v>
      </c>
      <c r="T548" s="48">
        <f t="shared" si="266"/>
        <v>0</v>
      </c>
      <c r="U548" s="48">
        <f t="shared" si="266"/>
        <v>0</v>
      </c>
      <c r="V548" s="572">
        <f t="shared" si="266"/>
        <v>0</v>
      </c>
      <c r="W548" s="48">
        <f t="shared" si="266"/>
        <v>0</v>
      </c>
      <c r="X548" s="48">
        <f t="shared" si="266"/>
        <v>0</v>
      </c>
      <c r="Y548" s="48">
        <f t="shared" si="266"/>
        <v>0</v>
      </c>
      <c r="Z548" s="48">
        <f t="shared" si="266"/>
        <v>0</v>
      </c>
      <c r="AA548" s="48">
        <f t="shared" si="266"/>
        <v>0</v>
      </c>
      <c r="AB548" s="49">
        <f t="shared" si="266"/>
        <v>0</v>
      </c>
      <c r="AC548" s="66">
        <f>(BD548-AF548)*AE548</f>
        <v>0</v>
      </c>
      <c r="AD548" s="66">
        <f>(BD549-AF549)*AE548</f>
        <v>1.6E-2</v>
      </c>
      <c r="AE548" s="100">
        <v>8</v>
      </c>
      <c r="AF548" s="99">
        <v>0</v>
      </c>
      <c r="AG548" s="99">
        <v>0</v>
      </c>
      <c r="AH548" s="99">
        <v>0</v>
      </c>
      <c r="AI548" s="99">
        <v>0</v>
      </c>
      <c r="AJ548" s="99">
        <v>0</v>
      </c>
      <c r="AK548" s="99">
        <v>0</v>
      </c>
      <c r="AL548" s="99">
        <v>0</v>
      </c>
      <c r="AM548" s="99">
        <v>0</v>
      </c>
      <c r="AN548" s="99">
        <v>0</v>
      </c>
      <c r="AO548" s="99">
        <v>0</v>
      </c>
      <c r="AP548" s="99">
        <v>0</v>
      </c>
      <c r="AQ548" s="99">
        <v>0</v>
      </c>
      <c r="AR548" s="99">
        <v>0</v>
      </c>
      <c r="AS548" s="99">
        <v>0</v>
      </c>
      <c r="AT548" s="99">
        <v>0</v>
      </c>
      <c r="AU548" s="99">
        <v>0</v>
      </c>
      <c r="AV548" s="99">
        <v>0</v>
      </c>
      <c r="AW548" s="99">
        <v>0</v>
      </c>
      <c r="AX548" s="99">
        <v>0</v>
      </c>
      <c r="AY548" s="99">
        <v>0</v>
      </c>
      <c r="AZ548" s="99">
        <v>0</v>
      </c>
      <c r="BA548" s="99">
        <v>0</v>
      </c>
      <c r="BB548" s="99">
        <v>0</v>
      </c>
      <c r="BC548" s="99">
        <v>0</v>
      </c>
      <c r="BD548" s="99"/>
      <c r="BE548" s="325"/>
      <c r="BF548" s="325"/>
      <c r="BG548" s="332"/>
      <c r="BH548" s="325"/>
      <c r="BI548" s="325"/>
      <c r="BJ548" s="325"/>
      <c r="BK548" s="325"/>
      <c r="BL548" s="325"/>
      <c r="BM548" s="325"/>
      <c r="BN548" s="325"/>
      <c r="BO548" s="325"/>
      <c r="BP548" s="325"/>
      <c r="BQ548" s="325"/>
      <c r="BR548" s="325"/>
      <c r="BS548" s="325"/>
      <c r="BT548" s="325"/>
      <c r="BU548" s="325"/>
      <c r="BV548" s="325"/>
      <c r="BW548" s="325"/>
      <c r="BX548" s="325"/>
      <c r="BY548" s="325"/>
      <c r="BZ548" s="325"/>
      <c r="CA548" s="325"/>
      <c r="CB548" s="325"/>
      <c r="CC548" s="325"/>
      <c r="CD548" s="325"/>
      <c r="CE548" s="325"/>
      <c r="CF548" s="325"/>
      <c r="CG548" s="325"/>
      <c r="CH548" s="325"/>
      <c r="CI548" s="325"/>
      <c r="CJ548" s="325"/>
      <c r="CK548" s="325"/>
      <c r="CL548" s="325"/>
      <c r="CM548" s="162"/>
      <c r="CN548" s="162"/>
    </row>
    <row r="549" spans="1:92" s="1" customFormat="1" ht="10.5" customHeight="1">
      <c r="A549" s="1555"/>
      <c r="B549" s="1558"/>
      <c r="C549" s="1461" t="s">
        <v>553</v>
      </c>
      <c r="D549" s="131" t="s">
        <v>117</v>
      </c>
      <c r="E549" s="48">
        <f>AF549*$AE548</f>
        <v>-1.6E-2</v>
      </c>
      <c r="F549" s="48">
        <f t="shared" ref="F549:AB549" si="267">AG549*$AE548</f>
        <v>-1.6E-2</v>
      </c>
      <c r="G549" s="48">
        <f t="shared" si="267"/>
        <v>-1.6E-2</v>
      </c>
      <c r="H549" s="572">
        <f t="shared" si="267"/>
        <v>-1.6E-2</v>
      </c>
      <c r="I549" s="48">
        <f t="shared" si="267"/>
        <v>-1.52E-2</v>
      </c>
      <c r="J549" s="48">
        <f t="shared" si="267"/>
        <v>-1.52E-2</v>
      </c>
      <c r="K549" s="48">
        <f t="shared" si="267"/>
        <v>-1.52E-2</v>
      </c>
      <c r="L549" s="48">
        <f t="shared" si="267"/>
        <v>-1.52E-2</v>
      </c>
      <c r="M549" s="48">
        <f t="shared" si="267"/>
        <v>-1.6E-2</v>
      </c>
      <c r="N549" s="572">
        <f t="shared" si="267"/>
        <v>-1.6E-2</v>
      </c>
      <c r="O549" s="48">
        <f t="shared" si="267"/>
        <v>-1.6E-2</v>
      </c>
      <c r="P549" s="48">
        <f t="shared" si="267"/>
        <v>-1.52E-2</v>
      </c>
      <c r="Q549" s="48">
        <f t="shared" si="267"/>
        <v>-1.5599999999999999E-2</v>
      </c>
      <c r="R549" s="48">
        <f t="shared" si="267"/>
        <v>-1.5599999999999999E-2</v>
      </c>
      <c r="S549" s="48">
        <f t="shared" si="267"/>
        <v>-1.52E-2</v>
      </c>
      <c r="T549" s="48">
        <f t="shared" si="267"/>
        <v>-1.52E-2</v>
      </c>
      <c r="U549" s="48">
        <f t="shared" si="267"/>
        <v>-1.52E-2</v>
      </c>
      <c r="V549" s="572">
        <f t="shared" si="267"/>
        <v>-1.52E-2</v>
      </c>
      <c r="W549" s="48">
        <f t="shared" si="267"/>
        <v>-1.52E-2</v>
      </c>
      <c r="X549" s="48">
        <f t="shared" si="267"/>
        <v>-1.52E-2</v>
      </c>
      <c r="Y549" s="48">
        <f t="shared" si="267"/>
        <v>-1.52E-2</v>
      </c>
      <c r="Z549" s="48">
        <f t="shared" si="267"/>
        <v>-1.52E-2</v>
      </c>
      <c r="AA549" s="48">
        <f t="shared" si="267"/>
        <v>-1.52E-2</v>
      </c>
      <c r="AB549" s="49">
        <f t="shared" si="267"/>
        <v>-1.52E-2</v>
      </c>
      <c r="AC549" s="66"/>
      <c r="AD549" s="66"/>
      <c r="AE549" s="100"/>
      <c r="AF549" s="99">
        <v>-2E-3</v>
      </c>
      <c r="AG549" s="99">
        <v>-2E-3</v>
      </c>
      <c r="AH549" s="99">
        <v>-2E-3</v>
      </c>
      <c r="AI549" s="99">
        <v>-2E-3</v>
      </c>
      <c r="AJ549" s="99">
        <v>-1.9E-3</v>
      </c>
      <c r="AK549" s="99">
        <v>-1.9E-3</v>
      </c>
      <c r="AL549" s="99">
        <v>-1.9E-3</v>
      </c>
      <c r="AM549" s="99">
        <v>-1.9E-3</v>
      </c>
      <c r="AN549" s="99">
        <v>-2E-3</v>
      </c>
      <c r="AO549" s="99">
        <v>-2E-3</v>
      </c>
      <c r="AP549" s="99">
        <v>-2E-3</v>
      </c>
      <c r="AQ549" s="99">
        <v>-1.9E-3</v>
      </c>
      <c r="AR549" s="99">
        <v>-1.9499999999999999E-3</v>
      </c>
      <c r="AS549" s="99">
        <v>-1.9499999999999999E-3</v>
      </c>
      <c r="AT549" s="99">
        <v>-1.9E-3</v>
      </c>
      <c r="AU549" s="99">
        <v>-1.9E-3</v>
      </c>
      <c r="AV549" s="99">
        <v>-1.9E-3</v>
      </c>
      <c r="AW549" s="99">
        <v>-1.9E-3</v>
      </c>
      <c r="AX549" s="99">
        <v>-1.9E-3</v>
      </c>
      <c r="AY549" s="99">
        <v>-1.9E-3</v>
      </c>
      <c r="AZ549" s="99">
        <v>-1.9E-3</v>
      </c>
      <c r="BA549" s="99">
        <v>-1.9E-3</v>
      </c>
      <c r="BB549" s="99">
        <v>-1.9E-3</v>
      </c>
      <c r="BC549" s="99">
        <v>-1.9E-3</v>
      </c>
      <c r="BD549" s="99"/>
      <c r="BE549" s="99"/>
      <c r="BF549" s="99"/>
      <c r="BG549" s="99"/>
      <c r="BH549" s="99"/>
      <c r="BI549" s="99"/>
      <c r="BJ549" s="99"/>
      <c r="BK549" s="99"/>
      <c r="BL549" s="99"/>
      <c r="BM549" s="99"/>
      <c r="BN549" s="99"/>
      <c r="BO549" s="99"/>
      <c r="BP549" s="99"/>
      <c r="BQ549" s="99"/>
      <c r="BR549" s="99"/>
      <c r="BS549" s="99"/>
      <c r="BT549" s="99"/>
      <c r="BU549" s="99"/>
      <c r="BV549" s="99"/>
      <c r="BW549" s="99"/>
      <c r="BX549" s="99"/>
      <c r="BY549" s="99"/>
      <c r="BZ549" s="99"/>
      <c r="CA549" s="99"/>
      <c r="CB549" s="99"/>
      <c r="CC549" s="99"/>
      <c r="CD549" s="325"/>
      <c r="CE549" s="325"/>
      <c r="CF549" s="325"/>
      <c r="CG549" s="325"/>
      <c r="CH549" s="325"/>
      <c r="CI549" s="325"/>
      <c r="CJ549" s="325"/>
      <c r="CK549" s="325"/>
      <c r="CL549" s="325"/>
      <c r="CM549" s="162"/>
      <c r="CN549" s="162"/>
    </row>
    <row r="550" spans="1:92" s="1" customFormat="1" ht="10.5" customHeight="1" thickBot="1">
      <c r="A550" s="1556"/>
      <c r="B550" s="1559"/>
      <c r="C550" s="271"/>
      <c r="D550" s="236" t="s">
        <v>41</v>
      </c>
      <c r="E550" s="52" t="e">
        <f t="shared" ref="E550:AB550" si="268">E549/E548</f>
        <v>#DIV/0!</v>
      </c>
      <c r="F550" s="52" t="e">
        <f t="shared" si="268"/>
        <v>#DIV/0!</v>
      </c>
      <c r="G550" s="52" t="e">
        <f t="shared" si="268"/>
        <v>#DIV/0!</v>
      </c>
      <c r="H550" s="574" t="e">
        <f t="shared" si="268"/>
        <v>#DIV/0!</v>
      </c>
      <c r="I550" s="52" t="e">
        <f t="shared" si="268"/>
        <v>#DIV/0!</v>
      </c>
      <c r="J550" s="52" t="e">
        <f t="shared" si="268"/>
        <v>#DIV/0!</v>
      </c>
      <c r="K550" s="52" t="e">
        <f t="shared" si="268"/>
        <v>#DIV/0!</v>
      </c>
      <c r="L550" s="52" t="e">
        <f t="shared" si="268"/>
        <v>#DIV/0!</v>
      </c>
      <c r="M550" s="52" t="e">
        <f t="shared" si="268"/>
        <v>#DIV/0!</v>
      </c>
      <c r="N550" s="574" t="e">
        <f t="shared" si="268"/>
        <v>#DIV/0!</v>
      </c>
      <c r="O550" s="52" t="e">
        <f t="shared" si="268"/>
        <v>#DIV/0!</v>
      </c>
      <c r="P550" s="52" t="e">
        <f t="shared" si="268"/>
        <v>#DIV/0!</v>
      </c>
      <c r="Q550" s="52" t="e">
        <f t="shared" si="268"/>
        <v>#DIV/0!</v>
      </c>
      <c r="R550" s="52" t="e">
        <f t="shared" si="268"/>
        <v>#DIV/0!</v>
      </c>
      <c r="S550" s="52" t="e">
        <f t="shared" si="268"/>
        <v>#DIV/0!</v>
      </c>
      <c r="T550" s="52" t="e">
        <f t="shared" si="268"/>
        <v>#DIV/0!</v>
      </c>
      <c r="U550" s="52" t="e">
        <f t="shared" si="268"/>
        <v>#DIV/0!</v>
      </c>
      <c r="V550" s="574" t="e">
        <f t="shared" si="268"/>
        <v>#DIV/0!</v>
      </c>
      <c r="W550" s="52" t="e">
        <f t="shared" si="268"/>
        <v>#DIV/0!</v>
      </c>
      <c r="X550" s="52" t="e">
        <f t="shared" si="268"/>
        <v>#DIV/0!</v>
      </c>
      <c r="Y550" s="52" t="e">
        <f t="shared" si="268"/>
        <v>#DIV/0!</v>
      </c>
      <c r="Z550" s="52" t="e">
        <f t="shared" si="268"/>
        <v>#DIV/0!</v>
      </c>
      <c r="AA550" s="52" t="e">
        <f t="shared" si="268"/>
        <v>#DIV/0!</v>
      </c>
      <c r="AB550" s="53" t="e">
        <f t="shared" si="268"/>
        <v>#DIV/0!</v>
      </c>
      <c r="AC550" s="101"/>
      <c r="AD550" s="101"/>
      <c r="AE550" s="102"/>
      <c r="AF550" s="325"/>
      <c r="AG550" s="325"/>
      <c r="AH550" s="325"/>
      <c r="AI550" s="325"/>
      <c r="AJ550" s="325"/>
      <c r="AK550" s="325"/>
      <c r="AL550" s="325"/>
      <c r="AM550" s="325"/>
      <c r="AN550" s="325"/>
      <c r="AO550" s="325"/>
      <c r="AP550" s="325"/>
      <c r="AQ550" s="325"/>
      <c r="AR550" s="325"/>
      <c r="AS550" s="325"/>
      <c r="AT550" s="325"/>
      <c r="AU550" s="325"/>
      <c r="AV550" s="325"/>
      <c r="AW550" s="325"/>
      <c r="AX550" s="325"/>
      <c r="AY550" s="325"/>
      <c r="AZ550" s="325"/>
      <c r="BA550" s="325"/>
      <c r="BB550" s="325"/>
      <c r="BC550" s="325"/>
      <c r="BD550" s="325"/>
      <c r="BE550" s="332"/>
      <c r="BF550" s="332"/>
      <c r="BG550" s="99"/>
      <c r="BH550" s="332"/>
      <c r="BI550" s="332"/>
      <c r="BJ550" s="332"/>
      <c r="BK550" s="332"/>
      <c r="BL550" s="332"/>
      <c r="BM550" s="332"/>
      <c r="BN550" s="332"/>
      <c r="BO550" s="332"/>
      <c r="BP550" s="332"/>
      <c r="BQ550" s="332"/>
      <c r="BR550" s="332"/>
      <c r="BS550" s="332"/>
      <c r="BT550" s="332"/>
      <c r="BU550" s="332"/>
      <c r="BV550" s="332"/>
      <c r="BW550" s="332"/>
      <c r="BX550" s="332"/>
      <c r="BY550" s="332"/>
      <c r="BZ550" s="332"/>
      <c r="CA550" s="332"/>
      <c r="CB550" s="332"/>
      <c r="CC550" s="332"/>
      <c r="CD550" s="325"/>
      <c r="CE550" s="325"/>
      <c r="CF550" s="325"/>
      <c r="CG550" s="325"/>
      <c r="CH550" s="325"/>
      <c r="CI550" s="325"/>
      <c r="CJ550" s="325"/>
      <c r="CK550" s="325"/>
      <c r="CL550" s="325"/>
      <c r="CM550" s="162"/>
      <c r="CN550" s="162"/>
    </row>
    <row r="551" spans="1:92" s="1" customFormat="1" ht="10.5" customHeight="1">
      <c r="A551" s="1554" t="s">
        <v>95</v>
      </c>
      <c r="B551" s="1557" t="s">
        <v>857</v>
      </c>
      <c r="C551" s="1107"/>
      <c r="D551" s="1190"/>
      <c r="E551" s="76"/>
      <c r="F551" s="76"/>
      <c r="G551" s="79"/>
      <c r="H551" s="573"/>
      <c r="I551" s="76"/>
      <c r="J551" s="76"/>
      <c r="K551" s="76"/>
      <c r="L551" s="76"/>
      <c r="M551" s="76"/>
      <c r="N551" s="573"/>
      <c r="O551" s="76"/>
      <c r="P551" s="76"/>
      <c r="Q551" s="76"/>
      <c r="R551" s="76"/>
      <c r="S551" s="76"/>
      <c r="T551" s="76"/>
      <c r="U551" s="76"/>
      <c r="V551" s="573"/>
      <c r="W551" s="76"/>
      <c r="X551" s="76"/>
      <c r="Y551" s="76"/>
      <c r="Z551" s="76"/>
      <c r="AA551" s="76"/>
      <c r="AB551" s="77"/>
      <c r="AC551" s="66"/>
      <c r="AD551" s="66"/>
      <c r="AE551" s="100"/>
      <c r="AF551" s="347"/>
      <c r="AG551" s="99"/>
      <c r="AH551" s="99"/>
      <c r="AI551" s="99"/>
      <c r="AJ551" s="99"/>
      <c r="AK551" s="99"/>
      <c r="AL551" s="99"/>
      <c r="AM551" s="99"/>
      <c r="AN551" s="99"/>
      <c r="AO551" s="99"/>
      <c r="AP551" s="99"/>
      <c r="AQ551" s="99"/>
      <c r="AR551" s="99"/>
      <c r="AS551" s="99"/>
      <c r="AT551" s="99"/>
      <c r="AU551" s="99"/>
      <c r="AV551" s="99"/>
      <c r="AW551" s="99"/>
      <c r="AX551" s="99"/>
      <c r="AY551" s="99"/>
      <c r="AZ551" s="99"/>
      <c r="BA551" s="99"/>
      <c r="BB551" s="99"/>
      <c r="BC551" s="99"/>
      <c r="BD551" s="99"/>
      <c r="BE551" s="332"/>
      <c r="BF551" s="332"/>
      <c r="BG551" s="332"/>
      <c r="BH551" s="332"/>
      <c r="BI551" s="332"/>
      <c r="BJ551" s="332"/>
      <c r="BK551" s="332"/>
      <c r="BL551" s="332"/>
      <c r="BM551" s="332"/>
      <c r="BN551" s="332"/>
      <c r="BO551" s="332"/>
      <c r="BP551" s="332"/>
      <c r="BQ551" s="332"/>
      <c r="BR551" s="332"/>
      <c r="BS551" s="332"/>
      <c r="BT551" s="332"/>
      <c r="BU551" s="332"/>
      <c r="BV551" s="332"/>
      <c r="BW551" s="332"/>
      <c r="BX551" s="332"/>
      <c r="BY551" s="332"/>
      <c r="BZ551" s="332"/>
      <c r="CA551" s="332"/>
      <c r="CB551" s="332"/>
      <c r="CC551" s="332"/>
      <c r="CD551" s="325"/>
      <c r="CE551" s="325"/>
      <c r="CF551" s="325"/>
      <c r="CG551" s="325"/>
      <c r="CH551" s="325"/>
      <c r="CI551" s="325"/>
      <c r="CJ551" s="325"/>
      <c r="CK551" s="325"/>
      <c r="CL551" s="325"/>
      <c r="CM551" s="162"/>
      <c r="CN551" s="162"/>
    </row>
    <row r="552" spans="1:92" s="1" customFormat="1" ht="10.5" customHeight="1">
      <c r="A552" s="1555"/>
      <c r="B552" s="1558"/>
      <c r="C552" s="1461" t="s">
        <v>129</v>
      </c>
      <c r="D552" s="131" t="s">
        <v>33</v>
      </c>
      <c r="E552" s="104">
        <f>ROUND(SQRT(E553^2+E554^2)*1000/(1.73*E$515),0)</f>
        <v>12</v>
      </c>
      <c r="F552" s="104">
        <f>ROUND(SQRT(F553^2+F554^2)*1000/(1.73*F$515),0)</f>
        <v>11</v>
      </c>
      <c r="G552" s="104">
        <f t="shared" ref="G552:AB552" si="269">ROUND(SQRT(G553^2+G554^2)*1000/(1.73*G$515),0)</f>
        <v>10</v>
      </c>
      <c r="H552" s="575">
        <f t="shared" si="269"/>
        <v>10</v>
      </c>
      <c r="I552" s="104">
        <f t="shared" si="269"/>
        <v>10</v>
      </c>
      <c r="J552" s="104">
        <f t="shared" si="269"/>
        <v>11</v>
      </c>
      <c r="K552" s="104">
        <f t="shared" si="269"/>
        <v>12</v>
      </c>
      <c r="L552" s="104">
        <f t="shared" si="269"/>
        <v>13</v>
      </c>
      <c r="M552" s="104">
        <f t="shared" si="269"/>
        <v>13</v>
      </c>
      <c r="N552" s="575">
        <f t="shared" si="269"/>
        <v>13</v>
      </c>
      <c r="O552" s="104">
        <f t="shared" si="269"/>
        <v>13</v>
      </c>
      <c r="P552" s="104">
        <f t="shared" si="269"/>
        <v>14</v>
      </c>
      <c r="Q552" s="104">
        <f t="shared" si="269"/>
        <v>15</v>
      </c>
      <c r="R552" s="104">
        <f t="shared" si="269"/>
        <v>15</v>
      </c>
      <c r="S552" s="104">
        <f t="shared" si="269"/>
        <v>16</v>
      </c>
      <c r="T552" s="104">
        <f t="shared" si="269"/>
        <v>16</v>
      </c>
      <c r="U552" s="104">
        <f t="shared" si="269"/>
        <v>18</v>
      </c>
      <c r="V552" s="575">
        <f t="shared" si="269"/>
        <v>18</v>
      </c>
      <c r="W552" s="104">
        <f t="shared" si="269"/>
        <v>19</v>
      </c>
      <c r="X552" s="104">
        <f t="shared" si="269"/>
        <v>19</v>
      </c>
      <c r="Y552" s="104">
        <f t="shared" si="269"/>
        <v>19</v>
      </c>
      <c r="Z552" s="104">
        <f t="shared" si="269"/>
        <v>17</v>
      </c>
      <c r="AA552" s="104">
        <f t="shared" si="269"/>
        <v>15</v>
      </c>
      <c r="AB552" s="105">
        <f t="shared" si="269"/>
        <v>13</v>
      </c>
      <c r="AC552" s="332"/>
      <c r="AD552" s="332"/>
      <c r="AE552" s="100"/>
      <c r="AF552" s="332"/>
      <c r="AG552" s="332"/>
      <c r="AH552" s="332"/>
      <c r="AI552" s="332"/>
      <c r="AJ552" s="332"/>
      <c r="AK552" s="332"/>
      <c r="AL552" s="332"/>
      <c r="AM552" s="332"/>
      <c r="AN552" s="332"/>
      <c r="AO552" s="332"/>
      <c r="AP552" s="332"/>
      <c r="AQ552" s="332"/>
      <c r="AR552" s="332"/>
      <c r="AS552" s="332"/>
      <c r="AT552" s="332"/>
      <c r="AU552" s="332"/>
      <c r="AV552" s="332"/>
      <c r="AW552" s="332"/>
      <c r="AX552" s="332"/>
      <c r="AY552" s="332"/>
      <c r="AZ552" s="332"/>
      <c r="BA552" s="332"/>
      <c r="BB552" s="332"/>
      <c r="BC552" s="332"/>
      <c r="BD552" s="332"/>
      <c r="BE552" s="332"/>
      <c r="BF552" s="332"/>
      <c r="BG552" s="332"/>
      <c r="BH552" s="332"/>
      <c r="BI552" s="332"/>
      <c r="BJ552" s="332"/>
      <c r="BK552" s="332"/>
      <c r="BL552" s="332"/>
      <c r="BM552" s="332"/>
      <c r="BN552" s="332"/>
      <c r="BO552" s="332"/>
      <c r="BP552" s="332"/>
      <c r="BQ552" s="332"/>
      <c r="BR552" s="332"/>
      <c r="BS552" s="332"/>
      <c r="BT552" s="332"/>
      <c r="BU552" s="332"/>
      <c r="BV552" s="332"/>
      <c r="BW552" s="332"/>
      <c r="BX552" s="332"/>
      <c r="BY552" s="332"/>
      <c r="BZ552" s="332"/>
      <c r="CA552" s="332"/>
      <c r="CB552" s="332"/>
      <c r="CC552" s="332"/>
      <c r="CD552" s="325"/>
      <c r="CE552" s="325"/>
      <c r="CF552" s="325"/>
      <c r="CG552" s="325"/>
      <c r="CH552" s="325"/>
      <c r="CI552" s="325"/>
      <c r="CJ552" s="325"/>
      <c r="CK552" s="325"/>
      <c r="CL552" s="325"/>
      <c r="CM552" s="162"/>
      <c r="CN552" s="162"/>
    </row>
    <row r="553" spans="1:92" s="1" customFormat="1" ht="10.5" customHeight="1">
      <c r="A553" s="1555"/>
      <c r="B553" s="1558"/>
      <c r="C553" s="1461" t="s">
        <v>553</v>
      </c>
      <c r="D553" s="131" t="s">
        <v>116</v>
      </c>
      <c r="E553" s="48">
        <f>AF553*$AE553</f>
        <v>0.2036</v>
      </c>
      <c r="F553" s="48">
        <f t="shared" ref="F553:AB553" si="270">AG553*$AE553</f>
        <v>0.18559999999999999</v>
      </c>
      <c r="G553" s="48">
        <f t="shared" si="270"/>
        <v>0.17519999999999999</v>
      </c>
      <c r="H553" s="572">
        <f t="shared" si="270"/>
        <v>0.17159999999999997</v>
      </c>
      <c r="I553" s="48">
        <f t="shared" si="270"/>
        <v>0.17560000000000001</v>
      </c>
      <c r="J553" s="48">
        <f t="shared" si="270"/>
        <v>0.1832</v>
      </c>
      <c r="K553" s="48">
        <f t="shared" si="270"/>
        <v>0.20760000000000001</v>
      </c>
      <c r="L553" s="48">
        <f t="shared" si="270"/>
        <v>0.22</v>
      </c>
      <c r="M553" s="48">
        <f t="shared" si="270"/>
        <v>0.2152</v>
      </c>
      <c r="N553" s="572">
        <f t="shared" si="270"/>
        <v>0.22120000000000001</v>
      </c>
      <c r="O553" s="48">
        <f t="shared" si="270"/>
        <v>0.23199999999999998</v>
      </c>
      <c r="P553" s="48">
        <f t="shared" si="270"/>
        <v>0.24679999999999999</v>
      </c>
      <c r="Q553" s="48">
        <f t="shared" si="270"/>
        <v>0.26</v>
      </c>
      <c r="R553" s="48">
        <f t="shared" si="270"/>
        <v>0.26639999999999997</v>
      </c>
      <c r="S553" s="48">
        <f t="shared" si="270"/>
        <v>0.2792</v>
      </c>
      <c r="T553" s="48">
        <f t="shared" si="270"/>
        <v>0.28039999999999998</v>
      </c>
      <c r="U553" s="48">
        <f t="shared" si="270"/>
        <v>0.30480000000000002</v>
      </c>
      <c r="V553" s="572">
        <f t="shared" si="270"/>
        <v>0.31879999999999997</v>
      </c>
      <c r="W553" s="48">
        <f t="shared" si="270"/>
        <v>0.33279999999999998</v>
      </c>
      <c r="X553" s="48">
        <f t="shared" si="270"/>
        <v>0.33240000000000003</v>
      </c>
      <c r="Y553" s="48">
        <f t="shared" si="270"/>
        <v>0.32799999999999996</v>
      </c>
      <c r="Z553" s="48">
        <f t="shared" si="270"/>
        <v>0.2984</v>
      </c>
      <c r="AA553" s="48">
        <f t="shared" si="270"/>
        <v>0.2616</v>
      </c>
      <c r="AB553" s="49">
        <f t="shared" si="270"/>
        <v>0.22839999999999999</v>
      </c>
      <c r="AC553" s="66">
        <f>(BD553-AF553)*AE553</f>
        <v>-0.2036</v>
      </c>
      <c r="AD553" s="66">
        <f>(BD554-AF554)*AE553</f>
        <v>-4.9200000000000001E-2</v>
      </c>
      <c r="AE553" s="100">
        <v>8</v>
      </c>
      <c r="AF553" s="99">
        <v>2.545E-2</v>
      </c>
      <c r="AG553" s="99">
        <v>2.3199999999999998E-2</v>
      </c>
      <c r="AH553" s="99">
        <v>2.1899999999999999E-2</v>
      </c>
      <c r="AI553" s="99">
        <v>2.1449999999999997E-2</v>
      </c>
      <c r="AJ553" s="99">
        <v>2.1950000000000001E-2</v>
      </c>
      <c r="AK553" s="99">
        <v>2.29E-2</v>
      </c>
      <c r="AL553" s="99">
        <v>2.5950000000000001E-2</v>
      </c>
      <c r="AM553" s="99">
        <v>2.75E-2</v>
      </c>
      <c r="AN553" s="99">
        <v>2.69E-2</v>
      </c>
      <c r="AO553" s="99">
        <v>2.7650000000000001E-2</v>
      </c>
      <c r="AP553" s="99">
        <v>2.8999999999999998E-2</v>
      </c>
      <c r="AQ553" s="99">
        <v>3.0849999999999999E-2</v>
      </c>
      <c r="AR553" s="99">
        <v>3.2500000000000001E-2</v>
      </c>
      <c r="AS553" s="99">
        <v>3.3299999999999996E-2</v>
      </c>
      <c r="AT553" s="99">
        <v>3.49E-2</v>
      </c>
      <c r="AU553" s="99">
        <v>3.5049999999999998E-2</v>
      </c>
      <c r="AV553" s="99">
        <v>3.8100000000000002E-2</v>
      </c>
      <c r="AW553" s="99">
        <v>3.9849999999999997E-2</v>
      </c>
      <c r="AX553" s="99">
        <v>4.1599999999999998E-2</v>
      </c>
      <c r="AY553" s="99">
        <v>4.1550000000000004E-2</v>
      </c>
      <c r="AZ553" s="99">
        <v>4.0999999999999995E-2</v>
      </c>
      <c r="BA553" s="99">
        <v>3.73E-2</v>
      </c>
      <c r="BB553" s="99">
        <v>3.27E-2</v>
      </c>
      <c r="BC553" s="99">
        <v>2.8549999999999999E-2</v>
      </c>
      <c r="BD553" s="99"/>
      <c r="BE553" s="99"/>
      <c r="BF553" s="99"/>
      <c r="BG553" s="332"/>
      <c r="BH553" s="99"/>
      <c r="BI553" s="99"/>
      <c r="BJ553" s="99"/>
      <c r="BK553" s="99"/>
      <c r="BL553" s="99"/>
      <c r="BM553" s="99"/>
      <c r="BN553" s="99"/>
      <c r="BO553" s="99"/>
      <c r="BP553" s="99"/>
      <c r="BQ553" s="99"/>
      <c r="BR553" s="99"/>
      <c r="BS553" s="99"/>
      <c r="BT553" s="99"/>
      <c r="BU553" s="99"/>
      <c r="BV553" s="99"/>
      <c r="BW553" s="99"/>
      <c r="BX553" s="99"/>
      <c r="BY553" s="99"/>
      <c r="BZ553" s="99"/>
      <c r="CA553" s="99"/>
      <c r="CB553" s="99"/>
      <c r="CC553" s="99"/>
      <c r="CD553" s="325"/>
      <c r="CE553" s="325"/>
      <c r="CF553" s="325"/>
      <c r="CG553" s="325"/>
      <c r="CH553" s="325"/>
      <c r="CI553" s="325"/>
      <c r="CJ553" s="325"/>
      <c r="CK553" s="325"/>
      <c r="CL553" s="325"/>
      <c r="CM553" s="162"/>
      <c r="CN553" s="162"/>
    </row>
    <row r="554" spans="1:92" s="1" customFormat="1" ht="10.5" customHeight="1">
      <c r="A554" s="1555"/>
      <c r="B554" s="1558"/>
      <c r="C554" s="1461" t="s">
        <v>553</v>
      </c>
      <c r="D554" s="131" t="s">
        <v>117</v>
      </c>
      <c r="E554" s="48">
        <f>AF554*$AE553</f>
        <v>4.9200000000000001E-2</v>
      </c>
      <c r="F554" s="48">
        <f t="shared" ref="F554:AB554" si="271">AG554*$AE553</f>
        <v>4.7200000000000006E-2</v>
      </c>
      <c r="G554" s="48">
        <f t="shared" si="271"/>
        <v>4.48E-2</v>
      </c>
      <c r="H554" s="572">
        <f t="shared" si="271"/>
        <v>4.2000000000000003E-2</v>
      </c>
      <c r="I554" s="48">
        <f t="shared" si="271"/>
        <v>4.3200000000000002E-2</v>
      </c>
      <c r="J554" s="48">
        <f t="shared" si="271"/>
        <v>4.3200000000000002E-2</v>
      </c>
      <c r="K554" s="48">
        <f t="shared" si="271"/>
        <v>4.5199999999999997E-2</v>
      </c>
      <c r="L554" s="48">
        <f t="shared" si="271"/>
        <v>4.8399999999999999E-2</v>
      </c>
      <c r="M554" s="48">
        <f t="shared" si="271"/>
        <v>4.8799999999999996E-2</v>
      </c>
      <c r="N554" s="572">
        <f t="shared" si="271"/>
        <v>4.7199999999999999E-2</v>
      </c>
      <c r="O554" s="48">
        <f t="shared" si="271"/>
        <v>4.8000000000000001E-2</v>
      </c>
      <c r="P554" s="48">
        <f t="shared" si="271"/>
        <v>4.9200000000000001E-2</v>
      </c>
      <c r="Q554" s="48">
        <f t="shared" si="271"/>
        <v>5.28E-2</v>
      </c>
      <c r="R554" s="48">
        <f t="shared" si="271"/>
        <v>5.4399999999999997E-2</v>
      </c>
      <c r="S554" s="48">
        <f t="shared" si="271"/>
        <v>5.3599999999999995E-2</v>
      </c>
      <c r="T554" s="48">
        <f t="shared" si="271"/>
        <v>5.8400000000000001E-2</v>
      </c>
      <c r="U554" s="48">
        <f t="shared" si="271"/>
        <v>6.4799999999999996E-2</v>
      </c>
      <c r="V554" s="572">
        <f t="shared" si="271"/>
        <v>6.2E-2</v>
      </c>
      <c r="W554" s="48">
        <f t="shared" si="271"/>
        <v>6.2799999999999995E-2</v>
      </c>
      <c r="X554" s="48">
        <f t="shared" si="271"/>
        <v>6.5599999999999992E-2</v>
      </c>
      <c r="Y554" s="48">
        <f t="shared" si="271"/>
        <v>6.4400000000000013E-2</v>
      </c>
      <c r="Z554" s="48">
        <f t="shared" si="271"/>
        <v>6.1600000000000002E-2</v>
      </c>
      <c r="AA554" s="48">
        <f t="shared" si="271"/>
        <v>5.6800000000000003E-2</v>
      </c>
      <c r="AB554" s="49">
        <f t="shared" si="271"/>
        <v>5.1999999999999998E-2</v>
      </c>
      <c r="AC554" s="66"/>
      <c r="AD554" s="66"/>
      <c r="AE554" s="100"/>
      <c r="AF554" s="99">
        <v>6.1500000000000001E-3</v>
      </c>
      <c r="AG554" s="99">
        <v>5.9000000000000007E-3</v>
      </c>
      <c r="AH554" s="99">
        <v>5.5999999999999999E-3</v>
      </c>
      <c r="AI554" s="99">
        <v>5.2500000000000003E-3</v>
      </c>
      <c r="AJ554" s="99">
        <v>5.4000000000000003E-3</v>
      </c>
      <c r="AK554" s="99">
        <v>5.4000000000000003E-3</v>
      </c>
      <c r="AL554" s="99">
        <v>5.6499999999999996E-3</v>
      </c>
      <c r="AM554" s="99">
        <v>6.0499999999999998E-3</v>
      </c>
      <c r="AN554" s="99">
        <v>6.0999999999999995E-3</v>
      </c>
      <c r="AO554" s="99">
        <v>5.8999999999999999E-3</v>
      </c>
      <c r="AP554" s="99">
        <v>6.0000000000000001E-3</v>
      </c>
      <c r="AQ554" s="99">
        <v>6.1500000000000001E-3</v>
      </c>
      <c r="AR554" s="99">
        <v>6.6E-3</v>
      </c>
      <c r="AS554" s="99">
        <v>6.7999999999999996E-3</v>
      </c>
      <c r="AT554" s="99">
        <v>6.6999999999999994E-3</v>
      </c>
      <c r="AU554" s="99">
        <v>7.3000000000000001E-3</v>
      </c>
      <c r="AV554" s="99">
        <v>8.0999999999999996E-3</v>
      </c>
      <c r="AW554" s="99">
        <v>7.7499999999999999E-3</v>
      </c>
      <c r="AX554" s="99">
        <v>7.8499999999999993E-3</v>
      </c>
      <c r="AY554" s="99">
        <v>8.199999999999999E-3</v>
      </c>
      <c r="AZ554" s="99">
        <v>8.0500000000000016E-3</v>
      </c>
      <c r="BA554" s="99">
        <v>7.7000000000000002E-3</v>
      </c>
      <c r="BB554" s="99">
        <v>7.1000000000000004E-3</v>
      </c>
      <c r="BC554" s="99">
        <v>6.4999999999999997E-3</v>
      </c>
      <c r="BD554" s="99"/>
      <c r="BE554" s="99"/>
      <c r="BF554" s="99"/>
      <c r="BG554" s="99"/>
      <c r="BH554" s="99"/>
      <c r="BI554" s="99"/>
      <c r="BJ554" s="99"/>
      <c r="BK554" s="99"/>
      <c r="BL554" s="99"/>
      <c r="BM554" s="99"/>
      <c r="BN554" s="99"/>
      <c r="BO554" s="99"/>
      <c r="BP554" s="99"/>
      <c r="BQ554" s="99"/>
      <c r="BR554" s="99"/>
      <c r="BS554" s="99"/>
      <c r="BT554" s="99"/>
      <c r="BU554" s="99"/>
      <c r="BV554" s="99"/>
      <c r="BW554" s="99"/>
      <c r="BX554" s="99"/>
      <c r="BY554" s="99"/>
      <c r="BZ554" s="99"/>
      <c r="CA554" s="99"/>
      <c r="CB554" s="99"/>
      <c r="CC554" s="99"/>
      <c r="CD554" s="325"/>
      <c r="CE554" s="325"/>
      <c r="CF554" s="325"/>
      <c r="CG554" s="325"/>
      <c r="CH554" s="325"/>
      <c r="CI554" s="325"/>
      <c r="CJ554" s="325"/>
      <c r="CK554" s="325"/>
      <c r="CL554" s="325"/>
      <c r="CM554" s="162"/>
      <c r="CN554" s="162"/>
    </row>
    <row r="555" spans="1:92" s="1" customFormat="1" ht="10.5" customHeight="1" thickBot="1">
      <c r="A555" s="1556"/>
      <c r="B555" s="1559"/>
      <c r="C555" s="271"/>
      <c r="D555" s="236" t="s">
        <v>41</v>
      </c>
      <c r="E555" s="141">
        <f t="shared" ref="E555:AB555" si="272">E554/E553</f>
        <v>0.24165029469548133</v>
      </c>
      <c r="F555" s="141">
        <f t="shared" si="272"/>
        <v>0.25431034482758624</v>
      </c>
      <c r="G555" s="141">
        <f t="shared" si="272"/>
        <v>0.25570776255707761</v>
      </c>
      <c r="H555" s="609">
        <f t="shared" si="272"/>
        <v>0.24475524475524479</v>
      </c>
      <c r="I555" s="141">
        <f t="shared" si="272"/>
        <v>0.24601366742596811</v>
      </c>
      <c r="J555" s="141">
        <f t="shared" si="272"/>
        <v>0.23580786026200876</v>
      </c>
      <c r="K555" s="141">
        <f t="shared" si="272"/>
        <v>0.21772639691714835</v>
      </c>
      <c r="L555" s="141">
        <f t="shared" si="272"/>
        <v>0.22</v>
      </c>
      <c r="M555" s="141">
        <f t="shared" si="272"/>
        <v>0.22676579925650556</v>
      </c>
      <c r="N555" s="609">
        <f t="shared" si="272"/>
        <v>0.21338155515370705</v>
      </c>
      <c r="O555" s="141">
        <f t="shared" si="272"/>
        <v>0.20689655172413796</v>
      </c>
      <c r="P555" s="141">
        <f t="shared" si="272"/>
        <v>0.19935170178282011</v>
      </c>
      <c r="Q555" s="141">
        <f t="shared" si="272"/>
        <v>0.20307692307692307</v>
      </c>
      <c r="R555" s="141">
        <f t="shared" si="272"/>
        <v>0.20420420420420421</v>
      </c>
      <c r="S555" s="141">
        <f t="shared" si="272"/>
        <v>0.19197707736389683</v>
      </c>
      <c r="T555" s="141">
        <f t="shared" si="272"/>
        <v>0.20827389443651928</v>
      </c>
      <c r="U555" s="141">
        <f t="shared" si="272"/>
        <v>0.21259842519685038</v>
      </c>
      <c r="V555" s="609">
        <f t="shared" si="272"/>
        <v>0.19447929736511921</v>
      </c>
      <c r="W555" s="141">
        <f t="shared" si="272"/>
        <v>0.18870192307692307</v>
      </c>
      <c r="X555" s="141">
        <f t="shared" si="272"/>
        <v>0.19735258724428395</v>
      </c>
      <c r="Y555" s="141">
        <f t="shared" si="272"/>
        <v>0.19634146341463421</v>
      </c>
      <c r="Z555" s="141">
        <f t="shared" si="272"/>
        <v>0.2064343163538874</v>
      </c>
      <c r="AA555" s="141">
        <f t="shared" si="272"/>
        <v>0.21712538226299696</v>
      </c>
      <c r="AB555" s="142">
        <f t="shared" si="272"/>
        <v>0.22767075306479859</v>
      </c>
      <c r="AC555" s="101"/>
      <c r="AD555" s="101"/>
      <c r="AE555" s="102"/>
      <c r="AF555" s="325"/>
      <c r="AG555" s="325"/>
      <c r="AH555" s="325"/>
      <c r="AI555" s="325"/>
      <c r="AJ555" s="325"/>
      <c r="AK555" s="325"/>
      <c r="AL555" s="325"/>
      <c r="AM555" s="325"/>
      <c r="AN555" s="325"/>
      <c r="AO555" s="325"/>
      <c r="AP555" s="325"/>
      <c r="AQ555" s="325"/>
      <c r="AR555" s="325"/>
      <c r="AS555" s="325"/>
      <c r="AT555" s="325"/>
      <c r="AU555" s="325"/>
      <c r="AV555" s="325"/>
      <c r="AW555" s="325"/>
      <c r="AX555" s="325"/>
      <c r="AY555" s="325"/>
      <c r="AZ555" s="325"/>
      <c r="BA555" s="325"/>
      <c r="BB555" s="325"/>
      <c r="BC555" s="325"/>
      <c r="BD555" s="325"/>
      <c r="BE555" s="332"/>
      <c r="BF555" s="332"/>
      <c r="BG555" s="99"/>
      <c r="BH555" s="332"/>
      <c r="BI555" s="332"/>
      <c r="BJ555" s="332"/>
      <c r="BK555" s="332"/>
      <c r="BL555" s="332"/>
      <c r="BM555" s="332"/>
      <c r="BN555" s="332"/>
      <c r="BO555" s="332"/>
      <c r="BP555" s="332"/>
      <c r="BQ555" s="332"/>
      <c r="BR555" s="332"/>
      <c r="BS555" s="332"/>
      <c r="BT555" s="332"/>
      <c r="BU555" s="332"/>
      <c r="BV555" s="332"/>
      <c r="BW555" s="332"/>
      <c r="BX555" s="332"/>
      <c r="BY555" s="332"/>
      <c r="BZ555" s="332"/>
      <c r="CA555" s="332"/>
      <c r="CB555" s="332"/>
      <c r="CC555" s="332"/>
      <c r="CD555" s="325"/>
      <c r="CE555" s="325"/>
      <c r="CF555" s="325"/>
      <c r="CG555" s="325"/>
      <c r="CH555" s="325"/>
      <c r="CI555" s="325"/>
      <c r="CJ555" s="325"/>
      <c r="CK555" s="325"/>
      <c r="CL555" s="325"/>
      <c r="CM555" s="162"/>
      <c r="CN555" s="162"/>
    </row>
    <row r="556" spans="1:92" s="1" customFormat="1" ht="10.5" customHeight="1">
      <c r="A556" s="1554" t="s">
        <v>96</v>
      </c>
      <c r="B556" s="1557" t="s">
        <v>858</v>
      </c>
      <c r="C556" s="1107"/>
      <c r="D556" s="1190"/>
      <c r="E556" s="76"/>
      <c r="F556" s="76"/>
      <c r="G556" s="76"/>
      <c r="H556" s="573"/>
      <c r="I556" s="76"/>
      <c r="J556" s="76"/>
      <c r="K556" s="76"/>
      <c r="L556" s="76"/>
      <c r="M556" s="76"/>
      <c r="N556" s="573"/>
      <c r="O556" s="76"/>
      <c r="P556" s="76"/>
      <c r="Q556" s="76"/>
      <c r="R556" s="76"/>
      <c r="S556" s="76"/>
      <c r="T556" s="76"/>
      <c r="U556" s="76"/>
      <c r="V556" s="573"/>
      <c r="W556" s="76"/>
      <c r="X556" s="76"/>
      <c r="Y556" s="76"/>
      <c r="Z556" s="76"/>
      <c r="AA556" s="76"/>
      <c r="AB556" s="77"/>
      <c r="AC556" s="66"/>
      <c r="AD556" s="66"/>
      <c r="AE556" s="100"/>
      <c r="AF556" s="347"/>
      <c r="AG556" s="332"/>
      <c r="AH556" s="332"/>
      <c r="AI556" s="332"/>
      <c r="AJ556" s="332"/>
      <c r="AK556" s="332"/>
      <c r="AL556" s="332"/>
      <c r="AM556" s="332"/>
      <c r="AN556" s="332"/>
      <c r="AO556" s="332"/>
      <c r="AP556" s="332"/>
      <c r="AQ556" s="332"/>
      <c r="AR556" s="332"/>
      <c r="AS556" s="332"/>
      <c r="AT556" s="332"/>
      <c r="AU556" s="332"/>
      <c r="AV556" s="332"/>
      <c r="AW556" s="332"/>
      <c r="AX556" s="332"/>
      <c r="AY556" s="332"/>
      <c r="AZ556" s="332"/>
      <c r="BA556" s="332"/>
      <c r="BB556" s="332"/>
      <c r="BC556" s="332"/>
      <c r="BD556" s="332"/>
      <c r="BE556" s="332"/>
      <c r="BF556" s="332"/>
      <c r="BG556" s="332"/>
      <c r="BH556" s="332"/>
      <c r="BI556" s="332"/>
      <c r="BJ556" s="332"/>
      <c r="BK556" s="332"/>
      <c r="BL556" s="332"/>
      <c r="BM556" s="332"/>
      <c r="BN556" s="332"/>
      <c r="BO556" s="332"/>
      <c r="BP556" s="332"/>
      <c r="BQ556" s="332"/>
      <c r="BR556" s="332"/>
      <c r="BS556" s="332"/>
      <c r="BT556" s="332"/>
      <c r="BU556" s="332"/>
      <c r="BV556" s="332"/>
      <c r="BW556" s="332"/>
      <c r="BX556" s="332"/>
      <c r="BY556" s="332"/>
      <c r="BZ556" s="332"/>
      <c r="CA556" s="332"/>
      <c r="CB556" s="332"/>
      <c r="CC556" s="332"/>
      <c r="CD556" s="325"/>
      <c r="CE556" s="325"/>
      <c r="CF556" s="325"/>
      <c r="CG556" s="325"/>
      <c r="CH556" s="325"/>
      <c r="CI556" s="325"/>
      <c r="CJ556" s="325"/>
      <c r="CK556" s="325"/>
      <c r="CL556" s="325"/>
      <c r="CM556" s="162"/>
      <c r="CN556" s="162"/>
    </row>
    <row r="557" spans="1:92" s="1" customFormat="1" ht="10.5" customHeight="1">
      <c r="A557" s="1555"/>
      <c r="B557" s="1558"/>
      <c r="C557" s="1461" t="s">
        <v>129</v>
      </c>
      <c r="D557" s="131" t="s">
        <v>33</v>
      </c>
      <c r="E557" s="104">
        <f>ROUND(SQRT(E558^2+E559^2)*1000/(1.73*E$515),0)</f>
        <v>6</v>
      </c>
      <c r="F557" s="104">
        <f>ROUND(SQRT(F558^2+F559^2)*1000/(1.73*F$515),0)</f>
        <v>5</v>
      </c>
      <c r="G557" s="104">
        <f t="shared" ref="G557:AB557" si="273">ROUND(SQRT(G558^2+G559^2)*1000/(1.73*G$515),0)</f>
        <v>5</v>
      </c>
      <c r="H557" s="575">
        <f t="shared" si="273"/>
        <v>4</v>
      </c>
      <c r="I557" s="104">
        <f t="shared" si="273"/>
        <v>5</v>
      </c>
      <c r="J557" s="104">
        <f t="shared" si="273"/>
        <v>5</v>
      </c>
      <c r="K557" s="104">
        <f t="shared" si="273"/>
        <v>6</v>
      </c>
      <c r="L557" s="104">
        <f t="shared" si="273"/>
        <v>6</v>
      </c>
      <c r="M557" s="104">
        <f t="shared" si="273"/>
        <v>7</v>
      </c>
      <c r="N557" s="575">
        <f t="shared" si="273"/>
        <v>8</v>
      </c>
      <c r="O557" s="104">
        <f t="shared" si="273"/>
        <v>8</v>
      </c>
      <c r="P557" s="104">
        <f t="shared" si="273"/>
        <v>8</v>
      </c>
      <c r="Q557" s="104">
        <f t="shared" si="273"/>
        <v>9</v>
      </c>
      <c r="R557" s="104">
        <f t="shared" si="273"/>
        <v>9</v>
      </c>
      <c r="S557" s="104">
        <f t="shared" si="273"/>
        <v>9</v>
      </c>
      <c r="T557" s="104">
        <f t="shared" si="273"/>
        <v>10</v>
      </c>
      <c r="U557" s="104">
        <f t="shared" si="273"/>
        <v>10</v>
      </c>
      <c r="V557" s="575">
        <f t="shared" si="273"/>
        <v>11</v>
      </c>
      <c r="W557" s="104">
        <f t="shared" si="273"/>
        <v>12</v>
      </c>
      <c r="X557" s="104">
        <f t="shared" si="273"/>
        <v>12</v>
      </c>
      <c r="Y557" s="104">
        <f t="shared" si="273"/>
        <v>11</v>
      </c>
      <c r="Z557" s="104">
        <f t="shared" si="273"/>
        <v>9</v>
      </c>
      <c r="AA557" s="104">
        <f t="shared" si="273"/>
        <v>8</v>
      </c>
      <c r="AB557" s="105">
        <f t="shared" si="273"/>
        <v>7</v>
      </c>
      <c r="AC557" s="332"/>
      <c r="AD557" s="332"/>
      <c r="AE557" s="100"/>
      <c r="AF557" s="332"/>
      <c r="AG557" s="332"/>
      <c r="AH557" s="332"/>
      <c r="AI557" s="332"/>
      <c r="AJ557" s="332"/>
      <c r="AK557" s="332"/>
      <c r="AL557" s="332"/>
      <c r="AM557" s="332"/>
      <c r="AN557" s="332"/>
      <c r="AO557" s="332"/>
      <c r="AP557" s="332"/>
      <c r="AQ557" s="332"/>
      <c r="AR557" s="332"/>
      <c r="AS557" s="332"/>
      <c r="AT557" s="332"/>
      <c r="AU557" s="332"/>
      <c r="AV557" s="332"/>
      <c r="AW557" s="332"/>
      <c r="AX557" s="332"/>
      <c r="AY557" s="332"/>
      <c r="AZ557" s="332"/>
      <c r="BA557" s="332"/>
      <c r="BB557" s="332"/>
      <c r="BC557" s="332"/>
      <c r="BD557" s="332"/>
      <c r="BE557" s="332"/>
      <c r="BF557" s="332"/>
      <c r="BG557" s="332"/>
      <c r="BH557" s="332"/>
      <c r="BI557" s="332"/>
      <c r="BJ557" s="332"/>
      <c r="BK557" s="332"/>
      <c r="BL557" s="332"/>
      <c r="BM557" s="332"/>
      <c r="BN557" s="332"/>
      <c r="BO557" s="332"/>
      <c r="BP557" s="332"/>
      <c r="BQ557" s="332"/>
      <c r="BR557" s="332"/>
      <c r="BS557" s="332"/>
      <c r="BT557" s="332"/>
      <c r="BU557" s="332"/>
      <c r="BV557" s="332"/>
      <c r="BW557" s="332"/>
      <c r="BX557" s="332"/>
      <c r="BY557" s="332"/>
      <c r="BZ557" s="332"/>
      <c r="CA557" s="332"/>
      <c r="CB557" s="332"/>
      <c r="CC557" s="332"/>
      <c r="CD557" s="325"/>
      <c r="CE557" s="325"/>
      <c r="CF557" s="325"/>
      <c r="CG557" s="325"/>
      <c r="CH557" s="325"/>
      <c r="CI557" s="325"/>
      <c r="CJ557" s="325"/>
      <c r="CK557" s="325"/>
      <c r="CL557" s="325"/>
      <c r="CM557" s="162"/>
      <c r="CN557" s="162"/>
    </row>
    <row r="558" spans="1:92" s="1" customFormat="1" ht="10.5" customHeight="1">
      <c r="A558" s="1555"/>
      <c r="B558" s="1558"/>
      <c r="C558" s="1461" t="s">
        <v>553</v>
      </c>
      <c r="D558" s="131" t="s">
        <v>116</v>
      </c>
      <c r="E558" s="48">
        <f>AF558*$AE558</f>
        <v>9.5599999999999991E-2</v>
      </c>
      <c r="F558" s="48">
        <f t="shared" ref="F558:AB558" si="274">AG558*$AE558</f>
        <v>8.72E-2</v>
      </c>
      <c r="G558" s="48">
        <f t="shared" si="274"/>
        <v>7.9199999999999993E-2</v>
      </c>
      <c r="H558" s="572">
        <f t="shared" si="274"/>
        <v>7.7199999999999991E-2</v>
      </c>
      <c r="I558" s="48">
        <f t="shared" si="274"/>
        <v>8.0799999999999997E-2</v>
      </c>
      <c r="J558" s="48">
        <f t="shared" si="274"/>
        <v>8.48E-2</v>
      </c>
      <c r="K558" s="48">
        <f t="shared" si="274"/>
        <v>0.1028</v>
      </c>
      <c r="L558" s="48">
        <f t="shared" si="274"/>
        <v>0.1116</v>
      </c>
      <c r="M558" s="48">
        <f t="shared" si="274"/>
        <v>0.12079999999999999</v>
      </c>
      <c r="N558" s="572">
        <f t="shared" si="274"/>
        <v>0.13159999999999999</v>
      </c>
      <c r="O558" s="48">
        <f t="shared" si="274"/>
        <v>0.13400000000000001</v>
      </c>
      <c r="P558" s="48">
        <f t="shared" si="274"/>
        <v>0.13159999999999999</v>
      </c>
      <c r="Q558" s="48">
        <f t="shared" si="274"/>
        <v>0.15360000000000001</v>
      </c>
      <c r="R558" s="48">
        <f t="shared" si="274"/>
        <v>0.158</v>
      </c>
      <c r="S558" s="48">
        <f t="shared" si="274"/>
        <v>0.16199999999999998</v>
      </c>
      <c r="T558" s="48">
        <f t="shared" si="274"/>
        <v>0.1784</v>
      </c>
      <c r="U558" s="48">
        <f t="shared" si="274"/>
        <v>0.17399999999999999</v>
      </c>
      <c r="V558" s="572">
        <f t="shared" si="274"/>
        <v>0.1968</v>
      </c>
      <c r="W558" s="48">
        <f t="shared" si="274"/>
        <v>0.21160000000000001</v>
      </c>
      <c r="X558" s="48">
        <f t="shared" si="274"/>
        <v>0.21479999999999999</v>
      </c>
      <c r="Y558" s="48">
        <f t="shared" si="274"/>
        <v>0.1928</v>
      </c>
      <c r="Z558" s="48">
        <f t="shared" si="274"/>
        <v>0.1628</v>
      </c>
      <c r="AA558" s="48">
        <f t="shared" si="274"/>
        <v>0.13840000000000002</v>
      </c>
      <c r="AB558" s="49">
        <f t="shared" si="274"/>
        <v>0.1152</v>
      </c>
      <c r="AC558" s="66">
        <f>(BD558-AF558)*AE558</f>
        <v>-9.5599999999999991E-2</v>
      </c>
      <c r="AD558" s="66">
        <f>(BD559-AF559)*AE558</f>
        <v>-1.7599999999999998E-2</v>
      </c>
      <c r="AE558" s="100">
        <v>8</v>
      </c>
      <c r="AF558" s="99">
        <v>1.1949999999999999E-2</v>
      </c>
      <c r="AG558" s="99">
        <v>1.09E-2</v>
      </c>
      <c r="AH558" s="99">
        <v>9.8999999999999991E-3</v>
      </c>
      <c r="AI558" s="99">
        <v>9.6499999999999989E-3</v>
      </c>
      <c r="AJ558" s="99">
        <v>1.01E-2</v>
      </c>
      <c r="AK558" s="99">
        <v>1.06E-2</v>
      </c>
      <c r="AL558" s="99">
        <v>1.285E-2</v>
      </c>
      <c r="AM558" s="99">
        <v>1.3950000000000001E-2</v>
      </c>
      <c r="AN558" s="99">
        <v>1.5099999999999999E-2</v>
      </c>
      <c r="AO558" s="99">
        <v>1.6449999999999999E-2</v>
      </c>
      <c r="AP558" s="99">
        <v>1.6750000000000001E-2</v>
      </c>
      <c r="AQ558" s="99">
        <v>1.6449999999999999E-2</v>
      </c>
      <c r="AR558" s="99">
        <v>1.9200000000000002E-2</v>
      </c>
      <c r="AS558" s="99">
        <v>1.975E-2</v>
      </c>
      <c r="AT558" s="99">
        <v>2.0249999999999997E-2</v>
      </c>
      <c r="AU558" s="99">
        <v>2.23E-2</v>
      </c>
      <c r="AV558" s="99">
        <v>2.1749999999999999E-2</v>
      </c>
      <c r="AW558" s="99">
        <v>2.46E-2</v>
      </c>
      <c r="AX558" s="99">
        <v>2.6450000000000001E-2</v>
      </c>
      <c r="AY558" s="99">
        <v>2.6849999999999999E-2</v>
      </c>
      <c r="AZ558" s="99">
        <v>2.41E-2</v>
      </c>
      <c r="BA558" s="99">
        <v>2.035E-2</v>
      </c>
      <c r="BB558" s="99">
        <v>1.7300000000000003E-2</v>
      </c>
      <c r="BC558" s="99">
        <v>1.44E-2</v>
      </c>
      <c r="BD558" s="99"/>
      <c r="BE558" s="325"/>
      <c r="BF558" s="325"/>
      <c r="BG558" s="332"/>
      <c r="BH558" s="325"/>
      <c r="BI558" s="325"/>
      <c r="BJ558" s="325"/>
      <c r="BK558" s="325"/>
      <c r="BL558" s="325"/>
      <c r="BM558" s="325"/>
      <c r="BN558" s="325"/>
      <c r="BO558" s="325"/>
      <c r="BP558" s="325"/>
      <c r="BQ558" s="325"/>
      <c r="BR558" s="325"/>
      <c r="BS558" s="325"/>
      <c r="BT558" s="325"/>
      <c r="BU558" s="325"/>
      <c r="BV558" s="325"/>
      <c r="BW558" s="325"/>
      <c r="BX558" s="325"/>
      <c r="BY558" s="325"/>
      <c r="BZ558" s="325"/>
      <c r="CA558" s="325"/>
      <c r="CB558" s="325"/>
      <c r="CC558" s="325"/>
      <c r="CD558" s="325"/>
      <c r="CE558" s="325"/>
      <c r="CF558" s="325"/>
      <c r="CG558" s="325"/>
      <c r="CH558" s="325"/>
      <c r="CI558" s="325"/>
      <c r="CJ558" s="325"/>
      <c r="CK558" s="325"/>
      <c r="CL558" s="325"/>
      <c r="CM558" s="162"/>
      <c r="CN558" s="162"/>
    </row>
    <row r="559" spans="1:92" s="1" customFormat="1" ht="10.5" customHeight="1">
      <c r="A559" s="1555"/>
      <c r="B559" s="1558"/>
      <c r="C559" s="1461" t="s">
        <v>553</v>
      </c>
      <c r="D559" s="131" t="s">
        <v>117</v>
      </c>
      <c r="E559" s="48">
        <f>AF559*$AE558</f>
        <v>1.7599999999999998E-2</v>
      </c>
      <c r="F559" s="48">
        <f t="shared" ref="F559:AB559" si="275">AG559*$AE558</f>
        <v>1.5199999999999998E-2</v>
      </c>
      <c r="G559" s="48">
        <f t="shared" si="275"/>
        <v>1.4400000000000001E-2</v>
      </c>
      <c r="H559" s="572">
        <f t="shared" si="275"/>
        <v>1.4E-2</v>
      </c>
      <c r="I559" s="48">
        <f t="shared" si="275"/>
        <v>1.4800000000000001E-2</v>
      </c>
      <c r="J559" s="48">
        <f t="shared" si="275"/>
        <v>1.2799999999999999E-2</v>
      </c>
      <c r="K559" s="48">
        <f t="shared" si="275"/>
        <v>1.5199999999999998E-2</v>
      </c>
      <c r="L559" s="48">
        <f t="shared" si="275"/>
        <v>1.6799999999999999E-2</v>
      </c>
      <c r="M559" s="48">
        <f t="shared" si="275"/>
        <v>1.84E-2</v>
      </c>
      <c r="N559" s="572">
        <f t="shared" si="275"/>
        <v>1.72E-2</v>
      </c>
      <c r="O559" s="48">
        <f t="shared" si="275"/>
        <v>1.84E-2</v>
      </c>
      <c r="P559" s="48">
        <f t="shared" si="275"/>
        <v>1.72E-2</v>
      </c>
      <c r="Q559" s="48">
        <f t="shared" si="275"/>
        <v>1.8799999999999997E-2</v>
      </c>
      <c r="R559" s="48">
        <f t="shared" si="275"/>
        <v>1.9199999999999998E-2</v>
      </c>
      <c r="S559" s="48">
        <f t="shared" si="275"/>
        <v>0.02</v>
      </c>
      <c r="T559" s="48">
        <f t="shared" si="275"/>
        <v>2.2800000000000001E-2</v>
      </c>
      <c r="U559" s="48">
        <f t="shared" si="275"/>
        <v>1.84E-2</v>
      </c>
      <c r="V559" s="572">
        <f t="shared" si="275"/>
        <v>2.0799999999999999E-2</v>
      </c>
      <c r="W559" s="48">
        <f t="shared" si="275"/>
        <v>2.2800000000000001E-2</v>
      </c>
      <c r="X559" s="48">
        <f t="shared" si="275"/>
        <v>2.4399999999999998E-2</v>
      </c>
      <c r="Y559" s="48">
        <f t="shared" si="275"/>
        <v>2.2399999999999996E-2</v>
      </c>
      <c r="Z559" s="48">
        <f t="shared" si="275"/>
        <v>2.1999999999999999E-2</v>
      </c>
      <c r="AA559" s="48">
        <f t="shared" si="275"/>
        <v>1.8799999999999997E-2</v>
      </c>
      <c r="AB559" s="49">
        <f t="shared" si="275"/>
        <v>1.7599999999999998E-2</v>
      </c>
      <c r="AC559" s="66"/>
      <c r="AD559" s="66"/>
      <c r="AE559" s="100"/>
      <c r="AF559" s="99">
        <v>2.1999999999999997E-3</v>
      </c>
      <c r="AG559" s="99">
        <v>1.8999999999999998E-3</v>
      </c>
      <c r="AH559" s="99">
        <v>1.8000000000000002E-3</v>
      </c>
      <c r="AI559" s="99">
        <v>1.75E-3</v>
      </c>
      <c r="AJ559" s="99">
        <v>1.8500000000000001E-3</v>
      </c>
      <c r="AK559" s="99">
        <v>1.5999999999999999E-3</v>
      </c>
      <c r="AL559" s="99">
        <v>1.8999999999999998E-3</v>
      </c>
      <c r="AM559" s="99">
        <v>2.0999999999999999E-3</v>
      </c>
      <c r="AN559" s="99">
        <v>2.3E-3</v>
      </c>
      <c r="AO559" s="99">
        <v>2.15E-3</v>
      </c>
      <c r="AP559" s="99">
        <v>2.3E-3</v>
      </c>
      <c r="AQ559" s="99">
        <v>2.15E-3</v>
      </c>
      <c r="AR559" s="99">
        <v>2.3499999999999997E-3</v>
      </c>
      <c r="AS559" s="99">
        <v>2.3999999999999998E-3</v>
      </c>
      <c r="AT559" s="99">
        <v>2.5000000000000001E-3</v>
      </c>
      <c r="AU559" s="99">
        <v>2.8500000000000001E-3</v>
      </c>
      <c r="AV559" s="99">
        <v>2.3E-3</v>
      </c>
      <c r="AW559" s="99">
        <v>2.5999999999999999E-3</v>
      </c>
      <c r="AX559" s="99">
        <v>2.8500000000000001E-3</v>
      </c>
      <c r="AY559" s="99">
        <v>3.0499999999999998E-3</v>
      </c>
      <c r="AZ559" s="99">
        <v>2.7999999999999995E-3</v>
      </c>
      <c r="BA559" s="99">
        <v>2.7499999999999998E-3</v>
      </c>
      <c r="BB559" s="99">
        <v>2.3499999999999997E-3</v>
      </c>
      <c r="BC559" s="99">
        <v>2.1999999999999997E-3</v>
      </c>
      <c r="BD559" s="99"/>
      <c r="BE559" s="99"/>
      <c r="BF559" s="99"/>
      <c r="BG559" s="99"/>
      <c r="BH559" s="99"/>
      <c r="BI559" s="99"/>
      <c r="BJ559" s="99"/>
      <c r="BK559" s="99"/>
      <c r="BL559" s="99"/>
      <c r="BM559" s="99"/>
      <c r="BN559" s="99"/>
      <c r="BO559" s="99"/>
      <c r="BP559" s="99"/>
      <c r="BQ559" s="99"/>
      <c r="BR559" s="99"/>
      <c r="BS559" s="99"/>
      <c r="BT559" s="99"/>
      <c r="BU559" s="99"/>
      <c r="BV559" s="99"/>
      <c r="BW559" s="99"/>
      <c r="BX559" s="99"/>
      <c r="BY559" s="99"/>
      <c r="BZ559" s="99"/>
      <c r="CA559" s="99"/>
      <c r="CB559" s="99"/>
      <c r="CC559" s="99"/>
      <c r="CD559" s="325"/>
      <c r="CE559" s="325"/>
      <c r="CF559" s="325"/>
      <c r="CG559" s="325"/>
      <c r="CH559" s="325"/>
      <c r="CI559" s="325"/>
      <c r="CJ559" s="325"/>
      <c r="CK559" s="325"/>
      <c r="CL559" s="325"/>
      <c r="CM559" s="162"/>
      <c r="CN559" s="162"/>
    </row>
    <row r="560" spans="1:92" s="1" customFormat="1" ht="10.5" customHeight="1" thickBot="1">
      <c r="A560" s="1556"/>
      <c r="B560" s="1559"/>
      <c r="C560" s="271"/>
      <c r="D560" s="236" t="s">
        <v>41</v>
      </c>
      <c r="E560" s="52">
        <f t="shared" ref="E560:AB560" si="276">E559/E558</f>
        <v>0.18410041841004182</v>
      </c>
      <c r="F560" s="52">
        <f t="shared" si="276"/>
        <v>0.17431192660550457</v>
      </c>
      <c r="G560" s="52">
        <f t="shared" si="276"/>
        <v>0.18181818181818185</v>
      </c>
      <c r="H560" s="574">
        <f t="shared" si="276"/>
        <v>0.18134715025906739</v>
      </c>
      <c r="I560" s="52">
        <f t="shared" si="276"/>
        <v>0.18316831683168319</v>
      </c>
      <c r="J560" s="52">
        <f t="shared" si="276"/>
        <v>0.15094339622641509</v>
      </c>
      <c r="K560" s="52">
        <f t="shared" si="276"/>
        <v>0.1478599221789883</v>
      </c>
      <c r="L560" s="52">
        <f t="shared" si="276"/>
        <v>0.15053763440860213</v>
      </c>
      <c r="M560" s="52">
        <f t="shared" si="276"/>
        <v>0.15231788079470199</v>
      </c>
      <c r="N560" s="574">
        <f t="shared" si="276"/>
        <v>0.13069908814589667</v>
      </c>
      <c r="O560" s="52">
        <f t="shared" si="276"/>
        <v>0.1373134328358209</v>
      </c>
      <c r="P560" s="52">
        <f t="shared" si="276"/>
        <v>0.13069908814589667</v>
      </c>
      <c r="Q560" s="52">
        <f t="shared" si="276"/>
        <v>0.1223958333333333</v>
      </c>
      <c r="R560" s="52">
        <f t="shared" si="276"/>
        <v>0.12151898734177213</v>
      </c>
      <c r="S560" s="52">
        <f t="shared" si="276"/>
        <v>0.12345679012345681</v>
      </c>
      <c r="T560" s="52">
        <f t="shared" si="276"/>
        <v>0.12780269058295965</v>
      </c>
      <c r="U560" s="52">
        <f t="shared" si="276"/>
        <v>0.10574712643678162</v>
      </c>
      <c r="V560" s="574">
        <f t="shared" si="276"/>
        <v>0.1056910569105691</v>
      </c>
      <c r="W560" s="52">
        <f t="shared" si="276"/>
        <v>0.10775047258979206</v>
      </c>
      <c r="X560" s="52">
        <f t="shared" si="276"/>
        <v>0.11359404096834264</v>
      </c>
      <c r="Y560" s="52">
        <f t="shared" si="276"/>
        <v>0.11618257261410786</v>
      </c>
      <c r="Z560" s="52">
        <f t="shared" si="276"/>
        <v>0.13513513513513511</v>
      </c>
      <c r="AA560" s="52">
        <f t="shared" si="276"/>
        <v>0.1358381502890173</v>
      </c>
      <c r="AB560" s="53">
        <f t="shared" si="276"/>
        <v>0.15277777777777776</v>
      </c>
      <c r="AC560" s="101"/>
      <c r="AD560" s="101"/>
      <c r="AE560" s="102"/>
      <c r="AF560" s="325"/>
      <c r="AG560" s="325"/>
      <c r="AH560" s="325"/>
      <c r="AI560" s="325"/>
      <c r="AJ560" s="325"/>
      <c r="AK560" s="325"/>
      <c r="AL560" s="325"/>
      <c r="AM560" s="325"/>
      <c r="AN560" s="325"/>
      <c r="AO560" s="325"/>
      <c r="AP560" s="325"/>
      <c r="AQ560" s="325"/>
      <c r="AR560" s="325"/>
      <c r="AS560" s="325"/>
      <c r="AT560" s="325"/>
      <c r="AU560" s="325"/>
      <c r="AV560" s="325"/>
      <c r="AW560" s="325"/>
      <c r="AX560" s="325"/>
      <c r="AY560" s="325"/>
      <c r="AZ560" s="325"/>
      <c r="BA560" s="325"/>
      <c r="BB560" s="325"/>
      <c r="BC560" s="325"/>
      <c r="BD560" s="325"/>
      <c r="BE560" s="332"/>
      <c r="BF560" s="332"/>
      <c r="BG560" s="99"/>
      <c r="BH560" s="332"/>
      <c r="BI560" s="332"/>
      <c r="BJ560" s="332"/>
      <c r="BK560" s="332"/>
      <c r="BL560" s="332"/>
      <c r="BM560" s="332"/>
      <c r="BN560" s="332"/>
      <c r="BO560" s="332"/>
      <c r="BP560" s="332"/>
      <c r="BQ560" s="332"/>
      <c r="BR560" s="332"/>
      <c r="BS560" s="332"/>
      <c r="BT560" s="332"/>
      <c r="BU560" s="332"/>
      <c r="BV560" s="332"/>
      <c r="BW560" s="332"/>
      <c r="BX560" s="332"/>
      <c r="BY560" s="332"/>
      <c r="BZ560" s="332"/>
      <c r="CA560" s="332"/>
      <c r="CB560" s="332"/>
      <c r="CC560" s="332"/>
      <c r="CD560" s="325"/>
      <c r="CE560" s="325"/>
      <c r="CF560" s="325"/>
      <c r="CG560" s="325"/>
      <c r="CH560" s="325"/>
      <c r="CI560" s="325"/>
      <c r="CJ560" s="325"/>
      <c r="CK560" s="325"/>
      <c r="CL560" s="325"/>
      <c r="CM560" s="162"/>
      <c r="CN560" s="162"/>
    </row>
    <row r="561" spans="1:115" s="1" customFormat="1" ht="10.5" customHeight="1">
      <c r="A561" s="1554" t="s">
        <v>98</v>
      </c>
      <c r="B561" s="1557" t="s">
        <v>859</v>
      </c>
      <c r="C561" s="1107"/>
      <c r="D561" s="1190"/>
      <c r="E561" s="76"/>
      <c r="F561" s="76"/>
      <c r="G561" s="76"/>
      <c r="H561" s="573"/>
      <c r="I561" s="76"/>
      <c r="J561" s="76"/>
      <c r="K561" s="76"/>
      <c r="L561" s="76"/>
      <c r="M561" s="76"/>
      <c r="N561" s="573"/>
      <c r="O561" s="76"/>
      <c r="P561" s="76"/>
      <c r="Q561" s="76"/>
      <c r="R561" s="76"/>
      <c r="S561" s="76"/>
      <c r="T561" s="76"/>
      <c r="U561" s="76"/>
      <c r="V561" s="573"/>
      <c r="W561" s="76"/>
      <c r="X561" s="76"/>
      <c r="Y561" s="76"/>
      <c r="Z561" s="76"/>
      <c r="AA561" s="76"/>
      <c r="AB561" s="77"/>
      <c r="AC561" s="66"/>
      <c r="AD561" s="66"/>
      <c r="AE561" s="100"/>
      <c r="AF561" s="347"/>
      <c r="AG561" s="332"/>
      <c r="AH561" s="332"/>
      <c r="AI561" s="332"/>
      <c r="AJ561" s="332"/>
      <c r="AK561" s="332"/>
      <c r="AL561" s="332"/>
      <c r="AM561" s="332"/>
      <c r="AN561" s="332"/>
      <c r="AO561" s="332"/>
      <c r="AP561" s="332"/>
      <c r="AQ561" s="332"/>
      <c r="AR561" s="332"/>
      <c r="AS561" s="332"/>
      <c r="AT561" s="332"/>
      <c r="AU561" s="332"/>
      <c r="AV561" s="332"/>
      <c r="AW561" s="332"/>
      <c r="AX561" s="332"/>
      <c r="AY561" s="332"/>
      <c r="AZ561" s="332"/>
      <c r="BA561" s="332"/>
      <c r="BB561" s="332"/>
      <c r="BC561" s="332"/>
      <c r="BD561" s="332"/>
      <c r="BE561" s="332"/>
      <c r="BF561" s="332"/>
      <c r="BG561" s="332"/>
      <c r="BH561" s="332"/>
      <c r="BI561" s="332"/>
      <c r="BJ561" s="332"/>
      <c r="BK561" s="332"/>
      <c r="BL561" s="332"/>
      <c r="BM561" s="332"/>
      <c r="BN561" s="332"/>
      <c r="BO561" s="332"/>
      <c r="BP561" s="332"/>
      <c r="BQ561" s="332"/>
      <c r="BR561" s="332"/>
      <c r="BS561" s="332"/>
      <c r="BT561" s="332"/>
      <c r="BU561" s="332"/>
      <c r="BV561" s="332"/>
      <c r="BW561" s="332"/>
      <c r="BX561" s="332"/>
      <c r="BY561" s="332"/>
      <c r="BZ561" s="332"/>
      <c r="CA561" s="332"/>
      <c r="CB561" s="332"/>
      <c r="CC561" s="332"/>
      <c r="CD561" s="325"/>
      <c r="CE561" s="325"/>
      <c r="CF561" s="325"/>
      <c r="CG561" s="325"/>
      <c r="CH561" s="325"/>
      <c r="CI561" s="325"/>
      <c r="CJ561" s="325"/>
      <c r="CK561" s="325"/>
      <c r="CL561" s="325"/>
      <c r="CM561" s="162"/>
      <c r="CN561" s="162"/>
    </row>
    <row r="562" spans="1:115" s="1" customFormat="1" ht="10.5" customHeight="1">
      <c r="A562" s="1555"/>
      <c r="B562" s="1558"/>
      <c r="C562" s="1461" t="s">
        <v>129</v>
      </c>
      <c r="D562" s="131" t="s">
        <v>33</v>
      </c>
      <c r="E562" s="104">
        <f t="shared" ref="E562:AB562" si="277">ROUND(SQRT(E563^2+E564^2)*1000/(1.73*E$514),0)</f>
        <v>8</v>
      </c>
      <c r="F562" s="104">
        <f t="shared" si="277"/>
        <v>7</v>
      </c>
      <c r="G562" s="104">
        <f t="shared" si="277"/>
        <v>7</v>
      </c>
      <c r="H562" s="575">
        <f t="shared" si="277"/>
        <v>8</v>
      </c>
      <c r="I562" s="104">
        <f t="shared" si="277"/>
        <v>8</v>
      </c>
      <c r="J562" s="104">
        <f t="shared" si="277"/>
        <v>10</v>
      </c>
      <c r="K562" s="104">
        <f t="shared" si="277"/>
        <v>10</v>
      </c>
      <c r="L562" s="104">
        <f t="shared" si="277"/>
        <v>9</v>
      </c>
      <c r="M562" s="104">
        <f t="shared" si="277"/>
        <v>10</v>
      </c>
      <c r="N562" s="575">
        <f t="shared" si="277"/>
        <v>11</v>
      </c>
      <c r="O562" s="104">
        <f t="shared" si="277"/>
        <v>12</v>
      </c>
      <c r="P562" s="104">
        <f t="shared" si="277"/>
        <v>12</v>
      </c>
      <c r="Q562" s="104">
        <f t="shared" si="277"/>
        <v>10</v>
      </c>
      <c r="R562" s="104">
        <f t="shared" si="277"/>
        <v>11</v>
      </c>
      <c r="S562" s="104">
        <f t="shared" si="277"/>
        <v>12</v>
      </c>
      <c r="T562" s="104">
        <f t="shared" si="277"/>
        <v>13</v>
      </c>
      <c r="U562" s="104">
        <f t="shared" si="277"/>
        <v>12</v>
      </c>
      <c r="V562" s="575">
        <f t="shared" si="277"/>
        <v>11</v>
      </c>
      <c r="W562" s="104">
        <f t="shared" si="277"/>
        <v>11</v>
      </c>
      <c r="X562" s="104">
        <f t="shared" si="277"/>
        <v>11</v>
      </c>
      <c r="Y562" s="104">
        <f t="shared" si="277"/>
        <v>10</v>
      </c>
      <c r="Z562" s="104">
        <f t="shared" si="277"/>
        <v>10</v>
      </c>
      <c r="AA562" s="104">
        <f t="shared" si="277"/>
        <v>9</v>
      </c>
      <c r="AB562" s="105">
        <f t="shared" si="277"/>
        <v>9</v>
      </c>
      <c r="AC562" s="332"/>
      <c r="AD562" s="332"/>
      <c r="AE562" s="100"/>
      <c r="AF562" s="332"/>
      <c r="AG562" s="332"/>
      <c r="AH562" s="332"/>
      <c r="AI562" s="332"/>
      <c r="AJ562" s="332"/>
      <c r="AK562" s="332"/>
      <c r="AL562" s="332"/>
      <c r="AM562" s="332"/>
      <c r="AN562" s="332"/>
      <c r="AO562" s="332"/>
      <c r="AP562" s="332"/>
      <c r="AQ562" s="332"/>
      <c r="AR562" s="332"/>
      <c r="AS562" s="332"/>
      <c r="AT562" s="332"/>
      <c r="AU562" s="332"/>
      <c r="AV562" s="332"/>
      <c r="AW562" s="332"/>
      <c r="AX562" s="332"/>
      <c r="AY562" s="332"/>
      <c r="AZ562" s="332"/>
      <c r="BA562" s="332"/>
      <c r="BB562" s="332"/>
      <c r="BC562" s="332"/>
      <c r="BD562" s="332"/>
      <c r="BE562" s="332"/>
      <c r="BF562" s="332"/>
      <c r="BG562" s="332"/>
      <c r="BH562" s="332"/>
      <c r="BI562" s="332"/>
      <c r="BJ562" s="332"/>
      <c r="BK562" s="332"/>
      <c r="BL562" s="332"/>
      <c r="BM562" s="332"/>
      <c r="BN562" s="332"/>
      <c r="BO562" s="332"/>
      <c r="BP562" s="332"/>
      <c r="BQ562" s="332"/>
      <c r="BR562" s="332"/>
      <c r="BS562" s="332"/>
      <c r="BT562" s="332"/>
      <c r="BU562" s="332"/>
      <c r="BV562" s="332"/>
      <c r="BW562" s="332"/>
      <c r="BX562" s="332"/>
      <c r="BY562" s="332"/>
      <c r="BZ562" s="332"/>
      <c r="CA562" s="332"/>
      <c r="CB562" s="332"/>
      <c r="CC562" s="332"/>
      <c r="CD562" s="325"/>
      <c r="CE562" s="325"/>
      <c r="CF562" s="325"/>
      <c r="CG562" s="325"/>
      <c r="CH562" s="325"/>
      <c r="CI562" s="325"/>
      <c r="CJ562" s="325"/>
      <c r="CK562" s="325"/>
      <c r="CL562" s="325"/>
      <c r="CM562" s="162"/>
      <c r="CN562" s="162"/>
    </row>
    <row r="563" spans="1:115" s="1" customFormat="1" ht="10.5" customHeight="1">
      <c r="A563" s="1555"/>
      <c r="B563" s="1558"/>
      <c r="C563" s="1461" t="s">
        <v>553</v>
      </c>
      <c r="D563" s="131" t="s">
        <v>116</v>
      </c>
      <c r="E563" s="48">
        <f>AF563*$AE563</f>
        <v>0.1328</v>
      </c>
      <c r="F563" s="48">
        <f t="shared" ref="F563:AB563" si="278">AG563*$AE563</f>
        <v>0.12640000000000001</v>
      </c>
      <c r="G563" s="48">
        <f t="shared" si="278"/>
        <v>0.12719999999999998</v>
      </c>
      <c r="H563" s="572">
        <f t="shared" si="278"/>
        <v>0.14200000000000002</v>
      </c>
      <c r="I563" s="48">
        <f t="shared" si="278"/>
        <v>0.1472</v>
      </c>
      <c r="J563" s="48">
        <f t="shared" si="278"/>
        <v>0.17159999999999997</v>
      </c>
      <c r="K563" s="48">
        <f t="shared" si="278"/>
        <v>0.18080000000000002</v>
      </c>
      <c r="L563" s="48">
        <f t="shared" si="278"/>
        <v>0.16</v>
      </c>
      <c r="M563" s="48">
        <f t="shared" si="278"/>
        <v>0.17280000000000001</v>
      </c>
      <c r="N563" s="572">
        <f t="shared" si="278"/>
        <v>0.19359999999999999</v>
      </c>
      <c r="O563" s="48">
        <f t="shared" si="278"/>
        <v>0.20079999999999998</v>
      </c>
      <c r="P563" s="48">
        <f t="shared" si="278"/>
        <v>0.2044</v>
      </c>
      <c r="Q563" s="48">
        <f t="shared" si="278"/>
        <v>0.17560000000000001</v>
      </c>
      <c r="R563" s="48">
        <f t="shared" si="278"/>
        <v>0.19839999999999999</v>
      </c>
      <c r="S563" s="48">
        <f t="shared" si="278"/>
        <v>0.2132</v>
      </c>
      <c r="T563" s="48">
        <f t="shared" si="278"/>
        <v>0.2248</v>
      </c>
      <c r="U563" s="48">
        <f t="shared" si="278"/>
        <v>0.21560000000000001</v>
      </c>
      <c r="V563" s="572">
        <f t="shared" si="278"/>
        <v>0.19280000000000003</v>
      </c>
      <c r="W563" s="48">
        <f t="shared" si="278"/>
        <v>0.19519999999999998</v>
      </c>
      <c r="X563" s="48">
        <f t="shared" si="278"/>
        <v>0.19</v>
      </c>
      <c r="Y563" s="48">
        <f t="shared" si="278"/>
        <v>0.17080000000000001</v>
      </c>
      <c r="Z563" s="48">
        <f t="shared" si="278"/>
        <v>0.17680000000000001</v>
      </c>
      <c r="AA563" s="48">
        <f t="shared" si="278"/>
        <v>0.15</v>
      </c>
      <c r="AB563" s="49">
        <f t="shared" si="278"/>
        <v>0.14800000000000002</v>
      </c>
      <c r="AC563" s="66">
        <f>(BD563-AF563)*AE563</f>
        <v>-0.1328</v>
      </c>
      <c r="AD563" s="66">
        <f>(BD564-AF564)*AE563</f>
        <v>2.4400000000000002E-2</v>
      </c>
      <c r="AE563" s="100">
        <v>8</v>
      </c>
      <c r="AF563" s="99">
        <v>1.66E-2</v>
      </c>
      <c r="AG563" s="99">
        <v>1.5800000000000002E-2</v>
      </c>
      <c r="AH563" s="99">
        <v>1.5899999999999997E-2</v>
      </c>
      <c r="AI563" s="99">
        <v>1.7750000000000002E-2</v>
      </c>
      <c r="AJ563" s="99">
        <v>1.84E-2</v>
      </c>
      <c r="AK563" s="99">
        <v>2.1449999999999997E-2</v>
      </c>
      <c r="AL563" s="99">
        <v>2.2600000000000002E-2</v>
      </c>
      <c r="AM563" s="99">
        <v>0.02</v>
      </c>
      <c r="AN563" s="99">
        <v>2.1600000000000001E-2</v>
      </c>
      <c r="AO563" s="99">
        <v>2.4199999999999999E-2</v>
      </c>
      <c r="AP563" s="99">
        <v>2.5099999999999997E-2</v>
      </c>
      <c r="AQ563" s="99">
        <v>2.555E-2</v>
      </c>
      <c r="AR563" s="99">
        <v>2.1950000000000001E-2</v>
      </c>
      <c r="AS563" s="99">
        <v>2.4799999999999999E-2</v>
      </c>
      <c r="AT563" s="99">
        <v>2.665E-2</v>
      </c>
      <c r="AU563" s="99">
        <v>2.81E-2</v>
      </c>
      <c r="AV563" s="99">
        <v>2.6950000000000002E-2</v>
      </c>
      <c r="AW563" s="99">
        <v>2.4100000000000003E-2</v>
      </c>
      <c r="AX563" s="99">
        <v>2.4399999999999998E-2</v>
      </c>
      <c r="AY563" s="99">
        <v>2.375E-2</v>
      </c>
      <c r="AZ563" s="99">
        <v>2.1350000000000001E-2</v>
      </c>
      <c r="BA563" s="99">
        <v>2.2100000000000002E-2</v>
      </c>
      <c r="BB563" s="99">
        <v>1.8749999999999999E-2</v>
      </c>
      <c r="BC563" s="99">
        <v>1.8500000000000003E-2</v>
      </c>
      <c r="BD563" s="99"/>
      <c r="BE563" s="99"/>
      <c r="BF563" s="99"/>
      <c r="BG563" s="332"/>
      <c r="BH563" s="99"/>
      <c r="BI563" s="99"/>
      <c r="BJ563" s="99"/>
      <c r="BK563" s="99"/>
      <c r="BL563" s="99"/>
      <c r="BM563" s="99"/>
      <c r="BN563" s="99"/>
      <c r="BO563" s="99"/>
      <c r="BP563" s="99"/>
      <c r="BQ563" s="99"/>
      <c r="BR563" s="99"/>
      <c r="BS563" s="99"/>
      <c r="BT563" s="99"/>
      <c r="BU563" s="99"/>
      <c r="BV563" s="99"/>
      <c r="BW563" s="99"/>
      <c r="BX563" s="99"/>
      <c r="BY563" s="99"/>
      <c r="BZ563" s="99"/>
      <c r="CA563" s="99"/>
      <c r="CB563" s="99"/>
      <c r="CC563" s="99"/>
      <c r="CD563" s="325"/>
      <c r="CE563" s="325"/>
      <c r="CF563" s="325"/>
      <c r="CG563" s="325"/>
      <c r="CH563" s="325"/>
      <c r="CI563" s="325"/>
      <c r="CJ563" s="325"/>
      <c r="CK563" s="325"/>
      <c r="CL563" s="325"/>
      <c r="CM563" s="162"/>
      <c r="CN563" s="162"/>
    </row>
    <row r="564" spans="1:115" s="1" customFormat="1" ht="10.5" customHeight="1">
      <c r="A564" s="1555"/>
      <c r="B564" s="1558"/>
      <c r="C564" s="1461" t="s">
        <v>553</v>
      </c>
      <c r="D564" s="131" t="s">
        <v>117</v>
      </c>
      <c r="E564" s="48">
        <f>AF564*$AE563</f>
        <v>-2.4400000000000002E-2</v>
      </c>
      <c r="F564" s="48">
        <f t="shared" ref="F564:AB564" si="279">AG564*$AE563</f>
        <v>-2.64E-2</v>
      </c>
      <c r="G564" s="48">
        <f t="shared" si="279"/>
        <v>-2.8400000000000002E-2</v>
      </c>
      <c r="H564" s="572">
        <f t="shared" si="279"/>
        <v>-2.8000000000000001E-2</v>
      </c>
      <c r="I564" s="48">
        <f t="shared" si="279"/>
        <v>-1.6399999999999998E-2</v>
      </c>
      <c r="J564" s="48">
        <f t="shared" si="279"/>
        <v>-9.1999999999999998E-3</v>
      </c>
      <c r="K564" s="48">
        <f t="shared" si="279"/>
        <v>-1.6799999999999999E-2</v>
      </c>
      <c r="L564" s="48">
        <f t="shared" si="279"/>
        <v>-1.6000000000000007E-3</v>
      </c>
      <c r="M564" s="48">
        <f t="shared" si="279"/>
        <v>1.2E-2</v>
      </c>
      <c r="N564" s="572">
        <f t="shared" si="279"/>
        <v>1.7999999999999999E-2</v>
      </c>
      <c r="O564" s="48">
        <f t="shared" si="279"/>
        <v>1.6799999999999999E-2</v>
      </c>
      <c r="P564" s="48">
        <f t="shared" si="279"/>
        <v>2.5600000000000001E-2</v>
      </c>
      <c r="Q564" s="48">
        <f t="shared" si="279"/>
        <v>1.7999999999999999E-2</v>
      </c>
      <c r="R564" s="48">
        <f t="shared" si="279"/>
        <v>1.7599999999999998E-2</v>
      </c>
      <c r="S564" s="48">
        <f t="shared" si="279"/>
        <v>1.5600000000000001E-2</v>
      </c>
      <c r="T564" s="48">
        <f t="shared" si="279"/>
        <v>1.2E-2</v>
      </c>
      <c r="U564" s="48">
        <f t="shared" si="279"/>
        <v>8.8000000000000005E-3</v>
      </c>
      <c r="V564" s="572">
        <f t="shared" si="279"/>
        <v>-1.5999999999999999E-3</v>
      </c>
      <c r="W564" s="48">
        <f t="shared" si="279"/>
        <v>2.8000000000000004E-3</v>
      </c>
      <c r="X564" s="48">
        <f t="shared" si="279"/>
        <v>1.24E-2</v>
      </c>
      <c r="Y564" s="48">
        <f t="shared" si="279"/>
        <v>1.04E-2</v>
      </c>
      <c r="Z564" s="48">
        <f t="shared" si="279"/>
        <v>7.6E-3</v>
      </c>
      <c r="AA564" s="48">
        <f t="shared" si="279"/>
        <v>-1.04E-2</v>
      </c>
      <c r="AB564" s="49">
        <f t="shared" si="279"/>
        <v>-1.4400000000000001E-2</v>
      </c>
      <c r="AC564" s="66"/>
      <c r="AD564" s="66"/>
      <c r="AE564" s="100"/>
      <c r="AF564" s="99">
        <v>-3.0500000000000002E-3</v>
      </c>
      <c r="AG564" s="99">
        <v>-3.3E-3</v>
      </c>
      <c r="AH564" s="99">
        <v>-3.5500000000000002E-3</v>
      </c>
      <c r="AI564" s="99">
        <v>-3.5000000000000001E-3</v>
      </c>
      <c r="AJ564" s="99">
        <v>-2.0499999999999997E-3</v>
      </c>
      <c r="AK564" s="99">
        <v>-1.15E-3</v>
      </c>
      <c r="AL564" s="99">
        <v>-2.0999999999999999E-3</v>
      </c>
      <c r="AM564" s="99">
        <v>-2.0000000000000009E-4</v>
      </c>
      <c r="AN564" s="99">
        <v>1.5E-3</v>
      </c>
      <c r="AO564" s="99">
        <v>2.2499999999999998E-3</v>
      </c>
      <c r="AP564" s="99">
        <v>2.0999999999999999E-3</v>
      </c>
      <c r="AQ564" s="99">
        <v>3.2000000000000002E-3</v>
      </c>
      <c r="AR564" s="99">
        <v>2.2499999999999998E-3</v>
      </c>
      <c r="AS564" s="99">
        <v>2.1999999999999997E-3</v>
      </c>
      <c r="AT564" s="99">
        <v>1.9500000000000001E-3</v>
      </c>
      <c r="AU564" s="99">
        <v>1.5E-3</v>
      </c>
      <c r="AV564" s="99">
        <v>1.1000000000000001E-3</v>
      </c>
      <c r="AW564" s="99">
        <v>-1.9999999999999998E-4</v>
      </c>
      <c r="AX564" s="99">
        <v>3.5000000000000005E-4</v>
      </c>
      <c r="AY564" s="99">
        <v>1.5499999999999999E-3</v>
      </c>
      <c r="AZ564" s="99">
        <v>1.2999999999999999E-3</v>
      </c>
      <c r="BA564" s="99">
        <v>9.5E-4</v>
      </c>
      <c r="BB564" s="99">
        <v>-1.2999999999999999E-3</v>
      </c>
      <c r="BC564" s="99">
        <v>-1.8000000000000002E-3</v>
      </c>
      <c r="BD564" s="99"/>
      <c r="BE564" s="99"/>
      <c r="BF564" s="99"/>
      <c r="BG564" s="99"/>
      <c r="BH564" s="99"/>
      <c r="BI564" s="99"/>
      <c r="BJ564" s="99"/>
      <c r="BK564" s="99"/>
      <c r="BL564" s="99"/>
      <c r="BM564" s="99"/>
      <c r="BN564" s="99"/>
      <c r="BO564" s="99"/>
      <c r="BP564" s="99"/>
      <c r="BQ564" s="99"/>
      <c r="BR564" s="99"/>
      <c r="BS564" s="99"/>
      <c r="BT564" s="99"/>
      <c r="BU564" s="99"/>
      <c r="BV564" s="99"/>
      <c r="BW564" s="99"/>
      <c r="BX564" s="99"/>
      <c r="BY564" s="99"/>
      <c r="BZ564" s="99"/>
      <c r="CA564" s="99"/>
      <c r="CB564" s="99"/>
      <c r="CC564" s="99"/>
      <c r="CD564" s="325"/>
      <c r="CE564" s="325"/>
      <c r="CF564" s="325"/>
      <c r="CG564" s="325"/>
      <c r="CH564" s="325"/>
      <c r="CI564" s="325"/>
      <c r="CJ564" s="325"/>
      <c r="CK564" s="325"/>
      <c r="CL564" s="325"/>
      <c r="CM564" s="162"/>
      <c r="CN564" s="162"/>
    </row>
    <row r="565" spans="1:115" s="5" customFormat="1" ht="10.5" customHeight="1" thickBot="1">
      <c r="A565" s="1556"/>
      <c r="B565" s="1559"/>
      <c r="C565" s="271"/>
      <c r="D565" s="236" t="s">
        <v>41</v>
      </c>
      <c r="E565" s="52">
        <f t="shared" ref="E565:AB565" si="280">E564/E563</f>
        <v>-0.18373493975903615</v>
      </c>
      <c r="F565" s="52">
        <f t="shared" si="280"/>
        <v>-0.20886075949367086</v>
      </c>
      <c r="G565" s="52">
        <f t="shared" si="280"/>
        <v>-0.22327044025157239</v>
      </c>
      <c r="H565" s="574">
        <f t="shared" si="280"/>
        <v>-0.19718309859154928</v>
      </c>
      <c r="I565" s="52">
        <f t="shared" si="280"/>
        <v>-0.11141304347826085</v>
      </c>
      <c r="J565" s="52">
        <f t="shared" si="280"/>
        <v>-5.3613053613053623E-2</v>
      </c>
      <c r="K565" s="52">
        <f t="shared" si="280"/>
        <v>-9.2920353982300877E-2</v>
      </c>
      <c r="L565" s="52">
        <f t="shared" si="280"/>
        <v>-1.0000000000000004E-2</v>
      </c>
      <c r="M565" s="52">
        <f t="shared" si="280"/>
        <v>6.9444444444444448E-2</v>
      </c>
      <c r="N565" s="574">
        <f t="shared" si="280"/>
        <v>9.2975206611570244E-2</v>
      </c>
      <c r="O565" s="52">
        <f t="shared" si="280"/>
        <v>8.3665338645418336E-2</v>
      </c>
      <c r="P565" s="52">
        <f t="shared" si="280"/>
        <v>0.12524461839530335</v>
      </c>
      <c r="Q565" s="52">
        <f t="shared" si="280"/>
        <v>0.10250569476082004</v>
      </c>
      <c r="R565" s="52">
        <f t="shared" si="280"/>
        <v>8.8709677419354829E-2</v>
      </c>
      <c r="S565" s="52">
        <f t="shared" si="280"/>
        <v>7.3170731707317083E-2</v>
      </c>
      <c r="T565" s="52">
        <f t="shared" si="280"/>
        <v>5.3380782918149468E-2</v>
      </c>
      <c r="U565" s="52">
        <f t="shared" si="280"/>
        <v>4.0816326530612242E-2</v>
      </c>
      <c r="V565" s="574">
        <f t="shared" si="280"/>
        <v>-8.29875518672199E-3</v>
      </c>
      <c r="W565" s="52">
        <f t="shared" si="280"/>
        <v>1.4344262295081971E-2</v>
      </c>
      <c r="X565" s="52">
        <f t="shared" si="280"/>
        <v>6.5263157894736842E-2</v>
      </c>
      <c r="Y565" s="52">
        <f t="shared" si="280"/>
        <v>6.088992974238875E-2</v>
      </c>
      <c r="Z565" s="52">
        <f t="shared" si="280"/>
        <v>4.2986425339366516E-2</v>
      </c>
      <c r="AA565" s="52">
        <f t="shared" si="280"/>
        <v>-6.933333333333333E-2</v>
      </c>
      <c r="AB565" s="53">
        <f t="shared" si="280"/>
        <v>-9.7297297297297289E-2</v>
      </c>
      <c r="AC565" s="101"/>
      <c r="AD565" s="101"/>
      <c r="AE565" s="102"/>
      <c r="AF565" s="325"/>
      <c r="AG565" s="325"/>
      <c r="AH565" s="325"/>
      <c r="AI565" s="325"/>
      <c r="AJ565" s="325"/>
      <c r="AK565" s="325"/>
      <c r="AL565" s="325"/>
      <c r="AM565" s="325"/>
      <c r="AN565" s="325"/>
      <c r="AO565" s="325"/>
      <c r="AP565" s="325"/>
      <c r="AQ565" s="325"/>
      <c r="AR565" s="325"/>
      <c r="AS565" s="325"/>
      <c r="AT565" s="325"/>
      <c r="AU565" s="325"/>
      <c r="AV565" s="325"/>
      <c r="AW565" s="325"/>
      <c r="AX565" s="325"/>
      <c r="AY565" s="325"/>
      <c r="AZ565" s="325"/>
      <c r="BA565" s="325"/>
      <c r="BB565" s="325"/>
      <c r="BC565" s="325"/>
      <c r="BD565" s="325"/>
      <c r="BE565" s="332"/>
      <c r="BF565" s="332"/>
      <c r="BG565" s="99"/>
      <c r="BH565" s="332"/>
      <c r="BI565" s="332"/>
      <c r="BJ565" s="332"/>
      <c r="BK565" s="332"/>
      <c r="BL565" s="332"/>
      <c r="BM565" s="332"/>
      <c r="BN565" s="332"/>
      <c r="BO565" s="332"/>
      <c r="BP565" s="332"/>
      <c r="BQ565" s="332"/>
      <c r="BR565" s="332"/>
      <c r="BS565" s="332"/>
      <c r="BT565" s="332"/>
      <c r="BU565" s="332"/>
      <c r="BV565" s="332"/>
      <c r="BW565" s="332"/>
      <c r="BX565" s="332"/>
      <c r="BY565" s="332"/>
      <c r="BZ565" s="332"/>
      <c r="CA565" s="332"/>
      <c r="CB565" s="332"/>
      <c r="CC565" s="332"/>
      <c r="CD565" s="325"/>
      <c r="CE565" s="361"/>
      <c r="CF565" s="361"/>
      <c r="CG565" s="361"/>
      <c r="CH565" s="361"/>
      <c r="CI565" s="361"/>
      <c r="CJ565" s="361"/>
      <c r="CK565" s="361"/>
      <c r="CL565" s="361"/>
      <c r="CM565" s="127"/>
      <c r="CN565" s="127"/>
    </row>
    <row r="566" spans="1:115" s="1" customFormat="1" ht="10.5" customHeight="1">
      <c r="A566" s="1554" t="s">
        <v>14</v>
      </c>
      <c r="B566" s="1557" t="s">
        <v>260</v>
      </c>
      <c r="C566" s="1107"/>
      <c r="D566" s="1190"/>
      <c r="E566" s="76"/>
      <c r="F566" s="76"/>
      <c r="G566" s="76"/>
      <c r="H566" s="573"/>
      <c r="I566" s="76"/>
      <c r="J566" s="76"/>
      <c r="K566" s="76"/>
      <c r="L566" s="76"/>
      <c r="M566" s="76"/>
      <c r="N566" s="573"/>
      <c r="O566" s="76"/>
      <c r="P566" s="76"/>
      <c r="Q566" s="76"/>
      <c r="R566" s="76"/>
      <c r="S566" s="76"/>
      <c r="T566" s="76"/>
      <c r="U566" s="76"/>
      <c r="V566" s="573"/>
      <c r="W566" s="76"/>
      <c r="X566" s="76"/>
      <c r="Y566" s="76"/>
      <c r="Z566" s="76"/>
      <c r="AA566" s="76"/>
      <c r="AB566" s="77"/>
      <c r="AC566" s="66"/>
      <c r="AD566" s="66"/>
      <c r="AE566" s="100"/>
      <c r="AF566" s="347"/>
      <c r="AG566" s="99"/>
      <c r="AH566" s="99"/>
      <c r="AI566" s="99"/>
      <c r="AJ566" s="99"/>
      <c r="AK566" s="99"/>
      <c r="AL566" s="99"/>
      <c r="AM566" s="99"/>
      <c r="AN566" s="99"/>
      <c r="AO566" s="99"/>
      <c r="AP566" s="99"/>
      <c r="AQ566" s="99"/>
      <c r="AR566" s="99"/>
      <c r="AS566" s="99"/>
      <c r="AT566" s="99"/>
      <c r="AU566" s="99"/>
      <c r="AV566" s="99"/>
      <c r="AW566" s="99"/>
      <c r="AX566" s="99"/>
      <c r="AY566" s="99"/>
      <c r="AZ566" s="99"/>
      <c r="BA566" s="99"/>
      <c r="BB566" s="99"/>
      <c r="BC566" s="99"/>
      <c r="BD566" s="99"/>
      <c r="BE566" s="99"/>
      <c r="BF566" s="99"/>
      <c r="BG566" s="332"/>
      <c r="BH566" s="99"/>
      <c r="BI566" s="99"/>
      <c r="BJ566" s="99"/>
      <c r="BK566" s="99"/>
      <c r="BL566" s="99"/>
      <c r="BM566" s="99"/>
      <c r="BN566" s="99"/>
      <c r="BO566" s="99"/>
      <c r="BP566" s="99"/>
      <c r="BQ566" s="99"/>
      <c r="BR566" s="99"/>
      <c r="BS566" s="99"/>
      <c r="BT566" s="99"/>
      <c r="BU566" s="99"/>
      <c r="BV566" s="99"/>
      <c r="BW566" s="99"/>
      <c r="BX566" s="99"/>
      <c r="BY566" s="99"/>
      <c r="BZ566" s="99"/>
      <c r="CA566" s="99"/>
      <c r="CB566" s="99"/>
      <c r="CC566" s="99"/>
      <c r="CD566" s="325"/>
      <c r="CE566" s="325"/>
      <c r="CF566" s="325"/>
      <c r="CG566" s="325"/>
      <c r="CH566" s="325"/>
      <c r="CI566" s="325"/>
      <c r="CJ566" s="325"/>
      <c r="CK566" s="325"/>
      <c r="CL566" s="325"/>
      <c r="CM566" s="162"/>
      <c r="CN566" s="162"/>
    </row>
    <row r="567" spans="1:115" s="1" customFormat="1" ht="10.5" customHeight="1">
      <c r="A567" s="1555"/>
      <c r="B567" s="1558"/>
      <c r="C567" s="1461" t="s">
        <v>129</v>
      </c>
      <c r="D567" s="131" t="s">
        <v>33</v>
      </c>
      <c r="E567" s="104">
        <f>ROUND(SQRT(E568^2+E569^2)*1000/(1.73*E$515),0)</f>
        <v>11</v>
      </c>
      <c r="F567" s="104">
        <f>ROUND(SQRT(F568^2+F569^2)*1000/(1.73*F$515),0)</f>
        <v>9</v>
      </c>
      <c r="G567" s="104">
        <f t="shared" ref="G567:AB567" si="281">ROUND(SQRT(G568^2+G569^2)*1000/(1.73*G$515),0)</f>
        <v>9</v>
      </c>
      <c r="H567" s="575">
        <f t="shared" si="281"/>
        <v>9</v>
      </c>
      <c r="I567" s="104">
        <f t="shared" si="281"/>
        <v>9</v>
      </c>
      <c r="J567" s="104">
        <f t="shared" si="281"/>
        <v>10</v>
      </c>
      <c r="K567" s="104">
        <f t="shared" si="281"/>
        <v>11</v>
      </c>
      <c r="L567" s="104">
        <f t="shared" si="281"/>
        <v>12</v>
      </c>
      <c r="M567" s="104">
        <f t="shared" si="281"/>
        <v>12</v>
      </c>
      <c r="N567" s="575">
        <f t="shared" si="281"/>
        <v>12</v>
      </c>
      <c r="O567" s="104">
        <f t="shared" si="281"/>
        <v>12</v>
      </c>
      <c r="P567" s="104">
        <f t="shared" si="281"/>
        <v>13</v>
      </c>
      <c r="Q567" s="104">
        <f t="shared" si="281"/>
        <v>14</v>
      </c>
      <c r="R567" s="104">
        <f t="shared" si="281"/>
        <v>14</v>
      </c>
      <c r="S567" s="104">
        <f t="shared" si="281"/>
        <v>15</v>
      </c>
      <c r="T567" s="104">
        <f t="shared" si="281"/>
        <v>15</v>
      </c>
      <c r="U567" s="104">
        <f t="shared" si="281"/>
        <v>17</v>
      </c>
      <c r="V567" s="575">
        <f t="shared" si="281"/>
        <v>18</v>
      </c>
      <c r="W567" s="104">
        <f t="shared" si="281"/>
        <v>18</v>
      </c>
      <c r="X567" s="104">
        <f t="shared" si="281"/>
        <v>18</v>
      </c>
      <c r="Y567" s="104">
        <f t="shared" si="281"/>
        <v>17</v>
      </c>
      <c r="Z567" s="104">
        <f t="shared" si="281"/>
        <v>16</v>
      </c>
      <c r="AA567" s="104">
        <f t="shared" si="281"/>
        <v>14</v>
      </c>
      <c r="AB567" s="105">
        <f t="shared" si="281"/>
        <v>12</v>
      </c>
      <c r="AC567" s="332"/>
      <c r="AD567" s="332"/>
      <c r="AE567" s="100"/>
      <c r="AF567" s="332"/>
      <c r="AG567" s="332"/>
      <c r="AH567" s="332"/>
      <c r="AI567" s="332"/>
      <c r="AJ567" s="332"/>
      <c r="AK567" s="332"/>
      <c r="AL567" s="332"/>
      <c r="AM567" s="332"/>
      <c r="AN567" s="332"/>
      <c r="AO567" s="332"/>
      <c r="AP567" s="332"/>
      <c r="AQ567" s="332"/>
      <c r="AR567" s="332"/>
      <c r="AS567" s="332"/>
      <c r="AT567" s="332"/>
      <c r="AU567" s="332"/>
      <c r="AV567" s="332"/>
      <c r="AW567" s="332"/>
      <c r="AX567" s="332"/>
      <c r="AY567" s="332"/>
      <c r="AZ567" s="332"/>
      <c r="BA567" s="332"/>
      <c r="BB567" s="332"/>
      <c r="BC567" s="332"/>
      <c r="BD567" s="332"/>
      <c r="BE567" s="332"/>
      <c r="BF567" s="332"/>
      <c r="BG567" s="99"/>
      <c r="BH567" s="332"/>
      <c r="BI567" s="332"/>
      <c r="BJ567" s="332"/>
      <c r="BK567" s="332"/>
      <c r="BL567" s="332"/>
      <c r="BM567" s="332"/>
      <c r="BN567" s="332"/>
      <c r="BO567" s="332"/>
      <c r="BP567" s="332"/>
      <c r="BQ567" s="332"/>
      <c r="BR567" s="332"/>
      <c r="BS567" s="332"/>
      <c r="BT567" s="332"/>
      <c r="BU567" s="332"/>
      <c r="BV567" s="332"/>
      <c r="BW567" s="332"/>
      <c r="BX567" s="332"/>
      <c r="BY567" s="332"/>
      <c r="BZ567" s="332"/>
      <c r="CA567" s="332"/>
      <c r="CB567" s="332"/>
      <c r="CC567" s="332"/>
      <c r="CD567" s="325"/>
      <c r="CE567" s="325"/>
      <c r="CF567" s="325"/>
      <c r="CG567" s="325"/>
      <c r="CH567" s="325"/>
      <c r="CI567" s="325"/>
      <c r="CJ567" s="325"/>
      <c r="CK567" s="325"/>
      <c r="CL567" s="325"/>
      <c r="CM567" s="162"/>
      <c r="CN567" s="162"/>
    </row>
    <row r="568" spans="1:115" s="1" customFormat="1" ht="10.5" customHeight="1">
      <c r="A568" s="1555"/>
      <c r="B568" s="1558"/>
      <c r="C568" s="1461" t="s">
        <v>553</v>
      </c>
      <c r="D568" s="131" t="s">
        <v>116</v>
      </c>
      <c r="E568" s="48">
        <f>AF568*$AE568</f>
        <v>0.17399999999999999</v>
      </c>
      <c r="F568" s="48">
        <f t="shared" ref="F568:AB568" si="282">AG568*$AE568</f>
        <v>0.15240000000000001</v>
      </c>
      <c r="G568" s="48">
        <f t="shared" si="282"/>
        <v>0.14360000000000001</v>
      </c>
      <c r="H568" s="572">
        <f t="shared" si="282"/>
        <v>0.14760000000000001</v>
      </c>
      <c r="I568" s="48">
        <f t="shared" si="282"/>
        <v>0.15239999999999998</v>
      </c>
      <c r="J568" s="48">
        <f t="shared" si="282"/>
        <v>0.1668</v>
      </c>
      <c r="K568" s="48">
        <f t="shared" si="282"/>
        <v>0.18919999999999998</v>
      </c>
      <c r="L568" s="48">
        <f t="shared" si="282"/>
        <v>0.2092</v>
      </c>
      <c r="M568" s="48">
        <f t="shared" si="282"/>
        <v>0.19800000000000001</v>
      </c>
      <c r="N568" s="572">
        <f t="shared" si="282"/>
        <v>0.20679999999999998</v>
      </c>
      <c r="O568" s="48">
        <f t="shared" si="282"/>
        <v>0.20600000000000002</v>
      </c>
      <c r="P568" s="48">
        <f t="shared" si="282"/>
        <v>0.21679999999999999</v>
      </c>
      <c r="Q568" s="48">
        <f t="shared" si="282"/>
        <v>0.23</v>
      </c>
      <c r="R568" s="48">
        <f t="shared" si="282"/>
        <v>0.22920000000000001</v>
      </c>
      <c r="S568" s="48">
        <f t="shared" si="282"/>
        <v>0.24440000000000001</v>
      </c>
      <c r="T568" s="48">
        <f t="shared" si="282"/>
        <v>0.26</v>
      </c>
      <c r="U568" s="48">
        <f t="shared" si="282"/>
        <v>0.29359999999999997</v>
      </c>
      <c r="V568" s="572">
        <f t="shared" si="282"/>
        <v>0.29959999999999998</v>
      </c>
      <c r="W568" s="48">
        <f t="shared" si="282"/>
        <v>0.31</v>
      </c>
      <c r="X568" s="48">
        <f t="shared" si="282"/>
        <v>0.31079999999999997</v>
      </c>
      <c r="Y568" s="48">
        <f t="shared" si="282"/>
        <v>0.29000000000000004</v>
      </c>
      <c r="Z568" s="48">
        <f t="shared" si="282"/>
        <v>0.27200000000000002</v>
      </c>
      <c r="AA568" s="48">
        <f t="shared" si="282"/>
        <v>0.23720000000000002</v>
      </c>
      <c r="AB568" s="49">
        <f t="shared" si="282"/>
        <v>0.19400000000000001</v>
      </c>
      <c r="AC568" s="66">
        <f>(BD568-AF568)*AE568</f>
        <v>-0.17399999999999999</v>
      </c>
      <c r="AD568" s="66">
        <f>(BD569-AF569)*AE568</f>
        <v>-6.6799999999999998E-2</v>
      </c>
      <c r="AE568" s="100">
        <v>8</v>
      </c>
      <c r="AF568" s="99">
        <v>2.1749999999999999E-2</v>
      </c>
      <c r="AG568" s="99">
        <v>1.9050000000000001E-2</v>
      </c>
      <c r="AH568" s="99">
        <v>1.7950000000000001E-2</v>
      </c>
      <c r="AI568" s="99">
        <v>1.8450000000000001E-2</v>
      </c>
      <c r="AJ568" s="99">
        <v>1.9049999999999997E-2</v>
      </c>
      <c r="AK568" s="99">
        <v>2.085E-2</v>
      </c>
      <c r="AL568" s="99">
        <v>2.3649999999999997E-2</v>
      </c>
      <c r="AM568" s="99">
        <v>2.615E-2</v>
      </c>
      <c r="AN568" s="99">
        <v>2.4750000000000001E-2</v>
      </c>
      <c r="AO568" s="99">
        <v>2.5849999999999998E-2</v>
      </c>
      <c r="AP568" s="99">
        <v>2.5750000000000002E-2</v>
      </c>
      <c r="AQ568" s="99">
        <v>2.7099999999999999E-2</v>
      </c>
      <c r="AR568" s="99">
        <v>2.8750000000000001E-2</v>
      </c>
      <c r="AS568" s="99">
        <v>2.8650000000000002E-2</v>
      </c>
      <c r="AT568" s="99">
        <v>3.0550000000000001E-2</v>
      </c>
      <c r="AU568" s="99">
        <v>3.2500000000000001E-2</v>
      </c>
      <c r="AV568" s="99">
        <v>3.6699999999999997E-2</v>
      </c>
      <c r="AW568" s="99">
        <v>3.7449999999999997E-2</v>
      </c>
      <c r="AX568" s="99">
        <v>3.875E-2</v>
      </c>
      <c r="AY568" s="99">
        <v>3.8849999999999996E-2</v>
      </c>
      <c r="AZ568" s="99">
        <v>3.6250000000000004E-2</v>
      </c>
      <c r="BA568" s="99">
        <v>3.4000000000000002E-2</v>
      </c>
      <c r="BB568" s="99">
        <v>2.9650000000000003E-2</v>
      </c>
      <c r="BC568" s="99">
        <v>2.4250000000000001E-2</v>
      </c>
      <c r="BD568" s="99"/>
      <c r="BE568" s="325"/>
      <c r="BF568" s="325"/>
      <c r="BG568" s="332"/>
      <c r="BH568" s="325"/>
      <c r="BI568" s="325"/>
      <c r="BJ568" s="325"/>
      <c r="BK568" s="325"/>
      <c r="BL568" s="325"/>
      <c r="BM568" s="325"/>
      <c r="BN568" s="325"/>
      <c r="BO568" s="325"/>
      <c r="BP568" s="325"/>
      <c r="BQ568" s="325"/>
      <c r="BR568" s="325"/>
      <c r="BS568" s="325"/>
      <c r="BT568" s="325"/>
      <c r="BU568" s="325"/>
      <c r="BV568" s="325"/>
      <c r="BW568" s="325"/>
      <c r="BX568" s="325"/>
      <c r="BY568" s="325"/>
      <c r="BZ568" s="325"/>
      <c r="CA568" s="325"/>
      <c r="CB568" s="325"/>
      <c r="CC568" s="325"/>
      <c r="CD568" s="325"/>
      <c r="CE568" s="325"/>
      <c r="CF568" s="325"/>
      <c r="CG568" s="325"/>
      <c r="CH568" s="325"/>
      <c r="CI568" s="325"/>
      <c r="CJ568" s="325"/>
      <c r="CK568" s="325"/>
      <c r="CL568" s="325"/>
      <c r="CM568" s="162"/>
      <c r="CN568" s="162"/>
    </row>
    <row r="569" spans="1:115" s="1" customFormat="1" ht="10.5" customHeight="1">
      <c r="A569" s="1555"/>
      <c r="B569" s="1558"/>
      <c r="C569" s="1461" t="s">
        <v>553</v>
      </c>
      <c r="D569" s="131" t="s">
        <v>117</v>
      </c>
      <c r="E569" s="48">
        <f>AF569*$AE568</f>
        <v>6.6799999999999998E-2</v>
      </c>
      <c r="F569" s="48">
        <f t="shared" ref="F569:AB569" si="283">AG569*$AE568</f>
        <v>6.3600000000000004E-2</v>
      </c>
      <c r="G569" s="48">
        <f t="shared" si="283"/>
        <v>6.2400000000000004E-2</v>
      </c>
      <c r="H569" s="572">
        <f t="shared" si="283"/>
        <v>6.08E-2</v>
      </c>
      <c r="I569" s="48">
        <f t="shared" si="283"/>
        <v>6.08E-2</v>
      </c>
      <c r="J569" s="48">
        <f t="shared" si="283"/>
        <v>6.1200000000000004E-2</v>
      </c>
      <c r="K569" s="48">
        <f t="shared" si="283"/>
        <v>6.3200000000000006E-2</v>
      </c>
      <c r="L569" s="48">
        <f t="shared" si="283"/>
        <v>6.9599999999999995E-2</v>
      </c>
      <c r="M569" s="48">
        <f t="shared" si="283"/>
        <v>6.6000000000000003E-2</v>
      </c>
      <c r="N569" s="572">
        <f t="shared" si="283"/>
        <v>6.2799999999999995E-2</v>
      </c>
      <c r="O569" s="48">
        <f t="shared" si="283"/>
        <v>6.2399999999999997E-2</v>
      </c>
      <c r="P569" s="48">
        <f t="shared" si="283"/>
        <v>7.1599999999999997E-2</v>
      </c>
      <c r="Q569" s="48">
        <f t="shared" si="283"/>
        <v>7.3199999999999987E-2</v>
      </c>
      <c r="R569" s="48">
        <f t="shared" si="283"/>
        <v>7.5200000000000003E-2</v>
      </c>
      <c r="S569" s="48">
        <f t="shared" si="283"/>
        <v>8.0800000000000011E-2</v>
      </c>
      <c r="T569" s="48">
        <f t="shared" si="283"/>
        <v>7.9600000000000004E-2</v>
      </c>
      <c r="U569" s="48">
        <f t="shared" si="283"/>
        <v>8.2400000000000001E-2</v>
      </c>
      <c r="V569" s="572">
        <f t="shared" si="283"/>
        <v>8.3999999999999991E-2</v>
      </c>
      <c r="W569" s="48">
        <f t="shared" si="283"/>
        <v>8.3600000000000008E-2</v>
      </c>
      <c r="X569" s="48">
        <f t="shared" si="283"/>
        <v>7.9600000000000004E-2</v>
      </c>
      <c r="Y569" s="48">
        <f t="shared" si="283"/>
        <v>7.9200000000000007E-2</v>
      </c>
      <c r="Z569" s="48">
        <f t="shared" si="283"/>
        <v>7.5600000000000001E-2</v>
      </c>
      <c r="AA569" s="48">
        <f t="shared" si="283"/>
        <v>7.1599999999999997E-2</v>
      </c>
      <c r="AB569" s="49">
        <f t="shared" si="283"/>
        <v>7.039999999999999E-2</v>
      </c>
      <c r="AC569" s="66"/>
      <c r="AD569" s="66"/>
      <c r="AE569" s="100"/>
      <c r="AF569" s="99">
        <v>8.3499999999999998E-3</v>
      </c>
      <c r="AG569" s="99">
        <v>7.9500000000000005E-3</v>
      </c>
      <c r="AH569" s="99">
        <v>7.8000000000000005E-3</v>
      </c>
      <c r="AI569" s="99">
        <v>7.6E-3</v>
      </c>
      <c r="AJ569" s="99">
        <v>7.6E-3</v>
      </c>
      <c r="AK569" s="99">
        <v>7.6500000000000005E-3</v>
      </c>
      <c r="AL569" s="99">
        <v>7.9000000000000008E-3</v>
      </c>
      <c r="AM569" s="99">
        <v>8.6999999999999994E-3</v>
      </c>
      <c r="AN569" s="99">
        <v>8.2500000000000004E-3</v>
      </c>
      <c r="AO569" s="99">
        <v>7.8499999999999993E-3</v>
      </c>
      <c r="AP569" s="99">
        <v>7.7999999999999996E-3</v>
      </c>
      <c r="AQ569" s="99">
        <v>8.9499999999999996E-3</v>
      </c>
      <c r="AR569" s="99">
        <v>9.1499999999999984E-3</v>
      </c>
      <c r="AS569" s="99">
        <v>9.4000000000000004E-3</v>
      </c>
      <c r="AT569" s="99">
        <v>1.0100000000000001E-2</v>
      </c>
      <c r="AU569" s="99">
        <v>9.9500000000000005E-3</v>
      </c>
      <c r="AV569" s="99">
        <v>1.03E-2</v>
      </c>
      <c r="AW569" s="99">
        <v>1.0499999999999999E-2</v>
      </c>
      <c r="AX569" s="99">
        <v>1.0450000000000001E-2</v>
      </c>
      <c r="AY569" s="99">
        <v>9.9500000000000005E-3</v>
      </c>
      <c r="AZ569" s="99">
        <v>9.9000000000000008E-3</v>
      </c>
      <c r="BA569" s="99">
        <v>9.4500000000000001E-3</v>
      </c>
      <c r="BB569" s="99">
        <v>8.9499999999999996E-3</v>
      </c>
      <c r="BC569" s="99">
        <v>8.7999999999999988E-3</v>
      </c>
      <c r="BD569" s="99"/>
      <c r="BE569" s="99"/>
      <c r="BF569" s="99"/>
      <c r="BG569" s="99"/>
      <c r="BH569" s="99"/>
      <c r="BI569" s="99"/>
      <c r="BJ569" s="99"/>
      <c r="BK569" s="99"/>
      <c r="BL569" s="99"/>
      <c r="BM569" s="99"/>
      <c r="BN569" s="99"/>
      <c r="BO569" s="99"/>
      <c r="BP569" s="99"/>
      <c r="BQ569" s="99"/>
      <c r="BR569" s="99"/>
      <c r="BS569" s="99"/>
      <c r="BT569" s="99"/>
      <c r="BU569" s="99"/>
      <c r="BV569" s="99"/>
      <c r="BW569" s="99"/>
      <c r="BX569" s="99"/>
      <c r="BY569" s="99"/>
      <c r="BZ569" s="99"/>
      <c r="CA569" s="99"/>
      <c r="CB569" s="99"/>
      <c r="CC569" s="99"/>
      <c r="CD569" s="325"/>
      <c r="CE569" s="325"/>
      <c r="CF569" s="325"/>
      <c r="CG569" s="325"/>
      <c r="CH569" s="325"/>
      <c r="CI569" s="325"/>
      <c r="CJ569" s="325"/>
      <c r="CK569" s="325"/>
      <c r="CL569" s="325"/>
      <c r="CM569" s="162"/>
      <c r="CN569" s="162"/>
    </row>
    <row r="570" spans="1:115" s="1" customFormat="1" ht="10.5" customHeight="1" thickBot="1">
      <c r="A570" s="1556"/>
      <c r="B570" s="1559"/>
      <c r="C570" s="271"/>
      <c r="D570" s="236" t="s">
        <v>41</v>
      </c>
      <c r="E570" s="52">
        <f t="shared" ref="E570:AB570" si="284">E569/E568</f>
        <v>0.3839080459770115</v>
      </c>
      <c r="F570" s="52">
        <f t="shared" si="284"/>
        <v>0.41732283464566927</v>
      </c>
      <c r="G570" s="52">
        <f t="shared" si="284"/>
        <v>0.43454038997214484</v>
      </c>
      <c r="H570" s="574">
        <f t="shared" si="284"/>
        <v>0.41192411924119238</v>
      </c>
      <c r="I570" s="52">
        <f t="shared" si="284"/>
        <v>0.39895013123359585</v>
      </c>
      <c r="J570" s="52">
        <f t="shared" si="284"/>
        <v>0.36690647482014388</v>
      </c>
      <c r="K570" s="52">
        <f t="shared" si="284"/>
        <v>0.33403805496828759</v>
      </c>
      <c r="L570" s="52">
        <f t="shared" si="284"/>
        <v>0.33269598470363287</v>
      </c>
      <c r="M570" s="52">
        <f t="shared" si="284"/>
        <v>0.33333333333333331</v>
      </c>
      <c r="N570" s="574">
        <f t="shared" si="284"/>
        <v>0.30367504835589942</v>
      </c>
      <c r="O570" s="52">
        <f t="shared" si="284"/>
        <v>0.30291262135922326</v>
      </c>
      <c r="P570" s="52">
        <f t="shared" si="284"/>
        <v>0.33025830258302585</v>
      </c>
      <c r="Q570" s="52">
        <f t="shared" si="284"/>
        <v>0.31826086956521732</v>
      </c>
      <c r="R570" s="52">
        <f t="shared" si="284"/>
        <v>0.32809773123909247</v>
      </c>
      <c r="S570" s="52">
        <f t="shared" si="284"/>
        <v>0.33060556464811786</v>
      </c>
      <c r="T570" s="52">
        <f t="shared" si="284"/>
        <v>0.30615384615384617</v>
      </c>
      <c r="U570" s="52">
        <f t="shared" si="284"/>
        <v>0.28065395095367851</v>
      </c>
      <c r="V570" s="574">
        <f t="shared" si="284"/>
        <v>0.28037383177570091</v>
      </c>
      <c r="W570" s="52">
        <f t="shared" si="284"/>
        <v>0.26967741935483874</v>
      </c>
      <c r="X570" s="52">
        <f t="shared" si="284"/>
        <v>0.25611325611325614</v>
      </c>
      <c r="Y570" s="52">
        <f t="shared" si="284"/>
        <v>0.27310344827586208</v>
      </c>
      <c r="Z570" s="52">
        <f t="shared" si="284"/>
        <v>0.27794117647058819</v>
      </c>
      <c r="AA570" s="52">
        <f t="shared" si="284"/>
        <v>0.30185497470489037</v>
      </c>
      <c r="AB570" s="53">
        <f t="shared" si="284"/>
        <v>0.36288659793814426</v>
      </c>
      <c r="AC570" s="101"/>
      <c r="AD570" s="101"/>
      <c r="AE570" s="102"/>
      <c r="AF570" s="325"/>
      <c r="AG570" s="325"/>
      <c r="AH570" s="325"/>
      <c r="AI570" s="325"/>
      <c r="AJ570" s="325"/>
      <c r="AK570" s="325"/>
      <c r="AL570" s="325"/>
      <c r="AM570" s="325"/>
      <c r="AN570" s="325"/>
      <c r="AO570" s="325"/>
      <c r="AP570" s="325"/>
      <c r="AQ570" s="325"/>
      <c r="AR570" s="325"/>
      <c r="AS570" s="325"/>
      <c r="AT570" s="325"/>
      <c r="AU570" s="325"/>
      <c r="AV570" s="325"/>
      <c r="AW570" s="325"/>
      <c r="AX570" s="325"/>
      <c r="AY570" s="325"/>
      <c r="AZ570" s="325"/>
      <c r="BA570" s="325"/>
      <c r="BB570" s="325"/>
      <c r="BC570" s="325"/>
      <c r="BD570" s="325"/>
      <c r="BE570" s="332"/>
      <c r="BF570" s="332"/>
      <c r="BG570" s="99"/>
      <c r="BH570" s="332"/>
      <c r="BI570" s="332"/>
      <c r="BJ570" s="332"/>
      <c r="BK570" s="332"/>
      <c r="BL570" s="332"/>
      <c r="BM570" s="332"/>
      <c r="BN570" s="332"/>
      <c r="BO570" s="332"/>
      <c r="BP570" s="332"/>
      <c r="BQ570" s="332"/>
      <c r="BR570" s="332"/>
      <c r="BS570" s="332"/>
      <c r="BT570" s="332"/>
      <c r="BU570" s="332"/>
      <c r="BV570" s="332"/>
      <c r="BW570" s="332"/>
      <c r="BX570" s="332"/>
      <c r="BY570" s="332"/>
      <c r="BZ570" s="332"/>
      <c r="CA570" s="332"/>
      <c r="CB570" s="332"/>
      <c r="CC570" s="332"/>
      <c r="CD570" s="325"/>
      <c r="CE570" s="325"/>
      <c r="CF570" s="325"/>
      <c r="CG570" s="325"/>
      <c r="CH570" s="325"/>
      <c r="CI570" s="325"/>
      <c r="CJ570" s="325"/>
      <c r="CK570" s="325"/>
      <c r="CL570" s="325"/>
      <c r="CM570" s="162"/>
      <c r="CN570" s="162"/>
    </row>
    <row r="571" spans="1:115" s="1" customFormat="1" ht="10.5" customHeight="1">
      <c r="A571" s="1455" t="s">
        <v>92</v>
      </c>
      <c r="B571" s="1451" t="s">
        <v>48</v>
      </c>
      <c r="C571" s="1107" t="s">
        <v>127</v>
      </c>
      <c r="D571" s="1190" t="s">
        <v>36</v>
      </c>
      <c r="E571" s="84">
        <f>ROUND((AG571-AF571)*$AE571,2)</f>
        <v>4.82</v>
      </c>
      <c r="F571" s="84">
        <f t="shared" ref="F571:U572" si="285">ROUND((AH571-AG571)*$AE571,2)</f>
        <v>4.82</v>
      </c>
      <c r="G571" s="84">
        <f t="shared" si="285"/>
        <v>4.82</v>
      </c>
      <c r="H571" s="727">
        <f t="shared" si="285"/>
        <v>4.82</v>
      </c>
      <c r="I571" s="84">
        <f t="shared" si="285"/>
        <v>4.82</v>
      </c>
      <c r="J571" s="84">
        <f t="shared" si="285"/>
        <v>4.82</v>
      </c>
      <c r="K571" s="84">
        <f t="shared" si="285"/>
        <v>4.82</v>
      </c>
      <c r="L571" s="84">
        <f t="shared" si="285"/>
        <v>4.82</v>
      </c>
      <c r="M571" s="84">
        <f t="shared" si="285"/>
        <v>4.82</v>
      </c>
      <c r="N571" s="727">
        <f t="shared" si="285"/>
        <v>4.82</v>
      </c>
      <c r="O571" s="84">
        <f t="shared" si="285"/>
        <v>4.82</v>
      </c>
      <c r="P571" s="84">
        <f t="shared" si="285"/>
        <v>4.82</v>
      </c>
      <c r="Q571" s="84">
        <f t="shared" si="285"/>
        <v>5.97</v>
      </c>
      <c r="R571" s="84">
        <f t="shared" si="285"/>
        <v>5.97</v>
      </c>
      <c r="S571" s="84">
        <f t="shared" si="285"/>
        <v>5.97</v>
      </c>
      <c r="T571" s="84">
        <f t="shared" si="285"/>
        <v>5.97</v>
      </c>
      <c r="U571" s="84">
        <f t="shared" si="285"/>
        <v>5.97</v>
      </c>
      <c r="V571" s="727">
        <f t="shared" ref="V571:AB572" si="286">ROUND((AX571-AW571)*$AE571,2)</f>
        <v>5.97</v>
      </c>
      <c r="W571" s="84">
        <f t="shared" si="286"/>
        <v>5.97</v>
      </c>
      <c r="X571" s="84">
        <f t="shared" si="286"/>
        <v>5.97</v>
      </c>
      <c r="Y571" s="84">
        <f t="shared" si="286"/>
        <v>5.97</v>
      </c>
      <c r="Z571" s="84">
        <f t="shared" si="286"/>
        <v>5.97</v>
      </c>
      <c r="AA571" s="84">
        <f t="shared" si="286"/>
        <v>5.97</v>
      </c>
      <c r="AB571" s="106">
        <f t="shared" si="286"/>
        <v>5.97</v>
      </c>
      <c r="AC571" s="451">
        <f>(BD571-AF571)</f>
        <v>6.4699999999993452</v>
      </c>
      <c r="AD571" s="451"/>
      <c r="AE571" s="103">
        <v>20</v>
      </c>
      <c r="AF571" s="332">
        <v>5274.01</v>
      </c>
      <c r="AG571" s="334">
        <v>5274.2508333333335</v>
      </c>
      <c r="AH571" s="334">
        <v>5274.4916666666668</v>
      </c>
      <c r="AI571" s="334">
        <v>5274.7325000000001</v>
      </c>
      <c r="AJ571" s="334">
        <v>5274.9733333333334</v>
      </c>
      <c r="AK571" s="334">
        <v>5275.2141666666666</v>
      </c>
      <c r="AL571" s="334">
        <v>5275.4549999999999</v>
      </c>
      <c r="AM571" s="334">
        <v>5275.6958333333332</v>
      </c>
      <c r="AN571" s="334">
        <v>5275.9366666666665</v>
      </c>
      <c r="AO571" s="334">
        <v>5276.1774999999998</v>
      </c>
      <c r="AP571" s="334">
        <v>5276.4183333333331</v>
      </c>
      <c r="AQ571" s="334">
        <v>5276.6591666666664</v>
      </c>
      <c r="AR571" s="334">
        <v>5276.9</v>
      </c>
      <c r="AS571" s="334">
        <v>5277.1983333333328</v>
      </c>
      <c r="AT571" s="334">
        <v>5277.496666666666</v>
      </c>
      <c r="AU571" s="334">
        <v>5277.7949999999992</v>
      </c>
      <c r="AV571" s="334">
        <v>5278.0933333333323</v>
      </c>
      <c r="AW571" s="334">
        <v>5278.3916666666655</v>
      </c>
      <c r="AX571" s="334">
        <v>5278.6899999999987</v>
      </c>
      <c r="AY571" s="334">
        <v>5278.9883333333319</v>
      </c>
      <c r="AZ571" s="334">
        <v>5279.286666666665</v>
      </c>
      <c r="BA571" s="334">
        <v>5279.5849999999982</v>
      </c>
      <c r="BB571" s="334">
        <v>5279.8833333333314</v>
      </c>
      <c r="BC571" s="334">
        <v>5280.1816666666646</v>
      </c>
      <c r="BD571" s="334">
        <v>5280.48</v>
      </c>
      <c r="BE571" s="325"/>
      <c r="BF571" s="325"/>
      <c r="BG571" s="332"/>
      <c r="BH571" s="325"/>
      <c r="BI571" s="325"/>
      <c r="BJ571" s="325"/>
      <c r="BK571" s="325"/>
      <c r="BL571" s="325"/>
      <c r="BM571" s="325"/>
      <c r="BN571" s="325"/>
      <c r="BO571" s="325"/>
      <c r="BP571" s="325"/>
      <c r="BQ571" s="325"/>
      <c r="BR571" s="325"/>
      <c r="BS571" s="325"/>
      <c r="BT571" s="325"/>
      <c r="BU571" s="325"/>
      <c r="BV571" s="325"/>
      <c r="BW571" s="325"/>
      <c r="BX571" s="325"/>
      <c r="BY571" s="325"/>
      <c r="BZ571" s="325"/>
      <c r="CA571" s="325"/>
      <c r="CB571" s="325"/>
      <c r="CC571" s="325"/>
      <c r="CD571" s="325"/>
      <c r="CE571" s="325"/>
      <c r="CF571" s="325"/>
      <c r="CG571" s="325"/>
      <c r="CH571" s="325"/>
      <c r="CI571" s="325"/>
      <c r="CJ571" s="325"/>
      <c r="CK571" s="325"/>
      <c r="CL571" s="325"/>
      <c r="CM571" s="162"/>
      <c r="CN571" s="162"/>
    </row>
    <row r="572" spans="1:115" s="5" customFormat="1" ht="10.5" customHeight="1" thickBot="1">
      <c r="A572" s="1456" t="s">
        <v>94</v>
      </c>
      <c r="B572" s="1453" t="s">
        <v>49</v>
      </c>
      <c r="C572" s="271" t="s">
        <v>127</v>
      </c>
      <c r="D572" s="236" t="s">
        <v>36</v>
      </c>
      <c r="E572" s="52">
        <f>ROUND((AG572-AF572)*$AE572,2)</f>
        <v>0</v>
      </c>
      <c r="F572" s="52">
        <f t="shared" si="285"/>
        <v>0</v>
      </c>
      <c r="G572" s="52">
        <f t="shared" si="285"/>
        <v>0</v>
      </c>
      <c r="H572" s="574">
        <f t="shared" si="285"/>
        <v>0</v>
      </c>
      <c r="I572" s="52">
        <f t="shared" si="285"/>
        <v>0</v>
      </c>
      <c r="J572" s="52">
        <f t="shared" si="285"/>
        <v>0</v>
      </c>
      <c r="K572" s="52">
        <f t="shared" si="285"/>
        <v>0</v>
      </c>
      <c r="L572" s="52">
        <f t="shared" si="285"/>
        <v>0</v>
      </c>
      <c r="M572" s="52">
        <f t="shared" si="285"/>
        <v>0</v>
      </c>
      <c r="N572" s="574">
        <f t="shared" si="285"/>
        <v>0</v>
      </c>
      <c r="O572" s="52">
        <f t="shared" si="285"/>
        <v>0</v>
      </c>
      <c r="P572" s="52">
        <f t="shared" si="285"/>
        <v>0</v>
      </c>
      <c r="Q572" s="52">
        <f t="shared" si="285"/>
        <v>0</v>
      </c>
      <c r="R572" s="52">
        <f t="shared" si="285"/>
        <v>0</v>
      </c>
      <c r="S572" s="52">
        <f t="shared" si="285"/>
        <v>0</v>
      </c>
      <c r="T572" s="52">
        <f t="shared" si="285"/>
        <v>0</v>
      </c>
      <c r="U572" s="52">
        <f t="shared" si="285"/>
        <v>0</v>
      </c>
      <c r="V572" s="574">
        <f t="shared" si="286"/>
        <v>0</v>
      </c>
      <c r="W572" s="52">
        <f t="shared" si="286"/>
        <v>0</v>
      </c>
      <c r="X572" s="52">
        <f t="shared" si="286"/>
        <v>0</v>
      </c>
      <c r="Y572" s="52">
        <f t="shared" si="286"/>
        <v>0</v>
      </c>
      <c r="Z572" s="52">
        <f t="shared" si="286"/>
        <v>0</v>
      </c>
      <c r="AA572" s="52">
        <f t="shared" si="286"/>
        <v>0</v>
      </c>
      <c r="AB572" s="53">
        <f t="shared" si="286"/>
        <v>0</v>
      </c>
      <c r="AC572" s="101">
        <f>(BD572-AF572)</f>
        <v>0</v>
      </c>
      <c r="AD572" s="101"/>
      <c r="AE572" s="102">
        <v>20</v>
      </c>
      <c r="AF572" s="332">
        <v>51.33</v>
      </c>
      <c r="AG572" s="332">
        <v>51.33</v>
      </c>
      <c r="AH572" s="332">
        <v>51.33</v>
      </c>
      <c r="AI572" s="332">
        <v>51.33</v>
      </c>
      <c r="AJ572" s="332">
        <v>51.33</v>
      </c>
      <c r="AK572" s="332">
        <v>51.33</v>
      </c>
      <c r="AL572" s="332">
        <v>51.33</v>
      </c>
      <c r="AM572" s="332">
        <v>51.33</v>
      </c>
      <c r="AN572" s="332">
        <v>51.33</v>
      </c>
      <c r="AO572" s="332">
        <v>51.33</v>
      </c>
      <c r="AP572" s="332">
        <v>51.33</v>
      </c>
      <c r="AQ572" s="332">
        <v>51.33</v>
      </c>
      <c r="AR572" s="332">
        <v>51.33</v>
      </c>
      <c r="AS572" s="332">
        <v>51.33</v>
      </c>
      <c r="AT572" s="332">
        <v>51.33</v>
      </c>
      <c r="AU572" s="332">
        <v>51.33</v>
      </c>
      <c r="AV572" s="332">
        <v>51.33</v>
      </c>
      <c r="AW572" s="332">
        <v>51.33</v>
      </c>
      <c r="AX572" s="332">
        <v>51.33</v>
      </c>
      <c r="AY572" s="332">
        <v>51.33</v>
      </c>
      <c r="AZ572" s="332">
        <v>51.33</v>
      </c>
      <c r="BA572" s="332">
        <v>51.33</v>
      </c>
      <c r="BB572" s="332">
        <v>51.33</v>
      </c>
      <c r="BC572" s="332">
        <v>51.33</v>
      </c>
      <c r="BD572" s="332">
        <v>51.33</v>
      </c>
      <c r="BE572" s="325"/>
      <c r="BF572" s="325"/>
      <c r="BG572" s="325"/>
      <c r="BH572" s="325"/>
      <c r="BI572" s="325"/>
      <c r="BJ572" s="325"/>
      <c r="BK572" s="325"/>
      <c r="BL572" s="325"/>
      <c r="BM572" s="325"/>
      <c r="BN572" s="325"/>
      <c r="BO572" s="325"/>
      <c r="BP572" s="325"/>
      <c r="BQ572" s="325"/>
      <c r="BR572" s="325"/>
      <c r="BS572" s="325"/>
      <c r="BT572" s="325"/>
      <c r="BU572" s="325"/>
      <c r="BV572" s="325"/>
      <c r="BW572" s="325"/>
      <c r="BX572" s="325"/>
      <c r="BY572" s="325"/>
      <c r="BZ572" s="325"/>
      <c r="CA572" s="325"/>
      <c r="CB572" s="325"/>
      <c r="CC572" s="325"/>
      <c r="CD572" s="325"/>
      <c r="CE572" s="361"/>
      <c r="CF572" s="361"/>
      <c r="CG572" s="361"/>
      <c r="CH572" s="361"/>
      <c r="CI572" s="361"/>
      <c r="CJ572" s="361"/>
      <c r="CK572" s="361"/>
      <c r="CL572" s="361"/>
      <c r="CM572" s="127"/>
      <c r="CN572" s="127"/>
    </row>
    <row r="573" spans="1:115" s="1" customFormat="1" ht="10.5" customHeight="1">
      <c r="A573" s="1560" t="s">
        <v>55</v>
      </c>
      <c r="B573" s="1561"/>
      <c r="C573" s="775"/>
      <c r="D573" s="1190" t="s">
        <v>116</v>
      </c>
      <c r="E573" s="107">
        <f t="shared" ref="E573:AB574" si="287">E528+E538+E548+E558+E533+E543+E553+E568+E563</f>
        <v>1.7887999999999999</v>
      </c>
      <c r="F573" s="107">
        <f t="shared" si="287"/>
        <v>1.6168</v>
      </c>
      <c r="G573" s="107">
        <f t="shared" si="287"/>
        <v>1.512</v>
      </c>
      <c r="H573" s="605">
        <f t="shared" si="287"/>
        <v>1.5167999999999999</v>
      </c>
      <c r="I573" s="107">
        <f t="shared" si="287"/>
        <v>1.6163999999999998</v>
      </c>
      <c r="J573" s="107">
        <f t="shared" si="287"/>
        <v>1.7408000000000001</v>
      </c>
      <c r="K573" s="107">
        <f t="shared" si="287"/>
        <v>1.9504000000000004</v>
      </c>
      <c r="L573" s="107">
        <f t="shared" si="287"/>
        <v>2.0820000000000003</v>
      </c>
      <c r="M573" s="107">
        <f t="shared" si="287"/>
        <v>2.1508000000000003</v>
      </c>
      <c r="N573" s="605">
        <f t="shared" si="287"/>
        <v>2.2991999999999999</v>
      </c>
      <c r="O573" s="107">
        <f t="shared" si="287"/>
        <v>2.4232</v>
      </c>
      <c r="P573" s="107">
        <f t="shared" si="287"/>
        <v>2.4923999999999999</v>
      </c>
      <c r="Q573" s="107">
        <f t="shared" si="287"/>
        <v>2.5832000000000002</v>
      </c>
      <c r="R573" s="107">
        <f t="shared" si="287"/>
        <v>2.6756000000000002</v>
      </c>
      <c r="S573" s="107">
        <f t="shared" si="287"/>
        <v>2.7312000000000003</v>
      </c>
      <c r="T573" s="107">
        <f t="shared" si="287"/>
        <v>2.8107999999999995</v>
      </c>
      <c r="U573" s="107">
        <f t="shared" si="287"/>
        <v>2.9180000000000001</v>
      </c>
      <c r="V573" s="605">
        <f t="shared" si="287"/>
        <v>3.028</v>
      </c>
      <c r="W573" s="107">
        <f t="shared" si="287"/>
        <v>3.1471999999999993</v>
      </c>
      <c r="X573" s="107">
        <f t="shared" si="287"/>
        <v>3.1251999999999995</v>
      </c>
      <c r="Y573" s="107">
        <f>Y528+Y538+Y548+Y558+Y533+Y543+Y553+Y568+Y563</f>
        <v>2.9627999999999997</v>
      </c>
      <c r="Z573" s="107">
        <f t="shared" si="287"/>
        <v>2.7572000000000001</v>
      </c>
      <c r="AA573" s="107">
        <f t="shared" si="287"/>
        <v>2.3203999999999998</v>
      </c>
      <c r="AB573" s="143">
        <f t="shared" si="287"/>
        <v>1.9867999999999997</v>
      </c>
      <c r="AC573" s="325"/>
      <c r="AD573" s="325"/>
      <c r="AE573" s="325"/>
      <c r="AF573" s="325"/>
      <c r="AG573" s="325"/>
      <c r="AH573" s="325"/>
      <c r="AI573" s="325"/>
      <c r="AJ573" s="325"/>
      <c r="AK573" s="325"/>
      <c r="AL573" s="325"/>
      <c r="AM573" s="325"/>
      <c r="AN573" s="325"/>
      <c r="AO573" s="325"/>
      <c r="AP573" s="325"/>
      <c r="AQ573" s="325"/>
      <c r="AR573" s="325"/>
      <c r="AS573" s="325"/>
      <c r="AT573" s="325"/>
      <c r="AU573" s="325"/>
      <c r="AV573" s="325"/>
      <c r="AW573" s="325"/>
      <c r="AX573" s="325"/>
      <c r="AY573" s="325"/>
      <c r="AZ573" s="325"/>
      <c r="BA573" s="325"/>
      <c r="BB573" s="325"/>
      <c r="BC573" s="325"/>
      <c r="BD573" s="325"/>
      <c r="BE573" s="325"/>
      <c r="BF573" s="325"/>
      <c r="BG573" s="332"/>
      <c r="BH573" s="325"/>
      <c r="BI573" s="325"/>
      <c r="BJ573" s="325"/>
      <c r="BK573" s="325"/>
      <c r="BL573" s="325"/>
      <c r="BM573" s="325"/>
      <c r="BN573" s="325"/>
      <c r="BO573" s="325"/>
      <c r="BP573" s="325"/>
      <c r="BQ573" s="325"/>
      <c r="BR573" s="325"/>
      <c r="BS573" s="325"/>
      <c r="BT573" s="325"/>
      <c r="BU573" s="325"/>
      <c r="BV573" s="325"/>
      <c r="BW573" s="325"/>
      <c r="BX573" s="325"/>
      <c r="BY573" s="325"/>
      <c r="BZ573" s="325"/>
      <c r="CA573" s="325"/>
      <c r="CB573" s="325"/>
      <c r="CC573" s="325"/>
      <c r="CD573" s="325"/>
      <c r="CE573" s="325"/>
      <c r="CF573" s="325"/>
      <c r="CG573" s="325"/>
      <c r="CH573" s="325"/>
      <c r="CI573" s="325"/>
      <c r="CJ573" s="325"/>
      <c r="CK573" s="325"/>
      <c r="CL573" s="325"/>
      <c r="CM573" s="162"/>
      <c r="CN573" s="162"/>
    </row>
    <row r="574" spans="1:115" s="1" customFormat="1" ht="10.5" customHeight="1" thickBot="1">
      <c r="A574" s="1562"/>
      <c r="B574" s="1563"/>
      <c r="C574" s="776"/>
      <c r="D574" s="236" t="s">
        <v>117</v>
      </c>
      <c r="E574" s="109">
        <f t="shared" si="287"/>
        <v>0.4556</v>
      </c>
      <c r="F574" s="109">
        <f t="shared" si="287"/>
        <v>0.4284</v>
      </c>
      <c r="G574" s="109">
        <f t="shared" si="287"/>
        <v>0.41200000000000009</v>
      </c>
      <c r="H574" s="610">
        <f t="shared" si="287"/>
        <v>0.39959999999999996</v>
      </c>
      <c r="I574" s="109">
        <f t="shared" si="287"/>
        <v>0.41520000000000001</v>
      </c>
      <c r="J574" s="109">
        <f t="shared" si="287"/>
        <v>0.42320000000000013</v>
      </c>
      <c r="K574" s="109">
        <f t="shared" si="287"/>
        <v>0.43280000000000002</v>
      </c>
      <c r="L574" s="109">
        <f t="shared" si="287"/>
        <v>0.48959999999999998</v>
      </c>
      <c r="M574" s="109">
        <f t="shared" si="287"/>
        <v>0.52240000000000009</v>
      </c>
      <c r="N574" s="610">
        <f t="shared" si="287"/>
        <v>0.5232</v>
      </c>
      <c r="O574" s="109">
        <f t="shared" si="287"/>
        <v>0.52200000000000002</v>
      </c>
      <c r="P574" s="109">
        <f t="shared" si="287"/>
        <v>0.53199999999999992</v>
      </c>
      <c r="Q574" s="109">
        <f t="shared" si="287"/>
        <v>0.54960000000000009</v>
      </c>
      <c r="R574" s="109">
        <f t="shared" si="287"/>
        <v>0.59039999999999992</v>
      </c>
      <c r="S574" s="109">
        <f t="shared" si="287"/>
        <v>0.61399999999999999</v>
      </c>
      <c r="T574" s="109">
        <f t="shared" si="287"/>
        <v>0.6</v>
      </c>
      <c r="U574" s="109">
        <f t="shared" si="287"/>
        <v>0.64040000000000008</v>
      </c>
      <c r="V574" s="610">
        <f t="shared" si="287"/>
        <v>0.58119999999999994</v>
      </c>
      <c r="W574" s="109">
        <f t="shared" si="287"/>
        <v>0.58679999999999999</v>
      </c>
      <c r="X574" s="109">
        <f t="shared" si="287"/>
        <v>0.61799999999999999</v>
      </c>
      <c r="Y574" s="109">
        <f t="shared" si="287"/>
        <v>0.60880000000000001</v>
      </c>
      <c r="Z574" s="109">
        <f t="shared" si="287"/>
        <v>0.55000000000000004</v>
      </c>
      <c r="AA574" s="109">
        <f t="shared" si="287"/>
        <v>0.51080000000000003</v>
      </c>
      <c r="AB574" s="144">
        <f t="shared" si="287"/>
        <v>0.48599999999999993</v>
      </c>
      <c r="AC574" s="325"/>
      <c r="AD574" s="325"/>
      <c r="AE574" s="325"/>
      <c r="AF574" s="325"/>
      <c r="AG574" s="325"/>
      <c r="AH574" s="325"/>
      <c r="AI574" s="325"/>
      <c r="AJ574" s="325"/>
      <c r="AK574" s="325"/>
      <c r="AL574" s="325"/>
      <c r="AM574" s="325"/>
      <c r="AN574" s="325"/>
      <c r="AO574" s="325"/>
      <c r="AP574" s="325"/>
      <c r="AQ574" s="325"/>
      <c r="AR574" s="325"/>
      <c r="AS574" s="325"/>
      <c r="AT574" s="325"/>
      <c r="AU574" s="325"/>
      <c r="AV574" s="325"/>
      <c r="AW574" s="325"/>
      <c r="AX574" s="325"/>
      <c r="AY574" s="325"/>
      <c r="AZ574" s="325"/>
      <c r="BA574" s="325"/>
      <c r="BB574" s="325"/>
      <c r="BC574" s="325"/>
      <c r="BD574" s="325"/>
      <c r="BE574" s="325"/>
      <c r="BF574" s="325"/>
      <c r="BG574" s="325"/>
      <c r="BH574" s="325"/>
      <c r="BI574" s="325"/>
      <c r="BJ574" s="325"/>
      <c r="BK574" s="325"/>
      <c r="BL574" s="325"/>
      <c r="BM574" s="325"/>
      <c r="BN574" s="325"/>
      <c r="BO574" s="325"/>
      <c r="BP574" s="325"/>
      <c r="BQ574" s="325"/>
      <c r="BR574" s="325"/>
      <c r="BS574" s="325"/>
      <c r="BT574" s="325"/>
      <c r="BU574" s="325"/>
      <c r="BV574" s="325"/>
      <c r="BW574" s="325"/>
      <c r="BX574" s="325"/>
      <c r="BY574" s="325"/>
      <c r="BZ574" s="325"/>
      <c r="CA574" s="325"/>
      <c r="CB574" s="325"/>
      <c r="CC574" s="325"/>
      <c r="CD574" s="325"/>
      <c r="CE574" s="325"/>
      <c r="CF574" s="325"/>
      <c r="CG574" s="325"/>
      <c r="CH574" s="325"/>
      <c r="CI574" s="325"/>
      <c r="CJ574" s="325"/>
      <c r="CK574" s="325"/>
      <c r="CL574" s="325"/>
      <c r="CM574" s="162"/>
      <c r="CN574" s="162"/>
    </row>
    <row r="575" spans="1:115" s="1012" customFormat="1" ht="10.5" customHeight="1">
      <c r="A575" s="1547" t="s">
        <v>546</v>
      </c>
      <c r="B575" s="1548"/>
      <c r="C575" s="759"/>
      <c r="D575" s="1464" t="s">
        <v>543</v>
      </c>
      <c r="E575" s="54">
        <f t="shared" ref="E575:AB576" si="288">(((E518+E523)-E573)/(E518+E523))*100</f>
        <v>1.2476537484818349</v>
      </c>
      <c r="F575" s="54">
        <f t="shared" si="288"/>
        <v>0.74892572130141122</v>
      </c>
      <c r="G575" s="55">
        <f t="shared" si="288"/>
        <v>0.67008277493100554</v>
      </c>
      <c r="H575" s="587">
        <f t="shared" si="288"/>
        <v>3.9541320680106365E-2</v>
      </c>
      <c r="I575" s="54">
        <f t="shared" si="288"/>
        <v>7.4183976261133155E-2</v>
      </c>
      <c r="J575" s="54">
        <f t="shared" si="288"/>
        <v>0.46883933676386419</v>
      </c>
      <c r="K575" s="54">
        <f t="shared" si="288"/>
        <v>0.46948356807511094</v>
      </c>
      <c r="L575" s="54">
        <f t="shared" si="288"/>
        <v>0.74370709382149192</v>
      </c>
      <c r="M575" s="54">
        <f t="shared" si="288"/>
        <v>-0.29845178138407868</v>
      </c>
      <c r="N575" s="587">
        <f t="shared" si="288"/>
        <v>0.33810143042912999</v>
      </c>
      <c r="O575" s="54">
        <f t="shared" si="288"/>
        <v>0.32905561039815756</v>
      </c>
      <c r="P575" s="54">
        <f t="shared" si="288"/>
        <v>0.59822924144532674</v>
      </c>
      <c r="Q575" s="54">
        <f t="shared" si="288"/>
        <v>0.89011663597297674</v>
      </c>
      <c r="R575" s="54">
        <f t="shared" si="288"/>
        <v>8.2156994547754048E-2</v>
      </c>
      <c r="S575" s="54">
        <f t="shared" si="288"/>
        <v>0.10972130787797782</v>
      </c>
      <c r="T575" s="54">
        <f t="shared" si="288"/>
        <v>0.36863745923722635</v>
      </c>
      <c r="U575" s="54">
        <f t="shared" si="288"/>
        <v>0.95044127630684261</v>
      </c>
      <c r="V575" s="587">
        <f t="shared" si="288"/>
        <v>0.42094185740594325</v>
      </c>
      <c r="W575" s="54">
        <f t="shared" si="288"/>
        <v>0.48694112439135417</v>
      </c>
      <c r="X575" s="54">
        <f t="shared" si="288"/>
        <v>0.84396218034139792</v>
      </c>
      <c r="Y575" s="54">
        <f t="shared" si="288"/>
        <v>0.76366559485531071</v>
      </c>
      <c r="Z575" s="54">
        <f t="shared" si="288"/>
        <v>0.42614662332972308</v>
      </c>
      <c r="AA575" s="54">
        <f t="shared" si="288"/>
        <v>1.5193956370426982</v>
      </c>
      <c r="AB575" s="56">
        <f t="shared" si="288"/>
        <v>0.8285913946291501</v>
      </c>
      <c r="AC575" s="355"/>
      <c r="AD575" s="325"/>
      <c r="AE575" s="325"/>
      <c r="AF575" s="325"/>
      <c r="AG575" s="325"/>
      <c r="AH575" s="325"/>
      <c r="AI575" s="325"/>
      <c r="AJ575" s="325"/>
      <c r="AK575" s="325"/>
      <c r="AL575" s="325"/>
      <c r="AM575" s="325"/>
      <c r="AN575" s="325"/>
      <c r="AO575" s="325"/>
      <c r="AP575" s="325"/>
      <c r="AQ575" s="325"/>
      <c r="AR575" s="325"/>
      <c r="AS575" s="325"/>
      <c r="AT575" s="325"/>
      <c r="AU575" s="325"/>
      <c r="AV575" s="325"/>
      <c r="AW575" s="325"/>
      <c r="AX575" s="325"/>
      <c r="AY575" s="325"/>
      <c r="AZ575" s="325"/>
      <c r="BA575" s="325"/>
      <c r="BB575" s="325"/>
      <c r="BC575" s="325"/>
      <c r="BD575" s="325"/>
      <c r="BE575" s="325"/>
      <c r="BF575" s="325"/>
      <c r="BG575" s="325"/>
      <c r="BH575" s="325"/>
      <c r="BI575" s="325"/>
      <c r="BJ575" s="325"/>
      <c r="BK575" s="325"/>
      <c r="BL575" s="325"/>
      <c r="BM575" s="325"/>
      <c r="BN575" s="325"/>
      <c r="BO575" s="325"/>
      <c r="BP575" s="325"/>
      <c r="BQ575" s="325"/>
      <c r="BR575" s="325"/>
      <c r="BS575" s="325"/>
      <c r="BT575" s="325"/>
      <c r="BU575" s="325"/>
      <c r="BV575" s="325"/>
      <c r="BW575" s="325"/>
      <c r="BX575" s="325"/>
      <c r="BY575" s="325"/>
      <c r="BZ575" s="325"/>
      <c r="CA575" s="325"/>
      <c r="CB575" s="325"/>
      <c r="CC575" s="325"/>
      <c r="CD575" s="325"/>
      <c r="CE575" s="325"/>
      <c r="CF575" s="325"/>
      <c r="CG575" s="325"/>
      <c r="CH575" s="325"/>
      <c r="CI575" s="325"/>
      <c r="CJ575" s="325"/>
      <c r="CK575" s="325"/>
      <c r="CL575" s="325"/>
      <c r="CM575" s="162"/>
      <c r="CN575" s="162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001"/>
      <c r="DE575" s="1001"/>
      <c r="DF575" s="1001"/>
      <c r="DG575" s="1001"/>
      <c r="DH575" s="1001"/>
      <c r="DI575" s="1001"/>
      <c r="DJ575" s="1001"/>
      <c r="DK575" s="1001"/>
    </row>
    <row r="576" spans="1:115" s="27" customFormat="1" ht="10.5" customHeight="1" thickBot="1">
      <c r="A576" s="1549"/>
      <c r="B576" s="1550"/>
      <c r="C576" s="793"/>
      <c r="D576" s="357" t="s">
        <v>544</v>
      </c>
      <c r="E576" s="113">
        <f t="shared" si="288"/>
        <v>5.6728778467908967</v>
      </c>
      <c r="F576" s="113">
        <f t="shared" si="288"/>
        <v>7.3929961089494176</v>
      </c>
      <c r="G576" s="113">
        <f t="shared" si="288"/>
        <v>8.0767514502454141</v>
      </c>
      <c r="H576" s="951">
        <f t="shared" si="288"/>
        <v>8.0110497237569174</v>
      </c>
      <c r="I576" s="113">
        <f t="shared" si="288"/>
        <v>4.683195592286495</v>
      </c>
      <c r="J576" s="113">
        <f t="shared" si="288"/>
        <v>4.166666666666635</v>
      </c>
      <c r="K576" s="113">
        <f t="shared" si="288"/>
        <v>8.1104033970275928</v>
      </c>
      <c r="L576" s="113">
        <f t="shared" si="288"/>
        <v>4.7841306884480765</v>
      </c>
      <c r="M576" s="113">
        <f t="shared" si="288"/>
        <v>2.3916292974588793</v>
      </c>
      <c r="N576" s="951">
        <f t="shared" si="288"/>
        <v>2.5698324022346233</v>
      </c>
      <c r="O576" s="113">
        <f t="shared" si="288"/>
        <v>5.0218340611353449</v>
      </c>
      <c r="P576" s="113">
        <f t="shared" si="288"/>
        <v>5.7739992915338423</v>
      </c>
      <c r="Q576" s="113">
        <f t="shared" si="288"/>
        <v>5.3719008264462449</v>
      </c>
      <c r="R576" s="113">
        <f t="shared" si="288"/>
        <v>3.8123167155425186</v>
      </c>
      <c r="S576" s="113">
        <f t="shared" si="288"/>
        <v>2.4467747060692848</v>
      </c>
      <c r="T576" s="113">
        <f t="shared" si="288"/>
        <v>6.8901303538175194</v>
      </c>
      <c r="U576" s="113">
        <f t="shared" si="288"/>
        <v>3.8438438438438207</v>
      </c>
      <c r="V576" s="951">
        <f t="shared" si="288"/>
        <v>8.0961416824794643</v>
      </c>
      <c r="W576" s="113">
        <f t="shared" si="288"/>
        <v>3.3596837944664162</v>
      </c>
      <c r="X576" s="113">
        <f t="shared" si="288"/>
        <v>-1.8793273986152266</v>
      </c>
      <c r="Y576" s="113">
        <f t="shared" si="288"/>
        <v>-3.7491479209270659</v>
      </c>
      <c r="Z576" s="113">
        <f t="shared" si="288"/>
        <v>4.7124047124047124</v>
      </c>
      <c r="AA576" s="113">
        <f t="shared" si="288"/>
        <v>6.137449467107678</v>
      </c>
      <c r="AB576" s="115">
        <f t="shared" si="288"/>
        <v>4.0284360189573523</v>
      </c>
      <c r="AC576" s="355"/>
      <c r="AD576" s="325"/>
      <c r="AE576" s="325"/>
      <c r="AF576" s="325"/>
      <c r="AG576" s="325"/>
      <c r="AH576" s="325"/>
      <c r="AI576" s="325"/>
      <c r="AJ576" s="325"/>
      <c r="AK576" s="325"/>
      <c r="AL576" s="325"/>
      <c r="AM576" s="325"/>
      <c r="AN576" s="325"/>
      <c r="AO576" s="325"/>
      <c r="AP576" s="325"/>
      <c r="AQ576" s="325"/>
      <c r="AR576" s="325"/>
      <c r="AS576" s="325"/>
      <c r="AT576" s="325"/>
      <c r="AU576" s="325"/>
      <c r="AV576" s="325"/>
      <c r="AW576" s="325"/>
      <c r="AX576" s="325"/>
      <c r="AY576" s="325"/>
      <c r="AZ576" s="325"/>
      <c r="BA576" s="325"/>
      <c r="BB576" s="325"/>
      <c r="BC576" s="325"/>
      <c r="BD576" s="325"/>
      <c r="BE576" s="325"/>
      <c r="BF576" s="325"/>
      <c r="BG576" s="325"/>
      <c r="BH576" s="325"/>
      <c r="BI576" s="325"/>
      <c r="BJ576" s="325"/>
      <c r="BK576" s="325"/>
      <c r="BL576" s="325"/>
      <c r="BM576" s="325"/>
      <c r="BN576" s="325"/>
      <c r="BO576" s="325"/>
      <c r="BP576" s="325"/>
      <c r="BQ576" s="325"/>
      <c r="BR576" s="325"/>
      <c r="BS576" s="325"/>
      <c r="BT576" s="325"/>
      <c r="BU576" s="325"/>
      <c r="BV576" s="325"/>
      <c r="BW576" s="325"/>
      <c r="BX576" s="325"/>
      <c r="BY576" s="325"/>
      <c r="BZ576" s="325"/>
      <c r="CA576" s="325"/>
      <c r="CB576" s="325"/>
      <c r="CC576" s="325"/>
      <c r="CD576" s="325"/>
      <c r="CE576" s="325"/>
      <c r="CF576" s="325"/>
      <c r="CG576" s="325"/>
      <c r="CH576" s="325"/>
      <c r="CI576" s="325"/>
      <c r="CJ576" s="325"/>
      <c r="CK576" s="325"/>
      <c r="CL576" s="325"/>
      <c r="CM576" s="162"/>
      <c r="CN576" s="162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2"/>
      <c r="DE576" s="2"/>
      <c r="DF576" s="2"/>
      <c r="DG576" s="2"/>
      <c r="DH576" s="2"/>
      <c r="DI576" s="2"/>
      <c r="DJ576" s="2"/>
      <c r="DK576" s="2"/>
    </row>
    <row r="577" spans="1:107" s="5" customFormat="1" ht="10.5" customHeight="1">
      <c r="A577" s="1564" t="s">
        <v>0</v>
      </c>
      <c r="B577" s="1565"/>
      <c r="C577" s="761"/>
      <c r="D577" s="35" t="s">
        <v>116</v>
      </c>
      <c r="E577" s="117">
        <f t="shared" ref="E577:AB577" si="289">E518+E523-E573</f>
        <v>2.2599999999999953E-2</v>
      </c>
      <c r="F577" s="117">
        <f t="shared" si="289"/>
        <v>1.2199999999999989E-2</v>
      </c>
      <c r="G577" s="117">
        <f t="shared" si="289"/>
        <v>1.0199999999999765E-2</v>
      </c>
      <c r="H577" s="589">
        <f t="shared" si="289"/>
        <v>5.9999999999993392E-4</v>
      </c>
      <c r="I577" s="117">
        <f t="shared" si="289"/>
        <v>1.2000000000000899E-3</v>
      </c>
      <c r="J577" s="117">
        <f t="shared" si="289"/>
        <v>8.1999999999999851E-3</v>
      </c>
      <c r="K577" s="117">
        <f t="shared" si="289"/>
        <v>9.1999999999998749E-3</v>
      </c>
      <c r="L577" s="117">
        <f t="shared" si="289"/>
        <v>1.5599999999999614E-2</v>
      </c>
      <c r="M577" s="117">
        <f t="shared" si="289"/>
        <v>-6.4000000000001833E-3</v>
      </c>
      <c r="N577" s="589">
        <f t="shared" si="289"/>
        <v>7.8000000000000291E-3</v>
      </c>
      <c r="O577" s="117">
        <f t="shared" si="289"/>
        <v>8.0000000000000071E-3</v>
      </c>
      <c r="P577" s="117">
        <f t="shared" si="289"/>
        <v>1.5000000000000124E-2</v>
      </c>
      <c r="Q577" s="117">
        <f t="shared" si="289"/>
        <v>2.3199999999999665E-2</v>
      </c>
      <c r="R577" s="117">
        <f t="shared" si="289"/>
        <v>2.1999999999997577E-3</v>
      </c>
      <c r="S577" s="117">
        <f t="shared" si="289"/>
        <v>2.9999999999996696E-3</v>
      </c>
      <c r="T577" s="117">
        <f t="shared" si="289"/>
        <v>1.0400000000000631E-2</v>
      </c>
      <c r="U577" s="117">
        <f t="shared" si="289"/>
        <v>2.7999999999999581E-2</v>
      </c>
      <c r="V577" s="589">
        <f t="shared" si="289"/>
        <v>1.2799999999999923E-2</v>
      </c>
      <c r="W577" s="117">
        <f t="shared" si="289"/>
        <v>1.5400000000000968E-2</v>
      </c>
      <c r="X577" s="117">
        <f t="shared" si="289"/>
        <v>2.6600000000000179E-2</v>
      </c>
      <c r="Y577" s="117">
        <f t="shared" si="289"/>
        <v>2.2800000000000153E-2</v>
      </c>
      <c r="Z577" s="117">
        <f t="shared" si="289"/>
        <v>1.1800000000000033E-2</v>
      </c>
      <c r="AA577" s="117">
        <f t="shared" si="289"/>
        <v>3.5800000000000054E-2</v>
      </c>
      <c r="AB577" s="118">
        <f t="shared" si="289"/>
        <v>1.6600000000000392E-2</v>
      </c>
      <c r="AC577" s="361"/>
      <c r="AD577" s="361"/>
      <c r="AE577" s="361"/>
      <c r="AF577" s="361"/>
      <c r="AG577" s="361"/>
      <c r="AH577" s="361"/>
      <c r="AI577" s="361"/>
      <c r="AJ577" s="361"/>
      <c r="AK577" s="361"/>
      <c r="AL577" s="361"/>
      <c r="AM577" s="361"/>
      <c r="AN577" s="361"/>
      <c r="AO577" s="361"/>
      <c r="AP577" s="361"/>
      <c r="AQ577" s="361"/>
      <c r="AR577" s="361"/>
      <c r="AS577" s="361"/>
      <c r="AT577" s="361"/>
      <c r="AU577" s="361"/>
      <c r="AV577" s="361"/>
      <c r="AW577" s="361"/>
      <c r="AX577" s="361"/>
      <c r="AY577" s="361"/>
      <c r="AZ577" s="361"/>
      <c r="BA577" s="361"/>
      <c r="BB577" s="361"/>
      <c r="BC577" s="361"/>
      <c r="BD577" s="361"/>
      <c r="BE577" s="361"/>
      <c r="BF577" s="361"/>
      <c r="BG577" s="325"/>
      <c r="BH577" s="361"/>
      <c r="BI577" s="361"/>
      <c r="BJ577" s="361"/>
      <c r="BK577" s="361"/>
      <c r="BL577" s="361"/>
      <c r="BM577" s="361"/>
      <c r="BN577" s="361"/>
      <c r="BO577" s="361"/>
      <c r="BP577" s="361"/>
      <c r="BQ577" s="361"/>
      <c r="BR577" s="361"/>
      <c r="BS577" s="361"/>
      <c r="BT577" s="361"/>
      <c r="BU577" s="361"/>
      <c r="BV577" s="361"/>
      <c r="BW577" s="361"/>
      <c r="BX577" s="361"/>
      <c r="BY577" s="361"/>
      <c r="BZ577" s="361"/>
      <c r="CA577" s="361"/>
      <c r="CB577" s="361"/>
      <c r="CC577" s="361"/>
      <c r="CD577" s="361"/>
      <c r="CE577" s="361"/>
      <c r="CF577" s="361"/>
      <c r="CG577" s="361"/>
      <c r="CH577" s="361"/>
      <c r="CI577" s="361"/>
      <c r="CJ577" s="361"/>
      <c r="CK577" s="361"/>
      <c r="CL577" s="361"/>
      <c r="CM577" s="127"/>
      <c r="CN577" s="127"/>
    </row>
    <row r="578" spans="1:107" s="5" customFormat="1" ht="10.5" customHeight="1" thickBot="1">
      <c r="A578" s="1566"/>
      <c r="B578" s="1567"/>
      <c r="C578" s="762"/>
      <c r="D578" s="37" t="s">
        <v>117</v>
      </c>
      <c r="E578" s="121">
        <f t="shared" ref="E578:AB578" si="290">E519+E524-E574</f>
        <v>2.7400000000000035E-2</v>
      </c>
      <c r="F578" s="121">
        <f t="shared" si="290"/>
        <v>3.4200000000000008E-2</v>
      </c>
      <c r="G578" s="121">
        <f t="shared" si="290"/>
        <v>3.6199999999999954E-2</v>
      </c>
      <c r="H578" s="850">
        <f t="shared" si="290"/>
        <v>3.4800000000000053E-2</v>
      </c>
      <c r="I578" s="121">
        <f t="shared" si="290"/>
        <v>2.0399999999999974E-2</v>
      </c>
      <c r="J578" s="121">
        <f t="shared" si="290"/>
        <v>1.8399999999999861E-2</v>
      </c>
      <c r="K578" s="121">
        <f t="shared" si="290"/>
        <v>3.8199999999999956E-2</v>
      </c>
      <c r="L578" s="121">
        <f t="shared" si="290"/>
        <v>2.4600000000000011E-2</v>
      </c>
      <c r="M578" s="121">
        <f t="shared" si="290"/>
        <v>1.2799999999999923E-2</v>
      </c>
      <c r="N578" s="850">
        <f t="shared" si="290"/>
        <v>1.3799999999999923E-2</v>
      </c>
      <c r="O578" s="121">
        <f t="shared" si="290"/>
        <v>2.7599999999999847E-2</v>
      </c>
      <c r="P578" s="121">
        <f t="shared" si="290"/>
        <v>3.2600000000000073E-2</v>
      </c>
      <c r="Q578" s="121">
        <f t="shared" si="290"/>
        <v>3.1199999999999783E-2</v>
      </c>
      <c r="R578" s="121">
        <f t="shared" si="290"/>
        <v>2.3399999999999976E-2</v>
      </c>
      <c r="S578" s="121">
        <f t="shared" si="290"/>
        <v>1.540000000000008E-2</v>
      </c>
      <c r="T578" s="121">
        <f t="shared" si="290"/>
        <v>4.4400000000000106E-2</v>
      </c>
      <c r="U578" s="121">
        <f t="shared" si="290"/>
        <v>2.5599999999999845E-2</v>
      </c>
      <c r="V578" s="850">
        <f t="shared" si="290"/>
        <v>5.1200000000000134E-2</v>
      </c>
      <c r="W578" s="121">
        <f t="shared" si="290"/>
        <v>2.0400000000000085E-2</v>
      </c>
      <c r="X578" s="121">
        <f t="shared" si="290"/>
        <v>-1.1399999999999966E-2</v>
      </c>
      <c r="Y578" s="121">
        <f t="shared" si="290"/>
        <v>-2.200000000000002E-2</v>
      </c>
      <c r="Z578" s="121">
        <f t="shared" si="290"/>
        <v>2.7200000000000002E-2</v>
      </c>
      <c r="AA578" s="121">
        <f t="shared" si="290"/>
        <v>3.3399999999999985E-2</v>
      </c>
      <c r="AB578" s="122">
        <f t="shared" si="290"/>
        <v>2.0400000000000029E-2</v>
      </c>
      <c r="AC578" s="361"/>
      <c r="AD578" s="361"/>
      <c r="AE578" s="361"/>
      <c r="AF578" s="361"/>
      <c r="AG578" s="361"/>
      <c r="AH578" s="361"/>
      <c r="AI578" s="361"/>
      <c r="AJ578" s="361"/>
      <c r="AK578" s="361"/>
      <c r="AL578" s="361"/>
      <c r="AM578" s="361"/>
      <c r="AN578" s="361"/>
      <c r="AO578" s="361"/>
      <c r="AP578" s="361"/>
      <c r="AQ578" s="361"/>
      <c r="AR578" s="361"/>
      <c r="AS578" s="361"/>
      <c r="AT578" s="361"/>
      <c r="AU578" s="361"/>
      <c r="AV578" s="361"/>
      <c r="AW578" s="361"/>
      <c r="AX578" s="361"/>
      <c r="AY578" s="361"/>
      <c r="AZ578" s="361"/>
      <c r="BA578" s="361"/>
      <c r="BB578" s="361"/>
      <c r="BC578" s="361"/>
      <c r="BD578" s="361"/>
      <c r="BE578" s="361"/>
      <c r="BF578" s="361"/>
      <c r="BG578" s="361"/>
      <c r="BH578" s="361"/>
      <c r="BI578" s="361"/>
      <c r="BJ578" s="361"/>
      <c r="BK578" s="361"/>
      <c r="BL578" s="361"/>
      <c r="BM578" s="361"/>
      <c r="BN578" s="361"/>
      <c r="BO578" s="361"/>
      <c r="BP578" s="361"/>
      <c r="BQ578" s="361"/>
      <c r="BR578" s="361"/>
      <c r="BS578" s="361"/>
      <c r="BT578" s="361"/>
      <c r="BU578" s="361"/>
      <c r="BV578" s="361"/>
      <c r="BW578" s="361"/>
      <c r="BX578" s="361"/>
      <c r="BY578" s="361"/>
      <c r="BZ578" s="361"/>
      <c r="CA578" s="361"/>
      <c r="CB578" s="361"/>
      <c r="CC578" s="361"/>
      <c r="CD578" s="361"/>
      <c r="CE578" s="361"/>
      <c r="CF578" s="361"/>
      <c r="CG578" s="361"/>
      <c r="CH578" s="361"/>
      <c r="CI578" s="361"/>
      <c r="CJ578" s="361"/>
      <c r="CK578" s="361"/>
      <c r="CL578" s="361"/>
      <c r="CM578" s="127"/>
      <c r="CN578" s="127"/>
    </row>
    <row r="579" spans="1:107" s="7" customFormat="1" ht="29.25" customHeight="1" thickBot="1">
      <c r="A579" s="484"/>
      <c r="B579" s="448" t="s">
        <v>558</v>
      </c>
      <c r="C579" s="828" t="s">
        <v>536</v>
      </c>
      <c r="D579" s="829"/>
      <c r="E579" s="119"/>
      <c r="F579" s="119"/>
      <c r="G579" s="119" t="s">
        <v>521</v>
      </c>
      <c r="H579" s="448">
        <f>H528+H533+H538+H543+H548+H553+H558+H563+H568</f>
        <v>1.5167999999999997</v>
      </c>
      <c r="I579" s="464"/>
      <c r="J579" s="123"/>
      <c r="K579" s="123"/>
      <c r="L579" s="123"/>
      <c r="M579" s="123"/>
      <c r="N579" s="448">
        <f>N528+N533+N538+N543+N548+N553+N558+N563+N568</f>
        <v>2.2991999999999999</v>
      </c>
      <c r="O579" s="464"/>
      <c r="P579" s="123"/>
      <c r="Q579" s="123"/>
      <c r="R579" s="123"/>
      <c r="S579" s="123"/>
      <c r="T579" s="123"/>
      <c r="U579" s="123"/>
      <c r="V579" s="448">
        <f>V528+V533+V538+V543+V548+V553+V558+V563+V568</f>
        <v>3.0279999999999996</v>
      </c>
      <c r="W579" s="464"/>
      <c r="X579" s="123"/>
      <c r="Y579" s="448">
        <f>Y528+Y533+Y538+Y543+Y548+Y553+Y558+Y563+Y568</f>
        <v>2.9628000000000001</v>
      </c>
      <c r="Z579" s="464"/>
      <c r="AA579" s="119"/>
      <c r="AB579" s="119"/>
      <c r="AC579" s="346"/>
      <c r="AD579" s="346"/>
      <c r="AE579" s="346"/>
      <c r="AF579" s="346"/>
      <c r="AG579" s="346"/>
      <c r="AH579" s="346"/>
      <c r="AI579" s="346"/>
      <c r="AJ579" s="346"/>
      <c r="AK579" s="346"/>
      <c r="AL579" s="346"/>
      <c r="AM579" s="346"/>
      <c r="AN579" s="346"/>
      <c r="AO579" s="346"/>
      <c r="AP579" s="346"/>
      <c r="AQ579" s="346"/>
      <c r="AR579" s="346"/>
      <c r="AS579" s="346"/>
      <c r="AT579" s="346"/>
      <c r="AU579" s="346"/>
      <c r="AV579" s="346"/>
      <c r="AW579" s="346"/>
      <c r="AX579" s="346"/>
      <c r="AY579" s="346"/>
      <c r="AZ579" s="346"/>
      <c r="BA579" s="346"/>
      <c r="BB579" s="346"/>
      <c r="BC579" s="346"/>
      <c r="BD579" s="346"/>
      <c r="BE579" s="346"/>
      <c r="BF579" s="346"/>
      <c r="BG579" s="361"/>
      <c r="BH579" s="346"/>
      <c r="BI579" s="346"/>
      <c r="BJ579" s="346"/>
      <c r="BK579" s="346"/>
      <c r="BL579" s="346"/>
      <c r="BM579" s="346"/>
      <c r="BN579" s="346"/>
      <c r="BO579" s="346"/>
      <c r="BP579" s="346"/>
      <c r="BQ579" s="346"/>
      <c r="BR579" s="346"/>
      <c r="BS579" s="346"/>
      <c r="BT579" s="346"/>
      <c r="BU579" s="346"/>
      <c r="BV579" s="346"/>
      <c r="BW579" s="346"/>
      <c r="BX579" s="346"/>
      <c r="BY579" s="346"/>
      <c r="BZ579" s="346"/>
      <c r="CA579" s="346"/>
      <c r="CB579" s="346"/>
      <c r="CC579" s="346"/>
      <c r="CD579" s="346"/>
      <c r="CE579" s="346"/>
      <c r="CF579" s="346"/>
      <c r="CG579" s="346"/>
      <c r="CH579" s="346"/>
      <c r="CI579" s="346"/>
      <c r="CJ579" s="346"/>
      <c r="CK579" s="346"/>
      <c r="CL579" s="346"/>
      <c r="CM579" s="119"/>
      <c r="CN579" s="119"/>
    </row>
    <row r="580" spans="1:107" s="2" customFormat="1" ht="28.5" customHeight="1" thickBot="1">
      <c r="A580" s="391" t="s">
        <v>44</v>
      </c>
      <c r="B580" s="30" t="s">
        <v>91</v>
      </c>
      <c r="C580" s="30" t="s">
        <v>575</v>
      </c>
      <c r="D580" s="30" t="s">
        <v>39</v>
      </c>
      <c r="E580" s="1532" t="s">
        <v>40</v>
      </c>
      <c r="F580" s="1533"/>
      <c r="G580" s="1533"/>
      <c r="H580" s="1533"/>
      <c r="I580" s="1533"/>
      <c r="J580" s="1533"/>
      <c r="K580" s="1533"/>
      <c r="L580" s="1533"/>
      <c r="M580" s="1533"/>
      <c r="N580" s="1533"/>
      <c r="O580" s="1533"/>
      <c r="P580" s="1533"/>
      <c r="Q580" s="1533"/>
      <c r="R580" s="1533"/>
      <c r="S580" s="1533"/>
      <c r="T580" s="1533"/>
      <c r="U580" s="1533"/>
      <c r="V580" s="1533"/>
      <c r="W580" s="1533"/>
      <c r="X580" s="1533"/>
      <c r="Y580" s="1533"/>
      <c r="Z580" s="1533"/>
      <c r="AA580" s="1533"/>
      <c r="AB580" s="1534"/>
      <c r="AC580" s="325"/>
      <c r="AD580" s="325"/>
      <c r="AE580" s="325"/>
      <c r="AF580" s="325"/>
      <c r="AG580" s="325"/>
      <c r="AH580" s="325"/>
      <c r="AI580" s="325"/>
      <c r="AJ580" s="325"/>
      <c r="AK580" s="325"/>
      <c r="AL580" s="325"/>
      <c r="AM580" s="325"/>
      <c r="AN580" s="325"/>
      <c r="AO580" s="325"/>
      <c r="AP580" s="325"/>
      <c r="AQ580" s="325"/>
      <c r="AR580" s="325"/>
      <c r="AS580" s="325"/>
      <c r="AT580" s="325"/>
      <c r="AU580" s="325"/>
      <c r="AV580" s="325"/>
      <c r="AW580" s="325"/>
      <c r="AX580" s="325"/>
      <c r="AY580" s="325"/>
      <c r="AZ580" s="325"/>
      <c r="BA580" s="325"/>
      <c r="BB580" s="325"/>
      <c r="BC580" s="325"/>
      <c r="BD580" s="325"/>
      <c r="BE580" s="325"/>
      <c r="BF580" s="325"/>
      <c r="BG580" s="332"/>
      <c r="BH580" s="325"/>
      <c r="BI580" s="325"/>
      <c r="BJ580" s="325"/>
      <c r="BK580" s="325"/>
      <c r="BL580" s="325"/>
      <c r="BM580" s="325"/>
      <c r="BN580" s="325"/>
      <c r="BO580" s="325"/>
      <c r="BP580" s="325"/>
      <c r="BQ580" s="325"/>
      <c r="BR580" s="325"/>
      <c r="BS580" s="325"/>
      <c r="BT580" s="325"/>
      <c r="BU580" s="325"/>
      <c r="BV580" s="325"/>
      <c r="BW580" s="325"/>
      <c r="BX580" s="325"/>
      <c r="BY580" s="325"/>
      <c r="BZ580" s="325"/>
      <c r="CA580" s="325"/>
      <c r="CB580" s="325"/>
      <c r="CC580" s="325"/>
      <c r="CD580" s="325"/>
      <c r="CE580" s="325"/>
      <c r="CF580" s="325"/>
      <c r="CG580" s="325"/>
      <c r="CH580" s="325"/>
      <c r="CI580" s="325"/>
      <c r="CJ580" s="325"/>
      <c r="CK580" s="325"/>
      <c r="CL580" s="325"/>
      <c r="CM580" s="162"/>
      <c r="CN580" s="162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</row>
    <row r="581" spans="1:107" s="2" customFormat="1" ht="10.5" customHeight="1" thickBot="1">
      <c r="A581" s="1527" t="s">
        <v>913</v>
      </c>
      <c r="B581" s="1528"/>
      <c r="C581" s="830"/>
      <c r="D581" s="809"/>
      <c r="E581" s="151">
        <v>1</v>
      </c>
      <c r="F581" s="151">
        <v>2</v>
      </c>
      <c r="G581" s="151">
        <v>3</v>
      </c>
      <c r="H581" s="591">
        <v>4</v>
      </c>
      <c r="I581" s="151">
        <v>5</v>
      </c>
      <c r="J581" s="151">
        <v>6</v>
      </c>
      <c r="K581" s="151">
        <v>7</v>
      </c>
      <c r="L581" s="151">
        <v>8</v>
      </c>
      <c r="M581" s="151">
        <v>9</v>
      </c>
      <c r="N581" s="591">
        <v>10</v>
      </c>
      <c r="O581" s="151">
        <v>11</v>
      </c>
      <c r="P581" s="151">
        <v>12</v>
      </c>
      <c r="Q581" s="151">
        <v>13</v>
      </c>
      <c r="R581" s="151">
        <v>14</v>
      </c>
      <c r="S581" s="151">
        <v>15</v>
      </c>
      <c r="T581" s="151">
        <v>16</v>
      </c>
      <c r="U581" s="151">
        <v>17</v>
      </c>
      <c r="V581" s="591">
        <v>18</v>
      </c>
      <c r="W581" s="151">
        <v>19</v>
      </c>
      <c r="X581" s="151">
        <v>20</v>
      </c>
      <c r="Y581" s="151">
        <v>21</v>
      </c>
      <c r="Z581" s="151">
        <v>22</v>
      </c>
      <c r="AA581" s="151">
        <v>23</v>
      </c>
      <c r="AB581" s="153">
        <v>24</v>
      </c>
      <c r="AC581" s="325"/>
      <c r="AD581" s="325"/>
      <c r="AE581" s="325"/>
      <c r="AF581" s="325"/>
      <c r="AG581" s="325"/>
      <c r="AH581" s="325"/>
      <c r="AI581" s="325"/>
      <c r="AJ581" s="325"/>
      <c r="AK581" s="325"/>
      <c r="AL581" s="325"/>
      <c r="AM581" s="325"/>
      <c r="AN581" s="325"/>
      <c r="AO581" s="325"/>
      <c r="AP581" s="325"/>
      <c r="AQ581" s="325"/>
      <c r="AR581" s="325"/>
      <c r="AS581" s="325"/>
      <c r="AT581" s="325"/>
      <c r="AU581" s="325"/>
      <c r="AV581" s="325"/>
      <c r="AW581" s="325"/>
      <c r="AX581" s="325"/>
      <c r="AY581" s="325"/>
      <c r="AZ581" s="325"/>
      <c r="BA581" s="325"/>
      <c r="BB581" s="325"/>
      <c r="BC581" s="325"/>
      <c r="BD581" s="325"/>
      <c r="BE581" s="325"/>
      <c r="BF581" s="325"/>
      <c r="BG581" s="346"/>
      <c r="BH581" s="325"/>
      <c r="BI581" s="325"/>
      <c r="BJ581" s="325"/>
      <c r="BK581" s="325"/>
      <c r="BL581" s="325"/>
      <c r="BM581" s="325"/>
      <c r="BN581" s="325"/>
      <c r="BO581" s="325"/>
      <c r="BP581" s="325"/>
      <c r="BQ581" s="325"/>
      <c r="BR581" s="325"/>
      <c r="BS581" s="325"/>
      <c r="BT581" s="325"/>
      <c r="BU581" s="325"/>
      <c r="BV581" s="325"/>
      <c r="BW581" s="325"/>
      <c r="BX581" s="325"/>
      <c r="BY581" s="325"/>
      <c r="BZ581" s="325"/>
      <c r="CA581" s="325"/>
      <c r="CB581" s="325"/>
      <c r="CC581" s="325"/>
      <c r="CD581" s="325"/>
      <c r="CE581" s="325"/>
      <c r="CF581" s="325"/>
      <c r="CG581" s="325"/>
      <c r="CH581" s="325"/>
      <c r="CI581" s="325"/>
      <c r="CJ581" s="325"/>
      <c r="CK581" s="325"/>
      <c r="CL581" s="325"/>
      <c r="CM581" s="162"/>
      <c r="CN581" s="162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</row>
    <row r="582" spans="1:107" s="2" customFormat="1" ht="10.5" customHeight="1">
      <c r="A582" s="811" t="s">
        <v>34</v>
      </c>
      <c r="B582" s="732"/>
      <c r="C582" s="732" t="s">
        <v>519</v>
      </c>
      <c r="D582" s="221" t="s">
        <v>38</v>
      </c>
      <c r="E582" s="210">
        <v>10.1</v>
      </c>
      <c r="F582" s="210">
        <v>10.1</v>
      </c>
      <c r="G582" s="210">
        <v>10.1</v>
      </c>
      <c r="H582" s="644">
        <v>10.1</v>
      </c>
      <c r="I582" s="210">
        <v>10.1</v>
      </c>
      <c r="J582" s="210">
        <v>10.1</v>
      </c>
      <c r="K582" s="210">
        <v>10.1</v>
      </c>
      <c r="L582" s="210">
        <v>10.1</v>
      </c>
      <c r="M582" s="210">
        <v>10.1</v>
      </c>
      <c r="N582" s="644">
        <v>10.1</v>
      </c>
      <c r="O582" s="210">
        <v>10.1</v>
      </c>
      <c r="P582" s="210">
        <v>10.1</v>
      </c>
      <c r="Q582" s="210">
        <v>10.1</v>
      </c>
      <c r="R582" s="210">
        <v>10.1</v>
      </c>
      <c r="S582" s="210">
        <v>10.1</v>
      </c>
      <c r="T582" s="210">
        <v>10.1</v>
      </c>
      <c r="U582" s="210">
        <v>10.1</v>
      </c>
      <c r="V582" s="644">
        <v>10.1</v>
      </c>
      <c r="W582" s="210">
        <v>10.1</v>
      </c>
      <c r="X582" s="210">
        <v>10.1</v>
      </c>
      <c r="Y582" s="210">
        <v>10.1</v>
      </c>
      <c r="Z582" s="210">
        <v>10.1</v>
      </c>
      <c r="AA582" s="210">
        <v>10.1</v>
      </c>
      <c r="AB582" s="210">
        <v>10.1</v>
      </c>
      <c r="AC582" s="325"/>
      <c r="AD582" s="325"/>
      <c r="AE582" s="325"/>
      <c r="AF582" s="325"/>
      <c r="AG582" s="325"/>
      <c r="AH582" s="325"/>
      <c r="AI582" s="325"/>
      <c r="AJ582" s="325"/>
      <c r="AK582" s="325"/>
      <c r="AL582" s="325"/>
      <c r="AM582" s="325"/>
      <c r="AN582" s="325"/>
      <c r="AO582" s="325"/>
      <c r="AP582" s="325"/>
      <c r="AQ582" s="325"/>
      <c r="AR582" s="325"/>
      <c r="AS582" s="325"/>
      <c r="AT582" s="325"/>
      <c r="AU582" s="325"/>
      <c r="AV582" s="325"/>
      <c r="AW582" s="325"/>
      <c r="AX582" s="325"/>
      <c r="AY582" s="325"/>
      <c r="AZ582" s="325"/>
      <c r="BA582" s="325"/>
      <c r="BB582" s="325"/>
      <c r="BC582" s="325"/>
      <c r="BD582" s="325"/>
      <c r="BE582" s="325"/>
      <c r="BF582" s="325"/>
      <c r="BG582" s="325"/>
      <c r="BH582" s="325"/>
      <c r="BI582" s="325"/>
      <c r="BJ582" s="325"/>
      <c r="BK582" s="325"/>
      <c r="BL582" s="325"/>
      <c r="BM582" s="325"/>
      <c r="BN582" s="325"/>
      <c r="BO582" s="325"/>
      <c r="BP582" s="325"/>
      <c r="BQ582" s="325"/>
      <c r="BR582" s="325"/>
      <c r="BS582" s="325"/>
      <c r="BT582" s="325"/>
      <c r="BU582" s="325"/>
      <c r="BV582" s="325"/>
      <c r="BW582" s="325"/>
      <c r="BX582" s="325"/>
      <c r="BY582" s="325"/>
      <c r="BZ582" s="325"/>
      <c r="CA582" s="325"/>
      <c r="CB582" s="325"/>
      <c r="CC582" s="325"/>
      <c r="CD582" s="325"/>
      <c r="CE582" s="325"/>
      <c r="CF582" s="325"/>
      <c r="CG582" s="325"/>
      <c r="CH582" s="325"/>
      <c r="CI582" s="325"/>
      <c r="CJ582" s="325"/>
      <c r="CK582" s="325"/>
      <c r="CL582" s="325"/>
      <c r="CM582" s="162"/>
      <c r="CN582" s="162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</row>
    <row r="583" spans="1:107" s="2" customFormat="1" ht="10.5" customHeight="1" thickBot="1">
      <c r="A583" s="812" t="s">
        <v>35</v>
      </c>
      <c r="B583" s="733"/>
      <c r="C583" s="733" t="s">
        <v>519</v>
      </c>
      <c r="D583" s="223" t="s">
        <v>38</v>
      </c>
      <c r="E583" s="672">
        <v>10.1</v>
      </c>
      <c r="F583" s="672">
        <v>10.199999999999999</v>
      </c>
      <c r="G583" s="672">
        <v>10.199999999999999</v>
      </c>
      <c r="H583" s="673">
        <v>10.199999999999999</v>
      </c>
      <c r="I583" s="672">
        <v>10.199999999999999</v>
      </c>
      <c r="J583" s="672">
        <v>10.199999999999999</v>
      </c>
      <c r="K583" s="672">
        <v>10.199999999999999</v>
      </c>
      <c r="L583" s="672">
        <v>10.199999999999999</v>
      </c>
      <c r="M583" s="672">
        <v>10.199999999999999</v>
      </c>
      <c r="N583" s="673">
        <v>10.199999999999999</v>
      </c>
      <c r="O583" s="672">
        <v>10.199999999999999</v>
      </c>
      <c r="P583" s="672">
        <v>10.199999999999999</v>
      </c>
      <c r="Q583" s="672">
        <v>10.199999999999999</v>
      </c>
      <c r="R583" s="672">
        <v>10.199999999999999</v>
      </c>
      <c r="S583" s="672">
        <v>10.199999999999999</v>
      </c>
      <c r="T583" s="672">
        <v>10.199999999999999</v>
      </c>
      <c r="U583" s="672">
        <v>10.199999999999999</v>
      </c>
      <c r="V583" s="673">
        <v>10.199999999999999</v>
      </c>
      <c r="W583" s="917">
        <v>10.199999999999999</v>
      </c>
      <c r="X583" s="917">
        <v>10.199999999999999</v>
      </c>
      <c r="Y583" s="917">
        <v>10.199999999999999</v>
      </c>
      <c r="Z583" s="917">
        <v>10.199999999999999</v>
      </c>
      <c r="AA583" s="917">
        <v>10.199999999999999</v>
      </c>
      <c r="AB583" s="917">
        <v>10.199999999999999</v>
      </c>
      <c r="AC583" s="325"/>
      <c r="AD583" s="325"/>
      <c r="AE583" s="325"/>
      <c r="AF583" s="325"/>
      <c r="AG583" s="325"/>
      <c r="AH583" s="325"/>
      <c r="AI583" s="325"/>
      <c r="AJ583" s="325"/>
      <c r="AK583" s="325"/>
      <c r="AL583" s="325"/>
      <c r="AM583" s="325"/>
      <c r="AN583" s="325"/>
      <c r="AO583" s="325"/>
      <c r="AP583" s="325"/>
      <c r="AQ583" s="325"/>
      <c r="AR583" s="325"/>
      <c r="AS583" s="325"/>
      <c r="AT583" s="325"/>
      <c r="AU583" s="325"/>
      <c r="AV583" s="325"/>
      <c r="AW583" s="325"/>
      <c r="AX583" s="325"/>
      <c r="AY583" s="325"/>
      <c r="AZ583" s="325"/>
      <c r="BA583" s="325"/>
      <c r="BB583" s="325"/>
      <c r="BC583" s="325"/>
      <c r="BD583" s="325"/>
      <c r="BE583" s="325"/>
      <c r="BF583" s="325"/>
      <c r="BG583" s="325"/>
      <c r="BH583" s="325"/>
      <c r="BI583" s="325"/>
      <c r="BJ583" s="325"/>
      <c r="BK583" s="325"/>
      <c r="BL583" s="325"/>
      <c r="BM583" s="325"/>
      <c r="BN583" s="325"/>
      <c r="BO583" s="325"/>
      <c r="BP583" s="325"/>
      <c r="BQ583" s="325"/>
      <c r="BR583" s="325"/>
      <c r="BS583" s="325"/>
      <c r="BT583" s="325"/>
      <c r="BU583" s="325"/>
      <c r="BV583" s="325"/>
      <c r="BW583" s="325"/>
      <c r="BX583" s="325"/>
      <c r="BY583" s="325"/>
      <c r="BZ583" s="325"/>
      <c r="CA583" s="325"/>
      <c r="CB583" s="325"/>
      <c r="CC583" s="325"/>
      <c r="CD583" s="325"/>
      <c r="CE583" s="325"/>
      <c r="CF583" s="325"/>
      <c r="CG583" s="325"/>
      <c r="CH583" s="325"/>
      <c r="CI583" s="325"/>
      <c r="CJ583" s="325"/>
      <c r="CK583" s="325"/>
      <c r="CL583" s="325"/>
      <c r="CM583" s="162"/>
      <c r="CN583" s="162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</row>
    <row r="584" spans="1:107" s="2" customFormat="1" ht="10.5" customHeight="1">
      <c r="A584" s="1509" t="s">
        <v>7</v>
      </c>
      <c r="B584" s="1516" t="s">
        <v>850</v>
      </c>
      <c r="C584" s="1107"/>
      <c r="D584" s="1190"/>
      <c r="E584" s="76"/>
      <c r="F584" s="76"/>
      <c r="G584" s="76"/>
      <c r="H584" s="573"/>
      <c r="I584" s="76"/>
      <c r="J584" s="76"/>
      <c r="K584" s="76"/>
      <c r="L584" s="76"/>
      <c r="M584" s="76"/>
      <c r="N584" s="573"/>
      <c r="O584" s="76"/>
      <c r="P584" s="76"/>
      <c r="Q584" s="76"/>
      <c r="R584" s="76"/>
      <c r="S584" s="76"/>
      <c r="T584" s="76"/>
      <c r="U584" s="76"/>
      <c r="V584" s="573"/>
      <c r="W584" s="76"/>
      <c r="X584" s="76"/>
      <c r="Y584" s="76"/>
      <c r="Z584" s="76"/>
      <c r="AA584" s="76"/>
      <c r="AB584" s="77"/>
      <c r="AC584" s="451" t="s">
        <v>115</v>
      </c>
      <c r="AD584" s="451">
        <f>AD586/AC586</f>
        <v>0.11931818181818182</v>
      </c>
      <c r="AE584" s="103"/>
      <c r="AF584" s="347"/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  <c r="AQ584" s="99"/>
      <c r="AR584" s="99"/>
      <c r="AS584" s="99"/>
      <c r="AT584" s="99"/>
      <c r="AU584" s="99"/>
      <c r="AV584" s="99"/>
      <c r="AW584" s="99"/>
      <c r="AX584" s="99"/>
      <c r="AY584" s="99"/>
      <c r="AZ584" s="99"/>
      <c r="BA584" s="99"/>
      <c r="BB584" s="99"/>
      <c r="BC584" s="99"/>
      <c r="BD584" s="99"/>
      <c r="BE584" s="99"/>
      <c r="BF584" s="99"/>
      <c r="BG584" s="325"/>
      <c r="BH584" s="99"/>
      <c r="BI584" s="99"/>
      <c r="BJ584" s="99"/>
      <c r="BK584" s="99"/>
      <c r="BL584" s="99"/>
      <c r="BM584" s="99"/>
      <c r="BN584" s="99"/>
      <c r="BO584" s="99"/>
      <c r="BP584" s="99"/>
      <c r="BQ584" s="99"/>
      <c r="BR584" s="99"/>
      <c r="BS584" s="99"/>
      <c r="BT584" s="99"/>
      <c r="BU584" s="99"/>
      <c r="BV584" s="99"/>
      <c r="BW584" s="99"/>
      <c r="BX584" s="99"/>
      <c r="BY584" s="99"/>
      <c r="BZ584" s="99"/>
      <c r="CA584" s="99"/>
      <c r="CB584" s="99"/>
      <c r="CC584" s="99"/>
      <c r="CD584" s="325"/>
      <c r="CE584" s="325"/>
      <c r="CF584" s="325"/>
      <c r="CG584" s="325"/>
      <c r="CH584" s="325"/>
      <c r="CI584" s="325"/>
      <c r="CJ584" s="325"/>
      <c r="CK584" s="325"/>
      <c r="CL584" s="325"/>
      <c r="CM584" s="162"/>
      <c r="CN584" s="162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</row>
    <row r="585" spans="1:107" s="2" customFormat="1" ht="10.5" customHeight="1">
      <c r="A585" s="1510"/>
      <c r="B585" s="1517"/>
      <c r="C585" s="1461" t="s">
        <v>129</v>
      </c>
      <c r="D585" s="131" t="s">
        <v>33</v>
      </c>
      <c r="E585" s="104">
        <f>ROUND(SQRT(E586^2+E587^2)*1000/(1.73*E$582),0)</f>
        <v>12</v>
      </c>
      <c r="F585" s="104">
        <f t="shared" ref="F585:O585" si="291">ROUND(SQRT(F586^2+F587^2)*1000/(1.73*F$582),0)</f>
        <v>12</v>
      </c>
      <c r="G585" s="104">
        <f t="shared" si="291"/>
        <v>12</v>
      </c>
      <c r="H585" s="575">
        <f t="shared" si="291"/>
        <v>12</v>
      </c>
      <c r="I585" s="104">
        <f t="shared" si="291"/>
        <v>12</v>
      </c>
      <c r="J585" s="104">
        <f t="shared" si="291"/>
        <v>12</v>
      </c>
      <c r="K585" s="104">
        <f t="shared" si="291"/>
        <v>13</v>
      </c>
      <c r="L585" s="104">
        <f t="shared" si="291"/>
        <v>14</v>
      </c>
      <c r="M585" s="104">
        <f t="shared" si="291"/>
        <v>15</v>
      </c>
      <c r="N585" s="575">
        <f t="shared" si="291"/>
        <v>15</v>
      </c>
      <c r="O585" s="104">
        <f t="shared" si="291"/>
        <v>15</v>
      </c>
      <c r="P585" s="104">
        <f>ROUND(SQRT(P586^2+P587^2)*1000/(1.73*P$582),0)</f>
        <v>16</v>
      </c>
      <c r="Q585" s="104">
        <f t="shared" ref="Q585:AB585" si="292">ROUND(SQRT(Q586^2+Q587^2)*1000/(1.73*Q$582),0)</f>
        <v>17</v>
      </c>
      <c r="R585" s="104">
        <f t="shared" si="292"/>
        <v>16</v>
      </c>
      <c r="S585" s="104">
        <f t="shared" si="292"/>
        <v>16</v>
      </c>
      <c r="T585" s="104">
        <f t="shared" si="292"/>
        <v>17</v>
      </c>
      <c r="U585" s="104">
        <f t="shared" si="292"/>
        <v>17</v>
      </c>
      <c r="V585" s="575">
        <f t="shared" si="292"/>
        <v>15</v>
      </c>
      <c r="W585" s="104">
        <f t="shared" si="292"/>
        <v>13</v>
      </c>
      <c r="X585" s="104">
        <f t="shared" si="292"/>
        <v>13</v>
      </c>
      <c r="Y585" s="104">
        <f t="shared" si="292"/>
        <v>13</v>
      </c>
      <c r="Z585" s="104">
        <f t="shared" si="292"/>
        <v>12</v>
      </c>
      <c r="AA585" s="104">
        <f t="shared" si="292"/>
        <v>12</v>
      </c>
      <c r="AB585" s="105">
        <f t="shared" si="292"/>
        <v>13</v>
      </c>
      <c r="AC585" s="332"/>
      <c r="AD585" s="332"/>
      <c r="AE585" s="100"/>
      <c r="AF585" s="347"/>
      <c r="AG585" s="332"/>
      <c r="AH585" s="332"/>
      <c r="AI585" s="332"/>
      <c r="AJ585" s="332"/>
      <c r="AK585" s="332"/>
      <c r="AL585" s="332"/>
      <c r="AM585" s="332"/>
      <c r="AN585" s="332"/>
      <c r="AO585" s="332"/>
      <c r="AP585" s="332"/>
      <c r="AQ585" s="332"/>
      <c r="AR585" s="332"/>
      <c r="AS585" s="332"/>
      <c r="AT585" s="332"/>
      <c r="AU585" s="332"/>
      <c r="AV585" s="332"/>
      <c r="AW585" s="332"/>
      <c r="AX585" s="332"/>
      <c r="AY585" s="332"/>
      <c r="AZ585" s="332"/>
      <c r="BA585" s="332"/>
      <c r="BB585" s="332"/>
      <c r="BC585" s="332"/>
      <c r="BD585" s="332"/>
      <c r="BE585" s="332"/>
      <c r="BF585" s="332"/>
      <c r="BG585" s="99"/>
      <c r="BH585" s="332"/>
      <c r="BI585" s="332"/>
      <c r="BJ585" s="332"/>
      <c r="BK585" s="332"/>
      <c r="BL585" s="332"/>
      <c r="BM585" s="332"/>
      <c r="BN585" s="332"/>
      <c r="BO585" s="332"/>
      <c r="BP585" s="332"/>
      <c r="BQ585" s="332"/>
      <c r="BR585" s="332"/>
      <c r="BS585" s="332"/>
      <c r="BT585" s="332"/>
      <c r="BU585" s="332"/>
      <c r="BV585" s="332"/>
      <c r="BW585" s="332"/>
      <c r="BX585" s="332"/>
      <c r="BY585" s="332"/>
      <c r="BZ585" s="332"/>
      <c r="CA585" s="332"/>
      <c r="CB585" s="332"/>
      <c r="CC585" s="332"/>
      <c r="CD585" s="325"/>
      <c r="CE585" s="325"/>
      <c r="CF585" s="325"/>
      <c r="CG585" s="325"/>
      <c r="CH585" s="325"/>
      <c r="CI585" s="325"/>
      <c r="CJ585" s="325"/>
      <c r="CK585" s="325"/>
      <c r="CL585" s="325"/>
      <c r="CM585" s="162"/>
      <c r="CN585" s="162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</row>
    <row r="586" spans="1:107" s="2" customFormat="1" ht="10.5" customHeight="1">
      <c r="A586" s="1510"/>
      <c r="B586" s="1517"/>
      <c r="C586" s="1461" t="s">
        <v>553</v>
      </c>
      <c r="D586" s="131" t="s">
        <v>116</v>
      </c>
      <c r="E586" s="48">
        <f>AF586*$AE586</f>
        <v>0.2112</v>
      </c>
      <c r="F586" s="48">
        <f t="shared" ref="F586:AA586" si="293">AG586*$AE586</f>
        <v>0.21479999999999999</v>
      </c>
      <c r="G586" s="48">
        <f t="shared" si="293"/>
        <v>0.20760000000000001</v>
      </c>
      <c r="H586" s="572">
        <f t="shared" si="293"/>
        <v>0.21000000000000002</v>
      </c>
      <c r="I586" s="48">
        <f t="shared" si="293"/>
        <v>0.21000000000000002</v>
      </c>
      <c r="J586" s="48">
        <f t="shared" si="293"/>
        <v>0.21599999999999997</v>
      </c>
      <c r="K586" s="48">
        <f t="shared" si="293"/>
        <v>0.2268</v>
      </c>
      <c r="L586" s="48">
        <f t="shared" si="293"/>
        <v>0.24</v>
      </c>
      <c r="M586" s="48">
        <f t="shared" si="293"/>
        <v>0.26279999999999998</v>
      </c>
      <c r="N586" s="572">
        <f t="shared" si="293"/>
        <v>0.26879999999999998</v>
      </c>
      <c r="O586" s="48">
        <f t="shared" si="293"/>
        <v>0.26279999999999998</v>
      </c>
      <c r="P586" s="48">
        <f t="shared" si="293"/>
        <v>0.28439999999999999</v>
      </c>
      <c r="Q586" s="48">
        <f t="shared" si="293"/>
        <v>0.29520000000000002</v>
      </c>
      <c r="R586" s="48">
        <f t="shared" si="293"/>
        <v>0.27839999999999998</v>
      </c>
      <c r="S586" s="48">
        <f t="shared" si="293"/>
        <v>0.27360000000000001</v>
      </c>
      <c r="T586" s="48">
        <f t="shared" si="293"/>
        <v>0.29520000000000002</v>
      </c>
      <c r="U586" s="48">
        <f t="shared" si="293"/>
        <v>0.29400000000000004</v>
      </c>
      <c r="V586" s="572">
        <f t="shared" si="293"/>
        <v>0.26640000000000003</v>
      </c>
      <c r="W586" s="48">
        <f t="shared" si="293"/>
        <v>0.23399999999999999</v>
      </c>
      <c r="X586" s="48">
        <f t="shared" si="293"/>
        <v>0.23280000000000001</v>
      </c>
      <c r="Y586" s="48">
        <f t="shared" si="293"/>
        <v>0.2208</v>
      </c>
      <c r="Z586" s="48">
        <f t="shared" si="293"/>
        <v>0.21599999999999997</v>
      </c>
      <c r="AA586" s="48">
        <f t="shared" si="293"/>
        <v>0.21360000000000001</v>
      </c>
      <c r="AB586" s="49">
        <f>BC586*$AE586</f>
        <v>0.21960000000000002</v>
      </c>
      <c r="AC586" s="66">
        <f>(BD586-AF586)*AE586</f>
        <v>-0.2112</v>
      </c>
      <c r="AD586" s="66">
        <f>(BD587-AF587)*AE586</f>
        <v>-2.52E-2</v>
      </c>
      <c r="AE586" s="100">
        <v>12</v>
      </c>
      <c r="AF586" s="162">
        <v>1.7600000000000001E-2</v>
      </c>
      <c r="AG586" s="162">
        <v>1.7899999999999999E-2</v>
      </c>
      <c r="AH586" s="162">
        <v>1.7299999999999999E-2</v>
      </c>
      <c r="AI586" s="162">
        <v>1.7500000000000002E-2</v>
      </c>
      <c r="AJ586" s="162">
        <v>1.7500000000000002E-2</v>
      </c>
      <c r="AK586" s="162">
        <v>1.7999999999999999E-2</v>
      </c>
      <c r="AL586" s="162">
        <v>1.89E-2</v>
      </c>
      <c r="AM586" s="162">
        <v>0.02</v>
      </c>
      <c r="AN586" s="162">
        <v>2.1899999999999999E-2</v>
      </c>
      <c r="AO586" s="162">
        <v>2.24E-2</v>
      </c>
      <c r="AP586" s="162">
        <v>2.1899999999999999E-2</v>
      </c>
      <c r="AQ586" s="162">
        <v>2.3699999999999999E-2</v>
      </c>
      <c r="AR586" s="162">
        <v>2.46E-2</v>
      </c>
      <c r="AS586" s="162">
        <v>2.3199999999999998E-2</v>
      </c>
      <c r="AT586" s="111">
        <v>2.2800000000000001E-2</v>
      </c>
      <c r="AU586" s="111">
        <v>2.46E-2</v>
      </c>
      <c r="AV586" s="111">
        <v>2.4500000000000001E-2</v>
      </c>
      <c r="AW586" s="111">
        <v>2.2200000000000001E-2</v>
      </c>
      <c r="AX586" s="111">
        <v>1.95E-2</v>
      </c>
      <c r="AY586" s="111">
        <v>1.9400000000000001E-2</v>
      </c>
      <c r="AZ586" s="111">
        <v>1.84E-2</v>
      </c>
      <c r="BA586" s="111">
        <v>1.7999999999999999E-2</v>
      </c>
      <c r="BB586" s="111">
        <v>1.78E-2</v>
      </c>
      <c r="BC586" s="111">
        <v>1.83E-2</v>
      </c>
      <c r="BD586" s="397"/>
      <c r="BE586" s="325"/>
      <c r="BF586" s="325"/>
      <c r="BG586" s="332"/>
      <c r="BH586" s="325"/>
      <c r="BI586" s="325"/>
      <c r="BJ586" s="325"/>
      <c r="BK586" s="325"/>
      <c r="BL586" s="325"/>
      <c r="BM586" s="325"/>
      <c r="BN586" s="325"/>
      <c r="BO586" s="325"/>
      <c r="BP586" s="325"/>
      <c r="BQ586" s="325"/>
      <c r="BR586" s="325"/>
      <c r="BS586" s="325"/>
      <c r="BT586" s="325"/>
      <c r="BU586" s="325"/>
      <c r="BV586" s="325"/>
      <c r="BW586" s="325"/>
      <c r="BX586" s="325"/>
      <c r="BY586" s="325"/>
      <c r="BZ586" s="325"/>
      <c r="CA586" s="325"/>
      <c r="CB586" s="325"/>
      <c r="CC586" s="325"/>
      <c r="CD586" s="325"/>
      <c r="CE586" s="325"/>
      <c r="CF586" s="325"/>
      <c r="CG586" s="325"/>
      <c r="CH586" s="325"/>
      <c r="CI586" s="325"/>
      <c r="CJ586" s="325"/>
      <c r="CK586" s="325"/>
      <c r="CL586" s="325"/>
      <c r="CM586" s="162"/>
      <c r="CN586" s="162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</row>
    <row r="587" spans="1:107" s="2" customFormat="1" ht="10.5" customHeight="1">
      <c r="A587" s="1510"/>
      <c r="B587" s="1517"/>
      <c r="C587" s="1461" t="s">
        <v>553</v>
      </c>
      <c r="D587" s="131" t="s">
        <v>117</v>
      </c>
      <c r="E587" s="48">
        <v>0.01</v>
      </c>
      <c r="F587" s="48">
        <v>0.01</v>
      </c>
      <c r="G587" s="48">
        <v>0.01</v>
      </c>
      <c r="H587" s="572">
        <v>0.01</v>
      </c>
      <c r="I587" s="48">
        <v>0.01</v>
      </c>
      <c r="J587" s="48">
        <v>0.01</v>
      </c>
      <c r="K587" s="48">
        <v>0.01</v>
      </c>
      <c r="L587" s="48">
        <v>0.01</v>
      </c>
      <c r="M587" s="48">
        <v>0.01</v>
      </c>
      <c r="N587" s="572">
        <f t="shared" ref="N587:U587" si="294">AO587*$AE586</f>
        <v>1.9200000000000002E-2</v>
      </c>
      <c r="O587" s="48">
        <f t="shared" si="294"/>
        <v>2.0399999999999998E-2</v>
      </c>
      <c r="P587" s="48">
        <f t="shared" si="294"/>
        <v>3.3599999999999998E-2</v>
      </c>
      <c r="Q587" s="48">
        <f t="shared" si="294"/>
        <v>3.9599999999999996E-2</v>
      </c>
      <c r="R587" s="48">
        <v>0.01</v>
      </c>
      <c r="S587" s="48">
        <v>0.01</v>
      </c>
      <c r="T587" s="48">
        <v>0.01</v>
      </c>
      <c r="U587" s="48">
        <f t="shared" si="294"/>
        <v>2.8799999999999999E-2</v>
      </c>
      <c r="V587" s="572">
        <v>0.01</v>
      </c>
      <c r="W587" s="48">
        <v>0.01</v>
      </c>
      <c r="X587" s="48">
        <v>0.01</v>
      </c>
      <c r="Y587" s="48">
        <v>0.01</v>
      </c>
      <c r="Z587" s="48">
        <v>0.01</v>
      </c>
      <c r="AA587" s="48">
        <v>0.01</v>
      </c>
      <c r="AB587" s="49">
        <v>0.01</v>
      </c>
      <c r="AC587" s="66"/>
      <c r="AD587" s="66"/>
      <c r="AE587" s="100"/>
      <c r="AF587" s="162">
        <v>2.0999999999999999E-3</v>
      </c>
      <c r="AG587" s="162">
        <v>2.0999999999999999E-3</v>
      </c>
      <c r="AH587" s="162">
        <v>2.0999999999999999E-3</v>
      </c>
      <c r="AI587" s="162">
        <v>2.0999999999999999E-3</v>
      </c>
      <c r="AJ587" s="162">
        <v>2E-3</v>
      </c>
      <c r="AK587" s="162">
        <v>2.0999999999999999E-3</v>
      </c>
      <c r="AL587" s="162">
        <v>1.9E-3</v>
      </c>
      <c r="AM587" s="162">
        <v>1.9E-3</v>
      </c>
      <c r="AN587" s="162">
        <v>2E-3</v>
      </c>
      <c r="AO587" s="162">
        <v>1.6000000000000001E-3</v>
      </c>
      <c r="AP587" s="162">
        <v>1.6999999999999999E-3</v>
      </c>
      <c r="AQ587" s="162">
        <v>2.8E-3</v>
      </c>
      <c r="AR587" s="162">
        <v>3.3E-3</v>
      </c>
      <c r="AS587" s="162">
        <v>2.5000000000000001E-3</v>
      </c>
      <c r="AT587" s="111">
        <v>2.5999999999999999E-3</v>
      </c>
      <c r="AU587" s="111">
        <v>2.5999999999999999E-3</v>
      </c>
      <c r="AV587" s="111">
        <v>2.3999999999999998E-3</v>
      </c>
      <c r="AW587" s="111">
        <v>2.2000000000000001E-3</v>
      </c>
      <c r="AX587" s="111">
        <v>2.0999999999999999E-3</v>
      </c>
      <c r="AY587" s="111">
        <v>2.2000000000000001E-3</v>
      </c>
      <c r="AZ587" s="111">
        <v>2.2000000000000001E-3</v>
      </c>
      <c r="BA587" s="111">
        <v>2.2000000000000001E-3</v>
      </c>
      <c r="BB587" s="111">
        <v>2.2000000000000001E-3</v>
      </c>
      <c r="BC587" s="111">
        <v>2.3E-3</v>
      </c>
      <c r="BD587" s="397"/>
      <c r="BE587" s="99"/>
      <c r="BF587" s="99"/>
      <c r="BG587" s="99"/>
      <c r="BH587" s="99"/>
      <c r="BI587" s="99"/>
      <c r="BJ587" s="99"/>
      <c r="BK587" s="99"/>
      <c r="BL587" s="99"/>
      <c r="BM587" s="99"/>
      <c r="BN587" s="99"/>
      <c r="BO587" s="99"/>
      <c r="BP587" s="99"/>
      <c r="BQ587" s="99"/>
      <c r="BR587" s="99"/>
      <c r="BS587" s="99"/>
      <c r="BT587" s="99"/>
      <c r="BU587" s="99"/>
      <c r="BV587" s="99"/>
      <c r="BW587" s="99"/>
      <c r="BX587" s="99"/>
      <c r="BY587" s="99"/>
      <c r="BZ587" s="99"/>
      <c r="CA587" s="99"/>
      <c r="CB587" s="99"/>
      <c r="CC587" s="99"/>
      <c r="CD587" s="325"/>
      <c r="CE587" s="325"/>
      <c r="CF587" s="325"/>
      <c r="CG587" s="325"/>
      <c r="CH587" s="325"/>
      <c r="CI587" s="325"/>
      <c r="CJ587" s="325"/>
      <c r="CK587" s="325"/>
      <c r="CL587" s="325"/>
      <c r="CM587" s="162"/>
      <c r="CN587" s="162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</row>
    <row r="588" spans="1:107" s="2" customFormat="1" ht="10.5" customHeight="1" thickBot="1">
      <c r="A588" s="1511"/>
      <c r="B588" s="1518"/>
      <c r="C588" s="271"/>
      <c r="D588" s="236" t="s">
        <v>41</v>
      </c>
      <c r="E588" s="52">
        <f t="shared" ref="E588:AB588" si="295">E587/E586</f>
        <v>4.7348484848484848E-2</v>
      </c>
      <c r="F588" s="52">
        <f t="shared" si="295"/>
        <v>4.6554934823091247E-2</v>
      </c>
      <c r="G588" s="52">
        <f t="shared" si="295"/>
        <v>4.8169556840077073E-2</v>
      </c>
      <c r="H588" s="574">
        <f t="shared" si="295"/>
        <v>4.7619047619047616E-2</v>
      </c>
      <c r="I588" s="52">
        <f t="shared" si="295"/>
        <v>4.7619047619047616E-2</v>
      </c>
      <c r="J588" s="52">
        <f t="shared" si="295"/>
        <v>4.6296296296296301E-2</v>
      </c>
      <c r="K588" s="52">
        <f t="shared" si="295"/>
        <v>4.4091710758377423E-2</v>
      </c>
      <c r="L588" s="52">
        <f t="shared" si="295"/>
        <v>4.1666666666666671E-2</v>
      </c>
      <c r="M588" s="52">
        <f t="shared" si="295"/>
        <v>3.8051750380517509E-2</v>
      </c>
      <c r="N588" s="574">
        <f t="shared" si="295"/>
        <v>7.1428571428571438E-2</v>
      </c>
      <c r="O588" s="52">
        <f t="shared" si="295"/>
        <v>7.7625570776255703E-2</v>
      </c>
      <c r="P588" s="52">
        <f t="shared" si="295"/>
        <v>0.11814345991561181</v>
      </c>
      <c r="Q588" s="52">
        <f t="shared" si="295"/>
        <v>0.13414634146341461</v>
      </c>
      <c r="R588" s="52">
        <f t="shared" si="295"/>
        <v>3.5919540229885062E-2</v>
      </c>
      <c r="S588" s="52">
        <f t="shared" si="295"/>
        <v>3.6549707602339179E-2</v>
      </c>
      <c r="T588" s="52">
        <f t="shared" si="295"/>
        <v>3.3875338753387531E-2</v>
      </c>
      <c r="U588" s="52">
        <f t="shared" si="295"/>
        <v>9.7959183673469369E-2</v>
      </c>
      <c r="V588" s="574">
        <f t="shared" si="295"/>
        <v>3.7537537537537538E-2</v>
      </c>
      <c r="W588" s="52">
        <f t="shared" si="295"/>
        <v>4.2735042735042736E-2</v>
      </c>
      <c r="X588" s="52">
        <f t="shared" si="295"/>
        <v>4.29553264604811E-2</v>
      </c>
      <c r="Y588" s="52">
        <f t="shared" si="295"/>
        <v>4.5289855072463768E-2</v>
      </c>
      <c r="Z588" s="52">
        <f t="shared" si="295"/>
        <v>4.6296296296296301E-2</v>
      </c>
      <c r="AA588" s="52">
        <f t="shared" si="295"/>
        <v>4.681647940074906E-2</v>
      </c>
      <c r="AB588" s="53">
        <f t="shared" si="295"/>
        <v>4.553734061930783E-2</v>
      </c>
      <c r="AC588" s="101"/>
      <c r="AD588" s="101"/>
      <c r="AE588" s="102"/>
      <c r="AF588" s="325"/>
      <c r="AG588" s="325"/>
      <c r="AH588" s="325"/>
      <c r="AI588" s="325"/>
      <c r="AJ588" s="325"/>
      <c r="AK588" s="325"/>
      <c r="AL588" s="325"/>
      <c r="AM588" s="325"/>
      <c r="AN588" s="325"/>
      <c r="AO588" s="325"/>
      <c r="AP588" s="325"/>
      <c r="AQ588" s="325"/>
      <c r="AR588" s="325"/>
      <c r="AS588" s="325"/>
      <c r="AT588" s="325"/>
      <c r="AU588" s="325"/>
      <c r="AV588" s="325"/>
      <c r="AW588" s="325"/>
      <c r="AX588" s="325"/>
      <c r="AY588" s="325"/>
      <c r="AZ588" s="325"/>
      <c r="BA588" s="325"/>
      <c r="BB588" s="325"/>
      <c r="BC588" s="325"/>
      <c r="BD588" s="325"/>
      <c r="BE588" s="332"/>
      <c r="BF588" s="332"/>
      <c r="BG588" s="99"/>
      <c r="BH588" s="332"/>
      <c r="BI588" s="332"/>
      <c r="BJ588" s="332"/>
      <c r="BK588" s="332"/>
      <c r="BL588" s="332"/>
      <c r="BM588" s="332"/>
      <c r="BN588" s="332"/>
      <c r="BO588" s="332"/>
      <c r="BP588" s="332"/>
      <c r="BQ588" s="332"/>
      <c r="BR588" s="332"/>
      <c r="BS588" s="332"/>
      <c r="BT588" s="332"/>
      <c r="BU588" s="332"/>
      <c r="BV588" s="332"/>
      <c r="BW588" s="332"/>
      <c r="BX588" s="332"/>
      <c r="BY588" s="332"/>
      <c r="BZ588" s="332"/>
      <c r="CA588" s="332"/>
      <c r="CB588" s="332"/>
      <c r="CC588" s="332"/>
      <c r="CD588" s="325"/>
      <c r="CE588" s="325"/>
      <c r="CF588" s="325"/>
      <c r="CG588" s="325"/>
      <c r="CH588" s="325"/>
      <c r="CI588" s="325"/>
      <c r="CJ588" s="325"/>
      <c r="CK588" s="325"/>
      <c r="CL588" s="325"/>
      <c r="CM588" s="162"/>
      <c r="CN588" s="162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</row>
    <row r="589" spans="1:107" s="2" customFormat="1" ht="10.5" customHeight="1">
      <c r="A589" s="1509" t="s">
        <v>13</v>
      </c>
      <c r="B589" s="1516" t="s">
        <v>851</v>
      </c>
      <c r="C589" s="1107"/>
      <c r="D589" s="1190"/>
      <c r="E589" s="76"/>
      <c r="F589" s="76"/>
      <c r="G589" s="76"/>
      <c r="H589" s="573"/>
      <c r="I589" s="76"/>
      <c r="J589" s="76"/>
      <c r="K589" s="76"/>
      <c r="L589" s="76"/>
      <c r="M589" s="76"/>
      <c r="N589" s="573"/>
      <c r="O589" s="76"/>
      <c r="P589" s="76"/>
      <c r="Q589" s="76"/>
      <c r="R589" s="76"/>
      <c r="S589" s="76"/>
      <c r="T589" s="76"/>
      <c r="U589" s="76"/>
      <c r="V589" s="573"/>
      <c r="W589" s="76"/>
      <c r="X589" s="76"/>
      <c r="Y589" s="76"/>
      <c r="Z589" s="76"/>
      <c r="AA589" s="76"/>
      <c r="AB589" s="77"/>
      <c r="AC589" s="66" t="s">
        <v>115</v>
      </c>
      <c r="AD589" s="66" t="e">
        <f>AD591/AC591</f>
        <v>#DIV/0!</v>
      </c>
      <c r="AE589" s="100"/>
      <c r="AF589" s="347"/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  <c r="AQ589" s="99"/>
      <c r="AR589" s="99"/>
      <c r="AS589" s="99"/>
      <c r="AT589" s="99"/>
      <c r="AU589" s="99"/>
      <c r="AV589" s="99"/>
      <c r="AW589" s="99"/>
      <c r="AX589" s="99"/>
      <c r="AY589" s="99"/>
      <c r="AZ589" s="99"/>
      <c r="BA589" s="99"/>
      <c r="BB589" s="99"/>
      <c r="BC589" s="99"/>
      <c r="BD589" s="99"/>
      <c r="BE589" s="99"/>
      <c r="BF589" s="99"/>
      <c r="BG589" s="332"/>
      <c r="BH589" s="99"/>
      <c r="BI589" s="99"/>
      <c r="BJ589" s="99"/>
      <c r="BK589" s="99"/>
      <c r="BL589" s="99"/>
      <c r="BM589" s="99"/>
      <c r="BN589" s="99"/>
      <c r="BO589" s="99"/>
      <c r="BP589" s="99"/>
      <c r="BQ589" s="99"/>
      <c r="BR589" s="99"/>
      <c r="BS589" s="99"/>
      <c r="BT589" s="99"/>
      <c r="BU589" s="99"/>
      <c r="BV589" s="99"/>
      <c r="BW589" s="99"/>
      <c r="BX589" s="99"/>
      <c r="BY589" s="99"/>
      <c r="BZ589" s="99"/>
      <c r="CA589" s="99"/>
      <c r="CB589" s="99"/>
      <c r="CC589" s="99"/>
      <c r="CD589" s="325"/>
      <c r="CE589" s="325"/>
      <c r="CF589" s="325"/>
      <c r="CG589" s="325"/>
      <c r="CH589" s="325"/>
      <c r="CI589" s="325"/>
      <c r="CJ589" s="325"/>
      <c r="CK589" s="325"/>
      <c r="CL589" s="325"/>
      <c r="CM589" s="162"/>
      <c r="CN589" s="162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</row>
    <row r="590" spans="1:107" s="2" customFormat="1" ht="10.5" customHeight="1">
      <c r="A590" s="1510"/>
      <c r="B590" s="1517"/>
      <c r="C590" s="1461" t="s">
        <v>129</v>
      </c>
      <c r="D590" s="131" t="s">
        <v>33</v>
      </c>
      <c r="E590" s="104">
        <f>ROUND(SQRT(E591^2+E592^2)*1000/(1.73*E$583),0)</f>
        <v>0</v>
      </c>
      <c r="F590" s="104">
        <f t="shared" ref="F590:AB590" si="296">ROUND(SQRT(F591^2+F592^2)*1000/(1.73*F$583),0)</f>
        <v>0</v>
      </c>
      <c r="G590" s="104">
        <f t="shared" si="296"/>
        <v>0</v>
      </c>
      <c r="H590" s="575">
        <f t="shared" si="296"/>
        <v>0</v>
      </c>
      <c r="I590" s="104">
        <f t="shared" si="296"/>
        <v>0</v>
      </c>
      <c r="J590" s="104">
        <f t="shared" si="296"/>
        <v>0</v>
      </c>
      <c r="K590" s="104">
        <f t="shared" si="296"/>
        <v>0</v>
      </c>
      <c r="L590" s="104">
        <f t="shared" si="296"/>
        <v>0</v>
      </c>
      <c r="M590" s="104">
        <f t="shared" si="296"/>
        <v>0</v>
      </c>
      <c r="N590" s="575">
        <f t="shared" si="296"/>
        <v>0</v>
      </c>
      <c r="O590" s="104">
        <f t="shared" si="296"/>
        <v>0</v>
      </c>
      <c r="P590" s="104">
        <f t="shared" si="296"/>
        <v>0</v>
      </c>
      <c r="Q590" s="104">
        <f t="shared" si="296"/>
        <v>0</v>
      </c>
      <c r="R590" s="104">
        <f t="shared" si="296"/>
        <v>0</v>
      </c>
      <c r="S590" s="104">
        <f t="shared" si="296"/>
        <v>0</v>
      </c>
      <c r="T590" s="104">
        <f t="shared" si="296"/>
        <v>0</v>
      </c>
      <c r="U590" s="104">
        <f t="shared" si="296"/>
        <v>0</v>
      </c>
      <c r="V590" s="575">
        <f t="shared" si="296"/>
        <v>0</v>
      </c>
      <c r="W590" s="104">
        <f t="shared" si="296"/>
        <v>0</v>
      </c>
      <c r="X590" s="104">
        <f t="shared" si="296"/>
        <v>0</v>
      </c>
      <c r="Y590" s="104">
        <f t="shared" si="296"/>
        <v>0</v>
      </c>
      <c r="Z590" s="104">
        <f t="shared" si="296"/>
        <v>0</v>
      </c>
      <c r="AA590" s="104">
        <f t="shared" si="296"/>
        <v>0</v>
      </c>
      <c r="AB590" s="105">
        <f t="shared" si="296"/>
        <v>0</v>
      </c>
      <c r="AC590" s="332"/>
      <c r="AD590" s="332"/>
      <c r="AE590" s="100"/>
      <c r="AF590" s="347"/>
      <c r="AG590" s="332"/>
      <c r="AH590" s="332"/>
      <c r="AI590" s="332"/>
      <c r="AJ590" s="332"/>
      <c r="AK590" s="332"/>
      <c r="AL590" s="332"/>
      <c r="AM590" s="332"/>
      <c r="AN590" s="332"/>
      <c r="AO590" s="332"/>
      <c r="AP590" s="332"/>
      <c r="AQ590" s="332"/>
      <c r="AR590" s="332"/>
      <c r="AS590" s="332"/>
      <c r="AT590" s="332"/>
      <c r="AU590" s="332"/>
      <c r="AV590" s="332"/>
      <c r="AW590" s="332"/>
      <c r="AX590" s="332"/>
      <c r="AY590" s="332"/>
      <c r="AZ590" s="332"/>
      <c r="BA590" s="332"/>
      <c r="BB590" s="332"/>
      <c r="BC590" s="332"/>
      <c r="BD590" s="332"/>
      <c r="BE590" s="332"/>
      <c r="BF590" s="332"/>
      <c r="BG590" s="99"/>
      <c r="BH590" s="332"/>
      <c r="BI590" s="332"/>
      <c r="BJ590" s="332"/>
      <c r="BK590" s="332"/>
      <c r="BL590" s="332"/>
      <c r="BM590" s="332"/>
      <c r="BN590" s="332"/>
      <c r="BO590" s="332"/>
      <c r="BP590" s="332"/>
      <c r="BQ590" s="332"/>
      <c r="BR590" s="332"/>
      <c r="BS590" s="332"/>
      <c r="BT590" s="332"/>
      <c r="BU590" s="332"/>
      <c r="BV590" s="332"/>
      <c r="BW590" s="332"/>
      <c r="BX590" s="332"/>
      <c r="BY590" s="332"/>
      <c r="BZ590" s="332"/>
      <c r="CA590" s="332"/>
      <c r="CB590" s="332"/>
      <c r="CC590" s="332"/>
      <c r="CD590" s="325"/>
      <c r="CE590" s="325"/>
      <c r="CF590" s="325"/>
      <c r="CG590" s="325"/>
      <c r="CH590" s="325"/>
      <c r="CI590" s="325"/>
      <c r="CJ590" s="325"/>
      <c r="CK590" s="325"/>
      <c r="CL590" s="325"/>
      <c r="CM590" s="162"/>
      <c r="CN590" s="162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</row>
    <row r="591" spans="1:107" s="1" customFormat="1" ht="10.5" customHeight="1">
      <c r="A591" s="1510"/>
      <c r="B591" s="1517"/>
      <c r="C591" s="1461" t="s">
        <v>553</v>
      </c>
      <c r="D591" s="131" t="s">
        <v>116</v>
      </c>
      <c r="E591" s="48">
        <f>AF591*$AE591</f>
        <v>0</v>
      </c>
      <c r="F591" s="48">
        <f t="shared" ref="F591:AA591" si="297">AG591*$AE591</f>
        <v>0</v>
      </c>
      <c r="G591" s="48">
        <f t="shared" si="297"/>
        <v>0</v>
      </c>
      <c r="H591" s="572">
        <f t="shared" si="297"/>
        <v>0</v>
      </c>
      <c r="I591" s="48">
        <f t="shared" si="297"/>
        <v>0</v>
      </c>
      <c r="J591" s="48">
        <f t="shared" si="297"/>
        <v>0</v>
      </c>
      <c r="K591" s="48">
        <f t="shared" si="297"/>
        <v>0</v>
      </c>
      <c r="L591" s="48">
        <f t="shared" si="297"/>
        <v>0</v>
      </c>
      <c r="M591" s="48">
        <f t="shared" si="297"/>
        <v>0</v>
      </c>
      <c r="N591" s="572">
        <f t="shared" si="297"/>
        <v>0</v>
      </c>
      <c r="O591" s="48">
        <f t="shared" si="297"/>
        <v>0</v>
      </c>
      <c r="P591" s="48">
        <f t="shared" si="297"/>
        <v>0</v>
      </c>
      <c r="Q591" s="48">
        <f t="shared" si="297"/>
        <v>0</v>
      </c>
      <c r="R591" s="48">
        <f t="shared" si="297"/>
        <v>0</v>
      </c>
      <c r="S591" s="48">
        <f t="shared" si="297"/>
        <v>0</v>
      </c>
      <c r="T591" s="48">
        <f t="shared" si="297"/>
        <v>0</v>
      </c>
      <c r="U591" s="48">
        <f t="shared" si="297"/>
        <v>0</v>
      </c>
      <c r="V591" s="572">
        <f t="shared" si="297"/>
        <v>0</v>
      </c>
      <c r="W591" s="48">
        <f t="shared" si="297"/>
        <v>0</v>
      </c>
      <c r="X591" s="48">
        <f t="shared" si="297"/>
        <v>0</v>
      </c>
      <c r="Y591" s="48">
        <f t="shared" si="297"/>
        <v>0</v>
      </c>
      <c r="Z591" s="48">
        <f t="shared" si="297"/>
        <v>0</v>
      </c>
      <c r="AA591" s="48">
        <f t="shared" si="297"/>
        <v>0</v>
      </c>
      <c r="AB591" s="49">
        <f>BC591*$AE591</f>
        <v>0</v>
      </c>
      <c r="AC591" s="66">
        <f>(BD591-AF591)*AE591</f>
        <v>0</v>
      </c>
      <c r="AD591" s="66">
        <f>(BD592-AF592)*AE591</f>
        <v>0</v>
      </c>
      <c r="AE591" s="100">
        <v>12</v>
      </c>
      <c r="AF591" s="332">
        <v>0</v>
      </c>
      <c r="AG591" s="332">
        <v>0</v>
      </c>
      <c r="AH591" s="332">
        <v>0</v>
      </c>
      <c r="AI591" s="332">
        <v>0</v>
      </c>
      <c r="AJ591" s="332">
        <v>0</v>
      </c>
      <c r="AK591" s="332">
        <v>0</v>
      </c>
      <c r="AL591" s="332">
        <v>0</v>
      </c>
      <c r="AM591" s="332">
        <v>0</v>
      </c>
      <c r="AN591" s="332">
        <v>0</v>
      </c>
      <c r="AO591" s="332">
        <v>0</v>
      </c>
      <c r="AP591" s="332">
        <v>0</v>
      </c>
      <c r="AQ591" s="332">
        <v>0</v>
      </c>
      <c r="AR591" s="332">
        <v>0</v>
      </c>
      <c r="AS591" s="332">
        <v>0</v>
      </c>
      <c r="AT591" s="332">
        <v>0</v>
      </c>
      <c r="AU591" s="332">
        <v>0</v>
      </c>
      <c r="AV591" s="332">
        <v>0</v>
      </c>
      <c r="AW591" s="332">
        <v>0</v>
      </c>
      <c r="AX591" s="332">
        <v>0</v>
      </c>
      <c r="AY591" s="332">
        <v>0</v>
      </c>
      <c r="AZ591" s="332">
        <v>0</v>
      </c>
      <c r="BA591" s="332">
        <v>0</v>
      </c>
      <c r="BB591" s="332">
        <v>0</v>
      </c>
      <c r="BC591" s="332">
        <v>0</v>
      </c>
      <c r="BD591" s="332"/>
      <c r="BE591" s="325"/>
      <c r="BF591" s="325"/>
      <c r="BG591" s="332"/>
      <c r="BH591" s="325"/>
      <c r="BI591" s="325"/>
      <c r="BJ591" s="325"/>
      <c r="BK591" s="325"/>
      <c r="BL591" s="325"/>
      <c r="BM591" s="325"/>
      <c r="BN591" s="325"/>
      <c r="BO591" s="325"/>
      <c r="BP591" s="325"/>
      <c r="BQ591" s="325"/>
      <c r="BR591" s="325"/>
      <c r="BS591" s="325"/>
      <c r="BT591" s="325"/>
      <c r="BU591" s="325"/>
      <c r="BV591" s="325"/>
      <c r="BW591" s="325"/>
      <c r="BX591" s="325"/>
      <c r="BY591" s="325"/>
      <c r="BZ591" s="325"/>
      <c r="CA591" s="325"/>
      <c r="CB591" s="325"/>
      <c r="CC591" s="325"/>
      <c r="CD591" s="325"/>
      <c r="CE591" s="325"/>
      <c r="CF591" s="325"/>
      <c r="CG591" s="325"/>
      <c r="CH591" s="325"/>
      <c r="CI591" s="325"/>
      <c r="CJ591" s="325"/>
      <c r="CK591" s="325"/>
      <c r="CL591" s="325"/>
      <c r="CM591" s="162"/>
      <c r="CN591" s="162"/>
    </row>
    <row r="592" spans="1:107" s="1" customFormat="1" ht="10.5" customHeight="1">
      <c r="A592" s="1510"/>
      <c r="B592" s="1517"/>
      <c r="C592" s="1461" t="s">
        <v>553</v>
      </c>
      <c r="D592" s="131" t="s">
        <v>117</v>
      </c>
      <c r="E592" s="48">
        <f>AF592*$AE591</f>
        <v>0</v>
      </c>
      <c r="F592" s="48">
        <f t="shared" ref="F592:AB592" si="298">AG592*$AE591</f>
        <v>0</v>
      </c>
      <c r="G592" s="48">
        <f t="shared" si="298"/>
        <v>0</v>
      </c>
      <c r="H592" s="572">
        <f t="shared" si="298"/>
        <v>0</v>
      </c>
      <c r="I592" s="48">
        <f t="shared" si="298"/>
        <v>0</v>
      </c>
      <c r="J592" s="48">
        <f t="shared" si="298"/>
        <v>0</v>
      </c>
      <c r="K592" s="48">
        <f t="shared" si="298"/>
        <v>0</v>
      </c>
      <c r="L592" s="48">
        <f t="shared" si="298"/>
        <v>0</v>
      </c>
      <c r="M592" s="48">
        <f t="shared" si="298"/>
        <v>0</v>
      </c>
      <c r="N592" s="572">
        <f t="shared" si="298"/>
        <v>0</v>
      </c>
      <c r="O592" s="48">
        <f t="shared" si="298"/>
        <v>0</v>
      </c>
      <c r="P592" s="48">
        <f t="shared" si="298"/>
        <v>0</v>
      </c>
      <c r="Q592" s="48">
        <f t="shared" si="298"/>
        <v>0</v>
      </c>
      <c r="R592" s="48">
        <f t="shared" si="298"/>
        <v>0</v>
      </c>
      <c r="S592" s="48">
        <f t="shared" si="298"/>
        <v>0</v>
      </c>
      <c r="T592" s="48">
        <f t="shared" si="298"/>
        <v>0</v>
      </c>
      <c r="U592" s="48">
        <f t="shared" si="298"/>
        <v>0</v>
      </c>
      <c r="V592" s="572">
        <f t="shared" si="298"/>
        <v>0</v>
      </c>
      <c r="W592" s="48">
        <f t="shared" si="298"/>
        <v>0</v>
      </c>
      <c r="X592" s="48">
        <f t="shared" si="298"/>
        <v>0</v>
      </c>
      <c r="Y592" s="48">
        <f t="shared" si="298"/>
        <v>0</v>
      </c>
      <c r="Z592" s="48">
        <f t="shared" si="298"/>
        <v>0</v>
      </c>
      <c r="AA592" s="48">
        <f t="shared" si="298"/>
        <v>0</v>
      </c>
      <c r="AB592" s="49">
        <f t="shared" si="298"/>
        <v>0</v>
      </c>
      <c r="AC592" s="66"/>
      <c r="AD592" s="66"/>
      <c r="AE592" s="100"/>
      <c r="AF592" s="332">
        <v>0</v>
      </c>
      <c r="AG592" s="332">
        <v>0</v>
      </c>
      <c r="AH592" s="332">
        <v>0</v>
      </c>
      <c r="AI592" s="332">
        <v>0</v>
      </c>
      <c r="AJ592" s="332">
        <v>0</v>
      </c>
      <c r="AK592" s="332">
        <v>0</v>
      </c>
      <c r="AL592" s="332">
        <v>0</v>
      </c>
      <c r="AM592" s="332">
        <v>0</v>
      </c>
      <c r="AN592" s="332">
        <v>0</v>
      </c>
      <c r="AO592" s="332">
        <v>0</v>
      </c>
      <c r="AP592" s="332">
        <v>0</v>
      </c>
      <c r="AQ592" s="332">
        <v>0</v>
      </c>
      <c r="AR592" s="332">
        <v>0</v>
      </c>
      <c r="AS592" s="332">
        <v>0</v>
      </c>
      <c r="AT592" s="332">
        <v>0</v>
      </c>
      <c r="AU592" s="332">
        <v>0</v>
      </c>
      <c r="AV592" s="332">
        <v>0</v>
      </c>
      <c r="AW592" s="332">
        <v>0</v>
      </c>
      <c r="AX592" s="332">
        <v>0</v>
      </c>
      <c r="AY592" s="332">
        <v>0</v>
      </c>
      <c r="AZ592" s="332">
        <v>0</v>
      </c>
      <c r="BA592" s="332">
        <v>0</v>
      </c>
      <c r="BB592" s="332">
        <v>0</v>
      </c>
      <c r="BC592" s="332">
        <v>0</v>
      </c>
      <c r="BD592" s="332"/>
      <c r="BE592" s="332"/>
      <c r="BF592" s="332"/>
      <c r="BG592" s="332"/>
      <c r="BH592" s="332"/>
      <c r="BI592" s="332"/>
      <c r="BJ592" s="332"/>
      <c r="BK592" s="332"/>
      <c r="BL592" s="332"/>
      <c r="BM592" s="332"/>
      <c r="BN592" s="332"/>
      <c r="BO592" s="332"/>
      <c r="BP592" s="332"/>
      <c r="BQ592" s="332"/>
      <c r="BR592" s="332"/>
      <c r="BS592" s="332"/>
      <c r="BT592" s="332"/>
      <c r="BU592" s="332"/>
      <c r="BV592" s="332"/>
      <c r="BW592" s="332"/>
      <c r="BX592" s="332"/>
      <c r="BY592" s="332"/>
      <c r="BZ592" s="332"/>
      <c r="CA592" s="332"/>
      <c r="CB592" s="332"/>
      <c r="CC592" s="332"/>
      <c r="CD592" s="325"/>
      <c r="CE592" s="325"/>
      <c r="CF592" s="325"/>
      <c r="CG592" s="325"/>
      <c r="CH592" s="325"/>
      <c r="CI592" s="325"/>
      <c r="CJ592" s="325"/>
      <c r="CK592" s="325"/>
      <c r="CL592" s="325"/>
      <c r="CM592" s="162"/>
      <c r="CN592" s="162"/>
    </row>
    <row r="593" spans="1:115" s="1" customFormat="1" ht="10.5" customHeight="1" thickBot="1">
      <c r="A593" s="1511"/>
      <c r="B593" s="1518"/>
      <c r="C593" s="271"/>
      <c r="D593" s="236" t="s">
        <v>41</v>
      </c>
      <c r="E593" s="141" t="e">
        <f t="shared" ref="E593:AB593" si="299">E592/E591</f>
        <v>#DIV/0!</v>
      </c>
      <c r="F593" s="141" t="e">
        <f t="shared" si="299"/>
        <v>#DIV/0!</v>
      </c>
      <c r="G593" s="141" t="e">
        <f t="shared" si="299"/>
        <v>#DIV/0!</v>
      </c>
      <c r="H593" s="609" t="e">
        <f t="shared" si="299"/>
        <v>#DIV/0!</v>
      </c>
      <c r="I593" s="141" t="e">
        <f t="shared" si="299"/>
        <v>#DIV/0!</v>
      </c>
      <c r="J593" s="141" t="e">
        <f t="shared" si="299"/>
        <v>#DIV/0!</v>
      </c>
      <c r="K593" s="141" t="e">
        <f t="shared" si="299"/>
        <v>#DIV/0!</v>
      </c>
      <c r="L593" s="141" t="e">
        <f t="shared" si="299"/>
        <v>#DIV/0!</v>
      </c>
      <c r="M593" s="141" t="e">
        <f t="shared" si="299"/>
        <v>#DIV/0!</v>
      </c>
      <c r="N593" s="609" t="e">
        <f t="shared" si="299"/>
        <v>#DIV/0!</v>
      </c>
      <c r="O593" s="141" t="e">
        <f t="shared" si="299"/>
        <v>#DIV/0!</v>
      </c>
      <c r="P593" s="141" t="e">
        <f t="shared" si="299"/>
        <v>#DIV/0!</v>
      </c>
      <c r="Q593" s="141" t="e">
        <f t="shared" si="299"/>
        <v>#DIV/0!</v>
      </c>
      <c r="R593" s="141" t="e">
        <f t="shared" si="299"/>
        <v>#DIV/0!</v>
      </c>
      <c r="S593" s="141" t="e">
        <f t="shared" si="299"/>
        <v>#DIV/0!</v>
      </c>
      <c r="T593" s="141" t="e">
        <f t="shared" si="299"/>
        <v>#DIV/0!</v>
      </c>
      <c r="U593" s="141" t="e">
        <f t="shared" si="299"/>
        <v>#DIV/0!</v>
      </c>
      <c r="V593" s="609" t="e">
        <f t="shared" si="299"/>
        <v>#DIV/0!</v>
      </c>
      <c r="W593" s="141" t="e">
        <f t="shared" si="299"/>
        <v>#DIV/0!</v>
      </c>
      <c r="X593" s="141" t="e">
        <f t="shared" si="299"/>
        <v>#DIV/0!</v>
      </c>
      <c r="Y593" s="141" t="e">
        <f t="shared" si="299"/>
        <v>#DIV/0!</v>
      </c>
      <c r="Z593" s="141" t="e">
        <f t="shared" si="299"/>
        <v>#DIV/0!</v>
      </c>
      <c r="AA593" s="141" t="e">
        <f t="shared" si="299"/>
        <v>#DIV/0!</v>
      </c>
      <c r="AB593" s="142" t="e">
        <f t="shared" si="299"/>
        <v>#DIV/0!</v>
      </c>
      <c r="AC593" s="101"/>
      <c r="AD593" s="101"/>
      <c r="AE593" s="102"/>
      <c r="AF593" s="325"/>
      <c r="AG593" s="325"/>
      <c r="AH593" s="325"/>
      <c r="AI593" s="325"/>
      <c r="AJ593" s="325"/>
      <c r="AK593" s="325"/>
      <c r="AL593" s="325"/>
      <c r="AM593" s="325"/>
      <c r="AN593" s="325"/>
      <c r="AO593" s="325"/>
      <c r="AP593" s="325"/>
      <c r="AQ593" s="325"/>
      <c r="AR593" s="325"/>
      <c r="AS593" s="325"/>
      <c r="AT593" s="325"/>
      <c r="AU593" s="325"/>
      <c r="AV593" s="325"/>
      <c r="AW593" s="325"/>
      <c r="AX593" s="325"/>
      <c r="AY593" s="325"/>
      <c r="AZ593" s="325"/>
      <c r="BA593" s="325"/>
      <c r="BB593" s="325"/>
      <c r="BC593" s="325"/>
      <c r="BD593" s="325"/>
      <c r="BE593" s="332"/>
      <c r="BF593" s="332"/>
      <c r="BG593" s="99"/>
      <c r="BH593" s="332"/>
      <c r="BI593" s="332"/>
      <c r="BJ593" s="332"/>
      <c r="BK593" s="332"/>
      <c r="BL593" s="332"/>
      <c r="BM593" s="332"/>
      <c r="BN593" s="332"/>
      <c r="BO593" s="332"/>
      <c r="BP593" s="332"/>
      <c r="BQ593" s="332"/>
      <c r="BR593" s="332"/>
      <c r="BS593" s="332"/>
      <c r="BT593" s="332"/>
      <c r="BU593" s="332"/>
      <c r="BV593" s="332"/>
      <c r="BW593" s="332"/>
      <c r="BX593" s="332"/>
      <c r="BY593" s="332"/>
      <c r="BZ593" s="332"/>
      <c r="CA593" s="332"/>
      <c r="CB593" s="332"/>
      <c r="CC593" s="332"/>
      <c r="CD593" s="325"/>
      <c r="CE593" s="325"/>
      <c r="CF593" s="325"/>
      <c r="CG593" s="325"/>
      <c r="CH593" s="325"/>
      <c r="CI593" s="325"/>
      <c r="CJ593" s="325"/>
      <c r="CK593" s="325"/>
      <c r="CL593" s="325"/>
      <c r="CM593" s="162"/>
      <c r="CN593" s="162"/>
    </row>
    <row r="594" spans="1:115" s="1" customFormat="1" ht="10.5" customHeight="1">
      <c r="A594" s="1509" t="s">
        <v>98</v>
      </c>
      <c r="B594" s="1551" t="s">
        <v>517</v>
      </c>
      <c r="C594" s="1107"/>
      <c r="D594" s="1506" t="s">
        <v>540</v>
      </c>
      <c r="E594" s="1507"/>
      <c r="F594" s="1508"/>
      <c r="G594" s="76"/>
      <c r="H594" s="573"/>
      <c r="I594" s="76"/>
      <c r="J594" s="76"/>
      <c r="K594" s="76"/>
      <c r="L594" s="76"/>
      <c r="M594" s="76"/>
      <c r="N594" s="573"/>
      <c r="O594" s="76"/>
      <c r="P594" s="76"/>
      <c r="Q594" s="76"/>
      <c r="R594" s="76"/>
      <c r="S594" s="76"/>
      <c r="T594" s="76"/>
      <c r="U594" s="76"/>
      <c r="V594" s="573"/>
      <c r="W594" s="76"/>
      <c r="X594" s="76"/>
      <c r="Y594" s="76"/>
      <c r="Z594" s="76"/>
      <c r="AA594" s="76"/>
      <c r="AB594" s="77"/>
      <c r="AC594" s="66" t="s">
        <v>115</v>
      </c>
      <c r="AD594" s="66" t="e">
        <f>AD596/AC596</f>
        <v>#DIV/0!</v>
      </c>
      <c r="AE594" s="100"/>
      <c r="AF594" s="347"/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  <c r="AQ594" s="99"/>
      <c r="AR594" s="99"/>
      <c r="AS594" s="99"/>
      <c r="AT594" s="99"/>
      <c r="AU594" s="99"/>
      <c r="AV594" s="99"/>
      <c r="AW594" s="99"/>
      <c r="AX594" s="99"/>
      <c r="AY594" s="99"/>
      <c r="AZ594" s="99"/>
      <c r="BA594" s="99"/>
      <c r="BB594" s="99"/>
      <c r="BC594" s="99"/>
      <c r="BD594" s="99"/>
      <c r="BE594" s="99"/>
      <c r="BF594" s="99"/>
      <c r="BG594" s="332"/>
      <c r="BH594" s="99"/>
      <c r="BI594" s="99"/>
      <c r="BJ594" s="99"/>
      <c r="BK594" s="99"/>
      <c r="BL594" s="99"/>
      <c r="BM594" s="99"/>
      <c r="BN594" s="99"/>
      <c r="BO594" s="99"/>
      <c r="BP594" s="99"/>
      <c r="BQ594" s="99"/>
      <c r="BR594" s="99"/>
      <c r="BS594" s="99"/>
      <c r="BT594" s="99"/>
      <c r="BU594" s="99"/>
      <c r="BV594" s="99"/>
      <c r="BW594" s="99"/>
      <c r="BX594" s="99"/>
      <c r="BY594" s="99"/>
      <c r="BZ594" s="99"/>
      <c r="CA594" s="99"/>
      <c r="CB594" s="99"/>
      <c r="CC594" s="99"/>
      <c r="CD594" s="325"/>
      <c r="CE594" s="325"/>
      <c r="CF594" s="325"/>
      <c r="CG594" s="325"/>
      <c r="CH594" s="325"/>
      <c r="CI594" s="325"/>
      <c r="CJ594" s="325"/>
      <c r="CK594" s="325"/>
      <c r="CL594" s="325"/>
      <c r="CM594" s="162"/>
      <c r="CN594" s="162"/>
    </row>
    <row r="595" spans="1:115" s="1" customFormat="1" ht="10.5" customHeight="1">
      <c r="A595" s="1510"/>
      <c r="B595" s="1552"/>
      <c r="C595" s="1461" t="s">
        <v>129</v>
      </c>
      <c r="D595" s="131" t="s">
        <v>33</v>
      </c>
      <c r="E595" s="104">
        <f>ROUND(SQRT(E596^2+E597^2)*1000/(1.73*E$582),0)</f>
        <v>0</v>
      </c>
      <c r="F595" s="104">
        <f t="shared" ref="F595:AB595" si="300">ROUND(SQRT(F596^2+F597^2)*1000/(1.73*F$582),0)</f>
        <v>0</v>
      </c>
      <c r="G595" s="104">
        <f t="shared" si="300"/>
        <v>0</v>
      </c>
      <c r="H595" s="575">
        <f t="shared" si="300"/>
        <v>0</v>
      </c>
      <c r="I595" s="104">
        <f t="shared" si="300"/>
        <v>0</v>
      </c>
      <c r="J595" s="104">
        <f t="shared" si="300"/>
        <v>0</v>
      </c>
      <c r="K595" s="104">
        <f t="shared" si="300"/>
        <v>0</v>
      </c>
      <c r="L595" s="104">
        <f t="shared" si="300"/>
        <v>0</v>
      </c>
      <c r="M595" s="104">
        <f t="shared" si="300"/>
        <v>0</v>
      </c>
      <c r="N595" s="575">
        <f t="shared" si="300"/>
        <v>0</v>
      </c>
      <c r="O595" s="104">
        <f t="shared" si="300"/>
        <v>0</v>
      </c>
      <c r="P595" s="104">
        <f t="shared" si="300"/>
        <v>0</v>
      </c>
      <c r="Q595" s="104">
        <f t="shared" si="300"/>
        <v>0</v>
      </c>
      <c r="R595" s="104">
        <f t="shared" si="300"/>
        <v>0</v>
      </c>
      <c r="S595" s="104">
        <f t="shared" si="300"/>
        <v>0</v>
      </c>
      <c r="T595" s="104">
        <f t="shared" si="300"/>
        <v>0</v>
      </c>
      <c r="U595" s="104">
        <f t="shared" si="300"/>
        <v>0</v>
      </c>
      <c r="V595" s="575">
        <f t="shared" si="300"/>
        <v>0</v>
      </c>
      <c r="W595" s="104">
        <f t="shared" si="300"/>
        <v>0</v>
      </c>
      <c r="X595" s="104">
        <f t="shared" si="300"/>
        <v>0</v>
      </c>
      <c r="Y595" s="104">
        <f t="shared" si="300"/>
        <v>0</v>
      </c>
      <c r="Z595" s="104">
        <f t="shared" si="300"/>
        <v>0</v>
      </c>
      <c r="AA595" s="104">
        <f t="shared" si="300"/>
        <v>0</v>
      </c>
      <c r="AB595" s="105">
        <f t="shared" si="300"/>
        <v>0</v>
      </c>
      <c r="AC595" s="332"/>
      <c r="AD595" s="332"/>
      <c r="AE595" s="100"/>
      <c r="AF595" s="347"/>
      <c r="AG595" s="332"/>
      <c r="AH595" s="332"/>
      <c r="AI595" s="332"/>
      <c r="AJ595" s="332"/>
      <c r="AK595" s="332"/>
      <c r="AL595" s="332"/>
      <c r="AM595" s="332"/>
      <c r="AN595" s="332"/>
      <c r="AO595" s="332"/>
      <c r="AP595" s="332"/>
      <c r="AQ595" s="332"/>
      <c r="AR595" s="332"/>
      <c r="AS595" s="332"/>
      <c r="AT595" s="332"/>
      <c r="AU595" s="332"/>
      <c r="AV595" s="332"/>
      <c r="AW595" s="332"/>
      <c r="AX595" s="332"/>
      <c r="AY595" s="332"/>
      <c r="AZ595" s="332"/>
      <c r="BA595" s="332"/>
      <c r="BB595" s="332"/>
      <c r="BC595" s="332"/>
      <c r="BD595" s="332"/>
      <c r="BE595" s="332"/>
      <c r="BF595" s="332"/>
      <c r="BG595" s="99"/>
      <c r="BH595" s="332"/>
      <c r="BI595" s="332"/>
      <c r="BJ595" s="332"/>
      <c r="BK595" s="332"/>
      <c r="BL595" s="332"/>
      <c r="BM595" s="332"/>
      <c r="BN595" s="332"/>
      <c r="BO595" s="332"/>
      <c r="BP595" s="332"/>
      <c r="BQ595" s="332"/>
      <c r="BR595" s="332"/>
      <c r="BS595" s="332"/>
      <c r="BT595" s="332"/>
      <c r="BU595" s="332"/>
      <c r="BV595" s="332"/>
      <c r="BW595" s="332"/>
      <c r="BX595" s="332"/>
      <c r="BY595" s="332"/>
      <c r="BZ595" s="332"/>
      <c r="CA595" s="332"/>
      <c r="CB595" s="332"/>
      <c r="CC595" s="332"/>
      <c r="CD595" s="325"/>
      <c r="CE595" s="325"/>
      <c r="CF595" s="325"/>
      <c r="CG595" s="325"/>
      <c r="CH595" s="325"/>
      <c r="CI595" s="325"/>
      <c r="CJ595" s="325"/>
      <c r="CK595" s="325"/>
      <c r="CL595" s="325"/>
      <c r="CM595" s="162"/>
      <c r="CN595" s="162"/>
    </row>
    <row r="596" spans="1:115" s="1" customFormat="1" ht="10.5" customHeight="1">
      <c r="A596" s="1510"/>
      <c r="B596" s="1552"/>
      <c r="C596" s="1461" t="s">
        <v>553</v>
      </c>
      <c r="D596" s="131" t="s">
        <v>116</v>
      </c>
      <c r="E596" s="48">
        <f>AF596*$AE596</f>
        <v>0</v>
      </c>
      <c r="F596" s="48">
        <f t="shared" ref="F596:AA596" si="301">AG596*$AE596</f>
        <v>0</v>
      </c>
      <c r="G596" s="48">
        <f t="shared" si="301"/>
        <v>0</v>
      </c>
      <c r="H596" s="572">
        <f t="shared" si="301"/>
        <v>0</v>
      </c>
      <c r="I596" s="48">
        <f t="shared" si="301"/>
        <v>0</v>
      </c>
      <c r="J596" s="48">
        <f t="shared" si="301"/>
        <v>0</v>
      </c>
      <c r="K596" s="48">
        <f t="shared" si="301"/>
        <v>0</v>
      </c>
      <c r="L596" s="48">
        <f t="shared" si="301"/>
        <v>0</v>
      </c>
      <c r="M596" s="48">
        <f t="shared" si="301"/>
        <v>0</v>
      </c>
      <c r="N596" s="572">
        <f t="shared" si="301"/>
        <v>0</v>
      </c>
      <c r="O596" s="48">
        <f t="shared" si="301"/>
        <v>0</v>
      </c>
      <c r="P596" s="48">
        <f t="shared" si="301"/>
        <v>0</v>
      </c>
      <c r="Q596" s="48">
        <f t="shared" si="301"/>
        <v>0</v>
      </c>
      <c r="R596" s="48">
        <f t="shared" si="301"/>
        <v>0</v>
      </c>
      <c r="S596" s="48">
        <f t="shared" si="301"/>
        <v>0</v>
      </c>
      <c r="T596" s="48">
        <f t="shared" si="301"/>
        <v>0</v>
      </c>
      <c r="U596" s="48">
        <f t="shared" si="301"/>
        <v>0</v>
      </c>
      <c r="V596" s="572">
        <f t="shared" si="301"/>
        <v>0</v>
      </c>
      <c r="W596" s="48">
        <f t="shared" si="301"/>
        <v>0</v>
      </c>
      <c r="X596" s="48">
        <f t="shared" si="301"/>
        <v>0</v>
      </c>
      <c r="Y596" s="48">
        <f t="shared" si="301"/>
        <v>0</v>
      </c>
      <c r="Z596" s="48">
        <f t="shared" si="301"/>
        <v>0</v>
      </c>
      <c r="AA596" s="48">
        <f t="shared" si="301"/>
        <v>0</v>
      </c>
      <c r="AB596" s="49">
        <f>BC596*$AE596</f>
        <v>0</v>
      </c>
      <c r="AC596" s="66">
        <f>(BD596-AF596)*AE596</f>
        <v>0</v>
      </c>
      <c r="AD596" s="66">
        <f>(BD597-AF597)*AE596</f>
        <v>0</v>
      </c>
      <c r="AE596" s="100">
        <v>2</v>
      </c>
      <c r="AF596" s="162">
        <v>0</v>
      </c>
      <c r="AG596" s="162"/>
      <c r="AH596" s="162"/>
      <c r="AI596" s="162"/>
      <c r="AJ596" s="162"/>
      <c r="AK596" s="162"/>
      <c r="AL596" s="162"/>
      <c r="AM596" s="162"/>
      <c r="AN596" s="162"/>
      <c r="AO596" s="162"/>
      <c r="AP596" s="162"/>
      <c r="AQ596" s="162"/>
      <c r="AR596" s="162"/>
      <c r="AS596" s="162"/>
      <c r="AT596" s="111"/>
      <c r="AU596" s="111"/>
      <c r="AV596" s="111"/>
      <c r="AW596" s="111"/>
      <c r="AX596" s="111"/>
      <c r="AY596" s="111"/>
      <c r="AZ596" s="111"/>
      <c r="BA596" s="111"/>
      <c r="BB596" s="111"/>
      <c r="BC596" s="111"/>
      <c r="BD596" s="334"/>
      <c r="BE596" s="325"/>
      <c r="BF596" s="325"/>
      <c r="BG596" s="332"/>
      <c r="BH596" s="325"/>
      <c r="BI596" s="325"/>
      <c r="BJ596" s="325"/>
      <c r="BK596" s="325"/>
      <c r="BL596" s="325"/>
      <c r="BM596" s="325"/>
      <c r="BN596" s="325"/>
      <c r="BO596" s="325"/>
      <c r="BP596" s="325"/>
      <c r="BQ596" s="325"/>
      <c r="BR596" s="325"/>
      <c r="BS596" s="325"/>
      <c r="BT596" s="325"/>
      <c r="BU596" s="325"/>
      <c r="BV596" s="325"/>
      <c r="BW596" s="325"/>
      <c r="BX596" s="325"/>
      <c r="BY596" s="325"/>
      <c r="BZ596" s="325"/>
      <c r="CA596" s="325"/>
      <c r="CB596" s="325"/>
      <c r="CC596" s="325"/>
      <c r="CD596" s="325"/>
      <c r="CE596" s="325"/>
      <c r="CF596" s="325"/>
      <c r="CG596" s="325"/>
      <c r="CH596" s="325"/>
      <c r="CI596" s="325"/>
      <c r="CJ596" s="325"/>
      <c r="CK596" s="325"/>
      <c r="CL596" s="325"/>
      <c r="CM596" s="162"/>
      <c r="CN596" s="162"/>
    </row>
    <row r="597" spans="1:115" s="1" customFormat="1" ht="10.5" customHeight="1">
      <c r="A597" s="1510"/>
      <c r="B597" s="1552"/>
      <c r="C597" s="1461" t="s">
        <v>553</v>
      </c>
      <c r="D597" s="131" t="s">
        <v>117</v>
      </c>
      <c r="E597" s="48">
        <f>AF597*$AE596</f>
        <v>0</v>
      </c>
      <c r="F597" s="48">
        <f t="shared" ref="F597:AB597" si="302">AG597*$AE596</f>
        <v>0</v>
      </c>
      <c r="G597" s="48">
        <f t="shared" si="302"/>
        <v>0</v>
      </c>
      <c r="H597" s="572">
        <f t="shared" si="302"/>
        <v>0</v>
      </c>
      <c r="I597" s="48">
        <f t="shared" si="302"/>
        <v>0</v>
      </c>
      <c r="J597" s="48">
        <f t="shared" si="302"/>
        <v>0</v>
      </c>
      <c r="K597" s="48">
        <f t="shared" si="302"/>
        <v>0</v>
      </c>
      <c r="L597" s="48">
        <f t="shared" si="302"/>
        <v>0</v>
      </c>
      <c r="M597" s="48">
        <f t="shared" si="302"/>
        <v>0</v>
      </c>
      <c r="N597" s="572">
        <f t="shared" si="302"/>
        <v>0</v>
      </c>
      <c r="O597" s="48">
        <f t="shared" si="302"/>
        <v>0</v>
      </c>
      <c r="P597" s="48">
        <f t="shared" si="302"/>
        <v>0</v>
      </c>
      <c r="Q597" s="48">
        <f t="shared" si="302"/>
        <v>0</v>
      </c>
      <c r="R597" s="48">
        <f t="shared" si="302"/>
        <v>0</v>
      </c>
      <c r="S597" s="48">
        <f t="shared" si="302"/>
        <v>0</v>
      </c>
      <c r="T597" s="48">
        <f t="shared" si="302"/>
        <v>0</v>
      </c>
      <c r="U597" s="48">
        <f t="shared" si="302"/>
        <v>0</v>
      </c>
      <c r="V597" s="572">
        <f t="shared" si="302"/>
        <v>0</v>
      </c>
      <c r="W597" s="48">
        <f t="shared" si="302"/>
        <v>0</v>
      </c>
      <c r="X597" s="48">
        <f t="shared" si="302"/>
        <v>0</v>
      </c>
      <c r="Y597" s="48">
        <f t="shared" si="302"/>
        <v>0</v>
      </c>
      <c r="Z597" s="48">
        <f t="shared" si="302"/>
        <v>0</v>
      </c>
      <c r="AA597" s="48">
        <f t="shared" si="302"/>
        <v>0</v>
      </c>
      <c r="AB597" s="49">
        <f t="shared" si="302"/>
        <v>0</v>
      </c>
      <c r="AC597" s="66"/>
      <c r="AD597" s="66"/>
      <c r="AE597" s="100"/>
      <c r="AF597" s="162">
        <v>0</v>
      </c>
      <c r="AG597" s="162"/>
      <c r="AH597" s="162"/>
      <c r="AI597" s="162"/>
      <c r="AJ597" s="162"/>
      <c r="AK597" s="162"/>
      <c r="AL597" s="162"/>
      <c r="AM597" s="162"/>
      <c r="AN597" s="162"/>
      <c r="AO597" s="162"/>
      <c r="AP597" s="162"/>
      <c r="AQ597" s="162"/>
      <c r="AR597" s="162"/>
      <c r="AS597" s="162"/>
      <c r="AT597" s="111"/>
      <c r="AU597" s="111"/>
      <c r="AV597" s="111"/>
      <c r="AW597" s="111"/>
      <c r="AX597" s="111"/>
      <c r="AY597" s="111"/>
      <c r="AZ597" s="111"/>
      <c r="BA597" s="111"/>
      <c r="BB597" s="111"/>
      <c r="BC597" s="111"/>
      <c r="BD597" s="334"/>
      <c r="BE597" s="99"/>
      <c r="BF597" s="99"/>
      <c r="BG597" s="99"/>
      <c r="BH597" s="99"/>
      <c r="BI597" s="99"/>
      <c r="BJ597" s="99"/>
      <c r="BK597" s="99"/>
      <c r="BL597" s="99"/>
      <c r="BM597" s="99"/>
      <c r="BN597" s="99"/>
      <c r="BO597" s="99"/>
      <c r="BP597" s="99"/>
      <c r="BQ597" s="99"/>
      <c r="BR597" s="99"/>
      <c r="BS597" s="99"/>
      <c r="BT597" s="99"/>
      <c r="BU597" s="99"/>
      <c r="BV597" s="99"/>
      <c r="BW597" s="99"/>
      <c r="BX597" s="99"/>
      <c r="BY597" s="99"/>
      <c r="BZ597" s="99"/>
      <c r="CA597" s="99"/>
      <c r="CB597" s="99"/>
      <c r="CC597" s="99"/>
      <c r="CD597" s="325"/>
      <c r="CE597" s="325"/>
      <c r="CF597" s="325"/>
      <c r="CG597" s="325"/>
      <c r="CH597" s="325"/>
      <c r="CI597" s="325"/>
      <c r="CJ597" s="325"/>
      <c r="CK597" s="325"/>
      <c r="CL597" s="325"/>
      <c r="CM597" s="162"/>
      <c r="CN597" s="162"/>
    </row>
    <row r="598" spans="1:115" s="1" customFormat="1" ht="10.5" customHeight="1" thickBot="1">
      <c r="A598" s="1511"/>
      <c r="B598" s="1553"/>
      <c r="C598" s="271"/>
      <c r="D598" s="236" t="s">
        <v>41</v>
      </c>
      <c r="E598" s="52" t="e">
        <f t="shared" ref="E598:AB598" si="303">E597/E596</f>
        <v>#DIV/0!</v>
      </c>
      <c r="F598" s="52" t="e">
        <f t="shared" si="303"/>
        <v>#DIV/0!</v>
      </c>
      <c r="G598" s="52" t="e">
        <f t="shared" si="303"/>
        <v>#DIV/0!</v>
      </c>
      <c r="H598" s="574" t="e">
        <f t="shared" si="303"/>
        <v>#DIV/0!</v>
      </c>
      <c r="I598" s="52" t="e">
        <f t="shared" si="303"/>
        <v>#DIV/0!</v>
      </c>
      <c r="J598" s="52" t="e">
        <f t="shared" si="303"/>
        <v>#DIV/0!</v>
      </c>
      <c r="K598" s="52" t="e">
        <f t="shared" si="303"/>
        <v>#DIV/0!</v>
      </c>
      <c r="L598" s="52" t="e">
        <f t="shared" si="303"/>
        <v>#DIV/0!</v>
      </c>
      <c r="M598" s="52" t="e">
        <f t="shared" si="303"/>
        <v>#DIV/0!</v>
      </c>
      <c r="N598" s="574" t="e">
        <f t="shared" si="303"/>
        <v>#DIV/0!</v>
      </c>
      <c r="O598" s="52" t="e">
        <f t="shared" si="303"/>
        <v>#DIV/0!</v>
      </c>
      <c r="P598" s="52" t="e">
        <f t="shared" si="303"/>
        <v>#DIV/0!</v>
      </c>
      <c r="Q598" s="52" t="e">
        <f t="shared" si="303"/>
        <v>#DIV/0!</v>
      </c>
      <c r="R598" s="52" t="e">
        <f t="shared" si="303"/>
        <v>#DIV/0!</v>
      </c>
      <c r="S598" s="52" t="e">
        <f t="shared" si="303"/>
        <v>#DIV/0!</v>
      </c>
      <c r="T598" s="52" t="e">
        <f t="shared" si="303"/>
        <v>#DIV/0!</v>
      </c>
      <c r="U598" s="52" t="e">
        <f t="shared" si="303"/>
        <v>#DIV/0!</v>
      </c>
      <c r="V598" s="574" t="e">
        <f t="shared" si="303"/>
        <v>#DIV/0!</v>
      </c>
      <c r="W598" s="52" t="e">
        <f t="shared" si="303"/>
        <v>#DIV/0!</v>
      </c>
      <c r="X598" s="52" t="e">
        <f t="shared" si="303"/>
        <v>#DIV/0!</v>
      </c>
      <c r="Y598" s="52" t="e">
        <f t="shared" si="303"/>
        <v>#DIV/0!</v>
      </c>
      <c r="Z598" s="52" t="e">
        <f t="shared" si="303"/>
        <v>#DIV/0!</v>
      </c>
      <c r="AA598" s="52" t="e">
        <f t="shared" si="303"/>
        <v>#DIV/0!</v>
      </c>
      <c r="AB598" s="53" t="e">
        <f t="shared" si="303"/>
        <v>#DIV/0!</v>
      </c>
      <c r="AC598" s="101"/>
      <c r="AD598" s="101"/>
      <c r="AE598" s="102"/>
      <c r="AF598" s="325"/>
      <c r="AG598" s="325"/>
      <c r="AH598" s="325"/>
      <c r="AI598" s="325"/>
      <c r="AJ598" s="325"/>
      <c r="AK598" s="325"/>
      <c r="AL598" s="325"/>
      <c r="AM598" s="325"/>
      <c r="AN598" s="325"/>
      <c r="AO598" s="325"/>
      <c r="AP598" s="325"/>
      <c r="AQ598" s="325"/>
      <c r="AR598" s="325"/>
      <c r="AS598" s="325"/>
      <c r="AT598" s="325"/>
      <c r="AU598" s="325"/>
      <c r="AV598" s="325"/>
      <c r="AW598" s="325"/>
      <c r="AX598" s="325"/>
      <c r="AY598" s="325"/>
      <c r="AZ598" s="325"/>
      <c r="BA598" s="325"/>
      <c r="BB598" s="325"/>
      <c r="BC598" s="325"/>
      <c r="BD598" s="325"/>
      <c r="BE598" s="332"/>
      <c r="BF598" s="332"/>
      <c r="BG598" s="99"/>
      <c r="BH598" s="332"/>
      <c r="BI598" s="332"/>
      <c r="BJ598" s="332"/>
      <c r="BK598" s="332"/>
      <c r="BL598" s="332"/>
      <c r="BM598" s="332"/>
      <c r="BN598" s="332"/>
      <c r="BO598" s="332"/>
      <c r="BP598" s="332"/>
      <c r="BQ598" s="332"/>
      <c r="BR598" s="332"/>
      <c r="BS598" s="332"/>
      <c r="BT598" s="332"/>
      <c r="BU598" s="332"/>
      <c r="BV598" s="332"/>
      <c r="BW598" s="332"/>
      <c r="BX598" s="332"/>
      <c r="BY598" s="332"/>
      <c r="BZ598" s="332"/>
      <c r="CA598" s="332"/>
      <c r="CB598" s="332"/>
      <c r="CC598" s="332"/>
      <c r="CD598" s="325"/>
      <c r="CE598" s="325"/>
      <c r="CF598" s="325"/>
      <c r="CG598" s="325"/>
      <c r="CH598" s="325"/>
      <c r="CI598" s="325"/>
      <c r="CJ598" s="325"/>
      <c r="CK598" s="325"/>
      <c r="CL598" s="325"/>
      <c r="CM598" s="162"/>
      <c r="CN598" s="162"/>
    </row>
    <row r="599" spans="1:115" s="1" customFormat="1" ht="10.5" customHeight="1">
      <c r="A599" s="1509" t="s">
        <v>42</v>
      </c>
      <c r="B599" s="1516" t="s">
        <v>1045</v>
      </c>
      <c r="C599" s="1107"/>
      <c r="D599" s="1190"/>
      <c r="E599" s="76"/>
      <c r="F599" s="76"/>
      <c r="G599" s="76"/>
      <c r="H599" s="573"/>
      <c r="I599" s="76"/>
      <c r="J599" s="76"/>
      <c r="K599" s="76"/>
      <c r="L599" s="76"/>
      <c r="M599" s="76"/>
      <c r="N599" s="573"/>
      <c r="O599" s="76"/>
      <c r="P599" s="76"/>
      <c r="Q599" s="76"/>
      <c r="R599" s="76"/>
      <c r="S599" s="76"/>
      <c r="T599" s="76"/>
      <c r="U599" s="76"/>
      <c r="V599" s="573"/>
      <c r="W599" s="76"/>
      <c r="X599" s="76"/>
      <c r="Y599" s="76"/>
      <c r="Z599" s="76"/>
      <c r="AA599" s="76"/>
      <c r="AB599" s="77"/>
      <c r="AC599" s="66" t="s">
        <v>115</v>
      </c>
      <c r="AD599" s="66">
        <f>AD601/AC601</f>
        <v>0.12250712250712251</v>
      </c>
      <c r="AE599" s="100"/>
      <c r="AF599" s="347"/>
      <c r="AG599" s="332"/>
      <c r="AH599" s="332"/>
      <c r="AI599" s="332"/>
      <c r="AJ599" s="332"/>
      <c r="AK599" s="332"/>
      <c r="AL599" s="332"/>
      <c r="AM599" s="332"/>
      <c r="AN599" s="332"/>
      <c r="AO599" s="332"/>
      <c r="AP599" s="332"/>
      <c r="AQ599" s="332"/>
      <c r="AR599" s="332"/>
      <c r="AS599" s="332"/>
      <c r="AT599" s="332"/>
      <c r="AU599" s="332"/>
      <c r="AV599" s="332"/>
      <c r="AW599" s="332"/>
      <c r="AX599" s="332"/>
      <c r="AY599" s="332"/>
      <c r="AZ599" s="332"/>
      <c r="BA599" s="332"/>
      <c r="BB599" s="332"/>
      <c r="BC599" s="332"/>
      <c r="BD599" s="332"/>
      <c r="BE599" s="332"/>
      <c r="BF599" s="332"/>
      <c r="BG599" s="332"/>
      <c r="BH599" s="332"/>
      <c r="BI599" s="332"/>
      <c r="BJ599" s="332"/>
      <c r="BK599" s="332"/>
      <c r="BL599" s="332"/>
      <c r="BM599" s="332"/>
      <c r="BN599" s="332"/>
      <c r="BO599" s="332"/>
      <c r="BP599" s="332"/>
      <c r="BQ599" s="332"/>
      <c r="BR599" s="332"/>
      <c r="BS599" s="332"/>
      <c r="BT599" s="332"/>
      <c r="BU599" s="332"/>
      <c r="BV599" s="332"/>
      <c r="BW599" s="332"/>
      <c r="BX599" s="332"/>
      <c r="BY599" s="332"/>
      <c r="BZ599" s="332"/>
      <c r="CA599" s="332"/>
      <c r="CB599" s="332"/>
      <c r="CC599" s="332"/>
      <c r="CD599" s="325"/>
      <c r="CE599" s="325"/>
      <c r="CF599" s="325"/>
      <c r="CG599" s="325"/>
      <c r="CH599" s="325"/>
      <c r="CI599" s="325"/>
      <c r="CJ599" s="325"/>
      <c r="CK599" s="325"/>
      <c r="CL599" s="325"/>
      <c r="CM599" s="162"/>
      <c r="CN599" s="162"/>
    </row>
    <row r="600" spans="1:115" s="1" customFormat="1" ht="10.5" customHeight="1">
      <c r="A600" s="1510"/>
      <c r="B600" s="1517"/>
      <c r="C600" s="1461" t="s">
        <v>129</v>
      </c>
      <c r="D600" s="131" t="s">
        <v>33</v>
      </c>
      <c r="E600" s="104">
        <f>ROUND(SQRT(E601^2+E602^2)*1000/(1.73*E$582),0)</f>
        <v>12</v>
      </c>
      <c r="F600" s="104">
        <f t="shared" ref="F600:O600" si="304">ROUND(SQRT(F601^2+F602^2)*1000/(1.73*F$582),0)</f>
        <v>12</v>
      </c>
      <c r="G600" s="104">
        <f t="shared" si="304"/>
        <v>12</v>
      </c>
      <c r="H600" s="575">
        <f t="shared" si="304"/>
        <v>12</v>
      </c>
      <c r="I600" s="104">
        <f t="shared" si="304"/>
        <v>12</v>
      </c>
      <c r="J600" s="104">
        <f t="shared" si="304"/>
        <v>13</v>
      </c>
      <c r="K600" s="104">
        <f t="shared" si="304"/>
        <v>13</v>
      </c>
      <c r="L600" s="104">
        <f t="shared" si="304"/>
        <v>14</v>
      </c>
      <c r="M600" s="104">
        <f t="shared" si="304"/>
        <v>15</v>
      </c>
      <c r="N600" s="575">
        <f t="shared" si="304"/>
        <v>15</v>
      </c>
      <c r="O600" s="104">
        <f t="shared" si="304"/>
        <v>15</v>
      </c>
      <c r="P600" s="104">
        <f>ROUND(SQRT(P601^2+P602^2)*1000/(1.73*P$582),0)</f>
        <v>16</v>
      </c>
      <c r="Q600" s="104">
        <f t="shared" ref="Q600:AB600" si="305">ROUND(SQRT(Q601^2+Q602^2)*1000/(1.73*Q$582),0)</f>
        <v>17</v>
      </c>
      <c r="R600" s="104">
        <f t="shared" si="305"/>
        <v>15</v>
      </c>
      <c r="S600" s="104">
        <f t="shared" si="305"/>
        <v>16</v>
      </c>
      <c r="T600" s="104">
        <f t="shared" si="305"/>
        <v>17</v>
      </c>
      <c r="U600" s="104">
        <f t="shared" si="305"/>
        <v>16</v>
      </c>
      <c r="V600" s="575">
        <f t="shared" si="305"/>
        <v>14</v>
      </c>
      <c r="W600" s="104">
        <f t="shared" si="305"/>
        <v>13</v>
      </c>
      <c r="X600" s="104">
        <f t="shared" si="305"/>
        <v>13</v>
      </c>
      <c r="Y600" s="104">
        <f t="shared" si="305"/>
        <v>12</v>
      </c>
      <c r="Z600" s="104">
        <f t="shared" si="305"/>
        <v>12</v>
      </c>
      <c r="AA600" s="104">
        <f t="shared" si="305"/>
        <v>12</v>
      </c>
      <c r="AB600" s="105">
        <f t="shared" si="305"/>
        <v>12</v>
      </c>
      <c r="AC600" s="332"/>
      <c r="AD600" s="332"/>
      <c r="AE600" s="100"/>
      <c r="AF600" s="347"/>
      <c r="AG600" s="332"/>
      <c r="AH600" s="332"/>
      <c r="AI600" s="332"/>
      <c r="AJ600" s="332"/>
      <c r="AK600" s="332"/>
      <c r="AL600" s="332"/>
      <c r="AM600" s="332"/>
      <c r="AN600" s="332"/>
      <c r="AO600" s="332"/>
      <c r="AP600" s="332"/>
      <c r="AQ600" s="332"/>
      <c r="AR600" s="332"/>
      <c r="AS600" s="332"/>
      <c r="AT600" s="332"/>
      <c r="AU600" s="332"/>
      <c r="AV600" s="332"/>
      <c r="AW600" s="332"/>
      <c r="AX600" s="332"/>
      <c r="AY600" s="332"/>
      <c r="AZ600" s="332"/>
      <c r="BA600" s="332"/>
      <c r="BB600" s="332"/>
      <c r="BC600" s="332"/>
      <c r="BD600" s="332"/>
      <c r="BE600" s="332"/>
      <c r="BF600" s="332"/>
      <c r="BG600" s="332"/>
      <c r="BH600" s="332"/>
      <c r="BI600" s="332"/>
      <c r="BJ600" s="332"/>
      <c r="BK600" s="332"/>
      <c r="BL600" s="332"/>
      <c r="BM600" s="332"/>
      <c r="BN600" s="332"/>
      <c r="BO600" s="332"/>
      <c r="BP600" s="332"/>
      <c r="BQ600" s="332"/>
      <c r="BR600" s="332"/>
      <c r="BS600" s="332"/>
      <c r="BT600" s="332"/>
      <c r="BU600" s="332"/>
      <c r="BV600" s="332"/>
      <c r="BW600" s="332"/>
      <c r="BX600" s="332"/>
      <c r="BY600" s="332"/>
      <c r="BZ600" s="332"/>
      <c r="CA600" s="332"/>
      <c r="CB600" s="332"/>
      <c r="CC600" s="332"/>
      <c r="CD600" s="325"/>
      <c r="CE600" s="325"/>
      <c r="CF600" s="325"/>
      <c r="CG600" s="325"/>
      <c r="CH600" s="325"/>
      <c r="CI600" s="325"/>
      <c r="CJ600" s="325"/>
      <c r="CK600" s="325"/>
      <c r="CL600" s="325"/>
      <c r="CM600" s="162"/>
      <c r="CN600" s="162"/>
    </row>
    <row r="601" spans="1:115" s="1" customFormat="1" ht="10.5" customHeight="1">
      <c r="A601" s="1510"/>
      <c r="B601" s="1517"/>
      <c r="C601" s="1461" t="s">
        <v>553</v>
      </c>
      <c r="D601" s="131" t="s">
        <v>116</v>
      </c>
      <c r="E601" s="48">
        <f>AF601*$AE601</f>
        <v>0.21060000000000001</v>
      </c>
      <c r="F601" s="48">
        <f t="shared" ref="F601:AA601" si="306">AG601*$AE601</f>
        <v>0.2112</v>
      </c>
      <c r="G601" s="48">
        <f t="shared" si="306"/>
        <v>0.20279999999999998</v>
      </c>
      <c r="H601" s="572">
        <f t="shared" si="306"/>
        <v>0.2082</v>
      </c>
      <c r="I601" s="48">
        <f t="shared" si="306"/>
        <v>0.20760000000000001</v>
      </c>
      <c r="J601" s="48">
        <f t="shared" si="306"/>
        <v>0.21960000000000002</v>
      </c>
      <c r="K601" s="48">
        <f t="shared" si="306"/>
        <v>0.22619999999999998</v>
      </c>
      <c r="L601" s="48">
        <f t="shared" si="306"/>
        <v>0.24659999999999999</v>
      </c>
      <c r="M601" s="48">
        <f t="shared" si="306"/>
        <v>0.2646</v>
      </c>
      <c r="N601" s="572">
        <f t="shared" si="306"/>
        <v>0.25919999999999999</v>
      </c>
      <c r="O601" s="48">
        <f t="shared" si="306"/>
        <v>0.2676</v>
      </c>
      <c r="P601" s="48">
        <f t="shared" si="306"/>
        <v>0.28560000000000002</v>
      </c>
      <c r="Q601" s="48">
        <f t="shared" si="306"/>
        <v>0.29159999999999997</v>
      </c>
      <c r="R601" s="48">
        <f t="shared" si="306"/>
        <v>0.26819999999999999</v>
      </c>
      <c r="S601" s="48">
        <f t="shared" si="306"/>
        <v>0.2802</v>
      </c>
      <c r="T601" s="48">
        <f t="shared" si="306"/>
        <v>0.29220000000000002</v>
      </c>
      <c r="U601" s="48">
        <f t="shared" si="306"/>
        <v>0.2838</v>
      </c>
      <c r="V601" s="572">
        <f t="shared" si="306"/>
        <v>0.2472</v>
      </c>
      <c r="W601" s="48">
        <f t="shared" si="306"/>
        <v>0.23160000000000003</v>
      </c>
      <c r="X601" s="48">
        <f t="shared" si="306"/>
        <v>0.22619999999999998</v>
      </c>
      <c r="Y601" s="48">
        <f t="shared" si="306"/>
        <v>0.21599999999999997</v>
      </c>
      <c r="Z601" s="48">
        <f t="shared" si="306"/>
        <v>0.21000000000000002</v>
      </c>
      <c r="AA601" s="48">
        <f t="shared" si="306"/>
        <v>0.21479999999999999</v>
      </c>
      <c r="AB601" s="49">
        <f>BC601*$AE601</f>
        <v>0.21660000000000001</v>
      </c>
      <c r="AC601" s="66">
        <f>(BD601-AF601)*AE601</f>
        <v>-0.21060000000000001</v>
      </c>
      <c r="AD601" s="66">
        <f>(BD602-AF602)*AE601</f>
        <v>-2.58E-2</v>
      </c>
      <c r="AE601" s="100">
        <v>6</v>
      </c>
      <c r="AF601" s="162">
        <v>3.5099999999999999E-2</v>
      </c>
      <c r="AG601" s="162">
        <v>3.5200000000000002E-2</v>
      </c>
      <c r="AH601" s="162">
        <v>3.3799999999999997E-2</v>
      </c>
      <c r="AI601" s="162">
        <v>3.4700000000000002E-2</v>
      </c>
      <c r="AJ601" s="162">
        <v>3.4599999999999999E-2</v>
      </c>
      <c r="AK601" s="162">
        <v>3.6600000000000001E-2</v>
      </c>
      <c r="AL601" s="162">
        <v>3.7699999999999997E-2</v>
      </c>
      <c r="AM601" s="162">
        <v>4.1099999999999998E-2</v>
      </c>
      <c r="AN601" s="162">
        <v>4.41E-2</v>
      </c>
      <c r="AO601" s="162">
        <v>4.3200000000000002E-2</v>
      </c>
      <c r="AP601" s="162">
        <v>4.4600000000000001E-2</v>
      </c>
      <c r="AQ601" s="162">
        <v>4.7600000000000003E-2</v>
      </c>
      <c r="AR601" s="162">
        <v>4.8599999999999997E-2</v>
      </c>
      <c r="AS601" s="162">
        <v>4.4699999999999997E-2</v>
      </c>
      <c r="AT601" s="111">
        <v>4.6699999999999998E-2</v>
      </c>
      <c r="AU601" s="111">
        <v>4.87E-2</v>
      </c>
      <c r="AV601" s="111">
        <v>4.7300000000000002E-2</v>
      </c>
      <c r="AW601" s="111">
        <v>4.1200000000000001E-2</v>
      </c>
      <c r="AX601" s="111">
        <v>3.8600000000000002E-2</v>
      </c>
      <c r="AY601" s="111">
        <v>3.7699999999999997E-2</v>
      </c>
      <c r="AZ601" s="111">
        <v>3.5999999999999997E-2</v>
      </c>
      <c r="BA601" s="111">
        <v>3.5000000000000003E-2</v>
      </c>
      <c r="BB601" s="111">
        <v>3.5799999999999998E-2</v>
      </c>
      <c r="BC601" s="111">
        <v>3.61E-2</v>
      </c>
      <c r="BD601" s="334"/>
      <c r="BE601" s="325"/>
      <c r="BF601" s="325"/>
      <c r="BG601" s="332"/>
      <c r="BH601" s="325"/>
      <c r="BI601" s="325"/>
      <c r="BJ601" s="325"/>
      <c r="BK601" s="325"/>
      <c r="BL601" s="325"/>
      <c r="BM601" s="325"/>
      <c r="BN601" s="325"/>
      <c r="BO601" s="325"/>
      <c r="BP601" s="325"/>
      <c r="BQ601" s="325"/>
      <c r="BR601" s="325"/>
      <c r="BS601" s="325"/>
      <c r="BT601" s="325"/>
      <c r="BU601" s="325"/>
      <c r="BV601" s="325"/>
      <c r="BW601" s="325"/>
      <c r="BX601" s="325"/>
      <c r="BY601" s="325"/>
      <c r="BZ601" s="325"/>
      <c r="CA601" s="325"/>
      <c r="CB601" s="325"/>
      <c r="CC601" s="325"/>
      <c r="CD601" s="325"/>
      <c r="CE601" s="325"/>
      <c r="CF601" s="325"/>
      <c r="CG601" s="325"/>
      <c r="CH601" s="325"/>
      <c r="CI601" s="325"/>
      <c r="CJ601" s="325"/>
      <c r="CK601" s="325"/>
      <c r="CL601" s="325"/>
      <c r="CM601" s="162"/>
      <c r="CN601" s="162"/>
    </row>
    <row r="602" spans="1:115" s="1" customFormat="1" ht="10.5" customHeight="1">
      <c r="A602" s="1510"/>
      <c r="B602" s="1517"/>
      <c r="C602" s="1461" t="s">
        <v>553</v>
      </c>
      <c r="D602" s="131" t="s">
        <v>117</v>
      </c>
      <c r="E602" s="48">
        <v>0.01</v>
      </c>
      <c r="F602" s="48">
        <v>0.01</v>
      </c>
      <c r="G602" s="48">
        <v>0.01</v>
      </c>
      <c r="H602" s="572">
        <v>0.01</v>
      </c>
      <c r="I602" s="48">
        <v>0.01</v>
      </c>
      <c r="J602" s="48">
        <v>0.01</v>
      </c>
      <c r="K602" s="48">
        <v>0.01</v>
      </c>
      <c r="L602" s="48">
        <v>0.01</v>
      </c>
      <c r="M602" s="48">
        <v>0.01</v>
      </c>
      <c r="N602" s="572">
        <v>1.9200000000000002E-2</v>
      </c>
      <c r="O602" s="48">
        <v>2.0399999999999998E-2</v>
      </c>
      <c r="P602" s="48">
        <v>3.3599999999999998E-2</v>
      </c>
      <c r="Q602" s="48">
        <v>3.9599999999999996E-2</v>
      </c>
      <c r="R602" s="48">
        <v>0.01</v>
      </c>
      <c r="S602" s="48">
        <v>0.01</v>
      </c>
      <c r="T602" s="48">
        <v>0.01</v>
      </c>
      <c r="U602" s="48">
        <v>2.8799999999999999E-2</v>
      </c>
      <c r="V602" s="572">
        <v>0.01</v>
      </c>
      <c r="W602" s="48">
        <v>0.01</v>
      </c>
      <c r="X602" s="48">
        <v>0.01</v>
      </c>
      <c r="Y602" s="48">
        <v>0.01</v>
      </c>
      <c r="Z602" s="48">
        <v>0.01</v>
      </c>
      <c r="AA602" s="48">
        <v>0.01</v>
      </c>
      <c r="AB602" s="49">
        <v>0.01</v>
      </c>
      <c r="AC602" s="66"/>
      <c r="AD602" s="66"/>
      <c r="AE602" s="100"/>
      <c r="AF602" s="162">
        <v>4.3E-3</v>
      </c>
      <c r="AG602" s="162">
        <v>4.4000000000000003E-3</v>
      </c>
      <c r="AH602" s="162">
        <v>4.1999999999999997E-3</v>
      </c>
      <c r="AI602" s="162">
        <v>4.3E-3</v>
      </c>
      <c r="AJ602" s="162">
        <v>4.1999999999999997E-3</v>
      </c>
      <c r="AK602" s="162">
        <v>4.1999999999999997E-3</v>
      </c>
      <c r="AL602" s="162">
        <v>4.0000000000000001E-3</v>
      </c>
      <c r="AM602" s="162">
        <v>4.1000000000000003E-3</v>
      </c>
      <c r="AN602" s="162">
        <v>3.8E-3</v>
      </c>
      <c r="AO602" s="162">
        <v>3.5000000000000001E-3</v>
      </c>
      <c r="AP602" s="162">
        <v>3.7000000000000002E-3</v>
      </c>
      <c r="AQ602" s="162">
        <v>6.4999999999999997E-3</v>
      </c>
      <c r="AR602" s="162">
        <v>6.4999999999999997E-3</v>
      </c>
      <c r="AS602" s="162">
        <v>4.7999999999999996E-3</v>
      </c>
      <c r="AT602" s="111">
        <v>5.1999999999999998E-3</v>
      </c>
      <c r="AU602" s="111">
        <v>4.8999999999999998E-3</v>
      </c>
      <c r="AV602" s="111">
        <v>4.7999999999999996E-3</v>
      </c>
      <c r="AW602" s="111">
        <v>4.3E-3</v>
      </c>
      <c r="AX602" s="111">
        <v>4.3E-3</v>
      </c>
      <c r="AY602" s="111">
        <v>4.4000000000000003E-3</v>
      </c>
      <c r="AZ602" s="111">
        <v>4.4000000000000003E-3</v>
      </c>
      <c r="BA602" s="111">
        <v>4.4000000000000003E-3</v>
      </c>
      <c r="BB602" s="111">
        <v>4.4000000000000003E-3</v>
      </c>
      <c r="BC602" s="111">
        <v>4.4999999999999997E-3</v>
      </c>
      <c r="BD602" s="334"/>
      <c r="BE602" s="99"/>
      <c r="BF602" s="99"/>
      <c r="BG602" s="99"/>
      <c r="BH602" s="99"/>
      <c r="BI602" s="99"/>
      <c r="BJ602" s="99"/>
      <c r="BK602" s="99"/>
      <c r="BL602" s="99"/>
      <c r="BM602" s="99"/>
      <c r="BN602" s="99"/>
      <c r="BO602" s="99"/>
      <c r="BP602" s="99"/>
      <c r="BQ602" s="99"/>
      <c r="BR602" s="99"/>
      <c r="BS602" s="99"/>
      <c r="BT602" s="99"/>
      <c r="BU602" s="99"/>
      <c r="BV602" s="99"/>
      <c r="BW602" s="99"/>
      <c r="BX602" s="99"/>
      <c r="BY602" s="99"/>
      <c r="BZ602" s="99"/>
      <c r="CA602" s="99"/>
      <c r="CB602" s="99"/>
      <c r="CC602" s="99"/>
      <c r="CD602" s="325"/>
      <c r="CE602" s="325"/>
      <c r="CF602" s="325"/>
      <c r="CG602" s="325"/>
      <c r="CH602" s="325"/>
      <c r="CI602" s="325"/>
      <c r="CJ602" s="325"/>
      <c r="CK602" s="325"/>
      <c r="CL602" s="325"/>
      <c r="CM602" s="162"/>
      <c r="CN602" s="162"/>
    </row>
    <row r="603" spans="1:115" s="1" customFormat="1" ht="10.5" customHeight="1" thickBot="1">
      <c r="A603" s="1511"/>
      <c r="B603" s="1518"/>
      <c r="C603" s="271"/>
      <c r="D603" s="236" t="s">
        <v>41</v>
      </c>
      <c r="E603" s="52">
        <f t="shared" ref="E603:AB603" si="307">E602/E601</f>
        <v>4.7483380816714146E-2</v>
      </c>
      <c r="F603" s="52">
        <f t="shared" si="307"/>
        <v>4.7348484848484848E-2</v>
      </c>
      <c r="G603" s="52">
        <f t="shared" si="307"/>
        <v>4.9309664694280088E-2</v>
      </c>
      <c r="H603" s="574">
        <f t="shared" si="307"/>
        <v>4.8030739673390971E-2</v>
      </c>
      <c r="I603" s="52">
        <f t="shared" si="307"/>
        <v>4.8169556840077073E-2</v>
      </c>
      <c r="J603" s="52">
        <f t="shared" si="307"/>
        <v>4.553734061930783E-2</v>
      </c>
      <c r="K603" s="52">
        <f t="shared" si="307"/>
        <v>4.4208664898320073E-2</v>
      </c>
      <c r="L603" s="52">
        <f t="shared" si="307"/>
        <v>4.0551500405515008E-2</v>
      </c>
      <c r="M603" s="52">
        <f t="shared" si="307"/>
        <v>3.779289493575208E-2</v>
      </c>
      <c r="N603" s="574">
        <f t="shared" si="307"/>
        <v>7.4074074074074084E-2</v>
      </c>
      <c r="O603" s="52">
        <f t="shared" si="307"/>
        <v>7.623318385650224E-2</v>
      </c>
      <c r="P603" s="52">
        <f t="shared" si="307"/>
        <v>0.1176470588235294</v>
      </c>
      <c r="Q603" s="52">
        <f t="shared" si="307"/>
        <v>0.13580246913580246</v>
      </c>
      <c r="R603" s="52">
        <f t="shared" si="307"/>
        <v>3.7285607755406416E-2</v>
      </c>
      <c r="S603" s="52">
        <f t="shared" si="307"/>
        <v>3.5688793718772309E-2</v>
      </c>
      <c r="T603" s="52">
        <f t="shared" si="307"/>
        <v>3.4223134839151265E-2</v>
      </c>
      <c r="U603" s="52">
        <f t="shared" si="307"/>
        <v>0.1014799154334038</v>
      </c>
      <c r="V603" s="574">
        <f t="shared" si="307"/>
        <v>4.0453074433656956E-2</v>
      </c>
      <c r="W603" s="52">
        <f t="shared" si="307"/>
        <v>4.317789291882556E-2</v>
      </c>
      <c r="X603" s="52">
        <f t="shared" si="307"/>
        <v>4.4208664898320073E-2</v>
      </c>
      <c r="Y603" s="52">
        <f t="shared" si="307"/>
        <v>4.6296296296296301E-2</v>
      </c>
      <c r="Z603" s="52">
        <f t="shared" si="307"/>
        <v>4.7619047619047616E-2</v>
      </c>
      <c r="AA603" s="52">
        <f t="shared" si="307"/>
        <v>4.6554934823091247E-2</v>
      </c>
      <c r="AB603" s="53">
        <f t="shared" si="307"/>
        <v>4.616805170821791E-2</v>
      </c>
      <c r="AC603" s="101"/>
      <c r="AD603" s="101"/>
      <c r="AE603" s="102"/>
      <c r="AF603" s="325"/>
      <c r="AG603" s="325"/>
      <c r="AH603" s="325"/>
      <c r="AI603" s="325"/>
      <c r="AJ603" s="325"/>
      <c r="AK603" s="325"/>
      <c r="AL603" s="325"/>
      <c r="AM603" s="325"/>
      <c r="AN603" s="325"/>
      <c r="AO603" s="325"/>
      <c r="AP603" s="325"/>
      <c r="AQ603" s="325"/>
      <c r="AR603" s="325"/>
      <c r="AS603" s="325"/>
      <c r="AT603" s="325"/>
      <c r="AU603" s="325"/>
      <c r="AV603" s="325"/>
      <c r="AW603" s="325"/>
      <c r="AX603" s="325"/>
      <c r="AY603" s="325"/>
      <c r="AZ603" s="325"/>
      <c r="BA603" s="325"/>
      <c r="BB603" s="325"/>
      <c r="BC603" s="325"/>
      <c r="BD603" s="325"/>
      <c r="BE603" s="332"/>
      <c r="BF603" s="332"/>
      <c r="BG603" s="99"/>
      <c r="BH603" s="332"/>
      <c r="BI603" s="332"/>
      <c r="BJ603" s="332"/>
      <c r="BK603" s="332"/>
      <c r="BL603" s="332"/>
      <c r="BM603" s="332"/>
      <c r="BN603" s="332"/>
      <c r="BO603" s="332"/>
      <c r="BP603" s="332"/>
      <c r="BQ603" s="332"/>
      <c r="BR603" s="332"/>
      <c r="BS603" s="332"/>
      <c r="BT603" s="332"/>
      <c r="BU603" s="332"/>
      <c r="BV603" s="332"/>
      <c r="BW603" s="332"/>
      <c r="BX603" s="332"/>
      <c r="BY603" s="332"/>
      <c r="BZ603" s="332"/>
      <c r="CA603" s="332"/>
      <c r="CB603" s="332"/>
      <c r="CC603" s="332"/>
      <c r="CD603" s="325"/>
      <c r="CE603" s="325"/>
      <c r="CF603" s="325"/>
      <c r="CG603" s="325"/>
      <c r="CH603" s="325"/>
      <c r="CI603" s="325"/>
      <c r="CJ603" s="325"/>
      <c r="CK603" s="325"/>
      <c r="CL603" s="325"/>
      <c r="CM603" s="162"/>
      <c r="CN603" s="162"/>
    </row>
    <row r="604" spans="1:115" s="1" customFormat="1" ht="10.5" customHeight="1">
      <c r="A604" s="1455" t="s">
        <v>4</v>
      </c>
      <c r="B604" s="1451" t="s">
        <v>48</v>
      </c>
      <c r="C604" s="1107" t="s">
        <v>127</v>
      </c>
      <c r="D604" s="1190" t="s">
        <v>36</v>
      </c>
      <c r="E604" s="84">
        <f>ROUND((AG604-AF604)*$AE604,2)</f>
        <v>1.56</v>
      </c>
      <c r="F604" s="84">
        <f t="shared" ref="F604:U605" si="308">ROUND((AH604-AG604)*$AE604,2)</f>
        <v>1.56</v>
      </c>
      <c r="G604" s="84">
        <f t="shared" si="308"/>
        <v>1.56</v>
      </c>
      <c r="H604" s="727">
        <f t="shared" si="308"/>
        <v>1.56</v>
      </c>
      <c r="I604" s="84">
        <f t="shared" si="308"/>
        <v>1.56</v>
      </c>
      <c r="J604" s="84">
        <f t="shared" si="308"/>
        <v>1.56</v>
      </c>
      <c r="K604" s="84">
        <f t="shared" si="308"/>
        <v>1.56</v>
      </c>
      <c r="L604" s="84">
        <f t="shared" si="308"/>
        <v>1.56</v>
      </c>
      <c r="M604" s="84">
        <f t="shared" si="308"/>
        <v>1.56</v>
      </c>
      <c r="N604" s="727">
        <f t="shared" si="308"/>
        <v>2.78</v>
      </c>
      <c r="O604" s="84">
        <f t="shared" si="308"/>
        <v>2.78</v>
      </c>
      <c r="P604" s="84">
        <f t="shared" si="308"/>
        <v>2.78</v>
      </c>
      <c r="Q604" s="84">
        <f t="shared" si="308"/>
        <v>2.78</v>
      </c>
      <c r="R604" s="84">
        <f t="shared" si="308"/>
        <v>2.78</v>
      </c>
      <c r="S604" s="84">
        <f t="shared" si="308"/>
        <v>11.11</v>
      </c>
      <c r="T604" s="84">
        <f t="shared" si="308"/>
        <v>2.56</v>
      </c>
      <c r="U604" s="84">
        <f t="shared" si="308"/>
        <v>2.56</v>
      </c>
      <c r="V604" s="727">
        <f t="shared" ref="V604:AB605" si="309">ROUND((AX604-AW604)*$AE604,2)</f>
        <v>2.56</v>
      </c>
      <c r="W604" s="84">
        <f t="shared" si="309"/>
        <v>2.56</v>
      </c>
      <c r="X604" s="84">
        <f t="shared" si="309"/>
        <v>2.56</v>
      </c>
      <c r="Y604" s="84">
        <f t="shared" si="309"/>
        <v>2.56</v>
      </c>
      <c r="Z604" s="84">
        <f t="shared" si="309"/>
        <v>2.56</v>
      </c>
      <c r="AA604" s="84">
        <f t="shared" si="309"/>
        <v>2.56</v>
      </c>
      <c r="AB604" s="106">
        <f t="shared" si="309"/>
        <v>2.56</v>
      </c>
      <c r="AC604" s="451">
        <f>(BD604-AF604)</f>
        <v>6.1999999999999318</v>
      </c>
      <c r="AD604" s="451"/>
      <c r="AE604" s="103">
        <v>10</v>
      </c>
      <c r="AF604" s="332">
        <v>899.6</v>
      </c>
      <c r="AG604" s="332">
        <v>899.75555555555559</v>
      </c>
      <c r="AH604" s="332">
        <v>899.91111111111115</v>
      </c>
      <c r="AI604" s="332">
        <v>900.06666666666672</v>
      </c>
      <c r="AJ604" s="332">
        <v>900.22222222222229</v>
      </c>
      <c r="AK604" s="332">
        <v>900.37777777777785</v>
      </c>
      <c r="AL604" s="332">
        <v>900.53333333333342</v>
      </c>
      <c r="AM604" s="332">
        <v>900.68888888888898</v>
      </c>
      <c r="AN604" s="332">
        <v>900.84444444444455</v>
      </c>
      <c r="AO604" s="332">
        <v>901</v>
      </c>
      <c r="AP604" s="332">
        <v>901.27777777777783</v>
      </c>
      <c r="AQ604" s="332">
        <v>901.55555555555566</v>
      </c>
      <c r="AR604" s="332">
        <v>901.83333333333348</v>
      </c>
      <c r="AS604" s="332">
        <v>902.11111111111131</v>
      </c>
      <c r="AT604" s="332">
        <v>902.38888888888914</v>
      </c>
      <c r="AU604" s="332">
        <v>903.5</v>
      </c>
      <c r="AV604" s="332">
        <v>903.75555555555559</v>
      </c>
      <c r="AW604" s="332">
        <v>904.01111111111118</v>
      </c>
      <c r="AX604" s="332">
        <v>904.26666666666677</v>
      </c>
      <c r="AY604" s="332">
        <v>904.52222222222235</v>
      </c>
      <c r="AZ604" s="332">
        <v>904.77777777777794</v>
      </c>
      <c r="BA604" s="332">
        <v>905.03333333333353</v>
      </c>
      <c r="BB604" s="332">
        <v>905.28888888888912</v>
      </c>
      <c r="BC604" s="332">
        <v>905.54444444444471</v>
      </c>
      <c r="BD604" s="613">
        <v>905.8</v>
      </c>
      <c r="BE604" s="325"/>
      <c r="BF604" s="325"/>
      <c r="BG604" s="332"/>
      <c r="BH604" s="325"/>
      <c r="BI604" s="325"/>
      <c r="BJ604" s="325"/>
      <c r="BK604" s="325"/>
      <c r="BL604" s="325"/>
      <c r="BM604" s="325"/>
      <c r="BN604" s="325"/>
      <c r="BO604" s="325"/>
      <c r="BP604" s="325"/>
      <c r="BQ604" s="325"/>
      <c r="BR604" s="325"/>
      <c r="BS604" s="325"/>
      <c r="BT604" s="325"/>
      <c r="BU604" s="325"/>
      <c r="BV604" s="325"/>
      <c r="BW604" s="325"/>
      <c r="BX604" s="325"/>
      <c r="BY604" s="325"/>
      <c r="BZ604" s="325"/>
      <c r="CA604" s="325"/>
      <c r="CB604" s="325"/>
      <c r="CC604" s="325"/>
      <c r="CD604" s="325"/>
      <c r="CE604" s="325"/>
      <c r="CF604" s="325"/>
      <c r="CG604" s="325"/>
      <c r="CH604" s="325"/>
      <c r="CI604" s="325"/>
      <c r="CJ604" s="325"/>
      <c r="CK604" s="325"/>
      <c r="CL604" s="325"/>
      <c r="CM604" s="162"/>
      <c r="CN604" s="162"/>
    </row>
    <row r="605" spans="1:115" s="5" customFormat="1" ht="10.5" customHeight="1" thickBot="1">
      <c r="A605" s="1456" t="s">
        <v>43</v>
      </c>
      <c r="B605" s="1453" t="s">
        <v>49</v>
      </c>
      <c r="C605" s="271" t="s">
        <v>127</v>
      </c>
      <c r="D605" s="236" t="s">
        <v>36</v>
      </c>
      <c r="E605" s="52">
        <f>ROUND((AG605-AF605)*$AE605,2)</f>
        <v>0</v>
      </c>
      <c r="F605" s="52">
        <f t="shared" si="308"/>
        <v>0</v>
      </c>
      <c r="G605" s="52">
        <f t="shared" si="308"/>
        <v>0</v>
      </c>
      <c r="H605" s="574">
        <f t="shared" si="308"/>
        <v>0</v>
      </c>
      <c r="I605" s="52">
        <f t="shared" si="308"/>
        <v>0</v>
      </c>
      <c r="J605" s="52">
        <f t="shared" si="308"/>
        <v>0</v>
      </c>
      <c r="K605" s="52">
        <f t="shared" si="308"/>
        <v>0</v>
      </c>
      <c r="L605" s="52">
        <f t="shared" si="308"/>
        <v>0</v>
      </c>
      <c r="M605" s="52">
        <f t="shared" si="308"/>
        <v>0</v>
      </c>
      <c r="N605" s="574">
        <f t="shared" si="308"/>
        <v>0</v>
      </c>
      <c r="O605" s="52">
        <f t="shared" si="308"/>
        <v>0</v>
      </c>
      <c r="P605" s="52">
        <f t="shared" si="308"/>
        <v>0</v>
      </c>
      <c r="Q605" s="52">
        <f t="shared" si="308"/>
        <v>0</v>
      </c>
      <c r="R605" s="52">
        <f t="shared" si="308"/>
        <v>0</v>
      </c>
      <c r="S605" s="52">
        <f t="shared" si="308"/>
        <v>0</v>
      </c>
      <c r="T605" s="52">
        <f t="shared" si="308"/>
        <v>0</v>
      </c>
      <c r="U605" s="52">
        <f t="shared" si="308"/>
        <v>0</v>
      </c>
      <c r="V605" s="574">
        <f t="shared" si="309"/>
        <v>0</v>
      </c>
      <c r="W605" s="52">
        <f t="shared" si="309"/>
        <v>0</v>
      </c>
      <c r="X605" s="52">
        <f t="shared" si="309"/>
        <v>0</v>
      </c>
      <c r="Y605" s="52">
        <f t="shared" si="309"/>
        <v>0</v>
      </c>
      <c r="Z605" s="52">
        <f t="shared" si="309"/>
        <v>0</v>
      </c>
      <c r="AA605" s="52">
        <f t="shared" si="309"/>
        <v>0</v>
      </c>
      <c r="AB605" s="53">
        <f t="shared" si="309"/>
        <v>0</v>
      </c>
      <c r="AC605" s="101">
        <f>(BD605-AF605)</f>
        <v>0</v>
      </c>
      <c r="AD605" s="101"/>
      <c r="AE605" s="102">
        <v>10</v>
      </c>
      <c r="AF605" s="332">
        <v>9453</v>
      </c>
      <c r="AG605" s="332">
        <v>9453</v>
      </c>
      <c r="AH605" s="332">
        <v>9453</v>
      </c>
      <c r="AI605" s="332">
        <v>9453</v>
      </c>
      <c r="AJ605" s="332">
        <v>9453</v>
      </c>
      <c r="AK605" s="332">
        <v>9453</v>
      </c>
      <c r="AL605" s="332">
        <v>9453</v>
      </c>
      <c r="AM605" s="332">
        <v>9453</v>
      </c>
      <c r="AN605" s="332">
        <v>9453</v>
      </c>
      <c r="AO605" s="332">
        <v>9453</v>
      </c>
      <c r="AP605" s="332">
        <v>9453</v>
      </c>
      <c r="AQ605" s="332">
        <v>9453</v>
      </c>
      <c r="AR605" s="332">
        <v>9453</v>
      </c>
      <c r="AS605" s="332">
        <v>9453</v>
      </c>
      <c r="AT605" s="332">
        <v>9453</v>
      </c>
      <c r="AU605" s="332">
        <v>9453</v>
      </c>
      <c r="AV605" s="332">
        <v>9453</v>
      </c>
      <c r="AW605" s="332">
        <v>9453</v>
      </c>
      <c r="AX605" s="332">
        <v>9453</v>
      </c>
      <c r="AY605" s="332">
        <v>9453</v>
      </c>
      <c r="AZ605" s="332">
        <v>9453</v>
      </c>
      <c r="BA605" s="332">
        <v>9453</v>
      </c>
      <c r="BB605" s="332">
        <v>9453</v>
      </c>
      <c r="BC605" s="332">
        <v>9453</v>
      </c>
      <c r="BD605" s="332">
        <v>9453</v>
      </c>
      <c r="BE605" s="325"/>
      <c r="BF605" s="325"/>
      <c r="BG605" s="325"/>
      <c r="BH605" s="325"/>
      <c r="BI605" s="325"/>
      <c r="BJ605" s="325"/>
      <c r="BK605" s="325"/>
      <c r="BL605" s="325"/>
      <c r="BM605" s="325"/>
      <c r="BN605" s="325"/>
      <c r="BO605" s="325"/>
      <c r="BP605" s="325"/>
      <c r="BQ605" s="325"/>
      <c r="BR605" s="325"/>
      <c r="BS605" s="325"/>
      <c r="BT605" s="325"/>
      <c r="BU605" s="325"/>
      <c r="BV605" s="325"/>
      <c r="BW605" s="325"/>
      <c r="BX605" s="325"/>
      <c r="BY605" s="325"/>
      <c r="BZ605" s="325"/>
      <c r="CA605" s="325"/>
      <c r="CB605" s="325"/>
      <c r="CC605" s="325"/>
      <c r="CD605" s="325"/>
      <c r="CE605" s="361"/>
      <c r="CF605" s="361"/>
      <c r="CG605" s="361"/>
      <c r="CH605" s="361"/>
      <c r="CI605" s="361"/>
      <c r="CJ605" s="361"/>
      <c r="CK605" s="361"/>
      <c r="CL605" s="361"/>
      <c r="CM605" s="127"/>
      <c r="CN605" s="127"/>
    </row>
    <row r="606" spans="1:115" s="1" customFormat="1" ht="10.5" customHeight="1">
      <c r="A606" s="1512" t="s">
        <v>55</v>
      </c>
      <c r="B606" s="1513"/>
      <c r="C606" s="775"/>
      <c r="D606" s="1190" t="s">
        <v>116</v>
      </c>
      <c r="E606" s="107">
        <f>E596+E601</f>
        <v>0.21060000000000001</v>
      </c>
      <c r="F606" s="107">
        <f t="shared" ref="F606:AB606" si="310">F596+F601</f>
        <v>0.2112</v>
      </c>
      <c r="G606" s="107">
        <f t="shared" si="310"/>
        <v>0.20279999999999998</v>
      </c>
      <c r="H606" s="605">
        <f t="shared" si="310"/>
        <v>0.2082</v>
      </c>
      <c r="I606" s="107">
        <f t="shared" si="310"/>
        <v>0.20760000000000001</v>
      </c>
      <c r="J606" s="107">
        <f t="shared" si="310"/>
        <v>0.21960000000000002</v>
      </c>
      <c r="K606" s="107">
        <f t="shared" si="310"/>
        <v>0.22619999999999998</v>
      </c>
      <c r="L606" s="107">
        <f t="shared" si="310"/>
        <v>0.24659999999999999</v>
      </c>
      <c r="M606" s="107">
        <f t="shared" si="310"/>
        <v>0.2646</v>
      </c>
      <c r="N606" s="605">
        <f t="shared" si="310"/>
        <v>0.25919999999999999</v>
      </c>
      <c r="O606" s="107">
        <f t="shared" si="310"/>
        <v>0.2676</v>
      </c>
      <c r="P606" s="107">
        <f t="shared" si="310"/>
        <v>0.28560000000000002</v>
      </c>
      <c r="Q606" s="107">
        <f t="shared" si="310"/>
        <v>0.29159999999999997</v>
      </c>
      <c r="R606" s="107">
        <f t="shared" si="310"/>
        <v>0.26819999999999999</v>
      </c>
      <c r="S606" s="107">
        <f t="shared" si="310"/>
        <v>0.2802</v>
      </c>
      <c r="T606" s="107">
        <f t="shared" si="310"/>
        <v>0.29220000000000002</v>
      </c>
      <c r="U606" s="107">
        <f t="shared" si="310"/>
        <v>0.2838</v>
      </c>
      <c r="V606" s="605">
        <f t="shared" si="310"/>
        <v>0.2472</v>
      </c>
      <c r="W606" s="107">
        <f t="shared" si="310"/>
        <v>0.23160000000000003</v>
      </c>
      <c r="X606" s="107">
        <f t="shared" si="310"/>
        <v>0.22619999999999998</v>
      </c>
      <c r="Y606" s="107">
        <f t="shared" si="310"/>
        <v>0.21599999999999997</v>
      </c>
      <c r="Z606" s="107">
        <f t="shared" si="310"/>
        <v>0.21000000000000002</v>
      </c>
      <c r="AA606" s="107">
        <f t="shared" si="310"/>
        <v>0.21479999999999999</v>
      </c>
      <c r="AB606" s="143">
        <f t="shared" si="310"/>
        <v>0.21660000000000001</v>
      </c>
      <c r="AC606" s="325"/>
      <c r="AD606" s="325"/>
      <c r="AE606" s="325"/>
      <c r="AF606" s="325"/>
      <c r="AG606" s="325"/>
      <c r="AH606" s="325"/>
      <c r="AI606" s="325"/>
      <c r="AJ606" s="325"/>
      <c r="AK606" s="325"/>
      <c r="AL606" s="325"/>
      <c r="AM606" s="325"/>
      <c r="AN606" s="325"/>
      <c r="AO606" s="325"/>
      <c r="AP606" s="325"/>
      <c r="AQ606" s="325"/>
      <c r="AR606" s="325"/>
      <c r="AS606" s="325"/>
      <c r="AT606" s="325"/>
      <c r="AU606" s="325"/>
      <c r="AV606" s="325"/>
      <c r="AW606" s="325"/>
      <c r="AX606" s="325"/>
      <c r="AY606" s="325"/>
      <c r="AZ606" s="325"/>
      <c r="BA606" s="325"/>
      <c r="BB606" s="325"/>
      <c r="BC606" s="325"/>
      <c r="BD606" s="325"/>
      <c r="BE606" s="325"/>
      <c r="BF606" s="325"/>
      <c r="BG606" s="332"/>
      <c r="BH606" s="325"/>
      <c r="BI606" s="325"/>
      <c r="BJ606" s="325"/>
      <c r="BK606" s="325"/>
      <c r="BL606" s="325"/>
      <c r="BM606" s="325"/>
      <c r="BN606" s="325"/>
      <c r="BO606" s="325"/>
      <c r="BP606" s="325"/>
      <c r="BQ606" s="325"/>
      <c r="BR606" s="325"/>
      <c r="BS606" s="325"/>
      <c r="BT606" s="325"/>
      <c r="BU606" s="325"/>
      <c r="BV606" s="325"/>
      <c r="BW606" s="325"/>
      <c r="BX606" s="325"/>
      <c r="BY606" s="325"/>
      <c r="BZ606" s="325"/>
      <c r="CA606" s="325"/>
      <c r="CB606" s="325"/>
      <c r="CC606" s="325"/>
      <c r="CD606" s="325"/>
      <c r="CE606" s="325"/>
      <c r="CF606" s="325"/>
      <c r="CG606" s="325"/>
      <c r="CH606" s="325"/>
      <c r="CI606" s="325"/>
      <c r="CJ606" s="325"/>
      <c r="CK606" s="325"/>
      <c r="CL606" s="325"/>
      <c r="CM606" s="162"/>
      <c r="CN606" s="162"/>
    </row>
    <row r="607" spans="1:115" s="1" customFormat="1" ht="10.5" customHeight="1" thickBot="1">
      <c r="A607" s="1514"/>
      <c r="B607" s="1515"/>
      <c r="C607" s="776"/>
      <c r="D607" s="236" t="s">
        <v>117</v>
      </c>
      <c r="E607" s="109">
        <f t="shared" ref="E607:AB607" si="311">E597+E602</f>
        <v>0.01</v>
      </c>
      <c r="F607" s="109">
        <f t="shared" si="311"/>
        <v>0.01</v>
      </c>
      <c r="G607" s="109">
        <f t="shared" si="311"/>
        <v>0.01</v>
      </c>
      <c r="H607" s="610">
        <f t="shared" si="311"/>
        <v>0.01</v>
      </c>
      <c r="I607" s="109">
        <f t="shared" si="311"/>
        <v>0.01</v>
      </c>
      <c r="J607" s="109">
        <f t="shared" si="311"/>
        <v>0.01</v>
      </c>
      <c r="K607" s="109">
        <f t="shared" si="311"/>
        <v>0.01</v>
      </c>
      <c r="L607" s="109">
        <f t="shared" si="311"/>
        <v>0.01</v>
      </c>
      <c r="M607" s="109">
        <f t="shared" si="311"/>
        <v>0.01</v>
      </c>
      <c r="N607" s="610">
        <f t="shared" si="311"/>
        <v>1.9200000000000002E-2</v>
      </c>
      <c r="O607" s="109">
        <f t="shared" si="311"/>
        <v>2.0399999999999998E-2</v>
      </c>
      <c r="P607" s="109">
        <f t="shared" si="311"/>
        <v>3.3599999999999998E-2</v>
      </c>
      <c r="Q607" s="109">
        <f t="shared" si="311"/>
        <v>3.9599999999999996E-2</v>
      </c>
      <c r="R607" s="109">
        <f>R597+R602</f>
        <v>0.01</v>
      </c>
      <c r="S607" s="109">
        <f t="shared" si="311"/>
        <v>0.01</v>
      </c>
      <c r="T607" s="109">
        <f t="shared" si="311"/>
        <v>0.01</v>
      </c>
      <c r="U607" s="109">
        <f t="shared" si="311"/>
        <v>2.8799999999999999E-2</v>
      </c>
      <c r="V607" s="610">
        <f t="shared" si="311"/>
        <v>0.01</v>
      </c>
      <c r="W607" s="109">
        <f>W597+W602</f>
        <v>0.01</v>
      </c>
      <c r="X607" s="109">
        <f t="shared" si="311"/>
        <v>0.01</v>
      </c>
      <c r="Y607" s="109">
        <f t="shared" si="311"/>
        <v>0.01</v>
      </c>
      <c r="Z607" s="109">
        <f t="shared" si="311"/>
        <v>0.01</v>
      </c>
      <c r="AA607" s="109">
        <f t="shared" si="311"/>
        <v>0.01</v>
      </c>
      <c r="AB607" s="144">
        <f t="shared" si="311"/>
        <v>0.01</v>
      </c>
      <c r="AC607" s="325"/>
      <c r="AD607" s="325"/>
      <c r="AE607" s="325"/>
      <c r="AF607" s="325"/>
      <c r="AG607" s="325"/>
      <c r="AH607" s="325"/>
      <c r="AI607" s="325"/>
      <c r="AJ607" s="325"/>
      <c r="AK607" s="325"/>
      <c r="AL607" s="325"/>
      <c r="AM607" s="325"/>
      <c r="AN607" s="325"/>
      <c r="AO607" s="325"/>
      <c r="AP607" s="325"/>
      <c r="AQ607" s="325"/>
      <c r="AR607" s="325"/>
      <c r="AS607" s="325"/>
      <c r="AT607" s="325"/>
      <c r="AU607" s="325"/>
      <c r="AV607" s="325"/>
      <c r="AW607" s="325"/>
      <c r="AX607" s="325"/>
      <c r="AY607" s="325"/>
      <c r="AZ607" s="325"/>
      <c r="BA607" s="325"/>
      <c r="BB607" s="325"/>
      <c r="BC607" s="325"/>
      <c r="BD607" s="325"/>
      <c r="BE607" s="325"/>
      <c r="BF607" s="325"/>
      <c r="BG607" s="325"/>
      <c r="BH607" s="325"/>
      <c r="BI607" s="325"/>
      <c r="BJ607" s="325"/>
      <c r="BK607" s="325"/>
      <c r="BL607" s="325"/>
      <c r="BM607" s="325"/>
      <c r="BN607" s="325"/>
      <c r="BO607" s="325"/>
      <c r="BP607" s="325"/>
      <c r="BQ607" s="325"/>
      <c r="BR607" s="325"/>
      <c r="BS607" s="325"/>
      <c r="BT607" s="325"/>
      <c r="BU607" s="325"/>
      <c r="BV607" s="325"/>
      <c r="BW607" s="325"/>
      <c r="BX607" s="325"/>
      <c r="BY607" s="325"/>
      <c r="BZ607" s="325"/>
      <c r="CA607" s="325"/>
      <c r="CB607" s="325"/>
      <c r="CC607" s="325"/>
      <c r="CD607" s="325"/>
      <c r="CE607" s="325"/>
      <c r="CF607" s="325"/>
      <c r="CG607" s="325"/>
      <c r="CH607" s="325"/>
      <c r="CI607" s="325"/>
      <c r="CJ607" s="325"/>
      <c r="CK607" s="325"/>
      <c r="CL607" s="325"/>
      <c r="CM607" s="162"/>
      <c r="CN607" s="162"/>
    </row>
    <row r="608" spans="1:115" s="27" customFormat="1" ht="10.5" customHeight="1">
      <c r="A608" s="1523" t="s">
        <v>546</v>
      </c>
      <c r="B608" s="1524"/>
      <c r="C608" s="784"/>
      <c r="D608" s="1464" t="s">
        <v>543</v>
      </c>
      <c r="E608" s="54">
        <f>(((E586+E591)-E606)/(E586+E591))*100</f>
        <v>0.28409090909090406</v>
      </c>
      <c r="F608" s="54">
        <f t="shared" ref="F608:AB608" si="312">(((F586+F591)-F606)/(F586+F591))*100</f>
        <v>1.6759776536312814</v>
      </c>
      <c r="G608" s="55">
        <f t="shared" si="312"/>
        <v>2.312138728323712</v>
      </c>
      <c r="H608" s="587">
        <f t="shared" si="312"/>
        <v>0.85714285714286842</v>
      </c>
      <c r="I608" s="54">
        <f t="shared" si="312"/>
        <v>1.142857142857149</v>
      </c>
      <c r="J608" s="54">
        <f t="shared" si="312"/>
        <v>-1.6666666666666889</v>
      </c>
      <c r="K608" s="54">
        <f t="shared" si="312"/>
        <v>0.26455026455027214</v>
      </c>
      <c r="L608" s="54">
        <f t="shared" si="312"/>
        <v>-2.7499999999999978</v>
      </c>
      <c r="M608" s="54">
        <f t="shared" si="312"/>
        <v>-0.68493150684932425</v>
      </c>
      <c r="N608" s="587">
        <f t="shared" si="312"/>
        <v>3.5714285714285707</v>
      </c>
      <c r="O608" s="54">
        <f t="shared" si="312"/>
        <v>-1.8264840182648505</v>
      </c>
      <c r="P608" s="54">
        <f t="shared" si="312"/>
        <v>-0.42194092827005431</v>
      </c>
      <c r="Q608" s="54">
        <f t="shared" si="312"/>
        <v>1.2195121951219672</v>
      </c>
      <c r="R608" s="54">
        <f t="shared" si="312"/>
        <v>3.6637931034482714</v>
      </c>
      <c r="S608" s="54">
        <f t="shared" si="312"/>
        <v>-2.4122807017543839</v>
      </c>
      <c r="T608" s="54">
        <f t="shared" si="312"/>
        <v>1.0162601626016268</v>
      </c>
      <c r="U608" s="54">
        <f t="shared" si="312"/>
        <v>3.4693877551020549</v>
      </c>
      <c r="V608" s="587">
        <f t="shared" si="312"/>
        <v>7.2072072072072153</v>
      </c>
      <c r="W608" s="54">
        <f t="shared" si="312"/>
        <v>1.0256410256410076</v>
      </c>
      <c r="X608" s="54">
        <f t="shared" si="312"/>
        <v>2.8350515463917625</v>
      </c>
      <c r="Y608" s="54">
        <f t="shared" si="312"/>
        <v>2.1739130434782727</v>
      </c>
      <c r="Z608" s="54">
        <f t="shared" si="312"/>
        <v>2.777777777777755</v>
      </c>
      <c r="AA608" s="54">
        <f t="shared" si="312"/>
        <v>-0.56179775280897881</v>
      </c>
      <c r="AB608" s="56">
        <f t="shared" si="312"/>
        <v>1.366120218579236</v>
      </c>
      <c r="AC608" s="355"/>
      <c r="AD608" s="325"/>
      <c r="AE608" s="325"/>
      <c r="AF608" s="325"/>
      <c r="AG608" s="325"/>
      <c r="AH608" s="325"/>
      <c r="AI608" s="325"/>
      <c r="AJ608" s="325"/>
      <c r="AK608" s="325"/>
      <c r="AL608" s="325"/>
      <c r="AM608" s="325"/>
      <c r="AN608" s="325"/>
      <c r="AO608" s="325"/>
      <c r="AP608" s="325"/>
      <c r="AQ608" s="325"/>
      <c r="AR608" s="325"/>
      <c r="AS608" s="325"/>
      <c r="AT608" s="325"/>
      <c r="AU608" s="325"/>
      <c r="AV608" s="325"/>
      <c r="AW608" s="325"/>
      <c r="AX608" s="325"/>
      <c r="AY608" s="325"/>
      <c r="AZ608" s="325"/>
      <c r="BA608" s="325"/>
      <c r="BB608" s="325"/>
      <c r="BC608" s="325"/>
      <c r="BD608" s="325"/>
      <c r="BE608" s="325"/>
      <c r="BF608" s="325"/>
      <c r="BG608" s="325"/>
      <c r="BH608" s="325"/>
      <c r="BI608" s="325"/>
      <c r="BJ608" s="325"/>
      <c r="BK608" s="325"/>
      <c r="BL608" s="325"/>
      <c r="BM608" s="325"/>
      <c r="BN608" s="325"/>
      <c r="BO608" s="325"/>
      <c r="BP608" s="325"/>
      <c r="BQ608" s="325"/>
      <c r="BR608" s="325"/>
      <c r="BS608" s="325"/>
      <c r="BT608" s="325"/>
      <c r="BU608" s="325"/>
      <c r="BV608" s="325"/>
      <c r="BW608" s="325"/>
      <c r="BX608" s="325"/>
      <c r="BY608" s="325"/>
      <c r="BZ608" s="325"/>
      <c r="CA608" s="325"/>
      <c r="CB608" s="325"/>
      <c r="CC608" s="325"/>
      <c r="CD608" s="325"/>
      <c r="CE608" s="325"/>
      <c r="CF608" s="325"/>
      <c r="CG608" s="325"/>
      <c r="CH608" s="325"/>
      <c r="CI608" s="325"/>
      <c r="CJ608" s="325"/>
      <c r="CK608" s="325"/>
      <c r="CL608" s="325"/>
      <c r="CM608" s="162"/>
      <c r="CN608" s="162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2"/>
      <c r="DE608" s="2"/>
      <c r="DF608" s="2"/>
      <c r="DG608" s="2"/>
      <c r="DH608" s="2"/>
      <c r="DI608" s="2"/>
      <c r="DJ608" s="2"/>
      <c r="DK608" s="2"/>
    </row>
    <row r="609" spans="1:115" s="27" customFormat="1" ht="10.5" customHeight="1" thickBot="1">
      <c r="A609" s="1525"/>
      <c r="B609" s="1526"/>
      <c r="C609" s="793"/>
      <c r="D609" s="357" t="s">
        <v>544</v>
      </c>
      <c r="E609" s="113">
        <f t="shared" ref="E609:AB609" si="313">(((E587+E592)-E607)/(E587+E592))*100</f>
        <v>0</v>
      </c>
      <c r="F609" s="113">
        <f t="shared" si="313"/>
        <v>0</v>
      </c>
      <c r="G609" s="113">
        <f t="shared" si="313"/>
        <v>0</v>
      </c>
      <c r="H609" s="951">
        <f t="shared" si="313"/>
        <v>0</v>
      </c>
      <c r="I609" s="113">
        <f t="shared" si="313"/>
        <v>0</v>
      </c>
      <c r="J609" s="113">
        <f t="shared" si="313"/>
        <v>0</v>
      </c>
      <c r="K609" s="113">
        <f t="shared" si="313"/>
        <v>0</v>
      </c>
      <c r="L609" s="113">
        <f t="shared" si="313"/>
        <v>0</v>
      </c>
      <c r="M609" s="113">
        <f t="shared" si="313"/>
        <v>0</v>
      </c>
      <c r="N609" s="951">
        <f t="shared" si="313"/>
        <v>0</v>
      </c>
      <c r="O609" s="113">
        <f t="shared" si="313"/>
        <v>0</v>
      </c>
      <c r="P609" s="113">
        <f t="shared" si="313"/>
        <v>0</v>
      </c>
      <c r="Q609" s="113">
        <f>(((Q587+Q592)-Q607)/(Q587+Q592))*100</f>
        <v>0</v>
      </c>
      <c r="R609" s="113">
        <f>(((R587+R592)-R607)/(R587+R592))*100</f>
        <v>0</v>
      </c>
      <c r="S609" s="113">
        <f t="shared" si="313"/>
        <v>0</v>
      </c>
      <c r="T609" s="113">
        <f t="shared" si="313"/>
        <v>0</v>
      </c>
      <c r="U609" s="113">
        <f t="shared" si="313"/>
        <v>0</v>
      </c>
      <c r="V609" s="951">
        <f t="shared" si="313"/>
        <v>0</v>
      </c>
      <c r="W609" s="113">
        <f>(((W587+W592)-W607)/(W587+W592))*100</f>
        <v>0</v>
      </c>
      <c r="X609" s="113">
        <f t="shared" si="313"/>
        <v>0</v>
      </c>
      <c r="Y609" s="113">
        <f t="shared" si="313"/>
        <v>0</v>
      </c>
      <c r="Z609" s="113">
        <f t="shared" si="313"/>
        <v>0</v>
      </c>
      <c r="AA609" s="113">
        <f t="shared" si="313"/>
        <v>0</v>
      </c>
      <c r="AB609" s="115">
        <f t="shared" si="313"/>
        <v>0</v>
      </c>
      <c r="AC609" s="355"/>
      <c r="AD609" s="325"/>
      <c r="AE609" s="325"/>
      <c r="AF609" s="325"/>
      <c r="AG609" s="325"/>
      <c r="AH609" s="325"/>
      <c r="AI609" s="325"/>
      <c r="AJ609" s="325"/>
      <c r="AK609" s="325"/>
      <c r="AL609" s="325"/>
      <c r="AM609" s="325"/>
      <c r="AN609" s="325"/>
      <c r="AO609" s="325"/>
      <c r="AP609" s="325"/>
      <c r="AQ609" s="325"/>
      <c r="AR609" s="325"/>
      <c r="AS609" s="325"/>
      <c r="AT609" s="325"/>
      <c r="AU609" s="325"/>
      <c r="AV609" s="325"/>
      <c r="AW609" s="325"/>
      <c r="AX609" s="325"/>
      <c r="AY609" s="325"/>
      <c r="AZ609" s="325"/>
      <c r="BA609" s="325"/>
      <c r="BB609" s="325"/>
      <c r="BC609" s="325"/>
      <c r="BD609" s="325"/>
      <c r="BE609" s="325"/>
      <c r="BF609" s="325"/>
      <c r="BG609" s="325"/>
      <c r="BH609" s="325"/>
      <c r="BI609" s="325"/>
      <c r="BJ609" s="325"/>
      <c r="BK609" s="325"/>
      <c r="BL609" s="325"/>
      <c r="BM609" s="325"/>
      <c r="BN609" s="325"/>
      <c r="BO609" s="325"/>
      <c r="BP609" s="325"/>
      <c r="BQ609" s="325"/>
      <c r="BR609" s="325"/>
      <c r="BS609" s="325"/>
      <c r="BT609" s="325"/>
      <c r="BU609" s="325"/>
      <c r="BV609" s="325"/>
      <c r="BW609" s="325"/>
      <c r="BX609" s="325"/>
      <c r="BY609" s="325"/>
      <c r="BZ609" s="325"/>
      <c r="CA609" s="325"/>
      <c r="CB609" s="325"/>
      <c r="CC609" s="325"/>
      <c r="CD609" s="325"/>
      <c r="CE609" s="325"/>
      <c r="CF609" s="325"/>
      <c r="CG609" s="325"/>
      <c r="CH609" s="325"/>
      <c r="CI609" s="325"/>
      <c r="CJ609" s="325"/>
      <c r="CK609" s="325"/>
      <c r="CL609" s="325"/>
      <c r="CM609" s="162"/>
      <c r="CN609" s="162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2"/>
      <c r="DE609" s="2"/>
      <c r="DF609" s="2"/>
      <c r="DG609" s="2"/>
      <c r="DH609" s="2"/>
      <c r="DI609" s="2"/>
      <c r="DJ609" s="2"/>
      <c r="DK609" s="2"/>
    </row>
    <row r="610" spans="1:115" s="5" customFormat="1" ht="10.5" customHeight="1">
      <c r="A610" s="1519" t="s">
        <v>0</v>
      </c>
      <c r="B610" s="1520"/>
      <c r="C610" s="761"/>
      <c r="D610" s="241" t="s">
        <v>116</v>
      </c>
      <c r="E610" s="117">
        <f t="shared" ref="E610:AB610" si="314">E586+E591-E606</f>
        <v>5.9999999999998943E-4</v>
      </c>
      <c r="F610" s="117">
        <f t="shared" si="314"/>
        <v>3.5999999999999921E-3</v>
      </c>
      <c r="G610" s="117">
        <f t="shared" si="314"/>
        <v>4.8000000000000265E-3</v>
      </c>
      <c r="H610" s="589">
        <f t="shared" si="314"/>
        <v>1.8000000000000238E-3</v>
      </c>
      <c r="I610" s="117">
        <f t="shared" si="314"/>
        <v>2.4000000000000132E-3</v>
      </c>
      <c r="J610" s="117">
        <f t="shared" si="314"/>
        <v>-3.6000000000000476E-3</v>
      </c>
      <c r="K610" s="117">
        <f t="shared" si="314"/>
        <v>6.0000000000001719E-4</v>
      </c>
      <c r="L610" s="117">
        <f t="shared" si="314"/>
        <v>-6.5999999999999948E-3</v>
      </c>
      <c r="M610" s="117">
        <f t="shared" si="314"/>
        <v>-1.8000000000000238E-3</v>
      </c>
      <c r="N610" s="589">
        <f t="shared" si="314"/>
        <v>9.5999999999999974E-3</v>
      </c>
      <c r="O610" s="117">
        <f t="shared" si="314"/>
        <v>-4.8000000000000265E-3</v>
      </c>
      <c r="P610" s="117">
        <f t="shared" si="314"/>
        <v>-1.2000000000000344E-3</v>
      </c>
      <c r="Q610" s="117">
        <f t="shared" si="314"/>
        <v>3.6000000000000476E-3</v>
      </c>
      <c r="R610" s="117">
        <f t="shared" si="314"/>
        <v>1.0199999999999987E-2</v>
      </c>
      <c r="S610" s="117">
        <f t="shared" si="314"/>
        <v>-6.5999999999999948E-3</v>
      </c>
      <c r="T610" s="117">
        <f t="shared" si="314"/>
        <v>3.0000000000000027E-3</v>
      </c>
      <c r="U610" s="117">
        <f t="shared" si="314"/>
        <v>1.0200000000000042E-2</v>
      </c>
      <c r="V610" s="589">
        <f t="shared" si="314"/>
        <v>1.9200000000000023E-2</v>
      </c>
      <c r="W610" s="117">
        <f t="shared" si="314"/>
        <v>2.3999999999999577E-3</v>
      </c>
      <c r="X610" s="117">
        <f t="shared" si="314"/>
        <v>6.6000000000000225E-3</v>
      </c>
      <c r="Y610" s="117">
        <f t="shared" si="314"/>
        <v>4.8000000000000265E-3</v>
      </c>
      <c r="Z610" s="117">
        <f t="shared" si="314"/>
        <v>5.9999999999999498E-3</v>
      </c>
      <c r="AA610" s="117">
        <f t="shared" si="314"/>
        <v>-1.1999999999999789E-3</v>
      </c>
      <c r="AB610" s="118">
        <f t="shared" si="314"/>
        <v>3.0000000000000027E-3</v>
      </c>
      <c r="AC610" s="361"/>
      <c r="AD610" s="361"/>
      <c r="AE610" s="361"/>
      <c r="AF610" s="361"/>
      <c r="AG610" s="361"/>
      <c r="AH610" s="361"/>
      <c r="AI610" s="361"/>
      <c r="AJ610" s="361"/>
      <c r="AK610" s="361"/>
      <c r="AL610" s="361"/>
      <c r="AM610" s="361"/>
      <c r="AN610" s="361"/>
      <c r="AO610" s="361"/>
      <c r="AP610" s="361"/>
      <c r="AQ610" s="361"/>
      <c r="AR610" s="361"/>
      <c r="AS610" s="361"/>
      <c r="AT610" s="361"/>
      <c r="AU610" s="361"/>
      <c r="AV610" s="361"/>
      <c r="AW610" s="361"/>
      <c r="AX610" s="361"/>
      <c r="AY610" s="361"/>
      <c r="AZ610" s="361"/>
      <c r="BA610" s="361"/>
      <c r="BB610" s="361"/>
      <c r="BC610" s="361"/>
      <c r="BD610" s="361"/>
      <c r="BE610" s="361"/>
      <c r="BF610" s="361"/>
      <c r="BG610" s="325"/>
      <c r="BH610" s="361"/>
      <c r="BI610" s="361"/>
      <c r="BJ610" s="361"/>
      <c r="BK610" s="361"/>
      <c r="BL610" s="361"/>
      <c r="BM610" s="361"/>
      <c r="BN610" s="361"/>
      <c r="BO610" s="361"/>
      <c r="BP610" s="361"/>
      <c r="BQ610" s="361"/>
      <c r="BR610" s="361"/>
      <c r="BS610" s="361"/>
      <c r="BT610" s="361"/>
      <c r="BU610" s="361"/>
      <c r="BV610" s="361"/>
      <c r="BW610" s="361"/>
      <c r="BX610" s="361"/>
      <c r="BY610" s="361"/>
      <c r="BZ610" s="361"/>
      <c r="CA610" s="361"/>
      <c r="CB610" s="361"/>
      <c r="CC610" s="361"/>
      <c r="CD610" s="361"/>
      <c r="CE610" s="361"/>
      <c r="CF610" s="361"/>
      <c r="CG610" s="361"/>
      <c r="CH610" s="361"/>
      <c r="CI610" s="361"/>
      <c r="CJ610" s="361"/>
      <c r="CK610" s="361"/>
      <c r="CL610" s="361"/>
      <c r="CM610" s="127"/>
      <c r="CN610" s="127"/>
    </row>
    <row r="611" spans="1:115" s="5" customFormat="1" ht="10.5" customHeight="1" thickBot="1">
      <c r="A611" s="1521"/>
      <c r="B611" s="1522"/>
      <c r="C611" s="762"/>
      <c r="D611" s="242" t="s">
        <v>117</v>
      </c>
      <c r="E611" s="121">
        <f t="shared" ref="E611:AB611" si="315">E587+E592-E607</f>
        <v>0</v>
      </c>
      <c r="F611" s="121">
        <f t="shared" si="315"/>
        <v>0</v>
      </c>
      <c r="G611" s="121">
        <f t="shared" si="315"/>
        <v>0</v>
      </c>
      <c r="H611" s="850">
        <f t="shared" si="315"/>
        <v>0</v>
      </c>
      <c r="I611" s="121">
        <f t="shared" si="315"/>
        <v>0</v>
      </c>
      <c r="J611" s="121">
        <f t="shared" si="315"/>
        <v>0</v>
      </c>
      <c r="K611" s="121">
        <f t="shared" si="315"/>
        <v>0</v>
      </c>
      <c r="L611" s="121">
        <f t="shared" si="315"/>
        <v>0</v>
      </c>
      <c r="M611" s="121">
        <f t="shared" si="315"/>
        <v>0</v>
      </c>
      <c r="N611" s="850">
        <f t="shared" si="315"/>
        <v>0</v>
      </c>
      <c r="O611" s="121">
        <f t="shared" si="315"/>
        <v>0</v>
      </c>
      <c r="P611" s="121">
        <f t="shared" si="315"/>
        <v>0</v>
      </c>
      <c r="Q611" s="121">
        <f t="shared" si="315"/>
        <v>0</v>
      </c>
      <c r="R611" s="121">
        <f t="shared" si="315"/>
        <v>0</v>
      </c>
      <c r="S611" s="121">
        <f t="shared" si="315"/>
        <v>0</v>
      </c>
      <c r="T611" s="121">
        <f t="shared" si="315"/>
        <v>0</v>
      </c>
      <c r="U611" s="121">
        <f t="shared" si="315"/>
        <v>0</v>
      </c>
      <c r="V611" s="850">
        <f t="shared" si="315"/>
        <v>0</v>
      </c>
      <c r="W611" s="121">
        <f t="shared" si="315"/>
        <v>0</v>
      </c>
      <c r="X611" s="121">
        <f t="shared" si="315"/>
        <v>0</v>
      </c>
      <c r="Y611" s="121">
        <f t="shared" si="315"/>
        <v>0</v>
      </c>
      <c r="Z611" s="121">
        <f t="shared" si="315"/>
        <v>0</v>
      </c>
      <c r="AA611" s="121">
        <f t="shared" si="315"/>
        <v>0</v>
      </c>
      <c r="AB611" s="122">
        <f t="shared" si="315"/>
        <v>0</v>
      </c>
      <c r="AC611" s="361"/>
      <c r="AD611" s="361"/>
      <c r="AE611" s="361"/>
      <c r="AF611" s="361"/>
      <c r="AG611" s="361"/>
      <c r="AH611" s="361"/>
      <c r="AI611" s="361"/>
      <c r="AJ611" s="361"/>
      <c r="AK611" s="361"/>
      <c r="AL611" s="361"/>
      <c r="AM611" s="361"/>
      <c r="AN611" s="361"/>
      <c r="AO611" s="361"/>
      <c r="AP611" s="361"/>
      <c r="AQ611" s="361"/>
      <c r="AR611" s="361"/>
      <c r="AS611" s="361"/>
      <c r="AT611" s="361"/>
      <c r="AU611" s="361"/>
      <c r="AV611" s="361"/>
      <c r="AW611" s="361"/>
      <c r="AX611" s="361"/>
      <c r="AY611" s="361"/>
      <c r="AZ611" s="361"/>
      <c r="BA611" s="361"/>
      <c r="BB611" s="361"/>
      <c r="BC611" s="361"/>
      <c r="BD611" s="361"/>
      <c r="BE611" s="361"/>
      <c r="BF611" s="361"/>
      <c r="BG611" s="361"/>
      <c r="BH611" s="361"/>
      <c r="BI611" s="361"/>
      <c r="BJ611" s="361"/>
      <c r="BK611" s="361"/>
      <c r="BL611" s="361"/>
      <c r="BM611" s="361"/>
      <c r="BN611" s="361"/>
      <c r="BO611" s="361"/>
      <c r="BP611" s="361"/>
      <c r="BQ611" s="361"/>
      <c r="BR611" s="361"/>
      <c r="BS611" s="361"/>
      <c r="BT611" s="361"/>
      <c r="BU611" s="361"/>
      <c r="BV611" s="361"/>
      <c r="BW611" s="361"/>
      <c r="BX611" s="361"/>
      <c r="BY611" s="361"/>
      <c r="BZ611" s="361"/>
      <c r="CA611" s="361"/>
      <c r="CB611" s="361"/>
      <c r="CC611" s="361"/>
      <c r="CD611" s="361"/>
      <c r="CE611" s="361"/>
      <c r="CF611" s="361"/>
      <c r="CG611" s="361"/>
      <c r="CH611" s="361"/>
      <c r="CI611" s="361"/>
      <c r="CJ611" s="361"/>
      <c r="CK611" s="361"/>
      <c r="CL611" s="361"/>
      <c r="CM611" s="127"/>
      <c r="CN611" s="127"/>
    </row>
    <row r="612" spans="1:115" s="7" customFormat="1" ht="30" customHeight="1" thickBot="1">
      <c r="A612" s="484"/>
      <c r="B612" s="484"/>
      <c r="C612" s="123"/>
      <c r="D612" s="124"/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  <c r="AA612" s="119"/>
      <c r="AB612" s="119"/>
      <c r="AC612" s="346"/>
      <c r="AD612" s="346"/>
      <c r="AE612" s="346"/>
      <c r="AF612" s="346"/>
      <c r="AG612" s="346"/>
      <c r="AH612" s="346"/>
      <c r="AI612" s="346"/>
      <c r="AJ612" s="346"/>
      <c r="AK612" s="346"/>
      <c r="AL612" s="346"/>
      <c r="AM612" s="346"/>
      <c r="AN612" s="346"/>
      <c r="AO612" s="346"/>
      <c r="AP612" s="346"/>
      <c r="AQ612" s="346"/>
      <c r="AR612" s="346"/>
      <c r="AS612" s="346"/>
      <c r="AT612" s="346"/>
      <c r="AU612" s="346"/>
      <c r="AV612" s="346"/>
      <c r="AW612" s="346"/>
      <c r="AX612" s="346"/>
      <c r="AY612" s="346"/>
      <c r="AZ612" s="346"/>
      <c r="BA612" s="346"/>
      <c r="BB612" s="346"/>
      <c r="BC612" s="346"/>
      <c r="BD612" s="346"/>
      <c r="BE612" s="346"/>
      <c r="BF612" s="346"/>
      <c r="BG612" s="346"/>
      <c r="BH612" s="346"/>
      <c r="BI612" s="346"/>
      <c r="BJ612" s="346"/>
      <c r="BK612" s="346"/>
      <c r="BL612" s="346"/>
      <c r="BM612" s="346"/>
      <c r="BN612" s="346"/>
      <c r="BO612" s="346"/>
      <c r="BP612" s="346"/>
      <c r="BQ612" s="346"/>
      <c r="BR612" s="346"/>
      <c r="BS612" s="346"/>
      <c r="BT612" s="346"/>
      <c r="BU612" s="346"/>
      <c r="BV612" s="346"/>
      <c r="BW612" s="346"/>
      <c r="BX612" s="346"/>
      <c r="BY612" s="346"/>
      <c r="BZ612" s="346"/>
      <c r="CA612" s="346"/>
      <c r="CB612" s="346"/>
      <c r="CC612" s="346"/>
      <c r="CD612" s="346"/>
      <c r="CE612" s="346"/>
      <c r="CF612" s="346"/>
      <c r="CG612" s="346"/>
      <c r="CH612" s="346"/>
      <c r="CI612" s="346"/>
      <c r="CJ612" s="346"/>
      <c r="CK612" s="346"/>
      <c r="CL612" s="346"/>
      <c r="CM612" s="119"/>
      <c r="CN612" s="119"/>
    </row>
    <row r="613" spans="1:115" s="2" customFormat="1" ht="45" customHeight="1" thickBot="1">
      <c r="A613" s="391" t="s">
        <v>44</v>
      </c>
      <c r="B613" s="30" t="s">
        <v>91</v>
      </c>
      <c r="C613" s="30" t="s">
        <v>575</v>
      </c>
      <c r="D613" s="30" t="s">
        <v>39</v>
      </c>
      <c r="E613" s="1532" t="s">
        <v>40</v>
      </c>
      <c r="F613" s="1533"/>
      <c r="G613" s="1533"/>
      <c r="H613" s="1533"/>
      <c r="I613" s="1533"/>
      <c r="J613" s="1533"/>
      <c r="K613" s="1533"/>
      <c r="L613" s="1533"/>
      <c r="M613" s="1533"/>
      <c r="N613" s="1533"/>
      <c r="O613" s="1533"/>
      <c r="P613" s="1533"/>
      <c r="Q613" s="1533"/>
      <c r="R613" s="1533"/>
      <c r="S613" s="1533"/>
      <c r="T613" s="1533"/>
      <c r="U613" s="1533"/>
      <c r="V613" s="1533"/>
      <c r="W613" s="1533"/>
      <c r="X613" s="1533"/>
      <c r="Y613" s="1533"/>
      <c r="Z613" s="1533"/>
      <c r="AA613" s="1533"/>
      <c r="AB613" s="1534"/>
      <c r="AC613" s="325"/>
      <c r="AD613" s="325"/>
      <c r="AE613" s="325"/>
      <c r="AF613" s="325"/>
      <c r="AG613" s="325"/>
      <c r="AH613" s="325"/>
      <c r="AI613" s="325"/>
      <c r="AJ613" s="325"/>
      <c r="AK613" s="325"/>
      <c r="AL613" s="325"/>
      <c r="AM613" s="325"/>
      <c r="AN613" s="325"/>
      <c r="AO613" s="325"/>
      <c r="AP613" s="325"/>
      <c r="AQ613" s="325"/>
      <c r="AR613" s="325"/>
      <c r="AS613" s="325"/>
      <c r="AT613" s="325"/>
      <c r="AU613" s="325"/>
      <c r="AV613" s="325"/>
      <c r="AW613" s="325"/>
      <c r="AX613" s="325"/>
      <c r="AY613" s="325"/>
      <c r="AZ613" s="325"/>
      <c r="BA613" s="325"/>
      <c r="BB613" s="325"/>
      <c r="BC613" s="325"/>
      <c r="BD613" s="325"/>
      <c r="BE613" s="325"/>
      <c r="BF613" s="325"/>
      <c r="BG613" s="325"/>
      <c r="BH613" s="325"/>
      <c r="BI613" s="325"/>
      <c r="BJ613" s="325"/>
      <c r="BK613" s="325"/>
      <c r="BL613" s="325"/>
      <c r="BM613" s="325"/>
      <c r="BN613" s="325"/>
      <c r="BO613" s="325"/>
      <c r="BP613" s="325"/>
      <c r="BQ613" s="325"/>
      <c r="BR613" s="325"/>
      <c r="BS613" s="325"/>
      <c r="BT613" s="325"/>
      <c r="BU613" s="325"/>
      <c r="BV613" s="325"/>
      <c r="BW613" s="325"/>
      <c r="BX613" s="325"/>
      <c r="BY613" s="325"/>
      <c r="BZ613" s="325"/>
      <c r="CA613" s="325"/>
      <c r="CB613" s="325"/>
      <c r="CC613" s="325"/>
      <c r="CD613" s="325"/>
      <c r="CE613" s="325"/>
      <c r="CF613" s="325"/>
      <c r="CG613" s="325"/>
      <c r="CH613" s="325"/>
      <c r="CI613" s="325"/>
      <c r="CJ613" s="325"/>
      <c r="CK613" s="325"/>
      <c r="CL613" s="325"/>
      <c r="CM613" s="162"/>
      <c r="CN613" s="162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</row>
    <row r="614" spans="1:115" s="2" customFormat="1" ht="10.5" customHeight="1" thickBot="1">
      <c r="A614" s="1454" t="s">
        <v>914</v>
      </c>
      <c r="B614" s="809"/>
      <c r="C614" s="809"/>
      <c r="D614" s="809"/>
      <c r="E614" s="809">
        <v>1</v>
      </c>
      <c r="F614" s="151">
        <v>2</v>
      </c>
      <c r="G614" s="151">
        <v>3</v>
      </c>
      <c r="H614" s="591">
        <v>4</v>
      </c>
      <c r="I614" s="151">
        <v>5</v>
      </c>
      <c r="J614" s="151">
        <v>6</v>
      </c>
      <c r="K614" s="151">
        <v>7</v>
      </c>
      <c r="L614" s="151">
        <v>8</v>
      </c>
      <c r="M614" s="151">
        <v>9</v>
      </c>
      <c r="N614" s="591">
        <v>10</v>
      </c>
      <c r="O614" s="151">
        <v>11</v>
      </c>
      <c r="P614" s="151">
        <v>12</v>
      </c>
      <c r="Q614" s="151">
        <v>13</v>
      </c>
      <c r="R614" s="151">
        <v>14</v>
      </c>
      <c r="S614" s="151">
        <v>15</v>
      </c>
      <c r="T614" s="151">
        <v>16</v>
      </c>
      <c r="U614" s="151">
        <v>17</v>
      </c>
      <c r="V614" s="591">
        <v>18</v>
      </c>
      <c r="W614" s="151">
        <v>19</v>
      </c>
      <c r="X614" s="151">
        <v>20</v>
      </c>
      <c r="Y614" s="151">
        <v>21</v>
      </c>
      <c r="Z614" s="151">
        <v>22</v>
      </c>
      <c r="AA614" s="151">
        <v>23</v>
      </c>
      <c r="AB614" s="153">
        <v>24</v>
      </c>
      <c r="AC614" s="325"/>
      <c r="AD614" s="325"/>
      <c r="AE614" s="325"/>
      <c r="AF614" s="325"/>
      <c r="AG614" s="325"/>
      <c r="AH614" s="325"/>
      <c r="AI614" s="325"/>
      <c r="AJ614" s="325"/>
      <c r="AK614" s="325"/>
      <c r="AL614" s="325"/>
      <c r="AM614" s="325"/>
      <c r="AN614" s="325"/>
      <c r="AO614" s="325"/>
      <c r="AP614" s="325"/>
      <c r="AQ614" s="325"/>
      <c r="AR614" s="325"/>
      <c r="AS614" s="325"/>
      <c r="AT614" s="325"/>
      <c r="AU614" s="325"/>
      <c r="AV614" s="325"/>
      <c r="AW614" s="325"/>
      <c r="AX614" s="325"/>
      <c r="AY614" s="325"/>
      <c r="AZ614" s="325"/>
      <c r="BA614" s="325"/>
      <c r="BB614" s="325"/>
      <c r="BC614" s="325"/>
      <c r="BD614" s="325"/>
      <c r="BE614" s="325"/>
      <c r="BF614" s="325"/>
      <c r="BG614" s="325"/>
      <c r="BH614" s="325"/>
      <c r="BI614" s="325"/>
      <c r="BJ614" s="325"/>
      <c r="BK614" s="325"/>
      <c r="BL614" s="325"/>
      <c r="BM614" s="325"/>
      <c r="BN614" s="325"/>
      <c r="BO614" s="325"/>
      <c r="BP614" s="325"/>
      <c r="BQ614" s="325"/>
      <c r="BR614" s="325"/>
      <c r="BS614" s="325"/>
      <c r="BT614" s="325"/>
      <c r="BU614" s="325"/>
      <c r="BV614" s="325"/>
      <c r="BW614" s="325"/>
      <c r="BX614" s="325"/>
      <c r="BY614" s="325"/>
      <c r="BZ614" s="325"/>
      <c r="CA614" s="325"/>
      <c r="CB614" s="325"/>
      <c r="CC614" s="325"/>
      <c r="CD614" s="325"/>
      <c r="CE614" s="325"/>
      <c r="CF614" s="325"/>
      <c r="CG614" s="325"/>
      <c r="CH614" s="325"/>
      <c r="CI614" s="325"/>
      <c r="CJ614" s="325"/>
      <c r="CK614" s="325"/>
      <c r="CL614" s="325"/>
      <c r="CM614" s="162"/>
      <c r="CN614" s="162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</row>
    <row r="615" spans="1:115" s="1" customFormat="1" ht="10.5" customHeight="1">
      <c r="A615" s="811" t="s">
        <v>34</v>
      </c>
      <c r="B615" s="732"/>
      <c r="C615" s="732" t="s">
        <v>126</v>
      </c>
      <c r="D615" s="221" t="s">
        <v>38</v>
      </c>
      <c r="E615" s="210">
        <v>10.199999999999999</v>
      </c>
      <c r="F615" s="210">
        <v>10.3</v>
      </c>
      <c r="G615" s="210">
        <v>10.3</v>
      </c>
      <c r="H615" s="644">
        <v>10.199999999999999</v>
      </c>
      <c r="I615" s="210">
        <v>10.199999999999999</v>
      </c>
      <c r="J615" s="210">
        <v>10.199999999999999</v>
      </c>
      <c r="K615" s="210">
        <v>10.199999999999999</v>
      </c>
      <c r="L615" s="210">
        <v>10.199999999999999</v>
      </c>
      <c r="M615" s="210">
        <v>10.199999999999999</v>
      </c>
      <c r="N615" s="644">
        <v>10.199999999999999</v>
      </c>
      <c r="O615" s="210">
        <v>10.199999999999999</v>
      </c>
      <c r="P615" s="210">
        <v>10.199999999999999</v>
      </c>
      <c r="Q615" s="210">
        <v>10.199999999999999</v>
      </c>
      <c r="R615" s="210">
        <v>10.199999999999999</v>
      </c>
      <c r="S615" s="210">
        <v>10.1</v>
      </c>
      <c r="T615" s="210">
        <v>10.199999999999999</v>
      </c>
      <c r="U615" s="210">
        <v>10.199999999999999</v>
      </c>
      <c r="V615" s="644">
        <v>10.1</v>
      </c>
      <c r="W615" s="210">
        <v>10.1</v>
      </c>
      <c r="X615" s="210">
        <v>10.199999999999999</v>
      </c>
      <c r="Y615" s="210">
        <v>10.199999999999999</v>
      </c>
      <c r="Z615" s="1217">
        <v>10.199999999999999</v>
      </c>
      <c r="AA615" s="1217">
        <v>10.199999999999999</v>
      </c>
      <c r="AB615" s="1397">
        <v>10.199999999999999</v>
      </c>
      <c r="AC615" s="325"/>
      <c r="AD615" s="325"/>
      <c r="AE615" s="325"/>
      <c r="AF615" s="325"/>
      <c r="AG615" s="325"/>
      <c r="AH615" s="325"/>
      <c r="AI615" s="325"/>
      <c r="AJ615" s="325"/>
      <c r="AK615" s="325"/>
      <c r="AL615" s="325"/>
      <c r="AM615" s="325"/>
      <c r="AN615" s="325"/>
      <c r="AO615" s="325"/>
      <c r="AP615" s="325"/>
      <c r="AQ615" s="325"/>
      <c r="AR615" s="325"/>
      <c r="AS615" s="325"/>
      <c r="AT615" s="325"/>
      <c r="AU615" s="325"/>
      <c r="AV615" s="325"/>
      <c r="AW615" s="325"/>
      <c r="AX615" s="325"/>
      <c r="AY615" s="325"/>
      <c r="AZ615" s="325"/>
      <c r="BA615" s="325"/>
      <c r="BB615" s="325"/>
      <c r="BC615" s="325"/>
      <c r="BD615" s="325"/>
      <c r="BE615" s="325"/>
      <c r="BF615" s="325"/>
      <c r="BG615" s="325"/>
      <c r="BH615" s="325"/>
      <c r="BI615" s="325"/>
      <c r="BJ615" s="325"/>
      <c r="BK615" s="325"/>
      <c r="BL615" s="325"/>
      <c r="BM615" s="325"/>
      <c r="BN615" s="325"/>
      <c r="BO615" s="325"/>
      <c r="BP615" s="325"/>
      <c r="BQ615" s="325"/>
      <c r="BR615" s="325"/>
      <c r="BS615" s="325"/>
      <c r="BT615" s="325"/>
      <c r="BU615" s="325"/>
      <c r="BV615" s="325"/>
      <c r="BW615" s="325"/>
      <c r="BX615" s="325"/>
      <c r="BY615" s="325"/>
      <c r="BZ615" s="325"/>
      <c r="CA615" s="325"/>
      <c r="CB615" s="325"/>
      <c r="CC615" s="325"/>
      <c r="CD615" s="325"/>
      <c r="CE615" s="325"/>
      <c r="CF615" s="325"/>
      <c r="CG615" s="325"/>
      <c r="CH615" s="325"/>
      <c r="CI615" s="325"/>
      <c r="CJ615" s="325"/>
      <c r="CK615" s="325"/>
      <c r="CL615" s="325"/>
      <c r="CM615" s="162"/>
      <c r="CN615" s="162"/>
    </row>
    <row r="616" spans="1:115" s="1" customFormat="1" ht="10.5" customHeight="1" thickBot="1">
      <c r="A616" s="812" t="s">
        <v>35</v>
      </c>
      <c r="B616" s="733"/>
      <c r="C616" s="733" t="s">
        <v>126</v>
      </c>
      <c r="D616" s="223" t="s">
        <v>38</v>
      </c>
      <c r="E616" s="40">
        <v>10.1</v>
      </c>
      <c r="F616" s="40">
        <v>10.199999999999999</v>
      </c>
      <c r="G616" s="40">
        <v>10.3</v>
      </c>
      <c r="H616" s="608">
        <v>10.1</v>
      </c>
      <c r="I616" s="40">
        <v>10.1</v>
      </c>
      <c r="J616" s="40">
        <v>10.1</v>
      </c>
      <c r="K616" s="40">
        <v>10.1</v>
      </c>
      <c r="L616" s="40">
        <v>10.3</v>
      </c>
      <c r="M616" s="40">
        <v>10.1</v>
      </c>
      <c r="N616" s="608">
        <v>10.199999999999999</v>
      </c>
      <c r="O616" s="40">
        <v>10.1</v>
      </c>
      <c r="P616" s="40">
        <v>10.3</v>
      </c>
      <c r="Q616" s="40">
        <v>10.199999999999999</v>
      </c>
      <c r="R616" s="40">
        <v>10.3</v>
      </c>
      <c r="S616" s="40">
        <v>10.3</v>
      </c>
      <c r="T616" s="40">
        <v>10.3</v>
      </c>
      <c r="U616" s="40">
        <v>10.1</v>
      </c>
      <c r="V616" s="608">
        <v>10.199999999999999</v>
      </c>
      <c r="W616" s="40">
        <v>10.199999999999999</v>
      </c>
      <c r="X616" s="40">
        <v>10.3</v>
      </c>
      <c r="Y616" s="40">
        <v>10.3</v>
      </c>
      <c r="Z616" s="40">
        <v>10.3</v>
      </c>
      <c r="AA616" s="40">
        <v>10.1</v>
      </c>
      <c r="AB616" s="917">
        <v>10.199999999999999</v>
      </c>
      <c r="AC616" s="325"/>
      <c r="AD616" s="325"/>
      <c r="AE616" s="325"/>
      <c r="AF616" s="325"/>
      <c r="AG616" s="325"/>
      <c r="AH616" s="325"/>
      <c r="AI616" s="325"/>
      <c r="AJ616" s="325"/>
      <c r="AK616" s="325"/>
      <c r="AL616" s="325"/>
      <c r="AM616" s="325"/>
      <c r="AN616" s="325"/>
      <c r="AO616" s="325"/>
      <c r="AP616" s="325"/>
      <c r="AQ616" s="325"/>
      <c r="AR616" s="325"/>
      <c r="AS616" s="325"/>
      <c r="AT616" s="325"/>
      <c r="AU616" s="325"/>
      <c r="AV616" s="325"/>
      <c r="AW616" s="325"/>
      <c r="AX616" s="325"/>
      <c r="AY616" s="325"/>
      <c r="AZ616" s="325"/>
      <c r="BA616" s="325"/>
      <c r="BB616" s="325"/>
      <c r="BC616" s="325"/>
      <c r="BD616" s="325"/>
      <c r="BE616" s="325"/>
      <c r="BF616" s="325"/>
      <c r="BG616" s="325"/>
      <c r="BH616" s="325"/>
      <c r="BI616" s="325"/>
      <c r="BJ616" s="325"/>
      <c r="BK616" s="325"/>
      <c r="BL616" s="325"/>
      <c r="BM616" s="325"/>
      <c r="BN616" s="325"/>
      <c r="BO616" s="325"/>
      <c r="BP616" s="325"/>
      <c r="BQ616" s="325"/>
      <c r="BR616" s="325"/>
      <c r="BS616" s="325"/>
      <c r="BT616" s="325"/>
      <c r="BU616" s="325"/>
      <c r="BV616" s="325"/>
      <c r="BW616" s="325"/>
      <c r="BX616" s="325"/>
      <c r="BY616" s="325"/>
      <c r="BZ616" s="325"/>
      <c r="CA616" s="325"/>
      <c r="CB616" s="325"/>
      <c r="CC616" s="325"/>
      <c r="CD616" s="325"/>
      <c r="CE616" s="325"/>
      <c r="CF616" s="325"/>
      <c r="CG616" s="325"/>
      <c r="CH616" s="325"/>
      <c r="CI616" s="325"/>
      <c r="CJ616" s="325"/>
      <c r="CK616" s="325"/>
      <c r="CL616" s="325"/>
      <c r="CM616" s="162"/>
      <c r="CN616" s="162"/>
    </row>
    <row r="617" spans="1:115" s="1" customFormat="1" ht="10.5" customHeight="1">
      <c r="A617" s="1509" t="s">
        <v>98</v>
      </c>
      <c r="B617" s="1516" t="s">
        <v>850</v>
      </c>
      <c r="C617" s="1107"/>
      <c r="D617" s="1190"/>
      <c r="E617" s="76"/>
      <c r="F617" s="76"/>
      <c r="G617" s="76"/>
      <c r="H617" s="573"/>
      <c r="I617" s="76"/>
      <c r="J617" s="76"/>
      <c r="K617" s="76"/>
      <c r="L617" s="76"/>
      <c r="M617" s="76"/>
      <c r="N617" s="573"/>
      <c r="O617" s="76"/>
      <c r="P617" s="76"/>
      <c r="Q617" s="76"/>
      <c r="R617" s="76"/>
      <c r="S617" s="76"/>
      <c r="T617" s="76"/>
      <c r="U617" s="76"/>
      <c r="V617" s="573"/>
      <c r="W617" s="76"/>
      <c r="X617" s="76"/>
      <c r="Y617" s="76"/>
      <c r="Z617" s="76"/>
      <c r="AA617" s="76"/>
      <c r="AB617" s="77"/>
      <c r="AC617" s="451" t="s">
        <v>115</v>
      </c>
      <c r="AD617" s="451">
        <f>AD619/AC619</f>
        <v>0.36693548387096769</v>
      </c>
      <c r="AE617" s="103"/>
      <c r="AF617" s="347"/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  <c r="AQ617" s="99"/>
      <c r="AR617" s="99"/>
      <c r="AS617" s="99"/>
      <c r="AT617" s="99"/>
      <c r="AU617" s="99"/>
      <c r="AV617" s="99"/>
      <c r="AW617" s="99"/>
      <c r="AX617" s="99"/>
      <c r="AY617" s="99"/>
      <c r="AZ617" s="99"/>
      <c r="BA617" s="99"/>
      <c r="BB617" s="99"/>
      <c r="BC617" s="99"/>
      <c r="BD617" s="99"/>
      <c r="BE617" s="325"/>
      <c r="BF617" s="325"/>
      <c r="BG617" s="325"/>
      <c r="BH617" s="325"/>
      <c r="BI617" s="325"/>
      <c r="BJ617" s="325"/>
      <c r="BK617" s="325"/>
      <c r="BL617" s="325"/>
      <c r="BM617" s="325"/>
      <c r="BN617" s="325"/>
      <c r="BO617" s="325"/>
      <c r="BP617" s="325"/>
      <c r="BQ617" s="325"/>
      <c r="BR617" s="325"/>
      <c r="BS617" s="325"/>
      <c r="BT617" s="325"/>
      <c r="BU617" s="325"/>
      <c r="BV617" s="325"/>
      <c r="BW617" s="325"/>
      <c r="BX617" s="325"/>
      <c r="BY617" s="325"/>
      <c r="BZ617" s="325"/>
      <c r="CA617" s="325"/>
      <c r="CB617" s="325"/>
      <c r="CC617" s="325"/>
      <c r="CD617" s="325"/>
      <c r="CE617" s="325"/>
      <c r="CF617" s="325"/>
      <c r="CG617" s="325"/>
      <c r="CH617" s="325"/>
      <c r="CI617" s="325"/>
      <c r="CJ617" s="325"/>
      <c r="CK617" s="325"/>
      <c r="CL617" s="325"/>
      <c r="CM617" s="162"/>
      <c r="CN617" s="162"/>
    </row>
    <row r="618" spans="1:115" s="1" customFormat="1" ht="10.5" customHeight="1">
      <c r="A618" s="1510"/>
      <c r="B618" s="1517"/>
      <c r="C618" s="1461" t="s">
        <v>129</v>
      </c>
      <c r="D618" s="131" t="s">
        <v>33</v>
      </c>
      <c r="E618" s="104">
        <f>ROUND(SQRT(E619^2+E620^2)*1000/(1.73*E$615),0)</f>
        <v>15</v>
      </c>
      <c r="F618" s="104">
        <f>ROUND(SQRT(F619^2+F620^2)*1000/(1.73*F$615),0)</f>
        <v>14</v>
      </c>
      <c r="G618" s="104">
        <f t="shared" ref="G618:AB618" si="316">ROUND(SQRT(G619^2+G620^2)*1000/(1.73*G$615),0)</f>
        <v>14</v>
      </c>
      <c r="H618" s="575">
        <f t="shared" si="316"/>
        <v>14</v>
      </c>
      <c r="I618" s="104">
        <f t="shared" si="316"/>
        <v>14</v>
      </c>
      <c r="J618" s="104">
        <f>ROUND(SQRT(J619^2+J620^2)*1000/(1.73*J$615),0)</f>
        <v>14</v>
      </c>
      <c r="K618" s="104">
        <f t="shared" si="316"/>
        <v>15</v>
      </c>
      <c r="L618" s="104">
        <f>ROUND(SQRT(L619^2+L620^2)*1000/(1.73*L$615),0)</f>
        <v>16</v>
      </c>
      <c r="M618" s="104">
        <f t="shared" si="316"/>
        <v>16</v>
      </c>
      <c r="N618" s="575">
        <f t="shared" si="316"/>
        <v>14</v>
      </c>
      <c r="O618" s="104">
        <f t="shared" si="316"/>
        <v>16</v>
      </c>
      <c r="P618" s="104">
        <f t="shared" si="316"/>
        <v>17</v>
      </c>
      <c r="Q618" s="104">
        <f t="shared" si="316"/>
        <v>18</v>
      </c>
      <c r="R618" s="104">
        <f t="shared" si="316"/>
        <v>15</v>
      </c>
      <c r="S618" s="104">
        <f t="shared" si="316"/>
        <v>9</v>
      </c>
      <c r="T618" s="104">
        <f t="shared" si="316"/>
        <v>10</v>
      </c>
      <c r="U618" s="104">
        <f t="shared" si="316"/>
        <v>10</v>
      </c>
      <c r="V618" s="575">
        <f t="shared" si="316"/>
        <v>11</v>
      </c>
      <c r="W618" s="104">
        <f t="shared" si="316"/>
        <v>12</v>
      </c>
      <c r="X618" s="104">
        <f t="shared" si="316"/>
        <v>12</v>
      </c>
      <c r="Y618" s="104">
        <f t="shared" si="316"/>
        <v>12</v>
      </c>
      <c r="Z618" s="104">
        <f t="shared" si="316"/>
        <v>10</v>
      </c>
      <c r="AA618" s="104">
        <f t="shared" si="316"/>
        <v>9</v>
      </c>
      <c r="AB618" s="105">
        <f t="shared" si="316"/>
        <v>7</v>
      </c>
      <c r="AC618" s="332"/>
      <c r="AD618" s="332"/>
      <c r="AE618" s="100"/>
      <c r="AF618" s="99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99"/>
      <c r="AR618" s="99"/>
      <c r="AS618" s="99"/>
      <c r="AT618" s="99"/>
      <c r="AU618" s="99"/>
      <c r="AV618" s="99"/>
      <c r="AW618" s="99"/>
      <c r="AX618" s="99"/>
      <c r="AY618" s="99"/>
      <c r="AZ618" s="99"/>
      <c r="BA618" s="99"/>
      <c r="BB618" s="99"/>
      <c r="BC618" s="99"/>
      <c r="BD618" s="99"/>
      <c r="BE618" s="325"/>
      <c r="BF618" s="325"/>
      <c r="BG618" s="325"/>
      <c r="BH618" s="325"/>
      <c r="BI618" s="325"/>
      <c r="BJ618" s="325"/>
      <c r="BK618" s="325"/>
      <c r="BL618" s="325"/>
      <c r="BM618" s="325"/>
      <c r="BN618" s="325"/>
      <c r="BO618" s="325"/>
      <c r="BP618" s="325"/>
      <c r="BQ618" s="325"/>
      <c r="BR618" s="325"/>
      <c r="BS618" s="325"/>
      <c r="BT618" s="325"/>
      <c r="BU618" s="325"/>
      <c r="BV618" s="325"/>
      <c r="BW618" s="325"/>
      <c r="BX618" s="325"/>
      <c r="BY618" s="325"/>
      <c r="BZ618" s="325"/>
      <c r="CA618" s="325"/>
      <c r="CB618" s="325"/>
      <c r="CC618" s="325"/>
      <c r="CD618" s="325"/>
      <c r="CE618" s="325"/>
      <c r="CF618" s="325"/>
      <c r="CG618" s="325"/>
      <c r="CH618" s="325"/>
      <c r="CI618" s="325"/>
      <c r="CJ618" s="325"/>
      <c r="CK618" s="325"/>
      <c r="CL618" s="325"/>
      <c r="CM618" s="162"/>
      <c r="CN618" s="162"/>
    </row>
    <row r="619" spans="1:115" s="1" customFormat="1" ht="10.5" customHeight="1">
      <c r="A619" s="1510"/>
      <c r="B619" s="1517"/>
      <c r="C619" s="1461" t="s">
        <v>553</v>
      </c>
      <c r="D619" s="131" t="s">
        <v>116</v>
      </c>
      <c r="E619" s="48">
        <f>AF619*$AE619</f>
        <v>0.24800000000000003</v>
      </c>
      <c r="F619" s="48">
        <f t="shared" ref="F619:AA619" si="317">AG619*$AE619</f>
        <v>0.23300000000000001</v>
      </c>
      <c r="G619" s="48">
        <f t="shared" si="317"/>
        <v>0.22900000000000001</v>
      </c>
      <c r="H619" s="572">
        <f t="shared" si="317"/>
        <v>0.22699999999999998</v>
      </c>
      <c r="I619" s="48">
        <f t="shared" si="317"/>
        <v>0.22999999999999998</v>
      </c>
      <c r="J619" s="48">
        <f t="shared" si="317"/>
        <v>0.23699999999999999</v>
      </c>
      <c r="K619" s="48">
        <f t="shared" si="317"/>
        <v>0.25600000000000001</v>
      </c>
      <c r="L619" s="48">
        <f t="shared" si="317"/>
        <v>0.26200000000000001</v>
      </c>
      <c r="M619" s="48">
        <f t="shared" si="317"/>
        <v>0.26</v>
      </c>
      <c r="N619" s="572">
        <f t="shared" si="317"/>
        <v>0.23499999999999999</v>
      </c>
      <c r="O619" s="48">
        <f t="shared" si="317"/>
        <v>0.27100000000000002</v>
      </c>
      <c r="P619" s="48">
        <f t="shared" si="317"/>
        <v>0.28000000000000003</v>
      </c>
      <c r="Q619" s="48">
        <f t="shared" si="317"/>
        <v>0.3</v>
      </c>
      <c r="R619" s="48">
        <f t="shared" si="317"/>
        <v>0.251</v>
      </c>
      <c r="S619" s="48">
        <f t="shared" si="317"/>
        <v>0.159</v>
      </c>
      <c r="T619" s="48">
        <f t="shared" si="317"/>
        <v>0.17299999999999999</v>
      </c>
      <c r="U619" s="48">
        <f t="shared" si="317"/>
        <v>0.17599999999999999</v>
      </c>
      <c r="V619" s="572">
        <f t="shared" si="317"/>
        <v>0.18799999999999997</v>
      </c>
      <c r="W619" s="48">
        <f t="shared" si="317"/>
        <v>0.20500000000000002</v>
      </c>
      <c r="X619" s="48">
        <f t="shared" si="317"/>
        <v>0.20499999999999996</v>
      </c>
      <c r="Y619" s="48">
        <f t="shared" si="317"/>
        <v>0.20500000000000002</v>
      </c>
      <c r="Z619" s="48">
        <f t="shared" si="317"/>
        <v>0.17799999999999999</v>
      </c>
      <c r="AA619" s="48">
        <f t="shared" si="317"/>
        <v>0.14899999999999999</v>
      </c>
      <c r="AB619" s="49">
        <f>BC619*$AE619</f>
        <v>0.11799999999999999</v>
      </c>
      <c r="AC619" s="66">
        <f>(BD619-AF619)*AE619</f>
        <v>-0.24800000000000003</v>
      </c>
      <c r="AD619" s="66">
        <f>(BD620-AF620)*AE619</f>
        <v>-9.0999999999999998E-2</v>
      </c>
      <c r="AE619" s="100">
        <v>20</v>
      </c>
      <c r="AF619" s="162">
        <v>1.2400000000000001E-2</v>
      </c>
      <c r="AG619" s="162">
        <v>1.1650000000000001E-2</v>
      </c>
      <c r="AH619" s="162">
        <v>1.145E-2</v>
      </c>
      <c r="AI619" s="162">
        <v>1.1349999999999999E-2</v>
      </c>
      <c r="AJ619" s="162">
        <v>1.15E-2</v>
      </c>
      <c r="AK619" s="162">
        <v>1.1849999999999999E-2</v>
      </c>
      <c r="AL619" s="162">
        <v>1.2800000000000001E-2</v>
      </c>
      <c r="AM619" s="162">
        <v>1.3100000000000001E-2</v>
      </c>
      <c r="AN619" s="162">
        <v>1.3000000000000001E-2</v>
      </c>
      <c r="AO619" s="162">
        <v>1.175E-2</v>
      </c>
      <c r="AP619" s="162">
        <v>1.355E-2</v>
      </c>
      <c r="AQ619" s="162">
        <v>1.4E-2</v>
      </c>
      <c r="AR619" s="162">
        <v>1.4999999999999999E-2</v>
      </c>
      <c r="AS619" s="162">
        <v>1.255E-2</v>
      </c>
      <c r="AT619" s="111">
        <v>7.9500000000000005E-3</v>
      </c>
      <c r="AU619" s="111">
        <v>8.6499999999999997E-3</v>
      </c>
      <c r="AV619" s="111">
        <v>8.7999999999999988E-3</v>
      </c>
      <c r="AW619" s="111">
        <v>9.3999999999999986E-3</v>
      </c>
      <c r="AX619" s="111">
        <v>1.025E-2</v>
      </c>
      <c r="AY619" s="111">
        <v>1.0249999999999999E-2</v>
      </c>
      <c r="AZ619" s="111">
        <v>1.025E-2</v>
      </c>
      <c r="BA619" s="111">
        <v>8.8999999999999999E-3</v>
      </c>
      <c r="BB619" s="111">
        <v>7.45E-3</v>
      </c>
      <c r="BC619" s="111">
        <v>5.8999999999999999E-3</v>
      </c>
      <c r="BD619" s="99"/>
      <c r="BE619" s="325"/>
      <c r="BF619" s="325"/>
      <c r="BG619" s="325"/>
      <c r="BH619" s="325"/>
      <c r="BI619" s="325"/>
      <c r="BJ619" s="325"/>
      <c r="BK619" s="325"/>
      <c r="BL619" s="325"/>
      <c r="BM619" s="325"/>
      <c r="BN619" s="325"/>
      <c r="BO619" s="325"/>
      <c r="BP619" s="325"/>
      <c r="BQ619" s="325"/>
      <c r="BR619" s="325"/>
      <c r="BS619" s="325"/>
      <c r="BT619" s="325"/>
      <c r="BU619" s="325"/>
      <c r="BV619" s="325"/>
      <c r="BW619" s="325"/>
      <c r="BX619" s="325"/>
      <c r="BY619" s="325"/>
      <c r="BZ619" s="325"/>
      <c r="CA619" s="325"/>
      <c r="CB619" s="325"/>
      <c r="CC619" s="325"/>
      <c r="CD619" s="325"/>
      <c r="CE619" s="325"/>
      <c r="CF619" s="325"/>
      <c r="CG619" s="325"/>
      <c r="CH619" s="325"/>
      <c r="CI619" s="325"/>
      <c r="CJ619" s="325"/>
      <c r="CK619" s="325"/>
      <c r="CL619" s="325"/>
      <c r="CM619" s="162"/>
      <c r="CN619" s="162"/>
    </row>
    <row r="620" spans="1:115" s="1" customFormat="1" ht="10.5" customHeight="1">
      <c r="A620" s="1510"/>
      <c r="B620" s="1517"/>
      <c r="C620" s="1461" t="s">
        <v>553</v>
      </c>
      <c r="D620" s="131" t="s">
        <v>117</v>
      </c>
      <c r="E620" s="48">
        <f>AF620*$AE619</f>
        <v>9.0999999999999998E-2</v>
      </c>
      <c r="F620" s="48">
        <f t="shared" ref="F620:AB620" si="318">AG620*$AE619</f>
        <v>9.1999999999999998E-2</v>
      </c>
      <c r="G620" s="48">
        <f t="shared" si="318"/>
        <v>0.09</v>
      </c>
      <c r="H620" s="572">
        <f t="shared" si="318"/>
        <v>0.09</v>
      </c>
      <c r="I620" s="48">
        <f t="shared" si="318"/>
        <v>8.8999999999999996E-2</v>
      </c>
      <c r="J620" s="48">
        <f t="shared" si="318"/>
        <v>8.8000000000000009E-2</v>
      </c>
      <c r="K620" s="48">
        <f t="shared" si="318"/>
        <v>8.8000000000000009E-2</v>
      </c>
      <c r="L620" s="48">
        <f t="shared" si="318"/>
        <v>9.0999999999999998E-2</v>
      </c>
      <c r="M620" s="48">
        <f t="shared" si="318"/>
        <v>9.0000000000000011E-2</v>
      </c>
      <c r="N620" s="572">
        <f t="shared" si="318"/>
        <v>7.1999999999999995E-2</v>
      </c>
      <c r="O620" s="48">
        <f t="shared" si="318"/>
        <v>9.0999999999999998E-2</v>
      </c>
      <c r="P620" s="48">
        <f t="shared" si="318"/>
        <v>8.8999999999999996E-2</v>
      </c>
      <c r="Q620" s="48">
        <f t="shared" si="318"/>
        <v>9.3999999999999986E-2</v>
      </c>
      <c r="R620" s="48">
        <f t="shared" si="318"/>
        <v>6.5000000000000002E-2</v>
      </c>
      <c r="S620" s="48">
        <f t="shared" si="318"/>
        <v>1.9E-2</v>
      </c>
      <c r="T620" s="48">
        <f t="shared" si="318"/>
        <v>0.02</v>
      </c>
      <c r="U620" s="48">
        <f t="shared" si="318"/>
        <v>2.1000000000000005E-2</v>
      </c>
      <c r="V620" s="572">
        <f t="shared" si="318"/>
        <v>1.9E-2</v>
      </c>
      <c r="W620" s="48">
        <f t="shared" si="318"/>
        <v>2.1000000000000005E-2</v>
      </c>
      <c r="X620" s="48">
        <f t="shared" si="318"/>
        <v>2.1000000000000005E-2</v>
      </c>
      <c r="Y620" s="48">
        <f t="shared" si="318"/>
        <v>2.3999999999999997E-2</v>
      </c>
      <c r="Z620" s="48">
        <f t="shared" si="318"/>
        <v>0.02</v>
      </c>
      <c r="AA620" s="48">
        <f t="shared" si="318"/>
        <v>0.02</v>
      </c>
      <c r="AB620" s="49">
        <f t="shared" si="318"/>
        <v>1.7999999999999999E-2</v>
      </c>
      <c r="AC620" s="66"/>
      <c r="AD620" s="66"/>
      <c r="AE620" s="100"/>
      <c r="AF620" s="162">
        <v>4.5500000000000002E-3</v>
      </c>
      <c r="AG620" s="162">
        <v>4.5999999999999999E-3</v>
      </c>
      <c r="AH620" s="162">
        <v>4.4999999999999997E-3</v>
      </c>
      <c r="AI620" s="162">
        <v>4.4999999999999997E-3</v>
      </c>
      <c r="AJ620" s="162">
        <v>4.45E-3</v>
      </c>
      <c r="AK620" s="162">
        <v>4.4000000000000003E-3</v>
      </c>
      <c r="AL620" s="162">
        <v>4.4000000000000003E-3</v>
      </c>
      <c r="AM620" s="162">
        <v>4.5500000000000002E-3</v>
      </c>
      <c r="AN620" s="162">
        <v>4.5000000000000005E-3</v>
      </c>
      <c r="AO620" s="162">
        <v>3.5999999999999999E-3</v>
      </c>
      <c r="AP620" s="162">
        <v>4.5500000000000002E-3</v>
      </c>
      <c r="AQ620" s="162">
        <v>4.45E-3</v>
      </c>
      <c r="AR620" s="162">
        <v>4.6999999999999993E-3</v>
      </c>
      <c r="AS620" s="162">
        <v>3.2499999999999999E-3</v>
      </c>
      <c r="AT620" s="111">
        <v>9.5E-4</v>
      </c>
      <c r="AU620" s="111">
        <v>1E-3</v>
      </c>
      <c r="AV620" s="111">
        <v>1.0500000000000002E-3</v>
      </c>
      <c r="AW620" s="111">
        <v>9.5E-4</v>
      </c>
      <c r="AX620" s="111">
        <v>1.0500000000000002E-3</v>
      </c>
      <c r="AY620" s="111">
        <v>1.0500000000000002E-3</v>
      </c>
      <c r="AZ620" s="111">
        <v>1.1999999999999999E-3</v>
      </c>
      <c r="BA620" s="111">
        <v>1E-3</v>
      </c>
      <c r="BB620" s="111">
        <v>1E-3</v>
      </c>
      <c r="BC620" s="111">
        <v>8.9999999999999998E-4</v>
      </c>
      <c r="BD620" s="99"/>
      <c r="BE620" s="99"/>
      <c r="BF620" s="99"/>
      <c r="BG620" s="99"/>
      <c r="BH620" s="99"/>
      <c r="BI620" s="99"/>
      <c r="BJ620" s="99"/>
      <c r="BK620" s="99"/>
      <c r="BL620" s="99"/>
      <c r="BM620" s="99"/>
      <c r="BN620" s="99"/>
      <c r="BO620" s="99"/>
      <c r="BP620" s="99"/>
      <c r="BQ620" s="99"/>
      <c r="BR620" s="99"/>
      <c r="BS620" s="99"/>
      <c r="BT620" s="99"/>
      <c r="BU620" s="99"/>
      <c r="BV620" s="99"/>
      <c r="BW620" s="99"/>
      <c r="BX620" s="99"/>
      <c r="BY620" s="99"/>
      <c r="BZ620" s="99"/>
      <c r="CA620" s="99"/>
      <c r="CB620" s="99"/>
      <c r="CC620" s="99"/>
      <c r="CD620" s="325"/>
      <c r="CE620" s="325"/>
      <c r="CF620" s="325"/>
      <c r="CG620" s="325"/>
      <c r="CH620" s="325"/>
      <c r="CI620" s="325"/>
      <c r="CJ620" s="325"/>
      <c r="CK620" s="325"/>
      <c r="CL620" s="325"/>
      <c r="CM620" s="162"/>
      <c r="CN620" s="162"/>
    </row>
    <row r="621" spans="1:115" s="1" customFormat="1" ht="10.5" customHeight="1" thickBot="1">
      <c r="A621" s="1511"/>
      <c r="B621" s="1518"/>
      <c r="C621" s="271"/>
      <c r="D621" s="236" t="s">
        <v>41</v>
      </c>
      <c r="E621" s="52">
        <f t="shared" ref="E621:AB621" si="319">E620/E619</f>
        <v>0.36693548387096769</v>
      </c>
      <c r="F621" s="52">
        <f t="shared" si="319"/>
        <v>0.39484978540772531</v>
      </c>
      <c r="G621" s="52">
        <f t="shared" si="319"/>
        <v>0.3930131004366812</v>
      </c>
      <c r="H621" s="574">
        <f t="shared" si="319"/>
        <v>0.39647577092511016</v>
      </c>
      <c r="I621" s="52">
        <f t="shared" si="319"/>
        <v>0.38695652173913042</v>
      </c>
      <c r="J621" s="52">
        <f t="shared" si="319"/>
        <v>0.3713080168776372</v>
      </c>
      <c r="K621" s="52">
        <f t="shared" si="319"/>
        <v>0.34375</v>
      </c>
      <c r="L621" s="52">
        <f t="shared" si="319"/>
        <v>0.34732824427480913</v>
      </c>
      <c r="M621" s="52">
        <f t="shared" si="319"/>
        <v>0.3461538461538462</v>
      </c>
      <c r="N621" s="574">
        <f t="shared" si="319"/>
        <v>0.30638297872340425</v>
      </c>
      <c r="O621" s="52">
        <f t="shared" si="319"/>
        <v>0.33579335793357928</v>
      </c>
      <c r="P621" s="52">
        <f t="shared" si="319"/>
        <v>0.31785714285714284</v>
      </c>
      <c r="Q621" s="52">
        <f t="shared" si="319"/>
        <v>0.3133333333333333</v>
      </c>
      <c r="R621" s="52">
        <f t="shared" si="319"/>
        <v>0.25896414342629481</v>
      </c>
      <c r="S621" s="52">
        <f t="shared" si="319"/>
        <v>0.11949685534591195</v>
      </c>
      <c r="T621" s="52">
        <f t="shared" si="319"/>
        <v>0.11560693641618498</v>
      </c>
      <c r="U621" s="52">
        <f t="shared" si="319"/>
        <v>0.11931818181818185</v>
      </c>
      <c r="V621" s="574">
        <f t="shared" si="319"/>
        <v>0.10106382978723405</v>
      </c>
      <c r="W621" s="52">
        <f t="shared" si="319"/>
        <v>0.10243902439024392</v>
      </c>
      <c r="X621" s="52">
        <f t="shared" si="319"/>
        <v>0.10243902439024395</v>
      </c>
      <c r="Y621" s="52">
        <f t="shared" si="319"/>
        <v>0.1170731707317073</v>
      </c>
      <c r="Z621" s="52">
        <f t="shared" si="319"/>
        <v>0.11235955056179776</v>
      </c>
      <c r="AA621" s="52">
        <f t="shared" si="319"/>
        <v>0.13422818791946309</v>
      </c>
      <c r="AB621" s="53">
        <f t="shared" si="319"/>
        <v>0.15254237288135594</v>
      </c>
      <c r="AC621" s="101"/>
      <c r="AD621" s="101"/>
      <c r="AE621" s="102"/>
      <c r="AF621" s="325"/>
      <c r="AG621" s="325"/>
      <c r="AH621" s="325"/>
      <c r="AI621" s="325"/>
      <c r="AJ621" s="325"/>
      <c r="AK621" s="325"/>
      <c r="AL621" s="325"/>
      <c r="AM621" s="325"/>
      <c r="AN621" s="325"/>
      <c r="AO621" s="325"/>
      <c r="AP621" s="325"/>
      <c r="AQ621" s="325"/>
      <c r="AR621" s="325"/>
      <c r="AS621" s="325"/>
      <c r="AT621" s="325"/>
      <c r="AU621" s="325"/>
      <c r="AV621" s="325"/>
      <c r="AW621" s="325"/>
      <c r="AX621" s="325"/>
      <c r="AY621" s="325"/>
      <c r="AZ621" s="325"/>
      <c r="BA621" s="325"/>
      <c r="BB621" s="325"/>
      <c r="BC621" s="325"/>
      <c r="BD621" s="325"/>
      <c r="BE621" s="325"/>
      <c r="BF621" s="325"/>
      <c r="BG621" s="325"/>
      <c r="BH621" s="325"/>
      <c r="BI621" s="325"/>
      <c r="BJ621" s="325"/>
      <c r="BK621" s="325"/>
      <c r="BL621" s="325"/>
      <c r="BM621" s="325"/>
      <c r="BN621" s="325"/>
      <c r="BO621" s="325"/>
      <c r="BP621" s="325"/>
      <c r="BQ621" s="325"/>
      <c r="BR621" s="325"/>
      <c r="BS621" s="325"/>
      <c r="BT621" s="325"/>
      <c r="BU621" s="325"/>
      <c r="BV621" s="325"/>
      <c r="BW621" s="325"/>
      <c r="BX621" s="325"/>
      <c r="BY621" s="325"/>
      <c r="BZ621" s="325"/>
      <c r="CA621" s="325"/>
      <c r="CB621" s="325"/>
      <c r="CC621" s="325"/>
      <c r="CD621" s="325"/>
      <c r="CE621" s="325"/>
      <c r="CF621" s="325"/>
      <c r="CG621" s="325"/>
      <c r="CH621" s="325"/>
      <c r="CI621" s="325"/>
      <c r="CJ621" s="325"/>
      <c r="CK621" s="325"/>
      <c r="CL621" s="325"/>
      <c r="CM621" s="162"/>
      <c r="CN621" s="162"/>
    </row>
    <row r="622" spans="1:115" s="1" customFormat="1" ht="10.5" customHeight="1">
      <c r="A622" s="1509" t="s">
        <v>13</v>
      </c>
      <c r="B622" s="1516" t="s">
        <v>851</v>
      </c>
      <c r="C622" s="1107"/>
      <c r="D622" s="1190"/>
      <c r="E622" s="76"/>
      <c r="F622" s="76"/>
      <c r="G622" s="76"/>
      <c r="H622" s="573"/>
      <c r="I622" s="76"/>
      <c r="J622" s="76"/>
      <c r="K622" s="76"/>
      <c r="L622" s="76"/>
      <c r="M622" s="76"/>
      <c r="N622" s="573"/>
      <c r="O622" s="76"/>
      <c r="P622" s="76"/>
      <c r="Q622" s="76"/>
      <c r="R622" s="76"/>
      <c r="S622" s="76"/>
      <c r="T622" s="76"/>
      <c r="U622" s="76"/>
      <c r="V622" s="573"/>
      <c r="W622" s="76"/>
      <c r="X622" s="76"/>
      <c r="Y622" s="76"/>
      <c r="Z622" s="76"/>
      <c r="AA622" s="76"/>
      <c r="AB622" s="77"/>
      <c r="AC622" s="66" t="s">
        <v>115</v>
      </c>
      <c r="AD622" s="66">
        <f>AD624/AC624</f>
        <v>0.22150537634408604</v>
      </c>
      <c r="AE622" s="100"/>
      <c r="AF622" s="347"/>
      <c r="AG622" s="325"/>
      <c r="AH622" s="325"/>
      <c r="AI622" s="325"/>
      <c r="AJ622" s="325"/>
      <c r="AK622" s="325"/>
      <c r="AL622" s="325"/>
      <c r="AM622" s="325"/>
      <c r="AN622" s="325"/>
      <c r="AO622" s="325"/>
      <c r="AP622" s="325"/>
      <c r="AQ622" s="325"/>
      <c r="AR622" s="325"/>
      <c r="AS622" s="325"/>
      <c r="AT622" s="325"/>
      <c r="AU622" s="325"/>
      <c r="AV622" s="325"/>
      <c r="AW622" s="325"/>
      <c r="AX622" s="325"/>
      <c r="AY622" s="325"/>
      <c r="AZ622" s="325"/>
      <c r="BA622" s="325"/>
      <c r="BB622" s="325"/>
      <c r="BC622" s="325"/>
      <c r="BD622" s="325"/>
      <c r="BE622" s="325"/>
      <c r="BF622" s="325"/>
      <c r="BG622" s="325"/>
      <c r="BH622" s="325"/>
      <c r="BI622" s="325"/>
      <c r="BJ622" s="325"/>
      <c r="BK622" s="325"/>
      <c r="BL622" s="325"/>
      <c r="BM622" s="325"/>
      <c r="BN622" s="325"/>
      <c r="BO622" s="325"/>
      <c r="BP622" s="325"/>
      <c r="BQ622" s="325"/>
      <c r="BR622" s="325"/>
      <c r="BS622" s="325"/>
      <c r="BT622" s="325"/>
      <c r="BU622" s="325"/>
      <c r="BV622" s="325"/>
      <c r="BW622" s="325"/>
      <c r="BX622" s="325"/>
      <c r="BY622" s="325"/>
      <c r="BZ622" s="325"/>
      <c r="CA622" s="325"/>
      <c r="CB622" s="325"/>
      <c r="CC622" s="325"/>
      <c r="CD622" s="325"/>
      <c r="CE622" s="325"/>
      <c r="CF622" s="325"/>
      <c r="CG622" s="325"/>
      <c r="CH622" s="325"/>
      <c r="CI622" s="325"/>
      <c r="CJ622" s="325"/>
      <c r="CK622" s="325"/>
      <c r="CL622" s="325"/>
      <c r="CM622" s="162"/>
      <c r="CN622" s="162"/>
    </row>
    <row r="623" spans="1:115" s="1" customFormat="1" ht="10.5" customHeight="1">
      <c r="A623" s="1510"/>
      <c r="B623" s="1517"/>
      <c r="C623" s="1461" t="s">
        <v>129</v>
      </c>
      <c r="D623" s="131" t="s">
        <v>33</v>
      </c>
      <c r="E623" s="104">
        <f>ROUND(SQRT(E624^2+E625^2)*1000/(1.73*E$616),0)</f>
        <v>27</v>
      </c>
      <c r="F623" s="104">
        <f>ROUND(SQRT(F624^2+F625^2)*1000/(1.73*F$616),0)</f>
        <v>25</v>
      </c>
      <c r="G623" s="104">
        <f t="shared" ref="G623:AB623" si="320">ROUND(SQRT(G624^2+G625^2)*1000/(1.73*G$616),0)</f>
        <v>24</v>
      </c>
      <c r="H623" s="575">
        <f t="shared" si="320"/>
        <v>24</v>
      </c>
      <c r="I623" s="104">
        <f t="shared" si="320"/>
        <v>24</v>
      </c>
      <c r="J623" s="104">
        <f t="shared" si="320"/>
        <v>25</v>
      </c>
      <c r="K623" s="104">
        <f t="shared" si="320"/>
        <v>31</v>
      </c>
      <c r="L623" s="104">
        <f t="shared" si="320"/>
        <v>33</v>
      </c>
      <c r="M623" s="104">
        <f t="shared" si="320"/>
        <v>34</v>
      </c>
      <c r="N623" s="575">
        <f t="shared" si="320"/>
        <v>38</v>
      </c>
      <c r="O623" s="104">
        <f>ROUND(SQRT(O624^2+O625^2)*1000/(1.73*O$616),0)</f>
        <v>37</v>
      </c>
      <c r="P623" s="104">
        <f t="shared" si="320"/>
        <v>39</v>
      </c>
      <c r="Q623" s="104">
        <f t="shared" si="320"/>
        <v>40</v>
      </c>
      <c r="R623" s="104">
        <f t="shared" si="320"/>
        <v>44</v>
      </c>
      <c r="S623" s="104">
        <f t="shared" si="320"/>
        <v>49</v>
      </c>
      <c r="T623" s="104">
        <f t="shared" si="320"/>
        <v>49</v>
      </c>
      <c r="U623" s="104">
        <f t="shared" si="320"/>
        <v>51</v>
      </c>
      <c r="V623" s="575">
        <f t="shared" si="320"/>
        <v>53</v>
      </c>
      <c r="W623" s="104">
        <f t="shared" si="320"/>
        <v>55</v>
      </c>
      <c r="X623" s="104">
        <f t="shared" si="320"/>
        <v>54</v>
      </c>
      <c r="Y623" s="104">
        <f t="shared" si="320"/>
        <v>53</v>
      </c>
      <c r="Z623" s="104">
        <f t="shared" si="320"/>
        <v>50</v>
      </c>
      <c r="AA623" s="104">
        <f t="shared" si="320"/>
        <v>47</v>
      </c>
      <c r="AB623" s="105">
        <f t="shared" si="320"/>
        <v>40</v>
      </c>
      <c r="AC623" s="332"/>
      <c r="AD623" s="332"/>
      <c r="AE623" s="100"/>
      <c r="AF623" s="325"/>
      <c r="AG623" s="325"/>
      <c r="AH623" s="325"/>
      <c r="AI623" s="325"/>
      <c r="AJ623" s="325"/>
      <c r="AK623" s="325"/>
      <c r="AL623" s="325"/>
      <c r="AM623" s="325"/>
      <c r="AN623" s="325"/>
      <c r="AO623" s="325"/>
      <c r="AP623" s="325"/>
      <c r="AQ623" s="325"/>
      <c r="AR623" s="325"/>
      <c r="AS623" s="325"/>
      <c r="AT623" s="325"/>
      <c r="AU623" s="325"/>
      <c r="AV623" s="325"/>
      <c r="AW623" s="325"/>
      <c r="AX623" s="325"/>
      <c r="AY623" s="325"/>
      <c r="AZ623" s="325"/>
      <c r="BA623" s="325"/>
      <c r="BB623" s="325"/>
      <c r="BC623" s="325"/>
      <c r="BD623" s="325"/>
      <c r="BE623" s="325"/>
      <c r="BF623" s="325"/>
      <c r="BG623" s="325"/>
      <c r="BH623" s="325"/>
      <c r="BI623" s="325"/>
      <c r="BJ623" s="325"/>
      <c r="BK623" s="325"/>
      <c r="BL623" s="325"/>
      <c r="BM623" s="325"/>
      <c r="BN623" s="325"/>
      <c r="BO623" s="325"/>
      <c r="BP623" s="325"/>
      <c r="BQ623" s="325"/>
      <c r="BR623" s="325"/>
      <c r="BS623" s="325"/>
      <c r="BT623" s="325"/>
      <c r="BU623" s="325"/>
      <c r="BV623" s="325"/>
      <c r="BW623" s="325"/>
      <c r="BX623" s="325"/>
      <c r="BY623" s="325"/>
      <c r="BZ623" s="325"/>
      <c r="CA623" s="325"/>
      <c r="CB623" s="325"/>
      <c r="CC623" s="325"/>
      <c r="CD623" s="325"/>
      <c r="CE623" s="325"/>
      <c r="CF623" s="325"/>
      <c r="CG623" s="325"/>
      <c r="CH623" s="325"/>
      <c r="CI623" s="325"/>
      <c r="CJ623" s="325"/>
      <c r="CK623" s="325"/>
      <c r="CL623" s="325"/>
      <c r="CM623" s="162"/>
      <c r="CN623" s="162"/>
    </row>
    <row r="624" spans="1:115" s="1" customFormat="1" ht="10.5" customHeight="1">
      <c r="A624" s="1510"/>
      <c r="B624" s="1517"/>
      <c r="C624" s="1461" t="s">
        <v>553</v>
      </c>
      <c r="D624" s="131" t="s">
        <v>116</v>
      </c>
      <c r="E624" s="48">
        <f>AF624*$AE624</f>
        <v>0.46499999999999997</v>
      </c>
      <c r="F624" s="48">
        <f t="shared" ref="F624:AA624" si="321">AG624*$AE624</f>
        <v>0.43499999999999994</v>
      </c>
      <c r="G624" s="48">
        <f t="shared" si="321"/>
        <v>0.41200000000000003</v>
      </c>
      <c r="H624" s="572">
        <f t="shared" si="321"/>
        <v>0.40399999999999997</v>
      </c>
      <c r="I624" s="48">
        <f t="shared" si="321"/>
        <v>0.40999999999999992</v>
      </c>
      <c r="J624" s="48">
        <f t="shared" si="321"/>
        <v>0.42899999999999999</v>
      </c>
      <c r="K624" s="48">
        <f t="shared" si="321"/>
        <v>0.53500000000000003</v>
      </c>
      <c r="L624" s="48">
        <f t="shared" si="321"/>
        <v>0.57200000000000006</v>
      </c>
      <c r="M624" s="48">
        <f t="shared" si="321"/>
        <v>0.57800000000000007</v>
      </c>
      <c r="N624" s="572">
        <f t="shared" si="321"/>
        <v>0.65400000000000003</v>
      </c>
      <c r="O624" s="48">
        <f t="shared" si="321"/>
        <v>0.64</v>
      </c>
      <c r="P624" s="48">
        <f t="shared" si="321"/>
        <v>0.67699999999999994</v>
      </c>
      <c r="Q624" s="48">
        <f t="shared" si="321"/>
        <v>0.68900000000000006</v>
      </c>
      <c r="R624" s="48">
        <f t="shared" si="321"/>
        <v>0.7669999999999999</v>
      </c>
      <c r="S624" s="48">
        <f t="shared" si="321"/>
        <v>0.85299999999999998</v>
      </c>
      <c r="T624" s="48">
        <f t="shared" si="321"/>
        <v>0.8640000000000001</v>
      </c>
      <c r="U624" s="48">
        <f t="shared" si="321"/>
        <v>0.88200000000000001</v>
      </c>
      <c r="V624" s="572">
        <f t="shared" si="321"/>
        <v>0.92799999999999994</v>
      </c>
      <c r="W624" s="48">
        <f t="shared" si="321"/>
        <v>0.95100000000000007</v>
      </c>
      <c r="X624" s="48">
        <f t="shared" si="321"/>
        <v>0.95399999999999996</v>
      </c>
      <c r="Y624" s="48">
        <f t="shared" si="321"/>
        <v>0.92500000000000004</v>
      </c>
      <c r="Z624" s="48">
        <f t="shared" si="321"/>
        <v>0.88100000000000012</v>
      </c>
      <c r="AA624" s="48">
        <f t="shared" si="321"/>
        <v>0.80800000000000005</v>
      </c>
      <c r="AB624" s="49">
        <f>BC624*$AE624</f>
        <v>0.69399999999999995</v>
      </c>
      <c r="AC624" s="66">
        <f>(BD624-AF624)*AE624</f>
        <v>-0.46499999999999997</v>
      </c>
      <c r="AD624" s="66">
        <f>(BD625-AF625)*AE624</f>
        <v>-0.10300000000000001</v>
      </c>
      <c r="AE624" s="100">
        <v>20</v>
      </c>
      <c r="AF624" s="162">
        <v>2.325E-2</v>
      </c>
      <c r="AG624" s="162">
        <v>2.1749999999999999E-2</v>
      </c>
      <c r="AH624" s="162">
        <v>2.06E-2</v>
      </c>
      <c r="AI624" s="162">
        <v>2.0199999999999999E-2</v>
      </c>
      <c r="AJ624" s="162">
        <v>2.0499999999999997E-2</v>
      </c>
      <c r="AK624" s="162">
        <v>2.145E-2</v>
      </c>
      <c r="AL624" s="162">
        <v>2.6749999999999999E-2</v>
      </c>
      <c r="AM624" s="162">
        <v>2.86E-2</v>
      </c>
      <c r="AN624" s="162">
        <v>2.8900000000000002E-2</v>
      </c>
      <c r="AO624" s="162">
        <v>3.27E-2</v>
      </c>
      <c r="AP624" s="162">
        <v>3.2000000000000001E-2</v>
      </c>
      <c r="AQ624" s="162">
        <v>3.3849999999999998E-2</v>
      </c>
      <c r="AR624" s="162">
        <v>3.4450000000000001E-2</v>
      </c>
      <c r="AS624" s="162">
        <v>3.8349999999999995E-2</v>
      </c>
      <c r="AT624" s="111">
        <v>4.265E-2</v>
      </c>
      <c r="AU624" s="111">
        <v>4.3200000000000002E-2</v>
      </c>
      <c r="AV624" s="111">
        <v>4.41E-2</v>
      </c>
      <c r="AW624" s="111">
        <v>4.6399999999999997E-2</v>
      </c>
      <c r="AX624" s="111">
        <v>4.7550000000000002E-2</v>
      </c>
      <c r="AY624" s="111">
        <v>4.7699999999999999E-2</v>
      </c>
      <c r="AZ624" s="111">
        <v>4.6249999999999999E-2</v>
      </c>
      <c r="BA624" s="111">
        <v>4.4050000000000006E-2</v>
      </c>
      <c r="BB624" s="111">
        <v>4.0400000000000005E-2</v>
      </c>
      <c r="BC624" s="111">
        <v>3.4699999999999995E-2</v>
      </c>
      <c r="BD624" s="99"/>
      <c r="BE624" s="325"/>
      <c r="BF624" s="325"/>
      <c r="BG624" s="325"/>
      <c r="BH624" s="325"/>
      <c r="BI624" s="325"/>
      <c r="BJ624" s="325"/>
      <c r="BK624" s="325"/>
      <c r="BL624" s="325"/>
      <c r="BM624" s="325"/>
      <c r="BN624" s="325"/>
      <c r="BO624" s="325"/>
      <c r="BP624" s="325"/>
      <c r="BQ624" s="325"/>
      <c r="BR624" s="325"/>
      <c r="BS624" s="325"/>
      <c r="BT624" s="325"/>
      <c r="BU624" s="325"/>
      <c r="BV624" s="325"/>
      <c r="BW624" s="325"/>
      <c r="BX624" s="325"/>
      <c r="BY624" s="325"/>
      <c r="BZ624" s="325"/>
      <c r="CA624" s="325"/>
      <c r="CB624" s="325"/>
      <c r="CC624" s="325"/>
      <c r="CD624" s="325"/>
      <c r="CE624" s="325"/>
      <c r="CF624" s="325"/>
      <c r="CG624" s="325"/>
      <c r="CH624" s="325"/>
      <c r="CI624" s="325"/>
      <c r="CJ624" s="325"/>
      <c r="CK624" s="325"/>
      <c r="CL624" s="325"/>
      <c r="CM624" s="162"/>
      <c r="CN624" s="162"/>
    </row>
    <row r="625" spans="1:92" s="1" customFormat="1" ht="10.5" customHeight="1">
      <c r="A625" s="1510"/>
      <c r="B625" s="1517"/>
      <c r="C625" s="1461" t="s">
        <v>553</v>
      </c>
      <c r="D625" s="131" t="s">
        <v>117</v>
      </c>
      <c r="E625" s="48">
        <f>AF625*$AE624</f>
        <v>0.10300000000000001</v>
      </c>
      <c r="F625" s="48">
        <f t="shared" ref="F625:AB625" si="322">AG625*$AE624</f>
        <v>9.7000000000000003E-2</v>
      </c>
      <c r="G625" s="48">
        <f t="shared" si="322"/>
        <v>9.5999999999999988E-2</v>
      </c>
      <c r="H625" s="572">
        <f t="shared" si="322"/>
        <v>9.1999999999999998E-2</v>
      </c>
      <c r="I625" s="48">
        <f t="shared" si="322"/>
        <v>9.0999999999999998E-2</v>
      </c>
      <c r="J625" s="48">
        <f t="shared" si="322"/>
        <v>8.8999999999999996E-2</v>
      </c>
      <c r="K625" s="48">
        <f t="shared" si="322"/>
        <v>9.8999999999999991E-2</v>
      </c>
      <c r="L625" s="48">
        <f t="shared" si="322"/>
        <v>0.109</v>
      </c>
      <c r="M625" s="48">
        <f t="shared" si="322"/>
        <v>0.11299999999999999</v>
      </c>
      <c r="N625" s="572">
        <f t="shared" si="322"/>
        <v>0.112</v>
      </c>
      <c r="O625" s="48">
        <f t="shared" si="322"/>
        <v>0.111</v>
      </c>
      <c r="P625" s="48">
        <f t="shared" si="322"/>
        <v>0.114</v>
      </c>
      <c r="Q625" s="48">
        <f t="shared" si="322"/>
        <v>0.123</v>
      </c>
      <c r="R625" s="48">
        <f t="shared" si="322"/>
        <v>0.13200000000000001</v>
      </c>
      <c r="S625" s="48">
        <f t="shared" si="322"/>
        <v>0.14399999999999999</v>
      </c>
      <c r="T625" s="48">
        <f t="shared" si="322"/>
        <v>0.14599999999999999</v>
      </c>
      <c r="U625" s="48">
        <f t="shared" si="322"/>
        <v>0.152</v>
      </c>
      <c r="V625" s="572">
        <f t="shared" si="322"/>
        <v>0.152</v>
      </c>
      <c r="W625" s="48">
        <f t="shared" si="322"/>
        <v>0.151</v>
      </c>
      <c r="X625" s="48">
        <f t="shared" si="322"/>
        <v>0.14899999999999999</v>
      </c>
      <c r="Y625" s="48">
        <f t="shared" si="322"/>
        <v>0.14399999999999999</v>
      </c>
      <c r="Z625" s="48">
        <f t="shared" si="322"/>
        <v>0.14099999999999999</v>
      </c>
      <c r="AA625" s="48">
        <f t="shared" si="322"/>
        <v>0.13600000000000001</v>
      </c>
      <c r="AB625" s="49">
        <f t="shared" si="322"/>
        <v>0.125</v>
      </c>
      <c r="AC625" s="66"/>
      <c r="AD625" s="66"/>
      <c r="AE625" s="100"/>
      <c r="AF625" s="162">
        <v>5.1500000000000001E-3</v>
      </c>
      <c r="AG625" s="162">
        <v>4.8500000000000001E-3</v>
      </c>
      <c r="AH625" s="162">
        <v>4.7999999999999996E-3</v>
      </c>
      <c r="AI625" s="162">
        <v>4.5999999999999999E-3</v>
      </c>
      <c r="AJ625" s="162">
        <v>4.5500000000000002E-3</v>
      </c>
      <c r="AK625" s="162">
        <v>4.45E-3</v>
      </c>
      <c r="AL625" s="162">
        <v>4.9499999999999995E-3</v>
      </c>
      <c r="AM625" s="162">
        <v>5.45E-3</v>
      </c>
      <c r="AN625" s="162">
        <v>5.6499999999999996E-3</v>
      </c>
      <c r="AO625" s="162">
        <v>5.5999999999999999E-3</v>
      </c>
      <c r="AP625" s="162">
        <v>5.5500000000000002E-3</v>
      </c>
      <c r="AQ625" s="162">
        <v>5.7000000000000002E-3</v>
      </c>
      <c r="AR625" s="162">
        <v>6.1500000000000001E-3</v>
      </c>
      <c r="AS625" s="162">
        <v>6.6E-3</v>
      </c>
      <c r="AT625" s="111">
        <v>7.1999999999999998E-3</v>
      </c>
      <c r="AU625" s="111">
        <v>7.3000000000000001E-3</v>
      </c>
      <c r="AV625" s="111">
        <v>7.6E-3</v>
      </c>
      <c r="AW625" s="111">
        <v>7.6E-3</v>
      </c>
      <c r="AX625" s="111">
        <v>7.5499999999999994E-3</v>
      </c>
      <c r="AY625" s="111">
        <v>7.45E-3</v>
      </c>
      <c r="AZ625" s="111">
        <v>7.1999999999999998E-3</v>
      </c>
      <c r="BA625" s="111">
        <v>7.0499999999999998E-3</v>
      </c>
      <c r="BB625" s="111">
        <v>6.8000000000000005E-3</v>
      </c>
      <c r="BC625" s="111">
        <v>6.2500000000000003E-3</v>
      </c>
      <c r="BD625" s="99"/>
      <c r="BE625" s="99"/>
      <c r="BF625" s="99"/>
      <c r="BG625" s="99"/>
      <c r="BH625" s="99"/>
      <c r="BI625" s="99"/>
      <c r="BJ625" s="99"/>
      <c r="BK625" s="99"/>
      <c r="BL625" s="99"/>
      <c r="BM625" s="99"/>
      <c r="BN625" s="99"/>
      <c r="BO625" s="99"/>
      <c r="BP625" s="99"/>
      <c r="BQ625" s="99"/>
      <c r="BR625" s="99"/>
      <c r="BS625" s="99"/>
      <c r="BT625" s="99"/>
      <c r="BU625" s="99"/>
      <c r="BV625" s="99"/>
      <c r="BW625" s="99"/>
      <c r="BX625" s="99"/>
      <c r="BY625" s="99"/>
      <c r="BZ625" s="99"/>
      <c r="CA625" s="99"/>
      <c r="CB625" s="99"/>
      <c r="CC625" s="99"/>
      <c r="CD625" s="325"/>
      <c r="CE625" s="325"/>
      <c r="CF625" s="325"/>
      <c r="CG625" s="325"/>
      <c r="CH625" s="325"/>
      <c r="CI625" s="325"/>
      <c r="CJ625" s="325"/>
      <c r="CK625" s="325"/>
      <c r="CL625" s="325"/>
      <c r="CM625" s="162"/>
      <c r="CN625" s="162"/>
    </row>
    <row r="626" spans="1:92" s="1" customFormat="1" ht="10.5" customHeight="1" thickBot="1">
      <c r="A626" s="1511"/>
      <c r="B626" s="1518"/>
      <c r="C626" s="271"/>
      <c r="D626" s="236" t="s">
        <v>41</v>
      </c>
      <c r="E626" s="52">
        <f t="shared" ref="E626:AB626" si="323">E625/E624</f>
        <v>0.22150537634408604</v>
      </c>
      <c r="F626" s="52">
        <f t="shared" si="323"/>
        <v>0.22298850574712648</v>
      </c>
      <c r="G626" s="52">
        <f t="shared" si="323"/>
        <v>0.23300970873786403</v>
      </c>
      <c r="H626" s="574">
        <f t="shared" si="323"/>
        <v>0.22772277227722773</v>
      </c>
      <c r="I626" s="52">
        <f t="shared" si="323"/>
        <v>0.22195121951219515</v>
      </c>
      <c r="J626" s="52">
        <f t="shared" si="323"/>
        <v>0.20745920745920746</v>
      </c>
      <c r="K626" s="52">
        <f t="shared" si="323"/>
        <v>0.18504672897196259</v>
      </c>
      <c r="L626" s="52">
        <f t="shared" si="323"/>
        <v>0.19055944055944055</v>
      </c>
      <c r="M626" s="52">
        <f t="shared" si="323"/>
        <v>0.1955017301038062</v>
      </c>
      <c r="N626" s="574">
        <f t="shared" si="323"/>
        <v>0.17125382262996941</v>
      </c>
      <c r="O626" s="52">
        <f t="shared" si="323"/>
        <v>0.17343749999999999</v>
      </c>
      <c r="P626" s="52">
        <f t="shared" si="323"/>
        <v>0.16838995568685378</v>
      </c>
      <c r="Q626" s="52">
        <f t="shared" si="323"/>
        <v>0.17851959361393321</v>
      </c>
      <c r="R626" s="52">
        <f t="shared" si="323"/>
        <v>0.17209908735332466</v>
      </c>
      <c r="S626" s="52">
        <f t="shared" si="323"/>
        <v>0.16881594372801875</v>
      </c>
      <c r="T626" s="52">
        <f t="shared" si="323"/>
        <v>0.16898148148148145</v>
      </c>
      <c r="U626" s="52">
        <f t="shared" si="323"/>
        <v>0.17233560090702948</v>
      </c>
      <c r="V626" s="574">
        <f t="shared" si="323"/>
        <v>0.16379310344827586</v>
      </c>
      <c r="W626" s="52">
        <f t="shared" si="323"/>
        <v>0.15878023133543637</v>
      </c>
      <c r="X626" s="52">
        <f t="shared" si="323"/>
        <v>0.15618448637316562</v>
      </c>
      <c r="Y626" s="52">
        <f t="shared" si="323"/>
        <v>0.15567567567567567</v>
      </c>
      <c r="Z626" s="52">
        <f t="shared" si="323"/>
        <v>0.1600454029511918</v>
      </c>
      <c r="AA626" s="52">
        <f t="shared" si="323"/>
        <v>0.16831683168316833</v>
      </c>
      <c r="AB626" s="53">
        <f t="shared" si="323"/>
        <v>0.18011527377521616</v>
      </c>
      <c r="AC626" s="101"/>
      <c r="AD626" s="101"/>
      <c r="AE626" s="102"/>
      <c r="AF626" s="325"/>
      <c r="AG626" s="325"/>
      <c r="AH626" s="325"/>
      <c r="AI626" s="325"/>
      <c r="AJ626" s="325"/>
      <c r="AK626" s="325"/>
      <c r="AL626" s="325"/>
      <c r="AM626" s="325"/>
      <c r="AN626" s="325"/>
      <c r="AO626" s="325"/>
      <c r="AP626" s="325"/>
      <c r="AQ626" s="325"/>
      <c r="AR626" s="325"/>
      <c r="AS626" s="325"/>
      <c r="AT626" s="325"/>
      <c r="AU626" s="325"/>
      <c r="AV626" s="325"/>
      <c r="AW626" s="325"/>
      <c r="AX626" s="325"/>
      <c r="AY626" s="325"/>
      <c r="AZ626" s="325"/>
      <c r="BA626" s="325"/>
      <c r="BB626" s="325"/>
      <c r="BC626" s="325"/>
      <c r="BD626" s="325"/>
      <c r="BE626" s="325"/>
      <c r="BF626" s="325"/>
      <c r="BG626" s="325"/>
      <c r="BH626" s="325"/>
      <c r="BI626" s="325"/>
      <c r="BJ626" s="325"/>
      <c r="BK626" s="325"/>
      <c r="BL626" s="325"/>
      <c r="BM626" s="325"/>
      <c r="BN626" s="325"/>
      <c r="BO626" s="325"/>
      <c r="BP626" s="325"/>
      <c r="BQ626" s="325"/>
      <c r="BR626" s="325"/>
      <c r="BS626" s="325"/>
      <c r="BT626" s="325"/>
      <c r="BU626" s="325"/>
      <c r="BV626" s="325"/>
      <c r="BW626" s="325"/>
      <c r="BX626" s="325"/>
      <c r="BY626" s="325"/>
      <c r="BZ626" s="325"/>
      <c r="CA626" s="325"/>
      <c r="CB626" s="325"/>
      <c r="CC626" s="325"/>
      <c r="CD626" s="325"/>
      <c r="CE626" s="325"/>
      <c r="CF626" s="325"/>
      <c r="CG626" s="325"/>
      <c r="CH626" s="325"/>
      <c r="CI626" s="325"/>
      <c r="CJ626" s="325"/>
      <c r="CK626" s="325"/>
      <c r="CL626" s="325"/>
      <c r="CM626" s="162"/>
      <c r="CN626" s="162"/>
    </row>
    <row r="627" spans="1:92" s="1" customFormat="1" ht="10.5" customHeight="1">
      <c r="A627" s="1509" t="s">
        <v>92</v>
      </c>
      <c r="B627" s="1516" t="s">
        <v>261</v>
      </c>
      <c r="C627" s="1107"/>
      <c r="D627" s="1190"/>
      <c r="E627" s="79"/>
      <c r="F627" s="79"/>
      <c r="G627" s="79"/>
      <c r="H627" s="580"/>
      <c r="I627" s="79"/>
      <c r="J627" s="79"/>
      <c r="K627" s="79"/>
      <c r="L627" s="79"/>
      <c r="M627" s="79"/>
      <c r="N627" s="580"/>
      <c r="O627" s="79"/>
      <c r="P627" s="79"/>
      <c r="Q627" s="79"/>
      <c r="R627" s="79"/>
      <c r="S627" s="79"/>
      <c r="T627" s="79"/>
      <c r="U627" s="79"/>
      <c r="V627" s="580"/>
      <c r="W627" s="79"/>
      <c r="X627" s="79"/>
      <c r="Y627" s="79"/>
      <c r="Z627" s="79"/>
      <c r="AA627" s="79"/>
      <c r="AB627" s="185"/>
      <c r="AC627" s="332"/>
      <c r="AD627" s="332"/>
      <c r="AE627" s="439"/>
      <c r="AF627" s="347"/>
      <c r="AG627" s="325"/>
      <c r="AH627" s="325"/>
      <c r="AI627" s="325"/>
      <c r="AJ627" s="325"/>
      <c r="AK627" s="325"/>
      <c r="AL627" s="325"/>
      <c r="AM627" s="325"/>
      <c r="AN627" s="325"/>
      <c r="AO627" s="325"/>
      <c r="AP627" s="325"/>
      <c r="AQ627" s="325"/>
      <c r="AR627" s="325"/>
      <c r="AS627" s="325"/>
      <c r="AT627" s="325"/>
      <c r="AU627" s="325"/>
      <c r="AV627" s="325"/>
      <c r="AW627" s="325"/>
      <c r="AX627" s="325"/>
      <c r="AY627" s="325"/>
      <c r="AZ627" s="325"/>
      <c r="BA627" s="325"/>
      <c r="BB627" s="325"/>
      <c r="BC627" s="325"/>
      <c r="BD627" s="325"/>
      <c r="BE627" s="325"/>
      <c r="BF627" s="325"/>
      <c r="BG627" s="325"/>
      <c r="BH627" s="325"/>
      <c r="BI627" s="325"/>
      <c r="BJ627" s="325"/>
      <c r="BK627" s="325"/>
      <c r="BL627" s="325"/>
      <c r="BM627" s="325"/>
      <c r="BN627" s="325"/>
      <c r="BO627" s="325"/>
      <c r="BP627" s="325"/>
      <c r="BQ627" s="325"/>
      <c r="BR627" s="325"/>
      <c r="BS627" s="325"/>
      <c r="BT627" s="325"/>
      <c r="BU627" s="325"/>
      <c r="BV627" s="325"/>
      <c r="BW627" s="325"/>
      <c r="BX627" s="325"/>
      <c r="BY627" s="325"/>
      <c r="BZ627" s="325"/>
      <c r="CA627" s="325"/>
      <c r="CB627" s="325"/>
      <c r="CC627" s="325"/>
      <c r="CD627" s="325"/>
      <c r="CE627" s="325"/>
      <c r="CF627" s="325"/>
      <c r="CG627" s="325"/>
      <c r="CH627" s="325"/>
      <c r="CI627" s="325"/>
      <c r="CJ627" s="325"/>
      <c r="CK627" s="325"/>
      <c r="CL627" s="325"/>
      <c r="CM627" s="162"/>
      <c r="CN627" s="162"/>
    </row>
    <row r="628" spans="1:92" s="1" customFormat="1" ht="10.5" customHeight="1">
      <c r="A628" s="1510"/>
      <c r="B628" s="1517"/>
      <c r="C628" s="1461" t="s">
        <v>128</v>
      </c>
      <c r="D628" s="131" t="s">
        <v>33</v>
      </c>
      <c r="E628" s="90">
        <v>0</v>
      </c>
      <c r="F628" s="90"/>
      <c r="G628" s="90"/>
      <c r="H628" s="577"/>
      <c r="I628" s="90"/>
      <c r="J628" s="90"/>
      <c r="K628" s="90"/>
      <c r="L628" s="90"/>
      <c r="M628" s="90"/>
      <c r="N628" s="577"/>
      <c r="O628" s="90"/>
      <c r="P628" s="90"/>
      <c r="Q628" s="90"/>
      <c r="R628" s="90"/>
      <c r="S628" s="90"/>
      <c r="T628" s="90"/>
      <c r="U628" s="90"/>
      <c r="V628" s="577"/>
      <c r="W628" s="90"/>
      <c r="X628" s="90"/>
      <c r="Y628" s="90"/>
      <c r="Z628" s="90"/>
      <c r="AA628" s="90"/>
      <c r="AB628" s="186"/>
      <c r="AC628" s="332"/>
      <c r="AD628" s="332"/>
      <c r="AE628" s="439"/>
      <c r="AF628" s="325"/>
      <c r="AG628" s="325"/>
      <c r="AH628" s="325"/>
      <c r="AI628" s="325"/>
      <c r="AJ628" s="325"/>
      <c r="AK628" s="325"/>
      <c r="AL628" s="325"/>
      <c r="AM628" s="325"/>
      <c r="AN628" s="325"/>
      <c r="AO628" s="325"/>
      <c r="AP628" s="325"/>
      <c r="AQ628" s="325"/>
      <c r="AR628" s="325"/>
      <c r="AS628" s="325"/>
      <c r="AT628" s="325"/>
      <c r="AU628" s="325"/>
      <c r="AV628" s="325"/>
      <c r="AW628" s="325"/>
      <c r="AX628" s="325"/>
      <c r="AY628" s="325"/>
      <c r="AZ628" s="325"/>
      <c r="BA628" s="325"/>
      <c r="BB628" s="325"/>
      <c r="BC628" s="325"/>
      <c r="BD628" s="325"/>
      <c r="BE628" s="325"/>
      <c r="BF628" s="325"/>
      <c r="BG628" s="325"/>
      <c r="BH628" s="325"/>
      <c r="BI628" s="325"/>
      <c r="BJ628" s="325"/>
      <c r="BK628" s="325"/>
      <c r="BL628" s="325"/>
      <c r="BM628" s="325"/>
      <c r="BN628" s="325"/>
      <c r="BO628" s="325"/>
      <c r="BP628" s="325"/>
      <c r="BQ628" s="325"/>
      <c r="BR628" s="325"/>
      <c r="BS628" s="325"/>
      <c r="BT628" s="325"/>
      <c r="BU628" s="325"/>
      <c r="BV628" s="325"/>
      <c r="BW628" s="325"/>
      <c r="BX628" s="325"/>
      <c r="BY628" s="325"/>
      <c r="BZ628" s="325"/>
      <c r="CA628" s="325"/>
      <c r="CB628" s="325"/>
      <c r="CC628" s="325"/>
      <c r="CD628" s="325"/>
      <c r="CE628" s="325"/>
      <c r="CF628" s="325"/>
      <c r="CG628" s="325"/>
      <c r="CH628" s="325"/>
      <c r="CI628" s="325"/>
      <c r="CJ628" s="325"/>
      <c r="CK628" s="325"/>
      <c r="CL628" s="325"/>
      <c r="CM628" s="162"/>
      <c r="CN628" s="162"/>
    </row>
    <row r="629" spans="1:92" s="1" customFormat="1" ht="10.5" customHeight="1">
      <c r="A629" s="1510"/>
      <c r="B629" s="1517"/>
      <c r="C629" s="1461"/>
      <c r="D629" s="131" t="s">
        <v>116</v>
      </c>
      <c r="E629" s="90" t="s">
        <v>123</v>
      </c>
      <c r="F629" s="90"/>
      <c r="G629" s="90"/>
      <c r="H629" s="577"/>
      <c r="I629" s="90"/>
      <c r="J629" s="90"/>
      <c r="K629" s="90"/>
      <c r="L629" s="90"/>
      <c r="M629" s="90"/>
      <c r="N629" s="577"/>
      <c r="O629" s="90"/>
      <c r="P629" s="90"/>
      <c r="Q629" s="90"/>
      <c r="R629" s="90"/>
      <c r="S629" s="90"/>
      <c r="T629" s="90"/>
      <c r="U629" s="90"/>
      <c r="V629" s="577"/>
      <c r="W629" s="90"/>
      <c r="X629" s="90"/>
      <c r="Y629" s="90"/>
      <c r="Z629" s="90"/>
      <c r="AA629" s="90"/>
      <c r="AB629" s="186"/>
      <c r="AC629" s="332"/>
      <c r="AD629" s="332"/>
      <c r="AE629" s="439"/>
      <c r="AF629" s="325"/>
      <c r="AG629" s="325"/>
      <c r="AH629" s="325"/>
      <c r="AI629" s="325"/>
      <c r="AJ629" s="325"/>
      <c r="AK629" s="325"/>
      <c r="AL629" s="325"/>
      <c r="AM629" s="325"/>
      <c r="AN629" s="325"/>
      <c r="AO629" s="325"/>
      <c r="AP629" s="325"/>
      <c r="AQ629" s="325"/>
      <c r="AR629" s="325"/>
      <c r="AS629" s="325"/>
      <c r="AT629" s="325"/>
      <c r="AU629" s="325"/>
      <c r="AV629" s="325"/>
      <c r="AW629" s="325"/>
      <c r="AX629" s="325"/>
      <c r="AY629" s="325"/>
      <c r="AZ629" s="325"/>
      <c r="BA629" s="325"/>
      <c r="BB629" s="325"/>
      <c r="BC629" s="325"/>
      <c r="BD629" s="325"/>
      <c r="BE629" s="325"/>
      <c r="BF629" s="325"/>
      <c r="BG629" s="325"/>
      <c r="BH629" s="325"/>
      <c r="BI629" s="325"/>
      <c r="BJ629" s="325"/>
      <c r="BK629" s="325"/>
      <c r="BL629" s="325"/>
      <c r="BM629" s="325"/>
      <c r="BN629" s="325"/>
      <c r="BO629" s="325"/>
      <c r="BP629" s="325"/>
      <c r="BQ629" s="325"/>
      <c r="BR629" s="325"/>
      <c r="BS629" s="325"/>
      <c r="BT629" s="325"/>
      <c r="BU629" s="325"/>
      <c r="BV629" s="325"/>
      <c r="BW629" s="325"/>
      <c r="BX629" s="325"/>
      <c r="BY629" s="325"/>
      <c r="BZ629" s="325"/>
      <c r="CA629" s="325"/>
      <c r="CB629" s="325"/>
      <c r="CC629" s="325"/>
      <c r="CD629" s="325"/>
      <c r="CE629" s="325"/>
      <c r="CF629" s="325"/>
      <c r="CG629" s="325"/>
      <c r="CH629" s="325"/>
      <c r="CI629" s="325"/>
      <c r="CJ629" s="325"/>
      <c r="CK629" s="325"/>
      <c r="CL629" s="325"/>
      <c r="CM629" s="162"/>
      <c r="CN629" s="162"/>
    </row>
    <row r="630" spans="1:92" s="1" customFormat="1" ht="10.5" customHeight="1">
      <c r="A630" s="1510"/>
      <c r="B630" s="1517"/>
      <c r="C630" s="1461"/>
      <c r="D630" s="131" t="s">
        <v>117</v>
      </c>
      <c r="E630" s="90" t="s">
        <v>123</v>
      </c>
      <c r="F630" s="90"/>
      <c r="G630" s="90"/>
      <c r="H630" s="577"/>
      <c r="I630" s="90"/>
      <c r="J630" s="90"/>
      <c r="K630" s="90"/>
      <c r="L630" s="90"/>
      <c r="M630" s="90"/>
      <c r="N630" s="577"/>
      <c r="O630" s="90"/>
      <c r="P630" s="90"/>
      <c r="Q630" s="90"/>
      <c r="R630" s="90"/>
      <c r="S630" s="90"/>
      <c r="T630" s="90"/>
      <c r="U630" s="90"/>
      <c r="V630" s="577"/>
      <c r="W630" s="90"/>
      <c r="X630" s="90"/>
      <c r="Y630" s="90"/>
      <c r="Z630" s="90"/>
      <c r="AA630" s="90"/>
      <c r="AB630" s="186"/>
      <c r="AC630" s="332"/>
      <c r="AD630" s="332"/>
      <c r="AE630" s="439"/>
      <c r="AF630" s="325"/>
      <c r="AG630" s="325"/>
      <c r="AH630" s="325"/>
      <c r="AI630" s="325"/>
      <c r="AJ630" s="325"/>
      <c r="AK630" s="325"/>
      <c r="AL630" s="325"/>
      <c r="AM630" s="325"/>
      <c r="AN630" s="325"/>
      <c r="AO630" s="325"/>
      <c r="AP630" s="325"/>
      <c r="AQ630" s="325"/>
      <c r="AR630" s="325"/>
      <c r="AS630" s="325"/>
      <c r="AT630" s="325"/>
      <c r="AU630" s="325"/>
      <c r="AV630" s="325"/>
      <c r="AW630" s="325"/>
      <c r="AX630" s="325"/>
      <c r="AY630" s="325"/>
      <c r="AZ630" s="325"/>
      <c r="BA630" s="325"/>
      <c r="BB630" s="325"/>
      <c r="BC630" s="325"/>
      <c r="BD630" s="325"/>
      <c r="BE630" s="325"/>
      <c r="BF630" s="325"/>
      <c r="BG630" s="325"/>
      <c r="BH630" s="325"/>
      <c r="BI630" s="325"/>
      <c r="BJ630" s="325"/>
      <c r="BK630" s="325"/>
      <c r="BL630" s="325"/>
      <c r="BM630" s="325"/>
      <c r="BN630" s="325"/>
      <c r="BO630" s="325"/>
      <c r="BP630" s="325"/>
      <c r="BQ630" s="325"/>
      <c r="BR630" s="325"/>
      <c r="BS630" s="325"/>
      <c r="BT630" s="325"/>
      <c r="BU630" s="325"/>
      <c r="BV630" s="325"/>
      <c r="BW630" s="325"/>
      <c r="BX630" s="325"/>
      <c r="BY630" s="325"/>
      <c r="BZ630" s="325"/>
      <c r="CA630" s="325"/>
      <c r="CB630" s="325"/>
      <c r="CC630" s="325"/>
      <c r="CD630" s="325"/>
      <c r="CE630" s="325"/>
      <c r="CF630" s="325"/>
      <c r="CG630" s="325"/>
      <c r="CH630" s="325"/>
      <c r="CI630" s="325"/>
      <c r="CJ630" s="325"/>
      <c r="CK630" s="325"/>
      <c r="CL630" s="325"/>
      <c r="CM630" s="162"/>
      <c r="CN630" s="162"/>
    </row>
    <row r="631" spans="1:92" s="1" customFormat="1" ht="10.5" customHeight="1" thickBot="1">
      <c r="A631" s="1511"/>
      <c r="B631" s="1518"/>
      <c r="C631" s="271"/>
      <c r="D631" s="236" t="s">
        <v>41</v>
      </c>
      <c r="E631" s="93"/>
      <c r="F631" s="93"/>
      <c r="G631" s="93"/>
      <c r="H631" s="582"/>
      <c r="I631" s="93"/>
      <c r="J631" s="93"/>
      <c r="K631" s="93"/>
      <c r="L631" s="93"/>
      <c r="M631" s="93"/>
      <c r="N631" s="582"/>
      <c r="O631" s="93"/>
      <c r="P631" s="93"/>
      <c r="Q631" s="93"/>
      <c r="R631" s="93"/>
      <c r="S631" s="93"/>
      <c r="T631" s="93"/>
      <c r="U631" s="93"/>
      <c r="V631" s="582"/>
      <c r="W631" s="93"/>
      <c r="X631" s="93"/>
      <c r="Y631" s="93"/>
      <c r="Z631" s="93"/>
      <c r="AA631" s="93"/>
      <c r="AB631" s="188"/>
      <c r="AC631" s="440"/>
      <c r="AD631" s="440"/>
      <c r="AE631" s="441"/>
      <c r="AF631" s="325"/>
      <c r="AG631" s="325"/>
      <c r="AH631" s="325"/>
      <c r="AI631" s="325"/>
      <c r="AJ631" s="325"/>
      <c r="AK631" s="325"/>
      <c r="AL631" s="325"/>
      <c r="AM631" s="325"/>
      <c r="AN631" s="325"/>
      <c r="AO631" s="325"/>
      <c r="AP631" s="325"/>
      <c r="AQ631" s="325"/>
      <c r="AR631" s="325"/>
      <c r="AS631" s="325"/>
      <c r="AT631" s="325"/>
      <c r="AU631" s="325"/>
      <c r="AV631" s="325"/>
      <c r="AW631" s="325"/>
      <c r="AX631" s="325"/>
      <c r="AY631" s="325"/>
      <c r="AZ631" s="325"/>
      <c r="BA631" s="325"/>
      <c r="BB631" s="325"/>
      <c r="BC631" s="325"/>
      <c r="BD631" s="325"/>
      <c r="BE631" s="325"/>
      <c r="BF631" s="325"/>
      <c r="BG631" s="325"/>
      <c r="BH631" s="325"/>
      <c r="BI631" s="325"/>
      <c r="BJ631" s="325"/>
      <c r="BK631" s="325"/>
      <c r="BL631" s="325"/>
      <c r="BM631" s="325"/>
      <c r="BN631" s="325"/>
      <c r="BO631" s="325"/>
      <c r="BP631" s="325"/>
      <c r="BQ631" s="325"/>
      <c r="BR631" s="325"/>
      <c r="BS631" s="325"/>
      <c r="BT631" s="325"/>
      <c r="BU631" s="325"/>
      <c r="BV631" s="325"/>
      <c r="BW631" s="325"/>
      <c r="BX631" s="325"/>
      <c r="BY631" s="325"/>
      <c r="BZ631" s="325"/>
      <c r="CA631" s="325"/>
      <c r="CB631" s="325"/>
      <c r="CC631" s="325"/>
      <c r="CD631" s="325"/>
      <c r="CE631" s="325"/>
      <c r="CF631" s="325"/>
      <c r="CG631" s="325"/>
      <c r="CH631" s="325"/>
      <c r="CI631" s="325"/>
      <c r="CJ631" s="325"/>
      <c r="CK631" s="325"/>
      <c r="CL631" s="325"/>
      <c r="CM631" s="162"/>
      <c r="CN631" s="162"/>
    </row>
    <row r="632" spans="1:92" s="1" customFormat="1" ht="10.5" customHeight="1">
      <c r="A632" s="1509" t="s">
        <v>94</v>
      </c>
      <c r="B632" s="1516" t="s">
        <v>47</v>
      </c>
      <c r="C632" s="1107"/>
      <c r="D632" s="1190"/>
      <c r="E632" s="79"/>
      <c r="F632" s="79"/>
      <c r="G632" s="79"/>
      <c r="H632" s="580"/>
      <c r="I632" s="79"/>
      <c r="J632" s="79"/>
      <c r="K632" s="79"/>
      <c r="L632" s="79"/>
      <c r="M632" s="79"/>
      <c r="N632" s="580"/>
      <c r="O632" s="79"/>
      <c r="P632" s="79"/>
      <c r="Q632" s="79"/>
      <c r="R632" s="79"/>
      <c r="S632" s="79"/>
      <c r="T632" s="79"/>
      <c r="U632" s="79"/>
      <c r="V632" s="580"/>
      <c r="W632" s="79"/>
      <c r="X632" s="79"/>
      <c r="Y632" s="79"/>
      <c r="Z632" s="79"/>
      <c r="AA632" s="79"/>
      <c r="AB632" s="185"/>
      <c r="AC632" s="332"/>
      <c r="AD632" s="332"/>
      <c r="AE632" s="439"/>
      <c r="AF632" s="325"/>
      <c r="AG632" s="325"/>
      <c r="AH632" s="325"/>
      <c r="AI632" s="325"/>
      <c r="AJ632" s="325"/>
      <c r="AK632" s="325"/>
      <c r="AL632" s="325"/>
      <c r="AM632" s="325"/>
      <c r="AN632" s="325"/>
      <c r="AO632" s="325"/>
      <c r="AP632" s="325"/>
      <c r="AQ632" s="325"/>
      <c r="AR632" s="325"/>
      <c r="AS632" s="325"/>
      <c r="AT632" s="325"/>
      <c r="AU632" s="325"/>
      <c r="AV632" s="325"/>
      <c r="AW632" s="325"/>
      <c r="AX632" s="325"/>
      <c r="AY632" s="325"/>
      <c r="AZ632" s="325"/>
      <c r="BA632" s="325"/>
      <c r="BB632" s="325"/>
      <c r="BC632" s="325"/>
      <c r="BD632" s="325"/>
      <c r="BE632" s="325"/>
      <c r="BF632" s="325"/>
      <c r="BG632" s="325"/>
      <c r="BH632" s="325"/>
      <c r="BI632" s="325"/>
      <c r="BJ632" s="325"/>
      <c r="BK632" s="325"/>
      <c r="BL632" s="325"/>
      <c r="BM632" s="325"/>
      <c r="BN632" s="325"/>
      <c r="BO632" s="325"/>
      <c r="BP632" s="325"/>
      <c r="BQ632" s="325"/>
      <c r="BR632" s="325"/>
      <c r="BS632" s="325"/>
      <c r="BT632" s="325"/>
      <c r="BU632" s="325"/>
      <c r="BV632" s="325"/>
      <c r="BW632" s="325"/>
      <c r="BX632" s="325"/>
      <c r="BY632" s="325"/>
      <c r="BZ632" s="325"/>
      <c r="CA632" s="325"/>
      <c r="CB632" s="325"/>
      <c r="CC632" s="325"/>
      <c r="CD632" s="325"/>
      <c r="CE632" s="325"/>
      <c r="CF632" s="325"/>
      <c r="CG632" s="325"/>
      <c r="CH632" s="325"/>
      <c r="CI632" s="325"/>
      <c r="CJ632" s="325"/>
      <c r="CK632" s="325"/>
      <c r="CL632" s="325"/>
      <c r="CM632" s="162"/>
      <c r="CN632" s="162"/>
    </row>
    <row r="633" spans="1:92" s="1" customFormat="1" ht="10.5" customHeight="1">
      <c r="A633" s="1510"/>
      <c r="B633" s="1517"/>
      <c r="C633" s="1461" t="s">
        <v>128</v>
      </c>
      <c r="D633" s="131" t="s">
        <v>33</v>
      </c>
      <c r="E633" s="90">
        <v>0</v>
      </c>
      <c r="F633" s="90"/>
      <c r="G633" s="90"/>
      <c r="H633" s="577"/>
      <c r="I633" s="90"/>
      <c r="J633" s="90"/>
      <c r="K633" s="90"/>
      <c r="L633" s="90"/>
      <c r="M633" s="90"/>
      <c r="N633" s="577"/>
      <c r="O633" s="90"/>
      <c r="P633" s="90"/>
      <c r="Q633" s="90"/>
      <c r="R633" s="90"/>
      <c r="S633" s="90"/>
      <c r="T633" s="90"/>
      <c r="U633" s="90"/>
      <c r="V633" s="577"/>
      <c r="W633" s="90"/>
      <c r="X633" s="90"/>
      <c r="Y633" s="90"/>
      <c r="Z633" s="90"/>
      <c r="AA633" s="90"/>
      <c r="AB633" s="186"/>
      <c r="AC633" s="332"/>
      <c r="AD633" s="332"/>
      <c r="AE633" s="439"/>
      <c r="AF633" s="325"/>
      <c r="AG633" s="325"/>
      <c r="AH633" s="325"/>
      <c r="AI633" s="325"/>
      <c r="AJ633" s="325"/>
      <c r="AK633" s="325"/>
      <c r="AL633" s="325"/>
      <c r="AM633" s="325"/>
      <c r="AN633" s="325"/>
      <c r="AO633" s="325"/>
      <c r="AP633" s="325"/>
      <c r="AQ633" s="325"/>
      <c r="AR633" s="325"/>
      <c r="AS633" s="325"/>
      <c r="AT633" s="325"/>
      <c r="AU633" s="325"/>
      <c r="AV633" s="325"/>
      <c r="AW633" s="325"/>
      <c r="AX633" s="325"/>
      <c r="AY633" s="325"/>
      <c r="AZ633" s="325"/>
      <c r="BA633" s="325"/>
      <c r="BB633" s="325"/>
      <c r="BC633" s="325"/>
      <c r="BD633" s="325"/>
      <c r="BE633" s="325"/>
      <c r="BF633" s="325"/>
      <c r="BG633" s="325"/>
      <c r="BH633" s="325"/>
      <c r="BI633" s="325"/>
      <c r="BJ633" s="325"/>
      <c r="BK633" s="325"/>
      <c r="BL633" s="325"/>
      <c r="BM633" s="325"/>
      <c r="BN633" s="325"/>
      <c r="BO633" s="325"/>
      <c r="BP633" s="325"/>
      <c r="BQ633" s="325"/>
      <c r="BR633" s="325"/>
      <c r="BS633" s="325"/>
      <c r="BT633" s="325"/>
      <c r="BU633" s="325"/>
      <c r="BV633" s="325"/>
      <c r="BW633" s="325"/>
      <c r="BX633" s="325"/>
      <c r="BY633" s="325"/>
      <c r="BZ633" s="325"/>
      <c r="CA633" s="325"/>
      <c r="CB633" s="325"/>
      <c r="CC633" s="325"/>
      <c r="CD633" s="325"/>
      <c r="CE633" s="325"/>
      <c r="CF633" s="325"/>
      <c r="CG633" s="325"/>
      <c r="CH633" s="325"/>
      <c r="CI633" s="325"/>
      <c r="CJ633" s="325"/>
      <c r="CK633" s="325"/>
      <c r="CL633" s="325"/>
      <c r="CM633" s="162"/>
      <c r="CN633" s="162"/>
    </row>
    <row r="634" spans="1:92" s="1" customFormat="1" ht="10.5" customHeight="1">
      <c r="A634" s="1510"/>
      <c r="B634" s="1517"/>
      <c r="C634" s="1461"/>
      <c r="D634" s="131" t="s">
        <v>116</v>
      </c>
      <c r="E634" s="90" t="s">
        <v>123</v>
      </c>
      <c r="F634" s="90"/>
      <c r="G634" s="90"/>
      <c r="H634" s="577"/>
      <c r="I634" s="90"/>
      <c r="J634" s="90"/>
      <c r="K634" s="90"/>
      <c r="L634" s="90"/>
      <c r="M634" s="90"/>
      <c r="N634" s="577"/>
      <c r="O634" s="90"/>
      <c r="P634" s="90"/>
      <c r="Q634" s="90"/>
      <c r="R634" s="90"/>
      <c r="S634" s="90"/>
      <c r="T634" s="90"/>
      <c r="U634" s="90"/>
      <c r="V634" s="577"/>
      <c r="W634" s="90"/>
      <c r="X634" s="90"/>
      <c r="Y634" s="90"/>
      <c r="Z634" s="90"/>
      <c r="AA634" s="90"/>
      <c r="AB634" s="186"/>
      <c r="AC634" s="332"/>
      <c r="AD634" s="332"/>
      <c r="AE634" s="439"/>
      <c r="AF634" s="325"/>
      <c r="AG634" s="325"/>
      <c r="AH634" s="325"/>
      <c r="AI634" s="325"/>
      <c r="AJ634" s="325"/>
      <c r="AK634" s="325"/>
      <c r="AL634" s="325"/>
      <c r="AM634" s="325"/>
      <c r="AN634" s="325"/>
      <c r="AO634" s="325"/>
      <c r="AP634" s="325"/>
      <c r="AQ634" s="325"/>
      <c r="AR634" s="325"/>
      <c r="AS634" s="325"/>
      <c r="AT634" s="325"/>
      <c r="AU634" s="325"/>
      <c r="AV634" s="325"/>
      <c r="AW634" s="325"/>
      <c r="AX634" s="325"/>
      <c r="AY634" s="325"/>
      <c r="AZ634" s="325"/>
      <c r="BA634" s="325"/>
      <c r="BB634" s="325"/>
      <c r="BC634" s="325"/>
      <c r="BD634" s="325"/>
      <c r="BE634" s="325"/>
      <c r="BF634" s="325"/>
      <c r="BG634" s="325"/>
      <c r="BH634" s="325"/>
      <c r="BI634" s="325"/>
      <c r="BJ634" s="325"/>
      <c r="BK634" s="325"/>
      <c r="BL634" s="325"/>
      <c r="BM634" s="325"/>
      <c r="BN634" s="325"/>
      <c r="BO634" s="325"/>
      <c r="BP634" s="325"/>
      <c r="BQ634" s="325"/>
      <c r="BR634" s="325"/>
      <c r="BS634" s="325"/>
      <c r="BT634" s="325"/>
      <c r="BU634" s="325"/>
      <c r="BV634" s="325"/>
      <c r="BW634" s="325"/>
      <c r="BX634" s="325"/>
      <c r="BY634" s="325"/>
      <c r="BZ634" s="325"/>
      <c r="CA634" s="325"/>
      <c r="CB634" s="325"/>
      <c r="CC634" s="325"/>
      <c r="CD634" s="325"/>
      <c r="CE634" s="325"/>
      <c r="CF634" s="325"/>
      <c r="CG634" s="325"/>
      <c r="CH634" s="325"/>
      <c r="CI634" s="325"/>
      <c r="CJ634" s="325"/>
      <c r="CK634" s="325"/>
      <c r="CL634" s="325"/>
      <c r="CM634" s="162"/>
      <c r="CN634" s="162"/>
    </row>
    <row r="635" spans="1:92" s="1" customFormat="1" ht="10.5" customHeight="1">
      <c r="A635" s="1510"/>
      <c r="B635" s="1517"/>
      <c r="C635" s="1461"/>
      <c r="D635" s="131" t="s">
        <v>117</v>
      </c>
      <c r="E635" s="90" t="s">
        <v>123</v>
      </c>
      <c r="F635" s="90"/>
      <c r="G635" s="90"/>
      <c r="H635" s="577"/>
      <c r="I635" s="90"/>
      <c r="J635" s="90"/>
      <c r="K635" s="90"/>
      <c r="L635" s="90"/>
      <c r="M635" s="90"/>
      <c r="N635" s="577"/>
      <c r="O635" s="90"/>
      <c r="P635" s="90"/>
      <c r="Q635" s="90"/>
      <c r="R635" s="90"/>
      <c r="S635" s="90"/>
      <c r="T635" s="90"/>
      <c r="U635" s="90"/>
      <c r="V635" s="577"/>
      <c r="W635" s="90"/>
      <c r="X635" s="90"/>
      <c r="Y635" s="90"/>
      <c r="Z635" s="90"/>
      <c r="AA635" s="90"/>
      <c r="AB635" s="186"/>
      <c r="AC635" s="332"/>
      <c r="AD635" s="332"/>
      <c r="AE635" s="439"/>
      <c r="AF635" s="325"/>
      <c r="AG635" s="325"/>
      <c r="AH635" s="325"/>
      <c r="AI635" s="325"/>
      <c r="AJ635" s="325"/>
      <c r="AK635" s="325"/>
      <c r="AL635" s="325"/>
      <c r="AM635" s="325"/>
      <c r="AN635" s="325"/>
      <c r="AO635" s="325"/>
      <c r="AP635" s="325"/>
      <c r="AQ635" s="325"/>
      <c r="AR635" s="325"/>
      <c r="AS635" s="325"/>
      <c r="AT635" s="325"/>
      <c r="AU635" s="325"/>
      <c r="AV635" s="325"/>
      <c r="AW635" s="325"/>
      <c r="AX635" s="325"/>
      <c r="AY635" s="325"/>
      <c r="AZ635" s="325"/>
      <c r="BA635" s="325"/>
      <c r="BB635" s="325"/>
      <c r="BC635" s="325"/>
      <c r="BD635" s="325"/>
      <c r="BE635" s="325"/>
      <c r="BF635" s="325"/>
      <c r="BG635" s="325"/>
      <c r="BH635" s="325"/>
      <c r="BI635" s="325"/>
      <c r="BJ635" s="325"/>
      <c r="BK635" s="325"/>
      <c r="BL635" s="325"/>
      <c r="BM635" s="325"/>
      <c r="BN635" s="325"/>
      <c r="BO635" s="325"/>
      <c r="BP635" s="325"/>
      <c r="BQ635" s="325"/>
      <c r="BR635" s="325"/>
      <c r="BS635" s="325"/>
      <c r="BT635" s="325"/>
      <c r="BU635" s="325"/>
      <c r="BV635" s="325"/>
      <c r="BW635" s="325"/>
      <c r="BX635" s="325"/>
      <c r="BY635" s="325"/>
      <c r="BZ635" s="325"/>
      <c r="CA635" s="325"/>
      <c r="CB635" s="325"/>
      <c r="CC635" s="325"/>
      <c r="CD635" s="325"/>
      <c r="CE635" s="325"/>
      <c r="CF635" s="325"/>
      <c r="CG635" s="325"/>
      <c r="CH635" s="325"/>
      <c r="CI635" s="325"/>
      <c r="CJ635" s="325"/>
      <c r="CK635" s="325"/>
      <c r="CL635" s="325"/>
      <c r="CM635" s="162"/>
      <c r="CN635" s="162"/>
    </row>
    <row r="636" spans="1:92" s="1" customFormat="1" ht="10.5" customHeight="1" thickBot="1">
      <c r="A636" s="1511"/>
      <c r="B636" s="1518"/>
      <c r="C636" s="271"/>
      <c r="D636" s="236" t="s">
        <v>41</v>
      </c>
      <c r="E636" s="93"/>
      <c r="F636" s="93"/>
      <c r="G636" s="93"/>
      <c r="H636" s="582"/>
      <c r="I636" s="93"/>
      <c r="J636" s="93"/>
      <c r="K636" s="93"/>
      <c r="L636" s="93"/>
      <c r="M636" s="93"/>
      <c r="N636" s="582"/>
      <c r="O636" s="93"/>
      <c r="P636" s="93"/>
      <c r="Q636" s="93"/>
      <c r="R636" s="93"/>
      <c r="S636" s="93"/>
      <c r="T636" s="93"/>
      <c r="U636" s="93"/>
      <c r="V636" s="582"/>
      <c r="W636" s="93"/>
      <c r="X636" s="93"/>
      <c r="Y636" s="93"/>
      <c r="Z636" s="93"/>
      <c r="AA636" s="93"/>
      <c r="AB636" s="188"/>
      <c r="AC636" s="440"/>
      <c r="AD636" s="440"/>
      <c r="AE636" s="441"/>
      <c r="AF636" s="325"/>
      <c r="AG636" s="325"/>
      <c r="AH636" s="325"/>
      <c r="AI636" s="325"/>
      <c r="AJ636" s="325"/>
      <c r="AK636" s="325"/>
      <c r="AL636" s="325"/>
      <c r="AM636" s="325"/>
      <c r="AN636" s="325"/>
      <c r="AO636" s="325"/>
      <c r="AP636" s="325"/>
      <c r="AQ636" s="325"/>
      <c r="AR636" s="325"/>
      <c r="AS636" s="325"/>
      <c r="AT636" s="325"/>
      <c r="AU636" s="325"/>
      <c r="AV636" s="325"/>
      <c r="AW636" s="325"/>
      <c r="AX636" s="325"/>
      <c r="AY636" s="325"/>
      <c r="AZ636" s="325"/>
      <c r="BA636" s="325"/>
      <c r="BB636" s="325"/>
      <c r="BC636" s="325"/>
      <c r="BD636" s="325"/>
      <c r="BE636" s="325"/>
      <c r="BF636" s="325"/>
      <c r="BG636" s="325"/>
      <c r="BH636" s="325"/>
      <c r="BI636" s="325"/>
      <c r="BJ636" s="325"/>
      <c r="BK636" s="325"/>
      <c r="BL636" s="325"/>
      <c r="BM636" s="325"/>
      <c r="BN636" s="325"/>
      <c r="BO636" s="325"/>
      <c r="BP636" s="325"/>
      <c r="BQ636" s="325"/>
      <c r="BR636" s="325"/>
      <c r="BS636" s="325"/>
      <c r="BT636" s="325"/>
      <c r="BU636" s="325"/>
      <c r="BV636" s="325"/>
      <c r="BW636" s="325"/>
      <c r="BX636" s="325"/>
      <c r="BY636" s="325"/>
      <c r="BZ636" s="325"/>
      <c r="CA636" s="325"/>
      <c r="CB636" s="325"/>
      <c r="CC636" s="325"/>
      <c r="CD636" s="325"/>
      <c r="CE636" s="325"/>
      <c r="CF636" s="325"/>
      <c r="CG636" s="325"/>
      <c r="CH636" s="325"/>
      <c r="CI636" s="325"/>
      <c r="CJ636" s="325"/>
      <c r="CK636" s="325"/>
      <c r="CL636" s="325"/>
      <c r="CM636" s="162"/>
      <c r="CN636" s="162"/>
    </row>
    <row r="637" spans="1:92" s="1" customFormat="1" ht="10.5" customHeight="1">
      <c r="A637" s="1509" t="s">
        <v>7</v>
      </c>
      <c r="B637" s="1516" t="s">
        <v>860</v>
      </c>
      <c r="C637" s="1107"/>
      <c r="D637" s="1190"/>
      <c r="E637" s="76"/>
      <c r="F637" s="76"/>
      <c r="G637" s="76"/>
      <c r="H637" s="573"/>
      <c r="I637" s="76"/>
      <c r="J637" s="76"/>
      <c r="K637" s="76"/>
      <c r="L637" s="76"/>
      <c r="M637" s="76"/>
      <c r="N637" s="573"/>
      <c r="O637" s="76"/>
      <c r="P637" s="76"/>
      <c r="Q637" s="76"/>
      <c r="R637" s="76"/>
      <c r="S637" s="76"/>
      <c r="T637" s="76"/>
      <c r="U637" s="76"/>
      <c r="V637" s="573"/>
      <c r="W637" s="76"/>
      <c r="X637" s="76"/>
      <c r="Y637" s="76"/>
      <c r="Z637" s="76"/>
      <c r="AA637" s="76"/>
      <c r="AB637" s="77"/>
      <c r="AC637" s="66" t="s">
        <v>115</v>
      </c>
      <c r="AD637" s="66">
        <f>AD639/AC639</f>
        <v>8.3333333333333558E-3</v>
      </c>
      <c r="AE637" s="100"/>
      <c r="AF637" s="347"/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  <c r="AQ637" s="99"/>
      <c r="AR637" s="99"/>
      <c r="AS637" s="99"/>
      <c r="AT637" s="99"/>
      <c r="AU637" s="99"/>
      <c r="AV637" s="99"/>
      <c r="AW637" s="99"/>
      <c r="AX637" s="99"/>
      <c r="AY637" s="99"/>
      <c r="AZ637" s="99"/>
      <c r="BA637" s="99"/>
      <c r="BB637" s="99"/>
      <c r="BC637" s="99"/>
      <c r="BD637" s="99"/>
      <c r="BE637" s="325"/>
      <c r="BF637" s="325"/>
      <c r="BG637" s="325"/>
      <c r="BH637" s="325"/>
      <c r="BI637" s="325"/>
      <c r="BJ637" s="325"/>
      <c r="BK637" s="325"/>
      <c r="BL637" s="325"/>
      <c r="BM637" s="325"/>
      <c r="BN637" s="325"/>
      <c r="BO637" s="325"/>
      <c r="BP637" s="325"/>
      <c r="BQ637" s="325"/>
      <c r="BR637" s="325"/>
      <c r="BS637" s="325"/>
      <c r="BT637" s="325"/>
      <c r="BU637" s="325"/>
      <c r="BV637" s="325"/>
      <c r="BW637" s="325"/>
      <c r="BX637" s="325"/>
      <c r="BY637" s="325"/>
      <c r="BZ637" s="325"/>
      <c r="CA637" s="325"/>
      <c r="CB637" s="325"/>
      <c r="CC637" s="325"/>
      <c r="CD637" s="325"/>
      <c r="CE637" s="325"/>
      <c r="CF637" s="325"/>
      <c r="CG637" s="325"/>
      <c r="CH637" s="325"/>
      <c r="CI637" s="325"/>
      <c r="CJ637" s="325"/>
      <c r="CK637" s="325"/>
      <c r="CL637" s="325"/>
      <c r="CM637" s="162"/>
      <c r="CN637" s="162"/>
    </row>
    <row r="638" spans="1:92" s="1" customFormat="1" ht="10.5" customHeight="1">
      <c r="A638" s="1510"/>
      <c r="B638" s="1517"/>
      <c r="C638" s="1461" t="s">
        <v>129</v>
      </c>
      <c r="D638" s="131" t="s">
        <v>33</v>
      </c>
      <c r="E638" s="104">
        <f t="shared" ref="E638:AB638" si="324">ROUND(SQRT(E639^2+E640^2)*1000/(1.73*E$615),0)</f>
        <v>3</v>
      </c>
      <c r="F638" s="104">
        <f t="shared" si="324"/>
        <v>3</v>
      </c>
      <c r="G638" s="104">
        <f t="shared" si="324"/>
        <v>3</v>
      </c>
      <c r="H638" s="575">
        <f t="shared" si="324"/>
        <v>3</v>
      </c>
      <c r="I638" s="104">
        <f t="shared" si="324"/>
        <v>3</v>
      </c>
      <c r="J638" s="104">
        <f t="shared" si="324"/>
        <v>3</v>
      </c>
      <c r="K638" s="104">
        <f t="shared" si="324"/>
        <v>3</v>
      </c>
      <c r="L638" s="104">
        <f t="shared" si="324"/>
        <v>3</v>
      </c>
      <c r="M638" s="104">
        <f t="shared" si="324"/>
        <v>3</v>
      </c>
      <c r="N638" s="575">
        <f t="shared" si="324"/>
        <v>2</v>
      </c>
      <c r="O638" s="104">
        <f t="shared" si="324"/>
        <v>3</v>
      </c>
      <c r="P638" s="104">
        <f t="shared" si="324"/>
        <v>3</v>
      </c>
      <c r="Q638" s="104">
        <f t="shared" si="324"/>
        <v>3</v>
      </c>
      <c r="R638" s="104">
        <f t="shared" si="324"/>
        <v>2</v>
      </c>
      <c r="S638" s="104">
        <f t="shared" si="324"/>
        <v>0</v>
      </c>
      <c r="T638" s="104">
        <f t="shared" si="324"/>
        <v>0</v>
      </c>
      <c r="U638" s="104">
        <f>ROUND(SQRT(U639^2+U640^2)*1000/(1.73*U$615),0)</f>
        <v>0</v>
      </c>
      <c r="V638" s="575">
        <f t="shared" si="324"/>
        <v>0</v>
      </c>
      <c r="W638" s="104">
        <f t="shared" si="324"/>
        <v>0</v>
      </c>
      <c r="X638" s="104">
        <f t="shared" si="324"/>
        <v>0</v>
      </c>
      <c r="Y638" s="104">
        <f t="shared" si="324"/>
        <v>0</v>
      </c>
      <c r="Z638" s="104">
        <f t="shared" si="324"/>
        <v>0</v>
      </c>
      <c r="AA638" s="104">
        <f t="shared" si="324"/>
        <v>0</v>
      </c>
      <c r="AB638" s="105">
        <f t="shared" si="324"/>
        <v>0</v>
      </c>
      <c r="AC638" s="332"/>
      <c r="AD638" s="332"/>
      <c r="AE638" s="100"/>
      <c r="AF638" s="332"/>
      <c r="AG638" s="332"/>
      <c r="AH638" s="332"/>
      <c r="AI638" s="332"/>
      <c r="AJ638" s="332"/>
      <c r="AK638" s="332"/>
      <c r="AL638" s="332"/>
      <c r="AM638" s="332"/>
      <c r="AN638" s="332"/>
      <c r="AO638" s="332"/>
      <c r="AP638" s="332"/>
      <c r="AQ638" s="332"/>
      <c r="AR638" s="332"/>
      <c r="AS638" s="332"/>
      <c r="AT638" s="332"/>
      <c r="AU638" s="332"/>
      <c r="AV638" s="332"/>
      <c r="AW638" s="332"/>
      <c r="AX638" s="332"/>
      <c r="AY638" s="332"/>
      <c r="AZ638" s="332"/>
      <c r="BA638" s="332"/>
      <c r="BB638" s="332"/>
      <c r="BC638" s="332"/>
      <c r="BD638" s="332"/>
      <c r="BE638" s="325"/>
      <c r="BF638" s="325"/>
      <c r="BG638" s="325"/>
      <c r="BH638" s="325"/>
      <c r="BI638" s="325"/>
      <c r="BJ638" s="325"/>
      <c r="BK638" s="325"/>
      <c r="BL638" s="325"/>
      <c r="BM638" s="325"/>
      <c r="BN638" s="325"/>
      <c r="BO638" s="325"/>
      <c r="BP638" s="325"/>
      <c r="BQ638" s="325"/>
      <c r="BR638" s="325"/>
      <c r="BS638" s="325"/>
      <c r="BT638" s="325"/>
      <c r="BU638" s="325"/>
      <c r="BV638" s="325"/>
      <c r="BW638" s="325"/>
      <c r="BX638" s="325"/>
      <c r="BY638" s="325"/>
      <c r="BZ638" s="325"/>
      <c r="CA638" s="325"/>
      <c r="CB638" s="325"/>
      <c r="CC638" s="325"/>
      <c r="CD638" s="325"/>
      <c r="CE638" s="325"/>
      <c r="CF638" s="325"/>
      <c r="CG638" s="325"/>
      <c r="CH638" s="325"/>
      <c r="CI638" s="325"/>
      <c r="CJ638" s="325"/>
      <c r="CK638" s="325"/>
      <c r="CL638" s="325"/>
      <c r="CM638" s="162"/>
      <c r="CN638" s="162"/>
    </row>
    <row r="639" spans="1:92" s="1" customFormat="1" ht="10.5" customHeight="1">
      <c r="A639" s="1510"/>
      <c r="B639" s="1517"/>
      <c r="C639" s="1461" t="s">
        <v>553</v>
      </c>
      <c r="D639" s="131" t="s">
        <v>116</v>
      </c>
      <c r="E639" s="48">
        <f>AF639*$AE639</f>
        <v>4.8000000000000001E-2</v>
      </c>
      <c r="F639" s="48">
        <f t="shared" ref="F639:AA639" si="325">AG639*$AE639</f>
        <v>4.8000000000000001E-2</v>
      </c>
      <c r="G639" s="48">
        <f t="shared" si="325"/>
        <v>4.8000000000000001E-2</v>
      </c>
      <c r="H639" s="572">
        <f t="shared" si="325"/>
        <v>4.8000000000000001E-2</v>
      </c>
      <c r="I639" s="48">
        <f t="shared" si="325"/>
        <v>4.8000000000000001E-2</v>
      </c>
      <c r="J639" s="48">
        <f t="shared" si="325"/>
        <v>4.8000000000000001E-2</v>
      </c>
      <c r="K639" s="48">
        <f t="shared" si="325"/>
        <v>4.7600000000000003E-2</v>
      </c>
      <c r="L639" s="48">
        <f t="shared" si="325"/>
        <v>4.7199999999999999E-2</v>
      </c>
      <c r="M639" s="48">
        <f t="shared" si="325"/>
        <v>4.7600000000000003E-2</v>
      </c>
      <c r="N639" s="572">
        <f t="shared" si="325"/>
        <v>3.7199999999999997E-2</v>
      </c>
      <c r="O639" s="48">
        <f t="shared" si="325"/>
        <v>4.7199999999999999E-2</v>
      </c>
      <c r="P639" s="48">
        <f t="shared" si="325"/>
        <v>4.7199999999999999E-2</v>
      </c>
      <c r="Q639" s="48">
        <f t="shared" si="325"/>
        <v>4.7600000000000003E-2</v>
      </c>
      <c r="R639" s="48">
        <f t="shared" si="325"/>
        <v>2.8799999999999999E-2</v>
      </c>
      <c r="S639" s="48">
        <f t="shared" si="325"/>
        <v>5.5999999999999999E-3</v>
      </c>
      <c r="T639" s="48">
        <f t="shared" si="325"/>
        <v>5.5999999999999999E-3</v>
      </c>
      <c r="U639" s="48">
        <f t="shared" si="325"/>
        <v>5.5999999999999999E-3</v>
      </c>
      <c r="V639" s="572">
        <f t="shared" si="325"/>
        <v>5.5999999999999999E-3</v>
      </c>
      <c r="W639" s="48">
        <f t="shared" si="325"/>
        <v>5.5999999999999999E-3</v>
      </c>
      <c r="X639" s="48">
        <f t="shared" si="325"/>
        <v>5.5999999999999999E-3</v>
      </c>
      <c r="Y639" s="48">
        <f t="shared" si="325"/>
        <v>5.5999999999999999E-3</v>
      </c>
      <c r="Z639" s="48">
        <f t="shared" si="325"/>
        <v>5.5999999999999999E-3</v>
      </c>
      <c r="AA639" s="48">
        <f t="shared" si="325"/>
        <v>5.5999999999999999E-3</v>
      </c>
      <c r="AB639" s="49">
        <f>BC639*$AE639</f>
        <v>5.5999999999999999E-3</v>
      </c>
      <c r="AC639" s="66">
        <f>(BD639-AF639)*AE639</f>
        <v>-4.8000000000000001E-2</v>
      </c>
      <c r="AD639" s="66">
        <f>(BD640-AF640)*AE639</f>
        <v>-4.0000000000000105E-4</v>
      </c>
      <c r="AE639" s="100">
        <v>8</v>
      </c>
      <c r="AF639" s="162">
        <v>6.0000000000000001E-3</v>
      </c>
      <c r="AG639" s="162">
        <v>6.0000000000000001E-3</v>
      </c>
      <c r="AH639" s="162">
        <v>6.0000000000000001E-3</v>
      </c>
      <c r="AI639" s="162">
        <v>6.0000000000000001E-3</v>
      </c>
      <c r="AJ639" s="162">
        <v>6.0000000000000001E-3</v>
      </c>
      <c r="AK639" s="162">
        <v>6.0000000000000001E-3</v>
      </c>
      <c r="AL639" s="162">
        <v>5.9500000000000004E-3</v>
      </c>
      <c r="AM639" s="162">
        <v>5.8999999999999999E-3</v>
      </c>
      <c r="AN639" s="162">
        <v>5.9500000000000004E-3</v>
      </c>
      <c r="AO639" s="162">
        <v>4.6499999999999996E-3</v>
      </c>
      <c r="AP639" s="162">
        <v>5.8999999999999999E-3</v>
      </c>
      <c r="AQ639" s="162">
        <v>5.8999999999999999E-3</v>
      </c>
      <c r="AR639" s="162">
        <v>5.9500000000000004E-3</v>
      </c>
      <c r="AS639" s="162">
        <v>3.5999999999999999E-3</v>
      </c>
      <c r="AT639" s="111">
        <v>6.9999999999999999E-4</v>
      </c>
      <c r="AU639" s="111">
        <v>6.9999999999999999E-4</v>
      </c>
      <c r="AV639" s="111">
        <v>6.9999999999999999E-4</v>
      </c>
      <c r="AW639" s="111">
        <v>6.9999999999999999E-4</v>
      </c>
      <c r="AX639" s="111">
        <v>6.9999999999999999E-4</v>
      </c>
      <c r="AY639" s="111">
        <v>6.9999999999999999E-4</v>
      </c>
      <c r="AZ639" s="111">
        <v>6.9999999999999999E-4</v>
      </c>
      <c r="BA639" s="111">
        <v>6.9999999999999999E-4</v>
      </c>
      <c r="BB639" s="111">
        <v>6.9999999999999999E-4</v>
      </c>
      <c r="BC639" s="111">
        <v>6.9999999999999999E-4</v>
      </c>
      <c r="BD639" s="99"/>
      <c r="BE639" s="325"/>
      <c r="BF639" s="325"/>
      <c r="BG639" s="325"/>
      <c r="BH639" s="325"/>
      <c r="BI639" s="325"/>
      <c r="BJ639" s="325"/>
      <c r="BK639" s="325"/>
      <c r="BL639" s="325"/>
      <c r="BM639" s="325"/>
      <c r="BN639" s="325"/>
      <c r="BO639" s="325"/>
      <c r="BP639" s="325"/>
      <c r="BQ639" s="325"/>
      <c r="BR639" s="325"/>
      <c r="BS639" s="325"/>
      <c r="BT639" s="325"/>
      <c r="BU639" s="325"/>
      <c r="BV639" s="325"/>
      <c r="BW639" s="325"/>
      <c r="BX639" s="325"/>
      <c r="BY639" s="325"/>
      <c r="BZ639" s="325"/>
      <c r="CA639" s="325"/>
      <c r="CB639" s="325"/>
      <c r="CC639" s="325"/>
      <c r="CD639" s="325"/>
      <c r="CE639" s="325"/>
      <c r="CF639" s="325"/>
      <c r="CG639" s="325"/>
      <c r="CH639" s="325"/>
      <c r="CI639" s="325"/>
      <c r="CJ639" s="325"/>
      <c r="CK639" s="325"/>
      <c r="CL639" s="325"/>
      <c r="CM639" s="162"/>
      <c r="CN639" s="162"/>
    </row>
    <row r="640" spans="1:92" s="1" customFormat="1" ht="10.5" customHeight="1">
      <c r="A640" s="1510"/>
      <c r="B640" s="1517"/>
      <c r="C640" s="1461" t="s">
        <v>553</v>
      </c>
      <c r="D640" s="131" t="s">
        <v>117</v>
      </c>
      <c r="E640" s="48">
        <f>AF640*$AE639</f>
        <v>4.0000000000000105E-4</v>
      </c>
      <c r="F640" s="48">
        <f t="shared" ref="F640:AB640" si="326">AG640*$AE639</f>
        <v>8.000000000000021E-4</v>
      </c>
      <c r="G640" s="48">
        <f t="shared" si="326"/>
        <v>8.000000000000021E-4</v>
      </c>
      <c r="H640" s="572">
        <f t="shared" si="326"/>
        <v>8.000000000000021E-4</v>
      </c>
      <c r="I640" s="48">
        <f t="shared" si="326"/>
        <v>8.000000000000021E-4</v>
      </c>
      <c r="J640" s="48">
        <f t="shared" si="326"/>
        <v>1.1999999999999997E-3</v>
      </c>
      <c r="K640" s="48">
        <f t="shared" si="326"/>
        <v>7.9999999999999516E-4</v>
      </c>
      <c r="L640" s="48">
        <f t="shared" si="326"/>
        <v>4.0000000000000105E-4</v>
      </c>
      <c r="M640" s="48">
        <f t="shared" si="326"/>
        <v>8.000000000000021E-4</v>
      </c>
      <c r="N640" s="572">
        <f t="shared" si="326"/>
        <v>1.2000000000000014E-3</v>
      </c>
      <c r="O640" s="48">
        <f t="shared" si="326"/>
        <v>4.0000000000000105E-4</v>
      </c>
      <c r="P640" s="48">
        <f t="shared" si="326"/>
        <v>0</v>
      </c>
      <c r="Q640" s="48">
        <f t="shared" si="326"/>
        <v>4.0000000000000105E-4</v>
      </c>
      <c r="R640" s="48">
        <f t="shared" si="326"/>
        <v>1.2000000000000005E-3</v>
      </c>
      <c r="S640" s="48">
        <f t="shared" si="326"/>
        <v>7.999999999999995E-4</v>
      </c>
      <c r="T640" s="48">
        <f t="shared" si="326"/>
        <v>7.999999999999995E-4</v>
      </c>
      <c r="U640" s="48">
        <f t="shared" si="326"/>
        <v>7.999999999999995E-4</v>
      </c>
      <c r="V640" s="572">
        <f t="shared" si="326"/>
        <v>7.999999999999995E-4</v>
      </c>
      <c r="W640" s="48">
        <f t="shared" si="326"/>
        <v>7.999999999999995E-4</v>
      </c>
      <c r="X640" s="48">
        <f t="shared" si="326"/>
        <v>7.999999999999995E-4</v>
      </c>
      <c r="Y640" s="48">
        <f t="shared" si="326"/>
        <v>7.999999999999995E-4</v>
      </c>
      <c r="Z640" s="48">
        <f t="shared" si="326"/>
        <v>7.999999999999995E-4</v>
      </c>
      <c r="AA640" s="48">
        <f t="shared" si="326"/>
        <v>7.999999999999995E-4</v>
      </c>
      <c r="AB640" s="49">
        <f t="shared" si="326"/>
        <v>7.999999999999995E-4</v>
      </c>
      <c r="AC640" s="66"/>
      <c r="AD640" s="66"/>
      <c r="AE640" s="100"/>
      <c r="AF640" s="1490">
        <v>5.0000000000000131E-5</v>
      </c>
      <c r="AG640" s="1490">
        <v>1.0000000000000026E-4</v>
      </c>
      <c r="AH640" s="1490">
        <v>1.0000000000000026E-4</v>
      </c>
      <c r="AI640" s="1490">
        <v>1.0000000000000026E-4</v>
      </c>
      <c r="AJ640" s="1490">
        <v>1.0000000000000026E-4</v>
      </c>
      <c r="AK640" s="1490">
        <v>1.4999999999999996E-4</v>
      </c>
      <c r="AL640" s="1490">
        <v>9.9999999999999395E-5</v>
      </c>
      <c r="AM640" s="1490">
        <v>5.0000000000000131E-5</v>
      </c>
      <c r="AN640" s="1490">
        <v>1.0000000000000026E-4</v>
      </c>
      <c r="AO640" s="1490">
        <v>1.5000000000000018E-4</v>
      </c>
      <c r="AP640" s="1490">
        <v>5.0000000000000131E-5</v>
      </c>
      <c r="AQ640" s="1490">
        <v>0</v>
      </c>
      <c r="AR640" s="1490">
        <v>5.0000000000000131E-5</v>
      </c>
      <c r="AS640" s="1490">
        <v>1.5000000000000007E-4</v>
      </c>
      <c r="AT640" s="1425">
        <v>9.9999999999999937E-5</v>
      </c>
      <c r="AU640" s="1425">
        <v>9.9999999999999937E-5</v>
      </c>
      <c r="AV640" s="1425">
        <v>9.9999999999999937E-5</v>
      </c>
      <c r="AW640" s="1425">
        <v>9.9999999999999937E-5</v>
      </c>
      <c r="AX640" s="1425">
        <v>9.9999999999999937E-5</v>
      </c>
      <c r="AY640" s="1425">
        <v>9.9999999999999937E-5</v>
      </c>
      <c r="AZ640" s="1425">
        <v>9.9999999999999937E-5</v>
      </c>
      <c r="BA640" s="1425">
        <v>9.9999999999999937E-5</v>
      </c>
      <c r="BB640" s="1425">
        <v>9.9999999999999937E-5</v>
      </c>
      <c r="BC640" s="1425">
        <v>9.9999999999999937E-5</v>
      </c>
      <c r="BD640" s="99"/>
      <c r="BE640" s="99"/>
      <c r="BF640" s="99"/>
      <c r="BG640" s="99"/>
      <c r="BH640" s="99"/>
      <c r="BI640" s="99"/>
      <c r="BJ640" s="99"/>
      <c r="BK640" s="99"/>
      <c r="BL640" s="99"/>
      <c r="BM640" s="99"/>
      <c r="BN640" s="99"/>
      <c r="BO640" s="99"/>
      <c r="BP640" s="99"/>
      <c r="BQ640" s="99"/>
      <c r="BR640" s="99"/>
      <c r="BS640" s="99"/>
      <c r="BT640" s="99"/>
      <c r="BU640" s="99"/>
      <c r="BV640" s="99"/>
      <c r="BW640" s="99"/>
      <c r="BX640" s="99"/>
      <c r="BY640" s="99"/>
      <c r="BZ640" s="99"/>
      <c r="CA640" s="99"/>
      <c r="CB640" s="99"/>
      <c r="CC640" s="99"/>
      <c r="CD640" s="325"/>
      <c r="CE640" s="325"/>
      <c r="CF640" s="325"/>
      <c r="CG640" s="325"/>
      <c r="CH640" s="325"/>
      <c r="CI640" s="325"/>
      <c r="CJ640" s="325"/>
      <c r="CK640" s="325"/>
      <c r="CL640" s="325"/>
      <c r="CM640" s="162"/>
      <c r="CN640" s="162"/>
    </row>
    <row r="641" spans="1:92" s="1" customFormat="1" ht="10.5" customHeight="1" thickBot="1">
      <c r="A641" s="1511"/>
      <c r="B641" s="1518"/>
      <c r="C641" s="271"/>
      <c r="D641" s="236" t="s">
        <v>41</v>
      </c>
      <c r="E641" s="141">
        <f t="shared" ref="E641:AB641" si="327">E640/E639</f>
        <v>8.3333333333333558E-3</v>
      </c>
      <c r="F641" s="141">
        <f t="shared" si="327"/>
        <v>1.6666666666666712E-2</v>
      </c>
      <c r="G641" s="141">
        <f t="shared" si="327"/>
        <v>1.6666666666666712E-2</v>
      </c>
      <c r="H641" s="609">
        <f t="shared" si="327"/>
        <v>1.6666666666666712E-2</v>
      </c>
      <c r="I641" s="141">
        <f t="shared" si="327"/>
        <v>1.6666666666666712E-2</v>
      </c>
      <c r="J641" s="141">
        <f t="shared" si="327"/>
        <v>2.4999999999999994E-2</v>
      </c>
      <c r="K641" s="141">
        <f t="shared" si="327"/>
        <v>1.6806722689075529E-2</v>
      </c>
      <c r="L641" s="141">
        <f t="shared" si="327"/>
        <v>8.4745762711864632E-3</v>
      </c>
      <c r="M641" s="141">
        <f t="shared" si="327"/>
        <v>1.6806722689075675E-2</v>
      </c>
      <c r="N641" s="609">
        <f t="shared" si="327"/>
        <v>3.2258064516129073E-2</v>
      </c>
      <c r="O641" s="141">
        <f t="shared" si="327"/>
        <v>8.4745762711864632E-3</v>
      </c>
      <c r="P641" s="141">
        <f t="shared" si="327"/>
        <v>0</v>
      </c>
      <c r="Q641" s="141">
        <f t="shared" si="327"/>
        <v>8.4033613445378373E-3</v>
      </c>
      <c r="R641" s="141">
        <f t="shared" si="327"/>
        <v>4.1666666666666685E-2</v>
      </c>
      <c r="S641" s="141">
        <f t="shared" si="327"/>
        <v>0.14285714285714277</v>
      </c>
      <c r="T641" s="141">
        <f t="shared" si="327"/>
        <v>0.14285714285714277</v>
      </c>
      <c r="U641" s="141">
        <f t="shared" si="327"/>
        <v>0.14285714285714277</v>
      </c>
      <c r="V641" s="609">
        <f t="shared" si="327"/>
        <v>0.14285714285714277</v>
      </c>
      <c r="W641" s="141">
        <f t="shared" si="327"/>
        <v>0.14285714285714277</v>
      </c>
      <c r="X641" s="141">
        <f t="shared" si="327"/>
        <v>0.14285714285714277</v>
      </c>
      <c r="Y641" s="141">
        <f t="shared" si="327"/>
        <v>0.14285714285714277</v>
      </c>
      <c r="Z641" s="141">
        <f t="shared" si="327"/>
        <v>0.14285714285714277</v>
      </c>
      <c r="AA641" s="141">
        <f t="shared" si="327"/>
        <v>0.14285714285714277</v>
      </c>
      <c r="AB641" s="142">
        <f t="shared" si="327"/>
        <v>0.14285714285714277</v>
      </c>
      <c r="AC641" s="101"/>
      <c r="AD641" s="101"/>
      <c r="AE641" s="102"/>
      <c r="AF641" s="325"/>
      <c r="AG641" s="325"/>
      <c r="AH641" s="325"/>
      <c r="AI641" s="325"/>
      <c r="AJ641" s="325"/>
      <c r="AK641" s="325"/>
      <c r="AL641" s="325"/>
      <c r="AM641" s="325"/>
      <c r="AN641" s="325"/>
      <c r="AO641" s="325"/>
      <c r="AP641" s="325"/>
      <c r="AQ641" s="325"/>
      <c r="AR641" s="325"/>
      <c r="AS641" s="325"/>
      <c r="AT641" s="325"/>
      <c r="AU641" s="325"/>
      <c r="AV641" s="325"/>
      <c r="AW641" s="325"/>
      <c r="AX641" s="325"/>
      <c r="AY641" s="325"/>
      <c r="AZ641" s="325"/>
      <c r="BA641" s="325"/>
      <c r="BB641" s="325"/>
      <c r="BC641" s="325"/>
      <c r="BD641" s="325"/>
      <c r="BE641" s="325"/>
      <c r="BF641" s="325"/>
      <c r="BG641" s="325"/>
      <c r="BH641" s="325"/>
      <c r="BI641" s="325"/>
      <c r="BJ641" s="325"/>
      <c r="BK641" s="325"/>
      <c r="BL641" s="325"/>
      <c r="BM641" s="325"/>
      <c r="BN641" s="325"/>
      <c r="BO641" s="325"/>
      <c r="BP641" s="325"/>
      <c r="BQ641" s="325"/>
      <c r="BR641" s="325"/>
      <c r="BS641" s="325"/>
      <c r="BT641" s="325"/>
      <c r="BU641" s="325"/>
      <c r="BV641" s="325"/>
      <c r="BW641" s="325"/>
      <c r="BX641" s="325"/>
      <c r="BY641" s="325"/>
      <c r="BZ641" s="325"/>
      <c r="CA641" s="325"/>
      <c r="CB641" s="325"/>
      <c r="CC641" s="325"/>
      <c r="CD641" s="325"/>
      <c r="CE641" s="325"/>
      <c r="CF641" s="325"/>
      <c r="CG641" s="325"/>
      <c r="CH641" s="325"/>
      <c r="CI641" s="325"/>
      <c r="CJ641" s="325"/>
      <c r="CK641" s="325"/>
      <c r="CL641" s="325"/>
      <c r="CM641" s="162"/>
      <c r="CN641" s="162"/>
    </row>
    <row r="642" spans="1:92" s="1" customFormat="1" ht="10.5" customHeight="1">
      <c r="A642" s="1509" t="s">
        <v>95</v>
      </c>
      <c r="B642" s="1516" t="s">
        <v>861</v>
      </c>
      <c r="C642" s="1107"/>
      <c r="D642" s="1190"/>
      <c r="E642" s="76"/>
      <c r="F642" s="76"/>
      <c r="G642" s="76"/>
      <c r="H642" s="573"/>
      <c r="I642" s="76"/>
      <c r="J642" s="76"/>
      <c r="K642" s="76"/>
      <c r="L642" s="76"/>
      <c r="M642" s="76"/>
      <c r="N642" s="573"/>
      <c r="O642" s="76"/>
      <c r="P642" s="76"/>
      <c r="Q642" s="76"/>
      <c r="R642" s="76"/>
      <c r="S642" s="76"/>
      <c r="T642" s="76"/>
      <c r="U642" s="76"/>
      <c r="V642" s="573"/>
      <c r="W642" s="76"/>
      <c r="X642" s="76"/>
      <c r="Y642" s="76"/>
      <c r="Z642" s="76"/>
      <c r="AA642" s="76"/>
      <c r="AB642" s="77"/>
      <c r="AC642" s="66" t="s">
        <v>115</v>
      </c>
      <c r="AD642" s="66">
        <f>AD644/AC644</f>
        <v>0.29220779220779214</v>
      </c>
      <c r="AE642" s="100"/>
      <c r="AF642" s="347"/>
      <c r="AG642" s="332"/>
      <c r="AH642" s="332"/>
      <c r="AI642" s="332"/>
      <c r="AJ642" s="332"/>
      <c r="AK642" s="332"/>
      <c r="AL642" s="334"/>
      <c r="AM642" s="334"/>
      <c r="AN642" s="334"/>
      <c r="AO642" s="334"/>
      <c r="AP642" s="334"/>
      <c r="AQ642" s="334"/>
      <c r="AR642" s="334"/>
      <c r="AS642" s="334"/>
      <c r="AT642" s="334"/>
      <c r="AU642" s="334"/>
      <c r="AV642" s="334"/>
      <c r="AW642" s="334"/>
      <c r="AX642" s="334"/>
      <c r="AY642" s="334"/>
      <c r="AZ642" s="334"/>
      <c r="BA642" s="334"/>
      <c r="BB642" s="334"/>
      <c r="BC642" s="334"/>
      <c r="BD642" s="334"/>
      <c r="BE642" s="325"/>
      <c r="BF642" s="325"/>
      <c r="BG642" s="325"/>
      <c r="BH642" s="325"/>
      <c r="BI642" s="325"/>
      <c r="BJ642" s="325"/>
      <c r="BK642" s="325"/>
      <c r="BL642" s="325"/>
      <c r="BM642" s="325"/>
      <c r="BN642" s="325"/>
      <c r="BO642" s="325"/>
      <c r="BP642" s="325"/>
      <c r="BQ642" s="325"/>
      <c r="BR642" s="325"/>
      <c r="BS642" s="325"/>
      <c r="BT642" s="325"/>
      <c r="BU642" s="325"/>
      <c r="BV642" s="325"/>
      <c r="BW642" s="325"/>
      <c r="BX642" s="325"/>
      <c r="BY642" s="325"/>
      <c r="BZ642" s="325"/>
      <c r="CA642" s="325"/>
      <c r="CB642" s="325"/>
      <c r="CC642" s="325"/>
      <c r="CD642" s="325"/>
      <c r="CE642" s="325"/>
      <c r="CF642" s="325"/>
      <c r="CG642" s="325"/>
      <c r="CH642" s="325"/>
      <c r="CI642" s="325"/>
      <c r="CJ642" s="325"/>
      <c r="CK642" s="325"/>
      <c r="CL642" s="325"/>
      <c r="CM642" s="162"/>
      <c r="CN642" s="162"/>
    </row>
    <row r="643" spans="1:92" s="1" customFormat="1" ht="10.5" customHeight="1">
      <c r="A643" s="1510"/>
      <c r="B643" s="1517"/>
      <c r="C643" s="1461" t="s">
        <v>129</v>
      </c>
      <c r="D643" s="131" t="s">
        <v>33</v>
      </c>
      <c r="E643" s="104">
        <f>ROUND(SQRT(E644^2+E645^2)*1000/(1.73*E$616),0)</f>
        <v>6</v>
      </c>
      <c r="F643" s="104">
        <f>ROUND(SQRT(F644^2+F645^2)*1000/(1.73*F$616),0)</f>
        <v>5</v>
      </c>
      <c r="G643" s="104">
        <f t="shared" ref="G643:AB643" si="328">ROUND(SQRT(G644^2+G645^2)*1000/(1.73*G$616),0)</f>
        <v>5</v>
      </c>
      <c r="H643" s="575">
        <f t="shared" si="328"/>
        <v>5</v>
      </c>
      <c r="I643" s="104">
        <f t="shared" si="328"/>
        <v>5</v>
      </c>
      <c r="J643" s="104">
        <f t="shared" si="328"/>
        <v>5</v>
      </c>
      <c r="K643" s="104">
        <f t="shared" si="328"/>
        <v>8</v>
      </c>
      <c r="L643" s="104">
        <f t="shared" si="328"/>
        <v>9</v>
      </c>
      <c r="M643" s="104">
        <f t="shared" si="328"/>
        <v>10</v>
      </c>
      <c r="N643" s="575">
        <f t="shared" si="328"/>
        <v>14</v>
      </c>
      <c r="O643" s="104">
        <f t="shared" si="328"/>
        <v>13</v>
      </c>
      <c r="P643" s="104">
        <f t="shared" si="328"/>
        <v>13</v>
      </c>
      <c r="Q643" s="104">
        <f t="shared" si="328"/>
        <v>12</v>
      </c>
      <c r="R643" s="104">
        <f t="shared" si="328"/>
        <v>16</v>
      </c>
      <c r="S643" s="104">
        <f t="shared" si="328"/>
        <v>19</v>
      </c>
      <c r="T643" s="104">
        <f t="shared" si="328"/>
        <v>19</v>
      </c>
      <c r="U643" s="104">
        <f t="shared" si="328"/>
        <v>19</v>
      </c>
      <c r="V643" s="575">
        <f t="shared" si="328"/>
        <v>18</v>
      </c>
      <c r="W643" s="104">
        <f t="shared" si="328"/>
        <v>18</v>
      </c>
      <c r="X643" s="104">
        <f t="shared" si="328"/>
        <v>17</v>
      </c>
      <c r="Y643" s="104">
        <f t="shared" si="328"/>
        <v>17</v>
      </c>
      <c r="Z643" s="104">
        <f t="shared" si="328"/>
        <v>16</v>
      </c>
      <c r="AA643" s="104">
        <f t="shared" si="328"/>
        <v>15</v>
      </c>
      <c r="AB643" s="105">
        <f t="shared" si="328"/>
        <v>14</v>
      </c>
      <c r="AC643" s="332"/>
      <c r="AD643" s="332"/>
      <c r="AE643" s="100"/>
      <c r="AF643" s="332"/>
      <c r="AG643" s="332"/>
      <c r="AH643" s="332"/>
      <c r="AI643" s="332"/>
      <c r="AJ643" s="332"/>
      <c r="AK643" s="332"/>
      <c r="AL643" s="334"/>
      <c r="AM643" s="334"/>
      <c r="AN643" s="334"/>
      <c r="AO643" s="334"/>
      <c r="AP643" s="334"/>
      <c r="AQ643" s="334"/>
      <c r="AR643" s="334"/>
      <c r="AS643" s="334"/>
      <c r="AT643" s="334"/>
      <c r="AU643" s="334"/>
      <c r="AV643" s="334"/>
      <c r="AW643" s="334"/>
      <c r="AX643" s="334"/>
      <c r="AY643" s="334"/>
      <c r="AZ643" s="334"/>
      <c r="BA643" s="334"/>
      <c r="BB643" s="334"/>
      <c r="BC643" s="334"/>
      <c r="BD643" s="334"/>
      <c r="BE643" s="325"/>
      <c r="BF643" s="325"/>
      <c r="BG643" s="325"/>
      <c r="BH643" s="325"/>
      <c r="BI643" s="325"/>
      <c r="BJ643" s="325"/>
      <c r="BK643" s="325"/>
      <c r="BL643" s="325"/>
      <c r="BM643" s="325"/>
      <c r="BN643" s="325"/>
      <c r="BO643" s="325"/>
      <c r="BP643" s="325"/>
      <c r="BQ643" s="325"/>
      <c r="BR643" s="325"/>
      <c r="BS643" s="325"/>
      <c r="BT643" s="325"/>
      <c r="BU643" s="325"/>
      <c r="BV643" s="325"/>
      <c r="BW643" s="325"/>
      <c r="BX643" s="325"/>
      <c r="BY643" s="325"/>
      <c r="BZ643" s="325"/>
      <c r="CA643" s="325"/>
      <c r="CB643" s="325"/>
      <c r="CC643" s="325"/>
      <c r="CD643" s="325"/>
      <c r="CE643" s="325"/>
      <c r="CF643" s="325"/>
      <c r="CG643" s="325"/>
      <c r="CH643" s="325"/>
      <c r="CI643" s="325"/>
      <c r="CJ643" s="325"/>
      <c r="CK643" s="325"/>
      <c r="CL643" s="325"/>
      <c r="CM643" s="162"/>
      <c r="CN643" s="162"/>
    </row>
    <row r="644" spans="1:92" s="1" customFormat="1" ht="10.5" customHeight="1">
      <c r="A644" s="1510"/>
      <c r="B644" s="1517"/>
      <c r="C644" s="1461" t="s">
        <v>553</v>
      </c>
      <c r="D644" s="131" t="s">
        <v>116</v>
      </c>
      <c r="E644" s="48">
        <f>AF644*$AE644</f>
        <v>9.240000000000001E-2</v>
      </c>
      <c r="F644" s="48">
        <f t="shared" ref="F644:AA644" si="329">AG644*$AE644</f>
        <v>8.6699999999999999E-2</v>
      </c>
      <c r="G644" s="48">
        <f t="shared" si="329"/>
        <v>8.1900000000000001E-2</v>
      </c>
      <c r="H644" s="572">
        <f t="shared" si="329"/>
        <v>8.3699999999999997E-2</v>
      </c>
      <c r="I644" s="48">
        <f t="shared" si="329"/>
        <v>8.6999999999999994E-2</v>
      </c>
      <c r="J644" s="48">
        <f t="shared" si="329"/>
        <v>9.2700000000000005E-2</v>
      </c>
      <c r="K644" s="48">
        <f t="shared" si="329"/>
        <v>0.13169999999999998</v>
      </c>
      <c r="L644" s="48">
        <f t="shared" si="329"/>
        <v>0.16170000000000001</v>
      </c>
      <c r="M644" s="48">
        <f t="shared" si="329"/>
        <v>0.17880000000000001</v>
      </c>
      <c r="N644" s="572">
        <f t="shared" si="329"/>
        <v>0.23730000000000001</v>
      </c>
      <c r="O644" s="48">
        <f t="shared" si="329"/>
        <v>0.21840000000000001</v>
      </c>
      <c r="P644" s="48">
        <f t="shared" si="329"/>
        <v>0.2268</v>
      </c>
      <c r="Q644" s="48">
        <f t="shared" si="329"/>
        <v>0.20550000000000002</v>
      </c>
      <c r="R644" s="48">
        <f t="shared" si="329"/>
        <v>0.27660000000000001</v>
      </c>
      <c r="S644" s="48">
        <f t="shared" si="329"/>
        <v>0.33119999999999999</v>
      </c>
      <c r="T644" s="48">
        <f t="shared" si="329"/>
        <v>0.32700000000000001</v>
      </c>
      <c r="U644" s="48">
        <f t="shared" si="329"/>
        <v>0.32669999999999999</v>
      </c>
      <c r="V644" s="572">
        <f t="shared" si="329"/>
        <v>0.318</v>
      </c>
      <c r="W644" s="48">
        <f t="shared" si="329"/>
        <v>0.30479999999999996</v>
      </c>
      <c r="X644" s="48">
        <f t="shared" si="329"/>
        <v>0.28800000000000003</v>
      </c>
      <c r="Y644" s="48">
        <f t="shared" si="329"/>
        <v>0.29039999999999999</v>
      </c>
      <c r="Z644" s="48">
        <f t="shared" si="329"/>
        <v>0.27479999999999999</v>
      </c>
      <c r="AA644" s="48">
        <f t="shared" si="329"/>
        <v>0.2616</v>
      </c>
      <c r="AB644" s="49">
        <f>BC644*$AE644</f>
        <v>0.24840000000000001</v>
      </c>
      <c r="AC644" s="66">
        <f>(BD644-AF644)*AE644</f>
        <v>-9.240000000000001E-2</v>
      </c>
      <c r="AD644" s="66">
        <f>(BD645-AF645)*AE644</f>
        <v>-2.6999999999999996E-2</v>
      </c>
      <c r="AE644" s="100">
        <v>6</v>
      </c>
      <c r="AF644" s="162">
        <v>1.54E-2</v>
      </c>
      <c r="AG644" s="162">
        <v>1.4450000000000001E-2</v>
      </c>
      <c r="AH644" s="162">
        <v>1.3649999999999999E-2</v>
      </c>
      <c r="AI644" s="162">
        <v>1.3950000000000001E-2</v>
      </c>
      <c r="AJ644" s="162">
        <v>1.4499999999999999E-2</v>
      </c>
      <c r="AK644" s="162">
        <v>1.5450000000000002E-2</v>
      </c>
      <c r="AL644" s="162">
        <v>2.1949999999999997E-2</v>
      </c>
      <c r="AM644" s="162">
        <v>2.6950000000000002E-2</v>
      </c>
      <c r="AN644" s="162">
        <v>2.98E-2</v>
      </c>
      <c r="AO644" s="162">
        <v>3.9550000000000002E-2</v>
      </c>
      <c r="AP644" s="162">
        <v>3.6400000000000002E-2</v>
      </c>
      <c r="AQ644" s="162">
        <v>3.78E-2</v>
      </c>
      <c r="AR644" s="162">
        <v>3.4250000000000003E-2</v>
      </c>
      <c r="AS644" s="162">
        <v>4.6100000000000002E-2</v>
      </c>
      <c r="AT644" s="111">
        <v>5.5199999999999999E-2</v>
      </c>
      <c r="AU644" s="111">
        <v>5.45E-2</v>
      </c>
      <c r="AV644" s="111">
        <v>5.4449999999999998E-2</v>
      </c>
      <c r="AW644" s="111">
        <v>5.2999999999999999E-2</v>
      </c>
      <c r="AX644" s="111">
        <v>5.0799999999999998E-2</v>
      </c>
      <c r="AY644" s="111">
        <v>4.8000000000000001E-2</v>
      </c>
      <c r="AZ644" s="111">
        <v>4.8399999999999999E-2</v>
      </c>
      <c r="BA644" s="111">
        <v>4.58E-2</v>
      </c>
      <c r="BB644" s="111">
        <v>4.36E-2</v>
      </c>
      <c r="BC644" s="111">
        <v>4.1399999999999999E-2</v>
      </c>
      <c r="BD644" s="99"/>
      <c r="BE644" s="325"/>
      <c r="BF644" s="325"/>
      <c r="BG644" s="325"/>
      <c r="BH644" s="325"/>
      <c r="BI644" s="325"/>
      <c r="BJ644" s="325"/>
      <c r="BK644" s="325"/>
      <c r="BL644" s="325"/>
      <c r="BM644" s="325"/>
      <c r="BN644" s="325"/>
      <c r="BO644" s="325"/>
      <c r="BP644" s="325"/>
      <c r="BQ644" s="325"/>
      <c r="BR644" s="325"/>
      <c r="BS644" s="325"/>
      <c r="BT644" s="325"/>
      <c r="BU644" s="325"/>
      <c r="BV644" s="325"/>
      <c r="BW644" s="325"/>
      <c r="BX644" s="325"/>
      <c r="BY644" s="325"/>
      <c r="BZ644" s="325"/>
      <c r="CA644" s="325"/>
      <c r="CB644" s="325"/>
      <c r="CC644" s="325"/>
      <c r="CD644" s="325"/>
      <c r="CE644" s="325"/>
      <c r="CF644" s="325"/>
      <c r="CG644" s="325"/>
      <c r="CH644" s="325"/>
      <c r="CI644" s="325"/>
      <c r="CJ644" s="325"/>
      <c r="CK644" s="325"/>
      <c r="CL644" s="325"/>
      <c r="CM644" s="162"/>
      <c r="CN644" s="162"/>
    </row>
    <row r="645" spans="1:92" s="1" customFormat="1" ht="10.5" customHeight="1">
      <c r="A645" s="1510"/>
      <c r="B645" s="1517"/>
      <c r="C645" s="1461" t="s">
        <v>553</v>
      </c>
      <c r="D645" s="131" t="s">
        <v>117</v>
      </c>
      <c r="E645" s="48">
        <f>AF645*$AE644</f>
        <v>2.6999999999999996E-2</v>
      </c>
      <c r="F645" s="48">
        <f t="shared" ref="F645:AB645" si="330">AG645*$AE644</f>
        <v>2.52E-2</v>
      </c>
      <c r="G645" s="48">
        <f t="shared" si="330"/>
        <v>2.5200000000000004E-2</v>
      </c>
      <c r="H645" s="572">
        <f t="shared" si="330"/>
        <v>2.3700000000000002E-2</v>
      </c>
      <c r="I645" s="48">
        <f t="shared" si="330"/>
        <v>2.3399999999999997E-2</v>
      </c>
      <c r="J645" s="48">
        <f t="shared" si="330"/>
        <v>2.2499999999999999E-2</v>
      </c>
      <c r="K645" s="48">
        <f t="shared" si="330"/>
        <v>2.6700000000000002E-2</v>
      </c>
      <c r="L645" s="48">
        <f t="shared" si="330"/>
        <v>3.4799999999999998E-2</v>
      </c>
      <c r="M645" s="48">
        <f t="shared" si="330"/>
        <v>4.0500000000000001E-2</v>
      </c>
      <c r="N645" s="572">
        <f t="shared" si="330"/>
        <v>4.2299999999999997E-2</v>
      </c>
      <c r="O645" s="48">
        <f t="shared" si="330"/>
        <v>4.0799999999999996E-2</v>
      </c>
      <c r="P645" s="48">
        <f t="shared" si="330"/>
        <v>4.41E-2</v>
      </c>
      <c r="Q645" s="48">
        <f t="shared" si="330"/>
        <v>4.4400000000000002E-2</v>
      </c>
      <c r="R645" s="48">
        <f t="shared" si="330"/>
        <v>5.5499999999999994E-2</v>
      </c>
      <c r="S645" s="48">
        <f t="shared" si="330"/>
        <v>6.7799999999999999E-2</v>
      </c>
      <c r="T645" s="48">
        <f t="shared" si="330"/>
        <v>6.8099999999999994E-2</v>
      </c>
      <c r="U645" s="48">
        <f t="shared" si="330"/>
        <v>7.0800000000000002E-2</v>
      </c>
      <c r="V645" s="572">
        <f t="shared" si="330"/>
        <v>6.8400000000000002E-2</v>
      </c>
      <c r="W645" s="48">
        <f t="shared" si="330"/>
        <v>6.6599999999999993E-2</v>
      </c>
      <c r="X645" s="48">
        <f t="shared" si="330"/>
        <v>6.2100000000000009E-2</v>
      </c>
      <c r="Y645" s="48">
        <f t="shared" si="330"/>
        <v>6.3299999999999995E-2</v>
      </c>
      <c r="Z645" s="48">
        <f t="shared" si="330"/>
        <v>5.9399999999999994E-2</v>
      </c>
      <c r="AA645" s="48">
        <f t="shared" si="330"/>
        <v>5.9700000000000003E-2</v>
      </c>
      <c r="AB645" s="49">
        <f t="shared" si="330"/>
        <v>5.9100000000000007E-2</v>
      </c>
      <c r="AC645" s="66"/>
      <c r="AD645" s="66"/>
      <c r="AE645" s="100"/>
      <c r="AF645" s="162">
        <v>4.4999999999999997E-3</v>
      </c>
      <c r="AG645" s="162">
        <v>4.1999999999999997E-3</v>
      </c>
      <c r="AH645" s="162">
        <v>4.2000000000000006E-3</v>
      </c>
      <c r="AI645" s="162">
        <v>3.9500000000000004E-3</v>
      </c>
      <c r="AJ645" s="162">
        <v>3.8999999999999998E-3</v>
      </c>
      <c r="AK645" s="162">
        <v>3.7499999999999999E-3</v>
      </c>
      <c r="AL645" s="162">
        <v>4.45E-3</v>
      </c>
      <c r="AM645" s="162">
        <v>5.7999999999999996E-3</v>
      </c>
      <c r="AN645" s="162">
        <v>6.7499999999999999E-3</v>
      </c>
      <c r="AO645" s="162">
        <v>7.0499999999999998E-3</v>
      </c>
      <c r="AP645" s="162">
        <v>6.7999999999999996E-3</v>
      </c>
      <c r="AQ645" s="162">
        <v>7.3500000000000006E-3</v>
      </c>
      <c r="AR645" s="162">
        <v>7.4000000000000003E-3</v>
      </c>
      <c r="AS645" s="162">
        <v>9.2499999999999995E-3</v>
      </c>
      <c r="AT645" s="111">
        <v>1.1300000000000001E-2</v>
      </c>
      <c r="AU645" s="111">
        <v>1.1349999999999999E-2</v>
      </c>
      <c r="AV645" s="111">
        <v>1.18E-2</v>
      </c>
      <c r="AW645" s="111">
        <v>1.14E-2</v>
      </c>
      <c r="AX645" s="111">
        <v>1.1099999999999999E-2</v>
      </c>
      <c r="AY645" s="111">
        <v>1.0350000000000002E-2</v>
      </c>
      <c r="AZ645" s="111">
        <v>1.055E-2</v>
      </c>
      <c r="BA645" s="111">
        <v>9.8999999999999991E-3</v>
      </c>
      <c r="BB645" s="111">
        <v>9.9500000000000005E-3</v>
      </c>
      <c r="BC645" s="111">
        <v>9.8500000000000011E-3</v>
      </c>
      <c r="BD645" s="99"/>
      <c r="BE645" s="99"/>
      <c r="BF645" s="99"/>
      <c r="BG645" s="99"/>
      <c r="BH645" s="99"/>
      <c r="BI645" s="99"/>
      <c r="BJ645" s="99"/>
      <c r="BK645" s="99"/>
      <c r="BL645" s="99"/>
      <c r="BM645" s="99"/>
      <c r="BN645" s="99"/>
      <c r="BO645" s="99"/>
      <c r="BP645" s="99"/>
      <c r="BQ645" s="99"/>
      <c r="BR645" s="99"/>
      <c r="BS645" s="99"/>
      <c r="BT645" s="99"/>
      <c r="BU645" s="99"/>
      <c r="BV645" s="99"/>
      <c r="BW645" s="99"/>
      <c r="BX645" s="99"/>
      <c r="BY645" s="99"/>
      <c r="BZ645" s="99"/>
      <c r="CA645" s="99"/>
      <c r="CB645" s="99"/>
      <c r="CC645" s="99"/>
      <c r="CD645" s="325"/>
      <c r="CE645" s="325"/>
      <c r="CF645" s="325"/>
      <c r="CG645" s="325"/>
      <c r="CH645" s="325"/>
      <c r="CI645" s="325"/>
      <c r="CJ645" s="325"/>
      <c r="CK645" s="325"/>
      <c r="CL645" s="325"/>
      <c r="CM645" s="162"/>
      <c r="CN645" s="162"/>
    </row>
    <row r="646" spans="1:92" s="1" customFormat="1" ht="10.5" customHeight="1" thickBot="1">
      <c r="A646" s="1511"/>
      <c r="B646" s="1518"/>
      <c r="C646" s="271"/>
      <c r="D646" s="236" t="s">
        <v>41</v>
      </c>
      <c r="E646" s="52">
        <f t="shared" ref="E646:AB646" si="331">E645/E644</f>
        <v>0.29220779220779214</v>
      </c>
      <c r="F646" s="52">
        <f t="shared" si="331"/>
        <v>0.29065743944636679</v>
      </c>
      <c r="G646" s="52">
        <f t="shared" si="331"/>
        <v>0.30769230769230771</v>
      </c>
      <c r="H646" s="574">
        <f t="shared" si="331"/>
        <v>0.28315412186379935</v>
      </c>
      <c r="I646" s="52">
        <f t="shared" si="331"/>
        <v>0.26896551724137929</v>
      </c>
      <c r="J646" s="52">
        <f t="shared" si="331"/>
        <v>0.24271844660194172</v>
      </c>
      <c r="K646" s="52">
        <f t="shared" si="331"/>
        <v>0.20273348519362192</v>
      </c>
      <c r="L646" s="52">
        <f t="shared" si="331"/>
        <v>0.2152133580705009</v>
      </c>
      <c r="M646" s="52">
        <f t="shared" si="331"/>
        <v>0.22651006711409394</v>
      </c>
      <c r="N646" s="574">
        <f t="shared" si="331"/>
        <v>0.17825537294563842</v>
      </c>
      <c r="O646" s="52">
        <f t="shared" si="331"/>
        <v>0.18681318681318679</v>
      </c>
      <c r="P646" s="52">
        <f t="shared" si="331"/>
        <v>0.19444444444444445</v>
      </c>
      <c r="Q646" s="52">
        <f t="shared" si="331"/>
        <v>0.21605839416058392</v>
      </c>
      <c r="R646" s="52">
        <f t="shared" si="331"/>
        <v>0.2006507592190889</v>
      </c>
      <c r="S646" s="52">
        <f t="shared" si="331"/>
        <v>0.20471014492753623</v>
      </c>
      <c r="T646" s="52">
        <f t="shared" si="331"/>
        <v>0.20825688073394494</v>
      </c>
      <c r="U646" s="52">
        <f t="shared" si="331"/>
        <v>0.216712580348944</v>
      </c>
      <c r="V646" s="574">
        <f t="shared" si="331"/>
        <v>0.21509433962264152</v>
      </c>
      <c r="W646" s="52">
        <f t="shared" si="331"/>
        <v>0.21850393700787402</v>
      </c>
      <c r="X646" s="52">
        <f t="shared" si="331"/>
        <v>0.21562500000000001</v>
      </c>
      <c r="Y646" s="52">
        <f t="shared" si="331"/>
        <v>0.21797520661157024</v>
      </c>
      <c r="Z646" s="52">
        <f t="shared" si="331"/>
        <v>0.21615720524017465</v>
      </c>
      <c r="AA646" s="52">
        <f t="shared" si="331"/>
        <v>0.22821100917431195</v>
      </c>
      <c r="AB646" s="53">
        <f t="shared" si="331"/>
        <v>0.23792270531400969</v>
      </c>
      <c r="AC646" s="101"/>
      <c r="AD646" s="101"/>
      <c r="AE646" s="102"/>
      <c r="AF646" s="325"/>
      <c r="AG646" s="325"/>
      <c r="AH646" s="325"/>
      <c r="AI646" s="325"/>
      <c r="AJ646" s="325"/>
      <c r="AK646" s="325"/>
      <c r="AL646" s="325"/>
      <c r="AM646" s="325"/>
      <c r="AN646" s="325"/>
      <c r="AO646" s="325"/>
      <c r="AP646" s="325"/>
      <c r="AQ646" s="325"/>
      <c r="AR646" s="325"/>
      <c r="AS646" s="325"/>
      <c r="AT646" s="325"/>
      <c r="AU646" s="325"/>
      <c r="AV646" s="325"/>
      <c r="AW646" s="325"/>
      <c r="AX646" s="325"/>
      <c r="AY646" s="325"/>
      <c r="AZ646" s="325"/>
      <c r="BA646" s="325"/>
      <c r="BB646" s="325"/>
      <c r="BC646" s="325"/>
      <c r="BD646" s="325"/>
      <c r="BE646" s="325"/>
      <c r="BF646" s="325"/>
      <c r="BG646" s="325"/>
      <c r="BH646" s="325"/>
      <c r="BI646" s="325"/>
      <c r="BJ646" s="325"/>
      <c r="BK646" s="325"/>
      <c r="BL646" s="325"/>
      <c r="BM646" s="325"/>
      <c r="BN646" s="325"/>
      <c r="BO646" s="325"/>
      <c r="BP646" s="325"/>
      <c r="BQ646" s="325"/>
      <c r="BR646" s="325"/>
      <c r="BS646" s="325"/>
      <c r="BT646" s="325"/>
      <c r="BU646" s="325"/>
      <c r="BV646" s="325"/>
      <c r="BW646" s="325"/>
      <c r="BX646" s="325"/>
      <c r="BY646" s="325"/>
      <c r="BZ646" s="325"/>
      <c r="CA646" s="325"/>
      <c r="CB646" s="325"/>
      <c r="CC646" s="325"/>
      <c r="CD646" s="325"/>
      <c r="CE646" s="325"/>
      <c r="CF646" s="325"/>
      <c r="CG646" s="325"/>
      <c r="CH646" s="325"/>
      <c r="CI646" s="325"/>
      <c r="CJ646" s="325"/>
      <c r="CK646" s="325"/>
      <c r="CL646" s="325"/>
      <c r="CM646" s="162"/>
      <c r="CN646" s="162"/>
    </row>
    <row r="647" spans="1:92" s="1" customFormat="1" ht="10.5" customHeight="1">
      <c r="A647" s="1509" t="s">
        <v>8</v>
      </c>
      <c r="B647" s="1516" t="s">
        <v>862</v>
      </c>
      <c r="C647" s="1107"/>
      <c r="D647" s="1190"/>
      <c r="E647" s="76"/>
      <c r="F647" s="76"/>
      <c r="G647" s="76"/>
      <c r="H647" s="573"/>
      <c r="I647" s="76"/>
      <c r="J647" s="76"/>
      <c r="K647" s="76"/>
      <c r="L647" s="76"/>
      <c r="M647" s="76"/>
      <c r="N647" s="573"/>
      <c r="O647" s="76"/>
      <c r="P647" s="76"/>
      <c r="Q647" s="76"/>
      <c r="R647" s="76"/>
      <c r="S647" s="76"/>
      <c r="T647" s="76"/>
      <c r="U647" s="76"/>
      <c r="V647" s="573"/>
      <c r="W647" s="76"/>
      <c r="X647" s="76"/>
      <c r="Y647" s="76"/>
      <c r="Z647" s="76"/>
      <c r="AA647" s="76"/>
      <c r="AB647" s="77"/>
      <c r="AC647" s="66" t="s">
        <v>115</v>
      </c>
      <c r="AD647" s="66">
        <f>AD649/AC649</f>
        <v>0.33333333333333337</v>
      </c>
      <c r="AE647" s="100"/>
      <c r="AF647" s="347"/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  <c r="AQ647" s="99"/>
      <c r="AR647" s="99"/>
      <c r="AS647" s="99"/>
      <c r="AT647" s="99"/>
      <c r="AU647" s="99"/>
      <c r="AV647" s="99"/>
      <c r="AW647" s="99"/>
      <c r="AX647" s="99"/>
      <c r="AY647" s="99"/>
      <c r="AZ647" s="99"/>
      <c r="BA647" s="99"/>
      <c r="BB647" s="99"/>
      <c r="BC647" s="99"/>
      <c r="BD647" s="99"/>
      <c r="BE647" s="325"/>
      <c r="BF647" s="325"/>
      <c r="BG647" s="325"/>
      <c r="BH647" s="325"/>
      <c r="BI647" s="325"/>
      <c r="BJ647" s="325"/>
      <c r="BK647" s="325"/>
      <c r="BL647" s="325"/>
      <c r="BM647" s="325"/>
      <c r="BN647" s="325"/>
      <c r="BO647" s="325"/>
      <c r="BP647" s="325"/>
      <c r="BQ647" s="325"/>
      <c r="BR647" s="325"/>
      <c r="BS647" s="325"/>
      <c r="BT647" s="325"/>
      <c r="BU647" s="325"/>
      <c r="BV647" s="325"/>
      <c r="BW647" s="325"/>
      <c r="BX647" s="325"/>
      <c r="BY647" s="325"/>
      <c r="BZ647" s="325"/>
      <c r="CA647" s="325"/>
      <c r="CB647" s="325"/>
      <c r="CC647" s="325"/>
      <c r="CD647" s="325"/>
      <c r="CE647" s="325"/>
      <c r="CF647" s="325"/>
      <c r="CG647" s="325"/>
      <c r="CH647" s="325"/>
      <c r="CI647" s="325"/>
      <c r="CJ647" s="325"/>
      <c r="CK647" s="325"/>
      <c r="CL647" s="325"/>
      <c r="CM647" s="162"/>
      <c r="CN647" s="162"/>
    </row>
    <row r="648" spans="1:92" s="1" customFormat="1" ht="10.5" customHeight="1">
      <c r="A648" s="1510"/>
      <c r="B648" s="1517"/>
      <c r="C648" s="1461" t="s">
        <v>129</v>
      </c>
      <c r="D648" s="131" t="s">
        <v>33</v>
      </c>
      <c r="E648" s="104">
        <f t="shared" ref="E648:AB648" si="332">ROUND(SQRT(E649^2+E650^2)*1000/(1.73*E$615),0)</f>
        <v>0</v>
      </c>
      <c r="F648" s="104">
        <f t="shared" si="332"/>
        <v>0</v>
      </c>
      <c r="G648" s="104">
        <f t="shared" si="332"/>
        <v>0</v>
      </c>
      <c r="H648" s="575">
        <f t="shared" si="332"/>
        <v>0</v>
      </c>
      <c r="I648" s="104">
        <f t="shared" si="332"/>
        <v>0</v>
      </c>
      <c r="J648" s="104">
        <f t="shared" si="332"/>
        <v>0</v>
      </c>
      <c r="K648" s="104">
        <f t="shared" si="332"/>
        <v>0</v>
      </c>
      <c r="L648" s="104">
        <f t="shared" si="332"/>
        <v>0</v>
      </c>
      <c r="M648" s="104">
        <f t="shared" si="332"/>
        <v>0</v>
      </c>
      <c r="N648" s="575">
        <f t="shared" si="332"/>
        <v>0</v>
      </c>
      <c r="O648" s="104">
        <f t="shared" si="332"/>
        <v>0</v>
      </c>
      <c r="P648" s="104">
        <f t="shared" si="332"/>
        <v>0</v>
      </c>
      <c r="Q648" s="104">
        <f t="shared" si="332"/>
        <v>0</v>
      </c>
      <c r="R648" s="104">
        <f t="shared" si="332"/>
        <v>0</v>
      </c>
      <c r="S648" s="104">
        <f t="shared" si="332"/>
        <v>0</v>
      </c>
      <c r="T648" s="104">
        <f t="shared" si="332"/>
        <v>0</v>
      </c>
      <c r="U648" s="104">
        <f t="shared" si="332"/>
        <v>0</v>
      </c>
      <c r="V648" s="575">
        <f t="shared" si="332"/>
        <v>0</v>
      </c>
      <c r="W648" s="104">
        <f t="shared" si="332"/>
        <v>0</v>
      </c>
      <c r="X648" s="104">
        <f t="shared" si="332"/>
        <v>0</v>
      </c>
      <c r="Y648" s="104">
        <f t="shared" si="332"/>
        <v>0</v>
      </c>
      <c r="Z648" s="104">
        <f t="shared" si="332"/>
        <v>0</v>
      </c>
      <c r="AA648" s="104">
        <f t="shared" si="332"/>
        <v>0</v>
      </c>
      <c r="AB648" s="105">
        <f t="shared" si="332"/>
        <v>0</v>
      </c>
      <c r="AC648" s="332"/>
      <c r="AD648" s="332"/>
      <c r="AE648" s="100"/>
      <c r="AF648" s="332"/>
      <c r="AG648" s="332"/>
      <c r="AH648" s="332"/>
      <c r="AI648" s="332"/>
      <c r="AJ648" s="332"/>
      <c r="AK648" s="332"/>
      <c r="AL648" s="332"/>
      <c r="AM648" s="332"/>
      <c r="AN648" s="332"/>
      <c r="AO648" s="332"/>
      <c r="AP648" s="332"/>
      <c r="AQ648" s="332"/>
      <c r="AR648" s="332"/>
      <c r="AS648" s="332"/>
      <c r="AT648" s="332"/>
      <c r="AU648" s="332"/>
      <c r="AV648" s="332"/>
      <c r="AW648" s="332"/>
      <c r="AX648" s="332"/>
      <c r="AY648" s="332"/>
      <c r="AZ648" s="332"/>
      <c r="BA648" s="332"/>
      <c r="BB648" s="332"/>
      <c r="BC648" s="332"/>
      <c r="BD648" s="332"/>
      <c r="BE648" s="325"/>
      <c r="BF648" s="325"/>
      <c r="BG648" s="325"/>
      <c r="BH648" s="325"/>
      <c r="BI648" s="325"/>
      <c r="BJ648" s="325"/>
      <c r="BK648" s="325"/>
      <c r="BL648" s="325"/>
      <c r="BM648" s="325"/>
      <c r="BN648" s="325"/>
      <c r="BO648" s="325"/>
      <c r="BP648" s="325"/>
      <c r="BQ648" s="325"/>
      <c r="BR648" s="325"/>
      <c r="BS648" s="325"/>
      <c r="BT648" s="325"/>
      <c r="BU648" s="325"/>
      <c r="BV648" s="325"/>
      <c r="BW648" s="325"/>
      <c r="BX648" s="325"/>
      <c r="BY648" s="325"/>
      <c r="BZ648" s="325"/>
      <c r="CA648" s="325"/>
      <c r="CB648" s="325"/>
      <c r="CC648" s="325"/>
      <c r="CD648" s="325"/>
      <c r="CE648" s="325"/>
      <c r="CF648" s="325"/>
      <c r="CG648" s="325"/>
      <c r="CH648" s="325"/>
      <c r="CI648" s="325"/>
      <c r="CJ648" s="325"/>
      <c r="CK648" s="325"/>
      <c r="CL648" s="325"/>
      <c r="CM648" s="162"/>
      <c r="CN648" s="162"/>
    </row>
    <row r="649" spans="1:92" s="1" customFormat="1" ht="10.5" customHeight="1">
      <c r="A649" s="1510"/>
      <c r="B649" s="1517"/>
      <c r="C649" s="1461" t="s">
        <v>553</v>
      </c>
      <c r="D649" s="131" t="s">
        <v>116</v>
      </c>
      <c r="E649" s="48">
        <f>AF649*$AE649</f>
        <v>3.5999999999999999E-3</v>
      </c>
      <c r="F649" s="48">
        <f t="shared" ref="F649:AA649" si="333">AG649*$AE649</f>
        <v>3.5999999999999999E-3</v>
      </c>
      <c r="G649" s="48">
        <f t="shared" si="333"/>
        <v>3.5999999999999999E-3</v>
      </c>
      <c r="H649" s="572">
        <f t="shared" si="333"/>
        <v>3.5999999999999999E-3</v>
      </c>
      <c r="I649" s="48">
        <f t="shared" si="333"/>
        <v>3.5999999999999999E-3</v>
      </c>
      <c r="J649" s="48">
        <f t="shared" si="333"/>
        <v>3.5999999999999999E-3</v>
      </c>
      <c r="K649" s="48">
        <f t="shared" si="333"/>
        <v>3.5999999999999999E-3</v>
      </c>
      <c r="L649" s="48">
        <f t="shared" si="333"/>
        <v>3.5999999999999999E-3</v>
      </c>
      <c r="M649" s="48">
        <f t="shared" si="333"/>
        <v>3.5999999999999999E-3</v>
      </c>
      <c r="N649" s="572">
        <f t="shared" si="333"/>
        <v>3.5999999999999999E-3</v>
      </c>
      <c r="O649" s="48">
        <f t="shared" si="333"/>
        <v>3.8999999999999998E-3</v>
      </c>
      <c r="P649" s="48">
        <f t="shared" si="333"/>
        <v>5.4000000000000003E-3</v>
      </c>
      <c r="Q649" s="48">
        <f t="shared" si="333"/>
        <v>5.4000000000000003E-3</v>
      </c>
      <c r="R649" s="48">
        <f t="shared" si="333"/>
        <v>5.4000000000000003E-3</v>
      </c>
      <c r="S649" s="48">
        <f t="shared" si="333"/>
        <v>5.4000000000000003E-3</v>
      </c>
      <c r="T649" s="48">
        <f t="shared" si="333"/>
        <v>4.5000000000000005E-3</v>
      </c>
      <c r="U649" s="48">
        <f t="shared" si="333"/>
        <v>3.5999999999999999E-3</v>
      </c>
      <c r="V649" s="572">
        <f t="shared" si="333"/>
        <v>3.5999999999999999E-3</v>
      </c>
      <c r="W649" s="48">
        <f t="shared" si="333"/>
        <v>3.2999999999999995E-3</v>
      </c>
      <c r="X649" s="48">
        <f t="shared" si="333"/>
        <v>3.5999999999999999E-3</v>
      </c>
      <c r="Y649" s="48">
        <f t="shared" si="333"/>
        <v>3.5999999999999999E-3</v>
      </c>
      <c r="Z649" s="48">
        <f t="shared" si="333"/>
        <v>3.5999999999999999E-3</v>
      </c>
      <c r="AA649" s="48">
        <f t="shared" si="333"/>
        <v>3.5999999999999999E-3</v>
      </c>
      <c r="AB649" s="49">
        <f>BC649*$AE649</f>
        <v>3.5999999999999999E-3</v>
      </c>
      <c r="AC649" s="66">
        <f>(BD649-AF649)*AE649</f>
        <v>-3.5999999999999999E-3</v>
      </c>
      <c r="AD649" s="66">
        <f>(BD650-AF650)*AE649</f>
        <v>-1.2000000000000001E-3</v>
      </c>
      <c r="AE649" s="100">
        <v>6</v>
      </c>
      <c r="AF649" s="162">
        <v>5.9999999999999995E-4</v>
      </c>
      <c r="AG649" s="162">
        <v>5.9999999999999995E-4</v>
      </c>
      <c r="AH649" s="162">
        <v>5.9999999999999995E-4</v>
      </c>
      <c r="AI649" s="162">
        <v>5.9999999999999995E-4</v>
      </c>
      <c r="AJ649" s="162">
        <v>5.9999999999999995E-4</v>
      </c>
      <c r="AK649" s="162">
        <v>5.9999999999999995E-4</v>
      </c>
      <c r="AL649" s="162">
        <v>5.9999999999999995E-4</v>
      </c>
      <c r="AM649" s="162">
        <v>5.9999999999999995E-4</v>
      </c>
      <c r="AN649" s="162">
        <v>5.9999999999999995E-4</v>
      </c>
      <c r="AO649" s="162">
        <v>5.9999999999999995E-4</v>
      </c>
      <c r="AP649" s="162">
        <v>6.4999999999999997E-4</v>
      </c>
      <c r="AQ649" s="162">
        <v>8.9999999999999998E-4</v>
      </c>
      <c r="AR649" s="162">
        <v>8.9999999999999998E-4</v>
      </c>
      <c r="AS649" s="162">
        <v>8.9999999999999998E-4</v>
      </c>
      <c r="AT649" s="111">
        <v>8.9999999999999998E-4</v>
      </c>
      <c r="AU649" s="111">
        <v>7.5000000000000002E-4</v>
      </c>
      <c r="AV649" s="111">
        <v>5.9999999999999995E-4</v>
      </c>
      <c r="AW649" s="111">
        <v>5.9999999999999995E-4</v>
      </c>
      <c r="AX649" s="111">
        <v>5.4999999999999992E-4</v>
      </c>
      <c r="AY649" s="111">
        <v>5.9999999999999995E-4</v>
      </c>
      <c r="AZ649" s="111">
        <v>5.9999999999999995E-4</v>
      </c>
      <c r="BA649" s="111">
        <v>5.9999999999999995E-4</v>
      </c>
      <c r="BB649" s="111">
        <v>5.9999999999999995E-4</v>
      </c>
      <c r="BC649" s="111">
        <v>5.9999999999999995E-4</v>
      </c>
      <c r="BD649" s="99"/>
      <c r="BE649" s="325"/>
      <c r="BF649" s="325"/>
      <c r="BG649" s="325"/>
      <c r="BH649" s="325"/>
      <c r="BI649" s="325"/>
      <c r="BJ649" s="325"/>
      <c r="BK649" s="325"/>
      <c r="BL649" s="325"/>
      <c r="BM649" s="325"/>
      <c r="BN649" s="325"/>
      <c r="BO649" s="325"/>
      <c r="BP649" s="325"/>
      <c r="BQ649" s="325"/>
      <c r="BR649" s="325"/>
      <c r="BS649" s="325"/>
      <c r="BT649" s="325"/>
      <c r="BU649" s="325"/>
      <c r="BV649" s="325"/>
      <c r="BW649" s="325"/>
      <c r="BX649" s="325"/>
      <c r="BY649" s="325"/>
      <c r="BZ649" s="325"/>
      <c r="CA649" s="325"/>
      <c r="CB649" s="325"/>
      <c r="CC649" s="325"/>
      <c r="CD649" s="325"/>
      <c r="CE649" s="325"/>
      <c r="CF649" s="325"/>
      <c r="CG649" s="325"/>
      <c r="CH649" s="325"/>
      <c r="CI649" s="325"/>
      <c r="CJ649" s="325"/>
      <c r="CK649" s="325"/>
      <c r="CL649" s="325"/>
      <c r="CM649" s="162"/>
      <c r="CN649" s="162"/>
    </row>
    <row r="650" spans="1:92" s="1" customFormat="1" ht="10.5" customHeight="1">
      <c r="A650" s="1510"/>
      <c r="B650" s="1517"/>
      <c r="C650" s="1461" t="s">
        <v>553</v>
      </c>
      <c r="D650" s="131" t="s">
        <v>117</v>
      </c>
      <c r="E650" s="48">
        <f>AF650*$AE649</f>
        <v>1.2000000000000001E-3</v>
      </c>
      <c r="F650" s="48">
        <f t="shared" ref="F650:AB650" si="334">AG650*$AE649</f>
        <v>1.2000000000000001E-3</v>
      </c>
      <c r="G650" s="48">
        <f t="shared" si="334"/>
        <v>1.2000000000000001E-3</v>
      </c>
      <c r="H650" s="572">
        <f t="shared" si="334"/>
        <v>1.2000000000000001E-3</v>
      </c>
      <c r="I650" s="48">
        <f t="shared" si="334"/>
        <v>2.9999999999999992E-4</v>
      </c>
      <c r="J650" s="48">
        <f t="shared" si="334"/>
        <v>-8.9999999999999998E-4</v>
      </c>
      <c r="K650" s="48">
        <f t="shared" si="334"/>
        <v>-1.2000000000000001E-3</v>
      </c>
      <c r="L650" s="48">
        <f t="shared" si="334"/>
        <v>9.0000000000000008E-4</v>
      </c>
      <c r="M650" s="48">
        <f t="shared" si="334"/>
        <v>1.2000000000000001E-3</v>
      </c>
      <c r="N650" s="572">
        <f t="shared" si="334"/>
        <v>1.2000000000000001E-3</v>
      </c>
      <c r="O650" s="48">
        <f t="shared" si="334"/>
        <v>1.2000000000000001E-3</v>
      </c>
      <c r="P650" s="48">
        <f t="shared" si="334"/>
        <v>1.2000000000000001E-3</v>
      </c>
      <c r="Q650" s="48">
        <f t="shared" si="334"/>
        <v>1.8000000000000002E-3</v>
      </c>
      <c r="R650" s="48">
        <f t="shared" si="334"/>
        <v>1.5E-3</v>
      </c>
      <c r="S650" s="48">
        <f t="shared" si="334"/>
        <v>1.2000000000000001E-3</v>
      </c>
      <c r="T650" s="48">
        <f t="shared" si="334"/>
        <v>0</v>
      </c>
      <c r="U650" s="48">
        <f t="shared" si="334"/>
        <v>-6.0000000000000006E-4</v>
      </c>
      <c r="V650" s="572">
        <f t="shared" si="334"/>
        <v>-1.2000000000000001E-3</v>
      </c>
      <c r="W650" s="48">
        <f t="shared" si="334"/>
        <v>-1.2000000000000001E-3</v>
      </c>
      <c r="X650" s="48">
        <f t="shared" si="334"/>
        <v>-1.2000000000000001E-3</v>
      </c>
      <c r="Y650" s="48">
        <f t="shared" si="334"/>
        <v>-1.2000000000000001E-3</v>
      </c>
      <c r="Z650" s="48">
        <f t="shared" si="334"/>
        <v>-1.2000000000000001E-3</v>
      </c>
      <c r="AA650" s="48">
        <f t="shared" si="334"/>
        <v>-1.2000000000000001E-3</v>
      </c>
      <c r="AB650" s="49">
        <f t="shared" si="334"/>
        <v>-1.2000000000000001E-3</v>
      </c>
      <c r="AC650" s="66"/>
      <c r="AD650" s="66"/>
      <c r="AE650" s="100"/>
      <c r="AF650" s="162">
        <v>2.0000000000000001E-4</v>
      </c>
      <c r="AG650" s="162">
        <v>2.0000000000000001E-4</v>
      </c>
      <c r="AH650" s="162">
        <v>2.0000000000000001E-4</v>
      </c>
      <c r="AI650" s="162">
        <v>2.0000000000000001E-4</v>
      </c>
      <c r="AJ650" s="162">
        <v>4.9999999999999982E-5</v>
      </c>
      <c r="AK650" s="162">
        <v>-1.4999999999999999E-4</v>
      </c>
      <c r="AL650" s="162">
        <v>-2.0000000000000001E-4</v>
      </c>
      <c r="AM650" s="162">
        <v>1.5000000000000001E-4</v>
      </c>
      <c r="AN650" s="162">
        <v>2.0000000000000001E-4</v>
      </c>
      <c r="AO650" s="162">
        <v>2.0000000000000001E-4</v>
      </c>
      <c r="AP650" s="162">
        <v>2.0000000000000001E-4</v>
      </c>
      <c r="AQ650" s="162">
        <v>2.0000000000000001E-4</v>
      </c>
      <c r="AR650" s="162">
        <v>3.0000000000000003E-4</v>
      </c>
      <c r="AS650" s="162">
        <v>2.5000000000000001E-4</v>
      </c>
      <c r="AT650" s="111">
        <v>2.0000000000000001E-4</v>
      </c>
      <c r="AU650" s="111">
        <v>0</v>
      </c>
      <c r="AV650" s="111">
        <v>-1E-4</v>
      </c>
      <c r="AW650" s="111">
        <v>-2.0000000000000001E-4</v>
      </c>
      <c r="AX650" s="111">
        <v>-2.0000000000000001E-4</v>
      </c>
      <c r="AY650" s="111">
        <v>-2.0000000000000001E-4</v>
      </c>
      <c r="AZ650" s="111">
        <v>-2.0000000000000001E-4</v>
      </c>
      <c r="BA650" s="111">
        <v>-2.0000000000000001E-4</v>
      </c>
      <c r="BB650" s="111">
        <v>-2.0000000000000001E-4</v>
      </c>
      <c r="BC650" s="111">
        <v>-2.0000000000000001E-4</v>
      </c>
      <c r="BD650" s="99"/>
      <c r="BE650" s="325"/>
      <c r="BF650" s="325"/>
      <c r="BG650" s="325"/>
      <c r="BH650" s="325"/>
      <c r="BI650" s="325"/>
      <c r="BJ650" s="325"/>
      <c r="BK650" s="325"/>
      <c r="BL650" s="325"/>
      <c r="BM650" s="325"/>
      <c r="BN650" s="325"/>
      <c r="BO650" s="325"/>
      <c r="BP650" s="325"/>
      <c r="BQ650" s="325"/>
      <c r="BR650" s="325"/>
      <c r="BS650" s="325"/>
      <c r="BT650" s="325"/>
      <c r="BU650" s="325"/>
      <c r="BV650" s="325"/>
      <c r="BW650" s="325"/>
      <c r="BX650" s="325"/>
      <c r="BY650" s="325"/>
      <c r="BZ650" s="325"/>
      <c r="CA650" s="325"/>
      <c r="CB650" s="325"/>
      <c r="CC650" s="325"/>
      <c r="CD650" s="325"/>
      <c r="CE650" s="325"/>
      <c r="CF650" s="325"/>
      <c r="CG650" s="325"/>
      <c r="CH650" s="325"/>
      <c r="CI650" s="325"/>
      <c r="CJ650" s="325"/>
      <c r="CK650" s="325"/>
      <c r="CL650" s="325"/>
      <c r="CM650" s="162"/>
      <c r="CN650" s="162"/>
    </row>
    <row r="651" spans="1:92" s="1" customFormat="1" ht="10.5" customHeight="1" thickBot="1">
      <c r="A651" s="1511"/>
      <c r="B651" s="1518"/>
      <c r="C651" s="271"/>
      <c r="D651" s="236" t="s">
        <v>41</v>
      </c>
      <c r="E651" s="52">
        <f t="shared" ref="E651:AB651" si="335">E650/E649</f>
        <v>0.33333333333333337</v>
      </c>
      <c r="F651" s="52">
        <f t="shared" si="335"/>
        <v>0.33333333333333337</v>
      </c>
      <c r="G651" s="52">
        <f t="shared" si="335"/>
        <v>0.33333333333333337</v>
      </c>
      <c r="H651" s="574">
        <f t="shared" si="335"/>
        <v>0.33333333333333337</v>
      </c>
      <c r="I651" s="52">
        <f>I650/I649</f>
        <v>8.3333333333333315E-2</v>
      </c>
      <c r="J651" s="52">
        <f t="shared" si="335"/>
        <v>-0.25</v>
      </c>
      <c r="K651" s="52">
        <f t="shared" si="335"/>
        <v>-0.33333333333333337</v>
      </c>
      <c r="L651" s="52">
        <f t="shared" si="335"/>
        <v>0.25000000000000006</v>
      </c>
      <c r="M651" s="52">
        <f t="shared" si="335"/>
        <v>0.33333333333333337</v>
      </c>
      <c r="N651" s="574">
        <f t="shared" si="335"/>
        <v>0.33333333333333337</v>
      </c>
      <c r="O651" s="52">
        <f t="shared" si="335"/>
        <v>0.30769230769230771</v>
      </c>
      <c r="P651" s="52">
        <f t="shared" si="335"/>
        <v>0.22222222222222224</v>
      </c>
      <c r="Q651" s="52">
        <f t="shared" si="335"/>
        <v>0.33333333333333337</v>
      </c>
      <c r="R651" s="52">
        <f t="shared" si="335"/>
        <v>0.27777777777777779</v>
      </c>
      <c r="S651" s="52">
        <f t="shared" si="335"/>
        <v>0.22222222222222224</v>
      </c>
      <c r="T651" s="52">
        <f t="shared" si="335"/>
        <v>0</v>
      </c>
      <c r="U651" s="52">
        <f t="shared" si="335"/>
        <v>-0.16666666666666669</v>
      </c>
      <c r="V651" s="574">
        <f t="shared" si="335"/>
        <v>-0.33333333333333337</v>
      </c>
      <c r="W651" s="52">
        <f t="shared" si="335"/>
        <v>-0.3636363636363637</v>
      </c>
      <c r="X651" s="52">
        <f t="shared" si="335"/>
        <v>-0.33333333333333337</v>
      </c>
      <c r="Y651" s="52">
        <f t="shared" si="335"/>
        <v>-0.33333333333333337</v>
      </c>
      <c r="Z651" s="52">
        <f>Z650/Z649</f>
        <v>-0.33333333333333337</v>
      </c>
      <c r="AA651" s="52">
        <f t="shared" si="335"/>
        <v>-0.33333333333333337</v>
      </c>
      <c r="AB651" s="53">
        <f t="shared" si="335"/>
        <v>-0.33333333333333337</v>
      </c>
      <c r="AC651" s="101"/>
      <c r="AD651" s="101"/>
      <c r="AE651" s="102"/>
      <c r="AF651" s="99"/>
      <c r="AG651" s="99"/>
      <c r="AH651" s="99"/>
      <c r="AI651" s="99"/>
      <c r="AJ651" s="99"/>
      <c r="AK651" s="99"/>
      <c r="AL651" s="375"/>
      <c r="AM651" s="375"/>
      <c r="AN651" s="375"/>
      <c r="AO651" s="375"/>
      <c r="AP651" s="375"/>
      <c r="AQ651" s="375"/>
      <c r="AR651" s="375"/>
      <c r="AS651" s="375"/>
      <c r="AT651" s="375"/>
      <c r="AU651" s="375"/>
      <c r="AV651" s="375"/>
      <c r="AW651" s="375"/>
      <c r="AX651" s="375"/>
      <c r="AY651" s="375"/>
      <c r="AZ651" s="375"/>
      <c r="BA651" s="375"/>
      <c r="BB651" s="375"/>
      <c r="BC651" s="375"/>
      <c r="BD651" s="375"/>
      <c r="BE651" s="325"/>
      <c r="BF651" s="325"/>
      <c r="BG651" s="325"/>
      <c r="BH651" s="325"/>
      <c r="BI651" s="325"/>
      <c r="BJ651" s="325"/>
      <c r="BK651" s="325"/>
      <c r="BL651" s="325"/>
      <c r="BM651" s="325"/>
      <c r="BN651" s="325"/>
      <c r="BO651" s="325"/>
      <c r="BP651" s="325"/>
      <c r="BQ651" s="325"/>
      <c r="BR651" s="325"/>
      <c r="BS651" s="325"/>
      <c r="BT651" s="325"/>
      <c r="BU651" s="325"/>
      <c r="BV651" s="325"/>
      <c r="BW651" s="325"/>
      <c r="BX651" s="325"/>
      <c r="BY651" s="325"/>
      <c r="BZ651" s="325"/>
      <c r="CA651" s="325"/>
      <c r="CB651" s="325"/>
      <c r="CC651" s="325"/>
      <c r="CD651" s="325"/>
      <c r="CE651" s="325"/>
      <c r="CF651" s="325"/>
      <c r="CG651" s="325"/>
      <c r="CH651" s="325"/>
      <c r="CI651" s="325"/>
      <c r="CJ651" s="325"/>
      <c r="CK651" s="325"/>
      <c r="CL651" s="325"/>
      <c r="CM651" s="162"/>
      <c r="CN651" s="162"/>
    </row>
    <row r="652" spans="1:92" s="1" customFormat="1" ht="10.5" customHeight="1">
      <c r="A652" s="1509" t="s">
        <v>14</v>
      </c>
      <c r="B652" s="1516" t="s">
        <v>863</v>
      </c>
      <c r="C652" s="1107"/>
      <c r="D652" s="1190"/>
      <c r="E652" s="76"/>
      <c r="F652" s="76"/>
      <c r="G652" s="76"/>
      <c r="H652" s="573"/>
      <c r="I652" s="76"/>
      <c r="J652" s="76"/>
      <c r="K652" s="76"/>
      <c r="L652" s="76"/>
      <c r="M652" s="76"/>
      <c r="N652" s="573"/>
      <c r="O652" s="76"/>
      <c r="P652" s="76"/>
      <c r="Q652" s="76"/>
      <c r="R652" s="76"/>
      <c r="S652" s="76"/>
      <c r="T652" s="76"/>
      <c r="U652" s="76"/>
      <c r="V652" s="573"/>
      <c r="W652" s="76"/>
      <c r="X652" s="76"/>
      <c r="Y652" s="76"/>
      <c r="Z652" s="76"/>
      <c r="AA652" s="76"/>
      <c r="AB652" s="77"/>
      <c r="AC652" s="66" t="s">
        <v>115</v>
      </c>
      <c r="AD652" s="66">
        <f>AD654/AC654</f>
        <v>0.16326530612244899</v>
      </c>
      <c r="AE652" s="100"/>
      <c r="AF652" s="347"/>
      <c r="AG652" s="332"/>
      <c r="AH652" s="332"/>
      <c r="AI652" s="332"/>
      <c r="AJ652" s="332"/>
      <c r="AK652" s="332"/>
      <c r="AL652" s="334"/>
      <c r="AM652" s="334"/>
      <c r="AN652" s="334"/>
      <c r="AO652" s="334"/>
      <c r="AP652" s="334"/>
      <c r="AQ652" s="334"/>
      <c r="AR652" s="334"/>
      <c r="AS652" s="334"/>
      <c r="AT652" s="334"/>
      <c r="AU652" s="334"/>
      <c r="AV652" s="334"/>
      <c r="AW652" s="334"/>
      <c r="AX652" s="334"/>
      <c r="AY652" s="334"/>
      <c r="AZ652" s="334"/>
      <c r="BA652" s="334"/>
      <c r="BB652" s="334"/>
      <c r="BC652" s="334"/>
      <c r="BD652" s="334"/>
      <c r="BE652" s="325"/>
      <c r="BF652" s="325"/>
      <c r="BG652" s="325"/>
      <c r="BH652" s="325"/>
      <c r="BI652" s="325"/>
      <c r="BJ652" s="325"/>
      <c r="BK652" s="325"/>
      <c r="BL652" s="325"/>
      <c r="BM652" s="325"/>
      <c r="BN652" s="325"/>
      <c r="BO652" s="325"/>
      <c r="BP652" s="325"/>
      <c r="BQ652" s="325"/>
      <c r="BR652" s="325"/>
      <c r="BS652" s="325"/>
      <c r="BT652" s="325"/>
      <c r="BU652" s="325"/>
      <c r="BV652" s="325"/>
      <c r="BW652" s="325"/>
      <c r="BX652" s="325"/>
      <c r="BY652" s="325"/>
      <c r="BZ652" s="325"/>
      <c r="CA652" s="325"/>
      <c r="CB652" s="325"/>
      <c r="CC652" s="325"/>
      <c r="CD652" s="325"/>
      <c r="CE652" s="325"/>
      <c r="CF652" s="325"/>
      <c r="CG652" s="325"/>
      <c r="CH652" s="325"/>
      <c r="CI652" s="325"/>
      <c r="CJ652" s="325"/>
      <c r="CK652" s="325"/>
      <c r="CL652" s="325"/>
      <c r="CM652" s="162"/>
      <c r="CN652" s="162"/>
    </row>
    <row r="653" spans="1:92" s="1" customFormat="1" ht="10.5" customHeight="1">
      <c r="A653" s="1510"/>
      <c r="B653" s="1517"/>
      <c r="C653" s="1461" t="s">
        <v>129</v>
      </c>
      <c r="D653" s="131" t="s">
        <v>33</v>
      </c>
      <c r="E653" s="104">
        <f>ROUND(SQRT(E654^2+E655^2)*1000/(1.73*E$616),0)</f>
        <v>2</v>
      </c>
      <c r="F653" s="104">
        <f>ROUND(SQRT(F654^2+F655^2)*1000/(1.73*F$616),0)</f>
        <v>2</v>
      </c>
      <c r="G653" s="104">
        <f t="shared" ref="G653:AB653" si="336">ROUND(SQRT(G654^2+G655^2)*1000/(1.73*G$616),0)</f>
        <v>2</v>
      </c>
      <c r="H653" s="575">
        <f t="shared" si="336"/>
        <v>2</v>
      </c>
      <c r="I653" s="104">
        <f t="shared" si="336"/>
        <v>2</v>
      </c>
      <c r="J653" s="104">
        <f t="shared" si="336"/>
        <v>2</v>
      </c>
      <c r="K653" s="104">
        <f t="shared" si="336"/>
        <v>2</v>
      </c>
      <c r="L653" s="104">
        <f t="shared" si="336"/>
        <v>2</v>
      </c>
      <c r="M653" s="104">
        <f t="shared" si="336"/>
        <v>2</v>
      </c>
      <c r="N653" s="575">
        <f t="shared" si="336"/>
        <v>1</v>
      </c>
      <c r="O653" s="104">
        <f t="shared" si="336"/>
        <v>2</v>
      </c>
      <c r="P653" s="104">
        <f t="shared" si="336"/>
        <v>2</v>
      </c>
      <c r="Q653" s="104">
        <f t="shared" si="336"/>
        <v>2</v>
      </c>
      <c r="R653" s="104">
        <f t="shared" si="336"/>
        <v>2</v>
      </c>
      <c r="S653" s="104">
        <f t="shared" si="336"/>
        <v>2</v>
      </c>
      <c r="T653" s="104">
        <f t="shared" si="336"/>
        <v>2</v>
      </c>
      <c r="U653" s="104">
        <f t="shared" si="336"/>
        <v>2</v>
      </c>
      <c r="V653" s="575">
        <f t="shared" si="336"/>
        <v>2</v>
      </c>
      <c r="W653" s="104">
        <f t="shared" si="336"/>
        <v>2</v>
      </c>
      <c r="X653" s="104">
        <f t="shared" si="336"/>
        <v>2</v>
      </c>
      <c r="Y653" s="104">
        <f t="shared" si="336"/>
        <v>2</v>
      </c>
      <c r="Z653" s="104">
        <f t="shared" si="336"/>
        <v>3</v>
      </c>
      <c r="AA653" s="104">
        <f t="shared" si="336"/>
        <v>2</v>
      </c>
      <c r="AB653" s="105">
        <f t="shared" si="336"/>
        <v>2</v>
      </c>
      <c r="AC653" s="332"/>
      <c r="AD653" s="332"/>
      <c r="AE653" s="100"/>
      <c r="AF653" s="332"/>
      <c r="AG653" s="332"/>
      <c r="AH653" s="332"/>
      <c r="AI653" s="332"/>
      <c r="AJ653" s="332"/>
      <c r="AK653" s="332"/>
      <c r="AL653" s="334"/>
      <c r="AM653" s="334"/>
      <c r="AN653" s="334"/>
      <c r="AO653" s="334"/>
      <c r="AP653" s="334"/>
      <c r="AQ653" s="334"/>
      <c r="AR653" s="334"/>
      <c r="AS653" s="334"/>
      <c r="AT653" s="334"/>
      <c r="AU653" s="334"/>
      <c r="AV653" s="334"/>
      <c r="AW653" s="334"/>
      <c r="AX653" s="334"/>
      <c r="AY653" s="334"/>
      <c r="AZ653" s="334"/>
      <c r="BA653" s="334"/>
      <c r="BB653" s="334"/>
      <c r="BC653" s="334"/>
      <c r="BD653" s="162"/>
      <c r="BE653" s="325"/>
      <c r="BF653" s="325"/>
      <c r="BG653" s="325"/>
      <c r="BH653" s="325"/>
      <c r="BI653" s="325"/>
      <c r="BJ653" s="325"/>
      <c r="BK653" s="325"/>
      <c r="BL653" s="325"/>
      <c r="BM653" s="325"/>
      <c r="BN653" s="325"/>
      <c r="BO653" s="325"/>
      <c r="BP653" s="325"/>
      <c r="BQ653" s="325"/>
      <c r="BR653" s="325"/>
      <c r="BS653" s="325"/>
      <c r="BT653" s="325"/>
      <c r="BU653" s="325"/>
      <c r="BV653" s="325"/>
      <c r="BW653" s="325"/>
      <c r="BX653" s="325"/>
      <c r="BY653" s="325"/>
      <c r="BZ653" s="325"/>
      <c r="CA653" s="325"/>
      <c r="CB653" s="325"/>
      <c r="CC653" s="325"/>
      <c r="CD653" s="325"/>
      <c r="CE653" s="325"/>
      <c r="CF653" s="325"/>
      <c r="CG653" s="325"/>
      <c r="CH653" s="325"/>
      <c r="CI653" s="325"/>
      <c r="CJ653" s="325"/>
      <c r="CK653" s="325"/>
      <c r="CL653" s="325"/>
      <c r="CM653" s="162"/>
      <c r="CN653" s="162"/>
    </row>
    <row r="654" spans="1:92" s="1" customFormat="1" ht="10.5" customHeight="1">
      <c r="A654" s="1510"/>
      <c r="B654" s="1517"/>
      <c r="C654" s="1461" t="s">
        <v>553</v>
      </c>
      <c r="D654" s="131" t="s">
        <v>116</v>
      </c>
      <c r="E654" s="48">
        <f>AF654*$AE654</f>
        <v>2.9399999999999999E-2</v>
      </c>
      <c r="F654" s="48">
        <f t="shared" ref="F654:AA654" si="337">AG654*$AE654</f>
        <v>2.8800000000000003E-2</v>
      </c>
      <c r="G654" s="48">
        <f t="shared" si="337"/>
        <v>2.9100000000000001E-2</v>
      </c>
      <c r="H654" s="572">
        <f t="shared" si="337"/>
        <v>0.03</v>
      </c>
      <c r="I654" s="48">
        <f t="shared" si="337"/>
        <v>3.09E-2</v>
      </c>
      <c r="J654" s="48">
        <f t="shared" si="337"/>
        <v>0.03</v>
      </c>
      <c r="K654" s="48">
        <f t="shared" si="337"/>
        <v>0.03</v>
      </c>
      <c r="L654" s="48">
        <f t="shared" si="337"/>
        <v>2.9100000000000001E-2</v>
      </c>
      <c r="M654" s="48">
        <f t="shared" si="337"/>
        <v>2.8799999999999999E-2</v>
      </c>
      <c r="N654" s="572">
        <f t="shared" si="337"/>
        <v>2.4E-2</v>
      </c>
      <c r="O654" s="48">
        <f t="shared" si="337"/>
        <v>2.9699999999999997E-2</v>
      </c>
      <c r="P654" s="48">
        <f t="shared" si="337"/>
        <v>0.03</v>
      </c>
      <c r="Q654" s="48">
        <f t="shared" si="337"/>
        <v>2.9699999999999997E-2</v>
      </c>
      <c r="R654" s="48">
        <f t="shared" si="337"/>
        <v>3.0300000000000004E-2</v>
      </c>
      <c r="S654" s="48">
        <f t="shared" si="337"/>
        <v>3.0600000000000002E-2</v>
      </c>
      <c r="T654" s="48">
        <f t="shared" si="337"/>
        <v>3.0600000000000002E-2</v>
      </c>
      <c r="U654" s="48">
        <f t="shared" si="337"/>
        <v>0.03</v>
      </c>
      <c r="V654" s="572">
        <f t="shared" si="337"/>
        <v>3.1199999999999999E-2</v>
      </c>
      <c r="W654" s="48">
        <f t="shared" si="337"/>
        <v>3.27E-2</v>
      </c>
      <c r="X654" s="48">
        <f t="shared" si="337"/>
        <v>3.2100000000000004E-2</v>
      </c>
      <c r="Y654" s="48">
        <f t="shared" si="337"/>
        <v>3.5400000000000001E-2</v>
      </c>
      <c r="Z654" s="48">
        <f t="shared" si="337"/>
        <v>4.8599999999999997E-2</v>
      </c>
      <c r="AA654" s="48">
        <f t="shared" si="337"/>
        <v>3.0600000000000002E-2</v>
      </c>
      <c r="AB654" s="49">
        <f>BC654*$AE654</f>
        <v>3.2100000000000004E-2</v>
      </c>
      <c r="AC654" s="66">
        <f>(BD654-AF654)*AE654</f>
        <v>-2.9399999999999999E-2</v>
      </c>
      <c r="AD654" s="66">
        <f>(BD655-AF655)*AE654</f>
        <v>-4.8000000000000004E-3</v>
      </c>
      <c r="AE654" s="100">
        <v>6</v>
      </c>
      <c r="AF654" s="162">
        <v>4.8999999999999998E-3</v>
      </c>
      <c r="AG654" s="162">
        <v>4.8000000000000004E-3</v>
      </c>
      <c r="AH654" s="162">
        <v>4.8500000000000001E-3</v>
      </c>
      <c r="AI654" s="162">
        <v>5.0000000000000001E-3</v>
      </c>
      <c r="AJ654" s="162">
        <v>5.1500000000000001E-3</v>
      </c>
      <c r="AK654" s="162">
        <v>5.0000000000000001E-3</v>
      </c>
      <c r="AL654" s="162">
        <v>5.0000000000000001E-3</v>
      </c>
      <c r="AM654" s="162">
        <v>4.8500000000000001E-3</v>
      </c>
      <c r="AN654" s="162">
        <v>4.7999999999999996E-3</v>
      </c>
      <c r="AO654" s="162">
        <v>4.0000000000000001E-3</v>
      </c>
      <c r="AP654" s="162">
        <v>4.9499999999999995E-3</v>
      </c>
      <c r="AQ654" s="162">
        <v>5.0000000000000001E-3</v>
      </c>
      <c r="AR654" s="162">
        <v>4.9499999999999995E-3</v>
      </c>
      <c r="AS654" s="162">
        <v>5.0500000000000007E-3</v>
      </c>
      <c r="AT654" s="111">
        <v>5.1000000000000004E-3</v>
      </c>
      <c r="AU654" s="111">
        <v>5.1000000000000004E-3</v>
      </c>
      <c r="AV654" s="111">
        <v>5.0000000000000001E-3</v>
      </c>
      <c r="AW654" s="111">
        <v>5.1999999999999998E-3</v>
      </c>
      <c r="AX654" s="111">
        <v>5.45E-3</v>
      </c>
      <c r="AY654" s="111">
        <v>5.3500000000000006E-3</v>
      </c>
      <c r="AZ654" s="111">
        <v>5.8999999999999999E-3</v>
      </c>
      <c r="BA654" s="111">
        <v>8.0999999999999996E-3</v>
      </c>
      <c r="BB654" s="111">
        <v>5.1000000000000004E-3</v>
      </c>
      <c r="BC654" s="111">
        <v>5.3500000000000006E-3</v>
      </c>
      <c r="BD654" s="334"/>
      <c r="BE654" s="325"/>
      <c r="BF654" s="332"/>
      <c r="BG654" s="332"/>
      <c r="BH654" s="332"/>
      <c r="BI654" s="332"/>
      <c r="BJ654" s="332"/>
      <c r="BK654" s="332"/>
      <c r="BL654" s="332"/>
      <c r="BM654" s="332"/>
      <c r="BN654" s="332"/>
      <c r="BO654" s="332"/>
      <c r="BP654" s="332"/>
      <c r="BQ654" s="332"/>
      <c r="BR654" s="332"/>
      <c r="BS654" s="332"/>
      <c r="BT654" s="332"/>
      <c r="BU654" s="332"/>
      <c r="BV654" s="332"/>
      <c r="BW654" s="332"/>
      <c r="BX654" s="332"/>
      <c r="BY654" s="332"/>
      <c r="BZ654" s="332"/>
      <c r="CA654" s="332"/>
      <c r="CB654" s="332"/>
      <c r="CC654" s="332"/>
      <c r="CD654" s="325"/>
      <c r="CE654" s="325"/>
      <c r="CF654" s="325"/>
      <c r="CG654" s="325"/>
      <c r="CH654" s="325"/>
      <c r="CI654" s="325"/>
      <c r="CJ654" s="325"/>
      <c r="CK654" s="325"/>
      <c r="CL654" s="325"/>
      <c r="CM654" s="162"/>
      <c r="CN654" s="162"/>
    </row>
    <row r="655" spans="1:92" s="1" customFormat="1" ht="10.5" customHeight="1">
      <c r="A655" s="1510"/>
      <c r="B655" s="1517"/>
      <c r="C655" s="1461" t="s">
        <v>553</v>
      </c>
      <c r="D655" s="131" t="s">
        <v>117</v>
      </c>
      <c r="E655" s="48">
        <f>AF655*$AE654</f>
        <v>4.8000000000000004E-3</v>
      </c>
      <c r="F655" s="48">
        <f t="shared" ref="F655:AB655" si="338">AG655*$AE654</f>
        <v>4.8000000000000004E-3</v>
      </c>
      <c r="G655" s="48">
        <f t="shared" si="338"/>
        <v>4.8000000000000004E-3</v>
      </c>
      <c r="H655" s="572">
        <f t="shared" si="338"/>
        <v>4.5000000000000005E-3</v>
      </c>
      <c r="I655" s="48">
        <f t="shared" si="338"/>
        <v>3.6000000000000003E-3</v>
      </c>
      <c r="J655" s="48">
        <f t="shared" si="338"/>
        <v>3.6000000000000003E-3</v>
      </c>
      <c r="K655" s="48">
        <f t="shared" si="338"/>
        <v>4.8000000000000004E-3</v>
      </c>
      <c r="L655" s="48">
        <f t="shared" si="338"/>
        <v>4.8000000000000004E-3</v>
      </c>
      <c r="M655" s="48">
        <f t="shared" si="338"/>
        <v>4.8000000000000004E-3</v>
      </c>
      <c r="N655" s="572">
        <f t="shared" si="338"/>
        <v>4.5000000000000005E-3</v>
      </c>
      <c r="O655" s="48">
        <f t="shared" si="338"/>
        <v>5.1000000000000004E-3</v>
      </c>
      <c r="P655" s="48">
        <f t="shared" si="338"/>
        <v>5.1000000000000004E-3</v>
      </c>
      <c r="Q655" s="48">
        <f t="shared" si="338"/>
        <v>4.1999999999999997E-3</v>
      </c>
      <c r="R655" s="48">
        <f t="shared" si="338"/>
        <v>3.0000000000000014E-4</v>
      </c>
      <c r="S655" s="48">
        <f t="shared" si="338"/>
        <v>5.7000000000000002E-3</v>
      </c>
      <c r="T655" s="48">
        <f t="shared" si="338"/>
        <v>4.5000000000000005E-3</v>
      </c>
      <c r="U655" s="48">
        <f t="shared" si="338"/>
        <v>1.8000000000000004E-3</v>
      </c>
      <c r="V655" s="572">
        <f t="shared" si="338"/>
        <v>-1.1999999999999992E-3</v>
      </c>
      <c r="W655" s="48">
        <f t="shared" si="338"/>
        <v>-1.5E-3</v>
      </c>
      <c r="X655" s="48">
        <f t="shared" si="338"/>
        <v>3.0000000000000001E-3</v>
      </c>
      <c r="Y655" s="48">
        <f t="shared" si="338"/>
        <v>2.7000000000000001E-3</v>
      </c>
      <c r="Z655" s="48">
        <f t="shared" si="338"/>
        <v>1.2000000000000005E-3</v>
      </c>
      <c r="AA655" s="48">
        <f t="shared" si="338"/>
        <v>4.1999999999999997E-3</v>
      </c>
      <c r="AB655" s="49">
        <f t="shared" si="338"/>
        <v>4.8000000000000004E-3</v>
      </c>
      <c r="AC655" s="66"/>
      <c r="AD655" s="66"/>
      <c r="AE655" s="100"/>
      <c r="AF655" s="162">
        <v>8.0000000000000004E-4</v>
      </c>
      <c r="AG655" s="162">
        <v>8.0000000000000004E-4</v>
      </c>
      <c r="AH655" s="162">
        <v>8.0000000000000004E-4</v>
      </c>
      <c r="AI655" s="162">
        <v>7.5000000000000002E-4</v>
      </c>
      <c r="AJ655" s="162">
        <v>6.0000000000000006E-4</v>
      </c>
      <c r="AK655" s="162">
        <v>6.0000000000000006E-4</v>
      </c>
      <c r="AL655" s="162">
        <v>8.0000000000000004E-4</v>
      </c>
      <c r="AM655" s="162">
        <v>8.0000000000000004E-4</v>
      </c>
      <c r="AN655" s="162">
        <v>8.0000000000000004E-4</v>
      </c>
      <c r="AO655" s="162">
        <v>7.5000000000000002E-4</v>
      </c>
      <c r="AP655" s="162">
        <v>8.5000000000000006E-4</v>
      </c>
      <c r="AQ655" s="162">
        <v>8.5000000000000006E-4</v>
      </c>
      <c r="AR655" s="162">
        <v>6.9999999999999999E-4</v>
      </c>
      <c r="AS655" s="162">
        <v>5.0000000000000023E-5</v>
      </c>
      <c r="AT655" s="111">
        <v>9.5000000000000011E-4</v>
      </c>
      <c r="AU655" s="111">
        <v>7.5000000000000002E-4</v>
      </c>
      <c r="AV655" s="111">
        <v>3.0000000000000008E-4</v>
      </c>
      <c r="AW655" s="111">
        <v>-1.9999999999999987E-4</v>
      </c>
      <c r="AX655" s="111">
        <v>-2.5000000000000001E-4</v>
      </c>
      <c r="AY655" s="111">
        <v>5.0000000000000001E-4</v>
      </c>
      <c r="AZ655" s="111">
        <v>4.4999999999999999E-4</v>
      </c>
      <c r="BA655" s="111">
        <v>2.0000000000000009E-4</v>
      </c>
      <c r="BB655" s="111">
        <v>6.9999999999999999E-4</v>
      </c>
      <c r="BC655" s="111">
        <v>8.0000000000000004E-4</v>
      </c>
      <c r="BD655" s="99"/>
      <c r="BE655" s="325"/>
      <c r="BF655" s="325"/>
      <c r="BG655" s="325"/>
      <c r="BH655" s="325"/>
      <c r="BI655" s="325"/>
      <c r="BJ655" s="325"/>
      <c r="BK655" s="325"/>
      <c r="BL655" s="325"/>
      <c r="BM655" s="325"/>
      <c r="BN655" s="325"/>
      <c r="BO655" s="325"/>
      <c r="BP655" s="325"/>
      <c r="BQ655" s="325"/>
      <c r="BR655" s="325"/>
      <c r="BS655" s="325"/>
      <c r="BT655" s="325"/>
      <c r="BU655" s="325"/>
      <c r="BV655" s="325"/>
      <c r="BW655" s="325"/>
      <c r="BX655" s="325"/>
      <c r="BY655" s="325"/>
      <c r="BZ655" s="325"/>
      <c r="CA655" s="325"/>
      <c r="CB655" s="325"/>
      <c r="CC655" s="325"/>
      <c r="CD655" s="325"/>
      <c r="CE655" s="325"/>
      <c r="CF655" s="325"/>
      <c r="CG655" s="325"/>
      <c r="CH655" s="325"/>
      <c r="CI655" s="325"/>
      <c r="CJ655" s="325"/>
      <c r="CK655" s="325"/>
      <c r="CL655" s="325"/>
      <c r="CM655" s="162"/>
      <c r="CN655" s="162"/>
    </row>
    <row r="656" spans="1:92" s="1" customFormat="1" ht="10.5" customHeight="1" thickBot="1">
      <c r="A656" s="1511"/>
      <c r="B656" s="1518"/>
      <c r="C656" s="271"/>
      <c r="D656" s="236" t="s">
        <v>41</v>
      </c>
      <c r="E656" s="52">
        <f t="shared" ref="E656:AB656" si="339">E655/E654</f>
        <v>0.16326530612244899</v>
      </c>
      <c r="F656" s="52">
        <f t="shared" si="339"/>
        <v>0.16666666666666666</v>
      </c>
      <c r="G656" s="52">
        <f t="shared" si="339"/>
        <v>0.16494845360824742</v>
      </c>
      <c r="H656" s="574">
        <f t="shared" si="339"/>
        <v>0.15000000000000002</v>
      </c>
      <c r="I656" s="52">
        <f t="shared" si="339"/>
        <v>0.11650485436893204</v>
      </c>
      <c r="J656" s="52">
        <f t="shared" si="339"/>
        <v>0.12000000000000001</v>
      </c>
      <c r="K656" s="52">
        <f t="shared" si="339"/>
        <v>0.16000000000000003</v>
      </c>
      <c r="L656" s="52">
        <f t="shared" si="339"/>
        <v>0.16494845360824742</v>
      </c>
      <c r="M656" s="52">
        <f t="shared" si="339"/>
        <v>0.16666666666666669</v>
      </c>
      <c r="N656" s="574">
        <f t="shared" si="339"/>
        <v>0.18750000000000003</v>
      </c>
      <c r="O656" s="52">
        <f t="shared" si="339"/>
        <v>0.17171717171717174</v>
      </c>
      <c r="P656" s="52">
        <f t="shared" si="339"/>
        <v>0.17</v>
      </c>
      <c r="Q656" s="52">
        <f t="shared" si="339"/>
        <v>0.14141414141414141</v>
      </c>
      <c r="R656" s="52">
        <f t="shared" si="339"/>
        <v>9.9009900990099046E-3</v>
      </c>
      <c r="S656" s="52">
        <f t="shared" si="339"/>
        <v>0.18627450980392157</v>
      </c>
      <c r="T656" s="52">
        <f t="shared" si="339"/>
        <v>0.14705882352941177</v>
      </c>
      <c r="U656" s="52">
        <f t="shared" si="339"/>
        <v>6.0000000000000012E-2</v>
      </c>
      <c r="V656" s="574">
        <f t="shared" si="339"/>
        <v>-3.8461538461538436E-2</v>
      </c>
      <c r="W656" s="52">
        <f t="shared" si="339"/>
        <v>-4.5871559633027525E-2</v>
      </c>
      <c r="X656" s="52">
        <f t="shared" si="339"/>
        <v>9.3457943925233641E-2</v>
      </c>
      <c r="Y656" s="52">
        <f t="shared" si="339"/>
        <v>7.6271186440677971E-2</v>
      </c>
      <c r="Z656" s="52">
        <f t="shared" si="339"/>
        <v>2.4691358024691371E-2</v>
      </c>
      <c r="AA656" s="52">
        <f t="shared" si="339"/>
        <v>0.1372549019607843</v>
      </c>
      <c r="AB656" s="53">
        <f t="shared" si="339"/>
        <v>0.14953271028037382</v>
      </c>
      <c r="AC656" s="101"/>
      <c r="AD656" s="101"/>
      <c r="AE656" s="102"/>
      <c r="AF656" s="99"/>
      <c r="AG656" s="99"/>
      <c r="AH656" s="99"/>
      <c r="AI656" s="99"/>
      <c r="AJ656" s="99"/>
      <c r="AK656" s="99"/>
      <c r="AL656" s="375"/>
      <c r="AM656" s="375"/>
      <c r="AN656" s="375"/>
      <c r="AO656" s="375"/>
      <c r="AP656" s="375"/>
      <c r="AQ656" s="375"/>
      <c r="AR656" s="375"/>
      <c r="AS656" s="375"/>
      <c r="AT656" s="375"/>
      <c r="AU656" s="375"/>
      <c r="AV656" s="375"/>
      <c r="AW656" s="375"/>
      <c r="AX656" s="375"/>
      <c r="AY656" s="375"/>
      <c r="AZ656" s="375"/>
      <c r="BA656" s="375"/>
      <c r="BB656" s="375"/>
      <c r="BC656" s="375"/>
      <c r="BD656" s="375"/>
      <c r="BE656" s="325"/>
      <c r="BF656" s="325"/>
      <c r="BG656" s="325"/>
      <c r="BH656" s="325"/>
      <c r="BI656" s="325"/>
      <c r="BJ656" s="325"/>
      <c r="BK656" s="325"/>
      <c r="BL656" s="325"/>
      <c r="BM656" s="325"/>
      <c r="BN656" s="325"/>
      <c r="BO656" s="325"/>
      <c r="BP656" s="325"/>
      <c r="BQ656" s="325"/>
      <c r="BR656" s="325"/>
      <c r="BS656" s="325"/>
      <c r="BT656" s="325"/>
      <c r="BU656" s="325"/>
      <c r="BV656" s="325"/>
      <c r="BW656" s="325"/>
      <c r="BX656" s="325"/>
      <c r="BY656" s="325"/>
      <c r="BZ656" s="325"/>
      <c r="CA656" s="325"/>
      <c r="CB656" s="325"/>
      <c r="CC656" s="325"/>
      <c r="CD656" s="325"/>
      <c r="CE656" s="325"/>
      <c r="CF656" s="325"/>
      <c r="CG656" s="325"/>
      <c r="CH656" s="325"/>
      <c r="CI656" s="325"/>
      <c r="CJ656" s="325"/>
      <c r="CK656" s="325"/>
      <c r="CL656" s="325"/>
      <c r="CM656" s="162"/>
      <c r="CN656" s="162"/>
    </row>
    <row r="657" spans="1:92" s="1" customFormat="1" ht="10.5" customHeight="1">
      <c r="A657" s="1509" t="s">
        <v>9</v>
      </c>
      <c r="B657" s="1516" t="s">
        <v>864</v>
      </c>
      <c r="C657" s="1107"/>
      <c r="D657" s="1190"/>
      <c r="E657" s="76"/>
      <c r="F657" s="76"/>
      <c r="G657" s="76"/>
      <c r="H657" s="573"/>
      <c r="I657" s="76"/>
      <c r="J657" s="76"/>
      <c r="K657" s="76"/>
      <c r="L657" s="76"/>
      <c r="M657" s="76"/>
      <c r="N657" s="573"/>
      <c r="O657" s="76"/>
      <c r="P657" s="76"/>
      <c r="Q657" s="76"/>
      <c r="R657" s="76"/>
      <c r="S657" s="76"/>
      <c r="T657" s="76"/>
      <c r="U657" s="76"/>
      <c r="V657" s="573"/>
      <c r="W657" s="76"/>
      <c r="X657" s="76"/>
      <c r="Y657" s="76"/>
      <c r="Z657" s="76"/>
      <c r="AA657" s="76"/>
      <c r="AB657" s="77"/>
      <c r="AC657" s="66" t="s">
        <v>115</v>
      </c>
      <c r="AD657" s="66">
        <f>AD659/AC659</f>
        <v>-0.5</v>
      </c>
      <c r="AE657" s="100"/>
      <c r="AF657" s="347"/>
      <c r="AG657" s="99"/>
      <c r="AH657" s="99"/>
      <c r="AI657" s="99"/>
      <c r="AJ657" s="99"/>
      <c r="AK657" s="99"/>
      <c r="AL657" s="375"/>
      <c r="AM657" s="375"/>
      <c r="AN657" s="375"/>
      <c r="AO657" s="375"/>
      <c r="AP657" s="375"/>
      <c r="AQ657" s="375"/>
      <c r="AR657" s="375"/>
      <c r="AS657" s="375"/>
      <c r="AT657" s="375"/>
      <c r="AU657" s="375"/>
      <c r="AV657" s="375"/>
      <c r="AW657" s="375"/>
      <c r="AX657" s="375"/>
      <c r="AY657" s="375"/>
      <c r="AZ657" s="375"/>
      <c r="BA657" s="375"/>
      <c r="BB657" s="375"/>
      <c r="BC657" s="375"/>
      <c r="BD657" s="375"/>
      <c r="BE657" s="325"/>
      <c r="BF657" s="325"/>
      <c r="BG657" s="325"/>
      <c r="BH657" s="325"/>
      <c r="BI657" s="325"/>
      <c r="BJ657" s="325"/>
      <c r="BK657" s="325"/>
      <c r="BL657" s="325"/>
      <c r="BM657" s="325"/>
      <c r="BN657" s="325"/>
      <c r="BO657" s="325"/>
      <c r="BP657" s="325"/>
      <c r="BQ657" s="325"/>
      <c r="BR657" s="325"/>
      <c r="BS657" s="325"/>
      <c r="BT657" s="325"/>
      <c r="BU657" s="325"/>
      <c r="BV657" s="325"/>
      <c r="BW657" s="325"/>
      <c r="BX657" s="325"/>
      <c r="BY657" s="325"/>
      <c r="BZ657" s="325"/>
      <c r="CA657" s="325"/>
      <c r="CB657" s="325"/>
      <c r="CC657" s="325"/>
      <c r="CD657" s="325"/>
      <c r="CE657" s="325"/>
      <c r="CF657" s="325"/>
      <c r="CG657" s="325"/>
      <c r="CH657" s="325"/>
      <c r="CI657" s="325"/>
      <c r="CJ657" s="325"/>
      <c r="CK657" s="325"/>
      <c r="CL657" s="325"/>
      <c r="CM657" s="162"/>
      <c r="CN657" s="162"/>
    </row>
    <row r="658" spans="1:92" s="1" customFormat="1" ht="10.5" customHeight="1">
      <c r="A658" s="1510"/>
      <c r="B658" s="1517"/>
      <c r="C658" s="1461" t="s">
        <v>129</v>
      </c>
      <c r="D658" s="131" t="s">
        <v>33</v>
      </c>
      <c r="E658" s="104">
        <f t="shared" ref="E658:AB658" si="340">ROUND(SQRT(E659^2+E660^2)*1000/(1.73*E$615),0)</f>
        <v>0</v>
      </c>
      <c r="F658" s="104">
        <f t="shared" si="340"/>
        <v>0</v>
      </c>
      <c r="G658" s="104">
        <f t="shared" si="340"/>
        <v>0</v>
      </c>
      <c r="H658" s="575">
        <f t="shared" si="340"/>
        <v>0</v>
      </c>
      <c r="I658" s="104">
        <f t="shared" si="340"/>
        <v>0</v>
      </c>
      <c r="J658" s="104">
        <f t="shared" si="340"/>
        <v>0</v>
      </c>
      <c r="K658" s="104">
        <f t="shared" si="340"/>
        <v>0</v>
      </c>
      <c r="L658" s="104">
        <f t="shared" si="340"/>
        <v>0</v>
      </c>
      <c r="M658" s="104">
        <f t="shared" si="340"/>
        <v>0</v>
      </c>
      <c r="N658" s="575">
        <f t="shared" si="340"/>
        <v>0</v>
      </c>
      <c r="O658" s="104">
        <f t="shared" si="340"/>
        <v>0</v>
      </c>
      <c r="P658" s="104">
        <f t="shared" si="340"/>
        <v>0</v>
      </c>
      <c r="Q658" s="104">
        <f t="shared" si="340"/>
        <v>0</v>
      </c>
      <c r="R658" s="104">
        <f t="shared" si="340"/>
        <v>0</v>
      </c>
      <c r="S658" s="104">
        <f t="shared" si="340"/>
        <v>0</v>
      </c>
      <c r="T658" s="104">
        <f t="shared" si="340"/>
        <v>0</v>
      </c>
      <c r="U658" s="104">
        <f t="shared" si="340"/>
        <v>0</v>
      </c>
      <c r="V658" s="575">
        <f t="shared" si="340"/>
        <v>0</v>
      </c>
      <c r="W658" s="104">
        <f t="shared" si="340"/>
        <v>0</v>
      </c>
      <c r="X658" s="104">
        <f t="shared" si="340"/>
        <v>0</v>
      </c>
      <c r="Y658" s="104">
        <f t="shared" si="340"/>
        <v>0</v>
      </c>
      <c r="Z658" s="104">
        <f t="shared" si="340"/>
        <v>0</v>
      </c>
      <c r="AA658" s="104">
        <f t="shared" si="340"/>
        <v>0</v>
      </c>
      <c r="AB658" s="105">
        <f t="shared" si="340"/>
        <v>0</v>
      </c>
      <c r="AC658" s="332"/>
      <c r="AD658" s="332"/>
      <c r="AE658" s="100"/>
      <c r="AF658" s="332"/>
      <c r="AG658" s="332"/>
      <c r="AH658" s="332"/>
      <c r="AI658" s="332"/>
      <c r="AJ658" s="332"/>
      <c r="AK658" s="332"/>
      <c r="AL658" s="334"/>
      <c r="AM658" s="334"/>
      <c r="AN658" s="334"/>
      <c r="AO658" s="334"/>
      <c r="AP658" s="334"/>
      <c r="AQ658" s="334"/>
      <c r="AR658" s="334"/>
      <c r="AS658" s="334"/>
      <c r="AT658" s="334"/>
      <c r="AU658" s="334"/>
      <c r="AV658" s="334"/>
      <c r="AW658" s="334"/>
      <c r="AX658" s="334"/>
      <c r="AY658" s="334"/>
      <c r="AZ658" s="334"/>
      <c r="BA658" s="334"/>
      <c r="BB658" s="334"/>
      <c r="BC658" s="334"/>
      <c r="BD658" s="334"/>
      <c r="BE658" s="325"/>
      <c r="BF658" s="325"/>
      <c r="BG658" s="325"/>
      <c r="BH658" s="325"/>
      <c r="BI658" s="325"/>
      <c r="BJ658" s="325"/>
      <c r="BK658" s="325"/>
      <c r="BL658" s="325"/>
      <c r="BM658" s="325"/>
      <c r="BN658" s="325"/>
      <c r="BO658" s="325"/>
      <c r="BP658" s="325"/>
      <c r="BQ658" s="325"/>
      <c r="BR658" s="325"/>
      <c r="BS658" s="325"/>
      <c r="BT658" s="325"/>
      <c r="BU658" s="325"/>
      <c r="BV658" s="325"/>
      <c r="BW658" s="325"/>
      <c r="BX658" s="325"/>
      <c r="BY658" s="325"/>
      <c r="BZ658" s="325"/>
      <c r="CA658" s="325"/>
      <c r="CB658" s="325"/>
      <c r="CC658" s="325"/>
      <c r="CD658" s="325"/>
      <c r="CE658" s="325"/>
      <c r="CF658" s="325"/>
      <c r="CG658" s="325"/>
      <c r="CH658" s="325"/>
      <c r="CI658" s="325"/>
      <c r="CJ658" s="325"/>
      <c r="CK658" s="325"/>
      <c r="CL658" s="325"/>
      <c r="CM658" s="162"/>
      <c r="CN658" s="162"/>
    </row>
    <row r="659" spans="1:92" s="1" customFormat="1" ht="10.5" customHeight="1">
      <c r="A659" s="1510"/>
      <c r="B659" s="1517"/>
      <c r="C659" s="1461" t="s">
        <v>553</v>
      </c>
      <c r="D659" s="131" t="s">
        <v>116</v>
      </c>
      <c r="E659" s="48">
        <f>AF659*$AE659</f>
        <v>2.3999999999999998E-3</v>
      </c>
      <c r="F659" s="48">
        <f t="shared" ref="F659:AA659" si="341">AG659*$AE659</f>
        <v>2.3999999999999998E-3</v>
      </c>
      <c r="G659" s="48">
        <f t="shared" si="341"/>
        <v>2.3999999999999998E-3</v>
      </c>
      <c r="H659" s="572">
        <f t="shared" si="341"/>
        <v>2.3999999999999998E-3</v>
      </c>
      <c r="I659" s="48">
        <f t="shared" si="341"/>
        <v>2.3999999999999998E-3</v>
      </c>
      <c r="J659" s="48">
        <f t="shared" si="341"/>
        <v>2.3999999999999998E-3</v>
      </c>
      <c r="K659" s="48">
        <f t="shared" si="341"/>
        <v>2.3999999999999998E-3</v>
      </c>
      <c r="L659" s="48">
        <f t="shared" si="341"/>
        <v>2.3999999999999998E-3</v>
      </c>
      <c r="M659" s="48">
        <f t="shared" si="341"/>
        <v>2.3999999999999998E-3</v>
      </c>
      <c r="N659" s="572">
        <f t="shared" si="341"/>
        <v>2.3999999999999998E-3</v>
      </c>
      <c r="O659" s="48">
        <f t="shared" si="341"/>
        <v>2.3999999999999998E-3</v>
      </c>
      <c r="P659" s="48">
        <f t="shared" si="341"/>
        <v>2.3999999999999998E-3</v>
      </c>
      <c r="Q659" s="48">
        <f t="shared" si="341"/>
        <v>2.3999999999999998E-3</v>
      </c>
      <c r="R659" s="48">
        <f t="shared" si="341"/>
        <v>2.3999999999999998E-3</v>
      </c>
      <c r="S659" s="48">
        <f t="shared" si="341"/>
        <v>2.3999999999999998E-3</v>
      </c>
      <c r="T659" s="48">
        <f t="shared" si="341"/>
        <v>2.3999999999999998E-3</v>
      </c>
      <c r="U659" s="48">
        <f t="shared" si="341"/>
        <v>2.3999999999999998E-3</v>
      </c>
      <c r="V659" s="572">
        <f t="shared" si="341"/>
        <v>2.3999999999999998E-3</v>
      </c>
      <c r="W659" s="48">
        <f t="shared" si="341"/>
        <v>2.3999999999999998E-3</v>
      </c>
      <c r="X659" s="48">
        <f t="shared" si="341"/>
        <v>2.3999999999999998E-3</v>
      </c>
      <c r="Y659" s="48">
        <f t="shared" si="341"/>
        <v>2.3999999999999998E-3</v>
      </c>
      <c r="Z659" s="48">
        <f t="shared" si="341"/>
        <v>2.3999999999999998E-3</v>
      </c>
      <c r="AA659" s="48">
        <f t="shared" si="341"/>
        <v>2.3999999999999998E-3</v>
      </c>
      <c r="AB659" s="49">
        <f>BC659*$AE659</f>
        <v>2.3999999999999998E-3</v>
      </c>
      <c r="AC659" s="66">
        <f>(BD659-AF659)*AE659</f>
        <v>-2.3999999999999998E-3</v>
      </c>
      <c r="AD659" s="66">
        <f>(BD660-AF660)*AE659</f>
        <v>1.1999999999999999E-3</v>
      </c>
      <c r="AE659" s="100">
        <v>8</v>
      </c>
      <c r="AF659" s="162">
        <v>2.9999999999999997E-4</v>
      </c>
      <c r="AG659" s="162">
        <v>2.9999999999999997E-4</v>
      </c>
      <c r="AH659" s="162">
        <v>2.9999999999999997E-4</v>
      </c>
      <c r="AI659" s="162">
        <v>2.9999999999999997E-4</v>
      </c>
      <c r="AJ659" s="162">
        <v>2.9999999999999997E-4</v>
      </c>
      <c r="AK659" s="162">
        <v>2.9999999999999997E-4</v>
      </c>
      <c r="AL659" s="162">
        <v>2.9999999999999997E-4</v>
      </c>
      <c r="AM659" s="162">
        <v>2.9999999999999997E-4</v>
      </c>
      <c r="AN659" s="162">
        <v>2.9999999999999997E-4</v>
      </c>
      <c r="AO659" s="162">
        <v>2.9999999999999997E-4</v>
      </c>
      <c r="AP659" s="162">
        <v>2.9999999999999997E-4</v>
      </c>
      <c r="AQ659" s="162">
        <v>2.9999999999999997E-4</v>
      </c>
      <c r="AR659" s="162">
        <v>2.9999999999999997E-4</v>
      </c>
      <c r="AS659" s="162">
        <v>2.9999999999999997E-4</v>
      </c>
      <c r="AT659" s="111">
        <v>2.9999999999999997E-4</v>
      </c>
      <c r="AU659" s="111">
        <v>2.9999999999999997E-4</v>
      </c>
      <c r="AV659" s="111">
        <v>2.9999999999999997E-4</v>
      </c>
      <c r="AW659" s="111">
        <v>2.9999999999999997E-4</v>
      </c>
      <c r="AX659" s="111">
        <v>2.9999999999999997E-4</v>
      </c>
      <c r="AY659" s="111">
        <v>2.9999999999999997E-4</v>
      </c>
      <c r="AZ659" s="111">
        <v>2.9999999999999997E-4</v>
      </c>
      <c r="BA659" s="111">
        <v>2.9999999999999997E-4</v>
      </c>
      <c r="BB659" s="111">
        <v>2.9999999999999997E-4</v>
      </c>
      <c r="BC659" s="111">
        <v>2.9999999999999997E-4</v>
      </c>
      <c r="BD659" s="99"/>
      <c r="BE659" s="325"/>
      <c r="BF659" s="325"/>
      <c r="BG659" s="325"/>
      <c r="BH659" s="325"/>
      <c r="BI659" s="325"/>
      <c r="BJ659" s="325"/>
      <c r="BK659" s="325"/>
      <c r="BL659" s="325"/>
      <c r="BM659" s="325"/>
      <c r="BN659" s="325"/>
      <c r="BO659" s="325"/>
      <c r="BP659" s="325"/>
      <c r="BQ659" s="325"/>
      <c r="BR659" s="325"/>
      <c r="BS659" s="325"/>
      <c r="BT659" s="325"/>
      <c r="BU659" s="325"/>
      <c r="BV659" s="325"/>
      <c r="BW659" s="325"/>
      <c r="BX659" s="325"/>
      <c r="BY659" s="325"/>
      <c r="BZ659" s="325"/>
      <c r="CA659" s="325"/>
      <c r="CB659" s="325"/>
      <c r="CC659" s="325"/>
      <c r="CD659" s="325"/>
      <c r="CE659" s="325"/>
      <c r="CF659" s="325"/>
      <c r="CG659" s="325"/>
      <c r="CH659" s="325"/>
      <c r="CI659" s="325"/>
      <c r="CJ659" s="325"/>
      <c r="CK659" s="325"/>
      <c r="CL659" s="325"/>
      <c r="CM659" s="162"/>
      <c r="CN659" s="162"/>
    </row>
    <row r="660" spans="1:92" s="1" customFormat="1" ht="10.5" customHeight="1">
      <c r="A660" s="1510"/>
      <c r="B660" s="1517"/>
      <c r="C660" s="1461" t="s">
        <v>553</v>
      </c>
      <c r="D660" s="131" t="s">
        <v>117</v>
      </c>
      <c r="E660" s="48">
        <f>AF660*$AE659</f>
        <v>-1.1999999999999999E-3</v>
      </c>
      <c r="F660" s="48">
        <f t="shared" ref="F660:AB660" si="342">AG660*$AE659</f>
        <v>-1.1999999999999999E-3</v>
      </c>
      <c r="G660" s="48">
        <f t="shared" si="342"/>
        <v>-7.9999999999999971E-4</v>
      </c>
      <c r="H660" s="572">
        <f t="shared" si="342"/>
        <v>-1.1999999999999999E-3</v>
      </c>
      <c r="I660" s="48">
        <f t="shared" si="342"/>
        <v>-7.9999999999999971E-4</v>
      </c>
      <c r="J660" s="48">
        <f t="shared" si="342"/>
        <v>-7.9999999999999971E-4</v>
      </c>
      <c r="K660" s="48">
        <f t="shared" si="342"/>
        <v>-7.9999999999999971E-4</v>
      </c>
      <c r="L660" s="48">
        <f t="shared" si="342"/>
        <v>-1.1999999999999999E-3</v>
      </c>
      <c r="M660" s="48">
        <f t="shared" si="342"/>
        <v>-7.9999999999999971E-4</v>
      </c>
      <c r="N660" s="572">
        <f t="shared" si="342"/>
        <v>-1.1999999999999999E-3</v>
      </c>
      <c r="O660" s="48">
        <f t="shared" si="342"/>
        <v>-7.9999999999999971E-4</v>
      </c>
      <c r="P660" s="48">
        <f t="shared" si="342"/>
        <v>-1.1999999999999999E-3</v>
      </c>
      <c r="Q660" s="48">
        <f t="shared" si="342"/>
        <v>-7.9999999999999971E-4</v>
      </c>
      <c r="R660" s="48">
        <f t="shared" si="342"/>
        <v>-1.1999999999999999E-3</v>
      </c>
      <c r="S660" s="48">
        <f t="shared" si="342"/>
        <v>-7.9999999999999971E-4</v>
      </c>
      <c r="T660" s="48">
        <f t="shared" si="342"/>
        <v>-1.1999999999999999E-3</v>
      </c>
      <c r="U660" s="48">
        <f t="shared" si="342"/>
        <v>-7.9999999999999971E-4</v>
      </c>
      <c r="V660" s="572">
        <f t="shared" si="342"/>
        <v>-7.9999999999999971E-4</v>
      </c>
      <c r="W660" s="48">
        <f t="shared" si="342"/>
        <v>-7.9999999999999971E-4</v>
      </c>
      <c r="X660" s="48">
        <f t="shared" si="342"/>
        <v>-7.9999999999999971E-4</v>
      </c>
      <c r="Y660" s="48">
        <f t="shared" si="342"/>
        <v>-7.9999999999999971E-4</v>
      </c>
      <c r="Z660" s="48">
        <f t="shared" si="342"/>
        <v>-7.9999999999999971E-4</v>
      </c>
      <c r="AA660" s="48">
        <f t="shared" si="342"/>
        <v>-7.9999999999999971E-4</v>
      </c>
      <c r="AB660" s="49">
        <f t="shared" si="342"/>
        <v>-7.9999999999999971E-4</v>
      </c>
      <c r="AC660" s="66"/>
      <c r="AD660" s="66"/>
      <c r="AE660" s="100"/>
      <c r="AF660" s="162">
        <v>-1.4999999999999999E-4</v>
      </c>
      <c r="AG660" s="162">
        <v>-1.4999999999999999E-4</v>
      </c>
      <c r="AH660" s="162">
        <v>-9.9999999999999964E-5</v>
      </c>
      <c r="AI660" s="162">
        <v>-1.4999999999999999E-4</v>
      </c>
      <c r="AJ660" s="162">
        <v>-9.9999999999999964E-5</v>
      </c>
      <c r="AK660" s="162">
        <v>-9.9999999999999964E-5</v>
      </c>
      <c r="AL660" s="162">
        <v>-9.9999999999999964E-5</v>
      </c>
      <c r="AM660" s="162">
        <v>-1.4999999999999999E-4</v>
      </c>
      <c r="AN660" s="162">
        <v>-9.9999999999999964E-5</v>
      </c>
      <c r="AO660" s="162">
        <v>-1.4999999999999999E-4</v>
      </c>
      <c r="AP660" s="162">
        <v>-9.9999999999999964E-5</v>
      </c>
      <c r="AQ660" s="162">
        <v>-1.4999999999999999E-4</v>
      </c>
      <c r="AR660" s="162">
        <v>-9.9999999999999964E-5</v>
      </c>
      <c r="AS660" s="162">
        <v>-1.4999999999999999E-4</v>
      </c>
      <c r="AT660" s="111">
        <v>-9.9999999999999964E-5</v>
      </c>
      <c r="AU660" s="111">
        <v>-1.4999999999999999E-4</v>
      </c>
      <c r="AV660" s="111">
        <v>-9.9999999999999964E-5</v>
      </c>
      <c r="AW660" s="111">
        <v>-9.9999999999999964E-5</v>
      </c>
      <c r="AX660" s="111">
        <v>-9.9999999999999964E-5</v>
      </c>
      <c r="AY660" s="111">
        <v>-9.9999999999999964E-5</v>
      </c>
      <c r="AZ660" s="111">
        <v>-9.9999999999999964E-5</v>
      </c>
      <c r="BA660" s="111">
        <v>-9.9999999999999964E-5</v>
      </c>
      <c r="BB660" s="111">
        <v>-9.9999999999999964E-5</v>
      </c>
      <c r="BC660" s="111">
        <v>-9.9999999999999964E-5</v>
      </c>
      <c r="BD660" s="99"/>
      <c r="BE660" s="99"/>
      <c r="BF660" s="99"/>
      <c r="BG660" s="99"/>
      <c r="BH660" s="99"/>
      <c r="BI660" s="99"/>
      <c r="BJ660" s="99"/>
      <c r="BK660" s="99"/>
      <c r="BL660" s="99"/>
      <c r="BM660" s="99"/>
      <c r="BN660" s="99"/>
      <c r="BO660" s="99"/>
      <c r="BP660" s="99"/>
      <c r="BQ660" s="99"/>
      <c r="BR660" s="99"/>
      <c r="BS660" s="99"/>
      <c r="BT660" s="99"/>
      <c r="BU660" s="99"/>
      <c r="BV660" s="99"/>
      <c r="BW660" s="99"/>
      <c r="BX660" s="99"/>
      <c r="BY660" s="99"/>
      <c r="BZ660" s="99"/>
      <c r="CA660" s="99"/>
      <c r="CB660" s="99"/>
      <c r="CC660" s="99"/>
      <c r="CD660" s="325"/>
      <c r="CE660" s="325"/>
      <c r="CF660" s="325"/>
      <c r="CG660" s="325"/>
      <c r="CH660" s="325"/>
      <c r="CI660" s="325"/>
      <c r="CJ660" s="325"/>
      <c r="CK660" s="325"/>
      <c r="CL660" s="325"/>
      <c r="CM660" s="162"/>
      <c r="CN660" s="162"/>
    </row>
    <row r="661" spans="1:92" s="1" customFormat="1" ht="10.5" customHeight="1" thickBot="1">
      <c r="A661" s="1511"/>
      <c r="B661" s="1518"/>
      <c r="C661" s="271"/>
      <c r="D661" s="236" t="s">
        <v>41</v>
      </c>
      <c r="E661" s="141">
        <f t="shared" ref="E661:AB661" si="343">E660/E659</f>
        <v>-0.5</v>
      </c>
      <c r="F661" s="141">
        <f t="shared" si="343"/>
        <v>-0.5</v>
      </c>
      <c r="G661" s="141">
        <f t="shared" si="343"/>
        <v>-0.33333333333333326</v>
      </c>
      <c r="H661" s="609">
        <f t="shared" si="343"/>
        <v>-0.5</v>
      </c>
      <c r="I661" s="141">
        <f t="shared" si="343"/>
        <v>-0.33333333333333326</v>
      </c>
      <c r="J661" s="141">
        <f t="shared" si="343"/>
        <v>-0.33333333333333326</v>
      </c>
      <c r="K661" s="141">
        <f t="shared" si="343"/>
        <v>-0.33333333333333326</v>
      </c>
      <c r="L661" s="141">
        <f t="shared" si="343"/>
        <v>-0.5</v>
      </c>
      <c r="M661" s="141">
        <f t="shared" si="343"/>
        <v>-0.33333333333333326</v>
      </c>
      <c r="N661" s="609">
        <f t="shared" si="343"/>
        <v>-0.5</v>
      </c>
      <c r="O661" s="141">
        <f t="shared" si="343"/>
        <v>-0.33333333333333326</v>
      </c>
      <c r="P661" s="141">
        <f t="shared" si="343"/>
        <v>-0.5</v>
      </c>
      <c r="Q661" s="141">
        <f t="shared" si="343"/>
        <v>-0.33333333333333326</v>
      </c>
      <c r="R661" s="141">
        <f t="shared" si="343"/>
        <v>-0.5</v>
      </c>
      <c r="S661" s="141">
        <f t="shared" si="343"/>
        <v>-0.33333333333333326</v>
      </c>
      <c r="T661" s="141">
        <f t="shared" si="343"/>
        <v>-0.5</v>
      </c>
      <c r="U661" s="141">
        <f t="shared" si="343"/>
        <v>-0.33333333333333326</v>
      </c>
      <c r="V661" s="609">
        <f t="shared" si="343"/>
        <v>-0.33333333333333326</v>
      </c>
      <c r="W661" s="141">
        <f t="shared" si="343"/>
        <v>-0.33333333333333326</v>
      </c>
      <c r="X661" s="141">
        <f t="shared" si="343"/>
        <v>-0.33333333333333326</v>
      </c>
      <c r="Y661" s="141">
        <f t="shared" si="343"/>
        <v>-0.33333333333333326</v>
      </c>
      <c r="Z661" s="141">
        <f t="shared" si="343"/>
        <v>-0.33333333333333326</v>
      </c>
      <c r="AA661" s="141">
        <f t="shared" si="343"/>
        <v>-0.33333333333333326</v>
      </c>
      <c r="AB661" s="142">
        <f t="shared" si="343"/>
        <v>-0.33333333333333326</v>
      </c>
      <c r="AC661" s="101"/>
      <c r="AD661" s="101"/>
      <c r="AE661" s="102"/>
      <c r="AF661" s="325"/>
      <c r="AG661" s="325"/>
      <c r="AH661" s="325"/>
      <c r="AI661" s="325"/>
      <c r="AJ661" s="325"/>
      <c r="AK661" s="325"/>
      <c r="AL661" s="325"/>
      <c r="AM661" s="325"/>
      <c r="AN661" s="325"/>
      <c r="AO661" s="325"/>
      <c r="AP661" s="325"/>
      <c r="AQ661" s="325"/>
      <c r="AR661" s="325"/>
      <c r="AS661" s="325"/>
      <c r="AT661" s="325"/>
      <c r="AU661" s="325"/>
      <c r="AV661" s="325"/>
      <c r="AW661" s="325"/>
      <c r="AX661" s="325"/>
      <c r="AY661" s="325"/>
      <c r="AZ661" s="325"/>
      <c r="BA661" s="325"/>
      <c r="BB661" s="325"/>
      <c r="BC661" s="325"/>
      <c r="BD661" s="325"/>
      <c r="BE661" s="325"/>
      <c r="BF661" s="325"/>
      <c r="BG661" s="325"/>
      <c r="BH661" s="325"/>
      <c r="BI661" s="325"/>
      <c r="BJ661" s="325"/>
      <c r="BK661" s="325"/>
      <c r="BL661" s="325"/>
      <c r="BM661" s="325"/>
      <c r="BN661" s="325"/>
      <c r="BO661" s="325"/>
      <c r="BP661" s="325"/>
      <c r="BQ661" s="325"/>
      <c r="BR661" s="325"/>
      <c r="BS661" s="325"/>
      <c r="BT661" s="325"/>
      <c r="BU661" s="325"/>
      <c r="BV661" s="325"/>
      <c r="BW661" s="325"/>
      <c r="BX661" s="325"/>
      <c r="BY661" s="325"/>
      <c r="BZ661" s="325"/>
      <c r="CA661" s="325"/>
      <c r="CB661" s="325"/>
      <c r="CC661" s="325"/>
      <c r="CD661" s="325"/>
      <c r="CE661" s="325"/>
      <c r="CF661" s="325"/>
      <c r="CG661" s="325"/>
      <c r="CH661" s="325"/>
      <c r="CI661" s="325"/>
      <c r="CJ661" s="325"/>
      <c r="CK661" s="325"/>
      <c r="CL661" s="325"/>
      <c r="CM661" s="162"/>
      <c r="CN661" s="162"/>
    </row>
    <row r="662" spans="1:92" s="1" customFormat="1" ht="10.5" customHeight="1">
      <c r="A662" s="1509" t="s">
        <v>16</v>
      </c>
      <c r="B662" s="1516" t="s">
        <v>865</v>
      </c>
      <c r="C662" s="1107"/>
      <c r="D662" s="1190"/>
      <c r="E662" s="76"/>
      <c r="F662" s="76"/>
      <c r="G662" s="76"/>
      <c r="H662" s="573"/>
      <c r="I662" s="76"/>
      <c r="J662" s="76"/>
      <c r="K662" s="76"/>
      <c r="L662" s="76"/>
      <c r="M662" s="76"/>
      <c r="N662" s="573"/>
      <c r="O662" s="76"/>
      <c r="P662" s="76"/>
      <c r="Q662" s="76"/>
      <c r="R662" s="76"/>
      <c r="S662" s="76"/>
      <c r="T662" s="76"/>
      <c r="U662" s="76"/>
      <c r="V662" s="573"/>
      <c r="W662" s="76"/>
      <c r="X662" s="76"/>
      <c r="Y662" s="76"/>
      <c r="Z662" s="76"/>
      <c r="AA662" s="76"/>
      <c r="AB662" s="77"/>
      <c r="AC662" s="66" t="s">
        <v>115</v>
      </c>
      <c r="AD662" s="66">
        <f>AD664/AC664</f>
        <v>0.21802679658952495</v>
      </c>
      <c r="AE662" s="100"/>
      <c r="AF662" s="347"/>
      <c r="AG662" s="332"/>
      <c r="AH662" s="332"/>
      <c r="AI662" s="332"/>
      <c r="AJ662" s="332"/>
      <c r="AK662" s="332"/>
      <c r="AL662" s="334"/>
      <c r="AM662" s="334"/>
      <c r="AN662" s="334"/>
      <c r="AO662" s="334"/>
      <c r="AP662" s="334"/>
      <c r="AQ662" s="334"/>
      <c r="AR662" s="334"/>
      <c r="AS662" s="334"/>
      <c r="AT662" s="334"/>
      <c r="AU662" s="334"/>
      <c r="AV662" s="334"/>
      <c r="AW662" s="334"/>
      <c r="AX662" s="334"/>
      <c r="AY662" s="334"/>
      <c r="AZ662" s="334"/>
      <c r="BA662" s="334"/>
      <c r="BB662" s="334"/>
      <c r="BC662" s="334"/>
      <c r="BD662" s="334"/>
      <c r="BE662" s="325"/>
      <c r="BF662" s="325"/>
      <c r="BG662" s="325"/>
      <c r="BH662" s="325"/>
      <c r="BI662" s="325"/>
      <c r="BJ662" s="325"/>
      <c r="BK662" s="325"/>
      <c r="BL662" s="325"/>
      <c r="BM662" s="325"/>
      <c r="BN662" s="325"/>
      <c r="BO662" s="325"/>
      <c r="BP662" s="325"/>
      <c r="BQ662" s="325"/>
      <c r="BR662" s="325"/>
      <c r="BS662" s="325"/>
      <c r="BT662" s="325"/>
      <c r="BU662" s="325"/>
      <c r="BV662" s="325"/>
      <c r="BW662" s="325"/>
      <c r="BX662" s="325"/>
      <c r="BY662" s="325"/>
      <c r="BZ662" s="325"/>
      <c r="CA662" s="325"/>
      <c r="CB662" s="325"/>
      <c r="CC662" s="325"/>
      <c r="CD662" s="325"/>
      <c r="CE662" s="325"/>
      <c r="CF662" s="325"/>
      <c r="CG662" s="325"/>
      <c r="CH662" s="325"/>
      <c r="CI662" s="325"/>
      <c r="CJ662" s="325"/>
      <c r="CK662" s="325"/>
      <c r="CL662" s="325"/>
      <c r="CM662" s="162"/>
      <c r="CN662" s="162"/>
    </row>
    <row r="663" spans="1:92" s="1" customFormat="1" ht="10.5" customHeight="1">
      <c r="A663" s="1510"/>
      <c r="B663" s="1517"/>
      <c r="C663" s="1461" t="s">
        <v>129</v>
      </c>
      <c r="D663" s="131" t="s">
        <v>33</v>
      </c>
      <c r="E663" s="104">
        <f>ROUND(SQRT(E664^2+E665^2)*1000/(1.73*E$616),0)</f>
        <v>14</v>
      </c>
      <c r="F663" s="104">
        <f>ROUND(SQRT(F664^2+F665^2)*1000/(1.73*F$616),0)</f>
        <v>13</v>
      </c>
      <c r="G663" s="104">
        <f t="shared" ref="G663:AB663" si="344">ROUND(SQRT(G664^2+G665^2)*1000/(1.73*G$616),0)</f>
        <v>13</v>
      </c>
      <c r="H663" s="575">
        <f t="shared" si="344"/>
        <v>13</v>
      </c>
      <c r="I663" s="104">
        <f t="shared" si="344"/>
        <v>13</v>
      </c>
      <c r="J663" s="104">
        <f t="shared" si="344"/>
        <v>13</v>
      </c>
      <c r="K663" s="104">
        <f t="shared" si="344"/>
        <v>16</v>
      </c>
      <c r="L663" s="104">
        <f t="shared" si="344"/>
        <v>16</v>
      </c>
      <c r="M663" s="104">
        <f t="shared" si="344"/>
        <v>16</v>
      </c>
      <c r="N663" s="575">
        <f t="shared" si="344"/>
        <v>16</v>
      </c>
      <c r="O663" s="104">
        <f t="shared" si="344"/>
        <v>17</v>
      </c>
      <c r="P663" s="104">
        <f t="shared" si="344"/>
        <v>17</v>
      </c>
      <c r="Q663" s="104">
        <f t="shared" si="344"/>
        <v>18</v>
      </c>
      <c r="R663" s="104">
        <f t="shared" si="344"/>
        <v>19</v>
      </c>
      <c r="S663" s="104">
        <f t="shared" si="344"/>
        <v>20</v>
      </c>
      <c r="T663" s="104">
        <f t="shared" si="344"/>
        <v>20</v>
      </c>
      <c r="U663" s="104">
        <f t="shared" si="344"/>
        <v>22</v>
      </c>
      <c r="V663" s="575">
        <f t="shared" si="344"/>
        <v>24</v>
      </c>
      <c r="W663" s="104">
        <f t="shared" si="344"/>
        <v>25</v>
      </c>
      <c r="X663" s="104">
        <f t="shared" si="344"/>
        <v>25</v>
      </c>
      <c r="Y663" s="104">
        <f t="shared" si="344"/>
        <v>24</v>
      </c>
      <c r="Z663" s="104">
        <f t="shared" si="344"/>
        <v>23</v>
      </c>
      <c r="AA663" s="104">
        <f t="shared" si="344"/>
        <v>20</v>
      </c>
      <c r="AB663" s="105">
        <f t="shared" si="344"/>
        <v>17</v>
      </c>
      <c r="AC663" s="332"/>
      <c r="AD663" s="332"/>
      <c r="AE663" s="100"/>
      <c r="AF663" s="347"/>
      <c r="AG663" s="332"/>
      <c r="AH663" s="332"/>
      <c r="AI663" s="332"/>
      <c r="AJ663" s="332"/>
      <c r="AK663" s="332"/>
      <c r="AL663" s="334"/>
      <c r="AM663" s="334"/>
      <c r="AN663" s="334"/>
      <c r="AO663" s="334"/>
      <c r="AP663" s="334"/>
      <c r="AQ663" s="334"/>
      <c r="AR663" s="334"/>
      <c r="AS663" s="334"/>
      <c r="AT663" s="334"/>
      <c r="AU663" s="334"/>
      <c r="AV663" s="334"/>
      <c r="AW663" s="334"/>
      <c r="AX663" s="334"/>
      <c r="AY663" s="334"/>
      <c r="AZ663" s="334"/>
      <c r="BA663" s="334"/>
      <c r="BB663" s="334"/>
      <c r="BC663" s="334"/>
      <c r="BD663" s="334"/>
      <c r="BE663" s="325"/>
      <c r="BF663" s="325"/>
      <c r="BG663" s="325"/>
      <c r="BH663" s="325"/>
      <c r="BI663" s="325"/>
      <c r="BJ663" s="325"/>
      <c r="BK663" s="325"/>
      <c r="BL663" s="325"/>
      <c r="BM663" s="325"/>
      <c r="BN663" s="325"/>
      <c r="BO663" s="325"/>
      <c r="BP663" s="325"/>
      <c r="BQ663" s="325"/>
      <c r="BR663" s="325"/>
      <c r="BS663" s="325"/>
      <c r="BT663" s="325"/>
      <c r="BU663" s="325"/>
      <c r="BV663" s="325"/>
      <c r="BW663" s="325"/>
      <c r="BX663" s="325"/>
      <c r="BY663" s="325"/>
      <c r="BZ663" s="325"/>
      <c r="CA663" s="325"/>
      <c r="CB663" s="325"/>
      <c r="CC663" s="325"/>
      <c r="CD663" s="325"/>
      <c r="CE663" s="325"/>
      <c r="CF663" s="325"/>
      <c r="CG663" s="325"/>
      <c r="CH663" s="325"/>
      <c r="CI663" s="325"/>
      <c r="CJ663" s="325"/>
      <c r="CK663" s="325"/>
      <c r="CL663" s="325"/>
      <c r="CM663" s="162"/>
      <c r="CN663" s="162"/>
    </row>
    <row r="664" spans="1:92" s="1" customFormat="1" ht="10.5" customHeight="1">
      <c r="A664" s="1510"/>
      <c r="B664" s="1517"/>
      <c r="C664" s="1461" t="s">
        <v>553</v>
      </c>
      <c r="D664" s="131" t="s">
        <v>116</v>
      </c>
      <c r="E664" s="48">
        <f>AF664*$AE664</f>
        <v>0.24630000000000002</v>
      </c>
      <c r="F664" s="48">
        <f t="shared" ref="F664:AA664" si="345">AG664*$AE664</f>
        <v>0.23190000000000002</v>
      </c>
      <c r="G664" s="48">
        <f t="shared" si="345"/>
        <v>0.21960000000000002</v>
      </c>
      <c r="H664" s="572">
        <f t="shared" si="345"/>
        <v>0.21479999999999999</v>
      </c>
      <c r="I664" s="48">
        <f t="shared" si="345"/>
        <v>0.21360000000000001</v>
      </c>
      <c r="J664" s="48">
        <f t="shared" si="345"/>
        <v>0.22319999999999998</v>
      </c>
      <c r="K664" s="48">
        <f t="shared" si="345"/>
        <v>0.27660000000000001</v>
      </c>
      <c r="L664" s="48">
        <f t="shared" si="345"/>
        <v>0.27539999999999998</v>
      </c>
      <c r="M664" s="48">
        <f t="shared" si="345"/>
        <v>0.27060000000000001</v>
      </c>
      <c r="N664" s="572">
        <f t="shared" si="345"/>
        <v>0.27929999999999999</v>
      </c>
      <c r="O664" s="48">
        <f t="shared" si="345"/>
        <v>0.28889999999999999</v>
      </c>
      <c r="P664" s="48">
        <f t="shared" si="345"/>
        <v>0.29370000000000002</v>
      </c>
      <c r="Q664" s="48">
        <f t="shared" si="345"/>
        <v>0.31740000000000002</v>
      </c>
      <c r="R664" s="48">
        <f t="shared" si="345"/>
        <v>0.32969999999999999</v>
      </c>
      <c r="S664" s="48">
        <f t="shared" si="345"/>
        <v>0.34260000000000002</v>
      </c>
      <c r="T664" s="48">
        <f t="shared" si="345"/>
        <v>0.35820000000000002</v>
      </c>
      <c r="U664" s="48">
        <f t="shared" si="345"/>
        <v>0.37920000000000004</v>
      </c>
      <c r="V664" s="572">
        <f t="shared" si="345"/>
        <v>0.41400000000000003</v>
      </c>
      <c r="W664" s="48">
        <f t="shared" si="345"/>
        <v>0.44130000000000003</v>
      </c>
      <c r="X664" s="48">
        <f t="shared" si="345"/>
        <v>0.43800000000000006</v>
      </c>
      <c r="Y664" s="48">
        <f t="shared" si="345"/>
        <v>0.42270000000000008</v>
      </c>
      <c r="Z664" s="48">
        <f t="shared" si="345"/>
        <v>0.40139999999999998</v>
      </c>
      <c r="AA664" s="48">
        <f t="shared" si="345"/>
        <v>0.35070000000000001</v>
      </c>
      <c r="AB664" s="49">
        <f>BC664*$AE664</f>
        <v>0.28979999999999995</v>
      </c>
      <c r="AC664" s="66">
        <f>(BD664-AF664)*AE664</f>
        <v>-0.24630000000000002</v>
      </c>
      <c r="AD664" s="66">
        <f>(BD665-AF665)*AE664</f>
        <v>-5.3699999999999998E-2</v>
      </c>
      <c r="AE664" s="100">
        <v>6</v>
      </c>
      <c r="AF664" s="162">
        <v>4.1050000000000003E-2</v>
      </c>
      <c r="AG664" s="162">
        <v>3.8650000000000004E-2</v>
      </c>
      <c r="AH664" s="162">
        <v>3.6600000000000001E-2</v>
      </c>
      <c r="AI664" s="162">
        <v>3.5799999999999998E-2</v>
      </c>
      <c r="AJ664" s="162">
        <v>3.56E-2</v>
      </c>
      <c r="AK664" s="162">
        <v>3.7199999999999997E-2</v>
      </c>
      <c r="AL664" s="162">
        <v>4.6100000000000002E-2</v>
      </c>
      <c r="AM664" s="162">
        <v>4.5899999999999996E-2</v>
      </c>
      <c r="AN664" s="162">
        <v>4.5100000000000001E-2</v>
      </c>
      <c r="AO664" s="162">
        <v>4.6549999999999994E-2</v>
      </c>
      <c r="AP664" s="162">
        <v>4.8149999999999998E-2</v>
      </c>
      <c r="AQ664" s="162">
        <v>4.895E-2</v>
      </c>
      <c r="AR664" s="162">
        <v>5.2900000000000003E-2</v>
      </c>
      <c r="AS664" s="162">
        <v>5.4949999999999999E-2</v>
      </c>
      <c r="AT664" s="111">
        <v>5.7099999999999998E-2</v>
      </c>
      <c r="AU664" s="111">
        <v>5.9700000000000003E-2</v>
      </c>
      <c r="AV664" s="111">
        <v>6.3200000000000006E-2</v>
      </c>
      <c r="AW664" s="111">
        <v>6.9000000000000006E-2</v>
      </c>
      <c r="AX664" s="111">
        <v>7.3550000000000004E-2</v>
      </c>
      <c r="AY664" s="111">
        <v>7.3000000000000009E-2</v>
      </c>
      <c r="AZ664" s="111">
        <v>7.0450000000000013E-2</v>
      </c>
      <c r="BA664" s="111">
        <v>6.6900000000000001E-2</v>
      </c>
      <c r="BB664" s="111">
        <v>5.8450000000000002E-2</v>
      </c>
      <c r="BC664" s="111">
        <v>4.8299999999999996E-2</v>
      </c>
      <c r="BD664" s="99"/>
      <c r="BE664" s="325"/>
      <c r="BF664" s="325"/>
      <c r="BG664" s="325"/>
      <c r="BH664" s="325"/>
      <c r="BI664" s="325"/>
      <c r="BJ664" s="325"/>
      <c r="BK664" s="325"/>
      <c r="BL664" s="325"/>
      <c r="BM664" s="325"/>
      <c r="BN664" s="325"/>
      <c r="BO664" s="325"/>
      <c r="BP664" s="325"/>
      <c r="BQ664" s="325"/>
      <c r="BR664" s="325"/>
      <c r="BS664" s="325"/>
      <c r="BT664" s="325"/>
      <c r="BU664" s="325"/>
      <c r="BV664" s="325"/>
      <c r="BW664" s="325"/>
      <c r="BX664" s="325"/>
      <c r="BY664" s="325"/>
      <c r="BZ664" s="325"/>
      <c r="CA664" s="325"/>
      <c r="CB664" s="325"/>
      <c r="CC664" s="325"/>
      <c r="CD664" s="325"/>
      <c r="CE664" s="325"/>
      <c r="CF664" s="325"/>
      <c r="CG664" s="325"/>
      <c r="CH664" s="325"/>
      <c r="CI664" s="325"/>
      <c r="CJ664" s="325"/>
      <c r="CK664" s="325"/>
      <c r="CL664" s="325"/>
      <c r="CM664" s="162"/>
      <c r="CN664" s="162"/>
    </row>
    <row r="665" spans="1:92" s="1" customFormat="1" ht="10.5" customHeight="1">
      <c r="A665" s="1510"/>
      <c r="B665" s="1517"/>
      <c r="C665" s="1461" t="s">
        <v>553</v>
      </c>
      <c r="D665" s="131" t="s">
        <v>117</v>
      </c>
      <c r="E665" s="48">
        <f>AF665*$AE664</f>
        <v>5.3699999999999998E-2</v>
      </c>
      <c r="F665" s="48">
        <f t="shared" ref="F665:AB665" si="346">AG665*$AE664</f>
        <v>5.1900000000000009E-2</v>
      </c>
      <c r="G665" s="48">
        <f t="shared" si="346"/>
        <v>5.0699999999999995E-2</v>
      </c>
      <c r="H665" s="572">
        <f t="shared" si="346"/>
        <v>4.9500000000000002E-2</v>
      </c>
      <c r="I665" s="48">
        <f t="shared" si="346"/>
        <v>4.9500000000000002E-2</v>
      </c>
      <c r="J665" s="48">
        <f t="shared" si="346"/>
        <v>4.8599999999999997E-2</v>
      </c>
      <c r="K665" s="48">
        <f t="shared" si="346"/>
        <v>5.2199999999999996E-2</v>
      </c>
      <c r="L665" s="48">
        <f t="shared" si="346"/>
        <v>5.4299999999999994E-2</v>
      </c>
      <c r="M665" s="48">
        <f t="shared" si="346"/>
        <v>5.3699999999999998E-2</v>
      </c>
      <c r="N665" s="572">
        <f t="shared" si="346"/>
        <v>5.1900000000000009E-2</v>
      </c>
      <c r="O665" s="48">
        <f t="shared" si="346"/>
        <v>5.0699999999999995E-2</v>
      </c>
      <c r="P665" s="48">
        <f t="shared" si="346"/>
        <v>4.9500000000000002E-2</v>
      </c>
      <c r="Q665" s="48">
        <f t="shared" si="346"/>
        <v>5.4600000000000003E-2</v>
      </c>
      <c r="R665" s="48">
        <f t="shared" si="346"/>
        <v>5.7899999999999993E-2</v>
      </c>
      <c r="S665" s="48">
        <f t="shared" si="346"/>
        <v>6.0299999999999999E-2</v>
      </c>
      <c r="T665" s="48">
        <f t="shared" si="346"/>
        <v>6.1800000000000001E-2</v>
      </c>
      <c r="U665" s="48">
        <f t="shared" si="346"/>
        <v>6.6299999999999998E-2</v>
      </c>
      <c r="V665" s="572">
        <f t="shared" si="346"/>
        <v>6.6900000000000001E-2</v>
      </c>
      <c r="W665" s="48">
        <f t="shared" si="346"/>
        <v>7.0199999999999985E-2</v>
      </c>
      <c r="X665" s="48">
        <f t="shared" si="346"/>
        <v>6.8699999999999997E-2</v>
      </c>
      <c r="Y665" s="48">
        <f t="shared" si="346"/>
        <v>6.6000000000000003E-2</v>
      </c>
      <c r="Z665" s="48">
        <f t="shared" si="346"/>
        <v>6.6299999999999998E-2</v>
      </c>
      <c r="AA665" s="48">
        <f t="shared" si="346"/>
        <v>6.1499999999999999E-2</v>
      </c>
      <c r="AB665" s="49">
        <f t="shared" si="346"/>
        <v>5.5500000000000008E-2</v>
      </c>
      <c r="AC665" s="66"/>
      <c r="AD665" s="66"/>
      <c r="AE665" s="100"/>
      <c r="AF665" s="162">
        <v>8.9499999999999996E-3</v>
      </c>
      <c r="AG665" s="162">
        <v>8.6500000000000014E-3</v>
      </c>
      <c r="AH665" s="162">
        <v>8.4499999999999992E-3</v>
      </c>
      <c r="AI665" s="162">
        <v>8.2500000000000004E-3</v>
      </c>
      <c r="AJ665" s="162">
        <v>8.2500000000000004E-3</v>
      </c>
      <c r="AK665" s="162">
        <v>8.0999999999999996E-3</v>
      </c>
      <c r="AL665" s="162">
        <v>8.6999999999999994E-3</v>
      </c>
      <c r="AM665" s="162">
        <v>9.049999999999999E-3</v>
      </c>
      <c r="AN665" s="162">
        <v>8.9499999999999996E-3</v>
      </c>
      <c r="AO665" s="162">
        <v>8.6500000000000014E-3</v>
      </c>
      <c r="AP665" s="162">
        <v>8.4499999999999992E-3</v>
      </c>
      <c r="AQ665" s="162">
        <v>8.2500000000000004E-3</v>
      </c>
      <c r="AR665" s="162">
        <v>9.1000000000000004E-3</v>
      </c>
      <c r="AS665" s="162">
        <v>9.6499999999999989E-3</v>
      </c>
      <c r="AT665" s="111">
        <v>1.005E-2</v>
      </c>
      <c r="AU665" s="111">
        <v>1.03E-2</v>
      </c>
      <c r="AV665" s="111">
        <v>1.1050000000000001E-2</v>
      </c>
      <c r="AW665" s="111">
        <v>1.115E-2</v>
      </c>
      <c r="AX665" s="111">
        <v>1.1699999999999999E-2</v>
      </c>
      <c r="AY665" s="111">
        <v>1.145E-2</v>
      </c>
      <c r="AZ665" s="111">
        <v>1.0999999999999999E-2</v>
      </c>
      <c r="BA665" s="111">
        <v>1.1050000000000001E-2</v>
      </c>
      <c r="BB665" s="111">
        <v>1.025E-2</v>
      </c>
      <c r="BC665" s="111">
        <v>9.2500000000000013E-3</v>
      </c>
      <c r="BD665" s="99"/>
      <c r="BE665" s="325"/>
      <c r="BF665" s="325"/>
      <c r="BG665" s="325"/>
      <c r="BH665" s="325"/>
      <c r="BI665" s="325"/>
      <c r="BJ665" s="325"/>
      <c r="BK665" s="325"/>
      <c r="BL665" s="325"/>
      <c r="BM665" s="325"/>
      <c r="BN665" s="325"/>
      <c r="BO665" s="325"/>
      <c r="BP665" s="325"/>
      <c r="BQ665" s="325"/>
      <c r="BR665" s="325"/>
      <c r="BS665" s="325"/>
      <c r="BT665" s="325"/>
      <c r="BU665" s="325"/>
      <c r="BV665" s="325"/>
      <c r="BW665" s="325"/>
      <c r="BX665" s="325"/>
      <c r="BY665" s="325"/>
      <c r="BZ665" s="325"/>
      <c r="CA665" s="325"/>
      <c r="CB665" s="325"/>
      <c r="CC665" s="325"/>
      <c r="CD665" s="325"/>
      <c r="CE665" s="325"/>
      <c r="CF665" s="325"/>
      <c r="CG665" s="325"/>
      <c r="CH665" s="325"/>
      <c r="CI665" s="325"/>
      <c r="CJ665" s="325"/>
      <c r="CK665" s="325"/>
      <c r="CL665" s="325"/>
      <c r="CM665" s="162"/>
      <c r="CN665" s="162"/>
    </row>
    <row r="666" spans="1:92" s="1" customFormat="1" ht="10.5" customHeight="1" thickBot="1">
      <c r="A666" s="1511"/>
      <c r="B666" s="1518"/>
      <c r="C666" s="271"/>
      <c r="D666" s="236" t="s">
        <v>41</v>
      </c>
      <c r="E666" s="52">
        <f t="shared" ref="E666:AB666" si="347">E665/E664</f>
        <v>0.21802679658952495</v>
      </c>
      <c r="F666" s="52">
        <f t="shared" si="347"/>
        <v>0.2238033635187581</v>
      </c>
      <c r="G666" s="52">
        <f t="shared" si="347"/>
        <v>0.23087431693989066</v>
      </c>
      <c r="H666" s="574">
        <f t="shared" si="347"/>
        <v>0.2304469273743017</v>
      </c>
      <c r="I666" s="52">
        <f t="shared" si="347"/>
        <v>0.23174157303370788</v>
      </c>
      <c r="J666" s="52">
        <f t="shared" si="347"/>
        <v>0.21774193548387097</v>
      </c>
      <c r="K666" s="52">
        <f t="shared" si="347"/>
        <v>0.18872017353579174</v>
      </c>
      <c r="L666" s="52">
        <f t="shared" si="347"/>
        <v>0.19716775599128539</v>
      </c>
      <c r="M666" s="52">
        <f t="shared" si="347"/>
        <v>0.19844789356984477</v>
      </c>
      <c r="N666" s="574">
        <f t="shared" si="347"/>
        <v>0.18582169709989263</v>
      </c>
      <c r="O666" s="52">
        <f t="shared" si="347"/>
        <v>0.17549325025960538</v>
      </c>
      <c r="P666" s="52">
        <f t="shared" si="347"/>
        <v>0.16853932584269662</v>
      </c>
      <c r="Q666" s="52">
        <f t="shared" si="347"/>
        <v>0.17202268431001891</v>
      </c>
      <c r="R666" s="52">
        <f t="shared" si="347"/>
        <v>0.17561419472247497</v>
      </c>
      <c r="S666" s="52">
        <f t="shared" si="347"/>
        <v>0.17600700525394045</v>
      </c>
      <c r="T666" s="52">
        <f t="shared" si="347"/>
        <v>0.17252931323283083</v>
      </c>
      <c r="U666" s="52">
        <f t="shared" si="347"/>
        <v>0.17484177215189872</v>
      </c>
      <c r="V666" s="574">
        <f t="shared" si="347"/>
        <v>0.16159420289855073</v>
      </c>
      <c r="W666" s="52">
        <f t="shared" si="347"/>
        <v>0.15907545887151592</v>
      </c>
      <c r="X666" s="52">
        <f t="shared" si="347"/>
        <v>0.15684931506849312</v>
      </c>
      <c r="Y666" s="52">
        <f t="shared" si="347"/>
        <v>0.15613910574875797</v>
      </c>
      <c r="Z666" s="52">
        <f t="shared" si="347"/>
        <v>0.16517189835575485</v>
      </c>
      <c r="AA666" s="52">
        <f t="shared" si="347"/>
        <v>0.17536355859709152</v>
      </c>
      <c r="AB666" s="53">
        <f t="shared" si="347"/>
        <v>0.19151138716356114</v>
      </c>
      <c r="AC666" s="101"/>
      <c r="AD666" s="101"/>
      <c r="AE666" s="102"/>
      <c r="AF666" s="99"/>
      <c r="AG666" s="99"/>
      <c r="AH666" s="99"/>
      <c r="AI666" s="99"/>
      <c r="AJ666" s="99"/>
      <c r="AK666" s="99"/>
      <c r="AL666" s="375"/>
      <c r="AM666" s="375"/>
      <c r="AN666" s="375"/>
      <c r="AO666" s="375"/>
      <c r="AP666" s="375"/>
      <c r="AQ666" s="375"/>
      <c r="AR666" s="375"/>
      <c r="AS666" s="375"/>
      <c r="AT666" s="375"/>
      <c r="AU666" s="375"/>
      <c r="AV666" s="375"/>
      <c r="AW666" s="375"/>
      <c r="AX666" s="375"/>
      <c r="AY666" s="375"/>
      <c r="AZ666" s="375"/>
      <c r="BA666" s="375"/>
      <c r="BB666" s="375"/>
      <c r="BC666" s="375"/>
      <c r="BD666" s="375"/>
      <c r="BE666" s="325"/>
      <c r="BF666" s="325"/>
      <c r="BG666" s="325"/>
      <c r="BH666" s="325"/>
      <c r="BI666" s="325"/>
      <c r="BJ666" s="325"/>
      <c r="BK666" s="325"/>
      <c r="BL666" s="325"/>
      <c r="BM666" s="325"/>
      <c r="BN666" s="325"/>
      <c r="BO666" s="325"/>
      <c r="BP666" s="325"/>
      <c r="BQ666" s="325"/>
      <c r="BR666" s="325"/>
      <c r="BS666" s="325"/>
      <c r="BT666" s="325"/>
      <c r="BU666" s="325"/>
      <c r="BV666" s="325"/>
      <c r="BW666" s="325"/>
      <c r="BX666" s="325"/>
      <c r="BY666" s="325"/>
      <c r="BZ666" s="325"/>
      <c r="CA666" s="325"/>
      <c r="CB666" s="325"/>
      <c r="CC666" s="325"/>
      <c r="CD666" s="325"/>
      <c r="CE666" s="325"/>
      <c r="CF666" s="325"/>
      <c r="CG666" s="325"/>
      <c r="CH666" s="325"/>
      <c r="CI666" s="325"/>
      <c r="CJ666" s="325"/>
      <c r="CK666" s="325"/>
      <c r="CL666" s="325"/>
      <c r="CM666" s="162"/>
      <c r="CN666" s="162"/>
    </row>
    <row r="667" spans="1:92" s="1" customFormat="1" ht="10.5" customHeight="1">
      <c r="A667" s="1509" t="s">
        <v>17</v>
      </c>
      <c r="B667" s="1516" t="s">
        <v>262</v>
      </c>
      <c r="C667" s="1107"/>
      <c r="D667" s="1190"/>
      <c r="E667" s="76"/>
      <c r="F667" s="76"/>
      <c r="G667" s="76"/>
      <c r="H667" s="573"/>
      <c r="I667" s="76"/>
      <c r="J667" s="76"/>
      <c r="K667" s="76"/>
      <c r="L667" s="76"/>
      <c r="M667" s="76"/>
      <c r="N667" s="573"/>
      <c r="O667" s="76"/>
      <c r="P667" s="76"/>
      <c r="Q667" s="76"/>
      <c r="R667" s="76"/>
      <c r="S667" s="76"/>
      <c r="T667" s="76"/>
      <c r="U667" s="76"/>
      <c r="V667" s="573"/>
      <c r="W667" s="76"/>
      <c r="X667" s="76"/>
      <c r="Y667" s="76"/>
      <c r="Z667" s="76"/>
      <c r="AA667" s="76"/>
      <c r="AB667" s="77"/>
      <c r="AC667" s="66" t="s">
        <v>115</v>
      </c>
      <c r="AD667" s="66" t="e">
        <f>AD669/AC669</f>
        <v>#DIV/0!</v>
      </c>
      <c r="AE667" s="100"/>
      <c r="AF667" s="347"/>
      <c r="AG667" s="332"/>
      <c r="AH667" s="332"/>
      <c r="AI667" s="332"/>
      <c r="AJ667" s="332"/>
      <c r="AK667" s="332"/>
      <c r="AL667" s="334"/>
      <c r="AM667" s="334"/>
      <c r="AN667" s="334"/>
      <c r="AO667" s="334"/>
      <c r="AP667" s="334"/>
      <c r="AQ667" s="334"/>
      <c r="AR667" s="334"/>
      <c r="AS667" s="334"/>
      <c r="AT667" s="334"/>
      <c r="AU667" s="334"/>
      <c r="AV667" s="334"/>
      <c r="AW667" s="334"/>
      <c r="AX667" s="334"/>
      <c r="AY667" s="334"/>
      <c r="AZ667" s="334"/>
      <c r="BA667" s="334"/>
      <c r="BB667" s="334"/>
      <c r="BC667" s="334"/>
      <c r="BD667" s="334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325"/>
      <c r="BZ667" s="325"/>
      <c r="CA667" s="325"/>
      <c r="CB667" s="325"/>
      <c r="CC667" s="325"/>
      <c r="CD667" s="325"/>
      <c r="CE667" s="325"/>
      <c r="CF667" s="325"/>
      <c r="CG667" s="325"/>
      <c r="CH667" s="325"/>
      <c r="CI667" s="325"/>
      <c r="CJ667" s="325"/>
      <c r="CK667" s="325"/>
      <c r="CL667" s="325"/>
      <c r="CM667" s="162"/>
      <c r="CN667" s="162"/>
    </row>
    <row r="668" spans="1:92" s="1" customFormat="1" ht="10.5" customHeight="1">
      <c r="A668" s="1510"/>
      <c r="B668" s="1517"/>
      <c r="C668" s="1461" t="s">
        <v>129</v>
      </c>
      <c r="D668" s="131" t="s">
        <v>33</v>
      </c>
      <c r="E668" s="104">
        <f>ROUND(SQRT(E669^2+E670^2)*1000/(1.73*E$616),0)</f>
        <v>0</v>
      </c>
      <c r="F668" s="104">
        <f>ROUND(SQRT(F669^2+F670^2)*1000/(1.73*F$616),0)</f>
        <v>0</v>
      </c>
      <c r="G668" s="104">
        <f t="shared" ref="G668:AB668" si="348">ROUND(SQRT(G669^2+G670^2)*1000/(1.73*G$616),0)</f>
        <v>0</v>
      </c>
      <c r="H668" s="575">
        <f t="shared" si="348"/>
        <v>0</v>
      </c>
      <c r="I668" s="104">
        <f t="shared" si="348"/>
        <v>0</v>
      </c>
      <c r="J668" s="104">
        <f t="shared" si="348"/>
        <v>0</v>
      </c>
      <c r="K668" s="104">
        <f t="shared" si="348"/>
        <v>0</v>
      </c>
      <c r="L668" s="104">
        <f t="shared" si="348"/>
        <v>0</v>
      </c>
      <c r="M668" s="104">
        <f t="shared" si="348"/>
        <v>0</v>
      </c>
      <c r="N668" s="575">
        <f t="shared" si="348"/>
        <v>0</v>
      </c>
      <c r="O668" s="104">
        <f t="shared" si="348"/>
        <v>0</v>
      </c>
      <c r="P668" s="104">
        <f t="shared" si="348"/>
        <v>0</v>
      </c>
      <c r="Q668" s="104">
        <f t="shared" si="348"/>
        <v>0</v>
      </c>
      <c r="R668" s="104">
        <f t="shared" si="348"/>
        <v>0</v>
      </c>
      <c r="S668" s="104">
        <f t="shared" si="348"/>
        <v>0</v>
      </c>
      <c r="T668" s="104">
        <f t="shared" si="348"/>
        <v>0</v>
      </c>
      <c r="U668" s="104">
        <f t="shared" si="348"/>
        <v>0</v>
      </c>
      <c r="V668" s="575">
        <f t="shared" si="348"/>
        <v>0</v>
      </c>
      <c r="W668" s="104">
        <f t="shared" si="348"/>
        <v>0</v>
      </c>
      <c r="X668" s="104">
        <f t="shared" si="348"/>
        <v>0</v>
      </c>
      <c r="Y668" s="104">
        <f t="shared" si="348"/>
        <v>0</v>
      </c>
      <c r="Z668" s="104">
        <f t="shared" si="348"/>
        <v>0</v>
      </c>
      <c r="AA668" s="104">
        <f t="shared" si="348"/>
        <v>0</v>
      </c>
      <c r="AB668" s="105">
        <f t="shared" si="348"/>
        <v>0</v>
      </c>
      <c r="AC668" s="332"/>
      <c r="AD668" s="332"/>
      <c r="AE668" s="100"/>
      <c r="AF668" s="332"/>
      <c r="AG668" s="332"/>
      <c r="AH668" s="332"/>
      <c r="AI668" s="332"/>
      <c r="AJ668" s="332"/>
      <c r="AK668" s="332"/>
      <c r="AL668" s="334"/>
      <c r="AM668" s="334"/>
      <c r="AN668" s="334"/>
      <c r="AO668" s="334"/>
      <c r="AP668" s="334"/>
      <c r="AQ668" s="334"/>
      <c r="AR668" s="334"/>
      <c r="AS668" s="334"/>
      <c r="AT668" s="334"/>
      <c r="AU668" s="334"/>
      <c r="AV668" s="334"/>
      <c r="AW668" s="334"/>
      <c r="AX668" s="334"/>
      <c r="AY668" s="334"/>
      <c r="AZ668" s="334"/>
      <c r="BA668" s="334"/>
      <c r="BB668" s="334"/>
      <c r="BC668" s="334"/>
      <c r="BD668" s="334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325"/>
      <c r="BZ668" s="325"/>
      <c r="CA668" s="325"/>
      <c r="CB668" s="325"/>
      <c r="CC668" s="325"/>
      <c r="CD668" s="325"/>
      <c r="CE668" s="325"/>
      <c r="CF668" s="325"/>
      <c r="CG668" s="325"/>
      <c r="CH668" s="325"/>
      <c r="CI668" s="325"/>
      <c r="CJ668" s="325"/>
      <c r="CK668" s="325"/>
      <c r="CL668" s="325"/>
      <c r="CM668" s="162"/>
      <c r="CN668" s="162"/>
    </row>
    <row r="669" spans="1:92" s="1" customFormat="1" ht="10.5" customHeight="1">
      <c r="A669" s="1510"/>
      <c r="B669" s="1517"/>
      <c r="C669" s="1461" t="s">
        <v>553</v>
      </c>
      <c r="D669" s="131" t="s">
        <v>116</v>
      </c>
      <c r="E669" s="48">
        <f>AF669*$AE669</f>
        <v>0</v>
      </c>
      <c r="F669" s="48">
        <f t="shared" ref="F669:AA669" si="349">AG669*$AE669</f>
        <v>0</v>
      </c>
      <c r="G669" s="48">
        <f t="shared" si="349"/>
        <v>0</v>
      </c>
      <c r="H669" s="572">
        <f t="shared" si="349"/>
        <v>0</v>
      </c>
      <c r="I669" s="48">
        <f t="shared" si="349"/>
        <v>0</v>
      </c>
      <c r="J669" s="48">
        <f t="shared" si="349"/>
        <v>0</v>
      </c>
      <c r="K669" s="48">
        <f t="shared" si="349"/>
        <v>0</v>
      </c>
      <c r="L669" s="48">
        <f t="shared" si="349"/>
        <v>0</v>
      </c>
      <c r="M669" s="48">
        <f t="shared" si="349"/>
        <v>0</v>
      </c>
      <c r="N669" s="572">
        <f t="shared" si="349"/>
        <v>0</v>
      </c>
      <c r="O669" s="48">
        <f t="shared" si="349"/>
        <v>0</v>
      </c>
      <c r="P669" s="48">
        <f t="shared" si="349"/>
        <v>0</v>
      </c>
      <c r="Q669" s="48">
        <f t="shared" si="349"/>
        <v>0</v>
      </c>
      <c r="R669" s="48">
        <f t="shared" si="349"/>
        <v>0</v>
      </c>
      <c r="S669" s="48">
        <f t="shared" si="349"/>
        <v>0</v>
      </c>
      <c r="T669" s="48">
        <f t="shared" si="349"/>
        <v>0</v>
      </c>
      <c r="U669" s="48">
        <f t="shared" si="349"/>
        <v>0</v>
      </c>
      <c r="V669" s="572">
        <f t="shared" si="349"/>
        <v>0</v>
      </c>
      <c r="W669" s="48">
        <f t="shared" si="349"/>
        <v>0</v>
      </c>
      <c r="X669" s="48">
        <f t="shared" si="349"/>
        <v>0</v>
      </c>
      <c r="Y669" s="48">
        <f t="shared" si="349"/>
        <v>0</v>
      </c>
      <c r="Z669" s="48">
        <f t="shared" si="349"/>
        <v>0</v>
      </c>
      <c r="AA669" s="48">
        <f t="shared" si="349"/>
        <v>0</v>
      </c>
      <c r="AB669" s="49">
        <f>BC669*$AE669</f>
        <v>0</v>
      </c>
      <c r="AC669" s="66">
        <f>(BD669-AF669)*AE669</f>
        <v>0</v>
      </c>
      <c r="AD669" s="66">
        <f>(BD670-AF670)*AE669</f>
        <v>6.6E-3</v>
      </c>
      <c r="AE669" s="100">
        <v>6</v>
      </c>
      <c r="AF669" s="99">
        <v>0</v>
      </c>
      <c r="AG669" s="99">
        <v>0</v>
      </c>
      <c r="AH669" s="99">
        <v>0</v>
      </c>
      <c r="AI669" s="99">
        <v>0</v>
      </c>
      <c r="AJ669" s="99">
        <v>0</v>
      </c>
      <c r="AK669" s="99">
        <v>0</v>
      </c>
      <c r="AL669" s="99">
        <v>0</v>
      </c>
      <c r="AM669" s="99">
        <v>0</v>
      </c>
      <c r="AN669" s="99">
        <v>0</v>
      </c>
      <c r="AO669" s="99">
        <v>0</v>
      </c>
      <c r="AP669" s="99">
        <v>0</v>
      </c>
      <c r="AQ669" s="99">
        <v>0</v>
      </c>
      <c r="AR669" s="99">
        <v>0</v>
      </c>
      <c r="AS669" s="99">
        <v>0</v>
      </c>
      <c r="AT669" s="99">
        <v>0</v>
      </c>
      <c r="AU669" s="99">
        <v>0</v>
      </c>
      <c r="AV669" s="99">
        <v>0</v>
      </c>
      <c r="AW669" s="99">
        <v>0</v>
      </c>
      <c r="AX669" s="99">
        <v>0</v>
      </c>
      <c r="AY669" s="99">
        <v>0</v>
      </c>
      <c r="AZ669" s="99">
        <v>0</v>
      </c>
      <c r="BA669" s="99">
        <v>0</v>
      </c>
      <c r="BB669" s="99">
        <v>0</v>
      </c>
      <c r="BC669" s="99">
        <v>0</v>
      </c>
      <c r="BD669" s="99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325"/>
      <c r="BZ669" s="325"/>
      <c r="CA669" s="325"/>
      <c r="CB669" s="325"/>
      <c r="CC669" s="325"/>
      <c r="CD669" s="325"/>
      <c r="CE669" s="325"/>
      <c r="CF669" s="325"/>
      <c r="CG669" s="325"/>
      <c r="CH669" s="325"/>
      <c r="CI669" s="325"/>
      <c r="CJ669" s="325"/>
      <c r="CK669" s="325"/>
      <c r="CL669" s="325"/>
      <c r="CM669" s="162"/>
      <c r="CN669" s="162"/>
    </row>
    <row r="670" spans="1:92" s="1" customFormat="1" ht="10.5" customHeight="1">
      <c r="A670" s="1510"/>
      <c r="B670" s="1517"/>
      <c r="C670" s="1461" t="s">
        <v>553</v>
      </c>
      <c r="D670" s="131" t="s">
        <v>117</v>
      </c>
      <c r="E670" s="48">
        <f>AF670*$AE669</f>
        <v>-6.6E-3</v>
      </c>
      <c r="F670" s="48">
        <f t="shared" ref="F670:AA670" si="350">AG670*$AE669</f>
        <v>-6.6E-3</v>
      </c>
      <c r="G670" s="48">
        <f t="shared" si="350"/>
        <v>-6.6E-3</v>
      </c>
      <c r="H670" s="572">
        <f t="shared" si="350"/>
        <v>-6.3000000000000009E-3</v>
      </c>
      <c r="I670" s="48">
        <f t="shared" si="350"/>
        <v>-6.3000000000000009E-3</v>
      </c>
      <c r="J670" s="48">
        <f t="shared" si="350"/>
        <v>-6.0000000000000001E-3</v>
      </c>
      <c r="K670" s="48">
        <f t="shared" si="350"/>
        <v>-6.3000000000000009E-3</v>
      </c>
      <c r="L670" s="48">
        <f t="shared" si="350"/>
        <v>-6.6E-3</v>
      </c>
      <c r="M670" s="48">
        <f t="shared" si="350"/>
        <v>-6.6E-3</v>
      </c>
      <c r="N670" s="572">
        <f t="shared" si="350"/>
        <v>-6.6E-3</v>
      </c>
      <c r="O670" s="48">
        <f t="shared" si="350"/>
        <v>-6.6E-3</v>
      </c>
      <c r="P670" s="48">
        <f t="shared" si="350"/>
        <v>-6.3000000000000009E-3</v>
      </c>
      <c r="Q670" s="48">
        <f t="shared" si="350"/>
        <v>-6.6E-3</v>
      </c>
      <c r="R670" s="48">
        <f t="shared" si="350"/>
        <v>-6.6E-3</v>
      </c>
      <c r="S670" s="48">
        <f t="shared" si="350"/>
        <v>-6.0000000000000001E-3</v>
      </c>
      <c r="T670" s="48">
        <f t="shared" si="350"/>
        <v>-6.6E-3</v>
      </c>
      <c r="U670" s="48">
        <f t="shared" si="350"/>
        <v>-6.3000000000000009E-3</v>
      </c>
      <c r="V670" s="572">
        <f t="shared" si="350"/>
        <v>-6.3000000000000009E-3</v>
      </c>
      <c r="W670" s="48">
        <f t="shared" si="350"/>
        <v>-6.3000000000000009E-3</v>
      </c>
      <c r="X670" s="48">
        <f t="shared" si="350"/>
        <v>-6.0000000000000001E-3</v>
      </c>
      <c r="Y670" s="48">
        <f t="shared" si="350"/>
        <v>-6.3000000000000009E-3</v>
      </c>
      <c r="Z670" s="48">
        <f t="shared" si="350"/>
        <v>-6.3000000000000009E-3</v>
      </c>
      <c r="AA670" s="48">
        <f t="shared" si="350"/>
        <v>-6.6E-3</v>
      </c>
      <c r="AB670" s="49">
        <f>BC670*$AE669</f>
        <v>-6.3000000000000009E-3</v>
      </c>
      <c r="AC670" s="66"/>
      <c r="AD670" s="66"/>
      <c r="AE670" s="100"/>
      <c r="AF670" s="162">
        <v>-1.1000000000000001E-3</v>
      </c>
      <c r="AG670" s="162">
        <v>-1.1000000000000001E-3</v>
      </c>
      <c r="AH670" s="162">
        <v>-1.1000000000000001E-3</v>
      </c>
      <c r="AI670" s="162">
        <v>-1.0500000000000002E-3</v>
      </c>
      <c r="AJ670" s="162">
        <v>-1.0500000000000002E-3</v>
      </c>
      <c r="AK670" s="162">
        <v>-1E-3</v>
      </c>
      <c r="AL670" s="162">
        <v>-1.0500000000000002E-3</v>
      </c>
      <c r="AM670" s="162">
        <v>-1.1000000000000001E-3</v>
      </c>
      <c r="AN670" s="162">
        <v>-1.1000000000000001E-3</v>
      </c>
      <c r="AO670" s="162">
        <v>-1.1000000000000001E-3</v>
      </c>
      <c r="AP670" s="162">
        <v>-1.1000000000000001E-3</v>
      </c>
      <c r="AQ670" s="162">
        <v>-1.0500000000000002E-3</v>
      </c>
      <c r="AR670" s="162">
        <v>-1.1000000000000001E-3</v>
      </c>
      <c r="AS670" s="162">
        <v>-1.1000000000000001E-3</v>
      </c>
      <c r="AT670" s="111">
        <v>-1E-3</v>
      </c>
      <c r="AU670" s="111">
        <v>-1.1000000000000001E-3</v>
      </c>
      <c r="AV670" s="111">
        <v>-1.0500000000000002E-3</v>
      </c>
      <c r="AW670" s="111">
        <v>-1.0500000000000002E-3</v>
      </c>
      <c r="AX670" s="111">
        <v>-1.0500000000000002E-3</v>
      </c>
      <c r="AY670" s="111">
        <v>-1E-3</v>
      </c>
      <c r="AZ670" s="111">
        <v>-1.0500000000000002E-3</v>
      </c>
      <c r="BA670" s="111">
        <v>-1.0500000000000002E-3</v>
      </c>
      <c r="BB670" s="111">
        <v>-1.1000000000000001E-3</v>
      </c>
      <c r="BC670" s="111">
        <v>-1.0500000000000002E-3</v>
      </c>
      <c r="BD670" s="99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325"/>
      <c r="BZ670" s="325"/>
      <c r="CA670" s="325"/>
      <c r="CB670" s="325"/>
      <c r="CC670" s="325"/>
      <c r="CD670" s="325"/>
      <c r="CE670" s="325"/>
      <c r="CF670" s="325"/>
      <c r="CG670" s="325"/>
      <c r="CH670" s="325"/>
      <c r="CI670" s="325"/>
      <c r="CJ670" s="325"/>
      <c r="CK670" s="325"/>
      <c r="CL670" s="325"/>
      <c r="CM670" s="162"/>
      <c r="CN670" s="162"/>
    </row>
    <row r="671" spans="1:92" s="5" customFormat="1" ht="10.5" customHeight="1" thickBot="1">
      <c r="A671" s="1511"/>
      <c r="B671" s="1518"/>
      <c r="C671" s="271"/>
      <c r="D671" s="236" t="s">
        <v>41</v>
      </c>
      <c r="E671" s="141" t="e">
        <f t="shared" ref="E671:AB671" si="351">E670/E669</f>
        <v>#DIV/0!</v>
      </c>
      <c r="F671" s="141" t="e">
        <f t="shared" si="351"/>
        <v>#DIV/0!</v>
      </c>
      <c r="G671" s="141" t="e">
        <f t="shared" si="351"/>
        <v>#DIV/0!</v>
      </c>
      <c r="H671" s="609" t="e">
        <f t="shared" si="351"/>
        <v>#DIV/0!</v>
      </c>
      <c r="I671" s="141" t="e">
        <f t="shared" si="351"/>
        <v>#DIV/0!</v>
      </c>
      <c r="J671" s="141" t="e">
        <f t="shared" si="351"/>
        <v>#DIV/0!</v>
      </c>
      <c r="K671" s="141" t="e">
        <f t="shared" si="351"/>
        <v>#DIV/0!</v>
      </c>
      <c r="L671" s="141" t="e">
        <f t="shared" si="351"/>
        <v>#DIV/0!</v>
      </c>
      <c r="M671" s="141" t="e">
        <f t="shared" si="351"/>
        <v>#DIV/0!</v>
      </c>
      <c r="N671" s="609" t="e">
        <f t="shared" si="351"/>
        <v>#DIV/0!</v>
      </c>
      <c r="O671" s="141" t="e">
        <f t="shared" si="351"/>
        <v>#DIV/0!</v>
      </c>
      <c r="P671" s="141" t="e">
        <f t="shared" si="351"/>
        <v>#DIV/0!</v>
      </c>
      <c r="Q671" s="141" t="e">
        <f t="shared" si="351"/>
        <v>#DIV/0!</v>
      </c>
      <c r="R671" s="141" t="e">
        <f t="shared" si="351"/>
        <v>#DIV/0!</v>
      </c>
      <c r="S671" s="141" t="e">
        <f t="shared" si="351"/>
        <v>#DIV/0!</v>
      </c>
      <c r="T671" s="141" t="e">
        <f t="shared" si="351"/>
        <v>#DIV/0!</v>
      </c>
      <c r="U671" s="141" t="e">
        <f t="shared" si="351"/>
        <v>#DIV/0!</v>
      </c>
      <c r="V671" s="609" t="e">
        <f t="shared" si="351"/>
        <v>#DIV/0!</v>
      </c>
      <c r="W671" s="141" t="e">
        <f t="shared" si="351"/>
        <v>#DIV/0!</v>
      </c>
      <c r="X671" s="141" t="e">
        <f t="shared" si="351"/>
        <v>#DIV/0!</v>
      </c>
      <c r="Y671" s="141" t="e">
        <f t="shared" si="351"/>
        <v>#DIV/0!</v>
      </c>
      <c r="Z671" s="141" t="e">
        <f t="shared" si="351"/>
        <v>#DIV/0!</v>
      </c>
      <c r="AA671" s="141" t="e">
        <f t="shared" si="351"/>
        <v>#DIV/0!</v>
      </c>
      <c r="AB671" s="142" t="e">
        <f t="shared" si="351"/>
        <v>#DIV/0!</v>
      </c>
      <c r="AC671" s="101"/>
      <c r="AD671" s="101"/>
      <c r="AE671" s="102"/>
      <c r="AF671" s="99"/>
      <c r="AG671" s="99"/>
      <c r="AH671" s="99"/>
      <c r="AI671" s="99"/>
      <c r="AJ671" s="99"/>
      <c r="AK671" s="99"/>
      <c r="AL671" s="375"/>
      <c r="AM671" s="375"/>
      <c r="AN671" s="375"/>
      <c r="AO671" s="375"/>
      <c r="AP671" s="375"/>
      <c r="AQ671" s="375"/>
      <c r="AR671" s="375"/>
      <c r="AS671" s="375"/>
      <c r="AT671" s="375"/>
      <c r="AU671" s="375"/>
      <c r="AV671" s="375"/>
      <c r="AW671" s="375"/>
      <c r="AX671" s="375"/>
      <c r="AY671" s="375"/>
      <c r="AZ671" s="375"/>
      <c r="BA671" s="375"/>
      <c r="BB671" s="375"/>
      <c r="BC671" s="375"/>
      <c r="BD671" s="375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325"/>
      <c r="BZ671" s="325"/>
      <c r="CA671" s="325"/>
      <c r="CB671" s="325"/>
      <c r="CC671" s="325"/>
      <c r="CD671" s="325"/>
      <c r="CE671" s="361"/>
      <c r="CF671" s="361"/>
      <c r="CG671" s="361"/>
      <c r="CH671" s="361"/>
      <c r="CI671" s="361"/>
      <c r="CJ671" s="361"/>
      <c r="CK671" s="361"/>
      <c r="CL671" s="361"/>
      <c r="CM671" s="127"/>
      <c r="CN671" s="127"/>
    </row>
    <row r="672" spans="1:92" s="1" customFormat="1" ht="10.5" customHeight="1">
      <c r="A672" s="1455" t="s">
        <v>42</v>
      </c>
      <c r="B672" s="1451" t="s">
        <v>48</v>
      </c>
      <c r="C672" s="1107" t="s">
        <v>553</v>
      </c>
      <c r="D672" s="1190" t="s">
        <v>36</v>
      </c>
      <c r="E672" s="48">
        <f>AF672*$AE672</f>
        <v>0.17799999999999999</v>
      </c>
      <c r="F672" s="48">
        <f t="shared" ref="F672:U673" si="352">AG672*$AE672</f>
        <v>0.17799999999999999</v>
      </c>
      <c r="G672" s="48">
        <f t="shared" si="352"/>
        <v>0.17899999999999999</v>
      </c>
      <c r="H672" s="572">
        <f t="shared" si="352"/>
        <v>0.17699999999999999</v>
      </c>
      <c r="I672" s="48">
        <f t="shared" si="352"/>
        <v>0.17699999999999999</v>
      </c>
      <c r="J672" s="48">
        <f t="shared" si="352"/>
        <v>0.17600000000000002</v>
      </c>
      <c r="K672" s="48">
        <f t="shared" si="352"/>
        <v>0.17500000000000002</v>
      </c>
      <c r="L672" s="48">
        <f t="shared" si="352"/>
        <v>0.17600000000000002</v>
      </c>
      <c r="M672" s="48">
        <f t="shared" si="352"/>
        <v>0.17799999999999999</v>
      </c>
      <c r="N672" s="572">
        <f t="shared" si="352"/>
        <v>0.17799999999999999</v>
      </c>
      <c r="O672" s="48">
        <f t="shared" si="352"/>
        <v>0.17799999999999999</v>
      </c>
      <c r="P672" s="48">
        <f t="shared" si="352"/>
        <v>0.17699999999999999</v>
      </c>
      <c r="Q672" s="48">
        <f t="shared" si="352"/>
        <v>0.17899999999999999</v>
      </c>
      <c r="R672" s="48">
        <f t="shared" si="352"/>
        <v>0.17699999999999999</v>
      </c>
      <c r="S672" s="48">
        <f t="shared" si="352"/>
        <v>0.17500000000000002</v>
      </c>
      <c r="T672" s="48">
        <f t="shared" si="352"/>
        <v>0.17500000000000002</v>
      </c>
      <c r="U672" s="48">
        <f t="shared" si="352"/>
        <v>0.17600000000000002</v>
      </c>
      <c r="V672" s="572">
        <f t="shared" ref="V672:AA673" si="353">AW672*$AE672</f>
        <v>0.17600000000000002</v>
      </c>
      <c r="W672" s="48">
        <f t="shared" si="353"/>
        <v>0.17500000000000002</v>
      </c>
      <c r="X672" s="48">
        <f t="shared" si="353"/>
        <v>0.17500000000000002</v>
      </c>
      <c r="Y672" s="48">
        <f t="shared" si="353"/>
        <v>0.17399999999999999</v>
      </c>
      <c r="Z672" s="48">
        <f t="shared" si="353"/>
        <v>0.17600000000000002</v>
      </c>
      <c r="AA672" s="48">
        <f t="shared" si="353"/>
        <v>0.17600000000000002</v>
      </c>
      <c r="AB672" s="49">
        <f>BC672*$AE672</f>
        <v>0.17600000000000002</v>
      </c>
      <c r="AC672" s="451">
        <f>(BD672-AF672)</f>
        <v>-8.8999999999999999E-3</v>
      </c>
      <c r="AD672" s="451"/>
      <c r="AE672" s="103">
        <v>20</v>
      </c>
      <c r="AF672" s="162">
        <v>8.8999999999999999E-3</v>
      </c>
      <c r="AG672" s="162">
        <v>8.8999999999999999E-3</v>
      </c>
      <c r="AH672" s="162">
        <v>8.9499999999999996E-3</v>
      </c>
      <c r="AI672" s="162">
        <v>8.8500000000000002E-3</v>
      </c>
      <c r="AJ672" s="162">
        <v>8.8500000000000002E-3</v>
      </c>
      <c r="AK672" s="162">
        <v>8.8000000000000005E-3</v>
      </c>
      <c r="AL672" s="162">
        <v>8.7500000000000008E-3</v>
      </c>
      <c r="AM672" s="162">
        <v>8.8000000000000005E-3</v>
      </c>
      <c r="AN672" s="162">
        <v>8.8999999999999999E-3</v>
      </c>
      <c r="AO672" s="162">
        <v>8.8999999999999999E-3</v>
      </c>
      <c r="AP672" s="162">
        <v>8.8999999999999999E-3</v>
      </c>
      <c r="AQ672" s="162">
        <v>8.8500000000000002E-3</v>
      </c>
      <c r="AR672" s="162">
        <v>8.9499999999999996E-3</v>
      </c>
      <c r="AS672" s="162">
        <v>8.8500000000000002E-3</v>
      </c>
      <c r="AT672" s="111">
        <v>8.7500000000000008E-3</v>
      </c>
      <c r="AU672" s="111">
        <v>8.7500000000000008E-3</v>
      </c>
      <c r="AV672" s="111">
        <v>8.8000000000000005E-3</v>
      </c>
      <c r="AW672" s="111">
        <v>8.8000000000000005E-3</v>
      </c>
      <c r="AX672" s="111">
        <v>8.7500000000000008E-3</v>
      </c>
      <c r="AY672" s="111">
        <v>8.7500000000000008E-3</v>
      </c>
      <c r="AZ672" s="111">
        <v>8.6999999999999994E-3</v>
      </c>
      <c r="BA672" s="111">
        <v>8.8000000000000005E-3</v>
      </c>
      <c r="BB672" s="111">
        <v>8.8000000000000005E-3</v>
      </c>
      <c r="BC672" s="111">
        <v>8.8000000000000005E-3</v>
      </c>
      <c r="BD672" s="334"/>
      <c r="BE672" s="325"/>
      <c r="BF672" s="325"/>
      <c r="BG672" s="332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325"/>
      <c r="BZ672" s="325"/>
      <c r="CA672" s="325"/>
      <c r="CB672" s="325"/>
      <c r="CC672" s="325"/>
      <c r="CD672" s="325"/>
      <c r="CE672" s="325"/>
      <c r="CF672" s="325"/>
      <c r="CG672" s="325"/>
      <c r="CH672" s="325"/>
      <c r="CI672" s="325"/>
      <c r="CJ672" s="325"/>
      <c r="CK672" s="325"/>
      <c r="CL672" s="325"/>
      <c r="CM672" s="162"/>
      <c r="CN672" s="162"/>
    </row>
    <row r="673" spans="1:115" s="5" customFormat="1" ht="10.5" customHeight="1" thickBot="1">
      <c r="A673" s="1456" t="s">
        <v>96</v>
      </c>
      <c r="B673" s="1453" t="s">
        <v>49</v>
      </c>
      <c r="C673" s="1461" t="s">
        <v>553</v>
      </c>
      <c r="D673" s="236" t="s">
        <v>36</v>
      </c>
      <c r="E673" s="48">
        <f>AF673*$AE673</f>
        <v>0</v>
      </c>
      <c r="F673" s="48">
        <f t="shared" si="352"/>
        <v>0</v>
      </c>
      <c r="G673" s="48">
        <f t="shared" si="352"/>
        <v>0</v>
      </c>
      <c r="H673" s="572">
        <f t="shared" si="352"/>
        <v>0</v>
      </c>
      <c r="I673" s="48">
        <f t="shared" si="352"/>
        <v>0</v>
      </c>
      <c r="J673" s="48">
        <f t="shared" si="352"/>
        <v>0</v>
      </c>
      <c r="K673" s="48">
        <f t="shared" si="352"/>
        <v>0</v>
      </c>
      <c r="L673" s="48">
        <f t="shared" si="352"/>
        <v>0</v>
      </c>
      <c r="M673" s="48">
        <f t="shared" si="352"/>
        <v>0</v>
      </c>
      <c r="N673" s="572">
        <f t="shared" si="352"/>
        <v>0</v>
      </c>
      <c r="O673" s="48">
        <f t="shared" si="352"/>
        <v>0</v>
      </c>
      <c r="P673" s="48">
        <f t="shared" si="352"/>
        <v>0</v>
      </c>
      <c r="Q673" s="48">
        <f t="shared" si="352"/>
        <v>0</v>
      </c>
      <c r="R673" s="48">
        <f t="shared" si="352"/>
        <v>0</v>
      </c>
      <c r="S673" s="48">
        <f t="shared" si="352"/>
        <v>0</v>
      </c>
      <c r="T673" s="48">
        <f t="shared" si="352"/>
        <v>0</v>
      </c>
      <c r="U673" s="48">
        <f t="shared" si="352"/>
        <v>0</v>
      </c>
      <c r="V673" s="572">
        <f t="shared" si="353"/>
        <v>0</v>
      </c>
      <c r="W673" s="48">
        <f t="shared" si="353"/>
        <v>0</v>
      </c>
      <c r="X673" s="48">
        <f t="shared" si="353"/>
        <v>0</v>
      </c>
      <c r="Y673" s="48">
        <f t="shared" si="353"/>
        <v>0</v>
      </c>
      <c r="Z673" s="48">
        <f t="shared" si="353"/>
        <v>0</v>
      </c>
      <c r="AA673" s="48">
        <f t="shared" si="353"/>
        <v>0</v>
      </c>
      <c r="AB673" s="49">
        <f>BC673*$AE673</f>
        <v>0</v>
      </c>
      <c r="AC673" s="101">
        <f>(BD673-AF673)</f>
        <v>0</v>
      </c>
      <c r="AD673" s="101"/>
      <c r="AE673" s="102">
        <v>20</v>
      </c>
      <c r="AF673" s="332">
        <v>0</v>
      </c>
      <c r="AG673" s="332"/>
      <c r="AH673" s="332"/>
      <c r="AI673" s="332"/>
      <c r="AJ673" s="332"/>
      <c r="AK673" s="332"/>
      <c r="AL673" s="332"/>
      <c r="AM673" s="332"/>
      <c r="AN673" s="332"/>
      <c r="AO673" s="332"/>
      <c r="AP673" s="332"/>
      <c r="AQ673" s="332"/>
      <c r="AR673" s="332"/>
      <c r="AS673" s="332"/>
      <c r="AT673" s="332"/>
      <c r="AU673" s="332"/>
      <c r="AV673" s="332"/>
      <c r="AW673" s="332"/>
      <c r="AX673" s="332"/>
      <c r="AY673" s="332"/>
      <c r="AZ673" s="332"/>
      <c r="BA673" s="332"/>
      <c r="BB673" s="332"/>
      <c r="BC673" s="332"/>
      <c r="BD673" s="332"/>
      <c r="BE673" s="325"/>
      <c r="BF673" s="325"/>
      <c r="BG673" s="325"/>
      <c r="BH673" s="325"/>
      <c r="BI673" s="325"/>
      <c r="BJ673" s="325"/>
      <c r="BK673" s="325"/>
      <c r="BL673" s="325"/>
      <c r="BM673" s="325"/>
      <c r="BN673" s="325"/>
      <c r="BO673" s="325"/>
      <c r="BP673" s="325"/>
      <c r="BQ673" s="325"/>
      <c r="BR673" s="325"/>
      <c r="BS673" s="325"/>
      <c r="BT673" s="325"/>
      <c r="BU673" s="325"/>
      <c r="BV673" s="325"/>
      <c r="BW673" s="325"/>
      <c r="BX673" s="325"/>
      <c r="BY673" s="325"/>
      <c r="BZ673" s="325"/>
      <c r="CA673" s="325"/>
      <c r="CB673" s="325"/>
      <c r="CC673" s="325"/>
      <c r="CD673" s="325"/>
      <c r="CE673" s="361"/>
      <c r="CF673" s="361"/>
      <c r="CG673" s="361"/>
      <c r="CH673" s="361"/>
      <c r="CI673" s="361"/>
      <c r="CJ673" s="361"/>
      <c r="CK673" s="361"/>
      <c r="CL673" s="361"/>
      <c r="CM673" s="127"/>
      <c r="CN673" s="127"/>
    </row>
    <row r="674" spans="1:115" s="1" customFormat="1" ht="10.5" customHeight="1">
      <c r="A674" s="1512" t="s">
        <v>55</v>
      </c>
      <c r="B674" s="1513"/>
      <c r="C674" s="775"/>
      <c r="D674" s="1190" t="s">
        <v>116</v>
      </c>
      <c r="E674" s="107">
        <f t="shared" ref="E674:AB675" si="354">E639+E649+E659+E644+E654+E664+E669</f>
        <v>0.42210000000000003</v>
      </c>
      <c r="F674" s="107">
        <f t="shared" si="354"/>
        <v>0.40139999999999998</v>
      </c>
      <c r="G674" s="107">
        <f t="shared" si="354"/>
        <v>0.3846</v>
      </c>
      <c r="H674" s="605">
        <f t="shared" si="354"/>
        <v>0.38249999999999995</v>
      </c>
      <c r="I674" s="107">
        <f t="shared" si="354"/>
        <v>0.38550000000000001</v>
      </c>
      <c r="J674" s="107">
        <f t="shared" si="354"/>
        <v>0.39989999999999998</v>
      </c>
      <c r="K674" s="107">
        <f t="shared" si="354"/>
        <v>0.4919</v>
      </c>
      <c r="L674" s="107">
        <f t="shared" si="354"/>
        <v>0.51939999999999997</v>
      </c>
      <c r="M674" s="107">
        <f t="shared" si="354"/>
        <v>0.53180000000000005</v>
      </c>
      <c r="N674" s="605">
        <f t="shared" si="354"/>
        <v>0.5838000000000001</v>
      </c>
      <c r="O674" s="107">
        <f t="shared" si="354"/>
        <v>0.59050000000000002</v>
      </c>
      <c r="P674" s="107">
        <f t="shared" si="354"/>
        <v>0.60549999999999993</v>
      </c>
      <c r="Q674" s="107">
        <f t="shared" si="354"/>
        <v>0.6080000000000001</v>
      </c>
      <c r="R674" s="107">
        <f t="shared" si="354"/>
        <v>0.67320000000000002</v>
      </c>
      <c r="S674" s="107">
        <f t="shared" si="354"/>
        <v>0.71779999999999999</v>
      </c>
      <c r="T674" s="107">
        <f t="shared" si="354"/>
        <v>0.72830000000000006</v>
      </c>
      <c r="U674" s="107">
        <f t="shared" si="354"/>
        <v>0.74750000000000005</v>
      </c>
      <c r="V674" s="605">
        <f t="shared" si="354"/>
        <v>0.77480000000000004</v>
      </c>
      <c r="W674" s="107">
        <f t="shared" si="354"/>
        <v>0.79010000000000002</v>
      </c>
      <c r="X674" s="107">
        <f t="shared" si="354"/>
        <v>0.76970000000000005</v>
      </c>
      <c r="Y674" s="107">
        <f t="shared" si="354"/>
        <v>0.7601</v>
      </c>
      <c r="Z674" s="107">
        <f t="shared" si="354"/>
        <v>0.73639999999999994</v>
      </c>
      <c r="AA674" s="107">
        <f t="shared" si="354"/>
        <v>0.65450000000000008</v>
      </c>
      <c r="AB674" s="143">
        <f t="shared" si="354"/>
        <v>0.58189999999999997</v>
      </c>
      <c r="AC674" s="325"/>
      <c r="AD674" s="325"/>
      <c r="AE674" s="325"/>
      <c r="AF674" s="325"/>
      <c r="AG674" s="325"/>
      <c r="AH674" s="325"/>
      <c r="AI674" s="325"/>
      <c r="AJ674" s="325"/>
      <c r="AK674" s="325"/>
      <c r="AL674" s="325"/>
      <c r="AM674" s="325"/>
      <c r="AN674" s="325"/>
      <c r="AO674" s="325"/>
      <c r="AP674" s="325"/>
      <c r="AQ674" s="325"/>
      <c r="AR674" s="325"/>
      <c r="AS674" s="325"/>
      <c r="AT674" s="325"/>
      <c r="AU674" s="325"/>
      <c r="AV674" s="325"/>
      <c r="AW674" s="325"/>
      <c r="AX674" s="325"/>
      <c r="AY674" s="325"/>
      <c r="AZ674" s="325"/>
      <c r="BA674" s="325"/>
      <c r="BB674" s="325"/>
      <c r="BC674" s="325"/>
      <c r="BD674" s="325"/>
      <c r="BE674" s="325"/>
      <c r="BF674" s="325"/>
      <c r="BG674" s="325"/>
      <c r="BH674" s="325"/>
      <c r="BI674" s="325"/>
      <c r="BJ674" s="325"/>
      <c r="BK674" s="325"/>
      <c r="BL674" s="325"/>
      <c r="BM674" s="325"/>
      <c r="BN674" s="325"/>
      <c r="BO674" s="325"/>
      <c r="BP674" s="325"/>
      <c r="BQ674" s="325"/>
      <c r="BR674" s="325"/>
      <c r="BS674" s="325"/>
      <c r="BT674" s="325"/>
      <c r="BU674" s="325"/>
      <c r="BV674" s="325"/>
      <c r="BW674" s="325"/>
      <c r="BX674" s="325"/>
      <c r="BY674" s="325"/>
      <c r="BZ674" s="325"/>
      <c r="CA674" s="325"/>
      <c r="CB674" s="325"/>
      <c r="CC674" s="325"/>
      <c r="CD674" s="325"/>
      <c r="CE674" s="325"/>
      <c r="CF674" s="325"/>
      <c r="CG674" s="325"/>
      <c r="CH674" s="325"/>
      <c r="CI674" s="325"/>
      <c r="CJ674" s="325"/>
      <c r="CK674" s="325"/>
      <c r="CL674" s="325"/>
      <c r="CM674" s="162"/>
      <c r="CN674" s="162"/>
    </row>
    <row r="675" spans="1:115" s="1" customFormat="1" ht="10.5" customHeight="1" thickBot="1">
      <c r="A675" s="1514"/>
      <c r="B675" s="1515"/>
      <c r="C675" s="776"/>
      <c r="D675" s="236" t="s">
        <v>117</v>
      </c>
      <c r="E675" s="109">
        <f t="shared" si="354"/>
        <v>7.9300000000000009E-2</v>
      </c>
      <c r="F675" s="109">
        <f t="shared" si="354"/>
        <v>7.6100000000000015E-2</v>
      </c>
      <c r="G675" s="109">
        <f t="shared" si="354"/>
        <v>7.5300000000000006E-2</v>
      </c>
      <c r="H675" s="610">
        <f t="shared" si="354"/>
        <v>7.2200000000000014E-2</v>
      </c>
      <c r="I675" s="109">
        <f t="shared" si="354"/>
        <v>7.0500000000000007E-2</v>
      </c>
      <c r="J675" s="109">
        <f t="shared" si="354"/>
        <v>6.8199999999999983E-2</v>
      </c>
      <c r="K675" s="109">
        <f t="shared" si="354"/>
        <v>7.619999999999999E-2</v>
      </c>
      <c r="L675" s="109">
        <f t="shared" si="354"/>
        <v>8.7400000000000005E-2</v>
      </c>
      <c r="M675" s="109">
        <f t="shared" si="354"/>
        <v>9.3600000000000003E-2</v>
      </c>
      <c r="N675" s="610">
        <f t="shared" si="354"/>
        <v>9.3300000000000022E-2</v>
      </c>
      <c r="O675" s="109">
        <f t="shared" si="354"/>
        <v>9.0799999999999992E-2</v>
      </c>
      <c r="P675" s="109">
        <f t="shared" si="354"/>
        <v>9.240000000000001E-2</v>
      </c>
      <c r="Q675" s="109">
        <f t="shared" si="354"/>
        <v>9.8000000000000004E-2</v>
      </c>
      <c r="R675" s="109">
        <f t="shared" si="354"/>
        <v>0.1086</v>
      </c>
      <c r="S675" s="109">
        <f t="shared" si="354"/>
        <v>0.129</v>
      </c>
      <c r="T675" s="109">
        <f t="shared" si="354"/>
        <v>0.12740000000000001</v>
      </c>
      <c r="U675" s="109">
        <f t="shared" si="354"/>
        <v>0.13199999999999998</v>
      </c>
      <c r="V675" s="610">
        <f t="shared" si="354"/>
        <v>0.12660000000000002</v>
      </c>
      <c r="W675" s="109">
        <f t="shared" si="354"/>
        <v>0.12779999999999997</v>
      </c>
      <c r="X675" s="109">
        <f t="shared" si="354"/>
        <v>0.12659999999999999</v>
      </c>
      <c r="Y675" s="109">
        <f t="shared" si="354"/>
        <v>0.1245</v>
      </c>
      <c r="Z675" s="109">
        <f t="shared" si="354"/>
        <v>0.11939999999999998</v>
      </c>
      <c r="AA675" s="109">
        <f t="shared" si="354"/>
        <v>0.11760000000000001</v>
      </c>
      <c r="AB675" s="144">
        <f t="shared" si="354"/>
        <v>0.11190000000000001</v>
      </c>
      <c r="AC675" s="325"/>
      <c r="AD675" s="325"/>
      <c r="AE675" s="325"/>
      <c r="AF675" s="325"/>
      <c r="AG675" s="325"/>
      <c r="AH675" s="325"/>
      <c r="AI675" s="325"/>
      <c r="AJ675" s="325"/>
      <c r="AK675" s="325"/>
      <c r="AL675" s="325"/>
      <c r="AM675" s="325"/>
      <c r="AN675" s="325"/>
      <c r="AO675" s="325"/>
      <c r="AP675" s="325"/>
      <c r="AQ675" s="325"/>
      <c r="AR675" s="325"/>
      <c r="AS675" s="325"/>
      <c r="AT675" s="325"/>
      <c r="AU675" s="325"/>
      <c r="AV675" s="325"/>
      <c r="AW675" s="325"/>
      <c r="AX675" s="325"/>
      <c r="AY675" s="325"/>
      <c r="AZ675" s="325"/>
      <c r="BA675" s="325"/>
      <c r="BB675" s="325"/>
      <c r="BC675" s="325"/>
      <c r="BD675" s="325"/>
      <c r="BE675" s="325"/>
      <c r="BF675" s="325"/>
      <c r="BG675" s="325"/>
      <c r="BH675" s="325"/>
      <c r="BI675" s="325"/>
      <c r="BJ675" s="325"/>
      <c r="BK675" s="325"/>
      <c r="BL675" s="325"/>
      <c r="BM675" s="325"/>
      <c r="BN675" s="325"/>
      <c r="BO675" s="325"/>
      <c r="BP675" s="325"/>
      <c r="BQ675" s="325"/>
      <c r="BR675" s="325"/>
      <c r="BS675" s="325"/>
      <c r="BT675" s="325"/>
      <c r="BU675" s="325"/>
      <c r="BV675" s="325"/>
      <c r="BW675" s="325"/>
      <c r="BX675" s="325"/>
      <c r="BY675" s="325"/>
      <c r="BZ675" s="325"/>
      <c r="CA675" s="325"/>
      <c r="CB675" s="325"/>
      <c r="CC675" s="325"/>
      <c r="CD675" s="325"/>
      <c r="CE675" s="325"/>
      <c r="CF675" s="325"/>
      <c r="CG675" s="325"/>
      <c r="CH675" s="325"/>
      <c r="CI675" s="325"/>
      <c r="CJ675" s="325"/>
      <c r="CK675" s="325"/>
      <c r="CL675" s="325"/>
      <c r="CM675" s="162"/>
      <c r="CN675" s="162"/>
    </row>
    <row r="676" spans="1:115" s="27" customFormat="1" ht="17.25" customHeight="1">
      <c r="A676" s="1523" t="s">
        <v>573</v>
      </c>
      <c r="B676" s="1524"/>
      <c r="C676" s="784"/>
      <c r="D676" s="1464" t="s">
        <v>543</v>
      </c>
      <c r="E676" s="54">
        <f t="shared" ref="E676:AB677" si="355">(((E619+E624)-E674)/(E619+E624))*100</f>
        <v>40.799438990182317</v>
      </c>
      <c r="F676" s="54">
        <f t="shared" si="355"/>
        <v>39.91017964071856</v>
      </c>
      <c r="G676" s="55">
        <f t="shared" si="355"/>
        <v>40</v>
      </c>
      <c r="H676" s="587">
        <f t="shared" si="355"/>
        <v>39.381933438985747</v>
      </c>
      <c r="I676" s="54">
        <f t="shared" si="355"/>
        <v>39.765624999999986</v>
      </c>
      <c r="J676" s="54">
        <f t="shared" si="355"/>
        <v>39.95495495495495</v>
      </c>
      <c r="K676" s="54">
        <f t="shared" si="355"/>
        <v>37.812895069532239</v>
      </c>
      <c r="L676" s="54">
        <f t="shared" si="355"/>
        <v>37.721822541966439</v>
      </c>
      <c r="M676" s="54">
        <f t="shared" si="355"/>
        <v>36.53937947494034</v>
      </c>
      <c r="N676" s="587">
        <f t="shared" si="355"/>
        <v>34.330708661417312</v>
      </c>
      <c r="O676" s="54">
        <f t="shared" si="355"/>
        <v>35.181119648737649</v>
      </c>
      <c r="P676" s="54">
        <f t="shared" si="355"/>
        <v>36.729362591431567</v>
      </c>
      <c r="Q676" s="54">
        <f t="shared" si="355"/>
        <v>38.523761375126384</v>
      </c>
      <c r="R676" s="54">
        <f t="shared" si="355"/>
        <v>33.870333988212167</v>
      </c>
      <c r="S676" s="54">
        <f t="shared" si="355"/>
        <v>29.071146245059289</v>
      </c>
      <c r="T676" s="54">
        <f t="shared" si="355"/>
        <v>29.768563162970107</v>
      </c>
      <c r="U676" s="54">
        <f t="shared" si="355"/>
        <v>29.34782608695652</v>
      </c>
      <c r="V676" s="587">
        <f t="shared" si="355"/>
        <v>30.573476702508952</v>
      </c>
      <c r="W676" s="54">
        <f t="shared" si="355"/>
        <v>31.6522491349481</v>
      </c>
      <c r="X676" s="54">
        <f t="shared" si="355"/>
        <v>33.589301121656582</v>
      </c>
      <c r="Y676" s="54">
        <f t="shared" si="355"/>
        <v>32.734513274336294</v>
      </c>
      <c r="Z676" s="54">
        <f t="shared" si="355"/>
        <v>30.462700661000959</v>
      </c>
      <c r="AA676" s="54">
        <f t="shared" si="355"/>
        <v>31.609195402298845</v>
      </c>
      <c r="AB676" s="56">
        <f t="shared" si="355"/>
        <v>28.337438423645317</v>
      </c>
      <c r="AC676" s="355"/>
      <c r="AD676" s="325"/>
      <c r="AE676" s="325"/>
      <c r="AF676" s="325"/>
      <c r="AG676" s="325"/>
      <c r="AH676" s="325"/>
      <c r="AI676" s="325"/>
      <c r="AJ676" s="325"/>
      <c r="AK676" s="325"/>
      <c r="AL676" s="325"/>
      <c r="AM676" s="325"/>
      <c r="AN676" s="325"/>
      <c r="AO676" s="325"/>
      <c r="AP676" s="325"/>
      <c r="AQ676" s="325"/>
      <c r="AR676" s="325"/>
      <c r="AS676" s="325"/>
      <c r="AT676" s="325"/>
      <c r="AU676" s="325"/>
      <c r="AV676" s="325"/>
      <c r="AW676" s="325"/>
      <c r="AX676" s="325"/>
      <c r="AY676" s="325"/>
      <c r="AZ676" s="325"/>
      <c r="BA676" s="325"/>
      <c r="BB676" s="325"/>
      <c r="BC676" s="325"/>
      <c r="BD676" s="325"/>
      <c r="BE676" s="325"/>
      <c r="BF676" s="325"/>
      <c r="BG676" s="325"/>
      <c r="BH676" s="325"/>
      <c r="BI676" s="325"/>
      <c r="BJ676" s="325"/>
      <c r="BK676" s="325"/>
      <c r="BL676" s="325"/>
      <c r="BM676" s="325"/>
      <c r="BN676" s="325"/>
      <c r="BO676" s="325"/>
      <c r="BP676" s="325"/>
      <c r="BQ676" s="325"/>
      <c r="BR676" s="325"/>
      <c r="BS676" s="325"/>
      <c r="BT676" s="325"/>
      <c r="BU676" s="325"/>
      <c r="BV676" s="325"/>
      <c r="BW676" s="325"/>
      <c r="BX676" s="325"/>
      <c r="BY676" s="325"/>
      <c r="BZ676" s="325"/>
      <c r="CA676" s="325"/>
      <c r="CB676" s="325"/>
      <c r="CC676" s="325"/>
      <c r="CD676" s="325"/>
      <c r="CE676" s="325"/>
      <c r="CF676" s="325"/>
      <c r="CG676" s="325"/>
      <c r="CH676" s="325"/>
      <c r="CI676" s="325"/>
      <c r="CJ676" s="325"/>
      <c r="CK676" s="325"/>
      <c r="CL676" s="325"/>
      <c r="CM676" s="162"/>
      <c r="CN676" s="162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2"/>
      <c r="DE676" s="2"/>
      <c r="DF676" s="2"/>
      <c r="DG676" s="2"/>
      <c r="DH676" s="2"/>
      <c r="DI676" s="2"/>
      <c r="DJ676" s="2"/>
      <c r="DK676" s="2"/>
    </row>
    <row r="677" spans="1:115" s="27" customFormat="1" ht="16.5" customHeight="1" thickBot="1">
      <c r="A677" s="1525"/>
      <c r="B677" s="1526"/>
      <c r="C677" s="793"/>
      <c r="D677" s="357" t="s">
        <v>544</v>
      </c>
      <c r="E677" s="113">
        <f t="shared" si="355"/>
        <v>59.123711340206185</v>
      </c>
      <c r="F677" s="113">
        <f t="shared" si="355"/>
        <v>59.735449735449734</v>
      </c>
      <c r="G677" s="113">
        <f t="shared" si="355"/>
        <v>59.516129032258057</v>
      </c>
      <c r="H677" s="951">
        <f t="shared" si="355"/>
        <v>60.329670329670328</v>
      </c>
      <c r="I677" s="113">
        <f t="shared" si="355"/>
        <v>60.833333333333329</v>
      </c>
      <c r="J677" s="113">
        <f t="shared" si="355"/>
        <v>61.468926553672318</v>
      </c>
      <c r="K677" s="113">
        <f t="shared" si="355"/>
        <v>59.251336898395721</v>
      </c>
      <c r="L677" s="113">
        <f t="shared" si="355"/>
        <v>56.3</v>
      </c>
      <c r="M677" s="113">
        <f t="shared" si="355"/>
        <v>53.891625615763552</v>
      </c>
      <c r="N677" s="951">
        <f t="shared" si="355"/>
        <v>49.293478260869549</v>
      </c>
      <c r="O677" s="113">
        <f t="shared" si="355"/>
        <v>55.049504950495056</v>
      </c>
      <c r="P677" s="113">
        <f t="shared" si="355"/>
        <v>54.482758620689651</v>
      </c>
      <c r="Q677" s="113">
        <f t="shared" si="355"/>
        <v>54.838709677419352</v>
      </c>
      <c r="R677" s="113">
        <f t="shared" si="355"/>
        <v>44.873096446700508</v>
      </c>
      <c r="S677" s="113">
        <f t="shared" si="355"/>
        <v>20.858895705521459</v>
      </c>
      <c r="T677" s="113">
        <f t="shared" si="355"/>
        <v>23.253012048192755</v>
      </c>
      <c r="U677" s="113">
        <f t="shared" si="355"/>
        <v>23.699421965317928</v>
      </c>
      <c r="V677" s="951">
        <f t="shared" si="355"/>
        <v>25.964912280701736</v>
      </c>
      <c r="W677" s="113">
        <f t="shared" si="355"/>
        <v>25.697674418604667</v>
      </c>
      <c r="X677" s="113">
        <f t="shared" si="355"/>
        <v>25.529411764705884</v>
      </c>
      <c r="Y677" s="113">
        <f t="shared" si="355"/>
        <v>25.892857142857135</v>
      </c>
      <c r="Z677" s="113">
        <f t="shared" si="355"/>
        <v>25.838509316770185</v>
      </c>
      <c r="AA677" s="113">
        <f t="shared" si="355"/>
        <v>24.61538461538461</v>
      </c>
      <c r="AB677" s="115">
        <f t="shared" si="355"/>
        <v>21.748251748251732</v>
      </c>
      <c r="AC677" s="355"/>
      <c r="AD677" s="325"/>
      <c r="AE677" s="325"/>
      <c r="AF677" s="325"/>
      <c r="AG677" s="325"/>
      <c r="AH677" s="325"/>
      <c r="AI677" s="325"/>
      <c r="AJ677" s="325"/>
      <c r="AK677" s="325"/>
      <c r="AL677" s="325"/>
      <c r="AM677" s="325"/>
      <c r="AN677" s="325"/>
      <c r="AO677" s="325"/>
      <c r="AP677" s="325"/>
      <c r="AQ677" s="325"/>
      <c r="AR677" s="325"/>
      <c r="AS677" s="325"/>
      <c r="AT677" s="325"/>
      <c r="AU677" s="325"/>
      <c r="AV677" s="325"/>
      <c r="AW677" s="325"/>
      <c r="AX677" s="325"/>
      <c r="AY677" s="325"/>
      <c r="AZ677" s="325"/>
      <c r="BA677" s="325"/>
      <c r="BB677" s="325"/>
      <c r="BC677" s="325"/>
      <c r="BD677" s="325"/>
      <c r="BE677" s="325"/>
      <c r="BF677" s="325"/>
      <c r="BG677" s="325"/>
      <c r="BH677" s="325"/>
      <c r="BI677" s="325"/>
      <c r="BJ677" s="325"/>
      <c r="BK677" s="325"/>
      <c r="BL677" s="325"/>
      <c r="BM677" s="325"/>
      <c r="BN677" s="325"/>
      <c r="BO677" s="325"/>
      <c r="BP677" s="325"/>
      <c r="BQ677" s="325"/>
      <c r="BR677" s="325"/>
      <c r="BS677" s="325"/>
      <c r="BT677" s="325"/>
      <c r="BU677" s="325"/>
      <c r="BV677" s="325"/>
      <c r="BW677" s="325"/>
      <c r="BX677" s="325"/>
      <c r="BY677" s="325"/>
      <c r="BZ677" s="325"/>
      <c r="CA677" s="325"/>
      <c r="CB677" s="325"/>
      <c r="CC677" s="325"/>
      <c r="CD677" s="325"/>
      <c r="CE677" s="325"/>
      <c r="CF677" s="325"/>
      <c r="CG677" s="325"/>
      <c r="CH677" s="325"/>
      <c r="CI677" s="325"/>
      <c r="CJ677" s="325"/>
      <c r="CK677" s="325"/>
      <c r="CL677" s="325"/>
      <c r="CM677" s="162"/>
      <c r="CN677" s="162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2"/>
      <c r="DE677" s="2"/>
      <c r="DF677" s="2"/>
      <c r="DG677" s="2"/>
      <c r="DH677" s="2"/>
      <c r="DI677" s="2"/>
      <c r="DJ677" s="2"/>
      <c r="DK677" s="2"/>
    </row>
    <row r="678" spans="1:115" s="5" customFormat="1" ht="15.75" customHeight="1">
      <c r="A678" s="1519" t="s">
        <v>0</v>
      </c>
      <c r="B678" s="1520"/>
      <c r="C678" s="761"/>
      <c r="D678" s="35" t="s">
        <v>116</v>
      </c>
      <c r="E678" s="117">
        <f t="shared" ref="E678:AB679" si="356">E619+E624-E674</f>
        <v>0.29089999999999994</v>
      </c>
      <c r="F678" s="117">
        <f t="shared" si="356"/>
        <v>0.26659999999999995</v>
      </c>
      <c r="G678" s="117">
        <f t="shared" si="356"/>
        <v>0.25640000000000002</v>
      </c>
      <c r="H678" s="589">
        <f t="shared" si="356"/>
        <v>0.24850000000000005</v>
      </c>
      <c r="I678" s="117">
        <f t="shared" si="356"/>
        <v>0.25449999999999989</v>
      </c>
      <c r="J678" s="117">
        <f t="shared" si="356"/>
        <v>0.26609999999999995</v>
      </c>
      <c r="K678" s="117">
        <f t="shared" si="356"/>
        <v>0.29910000000000003</v>
      </c>
      <c r="L678" s="117">
        <f t="shared" si="356"/>
        <v>0.3146000000000001</v>
      </c>
      <c r="M678" s="117">
        <f t="shared" si="356"/>
        <v>0.30620000000000003</v>
      </c>
      <c r="N678" s="589">
        <f t="shared" si="356"/>
        <v>0.30519999999999992</v>
      </c>
      <c r="O678" s="117">
        <f t="shared" si="356"/>
        <v>0.32050000000000001</v>
      </c>
      <c r="P678" s="117">
        <f t="shared" si="356"/>
        <v>0.35150000000000003</v>
      </c>
      <c r="Q678" s="117">
        <f t="shared" si="356"/>
        <v>0.38100000000000001</v>
      </c>
      <c r="R678" s="117">
        <f t="shared" si="356"/>
        <v>0.34479999999999977</v>
      </c>
      <c r="S678" s="117">
        <f t="shared" si="356"/>
        <v>0.29420000000000002</v>
      </c>
      <c r="T678" s="117">
        <f t="shared" si="356"/>
        <v>0.30870000000000009</v>
      </c>
      <c r="U678" s="117">
        <f t="shared" si="356"/>
        <v>0.3105</v>
      </c>
      <c r="V678" s="589">
        <f t="shared" si="356"/>
        <v>0.34119999999999984</v>
      </c>
      <c r="W678" s="117">
        <f t="shared" si="356"/>
        <v>0.36590000000000011</v>
      </c>
      <c r="X678" s="117">
        <f t="shared" si="356"/>
        <v>0.38929999999999976</v>
      </c>
      <c r="Y678" s="117">
        <f t="shared" si="356"/>
        <v>0.36990000000000012</v>
      </c>
      <c r="Z678" s="117">
        <f t="shared" si="356"/>
        <v>0.32260000000000022</v>
      </c>
      <c r="AA678" s="117">
        <f t="shared" si="356"/>
        <v>0.30249999999999999</v>
      </c>
      <c r="AB678" s="118">
        <f t="shared" si="356"/>
        <v>0.23009999999999997</v>
      </c>
      <c r="AC678" s="361"/>
      <c r="AD678" s="361"/>
      <c r="AE678" s="361"/>
      <c r="AF678" s="361"/>
      <c r="AG678" s="361"/>
      <c r="AH678" s="361"/>
      <c r="AI678" s="361"/>
      <c r="AJ678" s="361"/>
      <c r="AK678" s="361"/>
      <c r="AL678" s="361"/>
      <c r="AM678" s="361"/>
      <c r="AN678" s="361"/>
      <c r="AO678" s="361"/>
      <c r="AP678" s="361"/>
      <c r="AQ678" s="361"/>
      <c r="AR678" s="361"/>
      <c r="AS678" s="361"/>
      <c r="AT678" s="361"/>
      <c r="AU678" s="361"/>
      <c r="AV678" s="361"/>
      <c r="AW678" s="361"/>
      <c r="AX678" s="361"/>
      <c r="AY678" s="361"/>
      <c r="AZ678" s="361"/>
      <c r="BA678" s="361"/>
      <c r="BB678" s="361"/>
      <c r="BC678" s="361"/>
      <c r="BD678" s="361"/>
      <c r="BE678" s="361"/>
      <c r="BF678" s="361"/>
      <c r="BG678" s="361"/>
      <c r="BH678" s="361"/>
      <c r="BI678" s="361"/>
      <c r="BJ678" s="361"/>
      <c r="BK678" s="361"/>
      <c r="BL678" s="361"/>
      <c r="BM678" s="361"/>
      <c r="BN678" s="361"/>
      <c r="BO678" s="361"/>
      <c r="BP678" s="361"/>
      <c r="BQ678" s="361"/>
      <c r="BR678" s="361"/>
      <c r="BS678" s="361"/>
      <c r="BT678" s="361"/>
      <c r="BU678" s="361"/>
      <c r="BV678" s="361"/>
      <c r="BW678" s="361"/>
      <c r="BX678" s="361"/>
      <c r="BY678" s="361"/>
      <c r="BZ678" s="361"/>
      <c r="CA678" s="361"/>
      <c r="CB678" s="361"/>
      <c r="CC678" s="361"/>
      <c r="CD678" s="361"/>
      <c r="CE678" s="361"/>
      <c r="CF678" s="361"/>
      <c r="CG678" s="361"/>
      <c r="CH678" s="361"/>
      <c r="CI678" s="361"/>
      <c r="CJ678" s="361"/>
      <c r="CK678" s="361"/>
      <c r="CL678" s="361"/>
      <c r="CM678" s="127"/>
      <c r="CN678" s="127"/>
    </row>
    <row r="679" spans="1:115" s="5" customFormat="1" ht="12.75" customHeight="1" thickBot="1">
      <c r="A679" s="1521"/>
      <c r="B679" s="1522"/>
      <c r="C679" s="762"/>
      <c r="D679" s="37" t="s">
        <v>117</v>
      </c>
      <c r="E679" s="121">
        <f t="shared" si="356"/>
        <v>0.1147</v>
      </c>
      <c r="F679" s="121">
        <f t="shared" si="356"/>
        <v>0.11289999999999999</v>
      </c>
      <c r="G679" s="121">
        <f t="shared" si="356"/>
        <v>0.11069999999999999</v>
      </c>
      <c r="H679" s="850">
        <f t="shared" si="356"/>
        <v>0.10979999999999998</v>
      </c>
      <c r="I679" s="121">
        <f t="shared" si="356"/>
        <v>0.10949999999999999</v>
      </c>
      <c r="J679" s="121">
        <f t="shared" si="356"/>
        <v>0.10880000000000001</v>
      </c>
      <c r="K679" s="121">
        <f t="shared" si="356"/>
        <v>0.11080000000000001</v>
      </c>
      <c r="L679" s="121">
        <f t="shared" si="356"/>
        <v>0.11260000000000001</v>
      </c>
      <c r="M679" s="121">
        <f t="shared" si="356"/>
        <v>0.10940000000000001</v>
      </c>
      <c r="N679" s="850">
        <f t="shared" si="356"/>
        <v>9.0699999999999975E-2</v>
      </c>
      <c r="O679" s="121">
        <f t="shared" si="356"/>
        <v>0.11120000000000002</v>
      </c>
      <c r="P679" s="121">
        <f t="shared" si="356"/>
        <v>0.1106</v>
      </c>
      <c r="Q679" s="121">
        <f t="shared" si="356"/>
        <v>0.11899999999999997</v>
      </c>
      <c r="R679" s="121">
        <f t="shared" si="356"/>
        <v>8.8400000000000006E-2</v>
      </c>
      <c r="S679" s="121">
        <f t="shared" si="356"/>
        <v>3.3999999999999975E-2</v>
      </c>
      <c r="T679" s="121">
        <f t="shared" si="356"/>
        <v>3.8599999999999968E-2</v>
      </c>
      <c r="U679" s="121">
        <f t="shared" si="356"/>
        <v>4.1000000000000009E-2</v>
      </c>
      <c r="V679" s="850">
        <f t="shared" si="356"/>
        <v>4.4399999999999967E-2</v>
      </c>
      <c r="W679" s="121">
        <f t="shared" si="356"/>
        <v>4.4200000000000017E-2</v>
      </c>
      <c r="X679" s="121">
        <f t="shared" si="356"/>
        <v>4.3399999999999994E-2</v>
      </c>
      <c r="Y679" s="121">
        <f t="shared" si="356"/>
        <v>4.3499999999999983E-2</v>
      </c>
      <c r="Z679" s="121">
        <f t="shared" si="356"/>
        <v>4.1599999999999998E-2</v>
      </c>
      <c r="AA679" s="121">
        <f t="shared" si="356"/>
        <v>3.839999999999999E-2</v>
      </c>
      <c r="AB679" s="122">
        <f t="shared" si="356"/>
        <v>3.1099999999999975E-2</v>
      </c>
      <c r="AC679" s="361"/>
      <c r="AD679" s="361"/>
      <c r="AE679" s="361"/>
      <c r="AF679" s="361"/>
      <c r="AG679" s="361"/>
      <c r="AH679" s="361"/>
      <c r="AI679" s="361"/>
      <c r="AJ679" s="361"/>
      <c r="AK679" s="361"/>
      <c r="AL679" s="361"/>
      <c r="AM679" s="361"/>
      <c r="AN679" s="361"/>
      <c r="AO679" s="361"/>
      <c r="AP679" s="361"/>
      <c r="AQ679" s="361"/>
      <c r="AR679" s="361"/>
      <c r="AS679" s="361"/>
      <c r="AT679" s="361"/>
      <c r="AU679" s="361"/>
      <c r="AV679" s="361"/>
      <c r="AW679" s="361"/>
      <c r="AX679" s="361"/>
      <c r="AY679" s="361"/>
      <c r="AZ679" s="361"/>
      <c r="BA679" s="361"/>
      <c r="BB679" s="361"/>
      <c r="BC679" s="361"/>
      <c r="BD679" s="361"/>
      <c r="BE679" s="361"/>
      <c r="BF679" s="361"/>
      <c r="BG679" s="361"/>
      <c r="BH679" s="361"/>
      <c r="BI679" s="361"/>
      <c r="BJ679" s="361"/>
      <c r="BK679" s="361"/>
      <c r="BL679" s="361"/>
      <c r="BM679" s="361"/>
      <c r="BN679" s="361"/>
      <c r="BO679" s="361"/>
      <c r="BP679" s="361"/>
      <c r="BQ679" s="361"/>
      <c r="BR679" s="361"/>
      <c r="BS679" s="361"/>
      <c r="BT679" s="361"/>
      <c r="BU679" s="361"/>
      <c r="BV679" s="361"/>
      <c r="BW679" s="361"/>
      <c r="BX679" s="361"/>
      <c r="BY679" s="361"/>
      <c r="BZ679" s="361"/>
      <c r="CA679" s="361"/>
      <c r="CB679" s="361"/>
      <c r="CC679" s="361"/>
      <c r="CD679" s="361"/>
      <c r="CE679" s="361"/>
      <c r="CF679" s="361"/>
      <c r="CG679" s="361"/>
      <c r="CH679" s="361"/>
      <c r="CI679" s="361"/>
      <c r="CJ679" s="361"/>
      <c r="CK679" s="361"/>
      <c r="CL679" s="361"/>
      <c r="CM679" s="127"/>
      <c r="CN679" s="127"/>
    </row>
    <row r="680" spans="1:115" ht="29.25" customHeight="1" thickBot="1">
      <c r="C680" s="818"/>
      <c r="D680" s="244"/>
      <c r="F680" s="150"/>
      <c r="G680" s="150"/>
      <c r="H680" s="150"/>
      <c r="I680" s="150"/>
      <c r="J680" s="150"/>
      <c r="K680" s="150"/>
      <c r="L680" s="150"/>
      <c r="M680" s="150"/>
      <c r="N680" s="150"/>
      <c r="O680" s="150"/>
      <c r="P680" s="150"/>
      <c r="Q680" s="150"/>
      <c r="R680" s="150"/>
      <c r="V680" s="150"/>
      <c r="W680" s="150"/>
      <c r="X680" s="150"/>
    </row>
    <row r="681" spans="1:115" s="2" customFormat="1" ht="50.25" hidden="1" customHeight="1" thickBot="1">
      <c r="A681" s="517" t="s">
        <v>44</v>
      </c>
      <c r="B681" s="518" t="s">
        <v>91</v>
      </c>
      <c r="C681" s="519"/>
      <c r="D681" s="519" t="s">
        <v>39</v>
      </c>
      <c r="E681" s="1532" t="s">
        <v>40</v>
      </c>
      <c r="F681" s="1533"/>
      <c r="G681" s="1533"/>
      <c r="H681" s="1533"/>
      <c r="I681" s="1533"/>
      <c r="J681" s="1533"/>
      <c r="K681" s="1533"/>
      <c r="L681" s="1533"/>
      <c r="M681" s="1533"/>
      <c r="N681" s="1533"/>
      <c r="O681" s="1533"/>
      <c r="P681" s="1533"/>
      <c r="Q681" s="1533"/>
      <c r="R681" s="1533"/>
      <c r="S681" s="1533"/>
      <c r="T681" s="1533"/>
      <c r="U681" s="1533"/>
      <c r="V681" s="1533"/>
      <c r="W681" s="1533"/>
      <c r="X681" s="1533"/>
      <c r="Y681" s="1533"/>
      <c r="Z681" s="1533"/>
      <c r="AA681" s="1533"/>
      <c r="AB681" s="1534"/>
      <c r="AC681" s="325"/>
      <c r="AD681" s="325"/>
      <c r="AE681" s="325"/>
      <c r="AF681" s="325"/>
      <c r="AG681" s="325"/>
      <c r="AH681" s="325"/>
      <c r="AI681" s="325"/>
      <c r="AJ681" s="325"/>
      <c r="AK681" s="325"/>
      <c r="AL681" s="325"/>
      <c r="AM681" s="325"/>
      <c r="AN681" s="325"/>
      <c r="AO681" s="325"/>
      <c r="AP681" s="325"/>
      <c r="AQ681" s="325"/>
      <c r="AR681" s="325"/>
      <c r="AS681" s="325"/>
      <c r="AT681" s="325"/>
      <c r="AU681" s="325"/>
      <c r="AV681" s="325"/>
      <c r="AW681" s="325"/>
      <c r="AX681" s="325"/>
      <c r="AY681" s="325"/>
      <c r="AZ681" s="325"/>
      <c r="BA681" s="325"/>
      <c r="BB681" s="325"/>
      <c r="BC681" s="325"/>
      <c r="BD681" s="325"/>
      <c r="BE681" s="325"/>
      <c r="BF681" s="325"/>
      <c r="BG681" s="325"/>
      <c r="BH681" s="325"/>
      <c r="BI681" s="325"/>
      <c r="BJ681" s="325"/>
      <c r="BK681" s="325"/>
      <c r="BL681" s="325"/>
      <c r="BM681" s="325"/>
      <c r="BN681" s="325"/>
      <c r="BO681" s="325"/>
      <c r="BP681" s="325"/>
      <c r="BQ681" s="325"/>
      <c r="BR681" s="325"/>
      <c r="BS681" s="325"/>
      <c r="BT681" s="325"/>
      <c r="BU681" s="325"/>
      <c r="BV681" s="325"/>
      <c r="BW681" s="325"/>
      <c r="BX681" s="325"/>
      <c r="BY681" s="325"/>
      <c r="BZ681" s="325"/>
      <c r="CA681" s="325"/>
      <c r="CB681" s="325"/>
      <c r="CC681" s="325"/>
      <c r="CD681" s="325"/>
      <c r="CE681" s="325"/>
      <c r="CF681" s="325"/>
      <c r="CG681" s="325"/>
      <c r="CH681" s="325"/>
      <c r="CI681" s="325"/>
      <c r="CJ681" s="325"/>
      <c r="CK681" s="325"/>
      <c r="CL681" s="325"/>
      <c r="CM681" s="162"/>
      <c r="CN681" s="162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</row>
    <row r="682" spans="1:115" s="2" customFormat="1" ht="10.5" hidden="1" customHeight="1" thickBot="1">
      <c r="A682" s="1570" t="s">
        <v>263</v>
      </c>
      <c r="B682" s="1571"/>
      <c r="C682" s="1568"/>
      <c r="D682" s="1569"/>
      <c r="E682" s="152">
        <v>1</v>
      </c>
      <c r="F682" s="151">
        <v>2</v>
      </c>
      <c r="G682" s="151">
        <v>3</v>
      </c>
      <c r="H682" s="591">
        <v>4</v>
      </c>
      <c r="I682" s="151">
        <v>5</v>
      </c>
      <c r="J682" s="151">
        <v>6</v>
      </c>
      <c r="K682" s="151">
        <v>7</v>
      </c>
      <c r="L682" s="151">
        <v>8</v>
      </c>
      <c r="M682" s="151">
        <v>9</v>
      </c>
      <c r="N682" s="591">
        <v>10</v>
      </c>
      <c r="O682" s="151">
        <v>11</v>
      </c>
      <c r="P682" s="151">
        <v>12</v>
      </c>
      <c r="Q682" s="151">
        <v>13</v>
      </c>
      <c r="R682" s="151">
        <v>14</v>
      </c>
      <c r="S682" s="151">
        <v>15</v>
      </c>
      <c r="T682" s="151">
        <v>16</v>
      </c>
      <c r="U682" s="151">
        <v>17</v>
      </c>
      <c r="V682" s="591">
        <v>18</v>
      </c>
      <c r="W682" s="151">
        <v>19</v>
      </c>
      <c r="X682" s="151">
        <v>20</v>
      </c>
      <c r="Y682" s="591">
        <v>21</v>
      </c>
      <c r="Z682" s="151">
        <v>22</v>
      </c>
      <c r="AA682" s="151">
        <v>23</v>
      </c>
      <c r="AB682" s="151">
        <v>24</v>
      </c>
      <c r="AC682" s="325"/>
      <c r="AD682" s="325"/>
      <c r="AE682" s="325"/>
      <c r="AF682" s="325"/>
      <c r="AG682" s="325"/>
      <c r="AH682" s="325"/>
      <c r="AI682" s="325"/>
      <c r="AJ682" s="325"/>
      <c r="AK682" s="325"/>
      <c r="AL682" s="325"/>
      <c r="AM682" s="325"/>
      <c r="AN682" s="325"/>
      <c r="AO682" s="325"/>
      <c r="AP682" s="325"/>
      <c r="AQ682" s="325"/>
      <c r="AR682" s="325"/>
      <c r="AS682" s="325"/>
      <c r="AT682" s="325"/>
      <c r="AU682" s="325"/>
      <c r="AV682" s="325"/>
      <c r="AW682" s="325"/>
      <c r="AX682" s="325"/>
      <c r="AY682" s="325"/>
      <c r="AZ682" s="325"/>
      <c r="BA682" s="325"/>
      <c r="BB682" s="325"/>
      <c r="BC682" s="325"/>
      <c r="BD682" s="325"/>
      <c r="BE682" s="325"/>
      <c r="BF682" s="325"/>
      <c r="BG682" s="325"/>
      <c r="BH682" s="325"/>
      <c r="BI682" s="325"/>
      <c r="BJ682" s="325"/>
      <c r="BK682" s="325"/>
      <c r="BL682" s="325"/>
      <c r="BM682" s="325"/>
      <c r="BN682" s="325"/>
      <c r="BO682" s="325"/>
      <c r="BP682" s="325"/>
      <c r="BQ682" s="325"/>
      <c r="BR682" s="325"/>
      <c r="BS682" s="325"/>
      <c r="BT682" s="325"/>
      <c r="BU682" s="325"/>
      <c r="BV682" s="325"/>
      <c r="BW682" s="325"/>
      <c r="BX682" s="325"/>
      <c r="BY682" s="325"/>
      <c r="BZ682" s="325"/>
      <c r="CA682" s="325"/>
      <c r="CB682" s="325"/>
      <c r="CC682" s="325"/>
      <c r="CD682" s="325"/>
      <c r="CE682" s="325"/>
      <c r="CF682" s="325"/>
      <c r="CG682" s="325"/>
      <c r="CH682" s="325"/>
      <c r="CI682" s="325"/>
      <c r="CJ682" s="325"/>
      <c r="CK682" s="325"/>
      <c r="CL682" s="325"/>
      <c r="CM682" s="162"/>
      <c r="CN682" s="162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</row>
    <row r="683" spans="1:115" s="2" customFormat="1" ht="10.5" hidden="1" customHeight="1">
      <c r="A683" s="342" t="s">
        <v>77</v>
      </c>
      <c r="B683" s="373"/>
      <c r="C683" s="181"/>
      <c r="D683" s="222" t="s">
        <v>38</v>
      </c>
      <c r="E683" s="140"/>
      <c r="F683" s="38"/>
      <c r="G683" s="38"/>
      <c r="H683" s="592"/>
      <c r="I683" s="38"/>
      <c r="J683" s="38"/>
      <c r="K683" s="38"/>
      <c r="L683" s="38"/>
      <c r="M683" s="38"/>
      <c r="N683" s="592"/>
      <c r="O683" s="38"/>
      <c r="P683" s="38"/>
      <c r="Q683" s="38"/>
      <c r="R683" s="38"/>
      <c r="S683" s="38"/>
      <c r="T683" s="38"/>
      <c r="U683" s="38"/>
      <c r="V683" s="592"/>
      <c r="W683" s="38"/>
      <c r="X683" s="38"/>
      <c r="Y683" s="592"/>
      <c r="Z683" s="38"/>
      <c r="AA683" s="38"/>
      <c r="AB683" s="38"/>
      <c r="AC683" s="325"/>
      <c r="AD683" s="325"/>
      <c r="AE683" s="325"/>
      <c r="AF683" s="325"/>
      <c r="AG683" s="325"/>
      <c r="AH683" s="325"/>
      <c r="AI683" s="325"/>
      <c r="AJ683" s="325"/>
      <c r="AK683" s="325"/>
      <c r="AL683" s="325"/>
      <c r="AM683" s="325"/>
      <c r="AN683" s="325"/>
      <c r="AO683" s="325"/>
      <c r="AP683" s="325"/>
      <c r="AQ683" s="325"/>
      <c r="AR683" s="325"/>
      <c r="AS683" s="325"/>
      <c r="AT683" s="325"/>
      <c r="AU683" s="325"/>
      <c r="AV683" s="325"/>
      <c r="AW683" s="325"/>
      <c r="AX683" s="325"/>
      <c r="AY683" s="325"/>
      <c r="AZ683" s="325"/>
      <c r="BA683" s="325"/>
      <c r="BB683" s="325"/>
      <c r="BC683" s="325"/>
      <c r="BD683" s="325"/>
      <c r="BE683" s="325"/>
      <c r="BF683" s="325"/>
      <c r="BG683" s="325"/>
      <c r="BH683" s="325"/>
      <c r="BI683" s="325"/>
      <c r="BJ683" s="325"/>
      <c r="BK683" s="325"/>
      <c r="BL683" s="325"/>
      <c r="BM683" s="325"/>
      <c r="BN683" s="325"/>
      <c r="BO683" s="325"/>
      <c r="BP683" s="325"/>
      <c r="BQ683" s="325"/>
      <c r="BR683" s="325"/>
      <c r="BS683" s="325"/>
      <c r="BT683" s="325"/>
      <c r="BU683" s="325"/>
      <c r="BV683" s="325"/>
      <c r="BW683" s="325"/>
      <c r="BX683" s="325"/>
      <c r="BY683" s="325"/>
      <c r="BZ683" s="325"/>
      <c r="CA683" s="325"/>
      <c r="CB683" s="325"/>
      <c r="CC683" s="325"/>
      <c r="CD683" s="325"/>
      <c r="CE683" s="325"/>
      <c r="CF683" s="325"/>
      <c r="CG683" s="325"/>
      <c r="CH683" s="325"/>
      <c r="CI683" s="325"/>
      <c r="CJ683" s="325"/>
      <c r="CK683" s="325"/>
      <c r="CL683" s="325"/>
      <c r="CM683" s="162"/>
      <c r="CN683" s="162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</row>
    <row r="684" spans="1:115" s="2" customFormat="1" ht="10.5" hidden="1" customHeight="1" thickBot="1">
      <c r="A684" s="459" t="s">
        <v>78</v>
      </c>
      <c r="B684" s="556"/>
      <c r="C684" s="181"/>
      <c r="D684" s="222" t="s">
        <v>38</v>
      </c>
      <c r="E684" s="614"/>
      <c r="F684" s="181"/>
      <c r="G684" s="181"/>
      <c r="H684" s="618"/>
      <c r="I684" s="181"/>
      <c r="J684" s="181"/>
      <c r="K684" s="181"/>
      <c r="L684" s="181"/>
      <c r="M684" s="181"/>
      <c r="N684" s="618"/>
      <c r="O684" s="181"/>
      <c r="P684" s="181"/>
      <c r="Q684" s="181"/>
      <c r="R684" s="181"/>
      <c r="S684" s="181"/>
      <c r="T684" s="181"/>
      <c r="U684" s="181"/>
      <c r="V684" s="618"/>
      <c r="W684" s="181"/>
      <c r="X684" s="181"/>
      <c r="Y684" s="618"/>
      <c r="Z684" s="181"/>
      <c r="AA684" s="181"/>
      <c r="AB684" s="181"/>
      <c r="AC684" s="325"/>
      <c r="AD684" s="325"/>
      <c r="AE684" s="325"/>
      <c r="AF684" s="325"/>
      <c r="AG684" s="325"/>
      <c r="AH684" s="325"/>
      <c r="AI684" s="325"/>
      <c r="AJ684" s="325"/>
      <c r="AK684" s="325"/>
      <c r="AL684" s="325"/>
      <c r="AM684" s="325"/>
      <c r="AN684" s="325"/>
      <c r="AO684" s="325"/>
      <c r="AP684" s="325"/>
      <c r="AQ684" s="325"/>
      <c r="AR684" s="325"/>
      <c r="AS684" s="325"/>
      <c r="AT684" s="325"/>
      <c r="AU684" s="325"/>
      <c r="AV684" s="325"/>
      <c r="AW684" s="325"/>
      <c r="AX684" s="325"/>
      <c r="AY684" s="325"/>
      <c r="AZ684" s="325"/>
      <c r="BA684" s="325"/>
      <c r="BB684" s="325"/>
      <c r="BC684" s="325"/>
      <c r="BD684" s="325"/>
      <c r="BE684" s="325"/>
      <c r="BF684" s="325"/>
      <c r="BG684" s="325"/>
      <c r="BH684" s="325"/>
      <c r="BI684" s="325"/>
      <c r="BJ684" s="325"/>
      <c r="BK684" s="325"/>
      <c r="BL684" s="325"/>
      <c r="BM684" s="325"/>
      <c r="BN684" s="325"/>
      <c r="BO684" s="325"/>
      <c r="BP684" s="325"/>
      <c r="BQ684" s="325"/>
      <c r="BR684" s="325"/>
      <c r="BS684" s="325"/>
      <c r="BT684" s="325"/>
      <c r="BU684" s="325"/>
      <c r="BV684" s="325"/>
      <c r="BW684" s="325"/>
      <c r="BX684" s="325"/>
      <c r="BY684" s="325"/>
      <c r="BZ684" s="325"/>
      <c r="CA684" s="325"/>
      <c r="CB684" s="325"/>
      <c r="CC684" s="325"/>
      <c r="CD684" s="325"/>
      <c r="CE684" s="325"/>
      <c r="CF684" s="325"/>
      <c r="CG684" s="325"/>
      <c r="CH684" s="325"/>
      <c r="CI684" s="325"/>
      <c r="CJ684" s="325"/>
      <c r="CK684" s="325"/>
      <c r="CL684" s="325"/>
      <c r="CM684" s="162"/>
      <c r="CN684" s="162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hidden="1" customHeight="1">
      <c r="A685" s="1509" t="s">
        <v>42</v>
      </c>
      <c r="B685" s="1516" t="s">
        <v>45</v>
      </c>
      <c r="C685" s="1461"/>
      <c r="D685" s="131"/>
      <c r="E685" s="619" t="s">
        <v>122</v>
      </c>
      <c r="F685" s="78"/>
      <c r="G685" s="78"/>
      <c r="H685" s="580"/>
      <c r="I685" s="78"/>
      <c r="J685" s="78"/>
      <c r="K685" s="78"/>
      <c r="L685" s="78"/>
      <c r="M685" s="78"/>
      <c r="N685" s="580"/>
      <c r="O685" s="78"/>
      <c r="P685" s="78"/>
      <c r="Q685" s="78"/>
      <c r="R685" s="78"/>
      <c r="S685" s="78"/>
      <c r="T685" s="78"/>
      <c r="U685" s="78"/>
      <c r="V685" s="580"/>
      <c r="W685" s="78"/>
      <c r="X685" s="78"/>
      <c r="Y685" s="580"/>
      <c r="Z685" s="78"/>
      <c r="AA685" s="78"/>
      <c r="AB685" s="78"/>
      <c r="AC685" s="325"/>
      <c r="AD685" s="325"/>
      <c r="AE685" s="325"/>
      <c r="AF685" s="325"/>
      <c r="AG685" s="325"/>
      <c r="AH685" s="325"/>
      <c r="AI685" s="325"/>
      <c r="AJ685" s="325"/>
      <c r="AK685" s="325"/>
      <c r="AL685" s="325"/>
      <c r="AM685" s="325"/>
      <c r="AN685" s="325"/>
      <c r="AO685" s="325"/>
      <c r="AP685" s="325"/>
      <c r="AQ685" s="325"/>
      <c r="AR685" s="325"/>
      <c r="AS685" s="325"/>
      <c r="AT685" s="325"/>
      <c r="AU685" s="325"/>
      <c r="AV685" s="325"/>
      <c r="AW685" s="325"/>
      <c r="AX685" s="325"/>
      <c r="AY685" s="325"/>
      <c r="AZ685" s="325"/>
      <c r="BA685" s="325"/>
      <c r="BB685" s="325"/>
      <c r="BC685" s="325"/>
      <c r="BD685" s="325"/>
      <c r="BE685" s="325"/>
      <c r="BF685" s="325"/>
      <c r="BG685" s="325"/>
      <c r="BH685" s="325"/>
      <c r="BI685" s="325"/>
      <c r="BJ685" s="325"/>
      <c r="BK685" s="325"/>
      <c r="BL685" s="325"/>
      <c r="BM685" s="325"/>
      <c r="BN685" s="325"/>
      <c r="BO685" s="325"/>
      <c r="BP685" s="325"/>
      <c r="BQ685" s="325"/>
      <c r="BR685" s="325"/>
      <c r="BS685" s="325"/>
      <c r="BT685" s="325"/>
      <c r="BU685" s="325"/>
      <c r="BV685" s="325"/>
      <c r="BW685" s="325"/>
      <c r="BX685" s="325"/>
      <c r="BY685" s="325"/>
      <c r="BZ685" s="325"/>
      <c r="CA685" s="325"/>
      <c r="CB685" s="325"/>
      <c r="CC685" s="325"/>
      <c r="CD685" s="325"/>
      <c r="CE685" s="325"/>
      <c r="CF685" s="325"/>
      <c r="CG685" s="325"/>
      <c r="CH685" s="325"/>
      <c r="CI685" s="325"/>
      <c r="CJ685" s="325"/>
      <c r="CK685" s="325"/>
      <c r="CL685" s="325"/>
      <c r="CM685" s="162"/>
      <c r="CN685" s="162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2" customFormat="1" ht="10.5" hidden="1" customHeight="1">
      <c r="A686" s="1510"/>
      <c r="B686" s="1517"/>
      <c r="C686" s="1461"/>
      <c r="D686" s="131" t="s">
        <v>33</v>
      </c>
      <c r="E686" s="620"/>
      <c r="F686" s="494"/>
      <c r="G686" s="494"/>
      <c r="H686" s="576"/>
      <c r="I686" s="494"/>
      <c r="J686" s="494"/>
      <c r="K686" s="494"/>
      <c r="L686" s="494"/>
      <c r="M686" s="494"/>
      <c r="N686" s="576"/>
      <c r="O686" s="494"/>
      <c r="P686" s="494"/>
      <c r="Q686" s="494"/>
      <c r="R686" s="494"/>
      <c r="S686" s="494"/>
      <c r="T686" s="494"/>
      <c r="U686" s="494"/>
      <c r="V686" s="576"/>
      <c r="W686" s="494"/>
      <c r="X686" s="494"/>
      <c r="Y686" s="576"/>
      <c r="Z686" s="494"/>
      <c r="AA686" s="494"/>
      <c r="AB686" s="494"/>
      <c r="AC686" s="325"/>
      <c r="AD686" s="325"/>
      <c r="AE686" s="325"/>
      <c r="AF686" s="325"/>
      <c r="AG686" s="325"/>
      <c r="AH686" s="325"/>
      <c r="AI686" s="325"/>
      <c r="AJ686" s="325"/>
      <c r="AK686" s="325"/>
      <c r="AL686" s="325"/>
      <c r="AM686" s="325"/>
      <c r="AN686" s="325"/>
      <c r="AO686" s="325"/>
      <c r="AP686" s="325"/>
      <c r="AQ686" s="325"/>
      <c r="AR686" s="325"/>
      <c r="AS686" s="325"/>
      <c r="AT686" s="325"/>
      <c r="AU686" s="325"/>
      <c r="AV686" s="325"/>
      <c r="AW686" s="325"/>
      <c r="AX686" s="325"/>
      <c r="AY686" s="325"/>
      <c r="AZ686" s="325"/>
      <c r="BA686" s="325"/>
      <c r="BB686" s="325"/>
      <c r="BC686" s="325"/>
      <c r="BD686" s="325"/>
      <c r="BE686" s="325"/>
      <c r="BF686" s="325"/>
      <c r="BG686" s="325"/>
      <c r="BH686" s="325"/>
      <c r="BI686" s="325"/>
      <c r="BJ686" s="325"/>
      <c r="BK686" s="325"/>
      <c r="BL686" s="325"/>
      <c r="BM686" s="325"/>
      <c r="BN686" s="325"/>
      <c r="BO686" s="325"/>
      <c r="BP686" s="325"/>
      <c r="BQ686" s="325"/>
      <c r="BR686" s="325"/>
      <c r="BS686" s="325"/>
      <c r="BT686" s="325"/>
      <c r="BU686" s="325"/>
      <c r="BV686" s="325"/>
      <c r="BW686" s="325"/>
      <c r="BX686" s="325"/>
      <c r="BY686" s="325"/>
      <c r="BZ686" s="325"/>
      <c r="CA686" s="325"/>
      <c r="CB686" s="325"/>
      <c r="CC686" s="325"/>
      <c r="CD686" s="325"/>
      <c r="CE686" s="325"/>
      <c r="CF686" s="325"/>
      <c r="CG686" s="325"/>
      <c r="CH686" s="325"/>
      <c r="CI686" s="325"/>
      <c r="CJ686" s="325"/>
      <c r="CK686" s="325"/>
      <c r="CL686" s="325"/>
      <c r="CM686" s="162"/>
      <c r="CN686" s="162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</row>
    <row r="687" spans="1:115" s="2" customFormat="1" ht="10.5" hidden="1" customHeight="1">
      <c r="A687" s="1510"/>
      <c r="B687" s="1517"/>
      <c r="C687" s="1461"/>
      <c r="D687" s="131" t="s">
        <v>116</v>
      </c>
      <c r="E687" s="593"/>
      <c r="F687" s="42"/>
      <c r="G687" s="42"/>
      <c r="H687" s="577"/>
      <c r="I687" s="42"/>
      <c r="J687" s="42"/>
      <c r="K687" s="42"/>
      <c r="L687" s="42"/>
      <c r="M687" s="42"/>
      <c r="N687" s="577"/>
      <c r="O687" s="42"/>
      <c r="P687" s="42"/>
      <c r="Q687" s="42"/>
      <c r="R687" s="42"/>
      <c r="S687" s="42"/>
      <c r="T687" s="42"/>
      <c r="U687" s="42"/>
      <c r="V687" s="577"/>
      <c r="W687" s="42"/>
      <c r="X687" s="42"/>
      <c r="Y687" s="577"/>
      <c r="Z687" s="42"/>
      <c r="AA687" s="42"/>
      <c r="AB687" s="42"/>
      <c r="AC687" s="325"/>
      <c r="AD687" s="325"/>
      <c r="AE687" s="325"/>
      <c r="AF687" s="325"/>
      <c r="AG687" s="325"/>
      <c r="AH687" s="325"/>
      <c r="AI687" s="325"/>
      <c r="AJ687" s="325"/>
      <c r="AK687" s="325"/>
      <c r="AL687" s="325"/>
      <c r="AM687" s="325"/>
      <c r="AN687" s="325"/>
      <c r="AO687" s="325"/>
      <c r="AP687" s="325"/>
      <c r="AQ687" s="325"/>
      <c r="AR687" s="325"/>
      <c r="AS687" s="325"/>
      <c r="AT687" s="325"/>
      <c r="AU687" s="325"/>
      <c r="AV687" s="325"/>
      <c r="AW687" s="325"/>
      <c r="AX687" s="325"/>
      <c r="AY687" s="325"/>
      <c r="AZ687" s="325"/>
      <c r="BA687" s="325"/>
      <c r="BB687" s="325"/>
      <c r="BC687" s="325"/>
      <c r="BD687" s="325"/>
      <c r="BE687" s="325"/>
      <c r="BF687" s="325"/>
      <c r="BG687" s="325"/>
      <c r="BH687" s="325"/>
      <c r="BI687" s="325"/>
      <c r="BJ687" s="325"/>
      <c r="BK687" s="325"/>
      <c r="BL687" s="325"/>
      <c r="BM687" s="325"/>
      <c r="BN687" s="325"/>
      <c r="BO687" s="325"/>
      <c r="BP687" s="325"/>
      <c r="BQ687" s="325"/>
      <c r="BR687" s="325"/>
      <c r="BS687" s="325"/>
      <c r="BT687" s="325"/>
      <c r="BU687" s="325"/>
      <c r="BV687" s="325"/>
      <c r="BW687" s="325"/>
      <c r="BX687" s="325"/>
      <c r="BY687" s="325"/>
      <c r="BZ687" s="325"/>
      <c r="CA687" s="325"/>
      <c r="CB687" s="325"/>
      <c r="CC687" s="325"/>
      <c r="CD687" s="325"/>
      <c r="CE687" s="325"/>
      <c r="CF687" s="325"/>
      <c r="CG687" s="325"/>
      <c r="CH687" s="325"/>
      <c r="CI687" s="325"/>
      <c r="CJ687" s="325"/>
      <c r="CK687" s="325"/>
      <c r="CL687" s="325"/>
      <c r="CM687" s="162"/>
      <c r="CN687" s="162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</row>
    <row r="688" spans="1:115" s="2" customFormat="1" ht="10.5" hidden="1" customHeight="1">
      <c r="A688" s="1510"/>
      <c r="B688" s="1517"/>
      <c r="C688" s="1461"/>
      <c r="D688" s="131" t="s">
        <v>117</v>
      </c>
      <c r="E688" s="593"/>
      <c r="F688" s="42"/>
      <c r="G688" s="42"/>
      <c r="H688" s="577"/>
      <c r="I688" s="42"/>
      <c r="J688" s="42"/>
      <c r="K688" s="42"/>
      <c r="L688" s="42"/>
      <c r="M688" s="42"/>
      <c r="N688" s="577"/>
      <c r="O688" s="42"/>
      <c r="P688" s="42"/>
      <c r="Q688" s="42"/>
      <c r="R688" s="42"/>
      <c r="S688" s="42"/>
      <c r="T688" s="42"/>
      <c r="U688" s="42"/>
      <c r="V688" s="577"/>
      <c r="W688" s="42"/>
      <c r="X688" s="42"/>
      <c r="Y688" s="577"/>
      <c r="Z688" s="42"/>
      <c r="AA688" s="42"/>
      <c r="AB688" s="42"/>
      <c r="AC688" s="325"/>
      <c r="AD688" s="325"/>
      <c r="AE688" s="325"/>
      <c r="AF688" s="325"/>
      <c r="AG688" s="325"/>
      <c r="AH688" s="325"/>
      <c r="AI688" s="325"/>
      <c r="AJ688" s="325"/>
      <c r="AK688" s="325"/>
      <c r="AL688" s="325"/>
      <c r="AM688" s="325"/>
      <c r="AN688" s="325"/>
      <c r="AO688" s="325"/>
      <c r="AP688" s="325"/>
      <c r="AQ688" s="325"/>
      <c r="AR688" s="325"/>
      <c r="AS688" s="325"/>
      <c r="AT688" s="325"/>
      <c r="AU688" s="325"/>
      <c r="AV688" s="325"/>
      <c r="AW688" s="325"/>
      <c r="AX688" s="325"/>
      <c r="AY688" s="325"/>
      <c r="AZ688" s="325"/>
      <c r="BA688" s="325"/>
      <c r="BB688" s="325"/>
      <c r="BC688" s="325"/>
      <c r="BD688" s="325"/>
      <c r="BE688" s="325"/>
      <c r="BF688" s="325"/>
      <c r="BG688" s="325"/>
      <c r="BH688" s="325"/>
      <c r="BI688" s="325"/>
      <c r="BJ688" s="325"/>
      <c r="BK688" s="325"/>
      <c r="BL688" s="325"/>
      <c r="BM688" s="325"/>
      <c r="BN688" s="325"/>
      <c r="BO688" s="325"/>
      <c r="BP688" s="325"/>
      <c r="BQ688" s="325"/>
      <c r="BR688" s="325"/>
      <c r="BS688" s="325"/>
      <c r="BT688" s="325"/>
      <c r="BU688" s="325"/>
      <c r="BV688" s="325"/>
      <c r="BW688" s="325"/>
      <c r="BX688" s="325"/>
      <c r="BY688" s="325"/>
      <c r="BZ688" s="325"/>
      <c r="CA688" s="325"/>
      <c r="CB688" s="325"/>
      <c r="CC688" s="325"/>
      <c r="CD688" s="325"/>
      <c r="CE688" s="325"/>
      <c r="CF688" s="325"/>
      <c r="CG688" s="325"/>
      <c r="CH688" s="325"/>
      <c r="CI688" s="325"/>
      <c r="CJ688" s="325"/>
      <c r="CK688" s="325"/>
      <c r="CL688" s="325"/>
      <c r="CM688" s="162"/>
      <c r="CN688" s="162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</row>
    <row r="689" spans="1:107" s="2" customFormat="1" ht="10.5" hidden="1" customHeight="1" thickBot="1">
      <c r="A689" s="1511"/>
      <c r="B689" s="1518"/>
      <c r="C689" s="1461"/>
      <c r="D689" s="131" t="s">
        <v>41</v>
      </c>
      <c r="E689" s="593"/>
      <c r="F689" s="42"/>
      <c r="G689" s="42"/>
      <c r="H689" s="577"/>
      <c r="I689" s="42"/>
      <c r="J689" s="42"/>
      <c r="K689" s="42"/>
      <c r="L689" s="42"/>
      <c r="M689" s="42"/>
      <c r="N689" s="577"/>
      <c r="O689" s="42"/>
      <c r="P689" s="42"/>
      <c r="Q689" s="42"/>
      <c r="R689" s="42"/>
      <c r="S689" s="42"/>
      <c r="T689" s="42"/>
      <c r="U689" s="42"/>
      <c r="V689" s="577"/>
      <c r="W689" s="42"/>
      <c r="X689" s="42"/>
      <c r="Y689" s="577"/>
      <c r="Z689" s="42"/>
      <c r="AA689" s="42"/>
      <c r="AB689" s="42"/>
      <c r="AC689" s="325"/>
      <c r="AD689" s="325"/>
      <c r="AE689" s="325"/>
      <c r="AF689" s="325"/>
      <c r="AG689" s="325"/>
      <c r="AH689" s="325"/>
      <c r="AI689" s="325"/>
      <c r="AJ689" s="325"/>
      <c r="AK689" s="325"/>
      <c r="AL689" s="325"/>
      <c r="AM689" s="325"/>
      <c r="AN689" s="325"/>
      <c r="AO689" s="325"/>
      <c r="AP689" s="325"/>
      <c r="AQ689" s="325"/>
      <c r="AR689" s="325"/>
      <c r="AS689" s="325"/>
      <c r="AT689" s="325"/>
      <c r="AU689" s="325"/>
      <c r="AV689" s="325"/>
      <c r="AW689" s="325"/>
      <c r="AX689" s="325"/>
      <c r="AY689" s="325"/>
      <c r="AZ689" s="325"/>
      <c r="BA689" s="325"/>
      <c r="BB689" s="325"/>
      <c r="BC689" s="325"/>
      <c r="BD689" s="325"/>
      <c r="BE689" s="325"/>
      <c r="BF689" s="325"/>
      <c r="BG689" s="325"/>
      <c r="BH689" s="325"/>
      <c r="BI689" s="325"/>
      <c r="BJ689" s="325"/>
      <c r="BK689" s="325"/>
      <c r="BL689" s="325"/>
      <c r="BM689" s="325"/>
      <c r="BN689" s="325"/>
      <c r="BO689" s="325"/>
      <c r="BP689" s="325"/>
      <c r="BQ689" s="325"/>
      <c r="BR689" s="325"/>
      <c r="BS689" s="325"/>
      <c r="BT689" s="325"/>
      <c r="BU689" s="325"/>
      <c r="BV689" s="325"/>
      <c r="BW689" s="325"/>
      <c r="BX689" s="325"/>
      <c r="BY689" s="325"/>
      <c r="BZ689" s="325"/>
      <c r="CA689" s="325"/>
      <c r="CB689" s="325"/>
      <c r="CC689" s="325"/>
      <c r="CD689" s="325"/>
      <c r="CE689" s="325"/>
      <c r="CF689" s="325"/>
      <c r="CG689" s="325"/>
      <c r="CH689" s="325"/>
      <c r="CI689" s="325"/>
      <c r="CJ689" s="325"/>
      <c r="CK689" s="325"/>
      <c r="CL689" s="325"/>
      <c r="CM689" s="162"/>
      <c r="CN689" s="162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</row>
    <row r="690" spans="1:107" s="2" customFormat="1" ht="10.5" hidden="1" customHeight="1">
      <c r="A690" s="1509" t="s">
        <v>95</v>
      </c>
      <c r="B690" s="1516" t="s">
        <v>46</v>
      </c>
      <c r="C690" s="1461"/>
      <c r="D690" s="131"/>
      <c r="E690" s="619" t="s">
        <v>122</v>
      </c>
      <c r="F690" s="78"/>
      <c r="G690" s="78"/>
      <c r="H690" s="580"/>
      <c r="I690" s="78"/>
      <c r="J690" s="78"/>
      <c r="K690" s="78"/>
      <c r="L690" s="78"/>
      <c r="M690" s="78"/>
      <c r="N690" s="580"/>
      <c r="O690" s="78"/>
      <c r="P690" s="78"/>
      <c r="Q690" s="78"/>
      <c r="R690" s="78"/>
      <c r="S690" s="78"/>
      <c r="T690" s="78"/>
      <c r="U690" s="78"/>
      <c r="V690" s="580"/>
      <c r="W690" s="78"/>
      <c r="X690" s="78"/>
      <c r="Y690" s="580"/>
      <c r="Z690" s="78"/>
      <c r="AA690" s="78"/>
      <c r="AB690" s="78"/>
      <c r="AC690" s="325"/>
      <c r="AD690" s="325"/>
      <c r="AE690" s="325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325"/>
      <c r="BZ690" s="325"/>
      <c r="CA690" s="325"/>
      <c r="CB690" s="325"/>
      <c r="CC690" s="325"/>
      <c r="CD690" s="325"/>
      <c r="CE690" s="325"/>
      <c r="CF690" s="325"/>
      <c r="CG690" s="325"/>
      <c r="CH690" s="325"/>
      <c r="CI690" s="325"/>
      <c r="CJ690" s="325"/>
      <c r="CK690" s="325"/>
      <c r="CL690" s="325"/>
      <c r="CM690" s="162"/>
      <c r="CN690" s="162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</row>
    <row r="691" spans="1:107" s="2" customFormat="1" ht="10.5" hidden="1" customHeight="1">
      <c r="A691" s="1510"/>
      <c r="B691" s="1517"/>
      <c r="C691" s="1461"/>
      <c r="D691" s="131" t="s">
        <v>33</v>
      </c>
      <c r="E691" s="620"/>
      <c r="F691" s="494"/>
      <c r="G691" s="494"/>
      <c r="H691" s="576"/>
      <c r="I691" s="494"/>
      <c r="J691" s="494"/>
      <c r="K691" s="494"/>
      <c r="L691" s="494"/>
      <c r="M691" s="494"/>
      <c r="N691" s="576"/>
      <c r="O691" s="494"/>
      <c r="P691" s="494"/>
      <c r="Q691" s="494"/>
      <c r="R691" s="494"/>
      <c r="S691" s="494"/>
      <c r="T691" s="494"/>
      <c r="U691" s="494"/>
      <c r="V691" s="576"/>
      <c r="W691" s="494"/>
      <c r="X691" s="494"/>
      <c r="Y691" s="576"/>
      <c r="Z691" s="494"/>
      <c r="AA691" s="494"/>
      <c r="AB691" s="494"/>
      <c r="AC691" s="325"/>
      <c r="AD691" s="325"/>
      <c r="AE691" s="325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325"/>
      <c r="BZ691" s="325"/>
      <c r="CA691" s="325"/>
      <c r="CB691" s="325"/>
      <c r="CC691" s="325"/>
      <c r="CD691" s="325"/>
      <c r="CE691" s="325"/>
      <c r="CF691" s="325"/>
      <c r="CG691" s="325"/>
      <c r="CH691" s="325"/>
      <c r="CI691" s="325"/>
      <c r="CJ691" s="325"/>
      <c r="CK691" s="325"/>
      <c r="CL691" s="325"/>
      <c r="CM691" s="162"/>
      <c r="CN691" s="162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</row>
    <row r="692" spans="1:107" s="2" customFormat="1" ht="10.5" hidden="1" customHeight="1">
      <c r="A692" s="1510"/>
      <c r="B692" s="1517"/>
      <c r="C692" s="1461"/>
      <c r="D692" s="131" t="s">
        <v>116</v>
      </c>
      <c r="E692" s="593"/>
      <c r="F692" s="42"/>
      <c r="G692" s="42"/>
      <c r="H692" s="577"/>
      <c r="I692" s="42"/>
      <c r="J692" s="42"/>
      <c r="K692" s="42"/>
      <c r="L692" s="42"/>
      <c r="M692" s="42"/>
      <c r="N692" s="577"/>
      <c r="O692" s="42"/>
      <c r="P692" s="42"/>
      <c r="Q692" s="42"/>
      <c r="R692" s="42"/>
      <c r="S692" s="42"/>
      <c r="T692" s="42"/>
      <c r="U692" s="42"/>
      <c r="V692" s="577"/>
      <c r="W692" s="42"/>
      <c r="X692" s="42"/>
      <c r="Y692" s="577"/>
      <c r="Z692" s="42"/>
      <c r="AA692" s="42"/>
      <c r="AB692" s="42"/>
      <c r="AC692" s="325"/>
      <c r="AD692" s="325"/>
      <c r="AE692" s="325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325"/>
      <c r="BZ692" s="325"/>
      <c r="CA692" s="325"/>
      <c r="CB692" s="325"/>
      <c r="CC692" s="325"/>
      <c r="CD692" s="325"/>
      <c r="CE692" s="325"/>
      <c r="CF692" s="325"/>
      <c r="CG692" s="325"/>
      <c r="CH692" s="325"/>
      <c r="CI692" s="325"/>
      <c r="CJ692" s="325"/>
      <c r="CK692" s="325"/>
      <c r="CL692" s="325"/>
      <c r="CM692" s="162"/>
      <c r="CN692" s="162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</row>
    <row r="693" spans="1:107" s="2" customFormat="1" ht="10.5" hidden="1" customHeight="1">
      <c r="A693" s="1510"/>
      <c r="B693" s="1517"/>
      <c r="C693" s="1461"/>
      <c r="D693" s="131" t="s">
        <v>117</v>
      </c>
      <c r="E693" s="593"/>
      <c r="F693" s="42"/>
      <c r="G693" s="42"/>
      <c r="H693" s="577"/>
      <c r="I693" s="42"/>
      <c r="J693" s="42"/>
      <c r="K693" s="42"/>
      <c r="L693" s="42"/>
      <c r="M693" s="42"/>
      <c r="N693" s="577"/>
      <c r="O693" s="42"/>
      <c r="P693" s="42"/>
      <c r="Q693" s="42"/>
      <c r="R693" s="42"/>
      <c r="S693" s="42"/>
      <c r="T693" s="42"/>
      <c r="U693" s="42"/>
      <c r="V693" s="577"/>
      <c r="W693" s="42"/>
      <c r="X693" s="42"/>
      <c r="Y693" s="577"/>
      <c r="Z693" s="42"/>
      <c r="AA693" s="42"/>
      <c r="AB693" s="42"/>
      <c r="AC693" s="325"/>
      <c r="AD693" s="325"/>
      <c r="AE693" s="325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325"/>
      <c r="BZ693" s="325"/>
      <c r="CA693" s="325"/>
      <c r="CB693" s="325"/>
      <c r="CC693" s="325"/>
      <c r="CD693" s="325"/>
      <c r="CE693" s="325"/>
      <c r="CF693" s="325"/>
      <c r="CG693" s="325"/>
      <c r="CH693" s="325"/>
      <c r="CI693" s="325"/>
      <c r="CJ693" s="325"/>
      <c r="CK693" s="325"/>
      <c r="CL693" s="325"/>
      <c r="CM693" s="162"/>
      <c r="CN693" s="162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</row>
    <row r="694" spans="1:107" s="2" customFormat="1" ht="10.5" hidden="1" customHeight="1" thickBot="1">
      <c r="A694" s="1511"/>
      <c r="B694" s="1518"/>
      <c r="C694" s="1461"/>
      <c r="D694" s="131" t="s">
        <v>41</v>
      </c>
      <c r="E694" s="593"/>
      <c r="F694" s="42"/>
      <c r="G694" s="42"/>
      <c r="H694" s="577"/>
      <c r="I694" s="42"/>
      <c r="J694" s="42"/>
      <c r="K694" s="42"/>
      <c r="L694" s="42"/>
      <c r="M694" s="42"/>
      <c r="N694" s="577"/>
      <c r="O694" s="42"/>
      <c r="P694" s="42"/>
      <c r="Q694" s="42"/>
      <c r="R694" s="42"/>
      <c r="S694" s="42"/>
      <c r="T694" s="42"/>
      <c r="U694" s="42"/>
      <c r="V694" s="577"/>
      <c r="W694" s="42"/>
      <c r="X694" s="42"/>
      <c r="Y694" s="577"/>
      <c r="Z694" s="42"/>
      <c r="AA694" s="42"/>
      <c r="AB694" s="42"/>
      <c r="AC694" s="325"/>
      <c r="AD694" s="325"/>
      <c r="AE694" s="325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325"/>
      <c r="BZ694" s="325"/>
      <c r="CA694" s="325"/>
      <c r="CB694" s="325"/>
      <c r="CC694" s="325"/>
      <c r="CD694" s="325"/>
      <c r="CE694" s="325"/>
      <c r="CF694" s="325"/>
      <c r="CG694" s="325"/>
      <c r="CH694" s="325"/>
      <c r="CI694" s="325"/>
      <c r="CJ694" s="325"/>
      <c r="CK694" s="325"/>
      <c r="CL694" s="325"/>
      <c r="CM694" s="162"/>
      <c r="CN694" s="162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</row>
    <row r="695" spans="1:107" s="2" customFormat="1" ht="10.5" hidden="1" customHeight="1">
      <c r="A695" s="1509" t="s">
        <v>98</v>
      </c>
      <c r="B695" s="1516" t="s">
        <v>264</v>
      </c>
      <c r="C695" s="1461"/>
      <c r="D695" s="131"/>
      <c r="E695" s="619" t="s">
        <v>122</v>
      </c>
      <c r="F695" s="78"/>
      <c r="G695" s="78"/>
      <c r="H695" s="580"/>
      <c r="I695" s="78"/>
      <c r="J695" s="78"/>
      <c r="K695" s="78"/>
      <c r="L695" s="78"/>
      <c r="M695" s="78"/>
      <c r="N695" s="580"/>
      <c r="O695" s="78"/>
      <c r="P695" s="78"/>
      <c r="Q695" s="78"/>
      <c r="R695" s="78"/>
      <c r="S695" s="78"/>
      <c r="T695" s="78"/>
      <c r="U695" s="78"/>
      <c r="V695" s="580"/>
      <c r="W695" s="78"/>
      <c r="X695" s="78"/>
      <c r="Y695" s="580"/>
      <c r="Z695" s="78"/>
      <c r="AA695" s="78"/>
      <c r="AB695" s="78"/>
      <c r="AC695" s="325"/>
      <c r="AD695" s="325"/>
      <c r="AE695" s="325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325"/>
      <c r="BZ695" s="325"/>
      <c r="CA695" s="325"/>
      <c r="CB695" s="325"/>
      <c r="CC695" s="325"/>
      <c r="CD695" s="325"/>
      <c r="CE695" s="325"/>
      <c r="CF695" s="325"/>
      <c r="CG695" s="325"/>
      <c r="CH695" s="325"/>
      <c r="CI695" s="325"/>
      <c r="CJ695" s="325"/>
      <c r="CK695" s="325"/>
      <c r="CL695" s="325"/>
      <c r="CM695" s="162"/>
      <c r="CN695" s="162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</row>
    <row r="696" spans="1:107" s="2" customFormat="1" ht="10.5" hidden="1" customHeight="1">
      <c r="A696" s="1510"/>
      <c r="B696" s="1517"/>
      <c r="C696" s="1461"/>
      <c r="D696" s="131" t="s">
        <v>33</v>
      </c>
      <c r="E696" s="620"/>
      <c r="F696" s="494"/>
      <c r="G696" s="494"/>
      <c r="H696" s="576"/>
      <c r="I696" s="494"/>
      <c r="J696" s="494"/>
      <c r="K696" s="494"/>
      <c r="L696" s="494"/>
      <c r="M696" s="494"/>
      <c r="N696" s="576"/>
      <c r="O696" s="494"/>
      <c r="P696" s="494"/>
      <c r="Q696" s="494"/>
      <c r="R696" s="494"/>
      <c r="S696" s="494"/>
      <c r="T696" s="494"/>
      <c r="U696" s="494"/>
      <c r="V696" s="576"/>
      <c r="W696" s="494"/>
      <c r="X696" s="494"/>
      <c r="Y696" s="576"/>
      <c r="Z696" s="494"/>
      <c r="AA696" s="494"/>
      <c r="AB696" s="494"/>
      <c r="AC696" s="325"/>
      <c r="AD696" s="325"/>
      <c r="AE696" s="325"/>
      <c r="AF696" s="325"/>
      <c r="AG696" s="325"/>
      <c r="AH696" s="325"/>
      <c r="AI696" s="325"/>
      <c r="AJ696" s="325"/>
      <c r="AK696" s="325"/>
      <c r="AL696" s="325"/>
      <c r="AM696" s="325"/>
      <c r="AN696" s="325"/>
      <c r="AO696" s="325"/>
      <c r="AP696" s="325"/>
      <c r="AQ696" s="325"/>
      <c r="AR696" s="325"/>
      <c r="AS696" s="325"/>
      <c r="AT696" s="325"/>
      <c r="AU696" s="325"/>
      <c r="AV696" s="325"/>
      <c r="AW696" s="325"/>
      <c r="AX696" s="325"/>
      <c r="AY696" s="325"/>
      <c r="AZ696" s="325"/>
      <c r="BA696" s="325"/>
      <c r="BB696" s="325"/>
      <c r="BC696" s="325"/>
      <c r="BD696" s="325"/>
      <c r="BE696" s="325"/>
      <c r="BF696" s="325"/>
      <c r="BG696" s="325"/>
      <c r="BH696" s="325"/>
      <c r="BI696" s="325"/>
      <c r="BJ696" s="325"/>
      <c r="BK696" s="325"/>
      <c r="BL696" s="325"/>
      <c r="BM696" s="325"/>
      <c r="BN696" s="325"/>
      <c r="BO696" s="325"/>
      <c r="BP696" s="325"/>
      <c r="BQ696" s="325"/>
      <c r="BR696" s="325"/>
      <c r="BS696" s="325"/>
      <c r="BT696" s="325"/>
      <c r="BU696" s="325"/>
      <c r="BV696" s="325"/>
      <c r="BW696" s="325"/>
      <c r="BX696" s="325"/>
      <c r="BY696" s="325"/>
      <c r="BZ696" s="325"/>
      <c r="CA696" s="325"/>
      <c r="CB696" s="325"/>
      <c r="CC696" s="325"/>
      <c r="CD696" s="325"/>
      <c r="CE696" s="325"/>
      <c r="CF696" s="325"/>
      <c r="CG696" s="325"/>
      <c r="CH696" s="325"/>
      <c r="CI696" s="325"/>
      <c r="CJ696" s="325"/>
      <c r="CK696" s="325"/>
      <c r="CL696" s="325"/>
      <c r="CM696" s="162"/>
      <c r="CN696" s="162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</row>
    <row r="697" spans="1:107" s="2" customFormat="1" ht="10.5" hidden="1" customHeight="1">
      <c r="A697" s="1510"/>
      <c r="B697" s="1517"/>
      <c r="C697" s="1461"/>
      <c r="D697" s="131" t="s">
        <v>116</v>
      </c>
      <c r="E697" s="620"/>
      <c r="F697" s="494"/>
      <c r="G697" s="494"/>
      <c r="H697" s="576"/>
      <c r="I697" s="494"/>
      <c r="J697" s="494"/>
      <c r="K697" s="494"/>
      <c r="L697" s="494"/>
      <c r="M697" s="494"/>
      <c r="N697" s="576"/>
      <c r="O697" s="494"/>
      <c r="P697" s="494"/>
      <c r="Q697" s="494"/>
      <c r="R697" s="494"/>
      <c r="S697" s="494"/>
      <c r="T697" s="494"/>
      <c r="U697" s="494"/>
      <c r="V697" s="576"/>
      <c r="W697" s="494"/>
      <c r="X697" s="494"/>
      <c r="Y697" s="576"/>
      <c r="Z697" s="494"/>
      <c r="AA697" s="494"/>
      <c r="AB697" s="494"/>
      <c r="AC697" s="325"/>
      <c r="AD697" s="325"/>
      <c r="AE697" s="325"/>
      <c r="AF697" s="325"/>
      <c r="AG697" s="325"/>
      <c r="AH697" s="325"/>
      <c r="AI697" s="325"/>
      <c r="AJ697" s="325"/>
      <c r="AK697" s="325"/>
      <c r="AL697" s="325"/>
      <c r="AM697" s="325"/>
      <c r="AN697" s="325"/>
      <c r="AO697" s="325"/>
      <c r="AP697" s="325"/>
      <c r="AQ697" s="325"/>
      <c r="AR697" s="325"/>
      <c r="AS697" s="325"/>
      <c r="AT697" s="325"/>
      <c r="AU697" s="325"/>
      <c r="AV697" s="325"/>
      <c r="AW697" s="325"/>
      <c r="AX697" s="325"/>
      <c r="AY697" s="325"/>
      <c r="AZ697" s="325"/>
      <c r="BA697" s="325"/>
      <c r="BB697" s="325"/>
      <c r="BC697" s="325"/>
      <c r="BD697" s="325"/>
      <c r="BE697" s="325"/>
      <c r="BF697" s="325"/>
      <c r="BG697" s="325"/>
      <c r="BH697" s="325"/>
      <c r="BI697" s="325"/>
      <c r="BJ697" s="325"/>
      <c r="BK697" s="325"/>
      <c r="BL697" s="325"/>
      <c r="BM697" s="325"/>
      <c r="BN697" s="325"/>
      <c r="BO697" s="325"/>
      <c r="BP697" s="325"/>
      <c r="BQ697" s="325"/>
      <c r="BR697" s="325"/>
      <c r="BS697" s="325"/>
      <c r="BT697" s="325"/>
      <c r="BU697" s="325"/>
      <c r="BV697" s="325"/>
      <c r="BW697" s="325"/>
      <c r="BX697" s="325"/>
      <c r="BY697" s="325"/>
      <c r="BZ697" s="325"/>
      <c r="CA697" s="325"/>
      <c r="CB697" s="325"/>
      <c r="CC697" s="325"/>
      <c r="CD697" s="325"/>
      <c r="CE697" s="325"/>
      <c r="CF697" s="325"/>
      <c r="CG697" s="325"/>
      <c r="CH697" s="325"/>
      <c r="CI697" s="325"/>
      <c r="CJ697" s="325"/>
      <c r="CK697" s="325"/>
      <c r="CL697" s="325"/>
      <c r="CM697" s="162"/>
      <c r="CN697" s="162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</row>
    <row r="698" spans="1:107" s="2" customFormat="1" ht="10.5" hidden="1" customHeight="1">
      <c r="A698" s="1510"/>
      <c r="B698" s="1517"/>
      <c r="C698" s="1461"/>
      <c r="D698" s="131" t="s">
        <v>117</v>
      </c>
      <c r="E698" s="42"/>
      <c r="F698" s="42"/>
      <c r="G698" s="42"/>
      <c r="H698" s="577"/>
      <c r="I698" s="42"/>
      <c r="J698" s="42"/>
      <c r="K698" s="42"/>
      <c r="L698" s="42"/>
      <c r="M698" s="42"/>
      <c r="N698" s="577"/>
      <c r="O698" s="42"/>
      <c r="P698" s="42"/>
      <c r="Q698" s="42"/>
      <c r="R698" s="42"/>
      <c r="S698" s="42"/>
      <c r="T698" s="42"/>
      <c r="U698" s="42"/>
      <c r="V698" s="577"/>
      <c r="W698" s="42"/>
      <c r="X698" s="42"/>
      <c r="Y698" s="577"/>
      <c r="Z698" s="42"/>
      <c r="AA698" s="42"/>
      <c r="AB698" s="42"/>
      <c r="AC698" s="325"/>
      <c r="AD698" s="325"/>
      <c r="AE698" s="325"/>
      <c r="AF698" s="325"/>
      <c r="AG698" s="325"/>
      <c r="AH698" s="325"/>
      <c r="AI698" s="325"/>
      <c r="AJ698" s="325"/>
      <c r="AK698" s="325"/>
      <c r="AL698" s="325"/>
      <c r="AM698" s="325"/>
      <c r="AN698" s="325"/>
      <c r="AO698" s="325"/>
      <c r="AP698" s="325"/>
      <c r="AQ698" s="325"/>
      <c r="AR698" s="325"/>
      <c r="AS698" s="325"/>
      <c r="AT698" s="325"/>
      <c r="AU698" s="325"/>
      <c r="AV698" s="325"/>
      <c r="AW698" s="325"/>
      <c r="AX698" s="325"/>
      <c r="AY698" s="325"/>
      <c r="AZ698" s="325"/>
      <c r="BA698" s="325"/>
      <c r="BB698" s="325"/>
      <c r="BC698" s="325"/>
      <c r="BD698" s="325"/>
      <c r="BE698" s="325"/>
      <c r="BF698" s="325"/>
      <c r="BG698" s="325"/>
      <c r="BH698" s="325"/>
      <c r="BI698" s="325"/>
      <c r="BJ698" s="325"/>
      <c r="BK698" s="325"/>
      <c r="BL698" s="325"/>
      <c r="BM698" s="325"/>
      <c r="BN698" s="325"/>
      <c r="BO698" s="325"/>
      <c r="BP698" s="325"/>
      <c r="BQ698" s="325"/>
      <c r="BR698" s="325"/>
      <c r="BS698" s="325"/>
      <c r="BT698" s="325"/>
      <c r="BU698" s="325"/>
      <c r="BV698" s="325"/>
      <c r="BW698" s="325"/>
      <c r="BX698" s="325"/>
      <c r="BY698" s="325"/>
      <c r="BZ698" s="325"/>
      <c r="CA698" s="325"/>
      <c r="CB698" s="325"/>
      <c r="CC698" s="325"/>
      <c r="CD698" s="325"/>
      <c r="CE698" s="325"/>
      <c r="CF698" s="325"/>
      <c r="CG698" s="325"/>
      <c r="CH698" s="325"/>
      <c r="CI698" s="325"/>
      <c r="CJ698" s="325"/>
      <c r="CK698" s="325"/>
      <c r="CL698" s="325"/>
      <c r="CM698" s="162"/>
      <c r="CN698" s="162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</row>
    <row r="699" spans="1:107" s="2" customFormat="1" ht="10.5" hidden="1" customHeight="1" thickBot="1">
      <c r="A699" s="1511"/>
      <c r="B699" s="1518"/>
      <c r="C699" s="1461"/>
      <c r="D699" s="131" t="s">
        <v>41</v>
      </c>
      <c r="E699" s="621"/>
      <c r="F699" s="622"/>
      <c r="G699" s="622"/>
      <c r="H699" s="623"/>
      <c r="I699" s="622"/>
      <c r="J699" s="622"/>
      <c r="K699" s="622"/>
      <c r="L699" s="622"/>
      <c r="M699" s="622"/>
      <c r="N699" s="623"/>
      <c r="O699" s="622"/>
      <c r="P699" s="622"/>
      <c r="Q699" s="622"/>
      <c r="R699" s="622"/>
      <c r="S699" s="622"/>
      <c r="T699" s="622"/>
      <c r="U699" s="622"/>
      <c r="V699" s="623"/>
      <c r="W699" s="622"/>
      <c r="X699" s="622"/>
      <c r="Y699" s="623"/>
      <c r="Z699" s="622"/>
      <c r="AA699" s="622"/>
      <c r="AB699" s="622"/>
      <c r="AC699" s="325"/>
      <c r="AD699" s="325"/>
      <c r="AE699" s="325"/>
      <c r="AF699" s="325"/>
      <c r="AG699" s="325"/>
      <c r="AH699" s="325"/>
      <c r="AI699" s="325"/>
      <c r="AJ699" s="325"/>
      <c r="AK699" s="325"/>
      <c r="AL699" s="325"/>
      <c r="AM699" s="325"/>
      <c r="AN699" s="325"/>
      <c r="AO699" s="325"/>
      <c r="AP699" s="325"/>
      <c r="AQ699" s="325"/>
      <c r="AR699" s="325"/>
      <c r="AS699" s="325"/>
      <c r="AT699" s="325"/>
      <c r="AU699" s="325"/>
      <c r="AV699" s="325"/>
      <c r="AW699" s="325"/>
      <c r="AX699" s="325"/>
      <c r="AY699" s="325"/>
      <c r="AZ699" s="325"/>
      <c r="BA699" s="325"/>
      <c r="BB699" s="325"/>
      <c r="BC699" s="325"/>
      <c r="BD699" s="325"/>
      <c r="BE699" s="325"/>
      <c r="BF699" s="325"/>
      <c r="BG699" s="325"/>
      <c r="BH699" s="325"/>
      <c r="BI699" s="325"/>
      <c r="BJ699" s="325"/>
      <c r="BK699" s="325"/>
      <c r="BL699" s="325"/>
      <c r="BM699" s="325"/>
      <c r="BN699" s="325"/>
      <c r="BO699" s="325"/>
      <c r="BP699" s="325"/>
      <c r="BQ699" s="325"/>
      <c r="BR699" s="325"/>
      <c r="BS699" s="325"/>
      <c r="BT699" s="325"/>
      <c r="BU699" s="325"/>
      <c r="BV699" s="325"/>
      <c r="BW699" s="325"/>
      <c r="BX699" s="325"/>
      <c r="BY699" s="325"/>
      <c r="BZ699" s="325"/>
      <c r="CA699" s="325"/>
      <c r="CB699" s="325"/>
      <c r="CC699" s="325"/>
      <c r="CD699" s="325"/>
      <c r="CE699" s="325"/>
      <c r="CF699" s="325"/>
      <c r="CG699" s="325"/>
      <c r="CH699" s="325"/>
      <c r="CI699" s="325"/>
      <c r="CJ699" s="325"/>
      <c r="CK699" s="325"/>
      <c r="CL699" s="325"/>
      <c r="CM699" s="162"/>
      <c r="CN699" s="162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</row>
    <row r="700" spans="1:107" s="2" customFormat="1" ht="10.5" hidden="1" customHeight="1">
      <c r="A700" s="1509" t="s">
        <v>4</v>
      </c>
      <c r="B700" s="1516" t="s">
        <v>265</v>
      </c>
      <c r="C700" s="1461"/>
      <c r="D700" s="131"/>
      <c r="E700" s="619" t="s">
        <v>122</v>
      </c>
      <c r="F700" s="78"/>
      <c r="G700" s="78"/>
      <c r="H700" s="580"/>
      <c r="I700" s="78"/>
      <c r="J700" s="78"/>
      <c r="K700" s="78"/>
      <c r="L700" s="78"/>
      <c r="M700" s="78"/>
      <c r="N700" s="580"/>
      <c r="O700" s="78"/>
      <c r="P700" s="78"/>
      <c r="Q700" s="78"/>
      <c r="R700" s="78"/>
      <c r="S700" s="78"/>
      <c r="T700" s="78"/>
      <c r="U700" s="78"/>
      <c r="V700" s="580"/>
      <c r="W700" s="78"/>
      <c r="X700" s="78"/>
      <c r="Y700" s="580"/>
      <c r="Z700" s="78"/>
      <c r="AA700" s="78"/>
      <c r="AB700" s="78"/>
      <c r="AC700" s="325"/>
      <c r="AD700" s="325"/>
      <c r="AE700" s="325"/>
      <c r="AF700" s="325"/>
      <c r="AG700" s="325"/>
      <c r="AH700" s="325"/>
      <c r="AI700" s="325"/>
      <c r="AJ700" s="325"/>
      <c r="AK700" s="325"/>
      <c r="AL700" s="325"/>
      <c r="AM700" s="325"/>
      <c r="AN700" s="325"/>
      <c r="AO700" s="325"/>
      <c r="AP700" s="325"/>
      <c r="AQ700" s="325"/>
      <c r="AR700" s="325"/>
      <c r="AS700" s="325"/>
      <c r="AT700" s="325"/>
      <c r="AU700" s="325"/>
      <c r="AV700" s="325"/>
      <c r="AW700" s="325"/>
      <c r="AX700" s="325"/>
      <c r="AY700" s="325"/>
      <c r="AZ700" s="325"/>
      <c r="BA700" s="325"/>
      <c r="BB700" s="325"/>
      <c r="BC700" s="325"/>
      <c r="BD700" s="325"/>
      <c r="BE700" s="325"/>
      <c r="BF700" s="325"/>
      <c r="BG700" s="325"/>
      <c r="BH700" s="325"/>
      <c r="BI700" s="325"/>
      <c r="BJ700" s="325"/>
      <c r="BK700" s="325"/>
      <c r="BL700" s="325"/>
      <c r="BM700" s="325"/>
      <c r="BN700" s="325"/>
      <c r="BO700" s="325"/>
      <c r="BP700" s="325"/>
      <c r="BQ700" s="325"/>
      <c r="BR700" s="325"/>
      <c r="BS700" s="325"/>
      <c r="BT700" s="325"/>
      <c r="BU700" s="325"/>
      <c r="BV700" s="325"/>
      <c r="BW700" s="325"/>
      <c r="BX700" s="325"/>
      <c r="BY700" s="325"/>
      <c r="BZ700" s="325"/>
      <c r="CA700" s="325"/>
      <c r="CB700" s="325"/>
      <c r="CC700" s="325"/>
      <c r="CD700" s="325"/>
      <c r="CE700" s="325"/>
      <c r="CF700" s="325"/>
      <c r="CG700" s="325"/>
      <c r="CH700" s="325"/>
      <c r="CI700" s="325"/>
      <c r="CJ700" s="325"/>
      <c r="CK700" s="325"/>
      <c r="CL700" s="325"/>
      <c r="CM700" s="162"/>
      <c r="CN700" s="162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</row>
    <row r="701" spans="1:107" s="2" customFormat="1" ht="10.5" hidden="1" customHeight="1">
      <c r="A701" s="1510"/>
      <c r="B701" s="1517"/>
      <c r="C701" s="1461"/>
      <c r="D701" s="131" t="s">
        <v>33</v>
      </c>
      <c r="E701" s="620"/>
      <c r="F701" s="494"/>
      <c r="G701" s="494"/>
      <c r="H701" s="576"/>
      <c r="I701" s="494"/>
      <c r="J701" s="494"/>
      <c r="K701" s="494"/>
      <c r="L701" s="494"/>
      <c r="M701" s="494"/>
      <c r="N701" s="576"/>
      <c r="O701" s="494"/>
      <c r="P701" s="494"/>
      <c r="Q701" s="494"/>
      <c r="R701" s="494"/>
      <c r="S701" s="494"/>
      <c r="T701" s="494"/>
      <c r="U701" s="494"/>
      <c r="V701" s="576"/>
      <c r="W701" s="494"/>
      <c r="X701" s="494"/>
      <c r="Y701" s="576"/>
      <c r="Z701" s="494"/>
      <c r="AA701" s="494"/>
      <c r="AB701" s="494"/>
      <c r="AC701" s="325"/>
      <c r="AD701" s="325"/>
      <c r="AE701" s="325"/>
      <c r="AF701" s="325"/>
      <c r="AG701" s="325"/>
      <c r="AH701" s="325"/>
      <c r="AI701" s="325"/>
      <c r="AJ701" s="325"/>
      <c r="AK701" s="325"/>
      <c r="AL701" s="325"/>
      <c r="AM701" s="325"/>
      <c r="AN701" s="325"/>
      <c r="AO701" s="325"/>
      <c r="AP701" s="325"/>
      <c r="AQ701" s="325"/>
      <c r="AR701" s="325"/>
      <c r="AS701" s="325"/>
      <c r="AT701" s="325"/>
      <c r="AU701" s="325"/>
      <c r="AV701" s="325"/>
      <c r="AW701" s="325"/>
      <c r="AX701" s="325"/>
      <c r="AY701" s="325"/>
      <c r="AZ701" s="325"/>
      <c r="BA701" s="325"/>
      <c r="BB701" s="325"/>
      <c r="BC701" s="325"/>
      <c r="BD701" s="325"/>
      <c r="BE701" s="325"/>
      <c r="BF701" s="325"/>
      <c r="BG701" s="325"/>
      <c r="BH701" s="325"/>
      <c r="BI701" s="325"/>
      <c r="BJ701" s="325"/>
      <c r="BK701" s="325"/>
      <c r="BL701" s="325"/>
      <c r="BM701" s="325"/>
      <c r="BN701" s="325"/>
      <c r="BO701" s="325"/>
      <c r="BP701" s="325"/>
      <c r="BQ701" s="325"/>
      <c r="BR701" s="325"/>
      <c r="BS701" s="325"/>
      <c r="BT701" s="325"/>
      <c r="BU701" s="325"/>
      <c r="BV701" s="325"/>
      <c r="BW701" s="325"/>
      <c r="BX701" s="325"/>
      <c r="BY701" s="325"/>
      <c r="BZ701" s="325"/>
      <c r="CA701" s="325"/>
      <c r="CB701" s="325"/>
      <c r="CC701" s="325"/>
      <c r="CD701" s="325"/>
      <c r="CE701" s="325"/>
      <c r="CF701" s="325"/>
      <c r="CG701" s="325"/>
      <c r="CH701" s="325"/>
      <c r="CI701" s="325"/>
      <c r="CJ701" s="325"/>
      <c r="CK701" s="325"/>
      <c r="CL701" s="325"/>
      <c r="CM701" s="162"/>
      <c r="CN701" s="162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</row>
    <row r="702" spans="1:107" s="2" customFormat="1" ht="10.5" hidden="1" customHeight="1">
      <c r="A702" s="1510"/>
      <c r="B702" s="1517"/>
      <c r="C702" s="1461"/>
      <c r="D702" s="131" t="s">
        <v>116</v>
      </c>
      <c r="E702" s="593"/>
      <c r="F702" s="42"/>
      <c r="G702" s="42"/>
      <c r="H702" s="577"/>
      <c r="I702" s="42"/>
      <c r="J702" s="42"/>
      <c r="K702" s="42"/>
      <c r="L702" s="42"/>
      <c r="M702" s="42"/>
      <c r="N702" s="577"/>
      <c r="O702" s="42"/>
      <c r="P702" s="42"/>
      <c r="Q702" s="42"/>
      <c r="R702" s="42"/>
      <c r="S702" s="42"/>
      <c r="T702" s="42"/>
      <c r="U702" s="42"/>
      <c r="V702" s="577"/>
      <c r="W702" s="42"/>
      <c r="X702" s="42"/>
      <c r="Y702" s="577"/>
      <c r="Z702" s="42"/>
      <c r="AA702" s="42"/>
      <c r="AB702" s="42"/>
      <c r="AC702" s="325"/>
      <c r="AD702" s="325"/>
      <c r="AE702" s="325"/>
      <c r="AF702" s="325"/>
      <c r="AG702" s="325"/>
      <c r="AH702" s="325"/>
      <c r="AI702" s="325"/>
      <c r="AJ702" s="325"/>
      <c r="AK702" s="325"/>
      <c r="AL702" s="325"/>
      <c r="AM702" s="325"/>
      <c r="AN702" s="325"/>
      <c r="AO702" s="325"/>
      <c r="AP702" s="325"/>
      <c r="AQ702" s="325"/>
      <c r="AR702" s="325"/>
      <c r="AS702" s="325"/>
      <c r="AT702" s="325"/>
      <c r="AU702" s="325"/>
      <c r="AV702" s="325"/>
      <c r="AW702" s="325"/>
      <c r="AX702" s="325"/>
      <c r="AY702" s="325"/>
      <c r="AZ702" s="325"/>
      <c r="BA702" s="325"/>
      <c r="BB702" s="325"/>
      <c r="BC702" s="325"/>
      <c r="BD702" s="325"/>
      <c r="BE702" s="325"/>
      <c r="BF702" s="325"/>
      <c r="BG702" s="325"/>
      <c r="BH702" s="325"/>
      <c r="BI702" s="325"/>
      <c r="BJ702" s="325"/>
      <c r="BK702" s="325"/>
      <c r="BL702" s="325"/>
      <c r="BM702" s="325"/>
      <c r="BN702" s="325"/>
      <c r="BO702" s="325"/>
      <c r="BP702" s="325"/>
      <c r="BQ702" s="325"/>
      <c r="BR702" s="325"/>
      <c r="BS702" s="325"/>
      <c r="BT702" s="325"/>
      <c r="BU702" s="325"/>
      <c r="BV702" s="325"/>
      <c r="BW702" s="325"/>
      <c r="BX702" s="325"/>
      <c r="BY702" s="325"/>
      <c r="BZ702" s="325"/>
      <c r="CA702" s="325"/>
      <c r="CB702" s="325"/>
      <c r="CC702" s="325"/>
      <c r="CD702" s="325"/>
      <c r="CE702" s="325"/>
      <c r="CF702" s="325"/>
      <c r="CG702" s="325"/>
      <c r="CH702" s="325"/>
      <c r="CI702" s="325"/>
      <c r="CJ702" s="325"/>
      <c r="CK702" s="325"/>
      <c r="CL702" s="325"/>
      <c r="CM702" s="162"/>
      <c r="CN702" s="162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</row>
    <row r="703" spans="1:107" s="2" customFormat="1" ht="10.5" hidden="1" customHeight="1">
      <c r="A703" s="1510"/>
      <c r="B703" s="1517"/>
      <c r="C703" s="1461"/>
      <c r="D703" s="131" t="s">
        <v>117</v>
      </c>
      <c r="E703" s="624"/>
      <c r="F703" s="495"/>
      <c r="G703" s="495"/>
      <c r="H703" s="578"/>
      <c r="I703" s="495"/>
      <c r="J703" s="495"/>
      <c r="K703" s="495"/>
      <c r="L703" s="495"/>
      <c r="M703" s="495"/>
      <c r="N703" s="578"/>
      <c r="O703" s="495"/>
      <c r="P703" s="495"/>
      <c r="Q703" s="495"/>
      <c r="R703" s="495"/>
      <c r="S703" s="495"/>
      <c r="T703" s="495"/>
      <c r="U703" s="495"/>
      <c r="V703" s="578"/>
      <c r="W703" s="495"/>
      <c r="X703" s="495"/>
      <c r="Y703" s="578"/>
      <c r="Z703" s="495"/>
      <c r="AA703" s="495"/>
      <c r="AB703" s="495"/>
      <c r="AC703" s="325"/>
      <c r="AD703" s="325"/>
      <c r="AE703" s="325"/>
      <c r="AF703" s="325"/>
      <c r="AG703" s="325"/>
      <c r="AH703" s="325"/>
      <c r="AI703" s="325"/>
      <c r="AJ703" s="325"/>
      <c r="AK703" s="325"/>
      <c r="AL703" s="325"/>
      <c r="AM703" s="325"/>
      <c r="AN703" s="325"/>
      <c r="AO703" s="325"/>
      <c r="AP703" s="325"/>
      <c r="AQ703" s="325"/>
      <c r="AR703" s="325"/>
      <c r="AS703" s="325"/>
      <c r="AT703" s="325"/>
      <c r="AU703" s="325"/>
      <c r="AV703" s="325"/>
      <c r="AW703" s="325"/>
      <c r="AX703" s="325"/>
      <c r="AY703" s="325"/>
      <c r="AZ703" s="325"/>
      <c r="BA703" s="325"/>
      <c r="BB703" s="325"/>
      <c r="BC703" s="325"/>
      <c r="BD703" s="325"/>
      <c r="BE703" s="325"/>
      <c r="BF703" s="325"/>
      <c r="BG703" s="325"/>
      <c r="BH703" s="325"/>
      <c r="BI703" s="325"/>
      <c r="BJ703" s="325"/>
      <c r="BK703" s="325"/>
      <c r="BL703" s="325"/>
      <c r="BM703" s="325"/>
      <c r="BN703" s="325"/>
      <c r="BO703" s="325"/>
      <c r="BP703" s="325"/>
      <c r="BQ703" s="325"/>
      <c r="BR703" s="325"/>
      <c r="BS703" s="325"/>
      <c r="BT703" s="325"/>
      <c r="BU703" s="325"/>
      <c r="BV703" s="325"/>
      <c r="BW703" s="325"/>
      <c r="BX703" s="325"/>
      <c r="BY703" s="325"/>
      <c r="BZ703" s="325"/>
      <c r="CA703" s="325"/>
      <c r="CB703" s="325"/>
      <c r="CC703" s="325"/>
      <c r="CD703" s="325"/>
      <c r="CE703" s="325"/>
      <c r="CF703" s="325"/>
      <c r="CG703" s="325"/>
      <c r="CH703" s="325"/>
      <c r="CI703" s="325"/>
      <c r="CJ703" s="325"/>
      <c r="CK703" s="325"/>
      <c r="CL703" s="325"/>
      <c r="CM703" s="162"/>
      <c r="CN703" s="162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</row>
    <row r="704" spans="1:107" s="2" customFormat="1" ht="10.5" hidden="1" customHeight="1" thickBot="1">
      <c r="A704" s="1511"/>
      <c r="B704" s="1518"/>
      <c r="C704" s="1461"/>
      <c r="D704" s="131" t="s">
        <v>41</v>
      </c>
      <c r="E704" s="625"/>
      <c r="F704" s="92"/>
      <c r="G704" s="92"/>
      <c r="H704" s="582"/>
      <c r="I704" s="92"/>
      <c r="J704" s="92"/>
      <c r="K704" s="92"/>
      <c r="L704" s="92"/>
      <c r="M704" s="92"/>
      <c r="N704" s="582"/>
      <c r="O704" s="92"/>
      <c r="P704" s="92"/>
      <c r="Q704" s="92"/>
      <c r="R704" s="92"/>
      <c r="S704" s="92"/>
      <c r="T704" s="92"/>
      <c r="U704" s="92"/>
      <c r="V704" s="582"/>
      <c r="W704" s="92"/>
      <c r="X704" s="92"/>
      <c r="Y704" s="582"/>
      <c r="Z704" s="92"/>
      <c r="AA704" s="92"/>
      <c r="AB704" s="92"/>
      <c r="AC704" s="325"/>
      <c r="AD704" s="325"/>
      <c r="AE704" s="325"/>
      <c r="AF704" s="325"/>
      <c r="AG704" s="325"/>
      <c r="AH704" s="325"/>
      <c r="AI704" s="325"/>
      <c r="AJ704" s="325"/>
      <c r="AK704" s="325"/>
      <c r="AL704" s="325"/>
      <c r="AM704" s="325"/>
      <c r="AN704" s="325"/>
      <c r="AO704" s="325"/>
      <c r="AP704" s="325"/>
      <c r="AQ704" s="325"/>
      <c r="AR704" s="325"/>
      <c r="AS704" s="325"/>
      <c r="AT704" s="325"/>
      <c r="AU704" s="325"/>
      <c r="AV704" s="325"/>
      <c r="AW704" s="325"/>
      <c r="AX704" s="325"/>
      <c r="AY704" s="325"/>
      <c r="AZ704" s="325"/>
      <c r="BA704" s="325"/>
      <c r="BB704" s="325"/>
      <c r="BC704" s="325"/>
      <c r="BD704" s="325"/>
      <c r="BE704" s="325"/>
      <c r="BF704" s="325"/>
      <c r="BG704" s="325"/>
      <c r="BH704" s="325"/>
      <c r="BI704" s="325"/>
      <c r="BJ704" s="325"/>
      <c r="BK704" s="325"/>
      <c r="BL704" s="325"/>
      <c r="BM704" s="325"/>
      <c r="BN704" s="325"/>
      <c r="BO704" s="325"/>
      <c r="BP704" s="325"/>
      <c r="BQ704" s="325"/>
      <c r="BR704" s="325"/>
      <c r="BS704" s="325"/>
      <c r="BT704" s="325"/>
      <c r="BU704" s="325"/>
      <c r="BV704" s="325"/>
      <c r="BW704" s="325"/>
      <c r="BX704" s="325"/>
      <c r="BY704" s="325"/>
      <c r="BZ704" s="325"/>
      <c r="CA704" s="325"/>
      <c r="CB704" s="325"/>
      <c r="CC704" s="325"/>
      <c r="CD704" s="325"/>
      <c r="CE704" s="325"/>
      <c r="CF704" s="325"/>
      <c r="CG704" s="325"/>
      <c r="CH704" s="325"/>
      <c r="CI704" s="325"/>
      <c r="CJ704" s="325"/>
      <c r="CK704" s="325"/>
      <c r="CL704" s="325"/>
      <c r="CM704" s="162"/>
      <c r="CN704" s="162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</row>
    <row r="705" spans="1:115" s="2" customFormat="1" ht="10.5" hidden="1" customHeight="1">
      <c r="A705" s="1509" t="s">
        <v>14</v>
      </c>
      <c r="B705" s="1516" t="s">
        <v>266</v>
      </c>
      <c r="C705" s="1461"/>
      <c r="D705" s="131"/>
      <c r="E705" s="619" t="s">
        <v>122</v>
      </c>
      <c r="F705" s="78"/>
      <c r="G705" s="78"/>
      <c r="H705" s="580"/>
      <c r="I705" s="78"/>
      <c r="J705" s="78"/>
      <c r="K705" s="78"/>
      <c r="L705" s="78"/>
      <c r="M705" s="78"/>
      <c r="N705" s="580"/>
      <c r="O705" s="78"/>
      <c r="P705" s="78"/>
      <c r="Q705" s="78"/>
      <c r="R705" s="78"/>
      <c r="S705" s="78"/>
      <c r="T705" s="78"/>
      <c r="U705" s="78"/>
      <c r="V705" s="580"/>
      <c r="W705" s="78"/>
      <c r="X705" s="78"/>
      <c r="Y705" s="580"/>
      <c r="Z705" s="78"/>
      <c r="AA705" s="78"/>
      <c r="AB705" s="78"/>
      <c r="AC705" s="325"/>
      <c r="AD705" s="325"/>
      <c r="AE705" s="325"/>
      <c r="AF705" s="325"/>
      <c r="AG705" s="325"/>
      <c r="AH705" s="325"/>
      <c r="AI705" s="325"/>
      <c r="AJ705" s="325"/>
      <c r="AK705" s="325"/>
      <c r="AL705" s="325"/>
      <c r="AM705" s="325"/>
      <c r="AN705" s="325"/>
      <c r="AO705" s="325"/>
      <c r="AP705" s="325"/>
      <c r="AQ705" s="325"/>
      <c r="AR705" s="325"/>
      <c r="AS705" s="325"/>
      <c r="AT705" s="325"/>
      <c r="AU705" s="325"/>
      <c r="AV705" s="325"/>
      <c r="AW705" s="325"/>
      <c r="AX705" s="325"/>
      <c r="AY705" s="325"/>
      <c r="AZ705" s="325"/>
      <c r="BA705" s="325"/>
      <c r="BB705" s="325"/>
      <c r="BC705" s="325"/>
      <c r="BD705" s="325"/>
      <c r="BE705" s="325"/>
      <c r="BF705" s="325"/>
      <c r="BG705" s="325"/>
      <c r="BH705" s="325"/>
      <c r="BI705" s="325"/>
      <c r="BJ705" s="325"/>
      <c r="BK705" s="325"/>
      <c r="BL705" s="325"/>
      <c r="BM705" s="325"/>
      <c r="BN705" s="325"/>
      <c r="BO705" s="325"/>
      <c r="BP705" s="325"/>
      <c r="BQ705" s="325"/>
      <c r="BR705" s="325"/>
      <c r="BS705" s="325"/>
      <c r="BT705" s="325"/>
      <c r="BU705" s="325"/>
      <c r="BV705" s="325"/>
      <c r="BW705" s="325"/>
      <c r="BX705" s="325"/>
      <c r="BY705" s="325"/>
      <c r="BZ705" s="325"/>
      <c r="CA705" s="325"/>
      <c r="CB705" s="325"/>
      <c r="CC705" s="325"/>
      <c r="CD705" s="325"/>
      <c r="CE705" s="325"/>
      <c r="CF705" s="325"/>
      <c r="CG705" s="325"/>
      <c r="CH705" s="325"/>
      <c r="CI705" s="325"/>
      <c r="CJ705" s="325"/>
      <c r="CK705" s="325"/>
      <c r="CL705" s="325"/>
      <c r="CM705" s="162"/>
      <c r="CN705" s="162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</row>
    <row r="706" spans="1:115" s="2" customFormat="1" ht="10.5" hidden="1" customHeight="1">
      <c r="A706" s="1510"/>
      <c r="B706" s="1517"/>
      <c r="C706" s="1461"/>
      <c r="D706" s="131" t="s">
        <v>33</v>
      </c>
      <c r="E706" s="620"/>
      <c r="F706" s="494"/>
      <c r="G706" s="494"/>
      <c r="H706" s="576"/>
      <c r="I706" s="494"/>
      <c r="J706" s="494"/>
      <c r="K706" s="494"/>
      <c r="L706" s="494"/>
      <c r="M706" s="494"/>
      <c r="N706" s="576"/>
      <c r="O706" s="494"/>
      <c r="P706" s="494"/>
      <c r="Q706" s="494"/>
      <c r="R706" s="494"/>
      <c r="S706" s="494"/>
      <c r="T706" s="494"/>
      <c r="U706" s="494"/>
      <c r="V706" s="576"/>
      <c r="W706" s="494"/>
      <c r="X706" s="494"/>
      <c r="Y706" s="576"/>
      <c r="Z706" s="494"/>
      <c r="AA706" s="494"/>
      <c r="AB706" s="494"/>
      <c r="AC706" s="325"/>
      <c r="AD706" s="325"/>
      <c r="AE706" s="325"/>
      <c r="AF706" s="325"/>
      <c r="AG706" s="325"/>
      <c r="AH706" s="325"/>
      <c r="AI706" s="325"/>
      <c r="AJ706" s="325"/>
      <c r="AK706" s="325"/>
      <c r="AL706" s="325"/>
      <c r="AM706" s="325"/>
      <c r="AN706" s="325"/>
      <c r="AO706" s="325"/>
      <c r="AP706" s="325"/>
      <c r="AQ706" s="325"/>
      <c r="AR706" s="325"/>
      <c r="AS706" s="325"/>
      <c r="AT706" s="325"/>
      <c r="AU706" s="325"/>
      <c r="AV706" s="325"/>
      <c r="AW706" s="325"/>
      <c r="AX706" s="325"/>
      <c r="AY706" s="325"/>
      <c r="AZ706" s="325"/>
      <c r="BA706" s="325"/>
      <c r="BB706" s="325"/>
      <c r="BC706" s="325"/>
      <c r="BD706" s="325"/>
      <c r="BE706" s="325"/>
      <c r="BF706" s="325"/>
      <c r="BG706" s="325"/>
      <c r="BH706" s="325"/>
      <c r="BI706" s="325"/>
      <c r="BJ706" s="325"/>
      <c r="BK706" s="325"/>
      <c r="BL706" s="325"/>
      <c r="BM706" s="325"/>
      <c r="BN706" s="325"/>
      <c r="BO706" s="325"/>
      <c r="BP706" s="325"/>
      <c r="BQ706" s="325"/>
      <c r="BR706" s="325"/>
      <c r="BS706" s="325"/>
      <c r="BT706" s="325"/>
      <c r="BU706" s="325"/>
      <c r="BV706" s="325"/>
      <c r="BW706" s="325"/>
      <c r="BX706" s="325"/>
      <c r="BY706" s="325"/>
      <c r="BZ706" s="325"/>
      <c r="CA706" s="325"/>
      <c r="CB706" s="325"/>
      <c r="CC706" s="325"/>
      <c r="CD706" s="325"/>
      <c r="CE706" s="325"/>
      <c r="CF706" s="325"/>
      <c r="CG706" s="325"/>
      <c r="CH706" s="325"/>
      <c r="CI706" s="325"/>
      <c r="CJ706" s="325"/>
      <c r="CK706" s="325"/>
      <c r="CL706" s="325"/>
      <c r="CM706" s="162"/>
      <c r="CN706" s="162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</row>
    <row r="707" spans="1:115" s="2" customFormat="1" ht="10.5" hidden="1" customHeight="1">
      <c r="A707" s="1510"/>
      <c r="B707" s="1517"/>
      <c r="C707" s="1461"/>
      <c r="D707" s="131" t="s">
        <v>116</v>
      </c>
      <c r="E707" s="593"/>
      <c r="F707" s="42"/>
      <c r="G707" s="42"/>
      <c r="H707" s="577"/>
      <c r="I707" s="42"/>
      <c r="J707" s="42"/>
      <c r="K707" s="42"/>
      <c r="L707" s="42"/>
      <c r="M707" s="42"/>
      <c r="N707" s="577"/>
      <c r="O707" s="42"/>
      <c r="P707" s="42"/>
      <c r="Q707" s="42"/>
      <c r="R707" s="42"/>
      <c r="S707" s="42"/>
      <c r="T707" s="42"/>
      <c r="U707" s="42"/>
      <c r="V707" s="577"/>
      <c r="W707" s="42"/>
      <c r="X707" s="42"/>
      <c r="Y707" s="577"/>
      <c r="Z707" s="42"/>
      <c r="AA707" s="42"/>
      <c r="AB707" s="42"/>
      <c r="AC707" s="325"/>
      <c r="AD707" s="325"/>
      <c r="AE707" s="325"/>
      <c r="AF707" s="325"/>
      <c r="AG707" s="325"/>
      <c r="AH707" s="325"/>
      <c r="AI707" s="325"/>
      <c r="AJ707" s="325"/>
      <c r="AK707" s="325"/>
      <c r="AL707" s="325"/>
      <c r="AM707" s="325"/>
      <c r="AN707" s="325"/>
      <c r="AO707" s="325"/>
      <c r="AP707" s="325"/>
      <c r="AQ707" s="325"/>
      <c r="AR707" s="325"/>
      <c r="AS707" s="325"/>
      <c r="AT707" s="325"/>
      <c r="AU707" s="325"/>
      <c r="AV707" s="325"/>
      <c r="AW707" s="325"/>
      <c r="AX707" s="325"/>
      <c r="AY707" s="325"/>
      <c r="AZ707" s="325"/>
      <c r="BA707" s="325"/>
      <c r="BB707" s="325"/>
      <c r="BC707" s="325"/>
      <c r="BD707" s="325"/>
      <c r="BE707" s="325"/>
      <c r="BF707" s="325"/>
      <c r="BG707" s="325"/>
      <c r="BH707" s="325"/>
      <c r="BI707" s="325"/>
      <c r="BJ707" s="325"/>
      <c r="BK707" s="325"/>
      <c r="BL707" s="325"/>
      <c r="BM707" s="325"/>
      <c r="BN707" s="325"/>
      <c r="BO707" s="325"/>
      <c r="BP707" s="325"/>
      <c r="BQ707" s="325"/>
      <c r="BR707" s="325"/>
      <c r="BS707" s="325"/>
      <c r="BT707" s="325"/>
      <c r="BU707" s="325"/>
      <c r="BV707" s="325"/>
      <c r="BW707" s="325"/>
      <c r="BX707" s="325"/>
      <c r="BY707" s="325"/>
      <c r="BZ707" s="325"/>
      <c r="CA707" s="325"/>
      <c r="CB707" s="325"/>
      <c r="CC707" s="325"/>
      <c r="CD707" s="325"/>
      <c r="CE707" s="325"/>
      <c r="CF707" s="325"/>
      <c r="CG707" s="325"/>
      <c r="CH707" s="325"/>
      <c r="CI707" s="325"/>
      <c r="CJ707" s="325"/>
      <c r="CK707" s="325"/>
      <c r="CL707" s="325"/>
      <c r="CM707" s="162"/>
      <c r="CN707" s="162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</row>
    <row r="708" spans="1:115" s="2" customFormat="1" ht="10.5" hidden="1" customHeight="1">
      <c r="A708" s="1510"/>
      <c r="B708" s="1517"/>
      <c r="C708" s="1461"/>
      <c r="D708" s="131" t="s">
        <v>117</v>
      </c>
      <c r="E708" s="624"/>
      <c r="F708" s="495"/>
      <c r="G708" s="495"/>
      <c r="H708" s="578"/>
      <c r="I708" s="495"/>
      <c r="J708" s="495"/>
      <c r="K708" s="495"/>
      <c r="L708" s="495"/>
      <c r="M708" s="495"/>
      <c r="N708" s="578"/>
      <c r="O708" s="495"/>
      <c r="P708" s="495"/>
      <c r="Q708" s="495"/>
      <c r="R708" s="495"/>
      <c r="S708" s="495"/>
      <c r="T708" s="495"/>
      <c r="U708" s="495"/>
      <c r="V708" s="578"/>
      <c r="W708" s="495"/>
      <c r="X708" s="495"/>
      <c r="Y708" s="578"/>
      <c r="Z708" s="495"/>
      <c r="AA708" s="495"/>
      <c r="AB708" s="495"/>
      <c r="AC708" s="325"/>
      <c r="AD708" s="325"/>
      <c r="AE708" s="325"/>
      <c r="AF708" s="325"/>
      <c r="AG708" s="325"/>
      <c r="AH708" s="325"/>
      <c r="AI708" s="325"/>
      <c r="AJ708" s="325"/>
      <c r="AK708" s="325"/>
      <c r="AL708" s="325"/>
      <c r="AM708" s="325"/>
      <c r="AN708" s="325"/>
      <c r="AO708" s="325"/>
      <c r="AP708" s="325"/>
      <c r="AQ708" s="325"/>
      <c r="AR708" s="325"/>
      <c r="AS708" s="325"/>
      <c r="AT708" s="325"/>
      <c r="AU708" s="325"/>
      <c r="AV708" s="325"/>
      <c r="AW708" s="325"/>
      <c r="AX708" s="325"/>
      <c r="AY708" s="325"/>
      <c r="AZ708" s="325"/>
      <c r="BA708" s="325"/>
      <c r="BB708" s="325"/>
      <c r="BC708" s="325"/>
      <c r="BD708" s="325"/>
      <c r="BE708" s="325"/>
      <c r="BF708" s="325"/>
      <c r="BG708" s="325"/>
      <c r="BH708" s="325"/>
      <c r="BI708" s="325"/>
      <c r="BJ708" s="325"/>
      <c r="BK708" s="325"/>
      <c r="BL708" s="325"/>
      <c r="BM708" s="325"/>
      <c r="BN708" s="325"/>
      <c r="BO708" s="325"/>
      <c r="BP708" s="325"/>
      <c r="BQ708" s="325"/>
      <c r="BR708" s="325"/>
      <c r="BS708" s="325"/>
      <c r="BT708" s="325"/>
      <c r="BU708" s="325"/>
      <c r="BV708" s="325"/>
      <c r="BW708" s="325"/>
      <c r="BX708" s="325"/>
      <c r="BY708" s="325"/>
      <c r="BZ708" s="325"/>
      <c r="CA708" s="325"/>
      <c r="CB708" s="325"/>
      <c r="CC708" s="325"/>
      <c r="CD708" s="325"/>
      <c r="CE708" s="325"/>
      <c r="CF708" s="325"/>
      <c r="CG708" s="325"/>
      <c r="CH708" s="325"/>
      <c r="CI708" s="325"/>
      <c r="CJ708" s="325"/>
      <c r="CK708" s="325"/>
      <c r="CL708" s="325"/>
      <c r="CM708" s="162"/>
      <c r="CN708" s="162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</row>
    <row r="709" spans="1:115" s="2" customFormat="1" ht="10.5" hidden="1" customHeight="1" thickBot="1">
      <c r="A709" s="1511"/>
      <c r="B709" s="1518"/>
      <c r="C709" s="1461"/>
      <c r="D709" s="131" t="s">
        <v>41</v>
      </c>
      <c r="E709" s="625"/>
      <c r="F709" s="92"/>
      <c r="G709" s="92"/>
      <c r="H709" s="582"/>
      <c r="I709" s="92"/>
      <c r="J709" s="92"/>
      <c r="K709" s="92"/>
      <c r="L709" s="92"/>
      <c r="M709" s="92"/>
      <c r="N709" s="582"/>
      <c r="O709" s="92"/>
      <c r="P709" s="92"/>
      <c r="Q709" s="92"/>
      <c r="R709" s="92"/>
      <c r="S709" s="92"/>
      <c r="T709" s="92"/>
      <c r="U709" s="92"/>
      <c r="V709" s="582"/>
      <c r="W709" s="92"/>
      <c r="X709" s="92"/>
      <c r="Y709" s="582"/>
      <c r="Z709" s="92"/>
      <c r="AA709" s="92"/>
      <c r="AB709" s="92"/>
      <c r="AC709" s="325"/>
      <c r="AD709" s="325"/>
      <c r="AE709" s="325"/>
      <c r="AF709" s="325"/>
      <c r="AG709" s="325"/>
      <c r="AH709" s="325"/>
      <c r="AI709" s="325"/>
      <c r="AJ709" s="325"/>
      <c r="AK709" s="325"/>
      <c r="AL709" s="325"/>
      <c r="AM709" s="325"/>
      <c r="AN709" s="325"/>
      <c r="AO709" s="325"/>
      <c r="AP709" s="325"/>
      <c r="AQ709" s="325"/>
      <c r="AR709" s="325"/>
      <c r="AS709" s="325"/>
      <c r="AT709" s="325"/>
      <c r="AU709" s="325"/>
      <c r="AV709" s="325"/>
      <c r="AW709" s="325"/>
      <c r="AX709" s="325"/>
      <c r="AY709" s="325"/>
      <c r="AZ709" s="325"/>
      <c r="BA709" s="325"/>
      <c r="BB709" s="325"/>
      <c r="BC709" s="325"/>
      <c r="BD709" s="325"/>
      <c r="BE709" s="325"/>
      <c r="BF709" s="325"/>
      <c r="BG709" s="325"/>
      <c r="BH709" s="325"/>
      <c r="BI709" s="325"/>
      <c r="BJ709" s="325"/>
      <c r="BK709" s="325"/>
      <c r="BL709" s="325"/>
      <c r="BM709" s="325"/>
      <c r="BN709" s="325"/>
      <c r="BO709" s="325"/>
      <c r="BP709" s="325"/>
      <c r="BQ709" s="325"/>
      <c r="BR709" s="325"/>
      <c r="BS709" s="325"/>
      <c r="BT709" s="325"/>
      <c r="BU709" s="325"/>
      <c r="BV709" s="325"/>
      <c r="BW709" s="325"/>
      <c r="BX709" s="325"/>
      <c r="BY709" s="325"/>
      <c r="BZ709" s="325"/>
      <c r="CA709" s="325"/>
      <c r="CB709" s="325"/>
      <c r="CC709" s="325"/>
      <c r="CD709" s="325"/>
      <c r="CE709" s="325"/>
      <c r="CF709" s="325"/>
      <c r="CG709" s="325"/>
      <c r="CH709" s="325"/>
      <c r="CI709" s="325"/>
      <c r="CJ709" s="325"/>
      <c r="CK709" s="325"/>
      <c r="CL709" s="325"/>
      <c r="CM709" s="162"/>
      <c r="CN709" s="162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</row>
    <row r="710" spans="1:115" s="2" customFormat="1" ht="10.5" hidden="1" customHeight="1">
      <c r="A710" s="1509" t="s">
        <v>12</v>
      </c>
      <c r="B710" s="1516" t="s">
        <v>267</v>
      </c>
      <c r="C710" s="1461"/>
      <c r="D710" s="131"/>
      <c r="E710" s="619" t="s">
        <v>122</v>
      </c>
      <c r="F710" s="78"/>
      <c r="G710" s="78"/>
      <c r="H710" s="580"/>
      <c r="I710" s="78"/>
      <c r="J710" s="78"/>
      <c r="K710" s="78"/>
      <c r="L710" s="78"/>
      <c r="M710" s="78"/>
      <c r="N710" s="580"/>
      <c r="O710" s="78"/>
      <c r="P710" s="78"/>
      <c r="Q710" s="78"/>
      <c r="R710" s="78"/>
      <c r="S710" s="78"/>
      <c r="T710" s="78"/>
      <c r="U710" s="78"/>
      <c r="V710" s="580"/>
      <c r="W710" s="78"/>
      <c r="X710" s="78"/>
      <c r="Y710" s="580"/>
      <c r="Z710" s="78"/>
      <c r="AA710" s="78"/>
      <c r="AB710" s="78"/>
      <c r="AC710" s="325"/>
      <c r="AD710" s="325"/>
      <c r="AE710" s="325"/>
      <c r="AF710" s="325"/>
      <c r="AG710" s="325"/>
      <c r="AH710" s="325"/>
      <c r="AI710" s="325"/>
      <c r="AJ710" s="325"/>
      <c r="AK710" s="325"/>
      <c r="AL710" s="325"/>
      <c r="AM710" s="325"/>
      <c r="AN710" s="325"/>
      <c r="AO710" s="325"/>
      <c r="AP710" s="325"/>
      <c r="AQ710" s="325"/>
      <c r="AR710" s="325"/>
      <c r="AS710" s="325"/>
      <c r="AT710" s="325"/>
      <c r="AU710" s="325"/>
      <c r="AV710" s="325"/>
      <c r="AW710" s="325"/>
      <c r="AX710" s="325"/>
      <c r="AY710" s="325"/>
      <c r="AZ710" s="325"/>
      <c r="BA710" s="325"/>
      <c r="BB710" s="325"/>
      <c r="BC710" s="325"/>
      <c r="BD710" s="325"/>
      <c r="BE710" s="325"/>
      <c r="BF710" s="325"/>
      <c r="BG710" s="325"/>
      <c r="BH710" s="325"/>
      <c r="BI710" s="325"/>
      <c r="BJ710" s="325"/>
      <c r="BK710" s="325"/>
      <c r="BL710" s="325"/>
      <c r="BM710" s="325"/>
      <c r="BN710" s="325"/>
      <c r="BO710" s="325"/>
      <c r="BP710" s="325"/>
      <c r="BQ710" s="325"/>
      <c r="BR710" s="325"/>
      <c r="BS710" s="325"/>
      <c r="BT710" s="325"/>
      <c r="BU710" s="325"/>
      <c r="BV710" s="325"/>
      <c r="BW710" s="325"/>
      <c r="BX710" s="325"/>
      <c r="BY710" s="325"/>
      <c r="BZ710" s="325"/>
      <c r="CA710" s="325"/>
      <c r="CB710" s="325"/>
      <c r="CC710" s="325"/>
      <c r="CD710" s="325"/>
      <c r="CE710" s="325"/>
      <c r="CF710" s="325"/>
      <c r="CG710" s="325"/>
      <c r="CH710" s="325"/>
      <c r="CI710" s="325"/>
      <c r="CJ710" s="325"/>
      <c r="CK710" s="325"/>
      <c r="CL710" s="325"/>
      <c r="CM710" s="162"/>
      <c r="CN710" s="162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</row>
    <row r="711" spans="1:115" s="2" customFormat="1" ht="10.5" hidden="1" customHeight="1">
      <c r="A711" s="1510"/>
      <c r="B711" s="1517"/>
      <c r="C711" s="1461"/>
      <c r="D711" s="131" t="s">
        <v>33</v>
      </c>
      <c r="E711" s="620"/>
      <c r="F711" s="494"/>
      <c r="G711" s="494"/>
      <c r="H711" s="576"/>
      <c r="I711" s="494"/>
      <c r="J711" s="494"/>
      <c r="K711" s="494"/>
      <c r="L711" s="494"/>
      <c r="M711" s="494"/>
      <c r="N711" s="576"/>
      <c r="O711" s="494"/>
      <c r="P711" s="494"/>
      <c r="Q711" s="494"/>
      <c r="R711" s="494"/>
      <c r="S711" s="494"/>
      <c r="T711" s="494"/>
      <c r="U711" s="494"/>
      <c r="V711" s="576"/>
      <c r="W711" s="494"/>
      <c r="X711" s="494"/>
      <c r="Y711" s="576"/>
      <c r="Z711" s="494"/>
      <c r="AA711" s="494"/>
      <c r="AB711" s="494"/>
      <c r="AC711" s="325"/>
      <c r="AD711" s="325"/>
      <c r="AE711" s="325"/>
      <c r="AF711" s="325"/>
      <c r="AG711" s="325"/>
      <c r="AH711" s="325"/>
      <c r="AI711" s="325"/>
      <c r="AJ711" s="325"/>
      <c r="AK711" s="325"/>
      <c r="AL711" s="325"/>
      <c r="AM711" s="325"/>
      <c r="AN711" s="325"/>
      <c r="AO711" s="325"/>
      <c r="AP711" s="325"/>
      <c r="AQ711" s="325"/>
      <c r="AR711" s="325"/>
      <c r="AS711" s="325"/>
      <c r="AT711" s="325"/>
      <c r="AU711" s="325"/>
      <c r="AV711" s="325"/>
      <c r="AW711" s="325"/>
      <c r="AX711" s="325"/>
      <c r="AY711" s="325"/>
      <c r="AZ711" s="325"/>
      <c r="BA711" s="325"/>
      <c r="BB711" s="325"/>
      <c r="BC711" s="325"/>
      <c r="BD711" s="325"/>
      <c r="BE711" s="325"/>
      <c r="BF711" s="325"/>
      <c r="BG711" s="325"/>
      <c r="BH711" s="325"/>
      <c r="BI711" s="325"/>
      <c r="BJ711" s="325"/>
      <c r="BK711" s="325"/>
      <c r="BL711" s="325"/>
      <c r="BM711" s="325"/>
      <c r="BN711" s="325"/>
      <c r="BO711" s="325"/>
      <c r="BP711" s="325"/>
      <c r="BQ711" s="325"/>
      <c r="BR711" s="325"/>
      <c r="BS711" s="325"/>
      <c r="BT711" s="325"/>
      <c r="BU711" s="325"/>
      <c r="BV711" s="325"/>
      <c r="BW711" s="325"/>
      <c r="BX711" s="325"/>
      <c r="BY711" s="325"/>
      <c r="BZ711" s="325"/>
      <c r="CA711" s="325"/>
      <c r="CB711" s="325"/>
      <c r="CC711" s="325"/>
      <c r="CD711" s="325"/>
      <c r="CE711" s="325"/>
      <c r="CF711" s="325"/>
      <c r="CG711" s="325"/>
      <c r="CH711" s="325"/>
      <c r="CI711" s="325"/>
      <c r="CJ711" s="325"/>
      <c r="CK711" s="325"/>
      <c r="CL711" s="325"/>
      <c r="CM711" s="162"/>
      <c r="CN711" s="162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</row>
    <row r="712" spans="1:115" s="2" customFormat="1" ht="10.5" hidden="1" customHeight="1">
      <c r="A712" s="1510"/>
      <c r="B712" s="1517"/>
      <c r="C712" s="1461"/>
      <c r="D712" s="131" t="s">
        <v>116</v>
      </c>
      <c r="E712" s="620"/>
      <c r="F712" s="494"/>
      <c r="G712" s="494"/>
      <c r="H712" s="576"/>
      <c r="I712" s="494"/>
      <c r="J712" s="494"/>
      <c r="K712" s="494"/>
      <c r="L712" s="494"/>
      <c r="M712" s="494"/>
      <c r="N712" s="576"/>
      <c r="O712" s="494"/>
      <c r="P712" s="494"/>
      <c r="Q712" s="494"/>
      <c r="R712" s="494"/>
      <c r="S712" s="494"/>
      <c r="T712" s="494"/>
      <c r="U712" s="494"/>
      <c r="V712" s="576"/>
      <c r="W712" s="494"/>
      <c r="X712" s="494"/>
      <c r="Y712" s="576"/>
      <c r="Z712" s="494"/>
      <c r="AA712" s="494"/>
      <c r="AB712" s="494"/>
      <c r="AC712" s="325"/>
      <c r="AD712" s="325"/>
      <c r="AE712" s="325"/>
      <c r="AF712" s="325"/>
      <c r="AG712" s="325"/>
      <c r="AH712" s="325"/>
      <c r="AI712" s="325"/>
      <c r="AJ712" s="325"/>
      <c r="AK712" s="325"/>
      <c r="AL712" s="325"/>
      <c r="AM712" s="325"/>
      <c r="AN712" s="325"/>
      <c r="AO712" s="325"/>
      <c r="AP712" s="325"/>
      <c r="AQ712" s="325"/>
      <c r="AR712" s="325"/>
      <c r="AS712" s="325"/>
      <c r="AT712" s="325"/>
      <c r="AU712" s="325"/>
      <c r="AV712" s="325"/>
      <c r="AW712" s="325"/>
      <c r="AX712" s="325"/>
      <c r="AY712" s="325"/>
      <c r="AZ712" s="325"/>
      <c r="BA712" s="325"/>
      <c r="BB712" s="325"/>
      <c r="BC712" s="325"/>
      <c r="BD712" s="325"/>
      <c r="BE712" s="325"/>
      <c r="BF712" s="325"/>
      <c r="BG712" s="325"/>
      <c r="BH712" s="325"/>
      <c r="BI712" s="325"/>
      <c r="BJ712" s="325"/>
      <c r="BK712" s="325"/>
      <c r="BL712" s="325"/>
      <c r="BM712" s="325"/>
      <c r="BN712" s="325"/>
      <c r="BO712" s="325"/>
      <c r="BP712" s="325"/>
      <c r="BQ712" s="325"/>
      <c r="BR712" s="325"/>
      <c r="BS712" s="325"/>
      <c r="BT712" s="325"/>
      <c r="BU712" s="325"/>
      <c r="BV712" s="325"/>
      <c r="BW712" s="325"/>
      <c r="BX712" s="325"/>
      <c r="BY712" s="325"/>
      <c r="BZ712" s="325"/>
      <c r="CA712" s="325"/>
      <c r="CB712" s="325"/>
      <c r="CC712" s="325"/>
      <c r="CD712" s="325"/>
      <c r="CE712" s="325"/>
      <c r="CF712" s="325"/>
      <c r="CG712" s="325"/>
      <c r="CH712" s="325"/>
      <c r="CI712" s="325"/>
      <c r="CJ712" s="325"/>
      <c r="CK712" s="325"/>
      <c r="CL712" s="325"/>
      <c r="CM712" s="162"/>
      <c r="CN712" s="162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</row>
    <row r="713" spans="1:115" s="2" customFormat="1" ht="10.5" hidden="1" customHeight="1">
      <c r="A713" s="1510"/>
      <c r="B713" s="1517"/>
      <c r="C713" s="1461"/>
      <c r="D713" s="131" t="s">
        <v>117</v>
      </c>
      <c r="E713" s="42"/>
      <c r="F713" s="42"/>
      <c r="G713" s="42"/>
      <c r="H713" s="577"/>
      <c r="I713" s="42"/>
      <c r="J713" s="42"/>
      <c r="K713" s="42"/>
      <c r="L713" s="42"/>
      <c r="M713" s="42"/>
      <c r="N713" s="577"/>
      <c r="O713" s="42"/>
      <c r="P713" s="42"/>
      <c r="Q713" s="42"/>
      <c r="R713" s="42"/>
      <c r="S713" s="42"/>
      <c r="T713" s="42"/>
      <c r="U713" s="42"/>
      <c r="V713" s="577"/>
      <c r="W713" s="42"/>
      <c r="X713" s="42"/>
      <c r="Y713" s="577"/>
      <c r="Z713" s="42"/>
      <c r="AA713" s="42"/>
      <c r="AB713" s="626"/>
      <c r="AC713" s="325"/>
      <c r="AD713" s="325"/>
      <c r="AE713" s="325"/>
      <c r="AF713" s="325"/>
      <c r="AG713" s="325"/>
      <c r="AH713" s="325"/>
      <c r="AI713" s="325"/>
      <c r="AJ713" s="325"/>
      <c r="AK713" s="325"/>
      <c r="AL713" s="325"/>
      <c r="AM713" s="325"/>
      <c r="AN713" s="325"/>
      <c r="AO713" s="325"/>
      <c r="AP713" s="325"/>
      <c r="AQ713" s="325"/>
      <c r="AR713" s="325"/>
      <c r="AS713" s="325"/>
      <c r="AT713" s="325"/>
      <c r="AU713" s="325"/>
      <c r="AV713" s="325"/>
      <c r="AW713" s="325"/>
      <c r="AX713" s="325"/>
      <c r="AY713" s="325"/>
      <c r="AZ713" s="325"/>
      <c r="BA713" s="325"/>
      <c r="BB713" s="325"/>
      <c r="BC713" s="325"/>
      <c r="BD713" s="325"/>
      <c r="BE713" s="325"/>
      <c r="BF713" s="325"/>
      <c r="BG713" s="325"/>
      <c r="BH713" s="325"/>
      <c r="BI713" s="325"/>
      <c r="BJ713" s="325"/>
      <c r="BK713" s="325"/>
      <c r="BL713" s="325"/>
      <c r="BM713" s="325"/>
      <c r="BN713" s="325"/>
      <c r="BO713" s="325"/>
      <c r="BP713" s="325"/>
      <c r="BQ713" s="325"/>
      <c r="BR713" s="325"/>
      <c r="BS713" s="325"/>
      <c r="BT713" s="325"/>
      <c r="BU713" s="325"/>
      <c r="BV713" s="325"/>
      <c r="BW713" s="325"/>
      <c r="BX713" s="325"/>
      <c r="BY713" s="325"/>
      <c r="BZ713" s="325"/>
      <c r="CA713" s="325"/>
      <c r="CB713" s="325"/>
      <c r="CC713" s="325"/>
      <c r="CD713" s="325"/>
      <c r="CE713" s="325"/>
      <c r="CF713" s="325"/>
      <c r="CG713" s="325"/>
      <c r="CH713" s="325"/>
      <c r="CI713" s="325"/>
      <c r="CJ713" s="325"/>
      <c r="CK713" s="325"/>
      <c r="CL713" s="325"/>
      <c r="CM713" s="162"/>
      <c r="CN713" s="162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</row>
    <row r="714" spans="1:115" s="2" customFormat="1" ht="10.5" hidden="1" customHeight="1" thickBot="1">
      <c r="A714" s="1511"/>
      <c r="B714" s="1518"/>
      <c r="C714" s="1461"/>
      <c r="D714" s="131" t="s">
        <v>41</v>
      </c>
      <c r="E714" s="627"/>
      <c r="F714" s="626"/>
      <c r="G714" s="626"/>
      <c r="H714" s="628"/>
      <c r="I714" s="626"/>
      <c r="J714" s="626"/>
      <c r="K714" s="626"/>
      <c r="L714" s="626"/>
      <c r="M714" s="626"/>
      <c r="N714" s="628"/>
      <c r="O714" s="626"/>
      <c r="P714" s="626"/>
      <c r="Q714" s="626"/>
      <c r="R714" s="626"/>
      <c r="S714" s="626"/>
      <c r="T714" s="626"/>
      <c r="U714" s="626"/>
      <c r="V714" s="628"/>
      <c r="W714" s="626"/>
      <c r="X714" s="626"/>
      <c r="Y714" s="628"/>
      <c r="Z714" s="626"/>
      <c r="AA714" s="626"/>
      <c r="AB714" s="626"/>
      <c r="AC714" s="325"/>
      <c r="AD714" s="325"/>
      <c r="AE714" s="325"/>
      <c r="AF714" s="325"/>
      <c r="AG714" s="325"/>
      <c r="AH714" s="325"/>
      <c r="AI714" s="325"/>
      <c r="AJ714" s="325"/>
      <c r="AK714" s="325"/>
      <c r="AL714" s="325"/>
      <c r="AM714" s="325"/>
      <c r="AN714" s="325"/>
      <c r="AO714" s="325"/>
      <c r="AP714" s="325"/>
      <c r="AQ714" s="325"/>
      <c r="AR714" s="325"/>
      <c r="AS714" s="325"/>
      <c r="AT714" s="325"/>
      <c r="AU714" s="325"/>
      <c r="AV714" s="325"/>
      <c r="AW714" s="325"/>
      <c r="AX714" s="325"/>
      <c r="AY714" s="325"/>
      <c r="AZ714" s="325"/>
      <c r="BA714" s="325"/>
      <c r="BB714" s="325"/>
      <c r="BC714" s="325"/>
      <c r="BD714" s="325"/>
      <c r="BE714" s="325"/>
      <c r="BF714" s="325"/>
      <c r="BG714" s="325"/>
      <c r="BH714" s="325"/>
      <c r="BI714" s="325"/>
      <c r="BJ714" s="325"/>
      <c r="BK714" s="325"/>
      <c r="BL714" s="325"/>
      <c r="BM714" s="325"/>
      <c r="BN714" s="325"/>
      <c r="BO714" s="325"/>
      <c r="BP714" s="325"/>
      <c r="BQ714" s="325"/>
      <c r="BR714" s="325"/>
      <c r="BS714" s="325"/>
      <c r="BT714" s="325"/>
      <c r="BU714" s="325"/>
      <c r="BV714" s="325"/>
      <c r="BW714" s="325"/>
      <c r="BX714" s="325"/>
      <c r="BY714" s="325"/>
      <c r="BZ714" s="325"/>
      <c r="CA714" s="325"/>
      <c r="CB714" s="325"/>
      <c r="CC714" s="325"/>
      <c r="CD714" s="325"/>
      <c r="CE714" s="325"/>
      <c r="CF714" s="325"/>
      <c r="CG714" s="325"/>
      <c r="CH714" s="325"/>
      <c r="CI714" s="325"/>
      <c r="CJ714" s="325"/>
      <c r="CK714" s="325"/>
      <c r="CL714" s="325"/>
      <c r="CM714" s="162"/>
      <c r="CN714" s="162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</row>
    <row r="715" spans="1:115" s="2" customFormat="1" ht="10.5" hidden="1" customHeight="1">
      <c r="A715" s="1455"/>
      <c r="B715" s="1472" t="s">
        <v>48</v>
      </c>
      <c r="C715" s="1461"/>
      <c r="D715" s="131" t="s">
        <v>36</v>
      </c>
      <c r="E715" s="619"/>
      <c r="F715" s="78"/>
      <c r="G715" s="78"/>
      <c r="H715" s="580"/>
      <c r="I715" s="78"/>
      <c r="J715" s="78"/>
      <c r="K715" s="78"/>
      <c r="L715" s="78"/>
      <c r="M715" s="78"/>
      <c r="N715" s="580"/>
      <c r="O715" s="78"/>
      <c r="P715" s="78"/>
      <c r="Q715" s="78"/>
      <c r="R715" s="78"/>
      <c r="S715" s="78"/>
      <c r="T715" s="78"/>
      <c r="U715" s="78"/>
      <c r="V715" s="580"/>
      <c r="W715" s="78"/>
      <c r="X715" s="78"/>
      <c r="Y715" s="580"/>
      <c r="Z715" s="78"/>
      <c r="AA715" s="78"/>
      <c r="AB715" s="78"/>
      <c r="AC715" s="325"/>
      <c r="AD715" s="325"/>
      <c r="AE715" s="325"/>
      <c r="AF715" s="325"/>
      <c r="AG715" s="325"/>
      <c r="AH715" s="325"/>
      <c r="AI715" s="325"/>
      <c r="AJ715" s="325"/>
      <c r="AK715" s="325"/>
      <c r="AL715" s="325"/>
      <c r="AM715" s="325"/>
      <c r="AN715" s="325"/>
      <c r="AO715" s="325"/>
      <c r="AP715" s="325"/>
      <c r="AQ715" s="325"/>
      <c r="AR715" s="325"/>
      <c r="AS715" s="325"/>
      <c r="AT715" s="325"/>
      <c r="AU715" s="325"/>
      <c r="AV715" s="325"/>
      <c r="AW715" s="325"/>
      <c r="AX715" s="325"/>
      <c r="AY715" s="325"/>
      <c r="AZ715" s="325"/>
      <c r="BA715" s="325"/>
      <c r="BB715" s="325"/>
      <c r="BC715" s="325"/>
      <c r="BD715" s="325"/>
      <c r="BE715" s="325"/>
      <c r="BF715" s="325"/>
      <c r="BG715" s="325"/>
      <c r="BH715" s="325"/>
      <c r="BI715" s="325"/>
      <c r="BJ715" s="325"/>
      <c r="BK715" s="325"/>
      <c r="BL715" s="325"/>
      <c r="BM715" s="325"/>
      <c r="BN715" s="325"/>
      <c r="BO715" s="325"/>
      <c r="BP715" s="325"/>
      <c r="BQ715" s="325"/>
      <c r="BR715" s="325"/>
      <c r="BS715" s="325"/>
      <c r="BT715" s="325"/>
      <c r="BU715" s="325"/>
      <c r="BV715" s="325"/>
      <c r="BW715" s="325"/>
      <c r="BX715" s="325"/>
      <c r="BY715" s="325"/>
      <c r="BZ715" s="325"/>
      <c r="CA715" s="325"/>
      <c r="CB715" s="325"/>
      <c r="CC715" s="325"/>
      <c r="CD715" s="325"/>
      <c r="CE715" s="325"/>
      <c r="CF715" s="325"/>
      <c r="CG715" s="325"/>
      <c r="CH715" s="325"/>
      <c r="CI715" s="325"/>
      <c r="CJ715" s="325"/>
      <c r="CK715" s="325"/>
      <c r="CL715" s="325"/>
      <c r="CM715" s="162"/>
      <c r="CN715" s="162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</row>
    <row r="716" spans="1:115" s="2" customFormat="1" ht="10.5" hidden="1" customHeight="1" thickBot="1">
      <c r="A716" s="1456"/>
      <c r="B716" s="1471" t="s">
        <v>49</v>
      </c>
      <c r="C716" s="1461"/>
      <c r="D716" s="131" t="s">
        <v>36</v>
      </c>
      <c r="E716" s="625"/>
      <c r="F716" s="92"/>
      <c r="G716" s="92"/>
      <c r="H716" s="582"/>
      <c r="I716" s="92"/>
      <c r="J716" s="92"/>
      <c r="K716" s="92"/>
      <c r="L716" s="92"/>
      <c r="M716" s="92"/>
      <c r="N716" s="582"/>
      <c r="O716" s="92"/>
      <c r="P716" s="92"/>
      <c r="Q716" s="92"/>
      <c r="R716" s="92"/>
      <c r="S716" s="92"/>
      <c r="T716" s="92"/>
      <c r="U716" s="92"/>
      <c r="V716" s="582"/>
      <c r="W716" s="92"/>
      <c r="X716" s="92"/>
      <c r="Y716" s="582"/>
      <c r="Z716" s="92"/>
      <c r="AA716" s="92"/>
      <c r="AB716" s="92"/>
      <c r="AC716" s="325"/>
      <c r="AD716" s="325"/>
      <c r="AE716" s="325"/>
      <c r="AF716" s="325"/>
      <c r="AG716" s="325"/>
      <c r="AH716" s="325"/>
      <c r="AI716" s="325"/>
      <c r="AJ716" s="325"/>
      <c r="AK716" s="325"/>
      <c r="AL716" s="325"/>
      <c r="AM716" s="325"/>
      <c r="AN716" s="325"/>
      <c r="AO716" s="325"/>
      <c r="AP716" s="325"/>
      <c r="AQ716" s="325"/>
      <c r="AR716" s="325"/>
      <c r="AS716" s="325"/>
      <c r="AT716" s="325"/>
      <c r="AU716" s="325"/>
      <c r="AV716" s="325"/>
      <c r="AW716" s="325"/>
      <c r="AX716" s="325"/>
      <c r="AY716" s="325"/>
      <c r="AZ716" s="325"/>
      <c r="BA716" s="325"/>
      <c r="BB716" s="325"/>
      <c r="BC716" s="325"/>
      <c r="BD716" s="325"/>
      <c r="BE716" s="325"/>
      <c r="BF716" s="325"/>
      <c r="BG716" s="325"/>
      <c r="BH716" s="325"/>
      <c r="BI716" s="325"/>
      <c r="BJ716" s="325"/>
      <c r="BK716" s="325"/>
      <c r="BL716" s="325"/>
      <c r="BM716" s="325"/>
      <c r="BN716" s="325"/>
      <c r="BO716" s="325"/>
      <c r="BP716" s="325"/>
      <c r="BQ716" s="325"/>
      <c r="BR716" s="325"/>
      <c r="BS716" s="325"/>
      <c r="BT716" s="325"/>
      <c r="BU716" s="325"/>
      <c r="BV716" s="325"/>
      <c r="BW716" s="325"/>
      <c r="BX716" s="325"/>
      <c r="BY716" s="325"/>
      <c r="BZ716" s="325"/>
      <c r="CA716" s="325"/>
      <c r="CB716" s="325"/>
      <c r="CC716" s="325"/>
      <c r="CD716" s="325"/>
      <c r="CE716" s="325"/>
      <c r="CF716" s="325"/>
      <c r="CG716" s="325"/>
      <c r="CH716" s="325"/>
      <c r="CI716" s="325"/>
      <c r="CJ716" s="325"/>
      <c r="CK716" s="325"/>
      <c r="CL716" s="325"/>
      <c r="CM716" s="162"/>
      <c r="CN716" s="162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</row>
    <row r="717" spans="1:115" s="1" customFormat="1" ht="10.5" hidden="1" customHeight="1">
      <c r="A717" s="1512" t="s">
        <v>56</v>
      </c>
      <c r="B717" s="1513"/>
      <c r="C717" s="789"/>
      <c r="D717" s="131" t="s">
        <v>36</v>
      </c>
      <c r="E717" s="276"/>
      <c r="F717" s="230"/>
      <c r="G717" s="230"/>
      <c r="H717" s="576"/>
      <c r="I717" s="230"/>
      <c r="J717" s="230"/>
      <c r="K717" s="230"/>
      <c r="L717" s="230"/>
      <c r="M717" s="230"/>
      <c r="N717" s="576"/>
      <c r="O717" s="230"/>
      <c r="P717" s="230"/>
      <c r="Q717" s="230"/>
      <c r="R717" s="230"/>
      <c r="S717" s="230"/>
      <c r="T717" s="230"/>
      <c r="U717" s="230"/>
      <c r="V717" s="576"/>
      <c r="W717" s="230"/>
      <c r="X717" s="230"/>
      <c r="Y717" s="576"/>
      <c r="Z717" s="230"/>
      <c r="AA717" s="230"/>
      <c r="AB717" s="230"/>
      <c r="AC717" s="325"/>
      <c r="AD717" s="325"/>
      <c r="AE717" s="325"/>
      <c r="AF717" s="325"/>
      <c r="AG717" s="325"/>
      <c r="AH717" s="325"/>
      <c r="AI717" s="325"/>
      <c r="AJ717" s="325"/>
      <c r="AK717" s="325"/>
      <c r="AL717" s="325"/>
      <c r="AM717" s="325"/>
      <c r="AN717" s="325"/>
      <c r="AO717" s="325"/>
      <c r="AP717" s="325"/>
      <c r="AQ717" s="325"/>
      <c r="AR717" s="325"/>
      <c r="AS717" s="325"/>
      <c r="AT717" s="325"/>
      <c r="AU717" s="325"/>
      <c r="AV717" s="325"/>
      <c r="AW717" s="325"/>
      <c r="AX717" s="325"/>
      <c r="AY717" s="325"/>
      <c r="AZ717" s="325"/>
      <c r="BA717" s="325"/>
      <c r="BB717" s="325"/>
      <c r="BC717" s="325"/>
      <c r="BD717" s="325"/>
      <c r="BE717" s="325"/>
      <c r="BF717" s="325"/>
      <c r="BG717" s="325"/>
      <c r="BH717" s="325"/>
      <c r="BI717" s="325"/>
      <c r="BJ717" s="325"/>
      <c r="BK717" s="325"/>
      <c r="BL717" s="325"/>
      <c r="BM717" s="325"/>
      <c r="BN717" s="325"/>
      <c r="BO717" s="325"/>
      <c r="BP717" s="325"/>
      <c r="BQ717" s="325"/>
      <c r="BR717" s="325"/>
      <c r="BS717" s="325"/>
      <c r="BT717" s="325"/>
      <c r="BU717" s="325"/>
      <c r="BV717" s="325"/>
      <c r="BW717" s="325"/>
      <c r="BX717" s="325"/>
      <c r="BY717" s="325"/>
      <c r="BZ717" s="325"/>
      <c r="CA717" s="325"/>
      <c r="CB717" s="325"/>
      <c r="CC717" s="325"/>
      <c r="CD717" s="325"/>
      <c r="CE717" s="325"/>
      <c r="CF717" s="325"/>
      <c r="CG717" s="325"/>
      <c r="CH717" s="325"/>
      <c r="CI717" s="325"/>
      <c r="CJ717" s="325"/>
      <c r="CK717" s="325"/>
      <c r="CL717" s="325"/>
      <c r="CM717" s="162"/>
      <c r="CN717" s="162"/>
    </row>
    <row r="718" spans="1:115" s="1" customFormat="1" ht="10.5" hidden="1" customHeight="1" thickBot="1">
      <c r="A718" s="1514"/>
      <c r="B718" s="1515"/>
      <c r="C718" s="789"/>
      <c r="D718" s="131" t="s">
        <v>37</v>
      </c>
      <c r="E718" s="581"/>
      <c r="F718" s="93"/>
      <c r="G718" s="93"/>
      <c r="H718" s="582"/>
      <c r="I718" s="93"/>
      <c r="J718" s="93"/>
      <c r="K718" s="93"/>
      <c r="L718" s="93"/>
      <c r="M718" s="93"/>
      <c r="N718" s="582"/>
      <c r="O718" s="93"/>
      <c r="P718" s="93"/>
      <c r="Q718" s="93"/>
      <c r="R718" s="93"/>
      <c r="S718" s="93"/>
      <c r="T718" s="93"/>
      <c r="U718" s="93"/>
      <c r="V718" s="582"/>
      <c r="W718" s="93"/>
      <c r="X718" s="93"/>
      <c r="Y718" s="582"/>
      <c r="Z718" s="93"/>
      <c r="AA718" s="93"/>
      <c r="AB718" s="93"/>
      <c r="AC718" s="325"/>
      <c r="AD718" s="325"/>
      <c r="AE718" s="325"/>
      <c r="AF718" s="325"/>
      <c r="AG718" s="325"/>
      <c r="AH718" s="325"/>
      <c r="AI718" s="325"/>
      <c r="AJ718" s="325"/>
      <c r="AK718" s="325"/>
      <c r="AL718" s="325"/>
      <c r="AM718" s="325"/>
      <c r="AN718" s="325"/>
      <c r="AO718" s="325"/>
      <c r="AP718" s="325"/>
      <c r="AQ718" s="325"/>
      <c r="AR718" s="325"/>
      <c r="AS718" s="325"/>
      <c r="AT718" s="325"/>
      <c r="AU718" s="325"/>
      <c r="AV718" s="325"/>
      <c r="AW718" s="325"/>
      <c r="AX718" s="325"/>
      <c r="AY718" s="325"/>
      <c r="AZ718" s="325"/>
      <c r="BA718" s="325"/>
      <c r="BB718" s="325"/>
      <c r="BC718" s="325"/>
      <c r="BD718" s="325"/>
      <c r="BE718" s="325"/>
      <c r="BF718" s="325"/>
      <c r="BG718" s="325"/>
      <c r="BH718" s="325"/>
      <c r="BI718" s="325"/>
      <c r="BJ718" s="325"/>
      <c r="BK718" s="325"/>
      <c r="BL718" s="325"/>
      <c r="BM718" s="325"/>
      <c r="BN718" s="325"/>
      <c r="BO718" s="325"/>
      <c r="BP718" s="325"/>
      <c r="BQ718" s="325"/>
      <c r="BR718" s="325"/>
      <c r="BS718" s="325"/>
      <c r="BT718" s="325"/>
      <c r="BU718" s="325"/>
      <c r="BV718" s="325"/>
      <c r="BW718" s="325"/>
      <c r="BX718" s="325"/>
      <c r="BY718" s="325"/>
      <c r="BZ718" s="325"/>
      <c r="CA718" s="325"/>
      <c r="CB718" s="325"/>
      <c r="CC718" s="325"/>
      <c r="CD718" s="325"/>
      <c r="CE718" s="325"/>
      <c r="CF718" s="325"/>
      <c r="CG718" s="325"/>
      <c r="CH718" s="325"/>
      <c r="CI718" s="325"/>
      <c r="CJ718" s="325"/>
      <c r="CK718" s="325"/>
      <c r="CL718" s="325"/>
      <c r="CM718" s="162"/>
      <c r="CN718" s="162"/>
    </row>
    <row r="719" spans="1:115" s="27" customFormat="1" ht="10.5" hidden="1" customHeight="1" thickBot="1">
      <c r="A719" s="1523" t="s">
        <v>545</v>
      </c>
      <c r="B719" s="1524"/>
      <c r="C719" s="791"/>
      <c r="D719" s="585" t="s">
        <v>543</v>
      </c>
      <c r="E719" s="586" t="e">
        <f t="shared" ref="E719:AB719" si="357">(((E671+E678)-E717)/(E671+E678))*100</f>
        <v>#DIV/0!</v>
      </c>
      <c r="F719" s="54" t="e">
        <f t="shared" si="357"/>
        <v>#DIV/0!</v>
      </c>
      <c r="G719" s="54" t="e">
        <f t="shared" si="357"/>
        <v>#DIV/0!</v>
      </c>
      <c r="H719" s="587" t="e">
        <f t="shared" si="357"/>
        <v>#DIV/0!</v>
      </c>
      <c r="I719" s="54" t="e">
        <f t="shared" si="357"/>
        <v>#DIV/0!</v>
      </c>
      <c r="J719" s="54" t="e">
        <f t="shared" si="357"/>
        <v>#DIV/0!</v>
      </c>
      <c r="K719" s="54" t="e">
        <f t="shared" si="357"/>
        <v>#DIV/0!</v>
      </c>
      <c r="L719" s="54" t="e">
        <f t="shared" si="357"/>
        <v>#DIV/0!</v>
      </c>
      <c r="M719" s="54" t="e">
        <f t="shared" si="357"/>
        <v>#DIV/0!</v>
      </c>
      <c r="N719" s="587" t="e">
        <f t="shared" si="357"/>
        <v>#DIV/0!</v>
      </c>
      <c r="O719" s="54" t="e">
        <f t="shared" si="357"/>
        <v>#DIV/0!</v>
      </c>
      <c r="P719" s="54" t="e">
        <f t="shared" si="357"/>
        <v>#DIV/0!</v>
      </c>
      <c r="Q719" s="54" t="e">
        <f t="shared" si="357"/>
        <v>#DIV/0!</v>
      </c>
      <c r="R719" s="54" t="e">
        <f t="shared" si="357"/>
        <v>#DIV/0!</v>
      </c>
      <c r="S719" s="54" t="e">
        <f t="shared" si="357"/>
        <v>#DIV/0!</v>
      </c>
      <c r="T719" s="54" t="e">
        <f t="shared" si="357"/>
        <v>#DIV/0!</v>
      </c>
      <c r="U719" s="54" t="e">
        <f t="shared" si="357"/>
        <v>#DIV/0!</v>
      </c>
      <c r="V719" s="587" t="e">
        <f t="shared" si="357"/>
        <v>#DIV/0!</v>
      </c>
      <c r="W719" s="54" t="e">
        <f t="shared" si="357"/>
        <v>#DIV/0!</v>
      </c>
      <c r="X719" s="54" t="e">
        <f t="shared" si="357"/>
        <v>#DIV/0!</v>
      </c>
      <c r="Y719" s="587" t="e">
        <f t="shared" si="357"/>
        <v>#DIV/0!</v>
      </c>
      <c r="Z719" s="54" t="e">
        <f t="shared" si="357"/>
        <v>#DIV/0!</v>
      </c>
      <c r="AA719" s="54" t="e">
        <f t="shared" si="357"/>
        <v>#DIV/0!</v>
      </c>
      <c r="AB719" s="54" t="e">
        <f t="shared" si="357"/>
        <v>#DIV/0!</v>
      </c>
      <c r="AC719" s="528"/>
      <c r="AD719" s="325"/>
      <c r="AE719" s="325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325"/>
      <c r="BZ719" s="325"/>
      <c r="CA719" s="325"/>
      <c r="CB719" s="325"/>
      <c r="CC719" s="325"/>
      <c r="CD719" s="325"/>
      <c r="CE719" s="325"/>
      <c r="CF719" s="325"/>
      <c r="CG719" s="325"/>
      <c r="CH719" s="325"/>
      <c r="CI719" s="325"/>
      <c r="CJ719" s="325"/>
      <c r="CK719" s="325"/>
      <c r="CL719" s="325"/>
      <c r="CM719" s="162"/>
      <c r="CN719" s="162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2"/>
      <c r="DE719" s="2"/>
      <c r="DF719" s="2"/>
      <c r="DG719" s="2"/>
      <c r="DH719" s="2"/>
      <c r="DI719" s="2"/>
      <c r="DJ719" s="2"/>
      <c r="DK719" s="2"/>
    </row>
    <row r="720" spans="1:115" s="27" customFormat="1" ht="10.5" hidden="1" customHeight="1" thickBot="1">
      <c r="A720" s="1525"/>
      <c r="B720" s="1526"/>
      <c r="C720" s="791"/>
      <c r="D720" s="585" t="s">
        <v>544</v>
      </c>
      <c r="E720" s="586">
        <f t="shared" ref="E720:AB720" si="358">(((E674+E679)-E718)/(E674+E679))*100</f>
        <v>100</v>
      </c>
      <c r="F720" s="54">
        <f t="shared" si="358"/>
        <v>100</v>
      </c>
      <c r="G720" s="54">
        <f t="shared" si="358"/>
        <v>100</v>
      </c>
      <c r="H720" s="587">
        <f t="shared" si="358"/>
        <v>100</v>
      </c>
      <c r="I720" s="54">
        <f t="shared" si="358"/>
        <v>100</v>
      </c>
      <c r="J720" s="54">
        <f t="shared" si="358"/>
        <v>100</v>
      </c>
      <c r="K720" s="54">
        <f t="shared" si="358"/>
        <v>100</v>
      </c>
      <c r="L720" s="54">
        <f t="shared" si="358"/>
        <v>100</v>
      </c>
      <c r="M720" s="54">
        <f t="shared" si="358"/>
        <v>100</v>
      </c>
      <c r="N720" s="587">
        <f t="shared" si="358"/>
        <v>100</v>
      </c>
      <c r="O720" s="54">
        <f t="shared" si="358"/>
        <v>100</v>
      </c>
      <c r="P720" s="54">
        <f t="shared" si="358"/>
        <v>100</v>
      </c>
      <c r="Q720" s="54">
        <f t="shared" si="358"/>
        <v>100</v>
      </c>
      <c r="R720" s="54">
        <f t="shared" si="358"/>
        <v>100</v>
      </c>
      <c r="S720" s="54">
        <f t="shared" si="358"/>
        <v>100</v>
      </c>
      <c r="T720" s="54">
        <f t="shared" si="358"/>
        <v>100</v>
      </c>
      <c r="U720" s="54">
        <f t="shared" si="358"/>
        <v>100</v>
      </c>
      <c r="V720" s="587">
        <f t="shared" si="358"/>
        <v>100</v>
      </c>
      <c r="W720" s="54">
        <f t="shared" si="358"/>
        <v>100</v>
      </c>
      <c r="X720" s="54">
        <f t="shared" si="358"/>
        <v>100</v>
      </c>
      <c r="Y720" s="587">
        <f t="shared" si="358"/>
        <v>100</v>
      </c>
      <c r="Z720" s="54">
        <f t="shared" si="358"/>
        <v>100</v>
      </c>
      <c r="AA720" s="54">
        <f t="shared" si="358"/>
        <v>100</v>
      </c>
      <c r="AB720" s="54">
        <f t="shared" si="358"/>
        <v>100</v>
      </c>
      <c r="AC720" s="528"/>
      <c r="AD720" s="325"/>
      <c r="AE720" s="325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325"/>
      <c r="BZ720" s="325"/>
      <c r="CA720" s="325"/>
      <c r="CB720" s="325"/>
      <c r="CC720" s="325"/>
      <c r="CD720" s="325"/>
      <c r="CE720" s="325"/>
      <c r="CF720" s="325"/>
      <c r="CG720" s="325"/>
      <c r="CH720" s="325"/>
      <c r="CI720" s="325"/>
      <c r="CJ720" s="325"/>
      <c r="CK720" s="325"/>
      <c r="CL720" s="325"/>
      <c r="CM720" s="162"/>
      <c r="CN720" s="162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2"/>
      <c r="DE720" s="2"/>
      <c r="DF720" s="2"/>
      <c r="DG720" s="2"/>
      <c r="DH720" s="2"/>
      <c r="DI720" s="2"/>
      <c r="DJ720" s="2"/>
      <c r="DK720" s="2"/>
    </row>
    <row r="721" spans="1:107" s="5" customFormat="1" ht="10.5" hidden="1" customHeight="1">
      <c r="A721" s="1519" t="s">
        <v>0</v>
      </c>
      <c r="B721" s="1520"/>
      <c r="C721" s="590"/>
      <c r="D721" s="129" t="s">
        <v>36</v>
      </c>
      <c r="E721" s="594"/>
      <c r="F721" s="595"/>
      <c r="G721" s="595"/>
      <c r="H721" s="596"/>
      <c r="I721" s="595"/>
      <c r="J721" s="595"/>
      <c r="K721" s="595"/>
      <c r="L721" s="595"/>
      <c r="M721" s="595"/>
      <c r="N721" s="596"/>
      <c r="O721" s="595"/>
      <c r="P721" s="595"/>
      <c r="Q721" s="595"/>
      <c r="R721" s="595"/>
      <c r="S721" s="595"/>
      <c r="T721" s="595"/>
      <c r="U721" s="595"/>
      <c r="V721" s="596"/>
      <c r="W721" s="595"/>
      <c r="X721" s="595"/>
      <c r="Y721" s="596"/>
      <c r="Z721" s="595"/>
      <c r="AA721" s="595"/>
      <c r="AB721" s="629"/>
      <c r="AC721" s="361"/>
      <c r="AD721" s="361"/>
      <c r="AE721" s="361"/>
      <c r="AF721" s="361"/>
      <c r="AG721" s="361"/>
      <c r="AH721" s="361"/>
      <c r="AI721" s="361"/>
      <c r="AJ721" s="361"/>
      <c r="AK721" s="361"/>
      <c r="AL721" s="361"/>
      <c r="AM721" s="361"/>
      <c r="AN721" s="361"/>
      <c r="AO721" s="361"/>
      <c r="AP721" s="361"/>
      <c r="AQ721" s="361"/>
      <c r="AR721" s="361"/>
      <c r="AS721" s="361"/>
      <c r="AT721" s="361"/>
      <c r="AU721" s="361"/>
      <c r="AV721" s="361"/>
      <c r="AW721" s="361"/>
      <c r="AX721" s="361"/>
      <c r="AY721" s="361"/>
      <c r="AZ721" s="361"/>
      <c r="BA721" s="361"/>
      <c r="BB721" s="361"/>
      <c r="BC721" s="361"/>
      <c r="BD721" s="361"/>
      <c r="BE721" s="361"/>
      <c r="BF721" s="361"/>
      <c r="BG721" s="361"/>
      <c r="BH721" s="361"/>
      <c r="BI721" s="361"/>
      <c r="BJ721" s="361"/>
      <c r="BK721" s="361"/>
      <c r="BL721" s="361"/>
      <c r="BM721" s="361"/>
      <c r="BN721" s="361"/>
      <c r="BO721" s="361"/>
      <c r="BP721" s="361"/>
      <c r="BQ721" s="361"/>
      <c r="BR721" s="361"/>
      <c r="BS721" s="361"/>
      <c r="BT721" s="361"/>
      <c r="BU721" s="361"/>
      <c r="BV721" s="361"/>
      <c r="BW721" s="361"/>
      <c r="BX721" s="361"/>
      <c r="BY721" s="361"/>
      <c r="BZ721" s="361"/>
      <c r="CA721" s="361"/>
      <c r="CB721" s="361"/>
      <c r="CC721" s="361"/>
      <c r="CD721" s="361"/>
      <c r="CE721" s="361"/>
      <c r="CF721" s="361"/>
      <c r="CG721" s="361"/>
      <c r="CH721" s="361"/>
      <c r="CI721" s="361"/>
      <c r="CJ721" s="361"/>
      <c r="CK721" s="361"/>
      <c r="CL721" s="361"/>
      <c r="CM721" s="127"/>
      <c r="CN721" s="127"/>
    </row>
    <row r="722" spans="1:107" s="5" customFormat="1" ht="10.5" hidden="1" customHeight="1" thickBot="1">
      <c r="A722" s="1521"/>
      <c r="B722" s="1522"/>
      <c r="C722" s="590"/>
      <c r="D722" s="129" t="s">
        <v>37</v>
      </c>
      <c r="E722" s="597"/>
      <c r="F722" s="598"/>
      <c r="G722" s="598"/>
      <c r="H722" s="599"/>
      <c r="I722" s="598"/>
      <c r="J722" s="598"/>
      <c r="K722" s="598"/>
      <c r="L722" s="598"/>
      <c r="M722" s="598"/>
      <c r="N722" s="599"/>
      <c r="O722" s="598"/>
      <c r="P722" s="598"/>
      <c r="Q722" s="598"/>
      <c r="R722" s="598"/>
      <c r="S722" s="598"/>
      <c r="T722" s="598"/>
      <c r="U722" s="598"/>
      <c r="V722" s="599"/>
      <c r="W722" s="598"/>
      <c r="X722" s="598"/>
      <c r="Y722" s="599"/>
      <c r="Z722" s="598"/>
      <c r="AA722" s="598"/>
      <c r="AB722" s="630"/>
      <c r="AC722" s="361"/>
      <c r="AD722" s="361"/>
      <c r="AE722" s="361"/>
      <c r="AF722" s="361"/>
      <c r="AG722" s="361"/>
      <c r="AH722" s="361"/>
      <c r="AI722" s="361"/>
      <c r="AJ722" s="361"/>
      <c r="AK722" s="361"/>
      <c r="AL722" s="361"/>
      <c r="AM722" s="361"/>
      <c r="AN722" s="361"/>
      <c r="AO722" s="361"/>
      <c r="AP722" s="361"/>
      <c r="AQ722" s="361"/>
      <c r="AR722" s="361"/>
      <c r="AS722" s="361"/>
      <c r="AT722" s="361"/>
      <c r="AU722" s="361"/>
      <c r="AV722" s="361"/>
      <c r="AW722" s="361"/>
      <c r="AX722" s="361"/>
      <c r="AY722" s="361"/>
      <c r="AZ722" s="361"/>
      <c r="BA722" s="361"/>
      <c r="BB722" s="361"/>
      <c r="BC722" s="361"/>
      <c r="BD722" s="361"/>
      <c r="BE722" s="361"/>
      <c r="BF722" s="361"/>
      <c r="BG722" s="361"/>
      <c r="BH722" s="361"/>
      <c r="BI722" s="361"/>
      <c r="BJ722" s="361"/>
      <c r="BK722" s="361"/>
      <c r="BL722" s="361"/>
      <c r="BM722" s="361"/>
      <c r="BN722" s="361"/>
      <c r="BO722" s="361"/>
      <c r="BP722" s="361"/>
      <c r="BQ722" s="361"/>
      <c r="BR722" s="361"/>
      <c r="BS722" s="361"/>
      <c r="BT722" s="361"/>
      <c r="BU722" s="361"/>
      <c r="BV722" s="361"/>
      <c r="BW722" s="361"/>
      <c r="BX722" s="361"/>
      <c r="BY722" s="361"/>
      <c r="BZ722" s="361"/>
      <c r="CA722" s="361"/>
      <c r="CB722" s="361"/>
      <c r="CC722" s="361"/>
      <c r="CD722" s="361"/>
      <c r="CE722" s="361"/>
      <c r="CF722" s="361"/>
      <c r="CG722" s="361"/>
      <c r="CH722" s="361"/>
      <c r="CI722" s="361"/>
      <c r="CJ722" s="361"/>
      <c r="CK722" s="361"/>
      <c r="CL722" s="361"/>
      <c r="CM722" s="127"/>
      <c r="CN722" s="127"/>
    </row>
    <row r="723" spans="1:107" ht="29.25" hidden="1" customHeight="1" thickBot="1">
      <c r="C723" s="816"/>
      <c r="D723" s="600"/>
      <c r="S723" s="89"/>
      <c r="T723" s="89"/>
      <c r="U723" s="89"/>
    </row>
    <row r="724" spans="1:107" s="2" customFormat="1" ht="28.5" hidden="1" customHeight="1" thickBot="1">
      <c r="A724" s="517" t="s">
        <v>44</v>
      </c>
      <c r="B724" s="518" t="s">
        <v>91</v>
      </c>
      <c r="C724" s="519"/>
      <c r="D724" s="519" t="s">
        <v>39</v>
      </c>
      <c r="E724" s="1532" t="s">
        <v>40</v>
      </c>
      <c r="F724" s="1533"/>
      <c r="G724" s="1533"/>
      <c r="H724" s="1533"/>
      <c r="I724" s="1533"/>
      <c r="J724" s="1533"/>
      <c r="K724" s="1533"/>
      <c r="L724" s="1533"/>
      <c r="M724" s="1533"/>
      <c r="N724" s="1533"/>
      <c r="O724" s="1533"/>
      <c r="P724" s="1533"/>
      <c r="Q724" s="1533"/>
      <c r="R724" s="1533"/>
      <c r="S724" s="1533"/>
      <c r="T724" s="1533"/>
      <c r="U724" s="1533"/>
      <c r="V724" s="1533"/>
      <c r="W724" s="1533"/>
      <c r="X724" s="1533"/>
      <c r="Y724" s="1533"/>
      <c r="Z724" s="1533"/>
      <c r="AA724" s="1533"/>
      <c r="AB724" s="1534"/>
      <c r="AC724" s="325"/>
      <c r="AD724" s="325"/>
      <c r="AE724" s="325"/>
      <c r="AF724" s="325"/>
      <c r="AG724" s="325"/>
      <c r="AH724" s="325"/>
      <c r="AI724" s="325"/>
      <c r="AJ724" s="325"/>
      <c r="AK724" s="325"/>
      <c r="AL724" s="325"/>
      <c r="AM724" s="325"/>
      <c r="AN724" s="325"/>
      <c r="AO724" s="325"/>
      <c r="AP724" s="325"/>
      <c r="AQ724" s="325"/>
      <c r="AR724" s="325"/>
      <c r="AS724" s="325"/>
      <c r="AT724" s="325"/>
      <c r="AU724" s="325"/>
      <c r="AV724" s="325"/>
      <c r="AW724" s="325"/>
      <c r="AX724" s="325"/>
      <c r="AY724" s="325"/>
      <c r="AZ724" s="325"/>
      <c r="BA724" s="325"/>
      <c r="BB724" s="325"/>
      <c r="BC724" s="325"/>
      <c r="BD724" s="325"/>
      <c r="BE724" s="325"/>
      <c r="BF724" s="325"/>
      <c r="BG724" s="325"/>
      <c r="BH724" s="325"/>
      <c r="BI724" s="325"/>
      <c r="BJ724" s="325"/>
      <c r="BK724" s="325"/>
      <c r="BL724" s="325"/>
      <c r="BM724" s="325"/>
      <c r="BN724" s="325"/>
      <c r="BO724" s="325"/>
      <c r="BP724" s="325"/>
      <c r="BQ724" s="325"/>
      <c r="BR724" s="325"/>
      <c r="BS724" s="325"/>
      <c r="BT724" s="325"/>
      <c r="BU724" s="325"/>
      <c r="BV724" s="325"/>
      <c r="BW724" s="325"/>
      <c r="BX724" s="325"/>
      <c r="BY724" s="325"/>
      <c r="BZ724" s="325"/>
      <c r="CA724" s="325"/>
      <c r="CB724" s="325"/>
      <c r="CC724" s="325"/>
      <c r="CD724" s="325"/>
      <c r="CE724" s="325"/>
      <c r="CF724" s="325"/>
      <c r="CG724" s="325"/>
      <c r="CH724" s="325"/>
      <c r="CI724" s="325"/>
      <c r="CJ724" s="325"/>
      <c r="CK724" s="325"/>
      <c r="CL724" s="325"/>
      <c r="CM724" s="162"/>
      <c r="CN724" s="162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</row>
    <row r="725" spans="1:107" s="2" customFormat="1" ht="10.5" hidden="1" customHeight="1" thickBot="1">
      <c r="A725" s="1570" t="s">
        <v>268</v>
      </c>
      <c r="B725" s="1571"/>
      <c r="C725" s="1568"/>
      <c r="D725" s="1569"/>
      <c r="E725" s="498">
        <v>1</v>
      </c>
      <c r="F725" s="234">
        <v>2</v>
      </c>
      <c r="G725" s="234">
        <v>3</v>
      </c>
      <c r="H725" s="570">
        <v>4</v>
      </c>
      <c r="I725" s="234">
        <v>5</v>
      </c>
      <c r="J725" s="234">
        <v>6</v>
      </c>
      <c r="K725" s="234">
        <v>7</v>
      </c>
      <c r="L725" s="234">
        <v>8</v>
      </c>
      <c r="M725" s="234">
        <v>9</v>
      </c>
      <c r="N725" s="570">
        <v>10</v>
      </c>
      <c r="O725" s="234">
        <v>11</v>
      </c>
      <c r="P725" s="234">
        <v>12</v>
      </c>
      <c r="Q725" s="234">
        <v>13</v>
      </c>
      <c r="R725" s="234">
        <v>14</v>
      </c>
      <c r="S725" s="234">
        <v>15</v>
      </c>
      <c r="T725" s="234">
        <v>16</v>
      </c>
      <c r="U725" s="234">
        <v>17</v>
      </c>
      <c r="V725" s="570">
        <v>18</v>
      </c>
      <c r="W725" s="234">
        <v>19</v>
      </c>
      <c r="X725" s="234">
        <v>20</v>
      </c>
      <c r="Y725" s="570">
        <v>21</v>
      </c>
      <c r="Z725" s="234">
        <v>22</v>
      </c>
      <c r="AA725" s="234">
        <v>23</v>
      </c>
      <c r="AB725" s="234">
        <v>24</v>
      </c>
      <c r="AC725" s="325"/>
      <c r="AD725" s="325"/>
      <c r="AE725" s="325"/>
      <c r="AF725" s="325"/>
      <c r="AG725" s="325"/>
      <c r="AH725" s="325"/>
      <c r="AI725" s="325"/>
      <c r="AJ725" s="325"/>
      <c r="AK725" s="325"/>
      <c r="AL725" s="325"/>
      <c r="AM725" s="325"/>
      <c r="AN725" s="325"/>
      <c r="AO725" s="325"/>
      <c r="AP725" s="325"/>
      <c r="AQ725" s="325"/>
      <c r="AR725" s="325"/>
      <c r="AS725" s="325"/>
      <c r="AT725" s="325"/>
      <c r="AU725" s="325"/>
      <c r="AV725" s="325"/>
      <c r="AW725" s="325"/>
      <c r="AX725" s="325"/>
      <c r="AY725" s="325"/>
      <c r="AZ725" s="325"/>
      <c r="BA725" s="325"/>
      <c r="BB725" s="325"/>
      <c r="BC725" s="325"/>
      <c r="BD725" s="325"/>
      <c r="BE725" s="325"/>
      <c r="BF725" s="325"/>
      <c r="BG725" s="325"/>
      <c r="BH725" s="325"/>
      <c r="BI725" s="325"/>
      <c r="BJ725" s="325"/>
      <c r="BK725" s="325"/>
      <c r="BL725" s="325"/>
      <c r="BM725" s="325"/>
      <c r="BN725" s="325"/>
      <c r="BO725" s="325"/>
      <c r="BP725" s="325"/>
      <c r="BQ725" s="325"/>
      <c r="BR725" s="325"/>
      <c r="BS725" s="325"/>
      <c r="BT725" s="325"/>
      <c r="BU725" s="325"/>
      <c r="BV725" s="325"/>
      <c r="BW725" s="325"/>
      <c r="BX725" s="325"/>
      <c r="BY725" s="325"/>
      <c r="BZ725" s="325"/>
      <c r="CA725" s="325"/>
      <c r="CB725" s="325"/>
      <c r="CC725" s="325"/>
      <c r="CD725" s="325"/>
      <c r="CE725" s="325"/>
      <c r="CF725" s="325"/>
      <c r="CG725" s="325"/>
      <c r="CH725" s="325"/>
      <c r="CI725" s="325"/>
      <c r="CJ725" s="325"/>
      <c r="CK725" s="325"/>
      <c r="CL725" s="325"/>
      <c r="CM725" s="162"/>
      <c r="CN725" s="162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</row>
    <row r="726" spans="1:107" s="2" customFormat="1" ht="10.5" hidden="1" customHeight="1">
      <c r="A726" s="342" t="s">
        <v>77</v>
      </c>
      <c r="B726" s="373"/>
      <c r="C726" s="181"/>
      <c r="D726" s="222" t="s">
        <v>38</v>
      </c>
      <c r="E726" s="140"/>
      <c r="F726" s="38"/>
      <c r="G726" s="38"/>
      <c r="H726" s="592"/>
      <c r="I726" s="38"/>
      <c r="J726" s="38"/>
      <c r="K726" s="38"/>
      <c r="L726" s="38"/>
      <c r="M726" s="38"/>
      <c r="N726" s="592"/>
      <c r="O726" s="38"/>
      <c r="P726" s="38"/>
      <c r="Q726" s="38"/>
      <c r="R726" s="38"/>
      <c r="S726" s="38"/>
      <c r="T726" s="38"/>
      <c r="U726" s="38"/>
      <c r="V726" s="592"/>
      <c r="W726" s="38"/>
      <c r="X726" s="38"/>
      <c r="Y726" s="592"/>
      <c r="Z726" s="38"/>
      <c r="AA726" s="38"/>
      <c r="AB726" s="38"/>
      <c r="AC726" s="325"/>
      <c r="AD726" s="325"/>
      <c r="AE726" s="325"/>
      <c r="AF726" s="325"/>
      <c r="AG726" s="325"/>
      <c r="AH726" s="325"/>
      <c r="AI726" s="325"/>
      <c r="AJ726" s="325"/>
      <c r="AK726" s="325"/>
      <c r="AL726" s="325"/>
      <c r="AM726" s="325"/>
      <c r="AN726" s="325"/>
      <c r="AO726" s="325"/>
      <c r="AP726" s="325"/>
      <c r="AQ726" s="325"/>
      <c r="AR726" s="325"/>
      <c r="AS726" s="325"/>
      <c r="AT726" s="325"/>
      <c r="AU726" s="325"/>
      <c r="AV726" s="325"/>
      <c r="AW726" s="325"/>
      <c r="AX726" s="325"/>
      <c r="AY726" s="325"/>
      <c r="AZ726" s="325"/>
      <c r="BA726" s="325"/>
      <c r="BB726" s="325"/>
      <c r="BC726" s="325"/>
      <c r="BD726" s="325"/>
      <c r="BE726" s="325"/>
      <c r="BF726" s="325"/>
      <c r="BG726" s="325"/>
      <c r="BH726" s="325"/>
      <c r="BI726" s="325"/>
      <c r="BJ726" s="325"/>
      <c r="BK726" s="325"/>
      <c r="BL726" s="325"/>
      <c r="BM726" s="325"/>
      <c r="BN726" s="325"/>
      <c r="BO726" s="325"/>
      <c r="BP726" s="325"/>
      <c r="BQ726" s="325"/>
      <c r="BR726" s="325"/>
      <c r="BS726" s="325"/>
      <c r="BT726" s="325"/>
      <c r="BU726" s="325"/>
      <c r="BV726" s="325"/>
      <c r="BW726" s="325"/>
      <c r="BX726" s="325"/>
      <c r="BY726" s="325"/>
      <c r="BZ726" s="325"/>
      <c r="CA726" s="325"/>
      <c r="CB726" s="325"/>
      <c r="CC726" s="325"/>
      <c r="CD726" s="325"/>
      <c r="CE726" s="325"/>
      <c r="CF726" s="325"/>
      <c r="CG726" s="325"/>
      <c r="CH726" s="325"/>
      <c r="CI726" s="325"/>
      <c r="CJ726" s="325"/>
      <c r="CK726" s="325"/>
      <c r="CL726" s="325"/>
      <c r="CM726" s="162"/>
      <c r="CN726" s="162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</row>
    <row r="727" spans="1:107" s="2" customFormat="1" ht="10.5" hidden="1" customHeight="1" thickBot="1">
      <c r="A727" s="459" t="s">
        <v>78</v>
      </c>
      <c r="B727" s="556"/>
      <c r="C727" s="181"/>
      <c r="D727" s="222" t="s">
        <v>38</v>
      </c>
      <c r="E727" s="614"/>
      <c r="F727" s="181"/>
      <c r="G727" s="181"/>
      <c r="H727" s="618"/>
      <c r="I727" s="181"/>
      <c r="J727" s="181"/>
      <c r="K727" s="181"/>
      <c r="L727" s="181"/>
      <c r="M727" s="181"/>
      <c r="N727" s="618"/>
      <c r="O727" s="181"/>
      <c r="P727" s="181"/>
      <c r="Q727" s="181"/>
      <c r="R727" s="181"/>
      <c r="S727" s="181"/>
      <c r="T727" s="181"/>
      <c r="U727" s="181"/>
      <c r="V727" s="618"/>
      <c r="W727" s="181"/>
      <c r="X727" s="181"/>
      <c r="Y727" s="618"/>
      <c r="Z727" s="181"/>
      <c r="AA727" s="181"/>
      <c r="AB727" s="181"/>
      <c r="AC727" s="325"/>
      <c r="AD727" s="325"/>
      <c r="AE727" s="325"/>
      <c r="AF727" s="325"/>
      <c r="AG727" s="325"/>
      <c r="AH727" s="325"/>
      <c r="AI727" s="325"/>
      <c r="AJ727" s="325"/>
      <c r="AK727" s="325"/>
      <c r="AL727" s="325"/>
      <c r="AM727" s="325"/>
      <c r="AN727" s="325"/>
      <c r="AO727" s="325"/>
      <c r="AP727" s="325"/>
      <c r="AQ727" s="325"/>
      <c r="AR727" s="325"/>
      <c r="AS727" s="325"/>
      <c r="AT727" s="325"/>
      <c r="AU727" s="325"/>
      <c r="AV727" s="325"/>
      <c r="AW727" s="325"/>
      <c r="AX727" s="325"/>
      <c r="AY727" s="325"/>
      <c r="AZ727" s="325"/>
      <c r="BA727" s="325"/>
      <c r="BB727" s="325"/>
      <c r="BC727" s="325"/>
      <c r="BD727" s="325"/>
      <c r="BE727" s="325"/>
      <c r="BF727" s="325"/>
      <c r="BG727" s="325"/>
      <c r="BH727" s="325"/>
      <c r="BI727" s="325"/>
      <c r="BJ727" s="325"/>
      <c r="BK727" s="325"/>
      <c r="BL727" s="325"/>
      <c r="BM727" s="325"/>
      <c r="BN727" s="325"/>
      <c r="BO727" s="325"/>
      <c r="BP727" s="325"/>
      <c r="BQ727" s="325"/>
      <c r="BR727" s="325"/>
      <c r="BS727" s="325"/>
      <c r="BT727" s="325"/>
      <c r="BU727" s="325"/>
      <c r="BV727" s="325"/>
      <c r="BW727" s="325"/>
      <c r="BX727" s="325"/>
      <c r="BY727" s="325"/>
      <c r="BZ727" s="325"/>
      <c r="CA727" s="325"/>
      <c r="CB727" s="325"/>
      <c r="CC727" s="325"/>
      <c r="CD727" s="325"/>
      <c r="CE727" s="325"/>
      <c r="CF727" s="325"/>
      <c r="CG727" s="325"/>
      <c r="CH727" s="325"/>
      <c r="CI727" s="325"/>
      <c r="CJ727" s="325"/>
      <c r="CK727" s="325"/>
      <c r="CL727" s="325"/>
      <c r="CM727" s="162"/>
      <c r="CN727" s="162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</row>
    <row r="728" spans="1:107" s="2" customFormat="1" ht="10.5" hidden="1" customHeight="1">
      <c r="A728" s="1509" t="s">
        <v>3</v>
      </c>
      <c r="B728" s="1516" t="s">
        <v>45</v>
      </c>
      <c r="C728" s="1461"/>
      <c r="D728" s="131"/>
      <c r="E728" s="619" t="s">
        <v>122</v>
      </c>
      <c r="F728" s="78"/>
      <c r="G728" s="78"/>
      <c r="H728" s="580"/>
      <c r="I728" s="78"/>
      <c r="J728" s="78"/>
      <c r="K728" s="78"/>
      <c r="L728" s="78"/>
      <c r="M728" s="78"/>
      <c r="N728" s="580"/>
      <c r="O728" s="78"/>
      <c r="P728" s="78"/>
      <c r="Q728" s="78"/>
      <c r="R728" s="78"/>
      <c r="S728" s="78"/>
      <c r="T728" s="78"/>
      <c r="U728" s="78"/>
      <c r="V728" s="580"/>
      <c r="W728" s="78"/>
      <c r="X728" s="78"/>
      <c r="Y728" s="580"/>
      <c r="Z728" s="78"/>
      <c r="AA728" s="78"/>
      <c r="AB728" s="78"/>
      <c r="AC728" s="325"/>
      <c r="AD728" s="325"/>
      <c r="AE728" s="325"/>
      <c r="AF728" s="325"/>
      <c r="AG728" s="325"/>
      <c r="AH728" s="325"/>
      <c r="AI728" s="325"/>
      <c r="AJ728" s="325"/>
      <c r="AK728" s="325"/>
      <c r="AL728" s="325"/>
      <c r="AM728" s="325"/>
      <c r="AN728" s="325"/>
      <c r="AO728" s="325"/>
      <c r="AP728" s="325"/>
      <c r="AQ728" s="325"/>
      <c r="AR728" s="325"/>
      <c r="AS728" s="325"/>
      <c r="AT728" s="325"/>
      <c r="AU728" s="325"/>
      <c r="AV728" s="325"/>
      <c r="AW728" s="325"/>
      <c r="AX728" s="325"/>
      <c r="AY728" s="325"/>
      <c r="AZ728" s="325"/>
      <c r="BA728" s="325"/>
      <c r="BB728" s="325"/>
      <c r="BC728" s="325"/>
      <c r="BD728" s="325"/>
      <c r="BE728" s="325"/>
      <c r="BF728" s="325"/>
      <c r="BG728" s="325"/>
      <c r="BH728" s="325"/>
      <c r="BI728" s="325"/>
      <c r="BJ728" s="325"/>
      <c r="BK728" s="325"/>
      <c r="BL728" s="325"/>
      <c r="BM728" s="325"/>
      <c r="BN728" s="325"/>
      <c r="BO728" s="325"/>
      <c r="BP728" s="325"/>
      <c r="BQ728" s="325"/>
      <c r="BR728" s="325"/>
      <c r="BS728" s="325"/>
      <c r="BT728" s="325"/>
      <c r="BU728" s="325"/>
      <c r="BV728" s="325"/>
      <c r="BW728" s="325"/>
      <c r="BX728" s="325"/>
      <c r="BY728" s="325"/>
      <c r="BZ728" s="325"/>
      <c r="CA728" s="325"/>
      <c r="CB728" s="325"/>
      <c r="CC728" s="325"/>
      <c r="CD728" s="325"/>
      <c r="CE728" s="325"/>
      <c r="CF728" s="325"/>
      <c r="CG728" s="325"/>
      <c r="CH728" s="325"/>
      <c r="CI728" s="325"/>
      <c r="CJ728" s="325"/>
      <c r="CK728" s="325"/>
      <c r="CL728" s="325"/>
      <c r="CM728" s="162"/>
      <c r="CN728" s="162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</row>
    <row r="729" spans="1:107" s="2" customFormat="1" ht="10.5" hidden="1" customHeight="1">
      <c r="A729" s="1510"/>
      <c r="B729" s="1517"/>
      <c r="C729" s="1461"/>
      <c r="D729" s="131" t="s">
        <v>33</v>
      </c>
      <c r="E729" s="620"/>
      <c r="F729" s="494"/>
      <c r="G729" s="494"/>
      <c r="H729" s="576"/>
      <c r="I729" s="494"/>
      <c r="J729" s="494"/>
      <c r="K729" s="494"/>
      <c r="L729" s="494"/>
      <c r="M729" s="494"/>
      <c r="N729" s="576"/>
      <c r="O729" s="494"/>
      <c r="P729" s="494"/>
      <c r="Q729" s="494"/>
      <c r="R729" s="494"/>
      <c r="S729" s="494"/>
      <c r="T729" s="494"/>
      <c r="U729" s="494"/>
      <c r="V729" s="576"/>
      <c r="W729" s="494"/>
      <c r="X729" s="494"/>
      <c r="Y729" s="576"/>
      <c r="Z729" s="494"/>
      <c r="AA729" s="494"/>
      <c r="AB729" s="494"/>
      <c r="AC729" s="325"/>
      <c r="AD729" s="325"/>
      <c r="AE729" s="325"/>
      <c r="AF729" s="325"/>
      <c r="AG729" s="325"/>
      <c r="AH729" s="325"/>
      <c r="AI729" s="325"/>
      <c r="AJ729" s="325"/>
      <c r="AK729" s="325"/>
      <c r="AL729" s="325"/>
      <c r="AM729" s="325"/>
      <c r="AN729" s="325"/>
      <c r="AO729" s="325"/>
      <c r="AP729" s="325"/>
      <c r="AQ729" s="325"/>
      <c r="AR729" s="325"/>
      <c r="AS729" s="325"/>
      <c r="AT729" s="325"/>
      <c r="AU729" s="325"/>
      <c r="AV729" s="325"/>
      <c r="AW729" s="325"/>
      <c r="AX729" s="325"/>
      <c r="AY729" s="325"/>
      <c r="AZ729" s="325"/>
      <c r="BA729" s="325"/>
      <c r="BB729" s="325"/>
      <c r="BC729" s="325"/>
      <c r="BD729" s="325"/>
      <c r="BE729" s="325"/>
      <c r="BF729" s="325"/>
      <c r="BG729" s="325"/>
      <c r="BH729" s="325"/>
      <c r="BI729" s="325"/>
      <c r="BJ729" s="325"/>
      <c r="BK729" s="325"/>
      <c r="BL729" s="325"/>
      <c r="BM729" s="325"/>
      <c r="BN729" s="325"/>
      <c r="BO729" s="325"/>
      <c r="BP729" s="325"/>
      <c r="BQ729" s="325"/>
      <c r="BR729" s="325"/>
      <c r="BS729" s="325"/>
      <c r="BT729" s="325"/>
      <c r="BU729" s="325"/>
      <c r="BV729" s="325"/>
      <c r="BW729" s="325"/>
      <c r="BX729" s="325"/>
      <c r="BY729" s="325"/>
      <c r="BZ729" s="325"/>
      <c r="CA729" s="325"/>
      <c r="CB729" s="325"/>
      <c r="CC729" s="325"/>
      <c r="CD729" s="325"/>
      <c r="CE729" s="325"/>
      <c r="CF729" s="325"/>
      <c r="CG729" s="325"/>
      <c r="CH729" s="325"/>
      <c r="CI729" s="325"/>
      <c r="CJ729" s="325"/>
      <c r="CK729" s="325"/>
      <c r="CL729" s="325"/>
      <c r="CM729" s="162"/>
      <c r="CN729" s="162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</row>
    <row r="730" spans="1:107" s="2" customFormat="1" ht="10.5" hidden="1" customHeight="1">
      <c r="A730" s="1510"/>
      <c r="B730" s="1517"/>
      <c r="C730" s="789"/>
      <c r="D730" s="131" t="s">
        <v>116</v>
      </c>
      <c r="E730" s="593"/>
      <c r="F730" s="42"/>
      <c r="G730" s="42"/>
      <c r="H730" s="577"/>
      <c r="I730" s="42"/>
      <c r="J730" s="42"/>
      <c r="K730" s="42"/>
      <c r="L730" s="42"/>
      <c r="M730" s="42"/>
      <c r="N730" s="577"/>
      <c r="O730" s="42"/>
      <c r="P730" s="42"/>
      <c r="Q730" s="42"/>
      <c r="R730" s="42"/>
      <c r="S730" s="42"/>
      <c r="T730" s="42"/>
      <c r="U730" s="42"/>
      <c r="V730" s="577"/>
      <c r="W730" s="42"/>
      <c r="X730" s="42"/>
      <c r="Y730" s="577"/>
      <c r="Z730" s="42"/>
      <c r="AA730" s="42"/>
      <c r="AB730" s="42"/>
      <c r="AC730" s="325"/>
      <c r="AD730" s="325"/>
      <c r="AE730" s="325"/>
      <c r="AF730" s="325"/>
      <c r="AG730" s="325"/>
      <c r="AH730" s="325"/>
      <c r="AI730" s="325"/>
      <c r="AJ730" s="325"/>
      <c r="AK730" s="325"/>
      <c r="AL730" s="325"/>
      <c r="AM730" s="325"/>
      <c r="AN730" s="325"/>
      <c r="AO730" s="325"/>
      <c r="AP730" s="325"/>
      <c r="AQ730" s="325"/>
      <c r="AR730" s="325"/>
      <c r="AS730" s="325"/>
      <c r="AT730" s="325"/>
      <c r="AU730" s="325"/>
      <c r="AV730" s="325"/>
      <c r="AW730" s="325"/>
      <c r="AX730" s="325"/>
      <c r="AY730" s="325"/>
      <c r="AZ730" s="325"/>
      <c r="BA730" s="325"/>
      <c r="BB730" s="325"/>
      <c r="BC730" s="325"/>
      <c r="BD730" s="325"/>
      <c r="BE730" s="325"/>
      <c r="BF730" s="325"/>
      <c r="BG730" s="325"/>
      <c r="BH730" s="325"/>
      <c r="BI730" s="325"/>
      <c r="BJ730" s="325"/>
      <c r="BK730" s="325"/>
      <c r="BL730" s="325"/>
      <c r="BM730" s="325"/>
      <c r="BN730" s="325"/>
      <c r="BO730" s="325"/>
      <c r="BP730" s="325"/>
      <c r="BQ730" s="325"/>
      <c r="BR730" s="325"/>
      <c r="BS730" s="325"/>
      <c r="BT730" s="325"/>
      <c r="BU730" s="325"/>
      <c r="BV730" s="325"/>
      <c r="BW730" s="325"/>
      <c r="BX730" s="325"/>
      <c r="BY730" s="325"/>
      <c r="BZ730" s="325"/>
      <c r="CA730" s="325"/>
      <c r="CB730" s="325"/>
      <c r="CC730" s="325"/>
      <c r="CD730" s="325"/>
      <c r="CE730" s="325"/>
      <c r="CF730" s="325"/>
      <c r="CG730" s="325"/>
      <c r="CH730" s="325"/>
      <c r="CI730" s="325"/>
      <c r="CJ730" s="325"/>
      <c r="CK730" s="325"/>
      <c r="CL730" s="325"/>
      <c r="CM730" s="162"/>
      <c r="CN730" s="162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</row>
    <row r="731" spans="1:107" s="2" customFormat="1" ht="10.5" hidden="1" customHeight="1">
      <c r="A731" s="1510"/>
      <c r="B731" s="1517"/>
      <c r="C731" s="789"/>
      <c r="D731" s="131" t="s">
        <v>117</v>
      </c>
      <c r="E731" s="593"/>
      <c r="F731" s="42"/>
      <c r="G731" s="42"/>
      <c r="H731" s="577"/>
      <c r="I731" s="42"/>
      <c r="J731" s="42"/>
      <c r="K731" s="42"/>
      <c r="L731" s="42"/>
      <c r="M731" s="42"/>
      <c r="N731" s="577"/>
      <c r="O731" s="42"/>
      <c r="P731" s="42"/>
      <c r="Q731" s="42"/>
      <c r="R731" s="42"/>
      <c r="S731" s="42"/>
      <c r="T731" s="42"/>
      <c r="U731" s="42"/>
      <c r="V731" s="577"/>
      <c r="W731" s="42"/>
      <c r="X731" s="42"/>
      <c r="Y731" s="577"/>
      <c r="Z731" s="42"/>
      <c r="AA731" s="42"/>
      <c r="AB731" s="42"/>
      <c r="AC731" s="325"/>
      <c r="AD731" s="325"/>
      <c r="AE731" s="325"/>
      <c r="AF731" s="325"/>
      <c r="AG731" s="325"/>
      <c r="AH731" s="325"/>
      <c r="AI731" s="325"/>
      <c r="AJ731" s="325"/>
      <c r="AK731" s="325"/>
      <c r="AL731" s="325"/>
      <c r="AM731" s="325"/>
      <c r="AN731" s="325"/>
      <c r="AO731" s="325"/>
      <c r="AP731" s="325"/>
      <c r="AQ731" s="325"/>
      <c r="AR731" s="325"/>
      <c r="AS731" s="325"/>
      <c r="AT731" s="325"/>
      <c r="AU731" s="325"/>
      <c r="AV731" s="325"/>
      <c r="AW731" s="325"/>
      <c r="AX731" s="325"/>
      <c r="AY731" s="325"/>
      <c r="AZ731" s="325"/>
      <c r="BA731" s="325"/>
      <c r="BB731" s="325"/>
      <c r="BC731" s="325"/>
      <c r="BD731" s="325"/>
      <c r="BE731" s="325"/>
      <c r="BF731" s="325"/>
      <c r="BG731" s="325"/>
      <c r="BH731" s="325"/>
      <c r="BI731" s="325"/>
      <c r="BJ731" s="325"/>
      <c r="BK731" s="325"/>
      <c r="BL731" s="325"/>
      <c r="BM731" s="325"/>
      <c r="BN731" s="325"/>
      <c r="BO731" s="325"/>
      <c r="BP731" s="325"/>
      <c r="BQ731" s="325"/>
      <c r="BR731" s="325"/>
      <c r="BS731" s="325"/>
      <c r="BT731" s="325"/>
      <c r="BU731" s="325"/>
      <c r="BV731" s="325"/>
      <c r="BW731" s="325"/>
      <c r="BX731" s="325"/>
      <c r="BY731" s="325"/>
      <c r="BZ731" s="325"/>
      <c r="CA731" s="325"/>
      <c r="CB731" s="325"/>
      <c r="CC731" s="325"/>
      <c r="CD731" s="325"/>
      <c r="CE731" s="325"/>
      <c r="CF731" s="325"/>
      <c r="CG731" s="325"/>
      <c r="CH731" s="325"/>
      <c r="CI731" s="325"/>
      <c r="CJ731" s="325"/>
      <c r="CK731" s="325"/>
      <c r="CL731" s="325"/>
      <c r="CM731" s="162"/>
      <c r="CN731" s="162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</row>
    <row r="732" spans="1:107" s="2" customFormat="1" ht="10.5" hidden="1" customHeight="1" thickBot="1">
      <c r="A732" s="1511"/>
      <c r="B732" s="1518"/>
      <c r="C732" s="789"/>
      <c r="D732" s="131" t="s">
        <v>41</v>
      </c>
      <c r="E732" s="593"/>
      <c r="F732" s="42"/>
      <c r="G732" s="42"/>
      <c r="H732" s="577"/>
      <c r="I732" s="42"/>
      <c r="J732" s="42"/>
      <c r="K732" s="42"/>
      <c r="L732" s="42"/>
      <c r="M732" s="42"/>
      <c r="N732" s="577"/>
      <c r="O732" s="42"/>
      <c r="P732" s="42"/>
      <c r="Q732" s="42"/>
      <c r="R732" s="42"/>
      <c r="S732" s="42"/>
      <c r="T732" s="42"/>
      <c r="U732" s="42"/>
      <c r="V732" s="577"/>
      <c r="W732" s="42"/>
      <c r="X732" s="42"/>
      <c r="Y732" s="577"/>
      <c r="Z732" s="42"/>
      <c r="AA732" s="42"/>
      <c r="AB732" s="42"/>
      <c r="AC732" s="325"/>
      <c r="AD732" s="325"/>
      <c r="AE732" s="325"/>
      <c r="AF732" s="325"/>
      <c r="AG732" s="325"/>
      <c r="AH732" s="325"/>
      <c r="AI732" s="325"/>
      <c r="AJ732" s="325"/>
      <c r="AK732" s="325"/>
      <c r="AL732" s="325"/>
      <c r="AM732" s="325"/>
      <c r="AN732" s="325"/>
      <c r="AO732" s="325"/>
      <c r="AP732" s="325"/>
      <c r="AQ732" s="325"/>
      <c r="AR732" s="325"/>
      <c r="AS732" s="325"/>
      <c r="AT732" s="325"/>
      <c r="AU732" s="325"/>
      <c r="AV732" s="325"/>
      <c r="AW732" s="325"/>
      <c r="AX732" s="325"/>
      <c r="AY732" s="325"/>
      <c r="AZ732" s="325"/>
      <c r="BA732" s="325"/>
      <c r="BB732" s="325"/>
      <c r="BC732" s="325"/>
      <c r="BD732" s="325"/>
      <c r="BE732" s="325"/>
      <c r="BF732" s="325"/>
      <c r="BG732" s="325"/>
      <c r="BH732" s="325"/>
      <c r="BI732" s="325"/>
      <c r="BJ732" s="325"/>
      <c r="BK732" s="325"/>
      <c r="BL732" s="325"/>
      <c r="BM732" s="325"/>
      <c r="BN732" s="325"/>
      <c r="BO732" s="325"/>
      <c r="BP732" s="325"/>
      <c r="BQ732" s="325"/>
      <c r="BR732" s="325"/>
      <c r="BS732" s="325"/>
      <c r="BT732" s="325"/>
      <c r="BU732" s="325"/>
      <c r="BV732" s="325"/>
      <c r="BW732" s="325"/>
      <c r="BX732" s="325"/>
      <c r="BY732" s="325"/>
      <c r="BZ732" s="325"/>
      <c r="CA732" s="325"/>
      <c r="CB732" s="325"/>
      <c r="CC732" s="325"/>
      <c r="CD732" s="325"/>
      <c r="CE732" s="325"/>
      <c r="CF732" s="325"/>
      <c r="CG732" s="325"/>
      <c r="CH732" s="325"/>
      <c r="CI732" s="325"/>
      <c r="CJ732" s="325"/>
      <c r="CK732" s="325"/>
      <c r="CL732" s="325"/>
      <c r="CM732" s="162"/>
      <c r="CN732" s="162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</row>
    <row r="733" spans="1:107" s="2" customFormat="1" ht="10.5" hidden="1" customHeight="1">
      <c r="A733" s="1509" t="s">
        <v>13</v>
      </c>
      <c r="B733" s="1516" t="s">
        <v>46</v>
      </c>
      <c r="C733" s="1461"/>
      <c r="D733" s="131"/>
      <c r="E733" s="619" t="s">
        <v>122</v>
      </c>
      <c r="F733" s="78"/>
      <c r="G733" s="78"/>
      <c r="H733" s="580"/>
      <c r="I733" s="78"/>
      <c r="J733" s="78"/>
      <c r="K733" s="78"/>
      <c r="L733" s="78"/>
      <c r="M733" s="78"/>
      <c r="N733" s="580"/>
      <c r="O733" s="78"/>
      <c r="P733" s="78"/>
      <c r="Q733" s="78"/>
      <c r="R733" s="78"/>
      <c r="S733" s="78"/>
      <c r="T733" s="78"/>
      <c r="U733" s="78"/>
      <c r="V733" s="580"/>
      <c r="W733" s="78"/>
      <c r="X733" s="78"/>
      <c r="Y733" s="580"/>
      <c r="Z733" s="78"/>
      <c r="AA733" s="78"/>
      <c r="AB733" s="78"/>
      <c r="AC733" s="325"/>
      <c r="AD733" s="325"/>
      <c r="AE733" s="325"/>
      <c r="AF733" s="325"/>
      <c r="AG733" s="325"/>
      <c r="AH733" s="325"/>
      <c r="AI733" s="325"/>
      <c r="AJ733" s="325"/>
      <c r="AK733" s="325"/>
      <c r="AL733" s="325"/>
      <c r="AM733" s="325"/>
      <c r="AN733" s="325"/>
      <c r="AO733" s="325"/>
      <c r="AP733" s="325"/>
      <c r="AQ733" s="325"/>
      <c r="AR733" s="325"/>
      <c r="AS733" s="325"/>
      <c r="AT733" s="325"/>
      <c r="AU733" s="325"/>
      <c r="AV733" s="325"/>
      <c r="AW733" s="325"/>
      <c r="AX733" s="325"/>
      <c r="AY733" s="325"/>
      <c r="AZ733" s="325"/>
      <c r="BA733" s="325"/>
      <c r="BB733" s="325"/>
      <c r="BC733" s="325"/>
      <c r="BD733" s="325"/>
      <c r="BE733" s="325"/>
      <c r="BF733" s="325"/>
      <c r="BG733" s="325"/>
      <c r="BH733" s="325"/>
      <c r="BI733" s="325"/>
      <c r="BJ733" s="325"/>
      <c r="BK733" s="325"/>
      <c r="BL733" s="325"/>
      <c r="BM733" s="325"/>
      <c r="BN733" s="325"/>
      <c r="BO733" s="325"/>
      <c r="BP733" s="325"/>
      <c r="BQ733" s="325"/>
      <c r="BR733" s="325"/>
      <c r="BS733" s="325"/>
      <c r="BT733" s="325"/>
      <c r="BU733" s="325"/>
      <c r="BV733" s="325"/>
      <c r="BW733" s="325"/>
      <c r="BX733" s="325"/>
      <c r="BY733" s="325"/>
      <c r="BZ733" s="325"/>
      <c r="CA733" s="325"/>
      <c r="CB733" s="325"/>
      <c r="CC733" s="325"/>
      <c r="CD733" s="325"/>
      <c r="CE733" s="325"/>
      <c r="CF733" s="325"/>
      <c r="CG733" s="325"/>
      <c r="CH733" s="325"/>
      <c r="CI733" s="325"/>
      <c r="CJ733" s="325"/>
      <c r="CK733" s="325"/>
      <c r="CL733" s="325"/>
      <c r="CM733" s="162"/>
      <c r="CN733" s="162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</row>
    <row r="734" spans="1:107" s="2" customFormat="1" ht="10.5" hidden="1" customHeight="1">
      <c r="A734" s="1510"/>
      <c r="B734" s="1517"/>
      <c r="C734" s="1461"/>
      <c r="D734" s="131" t="s">
        <v>33</v>
      </c>
      <c r="E734" s="620"/>
      <c r="F734" s="494"/>
      <c r="G734" s="494"/>
      <c r="H734" s="576"/>
      <c r="I734" s="494"/>
      <c r="J734" s="494"/>
      <c r="K734" s="494"/>
      <c r="L734" s="494"/>
      <c r="M734" s="494"/>
      <c r="N734" s="576"/>
      <c r="O734" s="494"/>
      <c r="P734" s="494"/>
      <c r="Q734" s="494"/>
      <c r="R734" s="494"/>
      <c r="S734" s="494"/>
      <c r="T734" s="494"/>
      <c r="U734" s="494"/>
      <c r="V734" s="576"/>
      <c r="W734" s="494"/>
      <c r="X734" s="494"/>
      <c r="Y734" s="576"/>
      <c r="Z734" s="494"/>
      <c r="AA734" s="494"/>
      <c r="AB734" s="494"/>
      <c r="AC734" s="325"/>
      <c r="AD734" s="325"/>
      <c r="AE734" s="325"/>
      <c r="AF734" s="325"/>
      <c r="AG734" s="325"/>
      <c r="AH734" s="325"/>
      <c r="AI734" s="325"/>
      <c r="AJ734" s="325"/>
      <c r="AK734" s="325"/>
      <c r="AL734" s="325"/>
      <c r="AM734" s="325"/>
      <c r="AN734" s="325"/>
      <c r="AO734" s="325"/>
      <c r="AP734" s="325"/>
      <c r="AQ734" s="325"/>
      <c r="AR734" s="325"/>
      <c r="AS734" s="325"/>
      <c r="AT734" s="325"/>
      <c r="AU734" s="325"/>
      <c r="AV734" s="325"/>
      <c r="AW734" s="325"/>
      <c r="AX734" s="325"/>
      <c r="AY734" s="325"/>
      <c r="AZ734" s="325"/>
      <c r="BA734" s="325"/>
      <c r="BB734" s="325"/>
      <c r="BC734" s="325"/>
      <c r="BD734" s="325"/>
      <c r="BE734" s="325"/>
      <c r="BF734" s="325"/>
      <c r="BG734" s="325"/>
      <c r="BH734" s="325"/>
      <c r="BI734" s="325"/>
      <c r="BJ734" s="325"/>
      <c r="BK734" s="325"/>
      <c r="BL734" s="325"/>
      <c r="BM734" s="325"/>
      <c r="BN734" s="325"/>
      <c r="BO734" s="325"/>
      <c r="BP734" s="325"/>
      <c r="BQ734" s="325"/>
      <c r="BR734" s="325"/>
      <c r="BS734" s="325"/>
      <c r="BT734" s="325"/>
      <c r="BU734" s="325"/>
      <c r="BV734" s="325"/>
      <c r="BW734" s="325"/>
      <c r="BX734" s="325"/>
      <c r="BY734" s="325"/>
      <c r="BZ734" s="325"/>
      <c r="CA734" s="325"/>
      <c r="CB734" s="325"/>
      <c r="CC734" s="325"/>
      <c r="CD734" s="325"/>
      <c r="CE734" s="325"/>
      <c r="CF734" s="325"/>
      <c r="CG734" s="325"/>
      <c r="CH734" s="325"/>
      <c r="CI734" s="325"/>
      <c r="CJ734" s="325"/>
      <c r="CK734" s="325"/>
      <c r="CL734" s="325"/>
      <c r="CM734" s="162"/>
      <c r="CN734" s="162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</row>
    <row r="735" spans="1:107" s="1" customFormat="1" ht="10.5" hidden="1" customHeight="1">
      <c r="A735" s="1510"/>
      <c r="B735" s="1517"/>
      <c r="C735" s="789"/>
      <c r="D735" s="131" t="s">
        <v>116</v>
      </c>
      <c r="E735" s="631"/>
      <c r="F735" s="632"/>
      <c r="G735" s="632"/>
      <c r="H735" s="617"/>
      <c r="I735" s="632"/>
      <c r="J735" s="632"/>
      <c r="K735" s="632"/>
      <c r="L735" s="632"/>
      <c r="M735" s="632"/>
      <c r="N735" s="617"/>
      <c r="O735" s="632"/>
      <c r="P735" s="632"/>
      <c r="Q735" s="632"/>
      <c r="R735" s="632"/>
      <c r="S735" s="632"/>
      <c r="T735" s="632"/>
      <c r="U735" s="632"/>
      <c r="V735" s="617"/>
      <c r="W735" s="632"/>
      <c r="X735" s="632"/>
      <c r="Y735" s="617"/>
      <c r="Z735" s="632"/>
      <c r="AA735" s="632"/>
      <c r="AB735" s="632"/>
      <c r="AC735" s="325"/>
      <c r="AD735" s="325"/>
      <c r="AE735" s="325"/>
      <c r="AF735" s="325"/>
      <c r="AG735" s="325"/>
      <c r="AH735" s="325"/>
      <c r="AI735" s="325"/>
      <c r="AJ735" s="325"/>
      <c r="AK735" s="325"/>
      <c r="AL735" s="325"/>
      <c r="AM735" s="325"/>
      <c r="AN735" s="325"/>
      <c r="AO735" s="325"/>
      <c r="AP735" s="325"/>
      <c r="AQ735" s="325"/>
      <c r="AR735" s="325"/>
      <c r="AS735" s="325"/>
      <c r="AT735" s="325"/>
      <c r="AU735" s="325"/>
      <c r="AV735" s="325"/>
      <c r="AW735" s="325"/>
      <c r="AX735" s="325"/>
      <c r="AY735" s="325"/>
      <c r="AZ735" s="325"/>
      <c r="BA735" s="325"/>
      <c r="BB735" s="325"/>
      <c r="BC735" s="325"/>
      <c r="BD735" s="325"/>
      <c r="BE735" s="325"/>
      <c r="BF735" s="325"/>
      <c r="BG735" s="325"/>
      <c r="BH735" s="325"/>
      <c r="BI735" s="325"/>
      <c r="BJ735" s="325"/>
      <c r="BK735" s="325"/>
      <c r="BL735" s="325"/>
      <c r="BM735" s="325"/>
      <c r="BN735" s="325"/>
      <c r="BO735" s="325"/>
      <c r="BP735" s="325"/>
      <c r="BQ735" s="325"/>
      <c r="BR735" s="325"/>
      <c r="BS735" s="325"/>
      <c r="BT735" s="325"/>
      <c r="BU735" s="325"/>
      <c r="BV735" s="325"/>
      <c r="BW735" s="325"/>
      <c r="BX735" s="325"/>
      <c r="BY735" s="325"/>
      <c r="BZ735" s="325"/>
      <c r="CA735" s="325"/>
      <c r="CB735" s="325"/>
      <c r="CC735" s="325"/>
      <c r="CD735" s="325"/>
      <c r="CE735" s="325"/>
      <c r="CF735" s="325"/>
      <c r="CG735" s="325"/>
      <c r="CH735" s="325"/>
      <c r="CI735" s="325"/>
      <c r="CJ735" s="325"/>
      <c r="CK735" s="325"/>
      <c r="CL735" s="325"/>
      <c r="CM735" s="162"/>
      <c r="CN735" s="162"/>
    </row>
    <row r="736" spans="1:107" s="1" customFormat="1" ht="10.5" hidden="1" customHeight="1">
      <c r="A736" s="1510"/>
      <c r="B736" s="1517"/>
      <c r="C736" s="789"/>
      <c r="D736" s="131" t="s">
        <v>117</v>
      </c>
      <c r="E736" s="631"/>
      <c r="F736" s="632"/>
      <c r="G736" s="632"/>
      <c r="H736" s="617"/>
      <c r="I736" s="632"/>
      <c r="J736" s="632"/>
      <c r="K736" s="632"/>
      <c r="L736" s="632"/>
      <c r="M736" s="632"/>
      <c r="N736" s="617"/>
      <c r="O736" s="632"/>
      <c r="P736" s="632"/>
      <c r="Q736" s="632"/>
      <c r="R736" s="632"/>
      <c r="S736" s="632"/>
      <c r="T736" s="632"/>
      <c r="U736" s="632"/>
      <c r="V736" s="617"/>
      <c r="W736" s="632"/>
      <c r="X736" s="632"/>
      <c r="Y736" s="617"/>
      <c r="Z736" s="632"/>
      <c r="AA736" s="632"/>
      <c r="AB736" s="632"/>
      <c r="AC736" s="325"/>
      <c r="AD736" s="325"/>
      <c r="AE736" s="325"/>
      <c r="AF736" s="325"/>
      <c r="AG736" s="325"/>
      <c r="AH736" s="325"/>
      <c r="AI736" s="325"/>
      <c r="AJ736" s="325"/>
      <c r="AK736" s="325"/>
      <c r="AL736" s="325"/>
      <c r="AM736" s="325"/>
      <c r="AN736" s="325"/>
      <c r="AO736" s="325"/>
      <c r="AP736" s="325"/>
      <c r="AQ736" s="325"/>
      <c r="AR736" s="325"/>
      <c r="AS736" s="325"/>
      <c r="AT736" s="325"/>
      <c r="AU736" s="325"/>
      <c r="AV736" s="325"/>
      <c r="AW736" s="325"/>
      <c r="AX736" s="325"/>
      <c r="AY736" s="325"/>
      <c r="AZ736" s="325"/>
      <c r="BA736" s="325"/>
      <c r="BB736" s="325"/>
      <c r="BC736" s="325"/>
      <c r="BD736" s="325"/>
      <c r="BE736" s="325"/>
      <c r="BF736" s="325"/>
      <c r="BG736" s="325"/>
      <c r="BH736" s="325"/>
      <c r="BI736" s="325"/>
      <c r="BJ736" s="325"/>
      <c r="BK736" s="325"/>
      <c r="BL736" s="325"/>
      <c r="BM736" s="325"/>
      <c r="BN736" s="325"/>
      <c r="BO736" s="325"/>
      <c r="BP736" s="325"/>
      <c r="BQ736" s="325"/>
      <c r="BR736" s="325"/>
      <c r="BS736" s="325"/>
      <c r="BT736" s="325"/>
      <c r="BU736" s="325"/>
      <c r="BV736" s="325"/>
      <c r="BW736" s="325"/>
      <c r="BX736" s="325"/>
      <c r="BY736" s="325"/>
      <c r="BZ736" s="325"/>
      <c r="CA736" s="325"/>
      <c r="CB736" s="325"/>
      <c r="CC736" s="325"/>
      <c r="CD736" s="325"/>
      <c r="CE736" s="325"/>
      <c r="CF736" s="325"/>
      <c r="CG736" s="325"/>
      <c r="CH736" s="325"/>
      <c r="CI736" s="325"/>
      <c r="CJ736" s="325"/>
      <c r="CK736" s="325"/>
      <c r="CL736" s="325"/>
      <c r="CM736" s="162"/>
      <c r="CN736" s="162"/>
    </row>
    <row r="737" spans="1:107" s="1" customFormat="1" ht="10.5" hidden="1" customHeight="1" thickBot="1">
      <c r="A737" s="1511"/>
      <c r="B737" s="1518"/>
      <c r="C737" s="789"/>
      <c r="D737" s="131" t="s">
        <v>41</v>
      </c>
      <c r="E737" s="631"/>
      <c r="F737" s="632"/>
      <c r="G737" s="632"/>
      <c r="H737" s="617"/>
      <c r="I737" s="632"/>
      <c r="J737" s="632"/>
      <c r="K737" s="632"/>
      <c r="L737" s="632"/>
      <c r="M737" s="632"/>
      <c r="N737" s="617"/>
      <c r="O737" s="632"/>
      <c r="P737" s="632"/>
      <c r="Q737" s="632"/>
      <c r="R737" s="632"/>
      <c r="S737" s="632"/>
      <c r="T737" s="632"/>
      <c r="U737" s="632"/>
      <c r="V737" s="617"/>
      <c r="W737" s="632"/>
      <c r="X737" s="632"/>
      <c r="Y737" s="617"/>
      <c r="Z737" s="632"/>
      <c r="AA737" s="632"/>
      <c r="AB737" s="632"/>
      <c r="AC737" s="325"/>
      <c r="AD737" s="325"/>
      <c r="AE737" s="325"/>
      <c r="AF737" s="325"/>
      <c r="AG737" s="325"/>
      <c r="AH737" s="325"/>
      <c r="AI737" s="325"/>
      <c r="AJ737" s="325"/>
      <c r="AK737" s="325"/>
      <c r="AL737" s="325"/>
      <c r="AM737" s="325"/>
      <c r="AN737" s="325"/>
      <c r="AO737" s="325"/>
      <c r="AP737" s="325"/>
      <c r="AQ737" s="325"/>
      <c r="AR737" s="325"/>
      <c r="AS737" s="325"/>
      <c r="AT737" s="325"/>
      <c r="AU737" s="325"/>
      <c r="AV737" s="325"/>
      <c r="AW737" s="325"/>
      <c r="AX737" s="325"/>
      <c r="AY737" s="325"/>
      <c r="AZ737" s="325"/>
      <c r="BA737" s="325"/>
      <c r="BB737" s="325"/>
      <c r="BC737" s="325"/>
      <c r="BD737" s="325"/>
      <c r="BE737" s="325"/>
      <c r="BF737" s="325"/>
      <c r="BG737" s="325"/>
      <c r="BH737" s="325"/>
      <c r="BI737" s="325"/>
      <c r="BJ737" s="325"/>
      <c r="BK737" s="325"/>
      <c r="BL737" s="325"/>
      <c r="BM737" s="325"/>
      <c r="BN737" s="325"/>
      <c r="BO737" s="325"/>
      <c r="BP737" s="325"/>
      <c r="BQ737" s="325"/>
      <c r="BR737" s="325"/>
      <c r="BS737" s="325"/>
      <c r="BT737" s="325"/>
      <c r="BU737" s="325"/>
      <c r="BV737" s="325"/>
      <c r="BW737" s="325"/>
      <c r="BX737" s="325"/>
      <c r="BY737" s="325"/>
      <c r="BZ737" s="325"/>
      <c r="CA737" s="325"/>
      <c r="CB737" s="325"/>
      <c r="CC737" s="325"/>
      <c r="CD737" s="325"/>
      <c r="CE737" s="325"/>
      <c r="CF737" s="325"/>
      <c r="CG737" s="325"/>
      <c r="CH737" s="325"/>
      <c r="CI737" s="325"/>
      <c r="CJ737" s="325"/>
      <c r="CK737" s="325"/>
      <c r="CL737" s="325"/>
      <c r="CM737" s="162"/>
      <c r="CN737" s="162"/>
    </row>
    <row r="738" spans="1:107" s="2" customFormat="1" ht="10.5" hidden="1" customHeight="1">
      <c r="A738" s="1509" t="s">
        <v>98</v>
      </c>
      <c r="B738" s="1516" t="s">
        <v>269</v>
      </c>
      <c r="C738" s="1461"/>
      <c r="D738" s="131"/>
      <c r="E738" s="619" t="s">
        <v>122</v>
      </c>
      <c r="F738" s="78"/>
      <c r="G738" s="78"/>
      <c r="H738" s="580"/>
      <c r="I738" s="78"/>
      <c r="J738" s="78"/>
      <c r="K738" s="78"/>
      <c r="L738" s="78"/>
      <c r="M738" s="78"/>
      <c r="N738" s="580"/>
      <c r="O738" s="78"/>
      <c r="P738" s="78"/>
      <c r="Q738" s="78"/>
      <c r="R738" s="78"/>
      <c r="S738" s="78"/>
      <c r="T738" s="78"/>
      <c r="U738" s="78"/>
      <c r="V738" s="580"/>
      <c r="W738" s="78"/>
      <c r="X738" s="78"/>
      <c r="Y738" s="580"/>
      <c r="Z738" s="78"/>
      <c r="AA738" s="78"/>
      <c r="AB738" s="78"/>
      <c r="AC738" s="325"/>
      <c r="AD738" s="325"/>
      <c r="AE738" s="325"/>
      <c r="AF738" s="325"/>
      <c r="AG738" s="325"/>
      <c r="AH738" s="325"/>
      <c r="AI738" s="325"/>
      <c r="AJ738" s="325"/>
      <c r="AK738" s="325"/>
      <c r="AL738" s="325"/>
      <c r="AM738" s="325"/>
      <c r="AN738" s="325"/>
      <c r="AO738" s="325"/>
      <c r="AP738" s="325"/>
      <c r="AQ738" s="325"/>
      <c r="AR738" s="325"/>
      <c r="AS738" s="325"/>
      <c r="AT738" s="325"/>
      <c r="AU738" s="325"/>
      <c r="AV738" s="325"/>
      <c r="AW738" s="325"/>
      <c r="AX738" s="325"/>
      <c r="AY738" s="325"/>
      <c r="AZ738" s="325"/>
      <c r="BA738" s="325"/>
      <c r="BB738" s="325"/>
      <c r="BC738" s="325"/>
      <c r="BD738" s="325"/>
      <c r="BE738" s="325"/>
      <c r="BF738" s="325"/>
      <c r="BG738" s="325"/>
      <c r="BH738" s="325"/>
      <c r="BI738" s="325"/>
      <c r="BJ738" s="325"/>
      <c r="BK738" s="325"/>
      <c r="BL738" s="325"/>
      <c r="BM738" s="325"/>
      <c r="BN738" s="325"/>
      <c r="BO738" s="325"/>
      <c r="BP738" s="325"/>
      <c r="BQ738" s="325"/>
      <c r="BR738" s="325"/>
      <c r="BS738" s="325"/>
      <c r="BT738" s="325"/>
      <c r="BU738" s="325"/>
      <c r="BV738" s="325"/>
      <c r="BW738" s="325"/>
      <c r="BX738" s="325"/>
      <c r="BY738" s="325"/>
      <c r="BZ738" s="325"/>
      <c r="CA738" s="325"/>
      <c r="CB738" s="325"/>
      <c r="CC738" s="325"/>
      <c r="CD738" s="325"/>
      <c r="CE738" s="325"/>
      <c r="CF738" s="325"/>
      <c r="CG738" s="325"/>
      <c r="CH738" s="325"/>
      <c r="CI738" s="325"/>
      <c r="CJ738" s="325"/>
      <c r="CK738" s="325"/>
      <c r="CL738" s="325"/>
      <c r="CM738" s="162"/>
      <c r="CN738" s="162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</row>
    <row r="739" spans="1:107" s="2" customFormat="1" ht="10.5" hidden="1" customHeight="1">
      <c r="A739" s="1510"/>
      <c r="B739" s="1517"/>
      <c r="C739" s="1461"/>
      <c r="D739" s="131" t="s">
        <v>33</v>
      </c>
      <c r="E739" s="620"/>
      <c r="F739" s="494"/>
      <c r="G739" s="494"/>
      <c r="H739" s="576"/>
      <c r="I739" s="494"/>
      <c r="J739" s="494"/>
      <c r="K739" s="494"/>
      <c r="L739" s="494"/>
      <c r="M739" s="494"/>
      <c r="N739" s="576"/>
      <c r="O739" s="494"/>
      <c r="P739" s="494"/>
      <c r="Q739" s="494"/>
      <c r="R739" s="494"/>
      <c r="S739" s="494"/>
      <c r="T739" s="494"/>
      <c r="U739" s="494"/>
      <c r="V739" s="576"/>
      <c r="W739" s="494"/>
      <c r="X739" s="494"/>
      <c r="Y739" s="576"/>
      <c r="Z739" s="494"/>
      <c r="AA739" s="494"/>
      <c r="AB739" s="494"/>
      <c r="AC739" s="325"/>
      <c r="AD739" s="325"/>
      <c r="AE739" s="325"/>
      <c r="AF739" s="325"/>
      <c r="AG739" s="325"/>
      <c r="AH739" s="325"/>
      <c r="AI739" s="325"/>
      <c r="AJ739" s="325"/>
      <c r="AK739" s="325"/>
      <c r="AL739" s="325"/>
      <c r="AM739" s="325"/>
      <c r="AN739" s="325"/>
      <c r="AO739" s="325"/>
      <c r="AP739" s="325"/>
      <c r="AQ739" s="325"/>
      <c r="AR739" s="325"/>
      <c r="AS739" s="325"/>
      <c r="AT739" s="325"/>
      <c r="AU739" s="325"/>
      <c r="AV739" s="325"/>
      <c r="AW739" s="325"/>
      <c r="AX739" s="325"/>
      <c r="AY739" s="325"/>
      <c r="AZ739" s="325"/>
      <c r="BA739" s="325"/>
      <c r="BB739" s="325"/>
      <c r="BC739" s="325"/>
      <c r="BD739" s="325"/>
      <c r="BE739" s="325"/>
      <c r="BF739" s="325"/>
      <c r="BG739" s="325"/>
      <c r="BH739" s="325"/>
      <c r="BI739" s="325"/>
      <c r="BJ739" s="325"/>
      <c r="BK739" s="325"/>
      <c r="BL739" s="325"/>
      <c r="BM739" s="325"/>
      <c r="BN739" s="325"/>
      <c r="BO739" s="325"/>
      <c r="BP739" s="325"/>
      <c r="BQ739" s="325"/>
      <c r="BR739" s="325"/>
      <c r="BS739" s="325"/>
      <c r="BT739" s="325"/>
      <c r="BU739" s="325"/>
      <c r="BV739" s="325"/>
      <c r="BW739" s="325"/>
      <c r="BX739" s="325"/>
      <c r="BY739" s="325"/>
      <c r="BZ739" s="325"/>
      <c r="CA739" s="325"/>
      <c r="CB739" s="325"/>
      <c r="CC739" s="325"/>
      <c r="CD739" s="325"/>
      <c r="CE739" s="325"/>
      <c r="CF739" s="325"/>
      <c r="CG739" s="325"/>
      <c r="CH739" s="325"/>
      <c r="CI739" s="325"/>
      <c r="CJ739" s="325"/>
      <c r="CK739" s="325"/>
      <c r="CL739" s="325"/>
      <c r="CM739" s="162"/>
      <c r="CN739" s="162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</row>
    <row r="740" spans="1:107" s="2" customFormat="1" ht="10.5" hidden="1" customHeight="1">
      <c r="A740" s="1510"/>
      <c r="B740" s="1517"/>
      <c r="C740" s="1461"/>
      <c r="D740" s="131" t="s">
        <v>116</v>
      </c>
      <c r="E740" s="620"/>
      <c r="F740" s="494"/>
      <c r="G740" s="494"/>
      <c r="H740" s="576"/>
      <c r="I740" s="494"/>
      <c r="J740" s="494"/>
      <c r="K740" s="494"/>
      <c r="L740" s="494"/>
      <c r="M740" s="494"/>
      <c r="N740" s="576"/>
      <c r="O740" s="494"/>
      <c r="P740" s="494"/>
      <c r="Q740" s="494"/>
      <c r="R740" s="494"/>
      <c r="S740" s="494"/>
      <c r="T740" s="494"/>
      <c r="U740" s="494"/>
      <c r="V740" s="576"/>
      <c r="W740" s="494"/>
      <c r="X740" s="494"/>
      <c r="Y740" s="576"/>
      <c r="Z740" s="494"/>
      <c r="AA740" s="494"/>
      <c r="AB740" s="494"/>
      <c r="AC740" s="325"/>
      <c r="AD740" s="325"/>
      <c r="AE740" s="325"/>
      <c r="AF740" s="325"/>
      <c r="AG740" s="325"/>
      <c r="AH740" s="325"/>
      <c r="AI740" s="325"/>
      <c r="AJ740" s="325"/>
      <c r="AK740" s="325"/>
      <c r="AL740" s="325"/>
      <c r="AM740" s="325"/>
      <c r="AN740" s="325"/>
      <c r="AO740" s="325"/>
      <c r="AP740" s="325"/>
      <c r="AQ740" s="325"/>
      <c r="AR740" s="325"/>
      <c r="AS740" s="325"/>
      <c r="AT740" s="325"/>
      <c r="AU740" s="325"/>
      <c r="AV740" s="325"/>
      <c r="AW740" s="325"/>
      <c r="AX740" s="325"/>
      <c r="AY740" s="325"/>
      <c r="AZ740" s="325"/>
      <c r="BA740" s="325"/>
      <c r="BB740" s="325"/>
      <c r="BC740" s="325"/>
      <c r="BD740" s="325"/>
      <c r="BE740" s="325"/>
      <c r="BF740" s="325"/>
      <c r="BG740" s="325"/>
      <c r="BH740" s="325"/>
      <c r="BI740" s="325"/>
      <c r="BJ740" s="325"/>
      <c r="BK740" s="325"/>
      <c r="BL740" s="325"/>
      <c r="BM740" s="325"/>
      <c r="BN740" s="325"/>
      <c r="BO740" s="325"/>
      <c r="BP740" s="325"/>
      <c r="BQ740" s="325"/>
      <c r="BR740" s="325"/>
      <c r="BS740" s="325"/>
      <c r="BT740" s="325"/>
      <c r="BU740" s="325"/>
      <c r="BV740" s="325"/>
      <c r="BW740" s="325"/>
      <c r="BX740" s="325"/>
      <c r="BY740" s="325"/>
      <c r="BZ740" s="325"/>
      <c r="CA740" s="325"/>
      <c r="CB740" s="325"/>
      <c r="CC740" s="325"/>
      <c r="CD740" s="325"/>
      <c r="CE740" s="325"/>
      <c r="CF740" s="325"/>
      <c r="CG740" s="325"/>
      <c r="CH740" s="325"/>
      <c r="CI740" s="325"/>
      <c r="CJ740" s="325"/>
      <c r="CK740" s="325"/>
      <c r="CL740" s="325"/>
      <c r="CM740" s="162"/>
      <c r="CN740" s="162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</row>
    <row r="741" spans="1:107" s="2" customFormat="1" ht="10.5" hidden="1" customHeight="1">
      <c r="A741" s="1510"/>
      <c r="B741" s="1517"/>
      <c r="C741" s="1461"/>
      <c r="D741" s="131" t="s">
        <v>117</v>
      </c>
      <c r="E741" s="42"/>
      <c r="F741" s="42"/>
      <c r="G741" s="42"/>
      <c r="H741" s="577"/>
      <c r="I741" s="42"/>
      <c r="J741" s="42"/>
      <c r="K741" s="42"/>
      <c r="L741" s="42"/>
      <c r="M741" s="42"/>
      <c r="N741" s="577"/>
      <c r="O741" s="42"/>
      <c r="P741" s="42"/>
      <c r="Q741" s="42"/>
      <c r="R741" s="42"/>
      <c r="S741" s="42"/>
      <c r="T741" s="42"/>
      <c r="U741" s="42"/>
      <c r="V741" s="577"/>
      <c r="W741" s="42"/>
      <c r="X741" s="42"/>
      <c r="Y741" s="577"/>
      <c r="Z741" s="42"/>
      <c r="AA741" s="42"/>
      <c r="AB741" s="42"/>
      <c r="AC741" s="325"/>
      <c r="AD741" s="325"/>
      <c r="AE741" s="325"/>
      <c r="AF741" s="325"/>
      <c r="AG741" s="325"/>
      <c r="AH741" s="325"/>
      <c r="AI741" s="325"/>
      <c r="AJ741" s="325"/>
      <c r="AK741" s="325"/>
      <c r="AL741" s="325"/>
      <c r="AM741" s="325"/>
      <c r="AN741" s="325"/>
      <c r="AO741" s="325"/>
      <c r="AP741" s="325"/>
      <c r="AQ741" s="325"/>
      <c r="AR741" s="325"/>
      <c r="AS741" s="325"/>
      <c r="AT741" s="325"/>
      <c r="AU741" s="325"/>
      <c r="AV741" s="325"/>
      <c r="AW741" s="325"/>
      <c r="AX741" s="325"/>
      <c r="AY741" s="325"/>
      <c r="AZ741" s="325"/>
      <c r="BA741" s="325"/>
      <c r="BB741" s="325"/>
      <c r="BC741" s="325"/>
      <c r="BD741" s="325"/>
      <c r="BE741" s="325"/>
      <c r="BF741" s="325"/>
      <c r="BG741" s="325"/>
      <c r="BH741" s="325"/>
      <c r="BI741" s="325"/>
      <c r="BJ741" s="325"/>
      <c r="BK741" s="325"/>
      <c r="BL741" s="325"/>
      <c r="BM741" s="325"/>
      <c r="BN741" s="325"/>
      <c r="BO741" s="325"/>
      <c r="BP741" s="325"/>
      <c r="BQ741" s="325"/>
      <c r="BR741" s="325"/>
      <c r="BS741" s="325"/>
      <c r="BT741" s="325"/>
      <c r="BU741" s="325"/>
      <c r="BV741" s="325"/>
      <c r="BW741" s="325"/>
      <c r="BX741" s="325"/>
      <c r="BY741" s="325"/>
      <c r="BZ741" s="325"/>
      <c r="CA741" s="325"/>
      <c r="CB741" s="325"/>
      <c r="CC741" s="325"/>
      <c r="CD741" s="325"/>
      <c r="CE741" s="325"/>
      <c r="CF741" s="325"/>
      <c r="CG741" s="325"/>
      <c r="CH741" s="325"/>
      <c r="CI741" s="325"/>
      <c r="CJ741" s="325"/>
      <c r="CK741" s="325"/>
      <c r="CL741" s="325"/>
      <c r="CM741" s="162"/>
      <c r="CN741" s="162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</row>
    <row r="742" spans="1:107" s="2" customFormat="1" ht="10.5" hidden="1" customHeight="1" thickBot="1">
      <c r="A742" s="1511"/>
      <c r="B742" s="1518"/>
      <c r="C742" s="1461"/>
      <c r="D742" s="131" t="s">
        <v>41</v>
      </c>
      <c r="E742" s="42"/>
      <c r="F742" s="42"/>
      <c r="G742" s="42"/>
      <c r="H742" s="577"/>
      <c r="I742" s="42"/>
      <c r="J742" s="42"/>
      <c r="K742" s="42"/>
      <c r="L742" s="42"/>
      <c r="M742" s="42"/>
      <c r="N742" s="577"/>
      <c r="O742" s="42"/>
      <c r="P742" s="42"/>
      <c r="Q742" s="42"/>
      <c r="R742" s="42"/>
      <c r="S742" s="42"/>
      <c r="T742" s="42"/>
      <c r="U742" s="42"/>
      <c r="V742" s="577"/>
      <c r="W742" s="42"/>
      <c r="X742" s="42"/>
      <c r="Y742" s="577"/>
      <c r="Z742" s="42"/>
      <c r="AA742" s="42"/>
      <c r="AB742" s="42"/>
      <c r="AC742" s="325"/>
      <c r="AD742" s="325"/>
      <c r="AE742" s="325"/>
      <c r="AF742" s="325"/>
      <c r="AG742" s="325"/>
      <c r="AH742" s="325"/>
      <c r="AI742" s="325"/>
      <c r="AJ742" s="325"/>
      <c r="AK742" s="325"/>
      <c r="AL742" s="325"/>
      <c r="AM742" s="325"/>
      <c r="AN742" s="325"/>
      <c r="AO742" s="325"/>
      <c r="AP742" s="325"/>
      <c r="AQ742" s="325"/>
      <c r="AR742" s="325"/>
      <c r="AS742" s="325"/>
      <c r="AT742" s="325"/>
      <c r="AU742" s="325"/>
      <c r="AV742" s="325"/>
      <c r="AW742" s="325"/>
      <c r="AX742" s="325"/>
      <c r="AY742" s="325"/>
      <c r="AZ742" s="325"/>
      <c r="BA742" s="325"/>
      <c r="BB742" s="325"/>
      <c r="BC742" s="325"/>
      <c r="BD742" s="325"/>
      <c r="BE742" s="325"/>
      <c r="BF742" s="325"/>
      <c r="BG742" s="325"/>
      <c r="BH742" s="325"/>
      <c r="BI742" s="325"/>
      <c r="BJ742" s="325"/>
      <c r="BK742" s="325"/>
      <c r="BL742" s="325"/>
      <c r="BM742" s="325"/>
      <c r="BN742" s="325"/>
      <c r="BO742" s="325"/>
      <c r="BP742" s="325"/>
      <c r="BQ742" s="325"/>
      <c r="BR742" s="325"/>
      <c r="BS742" s="325"/>
      <c r="BT742" s="325"/>
      <c r="BU742" s="325"/>
      <c r="BV742" s="325"/>
      <c r="BW742" s="325"/>
      <c r="BX742" s="325"/>
      <c r="BY742" s="325"/>
      <c r="BZ742" s="325"/>
      <c r="CA742" s="325"/>
      <c r="CB742" s="325"/>
      <c r="CC742" s="325"/>
      <c r="CD742" s="325"/>
      <c r="CE742" s="325"/>
      <c r="CF742" s="325"/>
      <c r="CG742" s="325"/>
      <c r="CH742" s="325"/>
      <c r="CI742" s="325"/>
      <c r="CJ742" s="325"/>
      <c r="CK742" s="325"/>
      <c r="CL742" s="325"/>
      <c r="CM742" s="162"/>
      <c r="CN742" s="162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</row>
    <row r="743" spans="1:107" s="2" customFormat="1" ht="10.5" hidden="1" customHeight="1">
      <c r="A743" s="1509" t="s">
        <v>42</v>
      </c>
      <c r="B743" s="1516" t="s">
        <v>270</v>
      </c>
      <c r="C743" s="1461"/>
      <c r="D743" s="131"/>
      <c r="E743" s="620" t="s">
        <v>122</v>
      </c>
      <c r="F743" s="494"/>
      <c r="G743" s="494"/>
      <c r="H743" s="576"/>
      <c r="I743" s="494"/>
      <c r="J743" s="494"/>
      <c r="K743" s="494"/>
      <c r="L743" s="494"/>
      <c r="M743" s="494"/>
      <c r="N743" s="576"/>
      <c r="O743" s="494"/>
      <c r="P743" s="494"/>
      <c r="Q743" s="494"/>
      <c r="R743" s="494"/>
      <c r="S743" s="494"/>
      <c r="T743" s="494"/>
      <c r="U743" s="494"/>
      <c r="V743" s="576"/>
      <c r="W743" s="494"/>
      <c r="X743" s="494"/>
      <c r="Y743" s="576"/>
      <c r="Z743" s="494"/>
      <c r="AA743" s="494"/>
      <c r="AB743" s="494"/>
      <c r="AC743" s="325"/>
      <c r="AD743" s="325"/>
      <c r="AE743" s="325"/>
      <c r="AF743" s="325"/>
      <c r="AG743" s="325"/>
      <c r="AH743" s="325"/>
      <c r="AI743" s="325"/>
      <c r="AJ743" s="325"/>
      <c r="AK743" s="325"/>
      <c r="AL743" s="325"/>
      <c r="AM743" s="325"/>
      <c r="AN743" s="325"/>
      <c r="AO743" s="325"/>
      <c r="AP743" s="325"/>
      <c r="AQ743" s="325"/>
      <c r="AR743" s="325"/>
      <c r="AS743" s="325"/>
      <c r="AT743" s="325"/>
      <c r="AU743" s="325"/>
      <c r="AV743" s="325"/>
      <c r="AW743" s="325"/>
      <c r="AX743" s="325"/>
      <c r="AY743" s="325"/>
      <c r="AZ743" s="325"/>
      <c r="BA743" s="325"/>
      <c r="BB743" s="325"/>
      <c r="BC743" s="325"/>
      <c r="BD743" s="325"/>
      <c r="BE743" s="325"/>
      <c r="BF743" s="325"/>
      <c r="BG743" s="325"/>
      <c r="BH743" s="325"/>
      <c r="BI743" s="325"/>
      <c r="BJ743" s="325"/>
      <c r="BK743" s="325"/>
      <c r="BL743" s="325"/>
      <c r="BM743" s="325"/>
      <c r="BN743" s="325"/>
      <c r="BO743" s="325"/>
      <c r="BP743" s="325"/>
      <c r="BQ743" s="325"/>
      <c r="BR743" s="325"/>
      <c r="BS743" s="325"/>
      <c r="BT743" s="325"/>
      <c r="BU743" s="325"/>
      <c r="BV743" s="325"/>
      <c r="BW743" s="325"/>
      <c r="BX743" s="325"/>
      <c r="BY743" s="325"/>
      <c r="BZ743" s="325"/>
      <c r="CA743" s="325"/>
      <c r="CB743" s="325"/>
      <c r="CC743" s="325"/>
      <c r="CD743" s="325"/>
      <c r="CE743" s="325"/>
      <c r="CF743" s="325"/>
      <c r="CG743" s="325"/>
      <c r="CH743" s="325"/>
      <c r="CI743" s="325"/>
      <c r="CJ743" s="325"/>
      <c r="CK743" s="325"/>
      <c r="CL743" s="325"/>
      <c r="CM743" s="162"/>
      <c r="CN743" s="162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</row>
    <row r="744" spans="1:107" s="2" customFormat="1" ht="10.5" hidden="1" customHeight="1">
      <c r="A744" s="1510"/>
      <c r="B744" s="1517"/>
      <c r="C744" s="1461"/>
      <c r="D744" s="131" t="s">
        <v>33</v>
      </c>
      <c r="E744" s="620"/>
      <c r="F744" s="494"/>
      <c r="G744" s="494"/>
      <c r="H744" s="576"/>
      <c r="I744" s="494"/>
      <c r="J744" s="494"/>
      <c r="K744" s="494"/>
      <c r="L744" s="494"/>
      <c r="M744" s="494"/>
      <c r="N744" s="576"/>
      <c r="O744" s="494"/>
      <c r="P744" s="494"/>
      <c r="Q744" s="494"/>
      <c r="R744" s="494"/>
      <c r="S744" s="494"/>
      <c r="T744" s="494"/>
      <c r="U744" s="494"/>
      <c r="V744" s="576"/>
      <c r="W744" s="494"/>
      <c r="X744" s="494"/>
      <c r="Y744" s="576"/>
      <c r="Z744" s="494"/>
      <c r="AA744" s="494"/>
      <c r="AB744" s="494"/>
      <c r="AC744" s="325"/>
      <c r="AD744" s="325"/>
      <c r="AE744" s="325"/>
      <c r="AF744" s="325"/>
      <c r="AG744" s="325"/>
      <c r="AH744" s="325"/>
      <c r="AI744" s="325"/>
      <c r="AJ744" s="325"/>
      <c r="AK744" s="325"/>
      <c r="AL744" s="325"/>
      <c r="AM744" s="325"/>
      <c r="AN744" s="325"/>
      <c r="AO744" s="325"/>
      <c r="AP744" s="325"/>
      <c r="AQ744" s="325"/>
      <c r="AR744" s="325"/>
      <c r="AS744" s="325"/>
      <c r="AT744" s="325"/>
      <c r="AU744" s="325"/>
      <c r="AV744" s="325"/>
      <c r="AW744" s="325"/>
      <c r="AX744" s="325"/>
      <c r="AY744" s="325"/>
      <c r="AZ744" s="325"/>
      <c r="BA744" s="325"/>
      <c r="BB744" s="325"/>
      <c r="BC744" s="325"/>
      <c r="BD744" s="325"/>
      <c r="BE744" s="325"/>
      <c r="BF744" s="325"/>
      <c r="BG744" s="325"/>
      <c r="BH744" s="325"/>
      <c r="BI744" s="325"/>
      <c r="BJ744" s="325"/>
      <c r="BK744" s="325"/>
      <c r="BL744" s="325"/>
      <c r="BM744" s="325"/>
      <c r="BN744" s="325"/>
      <c r="BO744" s="325"/>
      <c r="BP744" s="325"/>
      <c r="BQ744" s="325"/>
      <c r="BR744" s="325"/>
      <c r="BS744" s="325"/>
      <c r="BT744" s="325"/>
      <c r="BU744" s="325"/>
      <c r="BV744" s="325"/>
      <c r="BW744" s="325"/>
      <c r="BX744" s="325"/>
      <c r="BY744" s="325"/>
      <c r="BZ744" s="325"/>
      <c r="CA744" s="325"/>
      <c r="CB744" s="325"/>
      <c r="CC744" s="325"/>
      <c r="CD744" s="325"/>
      <c r="CE744" s="325"/>
      <c r="CF744" s="325"/>
      <c r="CG744" s="325"/>
      <c r="CH744" s="325"/>
      <c r="CI744" s="325"/>
      <c r="CJ744" s="325"/>
      <c r="CK744" s="325"/>
      <c r="CL744" s="325"/>
      <c r="CM744" s="162"/>
      <c r="CN744" s="162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</row>
    <row r="745" spans="1:107" s="2" customFormat="1" ht="10.5" hidden="1" customHeight="1">
      <c r="A745" s="1510"/>
      <c r="B745" s="1517"/>
      <c r="C745" s="1461"/>
      <c r="D745" s="131" t="s">
        <v>116</v>
      </c>
      <c r="E745" s="593"/>
      <c r="F745" s="42"/>
      <c r="G745" s="42"/>
      <c r="H745" s="577"/>
      <c r="I745" s="42"/>
      <c r="J745" s="42"/>
      <c r="K745" s="42"/>
      <c r="L745" s="42"/>
      <c r="M745" s="42"/>
      <c r="N745" s="577"/>
      <c r="O745" s="42"/>
      <c r="P745" s="42"/>
      <c r="Q745" s="42"/>
      <c r="R745" s="42"/>
      <c r="S745" s="42"/>
      <c r="T745" s="42"/>
      <c r="U745" s="42"/>
      <c r="V745" s="577"/>
      <c r="W745" s="42"/>
      <c r="X745" s="42"/>
      <c r="Y745" s="577"/>
      <c r="Z745" s="42"/>
      <c r="AA745" s="42"/>
      <c r="AB745" s="42"/>
      <c r="AC745" s="325"/>
      <c r="AD745" s="325"/>
      <c r="AE745" s="325"/>
      <c r="AF745" s="325"/>
      <c r="AG745" s="325"/>
      <c r="AH745" s="325"/>
      <c r="AI745" s="325"/>
      <c r="AJ745" s="325"/>
      <c r="AK745" s="325"/>
      <c r="AL745" s="325"/>
      <c r="AM745" s="325"/>
      <c r="AN745" s="325"/>
      <c r="AO745" s="325"/>
      <c r="AP745" s="325"/>
      <c r="AQ745" s="325"/>
      <c r="AR745" s="325"/>
      <c r="AS745" s="325"/>
      <c r="AT745" s="325"/>
      <c r="AU745" s="325"/>
      <c r="AV745" s="325"/>
      <c r="AW745" s="325"/>
      <c r="AX745" s="325"/>
      <c r="AY745" s="325"/>
      <c r="AZ745" s="325"/>
      <c r="BA745" s="325"/>
      <c r="BB745" s="325"/>
      <c r="BC745" s="325"/>
      <c r="BD745" s="325"/>
      <c r="BE745" s="325"/>
      <c r="BF745" s="325"/>
      <c r="BG745" s="325"/>
      <c r="BH745" s="325"/>
      <c r="BI745" s="325"/>
      <c r="BJ745" s="325"/>
      <c r="BK745" s="325"/>
      <c r="BL745" s="325"/>
      <c r="BM745" s="325"/>
      <c r="BN745" s="325"/>
      <c r="BO745" s="325"/>
      <c r="BP745" s="325"/>
      <c r="BQ745" s="325"/>
      <c r="BR745" s="325"/>
      <c r="BS745" s="325"/>
      <c r="BT745" s="325"/>
      <c r="BU745" s="325"/>
      <c r="BV745" s="325"/>
      <c r="BW745" s="325"/>
      <c r="BX745" s="325"/>
      <c r="BY745" s="325"/>
      <c r="BZ745" s="325"/>
      <c r="CA745" s="325"/>
      <c r="CB745" s="325"/>
      <c r="CC745" s="325"/>
      <c r="CD745" s="325"/>
      <c r="CE745" s="325"/>
      <c r="CF745" s="325"/>
      <c r="CG745" s="325"/>
      <c r="CH745" s="325"/>
      <c r="CI745" s="325"/>
      <c r="CJ745" s="325"/>
      <c r="CK745" s="325"/>
      <c r="CL745" s="325"/>
      <c r="CM745" s="162"/>
      <c r="CN745" s="162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</row>
    <row r="746" spans="1:107" s="2" customFormat="1" ht="10.5" hidden="1" customHeight="1">
      <c r="A746" s="1510"/>
      <c r="B746" s="1517"/>
      <c r="C746" s="1461"/>
      <c r="D746" s="131" t="s">
        <v>117</v>
      </c>
      <c r="E746" s="624"/>
      <c r="F746" s="495"/>
      <c r="G746" s="495"/>
      <c r="H746" s="578"/>
      <c r="I746" s="495"/>
      <c r="J746" s="495"/>
      <c r="K746" s="495"/>
      <c r="L746" s="495"/>
      <c r="M746" s="495"/>
      <c r="N746" s="578"/>
      <c r="O746" s="495"/>
      <c r="P746" s="495"/>
      <c r="Q746" s="495"/>
      <c r="R746" s="495"/>
      <c r="S746" s="495"/>
      <c r="T746" s="495"/>
      <c r="U746" s="495"/>
      <c r="V746" s="578"/>
      <c r="W746" s="495"/>
      <c r="X746" s="495"/>
      <c r="Y746" s="578"/>
      <c r="Z746" s="495"/>
      <c r="AA746" s="495"/>
      <c r="AB746" s="495"/>
      <c r="AC746" s="325"/>
      <c r="AD746" s="325"/>
      <c r="AE746" s="325"/>
      <c r="AF746" s="325"/>
      <c r="AG746" s="325"/>
      <c r="AH746" s="325"/>
      <c r="AI746" s="325"/>
      <c r="AJ746" s="325"/>
      <c r="AK746" s="325"/>
      <c r="AL746" s="325"/>
      <c r="AM746" s="325"/>
      <c r="AN746" s="325"/>
      <c r="AO746" s="325"/>
      <c r="AP746" s="325"/>
      <c r="AQ746" s="325"/>
      <c r="AR746" s="325"/>
      <c r="AS746" s="325"/>
      <c r="AT746" s="325"/>
      <c r="AU746" s="325"/>
      <c r="AV746" s="325"/>
      <c r="AW746" s="325"/>
      <c r="AX746" s="325"/>
      <c r="AY746" s="325"/>
      <c r="AZ746" s="325"/>
      <c r="BA746" s="325"/>
      <c r="BB746" s="325"/>
      <c r="BC746" s="325"/>
      <c r="BD746" s="325"/>
      <c r="BE746" s="325"/>
      <c r="BF746" s="325"/>
      <c r="BG746" s="325"/>
      <c r="BH746" s="325"/>
      <c r="BI746" s="325"/>
      <c r="BJ746" s="325"/>
      <c r="BK746" s="325"/>
      <c r="BL746" s="325"/>
      <c r="BM746" s="325"/>
      <c r="BN746" s="325"/>
      <c r="BO746" s="325"/>
      <c r="BP746" s="325"/>
      <c r="BQ746" s="325"/>
      <c r="BR746" s="325"/>
      <c r="BS746" s="325"/>
      <c r="BT746" s="325"/>
      <c r="BU746" s="325"/>
      <c r="BV746" s="325"/>
      <c r="BW746" s="325"/>
      <c r="BX746" s="325"/>
      <c r="BY746" s="325"/>
      <c r="BZ746" s="325"/>
      <c r="CA746" s="325"/>
      <c r="CB746" s="325"/>
      <c r="CC746" s="325"/>
      <c r="CD746" s="325"/>
      <c r="CE746" s="325"/>
      <c r="CF746" s="325"/>
      <c r="CG746" s="325"/>
      <c r="CH746" s="325"/>
      <c r="CI746" s="325"/>
      <c r="CJ746" s="325"/>
      <c r="CK746" s="325"/>
      <c r="CL746" s="325"/>
      <c r="CM746" s="162"/>
      <c r="CN746" s="162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</row>
    <row r="747" spans="1:107" s="2" customFormat="1" ht="10.5" hidden="1" customHeight="1" thickBot="1">
      <c r="A747" s="1511"/>
      <c r="B747" s="1518"/>
      <c r="C747" s="1461"/>
      <c r="D747" s="131" t="s">
        <v>41</v>
      </c>
      <c r="E747" s="625"/>
      <c r="F747" s="92"/>
      <c r="G747" s="92"/>
      <c r="H747" s="582"/>
      <c r="I747" s="92"/>
      <c r="J747" s="92"/>
      <c r="K747" s="92"/>
      <c r="L747" s="92"/>
      <c r="M747" s="92"/>
      <c r="N747" s="582"/>
      <c r="O747" s="92"/>
      <c r="P747" s="92"/>
      <c r="Q747" s="92"/>
      <c r="R747" s="92"/>
      <c r="S747" s="92"/>
      <c r="T747" s="92"/>
      <c r="U747" s="92"/>
      <c r="V747" s="582"/>
      <c r="W747" s="92"/>
      <c r="X747" s="92"/>
      <c r="Y747" s="582"/>
      <c r="Z747" s="92"/>
      <c r="AA747" s="92"/>
      <c r="AB747" s="92"/>
      <c r="AC747" s="325"/>
      <c r="AD747" s="325"/>
      <c r="AE747" s="325"/>
      <c r="AF747" s="325"/>
      <c r="AG747" s="325"/>
      <c r="AH747" s="325"/>
      <c r="AI747" s="325"/>
      <c r="AJ747" s="325"/>
      <c r="AK747" s="325"/>
      <c r="AL747" s="325"/>
      <c r="AM747" s="325"/>
      <c r="AN747" s="325"/>
      <c r="AO747" s="325"/>
      <c r="AP747" s="325"/>
      <c r="AQ747" s="325"/>
      <c r="AR747" s="325"/>
      <c r="AS747" s="325"/>
      <c r="AT747" s="325"/>
      <c r="AU747" s="325"/>
      <c r="AV747" s="325"/>
      <c r="AW747" s="325"/>
      <c r="AX747" s="325"/>
      <c r="AY747" s="325"/>
      <c r="AZ747" s="325"/>
      <c r="BA747" s="325"/>
      <c r="BB747" s="325"/>
      <c r="BC747" s="325"/>
      <c r="BD747" s="325"/>
      <c r="BE747" s="325"/>
      <c r="BF747" s="325"/>
      <c r="BG747" s="325"/>
      <c r="BH747" s="325"/>
      <c r="BI747" s="325"/>
      <c r="BJ747" s="325"/>
      <c r="BK747" s="325"/>
      <c r="BL747" s="325"/>
      <c r="BM747" s="325"/>
      <c r="BN747" s="325"/>
      <c r="BO747" s="325"/>
      <c r="BP747" s="325"/>
      <c r="BQ747" s="325"/>
      <c r="BR747" s="325"/>
      <c r="BS747" s="325"/>
      <c r="BT747" s="325"/>
      <c r="BU747" s="325"/>
      <c r="BV747" s="325"/>
      <c r="BW747" s="325"/>
      <c r="BX747" s="325"/>
      <c r="BY747" s="325"/>
      <c r="BZ747" s="325"/>
      <c r="CA747" s="325"/>
      <c r="CB747" s="325"/>
      <c r="CC747" s="325"/>
      <c r="CD747" s="325"/>
      <c r="CE747" s="325"/>
      <c r="CF747" s="325"/>
      <c r="CG747" s="325"/>
      <c r="CH747" s="325"/>
      <c r="CI747" s="325"/>
      <c r="CJ747" s="325"/>
      <c r="CK747" s="325"/>
      <c r="CL747" s="325"/>
      <c r="CM747" s="162"/>
      <c r="CN747" s="162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</row>
    <row r="748" spans="1:107" s="2" customFormat="1" ht="10.5" hidden="1" customHeight="1">
      <c r="A748" s="1509" t="s">
        <v>11</v>
      </c>
      <c r="B748" s="1516" t="s">
        <v>271</v>
      </c>
      <c r="C748" s="1461"/>
      <c r="D748" s="131"/>
      <c r="E748" s="619" t="s">
        <v>122</v>
      </c>
      <c r="F748" s="78"/>
      <c r="G748" s="78"/>
      <c r="H748" s="580"/>
      <c r="I748" s="78"/>
      <c r="J748" s="78"/>
      <c r="K748" s="78"/>
      <c r="L748" s="78"/>
      <c r="M748" s="78"/>
      <c r="N748" s="580"/>
      <c r="O748" s="78"/>
      <c r="P748" s="78"/>
      <c r="Q748" s="78"/>
      <c r="R748" s="78"/>
      <c r="S748" s="78"/>
      <c r="T748" s="78"/>
      <c r="U748" s="78"/>
      <c r="V748" s="580"/>
      <c r="W748" s="78"/>
      <c r="X748" s="78"/>
      <c r="Y748" s="580"/>
      <c r="Z748" s="78"/>
      <c r="AA748" s="78"/>
      <c r="AB748" s="78"/>
      <c r="AC748" s="325"/>
      <c r="AD748" s="325"/>
      <c r="AE748" s="325"/>
      <c r="AF748" s="325"/>
      <c r="AG748" s="325"/>
      <c r="AH748" s="325"/>
      <c r="AI748" s="325"/>
      <c r="AJ748" s="325"/>
      <c r="AK748" s="325"/>
      <c r="AL748" s="325"/>
      <c r="AM748" s="325"/>
      <c r="AN748" s="325"/>
      <c r="AO748" s="325"/>
      <c r="AP748" s="325"/>
      <c r="AQ748" s="325"/>
      <c r="AR748" s="325"/>
      <c r="AS748" s="325"/>
      <c r="AT748" s="325"/>
      <c r="AU748" s="325"/>
      <c r="AV748" s="325"/>
      <c r="AW748" s="325"/>
      <c r="AX748" s="325"/>
      <c r="AY748" s="325"/>
      <c r="AZ748" s="325"/>
      <c r="BA748" s="325"/>
      <c r="BB748" s="325"/>
      <c r="BC748" s="325"/>
      <c r="BD748" s="325"/>
      <c r="BE748" s="325"/>
      <c r="BF748" s="325"/>
      <c r="BG748" s="325"/>
      <c r="BH748" s="325"/>
      <c r="BI748" s="325"/>
      <c r="BJ748" s="325"/>
      <c r="BK748" s="325"/>
      <c r="BL748" s="325"/>
      <c r="BM748" s="325"/>
      <c r="BN748" s="325"/>
      <c r="BO748" s="325"/>
      <c r="BP748" s="325"/>
      <c r="BQ748" s="325"/>
      <c r="BR748" s="325"/>
      <c r="BS748" s="325"/>
      <c r="BT748" s="325"/>
      <c r="BU748" s="325"/>
      <c r="BV748" s="325"/>
      <c r="BW748" s="325"/>
      <c r="BX748" s="325"/>
      <c r="BY748" s="325"/>
      <c r="BZ748" s="325"/>
      <c r="CA748" s="325"/>
      <c r="CB748" s="325"/>
      <c r="CC748" s="325"/>
      <c r="CD748" s="325"/>
      <c r="CE748" s="325"/>
      <c r="CF748" s="325"/>
      <c r="CG748" s="325"/>
      <c r="CH748" s="325"/>
      <c r="CI748" s="325"/>
      <c r="CJ748" s="325"/>
      <c r="CK748" s="325"/>
      <c r="CL748" s="325"/>
      <c r="CM748" s="162"/>
      <c r="CN748" s="162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</row>
    <row r="749" spans="1:107" s="2" customFormat="1" ht="10.5" hidden="1" customHeight="1">
      <c r="A749" s="1510"/>
      <c r="B749" s="1517"/>
      <c r="C749" s="1461"/>
      <c r="D749" s="131" t="s">
        <v>33</v>
      </c>
      <c r="E749" s="620"/>
      <c r="F749" s="494"/>
      <c r="G749" s="494"/>
      <c r="H749" s="576"/>
      <c r="I749" s="494"/>
      <c r="J749" s="494"/>
      <c r="K749" s="494"/>
      <c r="L749" s="494"/>
      <c r="M749" s="494"/>
      <c r="N749" s="576"/>
      <c r="O749" s="494"/>
      <c r="P749" s="494"/>
      <c r="Q749" s="494"/>
      <c r="R749" s="494"/>
      <c r="S749" s="494"/>
      <c r="T749" s="494"/>
      <c r="U749" s="494"/>
      <c r="V749" s="576"/>
      <c r="W749" s="494"/>
      <c r="X749" s="494"/>
      <c r="Y749" s="576"/>
      <c r="Z749" s="494"/>
      <c r="AA749" s="494"/>
      <c r="AB749" s="494"/>
      <c r="AC749" s="325"/>
      <c r="AD749" s="325"/>
      <c r="AE749" s="325"/>
      <c r="AF749" s="325"/>
      <c r="AG749" s="325"/>
      <c r="AH749" s="325"/>
      <c r="AI749" s="325"/>
      <c r="AJ749" s="325"/>
      <c r="AK749" s="325"/>
      <c r="AL749" s="325"/>
      <c r="AM749" s="325"/>
      <c r="AN749" s="325"/>
      <c r="AO749" s="325"/>
      <c r="AP749" s="325"/>
      <c r="AQ749" s="325"/>
      <c r="AR749" s="325"/>
      <c r="AS749" s="325"/>
      <c r="AT749" s="325"/>
      <c r="AU749" s="325"/>
      <c r="AV749" s="325"/>
      <c r="AW749" s="325"/>
      <c r="AX749" s="325"/>
      <c r="AY749" s="325"/>
      <c r="AZ749" s="325"/>
      <c r="BA749" s="325"/>
      <c r="BB749" s="325"/>
      <c r="BC749" s="325"/>
      <c r="BD749" s="325"/>
      <c r="BE749" s="325"/>
      <c r="BF749" s="325"/>
      <c r="BG749" s="325"/>
      <c r="BH749" s="325"/>
      <c r="BI749" s="325"/>
      <c r="BJ749" s="325"/>
      <c r="BK749" s="325"/>
      <c r="BL749" s="325"/>
      <c r="BM749" s="325"/>
      <c r="BN749" s="325"/>
      <c r="BO749" s="325"/>
      <c r="BP749" s="325"/>
      <c r="BQ749" s="325"/>
      <c r="BR749" s="325"/>
      <c r="BS749" s="325"/>
      <c r="BT749" s="325"/>
      <c r="BU749" s="325"/>
      <c r="BV749" s="325"/>
      <c r="BW749" s="325"/>
      <c r="BX749" s="325"/>
      <c r="BY749" s="325"/>
      <c r="BZ749" s="325"/>
      <c r="CA749" s="325"/>
      <c r="CB749" s="325"/>
      <c r="CC749" s="325"/>
      <c r="CD749" s="325"/>
      <c r="CE749" s="325"/>
      <c r="CF749" s="325"/>
      <c r="CG749" s="325"/>
      <c r="CH749" s="325"/>
      <c r="CI749" s="325"/>
      <c r="CJ749" s="325"/>
      <c r="CK749" s="325"/>
      <c r="CL749" s="325"/>
      <c r="CM749" s="162"/>
      <c r="CN749" s="162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</row>
    <row r="750" spans="1:107" s="2" customFormat="1" ht="10.5" hidden="1" customHeight="1">
      <c r="A750" s="1510"/>
      <c r="B750" s="1517"/>
      <c r="C750" s="1461"/>
      <c r="D750" s="131" t="s">
        <v>116</v>
      </c>
      <c r="E750" s="593"/>
      <c r="F750" s="42"/>
      <c r="G750" s="42"/>
      <c r="H750" s="577"/>
      <c r="I750" s="42"/>
      <c r="J750" s="42"/>
      <c r="K750" s="42"/>
      <c r="L750" s="42"/>
      <c r="M750" s="42"/>
      <c r="N750" s="577"/>
      <c r="O750" s="42"/>
      <c r="P750" s="42"/>
      <c r="Q750" s="42"/>
      <c r="R750" s="42"/>
      <c r="S750" s="42"/>
      <c r="T750" s="42"/>
      <c r="U750" s="42"/>
      <c r="V750" s="577"/>
      <c r="W750" s="42"/>
      <c r="X750" s="42"/>
      <c r="Y750" s="577"/>
      <c r="Z750" s="42"/>
      <c r="AA750" s="42"/>
      <c r="AB750" s="42"/>
      <c r="AC750" s="325"/>
      <c r="AD750" s="325"/>
      <c r="AE750" s="325"/>
      <c r="AF750" s="325"/>
      <c r="AG750" s="325"/>
      <c r="AH750" s="325"/>
      <c r="AI750" s="325"/>
      <c r="AJ750" s="325"/>
      <c r="AK750" s="325"/>
      <c r="AL750" s="325"/>
      <c r="AM750" s="325"/>
      <c r="AN750" s="325"/>
      <c r="AO750" s="325"/>
      <c r="AP750" s="325"/>
      <c r="AQ750" s="325"/>
      <c r="AR750" s="325"/>
      <c r="AS750" s="325"/>
      <c r="AT750" s="325"/>
      <c r="AU750" s="325"/>
      <c r="AV750" s="325"/>
      <c r="AW750" s="325"/>
      <c r="AX750" s="325"/>
      <c r="AY750" s="325"/>
      <c r="AZ750" s="325"/>
      <c r="BA750" s="325"/>
      <c r="BB750" s="325"/>
      <c r="BC750" s="325"/>
      <c r="BD750" s="325"/>
      <c r="BE750" s="325"/>
      <c r="BF750" s="325"/>
      <c r="BG750" s="325"/>
      <c r="BH750" s="325"/>
      <c r="BI750" s="325"/>
      <c r="BJ750" s="325"/>
      <c r="BK750" s="325"/>
      <c r="BL750" s="325"/>
      <c r="BM750" s="325"/>
      <c r="BN750" s="325"/>
      <c r="BO750" s="325"/>
      <c r="BP750" s="325"/>
      <c r="BQ750" s="325"/>
      <c r="BR750" s="325"/>
      <c r="BS750" s="325"/>
      <c r="BT750" s="325"/>
      <c r="BU750" s="325"/>
      <c r="BV750" s="325"/>
      <c r="BW750" s="325"/>
      <c r="BX750" s="325"/>
      <c r="BY750" s="325"/>
      <c r="BZ750" s="325"/>
      <c r="CA750" s="325"/>
      <c r="CB750" s="325"/>
      <c r="CC750" s="325"/>
      <c r="CD750" s="325"/>
      <c r="CE750" s="325"/>
      <c r="CF750" s="325"/>
      <c r="CG750" s="325"/>
      <c r="CH750" s="325"/>
      <c r="CI750" s="325"/>
      <c r="CJ750" s="325"/>
      <c r="CK750" s="325"/>
      <c r="CL750" s="325"/>
      <c r="CM750" s="162"/>
      <c r="CN750" s="162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</row>
    <row r="751" spans="1:107" s="2" customFormat="1" ht="10.5" hidden="1" customHeight="1">
      <c r="A751" s="1510"/>
      <c r="B751" s="1517"/>
      <c r="C751" s="1461"/>
      <c r="D751" s="131" t="s">
        <v>117</v>
      </c>
      <c r="E751" s="624"/>
      <c r="F751" s="495"/>
      <c r="G751" s="495"/>
      <c r="H751" s="578"/>
      <c r="I751" s="495"/>
      <c r="J751" s="495"/>
      <c r="K751" s="495"/>
      <c r="L751" s="495"/>
      <c r="M751" s="495"/>
      <c r="N751" s="578"/>
      <c r="O751" s="495"/>
      <c r="P751" s="495"/>
      <c r="Q751" s="495"/>
      <c r="R751" s="495"/>
      <c r="S751" s="495"/>
      <c r="T751" s="495"/>
      <c r="U751" s="495"/>
      <c r="V751" s="578"/>
      <c r="W751" s="495"/>
      <c r="X751" s="495"/>
      <c r="Y751" s="578"/>
      <c r="Z751" s="495"/>
      <c r="AA751" s="495"/>
      <c r="AB751" s="495"/>
      <c r="AC751" s="325"/>
      <c r="AD751" s="325"/>
      <c r="AE751" s="325"/>
      <c r="AF751" s="325"/>
      <c r="AG751" s="325"/>
      <c r="AH751" s="325"/>
      <c r="AI751" s="325"/>
      <c r="AJ751" s="325"/>
      <c r="AK751" s="325"/>
      <c r="AL751" s="325"/>
      <c r="AM751" s="325"/>
      <c r="AN751" s="325"/>
      <c r="AO751" s="325"/>
      <c r="AP751" s="325"/>
      <c r="AQ751" s="325"/>
      <c r="AR751" s="325"/>
      <c r="AS751" s="325"/>
      <c r="AT751" s="325"/>
      <c r="AU751" s="325"/>
      <c r="AV751" s="325"/>
      <c r="AW751" s="325"/>
      <c r="AX751" s="325"/>
      <c r="AY751" s="325"/>
      <c r="AZ751" s="325"/>
      <c r="BA751" s="325"/>
      <c r="BB751" s="325"/>
      <c r="BC751" s="325"/>
      <c r="BD751" s="325"/>
      <c r="BE751" s="325"/>
      <c r="BF751" s="325"/>
      <c r="BG751" s="325"/>
      <c r="BH751" s="325"/>
      <c r="BI751" s="325"/>
      <c r="BJ751" s="325"/>
      <c r="BK751" s="325"/>
      <c r="BL751" s="325"/>
      <c r="BM751" s="325"/>
      <c r="BN751" s="325"/>
      <c r="BO751" s="325"/>
      <c r="BP751" s="325"/>
      <c r="BQ751" s="325"/>
      <c r="BR751" s="325"/>
      <c r="BS751" s="325"/>
      <c r="BT751" s="325"/>
      <c r="BU751" s="325"/>
      <c r="BV751" s="325"/>
      <c r="BW751" s="325"/>
      <c r="BX751" s="325"/>
      <c r="BY751" s="325"/>
      <c r="BZ751" s="325"/>
      <c r="CA751" s="325"/>
      <c r="CB751" s="325"/>
      <c r="CC751" s="325"/>
      <c r="CD751" s="325"/>
      <c r="CE751" s="325"/>
      <c r="CF751" s="325"/>
      <c r="CG751" s="325"/>
      <c r="CH751" s="325"/>
      <c r="CI751" s="325"/>
      <c r="CJ751" s="325"/>
      <c r="CK751" s="325"/>
      <c r="CL751" s="325"/>
      <c r="CM751" s="162"/>
      <c r="CN751" s="162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</row>
    <row r="752" spans="1:107" s="2" customFormat="1" ht="10.5" hidden="1" customHeight="1" thickBot="1">
      <c r="A752" s="1511"/>
      <c r="B752" s="1518"/>
      <c r="C752" s="1461"/>
      <c r="D752" s="131" t="s">
        <v>41</v>
      </c>
      <c r="E752" s="625"/>
      <c r="F752" s="92"/>
      <c r="G752" s="92"/>
      <c r="H752" s="582"/>
      <c r="I752" s="92"/>
      <c r="J752" s="92"/>
      <c r="K752" s="92"/>
      <c r="L752" s="92"/>
      <c r="M752" s="92"/>
      <c r="N752" s="582"/>
      <c r="O752" s="92"/>
      <c r="P752" s="92"/>
      <c r="Q752" s="92"/>
      <c r="R752" s="92"/>
      <c r="S752" s="92"/>
      <c r="T752" s="92"/>
      <c r="U752" s="92"/>
      <c r="V752" s="582"/>
      <c r="W752" s="92"/>
      <c r="X752" s="92"/>
      <c r="Y752" s="582"/>
      <c r="Z752" s="92"/>
      <c r="AA752" s="92"/>
      <c r="AB752" s="92"/>
      <c r="AC752" s="325"/>
      <c r="AD752" s="325"/>
      <c r="AE752" s="325"/>
      <c r="AF752" s="325"/>
      <c r="AG752" s="325"/>
      <c r="AH752" s="325"/>
      <c r="AI752" s="325"/>
      <c r="AJ752" s="325"/>
      <c r="AK752" s="325"/>
      <c r="AL752" s="325"/>
      <c r="AM752" s="325"/>
      <c r="AN752" s="325"/>
      <c r="AO752" s="325"/>
      <c r="AP752" s="325"/>
      <c r="AQ752" s="325"/>
      <c r="AR752" s="325"/>
      <c r="AS752" s="325"/>
      <c r="AT752" s="325"/>
      <c r="AU752" s="325"/>
      <c r="AV752" s="325"/>
      <c r="AW752" s="325"/>
      <c r="AX752" s="325"/>
      <c r="AY752" s="325"/>
      <c r="AZ752" s="325"/>
      <c r="BA752" s="325"/>
      <c r="BB752" s="325"/>
      <c r="BC752" s="325"/>
      <c r="BD752" s="325"/>
      <c r="BE752" s="325"/>
      <c r="BF752" s="325"/>
      <c r="BG752" s="325"/>
      <c r="BH752" s="325"/>
      <c r="BI752" s="325"/>
      <c r="BJ752" s="325"/>
      <c r="BK752" s="325"/>
      <c r="BL752" s="325"/>
      <c r="BM752" s="325"/>
      <c r="BN752" s="325"/>
      <c r="BO752" s="325"/>
      <c r="BP752" s="325"/>
      <c r="BQ752" s="325"/>
      <c r="BR752" s="325"/>
      <c r="BS752" s="325"/>
      <c r="BT752" s="325"/>
      <c r="BU752" s="325"/>
      <c r="BV752" s="325"/>
      <c r="BW752" s="325"/>
      <c r="BX752" s="325"/>
      <c r="BY752" s="325"/>
      <c r="BZ752" s="325"/>
      <c r="CA752" s="325"/>
      <c r="CB752" s="325"/>
      <c r="CC752" s="325"/>
      <c r="CD752" s="325"/>
      <c r="CE752" s="325"/>
      <c r="CF752" s="325"/>
      <c r="CG752" s="325"/>
      <c r="CH752" s="325"/>
      <c r="CI752" s="325"/>
      <c r="CJ752" s="325"/>
      <c r="CK752" s="325"/>
      <c r="CL752" s="325"/>
      <c r="CM752" s="162"/>
      <c r="CN752" s="162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</row>
    <row r="753" spans="1:107" s="2" customFormat="1" ht="10.5" hidden="1" customHeight="1">
      <c r="A753" s="1509" t="s">
        <v>12</v>
      </c>
      <c r="B753" s="1516" t="s">
        <v>272</v>
      </c>
      <c r="C753" s="1461"/>
      <c r="D753" s="131"/>
      <c r="E753" s="619" t="s">
        <v>122</v>
      </c>
      <c r="F753" s="78"/>
      <c r="G753" s="78"/>
      <c r="H753" s="580"/>
      <c r="I753" s="78"/>
      <c r="J753" s="78"/>
      <c r="K753" s="78"/>
      <c r="L753" s="78"/>
      <c r="M753" s="78"/>
      <c r="N753" s="580"/>
      <c r="O753" s="78"/>
      <c r="P753" s="78"/>
      <c r="Q753" s="78"/>
      <c r="R753" s="78"/>
      <c r="S753" s="78"/>
      <c r="T753" s="78"/>
      <c r="U753" s="78"/>
      <c r="V753" s="580"/>
      <c r="W753" s="78"/>
      <c r="X753" s="78"/>
      <c r="Y753" s="580"/>
      <c r="Z753" s="78"/>
      <c r="AA753" s="78"/>
      <c r="AB753" s="78"/>
      <c r="AC753" s="325"/>
      <c r="AD753" s="325"/>
      <c r="AE753" s="325"/>
      <c r="AF753" s="325"/>
      <c r="AG753" s="325"/>
      <c r="AH753" s="325"/>
      <c r="AI753" s="325"/>
      <c r="AJ753" s="325"/>
      <c r="AK753" s="325"/>
      <c r="AL753" s="325"/>
      <c r="AM753" s="325"/>
      <c r="AN753" s="325"/>
      <c r="AO753" s="325"/>
      <c r="AP753" s="325"/>
      <c r="AQ753" s="325"/>
      <c r="AR753" s="325"/>
      <c r="AS753" s="325"/>
      <c r="AT753" s="325"/>
      <c r="AU753" s="325"/>
      <c r="AV753" s="325"/>
      <c r="AW753" s="325"/>
      <c r="AX753" s="325"/>
      <c r="AY753" s="325"/>
      <c r="AZ753" s="325"/>
      <c r="BA753" s="325"/>
      <c r="BB753" s="325"/>
      <c r="BC753" s="325"/>
      <c r="BD753" s="325"/>
      <c r="BE753" s="325"/>
      <c r="BF753" s="325"/>
      <c r="BG753" s="325"/>
      <c r="BH753" s="325"/>
      <c r="BI753" s="325"/>
      <c r="BJ753" s="325"/>
      <c r="BK753" s="325"/>
      <c r="BL753" s="325"/>
      <c r="BM753" s="325"/>
      <c r="BN753" s="325"/>
      <c r="BO753" s="325"/>
      <c r="BP753" s="325"/>
      <c r="BQ753" s="325"/>
      <c r="BR753" s="325"/>
      <c r="BS753" s="325"/>
      <c r="BT753" s="325"/>
      <c r="BU753" s="325"/>
      <c r="BV753" s="325"/>
      <c r="BW753" s="325"/>
      <c r="BX753" s="325"/>
      <c r="BY753" s="325"/>
      <c r="BZ753" s="325"/>
      <c r="CA753" s="325"/>
      <c r="CB753" s="325"/>
      <c r="CC753" s="325"/>
      <c r="CD753" s="325"/>
      <c r="CE753" s="325"/>
      <c r="CF753" s="325"/>
      <c r="CG753" s="325"/>
      <c r="CH753" s="325"/>
      <c r="CI753" s="325"/>
      <c r="CJ753" s="325"/>
      <c r="CK753" s="325"/>
      <c r="CL753" s="325"/>
      <c r="CM753" s="162"/>
      <c r="CN753" s="162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</row>
    <row r="754" spans="1:107" s="2" customFormat="1" ht="10.5" hidden="1" customHeight="1">
      <c r="A754" s="1510"/>
      <c r="B754" s="1517"/>
      <c r="C754" s="1461"/>
      <c r="D754" s="131" t="s">
        <v>33</v>
      </c>
      <c r="E754" s="620"/>
      <c r="F754" s="494"/>
      <c r="G754" s="494"/>
      <c r="H754" s="576"/>
      <c r="I754" s="494"/>
      <c r="J754" s="494"/>
      <c r="K754" s="494"/>
      <c r="L754" s="494"/>
      <c r="M754" s="494"/>
      <c r="N754" s="576"/>
      <c r="O754" s="494"/>
      <c r="P754" s="494"/>
      <c r="Q754" s="494"/>
      <c r="R754" s="494"/>
      <c r="S754" s="494"/>
      <c r="T754" s="494"/>
      <c r="U754" s="494"/>
      <c r="V754" s="576"/>
      <c r="W754" s="494"/>
      <c r="X754" s="494"/>
      <c r="Y754" s="576"/>
      <c r="Z754" s="494"/>
      <c r="AA754" s="494"/>
      <c r="AB754" s="494"/>
      <c r="AC754" s="325"/>
      <c r="AD754" s="325"/>
      <c r="AE754" s="325"/>
      <c r="AF754" s="325"/>
      <c r="AG754" s="325"/>
      <c r="AH754" s="325"/>
      <c r="AI754" s="325"/>
      <c r="AJ754" s="325"/>
      <c r="AK754" s="325"/>
      <c r="AL754" s="325"/>
      <c r="AM754" s="325"/>
      <c r="AN754" s="325"/>
      <c r="AO754" s="325"/>
      <c r="AP754" s="325"/>
      <c r="AQ754" s="325"/>
      <c r="AR754" s="325"/>
      <c r="AS754" s="325"/>
      <c r="AT754" s="325"/>
      <c r="AU754" s="325"/>
      <c r="AV754" s="325"/>
      <c r="AW754" s="325"/>
      <c r="AX754" s="325"/>
      <c r="AY754" s="325"/>
      <c r="AZ754" s="325"/>
      <c r="BA754" s="325"/>
      <c r="BB754" s="325"/>
      <c r="BC754" s="325"/>
      <c r="BD754" s="325"/>
      <c r="BE754" s="325"/>
      <c r="BF754" s="325"/>
      <c r="BG754" s="325"/>
      <c r="BH754" s="325"/>
      <c r="BI754" s="325"/>
      <c r="BJ754" s="325"/>
      <c r="BK754" s="325"/>
      <c r="BL754" s="325"/>
      <c r="BM754" s="325"/>
      <c r="BN754" s="325"/>
      <c r="BO754" s="325"/>
      <c r="BP754" s="325"/>
      <c r="BQ754" s="325"/>
      <c r="BR754" s="325"/>
      <c r="BS754" s="325"/>
      <c r="BT754" s="325"/>
      <c r="BU754" s="325"/>
      <c r="BV754" s="325"/>
      <c r="BW754" s="325"/>
      <c r="BX754" s="325"/>
      <c r="BY754" s="325"/>
      <c r="BZ754" s="325"/>
      <c r="CA754" s="325"/>
      <c r="CB754" s="325"/>
      <c r="CC754" s="325"/>
      <c r="CD754" s="325"/>
      <c r="CE754" s="325"/>
      <c r="CF754" s="325"/>
      <c r="CG754" s="325"/>
      <c r="CH754" s="325"/>
      <c r="CI754" s="325"/>
      <c r="CJ754" s="325"/>
      <c r="CK754" s="325"/>
      <c r="CL754" s="325"/>
      <c r="CM754" s="162"/>
      <c r="CN754" s="162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</row>
    <row r="755" spans="1:107" s="2" customFormat="1" ht="10.5" hidden="1" customHeight="1">
      <c r="A755" s="1510"/>
      <c r="B755" s="1517"/>
      <c r="C755" s="1461"/>
      <c r="D755" s="131" t="s">
        <v>116</v>
      </c>
      <c r="E755" s="593"/>
      <c r="F755" s="42"/>
      <c r="G755" s="42"/>
      <c r="H755" s="577"/>
      <c r="I755" s="42"/>
      <c r="J755" s="42"/>
      <c r="K755" s="42"/>
      <c r="L755" s="42"/>
      <c r="M755" s="42"/>
      <c r="N755" s="577"/>
      <c r="O755" s="42"/>
      <c r="P755" s="42"/>
      <c r="Q755" s="42"/>
      <c r="R755" s="42"/>
      <c r="S755" s="42"/>
      <c r="T755" s="42"/>
      <c r="U755" s="42"/>
      <c r="V755" s="577"/>
      <c r="W755" s="42"/>
      <c r="X755" s="42"/>
      <c r="Y755" s="577"/>
      <c r="Z755" s="42"/>
      <c r="AA755" s="42"/>
      <c r="AB755" s="42"/>
      <c r="AC755" s="325"/>
      <c r="AD755" s="325"/>
      <c r="AE755" s="325"/>
      <c r="AF755" s="325"/>
      <c r="AG755" s="325"/>
      <c r="AH755" s="325"/>
      <c r="AI755" s="325"/>
      <c r="AJ755" s="325"/>
      <c r="AK755" s="325"/>
      <c r="AL755" s="325"/>
      <c r="AM755" s="325"/>
      <c r="AN755" s="325"/>
      <c r="AO755" s="325"/>
      <c r="AP755" s="325"/>
      <c r="AQ755" s="325"/>
      <c r="AR755" s="325"/>
      <c r="AS755" s="325"/>
      <c r="AT755" s="325"/>
      <c r="AU755" s="325"/>
      <c r="AV755" s="325"/>
      <c r="AW755" s="325"/>
      <c r="AX755" s="325"/>
      <c r="AY755" s="325"/>
      <c r="AZ755" s="325"/>
      <c r="BA755" s="325"/>
      <c r="BB755" s="325"/>
      <c r="BC755" s="325"/>
      <c r="BD755" s="325"/>
      <c r="BE755" s="325"/>
      <c r="BF755" s="325"/>
      <c r="BG755" s="325"/>
      <c r="BH755" s="325"/>
      <c r="BI755" s="325"/>
      <c r="BJ755" s="325"/>
      <c r="BK755" s="325"/>
      <c r="BL755" s="325"/>
      <c r="BM755" s="325"/>
      <c r="BN755" s="325"/>
      <c r="BO755" s="325"/>
      <c r="BP755" s="325"/>
      <c r="BQ755" s="325"/>
      <c r="BR755" s="325"/>
      <c r="BS755" s="325"/>
      <c r="BT755" s="325"/>
      <c r="BU755" s="325"/>
      <c r="BV755" s="325"/>
      <c r="BW755" s="325"/>
      <c r="BX755" s="325"/>
      <c r="BY755" s="325"/>
      <c r="BZ755" s="325"/>
      <c r="CA755" s="325"/>
      <c r="CB755" s="325"/>
      <c r="CC755" s="325"/>
      <c r="CD755" s="325"/>
      <c r="CE755" s="325"/>
      <c r="CF755" s="325"/>
      <c r="CG755" s="325"/>
      <c r="CH755" s="325"/>
      <c r="CI755" s="325"/>
      <c r="CJ755" s="325"/>
      <c r="CK755" s="325"/>
      <c r="CL755" s="325"/>
      <c r="CM755" s="162"/>
      <c r="CN755" s="162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</row>
    <row r="756" spans="1:107" s="2" customFormat="1" ht="10.5" hidden="1" customHeight="1">
      <c r="A756" s="1510"/>
      <c r="B756" s="1517"/>
      <c r="C756" s="1461"/>
      <c r="D756" s="131" t="s">
        <v>117</v>
      </c>
      <c r="E756" s="624"/>
      <c r="F756" s="495"/>
      <c r="G756" s="495"/>
      <c r="H756" s="578"/>
      <c r="I756" s="495"/>
      <c r="J756" s="495"/>
      <c r="K756" s="495"/>
      <c r="L756" s="495"/>
      <c r="M756" s="495"/>
      <c r="N756" s="578"/>
      <c r="O756" s="495"/>
      <c r="P756" s="495"/>
      <c r="Q756" s="495"/>
      <c r="R756" s="495"/>
      <c r="S756" s="495"/>
      <c r="T756" s="495"/>
      <c r="U756" s="495"/>
      <c r="V756" s="578"/>
      <c r="W756" s="495"/>
      <c r="X756" s="495"/>
      <c r="Y756" s="578"/>
      <c r="Z756" s="495"/>
      <c r="AA756" s="495"/>
      <c r="AB756" s="495"/>
      <c r="AC756" s="325"/>
      <c r="AD756" s="325"/>
      <c r="AE756" s="325"/>
      <c r="AF756" s="325"/>
      <c r="AG756" s="325"/>
      <c r="AH756" s="325"/>
      <c r="AI756" s="325"/>
      <c r="AJ756" s="325"/>
      <c r="AK756" s="325"/>
      <c r="AL756" s="325"/>
      <c r="AM756" s="325"/>
      <c r="AN756" s="325"/>
      <c r="AO756" s="325"/>
      <c r="AP756" s="325"/>
      <c r="AQ756" s="325"/>
      <c r="AR756" s="325"/>
      <c r="AS756" s="325"/>
      <c r="AT756" s="325"/>
      <c r="AU756" s="325"/>
      <c r="AV756" s="325"/>
      <c r="AW756" s="325"/>
      <c r="AX756" s="325"/>
      <c r="AY756" s="325"/>
      <c r="AZ756" s="325"/>
      <c r="BA756" s="325"/>
      <c r="BB756" s="325"/>
      <c r="BC756" s="325"/>
      <c r="BD756" s="325"/>
      <c r="BE756" s="325"/>
      <c r="BF756" s="325"/>
      <c r="BG756" s="325"/>
      <c r="BH756" s="325"/>
      <c r="BI756" s="325"/>
      <c r="BJ756" s="325"/>
      <c r="BK756" s="325"/>
      <c r="BL756" s="325"/>
      <c r="BM756" s="325"/>
      <c r="BN756" s="325"/>
      <c r="BO756" s="325"/>
      <c r="BP756" s="325"/>
      <c r="BQ756" s="325"/>
      <c r="BR756" s="325"/>
      <c r="BS756" s="325"/>
      <c r="BT756" s="325"/>
      <c r="BU756" s="325"/>
      <c r="BV756" s="325"/>
      <c r="BW756" s="325"/>
      <c r="BX756" s="325"/>
      <c r="BY756" s="325"/>
      <c r="BZ756" s="325"/>
      <c r="CA756" s="325"/>
      <c r="CB756" s="325"/>
      <c r="CC756" s="325"/>
      <c r="CD756" s="325"/>
      <c r="CE756" s="325"/>
      <c r="CF756" s="325"/>
      <c r="CG756" s="325"/>
      <c r="CH756" s="325"/>
      <c r="CI756" s="325"/>
      <c r="CJ756" s="325"/>
      <c r="CK756" s="325"/>
      <c r="CL756" s="325"/>
      <c r="CM756" s="162"/>
      <c r="CN756" s="162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</row>
    <row r="757" spans="1:107" s="2" customFormat="1" ht="10.5" hidden="1" customHeight="1" thickBot="1">
      <c r="A757" s="1511"/>
      <c r="B757" s="1518"/>
      <c r="C757" s="1461"/>
      <c r="D757" s="131" t="s">
        <v>41</v>
      </c>
      <c r="E757" s="625"/>
      <c r="F757" s="92"/>
      <c r="G757" s="92"/>
      <c r="H757" s="582"/>
      <c r="I757" s="92"/>
      <c r="J757" s="92"/>
      <c r="K757" s="92"/>
      <c r="L757" s="92"/>
      <c r="M757" s="92"/>
      <c r="N757" s="582"/>
      <c r="O757" s="92"/>
      <c r="P757" s="92"/>
      <c r="Q757" s="92"/>
      <c r="R757" s="92"/>
      <c r="S757" s="92"/>
      <c r="T757" s="92"/>
      <c r="U757" s="92"/>
      <c r="V757" s="582"/>
      <c r="W757" s="92"/>
      <c r="X757" s="92"/>
      <c r="Y757" s="582"/>
      <c r="Z757" s="92"/>
      <c r="AA757" s="92"/>
      <c r="AB757" s="92"/>
      <c r="AC757" s="325"/>
      <c r="AD757" s="325"/>
      <c r="AE757" s="325"/>
      <c r="AF757" s="325"/>
      <c r="AG757" s="325"/>
      <c r="AH757" s="325"/>
      <c r="AI757" s="325"/>
      <c r="AJ757" s="325"/>
      <c r="AK757" s="325"/>
      <c r="AL757" s="325"/>
      <c r="AM757" s="325"/>
      <c r="AN757" s="325"/>
      <c r="AO757" s="325"/>
      <c r="AP757" s="325"/>
      <c r="AQ757" s="325"/>
      <c r="AR757" s="325"/>
      <c r="AS757" s="325"/>
      <c r="AT757" s="325"/>
      <c r="AU757" s="325"/>
      <c r="AV757" s="325"/>
      <c r="AW757" s="325"/>
      <c r="AX757" s="325"/>
      <c r="AY757" s="325"/>
      <c r="AZ757" s="325"/>
      <c r="BA757" s="325"/>
      <c r="BB757" s="325"/>
      <c r="BC757" s="325"/>
      <c r="BD757" s="325"/>
      <c r="BE757" s="325"/>
      <c r="BF757" s="325"/>
      <c r="BG757" s="325"/>
      <c r="BH757" s="325"/>
      <c r="BI757" s="325"/>
      <c r="BJ757" s="325"/>
      <c r="BK757" s="325"/>
      <c r="BL757" s="325"/>
      <c r="BM757" s="325"/>
      <c r="BN757" s="325"/>
      <c r="BO757" s="325"/>
      <c r="BP757" s="325"/>
      <c r="BQ757" s="325"/>
      <c r="BR757" s="325"/>
      <c r="BS757" s="325"/>
      <c r="BT757" s="325"/>
      <c r="BU757" s="325"/>
      <c r="BV757" s="325"/>
      <c r="BW757" s="325"/>
      <c r="BX757" s="325"/>
      <c r="BY757" s="325"/>
      <c r="BZ757" s="325"/>
      <c r="CA757" s="325"/>
      <c r="CB757" s="325"/>
      <c r="CC757" s="325"/>
      <c r="CD757" s="325"/>
      <c r="CE757" s="325"/>
      <c r="CF757" s="325"/>
      <c r="CG757" s="325"/>
      <c r="CH757" s="325"/>
      <c r="CI757" s="325"/>
      <c r="CJ757" s="325"/>
      <c r="CK757" s="325"/>
      <c r="CL757" s="325"/>
      <c r="CM757" s="162"/>
      <c r="CN757" s="162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</row>
    <row r="758" spans="1:107" s="2" customFormat="1" ht="10.5" hidden="1" customHeight="1">
      <c r="A758" s="1509" t="s">
        <v>94</v>
      </c>
      <c r="B758" s="1516" t="s">
        <v>273</v>
      </c>
      <c r="C758" s="1461"/>
      <c r="D758" s="131"/>
      <c r="E758" s="619" t="s">
        <v>122</v>
      </c>
      <c r="F758" s="78"/>
      <c r="G758" s="78"/>
      <c r="H758" s="580"/>
      <c r="I758" s="78"/>
      <c r="J758" s="78"/>
      <c r="K758" s="78"/>
      <c r="L758" s="78"/>
      <c r="M758" s="78"/>
      <c r="N758" s="580"/>
      <c r="O758" s="78"/>
      <c r="P758" s="78"/>
      <c r="Q758" s="78"/>
      <c r="R758" s="78"/>
      <c r="S758" s="78"/>
      <c r="T758" s="78"/>
      <c r="U758" s="78"/>
      <c r="V758" s="580"/>
      <c r="W758" s="78"/>
      <c r="X758" s="78"/>
      <c r="Y758" s="580"/>
      <c r="Z758" s="78"/>
      <c r="AA758" s="78"/>
      <c r="AB758" s="78"/>
      <c r="AC758" s="325"/>
      <c r="AD758" s="325"/>
      <c r="AE758" s="325"/>
      <c r="AF758" s="325"/>
      <c r="AG758" s="325"/>
      <c r="AH758" s="325"/>
      <c r="AI758" s="325"/>
      <c r="AJ758" s="325"/>
      <c r="AK758" s="325"/>
      <c r="AL758" s="325"/>
      <c r="AM758" s="325"/>
      <c r="AN758" s="325"/>
      <c r="AO758" s="325"/>
      <c r="AP758" s="325"/>
      <c r="AQ758" s="325"/>
      <c r="AR758" s="325"/>
      <c r="AS758" s="325"/>
      <c r="AT758" s="325"/>
      <c r="AU758" s="325"/>
      <c r="AV758" s="325"/>
      <c r="AW758" s="325"/>
      <c r="AX758" s="325"/>
      <c r="AY758" s="325"/>
      <c r="AZ758" s="325"/>
      <c r="BA758" s="325"/>
      <c r="BB758" s="325"/>
      <c r="BC758" s="325"/>
      <c r="BD758" s="325"/>
      <c r="BE758" s="325"/>
      <c r="BF758" s="325"/>
      <c r="BG758" s="325"/>
      <c r="BH758" s="325"/>
      <c r="BI758" s="325"/>
      <c r="BJ758" s="325"/>
      <c r="BK758" s="325"/>
      <c r="BL758" s="325"/>
      <c r="BM758" s="325"/>
      <c r="BN758" s="325"/>
      <c r="BO758" s="325"/>
      <c r="BP758" s="325"/>
      <c r="BQ758" s="325"/>
      <c r="BR758" s="325"/>
      <c r="BS758" s="325"/>
      <c r="BT758" s="325"/>
      <c r="BU758" s="325"/>
      <c r="BV758" s="325"/>
      <c r="BW758" s="325"/>
      <c r="BX758" s="325"/>
      <c r="BY758" s="325"/>
      <c r="BZ758" s="325"/>
      <c r="CA758" s="325"/>
      <c r="CB758" s="325"/>
      <c r="CC758" s="325"/>
      <c r="CD758" s="325"/>
      <c r="CE758" s="325"/>
      <c r="CF758" s="325"/>
      <c r="CG758" s="325"/>
      <c r="CH758" s="325"/>
      <c r="CI758" s="325"/>
      <c r="CJ758" s="325"/>
      <c r="CK758" s="325"/>
      <c r="CL758" s="325"/>
      <c r="CM758" s="162"/>
      <c r="CN758" s="162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</row>
    <row r="759" spans="1:107" s="2" customFormat="1" ht="10.5" hidden="1" customHeight="1">
      <c r="A759" s="1510"/>
      <c r="B759" s="1517"/>
      <c r="C759" s="1461"/>
      <c r="D759" s="131" t="s">
        <v>33</v>
      </c>
      <c r="E759" s="620"/>
      <c r="F759" s="494"/>
      <c r="G759" s="494"/>
      <c r="H759" s="576"/>
      <c r="I759" s="494"/>
      <c r="J759" s="494"/>
      <c r="K759" s="494"/>
      <c r="L759" s="494"/>
      <c r="M759" s="494"/>
      <c r="N759" s="576"/>
      <c r="O759" s="494"/>
      <c r="P759" s="494"/>
      <c r="Q759" s="494"/>
      <c r="R759" s="494"/>
      <c r="S759" s="494"/>
      <c r="T759" s="494"/>
      <c r="U759" s="494"/>
      <c r="V759" s="576"/>
      <c r="W759" s="494"/>
      <c r="X759" s="494"/>
      <c r="Y759" s="576"/>
      <c r="Z759" s="494"/>
      <c r="AA759" s="494"/>
      <c r="AB759" s="494"/>
      <c r="AC759" s="325"/>
      <c r="AD759" s="325"/>
      <c r="AE759" s="325"/>
      <c r="AF759" s="325"/>
      <c r="AG759" s="325"/>
      <c r="AH759" s="325"/>
      <c r="AI759" s="325"/>
      <c r="AJ759" s="325"/>
      <c r="AK759" s="325"/>
      <c r="AL759" s="325"/>
      <c r="AM759" s="325"/>
      <c r="AN759" s="325"/>
      <c r="AO759" s="325"/>
      <c r="AP759" s="325"/>
      <c r="AQ759" s="325"/>
      <c r="AR759" s="325"/>
      <c r="AS759" s="325"/>
      <c r="AT759" s="325"/>
      <c r="AU759" s="325"/>
      <c r="AV759" s="325"/>
      <c r="AW759" s="325"/>
      <c r="AX759" s="325"/>
      <c r="AY759" s="325"/>
      <c r="AZ759" s="325"/>
      <c r="BA759" s="325"/>
      <c r="BB759" s="325"/>
      <c r="BC759" s="325"/>
      <c r="BD759" s="325"/>
      <c r="BE759" s="325"/>
      <c r="BF759" s="325"/>
      <c r="BG759" s="325"/>
      <c r="BH759" s="325"/>
      <c r="BI759" s="325"/>
      <c r="BJ759" s="325"/>
      <c r="BK759" s="325"/>
      <c r="BL759" s="325"/>
      <c r="BM759" s="325"/>
      <c r="BN759" s="325"/>
      <c r="BO759" s="325"/>
      <c r="BP759" s="325"/>
      <c r="BQ759" s="325"/>
      <c r="BR759" s="325"/>
      <c r="BS759" s="325"/>
      <c r="BT759" s="325"/>
      <c r="BU759" s="325"/>
      <c r="BV759" s="325"/>
      <c r="BW759" s="325"/>
      <c r="BX759" s="325"/>
      <c r="BY759" s="325"/>
      <c r="BZ759" s="325"/>
      <c r="CA759" s="325"/>
      <c r="CB759" s="325"/>
      <c r="CC759" s="325"/>
      <c r="CD759" s="325"/>
      <c r="CE759" s="325"/>
      <c r="CF759" s="325"/>
      <c r="CG759" s="325"/>
      <c r="CH759" s="325"/>
      <c r="CI759" s="325"/>
      <c r="CJ759" s="325"/>
      <c r="CK759" s="325"/>
      <c r="CL759" s="325"/>
      <c r="CM759" s="162"/>
      <c r="CN759" s="162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</row>
    <row r="760" spans="1:107" s="2" customFormat="1" ht="10.5" hidden="1" customHeight="1">
      <c r="A760" s="1510"/>
      <c r="B760" s="1517"/>
      <c r="C760" s="1461"/>
      <c r="D760" s="131" t="s">
        <v>116</v>
      </c>
      <c r="E760" s="593"/>
      <c r="F760" s="42"/>
      <c r="G760" s="42"/>
      <c r="H760" s="577"/>
      <c r="I760" s="42"/>
      <c r="J760" s="42"/>
      <c r="K760" s="42"/>
      <c r="L760" s="42"/>
      <c r="M760" s="42"/>
      <c r="N760" s="577"/>
      <c r="O760" s="42"/>
      <c r="P760" s="42"/>
      <c r="Q760" s="42"/>
      <c r="R760" s="42"/>
      <c r="S760" s="42"/>
      <c r="T760" s="42"/>
      <c r="U760" s="42"/>
      <c r="V760" s="577"/>
      <c r="W760" s="42"/>
      <c r="X760" s="42"/>
      <c r="Y760" s="577"/>
      <c r="Z760" s="42"/>
      <c r="AA760" s="42"/>
      <c r="AB760" s="42"/>
      <c r="AC760" s="325"/>
      <c r="AD760" s="325"/>
      <c r="AE760" s="325"/>
      <c r="AF760" s="325"/>
      <c r="AG760" s="325"/>
      <c r="AH760" s="325"/>
      <c r="AI760" s="325"/>
      <c r="AJ760" s="325"/>
      <c r="AK760" s="325"/>
      <c r="AL760" s="325"/>
      <c r="AM760" s="325"/>
      <c r="AN760" s="325"/>
      <c r="AO760" s="325"/>
      <c r="AP760" s="325"/>
      <c r="AQ760" s="325"/>
      <c r="AR760" s="325"/>
      <c r="AS760" s="325"/>
      <c r="AT760" s="325"/>
      <c r="AU760" s="325"/>
      <c r="AV760" s="325"/>
      <c r="AW760" s="325"/>
      <c r="AX760" s="325"/>
      <c r="AY760" s="325"/>
      <c r="AZ760" s="325"/>
      <c r="BA760" s="325"/>
      <c r="BB760" s="325"/>
      <c r="BC760" s="325"/>
      <c r="BD760" s="325"/>
      <c r="BE760" s="325"/>
      <c r="BF760" s="325"/>
      <c r="BG760" s="325"/>
      <c r="BH760" s="325"/>
      <c r="BI760" s="325"/>
      <c r="BJ760" s="325"/>
      <c r="BK760" s="325"/>
      <c r="BL760" s="325"/>
      <c r="BM760" s="325"/>
      <c r="BN760" s="325"/>
      <c r="BO760" s="325"/>
      <c r="BP760" s="325"/>
      <c r="BQ760" s="325"/>
      <c r="BR760" s="325"/>
      <c r="BS760" s="325"/>
      <c r="BT760" s="325"/>
      <c r="BU760" s="325"/>
      <c r="BV760" s="325"/>
      <c r="BW760" s="325"/>
      <c r="BX760" s="325"/>
      <c r="BY760" s="325"/>
      <c r="BZ760" s="325"/>
      <c r="CA760" s="325"/>
      <c r="CB760" s="325"/>
      <c r="CC760" s="325"/>
      <c r="CD760" s="325"/>
      <c r="CE760" s="325"/>
      <c r="CF760" s="325"/>
      <c r="CG760" s="325"/>
      <c r="CH760" s="325"/>
      <c r="CI760" s="325"/>
      <c r="CJ760" s="325"/>
      <c r="CK760" s="325"/>
      <c r="CL760" s="325"/>
      <c r="CM760" s="162"/>
      <c r="CN760" s="162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</row>
    <row r="761" spans="1:107" s="2" customFormat="1" ht="10.5" hidden="1" customHeight="1">
      <c r="A761" s="1510"/>
      <c r="B761" s="1517"/>
      <c r="C761" s="1461"/>
      <c r="D761" s="131" t="s">
        <v>117</v>
      </c>
      <c r="E761" s="624"/>
      <c r="F761" s="495"/>
      <c r="G761" s="495"/>
      <c r="H761" s="578"/>
      <c r="I761" s="495"/>
      <c r="J761" s="495"/>
      <c r="K761" s="495"/>
      <c r="L761" s="495"/>
      <c r="M761" s="495"/>
      <c r="N761" s="578"/>
      <c r="O761" s="495"/>
      <c r="P761" s="495"/>
      <c r="Q761" s="495"/>
      <c r="R761" s="495"/>
      <c r="S761" s="495"/>
      <c r="T761" s="495"/>
      <c r="U761" s="495"/>
      <c r="V761" s="578"/>
      <c r="W761" s="495"/>
      <c r="X761" s="495"/>
      <c r="Y761" s="578"/>
      <c r="Z761" s="495"/>
      <c r="AA761" s="495"/>
      <c r="AB761" s="495"/>
      <c r="AC761" s="325"/>
      <c r="AD761" s="325"/>
      <c r="AE761" s="325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325"/>
      <c r="BZ761" s="325"/>
      <c r="CA761" s="325"/>
      <c r="CB761" s="325"/>
      <c r="CC761" s="325"/>
      <c r="CD761" s="325"/>
      <c r="CE761" s="325"/>
      <c r="CF761" s="325"/>
      <c r="CG761" s="325"/>
      <c r="CH761" s="325"/>
      <c r="CI761" s="325"/>
      <c r="CJ761" s="325"/>
      <c r="CK761" s="325"/>
      <c r="CL761" s="325"/>
      <c r="CM761" s="162"/>
      <c r="CN761" s="162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</row>
    <row r="762" spans="1:107" s="2" customFormat="1" ht="10.5" hidden="1" customHeight="1" thickBot="1">
      <c r="A762" s="1511"/>
      <c r="B762" s="1518"/>
      <c r="C762" s="1461"/>
      <c r="D762" s="131" t="s">
        <v>41</v>
      </c>
      <c r="E762" s="625"/>
      <c r="F762" s="92"/>
      <c r="G762" s="92"/>
      <c r="H762" s="582"/>
      <c r="I762" s="92"/>
      <c r="J762" s="92"/>
      <c r="K762" s="92"/>
      <c r="L762" s="92"/>
      <c r="M762" s="92"/>
      <c r="N762" s="582"/>
      <c r="O762" s="92"/>
      <c r="P762" s="92"/>
      <c r="Q762" s="92"/>
      <c r="R762" s="92"/>
      <c r="S762" s="92"/>
      <c r="T762" s="92"/>
      <c r="U762" s="92"/>
      <c r="V762" s="582"/>
      <c r="W762" s="92"/>
      <c r="X762" s="92"/>
      <c r="Y762" s="582"/>
      <c r="Z762" s="92"/>
      <c r="AA762" s="92"/>
      <c r="AB762" s="92"/>
      <c r="AC762" s="325"/>
      <c r="AD762" s="325"/>
      <c r="AE762" s="325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325"/>
      <c r="BZ762" s="325"/>
      <c r="CA762" s="325"/>
      <c r="CB762" s="325"/>
      <c r="CC762" s="325"/>
      <c r="CD762" s="325"/>
      <c r="CE762" s="325"/>
      <c r="CF762" s="325"/>
      <c r="CG762" s="325"/>
      <c r="CH762" s="325"/>
      <c r="CI762" s="325"/>
      <c r="CJ762" s="325"/>
      <c r="CK762" s="325"/>
      <c r="CL762" s="325"/>
      <c r="CM762" s="162"/>
      <c r="CN762" s="162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07" s="1" customFormat="1" ht="10.5" hidden="1" customHeight="1">
      <c r="A763" s="1512" t="s">
        <v>56</v>
      </c>
      <c r="B763" s="1513"/>
      <c r="C763" s="789"/>
      <c r="D763" s="131" t="s">
        <v>36</v>
      </c>
      <c r="E763" s="276"/>
      <c r="F763" s="230"/>
      <c r="G763" s="230"/>
      <c r="H763" s="576"/>
      <c r="I763" s="230"/>
      <c r="J763" s="230"/>
      <c r="K763" s="230"/>
      <c r="L763" s="230"/>
      <c r="M763" s="230"/>
      <c r="N763" s="576"/>
      <c r="O763" s="230"/>
      <c r="P763" s="230"/>
      <c r="Q763" s="230"/>
      <c r="R763" s="230"/>
      <c r="S763" s="230"/>
      <c r="T763" s="230"/>
      <c r="U763" s="230"/>
      <c r="V763" s="576"/>
      <c r="W763" s="230"/>
      <c r="X763" s="230"/>
      <c r="Y763" s="576"/>
      <c r="Z763" s="230"/>
      <c r="AA763" s="230"/>
      <c r="AB763" s="230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325"/>
      <c r="BZ763" s="325"/>
      <c r="CA763" s="325"/>
      <c r="CB763" s="325"/>
      <c r="CC763" s="325"/>
      <c r="CD763" s="325"/>
      <c r="CE763" s="325"/>
      <c r="CF763" s="325"/>
      <c r="CG763" s="325"/>
      <c r="CH763" s="325"/>
      <c r="CI763" s="325"/>
      <c r="CJ763" s="325"/>
      <c r="CK763" s="325"/>
      <c r="CL763" s="325"/>
      <c r="CM763" s="162"/>
      <c r="CN763" s="162"/>
    </row>
    <row r="764" spans="1:107" s="1" customFormat="1" ht="10.5" hidden="1" customHeight="1" thickBot="1">
      <c r="A764" s="1514"/>
      <c r="B764" s="1515"/>
      <c r="C764" s="789"/>
      <c r="D764" s="131" t="s">
        <v>37</v>
      </c>
      <c r="E764" s="581"/>
      <c r="F764" s="93"/>
      <c r="G764" s="93"/>
      <c r="H764" s="582"/>
      <c r="I764" s="93"/>
      <c r="J764" s="93"/>
      <c r="K764" s="93"/>
      <c r="L764" s="93"/>
      <c r="M764" s="93"/>
      <c r="N764" s="582"/>
      <c r="O764" s="93"/>
      <c r="P764" s="93"/>
      <c r="Q764" s="93"/>
      <c r="R764" s="93"/>
      <c r="S764" s="93"/>
      <c r="T764" s="93"/>
      <c r="U764" s="93"/>
      <c r="V764" s="582"/>
      <c r="W764" s="93"/>
      <c r="X764" s="93"/>
      <c r="Y764" s="582"/>
      <c r="Z764" s="93"/>
      <c r="AA764" s="93"/>
      <c r="AB764" s="93"/>
      <c r="AC764" s="325"/>
      <c r="AD764" s="325"/>
      <c r="AE764" s="325"/>
      <c r="AF764" s="325"/>
      <c r="AG764" s="325"/>
      <c r="AH764" s="325"/>
      <c r="AI764" s="325"/>
      <c r="AJ764" s="325"/>
      <c r="AK764" s="325"/>
      <c r="AL764" s="325"/>
      <c r="AM764" s="325"/>
      <c r="AN764" s="325"/>
      <c r="AO764" s="325"/>
      <c r="AP764" s="325"/>
      <c r="AQ764" s="325"/>
      <c r="AR764" s="325"/>
      <c r="AS764" s="325"/>
      <c r="AT764" s="325"/>
      <c r="AU764" s="325"/>
      <c r="AV764" s="325"/>
      <c r="AW764" s="325"/>
      <c r="AX764" s="325"/>
      <c r="AY764" s="325"/>
      <c r="AZ764" s="325"/>
      <c r="BA764" s="325"/>
      <c r="BB764" s="325"/>
      <c r="BC764" s="325"/>
      <c r="BD764" s="325"/>
      <c r="BE764" s="325"/>
      <c r="BF764" s="325"/>
      <c r="BG764" s="325"/>
      <c r="BH764" s="325"/>
      <c r="BI764" s="325"/>
      <c r="BJ764" s="325"/>
      <c r="BK764" s="325"/>
      <c r="BL764" s="325"/>
      <c r="BM764" s="325"/>
      <c r="BN764" s="325"/>
      <c r="BO764" s="325"/>
      <c r="BP764" s="325"/>
      <c r="BQ764" s="325"/>
      <c r="BR764" s="325"/>
      <c r="BS764" s="325"/>
      <c r="BT764" s="325"/>
      <c r="BU764" s="325"/>
      <c r="BV764" s="325"/>
      <c r="BW764" s="325"/>
      <c r="BX764" s="325"/>
      <c r="BY764" s="325"/>
      <c r="BZ764" s="325"/>
      <c r="CA764" s="325"/>
      <c r="CB764" s="325"/>
      <c r="CC764" s="325"/>
      <c r="CD764" s="325"/>
      <c r="CE764" s="325"/>
      <c r="CF764" s="325"/>
      <c r="CG764" s="325"/>
      <c r="CH764" s="325"/>
      <c r="CI764" s="325"/>
      <c r="CJ764" s="325"/>
      <c r="CK764" s="325"/>
      <c r="CL764" s="325"/>
      <c r="CM764" s="162"/>
      <c r="CN764" s="162"/>
    </row>
    <row r="765" spans="1:107" s="5" customFormat="1" ht="10.5" hidden="1" customHeight="1">
      <c r="A765" s="1519" t="s">
        <v>0</v>
      </c>
      <c r="B765" s="1520"/>
      <c r="C765" s="590"/>
      <c r="D765" s="129" t="s">
        <v>36</v>
      </c>
      <c r="E765" s="594"/>
      <c r="F765" s="595"/>
      <c r="G765" s="595"/>
      <c r="H765" s="596"/>
      <c r="I765" s="595"/>
      <c r="J765" s="595"/>
      <c r="K765" s="595"/>
      <c r="L765" s="595"/>
      <c r="M765" s="595"/>
      <c r="N765" s="596"/>
      <c r="O765" s="595"/>
      <c r="P765" s="595"/>
      <c r="Q765" s="595"/>
      <c r="R765" s="595"/>
      <c r="S765" s="595"/>
      <c r="T765" s="595"/>
      <c r="U765" s="595"/>
      <c r="V765" s="596"/>
      <c r="W765" s="595"/>
      <c r="X765" s="595"/>
      <c r="Y765" s="596"/>
      <c r="Z765" s="595"/>
      <c r="AA765" s="595"/>
      <c r="AB765" s="629"/>
      <c r="AC765" s="361"/>
      <c r="AD765" s="361"/>
      <c r="AE765" s="361"/>
      <c r="AF765" s="361"/>
      <c r="AG765" s="361"/>
      <c r="AH765" s="361"/>
      <c r="AI765" s="361"/>
      <c r="AJ765" s="361"/>
      <c r="AK765" s="361"/>
      <c r="AL765" s="361"/>
      <c r="AM765" s="361"/>
      <c r="AN765" s="361"/>
      <c r="AO765" s="361"/>
      <c r="AP765" s="361"/>
      <c r="AQ765" s="361"/>
      <c r="AR765" s="361"/>
      <c r="AS765" s="361"/>
      <c r="AT765" s="361"/>
      <c r="AU765" s="361"/>
      <c r="AV765" s="361"/>
      <c r="AW765" s="361"/>
      <c r="AX765" s="361"/>
      <c r="AY765" s="361"/>
      <c r="AZ765" s="361"/>
      <c r="BA765" s="361"/>
      <c r="BB765" s="361"/>
      <c r="BC765" s="361"/>
      <c r="BD765" s="361"/>
      <c r="BE765" s="361"/>
      <c r="BF765" s="361"/>
      <c r="BG765" s="361"/>
      <c r="BH765" s="361"/>
      <c r="BI765" s="361"/>
      <c r="BJ765" s="361"/>
      <c r="BK765" s="361"/>
      <c r="BL765" s="361"/>
      <c r="BM765" s="361"/>
      <c r="BN765" s="361"/>
      <c r="BO765" s="361"/>
      <c r="BP765" s="361"/>
      <c r="BQ765" s="361"/>
      <c r="BR765" s="361"/>
      <c r="BS765" s="361"/>
      <c r="BT765" s="361"/>
      <c r="BU765" s="361"/>
      <c r="BV765" s="361"/>
      <c r="BW765" s="361"/>
      <c r="BX765" s="361"/>
      <c r="BY765" s="361"/>
      <c r="BZ765" s="361"/>
      <c r="CA765" s="361"/>
      <c r="CB765" s="361"/>
      <c r="CC765" s="361"/>
      <c r="CD765" s="361"/>
      <c r="CE765" s="361"/>
      <c r="CF765" s="361"/>
      <c r="CG765" s="361"/>
      <c r="CH765" s="361"/>
      <c r="CI765" s="361"/>
      <c r="CJ765" s="361"/>
      <c r="CK765" s="361"/>
      <c r="CL765" s="361"/>
      <c r="CM765" s="127"/>
      <c r="CN765" s="127"/>
    </row>
    <row r="766" spans="1:107" s="5" customFormat="1" ht="10.5" hidden="1" customHeight="1" thickBot="1">
      <c r="A766" s="1521"/>
      <c r="B766" s="1522"/>
      <c r="C766" s="590"/>
      <c r="D766" s="129" t="s">
        <v>37</v>
      </c>
      <c r="E766" s="597"/>
      <c r="F766" s="598"/>
      <c r="G766" s="598"/>
      <c r="H766" s="599"/>
      <c r="I766" s="598"/>
      <c r="J766" s="598"/>
      <c r="K766" s="598"/>
      <c r="L766" s="598"/>
      <c r="M766" s="598"/>
      <c r="N766" s="599"/>
      <c r="O766" s="598"/>
      <c r="P766" s="598"/>
      <c r="Q766" s="598"/>
      <c r="R766" s="598"/>
      <c r="S766" s="598"/>
      <c r="T766" s="598"/>
      <c r="U766" s="598"/>
      <c r="V766" s="599"/>
      <c r="W766" s="598"/>
      <c r="X766" s="598"/>
      <c r="Y766" s="599"/>
      <c r="Z766" s="598"/>
      <c r="AA766" s="598"/>
      <c r="AB766" s="630"/>
      <c r="AC766" s="361"/>
      <c r="AD766" s="361"/>
      <c r="AE766" s="361"/>
      <c r="AF766" s="361"/>
      <c r="AG766" s="361"/>
      <c r="AH766" s="361"/>
      <c r="AI766" s="361"/>
      <c r="AJ766" s="361"/>
      <c r="AK766" s="361"/>
      <c r="AL766" s="361"/>
      <c r="AM766" s="361"/>
      <c r="AN766" s="361"/>
      <c r="AO766" s="361"/>
      <c r="AP766" s="361"/>
      <c r="AQ766" s="361"/>
      <c r="AR766" s="361"/>
      <c r="AS766" s="361"/>
      <c r="AT766" s="361"/>
      <c r="AU766" s="361"/>
      <c r="AV766" s="361"/>
      <c r="AW766" s="361"/>
      <c r="AX766" s="361"/>
      <c r="AY766" s="361"/>
      <c r="AZ766" s="361"/>
      <c r="BA766" s="361"/>
      <c r="BB766" s="361"/>
      <c r="BC766" s="361"/>
      <c r="BD766" s="361"/>
      <c r="BE766" s="361"/>
      <c r="BF766" s="361"/>
      <c r="BG766" s="361"/>
      <c r="BH766" s="361"/>
      <c r="BI766" s="361"/>
      <c r="BJ766" s="361"/>
      <c r="BK766" s="361"/>
      <c r="BL766" s="361"/>
      <c r="BM766" s="361"/>
      <c r="BN766" s="361"/>
      <c r="BO766" s="361"/>
      <c r="BP766" s="361"/>
      <c r="BQ766" s="361"/>
      <c r="BR766" s="361"/>
      <c r="BS766" s="361"/>
      <c r="BT766" s="361"/>
      <c r="BU766" s="361"/>
      <c r="BV766" s="361"/>
      <c r="BW766" s="361"/>
      <c r="BX766" s="361"/>
      <c r="BY766" s="361"/>
      <c r="BZ766" s="361"/>
      <c r="CA766" s="361"/>
      <c r="CB766" s="361"/>
      <c r="CC766" s="361"/>
      <c r="CD766" s="361"/>
      <c r="CE766" s="361"/>
      <c r="CF766" s="361"/>
      <c r="CG766" s="361"/>
      <c r="CH766" s="361"/>
      <c r="CI766" s="361"/>
      <c r="CJ766" s="361"/>
      <c r="CK766" s="361"/>
      <c r="CL766" s="361"/>
      <c r="CM766" s="127"/>
      <c r="CN766" s="127"/>
    </row>
    <row r="767" spans="1:107" ht="29.25" hidden="1" customHeight="1" thickBot="1">
      <c r="C767" s="816"/>
      <c r="D767" s="600"/>
      <c r="S767" s="89"/>
      <c r="T767" s="89"/>
      <c r="U767" s="89"/>
    </row>
    <row r="768" spans="1:107" s="2" customFormat="1" ht="28.5" hidden="1" customHeight="1" thickBot="1">
      <c r="A768" s="517" t="s">
        <v>44</v>
      </c>
      <c r="B768" s="518" t="s">
        <v>91</v>
      </c>
      <c r="C768" s="519"/>
      <c r="D768" s="519" t="s">
        <v>39</v>
      </c>
      <c r="E768" s="1532" t="s">
        <v>40</v>
      </c>
      <c r="F768" s="1533"/>
      <c r="G768" s="1533"/>
      <c r="H768" s="1533"/>
      <c r="I768" s="1533"/>
      <c r="J768" s="1533"/>
      <c r="K768" s="1533"/>
      <c r="L768" s="1533"/>
      <c r="M768" s="1533"/>
      <c r="N768" s="1533"/>
      <c r="O768" s="1533"/>
      <c r="P768" s="1533"/>
      <c r="Q768" s="1533"/>
      <c r="R768" s="1533"/>
      <c r="S768" s="1533"/>
      <c r="T768" s="1533"/>
      <c r="U768" s="1533"/>
      <c r="V768" s="1533"/>
      <c r="W768" s="1533"/>
      <c r="X768" s="1533"/>
      <c r="Y768" s="1533"/>
      <c r="Z768" s="1533"/>
      <c r="AA768" s="1533"/>
      <c r="AB768" s="1534"/>
      <c r="AC768" s="325"/>
      <c r="AD768" s="325"/>
      <c r="AE768" s="325"/>
      <c r="AF768" s="325"/>
      <c r="AG768" s="325"/>
      <c r="AH768" s="325"/>
      <c r="AI768" s="325"/>
      <c r="AJ768" s="325"/>
      <c r="AK768" s="325"/>
      <c r="AL768" s="325"/>
      <c r="AM768" s="325"/>
      <c r="AN768" s="325"/>
      <c r="AO768" s="325"/>
      <c r="AP768" s="325"/>
      <c r="AQ768" s="325"/>
      <c r="AR768" s="325"/>
      <c r="AS768" s="325"/>
      <c r="AT768" s="325"/>
      <c r="AU768" s="325"/>
      <c r="AV768" s="325"/>
      <c r="AW768" s="325"/>
      <c r="AX768" s="325"/>
      <c r="AY768" s="325"/>
      <c r="AZ768" s="325"/>
      <c r="BA768" s="325"/>
      <c r="BB768" s="325"/>
      <c r="BC768" s="325"/>
      <c r="BD768" s="325"/>
      <c r="BE768" s="325"/>
      <c r="BF768" s="325"/>
      <c r="BG768" s="325"/>
      <c r="BH768" s="325"/>
      <c r="BI768" s="325"/>
      <c r="BJ768" s="325"/>
      <c r="BK768" s="325"/>
      <c r="BL768" s="325"/>
      <c r="BM768" s="325"/>
      <c r="BN768" s="325"/>
      <c r="BO768" s="325"/>
      <c r="BP768" s="325"/>
      <c r="BQ768" s="325"/>
      <c r="BR768" s="325"/>
      <c r="BS768" s="325"/>
      <c r="BT768" s="325"/>
      <c r="BU768" s="325"/>
      <c r="BV768" s="325"/>
      <c r="BW768" s="325"/>
      <c r="BX768" s="325"/>
      <c r="BY768" s="325"/>
      <c r="BZ768" s="325"/>
      <c r="CA768" s="325"/>
      <c r="CB768" s="325"/>
      <c r="CC768" s="325"/>
      <c r="CD768" s="325"/>
      <c r="CE768" s="325"/>
      <c r="CF768" s="325"/>
      <c r="CG768" s="325"/>
      <c r="CH768" s="325"/>
      <c r="CI768" s="325"/>
      <c r="CJ768" s="325"/>
      <c r="CK768" s="325"/>
      <c r="CL768" s="325"/>
      <c r="CM768" s="162"/>
      <c r="CN768" s="162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</row>
    <row r="769" spans="1:107" s="2" customFormat="1" ht="10.5" hidden="1" customHeight="1" thickBot="1">
      <c r="A769" s="1570" t="s">
        <v>274</v>
      </c>
      <c r="B769" s="1571"/>
      <c r="C769" s="1568"/>
      <c r="D769" s="1569"/>
      <c r="E769" s="152">
        <v>1</v>
      </c>
      <c r="F769" s="151">
        <v>2</v>
      </c>
      <c r="G769" s="151">
        <v>3</v>
      </c>
      <c r="H769" s="591">
        <v>4</v>
      </c>
      <c r="I769" s="151">
        <v>5</v>
      </c>
      <c r="J769" s="151">
        <v>6</v>
      </c>
      <c r="K769" s="151">
        <v>7</v>
      </c>
      <c r="L769" s="151">
        <v>8</v>
      </c>
      <c r="M769" s="151">
        <v>9</v>
      </c>
      <c r="N769" s="591">
        <v>10</v>
      </c>
      <c r="O769" s="151">
        <v>11</v>
      </c>
      <c r="P769" s="151">
        <v>12</v>
      </c>
      <c r="Q769" s="151">
        <v>13</v>
      </c>
      <c r="R769" s="151">
        <v>14</v>
      </c>
      <c r="S769" s="151">
        <v>15</v>
      </c>
      <c r="T769" s="151">
        <v>16</v>
      </c>
      <c r="U769" s="151">
        <v>17</v>
      </c>
      <c r="V769" s="591">
        <v>18</v>
      </c>
      <c r="W769" s="151">
        <v>19</v>
      </c>
      <c r="X769" s="151">
        <v>20</v>
      </c>
      <c r="Y769" s="591">
        <v>21</v>
      </c>
      <c r="Z769" s="151">
        <v>22</v>
      </c>
      <c r="AA769" s="151">
        <v>23</v>
      </c>
      <c r="AB769" s="151">
        <v>24</v>
      </c>
      <c r="AC769" s="325"/>
      <c r="AD769" s="325"/>
      <c r="AE769" s="325"/>
      <c r="AF769" s="325"/>
      <c r="AG769" s="325"/>
      <c r="AH769" s="325"/>
      <c r="AI769" s="325"/>
      <c r="AJ769" s="325"/>
      <c r="AK769" s="325"/>
      <c r="AL769" s="325"/>
      <c r="AM769" s="325"/>
      <c r="AN769" s="325"/>
      <c r="AO769" s="325"/>
      <c r="AP769" s="325"/>
      <c r="AQ769" s="325"/>
      <c r="AR769" s="325"/>
      <c r="AS769" s="325"/>
      <c r="AT769" s="325"/>
      <c r="AU769" s="325"/>
      <c r="AV769" s="325"/>
      <c r="AW769" s="325"/>
      <c r="AX769" s="325"/>
      <c r="AY769" s="325"/>
      <c r="AZ769" s="325"/>
      <c r="BA769" s="325"/>
      <c r="BB769" s="325"/>
      <c r="BC769" s="325"/>
      <c r="BD769" s="325"/>
      <c r="BE769" s="325"/>
      <c r="BF769" s="325"/>
      <c r="BG769" s="325"/>
      <c r="BH769" s="325"/>
      <c r="BI769" s="325"/>
      <c r="BJ769" s="325"/>
      <c r="BK769" s="325"/>
      <c r="BL769" s="325"/>
      <c r="BM769" s="325"/>
      <c r="BN769" s="325"/>
      <c r="BO769" s="325"/>
      <c r="BP769" s="325"/>
      <c r="BQ769" s="325"/>
      <c r="BR769" s="325"/>
      <c r="BS769" s="325"/>
      <c r="BT769" s="325"/>
      <c r="BU769" s="325"/>
      <c r="BV769" s="325"/>
      <c r="BW769" s="325"/>
      <c r="BX769" s="325"/>
      <c r="BY769" s="325"/>
      <c r="BZ769" s="325"/>
      <c r="CA769" s="325"/>
      <c r="CB769" s="325"/>
      <c r="CC769" s="325"/>
      <c r="CD769" s="325"/>
      <c r="CE769" s="325"/>
      <c r="CF769" s="325"/>
      <c r="CG769" s="325"/>
      <c r="CH769" s="325"/>
      <c r="CI769" s="325"/>
      <c r="CJ769" s="325"/>
      <c r="CK769" s="325"/>
      <c r="CL769" s="325"/>
      <c r="CM769" s="162"/>
      <c r="CN769" s="162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</row>
    <row r="770" spans="1:107" s="2" customFormat="1" ht="10.5" hidden="1" customHeight="1">
      <c r="A770" s="342" t="s">
        <v>77</v>
      </c>
      <c r="B770" s="373"/>
      <c r="C770" s="181"/>
      <c r="D770" s="222" t="s">
        <v>38</v>
      </c>
      <c r="E770" s="140"/>
      <c r="F770" s="38"/>
      <c r="G770" s="38"/>
      <c r="H770" s="592"/>
      <c r="I770" s="38"/>
      <c r="J770" s="38"/>
      <c r="K770" s="38"/>
      <c r="L770" s="38"/>
      <c r="M770" s="38"/>
      <c r="N770" s="592"/>
      <c r="O770" s="38"/>
      <c r="P770" s="38"/>
      <c r="Q770" s="38"/>
      <c r="R770" s="38"/>
      <c r="S770" s="38"/>
      <c r="T770" s="38"/>
      <c r="U770" s="38"/>
      <c r="V770" s="592"/>
      <c r="W770" s="38"/>
      <c r="X770" s="38"/>
      <c r="Y770" s="592"/>
      <c r="Z770" s="38"/>
      <c r="AA770" s="38"/>
      <c r="AB770" s="38"/>
      <c r="AC770" s="325"/>
      <c r="AD770" s="325"/>
      <c r="AE770" s="325"/>
      <c r="AF770" s="325"/>
      <c r="AG770" s="325"/>
      <c r="AH770" s="325"/>
      <c r="AI770" s="325"/>
      <c r="AJ770" s="325"/>
      <c r="AK770" s="325"/>
      <c r="AL770" s="325"/>
      <c r="AM770" s="325"/>
      <c r="AN770" s="325"/>
      <c r="AO770" s="325"/>
      <c r="AP770" s="325"/>
      <c r="AQ770" s="325"/>
      <c r="AR770" s="325"/>
      <c r="AS770" s="325"/>
      <c r="AT770" s="325"/>
      <c r="AU770" s="325"/>
      <c r="AV770" s="325"/>
      <c r="AW770" s="325"/>
      <c r="AX770" s="325"/>
      <c r="AY770" s="325"/>
      <c r="AZ770" s="325"/>
      <c r="BA770" s="325"/>
      <c r="BB770" s="325"/>
      <c r="BC770" s="325"/>
      <c r="BD770" s="325"/>
      <c r="BE770" s="325"/>
      <c r="BF770" s="325"/>
      <c r="BG770" s="325"/>
      <c r="BH770" s="325"/>
      <c r="BI770" s="325"/>
      <c r="BJ770" s="325"/>
      <c r="BK770" s="325"/>
      <c r="BL770" s="325"/>
      <c r="BM770" s="325"/>
      <c r="BN770" s="325"/>
      <c r="BO770" s="325"/>
      <c r="BP770" s="325"/>
      <c r="BQ770" s="325"/>
      <c r="BR770" s="325"/>
      <c r="BS770" s="325"/>
      <c r="BT770" s="325"/>
      <c r="BU770" s="325"/>
      <c r="BV770" s="325"/>
      <c r="BW770" s="325"/>
      <c r="BX770" s="325"/>
      <c r="BY770" s="325"/>
      <c r="BZ770" s="325"/>
      <c r="CA770" s="325"/>
      <c r="CB770" s="325"/>
      <c r="CC770" s="325"/>
      <c r="CD770" s="325"/>
      <c r="CE770" s="325"/>
      <c r="CF770" s="325"/>
      <c r="CG770" s="325"/>
      <c r="CH770" s="325"/>
      <c r="CI770" s="325"/>
      <c r="CJ770" s="325"/>
      <c r="CK770" s="325"/>
      <c r="CL770" s="325"/>
      <c r="CM770" s="162"/>
      <c r="CN770" s="162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</row>
    <row r="771" spans="1:107" s="2" customFormat="1" ht="10.5" hidden="1" customHeight="1" thickBot="1">
      <c r="A771" s="459" t="s">
        <v>78</v>
      </c>
      <c r="B771" s="556"/>
      <c r="C771" s="181"/>
      <c r="D771" s="222" t="s">
        <v>38</v>
      </c>
      <c r="E771" s="614"/>
      <c r="F771" s="181"/>
      <c r="G771" s="181"/>
      <c r="H771" s="618"/>
      <c r="I771" s="181"/>
      <c r="J771" s="181"/>
      <c r="K771" s="181"/>
      <c r="L771" s="181"/>
      <c r="M771" s="181"/>
      <c r="N771" s="618"/>
      <c r="O771" s="181"/>
      <c r="P771" s="181"/>
      <c r="Q771" s="181"/>
      <c r="R771" s="181"/>
      <c r="S771" s="181"/>
      <c r="T771" s="181"/>
      <c r="U771" s="181"/>
      <c r="V771" s="618"/>
      <c r="W771" s="181"/>
      <c r="X771" s="181"/>
      <c r="Y771" s="618"/>
      <c r="Z771" s="181"/>
      <c r="AA771" s="181"/>
      <c r="AB771" s="181"/>
      <c r="AC771" s="325"/>
      <c r="AD771" s="325"/>
      <c r="AE771" s="325"/>
      <c r="AF771" s="325"/>
      <c r="AG771" s="325"/>
      <c r="AH771" s="325"/>
      <c r="AI771" s="325"/>
      <c r="AJ771" s="325"/>
      <c r="AK771" s="325"/>
      <c r="AL771" s="325"/>
      <c r="AM771" s="325"/>
      <c r="AN771" s="325"/>
      <c r="AO771" s="325"/>
      <c r="AP771" s="325"/>
      <c r="AQ771" s="325"/>
      <c r="AR771" s="325"/>
      <c r="AS771" s="325"/>
      <c r="AT771" s="325"/>
      <c r="AU771" s="325"/>
      <c r="AV771" s="325"/>
      <c r="AW771" s="325"/>
      <c r="AX771" s="325"/>
      <c r="AY771" s="325"/>
      <c r="AZ771" s="325"/>
      <c r="BA771" s="325"/>
      <c r="BB771" s="325"/>
      <c r="BC771" s="325"/>
      <c r="BD771" s="325"/>
      <c r="BE771" s="325"/>
      <c r="BF771" s="325"/>
      <c r="BG771" s="325"/>
      <c r="BH771" s="325"/>
      <c r="BI771" s="325"/>
      <c r="BJ771" s="325"/>
      <c r="BK771" s="325"/>
      <c r="BL771" s="325"/>
      <c r="BM771" s="325"/>
      <c r="BN771" s="325"/>
      <c r="BO771" s="325"/>
      <c r="BP771" s="325"/>
      <c r="BQ771" s="325"/>
      <c r="BR771" s="325"/>
      <c r="BS771" s="325"/>
      <c r="BT771" s="325"/>
      <c r="BU771" s="325"/>
      <c r="BV771" s="325"/>
      <c r="BW771" s="325"/>
      <c r="BX771" s="325"/>
      <c r="BY771" s="325"/>
      <c r="BZ771" s="325"/>
      <c r="CA771" s="325"/>
      <c r="CB771" s="325"/>
      <c r="CC771" s="325"/>
      <c r="CD771" s="325"/>
      <c r="CE771" s="325"/>
      <c r="CF771" s="325"/>
      <c r="CG771" s="325"/>
      <c r="CH771" s="325"/>
      <c r="CI771" s="325"/>
      <c r="CJ771" s="325"/>
      <c r="CK771" s="325"/>
      <c r="CL771" s="325"/>
      <c r="CM771" s="162"/>
      <c r="CN771" s="162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</row>
    <row r="772" spans="1:107" s="2" customFormat="1" ht="10.5" hidden="1" customHeight="1">
      <c r="A772" s="1509" t="s">
        <v>98</v>
      </c>
      <c r="B772" s="1516" t="s">
        <v>45</v>
      </c>
      <c r="C772" s="1461"/>
      <c r="D772" s="131"/>
      <c r="E772" s="619" t="s">
        <v>122</v>
      </c>
      <c r="F772" s="78"/>
      <c r="G772" s="78"/>
      <c r="H772" s="580"/>
      <c r="I772" s="78"/>
      <c r="J772" s="78"/>
      <c r="K772" s="78"/>
      <c r="L772" s="78"/>
      <c r="M772" s="78"/>
      <c r="N772" s="580"/>
      <c r="O772" s="78"/>
      <c r="P772" s="78"/>
      <c r="Q772" s="78"/>
      <c r="R772" s="78"/>
      <c r="S772" s="78"/>
      <c r="T772" s="78"/>
      <c r="U772" s="78"/>
      <c r="V772" s="580"/>
      <c r="W772" s="78"/>
      <c r="X772" s="78"/>
      <c r="Y772" s="580"/>
      <c r="Z772" s="78"/>
      <c r="AA772" s="78"/>
      <c r="AB772" s="78"/>
      <c r="AC772" s="325"/>
      <c r="AD772" s="325"/>
      <c r="AE772" s="325"/>
      <c r="AF772" s="325"/>
      <c r="AG772" s="325"/>
      <c r="AH772" s="325"/>
      <c r="AI772" s="325"/>
      <c r="AJ772" s="325"/>
      <c r="AK772" s="325"/>
      <c r="AL772" s="325"/>
      <c r="AM772" s="325"/>
      <c r="AN772" s="325"/>
      <c r="AO772" s="325"/>
      <c r="AP772" s="325"/>
      <c r="AQ772" s="325"/>
      <c r="AR772" s="325"/>
      <c r="AS772" s="325"/>
      <c r="AT772" s="325"/>
      <c r="AU772" s="325"/>
      <c r="AV772" s="325"/>
      <c r="AW772" s="325"/>
      <c r="AX772" s="325"/>
      <c r="AY772" s="325"/>
      <c r="AZ772" s="325"/>
      <c r="BA772" s="325"/>
      <c r="BB772" s="325"/>
      <c r="BC772" s="325"/>
      <c r="BD772" s="325"/>
      <c r="BE772" s="325"/>
      <c r="BF772" s="325"/>
      <c r="BG772" s="325"/>
      <c r="BH772" s="325"/>
      <c r="BI772" s="325"/>
      <c r="BJ772" s="325"/>
      <c r="BK772" s="325"/>
      <c r="BL772" s="325"/>
      <c r="BM772" s="325"/>
      <c r="BN772" s="325"/>
      <c r="BO772" s="325"/>
      <c r="BP772" s="325"/>
      <c r="BQ772" s="325"/>
      <c r="BR772" s="325"/>
      <c r="BS772" s="325"/>
      <c r="BT772" s="325"/>
      <c r="BU772" s="325"/>
      <c r="BV772" s="325"/>
      <c r="BW772" s="325"/>
      <c r="BX772" s="325"/>
      <c r="BY772" s="325"/>
      <c r="BZ772" s="325"/>
      <c r="CA772" s="325"/>
      <c r="CB772" s="325"/>
      <c r="CC772" s="325"/>
      <c r="CD772" s="325"/>
      <c r="CE772" s="325"/>
      <c r="CF772" s="325"/>
      <c r="CG772" s="325"/>
      <c r="CH772" s="325"/>
      <c r="CI772" s="325"/>
      <c r="CJ772" s="325"/>
      <c r="CK772" s="325"/>
      <c r="CL772" s="325"/>
      <c r="CM772" s="162"/>
      <c r="CN772" s="162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</row>
    <row r="773" spans="1:107" s="2" customFormat="1" ht="10.5" hidden="1" customHeight="1">
      <c r="A773" s="1510"/>
      <c r="B773" s="1517"/>
      <c r="C773" s="1461"/>
      <c r="D773" s="131" t="s">
        <v>33</v>
      </c>
      <c r="E773" s="593"/>
      <c r="F773" s="42"/>
      <c r="G773" s="42"/>
      <c r="H773" s="577"/>
      <c r="I773" s="42"/>
      <c r="J773" s="42"/>
      <c r="K773" s="42"/>
      <c r="L773" s="42"/>
      <c r="M773" s="42"/>
      <c r="N773" s="577"/>
      <c r="O773" s="42"/>
      <c r="P773" s="42"/>
      <c r="Q773" s="42"/>
      <c r="R773" s="42"/>
      <c r="S773" s="42"/>
      <c r="T773" s="42"/>
      <c r="U773" s="42"/>
      <c r="V773" s="577"/>
      <c r="W773" s="42"/>
      <c r="X773" s="42"/>
      <c r="Y773" s="577"/>
      <c r="Z773" s="42"/>
      <c r="AA773" s="42"/>
      <c r="AB773" s="42"/>
      <c r="AC773" s="325"/>
      <c r="AD773" s="325"/>
      <c r="AE773" s="325"/>
      <c r="AF773" s="325"/>
      <c r="AG773" s="325"/>
      <c r="AH773" s="325"/>
      <c r="AI773" s="325"/>
      <c r="AJ773" s="325"/>
      <c r="AK773" s="325"/>
      <c r="AL773" s="325"/>
      <c r="AM773" s="325"/>
      <c r="AN773" s="325"/>
      <c r="AO773" s="325"/>
      <c r="AP773" s="325"/>
      <c r="AQ773" s="325"/>
      <c r="AR773" s="325"/>
      <c r="AS773" s="325"/>
      <c r="AT773" s="325"/>
      <c r="AU773" s="325"/>
      <c r="AV773" s="325"/>
      <c r="AW773" s="325"/>
      <c r="AX773" s="325"/>
      <c r="AY773" s="325"/>
      <c r="AZ773" s="325"/>
      <c r="BA773" s="325"/>
      <c r="BB773" s="325"/>
      <c r="BC773" s="325"/>
      <c r="BD773" s="325"/>
      <c r="BE773" s="325"/>
      <c r="BF773" s="325"/>
      <c r="BG773" s="325"/>
      <c r="BH773" s="325"/>
      <c r="BI773" s="325"/>
      <c r="BJ773" s="325"/>
      <c r="BK773" s="325"/>
      <c r="BL773" s="325"/>
      <c r="BM773" s="325"/>
      <c r="BN773" s="325"/>
      <c r="BO773" s="325"/>
      <c r="BP773" s="325"/>
      <c r="BQ773" s="325"/>
      <c r="BR773" s="325"/>
      <c r="BS773" s="325"/>
      <c r="BT773" s="325"/>
      <c r="BU773" s="325"/>
      <c r="BV773" s="325"/>
      <c r="BW773" s="325"/>
      <c r="BX773" s="325"/>
      <c r="BY773" s="325"/>
      <c r="BZ773" s="325"/>
      <c r="CA773" s="325"/>
      <c r="CB773" s="325"/>
      <c r="CC773" s="325"/>
      <c r="CD773" s="325"/>
      <c r="CE773" s="325"/>
      <c r="CF773" s="325"/>
      <c r="CG773" s="325"/>
      <c r="CH773" s="325"/>
      <c r="CI773" s="325"/>
      <c r="CJ773" s="325"/>
      <c r="CK773" s="325"/>
      <c r="CL773" s="325"/>
      <c r="CM773" s="162"/>
      <c r="CN773" s="162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</row>
    <row r="774" spans="1:107" s="2" customFormat="1" ht="10.5" hidden="1" customHeight="1">
      <c r="A774" s="1510"/>
      <c r="B774" s="1517"/>
      <c r="C774" s="1461"/>
      <c r="D774" s="131" t="s">
        <v>116</v>
      </c>
      <c r="E774" s="593"/>
      <c r="F774" s="42"/>
      <c r="G774" s="42"/>
      <c r="H774" s="577"/>
      <c r="I774" s="42"/>
      <c r="J774" s="42"/>
      <c r="K774" s="42"/>
      <c r="L774" s="42"/>
      <c r="M774" s="42"/>
      <c r="N774" s="577"/>
      <c r="O774" s="42"/>
      <c r="P774" s="42"/>
      <c r="Q774" s="42"/>
      <c r="R774" s="42"/>
      <c r="S774" s="42"/>
      <c r="T774" s="42"/>
      <c r="U774" s="42"/>
      <c r="V774" s="577"/>
      <c r="W774" s="42"/>
      <c r="X774" s="42"/>
      <c r="Y774" s="577"/>
      <c r="Z774" s="42"/>
      <c r="AA774" s="42"/>
      <c r="AB774" s="42"/>
      <c r="AC774" s="325"/>
      <c r="AD774" s="325"/>
      <c r="AE774" s="325"/>
      <c r="AF774" s="325"/>
      <c r="AG774" s="325"/>
      <c r="AH774" s="325"/>
      <c r="AI774" s="325"/>
      <c r="AJ774" s="325"/>
      <c r="AK774" s="325"/>
      <c r="AL774" s="325"/>
      <c r="AM774" s="325"/>
      <c r="AN774" s="325"/>
      <c r="AO774" s="325"/>
      <c r="AP774" s="325"/>
      <c r="AQ774" s="325"/>
      <c r="AR774" s="325"/>
      <c r="AS774" s="325"/>
      <c r="AT774" s="325"/>
      <c r="AU774" s="325"/>
      <c r="AV774" s="325"/>
      <c r="AW774" s="325"/>
      <c r="AX774" s="325"/>
      <c r="AY774" s="325"/>
      <c r="AZ774" s="325"/>
      <c r="BA774" s="325"/>
      <c r="BB774" s="325"/>
      <c r="BC774" s="325"/>
      <c r="BD774" s="325"/>
      <c r="BE774" s="325"/>
      <c r="BF774" s="325"/>
      <c r="BG774" s="325"/>
      <c r="BH774" s="325"/>
      <c r="BI774" s="325"/>
      <c r="BJ774" s="325"/>
      <c r="BK774" s="325"/>
      <c r="BL774" s="325"/>
      <c r="BM774" s="325"/>
      <c r="BN774" s="325"/>
      <c r="BO774" s="325"/>
      <c r="BP774" s="325"/>
      <c r="BQ774" s="325"/>
      <c r="BR774" s="325"/>
      <c r="BS774" s="325"/>
      <c r="BT774" s="325"/>
      <c r="BU774" s="325"/>
      <c r="BV774" s="325"/>
      <c r="BW774" s="325"/>
      <c r="BX774" s="325"/>
      <c r="BY774" s="325"/>
      <c r="BZ774" s="325"/>
      <c r="CA774" s="325"/>
      <c r="CB774" s="325"/>
      <c r="CC774" s="325"/>
      <c r="CD774" s="325"/>
      <c r="CE774" s="325"/>
      <c r="CF774" s="325"/>
      <c r="CG774" s="325"/>
      <c r="CH774" s="325"/>
      <c r="CI774" s="325"/>
      <c r="CJ774" s="325"/>
      <c r="CK774" s="325"/>
      <c r="CL774" s="325"/>
      <c r="CM774" s="162"/>
      <c r="CN774" s="162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</row>
    <row r="775" spans="1:107" s="2" customFormat="1" ht="10.5" hidden="1" customHeight="1">
      <c r="A775" s="1510"/>
      <c r="B775" s="1517"/>
      <c r="C775" s="1461"/>
      <c r="D775" s="131" t="s">
        <v>117</v>
      </c>
      <c r="E775" s="593"/>
      <c r="F775" s="42"/>
      <c r="G775" s="42"/>
      <c r="H775" s="577"/>
      <c r="I775" s="42"/>
      <c r="J775" s="42"/>
      <c r="K775" s="42"/>
      <c r="L775" s="42"/>
      <c r="M775" s="42"/>
      <c r="N775" s="577"/>
      <c r="O775" s="42"/>
      <c r="P775" s="42"/>
      <c r="Q775" s="42"/>
      <c r="R775" s="42"/>
      <c r="S775" s="42"/>
      <c r="T775" s="42"/>
      <c r="U775" s="42"/>
      <c r="V775" s="577"/>
      <c r="W775" s="42"/>
      <c r="X775" s="42"/>
      <c r="Y775" s="577"/>
      <c r="Z775" s="42"/>
      <c r="AA775" s="42"/>
      <c r="AB775" s="42"/>
      <c r="AC775" s="325"/>
      <c r="AD775" s="325"/>
      <c r="AE775" s="325"/>
      <c r="AF775" s="325"/>
      <c r="AG775" s="325"/>
      <c r="AH775" s="325"/>
      <c r="AI775" s="325"/>
      <c r="AJ775" s="325"/>
      <c r="AK775" s="325"/>
      <c r="AL775" s="325"/>
      <c r="AM775" s="325"/>
      <c r="AN775" s="325"/>
      <c r="AO775" s="325"/>
      <c r="AP775" s="325"/>
      <c r="AQ775" s="325"/>
      <c r="AR775" s="325"/>
      <c r="AS775" s="325"/>
      <c r="AT775" s="325"/>
      <c r="AU775" s="325"/>
      <c r="AV775" s="325"/>
      <c r="AW775" s="325"/>
      <c r="AX775" s="325"/>
      <c r="AY775" s="325"/>
      <c r="AZ775" s="325"/>
      <c r="BA775" s="325"/>
      <c r="BB775" s="325"/>
      <c r="BC775" s="325"/>
      <c r="BD775" s="325"/>
      <c r="BE775" s="325"/>
      <c r="BF775" s="325"/>
      <c r="BG775" s="325"/>
      <c r="BH775" s="325"/>
      <c r="BI775" s="325"/>
      <c r="BJ775" s="325"/>
      <c r="BK775" s="325"/>
      <c r="BL775" s="325"/>
      <c r="BM775" s="325"/>
      <c r="BN775" s="325"/>
      <c r="BO775" s="325"/>
      <c r="BP775" s="325"/>
      <c r="BQ775" s="325"/>
      <c r="BR775" s="325"/>
      <c r="BS775" s="325"/>
      <c r="BT775" s="325"/>
      <c r="BU775" s="325"/>
      <c r="BV775" s="325"/>
      <c r="BW775" s="325"/>
      <c r="BX775" s="325"/>
      <c r="BY775" s="325"/>
      <c r="BZ775" s="325"/>
      <c r="CA775" s="325"/>
      <c r="CB775" s="325"/>
      <c r="CC775" s="325"/>
      <c r="CD775" s="325"/>
      <c r="CE775" s="325"/>
      <c r="CF775" s="325"/>
      <c r="CG775" s="325"/>
      <c r="CH775" s="325"/>
      <c r="CI775" s="325"/>
      <c r="CJ775" s="325"/>
      <c r="CK775" s="325"/>
      <c r="CL775" s="325"/>
      <c r="CM775" s="162"/>
      <c r="CN775" s="162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</row>
    <row r="776" spans="1:107" s="2" customFormat="1" ht="10.5" hidden="1" customHeight="1" thickBot="1">
      <c r="A776" s="1511"/>
      <c r="B776" s="1518"/>
      <c r="C776" s="1461"/>
      <c r="D776" s="131" t="s">
        <v>41</v>
      </c>
      <c r="E776" s="625"/>
      <c r="F776" s="92"/>
      <c r="G776" s="92"/>
      <c r="H776" s="582"/>
      <c r="I776" s="92"/>
      <c r="J776" s="92"/>
      <c r="K776" s="92"/>
      <c r="L776" s="92"/>
      <c r="M776" s="92"/>
      <c r="N776" s="582"/>
      <c r="O776" s="92"/>
      <c r="P776" s="92"/>
      <c r="Q776" s="92"/>
      <c r="R776" s="92"/>
      <c r="S776" s="92"/>
      <c r="T776" s="92"/>
      <c r="U776" s="92"/>
      <c r="V776" s="582"/>
      <c r="W776" s="92"/>
      <c r="X776" s="92"/>
      <c r="Y776" s="582"/>
      <c r="Z776" s="92"/>
      <c r="AA776" s="92"/>
      <c r="AB776" s="92"/>
      <c r="AC776" s="325"/>
      <c r="AD776" s="325"/>
      <c r="AE776" s="325"/>
      <c r="AF776" s="325"/>
      <c r="AG776" s="325"/>
      <c r="AH776" s="325"/>
      <c r="AI776" s="325"/>
      <c r="AJ776" s="325"/>
      <c r="AK776" s="325"/>
      <c r="AL776" s="325"/>
      <c r="AM776" s="325"/>
      <c r="AN776" s="325"/>
      <c r="AO776" s="325"/>
      <c r="AP776" s="325"/>
      <c r="AQ776" s="325"/>
      <c r="AR776" s="325"/>
      <c r="AS776" s="325"/>
      <c r="AT776" s="325"/>
      <c r="AU776" s="325"/>
      <c r="AV776" s="325"/>
      <c r="AW776" s="325"/>
      <c r="AX776" s="325"/>
      <c r="AY776" s="325"/>
      <c r="AZ776" s="325"/>
      <c r="BA776" s="325"/>
      <c r="BB776" s="325"/>
      <c r="BC776" s="325"/>
      <c r="BD776" s="325"/>
      <c r="BE776" s="325"/>
      <c r="BF776" s="325"/>
      <c r="BG776" s="325"/>
      <c r="BH776" s="325"/>
      <c r="BI776" s="325"/>
      <c r="BJ776" s="325"/>
      <c r="BK776" s="325"/>
      <c r="BL776" s="325"/>
      <c r="BM776" s="325"/>
      <c r="BN776" s="325"/>
      <c r="BO776" s="325"/>
      <c r="BP776" s="325"/>
      <c r="BQ776" s="325"/>
      <c r="BR776" s="325"/>
      <c r="BS776" s="325"/>
      <c r="BT776" s="325"/>
      <c r="BU776" s="325"/>
      <c r="BV776" s="325"/>
      <c r="BW776" s="325"/>
      <c r="BX776" s="325"/>
      <c r="BY776" s="325"/>
      <c r="BZ776" s="325"/>
      <c r="CA776" s="325"/>
      <c r="CB776" s="325"/>
      <c r="CC776" s="325"/>
      <c r="CD776" s="325"/>
      <c r="CE776" s="325"/>
      <c r="CF776" s="325"/>
      <c r="CG776" s="325"/>
      <c r="CH776" s="325"/>
      <c r="CI776" s="325"/>
      <c r="CJ776" s="325"/>
      <c r="CK776" s="325"/>
      <c r="CL776" s="325"/>
      <c r="CM776" s="162"/>
      <c r="CN776" s="162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</row>
    <row r="777" spans="1:107" s="2" customFormat="1" ht="10.5" hidden="1" customHeight="1">
      <c r="A777" s="1509" t="s">
        <v>96</v>
      </c>
      <c r="B777" s="1516" t="s">
        <v>46</v>
      </c>
      <c r="C777" s="1461"/>
      <c r="D777" s="131"/>
      <c r="E777" s="619" t="s">
        <v>122</v>
      </c>
      <c r="F777" s="78"/>
      <c r="G777" s="78"/>
      <c r="H777" s="580"/>
      <c r="I777" s="78"/>
      <c r="J777" s="78"/>
      <c r="K777" s="78"/>
      <c r="L777" s="78"/>
      <c r="M777" s="78"/>
      <c r="N777" s="580"/>
      <c r="O777" s="78"/>
      <c r="P777" s="78"/>
      <c r="Q777" s="78"/>
      <c r="R777" s="78"/>
      <c r="S777" s="78"/>
      <c r="T777" s="78"/>
      <c r="U777" s="78"/>
      <c r="V777" s="580"/>
      <c r="W777" s="78"/>
      <c r="X777" s="78"/>
      <c r="Y777" s="580"/>
      <c r="Z777" s="78"/>
      <c r="AA777" s="78"/>
      <c r="AB777" s="78"/>
      <c r="AC777" s="325"/>
      <c r="AD777" s="325"/>
      <c r="AE777" s="325"/>
      <c r="AF777" s="325"/>
      <c r="AG777" s="325"/>
      <c r="AH777" s="325"/>
      <c r="AI777" s="325"/>
      <c r="AJ777" s="325"/>
      <c r="AK777" s="325"/>
      <c r="AL777" s="325"/>
      <c r="AM777" s="325"/>
      <c r="AN777" s="325"/>
      <c r="AO777" s="325"/>
      <c r="AP777" s="325"/>
      <c r="AQ777" s="325"/>
      <c r="AR777" s="325"/>
      <c r="AS777" s="325"/>
      <c r="AT777" s="325"/>
      <c r="AU777" s="325"/>
      <c r="AV777" s="325"/>
      <c r="AW777" s="325"/>
      <c r="AX777" s="325"/>
      <c r="AY777" s="325"/>
      <c r="AZ777" s="325"/>
      <c r="BA777" s="325"/>
      <c r="BB777" s="325"/>
      <c r="BC777" s="325"/>
      <c r="BD777" s="325"/>
      <c r="BE777" s="325"/>
      <c r="BF777" s="325"/>
      <c r="BG777" s="325"/>
      <c r="BH777" s="325"/>
      <c r="BI777" s="325"/>
      <c r="BJ777" s="325"/>
      <c r="BK777" s="325"/>
      <c r="BL777" s="325"/>
      <c r="BM777" s="325"/>
      <c r="BN777" s="325"/>
      <c r="BO777" s="325"/>
      <c r="BP777" s="325"/>
      <c r="BQ777" s="325"/>
      <c r="BR777" s="325"/>
      <c r="BS777" s="325"/>
      <c r="BT777" s="325"/>
      <c r="BU777" s="325"/>
      <c r="BV777" s="325"/>
      <c r="BW777" s="325"/>
      <c r="BX777" s="325"/>
      <c r="BY777" s="325"/>
      <c r="BZ777" s="325"/>
      <c r="CA777" s="325"/>
      <c r="CB777" s="325"/>
      <c r="CC777" s="325"/>
      <c r="CD777" s="325"/>
      <c r="CE777" s="325"/>
      <c r="CF777" s="325"/>
      <c r="CG777" s="325"/>
      <c r="CH777" s="325"/>
      <c r="CI777" s="325"/>
      <c r="CJ777" s="325"/>
      <c r="CK777" s="325"/>
      <c r="CL777" s="325"/>
      <c r="CM777" s="162"/>
      <c r="CN777" s="162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</row>
    <row r="778" spans="1:107" s="2" customFormat="1" ht="10.5" hidden="1" customHeight="1">
      <c r="A778" s="1510"/>
      <c r="B778" s="1517"/>
      <c r="C778" s="1461"/>
      <c r="D778" s="131" t="s">
        <v>33</v>
      </c>
      <c r="E778" s="593"/>
      <c r="F778" s="42"/>
      <c r="G778" s="42"/>
      <c r="H778" s="577"/>
      <c r="I778" s="42"/>
      <c r="J778" s="42"/>
      <c r="K778" s="42"/>
      <c r="L778" s="42"/>
      <c r="M778" s="42"/>
      <c r="N778" s="577"/>
      <c r="O778" s="42"/>
      <c r="P778" s="42"/>
      <c r="Q778" s="42"/>
      <c r="R778" s="42"/>
      <c r="S778" s="42"/>
      <c r="T778" s="42"/>
      <c r="U778" s="42"/>
      <c r="V778" s="577"/>
      <c r="W778" s="42"/>
      <c r="X778" s="42"/>
      <c r="Y778" s="577"/>
      <c r="Z778" s="42"/>
      <c r="AA778" s="42"/>
      <c r="AB778" s="42"/>
      <c r="AC778" s="325"/>
      <c r="AD778" s="325"/>
      <c r="AE778" s="325"/>
      <c r="AF778" s="325"/>
      <c r="AG778" s="325"/>
      <c r="AH778" s="325"/>
      <c r="AI778" s="325"/>
      <c r="AJ778" s="325"/>
      <c r="AK778" s="325"/>
      <c r="AL778" s="325"/>
      <c r="AM778" s="325"/>
      <c r="AN778" s="325"/>
      <c r="AO778" s="325"/>
      <c r="AP778" s="325"/>
      <c r="AQ778" s="325"/>
      <c r="AR778" s="325"/>
      <c r="AS778" s="325"/>
      <c r="AT778" s="325"/>
      <c r="AU778" s="325"/>
      <c r="AV778" s="325"/>
      <c r="AW778" s="325"/>
      <c r="AX778" s="325"/>
      <c r="AY778" s="325"/>
      <c r="AZ778" s="325"/>
      <c r="BA778" s="325"/>
      <c r="BB778" s="325"/>
      <c r="BC778" s="325"/>
      <c r="BD778" s="325"/>
      <c r="BE778" s="325"/>
      <c r="BF778" s="325"/>
      <c r="BG778" s="325"/>
      <c r="BH778" s="325"/>
      <c r="BI778" s="325"/>
      <c r="BJ778" s="325"/>
      <c r="BK778" s="325"/>
      <c r="BL778" s="325"/>
      <c r="BM778" s="325"/>
      <c r="BN778" s="325"/>
      <c r="BO778" s="325"/>
      <c r="BP778" s="325"/>
      <c r="BQ778" s="325"/>
      <c r="BR778" s="325"/>
      <c r="BS778" s="325"/>
      <c r="BT778" s="325"/>
      <c r="BU778" s="325"/>
      <c r="BV778" s="325"/>
      <c r="BW778" s="325"/>
      <c r="BX778" s="325"/>
      <c r="BY778" s="325"/>
      <c r="BZ778" s="325"/>
      <c r="CA778" s="325"/>
      <c r="CB778" s="325"/>
      <c r="CC778" s="325"/>
      <c r="CD778" s="325"/>
      <c r="CE778" s="325"/>
      <c r="CF778" s="325"/>
      <c r="CG778" s="325"/>
      <c r="CH778" s="325"/>
      <c r="CI778" s="325"/>
      <c r="CJ778" s="325"/>
      <c r="CK778" s="325"/>
      <c r="CL778" s="325"/>
      <c r="CM778" s="162"/>
      <c r="CN778" s="162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</row>
    <row r="779" spans="1:107" s="2" customFormat="1" ht="10.5" hidden="1" customHeight="1">
      <c r="A779" s="1510"/>
      <c r="B779" s="1517"/>
      <c r="C779" s="1461"/>
      <c r="D779" s="131" t="s">
        <v>116</v>
      </c>
      <c r="E779" s="593"/>
      <c r="F779" s="42"/>
      <c r="G779" s="42"/>
      <c r="H779" s="577"/>
      <c r="I779" s="42"/>
      <c r="J779" s="42"/>
      <c r="K779" s="42"/>
      <c r="L779" s="42"/>
      <c r="M779" s="42"/>
      <c r="N779" s="577"/>
      <c r="O779" s="42"/>
      <c r="P779" s="42"/>
      <c r="Q779" s="42"/>
      <c r="R779" s="42"/>
      <c r="S779" s="42"/>
      <c r="T779" s="42"/>
      <c r="U779" s="42"/>
      <c r="V779" s="577"/>
      <c r="W779" s="42"/>
      <c r="X779" s="42"/>
      <c r="Y779" s="577"/>
      <c r="Z779" s="42"/>
      <c r="AA779" s="42"/>
      <c r="AB779" s="42"/>
      <c r="AC779" s="325"/>
      <c r="AD779" s="325"/>
      <c r="AE779" s="325"/>
      <c r="AF779" s="325"/>
      <c r="AG779" s="325"/>
      <c r="AH779" s="325"/>
      <c r="AI779" s="325"/>
      <c r="AJ779" s="325"/>
      <c r="AK779" s="325"/>
      <c r="AL779" s="325"/>
      <c r="AM779" s="325"/>
      <c r="AN779" s="325"/>
      <c r="AO779" s="325"/>
      <c r="AP779" s="325"/>
      <c r="AQ779" s="325"/>
      <c r="AR779" s="325"/>
      <c r="AS779" s="325"/>
      <c r="AT779" s="325"/>
      <c r="AU779" s="325"/>
      <c r="AV779" s="325"/>
      <c r="AW779" s="325"/>
      <c r="AX779" s="325"/>
      <c r="AY779" s="325"/>
      <c r="AZ779" s="325"/>
      <c r="BA779" s="325"/>
      <c r="BB779" s="325"/>
      <c r="BC779" s="325"/>
      <c r="BD779" s="325"/>
      <c r="BE779" s="325"/>
      <c r="BF779" s="325"/>
      <c r="BG779" s="325"/>
      <c r="BH779" s="325"/>
      <c r="BI779" s="325"/>
      <c r="BJ779" s="325"/>
      <c r="BK779" s="325"/>
      <c r="BL779" s="325"/>
      <c r="BM779" s="325"/>
      <c r="BN779" s="325"/>
      <c r="BO779" s="325"/>
      <c r="BP779" s="325"/>
      <c r="BQ779" s="325"/>
      <c r="BR779" s="325"/>
      <c r="BS779" s="325"/>
      <c r="BT779" s="325"/>
      <c r="BU779" s="325"/>
      <c r="BV779" s="325"/>
      <c r="BW779" s="325"/>
      <c r="BX779" s="325"/>
      <c r="BY779" s="325"/>
      <c r="BZ779" s="325"/>
      <c r="CA779" s="325"/>
      <c r="CB779" s="325"/>
      <c r="CC779" s="325"/>
      <c r="CD779" s="325"/>
      <c r="CE779" s="325"/>
      <c r="CF779" s="325"/>
      <c r="CG779" s="325"/>
      <c r="CH779" s="325"/>
      <c r="CI779" s="325"/>
      <c r="CJ779" s="325"/>
      <c r="CK779" s="325"/>
      <c r="CL779" s="325"/>
      <c r="CM779" s="162"/>
      <c r="CN779" s="162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</row>
    <row r="780" spans="1:107" s="2" customFormat="1" ht="10.5" hidden="1" customHeight="1">
      <c r="A780" s="1510"/>
      <c r="B780" s="1517"/>
      <c r="C780" s="1461"/>
      <c r="D780" s="131" t="s">
        <v>117</v>
      </c>
      <c r="E780" s="593"/>
      <c r="F780" s="42"/>
      <c r="G780" s="42"/>
      <c r="H780" s="577"/>
      <c r="I780" s="42"/>
      <c r="J780" s="42"/>
      <c r="K780" s="42"/>
      <c r="L780" s="42"/>
      <c r="M780" s="42"/>
      <c r="N780" s="577"/>
      <c r="O780" s="42"/>
      <c r="P780" s="42"/>
      <c r="Q780" s="42"/>
      <c r="R780" s="42"/>
      <c r="S780" s="42"/>
      <c r="T780" s="42"/>
      <c r="U780" s="42"/>
      <c r="V780" s="577"/>
      <c r="W780" s="42"/>
      <c r="X780" s="42"/>
      <c r="Y780" s="577"/>
      <c r="Z780" s="42"/>
      <c r="AA780" s="42"/>
      <c r="AB780" s="42"/>
      <c r="AC780" s="325"/>
      <c r="AD780" s="325"/>
      <c r="AE780" s="325"/>
      <c r="AF780" s="325"/>
      <c r="AG780" s="325"/>
      <c r="AH780" s="325"/>
      <c r="AI780" s="325"/>
      <c r="AJ780" s="325"/>
      <c r="AK780" s="325"/>
      <c r="AL780" s="325"/>
      <c r="AM780" s="325"/>
      <c r="AN780" s="325"/>
      <c r="AO780" s="325"/>
      <c r="AP780" s="325"/>
      <c r="AQ780" s="325"/>
      <c r="AR780" s="325"/>
      <c r="AS780" s="325"/>
      <c r="AT780" s="325"/>
      <c r="AU780" s="325"/>
      <c r="AV780" s="325"/>
      <c r="AW780" s="325"/>
      <c r="AX780" s="325"/>
      <c r="AY780" s="325"/>
      <c r="AZ780" s="325"/>
      <c r="BA780" s="325"/>
      <c r="BB780" s="325"/>
      <c r="BC780" s="325"/>
      <c r="BD780" s="325"/>
      <c r="BE780" s="325"/>
      <c r="BF780" s="325"/>
      <c r="BG780" s="325"/>
      <c r="BH780" s="325"/>
      <c r="BI780" s="325"/>
      <c r="BJ780" s="325"/>
      <c r="BK780" s="325"/>
      <c r="BL780" s="325"/>
      <c r="BM780" s="325"/>
      <c r="BN780" s="325"/>
      <c r="BO780" s="325"/>
      <c r="BP780" s="325"/>
      <c r="BQ780" s="325"/>
      <c r="BR780" s="325"/>
      <c r="BS780" s="325"/>
      <c r="BT780" s="325"/>
      <c r="BU780" s="325"/>
      <c r="BV780" s="325"/>
      <c r="BW780" s="325"/>
      <c r="BX780" s="325"/>
      <c r="BY780" s="325"/>
      <c r="BZ780" s="325"/>
      <c r="CA780" s="325"/>
      <c r="CB780" s="325"/>
      <c r="CC780" s="325"/>
      <c r="CD780" s="325"/>
      <c r="CE780" s="325"/>
      <c r="CF780" s="325"/>
      <c r="CG780" s="325"/>
      <c r="CH780" s="325"/>
      <c r="CI780" s="325"/>
      <c r="CJ780" s="325"/>
      <c r="CK780" s="325"/>
      <c r="CL780" s="325"/>
      <c r="CM780" s="162"/>
      <c r="CN780" s="162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</row>
    <row r="781" spans="1:107" s="1" customFormat="1" ht="10.5" hidden="1" customHeight="1" thickBot="1">
      <c r="A781" s="1511"/>
      <c r="B781" s="1518"/>
      <c r="C781" s="1461"/>
      <c r="D781" s="131" t="s">
        <v>41</v>
      </c>
      <c r="E781" s="633"/>
      <c r="F781" s="634"/>
      <c r="G781" s="634"/>
      <c r="H781" s="635"/>
      <c r="I781" s="634"/>
      <c r="J781" s="634"/>
      <c r="K781" s="634"/>
      <c r="L781" s="634"/>
      <c r="M781" s="634"/>
      <c r="N781" s="635"/>
      <c r="O781" s="634"/>
      <c r="P781" s="634"/>
      <c r="Q781" s="634"/>
      <c r="R781" s="634"/>
      <c r="S781" s="634"/>
      <c r="T781" s="634"/>
      <c r="U781" s="634"/>
      <c r="V781" s="635"/>
      <c r="W781" s="634"/>
      <c r="X781" s="634"/>
      <c r="Y781" s="635"/>
      <c r="Z781" s="634"/>
      <c r="AA781" s="634"/>
      <c r="AB781" s="634"/>
      <c r="AC781" s="325"/>
      <c r="AD781" s="325"/>
      <c r="AE781" s="325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325"/>
      <c r="BZ781" s="325"/>
      <c r="CA781" s="325"/>
      <c r="CB781" s="325"/>
      <c r="CC781" s="325"/>
      <c r="CD781" s="325"/>
      <c r="CE781" s="325"/>
      <c r="CF781" s="325"/>
      <c r="CG781" s="325"/>
      <c r="CH781" s="325"/>
      <c r="CI781" s="325"/>
      <c r="CJ781" s="325"/>
      <c r="CK781" s="325"/>
      <c r="CL781" s="325"/>
      <c r="CM781" s="162"/>
      <c r="CN781" s="162"/>
    </row>
    <row r="782" spans="1:107" s="2" customFormat="1" ht="10.5" hidden="1" customHeight="1">
      <c r="A782" s="1509" t="s">
        <v>3</v>
      </c>
      <c r="B782" s="1516" t="s">
        <v>275</v>
      </c>
      <c r="C782" s="1461"/>
      <c r="D782" s="131"/>
      <c r="E782" s="619" t="s">
        <v>122</v>
      </c>
      <c r="F782" s="78"/>
      <c r="G782" s="78"/>
      <c r="H782" s="580"/>
      <c r="I782" s="78"/>
      <c r="J782" s="78"/>
      <c r="K782" s="78"/>
      <c r="L782" s="78"/>
      <c r="M782" s="78"/>
      <c r="N782" s="580"/>
      <c r="O782" s="78"/>
      <c r="P782" s="78"/>
      <c r="Q782" s="78"/>
      <c r="R782" s="78"/>
      <c r="S782" s="78"/>
      <c r="T782" s="78"/>
      <c r="U782" s="78"/>
      <c r="V782" s="580"/>
      <c r="W782" s="78"/>
      <c r="X782" s="78"/>
      <c r="Y782" s="580"/>
      <c r="Z782" s="78"/>
      <c r="AA782" s="78"/>
      <c r="AB782" s="78"/>
      <c r="AC782" s="325"/>
      <c r="AD782" s="325"/>
      <c r="AE782" s="325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325"/>
      <c r="BZ782" s="325"/>
      <c r="CA782" s="325"/>
      <c r="CB782" s="325"/>
      <c r="CC782" s="325"/>
      <c r="CD782" s="325"/>
      <c r="CE782" s="325"/>
      <c r="CF782" s="325"/>
      <c r="CG782" s="325"/>
      <c r="CH782" s="325"/>
      <c r="CI782" s="325"/>
      <c r="CJ782" s="325"/>
      <c r="CK782" s="325"/>
      <c r="CL782" s="325"/>
      <c r="CM782" s="162"/>
      <c r="CN782" s="162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</row>
    <row r="783" spans="1:107" s="2" customFormat="1" ht="10.5" hidden="1" customHeight="1">
      <c r="A783" s="1510"/>
      <c r="B783" s="1517"/>
      <c r="C783" s="1461"/>
      <c r="D783" s="131" t="s">
        <v>33</v>
      </c>
      <c r="E783" s="620"/>
      <c r="F783" s="494"/>
      <c r="G783" s="494"/>
      <c r="H783" s="576"/>
      <c r="I783" s="494"/>
      <c r="J783" s="494"/>
      <c r="K783" s="494"/>
      <c r="L783" s="494"/>
      <c r="M783" s="494"/>
      <c r="N783" s="576"/>
      <c r="O783" s="494"/>
      <c r="P783" s="494"/>
      <c r="Q783" s="494"/>
      <c r="R783" s="494"/>
      <c r="S783" s="494"/>
      <c r="T783" s="494"/>
      <c r="U783" s="494"/>
      <c r="V783" s="576"/>
      <c r="W783" s="494"/>
      <c r="X783" s="494"/>
      <c r="Y783" s="576"/>
      <c r="Z783" s="494"/>
      <c r="AA783" s="494"/>
      <c r="AB783" s="494"/>
      <c r="AC783" s="325"/>
      <c r="AD783" s="325"/>
      <c r="AE783" s="325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325"/>
      <c r="BZ783" s="325"/>
      <c r="CA783" s="325"/>
      <c r="CB783" s="325"/>
      <c r="CC783" s="325"/>
      <c r="CD783" s="325"/>
      <c r="CE783" s="325"/>
      <c r="CF783" s="325"/>
      <c r="CG783" s="325"/>
      <c r="CH783" s="325"/>
      <c r="CI783" s="325"/>
      <c r="CJ783" s="325"/>
      <c r="CK783" s="325"/>
      <c r="CL783" s="325"/>
      <c r="CM783" s="162"/>
      <c r="CN783" s="162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</row>
    <row r="784" spans="1:107" s="2" customFormat="1" ht="10.5" hidden="1" customHeight="1">
      <c r="A784" s="1510"/>
      <c r="B784" s="1517"/>
      <c r="C784" s="1461"/>
      <c r="D784" s="131" t="s">
        <v>116</v>
      </c>
      <c r="E784" s="620"/>
      <c r="F784" s="494"/>
      <c r="G784" s="494"/>
      <c r="H784" s="576"/>
      <c r="I784" s="494"/>
      <c r="J784" s="494"/>
      <c r="K784" s="494"/>
      <c r="L784" s="494"/>
      <c r="M784" s="494"/>
      <c r="N784" s="576"/>
      <c r="O784" s="494"/>
      <c r="P784" s="494"/>
      <c r="Q784" s="494"/>
      <c r="R784" s="494"/>
      <c r="S784" s="494"/>
      <c r="T784" s="494"/>
      <c r="U784" s="494"/>
      <c r="V784" s="576"/>
      <c r="W784" s="494"/>
      <c r="X784" s="494"/>
      <c r="Y784" s="576"/>
      <c r="Z784" s="494"/>
      <c r="AA784" s="494"/>
      <c r="AB784" s="494"/>
      <c r="AC784" s="325"/>
      <c r="AD784" s="325"/>
      <c r="AE784" s="325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325"/>
      <c r="BZ784" s="325"/>
      <c r="CA784" s="325"/>
      <c r="CB784" s="325"/>
      <c r="CC784" s="325"/>
      <c r="CD784" s="325"/>
      <c r="CE784" s="325"/>
      <c r="CF784" s="325"/>
      <c r="CG784" s="325"/>
      <c r="CH784" s="325"/>
      <c r="CI784" s="325"/>
      <c r="CJ784" s="325"/>
      <c r="CK784" s="325"/>
      <c r="CL784" s="325"/>
      <c r="CM784" s="162"/>
      <c r="CN784" s="162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</row>
    <row r="785" spans="1:107" s="2" customFormat="1" ht="10.5" hidden="1" customHeight="1">
      <c r="A785" s="1510"/>
      <c r="B785" s="1517"/>
      <c r="C785" s="1461"/>
      <c r="D785" s="131" t="s">
        <v>117</v>
      </c>
      <c r="E785" s="42"/>
      <c r="F785" s="42"/>
      <c r="G785" s="42"/>
      <c r="H785" s="577"/>
      <c r="I785" s="42"/>
      <c r="J785" s="42"/>
      <c r="K785" s="42"/>
      <c r="L785" s="42"/>
      <c r="M785" s="42"/>
      <c r="N785" s="577"/>
      <c r="O785" s="42"/>
      <c r="P785" s="42"/>
      <c r="Q785" s="42"/>
      <c r="R785" s="42"/>
      <c r="S785" s="42"/>
      <c r="T785" s="42"/>
      <c r="U785" s="42"/>
      <c r="V785" s="577"/>
      <c r="W785" s="42"/>
      <c r="X785" s="42"/>
      <c r="Y785" s="577"/>
      <c r="Z785" s="42"/>
      <c r="AA785" s="42"/>
      <c r="AB785" s="42"/>
      <c r="AC785" s="325"/>
      <c r="AD785" s="325"/>
      <c r="AE785" s="325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325"/>
      <c r="BZ785" s="325"/>
      <c r="CA785" s="325"/>
      <c r="CB785" s="325"/>
      <c r="CC785" s="325"/>
      <c r="CD785" s="325"/>
      <c r="CE785" s="325"/>
      <c r="CF785" s="325"/>
      <c r="CG785" s="325"/>
      <c r="CH785" s="325"/>
      <c r="CI785" s="325"/>
      <c r="CJ785" s="325"/>
      <c r="CK785" s="325"/>
      <c r="CL785" s="325"/>
      <c r="CM785" s="162"/>
      <c r="CN785" s="162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</row>
    <row r="786" spans="1:107" s="2" customFormat="1" ht="10.5" hidden="1" customHeight="1" thickBot="1">
      <c r="A786" s="1511"/>
      <c r="B786" s="1518"/>
      <c r="C786" s="1461"/>
      <c r="D786" s="131" t="s">
        <v>41</v>
      </c>
      <c r="E786" s="42"/>
      <c r="F786" s="42"/>
      <c r="G786" s="42"/>
      <c r="H786" s="577"/>
      <c r="I786" s="42"/>
      <c r="J786" s="42"/>
      <c r="K786" s="42"/>
      <c r="L786" s="42"/>
      <c r="M786" s="42"/>
      <c r="N786" s="577"/>
      <c r="O786" s="42"/>
      <c r="P786" s="42"/>
      <c r="Q786" s="42"/>
      <c r="R786" s="42"/>
      <c r="S786" s="42"/>
      <c r="T786" s="42"/>
      <c r="U786" s="42"/>
      <c r="V786" s="577"/>
      <c r="W786" s="42"/>
      <c r="X786" s="42"/>
      <c r="Y786" s="577"/>
      <c r="Z786" s="42"/>
      <c r="AA786" s="42"/>
      <c r="AB786" s="42"/>
      <c r="AC786" s="325"/>
      <c r="AD786" s="325"/>
      <c r="AE786" s="325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325"/>
      <c r="BZ786" s="325"/>
      <c r="CA786" s="325"/>
      <c r="CB786" s="325"/>
      <c r="CC786" s="325"/>
      <c r="CD786" s="325"/>
      <c r="CE786" s="325"/>
      <c r="CF786" s="325"/>
      <c r="CG786" s="325"/>
      <c r="CH786" s="325"/>
      <c r="CI786" s="325"/>
      <c r="CJ786" s="325"/>
      <c r="CK786" s="325"/>
      <c r="CL786" s="325"/>
      <c r="CM786" s="162"/>
      <c r="CN786" s="162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</row>
    <row r="787" spans="1:107" s="2" customFormat="1" ht="10.5" hidden="1" customHeight="1">
      <c r="A787" s="1509" t="s">
        <v>42</v>
      </c>
      <c r="B787" s="1516" t="s">
        <v>276</v>
      </c>
      <c r="C787" s="1461"/>
      <c r="D787" s="131"/>
      <c r="E787" s="620" t="s">
        <v>122</v>
      </c>
      <c r="F787" s="494"/>
      <c r="G787" s="494"/>
      <c r="H787" s="576"/>
      <c r="I787" s="494"/>
      <c r="J787" s="494"/>
      <c r="K787" s="494"/>
      <c r="L787" s="494"/>
      <c r="M787" s="494"/>
      <c r="N787" s="576"/>
      <c r="O787" s="494"/>
      <c r="P787" s="494"/>
      <c r="Q787" s="494"/>
      <c r="R787" s="494"/>
      <c r="S787" s="494"/>
      <c r="T787" s="494"/>
      <c r="U787" s="494"/>
      <c r="V787" s="576"/>
      <c r="W787" s="494"/>
      <c r="X787" s="494"/>
      <c r="Y787" s="576"/>
      <c r="Z787" s="494"/>
      <c r="AA787" s="494"/>
      <c r="AB787" s="494"/>
      <c r="AC787" s="325"/>
      <c r="AD787" s="325"/>
      <c r="AE787" s="325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325"/>
      <c r="BZ787" s="325"/>
      <c r="CA787" s="325"/>
      <c r="CB787" s="325"/>
      <c r="CC787" s="325"/>
      <c r="CD787" s="325"/>
      <c r="CE787" s="325"/>
      <c r="CF787" s="325"/>
      <c r="CG787" s="325"/>
      <c r="CH787" s="325"/>
      <c r="CI787" s="325"/>
      <c r="CJ787" s="325"/>
      <c r="CK787" s="325"/>
      <c r="CL787" s="325"/>
      <c r="CM787" s="162"/>
      <c r="CN787" s="162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</row>
    <row r="788" spans="1:107" s="2" customFormat="1" ht="10.5" hidden="1" customHeight="1">
      <c r="A788" s="1510"/>
      <c r="B788" s="1517"/>
      <c r="C788" s="1461"/>
      <c r="D788" s="131" t="s">
        <v>33</v>
      </c>
      <c r="E788" s="620"/>
      <c r="F788" s="494"/>
      <c r="G788" s="494"/>
      <c r="H788" s="576"/>
      <c r="I788" s="494"/>
      <c r="J788" s="494"/>
      <c r="K788" s="494"/>
      <c r="L788" s="494"/>
      <c r="M788" s="494"/>
      <c r="N788" s="576"/>
      <c r="O788" s="494"/>
      <c r="P788" s="494"/>
      <c r="Q788" s="494"/>
      <c r="R788" s="494"/>
      <c r="S788" s="494"/>
      <c r="T788" s="494"/>
      <c r="U788" s="494"/>
      <c r="V788" s="576"/>
      <c r="W788" s="494"/>
      <c r="X788" s="494"/>
      <c r="Y788" s="576"/>
      <c r="Z788" s="494"/>
      <c r="AA788" s="494"/>
      <c r="AB788" s="494"/>
      <c r="AC788" s="325"/>
      <c r="AD788" s="325"/>
      <c r="AE788" s="325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325"/>
      <c r="BZ788" s="325"/>
      <c r="CA788" s="325"/>
      <c r="CB788" s="325"/>
      <c r="CC788" s="325"/>
      <c r="CD788" s="325"/>
      <c r="CE788" s="325"/>
      <c r="CF788" s="325"/>
      <c r="CG788" s="325"/>
      <c r="CH788" s="325"/>
      <c r="CI788" s="325"/>
      <c r="CJ788" s="325"/>
      <c r="CK788" s="325"/>
      <c r="CL788" s="325"/>
      <c r="CM788" s="162"/>
      <c r="CN788" s="162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</row>
    <row r="789" spans="1:107" s="2" customFormat="1" ht="10.5" hidden="1" customHeight="1">
      <c r="A789" s="1510"/>
      <c r="B789" s="1517"/>
      <c r="C789" s="1461"/>
      <c r="D789" s="131" t="s">
        <v>116</v>
      </c>
      <c r="E789" s="593"/>
      <c r="F789" s="42"/>
      <c r="G789" s="42"/>
      <c r="H789" s="577"/>
      <c r="I789" s="42"/>
      <c r="J789" s="42"/>
      <c r="K789" s="42"/>
      <c r="L789" s="42"/>
      <c r="M789" s="42"/>
      <c r="N789" s="577"/>
      <c r="O789" s="42"/>
      <c r="P789" s="42"/>
      <c r="Q789" s="42"/>
      <c r="R789" s="42"/>
      <c r="S789" s="42"/>
      <c r="T789" s="42"/>
      <c r="U789" s="42"/>
      <c r="V789" s="577"/>
      <c r="W789" s="42"/>
      <c r="X789" s="42"/>
      <c r="Y789" s="577"/>
      <c r="Z789" s="42"/>
      <c r="AA789" s="42"/>
      <c r="AB789" s="42"/>
      <c r="AC789" s="325"/>
      <c r="AD789" s="325"/>
      <c r="AE789" s="325"/>
      <c r="AF789" s="325"/>
      <c r="AG789" s="325"/>
      <c r="AH789" s="325"/>
      <c r="AI789" s="325"/>
      <c r="AJ789" s="325"/>
      <c r="AK789" s="325"/>
      <c r="AL789" s="325"/>
      <c r="AM789" s="325"/>
      <c r="AN789" s="325"/>
      <c r="AO789" s="325"/>
      <c r="AP789" s="325"/>
      <c r="AQ789" s="325"/>
      <c r="AR789" s="325"/>
      <c r="AS789" s="325"/>
      <c r="AT789" s="325"/>
      <c r="AU789" s="325"/>
      <c r="AV789" s="325"/>
      <c r="AW789" s="325"/>
      <c r="AX789" s="325"/>
      <c r="AY789" s="325"/>
      <c r="AZ789" s="325"/>
      <c r="BA789" s="325"/>
      <c r="BB789" s="325"/>
      <c r="BC789" s="325"/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325"/>
      <c r="BZ789" s="325"/>
      <c r="CA789" s="325"/>
      <c r="CB789" s="325"/>
      <c r="CC789" s="325"/>
      <c r="CD789" s="325"/>
      <c r="CE789" s="325"/>
      <c r="CF789" s="325"/>
      <c r="CG789" s="325"/>
      <c r="CH789" s="325"/>
      <c r="CI789" s="325"/>
      <c r="CJ789" s="325"/>
      <c r="CK789" s="325"/>
      <c r="CL789" s="325"/>
      <c r="CM789" s="162"/>
      <c r="CN789" s="162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</row>
    <row r="790" spans="1:107" s="2" customFormat="1" ht="10.5" hidden="1" customHeight="1">
      <c r="A790" s="1510"/>
      <c r="B790" s="1517"/>
      <c r="C790" s="1461"/>
      <c r="D790" s="131" t="s">
        <v>117</v>
      </c>
      <c r="E790" s="624"/>
      <c r="F790" s="495"/>
      <c r="G790" s="495"/>
      <c r="H790" s="578"/>
      <c r="I790" s="495"/>
      <c r="J790" s="495"/>
      <c r="K790" s="495"/>
      <c r="L790" s="495"/>
      <c r="M790" s="495"/>
      <c r="N790" s="578"/>
      <c r="O790" s="495"/>
      <c r="P790" s="495"/>
      <c r="Q790" s="495"/>
      <c r="R790" s="495"/>
      <c r="S790" s="495"/>
      <c r="T790" s="495"/>
      <c r="U790" s="495"/>
      <c r="V790" s="578"/>
      <c r="W790" s="495"/>
      <c r="X790" s="495"/>
      <c r="Y790" s="578"/>
      <c r="Z790" s="495"/>
      <c r="AA790" s="495"/>
      <c r="AB790" s="495"/>
      <c r="AC790" s="325"/>
      <c r="AD790" s="325"/>
      <c r="AE790" s="325"/>
      <c r="AF790" s="325"/>
      <c r="AG790" s="325"/>
      <c r="AH790" s="325"/>
      <c r="AI790" s="325"/>
      <c r="AJ790" s="325"/>
      <c r="AK790" s="325"/>
      <c r="AL790" s="325"/>
      <c r="AM790" s="325"/>
      <c r="AN790" s="325"/>
      <c r="AO790" s="325"/>
      <c r="AP790" s="325"/>
      <c r="AQ790" s="325"/>
      <c r="AR790" s="325"/>
      <c r="AS790" s="325"/>
      <c r="AT790" s="325"/>
      <c r="AU790" s="325"/>
      <c r="AV790" s="325"/>
      <c r="AW790" s="325"/>
      <c r="AX790" s="325"/>
      <c r="AY790" s="325"/>
      <c r="AZ790" s="325"/>
      <c r="BA790" s="325"/>
      <c r="BB790" s="325"/>
      <c r="BC790" s="325"/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325"/>
      <c r="BZ790" s="325"/>
      <c r="CA790" s="325"/>
      <c r="CB790" s="325"/>
      <c r="CC790" s="325"/>
      <c r="CD790" s="325"/>
      <c r="CE790" s="325"/>
      <c r="CF790" s="325"/>
      <c r="CG790" s="325"/>
      <c r="CH790" s="325"/>
      <c r="CI790" s="325"/>
      <c r="CJ790" s="325"/>
      <c r="CK790" s="325"/>
      <c r="CL790" s="325"/>
      <c r="CM790" s="162"/>
      <c r="CN790" s="162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</row>
    <row r="791" spans="1:107" s="2" customFormat="1" ht="10.5" hidden="1" customHeight="1" thickBot="1">
      <c r="A791" s="1511"/>
      <c r="B791" s="1518"/>
      <c r="C791" s="1461"/>
      <c r="D791" s="131" t="s">
        <v>41</v>
      </c>
      <c r="E791" s="625"/>
      <c r="F791" s="92"/>
      <c r="G791" s="92"/>
      <c r="H791" s="582"/>
      <c r="I791" s="92"/>
      <c r="J791" s="92"/>
      <c r="K791" s="92"/>
      <c r="L791" s="92"/>
      <c r="M791" s="92"/>
      <c r="N791" s="582"/>
      <c r="O791" s="92"/>
      <c r="P791" s="92"/>
      <c r="Q791" s="92"/>
      <c r="R791" s="92"/>
      <c r="S791" s="92"/>
      <c r="T791" s="92"/>
      <c r="U791" s="92"/>
      <c r="V791" s="582"/>
      <c r="W791" s="92"/>
      <c r="X791" s="92"/>
      <c r="Y791" s="582"/>
      <c r="Z791" s="92"/>
      <c r="AA791" s="92"/>
      <c r="AB791" s="92"/>
      <c r="AC791" s="325"/>
      <c r="AD791" s="325"/>
      <c r="AE791" s="325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325"/>
      <c r="BZ791" s="325"/>
      <c r="CA791" s="325"/>
      <c r="CB791" s="325"/>
      <c r="CC791" s="325"/>
      <c r="CD791" s="325"/>
      <c r="CE791" s="325"/>
      <c r="CF791" s="325"/>
      <c r="CG791" s="325"/>
      <c r="CH791" s="325"/>
      <c r="CI791" s="325"/>
      <c r="CJ791" s="325"/>
      <c r="CK791" s="325"/>
      <c r="CL791" s="325"/>
      <c r="CM791" s="162"/>
      <c r="CN791" s="162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</row>
    <row r="792" spans="1:107" s="2" customFormat="1" ht="10.5" hidden="1" customHeight="1">
      <c r="A792" s="1509" t="s">
        <v>92</v>
      </c>
      <c r="B792" s="1516" t="s">
        <v>29</v>
      </c>
      <c r="C792" s="1461"/>
      <c r="D792" s="131"/>
      <c r="E792" s="619" t="s">
        <v>122</v>
      </c>
      <c r="F792" s="78"/>
      <c r="G792" s="78"/>
      <c r="H792" s="580"/>
      <c r="I792" s="78"/>
      <c r="J792" s="78"/>
      <c r="K792" s="78"/>
      <c r="L792" s="78"/>
      <c r="M792" s="78"/>
      <c r="N792" s="580"/>
      <c r="O792" s="78"/>
      <c r="P792" s="78"/>
      <c r="Q792" s="78"/>
      <c r="R792" s="78"/>
      <c r="S792" s="78"/>
      <c r="T792" s="78"/>
      <c r="U792" s="78"/>
      <c r="V792" s="580"/>
      <c r="W792" s="78"/>
      <c r="X792" s="78"/>
      <c r="Y792" s="580"/>
      <c r="Z792" s="78"/>
      <c r="AA792" s="78"/>
      <c r="AB792" s="78"/>
      <c r="AC792" s="325"/>
      <c r="AD792" s="325"/>
      <c r="AE792" s="325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325"/>
      <c r="BZ792" s="325"/>
      <c r="CA792" s="325"/>
      <c r="CB792" s="325"/>
      <c r="CC792" s="325"/>
      <c r="CD792" s="325"/>
      <c r="CE792" s="325"/>
      <c r="CF792" s="325"/>
      <c r="CG792" s="325"/>
      <c r="CH792" s="325"/>
      <c r="CI792" s="325"/>
      <c r="CJ792" s="325"/>
      <c r="CK792" s="325"/>
      <c r="CL792" s="325"/>
      <c r="CM792" s="162"/>
      <c r="CN792" s="162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</row>
    <row r="793" spans="1:107" s="2" customFormat="1" ht="10.5" hidden="1" customHeight="1">
      <c r="A793" s="1510"/>
      <c r="B793" s="1517"/>
      <c r="C793" s="1461"/>
      <c r="D793" s="131" t="s">
        <v>33</v>
      </c>
      <c r="E793" s="620"/>
      <c r="F793" s="494"/>
      <c r="G793" s="494"/>
      <c r="H793" s="576"/>
      <c r="I793" s="494"/>
      <c r="J793" s="494"/>
      <c r="K793" s="494"/>
      <c r="L793" s="494"/>
      <c r="M793" s="494"/>
      <c r="N793" s="576"/>
      <c r="O793" s="494"/>
      <c r="P793" s="494"/>
      <c r="Q793" s="494"/>
      <c r="R793" s="494"/>
      <c r="S793" s="494"/>
      <c r="T793" s="494"/>
      <c r="U793" s="494"/>
      <c r="V793" s="576"/>
      <c r="W793" s="494"/>
      <c r="X793" s="494"/>
      <c r="Y793" s="576"/>
      <c r="Z793" s="494"/>
      <c r="AA793" s="494"/>
      <c r="AB793" s="494"/>
      <c r="AC793" s="325"/>
      <c r="AD793" s="325"/>
      <c r="AE793" s="325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325"/>
      <c r="BZ793" s="325"/>
      <c r="CA793" s="325"/>
      <c r="CB793" s="325"/>
      <c r="CC793" s="325"/>
      <c r="CD793" s="325"/>
      <c r="CE793" s="325"/>
      <c r="CF793" s="325"/>
      <c r="CG793" s="325"/>
      <c r="CH793" s="325"/>
      <c r="CI793" s="325"/>
      <c r="CJ793" s="325"/>
      <c r="CK793" s="325"/>
      <c r="CL793" s="325"/>
      <c r="CM793" s="162"/>
      <c r="CN793" s="162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</row>
    <row r="794" spans="1:107" s="2" customFormat="1" ht="10.5" hidden="1" customHeight="1">
      <c r="A794" s="1510"/>
      <c r="B794" s="1517"/>
      <c r="C794" s="1461"/>
      <c r="D794" s="131" t="s">
        <v>116</v>
      </c>
      <c r="E794" s="593"/>
      <c r="F794" s="42"/>
      <c r="G794" s="42"/>
      <c r="H794" s="577"/>
      <c r="I794" s="42"/>
      <c r="J794" s="42"/>
      <c r="K794" s="42"/>
      <c r="L794" s="42"/>
      <c r="M794" s="42"/>
      <c r="N794" s="577"/>
      <c r="O794" s="42"/>
      <c r="P794" s="42"/>
      <c r="Q794" s="42"/>
      <c r="R794" s="42"/>
      <c r="S794" s="42"/>
      <c r="T794" s="42"/>
      <c r="U794" s="42"/>
      <c r="V794" s="577"/>
      <c r="W794" s="42"/>
      <c r="X794" s="42"/>
      <c r="Y794" s="577"/>
      <c r="Z794" s="42"/>
      <c r="AA794" s="42"/>
      <c r="AB794" s="42"/>
      <c r="AC794" s="325"/>
      <c r="AD794" s="325"/>
      <c r="AE794" s="325"/>
      <c r="AF794" s="325"/>
      <c r="AG794" s="325"/>
      <c r="AH794" s="325"/>
      <c r="AI794" s="325"/>
      <c r="AJ794" s="325"/>
      <c r="AK794" s="325"/>
      <c r="AL794" s="325"/>
      <c r="AM794" s="325"/>
      <c r="AN794" s="325"/>
      <c r="AO794" s="325"/>
      <c r="AP794" s="325"/>
      <c r="AQ794" s="325"/>
      <c r="AR794" s="325"/>
      <c r="AS794" s="325"/>
      <c r="AT794" s="325"/>
      <c r="AU794" s="325"/>
      <c r="AV794" s="325"/>
      <c r="AW794" s="325"/>
      <c r="AX794" s="325"/>
      <c r="AY794" s="325"/>
      <c r="AZ794" s="325"/>
      <c r="BA794" s="325"/>
      <c r="BB794" s="325"/>
      <c r="BC794" s="325"/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325"/>
      <c r="BZ794" s="325"/>
      <c r="CA794" s="325"/>
      <c r="CB794" s="325"/>
      <c r="CC794" s="325"/>
      <c r="CD794" s="325"/>
      <c r="CE794" s="325"/>
      <c r="CF794" s="325"/>
      <c r="CG794" s="325"/>
      <c r="CH794" s="325"/>
      <c r="CI794" s="325"/>
      <c r="CJ794" s="325"/>
      <c r="CK794" s="325"/>
      <c r="CL794" s="325"/>
      <c r="CM794" s="162"/>
      <c r="CN794" s="162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</row>
    <row r="795" spans="1:107" s="2" customFormat="1" ht="10.5" hidden="1" customHeight="1">
      <c r="A795" s="1510"/>
      <c r="B795" s="1517"/>
      <c r="C795" s="1461"/>
      <c r="D795" s="131" t="s">
        <v>117</v>
      </c>
      <c r="E795" s="624"/>
      <c r="F795" s="495"/>
      <c r="G795" s="495"/>
      <c r="H795" s="578"/>
      <c r="I795" s="495"/>
      <c r="J795" s="495"/>
      <c r="K795" s="495"/>
      <c r="L795" s="495"/>
      <c r="M795" s="495"/>
      <c r="N795" s="578"/>
      <c r="O795" s="495"/>
      <c r="P795" s="495"/>
      <c r="Q795" s="495"/>
      <c r="R795" s="495"/>
      <c r="S795" s="495"/>
      <c r="T795" s="495"/>
      <c r="U795" s="495"/>
      <c r="V795" s="578"/>
      <c r="W795" s="495"/>
      <c r="X795" s="495"/>
      <c r="Y795" s="578"/>
      <c r="Z795" s="495"/>
      <c r="AA795" s="495"/>
      <c r="AB795" s="495"/>
      <c r="AC795" s="325"/>
      <c r="AD795" s="325"/>
      <c r="AE795" s="325"/>
      <c r="AF795" s="325"/>
      <c r="AG795" s="325"/>
      <c r="AH795" s="325"/>
      <c r="AI795" s="325"/>
      <c r="AJ795" s="325"/>
      <c r="AK795" s="325"/>
      <c r="AL795" s="325"/>
      <c r="AM795" s="325"/>
      <c r="AN795" s="325"/>
      <c r="AO795" s="325"/>
      <c r="AP795" s="325"/>
      <c r="AQ795" s="325"/>
      <c r="AR795" s="325"/>
      <c r="AS795" s="325"/>
      <c r="AT795" s="325"/>
      <c r="AU795" s="325"/>
      <c r="AV795" s="325"/>
      <c r="AW795" s="325"/>
      <c r="AX795" s="325"/>
      <c r="AY795" s="325"/>
      <c r="AZ795" s="325"/>
      <c r="BA795" s="325"/>
      <c r="BB795" s="325"/>
      <c r="BC795" s="325"/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325"/>
      <c r="BZ795" s="325"/>
      <c r="CA795" s="325"/>
      <c r="CB795" s="325"/>
      <c r="CC795" s="325"/>
      <c r="CD795" s="325"/>
      <c r="CE795" s="325"/>
      <c r="CF795" s="325"/>
      <c r="CG795" s="325"/>
      <c r="CH795" s="325"/>
      <c r="CI795" s="325"/>
      <c r="CJ795" s="325"/>
      <c r="CK795" s="325"/>
      <c r="CL795" s="325"/>
      <c r="CM795" s="162"/>
      <c r="CN795" s="162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</row>
    <row r="796" spans="1:107" s="2" customFormat="1" ht="10.5" hidden="1" customHeight="1" thickBot="1">
      <c r="A796" s="1511"/>
      <c r="B796" s="1518"/>
      <c r="C796" s="1461"/>
      <c r="D796" s="131" t="s">
        <v>41</v>
      </c>
      <c r="E796" s="625"/>
      <c r="F796" s="92"/>
      <c r="G796" s="92"/>
      <c r="H796" s="582"/>
      <c r="I796" s="92"/>
      <c r="J796" s="92"/>
      <c r="K796" s="92"/>
      <c r="L796" s="92"/>
      <c r="M796" s="92"/>
      <c r="N796" s="582"/>
      <c r="O796" s="92"/>
      <c r="P796" s="92"/>
      <c r="Q796" s="92"/>
      <c r="R796" s="92"/>
      <c r="S796" s="92"/>
      <c r="T796" s="92"/>
      <c r="U796" s="92"/>
      <c r="V796" s="582"/>
      <c r="W796" s="92"/>
      <c r="X796" s="92"/>
      <c r="Y796" s="582"/>
      <c r="Z796" s="92"/>
      <c r="AA796" s="92"/>
      <c r="AB796" s="92"/>
      <c r="AC796" s="325"/>
      <c r="AD796" s="325"/>
      <c r="AE796" s="325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325"/>
      <c r="BZ796" s="325"/>
      <c r="CA796" s="325"/>
      <c r="CB796" s="325"/>
      <c r="CC796" s="325"/>
      <c r="CD796" s="325"/>
      <c r="CE796" s="325"/>
      <c r="CF796" s="325"/>
      <c r="CG796" s="325"/>
      <c r="CH796" s="325"/>
      <c r="CI796" s="325"/>
      <c r="CJ796" s="325"/>
      <c r="CK796" s="325"/>
      <c r="CL796" s="325"/>
      <c r="CM796" s="162"/>
      <c r="CN796" s="162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</row>
    <row r="797" spans="1:107" s="2" customFormat="1" ht="10.5" hidden="1" customHeight="1">
      <c r="A797" s="1509" t="s">
        <v>4</v>
      </c>
      <c r="B797" s="1516" t="s">
        <v>277</v>
      </c>
      <c r="C797" s="1461"/>
      <c r="D797" s="131"/>
      <c r="E797" s="619" t="s">
        <v>122</v>
      </c>
      <c r="F797" s="78"/>
      <c r="G797" s="78"/>
      <c r="H797" s="580"/>
      <c r="I797" s="78"/>
      <c r="J797" s="78"/>
      <c r="K797" s="78"/>
      <c r="L797" s="78"/>
      <c r="M797" s="78"/>
      <c r="N797" s="580"/>
      <c r="O797" s="78"/>
      <c r="P797" s="78"/>
      <c r="Q797" s="78"/>
      <c r="R797" s="78"/>
      <c r="S797" s="78"/>
      <c r="T797" s="78"/>
      <c r="U797" s="78"/>
      <c r="V797" s="580"/>
      <c r="W797" s="78"/>
      <c r="X797" s="78"/>
      <c r="Y797" s="580"/>
      <c r="Z797" s="78"/>
      <c r="AA797" s="78"/>
      <c r="AB797" s="78"/>
      <c r="AC797" s="325"/>
      <c r="AD797" s="325"/>
      <c r="AE797" s="325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325"/>
      <c r="BZ797" s="325"/>
      <c r="CA797" s="325"/>
      <c r="CB797" s="325"/>
      <c r="CC797" s="325"/>
      <c r="CD797" s="325"/>
      <c r="CE797" s="325"/>
      <c r="CF797" s="325"/>
      <c r="CG797" s="325"/>
      <c r="CH797" s="325"/>
      <c r="CI797" s="325"/>
      <c r="CJ797" s="325"/>
      <c r="CK797" s="325"/>
      <c r="CL797" s="325"/>
      <c r="CM797" s="162"/>
      <c r="CN797" s="162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</row>
    <row r="798" spans="1:107" s="2" customFormat="1" ht="10.5" hidden="1" customHeight="1">
      <c r="A798" s="1510"/>
      <c r="B798" s="1517"/>
      <c r="C798" s="1461"/>
      <c r="D798" s="131" t="s">
        <v>33</v>
      </c>
      <c r="E798" s="620"/>
      <c r="F798" s="494"/>
      <c r="G798" s="494"/>
      <c r="H798" s="576"/>
      <c r="I798" s="494"/>
      <c r="J798" s="494"/>
      <c r="K798" s="494"/>
      <c r="L798" s="494"/>
      <c r="M798" s="494"/>
      <c r="N798" s="576"/>
      <c r="O798" s="494"/>
      <c r="P798" s="494"/>
      <c r="Q798" s="494"/>
      <c r="R798" s="494"/>
      <c r="S798" s="494"/>
      <c r="T798" s="494"/>
      <c r="U798" s="494"/>
      <c r="V798" s="576"/>
      <c r="W798" s="494"/>
      <c r="X798" s="494"/>
      <c r="Y798" s="576"/>
      <c r="Z798" s="494"/>
      <c r="AA798" s="494"/>
      <c r="AB798" s="494"/>
      <c r="AC798" s="325"/>
      <c r="AD798" s="325"/>
      <c r="AE798" s="325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325"/>
      <c r="BZ798" s="325"/>
      <c r="CA798" s="325"/>
      <c r="CB798" s="325"/>
      <c r="CC798" s="325"/>
      <c r="CD798" s="325"/>
      <c r="CE798" s="325"/>
      <c r="CF798" s="325"/>
      <c r="CG798" s="325"/>
      <c r="CH798" s="325"/>
      <c r="CI798" s="325"/>
      <c r="CJ798" s="325"/>
      <c r="CK798" s="325"/>
      <c r="CL798" s="325"/>
      <c r="CM798" s="162"/>
      <c r="CN798" s="162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</row>
    <row r="799" spans="1:107" s="2" customFormat="1" ht="10.5" hidden="1" customHeight="1">
      <c r="A799" s="1510"/>
      <c r="B799" s="1517"/>
      <c r="C799" s="1461"/>
      <c r="D799" s="131" t="s">
        <v>116</v>
      </c>
      <c r="E799" s="593"/>
      <c r="F799" s="42"/>
      <c r="G799" s="42"/>
      <c r="H799" s="577"/>
      <c r="I799" s="42"/>
      <c r="J799" s="42"/>
      <c r="K799" s="42"/>
      <c r="L799" s="42"/>
      <c r="M799" s="42"/>
      <c r="N799" s="577"/>
      <c r="O799" s="42"/>
      <c r="P799" s="42"/>
      <c r="Q799" s="42"/>
      <c r="R799" s="42"/>
      <c r="S799" s="42"/>
      <c r="T799" s="42"/>
      <c r="U799" s="42"/>
      <c r="V799" s="577"/>
      <c r="W799" s="42"/>
      <c r="X799" s="42"/>
      <c r="Y799" s="577"/>
      <c r="Z799" s="42"/>
      <c r="AA799" s="42"/>
      <c r="AB799" s="42"/>
      <c r="AC799" s="325"/>
      <c r="AD799" s="325"/>
      <c r="AE799" s="325"/>
      <c r="AF799" s="325"/>
      <c r="AG799" s="325"/>
      <c r="AH799" s="325"/>
      <c r="AI799" s="325"/>
      <c r="AJ799" s="325"/>
      <c r="AK799" s="325"/>
      <c r="AL799" s="325"/>
      <c r="AM799" s="325"/>
      <c r="AN799" s="325"/>
      <c r="AO799" s="325"/>
      <c r="AP799" s="325"/>
      <c r="AQ799" s="325"/>
      <c r="AR799" s="325"/>
      <c r="AS799" s="325"/>
      <c r="AT799" s="325"/>
      <c r="AU799" s="325"/>
      <c r="AV799" s="325"/>
      <c r="AW799" s="325"/>
      <c r="AX799" s="325"/>
      <c r="AY799" s="325"/>
      <c r="AZ799" s="325"/>
      <c r="BA799" s="325"/>
      <c r="BB799" s="325"/>
      <c r="BC799" s="325"/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325"/>
      <c r="BZ799" s="325"/>
      <c r="CA799" s="325"/>
      <c r="CB799" s="325"/>
      <c r="CC799" s="325"/>
      <c r="CD799" s="325"/>
      <c r="CE799" s="325"/>
      <c r="CF799" s="325"/>
      <c r="CG799" s="325"/>
      <c r="CH799" s="325"/>
      <c r="CI799" s="325"/>
      <c r="CJ799" s="325"/>
      <c r="CK799" s="325"/>
      <c r="CL799" s="325"/>
      <c r="CM799" s="162"/>
      <c r="CN799" s="162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</row>
    <row r="800" spans="1:107" s="2" customFormat="1" ht="10.5" hidden="1" customHeight="1">
      <c r="A800" s="1510"/>
      <c r="B800" s="1517"/>
      <c r="C800" s="1461"/>
      <c r="D800" s="131" t="s">
        <v>117</v>
      </c>
      <c r="E800" s="624"/>
      <c r="F800" s="495"/>
      <c r="G800" s="495"/>
      <c r="H800" s="578"/>
      <c r="I800" s="495"/>
      <c r="J800" s="495"/>
      <c r="K800" s="495"/>
      <c r="L800" s="495"/>
      <c r="M800" s="495"/>
      <c r="N800" s="578"/>
      <c r="O800" s="495"/>
      <c r="P800" s="495"/>
      <c r="Q800" s="495"/>
      <c r="R800" s="495"/>
      <c r="S800" s="495"/>
      <c r="T800" s="495"/>
      <c r="U800" s="495"/>
      <c r="V800" s="578"/>
      <c r="W800" s="495"/>
      <c r="X800" s="495"/>
      <c r="Y800" s="578"/>
      <c r="Z800" s="495"/>
      <c r="AA800" s="495"/>
      <c r="AB800" s="495"/>
      <c r="AC800" s="325"/>
      <c r="AD800" s="325"/>
      <c r="AE800" s="325"/>
      <c r="AF800" s="325"/>
      <c r="AG800" s="325"/>
      <c r="AH800" s="325"/>
      <c r="AI800" s="325"/>
      <c r="AJ800" s="325"/>
      <c r="AK800" s="325"/>
      <c r="AL800" s="325"/>
      <c r="AM800" s="325"/>
      <c r="AN800" s="325"/>
      <c r="AO800" s="325"/>
      <c r="AP800" s="325"/>
      <c r="AQ800" s="325"/>
      <c r="AR800" s="325"/>
      <c r="AS800" s="325"/>
      <c r="AT800" s="325"/>
      <c r="AU800" s="325"/>
      <c r="AV800" s="325"/>
      <c r="AW800" s="325"/>
      <c r="AX800" s="325"/>
      <c r="AY800" s="325"/>
      <c r="AZ800" s="325"/>
      <c r="BA800" s="325"/>
      <c r="BB800" s="325"/>
      <c r="BC800" s="325"/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325"/>
      <c r="BZ800" s="325"/>
      <c r="CA800" s="325"/>
      <c r="CB800" s="325"/>
      <c r="CC800" s="325"/>
      <c r="CD800" s="325"/>
      <c r="CE800" s="325"/>
      <c r="CF800" s="325"/>
      <c r="CG800" s="325"/>
      <c r="CH800" s="325"/>
      <c r="CI800" s="325"/>
      <c r="CJ800" s="325"/>
      <c r="CK800" s="325"/>
      <c r="CL800" s="325"/>
      <c r="CM800" s="162"/>
      <c r="CN800" s="162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</row>
    <row r="801" spans="1:107" s="2" customFormat="1" ht="10.5" hidden="1" customHeight="1" thickBot="1">
      <c r="A801" s="1511"/>
      <c r="B801" s="1518"/>
      <c r="C801" s="1461"/>
      <c r="D801" s="131" t="s">
        <v>41</v>
      </c>
      <c r="E801" s="625"/>
      <c r="F801" s="92"/>
      <c r="G801" s="92"/>
      <c r="H801" s="582"/>
      <c r="I801" s="92"/>
      <c r="J801" s="92"/>
      <c r="K801" s="92"/>
      <c r="L801" s="92"/>
      <c r="M801" s="92"/>
      <c r="N801" s="582"/>
      <c r="O801" s="92"/>
      <c r="P801" s="92"/>
      <c r="Q801" s="92"/>
      <c r="R801" s="92"/>
      <c r="S801" s="92"/>
      <c r="T801" s="92"/>
      <c r="U801" s="92"/>
      <c r="V801" s="582"/>
      <c r="W801" s="92"/>
      <c r="X801" s="92"/>
      <c r="Y801" s="582"/>
      <c r="Z801" s="92"/>
      <c r="AA801" s="92"/>
      <c r="AB801" s="92"/>
      <c r="AC801" s="325"/>
      <c r="AD801" s="325"/>
      <c r="AE801" s="325"/>
      <c r="AF801" s="325"/>
      <c r="AG801" s="325"/>
      <c r="AH801" s="325"/>
      <c r="AI801" s="325"/>
      <c r="AJ801" s="325"/>
      <c r="AK801" s="325"/>
      <c r="AL801" s="325"/>
      <c r="AM801" s="325"/>
      <c r="AN801" s="325"/>
      <c r="AO801" s="325"/>
      <c r="AP801" s="325"/>
      <c r="AQ801" s="325"/>
      <c r="AR801" s="325"/>
      <c r="AS801" s="325"/>
      <c r="AT801" s="325"/>
      <c r="AU801" s="325"/>
      <c r="AV801" s="325"/>
      <c r="AW801" s="325"/>
      <c r="AX801" s="325"/>
      <c r="AY801" s="325"/>
      <c r="AZ801" s="325"/>
      <c r="BA801" s="325"/>
      <c r="BB801" s="325"/>
      <c r="BC801" s="325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325"/>
      <c r="BZ801" s="325"/>
      <c r="CA801" s="325"/>
      <c r="CB801" s="325"/>
      <c r="CC801" s="325"/>
      <c r="CD801" s="325"/>
      <c r="CE801" s="325"/>
      <c r="CF801" s="325"/>
      <c r="CG801" s="325"/>
      <c r="CH801" s="325"/>
      <c r="CI801" s="325"/>
      <c r="CJ801" s="325"/>
      <c r="CK801" s="325"/>
      <c r="CL801" s="325"/>
      <c r="CM801" s="162"/>
      <c r="CN801" s="162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</row>
    <row r="802" spans="1:107" s="2" customFormat="1" ht="10.5" hidden="1" customHeight="1">
      <c r="A802" s="1509" t="s">
        <v>13</v>
      </c>
      <c r="B802" s="1516" t="s">
        <v>278</v>
      </c>
      <c r="C802" s="1461"/>
      <c r="D802" s="131"/>
      <c r="E802" s="619" t="s">
        <v>122</v>
      </c>
      <c r="F802" s="78"/>
      <c r="G802" s="78"/>
      <c r="H802" s="580"/>
      <c r="I802" s="78"/>
      <c r="J802" s="78"/>
      <c r="K802" s="78"/>
      <c r="L802" s="78"/>
      <c r="M802" s="78"/>
      <c r="N802" s="580"/>
      <c r="O802" s="78"/>
      <c r="P802" s="78"/>
      <c r="Q802" s="78"/>
      <c r="R802" s="78"/>
      <c r="S802" s="78"/>
      <c r="T802" s="78"/>
      <c r="U802" s="78"/>
      <c r="V802" s="580"/>
      <c r="W802" s="78"/>
      <c r="X802" s="78"/>
      <c r="Y802" s="580"/>
      <c r="Z802" s="78"/>
      <c r="AA802" s="78"/>
      <c r="AB802" s="78"/>
      <c r="AC802" s="325"/>
      <c r="AD802" s="325"/>
      <c r="AE802" s="325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325"/>
      <c r="BZ802" s="325"/>
      <c r="CA802" s="325"/>
      <c r="CB802" s="325"/>
      <c r="CC802" s="325"/>
      <c r="CD802" s="325"/>
      <c r="CE802" s="325"/>
      <c r="CF802" s="325"/>
      <c r="CG802" s="325"/>
      <c r="CH802" s="325"/>
      <c r="CI802" s="325"/>
      <c r="CJ802" s="325"/>
      <c r="CK802" s="325"/>
      <c r="CL802" s="325"/>
      <c r="CM802" s="162"/>
      <c r="CN802" s="162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</row>
    <row r="803" spans="1:107" s="2" customFormat="1" ht="10.5" hidden="1" customHeight="1">
      <c r="A803" s="1510"/>
      <c r="B803" s="1517"/>
      <c r="C803" s="1461"/>
      <c r="D803" s="131" t="s">
        <v>33</v>
      </c>
      <c r="E803" s="620"/>
      <c r="F803" s="494"/>
      <c r="G803" s="494"/>
      <c r="H803" s="576"/>
      <c r="I803" s="494"/>
      <c r="J803" s="494"/>
      <c r="K803" s="494"/>
      <c r="L803" s="494"/>
      <c r="M803" s="494"/>
      <c r="N803" s="576"/>
      <c r="O803" s="494"/>
      <c r="P803" s="494"/>
      <c r="Q803" s="494"/>
      <c r="R803" s="494"/>
      <c r="S803" s="494"/>
      <c r="T803" s="494"/>
      <c r="U803" s="494"/>
      <c r="V803" s="576"/>
      <c r="W803" s="494"/>
      <c r="X803" s="494"/>
      <c r="Y803" s="576"/>
      <c r="Z803" s="494"/>
      <c r="AA803" s="494"/>
      <c r="AB803" s="494"/>
      <c r="AC803" s="325"/>
      <c r="AD803" s="325"/>
      <c r="AE803" s="325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325"/>
      <c r="BZ803" s="325"/>
      <c r="CA803" s="325"/>
      <c r="CB803" s="325"/>
      <c r="CC803" s="325"/>
      <c r="CD803" s="325"/>
      <c r="CE803" s="325"/>
      <c r="CF803" s="325"/>
      <c r="CG803" s="325"/>
      <c r="CH803" s="325"/>
      <c r="CI803" s="325"/>
      <c r="CJ803" s="325"/>
      <c r="CK803" s="325"/>
      <c r="CL803" s="325"/>
      <c r="CM803" s="162"/>
      <c r="CN803" s="162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</row>
    <row r="804" spans="1:107" s="2" customFormat="1" ht="10.5" hidden="1" customHeight="1">
      <c r="A804" s="1510"/>
      <c r="B804" s="1517"/>
      <c r="C804" s="1461"/>
      <c r="D804" s="131" t="s">
        <v>116</v>
      </c>
      <c r="E804" s="593"/>
      <c r="F804" s="42"/>
      <c r="G804" s="42"/>
      <c r="H804" s="577"/>
      <c r="I804" s="42"/>
      <c r="J804" s="42"/>
      <c r="K804" s="42"/>
      <c r="L804" s="42"/>
      <c r="M804" s="42"/>
      <c r="N804" s="577"/>
      <c r="O804" s="42"/>
      <c r="P804" s="42"/>
      <c r="Q804" s="42"/>
      <c r="R804" s="42"/>
      <c r="S804" s="42"/>
      <c r="T804" s="42"/>
      <c r="U804" s="42"/>
      <c r="V804" s="577"/>
      <c r="W804" s="42"/>
      <c r="X804" s="42"/>
      <c r="Y804" s="577"/>
      <c r="Z804" s="42"/>
      <c r="AA804" s="42"/>
      <c r="AB804" s="42"/>
      <c r="AC804" s="325"/>
      <c r="AD804" s="325"/>
      <c r="AE804" s="325"/>
      <c r="AF804" s="325"/>
      <c r="AG804" s="325"/>
      <c r="AH804" s="325"/>
      <c r="AI804" s="325"/>
      <c r="AJ804" s="325"/>
      <c r="AK804" s="325"/>
      <c r="AL804" s="325"/>
      <c r="AM804" s="325"/>
      <c r="AN804" s="325"/>
      <c r="AO804" s="325"/>
      <c r="AP804" s="325"/>
      <c r="AQ804" s="325"/>
      <c r="AR804" s="325"/>
      <c r="AS804" s="325"/>
      <c r="AT804" s="325"/>
      <c r="AU804" s="325"/>
      <c r="AV804" s="325"/>
      <c r="AW804" s="325"/>
      <c r="AX804" s="325"/>
      <c r="AY804" s="325"/>
      <c r="AZ804" s="325"/>
      <c r="BA804" s="325"/>
      <c r="BB804" s="325"/>
      <c r="BC804" s="325"/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325"/>
      <c r="BZ804" s="325"/>
      <c r="CA804" s="325"/>
      <c r="CB804" s="325"/>
      <c r="CC804" s="325"/>
      <c r="CD804" s="325"/>
      <c r="CE804" s="325"/>
      <c r="CF804" s="325"/>
      <c r="CG804" s="325"/>
      <c r="CH804" s="325"/>
      <c r="CI804" s="325"/>
      <c r="CJ804" s="325"/>
      <c r="CK804" s="325"/>
      <c r="CL804" s="325"/>
      <c r="CM804" s="162"/>
      <c r="CN804" s="162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</row>
    <row r="805" spans="1:107" s="2" customFormat="1" ht="10.5" hidden="1" customHeight="1">
      <c r="A805" s="1510"/>
      <c r="B805" s="1517"/>
      <c r="C805" s="1461"/>
      <c r="D805" s="131" t="s">
        <v>117</v>
      </c>
      <c r="E805" s="624"/>
      <c r="F805" s="495"/>
      <c r="G805" s="495"/>
      <c r="H805" s="578"/>
      <c r="I805" s="495"/>
      <c r="J805" s="495"/>
      <c r="K805" s="495"/>
      <c r="L805" s="495"/>
      <c r="M805" s="495"/>
      <c r="N805" s="578"/>
      <c r="O805" s="495"/>
      <c r="P805" s="495"/>
      <c r="Q805" s="495"/>
      <c r="R805" s="495"/>
      <c r="S805" s="495"/>
      <c r="T805" s="495"/>
      <c r="U805" s="495"/>
      <c r="V805" s="578"/>
      <c r="W805" s="495"/>
      <c r="X805" s="495"/>
      <c r="Y805" s="578"/>
      <c r="Z805" s="495"/>
      <c r="AA805" s="495"/>
      <c r="AB805" s="495"/>
      <c r="AC805" s="325"/>
      <c r="AD805" s="325"/>
      <c r="AE805" s="325"/>
      <c r="AF805" s="325"/>
      <c r="AG805" s="325"/>
      <c r="AH805" s="325"/>
      <c r="AI805" s="325"/>
      <c r="AJ805" s="325"/>
      <c r="AK805" s="325"/>
      <c r="AL805" s="325"/>
      <c r="AM805" s="325"/>
      <c r="AN805" s="325"/>
      <c r="AO805" s="325"/>
      <c r="AP805" s="325"/>
      <c r="AQ805" s="325"/>
      <c r="AR805" s="325"/>
      <c r="AS805" s="325"/>
      <c r="AT805" s="325"/>
      <c r="AU805" s="325"/>
      <c r="AV805" s="325"/>
      <c r="AW805" s="325"/>
      <c r="AX805" s="325"/>
      <c r="AY805" s="325"/>
      <c r="AZ805" s="325"/>
      <c r="BA805" s="325"/>
      <c r="BB805" s="325"/>
      <c r="BC805" s="325"/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325"/>
      <c r="BZ805" s="325"/>
      <c r="CA805" s="325"/>
      <c r="CB805" s="325"/>
      <c r="CC805" s="325"/>
      <c r="CD805" s="325"/>
      <c r="CE805" s="325"/>
      <c r="CF805" s="325"/>
      <c r="CG805" s="325"/>
      <c r="CH805" s="325"/>
      <c r="CI805" s="325"/>
      <c r="CJ805" s="325"/>
      <c r="CK805" s="325"/>
      <c r="CL805" s="325"/>
      <c r="CM805" s="162"/>
      <c r="CN805" s="162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</row>
    <row r="806" spans="1:107" s="2" customFormat="1" ht="10.5" hidden="1" customHeight="1" thickBot="1">
      <c r="A806" s="1511"/>
      <c r="B806" s="1518"/>
      <c r="C806" s="1461"/>
      <c r="D806" s="131" t="s">
        <v>41</v>
      </c>
      <c r="E806" s="625"/>
      <c r="F806" s="92"/>
      <c r="G806" s="92"/>
      <c r="H806" s="582"/>
      <c r="I806" s="92"/>
      <c r="J806" s="92"/>
      <c r="K806" s="92"/>
      <c r="L806" s="92"/>
      <c r="M806" s="92"/>
      <c r="N806" s="582"/>
      <c r="O806" s="92"/>
      <c r="P806" s="92"/>
      <c r="Q806" s="92"/>
      <c r="R806" s="92"/>
      <c r="S806" s="92"/>
      <c r="T806" s="92"/>
      <c r="U806" s="92"/>
      <c r="V806" s="582"/>
      <c r="W806" s="92"/>
      <c r="X806" s="92"/>
      <c r="Y806" s="582"/>
      <c r="Z806" s="92"/>
      <c r="AA806" s="92"/>
      <c r="AB806" s="92"/>
      <c r="AC806" s="325"/>
      <c r="AD806" s="325"/>
      <c r="AE806" s="325"/>
      <c r="AF806" s="325"/>
      <c r="AG806" s="325"/>
      <c r="AH806" s="325"/>
      <c r="AI806" s="325"/>
      <c r="AJ806" s="325"/>
      <c r="AK806" s="325"/>
      <c r="AL806" s="325"/>
      <c r="AM806" s="325"/>
      <c r="AN806" s="325"/>
      <c r="AO806" s="325"/>
      <c r="AP806" s="325"/>
      <c r="AQ806" s="325"/>
      <c r="AR806" s="325"/>
      <c r="AS806" s="325"/>
      <c r="AT806" s="325"/>
      <c r="AU806" s="325"/>
      <c r="AV806" s="325"/>
      <c r="AW806" s="325"/>
      <c r="AX806" s="325"/>
      <c r="AY806" s="325"/>
      <c r="AZ806" s="325"/>
      <c r="BA806" s="325"/>
      <c r="BB806" s="325"/>
      <c r="BC806" s="325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325"/>
      <c r="BZ806" s="325"/>
      <c r="CA806" s="325"/>
      <c r="CB806" s="325"/>
      <c r="CC806" s="325"/>
      <c r="CD806" s="325"/>
      <c r="CE806" s="325"/>
      <c r="CF806" s="325"/>
      <c r="CG806" s="325"/>
      <c r="CH806" s="325"/>
      <c r="CI806" s="325"/>
      <c r="CJ806" s="325"/>
      <c r="CK806" s="325"/>
      <c r="CL806" s="325"/>
      <c r="CM806" s="162"/>
      <c r="CN806" s="162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</row>
    <row r="807" spans="1:107" s="2" customFormat="1" ht="10.5" hidden="1" customHeight="1">
      <c r="A807" s="1509" t="s">
        <v>11</v>
      </c>
      <c r="B807" s="1516" t="s">
        <v>30</v>
      </c>
      <c r="C807" s="1461"/>
      <c r="D807" s="131"/>
      <c r="E807" s="619" t="s">
        <v>122</v>
      </c>
      <c r="F807" s="78"/>
      <c r="G807" s="78"/>
      <c r="H807" s="580"/>
      <c r="I807" s="78"/>
      <c r="J807" s="78"/>
      <c r="K807" s="78"/>
      <c r="L807" s="78"/>
      <c r="M807" s="78"/>
      <c r="N807" s="580"/>
      <c r="O807" s="78"/>
      <c r="P807" s="78"/>
      <c r="Q807" s="78"/>
      <c r="R807" s="78"/>
      <c r="S807" s="78"/>
      <c r="T807" s="78"/>
      <c r="U807" s="78"/>
      <c r="V807" s="580"/>
      <c r="W807" s="78"/>
      <c r="X807" s="78"/>
      <c r="Y807" s="580"/>
      <c r="Z807" s="78"/>
      <c r="AA807" s="78"/>
      <c r="AB807" s="78"/>
      <c r="AC807" s="325"/>
      <c r="AD807" s="325"/>
      <c r="AE807" s="325"/>
      <c r="AF807" s="325"/>
      <c r="AG807" s="325"/>
      <c r="AH807" s="325"/>
      <c r="AI807" s="325"/>
      <c r="AJ807" s="325"/>
      <c r="AK807" s="325"/>
      <c r="AL807" s="325"/>
      <c r="AM807" s="325"/>
      <c r="AN807" s="325"/>
      <c r="AO807" s="325"/>
      <c r="AP807" s="325"/>
      <c r="AQ807" s="325"/>
      <c r="AR807" s="325"/>
      <c r="AS807" s="325"/>
      <c r="AT807" s="325"/>
      <c r="AU807" s="325"/>
      <c r="AV807" s="325"/>
      <c r="AW807" s="325"/>
      <c r="AX807" s="325"/>
      <c r="AY807" s="325"/>
      <c r="AZ807" s="325"/>
      <c r="BA807" s="325"/>
      <c r="BB807" s="325"/>
      <c r="BC807" s="325"/>
      <c r="BD807" s="325"/>
      <c r="BE807" s="325"/>
      <c r="BF807" s="325"/>
      <c r="BG807" s="325"/>
      <c r="BH807" s="325"/>
      <c r="BI807" s="325"/>
      <c r="BJ807" s="325"/>
      <c r="BK807" s="325"/>
      <c r="BL807" s="325"/>
      <c r="BM807" s="325"/>
      <c r="BN807" s="325"/>
      <c r="BO807" s="325"/>
      <c r="BP807" s="325"/>
      <c r="BQ807" s="325"/>
      <c r="BR807" s="325"/>
      <c r="BS807" s="325"/>
      <c r="BT807" s="325"/>
      <c r="BU807" s="325"/>
      <c r="BV807" s="325"/>
      <c r="BW807" s="325"/>
      <c r="BX807" s="325"/>
      <c r="BY807" s="325"/>
      <c r="BZ807" s="325"/>
      <c r="CA807" s="325"/>
      <c r="CB807" s="325"/>
      <c r="CC807" s="325"/>
      <c r="CD807" s="325"/>
      <c r="CE807" s="325"/>
      <c r="CF807" s="325"/>
      <c r="CG807" s="325"/>
      <c r="CH807" s="325"/>
      <c r="CI807" s="325"/>
      <c r="CJ807" s="325"/>
      <c r="CK807" s="325"/>
      <c r="CL807" s="325"/>
      <c r="CM807" s="162"/>
      <c r="CN807" s="162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</row>
    <row r="808" spans="1:107" s="2" customFormat="1" ht="10.5" hidden="1" customHeight="1">
      <c r="A808" s="1510"/>
      <c r="B808" s="1517"/>
      <c r="C808" s="1461"/>
      <c r="D808" s="131" t="s">
        <v>33</v>
      </c>
      <c r="E808" s="620"/>
      <c r="F808" s="494"/>
      <c r="G808" s="494"/>
      <c r="H808" s="576"/>
      <c r="I808" s="494"/>
      <c r="J808" s="494"/>
      <c r="K808" s="494"/>
      <c r="L808" s="494"/>
      <c r="M808" s="494"/>
      <c r="N808" s="576"/>
      <c r="O808" s="494"/>
      <c r="P808" s="494"/>
      <c r="Q808" s="494"/>
      <c r="R808" s="494"/>
      <c r="S808" s="494"/>
      <c r="T808" s="494"/>
      <c r="U808" s="494"/>
      <c r="V808" s="576"/>
      <c r="W808" s="494"/>
      <c r="X808" s="494"/>
      <c r="Y808" s="576"/>
      <c r="Z808" s="494"/>
      <c r="AA808" s="494"/>
      <c r="AB808" s="494"/>
      <c r="AC808" s="325"/>
      <c r="AD808" s="325"/>
      <c r="AE808" s="325"/>
      <c r="AF808" s="325"/>
      <c r="AG808" s="325"/>
      <c r="AH808" s="325"/>
      <c r="AI808" s="325"/>
      <c r="AJ808" s="325"/>
      <c r="AK808" s="325"/>
      <c r="AL808" s="325"/>
      <c r="AM808" s="325"/>
      <c r="AN808" s="325"/>
      <c r="AO808" s="325"/>
      <c r="AP808" s="325"/>
      <c r="AQ808" s="325"/>
      <c r="AR808" s="325"/>
      <c r="AS808" s="325"/>
      <c r="AT808" s="325"/>
      <c r="AU808" s="325"/>
      <c r="AV808" s="325"/>
      <c r="AW808" s="325"/>
      <c r="AX808" s="325"/>
      <c r="AY808" s="325"/>
      <c r="AZ808" s="325"/>
      <c r="BA808" s="325"/>
      <c r="BB808" s="325"/>
      <c r="BC808" s="325"/>
      <c r="BD808" s="325"/>
      <c r="BE808" s="325"/>
      <c r="BF808" s="325"/>
      <c r="BG808" s="325"/>
      <c r="BH808" s="325"/>
      <c r="BI808" s="325"/>
      <c r="BJ808" s="325"/>
      <c r="BK808" s="325"/>
      <c r="BL808" s="325"/>
      <c r="BM808" s="325"/>
      <c r="BN808" s="325"/>
      <c r="BO808" s="325"/>
      <c r="BP808" s="325"/>
      <c r="BQ808" s="325"/>
      <c r="BR808" s="325"/>
      <c r="BS808" s="325"/>
      <c r="BT808" s="325"/>
      <c r="BU808" s="325"/>
      <c r="BV808" s="325"/>
      <c r="BW808" s="325"/>
      <c r="BX808" s="325"/>
      <c r="BY808" s="325"/>
      <c r="BZ808" s="325"/>
      <c r="CA808" s="325"/>
      <c r="CB808" s="325"/>
      <c r="CC808" s="325"/>
      <c r="CD808" s="325"/>
      <c r="CE808" s="325"/>
      <c r="CF808" s="325"/>
      <c r="CG808" s="325"/>
      <c r="CH808" s="325"/>
      <c r="CI808" s="325"/>
      <c r="CJ808" s="325"/>
      <c r="CK808" s="325"/>
      <c r="CL808" s="325"/>
      <c r="CM808" s="162"/>
      <c r="CN808" s="162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</row>
    <row r="809" spans="1:107" s="2" customFormat="1" ht="10.5" hidden="1" customHeight="1">
      <c r="A809" s="1510"/>
      <c r="B809" s="1517"/>
      <c r="C809" s="1461"/>
      <c r="D809" s="131" t="s">
        <v>116</v>
      </c>
      <c r="E809" s="593"/>
      <c r="F809" s="42"/>
      <c r="G809" s="42"/>
      <c r="H809" s="577"/>
      <c r="I809" s="42"/>
      <c r="J809" s="42"/>
      <c r="K809" s="42"/>
      <c r="L809" s="42"/>
      <c r="M809" s="42"/>
      <c r="N809" s="577"/>
      <c r="O809" s="42"/>
      <c r="P809" s="42"/>
      <c r="Q809" s="42"/>
      <c r="R809" s="42"/>
      <c r="S809" s="42"/>
      <c r="T809" s="42"/>
      <c r="U809" s="42"/>
      <c r="V809" s="577"/>
      <c r="W809" s="42"/>
      <c r="X809" s="42"/>
      <c r="Y809" s="577"/>
      <c r="Z809" s="42"/>
      <c r="AA809" s="42"/>
      <c r="AB809" s="42"/>
      <c r="AC809" s="325"/>
      <c r="AD809" s="325"/>
      <c r="AE809" s="325"/>
      <c r="AF809" s="325"/>
      <c r="AG809" s="325"/>
      <c r="AH809" s="325"/>
      <c r="AI809" s="325"/>
      <c r="AJ809" s="325"/>
      <c r="AK809" s="325"/>
      <c r="AL809" s="325"/>
      <c r="AM809" s="325"/>
      <c r="AN809" s="325"/>
      <c r="AO809" s="325"/>
      <c r="AP809" s="325"/>
      <c r="AQ809" s="325"/>
      <c r="AR809" s="325"/>
      <c r="AS809" s="325"/>
      <c r="AT809" s="325"/>
      <c r="AU809" s="325"/>
      <c r="AV809" s="325"/>
      <c r="AW809" s="325"/>
      <c r="AX809" s="325"/>
      <c r="AY809" s="325"/>
      <c r="AZ809" s="325"/>
      <c r="BA809" s="325"/>
      <c r="BB809" s="325"/>
      <c r="BC809" s="325"/>
      <c r="BD809" s="325"/>
      <c r="BE809" s="325"/>
      <c r="BF809" s="325"/>
      <c r="BG809" s="325"/>
      <c r="BH809" s="325"/>
      <c r="BI809" s="325"/>
      <c r="BJ809" s="325"/>
      <c r="BK809" s="325"/>
      <c r="BL809" s="325"/>
      <c r="BM809" s="325"/>
      <c r="BN809" s="325"/>
      <c r="BO809" s="325"/>
      <c r="BP809" s="325"/>
      <c r="BQ809" s="325"/>
      <c r="BR809" s="325"/>
      <c r="BS809" s="325"/>
      <c r="BT809" s="325"/>
      <c r="BU809" s="325"/>
      <c r="BV809" s="325"/>
      <c r="BW809" s="325"/>
      <c r="BX809" s="325"/>
      <c r="BY809" s="325"/>
      <c r="BZ809" s="325"/>
      <c r="CA809" s="325"/>
      <c r="CB809" s="325"/>
      <c r="CC809" s="325"/>
      <c r="CD809" s="325"/>
      <c r="CE809" s="325"/>
      <c r="CF809" s="325"/>
      <c r="CG809" s="325"/>
      <c r="CH809" s="325"/>
      <c r="CI809" s="325"/>
      <c r="CJ809" s="325"/>
      <c r="CK809" s="325"/>
      <c r="CL809" s="325"/>
      <c r="CM809" s="162"/>
      <c r="CN809" s="162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</row>
    <row r="810" spans="1:107" s="2" customFormat="1" ht="10.5" hidden="1" customHeight="1">
      <c r="A810" s="1510"/>
      <c r="B810" s="1517"/>
      <c r="C810" s="1461"/>
      <c r="D810" s="131" t="s">
        <v>117</v>
      </c>
      <c r="E810" s="624"/>
      <c r="F810" s="495"/>
      <c r="G810" s="495"/>
      <c r="H810" s="578"/>
      <c r="I810" s="495"/>
      <c r="J810" s="495"/>
      <c r="K810" s="495"/>
      <c r="L810" s="495"/>
      <c r="M810" s="495"/>
      <c r="N810" s="578"/>
      <c r="O810" s="495"/>
      <c r="P810" s="495"/>
      <c r="Q810" s="495"/>
      <c r="R810" s="495"/>
      <c r="S810" s="495"/>
      <c r="T810" s="495"/>
      <c r="U810" s="495"/>
      <c r="V810" s="578"/>
      <c r="W810" s="495"/>
      <c r="X810" s="495"/>
      <c r="Y810" s="578"/>
      <c r="Z810" s="495"/>
      <c r="AA810" s="495"/>
      <c r="AB810" s="495"/>
      <c r="AC810" s="325"/>
      <c r="AD810" s="325"/>
      <c r="AE810" s="325"/>
      <c r="AF810" s="325"/>
      <c r="AG810" s="325"/>
      <c r="AH810" s="325"/>
      <c r="AI810" s="325"/>
      <c r="AJ810" s="325"/>
      <c r="AK810" s="325"/>
      <c r="AL810" s="325"/>
      <c r="AM810" s="325"/>
      <c r="AN810" s="325"/>
      <c r="AO810" s="325"/>
      <c r="AP810" s="325"/>
      <c r="AQ810" s="325"/>
      <c r="AR810" s="325"/>
      <c r="AS810" s="325"/>
      <c r="AT810" s="325"/>
      <c r="AU810" s="325"/>
      <c r="AV810" s="325"/>
      <c r="AW810" s="325"/>
      <c r="AX810" s="325"/>
      <c r="AY810" s="325"/>
      <c r="AZ810" s="325"/>
      <c r="BA810" s="325"/>
      <c r="BB810" s="325"/>
      <c r="BC810" s="325"/>
      <c r="BD810" s="325"/>
      <c r="BE810" s="325"/>
      <c r="BF810" s="325"/>
      <c r="BG810" s="325"/>
      <c r="BH810" s="325"/>
      <c r="BI810" s="325"/>
      <c r="BJ810" s="325"/>
      <c r="BK810" s="325"/>
      <c r="BL810" s="325"/>
      <c r="BM810" s="325"/>
      <c r="BN810" s="325"/>
      <c r="BO810" s="325"/>
      <c r="BP810" s="325"/>
      <c r="BQ810" s="325"/>
      <c r="BR810" s="325"/>
      <c r="BS810" s="325"/>
      <c r="BT810" s="325"/>
      <c r="BU810" s="325"/>
      <c r="BV810" s="325"/>
      <c r="BW810" s="325"/>
      <c r="BX810" s="325"/>
      <c r="BY810" s="325"/>
      <c r="BZ810" s="325"/>
      <c r="CA810" s="325"/>
      <c r="CB810" s="325"/>
      <c r="CC810" s="325"/>
      <c r="CD810" s="325"/>
      <c r="CE810" s="325"/>
      <c r="CF810" s="325"/>
      <c r="CG810" s="325"/>
      <c r="CH810" s="325"/>
      <c r="CI810" s="325"/>
      <c r="CJ810" s="325"/>
      <c r="CK810" s="325"/>
      <c r="CL810" s="325"/>
      <c r="CM810" s="162"/>
      <c r="CN810" s="162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</row>
    <row r="811" spans="1:107" s="2" customFormat="1" ht="10.5" hidden="1" customHeight="1" thickBot="1">
      <c r="A811" s="1511"/>
      <c r="B811" s="1518"/>
      <c r="C811" s="1461"/>
      <c r="D811" s="131" t="s">
        <v>41</v>
      </c>
      <c r="E811" s="625"/>
      <c r="F811" s="92"/>
      <c r="G811" s="92"/>
      <c r="H811" s="582"/>
      <c r="I811" s="92"/>
      <c r="J811" s="92"/>
      <c r="K811" s="92"/>
      <c r="L811" s="92"/>
      <c r="M811" s="92"/>
      <c r="N811" s="582"/>
      <c r="O811" s="92"/>
      <c r="P811" s="92"/>
      <c r="Q811" s="92"/>
      <c r="R811" s="92"/>
      <c r="S811" s="92"/>
      <c r="T811" s="92"/>
      <c r="U811" s="92"/>
      <c r="V811" s="582"/>
      <c r="W811" s="92"/>
      <c r="X811" s="92"/>
      <c r="Y811" s="582"/>
      <c r="Z811" s="92"/>
      <c r="AA811" s="92"/>
      <c r="AB811" s="92"/>
      <c r="AC811" s="325"/>
      <c r="AD811" s="325"/>
      <c r="AE811" s="325"/>
      <c r="AF811" s="325"/>
      <c r="AG811" s="325"/>
      <c r="AH811" s="325"/>
      <c r="AI811" s="325"/>
      <c r="AJ811" s="325"/>
      <c r="AK811" s="325"/>
      <c r="AL811" s="325"/>
      <c r="AM811" s="325"/>
      <c r="AN811" s="325"/>
      <c r="AO811" s="325"/>
      <c r="AP811" s="325"/>
      <c r="AQ811" s="325"/>
      <c r="AR811" s="325"/>
      <c r="AS811" s="325"/>
      <c r="AT811" s="325"/>
      <c r="AU811" s="325"/>
      <c r="AV811" s="325"/>
      <c r="AW811" s="325"/>
      <c r="AX811" s="325"/>
      <c r="AY811" s="325"/>
      <c r="AZ811" s="325"/>
      <c r="BA811" s="325"/>
      <c r="BB811" s="325"/>
      <c r="BC811" s="325"/>
      <c r="BD811" s="325"/>
      <c r="BE811" s="325"/>
      <c r="BF811" s="325"/>
      <c r="BG811" s="325"/>
      <c r="BH811" s="325"/>
      <c r="BI811" s="325"/>
      <c r="BJ811" s="325"/>
      <c r="BK811" s="325"/>
      <c r="BL811" s="325"/>
      <c r="BM811" s="325"/>
      <c r="BN811" s="325"/>
      <c r="BO811" s="325"/>
      <c r="BP811" s="325"/>
      <c r="BQ811" s="325"/>
      <c r="BR811" s="325"/>
      <c r="BS811" s="325"/>
      <c r="BT811" s="325"/>
      <c r="BU811" s="325"/>
      <c r="BV811" s="325"/>
      <c r="BW811" s="325"/>
      <c r="BX811" s="325"/>
      <c r="BY811" s="325"/>
      <c r="BZ811" s="325"/>
      <c r="CA811" s="325"/>
      <c r="CB811" s="325"/>
      <c r="CC811" s="325"/>
      <c r="CD811" s="325"/>
      <c r="CE811" s="325"/>
      <c r="CF811" s="325"/>
      <c r="CG811" s="325"/>
      <c r="CH811" s="325"/>
      <c r="CI811" s="325"/>
      <c r="CJ811" s="325"/>
      <c r="CK811" s="325"/>
      <c r="CL811" s="325"/>
      <c r="CM811" s="162"/>
      <c r="CN811" s="162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</row>
    <row r="812" spans="1:107" s="2" customFormat="1" ht="10.5" hidden="1" customHeight="1">
      <c r="A812" s="1509" t="s">
        <v>12</v>
      </c>
      <c r="B812" s="1516" t="s">
        <v>277</v>
      </c>
      <c r="C812" s="1461"/>
      <c r="D812" s="131"/>
      <c r="E812" s="619" t="s">
        <v>122</v>
      </c>
      <c r="F812" s="78"/>
      <c r="G812" s="78"/>
      <c r="H812" s="580"/>
      <c r="I812" s="78"/>
      <c r="J812" s="78"/>
      <c r="K812" s="78"/>
      <c r="L812" s="78"/>
      <c r="M812" s="78"/>
      <c r="N812" s="580"/>
      <c r="O812" s="78"/>
      <c r="P812" s="78"/>
      <c r="Q812" s="78"/>
      <c r="R812" s="78"/>
      <c r="S812" s="78"/>
      <c r="T812" s="78"/>
      <c r="U812" s="78"/>
      <c r="V812" s="580"/>
      <c r="W812" s="78"/>
      <c r="X812" s="78"/>
      <c r="Y812" s="580"/>
      <c r="Z812" s="78"/>
      <c r="AA812" s="78"/>
      <c r="AB812" s="78"/>
      <c r="AC812" s="325"/>
      <c r="AD812" s="325"/>
      <c r="AE812" s="325"/>
      <c r="AF812" s="325"/>
      <c r="AG812" s="325"/>
      <c r="AH812" s="325"/>
      <c r="AI812" s="325"/>
      <c r="AJ812" s="325"/>
      <c r="AK812" s="325"/>
      <c r="AL812" s="325"/>
      <c r="AM812" s="325"/>
      <c r="AN812" s="325"/>
      <c r="AO812" s="325"/>
      <c r="AP812" s="325"/>
      <c r="AQ812" s="325"/>
      <c r="AR812" s="325"/>
      <c r="AS812" s="325"/>
      <c r="AT812" s="325"/>
      <c r="AU812" s="325"/>
      <c r="AV812" s="325"/>
      <c r="AW812" s="325"/>
      <c r="AX812" s="325"/>
      <c r="AY812" s="325"/>
      <c r="AZ812" s="325"/>
      <c r="BA812" s="325"/>
      <c r="BB812" s="325"/>
      <c r="BC812" s="325"/>
      <c r="BD812" s="325"/>
      <c r="BE812" s="325"/>
      <c r="BF812" s="325"/>
      <c r="BG812" s="325"/>
      <c r="BH812" s="325"/>
      <c r="BI812" s="325"/>
      <c r="BJ812" s="325"/>
      <c r="BK812" s="325"/>
      <c r="BL812" s="325"/>
      <c r="BM812" s="325"/>
      <c r="BN812" s="325"/>
      <c r="BO812" s="325"/>
      <c r="BP812" s="325"/>
      <c r="BQ812" s="325"/>
      <c r="BR812" s="325"/>
      <c r="BS812" s="325"/>
      <c r="BT812" s="325"/>
      <c r="BU812" s="325"/>
      <c r="BV812" s="325"/>
      <c r="BW812" s="325"/>
      <c r="BX812" s="325"/>
      <c r="BY812" s="325"/>
      <c r="BZ812" s="325"/>
      <c r="CA812" s="325"/>
      <c r="CB812" s="325"/>
      <c r="CC812" s="325"/>
      <c r="CD812" s="325"/>
      <c r="CE812" s="325"/>
      <c r="CF812" s="325"/>
      <c r="CG812" s="325"/>
      <c r="CH812" s="325"/>
      <c r="CI812" s="325"/>
      <c r="CJ812" s="325"/>
      <c r="CK812" s="325"/>
      <c r="CL812" s="325"/>
      <c r="CM812" s="162"/>
      <c r="CN812" s="162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</row>
    <row r="813" spans="1:107" s="2" customFormat="1" ht="10.5" hidden="1" customHeight="1">
      <c r="A813" s="1510"/>
      <c r="B813" s="1517"/>
      <c r="C813" s="1461"/>
      <c r="D813" s="131" t="s">
        <v>33</v>
      </c>
      <c r="E813" s="620"/>
      <c r="F813" s="494"/>
      <c r="G813" s="494"/>
      <c r="H813" s="576"/>
      <c r="I813" s="494"/>
      <c r="J813" s="494"/>
      <c r="K813" s="494"/>
      <c r="L813" s="494"/>
      <c r="M813" s="494"/>
      <c r="N813" s="576"/>
      <c r="O813" s="494"/>
      <c r="P813" s="494"/>
      <c r="Q813" s="494"/>
      <c r="R813" s="494"/>
      <c r="S813" s="494"/>
      <c r="T813" s="494"/>
      <c r="U813" s="494"/>
      <c r="V813" s="576"/>
      <c r="W813" s="494"/>
      <c r="X813" s="494"/>
      <c r="Y813" s="576"/>
      <c r="Z813" s="494"/>
      <c r="AA813" s="494"/>
      <c r="AB813" s="494"/>
      <c r="AC813" s="325"/>
      <c r="AD813" s="325"/>
      <c r="AE813" s="325"/>
      <c r="AF813" s="325"/>
      <c r="AG813" s="325"/>
      <c r="AH813" s="325"/>
      <c r="AI813" s="325"/>
      <c r="AJ813" s="325"/>
      <c r="AK813" s="325"/>
      <c r="AL813" s="325"/>
      <c r="AM813" s="325"/>
      <c r="AN813" s="325"/>
      <c r="AO813" s="325"/>
      <c r="AP813" s="325"/>
      <c r="AQ813" s="325"/>
      <c r="AR813" s="325"/>
      <c r="AS813" s="325"/>
      <c r="AT813" s="325"/>
      <c r="AU813" s="325"/>
      <c r="AV813" s="325"/>
      <c r="AW813" s="325"/>
      <c r="AX813" s="325"/>
      <c r="AY813" s="325"/>
      <c r="AZ813" s="325"/>
      <c r="BA813" s="325"/>
      <c r="BB813" s="325"/>
      <c r="BC813" s="325"/>
      <c r="BD813" s="325"/>
      <c r="BE813" s="325"/>
      <c r="BF813" s="325"/>
      <c r="BG813" s="325"/>
      <c r="BH813" s="325"/>
      <c r="BI813" s="325"/>
      <c r="BJ813" s="325"/>
      <c r="BK813" s="325"/>
      <c r="BL813" s="325"/>
      <c r="BM813" s="325"/>
      <c r="BN813" s="325"/>
      <c r="BO813" s="325"/>
      <c r="BP813" s="325"/>
      <c r="BQ813" s="325"/>
      <c r="BR813" s="325"/>
      <c r="BS813" s="325"/>
      <c r="BT813" s="325"/>
      <c r="BU813" s="325"/>
      <c r="BV813" s="325"/>
      <c r="BW813" s="325"/>
      <c r="BX813" s="325"/>
      <c r="BY813" s="325"/>
      <c r="BZ813" s="325"/>
      <c r="CA813" s="325"/>
      <c r="CB813" s="325"/>
      <c r="CC813" s="325"/>
      <c r="CD813" s="325"/>
      <c r="CE813" s="325"/>
      <c r="CF813" s="325"/>
      <c r="CG813" s="325"/>
      <c r="CH813" s="325"/>
      <c r="CI813" s="325"/>
      <c r="CJ813" s="325"/>
      <c r="CK813" s="325"/>
      <c r="CL813" s="325"/>
      <c r="CM813" s="162"/>
      <c r="CN813" s="162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</row>
    <row r="814" spans="1:107" s="2" customFormat="1" ht="10.5" hidden="1" customHeight="1">
      <c r="A814" s="1510"/>
      <c r="B814" s="1517"/>
      <c r="C814" s="1461"/>
      <c r="D814" s="131" t="s">
        <v>116</v>
      </c>
      <c r="E814" s="593"/>
      <c r="F814" s="42"/>
      <c r="G814" s="42"/>
      <c r="H814" s="577"/>
      <c r="I814" s="42"/>
      <c r="J814" s="42"/>
      <c r="K814" s="42"/>
      <c r="L814" s="42"/>
      <c r="M814" s="42"/>
      <c r="N814" s="577"/>
      <c r="O814" s="42"/>
      <c r="P814" s="42"/>
      <c r="Q814" s="42"/>
      <c r="R814" s="42"/>
      <c r="S814" s="42"/>
      <c r="T814" s="42"/>
      <c r="U814" s="42"/>
      <c r="V814" s="577"/>
      <c r="W814" s="42"/>
      <c r="X814" s="42"/>
      <c r="Y814" s="577"/>
      <c r="Z814" s="42"/>
      <c r="AA814" s="42"/>
      <c r="AB814" s="42"/>
      <c r="AC814" s="325"/>
      <c r="AD814" s="325"/>
      <c r="AE814" s="325"/>
      <c r="AF814" s="325"/>
      <c r="AG814" s="325"/>
      <c r="AH814" s="325"/>
      <c r="AI814" s="325"/>
      <c r="AJ814" s="325"/>
      <c r="AK814" s="325"/>
      <c r="AL814" s="325"/>
      <c r="AM814" s="325"/>
      <c r="AN814" s="325"/>
      <c r="AO814" s="325"/>
      <c r="AP814" s="325"/>
      <c r="AQ814" s="325"/>
      <c r="AR814" s="325"/>
      <c r="AS814" s="325"/>
      <c r="AT814" s="325"/>
      <c r="AU814" s="325"/>
      <c r="AV814" s="325"/>
      <c r="AW814" s="325"/>
      <c r="AX814" s="325"/>
      <c r="AY814" s="325"/>
      <c r="AZ814" s="325"/>
      <c r="BA814" s="325"/>
      <c r="BB814" s="325"/>
      <c r="BC814" s="325"/>
      <c r="BD814" s="325"/>
      <c r="BE814" s="325"/>
      <c r="BF814" s="325"/>
      <c r="BG814" s="325"/>
      <c r="BH814" s="325"/>
      <c r="BI814" s="325"/>
      <c r="BJ814" s="325"/>
      <c r="BK814" s="325"/>
      <c r="BL814" s="325"/>
      <c r="BM814" s="325"/>
      <c r="BN814" s="325"/>
      <c r="BO814" s="325"/>
      <c r="BP814" s="325"/>
      <c r="BQ814" s="325"/>
      <c r="BR814" s="325"/>
      <c r="BS814" s="325"/>
      <c r="BT814" s="325"/>
      <c r="BU814" s="325"/>
      <c r="BV814" s="325"/>
      <c r="BW814" s="325"/>
      <c r="BX814" s="325"/>
      <c r="BY814" s="325"/>
      <c r="BZ814" s="325"/>
      <c r="CA814" s="325"/>
      <c r="CB814" s="325"/>
      <c r="CC814" s="325"/>
      <c r="CD814" s="325"/>
      <c r="CE814" s="325"/>
      <c r="CF814" s="325"/>
      <c r="CG814" s="325"/>
      <c r="CH814" s="325"/>
      <c r="CI814" s="325"/>
      <c r="CJ814" s="325"/>
      <c r="CK814" s="325"/>
      <c r="CL814" s="325"/>
      <c r="CM814" s="162"/>
      <c r="CN814" s="162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</row>
    <row r="815" spans="1:107" s="2" customFormat="1" ht="10.5" hidden="1" customHeight="1">
      <c r="A815" s="1510"/>
      <c r="B815" s="1517"/>
      <c r="C815" s="1461"/>
      <c r="D815" s="131" t="s">
        <v>117</v>
      </c>
      <c r="E815" s="624"/>
      <c r="F815" s="495"/>
      <c r="G815" s="495"/>
      <c r="H815" s="578"/>
      <c r="I815" s="495"/>
      <c r="J815" s="495"/>
      <c r="K815" s="495"/>
      <c r="L815" s="495"/>
      <c r="M815" s="495"/>
      <c r="N815" s="578"/>
      <c r="O815" s="495"/>
      <c r="P815" s="495"/>
      <c r="Q815" s="495"/>
      <c r="R815" s="495"/>
      <c r="S815" s="495"/>
      <c r="T815" s="495"/>
      <c r="U815" s="495"/>
      <c r="V815" s="578"/>
      <c r="W815" s="495"/>
      <c r="X815" s="495"/>
      <c r="Y815" s="578"/>
      <c r="Z815" s="495"/>
      <c r="AA815" s="495"/>
      <c r="AB815" s="495"/>
      <c r="AC815" s="325"/>
      <c r="AD815" s="325"/>
      <c r="AE815" s="325"/>
      <c r="AF815" s="325"/>
      <c r="AG815" s="325"/>
      <c r="AH815" s="325"/>
      <c r="AI815" s="325"/>
      <c r="AJ815" s="325"/>
      <c r="AK815" s="325"/>
      <c r="AL815" s="325"/>
      <c r="AM815" s="325"/>
      <c r="AN815" s="325"/>
      <c r="AO815" s="325"/>
      <c r="AP815" s="325"/>
      <c r="AQ815" s="325"/>
      <c r="AR815" s="325"/>
      <c r="AS815" s="325"/>
      <c r="AT815" s="325"/>
      <c r="AU815" s="325"/>
      <c r="AV815" s="325"/>
      <c r="AW815" s="325"/>
      <c r="AX815" s="325"/>
      <c r="AY815" s="325"/>
      <c r="AZ815" s="325"/>
      <c r="BA815" s="325"/>
      <c r="BB815" s="325"/>
      <c r="BC815" s="325"/>
      <c r="BD815" s="325"/>
      <c r="BE815" s="325"/>
      <c r="BF815" s="325"/>
      <c r="BG815" s="325"/>
      <c r="BH815" s="325"/>
      <c r="BI815" s="325"/>
      <c r="BJ815" s="325"/>
      <c r="BK815" s="325"/>
      <c r="BL815" s="325"/>
      <c r="BM815" s="325"/>
      <c r="BN815" s="325"/>
      <c r="BO815" s="325"/>
      <c r="BP815" s="325"/>
      <c r="BQ815" s="325"/>
      <c r="BR815" s="325"/>
      <c r="BS815" s="325"/>
      <c r="BT815" s="325"/>
      <c r="BU815" s="325"/>
      <c r="BV815" s="325"/>
      <c r="BW815" s="325"/>
      <c r="BX815" s="325"/>
      <c r="BY815" s="325"/>
      <c r="BZ815" s="325"/>
      <c r="CA815" s="325"/>
      <c r="CB815" s="325"/>
      <c r="CC815" s="325"/>
      <c r="CD815" s="325"/>
      <c r="CE815" s="325"/>
      <c r="CF815" s="325"/>
      <c r="CG815" s="325"/>
      <c r="CH815" s="325"/>
      <c r="CI815" s="325"/>
      <c r="CJ815" s="325"/>
      <c r="CK815" s="325"/>
      <c r="CL815" s="325"/>
      <c r="CM815" s="162"/>
      <c r="CN815" s="162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</row>
    <row r="816" spans="1:107" s="2" customFormat="1" ht="10.5" hidden="1" customHeight="1" thickBot="1">
      <c r="A816" s="1511"/>
      <c r="B816" s="1518"/>
      <c r="C816" s="1461"/>
      <c r="D816" s="131" t="s">
        <v>41</v>
      </c>
      <c r="E816" s="625"/>
      <c r="F816" s="92"/>
      <c r="G816" s="92"/>
      <c r="H816" s="582"/>
      <c r="I816" s="92"/>
      <c r="J816" s="92"/>
      <c r="K816" s="92"/>
      <c r="L816" s="92"/>
      <c r="M816" s="92"/>
      <c r="N816" s="582"/>
      <c r="O816" s="92"/>
      <c r="P816" s="92"/>
      <c r="Q816" s="92"/>
      <c r="R816" s="92"/>
      <c r="S816" s="92"/>
      <c r="T816" s="92"/>
      <c r="U816" s="92"/>
      <c r="V816" s="582"/>
      <c r="W816" s="92"/>
      <c r="X816" s="92"/>
      <c r="Y816" s="582"/>
      <c r="Z816" s="92"/>
      <c r="AA816" s="92"/>
      <c r="AB816" s="92"/>
      <c r="AC816" s="325"/>
      <c r="AD816" s="325"/>
      <c r="AE816" s="325"/>
      <c r="AF816" s="325"/>
      <c r="AG816" s="325"/>
      <c r="AH816" s="325"/>
      <c r="AI816" s="325"/>
      <c r="AJ816" s="325"/>
      <c r="AK816" s="325"/>
      <c r="AL816" s="325"/>
      <c r="AM816" s="325"/>
      <c r="AN816" s="325"/>
      <c r="AO816" s="325"/>
      <c r="AP816" s="325"/>
      <c r="AQ816" s="325"/>
      <c r="AR816" s="325"/>
      <c r="AS816" s="325"/>
      <c r="AT816" s="325"/>
      <c r="AU816" s="325"/>
      <c r="AV816" s="325"/>
      <c r="AW816" s="325"/>
      <c r="AX816" s="325"/>
      <c r="AY816" s="325"/>
      <c r="AZ816" s="325"/>
      <c r="BA816" s="325"/>
      <c r="BB816" s="325"/>
      <c r="BC816" s="325"/>
      <c r="BD816" s="325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325"/>
      <c r="BZ816" s="325"/>
      <c r="CA816" s="325"/>
      <c r="CB816" s="325"/>
      <c r="CC816" s="325"/>
      <c r="CD816" s="325"/>
      <c r="CE816" s="325"/>
      <c r="CF816" s="325"/>
      <c r="CG816" s="325"/>
      <c r="CH816" s="325"/>
      <c r="CI816" s="325"/>
      <c r="CJ816" s="325"/>
      <c r="CK816" s="325"/>
      <c r="CL816" s="325"/>
      <c r="CM816" s="162"/>
      <c r="CN816" s="162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</row>
    <row r="817" spans="1:107" s="1" customFormat="1" ht="10.5" hidden="1" customHeight="1">
      <c r="A817" s="1512" t="s">
        <v>56</v>
      </c>
      <c r="B817" s="1513"/>
      <c r="C817" s="789"/>
      <c r="D817" s="131" t="s">
        <v>36</v>
      </c>
      <c r="E817" s="276"/>
      <c r="F817" s="230"/>
      <c r="G817" s="230"/>
      <c r="H817" s="576"/>
      <c r="I817" s="230"/>
      <c r="J817" s="230"/>
      <c r="K817" s="230"/>
      <c r="L817" s="230"/>
      <c r="M817" s="230"/>
      <c r="N817" s="576"/>
      <c r="O817" s="230"/>
      <c r="P817" s="230"/>
      <c r="Q817" s="230"/>
      <c r="R817" s="230"/>
      <c r="S817" s="230"/>
      <c r="T817" s="230"/>
      <c r="U817" s="230"/>
      <c r="V817" s="576"/>
      <c r="W817" s="230"/>
      <c r="X817" s="230"/>
      <c r="Y817" s="576"/>
      <c r="Z817" s="230"/>
      <c r="AA817" s="230"/>
      <c r="AB817" s="230"/>
      <c r="AC817" s="325"/>
      <c r="AD817" s="325"/>
      <c r="AE817" s="325"/>
      <c r="AF817" s="325"/>
      <c r="AG817" s="325"/>
      <c r="AH817" s="325"/>
      <c r="AI817" s="325"/>
      <c r="AJ817" s="325"/>
      <c r="AK817" s="325"/>
      <c r="AL817" s="325"/>
      <c r="AM817" s="325"/>
      <c r="AN817" s="325"/>
      <c r="AO817" s="325"/>
      <c r="AP817" s="325"/>
      <c r="AQ817" s="325"/>
      <c r="AR817" s="325"/>
      <c r="AS817" s="325"/>
      <c r="AT817" s="325"/>
      <c r="AU817" s="325"/>
      <c r="AV817" s="325"/>
      <c r="AW817" s="325"/>
      <c r="AX817" s="325"/>
      <c r="AY817" s="325"/>
      <c r="AZ817" s="325"/>
      <c r="BA817" s="325"/>
      <c r="BB817" s="325"/>
      <c r="BC817" s="325"/>
      <c r="BD817" s="325"/>
      <c r="BE817" s="325"/>
      <c r="BF817" s="325"/>
      <c r="BG817" s="325"/>
      <c r="BH817" s="325"/>
      <c r="BI817" s="325"/>
      <c r="BJ817" s="325"/>
      <c r="BK817" s="325"/>
      <c r="BL817" s="325"/>
      <c r="BM817" s="325"/>
      <c r="BN817" s="325"/>
      <c r="BO817" s="325"/>
      <c r="BP817" s="325"/>
      <c r="BQ817" s="325"/>
      <c r="BR817" s="325"/>
      <c r="BS817" s="325"/>
      <c r="BT817" s="325"/>
      <c r="BU817" s="325"/>
      <c r="BV817" s="325"/>
      <c r="BW817" s="325"/>
      <c r="BX817" s="325"/>
      <c r="BY817" s="325"/>
      <c r="BZ817" s="325"/>
      <c r="CA817" s="325"/>
      <c r="CB817" s="325"/>
      <c r="CC817" s="325"/>
      <c r="CD817" s="325"/>
      <c r="CE817" s="325"/>
      <c r="CF817" s="325"/>
      <c r="CG817" s="325"/>
      <c r="CH817" s="325"/>
      <c r="CI817" s="325"/>
      <c r="CJ817" s="325"/>
      <c r="CK817" s="325"/>
      <c r="CL817" s="325"/>
      <c r="CM817" s="162"/>
      <c r="CN817" s="162"/>
    </row>
    <row r="818" spans="1:107" s="1" customFormat="1" ht="10.5" hidden="1" customHeight="1" thickBot="1">
      <c r="A818" s="1514"/>
      <c r="B818" s="1515"/>
      <c r="C818" s="789"/>
      <c r="D818" s="131" t="s">
        <v>37</v>
      </c>
      <c r="E818" s="581"/>
      <c r="F818" s="93"/>
      <c r="G818" s="93"/>
      <c r="H818" s="582"/>
      <c r="I818" s="93"/>
      <c r="J818" s="93"/>
      <c r="K818" s="93"/>
      <c r="L818" s="93"/>
      <c r="M818" s="93"/>
      <c r="N818" s="582"/>
      <c r="O818" s="93"/>
      <c r="P818" s="93"/>
      <c r="Q818" s="93"/>
      <c r="R818" s="93"/>
      <c r="S818" s="93"/>
      <c r="T818" s="93"/>
      <c r="U818" s="93"/>
      <c r="V818" s="582"/>
      <c r="W818" s="93"/>
      <c r="X818" s="93"/>
      <c r="Y818" s="582"/>
      <c r="Z818" s="93"/>
      <c r="AA818" s="93"/>
      <c r="AB818" s="93"/>
      <c r="AC818" s="325"/>
      <c r="AD818" s="325"/>
      <c r="AE818" s="325"/>
      <c r="AF818" s="325"/>
      <c r="AG818" s="325"/>
      <c r="AH818" s="325"/>
      <c r="AI818" s="325"/>
      <c r="AJ818" s="325"/>
      <c r="AK818" s="325"/>
      <c r="AL818" s="325"/>
      <c r="AM818" s="325"/>
      <c r="AN818" s="325"/>
      <c r="AO818" s="325"/>
      <c r="AP818" s="325"/>
      <c r="AQ818" s="325"/>
      <c r="AR818" s="325"/>
      <c r="AS818" s="325"/>
      <c r="AT818" s="325"/>
      <c r="AU818" s="325"/>
      <c r="AV818" s="325"/>
      <c r="AW818" s="325"/>
      <c r="AX818" s="325"/>
      <c r="AY818" s="325"/>
      <c r="AZ818" s="325"/>
      <c r="BA818" s="325"/>
      <c r="BB818" s="325"/>
      <c r="BC818" s="325"/>
      <c r="BD818" s="325"/>
      <c r="BE818" s="325"/>
      <c r="BF818" s="325"/>
      <c r="BG818" s="325"/>
      <c r="BH818" s="325"/>
      <c r="BI818" s="325"/>
      <c r="BJ818" s="325"/>
      <c r="BK818" s="325"/>
      <c r="BL818" s="325"/>
      <c r="BM818" s="325"/>
      <c r="BN818" s="325"/>
      <c r="BO818" s="325"/>
      <c r="BP818" s="325"/>
      <c r="BQ818" s="325"/>
      <c r="BR818" s="325"/>
      <c r="BS818" s="325"/>
      <c r="BT818" s="325"/>
      <c r="BU818" s="325"/>
      <c r="BV818" s="325"/>
      <c r="BW818" s="325"/>
      <c r="BX818" s="325"/>
      <c r="BY818" s="325"/>
      <c r="BZ818" s="325"/>
      <c r="CA818" s="325"/>
      <c r="CB818" s="325"/>
      <c r="CC818" s="325"/>
      <c r="CD818" s="325"/>
      <c r="CE818" s="325"/>
      <c r="CF818" s="325"/>
      <c r="CG818" s="325"/>
      <c r="CH818" s="325"/>
      <c r="CI818" s="325"/>
      <c r="CJ818" s="325"/>
      <c r="CK818" s="325"/>
      <c r="CL818" s="325"/>
      <c r="CM818" s="162"/>
      <c r="CN818" s="162"/>
    </row>
    <row r="819" spans="1:107" s="5" customFormat="1" ht="10.5" hidden="1" customHeight="1">
      <c r="A819" s="1519" t="s">
        <v>0</v>
      </c>
      <c r="B819" s="1520"/>
      <c r="C819" s="590"/>
      <c r="D819" s="129" t="s">
        <v>36</v>
      </c>
      <c r="E819" s="594"/>
      <c r="F819" s="595"/>
      <c r="G819" s="595"/>
      <c r="H819" s="596"/>
      <c r="I819" s="595"/>
      <c r="J819" s="595"/>
      <c r="K819" s="595"/>
      <c r="L819" s="595"/>
      <c r="M819" s="595"/>
      <c r="N819" s="596"/>
      <c r="O819" s="595"/>
      <c r="P819" s="595"/>
      <c r="Q819" s="595"/>
      <c r="R819" s="595"/>
      <c r="S819" s="595"/>
      <c r="T819" s="595"/>
      <c r="U819" s="595"/>
      <c r="V819" s="596"/>
      <c r="W819" s="595"/>
      <c r="X819" s="595"/>
      <c r="Y819" s="596"/>
      <c r="Z819" s="595"/>
      <c r="AA819" s="595"/>
      <c r="AB819" s="595"/>
      <c r="AC819" s="361"/>
      <c r="AD819" s="361"/>
      <c r="AE819" s="361"/>
      <c r="AF819" s="361"/>
      <c r="AG819" s="361"/>
      <c r="AH819" s="361"/>
      <c r="AI819" s="361"/>
      <c r="AJ819" s="361"/>
      <c r="AK819" s="361"/>
      <c r="AL819" s="361"/>
      <c r="AM819" s="361"/>
      <c r="AN819" s="361"/>
      <c r="AO819" s="361"/>
      <c r="AP819" s="361"/>
      <c r="AQ819" s="361"/>
      <c r="AR819" s="361"/>
      <c r="AS819" s="361"/>
      <c r="AT819" s="361"/>
      <c r="AU819" s="361"/>
      <c r="AV819" s="361"/>
      <c r="AW819" s="361"/>
      <c r="AX819" s="361"/>
      <c r="AY819" s="361"/>
      <c r="AZ819" s="361"/>
      <c r="BA819" s="361"/>
      <c r="BB819" s="361"/>
      <c r="BC819" s="361"/>
      <c r="BD819" s="361"/>
      <c r="BE819" s="361"/>
      <c r="BF819" s="361"/>
      <c r="BG819" s="361"/>
      <c r="BH819" s="361"/>
      <c r="BI819" s="361"/>
      <c r="BJ819" s="361"/>
      <c r="BK819" s="361"/>
      <c r="BL819" s="361"/>
      <c r="BM819" s="361"/>
      <c r="BN819" s="361"/>
      <c r="BO819" s="361"/>
      <c r="BP819" s="361"/>
      <c r="BQ819" s="361"/>
      <c r="BR819" s="361"/>
      <c r="BS819" s="361"/>
      <c r="BT819" s="361"/>
      <c r="BU819" s="361"/>
      <c r="BV819" s="361"/>
      <c r="BW819" s="361"/>
      <c r="BX819" s="361"/>
      <c r="BY819" s="361"/>
      <c r="BZ819" s="361"/>
      <c r="CA819" s="361"/>
      <c r="CB819" s="361"/>
      <c r="CC819" s="361"/>
      <c r="CD819" s="361"/>
      <c r="CE819" s="361"/>
      <c r="CF819" s="361"/>
      <c r="CG819" s="361"/>
      <c r="CH819" s="361"/>
      <c r="CI819" s="361"/>
      <c r="CJ819" s="361"/>
      <c r="CK819" s="361"/>
      <c r="CL819" s="361"/>
      <c r="CM819" s="127"/>
      <c r="CN819" s="127"/>
    </row>
    <row r="820" spans="1:107" s="5" customFormat="1" ht="10.5" hidden="1" customHeight="1" thickBot="1">
      <c r="A820" s="1521"/>
      <c r="B820" s="1522"/>
      <c r="C820" s="590"/>
      <c r="D820" s="129" t="s">
        <v>37</v>
      </c>
      <c r="E820" s="597"/>
      <c r="F820" s="598"/>
      <c r="G820" s="598"/>
      <c r="H820" s="599"/>
      <c r="I820" s="598"/>
      <c r="J820" s="598"/>
      <c r="K820" s="598"/>
      <c r="L820" s="598"/>
      <c r="M820" s="598"/>
      <c r="N820" s="599"/>
      <c r="O820" s="598"/>
      <c r="P820" s="598"/>
      <c r="Q820" s="598"/>
      <c r="R820" s="598"/>
      <c r="S820" s="598"/>
      <c r="T820" s="598"/>
      <c r="U820" s="598"/>
      <c r="V820" s="599"/>
      <c r="W820" s="598"/>
      <c r="X820" s="598"/>
      <c r="Y820" s="599"/>
      <c r="Z820" s="598"/>
      <c r="AA820" s="598"/>
      <c r="AB820" s="598"/>
      <c r="AC820" s="361"/>
      <c r="AD820" s="361"/>
      <c r="AE820" s="361"/>
      <c r="AF820" s="361"/>
      <c r="AG820" s="361"/>
      <c r="AH820" s="361"/>
      <c r="AI820" s="361"/>
      <c r="AJ820" s="361"/>
      <c r="AK820" s="361"/>
      <c r="AL820" s="361"/>
      <c r="AM820" s="361"/>
      <c r="AN820" s="361"/>
      <c r="AO820" s="361"/>
      <c r="AP820" s="361"/>
      <c r="AQ820" s="361"/>
      <c r="AR820" s="361"/>
      <c r="AS820" s="361"/>
      <c r="AT820" s="361"/>
      <c r="AU820" s="361"/>
      <c r="AV820" s="361"/>
      <c r="AW820" s="361"/>
      <c r="AX820" s="361"/>
      <c r="AY820" s="361"/>
      <c r="AZ820" s="361"/>
      <c r="BA820" s="361"/>
      <c r="BB820" s="361"/>
      <c r="BC820" s="361"/>
      <c r="BD820" s="361"/>
      <c r="BE820" s="361"/>
      <c r="BF820" s="361"/>
      <c r="BG820" s="361"/>
      <c r="BH820" s="361"/>
      <c r="BI820" s="361"/>
      <c r="BJ820" s="361"/>
      <c r="BK820" s="361"/>
      <c r="BL820" s="361"/>
      <c r="BM820" s="361"/>
      <c r="BN820" s="361"/>
      <c r="BO820" s="361"/>
      <c r="BP820" s="361"/>
      <c r="BQ820" s="361"/>
      <c r="BR820" s="361"/>
      <c r="BS820" s="361"/>
      <c r="BT820" s="361"/>
      <c r="BU820" s="361"/>
      <c r="BV820" s="361"/>
      <c r="BW820" s="361"/>
      <c r="BX820" s="361"/>
      <c r="BY820" s="361"/>
      <c r="BZ820" s="361"/>
      <c r="CA820" s="361"/>
      <c r="CB820" s="361"/>
      <c r="CC820" s="361"/>
      <c r="CD820" s="361"/>
      <c r="CE820" s="361"/>
      <c r="CF820" s="361"/>
      <c r="CG820" s="361"/>
      <c r="CH820" s="361"/>
      <c r="CI820" s="361"/>
      <c r="CJ820" s="361"/>
      <c r="CK820" s="361"/>
      <c r="CL820" s="361"/>
      <c r="CM820" s="127"/>
      <c r="CN820" s="127"/>
    </row>
    <row r="821" spans="1:107" ht="30" hidden="1" customHeight="1" thickBot="1">
      <c r="C821" s="817"/>
      <c r="D821" s="178"/>
      <c r="S821" s="89"/>
      <c r="T821" s="89"/>
      <c r="U821" s="89"/>
    </row>
    <row r="822" spans="1:107" s="2" customFormat="1" ht="45" customHeight="1" thickBot="1">
      <c r="A822" s="391" t="s">
        <v>44</v>
      </c>
      <c r="B822" s="30" t="s">
        <v>91</v>
      </c>
      <c r="C822" s="30" t="s">
        <v>575</v>
      </c>
      <c r="D822" s="30" t="s">
        <v>39</v>
      </c>
      <c r="E822" s="1532" t="s">
        <v>40</v>
      </c>
      <c r="F822" s="1533"/>
      <c r="G822" s="1533"/>
      <c r="H822" s="1533"/>
      <c r="I822" s="1533"/>
      <c r="J822" s="1533"/>
      <c r="K822" s="1533"/>
      <c r="L822" s="1533"/>
      <c r="M822" s="1533"/>
      <c r="N822" s="1533"/>
      <c r="O822" s="1533"/>
      <c r="P822" s="1533"/>
      <c r="Q822" s="1533"/>
      <c r="R822" s="1533"/>
      <c r="S822" s="1533"/>
      <c r="T822" s="1533"/>
      <c r="U822" s="1533"/>
      <c r="V822" s="1533"/>
      <c r="W822" s="1533"/>
      <c r="X822" s="1533"/>
      <c r="Y822" s="1533"/>
      <c r="Z822" s="1533"/>
      <c r="AA822" s="1533"/>
      <c r="AB822" s="1534"/>
      <c r="AC822" s="325"/>
      <c r="AD822" s="325"/>
      <c r="AE822" s="325"/>
      <c r="AF822" s="325"/>
      <c r="AG822" s="325"/>
      <c r="AH822" s="325"/>
      <c r="AI822" s="325"/>
      <c r="AJ822" s="325"/>
      <c r="AK822" s="325"/>
      <c r="AL822" s="325"/>
      <c r="AM822" s="325"/>
      <c r="AN822" s="325"/>
      <c r="AO822" s="325"/>
      <c r="AP822" s="325"/>
      <c r="AQ822" s="325"/>
      <c r="AR822" s="325"/>
      <c r="AS822" s="325"/>
      <c r="AT822" s="325"/>
      <c r="AU822" s="325"/>
      <c r="AV822" s="325"/>
      <c r="AW822" s="325"/>
      <c r="AX822" s="325"/>
      <c r="AY822" s="325"/>
      <c r="AZ822" s="325"/>
      <c r="BA822" s="325"/>
      <c r="BB822" s="325"/>
      <c r="BC822" s="325"/>
      <c r="BD822" s="325"/>
      <c r="BE822" s="325"/>
      <c r="BF822" s="325"/>
      <c r="BG822" s="325"/>
      <c r="BH822" s="325"/>
      <c r="BI822" s="325"/>
      <c r="BJ822" s="325"/>
      <c r="BK822" s="325"/>
      <c r="BL822" s="325"/>
      <c r="BM822" s="325"/>
      <c r="BN822" s="325"/>
      <c r="BO822" s="325"/>
      <c r="BP822" s="325"/>
      <c r="BQ822" s="325"/>
      <c r="BR822" s="325"/>
      <c r="BS822" s="325"/>
      <c r="BT822" s="325"/>
      <c r="BU822" s="325"/>
      <c r="BV822" s="325"/>
      <c r="BW822" s="325"/>
      <c r="BX822" s="325"/>
      <c r="BY822" s="325"/>
      <c r="BZ822" s="325"/>
      <c r="CA822" s="325"/>
      <c r="CB822" s="325"/>
      <c r="CC822" s="325"/>
      <c r="CD822" s="325"/>
      <c r="CE822" s="325"/>
      <c r="CF822" s="325"/>
      <c r="CG822" s="325"/>
      <c r="CH822" s="325"/>
      <c r="CI822" s="325"/>
      <c r="CJ822" s="325"/>
      <c r="CK822" s="325"/>
      <c r="CL822" s="325"/>
      <c r="CM822" s="162"/>
      <c r="CN822" s="162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</row>
    <row r="823" spans="1:107" s="2" customFormat="1" ht="10.5" customHeight="1" thickBot="1">
      <c r="A823" s="1527" t="s">
        <v>915</v>
      </c>
      <c r="B823" s="1528"/>
      <c r="C823" s="1602"/>
      <c r="D823" s="1528"/>
      <c r="E823" s="809">
        <v>1</v>
      </c>
      <c r="F823" s="151">
        <v>2</v>
      </c>
      <c r="G823" s="151">
        <v>3</v>
      </c>
      <c r="H823" s="591">
        <v>4</v>
      </c>
      <c r="I823" s="151">
        <v>5</v>
      </c>
      <c r="J823" s="151">
        <v>6</v>
      </c>
      <c r="K823" s="151">
        <v>7</v>
      </c>
      <c r="L823" s="151">
        <v>8</v>
      </c>
      <c r="M823" s="151">
        <v>9</v>
      </c>
      <c r="N823" s="591">
        <v>10</v>
      </c>
      <c r="O823" s="151">
        <v>11</v>
      </c>
      <c r="P823" s="151">
        <v>12</v>
      </c>
      <c r="Q823" s="151">
        <v>13</v>
      </c>
      <c r="R823" s="151">
        <v>14</v>
      </c>
      <c r="S823" s="151">
        <v>15</v>
      </c>
      <c r="T823" s="151">
        <v>16</v>
      </c>
      <c r="U823" s="151">
        <v>17</v>
      </c>
      <c r="V823" s="591">
        <v>18</v>
      </c>
      <c r="W823" s="151">
        <v>19</v>
      </c>
      <c r="X823" s="151">
        <v>20</v>
      </c>
      <c r="Y823" s="151">
        <v>21</v>
      </c>
      <c r="Z823" s="151">
        <v>22</v>
      </c>
      <c r="AA823" s="151">
        <v>23</v>
      </c>
      <c r="AB823" s="153">
        <v>24</v>
      </c>
      <c r="AC823" s="325"/>
      <c r="AD823" s="325"/>
      <c r="AE823" s="325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325"/>
      <c r="BZ823" s="325"/>
      <c r="CA823" s="325"/>
      <c r="CB823" s="325"/>
      <c r="CC823" s="325"/>
      <c r="CD823" s="325"/>
      <c r="CE823" s="325"/>
      <c r="CF823" s="325"/>
      <c r="CG823" s="325"/>
      <c r="CH823" s="325"/>
      <c r="CI823" s="325"/>
      <c r="CJ823" s="325"/>
      <c r="CK823" s="325"/>
      <c r="CL823" s="325"/>
      <c r="CM823" s="162"/>
      <c r="CN823" s="162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</row>
    <row r="824" spans="1:107" s="2" customFormat="1" ht="10.5" customHeight="1">
      <c r="A824" s="811" t="s">
        <v>77</v>
      </c>
      <c r="B824" s="1217"/>
      <c r="C824" s="732" t="s">
        <v>519</v>
      </c>
      <c r="D824" s="221" t="s">
        <v>38</v>
      </c>
      <c r="E824" s="38">
        <v>6.4</v>
      </c>
      <c r="F824" s="38">
        <v>6.4</v>
      </c>
      <c r="G824" s="38">
        <v>6.4</v>
      </c>
      <c r="H824" s="592">
        <v>6.4</v>
      </c>
      <c r="I824" s="38">
        <v>6.4</v>
      </c>
      <c r="J824" s="38">
        <v>6.4</v>
      </c>
      <c r="K824" s="38">
        <v>6.4</v>
      </c>
      <c r="L824" s="38">
        <v>6.4</v>
      </c>
      <c r="M824" s="38">
        <v>6.4</v>
      </c>
      <c r="N824" s="592">
        <v>6.4</v>
      </c>
      <c r="O824" s="38">
        <v>6.4</v>
      </c>
      <c r="P824" s="38">
        <v>6.4</v>
      </c>
      <c r="Q824" s="38">
        <v>6.4</v>
      </c>
      <c r="R824" s="38">
        <v>6.4</v>
      </c>
      <c r="S824" s="38">
        <v>6.4</v>
      </c>
      <c r="T824" s="38">
        <v>6.4</v>
      </c>
      <c r="U824" s="38">
        <v>6.4</v>
      </c>
      <c r="V824" s="592">
        <v>6.4</v>
      </c>
      <c r="W824" s="38">
        <v>6.4</v>
      </c>
      <c r="X824" s="38">
        <v>6.4</v>
      </c>
      <c r="Y824" s="38">
        <v>6.4</v>
      </c>
      <c r="Z824" s="38">
        <v>6.4</v>
      </c>
      <c r="AA824" s="38">
        <v>6.4</v>
      </c>
      <c r="AB824" s="38">
        <v>6.4</v>
      </c>
      <c r="AC824" s="325"/>
      <c r="AD824" s="325"/>
      <c r="AE824" s="325"/>
      <c r="AF824" s="325"/>
      <c r="AG824" s="325"/>
      <c r="AH824" s="325"/>
      <c r="AI824" s="325"/>
      <c r="AJ824" s="325"/>
      <c r="AK824" s="325"/>
      <c r="AL824" s="325"/>
      <c r="AM824" s="325"/>
      <c r="AN824" s="325"/>
      <c r="AO824" s="325"/>
      <c r="AP824" s="325"/>
      <c r="AQ824" s="325"/>
      <c r="AR824" s="325"/>
      <c r="AS824" s="325"/>
      <c r="AT824" s="325"/>
      <c r="AU824" s="325"/>
      <c r="AV824" s="325"/>
      <c r="AW824" s="325"/>
      <c r="AX824" s="325"/>
      <c r="AY824" s="325"/>
      <c r="AZ824" s="325"/>
      <c r="BA824" s="325"/>
      <c r="BB824" s="325"/>
      <c r="BC824" s="325"/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325"/>
      <c r="BZ824" s="325"/>
      <c r="CA824" s="325"/>
      <c r="CB824" s="325"/>
      <c r="CC824" s="325"/>
      <c r="CD824" s="325"/>
      <c r="CE824" s="325"/>
      <c r="CF824" s="325"/>
      <c r="CG824" s="325"/>
      <c r="CH824" s="325"/>
      <c r="CI824" s="325"/>
      <c r="CJ824" s="325"/>
      <c r="CK824" s="325"/>
      <c r="CL824" s="325"/>
      <c r="CM824" s="162"/>
      <c r="CN824" s="162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</row>
    <row r="825" spans="1:107" s="2" customFormat="1" ht="10.5" customHeight="1" thickBot="1">
      <c r="A825" s="812" t="s">
        <v>78</v>
      </c>
      <c r="B825" s="733"/>
      <c r="C825" s="733" t="s">
        <v>519</v>
      </c>
      <c r="D825" s="223" t="s">
        <v>38</v>
      </c>
      <c r="E825" s="40">
        <v>6.4</v>
      </c>
      <c r="F825" s="40">
        <v>6.3</v>
      </c>
      <c r="G825" s="40">
        <v>6.3</v>
      </c>
      <c r="H825" s="608">
        <v>6.3</v>
      </c>
      <c r="I825" s="40">
        <v>6.3</v>
      </c>
      <c r="J825" s="40">
        <v>6.3</v>
      </c>
      <c r="K825" s="40">
        <v>6.3</v>
      </c>
      <c r="L825" s="40">
        <v>6.3</v>
      </c>
      <c r="M825" s="40">
        <v>6.3</v>
      </c>
      <c r="N825" s="608">
        <v>6.3</v>
      </c>
      <c r="O825" s="40">
        <v>6.3</v>
      </c>
      <c r="P825" s="40">
        <v>6.3</v>
      </c>
      <c r="Q825" s="40">
        <v>6.3</v>
      </c>
      <c r="R825" s="40">
        <v>6.3</v>
      </c>
      <c r="S825" s="40">
        <v>6.3</v>
      </c>
      <c r="T825" s="40">
        <v>6.3</v>
      </c>
      <c r="U825" s="40">
        <v>6.3</v>
      </c>
      <c r="V825" s="608">
        <v>6.3</v>
      </c>
      <c r="W825" s="40">
        <v>6.3</v>
      </c>
      <c r="X825" s="40">
        <v>6.3</v>
      </c>
      <c r="Y825" s="40">
        <v>6.3</v>
      </c>
      <c r="Z825" s="40">
        <v>6.3</v>
      </c>
      <c r="AA825" s="40">
        <v>6.3</v>
      </c>
      <c r="AB825" s="41">
        <v>6.3</v>
      </c>
      <c r="AC825" s="325"/>
      <c r="AD825" s="325"/>
      <c r="AE825" s="325"/>
      <c r="AF825" s="325"/>
      <c r="AG825" s="325"/>
      <c r="AH825" s="325"/>
      <c r="AI825" s="325"/>
      <c r="AJ825" s="325"/>
      <c r="AK825" s="325"/>
      <c r="AL825" s="325"/>
      <c r="AM825" s="325"/>
      <c r="AN825" s="325"/>
      <c r="AO825" s="325"/>
      <c r="AP825" s="325"/>
      <c r="AQ825" s="325"/>
      <c r="AR825" s="325"/>
      <c r="AS825" s="325"/>
      <c r="AT825" s="325"/>
      <c r="AU825" s="325"/>
      <c r="AV825" s="325"/>
      <c r="AW825" s="325"/>
      <c r="AX825" s="325"/>
      <c r="AY825" s="325"/>
      <c r="AZ825" s="325"/>
      <c r="BA825" s="325"/>
      <c r="BB825" s="325"/>
      <c r="BC825" s="325"/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325"/>
      <c r="BZ825" s="325"/>
      <c r="CA825" s="325"/>
      <c r="CB825" s="325"/>
      <c r="CC825" s="325"/>
      <c r="CD825" s="325"/>
      <c r="CE825" s="325"/>
      <c r="CF825" s="325"/>
      <c r="CG825" s="325"/>
      <c r="CH825" s="325"/>
      <c r="CI825" s="325"/>
      <c r="CJ825" s="325"/>
      <c r="CK825" s="325"/>
      <c r="CL825" s="325"/>
      <c r="CM825" s="162"/>
      <c r="CN825" s="162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</row>
    <row r="826" spans="1:107" s="1" customFormat="1" ht="10.5" customHeight="1">
      <c r="A826" s="1509" t="s">
        <v>5</v>
      </c>
      <c r="B826" s="1516" t="s">
        <v>850</v>
      </c>
      <c r="C826" s="1107"/>
      <c r="D826" s="1190"/>
      <c r="E826" s="76"/>
      <c r="F826" s="76"/>
      <c r="G826" s="76"/>
      <c r="H826" s="573"/>
      <c r="I826" s="76"/>
      <c r="J826" s="76"/>
      <c r="K826" s="76"/>
      <c r="L826" s="76"/>
      <c r="M826" s="76"/>
      <c r="N826" s="573"/>
      <c r="O826" s="76"/>
      <c r="P826" s="76"/>
      <c r="Q826" s="76"/>
      <c r="R826" s="76"/>
      <c r="S826" s="76"/>
      <c r="T826" s="76"/>
      <c r="U826" s="76"/>
      <c r="V826" s="573"/>
      <c r="W826" s="76"/>
      <c r="X826" s="76"/>
      <c r="Y826" s="76"/>
      <c r="Z826" s="76"/>
      <c r="AA826" s="76"/>
      <c r="AB826" s="77"/>
      <c r="AC826" s="47" t="s">
        <v>115</v>
      </c>
      <c r="AD826" s="50">
        <f>AD828/AC828</f>
        <v>0.37144837144837145</v>
      </c>
      <c r="AE826" s="58"/>
      <c r="AF826" s="347"/>
      <c r="AG826" s="99"/>
      <c r="AH826" s="99"/>
      <c r="AI826" s="99"/>
      <c r="AJ826" s="99"/>
      <c r="AK826" s="99"/>
      <c r="AL826" s="99"/>
      <c r="AM826" s="99"/>
      <c r="AN826" s="99"/>
      <c r="AO826" s="99"/>
      <c r="AP826" s="99"/>
      <c r="AQ826" s="99"/>
      <c r="AR826" s="99"/>
      <c r="AS826" s="99"/>
      <c r="AT826" s="99"/>
      <c r="AU826" s="99"/>
      <c r="AV826" s="99"/>
      <c r="AW826" s="99"/>
      <c r="AX826" s="99"/>
      <c r="AY826" s="99"/>
      <c r="AZ826" s="99"/>
      <c r="BA826" s="99"/>
      <c r="BB826" s="99"/>
      <c r="BC826" s="99"/>
      <c r="BD826" s="99"/>
      <c r="BE826" s="99"/>
      <c r="BF826" s="99"/>
      <c r="BG826" s="325"/>
      <c r="BH826" s="99"/>
      <c r="BI826" s="99"/>
      <c r="BJ826" s="99"/>
      <c r="BK826" s="99"/>
      <c r="BL826" s="99"/>
      <c r="BM826" s="99"/>
      <c r="BN826" s="99"/>
      <c r="BO826" s="99"/>
      <c r="BP826" s="99"/>
      <c r="BQ826" s="99"/>
      <c r="BR826" s="99"/>
      <c r="BS826" s="99"/>
      <c r="BT826" s="99"/>
      <c r="BU826" s="99"/>
      <c r="BV826" s="99"/>
      <c r="BW826" s="99"/>
      <c r="BX826" s="99"/>
      <c r="BY826" s="99"/>
      <c r="BZ826" s="99"/>
      <c r="CA826" s="99"/>
      <c r="CB826" s="99"/>
      <c r="CC826" s="99"/>
      <c r="CD826" s="325"/>
      <c r="CE826" s="325"/>
      <c r="CF826" s="325"/>
      <c r="CG826" s="325"/>
      <c r="CH826" s="325"/>
      <c r="CI826" s="325"/>
      <c r="CJ826" s="325"/>
      <c r="CK826" s="325"/>
      <c r="CL826" s="325"/>
      <c r="CM826" s="162"/>
      <c r="CN826" s="162"/>
    </row>
    <row r="827" spans="1:107" s="1" customFormat="1" ht="10.5" customHeight="1">
      <c r="A827" s="1510"/>
      <c r="B827" s="1517"/>
      <c r="C827" s="1461" t="s">
        <v>129</v>
      </c>
      <c r="D827" s="131" t="s">
        <v>33</v>
      </c>
      <c r="E827" s="104">
        <f>ROUND(SQRT(E828^2+E829^2)*1000/(1.73*E$824),0)</f>
        <v>100</v>
      </c>
      <c r="F827" s="104">
        <f>ROUND(SQRT(F828^2+F829^2)*1000/(1.73*F$824),0)</f>
        <v>96</v>
      </c>
      <c r="G827" s="104">
        <f t="shared" ref="G827:AA827" si="359">ROUND(SQRT(G828^2+G829^2)*1000/(1.73*G$824),0)</f>
        <v>95</v>
      </c>
      <c r="H827" s="575">
        <f t="shared" si="359"/>
        <v>94</v>
      </c>
      <c r="I827" s="104">
        <f>ROUND(SQRT(I828^2+I829^2)*1000/(1.73*I$824),0)</f>
        <v>96</v>
      </c>
      <c r="J827" s="104">
        <f t="shared" si="359"/>
        <v>105</v>
      </c>
      <c r="K827" s="104">
        <f t="shared" si="359"/>
        <v>115</v>
      </c>
      <c r="L827" s="104">
        <f t="shared" si="359"/>
        <v>133</v>
      </c>
      <c r="M827" s="104">
        <f t="shared" si="359"/>
        <v>146</v>
      </c>
      <c r="N827" s="575">
        <f t="shared" si="359"/>
        <v>159</v>
      </c>
      <c r="O827" s="104">
        <f t="shared" si="359"/>
        <v>163</v>
      </c>
      <c r="P827" s="104">
        <f t="shared" si="359"/>
        <v>164</v>
      </c>
      <c r="Q827" s="104">
        <f t="shared" si="359"/>
        <v>173</v>
      </c>
      <c r="R827" s="104">
        <f t="shared" si="359"/>
        <v>174</v>
      </c>
      <c r="S827" s="104">
        <f t="shared" si="359"/>
        <v>171</v>
      </c>
      <c r="T827" s="104">
        <f t="shared" si="359"/>
        <v>168</v>
      </c>
      <c r="U827" s="104">
        <f t="shared" si="359"/>
        <v>165</v>
      </c>
      <c r="V827" s="575">
        <f t="shared" si="359"/>
        <v>156</v>
      </c>
      <c r="W827" s="104">
        <f t="shared" si="359"/>
        <v>148</v>
      </c>
      <c r="X827" s="104">
        <f t="shared" si="359"/>
        <v>141</v>
      </c>
      <c r="Y827" s="104">
        <f t="shared" si="359"/>
        <v>134</v>
      </c>
      <c r="Z827" s="104">
        <f t="shared" si="359"/>
        <v>126</v>
      </c>
      <c r="AA827" s="104">
        <f t="shared" si="359"/>
        <v>116</v>
      </c>
      <c r="AB827" s="105">
        <f>ROUND(SQRT(AB828^2+AB829^2)*1000/(1.73*AB$824),0)</f>
        <v>108</v>
      </c>
      <c r="AC827" s="330"/>
      <c r="AD827" s="177"/>
      <c r="AE827" s="58"/>
      <c r="AF827" s="332"/>
      <c r="AG827" s="332"/>
      <c r="AH827" s="332"/>
      <c r="AI827" s="332"/>
      <c r="AJ827" s="332"/>
      <c r="AK827" s="332"/>
      <c r="AL827" s="332"/>
      <c r="AM827" s="332"/>
      <c r="AN827" s="332"/>
      <c r="AO827" s="332"/>
      <c r="AP827" s="332"/>
      <c r="AQ827" s="332"/>
      <c r="AR827" s="332"/>
      <c r="AS827" s="332"/>
      <c r="AT827" s="332"/>
      <c r="AU827" s="332"/>
      <c r="AV827" s="332"/>
      <c r="AW827" s="332"/>
      <c r="AX827" s="332"/>
      <c r="AY827" s="332"/>
      <c r="AZ827" s="332"/>
      <c r="BA827" s="332"/>
      <c r="BB827" s="332"/>
      <c r="BC827" s="332"/>
      <c r="BD827" s="332"/>
      <c r="BE827" s="332"/>
      <c r="BF827" s="332"/>
      <c r="BG827" s="99"/>
      <c r="BH827" s="332"/>
      <c r="BI827" s="332"/>
      <c r="BJ827" s="332"/>
      <c r="BK827" s="332"/>
      <c r="BL827" s="332"/>
      <c r="BM827" s="332"/>
      <c r="BN827" s="332"/>
      <c r="BO827" s="332"/>
      <c r="BP827" s="332"/>
      <c r="BQ827" s="332"/>
      <c r="BR827" s="332"/>
      <c r="BS827" s="332"/>
      <c r="BT827" s="332"/>
      <c r="BU827" s="332"/>
      <c r="BV827" s="332"/>
      <c r="BW827" s="332"/>
      <c r="BX827" s="332"/>
      <c r="BY827" s="332"/>
      <c r="BZ827" s="332"/>
      <c r="CA827" s="332"/>
      <c r="CB827" s="332"/>
      <c r="CC827" s="332"/>
      <c r="CD827" s="325"/>
      <c r="CE827" s="325"/>
      <c r="CF827" s="325"/>
      <c r="CG827" s="325"/>
      <c r="CH827" s="325"/>
      <c r="CI827" s="325"/>
      <c r="CJ827" s="325"/>
      <c r="CK827" s="325"/>
      <c r="CL827" s="325"/>
      <c r="CM827" s="162"/>
      <c r="CN827" s="162"/>
    </row>
    <row r="828" spans="1:107" s="1" customFormat="1" ht="10.5" customHeight="1">
      <c r="A828" s="1510"/>
      <c r="B828" s="1517"/>
      <c r="C828" s="1461" t="s">
        <v>553</v>
      </c>
      <c r="D828" s="131" t="s">
        <v>116</v>
      </c>
      <c r="E828" s="48">
        <f>AF828*$AE828</f>
        <v>1.0389599999999999</v>
      </c>
      <c r="F828" s="48">
        <f t="shared" ref="F828:AA828" si="360">AG828*$AE828</f>
        <v>0.99683999999999995</v>
      </c>
      <c r="G828" s="48">
        <f t="shared" si="360"/>
        <v>0.97920000000000007</v>
      </c>
      <c r="H828" s="572">
        <f t="shared" si="360"/>
        <v>0.96623999999999988</v>
      </c>
      <c r="I828" s="48">
        <f t="shared" si="360"/>
        <v>0.99612000000000001</v>
      </c>
      <c r="J828" s="48">
        <f t="shared" si="360"/>
        <v>1.0929599999999999</v>
      </c>
      <c r="K828" s="48">
        <f t="shared" si="360"/>
        <v>1.2146400000000002</v>
      </c>
      <c r="L828" s="48">
        <f t="shared" si="360"/>
        <v>1.41228</v>
      </c>
      <c r="M828" s="48">
        <f t="shared" si="360"/>
        <v>1.5562800000000001</v>
      </c>
      <c r="N828" s="572">
        <f t="shared" si="360"/>
        <v>1.70964</v>
      </c>
      <c r="O828" s="48">
        <f t="shared" si="360"/>
        <v>1.7478</v>
      </c>
      <c r="P828" s="48">
        <f t="shared" si="360"/>
        <v>1.76112</v>
      </c>
      <c r="Q828" s="48">
        <f t="shared" si="360"/>
        <v>1.8457200000000002</v>
      </c>
      <c r="R828" s="48">
        <f t="shared" si="360"/>
        <v>1.8680400000000001</v>
      </c>
      <c r="S828" s="48">
        <f t="shared" si="360"/>
        <v>1.8349200000000001</v>
      </c>
      <c r="T828" s="48">
        <f t="shared" si="360"/>
        <v>1.7931600000000001</v>
      </c>
      <c r="U828" s="48">
        <f t="shared" si="360"/>
        <v>1.7636400000000001</v>
      </c>
      <c r="V828" s="572">
        <f t="shared" si="360"/>
        <v>1.6667999999999998</v>
      </c>
      <c r="W828" s="48">
        <f t="shared" si="360"/>
        <v>1.5822000000000001</v>
      </c>
      <c r="X828" s="48">
        <f t="shared" si="360"/>
        <v>1.5022800000000001</v>
      </c>
      <c r="Y828" s="48">
        <f t="shared" si="360"/>
        <v>1.4216400000000002</v>
      </c>
      <c r="Z828" s="48">
        <f t="shared" si="360"/>
        <v>1.33416</v>
      </c>
      <c r="AA828" s="48">
        <f t="shared" si="360"/>
        <v>1.2175199999999999</v>
      </c>
      <c r="AB828" s="49">
        <f>BC828*$AE828</f>
        <v>1.1275199999999999</v>
      </c>
      <c r="AC828" s="47">
        <f>(BD828-AF828)*AE828</f>
        <v>-1.0389599999999999</v>
      </c>
      <c r="AD828" s="50">
        <f>(BD829-AF829)*AE828</f>
        <v>-0.38591999999999999</v>
      </c>
      <c r="AE828" s="58">
        <v>7.2</v>
      </c>
      <c r="AF828" s="334">
        <v>0.14429999999999998</v>
      </c>
      <c r="AG828" s="334">
        <v>0.13844999999999999</v>
      </c>
      <c r="AH828" s="334">
        <v>0.13600000000000001</v>
      </c>
      <c r="AI828" s="334">
        <v>0.13419999999999999</v>
      </c>
      <c r="AJ828" s="334">
        <v>0.13835</v>
      </c>
      <c r="AK828" s="334">
        <v>0.15179999999999999</v>
      </c>
      <c r="AL828" s="334">
        <v>0.16870000000000002</v>
      </c>
      <c r="AM828" s="334">
        <v>0.19614999999999999</v>
      </c>
      <c r="AN828" s="334">
        <v>0.21615000000000001</v>
      </c>
      <c r="AO828" s="334">
        <v>0.23744999999999999</v>
      </c>
      <c r="AP828" s="334">
        <v>0.24274999999999999</v>
      </c>
      <c r="AQ828" s="334">
        <v>0.24459999999999998</v>
      </c>
      <c r="AR828" s="334">
        <v>0.25635000000000002</v>
      </c>
      <c r="AS828" s="334">
        <v>0.25945000000000001</v>
      </c>
      <c r="AT828" s="334">
        <v>0.25485000000000002</v>
      </c>
      <c r="AU828" s="334">
        <v>0.24904999999999999</v>
      </c>
      <c r="AV828" s="334">
        <v>0.24495</v>
      </c>
      <c r="AW828" s="334">
        <v>0.23149999999999998</v>
      </c>
      <c r="AX828" s="334">
        <v>0.21975</v>
      </c>
      <c r="AY828" s="334">
        <v>0.20865</v>
      </c>
      <c r="AZ828" s="334">
        <v>0.19745000000000001</v>
      </c>
      <c r="BA828" s="334">
        <v>0.18529999999999999</v>
      </c>
      <c r="BB828" s="334">
        <v>0.1691</v>
      </c>
      <c r="BC828" s="334">
        <v>0.15659999999999999</v>
      </c>
      <c r="BD828" s="334"/>
      <c r="BE828" s="325"/>
      <c r="BF828" s="325"/>
      <c r="BG828" s="332"/>
      <c r="BH828" s="325"/>
      <c r="BI828" s="325"/>
      <c r="BJ828" s="325"/>
      <c r="BK828" s="325"/>
      <c r="BL828" s="325"/>
      <c r="BM828" s="325"/>
      <c r="BN828" s="325"/>
      <c r="BO828" s="325"/>
      <c r="BP828" s="325"/>
      <c r="BQ828" s="325"/>
      <c r="BR828" s="325"/>
      <c r="BS828" s="325"/>
      <c r="BT828" s="325"/>
      <c r="BU828" s="325"/>
      <c r="BV828" s="325"/>
      <c r="BW828" s="325"/>
      <c r="BX828" s="325"/>
      <c r="BY828" s="325"/>
      <c r="BZ828" s="325"/>
      <c r="CA828" s="325"/>
      <c r="CB828" s="325"/>
      <c r="CC828" s="325"/>
      <c r="CD828" s="325"/>
      <c r="CE828" s="325"/>
      <c r="CF828" s="325"/>
      <c r="CG828" s="325"/>
      <c r="CH828" s="325"/>
      <c r="CI828" s="325"/>
      <c r="CJ828" s="325"/>
      <c r="CK828" s="325"/>
      <c r="CL828" s="325"/>
      <c r="CM828" s="162"/>
      <c r="CN828" s="162"/>
    </row>
    <row r="829" spans="1:107" s="1" customFormat="1" ht="10.5" customHeight="1">
      <c r="A829" s="1510"/>
      <c r="B829" s="1517"/>
      <c r="C829" s="1461" t="s">
        <v>553</v>
      </c>
      <c r="D829" s="131" t="s">
        <v>117</v>
      </c>
      <c r="E829" s="48">
        <f>AF829*$AE828</f>
        <v>0.38591999999999999</v>
      </c>
      <c r="F829" s="48">
        <f t="shared" ref="F829:AA829" si="361">AG829*$AE828</f>
        <v>0.38123999999999997</v>
      </c>
      <c r="G829" s="48">
        <f t="shared" si="361"/>
        <v>0.38051999999999997</v>
      </c>
      <c r="H829" s="572">
        <f t="shared" si="361"/>
        <v>0.37871999999999995</v>
      </c>
      <c r="I829" s="48">
        <f t="shared" si="361"/>
        <v>0.37584000000000001</v>
      </c>
      <c r="J829" s="48">
        <f t="shared" si="361"/>
        <v>0.38556000000000001</v>
      </c>
      <c r="K829" s="48">
        <f t="shared" si="361"/>
        <v>0.38988000000000006</v>
      </c>
      <c r="L829" s="48">
        <f t="shared" si="361"/>
        <v>0.41975999999999997</v>
      </c>
      <c r="M829" s="48">
        <f t="shared" si="361"/>
        <v>0.43919999999999998</v>
      </c>
      <c r="N829" s="572">
        <f t="shared" si="361"/>
        <v>0.42875999999999997</v>
      </c>
      <c r="O829" s="48">
        <f t="shared" si="361"/>
        <v>0.44352000000000003</v>
      </c>
      <c r="P829" s="48">
        <f t="shared" si="361"/>
        <v>0.44316</v>
      </c>
      <c r="Q829" s="48">
        <f t="shared" si="361"/>
        <v>0.49427999999999994</v>
      </c>
      <c r="R829" s="48">
        <f t="shared" si="361"/>
        <v>0.4870799999999999</v>
      </c>
      <c r="S829" s="48">
        <f t="shared" si="361"/>
        <v>0.48240000000000005</v>
      </c>
      <c r="T829" s="48">
        <f t="shared" si="361"/>
        <v>0.47844000000000009</v>
      </c>
      <c r="U829" s="48">
        <f t="shared" si="361"/>
        <v>0.48815999999999998</v>
      </c>
      <c r="V829" s="572">
        <f t="shared" si="361"/>
        <v>0.47195999999999999</v>
      </c>
      <c r="W829" s="48">
        <f t="shared" si="361"/>
        <v>0.44028</v>
      </c>
      <c r="X829" s="48">
        <f t="shared" si="361"/>
        <v>0.42264000000000002</v>
      </c>
      <c r="Y829" s="48">
        <f t="shared" si="361"/>
        <v>0.41652</v>
      </c>
      <c r="Z829" s="48">
        <f t="shared" si="361"/>
        <v>0.40392</v>
      </c>
      <c r="AA829" s="48">
        <f t="shared" si="361"/>
        <v>0.39312000000000002</v>
      </c>
      <c r="AB829" s="49">
        <f>BC829*$AE828</f>
        <v>0.38808000000000004</v>
      </c>
      <c r="AC829" s="47"/>
      <c r="AD829" s="50"/>
      <c r="AE829" s="58"/>
      <c r="AF829" s="334">
        <v>5.3599999999999995E-2</v>
      </c>
      <c r="AG829" s="334">
        <v>5.2949999999999997E-2</v>
      </c>
      <c r="AH829" s="334">
        <v>5.2849999999999994E-2</v>
      </c>
      <c r="AI829" s="334">
        <v>5.2599999999999994E-2</v>
      </c>
      <c r="AJ829" s="334">
        <v>5.2199999999999996E-2</v>
      </c>
      <c r="AK829" s="334">
        <v>5.355E-2</v>
      </c>
      <c r="AL829" s="334">
        <v>5.4150000000000004E-2</v>
      </c>
      <c r="AM829" s="334">
        <v>5.8299999999999998E-2</v>
      </c>
      <c r="AN829" s="334">
        <v>6.0999999999999999E-2</v>
      </c>
      <c r="AO829" s="334">
        <v>5.9549999999999999E-2</v>
      </c>
      <c r="AP829" s="334">
        <v>6.1600000000000002E-2</v>
      </c>
      <c r="AQ829" s="334">
        <v>6.1550000000000001E-2</v>
      </c>
      <c r="AR829" s="334">
        <v>6.8649999999999989E-2</v>
      </c>
      <c r="AS829" s="334">
        <v>6.7649999999999988E-2</v>
      </c>
      <c r="AT829" s="334">
        <v>6.7000000000000004E-2</v>
      </c>
      <c r="AU829" s="334">
        <v>6.6450000000000009E-2</v>
      </c>
      <c r="AV829" s="334">
        <v>6.7799999999999999E-2</v>
      </c>
      <c r="AW829" s="334">
        <v>6.5549999999999997E-2</v>
      </c>
      <c r="AX829" s="334">
        <v>6.1150000000000003E-2</v>
      </c>
      <c r="AY829" s="334">
        <v>5.8700000000000002E-2</v>
      </c>
      <c r="AZ829" s="334">
        <v>5.7849999999999999E-2</v>
      </c>
      <c r="BA829" s="334">
        <v>5.6099999999999997E-2</v>
      </c>
      <c r="BB829" s="334">
        <v>5.4600000000000003E-2</v>
      </c>
      <c r="BC829" s="334">
        <v>5.3900000000000003E-2</v>
      </c>
      <c r="BD829" s="334"/>
      <c r="BE829" s="332"/>
      <c r="BF829" s="332"/>
      <c r="BG829" s="332"/>
      <c r="BH829" s="332"/>
      <c r="BI829" s="332"/>
      <c r="BJ829" s="332"/>
      <c r="BK829" s="332"/>
      <c r="BL829" s="332"/>
      <c r="BM829" s="332"/>
      <c r="BN829" s="332"/>
      <c r="BO829" s="332"/>
      <c r="BP829" s="332"/>
      <c r="BQ829" s="332"/>
      <c r="BR829" s="332"/>
      <c r="BS829" s="332"/>
      <c r="BT829" s="332"/>
      <c r="BU829" s="332"/>
      <c r="BV829" s="332"/>
      <c r="BW829" s="332"/>
      <c r="BX829" s="332"/>
      <c r="BY829" s="332"/>
      <c r="BZ829" s="332"/>
      <c r="CA829" s="332"/>
      <c r="CB829" s="332"/>
      <c r="CC829" s="332"/>
      <c r="CD829" s="325"/>
      <c r="CE829" s="325"/>
      <c r="CF829" s="325"/>
      <c r="CG829" s="325"/>
      <c r="CH829" s="325"/>
      <c r="CI829" s="325"/>
      <c r="CJ829" s="325"/>
      <c r="CK829" s="325"/>
      <c r="CL829" s="325"/>
      <c r="CM829" s="162"/>
      <c r="CN829" s="162"/>
    </row>
    <row r="830" spans="1:107" s="1" customFormat="1" ht="10.5" customHeight="1" thickBot="1">
      <c r="A830" s="1511"/>
      <c r="B830" s="1518"/>
      <c r="C830" s="271"/>
      <c r="D830" s="236" t="s">
        <v>41</v>
      </c>
      <c r="E830" s="52">
        <f t="shared" ref="E830:AB830" si="362">E829/E828</f>
        <v>0.37144837144837145</v>
      </c>
      <c r="F830" s="52">
        <f t="shared" si="362"/>
        <v>0.38244853737811485</v>
      </c>
      <c r="G830" s="52">
        <f t="shared" si="362"/>
        <v>0.38860294117647054</v>
      </c>
      <c r="H830" s="574">
        <f t="shared" si="362"/>
        <v>0.39195230998509689</v>
      </c>
      <c r="I830" s="52">
        <f t="shared" si="362"/>
        <v>0.37730393928442357</v>
      </c>
      <c r="J830" s="52">
        <f t="shared" si="362"/>
        <v>0.35276679841897235</v>
      </c>
      <c r="K830" s="52">
        <f t="shared" si="362"/>
        <v>0.3209839952578542</v>
      </c>
      <c r="L830" s="52">
        <f t="shared" si="362"/>
        <v>0.29722151414733622</v>
      </c>
      <c r="M830" s="52">
        <f t="shared" si="362"/>
        <v>0.28221142724959514</v>
      </c>
      <c r="N830" s="574">
        <f t="shared" si="362"/>
        <v>0.25078963992419456</v>
      </c>
      <c r="O830" s="52">
        <f t="shared" si="362"/>
        <v>0.2537590113285273</v>
      </c>
      <c r="P830" s="52">
        <f t="shared" si="362"/>
        <v>0.25163532297628782</v>
      </c>
      <c r="Q830" s="52">
        <f t="shared" si="362"/>
        <v>0.26779793251414075</v>
      </c>
      <c r="R830" s="52">
        <f t="shared" si="362"/>
        <v>0.26074388128733855</v>
      </c>
      <c r="S830" s="52">
        <f t="shared" si="362"/>
        <v>0.26289974494800866</v>
      </c>
      <c r="T830" s="52">
        <f t="shared" si="362"/>
        <v>0.26681389279261197</v>
      </c>
      <c r="U830" s="52">
        <f t="shared" si="362"/>
        <v>0.27679118187385177</v>
      </c>
      <c r="V830" s="574">
        <f t="shared" si="362"/>
        <v>0.28315334773218143</v>
      </c>
      <c r="W830" s="52">
        <f t="shared" si="362"/>
        <v>0.27827076222980657</v>
      </c>
      <c r="X830" s="52">
        <f t="shared" si="362"/>
        <v>0.2813323747903187</v>
      </c>
      <c r="Y830" s="52">
        <f t="shared" si="362"/>
        <v>0.29298556596606729</v>
      </c>
      <c r="Z830" s="52">
        <f t="shared" si="362"/>
        <v>0.30275229357798167</v>
      </c>
      <c r="AA830" s="52">
        <f t="shared" si="362"/>
        <v>0.32288586635127148</v>
      </c>
      <c r="AB830" s="53">
        <f t="shared" si="362"/>
        <v>0.34418901660280976</v>
      </c>
      <c r="AC830" s="47"/>
      <c r="AD830" s="50"/>
      <c r="AE830" s="58"/>
      <c r="AF830" s="880"/>
      <c r="AG830" s="334"/>
      <c r="AH830" s="334"/>
      <c r="AI830" s="880"/>
      <c r="AJ830" s="334"/>
      <c r="AK830" s="334"/>
      <c r="AL830" s="880"/>
      <c r="AM830" s="334"/>
      <c r="AN830" s="334"/>
      <c r="AO830" s="880"/>
      <c r="AP830" s="334"/>
      <c r="AQ830" s="334"/>
      <c r="AR830" s="880"/>
      <c r="AS830" s="334"/>
      <c r="AT830" s="334"/>
      <c r="AU830" s="334"/>
      <c r="AV830" s="334"/>
      <c r="AW830" s="334"/>
      <c r="AX830" s="334"/>
      <c r="AY830" s="334"/>
      <c r="AZ830" s="334"/>
      <c r="BA830" s="880"/>
      <c r="BB830" s="334"/>
      <c r="BC830" s="334"/>
      <c r="BD830" s="880"/>
      <c r="BE830" s="332"/>
      <c r="BF830" s="332"/>
      <c r="BG830" s="332"/>
      <c r="BH830" s="332"/>
      <c r="BI830" s="332"/>
      <c r="BJ830" s="332"/>
      <c r="BK830" s="332"/>
      <c r="BL830" s="332"/>
      <c r="BM830" s="332"/>
      <c r="BN830" s="332"/>
      <c r="BO830" s="332"/>
      <c r="BP830" s="332"/>
      <c r="BQ830" s="332"/>
      <c r="BR830" s="332"/>
      <c r="BS830" s="332"/>
      <c r="BT830" s="332"/>
      <c r="BU830" s="332"/>
      <c r="BV830" s="332"/>
      <c r="BW830" s="332"/>
      <c r="BX830" s="332"/>
      <c r="BY830" s="332"/>
      <c r="BZ830" s="332"/>
      <c r="CA830" s="332"/>
      <c r="CB830" s="332"/>
      <c r="CC830" s="332"/>
      <c r="CD830" s="325"/>
      <c r="CE830" s="325"/>
      <c r="CF830" s="325"/>
      <c r="CG830" s="325"/>
      <c r="CH830" s="325"/>
      <c r="CI830" s="325"/>
      <c r="CJ830" s="325"/>
      <c r="CK830" s="325"/>
      <c r="CL830" s="325"/>
      <c r="CM830" s="162"/>
      <c r="CN830" s="162"/>
    </row>
    <row r="831" spans="1:107" s="1" customFormat="1" ht="10.5" customHeight="1">
      <c r="A831" s="1509" t="s">
        <v>95</v>
      </c>
      <c r="B831" s="1516" t="s">
        <v>851</v>
      </c>
      <c r="C831" s="1107"/>
      <c r="D831" s="1190"/>
      <c r="E831" s="76"/>
      <c r="F831" s="76"/>
      <c r="G831" s="76"/>
      <c r="H831" s="573"/>
      <c r="I831" s="76"/>
      <c r="J831" s="76"/>
      <c r="K831" s="76"/>
      <c r="L831" s="76"/>
      <c r="M831" s="76"/>
      <c r="N831" s="573"/>
      <c r="O831" s="76"/>
      <c r="P831" s="76"/>
      <c r="Q831" s="76"/>
      <c r="R831" s="76"/>
      <c r="S831" s="76"/>
      <c r="T831" s="76"/>
      <c r="U831" s="76"/>
      <c r="V831" s="573"/>
      <c r="W831" s="76"/>
      <c r="X831" s="76"/>
      <c r="Y831" s="76"/>
      <c r="Z831" s="76"/>
      <c r="AA831" s="76"/>
      <c r="AB831" s="77"/>
      <c r="AC831" s="47" t="s">
        <v>115</v>
      </c>
      <c r="AD831" s="50">
        <f>AD833/AC833</f>
        <v>0.32600536193029489</v>
      </c>
      <c r="AE831" s="58"/>
      <c r="AF831" s="375"/>
      <c r="AG831" s="334"/>
      <c r="AH831" s="334"/>
      <c r="AI831" s="375"/>
      <c r="AJ831" s="334"/>
      <c r="AK831" s="334"/>
      <c r="AL831" s="375"/>
      <c r="AM831" s="334"/>
      <c r="AN831" s="334"/>
      <c r="AO831" s="375"/>
      <c r="AP831" s="334"/>
      <c r="AQ831" s="334"/>
      <c r="AR831" s="375"/>
      <c r="AS831" s="334"/>
      <c r="AT831" s="334"/>
      <c r="AU831" s="334"/>
      <c r="AV831" s="334"/>
      <c r="AW831" s="334"/>
      <c r="AX831" s="334"/>
      <c r="AY831" s="334"/>
      <c r="AZ831" s="334"/>
      <c r="BA831" s="375"/>
      <c r="BB831" s="334"/>
      <c r="BC831" s="334"/>
      <c r="BD831" s="375"/>
      <c r="BE831" s="99"/>
      <c r="BF831" s="99"/>
      <c r="BG831" s="332"/>
      <c r="BH831" s="99"/>
      <c r="BI831" s="99"/>
      <c r="BJ831" s="99"/>
      <c r="BK831" s="99"/>
      <c r="BL831" s="99"/>
      <c r="BM831" s="99"/>
      <c r="BN831" s="99"/>
      <c r="BO831" s="99"/>
      <c r="BP831" s="99"/>
      <c r="BQ831" s="99"/>
      <c r="BR831" s="99"/>
      <c r="BS831" s="99"/>
      <c r="BT831" s="99"/>
      <c r="BU831" s="99"/>
      <c r="BV831" s="99"/>
      <c r="BW831" s="99"/>
      <c r="BX831" s="99"/>
      <c r="BY831" s="99"/>
      <c r="BZ831" s="99"/>
      <c r="CA831" s="99"/>
      <c r="CB831" s="99"/>
      <c r="CC831" s="99"/>
      <c r="CD831" s="325"/>
      <c r="CE831" s="325"/>
      <c r="CF831" s="325"/>
      <c r="CG831" s="325"/>
      <c r="CH831" s="325"/>
      <c r="CI831" s="325"/>
      <c r="CJ831" s="325"/>
      <c r="CK831" s="325"/>
      <c r="CL831" s="325"/>
      <c r="CM831" s="162"/>
      <c r="CN831" s="162"/>
    </row>
    <row r="832" spans="1:107" s="1" customFormat="1" ht="10.5" customHeight="1">
      <c r="A832" s="1510"/>
      <c r="B832" s="1517"/>
      <c r="C832" s="1461" t="s">
        <v>129</v>
      </c>
      <c r="D832" s="131" t="s">
        <v>33</v>
      </c>
      <c r="E832" s="104">
        <f>ROUND(SQRT(E833^2+E834^2)*1000/(1.73*E$825),0)</f>
        <v>64</v>
      </c>
      <c r="F832" s="104">
        <f>ROUND(SQRT(F833^2+F834^2)*1000/(1.73*F$825),0)</f>
        <v>62</v>
      </c>
      <c r="G832" s="104">
        <f t="shared" ref="G832:AB832" si="363">ROUND(SQRT(G833^2+G834^2)*1000/(1.73*G$825),0)</f>
        <v>60</v>
      </c>
      <c r="H832" s="575">
        <f t="shared" si="363"/>
        <v>59</v>
      </c>
      <c r="I832" s="104">
        <f t="shared" si="363"/>
        <v>60</v>
      </c>
      <c r="J832" s="104">
        <f t="shared" si="363"/>
        <v>64</v>
      </c>
      <c r="K832" s="104">
        <f t="shared" si="363"/>
        <v>69</v>
      </c>
      <c r="L832" s="104">
        <f t="shared" si="363"/>
        <v>75</v>
      </c>
      <c r="M832" s="104">
        <f t="shared" si="363"/>
        <v>80</v>
      </c>
      <c r="N832" s="575">
        <f t="shared" si="363"/>
        <v>84</v>
      </c>
      <c r="O832" s="104">
        <f t="shared" si="363"/>
        <v>88</v>
      </c>
      <c r="P832" s="104">
        <f t="shared" si="363"/>
        <v>92</v>
      </c>
      <c r="Q832" s="104">
        <f t="shared" si="363"/>
        <v>101</v>
      </c>
      <c r="R832" s="104">
        <f t="shared" si="363"/>
        <v>101</v>
      </c>
      <c r="S832" s="104">
        <f t="shared" si="363"/>
        <v>101</v>
      </c>
      <c r="T832" s="104">
        <f t="shared" si="363"/>
        <v>103</v>
      </c>
      <c r="U832" s="104">
        <f t="shared" si="363"/>
        <v>107</v>
      </c>
      <c r="V832" s="575">
        <f t="shared" si="363"/>
        <v>104</v>
      </c>
      <c r="W832" s="104">
        <f t="shared" si="363"/>
        <v>107</v>
      </c>
      <c r="X832" s="104">
        <f t="shared" si="363"/>
        <v>106</v>
      </c>
      <c r="Y832" s="104">
        <f t="shared" si="363"/>
        <v>101</v>
      </c>
      <c r="Z832" s="104">
        <f t="shared" si="363"/>
        <v>94</v>
      </c>
      <c r="AA832" s="104">
        <f t="shared" si="363"/>
        <v>82</v>
      </c>
      <c r="AB832" s="105">
        <f t="shared" si="363"/>
        <v>73</v>
      </c>
      <c r="AC832" s="330"/>
      <c r="AD832" s="177"/>
      <c r="AE832" s="58"/>
      <c r="AF832" s="375"/>
      <c r="AG832" s="334"/>
      <c r="AH832" s="334"/>
      <c r="AI832" s="334"/>
      <c r="AJ832" s="334"/>
      <c r="AK832" s="334"/>
      <c r="AL832" s="334"/>
      <c r="AM832" s="334"/>
      <c r="AN832" s="334"/>
      <c r="AO832" s="334"/>
      <c r="AP832" s="334"/>
      <c r="AQ832" s="334"/>
      <c r="AR832" s="334"/>
      <c r="AS832" s="334"/>
      <c r="AT832" s="334"/>
      <c r="AU832" s="334"/>
      <c r="AV832" s="334"/>
      <c r="AW832" s="334"/>
      <c r="AX832" s="334"/>
      <c r="AY832" s="334"/>
      <c r="AZ832" s="334"/>
      <c r="BA832" s="334"/>
      <c r="BB832" s="334"/>
      <c r="BC832" s="334"/>
      <c r="BD832" s="334"/>
      <c r="BE832" s="332"/>
      <c r="BF832" s="332"/>
      <c r="BG832" s="99"/>
      <c r="BH832" s="332"/>
      <c r="BI832" s="332"/>
      <c r="BJ832" s="332"/>
      <c r="BK832" s="332"/>
      <c r="BL832" s="332"/>
      <c r="BM832" s="332"/>
      <c r="BN832" s="332"/>
      <c r="BO832" s="332"/>
      <c r="BP832" s="332"/>
      <c r="BQ832" s="332"/>
      <c r="BR832" s="332"/>
      <c r="BS832" s="332"/>
      <c r="BT832" s="332"/>
      <c r="BU832" s="332"/>
      <c r="BV832" s="332"/>
      <c r="BW832" s="332"/>
      <c r="BX832" s="332"/>
      <c r="BY832" s="332"/>
      <c r="BZ832" s="332"/>
      <c r="CA832" s="332"/>
      <c r="CB832" s="332"/>
      <c r="CC832" s="332"/>
      <c r="CD832" s="325"/>
      <c r="CE832" s="325"/>
      <c r="CF832" s="325"/>
      <c r="CG832" s="325"/>
      <c r="CH832" s="325"/>
      <c r="CI832" s="325"/>
      <c r="CJ832" s="325"/>
      <c r="CK832" s="325"/>
      <c r="CL832" s="325"/>
      <c r="CM832" s="162"/>
      <c r="CN832" s="162"/>
    </row>
    <row r="833" spans="1:92" s="1" customFormat="1" ht="10.5" customHeight="1">
      <c r="A833" s="1510"/>
      <c r="B833" s="1517"/>
      <c r="C833" s="1461" t="s">
        <v>553</v>
      </c>
      <c r="D833" s="131" t="s">
        <v>116</v>
      </c>
      <c r="E833" s="48">
        <f>AF833*$AE833</f>
        <v>0.6714</v>
      </c>
      <c r="F833" s="48">
        <f t="shared" ref="F833:AA833" si="364">AG833*$AE833</f>
        <v>0.63468000000000002</v>
      </c>
      <c r="G833" s="48">
        <f t="shared" si="364"/>
        <v>0.61128000000000005</v>
      </c>
      <c r="H833" s="572">
        <f t="shared" si="364"/>
        <v>0.60552000000000006</v>
      </c>
      <c r="I833" s="48">
        <f t="shared" si="364"/>
        <v>0.62243999999999999</v>
      </c>
      <c r="J833" s="48">
        <f t="shared" si="364"/>
        <v>0.66492000000000007</v>
      </c>
      <c r="K833" s="48">
        <f t="shared" si="364"/>
        <v>0.72648000000000001</v>
      </c>
      <c r="L833" s="48">
        <f t="shared" si="364"/>
        <v>0.78372000000000008</v>
      </c>
      <c r="M833" s="48">
        <f t="shared" si="364"/>
        <v>0.84312000000000009</v>
      </c>
      <c r="N833" s="572">
        <f t="shared" si="364"/>
        <v>0.88668000000000013</v>
      </c>
      <c r="O833" s="48">
        <f t="shared" si="364"/>
        <v>0.9396000000000001</v>
      </c>
      <c r="P833" s="48">
        <f t="shared" si="364"/>
        <v>0.97811999999999999</v>
      </c>
      <c r="Q833" s="48">
        <f t="shared" si="364"/>
        <v>1.0724400000000001</v>
      </c>
      <c r="R833" s="48">
        <f t="shared" si="364"/>
        <v>1.0731600000000001</v>
      </c>
      <c r="S833" s="48">
        <f t="shared" si="364"/>
        <v>1.07856</v>
      </c>
      <c r="T833" s="48">
        <f t="shared" si="364"/>
        <v>1.0969199999999999</v>
      </c>
      <c r="U833" s="48">
        <f t="shared" si="364"/>
        <v>1.1390400000000001</v>
      </c>
      <c r="V833" s="572">
        <f t="shared" si="364"/>
        <v>1.1084399999999999</v>
      </c>
      <c r="W833" s="48">
        <f t="shared" si="364"/>
        <v>1.1361600000000001</v>
      </c>
      <c r="X833" s="48">
        <f t="shared" si="364"/>
        <v>1.1311200000000001</v>
      </c>
      <c r="Y833" s="48">
        <f t="shared" si="364"/>
        <v>1.0753199999999998</v>
      </c>
      <c r="Z833" s="48">
        <f t="shared" si="364"/>
        <v>0.99143999999999999</v>
      </c>
      <c r="AA833" s="48">
        <f t="shared" si="364"/>
        <v>0.86868000000000012</v>
      </c>
      <c r="AB833" s="49">
        <f>BC833*$AE833</f>
        <v>0.76716000000000006</v>
      </c>
      <c r="AC833" s="47">
        <f>(BD833-AF833)*AE833</f>
        <v>-0.6714</v>
      </c>
      <c r="AD833" s="50">
        <f>(BD834-AF834)*AE833</f>
        <v>-0.21887999999999999</v>
      </c>
      <c r="AE833" s="58">
        <v>7.2</v>
      </c>
      <c r="AF833" s="334">
        <v>9.325E-2</v>
      </c>
      <c r="AG833" s="334">
        <v>8.8150000000000006E-2</v>
      </c>
      <c r="AH833" s="334">
        <v>8.4900000000000003E-2</v>
      </c>
      <c r="AI833" s="334">
        <v>8.4100000000000008E-2</v>
      </c>
      <c r="AJ833" s="334">
        <v>8.6449999999999999E-2</v>
      </c>
      <c r="AK833" s="334">
        <v>9.2350000000000002E-2</v>
      </c>
      <c r="AL833" s="334">
        <v>0.1009</v>
      </c>
      <c r="AM833" s="334">
        <v>0.10885</v>
      </c>
      <c r="AN833" s="334">
        <v>0.11710000000000001</v>
      </c>
      <c r="AO833" s="334">
        <v>0.12315000000000001</v>
      </c>
      <c r="AP833" s="334">
        <v>0.1305</v>
      </c>
      <c r="AQ833" s="334">
        <v>0.13585</v>
      </c>
      <c r="AR833" s="334">
        <v>0.14895</v>
      </c>
      <c r="AS833" s="334">
        <v>0.14905000000000002</v>
      </c>
      <c r="AT833" s="334">
        <v>0.14979999999999999</v>
      </c>
      <c r="AU833" s="334">
        <v>0.15234999999999999</v>
      </c>
      <c r="AV833" s="334">
        <v>0.15820000000000001</v>
      </c>
      <c r="AW833" s="334">
        <v>0.15394999999999998</v>
      </c>
      <c r="AX833" s="334">
        <v>0.1578</v>
      </c>
      <c r="AY833" s="334">
        <v>0.15710000000000002</v>
      </c>
      <c r="AZ833" s="334">
        <v>0.14934999999999998</v>
      </c>
      <c r="BA833" s="334">
        <v>0.13769999999999999</v>
      </c>
      <c r="BB833" s="334">
        <v>0.12065000000000001</v>
      </c>
      <c r="BC833" s="334">
        <v>0.10655000000000001</v>
      </c>
      <c r="BD833" s="334"/>
      <c r="BE833" s="325"/>
      <c r="BF833" s="325"/>
      <c r="BG833" s="332"/>
      <c r="BH833" s="325"/>
      <c r="BI833" s="325"/>
      <c r="BJ833" s="325"/>
      <c r="BK833" s="325"/>
      <c r="BL833" s="325"/>
      <c r="BM833" s="325"/>
      <c r="BN833" s="325"/>
      <c r="BO833" s="325"/>
      <c r="BP833" s="325"/>
      <c r="BQ833" s="325"/>
      <c r="BR833" s="325"/>
      <c r="BS833" s="325"/>
      <c r="BT833" s="325"/>
      <c r="BU833" s="325"/>
      <c r="BV833" s="325"/>
      <c r="BW833" s="325"/>
      <c r="BX833" s="325"/>
      <c r="BY833" s="325"/>
      <c r="BZ833" s="325"/>
      <c r="CA833" s="325"/>
      <c r="CB833" s="325"/>
      <c r="CC833" s="325"/>
      <c r="CD833" s="325"/>
      <c r="CE833" s="325"/>
      <c r="CF833" s="325"/>
      <c r="CG833" s="325"/>
      <c r="CH833" s="325"/>
      <c r="CI833" s="325"/>
      <c r="CJ833" s="325"/>
      <c r="CK833" s="325"/>
      <c r="CL833" s="325"/>
      <c r="CM833" s="162"/>
      <c r="CN833" s="162"/>
    </row>
    <row r="834" spans="1:92" s="1" customFormat="1" ht="10.5" customHeight="1">
      <c r="A834" s="1510"/>
      <c r="B834" s="1517"/>
      <c r="C834" s="1461" t="s">
        <v>553</v>
      </c>
      <c r="D834" s="131" t="s">
        <v>117</v>
      </c>
      <c r="E834" s="48">
        <f>AF834*$AE833</f>
        <v>0.21887999999999999</v>
      </c>
      <c r="F834" s="48">
        <f t="shared" ref="F834:AA834" si="365">AG834*$AE833</f>
        <v>0.21996000000000002</v>
      </c>
      <c r="G834" s="48">
        <f t="shared" si="365"/>
        <v>0.21708</v>
      </c>
      <c r="H834" s="572">
        <f t="shared" si="365"/>
        <v>0.21348</v>
      </c>
      <c r="I834" s="48">
        <f t="shared" si="365"/>
        <v>0.21383999999999997</v>
      </c>
      <c r="J834" s="48">
        <f t="shared" si="365"/>
        <v>0.21383999999999997</v>
      </c>
      <c r="K834" s="48">
        <f t="shared" si="365"/>
        <v>0.21023999999999998</v>
      </c>
      <c r="L834" s="48">
        <f t="shared" si="365"/>
        <v>0.22032000000000002</v>
      </c>
      <c r="M834" s="48">
        <f t="shared" si="365"/>
        <v>0.23832000000000003</v>
      </c>
      <c r="N834" s="572">
        <f t="shared" si="365"/>
        <v>0.20879999999999999</v>
      </c>
      <c r="O834" s="48">
        <f t="shared" si="365"/>
        <v>0.216</v>
      </c>
      <c r="P834" s="48">
        <f t="shared" si="365"/>
        <v>0.21240000000000001</v>
      </c>
      <c r="Q834" s="48">
        <f t="shared" si="365"/>
        <v>0.24695999999999999</v>
      </c>
      <c r="R834" s="48">
        <f t="shared" si="365"/>
        <v>0.24048</v>
      </c>
      <c r="S834" s="48">
        <f t="shared" si="365"/>
        <v>0.24300000000000002</v>
      </c>
      <c r="T834" s="48">
        <f t="shared" si="365"/>
        <v>0.23544000000000001</v>
      </c>
      <c r="U834" s="48">
        <f t="shared" si="365"/>
        <v>0.24048</v>
      </c>
      <c r="V834" s="572">
        <f t="shared" si="365"/>
        <v>0.24552000000000004</v>
      </c>
      <c r="W834" s="48">
        <f t="shared" si="365"/>
        <v>0.24588000000000002</v>
      </c>
      <c r="X834" s="48">
        <f t="shared" si="365"/>
        <v>0.25163999999999997</v>
      </c>
      <c r="Y834" s="48">
        <f t="shared" si="365"/>
        <v>0.24588000000000002</v>
      </c>
      <c r="Z834" s="48">
        <f t="shared" si="365"/>
        <v>0.23831999999999998</v>
      </c>
      <c r="AA834" s="48">
        <f t="shared" si="365"/>
        <v>0.23003999999999999</v>
      </c>
      <c r="AB834" s="49">
        <f>BC834*$AE833</f>
        <v>0.22607999999999998</v>
      </c>
      <c r="AC834" s="47"/>
      <c r="AD834" s="50"/>
      <c r="AE834" s="58"/>
      <c r="AF834" s="334">
        <v>3.04E-2</v>
      </c>
      <c r="AG834" s="334">
        <v>3.0550000000000001E-2</v>
      </c>
      <c r="AH834" s="334">
        <v>3.015E-2</v>
      </c>
      <c r="AI834" s="334">
        <v>2.9649999999999999E-2</v>
      </c>
      <c r="AJ834" s="334">
        <v>2.9699999999999997E-2</v>
      </c>
      <c r="AK834" s="334">
        <v>2.9699999999999997E-2</v>
      </c>
      <c r="AL834" s="334">
        <v>2.9199999999999997E-2</v>
      </c>
      <c r="AM834" s="334">
        <v>3.0600000000000002E-2</v>
      </c>
      <c r="AN834" s="334">
        <v>3.3100000000000004E-2</v>
      </c>
      <c r="AO834" s="334">
        <v>2.8999999999999998E-2</v>
      </c>
      <c r="AP834" s="334">
        <v>0.03</v>
      </c>
      <c r="AQ834" s="334">
        <v>2.9499999999999998E-2</v>
      </c>
      <c r="AR834" s="334">
        <v>3.4299999999999997E-2</v>
      </c>
      <c r="AS834" s="334">
        <v>3.3399999999999999E-2</v>
      </c>
      <c r="AT834" s="334">
        <v>3.3750000000000002E-2</v>
      </c>
      <c r="AU834" s="334">
        <v>3.27E-2</v>
      </c>
      <c r="AV834" s="334">
        <v>3.3399999999999999E-2</v>
      </c>
      <c r="AW834" s="334">
        <v>3.4100000000000005E-2</v>
      </c>
      <c r="AX834" s="334">
        <v>3.415E-2</v>
      </c>
      <c r="AY834" s="334">
        <v>3.4949999999999995E-2</v>
      </c>
      <c r="AZ834" s="334">
        <v>3.415E-2</v>
      </c>
      <c r="BA834" s="334">
        <v>3.3099999999999997E-2</v>
      </c>
      <c r="BB834" s="334">
        <v>3.1949999999999999E-2</v>
      </c>
      <c r="BC834" s="334">
        <v>3.1399999999999997E-2</v>
      </c>
      <c r="BD834" s="334"/>
      <c r="BE834" s="325"/>
      <c r="BF834" s="325"/>
      <c r="BG834" s="325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325"/>
      <c r="BZ834" s="325"/>
      <c r="CA834" s="325"/>
      <c r="CB834" s="325"/>
      <c r="CC834" s="325"/>
      <c r="CD834" s="325"/>
      <c r="CE834" s="325"/>
      <c r="CF834" s="325"/>
      <c r="CG834" s="325"/>
      <c r="CH834" s="325"/>
      <c r="CI834" s="325"/>
      <c r="CJ834" s="325"/>
      <c r="CK834" s="325"/>
      <c r="CL834" s="325"/>
      <c r="CM834" s="162"/>
      <c r="CN834" s="162"/>
    </row>
    <row r="835" spans="1:92" s="1" customFormat="1" ht="10.5" customHeight="1" thickBot="1">
      <c r="A835" s="1511"/>
      <c r="B835" s="1518"/>
      <c r="C835" s="271"/>
      <c r="D835" s="236" t="s">
        <v>41</v>
      </c>
      <c r="E835" s="52">
        <f t="shared" ref="E835:AB835" si="366">E834/E833</f>
        <v>0.32600536193029489</v>
      </c>
      <c r="F835" s="52">
        <f t="shared" si="366"/>
        <v>0.34656834940442427</v>
      </c>
      <c r="G835" s="52">
        <f t="shared" si="366"/>
        <v>0.35512367491166075</v>
      </c>
      <c r="H835" s="574">
        <f t="shared" si="366"/>
        <v>0.35255648038049936</v>
      </c>
      <c r="I835" s="52">
        <f t="shared" si="366"/>
        <v>0.34355118565644877</v>
      </c>
      <c r="J835" s="52">
        <f t="shared" si="366"/>
        <v>0.3216025988088792</v>
      </c>
      <c r="K835" s="52">
        <f t="shared" si="366"/>
        <v>0.28939544103072345</v>
      </c>
      <c r="L835" s="52">
        <f t="shared" si="366"/>
        <v>0.28112080845199816</v>
      </c>
      <c r="M835" s="52">
        <f t="shared" si="366"/>
        <v>0.28266438941076005</v>
      </c>
      <c r="N835" s="574">
        <f t="shared" si="366"/>
        <v>0.23548518067397478</v>
      </c>
      <c r="O835" s="52">
        <f t="shared" si="366"/>
        <v>0.22988505747126434</v>
      </c>
      <c r="P835" s="52">
        <f t="shared" si="366"/>
        <v>0.21715126978284874</v>
      </c>
      <c r="Q835" s="52">
        <f t="shared" si="366"/>
        <v>0.23027861698556559</v>
      </c>
      <c r="R835" s="52">
        <f t="shared" si="366"/>
        <v>0.22408587722240855</v>
      </c>
      <c r="S835" s="52">
        <f t="shared" si="366"/>
        <v>0.22530040053404543</v>
      </c>
      <c r="T835" s="52">
        <f t="shared" si="366"/>
        <v>0.21463734821135547</v>
      </c>
      <c r="U835" s="52">
        <f t="shared" si="366"/>
        <v>0.2111251580278129</v>
      </c>
      <c r="V835" s="574">
        <f t="shared" si="366"/>
        <v>0.22150048717115953</v>
      </c>
      <c r="W835" s="52">
        <f t="shared" si="366"/>
        <v>0.21641318124207859</v>
      </c>
      <c r="X835" s="52">
        <f t="shared" si="366"/>
        <v>0.2224697644812221</v>
      </c>
      <c r="Y835" s="52">
        <f t="shared" si="366"/>
        <v>0.22865751590224309</v>
      </c>
      <c r="Z835" s="52">
        <f t="shared" si="366"/>
        <v>0.24037763253449526</v>
      </c>
      <c r="AA835" s="52">
        <f t="shared" si="366"/>
        <v>0.26481558226274343</v>
      </c>
      <c r="AB835" s="53">
        <f t="shared" si="366"/>
        <v>0.29469732519943681</v>
      </c>
      <c r="AC835" s="47"/>
      <c r="AD835" s="50"/>
      <c r="AE835" s="58"/>
      <c r="AF835" s="880"/>
      <c r="AG835" s="334"/>
      <c r="AH835" s="334"/>
      <c r="AI835" s="880"/>
      <c r="AJ835" s="334"/>
      <c r="AK835" s="334"/>
      <c r="AL835" s="880"/>
      <c r="AM835" s="334"/>
      <c r="AN835" s="334"/>
      <c r="AO835" s="880"/>
      <c r="AP835" s="334"/>
      <c r="AQ835" s="334"/>
      <c r="AR835" s="880"/>
      <c r="AS835" s="334"/>
      <c r="AT835" s="334"/>
      <c r="AU835" s="334"/>
      <c r="AV835" s="334"/>
      <c r="AW835" s="334"/>
      <c r="AX835" s="334"/>
      <c r="AY835" s="334"/>
      <c r="AZ835" s="334"/>
      <c r="BA835" s="880"/>
      <c r="BB835" s="334"/>
      <c r="BC835" s="334"/>
      <c r="BD835" s="880"/>
      <c r="BE835" s="332"/>
      <c r="BF835" s="332"/>
      <c r="BG835" s="325"/>
      <c r="BH835" s="332"/>
      <c r="BI835" s="332"/>
      <c r="BJ835" s="332"/>
      <c r="BK835" s="332"/>
      <c r="BL835" s="332"/>
      <c r="BM835" s="332"/>
      <c r="BN835" s="332"/>
      <c r="BO835" s="332"/>
      <c r="BP835" s="332"/>
      <c r="BQ835" s="332"/>
      <c r="BR835" s="332"/>
      <c r="BS835" s="332"/>
      <c r="BT835" s="332"/>
      <c r="BU835" s="332"/>
      <c r="BV835" s="332"/>
      <c r="BW835" s="332"/>
      <c r="BX835" s="332"/>
      <c r="BY835" s="332"/>
      <c r="BZ835" s="332"/>
      <c r="CA835" s="332"/>
      <c r="CB835" s="332"/>
      <c r="CC835" s="332"/>
      <c r="CD835" s="325"/>
      <c r="CE835" s="325"/>
      <c r="CF835" s="325"/>
      <c r="CG835" s="325"/>
      <c r="CH835" s="325"/>
      <c r="CI835" s="325"/>
      <c r="CJ835" s="325"/>
      <c r="CK835" s="325"/>
      <c r="CL835" s="325"/>
      <c r="CM835" s="162"/>
      <c r="CN835" s="162"/>
    </row>
    <row r="836" spans="1:92" s="1" customFormat="1" ht="10.5" customHeight="1">
      <c r="A836" s="1509" t="s">
        <v>42</v>
      </c>
      <c r="B836" s="1516" t="s">
        <v>279</v>
      </c>
      <c r="C836" s="1107"/>
      <c r="D836" s="1190"/>
      <c r="E836" s="76"/>
      <c r="F836" s="76"/>
      <c r="G836" s="76"/>
      <c r="H836" s="573"/>
      <c r="I836" s="76"/>
      <c r="J836" s="76"/>
      <c r="K836" s="76"/>
      <c r="L836" s="76"/>
      <c r="M836" s="76"/>
      <c r="N836" s="573"/>
      <c r="O836" s="76"/>
      <c r="P836" s="76"/>
      <c r="Q836" s="76"/>
      <c r="R836" s="76"/>
      <c r="S836" s="76"/>
      <c r="T836" s="76"/>
      <c r="U836" s="76"/>
      <c r="V836" s="573"/>
      <c r="W836" s="76"/>
      <c r="X836" s="76"/>
      <c r="Y836" s="76"/>
      <c r="Z836" s="76"/>
      <c r="AA836" s="76"/>
      <c r="AB836" s="77"/>
      <c r="AC836" s="47" t="s">
        <v>115</v>
      </c>
      <c r="AD836" s="50">
        <f>AD838/AC838</f>
        <v>0.34489281210592682</v>
      </c>
      <c r="AE836" s="58"/>
      <c r="AF836" s="375"/>
      <c r="AG836" s="334"/>
      <c r="AH836" s="334"/>
      <c r="AI836" s="375"/>
      <c r="AJ836" s="334"/>
      <c r="AK836" s="334"/>
      <c r="AL836" s="375"/>
      <c r="AM836" s="334"/>
      <c r="AN836" s="334"/>
      <c r="AO836" s="375"/>
      <c r="AP836" s="334"/>
      <c r="AQ836" s="334"/>
      <c r="AR836" s="375"/>
      <c r="AS836" s="334"/>
      <c r="AT836" s="334"/>
      <c r="AU836" s="334"/>
      <c r="AV836" s="334"/>
      <c r="AW836" s="334"/>
      <c r="AX836" s="334"/>
      <c r="AY836" s="334"/>
      <c r="AZ836" s="334"/>
      <c r="BA836" s="334"/>
      <c r="BB836" s="334"/>
      <c r="BC836" s="334"/>
      <c r="BD836" s="334"/>
      <c r="BE836" s="99"/>
      <c r="BF836" s="99"/>
      <c r="BG836" s="332"/>
      <c r="BH836" s="99"/>
      <c r="BI836" s="99"/>
      <c r="BJ836" s="99"/>
      <c r="BK836" s="99"/>
      <c r="BL836" s="99"/>
      <c r="BM836" s="99"/>
      <c r="BN836" s="99"/>
      <c r="BO836" s="99"/>
      <c r="BP836" s="99"/>
      <c r="BQ836" s="99"/>
      <c r="BR836" s="99"/>
      <c r="BS836" s="99"/>
      <c r="BT836" s="99"/>
      <c r="BU836" s="99"/>
      <c r="BV836" s="99"/>
      <c r="BW836" s="99"/>
      <c r="BX836" s="99"/>
      <c r="BY836" s="99"/>
      <c r="BZ836" s="99"/>
      <c r="CA836" s="99"/>
      <c r="CB836" s="99"/>
      <c r="CC836" s="99"/>
      <c r="CD836" s="325"/>
      <c r="CE836" s="325"/>
      <c r="CF836" s="325"/>
      <c r="CG836" s="325"/>
      <c r="CH836" s="325"/>
      <c r="CI836" s="325"/>
      <c r="CJ836" s="325"/>
      <c r="CK836" s="325"/>
      <c r="CL836" s="325"/>
      <c r="CM836" s="162"/>
      <c r="CN836" s="162"/>
    </row>
    <row r="837" spans="1:92" s="1" customFormat="1" ht="10.5" customHeight="1">
      <c r="A837" s="1510"/>
      <c r="B837" s="1517"/>
      <c r="C837" s="1461" t="s">
        <v>129</v>
      </c>
      <c r="D837" s="131" t="s">
        <v>33</v>
      </c>
      <c r="E837" s="104">
        <f>ROUND(SQRT(E838^2+E839^2)*1000/(1.73*E$824),0)</f>
        <v>41</v>
      </c>
      <c r="F837" s="104">
        <f>ROUND(SQRT(F838^2+F839^2)*1000/(1.73*F$824),0)</f>
        <v>40</v>
      </c>
      <c r="G837" s="104">
        <f>ROUND(SQRT(G838^2+G839^2)*1000/(1.73*G$824),0)</f>
        <v>39</v>
      </c>
      <c r="H837" s="575">
        <f>ROUND(SQRT(H838^2+H839^2)*1000/(1.73*H$824),0)</f>
        <v>38</v>
      </c>
      <c r="I837" s="104">
        <f>ROUND(SQRT(I838^2+I839^2)*1000/(1.73*I$824),0)</f>
        <v>39</v>
      </c>
      <c r="J837" s="104">
        <f t="shared" ref="J837:AB837" si="367">ROUND(SQRT(J838^2+J839^2)*1000/(1.73*J$824),0)</f>
        <v>42</v>
      </c>
      <c r="K837" s="104">
        <f t="shared" si="367"/>
        <v>45</v>
      </c>
      <c r="L837" s="104">
        <f t="shared" si="367"/>
        <v>49</v>
      </c>
      <c r="M837" s="104">
        <f t="shared" si="367"/>
        <v>50</v>
      </c>
      <c r="N837" s="575">
        <f t="shared" si="367"/>
        <v>52</v>
      </c>
      <c r="O837" s="104">
        <f t="shared" si="367"/>
        <v>53</v>
      </c>
      <c r="P837" s="104">
        <f t="shared" si="367"/>
        <v>53</v>
      </c>
      <c r="Q837" s="104">
        <f t="shared" si="367"/>
        <v>56</v>
      </c>
      <c r="R837" s="104">
        <f t="shared" si="367"/>
        <v>57</v>
      </c>
      <c r="S837" s="104">
        <f t="shared" si="367"/>
        <v>55</v>
      </c>
      <c r="T837" s="104">
        <f t="shared" si="367"/>
        <v>56</v>
      </c>
      <c r="U837" s="104">
        <f t="shared" si="367"/>
        <v>57</v>
      </c>
      <c r="V837" s="575">
        <f t="shared" si="367"/>
        <v>56</v>
      </c>
      <c r="W837" s="104">
        <f t="shared" si="367"/>
        <v>57</v>
      </c>
      <c r="X837" s="104">
        <f t="shared" si="367"/>
        <v>55</v>
      </c>
      <c r="Y837" s="104">
        <f t="shared" si="367"/>
        <v>54</v>
      </c>
      <c r="Z837" s="104">
        <f t="shared" si="367"/>
        <v>52</v>
      </c>
      <c r="AA837" s="104">
        <f t="shared" si="367"/>
        <v>48</v>
      </c>
      <c r="AB837" s="105">
        <f t="shared" si="367"/>
        <v>44</v>
      </c>
      <c r="AC837" s="330"/>
      <c r="AD837" s="177"/>
      <c r="AE837" s="58"/>
      <c r="AF837" s="334"/>
      <c r="AG837" s="334"/>
      <c r="AH837" s="334"/>
      <c r="AI837" s="334"/>
      <c r="AJ837" s="334"/>
      <c r="AK837" s="334"/>
      <c r="AL837" s="334"/>
      <c r="AM837" s="334"/>
      <c r="AN837" s="334"/>
      <c r="AO837" s="334"/>
      <c r="AP837" s="334"/>
      <c r="AQ837" s="334"/>
      <c r="AR837" s="334"/>
      <c r="AS837" s="334"/>
      <c r="AT837" s="334"/>
      <c r="AU837" s="334"/>
      <c r="AV837" s="334"/>
      <c r="AW837" s="334"/>
      <c r="AX837" s="334"/>
      <c r="AY837" s="334"/>
      <c r="AZ837" s="334"/>
      <c r="BA837" s="334"/>
      <c r="BB837" s="334"/>
      <c r="BC837" s="334"/>
      <c r="BD837" s="334"/>
      <c r="BE837" s="332"/>
      <c r="BF837" s="332"/>
      <c r="BG837" s="99"/>
      <c r="BH837" s="332"/>
      <c r="BI837" s="332"/>
      <c r="BJ837" s="332"/>
      <c r="BK837" s="332"/>
      <c r="BL837" s="332"/>
      <c r="BM837" s="332"/>
      <c r="BN837" s="332"/>
      <c r="BO837" s="332"/>
      <c r="BP837" s="332"/>
      <c r="BQ837" s="332"/>
      <c r="BR837" s="332"/>
      <c r="BS837" s="332"/>
      <c r="BT837" s="332"/>
      <c r="BU837" s="332"/>
      <c r="BV837" s="332"/>
      <c r="BW837" s="332"/>
      <c r="BX837" s="332"/>
      <c r="BY837" s="332"/>
      <c r="BZ837" s="332"/>
      <c r="CA837" s="332"/>
      <c r="CB837" s="332"/>
      <c r="CC837" s="332"/>
      <c r="CD837" s="325"/>
      <c r="CE837" s="325"/>
      <c r="CF837" s="325"/>
      <c r="CG837" s="325"/>
      <c r="CH837" s="325"/>
      <c r="CI837" s="325"/>
      <c r="CJ837" s="325"/>
      <c r="CK837" s="325"/>
      <c r="CL837" s="325"/>
      <c r="CM837" s="162"/>
      <c r="CN837" s="162"/>
    </row>
    <row r="838" spans="1:92" s="1" customFormat="1" ht="10.5" customHeight="1">
      <c r="A838" s="1510"/>
      <c r="B838" s="1517"/>
      <c r="C838" s="1461" t="s">
        <v>553</v>
      </c>
      <c r="D838" s="131" t="s">
        <v>116</v>
      </c>
      <c r="E838" s="48">
        <f>AF838*$AE838</f>
        <v>0.42821999999999999</v>
      </c>
      <c r="F838" s="48">
        <f t="shared" ref="F838:AA838" si="368">AG838*$AE838</f>
        <v>0.41355000000000003</v>
      </c>
      <c r="G838" s="48">
        <f t="shared" si="368"/>
        <v>0.41058</v>
      </c>
      <c r="H838" s="572">
        <f t="shared" si="368"/>
        <v>0.39978000000000002</v>
      </c>
      <c r="I838" s="48">
        <f t="shared" si="368"/>
        <v>0.40185000000000004</v>
      </c>
      <c r="J838" s="48">
        <f t="shared" si="368"/>
        <v>0.43632000000000004</v>
      </c>
      <c r="K838" s="48">
        <f t="shared" si="368"/>
        <v>0.47331000000000006</v>
      </c>
      <c r="L838" s="48">
        <f t="shared" si="368"/>
        <v>0.52434000000000003</v>
      </c>
      <c r="M838" s="48">
        <f t="shared" si="368"/>
        <v>0.52434000000000003</v>
      </c>
      <c r="N838" s="572">
        <f t="shared" si="368"/>
        <v>0.55196999999999996</v>
      </c>
      <c r="O838" s="48">
        <f t="shared" si="368"/>
        <v>0.56349000000000005</v>
      </c>
      <c r="P838" s="48">
        <f t="shared" si="368"/>
        <v>0.56043000000000009</v>
      </c>
      <c r="Q838" s="48">
        <f t="shared" si="368"/>
        <v>0.59535000000000005</v>
      </c>
      <c r="R838" s="48">
        <f t="shared" si="368"/>
        <v>0.60435000000000005</v>
      </c>
      <c r="S838" s="48">
        <f t="shared" si="368"/>
        <v>0.58365</v>
      </c>
      <c r="T838" s="48">
        <f t="shared" si="368"/>
        <v>0.59255999999999998</v>
      </c>
      <c r="U838" s="48">
        <f t="shared" si="368"/>
        <v>0.60750000000000004</v>
      </c>
      <c r="V838" s="572">
        <f t="shared" si="368"/>
        <v>0.60137999999999991</v>
      </c>
      <c r="W838" s="48">
        <f t="shared" si="368"/>
        <v>0.60902999999999996</v>
      </c>
      <c r="X838" s="48">
        <f t="shared" si="368"/>
        <v>0.59265000000000001</v>
      </c>
      <c r="Y838" s="48">
        <f t="shared" si="368"/>
        <v>0.57825000000000004</v>
      </c>
      <c r="Z838" s="48">
        <f t="shared" si="368"/>
        <v>0.55485000000000007</v>
      </c>
      <c r="AA838" s="48">
        <f t="shared" si="368"/>
        <v>0.50867999999999991</v>
      </c>
      <c r="AB838" s="49">
        <f>BC838*$AE838</f>
        <v>0.46161000000000002</v>
      </c>
      <c r="AC838" s="47">
        <f>(BD838-AF838)*AE838</f>
        <v>-0.42821999999999999</v>
      </c>
      <c r="AD838" s="50">
        <f>(BD839-AF839)*AE838</f>
        <v>-0.14768999999999999</v>
      </c>
      <c r="AE838" s="58">
        <v>1.8</v>
      </c>
      <c r="AF838" s="334">
        <v>0.2379</v>
      </c>
      <c r="AG838" s="334">
        <v>0.22975000000000001</v>
      </c>
      <c r="AH838" s="334">
        <v>0.2281</v>
      </c>
      <c r="AI838" s="334">
        <v>0.22210000000000002</v>
      </c>
      <c r="AJ838" s="334">
        <v>0.22325</v>
      </c>
      <c r="AK838" s="334">
        <v>0.2424</v>
      </c>
      <c r="AL838" s="334">
        <v>0.26295000000000002</v>
      </c>
      <c r="AM838" s="334">
        <v>0.2913</v>
      </c>
      <c r="AN838" s="334">
        <v>0.2913</v>
      </c>
      <c r="AO838" s="334">
        <v>0.30664999999999998</v>
      </c>
      <c r="AP838" s="334">
        <v>0.31304999999999999</v>
      </c>
      <c r="AQ838" s="334">
        <v>0.31135000000000002</v>
      </c>
      <c r="AR838" s="334">
        <v>0.33074999999999999</v>
      </c>
      <c r="AS838" s="334">
        <v>0.33574999999999999</v>
      </c>
      <c r="AT838" s="334">
        <v>0.32424999999999998</v>
      </c>
      <c r="AU838" s="334">
        <v>0.32919999999999999</v>
      </c>
      <c r="AV838" s="334">
        <v>0.33750000000000002</v>
      </c>
      <c r="AW838" s="334">
        <v>0.33409999999999995</v>
      </c>
      <c r="AX838" s="334">
        <v>0.33834999999999998</v>
      </c>
      <c r="AY838" s="334">
        <v>0.32924999999999999</v>
      </c>
      <c r="AZ838" s="334">
        <v>0.32125000000000004</v>
      </c>
      <c r="BA838" s="334">
        <v>0.30825000000000002</v>
      </c>
      <c r="BB838" s="334">
        <v>0.28259999999999996</v>
      </c>
      <c r="BC838" s="334">
        <v>0.25645000000000001</v>
      </c>
      <c r="BD838" s="334"/>
      <c r="BE838" s="325"/>
      <c r="BF838" s="325"/>
      <c r="BG838" s="332"/>
      <c r="BH838" s="325"/>
      <c r="BI838" s="325"/>
      <c r="BJ838" s="325"/>
      <c r="BK838" s="325"/>
      <c r="BL838" s="325"/>
      <c r="BM838" s="325"/>
      <c r="BN838" s="325"/>
      <c r="BO838" s="325"/>
      <c r="BP838" s="325"/>
      <c r="BQ838" s="325"/>
      <c r="BR838" s="325"/>
      <c r="BS838" s="325"/>
      <c r="BT838" s="325"/>
      <c r="BU838" s="325"/>
      <c r="BV838" s="325"/>
      <c r="BW838" s="325"/>
      <c r="BX838" s="325"/>
      <c r="BY838" s="325"/>
      <c r="BZ838" s="325"/>
      <c r="CA838" s="325"/>
      <c r="CB838" s="325"/>
      <c r="CC838" s="325"/>
      <c r="CD838" s="325"/>
      <c r="CE838" s="325"/>
      <c r="CF838" s="325"/>
      <c r="CG838" s="325"/>
      <c r="CH838" s="325"/>
      <c r="CI838" s="325"/>
      <c r="CJ838" s="325"/>
      <c r="CK838" s="325"/>
      <c r="CL838" s="325"/>
      <c r="CM838" s="162"/>
      <c r="CN838" s="162"/>
    </row>
    <row r="839" spans="1:92" s="1" customFormat="1" ht="10.5" customHeight="1">
      <c r="A839" s="1510"/>
      <c r="B839" s="1517"/>
      <c r="C839" s="1461" t="s">
        <v>553</v>
      </c>
      <c r="D839" s="131" t="s">
        <v>117</v>
      </c>
      <c r="E839" s="48">
        <f>AF839*$AE838</f>
        <v>0.14768999999999999</v>
      </c>
      <c r="F839" s="48">
        <f t="shared" ref="F839:AA839" si="369">AG839*$AE838</f>
        <v>0.14499000000000004</v>
      </c>
      <c r="G839" s="48">
        <f t="shared" si="369"/>
        <v>0.14598000000000003</v>
      </c>
      <c r="H839" s="572">
        <f t="shared" si="369"/>
        <v>0.14472000000000002</v>
      </c>
      <c r="I839" s="48">
        <f t="shared" si="369"/>
        <v>0.14238000000000001</v>
      </c>
      <c r="J839" s="48">
        <f t="shared" si="369"/>
        <v>0.14499000000000004</v>
      </c>
      <c r="K839" s="48">
        <f t="shared" si="369"/>
        <v>0.14543999999999999</v>
      </c>
      <c r="L839" s="48">
        <f t="shared" si="369"/>
        <v>0.15327000000000002</v>
      </c>
      <c r="M839" s="48">
        <f t="shared" si="369"/>
        <v>0.16361999999999999</v>
      </c>
      <c r="N839" s="572">
        <f t="shared" si="369"/>
        <v>0.17361000000000001</v>
      </c>
      <c r="O839" s="48">
        <f t="shared" si="369"/>
        <v>0.17829</v>
      </c>
      <c r="P839" s="48">
        <f t="shared" si="369"/>
        <v>0.17702999999999999</v>
      </c>
      <c r="Q839" s="48">
        <f t="shared" si="369"/>
        <v>0.18585000000000002</v>
      </c>
      <c r="R839" s="48">
        <f t="shared" si="369"/>
        <v>0.18378</v>
      </c>
      <c r="S839" s="48">
        <f t="shared" si="369"/>
        <v>0.17343</v>
      </c>
      <c r="T839" s="48">
        <f t="shared" si="369"/>
        <v>0.16965</v>
      </c>
      <c r="U839" s="48">
        <f t="shared" si="369"/>
        <v>0.17252999999999999</v>
      </c>
      <c r="V839" s="572">
        <f t="shared" si="369"/>
        <v>0.16686000000000001</v>
      </c>
      <c r="W839" s="48">
        <f t="shared" si="369"/>
        <v>0.16362000000000002</v>
      </c>
      <c r="X839" s="48">
        <f t="shared" si="369"/>
        <v>0.15948000000000001</v>
      </c>
      <c r="Y839" s="48">
        <f t="shared" si="369"/>
        <v>0.15839999999999999</v>
      </c>
      <c r="Z839" s="48">
        <f t="shared" si="369"/>
        <v>0.15407999999999999</v>
      </c>
      <c r="AA839" s="48">
        <f t="shared" si="369"/>
        <v>0.15029999999999999</v>
      </c>
      <c r="AB839" s="49">
        <f>BC839*$AE838</f>
        <v>0.14715</v>
      </c>
      <c r="AC839" s="47"/>
      <c r="AD839" s="50"/>
      <c r="AE839" s="58"/>
      <c r="AF839" s="334">
        <v>8.2049999999999998E-2</v>
      </c>
      <c r="AG839" s="334">
        <v>8.055000000000001E-2</v>
      </c>
      <c r="AH839" s="334">
        <v>8.1100000000000005E-2</v>
      </c>
      <c r="AI839" s="334">
        <v>8.0399999999999999E-2</v>
      </c>
      <c r="AJ839" s="334">
        <v>7.9100000000000004E-2</v>
      </c>
      <c r="AK839" s="334">
        <v>8.055000000000001E-2</v>
      </c>
      <c r="AL839" s="334">
        <v>8.0799999999999997E-2</v>
      </c>
      <c r="AM839" s="334">
        <v>8.5150000000000003E-2</v>
      </c>
      <c r="AN839" s="334">
        <v>9.0899999999999995E-2</v>
      </c>
      <c r="AO839" s="334">
        <v>9.6450000000000008E-2</v>
      </c>
      <c r="AP839" s="334">
        <v>9.9049999999999999E-2</v>
      </c>
      <c r="AQ839" s="334">
        <v>9.8349999999999993E-2</v>
      </c>
      <c r="AR839" s="334">
        <v>0.10325000000000001</v>
      </c>
      <c r="AS839" s="334">
        <v>0.1021</v>
      </c>
      <c r="AT839" s="334">
        <v>9.6350000000000005E-2</v>
      </c>
      <c r="AU839" s="334">
        <v>9.425E-2</v>
      </c>
      <c r="AV839" s="334">
        <v>9.5849999999999991E-2</v>
      </c>
      <c r="AW839" s="334">
        <v>9.2700000000000005E-2</v>
      </c>
      <c r="AX839" s="334">
        <v>9.0900000000000009E-2</v>
      </c>
      <c r="AY839" s="334">
        <v>8.8599999999999998E-2</v>
      </c>
      <c r="AZ839" s="334">
        <v>8.7999999999999995E-2</v>
      </c>
      <c r="BA839" s="334">
        <v>8.5599999999999996E-2</v>
      </c>
      <c r="BB839" s="334">
        <v>8.3499999999999991E-2</v>
      </c>
      <c r="BC839" s="334">
        <v>8.1750000000000003E-2</v>
      </c>
      <c r="BD839" s="334"/>
      <c r="BE839" s="332"/>
      <c r="BF839" s="332"/>
      <c r="BG839" s="332"/>
      <c r="BH839" s="332"/>
      <c r="BI839" s="332"/>
      <c r="BJ839" s="332"/>
      <c r="BK839" s="332"/>
      <c r="BL839" s="332"/>
      <c r="BM839" s="332"/>
      <c r="BN839" s="332"/>
      <c r="BO839" s="332"/>
      <c r="BP839" s="332"/>
      <c r="BQ839" s="332"/>
      <c r="BR839" s="332"/>
      <c r="BS839" s="332"/>
      <c r="BT839" s="332"/>
      <c r="BU839" s="332"/>
      <c r="BV839" s="332"/>
      <c r="BW839" s="332"/>
      <c r="BX839" s="332"/>
      <c r="BY839" s="332"/>
      <c r="BZ839" s="332"/>
      <c r="CA839" s="332"/>
      <c r="CB839" s="332"/>
      <c r="CC839" s="332"/>
      <c r="CD839" s="325"/>
      <c r="CE839" s="325"/>
      <c r="CF839" s="325"/>
      <c r="CG839" s="325"/>
      <c r="CH839" s="325"/>
      <c r="CI839" s="325"/>
      <c r="CJ839" s="325"/>
      <c r="CK839" s="325"/>
      <c r="CL839" s="325"/>
      <c r="CM839" s="162"/>
      <c r="CN839" s="162"/>
    </row>
    <row r="840" spans="1:92" s="1" customFormat="1" ht="10.5" customHeight="1" thickBot="1">
      <c r="A840" s="1511"/>
      <c r="B840" s="1518"/>
      <c r="C840" s="271"/>
      <c r="D840" s="236" t="s">
        <v>41</v>
      </c>
      <c r="E840" s="52">
        <f t="shared" ref="E840:AB840" si="370">E839/E838</f>
        <v>0.34489281210592682</v>
      </c>
      <c r="F840" s="52">
        <f t="shared" si="370"/>
        <v>0.35059847660500548</v>
      </c>
      <c r="G840" s="52">
        <f t="shared" si="370"/>
        <v>0.35554581323980716</v>
      </c>
      <c r="H840" s="574">
        <f t="shared" si="370"/>
        <v>0.36199909950472764</v>
      </c>
      <c r="I840" s="52">
        <f t="shared" si="370"/>
        <v>0.35431131019036954</v>
      </c>
      <c r="J840" s="52">
        <f t="shared" si="370"/>
        <v>0.33230198019801988</v>
      </c>
      <c r="K840" s="52">
        <f t="shared" si="370"/>
        <v>0.30728275337516631</v>
      </c>
      <c r="L840" s="52">
        <f t="shared" si="370"/>
        <v>0.29231033299004466</v>
      </c>
      <c r="M840" s="52">
        <f t="shared" si="370"/>
        <v>0.3120494335736354</v>
      </c>
      <c r="N840" s="574">
        <f t="shared" si="370"/>
        <v>0.31452796347627593</v>
      </c>
      <c r="O840" s="52">
        <f t="shared" si="370"/>
        <v>0.31640313049033697</v>
      </c>
      <c r="P840" s="52">
        <f t="shared" si="370"/>
        <v>0.31588244740645571</v>
      </c>
      <c r="Q840" s="52">
        <f t="shared" si="370"/>
        <v>0.31216931216931215</v>
      </c>
      <c r="R840" s="52">
        <f t="shared" si="370"/>
        <v>0.30409530900967979</v>
      </c>
      <c r="S840" s="52">
        <f t="shared" si="370"/>
        <v>0.2971472629144179</v>
      </c>
      <c r="T840" s="52">
        <f t="shared" si="370"/>
        <v>0.28630012150668288</v>
      </c>
      <c r="U840" s="52">
        <f t="shared" si="370"/>
        <v>0.28399999999999997</v>
      </c>
      <c r="V840" s="574">
        <f t="shared" si="370"/>
        <v>0.27746183777312189</v>
      </c>
      <c r="W840" s="52">
        <f t="shared" si="370"/>
        <v>0.2686567164179105</v>
      </c>
      <c r="X840" s="52">
        <f t="shared" si="370"/>
        <v>0.26909643128321947</v>
      </c>
      <c r="Y840" s="52">
        <f t="shared" si="370"/>
        <v>0.27392996108949413</v>
      </c>
      <c r="Z840" s="52">
        <f t="shared" si="370"/>
        <v>0.27769667477696669</v>
      </c>
      <c r="AA840" s="52">
        <f t="shared" si="370"/>
        <v>0.29547062986553435</v>
      </c>
      <c r="AB840" s="53">
        <f t="shared" si="370"/>
        <v>0.31877558978358356</v>
      </c>
      <c r="AC840" s="47"/>
      <c r="AD840" s="50"/>
      <c r="AE840" s="58"/>
      <c r="AF840" s="880"/>
      <c r="AG840" s="334"/>
      <c r="AH840" s="334"/>
      <c r="AI840" s="880"/>
      <c r="AJ840" s="334"/>
      <c r="AK840" s="334"/>
      <c r="AL840" s="880"/>
      <c r="AM840" s="334"/>
      <c r="AN840" s="334"/>
      <c r="AO840" s="880"/>
      <c r="AP840" s="334"/>
      <c r="AQ840" s="334"/>
      <c r="AR840" s="880"/>
      <c r="AS840" s="334"/>
      <c r="AT840" s="334"/>
      <c r="AU840" s="334"/>
      <c r="AV840" s="334"/>
      <c r="AW840" s="334"/>
      <c r="AX840" s="334"/>
      <c r="AY840" s="334"/>
      <c r="AZ840" s="334"/>
      <c r="BA840" s="880"/>
      <c r="BB840" s="334"/>
      <c r="BC840" s="334"/>
      <c r="BD840" s="880"/>
      <c r="BE840" s="332"/>
      <c r="BF840" s="332"/>
      <c r="BG840" s="332"/>
      <c r="BH840" s="332"/>
      <c r="BI840" s="332"/>
      <c r="BJ840" s="332"/>
      <c r="BK840" s="332"/>
      <c r="BL840" s="332"/>
      <c r="BM840" s="332"/>
      <c r="BN840" s="332"/>
      <c r="BO840" s="332"/>
      <c r="BP840" s="332"/>
      <c r="BQ840" s="332"/>
      <c r="BR840" s="332"/>
      <c r="BS840" s="332"/>
      <c r="BT840" s="332"/>
      <c r="BU840" s="332"/>
      <c r="BV840" s="332"/>
      <c r="BW840" s="332"/>
      <c r="BX840" s="332"/>
      <c r="BY840" s="332"/>
      <c r="BZ840" s="332"/>
      <c r="CA840" s="332"/>
      <c r="CB840" s="332"/>
      <c r="CC840" s="332"/>
      <c r="CD840" s="325"/>
      <c r="CE840" s="325"/>
      <c r="CF840" s="325"/>
      <c r="CG840" s="325"/>
      <c r="CH840" s="325"/>
      <c r="CI840" s="325"/>
      <c r="CJ840" s="325"/>
      <c r="CK840" s="325"/>
      <c r="CL840" s="325"/>
      <c r="CM840" s="162"/>
      <c r="CN840" s="162"/>
    </row>
    <row r="841" spans="1:92" s="1" customFormat="1" ht="10.5" customHeight="1">
      <c r="A841" s="1509" t="s">
        <v>94</v>
      </c>
      <c r="B841" s="1516" t="s">
        <v>285</v>
      </c>
      <c r="C841" s="1107"/>
      <c r="D841" s="1190"/>
      <c r="E841" s="76"/>
      <c r="F841" s="76"/>
      <c r="G841" s="76"/>
      <c r="H841" s="573"/>
      <c r="I841" s="76"/>
      <c r="J841" s="76"/>
      <c r="K841" s="76"/>
      <c r="L841" s="76"/>
      <c r="M841" s="76"/>
      <c r="N841" s="573"/>
      <c r="O841" s="76"/>
      <c r="P841" s="76"/>
      <c r="Q841" s="76"/>
      <c r="R841" s="76"/>
      <c r="S841" s="76"/>
      <c r="T841" s="76"/>
      <c r="U841" s="76"/>
      <c r="V841" s="573"/>
      <c r="W841" s="76"/>
      <c r="X841" s="76"/>
      <c r="Y841" s="76"/>
      <c r="Z841" s="76"/>
      <c r="AA841" s="76"/>
      <c r="AB841" s="77"/>
      <c r="AC841" s="47" t="s">
        <v>115</v>
      </c>
      <c r="AD841" s="50">
        <f>AD843/AC843</f>
        <v>0.27050433010697911</v>
      </c>
      <c r="AE841" s="58"/>
      <c r="AF841" s="375"/>
      <c r="AG841" s="334"/>
      <c r="AH841" s="334"/>
      <c r="AI841" s="375"/>
      <c r="AJ841" s="334"/>
      <c r="AK841" s="334"/>
      <c r="AL841" s="375"/>
      <c r="AM841" s="334"/>
      <c r="AN841" s="334"/>
      <c r="AO841" s="375"/>
      <c r="AP841" s="334"/>
      <c r="AQ841" s="334"/>
      <c r="AR841" s="375"/>
      <c r="AS841" s="334"/>
      <c r="AT841" s="334"/>
      <c r="AU841" s="334"/>
      <c r="AV841" s="334"/>
      <c r="AW841" s="334"/>
      <c r="AX841" s="334"/>
      <c r="AY841" s="334"/>
      <c r="AZ841" s="334"/>
      <c r="BA841" s="375"/>
      <c r="BB841" s="334"/>
      <c r="BC841" s="334"/>
      <c r="BD841" s="375"/>
      <c r="BE841" s="99"/>
      <c r="BF841" s="99"/>
      <c r="BG841" s="332"/>
      <c r="BH841" s="99"/>
      <c r="BI841" s="99"/>
      <c r="BJ841" s="99"/>
      <c r="BK841" s="99"/>
      <c r="BL841" s="99"/>
      <c r="BM841" s="99"/>
      <c r="BN841" s="99"/>
      <c r="BO841" s="99"/>
      <c r="BP841" s="99"/>
      <c r="BQ841" s="99"/>
      <c r="BR841" s="99"/>
      <c r="BS841" s="99"/>
      <c r="BT841" s="99"/>
      <c r="BU841" s="99"/>
      <c r="BV841" s="99"/>
      <c r="BW841" s="99"/>
      <c r="BX841" s="99"/>
      <c r="BY841" s="99"/>
      <c r="BZ841" s="99"/>
      <c r="CA841" s="99"/>
      <c r="CB841" s="99"/>
      <c r="CC841" s="99"/>
      <c r="CD841" s="325"/>
      <c r="CE841" s="325"/>
      <c r="CF841" s="325"/>
      <c r="CG841" s="325"/>
      <c r="CH841" s="325"/>
      <c r="CI841" s="325"/>
      <c r="CJ841" s="325"/>
      <c r="CK841" s="325"/>
      <c r="CL841" s="325"/>
      <c r="CM841" s="162"/>
      <c r="CN841" s="162"/>
    </row>
    <row r="842" spans="1:92" s="1" customFormat="1" ht="10.5" customHeight="1">
      <c r="A842" s="1510"/>
      <c r="B842" s="1517"/>
      <c r="C842" s="1461" t="s">
        <v>129</v>
      </c>
      <c r="D842" s="131" t="s">
        <v>33</v>
      </c>
      <c r="E842" s="104">
        <f>ROUND(SQRT(E843^2+E844^2)*1000/(1.73*E$825),0)</f>
        <v>17</v>
      </c>
      <c r="F842" s="104">
        <f>ROUND(SQRT(F843^2+F844^2)*1000/(1.73*F$825),0)</f>
        <v>15</v>
      </c>
      <c r="G842" s="104">
        <f t="shared" ref="G842:L842" si="371">ROUND(SQRT(G843^2+G844^2)*1000/(1.73*G$825),0)</f>
        <v>14</v>
      </c>
      <c r="H842" s="575">
        <f t="shared" si="371"/>
        <v>14</v>
      </c>
      <c r="I842" s="104">
        <f t="shared" si="371"/>
        <v>14</v>
      </c>
      <c r="J842" s="104">
        <f t="shared" si="371"/>
        <v>15</v>
      </c>
      <c r="K842" s="104">
        <f t="shared" si="371"/>
        <v>18</v>
      </c>
      <c r="L842" s="104">
        <f t="shared" si="371"/>
        <v>20</v>
      </c>
      <c r="M842" s="104">
        <f>ROUND(SQRT(M843^2+M844^2)*1000/(1.73*M$825),0)</f>
        <v>21</v>
      </c>
      <c r="N842" s="575">
        <f t="shared" ref="N842:AB842" si="372">ROUND(SQRT(N843^2+N844^2)*1000/(1.73*N$825),0)</f>
        <v>21</v>
      </c>
      <c r="O842" s="104">
        <f t="shared" si="372"/>
        <v>23</v>
      </c>
      <c r="P842" s="104">
        <f t="shared" si="372"/>
        <v>23</v>
      </c>
      <c r="Q842" s="104">
        <f t="shared" si="372"/>
        <v>26</v>
      </c>
      <c r="R842" s="104">
        <f t="shared" si="372"/>
        <v>26</v>
      </c>
      <c r="S842" s="104">
        <f t="shared" si="372"/>
        <v>25</v>
      </c>
      <c r="T842" s="104">
        <f t="shared" si="372"/>
        <v>26</v>
      </c>
      <c r="U842" s="104">
        <f t="shared" si="372"/>
        <v>28</v>
      </c>
      <c r="V842" s="575">
        <f t="shared" si="372"/>
        <v>30</v>
      </c>
      <c r="W842" s="104">
        <f t="shared" si="372"/>
        <v>32</v>
      </c>
      <c r="X842" s="104">
        <f t="shared" si="372"/>
        <v>33</v>
      </c>
      <c r="Y842" s="104">
        <f t="shared" si="372"/>
        <v>31</v>
      </c>
      <c r="Z842" s="104">
        <f t="shared" si="372"/>
        <v>28</v>
      </c>
      <c r="AA842" s="104">
        <f t="shared" si="372"/>
        <v>24</v>
      </c>
      <c r="AB842" s="105">
        <f t="shared" si="372"/>
        <v>19</v>
      </c>
      <c r="AC842" s="330"/>
      <c r="AD842" s="177"/>
      <c r="AE842" s="58"/>
      <c r="AF842" s="334"/>
      <c r="AG842" s="334"/>
      <c r="AH842" s="334"/>
      <c r="AI842" s="334"/>
      <c r="AJ842" s="334"/>
      <c r="AK842" s="334"/>
      <c r="AL842" s="334"/>
      <c r="AM842" s="334"/>
      <c r="AN842" s="334"/>
      <c r="AO842" s="334"/>
      <c r="AP842" s="334"/>
      <c r="AQ842" s="334"/>
      <c r="AR842" s="334"/>
      <c r="AS842" s="334"/>
      <c r="AT842" s="334"/>
      <c r="AU842" s="334"/>
      <c r="AV842" s="334"/>
      <c r="AW842" s="334"/>
      <c r="AX842" s="334"/>
      <c r="AY842" s="334"/>
      <c r="AZ842" s="334"/>
      <c r="BA842" s="334"/>
      <c r="BB842" s="334"/>
      <c r="BC842" s="334"/>
      <c r="BD842" s="334"/>
      <c r="BE842" s="332"/>
      <c r="BF842" s="332"/>
      <c r="BG842" s="99"/>
      <c r="BH842" s="332"/>
      <c r="BI842" s="332"/>
      <c r="BJ842" s="332"/>
      <c r="BK842" s="332"/>
      <c r="BL842" s="332"/>
      <c r="BM842" s="332"/>
      <c r="BN842" s="332"/>
      <c r="BO842" s="332"/>
      <c r="BP842" s="332"/>
      <c r="BQ842" s="332"/>
      <c r="BR842" s="332"/>
      <c r="BS842" s="332"/>
      <c r="BT842" s="332"/>
      <c r="BU842" s="332"/>
      <c r="BV842" s="332"/>
      <c r="BW842" s="332"/>
      <c r="BX842" s="332"/>
      <c r="BY842" s="332"/>
      <c r="BZ842" s="332"/>
      <c r="CA842" s="332"/>
      <c r="CB842" s="332"/>
      <c r="CC842" s="332"/>
      <c r="CD842" s="325"/>
      <c r="CE842" s="325"/>
      <c r="CF842" s="325"/>
      <c r="CG842" s="325"/>
      <c r="CH842" s="325"/>
      <c r="CI842" s="325"/>
      <c r="CJ842" s="325"/>
      <c r="CK842" s="325"/>
      <c r="CL842" s="325"/>
      <c r="CM842" s="162"/>
      <c r="CN842" s="162"/>
    </row>
    <row r="843" spans="1:92" s="1" customFormat="1" ht="10.5" customHeight="1">
      <c r="A843" s="1510"/>
      <c r="B843" s="1517"/>
      <c r="C843" s="1461" t="s">
        <v>553</v>
      </c>
      <c r="D843" s="131" t="s">
        <v>116</v>
      </c>
      <c r="E843" s="48">
        <f>AF843*$AE843</f>
        <v>0.17666999999999999</v>
      </c>
      <c r="F843" s="48">
        <f t="shared" ref="F843:AA843" si="373">AG843*$AE843</f>
        <v>0.15804000000000001</v>
      </c>
      <c r="G843" s="48">
        <f t="shared" si="373"/>
        <v>0.14868000000000001</v>
      </c>
      <c r="H843" s="572">
        <f t="shared" si="373"/>
        <v>0.14571000000000001</v>
      </c>
      <c r="I843" s="48">
        <f t="shared" si="373"/>
        <v>0.15048</v>
      </c>
      <c r="J843" s="48">
        <f t="shared" si="373"/>
        <v>0.15912000000000001</v>
      </c>
      <c r="K843" s="48">
        <f t="shared" si="373"/>
        <v>0.18594000000000002</v>
      </c>
      <c r="L843" s="48">
        <f t="shared" si="373"/>
        <v>0.21267000000000003</v>
      </c>
      <c r="M843" s="48">
        <f t="shared" si="373"/>
        <v>0.22167000000000001</v>
      </c>
      <c r="N843" s="572">
        <f t="shared" si="373"/>
        <v>0.22671000000000002</v>
      </c>
      <c r="O843" s="48">
        <f t="shared" si="373"/>
        <v>0.24075000000000002</v>
      </c>
      <c r="P843" s="48">
        <f t="shared" si="373"/>
        <v>0.24543000000000001</v>
      </c>
      <c r="Q843" s="48">
        <f t="shared" si="373"/>
        <v>0.27440999999999999</v>
      </c>
      <c r="R843" s="48">
        <f t="shared" si="373"/>
        <v>0.27819000000000005</v>
      </c>
      <c r="S843" s="48">
        <f t="shared" si="373"/>
        <v>0.27108000000000004</v>
      </c>
      <c r="T843" s="48">
        <f t="shared" si="373"/>
        <v>0.28008000000000005</v>
      </c>
      <c r="U843" s="48">
        <f t="shared" si="373"/>
        <v>0.30068999999999996</v>
      </c>
      <c r="V843" s="572">
        <f t="shared" si="373"/>
        <v>0.32022</v>
      </c>
      <c r="W843" s="48">
        <f t="shared" si="373"/>
        <v>0.33776999999999996</v>
      </c>
      <c r="X843" s="48">
        <f t="shared" si="373"/>
        <v>0.34974</v>
      </c>
      <c r="Y843" s="48">
        <f t="shared" si="373"/>
        <v>0.33084000000000002</v>
      </c>
      <c r="Z843" s="48">
        <f t="shared" si="373"/>
        <v>0.29771999999999998</v>
      </c>
      <c r="AA843" s="48">
        <f t="shared" si="373"/>
        <v>0.25784999999999997</v>
      </c>
      <c r="AB843" s="49">
        <f>BC843*$AE843</f>
        <v>0.20529000000000003</v>
      </c>
      <c r="AC843" s="47">
        <f>(BD843-AF843)*AE843</f>
        <v>-0.17666999999999999</v>
      </c>
      <c r="AD843" s="50">
        <f>(BD844-AF844)*AE843</f>
        <v>-4.7789999999999999E-2</v>
      </c>
      <c r="AE843" s="58">
        <v>1.8</v>
      </c>
      <c r="AF843" s="334">
        <v>9.8150000000000001E-2</v>
      </c>
      <c r="AG843" s="334">
        <v>8.7800000000000003E-2</v>
      </c>
      <c r="AH843" s="334">
        <v>8.2600000000000007E-2</v>
      </c>
      <c r="AI843" s="334">
        <v>8.0949999999999994E-2</v>
      </c>
      <c r="AJ843" s="334">
        <v>8.3599999999999994E-2</v>
      </c>
      <c r="AK843" s="334">
        <v>8.8400000000000006E-2</v>
      </c>
      <c r="AL843" s="334">
        <v>0.1033</v>
      </c>
      <c r="AM843" s="334">
        <v>0.11815000000000001</v>
      </c>
      <c r="AN843" s="334">
        <v>0.12315</v>
      </c>
      <c r="AO843" s="334">
        <v>0.12595000000000001</v>
      </c>
      <c r="AP843" s="334">
        <v>0.13375000000000001</v>
      </c>
      <c r="AQ843" s="334">
        <v>0.13635</v>
      </c>
      <c r="AR843" s="334">
        <v>0.15245</v>
      </c>
      <c r="AS843" s="334">
        <v>0.15455000000000002</v>
      </c>
      <c r="AT843" s="334">
        <v>0.15060000000000001</v>
      </c>
      <c r="AU843" s="334">
        <v>0.15560000000000002</v>
      </c>
      <c r="AV843" s="334">
        <v>0.16704999999999998</v>
      </c>
      <c r="AW843" s="334">
        <v>0.1779</v>
      </c>
      <c r="AX843" s="334">
        <v>0.18764999999999998</v>
      </c>
      <c r="AY843" s="334">
        <v>0.1943</v>
      </c>
      <c r="AZ843" s="334">
        <v>0.18380000000000002</v>
      </c>
      <c r="BA843" s="334">
        <v>0.16539999999999999</v>
      </c>
      <c r="BB843" s="334">
        <v>0.14324999999999999</v>
      </c>
      <c r="BC843" s="334">
        <v>0.11405000000000001</v>
      </c>
      <c r="BD843" s="334"/>
      <c r="BE843" s="325"/>
      <c r="BF843" s="325"/>
      <c r="BG843" s="332"/>
      <c r="BH843" s="325"/>
      <c r="BI843" s="325"/>
      <c r="BJ843" s="325"/>
      <c r="BK843" s="325"/>
      <c r="BL843" s="325"/>
      <c r="BM843" s="325"/>
      <c r="BN843" s="325"/>
      <c r="BO843" s="325"/>
      <c r="BP843" s="325"/>
      <c r="BQ843" s="325"/>
      <c r="BR843" s="325"/>
      <c r="BS843" s="325"/>
      <c r="BT843" s="325"/>
      <c r="BU843" s="325"/>
      <c r="BV843" s="325"/>
      <c r="BW843" s="325"/>
      <c r="BX843" s="325"/>
      <c r="BY843" s="325"/>
      <c r="BZ843" s="325"/>
      <c r="CA843" s="325"/>
      <c r="CB843" s="325"/>
      <c r="CC843" s="325"/>
      <c r="CD843" s="325"/>
      <c r="CE843" s="325"/>
      <c r="CF843" s="325"/>
      <c r="CG843" s="325"/>
      <c r="CH843" s="325"/>
      <c r="CI843" s="325"/>
      <c r="CJ843" s="325"/>
      <c r="CK843" s="325"/>
      <c r="CL843" s="325"/>
      <c r="CM843" s="162"/>
      <c r="CN843" s="162"/>
    </row>
    <row r="844" spans="1:92" s="1" customFormat="1" ht="10.5" customHeight="1">
      <c r="A844" s="1510"/>
      <c r="B844" s="1517"/>
      <c r="C844" s="1461" t="s">
        <v>553</v>
      </c>
      <c r="D844" s="131" t="s">
        <v>117</v>
      </c>
      <c r="E844" s="48">
        <f>AF844*$AE843</f>
        <v>4.7789999999999999E-2</v>
      </c>
      <c r="F844" s="48">
        <f t="shared" ref="F844:AA844" si="374">AG844*$AE843</f>
        <v>4.7699999999999999E-2</v>
      </c>
      <c r="G844" s="48">
        <f t="shared" si="374"/>
        <v>4.6440000000000002E-2</v>
      </c>
      <c r="H844" s="572">
        <f t="shared" si="374"/>
        <v>4.5540000000000004E-2</v>
      </c>
      <c r="I844" s="48">
        <f t="shared" si="374"/>
        <v>4.6170000000000003E-2</v>
      </c>
      <c r="J844" s="48">
        <f t="shared" si="374"/>
        <v>4.5000000000000005E-2</v>
      </c>
      <c r="K844" s="48">
        <f t="shared" si="374"/>
        <v>4.6079999999999996E-2</v>
      </c>
      <c r="L844" s="48">
        <f t="shared" si="374"/>
        <v>4.9950000000000001E-2</v>
      </c>
      <c r="M844" s="48">
        <f t="shared" si="374"/>
        <v>5.4540000000000005E-2</v>
      </c>
      <c r="N844" s="572">
        <f t="shared" si="374"/>
        <v>5.0670000000000007E-2</v>
      </c>
      <c r="O844" s="48">
        <f t="shared" si="374"/>
        <v>5.3100000000000001E-2</v>
      </c>
      <c r="P844" s="48">
        <f t="shared" si="374"/>
        <v>5.3190000000000001E-2</v>
      </c>
      <c r="Q844" s="48">
        <f t="shared" si="374"/>
        <v>6.0929999999999998E-2</v>
      </c>
      <c r="R844" s="48">
        <f t="shared" si="374"/>
        <v>5.7240000000000006E-2</v>
      </c>
      <c r="S844" s="48">
        <f t="shared" si="374"/>
        <v>5.5259999999999997E-2</v>
      </c>
      <c r="T844" s="48">
        <f t="shared" si="374"/>
        <v>5.7330000000000006E-2</v>
      </c>
      <c r="U844" s="48">
        <f t="shared" si="374"/>
        <v>5.9670000000000001E-2</v>
      </c>
      <c r="V844" s="572">
        <f t="shared" si="374"/>
        <v>6.2280000000000009E-2</v>
      </c>
      <c r="W844" s="48">
        <f t="shared" si="374"/>
        <v>6.3270000000000007E-2</v>
      </c>
      <c r="X844" s="48">
        <f t="shared" si="374"/>
        <v>6.2909999999999994E-2</v>
      </c>
      <c r="Y844" s="48">
        <f t="shared" si="374"/>
        <v>6.2460000000000002E-2</v>
      </c>
      <c r="Z844" s="48">
        <f t="shared" si="374"/>
        <v>5.7149999999999999E-2</v>
      </c>
      <c r="AA844" s="48">
        <f t="shared" si="374"/>
        <v>5.5080000000000004E-2</v>
      </c>
      <c r="AB844" s="49">
        <f>BC844*$AE843</f>
        <v>5.049E-2</v>
      </c>
      <c r="AC844" s="47"/>
      <c r="AD844" s="50"/>
      <c r="AE844" s="58"/>
      <c r="AF844" s="334">
        <v>2.6550000000000001E-2</v>
      </c>
      <c r="AG844" s="334">
        <v>2.6499999999999999E-2</v>
      </c>
      <c r="AH844" s="334">
        <v>2.58E-2</v>
      </c>
      <c r="AI844" s="334">
        <v>2.5300000000000003E-2</v>
      </c>
      <c r="AJ844" s="334">
        <v>2.5649999999999999E-2</v>
      </c>
      <c r="AK844" s="334">
        <v>2.5000000000000001E-2</v>
      </c>
      <c r="AL844" s="334">
        <v>2.5599999999999998E-2</v>
      </c>
      <c r="AM844" s="334">
        <v>2.775E-2</v>
      </c>
      <c r="AN844" s="334">
        <v>3.0300000000000001E-2</v>
      </c>
      <c r="AO844" s="334">
        <v>2.8150000000000001E-2</v>
      </c>
      <c r="AP844" s="334">
        <v>2.9499999999999998E-2</v>
      </c>
      <c r="AQ844" s="334">
        <v>2.955E-2</v>
      </c>
      <c r="AR844" s="334">
        <v>3.3849999999999998E-2</v>
      </c>
      <c r="AS844" s="334">
        <v>3.1800000000000002E-2</v>
      </c>
      <c r="AT844" s="334">
        <v>3.0699999999999998E-2</v>
      </c>
      <c r="AU844" s="334">
        <v>3.1850000000000003E-2</v>
      </c>
      <c r="AV844" s="334">
        <v>3.3149999999999999E-2</v>
      </c>
      <c r="AW844" s="334">
        <v>3.4600000000000006E-2</v>
      </c>
      <c r="AX844" s="334">
        <v>3.5150000000000001E-2</v>
      </c>
      <c r="AY844" s="334">
        <v>3.4949999999999995E-2</v>
      </c>
      <c r="AZ844" s="334">
        <v>3.4700000000000002E-2</v>
      </c>
      <c r="BA844" s="334">
        <v>3.175E-2</v>
      </c>
      <c r="BB844" s="334">
        <v>3.0600000000000002E-2</v>
      </c>
      <c r="BC844" s="334">
        <v>2.8049999999999999E-2</v>
      </c>
      <c r="BD844" s="334"/>
      <c r="BE844" s="332"/>
      <c r="BF844" s="332"/>
      <c r="BG844" s="332"/>
      <c r="BH844" s="332"/>
      <c r="BI844" s="332"/>
      <c r="BJ844" s="332"/>
      <c r="BK844" s="332"/>
      <c r="BL844" s="332"/>
      <c r="BM844" s="332"/>
      <c r="BN844" s="332"/>
      <c r="BO844" s="332"/>
      <c r="BP844" s="332"/>
      <c r="BQ844" s="332"/>
      <c r="BR844" s="332"/>
      <c r="BS844" s="332"/>
      <c r="BT844" s="332"/>
      <c r="BU844" s="332"/>
      <c r="BV844" s="332"/>
      <c r="BW844" s="332"/>
      <c r="BX844" s="332"/>
      <c r="BY844" s="332"/>
      <c r="BZ844" s="332"/>
      <c r="CA844" s="332"/>
      <c r="CB844" s="332"/>
      <c r="CC844" s="332"/>
      <c r="CD844" s="325"/>
      <c r="CE844" s="325"/>
      <c r="CF844" s="325"/>
      <c r="CG844" s="325"/>
      <c r="CH844" s="325"/>
      <c r="CI844" s="325"/>
      <c r="CJ844" s="325"/>
      <c r="CK844" s="325"/>
      <c r="CL844" s="325"/>
      <c r="CM844" s="162"/>
      <c r="CN844" s="162"/>
    </row>
    <row r="845" spans="1:92" s="1" customFormat="1" ht="10.5" customHeight="1" thickBot="1">
      <c r="A845" s="1511"/>
      <c r="B845" s="1518"/>
      <c r="C845" s="271"/>
      <c r="D845" s="236" t="s">
        <v>41</v>
      </c>
      <c r="E845" s="52">
        <f t="shared" ref="E845:AB845" si="375">E844/E843</f>
        <v>0.27050433010697911</v>
      </c>
      <c r="F845" s="52">
        <f t="shared" si="375"/>
        <v>0.30182232346241455</v>
      </c>
      <c r="G845" s="52">
        <f t="shared" si="375"/>
        <v>0.31234866828087166</v>
      </c>
      <c r="H845" s="574">
        <f t="shared" si="375"/>
        <v>0.31253860407659051</v>
      </c>
      <c r="I845" s="52">
        <f t="shared" si="375"/>
        <v>0.30681818181818182</v>
      </c>
      <c r="J845" s="52">
        <f t="shared" si="375"/>
        <v>0.28280542986425339</v>
      </c>
      <c r="K845" s="52">
        <f t="shared" si="375"/>
        <v>0.24782187802516936</v>
      </c>
      <c r="L845" s="52">
        <f t="shared" si="375"/>
        <v>0.23487092678798135</v>
      </c>
      <c r="M845" s="52">
        <f t="shared" si="375"/>
        <v>0.24604141291108406</v>
      </c>
      <c r="N845" s="574">
        <f t="shared" si="375"/>
        <v>0.22350138944025408</v>
      </c>
      <c r="O845" s="52">
        <f t="shared" si="375"/>
        <v>0.22056074766355138</v>
      </c>
      <c r="P845" s="52">
        <f t="shared" si="375"/>
        <v>0.21672167216721672</v>
      </c>
      <c r="Q845" s="52">
        <f t="shared" si="375"/>
        <v>0.22204001311905544</v>
      </c>
      <c r="R845" s="52">
        <f t="shared" si="375"/>
        <v>0.20575865415723066</v>
      </c>
      <c r="S845" s="52">
        <f t="shared" si="375"/>
        <v>0.20385126162018588</v>
      </c>
      <c r="T845" s="52">
        <f t="shared" si="375"/>
        <v>0.20469151670951155</v>
      </c>
      <c r="U845" s="52">
        <f t="shared" si="375"/>
        <v>0.19844357976653701</v>
      </c>
      <c r="V845" s="574">
        <f t="shared" si="375"/>
        <v>0.19449128724002251</v>
      </c>
      <c r="W845" s="52">
        <f t="shared" si="375"/>
        <v>0.18731681321609384</v>
      </c>
      <c r="X845" s="52">
        <f t="shared" si="375"/>
        <v>0.17987647967061243</v>
      </c>
      <c r="Y845" s="52">
        <f t="shared" si="375"/>
        <v>0.18879216539717084</v>
      </c>
      <c r="Z845" s="52">
        <f t="shared" si="375"/>
        <v>0.19195888754534463</v>
      </c>
      <c r="AA845" s="52">
        <f t="shared" si="375"/>
        <v>0.21361256544502621</v>
      </c>
      <c r="AB845" s="53">
        <f t="shared" si="375"/>
        <v>0.24594476106970622</v>
      </c>
      <c r="AC845" s="47"/>
      <c r="AD845" s="50"/>
      <c r="AE845" s="58"/>
      <c r="AF845" s="880"/>
      <c r="AG845" s="334"/>
      <c r="AH845" s="334"/>
      <c r="AI845" s="880"/>
      <c r="AJ845" s="334"/>
      <c r="AK845" s="334"/>
      <c r="AL845" s="880"/>
      <c r="AM845" s="334"/>
      <c r="AN845" s="334"/>
      <c r="AO845" s="880"/>
      <c r="AP845" s="334"/>
      <c r="AQ845" s="334"/>
      <c r="AR845" s="880"/>
      <c r="AS845" s="334"/>
      <c r="AT845" s="334"/>
      <c r="AU845" s="334"/>
      <c r="AV845" s="334"/>
      <c r="AW845" s="334"/>
      <c r="AX845" s="334"/>
      <c r="AY845" s="334"/>
      <c r="AZ845" s="334"/>
      <c r="BA845" s="880"/>
      <c r="BB845" s="334"/>
      <c r="BC845" s="334"/>
      <c r="BD845" s="880"/>
      <c r="BE845" s="332"/>
      <c r="BF845" s="332"/>
      <c r="BG845" s="332"/>
      <c r="BH845" s="332"/>
      <c r="BI845" s="332"/>
      <c r="BJ845" s="332"/>
      <c r="BK845" s="332"/>
      <c r="BL845" s="332"/>
      <c r="BM845" s="332"/>
      <c r="BN845" s="332"/>
      <c r="BO845" s="332"/>
      <c r="BP845" s="332"/>
      <c r="BQ845" s="332"/>
      <c r="BR845" s="332"/>
      <c r="BS845" s="332"/>
      <c r="BT845" s="332"/>
      <c r="BU845" s="332"/>
      <c r="BV845" s="332"/>
      <c r="BW845" s="332"/>
      <c r="BX845" s="332"/>
      <c r="BY845" s="332"/>
      <c r="BZ845" s="332"/>
      <c r="CA845" s="332"/>
      <c r="CB845" s="332"/>
      <c r="CC845" s="332"/>
      <c r="CD845" s="325"/>
      <c r="CE845" s="325"/>
      <c r="CF845" s="325"/>
      <c r="CG845" s="325"/>
      <c r="CH845" s="325"/>
      <c r="CI845" s="325"/>
      <c r="CJ845" s="325"/>
      <c r="CK845" s="325"/>
      <c r="CL845" s="325"/>
      <c r="CM845" s="162"/>
      <c r="CN845" s="162"/>
    </row>
    <row r="846" spans="1:92" s="1" customFormat="1" ht="10.5" customHeight="1">
      <c r="A846" s="1509" t="s">
        <v>92</v>
      </c>
      <c r="B846" s="1516" t="s">
        <v>280</v>
      </c>
      <c r="C846" s="1107"/>
      <c r="D846" s="1190"/>
      <c r="E846" s="76"/>
      <c r="F846" s="76"/>
      <c r="G846" s="76"/>
      <c r="H846" s="573"/>
      <c r="I846" s="76"/>
      <c r="J846" s="76"/>
      <c r="K846" s="76"/>
      <c r="L846" s="76"/>
      <c r="M846" s="76"/>
      <c r="N846" s="573"/>
      <c r="O846" s="76"/>
      <c r="P846" s="76"/>
      <c r="Q846" s="76"/>
      <c r="R846" s="76"/>
      <c r="S846" s="76"/>
      <c r="T846" s="76"/>
      <c r="U846" s="76"/>
      <c r="V846" s="573"/>
      <c r="W846" s="76"/>
      <c r="X846" s="76"/>
      <c r="Y846" s="76"/>
      <c r="Z846" s="76"/>
      <c r="AA846" s="76"/>
      <c r="AB846" s="77"/>
      <c r="AC846" s="47" t="s">
        <v>115</v>
      </c>
      <c r="AD846" s="50">
        <f>AD848/AC848</f>
        <v>0.44754571703561119</v>
      </c>
      <c r="AE846" s="58"/>
      <c r="AF846" s="375"/>
      <c r="AG846" s="334"/>
      <c r="AH846" s="334"/>
      <c r="AI846" s="334"/>
      <c r="AJ846" s="334"/>
      <c r="AK846" s="334"/>
      <c r="AL846" s="334"/>
      <c r="AM846" s="334"/>
      <c r="AN846" s="334"/>
      <c r="AO846" s="334"/>
      <c r="AP846" s="334"/>
      <c r="AQ846" s="334"/>
      <c r="AR846" s="334"/>
      <c r="AS846" s="334"/>
      <c r="AT846" s="334"/>
      <c r="AU846" s="334"/>
      <c r="AV846" s="334"/>
      <c r="AW846" s="334"/>
      <c r="AX846" s="334"/>
      <c r="AY846" s="334"/>
      <c r="AZ846" s="334"/>
      <c r="BA846" s="334"/>
      <c r="BB846" s="334"/>
      <c r="BC846" s="334"/>
      <c r="BD846" s="334"/>
      <c r="BE846" s="332"/>
      <c r="BF846" s="332"/>
      <c r="BG846" s="332"/>
      <c r="BH846" s="332"/>
      <c r="BI846" s="332"/>
      <c r="BJ846" s="332"/>
      <c r="BK846" s="332"/>
      <c r="BL846" s="332"/>
      <c r="BM846" s="332"/>
      <c r="BN846" s="332"/>
      <c r="BO846" s="332"/>
      <c r="BP846" s="332"/>
      <c r="BQ846" s="332"/>
      <c r="BR846" s="332"/>
      <c r="BS846" s="332"/>
      <c r="BT846" s="332"/>
      <c r="BU846" s="332"/>
      <c r="BV846" s="332"/>
      <c r="BW846" s="332"/>
      <c r="BX846" s="332"/>
      <c r="BY846" s="332"/>
      <c r="BZ846" s="332"/>
      <c r="CA846" s="332"/>
      <c r="CB846" s="332"/>
      <c r="CC846" s="332"/>
      <c r="CD846" s="325"/>
      <c r="CE846" s="325"/>
      <c r="CF846" s="325"/>
      <c r="CG846" s="325"/>
      <c r="CH846" s="325"/>
      <c r="CI846" s="325"/>
      <c r="CJ846" s="325"/>
      <c r="CK846" s="325"/>
      <c r="CL846" s="325"/>
      <c r="CM846" s="162"/>
      <c r="CN846" s="162"/>
    </row>
    <row r="847" spans="1:92" s="1" customFormat="1" ht="10.5" customHeight="1">
      <c r="A847" s="1510"/>
      <c r="B847" s="1517"/>
      <c r="C847" s="1461" t="s">
        <v>129</v>
      </c>
      <c r="D847" s="131" t="s">
        <v>33</v>
      </c>
      <c r="E847" s="104">
        <f>ROUND(SQRT(E848^2+E849^2)*1000/(1.73*E$824),0)</f>
        <v>25</v>
      </c>
      <c r="F847" s="104">
        <f>ROUND(SQRT(F848^2+F849^2)*1000/(1.73*F$824),0)</f>
        <v>24</v>
      </c>
      <c r="G847" s="104">
        <f>ROUND(SQRT(G848^2+G849^2)*1000/(1.73*G$824),0)</f>
        <v>23</v>
      </c>
      <c r="H847" s="575">
        <f>ROUND(SQRT(H848^2+H849^2)*1000/(1.73*H$824),0)</f>
        <v>24</v>
      </c>
      <c r="I847" s="104">
        <f>ROUND(SQRT(I848^2+I849^2)*1000/(1.73*I$824),0)</f>
        <v>24</v>
      </c>
      <c r="J847" s="104">
        <f t="shared" ref="J847:AB847" si="376">ROUND(SQRT(J848^2+J849^2)*1000/(1.73*J$824),0)</f>
        <v>27</v>
      </c>
      <c r="K847" s="104">
        <f t="shared" si="376"/>
        <v>28</v>
      </c>
      <c r="L847" s="104">
        <f t="shared" si="376"/>
        <v>30</v>
      </c>
      <c r="M847" s="104">
        <f t="shared" si="376"/>
        <v>33</v>
      </c>
      <c r="N847" s="575">
        <f t="shared" si="376"/>
        <v>33</v>
      </c>
      <c r="O847" s="104">
        <f t="shared" si="376"/>
        <v>33</v>
      </c>
      <c r="P847" s="104">
        <f t="shared" si="376"/>
        <v>34</v>
      </c>
      <c r="Q847" s="104">
        <f t="shared" si="376"/>
        <v>36</v>
      </c>
      <c r="R847" s="104">
        <f t="shared" si="376"/>
        <v>38</v>
      </c>
      <c r="S847" s="104">
        <f t="shared" si="376"/>
        <v>38</v>
      </c>
      <c r="T847" s="104">
        <f t="shared" si="376"/>
        <v>39</v>
      </c>
      <c r="U847" s="104">
        <f t="shared" si="376"/>
        <v>38</v>
      </c>
      <c r="V847" s="575">
        <f t="shared" si="376"/>
        <v>38</v>
      </c>
      <c r="W847" s="104">
        <f t="shared" si="376"/>
        <v>36</v>
      </c>
      <c r="X847" s="104">
        <f t="shared" si="376"/>
        <v>35</v>
      </c>
      <c r="Y847" s="104">
        <f t="shared" si="376"/>
        <v>32</v>
      </c>
      <c r="Z847" s="104">
        <f t="shared" si="376"/>
        <v>29</v>
      </c>
      <c r="AA847" s="104">
        <f t="shared" si="376"/>
        <v>27</v>
      </c>
      <c r="AB847" s="105">
        <f t="shared" si="376"/>
        <v>25</v>
      </c>
      <c r="AC847" s="330"/>
      <c r="AD847" s="177"/>
      <c r="AE847" s="58"/>
      <c r="AF847" s="334"/>
      <c r="AG847" s="334"/>
      <c r="AH847" s="334"/>
      <c r="AI847" s="334"/>
      <c r="AJ847" s="334"/>
      <c r="AK847" s="334"/>
      <c r="AL847" s="334"/>
      <c r="AM847" s="334"/>
      <c r="AN847" s="334"/>
      <c r="AO847" s="334"/>
      <c r="AP847" s="334"/>
      <c r="AQ847" s="334"/>
      <c r="AR847" s="334"/>
      <c r="AS847" s="334"/>
      <c r="AT847" s="334"/>
      <c r="AU847" s="334"/>
      <c r="AV847" s="334"/>
      <c r="AW847" s="334"/>
      <c r="AX847" s="334"/>
      <c r="AY847" s="334"/>
      <c r="AZ847" s="334"/>
      <c r="BA847" s="334"/>
      <c r="BB847" s="334"/>
      <c r="BC847" s="334"/>
      <c r="BD847" s="334"/>
      <c r="BE847" s="332"/>
      <c r="BF847" s="332"/>
      <c r="BG847" s="332"/>
      <c r="BH847" s="332"/>
      <c r="BI847" s="332"/>
      <c r="BJ847" s="332"/>
      <c r="BK847" s="332"/>
      <c r="BL847" s="332"/>
      <c r="BM847" s="332"/>
      <c r="BN847" s="332"/>
      <c r="BO847" s="332"/>
      <c r="BP847" s="332"/>
      <c r="BQ847" s="332"/>
      <c r="BR847" s="332"/>
      <c r="BS847" s="332"/>
      <c r="BT847" s="332"/>
      <c r="BU847" s="332"/>
      <c r="BV847" s="332"/>
      <c r="BW847" s="332"/>
      <c r="BX847" s="332"/>
      <c r="BY847" s="332"/>
      <c r="BZ847" s="332"/>
      <c r="CA847" s="332"/>
      <c r="CB847" s="332"/>
      <c r="CC847" s="332"/>
      <c r="CD847" s="325"/>
      <c r="CE847" s="325"/>
      <c r="CF847" s="325"/>
      <c r="CG847" s="325"/>
      <c r="CH847" s="325"/>
      <c r="CI847" s="325"/>
      <c r="CJ847" s="325"/>
      <c r="CK847" s="325"/>
      <c r="CL847" s="325"/>
      <c r="CM847" s="162"/>
      <c r="CN847" s="162"/>
    </row>
    <row r="848" spans="1:92" s="1" customFormat="1" ht="10.5" customHeight="1">
      <c r="A848" s="1510"/>
      <c r="B848" s="1517"/>
      <c r="C848" s="1461" t="s">
        <v>553</v>
      </c>
      <c r="D848" s="131" t="s">
        <v>116</v>
      </c>
      <c r="E848" s="48">
        <f>AF848*$AE848</f>
        <v>0.24935999999999997</v>
      </c>
      <c r="F848" s="48">
        <f t="shared" ref="F848:AA848" si="377">AG848*$AE848</f>
        <v>0.23615999999999998</v>
      </c>
      <c r="G848" s="48">
        <f t="shared" si="377"/>
        <v>0.23328000000000002</v>
      </c>
      <c r="H848" s="572">
        <f t="shared" si="377"/>
        <v>0.23735999999999999</v>
      </c>
      <c r="I848" s="48">
        <f t="shared" si="377"/>
        <v>0.24575999999999998</v>
      </c>
      <c r="J848" s="48">
        <f t="shared" si="377"/>
        <v>0.27767999999999998</v>
      </c>
      <c r="K848" s="48">
        <f t="shared" si="377"/>
        <v>0.28751999999999994</v>
      </c>
      <c r="L848" s="48">
        <f t="shared" si="377"/>
        <v>0.31272</v>
      </c>
      <c r="M848" s="48">
        <f t="shared" si="377"/>
        <v>0.34271999999999997</v>
      </c>
      <c r="N848" s="572">
        <f t="shared" si="377"/>
        <v>0.35304000000000002</v>
      </c>
      <c r="O848" s="48">
        <f t="shared" si="377"/>
        <v>0.35519999999999996</v>
      </c>
      <c r="P848" s="48">
        <f t="shared" si="377"/>
        <v>0.36024</v>
      </c>
      <c r="Q848" s="48">
        <f t="shared" si="377"/>
        <v>0.38159999999999999</v>
      </c>
      <c r="R848" s="48">
        <f t="shared" si="377"/>
        <v>0.39911999999999997</v>
      </c>
      <c r="S848" s="48">
        <f t="shared" si="377"/>
        <v>0.40199999999999997</v>
      </c>
      <c r="T848" s="48">
        <f t="shared" si="377"/>
        <v>0.41087999999999997</v>
      </c>
      <c r="U848" s="48">
        <f t="shared" si="377"/>
        <v>0.40032000000000001</v>
      </c>
      <c r="V848" s="572">
        <f t="shared" si="377"/>
        <v>0.39672000000000002</v>
      </c>
      <c r="W848" s="48">
        <f t="shared" si="377"/>
        <v>0.37991999999999998</v>
      </c>
      <c r="X848" s="48">
        <f t="shared" si="377"/>
        <v>0.36624000000000001</v>
      </c>
      <c r="Y848" s="48">
        <f t="shared" si="377"/>
        <v>0.33312000000000003</v>
      </c>
      <c r="Z848" s="48">
        <f t="shared" si="377"/>
        <v>0.30383999999999994</v>
      </c>
      <c r="AA848" s="48">
        <f t="shared" si="377"/>
        <v>0.27263999999999999</v>
      </c>
      <c r="AB848" s="49">
        <f>BC848*$AE848</f>
        <v>0.25679999999999997</v>
      </c>
      <c r="AC848" s="47">
        <f>(BD848-AF848)*AE848</f>
        <v>-0.24935999999999997</v>
      </c>
      <c r="AD848" s="50">
        <f>(BD849-AF849)*AE848</f>
        <v>-0.11159999999999999</v>
      </c>
      <c r="AE848" s="58">
        <v>4.8</v>
      </c>
      <c r="AF848" s="334">
        <v>5.1949999999999996E-2</v>
      </c>
      <c r="AG848" s="334">
        <v>4.9200000000000001E-2</v>
      </c>
      <c r="AH848" s="334">
        <v>4.8600000000000004E-2</v>
      </c>
      <c r="AI848" s="334">
        <v>4.9450000000000001E-2</v>
      </c>
      <c r="AJ848" s="334">
        <v>5.1199999999999996E-2</v>
      </c>
      <c r="AK848" s="334">
        <v>5.7849999999999999E-2</v>
      </c>
      <c r="AL848" s="334">
        <v>5.9899999999999995E-2</v>
      </c>
      <c r="AM848" s="334">
        <v>6.515E-2</v>
      </c>
      <c r="AN848" s="334">
        <v>7.1399999999999991E-2</v>
      </c>
      <c r="AO848" s="334">
        <v>7.3550000000000004E-2</v>
      </c>
      <c r="AP848" s="334">
        <v>7.3999999999999996E-2</v>
      </c>
      <c r="AQ848" s="334">
        <v>7.5050000000000006E-2</v>
      </c>
      <c r="AR848" s="334">
        <v>7.9500000000000001E-2</v>
      </c>
      <c r="AS848" s="334">
        <v>8.3150000000000002E-2</v>
      </c>
      <c r="AT848" s="334">
        <v>8.3749999999999991E-2</v>
      </c>
      <c r="AU848" s="334">
        <v>8.5599999999999996E-2</v>
      </c>
      <c r="AV848" s="334">
        <v>8.3400000000000002E-2</v>
      </c>
      <c r="AW848" s="334">
        <v>8.2650000000000001E-2</v>
      </c>
      <c r="AX848" s="334">
        <v>7.9149999999999998E-2</v>
      </c>
      <c r="AY848" s="334">
        <v>7.6300000000000007E-2</v>
      </c>
      <c r="AZ848" s="334">
        <v>6.9400000000000003E-2</v>
      </c>
      <c r="BA848" s="334">
        <v>6.3299999999999995E-2</v>
      </c>
      <c r="BB848" s="334">
        <v>5.6800000000000003E-2</v>
      </c>
      <c r="BC848" s="334">
        <v>5.3499999999999999E-2</v>
      </c>
      <c r="BD848" s="334"/>
      <c r="BE848" s="325"/>
      <c r="BF848" s="325"/>
      <c r="BG848" s="332"/>
      <c r="BH848" s="325"/>
      <c r="BI848" s="325"/>
      <c r="BJ848" s="325"/>
      <c r="BK848" s="325"/>
      <c r="BL848" s="325"/>
      <c r="BM848" s="325"/>
      <c r="BN848" s="325"/>
      <c r="BO848" s="325"/>
      <c r="BP848" s="325"/>
      <c r="BQ848" s="325"/>
      <c r="BR848" s="325"/>
      <c r="BS848" s="325"/>
      <c r="BT848" s="325"/>
      <c r="BU848" s="325"/>
      <c r="BV848" s="325"/>
      <c r="BW848" s="325"/>
      <c r="BX848" s="325"/>
      <c r="BY848" s="325"/>
      <c r="BZ848" s="325"/>
      <c r="CA848" s="325"/>
      <c r="CB848" s="325"/>
      <c r="CC848" s="325"/>
      <c r="CD848" s="325"/>
      <c r="CE848" s="325"/>
      <c r="CF848" s="325"/>
      <c r="CG848" s="325"/>
      <c r="CH848" s="325"/>
      <c r="CI848" s="325"/>
      <c r="CJ848" s="325"/>
      <c r="CK848" s="325"/>
      <c r="CL848" s="325"/>
      <c r="CM848" s="162"/>
      <c r="CN848" s="162"/>
    </row>
    <row r="849" spans="1:92" s="1" customFormat="1" ht="10.5" customHeight="1">
      <c r="A849" s="1510"/>
      <c r="B849" s="1517"/>
      <c r="C849" s="1461" t="s">
        <v>553</v>
      </c>
      <c r="D849" s="131" t="s">
        <v>117</v>
      </c>
      <c r="E849" s="48">
        <f>AF849*$AE848</f>
        <v>0.11159999999999999</v>
      </c>
      <c r="F849" s="48">
        <f t="shared" ref="F849:AA849" si="378">AG849*$AE848</f>
        <v>0.10968000000000001</v>
      </c>
      <c r="G849" s="48">
        <f t="shared" si="378"/>
        <v>0.10824</v>
      </c>
      <c r="H849" s="572">
        <f t="shared" si="378"/>
        <v>0.10896</v>
      </c>
      <c r="I849" s="48">
        <f t="shared" si="378"/>
        <v>0.108</v>
      </c>
      <c r="J849" s="48">
        <f t="shared" si="378"/>
        <v>0.11159999999999999</v>
      </c>
      <c r="K849" s="48">
        <f t="shared" si="378"/>
        <v>0.10848000000000001</v>
      </c>
      <c r="L849" s="48">
        <f t="shared" si="378"/>
        <v>0.1152</v>
      </c>
      <c r="M849" s="48">
        <f t="shared" si="378"/>
        <v>0.11448000000000001</v>
      </c>
      <c r="N849" s="572">
        <f t="shared" si="378"/>
        <v>9.5039999999999986E-2</v>
      </c>
      <c r="O849" s="48">
        <f t="shared" si="378"/>
        <v>9.5520000000000008E-2</v>
      </c>
      <c r="P849" s="48">
        <f t="shared" si="378"/>
        <v>9.6479999999999996E-2</v>
      </c>
      <c r="Q849" s="48">
        <f t="shared" si="378"/>
        <v>0.12071999999999999</v>
      </c>
      <c r="R849" s="48">
        <f t="shared" si="378"/>
        <v>0.1164</v>
      </c>
      <c r="S849" s="48">
        <f t="shared" si="378"/>
        <v>0.1152</v>
      </c>
      <c r="T849" s="48">
        <f t="shared" si="378"/>
        <v>0.12023999999999999</v>
      </c>
      <c r="U849" s="48">
        <f t="shared" si="378"/>
        <v>0.12288</v>
      </c>
      <c r="V849" s="572">
        <f t="shared" si="378"/>
        <v>0.12744</v>
      </c>
      <c r="W849" s="48">
        <f t="shared" si="378"/>
        <v>0.12215999999999999</v>
      </c>
      <c r="X849" s="48">
        <f t="shared" si="378"/>
        <v>0.11784</v>
      </c>
      <c r="Y849" s="48">
        <f t="shared" si="378"/>
        <v>0.11783999999999999</v>
      </c>
      <c r="Z849" s="48">
        <f t="shared" si="378"/>
        <v>0.11327999999999999</v>
      </c>
      <c r="AA849" s="48">
        <f t="shared" si="378"/>
        <v>0.11087999999999999</v>
      </c>
      <c r="AB849" s="49">
        <f>BC849*$AE848</f>
        <v>0.10872</v>
      </c>
      <c r="AC849" s="47"/>
      <c r="AD849" s="50"/>
      <c r="AE849" s="58"/>
      <c r="AF849" s="334">
        <v>2.325E-2</v>
      </c>
      <c r="AG849" s="334">
        <v>2.2850000000000002E-2</v>
      </c>
      <c r="AH849" s="334">
        <v>2.2550000000000001E-2</v>
      </c>
      <c r="AI849" s="334">
        <v>2.2700000000000001E-2</v>
      </c>
      <c r="AJ849" s="334">
        <v>2.2499999999999999E-2</v>
      </c>
      <c r="AK849" s="334">
        <v>2.325E-2</v>
      </c>
      <c r="AL849" s="334">
        <v>2.2600000000000002E-2</v>
      </c>
      <c r="AM849" s="334">
        <v>2.4E-2</v>
      </c>
      <c r="AN849" s="334">
        <v>2.3850000000000003E-2</v>
      </c>
      <c r="AO849" s="334">
        <v>1.9799999999999998E-2</v>
      </c>
      <c r="AP849" s="334">
        <v>1.9900000000000001E-2</v>
      </c>
      <c r="AQ849" s="334">
        <v>2.01E-2</v>
      </c>
      <c r="AR849" s="334">
        <v>2.5149999999999999E-2</v>
      </c>
      <c r="AS849" s="334">
        <v>2.4250000000000001E-2</v>
      </c>
      <c r="AT849" s="334">
        <v>2.4E-2</v>
      </c>
      <c r="AU849" s="334">
        <v>2.5049999999999999E-2</v>
      </c>
      <c r="AV849" s="334">
        <v>2.5600000000000001E-2</v>
      </c>
      <c r="AW849" s="334">
        <v>2.6550000000000001E-2</v>
      </c>
      <c r="AX849" s="334">
        <v>2.545E-2</v>
      </c>
      <c r="AY849" s="334">
        <v>2.4550000000000002E-2</v>
      </c>
      <c r="AZ849" s="334">
        <v>2.4549999999999999E-2</v>
      </c>
      <c r="BA849" s="334">
        <v>2.3599999999999999E-2</v>
      </c>
      <c r="BB849" s="334">
        <v>2.3099999999999999E-2</v>
      </c>
      <c r="BC849" s="334">
        <v>2.265E-2</v>
      </c>
      <c r="BD849" s="334"/>
      <c r="BE849" s="332"/>
      <c r="BF849" s="332"/>
      <c r="BG849" s="332"/>
      <c r="BH849" s="332"/>
      <c r="BI849" s="332"/>
      <c r="BJ849" s="332"/>
      <c r="BK849" s="332"/>
      <c r="BL849" s="332"/>
      <c r="BM849" s="332"/>
      <c r="BN849" s="332"/>
      <c r="BO849" s="332"/>
      <c r="BP849" s="332"/>
      <c r="BQ849" s="332"/>
      <c r="BR849" s="332"/>
      <c r="BS849" s="332"/>
      <c r="BT849" s="332"/>
      <c r="BU849" s="332"/>
      <c r="BV849" s="332"/>
      <c r="BW849" s="332"/>
      <c r="BX849" s="332"/>
      <c r="BY849" s="332"/>
      <c r="BZ849" s="332"/>
      <c r="CA849" s="332"/>
      <c r="CB849" s="332"/>
      <c r="CC849" s="332"/>
      <c r="CD849" s="325"/>
      <c r="CE849" s="325"/>
      <c r="CF849" s="325"/>
      <c r="CG849" s="325"/>
      <c r="CH849" s="325"/>
      <c r="CI849" s="325"/>
      <c r="CJ849" s="325"/>
      <c r="CK849" s="325"/>
      <c r="CL849" s="325"/>
      <c r="CM849" s="162"/>
      <c r="CN849" s="162"/>
    </row>
    <row r="850" spans="1:92" s="1" customFormat="1" ht="10.5" customHeight="1" thickBot="1">
      <c r="A850" s="1511"/>
      <c r="B850" s="1518"/>
      <c r="C850" s="271"/>
      <c r="D850" s="236" t="s">
        <v>41</v>
      </c>
      <c r="E850" s="52">
        <f t="shared" ref="E850:AB850" si="379">E849/E848</f>
        <v>0.44754571703561119</v>
      </c>
      <c r="F850" s="52">
        <f t="shared" si="379"/>
        <v>0.46443089430894319</v>
      </c>
      <c r="G850" s="52">
        <f t="shared" si="379"/>
        <v>0.46399176954732507</v>
      </c>
      <c r="H850" s="574">
        <f t="shared" si="379"/>
        <v>0.45904954499494444</v>
      </c>
      <c r="I850" s="52">
        <f t="shared" si="379"/>
        <v>0.43945312500000006</v>
      </c>
      <c r="J850" s="52">
        <f t="shared" si="379"/>
        <v>0.40190146931719967</v>
      </c>
      <c r="K850" s="52">
        <f t="shared" si="379"/>
        <v>0.37729549248747923</v>
      </c>
      <c r="L850" s="52">
        <f t="shared" si="379"/>
        <v>0.36838066001534919</v>
      </c>
      <c r="M850" s="52">
        <f t="shared" si="379"/>
        <v>0.33403361344537824</v>
      </c>
      <c r="N850" s="574">
        <f t="shared" si="379"/>
        <v>0.26920462270564238</v>
      </c>
      <c r="O850" s="52">
        <f t="shared" si="379"/>
        <v>0.26891891891891895</v>
      </c>
      <c r="P850" s="52">
        <f t="shared" si="379"/>
        <v>0.26782145236508992</v>
      </c>
      <c r="Q850" s="52">
        <f t="shared" si="379"/>
        <v>0.31635220125786162</v>
      </c>
      <c r="R850" s="52">
        <f t="shared" si="379"/>
        <v>0.29164161154539991</v>
      </c>
      <c r="S850" s="52">
        <f t="shared" si="379"/>
        <v>0.28656716417910449</v>
      </c>
      <c r="T850" s="52">
        <f t="shared" si="379"/>
        <v>0.29264018691588783</v>
      </c>
      <c r="U850" s="52">
        <f t="shared" si="379"/>
        <v>0.30695443645083931</v>
      </c>
      <c r="V850" s="574">
        <f t="shared" si="379"/>
        <v>0.32123411978221411</v>
      </c>
      <c r="W850" s="52">
        <f t="shared" si="379"/>
        <v>0.32154137713202779</v>
      </c>
      <c r="X850" s="52">
        <f t="shared" si="379"/>
        <v>0.32175622542595017</v>
      </c>
      <c r="Y850" s="52">
        <f t="shared" si="379"/>
        <v>0.35374639769452443</v>
      </c>
      <c r="Z850" s="52">
        <f t="shared" si="379"/>
        <v>0.372827804107425</v>
      </c>
      <c r="AA850" s="52">
        <f t="shared" si="379"/>
        <v>0.40669014084507038</v>
      </c>
      <c r="AB850" s="53">
        <f t="shared" si="379"/>
        <v>0.42336448598130844</v>
      </c>
      <c r="AC850" s="47"/>
      <c r="AD850" s="50"/>
      <c r="AE850" s="58"/>
      <c r="AF850" s="880"/>
      <c r="AG850" s="334"/>
      <c r="AH850" s="334"/>
      <c r="AI850" s="880"/>
      <c r="AJ850" s="334"/>
      <c r="AK850" s="334"/>
      <c r="AL850" s="880"/>
      <c r="AM850" s="334"/>
      <c r="AN850" s="334"/>
      <c r="AO850" s="880"/>
      <c r="AP850" s="334"/>
      <c r="AQ850" s="334"/>
      <c r="AR850" s="880"/>
      <c r="AS850" s="334"/>
      <c r="AT850" s="334"/>
      <c r="AU850" s="334"/>
      <c r="AV850" s="334"/>
      <c r="AW850" s="334"/>
      <c r="AX850" s="334"/>
      <c r="AY850" s="334"/>
      <c r="AZ850" s="334"/>
      <c r="BA850" s="880"/>
      <c r="BB850" s="334"/>
      <c r="BC850" s="334"/>
      <c r="BD850" s="880"/>
      <c r="BE850" s="332"/>
      <c r="BF850" s="332"/>
      <c r="BG850" s="332"/>
      <c r="BH850" s="332"/>
      <c r="BI850" s="332"/>
      <c r="BJ850" s="332"/>
      <c r="BK850" s="332"/>
      <c r="BL850" s="332"/>
      <c r="BM850" s="332"/>
      <c r="BN850" s="332"/>
      <c r="BO850" s="332"/>
      <c r="BP850" s="332"/>
      <c r="BQ850" s="332"/>
      <c r="BR850" s="332"/>
      <c r="BS850" s="332"/>
      <c r="BT850" s="332"/>
      <c r="BU850" s="332"/>
      <c r="BV850" s="332"/>
      <c r="BW850" s="332"/>
      <c r="BX850" s="332"/>
      <c r="BY850" s="332"/>
      <c r="BZ850" s="332"/>
      <c r="CA850" s="332"/>
      <c r="CB850" s="332"/>
      <c r="CC850" s="332"/>
      <c r="CD850" s="325"/>
      <c r="CE850" s="325"/>
      <c r="CF850" s="325"/>
      <c r="CG850" s="325"/>
      <c r="CH850" s="325"/>
      <c r="CI850" s="325"/>
      <c r="CJ850" s="325"/>
      <c r="CK850" s="325"/>
      <c r="CL850" s="325"/>
      <c r="CM850" s="162"/>
      <c r="CN850" s="162"/>
    </row>
    <row r="851" spans="1:92" s="1" customFormat="1" ht="10.5" customHeight="1">
      <c r="A851" s="1509" t="s">
        <v>12</v>
      </c>
      <c r="B851" s="1516" t="s">
        <v>283</v>
      </c>
      <c r="C851" s="1107"/>
      <c r="D851" s="1190"/>
      <c r="E851" s="76"/>
      <c r="F851" s="76"/>
      <c r="G851" s="76"/>
      <c r="H851" s="573"/>
      <c r="I851" s="76"/>
      <c r="J851" s="76"/>
      <c r="K851" s="76"/>
      <c r="L851" s="76"/>
      <c r="M851" s="76"/>
      <c r="N851" s="573"/>
      <c r="O851" s="76"/>
      <c r="P851" s="76"/>
      <c r="Q851" s="76"/>
      <c r="R851" s="76"/>
      <c r="S851" s="76"/>
      <c r="T851" s="76"/>
      <c r="U851" s="76"/>
      <c r="V851" s="573"/>
      <c r="W851" s="76"/>
      <c r="X851" s="76"/>
      <c r="Y851" s="76"/>
      <c r="Z851" s="76"/>
      <c r="AA851" s="76"/>
      <c r="AB851" s="77"/>
      <c r="AC851" s="47" t="s">
        <v>115</v>
      </c>
      <c r="AD851" s="50">
        <f>AD853/AC853</f>
        <v>0.4407988587731812</v>
      </c>
      <c r="AE851" s="58"/>
      <c r="AF851" s="375"/>
      <c r="AG851" s="334"/>
      <c r="AH851" s="334"/>
      <c r="AI851" s="334"/>
      <c r="AJ851" s="334"/>
      <c r="AK851" s="334"/>
      <c r="AL851" s="334"/>
      <c r="AM851" s="334"/>
      <c r="AN851" s="334"/>
      <c r="AO851" s="334"/>
      <c r="AP851" s="334"/>
      <c r="AQ851" s="334"/>
      <c r="AR851" s="334"/>
      <c r="AS851" s="334"/>
      <c r="AT851" s="334"/>
      <c r="AU851" s="334"/>
      <c r="AV851" s="334"/>
      <c r="AW851" s="334"/>
      <c r="AX851" s="334"/>
      <c r="AY851" s="334"/>
      <c r="AZ851" s="334"/>
      <c r="BA851" s="334"/>
      <c r="BB851" s="334"/>
      <c r="BC851" s="334"/>
      <c r="BD851" s="334"/>
      <c r="BE851" s="332"/>
      <c r="BF851" s="332"/>
      <c r="BG851" s="332"/>
      <c r="BH851" s="332"/>
      <c r="BI851" s="332"/>
      <c r="BJ851" s="332"/>
      <c r="BK851" s="332"/>
      <c r="BL851" s="332"/>
      <c r="BM851" s="332"/>
      <c r="BN851" s="332"/>
      <c r="BO851" s="332"/>
      <c r="BP851" s="332"/>
      <c r="BQ851" s="332"/>
      <c r="BR851" s="332"/>
      <c r="BS851" s="332"/>
      <c r="BT851" s="332"/>
      <c r="BU851" s="332"/>
      <c r="BV851" s="332"/>
      <c r="BW851" s="332"/>
      <c r="BX851" s="332"/>
      <c r="BY851" s="332"/>
      <c r="BZ851" s="332"/>
      <c r="CA851" s="332"/>
      <c r="CB851" s="332"/>
      <c r="CC851" s="332"/>
      <c r="CD851" s="325"/>
      <c r="CE851" s="325"/>
      <c r="CF851" s="325"/>
      <c r="CG851" s="325"/>
      <c r="CH851" s="325"/>
      <c r="CI851" s="325"/>
      <c r="CJ851" s="325"/>
      <c r="CK851" s="325"/>
      <c r="CL851" s="325"/>
      <c r="CM851" s="162"/>
      <c r="CN851" s="162"/>
    </row>
    <row r="852" spans="1:92" s="1" customFormat="1" ht="10.5" customHeight="1">
      <c r="A852" s="1510"/>
      <c r="B852" s="1517"/>
      <c r="C852" s="1461" t="s">
        <v>129</v>
      </c>
      <c r="D852" s="131" t="s">
        <v>33</v>
      </c>
      <c r="E852" s="104">
        <f>ROUND(SQRT(E853^2+E854^2)*1000/(1.73*E$825),0)</f>
        <v>17</v>
      </c>
      <c r="F852" s="104">
        <f>ROUND(SQRT(F853^2+F854^2)*1000/(1.73*F$825),0)</f>
        <v>16</v>
      </c>
      <c r="G852" s="104">
        <f t="shared" ref="G852:AB852" si="380">ROUND(SQRT(G853^2+G854^2)*1000/(1.73*G$825),0)</f>
        <v>16</v>
      </c>
      <c r="H852" s="575">
        <f t="shared" si="380"/>
        <v>16</v>
      </c>
      <c r="I852" s="104">
        <f t="shared" si="380"/>
        <v>16</v>
      </c>
      <c r="J852" s="104">
        <f t="shared" si="380"/>
        <v>16</v>
      </c>
      <c r="K852" s="104">
        <f t="shared" si="380"/>
        <v>18</v>
      </c>
      <c r="L852" s="104">
        <f t="shared" si="380"/>
        <v>19</v>
      </c>
      <c r="M852" s="104">
        <f t="shared" si="380"/>
        <v>20</v>
      </c>
      <c r="N852" s="575">
        <f t="shared" si="380"/>
        <v>20</v>
      </c>
      <c r="O852" s="104">
        <f t="shared" si="380"/>
        <v>20</v>
      </c>
      <c r="P852" s="104">
        <f t="shared" si="380"/>
        <v>21</v>
      </c>
      <c r="Q852" s="104">
        <f t="shared" si="380"/>
        <v>24</v>
      </c>
      <c r="R852" s="104">
        <f t="shared" si="380"/>
        <v>24</v>
      </c>
      <c r="S852" s="104">
        <f t="shared" si="380"/>
        <v>24</v>
      </c>
      <c r="T852" s="104">
        <f t="shared" si="380"/>
        <v>25</v>
      </c>
      <c r="U852" s="104">
        <f t="shared" si="380"/>
        <v>26</v>
      </c>
      <c r="V852" s="575">
        <f t="shared" si="380"/>
        <v>27</v>
      </c>
      <c r="W852" s="104">
        <f t="shared" si="380"/>
        <v>28</v>
      </c>
      <c r="X852" s="104">
        <f t="shared" si="380"/>
        <v>27</v>
      </c>
      <c r="Y852" s="104">
        <f t="shared" si="380"/>
        <v>25</v>
      </c>
      <c r="Z852" s="104">
        <f t="shared" si="380"/>
        <v>24</v>
      </c>
      <c r="AA852" s="104">
        <f t="shared" si="380"/>
        <v>21</v>
      </c>
      <c r="AB852" s="105">
        <f t="shared" si="380"/>
        <v>18</v>
      </c>
      <c r="AC852" s="330"/>
      <c r="AD852" s="177"/>
      <c r="AE852" s="58"/>
      <c r="AF852" s="334"/>
      <c r="AG852" s="334"/>
      <c r="AH852" s="334"/>
      <c r="AI852" s="334"/>
      <c r="AJ852" s="334"/>
      <c r="AK852" s="334"/>
      <c r="AL852" s="334"/>
      <c r="AM852" s="334"/>
      <c r="AN852" s="334"/>
      <c r="AO852" s="334"/>
      <c r="AP852" s="334"/>
      <c r="AQ852" s="334"/>
      <c r="AR852" s="334"/>
      <c r="AS852" s="334"/>
      <c r="AT852" s="334"/>
      <c r="AU852" s="334"/>
      <c r="AV852" s="334"/>
      <c r="AW852" s="334"/>
      <c r="AX852" s="334"/>
      <c r="AY852" s="334"/>
      <c r="AZ852" s="334"/>
      <c r="BA852" s="334"/>
      <c r="BB852" s="334"/>
      <c r="BC852" s="334"/>
      <c r="BD852" s="334"/>
      <c r="BE852" s="332"/>
      <c r="BF852" s="332"/>
      <c r="BG852" s="332"/>
      <c r="BH852" s="332"/>
      <c r="BI852" s="332"/>
      <c r="BJ852" s="332"/>
      <c r="BK852" s="332"/>
      <c r="BL852" s="332"/>
      <c r="BM852" s="332"/>
      <c r="BN852" s="332"/>
      <c r="BO852" s="332"/>
      <c r="BP852" s="332"/>
      <c r="BQ852" s="332"/>
      <c r="BR852" s="332"/>
      <c r="BS852" s="332"/>
      <c r="BT852" s="332"/>
      <c r="BU852" s="332"/>
      <c r="BV852" s="332"/>
      <c r="BW852" s="332"/>
      <c r="BX852" s="332"/>
      <c r="BY852" s="332"/>
      <c r="BZ852" s="332"/>
      <c r="CA852" s="332"/>
      <c r="CB852" s="332"/>
      <c r="CC852" s="332"/>
      <c r="CD852" s="325"/>
      <c r="CE852" s="325"/>
      <c r="CF852" s="325"/>
      <c r="CG852" s="325"/>
      <c r="CH852" s="325"/>
      <c r="CI852" s="325"/>
      <c r="CJ852" s="325"/>
      <c r="CK852" s="325"/>
      <c r="CL852" s="325"/>
      <c r="CM852" s="162"/>
      <c r="CN852" s="162"/>
    </row>
    <row r="853" spans="1:92" s="1" customFormat="1" ht="10.5" customHeight="1">
      <c r="A853" s="1510"/>
      <c r="B853" s="1517"/>
      <c r="C853" s="1461" t="s">
        <v>553</v>
      </c>
      <c r="D853" s="131" t="s">
        <v>116</v>
      </c>
      <c r="E853" s="48">
        <f>AF853*$AE853</f>
        <v>0.16823999999999997</v>
      </c>
      <c r="F853" s="48">
        <f t="shared" ref="F853:AA853" si="381">AG853*$AE853</f>
        <v>0.15336</v>
      </c>
      <c r="G853" s="48">
        <f t="shared" si="381"/>
        <v>0.15503999999999998</v>
      </c>
      <c r="H853" s="572">
        <f t="shared" si="381"/>
        <v>0.15887999999999999</v>
      </c>
      <c r="I853" s="48">
        <f t="shared" si="381"/>
        <v>0.156</v>
      </c>
      <c r="J853" s="48">
        <f t="shared" si="381"/>
        <v>0.16248000000000001</v>
      </c>
      <c r="K853" s="48">
        <f t="shared" si="381"/>
        <v>0.18791999999999998</v>
      </c>
      <c r="L853" s="48">
        <f t="shared" si="381"/>
        <v>0.19704000000000002</v>
      </c>
      <c r="M853" s="48">
        <f t="shared" si="381"/>
        <v>0.20832000000000001</v>
      </c>
      <c r="N853" s="572">
        <f t="shared" si="381"/>
        <v>0.20927999999999999</v>
      </c>
      <c r="O853" s="48">
        <f t="shared" si="381"/>
        <v>0.21192</v>
      </c>
      <c r="P853" s="48">
        <f t="shared" si="381"/>
        <v>0.22223999999999999</v>
      </c>
      <c r="Q853" s="48">
        <f t="shared" si="381"/>
        <v>0.24959999999999999</v>
      </c>
      <c r="R853" s="48">
        <f t="shared" si="381"/>
        <v>0.24623999999999999</v>
      </c>
      <c r="S853" s="48">
        <f t="shared" si="381"/>
        <v>0.25319999999999998</v>
      </c>
      <c r="T853" s="48">
        <f t="shared" si="381"/>
        <v>0.2616</v>
      </c>
      <c r="U853" s="48">
        <f t="shared" si="381"/>
        <v>0.27023999999999998</v>
      </c>
      <c r="V853" s="572">
        <f t="shared" si="381"/>
        <v>0.28464</v>
      </c>
      <c r="W853" s="48">
        <f t="shared" si="381"/>
        <v>0.29183999999999999</v>
      </c>
      <c r="X853" s="48">
        <f t="shared" si="381"/>
        <v>0.28176000000000001</v>
      </c>
      <c r="Y853" s="48">
        <f t="shared" si="381"/>
        <v>0.26616000000000001</v>
      </c>
      <c r="Z853" s="48">
        <f t="shared" si="381"/>
        <v>0.25031999999999999</v>
      </c>
      <c r="AA853" s="48">
        <f t="shared" si="381"/>
        <v>0.21096000000000001</v>
      </c>
      <c r="AB853" s="49">
        <f>BC853*$AE853</f>
        <v>0.18623999999999999</v>
      </c>
      <c r="AC853" s="47">
        <f>(BD853-AF853)*AE853</f>
        <v>-0.16823999999999997</v>
      </c>
      <c r="AD853" s="50">
        <f>(BD854-AF854)*AE853</f>
        <v>-7.415999999999999E-2</v>
      </c>
      <c r="AE853" s="58">
        <v>4.8</v>
      </c>
      <c r="AF853" s="334">
        <v>3.5049999999999998E-2</v>
      </c>
      <c r="AG853" s="334">
        <v>3.1949999999999999E-2</v>
      </c>
      <c r="AH853" s="334">
        <v>3.2299999999999995E-2</v>
      </c>
      <c r="AI853" s="334">
        <v>3.3099999999999997E-2</v>
      </c>
      <c r="AJ853" s="334">
        <v>3.2500000000000001E-2</v>
      </c>
      <c r="AK853" s="334">
        <v>3.3850000000000005E-2</v>
      </c>
      <c r="AL853" s="334">
        <v>3.9149999999999997E-2</v>
      </c>
      <c r="AM853" s="334">
        <v>4.1050000000000003E-2</v>
      </c>
      <c r="AN853" s="334">
        <v>4.3400000000000001E-2</v>
      </c>
      <c r="AO853" s="334">
        <v>4.36E-2</v>
      </c>
      <c r="AP853" s="334">
        <v>4.4150000000000002E-2</v>
      </c>
      <c r="AQ853" s="334">
        <v>4.6300000000000001E-2</v>
      </c>
      <c r="AR853" s="334">
        <v>5.1999999999999998E-2</v>
      </c>
      <c r="AS853" s="334">
        <v>5.1299999999999998E-2</v>
      </c>
      <c r="AT853" s="334">
        <v>5.2749999999999998E-2</v>
      </c>
      <c r="AU853" s="334">
        <v>5.45E-2</v>
      </c>
      <c r="AV853" s="334">
        <v>5.6300000000000003E-2</v>
      </c>
      <c r="AW853" s="334">
        <v>5.9300000000000005E-2</v>
      </c>
      <c r="AX853" s="334">
        <v>6.08E-2</v>
      </c>
      <c r="AY853" s="334">
        <v>5.8700000000000002E-2</v>
      </c>
      <c r="AZ853" s="334">
        <v>5.5449999999999999E-2</v>
      </c>
      <c r="BA853" s="334">
        <v>5.2150000000000002E-2</v>
      </c>
      <c r="BB853" s="334">
        <v>4.3950000000000003E-2</v>
      </c>
      <c r="BC853" s="334">
        <v>3.8800000000000001E-2</v>
      </c>
      <c r="BD853" s="334"/>
      <c r="BE853" s="325"/>
      <c r="BF853" s="325"/>
      <c r="BG853" s="332"/>
      <c r="BH853" s="325"/>
      <c r="BI853" s="325"/>
      <c r="BJ853" s="325"/>
      <c r="BK853" s="325"/>
      <c r="BL853" s="325"/>
      <c r="BM853" s="325"/>
      <c r="BN853" s="325"/>
      <c r="BO853" s="325"/>
      <c r="BP853" s="325"/>
      <c r="BQ853" s="325"/>
      <c r="BR853" s="325"/>
      <c r="BS853" s="325"/>
      <c r="BT853" s="325"/>
      <c r="BU853" s="325"/>
      <c r="BV853" s="325"/>
      <c r="BW853" s="325"/>
      <c r="BX853" s="325"/>
      <c r="BY853" s="325"/>
      <c r="BZ853" s="325"/>
      <c r="CA853" s="325"/>
      <c r="CB853" s="325"/>
      <c r="CC853" s="325"/>
      <c r="CD853" s="325"/>
      <c r="CE853" s="325"/>
      <c r="CF853" s="325"/>
      <c r="CG853" s="325"/>
      <c r="CH853" s="325"/>
      <c r="CI853" s="325"/>
      <c r="CJ853" s="325"/>
      <c r="CK853" s="325"/>
      <c r="CL853" s="325"/>
      <c r="CM853" s="162"/>
      <c r="CN853" s="162"/>
    </row>
    <row r="854" spans="1:92" s="1" customFormat="1" ht="10.5" customHeight="1">
      <c r="A854" s="1510"/>
      <c r="B854" s="1517"/>
      <c r="C854" s="1461" t="s">
        <v>553</v>
      </c>
      <c r="D854" s="131" t="s">
        <v>117</v>
      </c>
      <c r="E854" s="48">
        <f>AF854*$AE853</f>
        <v>7.415999999999999E-2</v>
      </c>
      <c r="F854" s="48">
        <f t="shared" ref="F854:AA854" si="382">AG854*$AE853</f>
        <v>7.2719999999999993E-2</v>
      </c>
      <c r="G854" s="48">
        <f t="shared" si="382"/>
        <v>7.2239999999999999E-2</v>
      </c>
      <c r="H854" s="572">
        <f t="shared" si="382"/>
        <v>7.1279999999999996E-2</v>
      </c>
      <c r="I854" s="48">
        <f t="shared" si="382"/>
        <v>7.0559999999999998E-2</v>
      </c>
      <c r="J854" s="48">
        <f t="shared" si="382"/>
        <v>6.9599999999999995E-2</v>
      </c>
      <c r="K854" s="48">
        <f t="shared" si="382"/>
        <v>6.9120000000000001E-2</v>
      </c>
      <c r="L854" s="48">
        <f t="shared" si="382"/>
        <v>7.175999999999999E-2</v>
      </c>
      <c r="M854" s="48">
        <f t="shared" si="382"/>
        <v>7.0799999999999988E-2</v>
      </c>
      <c r="N854" s="572">
        <f t="shared" si="382"/>
        <v>6.1919999999999996E-2</v>
      </c>
      <c r="O854" s="48">
        <f t="shared" si="382"/>
        <v>6.2159999999999993E-2</v>
      </c>
      <c r="P854" s="48">
        <f t="shared" si="382"/>
        <v>6.2159999999999993E-2</v>
      </c>
      <c r="Q854" s="48">
        <f t="shared" si="382"/>
        <v>7.4160000000000004E-2</v>
      </c>
      <c r="R854" s="48">
        <f t="shared" si="382"/>
        <v>7.0559999999999998E-2</v>
      </c>
      <c r="S854" s="48">
        <f t="shared" si="382"/>
        <v>7.0559999999999998E-2</v>
      </c>
      <c r="T854" s="48">
        <f t="shared" si="382"/>
        <v>7.2479999999999989E-2</v>
      </c>
      <c r="U854" s="48">
        <f t="shared" si="382"/>
        <v>7.4639999999999998E-2</v>
      </c>
      <c r="V854" s="572">
        <f t="shared" si="382"/>
        <v>7.823999999999999E-2</v>
      </c>
      <c r="W854" s="48">
        <f t="shared" si="382"/>
        <v>7.9200000000000007E-2</v>
      </c>
      <c r="X854" s="48">
        <f t="shared" si="382"/>
        <v>7.9680000000000001E-2</v>
      </c>
      <c r="Y854" s="48">
        <f t="shared" si="382"/>
        <v>7.7759999999999996E-2</v>
      </c>
      <c r="Z854" s="48">
        <f t="shared" si="382"/>
        <v>7.7759999999999996E-2</v>
      </c>
      <c r="AA854" s="48">
        <f t="shared" si="382"/>
        <v>7.392E-2</v>
      </c>
      <c r="AB854" s="49">
        <f>BC854*$AE853</f>
        <v>7.3679999999999995E-2</v>
      </c>
      <c r="AC854" s="47"/>
      <c r="AD854" s="50"/>
      <c r="AE854" s="58"/>
      <c r="AF854" s="334">
        <v>1.5449999999999998E-2</v>
      </c>
      <c r="AG854" s="334">
        <v>1.515E-2</v>
      </c>
      <c r="AH854" s="334">
        <v>1.5050000000000001E-2</v>
      </c>
      <c r="AI854" s="334">
        <v>1.4849999999999999E-2</v>
      </c>
      <c r="AJ854" s="334">
        <v>1.47E-2</v>
      </c>
      <c r="AK854" s="334">
        <v>1.4499999999999999E-2</v>
      </c>
      <c r="AL854" s="334">
        <v>1.44E-2</v>
      </c>
      <c r="AM854" s="334">
        <v>1.495E-2</v>
      </c>
      <c r="AN854" s="334">
        <v>1.4749999999999999E-2</v>
      </c>
      <c r="AO854" s="334">
        <v>1.29E-2</v>
      </c>
      <c r="AP854" s="334">
        <v>1.295E-2</v>
      </c>
      <c r="AQ854" s="334">
        <v>1.295E-2</v>
      </c>
      <c r="AR854" s="334">
        <v>1.545E-2</v>
      </c>
      <c r="AS854" s="334">
        <v>1.47E-2</v>
      </c>
      <c r="AT854" s="334">
        <v>1.4700000000000001E-2</v>
      </c>
      <c r="AU854" s="334">
        <v>1.5099999999999999E-2</v>
      </c>
      <c r="AV854" s="334">
        <v>1.5550000000000001E-2</v>
      </c>
      <c r="AW854" s="334">
        <v>1.6299999999999999E-2</v>
      </c>
      <c r="AX854" s="334">
        <v>1.6500000000000001E-2</v>
      </c>
      <c r="AY854" s="334">
        <v>1.66E-2</v>
      </c>
      <c r="AZ854" s="334">
        <v>1.6199999999999999E-2</v>
      </c>
      <c r="BA854" s="334">
        <v>1.6199999999999999E-2</v>
      </c>
      <c r="BB854" s="334">
        <v>1.54E-2</v>
      </c>
      <c r="BC854" s="334">
        <v>1.5349999999999999E-2</v>
      </c>
      <c r="BD854" s="334"/>
      <c r="BE854" s="332"/>
      <c r="BF854" s="332"/>
      <c r="BG854" s="332"/>
      <c r="BH854" s="332"/>
      <c r="BI854" s="332"/>
      <c r="BJ854" s="332"/>
      <c r="BK854" s="332"/>
      <c r="BL854" s="332"/>
      <c r="BM854" s="332"/>
      <c r="BN854" s="332"/>
      <c r="BO854" s="332"/>
      <c r="BP854" s="332"/>
      <c r="BQ854" s="332"/>
      <c r="BR854" s="332"/>
      <c r="BS854" s="332"/>
      <c r="BT854" s="332"/>
      <c r="BU854" s="332"/>
      <c r="BV854" s="332"/>
      <c r="BW854" s="332"/>
      <c r="BX854" s="332"/>
      <c r="BY854" s="332"/>
      <c r="BZ854" s="332"/>
      <c r="CA854" s="332"/>
      <c r="CB854" s="332"/>
      <c r="CC854" s="332"/>
      <c r="CD854" s="325"/>
      <c r="CE854" s="325"/>
      <c r="CF854" s="325"/>
      <c r="CG854" s="325"/>
      <c r="CH854" s="325"/>
      <c r="CI854" s="325"/>
      <c r="CJ854" s="325"/>
      <c r="CK854" s="325"/>
      <c r="CL854" s="325"/>
      <c r="CM854" s="162"/>
      <c r="CN854" s="162"/>
    </row>
    <row r="855" spans="1:92" s="1" customFormat="1" ht="10.5" customHeight="1" thickBot="1">
      <c r="A855" s="1511"/>
      <c r="B855" s="1518"/>
      <c r="C855" s="271"/>
      <c r="D855" s="236" t="s">
        <v>41</v>
      </c>
      <c r="E855" s="52">
        <f t="shared" ref="E855:AB855" si="383">E854/E853</f>
        <v>0.4407988587731812</v>
      </c>
      <c r="F855" s="52">
        <f t="shared" si="383"/>
        <v>0.4741784037558685</v>
      </c>
      <c r="G855" s="52">
        <f t="shared" si="383"/>
        <v>0.46594427244582048</v>
      </c>
      <c r="H855" s="574">
        <f t="shared" si="383"/>
        <v>0.44864048338368578</v>
      </c>
      <c r="I855" s="52">
        <f t="shared" si="383"/>
        <v>0.4523076923076923</v>
      </c>
      <c r="J855" s="52">
        <f t="shared" si="383"/>
        <v>0.42836041358936477</v>
      </c>
      <c r="K855" s="52">
        <f t="shared" si="383"/>
        <v>0.36781609195402304</v>
      </c>
      <c r="L855" s="52">
        <f t="shared" si="383"/>
        <v>0.36419001218026786</v>
      </c>
      <c r="M855" s="52">
        <f t="shared" si="383"/>
        <v>0.33986175115207368</v>
      </c>
      <c r="N855" s="574">
        <f t="shared" si="383"/>
        <v>0.29587155963302753</v>
      </c>
      <c r="O855" s="52">
        <f t="shared" si="383"/>
        <v>0.29331823329558321</v>
      </c>
      <c r="P855" s="52">
        <f t="shared" si="383"/>
        <v>0.27969762419006478</v>
      </c>
      <c r="Q855" s="52">
        <f t="shared" si="383"/>
        <v>0.29711538461538467</v>
      </c>
      <c r="R855" s="52">
        <f t="shared" si="383"/>
        <v>0.28654970760233917</v>
      </c>
      <c r="S855" s="52">
        <f t="shared" si="383"/>
        <v>0.27867298578199051</v>
      </c>
      <c r="T855" s="52">
        <f t="shared" si="383"/>
        <v>0.2770642201834862</v>
      </c>
      <c r="U855" s="52">
        <f t="shared" si="383"/>
        <v>0.27619893428063946</v>
      </c>
      <c r="V855" s="574">
        <f t="shared" si="383"/>
        <v>0.27487352445193924</v>
      </c>
      <c r="W855" s="52">
        <f t="shared" si="383"/>
        <v>0.27138157894736847</v>
      </c>
      <c r="X855" s="52">
        <f t="shared" si="383"/>
        <v>0.282793867120954</v>
      </c>
      <c r="Y855" s="52">
        <f t="shared" si="383"/>
        <v>0.29215509467989176</v>
      </c>
      <c r="Z855" s="52">
        <f t="shared" si="383"/>
        <v>0.31064237775647169</v>
      </c>
      <c r="AA855" s="52">
        <f t="shared" si="383"/>
        <v>0.35039817974971554</v>
      </c>
      <c r="AB855" s="53">
        <f t="shared" si="383"/>
        <v>0.39561855670103091</v>
      </c>
      <c r="AC855" s="47"/>
      <c r="AD855" s="50"/>
      <c r="AE855" s="58"/>
      <c r="AF855" s="880"/>
      <c r="AG855" s="334"/>
      <c r="AH855" s="334"/>
      <c r="AI855" s="880"/>
      <c r="AJ855" s="334"/>
      <c r="AK855" s="334"/>
      <c r="AL855" s="880"/>
      <c r="AM855" s="334"/>
      <c r="AN855" s="334"/>
      <c r="AO855" s="880"/>
      <c r="AP855" s="334"/>
      <c r="AQ855" s="334"/>
      <c r="AR855" s="880"/>
      <c r="AS855" s="334"/>
      <c r="AT855" s="334"/>
      <c r="AU855" s="334"/>
      <c r="AV855" s="334"/>
      <c r="AW855" s="334"/>
      <c r="AX855" s="334"/>
      <c r="AY855" s="334"/>
      <c r="AZ855" s="334"/>
      <c r="BA855" s="880"/>
      <c r="BB855" s="334"/>
      <c r="BC855" s="334"/>
      <c r="BD855" s="880"/>
      <c r="BE855" s="332"/>
      <c r="BF855" s="332"/>
      <c r="BG855" s="332"/>
      <c r="BH855" s="332"/>
      <c r="BI855" s="332"/>
      <c r="BJ855" s="332"/>
      <c r="BK855" s="332"/>
      <c r="BL855" s="332"/>
      <c r="BM855" s="332"/>
      <c r="BN855" s="332"/>
      <c r="BO855" s="332"/>
      <c r="BP855" s="332"/>
      <c r="BQ855" s="332"/>
      <c r="BR855" s="332"/>
      <c r="BS855" s="332"/>
      <c r="BT855" s="332"/>
      <c r="BU855" s="332"/>
      <c r="BV855" s="332"/>
      <c r="BW855" s="332"/>
      <c r="BX855" s="332"/>
      <c r="BY855" s="332"/>
      <c r="BZ855" s="332"/>
      <c r="CA855" s="332"/>
      <c r="CB855" s="332"/>
      <c r="CC855" s="332"/>
      <c r="CD855" s="325"/>
      <c r="CE855" s="325"/>
      <c r="CF855" s="325"/>
      <c r="CG855" s="325"/>
      <c r="CH855" s="325"/>
      <c r="CI855" s="325"/>
      <c r="CJ855" s="325"/>
      <c r="CK855" s="325"/>
      <c r="CL855" s="325"/>
      <c r="CM855" s="162"/>
      <c r="CN855" s="162"/>
    </row>
    <row r="856" spans="1:92" s="1" customFormat="1" ht="10.5" customHeight="1">
      <c r="A856" s="1509" t="s">
        <v>4</v>
      </c>
      <c r="B856" s="1516" t="s">
        <v>281</v>
      </c>
      <c r="C856" s="1107"/>
      <c r="D856" s="1190"/>
      <c r="E856" s="76"/>
      <c r="F856" s="76"/>
      <c r="G856" s="76"/>
      <c r="H856" s="573"/>
      <c r="I856" s="76"/>
      <c r="J856" s="76"/>
      <c r="K856" s="76"/>
      <c r="L856" s="76"/>
      <c r="M856" s="76"/>
      <c r="N856" s="573"/>
      <c r="O856" s="76"/>
      <c r="P856" s="76"/>
      <c r="Q856" s="76"/>
      <c r="R856" s="76"/>
      <c r="S856" s="76"/>
      <c r="T856" s="76"/>
      <c r="U856" s="76"/>
      <c r="V856" s="573"/>
      <c r="W856" s="76"/>
      <c r="X856" s="76"/>
      <c r="Y856" s="76"/>
      <c r="Z856" s="76"/>
      <c r="AA856" s="76"/>
      <c r="AB856" s="77"/>
      <c r="AC856" s="47" t="s">
        <v>115</v>
      </c>
      <c r="AD856" s="50">
        <f>AD858/AC858</f>
        <v>0.3612903225806452</v>
      </c>
      <c r="AE856" s="58"/>
      <c r="AF856" s="375"/>
      <c r="AG856" s="334"/>
      <c r="AH856" s="334"/>
      <c r="AI856" s="334"/>
      <c r="AJ856" s="334"/>
      <c r="AK856" s="334"/>
      <c r="AL856" s="334"/>
      <c r="AM856" s="334"/>
      <c r="AN856" s="334"/>
      <c r="AO856" s="334"/>
      <c r="AP856" s="334"/>
      <c r="AQ856" s="334"/>
      <c r="AR856" s="334"/>
      <c r="AS856" s="334"/>
      <c r="AT856" s="334"/>
      <c r="AU856" s="334"/>
      <c r="AV856" s="334"/>
      <c r="AW856" s="334"/>
      <c r="AX856" s="334"/>
      <c r="AY856" s="334"/>
      <c r="AZ856" s="334"/>
      <c r="BA856" s="334"/>
      <c r="BB856" s="334"/>
      <c r="BC856" s="334"/>
      <c r="BD856" s="334"/>
      <c r="BE856" s="332"/>
      <c r="BF856" s="332"/>
      <c r="BG856" s="332"/>
      <c r="BH856" s="332"/>
      <c r="BI856" s="332"/>
      <c r="BJ856" s="332"/>
      <c r="BK856" s="332"/>
      <c r="BL856" s="332"/>
      <c r="BM856" s="332"/>
      <c r="BN856" s="332"/>
      <c r="BO856" s="332"/>
      <c r="BP856" s="332"/>
      <c r="BQ856" s="332"/>
      <c r="BR856" s="332"/>
      <c r="BS856" s="332"/>
      <c r="BT856" s="332"/>
      <c r="BU856" s="332"/>
      <c r="BV856" s="332"/>
      <c r="BW856" s="332"/>
      <c r="BX856" s="332"/>
      <c r="BY856" s="332"/>
      <c r="BZ856" s="332"/>
      <c r="CA856" s="332"/>
      <c r="CB856" s="332"/>
      <c r="CC856" s="332"/>
      <c r="CD856" s="325"/>
      <c r="CE856" s="325"/>
      <c r="CF856" s="325"/>
      <c r="CG856" s="325"/>
      <c r="CH856" s="325"/>
      <c r="CI856" s="325"/>
      <c r="CJ856" s="325"/>
      <c r="CK856" s="325"/>
      <c r="CL856" s="325"/>
      <c r="CM856" s="162"/>
      <c r="CN856" s="162"/>
    </row>
    <row r="857" spans="1:92" s="1" customFormat="1" ht="10.5" customHeight="1">
      <c r="A857" s="1510"/>
      <c r="B857" s="1517"/>
      <c r="C857" s="1461" t="s">
        <v>129</v>
      </c>
      <c r="D857" s="131" t="s">
        <v>33</v>
      </c>
      <c r="E857" s="104">
        <f>ROUND(SQRT(E858^2+E859^2)*1000/(1.73*E$824),0)</f>
        <v>23</v>
      </c>
      <c r="F857" s="104">
        <f>ROUND(SQRT(F858^2+F859^2)*1000/(1.73*F$824),0)</f>
        <v>22</v>
      </c>
      <c r="G857" s="104">
        <f>ROUND(SQRT(G858^2+G859^2)*1000/(1.73*G$824),0)</f>
        <v>21</v>
      </c>
      <c r="H857" s="575">
        <f>ROUND(SQRT(H858^2+H859^2)*1000/(1.73*H$824),0)</f>
        <v>21</v>
      </c>
      <c r="I857" s="104">
        <f>ROUND(SQRT(I858^2+I859^2)*1000/(1.73*I$824),0)</f>
        <v>22</v>
      </c>
      <c r="J857" s="104">
        <f t="shared" ref="J857:AB857" si="384">ROUND(SQRT(J858^2+J859^2)*1000/(1.73*J$824),0)</f>
        <v>24</v>
      </c>
      <c r="K857" s="104">
        <f t="shared" si="384"/>
        <v>28</v>
      </c>
      <c r="L857" s="104">
        <f t="shared" si="384"/>
        <v>37</v>
      </c>
      <c r="M857" s="104">
        <f t="shared" si="384"/>
        <v>43</v>
      </c>
      <c r="N857" s="575">
        <f t="shared" si="384"/>
        <v>48</v>
      </c>
      <c r="O857" s="104">
        <f t="shared" si="384"/>
        <v>50</v>
      </c>
      <c r="P857" s="104">
        <f t="shared" si="384"/>
        <v>50</v>
      </c>
      <c r="Q857" s="104">
        <f t="shared" si="384"/>
        <v>52</v>
      </c>
      <c r="R857" s="104">
        <f t="shared" si="384"/>
        <v>51</v>
      </c>
      <c r="S857" s="104">
        <f t="shared" si="384"/>
        <v>51</v>
      </c>
      <c r="T857" s="104">
        <f t="shared" si="384"/>
        <v>46</v>
      </c>
      <c r="U857" s="104">
        <f t="shared" si="384"/>
        <v>45</v>
      </c>
      <c r="V857" s="575">
        <f t="shared" si="384"/>
        <v>43</v>
      </c>
      <c r="W857" s="104">
        <f t="shared" si="384"/>
        <v>38</v>
      </c>
      <c r="X857" s="104">
        <f t="shared" si="384"/>
        <v>33</v>
      </c>
      <c r="Y857" s="104">
        <f t="shared" si="384"/>
        <v>32</v>
      </c>
      <c r="Z857" s="104">
        <f t="shared" si="384"/>
        <v>30</v>
      </c>
      <c r="AA857" s="104">
        <f t="shared" si="384"/>
        <v>28</v>
      </c>
      <c r="AB857" s="105">
        <f t="shared" si="384"/>
        <v>26</v>
      </c>
      <c r="AC857" s="330"/>
      <c r="AD857" s="177"/>
      <c r="AE857" s="58"/>
      <c r="AF857" s="334"/>
      <c r="AG857" s="334"/>
      <c r="AH857" s="334"/>
      <c r="AI857" s="334"/>
      <c r="AJ857" s="334"/>
      <c r="AK857" s="334"/>
      <c r="AL857" s="334"/>
      <c r="AM857" s="334"/>
      <c r="AN857" s="334"/>
      <c r="AO857" s="334"/>
      <c r="AP857" s="334"/>
      <c r="AQ857" s="334"/>
      <c r="AR857" s="334"/>
      <c r="AS857" s="334"/>
      <c r="AT857" s="334"/>
      <c r="AU857" s="334"/>
      <c r="AV857" s="334"/>
      <c r="AW857" s="334"/>
      <c r="AX857" s="334"/>
      <c r="AY857" s="334"/>
      <c r="AZ857" s="334"/>
      <c r="BA857" s="334"/>
      <c r="BB857" s="334"/>
      <c r="BC857" s="334"/>
      <c r="BD857" s="334"/>
      <c r="BE857" s="332"/>
      <c r="BF857" s="332"/>
      <c r="BG857" s="332"/>
      <c r="BH857" s="332"/>
      <c r="BI857" s="332"/>
      <c r="BJ857" s="332"/>
      <c r="BK857" s="332"/>
      <c r="BL857" s="332"/>
      <c r="BM857" s="332"/>
      <c r="BN857" s="332"/>
      <c r="BO857" s="332"/>
      <c r="BP857" s="332"/>
      <c r="BQ857" s="332"/>
      <c r="BR857" s="332"/>
      <c r="BS857" s="332"/>
      <c r="BT857" s="332"/>
      <c r="BU857" s="332"/>
      <c r="BV857" s="332"/>
      <c r="BW857" s="332"/>
      <c r="BX857" s="332"/>
      <c r="BY857" s="332"/>
      <c r="BZ857" s="332"/>
      <c r="CA857" s="332"/>
      <c r="CB857" s="332"/>
      <c r="CC857" s="332"/>
      <c r="CD857" s="325"/>
      <c r="CE857" s="325"/>
      <c r="CF857" s="325"/>
      <c r="CG857" s="325"/>
      <c r="CH857" s="325"/>
      <c r="CI857" s="325"/>
      <c r="CJ857" s="325"/>
      <c r="CK857" s="325"/>
      <c r="CL857" s="325"/>
      <c r="CM857" s="162"/>
      <c r="CN857" s="162"/>
    </row>
    <row r="858" spans="1:92" s="1" customFormat="1" ht="10.5" customHeight="1">
      <c r="A858" s="1510"/>
      <c r="B858" s="1517"/>
      <c r="C858" s="1461" t="s">
        <v>553</v>
      </c>
      <c r="D858" s="131" t="s">
        <v>116</v>
      </c>
      <c r="E858" s="48">
        <f>AF858*$AE858</f>
        <v>0.24180000000000001</v>
      </c>
      <c r="F858" s="48">
        <f t="shared" ref="F858:AA858" si="385">AG858*$AE858</f>
        <v>0.22619999999999998</v>
      </c>
      <c r="G858" s="48">
        <f t="shared" si="385"/>
        <v>0.2208</v>
      </c>
      <c r="H858" s="572">
        <f t="shared" si="385"/>
        <v>0.21503999999999998</v>
      </c>
      <c r="I858" s="48">
        <f t="shared" si="385"/>
        <v>0.22991999999999999</v>
      </c>
      <c r="J858" s="48">
        <f t="shared" si="385"/>
        <v>0.25259999999999999</v>
      </c>
      <c r="K858" s="48">
        <f t="shared" si="385"/>
        <v>0.3</v>
      </c>
      <c r="L858" s="48">
        <f t="shared" si="385"/>
        <v>0.39563999999999999</v>
      </c>
      <c r="M858" s="48">
        <f t="shared" si="385"/>
        <v>0.46284000000000003</v>
      </c>
      <c r="N858" s="572">
        <f t="shared" si="385"/>
        <v>0.52295999999999998</v>
      </c>
      <c r="O858" s="48">
        <f t="shared" si="385"/>
        <v>0.53820000000000001</v>
      </c>
      <c r="P858" s="48">
        <f t="shared" si="385"/>
        <v>0.54396</v>
      </c>
      <c r="Q858" s="48">
        <f t="shared" si="385"/>
        <v>0.56616</v>
      </c>
      <c r="R858" s="48">
        <f t="shared" si="385"/>
        <v>0.55115999999999998</v>
      </c>
      <c r="S858" s="48">
        <f t="shared" si="385"/>
        <v>0.54587999999999992</v>
      </c>
      <c r="T858" s="48">
        <f t="shared" si="385"/>
        <v>0.49595999999999996</v>
      </c>
      <c r="U858" s="48">
        <f t="shared" si="385"/>
        <v>0.47388000000000002</v>
      </c>
      <c r="V858" s="572">
        <f t="shared" si="385"/>
        <v>0.45539999999999997</v>
      </c>
      <c r="W858" s="48">
        <f t="shared" si="385"/>
        <v>0.40055999999999997</v>
      </c>
      <c r="X858" s="48">
        <f t="shared" si="385"/>
        <v>0.35447999999999996</v>
      </c>
      <c r="Y858" s="48">
        <f t="shared" si="385"/>
        <v>0.34332000000000001</v>
      </c>
      <c r="Z858" s="48">
        <f t="shared" si="385"/>
        <v>0.32135999999999998</v>
      </c>
      <c r="AA858" s="48">
        <f t="shared" si="385"/>
        <v>0.29531999999999997</v>
      </c>
      <c r="AB858" s="49">
        <f>BC858*$AE858</f>
        <v>0.27527999999999997</v>
      </c>
      <c r="AC858" s="47">
        <f>(BD858-AF858)*AE858</f>
        <v>-0.24180000000000001</v>
      </c>
      <c r="AD858" s="50">
        <f>(BD859-AF859)*AE858</f>
        <v>-8.7360000000000007E-2</v>
      </c>
      <c r="AE858" s="58">
        <v>2.4</v>
      </c>
      <c r="AF858" s="334">
        <v>0.10075000000000001</v>
      </c>
      <c r="AG858" s="334">
        <v>9.425E-2</v>
      </c>
      <c r="AH858" s="334">
        <v>9.1999999999999998E-2</v>
      </c>
      <c r="AI858" s="334">
        <v>8.9599999999999999E-2</v>
      </c>
      <c r="AJ858" s="334">
        <v>9.5799999999999996E-2</v>
      </c>
      <c r="AK858" s="334">
        <v>0.10525</v>
      </c>
      <c r="AL858" s="334">
        <v>0.125</v>
      </c>
      <c r="AM858" s="334">
        <v>0.16485</v>
      </c>
      <c r="AN858" s="334">
        <v>0.19285000000000002</v>
      </c>
      <c r="AO858" s="334">
        <v>0.21789999999999998</v>
      </c>
      <c r="AP858" s="334">
        <v>0.22425</v>
      </c>
      <c r="AQ858" s="334">
        <v>0.22665000000000002</v>
      </c>
      <c r="AR858" s="334">
        <v>0.2359</v>
      </c>
      <c r="AS858" s="334">
        <v>0.22964999999999999</v>
      </c>
      <c r="AT858" s="334">
        <v>0.22744999999999999</v>
      </c>
      <c r="AU858" s="334">
        <v>0.20665</v>
      </c>
      <c r="AV858" s="334">
        <v>0.19745000000000001</v>
      </c>
      <c r="AW858" s="334">
        <v>0.18975</v>
      </c>
      <c r="AX858" s="334">
        <v>0.16689999999999999</v>
      </c>
      <c r="AY858" s="334">
        <v>0.1477</v>
      </c>
      <c r="AZ858" s="334">
        <v>0.14305000000000001</v>
      </c>
      <c r="BA858" s="334">
        <v>0.13389999999999999</v>
      </c>
      <c r="BB858" s="334">
        <v>0.12304999999999999</v>
      </c>
      <c r="BC858" s="334">
        <v>0.1147</v>
      </c>
      <c r="BD858" s="334"/>
      <c r="BE858" s="325"/>
      <c r="BF858" s="325"/>
      <c r="BG858" s="332"/>
      <c r="BH858" s="325"/>
      <c r="BI858" s="325"/>
      <c r="BJ858" s="325"/>
      <c r="BK858" s="325"/>
      <c r="BL858" s="325"/>
      <c r="BM858" s="325"/>
      <c r="BN858" s="325"/>
      <c r="BO858" s="325"/>
      <c r="BP858" s="325"/>
      <c r="BQ858" s="325"/>
      <c r="BR858" s="325"/>
      <c r="BS858" s="325"/>
      <c r="BT858" s="325"/>
      <c r="BU858" s="325"/>
      <c r="BV858" s="325"/>
      <c r="BW858" s="325"/>
      <c r="BX858" s="325"/>
      <c r="BY858" s="325"/>
      <c r="BZ858" s="325"/>
      <c r="CA858" s="325"/>
      <c r="CB858" s="325"/>
      <c r="CC858" s="325"/>
      <c r="CD858" s="325"/>
      <c r="CE858" s="325"/>
      <c r="CF858" s="325"/>
      <c r="CG858" s="325"/>
      <c r="CH858" s="325"/>
      <c r="CI858" s="325"/>
      <c r="CJ858" s="325"/>
      <c r="CK858" s="325"/>
      <c r="CL858" s="325"/>
      <c r="CM858" s="162"/>
      <c r="CN858" s="162"/>
    </row>
    <row r="859" spans="1:92" s="1" customFormat="1" ht="10.5" customHeight="1">
      <c r="A859" s="1510"/>
      <c r="B859" s="1517"/>
      <c r="C859" s="1461" t="s">
        <v>553</v>
      </c>
      <c r="D859" s="131" t="s">
        <v>117</v>
      </c>
      <c r="E859" s="48">
        <f>AF859*$AE858</f>
        <v>8.7360000000000007E-2</v>
      </c>
      <c r="F859" s="48">
        <f t="shared" ref="F859:AA859" si="386">AG859*$AE858</f>
        <v>8.6879999999999985E-2</v>
      </c>
      <c r="G859" s="48">
        <f t="shared" si="386"/>
        <v>8.7239999999999998E-2</v>
      </c>
      <c r="H859" s="572">
        <f t="shared" si="386"/>
        <v>8.6400000000000005E-2</v>
      </c>
      <c r="I859" s="48">
        <f t="shared" si="386"/>
        <v>8.6639999999999995E-2</v>
      </c>
      <c r="J859" s="48">
        <f t="shared" si="386"/>
        <v>9.036000000000001E-2</v>
      </c>
      <c r="K859" s="48">
        <f t="shared" si="386"/>
        <v>9.708E-2</v>
      </c>
      <c r="L859" s="48">
        <f t="shared" si="386"/>
        <v>0.10979999999999999</v>
      </c>
      <c r="M859" s="48">
        <f t="shared" si="386"/>
        <v>0.11172</v>
      </c>
      <c r="N859" s="572">
        <f t="shared" si="386"/>
        <v>0.10811999999999999</v>
      </c>
      <c r="O859" s="48">
        <f t="shared" si="386"/>
        <v>0.1158</v>
      </c>
      <c r="P859" s="48">
        <f t="shared" si="386"/>
        <v>0.11388000000000001</v>
      </c>
      <c r="Q859" s="48">
        <f t="shared" si="386"/>
        <v>0.13103999999999999</v>
      </c>
      <c r="R859" s="48">
        <f t="shared" si="386"/>
        <v>0.12816</v>
      </c>
      <c r="S859" s="48">
        <f t="shared" si="386"/>
        <v>0.13668</v>
      </c>
      <c r="T859" s="48">
        <f t="shared" si="386"/>
        <v>0.12995999999999999</v>
      </c>
      <c r="U859" s="48">
        <f t="shared" si="386"/>
        <v>0.13692000000000001</v>
      </c>
      <c r="V859" s="572">
        <f t="shared" si="386"/>
        <v>0.13163999999999998</v>
      </c>
      <c r="W859" s="48">
        <f t="shared" si="386"/>
        <v>0.1134</v>
      </c>
      <c r="X859" s="48">
        <f t="shared" si="386"/>
        <v>0.10128</v>
      </c>
      <c r="Y859" s="48">
        <f t="shared" si="386"/>
        <v>9.5879999999999993E-2</v>
      </c>
      <c r="Z859" s="48">
        <f t="shared" si="386"/>
        <v>9.4320000000000001E-2</v>
      </c>
      <c r="AA859" s="48">
        <f t="shared" si="386"/>
        <v>9.143999999999998E-2</v>
      </c>
      <c r="AB859" s="49">
        <f>BC859*$AE858</f>
        <v>9.1319999999999998E-2</v>
      </c>
      <c r="AC859" s="47"/>
      <c r="AD859" s="50"/>
      <c r="AE859" s="58"/>
      <c r="AF859" s="334">
        <v>3.6400000000000002E-2</v>
      </c>
      <c r="AG859" s="334">
        <v>3.6199999999999996E-2</v>
      </c>
      <c r="AH859" s="334">
        <v>3.635E-2</v>
      </c>
      <c r="AI859" s="334">
        <v>3.6000000000000004E-2</v>
      </c>
      <c r="AJ859" s="334">
        <v>3.61E-2</v>
      </c>
      <c r="AK859" s="334">
        <v>3.7650000000000003E-2</v>
      </c>
      <c r="AL859" s="334">
        <v>4.045E-2</v>
      </c>
      <c r="AM859" s="334">
        <v>4.5749999999999999E-2</v>
      </c>
      <c r="AN859" s="334">
        <v>4.6550000000000001E-2</v>
      </c>
      <c r="AO859" s="162">
        <v>4.505E-2</v>
      </c>
      <c r="AP859" s="334">
        <v>4.8250000000000001E-2</v>
      </c>
      <c r="AQ859" s="334">
        <v>4.7450000000000006E-2</v>
      </c>
      <c r="AR859" s="334">
        <v>5.4599999999999996E-2</v>
      </c>
      <c r="AS859" s="334">
        <v>5.3400000000000003E-2</v>
      </c>
      <c r="AT859" s="334">
        <v>5.6950000000000001E-2</v>
      </c>
      <c r="AU859" s="334">
        <v>5.4150000000000004E-2</v>
      </c>
      <c r="AV859" s="334">
        <v>5.7050000000000003E-2</v>
      </c>
      <c r="AW859" s="334">
        <v>5.4849999999999996E-2</v>
      </c>
      <c r="AX859" s="334">
        <v>4.725E-2</v>
      </c>
      <c r="AY859" s="334">
        <v>4.2200000000000001E-2</v>
      </c>
      <c r="AZ859" s="334">
        <v>3.9949999999999999E-2</v>
      </c>
      <c r="BA859" s="334">
        <v>3.9300000000000002E-2</v>
      </c>
      <c r="BB859" s="334">
        <v>3.8099999999999995E-2</v>
      </c>
      <c r="BC859" s="334">
        <v>3.805E-2</v>
      </c>
      <c r="BD859" s="334"/>
      <c r="BE859" s="332"/>
      <c r="BF859" s="332"/>
      <c r="BG859" s="332"/>
      <c r="BH859" s="332"/>
      <c r="BI859" s="332"/>
      <c r="BJ859" s="332"/>
      <c r="BK859" s="332"/>
      <c r="BL859" s="332"/>
      <c r="BM859" s="332"/>
      <c r="BN859" s="332"/>
      <c r="BO859" s="332"/>
      <c r="BP859" s="332"/>
      <c r="BQ859" s="332"/>
      <c r="BR859" s="332"/>
      <c r="BS859" s="332"/>
      <c r="BT859" s="332"/>
      <c r="BU859" s="332"/>
      <c r="BV859" s="332"/>
      <c r="BW859" s="332"/>
      <c r="BX859" s="332"/>
      <c r="BY859" s="332"/>
      <c r="BZ859" s="332"/>
      <c r="CA859" s="332"/>
      <c r="CB859" s="332"/>
      <c r="CC859" s="332"/>
      <c r="CD859" s="325"/>
      <c r="CE859" s="325"/>
      <c r="CF859" s="325"/>
      <c r="CG859" s="325"/>
      <c r="CH859" s="325"/>
      <c r="CI859" s="325"/>
      <c r="CJ859" s="325"/>
      <c r="CK859" s="325"/>
      <c r="CL859" s="325"/>
      <c r="CM859" s="162"/>
      <c r="CN859" s="162"/>
    </row>
    <row r="860" spans="1:92" s="1" customFormat="1" ht="10.5" customHeight="1" thickBot="1">
      <c r="A860" s="1511"/>
      <c r="B860" s="1518"/>
      <c r="C860" s="271"/>
      <c r="D860" s="236" t="s">
        <v>41</v>
      </c>
      <c r="E860" s="52">
        <f t="shared" ref="E860:AB860" si="387">E859/E858</f>
        <v>0.3612903225806452</v>
      </c>
      <c r="F860" s="52">
        <f t="shared" si="387"/>
        <v>0.38408488063660473</v>
      </c>
      <c r="G860" s="52">
        <f t="shared" si="387"/>
        <v>0.39510869565217394</v>
      </c>
      <c r="H860" s="574">
        <f t="shared" si="387"/>
        <v>0.40178571428571436</v>
      </c>
      <c r="I860" s="52">
        <f t="shared" si="387"/>
        <v>0.37682672233820458</v>
      </c>
      <c r="J860" s="52">
        <f t="shared" si="387"/>
        <v>0.35771971496437061</v>
      </c>
      <c r="K860" s="52">
        <f t="shared" si="387"/>
        <v>0.3236</v>
      </c>
      <c r="L860" s="52">
        <f t="shared" si="387"/>
        <v>0.27752502274795265</v>
      </c>
      <c r="M860" s="52">
        <f t="shared" si="387"/>
        <v>0.24137931034482757</v>
      </c>
      <c r="N860" s="574">
        <f t="shared" si="387"/>
        <v>0.20674621385956859</v>
      </c>
      <c r="O860" s="52">
        <f t="shared" si="387"/>
        <v>0.21516164994425863</v>
      </c>
      <c r="P860" s="52">
        <f t="shared" si="387"/>
        <v>0.20935362894330467</v>
      </c>
      <c r="Q860" s="52">
        <f t="shared" si="387"/>
        <v>0.23145400593471807</v>
      </c>
      <c r="R860" s="52">
        <f t="shared" si="387"/>
        <v>0.23252775963422601</v>
      </c>
      <c r="S860" s="52">
        <f t="shared" si="387"/>
        <v>0.25038469993405149</v>
      </c>
      <c r="T860" s="52">
        <f t="shared" si="387"/>
        <v>0.26203726106944109</v>
      </c>
      <c r="U860" s="52">
        <f t="shared" si="387"/>
        <v>0.28893390731830842</v>
      </c>
      <c r="V860" s="574">
        <f t="shared" si="387"/>
        <v>0.28906455862977598</v>
      </c>
      <c r="W860" s="52">
        <f t="shared" si="387"/>
        <v>0.28310365488316358</v>
      </c>
      <c r="X860" s="52">
        <f t="shared" si="387"/>
        <v>0.28571428571428575</v>
      </c>
      <c r="Y860" s="52">
        <f t="shared" si="387"/>
        <v>0.27927298147500873</v>
      </c>
      <c r="Z860" s="52">
        <f t="shared" si="387"/>
        <v>0.29350261389096344</v>
      </c>
      <c r="AA860" s="52">
        <f t="shared" si="387"/>
        <v>0.30963023161316533</v>
      </c>
      <c r="AB860" s="53">
        <f t="shared" si="387"/>
        <v>0.33173496076721887</v>
      </c>
      <c r="AC860" s="47"/>
      <c r="AD860" s="50"/>
      <c r="AE860" s="58"/>
      <c r="AF860" s="880"/>
      <c r="AG860" s="334"/>
      <c r="AH860" s="334"/>
      <c r="AI860" s="880"/>
      <c r="AJ860" s="334"/>
      <c r="AK860" s="334"/>
      <c r="AL860" s="880"/>
      <c r="AM860" s="334"/>
      <c r="AN860" s="334"/>
      <c r="AO860" s="880"/>
      <c r="AP860" s="334"/>
      <c r="AQ860" s="334"/>
      <c r="AR860" s="880"/>
      <c r="AS860" s="334"/>
      <c r="AT860" s="334"/>
      <c r="AU860" s="334"/>
      <c r="AV860" s="334"/>
      <c r="AW860" s="334"/>
      <c r="AX860" s="334"/>
      <c r="AY860" s="334"/>
      <c r="AZ860" s="334"/>
      <c r="BA860" s="880"/>
      <c r="BB860" s="334"/>
      <c r="BC860" s="334"/>
      <c r="BD860" s="880"/>
      <c r="BE860" s="332"/>
      <c r="BF860" s="332"/>
      <c r="BG860" s="332"/>
      <c r="BH860" s="332"/>
      <c r="BI860" s="332"/>
      <c r="BJ860" s="332"/>
      <c r="BK860" s="332"/>
      <c r="BL860" s="332"/>
      <c r="BM860" s="332"/>
      <c r="BN860" s="332"/>
      <c r="BO860" s="332"/>
      <c r="BP860" s="332"/>
      <c r="BQ860" s="332"/>
      <c r="BR860" s="332"/>
      <c r="BS860" s="332"/>
      <c r="BT860" s="332"/>
      <c r="BU860" s="332"/>
      <c r="BV860" s="332"/>
      <c r="BW860" s="332"/>
      <c r="BX860" s="332"/>
      <c r="BY860" s="332"/>
      <c r="BZ860" s="332"/>
      <c r="CA860" s="332"/>
      <c r="CB860" s="332"/>
      <c r="CC860" s="332"/>
      <c r="CD860" s="325"/>
      <c r="CE860" s="325"/>
      <c r="CF860" s="325"/>
      <c r="CG860" s="325"/>
      <c r="CH860" s="325"/>
      <c r="CI860" s="325"/>
      <c r="CJ860" s="325"/>
      <c r="CK860" s="325"/>
      <c r="CL860" s="325"/>
      <c r="CM860" s="162"/>
      <c r="CN860" s="162"/>
    </row>
    <row r="861" spans="1:92" s="1" customFormat="1" ht="10.5" customHeight="1">
      <c r="A861" s="1509" t="s">
        <v>15</v>
      </c>
      <c r="B861" s="1516" t="s">
        <v>286</v>
      </c>
      <c r="C861" s="1107"/>
      <c r="D861" s="1190"/>
      <c r="E861" s="76" t="s">
        <v>124</v>
      </c>
      <c r="F861" s="76"/>
      <c r="G861" s="76"/>
      <c r="H861" s="573"/>
      <c r="I861" s="76"/>
      <c r="J861" s="76"/>
      <c r="K861" s="76"/>
      <c r="L861" s="76"/>
      <c r="M861" s="76"/>
      <c r="N861" s="573"/>
      <c r="O861" s="76"/>
      <c r="P861" s="76"/>
      <c r="Q861" s="76"/>
      <c r="R861" s="76"/>
      <c r="S861" s="76"/>
      <c r="T861" s="76"/>
      <c r="U861" s="76"/>
      <c r="V861" s="573"/>
      <c r="W861" s="76"/>
      <c r="X861" s="76"/>
      <c r="Y861" s="76"/>
      <c r="Z861" s="76"/>
      <c r="AA861" s="76"/>
      <c r="AB861" s="77"/>
      <c r="AC861" s="47" t="s">
        <v>115</v>
      </c>
      <c r="AD861" s="50" t="e">
        <f>AD863/AC863</f>
        <v>#DIV/0!</v>
      </c>
      <c r="AE861" s="58"/>
      <c r="AF861" s="375"/>
      <c r="AG861" s="334"/>
      <c r="AH861" s="334"/>
      <c r="AI861" s="375"/>
      <c r="AJ861" s="334"/>
      <c r="AK861" s="334"/>
      <c r="AL861" s="375"/>
      <c r="AM861" s="334"/>
      <c r="AN861" s="334"/>
      <c r="AO861" s="375"/>
      <c r="AP861" s="334"/>
      <c r="AQ861" s="334"/>
      <c r="AR861" s="375"/>
      <c r="AS861" s="334"/>
      <c r="AT861" s="334"/>
      <c r="AU861" s="334"/>
      <c r="AV861" s="334"/>
      <c r="AW861" s="334"/>
      <c r="AX861" s="334"/>
      <c r="AY861" s="334"/>
      <c r="AZ861" s="334"/>
      <c r="BA861" s="375"/>
      <c r="BB861" s="334"/>
      <c r="BC861" s="334"/>
      <c r="BD861" s="375"/>
      <c r="BE861" s="332"/>
      <c r="BF861" s="332"/>
      <c r="BG861" s="332"/>
      <c r="BH861" s="332"/>
      <c r="BI861" s="332"/>
      <c r="BJ861" s="332"/>
      <c r="BK861" s="332"/>
      <c r="BL861" s="332"/>
      <c r="BM861" s="332"/>
      <c r="BN861" s="332"/>
      <c r="BO861" s="332"/>
      <c r="BP861" s="332"/>
      <c r="BQ861" s="332"/>
      <c r="BR861" s="332"/>
      <c r="BS861" s="332"/>
      <c r="BT861" s="332"/>
      <c r="BU861" s="332"/>
      <c r="BV861" s="332"/>
      <c r="BW861" s="332"/>
      <c r="BX861" s="332"/>
      <c r="BY861" s="332"/>
      <c r="BZ861" s="332"/>
      <c r="CA861" s="332"/>
      <c r="CB861" s="332"/>
      <c r="CC861" s="332"/>
      <c r="CD861" s="325"/>
      <c r="CE861" s="325"/>
      <c r="CF861" s="325"/>
      <c r="CG861" s="325"/>
      <c r="CH861" s="325"/>
      <c r="CI861" s="325"/>
      <c r="CJ861" s="325"/>
      <c r="CK861" s="325"/>
      <c r="CL861" s="325"/>
      <c r="CM861" s="162"/>
      <c r="CN861" s="162"/>
    </row>
    <row r="862" spans="1:92" s="1" customFormat="1" ht="10.5" customHeight="1">
      <c r="A862" s="1510"/>
      <c r="B862" s="1517"/>
      <c r="C862" s="1461" t="s">
        <v>129</v>
      </c>
      <c r="D862" s="131" t="s">
        <v>33</v>
      </c>
      <c r="E862" s="104">
        <f>ROUND(SQRT(E863^2+E864^2)*1000/(1.73*E$825),0)</f>
        <v>0</v>
      </c>
      <c r="F862" s="104">
        <f>ROUND(SQRT(F863^2+F864^2)*1000/(1.73*F$825),0)</f>
        <v>0</v>
      </c>
      <c r="G862" s="104">
        <f t="shared" ref="G862:AB862" si="388">ROUND(SQRT(G863^2+G864^2)*1000/(1.73*G$825),0)</f>
        <v>0</v>
      </c>
      <c r="H862" s="575">
        <f t="shared" si="388"/>
        <v>0</v>
      </c>
      <c r="I862" s="104">
        <f t="shared" si="388"/>
        <v>0</v>
      </c>
      <c r="J862" s="104">
        <f t="shared" si="388"/>
        <v>0</v>
      </c>
      <c r="K862" s="104">
        <f t="shared" si="388"/>
        <v>0</v>
      </c>
      <c r="L862" s="104">
        <f t="shared" si="388"/>
        <v>0</v>
      </c>
      <c r="M862" s="104">
        <f t="shared" si="388"/>
        <v>0</v>
      </c>
      <c r="N862" s="575">
        <f t="shared" si="388"/>
        <v>0</v>
      </c>
      <c r="O862" s="104">
        <f t="shared" si="388"/>
        <v>0</v>
      </c>
      <c r="P862" s="104">
        <f t="shared" si="388"/>
        <v>0</v>
      </c>
      <c r="Q862" s="104">
        <f t="shared" si="388"/>
        <v>0</v>
      </c>
      <c r="R862" s="104">
        <f t="shared" si="388"/>
        <v>0</v>
      </c>
      <c r="S862" s="104">
        <f t="shared" si="388"/>
        <v>0</v>
      </c>
      <c r="T862" s="104">
        <f t="shared" si="388"/>
        <v>0</v>
      </c>
      <c r="U862" s="104">
        <f t="shared" si="388"/>
        <v>0</v>
      </c>
      <c r="V862" s="575">
        <f t="shared" si="388"/>
        <v>0</v>
      </c>
      <c r="W862" s="104">
        <f t="shared" si="388"/>
        <v>0</v>
      </c>
      <c r="X862" s="104">
        <f t="shared" si="388"/>
        <v>0</v>
      </c>
      <c r="Y862" s="104">
        <f t="shared" si="388"/>
        <v>0</v>
      </c>
      <c r="Z862" s="104">
        <f t="shared" si="388"/>
        <v>0</v>
      </c>
      <c r="AA862" s="104">
        <f t="shared" si="388"/>
        <v>0</v>
      </c>
      <c r="AB862" s="105">
        <f t="shared" si="388"/>
        <v>0</v>
      </c>
      <c r="AC862" s="330"/>
      <c r="AD862" s="177"/>
      <c r="AE862" s="58"/>
      <c r="AF862" s="334"/>
      <c r="AG862" s="334"/>
      <c r="AH862" s="334"/>
      <c r="AI862" s="334"/>
      <c r="AJ862" s="334"/>
      <c r="AK862" s="334"/>
      <c r="AL862" s="334"/>
      <c r="AM862" s="334"/>
      <c r="AN862" s="334"/>
      <c r="AO862" s="334"/>
      <c r="AP862" s="334"/>
      <c r="AQ862" s="334"/>
      <c r="AR862" s="334"/>
      <c r="AS862" s="334"/>
      <c r="AT862" s="334"/>
      <c r="AU862" s="334"/>
      <c r="AV862" s="334"/>
      <c r="AW862" s="334"/>
      <c r="AX862" s="334"/>
      <c r="AY862" s="334"/>
      <c r="AZ862" s="334"/>
      <c r="BA862" s="334"/>
      <c r="BB862" s="334"/>
      <c r="BC862" s="334"/>
      <c r="BD862" s="334"/>
      <c r="BE862" s="332"/>
      <c r="BF862" s="332"/>
      <c r="BG862" s="332"/>
      <c r="BH862" s="332"/>
      <c r="BI862" s="332"/>
      <c r="BJ862" s="332"/>
      <c r="BK862" s="332"/>
      <c r="BL862" s="332"/>
      <c r="BM862" s="332"/>
      <c r="BN862" s="332"/>
      <c r="BO862" s="332"/>
      <c r="BP862" s="332"/>
      <c r="BQ862" s="332"/>
      <c r="BR862" s="332"/>
      <c r="BS862" s="332"/>
      <c r="BT862" s="332"/>
      <c r="BU862" s="332"/>
      <c r="BV862" s="332"/>
      <c r="BW862" s="332"/>
      <c r="BX862" s="332"/>
      <c r="BY862" s="332"/>
      <c r="BZ862" s="332"/>
      <c r="CA862" s="332"/>
      <c r="CB862" s="332"/>
      <c r="CC862" s="332"/>
      <c r="CD862" s="325"/>
      <c r="CE862" s="325"/>
      <c r="CF862" s="325"/>
      <c r="CG862" s="325"/>
      <c r="CH862" s="325"/>
      <c r="CI862" s="325"/>
      <c r="CJ862" s="325"/>
      <c r="CK862" s="325"/>
      <c r="CL862" s="325"/>
      <c r="CM862" s="162"/>
      <c r="CN862" s="162"/>
    </row>
    <row r="863" spans="1:92" s="1" customFormat="1" ht="10.5" customHeight="1">
      <c r="A863" s="1510"/>
      <c r="B863" s="1517"/>
      <c r="C863" s="1461" t="s">
        <v>553</v>
      </c>
      <c r="D863" s="131" t="s">
        <v>116</v>
      </c>
      <c r="E863" s="48">
        <f>AF863*$AE863</f>
        <v>0</v>
      </c>
      <c r="F863" s="48">
        <f t="shared" ref="F863:AA863" si="389">AG863*$AE863</f>
        <v>0</v>
      </c>
      <c r="G863" s="48">
        <f t="shared" si="389"/>
        <v>0</v>
      </c>
      <c r="H863" s="572">
        <f t="shared" si="389"/>
        <v>0</v>
      </c>
      <c r="I863" s="48">
        <f t="shared" si="389"/>
        <v>0</v>
      </c>
      <c r="J863" s="48">
        <f t="shared" si="389"/>
        <v>0</v>
      </c>
      <c r="K863" s="48">
        <f t="shared" si="389"/>
        <v>0</v>
      </c>
      <c r="L863" s="48">
        <f t="shared" si="389"/>
        <v>0</v>
      </c>
      <c r="M863" s="48">
        <f t="shared" si="389"/>
        <v>0</v>
      </c>
      <c r="N863" s="572">
        <f t="shared" si="389"/>
        <v>0</v>
      </c>
      <c r="O863" s="48">
        <f t="shared" si="389"/>
        <v>0</v>
      </c>
      <c r="P863" s="48">
        <f t="shared" si="389"/>
        <v>0</v>
      </c>
      <c r="Q863" s="48">
        <f t="shared" si="389"/>
        <v>0</v>
      </c>
      <c r="R863" s="48">
        <f t="shared" si="389"/>
        <v>0</v>
      </c>
      <c r="S863" s="48">
        <f t="shared" si="389"/>
        <v>0</v>
      </c>
      <c r="T863" s="48">
        <f t="shared" si="389"/>
        <v>0</v>
      </c>
      <c r="U863" s="48">
        <f t="shared" si="389"/>
        <v>0</v>
      </c>
      <c r="V863" s="572">
        <f t="shared" si="389"/>
        <v>0</v>
      </c>
      <c r="W863" s="48">
        <f t="shared" si="389"/>
        <v>0</v>
      </c>
      <c r="X863" s="48">
        <f t="shared" si="389"/>
        <v>0</v>
      </c>
      <c r="Y863" s="48">
        <f t="shared" si="389"/>
        <v>0</v>
      </c>
      <c r="Z863" s="48">
        <f t="shared" si="389"/>
        <v>0</v>
      </c>
      <c r="AA863" s="48">
        <f t="shared" si="389"/>
        <v>0</v>
      </c>
      <c r="AB863" s="49">
        <f>BC863*$AE863</f>
        <v>0</v>
      </c>
      <c r="AC863" s="47">
        <f>(BD863-AF863)*AE863</f>
        <v>0</v>
      </c>
      <c r="AD863" s="50">
        <f>(BD864-AF864)*AE863</f>
        <v>1.92E-3</v>
      </c>
      <c r="AE863" s="58">
        <v>2.4</v>
      </c>
      <c r="AF863" s="334">
        <v>0</v>
      </c>
      <c r="AG863" s="334">
        <v>0</v>
      </c>
      <c r="AH863" s="334">
        <v>0</v>
      </c>
      <c r="AI863" s="334">
        <v>0</v>
      </c>
      <c r="AJ863" s="334">
        <v>0</v>
      </c>
      <c r="AK863" s="334">
        <v>0</v>
      </c>
      <c r="AL863" s="334">
        <v>0</v>
      </c>
      <c r="AM863" s="334">
        <v>0</v>
      </c>
      <c r="AN863" s="334">
        <v>0</v>
      </c>
      <c r="AO863" s="334">
        <v>0</v>
      </c>
      <c r="AP863" s="334">
        <v>0</v>
      </c>
      <c r="AQ863" s="334">
        <v>0</v>
      </c>
      <c r="AR863" s="334">
        <v>0</v>
      </c>
      <c r="AS863" s="334">
        <v>0</v>
      </c>
      <c r="AT863" s="334">
        <v>0</v>
      </c>
      <c r="AU863" s="334">
        <v>0</v>
      </c>
      <c r="AV863" s="334">
        <v>0</v>
      </c>
      <c r="AW863" s="334">
        <v>0</v>
      </c>
      <c r="AX863" s="334">
        <v>0</v>
      </c>
      <c r="AY863" s="334">
        <v>0</v>
      </c>
      <c r="AZ863" s="334">
        <v>0</v>
      </c>
      <c r="BA863" s="334">
        <v>0</v>
      </c>
      <c r="BB863" s="334">
        <v>0</v>
      </c>
      <c r="BC863" s="334">
        <v>0</v>
      </c>
      <c r="BD863" s="334"/>
      <c r="BE863" s="325"/>
      <c r="BF863" s="325"/>
      <c r="BG863" s="332"/>
      <c r="BH863" s="325"/>
      <c r="BI863" s="325"/>
      <c r="BJ863" s="325"/>
      <c r="BK863" s="325"/>
      <c r="BL863" s="325"/>
      <c r="BM863" s="325"/>
      <c r="BN863" s="325"/>
      <c r="BO863" s="325"/>
      <c r="BP863" s="325"/>
      <c r="BQ863" s="325"/>
      <c r="BR863" s="325"/>
      <c r="BS863" s="325"/>
      <c r="BT863" s="325"/>
      <c r="BU863" s="325"/>
      <c r="BV863" s="325"/>
      <c r="BW863" s="325"/>
      <c r="BX863" s="325"/>
      <c r="BY863" s="325"/>
      <c r="BZ863" s="325"/>
      <c r="CA863" s="325"/>
      <c r="CB863" s="325"/>
      <c r="CC863" s="325"/>
      <c r="CD863" s="325"/>
      <c r="CE863" s="325"/>
      <c r="CF863" s="325"/>
      <c r="CG863" s="325"/>
      <c r="CH863" s="325"/>
      <c r="CI863" s="325"/>
      <c r="CJ863" s="325"/>
      <c r="CK863" s="325"/>
      <c r="CL863" s="325"/>
      <c r="CM863" s="162"/>
      <c r="CN863" s="162"/>
    </row>
    <row r="864" spans="1:92" s="1" customFormat="1" ht="10.5" customHeight="1">
      <c r="A864" s="1510"/>
      <c r="B864" s="1517"/>
      <c r="C864" s="1461" t="s">
        <v>553</v>
      </c>
      <c r="D864" s="131" t="s">
        <v>117</v>
      </c>
      <c r="E864" s="48">
        <f>AF864*$AE863</f>
        <v>-1.92E-3</v>
      </c>
      <c r="F864" s="48">
        <f t="shared" ref="F864:AA864" si="390">AG864*$AE863</f>
        <v>-1.92E-3</v>
      </c>
      <c r="G864" s="48">
        <f t="shared" si="390"/>
        <v>-1.92E-3</v>
      </c>
      <c r="H864" s="572">
        <f t="shared" si="390"/>
        <v>-1.92E-3</v>
      </c>
      <c r="I864" s="48">
        <f t="shared" si="390"/>
        <v>-1.92E-3</v>
      </c>
      <c r="J864" s="48">
        <f t="shared" si="390"/>
        <v>-1.92E-3</v>
      </c>
      <c r="K864" s="48">
        <f t="shared" si="390"/>
        <v>-1.92E-3</v>
      </c>
      <c r="L864" s="48">
        <f t="shared" si="390"/>
        <v>-1.92E-3</v>
      </c>
      <c r="M864" s="48">
        <f t="shared" si="390"/>
        <v>-1.92E-3</v>
      </c>
      <c r="N864" s="572">
        <f t="shared" si="390"/>
        <v>-1.92E-3</v>
      </c>
      <c r="O864" s="48">
        <f t="shared" si="390"/>
        <v>-1.92E-3</v>
      </c>
      <c r="P864" s="48">
        <f t="shared" si="390"/>
        <v>-1.92E-3</v>
      </c>
      <c r="Q864" s="48">
        <f t="shared" si="390"/>
        <v>-1.92E-3</v>
      </c>
      <c r="R864" s="48">
        <f t="shared" si="390"/>
        <v>-1.92E-3</v>
      </c>
      <c r="S864" s="48">
        <f t="shared" si="390"/>
        <v>-1.92E-3</v>
      </c>
      <c r="T864" s="48">
        <f t="shared" si="390"/>
        <v>-1.92E-3</v>
      </c>
      <c r="U864" s="48">
        <f t="shared" si="390"/>
        <v>-1.92E-3</v>
      </c>
      <c r="V864" s="572">
        <f t="shared" si="390"/>
        <v>-1.92E-3</v>
      </c>
      <c r="W864" s="48">
        <f t="shared" si="390"/>
        <v>-1.92E-3</v>
      </c>
      <c r="X864" s="48">
        <f t="shared" si="390"/>
        <v>-1.92E-3</v>
      </c>
      <c r="Y864" s="48">
        <f t="shared" si="390"/>
        <v>-1.92E-3</v>
      </c>
      <c r="Z864" s="48">
        <f t="shared" si="390"/>
        <v>-1.92E-3</v>
      </c>
      <c r="AA864" s="48">
        <f t="shared" si="390"/>
        <v>-1.92E-3</v>
      </c>
      <c r="AB864" s="49">
        <f>BC864*$AE863</f>
        <v>-1.92E-3</v>
      </c>
      <c r="AC864" s="47"/>
      <c r="AD864" s="50"/>
      <c r="AE864" s="58"/>
      <c r="AF864" s="334">
        <v>-8.0000000000000004E-4</v>
      </c>
      <c r="AG864" s="334">
        <v>-8.0000000000000004E-4</v>
      </c>
      <c r="AH864" s="334">
        <v>-8.0000000000000004E-4</v>
      </c>
      <c r="AI864" s="334">
        <v>-8.0000000000000004E-4</v>
      </c>
      <c r="AJ864" s="334">
        <v>-8.0000000000000004E-4</v>
      </c>
      <c r="AK864" s="334">
        <v>-8.0000000000000004E-4</v>
      </c>
      <c r="AL864" s="334">
        <v>-8.0000000000000004E-4</v>
      </c>
      <c r="AM864" s="334">
        <v>-8.0000000000000004E-4</v>
      </c>
      <c r="AN864" s="334">
        <v>-8.0000000000000004E-4</v>
      </c>
      <c r="AO864" s="334">
        <v>-8.0000000000000004E-4</v>
      </c>
      <c r="AP864" s="334">
        <v>-8.0000000000000004E-4</v>
      </c>
      <c r="AQ864" s="334">
        <v>-8.0000000000000004E-4</v>
      </c>
      <c r="AR864" s="334">
        <v>-8.0000000000000004E-4</v>
      </c>
      <c r="AS864" s="334">
        <v>-8.0000000000000004E-4</v>
      </c>
      <c r="AT864" s="334">
        <v>-8.0000000000000004E-4</v>
      </c>
      <c r="AU864" s="334">
        <v>-8.0000000000000004E-4</v>
      </c>
      <c r="AV864" s="334">
        <v>-8.0000000000000004E-4</v>
      </c>
      <c r="AW864" s="334">
        <v>-8.0000000000000004E-4</v>
      </c>
      <c r="AX864" s="334">
        <v>-8.0000000000000004E-4</v>
      </c>
      <c r="AY864" s="334">
        <v>-8.0000000000000004E-4</v>
      </c>
      <c r="AZ864" s="334">
        <v>-8.0000000000000004E-4</v>
      </c>
      <c r="BA864" s="334">
        <v>-8.0000000000000004E-4</v>
      </c>
      <c r="BB864" s="334">
        <v>-8.0000000000000004E-4</v>
      </c>
      <c r="BC864" s="334">
        <v>-8.0000000000000004E-4</v>
      </c>
      <c r="BD864" s="334"/>
      <c r="BE864" s="332"/>
      <c r="BF864" s="332"/>
      <c r="BG864" s="334"/>
      <c r="BH864" s="332"/>
      <c r="BI864" s="334"/>
      <c r="BJ864" s="334"/>
      <c r="BK864" s="332"/>
      <c r="BL864" s="334"/>
      <c r="BM864" s="334"/>
      <c r="BN864" s="332"/>
      <c r="BO864" s="334"/>
      <c r="BP864" s="332"/>
      <c r="BQ864" s="334"/>
      <c r="BR864" s="334"/>
      <c r="BS864" s="334"/>
      <c r="BT864" s="332"/>
      <c r="BU864" s="334"/>
      <c r="BV864" s="334"/>
      <c r="BW864" s="334"/>
      <c r="BX864" s="332"/>
      <c r="BY864" s="334"/>
      <c r="BZ864" s="332"/>
      <c r="CA864" s="334"/>
      <c r="CB864" s="334"/>
      <c r="CC864" s="332"/>
      <c r="CD864" s="325"/>
      <c r="CE864" s="325"/>
      <c r="CF864" s="325"/>
      <c r="CG864" s="325"/>
      <c r="CH864" s="325"/>
      <c r="CI864" s="325"/>
      <c r="CJ864" s="325"/>
      <c r="CK864" s="325"/>
      <c r="CL864" s="325"/>
      <c r="CM864" s="162"/>
      <c r="CN864" s="162"/>
    </row>
    <row r="865" spans="1:92" s="1" customFormat="1" ht="10.5" customHeight="1" thickBot="1">
      <c r="A865" s="1511"/>
      <c r="B865" s="1518"/>
      <c r="C865" s="271"/>
      <c r="D865" s="236" t="s">
        <v>41</v>
      </c>
      <c r="E865" s="141" t="e">
        <f t="shared" ref="E865:AB865" si="391">E864/E863</f>
        <v>#DIV/0!</v>
      </c>
      <c r="F865" s="141" t="e">
        <f t="shared" si="391"/>
        <v>#DIV/0!</v>
      </c>
      <c r="G865" s="141" t="e">
        <f t="shared" si="391"/>
        <v>#DIV/0!</v>
      </c>
      <c r="H865" s="609" t="e">
        <f t="shared" si="391"/>
        <v>#DIV/0!</v>
      </c>
      <c r="I865" s="141" t="e">
        <f t="shared" si="391"/>
        <v>#DIV/0!</v>
      </c>
      <c r="J865" s="141" t="e">
        <f t="shared" si="391"/>
        <v>#DIV/0!</v>
      </c>
      <c r="K865" s="141" t="e">
        <f t="shared" si="391"/>
        <v>#DIV/0!</v>
      </c>
      <c r="L865" s="141" t="e">
        <f t="shared" si="391"/>
        <v>#DIV/0!</v>
      </c>
      <c r="M865" s="141" t="e">
        <f t="shared" si="391"/>
        <v>#DIV/0!</v>
      </c>
      <c r="N865" s="609" t="e">
        <f t="shared" si="391"/>
        <v>#DIV/0!</v>
      </c>
      <c r="O865" s="141" t="e">
        <f t="shared" si="391"/>
        <v>#DIV/0!</v>
      </c>
      <c r="P865" s="141" t="e">
        <f t="shared" si="391"/>
        <v>#DIV/0!</v>
      </c>
      <c r="Q865" s="141" t="e">
        <f t="shared" si="391"/>
        <v>#DIV/0!</v>
      </c>
      <c r="R865" s="141" t="e">
        <f t="shared" si="391"/>
        <v>#DIV/0!</v>
      </c>
      <c r="S865" s="141" t="e">
        <f t="shared" si="391"/>
        <v>#DIV/0!</v>
      </c>
      <c r="T865" s="141" t="e">
        <f t="shared" si="391"/>
        <v>#DIV/0!</v>
      </c>
      <c r="U865" s="141" t="e">
        <f t="shared" si="391"/>
        <v>#DIV/0!</v>
      </c>
      <c r="V865" s="609" t="e">
        <f t="shared" si="391"/>
        <v>#DIV/0!</v>
      </c>
      <c r="W865" s="141" t="e">
        <f t="shared" si="391"/>
        <v>#DIV/0!</v>
      </c>
      <c r="X865" s="141" t="e">
        <f t="shared" si="391"/>
        <v>#DIV/0!</v>
      </c>
      <c r="Y865" s="141" t="e">
        <f t="shared" si="391"/>
        <v>#DIV/0!</v>
      </c>
      <c r="Z865" s="141" t="e">
        <f t="shared" si="391"/>
        <v>#DIV/0!</v>
      </c>
      <c r="AA865" s="141" t="e">
        <f t="shared" si="391"/>
        <v>#DIV/0!</v>
      </c>
      <c r="AB865" s="142" t="e">
        <f t="shared" si="391"/>
        <v>#DIV/0!</v>
      </c>
      <c r="AC865" s="47"/>
      <c r="AD865" s="50"/>
      <c r="AE865" s="58"/>
      <c r="AF865" s="880"/>
      <c r="AG865" s="334"/>
      <c r="AH865" s="334"/>
      <c r="AI865" s="880"/>
      <c r="AJ865" s="334"/>
      <c r="AK865" s="334"/>
      <c r="AL865" s="880"/>
      <c r="AM865" s="334"/>
      <c r="AN865" s="334"/>
      <c r="AO865" s="880"/>
      <c r="AP865" s="334"/>
      <c r="AQ865" s="334"/>
      <c r="AR865" s="880"/>
      <c r="AS865" s="334"/>
      <c r="AT865" s="334"/>
      <c r="AU865" s="334"/>
      <c r="AV865" s="334"/>
      <c r="AW865" s="334"/>
      <c r="AX865" s="334"/>
      <c r="AY865" s="334"/>
      <c r="AZ865" s="334"/>
      <c r="BA865" s="880"/>
      <c r="BB865" s="334"/>
      <c r="BC865" s="334"/>
      <c r="BD865" s="880"/>
      <c r="BE865" s="332"/>
      <c r="BF865" s="332"/>
      <c r="BG865" s="332"/>
      <c r="BH865" s="332"/>
      <c r="BI865" s="332"/>
      <c r="BJ865" s="332"/>
      <c r="BK865" s="332"/>
      <c r="BL865" s="332"/>
      <c r="BM865" s="332"/>
      <c r="BN865" s="332"/>
      <c r="BO865" s="332"/>
      <c r="BP865" s="332"/>
      <c r="BQ865" s="332"/>
      <c r="BR865" s="332"/>
      <c r="BS865" s="332"/>
      <c r="BT865" s="332"/>
      <c r="BU865" s="332"/>
      <c r="BV865" s="332"/>
      <c r="BW865" s="332"/>
      <c r="BX865" s="332"/>
      <c r="BY865" s="332"/>
      <c r="BZ865" s="332"/>
      <c r="CA865" s="332"/>
      <c r="CB865" s="332"/>
      <c r="CC865" s="332"/>
      <c r="CD865" s="325"/>
      <c r="CE865" s="325"/>
      <c r="CF865" s="325"/>
      <c r="CG865" s="325"/>
      <c r="CH865" s="325"/>
      <c r="CI865" s="325"/>
      <c r="CJ865" s="325"/>
      <c r="CK865" s="325"/>
      <c r="CL865" s="325"/>
      <c r="CM865" s="162"/>
      <c r="CN865" s="162"/>
    </row>
    <row r="866" spans="1:92" s="1" customFormat="1" ht="10.5" customHeight="1">
      <c r="A866" s="1509" t="s">
        <v>11</v>
      </c>
      <c r="B866" s="1516" t="s">
        <v>282</v>
      </c>
      <c r="C866" s="1107"/>
      <c r="D866" s="1190"/>
      <c r="E866" s="76"/>
      <c r="F866" s="76"/>
      <c r="G866" s="76"/>
      <c r="H866" s="573"/>
      <c r="I866" s="76"/>
      <c r="J866" s="76"/>
      <c r="K866" s="76"/>
      <c r="L866" s="76"/>
      <c r="M866" s="76"/>
      <c r="N866" s="573"/>
      <c r="O866" s="76"/>
      <c r="P866" s="76"/>
      <c r="Q866" s="76"/>
      <c r="R866" s="76"/>
      <c r="S866" s="76"/>
      <c r="T866" s="76"/>
      <c r="U866" s="76"/>
      <c r="V866" s="573"/>
      <c r="W866" s="76"/>
      <c r="X866" s="76"/>
      <c r="Y866" s="76"/>
      <c r="Z866" s="76"/>
      <c r="AA866" s="76"/>
      <c r="AB866" s="77"/>
      <c r="AC866" s="47" t="s">
        <v>115</v>
      </c>
      <c r="AD866" s="50">
        <f>AD868/AC868</f>
        <v>0.29720518064076346</v>
      </c>
      <c r="AE866" s="58"/>
      <c r="AF866" s="375"/>
      <c r="AG866" s="334"/>
      <c r="AH866" s="334"/>
      <c r="AI866" s="375"/>
      <c r="AJ866" s="334"/>
      <c r="AK866" s="334"/>
      <c r="AL866" s="375"/>
      <c r="AM866" s="334"/>
      <c r="AN866" s="334"/>
      <c r="AO866" s="375"/>
      <c r="AP866" s="334"/>
      <c r="AQ866" s="334"/>
      <c r="AR866" s="375"/>
      <c r="AS866" s="334"/>
      <c r="AT866" s="334"/>
      <c r="AU866" s="334"/>
      <c r="AV866" s="334"/>
      <c r="AW866" s="334"/>
      <c r="AX866" s="334"/>
      <c r="AY866" s="334"/>
      <c r="AZ866" s="334"/>
      <c r="BA866" s="375"/>
      <c r="BB866" s="334"/>
      <c r="BC866" s="334"/>
      <c r="BD866" s="375"/>
      <c r="BE866" s="332"/>
      <c r="BF866" s="332"/>
      <c r="BG866" s="332"/>
      <c r="BH866" s="332"/>
      <c r="BI866" s="332"/>
      <c r="BJ866" s="332"/>
      <c r="BK866" s="332"/>
      <c r="BL866" s="332"/>
      <c r="BM866" s="332"/>
      <c r="BN866" s="332"/>
      <c r="BO866" s="332"/>
      <c r="BP866" s="332"/>
      <c r="BQ866" s="332"/>
      <c r="BR866" s="332"/>
      <c r="BS866" s="332"/>
      <c r="BT866" s="332"/>
      <c r="BU866" s="332"/>
      <c r="BV866" s="332"/>
      <c r="BW866" s="332"/>
      <c r="BX866" s="332"/>
      <c r="BY866" s="332"/>
      <c r="BZ866" s="332"/>
      <c r="CA866" s="332"/>
      <c r="CB866" s="332"/>
      <c r="CC866" s="332"/>
      <c r="CD866" s="325"/>
      <c r="CE866" s="325"/>
      <c r="CF866" s="325"/>
      <c r="CG866" s="325"/>
      <c r="CH866" s="325"/>
      <c r="CI866" s="325"/>
      <c r="CJ866" s="325"/>
      <c r="CK866" s="325"/>
      <c r="CL866" s="325"/>
      <c r="CM866" s="162"/>
      <c r="CN866" s="162"/>
    </row>
    <row r="867" spans="1:92" s="1" customFormat="1" ht="10.5" customHeight="1">
      <c r="A867" s="1510"/>
      <c r="B867" s="1517"/>
      <c r="C867" s="1461" t="s">
        <v>129</v>
      </c>
      <c r="D867" s="131" t="s">
        <v>33</v>
      </c>
      <c r="E867" s="104">
        <f>ROUND(SQRT(E868^2+E869^2)*1000/(1.73*E$825),0)</f>
        <v>12</v>
      </c>
      <c r="F867" s="104">
        <f>ROUND(SQRT(F868^2+F869^2)*1000/(1.73*F$825),0)</f>
        <v>13</v>
      </c>
      <c r="G867" s="104">
        <f t="shared" ref="G867:AB867" si="392">ROUND(SQRT(G868^2+G869^2)*1000/(1.73*G$825),0)</f>
        <v>12</v>
      </c>
      <c r="H867" s="575">
        <f t="shared" si="392"/>
        <v>11</v>
      </c>
      <c r="I867" s="104">
        <f t="shared" si="392"/>
        <v>13</v>
      </c>
      <c r="J867" s="104">
        <f t="shared" si="392"/>
        <v>14</v>
      </c>
      <c r="K867" s="104">
        <f t="shared" si="392"/>
        <v>13</v>
      </c>
      <c r="L867" s="104">
        <f t="shared" si="392"/>
        <v>14</v>
      </c>
      <c r="M867" s="104">
        <f t="shared" si="392"/>
        <v>16</v>
      </c>
      <c r="N867" s="575">
        <f t="shared" si="392"/>
        <v>15</v>
      </c>
      <c r="O867" s="104">
        <f t="shared" si="392"/>
        <v>16</v>
      </c>
      <c r="P867" s="104">
        <f t="shared" si="392"/>
        <v>17</v>
      </c>
      <c r="Q867" s="104">
        <f t="shared" si="392"/>
        <v>18</v>
      </c>
      <c r="R867" s="104">
        <f t="shared" si="392"/>
        <v>18</v>
      </c>
      <c r="S867" s="104">
        <f t="shared" si="392"/>
        <v>17</v>
      </c>
      <c r="T867" s="104">
        <f t="shared" si="392"/>
        <v>17</v>
      </c>
      <c r="U867" s="104">
        <f t="shared" si="392"/>
        <v>18</v>
      </c>
      <c r="V867" s="575">
        <f t="shared" si="392"/>
        <v>16</v>
      </c>
      <c r="W867" s="104">
        <f t="shared" si="392"/>
        <v>17</v>
      </c>
      <c r="X867" s="104">
        <f t="shared" si="392"/>
        <v>18</v>
      </c>
      <c r="Y867" s="104">
        <f t="shared" si="392"/>
        <v>17</v>
      </c>
      <c r="Z867" s="104">
        <f t="shared" si="392"/>
        <v>16</v>
      </c>
      <c r="AA867" s="104">
        <f t="shared" si="392"/>
        <v>14</v>
      </c>
      <c r="AB867" s="105">
        <f t="shared" si="392"/>
        <v>13</v>
      </c>
      <c r="AC867" s="330"/>
      <c r="AD867" s="177"/>
      <c r="AE867" s="58"/>
      <c r="AF867" s="334"/>
      <c r="AG867" s="334"/>
      <c r="AH867" s="334"/>
      <c r="AI867" s="334"/>
      <c r="AJ867" s="334"/>
      <c r="AK867" s="334"/>
      <c r="AL867" s="334"/>
      <c r="AM867" s="334"/>
      <c r="AN867" s="334"/>
      <c r="AO867" s="334"/>
      <c r="AP867" s="334"/>
      <c r="AQ867" s="334"/>
      <c r="AR867" s="334"/>
      <c r="AS867" s="334"/>
      <c r="AT867" s="334"/>
      <c r="AU867" s="334"/>
      <c r="AV867" s="334"/>
      <c r="AW867" s="334"/>
      <c r="AX867" s="334"/>
      <c r="AY867" s="334"/>
      <c r="AZ867" s="334"/>
      <c r="BA867" s="334"/>
      <c r="BB867" s="334"/>
      <c r="BC867" s="334"/>
      <c r="BD867" s="334"/>
      <c r="BE867" s="332"/>
      <c r="BF867" s="332"/>
      <c r="BG867" s="332"/>
      <c r="BH867" s="332"/>
      <c r="BI867" s="332"/>
      <c r="BJ867" s="332"/>
      <c r="BK867" s="332"/>
      <c r="BL867" s="332"/>
      <c r="BM867" s="332"/>
      <c r="BN867" s="332"/>
      <c r="BO867" s="332"/>
      <c r="BP867" s="332"/>
      <c r="BQ867" s="332"/>
      <c r="BR867" s="332"/>
      <c r="BS867" s="332"/>
      <c r="BT867" s="332"/>
      <c r="BU867" s="332"/>
      <c r="BV867" s="332"/>
      <c r="BW867" s="332"/>
      <c r="BX867" s="332"/>
      <c r="BY867" s="332"/>
      <c r="BZ867" s="332"/>
      <c r="CA867" s="332"/>
      <c r="CB867" s="332"/>
      <c r="CC867" s="332"/>
      <c r="CD867" s="325"/>
      <c r="CE867" s="325"/>
      <c r="CF867" s="325"/>
      <c r="CG867" s="325"/>
      <c r="CH867" s="325"/>
      <c r="CI867" s="325"/>
      <c r="CJ867" s="325"/>
      <c r="CK867" s="325"/>
      <c r="CL867" s="325"/>
      <c r="CM867" s="162"/>
      <c r="CN867" s="162"/>
    </row>
    <row r="868" spans="1:92" s="1" customFormat="1" ht="10.5" customHeight="1">
      <c r="A868" s="1510"/>
      <c r="B868" s="1517"/>
      <c r="C868" s="1461" t="s">
        <v>553</v>
      </c>
      <c r="D868" s="131" t="s">
        <v>116</v>
      </c>
      <c r="E868" s="48">
        <f>AF868*$AE868</f>
        <v>0.13203000000000001</v>
      </c>
      <c r="F868" s="48">
        <f t="shared" ref="F868:AA868" si="393">AG868*$AE868</f>
        <v>0.13572000000000001</v>
      </c>
      <c r="G868" s="48">
        <f t="shared" si="393"/>
        <v>0.12195000000000002</v>
      </c>
      <c r="H868" s="572">
        <f t="shared" si="393"/>
        <v>0.11808000000000002</v>
      </c>
      <c r="I868" s="48">
        <f t="shared" si="393"/>
        <v>0.13284000000000001</v>
      </c>
      <c r="J868" s="48">
        <f t="shared" si="393"/>
        <v>0.15012</v>
      </c>
      <c r="K868" s="48">
        <f t="shared" si="393"/>
        <v>0.14103000000000002</v>
      </c>
      <c r="L868" s="48">
        <f t="shared" si="393"/>
        <v>0.15039</v>
      </c>
      <c r="M868" s="48">
        <f t="shared" si="393"/>
        <v>0.16893</v>
      </c>
      <c r="N868" s="572">
        <f t="shared" si="393"/>
        <v>0.16542000000000001</v>
      </c>
      <c r="O868" s="48">
        <f t="shared" si="393"/>
        <v>0.17712</v>
      </c>
      <c r="P868" s="48">
        <f t="shared" si="393"/>
        <v>0.18584999999999999</v>
      </c>
      <c r="Q868" s="48">
        <f t="shared" si="393"/>
        <v>0.19331999999999999</v>
      </c>
      <c r="R868" s="48">
        <f t="shared" si="393"/>
        <v>0.19134000000000001</v>
      </c>
      <c r="S868" s="48">
        <f t="shared" si="393"/>
        <v>0.17765999999999998</v>
      </c>
      <c r="T868" s="48">
        <f t="shared" si="393"/>
        <v>0.18054000000000001</v>
      </c>
      <c r="U868" s="48">
        <f t="shared" si="393"/>
        <v>0.19323000000000001</v>
      </c>
      <c r="V868" s="572">
        <f t="shared" si="393"/>
        <v>0.17297999999999999</v>
      </c>
      <c r="W868" s="48">
        <f t="shared" si="393"/>
        <v>0.18144000000000002</v>
      </c>
      <c r="X868" s="48">
        <f t="shared" si="393"/>
        <v>0.19683</v>
      </c>
      <c r="Y868" s="48">
        <f t="shared" si="393"/>
        <v>0.18522</v>
      </c>
      <c r="Z868" s="48">
        <f t="shared" si="393"/>
        <v>0.16533</v>
      </c>
      <c r="AA868" s="48">
        <f t="shared" si="393"/>
        <v>0.14364000000000002</v>
      </c>
      <c r="AB868" s="49">
        <f>BC868*$AE868</f>
        <v>0.13356000000000001</v>
      </c>
      <c r="AC868" s="47">
        <f>(BD868-AF868)*AE868</f>
        <v>-0.13203000000000001</v>
      </c>
      <c r="AD868" s="50">
        <f>(BD869-AF869)*AE868</f>
        <v>-3.9240000000000004E-2</v>
      </c>
      <c r="AE868" s="58">
        <v>1.8</v>
      </c>
      <c r="AF868" s="334">
        <v>7.3349999999999999E-2</v>
      </c>
      <c r="AG868" s="334">
        <v>7.5399999999999995E-2</v>
      </c>
      <c r="AH868" s="334">
        <v>6.7750000000000005E-2</v>
      </c>
      <c r="AI868" s="334">
        <v>6.5600000000000006E-2</v>
      </c>
      <c r="AJ868" s="334">
        <v>7.3800000000000004E-2</v>
      </c>
      <c r="AK868" s="334">
        <v>8.3400000000000002E-2</v>
      </c>
      <c r="AL868" s="334">
        <v>7.8350000000000003E-2</v>
      </c>
      <c r="AM868" s="334">
        <v>8.3549999999999999E-2</v>
      </c>
      <c r="AN868" s="334">
        <v>9.3850000000000003E-2</v>
      </c>
      <c r="AO868" s="334">
        <v>9.1900000000000009E-2</v>
      </c>
      <c r="AP868" s="334">
        <v>9.8400000000000001E-2</v>
      </c>
      <c r="AQ868" s="334">
        <v>0.10324999999999999</v>
      </c>
      <c r="AR868" s="334">
        <v>0.1074</v>
      </c>
      <c r="AS868" s="334">
        <v>0.10630000000000001</v>
      </c>
      <c r="AT868" s="334">
        <v>9.8699999999999996E-2</v>
      </c>
      <c r="AU868" s="334">
        <v>0.1003</v>
      </c>
      <c r="AV868" s="334">
        <v>0.10735</v>
      </c>
      <c r="AW868" s="334">
        <v>9.6099999999999991E-2</v>
      </c>
      <c r="AX868" s="334">
        <v>0.1008</v>
      </c>
      <c r="AY868" s="334">
        <v>0.10935</v>
      </c>
      <c r="AZ868" s="334">
        <v>0.10289999999999999</v>
      </c>
      <c r="BA868" s="334">
        <v>9.1850000000000001E-2</v>
      </c>
      <c r="BB868" s="334">
        <v>7.980000000000001E-2</v>
      </c>
      <c r="BC868" s="334">
        <v>7.4200000000000002E-2</v>
      </c>
      <c r="BD868" s="334"/>
      <c r="BE868" s="325"/>
      <c r="BF868" s="325"/>
      <c r="BG868" s="332"/>
      <c r="BH868" s="325"/>
      <c r="BI868" s="325"/>
      <c r="BJ868" s="325"/>
      <c r="BK868" s="325"/>
      <c r="BL868" s="325"/>
      <c r="BM868" s="325"/>
      <c r="BN868" s="325"/>
      <c r="BO868" s="325"/>
      <c r="BP868" s="325"/>
      <c r="BQ868" s="325"/>
      <c r="BR868" s="325"/>
      <c r="BS868" s="325"/>
      <c r="BT868" s="325"/>
      <c r="BU868" s="325"/>
      <c r="BV868" s="325"/>
      <c r="BW868" s="325"/>
      <c r="BX868" s="325"/>
      <c r="BY868" s="325"/>
      <c r="BZ868" s="325"/>
      <c r="CA868" s="325"/>
      <c r="CB868" s="332"/>
      <c r="CC868" s="325"/>
      <c r="CD868" s="325"/>
      <c r="CE868" s="325"/>
      <c r="CF868" s="325"/>
      <c r="CG868" s="325"/>
      <c r="CH868" s="325"/>
      <c r="CI868" s="325"/>
      <c r="CJ868" s="325"/>
      <c r="CK868" s="325"/>
      <c r="CL868" s="325"/>
      <c r="CM868" s="162"/>
      <c r="CN868" s="162"/>
    </row>
    <row r="869" spans="1:92" s="1" customFormat="1" ht="10.5" customHeight="1">
      <c r="A869" s="1510"/>
      <c r="B869" s="1517"/>
      <c r="C869" s="1461" t="s">
        <v>553</v>
      </c>
      <c r="D869" s="131" t="s">
        <v>117</v>
      </c>
      <c r="E869" s="48">
        <f>AF869*$AE868</f>
        <v>3.9240000000000004E-2</v>
      </c>
      <c r="F869" s="48">
        <f t="shared" ref="F869:AA869" si="394">AG869*$AE868</f>
        <v>3.9599999999999996E-2</v>
      </c>
      <c r="G869" s="48">
        <f t="shared" si="394"/>
        <v>3.9420000000000004E-2</v>
      </c>
      <c r="H869" s="572">
        <f t="shared" si="394"/>
        <v>3.7080000000000002E-2</v>
      </c>
      <c r="I869" s="48">
        <f t="shared" si="394"/>
        <v>3.771E-2</v>
      </c>
      <c r="J869" s="48">
        <f t="shared" si="394"/>
        <v>3.8880000000000005E-2</v>
      </c>
      <c r="K869" s="48">
        <f t="shared" si="394"/>
        <v>3.771E-2</v>
      </c>
      <c r="L869" s="48">
        <f t="shared" si="394"/>
        <v>3.807E-2</v>
      </c>
      <c r="M869" s="48">
        <f t="shared" si="394"/>
        <v>3.5820000000000005E-2</v>
      </c>
      <c r="N869" s="572">
        <f t="shared" si="394"/>
        <v>2.8260000000000004E-2</v>
      </c>
      <c r="O869" s="48">
        <f t="shared" si="394"/>
        <v>2.6460000000000001E-2</v>
      </c>
      <c r="P869" s="48">
        <f t="shared" si="394"/>
        <v>3.177E-2</v>
      </c>
      <c r="Q869" s="48">
        <f t="shared" si="394"/>
        <v>4.1399999999999999E-2</v>
      </c>
      <c r="R869" s="48">
        <f t="shared" si="394"/>
        <v>4.0050000000000002E-2</v>
      </c>
      <c r="S869" s="48">
        <f t="shared" si="394"/>
        <v>3.8789999999999998E-2</v>
      </c>
      <c r="T869" s="48">
        <f t="shared" si="394"/>
        <v>3.7440000000000001E-2</v>
      </c>
      <c r="U869" s="48">
        <f t="shared" si="394"/>
        <v>3.9419999999999997E-2</v>
      </c>
      <c r="V869" s="572">
        <f t="shared" si="394"/>
        <v>3.8609999999999998E-2</v>
      </c>
      <c r="W869" s="48">
        <f t="shared" si="394"/>
        <v>3.8249999999999999E-2</v>
      </c>
      <c r="X869" s="48">
        <f t="shared" si="394"/>
        <v>4.1490000000000006E-2</v>
      </c>
      <c r="Y869" s="48">
        <f t="shared" si="394"/>
        <v>4.0680000000000008E-2</v>
      </c>
      <c r="Z869" s="48">
        <f t="shared" si="394"/>
        <v>3.8880000000000005E-2</v>
      </c>
      <c r="AA869" s="48">
        <f t="shared" si="394"/>
        <v>3.9240000000000004E-2</v>
      </c>
      <c r="AB869" s="49">
        <f>BC869*$AE868</f>
        <v>3.8249999999999999E-2</v>
      </c>
      <c r="AC869" s="47"/>
      <c r="AD869" s="50"/>
      <c r="AE869" s="58"/>
      <c r="AF869" s="334">
        <v>2.18E-2</v>
      </c>
      <c r="AG869" s="334">
        <v>2.1999999999999999E-2</v>
      </c>
      <c r="AH869" s="334">
        <v>2.1900000000000003E-2</v>
      </c>
      <c r="AI869" s="162">
        <v>2.06E-2</v>
      </c>
      <c r="AJ869" s="334">
        <v>2.095E-2</v>
      </c>
      <c r="AK869" s="334">
        <v>2.1600000000000001E-2</v>
      </c>
      <c r="AL869" s="334">
        <v>2.095E-2</v>
      </c>
      <c r="AM869" s="334">
        <v>2.1149999999999999E-2</v>
      </c>
      <c r="AN869" s="334">
        <v>1.9900000000000001E-2</v>
      </c>
      <c r="AO869" s="334">
        <v>1.5700000000000002E-2</v>
      </c>
      <c r="AP869" s="334">
        <v>1.47E-2</v>
      </c>
      <c r="AQ869" s="334">
        <v>1.7649999999999999E-2</v>
      </c>
      <c r="AR869" s="334">
        <v>2.3E-2</v>
      </c>
      <c r="AS869" s="334">
        <v>2.2249999999999999E-2</v>
      </c>
      <c r="AT869" s="334">
        <v>2.155E-2</v>
      </c>
      <c r="AU869" s="334">
        <v>2.0799999999999999E-2</v>
      </c>
      <c r="AV869" s="334">
        <v>2.1899999999999999E-2</v>
      </c>
      <c r="AW869" s="334">
        <v>2.145E-2</v>
      </c>
      <c r="AX869" s="334">
        <v>2.1249999999999998E-2</v>
      </c>
      <c r="AY869" s="334">
        <v>2.3050000000000001E-2</v>
      </c>
      <c r="AZ869" s="334">
        <v>2.2600000000000002E-2</v>
      </c>
      <c r="BA869" s="334">
        <v>2.1600000000000001E-2</v>
      </c>
      <c r="BB869" s="334">
        <v>2.18E-2</v>
      </c>
      <c r="BC869" s="334">
        <v>2.1249999999999998E-2</v>
      </c>
      <c r="BD869" s="334"/>
      <c r="BE869" s="334"/>
      <c r="BF869" s="334"/>
      <c r="BG869" s="334"/>
      <c r="BH869" s="334"/>
      <c r="BI869" s="334"/>
      <c r="BJ869" s="334"/>
      <c r="BK869" s="334"/>
      <c r="BL869" s="334"/>
      <c r="BM869" s="334"/>
      <c r="BN869" s="334"/>
      <c r="BO869" s="334"/>
      <c r="BP869" s="334"/>
      <c r="BQ869" s="334"/>
      <c r="BR869" s="334"/>
      <c r="BS869" s="334"/>
      <c r="BT869" s="334"/>
      <c r="BU869" s="334"/>
      <c r="BV869" s="334"/>
      <c r="BW869" s="334"/>
      <c r="BX869" s="334"/>
      <c r="BY869" s="334"/>
      <c r="BZ869" s="334"/>
      <c r="CA869" s="334"/>
      <c r="CB869" s="334"/>
      <c r="CC869" s="334"/>
      <c r="CD869" s="325"/>
      <c r="CE869" s="325"/>
      <c r="CF869" s="325"/>
      <c r="CG869" s="325"/>
      <c r="CH869" s="325"/>
      <c r="CI869" s="325"/>
      <c r="CJ869" s="325"/>
      <c r="CK869" s="325"/>
      <c r="CL869" s="325"/>
      <c r="CM869" s="162"/>
      <c r="CN869" s="162"/>
    </row>
    <row r="870" spans="1:92" s="1" customFormat="1" ht="10.5" customHeight="1" thickBot="1">
      <c r="A870" s="1511"/>
      <c r="B870" s="1518"/>
      <c r="C870" s="271"/>
      <c r="D870" s="236" t="s">
        <v>41</v>
      </c>
      <c r="E870" s="52">
        <f t="shared" ref="E870:AB870" si="395">E869/E868</f>
        <v>0.29720518064076346</v>
      </c>
      <c r="F870" s="52">
        <f t="shared" si="395"/>
        <v>0.29177718832891242</v>
      </c>
      <c r="G870" s="52">
        <f t="shared" si="395"/>
        <v>0.32324723247232473</v>
      </c>
      <c r="H870" s="574">
        <f t="shared" si="395"/>
        <v>0.31402439024390238</v>
      </c>
      <c r="I870" s="52">
        <f t="shared" si="395"/>
        <v>0.2838753387533875</v>
      </c>
      <c r="J870" s="52">
        <f t="shared" si="395"/>
        <v>0.25899280575539568</v>
      </c>
      <c r="K870" s="52">
        <f t="shared" si="395"/>
        <v>0.26738991703892784</v>
      </c>
      <c r="L870" s="52">
        <f t="shared" si="395"/>
        <v>0.2531418312387792</v>
      </c>
      <c r="M870" s="52">
        <f t="shared" si="395"/>
        <v>0.2120404901438466</v>
      </c>
      <c r="N870" s="574">
        <f t="shared" si="395"/>
        <v>0.17083786724700764</v>
      </c>
      <c r="O870" s="52">
        <f t="shared" si="395"/>
        <v>0.14939024390243902</v>
      </c>
      <c r="P870" s="52">
        <f t="shared" si="395"/>
        <v>0.17094430992736079</v>
      </c>
      <c r="Q870" s="52">
        <f t="shared" si="395"/>
        <v>0.21415270018621974</v>
      </c>
      <c r="R870" s="52">
        <f t="shared" si="395"/>
        <v>0.20931326434619002</v>
      </c>
      <c r="S870" s="52">
        <f t="shared" si="395"/>
        <v>0.21833839918946302</v>
      </c>
      <c r="T870" s="52">
        <f t="shared" si="395"/>
        <v>0.20737786640079761</v>
      </c>
      <c r="U870" s="52">
        <f t="shared" si="395"/>
        <v>0.20400558919422446</v>
      </c>
      <c r="V870" s="574">
        <f t="shared" si="395"/>
        <v>0.22320499479708636</v>
      </c>
      <c r="W870" s="52">
        <f t="shared" si="395"/>
        <v>0.21081349206349204</v>
      </c>
      <c r="X870" s="52">
        <f t="shared" si="395"/>
        <v>0.21079103795153181</v>
      </c>
      <c r="Y870" s="52">
        <f t="shared" si="395"/>
        <v>0.21963070942662785</v>
      </c>
      <c r="Z870" s="52">
        <f t="shared" si="395"/>
        <v>0.23516603157321722</v>
      </c>
      <c r="AA870" s="52">
        <f t="shared" si="395"/>
        <v>0.27318295739348369</v>
      </c>
      <c r="AB870" s="53">
        <f t="shared" si="395"/>
        <v>0.28638814016172504</v>
      </c>
      <c r="AC870" s="47"/>
      <c r="AD870" s="50"/>
      <c r="AE870" s="58"/>
      <c r="AF870" s="880"/>
      <c r="AG870" s="334"/>
      <c r="AH870" s="334"/>
      <c r="AI870" s="162"/>
      <c r="AJ870" s="334"/>
      <c r="AK870" s="334"/>
      <c r="AL870" s="880"/>
      <c r="AM870" s="334"/>
      <c r="AN870" s="334"/>
      <c r="AO870" s="880"/>
      <c r="AP870" s="334"/>
      <c r="AQ870" s="334"/>
      <c r="AR870" s="880"/>
      <c r="AS870" s="334"/>
      <c r="AT870" s="334"/>
      <c r="AU870" s="334"/>
      <c r="AV870" s="334"/>
      <c r="AW870" s="334"/>
      <c r="AX870" s="334"/>
      <c r="AY870" s="334"/>
      <c r="AZ870" s="334"/>
      <c r="BA870" s="880"/>
      <c r="BB870" s="334"/>
      <c r="BC870" s="334"/>
      <c r="BD870" s="880"/>
      <c r="BE870" s="99"/>
      <c r="BF870" s="99"/>
      <c r="BG870" s="99"/>
      <c r="BH870" s="99"/>
      <c r="BI870" s="99"/>
      <c r="BJ870" s="99"/>
      <c r="BK870" s="99"/>
      <c r="BL870" s="99"/>
      <c r="BM870" s="99"/>
      <c r="BN870" s="99"/>
      <c r="BO870" s="99"/>
      <c r="BP870" s="99"/>
      <c r="BQ870" s="99"/>
      <c r="BR870" s="99"/>
      <c r="BS870" s="99"/>
      <c r="BT870" s="99"/>
      <c r="BU870" s="99"/>
      <c r="BV870" s="99"/>
      <c r="BW870" s="99"/>
      <c r="BX870" s="99"/>
      <c r="BY870" s="99"/>
      <c r="BZ870" s="99"/>
      <c r="CA870" s="99"/>
      <c r="CB870" s="332"/>
      <c r="CC870" s="99"/>
      <c r="CD870" s="325"/>
      <c r="CE870" s="325"/>
      <c r="CF870" s="325"/>
      <c r="CG870" s="325"/>
      <c r="CH870" s="325"/>
      <c r="CI870" s="325"/>
      <c r="CJ870" s="325"/>
      <c r="CK870" s="325"/>
      <c r="CL870" s="325"/>
      <c r="CM870" s="162"/>
      <c r="CN870" s="162"/>
    </row>
    <row r="871" spans="1:92" s="1" customFormat="1" ht="10.5" customHeight="1">
      <c r="A871" s="1509" t="s">
        <v>3</v>
      </c>
      <c r="B871" s="1516" t="s">
        <v>222</v>
      </c>
      <c r="C871" s="1107"/>
      <c r="D871" s="1190"/>
      <c r="E871" s="76"/>
      <c r="F871" s="76"/>
      <c r="G871" s="76"/>
      <c r="H871" s="573"/>
      <c r="I871" s="76"/>
      <c r="J871" s="76"/>
      <c r="K871" s="76"/>
      <c r="L871" s="76"/>
      <c r="M871" s="76"/>
      <c r="N871" s="573"/>
      <c r="O871" s="76"/>
      <c r="P871" s="76"/>
      <c r="Q871" s="76"/>
      <c r="R871" s="76"/>
      <c r="S871" s="76"/>
      <c r="T871" s="76"/>
      <c r="U871" s="76"/>
      <c r="V871" s="573"/>
      <c r="W871" s="76"/>
      <c r="X871" s="76"/>
      <c r="Y871" s="76"/>
      <c r="Z871" s="76"/>
      <c r="AA871" s="76"/>
      <c r="AB871" s="77"/>
      <c r="AC871" s="47" t="s">
        <v>115</v>
      </c>
      <c r="AD871" s="50">
        <f>AD873/AC873</f>
        <v>0.32525300070604846</v>
      </c>
      <c r="AE871" s="58"/>
      <c r="AF871" s="375"/>
      <c r="AG871" s="334"/>
      <c r="AH871" s="334"/>
      <c r="AI871" s="334"/>
      <c r="AJ871" s="334"/>
      <c r="AK871" s="334"/>
      <c r="AL871" s="334"/>
      <c r="AM871" s="334"/>
      <c r="AN871" s="334"/>
      <c r="AO871" s="334"/>
      <c r="AP871" s="334"/>
      <c r="AQ871" s="334"/>
      <c r="AR871" s="334"/>
      <c r="AS871" s="334"/>
      <c r="AT871" s="334"/>
      <c r="AU871" s="334"/>
      <c r="AV871" s="334"/>
      <c r="AW871" s="334"/>
      <c r="AX871" s="334"/>
      <c r="AY871" s="334"/>
      <c r="AZ871" s="334"/>
      <c r="BA871" s="334"/>
      <c r="BB871" s="334"/>
      <c r="BC871" s="334"/>
      <c r="BD871" s="334"/>
      <c r="BE871" s="332"/>
      <c r="BF871" s="332"/>
      <c r="BG871" s="99"/>
      <c r="BH871" s="332"/>
      <c r="BI871" s="332"/>
      <c r="BJ871" s="332"/>
      <c r="BK871" s="332"/>
      <c r="BL871" s="332"/>
      <c r="BM871" s="332"/>
      <c r="BN871" s="332"/>
      <c r="BO871" s="332"/>
      <c r="BP871" s="332"/>
      <c r="BQ871" s="332"/>
      <c r="BR871" s="332"/>
      <c r="BS871" s="332"/>
      <c r="BT871" s="332"/>
      <c r="BU871" s="332"/>
      <c r="BV871" s="332"/>
      <c r="BW871" s="332"/>
      <c r="BX871" s="332"/>
      <c r="BY871" s="332"/>
      <c r="BZ871" s="332"/>
      <c r="CA871" s="332"/>
      <c r="CB871" s="332"/>
      <c r="CC871" s="332"/>
      <c r="CD871" s="325"/>
      <c r="CE871" s="325"/>
      <c r="CF871" s="325"/>
      <c r="CG871" s="325"/>
      <c r="CH871" s="325"/>
      <c r="CI871" s="325"/>
      <c r="CJ871" s="325"/>
      <c r="CK871" s="325"/>
      <c r="CL871" s="325"/>
      <c r="CM871" s="162"/>
      <c r="CN871" s="162"/>
    </row>
    <row r="872" spans="1:92" s="1" customFormat="1" ht="10.5" customHeight="1">
      <c r="A872" s="1510"/>
      <c r="B872" s="1517"/>
      <c r="C872" s="1461" t="s">
        <v>129</v>
      </c>
      <c r="D872" s="131" t="s">
        <v>33</v>
      </c>
      <c r="E872" s="104">
        <f>ROUND(SQRT(E873^2+E874^2)*1000/(1.73*E$824),0)</f>
        <v>12</v>
      </c>
      <c r="F872" s="104">
        <f>ROUND(SQRT(F873^2+F874^2)*1000/(1.73*F$824),0)</f>
        <v>12</v>
      </c>
      <c r="G872" s="104">
        <f>ROUND(SQRT(G873^2+G874^2)*1000/(1.73*G$824),0)</f>
        <v>11</v>
      </c>
      <c r="H872" s="575">
        <f>ROUND(SQRT(H873^2+H874^2)*1000/(1.73*H$824),0)</f>
        <v>11</v>
      </c>
      <c r="I872" s="104">
        <f>ROUND(SQRT(I873^2+I874^2)*1000/(1.73*I$824),0)</f>
        <v>11</v>
      </c>
      <c r="J872" s="104">
        <f t="shared" ref="J872:AB872" si="396">ROUND(SQRT(J873^2+J874^2)*1000/(1.73*J$824),0)</f>
        <v>11</v>
      </c>
      <c r="K872" s="104">
        <f t="shared" si="396"/>
        <v>14</v>
      </c>
      <c r="L872" s="104">
        <f t="shared" si="396"/>
        <v>16</v>
      </c>
      <c r="M872" s="104">
        <f t="shared" si="396"/>
        <v>21</v>
      </c>
      <c r="N872" s="575">
        <f t="shared" si="396"/>
        <v>26</v>
      </c>
      <c r="O872" s="104">
        <f t="shared" si="396"/>
        <v>27</v>
      </c>
      <c r="P872" s="104">
        <f t="shared" si="396"/>
        <v>27</v>
      </c>
      <c r="Q872" s="104">
        <f t="shared" si="396"/>
        <v>28</v>
      </c>
      <c r="R872" s="104">
        <f t="shared" si="396"/>
        <v>28</v>
      </c>
      <c r="S872" s="104">
        <f t="shared" si="396"/>
        <v>28</v>
      </c>
      <c r="T872" s="104">
        <f t="shared" si="396"/>
        <v>27</v>
      </c>
      <c r="U872" s="104">
        <f t="shared" si="396"/>
        <v>26</v>
      </c>
      <c r="V872" s="575">
        <f t="shared" si="396"/>
        <v>21</v>
      </c>
      <c r="W872" s="104">
        <f t="shared" si="396"/>
        <v>19</v>
      </c>
      <c r="X872" s="104">
        <f t="shared" si="396"/>
        <v>18</v>
      </c>
      <c r="Y872" s="104">
        <f t="shared" si="396"/>
        <v>16</v>
      </c>
      <c r="Z872" s="104">
        <f t="shared" si="396"/>
        <v>15</v>
      </c>
      <c r="AA872" s="104">
        <f t="shared" si="396"/>
        <v>14</v>
      </c>
      <c r="AB872" s="105">
        <f t="shared" si="396"/>
        <v>13</v>
      </c>
      <c r="AC872" s="330"/>
      <c r="AD872" s="177"/>
      <c r="AE872" s="58"/>
      <c r="AF872" s="334"/>
      <c r="AG872" s="334"/>
      <c r="AH872" s="334"/>
      <c r="AI872" s="334"/>
      <c r="AJ872" s="334"/>
      <c r="AK872" s="334"/>
      <c r="AL872" s="334"/>
      <c r="AM872" s="334"/>
      <c r="AN872" s="334"/>
      <c r="AO872" s="334"/>
      <c r="AP872" s="334"/>
      <c r="AQ872" s="334"/>
      <c r="AR872" s="334"/>
      <c r="AS872" s="334"/>
      <c r="AT872" s="334"/>
      <c r="AU872" s="334"/>
      <c r="AV872" s="334"/>
      <c r="AW872" s="334"/>
      <c r="AX872" s="334"/>
      <c r="AY872" s="334"/>
      <c r="AZ872" s="334"/>
      <c r="BA872" s="334"/>
      <c r="BB872" s="334"/>
      <c r="BC872" s="334"/>
      <c r="BD872" s="334"/>
      <c r="BE872" s="332"/>
      <c r="BF872" s="332"/>
      <c r="BG872" s="332"/>
      <c r="BH872" s="332"/>
      <c r="BI872" s="332"/>
      <c r="BJ872" s="332"/>
      <c r="BK872" s="332"/>
      <c r="BL872" s="332"/>
      <c r="BM872" s="332"/>
      <c r="BN872" s="332"/>
      <c r="BO872" s="332"/>
      <c r="BP872" s="332"/>
      <c r="BQ872" s="332"/>
      <c r="BR872" s="332"/>
      <c r="BS872" s="332"/>
      <c r="BT872" s="332"/>
      <c r="BU872" s="332"/>
      <c r="BV872" s="332"/>
      <c r="BW872" s="332"/>
      <c r="BX872" s="332"/>
      <c r="BY872" s="332"/>
      <c r="BZ872" s="332"/>
      <c r="CA872" s="332"/>
      <c r="CB872" s="332"/>
      <c r="CC872" s="332"/>
      <c r="CD872" s="325"/>
      <c r="CE872" s="325"/>
      <c r="CF872" s="325"/>
      <c r="CG872" s="325"/>
      <c r="CH872" s="325"/>
      <c r="CI872" s="325"/>
      <c r="CJ872" s="325"/>
      <c r="CK872" s="325"/>
      <c r="CL872" s="325"/>
      <c r="CM872" s="162"/>
      <c r="CN872" s="162"/>
    </row>
    <row r="873" spans="1:92" s="1" customFormat="1" ht="10.5" customHeight="1">
      <c r="A873" s="1510"/>
      <c r="B873" s="1517"/>
      <c r="C873" s="1461" t="s">
        <v>553</v>
      </c>
      <c r="D873" s="131" t="s">
        <v>116</v>
      </c>
      <c r="E873" s="48">
        <f>AF873*$AE873</f>
        <v>0.12747</v>
      </c>
      <c r="F873" s="48">
        <f t="shared" ref="F873:AA873" si="397">AG873*$AE873</f>
        <v>0.12243</v>
      </c>
      <c r="G873" s="48">
        <f t="shared" si="397"/>
        <v>0.11751</v>
      </c>
      <c r="H873" s="572">
        <f t="shared" si="397"/>
        <v>0.11624999999999999</v>
      </c>
      <c r="I873" s="48">
        <f t="shared" si="397"/>
        <v>0.11627999999999999</v>
      </c>
      <c r="J873" s="48">
        <f t="shared" si="397"/>
        <v>0.12068999999999999</v>
      </c>
      <c r="K873" s="48">
        <f t="shared" si="397"/>
        <v>0.14799000000000001</v>
      </c>
      <c r="L873" s="48">
        <f t="shared" si="397"/>
        <v>0.17459999999999998</v>
      </c>
      <c r="M873" s="48">
        <f t="shared" si="397"/>
        <v>0.22370999999999999</v>
      </c>
      <c r="N873" s="572">
        <f t="shared" si="397"/>
        <v>0.28082999999999997</v>
      </c>
      <c r="O873" s="48">
        <f t="shared" si="397"/>
        <v>0.29516999999999999</v>
      </c>
      <c r="P873" s="48">
        <f t="shared" si="397"/>
        <v>0.29418</v>
      </c>
      <c r="Q873" s="48">
        <f t="shared" si="397"/>
        <v>0.30023999999999995</v>
      </c>
      <c r="R873" s="48">
        <f t="shared" si="397"/>
        <v>0.30425999999999997</v>
      </c>
      <c r="S873" s="48">
        <f t="shared" si="397"/>
        <v>0.30287999999999993</v>
      </c>
      <c r="T873" s="48">
        <f t="shared" si="397"/>
        <v>0.29753999999999997</v>
      </c>
      <c r="U873" s="48">
        <f t="shared" si="397"/>
        <v>0.28388999999999998</v>
      </c>
      <c r="V873" s="572">
        <f t="shared" si="397"/>
        <v>0.22227</v>
      </c>
      <c r="W873" s="48">
        <f t="shared" si="397"/>
        <v>0.20060999999999998</v>
      </c>
      <c r="X873" s="48">
        <f t="shared" si="397"/>
        <v>0.19724999999999998</v>
      </c>
      <c r="Y873" s="48">
        <f t="shared" si="397"/>
        <v>0.17369999999999999</v>
      </c>
      <c r="Z873" s="48">
        <f t="shared" si="397"/>
        <v>0.16389000000000001</v>
      </c>
      <c r="AA873" s="48">
        <f t="shared" si="397"/>
        <v>0.14988000000000001</v>
      </c>
      <c r="AB873" s="49">
        <f>BC873*$AE873</f>
        <v>0.14199000000000001</v>
      </c>
      <c r="AC873" s="47">
        <f>(BD873-AF873)*AE873</f>
        <v>-0.12747</v>
      </c>
      <c r="AD873" s="50">
        <f>(BD874-AF874)*AE873</f>
        <v>-4.1459999999999997E-2</v>
      </c>
      <c r="AE873" s="58">
        <v>0.6</v>
      </c>
      <c r="AF873" s="334">
        <v>0.21245</v>
      </c>
      <c r="AG873" s="334">
        <v>0.20405000000000001</v>
      </c>
      <c r="AH873" s="334">
        <v>0.19585000000000002</v>
      </c>
      <c r="AI873" s="334">
        <v>0.19375000000000001</v>
      </c>
      <c r="AJ873" s="334">
        <v>0.1938</v>
      </c>
      <c r="AK873" s="334">
        <v>0.20115</v>
      </c>
      <c r="AL873" s="334">
        <v>0.24665000000000001</v>
      </c>
      <c r="AM873" s="334">
        <v>0.29099999999999998</v>
      </c>
      <c r="AN873" s="334">
        <v>0.37285000000000001</v>
      </c>
      <c r="AO873" s="334">
        <v>0.46804999999999997</v>
      </c>
      <c r="AP873" s="334">
        <v>0.49195</v>
      </c>
      <c r="AQ873" s="334">
        <v>0.49030000000000001</v>
      </c>
      <c r="AR873" s="334">
        <v>0.50039999999999996</v>
      </c>
      <c r="AS873" s="334">
        <v>0.5071</v>
      </c>
      <c r="AT873" s="334">
        <v>0.50479999999999992</v>
      </c>
      <c r="AU873" s="334">
        <v>0.49590000000000001</v>
      </c>
      <c r="AV873" s="334">
        <v>0.47314999999999996</v>
      </c>
      <c r="AW873" s="334">
        <v>0.37045</v>
      </c>
      <c r="AX873" s="334">
        <v>0.33434999999999998</v>
      </c>
      <c r="AY873" s="334">
        <v>0.32874999999999999</v>
      </c>
      <c r="AZ873" s="334">
        <v>0.28949999999999998</v>
      </c>
      <c r="BA873" s="334">
        <v>0.27315</v>
      </c>
      <c r="BB873" s="334">
        <v>0.24980000000000002</v>
      </c>
      <c r="BC873" s="334">
        <v>0.23665</v>
      </c>
      <c r="BD873" s="334"/>
      <c r="BE873" s="332"/>
      <c r="BF873" s="332"/>
      <c r="BG873" s="332"/>
      <c r="BH873" s="332"/>
      <c r="BI873" s="332"/>
      <c r="BJ873" s="332"/>
      <c r="BK873" s="332"/>
      <c r="BL873" s="332"/>
      <c r="BM873" s="332"/>
      <c r="BN873" s="332"/>
      <c r="BO873" s="332"/>
      <c r="BP873" s="332"/>
      <c r="BQ873" s="332"/>
      <c r="BR873" s="332"/>
      <c r="BS873" s="332"/>
      <c r="BT873" s="332"/>
      <c r="BU873" s="332"/>
      <c r="BV873" s="332"/>
      <c r="BW873" s="332"/>
      <c r="BX873" s="332"/>
      <c r="BY873" s="332"/>
      <c r="BZ873" s="332"/>
      <c r="CA873" s="332"/>
      <c r="CB873" s="332"/>
      <c r="CC873" s="332"/>
      <c r="CD873" s="325"/>
      <c r="CE873" s="325"/>
      <c r="CF873" s="325"/>
      <c r="CG873" s="325"/>
      <c r="CH873" s="325"/>
      <c r="CI873" s="325"/>
      <c r="CJ873" s="325"/>
      <c r="CK873" s="325"/>
      <c r="CL873" s="325"/>
      <c r="CM873" s="162"/>
      <c r="CN873" s="162"/>
    </row>
    <row r="874" spans="1:92" s="1" customFormat="1" ht="10.5" customHeight="1">
      <c r="A874" s="1510"/>
      <c r="B874" s="1517"/>
      <c r="C874" s="1461" t="s">
        <v>553</v>
      </c>
      <c r="D874" s="131" t="s">
        <v>117</v>
      </c>
      <c r="E874" s="48">
        <f>AF874*$AE873</f>
        <v>4.1459999999999997E-2</v>
      </c>
      <c r="F874" s="48">
        <f t="shared" ref="F874:AA874" si="398">AG874*$AE873</f>
        <v>4.1489999999999992E-2</v>
      </c>
      <c r="G874" s="48">
        <f t="shared" si="398"/>
        <v>4.1550000000000004E-2</v>
      </c>
      <c r="H874" s="572">
        <f t="shared" si="398"/>
        <v>4.0829999999999998E-2</v>
      </c>
      <c r="I874" s="48">
        <f t="shared" si="398"/>
        <v>4.0379999999999999E-2</v>
      </c>
      <c r="J874" s="48">
        <f t="shared" si="398"/>
        <v>4.0319999999999995E-2</v>
      </c>
      <c r="K874" s="48">
        <f t="shared" si="398"/>
        <v>4.0439999999999997E-2</v>
      </c>
      <c r="L874" s="48">
        <f t="shared" si="398"/>
        <v>4.2450000000000002E-2</v>
      </c>
      <c r="M874" s="48">
        <f t="shared" si="398"/>
        <v>5.1599999999999993E-2</v>
      </c>
      <c r="N874" s="572">
        <f t="shared" si="398"/>
        <v>5.6189999999999997E-2</v>
      </c>
      <c r="O874" s="48">
        <f t="shared" si="398"/>
        <v>5.8229999999999997E-2</v>
      </c>
      <c r="P874" s="48">
        <f t="shared" si="398"/>
        <v>5.8379999999999994E-2</v>
      </c>
      <c r="Q874" s="48">
        <f t="shared" si="398"/>
        <v>5.985E-2</v>
      </c>
      <c r="R874" s="48">
        <f t="shared" si="398"/>
        <v>6.2759999999999996E-2</v>
      </c>
      <c r="S874" s="48">
        <f t="shared" si="398"/>
        <v>6.3299999999999995E-2</v>
      </c>
      <c r="T874" s="48">
        <f t="shared" si="398"/>
        <v>6.2309999999999997E-2</v>
      </c>
      <c r="U874" s="48">
        <f t="shared" si="398"/>
        <v>5.8679999999999996E-2</v>
      </c>
      <c r="V874" s="572">
        <f t="shared" si="398"/>
        <v>5.2290000000000003E-2</v>
      </c>
      <c r="W874" s="48">
        <f t="shared" si="398"/>
        <v>4.6080000000000003E-2</v>
      </c>
      <c r="X874" s="48">
        <f t="shared" si="398"/>
        <v>4.7939999999999997E-2</v>
      </c>
      <c r="Y874" s="48">
        <f t="shared" si="398"/>
        <v>4.7399999999999998E-2</v>
      </c>
      <c r="Z874" s="48">
        <f t="shared" si="398"/>
        <v>4.4760000000000001E-2</v>
      </c>
      <c r="AA874" s="48">
        <f t="shared" si="398"/>
        <v>4.4400000000000002E-2</v>
      </c>
      <c r="AB874" s="49">
        <f>BC874*$AE873</f>
        <v>4.2959999999999998E-2</v>
      </c>
      <c r="AC874" s="47"/>
      <c r="AD874" s="50"/>
      <c r="AE874" s="58"/>
      <c r="AF874" s="334">
        <v>6.9099999999999995E-2</v>
      </c>
      <c r="AG874" s="334">
        <v>6.9149999999999989E-2</v>
      </c>
      <c r="AH874" s="334">
        <v>6.9250000000000006E-2</v>
      </c>
      <c r="AI874" s="334">
        <v>6.8049999999999999E-2</v>
      </c>
      <c r="AJ874" s="334">
        <v>6.7299999999999999E-2</v>
      </c>
      <c r="AK874" s="334">
        <v>6.7199999999999996E-2</v>
      </c>
      <c r="AL874" s="334">
        <v>6.7400000000000002E-2</v>
      </c>
      <c r="AM874" s="334">
        <v>7.0750000000000007E-2</v>
      </c>
      <c r="AN874" s="334">
        <v>8.5999999999999993E-2</v>
      </c>
      <c r="AO874" s="334">
        <v>9.3649999999999997E-2</v>
      </c>
      <c r="AP874" s="334">
        <v>9.7049999999999997E-2</v>
      </c>
      <c r="AQ874" s="334">
        <v>9.7299999999999998E-2</v>
      </c>
      <c r="AR874" s="334">
        <v>9.9750000000000005E-2</v>
      </c>
      <c r="AS874" s="334">
        <v>0.1046</v>
      </c>
      <c r="AT874" s="334">
        <v>0.1055</v>
      </c>
      <c r="AU874" s="334">
        <v>0.10385</v>
      </c>
      <c r="AV874" s="334">
        <v>9.7799999999999998E-2</v>
      </c>
      <c r="AW874" s="334">
        <v>8.7150000000000005E-2</v>
      </c>
      <c r="AX874" s="334">
        <v>7.6800000000000007E-2</v>
      </c>
      <c r="AY874" s="334">
        <v>7.9899999999999999E-2</v>
      </c>
      <c r="AZ874" s="334">
        <v>7.9000000000000001E-2</v>
      </c>
      <c r="BA874" s="334">
        <v>7.46E-2</v>
      </c>
      <c r="BB874" s="334">
        <v>7.400000000000001E-2</v>
      </c>
      <c r="BC874" s="334">
        <v>7.1599999999999997E-2</v>
      </c>
      <c r="BD874" s="334"/>
      <c r="BE874" s="325"/>
      <c r="BF874" s="325"/>
      <c r="BG874" s="325"/>
      <c r="BH874" s="325"/>
      <c r="BI874" s="325"/>
      <c r="BJ874" s="325"/>
      <c r="BK874" s="325"/>
      <c r="BL874" s="325"/>
      <c r="BM874" s="325"/>
      <c r="BN874" s="325"/>
      <c r="BO874" s="325"/>
      <c r="BP874" s="325"/>
      <c r="BQ874" s="325"/>
      <c r="BR874" s="325"/>
      <c r="BS874" s="325"/>
      <c r="BT874" s="325"/>
      <c r="BU874" s="325"/>
      <c r="BV874" s="325"/>
      <c r="BW874" s="325"/>
      <c r="BX874" s="325"/>
      <c r="BY874" s="325"/>
      <c r="BZ874" s="325"/>
      <c r="CA874" s="325"/>
      <c r="CB874" s="325"/>
      <c r="CC874" s="325"/>
      <c r="CD874" s="325"/>
      <c r="CE874" s="325"/>
      <c r="CF874" s="325"/>
      <c r="CG874" s="325"/>
      <c r="CH874" s="325"/>
      <c r="CI874" s="325"/>
      <c r="CJ874" s="325"/>
      <c r="CK874" s="325"/>
      <c r="CL874" s="325"/>
      <c r="CM874" s="162"/>
      <c r="CN874" s="162"/>
    </row>
    <row r="875" spans="1:92" s="1" customFormat="1" ht="10.5" customHeight="1" thickBot="1">
      <c r="A875" s="1511"/>
      <c r="B875" s="1518"/>
      <c r="C875" s="271"/>
      <c r="D875" s="236" t="s">
        <v>41</v>
      </c>
      <c r="E875" s="52">
        <f t="shared" ref="E875:AB875" si="399">E874/E873</f>
        <v>0.32525300070604846</v>
      </c>
      <c r="F875" s="52">
        <f t="shared" si="399"/>
        <v>0.33888752756677282</v>
      </c>
      <c r="G875" s="52">
        <f t="shared" si="399"/>
        <v>0.35358692877201942</v>
      </c>
      <c r="H875" s="574">
        <f t="shared" si="399"/>
        <v>0.35122580645161289</v>
      </c>
      <c r="I875" s="52">
        <f t="shared" si="399"/>
        <v>0.34726522187822501</v>
      </c>
      <c r="J875" s="52">
        <f t="shared" si="399"/>
        <v>0.33407904548844142</v>
      </c>
      <c r="K875" s="52">
        <f t="shared" si="399"/>
        <v>0.2732617068720859</v>
      </c>
      <c r="L875" s="52">
        <f t="shared" si="399"/>
        <v>0.24312714776632308</v>
      </c>
      <c r="M875" s="52">
        <f t="shared" si="399"/>
        <v>0.23065575968888291</v>
      </c>
      <c r="N875" s="574">
        <f t="shared" si="399"/>
        <v>0.20008546095502619</v>
      </c>
      <c r="O875" s="52">
        <f t="shared" si="399"/>
        <v>0.19727614594979165</v>
      </c>
      <c r="P875" s="52">
        <f t="shared" si="399"/>
        <v>0.19844992861513358</v>
      </c>
      <c r="Q875" s="52">
        <f t="shared" si="399"/>
        <v>0.19934052757793769</v>
      </c>
      <c r="R875" s="52">
        <f t="shared" si="399"/>
        <v>0.20627095247485702</v>
      </c>
      <c r="S875" s="52">
        <f t="shared" si="399"/>
        <v>0.2089936608557845</v>
      </c>
      <c r="T875" s="52">
        <f t="shared" si="399"/>
        <v>0.20941722121395442</v>
      </c>
      <c r="U875" s="52">
        <f t="shared" si="399"/>
        <v>0.20669977808306034</v>
      </c>
      <c r="V875" s="574">
        <f t="shared" si="399"/>
        <v>0.23525442029963559</v>
      </c>
      <c r="W875" s="52">
        <f t="shared" si="399"/>
        <v>0.22969941677882461</v>
      </c>
      <c r="X875" s="52">
        <f t="shared" si="399"/>
        <v>0.24304182509505703</v>
      </c>
      <c r="Y875" s="52">
        <f t="shared" si="399"/>
        <v>0.27288428324697755</v>
      </c>
      <c r="Z875" s="52">
        <f t="shared" si="399"/>
        <v>0.27311001281347247</v>
      </c>
      <c r="AA875" s="52">
        <f t="shared" si="399"/>
        <v>0.29623698959167333</v>
      </c>
      <c r="AB875" s="53">
        <f t="shared" si="399"/>
        <v>0.30255651806465239</v>
      </c>
      <c r="AC875" s="47"/>
      <c r="AD875" s="50"/>
      <c r="AE875" s="58"/>
      <c r="AF875" s="880"/>
      <c r="AG875" s="334"/>
      <c r="AH875" s="334"/>
      <c r="AI875" s="880"/>
      <c r="AJ875" s="334"/>
      <c r="AK875" s="334"/>
      <c r="AL875" s="880"/>
      <c r="AM875" s="334"/>
      <c r="AN875" s="334"/>
      <c r="AO875" s="880"/>
      <c r="AP875" s="334"/>
      <c r="AQ875" s="334"/>
      <c r="AR875" s="880"/>
      <c r="AS875" s="334"/>
      <c r="AT875" s="334"/>
      <c r="AU875" s="334"/>
      <c r="AV875" s="334"/>
      <c r="AW875" s="334"/>
      <c r="AX875" s="334"/>
      <c r="AY875" s="334"/>
      <c r="AZ875" s="334"/>
      <c r="BA875" s="880"/>
      <c r="BB875" s="334"/>
      <c r="BC875" s="334"/>
      <c r="BD875" s="880"/>
      <c r="BE875" s="332"/>
      <c r="BF875" s="332"/>
      <c r="BG875" s="332"/>
      <c r="BH875" s="332"/>
      <c r="BI875" s="332"/>
      <c r="BJ875" s="332"/>
      <c r="BK875" s="332"/>
      <c r="BL875" s="332"/>
      <c r="BM875" s="332"/>
      <c r="BN875" s="332"/>
      <c r="BO875" s="332"/>
      <c r="BP875" s="332"/>
      <c r="BQ875" s="332"/>
      <c r="BR875" s="332"/>
      <c r="BS875" s="332"/>
      <c r="BT875" s="332"/>
      <c r="BU875" s="332"/>
      <c r="BV875" s="332"/>
      <c r="BW875" s="332"/>
      <c r="BX875" s="332"/>
      <c r="BY875" s="332"/>
      <c r="BZ875" s="332"/>
      <c r="CA875" s="332"/>
      <c r="CB875" s="332"/>
      <c r="CC875" s="332"/>
      <c r="CD875" s="325"/>
      <c r="CE875" s="325"/>
      <c r="CF875" s="325"/>
      <c r="CG875" s="325"/>
      <c r="CH875" s="325"/>
      <c r="CI875" s="325"/>
      <c r="CJ875" s="325"/>
      <c r="CK875" s="325"/>
      <c r="CL875" s="325"/>
      <c r="CM875" s="162"/>
      <c r="CN875" s="162"/>
    </row>
    <row r="876" spans="1:92" s="1" customFormat="1" ht="10.5" customHeight="1">
      <c r="A876" s="1509" t="s">
        <v>13</v>
      </c>
      <c r="B876" s="1516" t="s">
        <v>284</v>
      </c>
      <c r="C876" s="1107"/>
      <c r="D876" s="1190"/>
      <c r="E876" s="76"/>
      <c r="F876" s="76"/>
      <c r="G876" s="76"/>
      <c r="H876" s="573"/>
      <c r="I876" s="76"/>
      <c r="J876" s="76"/>
      <c r="K876" s="76"/>
      <c r="L876" s="76"/>
      <c r="M876" s="76"/>
      <c r="N876" s="573"/>
      <c r="O876" s="76"/>
      <c r="P876" s="76"/>
      <c r="Q876" s="76"/>
      <c r="R876" s="76"/>
      <c r="S876" s="76"/>
      <c r="T876" s="76"/>
      <c r="U876" s="76"/>
      <c r="V876" s="573"/>
      <c r="W876" s="76"/>
      <c r="X876" s="76"/>
      <c r="Y876" s="76"/>
      <c r="Z876" s="76"/>
      <c r="AA876" s="76"/>
      <c r="AB876" s="77"/>
      <c r="AC876" s="47" t="s">
        <v>115</v>
      </c>
      <c r="AD876" s="50">
        <f>AD878/AC878</f>
        <v>0.23655913978494622</v>
      </c>
      <c r="AE876" s="58"/>
      <c r="AF876" s="375"/>
      <c r="AG876" s="334"/>
      <c r="AH876" s="334"/>
      <c r="AI876" s="334"/>
      <c r="AJ876" s="334"/>
      <c r="AK876" s="334"/>
      <c r="AL876" s="334"/>
      <c r="AM876" s="334"/>
      <c r="AN876" s="334"/>
      <c r="AO876" s="334"/>
      <c r="AP876" s="334"/>
      <c r="AQ876" s="334"/>
      <c r="AR876" s="334"/>
      <c r="AS876" s="334"/>
      <c r="AT876" s="334"/>
      <c r="AU876" s="334"/>
      <c r="AV876" s="334"/>
      <c r="AW876" s="334"/>
      <c r="AX876" s="334"/>
      <c r="AY876" s="334"/>
      <c r="AZ876" s="334"/>
      <c r="BA876" s="334"/>
      <c r="BB876" s="334"/>
      <c r="BC876" s="334"/>
      <c r="BD876" s="334"/>
      <c r="BE876" s="332"/>
      <c r="BF876" s="332"/>
      <c r="BG876" s="332"/>
      <c r="BH876" s="332"/>
      <c r="BI876" s="332"/>
      <c r="BJ876" s="332"/>
      <c r="BK876" s="332"/>
      <c r="BL876" s="332"/>
      <c r="BM876" s="332"/>
      <c r="BN876" s="332"/>
      <c r="BO876" s="332"/>
      <c r="BP876" s="332"/>
      <c r="BQ876" s="332"/>
      <c r="BR876" s="332"/>
      <c r="BS876" s="332"/>
      <c r="BT876" s="332"/>
      <c r="BU876" s="332"/>
      <c r="BV876" s="332"/>
      <c r="BW876" s="332"/>
      <c r="BX876" s="332"/>
      <c r="BY876" s="332"/>
      <c r="BZ876" s="332"/>
      <c r="CA876" s="332"/>
      <c r="CB876" s="332"/>
      <c r="CC876" s="332"/>
      <c r="CD876" s="325"/>
      <c r="CE876" s="325"/>
      <c r="CF876" s="325"/>
      <c r="CG876" s="325"/>
      <c r="CH876" s="325"/>
      <c r="CI876" s="325"/>
      <c r="CJ876" s="325"/>
      <c r="CK876" s="325"/>
      <c r="CL876" s="325"/>
      <c r="CM876" s="162"/>
      <c r="CN876" s="162"/>
    </row>
    <row r="877" spans="1:92" s="1" customFormat="1" ht="10.5" customHeight="1">
      <c r="A877" s="1510"/>
      <c r="B877" s="1517"/>
      <c r="C877" s="1461" t="s">
        <v>129</v>
      </c>
      <c r="D877" s="131" t="s">
        <v>33</v>
      </c>
      <c r="E877" s="104">
        <f>ROUND(SQRT(E878^2+E879^2)*1000/(1.73*E$825),0)</f>
        <v>6</v>
      </c>
      <c r="F877" s="104">
        <f>ROUND(SQRT(F878^2+F879^2)*1000/(1.73*F$825),0)</f>
        <v>6</v>
      </c>
      <c r="G877" s="104">
        <f t="shared" ref="G877:AB877" si="400">ROUND(SQRT(G878^2+G879^2)*1000/(1.73*G$825),0)</f>
        <v>5</v>
      </c>
      <c r="H877" s="575">
        <f t="shared" si="400"/>
        <v>5</v>
      </c>
      <c r="I877" s="104">
        <f t="shared" si="400"/>
        <v>5</v>
      </c>
      <c r="J877" s="104">
        <f t="shared" si="400"/>
        <v>6</v>
      </c>
      <c r="K877" s="104">
        <f t="shared" si="400"/>
        <v>7</v>
      </c>
      <c r="L877" s="104">
        <f t="shared" si="400"/>
        <v>8</v>
      </c>
      <c r="M877" s="104">
        <f t="shared" si="400"/>
        <v>8</v>
      </c>
      <c r="N877" s="575">
        <f t="shared" si="400"/>
        <v>12</v>
      </c>
      <c r="O877" s="104">
        <f t="shared" si="400"/>
        <v>14</v>
      </c>
      <c r="P877" s="104">
        <f t="shared" si="400"/>
        <v>14</v>
      </c>
      <c r="Q877" s="104">
        <f t="shared" si="400"/>
        <v>14</v>
      </c>
      <c r="R877" s="104">
        <f t="shared" si="400"/>
        <v>14</v>
      </c>
      <c r="S877" s="104">
        <f t="shared" si="400"/>
        <v>14</v>
      </c>
      <c r="T877" s="104">
        <f t="shared" si="400"/>
        <v>14</v>
      </c>
      <c r="U877" s="104">
        <f t="shared" si="400"/>
        <v>13</v>
      </c>
      <c r="V877" s="575">
        <f t="shared" si="400"/>
        <v>11</v>
      </c>
      <c r="W877" s="104">
        <f t="shared" si="400"/>
        <v>10</v>
      </c>
      <c r="X877" s="104">
        <f t="shared" si="400"/>
        <v>8</v>
      </c>
      <c r="Y877" s="104">
        <f t="shared" si="400"/>
        <v>8</v>
      </c>
      <c r="Z877" s="104">
        <f t="shared" si="400"/>
        <v>7</v>
      </c>
      <c r="AA877" s="104">
        <f t="shared" si="400"/>
        <v>7</v>
      </c>
      <c r="AB877" s="105">
        <f t="shared" si="400"/>
        <v>6</v>
      </c>
      <c r="AC877" s="330"/>
      <c r="AD877" s="177"/>
      <c r="AE877" s="58"/>
      <c r="AF877" s="334"/>
      <c r="AG877" s="334"/>
      <c r="AH877" s="334"/>
      <c r="AI877" s="334"/>
      <c r="AJ877" s="334"/>
      <c r="AK877" s="334"/>
      <c r="AL877" s="334"/>
      <c r="AM877" s="334"/>
      <c r="AN877" s="334"/>
      <c r="AO877" s="334"/>
      <c r="AP877" s="334"/>
      <c r="AQ877" s="334"/>
      <c r="AR877" s="334"/>
      <c r="AS877" s="334"/>
      <c r="AT877" s="334"/>
      <c r="AU877" s="334"/>
      <c r="AV877" s="334"/>
      <c r="AW877" s="334"/>
      <c r="AX877" s="334"/>
      <c r="AY877" s="334"/>
      <c r="AZ877" s="334"/>
      <c r="BA877" s="334"/>
      <c r="BB877" s="334"/>
      <c r="BC877" s="334"/>
      <c r="BD877" s="334"/>
      <c r="BE877" s="332"/>
      <c r="BF877" s="332"/>
      <c r="BG877" s="332"/>
      <c r="BH877" s="332"/>
      <c r="BI877" s="332"/>
      <c r="BJ877" s="332"/>
      <c r="BK877" s="332"/>
      <c r="BL877" s="332"/>
      <c r="BM877" s="332"/>
      <c r="BN877" s="332"/>
      <c r="BO877" s="332"/>
      <c r="BP877" s="332"/>
      <c r="BQ877" s="332"/>
      <c r="BR877" s="332"/>
      <c r="BS877" s="332"/>
      <c r="BT877" s="332"/>
      <c r="BU877" s="332"/>
      <c r="BV877" s="332"/>
      <c r="BW877" s="332"/>
      <c r="BX877" s="332"/>
      <c r="BY877" s="332"/>
      <c r="BZ877" s="332"/>
      <c r="CA877" s="332"/>
      <c r="CB877" s="332"/>
      <c r="CC877" s="332"/>
      <c r="CD877" s="325"/>
      <c r="CE877" s="325"/>
      <c r="CF877" s="325"/>
      <c r="CG877" s="325"/>
      <c r="CH877" s="325"/>
      <c r="CI877" s="325"/>
      <c r="CJ877" s="325"/>
      <c r="CK877" s="325"/>
      <c r="CL877" s="325"/>
      <c r="CM877" s="162"/>
      <c r="CN877" s="162"/>
    </row>
    <row r="878" spans="1:92" s="1" customFormat="1" ht="10.5" customHeight="1">
      <c r="A878" s="1510"/>
      <c r="B878" s="1517"/>
      <c r="C878" s="1461" t="s">
        <v>553</v>
      </c>
      <c r="D878" s="131" t="s">
        <v>116</v>
      </c>
      <c r="E878" s="48">
        <f>AF878*$AE878</f>
        <v>6.1379999999999997E-2</v>
      </c>
      <c r="F878" s="48">
        <f t="shared" ref="F878:AA878" si="401">AG878*$AE878</f>
        <v>5.8499999999999996E-2</v>
      </c>
      <c r="G878" s="48">
        <f t="shared" si="401"/>
        <v>5.706E-2</v>
      </c>
      <c r="H878" s="572">
        <f t="shared" si="401"/>
        <v>5.7779999999999998E-2</v>
      </c>
      <c r="I878" s="48">
        <f t="shared" si="401"/>
        <v>5.7749999999999996E-2</v>
      </c>
      <c r="J878" s="48">
        <f t="shared" si="401"/>
        <v>5.9969999999999996E-2</v>
      </c>
      <c r="K878" s="48">
        <f t="shared" si="401"/>
        <v>7.2839999999999988E-2</v>
      </c>
      <c r="L878" s="48">
        <f t="shared" si="401"/>
        <v>8.1570000000000004E-2</v>
      </c>
      <c r="M878" s="48">
        <f t="shared" si="401"/>
        <v>8.9069999999999996E-2</v>
      </c>
      <c r="N878" s="572">
        <f t="shared" si="401"/>
        <v>0.12578999999999999</v>
      </c>
      <c r="O878" s="48">
        <f t="shared" si="401"/>
        <v>0.14843999999999999</v>
      </c>
      <c r="P878" s="48">
        <f t="shared" si="401"/>
        <v>0.15026999999999999</v>
      </c>
      <c r="Q878" s="48">
        <f t="shared" si="401"/>
        <v>0.15545999999999999</v>
      </c>
      <c r="R878" s="48">
        <f t="shared" si="401"/>
        <v>0.15425999999999998</v>
      </c>
      <c r="S878" s="48">
        <f t="shared" si="401"/>
        <v>0.15275999999999998</v>
      </c>
      <c r="T878" s="48">
        <f t="shared" si="401"/>
        <v>0.15288000000000002</v>
      </c>
      <c r="U878" s="48">
        <f t="shared" si="401"/>
        <v>0.14457</v>
      </c>
      <c r="V878" s="572">
        <f t="shared" si="401"/>
        <v>0.11942999999999999</v>
      </c>
      <c r="W878" s="48">
        <f t="shared" si="401"/>
        <v>0.11084999999999999</v>
      </c>
      <c r="X878" s="48">
        <f t="shared" si="401"/>
        <v>8.8530000000000011E-2</v>
      </c>
      <c r="Y878" s="48">
        <f t="shared" si="401"/>
        <v>8.477999999999998E-2</v>
      </c>
      <c r="Z878" s="48">
        <f t="shared" si="401"/>
        <v>7.3620000000000005E-2</v>
      </c>
      <c r="AA878" s="48">
        <f t="shared" si="401"/>
        <v>6.9690000000000002E-2</v>
      </c>
      <c r="AB878" s="49">
        <f>BC878*$AE878</f>
        <v>6.7080000000000001E-2</v>
      </c>
      <c r="AC878" s="47">
        <f>(BD878-AF878)*AE878</f>
        <v>-6.1379999999999997E-2</v>
      </c>
      <c r="AD878" s="50">
        <f>(BD879-AF879)*AE878</f>
        <v>-1.4519999999999998E-2</v>
      </c>
      <c r="AE878" s="58">
        <v>0.6</v>
      </c>
      <c r="AF878" s="334">
        <v>0.1023</v>
      </c>
      <c r="AG878" s="334">
        <v>9.7500000000000003E-2</v>
      </c>
      <c r="AH878" s="334">
        <v>9.5100000000000004E-2</v>
      </c>
      <c r="AI878" s="334">
        <v>9.6299999999999997E-2</v>
      </c>
      <c r="AJ878" s="334">
        <v>9.6250000000000002E-2</v>
      </c>
      <c r="AK878" s="334">
        <v>9.9949999999999997E-2</v>
      </c>
      <c r="AL878" s="334">
        <v>0.12139999999999999</v>
      </c>
      <c r="AM878" s="334">
        <v>0.13595000000000002</v>
      </c>
      <c r="AN878" s="334">
        <v>0.14845</v>
      </c>
      <c r="AO878" s="334">
        <v>0.20965</v>
      </c>
      <c r="AP878" s="334">
        <v>0.24740000000000001</v>
      </c>
      <c r="AQ878" s="334">
        <v>0.25045000000000001</v>
      </c>
      <c r="AR878" s="334">
        <v>0.2591</v>
      </c>
      <c r="AS878" s="334">
        <v>0.2571</v>
      </c>
      <c r="AT878" s="334">
        <v>0.25459999999999999</v>
      </c>
      <c r="AU878" s="334">
        <v>0.25480000000000003</v>
      </c>
      <c r="AV878" s="334">
        <v>0.24095</v>
      </c>
      <c r="AW878" s="334">
        <v>0.19905</v>
      </c>
      <c r="AX878" s="334">
        <v>0.18475</v>
      </c>
      <c r="AY878" s="334">
        <v>0.14755000000000001</v>
      </c>
      <c r="AZ878" s="334">
        <v>0.14129999999999998</v>
      </c>
      <c r="BA878" s="334">
        <v>0.1227</v>
      </c>
      <c r="BB878" s="334">
        <v>0.11615</v>
      </c>
      <c r="BC878" s="334">
        <v>0.11180000000000001</v>
      </c>
      <c r="BD878" s="334"/>
      <c r="BE878" s="325"/>
      <c r="BF878" s="325"/>
      <c r="BG878" s="332"/>
      <c r="BH878" s="325"/>
      <c r="BI878" s="325"/>
      <c r="BJ878" s="325"/>
      <c r="BK878" s="325"/>
      <c r="BL878" s="325"/>
      <c r="BM878" s="325"/>
      <c r="BN878" s="325"/>
      <c r="BO878" s="325"/>
      <c r="BP878" s="325"/>
      <c r="BQ878" s="325"/>
      <c r="BR878" s="325"/>
      <c r="BS878" s="325"/>
      <c r="BT878" s="325"/>
      <c r="BU878" s="325"/>
      <c r="BV878" s="325"/>
      <c r="BW878" s="325"/>
      <c r="BX878" s="325"/>
      <c r="BY878" s="325"/>
      <c r="BZ878" s="325"/>
      <c r="CA878" s="325"/>
      <c r="CB878" s="332"/>
      <c r="CC878" s="325"/>
      <c r="CD878" s="325"/>
      <c r="CE878" s="325"/>
      <c r="CF878" s="325"/>
      <c r="CG878" s="325"/>
      <c r="CH878" s="325"/>
      <c r="CI878" s="325"/>
      <c r="CJ878" s="325"/>
      <c r="CK878" s="325"/>
      <c r="CL878" s="325"/>
      <c r="CM878" s="162"/>
      <c r="CN878" s="162"/>
    </row>
    <row r="879" spans="1:92" s="1" customFormat="1" ht="10.5" customHeight="1">
      <c r="A879" s="1510"/>
      <c r="B879" s="1517"/>
      <c r="C879" s="1461" t="s">
        <v>553</v>
      </c>
      <c r="D879" s="131" t="s">
        <v>117</v>
      </c>
      <c r="E879" s="48">
        <f>AF879*$AE878</f>
        <v>1.4519999999999998E-2</v>
      </c>
      <c r="F879" s="48">
        <f t="shared" ref="F879:AA879" si="402">AG879*$AE878</f>
        <v>1.5539999999999998E-2</v>
      </c>
      <c r="G879" s="48">
        <f t="shared" si="402"/>
        <v>1.482E-2</v>
      </c>
      <c r="H879" s="572">
        <f t="shared" si="402"/>
        <v>1.5089999999999999E-2</v>
      </c>
      <c r="I879" s="48">
        <f t="shared" si="402"/>
        <v>1.4880000000000001E-2</v>
      </c>
      <c r="J879" s="48">
        <f t="shared" si="402"/>
        <v>1.515E-2</v>
      </c>
      <c r="K879" s="48">
        <f t="shared" si="402"/>
        <v>1.401E-2</v>
      </c>
      <c r="L879" s="48">
        <f t="shared" si="402"/>
        <v>1.4969999999999999E-2</v>
      </c>
      <c r="M879" s="48">
        <f t="shared" si="402"/>
        <v>1.5869999999999999E-2</v>
      </c>
      <c r="N879" s="572">
        <f t="shared" si="402"/>
        <v>9.1199999999999996E-3</v>
      </c>
      <c r="O879" s="48">
        <f t="shared" si="402"/>
        <v>7.4999999999999997E-3</v>
      </c>
      <c r="P879" s="48">
        <f t="shared" si="402"/>
        <v>6.6299999999999996E-3</v>
      </c>
      <c r="Q879" s="48">
        <f t="shared" si="402"/>
        <v>6.5699999999999995E-3</v>
      </c>
      <c r="R879" s="48">
        <f t="shared" si="402"/>
        <v>7.1699999999999993E-3</v>
      </c>
      <c r="S879" s="48">
        <f t="shared" si="402"/>
        <v>6.8999999999999999E-3</v>
      </c>
      <c r="T879" s="48">
        <f t="shared" si="402"/>
        <v>6.4800000000000005E-3</v>
      </c>
      <c r="U879" s="48">
        <f t="shared" si="402"/>
        <v>9.3599999999999985E-3</v>
      </c>
      <c r="V879" s="572">
        <f t="shared" si="402"/>
        <v>1.7339999999999998E-2</v>
      </c>
      <c r="W879" s="48">
        <f t="shared" si="402"/>
        <v>1.7489999999999999E-2</v>
      </c>
      <c r="X879" s="48">
        <f t="shared" si="402"/>
        <v>1.6469999999999999E-2</v>
      </c>
      <c r="Y879" s="48">
        <f t="shared" si="402"/>
        <v>1.5990000000000001E-2</v>
      </c>
      <c r="Z879" s="48">
        <f t="shared" si="402"/>
        <v>1.5990000000000001E-2</v>
      </c>
      <c r="AA879" s="48">
        <f t="shared" si="402"/>
        <v>1.545E-2</v>
      </c>
      <c r="AB879" s="49">
        <f>BC879*$AE878</f>
        <v>1.533E-2</v>
      </c>
      <c r="AC879" s="47"/>
      <c r="AD879" s="50"/>
      <c r="AE879" s="58"/>
      <c r="AF879" s="334">
        <v>2.4199999999999999E-2</v>
      </c>
      <c r="AG879" s="334">
        <v>2.5899999999999999E-2</v>
      </c>
      <c r="AH879" s="334">
        <v>2.47E-2</v>
      </c>
      <c r="AI879" s="334">
        <v>2.5149999999999999E-2</v>
      </c>
      <c r="AJ879" s="334">
        <v>2.4800000000000003E-2</v>
      </c>
      <c r="AK879" s="334">
        <v>2.5250000000000002E-2</v>
      </c>
      <c r="AL879" s="334">
        <v>2.3349999999999999E-2</v>
      </c>
      <c r="AM879" s="334">
        <v>2.495E-2</v>
      </c>
      <c r="AN879" s="334">
        <v>2.6450000000000001E-2</v>
      </c>
      <c r="AO879" s="334">
        <v>1.52E-2</v>
      </c>
      <c r="AP879" s="334">
        <v>1.2500000000000001E-2</v>
      </c>
      <c r="AQ879" s="334">
        <v>1.1049999999999999E-2</v>
      </c>
      <c r="AR879" s="334">
        <v>1.095E-2</v>
      </c>
      <c r="AS879" s="334">
        <v>1.1949999999999999E-2</v>
      </c>
      <c r="AT879" s="334">
        <v>1.15E-2</v>
      </c>
      <c r="AU879" s="334">
        <v>1.0800000000000001E-2</v>
      </c>
      <c r="AV879" s="334">
        <v>1.5599999999999999E-2</v>
      </c>
      <c r="AW879" s="334">
        <v>2.8899999999999999E-2</v>
      </c>
      <c r="AX879" s="334">
        <v>2.9149999999999999E-2</v>
      </c>
      <c r="AY879" s="334">
        <v>2.7449999999999999E-2</v>
      </c>
      <c r="AZ879" s="334">
        <v>2.665E-2</v>
      </c>
      <c r="BA879" s="334">
        <v>2.665E-2</v>
      </c>
      <c r="BB879" s="334">
        <v>2.5750000000000002E-2</v>
      </c>
      <c r="BC879" s="334">
        <v>2.555E-2</v>
      </c>
      <c r="BD879" s="334"/>
      <c r="BE879" s="332"/>
      <c r="BF879" s="332"/>
      <c r="BG879" s="332"/>
      <c r="BH879" s="332"/>
      <c r="BI879" s="332"/>
      <c r="BJ879" s="332"/>
      <c r="BK879" s="332"/>
      <c r="BL879" s="332"/>
      <c r="BM879" s="332"/>
      <c r="BN879" s="332"/>
      <c r="BO879" s="332"/>
      <c r="BP879" s="332"/>
      <c r="BQ879" s="332"/>
      <c r="BR879" s="332"/>
      <c r="BS879" s="332"/>
      <c r="BT879" s="332"/>
      <c r="BU879" s="332"/>
      <c r="BV879" s="332"/>
      <c r="BW879" s="332"/>
      <c r="BX879" s="332"/>
      <c r="BY879" s="332"/>
      <c r="BZ879" s="332"/>
      <c r="CA879" s="332"/>
      <c r="CB879" s="332"/>
      <c r="CC879" s="332"/>
      <c r="CD879" s="325"/>
      <c r="CE879" s="325"/>
      <c r="CF879" s="325"/>
      <c r="CG879" s="325"/>
      <c r="CH879" s="325"/>
      <c r="CI879" s="325"/>
      <c r="CJ879" s="325"/>
      <c r="CK879" s="325"/>
      <c r="CL879" s="325"/>
      <c r="CM879" s="162"/>
      <c r="CN879" s="162"/>
    </row>
    <row r="880" spans="1:92" s="1" customFormat="1" ht="10.5" customHeight="1" thickBot="1">
      <c r="A880" s="1511"/>
      <c r="B880" s="1518"/>
      <c r="C880" s="271"/>
      <c r="D880" s="236" t="s">
        <v>41</v>
      </c>
      <c r="E880" s="52">
        <f t="shared" ref="E880:AB880" si="403">E879/E878</f>
        <v>0.23655913978494622</v>
      </c>
      <c r="F880" s="52">
        <f t="shared" si="403"/>
        <v>0.26564102564102565</v>
      </c>
      <c r="G880" s="52">
        <f t="shared" si="403"/>
        <v>0.25972660357518401</v>
      </c>
      <c r="H880" s="574">
        <f t="shared" si="403"/>
        <v>0.26116303219106957</v>
      </c>
      <c r="I880" s="52">
        <f t="shared" si="403"/>
        <v>0.2576623376623377</v>
      </c>
      <c r="J880" s="52">
        <f t="shared" si="403"/>
        <v>0.2526263131565783</v>
      </c>
      <c r="K880" s="52">
        <f t="shared" si="403"/>
        <v>0.19233937397034601</v>
      </c>
      <c r="L880" s="52">
        <f t="shared" si="403"/>
        <v>0.18352335417432877</v>
      </c>
      <c r="M880" s="52">
        <f t="shared" si="403"/>
        <v>0.17817446951835633</v>
      </c>
      <c r="N880" s="574">
        <f t="shared" si="403"/>
        <v>7.2501788695444797E-2</v>
      </c>
      <c r="O880" s="52">
        <f t="shared" si="403"/>
        <v>5.052546483427648E-2</v>
      </c>
      <c r="P880" s="52">
        <f t="shared" si="403"/>
        <v>4.4120582950688762E-2</v>
      </c>
      <c r="Q880" s="52">
        <f t="shared" si="403"/>
        <v>4.2261675028946351E-2</v>
      </c>
      <c r="R880" s="52">
        <f t="shared" si="403"/>
        <v>4.6479968883702844E-2</v>
      </c>
      <c r="S880" s="52">
        <f t="shared" si="403"/>
        <v>4.5168892380204245E-2</v>
      </c>
      <c r="T880" s="52">
        <f t="shared" si="403"/>
        <v>4.2386185243328101E-2</v>
      </c>
      <c r="U880" s="52">
        <f t="shared" si="403"/>
        <v>6.4743722764058917E-2</v>
      </c>
      <c r="V880" s="574">
        <f t="shared" si="403"/>
        <v>0.1451896508414971</v>
      </c>
      <c r="W880" s="52">
        <f t="shared" si="403"/>
        <v>0.15778078484438429</v>
      </c>
      <c r="X880" s="52">
        <f t="shared" si="403"/>
        <v>0.18603863097255163</v>
      </c>
      <c r="Y880" s="52">
        <f t="shared" si="403"/>
        <v>0.18860580325548484</v>
      </c>
      <c r="Z880" s="52">
        <f t="shared" si="403"/>
        <v>0.21719641401792991</v>
      </c>
      <c r="AA880" s="52">
        <f t="shared" si="403"/>
        <v>0.22169608265174343</v>
      </c>
      <c r="AB880" s="53">
        <f t="shared" si="403"/>
        <v>0.22853309481216458</v>
      </c>
      <c r="AC880" s="47"/>
      <c r="AD880" s="50"/>
      <c r="AE880" s="58"/>
      <c r="AF880" s="880"/>
      <c r="AG880" s="334"/>
      <c r="AH880" s="334"/>
      <c r="AI880" s="880"/>
      <c r="AJ880" s="334"/>
      <c r="AK880" s="334"/>
      <c r="AL880" s="880"/>
      <c r="AM880" s="334"/>
      <c r="AN880" s="334"/>
      <c r="AO880" s="880"/>
      <c r="AP880" s="334"/>
      <c r="AQ880" s="334"/>
      <c r="AR880" s="880"/>
      <c r="AS880" s="334"/>
      <c r="AT880" s="334"/>
      <c r="AU880" s="334"/>
      <c r="AV880" s="334"/>
      <c r="AW880" s="334"/>
      <c r="AX880" s="334"/>
      <c r="AY880" s="334"/>
      <c r="AZ880" s="334"/>
      <c r="BA880" s="880"/>
      <c r="BB880" s="334"/>
      <c r="BC880" s="334"/>
      <c r="BD880" s="880"/>
      <c r="BE880" s="332"/>
      <c r="BF880" s="332"/>
      <c r="BG880" s="332"/>
      <c r="BH880" s="332"/>
      <c r="BI880" s="332"/>
      <c r="BJ880" s="332"/>
      <c r="BK880" s="332"/>
      <c r="BL880" s="332"/>
      <c r="BM880" s="332"/>
      <c r="BN880" s="332"/>
      <c r="BO880" s="332"/>
      <c r="BP880" s="332"/>
      <c r="BQ880" s="332"/>
      <c r="BR880" s="332"/>
      <c r="BS880" s="332"/>
      <c r="BT880" s="332"/>
      <c r="BU880" s="332"/>
      <c r="BV880" s="332"/>
      <c r="BW880" s="332"/>
      <c r="BX880" s="332"/>
      <c r="BY880" s="332"/>
      <c r="BZ880" s="332"/>
      <c r="CA880" s="332"/>
      <c r="CB880" s="332"/>
      <c r="CC880" s="332"/>
      <c r="CD880" s="325"/>
      <c r="CE880" s="325"/>
      <c r="CF880" s="325"/>
      <c r="CG880" s="325"/>
      <c r="CH880" s="325"/>
      <c r="CI880" s="325"/>
      <c r="CJ880" s="325"/>
      <c r="CK880" s="325"/>
      <c r="CL880" s="325"/>
      <c r="CM880" s="162"/>
      <c r="CN880" s="162"/>
    </row>
    <row r="881" spans="1:115" s="1" customFormat="1" ht="10.5" customHeight="1">
      <c r="A881" s="1509" t="s">
        <v>43</v>
      </c>
      <c r="B881" s="1516" t="s">
        <v>287</v>
      </c>
      <c r="C881" s="1107"/>
      <c r="D881" s="1190"/>
      <c r="E881" s="76"/>
      <c r="F881" s="76"/>
      <c r="G881" s="76"/>
      <c r="H881" s="573"/>
      <c r="I881" s="76"/>
      <c r="J881" s="76"/>
      <c r="K881" s="76"/>
      <c r="L881" s="76"/>
      <c r="M881" s="76"/>
      <c r="N881" s="573"/>
      <c r="O881" s="76"/>
      <c r="P881" s="76"/>
      <c r="Q881" s="76"/>
      <c r="R881" s="76"/>
      <c r="S881" s="76"/>
      <c r="T881" s="76"/>
      <c r="U881" s="76"/>
      <c r="V881" s="573"/>
      <c r="W881" s="76"/>
      <c r="X881" s="76"/>
      <c r="Y881" s="76"/>
      <c r="Z881" s="76"/>
      <c r="AA881" s="76"/>
      <c r="AB881" s="77"/>
      <c r="AC881" s="47" t="s">
        <v>115</v>
      </c>
      <c r="AD881" s="50">
        <f>AD883/AC883</f>
        <v>0.38625429553264612</v>
      </c>
      <c r="AE881" s="58"/>
      <c r="AF881" s="375"/>
      <c r="AG881" s="334"/>
      <c r="AH881" s="334"/>
      <c r="AI881" s="880"/>
      <c r="AJ881" s="334"/>
      <c r="AK881" s="334"/>
      <c r="AL881" s="880"/>
      <c r="AM881" s="334"/>
      <c r="AN881" s="334"/>
      <c r="AO881" s="880"/>
      <c r="AP881" s="334"/>
      <c r="AQ881" s="334"/>
      <c r="AR881" s="880"/>
      <c r="AS881" s="334"/>
      <c r="AT881" s="334"/>
      <c r="AU881" s="334"/>
      <c r="AV881" s="334"/>
      <c r="AW881" s="334"/>
      <c r="AX881" s="334"/>
      <c r="AY881" s="334"/>
      <c r="AZ881" s="334"/>
      <c r="BA881" s="880"/>
      <c r="BB881" s="334"/>
      <c r="BC881" s="334"/>
      <c r="BD881" s="880"/>
      <c r="BE881" s="332"/>
      <c r="BF881" s="332"/>
      <c r="BG881" s="332"/>
      <c r="BH881" s="332"/>
      <c r="BI881" s="332"/>
      <c r="BJ881" s="332"/>
      <c r="BK881" s="332"/>
      <c r="BL881" s="332"/>
      <c r="BM881" s="332"/>
      <c r="BN881" s="332"/>
      <c r="BO881" s="332"/>
      <c r="BP881" s="332"/>
      <c r="BQ881" s="332"/>
      <c r="BR881" s="332"/>
      <c r="BS881" s="332"/>
      <c r="BT881" s="332"/>
      <c r="BU881" s="332"/>
      <c r="BV881" s="332"/>
      <c r="BW881" s="332"/>
      <c r="BX881" s="332"/>
      <c r="BY881" s="332"/>
      <c r="BZ881" s="332"/>
      <c r="CA881" s="332"/>
      <c r="CB881" s="332"/>
      <c r="CC881" s="332"/>
      <c r="CD881" s="325"/>
      <c r="CE881" s="325"/>
      <c r="CF881" s="325"/>
      <c r="CG881" s="325"/>
      <c r="CH881" s="325"/>
      <c r="CI881" s="325"/>
      <c r="CJ881" s="325"/>
      <c r="CK881" s="325"/>
      <c r="CL881" s="325"/>
      <c r="CM881" s="162"/>
      <c r="CN881" s="162"/>
    </row>
    <row r="882" spans="1:115" s="1" customFormat="1" ht="10.5" customHeight="1">
      <c r="A882" s="1510"/>
      <c r="B882" s="1517"/>
      <c r="C882" s="1461" t="s">
        <v>129</v>
      </c>
      <c r="D882" s="131" t="s">
        <v>33</v>
      </c>
      <c r="E882" s="104">
        <f>ROUND(SQRT(E883^2+E884^2)*1000/(1.73*E$825),0)</f>
        <v>13</v>
      </c>
      <c r="F882" s="104">
        <f>ROUND(SQRT(F883^2+F884^2)*1000/(1.73*F$825),0)</f>
        <v>13</v>
      </c>
      <c r="G882" s="104">
        <f t="shared" ref="G882:AB882" si="404">ROUND(SQRT(G883^2+G884^2)*1000/(1.73*G$825),0)</f>
        <v>13</v>
      </c>
      <c r="H882" s="575">
        <f t="shared" si="404"/>
        <v>12</v>
      </c>
      <c r="I882" s="104">
        <f t="shared" si="404"/>
        <v>13</v>
      </c>
      <c r="J882" s="104">
        <f t="shared" si="404"/>
        <v>13</v>
      </c>
      <c r="K882" s="104">
        <f t="shared" si="404"/>
        <v>12</v>
      </c>
      <c r="L882" s="104">
        <f t="shared" si="404"/>
        <v>13</v>
      </c>
      <c r="M882" s="104">
        <f t="shared" si="404"/>
        <v>16</v>
      </c>
      <c r="N882" s="575">
        <f t="shared" si="404"/>
        <v>15</v>
      </c>
      <c r="O882" s="104">
        <f t="shared" si="404"/>
        <v>16</v>
      </c>
      <c r="P882" s="104">
        <f t="shared" si="404"/>
        <v>17</v>
      </c>
      <c r="Q882" s="104">
        <f t="shared" si="404"/>
        <v>19</v>
      </c>
      <c r="R882" s="104">
        <f t="shared" si="404"/>
        <v>20</v>
      </c>
      <c r="S882" s="104">
        <f t="shared" si="404"/>
        <v>21</v>
      </c>
      <c r="T882" s="104">
        <f t="shared" si="404"/>
        <v>21</v>
      </c>
      <c r="U882" s="104">
        <f t="shared" si="404"/>
        <v>21</v>
      </c>
      <c r="V882" s="575">
        <f t="shared" si="404"/>
        <v>19</v>
      </c>
      <c r="W882" s="104">
        <f t="shared" si="404"/>
        <v>20</v>
      </c>
      <c r="X882" s="104">
        <f t="shared" si="404"/>
        <v>20</v>
      </c>
      <c r="Y882" s="104">
        <f t="shared" si="404"/>
        <v>20</v>
      </c>
      <c r="Z882" s="104">
        <f t="shared" si="404"/>
        <v>19</v>
      </c>
      <c r="AA882" s="104">
        <f t="shared" si="404"/>
        <v>18</v>
      </c>
      <c r="AB882" s="105">
        <f t="shared" si="404"/>
        <v>17</v>
      </c>
      <c r="AC882" s="330"/>
      <c r="AD882" s="177"/>
      <c r="AE882" s="58"/>
      <c r="AF882" s="880"/>
      <c r="AG882" s="334"/>
      <c r="AH882" s="334"/>
      <c r="AI882" s="880"/>
      <c r="AJ882" s="334"/>
      <c r="AK882" s="334"/>
      <c r="AL882" s="880"/>
      <c r="AM882" s="334"/>
      <c r="AN882" s="334"/>
      <c r="AO882" s="880"/>
      <c r="AP882" s="334"/>
      <c r="AQ882" s="334"/>
      <c r="AR882" s="880"/>
      <c r="AS882" s="334"/>
      <c r="AT882" s="334"/>
      <c r="AU882" s="334"/>
      <c r="AV882" s="334"/>
      <c r="AW882" s="334"/>
      <c r="AX882" s="334"/>
      <c r="AY882" s="334"/>
      <c r="AZ882" s="334"/>
      <c r="BA882" s="880"/>
      <c r="BB882" s="334"/>
      <c r="BC882" s="334"/>
      <c r="BD882" s="880"/>
      <c r="BE882" s="332"/>
      <c r="BF882" s="332"/>
      <c r="BG882" s="332"/>
      <c r="BH882" s="332"/>
      <c r="BI882" s="332"/>
      <c r="BJ882" s="332"/>
      <c r="BK882" s="332"/>
      <c r="BL882" s="332"/>
      <c r="BM882" s="332"/>
      <c r="BN882" s="332"/>
      <c r="BO882" s="332"/>
      <c r="BP882" s="332"/>
      <c r="BQ882" s="332"/>
      <c r="BR882" s="332"/>
      <c r="BS882" s="332"/>
      <c r="BT882" s="332"/>
      <c r="BU882" s="332"/>
      <c r="BV882" s="332"/>
      <c r="BW882" s="332"/>
      <c r="BX882" s="332"/>
      <c r="BY882" s="332"/>
      <c r="BZ882" s="332"/>
      <c r="CA882" s="332"/>
      <c r="CB882" s="332"/>
      <c r="CC882" s="332"/>
      <c r="CD882" s="325"/>
      <c r="CE882" s="325"/>
      <c r="CF882" s="325"/>
      <c r="CG882" s="325"/>
      <c r="CH882" s="325"/>
      <c r="CI882" s="325"/>
      <c r="CJ882" s="325"/>
      <c r="CK882" s="325"/>
      <c r="CL882" s="325"/>
      <c r="CM882" s="162"/>
      <c r="CN882" s="162"/>
    </row>
    <row r="883" spans="1:115" s="1" customFormat="1" ht="10.5" customHeight="1">
      <c r="A883" s="1510"/>
      <c r="B883" s="1517"/>
      <c r="C883" s="1461" t="s">
        <v>553</v>
      </c>
      <c r="D883" s="131" t="s">
        <v>116</v>
      </c>
      <c r="E883" s="48">
        <f>AF883*$AE883</f>
        <v>0.13094999999999998</v>
      </c>
      <c r="F883" s="48">
        <f t="shared" ref="F883:AA883" si="405">AG883*$AE883</f>
        <v>0.12842999999999999</v>
      </c>
      <c r="G883" s="48">
        <f t="shared" si="405"/>
        <v>0.12636</v>
      </c>
      <c r="H883" s="572">
        <f t="shared" si="405"/>
        <v>0.12275999999999999</v>
      </c>
      <c r="I883" s="48">
        <f t="shared" si="405"/>
        <v>0.12636</v>
      </c>
      <c r="J883" s="48">
        <f t="shared" si="405"/>
        <v>0.13077000000000003</v>
      </c>
      <c r="K883" s="48">
        <f t="shared" si="405"/>
        <v>0.12321</v>
      </c>
      <c r="L883" s="48">
        <f t="shared" si="405"/>
        <v>0.13599000000000003</v>
      </c>
      <c r="M883" s="48">
        <f t="shared" si="405"/>
        <v>0.15993000000000002</v>
      </c>
      <c r="N883" s="572">
        <f t="shared" si="405"/>
        <v>0.15102000000000002</v>
      </c>
      <c r="O883" s="48">
        <f t="shared" si="405"/>
        <v>0.15903</v>
      </c>
      <c r="P883" s="48">
        <f t="shared" si="405"/>
        <v>0.16875000000000001</v>
      </c>
      <c r="Q883" s="48">
        <f t="shared" si="405"/>
        <v>0.19116</v>
      </c>
      <c r="R883" s="48">
        <f t="shared" si="405"/>
        <v>0.20250000000000001</v>
      </c>
      <c r="S883" s="48">
        <f t="shared" si="405"/>
        <v>0.21231</v>
      </c>
      <c r="T883" s="48">
        <f t="shared" si="405"/>
        <v>0.21942000000000003</v>
      </c>
      <c r="U883" s="48">
        <f t="shared" si="405"/>
        <v>0.22158</v>
      </c>
      <c r="V883" s="572">
        <f t="shared" si="405"/>
        <v>0.20052</v>
      </c>
      <c r="W883" s="48">
        <f t="shared" si="405"/>
        <v>0.20628000000000002</v>
      </c>
      <c r="X883" s="48">
        <f t="shared" si="405"/>
        <v>0.21348000000000003</v>
      </c>
      <c r="Y883" s="48">
        <f t="shared" si="405"/>
        <v>0.20997000000000002</v>
      </c>
      <c r="Z883" s="48">
        <f t="shared" si="405"/>
        <v>0.20403000000000002</v>
      </c>
      <c r="AA883" s="48">
        <f t="shared" si="405"/>
        <v>0.19053</v>
      </c>
      <c r="AB883" s="49">
        <f>BC883*$AE883</f>
        <v>0.17856</v>
      </c>
      <c r="AC883" s="47">
        <f>(BD883-AF883)*AE883</f>
        <v>-0.13094999999999998</v>
      </c>
      <c r="AD883" s="50">
        <f>(BD884-AF884)*AE883</f>
        <v>-5.058E-2</v>
      </c>
      <c r="AE883" s="58">
        <v>1.8</v>
      </c>
      <c r="AF883" s="334">
        <v>7.2749999999999995E-2</v>
      </c>
      <c r="AG883" s="334">
        <v>7.1349999999999997E-2</v>
      </c>
      <c r="AH883" s="334">
        <v>7.0199999999999999E-2</v>
      </c>
      <c r="AI883" s="334">
        <v>6.8199999999999997E-2</v>
      </c>
      <c r="AJ883" s="334">
        <v>7.0199999999999999E-2</v>
      </c>
      <c r="AK883" s="334">
        <v>7.2650000000000006E-2</v>
      </c>
      <c r="AL883" s="334">
        <v>6.8449999999999997E-2</v>
      </c>
      <c r="AM883" s="334">
        <v>7.5550000000000006E-2</v>
      </c>
      <c r="AN883" s="334">
        <v>8.8850000000000012E-2</v>
      </c>
      <c r="AO883" s="334">
        <v>8.3900000000000002E-2</v>
      </c>
      <c r="AP883" s="334">
        <v>8.8349999999999998E-2</v>
      </c>
      <c r="AQ883" s="334">
        <v>9.375E-2</v>
      </c>
      <c r="AR883" s="334">
        <v>0.10619999999999999</v>
      </c>
      <c r="AS883" s="334">
        <v>0.1125</v>
      </c>
      <c r="AT883" s="334">
        <v>0.11795</v>
      </c>
      <c r="AU883" s="334">
        <v>0.12190000000000001</v>
      </c>
      <c r="AV883" s="334">
        <v>0.1231</v>
      </c>
      <c r="AW883" s="334">
        <v>0.1114</v>
      </c>
      <c r="AX883" s="334">
        <v>0.11460000000000001</v>
      </c>
      <c r="AY883" s="334">
        <v>0.11860000000000001</v>
      </c>
      <c r="AZ883" s="334">
        <v>0.11665</v>
      </c>
      <c r="BA883" s="334">
        <v>0.11335000000000001</v>
      </c>
      <c r="BB883" s="334">
        <v>0.10585</v>
      </c>
      <c r="BC883" s="334">
        <v>9.9199999999999997E-2</v>
      </c>
      <c r="BD883" s="334"/>
      <c r="BE883" s="332"/>
      <c r="BF883" s="332"/>
      <c r="BG883" s="332"/>
      <c r="BH883" s="332"/>
      <c r="BI883" s="332"/>
      <c r="BJ883" s="332"/>
      <c r="BK883" s="332"/>
      <c r="BL883" s="332"/>
      <c r="BM883" s="332"/>
      <c r="BN883" s="332"/>
      <c r="BO883" s="332"/>
      <c r="BP883" s="332"/>
      <c r="BQ883" s="332"/>
      <c r="BR883" s="332"/>
      <c r="BS883" s="332"/>
      <c r="BT883" s="332"/>
      <c r="BU883" s="332"/>
      <c r="BV883" s="332"/>
      <c r="BW883" s="332"/>
      <c r="BX883" s="332"/>
      <c r="BY883" s="332"/>
      <c r="BZ883" s="332"/>
      <c r="CA883" s="332"/>
      <c r="CB883" s="332"/>
      <c r="CC883" s="332"/>
      <c r="CD883" s="325"/>
      <c r="CE883" s="325"/>
      <c r="CF883" s="325"/>
      <c r="CG883" s="325"/>
      <c r="CH883" s="325"/>
      <c r="CI883" s="325"/>
      <c r="CJ883" s="325"/>
      <c r="CK883" s="325"/>
      <c r="CL883" s="325"/>
      <c r="CM883" s="162"/>
      <c r="CN883" s="162"/>
    </row>
    <row r="884" spans="1:115" s="1" customFormat="1" ht="10.5" customHeight="1">
      <c r="A884" s="1510"/>
      <c r="B884" s="1517"/>
      <c r="C884" s="1461" t="s">
        <v>553</v>
      </c>
      <c r="D884" s="131" t="s">
        <v>117</v>
      </c>
      <c r="E884" s="48">
        <f>AF884*$AE883</f>
        <v>5.058E-2</v>
      </c>
      <c r="F884" s="48">
        <f t="shared" ref="F884:AA884" si="406">AG884*$AE883</f>
        <v>5.2110000000000004E-2</v>
      </c>
      <c r="G884" s="48">
        <f t="shared" si="406"/>
        <v>5.1659999999999998E-2</v>
      </c>
      <c r="H884" s="572">
        <f t="shared" si="406"/>
        <v>5.1120000000000006E-2</v>
      </c>
      <c r="I884" s="48">
        <f t="shared" si="406"/>
        <v>5.1749999999999997E-2</v>
      </c>
      <c r="J884" s="48">
        <f t="shared" si="406"/>
        <v>5.2199999999999996E-2</v>
      </c>
      <c r="K884" s="48">
        <f t="shared" si="406"/>
        <v>4.8599999999999997E-2</v>
      </c>
      <c r="L884" s="48">
        <f t="shared" si="406"/>
        <v>5.1029999999999999E-2</v>
      </c>
      <c r="M884" s="48">
        <f t="shared" si="406"/>
        <v>6.6780000000000006E-2</v>
      </c>
      <c r="N884" s="572">
        <f t="shared" si="406"/>
        <v>6.4620000000000011E-2</v>
      </c>
      <c r="O884" s="48">
        <f t="shared" si="406"/>
        <v>7.0110000000000006E-2</v>
      </c>
      <c r="P884" s="48">
        <f t="shared" si="406"/>
        <v>6.516000000000001E-2</v>
      </c>
      <c r="Q884" s="48">
        <f t="shared" si="406"/>
        <v>7.0110000000000006E-2</v>
      </c>
      <c r="R884" s="48">
        <f t="shared" si="406"/>
        <v>7.3440000000000005E-2</v>
      </c>
      <c r="S884" s="48">
        <f t="shared" si="406"/>
        <v>7.8299999999999995E-2</v>
      </c>
      <c r="T884" s="48">
        <f t="shared" si="406"/>
        <v>6.8940000000000001E-2</v>
      </c>
      <c r="U884" s="48">
        <f t="shared" si="406"/>
        <v>6.5610000000000002E-2</v>
      </c>
      <c r="V884" s="572">
        <f t="shared" si="406"/>
        <v>5.6880000000000007E-2</v>
      </c>
      <c r="W884" s="48">
        <f t="shared" si="406"/>
        <v>5.8500000000000003E-2</v>
      </c>
      <c r="X884" s="48">
        <f t="shared" si="406"/>
        <v>5.9670000000000001E-2</v>
      </c>
      <c r="Y884" s="48">
        <f t="shared" si="406"/>
        <v>5.8319999999999997E-2</v>
      </c>
      <c r="Z884" s="48">
        <f t="shared" si="406"/>
        <v>5.8410000000000004E-2</v>
      </c>
      <c r="AA884" s="48">
        <f t="shared" si="406"/>
        <v>5.5890000000000002E-2</v>
      </c>
      <c r="AB884" s="49">
        <f>BC884*$AE883</f>
        <v>5.5440000000000003E-2</v>
      </c>
      <c r="AC884" s="47"/>
      <c r="AD884" s="50"/>
      <c r="AE884" s="58"/>
      <c r="AF884" s="334">
        <v>2.81E-2</v>
      </c>
      <c r="AG884" s="334">
        <v>2.895E-2</v>
      </c>
      <c r="AH884" s="334">
        <v>2.87E-2</v>
      </c>
      <c r="AI884" s="325">
        <v>2.8400000000000002E-2</v>
      </c>
      <c r="AJ884" s="334">
        <v>2.8749999999999998E-2</v>
      </c>
      <c r="AK884" s="334">
        <v>2.8999999999999998E-2</v>
      </c>
      <c r="AL884" s="325">
        <v>2.7E-2</v>
      </c>
      <c r="AM884" s="334">
        <v>2.835E-2</v>
      </c>
      <c r="AN884" s="334">
        <v>3.7100000000000001E-2</v>
      </c>
      <c r="AO884" s="325">
        <v>3.5900000000000001E-2</v>
      </c>
      <c r="AP884" s="334">
        <v>3.8949999999999999E-2</v>
      </c>
      <c r="AQ884" s="334">
        <v>3.6200000000000003E-2</v>
      </c>
      <c r="AR884" s="334">
        <v>3.8949999999999999E-2</v>
      </c>
      <c r="AS884" s="334">
        <v>4.0800000000000003E-2</v>
      </c>
      <c r="AT884" s="334">
        <v>4.3499999999999997E-2</v>
      </c>
      <c r="AU884" s="334">
        <v>3.8300000000000001E-2</v>
      </c>
      <c r="AV884" s="334">
        <v>3.6449999999999996E-2</v>
      </c>
      <c r="AW884" s="334">
        <v>3.1600000000000003E-2</v>
      </c>
      <c r="AX884" s="334">
        <v>3.2500000000000001E-2</v>
      </c>
      <c r="AY884" s="334">
        <v>3.3149999999999999E-2</v>
      </c>
      <c r="AZ884" s="334">
        <v>3.2399999999999998E-2</v>
      </c>
      <c r="BA884" s="325">
        <v>3.245E-2</v>
      </c>
      <c r="BB884" s="334">
        <v>3.1050000000000001E-2</v>
      </c>
      <c r="BC884" s="334">
        <v>3.0800000000000001E-2</v>
      </c>
      <c r="BD884" s="325"/>
      <c r="BE884" s="332"/>
      <c r="BF884" s="332"/>
      <c r="BG884" s="332"/>
      <c r="BH884" s="332"/>
      <c r="BI884" s="332"/>
      <c r="BJ884" s="332"/>
      <c r="BK884" s="332"/>
      <c r="BL884" s="332"/>
      <c r="BM884" s="332"/>
      <c r="BN884" s="332"/>
      <c r="BO884" s="332"/>
      <c r="BP884" s="332"/>
      <c r="BQ884" s="332"/>
      <c r="BR884" s="332"/>
      <c r="BS884" s="332"/>
      <c r="BT884" s="332"/>
      <c r="BU884" s="332"/>
      <c r="BV884" s="332"/>
      <c r="BW884" s="332"/>
      <c r="BX884" s="332"/>
      <c r="BY884" s="332"/>
      <c r="BZ884" s="332"/>
      <c r="CA884" s="332"/>
      <c r="CB884" s="332"/>
      <c r="CC884" s="332"/>
      <c r="CD884" s="325"/>
      <c r="CE884" s="325"/>
      <c r="CF884" s="325"/>
      <c r="CG884" s="325"/>
      <c r="CH884" s="325"/>
      <c r="CI884" s="325"/>
      <c r="CJ884" s="325"/>
      <c r="CK884" s="325"/>
      <c r="CL884" s="325"/>
      <c r="CM884" s="162"/>
      <c r="CN884" s="162"/>
    </row>
    <row r="885" spans="1:115" s="1" customFormat="1" ht="10.5" customHeight="1" thickBot="1">
      <c r="A885" s="1511"/>
      <c r="B885" s="1518"/>
      <c r="C885" s="271"/>
      <c r="D885" s="236" t="s">
        <v>41</v>
      </c>
      <c r="E885" s="52">
        <f t="shared" ref="E885:AB885" si="407">E884/E883</f>
        <v>0.38625429553264612</v>
      </c>
      <c r="F885" s="52">
        <f t="shared" si="407"/>
        <v>0.40574632095304841</v>
      </c>
      <c r="G885" s="52">
        <f t="shared" si="407"/>
        <v>0.40883190883190879</v>
      </c>
      <c r="H885" s="574">
        <f t="shared" si="407"/>
        <v>0.4164222873900294</v>
      </c>
      <c r="I885" s="52">
        <f t="shared" si="407"/>
        <v>0.40954415954415951</v>
      </c>
      <c r="J885" s="52">
        <f t="shared" si="407"/>
        <v>0.39917412250516165</v>
      </c>
      <c r="K885" s="52">
        <f t="shared" si="407"/>
        <v>0.39444850255661063</v>
      </c>
      <c r="L885" s="52">
        <f t="shared" si="407"/>
        <v>0.37524818001323618</v>
      </c>
      <c r="M885" s="52">
        <f t="shared" si="407"/>
        <v>0.41755768148564998</v>
      </c>
      <c r="N885" s="574">
        <f t="shared" si="407"/>
        <v>0.42789034564958284</v>
      </c>
      <c r="O885" s="52">
        <f t="shared" si="407"/>
        <v>0.44086021505376344</v>
      </c>
      <c r="P885" s="52">
        <f t="shared" si="407"/>
        <v>0.38613333333333338</v>
      </c>
      <c r="Q885" s="52">
        <f t="shared" si="407"/>
        <v>0.36676082862523546</v>
      </c>
      <c r="R885" s="52">
        <f t="shared" si="407"/>
        <v>0.36266666666666669</v>
      </c>
      <c r="S885" s="52">
        <f t="shared" si="407"/>
        <v>0.36880033912674859</v>
      </c>
      <c r="T885" s="52">
        <f t="shared" si="407"/>
        <v>0.31419196062346183</v>
      </c>
      <c r="U885" s="52">
        <f t="shared" si="407"/>
        <v>0.29610073111291635</v>
      </c>
      <c r="V885" s="574">
        <f t="shared" si="407"/>
        <v>0.28366247755834834</v>
      </c>
      <c r="W885" s="52">
        <f t="shared" si="407"/>
        <v>0.28359511343804539</v>
      </c>
      <c r="X885" s="52">
        <f t="shared" si="407"/>
        <v>0.27951096121416524</v>
      </c>
      <c r="Y885" s="52">
        <f t="shared" si="407"/>
        <v>0.27775396485212167</v>
      </c>
      <c r="Z885" s="52">
        <f t="shared" si="407"/>
        <v>0.286281429201588</v>
      </c>
      <c r="AA885" s="52">
        <f t="shared" si="407"/>
        <v>0.29333963155408599</v>
      </c>
      <c r="AB885" s="53">
        <f t="shared" si="407"/>
        <v>0.31048387096774194</v>
      </c>
      <c r="AC885" s="47"/>
      <c r="AD885" s="50"/>
      <c r="AE885" s="58"/>
      <c r="AF885" s="325"/>
      <c r="AG885" s="334"/>
      <c r="AH885" s="334"/>
      <c r="AI885" s="325"/>
      <c r="AJ885" s="334"/>
      <c r="AK885" s="334"/>
      <c r="AL885" s="325"/>
      <c r="AM885" s="334"/>
      <c r="AN885" s="334"/>
      <c r="AO885" s="325"/>
      <c r="AP885" s="334"/>
      <c r="AQ885" s="334"/>
      <c r="AR885" s="325"/>
      <c r="AS885" s="334"/>
      <c r="AT885" s="334"/>
      <c r="AU885" s="334"/>
      <c r="AV885" s="334"/>
      <c r="AW885" s="334"/>
      <c r="AX885" s="334"/>
      <c r="AY885" s="334"/>
      <c r="AZ885" s="334"/>
      <c r="BA885" s="325"/>
      <c r="BB885" s="334"/>
      <c r="BC885" s="334"/>
      <c r="BD885" s="325"/>
      <c r="BE885" s="332"/>
      <c r="BF885" s="332"/>
      <c r="BG885" s="332"/>
      <c r="BH885" s="332"/>
      <c r="BI885" s="332"/>
      <c r="BJ885" s="332"/>
      <c r="BK885" s="332"/>
      <c r="BL885" s="332"/>
      <c r="BM885" s="332"/>
      <c r="BN885" s="332"/>
      <c r="BO885" s="332"/>
      <c r="BP885" s="332"/>
      <c r="BQ885" s="332"/>
      <c r="BR885" s="332"/>
      <c r="BS885" s="332"/>
      <c r="BT885" s="332"/>
      <c r="BU885" s="332"/>
      <c r="BV885" s="332"/>
      <c r="BW885" s="332"/>
      <c r="BX885" s="332"/>
      <c r="BY885" s="332"/>
      <c r="BZ885" s="332"/>
      <c r="CA885" s="332"/>
      <c r="CB885" s="332"/>
      <c r="CC885" s="332"/>
      <c r="CD885" s="325"/>
      <c r="CE885" s="325"/>
      <c r="CF885" s="325"/>
      <c r="CG885" s="325"/>
      <c r="CH885" s="325"/>
      <c r="CI885" s="325"/>
      <c r="CJ885" s="325"/>
      <c r="CK885" s="325"/>
      <c r="CL885" s="325"/>
      <c r="CM885" s="162"/>
      <c r="CN885" s="162"/>
    </row>
    <row r="886" spans="1:115" s="1" customFormat="1" ht="10.5" customHeight="1">
      <c r="A886" s="1455"/>
      <c r="B886" s="1451" t="s">
        <v>48</v>
      </c>
      <c r="C886" s="1107" t="s">
        <v>127</v>
      </c>
      <c r="D886" s="1190" t="s">
        <v>36</v>
      </c>
      <c r="E886" s="76">
        <f t="shared" ref="E886:T887" si="408">AG886-AF886</f>
        <v>0.46666666666624224</v>
      </c>
      <c r="F886" s="76">
        <f t="shared" si="408"/>
        <v>0.46666666666715173</v>
      </c>
      <c r="G886" s="76">
        <f t="shared" si="408"/>
        <v>0.46666666666715173</v>
      </c>
      <c r="H886" s="573">
        <f t="shared" si="408"/>
        <v>0.46666666666715173</v>
      </c>
      <c r="I886" s="76">
        <f t="shared" si="408"/>
        <v>0.46666666666715173</v>
      </c>
      <c r="J886" s="76">
        <f t="shared" si="408"/>
        <v>0.46666666666715173</v>
      </c>
      <c r="K886" s="76">
        <f t="shared" si="408"/>
        <v>0.46666666666715173</v>
      </c>
      <c r="L886" s="76">
        <f t="shared" si="408"/>
        <v>0.46666666666715173</v>
      </c>
      <c r="M886" s="76">
        <f t="shared" si="408"/>
        <v>0.46666666666715173</v>
      </c>
      <c r="N886" s="573">
        <f t="shared" si="408"/>
        <v>0.46666666666715173</v>
      </c>
      <c r="O886" s="76">
        <f t="shared" si="408"/>
        <v>0.46666666666715173</v>
      </c>
      <c r="P886" s="76">
        <f t="shared" si="408"/>
        <v>0.46666666666260426</v>
      </c>
      <c r="Q886" s="76">
        <f t="shared" si="408"/>
        <v>0.16666666666696983</v>
      </c>
      <c r="R886" s="76">
        <f t="shared" si="408"/>
        <v>0.16666666666696983</v>
      </c>
      <c r="S886" s="76">
        <f t="shared" si="408"/>
        <v>0.16666666666606034</v>
      </c>
      <c r="T886" s="76">
        <f t="shared" si="408"/>
        <v>0.33333333333303017</v>
      </c>
      <c r="U886" s="76">
        <f t="shared" ref="O886:W887" si="409">AW886-AV886</f>
        <v>0.33333333333303017</v>
      </c>
      <c r="V886" s="573">
        <f t="shared" si="409"/>
        <v>0.33333333333303017</v>
      </c>
      <c r="W886" s="76">
        <f t="shared" si="409"/>
        <v>0.33333333333303017</v>
      </c>
      <c r="X886" s="76">
        <f>AZ886-AY886</f>
        <v>0.33333333333303017</v>
      </c>
      <c r="Y886" s="76">
        <f>BA886-AZ886</f>
        <v>0.33333333333303017</v>
      </c>
      <c r="Z886" s="76">
        <f t="shared" ref="Z886:AB887" si="410">BB886-BA886</f>
        <v>0.33333333333303017</v>
      </c>
      <c r="AA886" s="76">
        <f t="shared" si="410"/>
        <v>0.33333333333303017</v>
      </c>
      <c r="AB886" s="77">
        <f t="shared" si="410"/>
        <v>0.33333333333575865</v>
      </c>
      <c r="AC886" s="270">
        <v>10</v>
      </c>
      <c r="AD886" s="50"/>
      <c r="AE886" s="58"/>
      <c r="AF886" s="332">
        <v>6031.7</v>
      </c>
      <c r="AG886" s="334">
        <v>6032.1666666666661</v>
      </c>
      <c r="AH886" s="334">
        <v>6032.6333333333332</v>
      </c>
      <c r="AI886" s="332">
        <v>6033.1</v>
      </c>
      <c r="AJ886" s="334">
        <v>6033.5666666666675</v>
      </c>
      <c r="AK886" s="334">
        <v>6034.0333333333347</v>
      </c>
      <c r="AL886" s="332">
        <v>6034.5000000000018</v>
      </c>
      <c r="AM886" s="334">
        <v>6034.966666666669</v>
      </c>
      <c r="AN886" s="334">
        <v>6035.4333333333361</v>
      </c>
      <c r="AO886" s="332">
        <v>6035.9000000000033</v>
      </c>
      <c r="AP886" s="334">
        <v>6036.3666666666704</v>
      </c>
      <c r="AQ886" s="334">
        <v>6036.8333333333376</v>
      </c>
      <c r="AR886" s="332">
        <v>6037.3</v>
      </c>
      <c r="AS886" s="334">
        <v>6037.4666666666672</v>
      </c>
      <c r="AT886" s="332">
        <v>6037.6333333333341</v>
      </c>
      <c r="AU886" s="334">
        <v>6037.8</v>
      </c>
      <c r="AV886" s="334">
        <v>6038.1333333333332</v>
      </c>
      <c r="AW886" s="334">
        <v>6038.4666666666662</v>
      </c>
      <c r="AX886" s="332">
        <v>6038.7999999999993</v>
      </c>
      <c r="AY886" s="334">
        <v>6039.1333333333323</v>
      </c>
      <c r="AZ886" s="334">
        <v>6039.4666666666653</v>
      </c>
      <c r="BA886" s="332">
        <v>6039.7999999999984</v>
      </c>
      <c r="BB886" s="334">
        <v>6040.1333333333314</v>
      </c>
      <c r="BC886" s="334">
        <v>6040.4666666666644</v>
      </c>
      <c r="BD886" s="332">
        <v>6040.8</v>
      </c>
      <c r="BE886" s="332"/>
      <c r="BF886" s="332"/>
      <c r="BG886" s="332"/>
      <c r="BH886" s="332"/>
      <c r="BI886" s="332"/>
      <c r="BJ886" s="332"/>
      <c r="BK886" s="332"/>
      <c r="BL886" s="332"/>
      <c r="BM886" s="332"/>
      <c r="BN886" s="332"/>
      <c r="BO886" s="332"/>
      <c r="BP886" s="332"/>
      <c r="BQ886" s="332"/>
      <c r="BR886" s="332"/>
      <c r="BS886" s="332"/>
      <c r="BT886" s="332"/>
      <c r="BU886" s="332"/>
      <c r="BV886" s="332"/>
      <c r="BW886" s="332"/>
      <c r="BX886" s="332"/>
      <c r="BY886" s="332"/>
      <c r="BZ886" s="332"/>
      <c r="CA886" s="332"/>
      <c r="CB886" s="332"/>
      <c r="CC886" s="332"/>
      <c r="CD886" s="325"/>
      <c r="CE886" s="325"/>
      <c r="CF886" s="325"/>
      <c r="CG886" s="325"/>
      <c r="CH886" s="325"/>
      <c r="CI886" s="325"/>
      <c r="CJ886" s="325"/>
      <c r="CK886" s="325"/>
      <c r="CL886" s="325"/>
      <c r="CM886" s="162"/>
      <c r="CN886" s="162"/>
    </row>
    <row r="887" spans="1:115" s="1" customFormat="1" ht="10.5" customHeight="1" thickBot="1">
      <c r="A887" s="1456"/>
      <c r="B887" s="1453" t="s">
        <v>49</v>
      </c>
      <c r="C887" s="271" t="s">
        <v>127</v>
      </c>
      <c r="D887" s="236" t="s">
        <v>36</v>
      </c>
      <c r="E887" s="141">
        <f t="shared" si="408"/>
        <v>0</v>
      </c>
      <c r="F887" s="141">
        <f t="shared" si="408"/>
        <v>0</v>
      </c>
      <c r="G887" s="196">
        <f t="shared" si="408"/>
        <v>0</v>
      </c>
      <c r="H887" s="1261">
        <f t="shared" si="408"/>
        <v>0</v>
      </c>
      <c r="I887" s="196">
        <f t="shared" si="408"/>
        <v>0</v>
      </c>
      <c r="J887" s="196">
        <f t="shared" si="408"/>
        <v>0</v>
      </c>
      <c r="K887" s="196">
        <f t="shared" si="408"/>
        <v>0</v>
      </c>
      <c r="L887" s="196">
        <f t="shared" si="408"/>
        <v>0</v>
      </c>
      <c r="M887" s="196">
        <f t="shared" si="408"/>
        <v>0</v>
      </c>
      <c r="N887" s="1261">
        <f t="shared" si="408"/>
        <v>0</v>
      </c>
      <c r="O887" s="196">
        <f t="shared" si="409"/>
        <v>0</v>
      </c>
      <c r="P887" s="196">
        <f t="shared" si="409"/>
        <v>0</v>
      </c>
      <c r="Q887" s="196">
        <f t="shared" si="409"/>
        <v>0</v>
      </c>
      <c r="R887" s="196">
        <f t="shared" si="409"/>
        <v>0</v>
      </c>
      <c r="S887" s="196">
        <f t="shared" si="409"/>
        <v>0</v>
      </c>
      <c r="T887" s="196">
        <f t="shared" si="409"/>
        <v>0</v>
      </c>
      <c r="U887" s="196">
        <f t="shared" si="409"/>
        <v>0</v>
      </c>
      <c r="V887" s="1261">
        <f t="shared" si="409"/>
        <v>0</v>
      </c>
      <c r="W887" s="196">
        <f t="shared" si="409"/>
        <v>0</v>
      </c>
      <c r="X887" s="196">
        <f>AZ887-AY887</f>
        <v>0</v>
      </c>
      <c r="Y887" s="196">
        <f>BA887-AZ887</f>
        <v>0</v>
      </c>
      <c r="Z887" s="196">
        <f t="shared" si="410"/>
        <v>0</v>
      </c>
      <c r="AA887" s="196">
        <f t="shared" si="410"/>
        <v>0</v>
      </c>
      <c r="AB887" s="197">
        <f t="shared" si="410"/>
        <v>0</v>
      </c>
      <c r="AC887" s="270">
        <v>10</v>
      </c>
      <c r="AD887" s="50"/>
      <c r="AE887" s="58"/>
      <c r="AF887" s="332">
        <v>10.8</v>
      </c>
      <c r="AG887" s="332">
        <v>10.8</v>
      </c>
      <c r="AH887" s="332">
        <v>10.8</v>
      </c>
      <c r="AI887" s="332">
        <v>10.8</v>
      </c>
      <c r="AJ887" s="332">
        <v>10.8</v>
      </c>
      <c r="AK887" s="332">
        <v>10.8</v>
      </c>
      <c r="AL887" s="332">
        <v>10.8</v>
      </c>
      <c r="AM887" s="332">
        <v>10.8</v>
      </c>
      <c r="AN887" s="332">
        <v>10.8</v>
      </c>
      <c r="AO887" s="332">
        <v>10.8</v>
      </c>
      <c r="AP887" s="332">
        <v>10.8</v>
      </c>
      <c r="AQ887" s="332">
        <v>10.8</v>
      </c>
      <c r="AR887" s="332">
        <v>10.8</v>
      </c>
      <c r="AS887" s="332">
        <v>10.8</v>
      </c>
      <c r="AT887" s="332">
        <v>10.8</v>
      </c>
      <c r="AU887" s="332">
        <v>10.8</v>
      </c>
      <c r="AV887" s="332">
        <v>10.8</v>
      </c>
      <c r="AW887" s="332">
        <v>10.8</v>
      </c>
      <c r="AX887" s="332">
        <v>10.8</v>
      </c>
      <c r="AY887" s="332">
        <v>10.8</v>
      </c>
      <c r="AZ887" s="332">
        <v>10.8</v>
      </c>
      <c r="BA887" s="332">
        <v>10.8</v>
      </c>
      <c r="BB887" s="332">
        <v>10.8</v>
      </c>
      <c r="BC887" s="332">
        <v>10.8</v>
      </c>
      <c r="BD887" s="332">
        <v>10.8</v>
      </c>
      <c r="BE887" s="332"/>
      <c r="BF887" s="332"/>
      <c r="BG887" s="332"/>
      <c r="BH887" s="332"/>
      <c r="BI887" s="332"/>
      <c r="BJ887" s="332"/>
      <c r="BK887" s="332"/>
      <c r="BL887" s="332"/>
      <c r="BM887" s="332"/>
      <c r="BN887" s="332"/>
      <c r="BO887" s="332"/>
      <c r="BP887" s="332"/>
      <c r="BQ887" s="332"/>
      <c r="BR887" s="332"/>
      <c r="BS887" s="332"/>
      <c r="BT887" s="332"/>
      <c r="BU887" s="332"/>
      <c r="BV887" s="332"/>
      <c r="BW887" s="332"/>
      <c r="BX887" s="332"/>
      <c r="BY887" s="332"/>
      <c r="BZ887" s="332"/>
      <c r="CA887" s="332"/>
      <c r="CB887" s="332"/>
      <c r="CC887" s="332"/>
      <c r="CD887" s="325"/>
      <c r="CE887" s="325"/>
      <c r="CF887" s="325"/>
      <c r="CG887" s="325"/>
      <c r="CH887" s="325"/>
      <c r="CI887" s="325"/>
      <c r="CJ887" s="325"/>
      <c r="CK887" s="325"/>
      <c r="CL887" s="325"/>
      <c r="CM887" s="162"/>
      <c r="CN887" s="162"/>
    </row>
    <row r="888" spans="1:115" s="1" customFormat="1" ht="10.5" customHeight="1">
      <c r="A888" s="1512" t="s">
        <v>56</v>
      </c>
      <c r="B888" s="1513"/>
      <c r="C888" s="775"/>
      <c r="D888" s="1190" t="s">
        <v>116</v>
      </c>
      <c r="E888" s="107">
        <f t="shared" ref="E888:AB889" si="411">E873+E838+E848+E858+E868+E853+E878+E843+E863+E883</f>
        <v>1.7161200000000001</v>
      </c>
      <c r="F888" s="107">
        <f t="shared" si="411"/>
        <v>1.63239</v>
      </c>
      <c r="G888" s="107">
        <f t="shared" si="411"/>
        <v>1.5912599999999999</v>
      </c>
      <c r="H888" s="605">
        <f t="shared" si="411"/>
        <v>1.5716399999999999</v>
      </c>
      <c r="I888" s="107">
        <f t="shared" si="411"/>
        <v>1.6172399999999998</v>
      </c>
      <c r="J888" s="107">
        <f t="shared" si="411"/>
        <v>1.7497499999999999</v>
      </c>
      <c r="K888" s="107">
        <f t="shared" si="411"/>
        <v>1.9197600000000001</v>
      </c>
      <c r="L888" s="107">
        <f t="shared" si="411"/>
        <v>2.1849600000000002</v>
      </c>
      <c r="M888" s="107">
        <f t="shared" si="411"/>
        <v>2.4015300000000002</v>
      </c>
      <c r="N888" s="605">
        <f t="shared" si="411"/>
        <v>2.5870200000000003</v>
      </c>
      <c r="O888" s="107">
        <f t="shared" si="411"/>
        <v>2.6893199999999999</v>
      </c>
      <c r="P888" s="107">
        <f t="shared" si="411"/>
        <v>2.7313499999999999</v>
      </c>
      <c r="Q888" s="107">
        <f t="shared" si="411"/>
        <v>2.9073000000000002</v>
      </c>
      <c r="R888" s="107">
        <f t="shared" si="411"/>
        <v>2.9314199999999997</v>
      </c>
      <c r="S888" s="107">
        <f t="shared" si="411"/>
        <v>2.9014199999999999</v>
      </c>
      <c r="T888" s="107">
        <f t="shared" si="411"/>
        <v>2.8914599999999995</v>
      </c>
      <c r="U888" s="107">
        <f t="shared" si="411"/>
        <v>2.8958999999999997</v>
      </c>
      <c r="V888" s="605">
        <f t="shared" si="411"/>
        <v>2.7735599999999998</v>
      </c>
      <c r="W888" s="107">
        <f t="shared" si="411"/>
        <v>2.7183000000000002</v>
      </c>
      <c r="X888" s="107">
        <f t="shared" si="411"/>
        <v>2.6409600000000006</v>
      </c>
      <c r="Y888" s="107">
        <f t="shared" si="411"/>
        <v>2.5053600000000005</v>
      </c>
      <c r="Z888" s="107">
        <f t="shared" si="411"/>
        <v>2.3349599999999997</v>
      </c>
      <c r="AA888" s="107">
        <f t="shared" si="411"/>
        <v>2.0991899999999997</v>
      </c>
      <c r="AB888" s="143">
        <f t="shared" si="411"/>
        <v>1.9064099999999999</v>
      </c>
      <c r="AC888" s="325"/>
      <c r="AD888" s="325"/>
      <c r="AE888" s="325"/>
      <c r="AF888" s="325"/>
      <c r="AG888" s="325"/>
      <c r="AH888" s="325"/>
      <c r="AI888" s="325"/>
      <c r="AJ888" s="325"/>
      <c r="AK888" s="325"/>
      <c r="AL888" s="325"/>
      <c r="AM888" s="325"/>
      <c r="AN888" s="325"/>
      <c r="AO888" s="325"/>
      <c r="AP888" s="325"/>
      <c r="AQ888" s="325"/>
      <c r="AR888" s="325"/>
      <c r="AS888" s="325"/>
      <c r="AT888" s="325"/>
      <c r="AU888" s="325"/>
      <c r="AV888" s="325"/>
      <c r="AW888" s="325"/>
      <c r="AX888" s="325"/>
      <c r="AY888" s="325"/>
      <c r="AZ888" s="325"/>
      <c r="BA888" s="325"/>
      <c r="BB888" s="325"/>
      <c r="BC888" s="325"/>
      <c r="BD888" s="325"/>
      <c r="BE888" s="325"/>
      <c r="BF888" s="325"/>
      <c r="BG888" s="332"/>
      <c r="BH888" s="325"/>
      <c r="BI888" s="325"/>
      <c r="BJ888" s="325"/>
      <c r="BK888" s="325"/>
      <c r="BL888" s="325"/>
      <c r="BM888" s="325"/>
      <c r="BN888" s="325"/>
      <c r="BO888" s="325"/>
      <c r="BP888" s="325"/>
      <c r="BQ888" s="325"/>
      <c r="BR888" s="325"/>
      <c r="BS888" s="325"/>
      <c r="BT888" s="325"/>
      <c r="BU888" s="325"/>
      <c r="BV888" s="325"/>
      <c r="BW888" s="325"/>
      <c r="BX888" s="325"/>
      <c r="BY888" s="325"/>
      <c r="BZ888" s="325"/>
      <c r="CA888" s="325"/>
      <c r="CB888" s="325"/>
      <c r="CC888" s="325"/>
      <c r="CD888" s="325"/>
      <c r="CE888" s="325"/>
      <c r="CF888" s="325"/>
      <c r="CG888" s="325"/>
      <c r="CH888" s="325"/>
      <c r="CI888" s="325"/>
      <c r="CJ888" s="325"/>
      <c r="CK888" s="325"/>
      <c r="CL888" s="325"/>
      <c r="CM888" s="162"/>
      <c r="CN888" s="162"/>
    </row>
    <row r="889" spans="1:115" s="1" customFormat="1" ht="10.5" customHeight="1" thickBot="1">
      <c r="A889" s="1514"/>
      <c r="B889" s="1515"/>
      <c r="C889" s="776"/>
      <c r="D889" s="236" t="s">
        <v>117</v>
      </c>
      <c r="E889" s="109">
        <f t="shared" si="411"/>
        <v>0.6124799999999998</v>
      </c>
      <c r="F889" s="109">
        <f t="shared" si="411"/>
        <v>0.60878999999999994</v>
      </c>
      <c r="G889" s="109">
        <f t="shared" si="411"/>
        <v>0.60567000000000004</v>
      </c>
      <c r="H889" s="610">
        <f t="shared" si="411"/>
        <v>0.59910000000000019</v>
      </c>
      <c r="I889" s="109">
        <f t="shared" si="411"/>
        <v>0.59655000000000002</v>
      </c>
      <c r="J889" s="109">
        <f t="shared" si="411"/>
        <v>0.60618000000000005</v>
      </c>
      <c r="K889" s="109">
        <f t="shared" si="411"/>
        <v>0.60504000000000002</v>
      </c>
      <c r="L889" s="109">
        <f t="shared" si="411"/>
        <v>0.64458000000000004</v>
      </c>
      <c r="M889" s="109">
        <f t="shared" si="411"/>
        <v>0.68331000000000008</v>
      </c>
      <c r="N889" s="610">
        <f t="shared" si="411"/>
        <v>0.64563000000000004</v>
      </c>
      <c r="O889" s="109">
        <f t="shared" si="411"/>
        <v>0.6652499999999999</v>
      </c>
      <c r="P889" s="109">
        <f t="shared" si="411"/>
        <v>0.66276000000000002</v>
      </c>
      <c r="Q889" s="109">
        <f t="shared" si="411"/>
        <v>0.74870999999999999</v>
      </c>
      <c r="R889" s="109">
        <f t="shared" si="411"/>
        <v>0.73763999999999985</v>
      </c>
      <c r="S889" s="109">
        <f t="shared" si="411"/>
        <v>0.73649999999999993</v>
      </c>
      <c r="T889" s="109">
        <f t="shared" si="411"/>
        <v>0.72290999999999994</v>
      </c>
      <c r="U889" s="109">
        <f t="shared" si="411"/>
        <v>0.73778999999999995</v>
      </c>
      <c r="V889" s="610">
        <f t="shared" si="411"/>
        <v>0.72965999999999998</v>
      </c>
      <c r="W889" s="109">
        <f t="shared" si="411"/>
        <v>0.70005000000000006</v>
      </c>
      <c r="X889" s="109">
        <f t="shared" si="411"/>
        <v>0.68484</v>
      </c>
      <c r="Y889" s="109">
        <f t="shared" si="411"/>
        <v>0.67280999999999991</v>
      </c>
      <c r="Z889" s="109">
        <f t="shared" si="411"/>
        <v>0.6527099999999999</v>
      </c>
      <c r="AA889" s="109">
        <f t="shared" si="411"/>
        <v>0.63467999999999991</v>
      </c>
      <c r="AB889" s="144">
        <f t="shared" si="411"/>
        <v>0.62141999999999997</v>
      </c>
      <c r="AC889" s="325"/>
      <c r="AD889" s="325"/>
      <c r="AE889" s="325"/>
      <c r="AF889" s="325"/>
      <c r="AG889" s="325"/>
      <c r="AH889" s="325"/>
      <c r="AI889" s="325"/>
      <c r="AJ889" s="325"/>
      <c r="AK889" s="325"/>
      <c r="AL889" s="325"/>
      <c r="AM889" s="325"/>
      <c r="AN889" s="325"/>
      <c r="AO889" s="325"/>
      <c r="AP889" s="325"/>
      <c r="AQ889" s="325"/>
      <c r="AR889" s="325"/>
      <c r="AS889" s="325"/>
      <c r="AT889" s="325"/>
      <c r="AU889" s="325"/>
      <c r="AV889" s="325"/>
      <c r="AW889" s="325"/>
      <c r="AX889" s="325"/>
      <c r="AY889" s="325"/>
      <c r="AZ889" s="325"/>
      <c r="BA889" s="325"/>
      <c r="BB889" s="325"/>
      <c r="BC889" s="325"/>
      <c r="BD889" s="325"/>
      <c r="BE889" s="325"/>
      <c r="BF889" s="325"/>
      <c r="BG889" s="325"/>
      <c r="BH889" s="325"/>
      <c r="BI889" s="325"/>
      <c r="BJ889" s="325"/>
      <c r="BK889" s="325"/>
      <c r="BL889" s="325"/>
      <c r="BM889" s="325"/>
      <c r="BN889" s="325"/>
      <c r="BO889" s="325"/>
      <c r="BP889" s="325"/>
      <c r="BQ889" s="325"/>
      <c r="BR889" s="325"/>
      <c r="BS889" s="325"/>
      <c r="BT889" s="325"/>
      <c r="BU889" s="325"/>
      <c r="BV889" s="325"/>
      <c r="BW889" s="325"/>
      <c r="BX889" s="325"/>
      <c r="BY889" s="325"/>
      <c r="BZ889" s="325"/>
      <c r="CA889" s="325"/>
      <c r="CB889" s="325"/>
      <c r="CC889" s="325"/>
      <c r="CD889" s="325"/>
      <c r="CE889" s="325"/>
      <c r="CF889" s="325"/>
      <c r="CG889" s="325"/>
      <c r="CH889" s="325"/>
      <c r="CI889" s="325"/>
      <c r="CJ889" s="325"/>
      <c r="CK889" s="325"/>
      <c r="CL889" s="325"/>
      <c r="CM889" s="162"/>
      <c r="CN889" s="162"/>
    </row>
    <row r="890" spans="1:115" s="27" customFormat="1" ht="10.5" customHeight="1">
      <c r="A890" s="1523" t="s">
        <v>545</v>
      </c>
      <c r="B890" s="1524"/>
      <c r="C890" s="784"/>
      <c r="D890" s="1464" t="s">
        <v>543</v>
      </c>
      <c r="E890" s="54">
        <f t="shared" ref="E890:AB891" si="412">(((E828+E833)-E888)/(E828+E833))*100</f>
        <v>-0.33677120606189398</v>
      </c>
      <c r="F890" s="54">
        <f t="shared" si="412"/>
        <v>-5.3324507207997841E-2</v>
      </c>
      <c r="G890" s="55">
        <f t="shared" si="412"/>
        <v>-4.9041798702264779E-2</v>
      </c>
      <c r="H890" s="587">
        <f t="shared" si="412"/>
        <v>7.634753397458771E-3</v>
      </c>
      <c r="I890" s="54">
        <f t="shared" si="412"/>
        <v>8.1553973902741314E-2</v>
      </c>
      <c r="J890" s="54">
        <f t="shared" si="412"/>
        <v>0.46248890709264523</v>
      </c>
      <c r="K890" s="54">
        <f t="shared" si="412"/>
        <v>1.1003956478733949</v>
      </c>
      <c r="L890" s="54">
        <f t="shared" si="412"/>
        <v>0.50273224043715559</v>
      </c>
      <c r="M890" s="54">
        <f t="shared" si="412"/>
        <v>-8.8772193048269873E-2</v>
      </c>
      <c r="N890" s="587">
        <f t="shared" si="412"/>
        <v>0.35819929746718759</v>
      </c>
      <c r="O890" s="54">
        <f t="shared" si="412"/>
        <v>-7.1444518865807077E-2</v>
      </c>
      <c r="P890" s="54">
        <f t="shared" si="412"/>
        <v>0.28803609760372129</v>
      </c>
      <c r="Q890" s="54">
        <f t="shared" si="412"/>
        <v>0.37215231515749958</v>
      </c>
      <c r="R890" s="54">
        <f t="shared" si="412"/>
        <v>0.33251733986130033</v>
      </c>
      <c r="S890" s="54">
        <f t="shared" si="412"/>
        <v>0.41393797108612246</v>
      </c>
      <c r="T890" s="54">
        <f t="shared" si="412"/>
        <v>-4.7749543265213093E-2</v>
      </c>
      <c r="U890" s="54">
        <f t="shared" si="412"/>
        <v>0.23357724585556977</v>
      </c>
      <c r="V890" s="587">
        <f t="shared" si="412"/>
        <v>6.053530505469451E-2</v>
      </c>
      <c r="W890" s="54">
        <f t="shared" si="412"/>
        <v>2.2072131726463373E-3</v>
      </c>
      <c r="X890" s="54">
        <f t="shared" si="412"/>
        <v>-0.28708133971294436</v>
      </c>
      <c r="Y890" s="54">
        <f t="shared" si="412"/>
        <v>-0.33640907343331117</v>
      </c>
      <c r="Z890" s="54">
        <f t="shared" si="412"/>
        <v>-0.4024767801857409</v>
      </c>
      <c r="AA890" s="54">
        <f t="shared" si="412"/>
        <v>-0.62266321541558034</v>
      </c>
      <c r="AB890" s="56">
        <f t="shared" si="412"/>
        <v>-0.61910190639052598</v>
      </c>
      <c r="AC890" s="355"/>
      <c r="AD890" s="325"/>
      <c r="AE890" s="325"/>
      <c r="AF890" s="325"/>
      <c r="AG890" s="325"/>
      <c r="AH890" s="325"/>
      <c r="AI890" s="325"/>
      <c r="AJ890" s="325"/>
      <c r="AK890" s="325"/>
      <c r="AL890" s="325"/>
      <c r="AM890" s="325"/>
      <c r="AN890" s="325"/>
      <c r="AO890" s="325"/>
      <c r="AP890" s="325"/>
      <c r="AQ890" s="325"/>
      <c r="AR890" s="325"/>
      <c r="AS890" s="325"/>
      <c r="AT890" s="325"/>
      <c r="AU890" s="325"/>
      <c r="AV890" s="325"/>
      <c r="AW890" s="325"/>
      <c r="AX890" s="325"/>
      <c r="AY890" s="325"/>
      <c r="AZ890" s="325"/>
      <c r="BA890" s="325"/>
      <c r="BB890" s="325"/>
      <c r="BC890" s="325"/>
      <c r="BD890" s="325"/>
      <c r="BE890" s="325"/>
      <c r="BF890" s="325"/>
      <c r="BG890" s="325"/>
      <c r="BH890" s="325"/>
      <c r="BI890" s="325"/>
      <c r="BJ890" s="325"/>
      <c r="BK890" s="325"/>
      <c r="BL890" s="325"/>
      <c r="BM890" s="325"/>
      <c r="BN890" s="325"/>
      <c r="BO890" s="325"/>
      <c r="BP890" s="325"/>
      <c r="BQ890" s="325"/>
      <c r="BR890" s="325"/>
      <c r="BS890" s="325"/>
      <c r="BT890" s="325"/>
      <c r="BU890" s="325"/>
      <c r="BV890" s="325"/>
      <c r="BW890" s="325"/>
      <c r="BX890" s="325"/>
      <c r="BY890" s="325"/>
      <c r="BZ890" s="325"/>
      <c r="CA890" s="325"/>
      <c r="CB890" s="325"/>
      <c r="CC890" s="325"/>
      <c r="CD890" s="325"/>
      <c r="CE890" s="325"/>
      <c r="CF890" s="325"/>
      <c r="CG890" s="325"/>
      <c r="CH890" s="325"/>
      <c r="CI890" s="325"/>
      <c r="CJ890" s="325"/>
      <c r="CK890" s="325"/>
      <c r="CL890" s="325"/>
      <c r="CM890" s="162"/>
      <c r="CN890" s="162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2"/>
      <c r="DE890" s="2"/>
      <c r="DF890" s="2"/>
      <c r="DG890" s="2"/>
      <c r="DH890" s="2"/>
      <c r="DI890" s="2"/>
      <c r="DJ890" s="2"/>
      <c r="DK890" s="2"/>
    </row>
    <row r="891" spans="1:115" s="27" customFormat="1" ht="10.5" customHeight="1" thickBot="1">
      <c r="A891" s="1525"/>
      <c r="B891" s="1526"/>
      <c r="C891" s="793"/>
      <c r="D891" s="357" t="s">
        <v>544</v>
      </c>
      <c r="E891" s="113">
        <f t="shared" si="412"/>
        <v>-1.2698412698412365</v>
      </c>
      <c r="F891" s="113">
        <f t="shared" si="412"/>
        <v>-1.2624750499001973</v>
      </c>
      <c r="G891" s="113">
        <f t="shared" si="412"/>
        <v>-1.3504016064257254</v>
      </c>
      <c r="H891" s="951">
        <f t="shared" si="412"/>
        <v>-1.1651469098278013</v>
      </c>
      <c r="I891" s="113">
        <f t="shared" si="412"/>
        <v>-1.1650386650386724</v>
      </c>
      <c r="J891" s="113">
        <f t="shared" si="412"/>
        <v>-1.1311311311311512</v>
      </c>
      <c r="K891" s="113">
        <f t="shared" si="412"/>
        <v>-0.8198360327934473</v>
      </c>
      <c r="L891" s="113">
        <f t="shared" si="412"/>
        <v>-0.70303712035996424</v>
      </c>
      <c r="M891" s="113">
        <f t="shared" si="412"/>
        <v>-0.85458731845555447</v>
      </c>
      <c r="N891" s="951">
        <f t="shared" si="412"/>
        <v>-1.2657632222849824</v>
      </c>
      <c r="O891" s="113">
        <f t="shared" si="412"/>
        <v>-0.86881368267829662</v>
      </c>
      <c r="P891" s="113">
        <f t="shared" si="412"/>
        <v>-1.0982976386600745</v>
      </c>
      <c r="Q891" s="113">
        <f t="shared" si="412"/>
        <v>-1.007770762506083</v>
      </c>
      <c r="R891" s="113">
        <f t="shared" si="412"/>
        <v>-1.3854527461652619</v>
      </c>
      <c r="S891" s="113">
        <f t="shared" si="412"/>
        <v>-1.5301902398676437</v>
      </c>
      <c r="T891" s="113">
        <f t="shared" si="412"/>
        <v>-1.2649184736930397</v>
      </c>
      <c r="U891" s="113">
        <f t="shared" si="412"/>
        <v>-1.255764163372858</v>
      </c>
      <c r="V891" s="951">
        <f t="shared" si="412"/>
        <v>-1.6976082957016179</v>
      </c>
      <c r="W891" s="113">
        <f t="shared" si="412"/>
        <v>-2.0243091990206468</v>
      </c>
      <c r="X891" s="113">
        <f t="shared" si="412"/>
        <v>-1.5661149670759944</v>
      </c>
      <c r="Y891" s="113">
        <f t="shared" si="412"/>
        <v>-1.5715579710144805</v>
      </c>
      <c r="Z891" s="113">
        <f>(((Z829+Z834)-Z889)/(Z829+Z834))*100</f>
        <v>-1.6302316890881883</v>
      </c>
      <c r="AA891" s="113">
        <f t="shared" si="412"/>
        <v>-1.8486424032351023</v>
      </c>
      <c r="AB891" s="115">
        <f t="shared" si="412"/>
        <v>-1.1821023837436389</v>
      </c>
      <c r="AC891" s="355"/>
      <c r="AD891" s="325"/>
      <c r="AE891" s="325"/>
      <c r="AF891" s="325"/>
      <c r="AG891" s="325"/>
      <c r="AH891" s="325"/>
      <c r="AI891" s="325"/>
      <c r="AJ891" s="325"/>
      <c r="AK891" s="325"/>
      <c r="AL891" s="325"/>
      <c r="AM891" s="325"/>
      <c r="AN891" s="325"/>
      <c r="AO891" s="325"/>
      <c r="AP891" s="325"/>
      <c r="AQ891" s="325"/>
      <c r="AR891" s="325"/>
      <c r="AS891" s="325"/>
      <c r="AT891" s="325"/>
      <c r="AU891" s="325"/>
      <c r="AV891" s="325"/>
      <c r="AW891" s="325"/>
      <c r="AX891" s="325"/>
      <c r="AY891" s="325"/>
      <c r="AZ891" s="325"/>
      <c r="BA891" s="325"/>
      <c r="BB891" s="325"/>
      <c r="BC891" s="325"/>
      <c r="BD891" s="325"/>
      <c r="BE891" s="325"/>
      <c r="BF891" s="325"/>
      <c r="BG891" s="325"/>
      <c r="BH891" s="325"/>
      <c r="BI891" s="325"/>
      <c r="BJ891" s="325"/>
      <c r="BK891" s="325"/>
      <c r="BL891" s="325"/>
      <c r="BM891" s="325"/>
      <c r="BN891" s="325"/>
      <c r="BO891" s="325"/>
      <c r="BP891" s="325"/>
      <c r="BQ891" s="325"/>
      <c r="BR891" s="325"/>
      <c r="BS891" s="325"/>
      <c r="BT891" s="325"/>
      <c r="BU891" s="325"/>
      <c r="BV891" s="325"/>
      <c r="BW891" s="325"/>
      <c r="BX891" s="325"/>
      <c r="BY891" s="325"/>
      <c r="BZ891" s="325"/>
      <c r="CA891" s="325"/>
      <c r="CB891" s="325"/>
      <c r="CC891" s="325"/>
      <c r="CD891" s="325"/>
      <c r="CE891" s="325"/>
      <c r="CF891" s="325"/>
      <c r="CG891" s="325"/>
      <c r="CH891" s="325"/>
      <c r="CI891" s="325"/>
      <c r="CJ891" s="325"/>
      <c r="CK891" s="325"/>
      <c r="CL891" s="325"/>
      <c r="CM891" s="162"/>
      <c r="CN891" s="162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2"/>
      <c r="DE891" s="2"/>
      <c r="DF891" s="2"/>
      <c r="DG891" s="2"/>
      <c r="DH891" s="2"/>
      <c r="DI891" s="2"/>
      <c r="DJ891" s="2"/>
      <c r="DK891" s="2"/>
    </row>
    <row r="892" spans="1:115" s="5" customFormat="1" ht="10.5" customHeight="1">
      <c r="A892" s="1519" t="s">
        <v>0</v>
      </c>
      <c r="B892" s="1520"/>
      <c r="C892" s="761"/>
      <c r="D892" s="35" t="s">
        <v>116</v>
      </c>
      <c r="E892" s="117">
        <f t="shared" ref="E892:AB892" si="413">E828+E833-E888</f>
        <v>-5.7600000000002094E-3</v>
      </c>
      <c r="F892" s="117">
        <f t="shared" si="413"/>
        <v>-8.6999999999992639E-4</v>
      </c>
      <c r="G892" s="117">
        <f t="shared" si="413"/>
        <v>-7.7999999999978087E-4</v>
      </c>
      <c r="H892" s="589">
        <f t="shared" si="413"/>
        <v>1.1999999999989797E-4</v>
      </c>
      <c r="I892" s="117">
        <f t="shared" si="413"/>
        <v>1.3200000000002099E-3</v>
      </c>
      <c r="J892" s="117">
        <f t="shared" si="413"/>
        <v>8.1300000000001926E-3</v>
      </c>
      <c r="K892" s="117">
        <f t="shared" si="413"/>
        <v>2.1360000000000046E-2</v>
      </c>
      <c r="L892" s="117">
        <f t="shared" si="413"/>
        <v>1.1039999999999939E-2</v>
      </c>
      <c r="M892" s="117">
        <f t="shared" si="413"/>
        <v>-2.1300000000001873E-3</v>
      </c>
      <c r="N892" s="589">
        <f t="shared" si="413"/>
        <v>9.300000000000086E-3</v>
      </c>
      <c r="O892" s="117">
        <f t="shared" si="413"/>
        <v>-1.9199999999996997E-3</v>
      </c>
      <c r="P892" s="117">
        <f t="shared" si="413"/>
        <v>7.8900000000001747E-3</v>
      </c>
      <c r="Q892" s="117">
        <f t="shared" si="413"/>
        <v>1.0860000000000092E-2</v>
      </c>
      <c r="R892" s="117">
        <f t="shared" si="413"/>
        <v>9.780000000000566E-3</v>
      </c>
      <c r="S892" s="117">
        <f t="shared" si="413"/>
        <v>1.205999999999996E-2</v>
      </c>
      <c r="T892" s="117">
        <f t="shared" si="413"/>
        <v>-1.3799999999992707E-3</v>
      </c>
      <c r="U892" s="117">
        <f t="shared" si="413"/>
        <v>6.7800000000004523E-3</v>
      </c>
      <c r="V892" s="589">
        <f t="shared" si="413"/>
        <v>1.6799999999999038E-3</v>
      </c>
      <c r="W892" s="117">
        <f t="shared" si="413"/>
        <v>5.9999999999948983E-5</v>
      </c>
      <c r="X892" s="117">
        <f t="shared" si="413"/>
        <v>-7.5600000000006773E-3</v>
      </c>
      <c r="Y892" s="117">
        <f t="shared" si="413"/>
        <v>-8.4000000000004071E-3</v>
      </c>
      <c r="Z892" s="117">
        <f t="shared" si="413"/>
        <v>-9.3599999999995909E-3</v>
      </c>
      <c r="AA892" s="117">
        <f t="shared" si="413"/>
        <v>-1.2989999999999835E-2</v>
      </c>
      <c r="AB892" s="118">
        <f t="shared" si="413"/>
        <v>-1.1730000000000018E-2</v>
      </c>
      <c r="AC892" s="361"/>
      <c r="AD892" s="361"/>
      <c r="AE892" s="361"/>
      <c r="AF892" s="361"/>
      <c r="AG892" s="361"/>
      <c r="AH892" s="361"/>
      <c r="AI892" s="361"/>
      <c r="AJ892" s="361"/>
      <c r="AK892" s="361"/>
      <c r="AL892" s="361"/>
      <c r="AM892" s="361"/>
      <c r="AN892" s="361"/>
      <c r="AO892" s="361"/>
      <c r="AP892" s="361"/>
      <c r="AQ892" s="361"/>
      <c r="AR892" s="361"/>
      <c r="AS892" s="361"/>
      <c r="AT892" s="361"/>
      <c r="AU892" s="361"/>
      <c r="AV892" s="361"/>
      <c r="AW892" s="361"/>
      <c r="AX892" s="361"/>
      <c r="AY892" s="361"/>
      <c r="AZ892" s="361"/>
      <c r="BA892" s="361"/>
      <c r="BB892" s="361"/>
      <c r="BC892" s="361"/>
      <c r="BD892" s="361"/>
      <c r="BE892" s="361"/>
      <c r="BF892" s="361"/>
      <c r="BG892" s="325"/>
      <c r="BH892" s="361"/>
      <c r="BI892" s="361"/>
      <c r="BJ892" s="361"/>
      <c r="BK892" s="361"/>
      <c r="BL892" s="361"/>
      <c r="BM892" s="361"/>
      <c r="BN892" s="361"/>
      <c r="BO892" s="361"/>
      <c r="BP892" s="361"/>
      <c r="BQ892" s="361"/>
      <c r="BR892" s="361"/>
      <c r="BS892" s="361"/>
      <c r="BT892" s="361"/>
      <c r="BU892" s="361"/>
      <c r="BV892" s="361"/>
      <c r="BW892" s="361"/>
      <c r="BX892" s="361"/>
      <c r="BY892" s="361"/>
      <c r="BZ892" s="361"/>
      <c r="CA892" s="361"/>
      <c r="CB892" s="361"/>
      <c r="CC892" s="361"/>
      <c r="CD892" s="361"/>
      <c r="CE892" s="361"/>
      <c r="CF892" s="361"/>
      <c r="CG892" s="361"/>
      <c r="CH892" s="361"/>
      <c r="CI892" s="361"/>
      <c r="CJ892" s="361"/>
      <c r="CK892" s="361"/>
      <c r="CL892" s="361"/>
      <c r="CM892" s="127"/>
      <c r="CN892" s="127"/>
    </row>
    <row r="893" spans="1:115" s="5" customFormat="1" ht="10.5" customHeight="1" thickBot="1">
      <c r="A893" s="1521"/>
      <c r="B893" s="1522"/>
      <c r="C893" s="762"/>
      <c r="D893" s="37" t="s">
        <v>117</v>
      </c>
      <c r="E893" s="121">
        <f t="shared" ref="E893:AB893" si="414">E829+E834-E889</f>
        <v>-7.6799999999997981E-3</v>
      </c>
      <c r="F893" s="121">
        <f t="shared" si="414"/>
        <v>-7.5899999999999856E-3</v>
      </c>
      <c r="G893" s="121">
        <f t="shared" si="414"/>
        <v>-8.0700000000001326E-3</v>
      </c>
      <c r="H893" s="850">
        <f t="shared" si="414"/>
        <v>-6.9000000000002393E-3</v>
      </c>
      <c r="I893" s="121">
        <f t="shared" si="414"/>
        <v>-6.8700000000000427E-3</v>
      </c>
      <c r="J893" s="121">
        <f t="shared" si="414"/>
        <v>-6.7800000000001193E-3</v>
      </c>
      <c r="K893" s="121">
        <f t="shared" si="414"/>
        <v>-4.9200000000000355E-3</v>
      </c>
      <c r="L893" s="121">
        <f t="shared" si="414"/>
        <v>-4.5000000000000595E-3</v>
      </c>
      <c r="M893" s="121">
        <f t="shared" si="414"/>
        <v>-5.7900000000000729E-3</v>
      </c>
      <c r="N893" s="850">
        <f t="shared" si="414"/>
        <v>-8.0700000000001326E-3</v>
      </c>
      <c r="O893" s="121">
        <f t="shared" si="414"/>
        <v>-5.7299999999999018E-3</v>
      </c>
      <c r="P893" s="121">
        <f t="shared" si="414"/>
        <v>-7.1999999999999842E-3</v>
      </c>
      <c r="Q893" s="121">
        <f t="shared" si="414"/>
        <v>-7.4700000000000877E-3</v>
      </c>
      <c r="R893" s="121">
        <f t="shared" si="414"/>
        <v>-1.0079999999999978E-2</v>
      </c>
      <c r="S893" s="121">
        <f t="shared" si="414"/>
        <v>-1.1099999999999888E-2</v>
      </c>
      <c r="T893" s="121">
        <f t="shared" si="414"/>
        <v>-9.0299999999998715E-3</v>
      </c>
      <c r="U893" s="121">
        <f t="shared" si="414"/>
        <v>-9.1499999999999915E-3</v>
      </c>
      <c r="V893" s="850">
        <f t="shared" si="414"/>
        <v>-1.2179999999999969E-2</v>
      </c>
      <c r="W893" s="121">
        <f t="shared" si="414"/>
        <v>-1.3890000000000069E-2</v>
      </c>
      <c r="X893" s="121">
        <f t="shared" si="414"/>
        <v>-1.0560000000000014E-2</v>
      </c>
      <c r="Y893" s="121">
        <f t="shared" si="414"/>
        <v>-1.0409999999999919E-2</v>
      </c>
      <c r="Z893" s="121">
        <f t="shared" si="414"/>
        <v>-1.0469999999999979E-2</v>
      </c>
      <c r="AA893" s="121">
        <f t="shared" si="414"/>
        <v>-1.1519999999999864E-2</v>
      </c>
      <c r="AB893" s="122">
        <f t="shared" si="414"/>
        <v>-7.2599999999999332E-3</v>
      </c>
      <c r="AC893" s="361"/>
      <c r="AD893" s="361"/>
      <c r="AE893" s="361"/>
      <c r="AF893" s="361"/>
      <c r="AG893" s="361"/>
      <c r="AH893" s="361"/>
      <c r="AI893" s="361"/>
      <c r="AJ893" s="361"/>
      <c r="AK893" s="361"/>
      <c r="AL893" s="361"/>
      <c r="AM893" s="361"/>
      <c r="AN893" s="361"/>
      <c r="AO893" s="361"/>
      <c r="AP893" s="361"/>
      <c r="AQ893" s="361"/>
      <c r="AR893" s="361"/>
      <c r="AS893" s="361"/>
      <c r="AT893" s="361"/>
      <c r="AU893" s="361"/>
      <c r="AV893" s="361"/>
      <c r="AW893" s="361"/>
      <c r="AX893" s="361"/>
      <c r="AY893" s="361"/>
      <c r="AZ893" s="361"/>
      <c r="BA893" s="361"/>
      <c r="BB893" s="361"/>
      <c r="BC893" s="361"/>
      <c r="BD893" s="361"/>
      <c r="BE893" s="361"/>
      <c r="BF893" s="361"/>
      <c r="BG893" s="361"/>
      <c r="BH893" s="361"/>
      <c r="BI893" s="361"/>
      <c r="BJ893" s="361"/>
      <c r="BK893" s="361"/>
      <c r="BL893" s="361"/>
      <c r="BM893" s="361"/>
      <c r="BN893" s="361"/>
      <c r="BO893" s="361"/>
      <c r="BP893" s="361"/>
      <c r="BQ893" s="361"/>
      <c r="BR893" s="361"/>
      <c r="BS893" s="361"/>
      <c r="BT893" s="361"/>
      <c r="BU893" s="361"/>
      <c r="BV893" s="361"/>
      <c r="BW893" s="361"/>
      <c r="BX893" s="361"/>
      <c r="BY893" s="361"/>
      <c r="BZ893" s="361"/>
      <c r="CA893" s="361"/>
      <c r="CB893" s="361"/>
      <c r="CC893" s="361"/>
      <c r="CD893" s="361"/>
      <c r="CE893" s="361"/>
      <c r="CF893" s="361"/>
      <c r="CG893" s="361"/>
      <c r="CH893" s="361"/>
      <c r="CI893" s="361"/>
      <c r="CJ893" s="361"/>
      <c r="CK893" s="361"/>
      <c r="CL893" s="361"/>
      <c r="CM893" s="127"/>
      <c r="CN893" s="127"/>
    </row>
    <row r="894" spans="1:115" ht="29.25" customHeight="1" thickBot="1">
      <c r="F894" s="150"/>
      <c r="G894" s="150"/>
      <c r="H894" s="150"/>
      <c r="I894" s="150"/>
      <c r="J894" s="150"/>
      <c r="K894" s="150"/>
      <c r="L894" s="150"/>
      <c r="M894" s="150"/>
      <c r="N894" s="150"/>
      <c r="O894" s="150"/>
      <c r="P894" s="150"/>
      <c r="Q894" s="150"/>
      <c r="R894" s="150"/>
      <c r="V894" s="150"/>
      <c r="W894" s="150"/>
      <c r="X894" s="150"/>
    </row>
    <row r="895" spans="1:115" s="2" customFormat="1" ht="10.5" customHeight="1" thickBot="1">
      <c r="A895" s="1218" t="s">
        <v>916</v>
      </c>
      <c r="B895" s="809"/>
      <c r="C895" s="809"/>
      <c r="D895" s="151"/>
      <c r="E895" s="151">
        <v>1</v>
      </c>
      <c r="F895" s="151">
        <v>2</v>
      </c>
      <c r="G895" s="151">
        <v>3</v>
      </c>
      <c r="H895" s="591">
        <v>4</v>
      </c>
      <c r="I895" s="151">
        <v>5</v>
      </c>
      <c r="J895" s="151">
        <v>6</v>
      </c>
      <c r="K895" s="151">
        <v>7</v>
      </c>
      <c r="L895" s="151">
        <v>8</v>
      </c>
      <c r="M895" s="151">
        <v>9</v>
      </c>
      <c r="N895" s="591">
        <v>10</v>
      </c>
      <c r="O895" s="151">
        <v>11</v>
      </c>
      <c r="P895" s="151">
        <v>12</v>
      </c>
      <c r="Q895" s="151">
        <v>13</v>
      </c>
      <c r="R895" s="151">
        <v>14</v>
      </c>
      <c r="S895" s="151">
        <v>15</v>
      </c>
      <c r="T895" s="151">
        <v>16</v>
      </c>
      <c r="U895" s="151">
        <v>17</v>
      </c>
      <c r="V895" s="591">
        <v>18</v>
      </c>
      <c r="W895" s="151">
        <v>19</v>
      </c>
      <c r="X895" s="151">
        <v>20</v>
      </c>
      <c r="Y895" s="151">
        <v>21</v>
      </c>
      <c r="Z895" s="151">
        <v>22</v>
      </c>
      <c r="AA895" s="151">
        <v>23</v>
      </c>
      <c r="AB895" s="153">
        <v>24</v>
      </c>
      <c r="AC895" s="325"/>
      <c r="AD895" s="325"/>
      <c r="AE895" s="325"/>
      <c r="AF895" s="325"/>
      <c r="AG895" s="325"/>
      <c r="AH895" s="325"/>
      <c r="AI895" s="325"/>
      <c r="AJ895" s="325"/>
      <c r="AK895" s="325"/>
      <c r="AL895" s="325"/>
      <c r="AM895" s="325"/>
      <c r="AN895" s="325"/>
      <c r="AO895" s="325"/>
      <c r="AP895" s="325"/>
      <c r="AQ895" s="325"/>
      <c r="AR895" s="325"/>
      <c r="AS895" s="325"/>
      <c r="AT895" s="325"/>
      <c r="AU895" s="325"/>
      <c r="AV895" s="325"/>
      <c r="AW895" s="325"/>
      <c r="AX895" s="325"/>
      <c r="AY895" s="325"/>
      <c r="AZ895" s="325"/>
      <c r="BA895" s="325"/>
      <c r="BB895" s="325"/>
      <c r="BC895" s="325"/>
      <c r="BD895" s="325"/>
      <c r="BE895" s="325"/>
      <c r="BF895" s="325"/>
      <c r="BG895" s="325"/>
      <c r="BH895" s="325"/>
      <c r="BI895" s="325"/>
      <c r="BJ895" s="325"/>
      <c r="BK895" s="325"/>
      <c r="BL895" s="325"/>
      <c r="BM895" s="325"/>
      <c r="BN895" s="325"/>
      <c r="BO895" s="325"/>
      <c r="BP895" s="325"/>
      <c r="BQ895" s="325"/>
      <c r="BR895" s="325"/>
      <c r="BS895" s="325"/>
      <c r="BT895" s="325"/>
      <c r="BU895" s="325"/>
      <c r="BV895" s="325"/>
      <c r="BW895" s="325"/>
      <c r="BX895" s="325"/>
      <c r="BY895" s="325"/>
      <c r="BZ895" s="325"/>
      <c r="CA895" s="325"/>
      <c r="CB895" s="325"/>
      <c r="CC895" s="325"/>
      <c r="CD895" s="325"/>
      <c r="CE895" s="325"/>
      <c r="CF895" s="325"/>
      <c r="CG895" s="325"/>
      <c r="CH895" s="325"/>
      <c r="CI895" s="325"/>
      <c r="CJ895" s="325"/>
      <c r="CK895" s="325"/>
      <c r="CL895" s="325"/>
      <c r="CM895" s="162"/>
      <c r="CN895" s="162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</row>
    <row r="896" spans="1:115" s="2" customFormat="1" ht="10.5" customHeight="1">
      <c r="A896" s="342" t="s">
        <v>77</v>
      </c>
      <c r="B896" s="38"/>
      <c r="C896" s="38" t="s">
        <v>519</v>
      </c>
      <c r="D896" s="221" t="s">
        <v>38</v>
      </c>
      <c r="E896" s="38">
        <v>6.5</v>
      </c>
      <c r="F896" s="38">
        <v>6.7</v>
      </c>
      <c r="G896" s="38">
        <v>6.7</v>
      </c>
      <c r="H896" s="592">
        <v>6.5</v>
      </c>
      <c r="I896" s="38">
        <v>6.5</v>
      </c>
      <c r="J896" s="38">
        <v>6.6</v>
      </c>
      <c r="K896" s="38">
        <v>6.6</v>
      </c>
      <c r="L896" s="38">
        <v>6.7</v>
      </c>
      <c r="M896" s="38">
        <v>6.6</v>
      </c>
      <c r="N896" s="592">
        <v>6.7</v>
      </c>
      <c r="O896" s="38">
        <v>6.7</v>
      </c>
      <c r="P896" s="38">
        <v>6.7</v>
      </c>
      <c r="Q896" s="38">
        <v>6.6</v>
      </c>
      <c r="R896" s="38">
        <v>6.6</v>
      </c>
      <c r="S896" s="38">
        <v>6.4</v>
      </c>
      <c r="T896" s="38">
        <v>6.6</v>
      </c>
      <c r="U896" s="38">
        <v>6.6</v>
      </c>
      <c r="V896" s="592">
        <v>6.5</v>
      </c>
      <c r="W896" s="38">
        <v>6.4</v>
      </c>
      <c r="X896" s="38">
        <v>6.7</v>
      </c>
      <c r="Y896" s="38">
        <v>6.5</v>
      </c>
      <c r="Z896" s="38">
        <v>6.5</v>
      </c>
      <c r="AA896" s="38">
        <v>6.5</v>
      </c>
      <c r="AB896" s="39">
        <v>6.5</v>
      </c>
      <c r="AC896" s="325"/>
      <c r="AD896" s="325"/>
      <c r="AE896" s="325"/>
      <c r="AF896" s="325"/>
      <c r="AG896" s="325"/>
      <c r="AH896" s="325"/>
      <c r="AI896" s="325"/>
      <c r="AJ896" s="325"/>
      <c r="AK896" s="325"/>
      <c r="AL896" s="325"/>
      <c r="AM896" s="325"/>
      <c r="AN896" s="325"/>
      <c r="AO896" s="325"/>
      <c r="AP896" s="325"/>
      <c r="AQ896" s="325"/>
      <c r="AR896" s="325"/>
      <c r="AS896" s="325"/>
      <c r="AT896" s="325"/>
      <c r="AU896" s="325"/>
      <c r="AV896" s="325"/>
      <c r="AW896" s="325"/>
      <c r="AX896" s="325"/>
      <c r="AY896" s="325"/>
      <c r="AZ896" s="325"/>
      <c r="BA896" s="325"/>
      <c r="BB896" s="325"/>
      <c r="BC896" s="325"/>
      <c r="BD896" s="325"/>
      <c r="BE896" s="325"/>
      <c r="BF896" s="325"/>
      <c r="BG896" s="325"/>
      <c r="BH896" s="325"/>
      <c r="BI896" s="325"/>
      <c r="BJ896" s="325"/>
      <c r="BK896" s="325"/>
      <c r="BL896" s="325"/>
      <c r="BM896" s="325"/>
      <c r="BN896" s="325"/>
      <c r="BO896" s="325"/>
      <c r="BP896" s="325"/>
      <c r="BQ896" s="325"/>
      <c r="BR896" s="325"/>
      <c r="BS896" s="325"/>
      <c r="BT896" s="325"/>
      <c r="BU896" s="325"/>
      <c r="BV896" s="325"/>
      <c r="BW896" s="325"/>
      <c r="BX896" s="325"/>
      <c r="BY896" s="325"/>
      <c r="BZ896" s="325"/>
      <c r="CA896" s="325"/>
      <c r="CB896" s="325"/>
      <c r="CC896" s="325"/>
      <c r="CD896" s="325"/>
      <c r="CE896" s="325"/>
      <c r="CF896" s="325"/>
      <c r="CG896" s="325"/>
      <c r="CH896" s="325"/>
      <c r="CI896" s="325"/>
      <c r="CJ896" s="325"/>
      <c r="CK896" s="325"/>
      <c r="CL896" s="325"/>
      <c r="CM896" s="162"/>
      <c r="CN896" s="162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</row>
    <row r="897" spans="1:107" s="2" customFormat="1" ht="10.5" customHeight="1" thickBot="1">
      <c r="A897" s="344" t="s">
        <v>78</v>
      </c>
      <c r="B897" s="40"/>
      <c r="C897" s="40" t="s">
        <v>519</v>
      </c>
      <c r="D897" s="223" t="s">
        <v>38</v>
      </c>
      <c r="E897" s="40">
        <v>6.4</v>
      </c>
      <c r="F897" s="40">
        <v>6.6</v>
      </c>
      <c r="G897" s="40">
        <v>6.5</v>
      </c>
      <c r="H897" s="608">
        <v>6.5</v>
      </c>
      <c r="I897" s="40">
        <v>6.3</v>
      </c>
      <c r="J897" s="40">
        <v>6.4</v>
      </c>
      <c r="K897" s="40">
        <v>6.4</v>
      </c>
      <c r="L897" s="40">
        <v>6.5</v>
      </c>
      <c r="M897" s="40">
        <v>6.5</v>
      </c>
      <c r="N897" s="608">
        <v>6.6</v>
      </c>
      <c r="O897" s="40">
        <v>6.7</v>
      </c>
      <c r="P897" s="40">
        <v>6.6</v>
      </c>
      <c r="Q897" s="40">
        <v>6.6</v>
      </c>
      <c r="R897" s="40">
        <v>6.5</v>
      </c>
      <c r="S897" s="40">
        <v>6.4</v>
      </c>
      <c r="T897" s="40">
        <v>6.5</v>
      </c>
      <c r="U897" s="40">
        <v>6.6</v>
      </c>
      <c r="V897" s="608">
        <v>6.4</v>
      </c>
      <c r="W897" s="40">
        <v>6.4</v>
      </c>
      <c r="X897" s="40">
        <v>6.6</v>
      </c>
      <c r="Y897" s="40">
        <v>6.4</v>
      </c>
      <c r="Z897" s="40">
        <v>6.5</v>
      </c>
      <c r="AA897" s="40">
        <v>6.4</v>
      </c>
      <c r="AB897" s="41">
        <v>6.5</v>
      </c>
      <c r="AC897" s="346"/>
      <c r="AD897" s="325"/>
      <c r="AE897" s="325"/>
      <c r="AF897" s="325"/>
      <c r="AG897" s="325"/>
      <c r="AH897" s="325"/>
      <c r="AI897" s="325"/>
      <c r="AJ897" s="325"/>
      <c r="AK897" s="325"/>
      <c r="AL897" s="325"/>
      <c r="AM897" s="325"/>
      <c r="AN897" s="325"/>
      <c r="AO897" s="325"/>
      <c r="AP897" s="325"/>
      <c r="AQ897" s="325"/>
      <c r="AR897" s="325"/>
      <c r="AS897" s="325"/>
      <c r="AT897" s="325"/>
      <c r="AU897" s="325"/>
      <c r="AV897" s="325"/>
      <c r="AW897" s="325"/>
      <c r="AX897" s="325"/>
      <c r="AY897" s="325"/>
      <c r="AZ897" s="325"/>
      <c r="BA897" s="325"/>
      <c r="BB897" s="325"/>
      <c r="BC897" s="325"/>
      <c r="BD897" s="325"/>
      <c r="BE897" s="325"/>
      <c r="BF897" s="325"/>
      <c r="BG897" s="325"/>
      <c r="BH897" s="325"/>
      <c r="BI897" s="325"/>
      <c r="BJ897" s="325"/>
      <c r="BK897" s="325"/>
      <c r="BL897" s="325"/>
      <c r="BM897" s="325"/>
      <c r="BN897" s="325"/>
      <c r="BO897" s="325"/>
      <c r="BP897" s="325"/>
      <c r="BQ897" s="325"/>
      <c r="BR897" s="325"/>
      <c r="BS897" s="325"/>
      <c r="BT897" s="325"/>
      <c r="BU897" s="325"/>
      <c r="BV897" s="325"/>
      <c r="BW897" s="325"/>
      <c r="BX897" s="325"/>
      <c r="BY897" s="325"/>
      <c r="BZ897" s="325"/>
      <c r="CA897" s="325"/>
      <c r="CB897" s="325"/>
      <c r="CC897" s="325"/>
      <c r="CD897" s="325"/>
      <c r="CE897" s="325"/>
      <c r="CF897" s="325"/>
      <c r="CG897" s="325"/>
      <c r="CH897" s="325"/>
      <c r="CI897" s="325"/>
      <c r="CJ897" s="325"/>
      <c r="CK897" s="325"/>
      <c r="CL897" s="325"/>
      <c r="CM897" s="162"/>
      <c r="CN897" s="162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</row>
    <row r="898" spans="1:107" s="1" customFormat="1" ht="10.5" customHeight="1">
      <c r="A898" s="1509" t="s">
        <v>7</v>
      </c>
      <c r="B898" s="1516" t="s">
        <v>45</v>
      </c>
      <c r="C898" s="988"/>
      <c r="D898" s="993"/>
      <c r="E898" s="79"/>
      <c r="F898" s="79"/>
      <c r="G898" s="79"/>
      <c r="H898" s="580"/>
      <c r="I898" s="79"/>
      <c r="J898" s="79"/>
      <c r="K898" s="79"/>
      <c r="L898" s="79"/>
      <c r="M898" s="79"/>
      <c r="N898" s="580"/>
      <c r="O898" s="79"/>
      <c r="P898" s="79"/>
      <c r="Q898" s="79"/>
      <c r="R898" s="79"/>
      <c r="S898" s="79"/>
      <c r="T898" s="79"/>
      <c r="U898" s="79"/>
      <c r="V898" s="580"/>
      <c r="W898" s="79"/>
      <c r="X898" s="79"/>
      <c r="Y898" s="79"/>
      <c r="Z898" s="79"/>
      <c r="AA898" s="79"/>
      <c r="AB898" s="185"/>
      <c r="AC898" s="325"/>
      <c r="AD898" s="325"/>
      <c r="AE898" s="325"/>
      <c r="AF898" s="325"/>
      <c r="AG898" s="325"/>
      <c r="AH898" s="325"/>
      <c r="AI898" s="325"/>
      <c r="AJ898" s="325"/>
      <c r="AK898" s="325"/>
      <c r="AL898" s="325"/>
      <c r="AM898" s="325"/>
      <c r="AN898" s="325"/>
      <c r="AO898" s="325"/>
      <c r="AP898" s="325"/>
      <c r="AQ898" s="325"/>
      <c r="AR898" s="325"/>
      <c r="AS898" s="325"/>
      <c r="AT898" s="325"/>
      <c r="AU898" s="325"/>
      <c r="AV898" s="325"/>
      <c r="AW898" s="325"/>
      <c r="AX898" s="325"/>
      <c r="AY898" s="325"/>
      <c r="AZ898" s="325"/>
      <c r="BA898" s="325"/>
      <c r="BB898" s="325"/>
      <c r="BC898" s="325"/>
      <c r="BD898" s="325"/>
      <c r="BE898" s="325"/>
      <c r="BF898" s="325"/>
      <c r="BG898" s="325"/>
      <c r="BH898" s="325"/>
      <c r="BI898" s="325"/>
      <c r="BJ898" s="325"/>
      <c r="BK898" s="325"/>
      <c r="BL898" s="325"/>
      <c r="BM898" s="325"/>
      <c r="BN898" s="325"/>
      <c r="BO898" s="325"/>
      <c r="BP898" s="325"/>
      <c r="BQ898" s="325"/>
      <c r="BR898" s="325"/>
      <c r="BS898" s="325"/>
      <c r="BT898" s="325"/>
      <c r="BU898" s="325"/>
      <c r="BV898" s="325"/>
      <c r="BW898" s="325"/>
      <c r="BX898" s="325"/>
      <c r="BY898" s="325"/>
      <c r="BZ898" s="325"/>
      <c r="CA898" s="325"/>
      <c r="CB898" s="325"/>
      <c r="CC898" s="325"/>
      <c r="CD898" s="325"/>
      <c r="CE898" s="325"/>
      <c r="CF898" s="325"/>
      <c r="CG898" s="325"/>
      <c r="CH898" s="325"/>
      <c r="CI898" s="325"/>
      <c r="CJ898" s="325"/>
      <c r="CK898" s="325"/>
      <c r="CL898" s="325"/>
      <c r="CM898" s="162"/>
      <c r="CN898" s="162"/>
    </row>
    <row r="899" spans="1:107" s="1" customFormat="1" ht="10.5" customHeight="1">
      <c r="A899" s="1510"/>
      <c r="B899" s="1517"/>
      <c r="C899" s="989" t="s">
        <v>128</v>
      </c>
      <c r="D899" s="131" t="s">
        <v>33</v>
      </c>
      <c r="E899" s="90">
        <v>23</v>
      </c>
      <c r="F899" s="1056">
        <v>23</v>
      </c>
      <c r="G899" s="1056">
        <v>24</v>
      </c>
      <c r="H899" s="1059">
        <v>23</v>
      </c>
      <c r="I899" s="1056">
        <v>23</v>
      </c>
      <c r="J899" s="1056">
        <v>22</v>
      </c>
      <c r="K899" s="1056">
        <v>23</v>
      </c>
      <c r="L899" s="1056">
        <v>23</v>
      </c>
      <c r="M899" s="1056">
        <v>24</v>
      </c>
      <c r="N899" s="1059">
        <v>23</v>
      </c>
      <c r="O899" s="1056">
        <v>24</v>
      </c>
      <c r="P899" s="1056">
        <v>23</v>
      </c>
      <c r="Q899" s="1056">
        <v>24</v>
      </c>
      <c r="R899" s="1056">
        <v>24</v>
      </c>
      <c r="S899" s="1056">
        <v>24</v>
      </c>
      <c r="T899" s="1056">
        <v>23</v>
      </c>
      <c r="U899" s="1056">
        <v>23</v>
      </c>
      <c r="V899" s="1059">
        <v>23</v>
      </c>
      <c r="W899" s="1056">
        <v>24</v>
      </c>
      <c r="X899" s="1056">
        <v>23</v>
      </c>
      <c r="Y899" s="1056">
        <v>24</v>
      </c>
      <c r="Z899" s="1056">
        <v>23</v>
      </c>
      <c r="AA899" s="1056">
        <v>23</v>
      </c>
      <c r="AB899" s="1058">
        <v>24</v>
      </c>
      <c r="AC899" s="325"/>
      <c r="AD899" s="325"/>
      <c r="AE899" s="325"/>
      <c r="AF899" s="325"/>
      <c r="AG899" s="325"/>
      <c r="AH899" s="325"/>
      <c r="AI899" s="325"/>
      <c r="AJ899" s="325"/>
      <c r="AK899" s="325"/>
      <c r="AL899" s="325"/>
      <c r="AM899" s="325"/>
      <c r="AN899" s="325"/>
      <c r="AO899" s="325"/>
      <c r="AP899" s="325"/>
      <c r="AQ899" s="325"/>
      <c r="AR899" s="325"/>
      <c r="AS899" s="325"/>
      <c r="AT899" s="325"/>
      <c r="AU899" s="325"/>
      <c r="AV899" s="325"/>
      <c r="AW899" s="325"/>
      <c r="AX899" s="325"/>
      <c r="AY899" s="325"/>
      <c r="AZ899" s="325"/>
      <c r="BA899" s="325"/>
      <c r="BB899" s="325"/>
      <c r="BC899" s="325"/>
      <c r="BD899" s="325"/>
      <c r="BE899" s="325"/>
      <c r="BF899" s="325"/>
      <c r="BG899" s="325"/>
      <c r="BH899" s="325"/>
      <c r="BI899" s="325"/>
      <c r="BJ899" s="325"/>
      <c r="BK899" s="325"/>
      <c r="BL899" s="325"/>
      <c r="BM899" s="325"/>
      <c r="BN899" s="325"/>
      <c r="BO899" s="325"/>
      <c r="BP899" s="325"/>
      <c r="BQ899" s="325"/>
      <c r="BR899" s="325"/>
      <c r="BS899" s="325"/>
      <c r="BT899" s="325"/>
      <c r="BU899" s="325"/>
      <c r="BV899" s="325"/>
      <c r="BW899" s="325"/>
      <c r="BX899" s="325"/>
      <c r="BY899" s="325"/>
      <c r="BZ899" s="325"/>
      <c r="CA899" s="325"/>
      <c r="CB899" s="325"/>
      <c r="CC899" s="325"/>
      <c r="CD899" s="325"/>
      <c r="CE899" s="325"/>
      <c r="CF899" s="325"/>
      <c r="CG899" s="325"/>
      <c r="CH899" s="325"/>
      <c r="CI899" s="325"/>
      <c r="CJ899" s="325"/>
      <c r="CK899" s="325"/>
      <c r="CL899" s="325"/>
      <c r="CM899" s="162"/>
      <c r="CN899" s="162"/>
    </row>
    <row r="900" spans="1:107" s="1" customFormat="1" ht="10.5" customHeight="1">
      <c r="A900" s="1510"/>
      <c r="B900" s="1517"/>
      <c r="C900" s="989"/>
      <c r="D900" s="131" t="s">
        <v>116</v>
      </c>
      <c r="E900" s="90" t="s">
        <v>113</v>
      </c>
      <c r="F900" s="90"/>
      <c r="G900" s="90"/>
      <c r="H900" s="577"/>
      <c r="I900" s="90"/>
      <c r="J900" s="90"/>
      <c r="K900" s="90"/>
      <c r="L900" s="90"/>
      <c r="M900" s="90"/>
      <c r="N900" s="577"/>
      <c r="O900" s="90"/>
      <c r="P900" s="90"/>
      <c r="Q900" s="90"/>
      <c r="R900" s="90"/>
      <c r="S900" s="90"/>
      <c r="T900" s="90"/>
      <c r="U900" s="90"/>
      <c r="V900" s="577"/>
      <c r="W900" s="90"/>
      <c r="X900" s="90"/>
      <c r="Y900" s="90"/>
      <c r="Z900" s="90"/>
      <c r="AA900" s="90"/>
      <c r="AB900" s="186"/>
      <c r="AC900" s="325"/>
      <c r="AD900" s="325"/>
      <c r="AE900" s="325"/>
      <c r="AF900" s="325"/>
      <c r="AG900" s="325"/>
      <c r="AH900" s="325"/>
      <c r="AI900" s="325"/>
      <c r="AJ900" s="325"/>
      <c r="AK900" s="325"/>
      <c r="AL900" s="325"/>
      <c r="AM900" s="325"/>
      <c r="AN900" s="325"/>
      <c r="AO900" s="325"/>
      <c r="AP900" s="325"/>
      <c r="AQ900" s="325"/>
      <c r="AR900" s="325"/>
      <c r="AS900" s="325"/>
      <c r="AT900" s="325"/>
      <c r="AU900" s="325"/>
      <c r="AV900" s="325"/>
      <c r="AW900" s="325"/>
      <c r="AX900" s="325"/>
      <c r="AY900" s="325"/>
      <c r="AZ900" s="325"/>
      <c r="BA900" s="325"/>
      <c r="BB900" s="325"/>
      <c r="BC900" s="325"/>
      <c r="BD900" s="325"/>
      <c r="BE900" s="325"/>
      <c r="BF900" s="325"/>
      <c r="BG900" s="325"/>
      <c r="BH900" s="325"/>
      <c r="BI900" s="325"/>
      <c r="BJ900" s="325"/>
      <c r="BK900" s="325"/>
      <c r="BL900" s="325"/>
      <c r="BM900" s="325"/>
      <c r="BN900" s="325"/>
      <c r="BO900" s="325"/>
      <c r="BP900" s="325"/>
      <c r="BQ900" s="325"/>
      <c r="BR900" s="325"/>
      <c r="BS900" s="325"/>
      <c r="BT900" s="325"/>
      <c r="BU900" s="325"/>
      <c r="BV900" s="325"/>
      <c r="BW900" s="325"/>
      <c r="BX900" s="325"/>
      <c r="BY900" s="325"/>
      <c r="BZ900" s="325"/>
      <c r="CA900" s="325"/>
      <c r="CB900" s="325"/>
      <c r="CC900" s="325"/>
      <c r="CD900" s="325"/>
      <c r="CE900" s="325"/>
      <c r="CF900" s="325"/>
      <c r="CG900" s="325"/>
      <c r="CH900" s="325"/>
      <c r="CI900" s="325"/>
      <c r="CJ900" s="325"/>
      <c r="CK900" s="325"/>
      <c r="CL900" s="325"/>
      <c r="CM900" s="162"/>
      <c r="CN900" s="162"/>
    </row>
    <row r="901" spans="1:107" s="1" customFormat="1" ht="10.5" customHeight="1">
      <c r="A901" s="1510"/>
      <c r="B901" s="1517"/>
      <c r="C901" s="989"/>
      <c r="D901" s="131" t="s">
        <v>117</v>
      </c>
      <c r="E901" s="90" t="s">
        <v>113</v>
      </c>
      <c r="F901" s="90"/>
      <c r="G901" s="90"/>
      <c r="H901" s="577"/>
      <c r="I901" s="90"/>
      <c r="J901" s="90"/>
      <c r="K901" s="90"/>
      <c r="L901" s="90"/>
      <c r="M901" s="90"/>
      <c r="N901" s="577"/>
      <c r="O901" s="90"/>
      <c r="P901" s="90"/>
      <c r="Q901" s="90"/>
      <c r="R901" s="90"/>
      <c r="S901" s="90"/>
      <c r="T901" s="90"/>
      <c r="U901" s="90"/>
      <c r="V901" s="577"/>
      <c r="W901" s="90"/>
      <c r="X901" s="90"/>
      <c r="Y901" s="90"/>
      <c r="Z901" s="90"/>
      <c r="AA901" s="90"/>
      <c r="AB901" s="186"/>
      <c r="AC901" s="325"/>
      <c r="AD901" s="325"/>
      <c r="AE901" s="325"/>
      <c r="AF901" s="325"/>
      <c r="AG901" s="325"/>
      <c r="AH901" s="325"/>
      <c r="AI901" s="325"/>
      <c r="AJ901" s="325"/>
      <c r="AK901" s="325"/>
      <c r="AL901" s="325"/>
      <c r="AM901" s="325"/>
      <c r="AN901" s="325"/>
      <c r="AO901" s="325"/>
      <c r="AP901" s="325"/>
      <c r="AQ901" s="325"/>
      <c r="AR901" s="325"/>
      <c r="AS901" s="325"/>
      <c r="AT901" s="325"/>
      <c r="AU901" s="325"/>
      <c r="AV901" s="325"/>
      <c r="AW901" s="325"/>
      <c r="AX901" s="325"/>
      <c r="AY901" s="325"/>
      <c r="AZ901" s="325"/>
      <c r="BA901" s="325"/>
      <c r="BB901" s="325"/>
      <c r="BC901" s="325"/>
      <c r="BD901" s="325"/>
      <c r="BE901" s="325"/>
      <c r="BF901" s="325"/>
      <c r="BG901" s="325"/>
      <c r="BH901" s="325"/>
      <c r="BI901" s="325"/>
      <c r="BJ901" s="325"/>
      <c r="BK901" s="325"/>
      <c r="BL901" s="325"/>
      <c r="BM901" s="325"/>
      <c r="BN901" s="325"/>
      <c r="BO901" s="325"/>
      <c r="BP901" s="325"/>
      <c r="BQ901" s="325"/>
      <c r="BR901" s="325"/>
      <c r="BS901" s="325"/>
      <c r="BT901" s="325"/>
      <c r="BU901" s="325"/>
      <c r="BV901" s="325"/>
      <c r="BW901" s="325"/>
      <c r="BX901" s="325"/>
      <c r="BY901" s="325"/>
      <c r="BZ901" s="325"/>
      <c r="CA901" s="325"/>
      <c r="CB901" s="325"/>
      <c r="CC901" s="325"/>
      <c r="CD901" s="325"/>
      <c r="CE901" s="325"/>
      <c r="CF901" s="325"/>
      <c r="CG901" s="325"/>
      <c r="CH901" s="325"/>
      <c r="CI901" s="325"/>
      <c r="CJ901" s="325"/>
      <c r="CK901" s="325"/>
      <c r="CL901" s="325"/>
      <c r="CM901" s="162"/>
      <c r="CN901" s="162"/>
    </row>
    <row r="902" spans="1:107" s="1" customFormat="1" ht="10.5" customHeight="1" thickBot="1">
      <c r="A902" s="1511"/>
      <c r="B902" s="1518"/>
      <c r="C902" s="271"/>
      <c r="D902" s="236" t="s">
        <v>41</v>
      </c>
      <c r="E902" s="93"/>
      <c r="F902" s="93"/>
      <c r="G902" s="93"/>
      <c r="H902" s="582"/>
      <c r="I902" s="93"/>
      <c r="J902" s="93"/>
      <c r="K902" s="93"/>
      <c r="L902" s="93"/>
      <c r="M902" s="93"/>
      <c r="N902" s="582"/>
      <c r="O902" s="93"/>
      <c r="P902" s="93"/>
      <c r="Q902" s="93"/>
      <c r="R902" s="93"/>
      <c r="S902" s="93"/>
      <c r="T902" s="93"/>
      <c r="U902" s="93"/>
      <c r="V902" s="582"/>
      <c r="W902" s="93"/>
      <c r="X902" s="93"/>
      <c r="Y902" s="93"/>
      <c r="Z902" s="93"/>
      <c r="AA902" s="93"/>
      <c r="AB902" s="188"/>
      <c r="AC902" s="325"/>
      <c r="AD902" s="325"/>
      <c r="AE902" s="325"/>
      <c r="AF902" s="325"/>
      <c r="AG902" s="325"/>
      <c r="AH902" s="325"/>
      <c r="AI902" s="325"/>
      <c r="AJ902" s="325"/>
      <c r="AK902" s="325"/>
      <c r="AL902" s="325"/>
      <c r="AM902" s="325"/>
      <c r="AN902" s="325"/>
      <c r="AO902" s="325"/>
      <c r="AP902" s="325"/>
      <c r="AQ902" s="325"/>
      <c r="AR902" s="325"/>
      <c r="AS902" s="325"/>
      <c r="AT902" s="325"/>
      <c r="AU902" s="325"/>
      <c r="AV902" s="325"/>
      <c r="AW902" s="325"/>
      <c r="AX902" s="325"/>
      <c r="AY902" s="325"/>
      <c r="AZ902" s="325"/>
      <c r="BA902" s="325"/>
      <c r="BB902" s="325"/>
      <c r="BC902" s="325"/>
      <c r="BD902" s="325"/>
      <c r="BE902" s="325"/>
      <c r="BF902" s="325"/>
      <c r="BG902" s="325"/>
      <c r="BH902" s="325"/>
      <c r="BI902" s="325"/>
      <c r="BJ902" s="325"/>
      <c r="BK902" s="325"/>
      <c r="BL902" s="325"/>
      <c r="BM902" s="325"/>
      <c r="BN902" s="325"/>
      <c r="BO902" s="325"/>
      <c r="BP902" s="325"/>
      <c r="BQ902" s="325"/>
      <c r="BR902" s="325"/>
      <c r="BS902" s="325"/>
      <c r="BT902" s="325"/>
      <c r="BU902" s="325"/>
      <c r="BV902" s="325"/>
      <c r="BW902" s="325"/>
      <c r="BX902" s="325"/>
      <c r="BY902" s="325"/>
      <c r="BZ902" s="325"/>
      <c r="CA902" s="325"/>
      <c r="CB902" s="325"/>
      <c r="CC902" s="325"/>
      <c r="CD902" s="325"/>
      <c r="CE902" s="325"/>
      <c r="CF902" s="325"/>
      <c r="CG902" s="325"/>
      <c r="CH902" s="325"/>
      <c r="CI902" s="325"/>
      <c r="CJ902" s="325"/>
      <c r="CK902" s="325"/>
      <c r="CL902" s="325"/>
      <c r="CM902" s="162"/>
      <c r="CN902" s="162"/>
    </row>
    <row r="903" spans="1:107" s="1" customFormat="1" ht="10.5" customHeight="1">
      <c r="A903" s="1509" t="s">
        <v>14</v>
      </c>
      <c r="B903" s="1516" t="s">
        <v>46</v>
      </c>
      <c r="C903" s="988"/>
      <c r="D903" s="993"/>
      <c r="E903" s="79"/>
      <c r="F903" s="79"/>
      <c r="G903" s="79"/>
      <c r="H903" s="580"/>
      <c r="I903" s="79"/>
      <c r="J903" s="79"/>
      <c r="K903" s="79"/>
      <c r="L903" s="79"/>
      <c r="M903" s="79"/>
      <c r="N903" s="580"/>
      <c r="O903" s="79"/>
      <c r="P903" s="79"/>
      <c r="Q903" s="79"/>
      <c r="R903" s="79"/>
      <c r="S903" s="79"/>
      <c r="T903" s="79"/>
      <c r="U903" s="79"/>
      <c r="V903" s="580"/>
      <c r="W903" s="79"/>
      <c r="X903" s="79"/>
      <c r="Y903" s="79"/>
      <c r="Z903" s="79"/>
      <c r="AA903" s="79"/>
      <c r="AB903" s="185"/>
      <c r="AC903" s="325"/>
      <c r="AD903" s="325"/>
      <c r="AE903" s="325"/>
      <c r="AF903" s="325"/>
      <c r="AG903" s="325"/>
      <c r="AH903" s="325"/>
      <c r="AI903" s="325"/>
      <c r="AJ903" s="325"/>
      <c r="AK903" s="325"/>
      <c r="AL903" s="325"/>
      <c r="AM903" s="325"/>
      <c r="AN903" s="325"/>
      <c r="AO903" s="325"/>
      <c r="AP903" s="325"/>
      <c r="AQ903" s="325"/>
      <c r="AR903" s="325"/>
      <c r="AS903" s="325"/>
      <c r="AT903" s="325"/>
      <c r="AU903" s="325"/>
      <c r="AV903" s="325"/>
      <c r="AW903" s="325"/>
      <c r="AX903" s="325"/>
      <c r="AY903" s="325"/>
      <c r="AZ903" s="325"/>
      <c r="BA903" s="325"/>
      <c r="BB903" s="325"/>
      <c r="BC903" s="325"/>
      <c r="BD903" s="325"/>
      <c r="BE903" s="325"/>
      <c r="BF903" s="325"/>
      <c r="BG903" s="325"/>
      <c r="BH903" s="325"/>
      <c r="BI903" s="325"/>
      <c r="BJ903" s="325"/>
      <c r="BK903" s="325"/>
      <c r="BL903" s="325"/>
      <c r="BM903" s="325"/>
      <c r="BN903" s="325"/>
      <c r="BO903" s="325"/>
      <c r="BP903" s="325"/>
      <c r="BQ903" s="325"/>
      <c r="BR903" s="325"/>
      <c r="BS903" s="325"/>
      <c r="BT903" s="325"/>
      <c r="BU903" s="325"/>
      <c r="BV903" s="325"/>
      <c r="BW903" s="325"/>
      <c r="BX903" s="325"/>
      <c r="BY903" s="325"/>
      <c r="BZ903" s="325"/>
      <c r="CA903" s="325"/>
      <c r="CB903" s="325"/>
      <c r="CC903" s="325"/>
      <c r="CD903" s="325"/>
      <c r="CE903" s="325"/>
      <c r="CF903" s="325"/>
      <c r="CG903" s="325"/>
      <c r="CH903" s="325"/>
      <c r="CI903" s="325"/>
      <c r="CJ903" s="325"/>
      <c r="CK903" s="325"/>
      <c r="CL903" s="325"/>
      <c r="CM903" s="162"/>
      <c r="CN903" s="162"/>
    </row>
    <row r="904" spans="1:107" s="1" customFormat="1" ht="10.5" customHeight="1">
      <c r="A904" s="1510"/>
      <c r="B904" s="1517"/>
      <c r="C904" s="989" t="s">
        <v>128</v>
      </c>
      <c r="D904" s="131" t="s">
        <v>33</v>
      </c>
      <c r="E904" s="90">
        <v>31</v>
      </c>
      <c r="F904" s="1056">
        <v>31</v>
      </c>
      <c r="G904" s="1056">
        <v>32</v>
      </c>
      <c r="H904" s="1059">
        <v>31</v>
      </c>
      <c r="I904" s="1056">
        <v>32</v>
      </c>
      <c r="J904" s="1056">
        <v>31</v>
      </c>
      <c r="K904" s="1056">
        <v>31</v>
      </c>
      <c r="L904" s="1056">
        <v>31</v>
      </c>
      <c r="M904" s="1056">
        <v>32</v>
      </c>
      <c r="N904" s="1059">
        <v>32</v>
      </c>
      <c r="O904" s="1056">
        <v>32</v>
      </c>
      <c r="P904" s="1056">
        <v>32</v>
      </c>
      <c r="Q904" s="1056">
        <v>32</v>
      </c>
      <c r="R904" s="1056">
        <v>32</v>
      </c>
      <c r="S904" s="1056">
        <v>31</v>
      </c>
      <c r="T904" s="1056">
        <v>31</v>
      </c>
      <c r="U904" s="1056">
        <v>31</v>
      </c>
      <c r="V904" s="1059">
        <v>32</v>
      </c>
      <c r="W904" s="1056">
        <v>32</v>
      </c>
      <c r="X904" s="1056">
        <v>31</v>
      </c>
      <c r="Y904" s="1056">
        <v>32</v>
      </c>
      <c r="Z904" s="1056">
        <v>31</v>
      </c>
      <c r="AA904" s="1056">
        <v>31</v>
      </c>
      <c r="AB904" s="1058">
        <v>31</v>
      </c>
      <c r="AC904" s="325"/>
      <c r="AD904" s="325"/>
      <c r="AE904" s="325"/>
      <c r="AF904" s="325"/>
      <c r="AG904" s="325"/>
      <c r="AH904" s="325"/>
      <c r="AI904" s="325"/>
      <c r="AJ904" s="325"/>
      <c r="AK904" s="325"/>
      <c r="AL904" s="325"/>
      <c r="AM904" s="325"/>
      <c r="AN904" s="325"/>
      <c r="AO904" s="325"/>
      <c r="AP904" s="325"/>
      <c r="AQ904" s="325"/>
      <c r="AR904" s="325"/>
      <c r="AS904" s="325"/>
      <c r="AT904" s="325"/>
      <c r="AU904" s="325"/>
      <c r="AV904" s="325"/>
      <c r="AW904" s="325"/>
      <c r="AX904" s="325"/>
      <c r="AY904" s="325"/>
      <c r="AZ904" s="325"/>
      <c r="BA904" s="325"/>
      <c r="BB904" s="325"/>
      <c r="BC904" s="325"/>
      <c r="BD904" s="325"/>
      <c r="BE904" s="325"/>
      <c r="BF904" s="325"/>
      <c r="BG904" s="325"/>
      <c r="BH904" s="325"/>
      <c r="BI904" s="325"/>
      <c r="BJ904" s="325"/>
      <c r="BK904" s="325"/>
      <c r="BL904" s="325"/>
      <c r="BM904" s="325"/>
      <c r="BN904" s="325"/>
      <c r="BO904" s="325"/>
      <c r="BP904" s="325"/>
      <c r="BQ904" s="325"/>
      <c r="BR904" s="325"/>
      <c r="BS904" s="325"/>
      <c r="BT904" s="325"/>
      <c r="BU904" s="325"/>
      <c r="BV904" s="325"/>
      <c r="BW904" s="325"/>
      <c r="BX904" s="325"/>
      <c r="BY904" s="325"/>
      <c r="BZ904" s="325"/>
      <c r="CA904" s="325"/>
      <c r="CB904" s="325"/>
      <c r="CC904" s="325"/>
      <c r="CD904" s="325"/>
      <c r="CE904" s="325"/>
      <c r="CF904" s="325"/>
      <c r="CG904" s="325"/>
      <c r="CH904" s="325"/>
      <c r="CI904" s="325"/>
      <c r="CJ904" s="325"/>
      <c r="CK904" s="325"/>
      <c r="CL904" s="325"/>
      <c r="CM904" s="162"/>
      <c r="CN904" s="162"/>
    </row>
    <row r="905" spans="1:107" s="1" customFormat="1" ht="10.5" customHeight="1">
      <c r="A905" s="1510"/>
      <c r="B905" s="1517"/>
      <c r="C905" s="989"/>
      <c r="D905" s="131" t="s">
        <v>116</v>
      </c>
      <c r="E905" s="90" t="s">
        <v>113</v>
      </c>
      <c r="F905" s="90"/>
      <c r="G905" s="90"/>
      <c r="H905" s="577"/>
      <c r="I905" s="90"/>
      <c r="J905" s="90"/>
      <c r="K905" s="90"/>
      <c r="L905" s="90"/>
      <c r="M905" s="90"/>
      <c r="N905" s="577"/>
      <c r="O905" s="90"/>
      <c r="P905" s="90"/>
      <c r="Q905" s="90"/>
      <c r="R905" s="90"/>
      <c r="S905" s="90"/>
      <c r="T905" s="90"/>
      <c r="U905" s="90"/>
      <c r="V905" s="577"/>
      <c r="W905" s="90"/>
      <c r="X905" s="90"/>
      <c r="Y905" s="90"/>
      <c r="Z905" s="90"/>
      <c r="AA905" s="90"/>
      <c r="AB905" s="186"/>
      <c r="AC905" s="325"/>
      <c r="AD905" s="325"/>
      <c r="AE905" s="325"/>
      <c r="AF905" s="325"/>
      <c r="AG905" s="325"/>
      <c r="AH905" s="325"/>
      <c r="AI905" s="325"/>
      <c r="AJ905" s="325"/>
      <c r="AK905" s="325"/>
      <c r="AL905" s="325"/>
      <c r="AM905" s="325"/>
      <c r="AN905" s="325"/>
      <c r="AO905" s="325"/>
      <c r="AP905" s="325"/>
      <c r="AQ905" s="325"/>
      <c r="AR905" s="325"/>
      <c r="AS905" s="325"/>
      <c r="AT905" s="325"/>
      <c r="AU905" s="325"/>
      <c r="AV905" s="325"/>
      <c r="AW905" s="325"/>
      <c r="AX905" s="325"/>
      <c r="AY905" s="325"/>
      <c r="AZ905" s="325"/>
      <c r="BA905" s="325"/>
      <c r="BB905" s="325"/>
      <c r="BC905" s="325"/>
      <c r="BD905" s="325"/>
      <c r="BE905" s="325"/>
      <c r="BF905" s="325"/>
      <c r="BG905" s="325"/>
      <c r="BH905" s="325"/>
      <c r="BI905" s="325"/>
      <c r="BJ905" s="325"/>
      <c r="BK905" s="325"/>
      <c r="BL905" s="325"/>
      <c r="BM905" s="325"/>
      <c r="BN905" s="325"/>
      <c r="BO905" s="325"/>
      <c r="BP905" s="325"/>
      <c r="BQ905" s="325"/>
      <c r="BR905" s="325"/>
      <c r="BS905" s="325"/>
      <c r="BT905" s="325"/>
      <c r="BU905" s="325"/>
      <c r="BV905" s="325"/>
      <c r="BW905" s="325"/>
      <c r="BX905" s="325"/>
      <c r="BY905" s="325"/>
      <c r="BZ905" s="325"/>
      <c r="CA905" s="325"/>
      <c r="CB905" s="325"/>
      <c r="CC905" s="325"/>
      <c r="CD905" s="325"/>
      <c r="CE905" s="325"/>
      <c r="CF905" s="325"/>
      <c r="CG905" s="325"/>
      <c r="CH905" s="325"/>
      <c r="CI905" s="325"/>
      <c r="CJ905" s="325"/>
      <c r="CK905" s="325"/>
      <c r="CL905" s="325"/>
      <c r="CM905" s="162"/>
      <c r="CN905" s="162"/>
    </row>
    <row r="906" spans="1:107" s="1" customFormat="1" ht="10.5" customHeight="1">
      <c r="A906" s="1510"/>
      <c r="B906" s="1517"/>
      <c r="C906" s="989"/>
      <c r="D906" s="131" t="s">
        <v>117</v>
      </c>
      <c r="E906" s="90" t="s">
        <v>113</v>
      </c>
      <c r="F906" s="90"/>
      <c r="G906" s="90"/>
      <c r="H906" s="577"/>
      <c r="I906" s="90"/>
      <c r="J906" s="90"/>
      <c r="K906" s="90"/>
      <c r="L906" s="90"/>
      <c r="M906" s="90"/>
      <c r="N906" s="577"/>
      <c r="O906" s="90"/>
      <c r="P906" s="90"/>
      <c r="Q906" s="90"/>
      <c r="R906" s="90"/>
      <c r="S906" s="90"/>
      <c r="T906" s="90"/>
      <c r="U906" s="90"/>
      <c r="V906" s="577"/>
      <c r="W906" s="90"/>
      <c r="X906" s="90"/>
      <c r="Y906" s="90"/>
      <c r="Z906" s="90"/>
      <c r="AA906" s="90"/>
      <c r="AB906" s="186"/>
      <c r="AC906" s="325"/>
      <c r="AD906" s="325"/>
      <c r="AE906" s="325"/>
      <c r="AF906" s="325"/>
      <c r="AG906" s="325"/>
      <c r="AH906" s="325"/>
      <c r="AI906" s="325"/>
      <c r="AJ906" s="325"/>
      <c r="AK906" s="325"/>
      <c r="AL906" s="325"/>
      <c r="AM906" s="325"/>
      <c r="AN906" s="325"/>
      <c r="AO906" s="325"/>
      <c r="AP906" s="325"/>
      <c r="AQ906" s="325"/>
      <c r="AR906" s="325"/>
      <c r="AS906" s="325"/>
      <c r="AT906" s="325"/>
      <c r="AU906" s="325"/>
      <c r="AV906" s="325"/>
      <c r="AW906" s="325"/>
      <c r="AX906" s="325"/>
      <c r="AY906" s="325"/>
      <c r="AZ906" s="325"/>
      <c r="BA906" s="325"/>
      <c r="BB906" s="325"/>
      <c r="BC906" s="325"/>
      <c r="BD906" s="325"/>
      <c r="BE906" s="325"/>
      <c r="BF906" s="325"/>
      <c r="BG906" s="325"/>
      <c r="BH906" s="325"/>
      <c r="BI906" s="325"/>
      <c r="BJ906" s="325"/>
      <c r="BK906" s="325"/>
      <c r="BL906" s="325"/>
      <c r="BM906" s="325"/>
      <c r="BN906" s="325"/>
      <c r="BO906" s="325"/>
      <c r="BP906" s="325"/>
      <c r="BQ906" s="325"/>
      <c r="BR906" s="325"/>
      <c r="BS906" s="325"/>
      <c r="BT906" s="325"/>
      <c r="BU906" s="325"/>
      <c r="BV906" s="325"/>
      <c r="BW906" s="325"/>
      <c r="BX906" s="325"/>
      <c r="BY906" s="325"/>
      <c r="BZ906" s="325"/>
      <c r="CA906" s="325"/>
      <c r="CB906" s="325"/>
      <c r="CC906" s="325"/>
      <c r="CD906" s="325"/>
      <c r="CE906" s="325"/>
      <c r="CF906" s="325"/>
      <c r="CG906" s="325"/>
      <c r="CH906" s="325"/>
      <c r="CI906" s="325"/>
      <c r="CJ906" s="325"/>
      <c r="CK906" s="325"/>
      <c r="CL906" s="325"/>
      <c r="CM906" s="162"/>
      <c r="CN906" s="162"/>
    </row>
    <row r="907" spans="1:107" s="1" customFormat="1" ht="10.5" customHeight="1" thickBot="1">
      <c r="A907" s="1511"/>
      <c r="B907" s="1518"/>
      <c r="C907" s="271"/>
      <c r="D907" s="236" t="s">
        <v>41</v>
      </c>
      <c r="E907" s="93"/>
      <c r="F907" s="93"/>
      <c r="G907" s="93"/>
      <c r="H907" s="582"/>
      <c r="I907" s="93"/>
      <c r="J907" s="93"/>
      <c r="K907" s="93"/>
      <c r="L907" s="93"/>
      <c r="M907" s="93"/>
      <c r="N907" s="582"/>
      <c r="O907" s="93"/>
      <c r="P907" s="93"/>
      <c r="Q907" s="93"/>
      <c r="R907" s="93"/>
      <c r="S907" s="93"/>
      <c r="T907" s="93"/>
      <c r="U907" s="93"/>
      <c r="V907" s="582"/>
      <c r="W907" s="93"/>
      <c r="X907" s="93"/>
      <c r="Y907" s="93"/>
      <c r="Z907" s="93"/>
      <c r="AA907" s="93"/>
      <c r="AB907" s="188"/>
      <c r="AC907" s="325"/>
      <c r="AD907" s="325"/>
      <c r="AE907" s="325"/>
      <c r="AF907" s="325"/>
      <c r="AG907" s="325"/>
      <c r="AH907" s="325"/>
      <c r="AI907" s="325"/>
      <c r="AJ907" s="325"/>
      <c r="AK907" s="325"/>
      <c r="AL907" s="325"/>
      <c r="AM907" s="325"/>
      <c r="AN907" s="325"/>
      <c r="AO907" s="325"/>
      <c r="AP907" s="325"/>
      <c r="AQ907" s="325"/>
      <c r="AR907" s="325"/>
      <c r="AS907" s="325"/>
      <c r="AT907" s="325"/>
      <c r="AU907" s="325"/>
      <c r="AV907" s="325"/>
      <c r="AW907" s="325"/>
      <c r="AX907" s="325"/>
      <c r="AY907" s="325"/>
      <c r="AZ907" s="325"/>
      <c r="BA907" s="325"/>
      <c r="BB907" s="325"/>
      <c r="BC907" s="325"/>
      <c r="BD907" s="325"/>
      <c r="BE907" s="325"/>
      <c r="BF907" s="325"/>
      <c r="BG907" s="325"/>
      <c r="BH907" s="325"/>
      <c r="BI907" s="325"/>
      <c r="BJ907" s="325"/>
      <c r="BK907" s="325"/>
      <c r="BL907" s="325"/>
      <c r="BM907" s="325"/>
      <c r="BN907" s="325"/>
      <c r="BO907" s="325"/>
      <c r="BP907" s="325"/>
      <c r="BQ907" s="325"/>
      <c r="BR907" s="325"/>
      <c r="BS907" s="325"/>
      <c r="BT907" s="325"/>
      <c r="BU907" s="325"/>
      <c r="BV907" s="325"/>
      <c r="BW907" s="325"/>
      <c r="BX907" s="325"/>
      <c r="BY907" s="325"/>
      <c r="BZ907" s="325"/>
      <c r="CA907" s="325"/>
      <c r="CB907" s="325"/>
      <c r="CC907" s="325"/>
      <c r="CD907" s="325"/>
      <c r="CE907" s="325"/>
      <c r="CF907" s="325"/>
      <c r="CG907" s="325"/>
      <c r="CH907" s="325"/>
      <c r="CI907" s="325"/>
      <c r="CJ907" s="325"/>
      <c r="CK907" s="325"/>
      <c r="CL907" s="325"/>
      <c r="CM907" s="162"/>
      <c r="CN907" s="162"/>
    </row>
    <row r="908" spans="1:107" s="2" customFormat="1" ht="10.5" customHeight="1">
      <c r="A908" s="1509" t="s">
        <v>96</v>
      </c>
      <c r="B908" s="1516" t="s">
        <v>372</v>
      </c>
      <c r="C908" s="988"/>
      <c r="D908" s="993"/>
      <c r="E908" s="78"/>
      <c r="F908" s="78"/>
      <c r="G908" s="78"/>
      <c r="H908" s="580"/>
      <c r="I908" s="78"/>
      <c r="J908" s="78"/>
      <c r="K908" s="78"/>
      <c r="L908" s="78"/>
      <c r="M908" s="78"/>
      <c r="N908" s="580"/>
      <c r="O908" s="78"/>
      <c r="P908" s="78"/>
      <c r="Q908" s="78"/>
      <c r="R908" s="78"/>
      <c r="S908" s="78"/>
      <c r="T908" s="78"/>
      <c r="U908" s="78"/>
      <c r="V908" s="580"/>
      <c r="W908" s="78"/>
      <c r="X908" s="78"/>
      <c r="Y908" s="78"/>
      <c r="Z908" s="78"/>
      <c r="AA908" s="78"/>
      <c r="AB908" s="80"/>
      <c r="AC908" s="325"/>
      <c r="AD908" s="325"/>
      <c r="AE908" s="325"/>
      <c r="AF908" s="325"/>
      <c r="AG908" s="325"/>
      <c r="AH908" s="325"/>
      <c r="AI908" s="325"/>
      <c r="AJ908" s="325"/>
      <c r="AK908" s="325"/>
      <c r="AL908" s="325"/>
      <c r="AM908" s="325"/>
      <c r="AN908" s="325"/>
      <c r="AO908" s="325"/>
      <c r="AP908" s="325"/>
      <c r="AQ908" s="325"/>
      <c r="AR908" s="325"/>
      <c r="AS908" s="325"/>
      <c r="AT908" s="325"/>
      <c r="AU908" s="325"/>
      <c r="AV908" s="325"/>
      <c r="AW908" s="325"/>
      <c r="AX908" s="325"/>
      <c r="AY908" s="325"/>
      <c r="AZ908" s="325"/>
      <c r="BA908" s="325"/>
      <c r="BB908" s="325"/>
      <c r="BC908" s="325"/>
      <c r="BD908" s="325"/>
      <c r="BE908" s="325"/>
      <c r="BF908" s="325"/>
      <c r="BG908" s="325"/>
      <c r="BH908" s="325"/>
      <c r="BI908" s="325"/>
      <c r="BJ908" s="325"/>
      <c r="BK908" s="325"/>
      <c r="BL908" s="325"/>
      <c r="BM908" s="325"/>
      <c r="BN908" s="325"/>
      <c r="BO908" s="325"/>
      <c r="BP908" s="325"/>
      <c r="BQ908" s="325"/>
      <c r="BR908" s="325"/>
      <c r="BS908" s="325"/>
      <c r="BT908" s="325"/>
      <c r="BU908" s="325"/>
      <c r="BV908" s="325"/>
      <c r="BW908" s="325"/>
      <c r="BX908" s="325"/>
      <c r="BY908" s="325"/>
      <c r="BZ908" s="325"/>
      <c r="CA908" s="325"/>
      <c r="CB908" s="325"/>
      <c r="CC908" s="325"/>
      <c r="CD908" s="325"/>
      <c r="CE908" s="325"/>
      <c r="CF908" s="325"/>
      <c r="CG908" s="325"/>
      <c r="CH908" s="325"/>
      <c r="CI908" s="325"/>
      <c r="CJ908" s="325"/>
      <c r="CK908" s="325"/>
      <c r="CL908" s="325"/>
      <c r="CM908" s="162"/>
      <c r="CN908" s="162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</row>
    <row r="909" spans="1:107" s="2" customFormat="1" ht="10.5" customHeight="1">
      <c r="A909" s="1510"/>
      <c r="B909" s="1517"/>
      <c r="C909" s="989" t="s">
        <v>128</v>
      </c>
      <c r="D909" s="131" t="s">
        <v>33</v>
      </c>
      <c r="E909" s="42"/>
      <c r="F909" s="42"/>
      <c r="G909" s="42"/>
      <c r="H909" s="577"/>
      <c r="I909" s="42"/>
      <c r="J909" s="42"/>
      <c r="K909" s="42"/>
      <c r="L909" s="42"/>
      <c r="M909" s="42"/>
      <c r="N909" s="577"/>
      <c r="O909" s="42"/>
      <c r="P909" s="42"/>
      <c r="Q909" s="42"/>
      <c r="R909" s="42"/>
      <c r="S909" s="42"/>
      <c r="T909" s="42"/>
      <c r="U909" s="42"/>
      <c r="V909" s="577"/>
      <c r="W909" s="42"/>
      <c r="X909" s="42"/>
      <c r="Y909" s="42"/>
      <c r="Z909" s="42"/>
      <c r="AA909" s="42"/>
      <c r="AB909" s="91"/>
      <c r="AC909" s="325"/>
      <c r="AD909" s="325"/>
      <c r="AE909" s="325"/>
      <c r="AF909" s="325"/>
      <c r="AG909" s="325"/>
      <c r="AH909" s="325"/>
      <c r="AI909" s="325"/>
      <c r="AJ909" s="325"/>
      <c r="AK909" s="325"/>
      <c r="AL909" s="325"/>
      <c r="AM909" s="325"/>
      <c r="AN909" s="325"/>
      <c r="AO909" s="325"/>
      <c r="AP909" s="325"/>
      <c r="AQ909" s="325"/>
      <c r="AR909" s="325"/>
      <c r="AS909" s="325"/>
      <c r="AT909" s="325"/>
      <c r="AU909" s="325"/>
      <c r="AV909" s="325"/>
      <c r="AW909" s="325"/>
      <c r="AX909" s="325"/>
      <c r="AY909" s="325"/>
      <c r="AZ909" s="325"/>
      <c r="BA909" s="325"/>
      <c r="BB909" s="325"/>
      <c r="BC909" s="325"/>
      <c r="BD909" s="325"/>
      <c r="BE909" s="325"/>
      <c r="BF909" s="325"/>
      <c r="BG909" s="325"/>
      <c r="BH909" s="325"/>
      <c r="BI909" s="325"/>
      <c r="BJ909" s="325"/>
      <c r="BK909" s="325"/>
      <c r="BL909" s="325"/>
      <c r="BM909" s="325"/>
      <c r="BN909" s="325"/>
      <c r="BO909" s="325"/>
      <c r="BP909" s="325"/>
      <c r="BQ909" s="325"/>
      <c r="BR909" s="325"/>
      <c r="BS909" s="325"/>
      <c r="BT909" s="325"/>
      <c r="BU909" s="325"/>
      <c r="BV909" s="325"/>
      <c r="BW909" s="325"/>
      <c r="BX909" s="325"/>
      <c r="BY909" s="325"/>
      <c r="BZ909" s="325"/>
      <c r="CA909" s="325"/>
      <c r="CB909" s="325"/>
      <c r="CC909" s="325"/>
      <c r="CD909" s="325"/>
      <c r="CE909" s="325"/>
      <c r="CF909" s="325"/>
      <c r="CG909" s="325"/>
      <c r="CH909" s="325"/>
      <c r="CI909" s="325"/>
      <c r="CJ909" s="325"/>
      <c r="CK909" s="325"/>
      <c r="CL909" s="325"/>
      <c r="CM909" s="162"/>
      <c r="CN909" s="162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</row>
    <row r="910" spans="1:107" s="2" customFormat="1" ht="10.5" customHeight="1">
      <c r="A910" s="1510"/>
      <c r="B910" s="1517"/>
      <c r="C910" s="989"/>
      <c r="D910" s="131" t="s">
        <v>116</v>
      </c>
      <c r="E910" s="90" t="s">
        <v>113</v>
      </c>
      <c r="F910" s="42"/>
      <c r="G910" s="42"/>
      <c r="H910" s="577"/>
      <c r="I910" s="42"/>
      <c r="J910" s="42"/>
      <c r="K910" s="42"/>
      <c r="L910" s="42"/>
      <c r="M910" s="42"/>
      <c r="N910" s="577"/>
      <c r="O910" s="42"/>
      <c r="P910" s="42"/>
      <c r="Q910" s="42"/>
      <c r="R910" s="42"/>
      <c r="S910" s="42"/>
      <c r="T910" s="42"/>
      <c r="U910" s="42"/>
      <c r="V910" s="577"/>
      <c r="W910" s="42"/>
      <c r="X910" s="42"/>
      <c r="Y910" s="42"/>
      <c r="Z910" s="42"/>
      <c r="AA910" s="42"/>
      <c r="AB910" s="91"/>
      <c r="AC910" s="325"/>
      <c r="AD910" s="325"/>
      <c r="AE910" s="325"/>
      <c r="AF910" s="325"/>
      <c r="AG910" s="325"/>
      <c r="AH910" s="325"/>
      <c r="AI910" s="325"/>
      <c r="AJ910" s="325"/>
      <c r="AK910" s="325"/>
      <c r="AL910" s="325"/>
      <c r="AM910" s="325"/>
      <c r="AN910" s="325"/>
      <c r="AO910" s="325"/>
      <c r="AP910" s="325"/>
      <c r="AQ910" s="325"/>
      <c r="AR910" s="325"/>
      <c r="AS910" s="325"/>
      <c r="AT910" s="325"/>
      <c r="AU910" s="325"/>
      <c r="AV910" s="325"/>
      <c r="AW910" s="325"/>
      <c r="AX910" s="325"/>
      <c r="AY910" s="325"/>
      <c r="AZ910" s="325"/>
      <c r="BA910" s="325"/>
      <c r="BB910" s="325"/>
      <c r="BC910" s="325"/>
      <c r="BD910" s="325"/>
      <c r="BE910" s="325"/>
      <c r="BF910" s="325"/>
      <c r="BG910" s="325"/>
      <c r="BH910" s="325"/>
      <c r="BI910" s="325"/>
      <c r="BJ910" s="325"/>
      <c r="BK910" s="325"/>
      <c r="BL910" s="325"/>
      <c r="BM910" s="325"/>
      <c r="BN910" s="325"/>
      <c r="BO910" s="325"/>
      <c r="BP910" s="325"/>
      <c r="BQ910" s="325"/>
      <c r="BR910" s="325"/>
      <c r="BS910" s="325"/>
      <c r="BT910" s="325"/>
      <c r="BU910" s="325"/>
      <c r="BV910" s="325"/>
      <c r="BW910" s="325"/>
      <c r="BX910" s="325"/>
      <c r="BY910" s="325"/>
      <c r="BZ910" s="325"/>
      <c r="CA910" s="325"/>
      <c r="CB910" s="325"/>
      <c r="CC910" s="325"/>
      <c r="CD910" s="325"/>
      <c r="CE910" s="325"/>
      <c r="CF910" s="325"/>
      <c r="CG910" s="325"/>
      <c r="CH910" s="325"/>
      <c r="CI910" s="325"/>
      <c r="CJ910" s="325"/>
      <c r="CK910" s="325"/>
      <c r="CL910" s="325"/>
      <c r="CM910" s="162"/>
      <c r="CN910" s="162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</row>
    <row r="911" spans="1:107" s="2" customFormat="1" ht="10.5" customHeight="1">
      <c r="A911" s="1510"/>
      <c r="B911" s="1517"/>
      <c r="C911" s="989"/>
      <c r="D911" s="131" t="s">
        <v>117</v>
      </c>
      <c r="E911" s="90" t="s">
        <v>113</v>
      </c>
      <c r="F911" s="42"/>
      <c r="G911" s="42"/>
      <c r="H911" s="577"/>
      <c r="I911" s="42"/>
      <c r="J911" s="42"/>
      <c r="K911" s="42"/>
      <c r="L911" s="42"/>
      <c r="M911" s="42"/>
      <c r="N911" s="577"/>
      <c r="O911" s="42"/>
      <c r="P911" s="42"/>
      <c r="Q911" s="42"/>
      <c r="R911" s="42"/>
      <c r="S911" s="42"/>
      <c r="T911" s="42"/>
      <c r="U911" s="42"/>
      <c r="V911" s="577"/>
      <c r="W911" s="42"/>
      <c r="X911" s="42"/>
      <c r="Y911" s="42"/>
      <c r="Z911" s="42"/>
      <c r="AA911" s="42"/>
      <c r="AB911" s="91"/>
      <c r="AC911" s="325"/>
      <c r="AD911" s="325"/>
      <c r="AE911" s="325"/>
      <c r="AF911" s="325"/>
      <c r="AG911" s="325"/>
      <c r="AH911" s="325"/>
      <c r="AI911" s="325"/>
      <c r="AJ911" s="325"/>
      <c r="AK911" s="325"/>
      <c r="AL911" s="325"/>
      <c r="AM911" s="325"/>
      <c r="AN911" s="325"/>
      <c r="AO911" s="325"/>
      <c r="AP911" s="325"/>
      <c r="AQ911" s="325"/>
      <c r="AR911" s="325"/>
      <c r="AS911" s="325"/>
      <c r="AT911" s="325"/>
      <c r="AU911" s="325"/>
      <c r="AV911" s="325"/>
      <c r="AW911" s="325"/>
      <c r="AX911" s="325"/>
      <c r="AY911" s="325"/>
      <c r="AZ911" s="325"/>
      <c r="BA911" s="325"/>
      <c r="BB911" s="325"/>
      <c r="BC911" s="325"/>
      <c r="BD911" s="325"/>
      <c r="BE911" s="325"/>
      <c r="BF911" s="325"/>
      <c r="BG911" s="325"/>
      <c r="BH911" s="325"/>
      <c r="BI911" s="325"/>
      <c r="BJ911" s="325"/>
      <c r="BK911" s="325"/>
      <c r="BL911" s="325"/>
      <c r="BM911" s="325"/>
      <c r="BN911" s="325"/>
      <c r="BO911" s="325"/>
      <c r="BP911" s="325"/>
      <c r="BQ911" s="325"/>
      <c r="BR911" s="325"/>
      <c r="BS911" s="325"/>
      <c r="BT911" s="325"/>
      <c r="BU911" s="325"/>
      <c r="BV911" s="325"/>
      <c r="BW911" s="325"/>
      <c r="BX911" s="325"/>
      <c r="BY911" s="325"/>
      <c r="BZ911" s="325"/>
      <c r="CA911" s="325"/>
      <c r="CB911" s="325"/>
      <c r="CC911" s="325"/>
      <c r="CD911" s="325"/>
      <c r="CE911" s="325"/>
      <c r="CF911" s="325"/>
      <c r="CG911" s="325"/>
      <c r="CH911" s="325"/>
      <c r="CI911" s="325"/>
      <c r="CJ911" s="325"/>
      <c r="CK911" s="325"/>
      <c r="CL911" s="325"/>
      <c r="CM911" s="162"/>
      <c r="CN911" s="162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</row>
    <row r="912" spans="1:107" s="2" customFormat="1" ht="10.5" customHeight="1" thickBot="1">
      <c r="A912" s="1511"/>
      <c r="B912" s="1518"/>
      <c r="C912" s="271"/>
      <c r="D912" s="236" t="s">
        <v>41</v>
      </c>
      <c r="E912" s="92"/>
      <c r="F912" s="92"/>
      <c r="G912" s="92"/>
      <c r="H912" s="582"/>
      <c r="I912" s="92"/>
      <c r="J912" s="92"/>
      <c r="K912" s="92"/>
      <c r="L912" s="92"/>
      <c r="M912" s="92"/>
      <c r="N912" s="582"/>
      <c r="O912" s="92"/>
      <c r="P912" s="92"/>
      <c r="Q912" s="92"/>
      <c r="R912" s="92"/>
      <c r="S912" s="92"/>
      <c r="T912" s="92"/>
      <c r="U912" s="92"/>
      <c r="V912" s="582"/>
      <c r="W912" s="92"/>
      <c r="X912" s="92"/>
      <c r="Y912" s="92"/>
      <c r="Z912" s="92"/>
      <c r="AA912" s="92"/>
      <c r="AB912" s="94"/>
      <c r="AC912" s="325"/>
      <c r="AD912" s="325"/>
      <c r="AE912" s="325"/>
      <c r="AF912" s="325"/>
      <c r="AG912" s="325"/>
      <c r="AH912" s="325"/>
      <c r="AI912" s="325"/>
      <c r="AJ912" s="325"/>
      <c r="AK912" s="325"/>
      <c r="AL912" s="325"/>
      <c r="AM912" s="325"/>
      <c r="AN912" s="325"/>
      <c r="AO912" s="325"/>
      <c r="AP912" s="325"/>
      <c r="AQ912" s="325"/>
      <c r="AR912" s="325"/>
      <c r="AS912" s="325"/>
      <c r="AT912" s="325"/>
      <c r="AU912" s="325"/>
      <c r="AV912" s="325"/>
      <c r="AW912" s="325"/>
      <c r="AX912" s="325"/>
      <c r="AY912" s="325"/>
      <c r="AZ912" s="325"/>
      <c r="BA912" s="325"/>
      <c r="BB912" s="325"/>
      <c r="BC912" s="325"/>
      <c r="BD912" s="325"/>
      <c r="BE912" s="325"/>
      <c r="BF912" s="325"/>
      <c r="BG912" s="325"/>
      <c r="BH912" s="325"/>
      <c r="BI912" s="325"/>
      <c r="BJ912" s="325"/>
      <c r="BK912" s="325"/>
      <c r="BL912" s="325"/>
      <c r="BM912" s="325"/>
      <c r="BN912" s="325"/>
      <c r="BO912" s="325"/>
      <c r="BP912" s="325"/>
      <c r="BQ912" s="325"/>
      <c r="BR912" s="325"/>
      <c r="BS912" s="325"/>
      <c r="BT912" s="325"/>
      <c r="BU912" s="325"/>
      <c r="BV912" s="325"/>
      <c r="BW912" s="325"/>
      <c r="BX912" s="325"/>
      <c r="BY912" s="325"/>
      <c r="BZ912" s="325"/>
      <c r="CA912" s="325"/>
      <c r="CB912" s="325"/>
      <c r="CC912" s="325"/>
      <c r="CD912" s="325"/>
      <c r="CE912" s="325"/>
      <c r="CF912" s="325"/>
      <c r="CG912" s="325"/>
      <c r="CH912" s="325"/>
      <c r="CI912" s="325"/>
      <c r="CJ912" s="325"/>
      <c r="CK912" s="325"/>
      <c r="CL912" s="325"/>
      <c r="CM912" s="162"/>
      <c r="CN912" s="162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</row>
    <row r="913" spans="1:107" s="2" customFormat="1" ht="10.5" customHeight="1">
      <c r="A913" s="1509" t="s">
        <v>12</v>
      </c>
      <c r="B913" s="1516" t="s">
        <v>517</v>
      </c>
      <c r="C913" s="988"/>
      <c r="D913" s="993"/>
      <c r="E913" s="78"/>
      <c r="F913" s="78"/>
      <c r="G913" s="78"/>
      <c r="H913" s="580"/>
      <c r="I913" s="78"/>
      <c r="J913" s="78"/>
      <c r="K913" s="78"/>
      <c r="L913" s="78"/>
      <c r="M913" s="78"/>
      <c r="N913" s="580"/>
      <c r="O913" s="78"/>
      <c r="P913" s="78"/>
      <c r="Q913" s="78"/>
      <c r="R913" s="78"/>
      <c r="S913" s="78"/>
      <c r="T913" s="78"/>
      <c r="U913" s="78"/>
      <c r="V913" s="580"/>
      <c r="W913" s="78"/>
      <c r="X913" s="78"/>
      <c r="Y913" s="78"/>
      <c r="Z913" s="78"/>
      <c r="AA913" s="78"/>
      <c r="AB913" s="80"/>
      <c r="AC913" s="325"/>
      <c r="AD913" s="325"/>
      <c r="AE913" s="325"/>
      <c r="AF913" s="325"/>
      <c r="AG913" s="325"/>
      <c r="AH913" s="325"/>
      <c r="AI913" s="325"/>
      <c r="AJ913" s="325"/>
      <c r="AK913" s="325"/>
      <c r="AL913" s="325"/>
      <c r="AM913" s="325"/>
      <c r="AN913" s="325"/>
      <c r="AO913" s="325"/>
      <c r="AP913" s="325"/>
      <c r="AQ913" s="325"/>
      <c r="AR913" s="325"/>
      <c r="AS913" s="325"/>
      <c r="AT913" s="325"/>
      <c r="AU913" s="325"/>
      <c r="AV913" s="325"/>
      <c r="AW913" s="325"/>
      <c r="AX913" s="325"/>
      <c r="AY913" s="325"/>
      <c r="AZ913" s="325"/>
      <c r="BA913" s="325"/>
      <c r="BB913" s="325"/>
      <c r="BC913" s="325"/>
      <c r="BD913" s="325"/>
      <c r="BE913" s="325"/>
      <c r="BF913" s="325"/>
      <c r="BG913" s="325"/>
      <c r="BH913" s="325"/>
      <c r="BI913" s="325"/>
      <c r="BJ913" s="325"/>
      <c r="BK913" s="325"/>
      <c r="BL913" s="325"/>
      <c r="BM913" s="325"/>
      <c r="BN913" s="325"/>
      <c r="BO913" s="325"/>
      <c r="BP913" s="325"/>
      <c r="BQ913" s="325"/>
      <c r="BR913" s="325"/>
      <c r="BS913" s="325"/>
      <c r="BT913" s="325"/>
      <c r="BU913" s="325"/>
      <c r="BV913" s="325"/>
      <c r="BW913" s="325"/>
      <c r="BX913" s="325"/>
      <c r="BY913" s="325"/>
      <c r="BZ913" s="325"/>
      <c r="CA913" s="325"/>
      <c r="CB913" s="325"/>
      <c r="CC913" s="325"/>
      <c r="CD913" s="325"/>
      <c r="CE913" s="325"/>
      <c r="CF913" s="325"/>
      <c r="CG913" s="325"/>
      <c r="CH913" s="325"/>
      <c r="CI913" s="325"/>
      <c r="CJ913" s="325"/>
      <c r="CK913" s="325"/>
      <c r="CL913" s="325"/>
      <c r="CM913" s="162"/>
      <c r="CN913" s="162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</row>
    <row r="914" spans="1:107" s="2" customFormat="1" ht="10.5" customHeight="1">
      <c r="A914" s="1510"/>
      <c r="B914" s="1517"/>
      <c r="C914" s="989"/>
      <c r="D914" s="131"/>
      <c r="E914" s="42"/>
      <c r="F914" s="42"/>
      <c r="G914" s="42"/>
      <c r="H914" s="577"/>
      <c r="I914" s="42"/>
      <c r="J914" s="42"/>
      <c r="K914" s="42"/>
      <c r="L914" s="42"/>
      <c r="M914" s="42"/>
      <c r="N914" s="577"/>
      <c r="O914" s="42"/>
      <c r="P914" s="42"/>
      <c r="Q914" s="42"/>
      <c r="R914" s="42"/>
      <c r="S914" s="42"/>
      <c r="T914" s="42"/>
      <c r="U914" s="42"/>
      <c r="V914" s="577"/>
      <c r="W914" s="42"/>
      <c r="X914" s="42"/>
      <c r="Y914" s="42"/>
      <c r="Z914" s="42"/>
      <c r="AA914" s="42"/>
      <c r="AB914" s="91"/>
      <c r="AC914" s="325"/>
      <c r="AD914" s="325"/>
      <c r="AE914" s="325"/>
      <c r="AF914" s="325"/>
      <c r="AG914" s="325"/>
      <c r="AH914" s="325"/>
      <c r="AI914" s="325"/>
      <c r="AJ914" s="325"/>
      <c r="AK914" s="325"/>
      <c r="AL914" s="325"/>
      <c r="AM914" s="325"/>
      <c r="AN914" s="325"/>
      <c r="AO914" s="325"/>
      <c r="AP914" s="325"/>
      <c r="AQ914" s="325"/>
      <c r="AR914" s="325"/>
      <c r="AS914" s="325"/>
      <c r="AT914" s="325"/>
      <c r="AU914" s="325"/>
      <c r="AV914" s="325"/>
      <c r="AW914" s="325"/>
      <c r="AX914" s="325"/>
      <c r="AY914" s="325"/>
      <c r="AZ914" s="325"/>
      <c r="BA914" s="325"/>
      <c r="BB914" s="325"/>
      <c r="BC914" s="325"/>
      <c r="BD914" s="325"/>
      <c r="BE914" s="325"/>
      <c r="BF914" s="325"/>
      <c r="BG914" s="325"/>
      <c r="BH914" s="325"/>
      <c r="BI914" s="325"/>
      <c r="BJ914" s="325"/>
      <c r="BK914" s="325"/>
      <c r="BL914" s="325"/>
      <c r="BM914" s="325"/>
      <c r="BN914" s="325"/>
      <c r="BO914" s="325"/>
      <c r="BP914" s="325"/>
      <c r="BQ914" s="325"/>
      <c r="BR914" s="325"/>
      <c r="BS914" s="325"/>
      <c r="BT914" s="325"/>
      <c r="BU914" s="325"/>
      <c r="BV914" s="325"/>
      <c r="BW914" s="325"/>
      <c r="BX914" s="325"/>
      <c r="BY914" s="325"/>
      <c r="BZ914" s="325"/>
      <c r="CA914" s="325"/>
      <c r="CB914" s="325"/>
      <c r="CC914" s="325"/>
      <c r="CD914" s="325"/>
      <c r="CE914" s="325"/>
      <c r="CF914" s="325"/>
      <c r="CG914" s="325"/>
      <c r="CH914" s="325"/>
      <c r="CI914" s="325"/>
      <c r="CJ914" s="325"/>
      <c r="CK914" s="325"/>
      <c r="CL914" s="325"/>
      <c r="CM914" s="162"/>
      <c r="CN914" s="162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</row>
    <row r="915" spans="1:107" s="2" customFormat="1" ht="10.5" customHeight="1">
      <c r="A915" s="1510"/>
      <c r="B915" s="1517"/>
      <c r="C915" s="989"/>
      <c r="D915" s="131"/>
      <c r="E915" s="90"/>
      <c r="F915" s="42"/>
      <c r="G915" s="42"/>
      <c r="H915" s="577"/>
      <c r="I915" s="42"/>
      <c r="J915" s="42"/>
      <c r="K915" s="42"/>
      <c r="L915" s="42"/>
      <c r="M915" s="42"/>
      <c r="N915" s="577"/>
      <c r="O915" s="42"/>
      <c r="P915" s="42"/>
      <c r="Q915" s="42"/>
      <c r="R915" s="42"/>
      <c r="S915" s="42"/>
      <c r="T915" s="42"/>
      <c r="U915" s="42"/>
      <c r="V915" s="577"/>
      <c r="W915" s="42"/>
      <c r="X915" s="42"/>
      <c r="Y915" s="42"/>
      <c r="Z915" s="42"/>
      <c r="AA915" s="42"/>
      <c r="AB915" s="91"/>
      <c r="AC915" s="325"/>
      <c r="AD915" s="325"/>
      <c r="AE915" s="325"/>
      <c r="AF915" s="325"/>
      <c r="AG915" s="325"/>
      <c r="AH915" s="325"/>
      <c r="AI915" s="325"/>
      <c r="AJ915" s="325"/>
      <c r="AK915" s="325"/>
      <c r="AL915" s="325"/>
      <c r="AM915" s="325"/>
      <c r="AN915" s="325"/>
      <c r="AO915" s="325"/>
      <c r="AP915" s="325"/>
      <c r="AQ915" s="325"/>
      <c r="AR915" s="325"/>
      <c r="AS915" s="325"/>
      <c r="AT915" s="325"/>
      <c r="AU915" s="325"/>
      <c r="AV915" s="325"/>
      <c r="AW915" s="325"/>
      <c r="AX915" s="325"/>
      <c r="AY915" s="325"/>
      <c r="AZ915" s="325"/>
      <c r="BA915" s="325"/>
      <c r="BB915" s="325"/>
      <c r="BC915" s="325"/>
      <c r="BD915" s="325"/>
      <c r="BE915" s="325"/>
      <c r="BF915" s="325"/>
      <c r="BG915" s="325"/>
      <c r="BH915" s="325"/>
      <c r="BI915" s="325"/>
      <c r="BJ915" s="325"/>
      <c r="BK915" s="325"/>
      <c r="BL915" s="325"/>
      <c r="BM915" s="325"/>
      <c r="BN915" s="325"/>
      <c r="BO915" s="325"/>
      <c r="BP915" s="325"/>
      <c r="BQ915" s="325"/>
      <c r="BR915" s="325"/>
      <c r="BS915" s="325"/>
      <c r="BT915" s="325"/>
      <c r="BU915" s="325"/>
      <c r="BV915" s="325"/>
      <c r="BW915" s="325"/>
      <c r="BX915" s="325"/>
      <c r="BY915" s="325"/>
      <c r="BZ915" s="325"/>
      <c r="CA915" s="325"/>
      <c r="CB915" s="325"/>
      <c r="CC915" s="325"/>
      <c r="CD915" s="325"/>
      <c r="CE915" s="325"/>
      <c r="CF915" s="325"/>
      <c r="CG915" s="325"/>
      <c r="CH915" s="325"/>
      <c r="CI915" s="325"/>
      <c r="CJ915" s="325"/>
      <c r="CK915" s="325"/>
      <c r="CL915" s="325"/>
      <c r="CM915" s="162"/>
      <c r="CN915" s="162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</row>
    <row r="916" spans="1:107" s="2" customFormat="1" ht="10.5" customHeight="1">
      <c r="A916" s="1510"/>
      <c r="B916" s="1517"/>
      <c r="C916" s="989"/>
      <c r="D916" s="131"/>
      <c r="E916" s="90"/>
      <c r="F916" s="42"/>
      <c r="G916" s="42"/>
      <c r="H916" s="577"/>
      <c r="I916" s="42"/>
      <c r="J916" s="42"/>
      <c r="K916" s="42"/>
      <c r="L916" s="42"/>
      <c r="M916" s="42"/>
      <c r="N916" s="577"/>
      <c r="O916" s="42"/>
      <c r="P916" s="42"/>
      <c r="Q916" s="42"/>
      <c r="R916" s="42"/>
      <c r="S916" s="42"/>
      <c r="T916" s="42"/>
      <c r="U916" s="42"/>
      <c r="V916" s="577"/>
      <c r="W916" s="42"/>
      <c r="X916" s="42"/>
      <c r="Y916" s="42"/>
      <c r="Z916" s="42"/>
      <c r="AA916" s="42"/>
      <c r="AB916" s="91"/>
      <c r="AC916" s="325"/>
      <c r="AD916" s="325"/>
      <c r="AE916" s="325"/>
      <c r="AF916" s="325"/>
      <c r="AG916" s="325"/>
      <c r="AH916" s="325"/>
      <c r="AI916" s="325"/>
      <c r="AJ916" s="325"/>
      <c r="AK916" s="325"/>
      <c r="AL916" s="325"/>
      <c r="AM916" s="325"/>
      <c r="AN916" s="325"/>
      <c r="AO916" s="325"/>
      <c r="AP916" s="325"/>
      <c r="AQ916" s="325"/>
      <c r="AR916" s="325"/>
      <c r="AS916" s="325"/>
      <c r="AT916" s="325"/>
      <c r="AU916" s="325"/>
      <c r="AV916" s="325"/>
      <c r="AW916" s="325"/>
      <c r="AX916" s="325"/>
      <c r="AY916" s="325"/>
      <c r="AZ916" s="325"/>
      <c r="BA916" s="325"/>
      <c r="BB916" s="325"/>
      <c r="BC916" s="325"/>
      <c r="BD916" s="325"/>
      <c r="BE916" s="325"/>
      <c r="BF916" s="325"/>
      <c r="BG916" s="325"/>
      <c r="BH916" s="325"/>
      <c r="BI916" s="325"/>
      <c r="BJ916" s="325"/>
      <c r="BK916" s="325"/>
      <c r="BL916" s="325"/>
      <c r="BM916" s="325"/>
      <c r="BN916" s="325"/>
      <c r="BO916" s="325"/>
      <c r="BP916" s="325"/>
      <c r="BQ916" s="325"/>
      <c r="BR916" s="325"/>
      <c r="BS916" s="325"/>
      <c r="BT916" s="325"/>
      <c r="BU916" s="325"/>
      <c r="BV916" s="325"/>
      <c r="BW916" s="325"/>
      <c r="BX916" s="325"/>
      <c r="BY916" s="325"/>
      <c r="BZ916" s="325"/>
      <c r="CA916" s="325"/>
      <c r="CB916" s="325"/>
      <c r="CC916" s="325"/>
      <c r="CD916" s="325"/>
      <c r="CE916" s="325"/>
      <c r="CF916" s="325"/>
      <c r="CG916" s="325"/>
      <c r="CH916" s="325"/>
      <c r="CI916" s="325"/>
      <c r="CJ916" s="325"/>
      <c r="CK916" s="325"/>
      <c r="CL916" s="325"/>
      <c r="CM916" s="162"/>
      <c r="CN916" s="162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</row>
    <row r="917" spans="1:107" s="2" customFormat="1" ht="10.5" customHeight="1" thickBot="1">
      <c r="A917" s="1511"/>
      <c r="B917" s="1518"/>
      <c r="C917" s="271"/>
      <c r="D917" s="236"/>
      <c r="E917" s="92"/>
      <c r="F917" s="92"/>
      <c r="G917" s="92"/>
      <c r="H917" s="582"/>
      <c r="I917" s="92"/>
      <c r="J917" s="92"/>
      <c r="K917" s="92"/>
      <c r="L917" s="92"/>
      <c r="M917" s="92"/>
      <c r="N917" s="582"/>
      <c r="O917" s="92"/>
      <c r="P917" s="92"/>
      <c r="Q917" s="92"/>
      <c r="R917" s="92"/>
      <c r="S917" s="92"/>
      <c r="T917" s="92"/>
      <c r="U917" s="92"/>
      <c r="V917" s="582"/>
      <c r="W917" s="92"/>
      <c r="X917" s="92"/>
      <c r="Y917" s="92"/>
      <c r="Z917" s="92"/>
      <c r="AA917" s="92"/>
      <c r="AB917" s="94"/>
      <c r="AC917" s="325"/>
      <c r="AD917" s="325"/>
      <c r="AE917" s="325"/>
      <c r="AF917" s="325"/>
      <c r="AG917" s="325"/>
      <c r="AH917" s="325"/>
      <c r="AI917" s="325"/>
      <c r="AJ917" s="325"/>
      <c r="AK917" s="325"/>
      <c r="AL917" s="325"/>
      <c r="AM917" s="325"/>
      <c r="AN917" s="325"/>
      <c r="AO917" s="325"/>
      <c r="AP917" s="325"/>
      <c r="AQ917" s="325"/>
      <c r="AR917" s="325"/>
      <c r="AS917" s="325"/>
      <c r="AT917" s="325"/>
      <c r="AU917" s="325"/>
      <c r="AV917" s="325"/>
      <c r="AW917" s="325"/>
      <c r="AX917" s="325"/>
      <c r="AY917" s="325"/>
      <c r="AZ917" s="325"/>
      <c r="BA917" s="325"/>
      <c r="BB917" s="325"/>
      <c r="BC917" s="325"/>
      <c r="BD917" s="325"/>
      <c r="BE917" s="325"/>
      <c r="BF917" s="325"/>
      <c r="BG917" s="325"/>
      <c r="BH917" s="325"/>
      <c r="BI917" s="325"/>
      <c r="BJ917" s="325"/>
      <c r="BK917" s="325"/>
      <c r="BL917" s="325"/>
      <c r="BM917" s="325"/>
      <c r="BN917" s="325"/>
      <c r="BO917" s="325"/>
      <c r="BP917" s="325"/>
      <c r="BQ917" s="325"/>
      <c r="BR917" s="325"/>
      <c r="BS917" s="325"/>
      <c r="BT917" s="325"/>
      <c r="BU917" s="325"/>
      <c r="BV917" s="325"/>
      <c r="BW917" s="325"/>
      <c r="BX917" s="325"/>
      <c r="BY917" s="325"/>
      <c r="BZ917" s="325"/>
      <c r="CA917" s="325"/>
      <c r="CB917" s="325"/>
      <c r="CC917" s="325"/>
      <c r="CD917" s="325"/>
      <c r="CE917" s="325"/>
      <c r="CF917" s="325"/>
      <c r="CG917" s="325"/>
      <c r="CH917" s="325"/>
      <c r="CI917" s="325"/>
      <c r="CJ917" s="325"/>
      <c r="CK917" s="325"/>
      <c r="CL917" s="325"/>
      <c r="CM917" s="162"/>
      <c r="CN917" s="162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</row>
    <row r="918" spans="1:107" s="2" customFormat="1" ht="10.5" customHeight="1">
      <c r="A918" s="1509" t="s">
        <v>98</v>
      </c>
      <c r="B918" s="1516" t="s">
        <v>373</v>
      </c>
      <c r="C918" s="988"/>
      <c r="D918" s="993"/>
      <c r="E918" s="78"/>
      <c r="F918" s="78"/>
      <c r="G918" s="78"/>
      <c r="H918" s="580"/>
      <c r="I918" s="78"/>
      <c r="J918" s="78"/>
      <c r="K918" s="78"/>
      <c r="L918" s="78"/>
      <c r="M918" s="78"/>
      <c r="N918" s="580"/>
      <c r="O918" s="78"/>
      <c r="P918" s="78"/>
      <c r="Q918" s="78"/>
      <c r="R918" s="78"/>
      <c r="S918" s="78"/>
      <c r="T918" s="78"/>
      <c r="U918" s="78"/>
      <c r="V918" s="580"/>
      <c r="W918" s="78"/>
      <c r="X918" s="78"/>
      <c r="Y918" s="78"/>
      <c r="Z918" s="78"/>
      <c r="AA918" s="78"/>
      <c r="AB918" s="80"/>
      <c r="AC918" s="325"/>
      <c r="AD918" s="325"/>
      <c r="AE918" s="325"/>
      <c r="AF918" s="325"/>
      <c r="AG918" s="325"/>
      <c r="AH918" s="325"/>
      <c r="AI918" s="325"/>
      <c r="AJ918" s="325"/>
      <c r="AK918" s="325"/>
      <c r="AL918" s="325"/>
      <c r="AM918" s="325"/>
      <c r="AN918" s="325"/>
      <c r="AO918" s="325"/>
      <c r="AP918" s="325"/>
      <c r="AQ918" s="325"/>
      <c r="AR918" s="325"/>
      <c r="AS918" s="325"/>
      <c r="AT918" s="325"/>
      <c r="AU918" s="325"/>
      <c r="AV918" s="325"/>
      <c r="AW918" s="325"/>
      <c r="AX918" s="325"/>
      <c r="AY918" s="325"/>
      <c r="AZ918" s="325"/>
      <c r="BA918" s="325"/>
      <c r="BB918" s="325"/>
      <c r="BC918" s="325"/>
      <c r="BD918" s="325"/>
      <c r="BE918" s="325"/>
      <c r="BF918" s="325"/>
      <c r="BG918" s="325"/>
      <c r="BH918" s="325"/>
      <c r="BI918" s="325"/>
      <c r="BJ918" s="325"/>
      <c r="BK918" s="325"/>
      <c r="BL918" s="325"/>
      <c r="BM918" s="325"/>
      <c r="BN918" s="325"/>
      <c r="BO918" s="325"/>
      <c r="BP918" s="325"/>
      <c r="BQ918" s="325"/>
      <c r="BR918" s="325"/>
      <c r="BS918" s="325"/>
      <c r="BT918" s="325"/>
      <c r="BU918" s="325"/>
      <c r="BV918" s="325"/>
      <c r="BW918" s="325"/>
      <c r="BX918" s="325"/>
      <c r="BY918" s="325"/>
      <c r="BZ918" s="325"/>
      <c r="CA918" s="325"/>
      <c r="CB918" s="325"/>
      <c r="CC918" s="325"/>
      <c r="CD918" s="325"/>
      <c r="CE918" s="325"/>
      <c r="CF918" s="325"/>
      <c r="CG918" s="325"/>
      <c r="CH918" s="325"/>
      <c r="CI918" s="325"/>
      <c r="CJ918" s="325"/>
      <c r="CK918" s="325"/>
      <c r="CL918" s="325"/>
      <c r="CM918" s="162"/>
      <c r="CN918" s="162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</row>
    <row r="919" spans="1:107" s="2" customFormat="1" ht="10.5" customHeight="1">
      <c r="A919" s="1510"/>
      <c r="B919" s="1517"/>
      <c r="C919" s="989" t="s">
        <v>128</v>
      </c>
      <c r="D919" s="131" t="s">
        <v>33</v>
      </c>
      <c r="E919" s="42"/>
      <c r="F919" s="42"/>
      <c r="G919" s="42"/>
      <c r="H919" s="577"/>
      <c r="I919" s="42"/>
      <c r="J919" s="42"/>
      <c r="K919" s="42"/>
      <c r="L919" s="42"/>
      <c r="M919" s="42"/>
      <c r="N919" s="577"/>
      <c r="O919" s="42"/>
      <c r="P919" s="42"/>
      <c r="Q919" s="42"/>
      <c r="R919" s="42"/>
      <c r="S919" s="42"/>
      <c r="T919" s="42"/>
      <c r="U919" s="42"/>
      <c r="V919" s="577"/>
      <c r="W919" s="42"/>
      <c r="X919" s="42"/>
      <c r="Y919" s="42"/>
      <c r="Z919" s="42"/>
      <c r="AA919" s="42"/>
      <c r="AB919" s="91"/>
      <c r="AC919" s="325"/>
      <c r="AD919" s="325"/>
      <c r="AE919" s="325"/>
      <c r="AF919" s="325"/>
      <c r="AG919" s="325"/>
      <c r="AH919" s="325"/>
      <c r="AI919" s="325"/>
      <c r="AJ919" s="325"/>
      <c r="AK919" s="325"/>
      <c r="AL919" s="325"/>
      <c r="AM919" s="325"/>
      <c r="AN919" s="325"/>
      <c r="AO919" s="325"/>
      <c r="AP919" s="325"/>
      <c r="AQ919" s="325"/>
      <c r="AR919" s="325"/>
      <c r="AS919" s="325"/>
      <c r="AT919" s="325"/>
      <c r="AU919" s="325"/>
      <c r="AV919" s="325"/>
      <c r="AW919" s="325"/>
      <c r="AX919" s="325"/>
      <c r="AY919" s="325"/>
      <c r="AZ919" s="325"/>
      <c r="BA919" s="325"/>
      <c r="BB919" s="325"/>
      <c r="BC919" s="325"/>
      <c r="BD919" s="325"/>
      <c r="BE919" s="325"/>
      <c r="BF919" s="325"/>
      <c r="BG919" s="325"/>
      <c r="BH919" s="325"/>
      <c r="BI919" s="325"/>
      <c r="BJ919" s="325"/>
      <c r="BK919" s="325"/>
      <c r="BL919" s="325"/>
      <c r="BM919" s="325"/>
      <c r="BN919" s="325"/>
      <c r="BO919" s="325"/>
      <c r="BP919" s="325"/>
      <c r="BQ919" s="325"/>
      <c r="BR919" s="325"/>
      <c r="BS919" s="325"/>
      <c r="BT919" s="325"/>
      <c r="BU919" s="325"/>
      <c r="BV919" s="325"/>
      <c r="BW919" s="325"/>
      <c r="BX919" s="325"/>
      <c r="BY919" s="325"/>
      <c r="BZ919" s="325"/>
      <c r="CA919" s="325"/>
      <c r="CB919" s="325"/>
      <c r="CC919" s="325"/>
      <c r="CD919" s="325"/>
      <c r="CE919" s="325"/>
      <c r="CF919" s="325"/>
      <c r="CG919" s="325"/>
      <c r="CH919" s="325"/>
      <c r="CI919" s="325"/>
      <c r="CJ919" s="325"/>
      <c r="CK919" s="325"/>
      <c r="CL919" s="325"/>
      <c r="CM919" s="162"/>
      <c r="CN919" s="162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</row>
    <row r="920" spans="1:107" s="2" customFormat="1" ht="10.5" customHeight="1">
      <c r="A920" s="1510"/>
      <c r="B920" s="1517"/>
      <c r="C920" s="989"/>
      <c r="D920" s="131" t="s">
        <v>116</v>
      </c>
      <c r="E920" s="90" t="s">
        <v>113</v>
      </c>
      <c r="F920" s="42"/>
      <c r="G920" s="42"/>
      <c r="H920" s="577"/>
      <c r="I920" s="42"/>
      <c r="J920" s="42"/>
      <c r="K920" s="42"/>
      <c r="L920" s="42"/>
      <c r="M920" s="42"/>
      <c r="N920" s="577"/>
      <c r="O920" s="42"/>
      <c r="P920" s="42"/>
      <c r="Q920" s="42"/>
      <c r="R920" s="42"/>
      <c r="S920" s="42"/>
      <c r="T920" s="42"/>
      <c r="U920" s="42"/>
      <c r="V920" s="577"/>
      <c r="W920" s="42"/>
      <c r="X920" s="42"/>
      <c r="Y920" s="42"/>
      <c r="Z920" s="42"/>
      <c r="AA920" s="42"/>
      <c r="AB920" s="91"/>
      <c r="AC920" s="325"/>
      <c r="AD920" s="325"/>
      <c r="AE920" s="325"/>
      <c r="AF920" s="325"/>
      <c r="AG920" s="325"/>
      <c r="AH920" s="325"/>
      <c r="AI920" s="325"/>
      <c r="AJ920" s="325"/>
      <c r="AK920" s="325"/>
      <c r="AL920" s="325"/>
      <c r="AM920" s="325"/>
      <c r="AN920" s="325"/>
      <c r="AO920" s="325"/>
      <c r="AP920" s="325"/>
      <c r="AQ920" s="325"/>
      <c r="AR920" s="325"/>
      <c r="AS920" s="325"/>
      <c r="AT920" s="325"/>
      <c r="AU920" s="325"/>
      <c r="AV920" s="325"/>
      <c r="AW920" s="325"/>
      <c r="AX920" s="325"/>
      <c r="AY920" s="325"/>
      <c r="AZ920" s="325"/>
      <c r="BA920" s="325"/>
      <c r="BB920" s="325"/>
      <c r="BC920" s="325"/>
      <c r="BD920" s="325"/>
      <c r="BE920" s="325"/>
      <c r="BF920" s="325"/>
      <c r="BG920" s="325"/>
      <c r="BH920" s="325"/>
      <c r="BI920" s="325"/>
      <c r="BJ920" s="325"/>
      <c r="BK920" s="325"/>
      <c r="BL920" s="325"/>
      <c r="BM920" s="325"/>
      <c r="BN920" s="325"/>
      <c r="BO920" s="325"/>
      <c r="BP920" s="325"/>
      <c r="BQ920" s="325"/>
      <c r="BR920" s="325"/>
      <c r="BS920" s="325"/>
      <c r="BT920" s="325"/>
      <c r="BU920" s="325"/>
      <c r="BV920" s="325"/>
      <c r="BW920" s="325"/>
      <c r="BX920" s="325"/>
      <c r="BY920" s="325"/>
      <c r="BZ920" s="325"/>
      <c r="CA920" s="325"/>
      <c r="CB920" s="325"/>
      <c r="CC920" s="325"/>
      <c r="CD920" s="325"/>
      <c r="CE920" s="325"/>
      <c r="CF920" s="325"/>
      <c r="CG920" s="325"/>
      <c r="CH920" s="325"/>
      <c r="CI920" s="325"/>
      <c r="CJ920" s="325"/>
      <c r="CK920" s="325"/>
      <c r="CL920" s="325"/>
      <c r="CM920" s="162"/>
      <c r="CN920" s="162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</row>
    <row r="921" spans="1:107" s="2" customFormat="1" ht="10.5" customHeight="1">
      <c r="A921" s="1510"/>
      <c r="B921" s="1517"/>
      <c r="C921" s="989"/>
      <c r="D921" s="131" t="s">
        <v>117</v>
      </c>
      <c r="E921" s="90" t="s">
        <v>113</v>
      </c>
      <c r="F921" s="42"/>
      <c r="G921" s="42"/>
      <c r="H921" s="577"/>
      <c r="I921" s="42"/>
      <c r="J921" s="42"/>
      <c r="K921" s="42"/>
      <c r="L921" s="42"/>
      <c r="M921" s="42"/>
      <c r="N921" s="577"/>
      <c r="O921" s="42"/>
      <c r="P921" s="42"/>
      <c r="Q921" s="42"/>
      <c r="R921" s="42"/>
      <c r="S921" s="42"/>
      <c r="T921" s="42"/>
      <c r="U921" s="42"/>
      <c r="V921" s="577"/>
      <c r="W921" s="42"/>
      <c r="X921" s="42"/>
      <c r="Y921" s="42"/>
      <c r="Z921" s="42"/>
      <c r="AA921" s="42"/>
      <c r="AB921" s="91"/>
      <c r="AC921" s="325"/>
      <c r="AD921" s="325"/>
      <c r="AE921" s="325"/>
      <c r="AF921" s="325"/>
      <c r="AG921" s="325"/>
      <c r="AH921" s="325"/>
      <c r="AI921" s="325"/>
      <c r="AJ921" s="325"/>
      <c r="AK921" s="325"/>
      <c r="AL921" s="325"/>
      <c r="AM921" s="325"/>
      <c r="AN921" s="325"/>
      <c r="AO921" s="325"/>
      <c r="AP921" s="325"/>
      <c r="AQ921" s="325"/>
      <c r="AR921" s="325"/>
      <c r="AS921" s="325"/>
      <c r="AT921" s="325"/>
      <c r="AU921" s="325"/>
      <c r="AV921" s="325"/>
      <c r="AW921" s="325"/>
      <c r="AX921" s="325"/>
      <c r="AY921" s="325"/>
      <c r="AZ921" s="325"/>
      <c r="BA921" s="325"/>
      <c r="BB921" s="325"/>
      <c r="BC921" s="325"/>
      <c r="BD921" s="325"/>
      <c r="BE921" s="325"/>
      <c r="BF921" s="325"/>
      <c r="BG921" s="325"/>
      <c r="BH921" s="325"/>
      <c r="BI921" s="325"/>
      <c r="BJ921" s="325"/>
      <c r="BK921" s="325"/>
      <c r="BL921" s="325"/>
      <c r="BM921" s="325"/>
      <c r="BN921" s="325"/>
      <c r="BO921" s="325"/>
      <c r="BP921" s="325"/>
      <c r="BQ921" s="325"/>
      <c r="BR921" s="325"/>
      <c r="BS921" s="325"/>
      <c r="BT921" s="325"/>
      <c r="BU921" s="325"/>
      <c r="BV921" s="325"/>
      <c r="BW921" s="325"/>
      <c r="BX921" s="325"/>
      <c r="BY921" s="325"/>
      <c r="BZ921" s="325"/>
      <c r="CA921" s="325"/>
      <c r="CB921" s="325"/>
      <c r="CC921" s="325"/>
      <c r="CD921" s="325"/>
      <c r="CE921" s="325"/>
      <c r="CF921" s="325"/>
      <c r="CG921" s="325"/>
      <c r="CH921" s="325"/>
      <c r="CI921" s="325"/>
      <c r="CJ921" s="325"/>
      <c r="CK921" s="325"/>
      <c r="CL921" s="325"/>
      <c r="CM921" s="162"/>
      <c r="CN921" s="162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07" s="2" customFormat="1" ht="10.5" customHeight="1" thickBot="1">
      <c r="A922" s="1511"/>
      <c r="B922" s="1518"/>
      <c r="C922" s="271"/>
      <c r="D922" s="236" t="s">
        <v>41</v>
      </c>
      <c r="E922" s="92"/>
      <c r="F922" s="92"/>
      <c r="G922" s="92"/>
      <c r="H922" s="582"/>
      <c r="I922" s="92"/>
      <c r="J922" s="92"/>
      <c r="K922" s="92"/>
      <c r="L922" s="92"/>
      <c r="M922" s="92"/>
      <c r="N922" s="582"/>
      <c r="O922" s="92"/>
      <c r="P922" s="92"/>
      <c r="Q922" s="92"/>
      <c r="R922" s="92"/>
      <c r="S922" s="92"/>
      <c r="T922" s="92"/>
      <c r="U922" s="92"/>
      <c r="V922" s="582"/>
      <c r="W922" s="92"/>
      <c r="X922" s="92"/>
      <c r="Y922" s="92"/>
      <c r="Z922" s="92"/>
      <c r="AA922" s="92"/>
      <c r="AB922" s="94"/>
      <c r="AC922" s="325"/>
      <c r="AD922" s="325"/>
      <c r="AE922" s="325"/>
      <c r="AF922" s="325"/>
      <c r="AG922" s="325"/>
      <c r="AH922" s="325"/>
      <c r="AI922" s="325"/>
      <c r="AJ922" s="325"/>
      <c r="AK922" s="325"/>
      <c r="AL922" s="325"/>
      <c r="AM922" s="325"/>
      <c r="AN922" s="325"/>
      <c r="AO922" s="325"/>
      <c r="AP922" s="325"/>
      <c r="AQ922" s="325"/>
      <c r="AR922" s="325"/>
      <c r="AS922" s="325"/>
      <c r="AT922" s="325"/>
      <c r="AU922" s="325"/>
      <c r="AV922" s="325"/>
      <c r="AW922" s="325"/>
      <c r="AX922" s="325"/>
      <c r="AY922" s="325"/>
      <c r="AZ922" s="325"/>
      <c r="BA922" s="325"/>
      <c r="BB922" s="325"/>
      <c r="BC922" s="325"/>
      <c r="BD922" s="325"/>
      <c r="BE922" s="325"/>
      <c r="BF922" s="325"/>
      <c r="BG922" s="325"/>
      <c r="BH922" s="325"/>
      <c r="BI922" s="325"/>
      <c r="BJ922" s="325"/>
      <c r="BK922" s="325"/>
      <c r="BL922" s="325"/>
      <c r="BM922" s="325"/>
      <c r="BN922" s="325"/>
      <c r="BO922" s="325"/>
      <c r="BP922" s="325"/>
      <c r="BQ922" s="325"/>
      <c r="BR922" s="325"/>
      <c r="BS922" s="325"/>
      <c r="BT922" s="325"/>
      <c r="BU922" s="325"/>
      <c r="BV922" s="325"/>
      <c r="BW922" s="325"/>
      <c r="BX922" s="325"/>
      <c r="BY922" s="325"/>
      <c r="BZ922" s="325"/>
      <c r="CA922" s="325"/>
      <c r="CB922" s="325"/>
      <c r="CC922" s="325"/>
      <c r="CD922" s="325"/>
      <c r="CE922" s="325"/>
      <c r="CF922" s="325"/>
      <c r="CG922" s="325"/>
      <c r="CH922" s="325"/>
      <c r="CI922" s="325"/>
      <c r="CJ922" s="325"/>
      <c r="CK922" s="325"/>
      <c r="CL922" s="325"/>
      <c r="CM922" s="162"/>
      <c r="CN922" s="162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07" s="2" customFormat="1" ht="10.5" customHeight="1">
      <c r="A923" s="1509" t="s">
        <v>6</v>
      </c>
      <c r="B923" s="1516" t="s">
        <v>619</v>
      </c>
      <c r="C923" s="988"/>
      <c r="D923" s="993"/>
      <c r="E923" s="78"/>
      <c r="F923" s="78"/>
      <c r="G923" s="78"/>
      <c r="H923" s="580"/>
      <c r="I923" s="78"/>
      <c r="J923" s="78"/>
      <c r="K923" s="78"/>
      <c r="L923" s="78"/>
      <c r="M923" s="78"/>
      <c r="N923" s="580"/>
      <c r="O923" s="78"/>
      <c r="P923" s="78"/>
      <c r="Q923" s="78"/>
      <c r="R923" s="78"/>
      <c r="S923" s="78"/>
      <c r="T923" s="78"/>
      <c r="U923" s="78"/>
      <c r="V923" s="580"/>
      <c r="W923" s="78"/>
      <c r="X923" s="78"/>
      <c r="Y923" s="78"/>
      <c r="Z923" s="78"/>
      <c r="AA923" s="78"/>
      <c r="AB923" s="80"/>
      <c r="AC923" s="325"/>
      <c r="AD923" s="325"/>
      <c r="AE923" s="325"/>
      <c r="AF923" s="325"/>
      <c r="AG923" s="325"/>
      <c r="AH923" s="325"/>
      <c r="AI923" s="325"/>
      <c r="AJ923" s="325"/>
      <c r="AK923" s="325"/>
      <c r="AL923" s="325"/>
      <c r="AM923" s="325"/>
      <c r="AN923" s="325"/>
      <c r="AO923" s="325"/>
      <c r="AP923" s="325"/>
      <c r="AQ923" s="325"/>
      <c r="AR923" s="325"/>
      <c r="AS923" s="325"/>
      <c r="AT923" s="325"/>
      <c r="AU923" s="325"/>
      <c r="AV923" s="325"/>
      <c r="AW923" s="325"/>
      <c r="AX923" s="325"/>
      <c r="AY923" s="325"/>
      <c r="AZ923" s="325"/>
      <c r="BA923" s="325"/>
      <c r="BB923" s="325"/>
      <c r="BC923" s="325"/>
      <c r="BD923" s="325"/>
      <c r="BE923" s="325"/>
      <c r="BF923" s="325"/>
      <c r="BG923" s="325"/>
      <c r="BH923" s="325"/>
      <c r="BI923" s="325"/>
      <c r="BJ923" s="325"/>
      <c r="BK923" s="325"/>
      <c r="BL923" s="325"/>
      <c r="BM923" s="325"/>
      <c r="BN923" s="325"/>
      <c r="BO923" s="325"/>
      <c r="BP923" s="325"/>
      <c r="BQ923" s="325"/>
      <c r="BR923" s="325"/>
      <c r="BS923" s="325"/>
      <c r="BT923" s="325"/>
      <c r="BU923" s="325"/>
      <c r="BV923" s="325"/>
      <c r="BW923" s="325"/>
      <c r="BX923" s="325"/>
      <c r="BY923" s="325"/>
      <c r="BZ923" s="325"/>
      <c r="CA923" s="325"/>
      <c r="CB923" s="325"/>
      <c r="CC923" s="325"/>
      <c r="CD923" s="325"/>
      <c r="CE923" s="325"/>
      <c r="CF923" s="325"/>
      <c r="CG923" s="325"/>
      <c r="CH923" s="325"/>
      <c r="CI923" s="325"/>
      <c r="CJ923" s="325"/>
      <c r="CK923" s="325"/>
      <c r="CL923" s="325"/>
      <c r="CM923" s="162"/>
      <c r="CN923" s="162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07" s="2" customFormat="1" ht="10.5" customHeight="1">
      <c r="A924" s="1510"/>
      <c r="B924" s="1517"/>
      <c r="C924" s="989" t="s">
        <v>128</v>
      </c>
      <c r="D924" s="131" t="s">
        <v>33</v>
      </c>
      <c r="E924" s="42"/>
      <c r="F924" s="42"/>
      <c r="G924" s="42"/>
      <c r="H924" s="577"/>
      <c r="I924" s="42"/>
      <c r="J924" s="42"/>
      <c r="K924" s="42"/>
      <c r="L924" s="42"/>
      <c r="M924" s="42"/>
      <c r="N924" s="577"/>
      <c r="O924" s="42"/>
      <c r="P924" s="42"/>
      <c r="Q924" s="42"/>
      <c r="R924" s="42"/>
      <c r="S924" s="42"/>
      <c r="T924" s="42"/>
      <c r="U924" s="42"/>
      <c r="V924" s="577"/>
      <c r="W924" s="42"/>
      <c r="X924" s="42"/>
      <c r="Y924" s="42"/>
      <c r="Z924" s="42"/>
      <c r="AA924" s="42"/>
      <c r="AB924" s="91"/>
      <c r="AC924" s="325"/>
      <c r="AD924" s="325"/>
      <c r="AE924" s="325"/>
      <c r="AF924" s="325"/>
      <c r="AG924" s="325"/>
      <c r="AH924" s="325"/>
      <c r="AI924" s="325"/>
      <c r="AJ924" s="325"/>
      <c r="AK924" s="325"/>
      <c r="AL924" s="325"/>
      <c r="AM924" s="325"/>
      <c r="AN924" s="325"/>
      <c r="AO924" s="325"/>
      <c r="AP924" s="325"/>
      <c r="AQ924" s="325"/>
      <c r="AR924" s="325"/>
      <c r="AS924" s="325"/>
      <c r="AT924" s="325"/>
      <c r="AU924" s="325"/>
      <c r="AV924" s="325"/>
      <c r="AW924" s="325"/>
      <c r="AX924" s="325"/>
      <c r="AY924" s="325"/>
      <c r="AZ924" s="325"/>
      <c r="BA924" s="325"/>
      <c r="BB924" s="325"/>
      <c r="BC924" s="325"/>
      <c r="BD924" s="325"/>
      <c r="BE924" s="325"/>
      <c r="BF924" s="325"/>
      <c r="BG924" s="325"/>
      <c r="BH924" s="325"/>
      <c r="BI924" s="325"/>
      <c r="BJ924" s="325"/>
      <c r="BK924" s="325"/>
      <c r="BL924" s="325"/>
      <c r="BM924" s="325"/>
      <c r="BN924" s="325"/>
      <c r="BO924" s="325"/>
      <c r="BP924" s="325"/>
      <c r="BQ924" s="325"/>
      <c r="BR924" s="325"/>
      <c r="BS924" s="325"/>
      <c r="BT924" s="325"/>
      <c r="BU924" s="325"/>
      <c r="BV924" s="325"/>
      <c r="BW924" s="325"/>
      <c r="BX924" s="325"/>
      <c r="BY924" s="325"/>
      <c r="BZ924" s="325"/>
      <c r="CA924" s="325"/>
      <c r="CB924" s="325"/>
      <c r="CC924" s="325"/>
      <c r="CD924" s="325"/>
      <c r="CE924" s="325"/>
      <c r="CF924" s="325"/>
      <c r="CG924" s="325"/>
      <c r="CH924" s="325"/>
      <c r="CI924" s="325"/>
      <c r="CJ924" s="325"/>
      <c r="CK924" s="325"/>
      <c r="CL924" s="325"/>
      <c r="CM924" s="162"/>
      <c r="CN924" s="162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</row>
    <row r="925" spans="1:107" s="2" customFormat="1" ht="10.5" customHeight="1">
      <c r="A925" s="1510"/>
      <c r="B925" s="1517"/>
      <c r="C925" s="989"/>
      <c r="D925" s="131" t="s">
        <v>116</v>
      </c>
      <c r="E925" s="90" t="s">
        <v>113</v>
      </c>
      <c r="F925" s="42"/>
      <c r="G925" s="42"/>
      <c r="H925" s="577"/>
      <c r="I925" s="42"/>
      <c r="J925" s="42"/>
      <c r="K925" s="42"/>
      <c r="L925" s="42"/>
      <c r="M925" s="42"/>
      <c r="N925" s="577"/>
      <c r="O925" s="42"/>
      <c r="P925" s="42"/>
      <c r="Q925" s="42"/>
      <c r="R925" s="42"/>
      <c r="S925" s="42"/>
      <c r="T925" s="42"/>
      <c r="U925" s="42"/>
      <c r="V925" s="577"/>
      <c r="W925" s="42"/>
      <c r="X925" s="42"/>
      <c r="Y925" s="42"/>
      <c r="Z925" s="42"/>
      <c r="AA925" s="42"/>
      <c r="AB925" s="91"/>
      <c r="AC925" s="325"/>
      <c r="AD925" s="325"/>
      <c r="AE925" s="325"/>
      <c r="AF925" s="325"/>
      <c r="AG925" s="325"/>
      <c r="AH925" s="325"/>
      <c r="AI925" s="325"/>
      <c r="AJ925" s="325"/>
      <c r="AK925" s="325"/>
      <c r="AL925" s="325"/>
      <c r="AM925" s="325"/>
      <c r="AN925" s="325"/>
      <c r="AO925" s="325"/>
      <c r="AP925" s="325"/>
      <c r="AQ925" s="325"/>
      <c r="AR925" s="325"/>
      <c r="AS925" s="325"/>
      <c r="AT925" s="325"/>
      <c r="AU925" s="325"/>
      <c r="AV925" s="325"/>
      <c r="AW925" s="325"/>
      <c r="AX925" s="325"/>
      <c r="AY925" s="325"/>
      <c r="AZ925" s="325"/>
      <c r="BA925" s="325"/>
      <c r="BB925" s="325"/>
      <c r="BC925" s="325"/>
      <c r="BD925" s="325"/>
      <c r="BE925" s="325"/>
      <c r="BF925" s="325"/>
      <c r="BG925" s="325"/>
      <c r="BH925" s="325"/>
      <c r="BI925" s="325"/>
      <c r="BJ925" s="325"/>
      <c r="BK925" s="325"/>
      <c r="BL925" s="325"/>
      <c r="BM925" s="325"/>
      <c r="BN925" s="325"/>
      <c r="BO925" s="325"/>
      <c r="BP925" s="325"/>
      <c r="BQ925" s="325"/>
      <c r="BR925" s="325"/>
      <c r="BS925" s="325"/>
      <c r="BT925" s="325"/>
      <c r="BU925" s="325"/>
      <c r="BV925" s="325"/>
      <c r="BW925" s="325"/>
      <c r="BX925" s="325"/>
      <c r="BY925" s="325"/>
      <c r="BZ925" s="325"/>
      <c r="CA925" s="325"/>
      <c r="CB925" s="325"/>
      <c r="CC925" s="325"/>
      <c r="CD925" s="325"/>
      <c r="CE925" s="325"/>
      <c r="CF925" s="325"/>
      <c r="CG925" s="325"/>
      <c r="CH925" s="325"/>
      <c r="CI925" s="325"/>
      <c r="CJ925" s="325"/>
      <c r="CK925" s="325"/>
      <c r="CL925" s="325"/>
      <c r="CM925" s="162"/>
      <c r="CN925" s="162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</row>
    <row r="926" spans="1:107" s="2" customFormat="1" ht="10.5" customHeight="1">
      <c r="A926" s="1510"/>
      <c r="B926" s="1517"/>
      <c r="C926" s="989"/>
      <c r="D926" s="131" t="s">
        <v>117</v>
      </c>
      <c r="E926" s="90" t="s">
        <v>113</v>
      </c>
      <c r="F926" s="42"/>
      <c r="G926" s="42"/>
      <c r="H926" s="577"/>
      <c r="I926" s="42"/>
      <c r="J926" s="42"/>
      <c r="K926" s="42"/>
      <c r="L926" s="42"/>
      <c r="M926" s="42"/>
      <c r="N926" s="577"/>
      <c r="O926" s="42"/>
      <c r="P926" s="42"/>
      <c r="Q926" s="42"/>
      <c r="R926" s="42"/>
      <c r="S926" s="42"/>
      <c r="T926" s="42"/>
      <c r="U926" s="42"/>
      <c r="V926" s="577"/>
      <c r="W926" s="42"/>
      <c r="X926" s="42"/>
      <c r="Y926" s="42"/>
      <c r="Z926" s="42"/>
      <c r="AA926" s="42"/>
      <c r="AB926" s="91"/>
      <c r="AC926" s="325"/>
      <c r="AD926" s="325"/>
      <c r="AE926" s="325"/>
      <c r="AF926" s="325"/>
      <c r="AG926" s="325"/>
      <c r="AH926" s="325"/>
      <c r="AI926" s="325"/>
      <c r="AJ926" s="325"/>
      <c r="AK926" s="325"/>
      <c r="AL926" s="325"/>
      <c r="AM926" s="325"/>
      <c r="AN926" s="325"/>
      <c r="AO926" s="325"/>
      <c r="AP926" s="325"/>
      <c r="AQ926" s="325"/>
      <c r="AR926" s="325"/>
      <c r="AS926" s="325"/>
      <c r="AT926" s="325"/>
      <c r="AU926" s="325"/>
      <c r="AV926" s="325"/>
      <c r="AW926" s="325"/>
      <c r="AX926" s="325"/>
      <c r="AY926" s="325"/>
      <c r="AZ926" s="325"/>
      <c r="BA926" s="325"/>
      <c r="BB926" s="325"/>
      <c r="BC926" s="325"/>
      <c r="BD926" s="325"/>
      <c r="BE926" s="325"/>
      <c r="BF926" s="325"/>
      <c r="BG926" s="325"/>
      <c r="BH926" s="325"/>
      <c r="BI926" s="325"/>
      <c r="BJ926" s="325"/>
      <c r="BK926" s="325"/>
      <c r="BL926" s="325"/>
      <c r="BM926" s="325"/>
      <c r="BN926" s="325"/>
      <c r="BO926" s="325"/>
      <c r="BP926" s="325"/>
      <c r="BQ926" s="325"/>
      <c r="BR926" s="325"/>
      <c r="BS926" s="325"/>
      <c r="BT926" s="325"/>
      <c r="BU926" s="325"/>
      <c r="BV926" s="325"/>
      <c r="BW926" s="325"/>
      <c r="BX926" s="325"/>
      <c r="BY926" s="325"/>
      <c r="BZ926" s="325"/>
      <c r="CA926" s="325"/>
      <c r="CB926" s="325"/>
      <c r="CC926" s="325"/>
      <c r="CD926" s="325"/>
      <c r="CE926" s="325"/>
      <c r="CF926" s="325"/>
      <c r="CG926" s="325"/>
      <c r="CH926" s="325"/>
      <c r="CI926" s="325"/>
      <c r="CJ926" s="325"/>
      <c r="CK926" s="325"/>
      <c r="CL926" s="325"/>
      <c r="CM926" s="162"/>
      <c r="CN926" s="162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</row>
    <row r="927" spans="1:107" s="2" customFormat="1" ht="10.5" customHeight="1" thickBot="1">
      <c r="A927" s="1511"/>
      <c r="B927" s="1518"/>
      <c r="C927" s="271"/>
      <c r="D927" s="236" t="s">
        <v>41</v>
      </c>
      <c r="E927" s="92"/>
      <c r="F927" s="92"/>
      <c r="G927" s="92"/>
      <c r="H927" s="582"/>
      <c r="I927" s="92"/>
      <c r="J927" s="92"/>
      <c r="K927" s="92"/>
      <c r="L927" s="92"/>
      <c r="M927" s="92"/>
      <c r="N927" s="582"/>
      <c r="O927" s="92"/>
      <c r="P927" s="92"/>
      <c r="Q927" s="92"/>
      <c r="R927" s="92"/>
      <c r="S927" s="92"/>
      <c r="T927" s="92"/>
      <c r="U927" s="92"/>
      <c r="V927" s="582"/>
      <c r="W927" s="92"/>
      <c r="X927" s="92"/>
      <c r="Y927" s="92"/>
      <c r="Z927" s="92"/>
      <c r="AA927" s="92"/>
      <c r="AB927" s="94"/>
      <c r="AC927" s="325"/>
      <c r="AD927" s="325"/>
      <c r="AE927" s="325"/>
      <c r="AF927" s="325"/>
      <c r="AG927" s="325"/>
      <c r="AH927" s="325"/>
      <c r="AI927" s="325"/>
      <c r="AJ927" s="325"/>
      <c r="AK927" s="325"/>
      <c r="AL927" s="325"/>
      <c r="AM927" s="325"/>
      <c r="AN927" s="325"/>
      <c r="AO927" s="325"/>
      <c r="AP927" s="325"/>
      <c r="AQ927" s="325"/>
      <c r="AR927" s="325"/>
      <c r="AS927" s="325"/>
      <c r="AT927" s="325"/>
      <c r="AU927" s="325"/>
      <c r="AV927" s="325"/>
      <c r="AW927" s="325"/>
      <c r="AX927" s="325"/>
      <c r="AY927" s="325"/>
      <c r="AZ927" s="325"/>
      <c r="BA927" s="325"/>
      <c r="BB927" s="325"/>
      <c r="BC927" s="325"/>
      <c r="BD927" s="325"/>
      <c r="BE927" s="325"/>
      <c r="BF927" s="325"/>
      <c r="BG927" s="325"/>
      <c r="BH927" s="325"/>
      <c r="BI927" s="325"/>
      <c r="BJ927" s="325"/>
      <c r="BK927" s="325"/>
      <c r="BL927" s="325"/>
      <c r="BM927" s="325"/>
      <c r="BN927" s="325"/>
      <c r="BO927" s="325"/>
      <c r="BP927" s="325"/>
      <c r="BQ927" s="325"/>
      <c r="BR927" s="325"/>
      <c r="BS927" s="325"/>
      <c r="BT927" s="325"/>
      <c r="BU927" s="325"/>
      <c r="BV927" s="325"/>
      <c r="BW927" s="325"/>
      <c r="BX927" s="325"/>
      <c r="BY927" s="325"/>
      <c r="BZ927" s="325"/>
      <c r="CA927" s="325"/>
      <c r="CB927" s="325"/>
      <c r="CC927" s="325"/>
      <c r="CD927" s="325"/>
      <c r="CE927" s="325"/>
      <c r="CF927" s="325"/>
      <c r="CG927" s="325"/>
      <c r="CH927" s="325"/>
      <c r="CI927" s="325"/>
      <c r="CJ927" s="325"/>
      <c r="CK927" s="325"/>
      <c r="CL927" s="325"/>
      <c r="CM927" s="162"/>
      <c r="CN927" s="162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</row>
    <row r="928" spans="1:107" s="1" customFormat="1" ht="10.5" customHeight="1">
      <c r="A928" s="1509" t="s">
        <v>92</v>
      </c>
      <c r="B928" s="1516" t="s">
        <v>725</v>
      </c>
      <c r="C928" s="988"/>
      <c r="D928" s="993"/>
      <c r="E928" s="79"/>
      <c r="F928" s="79"/>
      <c r="G928" s="79"/>
      <c r="H928" s="580"/>
      <c r="I928" s="79"/>
      <c r="J928" s="79"/>
      <c r="K928" s="79"/>
      <c r="L928" s="79"/>
      <c r="M928" s="79"/>
      <c r="N928" s="580"/>
      <c r="O928" s="79"/>
      <c r="P928" s="79"/>
      <c r="Q928" s="79"/>
      <c r="R928" s="79"/>
      <c r="S928" s="79"/>
      <c r="T928" s="79"/>
      <c r="U928" s="79"/>
      <c r="V928" s="580"/>
      <c r="W928" s="79"/>
      <c r="X928" s="79"/>
      <c r="Y928" s="79"/>
      <c r="Z928" s="79"/>
      <c r="AA928" s="79"/>
      <c r="AB928" s="185"/>
      <c r="AC928" s="325"/>
      <c r="AD928" s="325"/>
      <c r="AE928" s="325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325"/>
      <c r="BZ928" s="325"/>
      <c r="CA928" s="325"/>
      <c r="CB928" s="325"/>
      <c r="CC928" s="325"/>
      <c r="CD928" s="325"/>
      <c r="CE928" s="325"/>
      <c r="CF928" s="325"/>
      <c r="CG928" s="325"/>
      <c r="CH928" s="325"/>
      <c r="CI928" s="325"/>
      <c r="CJ928" s="325"/>
      <c r="CK928" s="325"/>
      <c r="CL928" s="325"/>
      <c r="CM928" s="162"/>
      <c r="CN928" s="162"/>
    </row>
    <row r="929" spans="1:115" s="1" customFormat="1" ht="10.5" customHeight="1">
      <c r="A929" s="1510"/>
      <c r="B929" s="1517"/>
      <c r="C929" s="989" t="s">
        <v>128</v>
      </c>
      <c r="D929" s="131" t="s">
        <v>33</v>
      </c>
      <c r="E929" s="42"/>
      <c r="F929" s="42"/>
      <c r="G929" s="42"/>
      <c r="H929" s="577"/>
      <c r="I929" s="42"/>
      <c r="J929" s="42"/>
      <c r="K929" s="42"/>
      <c r="L929" s="42"/>
      <c r="M929" s="42"/>
      <c r="N929" s="577"/>
      <c r="O929" s="42"/>
      <c r="P929" s="42"/>
      <c r="Q929" s="42"/>
      <c r="R929" s="42"/>
      <c r="S929" s="42"/>
      <c r="T929" s="42"/>
      <c r="U929" s="42"/>
      <c r="V929" s="577"/>
      <c r="W929" s="42"/>
      <c r="X929" s="42"/>
      <c r="Y929" s="42"/>
      <c r="Z929" s="42"/>
      <c r="AA929" s="42"/>
      <c r="AB929" s="91"/>
      <c r="AC929" s="325"/>
      <c r="AD929" s="325"/>
      <c r="AE929" s="325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325"/>
      <c r="BZ929" s="325"/>
      <c r="CA929" s="325"/>
      <c r="CB929" s="325"/>
      <c r="CC929" s="325"/>
      <c r="CD929" s="325"/>
      <c r="CE929" s="325"/>
      <c r="CF929" s="325"/>
      <c r="CG929" s="325"/>
      <c r="CH929" s="325"/>
      <c r="CI929" s="325"/>
      <c r="CJ929" s="325"/>
      <c r="CK929" s="325"/>
      <c r="CL929" s="325"/>
      <c r="CM929" s="162"/>
      <c r="CN929" s="162"/>
    </row>
    <row r="930" spans="1:115" s="1" customFormat="1" ht="10.5" customHeight="1">
      <c r="A930" s="1510"/>
      <c r="B930" s="1517"/>
      <c r="C930" s="989"/>
      <c r="D930" s="131" t="s">
        <v>116</v>
      </c>
      <c r="E930" s="90" t="s">
        <v>113</v>
      </c>
      <c r="F930" s="90"/>
      <c r="G930" s="90"/>
      <c r="H930" s="577"/>
      <c r="I930" s="90"/>
      <c r="J930" s="90"/>
      <c r="K930" s="90"/>
      <c r="L930" s="90"/>
      <c r="M930" s="90"/>
      <c r="N930" s="577"/>
      <c r="O930" s="90"/>
      <c r="P930" s="90"/>
      <c r="Q930" s="90"/>
      <c r="R930" s="90"/>
      <c r="S930" s="90"/>
      <c r="T930" s="90"/>
      <c r="U930" s="90"/>
      <c r="V930" s="577"/>
      <c r="W930" s="90"/>
      <c r="X930" s="90"/>
      <c r="Y930" s="90"/>
      <c r="Z930" s="90"/>
      <c r="AA930" s="90"/>
      <c r="AB930" s="186"/>
      <c r="AC930" s="325"/>
      <c r="AD930" s="325"/>
      <c r="AE930" s="325"/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325"/>
      <c r="BZ930" s="325"/>
      <c r="CA930" s="325"/>
      <c r="CB930" s="325"/>
      <c r="CC930" s="325"/>
      <c r="CD930" s="325"/>
      <c r="CE930" s="325"/>
      <c r="CF930" s="325"/>
      <c r="CG930" s="325"/>
      <c r="CH930" s="325"/>
      <c r="CI930" s="325"/>
      <c r="CJ930" s="325"/>
      <c r="CK930" s="325"/>
      <c r="CL930" s="325"/>
      <c r="CM930" s="162"/>
      <c r="CN930" s="162"/>
    </row>
    <row r="931" spans="1:115" s="1" customFormat="1" ht="10.5" customHeight="1">
      <c r="A931" s="1510"/>
      <c r="B931" s="1517"/>
      <c r="C931" s="989"/>
      <c r="D931" s="131" t="s">
        <v>117</v>
      </c>
      <c r="E931" s="90" t="s">
        <v>113</v>
      </c>
      <c r="F931" s="90"/>
      <c r="G931" s="90"/>
      <c r="H931" s="577"/>
      <c r="I931" s="90"/>
      <c r="J931" s="90"/>
      <c r="K931" s="90"/>
      <c r="L931" s="90"/>
      <c r="M931" s="90"/>
      <c r="N931" s="577"/>
      <c r="O931" s="90"/>
      <c r="P931" s="90"/>
      <c r="Q931" s="90"/>
      <c r="R931" s="90"/>
      <c r="S931" s="90"/>
      <c r="T931" s="90"/>
      <c r="U931" s="90"/>
      <c r="V931" s="577"/>
      <c r="W931" s="90"/>
      <c r="X931" s="90"/>
      <c r="Y931" s="90"/>
      <c r="Z931" s="90"/>
      <c r="AA931" s="90"/>
      <c r="AB931" s="186"/>
      <c r="AC931" s="325"/>
      <c r="AD931" s="325"/>
      <c r="AE931" s="325"/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325"/>
      <c r="BZ931" s="325"/>
      <c r="CA931" s="325"/>
      <c r="CB931" s="325"/>
      <c r="CC931" s="325"/>
      <c r="CD931" s="325"/>
      <c r="CE931" s="325"/>
      <c r="CF931" s="325"/>
      <c r="CG931" s="325"/>
      <c r="CH931" s="325"/>
      <c r="CI931" s="325"/>
      <c r="CJ931" s="325"/>
      <c r="CK931" s="325"/>
      <c r="CL931" s="325"/>
      <c r="CM931" s="162"/>
      <c r="CN931" s="162"/>
    </row>
    <row r="932" spans="1:115" s="1" customFormat="1" ht="10.5" customHeight="1" thickBot="1">
      <c r="A932" s="1511"/>
      <c r="B932" s="1518"/>
      <c r="C932" s="271"/>
      <c r="D932" s="236" t="s">
        <v>41</v>
      </c>
      <c r="E932" s="93"/>
      <c r="F932" s="93"/>
      <c r="G932" s="93"/>
      <c r="H932" s="582"/>
      <c r="I932" s="93"/>
      <c r="J932" s="93"/>
      <c r="K932" s="93"/>
      <c r="L932" s="93"/>
      <c r="M932" s="93"/>
      <c r="N932" s="582"/>
      <c r="O932" s="93"/>
      <c r="P932" s="93"/>
      <c r="Q932" s="93"/>
      <c r="R932" s="93"/>
      <c r="S932" s="93"/>
      <c r="T932" s="93"/>
      <c r="U932" s="93"/>
      <c r="V932" s="582"/>
      <c r="W932" s="93"/>
      <c r="X932" s="93"/>
      <c r="Y932" s="93"/>
      <c r="Z932" s="93"/>
      <c r="AA932" s="93"/>
      <c r="AB932" s="188"/>
      <c r="AC932" s="325"/>
      <c r="AD932" s="325"/>
      <c r="AE932" s="325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325"/>
      <c r="BZ932" s="325"/>
      <c r="CA932" s="325"/>
      <c r="CB932" s="325"/>
      <c r="CC932" s="325"/>
      <c r="CD932" s="325"/>
      <c r="CE932" s="325"/>
      <c r="CF932" s="325"/>
      <c r="CG932" s="325"/>
      <c r="CH932" s="325"/>
      <c r="CI932" s="325"/>
      <c r="CJ932" s="325"/>
      <c r="CK932" s="325"/>
      <c r="CL932" s="325"/>
      <c r="CM932" s="162"/>
      <c r="CN932" s="162"/>
    </row>
    <row r="933" spans="1:115" s="1" customFormat="1" ht="10.5" customHeight="1">
      <c r="A933" s="1509" t="s">
        <v>13</v>
      </c>
      <c r="B933" s="1516" t="s">
        <v>726</v>
      </c>
      <c r="C933" s="988"/>
      <c r="D933" s="993"/>
      <c r="E933" s="79"/>
      <c r="F933" s="79"/>
      <c r="G933" s="79"/>
      <c r="H933" s="580"/>
      <c r="I933" s="79"/>
      <c r="J933" s="79"/>
      <c r="K933" s="79"/>
      <c r="L933" s="79"/>
      <c r="M933" s="79"/>
      <c r="N933" s="580"/>
      <c r="O933" s="79"/>
      <c r="P933" s="79"/>
      <c r="Q933" s="79"/>
      <c r="R933" s="79"/>
      <c r="S933" s="79"/>
      <c r="T933" s="79"/>
      <c r="U933" s="79"/>
      <c r="V933" s="580"/>
      <c r="W933" s="79"/>
      <c r="X933" s="79"/>
      <c r="Y933" s="79"/>
      <c r="Z933" s="79"/>
      <c r="AA933" s="79"/>
      <c r="AB933" s="185"/>
      <c r="AC933" s="325"/>
      <c r="AD933" s="325"/>
      <c r="AE933" s="325"/>
      <c r="AF933" s="325"/>
      <c r="AG933" s="325"/>
      <c r="AH933" s="325"/>
      <c r="AI933" s="325"/>
      <c r="AJ933" s="325"/>
      <c r="AK933" s="325"/>
      <c r="AL933" s="325"/>
      <c r="AM933" s="325"/>
      <c r="AN933" s="325"/>
      <c r="AO933" s="325"/>
      <c r="AP933" s="325"/>
      <c r="AQ933" s="325"/>
      <c r="AR933" s="325"/>
      <c r="AS933" s="325"/>
      <c r="AT933" s="325"/>
      <c r="AU933" s="325"/>
      <c r="AV933" s="325"/>
      <c r="AW933" s="325"/>
      <c r="AX933" s="325"/>
      <c r="AY933" s="325"/>
      <c r="AZ933" s="325"/>
      <c r="BA933" s="325"/>
      <c r="BB933" s="325"/>
      <c r="BC933" s="325"/>
      <c r="BD933" s="325"/>
      <c r="BE933" s="325"/>
      <c r="BF933" s="325"/>
      <c r="BG933" s="325"/>
      <c r="BH933" s="325"/>
      <c r="BI933" s="325"/>
      <c r="BJ933" s="325"/>
      <c r="BK933" s="325"/>
      <c r="BL933" s="325"/>
      <c r="BM933" s="325"/>
      <c r="BN933" s="325"/>
      <c r="BO933" s="325"/>
      <c r="BP933" s="325"/>
      <c r="BQ933" s="325"/>
      <c r="BR933" s="325"/>
      <c r="BS933" s="325"/>
      <c r="BT933" s="325"/>
      <c r="BU933" s="325"/>
      <c r="BV933" s="325"/>
      <c r="BW933" s="325"/>
      <c r="BX933" s="325"/>
      <c r="BY933" s="325"/>
      <c r="BZ933" s="325"/>
      <c r="CA933" s="325"/>
      <c r="CB933" s="325"/>
      <c r="CC933" s="325"/>
      <c r="CD933" s="325"/>
      <c r="CE933" s="325"/>
      <c r="CF933" s="325"/>
      <c r="CG933" s="325"/>
      <c r="CH933" s="325"/>
      <c r="CI933" s="325"/>
      <c r="CJ933" s="325"/>
      <c r="CK933" s="325"/>
      <c r="CL933" s="325"/>
      <c r="CM933" s="162"/>
      <c r="CN933" s="162"/>
    </row>
    <row r="934" spans="1:115" s="1" customFormat="1" ht="10.5" customHeight="1">
      <c r="A934" s="1510"/>
      <c r="B934" s="1517"/>
      <c r="C934" s="989" t="s">
        <v>128</v>
      </c>
      <c r="D934" s="131" t="s">
        <v>33</v>
      </c>
      <c r="E934" s="90"/>
      <c r="F934" s="90"/>
      <c r="G934" s="90"/>
      <c r="H934" s="577"/>
      <c r="I934" s="90"/>
      <c r="J934" s="90"/>
      <c r="K934" s="90"/>
      <c r="L934" s="90"/>
      <c r="M934" s="90"/>
      <c r="N934" s="577"/>
      <c r="O934" s="90"/>
      <c r="P934" s="90"/>
      <c r="Q934" s="90"/>
      <c r="R934" s="90"/>
      <c r="S934" s="90"/>
      <c r="T934" s="90"/>
      <c r="U934" s="90"/>
      <c r="V934" s="577"/>
      <c r="W934" s="90"/>
      <c r="X934" s="90"/>
      <c r="Y934" s="90"/>
      <c r="Z934" s="90"/>
      <c r="AA934" s="90"/>
      <c r="AB934" s="186"/>
      <c r="AC934" s="325"/>
      <c r="AD934" s="325"/>
      <c r="AE934" s="325"/>
      <c r="AF934" s="325"/>
      <c r="AG934" s="325"/>
      <c r="AH934" s="325"/>
      <c r="AI934" s="325"/>
      <c r="AJ934" s="325"/>
      <c r="AK934" s="325"/>
      <c r="AL934" s="325"/>
      <c r="AM934" s="325"/>
      <c r="AN934" s="325"/>
      <c r="AO934" s="325"/>
      <c r="AP934" s="325"/>
      <c r="AQ934" s="325"/>
      <c r="AR934" s="325"/>
      <c r="AS934" s="325"/>
      <c r="AT934" s="325"/>
      <c r="AU934" s="325"/>
      <c r="AV934" s="325"/>
      <c r="AW934" s="325"/>
      <c r="AX934" s="325"/>
      <c r="AY934" s="325"/>
      <c r="AZ934" s="325"/>
      <c r="BA934" s="325"/>
      <c r="BB934" s="325"/>
      <c r="BC934" s="325"/>
      <c r="BD934" s="325"/>
      <c r="BE934" s="325"/>
      <c r="BF934" s="325"/>
      <c r="BG934" s="325"/>
      <c r="BH934" s="325"/>
      <c r="BI934" s="325"/>
      <c r="BJ934" s="325"/>
      <c r="BK934" s="325"/>
      <c r="BL934" s="325"/>
      <c r="BM934" s="325"/>
      <c r="BN934" s="325"/>
      <c r="BO934" s="325"/>
      <c r="BP934" s="325"/>
      <c r="BQ934" s="325"/>
      <c r="BR934" s="325"/>
      <c r="BS934" s="325"/>
      <c r="BT934" s="325"/>
      <c r="BU934" s="325"/>
      <c r="BV934" s="325"/>
      <c r="BW934" s="325"/>
      <c r="BX934" s="325"/>
      <c r="BY934" s="325"/>
      <c r="BZ934" s="325"/>
      <c r="CA934" s="325"/>
      <c r="CB934" s="325"/>
      <c r="CC934" s="325"/>
      <c r="CD934" s="325"/>
      <c r="CE934" s="325"/>
      <c r="CF934" s="325"/>
      <c r="CG934" s="325"/>
      <c r="CH934" s="325"/>
      <c r="CI934" s="325"/>
      <c r="CJ934" s="325"/>
      <c r="CK934" s="325"/>
      <c r="CL934" s="325"/>
      <c r="CM934" s="162"/>
      <c r="CN934" s="162"/>
    </row>
    <row r="935" spans="1:115" s="1" customFormat="1" ht="10.5" customHeight="1">
      <c r="A935" s="1510"/>
      <c r="B935" s="1517"/>
      <c r="C935" s="989"/>
      <c r="D935" s="131" t="s">
        <v>116</v>
      </c>
      <c r="E935" s="90" t="s">
        <v>113</v>
      </c>
      <c r="F935" s="90"/>
      <c r="G935" s="90"/>
      <c r="H935" s="577"/>
      <c r="I935" s="90"/>
      <c r="J935" s="90"/>
      <c r="K935" s="90"/>
      <c r="L935" s="90"/>
      <c r="M935" s="90"/>
      <c r="N935" s="577"/>
      <c r="O935" s="90"/>
      <c r="P935" s="90"/>
      <c r="Q935" s="90"/>
      <c r="R935" s="90"/>
      <c r="S935" s="90"/>
      <c r="T935" s="90"/>
      <c r="U935" s="90"/>
      <c r="V935" s="577"/>
      <c r="W935" s="90"/>
      <c r="X935" s="90"/>
      <c r="Y935" s="90"/>
      <c r="Z935" s="90"/>
      <c r="AA935" s="90"/>
      <c r="AB935" s="186"/>
      <c r="AC935" s="325"/>
      <c r="AD935" s="325"/>
      <c r="AE935" s="325"/>
      <c r="AF935" s="325"/>
      <c r="AG935" s="325"/>
      <c r="AH935" s="325"/>
      <c r="AI935" s="325"/>
      <c r="AJ935" s="325"/>
      <c r="AK935" s="325"/>
      <c r="AL935" s="325"/>
      <c r="AM935" s="325"/>
      <c r="AN935" s="325"/>
      <c r="AO935" s="325"/>
      <c r="AP935" s="325"/>
      <c r="AQ935" s="325"/>
      <c r="AR935" s="325"/>
      <c r="AS935" s="325"/>
      <c r="AT935" s="325"/>
      <c r="AU935" s="325"/>
      <c r="AV935" s="325"/>
      <c r="AW935" s="325"/>
      <c r="AX935" s="325"/>
      <c r="AY935" s="325"/>
      <c r="AZ935" s="325"/>
      <c r="BA935" s="325"/>
      <c r="BB935" s="325"/>
      <c r="BC935" s="325"/>
      <c r="BD935" s="325"/>
      <c r="BE935" s="325"/>
      <c r="BF935" s="325"/>
      <c r="BG935" s="325"/>
      <c r="BH935" s="325"/>
      <c r="BI935" s="325"/>
      <c r="BJ935" s="325"/>
      <c r="BK935" s="325"/>
      <c r="BL935" s="325"/>
      <c r="BM935" s="325"/>
      <c r="BN935" s="325"/>
      <c r="BO935" s="325"/>
      <c r="BP935" s="325"/>
      <c r="BQ935" s="325"/>
      <c r="BR935" s="325"/>
      <c r="BS935" s="325"/>
      <c r="BT935" s="325"/>
      <c r="BU935" s="325"/>
      <c r="BV935" s="325"/>
      <c r="BW935" s="325"/>
      <c r="BX935" s="325"/>
      <c r="BY935" s="325"/>
      <c r="BZ935" s="325"/>
      <c r="CA935" s="325"/>
      <c r="CB935" s="325"/>
      <c r="CC935" s="325"/>
      <c r="CD935" s="325"/>
      <c r="CE935" s="325"/>
      <c r="CF935" s="325"/>
      <c r="CG935" s="325"/>
      <c r="CH935" s="325"/>
      <c r="CI935" s="325"/>
      <c r="CJ935" s="325"/>
      <c r="CK935" s="325"/>
      <c r="CL935" s="325"/>
      <c r="CM935" s="162"/>
      <c r="CN935" s="162"/>
    </row>
    <row r="936" spans="1:115" s="1" customFormat="1" ht="10.5" customHeight="1">
      <c r="A936" s="1510"/>
      <c r="B936" s="1517"/>
      <c r="C936" s="989"/>
      <c r="D936" s="131" t="s">
        <v>117</v>
      </c>
      <c r="E936" s="90" t="s">
        <v>113</v>
      </c>
      <c r="F936" s="90"/>
      <c r="G936" s="90"/>
      <c r="H936" s="577"/>
      <c r="I936" s="90"/>
      <c r="J936" s="90"/>
      <c r="K936" s="90"/>
      <c r="L936" s="90"/>
      <c r="M936" s="90"/>
      <c r="N936" s="577"/>
      <c r="O936" s="90"/>
      <c r="P936" s="90"/>
      <c r="Q936" s="90"/>
      <c r="R936" s="90"/>
      <c r="S936" s="90"/>
      <c r="T936" s="90"/>
      <c r="U936" s="90"/>
      <c r="V936" s="577"/>
      <c r="W936" s="90"/>
      <c r="X936" s="90"/>
      <c r="Y936" s="90"/>
      <c r="Z936" s="90"/>
      <c r="AA936" s="90"/>
      <c r="AB936" s="186"/>
      <c r="AC936" s="325"/>
      <c r="AD936" s="325"/>
      <c r="AE936" s="325"/>
      <c r="AF936" s="325"/>
      <c r="AG936" s="325"/>
      <c r="AH936" s="325"/>
      <c r="AI936" s="325"/>
      <c r="AJ936" s="325"/>
      <c r="AK936" s="325"/>
      <c r="AL936" s="325"/>
      <c r="AM936" s="325"/>
      <c r="AN936" s="325"/>
      <c r="AO936" s="325"/>
      <c r="AP936" s="325"/>
      <c r="AQ936" s="325"/>
      <c r="AR936" s="325"/>
      <c r="AS936" s="325"/>
      <c r="AT936" s="325"/>
      <c r="AU936" s="325"/>
      <c r="AV936" s="325"/>
      <c r="AW936" s="325"/>
      <c r="AX936" s="325"/>
      <c r="AY936" s="325"/>
      <c r="AZ936" s="325"/>
      <c r="BA936" s="325"/>
      <c r="BB936" s="325"/>
      <c r="BC936" s="325"/>
      <c r="BD936" s="325"/>
      <c r="BE936" s="325"/>
      <c r="BF936" s="325"/>
      <c r="BG936" s="325"/>
      <c r="BH936" s="325"/>
      <c r="BI936" s="325"/>
      <c r="BJ936" s="325"/>
      <c r="BK936" s="325"/>
      <c r="BL936" s="325"/>
      <c r="BM936" s="325"/>
      <c r="BN936" s="325"/>
      <c r="BO936" s="325"/>
      <c r="BP936" s="325"/>
      <c r="BQ936" s="325"/>
      <c r="BR936" s="325"/>
      <c r="BS936" s="325"/>
      <c r="BT936" s="325"/>
      <c r="BU936" s="325"/>
      <c r="BV936" s="325"/>
      <c r="BW936" s="325"/>
      <c r="BX936" s="325"/>
      <c r="BY936" s="325"/>
      <c r="BZ936" s="325"/>
      <c r="CA936" s="325"/>
      <c r="CB936" s="325"/>
      <c r="CC936" s="325"/>
      <c r="CD936" s="325"/>
      <c r="CE936" s="325"/>
      <c r="CF936" s="325"/>
      <c r="CG936" s="325"/>
      <c r="CH936" s="325"/>
      <c r="CI936" s="325"/>
      <c r="CJ936" s="325"/>
      <c r="CK936" s="325"/>
      <c r="CL936" s="325"/>
      <c r="CM936" s="162"/>
      <c r="CN936" s="162"/>
    </row>
    <row r="937" spans="1:115" s="1" customFormat="1" ht="10.5" customHeight="1" thickBot="1">
      <c r="A937" s="1511"/>
      <c r="B937" s="1518"/>
      <c r="C937" s="271"/>
      <c r="D937" s="236" t="s">
        <v>41</v>
      </c>
      <c r="E937" s="93"/>
      <c r="F937" s="93"/>
      <c r="G937" s="93"/>
      <c r="H937" s="582"/>
      <c r="I937" s="93"/>
      <c r="J937" s="93"/>
      <c r="K937" s="93"/>
      <c r="L937" s="93"/>
      <c r="M937" s="93"/>
      <c r="N937" s="582"/>
      <c r="O937" s="93"/>
      <c r="P937" s="93"/>
      <c r="Q937" s="93"/>
      <c r="R937" s="93"/>
      <c r="S937" s="93"/>
      <c r="T937" s="93"/>
      <c r="U937" s="93"/>
      <c r="V937" s="582"/>
      <c r="W937" s="93"/>
      <c r="X937" s="93"/>
      <c r="Y937" s="93"/>
      <c r="Z937" s="93"/>
      <c r="AA937" s="93"/>
      <c r="AB937" s="188"/>
      <c r="AC937" s="325"/>
      <c r="AD937" s="325"/>
      <c r="AE937" s="325"/>
      <c r="AF937" s="325"/>
      <c r="AG937" s="325"/>
      <c r="AH937" s="325"/>
      <c r="AI937" s="325"/>
      <c r="AJ937" s="325"/>
      <c r="AK937" s="325"/>
      <c r="AL937" s="325"/>
      <c r="AM937" s="325"/>
      <c r="AN937" s="325"/>
      <c r="AO937" s="325"/>
      <c r="AP937" s="325"/>
      <c r="AQ937" s="325"/>
      <c r="AR937" s="325"/>
      <c r="AS937" s="325"/>
      <c r="AT937" s="325"/>
      <c r="AU937" s="325"/>
      <c r="AV937" s="325"/>
      <c r="AW937" s="325"/>
      <c r="AX937" s="325"/>
      <c r="AY937" s="325"/>
      <c r="AZ937" s="325"/>
      <c r="BA937" s="325"/>
      <c r="BB937" s="325"/>
      <c r="BC937" s="325"/>
      <c r="BD937" s="325"/>
      <c r="BE937" s="325"/>
      <c r="BF937" s="325"/>
      <c r="BG937" s="325"/>
      <c r="BH937" s="325"/>
      <c r="BI937" s="325"/>
      <c r="BJ937" s="325"/>
      <c r="BK937" s="325"/>
      <c r="BL937" s="325"/>
      <c r="BM937" s="325"/>
      <c r="BN937" s="325"/>
      <c r="BO937" s="325"/>
      <c r="BP937" s="325"/>
      <c r="BQ937" s="325"/>
      <c r="BR937" s="325"/>
      <c r="BS937" s="325"/>
      <c r="BT937" s="325"/>
      <c r="BU937" s="325"/>
      <c r="BV937" s="325"/>
      <c r="BW937" s="325"/>
      <c r="BX937" s="325"/>
      <c r="BY937" s="325"/>
      <c r="BZ937" s="325"/>
      <c r="CA937" s="325"/>
      <c r="CB937" s="325"/>
      <c r="CC937" s="325"/>
      <c r="CD937" s="325"/>
      <c r="CE937" s="325"/>
      <c r="CF937" s="325"/>
      <c r="CG937" s="325"/>
      <c r="CH937" s="325"/>
      <c r="CI937" s="325"/>
      <c r="CJ937" s="325"/>
      <c r="CK937" s="325"/>
      <c r="CL937" s="325"/>
      <c r="CM937" s="162"/>
      <c r="CN937" s="162"/>
    </row>
    <row r="938" spans="1:115" s="1" customFormat="1" ht="10.5" customHeight="1">
      <c r="A938" s="1512" t="s">
        <v>56</v>
      </c>
      <c r="B938" s="1513"/>
      <c r="C938" s="775"/>
      <c r="D938" s="993" t="s">
        <v>116</v>
      </c>
      <c r="E938" s="79"/>
      <c r="F938" s="79"/>
      <c r="G938" s="79"/>
      <c r="H938" s="580"/>
      <c r="I938" s="79"/>
      <c r="J938" s="79"/>
      <c r="K938" s="79"/>
      <c r="L938" s="79"/>
      <c r="M938" s="79"/>
      <c r="N938" s="580"/>
      <c r="O938" s="79"/>
      <c r="P938" s="79"/>
      <c r="Q938" s="79"/>
      <c r="R938" s="79"/>
      <c r="S938" s="79"/>
      <c r="T938" s="79"/>
      <c r="U938" s="79"/>
      <c r="V938" s="580"/>
      <c r="W938" s="79"/>
      <c r="X938" s="79"/>
      <c r="Y938" s="79"/>
      <c r="Z938" s="79"/>
      <c r="AA938" s="79"/>
      <c r="AB938" s="185"/>
      <c r="AC938" s="325"/>
      <c r="AD938" s="325"/>
      <c r="AE938" s="325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325"/>
      <c r="BZ938" s="325"/>
      <c r="CA938" s="325"/>
      <c r="CB938" s="325"/>
      <c r="CC938" s="325"/>
      <c r="CD938" s="325"/>
      <c r="CE938" s="325"/>
      <c r="CF938" s="325"/>
      <c r="CG938" s="325"/>
      <c r="CH938" s="325"/>
      <c r="CI938" s="325"/>
      <c r="CJ938" s="325"/>
      <c r="CK938" s="325"/>
      <c r="CL938" s="325"/>
      <c r="CM938" s="162"/>
      <c r="CN938" s="162"/>
    </row>
    <row r="939" spans="1:115" s="1" customFormat="1" ht="10.5" customHeight="1" thickBot="1">
      <c r="A939" s="1514"/>
      <c r="B939" s="1515"/>
      <c r="C939" s="776"/>
      <c r="D939" s="236" t="s">
        <v>117</v>
      </c>
      <c r="E939" s="93"/>
      <c r="F939" s="93"/>
      <c r="G939" s="93"/>
      <c r="H939" s="582"/>
      <c r="I939" s="93"/>
      <c r="J939" s="93"/>
      <c r="K939" s="93"/>
      <c r="L939" s="93"/>
      <c r="M939" s="93"/>
      <c r="N939" s="582"/>
      <c r="O939" s="93"/>
      <c r="P939" s="93"/>
      <c r="Q939" s="93"/>
      <c r="R939" s="93"/>
      <c r="S939" s="93"/>
      <c r="T939" s="93"/>
      <c r="U939" s="93"/>
      <c r="V939" s="582"/>
      <c r="W939" s="93"/>
      <c r="X939" s="93"/>
      <c r="Y939" s="93"/>
      <c r="Z939" s="93"/>
      <c r="AA939" s="93"/>
      <c r="AB939" s="188"/>
      <c r="AC939" s="325"/>
      <c r="AD939" s="325"/>
      <c r="AE939" s="325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325"/>
      <c r="BZ939" s="325"/>
      <c r="CA939" s="325"/>
      <c r="CB939" s="325"/>
      <c r="CC939" s="325"/>
      <c r="CD939" s="325"/>
      <c r="CE939" s="325"/>
      <c r="CF939" s="325"/>
      <c r="CG939" s="325"/>
      <c r="CH939" s="325"/>
      <c r="CI939" s="325"/>
      <c r="CJ939" s="325"/>
      <c r="CK939" s="325"/>
      <c r="CL939" s="325"/>
      <c r="CM939" s="162"/>
      <c r="CN939" s="162"/>
    </row>
    <row r="940" spans="1:115" s="27" customFormat="1" ht="10.5" customHeight="1">
      <c r="A940" s="1523" t="s">
        <v>545</v>
      </c>
      <c r="B940" s="1524"/>
      <c r="C940" s="784"/>
      <c r="D940" s="986" t="s">
        <v>543</v>
      </c>
      <c r="E940" s="54"/>
      <c r="F940" s="54"/>
      <c r="G940" s="55"/>
      <c r="H940" s="587"/>
      <c r="I940" s="54"/>
      <c r="J940" s="54"/>
      <c r="K940" s="54"/>
      <c r="L940" s="54"/>
      <c r="M940" s="54"/>
      <c r="N940" s="587"/>
      <c r="O940" s="54"/>
      <c r="P940" s="54"/>
      <c r="Q940" s="54"/>
      <c r="R940" s="54"/>
      <c r="S940" s="54"/>
      <c r="T940" s="54"/>
      <c r="U940" s="54"/>
      <c r="V940" s="587"/>
      <c r="W940" s="54"/>
      <c r="X940" s="54"/>
      <c r="Y940" s="54"/>
      <c r="Z940" s="54"/>
      <c r="AA940" s="54"/>
      <c r="AB940" s="56"/>
      <c r="AC940" s="355"/>
      <c r="AD940" s="325"/>
      <c r="AE940" s="325"/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325"/>
      <c r="BZ940" s="325"/>
      <c r="CA940" s="325"/>
      <c r="CB940" s="325"/>
      <c r="CC940" s="325"/>
      <c r="CD940" s="325"/>
      <c r="CE940" s="325"/>
      <c r="CF940" s="325"/>
      <c r="CG940" s="325"/>
      <c r="CH940" s="325"/>
      <c r="CI940" s="325"/>
      <c r="CJ940" s="325"/>
      <c r="CK940" s="325"/>
      <c r="CL940" s="325"/>
      <c r="CM940" s="162"/>
      <c r="CN940" s="162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2"/>
      <c r="DE940" s="2"/>
      <c r="DF940" s="2"/>
      <c r="DG940" s="2"/>
      <c r="DH940" s="2"/>
      <c r="DI940" s="2"/>
      <c r="DJ940" s="2"/>
      <c r="DK940" s="2"/>
    </row>
    <row r="941" spans="1:115" s="27" customFormat="1" ht="10.5" customHeight="1" thickBot="1">
      <c r="A941" s="1525"/>
      <c r="B941" s="1526"/>
      <c r="C941" s="793"/>
      <c r="D941" s="357" t="s">
        <v>544</v>
      </c>
      <c r="E941" s="113"/>
      <c r="F941" s="113"/>
      <c r="G941" s="113"/>
      <c r="H941" s="951"/>
      <c r="I941" s="113"/>
      <c r="J941" s="113"/>
      <c r="K941" s="113"/>
      <c r="L941" s="113"/>
      <c r="M941" s="113"/>
      <c r="N941" s="951"/>
      <c r="O941" s="113"/>
      <c r="P941" s="113"/>
      <c r="Q941" s="113"/>
      <c r="R941" s="113"/>
      <c r="S941" s="113"/>
      <c r="T941" s="113"/>
      <c r="U941" s="113"/>
      <c r="V941" s="951"/>
      <c r="W941" s="113"/>
      <c r="X941" s="113"/>
      <c r="Y941" s="113"/>
      <c r="Z941" s="113"/>
      <c r="AA941" s="113"/>
      <c r="AB941" s="115"/>
      <c r="AC941" s="355"/>
      <c r="AD941" s="325"/>
      <c r="AE941" s="325"/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325"/>
      <c r="BZ941" s="325"/>
      <c r="CA941" s="325"/>
      <c r="CB941" s="325"/>
      <c r="CC941" s="325"/>
      <c r="CD941" s="325"/>
      <c r="CE941" s="325"/>
      <c r="CF941" s="325"/>
      <c r="CG941" s="325"/>
      <c r="CH941" s="325"/>
      <c r="CI941" s="325"/>
      <c r="CJ941" s="325"/>
      <c r="CK941" s="325"/>
      <c r="CL941" s="325"/>
      <c r="CM941" s="162"/>
      <c r="CN941" s="162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2"/>
      <c r="DE941" s="2"/>
      <c r="DF941" s="2"/>
      <c r="DG941" s="2"/>
      <c r="DH941" s="2"/>
      <c r="DI941" s="2"/>
      <c r="DJ941" s="2"/>
      <c r="DK941" s="2"/>
    </row>
    <row r="942" spans="1:115" s="5" customFormat="1" ht="10.5" customHeight="1">
      <c r="A942" s="1519" t="s">
        <v>60</v>
      </c>
      <c r="B942" s="1520"/>
      <c r="C942" s="761"/>
      <c r="D942" s="241" t="s">
        <v>116</v>
      </c>
      <c r="E942" s="595"/>
      <c r="F942" s="595"/>
      <c r="G942" s="595"/>
      <c r="H942" s="596"/>
      <c r="I942" s="595"/>
      <c r="J942" s="595"/>
      <c r="K942" s="595"/>
      <c r="L942" s="595"/>
      <c r="M942" s="595"/>
      <c r="N942" s="596"/>
      <c r="O942" s="595"/>
      <c r="P942" s="595"/>
      <c r="Q942" s="595"/>
      <c r="R942" s="595"/>
      <c r="S942" s="595"/>
      <c r="T942" s="595"/>
      <c r="U942" s="595"/>
      <c r="V942" s="596"/>
      <c r="W942" s="595"/>
      <c r="X942" s="595"/>
      <c r="Y942" s="595"/>
      <c r="Z942" s="595"/>
      <c r="AA942" s="595"/>
      <c r="AB942" s="629"/>
      <c r="AC942" s="361"/>
      <c r="AD942" s="361"/>
      <c r="AE942" s="361"/>
      <c r="AF942" s="361"/>
      <c r="AG942" s="361"/>
      <c r="AH942" s="361"/>
      <c r="AI942" s="361"/>
      <c r="AJ942" s="361"/>
      <c r="AK942" s="361"/>
      <c r="AL942" s="361"/>
      <c r="AM942" s="361"/>
      <c r="AN942" s="361"/>
      <c r="AO942" s="361"/>
      <c r="AP942" s="361"/>
      <c r="AQ942" s="361"/>
      <c r="AR942" s="361"/>
      <c r="AS942" s="361"/>
      <c r="AT942" s="361"/>
      <c r="AU942" s="361"/>
      <c r="AV942" s="361"/>
      <c r="AW942" s="361"/>
      <c r="AX942" s="361"/>
      <c r="AY942" s="361"/>
      <c r="AZ942" s="361"/>
      <c r="BA942" s="361"/>
      <c r="BB942" s="361"/>
      <c r="BC942" s="361"/>
      <c r="BD942" s="361"/>
      <c r="BE942" s="361"/>
      <c r="BF942" s="361"/>
      <c r="BG942" s="361"/>
      <c r="BH942" s="361"/>
      <c r="BI942" s="361"/>
      <c r="BJ942" s="361"/>
      <c r="BK942" s="361"/>
      <c r="BL942" s="361"/>
      <c r="BM942" s="361"/>
      <c r="BN942" s="361"/>
      <c r="BO942" s="361"/>
      <c r="BP942" s="361"/>
      <c r="BQ942" s="361"/>
      <c r="BR942" s="361"/>
      <c r="BS942" s="361"/>
      <c r="BT942" s="361"/>
      <c r="BU942" s="361"/>
      <c r="BV942" s="361"/>
      <c r="BW942" s="361"/>
      <c r="BX942" s="361"/>
      <c r="BY942" s="361"/>
      <c r="BZ942" s="361"/>
      <c r="CA942" s="361"/>
      <c r="CB942" s="361"/>
      <c r="CC942" s="361"/>
      <c r="CD942" s="361"/>
      <c r="CE942" s="361"/>
      <c r="CF942" s="361"/>
      <c r="CG942" s="361"/>
      <c r="CH942" s="361"/>
      <c r="CI942" s="361"/>
      <c r="CJ942" s="361"/>
      <c r="CK942" s="361"/>
      <c r="CL942" s="361"/>
      <c r="CM942" s="127"/>
      <c r="CN942" s="127"/>
    </row>
    <row r="943" spans="1:115" s="5" customFormat="1" ht="10.5" customHeight="1" thickBot="1">
      <c r="A943" s="1521"/>
      <c r="B943" s="1522"/>
      <c r="C943" s="762"/>
      <c r="D943" s="242" t="s">
        <v>117</v>
      </c>
      <c r="E943" s="598"/>
      <c r="F943" s="598"/>
      <c r="G943" s="598"/>
      <c r="H943" s="599"/>
      <c r="I943" s="598"/>
      <c r="J943" s="598"/>
      <c r="K943" s="598"/>
      <c r="L943" s="598"/>
      <c r="M943" s="598"/>
      <c r="N943" s="599"/>
      <c r="O943" s="598"/>
      <c r="P943" s="598"/>
      <c r="Q943" s="598"/>
      <c r="R943" s="598"/>
      <c r="S943" s="598"/>
      <c r="T943" s="598"/>
      <c r="U943" s="598"/>
      <c r="V943" s="599"/>
      <c r="W943" s="598"/>
      <c r="X943" s="598"/>
      <c r="Y943" s="598"/>
      <c r="Z943" s="598"/>
      <c r="AA943" s="598"/>
      <c r="AB943" s="630"/>
      <c r="AC943" s="361"/>
      <c r="AD943" s="361"/>
      <c r="AE943" s="361"/>
      <c r="AF943" s="361"/>
      <c r="AG943" s="361"/>
      <c r="AH943" s="361"/>
      <c r="AI943" s="361"/>
      <c r="AJ943" s="361"/>
      <c r="AK943" s="361"/>
      <c r="AL943" s="361"/>
      <c r="AM943" s="361"/>
      <c r="AN943" s="361"/>
      <c r="AO943" s="361"/>
      <c r="AP943" s="361"/>
      <c r="AQ943" s="361"/>
      <c r="AR943" s="361"/>
      <c r="AS943" s="361"/>
      <c r="AT943" s="361"/>
      <c r="AU943" s="361"/>
      <c r="AV943" s="361"/>
      <c r="AW943" s="361"/>
      <c r="AX943" s="361"/>
      <c r="AY943" s="361"/>
      <c r="AZ943" s="361"/>
      <c r="BA943" s="361"/>
      <c r="BB943" s="361"/>
      <c r="BC943" s="361"/>
      <c r="BD943" s="361"/>
      <c r="BE943" s="361"/>
      <c r="BF943" s="361"/>
      <c r="BG943" s="361"/>
      <c r="BH943" s="361"/>
      <c r="BI943" s="361"/>
      <c r="BJ943" s="361"/>
      <c r="BK943" s="361"/>
      <c r="BL943" s="361"/>
      <c r="BM943" s="361"/>
      <c r="BN943" s="361"/>
      <c r="BO943" s="361"/>
      <c r="BP943" s="361"/>
      <c r="BQ943" s="361"/>
      <c r="BR943" s="361"/>
      <c r="BS943" s="361"/>
      <c r="BT943" s="361"/>
      <c r="BU943" s="361"/>
      <c r="BV943" s="361"/>
      <c r="BW943" s="361"/>
      <c r="BX943" s="361"/>
      <c r="BY943" s="361"/>
      <c r="BZ943" s="361"/>
      <c r="CA943" s="361"/>
      <c r="CB943" s="361"/>
      <c r="CC943" s="361"/>
      <c r="CD943" s="361"/>
      <c r="CE943" s="361"/>
      <c r="CF943" s="361"/>
      <c r="CG943" s="361"/>
      <c r="CH943" s="361"/>
      <c r="CI943" s="361"/>
      <c r="CJ943" s="361"/>
      <c r="CK943" s="361"/>
      <c r="CL943" s="361"/>
      <c r="CM943" s="127"/>
      <c r="CN943" s="127"/>
    </row>
    <row r="944" spans="1:115" s="1" customFormat="1" ht="29.25" customHeight="1" thickBot="1">
      <c r="A944" s="860"/>
      <c r="B944" s="150"/>
      <c r="C944" s="860"/>
      <c r="D944" s="150"/>
      <c r="E944" s="802"/>
      <c r="F944" s="150"/>
      <c r="G944" s="150"/>
      <c r="H944" s="150"/>
      <c r="I944" s="150"/>
      <c r="J944" s="150"/>
      <c r="K944" s="150"/>
      <c r="L944" s="150"/>
      <c r="M944" s="150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  <c r="AA944" s="150"/>
      <c r="AB944" s="150"/>
      <c r="AC944" s="332"/>
      <c r="AD944" s="325"/>
      <c r="AE944" s="325"/>
      <c r="AF944" s="325"/>
      <c r="AG944" s="325"/>
      <c r="AH944" s="325"/>
      <c r="AI944" s="325"/>
      <c r="AJ944" s="325"/>
      <c r="AK944" s="325"/>
      <c r="AL944" s="325"/>
      <c r="AM944" s="325"/>
      <c r="AN944" s="325"/>
      <c r="AO944" s="325"/>
      <c r="AP944" s="325"/>
      <c r="AQ944" s="325"/>
      <c r="AR944" s="325"/>
      <c r="AS944" s="325"/>
      <c r="AT944" s="325"/>
      <c r="AU944" s="325"/>
      <c r="AV944" s="325"/>
      <c r="AW944" s="325"/>
      <c r="AX944" s="325"/>
      <c r="AY944" s="325"/>
      <c r="AZ944" s="325"/>
      <c r="BA944" s="325"/>
      <c r="BB944" s="325"/>
      <c r="BC944" s="325"/>
      <c r="BD944" s="325"/>
      <c r="BE944" s="325"/>
      <c r="BF944" s="325"/>
      <c r="BG944" s="325"/>
      <c r="BH944" s="325"/>
      <c r="BI944" s="325"/>
      <c r="BJ944" s="325"/>
      <c r="BK944" s="325"/>
      <c r="BL944" s="325"/>
      <c r="BM944" s="325"/>
      <c r="BN944" s="325"/>
      <c r="BO944" s="325"/>
      <c r="BP944" s="325"/>
      <c r="BQ944" s="325"/>
      <c r="BR944" s="325"/>
      <c r="BS944" s="325"/>
      <c r="BT944" s="325"/>
      <c r="BU944" s="325"/>
      <c r="BV944" s="325"/>
      <c r="BW944" s="325"/>
      <c r="BX944" s="325"/>
      <c r="BY944" s="325"/>
      <c r="BZ944" s="325"/>
      <c r="CA944" s="325"/>
      <c r="CB944" s="325"/>
      <c r="CC944" s="325"/>
      <c r="CD944" s="325"/>
      <c r="CE944" s="325"/>
      <c r="CF944" s="325"/>
      <c r="CG944" s="325"/>
      <c r="CH944" s="325"/>
      <c r="CI944" s="325"/>
      <c r="CJ944" s="325"/>
      <c r="CK944" s="325"/>
      <c r="CL944" s="325"/>
      <c r="CM944" s="162"/>
      <c r="CN944" s="162"/>
    </row>
    <row r="945" spans="1:107" s="2" customFormat="1" ht="28.5" customHeight="1" thickBot="1">
      <c r="A945" s="391" t="s">
        <v>44</v>
      </c>
      <c r="B945" s="30" t="s">
        <v>91</v>
      </c>
      <c r="C945" s="30" t="s">
        <v>575</v>
      </c>
      <c r="D945" s="30" t="s">
        <v>39</v>
      </c>
      <c r="E945" s="1532" t="s">
        <v>40</v>
      </c>
      <c r="F945" s="1533"/>
      <c r="G945" s="1533"/>
      <c r="H945" s="1533"/>
      <c r="I945" s="1533"/>
      <c r="J945" s="1533"/>
      <c r="K945" s="1533"/>
      <c r="L945" s="1533"/>
      <c r="M945" s="1533"/>
      <c r="N945" s="1533"/>
      <c r="O945" s="1533"/>
      <c r="P945" s="1533"/>
      <c r="Q945" s="1533"/>
      <c r="R945" s="1533"/>
      <c r="S945" s="1533"/>
      <c r="T945" s="1533"/>
      <c r="U945" s="1533"/>
      <c r="V945" s="1533"/>
      <c r="W945" s="1533"/>
      <c r="X945" s="1533"/>
      <c r="Y945" s="1533"/>
      <c r="Z945" s="1533"/>
      <c r="AA945" s="1533"/>
      <c r="AB945" s="1534"/>
      <c r="AC945" s="325"/>
      <c r="AD945" s="325"/>
      <c r="AE945" s="325"/>
      <c r="AF945" s="325"/>
      <c r="AG945" s="325"/>
      <c r="AH945" s="325"/>
      <c r="AI945" s="325"/>
      <c r="AJ945" s="325"/>
      <c r="AK945" s="325"/>
      <c r="AL945" s="325"/>
      <c r="AM945" s="325"/>
      <c r="AN945" s="325"/>
      <c r="AO945" s="325"/>
      <c r="AP945" s="325"/>
      <c r="AQ945" s="325"/>
      <c r="AR945" s="325"/>
      <c r="AS945" s="325"/>
      <c r="AT945" s="325"/>
      <c r="AU945" s="325"/>
      <c r="AV945" s="325"/>
      <c r="AW945" s="325"/>
      <c r="AX945" s="325"/>
      <c r="AY945" s="325"/>
      <c r="AZ945" s="325"/>
      <c r="BA945" s="325"/>
      <c r="BB945" s="325"/>
      <c r="BC945" s="325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325"/>
      <c r="BZ945" s="325"/>
      <c r="CA945" s="325"/>
      <c r="CB945" s="325"/>
      <c r="CC945" s="325"/>
      <c r="CD945" s="325"/>
      <c r="CE945" s="325"/>
      <c r="CF945" s="325"/>
      <c r="CG945" s="325"/>
      <c r="CH945" s="325"/>
      <c r="CI945" s="325"/>
      <c r="CJ945" s="325"/>
      <c r="CK945" s="325"/>
      <c r="CL945" s="325"/>
      <c r="CM945" s="162"/>
      <c r="CN945" s="162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1:107" s="2" customFormat="1" ht="10.5" customHeight="1" thickBot="1">
      <c r="A946" s="1218" t="s">
        <v>917</v>
      </c>
      <c r="B946" s="809"/>
      <c r="C946" s="809"/>
      <c r="D946" s="809"/>
      <c r="E946" s="809">
        <v>1</v>
      </c>
      <c r="F946" s="151">
        <v>2</v>
      </c>
      <c r="G946" s="151">
        <v>3</v>
      </c>
      <c r="H946" s="591">
        <v>4</v>
      </c>
      <c r="I946" s="151">
        <v>5</v>
      </c>
      <c r="J946" s="151">
        <v>6</v>
      </c>
      <c r="K946" s="151">
        <v>7</v>
      </c>
      <c r="L946" s="151">
        <v>8</v>
      </c>
      <c r="M946" s="151">
        <v>9</v>
      </c>
      <c r="N946" s="591">
        <v>10</v>
      </c>
      <c r="O946" s="151">
        <v>11</v>
      </c>
      <c r="P946" s="151">
        <v>12</v>
      </c>
      <c r="Q946" s="151">
        <v>13</v>
      </c>
      <c r="R946" s="151">
        <v>14</v>
      </c>
      <c r="S946" s="151">
        <v>15</v>
      </c>
      <c r="T946" s="151">
        <v>16</v>
      </c>
      <c r="U946" s="151">
        <v>17</v>
      </c>
      <c r="V946" s="591">
        <v>18</v>
      </c>
      <c r="W946" s="151">
        <v>19</v>
      </c>
      <c r="X946" s="151">
        <v>20</v>
      </c>
      <c r="Y946" s="151">
        <v>21</v>
      </c>
      <c r="Z946" s="151">
        <v>22</v>
      </c>
      <c r="AA946" s="151">
        <v>23</v>
      </c>
      <c r="AB946" s="153">
        <v>24</v>
      </c>
      <c r="AC946" s="325"/>
      <c r="AD946" s="325"/>
      <c r="AE946" s="325"/>
      <c r="AF946" s="325"/>
      <c r="AG946" s="325"/>
      <c r="AH946" s="325"/>
      <c r="AI946" s="325"/>
      <c r="AJ946" s="325"/>
      <c r="AK946" s="325"/>
      <c r="AL946" s="325"/>
      <c r="AM946" s="325"/>
      <c r="AN946" s="325"/>
      <c r="AO946" s="325"/>
      <c r="AP946" s="325"/>
      <c r="AQ946" s="325"/>
      <c r="AR946" s="325"/>
      <c r="AS946" s="325"/>
      <c r="AT946" s="325"/>
      <c r="AU946" s="325"/>
      <c r="AV946" s="325"/>
      <c r="AW946" s="325"/>
      <c r="AX946" s="325"/>
      <c r="AY946" s="325"/>
      <c r="AZ946" s="325"/>
      <c r="BA946" s="325"/>
      <c r="BB946" s="325"/>
      <c r="BC946" s="325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325"/>
      <c r="BZ946" s="325"/>
      <c r="CA946" s="325"/>
      <c r="CB946" s="325"/>
      <c r="CC946" s="325"/>
      <c r="CD946" s="325"/>
      <c r="CE946" s="325"/>
      <c r="CF946" s="325"/>
      <c r="CG946" s="325"/>
      <c r="CH946" s="325"/>
      <c r="CI946" s="325"/>
      <c r="CJ946" s="325"/>
      <c r="CK946" s="325"/>
      <c r="CL946" s="325"/>
      <c r="CM946" s="162"/>
      <c r="CN946" s="162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>
      <c r="A947" s="342" t="s">
        <v>77</v>
      </c>
      <c r="B947" s="38"/>
      <c r="C947" s="38" t="s">
        <v>519</v>
      </c>
      <c r="D947" s="221" t="s">
        <v>38</v>
      </c>
      <c r="E947" s="38">
        <v>6.2</v>
      </c>
      <c r="F947" s="38">
        <v>6.5</v>
      </c>
      <c r="G947" s="38">
        <v>6.4</v>
      </c>
      <c r="H947" s="592">
        <v>6.3</v>
      </c>
      <c r="I947" s="38">
        <v>6.2</v>
      </c>
      <c r="J947" s="38">
        <v>6.3</v>
      </c>
      <c r="K947" s="38">
        <v>6.4</v>
      </c>
      <c r="L947" s="38">
        <v>6.5</v>
      </c>
      <c r="M947" s="38">
        <v>6.3</v>
      </c>
      <c r="N947" s="592">
        <v>6.5</v>
      </c>
      <c r="O947" s="38">
        <v>6.5</v>
      </c>
      <c r="P947" s="38">
        <v>6.5</v>
      </c>
      <c r="Q947" s="38">
        <v>6.4</v>
      </c>
      <c r="R947" s="38">
        <v>6.4</v>
      </c>
      <c r="S947" s="38">
        <v>6.2</v>
      </c>
      <c r="T947" s="38">
        <v>6.3</v>
      </c>
      <c r="U947" s="38">
        <v>6.3</v>
      </c>
      <c r="V947" s="592">
        <v>6.3</v>
      </c>
      <c r="W947" s="38">
        <v>6.2</v>
      </c>
      <c r="X947" s="38">
        <v>6.5</v>
      </c>
      <c r="Y947" s="38">
        <v>6.3</v>
      </c>
      <c r="Z947" s="38">
        <v>6.5</v>
      </c>
      <c r="AA947" s="38">
        <v>6.4</v>
      </c>
      <c r="AB947" s="39">
        <v>6.3</v>
      </c>
      <c r="AC947" s="325"/>
      <c r="AD947" s="325"/>
      <c r="AE947" s="325"/>
      <c r="AF947" s="325"/>
      <c r="AG947" s="325"/>
      <c r="AH947" s="325"/>
      <c r="AI947" s="325"/>
      <c r="AJ947" s="325"/>
      <c r="AK947" s="325"/>
      <c r="AL947" s="325"/>
      <c r="AM947" s="325"/>
      <c r="AN947" s="325"/>
      <c r="AO947" s="325"/>
      <c r="AP947" s="325"/>
      <c r="AQ947" s="325"/>
      <c r="AR947" s="325"/>
      <c r="AS947" s="325"/>
      <c r="AT947" s="325"/>
      <c r="AU947" s="325"/>
      <c r="AV947" s="325"/>
      <c r="AW947" s="325"/>
      <c r="AX947" s="325"/>
      <c r="AY947" s="325"/>
      <c r="AZ947" s="325"/>
      <c r="BA947" s="325"/>
      <c r="BB947" s="325"/>
      <c r="BC947" s="325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325"/>
      <c r="BZ947" s="325"/>
      <c r="CA947" s="325"/>
      <c r="CB947" s="325"/>
      <c r="CC947" s="325"/>
      <c r="CD947" s="325"/>
      <c r="CE947" s="325"/>
      <c r="CF947" s="325"/>
      <c r="CG947" s="325"/>
      <c r="CH947" s="325"/>
      <c r="CI947" s="325"/>
      <c r="CJ947" s="325"/>
      <c r="CK947" s="325"/>
      <c r="CL947" s="325"/>
      <c r="CM947" s="162"/>
      <c r="CN947" s="162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thickBot="1">
      <c r="A948" s="344" t="s">
        <v>78</v>
      </c>
      <c r="B948" s="40"/>
      <c r="C948" s="40" t="s">
        <v>519</v>
      </c>
      <c r="D948" s="223" t="s">
        <v>38</v>
      </c>
      <c r="E948" s="40">
        <v>6.2</v>
      </c>
      <c r="F948" s="40">
        <v>6.3</v>
      </c>
      <c r="G948" s="40">
        <v>6.2</v>
      </c>
      <c r="H948" s="608">
        <v>6.1</v>
      </c>
      <c r="I948" s="40">
        <v>6</v>
      </c>
      <c r="J948" s="40">
        <v>5.9</v>
      </c>
      <c r="K948" s="40">
        <v>6.1</v>
      </c>
      <c r="L948" s="40">
        <v>6.2</v>
      </c>
      <c r="M948" s="40">
        <v>6.2</v>
      </c>
      <c r="N948" s="608">
        <v>6.3</v>
      </c>
      <c r="O948" s="40">
        <v>6.4</v>
      </c>
      <c r="P948" s="40">
        <v>6.2</v>
      </c>
      <c r="Q948" s="40">
        <v>6.4</v>
      </c>
      <c r="R948" s="40">
        <v>6.2</v>
      </c>
      <c r="S948" s="40">
        <v>6.2</v>
      </c>
      <c r="T948" s="40">
        <v>6.3</v>
      </c>
      <c r="U948" s="40">
        <v>6.4</v>
      </c>
      <c r="V948" s="608">
        <v>6.3</v>
      </c>
      <c r="W948" s="40">
        <v>6.2</v>
      </c>
      <c r="X948" s="40">
        <v>6.4</v>
      </c>
      <c r="Y948" s="40">
        <v>6</v>
      </c>
      <c r="Z948" s="40">
        <v>6.2</v>
      </c>
      <c r="AA948" s="40">
        <v>6.1</v>
      </c>
      <c r="AB948" s="41">
        <v>6.1</v>
      </c>
      <c r="AC948" s="325"/>
      <c r="AD948" s="325"/>
      <c r="AE948" s="325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325"/>
      <c r="BZ948" s="325"/>
      <c r="CA948" s="325"/>
      <c r="CB948" s="325"/>
      <c r="CC948" s="325"/>
      <c r="CD948" s="325"/>
      <c r="CE948" s="325"/>
      <c r="CF948" s="325"/>
      <c r="CG948" s="325"/>
      <c r="CH948" s="325"/>
      <c r="CI948" s="325"/>
      <c r="CJ948" s="325"/>
      <c r="CK948" s="325"/>
      <c r="CL948" s="325"/>
      <c r="CM948" s="162"/>
      <c r="CN948" s="162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1" customFormat="1" ht="10.5" customHeight="1">
      <c r="A949" s="1509" t="s">
        <v>42</v>
      </c>
      <c r="B949" s="1516" t="s">
        <v>45</v>
      </c>
      <c r="C949" s="988"/>
      <c r="D949" s="993"/>
      <c r="E949" s="59"/>
      <c r="F949" s="59"/>
      <c r="G949" s="59"/>
      <c r="H949" s="810"/>
      <c r="I949" s="59"/>
      <c r="J949" s="59"/>
      <c r="K949" s="59"/>
      <c r="L949" s="59"/>
      <c r="M949" s="59"/>
      <c r="N949" s="810"/>
      <c r="O949" s="59"/>
      <c r="P949" s="59"/>
      <c r="Q949" s="59"/>
      <c r="R949" s="59"/>
      <c r="S949" s="59"/>
      <c r="T949" s="59"/>
      <c r="U949" s="59"/>
      <c r="V949" s="810"/>
      <c r="W949" s="59"/>
      <c r="X949" s="59"/>
      <c r="Y949" s="59"/>
      <c r="Z949" s="59"/>
      <c r="AA949" s="59"/>
      <c r="AB949" s="60"/>
      <c r="AC949" s="47" t="s">
        <v>115</v>
      </c>
      <c r="AD949" s="50">
        <f>AD951/AC951</f>
        <v>0.18342141342175483</v>
      </c>
      <c r="AE949" s="58"/>
      <c r="AF949" s="397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325"/>
      <c r="BZ949" s="325"/>
      <c r="CA949" s="325"/>
      <c r="CB949" s="325"/>
      <c r="CC949" s="325"/>
      <c r="CD949" s="325"/>
      <c r="CE949" s="325"/>
      <c r="CF949" s="325"/>
      <c r="CG949" s="325"/>
      <c r="CH949" s="325"/>
      <c r="CI949" s="325"/>
      <c r="CJ949" s="325"/>
      <c r="CK949" s="325"/>
      <c r="CL949" s="325"/>
      <c r="CM949" s="162"/>
      <c r="CN949" s="162"/>
    </row>
    <row r="950" spans="1:107" s="1" customFormat="1" ht="10.5" customHeight="1">
      <c r="A950" s="1510"/>
      <c r="B950" s="1517"/>
      <c r="C950" s="989" t="s">
        <v>129</v>
      </c>
      <c r="D950" s="131" t="s">
        <v>33</v>
      </c>
      <c r="E950" s="104">
        <f>ROUND(SQRT(E951^2+E952^2)*1000/(1.73*E$947),0)</f>
        <v>244</v>
      </c>
      <c r="F950" s="104">
        <f>ROUND(SQRT(F951^2+F952^2)*1000/(1.73*F$947),0)</f>
        <v>214</v>
      </c>
      <c r="G950" s="104">
        <f t="shared" ref="G950:AB950" si="415">ROUND(SQRT(G951^2+G952^2)*1000/(1.73*G$947),0)</f>
        <v>164</v>
      </c>
      <c r="H950" s="575">
        <f t="shared" si="415"/>
        <v>194</v>
      </c>
      <c r="I950" s="104">
        <f t="shared" si="415"/>
        <v>207</v>
      </c>
      <c r="J950" s="104">
        <f t="shared" si="415"/>
        <v>200</v>
      </c>
      <c r="K950" s="104">
        <f t="shared" si="415"/>
        <v>174</v>
      </c>
      <c r="L950" s="104">
        <f t="shared" si="415"/>
        <v>202</v>
      </c>
      <c r="M950" s="104">
        <f t="shared" si="415"/>
        <v>176</v>
      </c>
      <c r="N950" s="575">
        <f t="shared" si="415"/>
        <v>139</v>
      </c>
      <c r="O950" s="104">
        <f t="shared" si="415"/>
        <v>115</v>
      </c>
      <c r="P950" s="104">
        <f t="shared" si="415"/>
        <v>114</v>
      </c>
      <c r="Q950" s="104">
        <f>ROUND(SQRT(Q951^2+Q952^2)*1000/(1.73*Q$947),0)</f>
        <v>146</v>
      </c>
      <c r="R950" s="104">
        <f t="shared" si="415"/>
        <v>164</v>
      </c>
      <c r="S950" s="104">
        <f t="shared" si="415"/>
        <v>186</v>
      </c>
      <c r="T950" s="104">
        <f t="shared" si="415"/>
        <v>144</v>
      </c>
      <c r="U950" s="104">
        <f t="shared" si="415"/>
        <v>154</v>
      </c>
      <c r="V950" s="575">
        <f t="shared" si="415"/>
        <v>195</v>
      </c>
      <c r="W950" s="104">
        <f t="shared" si="415"/>
        <v>167</v>
      </c>
      <c r="X950" s="104">
        <f t="shared" si="415"/>
        <v>169</v>
      </c>
      <c r="Y950" s="104">
        <f t="shared" si="415"/>
        <v>80</v>
      </c>
      <c r="Z950" s="104">
        <f t="shared" si="415"/>
        <v>98</v>
      </c>
      <c r="AA950" s="104">
        <f t="shared" si="415"/>
        <v>70</v>
      </c>
      <c r="AB950" s="105">
        <f t="shared" si="415"/>
        <v>95</v>
      </c>
      <c r="AC950" s="330"/>
      <c r="AD950" s="177"/>
      <c r="AE950" s="58"/>
      <c r="AF950" s="325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325"/>
      <c r="BZ950" s="325"/>
      <c r="CA950" s="325"/>
      <c r="CB950" s="325"/>
      <c r="CC950" s="325"/>
      <c r="CD950" s="325"/>
      <c r="CE950" s="325"/>
      <c r="CF950" s="325"/>
      <c r="CG950" s="325"/>
      <c r="CH950" s="325"/>
      <c r="CI950" s="325"/>
      <c r="CJ950" s="325"/>
      <c r="CK950" s="325"/>
      <c r="CL950" s="325"/>
      <c r="CM950" s="162"/>
      <c r="CN950" s="162"/>
    </row>
    <row r="951" spans="1:107" s="1" customFormat="1" ht="10.5" customHeight="1">
      <c r="A951" s="1510"/>
      <c r="B951" s="1517"/>
      <c r="C951" s="989" t="s">
        <v>553</v>
      </c>
      <c r="D951" s="131" t="s">
        <v>116</v>
      </c>
      <c r="E951" s="48">
        <f>ROUND((AG951-AF951)*$AE951,2)</f>
        <v>2.5099999999999998</v>
      </c>
      <c r="F951" s="48">
        <f t="shared" ref="F951:AB951" si="416">ROUND((AH951-AG951)*$AE951,2)</f>
        <v>2.34</v>
      </c>
      <c r="G951" s="48">
        <f t="shared" si="416"/>
        <v>1.8</v>
      </c>
      <c r="H951" s="572">
        <f t="shared" si="416"/>
        <v>2.0099999999999998</v>
      </c>
      <c r="I951" s="48">
        <f t="shared" si="416"/>
        <v>2.09</v>
      </c>
      <c r="J951" s="48">
        <f t="shared" si="416"/>
        <v>2.0499999999999998</v>
      </c>
      <c r="K951" s="48">
        <f t="shared" si="416"/>
        <v>1.85</v>
      </c>
      <c r="L951" s="48">
        <f t="shared" si="416"/>
        <v>2.21</v>
      </c>
      <c r="M951" s="48">
        <f t="shared" si="416"/>
        <v>1.91</v>
      </c>
      <c r="N951" s="572">
        <f t="shared" si="416"/>
        <v>1.55</v>
      </c>
      <c r="O951" s="48">
        <f t="shared" si="416"/>
        <v>1.29</v>
      </c>
      <c r="P951" s="48">
        <f t="shared" si="416"/>
        <v>1.28</v>
      </c>
      <c r="Q951" s="48">
        <f t="shared" si="416"/>
        <v>1.61</v>
      </c>
      <c r="R951" s="48">
        <f t="shared" si="416"/>
        <v>1.81</v>
      </c>
      <c r="S951" s="48">
        <f t="shared" si="416"/>
        <v>1.96</v>
      </c>
      <c r="T951" s="48">
        <f t="shared" si="416"/>
        <v>1.55</v>
      </c>
      <c r="U951" s="48">
        <f t="shared" si="416"/>
        <v>1.64</v>
      </c>
      <c r="V951" s="572">
        <f t="shared" si="416"/>
        <v>2.0699999999999998</v>
      </c>
      <c r="W951" s="48">
        <f t="shared" si="416"/>
        <v>1.79</v>
      </c>
      <c r="X951" s="48">
        <f t="shared" si="416"/>
        <v>1.87</v>
      </c>
      <c r="Y951" s="48">
        <f t="shared" si="416"/>
        <v>0.87</v>
      </c>
      <c r="Z951" s="48">
        <f t="shared" si="416"/>
        <v>1.1000000000000001</v>
      </c>
      <c r="AA951" s="48">
        <f t="shared" si="416"/>
        <v>0.77</v>
      </c>
      <c r="AB951" s="49">
        <f t="shared" si="416"/>
        <v>1.04</v>
      </c>
      <c r="AC951" s="47">
        <f>(BD951-AF951)*AE951</f>
        <v>40.962720000001717</v>
      </c>
      <c r="AD951" s="50">
        <f>(BD952-AF952)*AE951</f>
        <v>7.5134399999998998</v>
      </c>
      <c r="AE951" s="58">
        <v>4.8</v>
      </c>
      <c r="AF951" s="981">
        <v>14722.2994</v>
      </c>
      <c r="AG951" s="981">
        <v>14722.822099999999</v>
      </c>
      <c r="AH951" s="982">
        <v>14723.3099</v>
      </c>
      <c r="AI951" s="981">
        <v>14723.6852</v>
      </c>
      <c r="AJ951" s="981">
        <v>14724.103300000001</v>
      </c>
      <c r="AK951" s="981">
        <v>14724.5396</v>
      </c>
      <c r="AL951" s="981">
        <v>14724.9674</v>
      </c>
      <c r="AM951" s="981">
        <v>14725.3524</v>
      </c>
      <c r="AN951" s="981">
        <v>14725.8123</v>
      </c>
      <c r="AO951" s="981">
        <v>14726.209199999999</v>
      </c>
      <c r="AP951" s="981">
        <v>14726.532499999999</v>
      </c>
      <c r="AQ951" s="981">
        <v>14726.801600000001</v>
      </c>
      <c r="AR951" s="981">
        <v>14727.067499999999</v>
      </c>
      <c r="AS951" s="981">
        <v>14727.403700000001</v>
      </c>
      <c r="AT951" s="1054">
        <v>14727.7809</v>
      </c>
      <c r="AU951" s="1054">
        <v>14728.1896</v>
      </c>
      <c r="AV951" s="1054">
        <v>14728.5119</v>
      </c>
      <c r="AW951" s="1054">
        <v>14728.853999999999</v>
      </c>
      <c r="AX951" s="1054">
        <v>14729.2847</v>
      </c>
      <c r="AY951" s="1054">
        <v>14729.6566</v>
      </c>
      <c r="AZ951" s="1054">
        <v>14730.045599999999</v>
      </c>
      <c r="BA951" s="1054">
        <v>14730.227800000001</v>
      </c>
      <c r="BB951" s="1054">
        <v>14730.4565</v>
      </c>
      <c r="BC951" s="1054">
        <v>14730.6167</v>
      </c>
      <c r="BD951" s="1054">
        <v>14730.8333</v>
      </c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325"/>
      <c r="BZ951" s="325"/>
      <c r="CA951" s="325"/>
      <c r="CB951" s="325"/>
      <c r="CC951" s="325"/>
      <c r="CD951" s="325"/>
      <c r="CE951" s="325"/>
      <c r="CF951" s="325"/>
      <c r="CG951" s="325"/>
      <c r="CH951" s="325"/>
      <c r="CI951" s="325"/>
      <c r="CJ951" s="325"/>
      <c r="CK951" s="325"/>
      <c r="CL951" s="325"/>
      <c r="CM951" s="162"/>
      <c r="CN951" s="162"/>
    </row>
    <row r="952" spans="1:107" s="1" customFormat="1" ht="10.5" customHeight="1">
      <c r="A952" s="1510"/>
      <c r="B952" s="1517"/>
      <c r="C952" s="989" t="s">
        <v>553</v>
      </c>
      <c r="D952" s="131" t="s">
        <v>117</v>
      </c>
      <c r="E952" s="48">
        <f>ROUND((AG952-AF952)*$AE951,2)</f>
        <v>0.73</v>
      </c>
      <c r="F952" s="48">
        <f t="shared" ref="F952:AB952" si="417">ROUND((AH952-AG952)*$AE951,2)</f>
        <v>0.57999999999999996</v>
      </c>
      <c r="G952" s="48">
        <f t="shared" si="417"/>
        <v>0.27</v>
      </c>
      <c r="H952" s="572">
        <f t="shared" si="417"/>
        <v>0.66</v>
      </c>
      <c r="I952" s="48">
        <f t="shared" si="417"/>
        <v>0.74</v>
      </c>
      <c r="J952" s="48">
        <f t="shared" si="417"/>
        <v>0.73</v>
      </c>
      <c r="K952" s="48">
        <f t="shared" si="417"/>
        <v>0.52</v>
      </c>
      <c r="L952" s="48">
        <f t="shared" si="417"/>
        <v>0.54</v>
      </c>
      <c r="M952" s="48">
        <f t="shared" si="417"/>
        <v>0.18</v>
      </c>
      <c r="N952" s="572">
        <f t="shared" si="417"/>
        <v>0.19</v>
      </c>
      <c r="O952" s="48">
        <f t="shared" si="417"/>
        <v>0.14000000000000001</v>
      </c>
      <c r="P952" s="48">
        <f t="shared" si="417"/>
        <v>0.06</v>
      </c>
      <c r="Q952" s="48">
        <f t="shared" si="417"/>
        <v>0.1</v>
      </c>
      <c r="R952" s="48">
        <f t="shared" si="417"/>
        <v>0.12</v>
      </c>
      <c r="S952" s="48">
        <f t="shared" si="417"/>
        <v>0.39</v>
      </c>
      <c r="T952" s="48">
        <f t="shared" si="417"/>
        <v>0.23</v>
      </c>
      <c r="U952" s="48">
        <f t="shared" si="417"/>
        <v>0.38</v>
      </c>
      <c r="V952" s="572">
        <f t="shared" si="417"/>
        <v>0.48</v>
      </c>
      <c r="W952" s="48">
        <f t="shared" si="417"/>
        <v>0.13</v>
      </c>
      <c r="X952" s="48">
        <f t="shared" si="417"/>
        <v>0.31</v>
      </c>
      <c r="Y952" s="48">
        <f t="shared" si="417"/>
        <v>0</v>
      </c>
      <c r="Z952" s="48">
        <f t="shared" si="417"/>
        <v>0</v>
      </c>
      <c r="AA952" s="48">
        <f t="shared" si="417"/>
        <v>0</v>
      </c>
      <c r="AB952" s="49">
        <f t="shared" si="417"/>
        <v>0.01</v>
      </c>
      <c r="AC952" s="47"/>
      <c r="AD952" s="50"/>
      <c r="AE952" s="58"/>
      <c r="AF952" s="981">
        <v>1893.3805</v>
      </c>
      <c r="AG952" s="981">
        <v>1893.5333000000001</v>
      </c>
      <c r="AH952" s="982">
        <v>1893.654</v>
      </c>
      <c r="AI952" s="981">
        <v>1893.7107000000001</v>
      </c>
      <c r="AJ952" s="981">
        <v>1893.8487</v>
      </c>
      <c r="AK952" s="981">
        <v>1894.0020999999999</v>
      </c>
      <c r="AL952" s="981">
        <v>1894.1537000000001</v>
      </c>
      <c r="AM952" s="981">
        <v>1894.2628999999999</v>
      </c>
      <c r="AN952" s="981">
        <v>1894.3759</v>
      </c>
      <c r="AO952" s="981">
        <v>1894.4142999999999</v>
      </c>
      <c r="AP952" s="981">
        <v>1894.4547</v>
      </c>
      <c r="AQ952" s="981">
        <v>1894.4845</v>
      </c>
      <c r="AR952" s="981">
        <v>1894.4973</v>
      </c>
      <c r="AS952" s="981">
        <v>1894.5181</v>
      </c>
      <c r="AT952" s="1054">
        <v>1894.5427</v>
      </c>
      <c r="AU952" s="1054">
        <v>1894.6243999999999</v>
      </c>
      <c r="AV952" s="1054">
        <v>1894.6726000000001</v>
      </c>
      <c r="AW952" s="1054">
        <v>1894.7523000000001</v>
      </c>
      <c r="AX952" s="1054">
        <v>1894.8518999999999</v>
      </c>
      <c r="AY952" s="1054">
        <v>1894.8780999999999</v>
      </c>
      <c r="AZ952" s="1054">
        <v>1894.9431999999999</v>
      </c>
      <c r="BA952" s="1054">
        <v>1894.9435000000001</v>
      </c>
      <c r="BB952" s="1054">
        <v>1894.9443000000001</v>
      </c>
      <c r="BC952" s="1054">
        <v>1894.9446</v>
      </c>
      <c r="BD952" s="1054">
        <v>1894.9458</v>
      </c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325"/>
      <c r="BZ952" s="325"/>
      <c r="CA952" s="325"/>
      <c r="CB952" s="325"/>
      <c r="CC952" s="325"/>
      <c r="CD952" s="325"/>
      <c r="CE952" s="325"/>
      <c r="CF952" s="325"/>
      <c r="CG952" s="325"/>
      <c r="CH952" s="325"/>
      <c r="CI952" s="325"/>
      <c r="CJ952" s="325"/>
      <c r="CK952" s="325"/>
      <c r="CL952" s="325"/>
      <c r="CM952" s="162"/>
      <c r="CN952" s="162"/>
    </row>
    <row r="953" spans="1:107" s="1" customFormat="1" ht="10.5" customHeight="1" thickBot="1">
      <c r="A953" s="1511"/>
      <c r="B953" s="1518"/>
      <c r="C953" s="271"/>
      <c r="D953" s="236" t="s">
        <v>41</v>
      </c>
      <c r="E953" s="81">
        <f t="shared" ref="E953:AB953" si="418">E952/E951</f>
        <v>0.2908366533864542</v>
      </c>
      <c r="F953" s="81">
        <f t="shared" si="418"/>
        <v>0.24786324786324787</v>
      </c>
      <c r="G953" s="81">
        <f t="shared" si="418"/>
        <v>0.15</v>
      </c>
      <c r="H953" s="636">
        <f t="shared" si="418"/>
        <v>0.32835820895522394</v>
      </c>
      <c r="I953" s="81">
        <f t="shared" si="418"/>
        <v>0.35406698564593303</v>
      </c>
      <c r="J953" s="81">
        <f t="shared" si="418"/>
        <v>0.35609756097560979</v>
      </c>
      <c r="K953" s="81">
        <f t="shared" si="418"/>
        <v>0.2810810810810811</v>
      </c>
      <c r="L953" s="81">
        <f t="shared" si="418"/>
        <v>0.24434389140271495</v>
      </c>
      <c r="M953" s="81">
        <f t="shared" si="418"/>
        <v>9.4240837696335081E-2</v>
      </c>
      <c r="N953" s="636">
        <f t="shared" si="418"/>
        <v>0.12258064516129032</v>
      </c>
      <c r="O953" s="81">
        <f t="shared" si="418"/>
        <v>0.10852713178294575</v>
      </c>
      <c r="P953" s="81">
        <f t="shared" si="418"/>
        <v>4.6875E-2</v>
      </c>
      <c r="Q953" s="81">
        <f t="shared" si="418"/>
        <v>6.2111801242236024E-2</v>
      </c>
      <c r="R953" s="81">
        <f t="shared" si="418"/>
        <v>6.6298342541436461E-2</v>
      </c>
      <c r="S953" s="81">
        <f t="shared" si="418"/>
        <v>0.19897959183673469</v>
      </c>
      <c r="T953" s="81">
        <f t="shared" si="418"/>
        <v>0.14838709677419354</v>
      </c>
      <c r="U953" s="81">
        <f t="shared" si="418"/>
        <v>0.23170731707317074</v>
      </c>
      <c r="V953" s="636">
        <f t="shared" si="418"/>
        <v>0.2318840579710145</v>
      </c>
      <c r="W953" s="81">
        <f t="shared" si="418"/>
        <v>7.2625698324022353E-2</v>
      </c>
      <c r="X953" s="81">
        <f t="shared" si="418"/>
        <v>0.16577540106951871</v>
      </c>
      <c r="Y953" s="81">
        <f t="shared" si="418"/>
        <v>0</v>
      </c>
      <c r="Z953" s="81">
        <f t="shared" si="418"/>
        <v>0</v>
      </c>
      <c r="AA953" s="81">
        <f t="shared" si="418"/>
        <v>0</v>
      </c>
      <c r="AB953" s="82">
        <f t="shared" si="418"/>
        <v>9.6153846153846159E-3</v>
      </c>
      <c r="AC953" s="47"/>
      <c r="AD953" s="50"/>
      <c r="AE953" s="58"/>
      <c r="AF953" s="332"/>
      <c r="AG953" s="325"/>
      <c r="AH953" s="325"/>
      <c r="AI953" s="332"/>
      <c r="AJ953" s="325"/>
      <c r="AK953" s="325"/>
      <c r="AL953" s="325"/>
      <c r="AM953" s="325"/>
      <c r="AN953" s="325"/>
      <c r="AO953" s="332"/>
      <c r="AP953" s="332"/>
      <c r="AQ953" s="325"/>
      <c r="AR953" s="325"/>
      <c r="AS953" s="325"/>
      <c r="AT953" s="325"/>
      <c r="AU953" s="325"/>
      <c r="AV953" s="325"/>
      <c r="AW953" s="325"/>
      <c r="AX953" s="325"/>
      <c r="AY953" s="325"/>
      <c r="AZ953" s="325"/>
      <c r="BA953" s="325"/>
      <c r="BB953" s="325"/>
      <c r="BC953" s="325"/>
      <c r="BD953" s="325"/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325"/>
      <c r="BZ953" s="325"/>
      <c r="CA953" s="325"/>
      <c r="CB953" s="325"/>
      <c r="CC953" s="325"/>
      <c r="CD953" s="325"/>
      <c r="CE953" s="325"/>
      <c r="CF953" s="325"/>
      <c r="CG953" s="325"/>
      <c r="CH953" s="325"/>
      <c r="CI953" s="325"/>
      <c r="CJ953" s="325"/>
      <c r="CK953" s="325"/>
      <c r="CL953" s="325"/>
      <c r="CM953" s="162"/>
      <c r="CN953" s="162"/>
    </row>
    <row r="954" spans="1:107" s="1" customFormat="1" ht="10.5" customHeight="1">
      <c r="A954" s="1509" t="s">
        <v>11</v>
      </c>
      <c r="B954" s="1516" t="s">
        <v>46</v>
      </c>
      <c r="C954" s="988"/>
      <c r="D954" s="993"/>
      <c r="E954" s="76"/>
      <c r="F954" s="76"/>
      <c r="G954" s="76"/>
      <c r="H954" s="573"/>
      <c r="I954" s="76"/>
      <c r="J954" s="76"/>
      <c r="K954" s="76"/>
      <c r="L954" s="76"/>
      <c r="M954" s="76"/>
      <c r="N954" s="573"/>
      <c r="O954" s="76"/>
      <c r="P954" s="76"/>
      <c r="Q954" s="76"/>
      <c r="R954" s="76"/>
      <c r="S954" s="76"/>
      <c r="T954" s="76"/>
      <c r="U954" s="76"/>
      <c r="V954" s="573"/>
      <c r="W954" s="76"/>
      <c r="X954" s="76"/>
      <c r="Y954" s="76"/>
      <c r="Z954" s="76"/>
      <c r="AA954" s="76"/>
      <c r="AB954" s="77"/>
      <c r="AC954" s="47" t="s">
        <v>115</v>
      </c>
      <c r="AD954" s="50">
        <f>AD956/AC956</f>
        <v>0.20164032806561305</v>
      </c>
      <c r="AE954" s="58"/>
      <c r="AF954" s="397"/>
      <c r="AG954" s="325"/>
      <c r="AH954" s="325"/>
      <c r="AI954" s="325"/>
      <c r="AJ954" s="325"/>
      <c r="AK954" s="325"/>
      <c r="AL954" s="325"/>
      <c r="AM954" s="325"/>
      <c r="AN954" s="325"/>
      <c r="AO954" s="332"/>
      <c r="AP954" s="332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325"/>
      <c r="BZ954" s="325"/>
      <c r="CA954" s="325"/>
      <c r="CB954" s="325"/>
      <c r="CC954" s="325"/>
      <c r="CD954" s="325"/>
      <c r="CE954" s="325"/>
      <c r="CF954" s="325"/>
      <c r="CG954" s="325"/>
      <c r="CH954" s="325"/>
      <c r="CI954" s="325"/>
      <c r="CJ954" s="325"/>
      <c r="CK954" s="325"/>
      <c r="CL954" s="325"/>
      <c r="CM954" s="162"/>
      <c r="CN954" s="162"/>
    </row>
    <row r="955" spans="1:107" s="1" customFormat="1" ht="10.5" customHeight="1">
      <c r="A955" s="1510"/>
      <c r="B955" s="1517"/>
      <c r="C955" s="989" t="s">
        <v>129</v>
      </c>
      <c r="D955" s="131" t="s">
        <v>33</v>
      </c>
      <c r="E955" s="104">
        <f>ROUND(SQRT(E956^2+E957^2)*1000/(1.73*E$948),0)</f>
        <v>221</v>
      </c>
      <c r="F955" s="104">
        <f>ROUND(SQRT(F956^2+F957^2)*1000/(1.73*F$948),0)</f>
        <v>172</v>
      </c>
      <c r="G955" s="104">
        <f t="shared" ref="G955:AB955" si="419">ROUND(SQRT(G956^2+G957^2)*1000/(1.73*G$948),0)</f>
        <v>206</v>
      </c>
      <c r="H955" s="575">
        <f t="shared" si="419"/>
        <v>276</v>
      </c>
      <c r="I955" s="104">
        <f t="shared" si="419"/>
        <v>246</v>
      </c>
      <c r="J955" s="104">
        <f t="shared" si="419"/>
        <v>281</v>
      </c>
      <c r="K955" s="104">
        <f t="shared" si="419"/>
        <v>233</v>
      </c>
      <c r="L955" s="104">
        <f t="shared" si="419"/>
        <v>187</v>
      </c>
      <c r="M955" s="104">
        <f t="shared" si="419"/>
        <v>175</v>
      </c>
      <c r="N955" s="575">
        <f t="shared" si="419"/>
        <v>135</v>
      </c>
      <c r="O955" s="104">
        <f>ROUND(SQRT(O956^2+O957^2)*1000/(1.73*O$948),0)</f>
        <v>152</v>
      </c>
      <c r="P955" s="104">
        <f t="shared" si="419"/>
        <v>258</v>
      </c>
      <c r="Q955" s="104">
        <f t="shared" si="419"/>
        <v>179</v>
      </c>
      <c r="R955" s="104">
        <f t="shared" si="419"/>
        <v>169</v>
      </c>
      <c r="S955" s="104">
        <f t="shared" si="419"/>
        <v>186</v>
      </c>
      <c r="T955" s="104">
        <f t="shared" si="419"/>
        <v>193</v>
      </c>
      <c r="U955" s="104">
        <f t="shared" si="419"/>
        <v>163</v>
      </c>
      <c r="V955" s="575">
        <f t="shared" si="419"/>
        <v>147</v>
      </c>
      <c r="W955" s="104">
        <f t="shared" si="419"/>
        <v>141</v>
      </c>
      <c r="X955" s="104">
        <f t="shared" si="419"/>
        <v>147</v>
      </c>
      <c r="Y955" s="104">
        <f t="shared" si="419"/>
        <v>185</v>
      </c>
      <c r="Z955" s="104">
        <f t="shared" si="419"/>
        <v>293</v>
      </c>
      <c r="AA955" s="104">
        <f t="shared" si="419"/>
        <v>187</v>
      </c>
      <c r="AB955" s="105">
        <f t="shared" si="419"/>
        <v>246</v>
      </c>
      <c r="AC955" s="330"/>
      <c r="AD955" s="177"/>
      <c r="AE955" s="58"/>
      <c r="AF955" s="99"/>
      <c r="AG955" s="325"/>
      <c r="AH955" s="325"/>
      <c r="AI955" s="325"/>
      <c r="AJ955" s="325"/>
      <c r="AK955" s="325"/>
      <c r="AL955" s="325"/>
      <c r="AM955" s="325"/>
      <c r="AN955" s="325"/>
      <c r="AO955" s="325"/>
      <c r="AP955" s="325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325"/>
      <c r="BZ955" s="325"/>
      <c r="CA955" s="325"/>
      <c r="CB955" s="325"/>
      <c r="CC955" s="325"/>
      <c r="CD955" s="325"/>
      <c r="CE955" s="325"/>
      <c r="CF955" s="325"/>
      <c r="CG955" s="325"/>
      <c r="CH955" s="325"/>
      <c r="CI955" s="325"/>
      <c r="CJ955" s="325"/>
      <c r="CK955" s="325"/>
      <c r="CL955" s="325"/>
      <c r="CM955" s="162"/>
      <c r="CN955" s="162"/>
    </row>
    <row r="956" spans="1:107" s="1" customFormat="1" ht="10.5" customHeight="1">
      <c r="A956" s="1510"/>
      <c r="B956" s="1517"/>
      <c r="C956" s="989" t="s">
        <v>553</v>
      </c>
      <c r="D956" s="131" t="s">
        <v>116</v>
      </c>
      <c r="E956" s="48">
        <f>ROUND((AG956-AF956)*$AE956,2)</f>
        <v>2.2999999999999998</v>
      </c>
      <c r="F956" s="48">
        <f t="shared" ref="F956:AB956" si="420">ROUND((AH956-AG956)*$AE956,2)</f>
        <v>1.85</v>
      </c>
      <c r="G956" s="48">
        <f t="shared" si="420"/>
        <v>2.14</v>
      </c>
      <c r="H956" s="572">
        <f t="shared" si="420"/>
        <v>2.78</v>
      </c>
      <c r="I956" s="48">
        <f t="shared" si="420"/>
        <v>2.46</v>
      </c>
      <c r="J956" s="48">
        <f t="shared" si="420"/>
        <v>2.74</v>
      </c>
      <c r="K956" s="48">
        <f t="shared" si="420"/>
        <v>2.38</v>
      </c>
      <c r="L956" s="48">
        <f t="shared" si="420"/>
        <v>1.97</v>
      </c>
      <c r="M956" s="48">
        <f t="shared" si="420"/>
        <v>1.83</v>
      </c>
      <c r="N956" s="572">
        <f t="shared" si="420"/>
        <v>1.47</v>
      </c>
      <c r="O956" s="48">
        <f t="shared" si="420"/>
        <v>1.68</v>
      </c>
      <c r="P956" s="48">
        <f t="shared" si="420"/>
        <v>2.68</v>
      </c>
      <c r="Q956" s="48">
        <f t="shared" si="420"/>
        <v>1.96</v>
      </c>
      <c r="R956" s="48">
        <f t="shared" si="420"/>
        <v>1.8</v>
      </c>
      <c r="S956" s="48">
        <f t="shared" si="420"/>
        <v>1.97</v>
      </c>
      <c r="T956" s="48">
        <f t="shared" si="420"/>
        <v>2.08</v>
      </c>
      <c r="U956" s="48">
        <f t="shared" si="420"/>
        <v>1.79</v>
      </c>
      <c r="V956" s="572">
        <f t="shared" si="420"/>
        <v>1.59</v>
      </c>
      <c r="W956" s="48">
        <f t="shared" si="420"/>
        <v>1.51</v>
      </c>
      <c r="X956" s="48">
        <f t="shared" si="420"/>
        <v>1.62</v>
      </c>
      <c r="Y956" s="48">
        <f t="shared" si="420"/>
        <v>1.9</v>
      </c>
      <c r="Z956" s="48">
        <f t="shared" si="420"/>
        <v>3.02</v>
      </c>
      <c r="AA956" s="48">
        <f t="shared" si="420"/>
        <v>1.95</v>
      </c>
      <c r="AB956" s="49">
        <f t="shared" si="420"/>
        <v>2.52</v>
      </c>
      <c r="AC956" s="47">
        <f>SUM(E956:AB956)</f>
        <v>49.990000000000009</v>
      </c>
      <c r="AD956" s="50">
        <f>SUM(E957:AB957)</f>
        <v>10.079999999999998</v>
      </c>
      <c r="AE956" s="1491">
        <v>3.6</v>
      </c>
      <c r="AF956" s="981">
        <v>24738.894400000001</v>
      </c>
      <c r="AG956" s="981">
        <v>24739.533599999999</v>
      </c>
      <c r="AH956" s="982">
        <v>24740.047399999999</v>
      </c>
      <c r="AI956" s="981">
        <v>24740.641500000002</v>
      </c>
      <c r="AJ956" s="981">
        <v>24741.415099999998</v>
      </c>
      <c r="AK956" s="981">
        <v>24742.0985</v>
      </c>
      <c r="AL956" s="981">
        <v>24742.8609</v>
      </c>
      <c r="AM956" s="981">
        <v>24743.521499999999</v>
      </c>
      <c r="AN956" s="981">
        <v>24744.068500000001</v>
      </c>
      <c r="AO956" s="981">
        <v>24744.575700000001</v>
      </c>
      <c r="AP956" s="981">
        <v>24744.982899999999</v>
      </c>
      <c r="AQ956" s="981">
        <v>24745.45</v>
      </c>
      <c r="AR956" s="981">
        <v>24746.193500000001</v>
      </c>
      <c r="AS956" s="981">
        <v>24746.736700000001</v>
      </c>
      <c r="AT956" s="1054">
        <v>24747.236000000001</v>
      </c>
      <c r="AU956" s="1054">
        <v>24747.783299999999</v>
      </c>
      <c r="AV956" s="1054">
        <v>24748.362300000001</v>
      </c>
      <c r="AW956" s="1054">
        <v>24748.858400000001</v>
      </c>
      <c r="AX956" s="1054">
        <v>24749.2991</v>
      </c>
      <c r="AY956" s="1054">
        <v>24749.7196</v>
      </c>
      <c r="AZ956" s="1054">
        <v>24750.170600000001</v>
      </c>
      <c r="BA956" s="1054">
        <v>24750.698199999999</v>
      </c>
      <c r="BB956" s="1054">
        <v>24751.538400000001</v>
      </c>
      <c r="BC956" s="1054">
        <v>24752.080000000002</v>
      </c>
      <c r="BD956" s="1054">
        <v>24752.780699999999</v>
      </c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325"/>
      <c r="BZ956" s="325"/>
      <c r="CA956" s="325"/>
      <c r="CB956" s="325"/>
      <c r="CC956" s="325"/>
      <c r="CD956" s="325"/>
      <c r="CE956" s="325"/>
      <c r="CF956" s="325"/>
      <c r="CG956" s="325"/>
      <c r="CH956" s="325"/>
      <c r="CI956" s="325"/>
      <c r="CJ956" s="325"/>
      <c r="CK956" s="325"/>
      <c r="CL956" s="325"/>
      <c r="CM956" s="162"/>
      <c r="CN956" s="162"/>
    </row>
    <row r="957" spans="1:107" s="1" customFormat="1" ht="10.5" customHeight="1">
      <c r="A957" s="1510"/>
      <c r="B957" s="1517"/>
      <c r="C957" s="989" t="s">
        <v>553</v>
      </c>
      <c r="D957" s="131" t="s">
        <v>117</v>
      </c>
      <c r="E957" s="48">
        <f>ROUND((AG957-AF957)*$AE956,2)</f>
        <v>0.59</v>
      </c>
      <c r="F957" s="48">
        <f t="shared" ref="F957:AB957" si="421">ROUND((AH957-AG957)*$AE956,2)</f>
        <v>0.32</v>
      </c>
      <c r="G957" s="48">
        <f t="shared" si="421"/>
        <v>0.54</v>
      </c>
      <c r="H957" s="572">
        <f t="shared" si="421"/>
        <v>0.87</v>
      </c>
      <c r="I957" s="48">
        <f t="shared" si="421"/>
        <v>0.7</v>
      </c>
      <c r="J957" s="48">
        <f t="shared" si="421"/>
        <v>0.84</v>
      </c>
      <c r="K957" s="48">
        <f t="shared" si="421"/>
        <v>0.63</v>
      </c>
      <c r="L957" s="48">
        <f t="shared" si="421"/>
        <v>0.38</v>
      </c>
      <c r="M957" s="48">
        <f t="shared" si="421"/>
        <v>0.4</v>
      </c>
      <c r="N957" s="572">
        <f t="shared" si="421"/>
        <v>0.12</v>
      </c>
      <c r="O957" s="48">
        <f t="shared" si="421"/>
        <v>0.13</v>
      </c>
      <c r="P957" s="48">
        <f t="shared" si="421"/>
        <v>0.71</v>
      </c>
      <c r="Q957" s="48">
        <f t="shared" si="421"/>
        <v>0.26</v>
      </c>
      <c r="R957" s="48">
        <f t="shared" si="421"/>
        <v>0.21</v>
      </c>
      <c r="S957" s="48">
        <f t="shared" si="421"/>
        <v>0.3</v>
      </c>
      <c r="T957" s="48">
        <f t="shared" si="421"/>
        <v>0.31</v>
      </c>
      <c r="U957" s="48">
        <f t="shared" si="421"/>
        <v>0.25</v>
      </c>
      <c r="V957" s="572">
        <f t="shared" si="421"/>
        <v>0.2</v>
      </c>
      <c r="W957" s="48">
        <f t="shared" si="421"/>
        <v>0.11</v>
      </c>
      <c r="X957" s="48">
        <f t="shared" si="421"/>
        <v>0.16</v>
      </c>
      <c r="Y957" s="48">
        <f t="shared" si="421"/>
        <v>0.28000000000000003</v>
      </c>
      <c r="Z957" s="48">
        <f t="shared" si="421"/>
        <v>0.87</v>
      </c>
      <c r="AA957" s="48">
        <f t="shared" si="421"/>
        <v>0.27</v>
      </c>
      <c r="AB957" s="49">
        <f t="shared" si="421"/>
        <v>0.63</v>
      </c>
      <c r="AC957" s="47"/>
      <c r="AD957" s="50"/>
      <c r="AE957" s="58"/>
      <c r="AF957" s="981">
        <v>5414.2984999999999</v>
      </c>
      <c r="AG957" s="981">
        <v>5414.4637000000002</v>
      </c>
      <c r="AH957" s="982">
        <v>5414.5518000000002</v>
      </c>
      <c r="AI957" s="981">
        <v>5414.7016000000003</v>
      </c>
      <c r="AJ957" s="981">
        <v>5414.9422999999997</v>
      </c>
      <c r="AK957" s="981">
        <v>5415.1368000000002</v>
      </c>
      <c r="AL957" s="981">
        <v>5415.3703999999998</v>
      </c>
      <c r="AM957" s="981">
        <v>5415.5447000000004</v>
      </c>
      <c r="AN957" s="981">
        <v>5415.6507000000001</v>
      </c>
      <c r="AO957" s="981">
        <v>5415.7605000000003</v>
      </c>
      <c r="AP957" s="981">
        <v>5415.7932000000001</v>
      </c>
      <c r="AQ957" s="981">
        <v>5415.8298000000004</v>
      </c>
      <c r="AR957" s="981">
        <v>5416.0267999999996</v>
      </c>
      <c r="AS957" s="981">
        <v>5416.0981000000002</v>
      </c>
      <c r="AT957" s="1054">
        <v>5416.1550999999999</v>
      </c>
      <c r="AU957" s="1054">
        <v>5416.2371999999996</v>
      </c>
      <c r="AV957" s="1054">
        <v>5416.3226999999997</v>
      </c>
      <c r="AW957" s="1054">
        <v>5416.3914999999997</v>
      </c>
      <c r="AX957" s="1054">
        <v>5416.4457000000002</v>
      </c>
      <c r="AY957" s="1054">
        <v>5416.4764999999998</v>
      </c>
      <c r="AZ957" s="1054">
        <v>5416.5214999999998</v>
      </c>
      <c r="BA957" s="1054">
        <v>5416.5996999999998</v>
      </c>
      <c r="BB957" s="1054">
        <v>5416.8411999999998</v>
      </c>
      <c r="BC957" s="1054">
        <v>5416.9151000000002</v>
      </c>
      <c r="BD957" s="1054">
        <v>5417.0888999999997</v>
      </c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325"/>
      <c r="BZ957" s="325"/>
      <c r="CA957" s="325"/>
      <c r="CB957" s="325"/>
      <c r="CC957" s="325"/>
      <c r="CD957" s="325"/>
      <c r="CE957" s="325"/>
      <c r="CF957" s="325"/>
      <c r="CG957" s="325"/>
      <c r="CH957" s="325"/>
      <c r="CI957" s="325"/>
      <c r="CJ957" s="325"/>
      <c r="CK957" s="325"/>
      <c r="CL957" s="325"/>
      <c r="CM957" s="162"/>
      <c r="CN957" s="162"/>
    </row>
    <row r="958" spans="1:107" s="1" customFormat="1" ht="10.5" customHeight="1" thickBot="1">
      <c r="A958" s="1511"/>
      <c r="B958" s="1518"/>
      <c r="C958" s="271"/>
      <c r="D958" s="236" t="s">
        <v>41</v>
      </c>
      <c r="E958" s="81">
        <f t="shared" ref="E958:AB958" si="422">E957/E956</f>
        <v>0.2565217391304348</v>
      </c>
      <c r="F958" s="81">
        <f t="shared" si="422"/>
        <v>0.17297297297297295</v>
      </c>
      <c r="G958" s="81">
        <f t="shared" si="422"/>
        <v>0.25233644859813087</v>
      </c>
      <c r="H958" s="636">
        <f t="shared" si="422"/>
        <v>0.31294964028776978</v>
      </c>
      <c r="I958" s="81">
        <f t="shared" si="422"/>
        <v>0.28455284552845528</v>
      </c>
      <c r="J958" s="81">
        <f t="shared" si="422"/>
        <v>0.30656934306569339</v>
      </c>
      <c r="K958" s="81">
        <f t="shared" si="422"/>
        <v>0.26470588235294118</v>
      </c>
      <c r="L958" s="81">
        <f t="shared" si="422"/>
        <v>0.19289340101522842</v>
      </c>
      <c r="M958" s="81">
        <f t="shared" si="422"/>
        <v>0.21857923497267759</v>
      </c>
      <c r="N958" s="636">
        <f t="shared" si="422"/>
        <v>8.1632653061224483E-2</v>
      </c>
      <c r="O958" s="81">
        <f t="shared" si="422"/>
        <v>7.7380952380952384E-2</v>
      </c>
      <c r="P958" s="81">
        <f t="shared" si="422"/>
        <v>0.26492537313432835</v>
      </c>
      <c r="Q958" s="81">
        <f t="shared" si="422"/>
        <v>0.1326530612244898</v>
      </c>
      <c r="R958" s="81">
        <f t="shared" si="422"/>
        <v>0.11666666666666665</v>
      </c>
      <c r="S958" s="81">
        <f t="shared" si="422"/>
        <v>0.15228426395939085</v>
      </c>
      <c r="T958" s="81">
        <f t="shared" si="422"/>
        <v>0.14903846153846154</v>
      </c>
      <c r="U958" s="81">
        <f t="shared" si="422"/>
        <v>0.13966480446927373</v>
      </c>
      <c r="V958" s="636">
        <f t="shared" si="422"/>
        <v>0.12578616352201258</v>
      </c>
      <c r="W958" s="81">
        <f t="shared" si="422"/>
        <v>7.2847682119205295E-2</v>
      </c>
      <c r="X958" s="81">
        <f t="shared" si="422"/>
        <v>9.8765432098765427E-2</v>
      </c>
      <c r="Y958" s="81">
        <f t="shared" si="422"/>
        <v>0.14736842105263159</v>
      </c>
      <c r="Z958" s="81">
        <f t="shared" si="422"/>
        <v>0.28807947019867547</v>
      </c>
      <c r="AA958" s="81">
        <f t="shared" si="422"/>
        <v>0.13846153846153847</v>
      </c>
      <c r="AB958" s="82">
        <f t="shared" si="422"/>
        <v>0.25</v>
      </c>
      <c r="AC958" s="47"/>
      <c r="AD958" s="50"/>
      <c r="AE958" s="58"/>
      <c r="AF958" s="332"/>
      <c r="AG958" s="325"/>
      <c r="AH958" s="325"/>
      <c r="AI958" s="325"/>
      <c r="AJ958" s="325"/>
      <c r="AK958" s="325"/>
      <c r="AL958" s="325"/>
      <c r="AM958" s="325"/>
      <c r="AN958" s="325"/>
      <c r="AO958" s="325"/>
      <c r="AP958" s="325"/>
      <c r="AQ958" s="325"/>
      <c r="AR958" s="325"/>
      <c r="AS958" s="325"/>
      <c r="AT958" s="325"/>
      <c r="AU958" s="325"/>
      <c r="AV958" s="325"/>
      <c r="AW958" s="325"/>
      <c r="AX958" s="325"/>
      <c r="AY958" s="325"/>
      <c r="AZ958" s="325"/>
      <c r="BA958" s="325"/>
      <c r="BB958" s="325"/>
      <c r="BC958" s="325"/>
      <c r="BD958" s="325"/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325"/>
      <c r="BZ958" s="325"/>
      <c r="CA958" s="325"/>
      <c r="CB958" s="325"/>
      <c r="CC958" s="325"/>
      <c r="CD958" s="325"/>
      <c r="CE958" s="325"/>
      <c r="CF958" s="325"/>
      <c r="CG958" s="325"/>
      <c r="CH958" s="325"/>
      <c r="CI958" s="325"/>
      <c r="CJ958" s="325"/>
      <c r="CK958" s="325"/>
      <c r="CL958" s="325"/>
      <c r="CM958" s="162"/>
      <c r="CN958" s="162"/>
    </row>
    <row r="959" spans="1:107" s="1" customFormat="1" ht="10.5" customHeight="1">
      <c r="A959" s="1509" t="s">
        <v>98</v>
      </c>
      <c r="B959" s="1516" t="s">
        <v>29</v>
      </c>
      <c r="C959" s="988"/>
      <c r="D959" s="993"/>
      <c r="E959" s="79"/>
      <c r="F959" s="79"/>
      <c r="G959" s="79"/>
      <c r="H959" s="580"/>
      <c r="I959" s="79"/>
      <c r="J959" s="79"/>
      <c r="K959" s="79"/>
      <c r="L959" s="79"/>
      <c r="M959" s="79"/>
      <c r="N959" s="580"/>
      <c r="O959" s="79"/>
      <c r="P959" s="79"/>
      <c r="Q959" s="79"/>
      <c r="R959" s="79"/>
      <c r="S959" s="79"/>
      <c r="T959" s="79"/>
      <c r="U959" s="79"/>
      <c r="V959" s="580"/>
      <c r="W959" s="79"/>
      <c r="X959" s="79"/>
      <c r="Y959" s="79"/>
      <c r="Z959" s="79"/>
      <c r="AA959" s="79"/>
      <c r="AB959" s="185"/>
      <c r="AC959" s="47" t="s">
        <v>115</v>
      </c>
      <c r="AD959" s="50" t="e">
        <f>AD961/AC961</f>
        <v>#DIV/0!</v>
      </c>
      <c r="AE959" s="58"/>
      <c r="AF959" s="325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325"/>
      <c r="BZ959" s="325"/>
      <c r="CA959" s="325"/>
      <c r="CB959" s="325"/>
      <c r="CC959" s="325"/>
      <c r="CD959" s="325"/>
      <c r="CE959" s="325"/>
      <c r="CF959" s="325"/>
      <c r="CG959" s="325"/>
      <c r="CH959" s="325"/>
      <c r="CI959" s="325"/>
      <c r="CJ959" s="325"/>
      <c r="CK959" s="325"/>
      <c r="CL959" s="325"/>
      <c r="CM959" s="162"/>
      <c r="CN959" s="162"/>
    </row>
    <row r="960" spans="1:107" s="1" customFormat="1" ht="10.5" customHeight="1">
      <c r="A960" s="1510"/>
      <c r="B960" s="1517"/>
      <c r="C960" s="989"/>
      <c r="D960" s="131" t="s">
        <v>33</v>
      </c>
      <c r="E960" s="90">
        <v>0</v>
      </c>
      <c r="F960" s="90">
        <v>0</v>
      </c>
      <c r="G960" s="90">
        <v>0</v>
      </c>
      <c r="H960" s="577">
        <v>0</v>
      </c>
      <c r="I960" s="90">
        <v>0</v>
      </c>
      <c r="J960" s="90">
        <v>0</v>
      </c>
      <c r="K960" s="90">
        <v>0</v>
      </c>
      <c r="L960" s="90">
        <v>0</v>
      </c>
      <c r="M960" s="90">
        <v>0</v>
      </c>
      <c r="N960" s="577">
        <v>0</v>
      </c>
      <c r="O960" s="90">
        <v>0</v>
      </c>
      <c r="P960" s="90">
        <v>0</v>
      </c>
      <c r="Q960" s="90">
        <v>0</v>
      </c>
      <c r="R960" s="90">
        <v>0</v>
      </c>
      <c r="S960" s="90">
        <v>0</v>
      </c>
      <c r="T960" s="90">
        <v>0</v>
      </c>
      <c r="U960" s="90">
        <v>0</v>
      </c>
      <c r="V960" s="577">
        <v>0</v>
      </c>
      <c r="W960" s="90">
        <v>0</v>
      </c>
      <c r="X960" s="90">
        <v>0</v>
      </c>
      <c r="Y960" s="90">
        <v>0</v>
      </c>
      <c r="Z960" s="90">
        <v>0</v>
      </c>
      <c r="AA960" s="90">
        <v>0</v>
      </c>
      <c r="AB960" s="186">
        <v>0</v>
      </c>
      <c r="AC960" s="330"/>
      <c r="AD960" s="177"/>
      <c r="AE960" s="58"/>
      <c r="AF960" s="325" t="s">
        <v>374</v>
      </c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325"/>
      <c r="BZ960" s="325"/>
      <c r="CA960" s="325"/>
      <c r="CB960" s="325"/>
      <c r="CC960" s="325"/>
      <c r="CD960" s="325"/>
      <c r="CE960" s="325"/>
      <c r="CF960" s="325"/>
      <c r="CG960" s="325"/>
      <c r="CH960" s="325"/>
      <c r="CI960" s="325"/>
      <c r="CJ960" s="325"/>
      <c r="CK960" s="325"/>
      <c r="CL960" s="325"/>
      <c r="CM960" s="162"/>
      <c r="CN960" s="162"/>
    </row>
    <row r="961" spans="1:92" s="1" customFormat="1" ht="10.5" customHeight="1">
      <c r="A961" s="1510"/>
      <c r="B961" s="1517"/>
      <c r="C961" s="989"/>
      <c r="D961" s="131" t="s">
        <v>116</v>
      </c>
      <c r="E961" s="90" t="s">
        <v>374</v>
      </c>
      <c r="F961" s="90"/>
      <c r="G961" s="90"/>
      <c r="H961" s="577"/>
      <c r="I961" s="90"/>
      <c r="J961" s="90"/>
      <c r="K961" s="90"/>
      <c r="L961" s="90"/>
      <c r="M961" s="90"/>
      <c r="N961" s="577"/>
      <c r="O961" s="90"/>
      <c r="P961" s="90"/>
      <c r="Q961" s="90"/>
      <c r="R961" s="90"/>
      <c r="S961" s="90"/>
      <c r="T961" s="90"/>
      <c r="U961" s="90"/>
      <c r="V961" s="577"/>
      <c r="W961" s="90"/>
      <c r="X961" s="90"/>
      <c r="Y961" s="90"/>
      <c r="Z961" s="90"/>
      <c r="AA961" s="90"/>
      <c r="AB961" s="186"/>
      <c r="AC961" s="47">
        <f>SUM(E961:AB961)</f>
        <v>0</v>
      </c>
      <c r="AD961" s="50">
        <f>SUM(E962:AB962)</f>
        <v>0</v>
      </c>
      <c r="AE961" s="58">
        <v>2.4</v>
      </c>
      <c r="AF961" s="325"/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325"/>
      <c r="BZ961" s="325"/>
      <c r="CA961" s="325"/>
      <c r="CB961" s="325"/>
      <c r="CC961" s="325"/>
      <c r="CD961" s="325"/>
      <c r="CE961" s="325"/>
      <c r="CF961" s="325"/>
      <c r="CG961" s="325"/>
      <c r="CH961" s="325"/>
      <c r="CI961" s="325"/>
      <c r="CJ961" s="325"/>
      <c r="CK961" s="325"/>
      <c r="CL961" s="325"/>
      <c r="CM961" s="162"/>
      <c r="CN961" s="162"/>
    </row>
    <row r="962" spans="1:92" s="1" customFormat="1" ht="10.5" customHeight="1">
      <c r="A962" s="1510"/>
      <c r="B962" s="1517"/>
      <c r="C962" s="989"/>
      <c r="D962" s="131" t="s">
        <v>117</v>
      </c>
      <c r="E962" s="90" t="s">
        <v>123</v>
      </c>
      <c r="F962" s="90"/>
      <c r="G962" s="90"/>
      <c r="H962" s="577"/>
      <c r="I962" s="90"/>
      <c r="J962" s="90"/>
      <c r="K962" s="90"/>
      <c r="L962" s="90"/>
      <c r="M962" s="90"/>
      <c r="N962" s="577"/>
      <c r="O962" s="90"/>
      <c r="P962" s="90"/>
      <c r="Q962" s="90"/>
      <c r="R962" s="90"/>
      <c r="S962" s="90"/>
      <c r="T962" s="90"/>
      <c r="U962" s="90"/>
      <c r="V962" s="577"/>
      <c r="W962" s="90"/>
      <c r="X962" s="90"/>
      <c r="Y962" s="90"/>
      <c r="Z962" s="90"/>
      <c r="AA962" s="90"/>
      <c r="AB962" s="186"/>
      <c r="AC962" s="47"/>
      <c r="AD962" s="50"/>
      <c r="AE962" s="58"/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325"/>
      <c r="BZ962" s="325"/>
      <c r="CA962" s="325"/>
      <c r="CB962" s="325"/>
      <c r="CC962" s="325"/>
      <c r="CD962" s="325"/>
      <c r="CE962" s="325"/>
      <c r="CF962" s="325"/>
      <c r="CG962" s="325"/>
      <c r="CH962" s="325"/>
      <c r="CI962" s="325"/>
      <c r="CJ962" s="325"/>
      <c r="CK962" s="325"/>
      <c r="CL962" s="325"/>
      <c r="CM962" s="162"/>
      <c r="CN962" s="162"/>
    </row>
    <row r="963" spans="1:92" s="1" customFormat="1" ht="10.5" customHeight="1" thickBot="1">
      <c r="A963" s="1511"/>
      <c r="B963" s="1518"/>
      <c r="C963" s="271"/>
      <c r="D963" s="236" t="s">
        <v>41</v>
      </c>
      <c r="E963" s="93"/>
      <c r="F963" s="93"/>
      <c r="G963" s="93"/>
      <c r="H963" s="582"/>
      <c r="I963" s="93"/>
      <c r="J963" s="93"/>
      <c r="K963" s="93"/>
      <c r="L963" s="93"/>
      <c r="M963" s="93"/>
      <c r="N963" s="582"/>
      <c r="O963" s="93"/>
      <c r="P963" s="93"/>
      <c r="Q963" s="93"/>
      <c r="R963" s="93"/>
      <c r="S963" s="93"/>
      <c r="T963" s="93"/>
      <c r="U963" s="93"/>
      <c r="V963" s="582"/>
      <c r="W963" s="93"/>
      <c r="X963" s="93"/>
      <c r="Y963" s="93"/>
      <c r="Z963" s="93"/>
      <c r="AA963" s="93"/>
      <c r="AB963" s="188"/>
      <c r="AC963" s="47"/>
      <c r="AD963" s="50"/>
      <c r="AE963" s="58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325"/>
      <c r="BZ963" s="325"/>
      <c r="CA963" s="325"/>
      <c r="CB963" s="325"/>
      <c r="CC963" s="325"/>
      <c r="CD963" s="325"/>
      <c r="CE963" s="325"/>
      <c r="CF963" s="325"/>
      <c r="CG963" s="325"/>
      <c r="CH963" s="325"/>
      <c r="CI963" s="325"/>
      <c r="CJ963" s="325"/>
      <c r="CK963" s="325"/>
      <c r="CL963" s="325"/>
      <c r="CM963" s="162"/>
      <c r="CN963" s="162"/>
    </row>
    <row r="964" spans="1:92" s="1" customFormat="1" ht="10.5" customHeight="1">
      <c r="A964" s="1509" t="s">
        <v>3</v>
      </c>
      <c r="B964" s="1516" t="s">
        <v>700</v>
      </c>
      <c r="C964" s="988"/>
      <c r="D964" s="993"/>
      <c r="E964" s="79"/>
      <c r="F964" s="79"/>
      <c r="G964" s="79"/>
      <c r="H964" s="580"/>
      <c r="I964" s="79"/>
      <c r="J964" s="79"/>
      <c r="K964" s="79"/>
      <c r="L964" s="79"/>
      <c r="M964" s="79"/>
      <c r="N964" s="580"/>
      <c r="O964" s="79"/>
      <c r="P964" s="79"/>
      <c r="Q964" s="79"/>
      <c r="R964" s="79"/>
      <c r="S964" s="79"/>
      <c r="T964" s="79"/>
      <c r="U964" s="79"/>
      <c r="V964" s="580"/>
      <c r="W964" s="79"/>
      <c r="X964" s="79"/>
      <c r="Y964" s="79"/>
      <c r="Z964" s="79"/>
      <c r="AA964" s="79"/>
      <c r="AB964" s="185"/>
      <c r="AC964" s="47" t="s">
        <v>115</v>
      </c>
      <c r="AD964" s="50">
        <f>AD966/AC966</f>
        <v>2.5848788712399688</v>
      </c>
      <c r="AE964" s="58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325"/>
      <c r="BZ964" s="325"/>
      <c r="CA964" s="325"/>
      <c r="CB964" s="325"/>
      <c r="CC964" s="325"/>
      <c r="CD964" s="325"/>
      <c r="CE964" s="325"/>
      <c r="CF964" s="325"/>
      <c r="CG964" s="325"/>
      <c r="CH964" s="325"/>
      <c r="CI964" s="325"/>
      <c r="CJ964" s="325"/>
      <c r="CK964" s="325"/>
      <c r="CL964" s="325"/>
      <c r="CM964" s="162"/>
      <c r="CN964" s="162"/>
    </row>
    <row r="965" spans="1:92" s="1" customFormat="1" ht="10.5" customHeight="1">
      <c r="A965" s="1510"/>
      <c r="B965" s="1517"/>
      <c r="C965" s="989" t="s">
        <v>129</v>
      </c>
      <c r="D965" s="131" t="s">
        <v>33</v>
      </c>
      <c r="E965" s="104">
        <f t="shared" ref="E965:AB965" si="423">ROUND(SQRT(E966^2+E967^2)*1000/(1.73*E$947),0)</f>
        <v>7</v>
      </c>
      <c r="F965" s="104">
        <f>ROUND(SQRT(F966^2+F967^2)*1000/(1.73*F$947),0)</f>
        <v>2</v>
      </c>
      <c r="G965" s="104">
        <f t="shared" si="423"/>
        <v>2</v>
      </c>
      <c r="H965" s="575">
        <f t="shared" si="423"/>
        <v>14</v>
      </c>
      <c r="I965" s="104">
        <f t="shared" si="423"/>
        <v>27</v>
      </c>
      <c r="J965" s="104">
        <f t="shared" si="423"/>
        <v>19</v>
      </c>
      <c r="K965" s="104">
        <f t="shared" si="423"/>
        <v>12</v>
      </c>
      <c r="L965" s="104">
        <f t="shared" si="423"/>
        <v>2</v>
      </c>
      <c r="M965" s="104">
        <f t="shared" si="423"/>
        <v>2</v>
      </c>
      <c r="N965" s="575">
        <f t="shared" si="423"/>
        <v>14</v>
      </c>
      <c r="O965" s="104">
        <f t="shared" si="423"/>
        <v>61</v>
      </c>
      <c r="P965" s="104">
        <f t="shared" si="423"/>
        <v>15</v>
      </c>
      <c r="Q965" s="104">
        <f t="shared" si="423"/>
        <v>9</v>
      </c>
      <c r="R965" s="104">
        <f t="shared" si="423"/>
        <v>3</v>
      </c>
      <c r="S965" s="104">
        <f t="shared" si="423"/>
        <v>4</v>
      </c>
      <c r="T965" s="104">
        <f t="shared" si="423"/>
        <v>13</v>
      </c>
      <c r="U965" s="104">
        <f t="shared" si="423"/>
        <v>17</v>
      </c>
      <c r="V965" s="575">
        <f t="shared" si="423"/>
        <v>23</v>
      </c>
      <c r="W965" s="104">
        <f t="shared" si="423"/>
        <v>8</v>
      </c>
      <c r="X965" s="104">
        <f t="shared" si="423"/>
        <v>21</v>
      </c>
      <c r="Y965" s="104">
        <f t="shared" si="423"/>
        <v>19</v>
      </c>
      <c r="Z965" s="104">
        <f t="shared" si="423"/>
        <v>15</v>
      </c>
      <c r="AA965" s="104">
        <f t="shared" si="423"/>
        <v>11</v>
      </c>
      <c r="AB965" s="105">
        <f t="shared" si="423"/>
        <v>25</v>
      </c>
      <c r="AC965" s="330"/>
      <c r="AD965" s="177"/>
      <c r="AE965" s="58"/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325"/>
      <c r="BZ965" s="325"/>
      <c r="CA965" s="325"/>
      <c r="CB965" s="325"/>
      <c r="CC965" s="325"/>
      <c r="CD965" s="325"/>
      <c r="CE965" s="325"/>
      <c r="CF965" s="325"/>
      <c r="CG965" s="325"/>
      <c r="CH965" s="325"/>
      <c r="CI965" s="325"/>
      <c r="CJ965" s="325"/>
      <c r="CK965" s="325"/>
      <c r="CL965" s="325"/>
      <c r="CM965" s="162"/>
      <c r="CN965" s="162"/>
    </row>
    <row r="966" spans="1:92" s="1" customFormat="1" ht="10.5" customHeight="1">
      <c r="A966" s="1510"/>
      <c r="B966" s="1517"/>
      <c r="C966" s="989" t="s">
        <v>553</v>
      </c>
      <c r="D966" s="131" t="s">
        <v>116</v>
      </c>
      <c r="E966" s="48">
        <f>ROUND((AG966-AF966)*$AE966,2)</f>
        <v>0.02</v>
      </c>
      <c r="F966" s="48">
        <f t="shared" ref="F966:AB966" si="424">ROUND((AH966-AG966)*$AE966,2)</f>
        <v>0.01</v>
      </c>
      <c r="G966" s="48">
        <f t="shared" si="424"/>
        <v>0.01</v>
      </c>
      <c r="H966" s="572">
        <f t="shared" si="424"/>
        <v>0.06</v>
      </c>
      <c r="I966" s="48">
        <f t="shared" si="424"/>
        <v>0.09</v>
      </c>
      <c r="J966" s="48">
        <f t="shared" si="424"/>
        <v>7.0000000000000007E-2</v>
      </c>
      <c r="K966" s="48">
        <f t="shared" si="424"/>
        <v>0.04</v>
      </c>
      <c r="L966" s="48">
        <f t="shared" si="424"/>
        <v>0.01</v>
      </c>
      <c r="M966" s="48">
        <f t="shared" si="424"/>
        <v>0.01</v>
      </c>
      <c r="N966" s="572">
        <f t="shared" si="424"/>
        <v>0.06</v>
      </c>
      <c r="O966" s="48">
        <f t="shared" si="424"/>
        <v>0.34</v>
      </c>
      <c r="P966" s="48">
        <f t="shared" si="424"/>
        <v>0.06</v>
      </c>
      <c r="Q966" s="48">
        <f t="shared" si="424"/>
        <v>0.03</v>
      </c>
      <c r="R966" s="48">
        <f t="shared" si="424"/>
        <v>0.01</v>
      </c>
      <c r="S966" s="48">
        <f t="shared" si="424"/>
        <v>0.02</v>
      </c>
      <c r="T966" s="48">
        <f t="shared" si="424"/>
        <v>0.06</v>
      </c>
      <c r="U966" s="48">
        <f t="shared" si="424"/>
        <v>0.06</v>
      </c>
      <c r="V966" s="572">
        <f t="shared" si="424"/>
        <v>0.08</v>
      </c>
      <c r="W966" s="48">
        <f t="shared" si="424"/>
        <v>0.02</v>
      </c>
      <c r="X966" s="48">
        <f t="shared" si="424"/>
        <v>7.0000000000000007E-2</v>
      </c>
      <c r="Y966" s="48">
        <f t="shared" si="424"/>
        <v>7.0000000000000007E-2</v>
      </c>
      <c r="Z966" s="48">
        <f t="shared" si="424"/>
        <v>0.06</v>
      </c>
      <c r="AA966" s="48">
        <f t="shared" si="424"/>
        <v>0.03</v>
      </c>
      <c r="AB966" s="49">
        <f t="shared" si="424"/>
        <v>0.08</v>
      </c>
      <c r="AC966" s="47">
        <f>(BD966-AF966)*AE966</f>
        <v>1.3522799999999733</v>
      </c>
      <c r="AD966" s="50">
        <f>(BD967-AF967)*AE966</f>
        <v>3.4954800000003159</v>
      </c>
      <c r="AE966" s="58">
        <v>1.2</v>
      </c>
      <c r="AF966" s="981">
        <v>1014.3588</v>
      </c>
      <c r="AG966" s="981">
        <v>1014.3733999999999</v>
      </c>
      <c r="AH966" s="982">
        <v>1014.3777</v>
      </c>
      <c r="AI966" s="981">
        <v>1014.3841</v>
      </c>
      <c r="AJ966" s="981">
        <v>1014.4326</v>
      </c>
      <c r="AK966" s="981">
        <v>1014.5101</v>
      </c>
      <c r="AL966" s="981">
        <v>1014.569</v>
      </c>
      <c r="AM966" s="981">
        <v>1014.6</v>
      </c>
      <c r="AN966" s="981">
        <v>1014.6059</v>
      </c>
      <c r="AO966" s="981">
        <v>1014.6113</v>
      </c>
      <c r="AP966" s="981">
        <v>1014.6588</v>
      </c>
      <c r="AQ966" s="981">
        <v>1014.9453</v>
      </c>
      <c r="AR966" s="981">
        <v>1014.9983</v>
      </c>
      <c r="AS966" s="981">
        <v>1015.0212</v>
      </c>
      <c r="AT966" s="1054">
        <v>1015.0273</v>
      </c>
      <c r="AU966" s="1054">
        <v>1015.0416</v>
      </c>
      <c r="AV966" s="1054">
        <v>1015.0901</v>
      </c>
      <c r="AW966" s="1054">
        <v>1015.1438000000001</v>
      </c>
      <c r="AX966" s="1054">
        <v>1015.2134</v>
      </c>
      <c r="AY966" s="1054">
        <v>1015.2295</v>
      </c>
      <c r="AZ966" s="1054">
        <v>1015.284</v>
      </c>
      <c r="BA966" s="1054">
        <v>1015.3402</v>
      </c>
      <c r="BB966" s="1054">
        <v>1015.3863</v>
      </c>
      <c r="BC966" s="1054">
        <v>1015.4153</v>
      </c>
      <c r="BD966" s="1054">
        <v>1015.4857</v>
      </c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325"/>
      <c r="BZ966" s="325"/>
      <c r="CA966" s="325"/>
      <c r="CB966" s="325"/>
      <c r="CC966" s="325"/>
      <c r="CD966" s="325"/>
      <c r="CE966" s="325"/>
      <c r="CF966" s="325"/>
      <c r="CG966" s="325"/>
      <c r="CH966" s="325"/>
      <c r="CI966" s="325"/>
      <c r="CJ966" s="325"/>
      <c r="CK966" s="325"/>
      <c r="CL966" s="325"/>
      <c r="CM966" s="162"/>
      <c r="CN966" s="162"/>
    </row>
    <row r="967" spans="1:92" s="1" customFormat="1" ht="10.5" customHeight="1">
      <c r="A967" s="1510"/>
      <c r="B967" s="1517"/>
      <c r="C967" s="989" t="s">
        <v>553</v>
      </c>
      <c r="D967" s="131" t="s">
        <v>117</v>
      </c>
      <c r="E967" s="48">
        <f>ROUND((AG967-AF967)*$AE966,2)</f>
        <v>7.0000000000000007E-2</v>
      </c>
      <c r="F967" s="48">
        <f t="shared" ref="F967:AB967" si="425">ROUND((AH967-AG967)*$AE966,2)</f>
        <v>0.02</v>
      </c>
      <c r="G967" s="48">
        <f t="shared" si="425"/>
        <v>0.02</v>
      </c>
      <c r="H967" s="572">
        <f t="shared" si="425"/>
        <v>0.14000000000000001</v>
      </c>
      <c r="I967" s="48">
        <f t="shared" si="425"/>
        <v>0.28000000000000003</v>
      </c>
      <c r="J967" s="48">
        <f t="shared" si="425"/>
        <v>0.19</v>
      </c>
      <c r="K967" s="48">
        <f t="shared" si="425"/>
        <v>0.13</v>
      </c>
      <c r="L967" s="48">
        <f t="shared" si="425"/>
        <v>0.02</v>
      </c>
      <c r="M967" s="48">
        <f t="shared" si="425"/>
        <v>0.02</v>
      </c>
      <c r="N967" s="572">
        <f t="shared" si="425"/>
        <v>0.14000000000000001</v>
      </c>
      <c r="O967" s="48">
        <f t="shared" si="425"/>
        <v>0.59</v>
      </c>
      <c r="P967" s="48">
        <f t="shared" si="425"/>
        <v>0.16</v>
      </c>
      <c r="Q967" s="48">
        <f t="shared" si="425"/>
        <v>0.09</v>
      </c>
      <c r="R967" s="48">
        <f t="shared" si="425"/>
        <v>0.03</v>
      </c>
      <c r="S967" s="48">
        <f t="shared" si="425"/>
        <v>0.04</v>
      </c>
      <c r="T967" s="48">
        <f t="shared" si="425"/>
        <v>0.13</v>
      </c>
      <c r="U967" s="48">
        <f t="shared" si="425"/>
        <v>0.18</v>
      </c>
      <c r="V967" s="572">
        <f t="shared" si="425"/>
        <v>0.24</v>
      </c>
      <c r="W967" s="48">
        <f t="shared" si="425"/>
        <v>0.08</v>
      </c>
      <c r="X967" s="48">
        <f t="shared" si="425"/>
        <v>0.22</v>
      </c>
      <c r="Y967" s="48">
        <f t="shared" si="425"/>
        <v>0.19</v>
      </c>
      <c r="Z967" s="48">
        <f t="shared" si="425"/>
        <v>0.16</v>
      </c>
      <c r="AA967" s="48">
        <f t="shared" si="425"/>
        <v>0.12</v>
      </c>
      <c r="AB967" s="49">
        <f t="shared" si="425"/>
        <v>0.26</v>
      </c>
      <c r="AC967" s="47"/>
      <c r="AD967" s="50"/>
      <c r="AE967" s="58"/>
      <c r="AF967" s="981">
        <v>3162.7451999999998</v>
      </c>
      <c r="AG967" s="981">
        <v>3162.8011999999999</v>
      </c>
      <c r="AH967" s="982">
        <v>3162.8157999999999</v>
      </c>
      <c r="AI967" s="981">
        <v>3162.8328999999999</v>
      </c>
      <c r="AJ967" s="981">
        <v>3162.9503</v>
      </c>
      <c r="AK967" s="981">
        <v>3163.1822999999999</v>
      </c>
      <c r="AL967" s="981">
        <v>3163.3407999999999</v>
      </c>
      <c r="AM967" s="981">
        <v>3163.4470000000001</v>
      </c>
      <c r="AN967" s="981">
        <v>3163.4639999999999</v>
      </c>
      <c r="AO967" s="981">
        <v>3163.4785000000002</v>
      </c>
      <c r="AP967" s="981">
        <v>3163.5911000000001</v>
      </c>
      <c r="AQ967" s="981">
        <v>3164.0789</v>
      </c>
      <c r="AR967" s="981">
        <v>3164.2091</v>
      </c>
      <c r="AS967" s="981">
        <v>3164.2831999999999</v>
      </c>
      <c r="AT967" s="1054">
        <v>3164.3090999999999</v>
      </c>
      <c r="AU967" s="1054">
        <v>3164.3404999999998</v>
      </c>
      <c r="AV967" s="1054">
        <v>3164.4506000000001</v>
      </c>
      <c r="AW967" s="1054">
        <v>3164.6028000000001</v>
      </c>
      <c r="AX967" s="1054">
        <v>3164.8065000000001</v>
      </c>
      <c r="AY967" s="1054">
        <v>3164.8701000000001</v>
      </c>
      <c r="AZ967" s="1054">
        <v>3165.05</v>
      </c>
      <c r="BA967" s="1054">
        <v>3165.21</v>
      </c>
      <c r="BB967" s="1054">
        <v>3165.3438000000001</v>
      </c>
      <c r="BC967" s="1054">
        <v>3165.442</v>
      </c>
      <c r="BD967" s="1054">
        <v>3165.6581000000001</v>
      </c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325"/>
      <c r="BZ967" s="325"/>
      <c r="CA967" s="325"/>
      <c r="CB967" s="325"/>
      <c r="CC967" s="325"/>
      <c r="CD967" s="325"/>
      <c r="CE967" s="325"/>
      <c r="CF967" s="325"/>
      <c r="CG967" s="325"/>
      <c r="CH967" s="325"/>
      <c r="CI967" s="325"/>
      <c r="CJ967" s="325"/>
      <c r="CK967" s="325"/>
      <c r="CL967" s="325"/>
      <c r="CM967" s="162"/>
      <c r="CN967" s="162"/>
    </row>
    <row r="968" spans="1:92" s="1" customFormat="1" ht="10.5" customHeight="1" thickBot="1">
      <c r="A968" s="1511"/>
      <c r="B968" s="1518"/>
      <c r="C968" s="271"/>
      <c r="D968" s="236" t="s">
        <v>41</v>
      </c>
      <c r="E968" s="81">
        <f t="shared" ref="E968:AB968" si="426">E967/E966</f>
        <v>3.5000000000000004</v>
      </c>
      <c r="F968" s="81">
        <f t="shared" si="426"/>
        <v>2</v>
      </c>
      <c r="G968" s="81">
        <f t="shared" si="426"/>
        <v>2</v>
      </c>
      <c r="H968" s="636">
        <f t="shared" si="426"/>
        <v>2.3333333333333335</v>
      </c>
      <c r="I968" s="81">
        <f t="shared" si="426"/>
        <v>3.1111111111111116</v>
      </c>
      <c r="J968" s="81">
        <f t="shared" si="426"/>
        <v>2.714285714285714</v>
      </c>
      <c r="K968" s="81">
        <f t="shared" si="426"/>
        <v>3.25</v>
      </c>
      <c r="L968" s="81">
        <f t="shared" si="426"/>
        <v>2</v>
      </c>
      <c r="M968" s="81">
        <f t="shared" si="426"/>
        <v>2</v>
      </c>
      <c r="N968" s="636">
        <f t="shared" si="426"/>
        <v>2.3333333333333335</v>
      </c>
      <c r="O968" s="81">
        <f t="shared" si="426"/>
        <v>1.7352941176470587</v>
      </c>
      <c r="P968" s="81">
        <f t="shared" si="426"/>
        <v>2.666666666666667</v>
      </c>
      <c r="Q968" s="81">
        <f t="shared" si="426"/>
        <v>3</v>
      </c>
      <c r="R968" s="81">
        <f t="shared" si="426"/>
        <v>3</v>
      </c>
      <c r="S968" s="81">
        <f t="shared" si="426"/>
        <v>2</v>
      </c>
      <c r="T968" s="81">
        <f t="shared" si="426"/>
        <v>2.166666666666667</v>
      </c>
      <c r="U968" s="81">
        <f t="shared" si="426"/>
        <v>3</v>
      </c>
      <c r="V968" s="636">
        <f t="shared" si="426"/>
        <v>3</v>
      </c>
      <c r="W968" s="81">
        <f t="shared" si="426"/>
        <v>4</v>
      </c>
      <c r="X968" s="81">
        <f t="shared" si="426"/>
        <v>3.1428571428571428</v>
      </c>
      <c r="Y968" s="81">
        <f t="shared" si="426"/>
        <v>2.714285714285714</v>
      </c>
      <c r="Z968" s="81">
        <f t="shared" si="426"/>
        <v>2.666666666666667</v>
      </c>
      <c r="AA968" s="81">
        <f t="shared" si="426"/>
        <v>4</v>
      </c>
      <c r="AB968" s="82">
        <f t="shared" si="426"/>
        <v>3.25</v>
      </c>
      <c r="AC968" s="47"/>
      <c r="AD968" s="50"/>
      <c r="AE968" s="58"/>
      <c r="AF968" s="325"/>
      <c r="AG968" s="325"/>
      <c r="AH968" s="325"/>
      <c r="AI968" s="325"/>
      <c r="AJ968" s="325"/>
      <c r="AK968" s="325"/>
      <c r="AL968" s="325"/>
      <c r="AM968" s="325"/>
      <c r="AN968" s="325"/>
      <c r="AO968" s="325"/>
      <c r="AP968" s="325"/>
      <c r="AQ968" s="325"/>
      <c r="AR968" s="325"/>
      <c r="AS968" s="325"/>
      <c r="AT968" s="325"/>
      <c r="AU968" s="325"/>
      <c r="AV968" s="325"/>
      <c r="AW968" s="325"/>
      <c r="AX968" s="325"/>
      <c r="AY968" s="325"/>
      <c r="AZ968" s="325"/>
      <c r="BA968" s="325"/>
      <c r="BB968" s="325"/>
      <c r="BC968" s="325"/>
      <c r="BD968" s="325"/>
      <c r="BE968" s="325"/>
      <c r="BF968" s="325"/>
      <c r="BG968" s="325"/>
      <c r="BH968" s="325"/>
      <c r="BI968" s="325"/>
      <c r="BJ968" s="325"/>
      <c r="BK968" s="325"/>
      <c r="BL968" s="325"/>
      <c r="BM968" s="325"/>
      <c r="BN968" s="325"/>
      <c r="BO968" s="325"/>
      <c r="BP968" s="325"/>
      <c r="BQ968" s="325"/>
      <c r="BR968" s="325"/>
      <c r="BS968" s="325"/>
      <c r="BT968" s="325"/>
      <c r="BU968" s="325"/>
      <c r="BV968" s="325"/>
      <c r="BW968" s="325"/>
      <c r="BX968" s="325"/>
      <c r="BY968" s="325"/>
      <c r="BZ968" s="325"/>
      <c r="CA968" s="325"/>
      <c r="CB968" s="325"/>
      <c r="CC968" s="325"/>
      <c r="CD968" s="325"/>
      <c r="CE968" s="325"/>
      <c r="CF968" s="325"/>
      <c r="CG968" s="325"/>
      <c r="CH968" s="325"/>
      <c r="CI968" s="325"/>
      <c r="CJ968" s="325"/>
      <c r="CK968" s="325"/>
      <c r="CL968" s="325"/>
      <c r="CM968" s="162"/>
      <c r="CN968" s="162"/>
    </row>
    <row r="969" spans="1:92" s="1" customFormat="1" ht="10.5" customHeight="1">
      <c r="A969" s="1509" t="s">
        <v>12</v>
      </c>
      <c r="B969" s="1516" t="s">
        <v>306</v>
      </c>
      <c r="C969" s="988"/>
      <c r="D969" s="993"/>
      <c r="E969" s="79"/>
      <c r="F969" s="79"/>
      <c r="G969" s="79"/>
      <c r="H969" s="580"/>
      <c r="I969" s="79"/>
      <c r="J969" s="79"/>
      <c r="K969" s="79"/>
      <c r="L969" s="79"/>
      <c r="M969" s="79"/>
      <c r="N969" s="580"/>
      <c r="O969" s="79"/>
      <c r="P969" s="79"/>
      <c r="Q969" s="79"/>
      <c r="R969" s="79"/>
      <c r="S969" s="79"/>
      <c r="T969" s="79"/>
      <c r="U969" s="79"/>
      <c r="V969" s="580"/>
      <c r="W969" s="79"/>
      <c r="X969" s="79"/>
      <c r="Y969" s="79"/>
      <c r="Z969" s="79"/>
      <c r="AA969" s="79"/>
      <c r="AB969" s="185"/>
      <c r="AC969" s="47" t="s">
        <v>115</v>
      </c>
      <c r="AD969" s="50">
        <f>AD971/AC971</f>
        <v>1.0740715205000482</v>
      </c>
      <c r="AE969" s="58"/>
      <c r="AF969" s="397"/>
      <c r="AG969" s="325"/>
      <c r="AH969" s="325"/>
      <c r="AI969" s="325"/>
      <c r="AJ969" s="325"/>
      <c r="AK969" s="325"/>
      <c r="AL969" s="325"/>
      <c r="AM969" s="325"/>
      <c r="AN969" s="325"/>
      <c r="AO969" s="325"/>
      <c r="AP969" s="325"/>
      <c r="AQ969" s="325"/>
      <c r="AR969" s="325"/>
      <c r="AS969" s="325"/>
      <c r="AT969" s="325"/>
      <c r="AU969" s="325"/>
      <c r="AV969" s="325"/>
      <c r="AW969" s="325"/>
      <c r="AX969" s="325"/>
      <c r="AY969" s="325"/>
      <c r="AZ969" s="325"/>
      <c r="BA969" s="325"/>
      <c r="BB969" s="325"/>
      <c r="BC969" s="325"/>
      <c r="BD969" s="325"/>
      <c r="BE969" s="325"/>
      <c r="BF969" s="325"/>
      <c r="BG969" s="325"/>
      <c r="BH969" s="325"/>
      <c r="BI969" s="325"/>
      <c r="BJ969" s="325"/>
      <c r="BK969" s="325"/>
      <c r="BL969" s="325"/>
      <c r="BM969" s="325"/>
      <c r="BN969" s="325"/>
      <c r="BO969" s="325"/>
      <c r="BP969" s="325"/>
      <c r="BQ969" s="325"/>
      <c r="BR969" s="325"/>
      <c r="BS969" s="325"/>
      <c r="BT969" s="325"/>
      <c r="BU969" s="325"/>
      <c r="BV969" s="325"/>
      <c r="BW969" s="325"/>
      <c r="BX969" s="325"/>
      <c r="BY969" s="325"/>
      <c r="BZ969" s="325"/>
      <c r="CA969" s="325"/>
      <c r="CB969" s="325"/>
      <c r="CC969" s="325"/>
      <c r="CD969" s="325"/>
      <c r="CE969" s="325"/>
      <c r="CF969" s="325"/>
      <c r="CG969" s="325"/>
      <c r="CH969" s="325"/>
      <c r="CI969" s="325"/>
      <c r="CJ969" s="325"/>
      <c r="CK969" s="325"/>
      <c r="CL969" s="325"/>
      <c r="CM969" s="162"/>
      <c r="CN969" s="162"/>
    </row>
    <row r="970" spans="1:92" s="1" customFormat="1" ht="10.5" customHeight="1">
      <c r="A970" s="1510"/>
      <c r="B970" s="1517"/>
      <c r="C970" s="989" t="s">
        <v>129</v>
      </c>
      <c r="D970" s="131" t="s">
        <v>33</v>
      </c>
      <c r="E970" s="104">
        <f t="shared" ref="E970:AB970" si="427">ROUND(SQRT(E971^2+E972^2)*1000/(1.73*E$948),0)</f>
        <v>145</v>
      </c>
      <c r="F970" s="104">
        <f>ROUND(SQRT(F971^2+F972^2)*1000/(1.73*F$948),0)</f>
        <v>95</v>
      </c>
      <c r="G970" s="104">
        <f t="shared" si="427"/>
        <v>133</v>
      </c>
      <c r="H970" s="575">
        <f t="shared" si="427"/>
        <v>202</v>
      </c>
      <c r="I970" s="104">
        <f t="shared" si="427"/>
        <v>170</v>
      </c>
      <c r="J970" s="104">
        <f t="shared" si="427"/>
        <v>203</v>
      </c>
      <c r="K970" s="104">
        <f t="shared" si="427"/>
        <v>155</v>
      </c>
      <c r="L970" s="104">
        <f t="shared" si="427"/>
        <v>111</v>
      </c>
      <c r="M970" s="104">
        <f t="shared" si="427"/>
        <v>101</v>
      </c>
      <c r="N970" s="575">
        <f t="shared" si="427"/>
        <v>54</v>
      </c>
      <c r="O970" s="104">
        <f t="shared" si="427"/>
        <v>66</v>
      </c>
      <c r="P970" s="104">
        <f t="shared" si="427"/>
        <v>185</v>
      </c>
      <c r="Q970" s="104">
        <f t="shared" si="427"/>
        <v>105</v>
      </c>
      <c r="R970" s="104">
        <f t="shared" si="427"/>
        <v>94</v>
      </c>
      <c r="S970" s="104">
        <f t="shared" si="427"/>
        <v>107</v>
      </c>
      <c r="T970" s="104">
        <f t="shared" si="427"/>
        <v>116</v>
      </c>
      <c r="U970" s="104">
        <f t="shared" si="427"/>
        <v>84</v>
      </c>
      <c r="V970" s="575">
        <f t="shared" si="427"/>
        <v>66</v>
      </c>
      <c r="W970" s="104">
        <f t="shared" si="427"/>
        <v>56</v>
      </c>
      <c r="X970" s="104">
        <f t="shared" si="427"/>
        <v>67</v>
      </c>
      <c r="Y970" s="104">
        <f t="shared" si="427"/>
        <v>93</v>
      </c>
      <c r="Z970" s="104">
        <f t="shared" si="427"/>
        <v>215</v>
      </c>
      <c r="AA970" s="104">
        <f t="shared" si="427"/>
        <v>98</v>
      </c>
      <c r="AB970" s="105">
        <f t="shared" si="427"/>
        <v>165</v>
      </c>
      <c r="AC970" s="330"/>
      <c r="AD970" s="177"/>
      <c r="AE970" s="58"/>
      <c r="AF970" s="325"/>
      <c r="AG970" s="325"/>
      <c r="AH970" s="325"/>
      <c r="AI970" s="325"/>
      <c r="AJ970" s="325"/>
      <c r="AK970" s="325"/>
      <c r="AL970" s="325"/>
      <c r="AM970" s="325"/>
      <c r="AN970" s="325"/>
      <c r="AO970" s="325"/>
      <c r="AP970" s="325"/>
      <c r="AQ970" s="325"/>
      <c r="AR970" s="325"/>
      <c r="AS970" s="325"/>
      <c r="AT970" s="325"/>
      <c r="AU970" s="325"/>
      <c r="AV970" s="325"/>
      <c r="AW970" s="325"/>
      <c r="AX970" s="325"/>
      <c r="AY970" s="325"/>
      <c r="AZ970" s="325"/>
      <c r="BA970" s="325"/>
      <c r="BB970" s="325"/>
      <c r="BC970" s="325"/>
      <c r="BD970" s="325"/>
      <c r="BE970" s="325"/>
      <c r="BF970" s="325"/>
      <c r="BG970" s="325"/>
      <c r="BH970" s="325"/>
      <c r="BI970" s="325"/>
      <c r="BJ970" s="325"/>
      <c r="BK970" s="325"/>
      <c r="BL970" s="325"/>
      <c r="BM970" s="325"/>
      <c r="BN970" s="325"/>
      <c r="BO970" s="325"/>
      <c r="BP970" s="325"/>
      <c r="BQ970" s="325"/>
      <c r="BR970" s="325"/>
      <c r="BS970" s="325"/>
      <c r="BT970" s="325"/>
      <c r="BU970" s="325"/>
      <c r="BV970" s="325"/>
      <c r="BW970" s="325"/>
      <c r="BX970" s="325"/>
      <c r="BY970" s="325"/>
      <c r="BZ970" s="325"/>
      <c r="CA970" s="325"/>
      <c r="CB970" s="325"/>
      <c r="CC970" s="325"/>
      <c r="CD970" s="325"/>
      <c r="CE970" s="325"/>
      <c r="CF970" s="325"/>
      <c r="CG970" s="325"/>
      <c r="CH970" s="325"/>
      <c r="CI970" s="325"/>
      <c r="CJ970" s="325"/>
      <c r="CK970" s="325"/>
      <c r="CL970" s="325"/>
      <c r="CM970" s="162"/>
      <c r="CN970" s="162"/>
    </row>
    <row r="971" spans="1:92" s="1" customFormat="1" ht="10.5" customHeight="1">
      <c r="A971" s="1510"/>
      <c r="B971" s="1517"/>
      <c r="C971" s="989" t="s">
        <v>553</v>
      </c>
      <c r="D971" s="131" t="s">
        <v>116</v>
      </c>
      <c r="E971" s="48">
        <f>ROUND((AG971-AF971)*$AE971,2)</f>
        <v>1.08</v>
      </c>
      <c r="F971" s="48">
        <f t="shared" ref="F971:AB971" si="428">ROUND((AH971-AG971)*$AE971,2)</f>
        <v>0.64</v>
      </c>
      <c r="G971" s="48">
        <f t="shared" si="428"/>
        <v>0.93</v>
      </c>
      <c r="H971" s="572">
        <f t="shared" si="428"/>
        <v>1.59</v>
      </c>
      <c r="I971" s="48">
        <f t="shared" si="428"/>
        <v>1.26</v>
      </c>
      <c r="J971" s="48">
        <f t="shared" si="428"/>
        <v>1.55</v>
      </c>
      <c r="K971" s="48">
        <f t="shared" si="428"/>
        <v>1.1599999999999999</v>
      </c>
      <c r="L971" s="48">
        <f t="shared" si="428"/>
        <v>0.76</v>
      </c>
      <c r="M971" s="48">
        <f t="shared" si="428"/>
        <v>0.62</v>
      </c>
      <c r="N971" s="572">
        <f t="shared" si="428"/>
        <v>0.25</v>
      </c>
      <c r="O971" s="48">
        <f t="shared" si="428"/>
        <v>0.46</v>
      </c>
      <c r="P971" s="48">
        <f t="shared" si="428"/>
        <v>1.46</v>
      </c>
      <c r="Q971" s="48">
        <f t="shared" si="428"/>
        <v>0.74</v>
      </c>
      <c r="R971" s="48">
        <f t="shared" si="428"/>
        <v>0.57999999999999996</v>
      </c>
      <c r="S971" s="48">
        <f t="shared" si="428"/>
        <v>0.74</v>
      </c>
      <c r="T971" s="48">
        <f t="shared" si="428"/>
        <v>0.87</v>
      </c>
      <c r="U971" s="48">
        <f t="shared" si="428"/>
        <v>0.56999999999999995</v>
      </c>
      <c r="V971" s="572">
        <f t="shared" si="428"/>
        <v>0.36</v>
      </c>
      <c r="W971" s="48">
        <f t="shared" si="428"/>
        <v>0.28999999999999998</v>
      </c>
      <c r="X971" s="48">
        <f t="shared" si="428"/>
        <v>0.4</v>
      </c>
      <c r="Y971" s="48">
        <f t="shared" si="428"/>
        <v>0.68</v>
      </c>
      <c r="Z971" s="48">
        <f t="shared" si="428"/>
        <v>1.82</v>
      </c>
      <c r="AA971" s="48">
        <f t="shared" si="428"/>
        <v>0.74</v>
      </c>
      <c r="AB971" s="49">
        <f t="shared" si="428"/>
        <v>1.31</v>
      </c>
      <c r="AC971" s="47">
        <f>(BD971-AF971)*AE971</f>
        <v>20.8857600000003</v>
      </c>
      <c r="AD971" s="50">
        <f>(BD972-AF972)*AE971</f>
        <v>22.432799999999407</v>
      </c>
      <c r="AE971" s="58">
        <v>4.8</v>
      </c>
      <c r="AF971" s="981">
        <v>7662.4281000000001</v>
      </c>
      <c r="AG971" s="981">
        <v>7662.6536999999998</v>
      </c>
      <c r="AH971" s="982">
        <v>7662.7861999999996</v>
      </c>
      <c r="AI971" s="981">
        <v>7662.9808000000003</v>
      </c>
      <c r="AJ971" s="981">
        <v>7663.3112000000001</v>
      </c>
      <c r="AK971" s="981">
        <v>7663.5734000000002</v>
      </c>
      <c r="AL971" s="981">
        <v>7663.8958000000002</v>
      </c>
      <c r="AM971" s="981">
        <v>7664.1385</v>
      </c>
      <c r="AN971" s="981">
        <v>7664.2972</v>
      </c>
      <c r="AO971" s="981">
        <v>7664.4268000000002</v>
      </c>
      <c r="AP971" s="981">
        <v>7664.4786999999997</v>
      </c>
      <c r="AQ971" s="981">
        <v>7664.5736999999999</v>
      </c>
      <c r="AR971" s="981">
        <v>7664.8787000000002</v>
      </c>
      <c r="AS971" s="981">
        <v>7665.0331999999999</v>
      </c>
      <c r="AT971" s="1054">
        <v>7665.1547</v>
      </c>
      <c r="AU971" s="1054">
        <v>7665.3089</v>
      </c>
      <c r="AV971" s="1054">
        <v>7665.4903000000004</v>
      </c>
      <c r="AW971" s="1054">
        <v>7665.6095999999998</v>
      </c>
      <c r="AX971" s="1054">
        <v>7665.6854000000003</v>
      </c>
      <c r="AY971" s="1054">
        <v>7665.7467999999999</v>
      </c>
      <c r="AZ971" s="1054">
        <v>7665.8306000000002</v>
      </c>
      <c r="BA971" s="1054">
        <v>7665.9727000000003</v>
      </c>
      <c r="BB971" s="1054">
        <v>7666.3521000000001</v>
      </c>
      <c r="BC971" s="1054">
        <v>7666.5061999999998</v>
      </c>
      <c r="BD971" s="1054">
        <v>7666.7793000000001</v>
      </c>
      <c r="BE971" s="325"/>
      <c r="BF971" s="325"/>
      <c r="BG971" s="325"/>
      <c r="BH971" s="325"/>
      <c r="BI971" s="325"/>
      <c r="BJ971" s="325"/>
      <c r="BK971" s="325"/>
      <c r="BL971" s="325"/>
      <c r="BM971" s="325"/>
      <c r="BN971" s="325"/>
      <c r="BO971" s="325"/>
      <c r="BP971" s="325"/>
      <c r="BQ971" s="325"/>
      <c r="BR971" s="325"/>
      <c r="BS971" s="325"/>
      <c r="BT971" s="325"/>
      <c r="BU971" s="325"/>
      <c r="BV971" s="325"/>
      <c r="BW971" s="325"/>
      <c r="BX971" s="325"/>
      <c r="BY971" s="325"/>
      <c r="BZ971" s="325"/>
      <c r="CA971" s="325"/>
      <c r="CB971" s="325"/>
      <c r="CC971" s="325"/>
      <c r="CD971" s="325"/>
      <c r="CE971" s="325"/>
      <c r="CF971" s="325"/>
      <c r="CG971" s="325"/>
      <c r="CH971" s="325"/>
      <c r="CI971" s="325"/>
      <c r="CJ971" s="325"/>
      <c r="CK971" s="325"/>
      <c r="CL971" s="325"/>
      <c r="CM971" s="162"/>
      <c r="CN971" s="162"/>
    </row>
    <row r="972" spans="1:92" s="1" customFormat="1" ht="10.5" customHeight="1">
      <c r="A972" s="1510"/>
      <c r="B972" s="1517"/>
      <c r="C972" s="989" t="s">
        <v>553</v>
      </c>
      <c r="D972" s="131" t="s">
        <v>117</v>
      </c>
      <c r="E972" s="48">
        <f>ROUND((AG972-AF972)*$AE971,2)</f>
        <v>1.1200000000000001</v>
      </c>
      <c r="F972" s="48">
        <f t="shared" ref="F972:AB972" si="429">ROUND((AH972-AG972)*$AE971,2)</f>
        <v>0.81</v>
      </c>
      <c r="G972" s="48">
        <f t="shared" si="429"/>
        <v>1.08</v>
      </c>
      <c r="H972" s="572">
        <f t="shared" si="429"/>
        <v>1.42</v>
      </c>
      <c r="I972" s="48">
        <f t="shared" si="429"/>
        <v>1.24</v>
      </c>
      <c r="J972" s="48">
        <f t="shared" si="429"/>
        <v>1.38</v>
      </c>
      <c r="K972" s="48">
        <f t="shared" si="429"/>
        <v>1.1499999999999999</v>
      </c>
      <c r="L972" s="48">
        <f t="shared" si="429"/>
        <v>0.91</v>
      </c>
      <c r="M972" s="48">
        <f t="shared" si="429"/>
        <v>0.89</v>
      </c>
      <c r="N972" s="572">
        <f t="shared" si="429"/>
        <v>0.53</v>
      </c>
      <c r="O972" s="48">
        <f t="shared" si="429"/>
        <v>0.56999999999999995</v>
      </c>
      <c r="P972" s="48">
        <f t="shared" si="429"/>
        <v>1.34</v>
      </c>
      <c r="Q972" s="48">
        <f t="shared" si="429"/>
        <v>0.89</v>
      </c>
      <c r="R972" s="48">
        <f t="shared" si="429"/>
        <v>0.82</v>
      </c>
      <c r="S972" s="48">
        <f t="shared" si="429"/>
        <v>0.88</v>
      </c>
      <c r="T972" s="48">
        <f t="shared" si="429"/>
        <v>0.92</v>
      </c>
      <c r="U972" s="48">
        <f t="shared" si="429"/>
        <v>0.74</v>
      </c>
      <c r="V972" s="572">
        <f t="shared" si="429"/>
        <v>0.62</v>
      </c>
      <c r="W972" s="48">
        <f t="shared" si="429"/>
        <v>0.52</v>
      </c>
      <c r="X972" s="48">
        <f t="shared" si="429"/>
        <v>0.63</v>
      </c>
      <c r="Y972" s="48">
        <f t="shared" si="429"/>
        <v>0.69</v>
      </c>
      <c r="Z972" s="48">
        <f t="shared" si="429"/>
        <v>1.41</v>
      </c>
      <c r="AA972" s="48">
        <f t="shared" si="429"/>
        <v>0.72</v>
      </c>
      <c r="AB972" s="49">
        <f t="shared" si="429"/>
        <v>1.1399999999999999</v>
      </c>
      <c r="AC972" s="47"/>
      <c r="AD972" s="50"/>
      <c r="AE972" s="58"/>
      <c r="AF972" s="981">
        <v>7377.5079999999998</v>
      </c>
      <c r="AG972" s="981">
        <v>7377.7403999999997</v>
      </c>
      <c r="AH972" s="982">
        <v>7377.9085999999998</v>
      </c>
      <c r="AI972" s="981">
        <v>7378.1342999999997</v>
      </c>
      <c r="AJ972" s="981">
        <v>7378.4310999999998</v>
      </c>
      <c r="AK972" s="981">
        <v>7378.6904000000004</v>
      </c>
      <c r="AL972" s="981">
        <v>7378.9786000000004</v>
      </c>
      <c r="AM972" s="981">
        <v>7379.2188999999998</v>
      </c>
      <c r="AN972" s="981">
        <v>7379.4079000000002</v>
      </c>
      <c r="AO972" s="981">
        <v>7379.5937999999996</v>
      </c>
      <c r="AP972" s="981">
        <v>7379.7052000000003</v>
      </c>
      <c r="AQ972" s="981">
        <v>7379.8230999999996</v>
      </c>
      <c r="AR972" s="981">
        <v>7380.1017000000002</v>
      </c>
      <c r="AS972" s="981">
        <v>7380.2874000000002</v>
      </c>
      <c r="AT972" s="1054">
        <v>7380.4575000000004</v>
      </c>
      <c r="AU972" s="1054">
        <v>7380.6401999999998</v>
      </c>
      <c r="AV972" s="1054">
        <v>7380.8321999999998</v>
      </c>
      <c r="AW972" s="1054">
        <v>7380.9865</v>
      </c>
      <c r="AX972" s="1054">
        <v>7381.1162000000004</v>
      </c>
      <c r="AY972" s="1054">
        <v>7381.2254999999996</v>
      </c>
      <c r="AZ972" s="1054">
        <v>7381.3558000000003</v>
      </c>
      <c r="BA972" s="1054">
        <v>7381.5003999999999</v>
      </c>
      <c r="BB972" s="1054">
        <v>7381.7945</v>
      </c>
      <c r="BC972" s="1054">
        <v>7381.9448000000002</v>
      </c>
      <c r="BD972" s="1054">
        <v>7382.1814999999997</v>
      </c>
      <c r="BE972" s="325"/>
      <c r="BF972" s="325"/>
      <c r="BG972" s="325"/>
      <c r="BH972" s="325"/>
      <c r="BI972" s="325"/>
      <c r="BJ972" s="325"/>
      <c r="BK972" s="325"/>
      <c r="BL972" s="325"/>
      <c r="BM972" s="325"/>
      <c r="BN972" s="325"/>
      <c r="BO972" s="325"/>
      <c r="BP972" s="325"/>
      <c r="BQ972" s="325"/>
      <c r="BR972" s="325"/>
      <c r="BS972" s="325"/>
      <c r="BT972" s="325"/>
      <c r="BU972" s="325"/>
      <c r="BV972" s="325"/>
      <c r="BW972" s="325"/>
      <c r="BX972" s="325"/>
      <c r="BY972" s="325"/>
      <c r="BZ972" s="325"/>
      <c r="CA972" s="325"/>
      <c r="CB972" s="325"/>
      <c r="CC972" s="325"/>
      <c r="CD972" s="325"/>
      <c r="CE972" s="325"/>
      <c r="CF972" s="325"/>
      <c r="CG972" s="325"/>
      <c r="CH972" s="325"/>
      <c r="CI972" s="325"/>
      <c r="CJ972" s="325"/>
      <c r="CK972" s="325"/>
      <c r="CL972" s="325"/>
      <c r="CM972" s="162"/>
      <c r="CN972" s="162"/>
    </row>
    <row r="973" spans="1:92" s="1" customFormat="1" ht="10.5" customHeight="1" thickBot="1">
      <c r="A973" s="1511"/>
      <c r="B973" s="1518"/>
      <c r="C973" s="271"/>
      <c r="D973" s="236" t="s">
        <v>41</v>
      </c>
      <c r="E973" s="81">
        <f t="shared" ref="E973:AB973" si="430">E972/E971</f>
        <v>1.037037037037037</v>
      </c>
      <c r="F973" s="81">
        <f t="shared" si="430"/>
        <v>1.265625</v>
      </c>
      <c r="G973" s="81">
        <f t="shared" si="430"/>
        <v>1.1612903225806452</v>
      </c>
      <c r="H973" s="636">
        <f t="shared" si="430"/>
        <v>0.89308176100628922</v>
      </c>
      <c r="I973" s="81">
        <f t="shared" si="430"/>
        <v>0.98412698412698407</v>
      </c>
      <c r="J973" s="81">
        <f t="shared" si="430"/>
        <v>0.89032258064516123</v>
      </c>
      <c r="K973" s="81">
        <f t="shared" si="430"/>
        <v>0.99137931034482762</v>
      </c>
      <c r="L973" s="81">
        <f t="shared" si="430"/>
        <v>1.1973684210526316</v>
      </c>
      <c r="M973" s="81">
        <f t="shared" si="430"/>
        <v>1.435483870967742</v>
      </c>
      <c r="N973" s="636">
        <f t="shared" si="430"/>
        <v>2.12</v>
      </c>
      <c r="O973" s="81">
        <f t="shared" si="430"/>
        <v>1.2391304347826084</v>
      </c>
      <c r="P973" s="81">
        <f t="shared" si="430"/>
        <v>0.91780821917808231</v>
      </c>
      <c r="Q973" s="81">
        <f t="shared" si="430"/>
        <v>1.2027027027027026</v>
      </c>
      <c r="R973" s="81">
        <f t="shared" si="430"/>
        <v>1.4137931034482758</v>
      </c>
      <c r="S973" s="81">
        <f t="shared" si="430"/>
        <v>1.1891891891891893</v>
      </c>
      <c r="T973" s="81">
        <f t="shared" si="430"/>
        <v>1.0574712643678161</v>
      </c>
      <c r="U973" s="81">
        <f t="shared" si="430"/>
        <v>1.2982456140350878</v>
      </c>
      <c r="V973" s="636">
        <f t="shared" si="430"/>
        <v>1.7222222222222223</v>
      </c>
      <c r="W973" s="81">
        <f t="shared" si="430"/>
        <v>1.7931034482758623</v>
      </c>
      <c r="X973" s="81">
        <f t="shared" si="430"/>
        <v>1.575</v>
      </c>
      <c r="Y973" s="81">
        <f t="shared" si="430"/>
        <v>1.0147058823529411</v>
      </c>
      <c r="Z973" s="81">
        <f t="shared" si="430"/>
        <v>0.77472527472527464</v>
      </c>
      <c r="AA973" s="81">
        <f t="shared" si="430"/>
        <v>0.97297297297297292</v>
      </c>
      <c r="AB973" s="82">
        <f t="shared" si="430"/>
        <v>0.87022900763358768</v>
      </c>
      <c r="AC973" s="47"/>
      <c r="AD973" s="50"/>
      <c r="AE973" s="58"/>
      <c r="AF973" s="325"/>
      <c r="AG973" s="325"/>
      <c r="AH973" s="325"/>
      <c r="AI973" s="325"/>
      <c r="AJ973" s="325"/>
      <c r="AK973" s="325"/>
      <c r="AL973" s="325"/>
      <c r="AM973" s="325"/>
      <c r="AN973" s="325"/>
      <c r="AO973" s="325"/>
      <c r="AP973" s="325"/>
      <c r="AQ973" s="325"/>
      <c r="AR973" s="325"/>
      <c r="AS973" s="325"/>
      <c r="AT973" s="325"/>
      <c r="AU973" s="325"/>
      <c r="AV973" s="325"/>
      <c r="AW973" s="325"/>
      <c r="AX973" s="325"/>
      <c r="AY973" s="325"/>
      <c r="AZ973" s="325"/>
      <c r="BA973" s="325"/>
      <c r="BB973" s="325"/>
      <c r="BC973" s="325"/>
      <c r="BD973" s="325"/>
      <c r="BE973" s="325"/>
      <c r="BF973" s="325"/>
      <c r="BG973" s="325"/>
      <c r="BH973" s="325"/>
      <c r="BI973" s="325"/>
      <c r="BJ973" s="325"/>
      <c r="BK973" s="325"/>
      <c r="BL973" s="325"/>
      <c r="BM973" s="325"/>
      <c r="BN973" s="325"/>
      <c r="BO973" s="325"/>
      <c r="BP973" s="325"/>
      <c r="BQ973" s="325"/>
      <c r="BR973" s="325"/>
      <c r="BS973" s="325"/>
      <c r="BT973" s="325"/>
      <c r="BU973" s="325"/>
      <c r="BV973" s="325"/>
      <c r="BW973" s="325"/>
      <c r="BX973" s="325"/>
      <c r="BY973" s="325"/>
      <c r="BZ973" s="325"/>
      <c r="CA973" s="325"/>
      <c r="CB973" s="325"/>
      <c r="CC973" s="325"/>
      <c r="CD973" s="325"/>
      <c r="CE973" s="325"/>
      <c r="CF973" s="325"/>
      <c r="CG973" s="325"/>
      <c r="CH973" s="325"/>
      <c r="CI973" s="325"/>
      <c r="CJ973" s="325"/>
      <c r="CK973" s="325"/>
      <c r="CL973" s="325"/>
      <c r="CM973" s="162"/>
      <c r="CN973" s="162"/>
    </row>
    <row r="974" spans="1:92" s="1" customFormat="1" ht="10.5" customHeight="1">
      <c r="A974" s="1509" t="s">
        <v>92</v>
      </c>
      <c r="B974" s="1516" t="s">
        <v>316</v>
      </c>
      <c r="C974" s="988"/>
      <c r="D974" s="993"/>
      <c r="E974" s="79"/>
      <c r="F974" s="79"/>
      <c r="G974" s="79"/>
      <c r="H974" s="580"/>
      <c r="I974" s="79"/>
      <c r="J974" s="79"/>
      <c r="K974" s="79"/>
      <c r="L974" s="79"/>
      <c r="M974" s="79"/>
      <c r="N974" s="580"/>
      <c r="O974" s="79"/>
      <c r="P974" s="79"/>
      <c r="Q974" s="79"/>
      <c r="R974" s="79"/>
      <c r="S974" s="79"/>
      <c r="T974" s="79"/>
      <c r="U974" s="79"/>
      <c r="V974" s="580"/>
      <c r="W974" s="79"/>
      <c r="X974" s="79"/>
      <c r="Y974" s="79"/>
      <c r="Z974" s="79"/>
      <c r="AA974" s="79"/>
      <c r="AB974" s="185"/>
      <c r="AC974" s="47" t="s">
        <v>115</v>
      </c>
      <c r="AD974" s="50">
        <f>AD976/AC976</f>
        <v>0.555425780420437</v>
      </c>
      <c r="AE974" s="58"/>
      <c r="AF974" s="397"/>
      <c r="AG974" s="325"/>
      <c r="AH974" s="325"/>
      <c r="AI974" s="325"/>
      <c r="AJ974" s="325"/>
      <c r="AK974" s="325"/>
      <c r="AL974" s="325"/>
      <c r="AM974" s="325"/>
      <c r="AN974" s="325"/>
      <c r="AO974" s="325"/>
      <c r="AP974" s="325"/>
      <c r="AQ974" s="325"/>
      <c r="AR974" s="325"/>
      <c r="AS974" s="325"/>
      <c r="AT974" s="325"/>
      <c r="AU974" s="325"/>
      <c r="AV974" s="325"/>
      <c r="AW974" s="325"/>
      <c r="AX974" s="325"/>
      <c r="AY974" s="325"/>
      <c r="AZ974" s="325"/>
      <c r="BA974" s="325"/>
      <c r="BB974" s="325"/>
      <c r="BC974" s="325"/>
      <c r="BD974" s="325"/>
      <c r="BE974" s="325"/>
      <c r="BF974" s="325"/>
      <c r="BG974" s="325"/>
      <c r="BH974" s="325"/>
      <c r="BI974" s="325"/>
      <c r="BJ974" s="325"/>
      <c r="BK974" s="325"/>
      <c r="BL974" s="325"/>
      <c r="BM974" s="325"/>
      <c r="BN974" s="325"/>
      <c r="BO974" s="325"/>
      <c r="BP974" s="325"/>
      <c r="BQ974" s="325"/>
      <c r="BR974" s="325"/>
      <c r="BS974" s="325"/>
      <c r="BT974" s="325"/>
      <c r="BU974" s="325"/>
      <c r="BV974" s="325"/>
      <c r="BW974" s="325"/>
      <c r="BX974" s="325"/>
      <c r="BY974" s="325"/>
      <c r="BZ974" s="325"/>
      <c r="CA974" s="325"/>
      <c r="CB974" s="325"/>
      <c r="CC974" s="325"/>
      <c r="CD974" s="325"/>
      <c r="CE974" s="325"/>
      <c r="CF974" s="325"/>
      <c r="CG974" s="325"/>
      <c r="CH974" s="325"/>
      <c r="CI974" s="325"/>
      <c r="CJ974" s="325"/>
      <c r="CK974" s="325"/>
      <c r="CL974" s="325"/>
      <c r="CM974" s="162"/>
      <c r="CN974" s="162"/>
    </row>
    <row r="975" spans="1:92" s="1" customFormat="1" ht="10.5" customHeight="1">
      <c r="A975" s="1510"/>
      <c r="B975" s="1517"/>
      <c r="C975" s="989" t="s">
        <v>129</v>
      </c>
      <c r="D975" s="131" t="s">
        <v>33</v>
      </c>
      <c r="E975" s="104">
        <f t="shared" ref="E975:AB975" si="431">ROUND(SQRT(E976^2+E977^2)*1000/(1.73*E$947),0)</f>
        <v>88</v>
      </c>
      <c r="F975" s="104">
        <f t="shared" si="431"/>
        <v>84</v>
      </c>
      <c r="G975" s="104">
        <f t="shared" si="431"/>
        <v>38</v>
      </c>
      <c r="H975" s="575">
        <f t="shared" si="431"/>
        <v>9</v>
      </c>
      <c r="I975" s="104">
        <f t="shared" si="431"/>
        <v>18</v>
      </c>
      <c r="J975" s="104">
        <f t="shared" si="431"/>
        <v>23</v>
      </c>
      <c r="K975" s="104">
        <f t="shared" si="431"/>
        <v>3</v>
      </c>
      <c r="L975" s="104">
        <f t="shared" si="431"/>
        <v>72</v>
      </c>
      <c r="M975" s="104">
        <f t="shared" si="431"/>
        <v>88</v>
      </c>
      <c r="N975" s="575">
        <f t="shared" si="431"/>
        <v>33</v>
      </c>
      <c r="O975" s="104">
        <f t="shared" si="431"/>
        <v>2</v>
      </c>
      <c r="P975" s="104">
        <f t="shared" si="431"/>
        <v>3</v>
      </c>
      <c r="Q975" s="104">
        <f t="shared" si="431"/>
        <v>55</v>
      </c>
      <c r="R975" s="104">
        <f t="shared" si="431"/>
        <v>85</v>
      </c>
      <c r="S975" s="104">
        <f t="shared" si="431"/>
        <v>60</v>
      </c>
      <c r="T975" s="104">
        <f t="shared" si="431"/>
        <v>3</v>
      </c>
      <c r="U975" s="104">
        <f t="shared" si="431"/>
        <v>16</v>
      </c>
      <c r="V975" s="575">
        <f t="shared" si="431"/>
        <v>86</v>
      </c>
      <c r="W975" s="104">
        <f t="shared" si="431"/>
        <v>88</v>
      </c>
      <c r="X975" s="104">
        <f t="shared" si="431"/>
        <v>76</v>
      </c>
      <c r="Y975" s="104">
        <f t="shared" si="431"/>
        <v>3</v>
      </c>
      <c r="Z975" s="104">
        <f t="shared" si="431"/>
        <v>3</v>
      </c>
      <c r="AA975" s="104">
        <f t="shared" si="431"/>
        <v>3</v>
      </c>
      <c r="AB975" s="105">
        <f t="shared" si="431"/>
        <v>3</v>
      </c>
      <c r="AC975" s="330"/>
      <c r="AD975" s="177"/>
      <c r="AE975" s="58"/>
      <c r="AF975" s="99"/>
      <c r="AG975" s="325"/>
      <c r="AH975" s="325"/>
      <c r="AI975" s="325"/>
      <c r="AJ975" s="325"/>
      <c r="AK975" s="325"/>
      <c r="AL975" s="325"/>
      <c r="AM975" s="325"/>
      <c r="AN975" s="325"/>
      <c r="AO975" s="325"/>
      <c r="AP975" s="325"/>
      <c r="AQ975" s="325"/>
      <c r="AR975" s="325"/>
      <c r="AS975" s="325"/>
      <c r="AT975" s="325"/>
      <c r="AU975" s="325"/>
      <c r="AV975" s="325"/>
      <c r="AW975" s="325"/>
      <c r="AX975" s="325"/>
      <c r="AY975" s="325"/>
      <c r="AZ975" s="325"/>
      <c r="BA975" s="325"/>
      <c r="BB975" s="325"/>
      <c r="BC975" s="325"/>
      <c r="BD975" s="325"/>
      <c r="BE975" s="325"/>
      <c r="BF975" s="325"/>
      <c r="BG975" s="325"/>
      <c r="BH975" s="325"/>
      <c r="BI975" s="325"/>
      <c r="BJ975" s="325"/>
      <c r="BK975" s="325"/>
      <c r="BL975" s="325"/>
      <c r="BM975" s="325"/>
      <c r="BN975" s="325"/>
      <c r="BO975" s="325"/>
      <c r="BP975" s="325"/>
      <c r="BQ975" s="325"/>
      <c r="BR975" s="325"/>
      <c r="BS975" s="325"/>
      <c r="BT975" s="325"/>
      <c r="BU975" s="325"/>
      <c r="BV975" s="325"/>
      <c r="BW975" s="325"/>
      <c r="BX975" s="325"/>
      <c r="BY975" s="325"/>
      <c r="BZ975" s="325"/>
      <c r="CA975" s="325"/>
      <c r="CB975" s="325"/>
      <c r="CC975" s="325"/>
      <c r="CD975" s="325"/>
      <c r="CE975" s="325"/>
      <c r="CF975" s="325"/>
      <c r="CG975" s="325"/>
      <c r="CH975" s="325"/>
      <c r="CI975" s="325"/>
      <c r="CJ975" s="325"/>
      <c r="CK975" s="325"/>
      <c r="CL975" s="325"/>
      <c r="CM975" s="162"/>
      <c r="CN975" s="162"/>
    </row>
    <row r="976" spans="1:92" s="1" customFormat="1" ht="10.5" customHeight="1">
      <c r="A976" s="1510"/>
      <c r="B976" s="1517"/>
      <c r="C976" s="989" t="s">
        <v>553</v>
      </c>
      <c r="D976" s="131" t="s">
        <v>116</v>
      </c>
      <c r="E976" s="48">
        <f>ROUND((AG976-AF976)*$AE976,2)</f>
        <v>0.83</v>
      </c>
      <c r="F976" s="48">
        <f t="shared" ref="F976:AB976" si="432">ROUND((AH976-AG976)*$AE976,2)</f>
        <v>0.82</v>
      </c>
      <c r="G976" s="48">
        <f t="shared" si="432"/>
        <v>0.36</v>
      </c>
      <c r="H976" s="572">
        <f t="shared" si="432"/>
        <v>0.09</v>
      </c>
      <c r="I976" s="48">
        <f t="shared" si="432"/>
        <v>0.17</v>
      </c>
      <c r="J976" s="48">
        <f t="shared" si="432"/>
        <v>0.22</v>
      </c>
      <c r="K976" s="48">
        <f t="shared" si="432"/>
        <v>0.03</v>
      </c>
      <c r="L976" s="48">
        <f t="shared" si="432"/>
        <v>0.71</v>
      </c>
      <c r="M976" s="48">
        <f t="shared" si="432"/>
        <v>0.83</v>
      </c>
      <c r="N976" s="572">
        <f t="shared" si="432"/>
        <v>0.32</v>
      </c>
      <c r="O976" s="48">
        <f t="shared" si="432"/>
        <v>0.02</v>
      </c>
      <c r="P976" s="48">
        <f t="shared" si="432"/>
        <v>0.03</v>
      </c>
      <c r="Q976" s="48">
        <f t="shared" si="432"/>
        <v>0.53</v>
      </c>
      <c r="R976" s="48">
        <f t="shared" si="432"/>
        <v>0.82</v>
      </c>
      <c r="S976" s="48">
        <f t="shared" si="432"/>
        <v>0.56000000000000005</v>
      </c>
      <c r="T976" s="48">
        <f t="shared" si="432"/>
        <v>0.03</v>
      </c>
      <c r="U976" s="48">
        <f t="shared" si="432"/>
        <v>0.15</v>
      </c>
      <c r="V976" s="572">
        <f t="shared" si="432"/>
        <v>0.82</v>
      </c>
      <c r="W976" s="48">
        <f t="shared" si="432"/>
        <v>0.82</v>
      </c>
      <c r="X976" s="48">
        <f t="shared" si="432"/>
        <v>0.75</v>
      </c>
      <c r="Y976" s="48">
        <f t="shared" si="432"/>
        <v>0.03</v>
      </c>
      <c r="Z976" s="48">
        <f t="shared" si="432"/>
        <v>0.03</v>
      </c>
      <c r="AA976" s="48">
        <f t="shared" si="432"/>
        <v>0.03</v>
      </c>
      <c r="AB976" s="49">
        <f t="shared" si="432"/>
        <v>0.03</v>
      </c>
      <c r="AC976" s="47">
        <f>(BD976-AF976)*AE976</f>
        <v>9.0412800000005511</v>
      </c>
      <c r="AD976" s="50">
        <f>(BD977-AF977)*AE976</f>
        <v>5.0217599999999942</v>
      </c>
      <c r="AE976" s="58">
        <v>4.8</v>
      </c>
      <c r="AF976" s="981">
        <v>2149.7393999999999</v>
      </c>
      <c r="AG976" s="981">
        <v>2149.9124999999999</v>
      </c>
      <c r="AH976" s="982">
        <v>2150.0835000000002</v>
      </c>
      <c r="AI976" s="981">
        <v>2150.1583999999998</v>
      </c>
      <c r="AJ976" s="981">
        <v>2150.1763999999998</v>
      </c>
      <c r="AK976" s="981">
        <v>2150.2109</v>
      </c>
      <c r="AL976" s="981">
        <v>2150.2568999999999</v>
      </c>
      <c r="AM976" s="981">
        <v>2150.2636000000002</v>
      </c>
      <c r="AN976" s="981">
        <v>2150.4110000000001</v>
      </c>
      <c r="AO976" s="981">
        <v>2150.5828999999999</v>
      </c>
      <c r="AP976" s="981">
        <v>2150.6504</v>
      </c>
      <c r="AQ976" s="981">
        <v>2150.6550000000002</v>
      </c>
      <c r="AR976" s="981">
        <v>2150.6622000000002</v>
      </c>
      <c r="AS976" s="981">
        <v>2150.7716999999998</v>
      </c>
      <c r="AT976" s="1054">
        <v>2150.9434000000001</v>
      </c>
      <c r="AU976" s="1054">
        <v>2151.0608000000002</v>
      </c>
      <c r="AV976" s="1054">
        <v>2151.0673999999999</v>
      </c>
      <c r="AW976" s="1054">
        <v>2151.0987</v>
      </c>
      <c r="AX976" s="1054">
        <v>2151.27</v>
      </c>
      <c r="AY976" s="1054">
        <v>2151.4416000000001</v>
      </c>
      <c r="AZ976" s="1054">
        <v>2151.5969</v>
      </c>
      <c r="BA976" s="1054">
        <v>2151.6035000000002</v>
      </c>
      <c r="BB976" s="1054">
        <v>2151.6102000000001</v>
      </c>
      <c r="BC976" s="1054">
        <v>2151.6167</v>
      </c>
      <c r="BD976" s="1054">
        <v>2151.623</v>
      </c>
      <c r="BE976" s="325"/>
      <c r="BF976" s="325"/>
      <c r="BG976" s="325"/>
      <c r="BH976" s="325"/>
      <c r="BI976" s="325"/>
      <c r="BJ976" s="325"/>
      <c r="BK976" s="325"/>
      <c r="BL976" s="325"/>
      <c r="BM976" s="325"/>
      <c r="BN976" s="325"/>
      <c r="BO976" s="325"/>
      <c r="BP976" s="325"/>
      <c r="BQ976" s="325"/>
      <c r="BR976" s="325"/>
      <c r="BS976" s="325"/>
      <c r="BT976" s="325"/>
      <c r="BU976" s="325"/>
      <c r="BV976" s="325"/>
      <c r="BW976" s="325"/>
      <c r="BX976" s="325"/>
      <c r="BY976" s="325"/>
      <c r="BZ976" s="325"/>
      <c r="CA976" s="325"/>
      <c r="CB976" s="325"/>
      <c r="CC976" s="325"/>
      <c r="CD976" s="325"/>
      <c r="CE976" s="325"/>
      <c r="CF976" s="325"/>
      <c r="CG976" s="325"/>
      <c r="CH976" s="325"/>
      <c r="CI976" s="325"/>
      <c r="CJ976" s="325"/>
      <c r="CK976" s="325"/>
      <c r="CL976" s="325"/>
      <c r="CM976" s="162"/>
      <c r="CN976" s="162"/>
    </row>
    <row r="977" spans="1:92" s="1" customFormat="1" ht="10.5" customHeight="1">
      <c r="A977" s="1510"/>
      <c r="B977" s="1517"/>
      <c r="C977" s="989" t="s">
        <v>553</v>
      </c>
      <c r="D977" s="131" t="s">
        <v>117</v>
      </c>
      <c r="E977" s="48">
        <f>ROUND((AG977-AF977)*$AE976,2)</f>
        <v>0.46</v>
      </c>
      <c r="F977" s="48">
        <f t="shared" ref="F977:AB977" si="433">ROUND((AH977-AG977)*$AE976,2)</f>
        <v>0.46</v>
      </c>
      <c r="G977" s="48">
        <f t="shared" si="433"/>
        <v>0.21</v>
      </c>
      <c r="H977" s="572">
        <f t="shared" si="433"/>
        <v>0.05</v>
      </c>
      <c r="I977" s="48">
        <f t="shared" si="433"/>
        <v>0.09</v>
      </c>
      <c r="J977" s="48">
        <f t="shared" si="433"/>
        <v>0.12</v>
      </c>
      <c r="K977" s="48">
        <f t="shared" si="433"/>
        <v>0.01</v>
      </c>
      <c r="L977" s="48">
        <f t="shared" si="433"/>
        <v>0.4</v>
      </c>
      <c r="M977" s="48">
        <f t="shared" si="433"/>
        <v>0.47</v>
      </c>
      <c r="N977" s="572">
        <f t="shared" si="433"/>
        <v>0.18</v>
      </c>
      <c r="O977" s="48">
        <f t="shared" si="433"/>
        <v>0</v>
      </c>
      <c r="P977" s="48">
        <f t="shared" si="433"/>
        <v>0.01</v>
      </c>
      <c r="Q977" s="48">
        <f t="shared" si="433"/>
        <v>0.3</v>
      </c>
      <c r="R977" s="48">
        <f t="shared" si="433"/>
        <v>0.47</v>
      </c>
      <c r="S977" s="48">
        <f t="shared" si="433"/>
        <v>0.31</v>
      </c>
      <c r="T977" s="48">
        <f t="shared" si="433"/>
        <v>0.01</v>
      </c>
      <c r="U977" s="48">
        <f t="shared" si="433"/>
        <v>0.08</v>
      </c>
      <c r="V977" s="572">
        <f t="shared" si="433"/>
        <v>0.46</v>
      </c>
      <c r="W977" s="48">
        <f t="shared" si="433"/>
        <v>0.46</v>
      </c>
      <c r="X977" s="48">
        <f t="shared" si="433"/>
        <v>0.42</v>
      </c>
      <c r="Y977" s="48">
        <f t="shared" si="433"/>
        <v>0.01</v>
      </c>
      <c r="Z977" s="48">
        <f t="shared" si="433"/>
        <v>0.01</v>
      </c>
      <c r="AA977" s="48">
        <f t="shared" si="433"/>
        <v>0.01</v>
      </c>
      <c r="AB977" s="49">
        <f t="shared" si="433"/>
        <v>0.01</v>
      </c>
      <c r="AC977" s="47"/>
      <c r="AD977" s="50"/>
      <c r="AE977" s="58"/>
      <c r="AF977" s="981">
        <v>1355.3246999999999</v>
      </c>
      <c r="AG977" s="981">
        <v>1355.4214999999999</v>
      </c>
      <c r="AH977" s="982">
        <v>1355.5174999999999</v>
      </c>
      <c r="AI977" s="981">
        <v>1355.5607</v>
      </c>
      <c r="AJ977" s="981">
        <v>1355.5716</v>
      </c>
      <c r="AK977" s="981">
        <v>1355.5903000000001</v>
      </c>
      <c r="AL977" s="981">
        <v>1355.6147000000001</v>
      </c>
      <c r="AM977" s="981">
        <v>1355.6167</v>
      </c>
      <c r="AN977" s="981">
        <v>1355.6998000000001</v>
      </c>
      <c r="AO977" s="981">
        <v>1355.7978000000001</v>
      </c>
      <c r="AP977" s="981">
        <v>1355.8348000000001</v>
      </c>
      <c r="AQ977" s="981">
        <v>1355.8354999999999</v>
      </c>
      <c r="AR977" s="981">
        <v>1355.8381999999999</v>
      </c>
      <c r="AS977" s="981">
        <v>1355.9010000000001</v>
      </c>
      <c r="AT977" s="1054">
        <v>1355.999</v>
      </c>
      <c r="AU977" s="1054">
        <v>1356.0642</v>
      </c>
      <c r="AV977" s="1054">
        <v>1356.0663</v>
      </c>
      <c r="AW977" s="1054">
        <v>1356.0826</v>
      </c>
      <c r="AX977" s="1054">
        <v>1356.1789000000001</v>
      </c>
      <c r="AY977" s="1054">
        <v>1356.2756999999999</v>
      </c>
      <c r="AZ977" s="1054">
        <v>1356.3625</v>
      </c>
      <c r="BA977" s="1054">
        <v>1356.3648000000001</v>
      </c>
      <c r="BB977" s="1054">
        <v>1356.367</v>
      </c>
      <c r="BC977" s="1054">
        <v>1356.3689999999999</v>
      </c>
      <c r="BD977" s="1054">
        <v>1356.3708999999999</v>
      </c>
      <c r="BE977" s="325"/>
      <c r="BF977" s="325"/>
      <c r="BG977" s="325"/>
      <c r="BH977" s="325"/>
      <c r="BI977" s="325"/>
      <c r="BJ977" s="325"/>
      <c r="BK977" s="325"/>
      <c r="BL977" s="325"/>
      <c r="BM977" s="325"/>
      <c r="BN977" s="325"/>
      <c r="BO977" s="325"/>
      <c r="BP977" s="325"/>
      <c r="BQ977" s="325"/>
      <c r="BR977" s="325"/>
      <c r="BS977" s="325"/>
      <c r="BT977" s="325"/>
      <c r="BU977" s="325"/>
      <c r="BV977" s="325"/>
      <c r="BW977" s="325"/>
      <c r="BX977" s="325"/>
      <c r="BY977" s="325"/>
      <c r="BZ977" s="325"/>
      <c r="CA977" s="325"/>
      <c r="CB977" s="325"/>
      <c r="CC977" s="325"/>
      <c r="CD977" s="325"/>
      <c r="CE977" s="325"/>
      <c r="CF977" s="325"/>
      <c r="CG977" s="325"/>
      <c r="CH977" s="325"/>
      <c r="CI977" s="325"/>
      <c r="CJ977" s="325"/>
      <c r="CK977" s="325"/>
      <c r="CL977" s="325"/>
      <c r="CM977" s="162"/>
      <c r="CN977" s="162"/>
    </row>
    <row r="978" spans="1:92" s="1" customFormat="1" ht="10.5" customHeight="1" thickBot="1">
      <c r="A978" s="1511"/>
      <c r="B978" s="1518"/>
      <c r="C978" s="271"/>
      <c r="D978" s="236" t="s">
        <v>41</v>
      </c>
      <c r="E978" s="81">
        <f t="shared" ref="E978:AB978" si="434">E977/E976</f>
        <v>0.55421686746987953</v>
      </c>
      <c r="F978" s="81">
        <f t="shared" si="434"/>
        <v>0.56097560975609762</v>
      </c>
      <c r="G978" s="81">
        <f t="shared" si="434"/>
        <v>0.58333333333333337</v>
      </c>
      <c r="H978" s="636">
        <f t="shared" si="434"/>
        <v>0.55555555555555558</v>
      </c>
      <c r="I978" s="81">
        <f t="shared" si="434"/>
        <v>0.52941176470588225</v>
      </c>
      <c r="J978" s="81">
        <f t="shared" si="434"/>
        <v>0.54545454545454541</v>
      </c>
      <c r="K978" s="81">
        <f t="shared" si="434"/>
        <v>0.33333333333333337</v>
      </c>
      <c r="L978" s="81">
        <f t="shared" si="434"/>
        <v>0.56338028169014087</v>
      </c>
      <c r="M978" s="81">
        <f t="shared" si="434"/>
        <v>0.5662650602409639</v>
      </c>
      <c r="N978" s="636">
        <f t="shared" si="434"/>
        <v>0.5625</v>
      </c>
      <c r="O978" s="81">
        <f t="shared" si="434"/>
        <v>0</v>
      </c>
      <c r="P978" s="81">
        <f t="shared" si="434"/>
        <v>0.33333333333333337</v>
      </c>
      <c r="Q978" s="81">
        <f t="shared" si="434"/>
        <v>0.56603773584905659</v>
      </c>
      <c r="R978" s="81">
        <f t="shared" si="434"/>
        <v>0.57317073170731703</v>
      </c>
      <c r="S978" s="81">
        <f t="shared" si="434"/>
        <v>0.55357142857142849</v>
      </c>
      <c r="T978" s="81">
        <f t="shared" si="434"/>
        <v>0.33333333333333337</v>
      </c>
      <c r="U978" s="81">
        <f t="shared" si="434"/>
        <v>0.53333333333333333</v>
      </c>
      <c r="V978" s="636">
        <f t="shared" si="434"/>
        <v>0.56097560975609762</v>
      </c>
      <c r="W978" s="81">
        <f t="shared" si="434"/>
        <v>0.56097560975609762</v>
      </c>
      <c r="X978" s="81">
        <f t="shared" si="434"/>
        <v>0.55999999999999994</v>
      </c>
      <c r="Y978" s="81">
        <f t="shared" si="434"/>
        <v>0.33333333333333337</v>
      </c>
      <c r="Z978" s="81">
        <f t="shared" si="434"/>
        <v>0.33333333333333337</v>
      </c>
      <c r="AA978" s="81">
        <f t="shared" si="434"/>
        <v>0.33333333333333337</v>
      </c>
      <c r="AB978" s="82">
        <f t="shared" si="434"/>
        <v>0.33333333333333337</v>
      </c>
      <c r="AC978" s="47"/>
      <c r="AD978" s="50"/>
      <c r="AE978" s="58"/>
      <c r="AF978" s="332"/>
      <c r="AG978" s="325"/>
      <c r="AH978" s="325"/>
      <c r="AI978" s="325"/>
      <c r="AJ978" s="325"/>
      <c r="AK978" s="325"/>
      <c r="AL978" s="325"/>
      <c r="AM978" s="325"/>
      <c r="AN978" s="325"/>
      <c r="AO978" s="325"/>
      <c r="AP978" s="325"/>
      <c r="AQ978" s="325"/>
      <c r="AR978" s="325"/>
      <c r="AS978" s="325"/>
      <c r="AT978" s="325"/>
      <c r="AU978" s="325"/>
      <c r="AV978" s="325"/>
      <c r="AW978" s="325"/>
      <c r="AX978" s="325"/>
      <c r="AY978" s="325"/>
      <c r="AZ978" s="325"/>
      <c r="BA978" s="325"/>
      <c r="BB978" s="325"/>
      <c r="BC978" s="325"/>
      <c r="BD978" s="325"/>
      <c r="BE978" s="325"/>
      <c r="BF978" s="325"/>
      <c r="BG978" s="325"/>
      <c r="BH978" s="325"/>
      <c r="BI978" s="325"/>
      <c r="BJ978" s="325"/>
      <c r="BK978" s="325"/>
      <c r="BL978" s="325"/>
      <c r="BM978" s="325"/>
      <c r="BN978" s="325"/>
      <c r="BO978" s="325"/>
      <c r="BP978" s="325"/>
      <c r="BQ978" s="325"/>
      <c r="BR978" s="325"/>
      <c r="BS978" s="325"/>
      <c r="BT978" s="325"/>
      <c r="BU978" s="325"/>
      <c r="BV978" s="325"/>
      <c r="BW978" s="325"/>
      <c r="BX978" s="325"/>
      <c r="BY978" s="325"/>
      <c r="BZ978" s="325"/>
      <c r="CA978" s="325"/>
      <c r="CB978" s="325"/>
      <c r="CC978" s="325"/>
      <c r="CD978" s="325"/>
      <c r="CE978" s="325"/>
      <c r="CF978" s="325"/>
      <c r="CG978" s="325"/>
      <c r="CH978" s="325"/>
      <c r="CI978" s="325"/>
      <c r="CJ978" s="325"/>
      <c r="CK978" s="325"/>
      <c r="CL978" s="325"/>
      <c r="CM978" s="162"/>
      <c r="CN978" s="162"/>
    </row>
    <row r="979" spans="1:92" s="1" customFormat="1" ht="10.5" customHeight="1">
      <c r="A979" s="1509" t="s">
        <v>13</v>
      </c>
      <c r="B979" s="1516" t="s">
        <v>379</v>
      </c>
      <c r="C979" s="988"/>
      <c r="D979" s="993"/>
      <c r="E979" s="79"/>
      <c r="F979" s="79"/>
      <c r="G979" s="79"/>
      <c r="H979" s="580"/>
      <c r="I979" s="79"/>
      <c r="J979" s="79"/>
      <c r="K979" s="79"/>
      <c r="L979" s="79"/>
      <c r="M979" s="79"/>
      <c r="N979" s="580"/>
      <c r="O979" s="79"/>
      <c r="P979" s="79"/>
      <c r="Q979" s="79"/>
      <c r="R979" s="79"/>
      <c r="S979" s="79"/>
      <c r="T979" s="79"/>
      <c r="U979" s="79"/>
      <c r="V979" s="580"/>
      <c r="W979" s="79"/>
      <c r="X979" s="79"/>
      <c r="Y979" s="79"/>
      <c r="Z979" s="79"/>
      <c r="AA979" s="79"/>
      <c r="AB979" s="185"/>
      <c r="AC979" s="47" t="s">
        <v>115</v>
      </c>
      <c r="AD979" s="50">
        <f>AD981/AC981</f>
        <v>0.7399728652590627</v>
      </c>
      <c r="AE979" s="58"/>
      <c r="AF979" s="397"/>
      <c r="AG979" s="325"/>
      <c r="AH979" s="325"/>
      <c r="AI979" s="325"/>
      <c r="AJ979" s="325"/>
      <c r="AK979" s="325"/>
      <c r="AL979" s="325"/>
      <c r="AM979" s="325"/>
      <c r="AN979" s="325"/>
      <c r="AO979" s="325"/>
      <c r="AP979" s="325"/>
      <c r="AQ979" s="325"/>
      <c r="AR979" s="325"/>
      <c r="AS979" s="325"/>
      <c r="AT979" s="325"/>
      <c r="AU979" s="325"/>
      <c r="AV979" s="325"/>
      <c r="AW979" s="325"/>
      <c r="AX979" s="325"/>
      <c r="AY979" s="325"/>
      <c r="AZ979" s="325"/>
      <c r="BA979" s="325"/>
      <c r="BB979" s="325"/>
      <c r="BC979" s="325"/>
      <c r="BD979" s="325"/>
      <c r="BE979" s="325"/>
      <c r="BF979" s="325"/>
      <c r="BG979" s="325"/>
      <c r="BH979" s="325"/>
      <c r="BI979" s="325"/>
      <c r="BJ979" s="325"/>
      <c r="BK979" s="325"/>
      <c r="BL979" s="325"/>
      <c r="BM979" s="325"/>
      <c r="BN979" s="325"/>
      <c r="BO979" s="325"/>
      <c r="BP979" s="325"/>
      <c r="BQ979" s="325"/>
      <c r="BR979" s="325"/>
      <c r="BS979" s="325"/>
      <c r="BT979" s="325"/>
      <c r="BU979" s="325"/>
      <c r="BV979" s="325"/>
      <c r="BW979" s="325"/>
      <c r="BX979" s="325"/>
      <c r="BY979" s="325"/>
      <c r="BZ979" s="325"/>
      <c r="CA979" s="325"/>
      <c r="CB979" s="325"/>
      <c r="CC979" s="325"/>
      <c r="CD979" s="325"/>
      <c r="CE979" s="325"/>
      <c r="CF979" s="325"/>
      <c r="CG979" s="325"/>
      <c r="CH979" s="325"/>
      <c r="CI979" s="325"/>
      <c r="CJ979" s="325"/>
      <c r="CK979" s="325"/>
      <c r="CL979" s="325"/>
      <c r="CM979" s="162"/>
      <c r="CN979" s="162"/>
    </row>
    <row r="980" spans="1:92" s="1" customFormat="1" ht="10.5" customHeight="1">
      <c r="A980" s="1510"/>
      <c r="B980" s="1517"/>
      <c r="C980" s="989" t="s">
        <v>129</v>
      </c>
      <c r="D980" s="131" t="s">
        <v>33</v>
      </c>
      <c r="E980" s="104">
        <f t="shared" ref="E980:AB980" si="435">ROUND(SQRT(E981^2+E982^2)*1000/(1.73*E$948),0)</f>
        <v>54</v>
      </c>
      <c r="F980" s="104">
        <f>ROUND(SQRT(F981^2+F982^2)*1000/(1.73*F$948),0)</f>
        <v>54</v>
      </c>
      <c r="G980" s="104">
        <f t="shared" si="435"/>
        <v>54</v>
      </c>
      <c r="H980" s="575">
        <f t="shared" si="435"/>
        <v>54</v>
      </c>
      <c r="I980" s="104">
        <f t="shared" si="435"/>
        <v>55</v>
      </c>
      <c r="J980" s="104">
        <f t="shared" si="435"/>
        <v>56</v>
      </c>
      <c r="K980" s="104">
        <f t="shared" si="435"/>
        <v>54</v>
      </c>
      <c r="L980" s="104">
        <f t="shared" si="435"/>
        <v>54</v>
      </c>
      <c r="M980" s="104">
        <f t="shared" si="435"/>
        <v>55</v>
      </c>
      <c r="N980" s="575">
        <f t="shared" si="435"/>
        <v>55</v>
      </c>
      <c r="O980" s="104">
        <f t="shared" si="435"/>
        <v>55</v>
      </c>
      <c r="P980" s="104">
        <f t="shared" si="435"/>
        <v>55</v>
      </c>
      <c r="Q980" s="104">
        <f t="shared" si="435"/>
        <v>54</v>
      </c>
      <c r="R980" s="104">
        <f t="shared" si="435"/>
        <v>55</v>
      </c>
      <c r="S980" s="104">
        <f t="shared" si="435"/>
        <v>55</v>
      </c>
      <c r="T980" s="104">
        <f t="shared" si="435"/>
        <v>54</v>
      </c>
      <c r="U980" s="104">
        <f t="shared" si="435"/>
        <v>54</v>
      </c>
      <c r="V980" s="575">
        <f t="shared" si="435"/>
        <v>55</v>
      </c>
      <c r="W980" s="104">
        <f t="shared" si="435"/>
        <v>55</v>
      </c>
      <c r="X980" s="104">
        <f t="shared" si="435"/>
        <v>53</v>
      </c>
      <c r="Y980" s="104">
        <f t="shared" si="435"/>
        <v>56</v>
      </c>
      <c r="Z980" s="104">
        <f t="shared" si="435"/>
        <v>53</v>
      </c>
      <c r="AA980" s="104">
        <f t="shared" si="435"/>
        <v>55</v>
      </c>
      <c r="AB980" s="105">
        <f t="shared" si="435"/>
        <v>54</v>
      </c>
      <c r="AC980" s="330"/>
      <c r="AD980" s="177"/>
      <c r="AE980" s="58"/>
      <c r="AF980" s="325"/>
      <c r="AG980" s="325"/>
      <c r="AH980" s="325"/>
      <c r="AI980" s="325"/>
      <c r="AJ980" s="325"/>
      <c r="AK980" s="325"/>
      <c r="AL980" s="325"/>
      <c r="AM980" s="325"/>
      <c r="AN980" s="325"/>
      <c r="AO980" s="325"/>
      <c r="AP980" s="325"/>
      <c r="AQ980" s="325"/>
      <c r="AR980" s="325"/>
      <c r="AS980" s="325"/>
      <c r="AT980" s="325"/>
      <c r="AU980" s="325"/>
      <c r="AV980" s="325"/>
      <c r="AW980" s="325"/>
      <c r="AX980" s="325"/>
      <c r="AY980" s="325"/>
      <c r="AZ980" s="325"/>
      <c r="BA980" s="325"/>
      <c r="BB980" s="325"/>
      <c r="BC980" s="325"/>
      <c r="BD980" s="325"/>
      <c r="BE980" s="325"/>
      <c r="BF980" s="325"/>
      <c r="BG980" s="325"/>
      <c r="BH980" s="325"/>
      <c r="BI980" s="325"/>
      <c r="BJ980" s="325"/>
      <c r="BK980" s="325"/>
      <c r="BL980" s="325"/>
      <c r="BM980" s="325"/>
      <c r="BN980" s="325"/>
      <c r="BO980" s="325"/>
      <c r="BP980" s="325"/>
      <c r="BQ980" s="325"/>
      <c r="BR980" s="325"/>
      <c r="BS980" s="325"/>
      <c r="BT980" s="325"/>
      <c r="BU980" s="325"/>
      <c r="BV980" s="325"/>
      <c r="BW980" s="325"/>
      <c r="BX980" s="325"/>
      <c r="BY980" s="325"/>
      <c r="BZ980" s="325"/>
      <c r="CA980" s="325"/>
      <c r="CB980" s="325"/>
      <c r="CC980" s="325"/>
      <c r="CD980" s="325"/>
      <c r="CE980" s="325"/>
      <c r="CF980" s="325"/>
      <c r="CG980" s="325"/>
      <c r="CH980" s="325"/>
      <c r="CI980" s="325"/>
      <c r="CJ980" s="325"/>
      <c r="CK980" s="325"/>
      <c r="CL980" s="325"/>
      <c r="CM980" s="162"/>
      <c r="CN980" s="162"/>
    </row>
    <row r="981" spans="1:92" s="1" customFormat="1" ht="10.5" customHeight="1">
      <c r="A981" s="1510"/>
      <c r="B981" s="1517"/>
      <c r="C981" s="989" t="s">
        <v>553</v>
      </c>
      <c r="D981" s="131" t="s">
        <v>116</v>
      </c>
      <c r="E981" s="48">
        <f>ROUND((AG981-AF981)*$AE981,2)</f>
        <v>0.47</v>
      </c>
      <c r="F981" s="48">
        <f t="shared" ref="F981:AB981" si="436">ROUND((AH981-AG981)*$AE981,2)</f>
        <v>0.47</v>
      </c>
      <c r="G981" s="48">
        <f t="shared" si="436"/>
        <v>0.47</v>
      </c>
      <c r="H981" s="572">
        <f t="shared" si="436"/>
        <v>0.47</v>
      </c>
      <c r="I981" s="48">
        <f t="shared" si="436"/>
        <v>0.47</v>
      </c>
      <c r="J981" s="48">
        <f t="shared" si="436"/>
        <v>0.47</v>
      </c>
      <c r="K981" s="48">
        <f t="shared" si="436"/>
        <v>0.47</v>
      </c>
      <c r="L981" s="48">
        <f t="shared" si="436"/>
        <v>0.47</v>
      </c>
      <c r="M981" s="48">
        <f t="shared" si="436"/>
        <v>0.47</v>
      </c>
      <c r="N981" s="572">
        <f t="shared" si="436"/>
        <v>0.47</v>
      </c>
      <c r="O981" s="48">
        <f t="shared" si="436"/>
        <v>0.47</v>
      </c>
      <c r="P981" s="48">
        <f t="shared" si="436"/>
        <v>0.47</v>
      </c>
      <c r="Q981" s="48">
        <f t="shared" si="436"/>
        <v>0.47</v>
      </c>
      <c r="R981" s="48">
        <f t="shared" si="436"/>
        <v>0.47</v>
      </c>
      <c r="S981" s="48">
        <f t="shared" si="436"/>
        <v>0.47</v>
      </c>
      <c r="T981" s="48">
        <f t="shared" si="436"/>
        <v>0.47</v>
      </c>
      <c r="U981" s="48">
        <f t="shared" si="436"/>
        <v>0.47</v>
      </c>
      <c r="V981" s="572">
        <f t="shared" si="436"/>
        <v>0.47</v>
      </c>
      <c r="W981" s="48">
        <f t="shared" si="436"/>
        <v>0.47</v>
      </c>
      <c r="X981" s="48">
        <f t="shared" si="436"/>
        <v>0.47</v>
      </c>
      <c r="Y981" s="48">
        <f t="shared" si="436"/>
        <v>0.47</v>
      </c>
      <c r="Z981" s="48">
        <f t="shared" si="436"/>
        <v>0.47</v>
      </c>
      <c r="AA981" s="48">
        <f t="shared" si="436"/>
        <v>0.47</v>
      </c>
      <c r="AB981" s="49">
        <f t="shared" si="436"/>
        <v>0.47</v>
      </c>
      <c r="AC981" s="47">
        <f>(BD981-AF981)*AE981</f>
        <v>11.321280000000115</v>
      </c>
      <c r="AD981" s="50">
        <f>(BD982-AF982)*AE981</f>
        <v>8.3774400000002061</v>
      </c>
      <c r="AE981" s="58">
        <v>1.2</v>
      </c>
      <c r="AF981" s="981">
        <v>15567.8982</v>
      </c>
      <c r="AG981" s="981">
        <v>15568.2888</v>
      </c>
      <c r="AH981" s="982">
        <v>15568.679899999999</v>
      </c>
      <c r="AI981" s="981">
        <v>15569.0708</v>
      </c>
      <c r="AJ981" s="981">
        <v>15569.461499999999</v>
      </c>
      <c r="AK981" s="981">
        <v>15569.8523</v>
      </c>
      <c r="AL981" s="981">
        <v>15570.243200000001</v>
      </c>
      <c r="AM981" s="981">
        <v>15570.6345</v>
      </c>
      <c r="AN981" s="981">
        <v>15571.026099999999</v>
      </c>
      <c r="AO981" s="981">
        <v>15571.4182</v>
      </c>
      <c r="AP981" s="981">
        <v>15571.8109</v>
      </c>
      <c r="AQ981" s="981">
        <v>15572.205</v>
      </c>
      <c r="AR981" s="981">
        <v>15572.598</v>
      </c>
      <c r="AS981" s="981">
        <v>15572.992200000001</v>
      </c>
      <c r="AT981" s="1054">
        <v>15573.386200000001</v>
      </c>
      <c r="AU981" s="1054">
        <v>15573.7799</v>
      </c>
      <c r="AV981" s="1054">
        <v>15574.1741</v>
      </c>
      <c r="AW981" s="1054">
        <v>15574.5689</v>
      </c>
      <c r="AX981" s="1054">
        <v>15574.964099999999</v>
      </c>
      <c r="AY981" s="1054">
        <v>15575.359200000001</v>
      </c>
      <c r="AZ981" s="1054">
        <v>15575.754300000001</v>
      </c>
      <c r="BA981" s="1054">
        <v>15576.1494</v>
      </c>
      <c r="BB981" s="1054">
        <v>15576.543799999999</v>
      </c>
      <c r="BC981" s="1054">
        <v>15576.938599999999</v>
      </c>
      <c r="BD981" s="1054">
        <v>15577.3326</v>
      </c>
      <c r="BE981" s="325"/>
      <c r="BF981" s="325"/>
      <c r="BG981" s="325"/>
      <c r="BH981" s="325"/>
      <c r="BI981" s="325"/>
      <c r="BJ981" s="325"/>
      <c r="BK981" s="325"/>
      <c r="BL981" s="325"/>
      <c r="BM981" s="325"/>
      <c r="BN981" s="325"/>
      <c r="BO981" s="325"/>
      <c r="BP981" s="325"/>
      <c r="BQ981" s="325"/>
      <c r="BR981" s="325"/>
      <c r="BS981" s="325"/>
      <c r="BT981" s="325"/>
      <c r="BU981" s="325"/>
      <c r="BV981" s="325"/>
      <c r="BW981" s="325"/>
      <c r="BX981" s="325"/>
      <c r="BY981" s="325"/>
      <c r="BZ981" s="325"/>
      <c r="CA981" s="325"/>
      <c r="CB981" s="325"/>
      <c r="CC981" s="325"/>
      <c r="CD981" s="325"/>
      <c r="CE981" s="325"/>
      <c r="CF981" s="325"/>
      <c r="CG981" s="325"/>
      <c r="CH981" s="325"/>
      <c r="CI981" s="325"/>
      <c r="CJ981" s="325"/>
      <c r="CK981" s="325"/>
      <c r="CL981" s="325"/>
      <c r="CM981" s="162"/>
      <c r="CN981" s="162"/>
    </row>
    <row r="982" spans="1:92" s="1" customFormat="1" ht="10.5" customHeight="1">
      <c r="A982" s="1510"/>
      <c r="B982" s="1517"/>
      <c r="C982" s="989" t="s">
        <v>553</v>
      </c>
      <c r="D982" s="131" t="s">
        <v>117</v>
      </c>
      <c r="E982" s="48">
        <f>ROUND((AG982-AF982)*$AE981,2)</f>
        <v>0.33</v>
      </c>
      <c r="F982" s="48">
        <f t="shared" ref="F982:AB982" si="437">ROUND((AH982-AG982)*$AE981,2)</f>
        <v>0.35</v>
      </c>
      <c r="G982" s="48">
        <f t="shared" si="437"/>
        <v>0.34</v>
      </c>
      <c r="H982" s="572">
        <f t="shared" si="437"/>
        <v>0.33</v>
      </c>
      <c r="I982" s="48">
        <f t="shared" si="437"/>
        <v>0.33</v>
      </c>
      <c r="J982" s="48">
        <f t="shared" si="437"/>
        <v>0.32</v>
      </c>
      <c r="K982" s="48">
        <f t="shared" si="437"/>
        <v>0.33</v>
      </c>
      <c r="L982" s="48">
        <f t="shared" si="437"/>
        <v>0.34</v>
      </c>
      <c r="M982" s="48">
        <f t="shared" si="437"/>
        <v>0.35</v>
      </c>
      <c r="N982" s="572">
        <f t="shared" si="437"/>
        <v>0.37</v>
      </c>
      <c r="O982" s="48">
        <f t="shared" si="437"/>
        <v>0.39</v>
      </c>
      <c r="P982" s="48">
        <f t="shared" si="437"/>
        <v>0.35</v>
      </c>
      <c r="Q982" s="48">
        <f t="shared" si="437"/>
        <v>0.37</v>
      </c>
      <c r="R982" s="48">
        <f t="shared" si="437"/>
        <v>0.36</v>
      </c>
      <c r="S982" s="48">
        <f t="shared" si="437"/>
        <v>0.35</v>
      </c>
      <c r="T982" s="48">
        <f t="shared" si="437"/>
        <v>0.35</v>
      </c>
      <c r="U982" s="48">
        <f t="shared" si="437"/>
        <v>0.37</v>
      </c>
      <c r="V982" s="572">
        <f t="shared" si="437"/>
        <v>0.37</v>
      </c>
      <c r="W982" s="48">
        <f t="shared" si="437"/>
        <v>0.36</v>
      </c>
      <c r="X982" s="48">
        <f t="shared" si="437"/>
        <v>0.36</v>
      </c>
      <c r="Y982" s="48">
        <f t="shared" si="437"/>
        <v>0.35</v>
      </c>
      <c r="Z982" s="48">
        <f t="shared" si="437"/>
        <v>0.32</v>
      </c>
      <c r="AA982" s="48">
        <f t="shared" si="437"/>
        <v>0.34</v>
      </c>
      <c r="AB982" s="49">
        <f t="shared" si="437"/>
        <v>0.33</v>
      </c>
      <c r="AC982" s="47"/>
      <c r="AD982" s="50"/>
      <c r="AE982" s="58"/>
      <c r="AF982" s="981">
        <v>13936.9715</v>
      </c>
      <c r="AG982" s="981">
        <v>13937.2469</v>
      </c>
      <c r="AH982" s="982">
        <v>13937.5411</v>
      </c>
      <c r="AI982" s="981">
        <v>13937.8261</v>
      </c>
      <c r="AJ982" s="981">
        <v>13938.099</v>
      </c>
      <c r="AK982" s="981">
        <v>13938.3703</v>
      </c>
      <c r="AL982" s="981">
        <v>13938.6373</v>
      </c>
      <c r="AM982" s="981">
        <v>13938.9118</v>
      </c>
      <c r="AN982" s="981">
        <v>13939.198200000001</v>
      </c>
      <c r="AO982" s="981">
        <v>13939.490599999999</v>
      </c>
      <c r="AP982" s="981">
        <v>13939.8002</v>
      </c>
      <c r="AQ982" s="981">
        <v>13940.1234</v>
      </c>
      <c r="AR982" s="981">
        <v>13940.413200000001</v>
      </c>
      <c r="AS982" s="981">
        <v>13940.719800000001</v>
      </c>
      <c r="AT982" s="1054">
        <v>13941.022999999999</v>
      </c>
      <c r="AU982" s="1054">
        <v>13941.3123</v>
      </c>
      <c r="AV982" s="1054">
        <v>13941.607099999999</v>
      </c>
      <c r="AW982" s="1054">
        <v>13941.912</v>
      </c>
      <c r="AX982" s="1054">
        <v>13942.219300000001</v>
      </c>
      <c r="AY982" s="1054">
        <v>13942.520500000001</v>
      </c>
      <c r="AZ982" s="1054">
        <v>13942.823399999999</v>
      </c>
      <c r="BA982" s="1054">
        <v>13943.1191</v>
      </c>
      <c r="BB982" s="1054">
        <v>13943.3891</v>
      </c>
      <c r="BC982" s="1054">
        <v>13943.6759</v>
      </c>
      <c r="BD982" s="1054">
        <v>13943.9527</v>
      </c>
      <c r="BE982" s="325"/>
      <c r="BF982" s="325"/>
      <c r="BG982" s="325"/>
      <c r="BH982" s="325"/>
      <c r="BI982" s="325"/>
      <c r="BJ982" s="325"/>
      <c r="BK982" s="325"/>
      <c r="BL982" s="325"/>
      <c r="BM982" s="325"/>
      <c r="BN982" s="325"/>
      <c r="BO982" s="325"/>
      <c r="BP982" s="325"/>
      <c r="BQ982" s="325"/>
      <c r="BR982" s="325"/>
      <c r="BS982" s="325"/>
      <c r="BT982" s="325"/>
      <c r="BU982" s="325"/>
      <c r="BV982" s="325"/>
      <c r="BW982" s="325"/>
      <c r="BX982" s="325"/>
      <c r="BY982" s="325"/>
      <c r="BZ982" s="325"/>
      <c r="CA982" s="325"/>
      <c r="CB982" s="325"/>
      <c r="CC982" s="325"/>
      <c r="CD982" s="325"/>
      <c r="CE982" s="325"/>
      <c r="CF982" s="325"/>
      <c r="CG982" s="325"/>
      <c r="CH982" s="325"/>
      <c r="CI982" s="325"/>
      <c r="CJ982" s="325"/>
      <c r="CK982" s="325"/>
      <c r="CL982" s="325"/>
      <c r="CM982" s="162"/>
      <c r="CN982" s="162"/>
    </row>
    <row r="983" spans="1:92" s="1" customFormat="1" ht="10.5" customHeight="1" thickBot="1">
      <c r="A983" s="1511"/>
      <c r="B983" s="1518"/>
      <c r="C983" s="271"/>
      <c r="D983" s="236" t="s">
        <v>41</v>
      </c>
      <c r="E983" s="81">
        <f t="shared" ref="E983:AB983" si="438">E982/E981</f>
        <v>0.70212765957446821</v>
      </c>
      <c r="F983" s="81">
        <f t="shared" si="438"/>
        <v>0.74468085106382975</v>
      </c>
      <c r="G983" s="81">
        <f t="shared" si="438"/>
        <v>0.72340425531914898</v>
      </c>
      <c r="H983" s="636">
        <f t="shared" si="438"/>
        <v>0.70212765957446821</v>
      </c>
      <c r="I983" s="81">
        <f t="shared" si="438"/>
        <v>0.70212765957446821</v>
      </c>
      <c r="J983" s="81">
        <f t="shared" si="438"/>
        <v>0.68085106382978733</v>
      </c>
      <c r="K983" s="81">
        <f t="shared" si="438"/>
        <v>0.70212765957446821</v>
      </c>
      <c r="L983" s="81">
        <f t="shared" si="438"/>
        <v>0.72340425531914898</v>
      </c>
      <c r="M983" s="81">
        <f t="shared" si="438"/>
        <v>0.74468085106382975</v>
      </c>
      <c r="N983" s="636">
        <f t="shared" si="438"/>
        <v>0.78723404255319152</v>
      </c>
      <c r="O983" s="81">
        <f t="shared" si="438"/>
        <v>0.82978723404255328</v>
      </c>
      <c r="P983" s="81">
        <f t="shared" si="438"/>
        <v>0.74468085106382975</v>
      </c>
      <c r="Q983" s="81">
        <f t="shared" si="438"/>
        <v>0.78723404255319152</v>
      </c>
      <c r="R983" s="81">
        <f t="shared" si="438"/>
        <v>0.76595744680851063</v>
      </c>
      <c r="S983" s="81">
        <f t="shared" si="438"/>
        <v>0.74468085106382975</v>
      </c>
      <c r="T983" s="81">
        <f t="shared" si="438"/>
        <v>0.74468085106382975</v>
      </c>
      <c r="U983" s="81">
        <f t="shared" si="438"/>
        <v>0.78723404255319152</v>
      </c>
      <c r="V983" s="636">
        <f t="shared" si="438"/>
        <v>0.78723404255319152</v>
      </c>
      <c r="W983" s="81">
        <f t="shared" si="438"/>
        <v>0.76595744680851063</v>
      </c>
      <c r="X983" s="81">
        <f t="shared" si="438"/>
        <v>0.76595744680851063</v>
      </c>
      <c r="Y983" s="81">
        <f t="shared" si="438"/>
        <v>0.74468085106382975</v>
      </c>
      <c r="Z983" s="81">
        <f t="shared" si="438"/>
        <v>0.68085106382978733</v>
      </c>
      <c r="AA983" s="81">
        <f t="shared" si="438"/>
        <v>0.72340425531914898</v>
      </c>
      <c r="AB983" s="82">
        <f t="shared" si="438"/>
        <v>0.70212765957446821</v>
      </c>
      <c r="AC983" s="47"/>
      <c r="AD983" s="50"/>
      <c r="AE983" s="58"/>
      <c r="AF983" s="325"/>
      <c r="AG983" s="325"/>
      <c r="AH983" s="325"/>
      <c r="AI983" s="325"/>
      <c r="AJ983" s="325"/>
      <c r="AK983" s="325"/>
      <c r="AL983" s="325"/>
      <c r="AM983" s="325"/>
      <c r="AN983" s="325"/>
      <c r="AO983" s="325"/>
      <c r="AP983" s="325"/>
      <c r="AQ983" s="325"/>
      <c r="AR983" s="325"/>
      <c r="AS983" s="325"/>
      <c r="AT983" s="325"/>
      <c r="AU983" s="325"/>
      <c r="AV983" s="325"/>
      <c r="AW983" s="325"/>
      <c r="AX983" s="325"/>
      <c r="AY983" s="325"/>
      <c r="AZ983" s="325"/>
      <c r="BA983" s="325"/>
      <c r="BB983" s="325"/>
      <c r="BC983" s="325"/>
      <c r="BD983" s="325"/>
      <c r="BE983" s="325"/>
      <c r="BF983" s="325"/>
      <c r="BG983" s="325"/>
      <c r="BH983" s="325"/>
      <c r="BI983" s="325"/>
      <c r="BJ983" s="325"/>
      <c r="BK983" s="325"/>
      <c r="BL983" s="325"/>
      <c r="BM983" s="325"/>
      <c r="BN983" s="325"/>
      <c r="BO983" s="325"/>
      <c r="BP983" s="325"/>
      <c r="BQ983" s="325"/>
      <c r="BR983" s="325"/>
      <c r="BS983" s="325"/>
      <c r="BT983" s="325"/>
      <c r="BU983" s="325"/>
      <c r="BV983" s="325"/>
      <c r="BW983" s="325"/>
      <c r="BX983" s="325"/>
      <c r="BY983" s="325"/>
      <c r="BZ983" s="325"/>
      <c r="CA983" s="325"/>
      <c r="CB983" s="325"/>
      <c r="CC983" s="325"/>
      <c r="CD983" s="325"/>
      <c r="CE983" s="325"/>
      <c r="CF983" s="325"/>
      <c r="CG983" s="325"/>
      <c r="CH983" s="325"/>
      <c r="CI983" s="325"/>
      <c r="CJ983" s="325"/>
      <c r="CK983" s="325"/>
      <c r="CL983" s="325"/>
      <c r="CM983" s="162"/>
      <c r="CN983" s="162"/>
    </row>
    <row r="984" spans="1:92" s="1" customFormat="1" ht="10.5" customHeight="1">
      <c r="A984" s="1509" t="s">
        <v>94</v>
      </c>
      <c r="B984" s="1516" t="s">
        <v>701</v>
      </c>
      <c r="C984" s="988"/>
      <c r="D984" s="993"/>
      <c r="E984" s="79"/>
      <c r="F984" s="79"/>
      <c r="G984" s="79"/>
      <c r="H984" s="580"/>
      <c r="I984" s="79"/>
      <c r="J984" s="79"/>
      <c r="K984" s="79"/>
      <c r="L984" s="79"/>
      <c r="M984" s="79"/>
      <c r="N984" s="580"/>
      <c r="O984" s="79"/>
      <c r="P984" s="79"/>
      <c r="Q984" s="79"/>
      <c r="R984" s="79"/>
      <c r="S984" s="79"/>
      <c r="T984" s="79"/>
      <c r="U984" s="79"/>
      <c r="V984" s="580"/>
      <c r="W984" s="79"/>
      <c r="X984" s="79"/>
      <c r="Y984" s="79"/>
      <c r="Z984" s="79"/>
      <c r="AA984" s="79"/>
      <c r="AB984" s="185"/>
      <c r="AC984" s="47" t="s">
        <v>115</v>
      </c>
      <c r="AD984" s="50" t="e">
        <f>AD986/AC986</f>
        <v>#DIV/0!</v>
      </c>
      <c r="AE984" s="58"/>
      <c r="AF984" s="325"/>
      <c r="AG984" s="325"/>
      <c r="AH984" s="325"/>
      <c r="AI984" s="325"/>
      <c r="AJ984" s="325"/>
      <c r="AK984" s="325"/>
      <c r="AL984" s="325"/>
      <c r="AM984" s="325"/>
      <c r="AN984" s="325"/>
      <c r="AO984" s="325"/>
      <c r="AP984" s="325"/>
      <c r="AQ984" s="325"/>
      <c r="AR984" s="325"/>
      <c r="AS984" s="325"/>
      <c r="AT984" s="325"/>
      <c r="AU984" s="325"/>
      <c r="AV984" s="325"/>
      <c r="AW984" s="325"/>
      <c r="AX984" s="325"/>
      <c r="AY984" s="325"/>
      <c r="AZ984" s="325"/>
      <c r="BA984" s="325"/>
      <c r="BB984" s="325"/>
      <c r="BC984" s="325"/>
      <c r="BD984" s="325"/>
      <c r="BE984" s="325"/>
      <c r="BF984" s="325"/>
      <c r="BG984" s="325"/>
      <c r="BH984" s="325"/>
      <c r="BI984" s="325"/>
      <c r="BJ984" s="325"/>
      <c r="BK984" s="325"/>
      <c r="BL984" s="325"/>
      <c r="BM984" s="325"/>
      <c r="BN984" s="325"/>
      <c r="BO984" s="325"/>
      <c r="BP984" s="325"/>
      <c r="BQ984" s="325"/>
      <c r="BR984" s="325"/>
      <c r="BS984" s="325"/>
      <c r="BT984" s="325"/>
      <c r="BU984" s="325"/>
      <c r="BV984" s="325"/>
      <c r="BW984" s="325"/>
      <c r="BX984" s="325"/>
      <c r="BY984" s="325"/>
      <c r="BZ984" s="325"/>
      <c r="CA984" s="325"/>
      <c r="CB984" s="325"/>
      <c r="CC984" s="325"/>
      <c r="CD984" s="325"/>
      <c r="CE984" s="325"/>
      <c r="CF984" s="325"/>
      <c r="CG984" s="325"/>
      <c r="CH984" s="325"/>
      <c r="CI984" s="325"/>
      <c r="CJ984" s="325"/>
      <c r="CK984" s="325"/>
      <c r="CL984" s="325"/>
      <c r="CM984" s="162"/>
      <c r="CN984" s="162"/>
    </row>
    <row r="985" spans="1:92" s="1" customFormat="1" ht="10.5" customHeight="1">
      <c r="A985" s="1510"/>
      <c r="B985" s="1517"/>
      <c r="C985" s="989" t="s">
        <v>129</v>
      </c>
      <c r="D985" s="131" t="s">
        <v>33</v>
      </c>
      <c r="E985" s="104">
        <f t="shared" ref="E985:AB985" si="439">ROUND(SQRT(E986^2+E987^2)*1000/(1.73*E$948),0)</f>
        <v>0</v>
      </c>
      <c r="F985" s="104">
        <f>ROUND(SQRT(F986^2+F987^2)*1000/(1.73*F$948),0)</f>
        <v>0</v>
      </c>
      <c r="G985" s="104">
        <f t="shared" si="439"/>
        <v>0</v>
      </c>
      <c r="H985" s="575">
        <f t="shared" si="439"/>
        <v>0</v>
      </c>
      <c r="I985" s="104">
        <f t="shared" si="439"/>
        <v>0</v>
      </c>
      <c r="J985" s="104">
        <f t="shared" si="439"/>
        <v>0</v>
      </c>
      <c r="K985" s="104">
        <f t="shared" si="439"/>
        <v>0</v>
      </c>
      <c r="L985" s="104">
        <f t="shared" si="439"/>
        <v>0</v>
      </c>
      <c r="M985" s="104">
        <f t="shared" si="439"/>
        <v>0</v>
      </c>
      <c r="N985" s="575">
        <f t="shared" si="439"/>
        <v>0</v>
      </c>
      <c r="O985" s="104">
        <f t="shared" si="439"/>
        <v>0</v>
      </c>
      <c r="P985" s="104">
        <f t="shared" si="439"/>
        <v>0</v>
      </c>
      <c r="Q985" s="104">
        <f t="shared" si="439"/>
        <v>0</v>
      </c>
      <c r="R985" s="104">
        <f t="shared" si="439"/>
        <v>0</v>
      </c>
      <c r="S985" s="104">
        <f t="shared" si="439"/>
        <v>0</v>
      </c>
      <c r="T985" s="104">
        <f t="shared" si="439"/>
        <v>0</v>
      </c>
      <c r="U985" s="104">
        <f t="shared" si="439"/>
        <v>0</v>
      </c>
      <c r="V985" s="575">
        <f t="shared" si="439"/>
        <v>0</v>
      </c>
      <c r="W985" s="104">
        <f t="shared" si="439"/>
        <v>0</v>
      </c>
      <c r="X985" s="104">
        <f t="shared" si="439"/>
        <v>0</v>
      </c>
      <c r="Y985" s="104">
        <f t="shared" si="439"/>
        <v>0</v>
      </c>
      <c r="Z985" s="104">
        <f t="shared" si="439"/>
        <v>0</v>
      </c>
      <c r="AA985" s="104">
        <f t="shared" si="439"/>
        <v>0</v>
      </c>
      <c r="AB985" s="105">
        <f t="shared" si="439"/>
        <v>0</v>
      </c>
      <c r="AC985" s="330"/>
      <c r="AD985" s="177"/>
      <c r="AE985" s="58"/>
      <c r="AF985" s="325"/>
      <c r="AG985" s="325"/>
      <c r="AH985" s="325"/>
      <c r="AI985" s="325"/>
      <c r="AJ985" s="325"/>
      <c r="AK985" s="325"/>
      <c r="AL985" s="325"/>
      <c r="AM985" s="325"/>
      <c r="AN985" s="325"/>
      <c r="AO985" s="325"/>
      <c r="AP985" s="325"/>
      <c r="AQ985" s="325"/>
      <c r="AR985" s="325"/>
      <c r="AS985" s="325"/>
      <c r="AT985" s="325"/>
      <c r="AU985" s="325"/>
      <c r="AV985" s="325"/>
      <c r="AW985" s="325"/>
      <c r="AX985" s="325"/>
      <c r="AY985" s="325"/>
      <c r="AZ985" s="325"/>
      <c r="BA985" s="325"/>
      <c r="BB985" s="325"/>
      <c r="BC985" s="325"/>
      <c r="BD985" s="325"/>
      <c r="BE985" s="325"/>
      <c r="BF985" s="325"/>
      <c r="BG985" s="325"/>
      <c r="BH985" s="325"/>
      <c r="BI985" s="325"/>
      <c r="BJ985" s="325"/>
      <c r="BK985" s="325"/>
      <c r="BL985" s="325"/>
      <c r="BM985" s="325"/>
      <c r="BN985" s="325"/>
      <c r="BO985" s="325"/>
      <c r="BP985" s="325"/>
      <c r="BQ985" s="325"/>
      <c r="BR985" s="325"/>
      <c r="BS985" s="325"/>
      <c r="BT985" s="325"/>
      <c r="BU985" s="325"/>
      <c r="BV985" s="325"/>
      <c r="BW985" s="325"/>
      <c r="BX985" s="325"/>
      <c r="BY985" s="325"/>
      <c r="BZ985" s="325"/>
      <c r="CA985" s="325"/>
      <c r="CB985" s="325"/>
      <c r="CC985" s="325"/>
      <c r="CD985" s="325"/>
      <c r="CE985" s="325"/>
      <c r="CF985" s="325"/>
      <c r="CG985" s="325"/>
      <c r="CH985" s="325"/>
      <c r="CI985" s="325"/>
      <c r="CJ985" s="325"/>
      <c r="CK985" s="325"/>
      <c r="CL985" s="325"/>
      <c r="CM985" s="162"/>
      <c r="CN985" s="162"/>
    </row>
    <row r="986" spans="1:92" s="1" customFormat="1" ht="10.5" customHeight="1">
      <c r="A986" s="1510"/>
      <c r="B986" s="1517"/>
      <c r="C986" s="989" t="s">
        <v>553</v>
      </c>
      <c r="D986" s="131" t="s">
        <v>116</v>
      </c>
      <c r="E986" s="48">
        <f>ROUND((AG986-AF986)*$AE986,2)</f>
        <v>0</v>
      </c>
      <c r="F986" s="48">
        <f t="shared" ref="F986:AB986" si="440">ROUND((AH986-AG986)*$AE986,2)</f>
        <v>0</v>
      </c>
      <c r="G986" s="48">
        <f t="shared" si="440"/>
        <v>0</v>
      </c>
      <c r="H986" s="572">
        <f t="shared" si="440"/>
        <v>0</v>
      </c>
      <c r="I986" s="48">
        <f t="shared" si="440"/>
        <v>0</v>
      </c>
      <c r="J986" s="48">
        <f t="shared" si="440"/>
        <v>0</v>
      </c>
      <c r="K986" s="48">
        <f t="shared" si="440"/>
        <v>0</v>
      </c>
      <c r="L986" s="48">
        <f t="shared" si="440"/>
        <v>0</v>
      </c>
      <c r="M986" s="48">
        <f t="shared" si="440"/>
        <v>0</v>
      </c>
      <c r="N986" s="572">
        <f t="shared" si="440"/>
        <v>0</v>
      </c>
      <c r="O986" s="48">
        <f t="shared" si="440"/>
        <v>0</v>
      </c>
      <c r="P986" s="48">
        <f t="shared" si="440"/>
        <v>0</v>
      </c>
      <c r="Q986" s="48">
        <f t="shared" si="440"/>
        <v>0</v>
      </c>
      <c r="R986" s="48">
        <f t="shared" si="440"/>
        <v>0</v>
      </c>
      <c r="S986" s="48">
        <f t="shared" si="440"/>
        <v>0</v>
      </c>
      <c r="T986" s="48">
        <f t="shared" si="440"/>
        <v>0</v>
      </c>
      <c r="U986" s="48">
        <f t="shared" si="440"/>
        <v>0</v>
      </c>
      <c r="V986" s="572">
        <f t="shared" si="440"/>
        <v>0</v>
      </c>
      <c r="W986" s="48">
        <f t="shared" si="440"/>
        <v>0</v>
      </c>
      <c r="X986" s="48">
        <f t="shared" si="440"/>
        <v>0</v>
      </c>
      <c r="Y986" s="48">
        <f t="shared" si="440"/>
        <v>0</v>
      </c>
      <c r="Z986" s="48">
        <f t="shared" si="440"/>
        <v>0</v>
      </c>
      <c r="AA986" s="48">
        <f t="shared" si="440"/>
        <v>0</v>
      </c>
      <c r="AB986" s="49">
        <f t="shared" si="440"/>
        <v>0</v>
      </c>
      <c r="AC986" s="47">
        <f>(BD986-AF986)*AE986</f>
        <v>0</v>
      </c>
      <c r="AD986" s="50">
        <f>(BD987-AF987)*AE986</f>
        <v>0</v>
      </c>
      <c r="AE986" s="58">
        <v>1.2</v>
      </c>
      <c r="AF986" s="981">
        <v>833.41790000000003</v>
      </c>
      <c r="AG986" s="981">
        <v>833.41790000000003</v>
      </c>
      <c r="AH986" s="982">
        <v>833.41790000000003</v>
      </c>
      <c r="AI986" s="981">
        <v>833.41790000000003</v>
      </c>
      <c r="AJ986" s="981">
        <v>833.41790000000003</v>
      </c>
      <c r="AK986" s="981">
        <v>833.41790000000003</v>
      </c>
      <c r="AL986" s="981">
        <v>833.41790000000003</v>
      </c>
      <c r="AM986" s="981">
        <v>833.41790000000003</v>
      </c>
      <c r="AN986" s="981">
        <v>833.41790000000003</v>
      </c>
      <c r="AO986" s="981">
        <v>833.41790000000003</v>
      </c>
      <c r="AP986" s="981">
        <v>833.41790000000003</v>
      </c>
      <c r="AQ986" s="981">
        <v>833.41790000000003</v>
      </c>
      <c r="AR986" s="981">
        <v>833.41790000000003</v>
      </c>
      <c r="AS986" s="981">
        <v>833.41790000000003</v>
      </c>
      <c r="AT986" s="1054">
        <v>833.41790000000003</v>
      </c>
      <c r="AU986" s="1054">
        <v>833.41790000000003</v>
      </c>
      <c r="AV986" s="1054">
        <v>833.41790000000003</v>
      </c>
      <c r="AW986" s="1054">
        <v>833.41790000000003</v>
      </c>
      <c r="AX986" s="1054">
        <v>833.41790000000003</v>
      </c>
      <c r="AY986" s="1054">
        <v>833.41790000000003</v>
      </c>
      <c r="AZ986" s="1054">
        <v>833.41790000000003</v>
      </c>
      <c r="BA986" s="1054">
        <v>833.41790000000003</v>
      </c>
      <c r="BB986" s="1054">
        <v>833.41790000000003</v>
      </c>
      <c r="BC986" s="1054">
        <v>833.41790000000003</v>
      </c>
      <c r="BD986" s="1054">
        <v>833.41790000000003</v>
      </c>
      <c r="BE986" s="325"/>
      <c r="BF986" s="325"/>
      <c r="BG986" s="325"/>
      <c r="BH986" s="325"/>
      <c r="BI986" s="325"/>
      <c r="BJ986" s="325"/>
      <c r="BK986" s="325"/>
      <c r="BL986" s="325"/>
      <c r="BM986" s="325"/>
      <c r="BN986" s="325"/>
      <c r="BO986" s="325"/>
      <c r="BP986" s="325"/>
      <c r="BQ986" s="325"/>
      <c r="BR986" s="325"/>
      <c r="BS986" s="325"/>
      <c r="BT986" s="325"/>
      <c r="BU986" s="325"/>
      <c r="BV986" s="325"/>
      <c r="BW986" s="325"/>
      <c r="BX986" s="325"/>
      <c r="BY986" s="325"/>
      <c r="BZ986" s="325"/>
      <c r="CA986" s="325"/>
      <c r="CB986" s="325"/>
      <c r="CC986" s="325"/>
      <c r="CD986" s="325"/>
      <c r="CE986" s="325"/>
      <c r="CF986" s="325"/>
      <c r="CG986" s="325"/>
      <c r="CH986" s="325"/>
      <c r="CI986" s="325"/>
      <c r="CJ986" s="325"/>
      <c r="CK986" s="325"/>
      <c r="CL986" s="325"/>
      <c r="CM986" s="162"/>
      <c r="CN986" s="162"/>
    </row>
    <row r="987" spans="1:92" s="1" customFormat="1" ht="10.5" customHeight="1">
      <c r="A987" s="1510"/>
      <c r="B987" s="1517"/>
      <c r="C987" s="989" t="s">
        <v>553</v>
      </c>
      <c r="D987" s="131" t="s">
        <v>117</v>
      </c>
      <c r="E987" s="48">
        <f>ROUND((AG987-AF987)*$AE986,2)</f>
        <v>0</v>
      </c>
      <c r="F987" s="48">
        <f t="shared" ref="F987:AB987" si="441">ROUND((AH987-AG987)*$AE986,2)</f>
        <v>0</v>
      </c>
      <c r="G987" s="48">
        <f t="shared" si="441"/>
        <v>0</v>
      </c>
      <c r="H987" s="572">
        <f t="shared" si="441"/>
        <v>0</v>
      </c>
      <c r="I987" s="48">
        <f t="shared" si="441"/>
        <v>0</v>
      </c>
      <c r="J987" s="48">
        <f t="shared" si="441"/>
        <v>0</v>
      </c>
      <c r="K987" s="48">
        <f t="shared" si="441"/>
        <v>0</v>
      </c>
      <c r="L987" s="48">
        <f t="shared" si="441"/>
        <v>0</v>
      </c>
      <c r="M987" s="48">
        <f t="shared" si="441"/>
        <v>0</v>
      </c>
      <c r="N987" s="572">
        <f t="shared" si="441"/>
        <v>0</v>
      </c>
      <c r="O987" s="48">
        <f t="shared" si="441"/>
        <v>0</v>
      </c>
      <c r="P987" s="48">
        <f t="shared" si="441"/>
        <v>0</v>
      </c>
      <c r="Q987" s="48">
        <f t="shared" si="441"/>
        <v>0</v>
      </c>
      <c r="R987" s="48">
        <f t="shared" si="441"/>
        <v>0</v>
      </c>
      <c r="S987" s="48">
        <f t="shared" si="441"/>
        <v>0</v>
      </c>
      <c r="T987" s="48">
        <f t="shared" si="441"/>
        <v>0</v>
      </c>
      <c r="U987" s="48">
        <f t="shared" si="441"/>
        <v>0</v>
      </c>
      <c r="V987" s="572">
        <f t="shared" si="441"/>
        <v>0</v>
      </c>
      <c r="W987" s="48">
        <f t="shared" si="441"/>
        <v>0</v>
      </c>
      <c r="X987" s="48">
        <f t="shared" si="441"/>
        <v>0</v>
      </c>
      <c r="Y987" s="48">
        <f t="shared" si="441"/>
        <v>0</v>
      </c>
      <c r="Z987" s="48">
        <f t="shared" si="441"/>
        <v>0</v>
      </c>
      <c r="AA987" s="48">
        <f t="shared" si="441"/>
        <v>0</v>
      </c>
      <c r="AB987" s="49">
        <f t="shared" si="441"/>
        <v>0</v>
      </c>
      <c r="AC987" s="47"/>
      <c r="AD987" s="50"/>
      <c r="AE987" s="58"/>
      <c r="AF987" s="981">
        <v>2494.5799000000002</v>
      </c>
      <c r="AG987" s="981">
        <v>2494.5799000000002</v>
      </c>
      <c r="AH987" s="982">
        <v>2494.5799000000002</v>
      </c>
      <c r="AI987" s="981">
        <v>2494.5799000000002</v>
      </c>
      <c r="AJ987" s="981">
        <v>2494.5799000000002</v>
      </c>
      <c r="AK987" s="981">
        <v>2494.5799000000002</v>
      </c>
      <c r="AL987" s="981">
        <v>2494.5799000000002</v>
      </c>
      <c r="AM987" s="981">
        <v>2494.5799000000002</v>
      </c>
      <c r="AN987" s="981">
        <v>2494.5799000000002</v>
      </c>
      <c r="AO987" s="981">
        <v>2494.5799000000002</v>
      </c>
      <c r="AP987" s="981">
        <v>2494.5799000000002</v>
      </c>
      <c r="AQ987" s="981">
        <v>2494.5799000000002</v>
      </c>
      <c r="AR987" s="981">
        <v>2494.5799000000002</v>
      </c>
      <c r="AS987" s="981">
        <v>2494.5799000000002</v>
      </c>
      <c r="AT987" s="1054">
        <v>2494.5799000000002</v>
      </c>
      <c r="AU987" s="1054">
        <v>2494.5799000000002</v>
      </c>
      <c r="AV987" s="1054">
        <v>2494.5799000000002</v>
      </c>
      <c r="AW987" s="1054">
        <v>2494.5799000000002</v>
      </c>
      <c r="AX987" s="1054">
        <v>2494.5799000000002</v>
      </c>
      <c r="AY987" s="1054">
        <v>2494.5799000000002</v>
      </c>
      <c r="AZ987" s="1054">
        <v>2494.5799000000002</v>
      </c>
      <c r="BA987" s="1054">
        <v>2494.5799000000002</v>
      </c>
      <c r="BB987" s="1054">
        <v>2494.5799000000002</v>
      </c>
      <c r="BC987" s="1054">
        <v>2494.5799000000002</v>
      </c>
      <c r="BD987" s="1054">
        <v>2494.5799000000002</v>
      </c>
      <c r="BE987" s="325"/>
      <c r="BF987" s="325"/>
      <c r="BG987" s="325"/>
      <c r="BH987" s="325"/>
      <c r="BI987" s="325"/>
      <c r="BJ987" s="325"/>
      <c r="BK987" s="325"/>
      <c r="BL987" s="325"/>
      <c r="BM987" s="325"/>
      <c r="BN987" s="325"/>
      <c r="BO987" s="325"/>
      <c r="BP987" s="325"/>
      <c r="BQ987" s="325"/>
      <c r="BR987" s="325"/>
      <c r="BS987" s="325"/>
      <c r="BT987" s="325"/>
      <c r="BU987" s="325"/>
      <c r="BV987" s="325"/>
      <c r="BW987" s="325"/>
      <c r="BX987" s="325"/>
      <c r="BY987" s="325"/>
      <c r="BZ987" s="325"/>
      <c r="CA987" s="325"/>
      <c r="CB987" s="325"/>
      <c r="CC987" s="325"/>
      <c r="CD987" s="325"/>
      <c r="CE987" s="325"/>
      <c r="CF987" s="325"/>
      <c r="CG987" s="325"/>
      <c r="CH987" s="325"/>
      <c r="CI987" s="325"/>
      <c r="CJ987" s="325"/>
      <c r="CK987" s="325"/>
      <c r="CL987" s="325"/>
      <c r="CM987" s="162"/>
      <c r="CN987" s="162"/>
    </row>
    <row r="988" spans="1:92" s="1" customFormat="1" ht="10.5" customHeight="1" thickBot="1">
      <c r="A988" s="1511"/>
      <c r="B988" s="1518"/>
      <c r="C988" s="271"/>
      <c r="D988" s="236" t="s">
        <v>41</v>
      </c>
      <c r="E988" s="81" t="e">
        <f t="shared" ref="E988:AB988" si="442">E987/E986</f>
        <v>#DIV/0!</v>
      </c>
      <c r="F988" s="81" t="e">
        <f t="shared" si="442"/>
        <v>#DIV/0!</v>
      </c>
      <c r="G988" s="81" t="e">
        <f t="shared" si="442"/>
        <v>#DIV/0!</v>
      </c>
      <c r="H988" s="636" t="e">
        <f t="shared" si="442"/>
        <v>#DIV/0!</v>
      </c>
      <c r="I988" s="81" t="e">
        <f t="shared" si="442"/>
        <v>#DIV/0!</v>
      </c>
      <c r="J988" s="81" t="e">
        <f t="shared" si="442"/>
        <v>#DIV/0!</v>
      </c>
      <c r="K988" s="81" t="e">
        <f t="shared" si="442"/>
        <v>#DIV/0!</v>
      </c>
      <c r="L988" s="81" t="e">
        <f t="shared" si="442"/>
        <v>#DIV/0!</v>
      </c>
      <c r="M988" s="81" t="e">
        <f t="shared" si="442"/>
        <v>#DIV/0!</v>
      </c>
      <c r="N988" s="636" t="e">
        <f t="shared" si="442"/>
        <v>#DIV/0!</v>
      </c>
      <c r="O988" s="81" t="e">
        <f t="shared" si="442"/>
        <v>#DIV/0!</v>
      </c>
      <c r="P988" s="81" t="e">
        <f t="shared" si="442"/>
        <v>#DIV/0!</v>
      </c>
      <c r="Q988" s="81" t="e">
        <f t="shared" si="442"/>
        <v>#DIV/0!</v>
      </c>
      <c r="R988" s="81" t="e">
        <f t="shared" si="442"/>
        <v>#DIV/0!</v>
      </c>
      <c r="S988" s="81" t="e">
        <f t="shared" si="442"/>
        <v>#DIV/0!</v>
      </c>
      <c r="T988" s="81" t="e">
        <f t="shared" si="442"/>
        <v>#DIV/0!</v>
      </c>
      <c r="U988" s="81" t="e">
        <f t="shared" si="442"/>
        <v>#DIV/0!</v>
      </c>
      <c r="V988" s="636" t="e">
        <f t="shared" si="442"/>
        <v>#DIV/0!</v>
      </c>
      <c r="W988" s="81" t="e">
        <f t="shared" si="442"/>
        <v>#DIV/0!</v>
      </c>
      <c r="X988" s="81" t="e">
        <f t="shared" si="442"/>
        <v>#DIV/0!</v>
      </c>
      <c r="Y988" s="81" t="e">
        <f t="shared" si="442"/>
        <v>#DIV/0!</v>
      </c>
      <c r="Z988" s="81" t="e">
        <f t="shared" si="442"/>
        <v>#DIV/0!</v>
      </c>
      <c r="AA988" s="81" t="e">
        <f t="shared" si="442"/>
        <v>#DIV/0!</v>
      </c>
      <c r="AB988" s="82" t="e">
        <f t="shared" si="442"/>
        <v>#DIV/0!</v>
      </c>
      <c r="AC988" s="47"/>
      <c r="AD988" s="50"/>
      <c r="AE988" s="58"/>
      <c r="AF988" s="325"/>
      <c r="AG988" s="325"/>
      <c r="AH988" s="325"/>
      <c r="AI988" s="325"/>
      <c r="AJ988" s="325"/>
      <c r="AK988" s="325"/>
      <c r="AL988" s="325"/>
      <c r="AM988" s="325"/>
      <c r="AN988" s="325"/>
      <c r="AO988" s="325"/>
      <c r="AP988" s="325"/>
      <c r="AQ988" s="325"/>
      <c r="AR988" s="325"/>
      <c r="AS988" s="325"/>
      <c r="AT988" s="325"/>
      <c r="AU988" s="325"/>
      <c r="AV988" s="325"/>
      <c r="AW988" s="325"/>
      <c r="AX988" s="325"/>
      <c r="AY988" s="325"/>
      <c r="AZ988" s="325"/>
      <c r="BA988" s="325"/>
      <c r="BB988" s="325"/>
      <c r="BC988" s="325"/>
      <c r="BD988" s="325"/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325"/>
      <c r="BZ988" s="325"/>
      <c r="CA988" s="325"/>
      <c r="CB988" s="325"/>
      <c r="CC988" s="325"/>
      <c r="CD988" s="325"/>
      <c r="CE988" s="325"/>
      <c r="CF988" s="325"/>
      <c r="CG988" s="325"/>
      <c r="CH988" s="325"/>
      <c r="CI988" s="325"/>
      <c r="CJ988" s="325"/>
      <c r="CK988" s="325"/>
      <c r="CL988" s="325"/>
      <c r="CM988" s="162"/>
      <c r="CN988" s="162"/>
    </row>
    <row r="989" spans="1:92" s="1" customFormat="1" ht="10.5" customHeight="1">
      <c r="A989" s="1509" t="s">
        <v>4</v>
      </c>
      <c r="B989" s="1516" t="s">
        <v>84</v>
      </c>
      <c r="C989" s="988"/>
      <c r="D989" s="993"/>
      <c r="E989" s="79"/>
      <c r="F989" s="79"/>
      <c r="G989" s="79"/>
      <c r="H989" s="580"/>
      <c r="I989" s="79"/>
      <c r="J989" s="79"/>
      <c r="K989" s="79"/>
      <c r="L989" s="79"/>
      <c r="M989" s="79"/>
      <c r="N989" s="580"/>
      <c r="O989" s="79"/>
      <c r="P989" s="79"/>
      <c r="Q989" s="79"/>
      <c r="R989" s="79"/>
      <c r="S989" s="79"/>
      <c r="T989" s="79"/>
      <c r="U989" s="79"/>
      <c r="V989" s="580"/>
      <c r="W989" s="79"/>
      <c r="X989" s="79"/>
      <c r="Y989" s="79"/>
      <c r="Z989" s="79"/>
      <c r="AA989" s="79"/>
      <c r="AB989" s="185"/>
      <c r="AC989" s="47" t="s">
        <v>115</v>
      </c>
      <c r="AD989" s="50">
        <f>AD991/AC991</f>
        <v>0.89875448711000827</v>
      </c>
      <c r="AE989" s="58"/>
      <c r="AF989" s="397"/>
      <c r="AG989" s="325"/>
      <c r="AH989" s="325"/>
      <c r="AI989" s="325"/>
      <c r="AJ989" s="325"/>
      <c r="AK989" s="325"/>
      <c r="AL989" s="325"/>
      <c r="AM989" s="325"/>
      <c r="AN989" s="325"/>
      <c r="AO989" s="325"/>
      <c r="AP989" s="325"/>
      <c r="AQ989" s="325"/>
      <c r="AR989" s="325"/>
      <c r="AS989" s="325"/>
      <c r="AT989" s="325"/>
      <c r="AU989" s="325"/>
      <c r="AV989" s="325"/>
      <c r="AW989" s="325"/>
      <c r="AX989" s="325"/>
      <c r="AY989" s="325"/>
      <c r="AZ989" s="325"/>
      <c r="BA989" s="325"/>
      <c r="BB989" s="325"/>
      <c r="BC989" s="325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325"/>
      <c r="BZ989" s="325"/>
      <c r="CA989" s="325"/>
      <c r="CB989" s="325"/>
      <c r="CC989" s="325"/>
      <c r="CD989" s="325"/>
      <c r="CE989" s="325"/>
      <c r="CF989" s="325"/>
      <c r="CG989" s="325"/>
      <c r="CH989" s="325"/>
      <c r="CI989" s="325"/>
      <c r="CJ989" s="325"/>
      <c r="CK989" s="325"/>
      <c r="CL989" s="325"/>
      <c r="CM989" s="162"/>
      <c r="CN989" s="162"/>
    </row>
    <row r="990" spans="1:92" s="1" customFormat="1" ht="10.5" customHeight="1">
      <c r="A990" s="1510"/>
      <c r="B990" s="1517"/>
      <c r="C990" s="989" t="s">
        <v>129</v>
      </c>
      <c r="D990" s="131" t="s">
        <v>33</v>
      </c>
      <c r="E990" s="104">
        <f t="shared" ref="E990:AB990" si="443">ROUND(SQRT(E991^2+E992^2)*1000/(1.73*E$947),0)</f>
        <v>33</v>
      </c>
      <c r="F990" s="104">
        <f>ROUND(SQRT(F991^2+F992^2)*1000/(1.73*F$947),0)</f>
        <v>33</v>
      </c>
      <c r="G990" s="104">
        <f t="shared" si="443"/>
        <v>34</v>
      </c>
      <c r="H990" s="575">
        <f t="shared" si="443"/>
        <v>33</v>
      </c>
      <c r="I990" s="104">
        <f t="shared" si="443"/>
        <v>33</v>
      </c>
      <c r="J990" s="104">
        <f t="shared" si="443"/>
        <v>33</v>
      </c>
      <c r="K990" s="104">
        <f t="shared" si="443"/>
        <v>33</v>
      </c>
      <c r="L990" s="104">
        <f t="shared" si="443"/>
        <v>33</v>
      </c>
      <c r="M990" s="104">
        <f t="shared" si="443"/>
        <v>35</v>
      </c>
      <c r="N990" s="575">
        <f t="shared" si="443"/>
        <v>34</v>
      </c>
      <c r="O990" s="104">
        <f t="shared" si="443"/>
        <v>35</v>
      </c>
      <c r="P990" s="104">
        <f t="shared" si="443"/>
        <v>34</v>
      </c>
      <c r="Q990" s="104">
        <f t="shared" si="443"/>
        <v>35</v>
      </c>
      <c r="R990" s="104">
        <f t="shared" si="443"/>
        <v>35</v>
      </c>
      <c r="S990" s="104">
        <f t="shared" si="443"/>
        <v>34</v>
      </c>
      <c r="T990" s="104">
        <f t="shared" si="443"/>
        <v>34</v>
      </c>
      <c r="U990" s="104">
        <f t="shared" si="443"/>
        <v>34</v>
      </c>
      <c r="V990" s="575">
        <f t="shared" si="443"/>
        <v>34</v>
      </c>
      <c r="W990" s="104">
        <f t="shared" si="443"/>
        <v>35</v>
      </c>
      <c r="X990" s="104">
        <f t="shared" si="443"/>
        <v>33</v>
      </c>
      <c r="Y990" s="104">
        <f t="shared" si="443"/>
        <v>36</v>
      </c>
      <c r="Z990" s="104">
        <f t="shared" si="443"/>
        <v>33</v>
      </c>
      <c r="AA990" s="104">
        <f t="shared" si="443"/>
        <v>34</v>
      </c>
      <c r="AB990" s="105">
        <f t="shared" si="443"/>
        <v>34</v>
      </c>
      <c r="AC990" s="330"/>
      <c r="AD990" s="177"/>
      <c r="AE990" s="58"/>
      <c r="AF990" s="325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325"/>
      <c r="BZ990" s="325"/>
      <c r="CA990" s="325"/>
      <c r="CB990" s="325"/>
      <c r="CC990" s="325"/>
      <c r="CD990" s="325"/>
      <c r="CE990" s="325"/>
      <c r="CF990" s="325"/>
      <c r="CG990" s="325"/>
      <c r="CH990" s="325"/>
      <c r="CI990" s="325"/>
      <c r="CJ990" s="325"/>
      <c r="CK990" s="325"/>
      <c r="CL990" s="325"/>
      <c r="CM990" s="162"/>
      <c r="CN990" s="162"/>
    </row>
    <row r="991" spans="1:92" s="1" customFormat="1" ht="10.5" customHeight="1">
      <c r="A991" s="1510"/>
      <c r="B991" s="1517"/>
      <c r="C991" s="989" t="s">
        <v>553</v>
      </c>
      <c r="D991" s="131" t="s">
        <v>116</v>
      </c>
      <c r="E991" s="48">
        <f>ROUND((AG991-AF991)*$AE991,2)</f>
        <v>0.27</v>
      </c>
      <c r="F991" s="48">
        <f t="shared" ref="F991:AB991" si="444">ROUND((AH991-AG991)*$AE991,2)</f>
        <v>0.28000000000000003</v>
      </c>
      <c r="G991" s="48">
        <f t="shared" si="444"/>
        <v>0.28000000000000003</v>
      </c>
      <c r="H991" s="572">
        <f t="shared" si="444"/>
        <v>0.27</v>
      </c>
      <c r="I991" s="48">
        <f t="shared" si="444"/>
        <v>0.27</v>
      </c>
      <c r="J991" s="48">
        <f t="shared" si="444"/>
        <v>0.27</v>
      </c>
      <c r="K991" s="48">
        <f t="shared" si="444"/>
        <v>0.28000000000000003</v>
      </c>
      <c r="L991" s="48">
        <f t="shared" si="444"/>
        <v>0.28000000000000003</v>
      </c>
      <c r="M991" s="48">
        <f t="shared" si="444"/>
        <v>0.28000000000000003</v>
      </c>
      <c r="N991" s="572">
        <f t="shared" si="444"/>
        <v>0.28000000000000003</v>
      </c>
      <c r="O991" s="48">
        <f t="shared" si="444"/>
        <v>0.28000000000000003</v>
      </c>
      <c r="P991" s="48">
        <f t="shared" si="444"/>
        <v>0.28000000000000003</v>
      </c>
      <c r="Q991" s="48">
        <f t="shared" si="444"/>
        <v>0.28000000000000003</v>
      </c>
      <c r="R991" s="48">
        <f t="shared" si="444"/>
        <v>0.28000000000000003</v>
      </c>
      <c r="S991" s="48">
        <f t="shared" si="444"/>
        <v>0.27</v>
      </c>
      <c r="T991" s="48">
        <f t="shared" si="444"/>
        <v>0.28000000000000003</v>
      </c>
      <c r="U991" s="48">
        <f t="shared" si="444"/>
        <v>0.28000000000000003</v>
      </c>
      <c r="V991" s="572">
        <f t="shared" si="444"/>
        <v>0.28000000000000003</v>
      </c>
      <c r="W991" s="48">
        <f t="shared" si="444"/>
        <v>0.28000000000000003</v>
      </c>
      <c r="X991" s="48">
        <f t="shared" si="444"/>
        <v>0.28000000000000003</v>
      </c>
      <c r="Y991" s="48">
        <f t="shared" si="444"/>
        <v>0.28000000000000003</v>
      </c>
      <c r="Z991" s="48">
        <f t="shared" si="444"/>
        <v>0.28000000000000003</v>
      </c>
      <c r="AA991" s="48">
        <f t="shared" si="444"/>
        <v>0.28000000000000003</v>
      </c>
      <c r="AB991" s="49">
        <f t="shared" si="444"/>
        <v>0.28000000000000003</v>
      </c>
      <c r="AC991" s="47">
        <f>(BD991-AF991)*AE991</f>
        <v>6.6189600000001523</v>
      </c>
      <c r="AD991" s="50">
        <f>(BD992-AF992)*AE991</f>
        <v>5.9488200000017972</v>
      </c>
      <c r="AE991" s="58">
        <v>1.8</v>
      </c>
      <c r="AF991" s="981">
        <v>11056.3487</v>
      </c>
      <c r="AG991" s="981">
        <v>11056.501</v>
      </c>
      <c r="AH991" s="982">
        <v>11056.6538</v>
      </c>
      <c r="AI991" s="981">
        <v>11056.807000000001</v>
      </c>
      <c r="AJ991" s="981">
        <v>11056.959199999999</v>
      </c>
      <c r="AK991" s="981">
        <v>11057.1114</v>
      </c>
      <c r="AL991" s="981">
        <v>11057.263499999999</v>
      </c>
      <c r="AM991" s="981">
        <v>11057.4166</v>
      </c>
      <c r="AN991" s="981">
        <v>11057.569600000001</v>
      </c>
      <c r="AO991" s="981">
        <v>11057.7232</v>
      </c>
      <c r="AP991" s="981">
        <v>11057.876700000001</v>
      </c>
      <c r="AQ991" s="981">
        <v>11058.0304</v>
      </c>
      <c r="AR991" s="981">
        <v>11058.1837</v>
      </c>
      <c r="AS991" s="981">
        <v>11058.3375</v>
      </c>
      <c r="AT991" s="1054">
        <v>11058.491</v>
      </c>
      <c r="AU991" s="1054">
        <v>11058.643599999999</v>
      </c>
      <c r="AV991" s="1054">
        <v>11058.7965</v>
      </c>
      <c r="AW991" s="1054">
        <v>11058.9496</v>
      </c>
      <c r="AX991" s="1054">
        <v>11059.1029</v>
      </c>
      <c r="AY991" s="1054">
        <v>11059.2564</v>
      </c>
      <c r="AZ991" s="1054">
        <v>11059.409900000001</v>
      </c>
      <c r="BA991" s="1054">
        <v>11059.5645</v>
      </c>
      <c r="BB991" s="1054">
        <v>11059.7184</v>
      </c>
      <c r="BC991" s="1054">
        <v>11059.872300000001</v>
      </c>
      <c r="BD991" s="1054">
        <v>11060.025900000001</v>
      </c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325"/>
      <c r="BZ991" s="325"/>
      <c r="CA991" s="325"/>
      <c r="CB991" s="325"/>
      <c r="CC991" s="325"/>
      <c r="CD991" s="325"/>
      <c r="CE991" s="325"/>
      <c r="CF991" s="325"/>
      <c r="CG991" s="325"/>
      <c r="CH991" s="325"/>
      <c r="CI991" s="325"/>
      <c r="CJ991" s="325"/>
      <c r="CK991" s="325"/>
      <c r="CL991" s="325"/>
      <c r="CM991" s="162"/>
      <c r="CN991" s="162"/>
    </row>
    <row r="992" spans="1:92" s="1" customFormat="1" ht="10.5" customHeight="1">
      <c r="A992" s="1510"/>
      <c r="B992" s="1517"/>
      <c r="C992" s="989" t="s">
        <v>553</v>
      </c>
      <c r="D992" s="131" t="s">
        <v>117</v>
      </c>
      <c r="E992" s="48">
        <f>ROUND((AG992-AF992)*$AE991,2)</f>
        <v>0.23</v>
      </c>
      <c r="F992" s="48">
        <f t="shared" ref="F992:AB992" si="445">ROUND((AH992-AG992)*$AE991,2)</f>
        <v>0.24</v>
      </c>
      <c r="G992" s="48">
        <f t="shared" si="445"/>
        <v>0.25</v>
      </c>
      <c r="H992" s="572">
        <f t="shared" si="445"/>
        <v>0.24</v>
      </c>
      <c r="I992" s="48">
        <f t="shared" si="445"/>
        <v>0.23</v>
      </c>
      <c r="J992" s="48">
        <f t="shared" si="445"/>
        <v>0.23</v>
      </c>
      <c r="K992" s="48">
        <f t="shared" si="445"/>
        <v>0.24</v>
      </c>
      <c r="L992" s="48">
        <f t="shared" si="445"/>
        <v>0.24</v>
      </c>
      <c r="M992" s="48">
        <f t="shared" si="445"/>
        <v>0.26</v>
      </c>
      <c r="N992" s="572">
        <f t="shared" si="445"/>
        <v>0.26</v>
      </c>
      <c r="O992" s="48">
        <f t="shared" si="445"/>
        <v>0.27</v>
      </c>
      <c r="P992" s="48">
        <f t="shared" si="445"/>
        <v>0.26</v>
      </c>
      <c r="Q992" s="48">
        <f t="shared" si="445"/>
        <v>0.27</v>
      </c>
      <c r="R992" s="48">
        <f t="shared" si="445"/>
        <v>0.26</v>
      </c>
      <c r="S992" s="48">
        <f t="shared" si="445"/>
        <v>0.24</v>
      </c>
      <c r="T992" s="48">
        <f t="shared" si="445"/>
        <v>0.24</v>
      </c>
      <c r="U992" s="48">
        <f t="shared" si="445"/>
        <v>0.24</v>
      </c>
      <c r="V992" s="572">
        <f t="shared" si="445"/>
        <v>0.24</v>
      </c>
      <c r="W992" s="48">
        <f t="shared" si="445"/>
        <v>0.25</v>
      </c>
      <c r="X992" s="48">
        <f t="shared" si="445"/>
        <v>0.25</v>
      </c>
      <c r="Y992" s="48">
        <f t="shared" si="445"/>
        <v>0.27</v>
      </c>
      <c r="Z992" s="48">
        <f t="shared" si="445"/>
        <v>0.25</v>
      </c>
      <c r="AA992" s="48">
        <f t="shared" si="445"/>
        <v>0.25</v>
      </c>
      <c r="AB992" s="49">
        <f t="shared" si="445"/>
        <v>0.24</v>
      </c>
      <c r="AC992" s="47"/>
      <c r="AD992" s="50"/>
      <c r="AE992" s="58"/>
      <c r="AF992" s="981">
        <v>10744.2796</v>
      </c>
      <c r="AG992" s="981">
        <v>10744.410099999999</v>
      </c>
      <c r="AH992" s="982">
        <v>10744.545099999999</v>
      </c>
      <c r="AI992" s="981">
        <v>10744.684800000001</v>
      </c>
      <c r="AJ992" s="981">
        <v>10744.815500000001</v>
      </c>
      <c r="AK992" s="981">
        <v>10744.944</v>
      </c>
      <c r="AL992" s="981">
        <v>10745.071599999999</v>
      </c>
      <c r="AM992" s="981">
        <v>10745.2022</v>
      </c>
      <c r="AN992" s="981">
        <v>10745.3367</v>
      </c>
      <c r="AO992" s="981">
        <v>10745.479300000001</v>
      </c>
      <c r="AP992" s="981">
        <v>10745.623299999999</v>
      </c>
      <c r="AQ992" s="981">
        <v>10745.7726</v>
      </c>
      <c r="AR992" s="981">
        <v>10745.919599999999</v>
      </c>
      <c r="AS992" s="981">
        <v>10746.067800000001</v>
      </c>
      <c r="AT992" s="1054">
        <v>10746.2106</v>
      </c>
      <c r="AU992" s="1054">
        <v>10746.3436</v>
      </c>
      <c r="AV992" s="1054">
        <v>10746.4786</v>
      </c>
      <c r="AW992" s="1054">
        <v>10746.614299999999</v>
      </c>
      <c r="AX992" s="1054">
        <v>10746.7482</v>
      </c>
      <c r="AY992" s="1054">
        <v>10746.8863</v>
      </c>
      <c r="AZ992" s="1054">
        <v>10747.0237</v>
      </c>
      <c r="BA992" s="1054">
        <v>10747.1721</v>
      </c>
      <c r="BB992" s="1054">
        <v>10747.3122</v>
      </c>
      <c r="BC992" s="1054">
        <v>10747.45</v>
      </c>
      <c r="BD992" s="1054">
        <v>10747.584500000001</v>
      </c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325"/>
      <c r="BZ992" s="325"/>
      <c r="CA992" s="325"/>
      <c r="CB992" s="325"/>
      <c r="CC992" s="325"/>
      <c r="CD992" s="325"/>
      <c r="CE992" s="325"/>
      <c r="CF992" s="325"/>
      <c r="CG992" s="325"/>
      <c r="CH992" s="325"/>
      <c r="CI992" s="325"/>
      <c r="CJ992" s="325"/>
      <c r="CK992" s="325"/>
      <c r="CL992" s="325"/>
      <c r="CM992" s="162"/>
      <c r="CN992" s="162"/>
    </row>
    <row r="993" spans="1:92" s="1" customFormat="1" ht="10.5" customHeight="1" thickBot="1">
      <c r="A993" s="1511"/>
      <c r="B993" s="1518"/>
      <c r="C993" s="271"/>
      <c r="D993" s="236" t="s">
        <v>41</v>
      </c>
      <c r="E993" s="81">
        <f t="shared" ref="E993:AB993" si="446">E992/E991</f>
        <v>0.85185185185185186</v>
      </c>
      <c r="F993" s="81">
        <f t="shared" si="446"/>
        <v>0.85714285714285698</v>
      </c>
      <c r="G993" s="81">
        <f t="shared" si="446"/>
        <v>0.89285714285714279</v>
      </c>
      <c r="H993" s="636">
        <f t="shared" si="446"/>
        <v>0.88888888888888884</v>
      </c>
      <c r="I993" s="81">
        <f t="shared" si="446"/>
        <v>0.85185185185185186</v>
      </c>
      <c r="J993" s="81">
        <f t="shared" si="446"/>
        <v>0.85185185185185186</v>
      </c>
      <c r="K993" s="81">
        <f t="shared" si="446"/>
        <v>0.85714285714285698</v>
      </c>
      <c r="L993" s="81">
        <f t="shared" si="446"/>
        <v>0.85714285714285698</v>
      </c>
      <c r="M993" s="81">
        <f t="shared" si="446"/>
        <v>0.92857142857142849</v>
      </c>
      <c r="N993" s="636">
        <f t="shared" si="446"/>
        <v>0.92857142857142849</v>
      </c>
      <c r="O993" s="81">
        <f t="shared" si="446"/>
        <v>0.9642857142857143</v>
      </c>
      <c r="P993" s="81">
        <f t="shared" si="446"/>
        <v>0.92857142857142849</v>
      </c>
      <c r="Q993" s="81">
        <f t="shared" si="446"/>
        <v>0.9642857142857143</v>
      </c>
      <c r="R993" s="81">
        <f t="shared" si="446"/>
        <v>0.92857142857142849</v>
      </c>
      <c r="S993" s="81">
        <f t="shared" si="446"/>
        <v>0.88888888888888884</v>
      </c>
      <c r="T993" s="81">
        <f t="shared" si="446"/>
        <v>0.85714285714285698</v>
      </c>
      <c r="U993" s="81">
        <f t="shared" si="446"/>
        <v>0.85714285714285698</v>
      </c>
      <c r="V993" s="636">
        <f t="shared" si="446"/>
        <v>0.85714285714285698</v>
      </c>
      <c r="W993" s="81">
        <f t="shared" si="446"/>
        <v>0.89285714285714279</v>
      </c>
      <c r="X993" s="81">
        <f t="shared" si="446"/>
        <v>0.89285714285714279</v>
      </c>
      <c r="Y993" s="81">
        <f t="shared" si="446"/>
        <v>0.9642857142857143</v>
      </c>
      <c r="Z993" s="81">
        <f t="shared" si="446"/>
        <v>0.89285714285714279</v>
      </c>
      <c r="AA993" s="81">
        <f t="shared" si="446"/>
        <v>0.89285714285714279</v>
      </c>
      <c r="AB993" s="82">
        <f t="shared" si="446"/>
        <v>0.85714285714285698</v>
      </c>
      <c r="AC993" s="47"/>
      <c r="AD993" s="50"/>
      <c r="AE993" s="58"/>
      <c r="AF993" s="325"/>
      <c r="AG993" s="325"/>
      <c r="AH993" s="325"/>
      <c r="AI993" s="325"/>
      <c r="AJ993" s="325"/>
      <c r="AK993" s="325"/>
      <c r="AL993" s="325"/>
      <c r="AM993" s="325"/>
      <c r="AN993" s="325"/>
      <c r="AO993" s="325"/>
      <c r="AP993" s="325"/>
      <c r="AQ993" s="325"/>
      <c r="AR993" s="325"/>
      <c r="AS993" s="325"/>
      <c r="AT993" s="325"/>
      <c r="AU993" s="325"/>
      <c r="AV993" s="325"/>
      <c r="AW993" s="325"/>
      <c r="AX993" s="325"/>
      <c r="AY993" s="325"/>
      <c r="AZ993" s="325"/>
      <c r="BA993" s="325"/>
      <c r="BB993" s="325"/>
      <c r="BC993" s="325"/>
      <c r="BD993" s="325"/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325"/>
      <c r="BZ993" s="325"/>
      <c r="CA993" s="325"/>
      <c r="CB993" s="325"/>
      <c r="CC993" s="325"/>
      <c r="CD993" s="325"/>
      <c r="CE993" s="325"/>
      <c r="CF993" s="325"/>
      <c r="CG993" s="325"/>
      <c r="CH993" s="325"/>
      <c r="CI993" s="325"/>
      <c r="CJ993" s="325"/>
      <c r="CK993" s="325"/>
      <c r="CL993" s="325"/>
      <c r="CM993" s="162"/>
      <c r="CN993" s="162"/>
    </row>
    <row r="994" spans="1:92" s="1" customFormat="1" ht="10.5" customHeight="1">
      <c r="A994" s="1509" t="s">
        <v>43</v>
      </c>
      <c r="B994" s="1516" t="s">
        <v>304</v>
      </c>
      <c r="C994" s="988"/>
      <c r="D994" s="993"/>
      <c r="E994" s="79"/>
      <c r="F994" s="79"/>
      <c r="G994" s="79"/>
      <c r="H994" s="580"/>
      <c r="I994" s="79"/>
      <c r="J994" s="79"/>
      <c r="K994" s="79"/>
      <c r="L994" s="79"/>
      <c r="M994" s="79"/>
      <c r="N994" s="580"/>
      <c r="O994" s="79"/>
      <c r="P994" s="79"/>
      <c r="Q994" s="79"/>
      <c r="R994" s="79"/>
      <c r="S994" s="79"/>
      <c r="T994" s="79"/>
      <c r="U994" s="79"/>
      <c r="V994" s="580"/>
      <c r="W994" s="79"/>
      <c r="X994" s="79"/>
      <c r="Y994" s="79"/>
      <c r="Z994" s="79"/>
      <c r="AA994" s="79"/>
      <c r="AB994" s="185"/>
      <c r="AC994" s="47" t="s">
        <v>115</v>
      </c>
      <c r="AD994" s="50">
        <f>AD996/AC996</f>
        <v>2.0731707317046117</v>
      </c>
      <c r="AE994" s="58"/>
      <c r="AF994" s="397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325"/>
      <c r="BZ994" s="325"/>
      <c r="CA994" s="325"/>
      <c r="CB994" s="325"/>
      <c r="CC994" s="325"/>
      <c r="CD994" s="325"/>
      <c r="CE994" s="325"/>
      <c r="CF994" s="325"/>
      <c r="CG994" s="325"/>
      <c r="CH994" s="325"/>
      <c r="CI994" s="325"/>
      <c r="CJ994" s="325"/>
      <c r="CK994" s="325"/>
      <c r="CL994" s="325"/>
      <c r="CM994" s="162"/>
      <c r="CN994" s="162"/>
    </row>
    <row r="995" spans="1:92" s="1" customFormat="1" ht="10.5" customHeight="1">
      <c r="A995" s="1510"/>
      <c r="B995" s="1517"/>
      <c r="C995" s="989" t="s">
        <v>129</v>
      </c>
      <c r="D995" s="131" t="s">
        <v>33</v>
      </c>
      <c r="E995" s="104">
        <f t="shared" ref="E995:AB995" si="447">ROUND(SQRT(E996^2+E997^2)*1000/(1.73*E$948),0)</f>
        <v>2</v>
      </c>
      <c r="F995" s="104">
        <f>ROUND(SQRT(F996^2+F997^2)*1000/(1.73*F$948),0)</f>
        <v>2</v>
      </c>
      <c r="G995" s="104">
        <f t="shared" si="447"/>
        <v>2</v>
      </c>
      <c r="H995" s="575">
        <f t="shared" si="447"/>
        <v>2</v>
      </c>
      <c r="I995" s="104">
        <f t="shared" si="447"/>
        <v>2</v>
      </c>
      <c r="J995" s="104">
        <f t="shared" si="447"/>
        <v>1</v>
      </c>
      <c r="K995" s="104">
        <f t="shared" si="447"/>
        <v>2</v>
      </c>
      <c r="L995" s="104">
        <f t="shared" si="447"/>
        <v>2</v>
      </c>
      <c r="M995" s="104">
        <f t="shared" si="447"/>
        <v>2</v>
      </c>
      <c r="N995" s="575">
        <f t="shared" si="447"/>
        <v>2</v>
      </c>
      <c r="O995" s="104">
        <f t="shared" si="447"/>
        <v>2</v>
      </c>
      <c r="P995" s="104">
        <f t="shared" si="447"/>
        <v>2</v>
      </c>
      <c r="Q995" s="104">
        <f t="shared" si="447"/>
        <v>2</v>
      </c>
      <c r="R995" s="104">
        <f t="shared" si="447"/>
        <v>2</v>
      </c>
      <c r="S995" s="104">
        <f t="shared" si="447"/>
        <v>2</v>
      </c>
      <c r="T995" s="104">
        <f t="shared" si="447"/>
        <v>2</v>
      </c>
      <c r="U995" s="104">
        <f t="shared" si="447"/>
        <v>2</v>
      </c>
      <c r="V995" s="575">
        <f t="shared" si="447"/>
        <v>2</v>
      </c>
      <c r="W995" s="104">
        <f t="shared" si="447"/>
        <v>2</v>
      </c>
      <c r="X995" s="104">
        <f t="shared" si="447"/>
        <v>2</v>
      </c>
      <c r="Y995" s="104">
        <f t="shared" si="447"/>
        <v>2</v>
      </c>
      <c r="Z995" s="104">
        <f t="shared" si="447"/>
        <v>1</v>
      </c>
      <c r="AA995" s="104">
        <f t="shared" si="447"/>
        <v>2</v>
      </c>
      <c r="AB995" s="105">
        <f t="shared" si="447"/>
        <v>2</v>
      </c>
      <c r="AC995" s="330"/>
      <c r="AD995" s="177"/>
      <c r="AE995" s="58"/>
      <c r="AF995" s="325"/>
      <c r="AG995" s="325"/>
      <c r="AH995" s="325"/>
      <c r="AI995" s="325"/>
      <c r="AJ995" s="325"/>
      <c r="AK995" s="325"/>
      <c r="AL995" s="325"/>
      <c r="AM995" s="325"/>
      <c r="AN995" s="325"/>
      <c r="AO995" s="325"/>
      <c r="AP995" s="325"/>
      <c r="AQ995" s="325"/>
      <c r="AR995" s="325"/>
      <c r="AS995" s="325"/>
      <c r="AT995" s="325"/>
      <c r="AU995" s="325"/>
      <c r="AV995" s="325"/>
      <c r="AW995" s="325"/>
      <c r="AX995" s="325"/>
      <c r="AY995" s="325"/>
      <c r="AZ995" s="325"/>
      <c r="BA995" s="325"/>
      <c r="BB995" s="325"/>
      <c r="BC995" s="325"/>
      <c r="BD995" s="325"/>
      <c r="BE995" s="325"/>
      <c r="BF995" s="325"/>
      <c r="BG995" s="325"/>
      <c r="BH995" s="325"/>
      <c r="BI995" s="325"/>
      <c r="BJ995" s="325"/>
      <c r="BK995" s="325"/>
      <c r="BL995" s="325"/>
      <c r="BM995" s="325"/>
      <c r="BN995" s="325"/>
      <c r="BO995" s="325"/>
      <c r="BP995" s="325"/>
      <c r="BQ995" s="325"/>
      <c r="BR995" s="325"/>
      <c r="BS995" s="325"/>
      <c r="BT995" s="325"/>
      <c r="BU995" s="325"/>
      <c r="BV995" s="325"/>
      <c r="BW995" s="325"/>
      <c r="BX995" s="325"/>
      <c r="BY995" s="325"/>
      <c r="BZ995" s="325"/>
      <c r="CA995" s="325"/>
      <c r="CB995" s="325"/>
      <c r="CC995" s="325"/>
      <c r="CD995" s="325"/>
      <c r="CE995" s="325"/>
      <c r="CF995" s="325"/>
      <c r="CG995" s="325"/>
      <c r="CH995" s="325"/>
      <c r="CI995" s="325"/>
      <c r="CJ995" s="325"/>
      <c r="CK995" s="325"/>
      <c r="CL995" s="325"/>
      <c r="CM995" s="162"/>
      <c r="CN995" s="162"/>
    </row>
    <row r="996" spans="1:92" s="1" customFormat="1" ht="10.5" customHeight="1">
      <c r="A996" s="1510"/>
      <c r="B996" s="1517"/>
      <c r="C996" s="989" t="s">
        <v>553</v>
      </c>
      <c r="D996" s="131" t="s">
        <v>116</v>
      </c>
      <c r="E996" s="48">
        <f>ROUND((AG996-AF996)*$AE996,2)</f>
        <v>0.01</v>
      </c>
      <c r="F996" s="48">
        <f t="shared" ref="F996:AB996" si="448">ROUND((AH996-AG996)*$AE996,2)</f>
        <v>0.01</v>
      </c>
      <c r="G996" s="48">
        <f t="shared" si="448"/>
        <v>0.01</v>
      </c>
      <c r="H996" s="572">
        <f t="shared" si="448"/>
        <v>0.01</v>
      </c>
      <c r="I996" s="48">
        <f t="shared" si="448"/>
        <v>0.01</v>
      </c>
      <c r="J996" s="48">
        <f t="shared" si="448"/>
        <v>0.01</v>
      </c>
      <c r="K996" s="48">
        <f t="shared" si="448"/>
        <v>0.01</v>
      </c>
      <c r="L996" s="48">
        <f t="shared" si="448"/>
        <v>0.01</v>
      </c>
      <c r="M996" s="48">
        <f t="shared" si="448"/>
        <v>0.01</v>
      </c>
      <c r="N996" s="572">
        <f t="shared" si="448"/>
        <v>0.01</v>
      </c>
      <c r="O996" s="48">
        <f t="shared" si="448"/>
        <v>0.01</v>
      </c>
      <c r="P996" s="48">
        <f t="shared" si="448"/>
        <v>0.01</v>
      </c>
      <c r="Q996" s="48">
        <f t="shared" si="448"/>
        <v>0.01</v>
      </c>
      <c r="R996" s="48">
        <f t="shared" si="448"/>
        <v>0.01</v>
      </c>
      <c r="S996" s="48">
        <f t="shared" si="448"/>
        <v>0.01</v>
      </c>
      <c r="T996" s="48">
        <f t="shared" si="448"/>
        <v>0.01</v>
      </c>
      <c r="U996" s="48">
        <f t="shared" si="448"/>
        <v>0.01</v>
      </c>
      <c r="V996" s="572">
        <f t="shared" si="448"/>
        <v>0.01</v>
      </c>
      <c r="W996" s="48">
        <f t="shared" si="448"/>
        <v>0.01</v>
      </c>
      <c r="X996" s="48">
        <f t="shared" si="448"/>
        <v>0.01</v>
      </c>
      <c r="Y996" s="48">
        <f t="shared" si="448"/>
        <v>0.01</v>
      </c>
      <c r="Z996" s="48">
        <f t="shared" si="448"/>
        <v>0.01</v>
      </c>
      <c r="AA996" s="48">
        <f t="shared" si="448"/>
        <v>0.01</v>
      </c>
      <c r="AB996" s="49">
        <f t="shared" si="448"/>
        <v>0.01</v>
      </c>
      <c r="AC996" s="47">
        <f>(BD996-AF996)*AE996</f>
        <v>0.20664000000051602</v>
      </c>
      <c r="AD996" s="50">
        <f>(BD997-AF997)*AE996</f>
        <v>0.42840000000051076</v>
      </c>
      <c r="AE996" s="58">
        <v>3.6</v>
      </c>
      <c r="AF996" s="981">
        <v>2728.7183</v>
      </c>
      <c r="AG996" s="981">
        <v>2728.7206999999999</v>
      </c>
      <c r="AH996" s="982">
        <v>2728.7233999999999</v>
      </c>
      <c r="AI996" s="981">
        <v>2728.7260000000001</v>
      </c>
      <c r="AJ996" s="981">
        <v>2728.7285000000002</v>
      </c>
      <c r="AK996" s="981">
        <v>2728.7309</v>
      </c>
      <c r="AL996" s="981">
        <v>2728.7332000000001</v>
      </c>
      <c r="AM996" s="981">
        <v>2728.7354999999998</v>
      </c>
      <c r="AN996" s="981">
        <v>2728.7379999999998</v>
      </c>
      <c r="AO996" s="981">
        <v>2728.7406000000001</v>
      </c>
      <c r="AP996" s="981">
        <v>2728.7433000000001</v>
      </c>
      <c r="AQ996" s="981">
        <v>2728.7456999999999</v>
      </c>
      <c r="AR996" s="981">
        <v>2728.7478999999998</v>
      </c>
      <c r="AS996" s="981">
        <v>2728.7501000000002</v>
      </c>
      <c r="AT996" s="1054">
        <v>2728.7523000000001</v>
      </c>
      <c r="AU996" s="1054">
        <v>2728.7546000000002</v>
      </c>
      <c r="AV996" s="1054">
        <v>2728.7566999999999</v>
      </c>
      <c r="AW996" s="1054">
        <v>2728.7588999999998</v>
      </c>
      <c r="AX996" s="1054">
        <v>2728.7613000000001</v>
      </c>
      <c r="AY996" s="1054">
        <v>2728.7636000000002</v>
      </c>
      <c r="AZ996" s="1054">
        <v>2728.7658999999999</v>
      </c>
      <c r="BA996" s="1054">
        <v>2728.7683999999999</v>
      </c>
      <c r="BB996" s="1054">
        <v>2728.7707</v>
      </c>
      <c r="BC996" s="1054">
        <v>2728.7732000000001</v>
      </c>
      <c r="BD996" s="1054">
        <v>2728.7757000000001</v>
      </c>
      <c r="BE996" s="325"/>
      <c r="BF996" s="325"/>
      <c r="BG996" s="325"/>
      <c r="BH996" s="325"/>
      <c r="BI996" s="325"/>
      <c r="BJ996" s="325"/>
      <c r="BK996" s="325"/>
      <c r="BL996" s="325"/>
      <c r="BM996" s="325"/>
      <c r="BN996" s="325"/>
      <c r="BO996" s="325"/>
      <c r="BP996" s="325"/>
      <c r="BQ996" s="325"/>
      <c r="BR996" s="325"/>
      <c r="BS996" s="325"/>
      <c r="BT996" s="325"/>
      <c r="BU996" s="325"/>
      <c r="BV996" s="325"/>
      <c r="BW996" s="325"/>
      <c r="BX996" s="325"/>
      <c r="BY996" s="325"/>
      <c r="BZ996" s="325"/>
      <c r="CA996" s="325"/>
      <c r="CB996" s="325"/>
      <c r="CC996" s="325"/>
      <c r="CD996" s="325"/>
      <c r="CE996" s="325"/>
      <c r="CF996" s="325"/>
      <c r="CG996" s="325"/>
      <c r="CH996" s="325"/>
      <c r="CI996" s="325"/>
      <c r="CJ996" s="325"/>
      <c r="CK996" s="325"/>
      <c r="CL996" s="325"/>
      <c r="CM996" s="162"/>
      <c r="CN996" s="162"/>
    </row>
    <row r="997" spans="1:92" s="1" customFormat="1" ht="10.5" customHeight="1">
      <c r="A997" s="1510"/>
      <c r="B997" s="1517"/>
      <c r="C997" s="989" t="s">
        <v>553</v>
      </c>
      <c r="D997" s="131" t="s">
        <v>117</v>
      </c>
      <c r="E997" s="48">
        <f>ROUND((AG997-AF997)*$AE996,2)</f>
        <v>0.02</v>
      </c>
      <c r="F997" s="48">
        <f t="shared" ref="F997:AB997" si="449">ROUND((AH997-AG997)*$AE996,2)</f>
        <v>0.02</v>
      </c>
      <c r="G997" s="48">
        <f t="shared" si="449"/>
        <v>0.02</v>
      </c>
      <c r="H997" s="572">
        <f t="shared" si="449"/>
        <v>0.02</v>
      </c>
      <c r="I997" s="48">
        <f t="shared" si="449"/>
        <v>0.02</v>
      </c>
      <c r="J997" s="48">
        <f t="shared" si="449"/>
        <v>0.01</v>
      </c>
      <c r="K997" s="48">
        <f t="shared" si="449"/>
        <v>0.02</v>
      </c>
      <c r="L997" s="48">
        <f t="shared" si="449"/>
        <v>0.02</v>
      </c>
      <c r="M997" s="48">
        <f t="shared" si="449"/>
        <v>0.02</v>
      </c>
      <c r="N997" s="572">
        <f t="shared" si="449"/>
        <v>0.02</v>
      </c>
      <c r="O997" s="48">
        <f t="shared" si="449"/>
        <v>0.02</v>
      </c>
      <c r="P997" s="48">
        <f t="shared" si="449"/>
        <v>0.02</v>
      </c>
      <c r="Q997" s="48">
        <f t="shared" si="449"/>
        <v>0.02</v>
      </c>
      <c r="R997" s="48">
        <f t="shared" si="449"/>
        <v>0.02</v>
      </c>
      <c r="S997" s="48">
        <f t="shared" si="449"/>
        <v>0.02</v>
      </c>
      <c r="T997" s="48">
        <f t="shared" si="449"/>
        <v>0.02</v>
      </c>
      <c r="U997" s="48">
        <f t="shared" si="449"/>
        <v>0.02</v>
      </c>
      <c r="V997" s="572">
        <f t="shared" si="449"/>
        <v>0.02</v>
      </c>
      <c r="W997" s="48">
        <f t="shared" si="449"/>
        <v>0.02</v>
      </c>
      <c r="X997" s="48">
        <f t="shared" si="449"/>
        <v>0.02</v>
      </c>
      <c r="Y997" s="48">
        <f t="shared" si="449"/>
        <v>0.02</v>
      </c>
      <c r="Z997" s="48">
        <f t="shared" si="449"/>
        <v>0.01</v>
      </c>
      <c r="AA997" s="48">
        <f t="shared" si="449"/>
        <v>0.02</v>
      </c>
      <c r="AB997" s="49">
        <f t="shared" si="449"/>
        <v>0.02</v>
      </c>
      <c r="AC997" s="47"/>
      <c r="AD997" s="50"/>
      <c r="AE997" s="58"/>
      <c r="AF997" s="981">
        <v>3185.0207</v>
      </c>
      <c r="AG997" s="981">
        <v>3185.0254</v>
      </c>
      <c r="AH997" s="982">
        <v>3185.0313000000001</v>
      </c>
      <c r="AI997" s="981">
        <v>3185.0367000000001</v>
      </c>
      <c r="AJ997" s="981">
        <v>3185.0412999999999</v>
      </c>
      <c r="AK997" s="981">
        <v>3185.0457000000001</v>
      </c>
      <c r="AL997" s="981">
        <v>3185.0497</v>
      </c>
      <c r="AM997" s="981">
        <v>3185.0540000000001</v>
      </c>
      <c r="AN997" s="981">
        <v>3185.0590999999999</v>
      </c>
      <c r="AO997" s="981">
        <v>3185.0646000000002</v>
      </c>
      <c r="AP997" s="981">
        <v>3185.0711000000001</v>
      </c>
      <c r="AQ997" s="981">
        <v>3185.0770000000002</v>
      </c>
      <c r="AR997" s="981">
        <v>3185.0812000000001</v>
      </c>
      <c r="AS997" s="981">
        <v>3185.0861</v>
      </c>
      <c r="AT997" s="1054">
        <v>3185.0909999999999</v>
      </c>
      <c r="AU997" s="1054">
        <v>3185.0956000000001</v>
      </c>
      <c r="AV997" s="1054">
        <v>3185.1</v>
      </c>
      <c r="AW997" s="1054">
        <v>3185.1048999999998</v>
      </c>
      <c r="AX997" s="1054">
        <v>3185.1102000000001</v>
      </c>
      <c r="AY997" s="1054">
        <v>3185.1152999999999</v>
      </c>
      <c r="AZ997" s="1054">
        <v>3185.1203999999998</v>
      </c>
      <c r="BA997" s="1054">
        <v>3185.1257000000001</v>
      </c>
      <c r="BB997" s="1054">
        <v>3185.1298000000002</v>
      </c>
      <c r="BC997" s="1054">
        <v>3185.1350000000002</v>
      </c>
      <c r="BD997" s="1054">
        <v>3185.1397000000002</v>
      </c>
      <c r="BE997" s="325"/>
      <c r="BF997" s="325"/>
      <c r="BG997" s="325"/>
      <c r="BH997" s="325"/>
      <c r="BI997" s="325"/>
      <c r="BJ997" s="325"/>
      <c r="BK997" s="325"/>
      <c r="BL997" s="325"/>
      <c r="BM997" s="325"/>
      <c r="BN997" s="325"/>
      <c r="BO997" s="325"/>
      <c r="BP997" s="325"/>
      <c r="BQ997" s="325"/>
      <c r="BR997" s="325"/>
      <c r="BS997" s="325"/>
      <c r="BT997" s="325"/>
      <c r="BU997" s="325"/>
      <c r="BV997" s="325"/>
      <c r="BW997" s="325"/>
      <c r="BX997" s="325"/>
      <c r="BY997" s="325"/>
      <c r="BZ997" s="325"/>
      <c r="CA997" s="325"/>
      <c r="CB997" s="325"/>
      <c r="CC997" s="325"/>
      <c r="CD997" s="325"/>
      <c r="CE997" s="325"/>
      <c r="CF997" s="325"/>
      <c r="CG997" s="325"/>
      <c r="CH997" s="325"/>
      <c r="CI997" s="325"/>
      <c r="CJ997" s="325"/>
      <c r="CK997" s="325"/>
      <c r="CL997" s="325"/>
      <c r="CM997" s="162"/>
      <c r="CN997" s="162"/>
    </row>
    <row r="998" spans="1:92" s="1" customFormat="1" ht="10.5" customHeight="1" thickBot="1">
      <c r="A998" s="1511"/>
      <c r="B998" s="1518"/>
      <c r="C998" s="271"/>
      <c r="D998" s="236" t="s">
        <v>41</v>
      </c>
      <c r="E998" s="81">
        <f t="shared" ref="E998:AB998" si="450">E997/E996</f>
        <v>2</v>
      </c>
      <c r="F998" s="81">
        <f t="shared" si="450"/>
        <v>2</v>
      </c>
      <c r="G998" s="81">
        <f t="shared" si="450"/>
        <v>2</v>
      </c>
      <c r="H998" s="636">
        <f t="shared" si="450"/>
        <v>2</v>
      </c>
      <c r="I998" s="81">
        <f t="shared" si="450"/>
        <v>2</v>
      </c>
      <c r="J998" s="81">
        <f t="shared" si="450"/>
        <v>1</v>
      </c>
      <c r="K998" s="81">
        <f t="shared" si="450"/>
        <v>2</v>
      </c>
      <c r="L998" s="81">
        <f t="shared" si="450"/>
        <v>2</v>
      </c>
      <c r="M998" s="81">
        <f t="shared" si="450"/>
        <v>2</v>
      </c>
      <c r="N998" s="636">
        <f t="shared" si="450"/>
        <v>2</v>
      </c>
      <c r="O998" s="81">
        <f t="shared" si="450"/>
        <v>2</v>
      </c>
      <c r="P998" s="81">
        <f t="shared" si="450"/>
        <v>2</v>
      </c>
      <c r="Q998" s="81">
        <f t="shared" si="450"/>
        <v>2</v>
      </c>
      <c r="R998" s="81">
        <f t="shared" si="450"/>
        <v>2</v>
      </c>
      <c r="S998" s="81">
        <f t="shared" si="450"/>
        <v>2</v>
      </c>
      <c r="T998" s="81">
        <f t="shared" si="450"/>
        <v>2</v>
      </c>
      <c r="U998" s="81">
        <f t="shared" si="450"/>
        <v>2</v>
      </c>
      <c r="V998" s="636">
        <f t="shared" si="450"/>
        <v>2</v>
      </c>
      <c r="W998" s="81">
        <f t="shared" si="450"/>
        <v>2</v>
      </c>
      <c r="X998" s="81">
        <f t="shared" si="450"/>
        <v>2</v>
      </c>
      <c r="Y998" s="81">
        <f t="shared" si="450"/>
        <v>2</v>
      </c>
      <c r="Z998" s="81">
        <f t="shared" si="450"/>
        <v>1</v>
      </c>
      <c r="AA998" s="81">
        <f t="shared" si="450"/>
        <v>2</v>
      </c>
      <c r="AB998" s="82">
        <f t="shared" si="450"/>
        <v>2</v>
      </c>
      <c r="AC998" s="47"/>
      <c r="AD998" s="50"/>
      <c r="AE998" s="58"/>
      <c r="AF998" s="325"/>
      <c r="AG998" s="325"/>
      <c r="AH998" s="325"/>
      <c r="AI998" s="325"/>
      <c r="AJ998" s="325"/>
      <c r="AK998" s="325"/>
      <c r="AL998" s="325"/>
      <c r="AM998" s="325"/>
      <c r="AN998" s="325"/>
      <c r="AO998" s="325"/>
      <c r="AP998" s="325"/>
      <c r="AQ998" s="325"/>
      <c r="AR998" s="325"/>
      <c r="AS998" s="325"/>
      <c r="AT998" s="325"/>
      <c r="AU998" s="325"/>
      <c r="AV998" s="325"/>
      <c r="AW998" s="325"/>
      <c r="AX998" s="325"/>
      <c r="AY998" s="325"/>
      <c r="AZ998" s="325"/>
      <c r="BA998" s="325"/>
      <c r="BB998" s="325"/>
      <c r="BC998" s="325"/>
      <c r="BD998" s="325"/>
      <c r="BE998" s="325"/>
      <c r="BF998" s="325"/>
      <c r="BG998" s="325"/>
      <c r="BH998" s="325"/>
      <c r="BI998" s="325"/>
      <c r="BJ998" s="325"/>
      <c r="BK998" s="325"/>
      <c r="BL998" s="325"/>
      <c r="BM998" s="325"/>
      <c r="BN998" s="325"/>
      <c r="BO998" s="325"/>
      <c r="BP998" s="325"/>
      <c r="BQ998" s="325"/>
      <c r="BR998" s="325"/>
      <c r="BS998" s="325"/>
      <c r="BT998" s="325"/>
      <c r="BU998" s="325"/>
      <c r="BV998" s="325"/>
      <c r="BW998" s="325"/>
      <c r="BX998" s="325"/>
      <c r="BY998" s="325"/>
      <c r="BZ998" s="325"/>
      <c r="CA998" s="325"/>
      <c r="CB998" s="325"/>
      <c r="CC998" s="325"/>
      <c r="CD998" s="325"/>
      <c r="CE998" s="325"/>
      <c r="CF998" s="325"/>
      <c r="CG998" s="325"/>
      <c r="CH998" s="325"/>
      <c r="CI998" s="325"/>
      <c r="CJ998" s="325"/>
      <c r="CK998" s="325"/>
      <c r="CL998" s="325"/>
      <c r="CM998" s="162"/>
      <c r="CN998" s="162"/>
    </row>
    <row r="999" spans="1:92" s="1" customFormat="1" ht="10.5" customHeight="1">
      <c r="A999" s="1509" t="s">
        <v>6</v>
      </c>
      <c r="B999" s="1516" t="s">
        <v>318</v>
      </c>
      <c r="C999" s="988"/>
      <c r="D999" s="993"/>
      <c r="E999" s="79"/>
      <c r="F999" s="79"/>
      <c r="G999" s="79"/>
      <c r="H999" s="580"/>
      <c r="I999" s="79"/>
      <c r="J999" s="79"/>
      <c r="K999" s="79"/>
      <c r="L999" s="79"/>
      <c r="M999" s="79"/>
      <c r="N999" s="580"/>
      <c r="O999" s="79"/>
      <c r="P999" s="79"/>
      <c r="Q999" s="79"/>
      <c r="R999" s="79"/>
      <c r="S999" s="79"/>
      <c r="T999" s="79"/>
      <c r="U999" s="79"/>
      <c r="V999" s="580"/>
      <c r="W999" s="79"/>
      <c r="X999" s="79"/>
      <c r="Y999" s="79"/>
      <c r="Z999" s="79"/>
      <c r="AA999" s="79"/>
      <c r="AB999" s="185"/>
      <c r="AC999" s="47" t="s">
        <v>115</v>
      </c>
      <c r="AD999" s="50">
        <f>AD1001/AC1001</f>
        <v>1.5552887054762081</v>
      </c>
      <c r="AE999" s="58"/>
      <c r="AF999" s="397"/>
      <c r="AG999" s="325"/>
      <c r="AH999" s="325"/>
      <c r="AI999" s="325"/>
      <c r="AJ999" s="325"/>
      <c r="AK999" s="325"/>
      <c r="AL999" s="325"/>
      <c r="AM999" s="325"/>
      <c r="AN999" s="325"/>
      <c r="AO999" s="325"/>
      <c r="AP999" s="325"/>
      <c r="AQ999" s="325"/>
      <c r="AR999" s="325"/>
      <c r="AS999" s="325"/>
      <c r="AT999" s="325"/>
      <c r="AU999" s="325"/>
      <c r="AV999" s="325"/>
      <c r="AW999" s="325"/>
      <c r="AX999" s="325"/>
      <c r="AY999" s="325"/>
      <c r="AZ999" s="325"/>
      <c r="BA999" s="325"/>
      <c r="BB999" s="325"/>
      <c r="BC999" s="325"/>
      <c r="BD999" s="325"/>
      <c r="BE999" s="325"/>
      <c r="BF999" s="325"/>
      <c r="BG999" s="325"/>
      <c r="BH999" s="325"/>
      <c r="BI999" s="325"/>
      <c r="BJ999" s="325"/>
      <c r="BK999" s="325"/>
      <c r="BL999" s="325"/>
      <c r="BM999" s="325"/>
      <c r="BN999" s="325"/>
      <c r="BO999" s="325"/>
      <c r="BP999" s="325"/>
      <c r="BQ999" s="325"/>
      <c r="BR999" s="325"/>
      <c r="BS999" s="325"/>
      <c r="BT999" s="325"/>
      <c r="BU999" s="325"/>
      <c r="BV999" s="325"/>
      <c r="BW999" s="325"/>
      <c r="BX999" s="325"/>
      <c r="BY999" s="325"/>
      <c r="BZ999" s="325"/>
      <c r="CA999" s="325"/>
      <c r="CB999" s="325"/>
      <c r="CC999" s="325"/>
      <c r="CD999" s="325"/>
      <c r="CE999" s="325"/>
      <c r="CF999" s="325"/>
      <c r="CG999" s="325"/>
      <c r="CH999" s="325"/>
      <c r="CI999" s="325"/>
      <c r="CJ999" s="325"/>
      <c r="CK999" s="325"/>
      <c r="CL999" s="325"/>
      <c r="CM999" s="162"/>
      <c r="CN999" s="162"/>
    </row>
    <row r="1000" spans="1:92" s="1" customFormat="1" ht="10.5" customHeight="1">
      <c r="A1000" s="1510"/>
      <c r="B1000" s="1517"/>
      <c r="C1000" s="989" t="s">
        <v>129</v>
      </c>
      <c r="D1000" s="131" t="s">
        <v>33</v>
      </c>
      <c r="E1000" s="104">
        <f t="shared" ref="E1000:AB1000" si="451">ROUND(SQRT(E1001^2+E1002^2)*1000/(1.73*E$947),0)</f>
        <v>156</v>
      </c>
      <c r="F1000" s="104">
        <f t="shared" si="451"/>
        <v>135</v>
      </c>
      <c r="G1000" s="104">
        <f t="shared" si="451"/>
        <v>129</v>
      </c>
      <c r="H1000" s="575">
        <f t="shared" si="451"/>
        <v>188</v>
      </c>
      <c r="I1000" s="104">
        <f t="shared" si="451"/>
        <v>180</v>
      </c>
      <c r="J1000" s="104">
        <f t="shared" si="451"/>
        <v>174</v>
      </c>
      <c r="K1000" s="104">
        <f t="shared" si="451"/>
        <v>169</v>
      </c>
      <c r="L1000" s="104">
        <f t="shared" si="451"/>
        <v>133</v>
      </c>
      <c r="M1000" s="104">
        <f t="shared" si="451"/>
        <v>82</v>
      </c>
      <c r="N1000" s="575">
        <f t="shared" si="451"/>
        <v>76</v>
      </c>
      <c r="O1000" s="104">
        <f t="shared" si="451"/>
        <v>42</v>
      </c>
      <c r="P1000" s="104">
        <f t="shared" si="451"/>
        <v>78</v>
      </c>
      <c r="Q1000" s="104">
        <f t="shared" si="451"/>
        <v>69</v>
      </c>
      <c r="R1000" s="104">
        <f t="shared" si="451"/>
        <v>66</v>
      </c>
      <c r="S1000" s="104">
        <f t="shared" si="451"/>
        <v>129</v>
      </c>
      <c r="T1000" s="104">
        <f t="shared" si="451"/>
        <v>133</v>
      </c>
      <c r="U1000" s="104">
        <f t="shared" si="451"/>
        <v>137</v>
      </c>
      <c r="V1000" s="575">
        <f t="shared" si="451"/>
        <v>95</v>
      </c>
      <c r="W1000" s="104">
        <f t="shared" si="451"/>
        <v>62</v>
      </c>
      <c r="X1000" s="104">
        <f t="shared" si="451"/>
        <v>73</v>
      </c>
      <c r="Y1000" s="104">
        <f t="shared" si="451"/>
        <v>16</v>
      </c>
      <c r="Z1000" s="104">
        <f t="shared" si="451"/>
        <v>40</v>
      </c>
      <c r="AA1000" s="104">
        <f t="shared" si="451"/>
        <v>5</v>
      </c>
      <c r="AB1000" s="105">
        <f t="shared" si="451"/>
        <v>34</v>
      </c>
      <c r="AC1000" s="330"/>
      <c r="AD1000" s="177"/>
      <c r="AE1000" s="58"/>
      <c r="AF1000" s="325"/>
      <c r="AG1000" s="325"/>
      <c r="AH1000" s="325"/>
      <c r="AI1000" s="325"/>
      <c r="AJ1000" s="325"/>
      <c r="AK1000" s="325"/>
      <c r="AL1000" s="325"/>
      <c r="AM1000" s="325"/>
      <c r="AN1000" s="325"/>
      <c r="AO1000" s="325"/>
      <c r="AP1000" s="325"/>
      <c r="AQ1000" s="325"/>
      <c r="AR1000" s="325"/>
      <c r="AS1000" s="325"/>
      <c r="AT1000" s="325"/>
      <c r="AU1000" s="325"/>
      <c r="AV1000" s="325"/>
      <c r="AW1000" s="325"/>
      <c r="AX1000" s="325"/>
      <c r="AY1000" s="325"/>
      <c r="AZ1000" s="325"/>
      <c r="BA1000" s="325"/>
      <c r="BB1000" s="325"/>
      <c r="BC1000" s="325"/>
      <c r="BD1000" s="325"/>
      <c r="BE1000" s="325"/>
      <c r="BF1000" s="325"/>
      <c r="BG1000" s="325"/>
      <c r="BH1000" s="325"/>
      <c r="BI1000" s="325"/>
      <c r="BJ1000" s="325"/>
      <c r="BK1000" s="325"/>
      <c r="BL1000" s="325"/>
      <c r="BM1000" s="325"/>
      <c r="BN1000" s="325"/>
      <c r="BO1000" s="325"/>
      <c r="BP1000" s="325"/>
      <c r="BQ1000" s="325"/>
      <c r="BR1000" s="325"/>
      <c r="BS1000" s="325"/>
      <c r="BT1000" s="325"/>
      <c r="BU1000" s="325"/>
      <c r="BV1000" s="325"/>
      <c r="BW1000" s="325"/>
      <c r="BX1000" s="325"/>
      <c r="BY1000" s="325"/>
      <c r="BZ1000" s="325"/>
      <c r="CA1000" s="325"/>
      <c r="CB1000" s="325"/>
      <c r="CC1000" s="325"/>
      <c r="CD1000" s="325"/>
      <c r="CE1000" s="325"/>
      <c r="CF1000" s="325"/>
      <c r="CG1000" s="325"/>
      <c r="CH1000" s="325"/>
      <c r="CI1000" s="325"/>
      <c r="CJ1000" s="325"/>
      <c r="CK1000" s="325"/>
      <c r="CL1000" s="325"/>
      <c r="CM1000" s="162"/>
      <c r="CN1000" s="162"/>
    </row>
    <row r="1001" spans="1:92" s="1" customFormat="1" ht="10.5" customHeight="1">
      <c r="A1001" s="1510"/>
      <c r="B1001" s="1517"/>
      <c r="C1001" s="989" t="s">
        <v>553</v>
      </c>
      <c r="D1001" s="131" t="s">
        <v>116</v>
      </c>
      <c r="E1001" s="48">
        <f>ROUND((AG1001-AF1001)*$AE1001,2)</f>
        <v>0.98</v>
      </c>
      <c r="F1001" s="48">
        <f t="shared" ref="F1001:AB1001" si="452">ROUND((AH1001-AG1001)*$AE1001,2)</f>
        <v>0.84</v>
      </c>
      <c r="G1001" s="48">
        <f t="shared" si="452"/>
        <v>0.77</v>
      </c>
      <c r="H1001" s="572">
        <f t="shared" si="452"/>
        <v>1.24</v>
      </c>
      <c r="I1001" s="48">
        <f t="shared" si="452"/>
        <v>1.21</v>
      </c>
      <c r="J1001" s="48">
        <f t="shared" si="452"/>
        <v>1.1000000000000001</v>
      </c>
      <c r="K1001" s="48">
        <f t="shared" si="452"/>
        <v>1.1100000000000001</v>
      </c>
      <c r="L1001" s="48">
        <f t="shared" si="452"/>
        <v>0.81</v>
      </c>
      <c r="M1001" s="48">
        <f t="shared" si="452"/>
        <v>0.37</v>
      </c>
      <c r="N1001" s="572">
        <f t="shared" si="452"/>
        <v>0.42</v>
      </c>
      <c r="O1001" s="48">
        <f t="shared" si="452"/>
        <v>0.16</v>
      </c>
      <c r="P1001" s="48">
        <f t="shared" si="452"/>
        <v>0.43</v>
      </c>
      <c r="Q1001" s="48">
        <f t="shared" si="452"/>
        <v>0.33</v>
      </c>
      <c r="R1001" s="48">
        <f t="shared" si="452"/>
        <v>0.24</v>
      </c>
      <c r="S1001" s="48">
        <f t="shared" si="452"/>
        <v>0.71</v>
      </c>
      <c r="T1001" s="48">
        <f t="shared" si="452"/>
        <v>0.8</v>
      </c>
      <c r="U1001" s="48">
        <f t="shared" si="452"/>
        <v>0.78</v>
      </c>
      <c r="V1001" s="572">
        <f t="shared" si="452"/>
        <v>0.5</v>
      </c>
      <c r="W1001" s="48">
        <f t="shared" si="452"/>
        <v>0.27</v>
      </c>
      <c r="X1001" s="48">
        <f t="shared" si="452"/>
        <v>0.39</v>
      </c>
      <c r="Y1001" s="48">
        <f t="shared" si="452"/>
        <v>0.11</v>
      </c>
      <c r="Z1001" s="48">
        <f t="shared" si="452"/>
        <v>0.34</v>
      </c>
      <c r="AA1001" s="48">
        <f t="shared" si="452"/>
        <v>0.03</v>
      </c>
      <c r="AB1001" s="49">
        <f t="shared" si="452"/>
        <v>0.26</v>
      </c>
      <c r="AC1001" s="47">
        <f>(BD1001-AF1001)*AE1001</f>
        <v>14.190240000001358</v>
      </c>
      <c r="AD1001" s="50">
        <f>(BD1002-AF1002)*AE1001</f>
        <v>22.06991999999882</v>
      </c>
      <c r="AE1001" s="58">
        <v>4.8</v>
      </c>
      <c r="AF1001" s="981">
        <v>2465.0918999999999</v>
      </c>
      <c r="AG1001" s="981">
        <v>2465.2962000000002</v>
      </c>
      <c r="AH1001" s="982">
        <v>2465.4708999999998</v>
      </c>
      <c r="AI1001" s="981">
        <v>2465.6318999999999</v>
      </c>
      <c r="AJ1001" s="981">
        <v>2465.8896</v>
      </c>
      <c r="AK1001" s="981">
        <v>2466.1410999999998</v>
      </c>
      <c r="AL1001" s="981">
        <v>2466.3705</v>
      </c>
      <c r="AM1001" s="981">
        <v>2466.6008999999999</v>
      </c>
      <c r="AN1001" s="981">
        <v>2466.7694999999999</v>
      </c>
      <c r="AO1001" s="981">
        <v>2466.8476000000001</v>
      </c>
      <c r="AP1001" s="981">
        <v>2466.9344000000001</v>
      </c>
      <c r="AQ1001" s="981">
        <v>2466.9672999999998</v>
      </c>
      <c r="AR1001" s="981">
        <v>2467.0569</v>
      </c>
      <c r="AS1001" s="981">
        <v>2467.1248000000001</v>
      </c>
      <c r="AT1001" s="1054">
        <v>2467.1756</v>
      </c>
      <c r="AU1001" s="1054">
        <v>2467.3229999999999</v>
      </c>
      <c r="AV1001" s="1054">
        <v>2467.4893000000002</v>
      </c>
      <c r="AW1001" s="1054">
        <v>2467.6520999999998</v>
      </c>
      <c r="AX1001" s="1054">
        <v>2467.7568999999999</v>
      </c>
      <c r="AY1001" s="1054">
        <v>2467.8130000000001</v>
      </c>
      <c r="AZ1001" s="1054">
        <v>2467.8935000000001</v>
      </c>
      <c r="BA1001" s="1054">
        <v>2467.9160000000002</v>
      </c>
      <c r="BB1001" s="1054">
        <v>2467.9861000000001</v>
      </c>
      <c r="BC1001" s="1054">
        <v>2467.9931999999999</v>
      </c>
      <c r="BD1001" s="1054">
        <v>2468.0482000000002</v>
      </c>
      <c r="BE1001" s="325"/>
      <c r="BF1001" s="325"/>
      <c r="BG1001" s="325"/>
      <c r="BH1001" s="325"/>
      <c r="BI1001" s="325"/>
      <c r="BJ1001" s="325"/>
      <c r="BK1001" s="325"/>
      <c r="BL1001" s="325"/>
      <c r="BM1001" s="325"/>
      <c r="BN1001" s="325"/>
      <c r="BO1001" s="325"/>
      <c r="BP1001" s="325"/>
      <c r="BQ1001" s="325"/>
      <c r="BR1001" s="325"/>
      <c r="BS1001" s="325"/>
      <c r="BT1001" s="325"/>
      <c r="BU1001" s="325"/>
      <c r="BV1001" s="325"/>
      <c r="BW1001" s="325"/>
      <c r="BX1001" s="325"/>
      <c r="BY1001" s="325"/>
      <c r="BZ1001" s="325"/>
      <c r="CA1001" s="325"/>
      <c r="CB1001" s="325"/>
      <c r="CC1001" s="325"/>
      <c r="CD1001" s="325"/>
      <c r="CE1001" s="325"/>
      <c r="CF1001" s="325"/>
      <c r="CG1001" s="325"/>
      <c r="CH1001" s="325"/>
      <c r="CI1001" s="325"/>
      <c r="CJ1001" s="325"/>
      <c r="CK1001" s="325"/>
      <c r="CL1001" s="325"/>
      <c r="CM1001" s="162"/>
      <c r="CN1001" s="162"/>
    </row>
    <row r="1002" spans="1:92" s="1" customFormat="1" ht="10.5" customHeight="1">
      <c r="A1002" s="1510"/>
      <c r="B1002" s="1517"/>
      <c r="C1002" s="989" t="s">
        <v>553</v>
      </c>
      <c r="D1002" s="131" t="s">
        <v>117</v>
      </c>
      <c r="E1002" s="48">
        <f>ROUND((AG1002-AF1002)*$AE1001,2)</f>
        <v>1.36</v>
      </c>
      <c r="F1002" s="48">
        <f t="shared" ref="F1002:AB1002" si="453">ROUND((AH1002-AG1002)*$AE1001,2)</f>
        <v>1.26</v>
      </c>
      <c r="G1002" s="48">
        <f t="shared" si="453"/>
        <v>1.2</v>
      </c>
      <c r="H1002" s="572">
        <f t="shared" si="453"/>
        <v>1.63</v>
      </c>
      <c r="I1002" s="48">
        <f t="shared" si="453"/>
        <v>1.51</v>
      </c>
      <c r="J1002" s="48">
        <f t="shared" si="453"/>
        <v>1.55</v>
      </c>
      <c r="K1002" s="48">
        <f t="shared" si="453"/>
        <v>1.51</v>
      </c>
      <c r="L1002" s="48">
        <f t="shared" si="453"/>
        <v>1.26</v>
      </c>
      <c r="M1002" s="48">
        <f t="shared" si="453"/>
        <v>0.81</v>
      </c>
      <c r="N1002" s="572">
        <f t="shared" si="453"/>
        <v>0.75</v>
      </c>
      <c r="O1002" s="48">
        <f t="shared" si="453"/>
        <v>0.45</v>
      </c>
      <c r="P1002" s="48">
        <f t="shared" si="453"/>
        <v>0.76</v>
      </c>
      <c r="Q1002" s="48">
        <f t="shared" si="453"/>
        <v>0.69</v>
      </c>
      <c r="R1002" s="48">
        <f t="shared" si="453"/>
        <v>0.69</v>
      </c>
      <c r="S1002" s="48">
        <f t="shared" si="453"/>
        <v>1.19</v>
      </c>
      <c r="T1002" s="48">
        <f t="shared" si="453"/>
        <v>1.21</v>
      </c>
      <c r="U1002" s="48">
        <f t="shared" si="453"/>
        <v>1.27</v>
      </c>
      <c r="V1002" s="572">
        <f t="shared" si="453"/>
        <v>0.91</v>
      </c>
      <c r="W1002" s="48">
        <f t="shared" si="453"/>
        <v>0.61</v>
      </c>
      <c r="X1002" s="48">
        <f t="shared" si="453"/>
        <v>0.72</v>
      </c>
      <c r="Y1002" s="48">
        <f t="shared" si="453"/>
        <v>0.13</v>
      </c>
      <c r="Z1002" s="48">
        <f t="shared" si="453"/>
        <v>0.3</v>
      </c>
      <c r="AA1002" s="48">
        <f t="shared" si="453"/>
        <v>0.05</v>
      </c>
      <c r="AB1002" s="49">
        <f t="shared" si="453"/>
        <v>0.27</v>
      </c>
      <c r="AC1002" s="47"/>
      <c r="AD1002" s="50"/>
      <c r="AE1002" s="58"/>
      <c r="AF1002" s="981">
        <v>3349.6026000000002</v>
      </c>
      <c r="AG1002" s="981">
        <v>3349.8852999999999</v>
      </c>
      <c r="AH1002" s="982">
        <v>3350.1484</v>
      </c>
      <c r="AI1002" s="981">
        <v>3350.3973999999998</v>
      </c>
      <c r="AJ1002" s="981">
        <v>3350.7359999999999</v>
      </c>
      <c r="AK1002" s="981">
        <v>3351.0497</v>
      </c>
      <c r="AL1002" s="981">
        <v>3351.3724999999999</v>
      </c>
      <c r="AM1002" s="981">
        <v>3351.6873999999998</v>
      </c>
      <c r="AN1002" s="981">
        <v>3351.9506000000001</v>
      </c>
      <c r="AO1002" s="981">
        <v>3352.1197000000002</v>
      </c>
      <c r="AP1002" s="981">
        <v>3352.2766999999999</v>
      </c>
      <c r="AQ1002" s="981">
        <v>3352.3712999999998</v>
      </c>
      <c r="AR1002" s="981">
        <v>3352.5291999999999</v>
      </c>
      <c r="AS1002" s="981">
        <v>3352.6725999999999</v>
      </c>
      <c r="AT1002" s="1054">
        <v>3352.8154</v>
      </c>
      <c r="AU1002" s="1054">
        <v>3353.0630999999998</v>
      </c>
      <c r="AV1002" s="1054">
        <v>3353.3154</v>
      </c>
      <c r="AW1002" s="1054">
        <v>3353.5794999999998</v>
      </c>
      <c r="AX1002" s="1054">
        <v>3353.7692999999999</v>
      </c>
      <c r="AY1002" s="1054">
        <v>3353.8966</v>
      </c>
      <c r="AZ1002" s="1054">
        <v>3354.0464999999999</v>
      </c>
      <c r="BA1002" s="1054">
        <v>3354.0733</v>
      </c>
      <c r="BB1002" s="1054">
        <v>3354.1351</v>
      </c>
      <c r="BC1002" s="1054">
        <v>3354.1444999999999</v>
      </c>
      <c r="BD1002" s="1054">
        <v>3354.2004999999999</v>
      </c>
      <c r="BE1002" s="325"/>
      <c r="BF1002" s="325"/>
      <c r="BG1002" s="325"/>
      <c r="BH1002" s="325"/>
      <c r="BI1002" s="325"/>
      <c r="BJ1002" s="325"/>
      <c r="BK1002" s="325"/>
      <c r="BL1002" s="325"/>
      <c r="BM1002" s="325"/>
      <c r="BN1002" s="325"/>
      <c r="BO1002" s="325"/>
      <c r="BP1002" s="325"/>
      <c r="BQ1002" s="325"/>
      <c r="BR1002" s="325"/>
      <c r="BS1002" s="325"/>
      <c r="BT1002" s="325"/>
      <c r="BU1002" s="325"/>
      <c r="BV1002" s="325"/>
      <c r="BW1002" s="325"/>
      <c r="BX1002" s="325"/>
      <c r="BY1002" s="325"/>
      <c r="BZ1002" s="325"/>
      <c r="CA1002" s="325"/>
      <c r="CB1002" s="325"/>
      <c r="CC1002" s="325"/>
      <c r="CD1002" s="325"/>
      <c r="CE1002" s="325"/>
      <c r="CF1002" s="325"/>
      <c r="CG1002" s="325"/>
      <c r="CH1002" s="325"/>
      <c r="CI1002" s="325"/>
      <c r="CJ1002" s="325"/>
      <c r="CK1002" s="325"/>
      <c r="CL1002" s="325"/>
      <c r="CM1002" s="162"/>
      <c r="CN1002" s="162"/>
    </row>
    <row r="1003" spans="1:92" s="1" customFormat="1" ht="10.5" customHeight="1" thickBot="1">
      <c r="A1003" s="1511"/>
      <c r="B1003" s="1518"/>
      <c r="C1003" s="271"/>
      <c r="D1003" s="236" t="s">
        <v>41</v>
      </c>
      <c r="E1003" s="81">
        <f t="shared" ref="E1003:AB1003" si="454">E1002/E1001</f>
        <v>1.3877551020408165</v>
      </c>
      <c r="F1003" s="81">
        <f t="shared" si="454"/>
        <v>1.5</v>
      </c>
      <c r="G1003" s="81">
        <f t="shared" si="454"/>
        <v>1.5584415584415583</v>
      </c>
      <c r="H1003" s="636">
        <f t="shared" si="454"/>
        <v>1.314516129032258</v>
      </c>
      <c r="I1003" s="81">
        <f t="shared" si="454"/>
        <v>1.2479338842975207</v>
      </c>
      <c r="J1003" s="81">
        <f t="shared" si="454"/>
        <v>1.4090909090909089</v>
      </c>
      <c r="K1003" s="81">
        <f t="shared" si="454"/>
        <v>1.3603603603603602</v>
      </c>
      <c r="L1003" s="81">
        <f t="shared" si="454"/>
        <v>1.5555555555555554</v>
      </c>
      <c r="M1003" s="81">
        <f t="shared" si="454"/>
        <v>2.1891891891891895</v>
      </c>
      <c r="N1003" s="636">
        <f t="shared" si="454"/>
        <v>1.7857142857142858</v>
      </c>
      <c r="O1003" s="81">
        <f t="shared" si="454"/>
        <v>2.8125</v>
      </c>
      <c r="P1003" s="81">
        <f t="shared" si="454"/>
        <v>1.7674418604651163</v>
      </c>
      <c r="Q1003" s="81">
        <f t="shared" si="454"/>
        <v>2.0909090909090908</v>
      </c>
      <c r="R1003" s="81">
        <f t="shared" si="454"/>
        <v>2.875</v>
      </c>
      <c r="S1003" s="81">
        <f t="shared" si="454"/>
        <v>1.676056338028169</v>
      </c>
      <c r="T1003" s="81">
        <f t="shared" si="454"/>
        <v>1.5125</v>
      </c>
      <c r="U1003" s="81">
        <f t="shared" si="454"/>
        <v>1.6282051282051282</v>
      </c>
      <c r="V1003" s="636">
        <f t="shared" si="454"/>
        <v>1.82</v>
      </c>
      <c r="W1003" s="81">
        <f t="shared" si="454"/>
        <v>2.2592592592592591</v>
      </c>
      <c r="X1003" s="81">
        <f t="shared" si="454"/>
        <v>1.846153846153846</v>
      </c>
      <c r="Y1003" s="81">
        <f t="shared" si="454"/>
        <v>1.1818181818181819</v>
      </c>
      <c r="Z1003" s="81">
        <f t="shared" si="454"/>
        <v>0.88235294117647045</v>
      </c>
      <c r="AA1003" s="81">
        <f t="shared" si="454"/>
        <v>1.6666666666666667</v>
      </c>
      <c r="AB1003" s="82">
        <f t="shared" si="454"/>
        <v>1.0384615384615385</v>
      </c>
      <c r="AC1003" s="47"/>
      <c r="AD1003" s="50"/>
      <c r="AE1003" s="58"/>
      <c r="AF1003" s="325"/>
      <c r="AG1003" s="325"/>
      <c r="AH1003" s="325"/>
      <c r="AI1003" s="325"/>
      <c r="AJ1003" s="325"/>
      <c r="AK1003" s="325"/>
      <c r="AL1003" s="325"/>
      <c r="AM1003" s="325"/>
      <c r="AN1003" s="325"/>
      <c r="AO1003" s="325"/>
      <c r="AP1003" s="325"/>
      <c r="AQ1003" s="325"/>
      <c r="AR1003" s="325"/>
      <c r="AS1003" s="325"/>
      <c r="AT1003" s="325"/>
      <c r="AU1003" s="325"/>
      <c r="AV1003" s="325"/>
      <c r="AW1003" s="325"/>
      <c r="AX1003" s="325"/>
      <c r="AY1003" s="325"/>
      <c r="AZ1003" s="325"/>
      <c r="BA1003" s="325"/>
      <c r="BB1003" s="325"/>
      <c r="BC1003" s="325"/>
      <c r="BD1003" s="325"/>
      <c r="BE1003" s="325"/>
      <c r="BF1003" s="325"/>
      <c r="BG1003" s="325"/>
      <c r="BH1003" s="325"/>
      <c r="BI1003" s="325"/>
      <c r="BJ1003" s="325"/>
      <c r="BK1003" s="325"/>
      <c r="BL1003" s="325"/>
      <c r="BM1003" s="325"/>
      <c r="BN1003" s="325"/>
      <c r="BO1003" s="325"/>
      <c r="BP1003" s="325"/>
      <c r="BQ1003" s="325"/>
      <c r="BR1003" s="325"/>
      <c r="BS1003" s="325"/>
      <c r="BT1003" s="325"/>
      <c r="BU1003" s="325"/>
      <c r="BV1003" s="325"/>
      <c r="BW1003" s="325"/>
      <c r="BX1003" s="325"/>
      <c r="BY1003" s="325"/>
      <c r="BZ1003" s="325"/>
      <c r="CA1003" s="325"/>
      <c r="CB1003" s="325"/>
      <c r="CC1003" s="325"/>
      <c r="CD1003" s="325"/>
      <c r="CE1003" s="325"/>
      <c r="CF1003" s="325"/>
      <c r="CG1003" s="325"/>
      <c r="CH1003" s="325"/>
      <c r="CI1003" s="325"/>
      <c r="CJ1003" s="325"/>
      <c r="CK1003" s="325"/>
      <c r="CL1003" s="325"/>
      <c r="CM1003" s="162"/>
      <c r="CN1003" s="162"/>
    </row>
    <row r="1004" spans="1:92" s="1" customFormat="1" ht="10.5" customHeight="1">
      <c r="A1004" s="1509" t="s">
        <v>95</v>
      </c>
      <c r="B1004" s="1516" t="s">
        <v>375</v>
      </c>
      <c r="C1004" s="988"/>
      <c r="D1004" s="993"/>
      <c r="E1004" s="79"/>
      <c r="F1004" s="79"/>
      <c r="G1004" s="79"/>
      <c r="H1004" s="580"/>
      <c r="I1004" s="79"/>
      <c r="J1004" s="79"/>
      <c r="K1004" s="79"/>
      <c r="L1004" s="79"/>
      <c r="M1004" s="79"/>
      <c r="N1004" s="580"/>
      <c r="O1004" s="79"/>
      <c r="P1004" s="79"/>
      <c r="Q1004" s="79"/>
      <c r="R1004" s="79"/>
      <c r="S1004" s="79"/>
      <c r="T1004" s="79"/>
      <c r="U1004" s="79"/>
      <c r="V1004" s="580"/>
      <c r="W1004" s="79"/>
      <c r="X1004" s="79"/>
      <c r="Y1004" s="79"/>
      <c r="Z1004" s="79"/>
      <c r="AA1004" s="79"/>
      <c r="AB1004" s="185"/>
      <c r="AC1004" s="47" t="s">
        <v>115</v>
      </c>
      <c r="AD1004" s="50">
        <f>AD1006/AC1006</f>
        <v>0.56602572003776097</v>
      </c>
      <c r="AE1004" s="58"/>
      <c r="AF1004" s="397"/>
      <c r="AG1004" s="325"/>
      <c r="AH1004" s="325"/>
      <c r="AI1004" s="325"/>
      <c r="AJ1004" s="325"/>
      <c r="AK1004" s="325"/>
      <c r="AL1004" s="325"/>
      <c r="AM1004" s="325"/>
      <c r="AN1004" s="325"/>
      <c r="AO1004" s="325"/>
      <c r="AP1004" s="325"/>
      <c r="AQ1004" s="325"/>
      <c r="AR1004" s="325"/>
      <c r="AS1004" s="325"/>
      <c r="AT1004" s="325"/>
      <c r="AU1004" s="325"/>
      <c r="AV1004" s="325"/>
      <c r="AW1004" s="325"/>
      <c r="AX1004" s="325"/>
      <c r="AY1004" s="325"/>
      <c r="AZ1004" s="325"/>
      <c r="BA1004" s="325"/>
      <c r="BB1004" s="325"/>
      <c r="BC1004" s="325"/>
      <c r="BD1004" s="325"/>
      <c r="BE1004" s="325"/>
      <c r="BF1004" s="325"/>
      <c r="BG1004" s="325"/>
      <c r="BH1004" s="325"/>
      <c r="BI1004" s="325"/>
      <c r="BJ1004" s="325"/>
      <c r="BK1004" s="325"/>
      <c r="BL1004" s="325"/>
      <c r="BM1004" s="325"/>
      <c r="BN1004" s="325"/>
      <c r="BO1004" s="325"/>
      <c r="BP1004" s="325"/>
      <c r="BQ1004" s="325"/>
      <c r="BR1004" s="325"/>
      <c r="BS1004" s="325"/>
      <c r="BT1004" s="325"/>
      <c r="BU1004" s="325"/>
      <c r="BV1004" s="325"/>
      <c r="BW1004" s="325"/>
      <c r="BX1004" s="325"/>
      <c r="BY1004" s="325"/>
      <c r="BZ1004" s="325"/>
      <c r="CA1004" s="325"/>
      <c r="CB1004" s="325"/>
      <c r="CC1004" s="325"/>
      <c r="CD1004" s="325"/>
      <c r="CE1004" s="325"/>
      <c r="CF1004" s="325"/>
      <c r="CG1004" s="325"/>
      <c r="CH1004" s="325"/>
      <c r="CI1004" s="325"/>
      <c r="CJ1004" s="325"/>
      <c r="CK1004" s="325"/>
      <c r="CL1004" s="325"/>
      <c r="CM1004" s="162"/>
      <c r="CN1004" s="162"/>
    </row>
    <row r="1005" spans="1:92" s="1" customFormat="1" ht="10.5" customHeight="1">
      <c r="A1005" s="1510"/>
      <c r="B1005" s="1517"/>
      <c r="C1005" s="989" t="s">
        <v>129</v>
      </c>
      <c r="D1005" s="131" t="s">
        <v>33</v>
      </c>
      <c r="E1005" s="104">
        <f t="shared" ref="E1005:AB1005" si="455">ROUND(SQRT(E1006^2+E1007^2)*1000/(1.73*E$948),0)</f>
        <v>79</v>
      </c>
      <c r="F1005" s="104">
        <f t="shared" si="455"/>
        <v>77</v>
      </c>
      <c r="G1005" s="104">
        <f t="shared" si="455"/>
        <v>77</v>
      </c>
      <c r="H1005" s="575">
        <f t="shared" si="455"/>
        <v>78</v>
      </c>
      <c r="I1005" s="104">
        <f t="shared" si="455"/>
        <v>79</v>
      </c>
      <c r="J1005" s="104">
        <f t="shared" si="455"/>
        <v>80</v>
      </c>
      <c r="K1005" s="104">
        <f t="shared" si="455"/>
        <v>79</v>
      </c>
      <c r="L1005" s="104">
        <f t="shared" si="455"/>
        <v>78</v>
      </c>
      <c r="M1005" s="104">
        <f t="shared" si="455"/>
        <v>77</v>
      </c>
      <c r="N1005" s="575">
        <f t="shared" si="455"/>
        <v>78</v>
      </c>
      <c r="O1005" s="104">
        <f t="shared" si="455"/>
        <v>78</v>
      </c>
      <c r="P1005" s="104">
        <f t="shared" si="455"/>
        <v>79</v>
      </c>
      <c r="Q1005" s="104">
        <f t="shared" si="455"/>
        <v>76</v>
      </c>
      <c r="R1005" s="104">
        <f t="shared" si="455"/>
        <v>78</v>
      </c>
      <c r="S1005" s="104">
        <f t="shared" si="455"/>
        <v>80</v>
      </c>
      <c r="T1005" s="104">
        <f t="shared" si="455"/>
        <v>77</v>
      </c>
      <c r="U1005" s="104">
        <f t="shared" si="455"/>
        <v>76</v>
      </c>
      <c r="V1005" s="575">
        <f t="shared" si="455"/>
        <v>78</v>
      </c>
      <c r="W1005" s="104">
        <f t="shared" si="455"/>
        <v>80</v>
      </c>
      <c r="X1005" s="104">
        <f t="shared" si="455"/>
        <v>77</v>
      </c>
      <c r="Y1005" s="104">
        <f t="shared" si="455"/>
        <v>81</v>
      </c>
      <c r="Z1005" s="104">
        <f t="shared" si="455"/>
        <v>76</v>
      </c>
      <c r="AA1005" s="104">
        <f t="shared" si="455"/>
        <v>79</v>
      </c>
      <c r="AB1005" s="105">
        <f t="shared" si="455"/>
        <v>79</v>
      </c>
      <c r="AC1005" s="330"/>
      <c r="AD1005" s="177"/>
      <c r="AE1005" s="58"/>
      <c r="AF1005" s="325"/>
      <c r="AG1005" s="325"/>
      <c r="AH1005" s="325"/>
      <c r="AI1005" s="325"/>
      <c r="AJ1005" s="325"/>
      <c r="AK1005" s="325"/>
      <c r="AL1005" s="325"/>
      <c r="AM1005" s="325"/>
      <c r="AN1005" s="325"/>
      <c r="AO1005" s="325"/>
      <c r="AP1005" s="325"/>
      <c r="AQ1005" s="325"/>
      <c r="AR1005" s="325"/>
      <c r="AS1005" s="325"/>
      <c r="AT1005" s="325"/>
      <c r="AU1005" s="325"/>
      <c r="AV1005" s="325"/>
      <c r="AW1005" s="325"/>
      <c r="AX1005" s="325"/>
      <c r="AY1005" s="325"/>
      <c r="AZ1005" s="325"/>
      <c r="BA1005" s="325"/>
      <c r="BB1005" s="325"/>
      <c r="BC1005" s="325"/>
      <c r="BD1005" s="325"/>
      <c r="BE1005" s="325"/>
      <c r="BF1005" s="325"/>
      <c r="BG1005" s="325"/>
      <c r="BH1005" s="325"/>
      <c r="BI1005" s="325"/>
      <c r="BJ1005" s="325"/>
      <c r="BK1005" s="325"/>
      <c r="BL1005" s="325"/>
      <c r="BM1005" s="325"/>
      <c r="BN1005" s="325"/>
      <c r="BO1005" s="325"/>
      <c r="BP1005" s="325"/>
      <c r="BQ1005" s="325"/>
      <c r="BR1005" s="325"/>
      <c r="BS1005" s="325"/>
      <c r="BT1005" s="325"/>
      <c r="BU1005" s="325"/>
      <c r="BV1005" s="325"/>
      <c r="BW1005" s="325"/>
      <c r="BX1005" s="325"/>
      <c r="BY1005" s="325"/>
      <c r="BZ1005" s="325"/>
      <c r="CA1005" s="325"/>
      <c r="CB1005" s="325"/>
      <c r="CC1005" s="325"/>
      <c r="CD1005" s="325"/>
      <c r="CE1005" s="325"/>
      <c r="CF1005" s="325"/>
      <c r="CG1005" s="325"/>
      <c r="CH1005" s="325"/>
      <c r="CI1005" s="325"/>
      <c r="CJ1005" s="325"/>
      <c r="CK1005" s="325"/>
      <c r="CL1005" s="325"/>
      <c r="CM1005" s="162"/>
      <c r="CN1005" s="162"/>
    </row>
    <row r="1006" spans="1:92" s="1" customFormat="1" ht="10.5" customHeight="1">
      <c r="A1006" s="1510"/>
      <c r="B1006" s="1517"/>
      <c r="C1006" s="989" t="s">
        <v>553</v>
      </c>
      <c r="D1006" s="131" t="s">
        <v>116</v>
      </c>
      <c r="E1006" s="48">
        <f>ROUND((AG1006-AF1006)*$AE1006,2)</f>
        <v>0.74</v>
      </c>
      <c r="F1006" s="48">
        <f t="shared" ref="F1006:AB1006" si="456">ROUND((AH1006-AG1006)*$AE1006,2)</f>
        <v>0.73</v>
      </c>
      <c r="G1006" s="48">
        <f t="shared" si="456"/>
        <v>0.72</v>
      </c>
      <c r="H1006" s="572">
        <f t="shared" si="456"/>
        <v>0.72</v>
      </c>
      <c r="I1006" s="48">
        <f t="shared" si="456"/>
        <v>0.72</v>
      </c>
      <c r="J1006" s="48">
        <f t="shared" si="456"/>
        <v>0.72</v>
      </c>
      <c r="K1006" s="48">
        <f t="shared" si="456"/>
        <v>0.73</v>
      </c>
      <c r="L1006" s="48">
        <f t="shared" si="456"/>
        <v>0.73</v>
      </c>
      <c r="M1006" s="48">
        <f t="shared" si="456"/>
        <v>0.72</v>
      </c>
      <c r="N1006" s="572">
        <f t="shared" si="456"/>
        <v>0.73</v>
      </c>
      <c r="O1006" s="48">
        <f t="shared" si="456"/>
        <v>0.74</v>
      </c>
      <c r="P1006" s="48">
        <f t="shared" si="456"/>
        <v>0.73</v>
      </c>
      <c r="Q1006" s="48">
        <f t="shared" si="456"/>
        <v>0.73</v>
      </c>
      <c r="R1006" s="48">
        <f t="shared" si="456"/>
        <v>0.73</v>
      </c>
      <c r="S1006" s="48">
        <f t="shared" si="456"/>
        <v>0.75</v>
      </c>
      <c r="T1006" s="48">
        <f t="shared" si="456"/>
        <v>0.73</v>
      </c>
      <c r="U1006" s="48">
        <f t="shared" si="456"/>
        <v>0.73</v>
      </c>
      <c r="V1006" s="572">
        <f t="shared" si="456"/>
        <v>0.74</v>
      </c>
      <c r="W1006" s="48">
        <f t="shared" si="456"/>
        <v>0.74</v>
      </c>
      <c r="X1006" s="48">
        <f t="shared" si="456"/>
        <v>0.74</v>
      </c>
      <c r="Y1006" s="48">
        <f t="shared" si="456"/>
        <v>0.73</v>
      </c>
      <c r="Z1006" s="48">
        <f t="shared" si="456"/>
        <v>0.72</v>
      </c>
      <c r="AA1006" s="48">
        <f t="shared" si="456"/>
        <v>0.73</v>
      </c>
      <c r="AB1006" s="49">
        <f t="shared" si="456"/>
        <v>0.73</v>
      </c>
      <c r="AC1006" s="47">
        <f>(BD1006-AF1006)*AE1006</f>
        <v>17.524079999999959</v>
      </c>
      <c r="AD1006" s="50">
        <f>(BD1007-AF1007)*AE1006</f>
        <v>9.9190799999993029</v>
      </c>
      <c r="AE1006" s="58">
        <v>3.6</v>
      </c>
      <c r="AF1006" s="981">
        <v>6566.6828999999998</v>
      </c>
      <c r="AG1006" s="981">
        <v>6566.8877000000002</v>
      </c>
      <c r="AH1006" s="982">
        <v>6567.0914000000002</v>
      </c>
      <c r="AI1006" s="981">
        <v>6567.2924000000003</v>
      </c>
      <c r="AJ1006" s="981">
        <v>6567.4916999999996</v>
      </c>
      <c r="AK1006" s="981">
        <v>6567.692</v>
      </c>
      <c r="AL1006" s="981">
        <v>6567.8910999999998</v>
      </c>
      <c r="AM1006" s="981">
        <v>6568.0946000000004</v>
      </c>
      <c r="AN1006" s="981">
        <v>6568.2960999999996</v>
      </c>
      <c r="AO1006" s="981">
        <v>6568.4970000000003</v>
      </c>
      <c r="AP1006" s="981">
        <v>6568.701</v>
      </c>
      <c r="AQ1006" s="981">
        <v>6568.9071000000004</v>
      </c>
      <c r="AR1006" s="981">
        <v>6569.11</v>
      </c>
      <c r="AS1006" s="981">
        <v>6569.3128999999999</v>
      </c>
      <c r="AT1006" s="1054">
        <v>6569.5159999999996</v>
      </c>
      <c r="AU1006" s="1054">
        <v>6569.7236000000003</v>
      </c>
      <c r="AV1006" s="1054">
        <v>6569.9264000000003</v>
      </c>
      <c r="AW1006" s="1054">
        <v>6570.1293999999998</v>
      </c>
      <c r="AX1006" s="1054">
        <v>6570.335</v>
      </c>
      <c r="AY1006" s="1054">
        <v>6570.5396000000001</v>
      </c>
      <c r="AZ1006" s="1054">
        <v>6570.7444999999998</v>
      </c>
      <c r="BA1006" s="1054">
        <v>6570.9480000000003</v>
      </c>
      <c r="BB1006" s="1054">
        <v>6571.1473999999998</v>
      </c>
      <c r="BC1006" s="1054">
        <v>6571.3489</v>
      </c>
      <c r="BD1006" s="1054">
        <v>6571.5506999999998</v>
      </c>
      <c r="BE1006" s="325"/>
      <c r="BF1006" s="325"/>
      <c r="BG1006" s="325"/>
      <c r="BH1006" s="325"/>
      <c r="BI1006" s="325"/>
      <c r="BJ1006" s="325"/>
      <c r="BK1006" s="325"/>
      <c r="BL1006" s="325"/>
      <c r="BM1006" s="325"/>
      <c r="BN1006" s="325"/>
      <c r="BO1006" s="325"/>
      <c r="BP1006" s="325"/>
      <c r="BQ1006" s="325"/>
      <c r="BR1006" s="325"/>
      <c r="BS1006" s="325"/>
      <c r="BT1006" s="325"/>
      <c r="BU1006" s="325"/>
      <c r="BV1006" s="325"/>
      <c r="BW1006" s="325"/>
      <c r="BX1006" s="325"/>
      <c r="BY1006" s="325"/>
      <c r="BZ1006" s="325"/>
      <c r="CA1006" s="325"/>
      <c r="CB1006" s="325"/>
      <c r="CC1006" s="325"/>
      <c r="CD1006" s="325"/>
      <c r="CE1006" s="325"/>
      <c r="CF1006" s="325"/>
      <c r="CG1006" s="325"/>
      <c r="CH1006" s="325"/>
      <c r="CI1006" s="325"/>
      <c r="CJ1006" s="325"/>
      <c r="CK1006" s="325"/>
      <c r="CL1006" s="325"/>
      <c r="CM1006" s="162"/>
      <c r="CN1006" s="162"/>
    </row>
    <row r="1007" spans="1:92" s="1" customFormat="1" ht="10.5" customHeight="1">
      <c r="A1007" s="1510"/>
      <c r="B1007" s="1517"/>
      <c r="C1007" s="989" t="s">
        <v>553</v>
      </c>
      <c r="D1007" s="131" t="s">
        <v>117</v>
      </c>
      <c r="E1007" s="48">
        <f>ROUND((AG1007-AF1007)*$AE1006,2)</f>
        <v>0.41</v>
      </c>
      <c r="F1007" s="48">
        <f t="shared" ref="F1007:AB1007" si="457">ROUND((AH1007-AG1007)*$AE1006,2)</f>
        <v>0.42</v>
      </c>
      <c r="G1007" s="48">
        <f t="shared" si="457"/>
        <v>0.41</v>
      </c>
      <c r="H1007" s="572">
        <f t="shared" si="457"/>
        <v>0.4</v>
      </c>
      <c r="I1007" s="48">
        <f t="shared" si="457"/>
        <v>0.4</v>
      </c>
      <c r="J1007" s="48">
        <f t="shared" si="457"/>
        <v>0.39</v>
      </c>
      <c r="K1007" s="48">
        <f t="shared" si="457"/>
        <v>0.4</v>
      </c>
      <c r="L1007" s="48">
        <f t="shared" si="457"/>
        <v>0.4</v>
      </c>
      <c r="M1007" s="48">
        <f t="shared" si="457"/>
        <v>0.41</v>
      </c>
      <c r="N1007" s="572">
        <f t="shared" si="457"/>
        <v>0.43</v>
      </c>
      <c r="O1007" s="48">
        <f t="shared" si="457"/>
        <v>0.44</v>
      </c>
      <c r="P1007" s="48">
        <f t="shared" si="457"/>
        <v>0.42</v>
      </c>
      <c r="Q1007" s="48">
        <f t="shared" si="457"/>
        <v>0.42</v>
      </c>
      <c r="R1007" s="48">
        <f t="shared" si="457"/>
        <v>0.41</v>
      </c>
      <c r="S1007" s="48">
        <f t="shared" si="457"/>
        <v>0.42</v>
      </c>
      <c r="T1007" s="48">
        <f t="shared" si="457"/>
        <v>0.41</v>
      </c>
      <c r="U1007" s="48">
        <f t="shared" si="457"/>
        <v>0.42</v>
      </c>
      <c r="V1007" s="572">
        <f t="shared" si="457"/>
        <v>0.42</v>
      </c>
      <c r="W1007" s="48">
        <f t="shared" si="457"/>
        <v>0.43</v>
      </c>
      <c r="X1007" s="48">
        <f t="shared" si="457"/>
        <v>0.43</v>
      </c>
      <c r="Y1007" s="48">
        <f t="shared" si="457"/>
        <v>0.42</v>
      </c>
      <c r="Z1007" s="48">
        <f t="shared" si="457"/>
        <v>0.39</v>
      </c>
      <c r="AA1007" s="48">
        <f t="shared" si="457"/>
        <v>0.41</v>
      </c>
      <c r="AB1007" s="49">
        <f t="shared" si="457"/>
        <v>0.41</v>
      </c>
      <c r="AC1007" s="47"/>
      <c r="AD1007" s="50"/>
      <c r="AE1007" s="58"/>
      <c r="AF1007" s="981">
        <v>3890.5798</v>
      </c>
      <c r="AG1007" s="981">
        <v>3890.6934000000001</v>
      </c>
      <c r="AH1007" s="982">
        <v>3890.8089</v>
      </c>
      <c r="AI1007" s="981">
        <v>3890.9214999999999</v>
      </c>
      <c r="AJ1007" s="981">
        <v>3891.0322999999999</v>
      </c>
      <c r="AK1007" s="981">
        <v>3891.1424999999999</v>
      </c>
      <c r="AL1007" s="981">
        <v>3891.2518</v>
      </c>
      <c r="AM1007" s="981">
        <v>3891.3636999999999</v>
      </c>
      <c r="AN1007" s="981">
        <v>3891.4757</v>
      </c>
      <c r="AO1007" s="981">
        <v>3891.5893000000001</v>
      </c>
      <c r="AP1007" s="981">
        <v>3891.7087000000001</v>
      </c>
      <c r="AQ1007" s="981">
        <v>3891.8314</v>
      </c>
      <c r="AR1007" s="981">
        <v>3891.9472000000001</v>
      </c>
      <c r="AS1007" s="981">
        <v>3892.0632000000001</v>
      </c>
      <c r="AT1007" s="1054">
        <v>3892.1781000000001</v>
      </c>
      <c r="AU1007" s="1054">
        <v>3892.2948999999999</v>
      </c>
      <c r="AV1007" s="1054">
        <v>3892.4083999999998</v>
      </c>
      <c r="AW1007" s="1054">
        <v>3892.5245</v>
      </c>
      <c r="AX1007" s="1054">
        <v>3892.6424000000002</v>
      </c>
      <c r="AY1007" s="1054">
        <v>3892.7622999999999</v>
      </c>
      <c r="AZ1007" s="1054">
        <v>3892.8814000000002</v>
      </c>
      <c r="BA1007" s="1054">
        <v>3892.9973</v>
      </c>
      <c r="BB1007" s="1054">
        <v>3893.1062000000002</v>
      </c>
      <c r="BC1007" s="1054">
        <v>3893.2204999999999</v>
      </c>
      <c r="BD1007" s="1054">
        <v>3893.3350999999998</v>
      </c>
      <c r="BE1007" s="325"/>
      <c r="BF1007" s="325"/>
      <c r="BG1007" s="325"/>
      <c r="BH1007" s="325"/>
      <c r="BI1007" s="325"/>
      <c r="BJ1007" s="325"/>
      <c r="BK1007" s="325"/>
      <c r="BL1007" s="325"/>
      <c r="BM1007" s="325"/>
      <c r="BN1007" s="325"/>
      <c r="BO1007" s="325"/>
      <c r="BP1007" s="325"/>
      <c r="BQ1007" s="325"/>
      <c r="BR1007" s="325"/>
      <c r="BS1007" s="325"/>
      <c r="BT1007" s="325"/>
      <c r="BU1007" s="325"/>
      <c r="BV1007" s="325"/>
      <c r="BW1007" s="325"/>
      <c r="BX1007" s="325"/>
      <c r="BY1007" s="325"/>
      <c r="BZ1007" s="325"/>
      <c r="CA1007" s="325"/>
      <c r="CB1007" s="325"/>
      <c r="CC1007" s="325"/>
      <c r="CD1007" s="325"/>
      <c r="CE1007" s="325"/>
      <c r="CF1007" s="325"/>
      <c r="CG1007" s="325"/>
      <c r="CH1007" s="325"/>
      <c r="CI1007" s="325"/>
      <c r="CJ1007" s="325"/>
      <c r="CK1007" s="325"/>
      <c r="CL1007" s="325"/>
      <c r="CM1007" s="162"/>
      <c r="CN1007" s="162"/>
    </row>
    <row r="1008" spans="1:92" s="1" customFormat="1" ht="10.5" customHeight="1" thickBot="1">
      <c r="A1008" s="1511"/>
      <c r="B1008" s="1518"/>
      <c r="C1008" s="271"/>
      <c r="D1008" s="236" t="s">
        <v>41</v>
      </c>
      <c r="E1008" s="81">
        <f t="shared" ref="E1008:AB1008" si="458">E1007/E1006</f>
        <v>0.55405405405405406</v>
      </c>
      <c r="F1008" s="81">
        <f t="shared" si="458"/>
        <v>0.57534246575342463</v>
      </c>
      <c r="G1008" s="81">
        <f t="shared" si="458"/>
        <v>0.56944444444444442</v>
      </c>
      <c r="H1008" s="636">
        <f t="shared" si="458"/>
        <v>0.55555555555555558</v>
      </c>
      <c r="I1008" s="81">
        <f t="shared" si="458"/>
        <v>0.55555555555555558</v>
      </c>
      <c r="J1008" s="81">
        <f t="shared" si="458"/>
        <v>0.54166666666666674</v>
      </c>
      <c r="K1008" s="81">
        <f t="shared" si="458"/>
        <v>0.54794520547945214</v>
      </c>
      <c r="L1008" s="81">
        <f t="shared" si="458"/>
        <v>0.54794520547945214</v>
      </c>
      <c r="M1008" s="81">
        <f t="shared" si="458"/>
        <v>0.56944444444444442</v>
      </c>
      <c r="N1008" s="636">
        <f t="shared" si="458"/>
        <v>0.58904109589041098</v>
      </c>
      <c r="O1008" s="81">
        <f t="shared" si="458"/>
        <v>0.59459459459459463</v>
      </c>
      <c r="P1008" s="81">
        <f t="shared" si="458"/>
        <v>0.57534246575342463</v>
      </c>
      <c r="Q1008" s="81">
        <f t="shared" si="458"/>
        <v>0.57534246575342463</v>
      </c>
      <c r="R1008" s="81">
        <f t="shared" si="458"/>
        <v>0.56164383561643838</v>
      </c>
      <c r="S1008" s="81">
        <f t="shared" si="458"/>
        <v>0.55999999999999994</v>
      </c>
      <c r="T1008" s="81">
        <f t="shared" si="458"/>
        <v>0.56164383561643838</v>
      </c>
      <c r="U1008" s="81">
        <f t="shared" si="458"/>
        <v>0.57534246575342463</v>
      </c>
      <c r="V1008" s="636">
        <f t="shared" si="458"/>
        <v>0.56756756756756754</v>
      </c>
      <c r="W1008" s="81">
        <f t="shared" si="458"/>
        <v>0.58108108108108103</v>
      </c>
      <c r="X1008" s="81">
        <f t="shared" si="458"/>
        <v>0.58108108108108103</v>
      </c>
      <c r="Y1008" s="81">
        <f t="shared" si="458"/>
        <v>0.57534246575342463</v>
      </c>
      <c r="Z1008" s="81">
        <f t="shared" si="458"/>
        <v>0.54166666666666674</v>
      </c>
      <c r="AA1008" s="81">
        <f t="shared" si="458"/>
        <v>0.56164383561643838</v>
      </c>
      <c r="AB1008" s="82">
        <f t="shared" si="458"/>
        <v>0.56164383561643838</v>
      </c>
      <c r="AC1008" s="47"/>
      <c r="AD1008" s="50"/>
      <c r="AE1008" s="58"/>
      <c r="AF1008" s="325"/>
      <c r="AG1008" s="325"/>
      <c r="AH1008" s="325"/>
      <c r="AI1008" s="325"/>
      <c r="AJ1008" s="325"/>
      <c r="AK1008" s="325"/>
      <c r="AL1008" s="325"/>
      <c r="AM1008" s="325"/>
      <c r="AN1008" s="325"/>
      <c r="AO1008" s="325"/>
      <c r="AP1008" s="325"/>
      <c r="AQ1008" s="325"/>
      <c r="AR1008" s="325"/>
      <c r="AS1008" s="325"/>
      <c r="AT1008" s="325"/>
      <c r="AU1008" s="325"/>
      <c r="AV1008" s="325"/>
      <c r="AW1008" s="325"/>
      <c r="AX1008" s="325"/>
      <c r="AY1008" s="325"/>
      <c r="AZ1008" s="325"/>
      <c r="BA1008" s="325"/>
      <c r="BB1008" s="325"/>
      <c r="BC1008" s="325"/>
      <c r="BD1008" s="325"/>
      <c r="BE1008" s="325"/>
      <c r="BF1008" s="325"/>
      <c r="BG1008" s="325"/>
      <c r="BH1008" s="325"/>
      <c r="BI1008" s="325"/>
      <c r="BJ1008" s="325"/>
      <c r="BK1008" s="325"/>
      <c r="BL1008" s="325"/>
      <c r="BM1008" s="325"/>
      <c r="BN1008" s="325"/>
      <c r="BO1008" s="325"/>
      <c r="BP1008" s="325"/>
      <c r="BQ1008" s="325"/>
      <c r="BR1008" s="325"/>
      <c r="BS1008" s="325"/>
      <c r="BT1008" s="325"/>
      <c r="BU1008" s="325"/>
      <c r="BV1008" s="325"/>
      <c r="BW1008" s="325"/>
      <c r="BX1008" s="325"/>
      <c r="BY1008" s="325"/>
      <c r="BZ1008" s="325"/>
      <c r="CA1008" s="325"/>
      <c r="CB1008" s="325"/>
      <c r="CC1008" s="325"/>
      <c r="CD1008" s="325"/>
      <c r="CE1008" s="325"/>
      <c r="CF1008" s="325"/>
      <c r="CG1008" s="325"/>
      <c r="CH1008" s="325"/>
      <c r="CI1008" s="325"/>
      <c r="CJ1008" s="325"/>
      <c r="CK1008" s="325"/>
      <c r="CL1008" s="325"/>
      <c r="CM1008" s="162"/>
      <c r="CN1008" s="162"/>
    </row>
    <row r="1009" spans="1:92" s="1" customFormat="1" ht="10.5" customHeight="1">
      <c r="A1009" s="1509" t="s">
        <v>7</v>
      </c>
      <c r="B1009" s="1516" t="s">
        <v>314</v>
      </c>
      <c r="C1009" s="988"/>
      <c r="D1009" s="993"/>
      <c r="E1009" s="79"/>
      <c r="F1009" s="79"/>
      <c r="G1009" s="79"/>
      <c r="H1009" s="580"/>
      <c r="I1009" s="79"/>
      <c r="J1009" s="79"/>
      <c r="K1009" s="79"/>
      <c r="L1009" s="79"/>
      <c r="M1009" s="79"/>
      <c r="N1009" s="580"/>
      <c r="O1009" s="79"/>
      <c r="P1009" s="79"/>
      <c r="Q1009" s="79"/>
      <c r="R1009" s="79"/>
      <c r="S1009" s="79"/>
      <c r="T1009" s="79"/>
      <c r="U1009" s="79"/>
      <c r="V1009" s="580"/>
      <c r="W1009" s="79"/>
      <c r="X1009" s="79"/>
      <c r="Y1009" s="79"/>
      <c r="Z1009" s="79"/>
      <c r="AA1009" s="79"/>
      <c r="AB1009" s="185"/>
      <c r="AC1009" s="47" t="s">
        <v>115</v>
      </c>
      <c r="AD1009" s="50">
        <f>AD1011/AC1011</f>
        <v>1.8547717842316971</v>
      </c>
      <c r="AE1009" s="58"/>
      <c r="AF1009" s="397"/>
      <c r="AG1009" s="325"/>
      <c r="AH1009" s="325"/>
      <c r="AI1009" s="325"/>
      <c r="AJ1009" s="325"/>
      <c r="AK1009" s="325"/>
      <c r="AL1009" s="325"/>
      <c r="AM1009" s="325"/>
      <c r="AN1009" s="325"/>
      <c r="AO1009" s="325"/>
      <c r="AP1009" s="325"/>
      <c r="AQ1009" s="325"/>
      <c r="AR1009" s="325"/>
      <c r="AS1009" s="325"/>
      <c r="AT1009" s="325"/>
      <c r="AU1009" s="325"/>
      <c r="AV1009" s="325"/>
      <c r="AW1009" s="325"/>
      <c r="AX1009" s="325"/>
      <c r="AY1009" s="325"/>
      <c r="AZ1009" s="325"/>
      <c r="BA1009" s="325"/>
      <c r="BB1009" s="325"/>
      <c r="BC1009" s="325"/>
      <c r="BD1009" s="325"/>
      <c r="BE1009" s="325"/>
      <c r="BF1009" s="325"/>
      <c r="BG1009" s="325"/>
      <c r="BH1009" s="325"/>
      <c r="BI1009" s="325"/>
      <c r="BJ1009" s="325"/>
      <c r="BK1009" s="325"/>
      <c r="BL1009" s="325"/>
      <c r="BM1009" s="325"/>
      <c r="BN1009" s="325"/>
      <c r="BO1009" s="325"/>
      <c r="BP1009" s="325"/>
      <c r="BQ1009" s="325"/>
      <c r="BR1009" s="325"/>
      <c r="BS1009" s="325"/>
      <c r="BT1009" s="325"/>
      <c r="BU1009" s="325"/>
      <c r="BV1009" s="325"/>
      <c r="BW1009" s="325"/>
      <c r="BX1009" s="325"/>
      <c r="BY1009" s="325"/>
      <c r="BZ1009" s="325"/>
      <c r="CA1009" s="325"/>
      <c r="CB1009" s="325"/>
      <c r="CC1009" s="325"/>
      <c r="CD1009" s="325"/>
      <c r="CE1009" s="325"/>
      <c r="CF1009" s="325"/>
      <c r="CG1009" s="325"/>
      <c r="CH1009" s="325"/>
      <c r="CI1009" s="325"/>
      <c r="CJ1009" s="325"/>
      <c r="CK1009" s="325"/>
      <c r="CL1009" s="325"/>
      <c r="CM1009" s="162"/>
      <c r="CN1009" s="162"/>
    </row>
    <row r="1010" spans="1:92" s="1" customFormat="1" ht="10.5" customHeight="1">
      <c r="A1010" s="1510"/>
      <c r="B1010" s="1517"/>
      <c r="C1010" s="989" t="s">
        <v>129</v>
      </c>
      <c r="D1010" s="131" t="s">
        <v>33</v>
      </c>
      <c r="E1010" s="104">
        <f t="shared" ref="E1010:AB1010" si="459">ROUND(SQRT(E1011^2+E1012^2)*1000/(1.73*E$947),0)</f>
        <v>1</v>
      </c>
      <c r="F1010" s="104">
        <f t="shared" si="459"/>
        <v>1</v>
      </c>
      <c r="G1010" s="104">
        <f t="shared" si="459"/>
        <v>1</v>
      </c>
      <c r="H1010" s="575">
        <f t="shared" si="459"/>
        <v>1</v>
      </c>
      <c r="I1010" s="104">
        <f t="shared" si="459"/>
        <v>1</v>
      </c>
      <c r="J1010" s="104">
        <f t="shared" si="459"/>
        <v>1</v>
      </c>
      <c r="K1010" s="104">
        <f t="shared" si="459"/>
        <v>1</v>
      </c>
      <c r="L1010" s="104">
        <f t="shared" si="459"/>
        <v>1</v>
      </c>
      <c r="M1010" s="104">
        <f t="shared" si="459"/>
        <v>1</v>
      </c>
      <c r="N1010" s="575">
        <f t="shared" si="459"/>
        <v>1</v>
      </c>
      <c r="O1010" s="104">
        <f t="shared" si="459"/>
        <v>1</v>
      </c>
      <c r="P1010" s="104">
        <f t="shared" si="459"/>
        <v>1</v>
      </c>
      <c r="Q1010" s="104">
        <f t="shared" si="459"/>
        <v>1</v>
      </c>
      <c r="R1010" s="104">
        <f t="shared" si="459"/>
        <v>1</v>
      </c>
      <c r="S1010" s="104">
        <f t="shared" si="459"/>
        <v>1</v>
      </c>
      <c r="T1010" s="104">
        <f t="shared" si="459"/>
        <v>1</v>
      </c>
      <c r="U1010" s="104">
        <f t="shared" si="459"/>
        <v>1</v>
      </c>
      <c r="V1010" s="575">
        <f t="shared" si="459"/>
        <v>1</v>
      </c>
      <c r="W1010" s="104">
        <f t="shared" si="459"/>
        <v>1</v>
      </c>
      <c r="X1010" s="104">
        <f t="shared" si="459"/>
        <v>1</v>
      </c>
      <c r="Y1010" s="104">
        <f t="shared" si="459"/>
        <v>1</v>
      </c>
      <c r="Z1010" s="104">
        <f t="shared" si="459"/>
        <v>1</v>
      </c>
      <c r="AA1010" s="104">
        <f t="shared" si="459"/>
        <v>1</v>
      </c>
      <c r="AB1010" s="105">
        <f t="shared" si="459"/>
        <v>1</v>
      </c>
      <c r="AC1010" s="330"/>
      <c r="AD1010" s="177"/>
      <c r="AE1010" s="58"/>
      <c r="AF1010" s="325"/>
      <c r="AG1010" s="325"/>
      <c r="AH1010" s="325"/>
      <c r="AI1010" s="325"/>
      <c r="AJ1010" s="325"/>
      <c r="AK1010" s="325"/>
      <c r="AL1010" s="325"/>
      <c r="AM1010" s="325"/>
      <c r="AN1010" s="325"/>
      <c r="AO1010" s="325"/>
      <c r="AP1010" s="325"/>
      <c r="AQ1010" s="325"/>
      <c r="AR1010" s="325"/>
      <c r="AS1010" s="325"/>
      <c r="AT1010" s="325"/>
      <c r="AU1010" s="325"/>
      <c r="AV1010" s="325"/>
      <c r="AW1010" s="325"/>
      <c r="AX1010" s="325"/>
      <c r="AY1010" s="325"/>
      <c r="AZ1010" s="325"/>
      <c r="BA1010" s="325"/>
      <c r="BB1010" s="325"/>
      <c r="BC1010" s="325"/>
      <c r="BD1010" s="325"/>
      <c r="BE1010" s="325"/>
      <c r="BF1010" s="325"/>
      <c r="BG1010" s="325"/>
      <c r="BH1010" s="325"/>
      <c r="BI1010" s="325"/>
      <c r="BJ1010" s="325"/>
      <c r="BK1010" s="325"/>
      <c r="BL1010" s="325"/>
      <c r="BM1010" s="325"/>
      <c r="BN1010" s="325"/>
      <c r="BO1010" s="325"/>
      <c r="BP1010" s="325"/>
      <c r="BQ1010" s="325"/>
      <c r="BR1010" s="325"/>
      <c r="BS1010" s="325"/>
      <c r="BT1010" s="325"/>
      <c r="BU1010" s="325"/>
      <c r="BV1010" s="325"/>
      <c r="BW1010" s="325"/>
      <c r="BX1010" s="325"/>
      <c r="BY1010" s="325"/>
      <c r="BZ1010" s="325"/>
      <c r="CA1010" s="325"/>
      <c r="CB1010" s="325"/>
      <c r="CC1010" s="325"/>
      <c r="CD1010" s="325"/>
      <c r="CE1010" s="325"/>
      <c r="CF1010" s="325"/>
      <c r="CG1010" s="325"/>
      <c r="CH1010" s="325"/>
      <c r="CI1010" s="325"/>
      <c r="CJ1010" s="325"/>
      <c r="CK1010" s="325"/>
      <c r="CL1010" s="325"/>
      <c r="CM1010" s="162"/>
      <c r="CN1010" s="162"/>
    </row>
    <row r="1011" spans="1:92" s="1" customFormat="1" ht="10.5" customHeight="1">
      <c r="A1011" s="1510"/>
      <c r="B1011" s="1517"/>
      <c r="C1011" s="989" t="s">
        <v>553</v>
      </c>
      <c r="D1011" s="131" t="s">
        <v>116</v>
      </c>
      <c r="E1011" s="48">
        <f>ROUND((AG1011-AF1011)*$AE1011,2)</f>
        <v>0</v>
      </c>
      <c r="F1011" s="48">
        <f t="shared" ref="F1011:AB1011" si="460">ROUND((AH1011-AG1011)*$AE1011,2)</f>
        <v>0</v>
      </c>
      <c r="G1011" s="48">
        <f t="shared" si="460"/>
        <v>0</v>
      </c>
      <c r="H1011" s="572">
        <f t="shared" si="460"/>
        <v>0</v>
      </c>
      <c r="I1011" s="48">
        <f t="shared" si="460"/>
        <v>0</v>
      </c>
      <c r="J1011" s="48">
        <f t="shared" si="460"/>
        <v>0</v>
      </c>
      <c r="K1011" s="48">
        <f t="shared" si="460"/>
        <v>0</v>
      </c>
      <c r="L1011" s="48">
        <f t="shared" si="460"/>
        <v>0</v>
      </c>
      <c r="M1011" s="48">
        <f t="shared" si="460"/>
        <v>0</v>
      </c>
      <c r="N1011" s="572">
        <f t="shared" si="460"/>
        <v>0</v>
      </c>
      <c r="O1011" s="48">
        <f t="shared" si="460"/>
        <v>0.01</v>
      </c>
      <c r="P1011" s="48">
        <f t="shared" si="460"/>
        <v>0</v>
      </c>
      <c r="Q1011" s="48">
        <f t="shared" si="460"/>
        <v>0</v>
      </c>
      <c r="R1011" s="48">
        <f t="shared" si="460"/>
        <v>0</v>
      </c>
      <c r="S1011" s="48">
        <f t="shared" si="460"/>
        <v>0</v>
      </c>
      <c r="T1011" s="48">
        <f t="shared" si="460"/>
        <v>0</v>
      </c>
      <c r="U1011" s="48">
        <f t="shared" si="460"/>
        <v>0</v>
      </c>
      <c r="V1011" s="572">
        <f t="shared" si="460"/>
        <v>0</v>
      </c>
      <c r="W1011" s="48">
        <f t="shared" si="460"/>
        <v>0</v>
      </c>
      <c r="X1011" s="48">
        <f t="shared" si="460"/>
        <v>0</v>
      </c>
      <c r="Y1011" s="48">
        <f t="shared" si="460"/>
        <v>0</v>
      </c>
      <c r="Z1011" s="48">
        <f t="shared" si="460"/>
        <v>0</v>
      </c>
      <c r="AA1011" s="48">
        <f t="shared" si="460"/>
        <v>0</v>
      </c>
      <c r="AB1011" s="49">
        <f t="shared" si="460"/>
        <v>0</v>
      </c>
      <c r="AC1011" s="47">
        <f>(BD1011-AF1011)*AE1011</f>
        <v>8.6760000000015228E-2</v>
      </c>
      <c r="AD1011" s="50">
        <f>(BD1012-AF1012)*AE1011</f>
        <v>0.16091999999997028</v>
      </c>
      <c r="AE1011" s="58">
        <v>3.6</v>
      </c>
      <c r="AF1011" s="981">
        <v>79.426599999999993</v>
      </c>
      <c r="AG1011" s="981">
        <v>79.427700000000002</v>
      </c>
      <c r="AH1011" s="982">
        <v>79.428399999999996</v>
      </c>
      <c r="AI1011" s="981">
        <v>79.429400000000001</v>
      </c>
      <c r="AJ1011" s="981">
        <v>79.430499999999995</v>
      </c>
      <c r="AK1011" s="981">
        <v>79.4315</v>
      </c>
      <c r="AL1011" s="981">
        <v>79.432699999999997</v>
      </c>
      <c r="AM1011" s="981">
        <v>79.433599999999998</v>
      </c>
      <c r="AN1011" s="981">
        <v>79.434700000000007</v>
      </c>
      <c r="AO1011" s="981">
        <v>79.4358</v>
      </c>
      <c r="AP1011" s="981">
        <v>79.436800000000005</v>
      </c>
      <c r="AQ1011" s="981">
        <v>79.438599999999994</v>
      </c>
      <c r="AR1011" s="981">
        <v>79.439599999999999</v>
      </c>
      <c r="AS1011" s="981">
        <v>79.440600000000003</v>
      </c>
      <c r="AT1011" s="1054">
        <v>79.441500000000005</v>
      </c>
      <c r="AU1011" s="1054">
        <v>79.442400000000006</v>
      </c>
      <c r="AV1011" s="1054">
        <v>79.443299999999994</v>
      </c>
      <c r="AW1011" s="1054">
        <v>79.444299999999998</v>
      </c>
      <c r="AX1011" s="1054">
        <v>79.445300000000003</v>
      </c>
      <c r="AY1011" s="1054">
        <v>79.446200000000005</v>
      </c>
      <c r="AZ1011" s="1054">
        <v>79.446899999999999</v>
      </c>
      <c r="BA1011" s="1054">
        <v>79.447900000000004</v>
      </c>
      <c r="BB1011" s="1054">
        <v>79.448800000000006</v>
      </c>
      <c r="BC1011" s="1054">
        <v>79.449799999999996</v>
      </c>
      <c r="BD1011" s="1054">
        <v>79.450699999999998</v>
      </c>
      <c r="BE1011" s="325"/>
      <c r="BF1011" s="325"/>
      <c r="BG1011" s="325"/>
      <c r="BH1011" s="325"/>
      <c r="BI1011" s="325"/>
      <c r="BJ1011" s="325"/>
      <c r="BK1011" s="325"/>
      <c r="BL1011" s="325"/>
      <c r="BM1011" s="325"/>
      <c r="BN1011" s="325"/>
      <c r="BO1011" s="325"/>
      <c r="BP1011" s="325"/>
      <c r="BQ1011" s="325"/>
      <c r="BR1011" s="325"/>
      <c r="BS1011" s="325"/>
      <c r="BT1011" s="325"/>
      <c r="BU1011" s="325"/>
      <c r="BV1011" s="325"/>
      <c r="BW1011" s="325"/>
      <c r="BX1011" s="325"/>
      <c r="BY1011" s="325"/>
      <c r="BZ1011" s="325"/>
      <c r="CA1011" s="325"/>
      <c r="CB1011" s="325"/>
      <c r="CC1011" s="325"/>
      <c r="CD1011" s="325"/>
      <c r="CE1011" s="325"/>
      <c r="CF1011" s="325"/>
      <c r="CG1011" s="325"/>
      <c r="CH1011" s="325"/>
      <c r="CI1011" s="325"/>
      <c r="CJ1011" s="325"/>
      <c r="CK1011" s="325"/>
      <c r="CL1011" s="325"/>
      <c r="CM1011" s="162"/>
      <c r="CN1011" s="162"/>
    </row>
    <row r="1012" spans="1:92" s="1" customFormat="1" ht="10.5" customHeight="1">
      <c r="A1012" s="1510"/>
      <c r="B1012" s="1517"/>
      <c r="C1012" s="989" t="s">
        <v>553</v>
      </c>
      <c r="D1012" s="131" t="s">
        <v>117</v>
      </c>
      <c r="E1012" s="48">
        <f>ROUND((AG1012-AF1012)*$AE1011,2)</f>
        <v>0.01</v>
      </c>
      <c r="F1012" s="48">
        <f t="shared" ref="F1012:AB1012" si="461">ROUND((AH1012-AG1012)*$AE1011,2)</f>
        <v>0.01</v>
      </c>
      <c r="G1012" s="48">
        <f t="shared" si="461"/>
        <v>0.01</v>
      </c>
      <c r="H1012" s="572">
        <f t="shared" si="461"/>
        <v>0.01</v>
      </c>
      <c r="I1012" s="48">
        <f t="shared" si="461"/>
        <v>0.01</v>
      </c>
      <c r="J1012" s="48">
        <f t="shared" si="461"/>
        <v>0.01</v>
      </c>
      <c r="K1012" s="48">
        <f t="shared" si="461"/>
        <v>0.01</v>
      </c>
      <c r="L1012" s="48">
        <f t="shared" si="461"/>
        <v>0.01</v>
      </c>
      <c r="M1012" s="48">
        <f t="shared" si="461"/>
        <v>0.01</v>
      </c>
      <c r="N1012" s="572">
        <f t="shared" si="461"/>
        <v>0.01</v>
      </c>
      <c r="O1012" s="48">
        <f t="shared" si="461"/>
        <v>0.01</v>
      </c>
      <c r="P1012" s="48">
        <f t="shared" si="461"/>
        <v>0.01</v>
      </c>
      <c r="Q1012" s="48">
        <f t="shared" si="461"/>
        <v>0.01</v>
      </c>
      <c r="R1012" s="48">
        <f t="shared" si="461"/>
        <v>0.01</v>
      </c>
      <c r="S1012" s="48">
        <f t="shared" si="461"/>
        <v>0.01</v>
      </c>
      <c r="T1012" s="48">
        <f t="shared" si="461"/>
        <v>0.01</v>
      </c>
      <c r="U1012" s="48">
        <f t="shared" si="461"/>
        <v>0.01</v>
      </c>
      <c r="V1012" s="572">
        <f t="shared" si="461"/>
        <v>0.01</v>
      </c>
      <c r="W1012" s="48">
        <f t="shared" si="461"/>
        <v>0.01</v>
      </c>
      <c r="X1012" s="48">
        <f t="shared" si="461"/>
        <v>0.01</v>
      </c>
      <c r="Y1012" s="48">
        <f t="shared" si="461"/>
        <v>0.01</v>
      </c>
      <c r="Z1012" s="48">
        <f t="shared" si="461"/>
        <v>0.01</v>
      </c>
      <c r="AA1012" s="48">
        <f t="shared" si="461"/>
        <v>0.01</v>
      </c>
      <c r="AB1012" s="49">
        <f t="shared" si="461"/>
        <v>0.01</v>
      </c>
      <c r="AC1012" s="47"/>
      <c r="AD1012" s="50"/>
      <c r="AE1012" s="58"/>
      <c r="AF1012" s="981">
        <v>120.0249</v>
      </c>
      <c r="AG1012" s="981">
        <v>120.02679999999999</v>
      </c>
      <c r="AH1012" s="982">
        <v>120.0283</v>
      </c>
      <c r="AI1012" s="981">
        <v>120.03019999999999</v>
      </c>
      <c r="AJ1012" s="981">
        <v>120.0321</v>
      </c>
      <c r="AK1012" s="981">
        <v>120.0337</v>
      </c>
      <c r="AL1012" s="981">
        <v>120.0356</v>
      </c>
      <c r="AM1012" s="981">
        <v>120.0372</v>
      </c>
      <c r="AN1012" s="981">
        <v>120.0391</v>
      </c>
      <c r="AO1012" s="981">
        <v>120.0411</v>
      </c>
      <c r="AP1012" s="981">
        <v>120.0431</v>
      </c>
      <c r="AQ1012" s="981">
        <v>120.0461</v>
      </c>
      <c r="AR1012" s="981">
        <v>120.04810000000001</v>
      </c>
      <c r="AS1012" s="981">
        <v>120.0501</v>
      </c>
      <c r="AT1012" s="1054">
        <v>120.05200000000001</v>
      </c>
      <c r="AU1012" s="1054">
        <v>120.0536</v>
      </c>
      <c r="AV1012" s="1054">
        <v>120.05540000000001</v>
      </c>
      <c r="AW1012" s="1054">
        <v>120.05710000000001</v>
      </c>
      <c r="AX1012" s="1054">
        <v>120.059</v>
      </c>
      <c r="AY1012" s="1054">
        <v>120.0607</v>
      </c>
      <c r="AZ1012" s="1054">
        <v>120.06229999999999</v>
      </c>
      <c r="BA1012" s="1054">
        <v>120.0643</v>
      </c>
      <c r="BB1012" s="1054">
        <v>120.06610000000001</v>
      </c>
      <c r="BC1012" s="1054">
        <v>120.068</v>
      </c>
      <c r="BD1012" s="1054">
        <v>120.06959999999999</v>
      </c>
      <c r="BE1012" s="325"/>
      <c r="BF1012" s="325"/>
      <c r="BG1012" s="325"/>
      <c r="BH1012" s="325"/>
      <c r="BI1012" s="325"/>
      <c r="BJ1012" s="325"/>
      <c r="BK1012" s="325"/>
      <c r="BL1012" s="325"/>
      <c r="BM1012" s="325"/>
      <c r="BN1012" s="325"/>
      <c r="BO1012" s="325"/>
      <c r="BP1012" s="325"/>
      <c r="BQ1012" s="325"/>
      <c r="BR1012" s="325"/>
      <c r="BS1012" s="325"/>
      <c r="BT1012" s="325"/>
      <c r="BU1012" s="325"/>
      <c r="BV1012" s="325"/>
      <c r="BW1012" s="325"/>
      <c r="BX1012" s="325"/>
      <c r="BY1012" s="325"/>
      <c r="BZ1012" s="325"/>
      <c r="CA1012" s="325"/>
      <c r="CB1012" s="325"/>
      <c r="CC1012" s="325"/>
      <c r="CD1012" s="325"/>
      <c r="CE1012" s="325"/>
      <c r="CF1012" s="325"/>
      <c r="CG1012" s="325"/>
      <c r="CH1012" s="325"/>
      <c r="CI1012" s="325"/>
      <c r="CJ1012" s="325"/>
      <c r="CK1012" s="325"/>
      <c r="CL1012" s="325"/>
      <c r="CM1012" s="162"/>
      <c r="CN1012" s="162"/>
    </row>
    <row r="1013" spans="1:92" s="1" customFormat="1" ht="10.5" customHeight="1" thickBot="1">
      <c r="A1013" s="1511"/>
      <c r="B1013" s="1518"/>
      <c r="C1013" s="271"/>
      <c r="D1013" s="236" t="s">
        <v>41</v>
      </c>
      <c r="E1013" s="81" t="e">
        <f t="shared" ref="E1013:AB1013" si="462">E1012/E1011</f>
        <v>#DIV/0!</v>
      </c>
      <c r="F1013" s="81" t="e">
        <f t="shared" si="462"/>
        <v>#DIV/0!</v>
      </c>
      <c r="G1013" s="81" t="e">
        <f t="shared" si="462"/>
        <v>#DIV/0!</v>
      </c>
      <c r="H1013" s="636" t="e">
        <f t="shared" si="462"/>
        <v>#DIV/0!</v>
      </c>
      <c r="I1013" s="81" t="e">
        <f t="shared" si="462"/>
        <v>#DIV/0!</v>
      </c>
      <c r="J1013" s="81" t="e">
        <f t="shared" si="462"/>
        <v>#DIV/0!</v>
      </c>
      <c r="K1013" s="81" t="e">
        <f t="shared" si="462"/>
        <v>#DIV/0!</v>
      </c>
      <c r="L1013" s="81" t="e">
        <f t="shared" si="462"/>
        <v>#DIV/0!</v>
      </c>
      <c r="M1013" s="81" t="e">
        <f t="shared" si="462"/>
        <v>#DIV/0!</v>
      </c>
      <c r="N1013" s="636" t="e">
        <f t="shared" si="462"/>
        <v>#DIV/0!</v>
      </c>
      <c r="O1013" s="81">
        <f t="shared" si="462"/>
        <v>1</v>
      </c>
      <c r="P1013" s="81" t="e">
        <f t="shared" si="462"/>
        <v>#DIV/0!</v>
      </c>
      <c r="Q1013" s="81" t="e">
        <f t="shared" si="462"/>
        <v>#DIV/0!</v>
      </c>
      <c r="R1013" s="81" t="e">
        <f t="shared" si="462"/>
        <v>#DIV/0!</v>
      </c>
      <c r="S1013" s="81" t="e">
        <f t="shared" si="462"/>
        <v>#DIV/0!</v>
      </c>
      <c r="T1013" s="81" t="e">
        <f t="shared" si="462"/>
        <v>#DIV/0!</v>
      </c>
      <c r="U1013" s="81" t="e">
        <f t="shared" si="462"/>
        <v>#DIV/0!</v>
      </c>
      <c r="V1013" s="636" t="e">
        <f t="shared" si="462"/>
        <v>#DIV/0!</v>
      </c>
      <c r="W1013" s="81" t="e">
        <f t="shared" si="462"/>
        <v>#DIV/0!</v>
      </c>
      <c r="X1013" s="81" t="e">
        <f t="shared" si="462"/>
        <v>#DIV/0!</v>
      </c>
      <c r="Y1013" s="81" t="e">
        <f t="shared" si="462"/>
        <v>#DIV/0!</v>
      </c>
      <c r="Z1013" s="81" t="e">
        <f t="shared" si="462"/>
        <v>#DIV/0!</v>
      </c>
      <c r="AA1013" s="81" t="e">
        <f t="shared" si="462"/>
        <v>#DIV/0!</v>
      </c>
      <c r="AB1013" s="82" t="e">
        <f t="shared" si="462"/>
        <v>#DIV/0!</v>
      </c>
      <c r="AC1013" s="47"/>
      <c r="AD1013" s="50"/>
      <c r="AE1013" s="58"/>
      <c r="AF1013" s="325"/>
      <c r="AG1013" s="325"/>
      <c r="AH1013" s="325"/>
      <c r="AI1013" s="325"/>
      <c r="AJ1013" s="325"/>
      <c r="AK1013" s="325"/>
      <c r="AL1013" s="325"/>
      <c r="AM1013" s="325"/>
      <c r="AN1013" s="325"/>
      <c r="AO1013" s="325"/>
      <c r="AP1013" s="325"/>
      <c r="AQ1013" s="325"/>
      <c r="AR1013" s="325"/>
      <c r="AS1013" s="325"/>
      <c r="AT1013" s="325"/>
      <c r="AU1013" s="325"/>
      <c r="AV1013" s="325"/>
      <c r="AW1013" s="325"/>
      <c r="AX1013" s="325"/>
      <c r="AY1013" s="325"/>
      <c r="AZ1013" s="325"/>
      <c r="BA1013" s="325"/>
      <c r="BB1013" s="325"/>
      <c r="BC1013" s="325"/>
      <c r="BD1013" s="325"/>
      <c r="BE1013" s="325"/>
      <c r="BF1013" s="325"/>
      <c r="BG1013" s="325"/>
      <c r="BH1013" s="325"/>
      <c r="BI1013" s="325"/>
      <c r="BJ1013" s="325"/>
      <c r="BK1013" s="325"/>
      <c r="BL1013" s="325"/>
      <c r="BM1013" s="325"/>
      <c r="BN1013" s="325"/>
      <c r="BO1013" s="325"/>
      <c r="BP1013" s="325"/>
      <c r="BQ1013" s="325"/>
      <c r="BR1013" s="325"/>
      <c r="BS1013" s="325"/>
      <c r="BT1013" s="325"/>
      <c r="BU1013" s="325"/>
      <c r="BV1013" s="325"/>
      <c r="BW1013" s="325"/>
      <c r="BX1013" s="325"/>
      <c r="BY1013" s="325"/>
      <c r="BZ1013" s="325"/>
      <c r="CA1013" s="325"/>
      <c r="CB1013" s="325"/>
      <c r="CC1013" s="325"/>
      <c r="CD1013" s="325"/>
      <c r="CE1013" s="325"/>
      <c r="CF1013" s="325"/>
      <c r="CG1013" s="325"/>
      <c r="CH1013" s="325"/>
      <c r="CI1013" s="325"/>
      <c r="CJ1013" s="325"/>
      <c r="CK1013" s="325"/>
      <c r="CL1013" s="325"/>
      <c r="CM1013" s="162"/>
      <c r="CN1013" s="162"/>
    </row>
    <row r="1014" spans="1:92" s="1" customFormat="1" ht="10.5" customHeight="1">
      <c r="A1014" s="1509" t="s">
        <v>14</v>
      </c>
      <c r="B1014" s="1516" t="s">
        <v>30</v>
      </c>
      <c r="C1014" s="988"/>
      <c r="D1014" s="993"/>
      <c r="E1014" s="79"/>
      <c r="F1014" s="79"/>
      <c r="G1014" s="79"/>
      <c r="H1014" s="580"/>
      <c r="I1014" s="79"/>
      <c r="J1014" s="79"/>
      <c r="K1014" s="79"/>
      <c r="L1014" s="79"/>
      <c r="M1014" s="79"/>
      <c r="N1014" s="580"/>
      <c r="O1014" s="79"/>
      <c r="P1014" s="79"/>
      <c r="Q1014" s="79"/>
      <c r="R1014" s="79"/>
      <c r="S1014" s="79"/>
      <c r="T1014" s="79"/>
      <c r="U1014" s="79"/>
      <c r="V1014" s="580"/>
      <c r="W1014" s="79"/>
      <c r="X1014" s="79"/>
      <c r="Y1014" s="79"/>
      <c r="Z1014" s="79"/>
      <c r="AA1014" s="79"/>
      <c r="AB1014" s="185"/>
      <c r="AC1014" s="47" t="s">
        <v>115</v>
      </c>
      <c r="AD1014" s="50" t="e">
        <f>AD1016/AC1016</f>
        <v>#DIV/0!</v>
      </c>
      <c r="AE1014" s="58"/>
      <c r="AF1014" s="325"/>
      <c r="AG1014" s="325"/>
      <c r="AH1014" s="325"/>
      <c r="AI1014" s="325"/>
      <c r="AJ1014" s="325"/>
      <c r="AK1014" s="325"/>
      <c r="AL1014" s="325"/>
      <c r="AM1014" s="325"/>
      <c r="AN1014" s="325"/>
      <c r="AO1014" s="325"/>
      <c r="AP1014" s="325"/>
      <c r="AQ1014" s="325"/>
      <c r="AR1014" s="325"/>
      <c r="AS1014" s="325"/>
      <c r="AT1014" s="325"/>
      <c r="AU1014" s="325"/>
      <c r="AV1014" s="325"/>
      <c r="AW1014" s="325"/>
      <c r="AX1014" s="325"/>
      <c r="AY1014" s="325"/>
      <c r="AZ1014" s="325"/>
      <c r="BA1014" s="325"/>
      <c r="BB1014" s="325"/>
      <c r="BC1014" s="325"/>
      <c r="BD1014" s="325"/>
      <c r="BE1014" s="325"/>
      <c r="BF1014" s="325"/>
      <c r="BG1014" s="325"/>
      <c r="BH1014" s="325"/>
      <c r="BI1014" s="325"/>
      <c r="BJ1014" s="325"/>
      <c r="BK1014" s="325"/>
      <c r="BL1014" s="325"/>
      <c r="BM1014" s="325"/>
      <c r="BN1014" s="325"/>
      <c r="BO1014" s="325"/>
      <c r="BP1014" s="325"/>
      <c r="BQ1014" s="325"/>
      <c r="BR1014" s="325"/>
      <c r="BS1014" s="325"/>
      <c r="BT1014" s="325"/>
      <c r="BU1014" s="325"/>
      <c r="BV1014" s="325"/>
      <c r="BW1014" s="325"/>
      <c r="BX1014" s="325"/>
      <c r="BY1014" s="325"/>
      <c r="BZ1014" s="325"/>
      <c r="CA1014" s="325"/>
      <c r="CB1014" s="325"/>
      <c r="CC1014" s="325"/>
      <c r="CD1014" s="325"/>
      <c r="CE1014" s="325"/>
      <c r="CF1014" s="325"/>
      <c r="CG1014" s="325"/>
      <c r="CH1014" s="325"/>
      <c r="CI1014" s="325"/>
      <c r="CJ1014" s="325"/>
      <c r="CK1014" s="325"/>
      <c r="CL1014" s="325"/>
      <c r="CM1014" s="162"/>
      <c r="CN1014" s="162"/>
    </row>
    <row r="1015" spans="1:92" s="1" customFormat="1" ht="10.5" customHeight="1">
      <c r="A1015" s="1510"/>
      <c r="B1015" s="1517"/>
      <c r="C1015" s="989"/>
      <c r="D1015" s="131" t="s">
        <v>33</v>
      </c>
      <c r="E1015" s="90">
        <v>0</v>
      </c>
      <c r="F1015" s="90">
        <v>0</v>
      </c>
      <c r="G1015" s="90">
        <v>0</v>
      </c>
      <c r="H1015" s="577">
        <v>0</v>
      </c>
      <c r="I1015" s="90">
        <v>0</v>
      </c>
      <c r="J1015" s="90">
        <v>0</v>
      </c>
      <c r="K1015" s="90">
        <v>0</v>
      </c>
      <c r="L1015" s="90">
        <v>0</v>
      </c>
      <c r="M1015" s="90">
        <v>0</v>
      </c>
      <c r="N1015" s="577">
        <v>0</v>
      </c>
      <c r="O1015" s="90">
        <v>0</v>
      </c>
      <c r="P1015" s="90">
        <v>0</v>
      </c>
      <c r="Q1015" s="90">
        <v>0</v>
      </c>
      <c r="R1015" s="90">
        <v>0</v>
      </c>
      <c r="S1015" s="90">
        <v>0</v>
      </c>
      <c r="T1015" s="90">
        <v>0</v>
      </c>
      <c r="U1015" s="90">
        <v>0</v>
      </c>
      <c r="V1015" s="577">
        <v>0</v>
      </c>
      <c r="W1015" s="90">
        <v>0</v>
      </c>
      <c r="X1015" s="90">
        <v>0</v>
      </c>
      <c r="Y1015" s="90">
        <v>0</v>
      </c>
      <c r="Z1015" s="90">
        <v>0</v>
      </c>
      <c r="AA1015" s="90">
        <v>0</v>
      </c>
      <c r="AB1015" s="186">
        <v>0</v>
      </c>
      <c r="AC1015" s="330"/>
      <c r="AD1015" s="177"/>
      <c r="AE1015" s="58"/>
      <c r="AF1015" s="325"/>
      <c r="AG1015" s="325"/>
      <c r="AH1015" s="325"/>
      <c r="AI1015" s="325"/>
      <c r="AJ1015" s="325"/>
      <c r="AK1015" s="325"/>
      <c r="AL1015" s="325"/>
      <c r="AM1015" s="325"/>
      <c r="AN1015" s="325"/>
      <c r="AO1015" s="325"/>
      <c r="AP1015" s="325"/>
      <c r="AQ1015" s="325"/>
      <c r="AR1015" s="325"/>
      <c r="AS1015" s="325"/>
      <c r="AT1015" s="325"/>
      <c r="AU1015" s="325"/>
      <c r="AV1015" s="325"/>
      <c r="AW1015" s="325"/>
      <c r="AX1015" s="325"/>
      <c r="AY1015" s="325"/>
      <c r="AZ1015" s="325"/>
      <c r="BA1015" s="325"/>
      <c r="BB1015" s="325"/>
      <c r="BC1015" s="325"/>
      <c r="BD1015" s="325"/>
      <c r="BE1015" s="325"/>
      <c r="BF1015" s="325"/>
      <c r="BG1015" s="325"/>
      <c r="BH1015" s="325"/>
      <c r="BI1015" s="325"/>
      <c r="BJ1015" s="325"/>
      <c r="BK1015" s="325"/>
      <c r="BL1015" s="325"/>
      <c r="BM1015" s="325"/>
      <c r="BN1015" s="325"/>
      <c r="BO1015" s="325"/>
      <c r="BP1015" s="325"/>
      <c r="BQ1015" s="325"/>
      <c r="BR1015" s="325"/>
      <c r="BS1015" s="325"/>
      <c r="BT1015" s="325"/>
      <c r="BU1015" s="325"/>
      <c r="BV1015" s="325"/>
      <c r="BW1015" s="325"/>
      <c r="BX1015" s="325"/>
      <c r="BY1015" s="325"/>
      <c r="BZ1015" s="325"/>
      <c r="CA1015" s="325"/>
      <c r="CB1015" s="325"/>
      <c r="CC1015" s="325"/>
      <c r="CD1015" s="325"/>
      <c r="CE1015" s="325"/>
      <c r="CF1015" s="325"/>
      <c r="CG1015" s="325"/>
      <c r="CH1015" s="325"/>
      <c r="CI1015" s="325"/>
      <c r="CJ1015" s="325"/>
      <c r="CK1015" s="325"/>
      <c r="CL1015" s="325"/>
      <c r="CM1015" s="162"/>
      <c r="CN1015" s="162"/>
    </row>
    <row r="1016" spans="1:92" s="1" customFormat="1" ht="10.5" customHeight="1">
      <c r="A1016" s="1510"/>
      <c r="B1016" s="1517"/>
      <c r="C1016" s="989"/>
      <c r="D1016" s="131" t="s">
        <v>116</v>
      </c>
      <c r="E1016" s="90" t="s">
        <v>374</v>
      </c>
      <c r="F1016" s="90"/>
      <c r="G1016" s="90"/>
      <c r="H1016" s="577"/>
      <c r="I1016" s="90"/>
      <c r="J1016" s="90"/>
      <c r="K1016" s="90"/>
      <c r="L1016" s="90"/>
      <c r="M1016" s="90"/>
      <c r="N1016" s="577"/>
      <c r="O1016" s="90"/>
      <c r="P1016" s="90"/>
      <c r="Q1016" s="90"/>
      <c r="R1016" s="90"/>
      <c r="S1016" s="90"/>
      <c r="T1016" s="90"/>
      <c r="U1016" s="90"/>
      <c r="V1016" s="577"/>
      <c r="W1016" s="90"/>
      <c r="X1016" s="90"/>
      <c r="Y1016" s="90"/>
      <c r="Z1016" s="90"/>
      <c r="AA1016" s="90"/>
      <c r="AB1016" s="186"/>
      <c r="AC1016" s="47">
        <f>SUM(E1016:AB1016)</f>
        <v>0</v>
      </c>
      <c r="AD1016" s="50">
        <f>SUM(E1017:AB1017)</f>
        <v>0</v>
      </c>
      <c r="AE1016" s="58">
        <v>1.8</v>
      </c>
      <c r="AF1016" s="325"/>
      <c r="AG1016" s="325"/>
      <c r="AH1016" s="325"/>
      <c r="AI1016" s="325"/>
      <c r="AJ1016" s="325"/>
      <c r="AK1016" s="325"/>
      <c r="AL1016" s="325"/>
      <c r="AM1016" s="325"/>
      <c r="AN1016" s="325"/>
      <c r="AO1016" s="325"/>
      <c r="AP1016" s="325"/>
      <c r="AQ1016" s="325"/>
      <c r="AR1016" s="325"/>
      <c r="AS1016" s="325"/>
      <c r="AT1016" s="325"/>
      <c r="AU1016" s="325"/>
      <c r="AV1016" s="325"/>
      <c r="AW1016" s="325"/>
      <c r="AX1016" s="325"/>
      <c r="AY1016" s="325"/>
      <c r="AZ1016" s="325"/>
      <c r="BA1016" s="325"/>
      <c r="BB1016" s="325"/>
      <c r="BC1016" s="325"/>
      <c r="BD1016" s="325"/>
      <c r="BE1016" s="325"/>
      <c r="BF1016" s="325"/>
      <c r="BG1016" s="325"/>
      <c r="BH1016" s="325"/>
      <c r="BI1016" s="325"/>
      <c r="BJ1016" s="325"/>
      <c r="BK1016" s="325"/>
      <c r="BL1016" s="325"/>
      <c r="BM1016" s="325"/>
      <c r="BN1016" s="325"/>
      <c r="BO1016" s="325"/>
      <c r="BP1016" s="325"/>
      <c r="BQ1016" s="325"/>
      <c r="BR1016" s="325"/>
      <c r="BS1016" s="325"/>
      <c r="BT1016" s="325"/>
      <c r="BU1016" s="325"/>
      <c r="BV1016" s="325"/>
      <c r="BW1016" s="325"/>
      <c r="BX1016" s="325"/>
      <c r="BY1016" s="325"/>
      <c r="BZ1016" s="325"/>
      <c r="CA1016" s="325"/>
      <c r="CB1016" s="325"/>
      <c r="CC1016" s="325"/>
      <c r="CD1016" s="325"/>
      <c r="CE1016" s="325"/>
      <c r="CF1016" s="325"/>
      <c r="CG1016" s="325"/>
      <c r="CH1016" s="325"/>
      <c r="CI1016" s="325"/>
      <c r="CJ1016" s="325"/>
      <c r="CK1016" s="325"/>
      <c r="CL1016" s="325"/>
      <c r="CM1016" s="162"/>
      <c r="CN1016" s="162"/>
    </row>
    <row r="1017" spans="1:92" s="1" customFormat="1" ht="10.5" customHeight="1">
      <c r="A1017" s="1510"/>
      <c r="B1017" s="1517"/>
      <c r="C1017" s="989"/>
      <c r="D1017" s="131" t="s">
        <v>117</v>
      </c>
      <c r="E1017" s="90" t="s">
        <v>123</v>
      </c>
      <c r="F1017" s="90"/>
      <c r="G1017" s="90"/>
      <c r="H1017" s="577"/>
      <c r="I1017" s="90"/>
      <c r="J1017" s="90"/>
      <c r="K1017" s="90"/>
      <c r="L1017" s="90"/>
      <c r="M1017" s="90"/>
      <c r="N1017" s="577"/>
      <c r="O1017" s="90"/>
      <c r="P1017" s="90"/>
      <c r="Q1017" s="90"/>
      <c r="R1017" s="90"/>
      <c r="S1017" s="90"/>
      <c r="T1017" s="90"/>
      <c r="U1017" s="90"/>
      <c r="V1017" s="577"/>
      <c r="W1017" s="90"/>
      <c r="X1017" s="90"/>
      <c r="Y1017" s="90"/>
      <c r="Z1017" s="90"/>
      <c r="AA1017" s="90"/>
      <c r="AB1017" s="186"/>
      <c r="AC1017" s="47"/>
      <c r="AD1017" s="50"/>
      <c r="AE1017" s="58"/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325"/>
      <c r="BZ1017" s="325"/>
      <c r="CA1017" s="325"/>
      <c r="CB1017" s="325"/>
      <c r="CC1017" s="325"/>
      <c r="CD1017" s="325"/>
      <c r="CE1017" s="325"/>
      <c r="CF1017" s="325"/>
      <c r="CG1017" s="325"/>
      <c r="CH1017" s="325"/>
      <c r="CI1017" s="325"/>
      <c r="CJ1017" s="325"/>
      <c r="CK1017" s="325"/>
      <c r="CL1017" s="325"/>
      <c r="CM1017" s="162"/>
      <c r="CN1017" s="162"/>
    </row>
    <row r="1018" spans="1:92" s="1" customFormat="1" ht="10.5" customHeight="1" thickBot="1">
      <c r="A1018" s="1511"/>
      <c r="B1018" s="1518"/>
      <c r="C1018" s="271"/>
      <c r="D1018" s="236" t="s">
        <v>41</v>
      </c>
      <c r="E1018" s="93"/>
      <c r="F1018" s="93"/>
      <c r="G1018" s="93"/>
      <c r="H1018" s="582"/>
      <c r="I1018" s="93"/>
      <c r="J1018" s="93"/>
      <c r="K1018" s="93"/>
      <c r="L1018" s="93"/>
      <c r="M1018" s="93"/>
      <c r="N1018" s="582"/>
      <c r="O1018" s="93"/>
      <c r="P1018" s="93"/>
      <c r="Q1018" s="93"/>
      <c r="R1018" s="93"/>
      <c r="S1018" s="93"/>
      <c r="T1018" s="93"/>
      <c r="U1018" s="93"/>
      <c r="V1018" s="582"/>
      <c r="W1018" s="93"/>
      <c r="X1018" s="93"/>
      <c r="Y1018" s="93"/>
      <c r="Z1018" s="93"/>
      <c r="AA1018" s="93"/>
      <c r="AB1018" s="188"/>
      <c r="AC1018" s="47"/>
      <c r="AD1018" s="50"/>
      <c r="AE1018" s="58"/>
      <c r="AF1018" s="325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325"/>
      <c r="BZ1018" s="325"/>
      <c r="CA1018" s="325"/>
      <c r="CB1018" s="325"/>
      <c r="CC1018" s="325"/>
      <c r="CD1018" s="325"/>
      <c r="CE1018" s="325"/>
      <c r="CF1018" s="325"/>
      <c r="CG1018" s="325"/>
      <c r="CH1018" s="325"/>
      <c r="CI1018" s="325"/>
      <c r="CJ1018" s="325"/>
      <c r="CK1018" s="325"/>
      <c r="CL1018" s="325"/>
      <c r="CM1018" s="162"/>
      <c r="CN1018" s="162"/>
    </row>
    <row r="1019" spans="1:92" s="1" customFormat="1" ht="10.5" customHeight="1">
      <c r="A1019" s="1509" t="s">
        <v>15</v>
      </c>
      <c r="B1019" s="1516" t="s">
        <v>378</v>
      </c>
      <c r="C1019" s="988"/>
      <c r="D1019" s="993"/>
      <c r="E1019" s="79"/>
      <c r="F1019" s="79"/>
      <c r="G1019" s="79"/>
      <c r="H1019" s="580"/>
      <c r="I1019" s="79"/>
      <c r="J1019" s="79"/>
      <c r="K1019" s="79"/>
      <c r="L1019" s="79"/>
      <c r="M1019" s="79"/>
      <c r="N1019" s="580"/>
      <c r="O1019" s="79"/>
      <c r="P1019" s="79"/>
      <c r="Q1019" s="79"/>
      <c r="R1019" s="79"/>
      <c r="S1019" s="79"/>
      <c r="T1019" s="79"/>
      <c r="U1019" s="79"/>
      <c r="V1019" s="580"/>
      <c r="W1019" s="79"/>
      <c r="X1019" s="79"/>
      <c r="Y1019" s="79"/>
      <c r="Z1019" s="79"/>
      <c r="AA1019" s="79"/>
      <c r="AB1019" s="185"/>
      <c r="AC1019" s="47" t="s">
        <v>115</v>
      </c>
      <c r="AD1019" s="50" t="e">
        <f>AD1021/AC1021</f>
        <v>#DIV/0!</v>
      </c>
      <c r="AE1019" s="58"/>
      <c r="AF1019" s="397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325"/>
      <c r="BZ1019" s="325"/>
      <c r="CA1019" s="325"/>
      <c r="CB1019" s="325"/>
      <c r="CC1019" s="325"/>
      <c r="CD1019" s="325"/>
      <c r="CE1019" s="325"/>
      <c r="CF1019" s="325"/>
      <c r="CG1019" s="325"/>
      <c r="CH1019" s="325"/>
      <c r="CI1019" s="325"/>
      <c r="CJ1019" s="325"/>
      <c r="CK1019" s="325"/>
      <c r="CL1019" s="325"/>
      <c r="CM1019" s="162"/>
      <c r="CN1019" s="162"/>
    </row>
    <row r="1020" spans="1:92" s="1" customFormat="1" ht="10.5" customHeight="1">
      <c r="A1020" s="1510"/>
      <c r="B1020" s="1517"/>
      <c r="C1020" s="989" t="s">
        <v>129</v>
      </c>
      <c r="D1020" s="131" t="s">
        <v>33</v>
      </c>
      <c r="E1020" s="104">
        <f t="shared" ref="E1020:AB1020" si="463">ROUND(SQRT(E1021^2+E1022^2)*1000/(1.73*E$948),0)</f>
        <v>0</v>
      </c>
      <c r="F1020" s="104">
        <f>ROUND(SQRT(F1021^2+F1022^2)*1000/(1.73*F$948),0)</f>
        <v>0</v>
      </c>
      <c r="G1020" s="104">
        <f t="shared" si="463"/>
        <v>0</v>
      </c>
      <c r="H1020" s="575">
        <f t="shared" si="463"/>
        <v>0</v>
      </c>
      <c r="I1020" s="104">
        <f t="shared" si="463"/>
        <v>0</v>
      </c>
      <c r="J1020" s="104">
        <f t="shared" si="463"/>
        <v>0</v>
      </c>
      <c r="K1020" s="104">
        <f t="shared" si="463"/>
        <v>0</v>
      </c>
      <c r="L1020" s="104">
        <f t="shared" si="463"/>
        <v>0</v>
      </c>
      <c r="M1020" s="104">
        <f t="shared" si="463"/>
        <v>0</v>
      </c>
      <c r="N1020" s="575">
        <f t="shared" si="463"/>
        <v>0</v>
      </c>
      <c r="O1020" s="104">
        <f t="shared" si="463"/>
        <v>0</v>
      </c>
      <c r="P1020" s="104">
        <f t="shared" si="463"/>
        <v>0</v>
      </c>
      <c r="Q1020" s="104">
        <f t="shared" si="463"/>
        <v>0</v>
      </c>
      <c r="R1020" s="104">
        <f t="shared" si="463"/>
        <v>0</v>
      </c>
      <c r="S1020" s="104">
        <f t="shared" si="463"/>
        <v>0</v>
      </c>
      <c r="T1020" s="104">
        <f t="shared" si="463"/>
        <v>0</v>
      </c>
      <c r="U1020" s="104">
        <f t="shared" si="463"/>
        <v>0</v>
      </c>
      <c r="V1020" s="575">
        <f t="shared" si="463"/>
        <v>0</v>
      </c>
      <c r="W1020" s="104">
        <f t="shared" si="463"/>
        <v>0</v>
      </c>
      <c r="X1020" s="104">
        <f t="shared" si="463"/>
        <v>0</v>
      </c>
      <c r="Y1020" s="104">
        <f t="shared" si="463"/>
        <v>0</v>
      </c>
      <c r="Z1020" s="104">
        <f t="shared" si="463"/>
        <v>0</v>
      </c>
      <c r="AA1020" s="104">
        <f t="shared" si="463"/>
        <v>0</v>
      </c>
      <c r="AB1020" s="105">
        <f t="shared" si="463"/>
        <v>0</v>
      </c>
      <c r="AC1020" s="330"/>
      <c r="AD1020" s="177"/>
      <c r="AE1020" s="58"/>
      <c r="AF1020" s="325"/>
      <c r="AG1020" s="325"/>
      <c r="AH1020" s="325"/>
      <c r="AI1020" s="325"/>
      <c r="AJ1020" s="325"/>
      <c r="AK1020" s="325"/>
      <c r="AL1020" s="325"/>
      <c r="AM1020" s="325"/>
      <c r="AN1020" s="325"/>
      <c r="AO1020" s="325"/>
      <c r="AP1020" s="325"/>
      <c r="AQ1020" s="325"/>
      <c r="AR1020" s="325"/>
      <c r="AS1020" s="325"/>
      <c r="AT1020" s="325"/>
      <c r="AU1020" s="325"/>
      <c r="AV1020" s="325"/>
      <c r="AW1020" s="325"/>
      <c r="AX1020" s="325"/>
      <c r="AY1020" s="325"/>
      <c r="AZ1020" s="325"/>
      <c r="BA1020" s="325"/>
      <c r="BB1020" s="325"/>
      <c r="BC1020" s="325"/>
      <c r="BD1020" s="325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325"/>
      <c r="BZ1020" s="325"/>
      <c r="CA1020" s="325"/>
      <c r="CB1020" s="325"/>
      <c r="CC1020" s="325"/>
      <c r="CD1020" s="325"/>
      <c r="CE1020" s="325"/>
      <c r="CF1020" s="325"/>
      <c r="CG1020" s="325"/>
      <c r="CH1020" s="325"/>
      <c r="CI1020" s="325"/>
      <c r="CJ1020" s="325"/>
      <c r="CK1020" s="325"/>
      <c r="CL1020" s="325"/>
      <c r="CM1020" s="162"/>
      <c r="CN1020" s="162"/>
    </row>
    <row r="1021" spans="1:92" s="1" customFormat="1" ht="10.5" customHeight="1">
      <c r="A1021" s="1510"/>
      <c r="B1021" s="1517"/>
      <c r="C1021" s="989" t="s">
        <v>553</v>
      </c>
      <c r="D1021" s="131" t="s">
        <v>116</v>
      </c>
      <c r="E1021" s="48">
        <f>ROUND((AG1021-AF1021)*$AE1021,2)</f>
        <v>0</v>
      </c>
      <c r="F1021" s="48">
        <f t="shared" ref="F1021:AB1021" si="464">ROUND((AH1021-AG1021)*$AE1021,2)</f>
        <v>0</v>
      </c>
      <c r="G1021" s="48">
        <f t="shared" si="464"/>
        <v>0</v>
      </c>
      <c r="H1021" s="572">
        <f t="shared" si="464"/>
        <v>0</v>
      </c>
      <c r="I1021" s="48">
        <f t="shared" si="464"/>
        <v>0</v>
      </c>
      <c r="J1021" s="48">
        <f t="shared" si="464"/>
        <v>0</v>
      </c>
      <c r="K1021" s="48">
        <f t="shared" si="464"/>
        <v>0</v>
      </c>
      <c r="L1021" s="48">
        <f t="shared" si="464"/>
        <v>0</v>
      </c>
      <c r="M1021" s="48">
        <f t="shared" si="464"/>
        <v>0</v>
      </c>
      <c r="N1021" s="572">
        <f t="shared" si="464"/>
        <v>0</v>
      </c>
      <c r="O1021" s="48">
        <f t="shared" si="464"/>
        <v>0</v>
      </c>
      <c r="P1021" s="48">
        <f t="shared" si="464"/>
        <v>0</v>
      </c>
      <c r="Q1021" s="48">
        <f t="shared" si="464"/>
        <v>0</v>
      </c>
      <c r="R1021" s="48">
        <f t="shared" si="464"/>
        <v>0</v>
      </c>
      <c r="S1021" s="48">
        <f t="shared" si="464"/>
        <v>0</v>
      </c>
      <c r="T1021" s="48">
        <f t="shared" si="464"/>
        <v>0</v>
      </c>
      <c r="U1021" s="48">
        <f t="shared" si="464"/>
        <v>0</v>
      </c>
      <c r="V1021" s="572">
        <f t="shared" si="464"/>
        <v>0</v>
      </c>
      <c r="W1021" s="48">
        <f t="shared" si="464"/>
        <v>0</v>
      </c>
      <c r="X1021" s="48">
        <f t="shared" si="464"/>
        <v>0</v>
      </c>
      <c r="Y1021" s="48">
        <f t="shared" si="464"/>
        <v>0</v>
      </c>
      <c r="Z1021" s="48">
        <f t="shared" si="464"/>
        <v>0</v>
      </c>
      <c r="AA1021" s="48">
        <f t="shared" si="464"/>
        <v>0</v>
      </c>
      <c r="AB1021" s="49">
        <f t="shared" si="464"/>
        <v>0</v>
      </c>
      <c r="AC1021" s="47">
        <f>(BD1021-AF1021)*AE1021</f>
        <v>0</v>
      </c>
      <c r="AD1021" s="50">
        <f>(BD1022-AF1022)*AE1021</f>
        <v>0</v>
      </c>
      <c r="AE1021" s="58">
        <v>0.9</v>
      </c>
      <c r="AF1021" s="981">
        <v>831.75469999999996</v>
      </c>
      <c r="AG1021" s="981">
        <v>831.75469999999996</v>
      </c>
      <c r="AH1021" s="982">
        <v>831.75469999999996</v>
      </c>
      <c r="AI1021" s="981">
        <v>831.75469999999996</v>
      </c>
      <c r="AJ1021" s="981">
        <v>831.75469999999996</v>
      </c>
      <c r="AK1021" s="981">
        <v>831.75469999999996</v>
      </c>
      <c r="AL1021" s="981">
        <v>831.75469999999996</v>
      </c>
      <c r="AM1021" s="981">
        <v>831.75469999999996</v>
      </c>
      <c r="AN1021" s="981">
        <v>831.75469999999996</v>
      </c>
      <c r="AO1021" s="981">
        <v>831.75469999999996</v>
      </c>
      <c r="AP1021" s="981">
        <v>831.75469999999996</v>
      </c>
      <c r="AQ1021" s="981">
        <v>831.75469999999996</v>
      </c>
      <c r="AR1021" s="981">
        <v>831.75469999999996</v>
      </c>
      <c r="AS1021" s="981">
        <v>831.75469999999996</v>
      </c>
      <c r="AT1021" s="1054">
        <v>831.75469999999996</v>
      </c>
      <c r="AU1021" s="1054">
        <v>831.75469999999996</v>
      </c>
      <c r="AV1021" s="1054">
        <v>831.75469999999996</v>
      </c>
      <c r="AW1021" s="1054">
        <v>831.75469999999996</v>
      </c>
      <c r="AX1021" s="1054">
        <v>831.75469999999996</v>
      </c>
      <c r="AY1021" s="1054">
        <v>831.75469999999996</v>
      </c>
      <c r="AZ1021" s="1054">
        <v>831.75469999999996</v>
      </c>
      <c r="BA1021" s="1054">
        <v>831.75469999999996</v>
      </c>
      <c r="BB1021" s="1054">
        <v>831.75469999999996</v>
      </c>
      <c r="BC1021" s="1054">
        <v>831.75469999999996</v>
      </c>
      <c r="BD1021" s="1054">
        <v>831.75469999999996</v>
      </c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325"/>
      <c r="BZ1021" s="325"/>
      <c r="CA1021" s="325"/>
      <c r="CB1021" s="325"/>
      <c r="CC1021" s="325"/>
      <c r="CD1021" s="325"/>
      <c r="CE1021" s="325"/>
      <c r="CF1021" s="325"/>
      <c r="CG1021" s="325"/>
      <c r="CH1021" s="325"/>
      <c r="CI1021" s="325"/>
      <c r="CJ1021" s="325"/>
      <c r="CK1021" s="325"/>
      <c r="CL1021" s="325"/>
      <c r="CM1021" s="162"/>
      <c r="CN1021" s="162"/>
    </row>
    <row r="1022" spans="1:92" s="1" customFormat="1" ht="10.5" customHeight="1">
      <c r="A1022" s="1510"/>
      <c r="B1022" s="1517"/>
      <c r="C1022" s="989" t="s">
        <v>553</v>
      </c>
      <c r="D1022" s="131" t="s">
        <v>117</v>
      </c>
      <c r="E1022" s="48">
        <f>ROUND((AG1022-AF1022)*$AE1021,2)</f>
        <v>0</v>
      </c>
      <c r="F1022" s="48">
        <f t="shared" ref="F1022:AB1022" si="465">ROUND((AH1022-AG1022)*$AE1021,2)</f>
        <v>0</v>
      </c>
      <c r="G1022" s="48">
        <f t="shared" si="465"/>
        <v>0</v>
      </c>
      <c r="H1022" s="572">
        <f t="shared" si="465"/>
        <v>0</v>
      </c>
      <c r="I1022" s="48">
        <f t="shared" si="465"/>
        <v>0</v>
      </c>
      <c r="J1022" s="48">
        <f t="shared" si="465"/>
        <v>0</v>
      </c>
      <c r="K1022" s="48">
        <f t="shared" si="465"/>
        <v>0</v>
      </c>
      <c r="L1022" s="48">
        <f t="shared" si="465"/>
        <v>0</v>
      </c>
      <c r="M1022" s="48">
        <f t="shared" si="465"/>
        <v>0</v>
      </c>
      <c r="N1022" s="572">
        <f t="shared" si="465"/>
        <v>0</v>
      </c>
      <c r="O1022" s="48">
        <f t="shared" si="465"/>
        <v>0</v>
      </c>
      <c r="P1022" s="48">
        <f t="shared" si="465"/>
        <v>0</v>
      </c>
      <c r="Q1022" s="48">
        <f t="shared" si="465"/>
        <v>0</v>
      </c>
      <c r="R1022" s="48">
        <f t="shared" si="465"/>
        <v>0</v>
      </c>
      <c r="S1022" s="48">
        <f t="shared" si="465"/>
        <v>0</v>
      </c>
      <c r="T1022" s="48">
        <f t="shared" si="465"/>
        <v>0</v>
      </c>
      <c r="U1022" s="48">
        <f t="shared" si="465"/>
        <v>0</v>
      </c>
      <c r="V1022" s="572">
        <f t="shared" si="465"/>
        <v>0</v>
      </c>
      <c r="W1022" s="48">
        <f t="shared" si="465"/>
        <v>0</v>
      </c>
      <c r="X1022" s="48">
        <f t="shared" si="465"/>
        <v>0</v>
      </c>
      <c r="Y1022" s="48">
        <f t="shared" si="465"/>
        <v>0</v>
      </c>
      <c r="Z1022" s="48">
        <f t="shared" si="465"/>
        <v>0</v>
      </c>
      <c r="AA1022" s="48">
        <f t="shared" si="465"/>
        <v>0</v>
      </c>
      <c r="AB1022" s="49">
        <f t="shared" si="465"/>
        <v>0</v>
      </c>
      <c r="AC1022" s="47"/>
      <c r="AD1022" s="50"/>
      <c r="AE1022" s="58"/>
      <c r="AF1022" s="981">
        <v>1057.2553</v>
      </c>
      <c r="AG1022" s="981">
        <v>1057.2553</v>
      </c>
      <c r="AH1022" s="982">
        <v>1057.2553</v>
      </c>
      <c r="AI1022" s="981">
        <v>1057.2553</v>
      </c>
      <c r="AJ1022" s="981">
        <v>1057.2553</v>
      </c>
      <c r="AK1022" s="981">
        <v>1057.2553</v>
      </c>
      <c r="AL1022" s="981">
        <v>1057.2553</v>
      </c>
      <c r="AM1022" s="981">
        <v>1057.2553</v>
      </c>
      <c r="AN1022" s="981">
        <v>1057.2553</v>
      </c>
      <c r="AO1022" s="981">
        <v>1057.2553</v>
      </c>
      <c r="AP1022" s="981">
        <v>1057.2553</v>
      </c>
      <c r="AQ1022" s="981">
        <v>1057.2553</v>
      </c>
      <c r="AR1022" s="981">
        <v>1057.2553</v>
      </c>
      <c r="AS1022" s="981">
        <v>1057.2553</v>
      </c>
      <c r="AT1022" s="1054">
        <v>1057.2553</v>
      </c>
      <c r="AU1022" s="1054">
        <v>1057.2553</v>
      </c>
      <c r="AV1022" s="1054">
        <v>1057.2553</v>
      </c>
      <c r="AW1022" s="1054">
        <v>1057.2553</v>
      </c>
      <c r="AX1022" s="1054">
        <v>1057.2553</v>
      </c>
      <c r="AY1022" s="1054">
        <v>1057.2553</v>
      </c>
      <c r="AZ1022" s="1054">
        <v>1057.2553</v>
      </c>
      <c r="BA1022" s="1054">
        <v>1057.2553</v>
      </c>
      <c r="BB1022" s="1054">
        <v>1057.2553</v>
      </c>
      <c r="BC1022" s="1054">
        <v>1057.2553</v>
      </c>
      <c r="BD1022" s="1054">
        <v>1057.2553</v>
      </c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325"/>
      <c r="BZ1022" s="325"/>
      <c r="CA1022" s="325"/>
      <c r="CB1022" s="325"/>
      <c r="CC1022" s="325"/>
      <c r="CD1022" s="325"/>
      <c r="CE1022" s="325"/>
      <c r="CF1022" s="325"/>
      <c r="CG1022" s="325"/>
      <c r="CH1022" s="325"/>
      <c r="CI1022" s="325"/>
      <c r="CJ1022" s="325"/>
      <c r="CK1022" s="325"/>
      <c r="CL1022" s="325"/>
      <c r="CM1022" s="162"/>
      <c r="CN1022" s="162"/>
    </row>
    <row r="1023" spans="1:92" s="1" customFormat="1" ht="10.5" customHeight="1" thickBot="1">
      <c r="A1023" s="1511"/>
      <c r="B1023" s="1518"/>
      <c r="C1023" s="271"/>
      <c r="D1023" s="236" t="s">
        <v>41</v>
      </c>
      <c r="E1023" s="81" t="e">
        <f t="shared" ref="E1023:AB1023" si="466">E1022/E1021</f>
        <v>#DIV/0!</v>
      </c>
      <c r="F1023" s="81" t="e">
        <f t="shared" si="466"/>
        <v>#DIV/0!</v>
      </c>
      <c r="G1023" s="81" t="e">
        <f t="shared" si="466"/>
        <v>#DIV/0!</v>
      </c>
      <c r="H1023" s="636" t="e">
        <f t="shared" si="466"/>
        <v>#DIV/0!</v>
      </c>
      <c r="I1023" s="81" t="e">
        <f t="shared" si="466"/>
        <v>#DIV/0!</v>
      </c>
      <c r="J1023" s="81" t="e">
        <f t="shared" si="466"/>
        <v>#DIV/0!</v>
      </c>
      <c r="K1023" s="81" t="e">
        <f t="shared" si="466"/>
        <v>#DIV/0!</v>
      </c>
      <c r="L1023" s="81" t="e">
        <f t="shared" si="466"/>
        <v>#DIV/0!</v>
      </c>
      <c r="M1023" s="81" t="e">
        <f t="shared" si="466"/>
        <v>#DIV/0!</v>
      </c>
      <c r="N1023" s="636" t="e">
        <f t="shared" si="466"/>
        <v>#DIV/0!</v>
      </c>
      <c r="O1023" s="81" t="e">
        <f t="shared" si="466"/>
        <v>#DIV/0!</v>
      </c>
      <c r="P1023" s="81" t="e">
        <f t="shared" si="466"/>
        <v>#DIV/0!</v>
      </c>
      <c r="Q1023" s="81" t="e">
        <f t="shared" si="466"/>
        <v>#DIV/0!</v>
      </c>
      <c r="R1023" s="81" t="e">
        <f t="shared" si="466"/>
        <v>#DIV/0!</v>
      </c>
      <c r="S1023" s="81" t="e">
        <f t="shared" si="466"/>
        <v>#DIV/0!</v>
      </c>
      <c r="T1023" s="81" t="e">
        <f t="shared" si="466"/>
        <v>#DIV/0!</v>
      </c>
      <c r="U1023" s="81" t="e">
        <f t="shared" si="466"/>
        <v>#DIV/0!</v>
      </c>
      <c r="V1023" s="636" t="e">
        <f t="shared" si="466"/>
        <v>#DIV/0!</v>
      </c>
      <c r="W1023" s="81" t="e">
        <f t="shared" si="466"/>
        <v>#DIV/0!</v>
      </c>
      <c r="X1023" s="81" t="e">
        <f t="shared" si="466"/>
        <v>#DIV/0!</v>
      </c>
      <c r="Y1023" s="81" t="e">
        <f t="shared" si="466"/>
        <v>#DIV/0!</v>
      </c>
      <c r="Z1023" s="81" t="e">
        <f t="shared" si="466"/>
        <v>#DIV/0!</v>
      </c>
      <c r="AA1023" s="81" t="e">
        <f t="shared" si="466"/>
        <v>#DIV/0!</v>
      </c>
      <c r="AB1023" s="82" t="e">
        <f t="shared" si="466"/>
        <v>#DIV/0!</v>
      </c>
      <c r="AC1023" s="47"/>
      <c r="AD1023" s="50"/>
      <c r="AE1023" s="58"/>
      <c r="AF1023" s="325"/>
      <c r="AG1023" s="325"/>
      <c r="AH1023" s="325"/>
      <c r="AI1023" s="325"/>
      <c r="AJ1023" s="325"/>
      <c r="AK1023" s="325"/>
      <c r="AL1023" s="325"/>
      <c r="AM1023" s="325"/>
      <c r="AN1023" s="325"/>
      <c r="AO1023" s="325"/>
      <c r="AP1023" s="325"/>
      <c r="AQ1023" s="325"/>
      <c r="AR1023" s="325"/>
      <c r="AS1023" s="325"/>
      <c r="AT1023" s="325"/>
      <c r="AU1023" s="325"/>
      <c r="AV1023" s="325"/>
      <c r="AW1023" s="325"/>
      <c r="AX1023" s="325"/>
      <c r="AY1023" s="325"/>
      <c r="AZ1023" s="325"/>
      <c r="BA1023" s="325"/>
      <c r="BB1023" s="325"/>
      <c r="BC1023" s="325"/>
      <c r="BD1023" s="325"/>
      <c r="BE1023" s="325"/>
      <c r="BF1023" s="325"/>
      <c r="BG1023" s="325"/>
      <c r="BH1023" s="325"/>
      <c r="BI1023" s="325"/>
      <c r="BJ1023" s="325"/>
      <c r="BK1023" s="325"/>
      <c r="BL1023" s="325"/>
      <c r="BM1023" s="325"/>
      <c r="BN1023" s="325"/>
      <c r="BO1023" s="325"/>
      <c r="BP1023" s="325"/>
      <c r="BQ1023" s="325"/>
      <c r="BR1023" s="325"/>
      <c r="BS1023" s="325"/>
      <c r="BT1023" s="325"/>
      <c r="BU1023" s="325"/>
      <c r="BV1023" s="325"/>
      <c r="BW1023" s="325"/>
      <c r="BX1023" s="325"/>
      <c r="BY1023" s="325"/>
      <c r="BZ1023" s="325"/>
      <c r="CA1023" s="325"/>
      <c r="CB1023" s="325"/>
      <c r="CC1023" s="325"/>
      <c r="CD1023" s="325"/>
      <c r="CE1023" s="325"/>
      <c r="CF1023" s="325"/>
      <c r="CG1023" s="325"/>
      <c r="CH1023" s="325"/>
      <c r="CI1023" s="325"/>
      <c r="CJ1023" s="325"/>
      <c r="CK1023" s="325"/>
      <c r="CL1023" s="325"/>
      <c r="CM1023" s="162"/>
      <c r="CN1023" s="162"/>
    </row>
    <row r="1024" spans="1:92" s="1" customFormat="1" ht="10.5" customHeight="1">
      <c r="A1024" s="1509" t="s">
        <v>9</v>
      </c>
      <c r="B1024" s="1516" t="s">
        <v>377</v>
      </c>
      <c r="C1024" s="988"/>
      <c r="D1024" s="993"/>
      <c r="E1024" s="79"/>
      <c r="F1024" s="79"/>
      <c r="G1024" s="79"/>
      <c r="H1024" s="580"/>
      <c r="I1024" s="79"/>
      <c r="J1024" s="79"/>
      <c r="K1024" s="79"/>
      <c r="L1024" s="79"/>
      <c r="M1024" s="79"/>
      <c r="N1024" s="580"/>
      <c r="O1024" s="79"/>
      <c r="P1024" s="79"/>
      <c r="Q1024" s="79"/>
      <c r="R1024" s="79"/>
      <c r="S1024" s="79"/>
      <c r="T1024" s="79"/>
      <c r="U1024" s="79"/>
      <c r="V1024" s="580"/>
      <c r="W1024" s="79"/>
      <c r="X1024" s="79"/>
      <c r="Y1024" s="79"/>
      <c r="Z1024" s="79"/>
      <c r="AA1024" s="79"/>
      <c r="AB1024" s="185"/>
      <c r="AC1024" s="47" t="s">
        <v>115</v>
      </c>
      <c r="AD1024" s="50">
        <f>AD1026/AC1026</f>
        <v>0.68679315476212444</v>
      </c>
      <c r="AE1024" s="58"/>
      <c r="AF1024" s="397"/>
      <c r="AG1024" s="325"/>
      <c r="AH1024" s="325"/>
      <c r="AI1024" s="325"/>
      <c r="AJ1024" s="325"/>
      <c r="AK1024" s="325"/>
      <c r="AL1024" s="325"/>
      <c r="AM1024" s="325"/>
      <c r="AN1024" s="325"/>
      <c r="AO1024" s="325"/>
      <c r="AP1024" s="325"/>
      <c r="AQ1024" s="325"/>
      <c r="AR1024" s="325"/>
      <c r="AS1024" s="325"/>
      <c r="AT1024" s="325"/>
      <c r="AU1024" s="325"/>
      <c r="AV1024" s="325"/>
      <c r="AW1024" s="325"/>
      <c r="AX1024" s="325"/>
      <c r="AY1024" s="325"/>
      <c r="AZ1024" s="325"/>
      <c r="BA1024" s="325"/>
      <c r="BB1024" s="325"/>
      <c r="BC1024" s="325"/>
      <c r="BD1024" s="325"/>
      <c r="BE1024" s="325"/>
      <c r="BF1024" s="325"/>
      <c r="BG1024" s="325"/>
      <c r="BH1024" s="325"/>
      <c r="BI1024" s="325"/>
      <c r="BJ1024" s="325"/>
      <c r="BK1024" s="325"/>
      <c r="BL1024" s="325"/>
      <c r="BM1024" s="325"/>
      <c r="BN1024" s="325"/>
      <c r="BO1024" s="325"/>
      <c r="BP1024" s="325"/>
      <c r="BQ1024" s="325"/>
      <c r="BR1024" s="325"/>
      <c r="BS1024" s="325"/>
      <c r="BT1024" s="325"/>
      <c r="BU1024" s="325"/>
      <c r="BV1024" s="325"/>
      <c r="BW1024" s="325"/>
      <c r="BX1024" s="325"/>
      <c r="BY1024" s="325"/>
      <c r="BZ1024" s="325"/>
      <c r="CA1024" s="325"/>
      <c r="CB1024" s="325"/>
      <c r="CC1024" s="325"/>
      <c r="CD1024" s="325"/>
      <c r="CE1024" s="325"/>
      <c r="CF1024" s="325"/>
      <c r="CG1024" s="325"/>
      <c r="CH1024" s="325"/>
      <c r="CI1024" s="325"/>
      <c r="CJ1024" s="325"/>
      <c r="CK1024" s="325"/>
      <c r="CL1024" s="325"/>
      <c r="CM1024" s="162"/>
      <c r="CN1024" s="162"/>
    </row>
    <row r="1025" spans="1:115" s="1" customFormat="1" ht="10.5" customHeight="1">
      <c r="A1025" s="1510"/>
      <c r="B1025" s="1517"/>
      <c r="C1025" s="989" t="s">
        <v>129</v>
      </c>
      <c r="D1025" s="131" t="s">
        <v>33</v>
      </c>
      <c r="E1025" s="104">
        <f t="shared" ref="E1025:AB1025" si="467">ROUND(SQRT(E1026^2+E1027^2)*1000/(1.73*E$947),0)</f>
        <v>43</v>
      </c>
      <c r="F1025" s="104">
        <f>ROUND(SQRT(F1026^2+F1027^2)*1000/(1.73*F$947),0)</f>
        <v>41</v>
      </c>
      <c r="G1025" s="104">
        <f t="shared" si="467"/>
        <v>40</v>
      </c>
      <c r="H1025" s="575">
        <f t="shared" si="467"/>
        <v>38</v>
      </c>
      <c r="I1025" s="104">
        <f t="shared" si="467"/>
        <v>40</v>
      </c>
      <c r="J1025" s="104">
        <f t="shared" si="467"/>
        <v>42</v>
      </c>
      <c r="K1025" s="104">
        <f t="shared" si="467"/>
        <v>44</v>
      </c>
      <c r="L1025" s="104">
        <f t="shared" si="467"/>
        <v>43</v>
      </c>
      <c r="M1025" s="104">
        <f t="shared" si="467"/>
        <v>46</v>
      </c>
      <c r="N1025" s="575">
        <f t="shared" si="467"/>
        <v>53</v>
      </c>
      <c r="O1025" s="104">
        <f t="shared" si="467"/>
        <v>56</v>
      </c>
      <c r="P1025" s="104">
        <f t="shared" si="467"/>
        <v>51</v>
      </c>
      <c r="Q1025" s="104">
        <f t="shared" si="467"/>
        <v>50</v>
      </c>
      <c r="R1025" s="104">
        <f t="shared" si="467"/>
        <v>50</v>
      </c>
      <c r="S1025" s="104">
        <f t="shared" si="467"/>
        <v>43</v>
      </c>
      <c r="T1025" s="104">
        <f t="shared" si="467"/>
        <v>41</v>
      </c>
      <c r="U1025" s="104">
        <f t="shared" si="467"/>
        <v>42</v>
      </c>
      <c r="V1025" s="575">
        <f t="shared" si="467"/>
        <v>43</v>
      </c>
      <c r="W1025" s="104">
        <f t="shared" si="467"/>
        <v>44</v>
      </c>
      <c r="X1025" s="104">
        <f t="shared" si="467"/>
        <v>42</v>
      </c>
      <c r="Y1025" s="104">
        <f t="shared" si="467"/>
        <v>45</v>
      </c>
      <c r="Z1025" s="104">
        <f t="shared" si="467"/>
        <v>43</v>
      </c>
      <c r="AA1025" s="104">
        <f t="shared" si="467"/>
        <v>44</v>
      </c>
      <c r="AB1025" s="105">
        <f t="shared" si="467"/>
        <v>45</v>
      </c>
      <c r="AC1025" s="330"/>
      <c r="AD1025" s="177"/>
      <c r="AE1025" s="58"/>
      <c r="AF1025" s="325"/>
      <c r="AG1025" s="325"/>
      <c r="AH1025" s="325"/>
      <c r="AI1025" s="325"/>
      <c r="AJ1025" s="325"/>
      <c r="AK1025" s="325"/>
      <c r="AL1025" s="325"/>
      <c r="AM1025" s="325"/>
      <c r="AN1025" s="325"/>
      <c r="AO1025" s="325"/>
      <c r="AP1025" s="325"/>
      <c r="AQ1025" s="325"/>
      <c r="AR1025" s="325"/>
      <c r="AS1025" s="325"/>
      <c r="AT1025" s="325"/>
      <c r="AU1025" s="325"/>
      <c r="AV1025" s="325"/>
      <c r="AW1025" s="325"/>
      <c r="AX1025" s="325"/>
      <c r="AY1025" s="325"/>
      <c r="AZ1025" s="325"/>
      <c r="BA1025" s="325"/>
      <c r="BB1025" s="325"/>
      <c r="BC1025" s="325"/>
      <c r="BD1025" s="325"/>
      <c r="BE1025" s="325"/>
      <c r="BF1025" s="325"/>
      <c r="BG1025" s="325"/>
      <c r="BH1025" s="325"/>
      <c r="BI1025" s="325"/>
      <c r="BJ1025" s="325"/>
      <c r="BK1025" s="325"/>
      <c r="BL1025" s="325"/>
      <c r="BM1025" s="325"/>
      <c r="BN1025" s="325"/>
      <c r="BO1025" s="325"/>
      <c r="BP1025" s="325"/>
      <c r="BQ1025" s="325"/>
      <c r="BR1025" s="325"/>
      <c r="BS1025" s="325"/>
      <c r="BT1025" s="325"/>
      <c r="BU1025" s="325"/>
      <c r="BV1025" s="325"/>
      <c r="BW1025" s="325"/>
      <c r="BX1025" s="325"/>
      <c r="BY1025" s="325"/>
      <c r="BZ1025" s="325"/>
      <c r="CA1025" s="325"/>
      <c r="CB1025" s="325"/>
      <c r="CC1025" s="325"/>
      <c r="CD1025" s="325"/>
      <c r="CE1025" s="325"/>
      <c r="CF1025" s="325"/>
      <c r="CG1025" s="325"/>
      <c r="CH1025" s="325"/>
      <c r="CI1025" s="325"/>
      <c r="CJ1025" s="325"/>
      <c r="CK1025" s="325"/>
      <c r="CL1025" s="325"/>
      <c r="CM1025" s="162"/>
      <c r="CN1025" s="162"/>
    </row>
    <row r="1026" spans="1:115" s="1" customFormat="1" ht="10.5" customHeight="1">
      <c r="A1026" s="1510"/>
      <c r="B1026" s="1517"/>
      <c r="C1026" s="989" t="s">
        <v>553</v>
      </c>
      <c r="D1026" s="131" t="s">
        <v>116</v>
      </c>
      <c r="E1026" s="48">
        <f>ROUND((AG1026-AF1026)*$AE1026,2)</f>
        <v>0.4</v>
      </c>
      <c r="F1026" s="48">
        <f t="shared" ref="F1026:AB1026" si="468">ROUND((AH1026-AG1026)*$AE1026,2)</f>
        <v>0.39</v>
      </c>
      <c r="G1026" s="48">
        <f t="shared" si="468"/>
        <v>0.37</v>
      </c>
      <c r="H1026" s="572">
        <f t="shared" si="468"/>
        <v>0.34</v>
      </c>
      <c r="I1026" s="48">
        <f t="shared" si="468"/>
        <v>0.35</v>
      </c>
      <c r="J1026" s="48">
        <f t="shared" si="468"/>
        <v>0.38</v>
      </c>
      <c r="K1026" s="48">
        <f t="shared" si="468"/>
        <v>0.41</v>
      </c>
      <c r="L1026" s="48">
        <f t="shared" si="468"/>
        <v>0.4</v>
      </c>
      <c r="M1026" s="48">
        <f t="shared" si="468"/>
        <v>0.41</v>
      </c>
      <c r="N1026" s="572">
        <f t="shared" si="468"/>
        <v>0.47</v>
      </c>
      <c r="O1026" s="48">
        <f t="shared" si="468"/>
        <v>0.48</v>
      </c>
      <c r="P1026" s="48">
        <f t="shared" si="468"/>
        <v>0.46</v>
      </c>
      <c r="Q1026" s="48">
        <f t="shared" si="468"/>
        <v>0.45</v>
      </c>
      <c r="R1026" s="48">
        <f t="shared" si="468"/>
        <v>0.45</v>
      </c>
      <c r="S1026" s="48">
        <f t="shared" si="468"/>
        <v>0.39</v>
      </c>
      <c r="T1026" s="48">
        <f t="shared" si="468"/>
        <v>0.37</v>
      </c>
      <c r="U1026" s="48">
        <f t="shared" si="468"/>
        <v>0.38</v>
      </c>
      <c r="V1026" s="572">
        <f t="shared" si="468"/>
        <v>0.39</v>
      </c>
      <c r="W1026" s="48">
        <f t="shared" si="468"/>
        <v>0.39</v>
      </c>
      <c r="X1026" s="48">
        <f t="shared" si="468"/>
        <v>0.39</v>
      </c>
      <c r="Y1026" s="48">
        <f t="shared" si="468"/>
        <v>0.4</v>
      </c>
      <c r="Z1026" s="48">
        <f t="shared" si="468"/>
        <v>0.4</v>
      </c>
      <c r="AA1026" s="48">
        <f t="shared" si="468"/>
        <v>0.4</v>
      </c>
      <c r="AB1026" s="49">
        <f t="shared" si="468"/>
        <v>0.41</v>
      </c>
      <c r="AC1026" s="47">
        <f>(BD1026-AF1026)*AE1026</f>
        <v>9.6768000000003678</v>
      </c>
      <c r="AD1026" s="50">
        <f>(BD1027-AF1027)*AE1026</f>
        <v>6.6459600000023782</v>
      </c>
      <c r="AE1026" s="58">
        <v>3.6</v>
      </c>
      <c r="AF1026" s="981">
        <v>7914.2075999999997</v>
      </c>
      <c r="AG1026" s="981">
        <v>7914.3182999999999</v>
      </c>
      <c r="AH1026" s="982">
        <v>7914.4269999999997</v>
      </c>
      <c r="AI1026" s="981">
        <v>7914.5307000000003</v>
      </c>
      <c r="AJ1026" s="981">
        <v>7914.6260000000002</v>
      </c>
      <c r="AK1026" s="981">
        <v>7914.7244000000001</v>
      </c>
      <c r="AL1026" s="981">
        <v>7914.8292000000001</v>
      </c>
      <c r="AM1026" s="981">
        <v>7914.9421000000002</v>
      </c>
      <c r="AN1026" s="981">
        <v>7915.0520999999999</v>
      </c>
      <c r="AO1026" s="981">
        <v>7915.1659</v>
      </c>
      <c r="AP1026" s="981">
        <v>7915.2968000000001</v>
      </c>
      <c r="AQ1026" s="981">
        <v>7915.4303</v>
      </c>
      <c r="AR1026" s="981">
        <v>7915.5590000000002</v>
      </c>
      <c r="AS1026" s="981">
        <v>7915.6845999999996</v>
      </c>
      <c r="AT1026" s="1054">
        <v>7915.8094000000001</v>
      </c>
      <c r="AU1026" s="1054">
        <v>7915.9168</v>
      </c>
      <c r="AV1026" s="1054">
        <v>7916.0207</v>
      </c>
      <c r="AW1026" s="1054">
        <v>7916.1252999999997</v>
      </c>
      <c r="AX1026" s="1054">
        <v>7916.2323999999999</v>
      </c>
      <c r="AY1026" s="1054">
        <v>7916.3419000000004</v>
      </c>
      <c r="AZ1026" s="1054">
        <v>7916.4513999999999</v>
      </c>
      <c r="BA1026" s="1054">
        <v>7916.5622999999996</v>
      </c>
      <c r="BB1026" s="1054">
        <v>7916.6729999999998</v>
      </c>
      <c r="BC1026" s="1054">
        <v>7916.7828</v>
      </c>
      <c r="BD1026" s="1054">
        <v>7916.8955999999998</v>
      </c>
      <c r="BE1026" s="325"/>
      <c r="BF1026" s="325"/>
      <c r="BG1026" s="325"/>
      <c r="BH1026" s="325"/>
      <c r="BI1026" s="325"/>
      <c r="BJ1026" s="325"/>
      <c r="BK1026" s="325"/>
      <c r="BL1026" s="325"/>
      <c r="BM1026" s="325"/>
      <c r="BN1026" s="325"/>
      <c r="BO1026" s="325"/>
      <c r="BP1026" s="325"/>
      <c r="BQ1026" s="325"/>
      <c r="BR1026" s="325"/>
      <c r="BS1026" s="325"/>
      <c r="BT1026" s="325"/>
      <c r="BU1026" s="325"/>
      <c r="BV1026" s="325"/>
      <c r="BW1026" s="325"/>
      <c r="BX1026" s="325"/>
      <c r="BY1026" s="325"/>
      <c r="BZ1026" s="325"/>
      <c r="CA1026" s="325"/>
      <c r="CB1026" s="325"/>
      <c r="CC1026" s="325"/>
      <c r="CD1026" s="325"/>
      <c r="CE1026" s="325"/>
      <c r="CF1026" s="325"/>
      <c r="CG1026" s="325"/>
      <c r="CH1026" s="325"/>
      <c r="CI1026" s="325"/>
      <c r="CJ1026" s="325"/>
      <c r="CK1026" s="325"/>
      <c r="CL1026" s="325"/>
      <c r="CM1026" s="162"/>
      <c r="CN1026" s="162"/>
    </row>
    <row r="1027" spans="1:115" s="1" customFormat="1" ht="10.5" customHeight="1">
      <c r="A1027" s="1510"/>
      <c r="B1027" s="1517"/>
      <c r="C1027" s="989" t="s">
        <v>553</v>
      </c>
      <c r="D1027" s="131" t="s">
        <v>117</v>
      </c>
      <c r="E1027" s="48">
        <f>ROUND((AG1027-AF1027)*$AE1026,2)</f>
        <v>0.24</v>
      </c>
      <c r="F1027" s="48">
        <f t="shared" ref="F1027:AB1027" si="469">ROUND((AH1027-AG1027)*$AE1026,2)</f>
        <v>0.25</v>
      </c>
      <c r="G1027" s="48">
        <f t="shared" si="469"/>
        <v>0.25</v>
      </c>
      <c r="H1027" s="572">
        <f t="shared" si="469"/>
        <v>0.24</v>
      </c>
      <c r="I1027" s="48">
        <f t="shared" si="469"/>
        <v>0.24</v>
      </c>
      <c r="J1027" s="48">
        <f t="shared" si="469"/>
        <v>0.25</v>
      </c>
      <c r="K1027" s="48">
        <f t="shared" si="469"/>
        <v>0.27</v>
      </c>
      <c r="L1027" s="48">
        <f t="shared" si="469"/>
        <v>0.27</v>
      </c>
      <c r="M1027" s="48">
        <f t="shared" si="469"/>
        <v>0.28000000000000003</v>
      </c>
      <c r="N1027" s="572">
        <f t="shared" si="469"/>
        <v>0.37</v>
      </c>
      <c r="O1027" s="48">
        <f t="shared" si="469"/>
        <v>0.4</v>
      </c>
      <c r="P1027" s="48">
        <f t="shared" si="469"/>
        <v>0.34</v>
      </c>
      <c r="Q1027" s="48">
        <f t="shared" si="469"/>
        <v>0.33</v>
      </c>
      <c r="R1027" s="48">
        <f t="shared" si="469"/>
        <v>0.32</v>
      </c>
      <c r="S1027" s="48">
        <f t="shared" si="469"/>
        <v>0.24</v>
      </c>
      <c r="T1027" s="48">
        <f t="shared" si="469"/>
        <v>0.25</v>
      </c>
      <c r="U1027" s="48">
        <f t="shared" si="469"/>
        <v>0.25</v>
      </c>
      <c r="V1027" s="572">
        <f t="shared" si="469"/>
        <v>0.25</v>
      </c>
      <c r="W1027" s="48">
        <f t="shared" si="469"/>
        <v>0.26</v>
      </c>
      <c r="X1027" s="48">
        <f t="shared" si="469"/>
        <v>0.26</v>
      </c>
      <c r="Y1027" s="48">
        <f t="shared" si="469"/>
        <v>0.28000000000000003</v>
      </c>
      <c r="Z1027" s="48">
        <f t="shared" si="469"/>
        <v>0.27</v>
      </c>
      <c r="AA1027" s="48">
        <f t="shared" si="469"/>
        <v>0.27</v>
      </c>
      <c r="AB1027" s="49">
        <f t="shared" si="469"/>
        <v>0.27</v>
      </c>
      <c r="AC1027" s="47"/>
      <c r="AD1027" s="50"/>
      <c r="AE1027" s="58"/>
      <c r="AF1027" s="981">
        <v>6084.0443999999998</v>
      </c>
      <c r="AG1027" s="981">
        <v>6084.1116000000002</v>
      </c>
      <c r="AH1027" s="982">
        <v>6084.1797999999999</v>
      </c>
      <c r="AI1027" s="981">
        <v>6084.2502999999997</v>
      </c>
      <c r="AJ1027" s="981">
        <v>6084.3167000000003</v>
      </c>
      <c r="AK1027" s="981">
        <v>6084.3837000000003</v>
      </c>
      <c r="AL1027" s="981">
        <v>6084.4539999999997</v>
      </c>
      <c r="AM1027" s="981">
        <v>6084.5295999999998</v>
      </c>
      <c r="AN1027" s="981">
        <v>6084.6041999999998</v>
      </c>
      <c r="AO1027" s="981">
        <v>6084.6817000000001</v>
      </c>
      <c r="AP1027" s="981">
        <v>6084.7849999999999</v>
      </c>
      <c r="AQ1027" s="981">
        <v>6084.8973999999998</v>
      </c>
      <c r="AR1027" s="981">
        <v>6084.9915000000001</v>
      </c>
      <c r="AS1027" s="981">
        <v>6085.0823</v>
      </c>
      <c r="AT1027" s="1054">
        <v>6085.1723000000002</v>
      </c>
      <c r="AU1027" s="1054">
        <v>6085.24</v>
      </c>
      <c r="AV1027" s="1054">
        <v>6085.3089</v>
      </c>
      <c r="AW1027" s="1054">
        <v>6085.3789999999999</v>
      </c>
      <c r="AX1027" s="1054">
        <v>6085.4489999999996</v>
      </c>
      <c r="AY1027" s="1054">
        <v>6085.52</v>
      </c>
      <c r="AZ1027" s="1054">
        <v>6085.5916999999999</v>
      </c>
      <c r="BA1027" s="1054">
        <v>6085.6682000000001</v>
      </c>
      <c r="BB1027" s="1054">
        <v>6085.7425999999996</v>
      </c>
      <c r="BC1027" s="1054">
        <v>6085.8164999999999</v>
      </c>
      <c r="BD1027" s="1054">
        <v>6085.8905000000004</v>
      </c>
      <c r="BE1027" s="325"/>
      <c r="BF1027" s="325"/>
      <c r="BG1027" s="325"/>
      <c r="BH1027" s="325"/>
      <c r="BI1027" s="325"/>
      <c r="BJ1027" s="325"/>
      <c r="BK1027" s="325"/>
      <c r="BL1027" s="325"/>
      <c r="BM1027" s="325"/>
      <c r="BN1027" s="325"/>
      <c r="BO1027" s="325"/>
      <c r="BP1027" s="325"/>
      <c r="BQ1027" s="325"/>
      <c r="BR1027" s="325"/>
      <c r="BS1027" s="325"/>
      <c r="BT1027" s="325"/>
      <c r="BU1027" s="325"/>
      <c r="BV1027" s="325"/>
      <c r="BW1027" s="325"/>
      <c r="BX1027" s="325"/>
      <c r="BY1027" s="325"/>
      <c r="BZ1027" s="325"/>
      <c r="CA1027" s="325"/>
      <c r="CB1027" s="325"/>
      <c r="CC1027" s="325"/>
      <c r="CD1027" s="325"/>
      <c r="CE1027" s="325"/>
      <c r="CF1027" s="325"/>
      <c r="CG1027" s="325"/>
      <c r="CH1027" s="325"/>
      <c r="CI1027" s="325"/>
      <c r="CJ1027" s="325"/>
      <c r="CK1027" s="325"/>
      <c r="CL1027" s="325"/>
      <c r="CM1027" s="162"/>
      <c r="CN1027" s="162"/>
    </row>
    <row r="1028" spans="1:115" s="1" customFormat="1" ht="10.5" customHeight="1" thickBot="1">
      <c r="A1028" s="1511"/>
      <c r="B1028" s="1518"/>
      <c r="C1028" s="271"/>
      <c r="D1028" s="236" t="s">
        <v>41</v>
      </c>
      <c r="E1028" s="81">
        <f t="shared" ref="E1028:AB1028" si="470">E1027/E1026</f>
        <v>0.6</v>
      </c>
      <c r="F1028" s="81">
        <f t="shared" si="470"/>
        <v>0.64102564102564097</v>
      </c>
      <c r="G1028" s="81">
        <f t="shared" si="470"/>
        <v>0.67567567567567566</v>
      </c>
      <c r="H1028" s="636">
        <f t="shared" si="470"/>
        <v>0.70588235294117641</v>
      </c>
      <c r="I1028" s="81">
        <f t="shared" si="470"/>
        <v>0.68571428571428572</v>
      </c>
      <c r="J1028" s="81">
        <f t="shared" si="470"/>
        <v>0.65789473684210531</v>
      </c>
      <c r="K1028" s="81">
        <f t="shared" si="470"/>
        <v>0.65853658536585369</v>
      </c>
      <c r="L1028" s="81">
        <f t="shared" si="470"/>
        <v>0.67500000000000004</v>
      </c>
      <c r="M1028" s="81">
        <f t="shared" si="470"/>
        <v>0.68292682926829273</v>
      </c>
      <c r="N1028" s="636">
        <f t="shared" si="470"/>
        <v>0.78723404255319152</v>
      </c>
      <c r="O1028" s="81">
        <f t="shared" si="470"/>
        <v>0.83333333333333337</v>
      </c>
      <c r="P1028" s="81">
        <f t="shared" si="470"/>
        <v>0.73913043478260876</v>
      </c>
      <c r="Q1028" s="81">
        <f t="shared" si="470"/>
        <v>0.73333333333333339</v>
      </c>
      <c r="R1028" s="81">
        <f t="shared" si="470"/>
        <v>0.71111111111111114</v>
      </c>
      <c r="S1028" s="81">
        <f t="shared" si="470"/>
        <v>0.61538461538461531</v>
      </c>
      <c r="T1028" s="81">
        <f t="shared" si="470"/>
        <v>0.67567567567567566</v>
      </c>
      <c r="U1028" s="81">
        <f t="shared" si="470"/>
        <v>0.65789473684210531</v>
      </c>
      <c r="V1028" s="636">
        <f t="shared" si="470"/>
        <v>0.64102564102564097</v>
      </c>
      <c r="W1028" s="81">
        <f t="shared" si="470"/>
        <v>0.66666666666666663</v>
      </c>
      <c r="X1028" s="81">
        <f t="shared" si="470"/>
        <v>0.66666666666666663</v>
      </c>
      <c r="Y1028" s="81">
        <f t="shared" si="470"/>
        <v>0.70000000000000007</v>
      </c>
      <c r="Z1028" s="81">
        <f t="shared" si="470"/>
        <v>0.67500000000000004</v>
      </c>
      <c r="AA1028" s="81">
        <f t="shared" si="470"/>
        <v>0.67500000000000004</v>
      </c>
      <c r="AB1028" s="82">
        <f t="shared" si="470"/>
        <v>0.65853658536585369</v>
      </c>
      <c r="AC1028" s="47"/>
      <c r="AD1028" s="50"/>
      <c r="AE1028" s="58"/>
      <c r="AF1028" s="325"/>
      <c r="AG1028" s="325"/>
      <c r="AH1028" s="325"/>
      <c r="AI1028" s="325"/>
      <c r="AJ1028" s="325"/>
      <c r="AK1028" s="325"/>
      <c r="AL1028" s="325"/>
      <c r="AM1028" s="325"/>
      <c r="AN1028" s="325"/>
      <c r="AO1028" s="325"/>
      <c r="AP1028" s="325"/>
      <c r="AQ1028" s="325"/>
      <c r="AR1028" s="325"/>
      <c r="AS1028" s="325"/>
      <c r="AT1028" s="325"/>
      <c r="AU1028" s="325"/>
      <c r="AV1028" s="325"/>
      <c r="AW1028" s="325"/>
      <c r="AX1028" s="325"/>
      <c r="AY1028" s="325"/>
      <c r="AZ1028" s="325"/>
      <c r="BA1028" s="325"/>
      <c r="BB1028" s="325"/>
      <c r="BC1028" s="325"/>
      <c r="BD1028" s="325"/>
      <c r="BE1028" s="325"/>
      <c r="BF1028" s="325"/>
      <c r="BG1028" s="325"/>
      <c r="BH1028" s="325"/>
      <c r="BI1028" s="325"/>
      <c r="BJ1028" s="325"/>
      <c r="BK1028" s="325"/>
      <c r="BL1028" s="325"/>
      <c r="BM1028" s="325"/>
      <c r="BN1028" s="325"/>
      <c r="BO1028" s="325"/>
      <c r="BP1028" s="325"/>
      <c r="BQ1028" s="325"/>
      <c r="BR1028" s="325"/>
      <c r="BS1028" s="325"/>
      <c r="BT1028" s="325"/>
      <c r="BU1028" s="325"/>
      <c r="BV1028" s="325"/>
      <c r="BW1028" s="325"/>
      <c r="BX1028" s="325"/>
      <c r="BY1028" s="325"/>
      <c r="BZ1028" s="325"/>
      <c r="CA1028" s="325"/>
      <c r="CB1028" s="325"/>
      <c r="CC1028" s="325"/>
      <c r="CD1028" s="325"/>
      <c r="CE1028" s="325"/>
      <c r="CF1028" s="325"/>
      <c r="CG1028" s="325"/>
      <c r="CH1028" s="325"/>
      <c r="CI1028" s="325"/>
      <c r="CJ1028" s="325"/>
      <c r="CK1028" s="325"/>
      <c r="CL1028" s="325"/>
      <c r="CM1028" s="162"/>
      <c r="CN1028" s="162"/>
    </row>
    <row r="1029" spans="1:115" s="1" customFormat="1" ht="10.5" customHeight="1">
      <c r="A1029" s="1509" t="s">
        <v>10</v>
      </c>
      <c r="B1029" s="1516" t="s">
        <v>376</v>
      </c>
      <c r="C1029" s="988"/>
      <c r="D1029" s="993"/>
      <c r="E1029" s="79" t="s">
        <v>119</v>
      </c>
      <c r="F1029" s="79"/>
      <c r="G1029" s="79"/>
      <c r="H1029" s="580"/>
      <c r="I1029" s="79"/>
      <c r="J1029" s="79"/>
      <c r="K1029" s="79"/>
      <c r="L1029" s="79"/>
      <c r="M1029" s="79"/>
      <c r="N1029" s="580"/>
      <c r="O1029" s="79"/>
      <c r="P1029" s="79"/>
      <c r="Q1029" s="79"/>
      <c r="R1029" s="79"/>
      <c r="S1029" s="79"/>
      <c r="T1029" s="79"/>
      <c r="U1029" s="79"/>
      <c r="V1029" s="580"/>
      <c r="W1029" s="79"/>
      <c r="X1029" s="79"/>
      <c r="Y1029" s="79"/>
      <c r="Z1029" s="79"/>
      <c r="AA1029" s="79"/>
      <c r="AB1029" s="185"/>
      <c r="AC1029" s="47" t="s">
        <v>115</v>
      </c>
      <c r="AD1029" s="50">
        <f>AD1031/AC1031</f>
        <v>51.000000000119911</v>
      </c>
      <c r="AE1029" s="58"/>
      <c r="AF1029" s="325"/>
      <c r="AG1029" s="325"/>
      <c r="AH1029" s="325"/>
      <c r="AI1029" s="325"/>
      <c r="AJ1029" s="325"/>
      <c r="AK1029" s="325"/>
      <c r="AL1029" s="325"/>
      <c r="AM1029" s="325"/>
      <c r="AN1029" s="325"/>
      <c r="AO1029" s="325"/>
      <c r="AP1029" s="325"/>
      <c r="AQ1029" s="325"/>
      <c r="AR1029" s="325"/>
      <c r="AS1029" s="325"/>
      <c r="AT1029" s="325"/>
      <c r="AU1029" s="325"/>
      <c r="AV1029" s="325"/>
      <c r="AW1029" s="325"/>
      <c r="AX1029" s="325"/>
      <c r="AY1029" s="325"/>
      <c r="AZ1029" s="325"/>
      <c r="BA1029" s="325"/>
      <c r="BB1029" s="325"/>
      <c r="BC1029" s="325"/>
      <c r="BD1029" s="325"/>
      <c r="BE1029" s="325"/>
      <c r="BF1029" s="325"/>
      <c r="BG1029" s="325"/>
      <c r="BH1029" s="325"/>
      <c r="BI1029" s="325"/>
      <c r="BJ1029" s="325"/>
      <c r="BK1029" s="325"/>
      <c r="BL1029" s="325"/>
      <c r="BM1029" s="325"/>
      <c r="BN1029" s="325"/>
      <c r="BO1029" s="325"/>
      <c r="BP1029" s="325"/>
      <c r="BQ1029" s="325"/>
      <c r="BR1029" s="325"/>
      <c r="BS1029" s="325"/>
      <c r="BT1029" s="325"/>
      <c r="BU1029" s="325"/>
      <c r="BV1029" s="325"/>
      <c r="BW1029" s="325"/>
      <c r="BX1029" s="325"/>
      <c r="BY1029" s="325"/>
      <c r="BZ1029" s="325"/>
      <c r="CA1029" s="325"/>
      <c r="CB1029" s="325"/>
      <c r="CC1029" s="325"/>
      <c r="CD1029" s="325"/>
      <c r="CE1029" s="325"/>
      <c r="CF1029" s="325"/>
      <c r="CG1029" s="325"/>
      <c r="CH1029" s="325"/>
      <c r="CI1029" s="325"/>
      <c r="CJ1029" s="325"/>
      <c r="CK1029" s="325"/>
      <c r="CL1029" s="325"/>
      <c r="CM1029" s="162"/>
      <c r="CN1029" s="162"/>
    </row>
    <row r="1030" spans="1:115" s="1" customFormat="1" ht="10.5" customHeight="1">
      <c r="A1030" s="1510"/>
      <c r="B1030" s="1517"/>
      <c r="C1030" s="989" t="s">
        <v>129</v>
      </c>
      <c r="D1030" s="131" t="s">
        <v>33</v>
      </c>
      <c r="E1030" s="104">
        <f t="shared" ref="E1030:AB1030" si="471">ROUND(SQRT(E1031^2+E1032^2)*1000/(1.73*E$947),0)</f>
        <v>0</v>
      </c>
      <c r="F1030" s="104">
        <f t="shared" si="471"/>
        <v>0</v>
      </c>
      <c r="G1030" s="104">
        <f t="shared" si="471"/>
        <v>0</v>
      </c>
      <c r="H1030" s="575">
        <f t="shared" si="471"/>
        <v>0</v>
      </c>
      <c r="I1030" s="104">
        <f t="shared" si="471"/>
        <v>0</v>
      </c>
      <c r="J1030" s="104">
        <f t="shared" si="471"/>
        <v>0</v>
      </c>
      <c r="K1030" s="104">
        <f t="shared" si="471"/>
        <v>0</v>
      </c>
      <c r="L1030" s="104">
        <f t="shared" si="471"/>
        <v>0</v>
      </c>
      <c r="M1030" s="104">
        <f t="shared" si="471"/>
        <v>0</v>
      </c>
      <c r="N1030" s="575">
        <f t="shared" si="471"/>
        <v>0</v>
      </c>
      <c r="O1030" s="104">
        <f t="shared" si="471"/>
        <v>0</v>
      </c>
      <c r="P1030" s="104">
        <f t="shared" si="471"/>
        <v>0</v>
      </c>
      <c r="Q1030" s="104">
        <f t="shared" si="471"/>
        <v>0</v>
      </c>
      <c r="R1030" s="104">
        <f t="shared" si="471"/>
        <v>0</v>
      </c>
      <c r="S1030" s="104">
        <f t="shared" si="471"/>
        <v>0</v>
      </c>
      <c r="T1030" s="104">
        <f t="shared" si="471"/>
        <v>0</v>
      </c>
      <c r="U1030" s="104">
        <f t="shared" si="471"/>
        <v>0</v>
      </c>
      <c r="V1030" s="575">
        <f t="shared" si="471"/>
        <v>0</v>
      </c>
      <c r="W1030" s="104">
        <f t="shared" si="471"/>
        <v>0</v>
      </c>
      <c r="X1030" s="104">
        <f t="shared" si="471"/>
        <v>0</v>
      </c>
      <c r="Y1030" s="104">
        <f t="shared" si="471"/>
        <v>0</v>
      </c>
      <c r="Z1030" s="104">
        <f t="shared" si="471"/>
        <v>0</v>
      </c>
      <c r="AA1030" s="104">
        <f t="shared" si="471"/>
        <v>0</v>
      </c>
      <c r="AB1030" s="105">
        <f t="shared" si="471"/>
        <v>0</v>
      </c>
      <c r="AC1030" s="330"/>
      <c r="AD1030" s="177"/>
      <c r="AE1030" s="58"/>
      <c r="AF1030" s="325"/>
      <c r="AG1030" s="325"/>
      <c r="AH1030" s="325"/>
      <c r="AI1030" s="325"/>
      <c r="AJ1030" s="325"/>
      <c r="AK1030" s="325"/>
      <c r="AL1030" s="325"/>
      <c r="AM1030" s="325"/>
      <c r="AN1030" s="325"/>
      <c r="AO1030" s="325"/>
      <c r="AP1030" s="325"/>
      <c r="AQ1030" s="325"/>
      <c r="AR1030" s="325"/>
      <c r="AS1030" s="325"/>
      <c r="AT1030" s="325"/>
      <c r="AU1030" s="325"/>
      <c r="AV1030" s="325"/>
      <c r="AW1030" s="325"/>
      <c r="AX1030" s="325"/>
      <c r="AY1030" s="325"/>
      <c r="AZ1030" s="325"/>
      <c r="BA1030" s="325"/>
      <c r="BB1030" s="325"/>
      <c r="BC1030" s="325"/>
      <c r="BD1030" s="325"/>
      <c r="BE1030" s="325"/>
      <c r="BF1030" s="325"/>
      <c r="BG1030" s="325"/>
      <c r="BH1030" s="325"/>
      <c r="BI1030" s="325"/>
      <c r="BJ1030" s="325"/>
      <c r="BK1030" s="325"/>
      <c r="BL1030" s="325"/>
      <c r="BM1030" s="325"/>
      <c r="BN1030" s="325"/>
      <c r="BO1030" s="325"/>
      <c r="BP1030" s="325"/>
      <c r="BQ1030" s="325"/>
      <c r="BR1030" s="325"/>
      <c r="BS1030" s="325"/>
      <c r="BT1030" s="325"/>
      <c r="BU1030" s="325"/>
      <c r="BV1030" s="325"/>
      <c r="BW1030" s="325"/>
      <c r="BX1030" s="325"/>
      <c r="BY1030" s="325"/>
      <c r="BZ1030" s="325"/>
      <c r="CA1030" s="325"/>
      <c r="CB1030" s="325"/>
      <c r="CC1030" s="325"/>
      <c r="CD1030" s="325"/>
      <c r="CE1030" s="325"/>
      <c r="CF1030" s="325"/>
      <c r="CG1030" s="325"/>
      <c r="CH1030" s="325"/>
      <c r="CI1030" s="325"/>
      <c r="CJ1030" s="325"/>
      <c r="CK1030" s="325"/>
      <c r="CL1030" s="325"/>
      <c r="CM1030" s="162"/>
      <c r="CN1030" s="162"/>
    </row>
    <row r="1031" spans="1:115" s="1" customFormat="1" ht="10.5" customHeight="1">
      <c r="A1031" s="1510"/>
      <c r="B1031" s="1517"/>
      <c r="C1031" s="989" t="s">
        <v>553</v>
      </c>
      <c r="D1031" s="131" t="s">
        <v>116</v>
      </c>
      <c r="E1031" s="48">
        <f>ROUND((AG1031-AF1031)*$AE1031,2)</f>
        <v>0</v>
      </c>
      <c r="F1031" s="48">
        <f t="shared" ref="F1031:AB1031" si="472">ROUND((AH1031-AG1031)*$AE1031,2)</f>
        <v>0</v>
      </c>
      <c r="G1031" s="48">
        <f t="shared" si="472"/>
        <v>0</v>
      </c>
      <c r="H1031" s="572">
        <f t="shared" si="472"/>
        <v>0</v>
      </c>
      <c r="I1031" s="48">
        <f t="shared" si="472"/>
        <v>0</v>
      </c>
      <c r="J1031" s="48">
        <f t="shared" si="472"/>
        <v>0</v>
      </c>
      <c r="K1031" s="48">
        <f t="shared" si="472"/>
        <v>0</v>
      </c>
      <c r="L1031" s="48">
        <f t="shared" si="472"/>
        <v>0</v>
      </c>
      <c r="M1031" s="48">
        <f t="shared" si="472"/>
        <v>0</v>
      </c>
      <c r="N1031" s="572">
        <f t="shared" si="472"/>
        <v>0</v>
      </c>
      <c r="O1031" s="48">
        <f t="shared" si="472"/>
        <v>0</v>
      </c>
      <c r="P1031" s="48">
        <f t="shared" si="472"/>
        <v>0</v>
      </c>
      <c r="Q1031" s="48">
        <f t="shared" si="472"/>
        <v>0</v>
      </c>
      <c r="R1031" s="48">
        <f t="shared" si="472"/>
        <v>0</v>
      </c>
      <c r="S1031" s="48">
        <f t="shared" si="472"/>
        <v>0</v>
      </c>
      <c r="T1031" s="48">
        <f t="shared" si="472"/>
        <v>0</v>
      </c>
      <c r="U1031" s="48">
        <f t="shared" si="472"/>
        <v>0</v>
      </c>
      <c r="V1031" s="572">
        <f t="shared" si="472"/>
        <v>0</v>
      </c>
      <c r="W1031" s="48">
        <f t="shared" si="472"/>
        <v>0</v>
      </c>
      <c r="X1031" s="48">
        <f t="shared" si="472"/>
        <v>0</v>
      </c>
      <c r="Y1031" s="48">
        <f t="shared" si="472"/>
        <v>0</v>
      </c>
      <c r="Z1031" s="48">
        <f t="shared" si="472"/>
        <v>0</v>
      </c>
      <c r="AA1031" s="48">
        <f t="shared" si="472"/>
        <v>0</v>
      </c>
      <c r="AB1031" s="49">
        <f t="shared" si="472"/>
        <v>0</v>
      </c>
      <c r="AC1031" s="47">
        <f>(BD1031-AF1031)*AE1031</f>
        <v>2.3999999999944064E-4</v>
      </c>
      <c r="AD1031" s="50">
        <f>(BD1032-AF1032)*AE1031</f>
        <v>1.2240000000000251E-2</v>
      </c>
      <c r="AE1031" s="58">
        <v>2.4</v>
      </c>
      <c r="AF1031" s="981">
        <v>4.3548</v>
      </c>
      <c r="AG1031" s="981">
        <v>4.3548</v>
      </c>
      <c r="AH1031" s="982">
        <v>4.3548</v>
      </c>
      <c r="AI1031" s="981">
        <v>4.3548</v>
      </c>
      <c r="AJ1031" s="981">
        <v>4.3548</v>
      </c>
      <c r="AK1031" s="981">
        <v>4.3548</v>
      </c>
      <c r="AL1031" s="981">
        <v>4.3548</v>
      </c>
      <c r="AM1031" s="981">
        <v>4.3548</v>
      </c>
      <c r="AN1031" s="981">
        <v>4.3548</v>
      </c>
      <c r="AO1031" s="981">
        <v>4.3548</v>
      </c>
      <c r="AP1031" s="981">
        <v>4.3548</v>
      </c>
      <c r="AQ1031" s="981">
        <v>4.3548</v>
      </c>
      <c r="AR1031" s="981">
        <v>4.3548</v>
      </c>
      <c r="AS1031" s="981">
        <v>4.3548</v>
      </c>
      <c r="AT1031" s="1054">
        <v>4.3548</v>
      </c>
      <c r="AU1031" s="1054">
        <v>4.3548</v>
      </c>
      <c r="AV1031" s="1054">
        <v>4.3548</v>
      </c>
      <c r="AW1031" s="1054">
        <v>4.3548999999999998</v>
      </c>
      <c r="AX1031" s="1054">
        <v>4.3548999999999998</v>
      </c>
      <c r="AY1031" s="1054">
        <v>4.3548999999999998</v>
      </c>
      <c r="AZ1031" s="1054">
        <v>4.3548999999999998</v>
      </c>
      <c r="BA1031" s="1054">
        <v>4.3548999999999998</v>
      </c>
      <c r="BB1031" s="1054">
        <v>4.3548999999999998</v>
      </c>
      <c r="BC1031" s="1054">
        <v>4.3548999999999998</v>
      </c>
      <c r="BD1031" s="1054">
        <v>4.3548999999999998</v>
      </c>
      <c r="BE1031" s="325"/>
      <c r="BF1031" s="325"/>
      <c r="BG1031" s="325"/>
      <c r="BH1031" s="325"/>
      <c r="BI1031" s="325"/>
      <c r="BJ1031" s="325"/>
      <c r="BK1031" s="325"/>
      <c r="BL1031" s="325"/>
      <c r="BM1031" s="325"/>
      <c r="BN1031" s="325"/>
      <c r="BO1031" s="325"/>
      <c r="BP1031" s="325"/>
      <c r="BQ1031" s="325"/>
      <c r="BR1031" s="325"/>
      <c r="BS1031" s="325"/>
      <c r="BT1031" s="325"/>
      <c r="BU1031" s="325"/>
      <c r="BV1031" s="325"/>
      <c r="BW1031" s="325"/>
      <c r="BX1031" s="325"/>
      <c r="BY1031" s="325"/>
      <c r="BZ1031" s="325"/>
      <c r="CA1031" s="325"/>
      <c r="CB1031" s="325"/>
      <c r="CC1031" s="325"/>
      <c r="CD1031" s="325"/>
      <c r="CE1031" s="325"/>
      <c r="CF1031" s="325"/>
      <c r="CG1031" s="325"/>
      <c r="CH1031" s="325"/>
      <c r="CI1031" s="325"/>
      <c r="CJ1031" s="325"/>
      <c r="CK1031" s="325"/>
      <c r="CL1031" s="325"/>
      <c r="CM1031" s="162"/>
      <c r="CN1031" s="162"/>
    </row>
    <row r="1032" spans="1:115" s="1" customFormat="1" ht="10.5" customHeight="1">
      <c r="A1032" s="1510"/>
      <c r="B1032" s="1517"/>
      <c r="C1032" s="989" t="s">
        <v>553</v>
      </c>
      <c r="D1032" s="131" t="s">
        <v>117</v>
      </c>
      <c r="E1032" s="48">
        <f>ROUND((AG1032-AF1032)*$AE1031,2)</f>
        <v>0</v>
      </c>
      <c r="F1032" s="48">
        <f t="shared" ref="F1032:AB1032" si="473">ROUND((AH1032-AG1032)*$AE1031,2)</f>
        <v>0</v>
      </c>
      <c r="G1032" s="48">
        <f t="shared" si="473"/>
        <v>0</v>
      </c>
      <c r="H1032" s="572">
        <f t="shared" si="473"/>
        <v>0</v>
      </c>
      <c r="I1032" s="48">
        <f t="shared" si="473"/>
        <v>0</v>
      </c>
      <c r="J1032" s="48">
        <f t="shared" si="473"/>
        <v>0</v>
      </c>
      <c r="K1032" s="48">
        <f t="shared" si="473"/>
        <v>0</v>
      </c>
      <c r="L1032" s="48">
        <f t="shared" si="473"/>
        <v>0</v>
      </c>
      <c r="M1032" s="48">
        <f t="shared" si="473"/>
        <v>0</v>
      </c>
      <c r="N1032" s="572">
        <f t="shared" si="473"/>
        <v>0</v>
      </c>
      <c r="O1032" s="48">
        <f t="shared" si="473"/>
        <v>0</v>
      </c>
      <c r="P1032" s="48">
        <f t="shared" si="473"/>
        <v>0</v>
      </c>
      <c r="Q1032" s="48">
        <f t="shared" si="473"/>
        <v>0</v>
      </c>
      <c r="R1032" s="48">
        <f t="shared" si="473"/>
        <v>0</v>
      </c>
      <c r="S1032" s="48">
        <f t="shared" si="473"/>
        <v>0</v>
      </c>
      <c r="T1032" s="48">
        <f t="shared" si="473"/>
        <v>0</v>
      </c>
      <c r="U1032" s="48">
        <f t="shared" si="473"/>
        <v>0</v>
      </c>
      <c r="V1032" s="572">
        <f t="shared" si="473"/>
        <v>0</v>
      </c>
      <c r="W1032" s="48">
        <f t="shared" si="473"/>
        <v>0</v>
      </c>
      <c r="X1032" s="48">
        <f t="shared" si="473"/>
        <v>0</v>
      </c>
      <c r="Y1032" s="48">
        <f t="shared" si="473"/>
        <v>0</v>
      </c>
      <c r="Z1032" s="48">
        <f t="shared" si="473"/>
        <v>0</v>
      </c>
      <c r="AA1032" s="48">
        <f t="shared" si="473"/>
        <v>0</v>
      </c>
      <c r="AB1032" s="49">
        <f t="shared" si="473"/>
        <v>0</v>
      </c>
      <c r="AC1032" s="47"/>
      <c r="AD1032" s="50"/>
      <c r="AE1032" s="58"/>
      <c r="AF1032" s="981">
        <v>1.6758999999999999</v>
      </c>
      <c r="AG1032" s="981">
        <v>1.6760999999999999</v>
      </c>
      <c r="AH1032" s="982">
        <v>1.6762999999999999</v>
      </c>
      <c r="AI1032" s="981">
        <v>1.6765000000000001</v>
      </c>
      <c r="AJ1032" s="981">
        <v>1.6767000000000001</v>
      </c>
      <c r="AK1032" s="981">
        <v>1.6769000000000001</v>
      </c>
      <c r="AL1032" s="981">
        <v>1.6771</v>
      </c>
      <c r="AM1032" s="981">
        <v>1.6773</v>
      </c>
      <c r="AN1032" s="981">
        <v>1.6776</v>
      </c>
      <c r="AO1032" s="981">
        <v>1.6778</v>
      </c>
      <c r="AP1032" s="981">
        <v>1.6779999999999999</v>
      </c>
      <c r="AQ1032" s="981">
        <v>1.6781999999999999</v>
      </c>
      <c r="AR1032" s="981">
        <v>1.6783999999999999</v>
      </c>
      <c r="AS1032" s="981">
        <v>1.6786000000000001</v>
      </c>
      <c r="AT1032" s="1054">
        <v>1.6788000000000001</v>
      </c>
      <c r="AU1032" s="1054">
        <v>1.679</v>
      </c>
      <c r="AV1032" s="1054">
        <v>1.6792</v>
      </c>
      <c r="AW1032" s="1054">
        <v>1.6795</v>
      </c>
      <c r="AX1032" s="1054">
        <v>1.6797</v>
      </c>
      <c r="AY1032" s="1054">
        <v>1.6798999999999999</v>
      </c>
      <c r="AZ1032" s="1054">
        <v>1.6800999999999999</v>
      </c>
      <c r="BA1032" s="1054">
        <v>1.6802999999999999</v>
      </c>
      <c r="BB1032" s="1054">
        <v>1.6805000000000001</v>
      </c>
      <c r="BC1032" s="1054">
        <v>1.6807000000000001</v>
      </c>
      <c r="BD1032" s="1054">
        <v>1.681</v>
      </c>
      <c r="BE1032" s="325"/>
      <c r="BF1032" s="325"/>
      <c r="BG1032" s="325"/>
      <c r="BH1032" s="325"/>
      <c r="BI1032" s="325"/>
      <c r="BJ1032" s="325"/>
      <c r="BK1032" s="325"/>
      <c r="BL1032" s="325"/>
      <c r="BM1032" s="325"/>
      <c r="BN1032" s="325"/>
      <c r="BO1032" s="325"/>
      <c r="BP1032" s="325"/>
      <c r="BQ1032" s="325"/>
      <c r="BR1032" s="325"/>
      <c r="BS1032" s="325"/>
      <c r="BT1032" s="325"/>
      <c r="BU1032" s="325"/>
      <c r="BV1032" s="325"/>
      <c r="BW1032" s="325"/>
      <c r="BX1032" s="325"/>
      <c r="BY1032" s="325"/>
      <c r="BZ1032" s="325"/>
      <c r="CA1032" s="325"/>
      <c r="CB1032" s="325"/>
      <c r="CC1032" s="325"/>
      <c r="CD1032" s="325"/>
      <c r="CE1032" s="325"/>
      <c r="CF1032" s="325"/>
      <c r="CG1032" s="325"/>
      <c r="CH1032" s="325"/>
      <c r="CI1032" s="325"/>
      <c r="CJ1032" s="325"/>
      <c r="CK1032" s="325"/>
      <c r="CL1032" s="325"/>
      <c r="CM1032" s="162"/>
      <c r="CN1032" s="162"/>
    </row>
    <row r="1033" spans="1:115" s="1" customFormat="1" ht="10.5" customHeight="1" thickBot="1">
      <c r="A1033" s="1511"/>
      <c r="B1033" s="1518"/>
      <c r="C1033" s="271"/>
      <c r="D1033" s="236" t="s">
        <v>41</v>
      </c>
      <c r="E1033" s="93"/>
      <c r="F1033" s="93"/>
      <c r="G1033" s="93"/>
      <c r="H1033" s="582"/>
      <c r="I1033" s="93"/>
      <c r="J1033" s="93"/>
      <c r="K1033" s="93"/>
      <c r="L1033" s="93"/>
      <c r="M1033" s="93"/>
      <c r="N1033" s="582"/>
      <c r="O1033" s="93"/>
      <c r="P1033" s="93"/>
      <c r="Q1033" s="93"/>
      <c r="R1033" s="93"/>
      <c r="S1033" s="93"/>
      <c r="T1033" s="93"/>
      <c r="U1033" s="93"/>
      <c r="V1033" s="582"/>
      <c r="W1033" s="93"/>
      <c r="X1033" s="93"/>
      <c r="Y1033" s="93"/>
      <c r="Z1033" s="93"/>
      <c r="AA1033" s="93"/>
      <c r="AB1033" s="188"/>
      <c r="AC1033" s="47"/>
      <c r="AD1033" s="50"/>
      <c r="AE1033" s="58"/>
      <c r="AF1033" s="325"/>
      <c r="AG1033" s="325"/>
      <c r="AH1033" s="325"/>
      <c r="AI1033" s="325"/>
      <c r="AJ1033" s="325"/>
      <c r="AK1033" s="325"/>
      <c r="AL1033" s="325"/>
      <c r="AM1033" s="325"/>
      <c r="AN1033" s="325"/>
      <c r="AO1033" s="325"/>
      <c r="AP1033" s="325"/>
      <c r="AQ1033" s="325"/>
      <c r="AR1033" s="325"/>
      <c r="AS1033" s="325"/>
      <c r="AT1033" s="325"/>
      <c r="AU1033" s="325"/>
      <c r="AV1033" s="325"/>
      <c r="AW1033" s="325"/>
      <c r="AX1033" s="325"/>
      <c r="AY1033" s="325"/>
      <c r="AZ1033" s="325"/>
      <c r="BA1033" s="325"/>
      <c r="BB1033" s="325"/>
      <c r="BC1033" s="325"/>
      <c r="BD1033" s="325"/>
      <c r="BE1033" s="325"/>
      <c r="BF1033" s="325"/>
      <c r="BG1033" s="325"/>
      <c r="BH1033" s="325"/>
      <c r="BI1033" s="325"/>
      <c r="BJ1033" s="325"/>
      <c r="BK1033" s="325"/>
      <c r="BL1033" s="325"/>
      <c r="BM1033" s="325"/>
      <c r="BN1033" s="325"/>
      <c r="BO1033" s="325"/>
      <c r="BP1033" s="325"/>
      <c r="BQ1033" s="325"/>
      <c r="BR1033" s="325"/>
      <c r="BS1033" s="325"/>
      <c r="BT1033" s="325"/>
      <c r="BU1033" s="325"/>
      <c r="BV1033" s="325"/>
      <c r="BW1033" s="325"/>
      <c r="BX1033" s="325"/>
      <c r="BY1033" s="325"/>
      <c r="BZ1033" s="325"/>
      <c r="CA1033" s="325"/>
      <c r="CB1033" s="325"/>
      <c r="CC1033" s="325"/>
      <c r="CD1033" s="325"/>
      <c r="CE1033" s="325"/>
      <c r="CF1033" s="325"/>
      <c r="CG1033" s="325"/>
      <c r="CH1033" s="325"/>
      <c r="CI1033" s="325"/>
      <c r="CJ1033" s="325"/>
      <c r="CK1033" s="325"/>
      <c r="CL1033" s="325"/>
      <c r="CM1033" s="162"/>
      <c r="CN1033" s="162"/>
    </row>
    <row r="1034" spans="1:115" s="1" customFormat="1" ht="10.5" customHeight="1">
      <c r="A1034" s="1225"/>
      <c r="B1034" s="1223" t="s">
        <v>235</v>
      </c>
      <c r="C1034" s="1107" t="s">
        <v>127</v>
      </c>
      <c r="D1034" s="1190" t="s">
        <v>36</v>
      </c>
      <c r="E1034" s="84">
        <f>ROUND((AG1034-AF1034)*$AE1034,2)</f>
        <v>7.6</v>
      </c>
      <c r="F1034" s="84">
        <f t="shared" ref="F1034:N1035" si="474">ROUND((AH1034-AG1034)*$AE1034,2)</f>
        <v>7.7</v>
      </c>
      <c r="G1034" s="84">
        <f t="shared" si="474"/>
        <v>7.7</v>
      </c>
      <c r="H1034" s="727">
        <f t="shared" si="474"/>
        <v>7.6</v>
      </c>
      <c r="I1034" s="84">
        <f t="shared" si="474"/>
        <v>7.7</v>
      </c>
      <c r="J1034" s="84">
        <f t="shared" si="474"/>
        <v>7.7</v>
      </c>
      <c r="K1034" s="84">
        <f t="shared" si="474"/>
        <v>7.34</v>
      </c>
      <c r="L1034" s="84">
        <f t="shared" si="474"/>
        <v>7.96</v>
      </c>
      <c r="M1034" s="84">
        <f t="shared" si="474"/>
        <v>7.7</v>
      </c>
      <c r="N1034" s="727">
        <f t="shared" si="474"/>
        <v>7.6</v>
      </c>
      <c r="O1034" s="84">
        <f t="shared" ref="O1034:X1035" si="475">ROUND((AQ1034-AP1034)*$AE1034,2)</f>
        <v>7.7</v>
      </c>
      <c r="P1034" s="84">
        <f t="shared" si="475"/>
        <v>7.7</v>
      </c>
      <c r="Q1034" s="84">
        <f t="shared" si="475"/>
        <v>7.66</v>
      </c>
      <c r="R1034" s="84">
        <f t="shared" si="475"/>
        <v>7.67</v>
      </c>
      <c r="S1034" s="84">
        <f t="shared" si="475"/>
        <v>7.67</v>
      </c>
      <c r="T1034" s="84">
        <f t="shared" si="475"/>
        <v>7.6</v>
      </c>
      <c r="U1034" s="84">
        <f t="shared" si="475"/>
        <v>7.7</v>
      </c>
      <c r="V1034" s="727">
        <f t="shared" si="475"/>
        <v>7.7</v>
      </c>
      <c r="W1034" s="84">
        <f t="shared" si="475"/>
        <v>7.6</v>
      </c>
      <c r="X1034" s="84">
        <f t="shared" si="475"/>
        <v>7.7</v>
      </c>
      <c r="Y1034" s="84">
        <f t="shared" ref="Y1034:AB1035" si="476">ROUND((BA1034-AZ1034)*$AE1034,2)</f>
        <v>7.7</v>
      </c>
      <c r="Z1034" s="84">
        <f t="shared" si="476"/>
        <v>7.6</v>
      </c>
      <c r="AA1034" s="84">
        <f t="shared" si="476"/>
        <v>7.7</v>
      </c>
      <c r="AB1034" s="106">
        <f t="shared" si="476"/>
        <v>7.7</v>
      </c>
      <c r="AC1034" s="451">
        <f>(BD1034-AF1034)</f>
        <v>184</v>
      </c>
      <c r="AD1034" s="451"/>
      <c r="AE1034" s="103">
        <v>1</v>
      </c>
      <c r="AF1034" s="332">
        <v>113064.8</v>
      </c>
      <c r="AG1034" s="334">
        <v>113072.4</v>
      </c>
      <c r="AH1034" s="334">
        <v>113080.1</v>
      </c>
      <c r="AI1034" s="332">
        <v>113087.8</v>
      </c>
      <c r="AJ1034" s="334">
        <v>113095.4</v>
      </c>
      <c r="AK1034" s="334">
        <v>113103.1</v>
      </c>
      <c r="AL1034" s="334">
        <v>113110.8</v>
      </c>
      <c r="AM1034" s="334">
        <v>113118.14</v>
      </c>
      <c r="AN1034" s="334">
        <v>113126.1</v>
      </c>
      <c r="AO1034" s="334">
        <v>113133.8</v>
      </c>
      <c r="AP1034" s="334">
        <v>113141.4</v>
      </c>
      <c r="AQ1034" s="332">
        <v>113149.1</v>
      </c>
      <c r="AR1034" s="332">
        <v>113156.8</v>
      </c>
      <c r="AS1034" s="332">
        <v>113164.46</v>
      </c>
      <c r="AT1034" s="332">
        <v>113172.13</v>
      </c>
      <c r="AU1034" s="332">
        <v>113179.8</v>
      </c>
      <c r="AV1034" s="332">
        <v>113187.4</v>
      </c>
      <c r="AW1034" s="332">
        <v>113195.1</v>
      </c>
      <c r="AX1034" s="332">
        <v>113202.8</v>
      </c>
      <c r="AY1034" s="334">
        <v>113210.4</v>
      </c>
      <c r="AZ1034" s="334">
        <v>113218.1</v>
      </c>
      <c r="BA1034" s="332">
        <v>113225.8</v>
      </c>
      <c r="BB1034" s="334">
        <v>113233.4</v>
      </c>
      <c r="BC1034" s="332">
        <v>113241.1</v>
      </c>
      <c r="BD1034" s="334">
        <v>113248.8</v>
      </c>
      <c r="BE1034" s="325"/>
      <c r="BF1034" s="325"/>
      <c r="BG1034" s="332"/>
      <c r="BH1034" s="325"/>
      <c r="BI1034" s="325"/>
      <c r="BJ1034" s="325"/>
      <c r="BK1034" s="325"/>
      <c r="BL1034" s="325"/>
      <c r="BM1034" s="325"/>
      <c r="BN1034" s="325"/>
      <c r="BO1034" s="325"/>
      <c r="BP1034" s="325"/>
      <c r="BQ1034" s="325"/>
      <c r="BR1034" s="325"/>
      <c r="BS1034" s="325"/>
      <c r="BT1034" s="325"/>
      <c r="BU1034" s="325"/>
      <c r="BV1034" s="325"/>
      <c r="BW1034" s="325"/>
      <c r="BX1034" s="325"/>
      <c r="BY1034" s="325"/>
      <c r="BZ1034" s="325"/>
      <c r="CA1034" s="325"/>
      <c r="CB1034" s="325"/>
      <c r="CC1034" s="325"/>
      <c r="CD1034" s="325"/>
      <c r="CE1034" s="325"/>
      <c r="CF1034" s="325"/>
      <c r="CG1034" s="325"/>
      <c r="CH1034" s="325"/>
      <c r="CI1034" s="325"/>
      <c r="CJ1034" s="325"/>
      <c r="CK1034" s="325"/>
      <c r="CL1034" s="325"/>
      <c r="CM1034" s="162"/>
      <c r="CN1034" s="162"/>
    </row>
    <row r="1035" spans="1:115" s="5" customFormat="1" ht="10.5" customHeight="1" thickBot="1">
      <c r="A1035" s="1226"/>
      <c r="B1035" s="1224" t="s">
        <v>239</v>
      </c>
      <c r="C1035" s="271" t="s">
        <v>127</v>
      </c>
      <c r="D1035" s="236" t="s">
        <v>36</v>
      </c>
      <c r="E1035" s="52">
        <f>ROUND((AG1035-AF1035)*$AE1035,2)</f>
        <v>0</v>
      </c>
      <c r="F1035" s="52">
        <f t="shared" si="474"/>
        <v>0</v>
      </c>
      <c r="G1035" s="52">
        <f t="shared" si="474"/>
        <v>0</v>
      </c>
      <c r="H1035" s="574">
        <f t="shared" si="474"/>
        <v>0</v>
      </c>
      <c r="I1035" s="52">
        <f t="shared" si="474"/>
        <v>0</v>
      </c>
      <c r="J1035" s="52">
        <f t="shared" si="474"/>
        <v>0</v>
      </c>
      <c r="K1035" s="52">
        <f t="shared" si="474"/>
        <v>0</v>
      </c>
      <c r="L1035" s="52">
        <f t="shared" si="474"/>
        <v>0</v>
      </c>
      <c r="M1035" s="52">
        <f t="shared" si="474"/>
        <v>0</v>
      </c>
      <c r="N1035" s="574">
        <f t="shared" si="474"/>
        <v>0</v>
      </c>
      <c r="O1035" s="52">
        <f t="shared" si="475"/>
        <v>0</v>
      </c>
      <c r="P1035" s="52">
        <f t="shared" si="475"/>
        <v>0</v>
      </c>
      <c r="Q1035" s="52">
        <f t="shared" si="475"/>
        <v>0</v>
      </c>
      <c r="R1035" s="52">
        <f t="shared" si="475"/>
        <v>0</v>
      </c>
      <c r="S1035" s="52">
        <f t="shared" si="475"/>
        <v>0</v>
      </c>
      <c r="T1035" s="52">
        <f t="shared" si="475"/>
        <v>0</v>
      </c>
      <c r="U1035" s="52">
        <f t="shared" si="475"/>
        <v>0</v>
      </c>
      <c r="V1035" s="574">
        <f t="shared" si="475"/>
        <v>0</v>
      </c>
      <c r="W1035" s="52">
        <f t="shared" si="475"/>
        <v>0</v>
      </c>
      <c r="X1035" s="52">
        <f t="shared" si="475"/>
        <v>0</v>
      </c>
      <c r="Y1035" s="52">
        <f t="shared" si="476"/>
        <v>0</v>
      </c>
      <c r="Z1035" s="52">
        <f t="shared" si="476"/>
        <v>0</v>
      </c>
      <c r="AA1035" s="52">
        <f t="shared" si="476"/>
        <v>0</v>
      </c>
      <c r="AB1035" s="53">
        <f t="shared" si="476"/>
        <v>0</v>
      </c>
      <c r="AC1035" s="101">
        <f>(BD1035-AF1035)</f>
        <v>0</v>
      </c>
      <c r="AD1035" s="101"/>
      <c r="AE1035" s="102">
        <v>1</v>
      </c>
      <c r="AF1035" s="332"/>
      <c r="AG1035" s="332"/>
      <c r="AH1035" s="332"/>
      <c r="AI1035" s="332"/>
      <c r="AJ1035" s="332"/>
      <c r="AK1035" s="332"/>
      <c r="AL1035" s="332"/>
      <c r="AM1035" s="332"/>
      <c r="AN1035" s="332"/>
      <c r="AO1035" s="332"/>
      <c r="AP1035" s="332"/>
      <c r="AQ1035" s="332"/>
      <c r="AR1035" s="332"/>
      <c r="AS1035" s="332"/>
      <c r="AT1035" s="332"/>
      <c r="AU1035" s="332"/>
      <c r="AV1035" s="332"/>
      <c r="AW1035" s="332"/>
      <c r="AX1035" s="332"/>
      <c r="AY1035" s="332"/>
      <c r="AZ1035" s="332"/>
      <c r="BA1035" s="332"/>
      <c r="BB1035" s="332"/>
      <c r="BC1035" s="332"/>
      <c r="BD1035" s="332"/>
      <c r="BE1035" s="325"/>
      <c r="BF1035" s="325"/>
      <c r="BG1035" s="325"/>
      <c r="BH1035" s="325"/>
      <c r="BI1035" s="325"/>
      <c r="BJ1035" s="325"/>
      <c r="BK1035" s="325"/>
      <c r="BL1035" s="325"/>
      <c r="BM1035" s="325"/>
      <c r="BN1035" s="325"/>
      <c r="BO1035" s="325"/>
      <c r="BP1035" s="325"/>
      <c r="BQ1035" s="325"/>
      <c r="BR1035" s="325"/>
      <c r="BS1035" s="325"/>
      <c r="BT1035" s="325"/>
      <c r="BU1035" s="325"/>
      <c r="BV1035" s="325"/>
      <c r="BW1035" s="325"/>
      <c r="BX1035" s="325"/>
      <c r="BY1035" s="325"/>
      <c r="BZ1035" s="325"/>
      <c r="CA1035" s="325"/>
      <c r="CB1035" s="325"/>
      <c r="CC1035" s="325"/>
      <c r="CD1035" s="325"/>
      <c r="CE1035" s="361"/>
      <c r="CF1035" s="361"/>
      <c r="CG1035" s="361"/>
      <c r="CH1035" s="361"/>
      <c r="CI1035" s="361"/>
      <c r="CJ1035" s="361"/>
      <c r="CK1035" s="361"/>
      <c r="CL1035" s="361"/>
      <c r="CM1035" s="127"/>
      <c r="CN1035" s="127"/>
    </row>
    <row r="1036" spans="1:115" s="1" customFormat="1" ht="10.5" customHeight="1">
      <c r="A1036" s="1512" t="s">
        <v>56</v>
      </c>
      <c r="B1036" s="1513"/>
      <c r="C1036" s="775"/>
      <c r="D1036" s="993" t="s">
        <v>116</v>
      </c>
      <c r="E1036" s="107">
        <f>E976+E1001+E1006+E1011+E1031+E991+E1026+E1021+E996+E986+E971+E981</f>
        <v>4.7799999999999994</v>
      </c>
      <c r="F1036" s="107">
        <f t="shared" ref="F1036:AB1036" si="477">F961+F1016+F966+F976+F1001+F1006+F1011+F1031+F991+F1026+F1021+F996+F986+F971+F981</f>
        <v>4.1899999999999995</v>
      </c>
      <c r="G1036" s="107">
        <f t="shared" si="477"/>
        <v>3.92</v>
      </c>
      <c r="H1036" s="605">
        <f t="shared" si="477"/>
        <v>4.7899999999999991</v>
      </c>
      <c r="I1036" s="107">
        <f t="shared" si="477"/>
        <v>4.55</v>
      </c>
      <c r="J1036" s="107">
        <f t="shared" si="477"/>
        <v>4.79</v>
      </c>
      <c r="K1036" s="107">
        <f t="shared" si="477"/>
        <v>4.24</v>
      </c>
      <c r="L1036" s="107">
        <f t="shared" si="477"/>
        <v>4.18</v>
      </c>
      <c r="M1036" s="107">
        <f t="shared" si="477"/>
        <v>3.7199999999999998</v>
      </c>
      <c r="N1036" s="605">
        <f t="shared" si="477"/>
        <v>3.01</v>
      </c>
      <c r="O1036" s="107">
        <f t="shared" si="477"/>
        <v>2.9699999999999998</v>
      </c>
      <c r="P1036" s="107">
        <f t="shared" si="477"/>
        <v>3.9299999999999997</v>
      </c>
      <c r="Q1036" s="107">
        <f t="shared" si="477"/>
        <v>3.5699999999999994</v>
      </c>
      <c r="R1036" s="107">
        <f t="shared" si="477"/>
        <v>3.59</v>
      </c>
      <c r="S1036" s="107">
        <f t="shared" si="477"/>
        <v>3.92</v>
      </c>
      <c r="T1036" s="107">
        <f t="shared" si="477"/>
        <v>3.62</v>
      </c>
      <c r="U1036" s="107">
        <f t="shared" si="477"/>
        <v>3.4299999999999997</v>
      </c>
      <c r="V1036" s="605">
        <f t="shared" si="477"/>
        <v>3.6499999999999995</v>
      </c>
      <c r="W1036" s="107">
        <f t="shared" si="477"/>
        <v>3.29</v>
      </c>
      <c r="X1036" s="107">
        <f t="shared" si="477"/>
        <v>3.5</v>
      </c>
      <c r="Y1036" s="107">
        <f t="shared" si="477"/>
        <v>2.7800000000000002</v>
      </c>
      <c r="Z1036" s="107">
        <f t="shared" si="477"/>
        <v>4.13</v>
      </c>
      <c r="AA1036" s="107">
        <f t="shared" si="477"/>
        <v>2.7199999999999998</v>
      </c>
      <c r="AB1036" s="143">
        <f t="shared" si="477"/>
        <v>3.58</v>
      </c>
      <c r="AC1036" s="325"/>
      <c r="AD1036" s="325"/>
      <c r="AE1036" s="325"/>
      <c r="AF1036" s="325"/>
      <c r="AG1036" s="325"/>
      <c r="AH1036" s="325"/>
      <c r="AI1036" s="325"/>
      <c r="AJ1036" s="325"/>
      <c r="AK1036" s="325"/>
      <c r="AL1036" s="325"/>
      <c r="AM1036" s="325"/>
      <c r="AN1036" s="325"/>
      <c r="AO1036" s="325"/>
      <c r="AP1036" s="325"/>
      <c r="AQ1036" s="325"/>
      <c r="AR1036" s="325"/>
      <c r="AS1036" s="325"/>
      <c r="AT1036" s="325"/>
      <c r="AU1036" s="325"/>
      <c r="AV1036" s="325"/>
      <c r="AW1036" s="325"/>
      <c r="AX1036" s="325"/>
      <c r="AY1036" s="325"/>
      <c r="AZ1036" s="325"/>
      <c r="BA1036" s="325"/>
      <c r="BB1036" s="325"/>
      <c r="BC1036" s="325"/>
      <c r="BD1036" s="325"/>
      <c r="BE1036" s="325"/>
      <c r="BF1036" s="325"/>
      <c r="BG1036" s="325"/>
      <c r="BH1036" s="325"/>
      <c r="BI1036" s="325"/>
      <c r="BJ1036" s="325"/>
      <c r="BK1036" s="325"/>
      <c r="BL1036" s="325"/>
      <c r="BM1036" s="325"/>
      <c r="BN1036" s="325"/>
      <c r="BO1036" s="325"/>
      <c r="BP1036" s="325"/>
      <c r="BQ1036" s="325"/>
      <c r="BR1036" s="325"/>
      <c r="BS1036" s="325"/>
      <c r="BT1036" s="325"/>
      <c r="BU1036" s="325"/>
      <c r="BV1036" s="325"/>
      <c r="BW1036" s="325"/>
      <c r="BX1036" s="325"/>
      <c r="BY1036" s="325"/>
      <c r="BZ1036" s="325"/>
      <c r="CA1036" s="325"/>
      <c r="CB1036" s="325"/>
      <c r="CC1036" s="325"/>
      <c r="CD1036" s="325"/>
      <c r="CE1036" s="325"/>
      <c r="CF1036" s="325"/>
      <c r="CG1036" s="325"/>
      <c r="CH1036" s="325"/>
      <c r="CI1036" s="325"/>
      <c r="CJ1036" s="325"/>
      <c r="CK1036" s="325"/>
      <c r="CL1036" s="325"/>
      <c r="CM1036" s="162"/>
      <c r="CN1036" s="162"/>
    </row>
    <row r="1037" spans="1:115" s="1" customFormat="1" ht="10.5" customHeight="1" thickBot="1">
      <c r="A1037" s="1514"/>
      <c r="B1037" s="1515"/>
      <c r="C1037" s="776"/>
      <c r="D1037" s="236" t="s">
        <v>117</v>
      </c>
      <c r="E1037" s="109">
        <f t="shared" ref="E1037:AB1037" si="478">E977+E1002+E1007+E1012+E1032+E992+E1027+E1022+E997+E987+E972+E982+E966</f>
        <v>4.1999999999999993</v>
      </c>
      <c r="F1037" s="109">
        <f t="shared" si="478"/>
        <v>3.8299999999999996</v>
      </c>
      <c r="G1037" s="109">
        <f t="shared" si="478"/>
        <v>3.78</v>
      </c>
      <c r="H1037" s="610">
        <f t="shared" si="478"/>
        <v>4.3999999999999995</v>
      </c>
      <c r="I1037" s="109">
        <f t="shared" si="478"/>
        <v>4.1599999999999993</v>
      </c>
      <c r="J1037" s="109">
        <f t="shared" si="478"/>
        <v>4.33</v>
      </c>
      <c r="K1037" s="109">
        <f t="shared" si="478"/>
        <v>3.98</v>
      </c>
      <c r="L1037" s="109">
        <f t="shared" si="478"/>
        <v>3.8599999999999994</v>
      </c>
      <c r="M1037" s="109">
        <f t="shared" si="478"/>
        <v>3.5100000000000002</v>
      </c>
      <c r="N1037" s="610">
        <f t="shared" si="478"/>
        <v>2.98</v>
      </c>
      <c r="O1037" s="109">
        <f t="shared" si="478"/>
        <v>2.8899999999999997</v>
      </c>
      <c r="P1037" s="109">
        <f t="shared" si="478"/>
        <v>3.5700000000000003</v>
      </c>
      <c r="Q1037" s="109">
        <f t="shared" si="478"/>
        <v>3.33</v>
      </c>
      <c r="R1037" s="109">
        <f t="shared" si="478"/>
        <v>3.3699999999999992</v>
      </c>
      <c r="S1037" s="109">
        <f t="shared" si="478"/>
        <v>3.68</v>
      </c>
      <c r="T1037" s="109">
        <f t="shared" si="478"/>
        <v>3.48</v>
      </c>
      <c r="U1037" s="109">
        <f t="shared" si="478"/>
        <v>3.4600000000000004</v>
      </c>
      <c r="V1037" s="610">
        <f t="shared" si="478"/>
        <v>3.3800000000000003</v>
      </c>
      <c r="W1037" s="109">
        <f t="shared" si="478"/>
        <v>2.94</v>
      </c>
      <c r="X1037" s="109">
        <f t="shared" si="478"/>
        <v>3.1699999999999995</v>
      </c>
      <c r="Y1037" s="109">
        <f t="shared" si="478"/>
        <v>2.25</v>
      </c>
      <c r="Z1037" s="109">
        <f t="shared" si="478"/>
        <v>3.03</v>
      </c>
      <c r="AA1037" s="109">
        <f t="shared" si="478"/>
        <v>2.11</v>
      </c>
      <c r="AB1037" s="144">
        <f t="shared" si="478"/>
        <v>2.7800000000000002</v>
      </c>
      <c r="AC1037" s="325"/>
      <c r="AD1037" s="325"/>
      <c r="AE1037" s="325"/>
      <c r="AF1037" s="325"/>
      <c r="AG1037" s="325"/>
      <c r="AH1037" s="325"/>
      <c r="AI1037" s="325"/>
      <c r="AJ1037" s="325"/>
      <c r="AK1037" s="325"/>
      <c r="AL1037" s="325"/>
      <c r="AM1037" s="325"/>
      <c r="AN1037" s="325"/>
      <c r="AO1037" s="325"/>
      <c r="AP1037" s="325"/>
      <c r="AQ1037" s="325"/>
      <c r="AR1037" s="325"/>
      <c r="AS1037" s="325"/>
      <c r="AT1037" s="325"/>
      <c r="AU1037" s="325"/>
      <c r="AV1037" s="325"/>
      <c r="AW1037" s="325"/>
      <c r="AX1037" s="325"/>
      <c r="AY1037" s="325"/>
      <c r="AZ1037" s="325"/>
      <c r="BA1037" s="325"/>
      <c r="BB1037" s="325"/>
      <c r="BC1037" s="325"/>
      <c r="BD1037" s="325"/>
      <c r="BE1037" s="325"/>
      <c r="BF1037" s="325"/>
      <c r="BG1037" s="325"/>
      <c r="BH1037" s="325"/>
      <c r="BI1037" s="325"/>
      <c r="BJ1037" s="325"/>
      <c r="BK1037" s="325"/>
      <c r="BL1037" s="325"/>
      <c r="BM1037" s="325"/>
      <c r="BN1037" s="325"/>
      <c r="BO1037" s="325"/>
      <c r="BP1037" s="325"/>
      <c r="BQ1037" s="325"/>
      <c r="BR1037" s="325"/>
      <c r="BS1037" s="325"/>
      <c r="BT1037" s="325"/>
      <c r="BU1037" s="325"/>
      <c r="BV1037" s="325"/>
      <c r="BW1037" s="325"/>
      <c r="BX1037" s="325"/>
      <c r="BY1037" s="325"/>
      <c r="BZ1037" s="325"/>
      <c r="CA1037" s="325"/>
      <c r="CB1037" s="325"/>
      <c r="CC1037" s="325"/>
      <c r="CD1037" s="325"/>
      <c r="CE1037" s="325"/>
      <c r="CF1037" s="325"/>
      <c r="CG1037" s="325"/>
      <c r="CH1037" s="325"/>
      <c r="CI1037" s="325"/>
      <c r="CJ1037" s="325"/>
      <c r="CK1037" s="325"/>
      <c r="CL1037" s="325"/>
      <c r="CM1037" s="162"/>
      <c r="CN1037" s="162"/>
    </row>
    <row r="1038" spans="1:115" s="27" customFormat="1" ht="10.5" customHeight="1">
      <c r="A1038" s="1523" t="s">
        <v>583</v>
      </c>
      <c r="B1038" s="1524"/>
      <c r="C1038" s="784"/>
      <c r="D1038" s="845" t="s">
        <v>543</v>
      </c>
      <c r="E1038" s="54">
        <f>(((E951+E956)-E1036)/(E951+E956))*100</f>
        <v>0.62370062370062895</v>
      </c>
      <c r="F1038" s="54">
        <f t="shared" ref="F1038:AB1038" si="479">(((F951+F956)-F1036)/(F951+F956))*100</f>
        <v>0</v>
      </c>
      <c r="G1038" s="55">
        <f t="shared" si="479"/>
        <v>0.50761421319798117</v>
      </c>
      <c r="H1038" s="587">
        <f t="shared" si="479"/>
        <v>0</v>
      </c>
      <c r="I1038" s="54">
        <f t="shared" si="479"/>
        <v>0</v>
      </c>
      <c r="J1038" s="54">
        <f t="shared" si="479"/>
        <v>0</v>
      </c>
      <c r="K1038" s="54">
        <f t="shared" si="479"/>
        <v>-0.23640661938533772</v>
      </c>
      <c r="L1038" s="54">
        <f t="shared" si="479"/>
        <v>0</v>
      </c>
      <c r="M1038" s="54">
        <f t="shared" si="479"/>
        <v>0.53475935828878229</v>
      </c>
      <c r="N1038" s="587">
        <f t="shared" si="479"/>
        <v>0.33112582781457717</v>
      </c>
      <c r="O1038" s="54">
        <f t="shared" si="479"/>
        <v>0</v>
      </c>
      <c r="P1038" s="54">
        <f t="shared" si="479"/>
        <v>0.75757575757576379</v>
      </c>
      <c r="Q1038" s="54">
        <f t="shared" si="479"/>
        <v>2.4878947330535721E-14</v>
      </c>
      <c r="R1038" s="54">
        <f t="shared" si="479"/>
        <v>0.55401662049862765</v>
      </c>
      <c r="S1038" s="54">
        <f t="shared" si="479"/>
        <v>0.25445292620864601</v>
      </c>
      <c r="T1038" s="54">
        <f t="shared" si="479"/>
        <v>0.27548209366390602</v>
      </c>
      <c r="U1038" s="54">
        <f t="shared" si="479"/>
        <v>0</v>
      </c>
      <c r="V1038" s="587">
        <f t="shared" si="479"/>
        <v>0.27322404371586545</v>
      </c>
      <c r="W1038" s="54">
        <f t="shared" si="479"/>
        <v>0.30303030303029654</v>
      </c>
      <c r="X1038" s="54">
        <f t="shared" si="479"/>
        <v>-0.28653295128939216</v>
      </c>
      <c r="Y1038" s="54">
        <f t="shared" si="479"/>
        <v>-0.3610108303249181</v>
      </c>
      <c r="Z1038" s="54">
        <f t="shared" si="479"/>
        <v>-0.24271844660193656</v>
      </c>
      <c r="AA1038" s="54">
        <f t="shared" si="479"/>
        <v>0</v>
      </c>
      <c r="AB1038" s="56">
        <f t="shared" si="479"/>
        <v>-0.56179775280898925</v>
      </c>
      <c r="AC1038" s="355"/>
      <c r="AD1038" s="325"/>
      <c r="AE1038" s="325"/>
      <c r="AF1038" s="325"/>
      <c r="AG1038" s="325"/>
      <c r="AH1038" s="325"/>
      <c r="AI1038" s="325"/>
      <c r="AJ1038" s="325"/>
      <c r="AK1038" s="325"/>
      <c r="AL1038" s="325"/>
      <c r="AM1038" s="325"/>
      <c r="AN1038" s="325"/>
      <c r="AO1038" s="325"/>
      <c r="AP1038" s="325"/>
      <c r="AQ1038" s="325"/>
      <c r="AR1038" s="325"/>
      <c r="AS1038" s="325"/>
      <c r="AT1038" s="325"/>
      <c r="AU1038" s="325"/>
      <c r="AV1038" s="325"/>
      <c r="AW1038" s="325"/>
      <c r="AX1038" s="325"/>
      <c r="AY1038" s="325"/>
      <c r="AZ1038" s="325"/>
      <c r="BA1038" s="325"/>
      <c r="BB1038" s="325"/>
      <c r="BC1038" s="325"/>
      <c r="BD1038" s="325"/>
      <c r="BE1038" s="325"/>
      <c r="BF1038" s="325"/>
      <c r="BG1038" s="325"/>
      <c r="BH1038" s="325"/>
      <c r="BI1038" s="325"/>
      <c r="BJ1038" s="325"/>
      <c r="BK1038" s="325"/>
      <c r="BL1038" s="325"/>
      <c r="BM1038" s="325"/>
      <c r="BN1038" s="325"/>
      <c r="BO1038" s="325"/>
      <c r="BP1038" s="325"/>
      <c r="BQ1038" s="325"/>
      <c r="BR1038" s="325"/>
      <c r="BS1038" s="325"/>
      <c r="BT1038" s="325"/>
      <c r="BU1038" s="325"/>
      <c r="BV1038" s="325"/>
      <c r="BW1038" s="325"/>
      <c r="BX1038" s="325"/>
      <c r="BY1038" s="325"/>
      <c r="BZ1038" s="325"/>
      <c r="CA1038" s="325"/>
      <c r="CB1038" s="325"/>
      <c r="CC1038" s="325"/>
      <c r="CD1038" s="325"/>
      <c r="CE1038" s="325"/>
      <c r="CF1038" s="325"/>
      <c r="CG1038" s="325"/>
      <c r="CH1038" s="325"/>
      <c r="CI1038" s="325"/>
      <c r="CJ1038" s="325"/>
      <c r="CK1038" s="325"/>
      <c r="CL1038" s="325"/>
      <c r="CM1038" s="162"/>
      <c r="CN1038" s="162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2"/>
      <c r="DE1038" s="2"/>
      <c r="DF1038" s="2"/>
      <c r="DG1038" s="2"/>
      <c r="DH1038" s="2"/>
      <c r="DI1038" s="2"/>
      <c r="DJ1038" s="2"/>
      <c r="DK1038" s="2"/>
    </row>
    <row r="1039" spans="1:115" s="27" customFormat="1" ht="27.75" customHeight="1" thickBot="1">
      <c r="A1039" s="1525"/>
      <c r="B1039" s="1526"/>
      <c r="C1039" s="793"/>
      <c r="D1039" s="847" t="s">
        <v>544</v>
      </c>
      <c r="E1039" s="113">
        <f>(((E952+E957)-E1037)/(E952+E957))*100</f>
        <v>-218.18181818181816</v>
      </c>
      <c r="F1039" s="113">
        <f t="shared" ref="F1039:AB1039" si="480">(((F952+F957)-F1037)/(F952+F957))*100</f>
        <v>-325.55555555555554</v>
      </c>
      <c r="G1039" s="113">
        <f t="shared" si="480"/>
        <v>-366.66666666666663</v>
      </c>
      <c r="H1039" s="951">
        <f t="shared" si="480"/>
        <v>-187.58169934640517</v>
      </c>
      <c r="I1039" s="113">
        <f t="shared" si="480"/>
        <v>-188.88888888888883</v>
      </c>
      <c r="J1039" s="113">
        <f t="shared" si="480"/>
        <v>-175.79617834394907</v>
      </c>
      <c r="K1039" s="113">
        <f t="shared" si="480"/>
        <v>-246.08695652173918</v>
      </c>
      <c r="L1039" s="113">
        <f t="shared" si="480"/>
        <v>-319.56521739130432</v>
      </c>
      <c r="M1039" s="113">
        <f t="shared" si="480"/>
        <v>-505.17241379310337</v>
      </c>
      <c r="N1039" s="951">
        <f t="shared" si="480"/>
        <v>-861.29032258064524</v>
      </c>
      <c r="O1039" s="113">
        <f t="shared" si="480"/>
        <v>-970.37037037037021</v>
      </c>
      <c r="P1039" s="113">
        <f t="shared" si="480"/>
        <v>-363.63636363636368</v>
      </c>
      <c r="Q1039" s="113">
        <f t="shared" si="480"/>
        <v>-825</v>
      </c>
      <c r="R1039" s="113">
        <f t="shared" si="480"/>
        <v>-921.21212121212113</v>
      </c>
      <c r="S1039" s="113">
        <f t="shared" si="480"/>
        <v>-433.33333333333337</v>
      </c>
      <c r="T1039" s="113">
        <f t="shared" si="480"/>
        <v>-544.44444444444434</v>
      </c>
      <c r="U1039" s="113">
        <f t="shared" si="480"/>
        <v>-449.20634920634927</v>
      </c>
      <c r="V1039" s="951">
        <f t="shared" si="480"/>
        <v>-397.05882352941182</v>
      </c>
      <c r="W1039" s="113">
        <f t="shared" si="480"/>
        <v>-1125.0000000000002</v>
      </c>
      <c r="X1039" s="113">
        <f t="shared" si="480"/>
        <v>-574.46808510638289</v>
      </c>
      <c r="Y1039" s="113">
        <f t="shared" si="480"/>
        <v>-703.57142857142844</v>
      </c>
      <c r="Z1039" s="113">
        <f t="shared" si="480"/>
        <v>-248.27586206896547</v>
      </c>
      <c r="AA1039" s="113">
        <f t="shared" si="480"/>
        <v>-681.48148148148141</v>
      </c>
      <c r="AB1039" s="115">
        <f t="shared" si="480"/>
        <v>-334.375</v>
      </c>
      <c r="AC1039" s="355"/>
      <c r="AD1039" s="325"/>
      <c r="AE1039" s="325"/>
      <c r="AF1039" s="325"/>
      <c r="AG1039" s="325"/>
      <c r="AH1039" s="325"/>
      <c r="AI1039" s="325"/>
      <c r="AJ1039" s="325"/>
      <c r="AK1039" s="325"/>
      <c r="AL1039" s="325"/>
      <c r="AM1039" s="325"/>
      <c r="AN1039" s="325"/>
      <c r="AO1039" s="325"/>
      <c r="AP1039" s="325"/>
      <c r="AQ1039" s="325"/>
      <c r="AR1039" s="325"/>
      <c r="AS1039" s="325"/>
      <c r="AT1039" s="325"/>
      <c r="AU1039" s="325"/>
      <c r="AV1039" s="325"/>
      <c r="AW1039" s="325"/>
      <c r="AX1039" s="325"/>
      <c r="AY1039" s="325"/>
      <c r="AZ1039" s="325"/>
      <c r="BA1039" s="325"/>
      <c r="BB1039" s="325"/>
      <c r="BC1039" s="325"/>
      <c r="BD1039" s="325"/>
      <c r="BE1039" s="325"/>
      <c r="BF1039" s="325"/>
      <c r="BG1039" s="325"/>
      <c r="BH1039" s="325"/>
      <c r="BI1039" s="325"/>
      <c r="BJ1039" s="325"/>
      <c r="BK1039" s="325"/>
      <c r="BL1039" s="325"/>
      <c r="BM1039" s="325"/>
      <c r="BN1039" s="325"/>
      <c r="BO1039" s="325"/>
      <c r="BP1039" s="325"/>
      <c r="BQ1039" s="325"/>
      <c r="BR1039" s="325"/>
      <c r="BS1039" s="325"/>
      <c r="BT1039" s="325"/>
      <c r="BU1039" s="325"/>
      <c r="BV1039" s="325"/>
      <c r="BW1039" s="325"/>
      <c r="BX1039" s="325"/>
      <c r="BY1039" s="325"/>
      <c r="BZ1039" s="325"/>
      <c r="CA1039" s="325"/>
      <c r="CB1039" s="325"/>
      <c r="CC1039" s="325"/>
      <c r="CD1039" s="325"/>
      <c r="CE1039" s="325"/>
      <c r="CF1039" s="325"/>
      <c r="CG1039" s="325"/>
      <c r="CH1039" s="325"/>
      <c r="CI1039" s="325"/>
      <c r="CJ1039" s="325"/>
      <c r="CK1039" s="325"/>
      <c r="CL1039" s="325"/>
      <c r="CM1039" s="162"/>
      <c r="CN1039" s="162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2"/>
      <c r="DE1039" s="2"/>
      <c r="DF1039" s="2"/>
      <c r="DG1039" s="2"/>
      <c r="DH1039" s="2"/>
      <c r="DI1039" s="2"/>
      <c r="DJ1039" s="2"/>
      <c r="DK1039" s="2"/>
    </row>
    <row r="1040" spans="1:115" s="5" customFormat="1" ht="10.5" customHeight="1">
      <c r="A1040" s="1519" t="s">
        <v>60</v>
      </c>
      <c r="B1040" s="1520"/>
      <c r="C1040" s="761"/>
      <c r="D1040" s="35" t="s">
        <v>116</v>
      </c>
      <c r="E1040" s="117">
        <f t="shared" ref="E1040:AB1040" si="481">E951+E956-E976-E1001-E1006-E1011-E1031-E991-E1026-E1021-E996-E986-E971-E981</f>
        <v>2.9999999999999805E-2</v>
      </c>
      <c r="F1040" s="117">
        <f t="shared" si="481"/>
        <v>9.9999999999998979E-3</v>
      </c>
      <c r="G1040" s="117">
        <f t="shared" si="481"/>
        <v>3.0000000000000804E-2</v>
      </c>
      <c r="H1040" s="589">
        <f t="shared" si="481"/>
        <v>5.9999999999999609E-2</v>
      </c>
      <c r="I1040" s="117">
        <f t="shared" si="481"/>
        <v>9.000000000000008E-2</v>
      </c>
      <c r="J1040" s="117">
        <f t="shared" si="481"/>
        <v>7.0000000000000284E-2</v>
      </c>
      <c r="K1040" s="117">
        <f t="shared" si="481"/>
        <v>3.0000000000000249E-2</v>
      </c>
      <c r="L1040" s="117">
        <f t="shared" si="481"/>
        <v>9.9999999999995648E-3</v>
      </c>
      <c r="M1040" s="117">
        <f t="shared" si="481"/>
        <v>3.0000000000000138E-2</v>
      </c>
      <c r="N1040" s="589">
        <f t="shared" si="481"/>
        <v>7.0000000000000284E-2</v>
      </c>
      <c r="O1040" s="117">
        <f t="shared" si="481"/>
        <v>0.34000000000000008</v>
      </c>
      <c r="P1040" s="117">
        <f t="shared" si="481"/>
        <v>9.0000000000000524E-2</v>
      </c>
      <c r="Q1040" s="117">
        <f t="shared" si="481"/>
        <v>3.0000000000000027E-2</v>
      </c>
      <c r="R1040" s="117">
        <f t="shared" si="481"/>
        <v>3.0000000000000804E-2</v>
      </c>
      <c r="S1040" s="117">
        <f t="shared" si="481"/>
        <v>2.9999999999999583E-2</v>
      </c>
      <c r="T1040" s="117">
        <f t="shared" si="481"/>
        <v>6.9999999999999951E-2</v>
      </c>
      <c r="U1040" s="117">
        <f t="shared" si="481"/>
        <v>5.9999999999999942E-2</v>
      </c>
      <c r="V1040" s="589">
        <f t="shared" si="481"/>
        <v>9.0000000000000302E-2</v>
      </c>
      <c r="W1040" s="117">
        <f t="shared" si="481"/>
        <v>2.9999999999999971E-2</v>
      </c>
      <c r="X1040" s="117">
        <f t="shared" si="481"/>
        <v>6.0000000000000053E-2</v>
      </c>
      <c r="Y1040" s="117">
        <f t="shared" si="481"/>
        <v>6.0000000000000164E-2</v>
      </c>
      <c r="Z1040" s="117">
        <f t="shared" si="481"/>
        <v>5.0000000000000266E-2</v>
      </c>
      <c r="AA1040" s="117">
        <f t="shared" si="481"/>
        <v>3.0000000000000027E-2</v>
      </c>
      <c r="AB1040" s="118">
        <f t="shared" si="481"/>
        <v>6.0000000000000719E-2</v>
      </c>
      <c r="AC1040" s="361"/>
      <c r="AD1040" s="361"/>
      <c r="AE1040" s="361"/>
      <c r="AF1040" s="361"/>
      <c r="AG1040" s="361"/>
      <c r="AH1040" s="361"/>
      <c r="AI1040" s="361"/>
      <c r="AJ1040" s="361"/>
      <c r="AK1040" s="361"/>
      <c r="AL1040" s="361"/>
      <c r="AM1040" s="361"/>
      <c r="AN1040" s="361"/>
      <c r="AO1040" s="361"/>
      <c r="AP1040" s="361"/>
      <c r="AQ1040" s="361"/>
      <c r="AR1040" s="361"/>
      <c r="AS1040" s="361"/>
      <c r="AT1040" s="361"/>
      <c r="AU1040" s="361"/>
      <c r="AV1040" s="361"/>
      <c r="AW1040" s="361"/>
      <c r="AX1040" s="361"/>
      <c r="AY1040" s="361"/>
      <c r="AZ1040" s="361"/>
      <c r="BA1040" s="361"/>
      <c r="BB1040" s="361"/>
      <c r="BC1040" s="361"/>
      <c r="BD1040" s="361"/>
      <c r="BE1040" s="361"/>
      <c r="BF1040" s="361"/>
      <c r="BG1040" s="361"/>
      <c r="BH1040" s="361"/>
      <c r="BI1040" s="361"/>
      <c r="BJ1040" s="361"/>
      <c r="BK1040" s="361"/>
      <c r="BL1040" s="361"/>
      <c r="BM1040" s="361"/>
      <c r="BN1040" s="361"/>
      <c r="BO1040" s="361"/>
      <c r="BP1040" s="361"/>
      <c r="BQ1040" s="361"/>
      <c r="BR1040" s="361"/>
      <c r="BS1040" s="361"/>
      <c r="BT1040" s="361"/>
      <c r="BU1040" s="361"/>
      <c r="BV1040" s="361"/>
      <c r="BW1040" s="361"/>
      <c r="BX1040" s="361"/>
      <c r="BY1040" s="361"/>
      <c r="BZ1040" s="361"/>
      <c r="CA1040" s="361"/>
      <c r="CB1040" s="361"/>
      <c r="CC1040" s="361"/>
      <c r="CD1040" s="361"/>
      <c r="CE1040" s="361"/>
      <c r="CF1040" s="361"/>
      <c r="CG1040" s="361"/>
      <c r="CH1040" s="361"/>
      <c r="CI1040" s="361"/>
      <c r="CJ1040" s="361"/>
      <c r="CK1040" s="361"/>
      <c r="CL1040" s="361"/>
      <c r="CM1040" s="127"/>
      <c r="CN1040" s="127"/>
    </row>
    <row r="1041" spans="1:107" s="5" customFormat="1" ht="10.5" customHeight="1" thickBot="1">
      <c r="A1041" s="1521"/>
      <c r="B1041" s="1522"/>
      <c r="C1041" s="762"/>
      <c r="D1041" s="37" t="s">
        <v>117</v>
      </c>
      <c r="E1041" s="121">
        <f t="shared" ref="E1041:AB1041" si="482">E952+E957-E977-E1002-E1007-E1012-E1032-E992-E1027-E1022-E997-E987-E972-E982</f>
        <v>-2.8600000000000003</v>
      </c>
      <c r="F1041" s="121">
        <f t="shared" si="482"/>
        <v>-2.9200000000000004</v>
      </c>
      <c r="G1041" s="121">
        <f t="shared" si="482"/>
        <v>-2.96</v>
      </c>
      <c r="H1041" s="850">
        <f t="shared" si="482"/>
        <v>-2.81</v>
      </c>
      <c r="I1041" s="121">
        <f t="shared" si="482"/>
        <v>-2.63</v>
      </c>
      <c r="J1041" s="121">
        <f t="shared" si="482"/>
        <v>-2.69</v>
      </c>
      <c r="K1041" s="121">
        <f t="shared" si="482"/>
        <v>-2.79</v>
      </c>
      <c r="L1041" s="121">
        <f t="shared" si="482"/>
        <v>-2.93</v>
      </c>
      <c r="M1041" s="121">
        <f t="shared" si="482"/>
        <v>-2.92</v>
      </c>
      <c r="N1041" s="850">
        <f t="shared" si="482"/>
        <v>-2.6100000000000003</v>
      </c>
      <c r="O1041" s="121">
        <f t="shared" si="482"/>
        <v>-2.2800000000000002</v>
      </c>
      <c r="P1041" s="121">
        <f t="shared" si="482"/>
        <v>-2.74</v>
      </c>
      <c r="Q1041" s="121">
        <f t="shared" si="482"/>
        <v>-2.94</v>
      </c>
      <c r="R1041" s="121">
        <f t="shared" si="482"/>
        <v>-3.03</v>
      </c>
      <c r="S1041" s="121">
        <f t="shared" si="482"/>
        <v>-2.97</v>
      </c>
      <c r="T1041" s="121">
        <f t="shared" si="482"/>
        <v>-2.88</v>
      </c>
      <c r="U1041" s="121">
        <f t="shared" si="482"/>
        <v>-2.77</v>
      </c>
      <c r="V1041" s="850">
        <f t="shared" si="482"/>
        <v>-2.62</v>
      </c>
      <c r="W1041" s="121">
        <f t="shared" si="482"/>
        <v>-2.68</v>
      </c>
      <c r="X1041" s="121">
        <f t="shared" si="482"/>
        <v>-2.63</v>
      </c>
      <c r="Y1041" s="121">
        <f t="shared" si="482"/>
        <v>-1.9</v>
      </c>
      <c r="Z1041" s="121">
        <f t="shared" si="482"/>
        <v>-2.0999999999999996</v>
      </c>
      <c r="AA1041" s="121">
        <f t="shared" si="482"/>
        <v>-1.81</v>
      </c>
      <c r="AB1041" s="122">
        <f t="shared" si="482"/>
        <v>-2.06</v>
      </c>
      <c r="AC1041" s="361"/>
      <c r="AD1041" s="361"/>
      <c r="AE1041" s="361"/>
      <c r="AF1041" s="361"/>
      <c r="AG1041" s="361"/>
      <c r="AH1041" s="361"/>
      <c r="AI1041" s="361"/>
      <c r="AJ1041" s="361"/>
      <c r="AK1041" s="361"/>
      <c r="AL1041" s="361"/>
      <c r="AM1041" s="361"/>
      <c r="AN1041" s="361"/>
      <c r="AO1041" s="361"/>
      <c r="AP1041" s="361"/>
      <c r="AQ1041" s="361"/>
      <c r="AR1041" s="361"/>
      <c r="AS1041" s="361"/>
      <c r="AT1041" s="361"/>
      <c r="AU1041" s="361"/>
      <c r="AV1041" s="361"/>
      <c r="AW1041" s="361"/>
      <c r="AX1041" s="361"/>
      <c r="AY1041" s="361"/>
      <c r="AZ1041" s="361"/>
      <c r="BA1041" s="361"/>
      <c r="BB1041" s="361"/>
      <c r="BC1041" s="361"/>
      <c r="BD1041" s="361"/>
      <c r="BE1041" s="361"/>
      <c r="BF1041" s="361"/>
      <c r="BG1041" s="361"/>
      <c r="BH1041" s="361"/>
      <c r="BI1041" s="361"/>
      <c r="BJ1041" s="361"/>
      <c r="BK1041" s="361"/>
      <c r="BL1041" s="361"/>
      <c r="BM1041" s="361"/>
      <c r="BN1041" s="361"/>
      <c r="BO1041" s="361"/>
      <c r="BP1041" s="361"/>
      <c r="BQ1041" s="361"/>
      <c r="BR1041" s="361"/>
      <c r="BS1041" s="361"/>
      <c r="BT1041" s="361"/>
      <c r="BU1041" s="361"/>
      <c r="BV1041" s="361"/>
      <c r="BW1041" s="361"/>
      <c r="BX1041" s="361"/>
      <c r="BY1041" s="361"/>
      <c r="BZ1041" s="361"/>
      <c r="CA1041" s="361"/>
      <c r="CB1041" s="361"/>
      <c r="CC1041" s="361"/>
      <c r="CD1041" s="361"/>
      <c r="CE1041" s="361"/>
      <c r="CF1041" s="361"/>
      <c r="CG1041" s="361"/>
      <c r="CH1041" s="361"/>
      <c r="CI1041" s="361"/>
      <c r="CJ1041" s="361"/>
      <c r="CK1041" s="361"/>
      <c r="CL1041" s="361"/>
      <c r="CM1041" s="127"/>
      <c r="CN1041" s="127"/>
    </row>
    <row r="1042" spans="1:107" s="1" customFormat="1" ht="29.25" customHeight="1" thickBot="1">
      <c r="A1042" s="860"/>
      <c r="B1042" s="150"/>
      <c r="C1042" s="860"/>
      <c r="D1042" s="150"/>
      <c r="E1042" s="150"/>
      <c r="F1042" s="150"/>
      <c r="G1042" s="150"/>
      <c r="H1042" s="150"/>
      <c r="I1042" s="150"/>
      <c r="J1042" s="150"/>
      <c r="K1042" s="150"/>
      <c r="L1042" s="150"/>
      <c r="M1042" s="150"/>
      <c r="N1042" s="150"/>
      <c r="O1042" s="150"/>
      <c r="P1042" s="150"/>
      <c r="Q1042" s="150"/>
      <c r="R1042" s="150"/>
      <c r="S1042" s="150"/>
      <c r="T1042" s="150"/>
      <c r="U1042" s="150"/>
      <c r="V1042" s="150"/>
      <c r="W1042" s="150"/>
      <c r="X1042" s="150"/>
      <c r="Y1042" s="150"/>
      <c r="Z1042" s="150"/>
      <c r="AA1042" s="150"/>
      <c r="AB1042" s="150"/>
      <c r="AC1042" s="332"/>
      <c r="AD1042" s="325"/>
      <c r="AE1042" s="325"/>
      <c r="AF1042" s="325"/>
      <c r="AG1042" s="325"/>
      <c r="AH1042" s="325"/>
      <c r="AI1042" s="325"/>
      <c r="AJ1042" s="325"/>
      <c r="AK1042" s="325"/>
      <c r="AL1042" s="325"/>
      <c r="AM1042" s="325"/>
      <c r="AN1042" s="325"/>
      <c r="AO1042" s="325"/>
      <c r="AP1042" s="325"/>
      <c r="AQ1042" s="325"/>
      <c r="AR1042" s="325"/>
      <c r="AS1042" s="325"/>
      <c r="AT1042" s="325"/>
      <c r="AU1042" s="325"/>
      <c r="AV1042" s="325"/>
      <c r="AW1042" s="325"/>
      <c r="AX1042" s="325"/>
      <c r="AY1042" s="325"/>
      <c r="AZ1042" s="325"/>
      <c r="BA1042" s="325"/>
      <c r="BB1042" s="325"/>
      <c r="BC1042" s="325"/>
      <c r="BD1042" s="325"/>
      <c r="BE1042" s="325"/>
      <c r="BF1042" s="325"/>
      <c r="BG1042" s="325"/>
      <c r="BH1042" s="325"/>
      <c r="BI1042" s="325"/>
      <c r="BJ1042" s="325"/>
      <c r="BK1042" s="325"/>
      <c r="BL1042" s="325"/>
      <c r="BM1042" s="325"/>
      <c r="BN1042" s="325"/>
      <c r="BO1042" s="325"/>
      <c r="BP1042" s="325"/>
      <c r="BQ1042" s="325"/>
      <c r="BR1042" s="325"/>
      <c r="BS1042" s="325"/>
      <c r="BT1042" s="325"/>
      <c r="BU1042" s="325"/>
      <c r="BV1042" s="325"/>
      <c r="BW1042" s="325"/>
      <c r="BX1042" s="325"/>
      <c r="BY1042" s="325"/>
      <c r="BZ1042" s="325"/>
      <c r="CA1042" s="325"/>
      <c r="CB1042" s="325"/>
      <c r="CC1042" s="325"/>
      <c r="CD1042" s="325"/>
      <c r="CE1042" s="325"/>
      <c r="CF1042" s="325"/>
      <c r="CG1042" s="325"/>
      <c r="CH1042" s="325"/>
      <c r="CI1042" s="325"/>
      <c r="CJ1042" s="325"/>
      <c r="CK1042" s="325"/>
      <c r="CL1042" s="325"/>
      <c r="CM1042" s="162"/>
      <c r="CN1042" s="162"/>
    </row>
    <row r="1043" spans="1:107" s="2" customFormat="1" ht="36" customHeight="1" thickBot="1">
      <c r="A1043" s="391" t="s">
        <v>44</v>
      </c>
      <c r="B1043" s="30" t="s">
        <v>91</v>
      </c>
      <c r="C1043" s="30" t="s">
        <v>575</v>
      </c>
      <c r="D1043" s="30" t="s">
        <v>39</v>
      </c>
      <c r="E1043" s="1532" t="s">
        <v>40</v>
      </c>
      <c r="F1043" s="1533"/>
      <c r="G1043" s="1533"/>
      <c r="H1043" s="1533"/>
      <c r="I1043" s="1533"/>
      <c r="J1043" s="1533"/>
      <c r="K1043" s="1533"/>
      <c r="L1043" s="1533"/>
      <c r="M1043" s="1533"/>
      <c r="N1043" s="1533"/>
      <c r="O1043" s="1533"/>
      <c r="P1043" s="1533"/>
      <c r="Q1043" s="1533"/>
      <c r="R1043" s="1533"/>
      <c r="S1043" s="1533"/>
      <c r="T1043" s="1533"/>
      <c r="U1043" s="1533"/>
      <c r="V1043" s="1533"/>
      <c r="W1043" s="1533"/>
      <c r="X1043" s="1533"/>
      <c r="Y1043" s="1533"/>
      <c r="Z1043" s="1533"/>
      <c r="AA1043" s="1533"/>
      <c r="AB1043" s="1534"/>
      <c r="AC1043" s="325"/>
      <c r="AD1043" s="325"/>
      <c r="AE1043" s="325"/>
      <c r="AF1043" s="325"/>
      <c r="AG1043" s="325"/>
      <c r="AH1043" s="325"/>
      <c r="AI1043" s="325"/>
      <c r="AJ1043" s="325"/>
      <c r="AK1043" s="325"/>
      <c r="AL1043" s="325"/>
      <c r="AM1043" s="325"/>
      <c r="AN1043" s="325"/>
      <c r="AO1043" s="325"/>
      <c r="AP1043" s="325"/>
      <c r="AQ1043" s="325"/>
      <c r="AR1043" s="325"/>
      <c r="AS1043" s="325"/>
      <c r="AT1043" s="325"/>
      <c r="AU1043" s="325"/>
      <c r="AV1043" s="325"/>
      <c r="AW1043" s="325"/>
      <c r="AX1043" s="325"/>
      <c r="AY1043" s="325"/>
      <c r="AZ1043" s="325"/>
      <c r="BA1043" s="325"/>
      <c r="BB1043" s="325"/>
      <c r="BC1043" s="325"/>
      <c r="BD1043" s="325"/>
      <c r="BE1043" s="325"/>
      <c r="BF1043" s="325"/>
      <c r="BG1043" s="325"/>
      <c r="BH1043" s="325"/>
      <c r="BI1043" s="325"/>
      <c r="BJ1043" s="325"/>
      <c r="BK1043" s="325"/>
      <c r="BL1043" s="325"/>
      <c r="BM1043" s="325"/>
      <c r="BN1043" s="325"/>
      <c r="BO1043" s="325"/>
      <c r="BP1043" s="325"/>
      <c r="BQ1043" s="325"/>
      <c r="BR1043" s="325"/>
      <c r="BS1043" s="325"/>
      <c r="BT1043" s="325"/>
      <c r="BU1043" s="325"/>
      <c r="BV1043" s="325"/>
      <c r="BW1043" s="325"/>
      <c r="BX1043" s="325"/>
      <c r="BY1043" s="325"/>
      <c r="BZ1043" s="325"/>
      <c r="CA1043" s="325"/>
      <c r="CB1043" s="325"/>
      <c r="CC1043" s="325"/>
      <c r="CD1043" s="325"/>
      <c r="CE1043" s="325"/>
      <c r="CF1043" s="325"/>
      <c r="CG1043" s="325"/>
      <c r="CH1043" s="325"/>
      <c r="CI1043" s="325"/>
      <c r="CJ1043" s="325"/>
      <c r="CK1043" s="325"/>
      <c r="CL1043" s="325"/>
      <c r="CM1043" s="162"/>
      <c r="CN1043" s="162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</row>
    <row r="1044" spans="1:107" s="2" customFormat="1" ht="10.5" customHeight="1" thickBot="1">
      <c r="A1044" s="1527" t="s">
        <v>918</v>
      </c>
      <c r="B1044" s="1528"/>
      <c r="C1044" s="830"/>
      <c r="D1044" s="809"/>
      <c r="E1044" s="151">
        <v>1</v>
      </c>
      <c r="F1044" s="151">
        <v>2</v>
      </c>
      <c r="G1044" s="151">
        <v>3</v>
      </c>
      <c r="H1044" s="591">
        <v>4</v>
      </c>
      <c r="I1044" s="151">
        <v>5</v>
      </c>
      <c r="J1044" s="151">
        <v>6</v>
      </c>
      <c r="K1044" s="151">
        <v>7</v>
      </c>
      <c r="L1044" s="151">
        <v>8</v>
      </c>
      <c r="M1044" s="151">
        <v>9</v>
      </c>
      <c r="N1044" s="591">
        <v>10</v>
      </c>
      <c r="O1044" s="151">
        <v>11</v>
      </c>
      <c r="P1044" s="151">
        <v>12</v>
      </c>
      <c r="Q1044" s="151">
        <v>13</v>
      </c>
      <c r="R1044" s="151">
        <v>14</v>
      </c>
      <c r="S1044" s="151">
        <v>15</v>
      </c>
      <c r="T1044" s="151">
        <v>16</v>
      </c>
      <c r="U1044" s="151">
        <v>17</v>
      </c>
      <c r="V1044" s="591">
        <v>18</v>
      </c>
      <c r="W1044" s="151">
        <v>19</v>
      </c>
      <c r="X1044" s="151">
        <v>20</v>
      </c>
      <c r="Y1044" s="151">
        <v>21</v>
      </c>
      <c r="Z1044" s="151">
        <v>22</v>
      </c>
      <c r="AA1044" s="151">
        <v>23</v>
      </c>
      <c r="AB1044" s="153">
        <v>24</v>
      </c>
      <c r="AC1044" s="325"/>
      <c r="AD1044" s="325"/>
      <c r="AE1044" s="325"/>
      <c r="AF1044" s="325"/>
      <c r="AG1044" s="325"/>
      <c r="AH1044" s="325"/>
      <c r="AI1044" s="325"/>
      <c r="AJ1044" s="325"/>
      <c r="AK1044" s="325"/>
      <c r="AL1044" s="325"/>
      <c r="AM1044" s="325"/>
      <c r="AN1044" s="325"/>
      <c r="AO1044" s="325"/>
      <c r="AP1044" s="325"/>
      <c r="AQ1044" s="325"/>
      <c r="AR1044" s="325"/>
      <c r="AS1044" s="325"/>
      <c r="AT1044" s="325"/>
      <c r="AU1044" s="325"/>
      <c r="AV1044" s="325"/>
      <c r="AW1044" s="325"/>
      <c r="AX1044" s="325"/>
      <c r="AY1044" s="325"/>
      <c r="AZ1044" s="325"/>
      <c r="BA1044" s="325"/>
      <c r="BB1044" s="325"/>
      <c r="BC1044" s="325"/>
      <c r="BD1044" s="325"/>
      <c r="BE1044" s="325"/>
      <c r="BF1044" s="325"/>
      <c r="BG1044" s="325"/>
      <c r="BH1044" s="325"/>
      <c r="BI1044" s="325"/>
      <c r="BJ1044" s="325"/>
      <c r="BK1044" s="325"/>
      <c r="BL1044" s="325"/>
      <c r="BM1044" s="325"/>
      <c r="BN1044" s="325"/>
      <c r="BO1044" s="325"/>
      <c r="BP1044" s="325"/>
      <c r="BQ1044" s="325"/>
      <c r="BR1044" s="325"/>
      <c r="BS1044" s="325"/>
      <c r="BT1044" s="325"/>
      <c r="BU1044" s="325"/>
      <c r="BV1044" s="325"/>
      <c r="BW1044" s="325"/>
      <c r="BX1044" s="325"/>
      <c r="BY1044" s="325"/>
      <c r="BZ1044" s="325"/>
      <c r="CA1044" s="325"/>
      <c r="CB1044" s="325"/>
      <c r="CC1044" s="325"/>
      <c r="CD1044" s="325"/>
      <c r="CE1044" s="325"/>
      <c r="CF1044" s="325"/>
      <c r="CG1044" s="325"/>
      <c r="CH1044" s="325"/>
      <c r="CI1044" s="325"/>
      <c r="CJ1044" s="325"/>
      <c r="CK1044" s="325"/>
      <c r="CL1044" s="325"/>
      <c r="CM1044" s="162"/>
      <c r="CN1044" s="162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</row>
    <row r="1045" spans="1:107" s="2" customFormat="1" ht="10.5" customHeight="1" thickBot="1">
      <c r="A1045" s="342" t="s">
        <v>77</v>
      </c>
      <c r="B1045" s="38"/>
      <c r="C1045" s="38" t="s">
        <v>519</v>
      </c>
      <c r="D1045" s="221" t="s">
        <v>38</v>
      </c>
      <c r="E1045" s="38">
        <v>10.4</v>
      </c>
      <c r="F1045" s="38">
        <v>10.4</v>
      </c>
      <c r="G1045" s="38">
        <v>10.4</v>
      </c>
      <c r="H1045" s="592">
        <v>10.4</v>
      </c>
      <c r="I1045" s="38">
        <v>10.4</v>
      </c>
      <c r="J1045" s="38">
        <v>10.4</v>
      </c>
      <c r="K1045" s="38">
        <v>10.4</v>
      </c>
      <c r="L1045" s="38">
        <v>10.4</v>
      </c>
      <c r="M1045" s="38">
        <v>10.4</v>
      </c>
      <c r="N1045" s="38">
        <v>10.4</v>
      </c>
      <c r="O1045" s="38">
        <v>10.4</v>
      </c>
      <c r="P1045" s="38">
        <v>10.4</v>
      </c>
      <c r="Q1045" s="38">
        <v>10.4</v>
      </c>
      <c r="R1045" s="38">
        <v>10.4</v>
      </c>
      <c r="S1045" s="38">
        <v>10.4</v>
      </c>
      <c r="T1045" s="38">
        <v>10.4</v>
      </c>
      <c r="U1045" s="38">
        <v>10.4</v>
      </c>
      <c r="V1045" s="38">
        <v>10.3</v>
      </c>
      <c r="W1045" s="38">
        <v>10.3</v>
      </c>
      <c r="X1045" s="38">
        <v>10.3</v>
      </c>
      <c r="Y1045" s="38">
        <v>10.3</v>
      </c>
      <c r="Z1045" s="38">
        <v>10.4</v>
      </c>
      <c r="AA1045" s="38">
        <v>10.4</v>
      </c>
      <c r="AB1045" s="38">
        <v>10.4</v>
      </c>
      <c r="AC1045" s="325"/>
      <c r="AD1045" s="325"/>
      <c r="AE1045" s="325"/>
      <c r="AF1045" s="325"/>
      <c r="AG1045" s="325"/>
      <c r="AH1045" s="325"/>
      <c r="AI1045" s="325"/>
      <c r="AJ1045" s="325"/>
      <c r="AK1045" s="325"/>
      <c r="AL1045" s="325"/>
      <c r="AM1045" s="325"/>
      <c r="AN1045" s="325"/>
      <c r="AO1045" s="325"/>
      <c r="AP1045" s="325"/>
      <c r="AQ1045" s="325"/>
      <c r="AR1045" s="325"/>
      <c r="AS1045" s="325"/>
      <c r="AT1045" s="325"/>
      <c r="AU1045" s="325"/>
      <c r="AV1045" s="325"/>
      <c r="AW1045" s="325"/>
      <c r="AX1045" s="325"/>
      <c r="AY1045" s="325"/>
      <c r="AZ1045" s="325"/>
      <c r="BA1045" s="325"/>
      <c r="BB1045" s="325"/>
      <c r="BC1045" s="325"/>
      <c r="BD1045" s="325"/>
      <c r="BE1045" s="325"/>
      <c r="BF1045" s="325"/>
      <c r="BG1045" s="325"/>
      <c r="BH1045" s="325"/>
      <c r="BI1045" s="325"/>
      <c r="BJ1045" s="325"/>
      <c r="BK1045" s="325"/>
      <c r="BL1045" s="325"/>
      <c r="BM1045" s="325"/>
      <c r="BN1045" s="325"/>
      <c r="BO1045" s="325"/>
      <c r="BP1045" s="325"/>
      <c r="BQ1045" s="325"/>
      <c r="BR1045" s="325"/>
      <c r="BS1045" s="325"/>
      <c r="BT1045" s="325"/>
      <c r="BU1045" s="325"/>
      <c r="BV1045" s="325"/>
      <c r="BW1045" s="325"/>
      <c r="BX1045" s="325"/>
      <c r="BY1045" s="325"/>
      <c r="BZ1045" s="325"/>
      <c r="CA1045" s="325"/>
      <c r="CB1045" s="325"/>
      <c r="CC1045" s="325"/>
      <c r="CD1045" s="325"/>
      <c r="CE1045" s="325"/>
      <c r="CF1045" s="325"/>
      <c r="CG1045" s="325"/>
      <c r="CH1045" s="325"/>
      <c r="CI1045" s="325"/>
      <c r="CJ1045" s="325"/>
      <c r="CK1045" s="325"/>
      <c r="CL1045" s="325"/>
      <c r="CM1045" s="162"/>
      <c r="CN1045" s="162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</row>
    <row r="1046" spans="1:107" s="2" customFormat="1" ht="10.5" customHeight="1" thickBot="1">
      <c r="A1046" s="344" t="s">
        <v>78</v>
      </c>
      <c r="B1046" s="40"/>
      <c r="C1046" s="40" t="s">
        <v>519</v>
      </c>
      <c r="D1046" s="223" t="s">
        <v>38</v>
      </c>
      <c r="E1046" s="40">
        <v>10.4</v>
      </c>
      <c r="F1046" s="38">
        <v>10.4</v>
      </c>
      <c r="G1046" s="38">
        <v>10.4</v>
      </c>
      <c r="H1046" s="38">
        <v>10.4</v>
      </c>
      <c r="I1046" s="38">
        <v>10.4</v>
      </c>
      <c r="J1046" s="38">
        <v>10.4</v>
      </c>
      <c r="K1046" s="38">
        <v>10.4</v>
      </c>
      <c r="L1046" s="38">
        <v>10.4</v>
      </c>
      <c r="M1046" s="38">
        <v>10.4</v>
      </c>
      <c r="N1046" s="38">
        <v>10.4</v>
      </c>
      <c r="O1046" s="38">
        <v>10.4</v>
      </c>
      <c r="P1046" s="38">
        <v>10.4</v>
      </c>
      <c r="Q1046" s="38">
        <v>10.4</v>
      </c>
      <c r="R1046" s="38">
        <v>10.4</v>
      </c>
      <c r="S1046" s="38">
        <v>10.4</v>
      </c>
      <c r="T1046" s="38">
        <v>10.4</v>
      </c>
      <c r="U1046" s="38">
        <v>10.4</v>
      </c>
      <c r="V1046" s="608">
        <v>10.3</v>
      </c>
      <c r="W1046" s="40">
        <v>10.3</v>
      </c>
      <c r="X1046" s="40">
        <v>10.3</v>
      </c>
      <c r="Y1046" s="40">
        <v>10.3</v>
      </c>
      <c r="Z1046" s="38">
        <v>10.4</v>
      </c>
      <c r="AA1046" s="38">
        <v>10.4</v>
      </c>
      <c r="AB1046" s="38">
        <v>10.4</v>
      </c>
      <c r="AC1046" s="325"/>
      <c r="AD1046" s="325"/>
      <c r="AE1046" s="325"/>
      <c r="AF1046" s="325"/>
      <c r="AG1046" s="325"/>
      <c r="AH1046" s="325"/>
      <c r="AI1046" s="325"/>
      <c r="AJ1046" s="325"/>
      <c r="AK1046" s="325"/>
      <c r="AL1046" s="325"/>
      <c r="AM1046" s="325"/>
      <c r="AN1046" s="325"/>
      <c r="AO1046" s="325"/>
      <c r="AP1046" s="325"/>
      <c r="AQ1046" s="325"/>
      <c r="AR1046" s="325"/>
      <c r="AS1046" s="325"/>
      <c r="AT1046" s="325"/>
      <c r="AU1046" s="325"/>
      <c r="AV1046" s="325"/>
      <c r="AW1046" s="325"/>
      <c r="AX1046" s="325"/>
      <c r="AY1046" s="325"/>
      <c r="AZ1046" s="325"/>
      <c r="BA1046" s="325"/>
      <c r="BB1046" s="325"/>
      <c r="BC1046" s="325"/>
      <c r="BD1046" s="325"/>
      <c r="BE1046" s="325"/>
      <c r="BF1046" s="325"/>
      <c r="BG1046" s="325"/>
      <c r="BH1046" s="325"/>
      <c r="BI1046" s="325"/>
      <c r="BJ1046" s="325"/>
      <c r="BK1046" s="325"/>
      <c r="BL1046" s="325"/>
      <c r="BM1046" s="325"/>
      <c r="BN1046" s="325"/>
      <c r="BO1046" s="325"/>
      <c r="BP1046" s="325"/>
      <c r="BQ1046" s="325"/>
      <c r="BR1046" s="325"/>
      <c r="BS1046" s="325"/>
      <c r="BT1046" s="325"/>
      <c r="BU1046" s="325"/>
      <c r="BV1046" s="325"/>
      <c r="BW1046" s="325"/>
      <c r="BX1046" s="325"/>
      <c r="BY1046" s="325"/>
      <c r="BZ1046" s="325"/>
      <c r="CA1046" s="325"/>
      <c r="CB1046" s="325"/>
      <c r="CC1046" s="325"/>
      <c r="CD1046" s="325"/>
      <c r="CE1046" s="325"/>
      <c r="CF1046" s="325"/>
      <c r="CG1046" s="325"/>
      <c r="CH1046" s="325"/>
      <c r="CI1046" s="325"/>
      <c r="CJ1046" s="325"/>
      <c r="CK1046" s="325"/>
      <c r="CL1046" s="325"/>
      <c r="CM1046" s="162"/>
      <c r="CN1046" s="162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</row>
    <row r="1047" spans="1:107" s="1" customFormat="1" ht="10.5" customHeight="1">
      <c r="A1047" s="1509" t="s">
        <v>4</v>
      </c>
      <c r="B1047" s="1516" t="s">
        <v>1</v>
      </c>
      <c r="C1047" s="1107"/>
      <c r="D1047" s="1190"/>
      <c r="E1047" s="76"/>
      <c r="F1047" s="76"/>
      <c r="G1047" s="76"/>
      <c r="H1047" s="573"/>
      <c r="I1047" s="76"/>
      <c r="J1047" s="76"/>
      <c r="K1047" s="76"/>
      <c r="L1047" s="76"/>
      <c r="M1047" s="76"/>
      <c r="N1047" s="573"/>
      <c r="O1047" s="76"/>
      <c r="P1047" s="76"/>
      <c r="Q1047" s="76"/>
      <c r="R1047" s="76"/>
      <c r="S1047" s="76"/>
      <c r="T1047" s="76"/>
      <c r="U1047" s="76"/>
      <c r="V1047" s="573"/>
      <c r="W1047" s="76"/>
      <c r="X1047" s="76"/>
      <c r="Y1047" s="76"/>
      <c r="Z1047" s="76"/>
      <c r="AA1047" s="76"/>
      <c r="AB1047" s="77"/>
      <c r="AC1047" s="47" t="s">
        <v>115</v>
      </c>
      <c r="AD1047" s="50">
        <f>AD1049/AC1049</f>
        <v>0.47411444141719339</v>
      </c>
      <c r="AE1047" s="58"/>
      <c r="AF1047" s="397"/>
      <c r="AG1047" s="99"/>
      <c r="AH1047" s="99"/>
      <c r="AI1047" s="99"/>
      <c r="AJ1047" s="99"/>
      <c r="AK1047" s="99"/>
      <c r="AL1047" s="99"/>
      <c r="AM1047" s="99"/>
      <c r="AN1047" s="99"/>
      <c r="AO1047" s="99"/>
      <c r="AP1047" s="99"/>
      <c r="AQ1047" s="99"/>
      <c r="AR1047" s="99"/>
      <c r="AS1047" s="99"/>
      <c r="AT1047" s="99"/>
      <c r="AU1047" s="99"/>
      <c r="AV1047" s="99"/>
      <c r="AW1047" s="99"/>
      <c r="AX1047" s="99"/>
      <c r="AY1047" s="99"/>
      <c r="AZ1047" s="99"/>
      <c r="BA1047" s="99"/>
      <c r="BB1047" s="99"/>
      <c r="BC1047" s="99"/>
      <c r="BD1047" s="99"/>
      <c r="BE1047" s="332"/>
      <c r="BF1047" s="332"/>
      <c r="BG1047" s="332"/>
      <c r="BH1047" s="332"/>
      <c r="BI1047" s="332"/>
      <c r="BJ1047" s="332"/>
      <c r="BK1047" s="332"/>
      <c r="BL1047" s="332"/>
      <c r="BM1047" s="332"/>
      <c r="BN1047" s="332"/>
      <c r="BO1047" s="332"/>
      <c r="BP1047" s="332"/>
      <c r="BQ1047" s="332"/>
      <c r="BR1047" s="332"/>
      <c r="BS1047" s="332"/>
      <c r="BT1047" s="332"/>
      <c r="BU1047" s="332"/>
      <c r="BV1047" s="332"/>
      <c r="BW1047" s="332"/>
      <c r="BX1047" s="332"/>
      <c r="BY1047" s="332"/>
      <c r="BZ1047" s="332"/>
      <c r="CA1047" s="332"/>
      <c r="CB1047" s="332"/>
      <c r="CC1047" s="332"/>
      <c r="CD1047" s="332"/>
      <c r="CE1047" s="332"/>
      <c r="CF1047" s="325"/>
      <c r="CG1047" s="325"/>
      <c r="CH1047" s="325"/>
      <c r="CI1047" s="325"/>
      <c r="CJ1047" s="325"/>
      <c r="CK1047" s="325"/>
      <c r="CL1047" s="325"/>
      <c r="CM1047" s="162"/>
      <c r="CN1047" s="162"/>
    </row>
    <row r="1048" spans="1:107" s="1" customFormat="1" ht="10.5" customHeight="1">
      <c r="A1048" s="1510"/>
      <c r="B1048" s="1517"/>
      <c r="C1048" s="1461" t="s">
        <v>129</v>
      </c>
      <c r="D1048" s="131" t="s">
        <v>33</v>
      </c>
      <c r="E1048" s="104">
        <f>ROUND(SQRT(E1049^2+E1050^2)*1000/(1.73*E$1045),0)</f>
        <v>16</v>
      </c>
      <c r="F1048" s="104">
        <f t="shared" ref="F1048:AB1048" si="483">ROUND(SQRT(F1049^2+F1050^2)*1000/(1.73*F$1045),0)</f>
        <v>24</v>
      </c>
      <c r="G1048" s="104">
        <f t="shared" si="483"/>
        <v>17</v>
      </c>
      <c r="H1048" s="575">
        <f t="shared" si="483"/>
        <v>15</v>
      </c>
      <c r="I1048" s="104">
        <f t="shared" si="483"/>
        <v>13</v>
      </c>
      <c r="J1048" s="104">
        <f t="shared" si="483"/>
        <v>22</v>
      </c>
      <c r="K1048" s="104">
        <f t="shared" si="483"/>
        <v>18</v>
      </c>
      <c r="L1048" s="104">
        <f t="shared" si="483"/>
        <v>14</v>
      </c>
      <c r="M1048" s="104">
        <f t="shared" si="483"/>
        <v>16</v>
      </c>
      <c r="N1048" s="575">
        <f t="shared" si="483"/>
        <v>21</v>
      </c>
      <c r="O1048" s="104">
        <f t="shared" si="483"/>
        <v>20</v>
      </c>
      <c r="P1048" s="104">
        <f t="shared" si="483"/>
        <v>17</v>
      </c>
      <c r="Q1048" s="104">
        <f t="shared" si="483"/>
        <v>17</v>
      </c>
      <c r="R1048" s="104">
        <f t="shared" si="483"/>
        <v>19</v>
      </c>
      <c r="S1048" s="104">
        <f t="shared" si="483"/>
        <v>19</v>
      </c>
      <c r="T1048" s="104">
        <f t="shared" si="483"/>
        <v>23</v>
      </c>
      <c r="U1048" s="104">
        <f t="shared" si="483"/>
        <v>22</v>
      </c>
      <c r="V1048" s="575">
        <f t="shared" si="483"/>
        <v>24</v>
      </c>
      <c r="W1048" s="104">
        <f t="shared" si="483"/>
        <v>23</v>
      </c>
      <c r="X1048" s="104">
        <f t="shared" si="483"/>
        <v>21</v>
      </c>
      <c r="Y1048" s="104">
        <f t="shared" si="483"/>
        <v>21</v>
      </c>
      <c r="Z1048" s="104">
        <f t="shared" si="483"/>
        <v>22</v>
      </c>
      <c r="AA1048" s="104">
        <f t="shared" si="483"/>
        <v>19</v>
      </c>
      <c r="AB1048" s="105">
        <f t="shared" si="483"/>
        <v>20</v>
      </c>
      <c r="AC1048" s="330"/>
      <c r="AD1048" s="177"/>
      <c r="AE1048" s="58"/>
      <c r="AF1048" s="99"/>
      <c r="AG1048" s="99"/>
      <c r="AH1048" s="99"/>
      <c r="AI1048" s="99"/>
      <c r="AJ1048" s="99"/>
      <c r="AK1048" s="99"/>
      <c r="AL1048" s="99"/>
      <c r="AM1048" s="99"/>
      <c r="AN1048" s="99"/>
      <c r="AO1048" s="99"/>
      <c r="AP1048" s="99"/>
      <c r="AQ1048" s="99"/>
      <c r="AR1048" s="99"/>
      <c r="AS1048" s="99"/>
      <c r="AT1048" s="99"/>
      <c r="AU1048" s="99"/>
      <c r="AV1048" s="99"/>
      <c r="AW1048" s="99"/>
      <c r="AX1048" s="99"/>
      <c r="AY1048" s="99"/>
      <c r="AZ1048" s="99"/>
      <c r="BA1048" s="99"/>
      <c r="BB1048" s="99"/>
      <c r="BC1048" s="99"/>
      <c r="BD1048" s="99"/>
      <c r="BE1048" s="332"/>
      <c r="BF1048" s="332"/>
      <c r="BG1048" s="332"/>
      <c r="BH1048" s="332"/>
      <c r="BI1048" s="332"/>
      <c r="BJ1048" s="332"/>
      <c r="BK1048" s="332"/>
      <c r="BL1048" s="332"/>
      <c r="BM1048" s="332"/>
      <c r="BN1048" s="332"/>
      <c r="BO1048" s="332"/>
      <c r="BP1048" s="332"/>
      <c r="BQ1048" s="332"/>
      <c r="BR1048" s="332"/>
      <c r="BS1048" s="332"/>
      <c r="BT1048" s="332"/>
      <c r="BU1048" s="332"/>
      <c r="BV1048" s="332"/>
      <c r="BW1048" s="332"/>
      <c r="BX1048" s="332"/>
      <c r="BY1048" s="332"/>
      <c r="BZ1048" s="332"/>
      <c r="CA1048" s="332"/>
      <c r="CB1048" s="332"/>
      <c r="CC1048" s="332"/>
      <c r="CD1048" s="332"/>
      <c r="CE1048" s="332"/>
      <c r="CF1048" s="325"/>
      <c r="CG1048" s="325"/>
      <c r="CH1048" s="325"/>
      <c r="CI1048" s="325"/>
      <c r="CJ1048" s="325"/>
      <c r="CK1048" s="325"/>
      <c r="CL1048" s="325"/>
      <c r="CM1048" s="162"/>
      <c r="CN1048" s="162"/>
    </row>
    <row r="1049" spans="1:107" s="1" customFormat="1" ht="10.5" customHeight="1">
      <c r="A1049" s="1510"/>
      <c r="B1049" s="1517"/>
      <c r="C1049" s="1461" t="s">
        <v>127</v>
      </c>
      <c r="D1049" s="131" t="s">
        <v>116</v>
      </c>
      <c r="E1049" s="48">
        <f>ROUND((AG1049-AF1049)*$AE1049,2)</f>
        <v>0.26</v>
      </c>
      <c r="F1049" s="48">
        <f t="shared" ref="F1049:AB1049" si="484">ROUND((AH1049-AG1049)*$AE1049,2)</f>
        <v>0.4</v>
      </c>
      <c r="G1049" s="48">
        <f t="shared" si="484"/>
        <v>0.14000000000000001</v>
      </c>
      <c r="H1049" s="572">
        <f t="shared" si="484"/>
        <v>0.18</v>
      </c>
      <c r="I1049" s="48">
        <f t="shared" si="484"/>
        <v>0.14000000000000001</v>
      </c>
      <c r="J1049" s="48">
        <f t="shared" si="484"/>
        <v>0.4</v>
      </c>
      <c r="K1049" s="48">
        <f t="shared" si="484"/>
        <v>0.32</v>
      </c>
      <c r="L1049" s="48">
        <f t="shared" si="484"/>
        <v>0.24</v>
      </c>
      <c r="M1049" s="48">
        <f t="shared" si="484"/>
        <v>0.26</v>
      </c>
      <c r="N1049" s="572">
        <f t="shared" si="484"/>
        <v>0.3</v>
      </c>
      <c r="O1049" s="48">
        <f t="shared" si="484"/>
        <v>0.28000000000000003</v>
      </c>
      <c r="P1049" s="48">
        <f t="shared" si="484"/>
        <v>0.3</v>
      </c>
      <c r="Q1049" s="48">
        <f t="shared" si="484"/>
        <v>0.3</v>
      </c>
      <c r="R1049" s="48">
        <f t="shared" si="484"/>
        <v>0.32</v>
      </c>
      <c r="S1049" s="48">
        <f t="shared" si="484"/>
        <v>0.3</v>
      </c>
      <c r="T1049" s="48">
        <f t="shared" si="484"/>
        <v>0.38</v>
      </c>
      <c r="U1049" s="48">
        <f t="shared" si="484"/>
        <v>0.36</v>
      </c>
      <c r="V1049" s="572">
        <f t="shared" si="484"/>
        <v>0.38</v>
      </c>
      <c r="W1049" s="48">
        <f t="shared" si="484"/>
        <v>0.38</v>
      </c>
      <c r="X1049" s="48">
        <f t="shared" si="484"/>
        <v>0.34</v>
      </c>
      <c r="Y1049" s="48">
        <f t="shared" si="484"/>
        <v>0.34</v>
      </c>
      <c r="Z1049" s="48">
        <f t="shared" si="484"/>
        <v>0.36</v>
      </c>
      <c r="AA1049" s="48">
        <f t="shared" si="484"/>
        <v>0.32</v>
      </c>
      <c r="AB1049" s="49">
        <f t="shared" si="484"/>
        <v>0.34</v>
      </c>
      <c r="AC1049" s="47">
        <f>(BD1049-AF1049)*AE1049</f>
        <v>7.339999999999236</v>
      </c>
      <c r="AD1049" s="50">
        <f>(BD1050-AF1050)*AE1049</f>
        <v>3.4800000000018372</v>
      </c>
      <c r="AE1049" s="58">
        <v>20</v>
      </c>
      <c r="AF1049" s="332">
        <v>1741.135</v>
      </c>
      <c r="AG1049" s="332">
        <v>1741.1479999999999</v>
      </c>
      <c r="AH1049" s="332">
        <v>1741.1679999999999</v>
      </c>
      <c r="AI1049" s="332">
        <v>1741.175</v>
      </c>
      <c r="AJ1049" s="332">
        <v>1741.184</v>
      </c>
      <c r="AK1049" s="332">
        <v>1741.191</v>
      </c>
      <c r="AL1049" s="332">
        <v>1741.211</v>
      </c>
      <c r="AM1049" s="332">
        <v>1741.2270000000001</v>
      </c>
      <c r="AN1049" s="332">
        <v>1741.239</v>
      </c>
      <c r="AO1049" s="332">
        <v>1741.252</v>
      </c>
      <c r="AP1049" s="332">
        <v>1741.2670000000001</v>
      </c>
      <c r="AQ1049" s="332">
        <v>1741.2809999999999</v>
      </c>
      <c r="AR1049" s="332">
        <v>1741.296</v>
      </c>
      <c r="AS1049" s="332">
        <v>1741.3109999999999</v>
      </c>
      <c r="AT1049" s="332">
        <v>1741.327</v>
      </c>
      <c r="AU1049" s="332">
        <v>1741.3420000000001</v>
      </c>
      <c r="AV1049" s="332">
        <v>1741.3610000000001</v>
      </c>
      <c r="AW1049" s="332">
        <v>1741.3789999999999</v>
      </c>
      <c r="AX1049" s="332">
        <v>1741.3979999999999</v>
      </c>
      <c r="AY1049" s="332">
        <v>1741.4169999999999</v>
      </c>
      <c r="AZ1049" s="332">
        <v>1741.434</v>
      </c>
      <c r="BA1049" s="332">
        <v>1741.451</v>
      </c>
      <c r="BB1049" s="332">
        <v>1741.4690000000001</v>
      </c>
      <c r="BC1049" s="332">
        <v>1741.4849999999999</v>
      </c>
      <c r="BD1049" s="332">
        <v>1741.502</v>
      </c>
      <c r="BE1049" s="332"/>
      <c r="BF1049" s="332"/>
      <c r="BG1049" s="332"/>
      <c r="BH1049" s="332"/>
      <c r="BI1049" s="332"/>
      <c r="BJ1049" s="332"/>
      <c r="BK1049" s="332"/>
      <c r="BL1049" s="332"/>
      <c r="BM1049" s="332"/>
      <c r="BN1049" s="332"/>
      <c r="BO1049" s="332"/>
      <c r="BP1049" s="332"/>
      <c r="BQ1049" s="332"/>
      <c r="BR1049" s="332"/>
      <c r="BS1049" s="332"/>
      <c r="BT1049" s="332"/>
      <c r="BU1049" s="332"/>
      <c r="BV1049" s="332"/>
      <c r="BW1049" s="332"/>
      <c r="BX1049" s="332"/>
      <c r="BY1049" s="332"/>
      <c r="BZ1049" s="332"/>
      <c r="CA1049" s="332"/>
      <c r="CB1049" s="332"/>
      <c r="CC1049" s="332"/>
      <c r="CD1049" s="332"/>
      <c r="CE1049" s="332"/>
      <c r="CF1049" s="325"/>
      <c r="CG1049" s="325"/>
      <c r="CH1049" s="325"/>
      <c r="CI1049" s="325"/>
      <c r="CJ1049" s="325"/>
      <c r="CK1049" s="325"/>
      <c r="CL1049" s="325"/>
      <c r="CM1049" s="162"/>
      <c r="CN1049" s="162"/>
    </row>
    <row r="1050" spans="1:107" s="1" customFormat="1" ht="10.5" customHeight="1">
      <c r="A1050" s="1510"/>
      <c r="B1050" s="1517"/>
      <c r="C1050" s="1461" t="s">
        <v>127</v>
      </c>
      <c r="D1050" s="131" t="s">
        <v>117</v>
      </c>
      <c r="E1050" s="48">
        <f>ROUND((AG1050-AF1050)*$AE1049,2)</f>
        <v>0.14000000000000001</v>
      </c>
      <c r="F1050" s="48">
        <f t="shared" ref="F1050:AB1050" si="485">ROUND((AH1050-AG1050)*$AE1049,2)</f>
        <v>0.14000000000000001</v>
      </c>
      <c r="G1050" s="48">
        <f t="shared" si="485"/>
        <v>0.28000000000000003</v>
      </c>
      <c r="H1050" s="572">
        <f t="shared" si="485"/>
        <v>0.2</v>
      </c>
      <c r="I1050" s="48">
        <f t="shared" si="485"/>
        <v>0.18</v>
      </c>
      <c r="J1050" s="48">
        <f t="shared" si="485"/>
        <v>0.06</v>
      </c>
      <c r="K1050" s="48">
        <f t="shared" si="485"/>
        <v>0.06</v>
      </c>
      <c r="L1050" s="48">
        <f t="shared" si="485"/>
        <v>0.06</v>
      </c>
      <c r="M1050" s="48">
        <f t="shared" si="485"/>
        <v>0.14000000000000001</v>
      </c>
      <c r="N1050" s="572">
        <f t="shared" si="485"/>
        <v>0.22</v>
      </c>
      <c r="O1050" s="48">
        <f t="shared" si="485"/>
        <v>0.22</v>
      </c>
      <c r="P1050" s="48">
        <f t="shared" si="485"/>
        <v>0.06</v>
      </c>
      <c r="Q1050" s="48">
        <f t="shared" si="485"/>
        <v>0.08</v>
      </c>
      <c r="R1050" s="48">
        <f t="shared" si="485"/>
        <v>0.14000000000000001</v>
      </c>
      <c r="S1050" s="48">
        <f t="shared" si="485"/>
        <v>0.16</v>
      </c>
      <c r="T1050" s="48">
        <f t="shared" si="485"/>
        <v>0.14000000000000001</v>
      </c>
      <c r="U1050" s="48">
        <f t="shared" si="485"/>
        <v>0.16</v>
      </c>
      <c r="V1050" s="572">
        <f t="shared" si="485"/>
        <v>0.18</v>
      </c>
      <c r="W1050" s="48">
        <f t="shared" si="485"/>
        <v>0.14000000000000001</v>
      </c>
      <c r="X1050" s="48">
        <f t="shared" si="485"/>
        <v>0.14000000000000001</v>
      </c>
      <c r="Y1050" s="48">
        <f t="shared" si="485"/>
        <v>0.16</v>
      </c>
      <c r="Z1050" s="48">
        <f t="shared" si="485"/>
        <v>0.16</v>
      </c>
      <c r="AA1050" s="48">
        <f t="shared" si="485"/>
        <v>0.12</v>
      </c>
      <c r="AB1050" s="49">
        <f t="shared" si="485"/>
        <v>0.14000000000000001</v>
      </c>
      <c r="AC1050" s="47"/>
      <c r="AD1050" s="50"/>
      <c r="AE1050" s="58"/>
      <c r="AF1050" s="332">
        <v>790.14599999999996</v>
      </c>
      <c r="AG1050" s="332">
        <v>790.15300000000002</v>
      </c>
      <c r="AH1050" s="332">
        <v>790.16</v>
      </c>
      <c r="AI1050" s="332">
        <v>790.17399999999998</v>
      </c>
      <c r="AJ1050" s="332">
        <v>790.18399999999997</v>
      </c>
      <c r="AK1050" s="332">
        <v>790.19299999999998</v>
      </c>
      <c r="AL1050" s="332">
        <v>790.19600000000003</v>
      </c>
      <c r="AM1050" s="332">
        <v>790.19899999999996</v>
      </c>
      <c r="AN1050" s="332">
        <v>790.202</v>
      </c>
      <c r="AO1050" s="332">
        <v>790.20899999999995</v>
      </c>
      <c r="AP1050" s="332">
        <v>790.22</v>
      </c>
      <c r="AQ1050" s="332">
        <v>790.23099999999999</v>
      </c>
      <c r="AR1050" s="332">
        <v>790.23400000000004</v>
      </c>
      <c r="AS1050" s="332">
        <v>790.23800000000006</v>
      </c>
      <c r="AT1050" s="332">
        <v>790.245</v>
      </c>
      <c r="AU1050" s="332">
        <v>790.25300000000004</v>
      </c>
      <c r="AV1050" s="332">
        <v>790.26</v>
      </c>
      <c r="AW1050" s="332">
        <v>790.26800000000003</v>
      </c>
      <c r="AX1050" s="332">
        <v>790.27700000000004</v>
      </c>
      <c r="AY1050" s="332">
        <v>790.28399999999999</v>
      </c>
      <c r="AZ1050" s="332">
        <v>790.29100000000005</v>
      </c>
      <c r="BA1050" s="332">
        <v>790.29899999999998</v>
      </c>
      <c r="BB1050" s="332">
        <v>790.30700000000002</v>
      </c>
      <c r="BC1050" s="332">
        <v>790.31299999999999</v>
      </c>
      <c r="BD1050" s="332">
        <v>790.32</v>
      </c>
      <c r="BE1050" s="332">
        <v>9.4700000000000006</v>
      </c>
      <c r="BF1050" s="332">
        <v>9.4700000000000006</v>
      </c>
      <c r="BG1050" s="332">
        <v>9.4700000000000006</v>
      </c>
      <c r="BH1050" s="332">
        <v>9.4700000000000006</v>
      </c>
      <c r="BI1050" s="332">
        <v>9.4700000000000006</v>
      </c>
      <c r="BJ1050" s="332">
        <v>9.4700000000000006</v>
      </c>
      <c r="BK1050" s="332">
        <v>9.4700000000000006</v>
      </c>
      <c r="BL1050" s="332">
        <v>9.4700000000000006</v>
      </c>
      <c r="BM1050" s="332">
        <v>9.4700000000000006</v>
      </c>
      <c r="BN1050" s="332">
        <v>9.4700000000000006</v>
      </c>
      <c r="BO1050" s="332">
        <v>9.4700000000000006</v>
      </c>
      <c r="BP1050" s="332">
        <v>9.4700000000000006</v>
      </c>
      <c r="BQ1050" s="332">
        <v>9.4700000000000006</v>
      </c>
      <c r="BR1050" s="332">
        <v>9.4700000000000006</v>
      </c>
      <c r="BS1050" s="332">
        <v>9.4700000000000006</v>
      </c>
      <c r="BT1050" s="332">
        <v>9.4700000000000006</v>
      </c>
      <c r="BU1050" s="332">
        <v>9.4700000000000006</v>
      </c>
      <c r="BV1050" s="332">
        <v>9.4700000000000006</v>
      </c>
      <c r="BW1050" s="332">
        <v>9.4700000000000006</v>
      </c>
      <c r="BX1050" s="332">
        <v>9.4700000000000006</v>
      </c>
      <c r="BY1050" s="332">
        <v>9.4700000000000006</v>
      </c>
      <c r="BZ1050" s="332">
        <v>9.4700000000000006</v>
      </c>
      <c r="CA1050" s="332">
        <v>9.4700000000000006</v>
      </c>
      <c r="CB1050" s="332">
        <v>9.4700000000000006</v>
      </c>
      <c r="CC1050" s="332">
        <v>9.4700000000000006</v>
      </c>
      <c r="CD1050" s="332"/>
      <c r="CE1050" s="332"/>
      <c r="CF1050" s="325"/>
      <c r="CG1050" s="325"/>
      <c r="CH1050" s="325"/>
      <c r="CI1050" s="325"/>
      <c r="CJ1050" s="325"/>
      <c r="CK1050" s="325"/>
      <c r="CL1050" s="325"/>
      <c r="CM1050" s="162"/>
      <c r="CN1050" s="162"/>
    </row>
    <row r="1051" spans="1:107" s="1" customFormat="1" ht="10.5" customHeight="1" thickBot="1">
      <c r="A1051" s="1511"/>
      <c r="B1051" s="1518"/>
      <c r="C1051" s="271"/>
      <c r="D1051" s="236" t="s">
        <v>41</v>
      </c>
      <c r="E1051" s="52">
        <f>E1050/E1049</f>
        <v>0.53846153846153855</v>
      </c>
      <c r="F1051" s="52">
        <f t="shared" ref="F1051:AB1051" si="486">F1050/F1049</f>
        <v>0.35000000000000003</v>
      </c>
      <c r="G1051" s="52">
        <f t="shared" si="486"/>
        <v>2</v>
      </c>
      <c r="H1051" s="574">
        <f t="shared" si="486"/>
        <v>1.1111111111111112</v>
      </c>
      <c r="I1051" s="52">
        <f t="shared" si="486"/>
        <v>1.2857142857142856</v>
      </c>
      <c r="J1051" s="52">
        <f t="shared" si="486"/>
        <v>0.15</v>
      </c>
      <c r="K1051" s="52">
        <f t="shared" si="486"/>
        <v>0.1875</v>
      </c>
      <c r="L1051" s="52">
        <f t="shared" si="486"/>
        <v>0.25</v>
      </c>
      <c r="M1051" s="52">
        <f t="shared" si="486"/>
        <v>0.53846153846153855</v>
      </c>
      <c r="N1051" s="574">
        <f t="shared" si="486"/>
        <v>0.73333333333333339</v>
      </c>
      <c r="O1051" s="52">
        <f t="shared" si="486"/>
        <v>0.7857142857142857</v>
      </c>
      <c r="P1051" s="52">
        <f t="shared" si="486"/>
        <v>0.2</v>
      </c>
      <c r="Q1051" s="52">
        <f t="shared" si="486"/>
        <v>0.26666666666666666</v>
      </c>
      <c r="R1051" s="52">
        <f t="shared" si="486"/>
        <v>0.43750000000000006</v>
      </c>
      <c r="S1051" s="52">
        <f t="shared" si="486"/>
        <v>0.53333333333333333</v>
      </c>
      <c r="T1051" s="52">
        <f t="shared" si="486"/>
        <v>0.36842105263157898</v>
      </c>
      <c r="U1051" s="52">
        <f t="shared" si="486"/>
        <v>0.44444444444444448</v>
      </c>
      <c r="V1051" s="574">
        <f t="shared" si="486"/>
        <v>0.47368421052631576</v>
      </c>
      <c r="W1051" s="52">
        <f t="shared" si="486"/>
        <v>0.36842105263157898</v>
      </c>
      <c r="X1051" s="52">
        <f t="shared" si="486"/>
        <v>0.41176470588235298</v>
      </c>
      <c r="Y1051" s="52">
        <f t="shared" si="486"/>
        <v>0.47058823529411764</v>
      </c>
      <c r="Z1051" s="52">
        <f t="shared" si="486"/>
        <v>0.44444444444444448</v>
      </c>
      <c r="AA1051" s="52">
        <f t="shared" si="486"/>
        <v>0.375</v>
      </c>
      <c r="AB1051" s="53">
        <f t="shared" si="486"/>
        <v>0.41176470588235298</v>
      </c>
      <c r="AC1051" s="47"/>
      <c r="AD1051" s="50"/>
      <c r="AE1051" s="58"/>
      <c r="AF1051" s="332"/>
      <c r="AG1051" s="332"/>
      <c r="AH1051" s="99"/>
      <c r="AI1051" s="332"/>
      <c r="AJ1051" s="332"/>
      <c r="AK1051" s="332"/>
      <c r="AL1051" s="332"/>
      <c r="AM1051" s="332"/>
      <c r="AN1051" s="332"/>
      <c r="AO1051" s="332"/>
      <c r="AP1051" s="332"/>
      <c r="AQ1051" s="332"/>
      <c r="AR1051" s="332"/>
      <c r="AS1051" s="332"/>
      <c r="AT1051" s="332"/>
      <c r="AU1051" s="332"/>
      <c r="AV1051" s="332"/>
      <c r="AW1051" s="332"/>
      <c r="AX1051" s="332"/>
      <c r="AY1051" s="332"/>
      <c r="AZ1051" s="332"/>
      <c r="BA1051" s="332"/>
      <c r="BB1051" s="332"/>
      <c r="BC1051" s="332"/>
      <c r="BD1051" s="332"/>
      <c r="BE1051" s="332"/>
      <c r="BF1051" s="332"/>
      <c r="BG1051" s="332"/>
      <c r="BH1051" s="332"/>
      <c r="BI1051" s="332"/>
      <c r="BJ1051" s="332"/>
      <c r="BK1051" s="332"/>
      <c r="BL1051" s="332"/>
      <c r="BM1051" s="332"/>
      <c r="BN1051" s="332"/>
      <c r="BO1051" s="332"/>
      <c r="BP1051" s="332"/>
      <c r="BQ1051" s="332"/>
      <c r="BR1051" s="332"/>
      <c r="BS1051" s="332"/>
      <c r="BT1051" s="332"/>
      <c r="BU1051" s="332"/>
      <c r="BV1051" s="332"/>
      <c r="BW1051" s="332"/>
      <c r="BX1051" s="332"/>
      <c r="BY1051" s="332"/>
      <c r="BZ1051" s="332"/>
      <c r="CA1051" s="332"/>
      <c r="CB1051" s="332"/>
      <c r="CC1051" s="332"/>
      <c r="CD1051" s="332"/>
      <c r="CE1051" s="332"/>
      <c r="CF1051" s="325"/>
      <c r="CG1051" s="325"/>
      <c r="CH1051" s="325"/>
      <c r="CI1051" s="325"/>
      <c r="CJ1051" s="325"/>
      <c r="CK1051" s="325"/>
      <c r="CL1051" s="325"/>
      <c r="CM1051" s="162"/>
      <c r="CN1051" s="162"/>
    </row>
    <row r="1052" spans="1:107" s="1" customFormat="1" ht="10.5" customHeight="1">
      <c r="A1052" s="1509" t="s">
        <v>96</v>
      </c>
      <c r="B1052" s="1516" t="s">
        <v>2</v>
      </c>
      <c r="C1052" s="1107"/>
      <c r="D1052" s="1190"/>
      <c r="E1052" s="76" t="s">
        <v>551</v>
      </c>
      <c r="F1052" s="76"/>
      <c r="G1052" s="76"/>
      <c r="H1052" s="573"/>
      <c r="I1052" s="76"/>
      <c r="J1052" s="76"/>
      <c r="K1052" s="76"/>
      <c r="L1052" s="76"/>
      <c r="M1052" s="76"/>
      <c r="N1052" s="573"/>
      <c r="O1052" s="76"/>
      <c r="P1052" s="76"/>
      <c r="Q1052" s="76"/>
      <c r="R1052" s="76"/>
      <c r="S1052" s="76"/>
      <c r="T1052" s="76"/>
      <c r="U1052" s="76"/>
      <c r="V1052" s="573"/>
      <c r="W1052" s="76"/>
      <c r="X1052" s="76"/>
      <c r="Y1052" s="76"/>
      <c r="Z1052" s="76"/>
      <c r="AA1052" s="76"/>
      <c r="AB1052" s="77"/>
      <c r="AC1052" s="47" t="s">
        <v>115</v>
      </c>
      <c r="AD1052" s="50" t="e">
        <f>AD1054/AC1054</f>
        <v>#VALUE!</v>
      </c>
      <c r="AE1052" s="58"/>
      <c r="AF1052" s="397"/>
      <c r="AG1052" s="332"/>
      <c r="AH1052" s="332"/>
      <c r="AI1052" s="332"/>
      <c r="AJ1052" s="332"/>
      <c r="AK1052" s="332"/>
      <c r="AL1052" s="332"/>
      <c r="AM1052" s="332"/>
      <c r="AN1052" s="332"/>
      <c r="AO1052" s="332"/>
      <c r="AP1052" s="332"/>
      <c r="AQ1052" s="332"/>
      <c r="AR1052" s="332"/>
      <c r="AS1052" s="332"/>
      <c r="AT1052" s="332"/>
      <c r="AU1052" s="332"/>
      <c r="AV1052" s="332"/>
      <c r="AW1052" s="332"/>
      <c r="AX1052" s="332"/>
      <c r="AY1052" s="332"/>
      <c r="AZ1052" s="332"/>
      <c r="BA1052" s="332"/>
      <c r="BB1052" s="332"/>
      <c r="BC1052" s="332"/>
      <c r="BD1052" s="332"/>
      <c r="BE1052" s="332"/>
      <c r="BF1052" s="332"/>
      <c r="BG1052" s="332"/>
      <c r="BH1052" s="332"/>
      <c r="BI1052" s="332"/>
      <c r="BJ1052" s="332"/>
      <c r="BK1052" s="332"/>
      <c r="BL1052" s="332"/>
      <c r="BM1052" s="332"/>
      <c r="BN1052" s="332"/>
      <c r="BO1052" s="332"/>
      <c r="BP1052" s="332"/>
      <c r="BQ1052" s="332"/>
      <c r="BR1052" s="332"/>
      <c r="BS1052" s="332"/>
      <c r="BT1052" s="332"/>
      <c r="BU1052" s="332"/>
      <c r="BV1052" s="332"/>
      <c r="BW1052" s="332"/>
      <c r="BX1052" s="332"/>
      <c r="BY1052" s="332"/>
      <c r="BZ1052" s="332"/>
      <c r="CA1052" s="332"/>
      <c r="CB1052" s="332"/>
      <c r="CC1052" s="332"/>
      <c r="CD1052" s="332"/>
      <c r="CE1052" s="332"/>
      <c r="CF1052" s="325"/>
      <c r="CG1052" s="325"/>
      <c r="CH1052" s="325"/>
      <c r="CI1052" s="325"/>
      <c r="CJ1052" s="325"/>
      <c r="CK1052" s="325"/>
      <c r="CL1052" s="325"/>
      <c r="CM1052" s="162"/>
      <c r="CN1052" s="162"/>
    </row>
    <row r="1053" spans="1:107" s="1" customFormat="1" ht="10.5" customHeight="1">
      <c r="A1053" s="1510"/>
      <c r="B1053" s="1517"/>
      <c r="C1053" s="1461" t="s">
        <v>128</v>
      </c>
      <c r="D1053" s="131" t="s">
        <v>33</v>
      </c>
      <c r="E1053" s="104">
        <v>10</v>
      </c>
      <c r="F1053" s="104">
        <v>10</v>
      </c>
      <c r="G1053" s="104">
        <v>10</v>
      </c>
      <c r="H1053" s="575">
        <v>15</v>
      </c>
      <c r="I1053" s="104">
        <v>15</v>
      </c>
      <c r="J1053" s="104">
        <v>20</v>
      </c>
      <c r="K1053" s="104">
        <v>15</v>
      </c>
      <c r="L1053" s="104">
        <v>15</v>
      </c>
      <c r="M1053" s="104">
        <v>15</v>
      </c>
      <c r="N1053" s="575">
        <v>10</v>
      </c>
      <c r="O1053" s="104">
        <v>10</v>
      </c>
      <c r="P1053" s="104">
        <v>20</v>
      </c>
      <c r="Q1053" s="104">
        <v>15</v>
      </c>
      <c r="R1053" s="104">
        <v>15</v>
      </c>
      <c r="S1053" s="104">
        <v>20</v>
      </c>
      <c r="T1053" s="104">
        <v>15</v>
      </c>
      <c r="U1053" s="104">
        <v>20</v>
      </c>
      <c r="V1053" s="575">
        <v>20</v>
      </c>
      <c r="W1053" s="104">
        <v>15</v>
      </c>
      <c r="X1053" s="104">
        <v>20</v>
      </c>
      <c r="Y1053" s="104">
        <v>17</v>
      </c>
      <c r="Z1053" s="104">
        <v>10</v>
      </c>
      <c r="AA1053" s="104"/>
      <c r="AB1053" s="105"/>
      <c r="AC1053" s="330"/>
      <c r="AD1053" s="177"/>
      <c r="AE1053" s="58"/>
      <c r="AF1053" s="99"/>
      <c r="AG1053" s="99"/>
      <c r="AH1053" s="99"/>
      <c r="AI1053" s="99"/>
      <c r="AJ1053" s="99"/>
      <c r="AK1053" s="99"/>
      <c r="AL1053" s="99"/>
      <c r="AM1053" s="99"/>
      <c r="AN1053" s="99"/>
      <c r="AO1053" s="99"/>
      <c r="AP1053" s="99"/>
      <c r="AQ1053" s="99"/>
      <c r="AR1053" s="99"/>
      <c r="AS1053" s="99"/>
      <c r="AT1053" s="99"/>
      <c r="AU1053" s="99"/>
      <c r="AV1053" s="99"/>
      <c r="AW1053" s="99"/>
      <c r="AX1053" s="99"/>
      <c r="AY1053" s="99"/>
      <c r="AZ1053" s="99"/>
      <c r="BA1053" s="99"/>
      <c r="BB1053" s="99"/>
      <c r="BC1053" s="99"/>
      <c r="BD1053" s="99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332"/>
      <c r="BZ1053" s="332"/>
      <c r="CA1053" s="332"/>
      <c r="CB1053" s="332"/>
      <c r="CC1053" s="332"/>
      <c r="CD1053" s="332"/>
      <c r="CE1053" s="332"/>
      <c r="CF1053" s="325"/>
      <c r="CG1053" s="325"/>
      <c r="CH1053" s="325"/>
      <c r="CI1053" s="325"/>
      <c r="CJ1053" s="325"/>
      <c r="CK1053" s="325"/>
      <c r="CL1053" s="325"/>
      <c r="CM1053" s="162"/>
      <c r="CN1053" s="162"/>
    </row>
    <row r="1054" spans="1:107" s="1" customFormat="1" ht="10.5" customHeight="1">
      <c r="A1054" s="1510"/>
      <c r="B1054" s="1517"/>
      <c r="C1054" s="1461" t="s">
        <v>127</v>
      </c>
      <c r="D1054" s="131" t="s">
        <v>116</v>
      </c>
      <c r="E1054" s="48">
        <v>0</v>
      </c>
      <c r="F1054" s="48">
        <v>0</v>
      </c>
      <c r="G1054" s="48">
        <v>0</v>
      </c>
      <c r="H1054" s="572">
        <v>0</v>
      </c>
      <c r="I1054" s="48">
        <v>0</v>
      </c>
      <c r="J1054" s="48">
        <v>0</v>
      </c>
      <c r="K1054" s="48">
        <v>0</v>
      </c>
      <c r="L1054" s="48">
        <v>0</v>
      </c>
      <c r="M1054" s="48">
        <v>0</v>
      </c>
      <c r="N1054" s="572">
        <v>0</v>
      </c>
      <c r="O1054" s="48">
        <v>0</v>
      </c>
      <c r="P1054" s="48">
        <v>0</v>
      </c>
      <c r="Q1054" s="48">
        <v>0</v>
      </c>
      <c r="R1054" s="48">
        <v>0</v>
      </c>
      <c r="S1054" s="48">
        <v>0</v>
      </c>
      <c r="T1054" s="48">
        <v>0</v>
      </c>
      <c r="U1054" s="48">
        <v>0</v>
      </c>
      <c r="V1054" s="572">
        <v>0</v>
      </c>
      <c r="W1054" s="48">
        <v>0</v>
      </c>
      <c r="X1054" s="48">
        <v>0</v>
      </c>
      <c r="Y1054" s="48">
        <v>0</v>
      </c>
      <c r="Z1054" s="48">
        <v>0</v>
      </c>
      <c r="AA1054" s="48">
        <v>0</v>
      </c>
      <c r="AB1054" s="49">
        <v>0</v>
      </c>
      <c r="AC1054" s="47" t="e">
        <f>(BD1054-AF1054)*AE1054</f>
        <v>#VALUE!</v>
      </c>
      <c r="AD1054" s="50">
        <f>(BD1055-AF1055)*AE1054</f>
        <v>0</v>
      </c>
      <c r="AE1054" s="58">
        <v>20</v>
      </c>
      <c r="AF1054" s="332" t="s">
        <v>584</v>
      </c>
      <c r="AG1054" s="332"/>
      <c r="AH1054" s="332"/>
      <c r="AI1054" s="332"/>
      <c r="AJ1054" s="332"/>
      <c r="AK1054" s="332"/>
      <c r="AL1054" s="332"/>
      <c r="AM1054" s="332"/>
      <c r="AN1054" s="332"/>
      <c r="AO1054" s="332"/>
      <c r="AP1054" s="332"/>
      <c r="AQ1054" s="332"/>
      <c r="AR1054" s="332"/>
      <c r="AS1054" s="332"/>
      <c r="AT1054" s="332"/>
      <c r="AU1054" s="332"/>
      <c r="AV1054" s="332"/>
      <c r="AW1054" s="332"/>
      <c r="AX1054" s="332"/>
      <c r="AY1054" s="332"/>
      <c r="AZ1054" s="332"/>
      <c r="BA1054" s="332"/>
      <c r="BB1054" s="332"/>
      <c r="BC1054" s="332"/>
      <c r="BD1054" s="332"/>
      <c r="BE1054" s="332"/>
      <c r="BF1054" s="332"/>
      <c r="BG1054" s="332"/>
      <c r="BH1054" s="332"/>
      <c r="BI1054" s="332"/>
      <c r="BJ1054" s="332"/>
      <c r="BK1054" s="332"/>
      <c r="BL1054" s="332"/>
      <c r="BM1054" s="332"/>
      <c r="BN1054" s="332"/>
      <c r="BO1054" s="332"/>
      <c r="BP1054" s="332"/>
      <c r="BQ1054" s="332"/>
      <c r="BR1054" s="332"/>
      <c r="BS1054" s="332"/>
      <c r="BT1054" s="332"/>
      <c r="BU1054" s="332"/>
      <c r="BV1054" s="332"/>
      <c r="BW1054" s="332"/>
      <c r="BX1054" s="332"/>
      <c r="BY1054" s="332"/>
      <c r="BZ1054" s="332"/>
      <c r="CA1054" s="332"/>
      <c r="CB1054" s="332"/>
      <c r="CC1054" s="332"/>
      <c r="CD1054" s="332"/>
      <c r="CE1054" s="332"/>
      <c r="CF1054" s="325"/>
      <c r="CG1054" s="325"/>
      <c r="CH1054" s="325"/>
      <c r="CI1054" s="325"/>
      <c r="CJ1054" s="325"/>
      <c r="CK1054" s="325"/>
      <c r="CL1054" s="325"/>
      <c r="CM1054" s="162"/>
      <c r="CN1054" s="162"/>
    </row>
    <row r="1055" spans="1:107" s="1" customFormat="1" ht="10.5" customHeight="1">
      <c r="A1055" s="1510"/>
      <c r="B1055" s="1517"/>
      <c r="C1055" s="1461" t="s">
        <v>127</v>
      </c>
      <c r="D1055" s="131" t="s">
        <v>117</v>
      </c>
      <c r="E1055" s="48">
        <f>ROUND((AG1055-AF1055)*$AE1054,2)</f>
        <v>0</v>
      </c>
      <c r="F1055" s="48">
        <f t="shared" ref="F1055:AB1055" si="487">ROUND((AH1055-AG1055)*$AE1054,2)</f>
        <v>0</v>
      </c>
      <c r="G1055" s="48">
        <f t="shared" si="487"/>
        <v>0</v>
      </c>
      <c r="H1055" s="572">
        <f t="shared" si="487"/>
        <v>0</v>
      </c>
      <c r="I1055" s="48">
        <f t="shared" si="487"/>
        <v>0</v>
      </c>
      <c r="J1055" s="48">
        <f t="shared" si="487"/>
        <v>0</v>
      </c>
      <c r="K1055" s="48">
        <f t="shared" si="487"/>
        <v>0</v>
      </c>
      <c r="L1055" s="48">
        <f t="shared" si="487"/>
        <v>0</v>
      </c>
      <c r="M1055" s="48">
        <f t="shared" si="487"/>
        <v>0</v>
      </c>
      <c r="N1055" s="572">
        <f t="shared" si="487"/>
        <v>0</v>
      </c>
      <c r="O1055" s="48">
        <f t="shared" si="487"/>
        <v>0</v>
      </c>
      <c r="P1055" s="48">
        <f t="shared" si="487"/>
        <v>0</v>
      </c>
      <c r="Q1055" s="48">
        <f t="shared" si="487"/>
        <v>0</v>
      </c>
      <c r="R1055" s="48">
        <f t="shared" si="487"/>
        <v>0</v>
      </c>
      <c r="S1055" s="48">
        <f t="shared" si="487"/>
        <v>0</v>
      </c>
      <c r="T1055" s="48">
        <f t="shared" si="487"/>
        <v>0</v>
      </c>
      <c r="U1055" s="48">
        <f t="shared" si="487"/>
        <v>0</v>
      </c>
      <c r="V1055" s="572">
        <f t="shared" si="487"/>
        <v>0</v>
      </c>
      <c r="W1055" s="48">
        <f t="shared" si="487"/>
        <v>0</v>
      </c>
      <c r="X1055" s="48">
        <f t="shared" si="487"/>
        <v>0</v>
      </c>
      <c r="Y1055" s="48">
        <f t="shared" si="487"/>
        <v>0</v>
      </c>
      <c r="Z1055" s="48">
        <f t="shared" si="487"/>
        <v>0</v>
      </c>
      <c r="AA1055" s="48">
        <f t="shared" si="487"/>
        <v>0</v>
      </c>
      <c r="AB1055" s="49">
        <f t="shared" si="487"/>
        <v>0</v>
      </c>
      <c r="AC1055" s="47"/>
      <c r="AD1055" s="50"/>
      <c r="AE1055" s="58"/>
      <c r="AF1055" s="332"/>
      <c r="AG1055" s="332"/>
      <c r="AH1055" s="332"/>
      <c r="AI1055" s="332"/>
      <c r="AJ1055" s="332"/>
      <c r="AK1055" s="332"/>
      <c r="AL1055" s="332"/>
      <c r="AM1055" s="332"/>
      <c r="AN1055" s="332"/>
      <c r="AO1055" s="332"/>
      <c r="AP1055" s="332"/>
      <c r="AQ1055" s="332"/>
      <c r="AR1055" s="332"/>
      <c r="AS1055" s="332"/>
      <c r="AT1055" s="332"/>
      <c r="AU1055" s="332"/>
      <c r="AV1055" s="332"/>
      <c r="AW1055" s="332"/>
      <c r="AX1055" s="332"/>
      <c r="AY1055" s="332"/>
      <c r="AZ1055" s="332"/>
      <c r="BA1055" s="332"/>
      <c r="BB1055" s="332"/>
      <c r="BC1055" s="334"/>
      <c r="BD1055" s="332"/>
      <c r="BE1055" s="332"/>
      <c r="BF1055" s="332"/>
      <c r="BG1055" s="332"/>
      <c r="BH1055" s="332"/>
      <c r="BI1055" s="332"/>
      <c r="BJ1055" s="332"/>
      <c r="BK1055" s="332"/>
      <c r="BL1055" s="332"/>
      <c r="BM1055" s="332"/>
      <c r="BN1055" s="332"/>
      <c r="BO1055" s="332"/>
      <c r="BP1055" s="332"/>
      <c r="BQ1055" s="332"/>
      <c r="BR1055" s="332"/>
      <c r="BS1055" s="332"/>
      <c r="BT1055" s="332"/>
      <c r="BU1055" s="332"/>
      <c r="BV1055" s="332"/>
      <c r="BW1055" s="332"/>
      <c r="BX1055" s="332"/>
      <c r="BY1055" s="332"/>
      <c r="BZ1055" s="332"/>
      <c r="CA1055" s="332"/>
      <c r="CB1055" s="332"/>
      <c r="CC1055" s="332"/>
      <c r="CD1055" s="332"/>
      <c r="CE1055" s="332"/>
      <c r="CF1055" s="325"/>
      <c r="CG1055" s="325"/>
      <c r="CH1055" s="325"/>
      <c r="CI1055" s="325"/>
      <c r="CJ1055" s="325"/>
      <c r="CK1055" s="325"/>
      <c r="CL1055" s="325"/>
      <c r="CM1055" s="162"/>
      <c r="CN1055" s="162"/>
    </row>
    <row r="1056" spans="1:107" s="1" customFormat="1" ht="10.5" customHeight="1" thickBot="1">
      <c r="A1056" s="1511"/>
      <c r="B1056" s="1518"/>
      <c r="C1056" s="271"/>
      <c r="D1056" s="236" t="s">
        <v>41</v>
      </c>
      <c r="E1056" s="52" t="e">
        <f t="shared" ref="E1056:AB1056" si="488">E1055/E1054</f>
        <v>#DIV/0!</v>
      </c>
      <c r="F1056" s="52" t="e">
        <f t="shared" si="488"/>
        <v>#DIV/0!</v>
      </c>
      <c r="G1056" s="52" t="e">
        <f t="shared" si="488"/>
        <v>#DIV/0!</v>
      </c>
      <c r="H1056" s="574" t="e">
        <f t="shared" si="488"/>
        <v>#DIV/0!</v>
      </c>
      <c r="I1056" s="52" t="e">
        <f t="shared" si="488"/>
        <v>#DIV/0!</v>
      </c>
      <c r="J1056" s="52" t="e">
        <f t="shared" si="488"/>
        <v>#DIV/0!</v>
      </c>
      <c r="K1056" s="52" t="e">
        <f t="shared" si="488"/>
        <v>#DIV/0!</v>
      </c>
      <c r="L1056" s="52" t="e">
        <f t="shared" si="488"/>
        <v>#DIV/0!</v>
      </c>
      <c r="M1056" s="52" t="e">
        <f t="shared" si="488"/>
        <v>#DIV/0!</v>
      </c>
      <c r="N1056" s="574" t="e">
        <f t="shared" si="488"/>
        <v>#DIV/0!</v>
      </c>
      <c r="O1056" s="52" t="e">
        <f t="shared" si="488"/>
        <v>#DIV/0!</v>
      </c>
      <c r="P1056" s="52" t="e">
        <f t="shared" si="488"/>
        <v>#DIV/0!</v>
      </c>
      <c r="Q1056" s="52" t="e">
        <f t="shared" si="488"/>
        <v>#DIV/0!</v>
      </c>
      <c r="R1056" s="52" t="e">
        <f t="shared" si="488"/>
        <v>#DIV/0!</v>
      </c>
      <c r="S1056" s="52" t="e">
        <f t="shared" si="488"/>
        <v>#DIV/0!</v>
      </c>
      <c r="T1056" s="52" t="e">
        <f t="shared" si="488"/>
        <v>#DIV/0!</v>
      </c>
      <c r="U1056" s="52" t="e">
        <f t="shared" si="488"/>
        <v>#DIV/0!</v>
      </c>
      <c r="V1056" s="574" t="e">
        <f t="shared" si="488"/>
        <v>#DIV/0!</v>
      </c>
      <c r="W1056" s="52" t="e">
        <f t="shared" si="488"/>
        <v>#DIV/0!</v>
      </c>
      <c r="X1056" s="52" t="e">
        <f t="shared" si="488"/>
        <v>#DIV/0!</v>
      </c>
      <c r="Y1056" s="52" t="e">
        <f t="shared" si="488"/>
        <v>#DIV/0!</v>
      </c>
      <c r="Z1056" s="52" t="e">
        <f t="shared" si="488"/>
        <v>#DIV/0!</v>
      </c>
      <c r="AA1056" s="52" t="e">
        <f t="shared" si="488"/>
        <v>#DIV/0!</v>
      </c>
      <c r="AB1056" s="53" t="e">
        <f t="shared" si="488"/>
        <v>#DIV/0!</v>
      </c>
      <c r="AC1056" s="47"/>
      <c r="AD1056" s="50"/>
      <c r="AE1056" s="58"/>
      <c r="AF1056" s="332"/>
      <c r="AG1056" s="332"/>
      <c r="AH1056" s="332"/>
      <c r="AI1056" s="332"/>
      <c r="AJ1056" s="332"/>
      <c r="AK1056" s="332"/>
      <c r="AL1056" s="332"/>
      <c r="AM1056" s="332"/>
      <c r="AN1056" s="332"/>
      <c r="AO1056" s="332"/>
      <c r="AP1056" s="332"/>
      <c r="AQ1056" s="332"/>
      <c r="AR1056" s="332"/>
      <c r="AS1056" s="332"/>
      <c r="AT1056" s="332"/>
      <c r="AU1056" s="332"/>
      <c r="AV1056" s="332"/>
      <c r="AW1056" s="332"/>
      <c r="AX1056" s="332"/>
      <c r="AY1056" s="332"/>
      <c r="AZ1056" s="332"/>
      <c r="BA1056" s="332"/>
      <c r="BB1056" s="334"/>
      <c r="BC1056" s="332"/>
      <c r="BD1056" s="332"/>
      <c r="BE1056" s="332"/>
      <c r="BF1056" s="332"/>
      <c r="BG1056" s="332"/>
      <c r="BH1056" s="332"/>
      <c r="BI1056" s="332"/>
      <c r="BJ1056" s="332"/>
      <c r="BK1056" s="332"/>
      <c r="BL1056" s="332"/>
      <c r="BM1056" s="332"/>
      <c r="BN1056" s="332"/>
      <c r="BO1056" s="332"/>
      <c r="BP1056" s="332"/>
      <c r="BQ1056" s="332"/>
      <c r="BR1056" s="332"/>
      <c r="BS1056" s="332"/>
      <c r="BT1056" s="332"/>
      <c r="BU1056" s="332"/>
      <c r="BV1056" s="332"/>
      <c r="BW1056" s="332"/>
      <c r="BX1056" s="332"/>
      <c r="BY1056" s="332"/>
      <c r="BZ1056" s="332"/>
      <c r="CA1056" s="332"/>
      <c r="CB1056" s="332"/>
      <c r="CC1056" s="332"/>
      <c r="CD1056" s="332"/>
      <c r="CE1056" s="332"/>
      <c r="CF1056" s="325"/>
      <c r="CG1056" s="325"/>
      <c r="CH1056" s="325"/>
      <c r="CI1056" s="325"/>
      <c r="CJ1056" s="325"/>
      <c r="CK1056" s="325"/>
      <c r="CL1056" s="325"/>
      <c r="CM1056" s="162"/>
      <c r="CN1056" s="162"/>
    </row>
    <row r="1057" spans="1:101" s="1" customFormat="1" ht="10.5" customHeight="1">
      <c r="A1057" s="1509" t="s">
        <v>6</v>
      </c>
      <c r="B1057" s="1516" t="s">
        <v>533</v>
      </c>
      <c r="C1057" s="1107"/>
      <c r="D1057" s="1190"/>
      <c r="E1057" s="76"/>
      <c r="F1057" s="76"/>
      <c r="G1057" s="76"/>
      <c r="H1057" s="573"/>
      <c r="I1057" s="76"/>
      <c r="J1057" s="76"/>
      <c r="K1057" s="76"/>
      <c r="L1057" s="76"/>
      <c r="M1057" s="76"/>
      <c r="N1057" s="573"/>
      <c r="O1057" s="76"/>
      <c r="P1057" s="76"/>
      <c r="Q1057" s="76"/>
      <c r="R1057" s="76"/>
      <c r="S1057" s="76"/>
      <c r="T1057" s="76"/>
      <c r="U1057" s="76"/>
      <c r="V1057" s="573"/>
      <c r="W1057" s="76"/>
      <c r="X1057" s="76"/>
      <c r="Y1057" s="76"/>
      <c r="Z1057" s="76"/>
      <c r="AA1057" s="76"/>
      <c r="AB1057" s="77"/>
      <c r="AC1057" s="47" t="s">
        <v>115</v>
      </c>
      <c r="AD1057" s="50">
        <f>AD1059/AC1059</f>
        <v>0.89743589743598717</v>
      </c>
      <c r="AE1057" s="58"/>
      <c r="AF1057" s="397"/>
      <c r="AG1057" s="332"/>
      <c r="AH1057" s="332"/>
      <c r="AI1057" s="332"/>
      <c r="AJ1057" s="332"/>
      <c r="AK1057" s="332"/>
      <c r="AL1057" s="332"/>
      <c r="AM1057" s="332"/>
      <c r="AN1057" s="332"/>
      <c r="AO1057" s="332"/>
      <c r="AP1057" s="332"/>
      <c r="AQ1057" s="332"/>
      <c r="AR1057" s="332"/>
      <c r="AS1057" s="332"/>
      <c r="AT1057" s="332"/>
      <c r="AU1057" s="332"/>
      <c r="AV1057" s="332"/>
      <c r="AW1057" s="332"/>
      <c r="AX1057" s="332"/>
      <c r="AY1057" s="332"/>
      <c r="AZ1057" s="332"/>
      <c r="BA1057" s="332"/>
      <c r="BB1057" s="332"/>
      <c r="BC1057" s="332"/>
      <c r="BD1057" s="332"/>
      <c r="BE1057" s="332"/>
      <c r="BF1057" s="332"/>
      <c r="BG1057" s="332"/>
      <c r="BH1057" s="332"/>
      <c r="BI1057" s="332"/>
      <c r="BJ1057" s="332"/>
      <c r="BK1057" s="332"/>
      <c r="BL1057" s="332"/>
      <c r="BM1057" s="332"/>
      <c r="BN1057" s="332"/>
      <c r="BO1057" s="332"/>
      <c r="BP1057" s="332"/>
      <c r="BQ1057" s="332"/>
      <c r="BR1057" s="332"/>
      <c r="BS1057" s="332"/>
      <c r="BT1057" s="332"/>
      <c r="BU1057" s="332"/>
      <c r="BV1057" s="332"/>
      <c r="BW1057" s="332"/>
      <c r="BX1057" s="332"/>
      <c r="BY1057" s="332"/>
      <c r="BZ1057" s="332"/>
      <c r="CA1057" s="332"/>
      <c r="CB1057" s="332"/>
      <c r="CC1057" s="332"/>
      <c r="CD1057" s="332"/>
      <c r="CE1057" s="332"/>
      <c r="CF1057" s="325"/>
      <c r="CG1057" s="325"/>
      <c r="CH1057" s="325"/>
      <c r="CI1057" s="325"/>
      <c r="CJ1057" s="325"/>
      <c r="CK1057" s="325"/>
      <c r="CL1057" s="325"/>
      <c r="CM1057" s="162"/>
      <c r="CN1057" s="162"/>
    </row>
    <row r="1058" spans="1:101" s="1" customFormat="1" ht="10.5" customHeight="1">
      <c r="A1058" s="1510"/>
      <c r="B1058" s="1517"/>
      <c r="C1058" s="1461" t="s">
        <v>129</v>
      </c>
      <c r="D1058" s="131" t="s">
        <v>33</v>
      </c>
      <c r="E1058" s="104">
        <f>ROUND(SQRT(E1059^2+E1060^2)*1000/(1.73*E$1045),0)</f>
        <v>6</v>
      </c>
      <c r="F1058" s="104">
        <f t="shared" ref="F1058:AB1058" si="489">ROUND(SQRT(F1059^2+F1060^2)*1000/(1.73*F$1045),0)</f>
        <v>6</v>
      </c>
      <c r="G1058" s="104">
        <f t="shared" si="489"/>
        <v>6</v>
      </c>
      <c r="H1058" s="575">
        <f t="shared" si="489"/>
        <v>10</v>
      </c>
      <c r="I1058" s="104">
        <f t="shared" si="489"/>
        <v>10</v>
      </c>
      <c r="J1058" s="104">
        <f t="shared" si="489"/>
        <v>16</v>
      </c>
      <c r="K1058" s="104">
        <f t="shared" si="489"/>
        <v>13</v>
      </c>
      <c r="L1058" s="104">
        <f t="shared" si="489"/>
        <v>10</v>
      </c>
      <c r="M1058" s="104">
        <f t="shared" si="489"/>
        <v>10</v>
      </c>
      <c r="N1058" s="575">
        <f t="shared" si="489"/>
        <v>13</v>
      </c>
      <c r="O1058" s="104">
        <f t="shared" si="489"/>
        <v>13</v>
      </c>
      <c r="P1058" s="104">
        <f t="shared" si="489"/>
        <v>6</v>
      </c>
      <c r="Q1058" s="104">
        <f t="shared" si="489"/>
        <v>10</v>
      </c>
      <c r="R1058" s="104">
        <f t="shared" si="489"/>
        <v>13</v>
      </c>
      <c r="S1058" s="104">
        <f t="shared" si="489"/>
        <v>6</v>
      </c>
      <c r="T1058" s="104">
        <f t="shared" si="489"/>
        <v>6</v>
      </c>
      <c r="U1058" s="104">
        <f t="shared" si="489"/>
        <v>13</v>
      </c>
      <c r="V1058" s="575">
        <f t="shared" si="489"/>
        <v>10</v>
      </c>
      <c r="W1058" s="104">
        <f t="shared" si="489"/>
        <v>10</v>
      </c>
      <c r="X1058" s="104">
        <f t="shared" si="489"/>
        <v>13</v>
      </c>
      <c r="Y1058" s="104">
        <f t="shared" si="489"/>
        <v>13</v>
      </c>
      <c r="Z1058" s="104">
        <f t="shared" si="489"/>
        <v>6</v>
      </c>
      <c r="AA1058" s="104">
        <f t="shared" si="489"/>
        <v>6</v>
      </c>
      <c r="AB1058" s="105">
        <f t="shared" si="489"/>
        <v>13</v>
      </c>
      <c r="AC1058" s="330"/>
      <c r="AD1058" s="177"/>
      <c r="AE1058" s="58"/>
      <c r="AF1058" s="99"/>
      <c r="AG1058" s="99"/>
      <c r="AH1058" s="99"/>
      <c r="AI1058" s="99"/>
      <c r="AJ1058" s="99"/>
      <c r="AK1058" s="99"/>
      <c r="AL1058" s="99"/>
      <c r="AM1058" s="99"/>
      <c r="AN1058" s="99"/>
      <c r="AO1058" s="99"/>
      <c r="AP1058" s="99"/>
      <c r="AQ1058" s="99"/>
      <c r="AR1058" s="99"/>
      <c r="AS1058" s="99"/>
      <c r="AT1058" s="99"/>
      <c r="AU1058" s="99"/>
      <c r="AV1058" s="99"/>
      <c r="AW1058" s="99"/>
      <c r="AX1058" s="99"/>
      <c r="AY1058" s="99"/>
      <c r="AZ1058" s="99"/>
      <c r="BA1058" s="99"/>
      <c r="BB1058" s="99"/>
      <c r="BC1058" s="99"/>
      <c r="BD1058" s="99"/>
      <c r="BE1058" s="332"/>
      <c r="BF1058" s="332"/>
      <c r="BG1058" s="332"/>
      <c r="BH1058" s="332"/>
      <c r="BI1058" s="332"/>
      <c r="BJ1058" s="332"/>
      <c r="BK1058" s="332"/>
      <c r="BL1058" s="332"/>
      <c r="BM1058" s="332"/>
      <c r="BN1058" s="332"/>
      <c r="BO1058" s="332"/>
      <c r="BP1058" s="332"/>
      <c r="BQ1058" s="332"/>
      <c r="BR1058" s="332"/>
      <c r="BS1058" s="332"/>
      <c r="BT1058" s="332"/>
      <c r="BU1058" s="332"/>
      <c r="BV1058" s="332"/>
      <c r="BW1058" s="332"/>
      <c r="BX1058" s="332"/>
      <c r="BY1058" s="332"/>
      <c r="BZ1058" s="332"/>
      <c r="CA1058" s="332"/>
      <c r="CB1058" s="332"/>
      <c r="CC1058" s="332"/>
      <c r="CD1058" s="332"/>
      <c r="CE1058" s="332"/>
      <c r="CF1058" s="325"/>
      <c r="CG1058" s="325"/>
      <c r="CH1058" s="325"/>
      <c r="CI1058" s="325"/>
      <c r="CJ1058" s="325"/>
      <c r="CK1058" s="325"/>
      <c r="CL1058" s="325"/>
      <c r="CM1058" s="162"/>
      <c r="CN1058" s="162"/>
    </row>
    <row r="1059" spans="1:101" s="1" customFormat="1" ht="10.5" customHeight="1">
      <c r="A1059" s="1510"/>
      <c r="B1059" s="1517"/>
      <c r="C1059" s="1461" t="s">
        <v>127</v>
      </c>
      <c r="D1059" s="131" t="s">
        <v>116</v>
      </c>
      <c r="E1059" s="48">
        <f>ROUND((AG1059-AF1059)*$AE1059,2)</f>
        <v>0.08</v>
      </c>
      <c r="F1059" s="48">
        <f t="shared" ref="F1059:AB1059" si="490">ROUND((AH1059-AG1059)*$AE1059,2)</f>
        <v>0.08</v>
      </c>
      <c r="G1059" s="48">
        <f t="shared" si="490"/>
        <v>0.08</v>
      </c>
      <c r="H1059" s="572">
        <f t="shared" si="490"/>
        <v>0.16</v>
      </c>
      <c r="I1059" s="48">
        <f t="shared" si="490"/>
        <v>0.08</v>
      </c>
      <c r="J1059" s="48">
        <f t="shared" si="490"/>
        <v>0.24</v>
      </c>
      <c r="K1059" s="48">
        <f t="shared" si="490"/>
        <v>0.16</v>
      </c>
      <c r="L1059" s="48">
        <f t="shared" si="490"/>
        <v>0.16</v>
      </c>
      <c r="M1059" s="48">
        <f t="shared" si="490"/>
        <v>0.08</v>
      </c>
      <c r="N1059" s="572">
        <f t="shared" si="490"/>
        <v>0.16</v>
      </c>
      <c r="O1059" s="48">
        <f t="shared" si="490"/>
        <v>0.16</v>
      </c>
      <c r="P1059" s="48">
        <f t="shared" si="490"/>
        <v>0.08</v>
      </c>
      <c r="Q1059" s="48">
        <f t="shared" si="490"/>
        <v>0.16</v>
      </c>
      <c r="R1059" s="48">
        <f t="shared" si="490"/>
        <v>0.16</v>
      </c>
      <c r="S1059" s="48">
        <f t="shared" si="490"/>
        <v>0.08</v>
      </c>
      <c r="T1059" s="48">
        <f t="shared" si="490"/>
        <v>0.08</v>
      </c>
      <c r="U1059" s="48">
        <f t="shared" si="490"/>
        <v>0.16</v>
      </c>
      <c r="V1059" s="572">
        <f t="shared" si="490"/>
        <v>0.16</v>
      </c>
      <c r="W1059" s="48">
        <f t="shared" si="490"/>
        <v>0.16</v>
      </c>
      <c r="X1059" s="48">
        <f t="shared" si="490"/>
        <v>0.16</v>
      </c>
      <c r="Y1059" s="48">
        <f t="shared" si="490"/>
        <v>0.16</v>
      </c>
      <c r="Z1059" s="48">
        <f t="shared" si="490"/>
        <v>0.08</v>
      </c>
      <c r="AA1059" s="48">
        <f t="shared" si="490"/>
        <v>0.08</v>
      </c>
      <c r="AB1059" s="49">
        <f t="shared" si="490"/>
        <v>0.16</v>
      </c>
      <c r="AC1059" s="47">
        <f>(BD1059-AF1059)*AE1059</f>
        <v>3.1199999999998909</v>
      </c>
      <c r="AD1059" s="50">
        <f>(BD1060-AF1060)*AE1059</f>
        <v>2.8000000000001819</v>
      </c>
      <c r="AE1059" s="58">
        <v>8</v>
      </c>
      <c r="AF1059" s="332">
        <v>548.98</v>
      </c>
      <c r="AG1059" s="332">
        <v>548.99</v>
      </c>
      <c r="AH1059" s="332">
        <v>549</v>
      </c>
      <c r="AI1059" s="332">
        <v>549.01</v>
      </c>
      <c r="AJ1059" s="332">
        <v>549.03</v>
      </c>
      <c r="AK1059" s="332">
        <v>549.04</v>
      </c>
      <c r="AL1059" s="332">
        <v>549.07000000000005</v>
      </c>
      <c r="AM1059" s="332">
        <v>549.09</v>
      </c>
      <c r="AN1059" s="332">
        <v>549.11</v>
      </c>
      <c r="AO1059" s="332">
        <v>549.12</v>
      </c>
      <c r="AP1059" s="332">
        <v>549.14</v>
      </c>
      <c r="AQ1059" s="332">
        <v>549.16</v>
      </c>
      <c r="AR1059" s="332">
        <v>549.16999999999996</v>
      </c>
      <c r="AS1059" s="332">
        <v>549.19000000000005</v>
      </c>
      <c r="AT1059" s="332">
        <v>549.21</v>
      </c>
      <c r="AU1059" s="332">
        <v>549.22</v>
      </c>
      <c r="AV1059" s="332">
        <v>549.23</v>
      </c>
      <c r="AW1059" s="332">
        <v>549.25</v>
      </c>
      <c r="AX1059" s="332">
        <v>549.27</v>
      </c>
      <c r="AY1059" s="332">
        <v>549.29</v>
      </c>
      <c r="AZ1059" s="332">
        <v>549.30999999999995</v>
      </c>
      <c r="BA1059" s="332">
        <v>549.33000000000004</v>
      </c>
      <c r="BB1059" s="332">
        <v>549.34</v>
      </c>
      <c r="BC1059" s="332">
        <v>549.35</v>
      </c>
      <c r="BD1059" s="332">
        <v>549.37</v>
      </c>
      <c r="BE1059" s="332"/>
      <c r="BF1059" s="332"/>
      <c r="BG1059" s="332"/>
      <c r="BH1059" s="332"/>
      <c r="BI1059" s="332"/>
      <c r="BJ1059" s="332"/>
      <c r="BK1059" s="332"/>
      <c r="BL1059" s="332"/>
      <c r="BM1059" s="332"/>
      <c r="BN1059" s="332"/>
      <c r="BO1059" s="332"/>
      <c r="BP1059" s="332"/>
      <c r="BQ1059" s="332"/>
      <c r="BR1059" s="332"/>
      <c r="BS1059" s="332"/>
      <c r="BT1059" s="332"/>
      <c r="BU1059" s="332"/>
      <c r="BV1059" s="332"/>
      <c r="BW1059" s="332"/>
      <c r="BX1059" s="332"/>
      <c r="BY1059" s="332"/>
      <c r="BZ1059" s="332"/>
      <c r="CA1059" s="332"/>
      <c r="CB1059" s="332"/>
      <c r="CC1059" s="332"/>
      <c r="CD1059" s="332"/>
      <c r="CE1059" s="332"/>
      <c r="CF1059" s="325"/>
      <c r="CG1059" s="325"/>
      <c r="CH1059" s="325"/>
      <c r="CI1059" s="325"/>
      <c r="CJ1059" s="325"/>
      <c r="CK1059" s="325"/>
      <c r="CL1059" s="325"/>
      <c r="CM1059" s="162"/>
      <c r="CN1059" s="162"/>
    </row>
    <row r="1060" spans="1:101" s="1" customFormat="1" ht="10.5" customHeight="1">
      <c r="A1060" s="1510"/>
      <c r="B1060" s="1517"/>
      <c r="C1060" s="1461" t="s">
        <v>127</v>
      </c>
      <c r="D1060" s="131" t="s">
        <v>117</v>
      </c>
      <c r="E1060" s="48">
        <f>ROUND((AG1060-AF1060)*$AE1059,2)</f>
        <v>0.08</v>
      </c>
      <c r="F1060" s="48">
        <f t="shared" ref="F1060:AB1060" si="491">ROUND((AH1060-AG1060)*$AE1059,2)</f>
        <v>0.08</v>
      </c>
      <c r="G1060" s="48">
        <f t="shared" si="491"/>
        <v>0.08</v>
      </c>
      <c r="H1060" s="572">
        <f t="shared" si="491"/>
        <v>0.08</v>
      </c>
      <c r="I1060" s="48">
        <f t="shared" si="491"/>
        <v>0.16</v>
      </c>
      <c r="J1060" s="48">
        <f t="shared" si="491"/>
        <v>0.16</v>
      </c>
      <c r="K1060" s="48">
        <f t="shared" si="491"/>
        <v>0.16</v>
      </c>
      <c r="L1060" s="48">
        <f t="shared" si="491"/>
        <v>0.08</v>
      </c>
      <c r="M1060" s="48">
        <f t="shared" si="491"/>
        <v>0.16</v>
      </c>
      <c r="N1060" s="572">
        <f t="shared" si="491"/>
        <v>0.16</v>
      </c>
      <c r="O1060" s="48">
        <f t="shared" si="491"/>
        <v>0.16</v>
      </c>
      <c r="P1060" s="48">
        <f t="shared" si="491"/>
        <v>0.08</v>
      </c>
      <c r="Q1060" s="48">
        <f t="shared" si="491"/>
        <v>0.08</v>
      </c>
      <c r="R1060" s="48">
        <f t="shared" si="491"/>
        <v>0.16</v>
      </c>
      <c r="S1060" s="48">
        <f t="shared" si="491"/>
        <v>0.08</v>
      </c>
      <c r="T1060" s="48">
        <f t="shared" si="491"/>
        <v>0.08</v>
      </c>
      <c r="U1060" s="48">
        <f t="shared" si="491"/>
        <v>0.16</v>
      </c>
      <c r="V1060" s="572">
        <f t="shared" si="491"/>
        <v>0.08</v>
      </c>
      <c r="W1060" s="48">
        <f t="shared" si="491"/>
        <v>0.08</v>
      </c>
      <c r="X1060" s="48">
        <f t="shared" si="491"/>
        <v>0.16</v>
      </c>
      <c r="Y1060" s="48">
        <f t="shared" si="491"/>
        <v>0.16</v>
      </c>
      <c r="Z1060" s="48">
        <f t="shared" si="491"/>
        <v>0.08</v>
      </c>
      <c r="AA1060" s="48">
        <f t="shared" si="491"/>
        <v>0.08</v>
      </c>
      <c r="AB1060" s="49">
        <f t="shared" si="491"/>
        <v>0.16</v>
      </c>
      <c r="AC1060" s="47"/>
      <c r="AD1060" s="50"/>
      <c r="AE1060" s="58"/>
      <c r="AF1060" s="332">
        <v>434.63</v>
      </c>
      <c r="AG1060" s="332">
        <v>434.64</v>
      </c>
      <c r="AH1060" s="332">
        <v>434.65</v>
      </c>
      <c r="AI1060" s="332">
        <v>434.66</v>
      </c>
      <c r="AJ1060" s="332">
        <v>434.67</v>
      </c>
      <c r="AK1060" s="332">
        <v>434.69</v>
      </c>
      <c r="AL1060" s="332">
        <v>434.71</v>
      </c>
      <c r="AM1060" s="332">
        <v>434.73</v>
      </c>
      <c r="AN1060" s="332">
        <v>434.74</v>
      </c>
      <c r="AO1060" s="332">
        <v>434.76</v>
      </c>
      <c r="AP1060" s="332">
        <v>434.78</v>
      </c>
      <c r="AQ1060" s="332">
        <v>434.8</v>
      </c>
      <c r="AR1060" s="332">
        <v>434.81</v>
      </c>
      <c r="AS1060" s="332">
        <v>434.82</v>
      </c>
      <c r="AT1060" s="332">
        <v>434.84</v>
      </c>
      <c r="AU1060" s="332">
        <v>434.85</v>
      </c>
      <c r="AV1060" s="332">
        <v>434.86</v>
      </c>
      <c r="AW1060" s="332">
        <v>434.88</v>
      </c>
      <c r="AX1060" s="332">
        <v>434.89</v>
      </c>
      <c r="AY1060" s="332">
        <v>434.9</v>
      </c>
      <c r="AZ1060" s="332">
        <v>434.92</v>
      </c>
      <c r="BA1060" s="332">
        <v>434.94</v>
      </c>
      <c r="BB1060" s="332">
        <v>434.95</v>
      </c>
      <c r="BC1060" s="332">
        <v>434.96</v>
      </c>
      <c r="BD1060" s="332">
        <v>434.98</v>
      </c>
      <c r="BE1060" s="1">
        <v>22.18</v>
      </c>
      <c r="BF1060" s="1">
        <v>22.18</v>
      </c>
      <c r="BG1060" s="1">
        <v>22.18</v>
      </c>
      <c r="BH1060" s="1">
        <v>22.18</v>
      </c>
      <c r="BI1060" s="1">
        <v>22.18</v>
      </c>
      <c r="BJ1060" s="1">
        <v>22.18</v>
      </c>
      <c r="BK1060" s="1">
        <v>22.18</v>
      </c>
      <c r="BL1060" s="1">
        <v>22.18</v>
      </c>
      <c r="BM1060" s="1">
        <v>22.18</v>
      </c>
      <c r="BN1060" s="1">
        <v>22.18</v>
      </c>
      <c r="BO1060" s="1">
        <v>22.18</v>
      </c>
      <c r="BP1060" s="1">
        <v>22.18</v>
      </c>
      <c r="BQ1060" s="1">
        <v>22.18</v>
      </c>
      <c r="BR1060" s="1">
        <v>22.18</v>
      </c>
      <c r="BS1060" s="1">
        <v>22.18</v>
      </c>
      <c r="BT1060" s="1">
        <v>22.18</v>
      </c>
      <c r="BU1060" s="1">
        <v>22.18</v>
      </c>
      <c r="BV1060" s="1">
        <v>22.18</v>
      </c>
      <c r="BW1060" s="1">
        <v>22.18</v>
      </c>
      <c r="BX1060" s="1">
        <v>22.18</v>
      </c>
      <c r="BY1060" s="1">
        <v>22.18</v>
      </c>
      <c r="BZ1060" s="1">
        <v>22.18</v>
      </c>
      <c r="CA1060" s="1">
        <v>22.18</v>
      </c>
      <c r="CB1060" s="1">
        <v>22.18</v>
      </c>
      <c r="CC1060" s="1">
        <v>22.18</v>
      </c>
      <c r="CD1060" s="332"/>
      <c r="CE1060" s="332"/>
      <c r="CF1060" s="325"/>
      <c r="CG1060" s="325"/>
      <c r="CH1060" s="325"/>
      <c r="CI1060" s="325"/>
      <c r="CJ1060" s="325"/>
      <c r="CK1060" s="325"/>
      <c r="CL1060" s="325"/>
      <c r="CM1060" s="162"/>
      <c r="CN1060" s="162"/>
    </row>
    <row r="1061" spans="1:101" s="1" customFormat="1" ht="10.5" customHeight="1" thickBot="1">
      <c r="A1061" s="1511"/>
      <c r="B1061" s="1518"/>
      <c r="C1061" s="271"/>
      <c r="D1061" s="236" t="s">
        <v>41</v>
      </c>
      <c r="E1061" s="52">
        <f t="shared" ref="E1061:AB1061" si="492">E1060/E1059</f>
        <v>1</v>
      </c>
      <c r="F1061" s="52">
        <f t="shared" si="492"/>
        <v>1</v>
      </c>
      <c r="G1061" s="52">
        <f t="shared" si="492"/>
        <v>1</v>
      </c>
      <c r="H1061" s="574">
        <f t="shared" si="492"/>
        <v>0.5</v>
      </c>
      <c r="I1061" s="52">
        <f t="shared" si="492"/>
        <v>2</v>
      </c>
      <c r="J1061" s="52">
        <f t="shared" si="492"/>
        <v>0.66666666666666674</v>
      </c>
      <c r="K1061" s="52">
        <f t="shared" si="492"/>
        <v>1</v>
      </c>
      <c r="L1061" s="52">
        <f t="shared" si="492"/>
        <v>0.5</v>
      </c>
      <c r="M1061" s="52">
        <f t="shared" si="492"/>
        <v>2</v>
      </c>
      <c r="N1061" s="574">
        <f t="shared" si="492"/>
        <v>1</v>
      </c>
      <c r="O1061" s="52">
        <f t="shared" si="492"/>
        <v>1</v>
      </c>
      <c r="P1061" s="52">
        <f t="shared" si="492"/>
        <v>1</v>
      </c>
      <c r="Q1061" s="52">
        <f t="shared" si="492"/>
        <v>0.5</v>
      </c>
      <c r="R1061" s="52">
        <f t="shared" si="492"/>
        <v>1</v>
      </c>
      <c r="S1061" s="52">
        <f t="shared" si="492"/>
        <v>1</v>
      </c>
      <c r="T1061" s="52">
        <f t="shared" si="492"/>
        <v>1</v>
      </c>
      <c r="U1061" s="52">
        <f t="shared" si="492"/>
        <v>1</v>
      </c>
      <c r="V1061" s="574">
        <f t="shared" si="492"/>
        <v>0.5</v>
      </c>
      <c r="W1061" s="52">
        <f t="shared" si="492"/>
        <v>0.5</v>
      </c>
      <c r="X1061" s="52">
        <f t="shared" si="492"/>
        <v>1</v>
      </c>
      <c r="Y1061" s="52">
        <f t="shared" si="492"/>
        <v>1</v>
      </c>
      <c r="Z1061" s="52">
        <f t="shared" si="492"/>
        <v>1</v>
      </c>
      <c r="AA1061" s="52">
        <f t="shared" si="492"/>
        <v>1</v>
      </c>
      <c r="AB1061" s="53">
        <f t="shared" si="492"/>
        <v>1</v>
      </c>
      <c r="AC1061" s="47"/>
      <c r="AD1061" s="50"/>
      <c r="AE1061" s="58"/>
      <c r="AF1061" s="332"/>
      <c r="AG1061" s="332"/>
      <c r="AH1061" s="332"/>
      <c r="AI1061" s="332"/>
      <c r="AJ1061" s="332"/>
      <c r="AK1061" s="332"/>
      <c r="AL1061" s="332"/>
      <c r="AM1061" s="332"/>
      <c r="AN1061" s="332"/>
      <c r="AO1061" s="332"/>
      <c r="AP1061" s="332"/>
      <c r="AQ1061" s="332"/>
      <c r="AR1061" s="332"/>
      <c r="AS1061" s="332"/>
      <c r="AT1061" s="332"/>
      <c r="AU1061" s="332"/>
      <c r="AV1061" s="332"/>
      <c r="AW1061" s="332"/>
      <c r="AX1061" s="332"/>
      <c r="AY1061" s="332"/>
      <c r="AZ1061" s="332"/>
      <c r="BA1061" s="332"/>
      <c r="BB1061" s="332"/>
      <c r="BC1061" s="332"/>
      <c r="BD1061" s="332"/>
      <c r="BE1061" s="332"/>
      <c r="BF1061" s="332"/>
      <c r="BG1061" s="332"/>
      <c r="BH1061" s="332"/>
      <c r="BI1061" s="332"/>
      <c r="BJ1061" s="332"/>
      <c r="BK1061" s="332"/>
      <c r="BL1061" s="332"/>
      <c r="BM1061" s="332"/>
      <c r="BN1061" s="332"/>
      <c r="BO1061" s="332"/>
      <c r="BP1061" s="332"/>
      <c r="BQ1061" s="332"/>
      <c r="BR1061" s="332"/>
      <c r="BS1061" s="332"/>
      <c r="BT1061" s="332"/>
      <c r="BU1061" s="332"/>
      <c r="BV1061" s="332"/>
      <c r="BW1061" s="332"/>
      <c r="BX1061" s="332"/>
      <c r="BY1061" s="332"/>
      <c r="BZ1061" s="332"/>
      <c r="CA1061" s="332"/>
      <c r="CB1061" s="332"/>
      <c r="CC1061" s="332"/>
      <c r="CD1061" s="332"/>
      <c r="CE1061" s="332"/>
      <c r="CF1061" s="325"/>
      <c r="CG1061" s="325"/>
      <c r="CH1061" s="325"/>
      <c r="CI1061" s="325"/>
      <c r="CJ1061" s="325"/>
      <c r="CK1061" s="325"/>
      <c r="CL1061" s="325"/>
      <c r="CM1061" s="162"/>
      <c r="CN1061" s="162"/>
    </row>
    <row r="1062" spans="1:101" s="1" customFormat="1" ht="10.5" customHeight="1">
      <c r="A1062" s="1509" t="s">
        <v>94</v>
      </c>
      <c r="B1062" s="1516" t="s">
        <v>534</v>
      </c>
      <c r="C1062" s="1107"/>
      <c r="D1062" s="1190"/>
      <c r="E1062" s="76"/>
      <c r="F1062" s="76"/>
      <c r="G1062" s="76"/>
      <c r="H1062" s="573"/>
      <c r="I1062" s="76"/>
      <c r="J1062" s="76"/>
      <c r="K1062" s="76"/>
      <c r="L1062" s="76"/>
      <c r="M1062" s="76"/>
      <c r="N1062" s="573"/>
      <c r="O1062" s="76"/>
      <c r="P1062" s="76"/>
      <c r="Q1062" s="76"/>
      <c r="R1062" s="76"/>
      <c r="S1062" s="76"/>
      <c r="T1062" s="76"/>
      <c r="U1062" s="76"/>
      <c r="V1062" s="573"/>
      <c r="W1062" s="76"/>
      <c r="X1062" s="76"/>
      <c r="Y1062" s="76"/>
      <c r="Z1062" s="76"/>
      <c r="AA1062" s="76"/>
      <c r="AB1062" s="77"/>
      <c r="AC1062" s="47" t="s">
        <v>115</v>
      </c>
      <c r="AD1062" s="50">
        <f>AD1064/AC1064</f>
        <v>0.61538461538466027</v>
      </c>
      <c r="AE1062" s="58"/>
      <c r="AF1062" s="397"/>
      <c r="AG1062" s="332"/>
      <c r="AH1062" s="332"/>
      <c r="AI1062" s="332"/>
      <c r="AJ1062" s="332"/>
      <c r="AK1062" s="332"/>
      <c r="AL1062" s="332"/>
      <c r="AM1062" s="332"/>
      <c r="AN1062" s="332"/>
      <c r="AO1062" s="332"/>
      <c r="AP1062" s="332"/>
      <c r="AQ1062" s="332"/>
      <c r="AR1062" s="332"/>
      <c r="AS1062" s="332"/>
      <c r="AT1062" s="332"/>
      <c r="AU1062" s="332"/>
      <c r="AV1062" s="332"/>
      <c r="AW1062" s="332"/>
      <c r="AX1062" s="332"/>
      <c r="AY1062" s="332"/>
      <c r="AZ1062" s="332"/>
      <c r="BA1062" s="332"/>
      <c r="BB1062" s="334"/>
      <c r="BC1062" s="332"/>
      <c r="BD1062" s="332"/>
      <c r="BE1062" s="332"/>
      <c r="BF1062" s="332"/>
      <c r="BG1062" s="332"/>
      <c r="BH1062" s="332"/>
      <c r="BI1062" s="332"/>
      <c r="BJ1062" s="332"/>
      <c r="BK1062" s="332"/>
      <c r="BL1062" s="332"/>
      <c r="BM1062" s="332"/>
      <c r="BN1062" s="332"/>
      <c r="BO1062" s="332"/>
      <c r="BP1062" s="332"/>
      <c r="BQ1062" s="332"/>
      <c r="BR1062" s="332"/>
      <c r="BS1062" s="332"/>
      <c r="BT1062" s="332"/>
      <c r="BU1062" s="332"/>
      <c r="BV1062" s="332"/>
      <c r="BW1062" s="332"/>
      <c r="BX1062" s="332"/>
      <c r="BY1062" s="332"/>
      <c r="BZ1062" s="332"/>
      <c r="CA1062" s="332"/>
      <c r="CB1062" s="332"/>
      <c r="CC1062" s="332"/>
      <c r="CD1062" s="332"/>
      <c r="CE1062" s="332"/>
      <c r="CF1062" s="325"/>
      <c r="CG1062" s="325"/>
      <c r="CH1062" s="325"/>
      <c r="CI1062" s="325"/>
      <c r="CJ1062" s="325"/>
      <c r="CK1062" s="325"/>
      <c r="CL1062" s="325"/>
      <c r="CM1062" s="162"/>
      <c r="CN1062" s="162"/>
    </row>
    <row r="1063" spans="1:101" s="1" customFormat="1" ht="10.5" customHeight="1">
      <c r="A1063" s="1510"/>
      <c r="B1063" s="1517"/>
      <c r="C1063" s="1461" t="s">
        <v>129</v>
      </c>
      <c r="D1063" s="131" t="s">
        <v>33</v>
      </c>
      <c r="E1063" s="104">
        <f>ROUND(SQRT(E1064^2+E1065^2)*1000/(1.73*E$1046),0)</f>
        <v>6</v>
      </c>
      <c r="F1063" s="104">
        <f>ROUND(SQRT(F1064^2+F1065^2)*1000/(1.73*F$1046),0)</f>
        <v>6</v>
      </c>
      <c r="G1063" s="104">
        <f t="shared" ref="G1063:Z1063" si="493">ROUND(SQRT(G1064^2+G1065^2)*1000/(1.73*G$1046),0)</f>
        <v>6</v>
      </c>
      <c r="H1063" s="575">
        <f t="shared" si="493"/>
        <v>10</v>
      </c>
      <c r="I1063" s="104">
        <f t="shared" si="493"/>
        <v>13</v>
      </c>
      <c r="J1063" s="104">
        <f t="shared" si="493"/>
        <v>14</v>
      </c>
      <c r="K1063" s="104">
        <f t="shared" si="493"/>
        <v>10</v>
      </c>
      <c r="L1063" s="104">
        <f t="shared" si="493"/>
        <v>6</v>
      </c>
      <c r="M1063" s="104">
        <f t="shared" si="493"/>
        <v>10</v>
      </c>
      <c r="N1063" s="575">
        <f t="shared" si="493"/>
        <v>6</v>
      </c>
      <c r="O1063" s="104">
        <f t="shared" si="493"/>
        <v>6</v>
      </c>
      <c r="P1063" s="104">
        <f t="shared" si="493"/>
        <v>10</v>
      </c>
      <c r="Q1063" s="104">
        <f t="shared" si="493"/>
        <v>10</v>
      </c>
      <c r="R1063" s="104">
        <f t="shared" si="493"/>
        <v>10</v>
      </c>
      <c r="S1063" s="104">
        <f t="shared" si="493"/>
        <v>10</v>
      </c>
      <c r="T1063" s="104">
        <f t="shared" si="493"/>
        <v>6</v>
      </c>
      <c r="U1063" s="104">
        <f t="shared" si="493"/>
        <v>10</v>
      </c>
      <c r="V1063" s="575">
        <f t="shared" si="493"/>
        <v>10</v>
      </c>
      <c r="W1063" s="104">
        <f t="shared" si="493"/>
        <v>6</v>
      </c>
      <c r="X1063" s="104">
        <f t="shared" si="493"/>
        <v>10</v>
      </c>
      <c r="Y1063" s="104">
        <f t="shared" si="493"/>
        <v>10</v>
      </c>
      <c r="Z1063" s="104">
        <f t="shared" si="493"/>
        <v>6</v>
      </c>
      <c r="AA1063" s="104">
        <v>8</v>
      </c>
      <c r="AB1063" s="105">
        <v>10</v>
      </c>
      <c r="AC1063" s="330"/>
      <c r="AD1063" s="177"/>
      <c r="AE1063" s="58"/>
      <c r="AF1063" s="332"/>
      <c r="AG1063" s="332"/>
      <c r="AH1063" s="332"/>
      <c r="AI1063" s="332"/>
      <c r="AJ1063" s="332"/>
      <c r="AK1063" s="332"/>
      <c r="AL1063" s="332"/>
      <c r="AM1063" s="332"/>
      <c r="AN1063" s="332"/>
      <c r="AO1063" s="332"/>
      <c r="AP1063" s="332"/>
      <c r="AQ1063" s="332"/>
      <c r="AR1063" s="332"/>
      <c r="AS1063" s="332"/>
      <c r="AT1063" s="332"/>
      <c r="AU1063" s="332"/>
      <c r="AV1063" s="332"/>
      <c r="AW1063" s="332"/>
      <c r="AX1063" s="332"/>
      <c r="AY1063" s="332"/>
      <c r="AZ1063" s="332"/>
      <c r="BA1063" s="332"/>
      <c r="BB1063" s="334"/>
      <c r="BC1063" s="332"/>
      <c r="BD1063" s="332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332"/>
      <c r="BZ1063" s="332"/>
      <c r="CA1063" s="332"/>
      <c r="CB1063" s="332"/>
      <c r="CC1063" s="332"/>
      <c r="CD1063" s="332"/>
      <c r="CE1063" s="332"/>
      <c r="CF1063" s="325"/>
      <c r="CG1063" s="325"/>
      <c r="CH1063" s="325"/>
      <c r="CI1063" s="325"/>
      <c r="CJ1063" s="325"/>
      <c r="CK1063" s="325"/>
      <c r="CL1063" s="325"/>
      <c r="CM1063" s="162"/>
      <c r="CN1063" s="162"/>
    </row>
    <row r="1064" spans="1:101" s="1" customFormat="1" ht="10.5" customHeight="1">
      <c r="A1064" s="1510"/>
      <c r="B1064" s="1517"/>
      <c r="C1064" s="1461" t="s">
        <v>127</v>
      </c>
      <c r="D1064" s="131" t="s">
        <v>116</v>
      </c>
      <c r="E1064" s="48">
        <f>ROUND((AG1064-AF1064)*$AE1064,2)</f>
        <v>0.08</v>
      </c>
      <c r="F1064" s="48">
        <f t="shared" ref="F1064:AB1064" si="494">ROUND((AH1064-AG1064)*$AE1064,2)</f>
        <v>0.08</v>
      </c>
      <c r="G1064" s="48">
        <f t="shared" si="494"/>
        <v>0.08</v>
      </c>
      <c r="H1064" s="572">
        <f t="shared" si="494"/>
        <v>0.08</v>
      </c>
      <c r="I1064" s="48">
        <f t="shared" si="494"/>
        <v>0.24</v>
      </c>
      <c r="J1064" s="48">
        <f t="shared" si="494"/>
        <v>0.24</v>
      </c>
      <c r="K1064" s="48">
        <f t="shared" si="494"/>
        <v>0.16</v>
      </c>
      <c r="L1064" s="48">
        <f t="shared" si="494"/>
        <v>0.08</v>
      </c>
      <c r="M1064" s="48">
        <f t="shared" si="494"/>
        <v>0.16</v>
      </c>
      <c r="N1064" s="572">
        <f t="shared" si="494"/>
        <v>0.08</v>
      </c>
      <c r="O1064" s="48">
        <f t="shared" si="494"/>
        <v>0.08</v>
      </c>
      <c r="P1064" s="48">
        <f t="shared" si="494"/>
        <v>0.16</v>
      </c>
      <c r="Q1064" s="48">
        <f t="shared" si="494"/>
        <v>0.16</v>
      </c>
      <c r="R1064" s="48">
        <f t="shared" si="494"/>
        <v>0.16</v>
      </c>
      <c r="S1064" s="48">
        <f t="shared" si="494"/>
        <v>0.16</v>
      </c>
      <c r="T1064" s="48">
        <f t="shared" si="494"/>
        <v>0.08</v>
      </c>
      <c r="U1064" s="48">
        <f t="shared" si="494"/>
        <v>0.16</v>
      </c>
      <c r="V1064" s="572">
        <f t="shared" si="494"/>
        <v>0.16</v>
      </c>
      <c r="W1064" s="48">
        <f t="shared" si="494"/>
        <v>0.08</v>
      </c>
      <c r="X1064" s="48">
        <f t="shared" si="494"/>
        <v>0.16</v>
      </c>
      <c r="Y1064" s="48">
        <f t="shared" si="494"/>
        <v>0.16</v>
      </c>
      <c r="Z1064" s="48">
        <f t="shared" si="494"/>
        <v>0.08</v>
      </c>
      <c r="AA1064" s="48">
        <f t="shared" si="494"/>
        <v>0.08</v>
      </c>
      <c r="AB1064" s="49">
        <f t="shared" si="494"/>
        <v>0.16</v>
      </c>
      <c r="AC1064" s="47">
        <f>(BD1064-AF1064)*AE1064</f>
        <v>3.1199999999998909</v>
      </c>
      <c r="AD1064" s="50">
        <f>(BD1065-AF1065)*AE1064</f>
        <v>1.9200000000000728</v>
      </c>
      <c r="AE1064" s="58">
        <v>8</v>
      </c>
      <c r="AF1064" s="332">
        <v>869.63</v>
      </c>
      <c r="AG1064" s="332">
        <v>869.64</v>
      </c>
      <c r="AH1064" s="332">
        <v>869.65</v>
      </c>
      <c r="AI1064" s="332">
        <v>869.66</v>
      </c>
      <c r="AJ1064" s="332">
        <v>869.67</v>
      </c>
      <c r="AK1064" s="332">
        <v>869.7</v>
      </c>
      <c r="AL1064" s="332">
        <v>869.73</v>
      </c>
      <c r="AM1064" s="332">
        <v>869.75</v>
      </c>
      <c r="AN1064" s="332">
        <v>869.76</v>
      </c>
      <c r="AO1064" s="332">
        <v>869.78</v>
      </c>
      <c r="AP1064" s="332">
        <v>869.79</v>
      </c>
      <c r="AQ1064" s="332">
        <v>869.8</v>
      </c>
      <c r="AR1064" s="332">
        <v>869.82</v>
      </c>
      <c r="AS1064" s="332">
        <v>869.84</v>
      </c>
      <c r="AT1064" s="332">
        <v>869.86</v>
      </c>
      <c r="AU1064" s="332">
        <v>869.88</v>
      </c>
      <c r="AV1064" s="332">
        <v>869.89</v>
      </c>
      <c r="AW1064" s="332">
        <v>869.91</v>
      </c>
      <c r="AX1064" s="332">
        <v>869.93</v>
      </c>
      <c r="AY1064" s="332">
        <v>869.94</v>
      </c>
      <c r="AZ1064" s="332">
        <v>869.96</v>
      </c>
      <c r="BA1064" s="332">
        <v>869.98</v>
      </c>
      <c r="BB1064" s="332">
        <v>869.99</v>
      </c>
      <c r="BC1064" s="332">
        <v>870</v>
      </c>
      <c r="BD1064" s="332">
        <v>870.02</v>
      </c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332"/>
      <c r="BZ1064" s="332"/>
      <c r="CA1064" s="332"/>
      <c r="CB1064" s="332"/>
      <c r="CC1064" s="332"/>
      <c r="CD1064" s="332"/>
      <c r="CE1064" s="332"/>
      <c r="CF1064" s="325"/>
      <c r="CG1064" s="325"/>
      <c r="CH1064" s="325"/>
      <c r="CI1064" s="325"/>
      <c r="CJ1064" s="325"/>
      <c r="CK1064" s="325"/>
      <c r="CL1064" s="325"/>
      <c r="CM1064" s="162"/>
      <c r="CN1064" s="162"/>
    </row>
    <row r="1065" spans="1:101" s="1" customFormat="1" ht="10.5" customHeight="1">
      <c r="A1065" s="1510"/>
      <c r="B1065" s="1517"/>
      <c r="C1065" s="1461" t="s">
        <v>127</v>
      </c>
      <c r="D1065" s="131" t="s">
        <v>117</v>
      </c>
      <c r="E1065" s="48">
        <f>ROUND((AG1065-AF1065)*$AE1064,2)</f>
        <v>0.08</v>
      </c>
      <c r="F1065" s="48">
        <f t="shared" ref="F1065:AB1065" si="495">ROUND((AH1065-AG1065)*$AE1064,2)</f>
        <v>0.08</v>
      </c>
      <c r="G1065" s="48">
        <f t="shared" si="495"/>
        <v>0.08</v>
      </c>
      <c r="H1065" s="572">
        <f t="shared" si="495"/>
        <v>0.16</v>
      </c>
      <c r="I1065" s="48">
        <f t="shared" si="495"/>
        <v>0</v>
      </c>
      <c r="J1065" s="48">
        <f t="shared" si="495"/>
        <v>0.08</v>
      </c>
      <c r="K1065" s="48">
        <f t="shared" si="495"/>
        <v>0.08</v>
      </c>
      <c r="L1065" s="48">
        <f t="shared" si="495"/>
        <v>0.08</v>
      </c>
      <c r="M1065" s="48">
        <f t="shared" si="495"/>
        <v>0.08</v>
      </c>
      <c r="N1065" s="572">
        <f t="shared" si="495"/>
        <v>0.08</v>
      </c>
      <c r="O1065" s="48">
        <f t="shared" si="495"/>
        <v>0.08</v>
      </c>
      <c r="P1065" s="48">
        <f t="shared" si="495"/>
        <v>0.08</v>
      </c>
      <c r="Q1065" s="48">
        <f t="shared" si="495"/>
        <v>0.08</v>
      </c>
      <c r="R1065" s="48">
        <f t="shared" si="495"/>
        <v>0.08</v>
      </c>
      <c r="S1065" s="48">
        <f t="shared" si="495"/>
        <v>0.08</v>
      </c>
      <c r="T1065" s="48">
        <f t="shared" si="495"/>
        <v>0.08</v>
      </c>
      <c r="U1065" s="48">
        <f t="shared" si="495"/>
        <v>0.08</v>
      </c>
      <c r="V1065" s="572">
        <f t="shared" si="495"/>
        <v>0.08</v>
      </c>
      <c r="W1065" s="48">
        <f t="shared" si="495"/>
        <v>0.08</v>
      </c>
      <c r="X1065" s="48">
        <f t="shared" si="495"/>
        <v>0.08</v>
      </c>
      <c r="Y1065" s="48">
        <f t="shared" si="495"/>
        <v>0.08</v>
      </c>
      <c r="Z1065" s="48">
        <f t="shared" si="495"/>
        <v>0.08</v>
      </c>
      <c r="AA1065" s="48">
        <f t="shared" si="495"/>
        <v>0.08</v>
      </c>
      <c r="AB1065" s="49">
        <f t="shared" si="495"/>
        <v>0.08</v>
      </c>
      <c r="AC1065" s="47"/>
      <c r="AD1065" s="50"/>
      <c r="AE1065" s="58"/>
      <c r="AF1065" s="332">
        <v>626.47</v>
      </c>
      <c r="AG1065" s="332">
        <v>626.48</v>
      </c>
      <c r="AH1065" s="332">
        <v>626.49</v>
      </c>
      <c r="AI1065" s="332">
        <v>626.5</v>
      </c>
      <c r="AJ1065" s="332">
        <v>626.52</v>
      </c>
      <c r="AK1065" s="332">
        <v>626.52</v>
      </c>
      <c r="AL1065" s="332">
        <v>626.53</v>
      </c>
      <c r="AM1065" s="332">
        <v>626.54</v>
      </c>
      <c r="AN1065" s="332">
        <v>626.54999999999995</v>
      </c>
      <c r="AO1065" s="332">
        <v>626.55999999999995</v>
      </c>
      <c r="AP1065" s="332">
        <v>626.57000000000005</v>
      </c>
      <c r="AQ1065" s="332">
        <v>626.58000000000004</v>
      </c>
      <c r="AR1065" s="332">
        <v>626.59</v>
      </c>
      <c r="AS1065" s="332">
        <v>626.6</v>
      </c>
      <c r="AT1065" s="482">
        <v>626.61</v>
      </c>
      <c r="AU1065" s="482">
        <v>626.62</v>
      </c>
      <c r="AV1065" s="482">
        <v>626.63</v>
      </c>
      <c r="AW1065" s="482">
        <v>626.64</v>
      </c>
      <c r="AX1065" s="332">
        <v>626.65</v>
      </c>
      <c r="AY1065" s="332">
        <v>626.66</v>
      </c>
      <c r="AZ1065" s="332">
        <v>626.66999999999996</v>
      </c>
      <c r="BA1065" s="332">
        <v>626.67999999999995</v>
      </c>
      <c r="BB1065" s="332">
        <v>626.69000000000005</v>
      </c>
      <c r="BC1065" s="332">
        <v>626.70000000000005</v>
      </c>
      <c r="BD1065" s="332">
        <v>626.71</v>
      </c>
      <c r="BE1065" s="332">
        <v>9.32</v>
      </c>
      <c r="BF1065" s="332">
        <v>9.32</v>
      </c>
      <c r="BG1065" s="332">
        <v>9.32</v>
      </c>
      <c r="BH1065" s="332">
        <v>9.32</v>
      </c>
      <c r="BI1065" s="332">
        <v>9.32</v>
      </c>
      <c r="BJ1065" s="332">
        <v>9.32</v>
      </c>
      <c r="BK1065" s="332">
        <v>9.32</v>
      </c>
      <c r="BL1065" s="332">
        <v>9.32</v>
      </c>
      <c r="BM1065" s="332">
        <v>9.32</v>
      </c>
      <c r="BN1065" s="332">
        <v>9.32</v>
      </c>
      <c r="BO1065" s="332">
        <v>9.32</v>
      </c>
      <c r="BP1065" s="332">
        <v>9.32</v>
      </c>
      <c r="BQ1065" s="332">
        <v>9.32</v>
      </c>
      <c r="BR1065" s="332">
        <v>9.32</v>
      </c>
      <c r="BS1065" s="332">
        <v>9.32</v>
      </c>
      <c r="BT1065" s="332">
        <v>9.32</v>
      </c>
      <c r="BU1065" s="332">
        <v>9.32</v>
      </c>
      <c r="BV1065" s="332">
        <v>9.32</v>
      </c>
      <c r="BW1065" s="332">
        <v>9.32</v>
      </c>
      <c r="BX1065" s="332">
        <v>9.32</v>
      </c>
      <c r="BY1065" s="332">
        <v>9.32</v>
      </c>
      <c r="BZ1065" s="332">
        <v>9.32</v>
      </c>
      <c r="CA1065" s="332">
        <v>9.32</v>
      </c>
      <c r="CB1065" s="332">
        <v>9.32</v>
      </c>
      <c r="CC1065" s="332">
        <v>9.32</v>
      </c>
      <c r="CD1065" s="332"/>
      <c r="CE1065" s="332"/>
      <c r="CF1065" s="325"/>
      <c r="CG1065" s="325"/>
      <c r="CH1065" s="325"/>
      <c r="CI1065" s="325"/>
      <c r="CJ1065" s="325"/>
      <c r="CK1065" s="325"/>
      <c r="CL1065" s="325"/>
      <c r="CM1065" s="162"/>
      <c r="CN1065" s="162"/>
    </row>
    <row r="1066" spans="1:101" s="1" customFormat="1" ht="10.5" customHeight="1" thickBot="1">
      <c r="A1066" s="1511"/>
      <c r="B1066" s="1518"/>
      <c r="C1066" s="271"/>
      <c r="D1066" s="236" t="s">
        <v>41</v>
      </c>
      <c r="E1066" s="52">
        <f t="shared" ref="E1066:AB1066" si="496">E1065/E1064</f>
        <v>1</v>
      </c>
      <c r="F1066" s="52">
        <f t="shared" si="496"/>
        <v>1</v>
      </c>
      <c r="G1066" s="52">
        <f t="shared" si="496"/>
        <v>1</v>
      </c>
      <c r="H1066" s="574">
        <f t="shared" si="496"/>
        <v>2</v>
      </c>
      <c r="I1066" s="52">
        <f t="shared" si="496"/>
        <v>0</v>
      </c>
      <c r="J1066" s="52">
        <f t="shared" si="496"/>
        <v>0.33333333333333337</v>
      </c>
      <c r="K1066" s="52">
        <f t="shared" si="496"/>
        <v>0.5</v>
      </c>
      <c r="L1066" s="52">
        <f t="shared" si="496"/>
        <v>1</v>
      </c>
      <c r="M1066" s="52">
        <f t="shared" si="496"/>
        <v>0.5</v>
      </c>
      <c r="N1066" s="574">
        <f t="shared" si="496"/>
        <v>1</v>
      </c>
      <c r="O1066" s="52">
        <f t="shared" si="496"/>
        <v>1</v>
      </c>
      <c r="P1066" s="52">
        <f t="shared" si="496"/>
        <v>0.5</v>
      </c>
      <c r="Q1066" s="52">
        <f t="shared" si="496"/>
        <v>0.5</v>
      </c>
      <c r="R1066" s="52">
        <f t="shared" si="496"/>
        <v>0.5</v>
      </c>
      <c r="S1066" s="52">
        <f t="shared" si="496"/>
        <v>0.5</v>
      </c>
      <c r="T1066" s="52">
        <f t="shared" si="496"/>
        <v>1</v>
      </c>
      <c r="U1066" s="52">
        <f t="shared" si="496"/>
        <v>0.5</v>
      </c>
      <c r="V1066" s="574">
        <f t="shared" si="496"/>
        <v>0.5</v>
      </c>
      <c r="W1066" s="52">
        <f t="shared" si="496"/>
        <v>1</v>
      </c>
      <c r="X1066" s="52">
        <f t="shared" si="496"/>
        <v>0.5</v>
      </c>
      <c r="Y1066" s="52">
        <f t="shared" si="496"/>
        <v>0.5</v>
      </c>
      <c r="Z1066" s="52">
        <f t="shared" si="496"/>
        <v>1</v>
      </c>
      <c r="AA1066" s="52">
        <f t="shared" si="496"/>
        <v>1</v>
      </c>
      <c r="AB1066" s="53">
        <f t="shared" si="496"/>
        <v>0.5</v>
      </c>
      <c r="AC1066" s="47"/>
      <c r="AD1066" s="50"/>
      <c r="AE1066" s="58"/>
      <c r="AF1066" s="332"/>
      <c r="AG1066" s="332"/>
      <c r="AH1066" s="332"/>
      <c r="AI1066" s="332"/>
      <c r="AJ1066" s="332"/>
      <c r="AK1066" s="332"/>
      <c r="AL1066" s="332"/>
      <c r="AM1066" s="332"/>
      <c r="AN1066" s="332"/>
      <c r="AO1066" s="332"/>
      <c r="AP1066" s="332"/>
      <c r="AQ1066" s="332"/>
      <c r="AR1066" s="332"/>
      <c r="AS1066" s="332"/>
      <c r="AT1066" s="332"/>
      <c r="AU1066" s="332"/>
      <c r="AV1066" s="332"/>
      <c r="AW1066" s="332"/>
      <c r="AX1066" s="332"/>
      <c r="AY1066" s="332"/>
      <c r="AZ1066" s="332"/>
      <c r="BA1066" s="332"/>
      <c r="BB1066" s="332"/>
      <c r="BC1066" s="332"/>
      <c r="BD1066" s="332"/>
      <c r="BE1066" s="332"/>
      <c r="BF1066" s="332"/>
      <c r="BG1066" s="332"/>
      <c r="BH1066" s="332"/>
      <c r="BI1066" s="332"/>
      <c r="BJ1066" s="332"/>
      <c r="BK1066" s="332"/>
      <c r="BL1066" s="332"/>
      <c r="BM1066" s="332"/>
      <c r="BN1066" s="332"/>
      <c r="BO1066" s="332"/>
      <c r="BP1066" s="332"/>
      <c r="BQ1066" s="332"/>
      <c r="BR1066" s="332"/>
      <c r="BS1066" s="332"/>
      <c r="BT1066" s="332"/>
      <c r="BU1066" s="332"/>
      <c r="BV1066" s="332"/>
      <c r="BW1066" s="332"/>
      <c r="BX1066" s="332"/>
      <c r="BY1066" s="332"/>
      <c r="BZ1066" s="332"/>
      <c r="CA1066" s="332"/>
      <c r="CB1066" s="332"/>
      <c r="CC1066" s="332"/>
      <c r="CD1066" s="332"/>
      <c r="CE1066" s="332"/>
      <c r="CF1066" s="325"/>
      <c r="CG1066" s="325"/>
      <c r="CH1066" s="325"/>
      <c r="CI1066" s="325"/>
      <c r="CJ1066" s="325"/>
      <c r="CK1066" s="325"/>
      <c r="CL1066" s="325"/>
      <c r="CM1066" s="162"/>
      <c r="CN1066" s="162"/>
    </row>
    <row r="1067" spans="1:101" s="1" customFormat="1" ht="10.5" customHeight="1">
      <c r="A1067" s="1509" t="s">
        <v>7</v>
      </c>
      <c r="B1067" s="1516" t="s">
        <v>380</v>
      </c>
      <c r="C1067" s="1107"/>
      <c r="D1067" s="1190"/>
      <c r="E1067" s="76"/>
      <c r="F1067" s="76"/>
      <c r="G1067" s="76"/>
      <c r="H1067" s="573"/>
      <c r="I1067" s="76"/>
      <c r="J1067" s="76"/>
      <c r="K1067" s="76"/>
      <c r="L1067" s="76"/>
      <c r="M1067" s="76"/>
      <c r="N1067" s="573"/>
      <c r="O1067" s="76"/>
      <c r="P1067" s="76"/>
      <c r="Q1067" s="76"/>
      <c r="R1067" s="76"/>
      <c r="S1067" s="76"/>
      <c r="T1067" s="76"/>
      <c r="U1067" s="76"/>
      <c r="V1067" s="573"/>
      <c r="W1067" s="76"/>
      <c r="X1067" s="76"/>
      <c r="Y1067" s="76"/>
      <c r="Z1067" s="76"/>
      <c r="AA1067" s="76"/>
      <c r="AB1067" s="77"/>
      <c r="AC1067" s="47" t="s">
        <v>115</v>
      </c>
      <c r="AD1067" s="50">
        <f>AD1069/AC1069</f>
        <v>0.25991189427314981</v>
      </c>
      <c r="AE1067" s="58"/>
      <c r="AF1067" s="397"/>
      <c r="AG1067" s="332"/>
      <c r="AH1067" s="332"/>
      <c r="AI1067" s="332"/>
      <c r="AJ1067" s="332"/>
      <c r="AK1067" s="332"/>
      <c r="AL1067" s="332"/>
      <c r="AM1067" s="332"/>
      <c r="AN1067" s="332"/>
      <c r="AO1067" s="332"/>
      <c r="AP1067" s="332"/>
      <c r="AQ1067" s="332"/>
      <c r="AR1067" s="332"/>
      <c r="AS1067" s="332"/>
      <c r="AT1067" s="332"/>
      <c r="AU1067" s="332"/>
      <c r="AV1067" s="332"/>
      <c r="AW1067" s="332"/>
      <c r="AX1067" s="332"/>
      <c r="AY1067" s="332"/>
      <c r="AZ1067" s="332"/>
      <c r="BA1067" s="332"/>
      <c r="BB1067" s="332"/>
      <c r="BC1067" s="332"/>
      <c r="BD1067" s="332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332"/>
      <c r="BZ1067" s="332"/>
      <c r="CA1067" s="332"/>
      <c r="CB1067" s="332"/>
      <c r="CC1067" s="332"/>
      <c r="CD1067" s="332"/>
      <c r="CE1067" s="332"/>
      <c r="CF1067" s="325"/>
      <c r="CG1067" s="325"/>
      <c r="CH1067" s="325"/>
      <c r="CI1067" s="325"/>
      <c r="CJ1067" s="325"/>
      <c r="CK1067" s="325"/>
      <c r="CL1067" s="325"/>
      <c r="CM1067" s="162"/>
      <c r="CN1067" s="162"/>
    </row>
    <row r="1068" spans="1:101" s="1" customFormat="1" ht="10.5" customHeight="1">
      <c r="A1068" s="1510"/>
      <c r="B1068" s="1517"/>
      <c r="C1068" s="1461" t="s">
        <v>129</v>
      </c>
      <c r="D1068" s="131" t="s">
        <v>33</v>
      </c>
      <c r="E1068" s="104">
        <f>ROUND(SQRT(E1069^2+E1070^2)*1000/(1.73*E$1045),0)</f>
        <v>4</v>
      </c>
      <c r="F1068" s="104">
        <f>ROUND(SQRT(F1069^2+F1070^2)*1000/(1.73*F$1045),0)</f>
        <v>10</v>
      </c>
      <c r="G1068" s="104">
        <f t="shared" ref="G1068:AB1068" si="497">ROUND(SQRT(G1069^2+G1070^2)*1000/(1.73*G$1045),0)</f>
        <v>4</v>
      </c>
      <c r="H1068" s="575">
        <f t="shared" si="497"/>
        <v>4</v>
      </c>
      <c r="I1068" s="104">
        <f t="shared" si="497"/>
        <v>2</v>
      </c>
      <c r="J1068" s="104">
        <f t="shared" si="497"/>
        <v>2</v>
      </c>
      <c r="K1068" s="104">
        <f t="shared" si="497"/>
        <v>2</v>
      </c>
      <c r="L1068" s="104">
        <f t="shared" si="497"/>
        <v>3</v>
      </c>
      <c r="M1068" s="104">
        <f t="shared" si="497"/>
        <v>4</v>
      </c>
      <c r="N1068" s="575">
        <f t="shared" si="497"/>
        <v>4</v>
      </c>
      <c r="O1068" s="104">
        <f t="shared" si="497"/>
        <v>3</v>
      </c>
      <c r="P1068" s="104">
        <f t="shared" si="497"/>
        <v>5</v>
      </c>
      <c r="Q1068" s="104">
        <f t="shared" si="497"/>
        <v>5</v>
      </c>
      <c r="R1068" s="104">
        <f t="shared" si="497"/>
        <v>5</v>
      </c>
      <c r="S1068" s="104">
        <f t="shared" si="497"/>
        <v>4</v>
      </c>
      <c r="T1068" s="104">
        <f t="shared" si="497"/>
        <v>6</v>
      </c>
      <c r="U1068" s="104">
        <f t="shared" si="497"/>
        <v>5</v>
      </c>
      <c r="V1068" s="575">
        <f t="shared" si="497"/>
        <v>6</v>
      </c>
      <c r="W1068" s="104">
        <f t="shared" si="497"/>
        <v>6</v>
      </c>
      <c r="X1068" s="104">
        <f t="shared" si="497"/>
        <v>5</v>
      </c>
      <c r="Y1068" s="104">
        <f t="shared" si="497"/>
        <v>5</v>
      </c>
      <c r="Z1068" s="104">
        <f t="shared" si="497"/>
        <v>5</v>
      </c>
      <c r="AA1068" s="104">
        <f t="shared" si="497"/>
        <v>5</v>
      </c>
      <c r="AB1068" s="105">
        <f t="shared" si="497"/>
        <v>4</v>
      </c>
      <c r="AC1068" s="330"/>
      <c r="AD1068" s="177"/>
      <c r="AE1068" s="58"/>
      <c r="AF1068" s="99"/>
      <c r="AG1068" s="99"/>
      <c r="AH1068" s="99"/>
      <c r="AI1068" s="99"/>
      <c r="AJ1068" s="99"/>
      <c r="AK1068" s="99"/>
      <c r="AL1068" s="99"/>
      <c r="AM1068" s="99"/>
      <c r="AN1068" s="99"/>
      <c r="AO1068" s="99"/>
      <c r="AP1068" s="99"/>
      <c r="AQ1068" s="99"/>
      <c r="AR1068" s="99"/>
      <c r="AS1068" s="99"/>
      <c r="AT1068" s="99"/>
      <c r="AU1068" s="99"/>
      <c r="AV1068" s="99"/>
      <c r="AW1068" s="99"/>
      <c r="AX1068" s="99"/>
      <c r="AY1068" s="99"/>
      <c r="AZ1068" s="99"/>
      <c r="BA1068" s="99"/>
      <c r="BB1068" s="99"/>
      <c r="BC1068" s="99"/>
      <c r="BD1068" s="99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332"/>
      <c r="BZ1068" s="332"/>
      <c r="CA1068" s="332"/>
      <c r="CB1068" s="332"/>
      <c r="CC1068" s="332"/>
      <c r="CD1068" s="332"/>
      <c r="CE1068" s="332"/>
      <c r="CF1068" s="325"/>
      <c r="CG1068" s="325"/>
      <c r="CH1068" s="325"/>
      <c r="CI1068" s="325"/>
      <c r="CJ1068" s="325"/>
      <c r="CK1068" s="325"/>
      <c r="CL1068" s="325"/>
      <c r="CM1068" s="162"/>
      <c r="CN1068" s="162"/>
    </row>
    <row r="1069" spans="1:101" s="1" customFormat="1" ht="10.5" customHeight="1">
      <c r="A1069" s="1510"/>
      <c r="B1069" s="1517"/>
      <c r="C1069" s="1461" t="s">
        <v>127</v>
      </c>
      <c r="D1069" s="131" t="s">
        <v>116</v>
      </c>
      <c r="E1069" s="48">
        <f>ROUND((AG1069-AF1069)*$AE1069,2)</f>
        <v>7.0000000000000007E-2</v>
      </c>
      <c r="F1069" s="48">
        <f t="shared" ref="F1069:AB1069" si="498">ROUND((AH1069-AG1069)*$AE1069,2)</f>
        <v>0.18</v>
      </c>
      <c r="G1069" s="48">
        <f t="shared" si="498"/>
        <v>7.0000000000000007E-2</v>
      </c>
      <c r="H1069" s="572">
        <f t="shared" si="498"/>
        <v>7.0000000000000007E-2</v>
      </c>
      <c r="I1069" s="48">
        <f t="shared" si="498"/>
        <v>0.03</v>
      </c>
      <c r="J1069" s="48">
        <f t="shared" si="498"/>
        <v>0.02</v>
      </c>
      <c r="K1069" s="48">
        <f t="shared" si="498"/>
        <v>0.02</v>
      </c>
      <c r="L1069" s="48">
        <f t="shared" si="498"/>
        <v>0.06</v>
      </c>
      <c r="M1069" s="48">
        <f t="shared" si="498"/>
        <v>0.06</v>
      </c>
      <c r="N1069" s="572">
        <f t="shared" si="498"/>
        <v>0.06</v>
      </c>
      <c r="O1069" s="48">
        <f t="shared" si="498"/>
        <v>0.05</v>
      </c>
      <c r="P1069" s="48">
        <f t="shared" si="498"/>
        <v>0.09</v>
      </c>
      <c r="Q1069" s="48">
        <f t="shared" si="498"/>
        <v>0.09</v>
      </c>
      <c r="R1069" s="48">
        <f t="shared" si="498"/>
        <v>0.09</v>
      </c>
      <c r="S1069" s="48">
        <f t="shared" si="498"/>
        <v>7.0000000000000007E-2</v>
      </c>
      <c r="T1069" s="48">
        <f t="shared" si="498"/>
        <v>0.1</v>
      </c>
      <c r="U1069" s="48">
        <f t="shared" si="498"/>
        <v>0.09</v>
      </c>
      <c r="V1069" s="572">
        <f t="shared" si="498"/>
        <v>0.1</v>
      </c>
      <c r="W1069" s="48">
        <f t="shared" si="498"/>
        <v>0.1</v>
      </c>
      <c r="X1069" s="48">
        <f t="shared" si="498"/>
        <v>0.08</v>
      </c>
      <c r="Y1069" s="48">
        <f t="shared" si="498"/>
        <v>0.09</v>
      </c>
      <c r="Z1069" s="48">
        <f t="shared" si="498"/>
        <v>0.09</v>
      </c>
      <c r="AA1069" s="48">
        <f t="shared" si="498"/>
        <v>0.09</v>
      </c>
      <c r="AB1069" s="49">
        <f t="shared" si="498"/>
        <v>7.0000000000000007E-2</v>
      </c>
      <c r="AC1069" s="47">
        <f>(BD1069-AF1069)*AE1069</f>
        <v>1.8159999999988941</v>
      </c>
      <c r="AD1069" s="50">
        <f>(BD1070-AF1070)*AE1069</f>
        <v>0.47199999999975262</v>
      </c>
      <c r="AE1069" s="58">
        <v>8</v>
      </c>
      <c r="AF1069" s="332">
        <v>1427.2190000000001</v>
      </c>
      <c r="AG1069" s="332">
        <v>1427.2280000000001</v>
      </c>
      <c r="AH1069" s="332">
        <v>1427.251</v>
      </c>
      <c r="AI1069" s="332">
        <v>1427.26</v>
      </c>
      <c r="AJ1069" s="332">
        <v>1427.269</v>
      </c>
      <c r="AK1069" s="332">
        <v>1427.2729999999999</v>
      </c>
      <c r="AL1069" s="332">
        <v>1427.2760000000001</v>
      </c>
      <c r="AM1069" s="332">
        <v>1427.278</v>
      </c>
      <c r="AN1069" s="332">
        <v>1427.2850000000001</v>
      </c>
      <c r="AO1069" s="332">
        <v>1427.2919999999999</v>
      </c>
      <c r="AP1069" s="332">
        <v>1427.299</v>
      </c>
      <c r="AQ1069" s="332">
        <v>1427.3050000000001</v>
      </c>
      <c r="AR1069" s="332">
        <v>1427.316</v>
      </c>
      <c r="AS1069" s="332">
        <v>1427.327</v>
      </c>
      <c r="AT1069" s="332">
        <v>1427.338</v>
      </c>
      <c r="AU1069" s="332">
        <v>1427.347</v>
      </c>
      <c r="AV1069" s="332">
        <v>1427.3589999999999</v>
      </c>
      <c r="AW1069" s="332">
        <v>1427.37</v>
      </c>
      <c r="AX1069" s="332">
        <v>1427.3820000000001</v>
      </c>
      <c r="AY1069" s="332">
        <v>1427.394</v>
      </c>
      <c r="AZ1069" s="332">
        <v>1427.404</v>
      </c>
      <c r="BA1069" s="332">
        <v>1427.415</v>
      </c>
      <c r="BB1069" s="332">
        <v>1427.4259999999999</v>
      </c>
      <c r="BC1069" s="332">
        <v>1427.4369999999999</v>
      </c>
      <c r="BD1069" s="332">
        <v>1427.4459999999999</v>
      </c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332"/>
      <c r="BZ1069" s="332"/>
      <c r="CA1069" s="332"/>
      <c r="CB1069" s="332"/>
      <c r="CC1069" s="332"/>
      <c r="CD1069" s="332"/>
      <c r="CE1069" s="332"/>
      <c r="CF1069" s="332"/>
      <c r="CG1069" s="332"/>
      <c r="CH1069" s="332"/>
      <c r="CI1069" s="332"/>
      <c r="CJ1069" s="332"/>
      <c r="CK1069" s="332"/>
      <c r="CL1069" s="332"/>
      <c r="CM1069" s="332"/>
      <c r="CN1069" s="332"/>
      <c r="CO1069" s="332"/>
      <c r="CP1069" s="332"/>
      <c r="CQ1069" s="332"/>
      <c r="CR1069" s="332"/>
      <c r="CS1069" s="332"/>
      <c r="CT1069" s="332"/>
      <c r="CU1069" s="332"/>
      <c r="CV1069" s="332"/>
      <c r="CW1069" s="332"/>
    </row>
    <row r="1070" spans="1:101" s="1" customFormat="1" ht="10.5" customHeight="1">
      <c r="A1070" s="1510"/>
      <c r="B1070" s="1517"/>
      <c r="C1070" s="1461" t="s">
        <v>127</v>
      </c>
      <c r="D1070" s="131" t="s">
        <v>117</v>
      </c>
      <c r="E1070" s="48">
        <f>ROUND((AG1070-AF1070)*$AE1069,2)</f>
        <v>0.02</v>
      </c>
      <c r="F1070" s="48">
        <f t="shared" ref="F1070:AB1070" si="499">ROUND((AH1070-AG1070)*$AE1069,2)</f>
        <v>0.01</v>
      </c>
      <c r="G1070" s="48">
        <f t="shared" si="499"/>
        <v>0.03</v>
      </c>
      <c r="H1070" s="572">
        <f t="shared" si="499"/>
        <v>0.04</v>
      </c>
      <c r="I1070" s="48">
        <f t="shared" si="499"/>
        <v>0.02</v>
      </c>
      <c r="J1070" s="48">
        <f t="shared" si="499"/>
        <v>0.02</v>
      </c>
      <c r="K1070" s="48">
        <f t="shared" si="499"/>
        <v>0.02</v>
      </c>
      <c r="L1070" s="48">
        <f t="shared" si="499"/>
        <v>0.01</v>
      </c>
      <c r="M1070" s="48">
        <f t="shared" si="499"/>
        <v>0.02</v>
      </c>
      <c r="N1070" s="572">
        <f t="shared" si="499"/>
        <v>0.02</v>
      </c>
      <c r="O1070" s="48">
        <f t="shared" si="499"/>
        <v>0.02</v>
      </c>
      <c r="P1070" s="48">
        <f t="shared" si="499"/>
        <v>0.02</v>
      </c>
      <c r="Q1070" s="48">
        <f t="shared" si="499"/>
        <v>0.03</v>
      </c>
      <c r="R1070" s="48">
        <f t="shared" si="499"/>
        <v>0.02</v>
      </c>
      <c r="S1070" s="48">
        <f t="shared" si="499"/>
        <v>0.02</v>
      </c>
      <c r="T1070" s="48">
        <f t="shared" si="499"/>
        <v>0.02</v>
      </c>
      <c r="U1070" s="48">
        <f t="shared" si="499"/>
        <v>0.02</v>
      </c>
      <c r="V1070" s="572">
        <f t="shared" si="499"/>
        <v>0.02</v>
      </c>
      <c r="W1070" s="48">
        <f t="shared" si="499"/>
        <v>0.02</v>
      </c>
      <c r="X1070" s="48">
        <f t="shared" si="499"/>
        <v>0.02</v>
      </c>
      <c r="Y1070" s="48">
        <f t="shared" si="499"/>
        <v>0.02</v>
      </c>
      <c r="Z1070" s="48">
        <f t="shared" si="499"/>
        <v>0.02</v>
      </c>
      <c r="AA1070" s="48">
        <f t="shared" si="499"/>
        <v>0.02</v>
      </c>
      <c r="AB1070" s="49">
        <f t="shared" si="499"/>
        <v>0.01</v>
      </c>
      <c r="AC1070" s="47"/>
      <c r="AD1070" s="50"/>
      <c r="AE1070" s="58"/>
      <c r="AF1070" s="332">
        <v>478.19600000000003</v>
      </c>
      <c r="AG1070" s="332">
        <v>478.19799999999998</v>
      </c>
      <c r="AH1070" s="334">
        <v>478.19900000000001</v>
      </c>
      <c r="AI1070" s="334">
        <v>478.20299999999997</v>
      </c>
      <c r="AJ1070" s="332">
        <v>478.20800000000003</v>
      </c>
      <c r="AK1070" s="332">
        <v>478.21</v>
      </c>
      <c r="AL1070" s="332">
        <v>478.21199999999999</v>
      </c>
      <c r="AM1070" s="332">
        <v>478.214</v>
      </c>
      <c r="AN1070" s="334">
        <v>478.21499999999997</v>
      </c>
      <c r="AO1070" s="332">
        <v>478.21699999999998</v>
      </c>
      <c r="AP1070" s="332">
        <v>478.21899999999999</v>
      </c>
      <c r="AQ1070" s="332">
        <v>478.221</v>
      </c>
      <c r="AR1070" s="332">
        <v>478.22399999999999</v>
      </c>
      <c r="AS1070" s="332">
        <v>478.22800000000001</v>
      </c>
      <c r="AT1070" s="332">
        <v>478.23099999999999</v>
      </c>
      <c r="AU1070" s="332">
        <v>478.233</v>
      </c>
      <c r="AV1070" s="332">
        <v>478.23599999999999</v>
      </c>
      <c r="AW1070" s="332">
        <v>478.23899999999998</v>
      </c>
      <c r="AX1070" s="334">
        <v>478.24200000000002</v>
      </c>
      <c r="AY1070" s="332">
        <v>478.245</v>
      </c>
      <c r="AZ1070" s="332">
        <v>478.24799999999999</v>
      </c>
      <c r="BA1070" s="332">
        <v>478.25</v>
      </c>
      <c r="BB1070" s="332">
        <v>478.25200000000001</v>
      </c>
      <c r="BC1070" s="332">
        <v>478.25400000000002</v>
      </c>
      <c r="BD1070" s="332">
        <v>478.255</v>
      </c>
      <c r="BE1070" s="332">
        <v>12.28</v>
      </c>
      <c r="BF1070" s="332">
        <v>12.28</v>
      </c>
      <c r="BG1070" s="332">
        <v>12.28</v>
      </c>
      <c r="BH1070" s="332">
        <v>12.28</v>
      </c>
      <c r="BI1070" s="332">
        <v>12.28</v>
      </c>
      <c r="BJ1070" s="332">
        <v>12.28</v>
      </c>
      <c r="BK1070" s="332">
        <v>12.28</v>
      </c>
      <c r="BL1070" s="332">
        <v>12.28</v>
      </c>
      <c r="BM1070" s="332">
        <v>12.28</v>
      </c>
      <c r="BN1070" s="332">
        <v>12.28</v>
      </c>
      <c r="BO1070" s="332">
        <v>12.28</v>
      </c>
      <c r="BP1070" s="332">
        <v>12.28</v>
      </c>
      <c r="BQ1070" s="332">
        <v>12.28</v>
      </c>
      <c r="BR1070" s="332">
        <v>12.28</v>
      </c>
      <c r="BS1070" s="332">
        <v>12.28</v>
      </c>
      <c r="BT1070" s="332">
        <v>12.28</v>
      </c>
      <c r="BU1070" s="332">
        <v>12.28</v>
      </c>
      <c r="BV1070" s="332">
        <v>12.28</v>
      </c>
      <c r="BW1070" s="332">
        <v>12.28</v>
      </c>
      <c r="BX1070" s="332">
        <v>12.28</v>
      </c>
      <c r="BY1070" s="332">
        <v>12.28</v>
      </c>
      <c r="BZ1070" s="332">
        <v>12.28</v>
      </c>
      <c r="CA1070" s="332">
        <v>12.28</v>
      </c>
      <c r="CB1070" s="332">
        <v>12.28</v>
      </c>
      <c r="CC1070" s="332">
        <v>12.28</v>
      </c>
      <c r="CD1070" s="332"/>
      <c r="CE1070" s="332"/>
      <c r="CF1070" s="325"/>
      <c r="CG1070" s="325"/>
      <c r="CH1070" s="325"/>
      <c r="CI1070" s="325"/>
      <c r="CJ1070" s="325"/>
      <c r="CK1070" s="325"/>
      <c r="CL1070" s="325"/>
      <c r="CM1070" s="162"/>
      <c r="CN1070" s="162"/>
    </row>
    <row r="1071" spans="1:101" s="1" customFormat="1" ht="10.5" customHeight="1" thickBot="1">
      <c r="A1071" s="1511"/>
      <c r="B1071" s="1518"/>
      <c r="C1071" s="271"/>
      <c r="D1071" s="236" t="s">
        <v>41</v>
      </c>
      <c r="E1071" s="52">
        <f t="shared" ref="E1071:AB1071" si="500">E1070/E1069</f>
        <v>0.2857142857142857</v>
      </c>
      <c r="F1071" s="52">
        <f t="shared" si="500"/>
        <v>5.5555555555555559E-2</v>
      </c>
      <c r="G1071" s="52">
        <f t="shared" si="500"/>
        <v>0.42857142857142849</v>
      </c>
      <c r="H1071" s="574">
        <f t="shared" si="500"/>
        <v>0.5714285714285714</v>
      </c>
      <c r="I1071" s="52">
        <f t="shared" si="500"/>
        <v>0.66666666666666674</v>
      </c>
      <c r="J1071" s="52">
        <f t="shared" si="500"/>
        <v>1</v>
      </c>
      <c r="K1071" s="52">
        <f t="shared" si="500"/>
        <v>1</v>
      </c>
      <c r="L1071" s="52">
        <f t="shared" si="500"/>
        <v>0.16666666666666669</v>
      </c>
      <c r="M1071" s="52">
        <f t="shared" si="500"/>
        <v>0.33333333333333337</v>
      </c>
      <c r="N1071" s="574">
        <f t="shared" si="500"/>
        <v>0.33333333333333337</v>
      </c>
      <c r="O1071" s="52">
        <f t="shared" si="500"/>
        <v>0.39999999999999997</v>
      </c>
      <c r="P1071" s="52">
        <f t="shared" si="500"/>
        <v>0.22222222222222224</v>
      </c>
      <c r="Q1071" s="52">
        <f t="shared" si="500"/>
        <v>0.33333333333333331</v>
      </c>
      <c r="R1071" s="52">
        <f t="shared" si="500"/>
        <v>0.22222222222222224</v>
      </c>
      <c r="S1071" s="52">
        <f t="shared" si="500"/>
        <v>0.2857142857142857</v>
      </c>
      <c r="T1071" s="52">
        <f t="shared" si="500"/>
        <v>0.19999999999999998</v>
      </c>
      <c r="U1071" s="52">
        <f t="shared" si="500"/>
        <v>0.22222222222222224</v>
      </c>
      <c r="V1071" s="574">
        <f t="shared" si="500"/>
        <v>0.19999999999999998</v>
      </c>
      <c r="W1071" s="52">
        <f t="shared" si="500"/>
        <v>0.19999999999999998</v>
      </c>
      <c r="X1071" s="52">
        <f t="shared" si="500"/>
        <v>0.25</v>
      </c>
      <c r="Y1071" s="52">
        <f t="shared" si="500"/>
        <v>0.22222222222222224</v>
      </c>
      <c r="Z1071" s="52">
        <f t="shared" si="500"/>
        <v>0.22222222222222224</v>
      </c>
      <c r="AA1071" s="52">
        <f t="shared" si="500"/>
        <v>0.22222222222222224</v>
      </c>
      <c r="AB1071" s="53">
        <f t="shared" si="500"/>
        <v>0.14285714285714285</v>
      </c>
      <c r="AC1071" s="47"/>
      <c r="AD1071" s="50"/>
      <c r="AE1071" s="58"/>
      <c r="AF1071" s="332"/>
      <c r="AG1071" s="332"/>
      <c r="AH1071" s="334"/>
      <c r="AI1071" s="332"/>
      <c r="AJ1071" s="332"/>
      <c r="AK1071" s="332"/>
      <c r="AL1071" s="332"/>
      <c r="AM1071" s="334"/>
      <c r="AN1071" s="332"/>
      <c r="AO1071" s="332"/>
      <c r="AP1071" s="332"/>
      <c r="AQ1071" s="332"/>
      <c r="AR1071" s="332"/>
      <c r="AS1071" s="332"/>
      <c r="AT1071" s="332"/>
      <c r="AU1071" s="332"/>
      <c r="AV1071" s="332"/>
      <c r="AW1071" s="334"/>
      <c r="AX1071" s="332"/>
      <c r="AY1071" s="332"/>
      <c r="AZ1071" s="332"/>
      <c r="BA1071" s="332"/>
      <c r="BB1071" s="332"/>
      <c r="BC1071" s="332"/>
      <c r="BD1071" s="332"/>
      <c r="BE1071" s="332"/>
      <c r="BF1071" s="332"/>
      <c r="BG1071" s="332"/>
      <c r="BH1071" s="332"/>
      <c r="BI1071" s="332"/>
      <c r="BJ1071" s="332"/>
      <c r="BK1071" s="332"/>
      <c r="BL1071" s="332"/>
      <c r="BM1071" s="332"/>
      <c r="BN1071" s="332"/>
      <c r="BO1071" s="332"/>
      <c r="BP1071" s="332"/>
      <c r="BQ1071" s="332"/>
      <c r="BR1071" s="332"/>
      <c r="BS1071" s="332"/>
      <c r="BT1071" s="332"/>
      <c r="BU1071" s="332"/>
      <c r="BV1071" s="332"/>
      <c r="BW1071" s="332"/>
      <c r="BX1071" s="332"/>
      <c r="BY1071" s="332"/>
      <c r="BZ1071" s="332"/>
      <c r="CA1071" s="332"/>
      <c r="CB1071" s="332"/>
      <c r="CC1071" s="332"/>
      <c r="CD1071" s="332"/>
      <c r="CE1071" s="332"/>
      <c r="CF1071" s="325"/>
      <c r="CG1071" s="325"/>
      <c r="CH1071" s="325"/>
      <c r="CI1071" s="325"/>
      <c r="CJ1071" s="325"/>
      <c r="CK1071" s="325"/>
      <c r="CL1071" s="325"/>
      <c r="CM1071" s="162"/>
      <c r="CN1071" s="162"/>
    </row>
    <row r="1072" spans="1:101" s="1" customFormat="1" ht="10.5" customHeight="1">
      <c r="A1072" s="1509" t="s">
        <v>8</v>
      </c>
      <c r="B1072" s="1516" t="s">
        <v>258</v>
      </c>
      <c r="C1072" s="1107"/>
      <c r="D1072" s="1190"/>
      <c r="E1072" s="76"/>
      <c r="F1072" s="76"/>
      <c r="G1072" s="76"/>
      <c r="H1072" s="573"/>
      <c r="I1072" s="76"/>
      <c r="J1072" s="76"/>
      <c r="K1072" s="76"/>
      <c r="L1072" s="76"/>
      <c r="M1072" s="76"/>
      <c r="N1072" s="573"/>
      <c r="O1072" s="76"/>
      <c r="P1072" s="76"/>
      <c r="Q1072" s="76"/>
      <c r="R1072" s="76"/>
      <c r="S1072" s="76"/>
      <c r="T1072" s="76"/>
      <c r="U1072" s="76"/>
      <c r="V1072" s="573"/>
      <c r="W1072" s="76"/>
      <c r="X1072" s="76"/>
      <c r="Y1072" s="76"/>
      <c r="Z1072" s="76"/>
      <c r="AA1072" s="76"/>
      <c r="AB1072" s="77"/>
      <c r="AC1072" s="47" t="s">
        <v>115</v>
      </c>
      <c r="AD1072" s="50">
        <f>AD1074/AC1074</f>
        <v>0</v>
      </c>
      <c r="AE1072" s="58"/>
      <c r="AF1072" s="397"/>
      <c r="AG1072" s="332"/>
      <c r="AH1072" s="332"/>
      <c r="AI1072" s="332"/>
      <c r="AJ1072" s="332"/>
      <c r="AK1072" s="332"/>
      <c r="AL1072" s="332"/>
      <c r="AM1072" s="332"/>
      <c r="AN1072" s="332"/>
      <c r="AO1072" s="332"/>
      <c r="AP1072" s="332"/>
      <c r="AQ1072" s="332"/>
      <c r="AR1072" s="332"/>
      <c r="AS1072" s="332"/>
      <c r="AT1072" s="332"/>
      <c r="AU1072" s="332"/>
      <c r="AV1072" s="332"/>
      <c r="AW1072" s="332"/>
      <c r="AX1072" s="332"/>
      <c r="AY1072" s="332"/>
      <c r="AZ1072" s="332"/>
      <c r="BA1072" s="332"/>
      <c r="BB1072" s="332"/>
      <c r="BC1072" s="332"/>
      <c r="BD1072" s="332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332"/>
      <c r="BZ1072" s="332"/>
      <c r="CA1072" s="332"/>
      <c r="CB1072" s="332"/>
      <c r="CC1072" s="332"/>
      <c r="CD1072" s="332"/>
      <c r="CE1072" s="332"/>
      <c r="CF1072" s="325"/>
      <c r="CG1072" s="325"/>
      <c r="CH1072" s="325"/>
      <c r="CI1072" s="325"/>
      <c r="CJ1072" s="325"/>
      <c r="CK1072" s="325"/>
      <c r="CL1072" s="325"/>
      <c r="CM1072" s="162"/>
      <c r="CN1072" s="162"/>
    </row>
    <row r="1073" spans="1:92" s="1" customFormat="1" ht="10.5" customHeight="1">
      <c r="A1073" s="1510"/>
      <c r="B1073" s="1517"/>
      <c r="C1073" s="1461" t="s">
        <v>129</v>
      </c>
      <c r="D1073" s="131" t="s">
        <v>33</v>
      </c>
      <c r="E1073" s="104">
        <f>ROUND(SQRT(E1074^2+E1075^2)*1000/(1.73*E$1045),0)</f>
        <v>0</v>
      </c>
      <c r="F1073" s="104">
        <f>ROUND(SQRT(F1074^2+F1075^2)*1000/(1.73*F$1045),0)</f>
        <v>0</v>
      </c>
      <c r="G1073" s="104">
        <f>ROUND(SQRT(G1074^2+G1075^2)*1000/(1.73*G$1045),0)</f>
        <v>0</v>
      </c>
      <c r="H1073" s="575">
        <f>ROUND(SQRT(H1074^2+H1075^2)*1000/(1.73*H$1045),0)</f>
        <v>0</v>
      </c>
      <c r="I1073" s="104">
        <f t="shared" ref="I1073:AB1073" si="501">ROUND(SQRT(I1074^2+I1075^2)*1000/(1.73*I$1045),0)</f>
        <v>1</v>
      </c>
      <c r="J1073" s="104">
        <f t="shared" si="501"/>
        <v>0</v>
      </c>
      <c r="K1073" s="104">
        <f t="shared" si="501"/>
        <v>0</v>
      </c>
      <c r="L1073" s="104">
        <f t="shared" si="501"/>
        <v>0</v>
      </c>
      <c r="M1073" s="104">
        <f t="shared" si="501"/>
        <v>0</v>
      </c>
      <c r="N1073" s="575">
        <f t="shared" si="501"/>
        <v>0</v>
      </c>
      <c r="O1073" s="104">
        <f t="shared" si="501"/>
        <v>0</v>
      </c>
      <c r="P1073" s="104">
        <f t="shared" si="501"/>
        <v>1</v>
      </c>
      <c r="Q1073" s="104">
        <f t="shared" si="501"/>
        <v>0</v>
      </c>
      <c r="R1073" s="104">
        <f t="shared" si="501"/>
        <v>0</v>
      </c>
      <c r="S1073" s="104">
        <f t="shared" si="501"/>
        <v>0</v>
      </c>
      <c r="T1073" s="104">
        <f t="shared" si="501"/>
        <v>0</v>
      </c>
      <c r="U1073" s="104">
        <f t="shared" si="501"/>
        <v>0</v>
      </c>
      <c r="V1073" s="575">
        <f t="shared" si="501"/>
        <v>1</v>
      </c>
      <c r="W1073" s="104">
        <f t="shared" si="501"/>
        <v>0</v>
      </c>
      <c r="X1073" s="104">
        <f t="shared" si="501"/>
        <v>0</v>
      </c>
      <c r="Y1073" s="104">
        <f t="shared" si="501"/>
        <v>0</v>
      </c>
      <c r="Z1073" s="104">
        <f t="shared" si="501"/>
        <v>0</v>
      </c>
      <c r="AA1073" s="104">
        <f t="shared" si="501"/>
        <v>0</v>
      </c>
      <c r="AB1073" s="105">
        <f t="shared" si="501"/>
        <v>0</v>
      </c>
      <c r="AC1073" s="330"/>
      <c r="AD1073" s="177"/>
      <c r="AE1073" s="58"/>
      <c r="AF1073" s="332"/>
      <c r="AG1073" s="332"/>
      <c r="AH1073" s="332"/>
      <c r="AI1073" s="332"/>
      <c r="AJ1073" s="332"/>
      <c r="AK1073" s="332"/>
      <c r="AL1073" s="332"/>
      <c r="AM1073" s="332"/>
      <c r="AN1073" s="332"/>
      <c r="AO1073" s="332"/>
      <c r="AP1073" s="332"/>
      <c r="AQ1073" s="332"/>
      <c r="AR1073" s="332"/>
      <c r="AS1073" s="332"/>
      <c r="AT1073" s="332"/>
      <c r="AU1073" s="332"/>
      <c r="AV1073" s="332"/>
      <c r="AW1073" s="332"/>
      <c r="AX1073" s="332"/>
      <c r="AY1073" s="332"/>
      <c r="AZ1073" s="332"/>
      <c r="BA1073" s="332"/>
      <c r="BB1073" s="332"/>
      <c r="BC1073" s="332"/>
      <c r="BD1073" s="332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332"/>
      <c r="BZ1073" s="332"/>
      <c r="CA1073" s="332"/>
      <c r="CB1073" s="332"/>
      <c r="CC1073" s="332"/>
      <c r="CD1073" s="332"/>
      <c r="CE1073" s="332"/>
      <c r="CF1073" s="325"/>
      <c r="CG1073" s="325"/>
      <c r="CH1073" s="325"/>
      <c r="CI1073" s="325"/>
      <c r="CJ1073" s="325"/>
      <c r="CK1073" s="325"/>
      <c r="CL1073" s="325"/>
      <c r="CM1073" s="162"/>
      <c r="CN1073" s="162"/>
    </row>
    <row r="1074" spans="1:92" s="1" customFormat="1" ht="10.5" customHeight="1">
      <c r="A1074" s="1510"/>
      <c r="B1074" s="1517"/>
      <c r="C1074" s="1461" t="s">
        <v>127</v>
      </c>
      <c r="D1074" s="131" t="s">
        <v>116</v>
      </c>
      <c r="E1074" s="48">
        <f>ROUND((AG1074-AF1074)*$AE1074,2)</f>
        <v>0</v>
      </c>
      <c r="F1074" s="48">
        <f t="shared" ref="F1074:AB1074" si="502">ROUND((AH1074-AG1074)*$AE1074,2)</f>
        <v>0</v>
      </c>
      <c r="G1074" s="48">
        <f t="shared" si="502"/>
        <v>0</v>
      </c>
      <c r="H1074" s="572">
        <f t="shared" si="502"/>
        <v>0</v>
      </c>
      <c r="I1074" s="48">
        <f t="shared" si="502"/>
        <v>0.01</v>
      </c>
      <c r="J1074" s="48">
        <f t="shared" si="502"/>
        <v>0</v>
      </c>
      <c r="K1074" s="48">
        <f t="shared" si="502"/>
        <v>0</v>
      </c>
      <c r="L1074" s="48">
        <f t="shared" si="502"/>
        <v>0</v>
      </c>
      <c r="M1074" s="48">
        <f t="shared" si="502"/>
        <v>0</v>
      </c>
      <c r="N1074" s="572">
        <f t="shared" si="502"/>
        <v>0</v>
      </c>
      <c r="O1074" s="48">
        <f t="shared" si="502"/>
        <v>0</v>
      </c>
      <c r="P1074" s="48">
        <f t="shared" si="502"/>
        <v>0.01</v>
      </c>
      <c r="Q1074" s="48">
        <f t="shared" si="502"/>
        <v>0</v>
      </c>
      <c r="R1074" s="48">
        <f t="shared" si="502"/>
        <v>0</v>
      </c>
      <c r="S1074" s="48">
        <f t="shared" si="502"/>
        <v>0</v>
      </c>
      <c r="T1074" s="48">
        <f t="shared" si="502"/>
        <v>0</v>
      </c>
      <c r="U1074" s="48">
        <f t="shared" si="502"/>
        <v>0</v>
      </c>
      <c r="V1074" s="572">
        <f t="shared" si="502"/>
        <v>0.01</v>
      </c>
      <c r="W1074" s="48">
        <f t="shared" si="502"/>
        <v>0</v>
      </c>
      <c r="X1074" s="48">
        <f t="shared" si="502"/>
        <v>0</v>
      </c>
      <c r="Y1074" s="48">
        <f t="shared" si="502"/>
        <v>0</v>
      </c>
      <c r="Z1074" s="48">
        <f t="shared" si="502"/>
        <v>0</v>
      </c>
      <c r="AA1074" s="48">
        <f t="shared" si="502"/>
        <v>0</v>
      </c>
      <c r="AB1074" s="49">
        <f t="shared" si="502"/>
        <v>0</v>
      </c>
      <c r="AC1074" s="47">
        <f>(BD1074-AF1074)*AE1074</f>
        <v>2.3999999999887223E-2</v>
      </c>
      <c r="AD1074" s="50">
        <f>(BD1075-AF1075)*AE1074</f>
        <v>0</v>
      </c>
      <c r="AE1074" s="58">
        <v>8</v>
      </c>
      <c r="AF1074" s="332">
        <v>146.352</v>
      </c>
      <c r="AG1074" s="332">
        <v>146.352</v>
      </c>
      <c r="AH1074" s="332">
        <v>146.352</v>
      </c>
      <c r="AI1074" s="332">
        <v>146.352</v>
      </c>
      <c r="AJ1074" s="332">
        <v>146.352</v>
      </c>
      <c r="AK1074" s="332">
        <v>146.35300000000001</v>
      </c>
      <c r="AL1074" s="332">
        <v>146.35300000000001</v>
      </c>
      <c r="AM1074" s="332">
        <v>146.35300000000001</v>
      </c>
      <c r="AN1074" s="332">
        <v>146.35300000000001</v>
      </c>
      <c r="AO1074" s="332">
        <v>146.35300000000001</v>
      </c>
      <c r="AP1074" s="332">
        <v>146.35300000000001</v>
      </c>
      <c r="AQ1074" s="332">
        <v>146.35300000000001</v>
      </c>
      <c r="AR1074" s="332">
        <v>146.35400000000001</v>
      </c>
      <c r="AS1074" s="332">
        <v>146.35400000000001</v>
      </c>
      <c r="AT1074" s="332">
        <v>146.35400000000001</v>
      </c>
      <c r="AU1074" s="332">
        <v>146.35400000000001</v>
      </c>
      <c r="AV1074" s="332">
        <v>146.35400000000001</v>
      </c>
      <c r="AW1074" s="332">
        <v>146.35400000000001</v>
      </c>
      <c r="AX1074" s="332">
        <v>146.35499999999999</v>
      </c>
      <c r="AY1074" s="332">
        <v>146.35499999999999</v>
      </c>
      <c r="AZ1074" s="332">
        <v>146.35499999999999</v>
      </c>
      <c r="BA1074" s="332">
        <v>146.35499999999999</v>
      </c>
      <c r="BB1074" s="332">
        <v>146.35499999999999</v>
      </c>
      <c r="BC1074" s="332">
        <v>146.35499999999999</v>
      </c>
      <c r="BD1074" s="332">
        <v>146.35499999999999</v>
      </c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332"/>
      <c r="BZ1074" s="332"/>
      <c r="CA1074" s="332"/>
      <c r="CB1074" s="332"/>
      <c r="CC1074" s="332"/>
      <c r="CD1074" s="332"/>
      <c r="CE1074" s="332"/>
      <c r="CF1074" s="325"/>
      <c r="CG1074" s="325"/>
      <c r="CH1074" s="325"/>
      <c r="CI1074" s="325"/>
      <c r="CJ1074" s="325"/>
      <c r="CK1074" s="325"/>
      <c r="CL1074" s="325"/>
      <c r="CM1074" s="162"/>
      <c r="CN1074" s="162"/>
    </row>
    <row r="1075" spans="1:92" s="1" customFormat="1" ht="10.5" customHeight="1">
      <c r="A1075" s="1510"/>
      <c r="B1075" s="1517"/>
      <c r="C1075" s="1461" t="s">
        <v>127</v>
      </c>
      <c r="D1075" s="131" t="s">
        <v>117</v>
      </c>
      <c r="E1075" s="48">
        <f>ROUND((AG1075-AF1075)*$AE1074,2)</f>
        <v>0</v>
      </c>
      <c r="F1075" s="48">
        <f t="shared" ref="F1075:AB1075" si="503">ROUND((AH1075-AG1075)*$AE1074,2)</f>
        <v>0</v>
      </c>
      <c r="G1075" s="48">
        <f t="shared" si="503"/>
        <v>0</v>
      </c>
      <c r="H1075" s="572">
        <f t="shared" si="503"/>
        <v>0</v>
      </c>
      <c r="I1075" s="48">
        <f t="shared" si="503"/>
        <v>0</v>
      </c>
      <c r="J1075" s="48">
        <f t="shared" si="503"/>
        <v>0</v>
      </c>
      <c r="K1075" s="48">
        <f t="shared" si="503"/>
        <v>0</v>
      </c>
      <c r="L1075" s="48">
        <f t="shared" si="503"/>
        <v>0</v>
      </c>
      <c r="M1075" s="48">
        <f t="shared" si="503"/>
        <v>0</v>
      </c>
      <c r="N1075" s="572">
        <f t="shared" si="503"/>
        <v>0</v>
      </c>
      <c r="O1075" s="48">
        <f t="shared" si="503"/>
        <v>0</v>
      </c>
      <c r="P1075" s="48">
        <f t="shared" si="503"/>
        <v>0</v>
      </c>
      <c r="Q1075" s="48">
        <f t="shared" si="503"/>
        <v>0</v>
      </c>
      <c r="R1075" s="48">
        <f t="shared" si="503"/>
        <v>0</v>
      </c>
      <c r="S1075" s="48">
        <f t="shared" si="503"/>
        <v>0</v>
      </c>
      <c r="T1075" s="48">
        <f t="shared" si="503"/>
        <v>0</v>
      </c>
      <c r="U1075" s="48">
        <f t="shared" si="503"/>
        <v>0</v>
      </c>
      <c r="V1075" s="572">
        <f t="shared" si="503"/>
        <v>0</v>
      </c>
      <c r="W1075" s="48">
        <f t="shared" si="503"/>
        <v>0</v>
      </c>
      <c r="X1075" s="48">
        <f t="shared" si="503"/>
        <v>0</v>
      </c>
      <c r="Y1075" s="48">
        <f t="shared" si="503"/>
        <v>0</v>
      </c>
      <c r="Z1075" s="48">
        <f t="shared" si="503"/>
        <v>0</v>
      </c>
      <c r="AA1075" s="48">
        <f t="shared" si="503"/>
        <v>0</v>
      </c>
      <c r="AB1075" s="49">
        <f t="shared" si="503"/>
        <v>0</v>
      </c>
      <c r="AC1075" s="47"/>
      <c r="AD1075" s="50"/>
      <c r="AE1075" s="58"/>
      <c r="AF1075" s="332">
        <v>11.659000000000001</v>
      </c>
      <c r="AG1075" s="332">
        <v>11.659000000000001</v>
      </c>
      <c r="AH1075" s="332">
        <v>11.659000000000001</v>
      </c>
      <c r="AI1075" s="332">
        <v>11.659000000000001</v>
      </c>
      <c r="AJ1075" s="332">
        <v>11.659000000000001</v>
      </c>
      <c r="AK1075" s="332">
        <v>11.659000000000001</v>
      </c>
      <c r="AL1075" s="332">
        <v>11.659000000000001</v>
      </c>
      <c r="AM1075" s="332">
        <v>11.659000000000001</v>
      </c>
      <c r="AN1075" s="332">
        <v>11.659000000000001</v>
      </c>
      <c r="AO1075" s="332">
        <v>11.659000000000001</v>
      </c>
      <c r="AP1075" s="332">
        <v>11.659000000000001</v>
      </c>
      <c r="AQ1075" s="332">
        <v>11.659000000000001</v>
      </c>
      <c r="AR1075" s="332">
        <v>11.659000000000001</v>
      </c>
      <c r="AS1075" s="332">
        <v>11.659000000000001</v>
      </c>
      <c r="AT1075" s="332">
        <v>11.659000000000001</v>
      </c>
      <c r="AU1075" s="332">
        <v>11.659000000000001</v>
      </c>
      <c r="AV1075" s="332">
        <v>11.659000000000001</v>
      </c>
      <c r="AW1075" s="332">
        <v>11.659000000000001</v>
      </c>
      <c r="AX1075" s="332">
        <v>11.659000000000001</v>
      </c>
      <c r="AY1075" s="332">
        <v>11.659000000000001</v>
      </c>
      <c r="AZ1075" s="332">
        <v>11.659000000000001</v>
      </c>
      <c r="BA1075" s="332">
        <v>11.659000000000001</v>
      </c>
      <c r="BB1075" s="332">
        <v>11.659000000000001</v>
      </c>
      <c r="BC1075" s="332">
        <v>11.659000000000001</v>
      </c>
      <c r="BD1075" s="332">
        <v>11.659000000000001</v>
      </c>
      <c r="BE1075" s="332">
        <v>164.99299999999999</v>
      </c>
      <c r="BF1075" s="332">
        <v>164.995</v>
      </c>
      <c r="BG1075" s="332">
        <v>164.99600000000001</v>
      </c>
      <c r="BH1075" s="332">
        <v>164.999</v>
      </c>
      <c r="BI1075" s="332">
        <v>165.001</v>
      </c>
      <c r="BJ1075" s="332">
        <v>165.00299999999999</v>
      </c>
      <c r="BK1075" s="332">
        <v>165.00399999999999</v>
      </c>
      <c r="BL1075" s="332">
        <v>165.00899999999999</v>
      </c>
      <c r="BM1075" s="332">
        <v>165.011</v>
      </c>
      <c r="BN1075" s="332">
        <v>165.01300000000001</v>
      </c>
      <c r="BO1075" s="332">
        <v>165.01499999999999</v>
      </c>
      <c r="BP1075" s="332">
        <v>165.017</v>
      </c>
      <c r="BQ1075" s="332">
        <v>165.01900000000001</v>
      </c>
      <c r="BR1075" s="332">
        <v>165.02099999999999</v>
      </c>
      <c r="BS1075" s="332">
        <v>165.023</v>
      </c>
      <c r="BT1075" s="332">
        <v>165.02500000000001</v>
      </c>
      <c r="BU1075" s="332">
        <v>165.02799999999999</v>
      </c>
      <c r="BV1075" s="332">
        <v>165.03</v>
      </c>
      <c r="BW1075" s="332">
        <v>165.03200000000001</v>
      </c>
      <c r="BX1075" s="332">
        <v>165.03399999999999</v>
      </c>
      <c r="BY1075" s="332">
        <v>165.03700000000001</v>
      </c>
      <c r="BZ1075" s="332">
        <v>165.03899999999999</v>
      </c>
      <c r="CA1075" s="332">
        <v>165.041</v>
      </c>
      <c r="CB1075" s="332">
        <v>165.04300000000001</v>
      </c>
      <c r="CC1075" s="332" t="s">
        <v>1060</v>
      </c>
      <c r="CD1075" s="332"/>
      <c r="CE1075" s="332"/>
      <c r="CF1075" s="325"/>
      <c r="CG1075" s="325"/>
      <c r="CH1075" s="325"/>
      <c r="CI1075" s="325"/>
      <c r="CJ1075" s="325"/>
      <c r="CK1075" s="325"/>
      <c r="CL1075" s="325"/>
      <c r="CM1075" s="162"/>
      <c r="CN1075" s="162"/>
    </row>
    <row r="1076" spans="1:92" s="1" customFormat="1" ht="10.5" customHeight="1" thickBot="1">
      <c r="A1076" s="1511"/>
      <c r="B1076" s="1518"/>
      <c r="C1076" s="271"/>
      <c r="D1076" s="236" t="s">
        <v>41</v>
      </c>
      <c r="E1076" s="52" t="e">
        <f t="shared" ref="E1076:AB1076" si="504">E1075/E1074</f>
        <v>#DIV/0!</v>
      </c>
      <c r="F1076" s="52" t="e">
        <f t="shared" si="504"/>
        <v>#DIV/0!</v>
      </c>
      <c r="G1076" s="52" t="e">
        <f t="shared" si="504"/>
        <v>#DIV/0!</v>
      </c>
      <c r="H1076" s="574" t="e">
        <f t="shared" si="504"/>
        <v>#DIV/0!</v>
      </c>
      <c r="I1076" s="52">
        <f t="shared" si="504"/>
        <v>0</v>
      </c>
      <c r="J1076" s="52" t="e">
        <f t="shared" si="504"/>
        <v>#DIV/0!</v>
      </c>
      <c r="K1076" s="52" t="e">
        <f t="shared" si="504"/>
        <v>#DIV/0!</v>
      </c>
      <c r="L1076" s="52" t="e">
        <f t="shared" si="504"/>
        <v>#DIV/0!</v>
      </c>
      <c r="M1076" s="52" t="e">
        <f t="shared" si="504"/>
        <v>#DIV/0!</v>
      </c>
      <c r="N1076" s="574" t="e">
        <f t="shared" si="504"/>
        <v>#DIV/0!</v>
      </c>
      <c r="O1076" s="52" t="e">
        <f t="shared" si="504"/>
        <v>#DIV/0!</v>
      </c>
      <c r="P1076" s="52">
        <f t="shared" si="504"/>
        <v>0</v>
      </c>
      <c r="Q1076" s="52" t="e">
        <f t="shared" si="504"/>
        <v>#DIV/0!</v>
      </c>
      <c r="R1076" s="52" t="e">
        <f t="shared" si="504"/>
        <v>#DIV/0!</v>
      </c>
      <c r="S1076" s="52" t="e">
        <f t="shared" si="504"/>
        <v>#DIV/0!</v>
      </c>
      <c r="T1076" s="52" t="e">
        <f t="shared" si="504"/>
        <v>#DIV/0!</v>
      </c>
      <c r="U1076" s="52" t="e">
        <f t="shared" si="504"/>
        <v>#DIV/0!</v>
      </c>
      <c r="V1076" s="574">
        <f t="shared" si="504"/>
        <v>0</v>
      </c>
      <c r="W1076" s="52" t="e">
        <f t="shared" si="504"/>
        <v>#DIV/0!</v>
      </c>
      <c r="X1076" s="52" t="e">
        <f t="shared" si="504"/>
        <v>#DIV/0!</v>
      </c>
      <c r="Y1076" s="52" t="e">
        <f t="shared" si="504"/>
        <v>#DIV/0!</v>
      </c>
      <c r="Z1076" s="52" t="e">
        <f t="shared" si="504"/>
        <v>#DIV/0!</v>
      </c>
      <c r="AA1076" s="52" t="e">
        <f t="shared" si="504"/>
        <v>#DIV/0!</v>
      </c>
      <c r="AB1076" s="53" t="e">
        <f t="shared" si="504"/>
        <v>#DIV/0!</v>
      </c>
      <c r="AC1076" s="47"/>
      <c r="AD1076" s="50"/>
      <c r="AE1076" s="58"/>
      <c r="AF1076" s="332"/>
      <c r="AG1076" s="332"/>
      <c r="AH1076" s="332"/>
      <c r="AI1076" s="332"/>
      <c r="AJ1076" s="332"/>
      <c r="AK1076" s="332"/>
      <c r="AL1076" s="332"/>
      <c r="AM1076" s="332"/>
      <c r="AN1076" s="332"/>
      <c r="AO1076" s="332"/>
      <c r="AP1076" s="332"/>
      <c r="AQ1076" s="332"/>
      <c r="AR1076" s="332"/>
      <c r="AS1076" s="332"/>
      <c r="AT1076" s="332"/>
      <c r="AU1076" s="332"/>
      <c r="AV1076" s="332"/>
      <c r="AW1076" s="332"/>
      <c r="AX1076" s="332"/>
      <c r="AY1076" s="332"/>
      <c r="AZ1076" s="332"/>
      <c r="BA1076" s="332"/>
      <c r="BB1076" s="332"/>
      <c r="BC1076" s="332"/>
      <c r="BD1076" s="332"/>
      <c r="BE1076" s="332"/>
      <c r="BF1076" s="332"/>
      <c r="BG1076" s="332"/>
      <c r="BH1076" s="332"/>
      <c r="BI1076" s="332"/>
      <c r="BJ1076" s="332"/>
      <c r="BK1076" s="332"/>
      <c r="BL1076" s="332"/>
      <c r="BM1076" s="332"/>
      <c r="BN1076" s="332"/>
      <c r="BO1076" s="332"/>
      <c r="BP1076" s="332"/>
      <c r="BQ1076" s="332"/>
      <c r="BR1076" s="332"/>
      <c r="BS1076" s="332"/>
      <c r="BT1076" s="332"/>
      <c r="BU1076" s="332"/>
      <c r="BV1076" s="332"/>
      <c r="BW1076" s="332"/>
      <c r="BX1076" s="332"/>
      <c r="BY1076" s="332"/>
      <c r="BZ1076" s="332"/>
      <c r="CA1076" s="332"/>
      <c r="CB1076" s="332"/>
      <c r="CC1076" s="332"/>
      <c r="CD1076" s="332"/>
      <c r="CE1076" s="332"/>
      <c r="CF1076" s="325"/>
      <c r="CG1076" s="325"/>
      <c r="CH1076" s="325"/>
      <c r="CI1076" s="325"/>
      <c r="CJ1076" s="325"/>
      <c r="CK1076" s="325"/>
      <c r="CL1076" s="325"/>
      <c r="CM1076" s="162"/>
      <c r="CN1076" s="162"/>
    </row>
    <row r="1077" spans="1:92" s="1" customFormat="1" ht="10.5" customHeight="1">
      <c r="A1077" s="1509" t="s">
        <v>13</v>
      </c>
      <c r="B1077" s="1516" t="s">
        <v>47</v>
      </c>
      <c r="C1077" s="1107"/>
      <c r="D1077" s="1190"/>
      <c r="E1077" s="79"/>
      <c r="F1077" s="79"/>
      <c r="G1077" s="79"/>
      <c r="H1077" s="580"/>
      <c r="I1077" s="79"/>
      <c r="J1077" s="79"/>
      <c r="K1077" s="79"/>
      <c r="L1077" s="79"/>
      <c r="M1077" s="79"/>
      <c r="N1077" s="580"/>
      <c r="O1077" s="79"/>
      <c r="P1077" s="79"/>
      <c r="Q1077" s="79"/>
      <c r="R1077" s="79"/>
      <c r="S1077" s="79"/>
      <c r="T1077" s="79"/>
      <c r="U1077" s="79"/>
      <c r="V1077" s="580"/>
      <c r="W1077" s="79"/>
      <c r="X1077" s="79"/>
      <c r="Y1077" s="79"/>
      <c r="Z1077" s="79"/>
      <c r="AA1077" s="79"/>
      <c r="AB1077" s="185"/>
      <c r="AC1077" s="330"/>
      <c r="AD1077" s="177"/>
      <c r="AE1077" s="177"/>
      <c r="AF1077" s="325"/>
      <c r="AG1077" s="325"/>
      <c r="AH1077" s="325"/>
      <c r="AI1077" s="325"/>
      <c r="AJ1077" s="325"/>
      <c r="AK1077" s="332"/>
      <c r="AL1077" s="332"/>
      <c r="AM1077" s="325"/>
      <c r="AN1077" s="325"/>
      <c r="AO1077" s="325"/>
      <c r="AP1077" s="325"/>
      <c r="AQ1077" s="325"/>
      <c r="AR1077" s="325"/>
      <c r="AS1077" s="325"/>
      <c r="AT1077" s="325"/>
      <c r="AU1077" s="325"/>
      <c r="AV1077" s="325"/>
      <c r="AW1077" s="325"/>
      <c r="AX1077" s="325"/>
      <c r="AY1077" s="325"/>
      <c r="AZ1077" s="325"/>
      <c r="BA1077" s="325"/>
      <c r="BB1077" s="325"/>
      <c r="BC1077" s="325"/>
      <c r="BD1077" s="325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332"/>
      <c r="BZ1077" s="332"/>
      <c r="CA1077" s="332"/>
      <c r="CB1077" s="332"/>
      <c r="CC1077" s="332"/>
      <c r="CD1077" s="332"/>
      <c r="CE1077" s="332"/>
      <c r="CF1077" s="325"/>
      <c r="CG1077" s="325"/>
      <c r="CH1077" s="325"/>
      <c r="CI1077" s="325"/>
      <c r="CJ1077" s="325"/>
      <c r="CK1077" s="325"/>
      <c r="CL1077" s="325"/>
      <c r="CM1077" s="162"/>
      <c r="CN1077" s="162"/>
    </row>
    <row r="1078" spans="1:92" s="1" customFormat="1" ht="10.5" customHeight="1">
      <c r="A1078" s="1510"/>
      <c r="B1078" s="1517"/>
      <c r="C1078" s="1461"/>
      <c r="D1078" s="131" t="s">
        <v>33</v>
      </c>
      <c r="E1078" s="90" t="s">
        <v>125</v>
      </c>
      <c r="F1078" s="90"/>
      <c r="G1078" s="90"/>
      <c r="H1078" s="577"/>
      <c r="I1078" s="90"/>
      <c r="J1078" s="90"/>
      <c r="K1078" s="90"/>
      <c r="L1078" s="90"/>
      <c r="M1078" s="90"/>
      <c r="N1078" s="577"/>
      <c r="O1078" s="90"/>
      <c r="P1078" s="90"/>
      <c r="Q1078" s="90"/>
      <c r="R1078" s="90"/>
      <c r="S1078" s="90"/>
      <c r="T1078" s="90"/>
      <c r="U1078" s="90"/>
      <c r="V1078" s="577"/>
      <c r="W1078" s="90"/>
      <c r="X1078" s="90"/>
      <c r="Y1078" s="90"/>
      <c r="Z1078" s="90"/>
      <c r="AA1078" s="90"/>
      <c r="AB1078" s="186"/>
      <c r="AC1078" s="330"/>
      <c r="AD1078" s="177"/>
      <c r="AE1078" s="177"/>
      <c r="AF1078" s="325"/>
      <c r="AG1078" s="325"/>
      <c r="AH1078" s="325"/>
      <c r="AI1078" s="325"/>
      <c r="AJ1078" s="325"/>
      <c r="AK1078" s="332"/>
      <c r="AL1078" s="332"/>
      <c r="AM1078" s="325"/>
      <c r="AN1078" s="325"/>
      <c r="AO1078" s="325"/>
      <c r="AP1078" s="325"/>
      <c r="AQ1078" s="325"/>
      <c r="AR1078" s="325"/>
      <c r="AS1078" s="325"/>
      <c r="AT1078" s="325"/>
      <c r="AU1078" s="325"/>
      <c r="AV1078" s="325"/>
      <c r="AW1078" s="325"/>
      <c r="AX1078" s="325"/>
      <c r="AY1078" s="325"/>
      <c r="AZ1078" s="325"/>
      <c r="BA1078" s="325"/>
      <c r="BB1078" s="325"/>
      <c r="BC1078" s="325"/>
      <c r="BD1078" s="325"/>
      <c r="BE1078" s="332"/>
      <c r="BF1078" s="332"/>
      <c r="BG1078" s="332"/>
      <c r="BH1078" s="332"/>
      <c r="BI1078" s="332"/>
      <c r="BJ1078" s="332"/>
      <c r="BK1078" s="332"/>
      <c r="BL1078" s="332"/>
      <c r="BM1078" s="332"/>
      <c r="BN1078" s="332"/>
      <c r="BO1078" s="332"/>
      <c r="BP1078" s="332"/>
      <c r="BQ1078" s="332"/>
      <c r="BR1078" s="332"/>
      <c r="BS1078" s="332"/>
      <c r="BT1078" s="332"/>
      <c r="BU1078" s="332"/>
      <c r="BV1078" s="332"/>
      <c r="BW1078" s="332"/>
      <c r="BX1078" s="332"/>
      <c r="BY1078" s="332"/>
      <c r="BZ1078" s="332"/>
      <c r="CA1078" s="332"/>
      <c r="CB1078" s="332"/>
      <c r="CC1078" s="332"/>
      <c r="CD1078" s="332"/>
      <c r="CE1078" s="332"/>
      <c r="CF1078" s="325"/>
      <c r="CG1078" s="325"/>
      <c r="CH1078" s="325"/>
      <c r="CI1078" s="325"/>
      <c r="CJ1078" s="325"/>
      <c r="CK1078" s="325"/>
      <c r="CL1078" s="325"/>
      <c r="CM1078" s="162"/>
      <c r="CN1078" s="162"/>
    </row>
    <row r="1079" spans="1:92" s="1" customFormat="1" ht="10.5" customHeight="1">
      <c r="A1079" s="1510"/>
      <c r="B1079" s="1517"/>
      <c r="C1079" s="1461"/>
      <c r="D1079" s="131" t="s">
        <v>116</v>
      </c>
      <c r="E1079" s="90" t="s">
        <v>113</v>
      </c>
      <c r="F1079" s="90"/>
      <c r="G1079" s="90"/>
      <c r="H1079" s="577"/>
      <c r="I1079" s="90"/>
      <c r="J1079" s="90"/>
      <c r="K1079" s="90"/>
      <c r="L1079" s="90"/>
      <c r="M1079" s="90"/>
      <c r="N1079" s="577"/>
      <c r="O1079" s="90"/>
      <c r="P1079" s="90"/>
      <c r="Q1079" s="90"/>
      <c r="R1079" s="90"/>
      <c r="S1079" s="90"/>
      <c r="T1079" s="90"/>
      <c r="U1079" s="90"/>
      <c r="V1079" s="577"/>
      <c r="W1079" s="90"/>
      <c r="X1079" s="90"/>
      <c r="Y1079" s="90"/>
      <c r="Z1079" s="90"/>
      <c r="AA1079" s="90"/>
      <c r="AB1079" s="186"/>
      <c r="AC1079" s="330"/>
      <c r="AD1079" s="177"/>
      <c r="AE1079" s="177"/>
      <c r="AF1079" s="325" t="s">
        <v>113</v>
      </c>
      <c r="AG1079" s="325"/>
      <c r="AH1079" s="325"/>
      <c r="AI1079" s="325"/>
      <c r="AJ1079" s="325"/>
      <c r="AK1079" s="332"/>
      <c r="AL1079" s="332"/>
      <c r="AM1079" s="325"/>
      <c r="AN1079" s="325"/>
      <c r="AO1079" s="325"/>
      <c r="AP1079" s="325"/>
      <c r="AQ1079" s="325"/>
      <c r="AR1079" s="325"/>
      <c r="AS1079" s="325"/>
      <c r="AT1079" s="325"/>
      <c r="AU1079" s="325"/>
      <c r="AV1079" s="325"/>
      <c r="AW1079" s="325"/>
      <c r="AX1079" s="325"/>
      <c r="AY1079" s="325"/>
      <c r="AZ1079" s="325"/>
      <c r="BA1079" s="325"/>
      <c r="BB1079" s="325"/>
      <c r="BC1079" s="325"/>
      <c r="BD1079" s="325"/>
      <c r="BE1079" s="332"/>
      <c r="BF1079" s="332"/>
      <c r="BG1079" s="332"/>
      <c r="BH1079" s="332"/>
      <c r="BI1079" s="332"/>
      <c r="BJ1079" s="332"/>
      <c r="BK1079" s="332"/>
      <c r="BL1079" s="332"/>
      <c r="BM1079" s="332"/>
      <c r="BN1079" s="332"/>
      <c r="BO1079" s="332"/>
      <c r="BP1079" s="332"/>
      <c r="BQ1079" s="332"/>
      <c r="BR1079" s="332"/>
      <c r="BS1079" s="332"/>
      <c r="BT1079" s="332"/>
      <c r="BU1079" s="332"/>
      <c r="BV1079" s="332"/>
      <c r="BW1079" s="332"/>
      <c r="BX1079" s="332"/>
      <c r="BY1079" s="332"/>
      <c r="BZ1079" s="332"/>
      <c r="CA1079" s="332"/>
      <c r="CB1079" s="332"/>
      <c r="CC1079" s="332"/>
      <c r="CD1079" s="332"/>
      <c r="CE1079" s="332"/>
      <c r="CF1079" s="325"/>
      <c r="CG1079" s="325"/>
      <c r="CH1079" s="325"/>
      <c r="CI1079" s="325"/>
      <c r="CJ1079" s="325"/>
      <c r="CK1079" s="325"/>
      <c r="CL1079" s="325"/>
      <c r="CM1079" s="162"/>
      <c r="CN1079" s="162"/>
    </row>
    <row r="1080" spans="1:92" s="1" customFormat="1" ht="10.5" customHeight="1">
      <c r="A1080" s="1510"/>
      <c r="B1080" s="1517"/>
      <c r="C1080" s="1461"/>
      <c r="D1080" s="131" t="s">
        <v>117</v>
      </c>
      <c r="E1080" s="90" t="s">
        <v>113</v>
      </c>
      <c r="F1080" s="90"/>
      <c r="G1080" s="90"/>
      <c r="H1080" s="577"/>
      <c r="I1080" s="90"/>
      <c r="J1080" s="90"/>
      <c r="K1080" s="90"/>
      <c r="L1080" s="90"/>
      <c r="M1080" s="90"/>
      <c r="N1080" s="577"/>
      <c r="O1080" s="90"/>
      <c r="P1080" s="90"/>
      <c r="Q1080" s="90"/>
      <c r="R1080" s="90"/>
      <c r="S1080" s="90"/>
      <c r="T1080" s="90"/>
      <c r="U1080" s="90"/>
      <c r="V1080" s="577"/>
      <c r="W1080" s="90"/>
      <c r="X1080" s="90"/>
      <c r="Y1080" s="90"/>
      <c r="Z1080" s="90"/>
      <c r="AA1080" s="90"/>
      <c r="AB1080" s="186"/>
      <c r="AC1080" s="330"/>
      <c r="AD1080" s="177"/>
      <c r="AE1080" s="177"/>
      <c r="AF1080" s="325"/>
      <c r="AG1080" s="325"/>
      <c r="AH1080" s="325"/>
      <c r="AI1080" s="325"/>
      <c r="AJ1080" s="325"/>
      <c r="AK1080" s="332"/>
      <c r="AL1080" s="332"/>
      <c r="AM1080" s="325"/>
      <c r="AN1080" s="325"/>
      <c r="AO1080" s="325"/>
      <c r="AP1080" s="325"/>
      <c r="AQ1080" s="325"/>
      <c r="AR1080" s="325"/>
      <c r="AS1080" s="325"/>
      <c r="AT1080" s="325"/>
      <c r="AU1080" s="325"/>
      <c r="AV1080" s="325"/>
      <c r="AW1080" s="325"/>
      <c r="AX1080" s="325"/>
      <c r="AY1080" s="325"/>
      <c r="AZ1080" s="325"/>
      <c r="BA1080" s="325"/>
      <c r="BB1080" s="325"/>
      <c r="BC1080" s="325"/>
      <c r="BD1080" s="325"/>
      <c r="BE1080" s="332"/>
      <c r="BF1080" s="332"/>
      <c r="BG1080" s="332"/>
      <c r="BH1080" s="332"/>
      <c r="BI1080" s="332"/>
      <c r="BJ1080" s="332"/>
      <c r="BK1080" s="332"/>
      <c r="BL1080" s="332"/>
      <c r="BM1080" s="332"/>
      <c r="BN1080" s="332"/>
      <c r="BO1080" s="332"/>
      <c r="BP1080" s="332"/>
      <c r="BQ1080" s="332"/>
      <c r="BR1080" s="332"/>
      <c r="BS1080" s="332"/>
      <c r="BT1080" s="332"/>
      <c r="BU1080" s="332"/>
      <c r="BV1080" s="332"/>
      <c r="BW1080" s="332"/>
      <c r="BX1080" s="332"/>
      <c r="BY1080" s="332"/>
      <c r="BZ1080" s="332"/>
      <c r="CA1080" s="332"/>
      <c r="CB1080" s="332"/>
      <c r="CC1080" s="332"/>
      <c r="CD1080" s="332"/>
      <c r="CE1080" s="332"/>
      <c r="CF1080" s="325"/>
      <c r="CG1080" s="325"/>
      <c r="CH1080" s="325"/>
      <c r="CI1080" s="325"/>
      <c r="CJ1080" s="325"/>
      <c r="CK1080" s="325"/>
      <c r="CL1080" s="325"/>
      <c r="CM1080" s="162"/>
      <c r="CN1080" s="162"/>
    </row>
    <row r="1081" spans="1:92" s="1" customFormat="1" ht="10.5" customHeight="1" thickBot="1">
      <c r="A1081" s="1511"/>
      <c r="B1081" s="1518"/>
      <c r="C1081" s="271"/>
      <c r="D1081" s="236" t="s">
        <v>41</v>
      </c>
      <c r="E1081" s="93"/>
      <c r="F1081" s="93"/>
      <c r="G1081" s="93"/>
      <c r="H1081" s="582"/>
      <c r="I1081" s="93"/>
      <c r="J1081" s="93"/>
      <c r="K1081" s="93"/>
      <c r="L1081" s="93"/>
      <c r="M1081" s="93"/>
      <c r="N1081" s="582"/>
      <c r="O1081" s="93"/>
      <c r="P1081" s="93"/>
      <c r="Q1081" s="93"/>
      <c r="R1081" s="93"/>
      <c r="S1081" s="93"/>
      <c r="T1081" s="93"/>
      <c r="U1081" s="93"/>
      <c r="V1081" s="582"/>
      <c r="W1081" s="93"/>
      <c r="X1081" s="93"/>
      <c r="Y1081" s="93"/>
      <c r="Z1081" s="93"/>
      <c r="AA1081" s="93"/>
      <c r="AB1081" s="188"/>
      <c r="AC1081" s="330"/>
      <c r="AD1081" s="177"/>
      <c r="AE1081" s="177"/>
      <c r="AF1081" s="325"/>
      <c r="AG1081" s="325"/>
      <c r="AH1081" s="325"/>
      <c r="AI1081" s="325"/>
      <c r="AJ1081" s="325"/>
      <c r="AK1081" s="332"/>
      <c r="AL1081" s="332"/>
      <c r="AM1081" s="325"/>
      <c r="AN1081" s="325"/>
      <c r="AO1081" s="325"/>
      <c r="AP1081" s="325"/>
      <c r="AQ1081" s="325"/>
      <c r="AR1081" s="325"/>
      <c r="AS1081" s="325"/>
      <c r="AT1081" s="325"/>
      <c r="AU1081" s="325"/>
      <c r="AV1081" s="325"/>
      <c r="AW1081" s="325"/>
      <c r="AX1081" s="325"/>
      <c r="AY1081" s="325"/>
      <c r="AZ1081" s="325"/>
      <c r="BA1081" s="325"/>
      <c r="BB1081" s="325"/>
      <c r="BC1081" s="325"/>
      <c r="BD1081" s="325"/>
      <c r="BE1081" s="332"/>
      <c r="BF1081" s="332"/>
      <c r="BG1081" s="332"/>
      <c r="BH1081" s="332"/>
      <c r="BI1081" s="332"/>
      <c r="BJ1081" s="332"/>
      <c r="BK1081" s="332"/>
      <c r="BL1081" s="332"/>
      <c r="BM1081" s="332"/>
      <c r="BN1081" s="332"/>
      <c r="BO1081" s="332"/>
      <c r="BP1081" s="332"/>
      <c r="BQ1081" s="332"/>
      <c r="BR1081" s="332"/>
      <c r="BS1081" s="332"/>
      <c r="BT1081" s="332"/>
      <c r="BU1081" s="332"/>
      <c r="BV1081" s="332"/>
      <c r="BW1081" s="332"/>
      <c r="BX1081" s="332"/>
      <c r="BY1081" s="332"/>
      <c r="BZ1081" s="332"/>
      <c r="CA1081" s="332"/>
      <c r="CB1081" s="332"/>
      <c r="CC1081" s="332"/>
      <c r="CD1081" s="332"/>
      <c r="CE1081" s="332"/>
      <c r="CF1081" s="325"/>
      <c r="CG1081" s="325"/>
      <c r="CH1081" s="325"/>
      <c r="CI1081" s="325"/>
      <c r="CJ1081" s="325"/>
      <c r="CK1081" s="325"/>
      <c r="CL1081" s="325"/>
      <c r="CM1081" s="162"/>
      <c r="CN1081" s="162"/>
    </row>
    <row r="1082" spans="1:92" s="1" customFormat="1" ht="10.5" customHeight="1">
      <c r="A1082" s="1509" t="s">
        <v>95</v>
      </c>
      <c r="B1082" s="1516" t="s">
        <v>50</v>
      </c>
      <c r="C1082" s="1107"/>
      <c r="D1082" s="1190"/>
      <c r="E1082" s="76"/>
      <c r="F1082" s="76"/>
      <c r="G1082" s="76"/>
      <c r="H1082" s="573"/>
      <c r="I1082" s="76"/>
      <c r="J1082" s="76"/>
      <c r="K1082" s="76"/>
      <c r="L1082" s="76"/>
      <c r="M1082" s="76"/>
      <c r="N1082" s="573"/>
      <c r="O1082" s="76"/>
      <c r="P1082" s="76"/>
      <c r="Q1082" s="76"/>
      <c r="R1082" s="76"/>
      <c r="S1082" s="76"/>
      <c r="T1082" s="76"/>
      <c r="U1082" s="76"/>
      <c r="V1082" s="573"/>
      <c r="W1082" s="76"/>
      <c r="X1082" s="76"/>
      <c r="Y1082" s="76"/>
      <c r="Z1082" s="76"/>
      <c r="AA1082" s="76"/>
      <c r="AB1082" s="77"/>
      <c r="AC1082" s="47" t="s">
        <v>115</v>
      </c>
      <c r="AD1082" s="50">
        <f>AD1084/AC1084</f>
        <v>0</v>
      </c>
      <c r="AE1082" s="58"/>
      <c r="AF1082" s="397"/>
      <c r="AG1082" s="332"/>
      <c r="AH1082" s="332"/>
      <c r="AI1082" s="332"/>
      <c r="AJ1082" s="332"/>
      <c r="AK1082" s="332"/>
      <c r="AL1082" s="332"/>
      <c r="AM1082" s="332"/>
      <c r="AN1082" s="332"/>
      <c r="AO1082" s="332"/>
      <c r="AP1082" s="332"/>
      <c r="AQ1082" s="332"/>
      <c r="AR1082" s="332"/>
      <c r="AS1082" s="332"/>
      <c r="AT1082" s="332"/>
      <c r="AU1082" s="332"/>
      <c r="AV1082" s="332"/>
      <c r="AW1082" s="332"/>
      <c r="AX1082" s="332"/>
      <c r="AY1082" s="332"/>
      <c r="AZ1082" s="332"/>
      <c r="BA1082" s="332"/>
      <c r="BB1082" s="334"/>
      <c r="BC1082" s="332"/>
      <c r="BD1082" s="332"/>
      <c r="BE1082" s="332"/>
      <c r="BF1082" s="332"/>
      <c r="BG1082" s="332"/>
      <c r="BH1082" s="332"/>
      <c r="BI1082" s="332"/>
      <c r="BJ1082" s="332"/>
      <c r="BK1082" s="332"/>
      <c r="BL1082" s="332"/>
      <c r="BM1082" s="332"/>
      <c r="BN1082" s="332"/>
      <c r="BO1082" s="332"/>
      <c r="BP1082" s="332"/>
      <c r="BQ1082" s="332"/>
      <c r="BR1082" s="332"/>
      <c r="BS1082" s="332"/>
      <c r="BT1082" s="332"/>
      <c r="BU1082" s="332"/>
      <c r="BV1082" s="332"/>
      <c r="BW1082" s="332"/>
      <c r="BX1082" s="332"/>
      <c r="BY1082" s="332"/>
      <c r="BZ1082" s="332"/>
      <c r="CA1082" s="332"/>
      <c r="CB1082" s="332"/>
      <c r="CC1082" s="332"/>
      <c r="CD1082" s="332"/>
      <c r="CE1082" s="332"/>
      <c r="CF1082" s="325"/>
      <c r="CG1082" s="325"/>
      <c r="CH1082" s="325"/>
      <c r="CI1082" s="325"/>
      <c r="CJ1082" s="325"/>
      <c r="CK1082" s="325"/>
      <c r="CL1082" s="325"/>
      <c r="CM1082" s="162"/>
      <c r="CN1082" s="162"/>
    </row>
    <row r="1083" spans="1:92" s="1" customFormat="1" ht="10.5" customHeight="1">
      <c r="A1083" s="1510"/>
      <c r="B1083" s="1517"/>
      <c r="C1083" s="1461" t="s">
        <v>129</v>
      </c>
      <c r="D1083" s="131" t="s">
        <v>33</v>
      </c>
      <c r="E1083" s="104">
        <f>ROUND(SQRT(E1084^2+E1085^2)*1000/(1.73*E$1046),0)</f>
        <v>1</v>
      </c>
      <c r="F1083" s="104">
        <f>ROUND(SQRT(F1084^2+F1085^2)*1000/(1.73*F$1046),0)</f>
        <v>1</v>
      </c>
      <c r="G1083" s="104">
        <f t="shared" ref="G1083:AB1083" si="505">ROUND(SQRT(G1084^2+G1085^2)*1000/(1.73*G$1046),0)</f>
        <v>1</v>
      </c>
      <c r="H1083" s="575">
        <f t="shared" si="505"/>
        <v>1</v>
      </c>
      <c r="I1083" s="104">
        <f t="shared" si="505"/>
        <v>1</v>
      </c>
      <c r="J1083" s="104">
        <f t="shared" si="505"/>
        <v>1</v>
      </c>
      <c r="K1083" s="104">
        <f t="shared" si="505"/>
        <v>1</v>
      </c>
      <c r="L1083" s="104">
        <f t="shared" si="505"/>
        <v>1</v>
      </c>
      <c r="M1083" s="104">
        <f t="shared" si="505"/>
        <v>0</v>
      </c>
      <c r="N1083" s="575">
        <f t="shared" si="505"/>
        <v>1</v>
      </c>
      <c r="O1083" s="104">
        <f t="shared" si="505"/>
        <v>1</v>
      </c>
      <c r="P1083" s="104">
        <f t="shared" si="505"/>
        <v>0</v>
      </c>
      <c r="Q1083" s="104">
        <f t="shared" si="505"/>
        <v>1</v>
      </c>
      <c r="R1083" s="104">
        <f t="shared" si="505"/>
        <v>1</v>
      </c>
      <c r="S1083" s="104">
        <f t="shared" si="505"/>
        <v>1</v>
      </c>
      <c r="T1083" s="104">
        <f t="shared" si="505"/>
        <v>1</v>
      </c>
      <c r="U1083" s="104">
        <f t="shared" si="505"/>
        <v>1</v>
      </c>
      <c r="V1083" s="575">
        <f t="shared" si="505"/>
        <v>1</v>
      </c>
      <c r="W1083" s="104">
        <f t="shared" si="505"/>
        <v>1</v>
      </c>
      <c r="X1083" s="104">
        <f t="shared" si="505"/>
        <v>1</v>
      </c>
      <c r="Y1083" s="104">
        <f t="shared" si="505"/>
        <v>1</v>
      </c>
      <c r="Z1083" s="104">
        <f t="shared" si="505"/>
        <v>1</v>
      </c>
      <c r="AA1083" s="104">
        <f t="shared" si="505"/>
        <v>1</v>
      </c>
      <c r="AB1083" s="105">
        <f t="shared" si="505"/>
        <v>1</v>
      </c>
      <c r="AC1083" s="330"/>
      <c r="AD1083" s="177"/>
      <c r="AE1083" s="58"/>
      <c r="AF1083" s="332"/>
      <c r="AG1083" s="332"/>
      <c r="AH1083" s="332"/>
      <c r="AI1083" s="332"/>
      <c r="AJ1083" s="332"/>
      <c r="AK1083" s="332"/>
      <c r="AL1083" s="332"/>
      <c r="AM1083" s="332"/>
      <c r="AN1083" s="332"/>
      <c r="AO1083" s="332"/>
      <c r="AP1083" s="332"/>
      <c r="AQ1083" s="332"/>
      <c r="AR1083" s="332"/>
      <c r="AS1083" s="332"/>
      <c r="AT1083" s="332"/>
      <c r="AU1083" s="332"/>
      <c r="AV1083" s="332"/>
      <c r="AW1083" s="332"/>
      <c r="AX1083" s="332"/>
      <c r="AY1083" s="332"/>
      <c r="AZ1083" s="332"/>
      <c r="BA1083" s="332"/>
      <c r="BB1083" s="334"/>
      <c r="BC1083" s="332"/>
      <c r="BD1083" s="332"/>
      <c r="BE1083" s="332"/>
      <c r="BF1083" s="332"/>
      <c r="BG1083" s="332"/>
      <c r="BH1083" s="332"/>
      <c r="BI1083" s="332"/>
      <c r="BJ1083" s="332"/>
      <c r="BK1083" s="332"/>
      <c r="BL1083" s="332"/>
      <c r="BM1083" s="332"/>
      <c r="BN1083" s="332"/>
      <c r="BO1083" s="332"/>
      <c r="BP1083" s="332"/>
      <c r="BQ1083" s="332"/>
      <c r="BR1083" s="332"/>
      <c r="BS1083" s="332"/>
      <c r="BT1083" s="332"/>
      <c r="BU1083" s="332"/>
      <c r="BV1083" s="332"/>
      <c r="BW1083" s="332"/>
      <c r="BX1083" s="332"/>
      <c r="BY1083" s="332"/>
      <c r="BZ1083" s="332"/>
      <c r="CA1083" s="332"/>
      <c r="CB1083" s="332"/>
      <c r="CC1083" s="332"/>
      <c r="CD1083" s="332"/>
      <c r="CE1083" s="332"/>
      <c r="CF1083" s="325"/>
      <c r="CG1083" s="325"/>
      <c r="CH1083" s="325"/>
      <c r="CI1083" s="325"/>
      <c r="CJ1083" s="325"/>
      <c r="CK1083" s="325"/>
      <c r="CL1083" s="325"/>
      <c r="CM1083" s="162"/>
      <c r="CN1083" s="162"/>
    </row>
    <row r="1084" spans="1:92" s="1" customFormat="1" ht="10.5" customHeight="1">
      <c r="A1084" s="1510"/>
      <c r="B1084" s="1517"/>
      <c r="C1084" s="1461" t="s">
        <v>127</v>
      </c>
      <c r="D1084" s="131" t="s">
        <v>116</v>
      </c>
      <c r="E1084" s="48">
        <f>ROUND((AG1084-AF1084)*$AE1084,2)</f>
        <v>0.01</v>
      </c>
      <c r="F1084" s="48">
        <f t="shared" ref="F1084:AB1084" si="506">ROUND((AH1084-AG1084)*$AE1084,2)</f>
        <v>0.01</v>
      </c>
      <c r="G1084" s="48">
        <f t="shared" si="506"/>
        <v>0.01</v>
      </c>
      <c r="H1084" s="572">
        <f t="shared" si="506"/>
        <v>0.01</v>
      </c>
      <c r="I1084" s="48">
        <f t="shared" si="506"/>
        <v>0.02</v>
      </c>
      <c r="J1084" s="48">
        <f t="shared" si="506"/>
        <v>0.02</v>
      </c>
      <c r="K1084" s="48">
        <f t="shared" si="506"/>
        <v>0.02</v>
      </c>
      <c r="L1084" s="48">
        <f t="shared" si="506"/>
        <v>0.01</v>
      </c>
      <c r="M1084" s="48">
        <f t="shared" si="506"/>
        <v>0</v>
      </c>
      <c r="N1084" s="572">
        <f t="shared" si="506"/>
        <v>0.01</v>
      </c>
      <c r="O1084" s="48">
        <f t="shared" si="506"/>
        <v>0.01</v>
      </c>
      <c r="P1084" s="48">
        <f t="shared" si="506"/>
        <v>0</v>
      </c>
      <c r="Q1084" s="48">
        <f t="shared" si="506"/>
        <v>0.01</v>
      </c>
      <c r="R1084" s="48">
        <f t="shared" si="506"/>
        <v>0.01</v>
      </c>
      <c r="S1084" s="48">
        <f t="shared" si="506"/>
        <v>0.01</v>
      </c>
      <c r="T1084" s="48">
        <f t="shared" si="506"/>
        <v>0.01</v>
      </c>
      <c r="U1084" s="48">
        <f t="shared" si="506"/>
        <v>0.02</v>
      </c>
      <c r="V1084" s="572">
        <f t="shared" si="506"/>
        <v>0.02</v>
      </c>
      <c r="W1084" s="48">
        <f t="shared" si="506"/>
        <v>0.02</v>
      </c>
      <c r="X1084" s="48">
        <f t="shared" si="506"/>
        <v>0.02</v>
      </c>
      <c r="Y1084" s="48">
        <f t="shared" si="506"/>
        <v>0.02</v>
      </c>
      <c r="Z1084" s="48">
        <f t="shared" si="506"/>
        <v>0.01</v>
      </c>
      <c r="AA1084" s="48">
        <f t="shared" si="506"/>
        <v>0.02</v>
      </c>
      <c r="AB1084" s="49">
        <f t="shared" si="506"/>
        <v>0.01</v>
      </c>
      <c r="AC1084" s="47">
        <f>(BD1084-AF1084)*AE1084</f>
        <v>0.26399999999989632</v>
      </c>
      <c r="AD1084" s="50">
        <f>(BD1085-AF1085)*AE1084</f>
        <v>0</v>
      </c>
      <c r="AE1084" s="58">
        <v>8</v>
      </c>
      <c r="AF1084" s="332">
        <v>150.92500000000001</v>
      </c>
      <c r="AG1084" s="332">
        <v>150.92599999999999</v>
      </c>
      <c r="AH1084" s="332">
        <v>150.92699999999999</v>
      </c>
      <c r="AI1084" s="332">
        <v>150.928</v>
      </c>
      <c r="AJ1084" s="332">
        <v>150.929</v>
      </c>
      <c r="AK1084" s="332">
        <v>150.93199999999999</v>
      </c>
      <c r="AL1084" s="332">
        <v>150.935</v>
      </c>
      <c r="AM1084" s="332">
        <v>150.93700000000001</v>
      </c>
      <c r="AN1084" s="334">
        <v>150.93799999999999</v>
      </c>
      <c r="AO1084" s="332">
        <v>150.93799999999999</v>
      </c>
      <c r="AP1084" s="332">
        <v>150.93899999999999</v>
      </c>
      <c r="AQ1084" s="332">
        <v>150.94</v>
      </c>
      <c r="AR1084" s="332">
        <v>150.94</v>
      </c>
      <c r="AS1084" s="334">
        <v>150.941</v>
      </c>
      <c r="AT1084" s="332">
        <v>150.94200000000001</v>
      </c>
      <c r="AU1084" s="332">
        <v>150.94300000000001</v>
      </c>
      <c r="AV1084" s="332">
        <v>150.94399999999999</v>
      </c>
      <c r="AW1084" s="332">
        <v>150.946</v>
      </c>
      <c r="AX1084" s="332">
        <v>150.94800000000001</v>
      </c>
      <c r="AY1084" s="332">
        <v>150.94999999999999</v>
      </c>
      <c r="AZ1084" s="332">
        <v>150.952</v>
      </c>
      <c r="BA1084" s="332">
        <v>150.95400000000001</v>
      </c>
      <c r="BB1084" s="334">
        <v>150.95500000000001</v>
      </c>
      <c r="BC1084" s="332">
        <v>150.95699999999999</v>
      </c>
      <c r="BD1084" s="332">
        <v>150.958</v>
      </c>
      <c r="BE1084" s="332"/>
      <c r="BF1084" s="332"/>
      <c r="BG1084" s="332"/>
      <c r="BH1084" s="332"/>
      <c r="BI1084" s="332"/>
      <c r="BJ1084" s="332"/>
      <c r="BK1084" s="332"/>
      <c r="BL1084" s="332"/>
      <c r="BM1084" s="332"/>
      <c r="BN1084" s="332"/>
      <c r="BO1084" s="332"/>
      <c r="BP1084" s="332"/>
      <c r="BQ1084" s="332"/>
      <c r="BR1084" s="332"/>
      <c r="BS1084" s="332"/>
      <c r="BT1084" s="332"/>
      <c r="BU1084" s="332"/>
      <c r="BV1084" s="332"/>
      <c r="BW1084" s="332"/>
      <c r="BX1084" s="332"/>
      <c r="BY1084" s="332"/>
      <c r="BZ1084" s="332"/>
      <c r="CA1084" s="332"/>
      <c r="CB1084" s="332"/>
      <c r="CC1084" s="332"/>
      <c r="CD1084" s="332"/>
      <c r="CE1084" s="332"/>
      <c r="CF1084" s="325"/>
      <c r="CG1084" s="325"/>
      <c r="CH1084" s="325"/>
      <c r="CI1084" s="325"/>
      <c r="CJ1084" s="325"/>
      <c r="CK1084" s="325"/>
      <c r="CL1084" s="325"/>
      <c r="CM1084" s="162"/>
      <c r="CN1084" s="162"/>
    </row>
    <row r="1085" spans="1:92" s="1" customFormat="1" ht="10.5" customHeight="1">
      <c r="A1085" s="1510"/>
      <c r="B1085" s="1517"/>
      <c r="C1085" s="1461" t="s">
        <v>127</v>
      </c>
      <c r="D1085" s="131" t="s">
        <v>117</v>
      </c>
      <c r="E1085" s="48">
        <f>ROUND((AG1085-AF1085)*$AE1084,2)</f>
        <v>0</v>
      </c>
      <c r="F1085" s="48">
        <f t="shared" ref="F1085:AB1085" si="507">ROUND((AH1085-AG1085)*$AE1084,2)</f>
        <v>0</v>
      </c>
      <c r="G1085" s="48">
        <f t="shared" si="507"/>
        <v>0</v>
      </c>
      <c r="H1085" s="572">
        <f t="shared" si="507"/>
        <v>0</v>
      </c>
      <c r="I1085" s="48">
        <f t="shared" si="507"/>
        <v>0</v>
      </c>
      <c r="J1085" s="48">
        <f t="shared" si="507"/>
        <v>0</v>
      </c>
      <c r="K1085" s="48">
        <f t="shared" si="507"/>
        <v>0</v>
      </c>
      <c r="L1085" s="48">
        <f t="shared" si="507"/>
        <v>0</v>
      </c>
      <c r="M1085" s="48">
        <f t="shared" si="507"/>
        <v>0</v>
      </c>
      <c r="N1085" s="572">
        <f t="shared" si="507"/>
        <v>0</v>
      </c>
      <c r="O1085" s="48">
        <f t="shared" si="507"/>
        <v>0</v>
      </c>
      <c r="P1085" s="48">
        <f t="shared" si="507"/>
        <v>0</v>
      </c>
      <c r="Q1085" s="48">
        <f t="shared" si="507"/>
        <v>0</v>
      </c>
      <c r="R1085" s="48">
        <f t="shared" si="507"/>
        <v>0</v>
      </c>
      <c r="S1085" s="48">
        <f t="shared" si="507"/>
        <v>0</v>
      </c>
      <c r="T1085" s="48">
        <f t="shared" si="507"/>
        <v>0</v>
      </c>
      <c r="U1085" s="48">
        <f t="shared" si="507"/>
        <v>0</v>
      </c>
      <c r="V1085" s="572">
        <f t="shared" si="507"/>
        <v>0</v>
      </c>
      <c r="W1085" s="48">
        <f t="shared" si="507"/>
        <v>0</v>
      </c>
      <c r="X1085" s="48">
        <f t="shared" si="507"/>
        <v>0</v>
      </c>
      <c r="Y1085" s="48">
        <f t="shared" si="507"/>
        <v>0</v>
      </c>
      <c r="Z1085" s="48">
        <f t="shared" si="507"/>
        <v>0</v>
      </c>
      <c r="AA1085" s="48">
        <f t="shared" si="507"/>
        <v>0</v>
      </c>
      <c r="AB1085" s="49">
        <f t="shared" si="507"/>
        <v>0</v>
      </c>
      <c r="AC1085" s="47"/>
      <c r="AD1085" s="50"/>
      <c r="AE1085" s="58"/>
      <c r="AF1085" s="334">
        <v>18.597999999999999</v>
      </c>
      <c r="AG1085" s="334">
        <v>18.597999999999999</v>
      </c>
      <c r="AH1085" s="334">
        <v>18.597999999999999</v>
      </c>
      <c r="AI1085" s="334">
        <v>18.597999999999999</v>
      </c>
      <c r="AJ1085" s="334">
        <v>18.597999999999999</v>
      </c>
      <c r="AK1085" s="334">
        <v>18.597999999999999</v>
      </c>
      <c r="AL1085" s="334">
        <v>18.597999999999999</v>
      </c>
      <c r="AM1085" s="334">
        <v>18.597999999999999</v>
      </c>
      <c r="AN1085" s="334">
        <v>18.597999999999999</v>
      </c>
      <c r="AO1085" s="334">
        <v>18.597999999999999</v>
      </c>
      <c r="AP1085" s="334">
        <v>18.597999999999999</v>
      </c>
      <c r="AQ1085" s="334">
        <v>18.597999999999999</v>
      </c>
      <c r="AR1085" s="334">
        <v>18.597999999999999</v>
      </c>
      <c r="AS1085" s="334">
        <v>18.597999999999999</v>
      </c>
      <c r="AT1085" s="334">
        <v>18.597999999999999</v>
      </c>
      <c r="AU1085" s="334">
        <v>18.597999999999999</v>
      </c>
      <c r="AV1085" s="334">
        <v>18.597999999999999</v>
      </c>
      <c r="AW1085" s="334">
        <v>18.597999999999999</v>
      </c>
      <c r="AX1085" s="334">
        <v>18.597999999999999</v>
      </c>
      <c r="AY1085" s="334">
        <v>18.597999999999999</v>
      </c>
      <c r="AZ1085" s="334">
        <v>18.597999999999999</v>
      </c>
      <c r="BA1085" s="334">
        <v>18.597999999999999</v>
      </c>
      <c r="BB1085" s="334">
        <v>18.597999999999999</v>
      </c>
      <c r="BC1085" s="334">
        <v>18.597999999999999</v>
      </c>
      <c r="BD1085" s="334">
        <v>18.597999999999999</v>
      </c>
      <c r="BE1085" s="334">
        <v>100.07599999999999</v>
      </c>
      <c r="BF1085" s="334">
        <v>100.077</v>
      </c>
      <c r="BG1085" s="334">
        <v>100.078</v>
      </c>
      <c r="BH1085" s="334">
        <v>100.07899999999999</v>
      </c>
      <c r="BI1085" s="334">
        <v>100.08</v>
      </c>
      <c r="BJ1085" s="334">
        <v>100.08199999999999</v>
      </c>
      <c r="BK1085" s="334">
        <v>100.08499999999999</v>
      </c>
      <c r="BL1085" s="334">
        <v>100.086</v>
      </c>
      <c r="BM1085" s="334">
        <v>100.08799999999999</v>
      </c>
      <c r="BN1085" s="334">
        <v>100.089</v>
      </c>
      <c r="BO1085" s="334">
        <v>100.09</v>
      </c>
      <c r="BP1085" s="334">
        <v>100.092</v>
      </c>
      <c r="BQ1085" s="334">
        <v>100.09399999999999</v>
      </c>
      <c r="BR1085" s="334">
        <v>100.095</v>
      </c>
      <c r="BS1085" s="334">
        <v>100.096</v>
      </c>
      <c r="BT1085" s="334">
        <v>100.098</v>
      </c>
      <c r="BU1085" s="334">
        <v>100.099</v>
      </c>
      <c r="BV1085" s="334">
        <v>100.101</v>
      </c>
      <c r="BW1085" s="334">
        <v>100.10299999999999</v>
      </c>
      <c r="BX1085" s="334">
        <v>100.104</v>
      </c>
      <c r="BY1085" s="334">
        <v>100.10599999999999</v>
      </c>
      <c r="BZ1085" s="334">
        <v>100.107</v>
      </c>
      <c r="CA1085" s="334">
        <v>100.108</v>
      </c>
      <c r="CB1085" s="334">
        <v>100.10899999999999</v>
      </c>
      <c r="CC1085" s="332">
        <v>100.11</v>
      </c>
      <c r="CD1085" s="332"/>
      <c r="CE1085" s="332"/>
      <c r="CF1085" s="325"/>
      <c r="CG1085" s="325"/>
      <c r="CH1085" s="325"/>
      <c r="CI1085" s="325"/>
      <c r="CJ1085" s="325"/>
      <c r="CK1085" s="325"/>
      <c r="CL1085" s="325"/>
      <c r="CM1085" s="162"/>
      <c r="CN1085" s="162"/>
    </row>
    <row r="1086" spans="1:92" s="1" customFormat="1" ht="10.5" customHeight="1" thickBot="1">
      <c r="A1086" s="1511"/>
      <c r="B1086" s="1518"/>
      <c r="C1086" s="271"/>
      <c r="D1086" s="236" t="s">
        <v>41</v>
      </c>
      <c r="E1086" s="52">
        <f t="shared" ref="E1086:AB1086" si="508">E1085/E1084</f>
        <v>0</v>
      </c>
      <c r="F1086" s="52">
        <f t="shared" si="508"/>
        <v>0</v>
      </c>
      <c r="G1086" s="52">
        <f t="shared" si="508"/>
        <v>0</v>
      </c>
      <c r="H1086" s="574">
        <f t="shared" si="508"/>
        <v>0</v>
      </c>
      <c r="I1086" s="52">
        <f t="shared" si="508"/>
        <v>0</v>
      </c>
      <c r="J1086" s="52">
        <f t="shared" si="508"/>
        <v>0</v>
      </c>
      <c r="K1086" s="52">
        <f t="shared" si="508"/>
        <v>0</v>
      </c>
      <c r="L1086" s="52">
        <f t="shared" si="508"/>
        <v>0</v>
      </c>
      <c r="M1086" s="52" t="e">
        <f t="shared" si="508"/>
        <v>#DIV/0!</v>
      </c>
      <c r="N1086" s="574">
        <f t="shared" si="508"/>
        <v>0</v>
      </c>
      <c r="O1086" s="52">
        <f t="shared" si="508"/>
        <v>0</v>
      </c>
      <c r="P1086" s="52" t="e">
        <f t="shared" si="508"/>
        <v>#DIV/0!</v>
      </c>
      <c r="Q1086" s="52">
        <f t="shared" si="508"/>
        <v>0</v>
      </c>
      <c r="R1086" s="52">
        <f t="shared" si="508"/>
        <v>0</v>
      </c>
      <c r="S1086" s="52">
        <f t="shared" si="508"/>
        <v>0</v>
      </c>
      <c r="T1086" s="52">
        <f t="shared" si="508"/>
        <v>0</v>
      </c>
      <c r="U1086" s="52">
        <f t="shared" si="508"/>
        <v>0</v>
      </c>
      <c r="V1086" s="574">
        <f t="shared" si="508"/>
        <v>0</v>
      </c>
      <c r="W1086" s="52">
        <f t="shared" si="508"/>
        <v>0</v>
      </c>
      <c r="X1086" s="52">
        <f t="shared" si="508"/>
        <v>0</v>
      </c>
      <c r="Y1086" s="52">
        <f t="shared" si="508"/>
        <v>0</v>
      </c>
      <c r="Z1086" s="52">
        <f t="shared" si="508"/>
        <v>0</v>
      </c>
      <c r="AA1086" s="52">
        <f t="shared" si="508"/>
        <v>0</v>
      </c>
      <c r="AB1086" s="53">
        <f t="shared" si="508"/>
        <v>0</v>
      </c>
      <c r="AC1086" s="47"/>
      <c r="AD1086" s="50"/>
      <c r="AE1086" s="58"/>
      <c r="AF1086" s="334"/>
      <c r="AG1086" s="334"/>
      <c r="AH1086" s="334"/>
      <c r="AI1086" s="334"/>
      <c r="AJ1086" s="334"/>
      <c r="AK1086" s="332"/>
      <c r="AL1086" s="332"/>
      <c r="AM1086" s="334"/>
      <c r="AN1086" s="334"/>
      <c r="AO1086" s="334"/>
      <c r="AP1086" s="334"/>
      <c r="AQ1086" s="334"/>
      <c r="AR1086" s="334"/>
      <c r="AS1086" s="334"/>
      <c r="AT1086" s="334"/>
      <c r="AU1086" s="334"/>
      <c r="AV1086" s="334"/>
      <c r="AW1086" s="334"/>
      <c r="AX1086" s="334"/>
      <c r="AY1086" s="334"/>
      <c r="AZ1086" s="334"/>
      <c r="BA1086" s="334"/>
      <c r="BB1086" s="334"/>
      <c r="BC1086" s="334"/>
      <c r="BD1086" s="334"/>
      <c r="BE1086" s="332"/>
      <c r="BF1086" s="334"/>
      <c r="BG1086" s="334"/>
      <c r="BH1086" s="334"/>
      <c r="BI1086" s="334"/>
      <c r="BJ1086" s="334"/>
      <c r="BK1086" s="334"/>
      <c r="BL1086" s="334"/>
      <c r="BM1086" s="334"/>
      <c r="BN1086" s="334"/>
      <c r="BO1086" s="334"/>
      <c r="BP1086" s="334"/>
      <c r="BQ1086" s="334"/>
      <c r="BR1086" s="334"/>
      <c r="BS1086" s="334"/>
      <c r="BT1086" s="334"/>
      <c r="BU1086" s="334"/>
      <c r="BV1086" s="334"/>
      <c r="BW1086" s="334"/>
      <c r="BX1086" s="334"/>
      <c r="BY1086" s="334"/>
      <c r="BZ1086" s="334"/>
      <c r="CA1086" s="334"/>
      <c r="CB1086" s="334"/>
      <c r="CC1086" s="334"/>
      <c r="CD1086" s="332"/>
      <c r="CE1086" s="332"/>
      <c r="CF1086" s="325"/>
      <c r="CG1086" s="325"/>
      <c r="CH1086" s="325"/>
      <c r="CI1086" s="325"/>
      <c r="CJ1086" s="325"/>
      <c r="CK1086" s="325"/>
      <c r="CL1086" s="325"/>
      <c r="CM1086" s="162"/>
      <c r="CN1086" s="162"/>
    </row>
    <row r="1087" spans="1:92" s="1" customFormat="1" ht="10.5" customHeight="1">
      <c r="A1087" s="1509" t="s">
        <v>14</v>
      </c>
      <c r="B1087" s="1516" t="s">
        <v>243</v>
      </c>
      <c r="C1087" s="1107"/>
      <c r="D1087" s="1190"/>
      <c r="E1087" s="76"/>
      <c r="F1087" s="76"/>
      <c r="G1087" s="76"/>
      <c r="H1087" s="573"/>
      <c r="I1087" s="76"/>
      <c r="J1087" s="76"/>
      <c r="K1087" s="76"/>
      <c r="L1087" s="76"/>
      <c r="M1087" s="76"/>
      <c r="N1087" s="573"/>
      <c r="O1087" s="76"/>
      <c r="P1087" s="76"/>
      <c r="Q1087" s="76"/>
      <c r="R1087" s="76"/>
      <c r="S1087" s="76"/>
      <c r="T1087" s="76"/>
      <c r="U1087" s="76"/>
      <c r="V1087" s="573"/>
      <c r="W1087" s="76"/>
      <c r="X1087" s="76"/>
      <c r="Y1087" s="76"/>
      <c r="Z1087" s="76"/>
      <c r="AA1087" s="76"/>
      <c r="AB1087" s="77"/>
      <c r="AC1087" s="47" t="s">
        <v>115</v>
      </c>
      <c r="AD1087" s="50">
        <f>AD1089/AC1089</f>
        <v>0.28214285714291226</v>
      </c>
      <c r="AE1087" s="58"/>
      <c r="AF1087" s="397"/>
      <c r="AG1087" s="332"/>
      <c r="AH1087" s="332"/>
      <c r="AI1087" s="332"/>
      <c r="AJ1087" s="334"/>
      <c r="AK1087" s="332"/>
      <c r="AL1087" s="332"/>
      <c r="AM1087" s="332"/>
      <c r="AN1087" s="332"/>
      <c r="AO1087" s="332"/>
      <c r="AP1087" s="332"/>
      <c r="AQ1087" s="332"/>
      <c r="AR1087" s="332"/>
      <c r="AS1087" s="332"/>
      <c r="AT1087" s="332"/>
      <c r="AU1087" s="332"/>
      <c r="AV1087" s="332"/>
      <c r="AW1087" s="332"/>
      <c r="AX1087" s="332"/>
      <c r="AY1087" s="332"/>
      <c r="AZ1087" s="332"/>
      <c r="BA1087" s="332"/>
      <c r="BB1087" s="332"/>
      <c r="BC1087" s="332"/>
      <c r="BD1087" s="332"/>
      <c r="BE1087" s="332"/>
      <c r="BF1087" s="332"/>
      <c r="BG1087" s="332"/>
      <c r="BH1087" s="332"/>
      <c r="BI1087" s="332"/>
      <c r="BJ1087" s="332"/>
      <c r="BK1087" s="332"/>
      <c r="BL1087" s="332"/>
      <c r="BM1087" s="332"/>
      <c r="BN1087" s="332"/>
      <c r="BO1087" s="332"/>
      <c r="BP1087" s="332"/>
      <c r="BQ1087" s="332"/>
      <c r="BR1087" s="332"/>
      <c r="BS1087" s="332"/>
      <c r="BT1087" s="332"/>
      <c r="BU1087" s="332"/>
      <c r="BV1087" s="332"/>
      <c r="BW1087" s="332"/>
      <c r="BX1087" s="332"/>
      <c r="BY1087" s="332"/>
      <c r="BZ1087" s="332"/>
      <c r="CA1087" s="332"/>
      <c r="CB1087" s="332"/>
      <c r="CC1087" s="332"/>
      <c r="CD1087" s="332"/>
      <c r="CE1087" s="332"/>
      <c r="CF1087" s="325"/>
      <c r="CG1087" s="325"/>
      <c r="CH1087" s="325"/>
      <c r="CI1087" s="325"/>
      <c r="CJ1087" s="325"/>
      <c r="CK1087" s="325"/>
      <c r="CL1087" s="325"/>
      <c r="CM1087" s="162"/>
      <c r="CN1087" s="162"/>
    </row>
    <row r="1088" spans="1:92" s="1" customFormat="1" ht="10.5" customHeight="1">
      <c r="A1088" s="1510"/>
      <c r="B1088" s="1517"/>
      <c r="C1088" s="1461" t="s">
        <v>129</v>
      </c>
      <c r="D1088" s="131" t="s">
        <v>33</v>
      </c>
      <c r="E1088" s="104">
        <f>ROUND(SQRT(E1089^2+E1090^2)*1000/(1.73*E$1046),0)</f>
        <v>4</v>
      </c>
      <c r="F1088" s="104">
        <f>ROUND(SQRT(F1089^2+F1090^2)*1000/(1.73*F$1046),0)</f>
        <v>4</v>
      </c>
      <c r="G1088" s="104">
        <f t="shared" ref="G1088:AB1088" si="509">ROUND(SQRT(G1089^2+G1090^2)*1000/(1.73*G$1046),0)</f>
        <v>5</v>
      </c>
      <c r="H1088" s="575">
        <f t="shared" si="509"/>
        <v>4</v>
      </c>
      <c r="I1088" s="104">
        <f t="shared" si="509"/>
        <v>2</v>
      </c>
      <c r="J1088" s="104">
        <f t="shared" si="509"/>
        <v>4</v>
      </c>
      <c r="K1088" s="104">
        <f t="shared" si="509"/>
        <v>5</v>
      </c>
      <c r="L1088" s="104">
        <f t="shared" si="509"/>
        <v>4</v>
      </c>
      <c r="M1088" s="104">
        <f t="shared" si="509"/>
        <v>4</v>
      </c>
      <c r="N1088" s="575">
        <f t="shared" si="509"/>
        <v>5</v>
      </c>
      <c r="O1088" s="104">
        <f t="shared" si="509"/>
        <v>4</v>
      </c>
      <c r="P1088" s="104">
        <f t="shared" si="509"/>
        <v>8</v>
      </c>
      <c r="Q1088" s="104">
        <f t="shared" si="509"/>
        <v>4</v>
      </c>
      <c r="R1088" s="104">
        <f t="shared" si="509"/>
        <v>6</v>
      </c>
      <c r="S1088" s="104">
        <f t="shared" si="509"/>
        <v>7</v>
      </c>
      <c r="T1088" s="104">
        <f t="shared" si="509"/>
        <v>7</v>
      </c>
      <c r="U1088" s="104">
        <f t="shared" si="509"/>
        <v>8</v>
      </c>
      <c r="V1088" s="575">
        <f t="shared" si="509"/>
        <v>7</v>
      </c>
      <c r="W1088" s="104">
        <f t="shared" si="509"/>
        <v>8</v>
      </c>
      <c r="X1088" s="104">
        <f t="shared" si="509"/>
        <v>6</v>
      </c>
      <c r="Y1088" s="104">
        <f t="shared" si="509"/>
        <v>6</v>
      </c>
      <c r="Z1088" s="104">
        <f t="shared" si="509"/>
        <v>6</v>
      </c>
      <c r="AA1088" s="104">
        <f t="shared" si="509"/>
        <v>6</v>
      </c>
      <c r="AB1088" s="105">
        <f t="shared" si="509"/>
        <v>6</v>
      </c>
      <c r="AC1088" s="330"/>
      <c r="AD1088" s="177"/>
      <c r="AE1088" s="58"/>
      <c r="AF1088" s="332"/>
      <c r="AG1088" s="332"/>
      <c r="AH1088" s="332"/>
      <c r="AI1088" s="332"/>
      <c r="AJ1088" s="334"/>
      <c r="AK1088" s="332"/>
      <c r="AL1088" s="332"/>
      <c r="AM1088" s="332"/>
      <c r="AN1088" s="332"/>
      <c r="AO1088" s="332"/>
      <c r="AP1088" s="332"/>
      <c r="AQ1088" s="332"/>
      <c r="AR1088" s="332"/>
      <c r="AS1088" s="332"/>
      <c r="AT1088" s="332"/>
      <c r="AU1088" s="332"/>
      <c r="AV1088" s="332"/>
      <c r="AW1088" s="332"/>
      <c r="AX1088" s="332"/>
      <c r="AY1088" s="332"/>
      <c r="AZ1088" s="332"/>
      <c r="BA1088" s="332"/>
      <c r="BB1088" s="332"/>
      <c r="BC1088" s="332"/>
      <c r="BD1088" s="332"/>
      <c r="BE1088" s="332"/>
      <c r="BF1088" s="332"/>
      <c r="BG1088" s="332"/>
      <c r="BH1088" s="332"/>
      <c r="BI1088" s="332"/>
      <c r="BJ1088" s="332"/>
      <c r="BK1088" s="332"/>
      <c r="BL1088" s="332"/>
      <c r="BM1088" s="332"/>
      <c r="BN1088" s="332"/>
      <c r="BO1088" s="332"/>
      <c r="BP1088" s="332"/>
      <c r="BQ1088" s="332"/>
      <c r="BR1088" s="332"/>
      <c r="BS1088" s="332"/>
      <c r="BT1088" s="332"/>
      <c r="BU1088" s="332"/>
      <c r="BV1088" s="332"/>
      <c r="BW1088" s="332"/>
      <c r="BX1088" s="332"/>
      <c r="BY1088" s="332"/>
      <c r="BZ1088" s="332"/>
      <c r="CA1088" s="332"/>
      <c r="CB1088" s="332"/>
      <c r="CC1088" s="332"/>
      <c r="CD1088" s="332"/>
      <c r="CE1088" s="332"/>
      <c r="CF1088" s="325"/>
      <c r="CG1088" s="325"/>
      <c r="CH1088" s="325"/>
      <c r="CI1088" s="325"/>
      <c r="CJ1088" s="325"/>
      <c r="CK1088" s="325"/>
      <c r="CL1088" s="325"/>
      <c r="CM1088" s="162"/>
      <c r="CN1088" s="162"/>
    </row>
    <row r="1089" spans="1:115" s="1" customFormat="1" ht="10.5" customHeight="1">
      <c r="A1089" s="1510"/>
      <c r="B1089" s="1517"/>
      <c r="C1089" s="1461" t="s">
        <v>127</v>
      </c>
      <c r="D1089" s="131" t="s">
        <v>116</v>
      </c>
      <c r="E1089" s="48">
        <f>ROUND((AG1089-AF1089)*$AE1089,2)</f>
        <v>0.06</v>
      </c>
      <c r="F1089" s="48">
        <f t="shared" ref="F1089:AB1089" si="510">ROUND((AH1089-AG1089)*$AE1089,2)</f>
        <v>0.06</v>
      </c>
      <c r="G1089" s="48">
        <f t="shared" si="510"/>
        <v>0.08</v>
      </c>
      <c r="H1089" s="572">
        <f t="shared" si="510"/>
        <v>0.06</v>
      </c>
      <c r="I1089" s="48">
        <f t="shared" si="510"/>
        <v>0.04</v>
      </c>
      <c r="J1089" s="48">
        <f t="shared" si="510"/>
        <v>0.06</v>
      </c>
      <c r="K1089" s="48">
        <f t="shared" si="510"/>
        <v>0.08</v>
      </c>
      <c r="L1089" s="48">
        <f t="shared" si="510"/>
        <v>7.0000000000000007E-2</v>
      </c>
      <c r="M1089" s="48">
        <f t="shared" si="510"/>
        <v>7.0000000000000007E-2</v>
      </c>
      <c r="N1089" s="572">
        <f t="shared" si="510"/>
        <v>0.09</v>
      </c>
      <c r="O1089" s="48">
        <f t="shared" si="510"/>
        <v>7.0000000000000007E-2</v>
      </c>
      <c r="P1089" s="48">
        <f t="shared" si="510"/>
        <v>0.15</v>
      </c>
      <c r="Q1089" s="48">
        <f t="shared" si="510"/>
        <v>7.0000000000000007E-2</v>
      </c>
      <c r="R1089" s="48">
        <f t="shared" si="510"/>
        <v>0.11</v>
      </c>
      <c r="S1089" s="48">
        <f t="shared" si="510"/>
        <v>0.12</v>
      </c>
      <c r="T1089" s="48">
        <f t="shared" si="510"/>
        <v>0.12</v>
      </c>
      <c r="U1089" s="48">
        <f t="shared" si="510"/>
        <v>0.14000000000000001</v>
      </c>
      <c r="V1089" s="572">
        <f t="shared" si="510"/>
        <v>0.12</v>
      </c>
      <c r="W1089" s="48">
        <f t="shared" si="510"/>
        <v>0.13</v>
      </c>
      <c r="X1089" s="48">
        <f t="shared" si="510"/>
        <v>0.11</v>
      </c>
      <c r="Y1089" s="48">
        <f t="shared" si="510"/>
        <v>0.11</v>
      </c>
      <c r="Z1089" s="48">
        <f t="shared" si="510"/>
        <v>0.11</v>
      </c>
      <c r="AA1089" s="48">
        <f t="shared" si="510"/>
        <v>0.11</v>
      </c>
      <c r="AB1089" s="49">
        <f t="shared" si="510"/>
        <v>0.1</v>
      </c>
      <c r="AC1089" s="47">
        <f>(BD1089-AF1089)*AE1089</f>
        <v>2.2399999999997817</v>
      </c>
      <c r="AD1089" s="50">
        <f>(BD1090-AF1090)*AE1089</f>
        <v>0.63200000000006185</v>
      </c>
      <c r="AE1089" s="58">
        <v>8</v>
      </c>
      <c r="AF1089" s="332">
        <v>952.60199999999998</v>
      </c>
      <c r="AG1089" s="332">
        <v>952.60900000000004</v>
      </c>
      <c r="AH1089" s="332">
        <v>952.61599999999999</v>
      </c>
      <c r="AI1089" s="332">
        <v>952.62599999999998</v>
      </c>
      <c r="AJ1089" s="332">
        <v>952.63300000000004</v>
      </c>
      <c r="AK1089" s="332">
        <v>952.63800000000003</v>
      </c>
      <c r="AL1089" s="332">
        <v>952.64499999999998</v>
      </c>
      <c r="AM1089" s="332">
        <v>952.65499999999997</v>
      </c>
      <c r="AN1089" s="332">
        <v>952.66399999999999</v>
      </c>
      <c r="AO1089" s="332">
        <v>952.673</v>
      </c>
      <c r="AP1089" s="332">
        <v>952.68399999999997</v>
      </c>
      <c r="AQ1089" s="332">
        <v>952.69299999999998</v>
      </c>
      <c r="AR1089" s="332">
        <v>952.71199999999999</v>
      </c>
      <c r="AS1089" s="332">
        <v>952.721</v>
      </c>
      <c r="AT1089" s="332">
        <v>952.73500000000001</v>
      </c>
      <c r="AU1089" s="332">
        <v>952.75</v>
      </c>
      <c r="AV1089" s="332">
        <v>952.76499999999999</v>
      </c>
      <c r="AW1089" s="332">
        <v>952.78200000000004</v>
      </c>
      <c r="AX1089" s="332">
        <v>952.79700000000003</v>
      </c>
      <c r="AY1089" s="332">
        <v>952.81299999999999</v>
      </c>
      <c r="AZ1089" s="332">
        <v>952.827</v>
      </c>
      <c r="BA1089" s="332">
        <v>952.84100000000001</v>
      </c>
      <c r="BB1089" s="332">
        <v>952.85500000000002</v>
      </c>
      <c r="BC1089" s="332">
        <v>952.86900000000003</v>
      </c>
      <c r="BD1089" s="332">
        <v>952.88199999999995</v>
      </c>
      <c r="BE1089" s="332"/>
      <c r="BF1089" s="332"/>
      <c r="BG1089" s="332"/>
      <c r="BH1089" s="332"/>
      <c r="BI1089" s="332"/>
      <c r="BJ1089" s="332"/>
      <c r="BK1089" s="332"/>
      <c r="BL1089" s="332"/>
      <c r="BM1089" s="332"/>
      <c r="BN1089" s="332"/>
      <c r="BO1089" s="332"/>
      <c r="BP1089" s="332"/>
      <c r="BQ1089" s="332"/>
      <c r="BR1089" s="332"/>
      <c r="BS1089" s="332"/>
      <c r="BT1089" s="332"/>
      <c r="BU1089" s="332"/>
      <c r="BV1089" s="332"/>
      <c r="BW1089" s="332"/>
      <c r="BX1089" s="332"/>
      <c r="BY1089" s="332"/>
      <c r="BZ1089" s="332"/>
      <c r="CA1089" s="332"/>
      <c r="CB1089" s="332"/>
      <c r="CC1089" s="332"/>
      <c r="CD1089" s="332"/>
      <c r="CE1089" s="332"/>
      <c r="CF1089" s="325"/>
      <c r="CG1089" s="325"/>
      <c r="CH1089" s="325"/>
      <c r="CI1089" s="325"/>
      <c r="CJ1089" s="325"/>
      <c r="CK1089" s="325"/>
      <c r="CL1089" s="325"/>
      <c r="CM1089" s="162"/>
      <c r="CN1089" s="162"/>
    </row>
    <row r="1090" spans="1:115" s="1" customFormat="1" ht="10.5" customHeight="1">
      <c r="A1090" s="1510"/>
      <c r="B1090" s="1517"/>
      <c r="C1090" s="1461" t="s">
        <v>127</v>
      </c>
      <c r="D1090" s="131" t="s">
        <v>117</v>
      </c>
      <c r="E1090" s="48">
        <f>ROUND((AG1090-AF1090)*$AE1089,2)</f>
        <v>0.02</v>
      </c>
      <c r="F1090" s="48">
        <f t="shared" ref="F1090:AB1090" si="511">ROUND((AH1090-AG1090)*$AE1089,2)</f>
        <v>0.02</v>
      </c>
      <c r="G1090" s="48">
        <f t="shared" si="511"/>
        <v>0.02</v>
      </c>
      <c r="H1090" s="572">
        <f t="shared" si="511"/>
        <v>0.02</v>
      </c>
      <c r="I1090" s="48">
        <f t="shared" si="511"/>
        <v>0.02</v>
      </c>
      <c r="J1090" s="48">
        <f t="shared" si="511"/>
        <v>0.02</v>
      </c>
      <c r="K1090" s="48">
        <f t="shared" si="511"/>
        <v>0.02</v>
      </c>
      <c r="L1090" s="48">
        <f t="shared" si="511"/>
        <v>0.02</v>
      </c>
      <c r="M1090" s="48">
        <f t="shared" si="511"/>
        <v>0.03</v>
      </c>
      <c r="N1090" s="572">
        <f t="shared" si="511"/>
        <v>0.03</v>
      </c>
      <c r="O1090" s="48">
        <f t="shared" si="511"/>
        <v>0.02</v>
      </c>
      <c r="P1090" s="48">
        <f t="shared" si="511"/>
        <v>0.02</v>
      </c>
      <c r="Q1090" s="48">
        <f t="shared" si="511"/>
        <v>0.03</v>
      </c>
      <c r="R1090" s="48">
        <f t="shared" si="511"/>
        <v>0.02</v>
      </c>
      <c r="S1090" s="48">
        <f t="shared" si="511"/>
        <v>0.03</v>
      </c>
      <c r="T1090" s="48">
        <f t="shared" si="511"/>
        <v>0.02</v>
      </c>
      <c r="U1090" s="48">
        <f t="shared" si="511"/>
        <v>0.03</v>
      </c>
      <c r="V1090" s="572">
        <f t="shared" si="511"/>
        <v>0.02</v>
      </c>
      <c r="W1090" s="48">
        <f t="shared" si="511"/>
        <v>0.06</v>
      </c>
      <c r="X1090" s="48">
        <f t="shared" si="511"/>
        <v>0.03</v>
      </c>
      <c r="Y1090" s="48">
        <f t="shared" si="511"/>
        <v>0.02</v>
      </c>
      <c r="Z1090" s="48">
        <f t="shared" si="511"/>
        <v>0.03</v>
      </c>
      <c r="AA1090" s="48">
        <f t="shared" si="511"/>
        <v>0.02</v>
      </c>
      <c r="AB1090" s="49">
        <f t="shared" si="511"/>
        <v>0.02</v>
      </c>
      <c r="AC1090" s="47"/>
      <c r="AD1090" s="50"/>
      <c r="AE1090" s="58"/>
      <c r="AF1090" s="332">
        <v>369.96</v>
      </c>
      <c r="AG1090" s="332">
        <v>369.96300000000002</v>
      </c>
      <c r="AH1090" s="332">
        <v>369.96600000000001</v>
      </c>
      <c r="AI1090" s="332">
        <v>369.96899999999999</v>
      </c>
      <c r="AJ1090" s="332">
        <v>369.97199999999998</v>
      </c>
      <c r="AK1090" s="332">
        <v>369.97399999999999</v>
      </c>
      <c r="AL1090" s="332">
        <v>369.976</v>
      </c>
      <c r="AM1090" s="332">
        <v>369.97899999999998</v>
      </c>
      <c r="AN1090" s="332">
        <v>369.98200000000003</v>
      </c>
      <c r="AO1090" s="332">
        <v>369.98599999999999</v>
      </c>
      <c r="AP1090" s="332">
        <v>369.99</v>
      </c>
      <c r="AQ1090" s="332">
        <v>369.99299999999999</v>
      </c>
      <c r="AR1090" s="332">
        <v>369.99599999999998</v>
      </c>
      <c r="AS1090" s="332">
        <v>370</v>
      </c>
      <c r="AT1090" s="332">
        <v>370.00299999999999</v>
      </c>
      <c r="AU1090" s="332">
        <v>370.00700000000001</v>
      </c>
      <c r="AV1090" s="332">
        <v>370.01</v>
      </c>
      <c r="AW1090" s="332">
        <v>370.01400000000001</v>
      </c>
      <c r="AX1090" s="332">
        <v>370.01600000000002</v>
      </c>
      <c r="AY1090" s="332">
        <v>370.02300000000002</v>
      </c>
      <c r="AZ1090" s="332">
        <v>370.02699999999999</v>
      </c>
      <c r="BA1090" s="332">
        <v>370.03</v>
      </c>
      <c r="BB1090" s="332">
        <v>370.03399999999999</v>
      </c>
      <c r="BC1090" s="332">
        <v>370.03699999999998</v>
      </c>
      <c r="BD1090" s="332">
        <v>370.03899999999999</v>
      </c>
      <c r="BE1090" s="332">
        <v>24.652999999999999</v>
      </c>
      <c r="BF1090" s="332">
        <v>24.652999999999999</v>
      </c>
      <c r="BG1090" s="332">
        <v>24.652999999999999</v>
      </c>
      <c r="BH1090" s="332">
        <v>24.652999999999999</v>
      </c>
      <c r="BI1090" s="332">
        <v>24.652999999999999</v>
      </c>
      <c r="BJ1090" s="332">
        <v>24.652999999999999</v>
      </c>
      <c r="BK1090" s="332">
        <v>24.652999999999999</v>
      </c>
      <c r="BL1090" s="332">
        <v>24.652999999999999</v>
      </c>
      <c r="BM1090" s="332">
        <v>24.652999999999999</v>
      </c>
      <c r="BN1090" s="332">
        <v>24.652999999999999</v>
      </c>
      <c r="BO1090" s="332">
        <v>24.652999999999999</v>
      </c>
      <c r="BP1090" s="332">
        <v>24.652999999999999</v>
      </c>
      <c r="BQ1090" s="332">
        <v>24.652999999999999</v>
      </c>
      <c r="BR1090" s="332">
        <v>24.652999999999999</v>
      </c>
      <c r="BS1090" s="332">
        <v>24.652999999999999</v>
      </c>
      <c r="BT1090" s="332">
        <v>24.652999999999999</v>
      </c>
      <c r="BU1090" s="332">
        <v>24.652999999999999</v>
      </c>
      <c r="BV1090" s="332">
        <v>24.652999999999999</v>
      </c>
      <c r="BW1090" s="332">
        <v>24.652999999999999</v>
      </c>
      <c r="BX1090" s="332">
        <v>24.652999999999999</v>
      </c>
      <c r="BY1090" s="332">
        <v>24.652999999999999</v>
      </c>
      <c r="BZ1090" s="332">
        <v>24.652999999999999</v>
      </c>
      <c r="CA1090" s="332">
        <v>24.652999999999999</v>
      </c>
      <c r="CB1090" s="332">
        <v>24.652999999999999</v>
      </c>
      <c r="CC1090" s="332">
        <v>24.652999999999999</v>
      </c>
      <c r="CD1090" s="332"/>
      <c r="CE1090" s="332"/>
      <c r="CF1090" s="325"/>
      <c r="CG1090" s="325"/>
      <c r="CH1090" s="325"/>
      <c r="CI1090" s="325"/>
      <c r="CJ1090" s="325"/>
      <c r="CK1090" s="325"/>
      <c r="CL1090" s="325"/>
      <c r="CM1090" s="162"/>
      <c r="CN1090" s="162"/>
    </row>
    <row r="1091" spans="1:115" s="1" customFormat="1" ht="10.5" customHeight="1" thickBot="1">
      <c r="A1091" s="1511"/>
      <c r="B1091" s="1518"/>
      <c r="C1091" s="271"/>
      <c r="D1091" s="236" t="s">
        <v>41</v>
      </c>
      <c r="E1091" s="52">
        <f t="shared" ref="E1091:AB1091" si="512">E1090/E1089</f>
        <v>0.33333333333333337</v>
      </c>
      <c r="F1091" s="52">
        <f t="shared" si="512"/>
        <v>0.33333333333333337</v>
      </c>
      <c r="G1091" s="52">
        <f t="shared" si="512"/>
        <v>0.25</v>
      </c>
      <c r="H1091" s="574">
        <f t="shared" si="512"/>
        <v>0.33333333333333337</v>
      </c>
      <c r="I1091" s="52">
        <f t="shared" si="512"/>
        <v>0.5</v>
      </c>
      <c r="J1091" s="52">
        <f t="shared" si="512"/>
        <v>0.33333333333333337</v>
      </c>
      <c r="K1091" s="52">
        <f t="shared" si="512"/>
        <v>0.25</v>
      </c>
      <c r="L1091" s="52">
        <f t="shared" si="512"/>
        <v>0.2857142857142857</v>
      </c>
      <c r="M1091" s="52">
        <f t="shared" si="512"/>
        <v>0.42857142857142849</v>
      </c>
      <c r="N1091" s="574">
        <f t="shared" si="512"/>
        <v>0.33333333333333331</v>
      </c>
      <c r="O1091" s="52">
        <f t="shared" si="512"/>
        <v>0.2857142857142857</v>
      </c>
      <c r="P1091" s="52">
        <f t="shared" si="512"/>
        <v>0.13333333333333333</v>
      </c>
      <c r="Q1091" s="52">
        <f t="shared" si="512"/>
        <v>0.42857142857142849</v>
      </c>
      <c r="R1091" s="52">
        <f t="shared" si="512"/>
        <v>0.18181818181818182</v>
      </c>
      <c r="S1091" s="52">
        <f t="shared" si="512"/>
        <v>0.25</v>
      </c>
      <c r="T1091" s="52">
        <f t="shared" si="512"/>
        <v>0.16666666666666669</v>
      </c>
      <c r="U1091" s="52">
        <f t="shared" si="512"/>
        <v>0.21428571428571425</v>
      </c>
      <c r="V1091" s="574">
        <f t="shared" si="512"/>
        <v>0.16666666666666669</v>
      </c>
      <c r="W1091" s="52">
        <f t="shared" si="512"/>
        <v>0.46153846153846151</v>
      </c>
      <c r="X1091" s="52">
        <f t="shared" si="512"/>
        <v>0.27272727272727271</v>
      </c>
      <c r="Y1091" s="52">
        <f t="shared" si="512"/>
        <v>0.18181818181818182</v>
      </c>
      <c r="Z1091" s="52">
        <f t="shared" si="512"/>
        <v>0.27272727272727271</v>
      </c>
      <c r="AA1091" s="52">
        <f t="shared" si="512"/>
        <v>0.18181818181818182</v>
      </c>
      <c r="AB1091" s="53">
        <f t="shared" si="512"/>
        <v>0.19999999999999998</v>
      </c>
      <c r="AC1091" s="47"/>
      <c r="AD1091" s="50"/>
      <c r="AE1091" s="58"/>
      <c r="AF1091" s="332"/>
      <c r="AG1091" s="332"/>
      <c r="AH1091" s="332"/>
      <c r="AI1091" s="332"/>
      <c r="AJ1091" s="332"/>
      <c r="AK1091" s="332"/>
      <c r="AL1091" s="332"/>
      <c r="AM1091" s="332"/>
      <c r="AN1091" s="332"/>
      <c r="AO1091" s="332"/>
      <c r="AP1091" s="332"/>
      <c r="AQ1091" s="332"/>
      <c r="AR1091" s="332"/>
      <c r="AS1091" s="332"/>
      <c r="AT1091" s="332"/>
      <c r="AU1091" s="332"/>
      <c r="AV1091" s="332"/>
      <c r="AW1091" s="332"/>
      <c r="AX1091" s="332"/>
      <c r="AY1091" s="332"/>
      <c r="AZ1091" s="332"/>
      <c r="BA1091" s="332"/>
      <c r="BB1091" s="332"/>
      <c r="BC1091" s="332"/>
      <c r="BD1091" s="332"/>
      <c r="BE1091" s="332"/>
      <c r="BF1091" s="332"/>
      <c r="BG1091" s="332"/>
      <c r="BH1091" s="332"/>
      <c r="BI1091" s="332"/>
      <c r="BJ1091" s="332"/>
      <c r="BK1091" s="332"/>
      <c r="BL1091" s="332"/>
      <c r="BM1091" s="332"/>
      <c r="BN1091" s="332"/>
      <c r="BO1091" s="332"/>
      <c r="BP1091" s="332"/>
      <c r="BQ1091" s="332"/>
      <c r="BR1091" s="332"/>
      <c r="BS1091" s="332"/>
      <c r="BT1091" s="332"/>
      <c r="BU1091" s="332"/>
      <c r="BV1091" s="332"/>
      <c r="BW1091" s="332"/>
      <c r="BX1091" s="332"/>
      <c r="BY1091" s="332"/>
      <c r="BZ1091" s="332"/>
      <c r="CA1091" s="332"/>
      <c r="CB1091" s="332"/>
      <c r="CC1091" s="332"/>
      <c r="CD1091" s="332"/>
      <c r="CE1091" s="332"/>
      <c r="CF1091" s="325"/>
      <c r="CG1091" s="325"/>
      <c r="CH1091" s="325"/>
      <c r="CI1091" s="325"/>
      <c r="CJ1091" s="325"/>
      <c r="CK1091" s="325"/>
      <c r="CL1091" s="325"/>
      <c r="CM1091" s="162"/>
      <c r="CN1091" s="162"/>
    </row>
    <row r="1092" spans="1:115" s="1" customFormat="1" ht="10.5" customHeight="1">
      <c r="A1092" s="1509" t="s">
        <v>3</v>
      </c>
      <c r="B1092" s="1516" t="s">
        <v>261</v>
      </c>
      <c r="C1092" s="1107"/>
      <c r="D1092" s="1190"/>
      <c r="E1092" s="79"/>
      <c r="F1092" s="79"/>
      <c r="G1092" s="79"/>
      <c r="H1092" s="580"/>
      <c r="I1092" s="79"/>
      <c r="J1092" s="79"/>
      <c r="K1092" s="79"/>
      <c r="L1092" s="79"/>
      <c r="M1092" s="79"/>
      <c r="N1092" s="580"/>
      <c r="O1092" s="79"/>
      <c r="P1092" s="79"/>
      <c r="Q1092" s="79"/>
      <c r="R1092" s="79"/>
      <c r="S1092" s="79"/>
      <c r="T1092" s="79"/>
      <c r="U1092" s="79"/>
      <c r="V1092" s="580"/>
      <c r="W1092" s="79"/>
      <c r="X1092" s="79"/>
      <c r="Y1092" s="79"/>
      <c r="Z1092" s="79"/>
      <c r="AA1092" s="79"/>
      <c r="AB1092" s="185"/>
      <c r="AC1092" s="330"/>
      <c r="AD1092" s="177"/>
      <c r="AE1092" s="177"/>
      <c r="AF1092" s="325"/>
      <c r="AG1092" s="325"/>
      <c r="AH1092" s="325"/>
      <c r="AI1092" s="325"/>
      <c r="AJ1092" s="325"/>
      <c r="AK1092" s="332"/>
      <c r="AL1092" s="332"/>
      <c r="AM1092" s="325"/>
      <c r="AN1092" s="325"/>
      <c r="AO1092" s="325"/>
      <c r="AP1092" s="325"/>
      <c r="AQ1092" s="325"/>
      <c r="AR1092" s="325"/>
      <c r="AS1092" s="325"/>
      <c r="AT1092" s="325"/>
      <c r="AU1092" s="325"/>
      <c r="AV1092" s="325"/>
      <c r="AW1092" s="325"/>
      <c r="AX1092" s="325"/>
      <c r="AY1092" s="325"/>
      <c r="AZ1092" s="325"/>
      <c r="BA1092" s="325"/>
      <c r="BB1092" s="325"/>
      <c r="BC1092" s="325"/>
      <c r="BD1092" s="325"/>
      <c r="BE1092" s="325"/>
      <c r="BF1092" s="325"/>
      <c r="BG1092" s="325"/>
      <c r="BH1092" s="325"/>
      <c r="BI1092" s="325"/>
      <c r="BJ1092" s="325"/>
      <c r="BK1092" s="325"/>
      <c r="BL1092" s="325"/>
      <c r="BM1092" s="325"/>
      <c r="BN1092" s="325"/>
      <c r="BO1092" s="325"/>
      <c r="BP1092" s="325"/>
      <c r="BQ1092" s="325"/>
      <c r="BR1092" s="325"/>
      <c r="BS1092" s="325"/>
      <c r="BT1092" s="325"/>
      <c r="BU1092" s="325"/>
      <c r="BV1092" s="325"/>
      <c r="BW1092" s="325"/>
      <c r="BX1092" s="325"/>
      <c r="BY1092" s="325"/>
      <c r="BZ1092" s="325"/>
      <c r="CA1092" s="325"/>
      <c r="CB1092" s="325"/>
      <c r="CC1092" s="325"/>
      <c r="CD1092" s="325"/>
      <c r="CE1092" s="325"/>
      <c r="CF1092" s="325"/>
      <c r="CG1092" s="325"/>
      <c r="CH1092" s="325"/>
      <c r="CI1092" s="325"/>
      <c r="CJ1092" s="325"/>
      <c r="CK1092" s="325"/>
      <c r="CL1092" s="325"/>
      <c r="CM1092" s="162"/>
      <c r="CN1092" s="162"/>
    </row>
    <row r="1093" spans="1:115" s="1" customFormat="1" ht="10.5" customHeight="1">
      <c r="A1093" s="1510"/>
      <c r="B1093" s="1517"/>
      <c r="C1093" s="1461"/>
      <c r="D1093" s="131" t="s">
        <v>33</v>
      </c>
      <c r="E1093" s="90" t="s">
        <v>125</v>
      </c>
      <c r="F1093" s="90"/>
      <c r="G1093" s="90"/>
      <c r="H1093" s="577"/>
      <c r="I1093" s="90"/>
      <c r="J1093" s="90"/>
      <c r="K1093" s="90"/>
      <c r="L1093" s="90"/>
      <c r="M1093" s="90"/>
      <c r="N1093" s="577"/>
      <c r="O1093" s="90"/>
      <c r="P1093" s="90"/>
      <c r="Q1093" s="90"/>
      <c r="R1093" s="90"/>
      <c r="S1093" s="90"/>
      <c r="T1093" s="90"/>
      <c r="U1093" s="90"/>
      <c r="V1093" s="577"/>
      <c r="W1093" s="90"/>
      <c r="X1093" s="90"/>
      <c r="Y1093" s="90"/>
      <c r="Z1093" s="90"/>
      <c r="AA1093" s="90"/>
      <c r="AB1093" s="186"/>
      <c r="AC1093" s="330"/>
      <c r="AD1093" s="177"/>
      <c r="AE1093" s="177"/>
      <c r="AF1093" s="325"/>
      <c r="AG1093" s="325"/>
      <c r="AH1093" s="325"/>
      <c r="AI1093" s="325"/>
      <c r="AJ1093" s="325"/>
      <c r="AK1093" s="332"/>
      <c r="AL1093" s="332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325"/>
      <c r="BZ1093" s="325"/>
      <c r="CA1093" s="325"/>
      <c r="CB1093" s="325"/>
      <c r="CC1093" s="325"/>
      <c r="CD1093" s="325"/>
      <c r="CE1093" s="325"/>
      <c r="CF1093" s="325"/>
      <c r="CG1093" s="325"/>
      <c r="CH1093" s="325"/>
      <c r="CI1093" s="325"/>
      <c r="CJ1093" s="325"/>
      <c r="CK1093" s="325"/>
      <c r="CL1093" s="325"/>
      <c r="CM1093" s="162"/>
      <c r="CN1093" s="162"/>
    </row>
    <row r="1094" spans="1:115" s="1" customFormat="1" ht="10.5" customHeight="1">
      <c r="A1094" s="1510"/>
      <c r="B1094" s="1517"/>
      <c r="C1094" s="1461"/>
      <c r="D1094" s="131" t="s">
        <v>116</v>
      </c>
      <c r="E1094" s="90" t="s">
        <v>113</v>
      </c>
      <c r="F1094" s="90"/>
      <c r="G1094" s="90"/>
      <c r="H1094" s="577"/>
      <c r="I1094" s="90"/>
      <c r="J1094" s="90"/>
      <c r="K1094" s="90"/>
      <c r="L1094" s="90"/>
      <c r="M1094" s="90"/>
      <c r="N1094" s="577"/>
      <c r="O1094" s="90"/>
      <c r="P1094" s="90"/>
      <c r="Q1094" s="90"/>
      <c r="R1094" s="90"/>
      <c r="S1094" s="90"/>
      <c r="T1094" s="90"/>
      <c r="U1094" s="90"/>
      <c r="V1094" s="577"/>
      <c r="W1094" s="90"/>
      <c r="X1094" s="90"/>
      <c r="Y1094" s="90"/>
      <c r="Z1094" s="90"/>
      <c r="AA1094" s="90"/>
      <c r="AB1094" s="186"/>
      <c r="AC1094" s="330"/>
      <c r="AD1094" s="177"/>
      <c r="AE1094" s="177"/>
      <c r="AF1094" s="325" t="s">
        <v>113</v>
      </c>
      <c r="AG1094" s="325"/>
      <c r="AH1094" s="325"/>
      <c r="AI1094" s="325"/>
      <c r="AJ1094" s="325"/>
      <c r="AK1094" s="332"/>
      <c r="AL1094" s="332"/>
      <c r="AM1094" s="325"/>
      <c r="AN1094" s="325"/>
      <c r="AO1094" s="325"/>
      <c r="AP1094" s="325"/>
      <c r="AQ1094" s="325"/>
      <c r="AR1094" s="325"/>
      <c r="AS1094" s="325"/>
      <c r="AT1094" s="325"/>
      <c r="AU1094" s="325"/>
      <c r="AV1094" s="325"/>
      <c r="AW1094" s="325"/>
      <c r="AX1094" s="325"/>
      <c r="AY1094" s="325"/>
      <c r="AZ1094" s="325"/>
      <c r="BA1094" s="325"/>
      <c r="BB1094" s="325"/>
      <c r="BC1094" s="325"/>
      <c r="BD1094" s="325"/>
      <c r="BE1094" s="325"/>
      <c r="BF1094" s="325"/>
      <c r="BG1094" s="325"/>
      <c r="BH1094" s="325"/>
      <c r="BI1094" s="325"/>
      <c r="BJ1094" s="325"/>
      <c r="BK1094" s="325"/>
      <c r="BL1094" s="325"/>
      <c r="BM1094" s="325"/>
      <c r="BN1094" s="325"/>
      <c r="BO1094" s="325"/>
      <c r="BP1094" s="325"/>
      <c r="BQ1094" s="325"/>
      <c r="BR1094" s="325"/>
      <c r="BS1094" s="325"/>
      <c r="BT1094" s="325"/>
      <c r="BU1094" s="325"/>
      <c r="BV1094" s="325"/>
      <c r="BW1094" s="325"/>
      <c r="BX1094" s="325"/>
      <c r="BY1094" s="325"/>
      <c r="BZ1094" s="325"/>
      <c r="CA1094" s="325"/>
      <c r="CB1094" s="325"/>
      <c r="CC1094" s="325"/>
      <c r="CD1094" s="325"/>
      <c r="CE1094" s="325"/>
      <c r="CF1094" s="325"/>
      <c r="CG1094" s="325"/>
      <c r="CH1094" s="325"/>
      <c r="CI1094" s="325"/>
      <c r="CJ1094" s="325"/>
      <c r="CK1094" s="325"/>
      <c r="CL1094" s="325"/>
      <c r="CM1094" s="162"/>
      <c r="CN1094" s="162"/>
    </row>
    <row r="1095" spans="1:115" s="1" customFormat="1" ht="10.5" customHeight="1">
      <c r="A1095" s="1510"/>
      <c r="B1095" s="1517"/>
      <c r="C1095" s="1461"/>
      <c r="D1095" s="131" t="s">
        <v>117</v>
      </c>
      <c r="E1095" s="90" t="s">
        <v>113</v>
      </c>
      <c r="F1095" s="90"/>
      <c r="G1095" s="90"/>
      <c r="H1095" s="577"/>
      <c r="I1095" s="90"/>
      <c r="J1095" s="90"/>
      <c r="K1095" s="90"/>
      <c r="L1095" s="90"/>
      <c r="M1095" s="90"/>
      <c r="N1095" s="577"/>
      <c r="O1095" s="90"/>
      <c r="P1095" s="90"/>
      <c r="Q1095" s="90"/>
      <c r="R1095" s="90"/>
      <c r="S1095" s="90"/>
      <c r="T1095" s="90"/>
      <c r="U1095" s="90"/>
      <c r="V1095" s="577"/>
      <c r="W1095" s="90"/>
      <c r="X1095" s="90"/>
      <c r="Y1095" s="90"/>
      <c r="Z1095" s="90"/>
      <c r="AA1095" s="90"/>
      <c r="AB1095" s="186"/>
      <c r="AC1095" s="330"/>
      <c r="AD1095" s="177"/>
      <c r="AE1095" s="177"/>
      <c r="AF1095" s="325"/>
      <c r="AG1095" s="325"/>
      <c r="AH1095" s="325"/>
      <c r="AI1095" s="325"/>
      <c r="AJ1095" s="325"/>
      <c r="AK1095" s="332"/>
      <c r="AL1095" s="332"/>
      <c r="AM1095" s="325"/>
      <c r="AN1095" s="325"/>
      <c r="AO1095" s="325"/>
      <c r="AP1095" s="325"/>
      <c r="AQ1095" s="325"/>
      <c r="AR1095" s="325"/>
      <c r="AS1095" s="325"/>
      <c r="AT1095" s="325"/>
      <c r="AU1095" s="325"/>
      <c r="AV1095" s="325"/>
      <c r="AW1095" s="325"/>
      <c r="AX1095" s="325"/>
      <c r="AY1095" s="325"/>
      <c r="AZ1095" s="325"/>
      <c r="BA1095" s="325"/>
      <c r="BB1095" s="325"/>
      <c r="BC1095" s="325"/>
      <c r="BD1095" s="325"/>
      <c r="BE1095" s="325"/>
      <c r="BF1095" s="325"/>
      <c r="BG1095" s="325"/>
      <c r="BH1095" s="325"/>
      <c r="BI1095" s="325"/>
      <c r="BJ1095" s="325"/>
      <c r="BK1095" s="325"/>
      <c r="BL1095" s="325"/>
      <c r="BM1095" s="325"/>
      <c r="BN1095" s="325"/>
      <c r="BO1095" s="325"/>
      <c r="BP1095" s="325"/>
      <c r="BQ1095" s="325"/>
      <c r="BR1095" s="325"/>
      <c r="BS1095" s="325"/>
      <c r="BT1095" s="325"/>
      <c r="BU1095" s="325"/>
      <c r="BV1095" s="325"/>
      <c r="BW1095" s="325"/>
      <c r="BX1095" s="325"/>
      <c r="BY1095" s="325"/>
      <c r="BZ1095" s="325"/>
      <c r="CA1095" s="325"/>
      <c r="CB1095" s="325"/>
      <c r="CC1095" s="325"/>
      <c r="CD1095" s="325"/>
      <c r="CE1095" s="325"/>
      <c r="CF1095" s="325"/>
      <c r="CG1095" s="325"/>
      <c r="CH1095" s="325"/>
      <c r="CI1095" s="325"/>
      <c r="CJ1095" s="325"/>
      <c r="CK1095" s="325"/>
      <c r="CL1095" s="325"/>
      <c r="CM1095" s="162"/>
      <c r="CN1095" s="162"/>
    </row>
    <row r="1096" spans="1:115" s="1" customFormat="1" ht="10.5" customHeight="1" thickBot="1">
      <c r="A1096" s="1511"/>
      <c r="B1096" s="1518"/>
      <c r="C1096" s="271"/>
      <c r="D1096" s="236" t="s">
        <v>41</v>
      </c>
      <c r="E1096" s="93"/>
      <c r="F1096" s="93"/>
      <c r="G1096" s="93"/>
      <c r="H1096" s="582"/>
      <c r="I1096" s="93"/>
      <c r="J1096" s="93"/>
      <c r="K1096" s="93"/>
      <c r="L1096" s="93"/>
      <c r="M1096" s="93"/>
      <c r="N1096" s="582"/>
      <c r="O1096" s="93"/>
      <c r="P1096" s="93"/>
      <c r="Q1096" s="93"/>
      <c r="R1096" s="93"/>
      <c r="S1096" s="93"/>
      <c r="T1096" s="93"/>
      <c r="U1096" s="93"/>
      <c r="V1096" s="582"/>
      <c r="W1096" s="93"/>
      <c r="X1096" s="93"/>
      <c r="Y1096" s="93"/>
      <c r="Z1096" s="93"/>
      <c r="AA1096" s="93"/>
      <c r="AB1096" s="188"/>
      <c r="AC1096" s="330"/>
      <c r="AD1096" s="177"/>
      <c r="AE1096" s="177"/>
      <c r="AF1096" s="325"/>
      <c r="AG1096" s="325"/>
      <c r="AH1096" s="325"/>
      <c r="AI1096" s="325"/>
      <c r="AJ1096" s="325"/>
      <c r="AK1096" s="332"/>
      <c r="AL1096" s="332"/>
      <c r="AM1096" s="325"/>
      <c r="AN1096" s="325"/>
      <c r="AO1096" s="325"/>
      <c r="AP1096" s="325"/>
      <c r="AQ1096" s="325"/>
      <c r="AR1096" s="325"/>
      <c r="AS1096" s="325"/>
      <c r="AT1096" s="325"/>
      <c r="AU1096" s="325"/>
      <c r="AV1096" s="325"/>
      <c r="AW1096" s="325"/>
      <c r="AX1096" s="325"/>
      <c r="AY1096" s="325"/>
      <c r="AZ1096" s="325"/>
      <c r="BA1096" s="325"/>
      <c r="BB1096" s="325"/>
      <c r="BC1096" s="325"/>
      <c r="BD1096" s="325"/>
      <c r="BE1096" s="325"/>
      <c r="BF1096" s="325"/>
      <c r="BG1096" s="325"/>
      <c r="BH1096" s="325"/>
      <c r="BI1096" s="325"/>
      <c r="BJ1096" s="325"/>
      <c r="BK1096" s="325"/>
      <c r="BL1096" s="325"/>
      <c r="BM1096" s="325"/>
      <c r="BN1096" s="325"/>
      <c r="BO1096" s="325"/>
      <c r="BP1096" s="325"/>
      <c r="BQ1096" s="325"/>
      <c r="BR1096" s="325"/>
      <c r="BS1096" s="325"/>
      <c r="BT1096" s="325"/>
      <c r="BU1096" s="325"/>
      <c r="BV1096" s="325"/>
      <c r="BW1096" s="325"/>
      <c r="BX1096" s="325"/>
      <c r="BY1096" s="325"/>
      <c r="BZ1096" s="325"/>
      <c r="CA1096" s="325"/>
      <c r="CB1096" s="325"/>
      <c r="CC1096" s="325"/>
      <c r="CD1096" s="325"/>
      <c r="CE1096" s="325"/>
      <c r="CF1096" s="325"/>
      <c r="CG1096" s="325"/>
      <c r="CH1096" s="325"/>
      <c r="CI1096" s="325"/>
      <c r="CJ1096" s="325"/>
      <c r="CK1096" s="325"/>
      <c r="CL1096" s="325"/>
      <c r="CM1096" s="162"/>
      <c r="CN1096" s="162"/>
    </row>
    <row r="1097" spans="1:115" s="1" customFormat="1" ht="10.5" customHeight="1">
      <c r="A1097" s="1455"/>
      <c r="B1097" s="1451" t="s">
        <v>48</v>
      </c>
      <c r="C1097" s="1107" t="s">
        <v>127</v>
      </c>
      <c r="D1097" s="1190" t="s">
        <v>36</v>
      </c>
      <c r="E1097" s="76">
        <f>(AG1097-AF1097)*$AE1097</f>
        <v>0.3999999999996362</v>
      </c>
      <c r="F1097" s="76">
        <f t="shared" ref="F1097:U1098" si="513">(AH1097-AG1097)*$AE1097</f>
        <v>0.40000000000020464</v>
      </c>
      <c r="G1097" s="76">
        <f t="shared" si="513"/>
        <v>0.40000000000020464</v>
      </c>
      <c r="H1097" s="573">
        <f t="shared" si="513"/>
        <v>0.5999999999994543</v>
      </c>
      <c r="I1097" s="76">
        <f t="shared" si="513"/>
        <v>0.60000000000002274</v>
      </c>
      <c r="J1097" s="76">
        <f t="shared" si="513"/>
        <v>0.40000000000020464</v>
      </c>
      <c r="K1097" s="76">
        <f t="shared" si="513"/>
        <v>0.79999999999984084</v>
      </c>
      <c r="L1097" s="76">
        <f t="shared" si="513"/>
        <v>0.80000000000040927</v>
      </c>
      <c r="M1097" s="76">
        <f t="shared" si="513"/>
        <v>0.79999999999984084</v>
      </c>
      <c r="N1097" s="573">
        <f t="shared" si="513"/>
        <v>0.79999999999984084</v>
      </c>
      <c r="O1097" s="76">
        <f t="shared" si="513"/>
        <v>0.40000000000020464</v>
      </c>
      <c r="P1097" s="76">
        <f t="shared" si="513"/>
        <v>0.3999999999996362</v>
      </c>
      <c r="Q1097" s="76">
        <f t="shared" si="513"/>
        <v>0.40000000000020464</v>
      </c>
      <c r="R1097" s="76">
        <f t="shared" si="513"/>
        <v>0.60000000000002274</v>
      </c>
      <c r="S1097" s="76">
        <f t="shared" si="513"/>
        <v>0.40000000000020464</v>
      </c>
      <c r="T1097" s="76">
        <f t="shared" si="513"/>
        <v>0.60000000000002274</v>
      </c>
      <c r="U1097" s="76">
        <f t="shared" si="513"/>
        <v>0.3999999999996362</v>
      </c>
      <c r="V1097" s="573">
        <f t="shared" ref="V1097:AB1098" si="514">(AX1097-AW1097)*$AE1097</f>
        <v>0.60000000000002274</v>
      </c>
      <c r="W1097" s="76">
        <f t="shared" si="514"/>
        <v>0.40000000000020464</v>
      </c>
      <c r="X1097" s="76">
        <f t="shared" si="514"/>
        <v>0.40000000000020464</v>
      </c>
      <c r="Y1097" s="76">
        <f t="shared" si="514"/>
        <v>0.60000000000002274</v>
      </c>
      <c r="Z1097" s="76">
        <f t="shared" si="514"/>
        <v>0.3999999999996362</v>
      </c>
      <c r="AA1097" s="76">
        <f t="shared" si="514"/>
        <v>0.40000000000020464</v>
      </c>
      <c r="AB1097" s="77">
        <f t="shared" si="514"/>
        <v>0.60000000000002274</v>
      </c>
      <c r="AC1097" s="47">
        <f>(BD1097-AF1097)*AE1097</f>
        <v>12.599999999999909</v>
      </c>
      <c r="AD1097" s="50"/>
      <c r="AE1097" s="58">
        <v>20</v>
      </c>
      <c r="AF1097" s="332">
        <v>249.3</v>
      </c>
      <c r="AG1097" s="332">
        <v>249.32</v>
      </c>
      <c r="AH1097" s="332">
        <v>249.34</v>
      </c>
      <c r="AI1097" s="332">
        <v>249.36</v>
      </c>
      <c r="AJ1097" s="332">
        <v>249.39</v>
      </c>
      <c r="AK1097" s="332">
        <v>249.42</v>
      </c>
      <c r="AL1097" s="332">
        <v>249.44</v>
      </c>
      <c r="AM1097" s="332">
        <v>249.48</v>
      </c>
      <c r="AN1097" s="332">
        <v>249.52</v>
      </c>
      <c r="AO1097" s="332">
        <v>249.56</v>
      </c>
      <c r="AP1097" s="332">
        <v>249.6</v>
      </c>
      <c r="AQ1097" s="332">
        <v>249.62</v>
      </c>
      <c r="AR1097" s="332">
        <v>249.64</v>
      </c>
      <c r="AS1097" s="332">
        <v>249.66</v>
      </c>
      <c r="AT1097" s="332">
        <v>249.69</v>
      </c>
      <c r="AU1097" s="332">
        <v>249.71</v>
      </c>
      <c r="AV1097" s="332">
        <v>249.74</v>
      </c>
      <c r="AW1097" s="332">
        <v>249.76</v>
      </c>
      <c r="AX1097" s="332">
        <v>249.79</v>
      </c>
      <c r="AY1097" s="332">
        <v>249.81</v>
      </c>
      <c r="AZ1097" s="332">
        <v>249.83</v>
      </c>
      <c r="BA1097" s="332">
        <v>249.86</v>
      </c>
      <c r="BB1097" s="332">
        <v>249.88</v>
      </c>
      <c r="BC1097" s="332">
        <v>249.9</v>
      </c>
      <c r="BD1097" s="332">
        <v>249.93</v>
      </c>
      <c r="BE1097" s="325"/>
      <c r="BF1097" s="325"/>
      <c r="BG1097" s="325"/>
      <c r="BH1097" s="325"/>
      <c r="BI1097" s="325"/>
      <c r="BJ1097" s="325"/>
      <c r="BK1097" s="325"/>
      <c r="BL1097" s="325"/>
      <c r="BM1097" s="325"/>
      <c r="BN1097" s="325"/>
      <c r="BO1097" s="325"/>
      <c r="BP1097" s="325"/>
      <c r="BQ1097" s="325"/>
      <c r="BR1097" s="325"/>
      <c r="BS1097" s="325"/>
      <c r="BT1097" s="325"/>
      <c r="BU1097" s="325"/>
      <c r="BV1097" s="325"/>
      <c r="BW1097" s="325"/>
      <c r="BX1097" s="325"/>
      <c r="BY1097" s="325"/>
      <c r="BZ1097" s="325"/>
      <c r="CA1097" s="325"/>
      <c r="CB1097" s="325"/>
      <c r="CC1097" s="325"/>
      <c r="CD1097" s="325"/>
      <c r="CE1097" s="325"/>
      <c r="CF1097" s="325"/>
      <c r="CG1097" s="325"/>
      <c r="CH1097" s="325"/>
      <c r="CI1097" s="325"/>
      <c r="CJ1097" s="325"/>
      <c r="CK1097" s="325"/>
      <c r="CL1097" s="325"/>
      <c r="CM1097" s="162"/>
      <c r="CN1097" s="162"/>
    </row>
    <row r="1098" spans="1:115" s="1" customFormat="1" ht="10.5" customHeight="1" thickBot="1">
      <c r="A1098" s="1456"/>
      <c r="B1098" s="1453" t="s">
        <v>49</v>
      </c>
      <c r="C1098" s="271" t="s">
        <v>127</v>
      </c>
      <c r="D1098" s="236" t="s">
        <v>36</v>
      </c>
      <c r="E1098" s="52">
        <f>(AG1098-AF1098)*$AE1098</f>
        <v>0</v>
      </c>
      <c r="F1098" s="52">
        <f t="shared" si="513"/>
        <v>0</v>
      </c>
      <c r="G1098" s="52">
        <f t="shared" si="513"/>
        <v>0</v>
      </c>
      <c r="H1098" s="574">
        <f t="shared" si="513"/>
        <v>0</v>
      </c>
      <c r="I1098" s="52">
        <f t="shared" si="513"/>
        <v>0</v>
      </c>
      <c r="J1098" s="52">
        <f t="shared" si="513"/>
        <v>0</v>
      </c>
      <c r="K1098" s="52">
        <f t="shared" si="513"/>
        <v>0.1999999999998181</v>
      </c>
      <c r="L1098" s="52">
        <f t="shared" si="513"/>
        <v>0</v>
      </c>
      <c r="M1098" s="52">
        <f t="shared" si="513"/>
        <v>0</v>
      </c>
      <c r="N1098" s="574">
        <f t="shared" si="513"/>
        <v>0</v>
      </c>
      <c r="O1098" s="52">
        <f t="shared" si="513"/>
        <v>0</v>
      </c>
      <c r="P1098" s="52">
        <f t="shared" si="513"/>
        <v>0</v>
      </c>
      <c r="Q1098" s="52">
        <f t="shared" si="513"/>
        <v>0</v>
      </c>
      <c r="R1098" s="52">
        <f t="shared" si="513"/>
        <v>0</v>
      </c>
      <c r="S1098" s="52">
        <f t="shared" si="513"/>
        <v>0</v>
      </c>
      <c r="T1098" s="52">
        <f t="shared" si="513"/>
        <v>0</v>
      </c>
      <c r="U1098" s="52">
        <f t="shared" si="513"/>
        <v>0</v>
      </c>
      <c r="V1098" s="574">
        <f t="shared" si="514"/>
        <v>0</v>
      </c>
      <c r="W1098" s="52">
        <f t="shared" si="514"/>
        <v>0</v>
      </c>
      <c r="X1098" s="52">
        <f t="shared" si="514"/>
        <v>0</v>
      </c>
      <c r="Y1098" s="52">
        <f t="shared" si="514"/>
        <v>0</v>
      </c>
      <c r="Z1098" s="52">
        <f t="shared" si="514"/>
        <v>0</v>
      </c>
      <c r="AA1098" s="52">
        <f t="shared" si="514"/>
        <v>0</v>
      </c>
      <c r="AB1098" s="53">
        <f t="shared" si="514"/>
        <v>0</v>
      </c>
      <c r="AC1098" s="47">
        <f>(BD1098-AF1098)*AE1098</f>
        <v>0.1999999999998181</v>
      </c>
      <c r="AD1098" s="50"/>
      <c r="AE1098" s="58">
        <v>20</v>
      </c>
      <c r="AF1098" s="332">
        <v>155.83000000000001</v>
      </c>
      <c r="AG1098" s="332">
        <v>155.83000000000001</v>
      </c>
      <c r="AH1098" s="332">
        <v>155.83000000000001</v>
      </c>
      <c r="AI1098" s="332">
        <v>155.83000000000001</v>
      </c>
      <c r="AJ1098" s="332">
        <v>155.83000000000001</v>
      </c>
      <c r="AK1098" s="332">
        <v>155.83000000000001</v>
      </c>
      <c r="AL1098" s="332">
        <v>155.83000000000001</v>
      </c>
      <c r="AM1098" s="332">
        <v>155.84</v>
      </c>
      <c r="AN1098" s="332">
        <v>155.84</v>
      </c>
      <c r="AO1098" s="332">
        <v>155.84</v>
      </c>
      <c r="AP1098" s="332">
        <v>155.84</v>
      </c>
      <c r="AQ1098" s="332">
        <v>155.84</v>
      </c>
      <c r="AR1098" s="332">
        <v>155.84</v>
      </c>
      <c r="AS1098" s="332">
        <v>155.84</v>
      </c>
      <c r="AT1098" s="332">
        <v>155.84</v>
      </c>
      <c r="AU1098" s="332">
        <v>155.84</v>
      </c>
      <c r="AV1098" s="332">
        <v>155.84</v>
      </c>
      <c r="AW1098" s="332">
        <v>155.84</v>
      </c>
      <c r="AX1098" s="332">
        <v>155.84</v>
      </c>
      <c r="AY1098" s="332">
        <v>155.84</v>
      </c>
      <c r="AZ1098" s="332">
        <v>155.84</v>
      </c>
      <c r="BA1098" s="332">
        <v>155.84</v>
      </c>
      <c r="BB1098" s="332">
        <v>155.84</v>
      </c>
      <c r="BC1098" s="332">
        <v>155.84</v>
      </c>
      <c r="BD1098" s="332">
        <v>155.84</v>
      </c>
      <c r="BE1098" s="325"/>
      <c r="BF1098" s="325"/>
      <c r="BG1098" s="325"/>
      <c r="BH1098" s="325"/>
      <c r="BI1098" s="325"/>
      <c r="BJ1098" s="325"/>
      <c r="BK1098" s="325"/>
      <c r="BL1098" s="325"/>
      <c r="BM1098" s="325"/>
      <c r="BN1098" s="325"/>
      <c r="BO1098" s="325"/>
      <c r="BP1098" s="325"/>
      <c r="BQ1098" s="325"/>
      <c r="BR1098" s="325"/>
      <c r="BS1098" s="325"/>
      <c r="BT1098" s="325"/>
      <c r="BU1098" s="325"/>
      <c r="BV1098" s="325"/>
      <c r="BW1098" s="325"/>
      <c r="BX1098" s="325"/>
      <c r="BY1098" s="325"/>
      <c r="BZ1098" s="325"/>
      <c r="CA1098" s="325"/>
      <c r="CB1098" s="325"/>
      <c r="CC1098" s="325"/>
      <c r="CD1098" s="325"/>
      <c r="CE1098" s="325"/>
      <c r="CF1098" s="325"/>
      <c r="CG1098" s="325"/>
      <c r="CH1098" s="325"/>
      <c r="CI1098" s="325"/>
      <c r="CJ1098" s="325"/>
      <c r="CK1098" s="325"/>
      <c r="CL1098" s="325"/>
      <c r="CM1098" s="162"/>
      <c r="CN1098" s="162"/>
    </row>
    <row r="1099" spans="1:115" s="1" customFormat="1" ht="10.5" customHeight="1">
      <c r="A1099" s="1512" t="s">
        <v>55</v>
      </c>
      <c r="B1099" s="1513"/>
      <c r="C1099" s="775"/>
      <c r="D1099" s="1190" t="s">
        <v>116</v>
      </c>
      <c r="E1099" s="107">
        <f>E1059+E1069+E1074+E1064+E1084+E1089</f>
        <v>0.30000000000000004</v>
      </c>
      <c r="F1099" s="107">
        <f t="shared" ref="F1099:AB1100" si="515">F1059+F1069+F1074+F1064+F1084+F1089</f>
        <v>0.41000000000000003</v>
      </c>
      <c r="G1099" s="107">
        <f t="shared" si="515"/>
        <v>0.32000000000000006</v>
      </c>
      <c r="H1099" s="605">
        <f t="shared" si="515"/>
        <v>0.38</v>
      </c>
      <c r="I1099" s="107">
        <f t="shared" si="515"/>
        <v>0.42</v>
      </c>
      <c r="J1099" s="107">
        <f t="shared" si="515"/>
        <v>0.58000000000000007</v>
      </c>
      <c r="K1099" s="107">
        <f t="shared" si="515"/>
        <v>0.44</v>
      </c>
      <c r="L1099" s="107">
        <f t="shared" si="515"/>
        <v>0.38</v>
      </c>
      <c r="M1099" s="107">
        <f t="shared" si="515"/>
        <v>0.37000000000000005</v>
      </c>
      <c r="N1099" s="605">
        <f t="shared" si="515"/>
        <v>0.4</v>
      </c>
      <c r="O1099" s="107">
        <f t="shared" si="515"/>
        <v>0.37000000000000005</v>
      </c>
      <c r="P1099" s="107">
        <f t="shared" si="515"/>
        <v>0.49</v>
      </c>
      <c r="Q1099" s="107">
        <f t="shared" si="515"/>
        <v>0.49000000000000005</v>
      </c>
      <c r="R1099" s="107">
        <f t="shared" si="515"/>
        <v>0.53</v>
      </c>
      <c r="S1099" s="107">
        <f t="shared" si="515"/>
        <v>0.44000000000000006</v>
      </c>
      <c r="T1099" s="107">
        <f t="shared" si="515"/>
        <v>0.39</v>
      </c>
      <c r="U1099" s="107">
        <f t="shared" si="515"/>
        <v>0.57000000000000006</v>
      </c>
      <c r="V1099" s="605">
        <f t="shared" si="515"/>
        <v>0.57000000000000006</v>
      </c>
      <c r="W1099" s="107">
        <f t="shared" si="515"/>
        <v>0.49000000000000005</v>
      </c>
      <c r="X1099" s="107">
        <f t="shared" si="515"/>
        <v>0.53</v>
      </c>
      <c r="Y1099" s="107">
        <f t="shared" si="515"/>
        <v>0.54</v>
      </c>
      <c r="Z1099" s="107">
        <f t="shared" si="515"/>
        <v>0.37</v>
      </c>
      <c r="AA1099" s="107">
        <f t="shared" si="515"/>
        <v>0.38</v>
      </c>
      <c r="AB1099" s="143">
        <f t="shared" si="515"/>
        <v>0.5</v>
      </c>
      <c r="AC1099" s="325"/>
      <c r="AD1099" s="325"/>
      <c r="AE1099" s="325"/>
      <c r="AF1099" s="325"/>
      <c r="AG1099" s="325"/>
      <c r="AH1099" s="325"/>
      <c r="AI1099" s="325"/>
      <c r="AJ1099" s="325"/>
      <c r="AK1099" s="325"/>
      <c r="AL1099" s="325"/>
      <c r="AM1099" s="325"/>
      <c r="AN1099" s="325"/>
      <c r="AO1099" s="325"/>
      <c r="AP1099" s="325"/>
      <c r="AQ1099" s="325"/>
      <c r="AR1099" s="325"/>
      <c r="AS1099" s="325"/>
      <c r="AT1099" s="325"/>
      <c r="AU1099" s="325"/>
      <c r="AV1099" s="325"/>
      <c r="AW1099" s="325"/>
      <c r="AX1099" s="325"/>
      <c r="AY1099" s="325"/>
      <c r="AZ1099" s="325"/>
      <c r="BA1099" s="325"/>
      <c r="BB1099" s="325"/>
      <c r="BC1099" s="325"/>
      <c r="BD1099" s="325"/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325"/>
      <c r="BZ1099" s="325"/>
      <c r="CA1099" s="325"/>
      <c r="CB1099" s="325"/>
      <c r="CC1099" s="325"/>
      <c r="CD1099" s="325"/>
      <c r="CE1099" s="325"/>
      <c r="CF1099" s="325"/>
      <c r="CG1099" s="325"/>
      <c r="CH1099" s="325"/>
      <c r="CI1099" s="325"/>
      <c r="CJ1099" s="325"/>
      <c r="CK1099" s="325"/>
      <c r="CL1099" s="325"/>
      <c r="CM1099" s="162"/>
      <c r="CN1099" s="162"/>
    </row>
    <row r="1100" spans="1:115" s="1" customFormat="1" ht="10.5" customHeight="1" thickBot="1">
      <c r="A1100" s="1514"/>
      <c r="B1100" s="1515"/>
      <c r="C1100" s="776"/>
      <c r="D1100" s="236" t="s">
        <v>117</v>
      </c>
      <c r="E1100" s="109">
        <f>E1060+E1070+E1075+E1065+E1085+E1090</f>
        <v>0.19999999999999998</v>
      </c>
      <c r="F1100" s="109">
        <f t="shared" si="515"/>
        <v>0.18999999999999997</v>
      </c>
      <c r="G1100" s="109">
        <f t="shared" si="515"/>
        <v>0.21</v>
      </c>
      <c r="H1100" s="610">
        <f t="shared" si="515"/>
        <v>0.30000000000000004</v>
      </c>
      <c r="I1100" s="109">
        <f t="shared" si="515"/>
        <v>0.19999999999999998</v>
      </c>
      <c r="J1100" s="109">
        <f t="shared" si="515"/>
        <v>0.28000000000000003</v>
      </c>
      <c r="K1100" s="109">
        <f t="shared" si="515"/>
        <v>0.28000000000000003</v>
      </c>
      <c r="L1100" s="109">
        <f t="shared" si="515"/>
        <v>0.18999999999999997</v>
      </c>
      <c r="M1100" s="109">
        <f t="shared" si="515"/>
        <v>0.29000000000000004</v>
      </c>
      <c r="N1100" s="610">
        <f t="shared" si="515"/>
        <v>0.29000000000000004</v>
      </c>
      <c r="O1100" s="109">
        <f t="shared" si="515"/>
        <v>0.28000000000000003</v>
      </c>
      <c r="P1100" s="109">
        <f t="shared" si="515"/>
        <v>0.19999999999999998</v>
      </c>
      <c r="Q1100" s="109">
        <f t="shared" si="515"/>
        <v>0.22</v>
      </c>
      <c r="R1100" s="109">
        <f t="shared" si="515"/>
        <v>0.28000000000000003</v>
      </c>
      <c r="S1100" s="109">
        <f t="shared" si="515"/>
        <v>0.21</v>
      </c>
      <c r="T1100" s="109">
        <f t="shared" si="515"/>
        <v>0.19999999999999998</v>
      </c>
      <c r="U1100" s="109">
        <f t="shared" si="515"/>
        <v>0.29000000000000004</v>
      </c>
      <c r="V1100" s="610">
        <f t="shared" si="515"/>
        <v>0.19999999999999998</v>
      </c>
      <c r="W1100" s="109">
        <f t="shared" si="515"/>
        <v>0.24</v>
      </c>
      <c r="X1100" s="109">
        <f t="shared" si="515"/>
        <v>0.29000000000000004</v>
      </c>
      <c r="Y1100" s="109">
        <f t="shared" si="515"/>
        <v>0.28000000000000003</v>
      </c>
      <c r="Z1100" s="109">
        <f t="shared" si="515"/>
        <v>0.21</v>
      </c>
      <c r="AA1100" s="109">
        <f t="shared" si="515"/>
        <v>0.19999999999999998</v>
      </c>
      <c r="AB1100" s="144">
        <f t="shared" si="515"/>
        <v>0.27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325"/>
      <c r="BZ1100" s="325"/>
      <c r="CA1100" s="325"/>
      <c r="CB1100" s="325"/>
      <c r="CC1100" s="325"/>
      <c r="CD1100" s="325"/>
      <c r="CE1100" s="325"/>
      <c r="CF1100" s="325"/>
      <c r="CG1100" s="325"/>
      <c r="CH1100" s="325"/>
      <c r="CI1100" s="325"/>
      <c r="CJ1100" s="325"/>
      <c r="CK1100" s="325"/>
      <c r="CL1100" s="325"/>
      <c r="CM1100" s="162"/>
      <c r="CN1100" s="162"/>
    </row>
    <row r="1101" spans="1:115" s="27" customFormat="1" ht="26.25" customHeight="1">
      <c r="A1101" s="1523" t="s">
        <v>585</v>
      </c>
      <c r="B1101" s="1524"/>
      <c r="C1101" s="784"/>
      <c r="D1101" s="845" t="s">
        <v>543</v>
      </c>
      <c r="E1101" s="54">
        <f>(((E1049+E1055)-E1099)/(E1049+E1055))*100</f>
        <v>-15.384615384615397</v>
      </c>
      <c r="F1101" s="54">
        <f t="shared" ref="F1101:AB1102" si="516">(((F1049+F1055)-F1099)/(F1049+F1055))*100</f>
        <v>-2.5000000000000022</v>
      </c>
      <c r="G1101" s="55">
        <f t="shared" si="516"/>
        <v>-128.57142857142861</v>
      </c>
      <c r="H1101" s="587">
        <f t="shared" si="516"/>
        <v>-111.11111111111111</v>
      </c>
      <c r="I1101" s="54">
        <f t="shared" si="516"/>
        <v>-199.99999999999994</v>
      </c>
      <c r="J1101" s="54">
        <f t="shared" si="516"/>
        <v>-45.000000000000014</v>
      </c>
      <c r="K1101" s="54">
        <f t="shared" si="516"/>
        <v>-37.5</v>
      </c>
      <c r="L1101" s="54">
        <f t="shared" si="516"/>
        <v>-58.333333333333336</v>
      </c>
      <c r="M1101" s="54">
        <f t="shared" si="516"/>
        <v>-42.307692307692321</v>
      </c>
      <c r="N1101" s="587">
        <f t="shared" si="516"/>
        <v>-33.33333333333335</v>
      </c>
      <c r="O1101" s="54">
        <f t="shared" si="516"/>
        <v>-32.142857142857153</v>
      </c>
      <c r="P1101" s="54">
        <f t="shared" si="516"/>
        <v>-63.333333333333343</v>
      </c>
      <c r="Q1101" s="54">
        <f t="shared" si="516"/>
        <v>-63.33333333333335</v>
      </c>
      <c r="R1101" s="54">
        <f t="shared" si="516"/>
        <v>-65.625</v>
      </c>
      <c r="S1101" s="54">
        <f t="shared" si="516"/>
        <v>-46.666666666666693</v>
      </c>
      <c r="T1101" s="54">
        <f t="shared" si="516"/>
        <v>-2.6315789473684235</v>
      </c>
      <c r="U1101" s="54">
        <f t="shared" si="516"/>
        <v>-58.333333333333357</v>
      </c>
      <c r="V1101" s="587">
        <f t="shared" si="516"/>
        <v>-50.000000000000014</v>
      </c>
      <c r="W1101" s="54">
        <f t="shared" si="516"/>
        <v>-28.947368421052644</v>
      </c>
      <c r="X1101" s="54">
        <f t="shared" si="516"/>
        <v>-55.882352941176471</v>
      </c>
      <c r="Y1101" s="54">
        <f t="shared" si="516"/>
        <v>-58.82352941176471</v>
      </c>
      <c r="Z1101" s="54">
        <f t="shared" si="516"/>
        <v>-2.7777777777777803</v>
      </c>
      <c r="AA1101" s="54">
        <f t="shared" si="516"/>
        <v>-18.75</v>
      </c>
      <c r="AB1101" s="56">
        <f t="shared" si="516"/>
        <v>-47.058823529411754</v>
      </c>
      <c r="AC1101" s="355"/>
      <c r="AD1101" s="325"/>
      <c r="AE1101" s="325"/>
      <c r="AF1101" s="325"/>
      <c r="AG1101" s="325"/>
      <c r="AH1101" s="325"/>
      <c r="AI1101" s="325"/>
      <c r="AJ1101" s="325"/>
      <c r="AK1101" s="325"/>
      <c r="AL1101" s="325"/>
      <c r="AM1101" s="325"/>
      <c r="AN1101" s="325"/>
      <c r="AO1101" s="325"/>
      <c r="AP1101" s="325"/>
      <c r="AQ1101" s="325"/>
      <c r="AR1101" s="325"/>
      <c r="AS1101" s="325"/>
      <c r="AT1101" s="325"/>
      <c r="AU1101" s="325"/>
      <c r="AV1101" s="325"/>
      <c r="AW1101" s="325"/>
      <c r="AX1101" s="325"/>
      <c r="AY1101" s="325"/>
      <c r="AZ1101" s="325"/>
      <c r="BA1101" s="325"/>
      <c r="BB1101" s="325"/>
      <c r="BC1101" s="325"/>
      <c r="BD1101" s="325"/>
      <c r="BE1101" s="325"/>
      <c r="BF1101" s="325"/>
      <c r="BG1101" s="325"/>
      <c r="BH1101" s="325"/>
      <c r="BI1101" s="325"/>
      <c r="BJ1101" s="325"/>
      <c r="BK1101" s="325"/>
      <c r="BL1101" s="325"/>
      <c r="BM1101" s="325"/>
      <c r="BN1101" s="325"/>
      <c r="BO1101" s="325"/>
      <c r="BP1101" s="325"/>
      <c r="BQ1101" s="325"/>
      <c r="BR1101" s="325"/>
      <c r="BS1101" s="325"/>
      <c r="BT1101" s="325"/>
      <c r="BU1101" s="325"/>
      <c r="BV1101" s="325"/>
      <c r="BW1101" s="325"/>
      <c r="BX1101" s="325"/>
      <c r="BY1101" s="325"/>
      <c r="BZ1101" s="325"/>
      <c r="CA1101" s="325"/>
      <c r="CB1101" s="325"/>
      <c r="CC1101" s="325"/>
      <c r="CD1101" s="325"/>
      <c r="CE1101" s="325"/>
      <c r="CF1101" s="325"/>
      <c r="CG1101" s="325"/>
      <c r="CH1101" s="325"/>
      <c r="CI1101" s="325"/>
      <c r="CJ1101" s="325"/>
      <c r="CK1101" s="325"/>
      <c r="CL1101" s="325"/>
      <c r="CM1101" s="162"/>
      <c r="CN1101" s="162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2"/>
      <c r="DE1101" s="2"/>
      <c r="DF1101" s="2"/>
      <c r="DG1101" s="2"/>
      <c r="DH1101" s="2"/>
      <c r="DI1101" s="2"/>
      <c r="DJ1101" s="2"/>
      <c r="DK1101" s="2"/>
    </row>
    <row r="1102" spans="1:115" s="27" customFormat="1" ht="25.5" customHeight="1" thickBot="1">
      <c r="A1102" s="1525"/>
      <c r="B1102" s="1526"/>
      <c r="C1102" s="793"/>
      <c r="D1102" s="847" t="s">
        <v>544</v>
      </c>
      <c r="E1102" s="113" t="e">
        <f>(((E1050+E1056)-E1100)/(E1050+E1056))*100</f>
        <v>#DIV/0!</v>
      </c>
      <c r="F1102" s="113" t="e">
        <f t="shared" si="516"/>
        <v>#DIV/0!</v>
      </c>
      <c r="G1102" s="113" t="e">
        <f t="shared" si="516"/>
        <v>#DIV/0!</v>
      </c>
      <c r="H1102" s="951" t="e">
        <f t="shared" si="516"/>
        <v>#DIV/0!</v>
      </c>
      <c r="I1102" s="113" t="e">
        <f t="shared" si="516"/>
        <v>#DIV/0!</v>
      </c>
      <c r="J1102" s="113" t="e">
        <f t="shared" si="516"/>
        <v>#DIV/0!</v>
      </c>
      <c r="K1102" s="113" t="e">
        <f t="shared" si="516"/>
        <v>#DIV/0!</v>
      </c>
      <c r="L1102" s="113" t="e">
        <f>(((L1050+L1056)-L1100)/(L1050+L1056))*100</f>
        <v>#DIV/0!</v>
      </c>
      <c r="M1102" s="113" t="e">
        <f t="shared" si="516"/>
        <v>#DIV/0!</v>
      </c>
      <c r="N1102" s="951" t="e">
        <f t="shared" si="516"/>
        <v>#DIV/0!</v>
      </c>
      <c r="O1102" s="113" t="e">
        <f t="shared" si="516"/>
        <v>#DIV/0!</v>
      </c>
      <c r="P1102" s="113" t="e">
        <f t="shared" si="516"/>
        <v>#DIV/0!</v>
      </c>
      <c r="Q1102" s="113" t="e">
        <f t="shared" si="516"/>
        <v>#DIV/0!</v>
      </c>
      <c r="R1102" s="113" t="e">
        <f t="shared" si="516"/>
        <v>#DIV/0!</v>
      </c>
      <c r="S1102" s="113" t="e">
        <f t="shared" si="516"/>
        <v>#DIV/0!</v>
      </c>
      <c r="T1102" s="113" t="e">
        <f t="shared" si="516"/>
        <v>#DIV/0!</v>
      </c>
      <c r="U1102" s="113" t="e">
        <f t="shared" si="516"/>
        <v>#DIV/0!</v>
      </c>
      <c r="V1102" s="951" t="e">
        <f t="shared" si="516"/>
        <v>#DIV/0!</v>
      </c>
      <c r="W1102" s="113" t="e">
        <f t="shared" si="516"/>
        <v>#DIV/0!</v>
      </c>
      <c r="X1102" s="113" t="e">
        <f t="shared" si="516"/>
        <v>#DIV/0!</v>
      </c>
      <c r="Y1102" s="113" t="e">
        <f t="shared" si="516"/>
        <v>#DIV/0!</v>
      </c>
      <c r="Z1102" s="113" t="e">
        <f t="shared" si="516"/>
        <v>#DIV/0!</v>
      </c>
      <c r="AA1102" s="113" t="e">
        <f t="shared" si="516"/>
        <v>#DIV/0!</v>
      </c>
      <c r="AB1102" s="115" t="e">
        <f t="shared" si="516"/>
        <v>#DIV/0!</v>
      </c>
      <c r="AC1102" s="355"/>
      <c r="AD1102" s="325"/>
      <c r="AE1102" s="325"/>
      <c r="AF1102" s="325"/>
      <c r="AG1102" s="325"/>
      <c r="AH1102" s="325"/>
      <c r="AI1102" s="325"/>
      <c r="AJ1102" s="325"/>
      <c r="AK1102" s="325"/>
      <c r="AL1102" s="325"/>
      <c r="AM1102" s="325"/>
      <c r="AN1102" s="325"/>
      <c r="AO1102" s="325"/>
      <c r="AP1102" s="325"/>
      <c r="AQ1102" s="325"/>
      <c r="AR1102" s="325"/>
      <c r="AS1102" s="325"/>
      <c r="AT1102" s="325"/>
      <c r="AU1102" s="325"/>
      <c r="AV1102" s="325"/>
      <c r="AW1102" s="325"/>
      <c r="AX1102" s="325"/>
      <c r="AY1102" s="325"/>
      <c r="AZ1102" s="325"/>
      <c r="BA1102" s="325"/>
      <c r="BB1102" s="325"/>
      <c r="BC1102" s="325"/>
      <c r="BD1102" s="325"/>
      <c r="BE1102" s="325"/>
      <c r="BF1102" s="325"/>
      <c r="BG1102" s="325"/>
      <c r="BH1102" s="325"/>
      <c r="BI1102" s="325"/>
      <c r="BJ1102" s="325"/>
      <c r="BK1102" s="325"/>
      <c r="BL1102" s="325"/>
      <c r="BM1102" s="325"/>
      <c r="BN1102" s="325"/>
      <c r="BO1102" s="325"/>
      <c r="BP1102" s="325"/>
      <c r="BQ1102" s="325"/>
      <c r="BR1102" s="325"/>
      <c r="BS1102" s="325"/>
      <c r="BT1102" s="325"/>
      <c r="BU1102" s="325"/>
      <c r="BV1102" s="325"/>
      <c r="BW1102" s="325"/>
      <c r="BX1102" s="325"/>
      <c r="BY1102" s="325"/>
      <c r="BZ1102" s="325"/>
      <c r="CA1102" s="325"/>
      <c r="CB1102" s="325"/>
      <c r="CC1102" s="325"/>
      <c r="CD1102" s="325"/>
      <c r="CE1102" s="325"/>
      <c r="CF1102" s="325"/>
      <c r="CG1102" s="325"/>
      <c r="CH1102" s="325"/>
      <c r="CI1102" s="325"/>
      <c r="CJ1102" s="325"/>
      <c r="CK1102" s="325"/>
      <c r="CL1102" s="325"/>
      <c r="CM1102" s="162"/>
      <c r="CN1102" s="162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2"/>
      <c r="DE1102" s="2"/>
      <c r="DF1102" s="2"/>
      <c r="DG1102" s="2"/>
      <c r="DH1102" s="2"/>
      <c r="DI1102" s="2"/>
      <c r="DJ1102" s="2"/>
      <c r="DK1102" s="2"/>
    </row>
    <row r="1103" spans="1:115" s="5" customFormat="1" ht="10.5" customHeight="1">
      <c r="A1103" s="1519" t="s">
        <v>0</v>
      </c>
      <c r="B1103" s="1520"/>
      <c r="C1103" s="761"/>
      <c r="D1103" s="35" t="s">
        <v>116</v>
      </c>
      <c r="E1103" s="117">
        <f t="shared" ref="E1103:AB1104" si="517">E1049+E1054-E1099</f>
        <v>-4.0000000000000036E-2</v>
      </c>
      <c r="F1103" s="117">
        <f t="shared" si="517"/>
        <v>-1.0000000000000009E-2</v>
      </c>
      <c r="G1103" s="117">
        <f t="shared" si="517"/>
        <v>-0.18000000000000005</v>
      </c>
      <c r="H1103" s="589">
        <f t="shared" si="517"/>
        <v>-0.2</v>
      </c>
      <c r="I1103" s="117">
        <f t="shared" si="517"/>
        <v>-0.27999999999999997</v>
      </c>
      <c r="J1103" s="117">
        <f t="shared" si="517"/>
        <v>-0.18000000000000005</v>
      </c>
      <c r="K1103" s="117">
        <f t="shared" si="517"/>
        <v>-0.12</v>
      </c>
      <c r="L1103" s="117">
        <f t="shared" si="517"/>
        <v>-0.14000000000000001</v>
      </c>
      <c r="M1103" s="117">
        <f t="shared" si="517"/>
        <v>-0.11000000000000004</v>
      </c>
      <c r="N1103" s="589">
        <f t="shared" si="517"/>
        <v>-0.10000000000000003</v>
      </c>
      <c r="O1103" s="117">
        <f t="shared" si="517"/>
        <v>-9.0000000000000024E-2</v>
      </c>
      <c r="P1103" s="117">
        <f t="shared" si="517"/>
        <v>-0.19</v>
      </c>
      <c r="Q1103" s="117">
        <f t="shared" si="517"/>
        <v>-0.19000000000000006</v>
      </c>
      <c r="R1103" s="117">
        <f t="shared" si="517"/>
        <v>-0.21000000000000002</v>
      </c>
      <c r="S1103" s="117">
        <f t="shared" si="517"/>
        <v>-0.14000000000000007</v>
      </c>
      <c r="T1103" s="117">
        <f t="shared" si="517"/>
        <v>-1.0000000000000009E-2</v>
      </c>
      <c r="U1103" s="117">
        <f t="shared" si="517"/>
        <v>-0.21000000000000008</v>
      </c>
      <c r="V1103" s="589">
        <f t="shared" si="517"/>
        <v>-0.19000000000000006</v>
      </c>
      <c r="W1103" s="117">
        <f t="shared" si="517"/>
        <v>-0.11000000000000004</v>
      </c>
      <c r="X1103" s="117">
        <f t="shared" si="517"/>
        <v>-0.19</v>
      </c>
      <c r="Y1103" s="117">
        <f t="shared" si="517"/>
        <v>-0.2</v>
      </c>
      <c r="Z1103" s="117">
        <f t="shared" si="517"/>
        <v>-1.0000000000000009E-2</v>
      </c>
      <c r="AA1103" s="117">
        <f t="shared" si="517"/>
        <v>-0.06</v>
      </c>
      <c r="AB1103" s="118">
        <f t="shared" si="517"/>
        <v>-0.15999999999999998</v>
      </c>
      <c r="AC1103" s="361"/>
      <c r="AD1103" s="361"/>
      <c r="AE1103" s="361"/>
      <c r="AF1103" s="361"/>
      <c r="AG1103" s="361"/>
      <c r="AH1103" s="361"/>
      <c r="AI1103" s="361"/>
      <c r="AJ1103" s="361"/>
      <c r="AK1103" s="361"/>
      <c r="AL1103" s="361"/>
      <c r="AM1103" s="361"/>
      <c r="AN1103" s="361"/>
      <c r="AO1103" s="361"/>
      <c r="AP1103" s="361"/>
      <c r="AQ1103" s="361"/>
      <c r="AR1103" s="361"/>
      <c r="AS1103" s="361"/>
      <c r="AT1103" s="361"/>
      <c r="AU1103" s="361"/>
      <c r="AV1103" s="361"/>
      <c r="AW1103" s="361"/>
      <c r="AX1103" s="361"/>
      <c r="AY1103" s="361"/>
      <c r="AZ1103" s="361"/>
      <c r="BA1103" s="361"/>
      <c r="BB1103" s="361"/>
      <c r="BC1103" s="361"/>
      <c r="BD1103" s="361"/>
      <c r="BE1103" s="361"/>
      <c r="BF1103" s="361"/>
      <c r="BG1103" s="361"/>
      <c r="BH1103" s="361"/>
      <c r="BI1103" s="361"/>
      <c r="BJ1103" s="361"/>
      <c r="BK1103" s="361"/>
      <c r="BL1103" s="361"/>
      <c r="BM1103" s="361"/>
      <c r="BN1103" s="361"/>
      <c r="BO1103" s="361"/>
      <c r="BP1103" s="361"/>
      <c r="BQ1103" s="361"/>
      <c r="BR1103" s="361"/>
      <c r="BS1103" s="361"/>
      <c r="BT1103" s="361"/>
      <c r="BU1103" s="361"/>
      <c r="BV1103" s="361"/>
      <c r="BW1103" s="361"/>
      <c r="BX1103" s="361"/>
      <c r="BY1103" s="361"/>
      <c r="BZ1103" s="361"/>
      <c r="CA1103" s="361"/>
      <c r="CB1103" s="361"/>
      <c r="CC1103" s="361"/>
      <c r="CD1103" s="361"/>
      <c r="CE1103" s="361"/>
      <c r="CF1103" s="361"/>
      <c r="CG1103" s="361"/>
      <c r="CH1103" s="361"/>
      <c r="CI1103" s="361"/>
      <c r="CJ1103" s="361"/>
      <c r="CK1103" s="361"/>
      <c r="CL1103" s="361"/>
      <c r="CM1103" s="127"/>
      <c r="CN1103" s="127"/>
    </row>
    <row r="1104" spans="1:115" s="5" customFormat="1" ht="10.5" customHeight="1" thickBot="1">
      <c r="A1104" s="1521"/>
      <c r="B1104" s="1522"/>
      <c r="C1104" s="762"/>
      <c r="D1104" s="37" t="s">
        <v>117</v>
      </c>
      <c r="E1104" s="121">
        <f t="shared" si="517"/>
        <v>-5.999999999999997E-2</v>
      </c>
      <c r="F1104" s="121">
        <f t="shared" si="517"/>
        <v>-4.9999999999999961E-2</v>
      </c>
      <c r="G1104" s="121">
        <f t="shared" si="517"/>
        <v>7.0000000000000034E-2</v>
      </c>
      <c r="H1104" s="850">
        <f t="shared" si="517"/>
        <v>-0.10000000000000003</v>
      </c>
      <c r="I1104" s="121">
        <f t="shared" si="517"/>
        <v>-1.999999999999999E-2</v>
      </c>
      <c r="J1104" s="121">
        <f t="shared" si="517"/>
        <v>-0.22000000000000003</v>
      </c>
      <c r="K1104" s="121">
        <f t="shared" si="517"/>
        <v>-0.22000000000000003</v>
      </c>
      <c r="L1104" s="121">
        <f t="shared" si="517"/>
        <v>-0.12999999999999998</v>
      </c>
      <c r="M1104" s="121">
        <f t="shared" si="517"/>
        <v>-0.15000000000000002</v>
      </c>
      <c r="N1104" s="850">
        <f t="shared" si="517"/>
        <v>-7.0000000000000034E-2</v>
      </c>
      <c r="O1104" s="121">
        <f t="shared" si="517"/>
        <v>-6.0000000000000026E-2</v>
      </c>
      <c r="P1104" s="121">
        <f t="shared" si="517"/>
        <v>-0.13999999999999999</v>
      </c>
      <c r="Q1104" s="121">
        <f t="shared" si="517"/>
        <v>-0.14000000000000001</v>
      </c>
      <c r="R1104" s="121">
        <f t="shared" si="517"/>
        <v>-0.14000000000000001</v>
      </c>
      <c r="S1104" s="121">
        <f t="shared" si="517"/>
        <v>-4.9999999999999989E-2</v>
      </c>
      <c r="T1104" s="121">
        <f t="shared" si="517"/>
        <v>-5.999999999999997E-2</v>
      </c>
      <c r="U1104" s="121">
        <f t="shared" si="517"/>
        <v>-0.13000000000000003</v>
      </c>
      <c r="V1104" s="850">
        <f t="shared" si="517"/>
        <v>-1.999999999999999E-2</v>
      </c>
      <c r="W1104" s="121">
        <f t="shared" si="517"/>
        <v>-9.9999999999999978E-2</v>
      </c>
      <c r="X1104" s="121">
        <f t="shared" si="517"/>
        <v>-0.15000000000000002</v>
      </c>
      <c r="Y1104" s="121">
        <f t="shared" si="517"/>
        <v>-0.12000000000000002</v>
      </c>
      <c r="Z1104" s="121">
        <f t="shared" si="517"/>
        <v>-4.9999999999999989E-2</v>
      </c>
      <c r="AA1104" s="121">
        <f t="shared" si="517"/>
        <v>-7.9999999999999988E-2</v>
      </c>
      <c r="AB1104" s="122">
        <f t="shared" si="517"/>
        <v>-0.13</v>
      </c>
      <c r="AC1104" s="361"/>
      <c r="AD1104" s="361"/>
      <c r="AE1104" s="361"/>
      <c r="AF1104" s="361"/>
      <c r="AG1104" s="361"/>
      <c r="AH1104" s="361"/>
      <c r="AI1104" s="361"/>
      <c r="AJ1104" s="361"/>
      <c r="AK1104" s="361"/>
      <c r="AL1104" s="361"/>
      <c r="AM1104" s="361"/>
      <c r="AN1104" s="361"/>
      <c r="AO1104" s="361"/>
      <c r="AP1104" s="361"/>
      <c r="AQ1104" s="361"/>
      <c r="AR1104" s="361"/>
      <c r="AS1104" s="361"/>
      <c r="AT1104" s="361"/>
      <c r="AU1104" s="361"/>
      <c r="AV1104" s="361"/>
      <c r="AW1104" s="361"/>
      <c r="AX1104" s="361"/>
      <c r="AY1104" s="361"/>
      <c r="AZ1104" s="361"/>
      <c r="BA1104" s="361"/>
      <c r="BB1104" s="361"/>
      <c r="BC1104" s="361"/>
      <c r="BD1104" s="361"/>
      <c r="BE1104" s="361"/>
      <c r="BF1104" s="361"/>
      <c r="BG1104" s="361"/>
      <c r="BH1104" s="361"/>
      <c r="BI1104" s="361"/>
      <c r="BJ1104" s="361"/>
      <c r="BK1104" s="361"/>
      <c r="BL1104" s="361"/>
      <c r="BM1104" s="361"/>
      <c r="BN1104" s="361"/>
      <c r="BO1104" s="361"/>
      <c r="BP1104" s="361"/>
      <c r="BQ1104" s="361"/>
      <c r="BR1104" s="361"/>
      <c r="BS1104" s="361"/>
      <c r="BT1104" s="361"/>
      <c r="BU1104" s="361"/>
      <c r="BV1104" s="361"/>
      <c r="BW1104" s="361"/>
      <c r="BX1104" s="361"/>
      <c r="BY1104" s="361"/>
      <c r="BZ1104" s="361"/>
      <c r="CA1104" s="361"/>
      <c r="CB1104" s="361"/>
      <c r="CC1104" s="361"/>
      <c r="CD1104" s="361"/>
      <c r="CE1104" s="361"/>
      <c r="CF1104" s="361"/>
      <c r="CG1104" s="361"/>
      <c r="CH1104" s="361"/>
      <c r="CI1104" s="361"/>
      <c r="CJ1104" s="361"/>
      <c r="CK1104" s="361"/>
      <c r="CL1104" s="361"/>
      <c r="CM1104" s="127"/>
      <c r="CN1104" s="127"/>
    </row>
    <row r="1105" spans="1:107" s="1" customFormat="1" ht="29.25" customHeight="1" thickBot="1">
      <c r="A1105" s="860"/>
      <c r="B1105" s="150"/>
      <c r="C1105" s="860"/>
      <c r="D1105" s="150"/>
      <c r="E1105" s="150"/>
      <c r="F1105" s="150"/>
      <c r="G1105" s="150"/>
      <c r="H1105" s="150"/>
      <c r="I1105" s="150"/>
      <c r="J1105" s="150"/>
      <c r="K1105" s="150"/>
      <c r="L1105" s="150"/>
      <c r="M1105" s="150"/>
      <c r="N1105" s="150"/>
      <c r="O1105" s="150"/>
      <c r="P1105" s="150"/>
      <c r="Q1105" s="150"/>
      <c r="R1105" s="150"/>
      <c r="S1105" s="150"/>
      <c r="T1105" s="150"/>
      <c r="U1105" s="150"/>
      <c r="V1105" s="150"/>
      <c r="W1105" s="150"/>
      <c r="X1105" s="150"/>
      <c r="Y1105" s="150"/>
      <c r="Z1105" s="150"/>
      <c r="AA1105" s="150"/>
      <c r="AB1105" s="150"/>
      <c r="AC1105" s="332"/>
      <c r="AD1105" s="325"/>
      <c r="AE1105" s="325"/>
      <c r="AF1105" s="325"/>
      <c r="AG1105" s="325"/>
      <c r="AH1105" s="325"/>
      <c r="AI1105" s="325"/>
      <c r="AJ1105" s="325"/>
      <c r="AK1105" s="325"/>
      <c r="AL1105" s="325"/>
      <c r="AM1105" s="325"/>
      <c r="AN1105" s="325"/>
      <c r="AO1105" s="325"/>
      <c r="AP1105" s="325"/>
      <c r="AQ1105" s="325"/>
      <c r="AR1105" s="325"/>
      <c r="AS1105" s="325"/>
      <c r="AT1105" s="325"/>
      <c r="AU1105" s="325"/>
      <c r="AV1105" s="325"/>
      <c r="AW1105" s="325"/>
      <c r="AX1105" s="325"/>
      <c r="AY1105" s="325"/>
      <c r="AZ1105" s="325"/>
      <c r="BA1105" s="325"/>
      <c r="BB1105" s="325"/>
      <c r="BC1105" s="325"/>
      <c r="BD1105" s="325"/>
      <c r="BE1105" s="325"/>
      <c r="BF1105" s="325"/>
      <c r="BG1105" s="325"/>
      <c r="BH1105" s="325"/>
      <c r="BI1105" s="325"/>
      <c r="BJ1105" s="325"/>
      <c r="BK1105" s="325"/>
      <c r="BL1105" s="325"/>
      <c r="BM1105" s="325"/>
      <c r="BN1105" s="325"/>
      <c r="BO1105" s="325"/>
      <c r="BP1105" s="325"/>
      <c r="BQ1105" s="325"/>
      <c r="BR1105" s="325"/>
      <c r="BS1105" s="325"/>
      <c r="BT1105" s="325"/>
      <c r="BU1105" s="325"/>
      <c r="BV1105" s="325"/>
      <c r="BW1105" s="325"/>
      <c r="BX1105" s="325"/>
      <c r="BY1105" s="325"/>
      <c r="BZ1105" s="325"/>
      <c r="CA1105" s="325"/>
      <c r="CB1105" s="325"/>
      <c r="CC1105" s="325"/>
      <c r="CD1105" s="325"/>
      <c r="CE1105" s="325"/>
      <c r="CF1105" s="325"/>
      <c r="CG1105" s="325"/>
      <c r="CH1105" s="325"/>
      <c r="CI1105" s="325"/>
      <c r="CJ1105" s="325"/>
      <c r="CK1105" s="325"/>
      <c r="CL1105" s="325"/>
      <c r="CM1105" s="162"/>
      <c r="CN1105" s="162"/>
    </row>
    <row r="1106" spans="1:107" s="2" customFormat="1" ht="28.5" customHeight="1" thickBot="1">
      <c r="A1106" s="391" t="s">
        <v>44</v>
      </c>
      <c r="B1106" s="30" t="s">
        <v>91</v>
      </c>
      <c r="C1106" s="30" t="s">
        <v>575</v>
      </c>
      <c r="D1106" s="30" t="s">
        <v>39</v>
      </c>
      <c r="E1106" s="1532" t="s">
        <v>40</v>
      </c>
      <c r="F1106" s="1533"/>
      <c r="G1106" s="1533"/>
      <c r="H1106" s="1533"/>
      <c r="I1106" s="1533"/>
      <c r="J1106" s="1533"/>
      <c r="K1106" s="1533"/>
      <c r="L1106" s="1533"/>
      <c r="M1106" s="1533"/>
      <c r="N1106" s="1533"/>
      <c r="O1106" s="1533"/>
      <c r="P1106" s="1533"/>
      <c r="Q1106" s="1533"/>
      <c r="R1106" s="1533"/>
      <c r="S1106" s="1533"/>
      <c r="T1106" s="1533"/>
      <c r="U1106" s="1533"/>
      <c r="V1106" s="1533"/>
      <c r="W1106" s="1533"/>
      <c r="X1106" s="1533"/>
      <c r="Y1106" s="1533"/>
      <c r="Z1106" s="1533"/>
      <c r="AA1106" s="1533"/>
      <c r="AB1106" s="1534"/>
      <c r="AC1106" s="325"/>
      <c r="AD1106" s="325"/>
      <c r="AE1106" s="325"/>
      <c r="AF1106" s="325"/>
      <c r="AG1106" s="325"/>
      <c r="AH1106" s="325"/>
      <c r="AI1106" s="325"/>
      <c r="AJ1106" s="325"/>
      <c r="AK1106" s="325"/>
      <c r="AL1106" s="325"/>
      <c r="AM1106" s="325"/>
      <c r="AN1106" s="325"/>
      <c r="AO1106" s="325"/>
      <c r="AP1106" s="325"/>
      <c r="AQ1106" s="325"/>
      <c r="AR1106" s="325"/>
      <c r="AS1106" s="325"/>
      <c r="AT1106" s="325"/>
      <c r="AU1106" s="325"/>
      <c r="AV1106" s="325"/>
      <c r="AW1106" s="325"/>
      <c r="AX1106" s="325"/>
      <c r="AY1106" s="325"/>
      <c r="AZ1106" s="325"/>
      <c r="BA1106" s="325"/>
      <c r="BB1106" s="325"/>
      <c r="BC1106" s="325"/>
      <c r="BD1106" s="325"/>
      <c r="BE1106" s="325"/>
      <c r="BF1106" s="325"/>
      <c r="BG1106" s="325"/>
      <c r="BH1106" s="325"/>
      <c r="BI1106" s="325"/>
      <c r="BJ1106" s="325"/>
      <c r="BK1106" s="325"/>
      <c r="BL1106" s="325"/>
      <c r="BM1106" s="325"/>
      <c r="BN1106" s="325"/>
      <c r="BO1106" s="325"/>
      <c r="BP1106" s="325"/>
      <c r="BQ1106" s="325"/>
      <c r="BR1106" s="325"/>
      <c r="BS1106" s="325"/>
      <c r="BT1106" s="325"/>
      <c r="BU1106" s="325"/>
      <c r="BV1106" s="325"/>
      <c r="BW1106" s="325"/>
      <c r="BX1106" s="325"/>
      <c r="BY1106" s="325"/>
      <c r="BZ1106" s="325"/>
      <c r="CA1106" s="325"/>
      <c r="CB1106" s="325"/>
      <c r="CC1106" s="325"/>
      <c r="CD1106" s="325"/>
      <c r="CE1106" s="325"/>
      <c r="CF1106" s="325"/>
      <c r="CG1106" s="325"/>
      <c r="CH1106" s="325"/>
      <c r="CI1106" s="325"/>
      <c r="CJ1106" s="325"/>
      <c r="CK1106" s="325"/>
      <c r="CL1106" s="325"/>
      <c r="CM1106" s="162"/>
      <c r="CN1106" s="162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</row>
    <row r="1107" spans="1:107" s="4" customFormat="1" ht="10.5" customHeight="1" thickBot="1">
      <c r="A1107" s="1527" t="s">
        <v>919</v>
      </c>
      <c r="B1107" s="1528"/>
      <c r="C1107" s="830"/>
      <c r="D1107" s="809"/>
      <c r="E1107" s="809">
        <v>1</v>
      </c>
      <c r="F1107" s="151">
        <v>2</v>
      </c>
      <c r="G1107" s="151">
        <v>3</v>
      </c>
      <c r="H1107" s="591">
        <v>4</v>
      </c>
      <c r="I1107" s="151">
        <v>5</v>
      </c>
      <c r="J1107" s="151">
        <v>6</v>
      </c>
      <c r="K1107" s="151">
        <v>7</v>
      </c>
      <c r="L1107" s="151">
        <v>8</v>
      </c>
      <c r="M1107" s="151">
        <v>9</v>
      </c>
      <c r="N1107" s="591">
        <v>10</v>
      </c>
      <c r="O1107" s="151">
        <v>11</v>
      </c>
      <c r="P1107" s="151">
        <v>12</v>
      </c>
      <c r="Q1107" s="151">
        <v>13</v>
      </c>
      <c r="R1107" s="151">
        <v>14</v>
      </c>
      <c r="S1107" s="151">
        <v>15</v>
      </c>
      <c r="T1107" s="151">
        <v>16</v>
      </c>
      <c r="U1107" s="151">
        <v>17</v>
      </c>
      <c r="V1107" s="591">
        <v>18</v>
      </c>
      <c r="W1107" s="151">
        <v>19</v>
      </c>
      <c r="X1107" s="151">
        <v>20</v>
      </c>
      <c r="Y1107" s="151">
        <v>21</v>
      </c>
      <c r="Z1107" s="151">
        <v>22</v>
      </c>
      <c r="AA1107" s="151">
        <v>23</v>
      </c>
      <c r="AB1107" s="153">
        <v>24</v>
      </c>
      <c r="AC1107" s="361"/>
      <c r="AD1107" s="361"/>
      <c r="AE1107" s="361"/>
      <c r="AF1107" s="361"/>
      <c r="AG1107" s="361"/>
      <c r="AH1107" s="361"/>
      <c r="AI1107" s="361"/>
      <c r="AJ1107" s="361"/>
      <c r="AK1107" s="361"/>
      <c r="AL1107" s="361"/>
      <c r="AM1107" s="361"/>
      <c r="AN1107" s="361"/>
      <c r="AO1107" s="361"/>
      <c r="AP1107" s="361"/>
      <c r="AQ1107" s="361"/>
      <c r="AR1107" s="361"/>
      <c r="AS1107" s="361"/>
      <c r="AT1107" s="361"/>
      <c r="AU1107" s="361"/>
      <c r="AV1107" s="361"/>
      <c r="AW1107" s="361"/>
      <c r="AX1107" s="361"/>
      <c r="AY1107" s="361"/>
      <c r="AZ1107" s="361"/>
      <c r="BA1107" s="361"/>
      <c r="BB1107" s="361"/>
      <c r="BC1107" s="361"/>
      <c r="BD1107" s="361"/>
      <c r="BE1107" s="361"/>
      <c r="BF1107" s="361"/>
      <c r="BG1107" s="361"/>
      <c r="BH1107" s="361"/>
      <c r="BI1107" s="361"/>
      <c r="BJ1107" s="361"/>
      <c r="BK1107" s="361"/>
      <c r="BL1107" s="361"/>
      <c r="BM1107" s="361"/>
      <c r="BN1107" s="361"/>
      <c r="BO1107" s="361"/>
      <c r="BP1107" s="361"/>
      <c r="BQ1107" s="361"/>
      <c r="BR1107" s="361"/>
      <c r="BS1107" s="361"/>
      <c r="BT1107" s="361"/>
      <c r="BU1107" s="361"/>
      <c r="BV1107" s="361"/>
      <c r="BW1107" s="361"/>
      <c r="BX1107" s="361"/>
      <c r="BY1107" s="361"/>
      <c r="BZ1107" s="361"/>
      <c r="CA1107" s="361"/>
      <c r="CB1107" s="361"/>
      <c r="CC1107" s="361"/>
      <c r="CD1107" s="361"/>
      <c r="CE1107" s="361"/>
      <c r="CF1107" s="361"/>
      <c r="CG1107" s="361"/>
      <c r="CH1107" s="361"/>
      <c r="CI1107" s="361"/>
      <c r="CJ1107" s="361"/>
      <c r="CK1107" s="361"/>
      <c r="CL1107" s="361"/>
      <c r="CM1107" s="127"/>
      <c r="CN1107" s="127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</row>
    <row r="1108" spans="1:107" s="4" customFormat="1" ht="10.5" customHeight="1">
      <c r="A1108" s="342" t="s">
        <v>77</v>
      </c>
      <c r="B1108" s="38"/>
      <c r="C1108" s="38" t="s">
        <v>519</v>
      </c>
      <c r="D1108" s="221" t="s">
        <v>38</v>
      </c>
      <c r="E1108" s="38">
        <v>6.4</v>
      </c>
      <c r="F1108" s="38">
        <v>6.4</v>
      </c>
      <c r="G1108" s="38">
        <v>6.4</v>
      </c>
      <c r="H1108" s="38">
        <v>6.4</v>
      </c>
      <c r="I1108" s="38">
        <v>6.4</v>
      </c>
      <c r="J1108" s="38">
        <v>6.4</v>
      </c>
      <c r="K1108" s="38">
        <v>6.4</v>
      </c>
      <c r="L1108" s="38">
        <v>6.4</v>
      </c>
      <c r="M1108" s="38">
        <v>6.4</v>
      </c>
      <c r="N1108" s="38">
        <v>6.4</v>
      </c>
      <c r="O1108" s="38">
        <v>6.4</v>
      </c>
      <c r="P1108" s="38">
        <v>6.4</v>
      </c>
      <c r="Q1108" s="38">
        <v>6.4</v>
      </c>
      <c r="R1108" s="38">
        <v>6.4</v>
      </c>
      <c r="S1108" s="38">
        <v>6.4</v>
      </c>
      <c r="T1108" s="38">
        <v>6.4</v>
      </c>
      <c r="U1108" s="38">
        <v>6.4</v>
      </c>
      <c r="V1108" s="38">
        <v>6.4</v>
      </c>
      <c r="W1108" s="38">
        <v>6.4</v>
      </c>
      <c r="X1108" s="38">
        <v>6.4</v>
      </c>
      <c r="Y1108" s="38">
        <v>6.4</v>
      </c>
      <c r="Z1108" s="38">
        <v>6.4</v>
      </c>
      <c r="AA1108" s="38">
        <v>6.4</v>
      </c>
      <c r="AB1108" s="38">
        <v>6.4</v>
      </c>
      <c r="AC1108" s="361"/>
      <c r="AD1108" s="361"/>
      <c r="AE1108" s="361"/>
      <c r="AF1108" s="361"/>
      <c r="AG1108" s="361"/>
      <c r="AH1108" s="361"/>
      <c r="AI1108" s="361"/>
      <c r="AJ1108" s="361"/>
      <c r="AK1108" s="361"/>
      <c r="AL1108" s="361"/>
      <c r="AM1108" s="361"/>
      <c r="AN1108" s="361"/>
      <c r="AO1108" s="361"/>
      <c r="AP1108" s="361"/>
      <c r="AQ1108" s="361"/>
      <c r="AR1108" s="361"/>
      <c r="AS1108" s="361"/>
      <c r="AT1108" s="361"/>
      <c r="AU1108" s="361"/>
      <c r="AV1108" s="361"/>
      <c r="AW1108" s="361"/>
      <c r="AX1108" s="361"/>
      <c r="AY1108" s="361"/>
      <c r="AZ1108" s="361"/>
      <c r="BA1108" s="361"/>
      <c r="BB1108" s="361"/>
      <c r="BC1108" s="361"/>
      <c r="BD1108" s="361"/>
      <c r="BE1108" s="361"/>
      <c r="BF1108" s="361"/>
      <c r="BG1108" s="361"/>
      <c r="BH1108" s="361"/>
      <c r="BI1108" s="361"/>
      <c r="BJ1108" s="361"/>
      <c r="BK1108" s="361"/>
      <c r="BL1108" s="361"/>
      <c r="BM1108" s="361"/>
      <c r="BN1108" s="361"/>
      <c r="BO1108" s="361"/>
      <c r="BP1108" s="361"/>
      <c r="BQ1108" s="361"/>
      <c r="BR1108" s="361"/>
      <c r="BS1108" s="361"/>
      <c r="BT1108" s="361"/>
      <c r="BU1108" s="361"/>
      <c r="BV1108" s="361"/>
      <c r="BW1108" s="361"/>
      <c r="BX1108" s="361"/>
      <c r="BY1108" s="361"/>
      <c r="BZ1108" s="361"/>
      <c r="CA1108" s="361"/>
      <c r="CB1108" s="361"/>
      <c r="CC1108" s="361"/>
      <c r="CD1108" s="361"/>
      <c r="CE1108" s="361"/>
      <c r="CF1108" s="361"/>
      <c r="CG1108" s="361"/>
      <c r="CH1108" s="361"/>
      <c r="CI1108" s="361"/>
      <c r="CJ1108" s="361"/>
      <c r="CK1108" s="361"/>
      <c r="CL1108" s="361"/>
      <c r="CM1108" s="127"/>
      <c r="CN1108" s="127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</row>
    <row r="1109" spans="1:107" s="4" customFormat="1" ht="10.5" customHeight="1" thickBot="1">
      <c r="A1109" s="344" t="s">
        <v>78</v>
      </c>
      <c r="B1109" s="40"/>
      <c r="C1109" s="40" t="s">
        <v>519</v>
      </c>
      <c r="D1109" s="223" t="s">
        <v>38</v>
      </c>
      <c r="E1109" s="40">
        <v>6.4</v>
      </c>
      <c r="F1109" s="40">
        <v>6.4</v>
      </c>
      <c r="G1109" s="40">
        <v>6.4</v>
      </c>
      <c r="H1109" s="40">
        <v>6.4</v>
      </c>
      <c r="I1109" s="40">
        <v>6.4</v>
      </c>
      <c r="J1109" s="40">
        <v>6.4</v>
      </c>
      <c r="K1109" s="40">
        <v>6.4</v>
      </c>
      <c r="L1109" s="40">
        <v>6.4</v>
      </c>
      <c r="M1109" s="40">
        <v>6.4</v>
      </c>
      <c r="N1109" s="40">
        <v>6.4</v>
      </c>
      <c r="O1109" s="40">
        <v>6.4</v>
      </c>
      <c r="P1109" s="40">
        <v>6.4</v>
      </c>
      <c r="Q1109" s="40">
        <v>6.4</v>
      </c>
      <c r="R1109" s="40">
        <v>6.4</v>
      </c>
      <c r="S1109" s="40">
        <v>6.4</v>
      </c>
      <c r="T1109" s="40">
        <v>6.5</v>
      </c>
      <c r="U1109" s="40">
        <v>6.5</v>
      </c>
      <c r="V1109" s="608">
        <v>6.5</v>
      </c>
      <c r="W1109" s="40">
        <v>6.5</v>
      </c>
      <c r="X1109" s="40">
        <v>6.5</v>
      </c>
      <c r="Y1109" s="40">
        <v>6.5</v>
      </c>
      <c r="Z1109" s="40">
        <v>6.4</v>
      </c>
      <c r="AA1109" s="40">
        <v>6.4</v>
      </c>
      <c r="AB1109" s="41">
        <v>6.4</v>
      </c>
      <c r="AC1109" s="1492"/>
      <c r="AD1109" s="1492"/>
      <c r="AE1109" s="361"/>
      <c r="AF1109" s="361"/>
      <c r="AG1109" s="361"/>
      <c r="AH1109" s="361"/>
      <c r="AI1109" s="361"/>
      <c r="AJ1109" s="361"/>
      <c r="AK1109" s="361"/>
      <c r="AL1109" s="361"/>
      <c r="AM1109" s="361"/>
      <c r="AN1109" s="361"/>
      <c r="AO1109" s="361"/>
      <c r="AP1109" s="361"/>
      <c r="AQ1109" s="361"/>
      <c r="AR1109" s="361"/>
      <c r="AS1109" s="361"/>
      <c r="AT1109" s="361"/>
      <c r="AU1109" s="361"/>
      <c r="AV1109" s="361"/>
      <c r="AW1109" s="361"/>
      <c r="AX1109" s="361"/>
      <c r="AY1109" s="361"/>
      <c r="AZ1109" s="361"/>
      <c r="BA1109" s="361"/>
      <c r="BB1109" s="361"/>
      <c r="BC1109" s="361"/>
      <c r="BD1109" s="361"/>
      <c r="BE1109" s="361"/>
      <c r="BF1109" s="361"/>
      <c r="BG1109" s="361"/>
      <c r="BH1109" s="361"/>
      <c r="BI1109" s="361"/>
      <c r="BJ1109" s="361"/>
      <c r="BK1109" s="361"/>
      <c r="BL1109" s="361"/>
      <c r="BM1109" s="361"/>
      <c r="BN1109" s="361"/>
      <c r="BO1109" s="361"/>
      <c r="BP1109" s="361"/>
      <c r="BQ1109" s="361"/>
      <c r="BR1109" s="361"/>
      <c r="BS1109" s="361"/>
      <c r="BT1109" s="361"/>
      <c r="BU1109" s="361"/>
      <c r="BV1109" s="361"/>
      <c r="BW1109" s="361"/>
      <c r="BX1109" s="361"/>
      <c r="BY1109" s="361"/>
      <c r="BZ1109" s="361"/>
      <c r="CA1109" s="361"/>
      <c r="CB1109" s="361"/>
      <c r="CC1109" s="361"/>
      <c r="CD1109" s="361"/>
      <c r="CE1109" s="361"/>
      <c r="CF1109" s="361"/>
      <c r="CG1109" s="361"/>
      <c r="CH1109" s="361"/>
      <c r="CI1109" s="361"/>
      <c r="CJ1109" s="361"/>
      <c r="CK1109" s="361"/>
      <c r="CL1109" s="361"/>
      <c r="CM1109" s="127"/>
      <c r="CN1109" s="127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</row>
    <row r="1110" spans="1:107" s="1" customFormat="1" ht="10.5" customHeight="1">
      <c r="A1110" s="1509" t="s">
        <v>3</v>
      </c>
      <c r="B1110" s="1516" t="s">
        <v>45</v>
      </c>
      <c r="C1110" s="1107"/>
      <c r="D1110" s="1190"/>
      <c r="E1110" s="76"/>
      <c r="F1110" s="76"/>
      <c r="G1110" s="76"/>
      <c r="H1110" s="573"/>
      <c r="I1110" s="76"/>
      <c r="J1110" s="76"/>
      <c r="K1110" s="76"/>
      <c r="L1110" s="76"/>
      <c r="M1110" s="76"/>
      <c r="N1110" s="573"/>
      <c r="O1110" s="76"/>
      <c r="P1110" s="76"/>
      <c r="Q1110" s="76"/>
      <c r="R1110" s="76"/>
      <c r="S1110" s="76"/>
      <c r="T1110" s="76"/>
      <c r="U1110" s="76"/>
      <c r="V1110" s="573"/>
      <c r="W1110" s="76"/>
      <c r="X1110" s="76"/>
      <c r="Y1110" s="76"/>
      <c r="Z1110" s="76"/>
      <c r="AA1110" s="76"/>
      <c r="AB1110" s="77"/>
      <c r="AC1110" s="47" t="s">
        <v>115</v>
      </c>
      <c r="AD1110" s="50" t="e">
        <f>AD1112/AC1112</f>
        <v>#DIV/0!</v>
      </c>
      <c r="AE1110" s="58"/>
      <c r="AF1110" s="99"/>
      <c r="AG1110" s="99"/>
      <c r="AH1110" s="99"/>
      <c r="AI1110" s="99"/>
      <c r="AJ1110" s="99"/>
      <c r="AK1110" s="99"/>
      <c r="AL1110" s="99"/>
      <c r="AM1110" s="99"/>
      <c r="AN1110" s="99"/>
      <c r="AO1110" s="99"/>
      <c r="AP1110" s="99"/>
      <c r="AQ1110" s="99"/>
      <c r="AR1110" s="99"/>
      <c r="AS1110" s="99"/>
      <c r="AT1110" s="99"/>
      <c r="AU1110" s="99"/>
      <c r="AV1110" s="99"/>
      <c r="AW1110" s="99"/>
      <c r="AX1110" s="99"/>
      <c r="AY1110" s="99"/>
      <c r="AZ1110" s="99"/>
      <c r="BA1110" s="99"/>
      <c r="BB1110" s="99"/>
      <c r="BC1110" s="99"/>
      <c r="BD1110" s="99"/>
      <c r="BE1110" s="325"/>
      <c r="BF1110" s="325"/>
      <c r="BG1110" s="325"/>
      <c r="BH1110" s="325"/>
      <c r="BI1110" s="325"/>
      <c r="BJ1110" s="325"/>
      <c r="BK1110" s="325"/>
      <c r="BL1110" s="325"/>
      <c r="BM1110" s="325"/>
      <c r="BN1110" s="325"/>
      <c r="BO1110" s="325"/>
      <c r="BP1110" s="325"/>
      <c r="BQ1110" s="325"/>
      <c r="BR1110" s="325"/>
      <c r="BS1110" s="325"/>
      <c r="BT1110" s="325"/>
      <c r="BU1110" s="325"/>
      <c r="BV1110" s="325"/>
      <c r="BW1110" s="325"/>
      <c r="BX1110" s="325"/>
      <c r="BY1110" s="325"/>
      <c r="BZ1110" s="325"/>
      <c r="CA1110" s="325"/>
      <c r="CB1110" s="325"/>
      <c r="CC1110" s="325"/>
      <c r="CD1110" s="325"/>
      <c r="CE1110" s="325"/>
      <c r="CF1110" s="325"/>
      <c r="CG1110" s="325"/>
      <c r="CH1110" s="325"/>
      <c r="CI1110" s="325"/>
      <c r="CJ1110" s="325"/>
      <c r="CK1110" s="325"/>
      <c r="CL1110" s="325"/>
      <c r="CM1110" s="162"/>
      <c r="CN1110" s="162"/>
    </row>
    <row r="1111" spans="1:107" s="1" customFormat="1" ht="10.5" customHeight="1">
      <c r="A1111" s="1510"/>
      <c r="B1111" s="1517"/>
      <c r="C1111" s="1461"/>
      <c r="D1111" s="131" t="s">
        <v>33</v>
      </c>
      <c r="E1111" s="104">
        <v>10</v>
      </c>
      <c r="F1111" s="104"/>
      <c r="G1111" s="104"/>
      <c r="H1111" s="575"/>
      <c r="I1111" s="104"/>
      <c r="J1111" s="104"/>
      <c r="K1111" s="104"/>
      <c r="L1111" s="104"/>
      <c r="M1111" s="104"/>
      <c r="N1111" s="575"/>
      <c r="O1111" s="104"/>
      <c r="P1111" s="104"/>
      <c r="Q1111" s="104"/>
      <c r="R1111" s="104"/>
      <c r="S1111" s="104"/>
      <c r="T1111" s="104"/>
      <c r="U1111" s="104"/>
      <c r="V1111" s="575"/>
      <c r="W1111" s="104"/>
      <c r="X1111" s="104"/>
      <c r="Y1111" s="104"/>
      <c r="Z1111" s="104"/>
      <c r="AA1111" s="104"/>
      <c r="AB1111" s="105"/>
      <c r="AC1111" s="330"/>
      <c r="AD1111" s="177"/>
      <c r="AE1111" s="58"/>
      <c r="AF1111" s="332"/>
      <c r="AG1111" s="332"/>
      <c r="AH1111" s="332"/>
      <c r="AI1111" s="332"/>
      <c r="AJ1111" s="332"/>
      <c r="AK1111" s="332"/>
      <c r="AL1111" s="332"/>
      <c r="AM1111" s="332"/>
      <c r="AN1111" s="332"/>
      <c r="AO1111" s="332"/>
      <c r="AP1111" s="332"/>
      <c r="AQ1111" s="332"/>
      <c r="AR1111" s="332"/>
      <c r="AS1111" s="332"/>
      <c r="AT1111" s="332"/>
      <c r="AU1111" s="332"/>
      <c r="AV1111" s="332"/>
      <c r="AW1111" s="332"/>
      <c r="AX1111" s="332"/>
      <c r="AY1111" s="332"/>
      <c r="AZ1111" s="332"/>
      <c r="BA1111" s="332"/>
      <c r="BB1111" s="332"/>
      <c r="BC1111" s="332"/>
      <c r="BD1111" s="332"/>
      <c r="BE1111" s="325"/>
      <c r="BF1111" s="325"/>
      <c r="BG1111" s="325"/>
      <c r="BH1111" s="325"/>
      <c r="BI1111" s="325"/>
      <c r="BJ1111" s="325"/>
      <c r="BK1111" s="325"/>
      <c r="BL1111" s="325"/>
      <c r="BM1111" s="325"/>
      <c r="BN1111" s="325"/>
      <c r="BO1111" s="325"/>
      <c r="BP1111" s="325"/>
      <c r="BQ1111" s="325"/>
      <c r="BR1111" s="325"/>
      <c r="BS1111" s="325"/>
      <c r="BT1111" s="325"/>
      <c r="BU1111" s="325"/>
      <c r="BV1111" s="325"/>
      <c r="BW1111" s="325"/>
      <c r="BX1111" s="325"/>
      <c r="BY1111" s="325"/>
      <c r="BZ1111" s="325"/>
      <c r="CA1111" s="325"/>
      <c r="CB1111" s="325"/>
      <c r="CC1111" s="325"/>
      <c r="CD1111" s="325"/>
      <c r="CE1111" s="325"/>
      <c r="CF1111" s="325"/>
      <c r="CG1111" s="325"/>
      <c r="CH1111" s="325"/>
      <c r="CI1111" s="325"/>
      <c r="CJ1111" s="325"/>
      <c r="CK1111" s="325"/>
      <c r="CL1111" s="325"/>
      <c r="CM1111" s="162"/>
      <c r="CN1111" s="162"/>
    </row>
    <row r="1112" spans="1:107" s="1" customFormat="1" ht="10.5" customHeight="1">
      <c r="A1112" s="1510"/>
      <c r="B1112" s="1517"/>
      <c r="C1112" s="1461"/>
      <c r="D1112" s="131" t="s">
        <v>116</v>
      </c>
      <c r="E1112" s="48" t="s">
        <v>113</v>
      </c>
      <c r="F1112" s="48"/>
      <c r="G1112" s="48"/>
      <c r="H1112" s="890"/>
      <c r="I1112" s="48"/>
      <c r="J1112" s="48"/>
      <c r="K1112" s="48"/>
      <c r="L1112" s="48"/>
      <c r="M1112" s="48"/>
      <c r="N1112" s="890"/>
      <c r="O1112" s="48"/>
      <c r="P1112" s="48"/>
      <c r="Q1112" s="48"/>
      <c r="R1112" s="48"/>
      <c r="S1112" s="48"/>
      <c r="T1112" s="48"/>
      <c r="U1112" s="48"/>
      <c r="V1112" s="572"/>
      <c r="W1112" s="48"/>
      <c r="X1112" s="48"/>
      <c r="Y1112" s="48"/>
      <c r="Z1112" s="48"/>
      <c r="AA1112" s="48"/>
      <c r="AB1112" s="49"/>
      <c r="AC1112" s="47">
        <f>SUM(E1112:AB1112)</f>
        <v>0</v>
      </c>
      <c r="AD1112" s="50">
        <f>SUM(E1113:AB1113)</f>
        <v>0</v>
      </c>
      <c r="AE1112" s="58"/>
      <c r="AF1112" s="99" t="s">
        <v>113</v>
      </c>
      <c r="AG1112" s="99"/>
      <c r="AH1112" s="99"/>
      <c r="AI1112" s="99"/>
      <c r="AJ1112" s="99"/>
      <c r="AK1112" s="99"/>
      <c r="AL1112" s="99"/>
      <c r="AM1112" s="99"/>
      <c r="AN1112" s="99"/>
      <c r="AO1112" s="99"/>
      <c r="AP1112" s="99"/>
      <c r="AQ1112" s="99"/>
      <c r="AR1112" s="99"/>
      <c r="AS1112" s="99"/>
      <c r="AT1112" s="99"/>
      <c r="AU1112" s="99"/>
      <c r="AV1112" s="99"/>
      <c r="AW1112" s="99"/>
      <c r="AX1112" s="99"/>
      <c r="AY1112" s="99"/>
      <c r="AZ1112" s="99"/>
      <c r="BA1112" s="99"/>
      <c r="BB1112" s="99"/>
      <c r="BC1112" s="99"/>
      <c r="BD1112" s="99"/>
      <c r="BE1112" s="325"/>
      <c r="BF1112" s="325"/>
      <c r="BG1112" s="325"/>
      <c r="BH1112" s="325"/>
      <c r="BI1112" s="325"/>
      <c r="BJ1112" s="325"/>
      <c r="BK1112" s="325"/>
      <c r="BL1112" s="325"/>
      <c r="BM1112" s="325"/>
      <c r="BN1112" s="325"/>
      <c r="BO1112" s="325"/>
      <c r="BP1112" s="325"/>
      <c r="BQ1112" s="325"/>
      <c r="BR1112" s="325"/>
      <c r="BS1112" s="325"/>
      <c r="BT1112" s="325"/>
      <c r="BU1112" s="325"/>
      <c r="BV1112" s="325"/>
      <c r="BW1112" s="325"/>
      <c r="BX1112" s="325"/>
      <c r="BY1112" s="325"/>
      <c r="BZ1112" s="325"/>
      <c r="CA1112" s="325"/>
      <c r="CB1112" s="325"/>
      <c r="CC1112" s="325"/>
      <c r="CD1112" s="325"/>
      <c r="CE1112" s="325"/>
      <c r="CF1112" s="325"/>
      <c r="CG1112" s="325"/>
      <c r="CH1112" s="325"/>
      <c r="CI1112" s="325"/>
      <c r="CJ1112" s="325"/>
      <c r="CK1112" s="325"/>
      <c r="CL1112" s="325"/>
      <c r="CM1112" s="162"/>
      <c r="CN1112" s="162"/>
    </row>
    <row r="1113" spans="1:107" s="1" customFormat="1" ht="10.5" customHeight="1">
      <c r="A1113" s="1510"/>
      <c r="B1113" s="1517"/>
      <c r="C1113" s="1461"/>
      <c r="D1113" s="131" t="s">
        <v>117</v>
      </c>
      <c r="E1113" s="48" t="s">
        <v>113</v>
      </c>
      <c r="F1113" s="48"/>
      <c r="G1113" s="48"/>
      <c r="H1113" s="890"/>
      <c r="I1113" s="48"/>
      <c r="J1113" s="48"/>
      <c r="K1113" s="48"/>
      <c r="L1113" s="48"/>
      <c r="M1113" s="48"/>
      <c r="N1113" s="890"/>
      <c r="O1113" s="48"/>
      <c r="P1113" s="48"/>
      <c r="Q1113" s="48"/>
      <c r="R1113" s="48"/>
      <c r="S1113" s="48"/>
      <c r="T1113" s="48"/>
      <c r="U1113" s="48"/>
      <c r="V1113" s="572"/>
      <c r="W1113" s="48"/>
      <c r="X1113" s="48"/>
      <c r="Y1113" s="48"/>
      <c r="Z1113" s="48"/>
      <c r="AA1113" s="48"/>
      <c r="AB1113" s="49"/>
      <c r="AC1113" s="330"/>
      <c r="AD1113" s="177"/>
      <c r="AE1113" s="58"/>
      <c r="AF1113" s="332"/>
      <c r="AG1113" s="332"/>
      <c r="AH1113" s="332"/>
      <c r="AI1113" s="332"/>
      <c r="AJ1113" s="332"/>
      <c r="AK1113" s="332"/>
      <c r="AL1113" s="332"/>
      <c r="AM1113" s="332"/>
      <c r="AN1113" s="332"/>
      <c r="AO1113" s="332"/>
      <c r="AP1113" s="332"/>
      <c r="AQ1113" s="332"/>
      <c r="AR1113" s="332"/>
      <c r="AS1113" s="332"/>
      <c r="AT1113" s="332"/>
      <c r="AU1113" s="332"/>
      <c r="AV1113" s="332"/>
      <c r="AW1113" s="332"/>
      <c r="AX1113" s="332"/>
      <c r="AY1113" s="332"/>
      <c r="AZ1113" s="332"/>
      <c r="BA1113" s="332"/>
      <c r="BB1113" s="332"/>
      <c r="BC1113" s="332"/>
      <c r="BD1113" s="332"/>
      <c r="BE1113" s="325"/>
      <c r="BF1113" s="325"/>
      <c r="BG1113" s="325"/>
      <c r="BH1113" s="325"/>
      <c r="BI1113" s="325"/>
      <c r="BJ1113" s="325"/>
      <c r="BK1113" s="325"/>
      <c r="BL1113" s="325"/>
      <c r="BM1113" s="325"/>
      <c r="BN1113" s="325"/>
      <c r="BO1113" s="325"/>
      <c r="BP1113" s="325"/>
      <c r="BQ1113" s="325"/>
      <c r="BR1113" s="325"/>
      <c r="BS1113" s="325"/>
      <c r="BT1113" s="325"/>
      <c r="BU1113" s="325"/>
      <c r="BV1113" s="325"/>
      <c r="BW1113" s="325"/>
      <c r="BX1113" s="325"/>
      <c r="BY1113" s="325"/>
      <c r="BZ1113" s="325"/>
      <c r="CA1113" s="325"/>
      <c r="CB1113" s="325"/>
      <c r="CC1113" s="325"/>
      <c r="CD1113" s="325"/>
      <c r="CE1113" s="325"/>
      <c r="CF1113" s="325"/>
      <c r="CG1113" s="325"/>
      <c r="CH1113" s="325"/>
      <c r="CI1113" s="325"/>
      <c r="CJ1113" s="325"/>
      <c r="CK1113" s="325"/>
      <c r="CL1113" s="325"/>
      <c r="CM1113" s="162"/>
      <c r="CN1113" s="162"/>
    </row>
    <row r="1114" spans="1:107" s="1" customFormat="1" ht="10.5" customHeight="1" thickBot="1">
      <c r="A1114" s="1511"/>
      <c r="B1114" s="1518"/>
      <c r="C1114" s="271"/>
      <c r="D1114" s="236" t="s">
        <v>41</v>
      </c>
      <c r="E1114" s="52" t="e">
        <f>E1113/E1112</f>
        <v>#VALUE!</v>
      </c>
      <c r="F1114" s="52"/>
      <c r="G1114" s="52"/>
      <c r="H1114" s="574"/>
      <c r="I1114" s="52"/>
      <c r="J1114" s="52"/>
      <c r="K1114" s="52"/>
      <c r="L1114" s="52"/>
      <c r="M1114" s="52"/>
      <c r="N1114" s="574"/>
      <c r="O1114" s="52"/>
      <c r="P1114" s="52"/>
      <c r="Q1114" s="52"/>
      <c r="R1114" s="52"/>
      <c r="S1114" s="52"/>
      <c r="T1114" s="52"/>
      <c r="U1114" s="52"/>
      <c r="V1114" s="574"/>
      <c r="W1114" s="52"/>
      <c r="X1114" s="52"/>
      <c r="Y1114" s="52"/>
      <c r="Z1114" s="52"/>
      <c r="AA1114" s="52"/>
      <c r="AB1114" s="53"/>
      <c r="AC1114" s="330"/>
      <c r="AD1114" s="177"/>
      <c r="AE1114" s="58"/>
      <c r="AF1114" s="332"/>
      <c r="AG1114" s="332"/>
      <c r="AH1114" s="332"/>
      <c r="AI1114" s="332"/>
      <c r="AJ1114" s="332"/>
      <c r="AK1114" s="332"/>
      <c r="AL1114" s="332"/>
      <c r="AM1114" s="332"/>
      <c r="AN1114" s="332"/>
      <c r="AO1114" s="332"/>
      <c r="AP1114" s="332"/>
      <c r="AQ1114" s="332"/>
      <c r="AR1114" s="332"/>
      <c r="AS1114" s="332"/>
      <c r="AT1114" s="332"/>
      <c r="AU1114" s="332"/>
      <c r="AV1114" s="332"/>
      <c r="AW1114" s="332"/>
      <c r="AX1114" s="332"/>
      <c r="AY1114" s="332"/>
      <c r="AZ1114" s="332"/>
      <c r="BA1114" s="332"/>
      <c r="BB1114" s="332"/>
      <c r="BC1114" s="332"/>
      <c r="BD1114" s="332"/>
      <c r="BE1114" s="325"/>
      <c r="BF1114" s="325"/>
      <c r="BG1114" s="325"/>
      <c r="BH1114" s="325"/>
      <c r="BI1114" s="325"/>
      <c r="BJ1114" s="325"/>
      <c r="BK1114" s="325"/>
      <c r="BL1114" s="325"/>
      <c r="BM1114" s="325"/>
      <c r="BN1114" s="325"/>
      <c r="BO1114" s="325"/>
      <c r="BP1114" s="325"/>
      <c r="BQ1114" s="325"/>
      <c r="BR1114" s="325"/>
      <c r="BS1114" s="325"/>
      <c r="BT1114" s="325"/>
      <c r="BU1114" s="325"/>
      <c r="BV1114" s="325"/>
      <c r="BW1114" s="325"/>
      <c r="BX1114" s="325"/>
      <c r="BY1114" s="325"/>
      <c r="BZ1114" s="325"/>
      <c r="CA1114" s="325"/>
      <c r="CB1114" s="325"/>
      <c r="CC1114" s="325"/>
      <c r="CD1114" s="325"/>
      <c r="CE1114" s="325"/>
      <c r="CF1114" s="325"/>
      <c r="CG1114" s="325"/>
      <c r="CH1114" s="325"/>
      <c r="CI1114" s="325"/>
      <c r="CJ1114" s="325"/>
      <c r="CK1114" s="325"/>
      <c r="CL1114" s="325"/>
      <c r="CM1114" s="162"/>
      <c r="CN1114" s="162"/>
    </row>
    <row r="1115" spans="1:107" s="1" customFormat="1" ht="10.5" customHeight="1">
      <c r="A1115" s="1509" t="s">
        <v>94</v>
      </c>
      <c r="B1115" s="1516" t="s">
        <v>46</v>
      </c>
      <c r="C1115" s="1107"/>
      <c r="D1115" s="1190"/>
      <c r="E1115" s="76"/>
      <c r="F1115" s="76"/>
      <c r="G1115" s="76"/>
      <c r="H1115" s="573"/>
      <c r="I1115" s="76"/>
      <c r="J1115" s="76"/>
      <c r="K1115" s="76"/>
      <c r="L1115" s="76"/>
      <c r="M1115" s="76"/>
      <c r="N1115" s="573"/>
      <c r="O1115" s="76"/>
      <c r="P1115" s="76"/>
      <c r="Q1115" s="76"/>
      <c r="R1115" s="76"/>
      <c r="S1115" s="76"/>
      <c r="T1115" s="76"/>
      <c r="U1115" s="76"/>
      <c r="V1115" s="573"/>
      <c r="W1115" s="76"/>
      <c r="X1115" s="76"/>
      <c r="Y1115" s="76"/>
      <c r="Z1115" s="76"/>
      <c r="AA1115" s="76"/>
      <c r="AB1115" s="77"/>
      <c r="AC1115" s="47" t="s">
        <v>115</v>
      </c>
      <c r="AD1115" s="50" t="e">
        <f>AD1117/AC1117</f>
        <v>#DIV/0!</v>
      </c>
      <c r="AE1115" s="58"/>
      <c r="AF1115" s="99"/>
      <c r="AG1115" s="99"/>
      <c r="AH1115" s="99"/>
      <c r="AI1115" s="99"/>
      <c r="AJ1115" s="99"/>
      <c r="AK1115" s="99"/>
      <c r="AL1115" s="99"/>
      <c r="AM1115" s="99"/>
      <c r="AN1115" s="99"/>
      <c r="AO1115" s="99"/>
      <c r="AP1115" s="99"/>
      <c r="AQ1115" s="99"/>
      <c r="AR1115" s="99"/>
      <c r="AS1115" s="99"/>
      <c r="AT1115" s="99"/>
      <c r="AU1115" s="99"/>
      <c r="AV1115" s="99"/>
      <c r="AW1115" s="99"/>
      <c r="AX1115" s="99"/>
      <c r="AY1115" s="99"/>
      <c r="AZ1115" s="99"/>
      <c r="BA1115" s="99"/>
      <c r="BB1115" s="99"/>
      <c r="BC1115" s="99"/>
      <c r="BD1115" s="99"/>
      <c r="BE1115" s="325"/>
      <c r="BF1115" s="325"/>
      <c r="BG1115" s="325"/>
      <c r="BH1115" s="325"/>
      <c r="BI1115" s="325"/>
      <c r="BJ1115" s="325"/>
      <c r="BK1115" s="325"/>
      <c r="BL1115" s="325"/>
      <c r="BM1115" s="325"/>
      <c r="BN1115" s="325"/>
      <c r="BO1115" s="325"/>
      <c r="BP1115" s="325"/>
      <c r="BQ1115" s="325"/>
      <c r="BR1115" s="325"/>
      <c r="BS1115" s="325"/>
      <c r="BT1115" s="325"/>
      <c r="BU1115" s="325"/>
      <c r="BV1115" s="325"/>
      <c r="BW1115" s="325"/>
      <c r="BX1115" s="325"/>
      <c r="BY1115" s="325"/>
      <c r="BZ1115" s="325"/>
      <c r="CA1115" s="325"/>
      <c r="CB1115" s="325"/>
      <c r="CC1115" s="325"/>
      <c r="CD1115" s="325"/>
      <c r="CE1115" s="325"/>
      <c r="CF1115" s="325"/>
      <c r="CG1115" s="325"/>
      <c r="CH1115" s="325"/>
      <c r="CI1115" s="325"/>
      <c r="CJ1115" s="325"/>
      <c r="CK1115" s="325"/>
      <c r="CL1115" s="325"/>
      <c r="CM1115" s="162"/>
      <c r="CN1115" s="162"/>
    </row>
    <row r="1116" spans="1:107" s="1" customFormat="1" ht="10.5" customHeight="1">
      <c r="A1116" s="1510"/>
      <c r="B1116" s="1517"/>
      <c r="C1116" s="1461"/>
      <c r="D1116" s="131" t="s">
        <v>33</v>
      </c>
      <c r="E1116" s="104">
        <v>15</v>
      </c>
      <c r="F1116" s="104"/>
      <c r="G1116" s="104"/>
      <c r="H1116" s="575"/>
      <c r="I1116" s="104"/>
      <c r="J1116" s="104"/>
      <c r="K1116" s="104"/>
      <c r="L1116" s="104"/>
      <c r="M1116" s="104"/>
      <c r="N1116" s="575"/>
      <c r="O1116" s="104"/>
      <c r="P1116" s="104"/>
      <c r="Q1116" s="104"/>
      <c r="R1116" s="104"/>
      <c r="S1116" s="104"/>
      <c r="T1116" s="104"/>
      <c r="U1116" s="104"/>
      <c r="V1116" s="575"/>
      <c r="W1116" s="104"/>
      <c r="X1116" s="104"/>
      <c r="Y1116" s="104"/>
      <c r="Z1116" s="104"/>
      <c r="AA1116" s="104"/>
      <c r="AB1116" s="105"/>
      <c r="AC1116" s="330"/>
      <c r="AD1116" s="177"/>
      <c r="AE1116" s="58"/>
      <c r="AF1116" s="332"/>
      <c r="AG1116" s="332"/>
      <c r="AH1116" s="332"/>
      <c r="AI1116" s="332"/>
      <c r="AJ1116" s="332"/>
      <c r="AK1116" s="332"/>
      <c r="AL1116" s="332"/>
      <c r="AM1116" s="332"/>
      <c r="AN1116" s="332"/>
      <c r="AO1116" s="332"/>
      <c r="AP1116" s="332"/>
      <c r="AQ1116" s="332"/>
      <c r="AR1116" s="332"/>
      <c r="AS1116" s="332"/>
      <c r="AT1116" s="332"/>
      <c r="AU1116" s="332"/>
      <c r="AV1116" s="332"/>
      <c r="AW1116" s="332"/>
      <c r="AX1116" s="332"/>
      <c r="AY1116" s="332"/>
      <c r="AZ1116" s="332"/>
      <c r="BA1116" s="332"/>
      <c r="BB1116" s="332"/>
      <c r="BC1116" s="332"/>
      <c r="BD1116" s="332"/>
      <c r="BE1116" s="325"/>
      <c r="BF1116" s="325"/>
      <c r="BG1116" s="325"/>
      <c r="BH1116" s="325"/>
      <c r="BI1116" s="325"/>
      <c r="BJ1116" s="325"/>
      <c r="BK1116" s="325"/>
      <c r="BL1116" s="325"/>
      <c r="BM1116" s="325"/>
      <c r="BN1116" s="325"/>
      <c r="BO1116" s="325"/>
      <c r="BP1116" s="325"/>
      <c r="BQ1116" s="325"/>
      <c r="BR1116" s="325"/>
      <c r="BS1116" s="325"/>
      <c r="BT1116" s="325"/>
      <c r="BU1116" s="325"/>
      <c r="BV1116" s="325"/>
      <c r="BW1116" s="325"/>
      <c r="BX1116" s="325"/>
      <c r="BY1116" s="325"/>
      <c r="BZ1116" s="325"/>
      <c r="CA1116" s="325"/>
      <c r="CB1116" s="325"/>
      <c r="CC1116" s="325"/>
      <c r="CD1116" s="325"/>
      <c r="CE1116" s="325"/>
      <c r="CF1116" s="325"/>
      <c r="CG1116" s="325"/>
      <c r="CH1116" s="325"/>
      <c r="CI1116" s="325"/>
      <c r="CJ1116" s="325"/>
      <c r="CK1116" s="325"/>
      <c r="CL1116" s="325"/>
      <c r="CM1116" s="162"/>
      <c r="CN1116" s="162"/>
    </row>
    <row r="1117" spans="1:107" s="1" customFormat="1" ht="10.5" customHeight="1">
      <c r="A1117" s="1510"/>
      <c r="B1117" s="1517"/>
      <c r="C1117" s="1461"/>
      <c r="D1117" s="131" t="s">
        <v>116</v>
      </c>
      <c r="E1117" s="48" t="s">
        <v>113</v>
      </c>
      <c r="F1117" s="48"/>
      <c r="G1117" s="48"/>
      <c r="H1117" s="890"/>
      <c r="I1117" s="48"/>
      <c r="J1117" s="48"/>
      <c r="K1117" s="48"/>
      <c r="L1117" s="48"/>
      <c r="M1117" s="48"/>
      <c r="N1117" s="890"/>
      <c r="O1117" s="48"/>
      <c r="P1117" s="48"/>
      <c r="Q1117" s="48"/>
      <c r="R1117" s="48"/>
      <c r="S1117" s="48"/>
      <c r="T1117" s="48"/>
      <c r="U1117" s="48"/>
      <c r="V1117" s="572"/>
      <c r="W1117" s="48"/>
      <c r="X1117" s="48"/>
      <c r="Y1117" s="48"/>
      <c r="Z1117" s="48"/>
      <c r="AA1117" s="48"/>
      <c r="AB1117" s="49"/>
      <c r="AC1117" s="47">
        <f>SUM(E1117:AB1117)</f>
        <v>0</v>
      </c>
      <c r="AD1117" s="50">
        <f>SUM(E1118:AB1118)</f>
        <v>0</v>
      </c>
      <c r="AE1117" s="58"/>
      <c r="AF1117" s="99" t="s">
        <v>113</v>
      </c>
      <c r="AG1117" s="99"/>
      <c r="AH1117" s="99"/>
      <c r="AI1117" s="99"/>
      <c r="AJ1117" s="99"/>
      <c r="AK1117" s="99"/>
      <c r="AL1117" s="99"/>
      <c r="AM1117" s="99"/>
      <c r="AN1117" s="99"/>
      <c r="AO1117" s="99"/>
      <c r="AP1117" s="99"/>
      <c r="AQ1117" s="99"/>
      <c r="AR1117" s="99"/>
      <c r="AS1117" s="99"/>
      <c r="AT1117" s="99"/>
      <c r="AU1117" s="99"/>
      <c r="AV1117" s="99"/>
      <c r="AW1117" s="99"/>
      <c r="AX1117" s="99"/>
      <c r="AY1117" s="99"/>
      <c r="AZ1117" s="99"/>
      <c r="BA1117" s="99"/>
      <c r="BB1117" s="99"/>
      <c r="BC1117" s="99"/>
      <c r="BD1117" s="99"/>
      <c r="BE1117" s="325"/>
      <c r="BF1117" s="325"/>
      <c r="BG1117" s="325"/>
      <c r="BH1117" s="325"/>
      <c r="BI1117" s="325"/>
      <c r="BJ1117" s="325"/>
      <c r="BK1117" s="325"/>
      <c r="BL1117" s="325"/>
      <c r="BM1117" s="325"/>
      <c r="BN1117" s="325"/>
      <c r="BO1117" s="325"/>
      <c r="BP1117" s="325"/>
      <c r="BQ1117" s="325"/>
      <c r="BR1117" s="325"/>
      <c r="BS1117" s="325"/>
      <c r="BT1117" s="325"/>
      <c r="BU1117" s="325"/>
      <c r="BV1117" s="325"/>
      <c r="BW1117" s="325"/>
      <c r="BX1117" s="325"/>
      <c r="BY1117" s="325"/>
      <c r="BZ1117" s="325"/>
      <c r="CA1117" s="325"/>
      <c r="CB1117" s="325"/>
      <c r="CC1117" s="325"/>
      <c r="CD1117" s="325"/>
      <c r="CE1117" s="325"/>
      <c r="CF1117" s="325"/>
      <c r="CG1117" s="325"/>
      <c r="CH1117" s="325"/>
      <c r="CI1117" s="325"/>
      <c r="CJ1117" s="325"/>
      <c r="CK1117" s="325"/>
      <c r="CL1117" s="325"/>
      <c r="CM1117" s="162"/>
      <c r="CN1117" s="162"/>
    </row>
    <row r="1118" spans="1:107" s="1" customFormat="1" ht="10.5" customHeight="1">
      <c r="A1118" s="1510"/>
      <c r="B1118" s="1517"/>
      <c r="C1118" s="1461"/>
      <c r="D1118" s="131" t="s">
        <v>117</v>
      </c>
      <c r="E1118" s="48" t="s">
        <v>113</v>
      </c>
      <c r="F1118" s="48"/>
      <c r="G1118" s="48"/>
      <c r="H1118" s="890"/>
      <c r="I1118" s="48"/>
      <c r="J1118" s="48"/>
      <c r="K1118" s="48"/>
      <c r="L1118" s="48"/>
      <c r="M1118" s="48"/>
      <c r="N1118" s="890"/>
      <c r="O1118" s="48"/>
      <c r="P1118" s="48"/>
      <c r="Q1118" s="48"/>
      <c r="R1118" s="48"/>
      <c r="S1118" s="48"/>
      <c r="T1118" s="48"/>
      <c r="U1118" s="48"/>
      <c r="V1118" s="572"/>
      <c r="W1118" s="48"/>
      <c r="X1118" s="48"/>
      <c r="Y1118" s="48"/>
      <c r="Z1118" s="48"/>
      <c r="AA1118" s="48"/>
      <c r="AB1118" s="49"/>
      <c r="AC1118" s="330"/>
      <c r="AD1118" s="177"/>
      <c r="AE1118" s="58"/>
      <c r="AF1118" s="332"/>
      <c r="AG1118" s="332"/>
      <c r="AH1118" s="332"/>
      <c r="AI1118" s="332"/>
      <c r="AJ1118" s="332"/>
      <c r="AK1118" s="332"/>
      <c r="AL1118" s="332"/>
      <c r="AM1118" s="332"/>
      <c r="AN1118" s="332"/>
      <c r="AO1118" s="332"/>
      <c r="AP1118" s="332"/>
      <c r="AQ1118" s="332"/>
      <c r="AR1118" s="332"/>
      <c r="AS1118" s="332"/>
      <c r="AT1118" s="332"/>
      <c r="AU1118" s="332"/>
      <c r="AV1118" s="332"/>
      <c r="AW1118" s="332"/>
      <c r="AX1118" s="332"/>
      <c r="AY1118" s="332"/>
      <c r="AZ1118" s="332"/>
      <c r="BA1118" s="332"/>
      <c r="BB1118" s="332"/>
      <c r="BC1118" s="332"/>
      <c r="BD1118" s="332"/>
      <c r="BE1118" s="325"/>
      <c r="BF1118" s="325"/>
      <c r="BG1118" s="325"/>
      <c r="BH1118" s="325"/>
      <c r="BI1118" s="325"/>
      <c r="BJ1118" s="325"/>
      <c r="BK1118" s="325"/>
      <c r="BL1118" s="325"/>
      <c r="BM1118" s="325"/>
      <c r="BN1118" s="325"/>
      <c r="BO1118" s="325"/>
      <c r="BP1118" s="325"/>
      <c r="BQ1118" s="325"/>
      <c r="BR1118" s="325"/>
      <c r="BS1118" s="325"/>
      <c r="BT1118" s="325"/>
      <c r="BU1118" s="325"/>
      <c r="BV1118" s="325"/>
      <c r="BW1118" s="325"/>
      <c r="BX1118" s="325"/>
      <c r="BY1118" s="325"/>
      <c r="BZ1118" s="325"/>
      <c r="CA1118" s="325"/>
      <c r="CB1118" s="325"/>
      <c r="CC1118" s="325"/>
      <c r="CD1118" s="325"/>
      <c r="CE1118" s="325"/>
      <c r="CF1118" s="325"/>
      <c r="CG1118" s="325"/>
      <c r="CH1118" s="325"/>
      <c r="CI1118" s="325"/>
      <c r="CJ1118" s="325"/>
      <c r="CK1118" s="325"/>
      <c r="CL1118" s="325"/>
      <c r="CM1118" s="162"/>
      <c r="CN1118" s="162"/>
    </row>
    <row r="1119" spans="1:107" s="1" customFormat="1" ht="10.5" customHeight="1" thickBot="1">
      <c r="A1119" s="1511"/>
      <c r="B1119" s="1518"/>
      <c r="C1119" s="271"/>
      <c r="D1119" s="236" t="s">
        <v>41</v>
      </c>
      <c r="E1119" s="52" t="e">
        <f t="shared" ref="E1119:AB1119" si="518">E1118/E1117</f>
        <v>#VALUE!</v>
      </c>
      <c r="F1119" s="52" t="e">
        <f t="shared" si="518"/>
        <v>#DIV/0!</v>
      </c>
      <c r="G1119" s="52" t="e">
        <f t="shared" si="518"/>
        <v>#DIV/0!</v>
      </c>
      <c r="H1119" s="574" t="e">
        <f t="shared" si="518"/>
        <v>#DIV/0!</v>
      </c>
      <c r="I1119" s="52" t="e">
        <f t="shared" si="518"/>
        <v>#DIV/0!</v>
      </c>
      <c r="J1119" s="52" t="e">
        <f t="shared" si="518"/>
        <v>#DIV/0!</v>
      </c>
      <c r="K1119" s="52" t="e">
        <f t="shared" si="518"/>
        <v>#DIV/0!</v>
      </c>
      <c r="L1119" s="52" t="e">
        <f t="shared" si="518"/>
        <v>#DIV/0!</v>
      </c>
      <c r="M1119" s="52" t="e">
        <f t="shared" si="518"/>
        <v>#DIV/0!</v>
      </c>
      <c r="N1119" s="574" t="e">
        <f t="shared" si="518"/>
        <v>#DIV/0!</v>
      </c>
      <c r="O1119" s="52" t="e">
        <f t="shared" si="518"/>
        <v>#DIV/0!</v>
      </c>
      <c r="P1119" s="52" t="e">
        <f t="shared" si="518"/>
        <v>#DIV/0!</v>
      </c>
      <c r="Q1119" s="52" t="e">
        <f t="shared" si="518"/>
        <v>#DIV/0!</v>
      </c>
      <c r="R1119" s="52" t="e">
        <f t="shared" si="518"/>
        <v>#DIV/0!</v>
      </c>
      <c r="S1119" s="52" t="e">
        <f t="shared" si="518"/>
        <v>#DIV/0!</v>
      </c>
      <c r="T1119" s="52" t="e">
        <f t="shared" si="518"/>
        <v>#DIV/0!</v>
      </c>
      <c r="U1119" s="52" t="e">
        <f t="shared" si="518"/>
        <v>#DIV/0!</v>
      </c>
      <c r="V1119" s="574" t="e">
        <f t="shared" si="518"/>
        <v>#DIV/0!</v>
      </c>
      <c r="W1119" s="52" t="e">
        <f t="shared" si="518"/>
        <v>#DIV/0!</v>
      </c>
      <c r="X1119" s="52" t="e">
        <f t="shared" si="518"/>
        <v>#DIV/0!</v>
      </c>
      <c r="Y1119" s="52" t="e">
        <f t="shared" si="518"/>
        <v>#DIV/0!</v>
      </c>
      <c r="Z1119" s="52" t="e">
        <f t="shared" si="518"/>
        <v>#DIV/0!</v>
      </c>
      <c r="AA1119" s="52" t="e">
        <f t="shared" si="518"/>
        <v>#DIV/0!</v>
      </c>
      <c r="AB1119" s="53" t="e">
        <f t="shared" si="518"/>
        <v>#DIV/0!</v>
      </c>
      <c r="AC1119" s="330"/>
      <c r="AD1119" s="177"/>
      <c r="AE1119" s="58"/>
      <c r="AF1119" s="332"/>
      <c r="AG1119" s="332"/>
      <c r="AH1119" s="332"/>
      <c r="AI1119" s="332"/>
      <c r="AJ1119" s="332"/>
      <c r="AK1119" s="332"/>
      <c r="AL1119" s="332"/>
      <c r="AM1119" s="332"/>
      <c r="AN1119" s="332"/>
      <c r="AO1119" s="332"/>
      <c r="AP1119" s="332"/>
      <c r="AQ1119" s="332"/>
      <c r="AR1119" s="332"/>
      <c r="AS1119" s="332"/>
      <c r="AT1119" s="332"/>
      <c r="AU1119" s="332"/>
      <c r="AV1119" s="332"/>
      <c r="AW1119" s="332"/>
      <c r="AX1119" s="332"/>
      <c r="AY1119" s="332"/>
      <c r="AZ1119" s="332"/>
      <c r="BA1119" s="332"/>
      <c r="BB1119" s="332"/>
      <c r="BC1119" s="332"/>
      <c r="BD1119" s="332"/>
      <c r="BE1119" s="325"/>
      <c r="BF1119" s="325"/>
      <c r="BG1119" s="325"/>
      <c r="BH1119" s="325"/>
      <c r="BI1119" s="325"/>
      <c r="BJ1119" s="325"/>
      <c r="BK1119" s="325"/>
      <c r="BL1119" s="325"/>
      <c r="BM1119" s="325"/>
      <c r="BN1119" s="325"/>
      <c r="BO1119" s="325"/>
      <c r="BP1119" s="325"/>
      <c r="BQ1119" s="325"/>
      <c r="BR1119" s="325"/>
      <c r="BS1119" s="325"/>
      <c r="BT1119" s="325"/>
      <c r="BU1119" s="325"/>
      <c r="BV1119" s="325"/>
      <c r="BW1119" s="325"/>
      <c r="BX1119" s="325"/>
      <c r="BY1119" s="325"/>
      <c r="BZ1119" s="325"/>
      <c r="CA1119" s="325"/>
      <c r="CB1119" s="325"/>
      <c r="CC1119" s="325"/>
      <c r="CD1119" s="325"/>
      <c r="CE1119" s="325"/>
      <c r="CF1119" s="325"/>
      <c r="CG1119" s="325"/>
      <c r="CH1119" s="325"/>
      <c r="CI1119" s="325"/>
      <c r="CJ1119" s="325"/>
      <c r="CK1119" s="325"/>
      <c r="CL1119" s="325"/>
      <c r="CM1119" s="162"/>
      <c r="CN1119" s="162"/>
    </row>
    <row r="1120" spans="1:107" s="1" customFormat="1" ht="10.5" customHeight="1">
      <c r="A1120" s="1509" t="s">
        <v>42</v>
      </c>
      <c r="B1120" s="1516" t="s">
        <v>381</v>
      </c>
      <c r="C1120" s="1107"/>
      <c r="D1120" s="1190"/>
      <c r="E1120" s="613" t="s">
        <v>584</v>
      </c>
      <c r="F1120" s="76"/>
      <c r="G1120" s="76"/>
      <c r="H1120" s="573"/>
      <c r="I1120" s="76"/>
      <c r="J1120" s="76"/>
      <c r="K1120" s="76"/>
      <c r="L1120" s="76"/>
      <c r="M1120" s="76"/>
      <c r="N1120" s="573"/>
      <c r="O1120" s="76"/>
      <c r="P1120" s="76"/>
      <c r="Q1120" s="76"/>
      <c r="R1120" s="76"/>
      <c r="S1120" s="76"/>
      <c r="T1120" s="76"/>
      <c r="U1120" s="76"/>
      <c r="V1120" s="573"/>
      <c r="W1120" s="76"/>
      <c r="X1120" s="76"/>
      <c r="Y1120" s="76"/>
      <c r="Z1120" s="76"/>
      <c r="AA1120" s="76"/>
      <c r="AB1120" s="77"/>
      <c r="AC1120" s="47" t="s">
        <v>115</v>
      </c>
      <c r="AD1120" s="50" t="e">
        <f>AD1122/AC1122</f>
        <v>#DIV/0!</v>
      </c>
      <c r="AE1120" s="58"/>
      <c r="AF1120" s="99"/>
      <c r="AG1120" s="99"/>
      <c r="AH1120" s="99"/>
      <c r="AI1120" s="99"/>
      <c r="AJ1120" s="99"/>
      <c r="AK1120" s="99"/>
      <c r="AL1120" s="99"/>
      <c r="AM1120" s="99"/>
      <c r="AN1120" s="99"/>
      <c r="AO1120" s="99"/>
      <c r="AP1120" s="99"/>
      <c r="AQ1120" s="99"/>
      <c r="AR1120" s="99"/>
      <c r="AS1120" s="99"/>
      <c r="AT1120" s="99"/>
      <c r="AU1120" s="99"/>
      <c r="AV1120" s="99"/>
      <c r="AW1120" s="99"/>
      <c r="AX1120" s="99"/>
      <c r="AY1120" s="99"/>
      <c r="AZ1120" s="99"/>
      <c r="BA1120" s="99"/>
      <c r="BB1120" s="99"/>
      <c r="BC1120" s="99"/>
      <c r="BD1120" s="99"/>
      <c r="BE1120" s="325"/>
      <c r="BF1120" s="325"/>
      <c r="BG1120" s="325"/>
      <c r="BH1120" s="325"/>
      <c r="BI1120" s="325"/>
      <c r="BJ1120" s="325"/>
      <c r="BK1120" s="325"/>
      <c r="BL1120" s="325"/>
      <c r="BM1120" s="325"/>
      <c r="BN1120" s="325"/>
      <c r="BO1120" s="325"/>
      <c r="BP1120" s="325"/>
      <c r="BQ1120" s="325"/>
      <c r="BR1120" s="325"/>
      <c r="BS1120" s="325"/>
      <c r="BT1120" s="325"/>
      <c r="BU1120" s="325"/>
      <c r="BV1120" s="325"/>
      <c r="BW1120" s="325"/>
      <c r="BX1120" s="325"/>
      <c r="BY1120" s="325"/>
      <c r="BZ1120" s="325"/>
      <c r="CA1120" s="325"/>
      <c r="CB1120" s="325"/>
      <c r="CC1120" s="325"/>
      <c r="CD1120" s="325"/>
      <c r="CE1120" s="325"/>
      <c r="CF1120" s="325"/>
      <c r="CG1120" s="325"/>
      <c r="CH1120" s="325"/>
      <c r="CI1120" s="325"/>
      <c r="CJ1120" s="325"/>
      <c r="CK1120" s="325"/>
      <c r="CL1120" s="325"/>
      <c r="CM1120" s="162"/>
      <c r="CN1120" s="162"/>
    </row>
    <row r="1121" spans="1:92" s="1" customFormat="1" ht="10.5" customHeight="1">
      <c r="A1121" s="1510"/>
      <c r="B1121" s="1517"/>
      <c r="C1121" s="1461" t="s">
        <v>128</v>
      </c>
      <c r="D1121" s="131" t="s">
        <v>33</v>
      </c>
      <c r="E1121" s="85">
        <v>0</v>
      </c>
      <c r="F1121" s="85">
        <v>0</v>
      </c>
      <c r="G1121" s="85">
        <v>0</v>
      </c>
      <c r="H1121" s="571">
        <v>0</v>
      </c>
      <c r="I1121" s="85">
        <v>0</v>
      </c>
      <c r="J1121" s="85">
        <v>0</v>
      </c>
      <c r="K1121" s="85">
        <v>0</v>
      </c>
      <c r="L1121" s="85">
        <v>0</v>
      </c>
      <c r="M1121" s="85">
        <v>0</v>
      </c>
      <c r="N1121" s="571">
        <v>0</v>
      </c>
      <c r="O1121" s="85">
        <v>0</v>
      </c>
      <c r="P1121" s="85">
        <v>0</v>
      </c>
      <c r="Q1121" s="85">
        <v>0</v>
      </c>
      <c r="R1121" s="85">
        <v>0</v>
      </c>
      <c r="S1121" s="85">
        <v>0</v>
      </c>
      <c r="T1121" s="85">
        <v>0</v>
      </c>
      <c r="U1121" s="85">
        <v>0</v>
      </c>
      <c r="V1121" s="571">
        <v>0</v>
      </c>
      <c r="W1121" s="85">
        <v>0</v>
      </c>
      <c r="X1121" s="85">
        <v>0</v>
      </c>
      <c r="Y1121" s="85">
        <v>0</v>
      </c>
      <c r="Z1121" s="85">
        <v>0</v>
      </c>
      <c r="AA1121" s="85">
        <v>0</v>
      </c>
      <c r="AB1121" s="86">
        <v>0</v>
      </c>
      <c r="AC1121" s="330"/>
      <c r="AD1121" s="177"/>
      <c r="AE1121" s="58"/>
      <c r="AF1121" s="613"/>
      <c r="AG1121" s="332"/>
      <c r="AH1121" s="332"/>
      <c r="AI1121" s="332"/>
      <c r="AJ1121" s="613"/>
      <c r="AK1121" s="332"/>
      <c r="AL1121" s="332"/>
      <c r="AM1121" s="332"/>
      <c r="AN1121" s="332"/>
      <c r="AO1121" s="613"/>
      <c r="AP1121" s="332"/>
      <c r="AQ1121" s="332"/>
      <c r="AR1121" s="332"/>
      <c r="AS1121" s="332"/>
      <c r="AT1121" s="613"/>
      <c r="AU1121" s="332"/>
      <c r="AV1121" s="332"/>
      <c r="AW1121" s="613"/>
      <c r="AX1121" s="332"/>
      <c r="AY1121" s="332"/>
      <c r="AZ1121" s="332"/>
      <c r="BA1121" s="332"/>
      <c r="BB1121" s="332"/>
      <c r="BC1121" s="332"/>
      <c r="BD1121" s="613"/>
      <c r="BE1121" s="325"/>
      <c r="BF1121" s="325"/>
      <c r="BG1121" s="325"/>
      <c r="BH1121" s="325"/>
      <c r="BI1121" s="325"/>
      <c r="BJ1121" s="325"/>
      <c r="BK1121" s="325"/>
      <c r="BL1121" s="325"/>
      <c r="BM1121" s="325"/>
      <c r="BN1121" s="325"/>
      <c r="BO1121" s="325"/>
      <c r="BP1121" s="325"/>
      <c r="BQ1121" s="325"/>
      <c r="BR1121" s="325"/>
      <c r="BS1121" s="325"/>
      <c r="BT1121" s="325"/>
      <c r="BU1121" s="325"/>
      <c r="BV1121" s="325"/>
      <c r="BW1121" s="325"/>
      <c r="BX1121" s="325"/>
      <c r="BY1121" s="325"/>
      <c r="BZ1121" s="325"/>
      <c r="CA1121" s="325"/>
      <c r="CB1121" s="325"/>
      <c r="CC1121" s="325"/>
      <c r="CD1121" s="325"/>
      <c r="CE1121" s="325"/>
      <c r="CF1121" s="325"/>
      <c r="CG1121" s="325"/>
      <c r="CH1121" s="325"/>
      <c r="CI1121" s="325"/>
      <c r="CJ1121" s="325"/>
      <c r="CK1121" s="325"/>
      <c r="CL1121" s="325"/>
      <c r="CM1121" s="162"/>
      <c r="CN1121" s="162"/>
    </row>
    <row r="1122" spans="1:92" s="1" customFormat="1" ht="10.5" customHeight="1">
      <c r="A1122" s="1510"/>
      <c r="B1122" s="1517"/>
      <c r="C1122" s="1461" t="s">
        <v>127</v>
      </c>
      <c r="D1122" s="131" t="s">
        <v>116</v>
      </c>
      <c r="E1122" s="48">
        <f>ROUND((AG1122-AF1122)*$AE1122,2)</f>
        <v>0</v>
      </c>
      <c r="F1122" s="48">
        <f t="shared" ref="F1122:AB1122" si="519">ROUND((AH1122-AG1122)*$AE1122,2)</f>
        <v>0</v>
      </c>
      <c r="G1122" s="48">
        <f t="shared" si="519"/>
        <v>0</v>
      </c>
      <c r="H1122" s="890">
        <f t="shared" si="519"/>
        <v>0</v>
      </c>
      <c r="I1122" s="48">
        <f t="shared" si="519"/>
        <v>0</v>
      </c>
      <c r="J1122" s="48">
        <f t="shared" si="519"/>
        <v>0</v>
      </c>
      <c r="K1122" s="48">
        <f t="shared" si="519"/>
        <v>0</v>
      </c>
      <c r="L1122" s="48">
        <f t="shared" si="519"/>
        <v>0</v>
      </c>
      <c r="M1122" s="48">
        <f t="shared" si="519"/>
        <v>0</v>
      </c>
      <c r="N1122" s="890">
        <f t="shared" si="519"/>
        <v>0</v>
      </c>
      <c r="O1122" s="48">
        <f t="shared" si="519"/>
        <v>0</v>
      </c>
      <c r="P1122" s="48">
        <f t="shared" si="519"/>
        <v>0</v>
      </c>
      <c r="Q1122" s="48">
        <f t="shared" si="519"/>
        <v>0</v>
      </c>
      <c r="R1122" s="48">
        <f t="shared" si="519"/>
        <v>0</v>
      </c>
      <c r="S1122" s="48">
        <f t="shared" si="519"/>
        <v>0</v>
      </c>
      <c r="T1122" s="48">
        <f t="shared" si="519"/>
        <v>0</v>
      </c>
      <c r="U1122" s="48">
        <f t="shared" si="519"/>
        <v>0</v>
      </c>
      <c r="V1122" s="572">
        <f t="shared" si="519"/>
        <v>0</v>
      </c>
      <c r="W1122" s="48">
        <f t="shared" si="519"/>
        <v>0</v>
      </c>
      <c r="X1122" s="48">
        <f t="shared" si="519"/>
        <v>0</v>
      </c>
      <c r="Y1122" s="48">
        <f t="shared" si="519"/>
        <v>0</v>
      </c>
      <c r="Z1122" s="48">
        <f t="shared" si="519"/>
        <v>0</v>
      </c>
      <c r="AA1122" s="48">
        <f t="shared" si="519"/>
        <v>0</v>
      </c>
      <c r="AB1122" s="49">
        <f t="shared" si="519"/>
        <v>0</v>
      </c>
      <c r="AC1122" s="47">
        <f>(BD1122-AF1122)*AE1122</f>
        <v>0</v>
      </c>
      <c r="AD1122" s="50">
        <f>(BD1123-AF1123)*AE1122</f>
        <v>0</v>
      </c>
      <c r="AE1122" s="58">
        <v>3.6</v>
      </c>
      <c r="AF1122" s="613">
        <v>1979.1320000000001</v>
      </c>
      <c r="AG1122" s="613">
        <v>1979.1320000000001</v>
      </c>
      <c r="AH1122" s="613">
        <v>1979.1320000000001</v>
      </c>
      <c r="AI1122" s="613">
        <v>1979.1320000000001</v>
      </c>
      <c r="AJ1122" s="613">
        <v>1979.1320000000001</v>
      </c>
      <c r="AK1122" s="613">
        <v>1979.1320000000001</v>
      </c>
      <c r="AL1122" s="613">
        <v>1979.1320000000001</v>
      </c>
      <c r="AM1122" s="613">
        <v>1979.1320000000001</v>
      </c>
      <c r="AN1122" s="613">
        <v>1979.1320000000001</v>
      </c>
      <c r="AO1122" s="613">
        <v>1979.1320000000001</v>
      </c>
      <c r="AP1122" s="613">
        <v>1979.1320000000001</v>
      </c>
      <c r="AQ1122" s="613">
        <v>1979.1320000000001</v>
      </c>
      <c r="AR1122" s="613">
        <v>1979.1320000000001</v>
      </c>
      <c r="AS1122" s="613">
        <v>1979.1320000000001</v>
      </c>
      <c r="AT1122" s="613">
        <v>1979.1320000000001</v>
      </c>
      <c r="AU1122" s="613">
        <v>1979.1320000000001</v>
      </c>
      <c r="AV1122" s="613">
        <v>1979.1320000000001</v>
      </c>
      <c r="AW1122" s="613">
        <v>1979.1320000000001</v>
      </c>
      <c r="AX1122" s="613">
        <v>1979.1320000000001</v>
      </c>
      <c r="AY1122" s="613">
        <v>1979.1320000000001</v>
      </c>
      <c r="AZ1122" s="613">
        <v>1979.1320000000001</v>
      </c>
      <c r="BA1122" s="613">
        <v>1979.1320000000001</v>
      </c>
      <c r="BB1122" s="613">
        <v>1979.1320000000001</v>
      </c>
      <c r="BC1122" s="613">
        <v>1979.1320000000001</v>
      </c>
      <c r="BD1122" s="613">
        <v>1979.1320000000001</v>
      </c>
      <c r="BE1122" s="613"/>
      <c r="BF1122" s="325"/>
      <c r="BG1122" s="325"/>
      <c r="BH1122" s="325"/>
      <c r="BI1122" s="325"/>
      <c r="BJ1122" s="325"/>
      <c r="BK1122" s="325"/>
      <c r="BL1122" s="325"/>
      <c r="BM1122" s="325"/>
      <c r="BN1122" s="325"/>
      <c r="BO1122" s="325"/>
      <c r="BP1122" s="325"/>
      <c r="BQ1122" s="325"/>
      <c r="BR1122" s="325"/>
      <c r="BS1122" s="325"/>
      <c r="BT1122" s="325"/>
      <c r="BU1122" s="325"/>
      <c r="BV1122" s="325"/>
      <c r="BW1122" s="325"/>
      <c r="BX1122" s="325"/>
      <c r="BY1122" s="325"/>
      <c r="BZ1122" s="325"/>
      <c r="CA1122" s="325"/>
      <c r="CB1122" s="325"/>
      <c r="CC1122" s="325"/>
      <c r="CD1122" s="325"/>
      <c r="CE1122" s="325"/>
      <c r="CF1122" s="325"/>
      <c r="CG1122" s="325"/>
      <c r="CH1122" s="325"/>
      <c r="CI1122" s="325"/>
      <c r="CJ1122" s="325"/>
      <c r="CK1122" s="325"/>
      <c r="CL1122" s="325"/>
      <c r="CM1122" s="162"/>
      <c r="CN1122" s="162"/>
    </row>
    <row r="1123" spans="1:92" s="1" customFormat="1" ht="10.5" customHeight="1">
      <c r="A1123" s="1510"/>
      <c r="B1123" s="1517"/>
      <c r="C1123" s="1461" t="s">
        <v>127</v>
      </c>
      <c r="D1123" s="131" t="s">
        <v>117</v>
      </c>
      <c r="E1123" s="48">
        <f>ROUND((AG1123-AF1123)*$AE1122,2)</f>
        <v>0</v>
      </c>
      <c r="F1123" s="48">
        <f t="shared" ref="F1123:AB1123" si="520">ROUND((AH1123-AG1123)*$AE1122,2)</f>
        <v>0</v>
      </c>
      <c r="G1123" s="48">
        <f t="shared" si="520"/>
        <v>0</v>
      </c>
      <c r="H1123" s="890">
        <f t="shared" si="520"/>
        <v>0</v>
      </c>
      <c r="I1123" s="48">
        <f t="shared" si="520"/>
        <v>0</v>
      </c>
      <c r="J1123" s="48">
        <f t="shared" si="520"/>
        <v>0</v>
      </c>
      <c r="K1123" s="48">
        <f t="shared" si="520"/>
        <v>0</v>
      </c>
      <c r="L1123" s="48">
        <f t="shared" si="520"/>
        <v>0</v>
      </c>
      <c r="M1123" s="48">
        <f t="shared" si="520"/>
        <v>0</v>
      </c>
      <c r="N1123" s="890">
        <f t="shared" si="520"/>
        <v>0</v>
      </c>
      <c r="O1123" s="48">
        <f t="shared" si="520"/>
        <v>0</v>
      </c>
      <c r="P1123" s="48">
        <f t="shared" si="520"/>
        <v>0</v>
      </c>
      <c r="Q1123" s="48">
        <f t="shared" si="520"/>
        <v>0</v>
      </c>
      <c r="R1123" s="48">
        <f t="shared" si="520"/>
        <v>0</v>
      </c>
      <c r="S1123" s="48">
        <f t="shared" si="520"/>
        <v>0</v>
      </c>
      <c r="T1123" s="48">
        <f t="shared" si="520"/>
        <v>0</v>
      </c>
      <c r="U1123" s="48">
        <f t="shared" si="520"/>
        <v>0</v>
      </c>
      <c r="V1123" s="572">
        <f t="shared" si="520"/>
        <v>0</v>
      </c>
      <c r="W1123" s="48">
        <f t="shared" si="520"/>
        <v>0</v>
      </c>
      <c r="X1123" s="48">
        <f t="shared" si="520"/>
        <v>0</v>
      </c>
      <c r="Y1123" s="48">
        <f t="shared" si="520"/>
        <v>0</v>
      </c>
      <c r="Z1123" s="48">
        <f t="shared" si="520"/>
        <v>0</v>
      </c>
      <c r="AA1123" s="48">
        <f t="shared" si="520"/>
        <v>0</v>
      </c>
      <c r="AB1123" s="49">
        <f t="shared" si="520"/>
        <v>0</v>
      </c>
      <c r="AC1123" s="47"/>
      <c r="AD1123" s="50"/>
      <c r="AE1123" s="58"/>
      <c r="AF1123" s="99">
        <v>349.67</v>
      </c>
      <c r="AG1123" s="99">
        <v>349.67</v>
      </c>
      <c r="AH1123" s="99">
        <v>349.67</v>
      </c>
      <c r="AI1123" s="99">
        <v>349.67</v>
      </c>
      <c r="AJ1123" s="99">
        <v>349.67</v>
      </c>
      <c r="AK1123" s="99">
        <v>349.67</v>
      </c>
      <c r="AL1123" s="99">
        <v>349.67</v>
      </c>
      <c r="AM1123" s="99">
        <v>349.67</v>
      </c>
      <c r="AN1123" s="99">
        <v>349.67</v>
      </c>
      <c r="AO1123" s="99">
        <v>349.67</v>
      </c>
      <c r="AP1123" s="99">
        <v>349.67</v>
      </c>
      <c r="AQ1123" s="99">
        <v>349.67</v>
      </c>
      <c r="AR1123" s="99">
        <v>349.67</v>
      </c>
      <c r="AS1123" s="99">
        <v>349.67</v>
      </c>
      <c r="AT1123" s="99">
        <v>349.67</v>
      </c>
      <c r="AU1123" s="99">
        <v>349.67</v>
      </c>
      <c r="AV1123" s="99">
        <v>349.67</v>
      </c>
      <c r="AW1123" s="99">
        <v>349.67</v>
      </c>
      <c r="AX1123" s="99">
        <v>349.67</v>
      </c>
      <c r="AY1123" s="99">
        <v>349.67</v>
      </c>
      <c r="AZ1123" s="99">
        <v>349.67</v>
      </c>
      <c r="BA1123" s="99">
        <v>349.67</v>
      </c>
      <c r="BB1123" s="99">
        <v>349.67</v>
      </c>
      <c r="BC1123" s="99">
        <v>349.67</v>
      </c>
      <c r="BD1123" s="99">
        <v>349.67</v>
      </c>
      <c r="BE1123" s="325"/>
      <c r="BF1123" s="325"/>
      <c r="BG1123" s="325"/>
      <c r="BH1123" s="325"/>
      <c r="BI1123" s="325"/>
      <c r="BJ1123" s="325"/>
      <c r="BK1123" s="325"/>
      <c r="BL1123" s="325"/>
      <c r="BM1123" s="325"/>
      <c r="BN1123" s="325"/>
      <c r="BO1123" s="325"/>
      <c r="BP1123" s="325"/>
      <c r="BQ1123" s="325"/>
      <c r="BR1123" s="325"/>
      <c r="BS1123" s="325"/>
      <c r="BT1123" s="325"/>
      <c r="BU1123" s="325"/>
      <c r="BV1123" s="325"/>
      <c r="BW1123" s="325"/>
      <c r="BX1123" s="325"/>
      <c r="BY1123" s="325"/>
      <c r="BZ1123" s="325"/>
      <c r="CA1123" s="325"/>
      <c r="CB1123" s="325"/>
      <c r="CC1123" s="325"/>
      <c r="CD1123" s="325"/>
      <c r="CE1123" s="325"/>
      <c r="CF1123" s="325"/>
      <c r="CG1123" s="325"/>
      <c r="CH1123" s="325"/>
      <c r="CI1123" s="325"/>
      <c r="CJ1123" s="325"/>
      <c r="CK1123" s="325"/>
      <c r="CL1123" s="325"/>
      <c r="CM1123" s="162"/>
      <c r="CN1123" s="162"/>
    </row>
    <row r="1124" spans="1:92" s="1" customFormat="1" ht="10.5" customHeight="1" thickBot="1">
      <c r="A1124" s="1511"/>
      <c r="B1124" s="1518"/>
      <c r="C1124" s="271"/>
      <c r="D1124" s="236" t="s">
        <v>41</v>
      </c>
      <c r="E1124" s="141"/>
      <c r="F1124" s="141"/>
      <c r="G1124" s="141"/>
      <c r="H1124" s="609"/>
      <c r="I1124" s="141"/>
      <c r="J1124" s="141"/>
      <c r="K1124" s="141"/>
      <c r="L1124" s="141"/>
      <c r="M1124" s="141"/>
      <c r="N1124" s="609"/>
      <c r="O1124" s="141"/>
      <c r="P1124" s="141"/>
      <c r="Q1124" s="141"/>
      <c r="R1124" s="141"/>
      <c r="S1124" s="141"/>
      <c r="T1124" s="141"/>
      <c r="U1124" s="141"/>
      <c r="V1124" s="609"/>
      <c r="W1124" s="141"/>
      <c r="X1124" s="141"/>
      <c r="Y1124" s="141"/>
      <c r="Z1124" s="141"/>
      <c r="AA1124" s="141"/>
      <c r="AB1124" s="142"/>
      <c r="AC1124" s="47"/>
      <c r="AD1124" s="50"/>
      <c r="AE1124" s="58"/>
      <c r="AF1124" s="99"/>
      <c r="AG1124" s="99"/>
      <c r="AH1124" s="99"/>
      <c r="AI1124" s="99"/>
      <c r="AJ1124" s="99"/>
      <c r="AK1124" s="99"/>
      <c r="AL1124" s="99"/>
      <c r="AM1124" s="99"/>
      <c r="AN1124" s="99"/>
      <c r="AO1124" s="99"/>
      <c r="AP1124" s="99"/>
      <c r="AQ1124" s="99"/>
      <c r="AR1124" s="99"/>
      <c r="AS1124" s="99"/>
      <c r="AT1124" s="99"/>
      <c r="AU1124" s="99"/>
      <c r="AV1124" s="99"/>
      <c r="AW1124" s="99"/>
      <c r="AX1124" s="99"/>
      <c r="AY1124" s="99"/>
      <c r="AZ1124" s="99"/>
      <c r="BA1124" s="99"/>
      <c r="BB1124" s="99"/>
      <c r="BC1124" s="99"/>
      <c r="BD1124" s="99"/>
      <c r="BE1124" s="325"/>
      <c r="BF1124" s="325"/>
      <c r="BG1124" s="325"/>
      <c r="BH1124" s="325"/>
      <c r="BI1124" s="325"/>
      <c r="BJ1124" s="325"/>
      <c r="BK1124" s="325"/>
      <c r="BL1124" s="325"/>
      <c r="BM1124" s="325"/>
      <c r="BN1124" s="325"/>
      <c r="BO1124" s="325"/>
      <c r="BP1124" s="325"/>
      <c r="BQ1124" s="325"/>
      <c r="BR1124" s="325"/>
      <c r="BS1124" s="325"/>
      <c r="BT1124" s="325"/>
      <c r="BU1124" s="325"/>
      <c r="BV1124" s="325"/>
      <c r="BW1124" s="325"/>
      <c r="BX1124" s="325"/>
      <c r="BY1124" s="325"/>
      <c r="BZ1124" s="325"/>
      <c r="CA1124" s="325"/>
      <c r="CB1124" s="325"/>
      <c r="CC1124" s="325"/>
      <c r="CD1124" s="325"/>
      <c r="CE1124" s="325"/>
      <c r="CF1124" s="325"/>
      <c r="CG1124" s="325"/>
      <c r="CH1124" s="325"/>
      <c r="CI1124" s="325"/>
      <c r="CJ1124" s="325"/>
      <c r="CK1124" s="325"/>
      <c r="CL1124" s="325"/>
      <c r="CM1124" s="162"/>
      <c r="CN1124" s="162"/>
    </row>
    <row r="1125" spans="1:92" s="1" customFormat="1" ht="10.5" customHeight="1">
      <c r="A1125" s="1509" t="s">
        <v>43</v>
      </c>
      <c r="B1125" s="1516" t="s">
        <v>715</v>
      </c>
      <c r="C1125" s="1107"/>
      <c r="D1125" s="1190"/>
      <c r="E1125" s="76"/>
      <c r="F1125" s="76"/>
      <c r="G1125" s="76"/>
      <c r="H1125" s="573"/>
      <c r="I1125" s="76"/>
      <c r="J1125" s="76"/>
      <c r="K1125" s="76"/>
      <c r="L1125" s="76"/>
      <c r="M1125" s="76"/>
      <c r="N1125" s="573"/>
      <c r="O1125" s="76"/>
      <c r="P1125" s="76"/>
      <c r="Q1125" s="76"/>
      <c r="R1125" s="76"/>
      <c r="S1125" s="76"/>
      <c r="T1125" s="76"/>
      <c r="U1125" s="76"/>
      <c r="V1125" s="573"/>
      <c r="W1125" s="76"/>
      <c r="X1125" s="76"/>
      <c r="Y1125" s="76"/>
      <c r="Z1125" s="76"/>
      <c r="AA1125" s="76"/>
      <c r="AB1125" s="77"/>
      <c r="AC1125" s="47" t="s">
        <v>115</v>
      </c>
      <c r="AD1125" s="50">
        <f>AD1127/AC1127</f>
        <v>0.42957746478859421</v>
      </c>
      <c r="AE1125" s="58"/>
      <c r="AF1125" s="332"/>
      <c r="AG1125" s="332"/>
      <c r="AH1125" s="332"/>
      <c r="AI1125" s="332"/>
      <c r="AJ1125" s="332"/>
      <c r="AK1125" s="332"/>
      <c r="AL1125" s="332"/>
      <c r="AM1125" s="332"/>
      <c r="AN1125" s="332"/>
      <c r="AO1125" s="332"/>
      <c r="AP1125" s="332"/>
      <c r="AQ1125" s="332"/>
      <c r="AR1125" s="332"/>
      <c r="AS1125" s="332"/>
      <c r="AT1125" s="332"/>
      <c r="AU1125" s="332"/>
      <c r="AV1125" s="332"/>
      <c r="AW1125" s="332"/>
      <c r="AX1125" s="332"/>
      <c r="AY1125" s="332"/>
      <c r="AZ1125" s="332"/>
      <c r="BA1125" s="332"/>
      <c r="BB1125" s="332"/>
      <c r="BC1125" s="332"/>
      <c r="BD1125" s="332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  <c r="CC1125" s="325"/>
      <c r="CD1125" s="325"/>
      <c r="CE1125" s="325"/>
      <c r="CF1125" s="325"/>
      <c r="CG1125" s="325"/>
      <c r="CH1125" s="325"/>
      <c r="CI1125" s="325"/>
      <c r="CJ1125" s="325"/>
      <c r="CK1125" s="325"/>
      <c r="CL1125" s="325"/>
      <c r="CM1125" s="162"/>
      <c r="CN1125" s="162"/>
    </row>
    <row r="1126" spans="1:92" s="1" customFormat="1" ht="10.5" customHeight="1">
      <c r="A1126" s="1510"/>
      <c r="B1126" s="1517"/>
      <c r="C1126" s="1461" t="s">
        <v>129</v>
      </c>
      <c r="D1126" s="131" t="s">
        <v>33</v>
      </c>
      <c r="E1126" s="104">
        <f>ROUND(SQRT(E1127^2+E1128^2)*1000/(1.73*E$1109),0)</f>
        <v>14</v>
      </c>
      <c r="F1126" s="104">
        <f>ROUND(SQRT(F1127^2+F1128^2)*1000/(1.73*F$1109),0)</f>
        <v>14</v>
      </c>
      <c r="G1126" s="104">
        <f t="shared" ref="G1126:AB1126" si="521">ROUND(SQRT(G1127^2+G1128^2)*1000/(1.73*G$1109),0)</f>
        <v>11</v>
      </c>
      <c r="H1126" s="575">
        <f t="shared" si="521"/>
        <v>10</v>
      </c>
      <c r="I1126" s="104">
        <f t="shared" si="521"/>
        <v>3</v>
      </c>
      <c r="J1126" s="104">
        <f t="shared" si="521"/>
        <v>4</v>
      </c>
      <c r="K1126" s="104">
        <f t="shared" si="521"/>
        <v>5</v>
      </c>
      <c r="L1126" s="104">
        <f t="shared" si="521"/>
        <v>5</v>
      </c>
      <c r="M1126" s="104">
        <f t="shared" si="521"/>
        <v>5</v>
      </c>
      <c r="N1126" s="575">
        <f t="shared" si="521"/>
        <v>4</v>
      </c>
      <c r="O1126" s="104">
        <f t="shared" si="521"/>
        <v>3</v>
      </c>
      <c r="P1126" s="104">
        <f t="shared" si="521"/>
        <v>19</v>
      </c>
      <c r="Q1126" s="104">
        <f t="shared" si="521"/>
        <v>7</v>
      </c>
      <c r="R1126" s="104">
        <f t="shared" si="521"/>
        <v>7</v>
      </c>
      <c r="S1126" s="104">
        <f t="shared" si="521"/>
        <v>9</v>
      </c>
      <c r="T1126" s="104">
        <f t="shared" si="521"/>
        <v>10</v>
      </c>
      <c r="U1126" s="104">
        <f t="shared" si="521"/>
        <v>10</v>
      </c>
      <c r="V1126" s="575">
        <f t="shared" si="521"/>
        <v>10</v>
      </c>
      <c r="W1126" s="104">
        <f t="shared" si="521"/>
        <v>9</v>
      </c>
      <c r="X1126" s="104">
        <f t="shared" si="521"/>
        <v>10</v>
      </c>
      <c r="Y1126" s="104">
        <f t="shared" si="521"/>
        <v>9</v>
      </c>
      <c r="Z1126" s="104">
        <f t="shared" si="521"/>
        <v>9</v>
      </c>
      <c r="AA1126" s="104">
        <f t="shared" si="521"/>
        <v>9</v>
      </c>
      <c r="AB1126" s="105">
        <f t="shared" si="521"/>
        <v>9</v>
      </c>
      <c r="AC1126" s="330"/>
      <c r="AD1126" s="177"/>
      <c r="AE1126" s="58"/>
      <c r="AF1126" s="332"/>
      <c r="AG1126" s="332"/>
      <c r="AH1126" s="332"/>
      <c r="AI1126" s="332"/>
      <c r="AJ1126" s="332"/>
      <c r="AK1126" s="332"/>
      <c r="AL1126" s="332"/>
      <c r="AM1126" s="332"/>
      <c r="AN1126" s="332"/>
      <c r="AO1126" s="332"/>
      <c r="AP1126" s="332"/>
      <c r="AQ1126" s="332"/>
      <c r="AR1126" s="332"/>
      <c r="AS1126" s="332"/>
      <c r="AT1126" s="332"/>
      <c r="AU1126" s="332"/>
      <c r="AV1126" s="332"/>
      <c r="AW1126" s="332"/>
      <c r="AX1126" s="332"/>
      <c r="AY1126" s="332"/>
      <c r="AZ1126" s="332"/>
      <c r="BA1126" s="332"/>
      <c r="BB1126" s="332"/>
      <c r="BC1126" s="332"/>
      <c r="BD1126" s="332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  <c r="CC1126" s="325"/>
      <c r="CD1126" s="325"/>
      <c r="CE1126" s="325"/>
      <c r="CF1126" s="325"/>
      <c r="CG1126" s="325"/>
      <c r="CH1126" s="325"/>
      <c r="CI1126" s="325"/>
      <c r="CJ1126" s="325"/>
      <c r="CK1126" s="325"/>
      <c r="CL1126" s="325"/>
      <c r="CM1126" s="162"/>
      <c r="CN1126" s="162"/>
    </row>
    <row r="1127" spans="1:92" s="1" customFormat="1" ht="10.5" customHeight="1">
      <c r="A1127" s="1510"/>
      <c r="B1127" s="1517"/>
      <c r="C1127" s="1461" t="s">
        <v>127</v>
      </c>
      <c r="D1127" s="131" t="s">
        <v>116</v>
      </c>
      <c r="E1127" s="48">
        <f>ROUND((AG1127-AF1127)*$AE1127,2)</f>
        <v>0.14000000000000001</v>
      </c>
      <c r="F1127" s="48">
        <f t="shared" ref="F1127:AB1127" si="522">ROUND((AH1127-AG1127)*$AE1127,2)</f>
        <v>0.14000000000000001</v>
      </c>
      <c r="G1127" s="48">
        <f t="shared" si="522"/>
        <v>0.1</v>
      </c>
      <c r="H1127" s="890">
        <f t="shared" si="522"/>
        <v>0.09</v>
      </c>
      <c r="I1127" s="48">
        <f t="shared" si="522"/>
        <v>0.03</v>
      </c>
      <c r="J1127" s="48">
        <f t="shared" si="522"/>
        <v>0.04</v>
      </c>
      <c r="K1127" s="48">
        <f t="shared" si="522"/>
        <v>0.05</v>
      </c>
      <c r="L1127" s="48">
        <f t="shared" si="522"/>
        <v>0.06</v>
      </c>
      <c r="M1127" s="48">
        <f t="shared" si="522"/>
        <v>0.05</v>
      </c>
      <c r="N1127" s="890">
        <f t="shared" si="522"/>
        <v>0.04</v>
      </c>
      <c r="O1127" s="48">
        <f t="shared" si="522"/>
        <v>0.03</v>
      </c>
      <c r="P1127" s="48">
        <f t="shared" si="522"/>
        <v>0.18</v>
      </c>
      <c r="Q1127" s="48">
        <f t="shared" si="522"/>
        <v>7.0000000000000007E-2</v>
      </c>
      <c r="R1127" s="48">
        <f t="shared" si="522"/>
        <v>7.0000000000000007E-2</v>
      </c>
      <c r="S1127" s="48">
        <f t="shared" si="522"/>
        <v>0.09</v>
      </c>
      <c r="T1127" s="48">
        <f t="shared" si="522"/>
        <v>0.1</v>
      </c>
      <c r="U1127" s="48">
        <f t="shared" si="522"/>
        <v>0.1</v>
      </c>
      <c r="V1127" s="572">
        <f t="shared" si="522"/>
        <v>0.1</v>
      </c>
      <c r="W1127" s="48">
        <f t="shared" si="522"/>
        <v>0.09</v>
      </c>
      <c r="X1127" s="48">
        <f t="shared" si="522"/>
        <v>0.1</v>
      </c>
      <c r="Y1127" s="48">
        <f t="shared" si="522"/>
        <v>0.09</v>
      </c>
      <c r="Z1127" s="48">
        <f t="shared" si="522"/>
        <v>0.09</v>
      </c>
      <c r="AA1127" s="48">
        <f t="shared" si="522"/>
        <v>0.09</v>
      </c>
      <c r="AB1127" s="49">
        <f t="shared" si="522"/>
        <v>0.09</v>
      </c>
      <c r="AC1127" s="47">
        <f>(BD1127-AF1127)*AE1127</f>
        <v>2.0447999999999413</v>
      </c>
      <c r="AD1127" s="50">
        <f>(BD1128-AF1128)*AE1127</f>
        <v>0.8783999999996922</v>
      </c>
      <c r="AE1127" s="58">
        <v>3.6</v>
      </c>
      <c r="AF1127" s="99">
        <v>1539.068</v>
      </c>
      <c r="AG1127" s="99">
        <v>1539.107</v>
      </c>
      <c r="AH1127" s="99">
        <v>1539.146</v>
      </c>
      <c r="AI1127" s="99">
        <v>1539.175</v>
      </c>
      <c r="AJ1127" s="99">
        <v>1539.201</v>
      </c>
      <c r="AK1127" s="99">
        <v>1539.21</v>
      </c>
      <c r="AL1127" s="99">
        <v>1539.22</v>
      </c>
      <c r="AM1127" s="99">
        <v>1539.2349999999999</v>
      </c>
      <c r="AN1127" s="99">
        <v>1539.251</v>
      </c>
      <c r="AO1127" s="99">
        <v>1539.2639999999999</v>
      </c>
      <c r="AP1127" s="99">
        <v>1539.2739999999999</v>
      </c>
      <c r="AQ1127" s="99">
        <v>1539.2819999999999</v>
      </c>
      <c r="AR1127" s="99">
        <v>1539.3320000000001</v>
      </c>
      <c r="AS1127" s="99">
        <v>1539.3510000000001</v>
      </c>
      <c r="AT1127" s="99">
        <v>1539.37</v>
      </c>
      <c r="AU1127" s="99">
        <v>1539.396</v>
      </c>
      <c r="AV1127" s="99">
        <v>1539.423</v>
      </c>
      <c r="AW1127" s="99">
        <v>1539.45</v>
      </c>
      <c r="AX1127" s="332">
        <v>1539.4780000000001</v>
      </c>
      <c r="AY1127" s="99">
        <v>1539.5039999999999</v>
      </c>
      <c r="AZ1127" s="99">
        <v>1539.5329999999999</v>
      </c>
      <c r="BA1127" s="99">
        <v>1539.559</v>
      </c>
      <c r="BB1127" s="99">
        <v>1539.585</v>
      </c>
      <c r="BC1127" s="99">
        <v>1539.6110000000001</v>
      </c>
      <c r="BD1127" s="332">
        <v>1539.636</v>
      </c>
      <c r="BE1127" s="325">
        <v>1539.6610000000001</v>
      </c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325"/>
      <c r="CD1127" s="325"/>
      <c r="CE1127" s="325"/>
      <c r="CF1127" s="325"/>
      <c r="CG1127" s="325"/>
      <c r="CH1127" s="325"/>
      <c r="CI1127" s="325"/>
      <c r="CJ1127" s="325"/>
      <c r="CK1127" s="325"/>
      <c r="CL1127" s="325"/>
      <c r="CM1127" s="162"/>
      <c r="CN1127" s="162"/>
    </row>
    <row r="1128" spans="1:92" s="1" customFormat="1" ht="10.5" customHeight="1">
      <c r="A1128" s="1510"/>
      <c r="B1128" s="1517"/>
      <c r="C1128" s="1461" t="s">
        <v>127</v>
      </c>
      <c r="D1128" s="131" t="s">
        <v>117</v>
      </c>
      <c r="E1128" s="48">
        <f>ROUND((AG1128-AF1128)*$AE1127,2)</f>
        <v>0.06</v>
      </c>
      <c r="F1128" s="48">
        <f t="shared" ref="F1128:AB1128" si="523">ROUND((AH1128-AG1128)*$AE1127,2)</f>
        <v>0.06</v>
      </c>
      <c r="G1128" s="48">
        <f t="shared" si="523"/>
        <v>0.06</v>
      </c>
      <c r="H1128" s="890">
        <f t="shared" si="523"/>
        <v>7.0000000000000007E-2</v>
      </c>
      <c r="I1128" s="48">
        <f t="shared" si="523"/>
        <v>0.02</v>
      </c>
      <c r="J1128" s="48">
        <f t="shared" si="523"/>
        <v>0.01</v>
      </c>
      <c r="K1128" s="48">
        <f t="shared" si="523"/>
        <v>0.01</v>
      </c>
      <c r="L1128" s="48">
        <f t="shared" si="523"/>
        <v>0.01</v>
      </c>
      <c r="M1128" s="48">
        <f t="shared" si="523"/>
        <v>0.01</v>
      </c>
      <c r="N1128" s="890">
        <f t="shared" si="523"/>
        <v>0.01</v>
      </c>
      <c r="O1128" s="48">
        <f t="shared" si="523"/>
        <v>0.01</v>
      </c>
      <c r="P1128" s="48">
        <f t="shared" si="523"/>
        <v>0.1</v>
      </c>
      <c r="Q1128" s="48">
        <f t="shared" si="523"/>
        <v>0.03</v>
      </c>
      <c r="R1128" s="48">
        <f t="shared" si="523"/>
        <v>0.04</v>
      </c>
      <c r="S1128" s="48">
        <f t="shared" si="523"/>
        <v>0.04</v>
      </c>
      <c r="T1128" s="48">
        <f t="shared" si="523"/>
        <v>0.04</v>
      </c>
      <c r="U1128" s="48">
        <f t="shared" si="523"/>
        <v>0.04</v>
      </c>
      <c r="V1128" s="572">
        <f t="shared" si="523"/>
        <v>0.04</v>
      </c>
      <c r="W1128" s="48">
        <f t="shared" si="523"/>
        <v>0.04</v>
      </c>
      <c r="X1128" s="48">
        <f t="shared" si="523"/>
        <v>0.04</v>
      </c>
      <c r="Y1128" s="48">
        <f t="shared" si="523"/>
        <v>0.04</v>
      </c>
      <c r="Z1128" s="48">
        <f t="shared" si="523"/>
        <v>0.03</v>
      </c>
      <c r="AA1128" s="48">
        <f t="shared" si="523"/>
        <v>0.04</v>
      </c>
      <c r="AB1128" s="49">
        <f t="shared" si="523"/>
        <v>0.03</v>
      </c>
      <c r="AC1128" s="47"/>
      <c r="AD1128" s="50"/>
      <c r="AE1128" s="58"/>
      <c r="AF1128" s="99">
        <v>751.94100000000003</v>
      </c>
      <c r="AG1128" s="99">
        <v>751.95799999999997</v>
      </c>
      <c r="AH1128" s="99">
        <v>751.97500000000002</v>
      </c>
      <c r="AI1128" s="99">
        <v>751.99099999999999</v>
      </c>
      <c r="AJ1128" s="99">
        <v>752.01</v>
      </c>
      <c r="AK1128" s="99">
        <v>752.01599999999996</v>
      </c>
      <c r="AL1128" s="99">
        <v>752.01900000000001</v>
      </c>
      <c r="AM1128" s="99">
        <v>752.02300000000002</v>
      </c>
      <c r="AN1128" s="99">
        <v>752.02700000000004</v>
      </c>
      <c r="AO1128" s="99">
        <v>752.03099999999995</v>
      </c>
      <c r="AP1128" s="99">
        <v>752.03300000000002</v>
      </c>
      <c r="AQ1128" s="99">
        <v>752.03499999999997</v>
      </c>
      <c r="AR1128" s="99">
        <v>752.06200000000001</v>
      </c>
      <c r="AS1128" s="99">
        <v>752.07</v>
      </c>
      <c r="AT1128" s="99">
        <v>752.08100000000002</v>
      </c>
      <c r="AU1128" s="99">
        <v>752.09199999999998</v>
      </c>
      <c r="AV1128" s="99">
        <v>752.10400000000004</v>
      </c>
      <c r="AW1128" s="99">
        <v>752.11400000000003</v>
      </c>
      <c r="AX1128" s="99">
        <v>752.125</v>
      </c>
      <c r="AY1128" s="99">
        <v>752.13599999999997</v>
      </c>
      <c r="AZ1128" s="99">
        <v>752.14599999999996</v>
      </c>
      <c r="BA1128" s="99">
        <v>752.15700000000004</v>
      </c>
      <c r="BB1128" s="99">
        <v>752.16600000000005</v>
      </c>
      <c r="BC1128" s="99">
        <v>752.17600000000004</v>
      </c>
      <c r="BD1128" s="99">
        <v>752.18499999999995</v>
      </c>
      <c r="BE1128" s="325">
        <v>752.19500000000005</v>
      </c>
      <c r="BF1128" s="325">
        <v>14.646000000000001</v>
      </c>
      <c r="BG1128" s="325">
        <v>14.646000000000001</v>
      </c>
      <c r="BH1128" s="325">
        <v>14.646000000000001</v>
      </c>
      <c r="BI1128" s="325">
        <v>14.646000000000001</v>
      </c>
      <c r="BJ1128" s="325">
        <v>14.646000000000001</v>
      </c>
      <c r="BK1128" s="325">
        <v>14.646000000000001</v>
      </c>
      <c r="BL1128" s="325">
        <v>14.646000000000001</v>
      </c>
      <c r="BM1128" s="325">
        <v>14.646000000000001</v>
      </c>
      <c r="BN1128" s="325">
        <v>14.646000000000001</v>
      </c>
      <c r="BO1128" s="325">
        <v>14.646000000000001</v>
      </c>
      <c r="BP1128" s="325">
        <v>14.646000000000001</v>
      </c>
      <c r="BQ1128" s="325">
        <v>14.646000000000001</v>
      </c>
      <c r="BR1128" s="325">
        <v>14.646000000000001</v>
      </c>
      <c r="BS1128" s="325">
        <v>14.646000000000001</v>
      </c>
      <c r="BT1128" s="325">
        <v>14.646000000000001</v>
      </c>
      <c r="BU1128" s="325">
        <v>14.646000000000001</v>
      </c>
      <c r="BV1128" s="325">
        <v>14.646000000000001</v>
      </c>
      <c r="BW1128" s="325">
        <v>14.646000000000001</v>
      </c>
      <c r="BX1128" s="325">
        <v>14.646000000000001</v>
      </c>
      <c r="BY1128" s="325">
        <v>14.646000000000001</v>
      </c>
      <c r="BZ1128" s="325">
        <v>14.646000000000001</v>
      </c>
      <c r="CA1128" s="325">
        <v>14.646000000000001</v>
      </c>
      <c r="CB1128" s="325">
        <v>14.646000000000001</v>
      </c>
      <c r="CC1128" s="325">
        <v>14.646000000000001</v>
      </c>
      <c r="CD1128" s="325"/>
      <c r="CE1128" s="325"/>
      <c r="CF1128" s="325"/>
      <c r="CG1128" s="325"/>
      <c r="CH1128" s="325"/>
      <c r="CI1128" s="325"/>
      <c r="CJ1128" s="325"/>
      <c r="CK1128" s="325"/>
      <c r="CL1128" s="325"/>
      <c r="CM1128" s="162"/>
      <c r="CN1128" s="162"/>
    </row>
    <row r="1129" spans="1:92" s="1" customFormat="1" ht="10.5" customHeight="1" thickBot="1">
      <c r="A1129" s="1511"/>
      <c r="B1129" s="1518"/>
      <c r="C1129" s="271"/>
      <c r="D1129" s="236" t="s">
        <v>41</v>
      </c>
      <c r="E1129" s="52">
        <f t="shared" ref="E1129:AB1129" si="524">E1128/E1127</f>
        <v>0.42857142857142849</v>
      </c>
      <c r="F1129" s="52">
        <f t="shared" si="524"/>
        <v>0.42857142857142849</v>
      </c>
      <c r="G1129" s="52">
        <f t="shared" si="524"/>
        <v>0.6</v>
      </c>
      <c r="H1129" s="574">
        <f t="shared" si="524"/>
        <v>0.7777777777777779</v>
      </c>
      <c r="I1129" s="52">
        <f t="shared" si="524"/>
        <v>0.66666666666666674</v>
      </c>
      <c r="J1129" s="52">
        <f t="shared" si="524"/>
        <v>0.25</v>
      </c>
      <c r="K1129" s="52">
        <f t="shared" si="524"/>
        <v>0.19999999999999998</v>
      </c>
      <c r="L1129" s="52">
        <f t="shared" si="524"/>
        <v>0.16666666666666669</v>
      </c>
      <c r="M1129" s="52">
        <f t="shared" si="524"/>
        <v>0.19999999999999998</v>
      </c>
      <c r="N1129" s="574">
        <f t="shared" si="524"/>
        <v>0.25</v>
      </c>
      <c r="O1129" s="52">
        <f t="shared" si="524"/>
        <v>0.33333333333333337</v>
      </c>
      <c r="P1129" s="52">
        <f t="shared" si="524"/>
        <v>0.55555555555555558</v>
      </c>
      <c r="Q1129" s="52">
        <f t="shared" si="524"/>
        <v>0.42857142857142849</v>
      </c>
      <c r="R1129" s="52">
        <f t="shared" si="524"/>
        <v>0.5714285714285714</v>
      </c>
      <c r="S1129" s="52">
        <f t="shared" si="524"/>
        <v>0.44444444444444448</v>
      </c>
      <c r="T1129" s="52">
        <f t="shared" si="524"/>
        <v>0.39999999999999997</v>
      </c>
      <c r="U1129" s="52">
        <f t="shared" si="524"/>
        <v>0.39999999999999997</v>
      </c>
      <c r="V1129" s="574">
        <f t="shared" si="524"/>
        <v>0.39999999999999997</v>
      </c>
      <c r="W1129" s="52">
        <f t="shared" si="524"/>
        <v>0.44444444444444448</v>
      </c>
      <c r="X1129" s="52">
        <f t="shared" si="524"/>
        <v>0.39999999999999997</v>
      </c>
      <c r="Y1129" s="52">
        <f t="shared" si="524"/>
        <v>0.44444444444444448</v>
      </c>
      <c r="Z1129" s="52">
        <f t="shared" si="524"/>
        <v>0.33333333333333331</v>
      </c>
      <c r="AA1129" s="52">
        <f t="shared" si="524"/>
        <v>0.44444444444444448</v>
      </c>
      <c r="AB1129" s="53">
        <f t="shared" si="524"/>
        <v>0.33333333333333331</v>
      </c>
      <c r="AC1129" s="47"/>
      <c r="AD1129" s="50"/>
      <c r="AE1129" s="58"/>
      <c r="AF1129" s="99"/>
      <c r="AG1129" s="99"/>
      <c r="AH1129" s="99"/>
      <c r="AI1129" s="99"/>
      <c r="AJ1129" s="99"/>
      <c r="AK1129" s="99"/>
      <c r="AL1129" s="99"/>
      <c r="AM1129" s="99"/>
      <c r="AN1129" s="99"/>
      <c r="AO1129" s="99"/>
      <c r="AP1129" s="99"/>
      <c r="AQ1129" s="99"/>
      <c r="AR1129" s="99"/>
      <c r="AS1129" s="99"/>
      <c r="AT1129" s="99"/>
      <c r="AU1129" s="99"/>
      <c r="AV1129" s="99"/>
      <c r="AW1129" s="99"/>
      <c r="AX1129" s="99"/>
      <c r="AY1129" s="99"/>
      <c r="AZ1129" s="99"/>
      <c r="BA1129" s="99"/>
      <c r="BB1129" s="99"/>
      <c r="BC1129" s="325"/>
      <c r="BD1129" s="325"/>
      <c r="BE1129" s="325"/>
      <c r="BF1129" s="325"/>
      <c r="BG1129" s="325"/>
      <c r="BH1129" s="325"/>
      <c r="BI1129" s="325"/>
      <c r="BJ1129" s="325"/>
      <c r="BK1129" s="325"/>
      <c r="BL1129" s="325"/>
      <c r="BM1129" s="325"/>
      <c r="BN1129" s="325"/>
      <c r="BO1129" s="325"/>
      <c r="BP1129" s="325"/>
      <c r="BQ1129" s="325"/>
      <c r="BR1129" s="325"/>
      <c r="BS1129" s="325"/>
      <c r="BT1129" s="325"/>
      <c r="BU1129" s="325"/>
      <c r="BV1129" s="325"/>
      <c r="BW1129" s="325"/>
      <c r="BX1129" s="325"/>
      <c r="BY1129" s="325"/>
      <c r="BZ1129" s="325"/>
      <c r="CA1129" s="325"/>
      <c r="CB1129" s="325"/>
      <c r="CC1129" s="325"/>
      <c r="CD1129" s="325"/>
      <c r="CE1129" s="325"/>
      <c r="CF1129" s="325"/>
      <c r="CG1129" s="325"/>
      <c r="CH1129" s="325"/>
      <c r="CI1129" s="325"/>
      <c r="CJ1129" s="325"/>
      <c r="CK1129" s="325"/>
      <c r="CL1129" s="325"/>
      <c r="CM1129" s="162"/>
      <c r="CN1129" s="162"/>
    </row>
    <row r="1130" spans="1:92" s="1" customFormat="1" ht="10.5" customHeight="1">
      <c r="A1130" s="1509" t="s">
        <v>92</v>
      </c>
      <c r="B1130" s="1516" t="s">
        <v>382</v>
      </c>
      <c r="C1130" s="1107"/>
      <c r="D1130" s="1190"/>
      <c r="E1130" s="99"/>
      <c r="F1130" s="76"/>
      <c r="G1130" s="76"/>
      <c r="H1130" s="573"/>
      <c r="I1130" s="76"/>
      <c r="J1130" s="76"/>
      <c r="K1130" s="76"/>
      <c r="L1130" s="76"/>
      <c r="M1130" s="76"/>
      <c r="N1130" s="573"/>
      <c r="O1130" s="76"/>
      <c r="P1130" s="76"/>
      <c r="Q1130" s="76"/>
      <c r="R1130" s="76"/>
      <c r="S1130" s="76"/>
      <c r="T1130" s="76"/>
      <c r="U1130" s="76"/>
      <c r="V1130" s="573"/>
      <c r="W1130" s="76"/>
      <c r="X1130" s="76"/>
      <c r="Y1130" s="76"/>
      <c r="Z1130" s="76"/>
      <c r="AA1130" s="76"/>
      <c r="AB1130" s="77"/>
      <c r="AC1130" s="47" t="s">
        <v>115</v>
      </c>
      <c r="AD1130" s="50" t="e">
        <f>AD1132/AC1132</f>
        <v>#DIV/0!</v>
      </c>
      <c r="AE1130" s="58"/>
      <c r="AF1130" s="332"/>
      <c r="AG1130" s="332"/>
      <c r="AH1130" s="332"/>
      <c r="AI1130" s="332"/>
      <c r="AJ1130" s="332"/>
      <c r="AK1130" s="332"/>
      <c r="AL1130" s="332"/>
      <c r="AM1130" s="332"/>
      <c r="AN1130" s="332"/>
      <c r="AO1130" s="332"/>
      <c r="AP1130" s="332"/>
      <c r="AQ1130" s="332"/>
      <c r="AR1130" s="332"/>
      <c r="AS1130" s="332"/>
      <c r="AT1130" s="332"/>
      <c r="AU1130" s="332"/>
      <c r="AV1130" s="332"/>
      <c r="AW1130" s="332"/>
      <c r="AX1130" s="332"/>
      <c r="AY1130" s="332"/>
      <c r="AZ1130" s="332"/>
      <c r="BA1130" s="332"/>
      <c r="BB1130" s="332"/>
      <c r="BC1130" s="332"/>
      <c r="BD1130" s="332"/>
      <c r="BE1130" s="325"/>
      <c r="BF1130" s="325"/>
      <c r="BG1130" s="325"/>
      <c r="BH1130" s="325"/>
      <c r="BI1130" s="325"/>
      <c r="BJ1130" s="325"/>
      <c r="BK1130" s="325"/>
      <c r="BL1130" s="325"/>
      <c r="BM1130" s="325"/>
      <c r="BN1130" s="325"/>
      <c r="BO1130" s="325"/>
      <c r="BP1130" s="325"/>
      <c r="BQ1130" s="325"/>
      <c r="BR1130" s="325"/>
      <c r="BS1130" s="325"/>
      <c r="BT1130" s="325"/>
      <c r="BU1130" s="325"/>
      <c r="BV1130" s="325"/>
      <c r="BW1130" s="325"/>
      <c r="BX1130" s="325"/>
      <c r="BY1130" s="325"/>
      <c r="BZ1130" s="325"/>
      <c r="CA1130" s="325"/>
      <c r="CB1130" s="325"/>
      <c r="CC1130" s="325"/>
      <c r="CD1130" s="325"/>
      <c r="CE1130" s="325"/>
      <c r="CF1130" s="325"/>
      <c r="CG1130" s="325"/>
      <c r="CH1130" s="325"/>
      <c r="CI1130" s="325"/>
      <c r="CJ1130" s="325"/>
      <c r="CK1130" s="325"/>
      <c r="CL1130" s="325"/>
      <c r="CM1130" s="162"/>
      <c r="CN1130" s="162"/>
    </row>
    <row r="1131" spans="1:92" s="1" customFormat="1" ht="10.5" customHeight="1">
      <c r="A1131" s="1510"/>
      <c r="B1131" s="1517"/>
      <c r="C1131" s="1461" t="s">
        <v>128</v>
      </c>
      <c r="D1131" s="131" t="s">
        <v>33</v>
      </c>
      <c r="E1131" s="85">
        <v>0</v>
      </c>
      <c r="F1131" s="85">
        <v>0</v>
      </c>
      <c r="G1131" s="85">
        <v>0</v>
      </c>
      <c r="H1131" s="571">
        <v>0</v>
      </c>
      <c r="I1131" s="85">
        <v>0</v>
      </c>
      <c r="J1131" s="85">
        <v>0</v>
      </c>
      <c r="K1131" s="85">
        <v>0</v>
      </c>
      <c r="L1131" s="85">
        <v>0</v>
      </c>
      <c r="M1131" s="85">
        <v>0</v>
      </c>
      <c r="N1131" s="571">
        <v>0</v>
      </c>
      <c r="O1131" s="85">
        <v>0</v>
      </c>
      <c r="P1131" s="85">
        <v>0</v>
      </c>
      <c r="Q1131" s="85">
        <v>0</v>
      </c>
      <c r="R1131" s="85">
        <v>0</v>
      </c>
      <c r="S1131" s="85">
        <v>0</v>
      </c>
      <c r="T1131" s="85">
        <v>0</v>
      </c>
      <c r="U1131" s="85">
        <v>0</v>
      </c>
      <c r="V1131" s="571">
        <v>0</v>
      </c>
      <c r="W1131" s="85">
        <v>0</v>
      </c>
      <c r="X1131" s="85">
        <v>0</v>
      </c>
      <c r="Y1131" s="85">
        <v>0</v>
      </c>
      <c r="Z1131" s="85">
        <v>0</v>
      </c>
      <c r="AA1131" s="85">
        <v>0</v>
      </c>
      <c r="AB1131" s="86">
        <v>0</v>
      </c>
      <c r="AC1131" s="330"/>
      <c r="AD1131" s="177"/>
      <c r="AE1131" s="58"/>
      <c r="AF1131" s="99"/>
      <c r="AG1131" s="99"/>
      <c r="AH1131" s="99"/>
      <c r="AI1131" s="99"/>
      <c r="AJ1131" s="99"/>
      <c r="AK1131" s="99"/>
      <c r="AL1131" s="99"/>
      <c r="AM1131" s="99"/>
      <c r="AN1131" s="99"/>
      <c r="AO1131" s="99"/>
      <c r="AP1131" s="99"/>
      <c r="AQ1131" s="99"/>
      <c r="AR1131" s="99"/>
      <c r="AS1131" s="99"/>
      <c r="AT1131" s="99"/>
      <c r="AU1131" s="99"/>
      <c r="AV1131" s="99"/>
      <c r="AW1131" s="99"/>
      <c r="AX1131" s="99"/>
      <c r="AY1131" s="99"/>
      <c r="AZ1131" s="99"/>
      <c r="BA1131" s="99"/>
      <c r="BB1131" s="99"/>
      <c r="BC1131" s="99"/>
      <c r="BD1131" s="99"/>
      <c r="BE1131" s="325"/>
      <c r="BF1131" s="325"/>
      <c r="BG1131" s="325"/>
      <c r="BH1131" s="325"/>
      <c r="BI1131" s="325"/>
      <c r="BJ1131" s="325"/>
      <c r="BK1131" s="325"/>
      <c r="BL1131" s="325"/>
      <c r="BM1131" s="325"/>
      <c r="BN1131" s="325"/>
      <c r="BO1131" s="325"/>
      <c r="BP1131" s="325"/>
      <c r="BQ1131" s="325"/>
      <c r="BR1131" s="325"/>
      <c r="BS1131" s="325"/>
      <c r="BT1131" s="325"/>
      <c r="BU1131" s="325"/>
      <c r="BV1131" s="325"/>
      <c r="BW1131" s="325"/>
      <c r="BX1131" s="325"/>
      <c r="BY1131" s="325"/>
      <c r="BZ1131" s="325"/>
      <c r="CA1131" s="325"/>
      <c r="CB1131" s="325"/>
      <c r="CC1131" s="325"/>
      <c r="CD1131" s="325"/>
      <c r="CE1131" s="325"/>
      <c r="CF1131" s="325"/>
      <c r="CG1131" s="325"/>
      <c r="CH1131" s="325"/>
      <c r="CI1131" s="325"/>
      <c r="CJ1131" s="325"/>
      <c r="CK1131" s="325"/>
      <c r="CL1131" s="325"/>
      <c r="CM1131" s="162"/>
      <c r="CN1131" s="162"/>
    </row>
    <row r="1132" spans="1:92" s="1" customFormat="1" ht="10.5" customHeight="1">
      <c r="A1132" s="1510"/>
      <c r="B1132" s="1517"/>
      <c r="C1132" s="1461" t="s">
        <v>127</v>
      </c>
      <c r="D1132" s="131" t="s">
        <v>116</v>
      </c>
      <c r="E1132" s="48">
        <f>ROUND((AG1132-AF1132)*$AE1132,2)</f>
        <v>0</v>
      </c>
      <c r="F1132" s="48">
        <f t="shared" ref="F1132:AB1132" si="525">ROUND((AH1132-AG1132)*$AE1132,2)</f>
        <v>0</v>
      </c>
      <c r="G1132" s="48">
        <f t="shared" si="525"/>
        <v>0</v>
      </c>
      <c r="H1132" s="890">
        <f t="shared" si="525"/>
        <v>0</v>
      </c>
      <c r="I1132" s="48">
        <f t="shared" si="525"/>
        <v>0</v>
      </c>
      <c r="J1132" s="48">
        <f t="shared" si="525"/>
        <v>0</v>
      </c>
      <c r="K1132" s="48">
        <f t="shared" si="525"/>
        <v>0</v>
      </c>
      <c r="L1132" s="48">
        <f t="shared" si="525"/>
        <v>0</v>
      </c>
      <c r="M1132" s="48">
        <f t="shared" si="525"/>
        <v>0</v>
      </c>
      <c r="N1132" s="890">
        <f t="shared" si="525"/>
        <v>0</v>
      </c>
      <c r="O1132" s="48">
        <f t="shared" si="525"/>
        <v>0</v>
      </c>
      <c r="P1132" s="48">
        <f t="shared" si="525"/>
        <v>0</v>
      </c>
      <c r="Q1132" s="48">
        <f t="shared" si="525"/>
        <v>0</v>
      </c>
      <c r="R1132" s="48">
        <f t="shared" si="525"/>
        <v>0</v>
      </c>
      <c r="S1132" s="48">
        <f t="shared" si="525"/>
        <v>0</v>
      </c>
      <c r="T1132" s="48">
        <f t="shared" si="525"/>
        <v>0</v>
      </c>
      <c r="U1132" s="48">
        <f t="shared" si="525"/>
        <v>0</v>
      </c>
      <c r="V1132" s="572">
        <f t="shared" si="525"/>
        <v>0</v>
      </c>
      <c r="W1132" s="48">
        <f t="shared" si="525"/>
        <v>0</v>
      </c>
      <c r="X1132" s="48">
        <f t="shared" si="525"/>
        <v>0</v>
      </c>
      <c r="Y1132" s="48">
        <f t="shared" si="525"/>
        <v>0</v>
      </c>
      <c r="Z1132" s="48">
        <f t="shared" si="525"/>
        <v>0</v>
      </c>
      <c r="AA1132" s="48">
        <f t="shared" si="525"/>
        <v>0</v>
      </c>
      <c r="AB1132" s="49">
        <f t="shared" si="525"/>
        <v>0</v>
      </c>
      <c r="AC1132" s="47">
        <f>(BD1132-AF1132)*AE1132</f>
        <v>0</v>
      </c>
      <c r="AD1132" s="50">
        <f>(BD1133-AF1133)*AE1132</f>
        <v>0</v>
      </c>
      <c r="AE1132" s="58">
        <v>4.8</v>
      </c>
      <c r="AF1132" s="99">
        <v>3372.6680000000001</v>
      </c>
      <c r="AG1132" s="99">
        <v>3372.6680000000001</v>
      </c>
      <c r="AH1132" s="99">
        <v>3372.6680000000001</v>
      </c>
      <c r="AI1132" s="99">
        <v>3372.6680000000001</v>
      </c>
      <c r="AJ1132" s="99">
        <v>3372.6680000000001</v>
      </c>
      <c r="AK1132" s="99">
        <v>3372.6680000000001</v>
      </c>
      <c r="AL1132" s="99">
        <v>3372.6680000000001</v>
      </c>
      <c r="AM1132" s="99">
        <v>3372.6680000000001</v>
      </c>
      <c r="AN1132" s="99">
        <v>3372.6680000000001</v>
      </c>
      <c r="AO1132" s="99">
        <v>3372.6680000000001</v>
      </c>
      <c r="AP1132" s="99">
        <v>3372.6680000000001</v>
      </c>
      <c r="AQ1132" s="99">
        <v>3372.6680000000001</v>
      </c>
      <c r="AR1132" s="99">
        <v>3372.6680000000001</v>
      </c>
      <c r="AS1132" s="99">
        <v>3372.6680000000001</v>
      </c>
      <c r="AT1132" s="99">
        <v>3372.6680000000001</v>
      </c>
      <c r="AU1132" s="99">
        <v>3372.6680000000001</v>
      </c>
      <c r="AV1132" s="99">
        <v>3372.6680000000001</v>
      </c>
      <c r="AW1132" s="99">
        <v>3372.6680000000001</v>
      </c>
      <c r="AX1132" s="99">
        <v>3372.6680000000001</v>
      </c>
      <c r="AY1132" s="99">
        <v>3372.6680000000001</v>
      </c>
      <c r="AZ1132" s="99">
        <v>3372.6680000000001</v>
      </c>
      <c r="BA1132" s="99">
        <v>3372.6680000000001</v>
      </c>
      <c r="BB1132" s="99">
        <v>3372.6680000000001</v>
      </c>
      <c r="BC1132" s="99">
        <v>3372.6680000000001</v>
      </c>
      <c r="BD1132" s="332">
        <v>3372.6680000000001</v>
      </c>
      <c r="BE1132" s="325"/>
      <c r="BF1132" s="325"/>
      <c r="BG1132" s="325"/>
      <c r="BH1132" s="325"/>
      <c r="BI1132" s="325"/>
      <c r="BJ1132" s="325"/>
      <c r="BK1132" s="325"/>
      <c r="BL1132" s="325"/>
      <c r="BM1132" s="325"/>
      <c r="BN1132" s="325"/>
      <c r="BO1132" s="325"/>
      <c r="BP1132" s="325"/>
      <c r="BQ1132" s="325"/>
      <c r="BR1132" s="325"/>
      <c r="BS1132" s="325"/>
      <c r="BT1132" s="325"/>
      <c r="BU1132" s="325"/>
      <c r="BV1132" s="325"/>
      <c r="BW1132" s="325"/>
      <c r="BX1132" s="325"/>
      <c r="BY1132" s="325"/>
      <c r="BZ1132" s="325"/>
      <c r="CA1132" s="325"/>
      <c r="CB1132" s="325"/>
      <c r="CC1132" s="325"/>
      <c r="CD1132" s="325"/>
      <c r="CE1132" s="325"/>
      <c r="CF1132" s="325"/>
      <c r="CG1132" s="325"/>
      <c r="CH1132" s="325"/>
      <c r="CI1132" s="325"/>
      <c r="CJ1132" s="325"/>
      <c r="CK1132" s="325"/>
      <c r="CL1132" s="325"/>
      <c r="CM1132" s="162"/>
      <c r="CN1132" s="162"/>
    </row>
    <row r="1133" spans="1:92" s="1" customFormat="1" ht="10.5" customHeight="1">
      <c r="A1133" s="1510"/>
      <c r="B1133" s="1517"/>
      <c r="C1133" s="1461" t="s">
        <v>127</v>
      </c>
      <c r="D1133" s="131" t="s">
        <v>117</v>
      </c>
      <c r="E1133" s="48">
        <f>ROUND((AG1133-AF1133)*$AE1132,2)</f>
        <v>0</v>
      </c>
      <c r="F1133" s="48">
        <f t="shared" ref="F1133:AB1133" si="526">ROUND((AH1133-AG1133)*$AE1132,2)</f>
        <v>0</v>
      </c>
      <c r="G1133" s="48">
        <f t="shared" si="526"/>
        <v>0</v>
      </c>
      <c r="H1133" s="890">
        <f t="shared" si="526"/>
        <v>0</v>
      </c>
      <c r="I1133" s="48">
        <f t="shared" si="526"/>
        <v>0</v>
      </c>
      <c r="J1133" s="48">
        <f t="shared" si="526"/>
        <v>0</v>
      </c>
      <c r="K1133" s="48">
        <f t="shared" si="526"/>
        <v>0</v>
      </c>
      <c r="L1133" s="48">
        <f t="shared" si="526"/>
        <v>0</v>
      </c>
      <c r="M1133" s="48">
        <f t="shared" si="526"/>
        <v>0</v>
      </c>
      <c r="N1133" s="890">
        <f t="shared" si="526"/>
        <v>0</v>
      </c>
      <c r="O1133" s="48">
        <f t="shared" si="526"/>
        <v>0</v>
      </c>
      <c r="P1133" s="48">
        <f t="shared" si="526"/>
        <v>0</v>
      </c>
      <c r="Q1133" s="48">
        <f t="shared" si="526"/>
        <v>0</v>
      </c>
      <c r="R1133" s="48">
        <f t="shared" si="526"/>
        <v>0</v>
      </c>
      <c r="S1133" s="48">
        <f t="shared" si="526"/>
        <v>0</v>
      </c>
      <c r="T1133" s="48">
        <f t="shared" si="526"/>
        <v>0</v>
      </c>
      <c r="U1133" s="48">
        <f t="shared" si="526"/>
        <v>0</v>
      </c>
      <c r="V1133" s="572">
        <f t="shared" si="526"/>
        <v>0</v>
      </c>
      <c r="W1133" s="48">
        <f t="shared" si="526"/>
        <v>0</v>
      </c>
      <c r="X1133" s="48">
        <f t="shared" si="526"/>
        <v>0</v>
      </c>
      <c r="Y1133" s="48">
        <f t="shared" si="526"/>
        <v>0</v>
      </c>
      <c r="Z1133" s="48">
        <f t="shared" si="526"/>
        <v>0</v>
      </c>
      <c r="AA1133" s="48">
        <f t="shared" si="526"/>
        <v>0</v>
      </c>
      <c r="AB1133" s="49">
        <f t="shared" si="526"/>
        <v>0</v>
      </c>
      <c r="AC1133" s="47"/>
      <c r="AD1133" s="50"/>
      <c r="AE1133" s="58"/>
      <c r="AF1133" s="99">
        <v>1904.981</v>
      </c>
      <c r="AG1133" s="99">
        <v>1904.981</v>
      </c>
      <c r="AH1133" s="99">
        <v>1904.981</v>
      </c>
      <c r="AI1133" s="99">
        <v>1904.981</v>
      </c>
      <c r="AJ1133" s="99">
        <v>1904.981</v>
      </c>
      <c r="AK1133" s="99">
        <v>1904.981</v>
      </c>
      <c r="AL1133" s="99">
        <v>1904.981</v>
      </c>
      <c r="AM1133" s="99">
        <v>1904.981</v>
      </c>
      <c r="AN1133" s="99">
        <v>1904.981</v>
      </c>
      <c r="AO1133" s="99">
        <v>1904.981</v>
      </c>
      <c r="AP1133" s="99">
        <v>1904.981</v>
      </c>
      <c r="AQ1133" s="99">
        <v>1904.981</v>
      </c>
      <c r="AR1133" s="99">
        <v>1904.981</v>
      </c>
      <c r="AS1133" s="99">
        <v>1904.981</v>
      </c>
      <c r="AT1133" s="99">
        <v>1904.981</v>
      </c>
      <c r="AU1133" s="99">
        <v>1904.981</v>
      </c>
      <c r="AV1133" s="99">
        <v>1904.981</v>
      </c>
      <c r="AW1133" s="99">
        <v>1904.981</v>
      </c>
      <c r="AX1133" s="99">
        <v>1904.981</v>
      </c>
      <c r="AY1133" s="99">
        <v>1904.981</v>
      </c>
      <c r="AZ1133" s="99">
        <v>1904.981</v>
      </c>
      <c r="BA1133" s="99">
        <v>1904.981</v>
      </c>
      <c r="BB1133" s="99">
        <v>1904.981</v>
      </c>
      <c r="BC1133" s="99">
        <v>1904.981</v>
      </c>
      <c r="BD1133" s="99">
        <v>1904.981</v>
      </c>
      <c r="BE1133" s="325"/>
      <c r="BF1133" s="325"/>
      <c r="BG1133" s="325"/>
      <c r="BH1133" s="325"/>
      <c r="BI1133" s="325"/>
      <c r="BJ1133" s="325"/>
      <c r="BK1133" s="325"/>
      <c r="BL1133" s="325"/>
      <c r="BM1133" s="325"/>
      <c r="BN1133" s="325"/>
      <c r="BO1133" s="325"/>
      <c r="BP1133" s="325"/>
      <c r="BQ1133" s="325"/>
      <c r="BR1133" s="325"/>
      <c r="BS1133" s="325"/>
      <c r="BT1133" s="325"/>
      <c r="BU1133" s="325"/>
      <c r="BV1133" s="325"/>
      <c r="BW1133" s="325"/>
      <c r="BX1133" s="325"/>
      <c r="BY1133" s="325"/>
      <c r="BZ1133" s="325"/>
      <c r="CA1133" s="325"/>
      <c r="CB1133" s="325"/>
      <c r="CC1133" s="325"/>
      <c r="CD1133" s="325"/>
      <c r="CE1133" s="325"/>
      <c r="CF1133" s="325"/>
      <c r="CG1133" s="325"/>
      <c r="CH1133" s="325"/>
      <c r="CI1133" s="325"/>
      <c r="CJ1133" s="325"/>
      <c r="CK1133" s="325"/>
      <c r="CL1133" s="325"/>
      <c r="CM1133" s="162"/>
      <c r="CN1133" s="162"/>
    </row>
    <row r="1134" spans="1:92" s="1" customFormat="1" ht="10.5" customHeight="1" thickBot="1">
      <c r="A1134" s="1511"/>
      <c r="B1134" s="1518"/>
      <c r="C1134" s="271"/>
      <c r="D1134" s="236" t="s">
        <v>41</v>
      </c>
      <c r="E1134" s="52" t="e">
        <f>E1133/E1132</f>
        <v>#DIV/0!</v>
      </c>
      <c r="F1134" s="52" t="e">
        <f t="shared" ref="F1134:AB1134" si="527">F1133/F1132</f>
        <v>#DIV/0!</v>
      </c>
      <c r="G1134" s="52" t="e">
        <f t="shared" si="527"/>
        <v>#DIV/0!</v>
      </c>
      <c r="H1134" s="574" t="e">
        <f t="shared" si="527"/>
        <v>#DIV/0!</v>
      </c>
      <c r="I1134" s="52" t="e">
        <f t="shared" si="527"/>
        <v>#DIV/0!</v>
      </c>
      <c r="J1134" s="52" t="e">
        <f t="shared" si="527"/>
        <v>#DIV/0!</v>
      </c>
      <c r="K1134" s="52" t="e">
        <f t="shared" si="527"/>
        <v>#DIV/0!</v>
      </c>
      <c r="L1134" s="52" t="e">
        <f t="shared" si="527"/>
        <v>#DIV/0!</v>
      </c>
      <c r="M1134" s="52" t="e">
        <f t="shared" si="527"/>
        <v>#DIV/0!</v>
      </c>
      <c r="N1134" s="574" t="e">
        <f t="shared" si="527"/>
        <v>#DIV/0!</v>
      </c>
      <c r="O1134" s="52" t="e">
        <f t="shared" si="527"/>
        <v>#DIV/0!</v>
      </c>
      <c r="P1134" s="52" t="e">
        <f t="shared" si="527"/>
        <v>#DIV/0!</v>
      </c>
      <c r="Q1134" s="52" t="e">
        <f t="shared" si="527"/>
        <v>#DIV/0!</v>
      </c>
      <c r="R1134" s="52" t="e">
        <f t="shared" si="527"/>
        <v>#DIV/0!</v>
      </c>
      <c r="S1134" s="52" t="e">
        <f t="shared" si="527"/>
        <v>#DIV/0!</v>
      </c>
      <c r="T1134" s="52" t="e">
        <f t="shared" si="527"/>
        <v>#DIV/0!</v>
      </c>
      <c r="U1134" s="52" t="e">
        <f t="shared" si="527"/>
        <v>#DIV/0!</v>
      </c>
      <c r="V1134" s="574" t="e">
        <f t="shared" si="527"/>
        <v>#DIV/0!</v>
      </c>
      <c r="W1134" s="52" t="e">
        <f t="shared" si="527"/>
        <v>#DIV/0!</v>
      </c>
      <c r="X1134" s="52" t="e">
        <f t="shared" si="527"/>
        <v>#DIV/0!</v>
      </c>
      <c r="Y1134" s="52" t="e">
        <f t="shared" si="527"/>
        <v>#DIV/0!</v>
      </c>
      <c r="Z1134" s="52" t="e">
        <f t="shared" si="527"/>
        <v>#DIV/0!</v>
      </c>
      <c r="AA1134" s="52" t="e">
        <f t="shared" si="527"/>
        <v>#DIV/0!</v>
      </c>
      <c r="AB1134" s="53" t="e">
        <f t="shared" si="527"/>
        <v>#DIV/0!</v>
      </c>
      <c r="AC1134" s="47"/>
      <c r="AD1134" s="50"/>
      <c r="AE1134" s="58"/>
      <c r="AF1134" s="99"/>
      <c r="AG1134" s="99"/>
      <c r="AH1134" s="99"/>
      <c r="AI1134" s="99"/>
      <c r="AJ1134" s="99"/>
      <c r="AK1134" s="99"/>
      <c r="AL1134" s="99"/>
      <c r="AM1134" s="99"/>
      <c r="AN1134" s="99"/>
      <c r="AO1134" s="99"/>
      <c r="AP1134" s="99"/>
      <c r="AQ1134" s="99"/>
      <c r="AR1134" s="99"/>
      <c r="AS1134" s="99"/>
      <c r="AT1134" s="99"/>
      <c r="AU1134" s="99"/>
      <c r="AV1134" s="99"/>
      <c r="AW1134" s="99"/>
      <c r="AX1134" s="99"/>
      <c r="AY1134" s="99"/>
      <c r="AZ1134" s="99"/>
      <c r="BA1134" s="99"/>
      <c r="BB1134" s="99"/>
      <c r="BC1134" s="99"/>
      <c r="BD1134" s="99"/>
      <c r="BE1134" s="325"/>
      <c r="BF1134" s="325"/>
      <c r="BG1134" s="325"/>
      <c r="BH1134" s="325"/>
      <c r="BI1134" s="325"/>
      <c r="BJ1134" s="325"/>
      <c r="BK1134" s="325"/>
      <c r="BL1134" s="325"/>
      <c r="BM1134" s="325"/>
      <c r="BN1134" s="325"/>
      <c r="BO1134" s="325"/>
      <c r="BP1134" s="325"/>
      <c r="BQ1134" s="325"/>
      <c r="BR1134" s="325"/>
      <c r="BS1134" s="325"/>
      <c r="BT1134" s="325"/>
      <c r="BU1134" s="325"/>
      <c r="BV1134" s="325"/>
      <c r="BW1134" s="325"/>
      <c r="BX1134" s="325"/>
      <c r="BY1134" s="325"/>
      <c r="BZ1134" s="325"/>
      <c r="CA1134" s="325"/>
      <c r="CB1134" s="325"/>
      <c r="CC1134" s="325"/>
      <c r="CD1134" s="325"/>
      <c r="CE1134" s="325"/>
      <c r="CF1134" s="325"/>
      <c r="CG1134" s="325"/>
      <c r="CH1134" s="325"/>
      <c r="CI1134" s="325"/>
      <c r="CJ1134" s="325"/>
      <c r="CK1134" s="325"/>
      <c r="CL1134" s="325"/>
      <c r="CM1134" s="162"/>
      <c r="CN1134" s="162"/>
    </row>
    <row r="1135" spans="1:92" s="1" customFormat="1" ht="10.5" customHeight="1">
      <c r="A1135" s="1509" t="s">
        <v>5</v>
      </c>
      <c r="B1135" s="1516" t="s">
        <v>716</v>
      </c>
      <c r="C1135" s="1107"/>
      <c r="D1135" s="1190"/>
      <c r="E1135" s="76"/>
      <c r="F1135" s="76"/>
      <c r="G1135" s="76"/>
      <c r="H1135" s="573"/>
      <c r="I1135" s="76"/>
      <c r="J1135" s="76"/>
      <c r="K1135" s="76"/>
      <c r="L1135" s="76"/>
      <c r="M1135" s="76"/>
      <c r="N1135" s="573"/>
      <c r="O1135" s="76"/>
      <c r="P1135" s="76"/>
      <c r="Q1135" s="76"/>
      <c r="R1135" s="76"/>
      <c r="S1135" s="76"/>
      <c r="T1135" s="76"/>
      <c r="U1135" s="76"/>
      <c r="V1135" s="573"/>
      <c r="W1135" s="76"/>
      <c r="X1135" s="76"/>
      <c r="Y1135" s="76"/>
      <c r="Z1135" s="76"/>
      <c r="AA1135" s="76"/>
      <c r="AB1135" s="77"/>
      <c r="AC1135" s="47" t="s">
        <v>115</v>
      </c>
      <c r="AD1135" s="50">
        <f>AD1137/AC1137</f>
        <v>0.52631578947396762</v>
      </c>
      <c r="AE1135" s="58"/>
      <c r="AF1135" s="332"/>
      <c r="AG1135" s="332"/>
      <c r="AH1135" s="332"/>
      <c r="AI1135" s="332"/>
      <c r="AJ1135" s="332"/>
      <c r="AK1135" s="332"/>
      <c r="AL1135" s="332"/>
      <c r="AM1135" s="332"/>
      <c r="AN1135" s="332"/>
      <c r="AO1135" s="332"/>
      <c r="AP1135" s="332"/>
      <c r="AQ1135" s="332"/>
      <c r="AR1135" s="332"/>
      <c r="AS1135" s="332"/>
      <c r="AT1135" s="332"/>
      <c r="AU1135" s="332"/>
      <c r="AV1135" s="332"/>
      <c r="AW1135" s="332"/>
      <c r="AX1135" s="332"/>
      <c r="AY1135" s="332"/>
      <c r="AZ1135" s="332"/>
      <c r="BA1135" s="332"/>
      <c r="BB1135" s="332"/>
      <c r="BC1135" s="332"/>
      <c r="BD1135" s="332"/>
      <c r="BE1135" s="325"/>
      <c r="BF1135" s="325"/>
      <c r="BG1135" s="325"/>
      <c r="BH1135" s="325"/>
      <c r="BI1135" s="325"/>
      <c r="BJ1135" s="325"/>
      <c r="BK1135" s="325"/>
      <c r="BL1135" s="325"/>
      <c r="BM1135" s="325"/>
      <c r="BN1135" s="325"/>
      <c r="BO1135" s="325"/>
      <c r="BP1135" s="325"/>
      <c r="BQ1135" s="325"/>
      <c r="BR1135" s="325"/>
      <c r="BS1135" s="325"/>
      <c r="BT1135" s="325"/>
      <c r="BU1135" s="325"/>
      <c r="BV1135" s="325"/>
      <c r="BW1135" s="325"/>
      <c r="BX1135" s="325"/>
      <c r="BY1135" s="325"/>
      <c r="BZ1135" s="325"/>
      <c r="CA1135" s="325"/>
      <c r="CB1135" s="325"/>
      <c r="CC1135" s="325"/>
      <c r="CD1135" s="325"/>
      <c r="CE1135" s="325"/>
      <c r="CF1135" s="325"/>
      <c r="CG1135" s="325"/>
      <c r="CH1135" s="325"/>
      <c r="CI1135" s="325"/>
      <c r="CJ1135" s="325"/>
      <c r="CK1135" s="325"/>
      <c r="CL1135" s="325"/>
      <c r="CM1135" s="162"/>
      <c r="CN1135" s="162"/>
    </row>
    <row r="1136" spans="1:92" s="1" customFormat="1" ht="10.5" customHeight="1">
      <c r="A1136" s="1510"/>
      <c r="B1136" s="1517"/>
      <c r="C1136" s="1461" t="s">
        <v>129</v>
      </c>
      <c r="D1136" s="131" t="s">
        <v>33</v>
      </c>
      <c r="E1136" s="104">
        <f>ROUND(SQRT(E1137^2+E1138^2)*1000/(1.73*E$1108),0)</f>
        <v>12</v>
      </c>
      <c r="F1136" s="104">
        <f t="shared" ref="F1136:AB1136" si="528">ROUND(SQRT(F1137^2+F1138^2)*1000/(1.73*F$1108),0)</f>
        <v>12</v>
      </c>
      <c r="G1136" s="104">
        <f t="shared" si="528"/>
        <v>12</v>
      </c>
      <c r="H1136" s="575">
        <f t="shared" si="528"/>
        <v>6</v>
      </c>
      <c r="I1136" s="104">
        <f t="shared" si="528"/>
        <v>0</v>
      </c>
      <c r="J1136" s="104">
        <f t="shared" si="528"/>
        <v>7</v>
      </c>
      <c r="K1136" s="104">
        <f t="shared" si="528"/>
        <v>4</v>
      </c>
      <c r="L1136" s="104">
        <f t="shared" si="528"/>
        <v>0</v>
      </c>
      <c r="M1136" s="104">
        <f t="shared" si="528"/>
        <v>4</v>
      </c>
      <c r="N1136" s="575">
        <f t="shared" si="528"/>
        <v>5</v>
      </c>
      <c r="O1136" s="104">
        <f t="shared" si="528"/>
        <v>4</v>
      </c>
      <c r="P1136" s="104">
        <f t="shared" si="528"/>
        <v>12</v>
      </c>
      <c r="Q1136" s="104">
        <f t="shared" si="528"/>
        <v>4</v>
      </c>
      <c r="R1136" s="104">
        <f t="shared" si="528"/>
        <v>7</v>
      </c>
      <c r="S1136" s="104">
        <f t="shared" si="528"/>
        <v>5</v>
      </c>
      <c r="T1136" s="104">
        <f t="shared" si="528"/>
        <v>7</v>
      </c>
      <c r="U1136" s="104">
        <f t="shared" si="528"/>
        <v>7</v>
      </c>
      <c r="V1136" s="575">
        <f t="shared" si="528"/>
        <v>5</v>
      </c>
      <c r="W1136" s="104">
        <f t="shared" si="528"/>
        <v>7</v>
      </c>
      <c r="X1136" s="104">
        <f t="shared" si="528"/>
        <v>6</v>
      </c>
      <c r="Y1136" s="104">
        <f t="shared" si="528"/>
        <v>7</v>
      </c>
      <c r="Z1136" s="104">
        <f t="shared" si="528"/>
        <v>5</v>
      </c>
      <c r="AA1136" s="104">
        <f t="shared" si="528"/>
        <v>5</v>
      </c>
      <c r="AB1136" s="105">
        <f t="shared" si="528"/>
        <v>5</v>
      </c>
      <c r="AC1136" s="330"/>
      <c r="AD1136" s="177"/>
      <c r="AE1136" s="58"/>
      <c r="AF1136" s="332"/>
      <c r="AG1136" s="332"/>
      <c r="AH1136" s="332"/>
      <c r="AI1136" s="332"/>
      <c r="AJ1136" s="332"/>
      <c r="AK1136" s="332"/>
      <c r="AL1136" s="332"/>
      <c r="AM1136" s="332"/>
      <c r="AN1136" s="332"/>
      <c r="AO1136" s="332"/>
      <c r="AP1136" s="332"/>
      <c r="AQ1136" s="332"/>
      <c r="AR1136" s="332"/>
      <c r="AS1136" s="332"/>
      <c r="AT1136" s="332"/>
      <c r="AU1136" s="332"/>
      <c r="AV1136" s="332"/>
      <c r="AW1136" s="332"/>
      <c r="AX1136" s="332"/>
      <c r="AY1136" s="332"/>
      <c r="AZ1136" s="332"/>
      <c r="BA1136" s="332"/>
      <c r="BB1136" s="332"/>
      <c r="BC1136" s="332"/>
      <c r="BD1136" s="332"/>
      <c r="BE1136" s="325"/>
      <c r="BF1136" s="325"/>
      <c r="BG1136" s="325"/>
      <c r="BH1136" s="325"/>
      <c r="BI1136" s="325"/>
      <c r="BJ1136" s="325"/>
      <c r="BK1136" s="325"/>
      <c r="BL1136" s="325"/>
      <c r="BM1136" s="325"/>
      <c r="BN1136" s="325"/>
      <c r="BO1136" s="325"/>
      <c r="BP1136" s="325"/>
      <c r="BQ1136" s="325"/>
      <c r="BR1136" s="325"/>
      <c r="BS1136" s="325"/>
      <c r="BT1136" s="325"/>
      <c r="BU1136" s="325"/>
      <c r="BV1136" s="325"/>
      <c r="BW1136" s="325"/>
      <c r="BX1136" s="325"/>
      <c r="BY1136" s="325"/>
      <c r="BZ1136" s="325"/>
      <c r="CA1136" s="325"/>
      <c r="CB1136" s="325"/>
      <c r="CC1136" s="325"/>
      <c r="CD1136" s="325"/>
      <c r="CE1136" s="325"/>
      <c r="CF1136" s="325"/>
      <c r="CG1136" s="325"/>
      <c r="CH1136" s="325"/>
      <c r="CI1136" s="325"/>
      <c r="CJ1136" s="325"/>
      <c r="CK1136" s="325"/>
      <c r="CL1136" s="325"/>
      <c r="CM1136" s="162"/>
      <c r="CN1136" s="162"/>
    </row>
    <row r="1137" spans="1:92" s="1" customFormat="1" ht="10.5" customHeight="1">
      <c r="A1137" s="1510"/>
      <c r="B1137" s="1517"/>
      <c r="C1137" s="1461" t="s">
        <v>127</v>
      </c>
      <c r="D1137" s="131" t="s">
        <v>116</v>
      </c>
      <c r="E1137" s="48">
        <f>ROUND((AG1137-AF1137)*$AE1137,2)</f>
        <v>0.11</v>
      </c>
      <c r="F1137" s="48">
        <f t="shared" ref="F1137:AB1137" si="529">ROUND((AH1137-AG1137)*$AE1137,2)</f>
        <v>0.11</v>
      </c>
      <c r="G1137" s="48">
        <f t="shared" si="529"/>
        <v>0.11</v>
      </c>
      <c r="H1137" s="890">
        <f t="shared" si="529"/>
        <v>7.0000000000000007E-2</v>
      </c>
      <c r="I1137" s="48">
        <f t="shared" si="529"/>
        <v>0</v>
      </c>
      <c r="J1137" s="48">
        <f t="shared" si="529"/>
        <v>7.0000000000000007E-2</v>
      </c>
      <c r="K1137" s="48">
        <f t="shared" si="529"/>
        <v>0.04</v>
      </c>
      <c r="L1137" s="48">
        <f t="shared" si="529"/>
        <v>0</v>
      </c>
      <c r="M1137" s="48">
        <f t="shared" si="529"/>
        <v>0.04</v>
      </c>
      <c r="N1137" s="890">
        <f t="shared" si="529"/>
        <v>0.04</v>
      </c>
      <c r="O1137" s="48">
        <f t="shared" si="529"/>
        <v>0.04</v>
      </c>
      <c r="P1137" s="48">
        <f t="shared" si="529"/>
        <v>0.11</v>
      </c>
      <c r="Q1137" s="48">
        <f t="shared" si="529"/>
        <v>0.04</v>
      </c>
      <c r="R1137" s="48">
        <f t="shared" si="529"/>
        <v>7.0000000000000007E-2</v>
      </c>
      <c r="S1137" s="48">
        <f t="shared" si="529"/>
        <v>0.04</v>
      </c>
      <c r="T1137" s="48">
        <f t="shared" si="529"/>
        <v>7.0000000000000007E-2</v>
      </c>
      <c r="U1137" s="48">
        <f t="shared" si="529"/>
        <v>7.0000000000000007E-2</v>
      </c>
      <c r="V1137" s="572">
        <f t="shared" si="529"/>
        <v>0.04</v>
      </c>
      <c r="W1137" s="48">
        <f t="shared" si="529"/>
        <v>7.0000000000000007E-2</v>
      </c>
      <c r="X1137" s="48">
        <f t="shared" si="529"/>
        <v>7.0000000000000007E-2</v>
      </c>
      <c r="Y1137" s="48">
        <f t="shared" si="529"/>
        <v>7.0000000000000007E-2</v>
      </c>
      <c r="Z1137" s="48">
        <f t="shared" si="529"/>
        <v>0.04</v>
      </c>
      <c r="AA1137" s="48">
        <f t="shared" si="529"/>
        <v>0.04</v>
      </c>
      <c r="AB1137" s="49">
        <f t="shared" si="529"/>
        <v>0.04</v>
      </c>
      <c r="AC1137" s="47">
        <f>(BD1137-AF1137)*AE1137</f>
        <v>1.3679999999995744</v>
      </c>
      <c r="AD1137" s="50">
        <f>(BD1138-AF1138)*AE1137</f>
        <v>0.72000000000016373</v>
      </c>
      <c r="AE1137" s="58">
        <v>3.6</v>
      </c>
      <c r="AF1137" s="99">
        <v>1975.69</v>
      </c>
      <c r="AG1137" s="99">
        <v>1975.72</v>
      </c>
      <c r="AH1137" s="99">
        <v>1975.75</v>
      </c>
      <c r="AI1137" s="99">
        <v>1975.78</v>
      </c>
      <c r="AJ1137" s="99">
        <v>1975.8</v>
      </c>
      <c r="AK1137" s="99">
        <v>1975.8</v>
      </c>
      <c r="AL1137" s="99">
        <v>1975.82</v>
      </c>
      <c r="AM1137" s="99">
        <v>1975.83</v>
      </c>
      <c r="AN1137" s="99">
        <v>1975.83</v>
      </c>
      <c r="AO1137" s="99">
        <v>1975.84</v>
      </c>
      <c r="AP1137" s="99">
        <v>1975.85</v>
      </c>
      <c r="AQ1137" s="99">
        <v>1975.86</v>
      </c>
      <c r="AR1137" s="99">
        <v>1975.89</v>
      </c>
      <c r="AS1137" s="99">
        <v>1975.9</v>
      </c>
      <c r="AT1137" s="99">
        <v>1975.92</v>
      </c>
      <c r="AU1137" s="99">
        <v>1975.93</v>
      </c>
      <c r="AV1137" s="99">
        <v>1975.95</v>
      </c>
      <c r="AW1137" s="99">
        <v>1975.97</v>
      </c>
      <c r="AX1137" s="99">
        <v>1975.98</v>
      </c>
      <c r="AY1137" s="99">
        <v>1976</v>
      </c>
      <c r="AZ1137" s="99">
        <v>1976.02</v>
      </c>
      <c r="BA1137" s="99">
        <v>1976.04</v>
      </c>
      <c r="BB1137" s="99">
        <v>1976.05</v>
      </c>
      <c r="BC1137" s="99">
        <v>1976.06</v>
      </c>
      <c r="BD1137" s="99">
        <v>1976.07</v>
      </c>
      <c r="BE1137" s="99"/>
      <c r="BF1137" s="325"/>
      <c r="BG1137" s="325"/>
      <c r="BH1137" s="325"/>
      <c r="BI1137" s="325"/>
      <c r="BJ1137" s="325"/>
      <c r="BK1137" s="325"/>
      <c r="BL1137" s="325"/>
      <c r="BM1137" s="325"/>
      <c r="BN1137" s="325"/>
      <c r="BO1137" s="325"/>
      <c r="BP1137" s="325"/>
      <c r="BQ1137" s="325"/>
      <c r="BR1137" s="325"/>
      <c r="BS1137" s="325"/>
      <c r="BT1137" s="325"/>
      <c r="BU1137" s="325"/>
      <c r="BV1137" s="325"/>
      <c r="BW1137" s="325"/>
      <c r="BX1137" s="325"/>
      <c r="BY1137" s="325"/>
      <c r="BZ1137" s="325"/>
      <c r="CA1137" s="325"/>
      <c r="CB1137" s="325"/>
      <c r="CC1137" s="325"/>
      <c r="CD1137" s="325"/>
      <c r="CE1137" s="325"/>
      <c r="CF1137" s="325"/>
      <c r="CG1137" s="325"/>
      <c r="CH1137" s="325"/>
      <c r="CI1137" s="325"/>
      <c r="CJ1137" s="325"/>
      <c r="CK1137" s="325"/>
      <c r="CL1137" s="325"/>
      <c r="CM1137" s="162"/>
      <c r="CN1137" s="162"/>
    </row>
    <row r="1138" spans="1:92" s="1" customFormat="1" ht="10.5" customHeight="1">
      <c r="A1138" s="1510"/>
      <c r="B1138" s="1517"/>
      <c r="C1138" s="1461" t="s">
        <v>127</v>
      </c>
      <c r="D1138" s="131" t="s">
        <v>117</v>
      </c>
      <c r="E1138" s="48">
        <f>ROUND((AG1138-AF1138)*$AE1137,2)</f>
        <v>7.0000000000000007E-2</v>
      </c>
      <c r="F1138" s="48">
        <f t="shared" ref="F1138:AB1138" si="530">ROUND((AH1138-AG1138)*$AE1137,2)</f>
        <v>7.0000000000000007E-2</v>
      </c>
      <c r="G1138" s="48">
        <f t="shared" si="530"/>
        <v>7.0000000000000007E-2</v>
      </c>
      <c r="H1138" s="890">
        <f t="shared" si="530"/>
        <v>0</v>
      </c>
      <c r="I1138" s="48">
        <f t="shared" si="530"/>
        <v>0</v>
      </c>
      <c r="J1138" s="48">
        <f t="shared" si="530"/>
        <v>0.04</v>
      </c>
      <c r="K1138" s="48">
        <f t="shared" si="530"/>
        <v>0</v>
      </c>
      <c r="L1138" s="48">
        <f t="shared" si="530"/>
        <v>0</v>
      </c>
      <c r="M1138" s="48">
        <f t="shared" si="530"/>
        <v>0</v>
      </c>
      <c r="N1138" s="890">
        <f t="shared" si="530"/>
        <v>0.04</v>
      </c>
      <c r="O1138" s="48">
        <f t="shared" si="530"/>
        <v>0</v>
      </c>
      <c r="P1138" s="48">
        <f t="shared" si="530"/>
        <v>7.0000000000000007E-2</v>
      </c>
      <c r="Q1138" s="48">
        <f t="shared" si="530"/>
        <v>0</v>
      </c>
      <c r="R1138" s="48">
        <f t="shared" si="530"/>
        <v>0.04</v>
      </c>
      <c r="S1138" s="48">
        <f t="shared" si="530"/>
        <v>0.04</v>
      </c>
      <c r="T1138" s="48">
        <f t="shared" si="530"/>
        <v>0.04</v>
      </c>
      <c r="U1138" s="48">
        <f t="shared" si="530"/>
        <v>0.04</v>
      </c>
      <c r="V1138" s="572">
        <f t="shared" si="530"/>
        <v>0.04</v>
      </c>
      <c r="W1138" s="48">
        <f t="shared" si="530"/>
        <v>0.04</v>
      </c>
      <c r="X1138" s="48">
        <f t="shared" si="530"/>
        <v>0</v>
      </c>
      <c r="Y1138" s="48">
        <f t="shared" si="530"/>
        <v>0.04</v>
      </c>
      <c r="Z1138" s="48">
        <f t="shared" si="530"/>
        <v>0.04</v>
      </c>
      <c r="AA1138" s="48">
        <f t="shared" si="530"/>
        <v>0.04</v>
      </c>
      <c r="AB1138" s="49">
        <f t="shared" si="530"/>
        <v>0.04</v>
      </c>
      <c r="AC1138" s="47"/>
      <c r="AD1138" s="50"/>
      <c r="AE1138" s="58"/>
      <c r="AF1138" s="99">
        <v>1093.28</v>
      </c>
      <c r="AG1138" s="99">
        <v>1093.3</v>
      </c>
      <c r="AH1138" s="99">
        <v>1093.32</v>
      </c>
      <c r="AI1138" s="99">
        <v>1093.3399999999999</v>
      </c>
      <c r="AJ1138" s="99">
        <v>1093.3399999999999</v>
      </c>
      <c r="AK1138" s="99">
        <v>1093.3399999999999</v>
      </c>
      <c r="AL1138" s="99">
        <v>1093.3499999999999</v>
      </c>
      <c r="AM1138" s="99">
        <v>1093.3499999999999</v>
      </c>
      <c r="AN1138" s="99">
        <v>1093.3499999999999</v>
      </c>
      <c r="AO1138" s="99">
        <v>1093.3499999999999</v>
      </c>
      <c r="AP1138" s="99">
        <v>1093.3599999999999</v>
      </c>
      <c r="AQ1138" s="99">
        <v>1093.3599999999999</v>
      </c>
      <c r="AR1138" s="99">
        <v>1093.3800000000001</v>
      </c>
      <c r="AS1138" s="99">
        <v>1093.3800000000001</v>
      </c>
      <c r="AT1138" s="99">
        <v>1093.3900000000001</v>
      </c>
      <c r="AU1138" s="99">
        <v>1093.4000000000001</v>
      </c>
      <c r="AV1138" s="99">
        <v>1093.4100000000001</v>
      </c>
      <c r="AW1138" s="99">
        <v>1093.42</v>
      </c>
      <c r="AX1138" s="99">
        <v>1093.43</v>
      </c>
      <c r="AY1138" s="99">
        <v>1093.44</v>
      </c>
      <c r="AZ1138" s="99">
        <v>1093.44</v>
      </c>
      <c r="BA1138" s="99">
        <v>1093.45</v>
      </c>
      <c r="BB1138" s="99">
        <v>1093.46</v>
      </c>
      <c r="BC1138" s="99">
        <v>1093.47</v>
      </c>
      <c r="BD1138" s="99">
        <v>1093.48</v>
      </c>
      <c r="BE1138" s="325">
        <v>150.63</v>
      </c>
      <c r="BF1138" s="325">
        <v>150.63999999999999</v>
      </c>
      <c r="BG1138" s="325">
        <v>150.65</v>
      </c>
      <c r="BH1138" s="325">
        <v>150.66</v>
      </c>
      <c r="BI1138" s="325">
        <v>150.66</v>
      </c>
      <c r="BJ1138" s="325">
        <v>150.66</v>
      </c>
      <c r="BK1138" s="325">
        <v>150.66</v>
      </c>
      <c r="BL1138" s="325">
        <v>150.66</v>
      </c>
      <c r="BM1138" s="325">
        <v>150.66</v>
      </c>
      <c r="BN1138" s="325">
        <v>150.66</v>
      </c>
      <c r="BO1138" s="325">
        <v>150.66</v>
      </c>
      <c r="BP1138" s="325">
        <v>150.66</v>
      </c>
      <c r="BQ1138" s="325">
        <v>150.66999999999999</v>
      </c>
      <c r="BR1138" s="325">
        <v>150.66999999999999</v>
      </c>
      <c r="BS1138" s="325">
        <v>150.66999999999999</v>
      </c>
      <c r="BT1138" s="325">
        <v>150.66999999999999</v>
      </c>
      <c r="BU1138" s="325">
        <v>150.68</v>
      </c>
      <c r="BV1138" s="325">
        <v>150.68</v>
      </c>
      <c r="BW1138" s="325">
        <v>150.68</v>
      </c>
      <c r="BX1138" s="325">
        <v>150.69</v>
      </c>
      <c r="BY1138" s="325">
        <v>150.69</v>
      </c>
      <c r="BZ1138" s="325">
        <v>150.69</v>
      </c>
      <c r="CA1138" s="325">
        <v>150.69</v>
      </c>
      <c r="CB1138" s="325">
        <v>150.69</v>
      </c>
      <c r="CC1138" s="325">
        <v>150.69</v>
      </c>
      <c r="CD1138" s="325"/>
      <c r="CE1138" s="325"/>
      <c r="CF1138" s="325"/>
      <c r="CG1138" s="325"/>
      <c r="CH1138" s="325"/>
      <c r="CI1138" s="325"/>
      <c r="CJ1138" s="325"/>
      <c r="CK1138" s="325"/>
      <c r="CL1138" s="325"/>
      <c r="CM1138" s="162"/>
      <c r="CN1138" s="162"/>
    </row>
    <row r="1139" spans="1:92" s="1" customFormat="1" ht="10.5" customHeight="1" thickBot="1">
      <c r="A1139" s="1511"/>
      <c r="B1139" s="1518"/>
      <c r="C1139" s="271"/>
      <c r="D1139" s="236" t="s">
        <v>41</v>
      </c>
      <c r="E1139" s="52">
        <f t="shared" ref="E1139:AB1139" si="531">E1138/E1137</f>
        <v>0.63636363636363646</v>
      </c>
      <c r="F1139" s="52">
        <f t="shared" si="531"/>
        <v>0.63636363636363646</v>
      </c>
      <c r="G1139" s="52">
        <f t="shared" si="531"/>
        <v>0.63636363636363646</v>
      </c>
      <c r="H1139" s="574">
        <f t="shared" si="531"/>
        <v>0</v>
      </c>
      <c r="I1139" s="52" t="e">
        <f t="shared" si="531"/>
        <v>#DIV/0!</v>
      </c>
      <c r="J1139" s="52">
        <f t="shared" si="531"/>
        <v>0.5714285714285714</v>
      </c>
      <c r="K1139" s="52">
        <f t="shared" si="531"/>
        <v>0</v>
      </c>
      <c r="L1139" s="52" t="e">
        <f t="shared" si="531"/>
        <v>#DIV/0!</v>
      </c>
      <c r="M1139" s="52">
        <f t="shared" si="531"/>
        <v>0</v>
      </c>
      <c r="N1139" s="574">
        <f t="shared" si="531"/>
        <v>1</v>
      </c>
      <c r="O1139" s="52">
        <f t="shared" si="531"/>
        <v>0</v>
      </c>
      <c r="P1139" s="52">
        <f t="shared" si="531"/>
        <v>0.63636363636363646</v>
      </c>
      <c r="Q1139" s="52">
        <f t="shared" si="531"/>
        <v>0</v>
      </c>
      <c r="R1139" s="52">
        <f t="shared" si="531"/>
        <v>0.5714285714285714</v>
      </c>
      <c r="S1139" s="52">
        <f t="shared" si="531"/>
        <v>1</v>
      </c>
      <c r="T1139" s="52">
        <f t="shared" si="531"/>
        <v>0.5714285714285714</v>
      </c>
      <c r="U1139" s="52">
        <f t="shared" si="531"/>
        <v>0.5714285714285714</v>
      </c>
      <c r="V1139" s="574">
        <f t="shared" si="531"/>
        <v>1</v>
      </c>
      <c r="W1139" s="52">
        <f t="shared" si="531"/>
        <v>0.5714285714285714</v>
      </c>
      <c r="X1139" s="52">
        <f t="shared" si="531"/>
        <v>0</v>
      </c>
      <c r="Y1139" s="52">
        <f t="shared" si="531"/>
        <v>0.5714285714285714</v>
      </c>
      <c r="Z1139" s="52">
        <f t="shared" si="531"/>
        <v>1</v>
      </c>
      <c r="AA1139" s="52">
        <f t="shared" si="531"/>
        <v>1</v>
      </c>
      <c r="AB1139" s="53">
        <f t="shared" si="531"/>
        <v>1</v>
      </c>
      <c r="AC1139" s="47"/>
      <c r="AD1139" s="50"/>
      <c r="AE1139" s="58"/>
      <c r="AF1139" s="99"/>
      <c r="AG1139" s="99"/>
      <c r="AH1139" s="99"/>
      <c r="AI1139" s="99"/>
      <c r="AJ1139" s="99"/>
      <c r="AK1139" s="99"/>
      <c r="AL1139" s="99"/>
      <c r="AM1139" s="99"/>
      <c r="AN1139" s="99"/>
      <c r="AO1139" s="99"/>
      <c r="AP1139" s="99"/>
      <c r="AQ1139" s="99"/>
      <c r="AR1139" s="99"/>
      <c r="AS1139" s="99"/>
      <c r="AT1139" s="99"/>
      <c r="AU1139" s="99"/>
      <c r="AV1139" s="99"/>
      <c r="AW1139" s="99"/>
      <c r="AX1139" s="99"/>
      <c r="AY1139" s="99"/>
      <c r="AZ1139" s="99"/>
      <c r="BA1139" s="99"/>
      <c r="BB1139" s="99"/>
      <c r="BC1139" s="99"/>
      <c r="BD1139" s="99"/>
      <c r="BE1139" s="325"/>
      <c r="BF1139" s="325"/>
      <c r="BG1139" s="325"/>
      <c r="BH1139" s="325"/>
      <c r="BI1139" s="325"/>
      <c r="BJ1139" s="325"/>
      <c r="BK1139" s="325"/>
      <c r="BL1139" s="325"/>
      <c r="BM1139" s="325"/>
      <c r="BN1139" s="325"/>
      <c r="BO1139" s="325"/>
      <c r="BP1139" s="325"/>
      <c r="BQ1139" s="325"/>
      <c r="BR1139" s="325"/>
      <c r="BS1139" s="325"/>
      <c r="BT1139" s="325"/>
      <c r="BU1139" s="325"/>
      <c r="BV1139" s="325"/>
      <c r="BW1139" s="325"/>
      <c r="BX1139" s="325"/>
      <c r="BY1139" s="325"/>
      <c r="BZ1139" s="325"/>
      <c r="CA1139" s="325"/>
      <c r="CB1139" s="325"/>
      <c r="CC1139" s="325"/>
      <c r="CD1139" s="325"/>
      <c r="CE1139" s="325"/>
      <c r="CF1139" s="325"/>
      <c r="CG1139" s="325"/>
      <c r="CH1139" s="325"/>
      <c r="CI1139" s="325"/>
      <c r="CJ1139" s="325"/>
      <c r="CK1139" s="325"/>
      <c r="CL1139" s="325"/>
      <c r="CM1139" s="162"/>
      <c r="CN1139" s="162"/>
    </row>
    <row r="1140" spans="1:92" s="1" customFormat="1" ht="10.5" customHeight="1">
      <c r="A1140" s="1509" t="s">
        <v>14</v>
      </c>
      <c r="B1140" s="1516" t="s">
        <v>717</v>
      </c>
      <c r="C1140" s="1107"/>
      <c r="D1140" s="1190"/>
      <c r="E1140" s="76"/>
      <c r="F1140" s="76"/>
      <c r="G1140" s="76"/>
      <c r="H1140" s="573"/>
      <c r="I1140" s="76"/>
      <c r="J1140" s="76"/>
      <c r="K1140" s="76"/>
      <c r="L1140" s="76"/>
      <c r="M1140" s="76"/>
      <c r="N1140" s="573"/>
      <c r="O1140" s="76"/>
      <c r="P1140" s="76"/>
      <c r="Q1140" s="76"/>
      <c r="R1140" s="76"/>
      <c r="S1140" s="76"/>
      <c r="T1140" s="76"/>
      <c r="U1140" s="76"/>
      <c r="V1140" s="573"/>
      <c r="W1140" s="76"/>
      <c r="X1140" s="76"/>
      <c r="Y1140" s="76"/>
      <c r="Z1140" s="76"/>
      <c r="AA1140" s="76"/>
      <c r="AB1140" s="77"/>
      <c r="AC1140" s="47" t="s">
        <v>115</v>
      </c>
      <c r="AD1140" s="50">
        <f>AD1142/AC1142</f>
        <v>0.7819548872180605</v>
      </c>
      <c r="AE1140" s="58"/>
      <c r="AF1140" s="332"/>
      <c r="AG1140" s="332"/>
      <c r="AH1140" s="332"/>
      <c r="AI1140" s="332"/>
      <c r="AJ1140" s="332"/>
      <c r="AK1140" s="332"/>
      <c r="AL1140" s="332"/>
      <c r="AM1140" s="332"/>
      <c r="AN1140" s="332"/>
      <c r="AO1140" s="332"/>
      <c r="AP1140" s="332"/>
      <c r="AQ1140" s="332"/>
      <c r="AR1140" s="332"/>
      <c r="AS1140" s="332"/>
      <c r="AT1140" s="332"/>
      <c r="AU1140" s="332"/>
      <c r="AV1140" s="332"/>
      <c r="AW1140" s="332"/>
      <c r="AX1140" s="332"/>
      <c r="AY1140" s="332"/>
      <c r="AZ1140" s="332"/>
      <c r="BA1140" s="332"/>
      <c r="BB1140" s="332"/>
      <c r="BC1140" s="332"/>
      <c r="BD1140" s="332"/>
      <c r="BE1140" s="325"/>
      <c r="BF1140" s="325"/>
      <c r="BG1140" s="325"/>
      <c r="BH1140" s="325"/>
      <c r="BI1140" s="325"/>
      <c r="BJ1140" s="325"/>
      <c r="BK1140" s="325"/>
      <c r="BL1140" s="325"/>
      <c r="BM1140" s="325"/>
      <c r="BN1140" s="325"/>
      <c r="BO1140" s="325"/>
      <c r="BP1140" s="325"/>
      <c r="BQ1140" s="325"/>
      <c r="BR1140" s="325"/>
      <c r="BS1140" s="325"/>
      <c r="BT1140" s="325"/>
      <c r="BU1140" s="325"/>
      <c r="BV1140" s="325"/>
      <c r="BW1140" s="325"/>
      <c r="BX1140" s="325"/>
      <c r="BY1140" s="325"/>
      <c r="BZ1140" s="325"/>
      <c r="CA1140" s="325"/>
      <c r="CB1140" s="325"/>
      <c r="CC1140" s="325"/>
      <c r="CD1140" s="325"/>
      <c r="CE1140" s="325"/>
      <c r="CF1140" s="325"/>
      <c r="CG1140" s="325"/>
      <c r="CH1140" s="325"/>
      <c r="CI1140" s="325"/>
      <c r="CJ1140" s="325"/>
      <c r="CK1140" s="325"/>
      <c r="CL1140" s="325"/>
      <c r="CM1140" s="162"/>
      <c r="CN1140" s="162"/>
    </row>
    <row r="1141" spans="1:92" s="1" customFormat="1" ht="10.5" customHeight="1">
      <c r="A1141" s="1510"/>
      <c r="B1141" s="1517"/>
      <c r="C1141" s="1461" t="s">
        <v>129</v>
      </c>
      <c r="D1141" s="131" t="s">
        <v>33</v>
      </c>
      <c r="E1141" s="104">
        <f>ROUND(SQRT(E1142^2+E1143^2)*1000/(1.73*E$1109),0)</f>
        <v>42</v>
      </c>
      <c r="F1141" s="104">
        <f t="shared" ref="F1141:AB1141" si="532">ROUND(SQRT(F1142^2+F1143^2)*1000/(1.73*F$1109),0)</f>
        <v>37</v>
      </c>
      <c r="G1141" s="104">
        <f t="shared" si="532"/>
        <v>44</v>
      </c>
      <c r="H1141" s="575">
        <f t="shared" si="532"/>
        <v>7</v>
      </c>
      <c r="I1141" s="104">
        <f t="shared" si="532"/>
        <v>0</v>
      </c>
      <c r="J1141" s="104">
        <f t="shared" si="532"/>
        <v>28</v>
      </c>
      <c r="K1141" s="104">
        <f t="shared" si="532"/>
        <v>21</v>
      </c>
      <c r="L1141" s="104">
        <f t="shared" si="532"/>
        <v>17</v>
      </c>
      <c r="M1141" s="104">
        <f t="shared" si="532"/>
        <v>14</v>
      </c>
      <c r="N1141" s="575">
        <f t="shared" si="532"/>
        <v>14</v>
      </c>
      <c r="O1141" s="104">
        <f t="shared" si="532"/>
        <v>21</v>
      </c>
      <c r="P1141" s="104">
        <f t="shared" si="532"/>
        <v>35</v>
      </c>
      <c r="Q1141" s="104">
        <f t="shared" si="532"/>
        <v>21</v>
      </c>
      <c r="R1141" s="104">
        <f t="shared" si="532"/>
        <v>21</v>
      </c>
      <c r="S1141" s="104">
        <f t="shared" si="532"/>
        <v>21</v>
      </c>
      <c r="T1141" s="104">
        <f t="shared" si="532"/>
        <v>23</v>
      </c>
      <c r="U1141" s="104">
        <f t="shared" si="532"/>
        <v>25</v>
      </c>
      <c r="V1141" s="575">
        <f t="shared" si="532"/>
        <v>25</v>
      </c>
      <c r="W1141" s="104">
        <f t="shared" si="532"/>
        <v>23</v>
      </c>
      <c r="X1141" s="104">
        <f t="shared" si="532"/>
        <v>20</v>
      </c>
      <c r="Y1141" s="104">
        <f t="shared" si="532"/>
        <v>23</v>
      </c>
      <c r="Z1141" s="104">
        <f t="shared" si="532"/>
        <v>23</v>
      </c>
      <c r="AA1141" s="104">
        <f t="shared" si="532"/>
        <v>24</v>
      </c>
      <c r="AB1141" s="105">
        <f t="shared" si="532"/>
        <v>21</v>
      </c>
      <c r="AC1141" s="330"/>
      <c r="AD1141" s="177"/>
      <c r="AE1141" s="58"/>
      <c r="AF1141" s="332"/>
      <c r="AG1141" s="332"/>
      <c r="AH1141" s="332"/>
      <c r="AI1141" s="332"/>
      <c r="AJ1141" s="332"/>
      <c r="AK1141" s="332"/>
      <c r="AL1141" s="332"/>
      <c r="AM1141" s="332"/>
      <c r="AN1141" s="332"/>
      <c r="AO1141" s="332"/>
      <c r="AP1141" s="332"/>
      <c r="AQ1141" s="332"/>
      <c r="AR1141" s="332"/>
      <c r="AS1141" s="332"/>
      <c r="AT1141" s="332"/>
      <c r="AU1141" s="332"/>
      <c r="AV1141" s="332"/>
      <c r="AW1141" s="332"/>
      <c r="AX1141" s="332"/>
      <c r="AY1141" s="332"/>
      <c r="AZ1141" s="332"/>
      <c r="BA1141" s="332"/>
      <c r="BB1141" s="332"/>
      <c r="BC1141" s="332"/>
      <c r="BD1141" s="332"/>
      <c r="BE1141" s="325"/>
      <c r="BF1141" s="325"/>
      <c r="BG1141" s="325"/>
      <c r="BH1141" s="325"/>
      <c r="BI1141" s="325"/>
      <c r="BJ1141" s="325"/>
      <c r="BK1141" s="325"/>
      <c r="BL1141" s="325"/>
      <c r="BM1141" s="325"/>
      <c r="BN1141" s="325"/>
      <c r="BO1141" s="325"/>
      <c r="BP1141" s="325"/>
      <c r="BQ1141" s="325"/>
      <c r="BR1141" s="325"/>
      <c r="BS1141" s="325"/>
      <c r="BT1141" s="325"/>
      <c r="BU1141" s="325"/>
      <c r="BV1141" s="325"/>
      <c r="BW1141" s="325"/>
      <c r="BX1141" s="325"/>
      <c r="BY1141" s="325"/>
      <c r="BZ1141" s="325"/>
      <c r="CA1141" s="325"/>
      <c r="CB1141" s="325"/>
      <c r="CC1141" s="325"/>
      <c r="CD1141" s="325"/>
      <c r="CE1141" s="325"/>
      <c r="CF1141" s="325"/>
      <c r="CG1141" s="325"/>
      <c r="CH1141" s="325"/>
      <c r="CI1141" s="325"/>
      <c r="CJ1141" s="325"/>
      <c r="CK1141" s="325"/>
      <c r="CL1141" s="325"/>
      <c r="CM1141" s="162"/>
      <c r="CN1141" s="162"/>
    </row>
    <row r="1142" spans="1:92" s="1" customFormat="1" ht="10.5" customHeight="1">
      <c r="A1142" s="1510"/>
      <c r="B1142" s="1517"/>
      <c r="C1142" s="1461" t="s">
        <v>127</v>
      </c>
      <c r="D1142" s="131" t="s">
        <v>116</v>
      </c>
      <c r="E1142" s="48">
        <f>ROUND((AG1142-AF1142)*$AE1142,2)</f>
        <v>0.36</v>
      </c>
      <c r="F1142" s="48">
        <f t="shared" ref="F1142:AB1142" si="533">ROUND((AH1142-AG1142)*$AE1142,2)</f>
        <v>0.32</v>
      </c>
      <c r="G1142" s="48">
        <f t="shared" si="533"/>
        <v>0.36</v>
      </c>
      <c r="H1142" s="890">
        <f t="shared" si="533"/>
        <v>7.0000000000000007E-2</v>
      </c>
      <c r="I1142" s="48">
        <f t="shared" si="533"/>
        <v>0</v>
      </c>
      <c r="J1142" s="48">
        <f t="shared" si="533"/>
        <v>0.25</v>
      </c>
      <c r="K1142" s="48">
        <f t="shared" si="533"/>
        <v>0.18</v>
      </c>
      <c r="L1142" s="48">
        <f t="shared" si="533"/>
        <v>0.18</v>
      </c>
      <c r="M1142" s="48">
        <f t="shared" si="533"/>
        <v>0.11</v>
      </c>
      <c r="N1142" s="890">
        <f t="shared" si="533"/>
        <v>0.11</v>
      </c>
      <c r="O1142" s="48">
        <f t="shared" si="533"/>
        <v>0.14000000000000001</v>
      </c>
      <c r="P1142" s="48">
        <f t="shared" si="533"/>
        <v>0.32</v>
      </c>
      <c r="Q1142" s="48">
        <f t="shared" si="533"/>
        <v>0.18</v>
      </c>
      <c r="R1142" s="48">
        <f t="shared" si="533"/>
        <v>0.18</v>
      </c>
      <c r="S1142" s="48">
        <f t="shared" si="533"/>
        <v>0.18</v>
      </c>
      <c r="T1142" s="48">
        <f t="shared" si="533"/>
        <v>0.18</v>
      </c>
      <c r="U1142" s="48">
        <f t="shared" si="533"/>
        <v>0.25</v>
      </c>
      <c r="V1142" s="572">
        <f t="shared" si="533"/>
        <v>0.22</v>
      </c>
      <c r="W1142" s="48">
        <f t="shared" si="533"/>
        <v>0.22</v>
      </c>
      <c r="X1142" s="48">
        <f t="shared" si="533"/>
        <v>0.18</v>
      </c>
      <c r="Y1142" s="48">
        <f t="shared" si="533"/>
        <v>0.22</v>
      </c>
      <c r="Z1142" s="48">
        <f t="shared" si="533"/>
        <v>0.18</v>
      </c>
      <c r="AA1142" s="48">
        <f t="shared" si="533"/>
        <v>0.22</v>
      </c>
      <c r="AB1142" s="49">
        <f t="shared" si="533"/>
        <v>0.18</v>
      </c>
      <c r="AC1142" s="47">
        <f>(BD1142-AF1142)*AE1142</f>
        <v>4.7879999999997382</v>
      </c>
      <c r="AD1142" s="50">
        <f>(BD1143-AF1143)*AE1142</f>
        <v>3.7439999999998692</v>
      </c>
      <c r="AE1142" s="58">
        <v>3.6</v>
      </c>
      <c r="AF1142" s="99">
        <v>3533.41</v>
      </c>
      <c r="AG1142" s="99">
        <v>3533.51</v>
      </c>
      <c r="AH1142" s="99">
        <v>3533.6</v>
      </c>
      <c r="AI1142" s="99">
        <v>3533.7</v>
      </c>
      <c r="AJ1142" s="99">
        <v>3533.72</v>
      </c>
      <c r="AK1142" s="99">
        <v>3533.72</v>
      </c>
      <c r="AL1142" s="99">
        <v>3533.79</v>
      </c>
      <c r="AM1142" s="99">
        <v>3533.84</v>
      </c>
      <c r="AN1142" s="99">
        <v>3533.89</v>
      </c>
      <c r="AO1142" s="99">
        <v>3533.92</v>
      </c>
      <c r="AP1142" s="99">
        <v>3533.95</v>
      </c>
      <c r="AQ1142" s="99">
        <v>3533.99</v>
      </c>
      <c r="AR1142" s="99">
        <v>3534.08</v>
      </c>
      <c r="AS1142" s="99">
        <v>3534.13</v>
      </c>
      <c r="AT1142" s="99">
        <v>3534.18</v>
      </c>
      <c r="AU1142" s="99">
        <v>3534.23</v>
      </c>
      <c r="AV1142" s="99">
        <v>3534.28</v>
      </c>
      <c r="AW1142" s="99">
        <v>3534.35</v>
      </c>
      <c r="AX1142" s="99">
        <v>3534.41</v>
      </c>
      <c r="AY1142" s="99">
        <v>3534.47</v>
      </c>
      <c r="AZ1142" s="99">
        <v>3534.52</v>
      </c>
      <c r="BA1142" s="99">
        <v>3534.58</v>
      </c>
      <c r="BB1142" s="99">
        <v>3534.63</v>
      </c>
      <c r="BC1142" s="99">
        <v>3534.69</v>
      </c>
      <c r="BD1142" s="332">
        <v>3534.74</v>
      </c>
      <c r="BE1142" s="325"/>
      <c r="BF1142" s="325"/>
      <c r="BG1142" s="325"/>
      <c r="BH1142" s="325"/>
      <c r="BI1142" s="325"/>
      <c r="BJ1142" s="325"/>
      <c r="BK1142" s="325"/>
      <c r="BL1142" s="325"/>
      <c r="BM1142" s="325"/>
      <c r="BN1142" s="325"/>
      <c r="BO1142" s="325"/>
      <c r="BP1142" s="325"/>
      <c r="BQ1142" s="325"/>
      <c r="BR1142" s="325"/>
      <c r="BS1142" s="325"/>
      <c r="BT1142" s="325"/>
      <c r="BU1142" s="325"/>
      <c r="BV1142" s="325"/>
      <c r="BW1142" s="325"/>
      <c r="BX1142" s="325"/>
      <c r="BY1142" s="325"/>
      <c r="BZ1142" s="325"/>
      <c r="CA1142" s="325"/>
      <c r="CB1142" s="325"/>
      <c r="CC1142" s="325"/>
      <c r="CD1142" s="325"/>
      <c r="CE1142" s="325"/>
      <c r="CF1142" s="325"/>
      <c r="CG1142" s="325"/>
      <c r="CH1142" s="325"/>
      <c r="CI1142" s="325"/>
      <c r="CJ1142" s="325"/>
      <c r="CK1142" s="325"/>
      <c r="CL1142" s="325"/>
      <c r="CM1142" s="162"/>
      <c r="CN1142" s="162"/>
    </row>
    <row r="1143" spans="1:92" s="1" customFormat="1" ht="10.5" customHeight="1">
      <c r="A1143" s="1510"/>
      <c r="B1143" s="1517"/>
      <c r="C1143" s="1461" t="s">
        <v>127</v>
      </c>
      <c r="D1143" s="131" t="s">
        <v>117</v>
      </c>
      <c r="E1143" s="48">
        <f>ROUND((AG1143-AF1143)*$AE1142,2)</f>
        <v>0.28999999999999998</v>
      </c>
      <c r="F1143" s="48">
        <f t="shared" ref="F1143:AB1143" si="534">ROUND((AH1143-AG1143)*$AE1142,2)</f>
        <v>0.25</v>
      </c>
      <c r="G1143" s="48">
        <f t="shared" si="534"/>
        <v>0.32</v>
      </c>
      <c r="H1143" s="890">
        <f t="shared" si="534"/>
        <v>0.04</v>
      </c>
      <c r="I1143" s="48">
        <f t="shared" si="534"/>
        <v>0</v>
      </c>
      <c r="J1143" s="48">
        <f t="shared" si="534"/>
        <v>0.18</v>
      </c>
      <c r="K1143" s="48">
        <f t="shared" si="534"/>
        <v>0.14000000000000001</v>
      </c>
      <c r="L1143" s="48">
        <f t="shared" si="534"/>
        <v>7.0000000000000007E-2</v>
      </c>
      <c r="M1143" s="48">
        <f t="shared" si="534"/>
        <v>0.11</v>
      </c>
      <c r="N1143" s="890">
        <f t="shared" si="534"/>
        <v>0.11</v>
      </c>
      <c r="O1143" s="48">
        <f t="shared" si="534"/>
        <v>0.18</v>
      </c>
      <c r="P1143" s="48">
        <f t="shared" si="534"/>
        <v>0.22</v>
      </c>
      <c r="Q1143" s="48">
        <f t="shared" si="534"/>
        <v>0.14000000000000001</v>
      </c>
      <c r="R1143" s="48">
        <f t="shared" si="534"/>
        <v>0.14000000000000001</v>
      </c>
      <c r="S1143" s="48">
        <f t="shared" si="534"/>
        <v>0.14000000000000001</v>
      </c>
      <c r="T1143" s="48">
        <f t="shared" si="534"/>
        <v>0.18</v>
      </c>
      <c r="U1143" s="48">
        <f t="shared" si="534"/>
        <v>0.14000000000000001</v>
      </c>
      <c r="V1143" s="572">
        <f t="shared" si="534"/>
        <v>0.18</v>
      </c>
      <c r="W1143" s="48">
        <f t="shared" si="534"/>
        <v>0.14000000000000001</v>
      </c>
      <c r="X1143" s="48">
        <f t="shared" si="534"/>
        <v>0.14000000000000001</v>
      </c>
      <c r="Y1143" s="48">
        <f t="shared" si="534"/>
        <v>0.14000000000000001</v>
      </c>
      <c r="Z1143" s="48">
        <f t="shared" si="534"/>
        <v>0.18</v>
      </c>
      <c r="AA1143" s="48">
        <f t="shared" si="534"/>
        <v>0.14000000000000001</v>
      </c>
      <c r="AB1143" s="49">
        <f t="shared" si="534"/>
        <v>0.14000000000000001</v>
      </c>
      <c r="AC1143" s="47"/>
      <c r="AD1143" s="50"/>
      <c r="AE1143" s="58"/>
      <c r="AF1143" s="99">
        <v>2848.87</v>
      </c>
      <c r="AG1143" s="99">
        <v>2848.95</v>
      </c>
      <c r="AH1143" s="99">
        <v>2849.02</v>
      </c>
      <c r="AI1143" s="99">
        <v>2849.11</v>
      </c>
      <c r="AJ1143" s="99">
        <v>2849.12</v>
      </c>
      <c r="AK1143" s="99">
        <v>2849.12</v>
      </c>
      <c r="AL1143" s="99">
        <v>2849.17</v>
      </c>
      <c r="AM1143" s="99">
        <v>2849.21</v>
      </c>
      <c r="AN1143" s="99">
        <v>2849.23</v>
      </c>
      <c r="AO1143" s="99">
        <v>2849.26</v>
      </c>
      <c r="AP1143" s="99">
        <v>2849.29</v>
      </c>
      <c r="AQ1143" s="99">
        <v>2849.34</v>
      </c>
      <c r="AR1143" s="99">
        <v>2849.4</v>
      </c>
      <c r="AS1143" s="99">
        <v>2849.44</v>
      </c>
      <c r="AT1143" s="99">
        <v>2849.48</v>
      </c>
      <c r="AU1143" s="99">
        <v>2849.52</v>
      </c>
      <c r="AV1143" s="99">
        <v>2849.57</v>
      </c>
      <c r="AW1143" s="99">
        <v>2849.61</v>
      </c>
      <c r="AX1143" s="99">
        <v>2849.66</v>
      </c>
      <c r="AY1143" s="99">
        <v>2849.7</v>
      </c>
      <c r="AZ1143" s="99">
        <v>2849.74</v>
      </c>
      <c r="BA1143" s="99">
        <v>2849.78</v>
      </c>
      <c r="BB1143" s="99">
        <v>2849.83</v>
      </c>
      <c r="BC1143" s="99">
        <v>2849.87</v>
      </c>
      <c r="BD1143" s="99">
        <v>2849.91</v>
      </c>
      <c r="BE1143" s="325">
        <v>0.16</v>
      </c>
      <c r="BF1143" s="325">
        <v>0.16</v>
      </c>
      <c r="BG1143" s="325">
        <v>0.16</v>
      </c>
      <c r="BH1143" s="325">
        <v>0.16</v>
      </c>
      <c r="BI1143" s="325">
        <v>0.16</v>
      </c>
      <c r="BJ1143" s="325">
        <v>0.16</v>
      </c>
      <c r="BK1143" s="325">
        <v>0.16</v>
      </c>
      <c r="BL1143" s="325">
        <v>0.16</v>
      </c>
      <c r="BM1143" s="325">
        <v>0.16</v>
      </c>
      <c r="BN1143" s="325">
        <v>0.16</v>
      </c>
      <c r="BO1143" s="325">
        <v>0.16</v>
      </c>
      <c r="BP1143" s="325">
        <v>0.16</v>
      </c>
      <c r="BQ1143" s="325">
        <v>0.16</v>
      </c>
      <c r="BR1143" s="325">
        <v>0.16</v>
      </c>
      <c r="BS1143" s="325">
        <v>0.16</v>
      </c>
      <c r="BT1143" s="325">
        <v>0.16</v>
      </c>
      <c r="BU1143" s="325">
        <v>0.16</v>
      </c>
      <c r="BV1143" s="325">
        <v>0.16</v>
      </c>
      <c r="BW1143" s="325">
        <v>0.16</v>
      </c>
      <c r="BX1143" s="325">
        <v>0.16</v>
      </c>
      <c r="BY1143" s="325">
        <v>0.16</v>
      </c>
      <c r="BZ1143" s="325">
        <v>0.16</v>
      </c>
      <c r="CA1143" s="325">
        <v>0.16</v>
      </c>
      <c r="CB1143" s="325">
        <v>0.16</v>
      </c>
      <c r="CC1143" s="325">
        <v>0.16</v>
      </c>
      <c r="CD1143" s="325"/>
      <c r="CE1143" s="325"/>
      <c r="CF1143" s="325"/>
      <c r="CG1143" s="325"/>
      <c r="CH1143" s="325"/>
      <c r="CI1143" s="325"/>
      <c r="CJ1143" s="325"/>
      <c r="CK1143" s="325"/>
      <c r="CL1143" s="325"/>
      <c r="CM1143" s="162"/>
      <c r="CN1143" s="162"/>
    </row>
    <row r="1144" spans="1:92" s="1" customFormat="1" ht="10.5" customHeight="1" thickBot="1">
      <c r="A1144" s="1511"/>
      <c r="B1144" s="1518"/>
      <c r="C1144" s="271"/>
      <c r="D1144" s="236" t="s">
        <v>41</v>
      </c>
      <c r="E1144" s="52">
        <f t="shared" ref="E1144:AB1144" si="535">E1143/E1142</f>
        <v>0.80555555555555558</v>
      </c>
      <c r="F1144" s="52">
        <f t="shared" si="535"/>
        <v>0.78125</v>
      </c>
      <c r="G1144" s="52">
        <f t="shared" si="535"/>
        <v>0.88888888888888895</v>
      </c>
      <c r="H1144" s="574">
        <f t="shared" si="535"/>
        <v>0.5714285714285714</v>
      </c>
      <c r="I1144" s="52" t="e">
        <f t="shared" si="535"/>
        <v>#DIV/0!</v>
      </c>
      <c r="J1144" s="52">
        <f t="shared" si="535"/>
        <v>0.72</v>
      </c>
      <c r="K1144" s="52">
        <f t="shared" si="535"/>
        <v>0.7777777777777779</v>
      </c>
      <c r="L1144" s="52">
        <f t="shared" si="535"/>
        <v>0.38888888888888895</v>
      </c>
      <c r="M1144" s="52">
        <f t="shared" si="535"/>
        <v>1</v>
      </c>
      <c r="N1144" s="574">
        <f t="shared" si="535"/>
        <v>1</v>
      </c>
      <c r="O1144" s="52">
        <f t="shared" si="535"/>
        <v>1.2857142857142856</v>
      </c>
      <c r="P1144" s="52">
        <f t="shared" si="535"/>
        <v>0.6875</v>
      </c>
      <c r="Q1144" s="52">
        <f t="shared" si="535"/>
        <v>0.7777777777777779</v>
      </c>
      <c r="R1144" s="52">
        <f t="shared" si="535"/>
        <v>0.7777777777777779</v>
      </c>
      <c r="S1144" s="52">
        <f t="shared" si="535"/>
        <v>0.7777777777777779</v>
      </c>
      <c r="T1144" s="52">
        <f t="shared" si="535"/>
        <v>1</v>
      </c>
      <c r="U1144" s="52">
        <f t="shared" si="535"/>
        <v>0.56000000000000005</v>
      </c>
      <c r="V1144" s="574">
        <f t="shared" si="535"/>
        <v>0.81818181818181812</v>
      </c>
      <c r="W1144" s="52">
        <f t="shared" si="535"/>
        <v>0.63636363636363646</v>
      </c>
      <c r="X1144" s="52">
        <f t="shared" si="535"/>
        <v>0.7777777777777779</v>
      </c>
      <c r="Y1144" s="52">
        <f t="shared" si="535"/>
        <v>0.63636363636363646</v>
      </c>
      <c r="Z1144" s="52">
        <f t="shared" si="535"/>
        <v>1</v>
      </c>
      <c r="AA1144" s="52">
        <f t="shared" si="535"/>
        <v>0.63636363636363646</v>
      </c>
      <c r="AB1144" s="53">
        <f t="shared" si="535"/>
        <v>0.7777777777777779</v>
      </c>
      <c r="AC1144" s="47"/>
      <c r="AD1144" s="50"/>
      <c r="AE1144" s="58"/>
      <c r="AF1144" s="99"/>
      <c r="AG1144" s="99"/>
      <c r="AH1144" s="99"/>
      <c r="AI1144" s="99"/>
      <c r="AJ1144" s="99"/>
      <c r="AK1144" s="99"/>
      <c r="AL1144" s="99"/>
      <c r="AM1144" s="99"/>
      <c r="AN1144" s="99"/>
      <c r="AO1144" s="99"/>
      <c r="AP1144" s="99"/>
      <c r="AQ1144" s="99"/>
      <c r="AR1144" s="99"/>
      <c r="AS1144" s="99"/>
      <c r="AT1144" s="99"/>
      <c r="AU1144" s="99"/>
      <c r="AV1144" s="99"/>
      <c r="AW1144" s="99"/>
      <c r="AX1144" s="99"/>
      <c r="AY1144" s="99"/>
      <c r="AZ1144" s="99"/>
      <c r="BA1144" s="99"/>
      <c r="BB1144" s="99"/>
      <c r="BC1144" s="99"/>
      <c r="BD1144" s="99"/>
      <c r="BE1144" s="325"/>
      <c r="BF1144" s="325"/>
      <c r="BG1144" s="325"/>
      <c r="BH1144" s="325"/>
      <c r="BI1144" s="325"/>
      <c r="BJ1144" s="325"/>
      <c r="BK1144" s="325"/>
      <c r="BL1144" s="325"/>
      <c r="BM1144" s="325"/>
      <c r="BN1144" s="325"/>
      <c r="BO1144" s="325"/>
      <c r="BP1144" s="325"/>
      <c r="BQ1144" s="325"/>
      <c r="BR1144" s="325"/>
      <c r="BS1144" s="325"/>
      <c r="BT1144" s="325"/>
      <c r="BU1144" s="325"/>
      <c r="BV1144" s="325"/>
      <c r="BW1144" s="325"/>
      <c r="BX1144" s="325"/>
      <c r="BY1144" s="325"/>
      <c r="BZ1144" s="325"/>
      <c r="CA1144" s="325"/>
      <c r="CB1144" s="325"/>
      <c r="CC1144" s="325"/>
      <c r="CD1144" s="325"/>
      <c r="CE1144" s="325"/>
      <c r="CF1144" s="325"/>
      <c r="CG1144" s="325"/>
      <c r="CH1144" s="325"/>
      <c r="CI1144" s="325"/>
      <c r="CJ1144" s="325"/>
      <c r="CK1144" s="325"/>
      <c r="CL1144" s="325"/>
      <c r="CM1144" s="162"/>
      <c r="CN1144" s="162"/>
    </row>
    <row r="1145" spans="1:92" s="1" customFormat="1" ht="10.5" customHeight="1">
      <c r="A1145" s="1509" t="s">
        <v>4</v>
      </c>
      <c r="B1145" s="1516" t="s">
        <v>718</v>
      </c>
      <c r="C1145" s="1107"/>
      <c r="D1145" s="1190" t="s">
        <v>584</v>
      </c>
      <c r="E1145" s="76"/>
      <c r="F1145" s="76"/>
      <c r="G1145" s="76"/>
      <c r="H1145" s="573"/>
      <c r="I1145" s="76"/>
      <c r="J1145" s="76"/>
      <c r="K1145" s="76"/>
      <c r="L1145" s="76"/>
      <c r="M1145" s="76"/>
      <c r="N1145" s="573"/>
      <c r="O1145" s="76"/>
      <c r="P1145" s="76"/>
      <c r="Q1145" s="76"/>
      <c r="R1145" s="76"/>
      <c r="S1145" s="76"/>
      <c r="T1145" s="76"/>
      <c r="U1145" s="76"/>
      <c r="V1145" s="573"/>
      <c r="W1145" s="76"/>
      <c r="X1145" s="76"/>
      <c r="Y1145" s="76"/>
      <c r="Z1145" s="76"/>
      <c r="AA1145" s="76"/>
      <c r="AB1145" s="77"/>
      <c r="AC1145" s="47" t="s">
        <v>115</v>
      </c>
      <c r="AD1145" s="50" t="e">
        <f>AD1147/AC1147</f>
        <v>#DIV/0!</v>
      </c>
      <c r="AE1145" s="58"/>
      <c r="AF1145" s="332"/>
      <c r="AG1145" s="332"/>
      <c r="AH1145" s="332"/>
      <c r="AI1145" s="332"/>
      <c r="AJ1145" s="332"/>
      <c r="AK1145" s="332"/>
      <c r="AL1145" s="332"/>
      <c r="AM1145" s="332"/>
      <c r="AN1145" s="332"/>
      <c r="AO1145" s="332"/>
      <c r="AP1145" s="332"/>
      <c r="AQ1145" s="332"/>
      <c r="AR1145" s="332"/>
      <c r="AS1145" s="332"/>
      <c r="AT1145" s="332"/>
      <c r="AU1145" s="332"/>
      <c r="AV1145" s="332"/>
      <c r="AW1145" s="332"/>
      <c r="AX1145" s="332"/>
      <c r="AY1145" s="332"/>
      <c r="AZ1145" s="332"/>
      <c r="BA1145" s="332"/>
      <c r="BB1145" s="332"/>
      <c r="BC1145" s="332"/>
      <c r="BD1145" s="332"/>
      <c r="BE1145" s="325"/>
      <c r="BF1145" s="325"/>
      <c r="BG1145" s="325"/>
      <c r="BH1145" s="325"/>
      <c r="BI1145" s="325"/>
      <c r="BJ1145" s="325"/>
      <c r="BK1145" s="325"/>
      <c r="BL1145" s="325"/>
      <c r="BM1145" s="325"/>
      <c r="BN1145" s="325"/>
      <c r="BO1145" s="325"/>
      <c r="BP1145" s="325"/>
      <c r="BQ1145" s="325"/>
      <c r="BR1145" s="325"/>
      <c r="BS1145" s="325"/>
      <c r="BT1145" s="325"/>
      <c r="BU1145" s="325"/>
      <c r="BV1145" s="325"/>
      <c r="BW1145" s="325"/>
      <c r="BX1145" s="325"/>
      <c r="BY1145" s="325"/>
      <c r="BZ1145" s="325"/>
      <c r="CA1145" s="325"/>
      <c r="CB1145" s="325"/>
      <c r="CC1145" s="325"/>
      <c r="CD1145" s="325"/>
      <c r="CE1145" s="325"/>
      <c r="CF1145" s="325"/>
      <c r="CG1145" s="325"/>
      <c r="CH1145" s="325"/>
      <c r="CI1145" s="325"/>
      <c r="CJ1145" s="325"/>
      <c r="CK1145" s="325"/>
      <c r="CL1145" s="325"/>
      <c r="CM1145" s="162"/>
      <c r="CN1145" s="162"/>
    </row>
    <row r="1146" spans="1:92" s="1" customFormat="1" ht="10.5" customHeight="1">
      <c r="A1146" s="1510"/>
      <c r="B1146" s="1517"/>
      <c r="C1146" s="1461" t="s">
        <v>128</v>
      </c>
      <c r="D1146" s="131" t="s">
        <v>33</v>
      </c>
      <c r="E1146" s="85">
        <v>0</v>
      </c>
      <c r="F1146" s="85">
        <v>0</v>
      </c>
      <c r="G1146" s="85">
        <v>0</v>
      </c>
      <c r="H1146" s="571">
        <v>0</v>
      </c>
      <c r="I1146" s="85">
        <v>0</v>
      </c>
      <c r="J1146" s="85">
        <v>0</v>
      </c>
      <c r="K1146" s="85">
        <v>0</v>
      </c>
      <c r="L1146" s="85">
        <v>0</v>
      </c>
      <c r="M1146" s="85">
        <v>0</v>
      </c>
      <c r="N1146" s="571">
        <v>0</v>
      </c>
      <c r="O1146" s="85">
        <v>0</v>
      </c>
      <c r="P1146" s="85">
        <v>0</v>
      </c>
      <c r="Q1146" s="85">
        <v>0</v>
      </c>
      <c r="R1146" s="85">
        <v>0</v>
      </c>
      <c r="S1146" s="85">
        <v>0</v>
      </c>
      <c r="T1146" s="85">
        <v>0</v>
      </c>
      <c r="U1146" s="85">
        <v>0</v>
      </c>
      <c r="V1146" s="571">
        <v>0</v>
      </c>
      <c r="W1146" s="85">
        <v>0</v>
      </c>
      <c r="X1146" s="85">
        <v>0</v>
      </c>
      <c r="Y1146" s="85">
        <v>0</v>
      </c>
      <c r="Z1146" s="85">
        <v>0</v>
      </c>
      <c r="AA1146" s="85">
        <v>0</v>
      </c>
      <c r="AB1146" s="86">
        <v>0</v>
      </c>
      <c r="AC1146" s="330"/>
      <c r="AD1146" s="177"/>
      <c r="AE1146" s="58"/>
      <c r="AF1146" s="332"/>
      <c r="AG1146" s="332"/>
      <c r="AH1146" s="332"/>
      <c r="AI1146" s="332"/>
      <c r="AJ1146" s="332"/>
      <c r="AK1146" s="332"/>
      <c r="AL1146" s="332"/>
      <c r="AM1146" s="332"/>
      <c r="AN1146" s="332"/>
      <c r="AO1146" s="332"/>
      <c r="AP1146" s="332"/>
      <c r="AQ1146" s="332"/>
      <c r="AR1146" s="332"/>
      <c r="AS1146" s="332"/>
      <c r="AT1146" s="332"/>
      <c r="AU1146" s="332"/>
      <c r="AV1146" s="332"/>
      <c r="AW1146" s="332"/>
      <c r="AX1146" s="332"/>
      <c r="AY1146" s="332"/>
      <c r="AZ1146" s="332"/>
      <c r="BA1146" s="332"/>
      <c r="BB1146" s="332"/>
      <c r="BC1146" s="332"/>
      <c r="BD1146" s="332"/>
      <c r="BE1146" s="325"/>
      <c r="BF1146" s="325"/>
      <c r="BG1146" s="325"/>
      <c r="BH1146" s="325"/>
      <c r="BI1146" s="325"/>
      <c r="BJ1146" s="325"/>
      <c r="BK1146" s="325"/>
      <c r="BL1146" s="325"/>
      <c r="BM1146" s="325"/>
      <c r="BN1146" s="325"/>
      <c r="BO1146" s="325"/>
      <c r="BP1146" s="325"/>
      <c r="BQ1146" s="325"/>
      <c r="BR1146" s="325"/>
      <c r="BS1146" s="325"/>
      <c r="BT1146" s="325"/>
      <c r="BU1146" s="325"/>
      <c r="BV1146" s="325"/>
      <c r="BW1146" s="325"/>
      <c r="BX1146" s="325"/>
      <c r="BY1146" s="325"/>
      <c r="BZ1146" s="325"/>
      <c r="CA1146" s="325"/>
      <c r="CB1146" s="325"/>
      <c r="CC1146" s="325"/>
      <c r="CD1146" s="325"/>
      <c r="CE1146" s="325"/>
      <c r="CF1146" s="325"/>
      <c r="CG1146" s="325"/>
      <c r="CH1146" s="325"/>
      <c r="CI1146" s="325"/>
      <c r="CJ1146" s="325"/>
      <c r="CK1146" s="325"/>
      <c r="CL1146" s="325"/>
      <c r="CM1146" s="162"/>
      <c r="CN1146" s="162"/>
    </row>
    <row r="1147" spans="1:92" s="1" customFormat="1" ht="10.5" customHeight="1">
      <c r="A1147" s="1510"/>
      <c r="B1147" s="1517"/>
      <c r="C1147" s="1461" t="s">
        <v>127</v>
      </c>
      <c r="D1147" s="131" t="s">
        <v>116</v>
      </c>
      <c r="E1147" s="48">
        <f>ROUND((AG1147-AF1147)*$AE1147,2)</f>
        <v>0</v>
      </c>
      <c r="F1147" s="48">
        <f t="shared" ref="F1147:AB1147" si="536">ROUND((AH1147-AG1147)*$AE1147,2)</f>
        <v>0</v>
      </c>
      <c r="G1147" s="48">
        <f t="shared" si="536"/>
        <v>0</v>
      </c>
      <c r="H1147" s="890">
        <f t="shared" si="536"/>
        <v>0</v>
      </c>
      <c r="I1147" s="48">
        <f t="shared" si="536"/>
        <v>0</v>
      </c>
      <c r="J1147" s="48">
        <f t="shared" si="536"/>
        <v>0</v>
      </c>
      <c r="K1147" s="48">
        <f t="shared" si="536"/>
        <v>0</v>
      </c>
      <c r="L1147" s="48">
        <f t="shared" si="536"/>
        <v>0</v>
      </c>
      <c r="M1147" s="48">
        <f t="shared" si="536"/>
        <v>0</v>
      </c>
      <c r="N1147" s="890">
        <f t="shared" si="536"/>
        <v>0</v>
      </c>
      <c r="O1147" s="48">
        <f t="shared" si="536"/>
        <v>0</v>
      </c>
      <c r="P1147" s="48">
        <f t="shared" si="536"/>
        <v>0</v>
      </c>
      <c r="Q1147" s="48">
        <f t="shared" si="536"/>
        <v>0</v>
      </c>
      <c r="R1147" s="48">
        <f t="shared" si="536"/>
        <v>0</v>
      </c>
      <c r="S1147" s="48">
        <f t="shared" si="536"/>
        <v>0</v>
      </c>
      <c r="T1147" s="48">
        <f t="shared" si="536"/>
        <v>0</v>
      </c>
      <c r="U1147" s="48">
        <f t="shared" si="536"/>
        <v>0</v>
      </c>
      <c r="V1147" s="572">
        <f t="shared" si="536"/>
        <v>0</v>
      </c>
      <c r="W1147" s="48">
        <f t="shared" si="536"/>
        <v>0</v>
      </c>
      <c r="X1147" s="48">
        <f t="shared" si="536"/>
        <v>0</v>
      </c>
      <c r="Y1147" s="48">
        <f t="shared" si="536"/>
        <v>0</v>
      </c>
      <c r="Z1147" s="48">
        <f t="shared" si="536"/>
        <v>0</v>
      </c>
      <c r="AA1147" s="48">
        <f t="shared" si="536"/>
        <v>0</v>
      </c>
      <c r="AB1147" s="49">
        <f t="shared" si="536"/>
        <v>0</v>
      </c>
      <c r="AC1147" s="47">
        <f>(BD1147-AF1147)*AE1147</f>
        <v>0</v>
      </c>
      <c r="AD1147" s="50">
        <f>(BD1148-AF1148)*AE1147</f>
        <v>0</v>
      </c>
      <c r="AE1147" s="58">
        <v>3.6</v>
      </c>
      <c r="AF1147" s="99"/>
      <c r="AG1147" s="99"/>
      <c r="AH1147" s="99"/>
      <c r="AI1147" s="99"/>
      <c r="AJ1147" s="99"/>
      <c r="AK1147" s="99"/>
      <c r="AL1147" s="99"/>
      <c r="AM1147" s="99"/>
      <c r="AN1147" s="99"/>
      <c r="AO1147" s="99"/>
      <c r="AP1147" s="99"/>
      <c r="AQ1147" s="99"/>
      <c r="AR1147" s="99"/>
      <c r="AS1147" s="99"/>
      <c r="AT1147" s="99"/>
      <c r="AU1147" s="99"/>
      <c r="AV1147" s="99"/>
      <c r="AW1147" s="99"/>
      <c r="AX1147" s="99"/>
      <c r="AY1147" s="99"/>
      <c r="AZ1147" s="99"/>
      <c r="BA1147" s="99"/>
      <c r="BB1147" s="99"/>
      <c r="BC1147" s="99"/>
      <c r="BD1147" s="332"/>
      <c r="BE1147" s="325"/>
      <c r="BF1147" s="325"/>
      <c r="BG1147" s="325"/>
      <c r="BH1147" s="325"/>
      <c r="BI1147" s="325"/>
      <c r="BJ1147" s="325"/>
      <c r="BK1147" s="325"/>
      <c r="BL1147" s="325"/>
      <c r="BM1147" s="325"/>
      <c r="BN1147" s="325"/>
      <c r="BO1147" s="325"/>
      <c r="BP1147" s="325"/>
      <c r="BQ1147" s="325"/>
      <c r="BR1147" s="325"/>
      <c r="BS1147" s="325"/>
      <c r="BT1147" s="325"/>
      <c r="BU1147" s="325"/>
      <c r="BV1147" s="325"/>
      <c r="BW1147" s="325"/>
      <c r="BX1147" s="325"/>
      <c r="BY1147" s="325"/>
      <c r="BZ1147" s="325"/>
      <c r="CA1147" s="325"/>
      <c r="CB1147" s="325"/>
      <c r="CC1147" s="325"/>
      <c r="CD1147" s="325"/>
      <c r="CE1147" s="325"/>
      <c r="CF1147" s="325"/>
      <c r="CG1147" s="325"/>
      <c r="CH1147" s="325"/>
      <c r="CI1147" s="325"/>
      <c r="CJ1147" s="325"/>
      <c r="CK1147" s="325"/>
      <c r="CL1147" s="325"/>
      <c r="CM1147" s="162"/>
      <c r="CN1147" s="162"/>
    </row>
    <row r="1148" spans="1:92" s="1" customFormat="1" ht="10.5" customHeight="1">
      <c r="A1148" s="1510"/>
      <c r="B1148" s="1517"/>
      <c r="C1148" s="1461" t="s">
        <v>127</v>
      </c>
      <c r="D1148" s="131" t="s">
        <v>117</v>
      </c>
      <c r="E1148" s="48">
        <f>ROUND((AG1148-AF1148)*$AE1147,2)</f>
        <v>0</v>
      </c>
      <c r="F1148" s="48">
        <f t="shared" ref="F1148:AB1148" si="537">ROUND((AH1148-AG1148)*$AE1147,2)</f>
        <v>0</v>
      </c>
      <c r="G1148" s="48">
        <f t="shared" si="537"/>
        <v>0</v>
      </c>
      <c r="H1148" s="890">
        <f t="shared" si="537"/>
        <v>0</v>
      </c>
      <c r="I1148" s="48">
        <f t="shared" si="537"/>
        <v>0</v>
      </c>
      <c r="J1148" s="48">
        <f t="shared" si="537"/>
        <v>0</v>
      </c>
      <c r="K1148" s="48">
        <f t="shared" si="537"/>
        <v>0</v>
      </c>
      <c r="L1148" s="48">
        <f t="shared" si="537"/>
        <v>0</v>
      </c>
      <c r="M1148" s="48">
        <f t="shared" si="537"/>
        <v>0</v>
      </c>
      <c r="N1148" s="890">
        <f t="shared" si="537"/>
        <v>0</v>
      </c>
      <c r="O1148" s="48">
        <f t="shared" si="537"/>
        <v>0</v>
      </c>
      <c r="P1148" s="48">
        <f t="shared" si="537"/>
        <v>0</v>
      </c>
      <c r="Q1148" s="48">
        <f t="shared" si="537"/>
        <v>0</v>
      </c>
      <c r="R1148" s="48">
        <f t="shared" si="537"/>
        <v>0</v>
      </c>
      <c r="S1148" s="48">
        <f t="shared" si="537"/>
        <v>0</v>
      </c>
      <c r="T1148" s="48">
        <f t="shared" si="537"/>
        <v>0</v>
      </c>
      <c r="U1148" s="48">
        <f t="shared" si="537"/>
        <v>0</v>
      </c>
      <c r="V1148" s="572">
        <f t="shared" si="537"/>
        <v>0</v>
      </c>
      <c r="W1148" s="48">
        <f t="shared" si="537"/>
        <v>0</v>
      </c>
      <c r="X1148" s="48">
        <f t="shared" si="537"/>
        <v>0</v>
      </c>
      <c r="Y1148" s="48">
        <f t="shared" si="537"/>
        <v>0</v>
      </c>
      <c r="Z1148" s="48">
        <f t="shared" si="537"/>
        <v>0</v>
      </c>
      <c r="AA1148" s="48">
        <f t="shared" si="537"/>
        <v>0</v>
      </c>
      <c r="AB1148" s="49">
        <f t="shared" si="537"/>
        <v>0</v>
      </c>
      <c r="AC1148" s="47"/>
      <c r="AD1148" s="50"/>
      <c r="AE1148" s="58"/>
      <c r="AF1148" s="99"/>
      <c r="AG1148" s="99"/>
      <c r="AH1148" s="99"/>
      <c r="AI1148" s="99"/>
      <c r="AJ1148" s="99"/>
      <c r="AK1148" s="99"/>
      <c r="AL1148" s="99"/>
      <c r="AM1148" s="99"/>
      <c r="AN1148" s="99"/>
      <c r="AO1148" s="99"/>
      <c r="AP1148" s="99"/>
      <c r="AQ1148" s="99"/>
      <c r="AR1148" s="99"/>
      <c r="AS1148" s="99"/>
      <c r="AT1148" s="99"/>
      <c r="AU1148" s="99"/>
      <c r="AV1148" s="99"/>
      <c r="AW1148" s="99"/>
      <c r="AX1148" s="99"/>
      <c r="AY1148" s="99"/>
      <c r="AZ1148" s="99"/>
      <c r="BA1148" s="99"/>
      <c r="BB1148" s="99"/>
      <c r="BC1148" s="99"/>
      <c r="BD1148" s="99"/>
      <c r="BE1148" s="325"/>
      <c r="BF1148" s="325"/>
      <c r="BG1148" s="325"/>
      <c r="BH1148" s="325"/>
      <c r="BI1148" s="325"/>
      <c r="BJ1148" s="325"/>
      <c r="BK1148" s="325"/>
      <c r="BL1148" s="325"/>
      <c r="BM1148" s="325"/>
      <c r="BN1148" s="325"/>
      <c r="BO1148" s="325"/>
      <c r="BP1148" s="325"/>
      <c r="BQ1148" s="325"/>
      <c r="BR1148" s="325"/>
      <c r="BS1148" s="325"/>
      <c r="BT1148" s="325"/>
      <c r="BU1148" s="325"/>
      <c r="BV1148" s="325"/>
      <c r="BW1148" s="325"/>
      <c r="BX1148" s="325"/>
      <c r="BY1148" s="325"/>
      <c r="BZ1148" s="325"/>
      <c r="CA1148" s="325"/>
      <c r="CB1148" s="325"/>
      <c r="CC1148" s="325"/>
      <c r="CD1148" s="325"/>
      <c r="CE1148" s="325"/>
      <c r="CF1148" s="325"/>
      <c r="CG1148" s="325"/>
      <c r="CH1148" s="325"/>
      <c r="CI1148" s="325"/>
      <c r="CJ1148" s="325"/>
      <c r="CK1148" s="325"/>
      <c r="CL1148" s="325"/>
      <c r="CM1148" s="162"/>
      <c r="CN1148" s="162"/>
    </row>
    <row r="1149" spans="1:92" s="1" customFormat="1" ht="10.5" customHeight="1" thickBot="1">
      <c r="A1149" s="1511"/>
      <c r="B1149" s="1518"/>
      <c r="C1149" s="271"/>
      <c r="D1149" s="236" t="s">
        <v>41</v>
      </c>
      <c r="E1149" s="52" t="e">
        <f t="shared" ref="E1149:AB1149" si="538">E1148/E1147</f>
        <v>#DIV/0!</v>
      </c>
      <c r="F1149" s="52" t="e">
        <f t="shared" si="538"/>
        <v>#DIV/0!</v>
      </c>
      <c r="G1149" s="52" t="e">
        <f t="shared" si="538"/>
        <v>#DIV/0!</v>
      </c>
      <c r="H1149" s="574" t="e">
        <f t="shared" si="538"/>
        <v>#DIV/0!</v>
      </c>
      <c r="I1149" s="52" t="e">
        <f t="shared" si="538"/>
        <v>#DIV/0!</v>
      </c>
      <c r="J1149" s="52" t="e">
        <f t="shared" si="538"/>
        <v>#DIV/0!</v>
      </c>
      <c r="K1149" s="52" t="e">
        <f t="shared" si="538"/>
        <v>#DIV/0!</v>
      </c>
      <c r="L1149" s="52" t="e">
        <f t="shared" si="538"/>
        <v>#DIV/0!</v>
      </c>
      <c r="M1149" s="52" t="e">
        <f t="shared" si="538"/>
        <v>#DIV/0!</v>
      </c>
      <c r="N1149" s="574" t="e">
        <f t="shared" si="538"/>
        <v>#DIV/0!</v>
      </c>
      <c r="O1149" s="52" t="e">
        <f t="shared" si="538"/>
        <v>#DIV/0!</v>
      </c>
      <c r="P1149" s="52" t="e">
        <f t="shared" si="538"/>
        <v>#DIV/0!</v>
      </c>
      <c r="Q1149" s="52" t="e">
        <f t="shared" si="538"/>
        <v>#DIV/0!</v>
      </c>
      <c r="R1149" s="52" t="e">
        <f t="shared" si="538"/>
        <v>#DIV/0!</v>
      </c>
      <c r="S1149" s="52" t="e">
        <f t="shared" si="538"/>
        <v>#DIV/0!</v>
      </c>
      <c r="T1149" s="52" t="e">
        <f t="shared" si="538"/>
        <v>#DIV/0!</v>
      </c>
      <c r="U1149" s="52" t="e">
        <f t="shared" si="538"/>
        <v>#DIV/0!</v>
      </c>
      <c r="V1149" s="574" t="e">
        <f t="shared" si="538"/>
        <v>#DIV/0!</v>
      </c>
      <c r="W1149" s="52" t="e">
        <f t="shared" si="538"/>
        <v>#DIV/0!</v>
      </c>
      <c r="X1149" s="52" t="e">
        <f t="shared" si="538"/>
        <v>#DIV/0!</v>
      </c>
      <c r="Y1149" s="52" t="e">
        <f t="shared" si="538"/>
        <v>#DIV/0!</v>
      </c>
      <c r="Z1149" s="52" t="e">
        <f t="shared" si="538"/>
        <v>#DIV/0!</v>
      </c>
      <c r="AA1149" s="52" t="e">
        <f t="shared" si="538"/>
        <v>#DIV/0!</v>
      </c>
      <c r="AB1149" s="53" t="e">
        <f t="shared" si="538"/>
        <v>#DIV/0!</v>
      </c>
      <c r="AC1149" s="47"/>
      <c r="AD1149" s="50"/>
      <c r="AE1149" s="58"/>
      <c r="AF1149" s="99"/>
      <c r="AG1149" s="99"/>
      <c r="AH1149" s="99"/>
      <c r="AI1149" s="99"/>
      <c r="AJ1149" s="99"/>
      <c r="AK1149" s="99"/>
      <c r="AL1149" s="99"/>
      <c r="AM1149" s="99"/>
      <c r="AN1149" s="99"/>
      <c r="AO1149" s="99"/>
      <c r="AP1149" s="99"/>
      <c r="AQ1149" s="99"/>
      <c r="AR1149" s="99"/>
      <c r="AS1149" s="99"/>
      <c r="AT1149" s="99"/>
      <c r="AU1149" s="99"/>
      <c r="AV1149" s="99"/>
      <c r="AW1149" s="99"/>
      <c r="AX1149" s="99"/>
      <c r="AY1149" s="99"/>
      <c r="AZ1149" s="99"/>
      <c r="BA1149" s="99"/>
      <c r="BB1149" s="99"/>
      <c r="BC1149" s="99"/>
      <c r="BD1149" s="99"/>
      <c r="BE1149" s="325"/>
      <c r="BF1149" s="325"/>
      <c r="BG1149" s="325"/>
      <c r="BH1149" s="325"/>
      <c r="BI1149" s="325"/>
      <c r="BJ1149" s="325"/>
      <c r="BK1149" s="325"/>
      <c r="BL1149" s="325"/>
      <c r="BM1149" s="325"/>
      <c r="BN1149" s="325"/>
      <c r="BO1149" s="325"/>
      <c r="BP1149" s="325"/>
      <c r="BQ1149" s="325"/>
      <c r="BR1149" s="325"/>
      <c r="BS1149" s="325"/>
      <c r="BT1149" s="325"/>
      <c r="BU1149" s="325"/>
      <c r="BV1149" s="325"/>
      <c r="BW1149" s="325"/>
      <c r="BX1149" s="325"/>
      <c r="BY1149" s="325"/>
      <c r="BZ1149" s="325"/>
      <c r="CA1149" s="325"/>
      <c r="CB1149" s="325"/>
      <c r="CC1149" s="325"/>
      <c r="CD1149" s="325"/>
      <c r="CE1149" s="325"/>
      <c r="CF1149" s="325"/>
      <c r="CG1149" s="325"/>
      <c r="CH1149" s="325"/>
      <c r="CI1149" s="325"/>
      <c r="CJ1149" s="325"/>
      <c r="CK1149" s="325"/>
      <c r="CL1149" s="325"/>
      <c r="CM1149" s="162"/>
      <c r="CN1149" s="162"/>
    </row>
    <row r="1150" spans="1:92" s="1" customFormat="1" ht="10.5" customHeight="1">
      <c r="A1150" s="1509" t="s">
        <v>11</v>
      </c>
      <c r="B1150" s="1516" t="s">
        <v>719</v>
      </c>
      <c r="C1150" s="1107"/>
      <c r="D1150" s="1190"/>
      <c r="E1150" s="76"/>
      <c r="F1150" s="76"/>
      <c r="G1150" s="76"/>
      <c r="H1150" s="573"/>
      <c r="I1150" s="76"/>
      <c r="J1150" s="76"/>
      <c r="K1150" s="76"/>
      <c r="L1150" s="76"/>
      <c r="M1150" s="76"/>
      <c r="N1150" s="573"/>
      <c r="O1150" s="76"/>
      <c r="P1150" s="76"/>
      <c r="Q1150" s="76"/>
      <c r="R1150" s="76"/>
      <c r="S1150" s="76"/>
      <c r="T1150" s="76"/>
      <c r="U1150" s="76"/>
      <c r="V1150" s="573"/>
      <c r="W1150" s="76"/>
      <c r="X1150" s="76"/>
      <c r="Y1150" s="76"/>
      <c r="Z1150" s="76"/>
      <c r="AA1150" s="76"/>
      <c r="AB1150" s="77"/>
      <c r="AC1150" s="47" t="s">
        <v>115</v>
      </c>
      <c r="AD1150" s="50">
        <f>AD1152/AC1152</f>
        <v>0.40420560747674972</v>
      </c>
      <c r="AE1150" s="58"/>
      <c r="AF1150" s="332"/>
      <c r="AG1150" s="332"/>
      <c r="AH1150" s="332"/>
      <c r="AI1150" s="332"/>
      <c r="AJ1150" s="332"/>
      <c r="AK1150" s="332"/>
      <c r="AL1150" s="332"/>
      <c r="AM1150" s="332"/>
      <c r="AN1150" s="332"/>
      <c r="AO1150" s="332"/>
      <c r="AP1150" s="332"/>
      <c r="AQ1150" s="332"/>
      <c r="AR1150" s="332"/>
      <c r="AS1150" s="332"/>
      <c r="AT1150" s="332"/>
      <c r="AU1150" s="332"/>
      <c r="AV1150" s="332"/>
      <c r="AW1150" s="332"/>
      <c r="AX1150" s="332"/>
      <c r="AY1150" s="332"/>
      <c r="AZ1150" s="332"/>
      <c r="BA1150" s="332"/>
      <c r="BB1150" s="332"/>
      <c r="BC1150" s="332"/>
      <c r="BD1150" s="332"/>
      <c r="BE1150" s="325"/>
      <c r="BF1150" s="325"/>
      <c r="BG1150" s="325"/>
      <c r="BH1150" s="325"/>
      <c r="BI1150" s="325"/>
      <c r="BJ1150" s="325"/>
      <c r="BK1150" s="325"/>
      <c r="BL1150" s="325"/>
      <c r="BM1150" s="325"/>
      <c r="BN1150" s="325"/>
      <c r="BO1150" s="325"/>
      <c r="BP1150" s="325"/>
      <c r="BQ1150" s="325"/>
      <c r="BR1150" s="325"/>
      <c r="BS1150" s="325"/>
      <c r="BT1150" s="325"/>
      <c r="BU1150" s="325"/>
      <c r="BV1150" s="325"/>
      <c r="BW1150" s="325"/>
      <c r="BX1150" s="325"/>
      <c r="BY1150" s="325"/>
      <c r="BZ1150" s="325"/>
      <c r="CA1150" s="325"/>
      <c r="CB1150" s="325"/>
      <c r="CC1150" s="325"/>
      <c r="CD1150" s="325"/>
      <c r="CE1150" s="325"/>
      <c r="CF1150" s="325"/>
      <c r="CG1150" s="325"/>
      <c r="CH1150" s="325"/>
      <c r="CI1150" s="325"/>
      <c r="CJ1150" s="325"/>
      <c r="CK1150" s="325"/>
      <c r="CL1150" s="325"/>
      <c r="CM1150" s="162"/>
      <c r="CN1150" s="162"/>
    </row>
    <row r="1151" spans="1:92" s="1" customFormat="1" ht="10.5" customHeight="1">
      <c r="A1151" s="1510"/>
      <c r="B1151" s="1517"/>
      <c r="C1151" s="1461" t="s">
        <v>129</v>
      </c>
      <c r="D1151" s="131" t="s">
        <v>33</v>
      </c>
      <c r="E1151" s="104">
        <f>ROUND(SQRT(E1152^2+E1153^2)*1000/(1.73*E$1109),0)</f>
        <v>23</v>
      </c>
      <c r="F1151" s="104">
        <f t="shared" ref="F1151:AB1151" si="539">ROUND(SQRT(F1152^2+F1153^2)*1000/(1.73*F$1109),0)</f>
        <v>22</v>
      </c>
      <c r="G1151" s="104">
        <f t="shared" si="539"/>
        <v>23</v>
      </c>
      <c r="H1151" s="575">
        <f t="shared" si="539"/>
        <v>25</v>
      </c>
      <c r="I1151" s="104">
        <f t="shared" si="539"/>
        <v>35</v>
      </c>
      <c r="J1151" s="104">
        <f t="shared" si="539"/>
        <v>21</v>
      </c>
      <c r="K1151" s="104">
        <f t="shared" si="539"/>
        <v>4</v>
      </c>
      <c r="L1151" s="104">
        <f t="shared" si="539"/>
        <v>7</v>
      </c>
      <c r="M1151" s="104">
        <f t="shared" si="539"/>
        <v>5</v>
      </c>
      <c r="N1151" s="575">
        <f t="shared" si="539"/>
        <v>5</v>
      </c>
      <c r="O1151" s="104">
        <f t="shared" si="539"/>
        <v>8</v>
      </c>
      <c r="P1151" s="104">
        <f t="shared" si="539"/>
        <v>19</v>
      </c>
      <c r="Q1151" s="104">
        <f t="shared" si="539"/>
        <v>987</v>
      </c>
      <c r="R1151" s="104">
        <f t="shared" si="539"/>
        <v>966</v>
      </c>
      <c r="S1151" s="104">
        <f t="shared" si="539"/>
        <v>14</v>
      </c>
      <c r="T1151" s="104">
        <f t="shared" si="539"/>
        <v>14</v>
      </c>
      <c r="U1151" s="104">
        <f t="shared" si="539"/>
        <v>13</v>
      </c>
      <c r="V1151" s="575">
        <f t="shared" si="539"/>
        <v>13</v>
      </c>
      <c r="W1151" s="104">
        <f t="shared" si="539"/>
        <v>12</v>
      </c>
      <c r="X1151" s="104">
        <f t="shared" si="539"/>
        <v>13</v>
      </c>
      <c r="Y1151" s="104">
        <f t="shared" si="539"/>
        <v>13</v>
      </c>
      <c r="Z1151" s="104">
        <f t="shared" si="539"/>
        <v>13</v>
      </c>
      <c r="AA1151" s="104">
        <f t="shared" si="539"/>
        <v>14</v>
      </c>
      <c r="AB1151" s="105">
        <f t="shared" si="539"/>
        <v>13</v>
      </c>
      <c r="AC1151" s="330"/>
      <c r="AD1151" s="177"/>
      <c r="AE1151" s="58"/>
      <c r="AF1151" s="99"/>
      <c r="AG1151" s="99"/>
      <c r="AH1151" s="99"/>
      <c r="AI1151" s="99"/>
      <c r="AJ1151" s="99"/>
      <c r="AK1151" s="99"/>
      <c r="AL1151" s="99"/>
      <c r="AM1151" s="99"/>
      <c r="AN1151" s="99"/>
      <c r="AO1151" s="99"/>
      <c r="AP1151" s="99"/>
      <c r="AQ1151" s="99"/>
      <c r="AR1151" s="99"/>
      <c r="AS1151" s="99"/>
      <c r="AT1151" s="99"/>
      <c r="AU1151" s="99"/>
      <c r="AV1151" s="99"/>
      <c r="AW1151" s="99"/>
      <c r="AX1151" s="99"/>
      <c r="AY1151" s="99"/>
      <c r="AZ1151" s="99"/>
      <c r="BA1151" s="99"/>
      <c r="BB1151" s="99"/>
      <c r="BC1151" s="99"/>
      <c r="BD1151" s="99"/>
      <c r="BE1151" s="325"/>
      <c r="BF1151" s="325"/>
      <c r="BG1151" s="325"/>
      <c r="BH1151" s="325"/>
      <c r="BI1151" s="325"/>
      <c r="BJ1151" s="325"/>
      <c r="BK1151" s="325"/>
      <c r="BL1151" s="325"/>
      <c r="BM1151" s="325"/>
      <c r="BN1151" s="325"/>
      <c r="BO1151" s="325"/>
      <c r="BP1151" s="325"/>
      <c r="BQ1151" s="325"/>
      <c r="BR1151" s="325"/>
      <c r="BS1151" s="325"/>
      <c r="BT1151" s="325"/>
      <c r="BU1151" s="325"/>
      <c r="BV1151" s="325"/>
      <c r="BW1151" s="325"/>
      <c r="BX1151" s="325"/>
      <c r="BY1151" s="325"/>
      <c r="BZ1151" s="325"/>
      <c r="CA1151" s="325"/>
      <c r="CB1151" s="325"/>
      <c r="CC1151" s="325"/>
      <c r="CD1151" s="325"/>
      <c r="CE1151" s="325"/>
      <c r="CF1151" s="325"/>
      <c r="CG1151" s="325"/>
      <c r="CH1151" s="325"/>
      <c r="CI1151" s="325"/>
      <c r="CJ1151" s="325"/>
      <c r="CK1151" s="325"/>
      <c r="CL1151" s="325"/>
      <c r="CM1151" s="162"/>
      <c r="CN1151" s="162"/>
    </row>
    <row r="1152" spans="1:92" s="1" customFormat="1" ht="10.5" customHeight="1">
      <c r="A1152" s="1510"/>
      <c r="B1152" s="1517"/>
      <c r="C1152" s="1461" t="s">
        <v>127</v>
      </c>
      <c r="D1152" s="131" t="s">
        <v>116</v>
      </c>
      <c r="E1152" s="48">
        <f>ROUND((AG1152-AF1152)*$AE1152,2)</f>
        <v>0.23</v>
      </c>
      <c r="F1152" s="48">
        <f t="shared" ref="F1152:AB1152" si="540">ROUND((AH1152-AG1152)*$AE1152,2)</f>
        <v>0.22</v>
      </c>
      <c r="G1152" s="48">
        <f t="shared" si="540"/>
        <v>0.24</v>
      </c>
      <c r="H1152" s="890">
        <f t="shared" si="540"/>
        <v>0.04</v>
      </c>
      <c r="I1152" s="48">
        <f t="shared" si="540"/>
        <v>0.04</v>
      </c>
      <c r="J1152" s="48">
        <f t="shared" si="540"/>
        <v>0.23</v>
      </c>
      <c r="K1152" s="48">
        <f t="shared" si="540"/>
        <v>0.04</v>
      </c>
      <c r="L1152" s="48">
        <f t="shared" si="540"/>
        <v>7.0000000000000007E-2</v>
      </c>
      <c r="M1152" s="48">
        <f t="shared" si="540"/>
        <v>0.05</v>
      </c>
      <c r="N1152" s="890">
        <f t="shared" si="540"/>
        <v>0.05</v>
      </c>
      <c r="O1152" s="48">
        <f t="shared" si="540"/>
        <v>0.09</v>
      </c>
      <c r="P1152" s="48">
        <f t="shared" si="540"/>
        <v>0.19</v>
      </c>
      <c r="Q1152" s="48">
        <f t="shared" si="540"/>
        <v>10.93</v>
      </c>
      <c r="R1152" s="48">
        <f t="shared" si="540"/>
        <v>-10.7</v>
      </c>
      <c r="S1152" s="48">
        <f t="shared" si="540"/>
        <v>0.14000000000000001</v>
      </c>
      <c r="T1152" s="48">
        <f t="shared" si="540"/>
        <v>0.14000000000000001</v>
      </c>
      <c r="U1152" s="48">
        <f t="shared" si="540"/>
        <v>0.14000000000000001</v>
      </c>
      <c r="V1152" s="572">
        <f t="shared" si="540"/>
        <v>0.14000000000000001</v>
      </c>
      <c r="W1152" s="48">
        <f t="shared" si="540"/>
        <v>0.13</v>
      </c>
      <c r="X1152" s="48">
        <f t="shared" si="540"/>
        <v>0.14000000000000001</v>
      </c>
      <c r="Y1152" s="48">
        <f t="shared" si="540"/>
        <v>0.14000000000000001</v>
      </c>
      <c r="Z1152" s="48">
        <f t="shared" si="540"/>
        <v>0.13</v>
      </c>
      <c r="AA1152" s="48">
        <f t="shared" si="540"/>
        <v>0.14000000000000001</v>
      </c>
      <c r="AB1152" s="49">
        <f t="shared" si="540"/>
        <v>0.13</v>
      </c>
      <c r="AC1152" s="47">
        <f>(BD1152-AF1152)*AE1152</f>
        <v>3.0815999999991619</v>
      </c>
      <c r="AD1152" s="50">
        <f>(BD1153-AF1153)*AE1152</f>
        <v>1.2456000000000131</v>
      </c>
      <c r="AE1152" s="58">
        <v>3.6</v>
      </c>
      <c r="AF1152" s="99">
        <v>4461.1660000000002</v>
      </c>
      <c r="AG1152" s="99">
        <v>4461.2290000000003</v>
      </c>
      <c r="AH1152" s="99">
        <v>4461.2910000000002</v>
      </c>
      <c r="AI1152" s="99">
        <v>4461.3590000000004</v>
      </c>
      <c r="AJ1152" s="99">
        <v>4461.3689999999997</v>
      </c>
      <c r="AK1152" s="99">
        <v>4461.3789999999999</v>
      </c>
      <c r="AL1152" s="99">
        <v>4461.442</v>
      </c>
      <c r="AM1152" s="99">
        <v>4461.4520000000002</v>
      </c>
      <c r="AN1152" s="99">
        <v>4461.4709999999995</v>
      </c>
      <c r="AO1152" s="99">
        <v>4461.4859999999999</v>
      </c>
      <c r="AP1152" s="99">
        <v>4461.5</v>
      </c>
      <c r="AQ1152" s="99">
        <v>4461.5240000000003</v>
      </c>
      <c r="AR1152" s="99">
        <v>4461.5780000000004</v>
      </c>
      <c r="AS1152" s="99">
        <v>4464.6139999999996</v>
      </c>
      <c r="AT1152" s="99">
        <v>4461.643</v>
      </c>
      <c r="AU1152" s="99">
        <v>4461.6819999999998</v>
      </c>
      <c r="AV1152" s="99">
        <v>4461.7219999999998</v>
      </c>
      <c r="AW1152" s="99">
        <v>4461.76</v>
      </c>
      <c r="AX1152" s="99">
        <v>4461.7979999999998</v>
      </c>
      <c r="AY1152" s="99">
        <v>4461.835</v>
      </c>
      <c r="AZ1152" s="99">
        <v>4461.8729999999996</v>
      </c>
      <c r="BA1152" s="99">
        <v>4461.9110000000001</v>
      </c>
      <c r="BB1152" s="332">
        <v>4461.9480000000003</v>
      </c>
      <c r="BC1152" s="332">
        <v>4461.9859999999999</v>
      </c>
      <c r="BD1152" s="332">
        <v>4462.0219999999999</v>
      </c>
      <c r="BE1152" s="325"/>
      <c r="BF1152" s="325"/>
      <c r="BG1152" s="325"/>
      <c r="BH1152" s="325"/>
      <c r="BI1152" s="325"/>
      <c r="BJ1152" s="325"/>
      <c r="BK1152" s="325"/>
      <c r="BL1152" s="325"/>
      <c r="BM1152" s="325"/>
      <c r="BN1152" s="325"/>
      <c r="BO1152" s="325"/>
      <c r="BP1152" s="325"/>
      <c r="BQ1152" s="325"/>
      <c r="BR1152" s="325"/>
      <c r="BS1152" s="325"/>
      <c r="BT1152" s="325"/>
      <c r="BU1152" s="325"/>
      <c r="BV1152" s="325"/>
      <c r="BW1152" s="325"/>
      <c r="BX1152" s="325"/>
      <c r="BY1152" s="325"/>
      <c r="BZ1152" s="325"/>
      <c r="CA1152" s="325"/>
      <c r="CB1152" s="325"/>
      <c r="CC1152" s="325"/>
      <c r="CD1152" s="325"/>
      <c r="CE1152" s="325"/>
      <c r="CF1152" s="325"/>
      <c r="CG1152" s="325"/>
      <c r="CH1152" s="325"/>
      <c r="CI1152" s="325"/>
      <c r="CJ1152" s="325"/>
      <c r="CK1152" s="325"/>
      <c r="CL1152" s="325"/>
      <c r="CM1152" s="162"/>
      <c r="CN1152" s="162"/>
    </row>
    <row r="1153" spans="1:115" s="1" customFormat="1" ht="10.5" customHeight="1">
      <c r="A1153" s="1510"/>
      <c r="B1153" s="1517"/>
      <c r="C1153" s="1461" t="s">
        <v>127</v>
      </c>
      <c r="D1153" s="131" t="s">
        <v>117</v>
      </c>
      <c r="E1153" s="48">
        <f>ROUND((AG1153-AF1153)*$AE1152,2)</f>
        <v>0.1</v>
      </c>
      <c r="F1153" s="48">
        <f t="shared" ref="F1153:AB1153" si="541">ROUND((AH1153-AG1153)*$AE1152,2)</f>
        <v>0.1</v>
      </c>
      <c r="G1153" s="48">
        <f t="shared" si="541"/>
        <v>0.09</v>
      </c>
      <c r="H1153" s="890">
        <f t="shared" si="541"/>
        <v>-0.27</v>
      </c>
      <c r="I1153" s="48">
        <f t="shared" si="541"/>
        <v>0.38</v>
      </c>
      <c r="J1153" s="48">
        <f t="shared" si="541"/>
        <v>0.04</v>
      </c>
      <c r="K1153" s="48">
        <f t="shared" si="541"/>
        <v>0.02</v>
      </c>
      <c r="L1153" s="48">
        <f t="shared" si="541"/>
        <v>0.03</v>
      </c>
      <c r="M1153" s="48">
        <f t="shared" si="541"/>
        <v>0.02</v>
      </c>
      <c r="N1153" s="890">
        <f t="shared" si="541"/>
        <v>0.01</v>
      </c>
      <c r="O1153" s="48">
        <f t="shared" si="541"/>
        <v>0.02</v>
      </c>
      <c r="P1153" s="48">
        <f t="shared" si="541"/>
        <v>0.08</v>
      </c>
      <c r="Q1153" s="48">
        <f t="shared" si="541"/>
        <v>0.05</v>
      </c>
      <c r="R1153" s="48">
        <f t="shared" si="541"/>
        <v>0.05</v>
      </c>
      <c r="S1153" s="48">
        <f t="shared" si="541"/>
        <v>0.06</v>
      </c>
      <c r="T1153" s="48">
        <f t="shared" si="541"/>
        <v>0.06</v>
      </c>
      <c r="U1153" s="48">
        <f t="shared" si="541"/>
        <v>0.05</v>
      </c>
      <c r="V1153" s="572">
        <f t="shared" si="541"/>
        <v>0.05</v>
      </c>
      <c r="W1153" s="48">
        <f t="shared" si="541"/>
        <v>0.05</v>
      </c>
      <c r="X1153" s="48">
        <f t="shared" si="541"/>
        <v>0.05</v>
      </c>
      <c r="Y1153" s="48">
        <f t="shared" si="541"/>
        <v>0.05</v>
      </c>
      <c r="Z1153" s="48">
        <f t="shared" si="541"/>
        <v>0.06</v>
      </c>
      <c r="AA1153" s="48">
        <f t="shared" si="541"/>
        <v>0.06</v>
      </c>
      <c r="AB1153" s="49">
        <f t="shared" si="541"/>
        <v>0.05</v>
      </c>
      <c r="AC1153" s="47"/>
      <c r="AD1153" s="50"/>
      <c r="AE1153" s="58"/>
      <c r="AF1153" s="99">
        <v>2801.1</v>
      </c>
      <c r="AG1153" s="99">
        <v>2801.1280000000002</v>
      </c>
      <c r="AH1153" s="99">
        <v>2801.1550000000002</v>
      </c>
      <c r="AI1153" s="99">
        <v>2801.1790000000001</v>
      </c>
      <c r="AJ1153" s="99">
        <v>2801.1030000000001</v>
      </c>
      <c r="AK1153" s="99">
        <v>2801.2080000000001</v>
      </c>
      <c r="AL1153" s="99">
        <v>2801.22</v>
      </c>
      <c r="AM1153" s="99">
        <v>2801.2260000000001</v>
      </c>
      <c r="AN1153" s="99">
        <v>2801.2330000000002</v>
      </c>
      <c r="AO1153" s="99">
        <v>2801.239</v>
      </c>
      <c r="AP1153" s="99">
        <v>2801.2420000000002</v>
      </c>
      <c r="AQ1153" s="99">
        <v>2801.2469999999998</v>
      </c>
      <c r="AR1153" s="99">
        <v>2801.268</v>
      </c>
      <c r="AS1153" s="99">
        <v>2801.2820000000002</v>
      </c>
      <c r="AT1153" s="99">
        <v>2801.2950000000001</v>
      </c>
      <c r="AU1153" s="99">
        <v>2801.3110000000001</v>
      </c>
      <c r="AV1153" s="99">
        <v>2801.3270000000002</v>
      </c>
      <c r="AW1153" s="99">
        <v>2801.3409999999999</v>
      </c>
      <c r="AX1153" s="99">
        <v>2801.3560000000002</v>
      </c>
      <c r="AY1153" s="99">
        <v>2801.37</v>
      </c>
      <c r="AZ1153" s="99">
        <v>2801.3850000000002</v>
      </c>
      <c r="BA1153" s="99">
        <v>2801.4</v>
      </c>
      <c r="BB1153" s="99">
        <v>2801.4160000000002</v>
      </c>
      <c r="BC1153" s="99">
        <v>2801.4319999999998</v>
      </c>
      <c r="BD1153" s="99">
        <v>2801.4459999999999</v>
      </c>
      <c r="BE1153" s="325">
        <v>3.5150000000000001</v>
      </c>
      <c r="BF1153" s="325">
        <v>3.5150000000000001</v>
      </c>
      <c r="BG1153" s="325">
        <v>3.5150000000000001</v>
      </c>
      <c r="BH1153" s="325">
        <v>3.5150000000000001</v>
      </c>
      <c r="BI1153" s="325">
        <v>3.5150000000000001</v>
      </c>
      <c r="BJ1153" s="325">
        <v>3.5150000000000001</v>
      </c>
      <c r="BK1153" s="325">
        <v>3.5150000000000001</v>
      </c>
      <c r="BL1153" s="325">
        <v>3.5150000000000001</v>
      </c>
      <c r="BM1153" s="325">
        <v>3.5150000000000001</v>
      </c>
      <c r="BN1153" s="325">
        <v>3.5150000000000001</v>
      </c>
      <c r="BO1153" s="325">
        <v>3.5150000000000001</v>
      </c>
      <c r="BP1153" s="325">
        <v>3.5150000000000001</v>
      </c>
      <c r="BQ1153" s="325">
        <v>3.5150000000000001</v>
      </c>
      <c r="BR1153" s="325">
        <v>3.5150000000000001</v>
      </c>
      <c r="BS1153" s="325">
        <v>3.5150000000000001</v>
      </c>
      <c r="BT1153" s="325">
        <v>3.5150000000000001</v>
      </c>
      <c r="BU1153" s="325">
        <v>3.5150000000000001</v>
      </c>
      <c r="BV1153" s="325">
        <v>3.5150000000000001</v>
      </c>
      <c r="BW1153" s="325">
        <v>3.5150000000000001</v>
      </c>
      <c r="BX1153" s="325">
        <v>3.5150000000000001</v>
      </c>
      <c r="BY1153" s="325">
        <v>3.5150000000000001</v>
      </c>
      <c r="BZ1153" s="325">
        <v>3.5150000000000001</v>
      </c>
      <c r="CA1153" s="325">
        <v>3.5150000000000001</v>
      </c>
      <c r="CB1153" s="325">
        <v>3.5150000000000001</v>
      </c>
      <c r="CC1153" s="325">
        <v>3.5150000000000001</v>
      </c>
      <c r="CD1153" s="325"/>
      <c r="CE1153" s="325"/>
      <c r="CF1153" s="325"/>
      <c r="CG1153" s="325"/>
      <c r="CH1153" s="325"/>
      <c r="CI1153" s="325"/>
      <c r="CJ1153" s="325"/>
      <c r="CK1153" s="325"/>
      <c r="CL1153" s="325"/>
      <c r="CM1153" s="162"/>
      <c r="CN1153" s="162"/>
    </row>
    <row r="1154" spans="1:115" s="1" customFormat="1" ht="10.5" customHeight="1" thickBot="1">
      <c r="A1154" s="1511"/>
      <c r="B1154" s="1518"/>
      <c r="C1154" s="271"/>
      <c r="D1154" s="236" t="s">
        <v>41</v>
      </c>
      <c r="E1154" s="52">
        <f t="shared" ref="E1154:AA1154" si="542">E1153/E1152</f>
        <v>0.43478260869565216</v>
      </c>
      <c r="F1154" s="52">
        <f t="shared" si="542"/>
        <v>0.45454545454545459</v>
      </c>
      <c r="G1154" s="52">
        <f t="shared" si="542"/>
        <v>0.375</v>
      </c>
      <c r="H1154" s="574">
        <f t="shared" si="542"/>
        <v>-6.75</v>
      </c>
      <c r="I1154" s="52">
        <f t="shared" si="542"/>
        <v>9.5</v>
      </c>
      <c r="J1154" s="52">
        <f t="shared" si="542"/>
        <v>0.17391304347826086</v>
      </c>
      <c r="K1154" s="52">
        <f t="shared" si="542"/>
        <v>0.5</v>
      </c>
      <c r="L1154" s="52">
        <f t="shared" si="542"/>
        <v>0.42857142857142849</v>
      </c>
      <c r="M1154" s="52">
        <f t="shared" si="542"/>
        <v>0.39999999999999997</v>
      </c>
      <c r="N1154" s="574">
        <f t="shared" si="542"/>
        <v>0.19999999999999998</v>
      </c>
      <c r="O1154" s="52">
        <f t="shared" si="542"/>
        <v>0.22222222222222224</v>
      </c>
      <c r="P1154" s="52">
        <f t="shared" si="542"/>
        <v>0.42105263157894735</v>
      </c>
      <c r="Q1154" s="52">
        <f t="shared" si="542"/>
        <v>4.5745654162854532E-3</v>
      </c>
      <c r="R1154" s="52">
        <f t="shared" si="542"/>
        <v>-4.6728971962616828E-3</v>
      </c>
      <c r="S1154" s="52">
        <f t="shared" si="542"/>
        <v>0.42857142857142849</v>
      </c>
      <c r="T1154" s="52">
        <f t="shared" si="542"/>
        <v>0.42857142857142849</v>
      </c>
      <c r="U1154" s="52">
        <f t="shared" si="542"/>
        <v>0.35714285714285715</v>
      </c>
      <c r="V1154" s="574">
        <f t="shared" si="542"/>
        <v>0.35714285714285715</v>
      </c>
      <c r="W1154" s="52">
        <f t="shared" si="542"/>
        <v>0.38461538461538464</v>
      </c>
      <c r="X1154" s="52">
        <f t="shared" si="542"/>
        <v>0.35714285714285715</v>
      </c>
      <c r="Y1154" s="52">
        <f t="shared" si="542"/>
        <v>0.35714285714285715</v>
      </c>
      <c r="Z1154" s="52">
        <f t="shared" si="542"/>
        <v>0.46153846153846151</v>
      </c>
      <c r="AA1154" s="52">
        <f t="shared" si="542"/>
        <v>0.42857142857142849</v>
      </c>
      <c r="AB1154" s="53">
        <f>AB1153/AB1152</f>
        <v>0.38461538461538464</v>
      </c>
      <c r="AC1154" s="47"/>
      <c r="AD1154" s="50"/>
      <c r="AE1154" s="58"/>
      <c r="AF1154" s="99"/>
      <c r="AG1154" s="99"/>
      <c r="AH1154" s="99"/>
      <c r="AI1154" s="99"/>
      <c r="AJ1154" s="99"/>
      <c r="AK1154" s="99"/>
      <c r="AL1154" s="99"/>
      <c r="AM1154" s="99"/>
      <c r="AN1154" s="99"/>
      <c r="AO1154" s="99"/>
      <c r="AP1154" s="99"/>
      <c r="AQ1154" s="99"/>
      <c r="AR1154" s="99"/>
      <c r="AS1154" s="99"/>
      <c r="AT1154" s="99"/>
      <c r="AU1154" s="99"/>
      <c r="AV1154" s="99"/>
      <c r="AW1154" s="99"/>
      <c r="AX1154" s="99"/>
      <c r="AY1154" s="99"/>
      <c r="AZ1154" s="99"/>
      <c r="BA1154" s="325"/>
      <c r="BB1154" s="325"/>
      <c r="BC1154" s="325"/>
      <c r="BD1154" s="325"/>
      <c r="BE1154" s="325"/>
      <c r="BF1154" s="325"/>
      <c r="BG1154" s="325"/>
      <c r="BH1154" s="325"/>
      <c r="BI1154" s="325"/>
      <c r="BJ1154" s="325"/>
      <c r="BK1154" s="325"/>
      <c r="BL1154" s="325"/>
      <c r="BM1154" s="325"/>
      <c r="BN1154" s="325"/>
      <c r="BO1154" s="325"/>
      <c r="BP1154" s="325"/>
      <c r="BQ1154" s="325"/>
      <c r="BR1154" s="325"/>
      <c r="BS1154" s="325"/>
      <c r="BT1154" s="325"/>
      <c r="BU1154" s="325"/>
      <c r="BV1154" s="325"/>
      <c r="BW1154" s="325"/>
      <c r="BX1154" s="325"/>
      <c r="BY1154" s="325"/>
      <c r="BZ1154" s="325"/>
      <c r="CA1154" s="325"/>
      <c r="CB1154" s="325"/>
      <c r="CC1154" s="325"/>
      <c r="CD1154" s="325"/>
      <c r="CE1154" s="325"/>
      <c r="CF1154" s="325"/>
      <c r="CG1154" s="325"/>
      <c r="CH1154" s="325"/>
      <c r="CI1154" s="325"/>
      <c r="CJ1154" s="325"/>
      <c r="CK1154" s="325"/>
      <c r="CL1154" s="325"/>
      <c r="CM1154" s="162"/>
      <c r="CN1154" s="162"/>
    </row>
    <row r="1155" spans="1:115" s="1" customFormat="1" ht="10.5" customHeight="1">
      <c r="A1155" s="1509" t="s">
        <v>7</v>
      </c>
      <c r="B1155" s="1516" t="s">
        <v>517</v>
      </c>
      <c r="C1155" s="1107"/>
      <c r="D1155" s="1190"/>
      <c r="E1155" s="76" t="s">
        <v>518</v>
      </c>
      <c r="F1155" s="76"/>
      <c r="G1155" s="76"/>
      <c r="H1155" s="573"/>
      <c r="I1155" s="76"/>
      <c r="J1155" s="76"/>
      <c r="K1155" s="76"/>
      <c r="L1155" s="76"/>
      <c r="M1155" s="76"/>
      <c r="N1155" s="573"/>
      <c r="O1155" s="76"/>
      <c r="P1155" s="76"/>
      <c r="Q1155" s="76"/>
      <c r="R1155" s="76"/>
      <c r="S1155" s="76"/>
      <c r="T1155" s="76"/>
      <c r="U1155" s="76"/>
      <c r="V1155" s="573"/>
      <c r="W1155" s="76"/>
      <c r="X1155" s="76"/>
      <c r="Y1155" s="76"/>
      <c r="Z1155" s="76"/>
      <c r="AA1155" s="76"/>
      <c r="AB1155" s="77"/>
      <c r="AC1155" s="47" t="s">
        <v>115</v>
      </c>
      <c r="AD1155" s="50" t="e">
        <f>AD1157/AC1157</f>
        <v>#DIV/0!</v>
      </c>
      <c r="AE1155" s="58"/>
      <c r="AF1155" s="332"/>
      <c r="AG1155" s="332"/>
      <c r="AH1155" s="332"/>
      <c r="AI1155" s="332"/>
      <c r="AJ1155" s="332"/>
      <c r="AK1155" s="332"/>
      <c r="AL1155" s="332"/>
      <c r="AM1155" s="332"/>
      <c r="AN1155" s="332"/>
      <c r="AO1155" s="332"/>
      <c r="AP1155" s="332"/>
      <c r="AQ1155" s="332"/>
      <c r="AR1155" s="332"/>
      <c r="AS1155" s="332"/>
      <c r="AT1155" s="332"/>
      <c r="AU1155" s="332"/>
      <c r="AV1155" s="332"/>
      <c r="AW1155" s="332"/>
      <c r="AX1155" s="332"/>
      <c r="AY1155" s="332"/>
      <c r="AZ1155" s="332"/>
      <c r="BA1155" s="332"/>
      <c r="BB1155" s="332"/>
      <c r="BC1155" s="332"/>
      <c r="BD1155" s="332"/>
      <c r="BE1155" s="325"/>
      <c r="BF1155" s="325"/>
      <c r="BG1155" s="325"/>
      <c r="BH1155" s="325"/>
      <c r="BI1155" s="325"/>
      <c r="BJ1155" s="325"/>
      <c r="BK1155" s="325"/>
      <c r="BL1155" s="325"/>
      <c r="BM1155" s="325"/>
      <c r="BN1155" s="325"/>
      <c r="BO1155" s="325"/>
      <c r="BP1155" s="325"/>
      <c r="BQ1155" s="325"/>
      <c r="BR1155" s="325"/>
      <c r="BS1155" s="325"/>
      <c r="BT1155" s="325"/>
      <c r="BU1155" s="325"/>
      <c r="BV1155" s="325"/>
      <c r="BW1155" s="325"/>
      <c r="BX1155" s="325"/>
      <c r="BY1155" s="325"/>
      <c r="BZ1155" s="325"/>
      <c r="CA1155" s="325"/>
      <c r="CB1155" s="325"/>
      <c r="CC1155" s="325"/>
      <c r="CD1155" s="325"/>
      <c r="CE1155" s="325"/>
      <c r="CF1155" s="325"/>
      <c r="CG1155" s="325"/>
      <c r="CH1155" s="325"/>
      <c r="CI1155" s="325"/>
      <c r="CJ1155" s="325"/>
      <c r="CK1155" s="325"/>
      <c r="CL1155" s="325"/>
      <c r="CM1155" s="162"/>
      <c r="CN1155" s="162"/>
    </row>
    <row r="1156" spans="1:115" s="1" customFormat="1" ht="10.5" customHeight="1">
      <c r="A1156" s="1510"/>
      <c r="B1156" s="1517"/>
      <c r="C1156" s="1461"/>
      <c r="D1156" s="131" t="s">
        <v>33</v>
      </c>
      <c r="E1156" s="85"/>
      <c r="F1156" s="85"/>
      <c r="G1156" s="85"/>
      <c r="H1156" s="571"/>
      <c r="I1156" s="85"/>
      <c r="J1156" s="85"/>
      <c r="K1156" s="85"/>
      <c r="L1156" s="85"/>
      <c r="M1156" s="85"/>
      <c r="N1156" s="571"/>
      <c r="O1156" s="85"/>
      <c r="P1156" s="85"/>
      <c r="Q1156" s="85"/>
      <c r="R1156" s="85"/>
      <c r="S1156" s="85"/>
      <c r="T1156" s="85"/>
      <c r="U1156" s="85"/>
      <c r="V1156" s="571"/>
      <c r="W1156" s="85"/>
      <c r="X1156" s="85"/>
      <c r="Y1156" s="85"/>
      <c r="Z1156" s="85"/>
      <c r="AA1156" s="85"/>
      <c r="AB1156" s="86"/>
      <c r="AC1156" s="330"/>
      <c r="AD1156" s="177"/>
      <c r="AE1156" s="58"/>
      <c r="AF1156" s="332"/>
      <c r="AG1156" s="332"/>
      <c r="AH1156" s="332"/>
      <c r="AI1156" s="332"/>
      <c r="AJ1156" s="332"/>
      <c r="AK1156" s="332"/>
      <c r="AL1156" s="332"/>
      <c r="AM1156" s="332"/>
      <c r="AN1156" s="332"/>
      <c r="AO1156" s="332"/>
      <c r="AP1156" s="332"/>
      <c r="AQ1156" s="332"/>
      <c r="AR1156" s="332"/>
      <c r="AS1156" s="332"/>
      <c r="AT1156" s="332"/>
      <c r="AU1156" s="332"/>
      <c r="AV1156" s="332"/>
      <c r="AW1156" s="332"/>
      <c r="AX1156" s="332"/>
      <c r="AY1156" s="332"/>
      <c r="AZ1156" s="332"/>
      <c r="BA1156" s="332"/>
      <c r="BB1156" s="332"/>
      <c r="BC1156" s="332"/>
      <c r="BD1156" s="332"/>
      <c r="BE1156" s="325"/>
      <c r="BF1156" s="325"/>
      <c r="BG1156" s="325"/>
      <c r="BH1156" s="325"/>
      <c r="BI1156" s="325"/>
      <c r="BJ1156" s="325"/>
      <c r="BK1156" s="325"/>
      <c r="BL1156" s="325"/>
      <c r="BM1156" s="325"/>
      <c r="BN1156" s="325"/>
      <c r="BO1156" s="325"/>
      <c r="BP1156" s="325"/>
      <c r="BQ1156" s="325"/>
      <c r="BR1156" s="325"/>
      <c r="BS1156" s="325"/>
      <c r="BT1156" s="325"/>
      <c r="BU1156" s="325"/>
      <c r="BV1156" s="325"/>
      <c r="BW1156" s="325"/>
      <c r="BX1156" s="325"/>
      <c r="BY1156" s="325"/>
      <c r="BZ1156" s="325"/>
      <c r="CA1156" s="325"/>
      <c r="CB1156" s="325"/>
      <c r="CC1156" s="325"/>
      <c r="CD1156" s="325"/>
      <c r="CE1156" s="325"/>
      <c r="CF1156" s="325"/>
      <c r="CG1156" s="325"/>
      <c r="CH1156" s="325"/>
      <c r="CI1156" s="325"/>
      <c r="CJ1156" s="325"/>
      <c r="CK1156" s="325"/>
      <c r="CL1156" s="325"/>
      <c r="CM1156" s="162"/>
      <c r="CN1156" s="162"/>
    </row>
    <row r="1157" spans="1:115" s="1" customFormat="1" ht="10.5" customHeight="1">
      <c r="A1157" s="1510"/>
      <c r="B1157" s="1517"/>
      <c r="C1157" s="1461"/>
      <c r="D1157" s="131" t="s">
        <v>116</v>
      </c>
      <c r="E1157" s="85"/>
      <c r="F1157" s="85"/>
      <c r="G1157" s="85"/>
      <c r="H1157" s="571"/>
      <c r="I1157" s="85"/>
      <c r="J1157" s="85"/>
      <c r="K1157" s="85"/>
      <c r="L1157" s="85"/>
      <c r="M1157" s="85"/>
      <c r="N1157" s="571"/>
      <c r="O1157" s="85"/>
      <c r="P1157" s="85"/>
      <c r="Q1157" s="85"/>
      <c r="R1157" s="85"/>
      <c r="S1157" s="85"/>
      <c r="T1157" s="85"/>
      <c r="U1157" s="85"/>
      <c r="V1157" s="571"/>
      <c r="W1157" s="85"/>
      <c r="X1157" s="85"/>
      <c r="Y1157" s="85"/>
      <c r="Z1157" s="85"/>
      <c r="AA1157" s="85"/>
      <c r="AB1157" s="86"/>
      <c r="AC1157" s="47">
        <f>(BD1157-AF1157)*AE1157</f>
        <v>0</v>
      </c>
      <c r="AD1157" s="50">
        <f>(BD1158-AF1158)*AE1157</f>
        <v>0</v>
      </c>
      <c r="AE1157" s="58">
        <v>3.6</v>
      </c>
      <c r="AF1157" s="332"/>
      <c r="AG1157" s="332"/>
      <c r="AH1157" s="332"/>
      <c r="AI1157" s="332"/>
      <c r="AJ1157" s="332"/>
      <c r="AK1157" s="332"/>
      <c r="AL1157" s="332"/>
      <c r="AM1157" s="332"/>
      <c r="AN1157" s="332"/>
      <c r="AO1157" s="332"/>
      <c r="AP1157" s="332"/>
      <c r="AQ1157" s="332"/>
      <c r="AR1157" s="332"/>
      <c r="AS1157" s="332"/>
      <c r="AT1157" s="332"/>
      <c r="AU1157" s="332"/>
      <c r="AV1157" s="332"/>
      <c r="AW1157" s="332"/>
      <c r="AX1157" s="332"/>
      <c r="AY1157" s="332"/>
      <c r="AZ1157" s="332"/>
      <c r="BA1157" s="332"/>
      <c r="BB1157" s="332"/>
      <c r="BC1157" s="332"/>
      <c r="BD1157" s="332"/>
      <c r="BE1157" s="325"/>
      <c r="BF1157" s="325"/>
      <c r="BG1157" s="325"/>
      <c r="BH1157" s="325"/>
      <c r="BI1157" s="325"/>
      <c r="BJ1157" s="325"/>
      <c r="BK1157" s="325"/>
      <c r="BL1157" s="325"/>
      <c r="BM1157" s="325"/>
      <c r="BN1157" s="325"/>
      <c r="BO1157" s="325"/>
      <c r="BP1157" s="325"/>
      <c r="BQ1157" s="325"/>
      <c r="BR1157" s="325"/>
      <c r="BS1157" s="325"/>
      <c r="BT1157" s="325"/>
      <c r="BU1157" s="325"/>
      <c r="BV1157" s="325"/>
      <c r="BW1157" s="325"/>
      <c r="BX1157" s="325"/>
      <c r="BY1157" s="325"/>
      <c r="BZ1157" s="325"/>
      <c r="CA1157" s="325"/>
      <c r="CB1157" s="325"/>
      <c r="CC1157" s="325"/>
      <c r="CD1157" s="325"/>
      <c r="CE1157" s="325"/>
      <c r="CF1157" s="325"/>
      <c r="CG1157" s="325"/>
      <c r="CH1157" s="325"/>
      <c r="CI1157" s="325"/>
      <c r="CJ1157" s="325"/>
      <c r="CK1157" s="325"/>
      <c r="CL1157" s="325"/>
      <c r="CM1157" s="162"/>
      <c r="CN1157" s="162"/>
    </row>
    <row r="1158" spans="1:115" s="1" customFormat="1" ht="10.5" customHeight="1">
      <c r="A1158" s="1510"/>
      <c r="B1158" s="1517"/>
      <c r="C1158" s="1461"/>
      <c r="D1158" s="131" t="s">
        <v>117</v>
      </c>
      <c r="E1158" s="104"/>
      <c r="F1158" s="85"/>
      <c r="G1158" s="85"/>
      <c r="H1158" s="571"/>
      <c r="I1158" s="85"/>
      <c r="J1158" s="85"/>
      <c r="K1158" s="85"/>
      <c r="L1158" s="85"/>
      <c r="M1158" s="85"/>
      <c r="N1158" s="571"/>
      <c r="O1158" s="85"/>
      <c r="P1158" s="85"/>
      <c r="Q1158" s="85"/>
      <c r="R1158" s="85"/>
      <c r="S1158" s="85"/>
      <c r="T1158" s="85"/>
      <c r="U1158" s="85"/>
      <c r="V1158" s="571"/>
      <c r="W1158" s="85"/>
      <c r="X1158" s="85"/>
      <c r="Y1158" s="85"/>
      <c r="Z1158" s="85"/>
      <c r="AA1158" s="85"/>
      <c r="AB1158" s="86"/>
      <c r="AC1158" s="47"/>
      <c r="AD1158" s="50"/>
      <c r="AE1158" s="58"/>
      <c r="AF1158" s="99"/>
      <c r="AG1158" s="99"/>
      <c r="AH1158" s="99"/>
      <c r="AI1158" s="99"/>
      <c r="AJ1158" s="99"/>
      <c r="AK1158" s="99"/>
      <c r="AL1158" s="99"/>
      <c r="AM1158" s="99"/>
      <c r="AN1158" s="99"/>
      <c r="AO1158" s="99"/>
      <c r="AP1158" s="99"/>
      <c r="AQ1158" s="99"/>
      <c r="AR1158" s="99"/>
      <c r="AS1158" s="99"/>
      <c r="AT1158" s="99"/>
      <c r="AU1158" s="99"/>
      <c r="AV1158" s="99"/>
      <c r="AW1158" s="99"/>
      <c r="AX1158" s="99"/>
      <c r="AY1158" s="99"/>
      <c r="AZ1158" s="99"/>
      <c r="BA1158" s="99"/>
      <c r="BB1158" s="99"/>
      <c r="BC1158" s="99"/>
      <c r="BD1158" s="99"/>
      <c r="BE1158" s="325"/>
      <c r="BF1158" s="325"/>
      <c r="BG1158" s="325"/>
      <c r="BH1158" s="325"/>
      <c r="BI1158" s="325"/>
      <c r="BJ1158" s="325"/>
      <c r="BK1158" s="325"/>
      <c r="BL1158" s="325"/>
      <c r="BM1158" s="325"/>
      <c r="BN1158" s="325"/>
      <c r="BO1158" s="325"/>
      <c r="BP1158" s="325"/>
      <c r="BQ1158" s="325"/>
      <c r="BR1158" s="325"/>
      <c r="BS1158" s="325"/>
      <c r="BT1158" s="325"/>
      <c r="BU1158" s="325"/>
      <c r="BV1158" s="325"/>
      <c r="BW1158" s="325"/>
      <c r="BX1158" s="325"/>
      <c r="BY1158" s="325"/>
      <c r="BZ1158" s="325"/>
      <c r="CA1158" s="325"/>
      <c r="CB1158" s="325"/>
      <c r="CC1158" s="325"/>
      <c r="CD1158" s="325"/>
      <c r="CE1158" s="325"/>
      <c r="CF1158" s="325"/>
      <c r="CG1158" s="325"/>
      <c r="CH1158" s="325"/>
      <c r="CI1158" s="325"/>
      <c r="CJ1158" s="325"/>
      <c r="CK1158" s="325"/>
      <c r="CL1158" s="325"/>
      <c r="CM1158" s="162"/>
      <c r="CN1158" s="162"/>
    </row>
    <row r="1159" spans="1:115" s="1" customFormat="1" ht="10.5" customHeight="1" thickBot="1">
      <c r="A1159" s="1511"/>
      <c r="B1159" s="1518"/>
      <c r="C1159" s="271"/>
      <c r="D1159" s="236" t="s">
        <v>41</v>
      </c>
      <c r="E1159" s="141"/>
      <c r="F1159" s="141"/>
      <c r="G1159" s="141"/>
      <c r="H1159" s="609"/>
      <c r="I1159" s="141"/>
      <c r="J1159" s="141"/>
      <c r="K1159" s="141"/>
      <c r="L1159" s="141"/>
      <c r="M1159" s="141"/>
      <c r="N1159" s="609"/>
      <c r="O1159" s="141"/>
      <c r="P1159" s="141"/>
      <c r="Q1159" s="141"/>
      <c r="R1159" s="141"/>
      <c r="S1159" s="141"/>
      <c r="T1159" s="141"/>
      <c r="U1159" s="141"/>
      <c r="V1159" s="609"/>
      <c r="W1159" s="141"/>
      <c r="X1159" s="141"/>
      <c r="Y1159" s="141"/>
      <c r="Z1159" s="141"/>
      <c r="AA1159" s="141"/>
      <c r="AB1159" s="142"/>
      <c r="AC1159" s="47"/>
      <c r="AD1159" s="50"/>
      <c r="AE1159" s="58"/>
      <c r="AF1159" s="99"/>
      <c r="AG1159" s="99"/>
      <c r="AH1159" s="99"/>
      <c r="AI1159" s="99"/>
      <c r="AJ1159" s="99"/>
      <c r="AK1159" s="99"/>
      <c r="AL1159" s="99"/>
      <c r="AM1159" s="99"/>
      <c r="AN1159" s="99"/>
      <c r="AO1159" s="99"/>
      <c r="AP1159" s="99"/>
      <c r="AQ1159" s="99"/>
      <c r="AR1159" s="99"/>
      <c r="AS1159" s="99"/>
      <c r="AT1159" s="99"/>
      <c r="AU1159" s="99"/>
      <c r="AV1159" s="99"/>
      <c r="AW1159" s="99"/>
      <c r="AX1159" s="99"/>
      <c r="AY1159" s="99"/>
      <c r="AZ1159" s="99"/>
      <c r="BA1159" s="99"/>
      <c r="BB1159" s="99"/>
      <c r="BC1159" s="99"/>
      <c r="BD1159" s="99"/>
      <c r="BE1159" s="325"/>
      <c r="BF1159" s="325"/>
      <c r="BG1159" s="325"/>
      <c r="BH1159" s="325"/>
      <c r="BI1159" s="325"/>
      <c r="BJ1159" s="325"/>
      <c r="BK1159" s="325"/>
      <c r="BL1159" s="325"/>
      <c r="BM1159" s="325"/>
      <c r="BN1159" s="325"/>
      <c r="BO1159" s="325"/>
      <c r="BP1159" s="325"/>
      <c r="BQ1159" s="325"/>
      <c r="BR1159" s="325"/>
      <c r="BS1159" s="325"/>
      <c r="BT1159" s="325"/>
      <c r="BU1159" s="325"/>
      <c r="BV1159" s="325"/>
      <c r="BW1159" s="325"/>
      <c r="BX1159" s="325"/>
      <c r="BY1159" s="325"/>
      <c r="BZ1159" s="325"/>
      <c r="CA1159" s="325"/>
      <c r="CB1159" s="325"/>
      <c r="CC1159" s="325"/>
      <c r="CD1159" s="325"/>
      <c r="CE1159" s="325"/>
      <c r="CF1159" s="325"/>
      <c r="CG1159" s="325"/>
      <c r="CH1159" s="325"/>
      <c r="CI1159" s="325"/>
      <c r="CJ1159" s="325"/>
      <c r="CK1159" s="325"/>
      <c r="CL1159" s="325"/>
      <c r="CM1159" s="162"/>
      <c r="CN1159" s="162"/>
    </row>
    <row r="1160" spans="1:115" s="1" customFormat="1" ht="10.5" customHeight="1">
      <c r="A1160" s="1509" t="s">
        <v>12</v>
      </c>
      <c r="B1160" s="1516" t="s">
        <v>517</v>
      </c>
      <c r="C1160" s="1107"/>
      <c r="D1160" s="1190"/>
      <c r="E1160" s="76" t="s">
        <v>518</v>
      </c>
      <c r="F1160" s="76"/>
      <c r="G1160" s="76"/>
      <c r="H1160" s="573"/>
      <c r="I1160" s="76"/>
      <c r="J1160" s="76"/>
      <c r="K1160" s="76"/>
      <c r="L1160" s="76"/>
      <c r="M1160" s="76"/>
      <c r="N1160" s="573"/>
      <c r="O1160" s="76"/>
      <c r="P1160" s="76"/>
      <c r="Q1160" s="76"/>
      <c r="R1160" s="76"/>
      <c r="S1160" s="76"/>
      <c r="T1160" s="76"/>
      <c r="U1160" s="76"/>
      <c r="V1160" s="573"/>
      <c r="W1160" s="76"/>
      <c r="X1160" s="76"/>
      <c r="Y1160" s="76"/>
      <c r="Z1160" s="76"/>
      <c r="AA1160" s="76"/>
      <c r="AB1160" s="77"/>
      <c r="AC1160" s="47" t="s">
        <v>115</v>
      </c>
      <c r="AD1160" s="50" t="e">
        <f>AD1162/AC1162</f>
        <v>#DIV/0!</v>
      </c>
      <c r="AE1160" s="58"/>
      <c r="AF1160" s="332"/>
      <c r="AG1160" s="332"/>
      <c r="AH1160" s="332"/>
      <c r="AI1160" s="332"/>
      <c r="AJ1160" s="332"/>
      <c r="AK1160" s="332"/>
      <c r="AL1160" s="332"/>
      <c r="AM1160" s="332"/>
      <c r="AN1160" s="332"/>
      <c r="AO1160" s="332"/>
      <c r="AP1160" s="332"/>
      <c r="AQ1160" s="332"/>
      <c r="AR1160" s="332"/>
      <c r="AS1160" s="332"/>
      <c r="AT1160" s="332"/>
      <c r="AU1160" s="332"/>
      <c r="AV1160" s="332"/>
      <c r="AW1160" s="332"/>
      <c r="AX1160" s="332"/>
      <c r="AY1160" s="332"/>
      <c r="AZ1160" s="332"/>
      <c r="BA1160" s="332"/>
      <c r="BB1160" s="332"/>
      <c r="BC1160" s="332"/>
      <c r="BD1160" s="332"/>
      <c r="BE1160" s="325"/>
      <c r="BF1160" s="325"/>
      <c r="BG1160" s="325"/>
      <c r="BH1160" s="325"/>
      <c r="BI1160" s="325"/>
      <c r="BJ1160" s="325"/>
      <c r="BK1160" s="325"/>
      <c r="BL1160" s="325"/>
      <c r="BM1160" s="325"/>
      <c r="BN1160" s="325"/>
      <c r="BO1160" s="325"/>
      <c r="BP1160" s="325"/>
      <c r="BQ1160" s="325"/>
      <c r="BR1160" s="325"/>
      <c r="BS1160" s="325"/>
      <c r="BT1160" s="325"/>
      <c r="BU1160" s="325"/>
      <c r="BV1160" s="325"/>
      <c r="BW1160" s="325"/>
      <c r="BX1160" s="325"/>
      <c r="BY1160" s="325"/>
      <c r="BZ1160" s="325"/>
      <c r="CA1160" s="325"/>
      <c r="CB1160" s="325"/>
      <c r="CC1160" s="325"/>
      <c r="CD1160" s="325"/>
      <c r="CE1160" s="325"/>
      <c r="CF1160" s="325"/>
      <c r="CG1160" s="325"/>
      <c r="CH1160" s="325"/>
      <c r="CI1160" s="325"/>
      <c r="CJ1160" s="325"/>
      <c r="CK1160" s="325"/>
      <c r="CL1160" s="325"/>
      <c r="CM1160" s="162"/>
      <c r="CN1160" s="162"/>
    </row>
    <row r="1161" spans="1:115" s="1" customFormat="1" ht="10.5" customHeight="1">
      <c r="A1161" s="1510"/>
      <c r="B1161" s="1517"/>
      <c r="C1161" s="1461"/>
      <c r="D1161" s="131" t="s">
        <v>33</v>
      </c>
      <c r="E1161" s="85"/>
      <c r="F1161" s="85"/>
      <c r="G1161" s="85"/>
      <c r="H1161" s="571"/>
      <c r="I1161" s="85"/>
      <c r="J1161" s="85"/>
      <c r="K1161" s="85"/>
      <c r="L1161" s="85"/>
      <c r="M1161" s="85"/>
      <c r="N1161" s="571"/>
      <c r="O1161" s="85"/>
      <c r="P1161" s="85"/>
      <c r="Q1161" s="85"/>
      <c r="R1161" s="85"/>
      <c r="S1161" s="85"/>
      <c r="T1161" s="85"/>
      <c r="U1161" s="85"/>
      <c r="V1161" s="571"/>
      <c r="W1161" s="85"/>
      <c r="X1161" s="85"/>
      <c r="Y1161" s="85"/>
      <c r="Z1161" s="85"/>
      <c r="AA1161" s="85"/>
      <c r="AB1161" s="86"/>
      <c r="AC1161" s="330"/>
      <c r="AD1161" s="177"/>
      <c r="AE1161" s="58"/>
      <c r="AF1161" s="332"/>
      <c r="AG1161" s="332"/>
      <c r="AH1161" s="332"/>
      <c r="AI1161" s="332"/>
      <c r="AJ1161" s="332"/>
      <c r="AK1161" s="332"/>
      <c r="AL1161" s="332"/>
      <c r="AM1161" s="332"/>
      <c r="AN1161" s="332"/>
      <c r="AO1161" s="332"/>
      <c r="AP1161" s="332"/>
      <c r="AQ1161" s="332"/>
      <c r="AR1161" s="332"/>
      <c r="AS1161" s="332"/>
      <c r="AT1161" s="332"/>
      <c r="AU1161" s="332"/>
      <c r="AV1161" s="332"/>
      <c r="AW1161" s="332"/>
      <c r="AX1161" s="332"/>
      <c r="AY1161" s="332"/>
      <c r="AZ1161" s="332"/>
      <c r="BA1161" s="332"/>
      <c r="BB1161" s="332"/>
      <c r="BC1161" s="332"/>
      <c r="BD1161" s="332"/>
      <c r="BE1161" s="325"/>
      <c r="BF1161" s="325"/>
      <c r="BG1161" s="325"/>
      <c r="BH1161" s="325"/>
      <c r="BI1161" s="325"/>
      <c r="BJ1161" s="325"/>
      <c r="BK1161" s="325"/>
      <c r="BL1161" s="325"/>
      <c r="BM1161" s="325"/>
      <c r="BN1161" s="325"/>
      <c r="BO1161" s="325"/>
      <c r="BP1161" s="325"/>
      <c r="BQ1161" s="325"/>
      <c r="BR1161" s="325"/>
      <c r="BS1161" s="325"/>
      <c r="BT1161" s="325"/>
      <c r="BU1161" s="325"/>
      <c r="BV1161" s="325"/>
      <c r="BW1161" s="325"/>
      <c r="BX1161" s="325"/>
      <c r="BY1161" s="325"/>
      <c r="BZ1161" s="325"/>
      <c r="CA1161" s="325"/>
      <c r="CB1161" s="325"/>
      <c r="CC1161" s="325"/>
      <c r="CD1161" s="325"/>
      <c r="CE1161" s="325"/>
      <c r="CF1161" s="325"/>
      <c r="CG1161" s="325"/>
      <c r="CH1161" s="325"/>
      <c r="CI1161" s="325"/>
      <c r="CJ1161" s="325"/>
      <c r="CK1161" s="325"/>
      <c r="CL1161" s="325"/>
      <c r="CM1161" s="162"/>
      <c r="CN1161" s="162"/>
    </row>
    <row r="1162" spans="1:115" s="1" customFormat="1" ht="10.5" customHeight="1">
      <c r="A1162" s="1510"/>
      <c r="B1162" s="1517"/>
      <c r="C1162" s="1461"/>
      <c r="D1162" s="131" t="s">
        <v>116</v>
      </c>
      <c r="E1162" s="85"/>
      <c r="F1162" s="85"/>
      <c r="G1162" s="85"/>
      <c r="H1162" s="571"/>
      <c r="I1162" s="85"/>
      <c r="J1162" s="85"/>
      <c r="K1162" s="85"/>
      <c r="L1162" s="85"/>
      <c r="M1162" s="85"/>
      <c r="N1162" s="571"/>
      <c r="O1162" s="85"/>
      <c r="P1162" s="85"/>
      <c r="Q1162" s="85"/>
      <c r="R1162" s="85"/>
      <c r="S1162" s="85"/>
      <c r="T1162" s="85"/>
      <c r="U1162" s="85"/>
      <c r="V1162" s="571"/>
      <c r="W1162" s="85"/>
      <c r="X1162" s="85"/>
      <c r="Y1162" s="85"/>
      <c r="Z1162" s="85"/>
      <c r="AA1162" s="85"/>
      <c r="AB1162" s="86"/>
      <c r="AC1162" s="47">
        <f>(BD1162-AF1162)*AE1162</f>
        <v>0</v>
      </c>
      <c r="AD1162" s="50">
        <f>(BD1163-AF1163)*AE1162</f>
        <v>0</v>
      </c>
      <c r="AE1162" s="58">
        <v>3.6</v>
      </c>
      <c r="AF1162" s="332"/>
      <c r="AG1162" s="332"/>
      <c r="AH1162" s="332"/>
      <c r="AI1162" s="332"/>
      <c r="AJ1162" s="332"/>
      <c r="AK1162" s="332"/>
      <c r="AL1162" s="332"/>
      <c r="AM1162" s="332"/>
      <c r="AN1162" s="332"/>
      <c r="AO1162" s="332"/>
      <c r="AP1162" s="332"/>
      <c r="AQ1162" s="332"/>
      <c r="AR1162" s="332"/>
      <c r="AS1162" s="332"/>
      <c r="AT1162" s="332"/>
      <c r="AU1162" s="332"/>
      <c r="AV1162" s="332"/>
      <c r="AW1162" s="332"/>
      <c r="AX1162" s="332"/>
      <c r="AY1162" s="332"/>
      <c r="AZ1162" s="332"/>
      <c r="BA1162" s="332"/>
      <c r="BB1162" s="332"/>
      <c r="BC1162" s="332"/>
      <c r="BD1162" s="332"/>
      <c r="BE1162" s="325"/>
      <c r="BF1162" s="325"/>
      <c r="BG1162" s="325"/>
      <c r="BH1162" s="325"/>
      <c r="BI1162" s="325"/>
      <c r="BJ1162" s="325"/>
      <c r="BK1162" s="325"/>
      <c r="BL1162" s="325"/>
      <c r="BM1162" s="325"/>
      <c r="BN1162" s="325"/>
      <c r="BO1162" s="325"/>
      <c r="BP1162" s="325"/>
      <c r="BQ1162" s="325"/>
      <c r="BR1162" s="325"/>
      <c r="BS1162" s="325"/>
      <c r="BT1162" s="325"/>
      <c r="BU1162" s="325"/>
      <c r="BV1162" s="325"/>
      <c r="BW1162" s="325"/>
      <c r="BX1162" s="325"/>
      <c r="BY1162" s="325"/>
      <c r="BZ1162" s="325"/>
      <c r="CA1162" s="325"/>
      <c r="CB1162" s="325"/>
      <c r="CC1162" s="325"/>
      <c r="CD1162" s="325"/>
      <c r="CE1162" s="325"/>
      <c r="CF1162" s="325"/>
      <c r="CG1162" s="325"/>
      <c r="CH1162" s="325"/>
      <c r="CI1162" s="325"/>
      <c r="CJ1162" s="325"/>
      <c r="CK1162" s="325"/>
      <c r="CL1162" s="325"/>
      <c r="CM1162" s="162"/>
      <c r="CN1162" s="162"/>
    </row>
    <row r="1163" spans="1:115" s="1" customFormat="1" ht="10.5" customHeight="1">
      <c r="A1163" s="1510"/>
      <c r="B1163" s="1517"/>
      <c r="C1163" s="1461"/>
      <c r="D1163" s="131" t="s">
        <v>117</v>
      </c>
      <c r="E1163" s="104"/>
      <c r="F1163" s="85"/>
      <c r="G1163" s="85"/>
      <c r="H1163" s="571"/>
      <c r="I1163" s="85"/>
      <c r="J1163" s="85"/>
      <c r="K1163" s="85"/>
      <c r="L1163" s="85"/>
      <c r="M1163" s="85"/>
      <c r="N1163" s="571"/>
      <c r="O1163" s="85"/>
      <c r="P1163" s="85"/>
      <c r="Q1163" s="85"/>
      <c r="R1163" s="85"/>
      <c r="S1163" s="85"/>
      <c r="T1163" s="85"/>
      <c r="U1163" s="85"/>
      <c r="V1163" s="571"/>
      <c r="W1163" s="85"/>
      <c r="X1163" s="85"/>
      <c r="Y1163" s="85"/>
      <c r="Z1163" s="85"/>
      <c r="AA1163" s="85"/>
      <c r="AB1163" s="86"/>
      <c r="AC1163" s="47"/>
      <c r="AD1163" s="50"/>
      <c r="AE1163" s="58"/>
      <c r="AF1163" s="99"/>
      <c r="AG1163" s="99"/>
      <c r="AH1163" s="99"/>
      <c r="AI1163" s="99"/>
      <c r="AJ1163" s="99"/>
      <c r="AK1163" s="99"/>
      <c r="AL1163" s="99"/>
      <c r="AM1163" s="99"/>
      <c r="AN1163" s="99"/>
      <c r="AO1163" s="99"/>
      <c r="AP1163" s="99"/>
      <c r="AQ1163" s="99"/>
      <c r="AR1163" s="99"/>
      <c r="AS1163" s="99"/>
      <c r="AT1163" s="99"/>
      <c r="AU1163" s="99"/>
      <c r="AV1163" s="99"/>
      <c r="AW1163" s="99"/>
      <c r="AX1163" s="99"/>
      <c r="AY1163" s="99"/>
      <c r="AZ1163" s="99"/>
      <c r="BA1163" s="99"/>
      <c r="BB1163" s="99"/>
      <c r="BC1163" s="99"/>
      <c r="BD1163" s="99"/>
      <c r="BE1163" s="325"/>
      <c r="BF1163" s="325"/>
      <c r="BG1163" s="325"/>
      <c r="BH1163" s="325"/>
      <c r="BI1163" s="325"/>
      <c r="BJ1163" s="325"/>
      <c r="BK1163" s="325"/>
      <c r="BL1163" s="325"/>
      <c r="BM1163" s="325"/>
      <c r="BN1163" s="325"/>
      <c r="BO1163" s="325"/>
      <c r="BP1163" s="325"/>
      <c r="BQ1163" s="325"/>
      <c r="BR1163" s="325"/>
      <c r="BS1163" s="325"/>
      <c r="BT1163" s="325"/>
      <c r="BU1163" s="325"/>
      <c r="BV1163" s="325"/>
      <c r="BW1163" s="325"/>
      <c r="BX1163" s="325"/>
      <c r="BY1163" s="325"/>
      <c r="BZ1163" s="325"/>
      <c r="CA1163" s="325"/>
      <c r="CB1163" s="325"/>
      <c r="CC1163" s="325"/>
      <c r="CD1163" s="325"/>
      <c r="CE1163" s="325"/>
      <c r="CF1163" s="325"/>
      <c r="CG1163" s="325"/>
      <c r="CH1163" s="325"/>
      <c r="CI1163" s="325"/>
      <c r="CJ1163" s="325"/>
      <c r="CK1163" s="325"/>
      <c r="CL1163" s="325"/>
      <c r="CM1163" s="162"/>
      <c r="CN1163" s="162"/>
    </row>
    <row r="1164" spans="1:115" s="1" customFormat="1" ht="10.5" customHeight="1" thickBot="1">
      <c r="A1164" s="1511"/>
      <c r="B1164" s="1518"/>
      <c r="C1164" s="271"/>
      <c r="D1164" s="236" t="s">
        <v>41</v>
      </c>
      <c r="E1164" s="141"/>
      <c r="F1164" s="141"/>
      <c r="G1164" s="141"/>
      <c r="H1164" s="609"/>
      <c r="I1164" s="141"/>
      <c r="J1164" s="141"/>
      <c r="K1164" s="141"/>
      <c r="L1164" s="141"/>
      <c r="M1164" s="141"/>
      <c r="N1164" s="609"/>
      <c r="O1164" s="141"/>
      <c r="P1164" s="141"/>
      <c r="Q1164" s="141"/>
      <c r="R1164" s="141"/>
      <c r="S1164" s="141"/>
      <c r="T1164" s="141"/>
      <c r="U1164" s="141"/>
      <c r="V1164" s="609"/>
      <c r="W1164" s="141"/>
      <c r="X1164" s="141"/>
      <c r="Y1164" s="141"/>
      <c r="Z1164" s="141"/>
      <c r="AA1164" s="141"/>
      <c r="AB1164" s="142"/>
      <c r="AC1164" s="47"/>
      <c r="AD1164" s="50"/>
      <c r="AE1164" s="58"/>
      <c r="AF1164" s="99"/>
      <c r="AG1164" s="99"/>
      <c r="AH1164" s="99"/>
      <c r="AI1164" s="99"/>
      <c r="AJ1164" s="99"/>
      <c r="AK1164" s="99"/>
      <c r="AL1164" s="99"/>
      <c r="AM1164" s="99"/>
      <c r="AN1164" s="99"/>
      <c r="AO1164" s="99"/>
      <c r="AP1164" s="99"/>
      <c r="AQ1164" s="99"/>
      <c r="AR1164" s="99"/>
      <c r="AS1164" s="99"/>
      <c r="AT1164" s="99"/>
      <c r="AU1164" s="99"/>
      <c r="AV1164" s="99"/>
      <c r="AW1164" s="99"/>
      <c r="AX1164" s="99"/>
      <c r="AY1164" s="99"/>
      <c r="AZ1164" s="99"/>
      <c r="BA1164" s="99"/>
      <c r="BB1164" s="99"/>
      <c r="BC1164" s="99"/>
      <c r="BD1164" s="99"/>
      <c r="BE1164" s="325"/>
      <c r="BF1164" s="325"/>
      <c r="BG1164" s="325"/>
      <c r="BH1164" s="325"/>
      <c r="BI1164" s="325"/>
      <c r="BJ1164" s="325"/>
      <c r="BK1164" s="325"/>
      <c r="BL1164" s="325"/>
      <c r="BM1164" s="325"/>
      <c r="BN1164" s="325"/>
      <c r="BO1164" s="325"/>
      <c r="BP1164" s="325"/>
      <c r="BQ1164" s="325"/>
      <c r="BR1164" s="325"/>
      <c r="BS1164" s="325"/>
      <c r="BT1164" s="325"/>
      <c r="BU1164" s="325"/>
      <c r="BV1164" s="325"/>
      <c r="BW1164" s="325"/>
      <c r="BX1164" s="325"/>
      <c r="BY1164" s="325"/>
      <c r="BZ1164" s="325"/>
      <c r="CA1164" s="325"/>
      <c r="CB1164" s="325"/>
      <c r="CC1164" s="325"/>
      <c r="CD1164" s="325"/>
      <c r="CE1164" s="325"/>
      <c r="CF1164" s="325"/>
      <c r="CG1164" s="325"/>
      <c r="CH1164" s="325"/>
      <c r="CI1164" s="325"/>
      <c r="CJ1164" s="325"/>
      <c r="CK1164" s="325"/>
      <c r="CL1164" s="325"/>
      <c r="CM1164" s="162"/>
      <c r="CN1164" s="162"/>
    </row>
    <row r="1165" spans="1:115" s="1" customFormat="1" ht="10.5" customHeight="1">
      <c r="A1165" s="1512" t="s">
        <v>56</v>
      </c>
      <c r="B1165" s="1513"/>
      <c r="C1165" s="775"/>
      <c r="D1165" s="1190" t="s">
        <v>116</v>
      </c>
      <c r="E1165" s="107">
        <f>E1122+E1127+E1132+E1137+E1142+E1147+E1152</f>
        <v>0.84</v>
      </c>
      <c r="F1165" s="107">
        <f t="shared" ref="F1165:AB1166" si="543">F1122+F1127+F1132+F1137+F1142+F1147+F1152</f>
        <v>0.79</v>
      </c>
      <c r="G1165" s="107">
        <f t="shared" si="543"/>
        <v>0.81</v>
      </c>
      <c r="H1165" s="605">
        <f t="shared" si="543"/>
        <v>0.27</v>
      </c>
      <c r="I1165" s="107">
        <f t="shared" si="543"/>
        <v>7.0000000000000007E-2</v>
      </c>
      <c r="J1165" s="107">
        <f t="shared" si="543"/>
        <v>0.59</v>
      </c>
      <c r="K1165" s="107">
        <f t="shared" si="543"/>
        <v>0.31</v>
      </c>
      <c r="L1165" s="107">
        <f>L1122+L1127+L1132+L1137+L1142+L1147+L1152</f>
        <v>0.31</v>
      </c>
      <c r="M1165" s="107">
        <f t="shared" si="543"/>
        <v>0.25</v>
      </c>
      <c r="N1165" s="605">
        <f t="shared" si="543"/>
        <v>0.24</v>
      </c>
      <c r="O1165" s="107">
        <f t="shared" si="543"/>
        <v>0.30000000000000004</v>
      </c>
      <c r="P1165" s="107">
        <f t="shared" si="543"/>
        <v>0.8</v>
      </c>
      <c r="Q1165" s="107">
        <f t="shared" si="543"/>
        <v>11.219999999999999</v>
      </c>
      <c r="R1165" s="107">
        <f t="shared" si="543"/>
        <v>-10.379999999999999</v>
      </c>
      <c r="S1165" s="107">
        <f t="shared" si="543"/>
        <v>0.45</v>
      </c>
      <c r="T1165" s="107">
        <f t="shared" si="543"/>
        <v>0.49</v>
      </c>
      <c r="U1165" s="107">
        <f t="shared" si="543"/>
        <v>0.56000000000000005</v>
      </c>
      <c r="V1165" s="605">
        <f t="shared" si="543"/>
        <v>0.5</v>
      </c>
      <c r="W1165" s="107">
        <f t="shared" si="543"/>
        <v>0.51</v>
      </c>
      <c r="X1165" s="107">
        <f t="shared" si="543"/>
        <v>0.49</v>
      </c>
      <c r="Y1165" s="107">
        <f t="shared" si="543"/>
        <v>0.52</v>
      </c>
      <c r="Z1165" s="107">
        <f t="shared" si="543"/>
        <v>0.44</v>
      </c>
      <c r="AA1165" s="107">
        <f t="shared" si="543"/>
        <v>0.49</v>
      </c>
      <c r="AB1165" s="143">
        <f t="shared" si="543"/>
        <v>0.44</v>
      </c>
      <c r="AC1165" s="325"/>
      <c r="AD1165" s="325"/>
      <c r="AE1165" s="325"/>
      <c r="AF1165" s="325"/>
      <c r="AG1165" s="325"/>
      <c r="AH1165" s="325"/>
      <c r="AI1165" s="325"/>
      <c r="AJ1165" s="325"/>
      <c r="AK1165" s="325"/>
      <c r="AL1165" s="325"/>
      <c r="AM1165" s="325"/>
      <c r="AN1165" s="325"/>
      <c r="AO1165" s="325"/>
      <c r="AP1165" s="325"/>
      <c r="AQ1165" s="325"/>
      <c r="AR1165" s="325"/>
      <c r="AS1165" s="325"/>
      <c r="AT1165" s="325"/>
      <c r="AU1165" s="325"/>
      <c r="AV1165" s="325"/>
      <c r="AW1165" s="325"/>
      <c r="AX1165" s="325"/>
      <c r="AY1165" s="325"/>
      <c r="AZ1165" s="325"/>
      <c r="BA1165" s="325"/>
      <c r="BB1165" s="325"/>
      <c r="BC1165" s="325"/>
      <c r="BD1165" s="325"/>
      <c r="BE1165" s="325"/>
      <c r="BF1165" s="325"/>
      <c r="BG1165" s="325"/>
      <c r="BH1165" s="325"/>
      <c r="BI1165" s="325"/>
      <c r="BJ1165" s="325"/>
      <c r="BK1165" s="325"/>
      <c r="BL1165" s="325"/>
      <c r="BM1165" s="325"/>
      <c r="BN1165" s="325"/>
      <c r="BO1165" s="325"/>
      <c r="BP1165" s="325"/>
      <c r="BQ1165" s="325"/>
      <c r="BR1165" s="325"/>
      <c r="BS1165" s="325"/>
      <c r="BT1165" s="325"/>
      <c r="BU1165" s="325"/>
      <c r="BV1165" s="325"/>
      <c r="BW1165" s="325"/>
      <c r="BX1165" s="325"/>
      <c r="BY1165" s="325"/>
      <c r="BZ1165" s="325"/>
      <c r="CA1165" s="325"/>
      <c r="CB1165" s="325"/>
      <c r="CC1165" s="325"/>
      <c r="CD1165" s="325"/>
      <c r="CE1165" s="325"/>
      <c r="CF1165" s="325"/>
      <c r="CG1165" s="325"/>
      <c r="CH1165" s="325"/>
      <c r="CI1165" s="325"/>
      <c r="CJ1165" s="325"/>
      <c r="CK1165" s="325"/>
      <c r="CL1165" s="325"/>
      <c r="CM1165" s="162"/>
      <c r="CN1165" s="162"/>
    </row>
    <row r="1166" spans="1:115" s="1" customFormat="1" ht="10.5" customHeight="1" thickBot="1">
      <c r="A1166" s="1514"/>
      <c r="B1166" s="1515"/>
      <c r="C1166" s="776"/>
      <c r="D1166" s="236" t="s">
        <v>117</v>
      </c>
      <c r="E1166" s="109">
        <f>E1123+E1128+E1133+E1138+E1143+E1148+E1153</f>
        <v>0.52</v>
      </c>
      <c r="F1166" s="109">
        <f t="shared" si="543"/>
        <v>0.48</v>
      </c>
      <c r="G1166" s="109">
        <f t="shared" si="543"/>
        <v>0.54</v>
      </c>
      <c r="H1166" s="610">
        <f t="shared" si="543"/>
        <v>-0.16</v>
      </c>
      <c r="I1166" s="109">
        <f t="shared" si="543"/>
        <v>0.4</v>
      </c>
      <c r="J1166" s="109">
        <f t="shared" si="543"/>
        <v>0.26999999999999996</v>
      </c>
      <c r="K1166" s="109">
        <f t="shared" si="543"/>
        <v>0.17</v>
      </c>
      <c r="L1166" s="109">
        <f t="shared" si="543"/>
        <v>0.11</v>
      </c>
      <c r="M1166" s="109">
        <f t="shared" si="543"/>
        <v>0.13999999999999999</v>
      </c>
      <c r="N1166" s="610">
        <f t="shared" si="543"/>
        <v>0.17</v>
      </c>
      <c r="O1166" s="109">
        <f t="shared" si="543"/>
        <v>0.21</v>
      </c>
      <c r="P1166" s="109">
        <f t="shared" si="543"/>
        <v>0.47000000000000003</v>
      </c>
      <c r="Q1166" s="109">
        <f t="shared" si="543"/>
        <v>0.22000000000000003</v>
      </c>
      <c r="R1166" s="109">
        <f t="shared" si="543"/>
        <v>0.27</v>
      </c>
      <c r="S1166" s="109">
        <f t="shared" si="543"/>
        <v>0.28000000000000003</v>
      </c>
      <c r="T1166" s="109">
        <f t="shared" si="543"/>
        <v>0.32</v>
      </c>
      <c r="U1166" s="109">
        <f t="shared" si="543"/>
        <v>0.27</v>
      </c>
      <c r="V1166" s="610">
        <f t="shared" si="543"/>
        <v>0.31</v>
      </c>
      <c r="W1166" s="109">
        <f t="shared" si="543"/>
        <v>0.27</v>
      </c>
      <c r="X1166" s="109">
        <f t="shared" si="543"/>
        <v>0.23000000000000004</v>
      </c>
      <c r="Y1166" s="109">
        <f t="shared" si="543"/>
        <v>0.27</v>
      </c>
      <c r="Z1166" s="109">
        <f t="shared" si="543"/>
        <v>0.31</v>
      </c>
      <c r="AA1166" s="109">
        <f t="shared" si="543"/>
        <v>0.28000000000000003</v>
      </c>
      <c r="AB1166" s="144">
        <f t="shared" si="543"/>
        <v>0.26</v>
      </c>
      <c r="AC1166" s="325"/>
      <c r="AD1166" s="325"/>
      <c r="AE1166" s="325"/>
      <c r="AF1166" s="325"/>
      <c r="AG1166" s="325"/>
      <c r="AH1166" s="325"/>
      <c r="AI1166" s="325"/>
      <c r="AJ1166" s="325"/>
      <c r="AK1166" s="325"/>
      <c r="AL1166" s="325"/>
      <c r="AM1166" s="325"/>
      <c r="AN1166" s="325"/>
      <c r="AO1166" s="325"/>
      <c r="AP1166" s="325"/>
      <c r="AQ1166" s="325"/>
      <c r="AR1166" s="325"/>
      <c r="AS1166" s="325"/>
      <c r="AT1166" s="325"/>
      <c r="AU1166" s="325"/>
      <c r="AV1166" s="325"/>
      <c r="AW1166" s="325"/>
      <c r="AX1166" s="325"/>
      <c r="AY1166" s="325"/>
      <c r="AZ1166" s="325"/>
      <c r="BA1166" s="325"/>
      <c r="BB1166" s="325"/>
      <c r="BC1166" s="325"/>
      <c r="BD1166" s="325"/>
      <c r="BE1166" s="325"/>
      <c r="BF1166" s="325"/>
      <c r="BG1166" s="325"/>
      <c r="BH1166" s="325"/>
      <c r="BI1166" s="325"/>
      <c r="BJ1166" s="325"/>
      <c r="BK1166" s="325"/>
      <c r="BL1166" s="325"/>
      <c r="BM1166" s="325"/>
      <c r="BN1166" s="325"/>
      <c r="BO1166" s="325"/>
      <c r="BP1166" s="325"/>
      <c r="BQ1166" s="325"/>
      <c r="BR1166" s="325"/>
      <c r="BS1166" s="325"/>
      <c r="BT1166" s="325"/>
      <c r="BU1166" s="325"/>
      <c r="BV1166" s="325"/>
      <c r="BW1166" s="325"/>
      <c r="BX1166" s="325"/>
      <c r="BY1166" s="325"/>
      <c r="BZ1166" s="325"/>
      <c r="CA1166" s="325"/>
      <c r="CB1166" s="325"/>
      <c r="CC1166" s="325"/>
      <c r="CD1166" s="325"/>
      <c r="CE1166" s="325"/>
      <c r="CF1166" s="325"/>
      <c r="CG1166" s="325"/>
      <c r="CH1166" s="325"/>
      <c r="CI1166" s="325"/>
      <c r="CJ1166" s="325"/>
      <c r="CK1166" s="325"/>
      <c r="CL1166" s="325"/>
      <c r="CM1166" s="162"/>
      <c r="CN1166" s="162"/>
    </row>
    <row r="1167" spans="1:115" s="27" customFormat="1" ht="23.25" customHeight="1">
      <c r="A1167" s="1523" t="s">
        <v>586</v>
      </c>
      <c r="B1167" s="1524"/>
      <c r="C1167" s="784"/>
      <c r="D1167" s="845" t="s">
        <v>543</v>
      </c>
      <c r="E1167" s="54" t="e">
        <f>(((E1112+E1117)-E1165)/(E1112+E1117))*100</f>
        <v>#VALUE!</v>
      </c>
      <c r="F1167" s="54" t="e">
        <f t="shared" ref="F1167:AB1168" si="544">(((F1112+F1117)-F1165)/(F1112+F1117))*100</f>
        <v>#DIV/0!</v>
      </c>
      <c r="G1167" s="55" t="e">
        <f t="shared" si="544"/>
        <v>#DIV/0!</v>
      </c>
      <c r="H1167" s="587" t="e">
        <f t="shared" si="544"/>
        <v>#DIV/0!</v>
      </c>
      <c r="I1167" s="54" t="e">
        <f t="shared" si="544"/>
        <v>#DIV/0!</v>
      </c>
      <c r="J1167" s="54" t="e">
        <f t="shared" si="544"/>
        <v>#DIV/0!</v>
      </c>
      <c r="K1167" s="54" t="e">
        <f t="shared" si="544"/>
        <v>#DIV/0!</v>
      </c>
      <c r="L1167" s="54" t="e">
        <f t="shared" si="544"/>
        <v>#DIV/0!</v>
      </c>
      <c r="M1167" s="54" t="e">
        <f t="shared" si="544"/>
        <v>#DIV/0!</v>
      </c>
      <c r="N1167" s="587" t="e">
        <f t="shared" si="544"/>
        <v>#DIV/0!</v>
      </c>
      <c r="O1167" s="54" t="e">
        <f t="shared" si="544"/>
        <v>#DIV/0!</v>
      </c>
      <c r="P1167" s="54" t="e">
        <f t="shared" si="544"/>
        <v>#DIV/0!</v>
      </c>
      <c r="Q1167" s="54" t="e">
        <f t="shared" si="544"/>
        <v>#DIV/0!</v>
      </c>
      <c r="R1167" s="54" t="e">
        <f t="shared" si="544"/>
        <v>#DIV/0!</v>
      </c>
      <c r="S1167" s="54" t="e">
        <f t="shared" si="544"/>
        <v>#DIV/0!</v>
      </c>
      <c r="T1167" s="54" t="e">
        <f t="shared" si="544"/>
        <v>#DIV/0!</v>
      </c>
      <c r="U1167" s="54" t="e">
        <f t="shared" si="544"/>
        <v>#DIV/0!</v>
      </c>
      <c r="V1167" s="587" t="e">
        <f t="shared" si="544"/>
        <v>#DIV/0!</v>
      </c>
      <c r="W1167" s="54" t="e">
        <f t="shared" si="544"/>
        <v>#DIV/0!</v>
      </c>
      <c r="X1167" s="54" t="e">
        <f t="shared" si="544"/>
        <v>#DIV/0!</v>
      </c>
      <c r="Y1167" s="54" t="e">
        <f t="shared" si="544"/>
        <v>#DIV/0!</v>
      </c>
      <c r="Z1167" s="54" t="e">
        <f t="shared" si="544"/>
        <v>#DIV/0!</v>
      </c>
      <c r="AA1167" s="54" t="e">
        <f t="shared" si="544"/>
        <v>#DIV/0!</v>
      </c>
      <c r="AB1167" s="56" t="e">
        <f t="shared" si="544"/>
        <v>#DIV/0!</v>
      </c>
      <c r="AC1167" s="355"/>
      <c r="AD1167" s="325"/>
      <c r="AE1167" s="325"/>
      <c r="AF1167" s="325"/>
      <c r="AG1167" s="325"/>
      <c r="AH1167" s="325"/>
      <c r="AI1167" s="325"/>
      <c r="AJ1167" s="325"/>
      <c r="AK1167" s="325"/>
      <c r="AL1167" s="325"/>
      <c r="AM1167" s="325"/>
      <c r="AN1167" s="325"/>
      <c r="AO1167" s="325"/>
      <c r="AP1167" s="325"/>
      <c r="AQ1167" s="325"/>
      <c r="AR1167" s="325"/>
      <c r="AS1167" s="325"/>
      <c r="AT1167" s="325"/>
      <c r="AU1167" s="325"/>
      <c r="AV1167" s="325"/>
      <c r="AW1167" s="325"/>
      <c r="AX1167" s="325"/>
      <c r="AY1167" s="325"/>
      <c r="AZ1167" s="325"/>
      <c r="BA1167" s="325"/>
      <c r="BB1167" s="325"/>
      <c r="BC1167" s="325"/>
      <c r="BD1167" s="325"/>
      <c r="BE1167" s="325"/>
      <c r="BF1167" s="325"/>
      <c r="BG1167" s="325"/>
      <c r="BH1167" s="325"/>
      <c r="BI1167" s="325"/>
      <c r="BJ1167" s="325"/>
      <c r="BK1167" s="325"/>
      <c r="BL1167" s="325"/>
      <c r="BM1167" s="325"/>
      <c r="BN1167" s="325"/>
      <c r="BO1167" s="325"/>
      <c r="BP1167" s="325"/>
      <c r="BQ1167" s="325"/>
      <c r="BR1167" s="325"/>
      <c r="BS1167" s="325"/>
      <c r="BT1167" s="325"/>
      <c r="BU1167" s="325"/>
      <c r="BV1167" s="325"/>
      <c r="BW1167" s="325"/>
      <c r="BX1167" s="325"/>
      <c r="BY1167" s="325"/>
      <c r="BZ1167" s="325"/>
      <c r="CA1167" s="325"/>
      <c r="CB1167" s="325"/>
      <c r="CC1167" s="325"/>
      <c r="CD1167" s="325"/>
      <c r="CE1167" s="325"/>
      <c r="CF1167" s="325"/>
      <c r="CG1167" s="325"/>
      <c r="CH1167" s="325"/>
      <c r="CI1167" s="325"/>
      <c r="CJ1167" s="325"/>
      <c r="CK1167" s="325"/>
      <c r="CL1167" s="325"/>
      <c r="CM1167" s="162"/>
      <c r="CN1167" s="162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2"/>
      <c r="DE1167" s="2"/>
      <c r="DF1167" s="2"/>
      <c r="DG1167" s="2"/>
      <c r="DH1167" s="2"/>
      <c r="DI1167" s="2"/>
      <c r="DJ1167" s="2"/>
      <c r="DK1167" s="2"/>
    </row>
    <row r="1168" spans="1:115" s="27" customFormat="1" ht="25.5" customHeight="1" thickBot="1">
      <c r="A1168" s="1525"/>
      <c r="B1168" s="1526"/>
      <c r="C1168" s="793"/>
      <c r="D1168" s="847" t="s">
        <v>544</v>
      </c>
      <c r="E1168" s="113" t="e">
        <f>(((E1113+E1118)-E1166)/(E1113+E1118))*100</f>
        <v>#VALUE!</v>
      </c>
      <c r="F1168" s="113" t="e">
        <f>(((F1113+F1118)-F1166)/(F1113+F1118))*100</f>
        <v>#DIV/0!</v>
      </c>
      <c r="G1168" s="113" t="e">
        <f t="shared" si="544"/>
        <v>#DIV/0!</v>
      </c>
      <c r="H1168" s="951" t="e">
        <f t="shared" si="544"/>
        <v>#DIV/0!</v>
      </c>
      <c r="I1168" s="113" t="e">
        <f t="shared" si="544"/>
        <v>#DIV/0!</v>
      </c>
      <c r="J1168" s="113" t="e">
        <f t="shared" si="544"/>
        <v>#DIV/0!</v>
      </c>
      <c r="K1168" s="113" t="e">
        <f t="shared" si="544"/>
        <v>#DIV/0!</v>
      </c>
      <c r="L1168" s="113" t="e">
        <f t="shared" si="544"/>
        <v>#DIV/0!</v>
      </c>
      <c r="M1168" s="113" t="e">
        <f t="shared" si="544"/>
        <v>#DIV/0!</v>
      </c>
      <c r="N1168" s="951" t="e">
        <f t="shared" si="544"/>
        <v>#DIV/0!</v>
      </c>
      <c r="O1168" s="113" t="e">
        <f t="shared" si="544"/>
        <v>#DIV/0!</v>
      </c>
      <c r="P1168" s="113" t="e">
        <f t="shared" si="544"/>
        <v>#DIV/0!</v>
      </c>
      <c r="Q1168" s="113" t="e">
        <f t="shared" si="544"/>
        <v>#DIV/0!</v>
      </c>
      <c r="R1168" s="113" t="e">
        <f t="shared" si="544"/>
        <v>#DIV/0!</v>
      </c>
      <c r="S1168" s="113" t="e">
        <f t="shared" si="544"/>
        <v>#DIV/0!</v>
      </c>
      <c r="T1168" s="113" t="e">
        <f t="shared" si="544"/>
        <v>#DIV/0!</v>
      </c>
      <c r="U1168" s="113" t="e">
        <f t="shared" si="544"/>
        <v>#DIV/0!</v>
      </c>
      <c r="V1168" s="951" t="e">
        <f t="shared" si="544"/>
        <v>#DIV/0!</v>
      </c>
      <c r="W1168" s="113" t="e">
        <f t="shared" si="544"/>
        <v>#DIV/0!</v>
      </c>
      <c r="X1168" s="113" t="e">
        <f t="shared" si="544"/>
        <v>#DIV/0!</v>
      </c>
      <c r="Y1168" s="113" t="e">
        <f t="shared" si="544"/>
        <v>#DIV/0!</v>
      </c>
      <c r="Z1168" s="113" t="e">
        <f t="shared" si="544"/>
        <v>#DIV/0!</v>
      </c>
      <c r="AA1168" s="113" t="e">
        <f t="shared" si="544"/>
        <v>#DIV/0!</v>
      </c>
      <c r="AB1168" s="115" t="e">
        <f t="shared" si="544"/>
        <v>#DIV/0!</v>
      </c>
      <c r="AC1168" s="355"/>
      <c r="AD1168" s="325"/>
      <c r="AE1168" s="325"/>
      <c r="AF1168" s="325"/>
      <c r="AG1168" s="325"/>
      <c r="AH1168" s="325"/>
      <c r="AI1168" s="325"/>
      <c r="AJ1168" s="325"/>
      <c r="AK1168" s="325"/>
      <c r="AL1168" s="325"/>
      <c r="AM1168" s="325"/>
      <c r="AN1168" s="325"/>
      <c r="AO1168" s="325"/>
      <c r="AP1168" s="325"/>
      <c r="AQ1168" s="325"/>
      <c r="AR1168" s="325"/>
      <c r="AS1168" s="325"/>
      <c r="AT1168" s="325"/>
      <c r="AU1168" s="325"/>
      <c r="AV1168" s="325"/>
      <c r="AW1168" s="325"/>
      <c r="AX1168" s="325"/>
      <c r="AY1168" s="325"/>
      <c r="AZ1168" s="325"/>
      <c r="BA1168" s="325"/>
      <c r="BB1168" s="325"/>
      <c r="BC1168" s="325"/>
      <c r="BD1168" s="325"/>
      <c r="BE1168" s="325"/>
      <c r="BF1168" s="325"/>
      <c r="BG1168" s="325"/>
      <c r="BH1168" s="325"/>
      <c r="BI1168" s="325"/>
      <c r="BJ1168" s="325"/>
      <c r="BK1168" s="325"/>
      <c r="BL1168" s="325"/>
      <c r="BM1168" s="325"/>
      <c r="BN1168" s="325"/>
      <c r="BO1168" s="325"/>
      <c r="BP1168" s="325"/>
      <c r="BQ1168" s="325"/>
      <c r="BR1168" s="325"/>
      <c r="BS1168" s="325"/>
      <c r="BT1168" s="325"/>
      <c r="BU1168" s="325"/>
      <c r="BV1168" s="325"/>
      <c r="BW1168" s="325"/>
      <c r="BX1168" s="325"/>
      <c r="BY1168" s="325"/>
      <c r="BZ1168" s="325"/>
      <c r="CA1168" s="325"/>
      <c r="CB1168" s="325"/>
      <c r="CC1168" s="325"/>
      <c r="CD1168" s="325"/>
      <c r="CE1168" s="325"/>
      <c r="CF1168" s="325"/>
      <c r="CG1168" s="325"/>
      <c r="CH1168" s="325"/>
      <c r="CI1168" s="325"/>
      <c r="CJ1168" s="325"/>
      <c r="CK1168" s="325"/>
      <c r="CL1168" s="325"/>
      <c r="CM1168" s="162"/>
      <c r="CN1168" s="162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2"/>
      <c r="DE1168" s="2"/>
      <c r="DF1168" s="2"/>
      <c r="DG1168" s="2"/>
      <c r="DH1168" s="2"/>
      <c r="DI1168" s="2"/>
      <c r="DJ1168" s="2"/>
      <c r="DK1168" s="2"/>
    </row>
    <row r="1169" spans="1:107" s="5" customFormat="1" ht="10.5" customHeight="1">
      <c r="A1169" s="1519" t="s">
        <v>0</v>
      </c>
      <c r="B1169" s="1520"/>
      <c r="C1169" s="761"/>
      <c r="D1169" s="241" t="s">
        <v>116</v>
      </c>
      <c r="E1169" s="117" t="e">
        <f>E1112+E1117-E1165</f>
        <v>#VALUE!</v>
      </c>
      <c r="F1169" s="117">
        <f t="shared" ref="F1169:AB1170" si="545">F1112+F1117-F1165</f>
        <v>-0.79</v>
      </c>
      <c r="G1169" s="117">
        <f t="shared" si="545"/>
        <v>-0.81</v>
      </c>
      <c r="H1169" s="589">
        <f t="shared" si="545"/>
        <v>-0.27</v>
      </c>
      <c r="I1169" s="117">
        <f t="shared" si="545"/>
        <v>-7.0000000000000007E-2</v>
      </c>
      <c r="J1169" s="117">
        <f t="shared" si="545"/>
        <v>-0.59</v>
      </c>
      <c r="K1169" s="117">
        <f t="shared" si="545"/>
        <v>-0.31</v>
      </c>
      <c r="L1169" s="117">
        <f>L1112+L1117-L1165</f>
        <v>-0.31</v>
      </c>
      <c r="M1169" s="117">
        <f t="shared" si="545"/>
        <v>-0.25</v>
      </c>
      <c r="N1169" s="589">
        <f t="shared" si="545"/>
        <v>-0.24</v>
      </c>
      <c r="O1169" s="117">
        <f t="shared" si="545"/>
        <v>-0.30000000000000004</v>
      </c>
      <c r="P1169" s="117">
        <f t="shared" si="545"/>
        <v>-0.8</v>
      </c>
      <c r="Q1169" s="117">
        <f t="shared" si="545"/>
        <v>-11.219999999999999</v>
      </c>
      <c r="R1169" s="117">
        <f t="shared" si="545"/>
        <v>10.379999999999999</v>
      </c>
      <c r="S1169" s="117">
        <f t="shared" si="545"/>
        <v>-0.45</v>
      </c>
      <c r="T1169" s="117">
        <f t="shared" si="545"/>
        <v>-0.49</v>
      </c>
      <c r="U1169" s="117">
        <f t="shared" si="545"/>
        <v>-0.56000000000000005</v>
      </c>
      <c r="V1169" s="589">
        <f t="shared" si="545"/>
        <v>-0.5</v>
      </c>
      <c r="W1169" s="117">
        <f t="shared" si="545"/>
        <v>-0.51</v>
      </c>
      <c r="X1169" s="117">
        <f t="shared" si="545"/>
        <v>-0.49</v>
      </c>
      <c r="Y1169" s="117">
        <f t="shared" si="545"/>
        <v>-0.52</v>
      </c>
      <c r="Z1169" s="117">
        <f t="shared" si="545"/>
        <v>-0.44</v>
      </c>
      <c r="AA1169" s="117">
        <f t="shared" si="545"/>
        <v>-0.49</v>
      </c>
      <c r="AB1169" s="118">
        <f t="shared" si="545"/>
        <v>-0.44</v>
      </c>
      <c r="AC1169" s="361"/>
      <c r="AD1169" s="361"/>
      <c r="AE1169" s="361"/>
      <c r="AF1169" s="361"/>
      <c r="AG1169" s="361"/>
      <c r="AH1169" s="361"/>
      <c r="AI1169" s="361"/>
      <c r="AJ1169" s="361"/>
      <c r="AK1169" s="361"/>
      <c r="AL1169" s="361"/>
      <c r="AM1169" s="361"/>
      <c r="AN1169" s="361"/>
      <c r="AO1169" s="361"/>
      <c r="AP1169" s="361"/>
      <c r="AQ1169" s="361"/>
      <c r="AR1169" s="361"/>
      <c r="AS1169" s="361"/>
      <c r="AT1169" s="361"/>
      <c r="AU1169" s="361"/>
      <c r="AV1169" s="361"/>
      <c r="AW1169" s="361"/>
      <c r="AX1169" s="361"/>
      <c r="AY1169" s="361"/>
      <c r="AZ1169" s="361"/>
      <c r="BA1169" s="361"/>
      <c r="BB1169" s="361"/>
      <c r="BC1169" s="361"/>
      <c r="BD1169" s="361"/>
      <c r="BE1169" s="361"/>
      <c r="BF1169" s="361"/>
      <c r="BG1169" s="361"/>
      <c r="BH1169" s="361"/>
      <c r="BI1169" s="361"/>
      <c r="BJ1169" s="361"/>
      <c r="BK1169" s="361"/>
      <c r="BL1169" s="361"/>
      <c r="BM1169" s="361"/>
      <c r="BN1169" s="361"/>
      <c r="BO1169" s="361"/>
      <c r="BP1169" s="361"/>
      <c r="BQ1169" s="361"/>
      <c r="BR1169" s="361"/>
      <c r="BS1169" s="361"/>
      <c r="BT1169" s="361"/>
      <c r="BU1169" s="361"/>
      <c r="BV1169" s="361"/>
      <c r="BW1169" s="361"/>
      <c r="BX1169" s="361"/>
      <c r="BY1169" s="361"/>
      <c r="BZ1169" s="361"/>
      <c r="CA1169" s="361"/>
      <c r="CB1169" s="361"/>
      <c r="CC1169" s="361"/>
      <c r="CD1169" s="361"/>
      <c r="CE1169" s="361"/>
      <c r="CF1169" s="361"/>
      <c r="CG1169" s="361"/>
      <c r="CH1169" s="361"/>
      <c r="CI1169" s="361"/>
      <c r="CJ1169" s="361"/>
      <c r="CK1169" s="361"/>
      <c r="CL1169" s="361"/>
      <c r="CM1169" s="127"/>
      <c r="CN1169" s="127"/>
    </row>
    <row r="1170" spans="1:107" s="5" customFormat="1" ht="10.5" customHeight="1" thickBot="1">
      <c r="A1170" s="1521"/>
      <c r="B1170" s="1522"/>
      <c r="C1170" s="762"/>
      <c r="D1170" s="242" t="s">
        <v>117</v>
      </c>
      <c r="E1170" s="121" t="e">
        <f>E1113+E1118-E1166</f>
        <v>#VALUE!</v>
      </c>
      <c r="F1170" s="121">
        <f t="shared" si="545"/>
        <v>-0.48</v>
      </c>
      <c r="G1170" s="121">
        <f t="shared" si="545"/>
        <v>-0.54</v>
      </c>
      <c r="H1170" s="850">
        <f t="shared" si="545"/>
        <v>0.16</v>
      </c>
      <c r="I1170" s="121">
        <f t="shared" si="545"/>
        <v>-0.4</v>
      </c>
      <c r="J1170" s="121">
        <f t="shared" si="545"/>
        <v>-0.26999999999999996</v>
      </c>
      <c r="K1170" s="121">
        <f t="shared" si="545"/>
        <v>-0.17</v>
      </c>
      <c r="L1170" s="121">
        <f t="shared" si="545"/>
        <v>-0.11</v>
      </c>
      <c r="M1170" s="121">
        <f t="shared" si="545"/>
        <v>-0.13999999999999999</v>
      </c>
      <c r="N1170" s="850">
        <f t="shared" si="545"/>
        <v>-0.17</v>
      </c>
      <c r="O1170" s="121">
        <f t="shared" si="545"/>
        <v>-0.21</v>
      </c>
      <c r="P1170" s="121">
        <f t="shared" si="545"/>
        <v>-0.47000000000000003</v>
      </c>
      <c r="Q1170" s="121">
        <f t="shared" si="545"/>
        <v>-0.22000000000000003</v>
      </c>
      <c r="R1170" s="121">
        <f t="shared" si="545"/>
        <v>-0.27</v>
      </c>
      <c r="S1170" s="121">
        <f t="shared" si="545"/>
        <v>-0.28000000000000003</v>
      </c>
      <c r="T1170" s="121">
        <f t="shared" si="545"/>
        <v>-0.32</v>
      </c>
      <c r="U1170" s="121">
        <f t="shared" si="545"/>
        <v>-0.27</v>
      </c>
      <c r="V1170" s="850">
        <f t="shared" si="545"/>
        <v>-0.31</v>
      </c>
      <c r="W1170" s="121">
        <f t="shared" si="545"/>
        <v>-0.27</v>
      </c>
      <c r="X1170" s="121">
        <f t="shared" si="545"/>
        <v>-0.23000000000000004</v>
      </c>
      <c r="Y1170" s="121">
        <f t="shared" si="545"/>
        <v>-0.27</v>
      </c>
      <c r="Z1170" s="121">
        <f t="shared" si="545"/>
        <v>-0.31</v>
      </c>
      <c r="AA1170" s="121">
        <f t="shared" si="545"/>
        <v>-0.28000000000000003</v>
      </c>
      <c r="AB1170" s="122">
        <f t="shared" si="545"/>
        <v>-0.26</v>
      </c>
      <c r="AC1170" s="361"/>
      <c r="AD1170" s="361"/>
      <c r="AE1170" s="361"/>
      <c r="AF1170" s="361"/>
      <c r="AG1170" s="361"/>
      <c r="AH1170" s="361"/>
      <c r="AI1170" s="361"/>
      <c r="AJ1170" s="361"/>
      <c r="AK1170" s="361"/>
      <c r="AL1170" s="361"/>
      <c r="AM1170" s="361"/>
      <c r="AN1170" s="361"/>
      <c r="AO1170" s="361"/>
      <c r="AP1170" s="361"/>
      <c r="AQ1170" s="361"/>
      <c r="AR1170" s="361"/>
      <c r="AS1170" s="361"/>
      <c r="AT1170" s="361"/>
      <c r="AU1170" s="361"/>
      <c r="AV1170" s="361"/>
      <c r="AW1170" s="361"/>
      <c r="AX1170" s="361"/>
      <c r="AY1170" s="361"/>
      <c r="AZ1170" s="361"/>
      <c r="BA1170" s="361"/>
      <c r="BB1170" s="361"/>
      <c r="BC1170" s="361"/>
      <c r="BD1170" s="361"/>
      <c r="BE1170" s="361"/>
      <c r="BF1170" s="361"/>
      <c r="BG1170" s="361"/>
      <c r="BH1170" s="361"/>
      <c r="BI1170" s="361"/>
      <c r="BJ1170" s="361"/>
      <c r="BK1170" s="361"/>
      <c r="BL1170" s="361"/>
      <c r="BM1170" s="361"/>
      <c r="BN1170" s="361"/>
      <c r="BO1170" s="361"/>
      <c r="BP1170" s="361"/>
      <c r="BQ1170" s="361"/>
      <c r="BR1170" s="361"/>
      <c r="BS1170" s="361"/>
      <c r="BT1170" s="361"/>
      <c r="BU1170" s="361"/>
      <c r="BV1170" s="361"/>
      <c r="BW1170" s="361"/>
      <c r="BX1170" s="361"/>
      <c r="BY1170" s="361"/>
      <c r="BZ1170" s="361"/>
      <c r="CA1170" s="361"/>
      <c r="CB1170" s="361"/>
      <c r="CC1170" s="361"/>
      <c r="CD1170" s="361"/>
      <c r="CE1170" s="361"/>
      <c r="CF1170" s="361"/>
      <c r="CG1170" s="361"/>
      <c r="CH1170" s="361"/>
      <c r="CI1170" s="361"/>
      <c r="CJ1170" s="361"/>
      <c r="CK1170" s="361"/>
      <c r="CL1170" s="361"/>
      <c r="CM1170" s="127"/>
      <c r="CN1170" s="127"/>
    </row>
    <row r="1171" spans="1:107" s="1" customFormat="1" ht="30" customHeight="1" thickBot="1">
      <c r="A1171" s="1477"/>
      <c r="B1171" s="1477"/>
      <c r="C1171" s="819"/>
      <c r="D1171" s="527"/>
      <c r="E1171" s="150"/>
      <c r="F1171" s="150"/>
      <c r="G1171" s="150"/>
      <c r="H1171" s="150"/>
      <c r="I1171" s="150"/>
      <c r="J1171" s="150"/>
      <c r="K1171" s="150"/>
      <c r="L1171" s="150"/>
      <c r="M1171" s="150"/>
      <c r="N1171" s="150"/>
      <c r="O1171" s="150"/>
      <c r="P1171" s="150"/>
      <c r="Q1171" s="150"/>
      <c r="R1171" s="150"/>
      <c r="S1171" s="150"/>
      <c r="T1171" s="150"/>
      <c r="U1171" s="150"/>
      <c r="V1171" s="150"/>
      <c r="W1171" s="150"/>
      <c r="X1171" s="150"/>
      <c r="Y1171" s="150"/>
      <c r="Z1171" s="150"/>
      <c r="AA1171" s="150"/>
      <c r="AB1171" s="150"/>
      <c r="AC1171" s="332"/>
      <c r="AD1171" s="325"/>
      <c r="AE1171" s="325"/>
      <c r="AF1171" s="325"/>
      <c r="AG1171" s="325"/>
      <c r="AH1171" s="325"/>
      <c r="AI1171" s="325"/>
      <c r="AJ1171" s="325"/>
      <c r="AK1171" s="325"/>
      <c r="AL1171" s="325"/>
      <c r="AM1171" s="325"/>
      <c r="AN1171" s="325"/>
      <c r="AO1171" s="325"/>
      <c r="AP1171" s="325"/>
      <c r="AQ1171" s="325"/>
      <c r="AR1171" s="325"/>
      <c r="AS1171" s="325"/>
      <c r="AT1171" s="325"/>
      <c r="AU1171" s="325"/>
      <c r="AV1171" s="325"/>
      <c r="AW1171" s="325"/>
      <c r="AX1171" s="325"/>
      <c r="AY1171" s="325"/>
      <c r="AZ1171" s="325"/>
      <c r="BA1171" s="325"/>
      <c r="BB1171" s="325"/>
      <c r="BC1171" s="325"/>
      <c r="BD1171" s="325"/>
      <c r="BE1171" s="325"/>
      <c r="BF1171" s="325"/>
      <c r="BG1171" s="325"/>
      <c r="BH1171" s="325"/>
      <c r="BI1171" s="325"/>
      <c r="BJ1171" s="325"/>
      <c r="BK1171" s="325"/>
      <c r="BL1171" s="325"/>
      <c r="BM1171" s="325"/>
      <c r="BN1171" s="325"/>
      <c r="BO1171" s="325"/>
      <c r="BP1171" s="325"/>
      <c r="BQ1171" s="325"/>
      <c r="BR1171" s="325"/>
      <c r="BS1171" s="325"/>
      <c r="BT1171" s="325"/>
      <c r="BU1171" s="325"/>
      <c r="BV1171" s="325"/>
      <c r="BW1171" s="325"/>
      <c r="BX1171" s="325"/>
      <c r="BY1171" s="325"/>
      <c r="BZ1171" s="325"/>
      <c r="CA1171" s="325"/>
      <c r="CB1171" s="325"/>
      <c r="CC1171" s="325"/>
      <c r="CD1171" s="325"/>
      <c r="CE1171" s="325"/>
      <c r="CF1171" s="325"/>
      <c r="CG1171" s="325"/>
      <c r="CH1171" s="325"/>
      <c r="CI1171" s="325"/>
      <c r="CJ1171" s="325"/>
      <c r="CK1171" s="325"/>
      <c r="CL1171" s="325"/>
      <c r="CM1171" s="162"/>
      <c r="CN1171" s="162"/>
    </row>
    <row r="1172" spans="1:107" s="2" customFormat="1" ht="28.5" hidden="1" customHeight="1" thickBot="1">
      <c r="A1172" s="550" t="s">
        <v>44</v>
      </c>
      <c r="B1172" s="551" t="s">
        <v>91</v>
      </c>
      <c r="C1172" s="519"/>
      <c r="D1172" s="519" t="s">
        <v>39</v>
      </c>
      <c r="E1172" s="1532" t="s">
        <v>40</v>
      </c>
      <c r="F1172" s="1533"/>
      <c r="G1172" s="1533"/>
      <c r="H1172" s="1533"/>
      <c r="I1172" s="1533"/>
      <c r="J1172" s="1533"/>
      <c r="K1172" s="1533"/>
      <c r="L1172" s="1533"/>
      <c r="M1172" s="1533"/>
      <c r="N1172" s="1533"/>
      <c r="O1172" s="1533"/>
      <c r="P1172" s="1533"/>
      <c r="Q1172" s="1533"/>
      <c r="R1172" s="1533"/>
      <c r="S1172" s="1533"/>
      <c r="T1172" s="1533"/>
      <c r="U1172" s="1533"/>
      <c r="V1172" s="1533"/>
      <c r="W1172" s="1533"/>
      <c r="X1172" s="1533"/>
      <c r="Y1172" s="1533"/>
      <c r="Z1172" s="1533"/>
      <c r="AA1172" s="1533"/>
      <c r="AB1172" s="1572"/>
      <c r="AC1172" s="325"/>
      <c r="AD1172" s="325"/>
      <c r="AE1172" s="325"/>
      <c r="AF1172" s="325"/>
      <c r="AG1172" s="325"/>
      <c r="AH1172" s="325"/>
      <c r="AI1172" s="325"/>
      <c r="AJ1172" s="325"/>
      <c r="AK1172" s="325"/>
      <c r="AL1172" s="325"/>
      <c r="AM1172" s="325"/>
      <c r="AN1172" s="325"/>
      <c r="AO1172" s="325"/>
      <c r="AP1172" s="325"/>
      <c r="AQ1172" s="325"/>
      <c r="AR1172" s="325"/>
      <c r="AS1172" s="325"/>
      <c r="AT1172" s="325"/>
      <c r="AU1172" s="325"/>
      <c r="AV1172" s="325"/>
      <c r="AW1172" s="325"/>
      <c r="AX1172" s="325"/>
      <c r="AY1172" s="325"/>
      <c r="AZ1172" s="325"/>
      <c r="BA1172" s="325"/>
      <c r="BB1172" s="325"/>
      <c r="BC1172" s="325"/>
      <c r="BD1172" s="325"/>
      <c r="BE1172" s="325"/>
      <c r="BF1172" s="325"/>
      <c r="BG1172" s="325"/>
      <c r="BH1172" s="325"/>
      <c r="BI1172" s="325"/>
      <c r="BJ1172" s="325"/>
      <c r="BK1172" s="325"/>
      <c r="BL1172" s="325"/>
      <c r="BM1172" s="325"/>
      <c r="BN1172" s="325"/>
      <c r="BO1172" s="325"/>
      <c r="BP1172" s="325"/>
      <c r="BQ1172" s="325"/>
      <c r="BR1172" s="325"/>
      <c r="BS1172" s="325"/>
      <c r="BT1172" s="325"/>
      <c r="BU1172" s="325"/>
      <c r="BV1172" s="325"/>
      <c r="BW1172" s="325"/>
      <c r="BX1172" s="325"/>
      <c r="BY1172" s="325"/>
      <c r="BZ1172" s="325"/>
      <c r="CA1172" s="325"/>
      <c r="CB1172" s="325"/>
      <c r="CC1172" s="325"/>
      <c r="CD1172" s="325"/>
      <c r="CE1172" s="325"/>
      <c r="CF1172" s="325"/>
      <c r="CG1172" s="325"/>
      <c r="CH1172" s="325"/>
      <c r="CI1172" s="325"/>
      <c r="CJ1172" s="325"/>
      <c r="CK1172" s="325"/>
      <c r="CL1172" s="325"/>
      <c r="CM1172" s="162"/>
      <c r="CN1172" s="162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</row>
    <row r="1173" spans="1:107" s="2" customFormat="1" ht="10.5" hidden="1" customHeight="1" thickBot="1">
      <c r="A1173" s="1573" t="s">
        <v>383</v>
      </c>
      <c r="B1173" s="1574"/>
      <c r="C1173" s="820"/>
      <c r="D1173" s="639"/>
      <c r="E1173" s="152">
        <v>1</v>
      </c>
      <c r="F1173" s="151">
        <v>2</v>
      </c>
      <c r="G1173" s="151">
        <v>3</v>
      </c>
      <c r="H1173" s="591">
        <v>4</v>
      </c>
      <c r="I1173" s="151">
        <v>5</v>
      </c>
      <c r="J1173" s="151">
        <v>6</v>
      </c>
      <c r="K1173" s="151">
        <v>7</v>
      </c>
      <c r="L1173" s="151">
        <v>8</v>
      </c>
      <c r="M1173" s="151">
        <v>9</v>
      </c>
      <c r="N1173" s="591">
        <v>10</v>
      </c>
      <c r="O1173" s="151">
        <v>11</v>
      </c>
      <c r="P1173" s="151">
        <v>12</v>
      </c>
      <c r="Q1173" s="151">
        <v>13</v>
      </c>
      <c r="R1173" s="151">
        <v>14</v>
      </c>
      <c r="S1173" s="151">
        <v>15</v>
      </c>
      <c r="T1173" s="151">
        <v>16</v>
      </c>
      <c r="U1173" s="151">
        <v>17</v>
      </c>
      <c r="V1173" s="591">
        <v>18</v>
      </c>
      <c r="W1173" s="151">
        <v>19</v>
      </c>
      <c r="X1173" s="151">
        <v>20</v>
      </c>
      <c r="Y1173" s="591">
        <v>21</v>
      </c>
      <c r="Z1173" s="151">
        <v>22</v>
      </c>
      <c r="AA1173" s="151">
        <v>23</v>
      </c>
      <c r="AB1173" s="151">
        <v>24</v>
      </c>
      <c r="AC1173" s="325"/>
      <c r="AD1173" s="325"/>
      <c r="AE1173" s="325"/>
      <c r="AF1173" s="325"/>
      <c r="AG1173" s="325"/>
      <c r="AH1173" s="325"/>
      <c r="AI1173" s="325"/>
      <c r="AJ1173" s="325"/>
      <c r="AK1173" s="325"/>
      <c r="AL1173" s="325"/>
      <c r="AM1173" s="325"/>
      <c r="AN1173" s="325"/>
      <c r="AO1173" s="325"/>
      <c r="AP1173" s="325"/>
      <c r="AQ1173" s="325"/>
      <c r="AR1173" s="325"/>
      <c r="AS1173" s="325"/>
      <c r="AT1173" s="325"/>
      <c r="AU1173" s="325"/>
      <c r="AV1173" s="325"/>
      <c r="AW1173" s="325"/>
      <c r="AX1173" s="325"/>
      <c r="AY1173" s="325"/>
      <c r="AZ1173" s="325"/>
      <c r="BA1173" s="325"/>
      <c r="BB1173" s="325"/>
      <c r="BC1173" s="325"/>
      <c r="BD1173" s="325"/>
      <c r="BE1173" s="325"/>
      <c r="BF1173" s="325"/>
      <c r="BG1173" s="325"/>
      <c r="BH1173" s="325"/>
      <c r="BI1173" s="325"/>
      <c r="BJ1173" s="325"/>
      <c r="BK1173" s="325"/>
      <c r="BL1173" s="325"/>
      <c r="BM1173" s="325"/>
      <c r="BN1173" s="325"/>
      <c r="BO1173" s="325"/>
      <c r="BP1173" s="325"/>
      <c r="BQ1173" s="325"/>
      <c r="BR1173" s="325"/>
      <c r="BS1173" s="325"/>
      <c r="BT1173" s="325"/>
      <c r="BU1173" s="325"/>
      <c r="BV1173" s="325"/>
      <c r="BW1173" s="325"/>
      <c r="BX1173" s="325"/>
      <c r="BY1173" s="325"/>
      <c r="BZ1173" s="325"/>
      <c r="CA1173" s="325"/>
      <c r="CB1173" s="325"/>
      <c r="CC1173" s="325"/>
      <c r="CD1173" s="325"/>
      <c r="CE1173" s="325"/>
      <c r="CF1173" s="325"/>
      <c r="CG1173" s="325"/>
      <c r="CH1173" s="325"/>
      <c r="CI1173" s="325"/>
      <c r="CJ1173" s="325"/>
      <c r="CK1173" s="325"/>
      <c r="CL1173" s="325"/>
      <c r="CM1173" s="162"/>
      <c r="CN1173" s="162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</row>
    <row r="1174" spans="1:107" s="2" customFormat="1" ht="10.5" hidden="1" customHeight="1" thickBot="1">
      <c r="A1174" s="342" t="s">
        <v>77</v>
      </c>
      <c r="B1174" s="373"/>
      <c r="C1174" s="181" t="s">
        <v>519</v>
      </c>
      <c r="D1174" s="222" t="s">
        <v>38</v>
      </c>
      <c r="E1174" s="140">
        <v>6.4</v>
      </c>
      <c r="F1174" s="38">
        <v>6.4</v>
      </c>
      <c r="G1174" s="38">
        <v>6.4</v>
      </c>
      <c r="H1174" s="592">
        <v>6.4</v>
      </c>
      <c r="I1174" s="38">
        <v>6.4</v>
      </c>
      <c r="J1174" s="38">
        <v>6.4</v>
      </c>
      <c r="K1174" s="38">
        <v>6.4</v>
      </c>
      <c r="L1174" s="38">
        <v>6.4</v>
      </c>
      <c r="M1174" s="38">
        <v>6.4</v>
      </c>
      <c r="N1174" s="592">
        <v>6.4</v>
      </c>
      <c r="O1174" s="38">
        <v>6.4</v>
      </c>
      <c r="P1174" s="38">
        <v>6.4</v>
      </c>
      <c r="Q1174" s="38">
        <v>6.4</v>
      </c>
      <c r="R1174" s="38">
        <v>6.4</v>
      </c>
      <c r="S1174" s="38">
        <v>6.4</v>
      </c>
      <c r="T1174" s="38">
        <v>6.4</v>
      </c>
      <c r="U1174" s="38">
        <v>6.4</v>
      </c>
      <c r="V1174" s="592">
        <v>6.4</v>
      </c>
      <c r="W1174" s="38">
        <v>6.4</v>
      </c>
      <c r="X1174" s="38">
        <v>6.4</v>
      </c>
      <c r="Y1174" s="592">
        <v>6.4</v>
      </c>
      <c r="Z1174" s="38">
        <v>6.4</v>
      </c>
      <c r="AA1174" s="38">
        <v>6.4</v>
      </c>
      <c r="AB1174" s="38">
        <v>6.4</v>
      </c>
      <c r="AC1174" s="325"/>
      <c r="AD1174" s="325"/>
      <c r="AE1174" s="325"/>
      <c r="AF1174" s="325"/>
      <c r="AG1174" s="325"/>
      <c r="AH1174" s="325"/>
      <c r="AI1174" s="325"/>
      <c r="AJ1174" s="325"/>
      <c r="AK1174" s="325"/>
      <c r="AL1174" s="325"/>
      <c r="AM1174" s="325"/>
      <c r="AN1174" s="325"/>
      <c r="AO1174" s="325"/>
      <c r="AP1174" s="325"/>
      <c r="AQ1174" s="325"/>
      <c r="AR1174" s="325"/>
      <c r="AS1174" s="325"/>
      <c r="AT1174" s="325"/>
      <c r="AU1174" s="325"/>
      <c r="AV1174" s="325"/>
      <c r="AW1174" s="325"/>
      <c r="AX1174" s="325"/>
      <c r="AY1174" s="325"/>
      <c r="AZ1174" s="325"/>
      <c r="BA1174" s="325"/>
      <c r="BB1174" s="325"/>
      <c r="BC1174" s="325"/>
      <c r="BD1174" s="325"/>
      <c r="BE1174" s="325"/>
      <c r="BF1174" s="325"/>
      <c r="BG1174" s="325"/>
      <c r="BH1174" s="325"/>
      <c r="BI1174" s="325"/>
      <c r="BJ1174" s="325"/>
      <c r="BK1174" s="325"/>
      <c r="BL1174" s="325"/>
      <c r="BM1174" s="325"/>
      <c r="BN1174" s="325"/>
      <c r="BO1174" s="325"/>
      <c r="BP1174" s="325"/>
      <c r="BQ1174" s="325"/>
      <c r="BR1174" s="325"/>
      <c r="BS1174" s="325"/>
      <c r="BT1174" s="325"/>
      <c r="BU1174" s="325"/>
      <c r="BV1174" s="325"/>
      <c r="BW1174" s="325"/>
      <c r="BX1174" s="325"/>
      <c r="BY1174" s="325"/>
      <c r="BZ1174" s="325"/>
      <c r="CA1174" s="325"/>
      <c r="CB1174" s="325"/>
      <c r="CC1174" s="325"/>
      <c r="CD1174" s="325"/>
      <c r="CE1174" s="325"/>
      <c r="CF1174" s="325"/>
      <c r="CG1174" s="325"/>
      <c r="CH1174" s="325"/>
      <c r="CI1174" s="325"/>
      <c r="CJ1174" s="325"/>
      <c r="CK1174" s="325"/>
      <c r="CL1174" s="325"/>
      <c r="CM1174" s="162"/>
      <c r="CN1174" s="162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</row>
    <row r="1175" spans="1:107" s="2" customFormat="1" ht="10.5" hidden="1" customHeight="1" thickBot="1">
      <c r="A1175" s="459" t="s">
        <v>78</v>
      </c>
      <c r="B1175" s="556"/>
      <c r="C1175" s="181" t="s">
        <v>519</v>
      </c>
      <c r="D1175" s="222" t="s">
        <v>38</v>
      </c>
      <c r="E1175" s="140">
        <v>6.5</v>
      </c>
      <c r="F1175" s="38">
        <v>6.5</v>
      </c>
      <c r="G1175" s="38">
        <v>6.5</v>
      </c>
      <c r="H1175" s="592">
        <v>6.5</v>
      </c>
      <c r="I1175" s="38">
        <v>6.5</v>
      </c>
      <c r="J1175" s="38">
        <v>6.5</v>
      </c>
      <c r="K1175" s="38">
        <v>6.5</v>
      </c>
      <c r="L1175" s="38">
        <v>6.5</v>
      </c>
      <c r="M1175" s="38">
        <v>6.5</v>
      </c>
      <c r="N1175" s="592">
        <v>6.5</v>
      </c>
      <c r="O1175" s="38">
        <v>6.5</v>
      </c>
      <c r="P1175" s="38">
        <v>6.5</v>
      </c>
      <c r="Q1175" s="38">
        <v>6.5</v>
      </c>
      <c r="R1175" s="38">
        <v>6.5</v>
      </c>
      <c r="S1175" s="38">
        <v>6.5</v>
      </c>
      <c r="T1175" s="38">
        <v>6.5</v>
      </c>
      <c r="U1175" s="38">
        <v>6.5</v>
      </c>
      <c r="V1175" s="592">
        <v>6.5</v>
      </c>
      <c r="W1175" s="38">
        <v>6.5</v>
      </c>
      <c r="X1175" s="38">
        <v>6.5</v>
      </c>
      <c r="Y1175" s="592">
        <v>6.5</v>
      </c>
      <c r="Z1175" s="38">
        <v>6.5</v>
      </c>
      <c r="AA1175" s="38">
        <v>6.5</v>
      </c>
      <c r="AB1175" s="38">
        <v>6.5</v>
      </c>
      <c r="AC1175" s="325"/>
      <c r="AD1175" s="325"/>
      <c r="AE1175" s="325"/>
      <c r="AF1175" s="325"/>
      <c r="AG1175" s="325"/>
      <c r="AH1175" s="325"/>
      <c r="AI1175" s="325"/>
      <c r="AJ1175" s="325"/>
      <c r="AK1175" s="325"/>
      <c r="AL1175" s="325"/>
      <c r="AM1175" s="325"/>
      <c r="AN1175" s="325"/>
      <c r="AO1175" s="325"/>
      <c r="AP1175" s="325"/>
      <c r="AQ1175" s="325"/>
      <c r="AR1175" s="325"/>
      <c r="AS1175" s="325"/>
      <c r="AT1175" s="325"/>
      <c r="AU1175" s="325"/>
      <c r="AV1175" s="325"/>
      <c r="AW1175" s="325"/>
      <c r="AX1175" s="325"/>
      <c r="AY1175" s="325"/>
      <c r="AZ1175" s="325"/>
      <c r="BA1175" s="325"/>
      <c r="BB1175" s="325"/>
      <c r="BC1175" s="325"/>
      <c r="BD1175" s="325"/>
      <c r="BE1175" s="325"/>
      <c r="BF1175" s="325"/>
      <c r="BG1175" s="325"/>
      <c r="BH1175" s="325"/>
      <c r="BI1175" s="325"/>
      <c r="BJ1175" s="325"/>
      <c r="BK1175" s="325"/>
      <c r="BL1175" s="325"/>
      <c r="BM1175" s="325"/>
      <c r="BN1175" s="325"/>
      <c r="BO1175" s="325"/>
      <c r="BP1175" s="325"/>
      <c r="BQ1175" s="325"/>
      <c r="BR1175" s="325"/>
      <c r="BS1175" s="325"/>
      <c r="BT1175" s="325"/>
      <c r="BU1175" s="325"/>
      <c r="BV1175" s="325"/>
      <c r="BW1175" s="325"/>
      <c r="BX1175" s="325"/>
      <c r="BY1175" s="325"/>
      <c r="BZ1175" s="325"/>
      <c r="CA1175" s="325"/>
      <c r="CB1175" s="325"/>
      <c r="CC1175" s="325"/>
      <c r="CD1175" s="325"/>
      <c r="CE1175" s="325"/>
      <c r="CF1175" s="325"/>
      <c r="CG1175" s="325"/>
      <c r="CH1175" s="325"/>
      <c r="CI1175" s="325"/>
      <c r="CJ1175" s="325"/>
      <c r="CK1175" s="325"/>
      <c r="CL1175" s="325"/>
      <c r="CM1175" s="162"/>
      <c r="CN1175" s="162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</row>
    <row r="1176" spans="1:107" s="1" customFormat="1" ht="10.5" hidden="1" customHeight="1">
      <c r="A1176" s="1509" t="s">
        <v>4</v>
      </c>
      <c r="B1176" s="1516" t="s">
        <v>45</v>
      </c>
      <c r="C1176" s="1461"/>
      <c r="D1176" s="131"/>
      <c r="E1176" s="90"/>
      <c r="F1176" s="90"/>
      <c r="G1176" s="90"/>
      <c r="H1176" s="577"/>
      <c r="I1176" s="90"/>
      <c r="J1176" s="90"/>
      <c r="K1176" s="90"/>
      <c r="L1176" s="90"/>
      <c r="M1176" s="90"/>
      <c r="N1176" s="577"/>
      <c r="O1176" s="90"/>
      <c r="P1176" s="90"/>
      <c r="Q1176" s="90"/>
      <c r="R1176" s="90"/>
      <c r="S1176" s="90"/>
      <c r="T1176" s="90"/>
      <c r="U1176" s="90"/>
      <c r="V1176" s="577"/>
      <c r="W1176" s="90"/>
      <c r="X1176" s="90"/>
      <c r="Y1176" s="577"/>
      <c r="Z1176" s="90"/>
      <c r="AA1176" s="90"/>
      <c r="AB1176" s="90"/>
      <c r="AC1176" s="50" t="s">
        <v>115</v>
      </c>
      <c r="AD1176" s="50" t="e">
        <f>AD1178/AC1178</f>
        <v>#DIV/0!</v>
      </c>
      <c r="AE1176" s="351"/>
      <c r="AF1176" s="397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  <c r="CC1176" s="325"/>
      <c r="CD1176" s="325"/>
      <c r="CE1176" s="325"/>
      <c r="CF1176" s="325"/>
      <c r="CG1176" s="325"/>
      <c r="CH1176" s="325"/>
      <c r="CI1176" s="325"/>
      <c r="CJ1176" s="325"/>
      <c r="CK1176" s="325"/>
      <c r="CL1176" s="325"/>
      <c r="CM1176" s="162"/>
      <c r="CN1176" s="162"/>
    </row>
    <row r="1177" spans="1:107" s="1" customFormat="1" ht="10.5" hidden="1" customHeight="1">
      <c r="A1177" s="1510"/>
      <c r="B1177" s="1517"/>
      <c r="C1177" s="1461" t="s">
        <v>128</v>
      </c>
      <c r="D1177" s="131" t="s">
        <v>33</v>
      </c>
      <c r="E1177" s="90"/>
      <c r="F1177" s="90"/>
      <c r="G1177" s="90"/>
      <c r="H1177" s="577"/>
      <c r="I1177" s="90"/>
      <c r="J1177" s="90"/>
      <c r="K1177" s="90"/>
      <c r="L1177" s="90"/>
      <c r="M1177" s="90"/>
      <c r="N1177" s="577"/>
      <c r="O1177" s="90"/>
      <c r="P1177" s="90"/>
      <c r="Q1177" s="90"/>
      <c r="R1177" s="90"/>
      <c r="S1177" s="90"/>
      <c r="T1177" s="90"/>
      <c r="U1177" s="90"/>
      <c r="V1177" s="577"/>
      <c r="W1177" s="90"/>
      <c r="X1177" s="90"/>
      <c r="Y1177" s="577"/>
      <c r="Z1177" s="90"/>
      <c r="AA1177" s="90"/>
      <c r="AB1177" s="90"/>
      <c r="AC1177" s="177"/>
      <c r="AD1177" s="177"/>
      <c r="AE1177" s="351"/>
      <c r="AF1177" s="325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325"/>
      <c r="CD1177" s="325"/>
      <c r="CE1177" s="325"/>
      <c r="CF1177" s="325"/>
      <c r="CG1177" s="325"/>
      <c r="CH1177" s="325"/>
      <c r="CI1177" s="325"/>
      <c r="CJ1177" s="325"/>
      <c r="CK1177" s="325"/>
      <c r="CL1177" s="325"/>
      <c r="CM1177" s="162"/>
      <c r="CN1177" s="162"/>
    </row>
    <row r="1178" spans="1:107" s="1" customFormat="1" ht="10.5" hidden="1" customHeight="1">
      <c r="A1178" s="1510"/>
      <c r="B1178" s="1517"/>
      <c r="C1178" s="1461" t="s">
        <v>127</v>
      </c>
      <c r="D1178" s="131" t="s">
        <v>116</v>
      </c>
      <c r="E1178" s="48"/>
      <c r="F1178" s="48"/>
      <c r="G1178" s="48"/>
      <c r="H1178" s="572"/>
      <c r="I1178" s="48"/>
      <c r="J1178" s="48"/>
      <c r="K1178" s="48"/>
      <c r="L1178" s="48"/>
      <c r="M1178" s="48"/>
      <c r="N1178" s="572"/>
      <c r="O1178" s="48"/>
      <c r="P1178" s="48"/>
      <c r="Q1178" s="48"/>
      <c r="R1178" s="48"/>
      <c r="S1178" s="48"/>
      <c r="T1178" s="48"/>
      <c r="U1178" s="48"/>
      <c r="V1178" s="572"/>
      <c r="W1178" s="48"/>
      <c r="X1178" s="48"/>
      <c r="Y1178" s="572"/>
      <c r="Z1178" s="48"/>
      <c r="AA1178" s="48"/>
      <c r="AB1178" s="48"/>
      <c r="AC1178" s="50">
        <f>(BD1178-AF1178)*AE1178</f>
        <v>0</v>
      </c>
      <c r="AD1178" s="50">
        <f>(BD1179-AF1179)*AE1178</f>
        <v>0</v>
      </c>
      <c r="AE1178" s="351">
        <v>3.6</v>
      </c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  <c r="CC1178" s="325"/>
      <c r="CD1178" s="325"/>
      <c r="CE1178" s="325"/>
      <c r="CF1178" s="325"/>
      <c r="CG1178" s="325"/>
      <c r="CH1178" s="325"/>
      <c r="CI1178" s="325"/>
      <c r="CJ1178" s="325"/>
      <c r="CK1178" s="325"/>
      <c r="CL1178" s="325"/>
      <c r="CM1178" s="162"/>
      <c r="CN1178" s="162"/>
    </row>
    <row r="1179" spans="1:107" s="1" customFormat="1" ht="10.5" hidden="1" customHeight="1">
      <c r="A1179" s="1510"/>
      <c r="B1179" s="1517"/>
      <c r="C1179" s="1461" t="s">
        <v>127</v>
      </c>
      <c r="D1179" s="131" t="s">
        <v>117</v>
      </c>
      <c r="E1179" s="48"/>
      <c r="F1179" s="48"/>
      <c r="G1179" s="48"/>
      <c r="H1179" s="572"/>
      <c r="I1179" s="48"/>
      <c r="J1179" s="48"/>
      <c r="K1179" s="48"/>
      <c r="L1179" s="48"/>
      <c r="M1179" s="48"/>
      <c r="N1179" s="572"/>
      <c r="O1179" s="48"/>
      <c r="P1179" s="48"/>
      <c r="Q1179" s="48"/>
      <c r="R1179" s="48"/>
      <c r="S1179" s="48"/>
      <c r="T1179" s="48"/>
      <c r="U1179" s="48"/>
      <c r="V1179" s="572"/>
      <c r="W1179" s="48"/>
      <c r="X1179" s="48"/>
      <c r="Y1179" s="572"/>
      <c r="Z1179" s="48"/>
      <c r="AA1179" s="48"/>
      <c r="AB1179" s="48"/>
      <c r="AC1179" s="50"/>
      <c r="AD1179" s="50"/>
      <c r="AE1179" s="351"/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  <c r="CC1179" s="325"/>
      <c r="CD1179" s="325"/>
      <c r="CE1179" s="325"/>
      <c r="CF1179" s="325"/>
      <c r="CG1179" s="325"/>
      <c r="CH1179" s="325"/>
      <c r="CI1179" s="325"/>
      <c r="CJ1179" s="325"/>
      <c r="CK1179" s="325"/>
      <c r="CL1179" s="325"/>
      <c r="CM1179" s="162"/>
      <c r="CN1179" s="162"/>
    </row>
    <row r="1180" spans="1:107" s="1" customFormat="1" ht="10.5" hidden="1" customHeight="1" thickBot="1">
      <c r="A1180" s="1511"/>
      <c r="B1180" s="1518"/>
      <c r="C1180" s="1461"/>
      <c r="D1180" s="131" t="s">
        <v>41</v>
      </c>
      <c r="E1180" s="48" t="e">
        <f>E1179/E1178</f>
        <v>#DIV/0!</v>
      </c>
      <c r="F1180" s="48" t="e">
        <f t="shared" ref="F1180:AB1180" si="546">F1179/F1178</f>
        <v>#DIV/0!</v>
      </c>
      <c r="G1180" s="48" t="e">
        <f t="shared" si="546"/>
        <v>#DIV/0!</v>
      </c>
      <c r="H1180" s="572" t="e">
        <f t="shared" si="546"/>
        <v>#DIV/0!</v>
      </c>
      <c r="I1180" s="48" t="e">
        <f t="shared" si="546"/>
        <v>#DIV/0!</v>
      </c>
      <c r="J1180" s="48" t="e">
        <f t="shared" si="546"/>
        <v>#DIV/0!</v>
      </c>
      <c r="K1180" s="48" t="e">
        <f t="shared" si="546"/>
        <v>#DIV/0!</v>
      </c>
      <c r="L1180" s="48" t="e">
        <f t="shared" si="546"/>
        <v>#DIV/0!</v>
      </c>
      <c r="M1180" s="48" t="e">
        <f t="shared" si="546"/>
        <v>#DIV/0!</v>
      </c>
      <c r="N1180" s="572" t="e">
        <f t="shared" si="546"/>
        <v>#DIV/0!</v>
      </c>
      <c r="O1180" s="48" t="e">
        <f t="shared" si="546"/>
        <v>#DIV/0!</v>
      </c>
      <c r="P1180" s="48" t="e">
        <f t="shared" si="546"/>
        <v>#DIV/0!</v>
      </c>
      <c r="Q1180" s="48" t="e">
        <f t="shared" si="546"/>
        <v>#DIV/0!</v>
      </c>
      <c r="R1180" s="48" t="e">
        <f t="shared" si="546"/>
        <v>#DIV/0!</v>
      </c>
      <c r="S1180" s="48" t="e">
        <f t="shared" si="546"/>
        <v>#DIV/0!</v>
      </c>
      <c r="T1180" s="48" t="e">
        <f t="shared" si="546"/>
        <v>#DIV/0!</v>
      </c>
      <c r="U1180" s="48" t="e">
        <f t="shared" si="546"/>
        <v>#DIV/0!</v>
      </c>
      <c r="V1180" s="572" t="e">
        <f t="shared" si="546"/>
        <v>#DIV/0!</v>
      </c>
      <c r="W1180" s="48" t="e">
        <f t="shared" si="546"/>
        <v>#DIV/0!</v>
      </c>
      <c r="X1180" s="48" t="e">
        <f t="shared" si="546"/>
        <v>#DIV/0!</v>
      </c>
      <c r="Y1180" s="572" t="e">
        <f t="shared" si="546"/>
        <v>#DIV/0!</v>
      </c>
      <c r="Z1180" s="48" t="e">
        <f t="shared" si="546"/>
        <v>#DIV/0!</v>
      </c>
      <c r="AA1180" s="48" t="e">
        <f t="shared" si="546"/>
        <v>#DIV/0!</v>
      </c>
      <c r="AB1180" s="48" t="e">
        <f t="shared" si="546"/>
        <v>#DIV/0!</v>
      </c>
      <c r="AC1180" s="50"/>
      <c r="AD1180" s="50"/>
      <c r="AE1180" s="351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  <c r="CC1180" s="325"/>
      <c r="CD1180" s="325"/>
      <c r="CE1180" s="325"/>
      <c r="CF1180" s="325"/>
      <c r="CG1180" s="325"/>
      <c r="CH1180" s="325"/>
      <c r="CI1180" s="325"/>
      <c r="CJ1180" s="325"/>
      <c r="CK1180" s="325"/>
      <c r="CL1180" s="325"/>
      <c r="CM1180" s="162"/>
      <c r="CN1180" s="162"/>
    </row>
    <row r="1181" spans="1:107" s="1" customFormat="1" ht="10.5" hidden="1" customHeight="1">
      <c r="A1181" s="1509" t="s">
        <v>11</v>
      </c>
      <c r="B1181" s="1516" t="s">
        <v>46</v>
      </c>
      <c r="C1181" s="1461"/>
      <c r="D1181" s="131"/>
      <c r="E1181" s="90"/>
      <c r="F1181" s="90"/>
      <c r="G1181" s="90"/>
      <c r="H1181" s="577"/>
      <c r="I1181" s="90"/>
      <c r="J1181" s="90"/>
      <c r="K1181" s="90"/>
      <c r="L1181" s="90"/>
      <c r="M1181" s="90"/>
      <c r="N1181" s="577"/>
      <c r="O1181" s="90"/>
      <c r="P1181" s="90"/>
      <c r="Q1181" s="90"/>
      <c r="R1181" s="90"/>
      <c r="S1181" s="90"/>
      <c r="T1181" s="90"/>
      <c r="U1181" s="90"/>
      <c r="V1181" s="577"/>
      <c r="W1181" s="90"/>
      <c r="X1181" s="90"/>
      <c r="Y1181" s="577"/>
      <c r="Z1181" s="90"/>
      <c r="AA1181" s="90"/>
      <c r="AB1181" s="90"/>
      <c r="AC1181" s="50" t="s">
        <v>115</v>
      </c>
      <c r="AD1181" s="50" t="e">
        <f>AD1183/AC1183</f>
        <v>#DIV/0!</v>
      </c>
      <c r="AE1181" s="351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  <c r="CC1181" s="325"/>
      <c r="CD1181" s="325"/>
      <c r="CE1181" s="325"/>
      <c r="CF1181" s="325"/>
      <c r="CG1181" s="325"/>
      <c r="CH1181" s="325"/>
      <c r="CI1181" s="325"/>
      <c r="CJ1181" s="325"/>
      <c r="CK1181" s="325"/>
      <c r="CL1181" s="325"/>
      <c r="CM1181" s="162"/>
      <c r="CN1181" s="162"/>
    </row>
    <row r="1182" spans="1:107" s="1" customFormat="1" ht="10.5" hidden="1" customHeight="1">
      <c r="A1182" s="1510"/>
      <c r="B1182" s="1517"/>
      <c r="C1182" s="1461" t="s">
        <v>128</v>
      </c>
      <c r="D1182" s="131" t="s">
        <v>33</v>
      </c>
      <c r="E1182" s="90"/>
      <c r="F1182" s="90"/>
      <c r="G1182" s="90"/>
      <c r="H1182" s="577"/>
      <c r="I1182" s="90"/>
      <c r="J1182" s="90"/>
      <c r="K1182" s="90"/>
      <c r="L1182" s="90"/>
      <c r="M1182" s="90"/>
      <c r="N1182" s="577"/>
      <c r="O1182" s="90"/>
      <c r="P1182" s="90"/>
      <c r="Q1182" s="90"/>
      <c r="R1182" s="90"/>
      <c r="S1182" s="90"/>
      <c r="T1182" s="90"/>
      <c r="U1182" s="90"/>
      <c r="V1182" s="577"/>
      <c r="W1182" s="90"/>
      <c r="X1182" s="90"/>
      <c r="Y1182" s="577"/>
      <c r="Z1182" s="90"/>
      <c r="AA1182" s="90"/>
      <c r="AB1182" s="90"/>
      <c r="AC1182" s="177"/>
      <c r="AD1182" s="177"/>
      <c r="AE1182" s="351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  <c r="CC1182" s="325"/>
      <c r="CD1182" s="325"/>
      <c r="CE1182" s="325"/>
      <c r="CF1182" s="325"/>
      <c r="CG1182" s="325"/>
      <c r="CH1182" s="325"/>
      <c r="CI1182" s="325"/>
      <c r="CJ1182" s="325"/>
      <c r="CK1182" s="325"/>
      <c r="CL1182" s="325"/>
      <c r="CM1182" s="162"/>
      <c r="CN1182" s="162"/>
    </row>
    <row r="1183" spans="1:107" s="1" customFormat="1" ht="10.5" hidden="1" customHeight="1">
      <c r="A1183" s="1510"/>
      <c r="B1183" s="1517"/>
      <c r="C1183" s="1461" t="s">
        <v>127</v>
      </c>
      <c r="D1183" s="131" t="s">
        <v>116</v>
      </c>
      <c r="E1183" s="48"/>
      <c r="F1183" s="48"/>
      <c r="G1183" s="48"/>
      <c r="H1183" s="572"/>
      <c r="I1183" s="48"/>
      <c r="J1183" s="48"/>
      <c r="K1183" s="48"/>
      <c r="L1183" s="48"/>
      <c r="M1183" s="48"/>
      <c r="N1183" s="572"/>
      <c r="O1183" s="48"/>
      <c r="P1183" s="48"/>
      <c r="Q1183" s="48"/>
      <c r="R1183" s="48"/>
      <c r="S1183" s="48"/>
      <c r="T1183" s="48"/>
      <c r="U1183" s="48"/>
      <c r="V1183" s="572"/>
      <c r="W1183" s="48"/>
      <c r="X1183" s="48"/>
      <c r="Y1183" s="572"/>
      <c r="Z1183" s="48"/>
      <c r="AA1183" s="48"/>
      <c r="AB1183" s="48"/>
      <c r="AC1183" s="50">
        <f>(BD1183-AF1183)*AE1183</f>
        <v>0</v>
      </c>
      <c r="AD1183" s="50">
        <f>(BD1184-AF1184)*AE1183</f>
        <v>0</v>
      </c>
      <c r="AE1183" s="351">
        <v>3.6</v>
      </c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  <c r="CC1183" s="325"/>
      <c r="CD1183" s="325"/>
      <c r="CE1183" s="325"/>
      <c r="CF1183" s="325"/>
      <c r="CG1183" s="325"/>
      <c r="CH1183" s="325"/>
      <c r="CI1183" s="325"/>
      <c r="CJ1183" s="325"/>
      <c r="CK1183" s="325"/>
      <c r="CL1183" s="325"/>
      <c r="CM1183" s="162"/>
      <c r="CN1183" s="162"/>
    </row>
    <row r="1184" spans="1:107" s="1" customFormat="1" ht="10.5" hidden="1" customHeight="1">
      <c r="A1184" s="1510"/>
      <c r="B1184" s="1517"/>
      <c r="C1184" s="1461" t="s">
        <v>127</v>
      </c>
      <c r="D1184" s="131" t="s">
        <v>117</v>
      </c>
      <c r="E1184" s="48"/>
      <c r="F1184" s="48"/>
      <c r="G1184" s="48"/>
      <c r="H1184" s="572"/>
      <c r="I1184" s="48"/>
      <c r="J1184" s="48"/>
      <c r="K1184" s="48"/>
      <c r="L1184" s="48"/>
      <c r="M1184" s="48"/>
      <c r="N1184" s="572"/>
      <c r="O1184" s="48"/>
      <c r="P1184" s="48"/>
      <c r="Q1184" s="48"/>
      <c r="R1184" s="48"/>
      <c r="S1184" s="48"/>
      <c r="T1184" s="48"/>
      <c r="U1184" s="48"/>
      <c r="V1184" s="572"/>
      <c r="W1184" s="48"/>
      <c r="X1184" s="48"/>
      <c r="Y1184" s="572"/>
      <c r="Z1184" s="48"/>
      <c r="AA1184" s="48"/>
      <c r="AB1184" s="48"/>
      <c r="AC1184" s="50"/>
      <c r="AD1184" s="50"/>
      <c r="AE1184" s="351"/>
      <c r="AF1184" s="325"/>
      <c r="AG1184" s="325"/>
      <c r="AH1184" s="325"/>
      <c r="AI1184" s="325"/>
      <c r="AJ1184" s="325"/>
      <c r="AK1184" s="325"/>
      <c r="AL1184" s="325"/>
      <c r="AM1184" s="325"/>
      <c r="AN1184" s="325"/>
      <c r="AO1184" s="325"/>
      <c r="AP1184" s="325"/>
      <c r="AQ1184" s="325"/>
      <c r="AR1184" s="325"/>
      <c r="AS1184" s="325"/>
      <c r="AT1184" s="325"/>
      <c r="AU1184" s="325"/>
      <c r="AV1184" s="325"/>
      <c r="AW1184" s="325"/>
      <c r="AX1184" s="325"/>
      <c r="AY1184" s="325"/>
      <c r="AZ1184" s="325"/>
      <c r="BA1184" s="325"/>
      <c r="BB1184" s="325"/>
      <c r="BC1184" s="325"/>
      <c r="BD1184" s="325"/>
      <c r="BE1184" s="325"/>
      <c r="BF1184" s="325"/>
      <c r="BG1184" s="325"/>
      <c r="BH1184" s="325"/>
      <c r="BI1184" s="325"/>
      <c r="BJ1184" s="325"/>
      <c r="BK1184" s="325"/>
      <c r="BL1184" s="325"/>
      <c r="BM1184" s="325"/>
      <c r="BN1184" s="325"/>
      <c r="BO1184" s="325"/>
      <c r="BP1184" s="325"/>
      <c r="BQ1184" s="325"/>
      <c r="BR1184" s="325"/>
      <c r="BS1184" s="325"/>
      <c r="BT1184" s="325"/>
      <c r="BU1184" s="325"/>
      <c r="BV1184" s="325"/>
      <c r="BW1184" s="325"/>
      <c r="BX1184" s="325"/>
      <c r="BY1184" s="325"/>
      <c r="BZ1184" s="325"/>
      <c r="CA1184" s="325"/>
      <c r="CB1184" s="325"/>
      <c r="CC1184" s="325"/>
      <c r="CD1184" s="325"/>
      <c r="CE1184" s="325"/>
      <c r="CF1184" s="325"/>
      <c r="CG1184" s="325"/>
      <c r="CH1184" s="325"/>
      <c r="CI1184" s="325"/>
      <c r="CJ1184" s="325"/>
      <c r="CK1184" s="325"/>
      <c r="CL1184" s="325"/>
      <c r="CM1184" s="162"/>
      <c r="CN1184" s="162"/>
    </row>
    <row r="1185" spans="1:107" s="1" customFormat="1" ht="10.5" hidden="1" customHeight="1" thickBot="1">
      <c r="A1185" s="1511"/>
      <c r="B1185" s="1518"/>
      <c r="C1185" s="1461"/>
      <c r="D1185" s="131" t="s">
        <v>41</v>
      </c>
      <c r="E1185" s="48" t="e">
        <f>E1184/E1183</f>
        <v>#DIV/0!</v>
      </c>
      <c r="F1185" s="48" t="e">
        <f t="shared" ref="F1185:AB1185" si="547">F1184/F1183</f>
        <v>#DIV/0!</v>
      </c>
      <c r="G1185" s="48" t="e">
        <f t="shared" si="547"/>
        <v>#DIV/0!</v>
      </c>
      <c r="H1185" s="572" t="e">
        <f t="shared" si="547"/>
        <v>#DIV/0!</v>
      </c>
      <c r="I1185" s="48" t="e">
        <f t="shared" si="547"/>
        <v>#DIV/0!</v>
      </c>
      <c r="J1185" s="48" t="e">
        <f t="shared" si="547"/>
        <v>#DIV/0!</v>
      </c>
      <c r="K1185" s="48" t="e">
        <f t="shared" si="547"/>
        <v>#DIV/0!</v>
      </c>
      <c r="L1185" s="48" t="e">
        <f t="shared" si="547"/>
        <v>#DIV/0!</v>
      </c>
      <c r="M1185" s="48" t="e">
        <f t="shared" si="547"/>
        <v>#DIV/0!</v>
      </c>
      <c r="N1185" s="572" t="e">
        <f t="shared" si="547"/>
        <v>#DIV/0!</v>
      </c>
      <c r="O1185" s="48" t="e">
        <f t="shared" si="547"/>
        <v>#DIV/0!</v>
      </c>
      <c r="P1185" s="48" t="e">
        <f t="shared" si="547"/>
        <v>#DIV/0!</v>
      </c>
      <c r="Q1185" s="48" t="e">
        <f t="shared" si="547"/>
        <v>#DIV/0!</v>
      </c>
      <c r="R1185" s="48" t="e">
        <f t="shared" si="547"/>
        <v>#DIV/0!</v>
      </c>
      <c r="S1185" s="48" t="e">
        <f t="shared" si="547"/>
        <v>#DIV/0!</v>
      </c>
      <c r="T1185" s="48" t="e">
        <f t="shared" si="547"/>
        <v>#DIV/0!</v>
      </c>
      <c r="U1185" s="48" t="e">
        <f t="shared" si="547"/>
        <v>#DIV/0!</v>
      </c>
      <c r="V1185" s="572" t="e">
        <f t="shared" si="547"/>
        <v>#DIV/0!</v>
      </c>
      <c r="W1185" s="48" t="e">
        <f t="shared" si="547"/>
        <v>#DIV/0!</v>
      </c>
      <c r="X1185" s="48" t="e">
        <f t="shared" si="547"/>
        <v>#DIV/0!</v>
      </c>
      <c r="Y1185" s="572" t="e">
        <f t="shared" si="547"/>
        <v>#DIV/0!</v>
      </c>
      <c r="Z1185" s="48" t="e">
        <f t="shared" si="547"/>
        <v>#DIV/0!</v>
      </c>
      <c r="AA1185" s="48" t="e">
        <f t="shared" si="547"/>
        <v>#DIV/0!</v>
      </c>
      <c r="AB1185" s="48" t="e">
        <f t="shared" si="547"/>
        <v>#DIV/0!</v>
      </c>
      <c r="AC1185" s="50"/>
      <c r="AD1185" s="50"/>
      <c r="AE1185" s="351"/>
      <c r="AF1185" s="325"/>
      <c r="AG1185" s="325"/>
      <c r="AH1185" s="325"/>
      <c r="AI1185" s="325"/>
      <c r="AJ1185" s="325"/>
      <c r="AK1185" s="325"/>
      <c r="AL1185" s="325"/>
      <c r="AM1185" s="325"/>
      <c r="AN1185" s="325"/>
      <c r="AO1185" s="325"/>
      <c r="AP1185" s="325"/>
      <c r="AQ1185" s="325"/>
      <c r="AR1185" s="325"/>
      <c r="AS1185" s="325"/>
      <c r="AT1185" s="325"/>
      <c r="AU1185" s="325"/>
      <c r="AV1185" s="325"/>
      <c r="AW1185" s="325"/>
      <c r="AX1185" s="325"/>
      <c r="AY1185" s="325"/>
      <c r="AZ1185" s="325"/>
      <c r="BA1185" s="325"/>
      <c r="BB1185" s="325"/>
      <c r="BC1185" s="325"/>
      <c r="BD1185" s="325"/>
      <c r="BE1185" s="325"/>
      <c r="BF1185" s="325"/>
      <c r="BG1185" s="325"/>
      <c r="BH1185" s="325"/>
      <c r="BI1185" s="325"/>
      <c r="BJ1185" s="325"/>
      <c r="BK1185" s="325"/>
      <c r="BL1185" s="325"/>
      <c r="BM1185" s="325"/>
      <c r="BN1185" s="325"/>
      <c r="BO1185" s="325"/>
      <c r="BP1185" s="325"/>
      <c r="BQ1185" s="325"/>
      <c r="BR1185" s="325"/>
      <c r="BS1185" s="325"/>
      <c r="BT1185" s="325"/>
      <c r="BU1185" s="325"/>
      <c r="BV1185" s="325"/>
      <c r="BW1185" s="325"/>
      <c r="BX1185" s="325"/>
      <c r="BY1185" s="325"/>
      <c r="BZ1185" s="325"/>
      <c r="CA1185" s="325"/>
      <c r="CB1185" s="325"/>
      <c r="CC1185" s="325"/>
      <c r="CD1185" s="325"/>
      <c r="CE1185" s="325"/>
      <c r="CF1185" s="325"/>
      <c r="CG1185" s="325"/>
      <c r="CH1185" s="325"/>
      <c r="CI1185" s="325"/>
      <c r="CJ1185" s="325"/>
      <c r="CK1185" s="325"/>
      <c r="CL1185" s="325"/>
      <c r="CM1185" s="162"/>
      <c r="CN1185" s="162"/>
    </row>
    <row r="1186" spans="1:107" s="2" customFormat="1" ht="10.5" hidden="1" customHeight="1">
      <c r="A1186" s="1509" t="s">
        <v>98</v>
      </c>
      <c r="B1186" s="1516"/>
      <c r="C1186" s="1461"/>
      <c r="D1186" s="131"/>
      <c r="E1186" s="42" t="s">
        <v>411</v>
      </c>
      <c r="F1186" s="42"/>
      <c r="G1186" s="42"/>
      <c r="H1186" s="577"/>
      <c r="I1186" s="42"/>
      <c r="J1186" s="42"/>
      <c r="K1186" s="42"/>
      <c r="L1186" s="42"/>
      <c r="M1186" s="42"/>
      <c r="N1186" s="577"/>
      <c r="O1186" s="42"/>
      <c r="P1186" s="42"/>
      <c r="Q1186" s="42"/>
      <c r="R1186" s="42"/>
      <c r="S1186" s="42"/>
      <c r="T1186" s="42"/>
      <c r="U1186" s="42"/>
      <c r="V1186" s="577"/>
      <c r="W1186" s="42"/>
      <c r="X1186" s="42"/>
      <c r="Y1186" s="577"/>
      <c r="Z1186" s="42"/>
      <c r="AA1186" s="42"/>
      <c r="AB1186" s="42"/>
      <c r="AC1186" s="177"/>
      <c r="AD1186" s="177"/>
      <c r="AE1186" s="351"/>
      <c r="AF1186" s="325"/>
      <c r="AG1186" s="325"/>
      <c r="AH1186" s="325"/>
      <c r="AI1186" s="325"/>
      <c r="AJ1186" s="325"/>
      <c r="AK1186" s="325"/>
      <c r="AL1186" s="325"/>
      <c r="AM1186" s="325"/>
      <c r="AN1186" s="325"/>
      <c r="AO1186" s="325"/>
      <c r="AP1186" s="325"/>
      <c r="AQ1186" s="325"/>
      <c r="AR1186" s="325"/>
      <c r="AS1186" s="325"/>
      <c r="AT1186" s="325"/>
      <c r="AU1186" s="325"/>
      <c r="AV1186" s="325"/>
      <c r="AW1186" s="325"/>
      <c r="AX1186" s="325"/>
      <c r="AY1186" s="325"/>
      <c r="AZ1186" s="325"/>
      <c r="BA1186" s="325"/>
      <c r="BB1186" s="325"/>
      <c r="BC1186" s="325"/>
      <c r="BD1186" s="325"/>
      <c r="BE1186" s="325"/>
      <c r="BF1186" s="325"/>
      <c r="BG1186" s="325"/>
      <c r="BH1186" s="325"/>
      <c r="BI1186" s="325"/>
      <c r="BJ1186" s="325"/>
      <c r="BK1186" s="325"/>
      <c r="BL1186" s="325"/>
      <c r="BM1186" s="325"/>
      <c r="BN1186" s="325"/>
      <c r="BO1186" s="325"/>
      <c r="BP1186" s="325"/>
      <c r="BQ1186" s="325"/>
      <c r="BR1186" s="325"/>
      <c r="BS1186" s="325"/>
      <c r="BT1186" s="325"/>
      <c r="BU1186" s="325"/>
      <c r="BV1186" s="325"/>
      <c r="BW1186" s="325"/>
      <c r="BX1186" s="325"/>
      <c r="BY1186" s="325"/>
      <c r="BZ1186" s="325"/>
      <c r="CA1186" s="325"/>
      <c r="CB1186" s="325"/>
      <c r="CC1186" s="325"/>
      <c r="CD1186" s="325"/>
      <c r="CE1186" s="325"/>
      <c r="CF1186" s="325"/>
      <c r="CG1186" s="325"/>
      <c r="CH1186" s="325"/>
      <c r="CI1186" s="325"/>
      <c r="CJ1186" s="325"/>
      <c r="CK1186" s="325"/>
      <c r="CL1186" s="325"/>
      <c r="CM1186" s="162"/>
      <c r="CN1186" s="162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</row>
    <row r="1187" spans="1:107" s="2" customFormat="1" ht="10.5" hidden="1" customHeight="1">
      <c r="A1187" s="1510"/>
      <c r="B1187" s="1517"/>
      <c r="C1187" s="1461" t="s">
        <v>128</v>
      </c>
      <c r="D1187" s="131" t="s">
        <v>33</v>
      </c>
      <c r="E1187" s="42"/>
      <c r="F1187" s="42"/>
      <c r="G1187" s="42"/>
      <c r="H1187" s="577"/>
      <c r="I1187" s="42"/>
      <c r="J1187" s="42"/>
      <c r="K1187" s="42"/>
      <c r="L1187" s="42"/>
      <c r="M1187" s="42"/>
      <c r="N1187" s="577"/>
      <c r="O1187" s="42"/>
      <c r="P1187" s="42"/>
      <c r="Q1187" s="42"/>
      <c r="R1187" s="42"/>
      <c r="S1187" s="42"/>
      <c r="T1187" s="42"/>
      <c r="U1187" s="42"/>
      <c r="V1187" s="577"/>
      <c r="W1187" s="42"/>
      <c r="X1187" s="42"/>
      <c r="Y1187" s="577"/>
      <c r="Z1187" s="42"/>
      <c r="AA1187" s="42"/>
      <c r="AB1187" s="42"/>
      <c r="AC1187" s="177"/>
      <c r="AD1187" s="177"/>
      <c r="AE1187" s="351"/>
      <c r="AF1187" s="325"/>
      <c r="AG1187" s="325"/>
      <c r="AH1187" s="325"/>
      <c r="AI1187" s="325"/>
      <c r="AJ1187" s="325"/>
      <c r="AK1187" s="325"/>
      <c r="AL1187" s="325"/>
      <c r="AM1187" s="325"/>
      <c r="AN1187" s="325"/>
      <c r="AO1187" s="325"/>
      <c r="AP1187" s="325"/>
      <c r="AQ1187" s="325"/>
      <c r="AR1187" s="325"/>
      <c r="AS1187" s="325"/>
      <c r="AT1187" s="325"/>
      <c r="AU1187" s="325"/>
      <c r="AV1187" s="325"/>
      <c r="AW1187" s="325"/>
      <c r="AX1187" s="325"/>
      <c r="AY1187" s="325"/>
      <c r="AZ1187" s="325"/>
      <c r="BA1187" s="325"/>
      <c r="BB1187" s="325"/>
      <c r="BC1187" s="325"/>
      <c r="BD1187" s="325"/>
      <c r="BE1187" s="325"/>
      <c r="BF1187" s="325"/>
      <c r="BG1187" s="325"/>
      <c r="BH1187" s="325"/>
      <c r="BI1187" s="325"/>
      <c r="BJ1187" s="325"/>
      <c r="BK1187" s="325"/>
      <c r="BL1187" s="325"/>
      <c r="BM1187" s="325"/>
      <c r="BN1187" s="325"/>
      <c r="BO1187" s="325"/>
      <c r="BP1187" s="325"/>
      <c r="BQ1187" s="325"/>
      <c r="BR1187" s="325"/>
      <c r="BS1187" s="325"/>
      <c r="BT1187" s="325"/>
      <c r="BU1187" s="325"/>
      <c r="BV1187" s="325"/>
      <c r="BW1187" s="325"/>
      <c r="BX1187" s="325"/>
      <c r="BY1187" s="325"/>
      <c r="BZ1187" s="325"/>
      <c r="CA1187" s="325"/>
      <c r="CB1187" s="325"/>
      <c r="CC1187" s="325"/>
      <c r="CD1187" s="325"/>
      <c r="CE1187" s="325"/>
      <c r="CF1187" s="325"/>
      <c r="CG1187" s="325"/>
      <c r="CH1187" s="325"/>
      <c r="CI1187" s="325"/>
      <c r="CJ1187" s="325"/>
      <c r="CK1187" s="325"/>
      <c r="CL1187" s="325"/>
      <c r="CM1187" s="162"/>
      <c r="CN1187" s="162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</row>
    <row r="1188" spans="1:107" s="2" customFormat="1" ht="10.5" hidden="1" customHeight="1">
      <c r="A1188" s="1510"/>
      <c r="B1188" s="1517"/>
      <c r="C1188" s="1461" t="s">
        <v>127</v>
      </c>
      <c r="D1188" s="131" t="s">
        <v>116</v>
      </c>
      <c r="E1188" s="85"/>
      <c r="F1188" s="85"/>
      <c r="G1188" s="85"/>
      <c r="H1188" s="571"/>
      <c r="I1188" s="85"/>
      <c r="J1188" s="85"/>
      <c r="K1188" s="85"/>
      <c r="L1188" s="85"/>
      <c r="M1188" s="85"/>
      <c r="N1188" s="571"/>
      <c r="O1188" s="85"/>
      <c r="P1188" s="85"/>
      <c r="Q1188" s="85"/>
      <c r="R1188" s="85"/>
      <c r="S1188" s="85"/>
      <c r="T1188" s="85"/>
      <c r="U1188" s="85"/>
      <c r="V1188" s="571"/>
      <c r="W1188" s="85"/>
      <c r="X1188" s="85"/>
      <c r="Y1188" s="571"/>
      <c r="Z1188" s="85"/>
      <c r="AA1188" s="85"/>
      <c r="AB1188" s="85"/>
      <c r="AC1188" s="177"/>
      <c r="AD1188" s="177"/>
      <c r="AE1188" s="351">
        <v>1.2</v>
      </c>
      <c r="AF1188" s="325"/>
      <c r="AG1188" s="325"/>
      <c r="AH1188" s="325"/>
      <c r="AI1188" s="325"/>
      <c r="AJ1188" s="325"/>
      <c r="AK1188" s="325"/>
      <c r="AL1188" s="325"/>
      <c r="AM1188" s="325"/>
      <c r="AN1188" s="325"/>
      <c r="AO1188" s="325"/>
      <c r="AP1188" s="325"/>
      <c r="AQ1188" s="325"/>
      <c r="AR1188" s="325"/>
      <c r="AS1188" s="325"/>
      <c r="AT1188" s="325"/>
      <c r="AU1188" s="325"/>
      <c r="AV1188" s="325"/>
      <c r="AW1188" s="325"/>
      <c r="AX1188" s="325"/>
      <c r="AY1188" s="325"/>
      <c r="AZ1188" s="325"/>
      <c r="BA1188" s="325"/>
      <c r="BB1188" s="325"/>
      <c r="BC1188" s="325"/>
      <c r="BD1188" s="325"/>
      <c r="BE1188" s="325"/>
      <c r="BF1188" s="325"/>
      <c r="BG1188" s="325"/>
      <c r="BH1188" s="325"/>
      <c r="BI1188" s="325"/>
      <c r="BJ1188" s="325"/>
      <c r="BK1188" s="325"/>
      <c r="BL1188" s="325"/>
      <c r="BM1188" s="325"/>
      <c r="BN1188" s="325"/>
      <c r="BO1188" s="325"/>
      <c r="BP1188" s="325"/>
      <c r="BQ1188" s="325"/>
      <c r="BR1188" s="325"/>
      <c r="BS1188" s="325"/>
      <c r="BT1188" s="325"/>
      <c r="BU1188" s="325"/>
      <c r="BV1188" s="325"/>
      <c r="BW1188" s="325"/>
      <c r="BX1188" s="325"/>
      <c r="BY1188" s="325"/>
      <c r="BZ1188" s="325"/>
      <c r="CA1188" s="325"/>
      <c r="CB1188" s="325"/>
      <c r="CC1188" s="325"/>
      <c r="CD1188" s="325"/>
      <c r="CE1188" s="325"/>
      <c r="CF1188" s="325"/>
      <c r="CG1188" s="325"/>
      <c r="CH1188" s="325"/>
      <c r="CI1188" s="325"/>
      <c r="CJ1188" s="325"/>
      <c r="CK1188" s="325"/>
      <c r="CL1188" s="325"/>
      <c r="CM1188" s="162"/>
      <c r="CN1188" s="162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</row>
    <row r="1189" spans="1:107" s="2" customFormat="1" ht="10.5" hidden="1" customHeight="1">
      <c r="A1189" s="1510"/>
      <c r="B1189" s="1517"/>
      <c r="C1189" s="1461" t="s">
        <v>127</v>
      </c>
      <c r="D1189" s="131" t="s">
        <v>117</v>
      </c>
      <c r="E1189" s="85"/>
      <c r="F1189" s="85"/>
      <c r="G1189" s="85"/>
      <c r="H1189" s="571"/>
      <c r="I1189" s="85"/>
      <c r="J1189" s="85"/>
      <c r="K1189" s="85"/>
      <c r="L1189" s="85"/>
      <c r="M1189" s="85"/>
      <c r="N1189" s="571"/>
      <c r="O1189" s="85"/>
      <c r="P1189" s="85"/>
      <c r="Q1189" s="85"/>
      <c r="R1189" s="85"/>
      <c r="S1189" s="85"/>
      <c r="T1189" s="85"/>
      <c r="U1189" s="85"/>
      <c r="V1189" s="571"/>
      <c r="W1189" s="85"/>
      <c r="X1189" s="85"/>
      <c r="Y1189" s="571"/>
      <c r="Z1189" s="85"/>
      <c r="AA1189" s="85"/>
      <c r="AB1189" s="85"/>
      <c r="AC1189" s="177"/>
      <c r="AD1189" s="177"/>
      <c r="AE1189" s="351"/>
      <c r="AF1189" s="325"/>
      <c r="AG1189" s="325"/>
      <c r="AH1189" s="325"/>
      <c r="AI1189" s="325"/>
      <c r="AJ1189" s="325"/>
      <c r="AK1189" s="325"/>
      <c r="AL1189" s="325"/>
      <c r="AM1189" s="325"/>
      <c r="AN1189" s="325"/>
      <c r="AO1189" s="325"/>
      <c r="AP1189" s="325"/>
      <c r="AQ1189" s="325"/>
      <c r="AR1189" s="325"/>
      <c r="AS1189" s="325"/>
      <c r="AT1189" s="325"/>
      <c r="AU1189" s="325"/>
      <c r="AV1189" s="325"/>
      <c r="AW1189" s="325"/>
      <c r="AX1189" s="325"/>
      <c r="AY1189" s="325"/>
      <c r="AZ1189" s="325"/>
      <c r="BA1189" s="325"/>
      <c r="BB1189" s="325"/>
      <c r="BC1189" s="325"/>
      <c r="BD1189" s="325"/>
      <c r="BE1189" s="325"/>
      <c r="BF1189" s="325"/>
      <c r="BG1189" s="325"/>
      <c r="BH1189" s="325"/>
      <c r="BI1189" s="325"/>
      <c r="BJ1189" s="325"/>
      <c r="BK1189" s="325"/>
      <c r="BL1189" s="325"/>
      <c r="BM1189" s="325"/>
      <c r="BN1189" s="325"/>
      <c r="BO1189" s="325"/>
      <c r="BP1189" s="325"/>
      <c r="BQ1189" s="325"/>
      <c r="BR1189" s="325"/>
      <c r="BS1189" s="325"/>
      <c r="BT1189" s="325"/>
      <c r="BU1189" s="325"/>
      <c r="BV1189" s="325"/>
      <c r="BW1189" s="325"/>
      <c r="BX1189" s="325"/>
      <c r="BY1189" s="325"/>
      <c r="BZ1189" s="325"/>
      <c r="CA1189" s="325"/>
      <c r="CB1189" s="325"/>
      <c r="CC1189" s="325"/>
      <c r="CD1189" s="325"/>
      <c r="CE1189" s="325"/>
      <c r="CF1189" s="325"/>
      <c r="CG1189" s="325"/>
      <c r="CH1189" s="325"/>
      <c r="CI1189" s="325"/>
      <c r="CJ1189" s="325"/>
      <c r="CK1189" s="325"/>
      <c r="CL1189" s="325"/>
      <c r="CM1189" s="162"/>
      <c r="CN1189" s="162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</row>
    <row r="1190" spans="1:107" s="2" customFormat="1" ht="10.5" hidden="1" customHeight="1" thickBot="1">
      <c r="A1190" s="1511"/>
      <c r="B1190" s="1518"/>
      <c r="C1190" s="1461"/>
      <c r="D1190" s="131" t="s">
        <v>41</v>
      </c>
      <c r="E1190" s="85" t="e">
        <f>E1189/E1188</f>
        <v>#DIV/0!</v>
      </c>
      <c r="F1190" s="85" t="e">
        <f t="shared" ref="F1190:AB1190" si="548">F1189/F1188</f>
        <v>#DIV/0!</v>
      </c>
      <c r="G1190" s="85" t="e">
        <f t="shared" si="548"/>
        <v>#DIV/0!</v>
      </c>
      <c r="H1190" s="571" t="e">
        <f t="shared" si="548"/>
        <v>#DIV/0!</v>
      </c>
      <c r="I1190" s="85" t="e">
        <f t="shared" si="548"/>
        <v>#DIV/0!</v>
      </c>
      <c r="J1190" s="85" t="e">
        <f t="shared" si="548"/>
        <v>#DIV/0!</v>
      </c>
      <c r="K1190" s="85" t="e">
        <f t="shared" si="548"/>
        <v>#DIV/0!</v>
      </c>
      <c r="L1190" s="85" t="e">
        <f t="shared" si="548"/>
        <v>#DIV/0!</v>
      </c>
      <c r="M1190" s="85" t="e">
        <f t="shared" si="548"/>
        <v>#DIV/0!</v>
      </c>
      <c r="N1190" s="571" t="e">
        <f t="shared" si="548"/>
        <v>#DIV/0!</v>
      </c>
      <c r="O1190" s="85" t="e">
        <f t="shared" si="548"/>
        <v>#DIV/0!</v>
      </c>
      <c r="P1190" s="85" t="e">
        <f t="shared" si="548"/>
        <v>#DIV/0!</v>
      </c>
      <c r="Q1190" s="85" t="e">
        <f t="shared" si="548"/>
        <v>#DIV/0!</v>
      </c>
      <c r="R1190" s="85" t="e">
        <f t="shared" si="548"/>
        <v>#DIV/0!</v>
      </c>
      <c r="S1190" s="85" t="e">
        <f t="shared" si="548"/>
        <v>#DIV/0!</v>
      </c>
      <c r="T1190" s="85" t="e">
        <f t="shared" si="548"/>
        <v>#DIV/0!</v>
      </c>
      <c r="U1190" s="85" t="e">
        <f t="shared" si="548"/>
        <v>#DIV/0!</v>
      </c>
      <c r="V1190" s="571" t="e">
        <f t="shared" si="548"/>
        <v>#DIV/0!</v>
      </c>
      <c r="W1190" s="85" t="e">
        <f t="shared" si="548"/>
        <v>#DIV/0!</v>
      </c>
      <c r="X1190" s="85" t="e">
        <f t="shared" si="548"/>
        <v>#DIV/0!</v>
      </c>
      <c r="Y1190" s="571" t="e">
        <f t="shared" si="548"/>
        <v>#DIV/0!</v>
      </c>
      <c r="Z1190" s="85" t="e">
        <f t="shared" si="548"/>
        <v>#DIV/0!</v>
      </c>
      <c r="AA1190" s="85" t="e">
        <f t="shared" si="548"/>
        <v>#DIV/0!</v>
      </c>
      <c r="AB1190" s="85" t="e">
        <f t="shared" si="548"/>
        <v>#DIV/0!</v>
      </c>
      <c r="AC1190" s="177"/>
      <c r="AD1190" s="177"/>
      <c r="AE1190" s="351"/>
      <c r="AF1190" s="325"/>
      <c r="AG1190" s="325"/>
      <c r="AH1190" s="325"/>
      <c r="AI1190" s="325"/>
      <c r="AJ1190" s="325"/>
      <c r="AK1190" s="325"/>
      <c r="AL1190" s="325"/>
      <c r="AM1190" s="325"/>
      <c r="AN1190" s="325"/>
      <c r="AO1190" s="325"/>
      <c r="AP1190" s="325"/>
      <c r="AQ1190" s="325"/>
      <c r="AR1190" s="325"/>
      <c r="AS1190" s="325"/>
      <c r="AT1190" s="325"/>
      <c r="AU1190" s="325"/>
      <c r="AV1190" s="325"/>
      <c r="AW1190" s="325"/>
      <c r="AX1190" s="325"/>
      <c r="AY1190" s="325"/>
      <c r="AZ1190" s="325"/>
      <c r="BA1190" s="325"/>
      <c r="BB1190" s="325"/>
      <c r="BC1190" s="325"/>
      <c r="BD1190" s="325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  <c r="CC1190" s="325"/>
      <c r="CD1190" s="325"/>
      <c r="CE1190" s="325"/>
      <c r="CF1190" s="325"/>
      <c r="CG1190" s="325"/>
      <c r="CH1190" s="325"/>
      <c r="CI1190" s="325"/>
      <c r="CJ1190" s="325"/>
      <c r="CK1190" s="325"/>
      <c r="CL1190" s="325"/>
      <c r="CM1190" s="162"/>
      <c r="CN1190" s="162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</row>
    <row r="1191" spans="1:107" s="2" customFormat="1" ht="10.5" hidden="1" customHeight="1">
      <c r="A1191" s="1509" t="s">
        <v>3</v>
      </c>
      <c r="B1191" s="1516"/>
      <c r="C1191" s="1461"/>
      <c r="D1191" s="131"/>
      <c r="E1191" s="42" t="s">
        <v>124</v>
      </c>
      <c r="F1191" s="42"/>
      <c r="G1191" s="42"/>
      <c r="H1191" s="577"/>
      <c r="I1191" s="42"/>
      <c r="J1191" s="42"/>
      <c r="K1191" s="42"/>
      <c r="L1191" s="42"/>
      <c r="M1191" s="42"/>
      <c r="N1191" s="577"/>
      <c r="O1191" s="42"/>
      <c r="P1191" s="42"/>
      <c r="Q1191" s="42"/>
      <c r="R1191" s="42"/>
      <c r="S1191" s="42"/>
      <c r="T1191" s="42"/>
      <c r="U1191" s="42"/>
      <c r="V1191" s="577"/>
      <c r="W1191" s="42"/>
      <c r="X1191" s="42"/>
      <c r="Y1191" s="577"/>
      <c r="Z1191" s="42"/>
      <c r="AA1191" s="42"/>
      <c r="AB1191" s="42"/>
      <c r="AC1191" s="50" t="s">
        <v>115</v>
      </c>
      <c r="AD1191" s="50" t="e">
        <f>AD1193/AC1193</f>
        <v>#DIV/0!</v>
      </c>
      <c r="AE1191" s="351"/>
      <c r="AF1191" s="325"/>
      <c r="AG1191" s="325"/>
      <c r="AH1191" s="325"/>
      <c r="AI1191" s="325"/>
      <c r="AJ1191" s="325"/>
      <c r="AK1191" s="325"/>
      <c r="AL1191" s="325"/>
      <c r="AM1191" s="325"/>
      <c r="AN1191" s="325"/>
      <c r="AO1191" s="325"/>
      <c r="AP1191" s="325"/>
      <c r="AQ1191" s="325"/>
      <c r="AR1191" s="325"/>
      <c r="AS1191" s="325"/>
      <c r="AT1191" s="325"/>
      <c r="AU1191" s="325"/>
      <c r="AV1191" s="325"/>
      <c r="AW1191" s="325"/>
      <c r="AX1191" s="325"/>
      <c r="AY1191" s="325"/>
      <c r="AZ1191" s="325"/>
      <c r="BA1191" s="325"/>
      <c r="BB1191" s="325"/>
      <c r="BC1191" s="325"/>
      <c r="BD1191" s="325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  <c r="CC1191" s="325"/>
      <c r="CD1191" s="325"/>
      <c r="CE1191" s="325"/>
      <c r="CF1191" s="325"/>
      <c r="CG1191" s="325"/>
      <c r="CH1191" s="325"/>
      <c r="CI1191" s="325"/>
      <c r="CJ1191" s="325"/>
      <c r="CK1191" s="325"/>
      <c r="CL1191" s="325"/>
      <c r="CM1191" s="162"/>
      <c r="CN1191" s="162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</row>
    <row r="1192" spans="1:107" s="2" customFormat="1" ht="10.5" hidden="1" customHeight="1">
      <c r="A1192" s="1510"/>
      <c r="B1192" s="1517"/>
      <c r="C1192" s="1461" t="s">
        <v>128</v>
      </c>
      <c r="D1192" s="131" t="s">
        <v>33</v>
      </c>
      <c r="E1192" s="42"/>
      <c r="F1192" s="42"/>
      <c r="G1192" s="42"/>
      <c r="H1192" s="577"/>
      <c r="I1192" s="42"/>
      <c r="J1192" s="42"/>
      <c r="K1192" s="42"/>
      <c r="L1192" s="42"/>
      <c r="M1192" s="42"/>
      <c r="N1192" s="577"/>
      <c r="O1192" s="42"/>
      <c r="P1192" s="42"/>
      <c r="Q1192" s="42"/>
      <c r="R1192" s="42"/>
      <c r="S1192" s="42"/>
      <c r="T1192" s="42"/>
      <c r="U1192" s="42"/>
      <c r="V1192" s="577"/>
      <c r="W1192" s="42"/>
      <c r="X1192" s="42"/>
      <c r="Y1192" s="577"/>
      <c r="Z1192" s="42"/>
      <c r="AA1192" s="42"/>
      <c r="AB1192" s="42"/>
      <c r="AC1192" s="177"/>
      <c r="AD1192" s="177"/>
      <c r="AE1192" s="351"/>
      <c r="AF1192" s="325"/>
      <c r="AG1192" s="325"/>
      <c r="AH1192" s="325"/>
      <c r="AI1192" s="325"/>
      <c r="AJ1192" s="325"/>
      <c r="AK1192" s="325"/>
      <c r="AL1192" s="325"/>
      <c r="AM1192" s="325"/>
      <c r="AN1192" s="325"/>
      <c r="AO1192" s="325"/>
      <c r="AP1192" s="325"/>
      <c r="AQ1192" s="325"/>
      <c r="AR1192" s="325"/>
      <c r="AS1192" s="325"/>
      <c r="AT1192" s="325"/>
      <c r="AU1192" s="325"/>
      <c r="AV1192" s="325"/>
      <c r="AW1192" s="325"/>
      <c r="AX1192" s="325"/>
      <c r="AY1192" s="325"/>
      <c r="AZ1192" s="325"/>
      <c r="BA1192" s="325"/>
      <c r="BB1192" s="325"/>
      <c r="BC1192" s="325"/>
      <c r="BD1192" s="325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  <c r="CC1192" s="325"/>
      <c r="CD1192" s="325"/>
      <c r="CE1192" s="325"/>
      <c r="CF1192" s="325"/>
      <c r="CG1192" s="325"/>
      <c r="CH1192" s="325"/>
      <c r="CI1192" s="325"/>
      <c r="CJ1192" s="325"/>
      <c r="CK1192" s="325"/>
      <c r="CL1192" s="325"/>
      <c r="CM1192" s="162"/>
      <c r="CN1192" s="162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</row>
    <row r="1193" spans="1:107" s="2" customFormat="1" ht="10.5" hidden="1" customHeight="1">
      <c r="A1193" s="1510"/>
      <c r="B1193" s="1517"/>
      <c r="C1193" s="1461" t="s">
        <v>127</v>
      </c>
      <c r="D1193" s="131" t="s">
        <v>116</v>
      </c>
      <c r="E1193" s="85"/>
      <c r="F1193" s="85"/>
      <c r="G1193" s="85"/>
      <c r="H1193" s="571"/>
      <c r="I1193" s="85"/>
      <c r="J1193" s="85"/>
      <c r="K1193" s="85"/>
      <c r="L1193" s="85"/>
      <c r="M1193" s="85"/>
      <c r="N1193" s="571"/>
      <c r="O1193" s="85"/>
      <c r="P1193" s="85"/>
      <c r="Q1193" s="85"/>
      <c r="R1193" s="85"/>
      <c r="S1193" s="85"/>
      <c r="T1193" s="85"/>
      <c r="U1193" s="85"/>
      <c r="V1193" s="571"/>
      <c r="W1193" s="85"/>
      <c r="X1193" s="85"/>
      <c r="Y1193" s="571"/>
      <c r="Z1193" s="85"/>
      <c r="AA1193" s="85"/>
      <c r="AB1193" s="85"/>
      <c r="AC1193" s="50">
        <f>(BD1193-AF1193)*AE1193</f>
        <v>0</v>
      </c>
      <c r="AD1193" s="50">
        <f>(BD1194-AF1194)*AE1193</f>
        <v>0</v>
      </c>
      <c r="AE1193" s="351">
        <v>1.2</v>
      </c>
      <c r="AF1193" s="325"/>
      <c r="AG1193" s="325"/>
      <c r="AH1193" s="325"/>
      <c r="AI1193" s="325"/>
      <c r="AJ1193" s="325"/>
      <c r="AK1193" s="325"/>
      <c r="AL1193" s="325"/>
      <c r="AM1193" s="325"/>
      <c r="AN1193" s="325"/>
      <c r="AO1193" s="325"/>
      <c r="AP1193" s="325"/>
      <c r="AQ1193" s="325"/>
      <c r="AR1193" s="325"/>
      <c r="AS1193" s="325"/>
      <c r="AT1193" s="325"/>
      <c r="AU1193" s="325"/>
      <c r="AV1193" s="325"/>
      <c r="AW1193" s="325"/>
      <c r="AX1193" s="325"/>
      <c r="AY1193" s="325"/>
      <c r="AZ1193" s="325"/>
      <c r="BA1193" s="325"/>
      <c r="BB1193" s="325"/>
      <c r="BC1193" s="325"/>
      <c r="BD1193" s="325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  <c r="CC1193" s="325"/>
      <c r="CD1193" s="325"/>
      <c r="CE1193" s="325"/>
      <c r="CF1193" s="325"/>
      <c r="CG1193" s="325"/>
      <c r="CH1193" s="325"/>
      <c r="CI1193" s="325"/>
      <c r="CJ1193" s="325"/>
      <c r="CK1193" s="325"/>
      <c r="CL1193" s="325"/>
      <c r="CM1193" s="162"/>
      <c r="CN1193" s="162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</row>
    <row r="1194" spans="1:107" s="2" customFormat="1" ht="10.5" hidden="1" customHeight="1">
      <c r="A1194" s="1510"/>
      <c r="B1194" s="1517"/>
      <c r="C1194" s="1461" t="s">
        <v>127</v>
      </c>
      <c r="D1194" s="131" t="s">
        <v>117</v>
      </c>
      <c r="E1194" s="85"/>
      <c r="F1194" s="85"/>
      <c r="G1194" s="85"/>
      <c r="H1194" s="571"/>
      <c r="I1194" s="85"/>
      <c r="J1194" s="85"/>
      <c r="K1194" s="85"/>
      <c r="L1194" s="85"/>
      <c r="M1194" s="85"/>
      <c r="N1194" s="571"/>
      <c r="O1194" s="85"/>
      <c r="P1194" s="85"/>
      <c r="Q1194" s="85"/>
      <c r="R1194" s="85"/>
      <c r="S1194" s="85"/>
      <c r="T1194" s="85"/>
      <c r="U1194" s="85"/>
      <c r="V1194" s="571"/>
      <c r="W1194" s="85"/>
      <c r="X1194" s="85"/>
      <c r="Y1194" s="571"/>
      <c r="Z1194" s="85"/>
      <c r="AA1194" s="85"/>
      <c r="AB1194" s="85"/>
      <c r="AC1194" s="50"/>
      <c r="AD1194" s="50"/>
      <c r="AE1194" s="351"/>
      <c r="AF1194" s="325"/>
      <c r="AG1194" s="325"/>
      <c r="AH1194" s="325"/>
      <c r="AI1194" s="325"/>
      <c r="AJ1194" s="325"/>
      <c r="AK1194" s="325"/>
      <c r="AL1194" s="325"/>
      <c r="AM1194" s="325"/>
      <c r="AN1194" s="325"/>
      <c r="AO1194" s="325"/>
      <c r="AP1194" s="325"/>
      <c r="AQ1194" s="325"/>
      <c r="AR1194" s="325"/>
      <c r="AS1194" s="325"/>
      <c r="AT1194" s="325"/>
      <c r="AU1194" s="325"/>
      <c r="AV1194" s="325"/>
      <c r="AW1194" s="325"/>
      <c r="AX1194" s="325"/>
      <c r="AY1194" s="325"/>
      <c r="AZ1194" s="325"/>
      <c r="BA1194" s="325"/>
      <c r="BB1194" s="325"/>
      <c r="BC1194" s="325"/>
      <c r="BD1194" s="325"/>
      <c r="BE1194" s="325"/>
      <c r="BF1194" s="325"/>
      <c r="BG1194" s="325"/>
      <c r="BH1194" s="325"/>
      <c r="BI1194" s="325"/>
      <c r="BJ1194" s="325"/>
      <c r="BK1194" s="325"/>
      <c r="BL1194" s="325"/>
      <c r="BM1194" s="325"/>
      <c r="BN1194" s="325"/>
      <c r="BO1194" s="325"/>
      <c r="BP1194" s="325"/>
      <c r="BQ1194" s="325"/>
      <c r="BR1194" s="325"/>
      <c r="BS1194" s="325"/>
      <c r="BT1194" s="325"/>
      <c r="BU1194" s="325"/>
      <c r="BV1194" s="325"/>
      <c r="BW1194" s="325"/>
      <c r="BX1194" s="325"/>
      <c r="BY1194" s="325"/>
      <c r="BZ1194" s="325"/>
      <c r="CA1194" s="325"/>
      <c r="CB1194" s="325"/>
      <c r="CC1194" s="325"/>
      <c r="CD1194" s="325"/>
      <c r="CE1194" s="325"/>
      <c r="CF1194" s="325"/>
      <c r="CG1194" s="325"/>
      <c r="CH1194" s="325"/>
      <c r="CI1194" s="325"/>
      <c r="CJ1194" s="325"/>
      <c r="CK1194" s="325"/>
      <c r="CL1194" s="325"/>
      <c r="CM1194" s="162"/>
      <c r="CN1194" s="162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</row>
    <row r="1195" spans="1:107" s="2" customFormat="1" ht="10.5" hidden="1" customHeight="1" thickBot="1">
      <c r="A1195" s="1511"/>
      <c r="B1195" s="1518"/>
      <c r="C1195" s="1461"/>
      <c r="D1195" s="131" t="s">
        <v>41</v>
      </c>
      <c r="E1195" s="85" t="e">
        <f>E1194/E1193</f>
        <v>#DIV/0!</v>
      </c>
      <c r="F1195" s="85" t="e">
        <f t="shared" ref="F1195:AB1195" si="549">F1194/F1193</f>
        <v>#DIV/0!</v>
      </c>
      <c r="G1195" s="85" t="e">
        <f t="shared" si="549"/>
        <v>#DIV/0!</v>
      </c>
      <c r="H1195" s="571" t="e">
        <f t="shared" si="549"/>
        <v>#DIV/0!</v>
      </c>
      <c r="I1195" s="85" t="e">
        <f t="shared" si="549"/>
        <v>#DIV/0!</v>
      </c>
      <c r="J1195" s="85" t="e">
        <f t="shared" si="549"/>
        <v>#DIV/0!</v>
      </c>
      <c r="K1195" s="85" t="e">
        <f t="shared" si="549"/>
        <v>#DIV/0!</v>
      </c>
      <c r="L1195" s="85" t="e">
        <f t="shared" si="549"/>
        <v>#DIV/0!</v>
      </c>
      <c r="M1195" s="85" t="e">
        <f t="shared" si="549"/>
        <v>#DIV/0!</v>
      </c>
      <c r="N1195" s="571" t="e">
        <f t="shared" si="549"/>
        <v>#DIV/0!</v>
      </c>
      <c r="O1195" s="85" t="e">
        <f t="shared" si="549"/>
        <v>#DIV/0!</v>
      </c>
      <c r="P1195" s="85" t="e">
        <f t="shared" si="549"/>
        <v>#DIV/0!</v>
      </c>
      <c r="Q1195" s="85" t="e">
        <f t="shared" si="549"/>
        <v>#DIV/0!</v>
      </c>
      <c r="R1195" s="85" t="e">
        <f t="shared" si="549"/>
        <v>#DIV/0!</v>
      </c>
      <c r="S1195" s="85" t="e">
        <f t="shared" si="549"/>
        <v>#DIV/0!</v>
      </c>
      <c r="T1195" s="85" t="e">
        <f t="shared" si="549"/>
        <v>#DIV/0!</v>
      </c>
      <c r="U1195" s="85" t="e">
        <f t="shared" si="549"/>
        <v>#DIV/0!</v>
      </c>
      <c r="V1195" s="571" t="e">
        <f t="shared" si="549"/>
        <v>#DIV/0!</v>
      </c>
      <c r="W1195" s="85" t="e">
        <f t="shared" si="549"/>
        <v>#DIV/0!</v>
      </c>
      <c r="X1195" s="85" t="e">
        <f t="shared" si="549"/>
        <v>#DIV/0!</v>
      </c>
      <c r="Y1195" s="571" t="e">
        <f t="shared" si="549"/>
        <v>#DIV/0!</v>
      </c>
      <c r="Z1195" s="85" t="e">
        <f t="shared" si="549"/>
        <v>#DIV/0!</v>
      </c>
      <c r="AA1195" s="85" t="e">
        <f t="shared" si="549"/>
        <v>#DIV/0!</v>
      </c>
      <c r="AB1195" s="85" t="e">
        <f t="shared" si="549"/>
        <v>#DIV/0!</v>
      </c>
      <c r="AC1195" s="50"/>
      <c r="AD1195" s="50"/>
      <c r="AE1195" s="351"/>
      <c r="AF1195" s="325"/>
      <c r="AG1195" s="325"/>
      <c r="AH1195" s="325"/>
      <c r="AI1195" s="325"/>
      <c r="AJ1195" s="325"/>
      <c r="AK1195" s="325"/>
      <c r="AL1195" s="325"/>
      <c r="AM1195" s="325"/>
      <c r="AN1195" s="325"/>
      <c r="AO1195" s="325"/>
      <c r="AP1195" s="325"/>
      <c r="AQ1195" s="325"/>
      <c r="AR1195" s="325"/>
      <c r="AS1195" s="325"/>
      <c r="AT1195" s="325"/>
      <c r="AU1195" s="325"/>
      <c r="AV1195" s="325"/>
      <c r="AW1195" s="325"/>
      <c r="AX1195" s="325"/>
      <c r="AY1195" s="325"/>
      <c r="AZ1195" s="325"/>
      <c r="BA1195" s="325"/>
      <c r="BB1195" s="325"/>
      <c r="BC1195" s="325"/>
      <c r="BD1195" s="325"/>
      <c r="BE1195" s="325"/>
      <c r="BF1195" s="325"/>
      <c r="BG1195" s="325"/>
      <c r="BH1195" s="325"/>
      <c r="BI1195" s="325"/>
      <c r="BJ1195" s="325"/>
      <c r="BK1195" s="325"/>
      <c r="BL1195" s="325"/>
      <c r="BM1195" s="325"/>
      <c r="BN1195" s="325"/>
      <c r="BO1195" s="325"/>
      <c r="BP1195" s="325"/>
      <c r="BQ1195" s="325"/>
      <c r="BR1195" s="325"/>
      <c r="BS1195" s="325"/>
      <c r="BT1195" s="325"/>
      <c r="BU1195" s="325"/>
      <c r="BV1195" s="325"/>
      <c r="BW1195" s="325"/>
      <c r="BX1195" s="325"/>
      <c r="BY1195" s="325"/>
      <c r="BZ1195" s="325"/>
      <c r="CA1195" s="325"/>
      <c r="CB1195" s="325"/>
      <c r="CC1195" s="325"/>
      <c r="CD1195" s="325"/>
      <c r="CE1195" s="325"/>
      <c r="CF1195" s="325"/>
      <c r="CG1195" s="325"/>
      <c r="CH1195" s="325"/>
      <c r="CI1195" s="325"/>
      <c r="CJ1195" s="325"/>
      <c r="CK1195" s="325"/>
      <c r="CL1195" s="325"/>
      <c r="CM1195" s="162"/>
      <c r="CN1195" s="162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</row>
    <row r="1196" spans="1:107" s="2" customFormat="1" ht="10.5" hidden="1" customHeight="1">
      <c r="A1196" s="1509" t="s">
        <v>6</v>
      </c>
      <c r="B1196" s="1516" t="s">
        <v>384</v>
      </c>
      <c r="C1196" s="1461"/>
      <c r="D1196" s="131"/>
      <c r="E1196" s="42" t="s">
        <v>124</v>
      </c>
      <c r="F1196" s="42"/>
      <c r="G1196" s="42"/>
      <c r="H1196" s="577"/>
      <c r="I1196" s="42"/>
      <c r="J1196" s="42"/>
      <c r="K1196" s="42"/>
      <c r="L1196" s="42"/>
      <c r="M1196" s="42"/>
      <c r="N1196" s="577"/>
      <c r="O1196" s="42"/>
      <c r="P1196" s="42"/>
      <c r="Q1196" s="42"/>
      <c r="R1196" s="42"/>
      <c r="S1196" s="42"/>
      <c r="T1196" s="42"/>
      <c r="U1196" s="42"/>
      <c r="V1196" s="577"/>
      <c r="W1196" s="42"/>
      <c r="X1196" s="42"/>
      <c r="Y1196" s="577"/>
      <c r="Z1196" s="42"/>
      <c r="AA1196" s="42"/>
      <c r="AB1196" s="42"/>
      <c r="AC1196" s="50" t="s">
        <v>115</v>
      </c>
      <c r="AD1196" s="50" t="e">
        <f>AD1198/AC1198</f>
        <v>#DIV/0!</v>
      </c>
      <c r="AE1196" s="351"/>
      <c r="AF1196" s="325"/>
      <c r="AG1196" s="325"/>
      <c r="AH1196" s="325"/>
      <c r="AI1196" s="325"/>
      <c r="AJ1196" s="325"/>
      <c r="AK1196" s="325"/>
      <c r="AL1196" s="325"/>
      <c r="AM1196" s="325"/>
      <c r="AN1196" s="325"/>
      <c r="AO1196" s="325"/>
      <c r="AP1196" s="325"/>
      <c r="AQ1196" s="325"/>
      <c r="AR1196" s="325"/>
      <c r="AS1196" s="325"/>
      <c r="AT1196" s="325"/>
      <c r="AU1196" s="325"/>
      <c r="AV1196" s="325"/>
      <c r="AW1196" s="325"/>
      <c r="AX1196" s="325"/>
      <c r="AY1196" s="325"/>
      <c r="AZ1196" s="325"/>
      <c r="BA1196" s="325"/>
      <c r="BB1196" s="325"/>
      <c r="BC1196" s="325"/>
      <c r="BD1196" s="325"/>
      <c r="BE1196" s="325"/>
      <c r="BF1196" s="325"/>
      <c r="BG1196" s="325"/>
      <c r="BH1196" s="325"/>
      <c r="BI1196" s="325"/>
      <c r="BJ1196" s="325"/>
      <c r="BK1196" s="325"/>
      <c r="BL1196" s="325"/>
      <c r="BM1196" s="325"/>
      <c r="BN1196" s="325"/>
      <c r="BO1196" s="325"/>
      <c r="BP1196" s="325"/>
      <c r="BQ1196" s="325"/>
      <c r="BR1196" s="325"/>
      <c r="BS1196" s="325"/>
      <c r="BT1196" s="325"/>
      <c r="BU1196" s="325"/>
      <c r="BV1196" s="325"/>
      <c r="BW1196" s="325"/>
      <c r="BX1196" s="325"/>
      <c r="BY1196" s="325"/>
      <c r="BZ1196" s="325"/>
      <c r="CA1196" s="325"/>
      <c r="CB1196" s="325"/>
      <c r="CC1196" s="325"/>
      <c r="CD1196" s="325"/>
      <c r="CE1196" s="325"/>
      <c r="CF1196" s="325"/>
      <c r="CG1196" s="325"/>
      <c r="CH1196" s="325"/>
      <c r="CI1196" s="325"/>
      <c r="CJ1196" s="325"/>
      <c r="CK1196" s="325"/>
      <c r="CL1196" s="325"/>
      <c r="CM1196" s="162"/>
      <c r="CN1196" s="162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</row>
    <row r="1197" spans="1:107" s="2" customFormat="1" ht="10.5" hidden="1" customHeight="1">
      <c r="A1197" s="1510"/>
      <c r="B1197" s="1517"/>
      <c r="C1197" s="1461" t="s">
        <v>128</v>
      </c>
      <c r="D1197" s="131" t="s">
        <v>33</v>
      </c>
      <c r="E1197" s="90">
        <v>0</v>
      </c>
      <c r="F1197" s="90">
        <v>0</v>
      </c>
      <c r="G1197" s="90">
        <v>0</v>
      </c>
      <c r="H1197" s="577">
        <v>0</v>
      </c>
      <c r="I1197" s="90">
        <v>0</v>
      </c>
      <c r="J1197" s="90">
        <v>0</v>
      </c>
      <c r="K1197" s="90">
        <v>0</v>
      </c>
      <c r="L1197" s="90">
        <v>0</v>
      </c>
      <c r="M1197" s="90">
        <v>0</v>
      </c>
      <c r="N1197" s="577">
        <v>0</v>
      </c>
      <c r="O1197" s="90">
        <v>0</v>
      </c>
      <c r="P1197" s="90">
        <v>0</v>
      </c>
      <c r="Q1197" s="90">
        <v>0</v>
      </c>
      <c r="R1197" s="90">
        <v>0</v>
      </c>
      <c r="S1197" s="90">
        <v>0</v>
      </c>
      <c r="T1197" s="90">
        <v>0</v>
      </c>
      <c r="U1197" s="90">
        <v>0</v>
      </c>
      <c r="V1197" s="577">
        <v>0</v>
      </c>
      <c r="W1197" s="90">
        <v>0</v>
      </c>
      <c r="X1197" s="90">
        <v>0</v>
      </c>
      <c r="Y1197" s="577">
        <v>0</v>
      </c>
      <c r="Z1197" s="90">
        <v>0</v>
      </c>
      <c r="AA1197" s="90">
        <v>0</v>
      </c>
      <c r="AB1197" s="90">
        <v>0</v>
      </c>
      <c r="AC1197" s="177"/>
      <c r="AD1197" s="177"/>
      <c r="AE1197" s="351"/>
      <c r="AF1197" s="325"/>
      <c r="AG1197" s="325"/>
      <c r="AH1197" s="325"/>
      <c r="AI1197" s="325"/>
      <c r="AJ1197" s="325"/>
      <c r="AK1197" s="325"/>
      <c r="AL1197" s="325"/>
      <c r="AM1197" s="325"/>
      <c r="AN1197" s="325"/>
      <c r="AO1197" s="325"/>
      <c r="AP1197" s="325"/>
      <c r="AQ1197" s="325"/>
      <c r="AR1197" s="325"/>
      <c r="AS1197" s="325"/>
      <c r="AT1197" s="325"/>
      <c r="AU1197" s="325"/>
      <c r="AV1197" s="325"/>
      <c r="AW1197" s="325"/>
      <c r="AX1197" s="325"/>
      <c r="AY1197" s="325"/>
      <c r="AZ1197" s="325"/>
      <c r="BA1197" s="325"/>
      <c r="BB1197" s="325"/>
      <c r="BC1197" s="325"/>
      <c r="BD1197" s="325"/>
      <c r="BE1197" s="325"/>
      <c r="BF1197" s="325"/>
      <c r="BG1197" s="325"/>
      <c r="BH1197" s="325"/>
      <c r="BI1197" s="325"/>
      <c r="BJ1197" s="325"/>
      <c r="BK1197" s="325"/>
      <c r="BL1197" s="325"/>
      <c r="BM1197" s="325"/>
      <c r="BN1197" s="325"/>
      <c r="BO1197" s="325"/>
      <c r="BP1197" s="325"/>
      <c r="BQ1197" s="325"/>
      <c r="BR1197" s="325"/>
      <c r="BS1197" s="325"/>
      <c r="BT1197" s="325"/>
      <c r="BU1197" s="325"/>
      <c r="BV1197" s="325"/>
      <c r="BW1197" s="325"/>
      <c r="BX1197" s="325"/>
      <c r="BY1197" s="325"/>
      <c r="BZ1197" s="325"/>
      <c r="CA1197" s="325"/>
      <c r="CB1197" s="325"/>
      <c r="CC1197" s="325"/>
      <c r="CD1197" s="325"/>
      <c r="CE1197" s="325"/>
      <c r="CF1197" s="325"/>
      <c r="CG1197" s="325"/>
      <c r="CH1197" s="325"/>
      <c r="CI1197" s="325"/>
      <c r="CJ1197" s="325"/>
      <c r="CK1197" s="325"/>
      <c r="CL1197" s="325"/>
      <c r="CM1197" s="162"/>
      <c r="CN1197" s="162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</row>
    <row r="1198" spans="1:107" s="2" customFormat="1" ht="10.5" hidden="1" customHeight="1">
      <c r="A1198" s="1510"/>
      <c r="B1198" s="1517"/>
      <c r="C1198" s="1461" t="s">
        <v>127</v>
      </c>
      <c r="D1198" s="131" t="s">
        <v>116</v>
      </c>
      <c r="E1198" s="85">
        <f t="shared" ref="E1198:J1198" si="550">(AG1198-AF1198)*$AE1198</f>
        <v>0</v>
      </c>
      <c r="F1198" s="85">
        <f t="shared" si="550"/>
        <v>0</v>
      </c>
      <c r="G1198" s="85">
        <f t="shared" si="550"/>
        <v>0</v>
      </c>
      <c r="H1198" s="571">
        <f t="shared" si="550"/>
        <v>0</v>
      </c>
      <c r="I1198" s="85">
        <f t="shared" si="550"/>
        <v>0</v>
      </c>
      <c r="J1198" s="85">
        <f t="shared" si="550"/>
        <v>0</v>
      </c>
      <c r="K1198" s="85">
        <f>(AM1198-AL1198)*$AE1198</f>
        <v>0</v>
      </c>
      <c r="L1198" s="85">
        <f t="shared" ref="L1198:U1198" si="551">(AN1198-AM1198)*$AE1198</f>
        <v>0</v>
      </c>
      <c r="M1198" s="85">
        <f t="shared" si="551"/>
        <v>0</v>
      </c>
      <c r="N1198" s="571">
        <f t="shared" si="551"/>
        <v>0</v>
      </c>
      <c r="O1198" s="85">
        <f t="shared" si="551"/>
        <v>0</v>
      </c>
      <c r="P1198" s="85">
        <f t="shared" si="551"/>
        <v>0</v>
      </c>
      <c r="Q1198" s="85">
        <f t="shared" si="551"/>
        <v>0</v>
      </c>
      <c r="R1198" s="85">
        <f t="shared" si="551"/>
        <v>0</v>
      </c>
      <c r="S1198" s="85">
        <f t="shared" si="551"/>
        <v>0</v>
      </c>
      <c r="T1198" s="85">
        <f t="shared" si="551"/>
        <v>0</v>
      </c>
      <c r="U1198" s="85">
        <f t="shared" si="551"/>
        <v>0</v>
      </c>
      <c r="V1198" s="571">
        <f>(AX1198-AW1198)*$AE1198</f>
        <v>0</v>
      </c>
      <c r="W1198" s="85">
        <f t="shared" ref="W1198:AB1198" si="552">(AY1198-AX1198)*$AE1198</f>
        <v>0</v>
      </c>
      <c r="X1198" s="85">
        <f t="shared" si="552"/>
        <v>0</v>
      </c>
      <c r="Y1198" s="571">
        <f t="shared" si="552"/>
        <v>0</v>
      </c>
      <c r="Z1198" s="85">
        <f t="shared" si="552"/>
        <v>0</v>
      </c>
      <c r="AA1198" s="85">
        <f t="shared" si="552"/>
        <v>0</v>
      </c>
      <c r="AB1198" s="85">
        <f t="shared" si="552"/>
        <v>0</v>
      </c>
      <c r="AC1198" s="50">
        <f>(BD1198-AF1198)*AE1198</f>
        <v>0</v>
      </c>
      <c r="AD1198" s="50">
        <f>(BD1199-AF1199)*AE1198</f>
        <v>0</v>
      </c>
      <c r="AE1198" s="351">
        <v>0.6</v>
      </c>
      <c r="AF1198" s="325"/>
      <c r="AG1198" s="325"/>
      <c r="AH1198" s="325"/>
      <c r="AI1198" s="325"/>
      <c r="AJ1198" s="325"/>
      <c r="AK1198" s="325"/>
      <c r="AL1198" s="325"/>
      <c r="AM1198" s="325"/>
      <c r="AN1198" s="325"/>
      <c r="AO1198" s="325"/>
      <c r="AP1198" s="325"/>
      <c r="AQ1198" s="325"/>
      <c r="AR1198" s="325"/>
      <c r="AS1198" s="325"/>
      <c r="AT1198" s="325"/>
      <c r="AU1198" s="325"/>
      <c r="AV1198" s="325"/>
      <c r="AW1198" s="325"/>
      <c r="AX1198" s="325"/>
      <c r="AY1198" s="325"/>
      <c r="AZ1198" s="325"/>
      <c r="BA1198" s="325"/>
      <c r="BB1198" s="325"/>
      <c r="BC1198" s="325"/>
      <c r="BD1198" s="325"/>
      <c r="BE1198" s="325"/>
      <c r="BF1198" s="325"/>
      <c r="BG1198" s="325"/>
      <c r="BH1198" s="325"/>
      <c r="BI1198" s="325"/>
      <c r="BJ1198" s="325"/>
      <c r="BK1198" s="325"/>
      <c r="BL1198" s="325"/>
      <c r="BM1198" s="325"/>
      <c r="BN1198" s="325"/>
      <c r="BO1198" s="325"/>
      <c r="BP1198" s="325"/>
      <c r="BQ1198" s="325"/>
      <c r="BR1198" s="325"/>
      <c r="BS1198" s="325"/>
      <c r="BT1198" s="325"/>
      <c r="BU1198" s="325"/>
      <c r="BV1198" s="325"/>
      <c r="BW1198" s="325"/>
      <c r="BX1198" s="325"/>
      <c r="BY1198" s="325"/>
      <c r="BZ1198" s="325"/>
      <c r="CA1198" s="325"/>
      <c r="CB1198" s="325"/>
      <c r="CC1198" s="325"/>
      <c r="CD1198" s="325"/>
      <c r="CE1198" s="325"/>
      <c r="CF1198" s="325"/>
      <c r="CG1198" s="325"/>
      <c r="CH1198" s="325"/>
      <c r="CI1198" s="325"/>
      <c r="CJ1198" s="325"/>
      <c r="CK1198" s="325"/>
      <c r="CL1198" s="325"/>
      <c r="CM1198" s="162"/>
      <c r="CN1198" s="162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</row>
    <row r="1199" spans="1:107" s="2" customFormat="1" ht="10.5" hidden="1" customHeight="1">
      <c r="A1199" s="1510"/>
      <c r="B1199" s="1517"/>
      <c r="C1199" s="1461" t="s">
        <v>127</v>
      </c>
      <c r="D1199" s="131" t="s">
        <v>117</v>
      </c>
      <c r="E1199" s="85">
        <f t="shared" ref="E1199:AB1199" si="553">(AG1199-AF1199)*$AE1198</f>
        <v>0</v>
      </c>
      <c r="F1199" s="85">
        <f t="shared" si="553"/>
        <v>0</v>
      </c>
      <c r="G1199" s="85">
        <f t="shared" si="553"/>
        <v>0</v>
      </c>
      <c r="H1199" s="571">
        <f t="shared" si="553"/>
        <v>0</v>
      </c>
      <c r="I1199" s="85">
        <f t="shared" si="553"/>
        <v>0</v>
      </c>
      <c r="J1199" s="85">
        <f t="shared" si="553"/>
        <v>0</v>
      </c>
      <c r="K1199" s="85">
        <f t="shared" si="553"/>
        <v>0</v>
      </c>
      <c r="L1199" s="85">
        <f t="shared" si="553"/>
        <v>0</v>
      </c>
      <c r="M1199" s="85">
        <f t="shared" si="553"/>
        <v>0</v>
      </c>
      <c r="N1199" s="571">
        <f t="shared" si="553"/>
        <v>0</v>
      </c>
      <c r="O1199" s="85">
        <f t="shared" si="553"/>
        <v>0</v>
      </c>
      <c r="P1199" s="85">
        <f t="shared" si="553"/>
        <v>0</v>
      </c>
      <c r="Q1199" s="85">
        <f t="shared" si="553"/>
        <v>0</v>
      </c>
      <c r="R1199" s="85">
        <f t="shared" si="553"/>
        <v>0</v>
      </c>
      <c r="S1199" s="85">
        <f t="shared" si="553"/>
        <v>0</v>
      </c>
      <c r="T1199" s="85">
        <f t="shared" si="553"/>
        <v>0</v>
      </c>
      <c r="U1199" s="85">
        <f t="shared" si="553"/>
        <v>0</v>
      </c>
      <c r="V1199" s="571">
        <f t="shared" si="553"/>
        <v>0</v>
      </c>
      <c r="W1199" s="85">
        <f t="shared" si="553"/>
        <v>0</v>
      </c>
      <c r="X1199" s="85">
        <f t="shared" si="553"/>
        <v>0</v>
      </c>
      <c r="Y1199" s="571">
        <f t="shared" si="553"/>
        <v>0</v>
      </c>
      <c r="Z1199" s="85">
        <f t="shared" si="553"/>
        <v>0</v>
      </c>
      <c r="AA1199" s="85">
        <f t="shared" si="553"/>
        <v>0</v>
      </c>
      <c r="AB1199" s="85">
        <f t="shared" si="553"/>
        <v>0</v>
      </c>
      <c r="AC1199" s="50"/>
      <c r="AD1199" s="50"/>
      <c r="AE1199" s="351"/>
      <c r="AF1199" s="325"/>
      <c r="AG1199" s="325"/>
      <c r="AH1199" s="325"/>
      <c r="AI1199" s="325"/>
      <c r="AJ1199" s="325"/>
      <c r="AK1199" s="325"/>
      <c r="AL1199" s="325"/>
      <c r="AM1199" s="325"/>
      <c r="AN1199" s="325"/>
      <c r="AO1199" s="325"/>
      <c r="AP1199" s="325"/>
      <c r="AQ1199" s="325"/>
      <c r="AR1199" s="325"/>
      <c r="AS1199" s="325"/>
      <c r="AT1199" s="325"/>
      <c r="AU1199" s="325"/>
      <c r="AV1199" s="325"/>
      <c r="AW1199" s="325"/>
      <c r="AX1199" s="325"/>
      <c r="AY1199" s="325"/>
      <c r="AZ1199" s="325"/>
      <c r="BA1199" s="325"/>
      <c r="BB1199" s="325"/>
      <c r="BC1199" s="325"/>
      <c r="BD1199" s="325"/>
      <c r="BE1199" s="325"/>
      <c r="BF1199" s="325"/>
      <c r="BG1199" s="325"/>
      <c r="BH1199" s="325"/>
      <c r="BI1199" s="325"/>
      <c r="BJ1199" s="325"/>
      <c r="BK1199" s="325"/>
      <c r="BL1199" s="325"/>
      <c r="BM1199" s="325"/>
      <c r="BN1199" s="325"/>
      <c r="BO1199" s="325"/>
      <c r="BP1199" s="325"/>
      <c r="BQ1199" s="325"/>
      <c r="BR1199" s="325"/>
      <c r="BS1199" s="325"/>
      <c r="BT1199" s="325"/>
      <c r="BU1199" s="325"/>
      <c r="BV1199" s="325"/>
      <c r="BW1199" s="325"/>
      <c r="BX1199" s="325"/>
      <c r="BY1199" s="325"/>
      <c r="BZ1199" s="325"/>
      <c r="CA1199" s="325"/>
      <c r="CB1199" s="325"/>
      <c r="CC1199" s="325"/>
      <c r="CD1199" s="325"/>
      <c r="CE1199" s="325"/>
      <c r="CF1199" s="325"/>
      <c r="CG1199" s="325"/>
      <c r="CH1199" s="325"/>
      <c r="CI1199" s="325"/>
      <c r="CJ1199" s="325"/>
      <c r="CK1199" s="325"/>
      <c r="CL1199" s="325"/>
      <c r="CM1199" s="162"/>
      <c r="CN1199" s="162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</row>
    <row r="1200" spans="1:107" s="2" customFormat="1" ht="10.5" hidden="1" customHeight="1" thickBot="1">
      <c r="A1200" s="1511"/>
      <c r="B1200" s="1518"/>
      <c r="C1200" s="1461"/>
      <c r="D1200" s="131" t="s">
        <v>41</v>
      </c>
      <c r="E1200" s="85" t="e">
        <f>E1199/E1198</f>
        <v>#DIV/0!</v>
      </c>
      <c r="F1200" s="85" t="e">
        <f t="shared" ref="F1200:AB1200" si="554">F1199/F1198</f>
        <v>#DIV/0!</v>
      </c>
      <c r="G1200" s="85" t="e">
        <f t="shared" si="554"/>
        <v>#DIV/0!</v>
      </c>
      <c r="H1200" s="571" t="e">
        <f t="shared" si="554"/>
        <v>#DIV/0!</v>
      </c>
      <c r="I1200" s="85" t="e">
        <f t="shared" si="554"/>
        <v>#DIV/0!</v>
      </c>
      <c r="J1200" s="85" t="e">
        <f t="shared" si="554"/>
        <v>#DIV/0!</v>
      </c>
      <c r="K1200" s="85" t="e">
        <f t="shared" si="554"/>
        <v>#DIV/0!</v>
      </c>
      <c r="L1200" s="85" t="e">
        <f t="shared" si="554"/>
        <v>#DIV/0!</v>
      </c>
      <c r="M1200" s="85" t="e">
        <f t="shared" si="554"/>
        <v>#DIV/0!</v>
      </c>
      <c r="N1200" s="571" t="e">
        <f t="shared" si="554"/>
        <v>#DIV/0!</v>
      </c>
      <c r="O1200" s="85" t="e">
        <f t="shared" si="554"/>
        <v>#DIV/0!</v>
      </c>
      <c r="P1200" s="85" t="e">
        <f t="shared" si="554"/>
        <v>#DIV/0!</v>
      </c>
      <c r="Q1200" s="85" t="e">
        <f t="shared" si="554"/>
        <v>#DIV/0!</v>
      </c>
      <c r="R1200" s="85" t="e">
        <f t="shared" si="554"/>
        <v>#DIV/0!</v>
      </c>
      <c r="S1200" s="85" t="e">
        <f t="shared" si="554"/>
        <v>#DIV/0!</v>
      </c>
      <c r="T1200" s="85" t="e">
        <f t="shared" si="554"/>
        <v>#DIV/0!</v>
      </c>
      <c r="U1200" s="85" t="e">
        <f t="shared" si="554"/>
        <v>#DIV/0!</v>
      </c>
      <c r="V1200" s="571" t="e">
        <f t="shared" si="554"/>
        <v>#DIV/0!</v>
      </c>
      <c r="W1200" s="85" t="e">
        <f t="shared" si="554"/>
        <v>#DIV/0!</v>
      </c>
      <c r="X1200" s="85" t="e">
        <f t="shared" si="554"/>
        <v>#DIV/0!</v>
      </c>
      <c r="Y1200" s="571" t="e">
        <f t="shared" si="554"/>
        <v>#DIV/0!</v>
      </c>
      <c r="Z1200" s="85" t="e">
        <f t="shared" si="554"/>
        <v>#DIV/0!</v>
      </c>
      <c r="AA1200" s="85" t="e">
        <f t="shared" si="554"/>
        <v>#DIV/0!</v>
      </c>
      <c r="AB1200" s="85" t="e">
        <f t="shared" si="554"/>
        <v>#DIV/0!</v>
      </c>
      <c r="AC1200" s="50"/>
      <c r="AD1200" s="50"/>
      <c r="AE1200" s="351"/>
      <c r="AF1200" s="325"/>
      <c r="AG1200" s="325"/>
      <c r="AH1200" s="325"/>
      <c r="AI1200" s="325"/>
      <c r="AJ1200" s="325"/>
      <c r="AK1200" s="325"/>
      <c r="AL1200" s="325"/>
      <c r="AM1200" s="325"/>
      <c r="AN1200" s="325"/>
      <c r="AO1200" s="325"/>
      <c r="AP1200" s="325"/>
      <c r="AQ1200" s="325"/>
      <c r="AR1200" s="325"/>
      <c r="AS1200" s="325"/>
      <c r="AT1200" s="325"/>
      <c r="AU1200" s="325"/>
      <c r="AV1200" s="325"/>
      <c r="AW1200" s="325"/>
      <c r="AX1200" s="325"/>
      <c r="AY1200" s="325"/>
      <c r="AZ1200" s="325"/>
      <c r="BA1200" s="325"/>
      <c r="BB1200" s="325"/>
      <c r="BC1200" s="325"/>
      <c r="BD1200" s="325"/>
      <c r="BE1200" s="325"/>
      <c r="BF1200" s="325"/>
      <c r="BG1200" s="325"/>
      <c r="BH1200" s="325"/>
      <c r="BI1200" s="325"/>
      <c r="BJ1200" s="325"/>
      <c r="BK1200" s="325"/>
      <c r="BL1200" s="325"/>
      <c r="BM1200" s="325"/>
      <c r="BN1200" s="325"/>
      <c r="BO1200" s="325"/>
      <c r="BP1200" s="325"/>
      <c r="BQ1200" s="325"/>
      <c r="BR1200" s="325"/>
      <c r="BS1200" s="325"/>
      <c r="BT1200" s="325"/>
      <c r="BU1200" s="325"/>
      <c r="BV1200" s="325"/>
      <c r="BW1200" s="325"/>
      <c r="BX1200" s="325"/>
      <c r="BY1200" s="325"/>
      <c r="BZ1200" s="325"/>
      <c r="CA1200" s="325"/>
      <c r="CB1200" s="325"/>
      <c r="CC1200" s="325"/>
      <c r="CD1200" s="325"/>
      <c r="CE1200" s="325"/>
      <c r="CF1200" s="325"/>
      <c r="CG1200" s="325"/>
      <c r="CH1200" s="325"/>
      <c r="CI1200" s="325"/>
      <c r="CJ1200" s="325"/>
      <c r="CK1200" s="325"/>
      <c r="CL1200" s="325"/>
      <c r="CM1200" s="162"/>
      <c r="CN1200" s="162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</row>
    <row r="1201" spans="1:107" s="2" customFormat="1" ht="10.5" hidden="1" customHeight="1">
      <c r="A1201" s="1509" t="s">
        <v>94</v>
      </c>
      <c r="B1201" s="1516" t="s">
        <v>386</v>
      </c>
      <c r="C1201" s="1461"/>
      <c r="D1201" s="131"/>
      <c r="E1201" s="42" t="s">
        <v>124</v>
      </c>
      <c r="F1201" s="42"/>
      <c r="G1201" s="42"/>
      <c r="H1201" s="577"/>
      <c r="I1201" s="42"/>
      <c r="J1201" s="42"/>
      <c r="K1201" s="42"/>
      <c r="L1201" s="42"/>
      <c r="M1201" s="42"/>
      <c r="N1201" s="577"/>
      <c r="O1201" s="42"/>
      <c r="P1201" s="42"/>
      <c r="Q1201" s="42"/>
      <c r="R1201" s="42"/>
      <c r="S1201" s="42"/>
      <c r="T1201" s="42"/>
      <c r="U1201" s="42"/>
      <c r="V1201" s="577"/>
      <c r="W1201" s="42"/>
      <c r="X1201" s="42"/>
      <c r="Y1201" s="577"/>
      <c r="Z1201" s="42"/>
      <c r="AA1201" s="42"/>
      <c r="AB1201" s="42"/>
      <c r="AC1201" s="50" t="s">
        <v>115</v>
      </c>
      <c r="AD1201" s="50" t="e">
        <f>AD1203/AC1203</f>
        <v>#DIV/0!</v>
      </c>
      <c r="AE1201" s="351"/>
      <c r="AF1201" s="325"/>
      <c r="AG1201" s="325"/>
      <c r="AH1201" s="325"/>
      <c r="AI1201" s="325"/>
      <c r="AJ1201" s="325"/>
      <c r="AK1201" s="325"/>
      <c r="AL1201" s="325"/>
      <c r="AM1201" s="325"/>
      <c r="AN1201" s="325"/>
      <c r="AO1201" s="325"/>
      <c r="AP1201" s="325"/>
      <c r="AQ1201" s="325"/>
      <c r="AR1201" s="325"/>
      <c r="AS1201" s="325"/>
      <c r="AT1201" s="325"/>
      <c r="AU1201" s="325"/>
      <c r="AV1201" s="325"/>
      <c r="AW1201" s="325"/>
      <c r="AX1201" s="325"/>
      <c r="AY1201" s="325"/>
      <c r="AZ1201" s="325"/>
      <c r="BA1201" s="325"/>
      <c r="BB1201" s="325"/>
      <c r="BC1201" s="325"/>
      <c r="BD1201" s="325"/>
      <c r="BE1201" s="325"/>
      <c r="BF1201" s="325"/>
      <c r="BG1201" s="325"/>
      <c r="BH1201" s="325"/>
      <c r="BI1201" s="325"/>
      <c r="BJ1201" s="325"/>
      <c r="BK1201" s="325"/>
      <c r="BL1201" s="325"/>
      <c r="BM1201" s="325"/>
      <c r="BN1201" s="325"/>
      <c r="BO1201" s="325"/>
      <c r="BP1201" s="325"/>
      <c r="BQ1201" s="325"/>
      <c r="BR1201" s="325"/>
      <c r="BS1201" s="325"/>
      <c r="BT1201" s="325"/>
      <c r="BU1201" s="325"/>
      <c r="BV1201" s="325"/>
      <c r="BW1201" s="325"/>
      <c r="BX1201" s="325"/>
      <c r="BY1201" s="325"/>
      <c r="BZ1201" s="325"/>
      <c r="CA1201" s="325"/>
      <c r="CB1201" s="325"/>
      <c r="CC1201" s="325"/>
      <c r="CD1201" s="325"/>
      <c r="CE1201" s="325"/>
      <c r="CF1201" s="325"/>
      <c r="CG1201" s="325"/>
      <c r="CH1201" s="325"/>
      <c r="CI1201" s="325"/>
      <c r="CJ1201" s="325"/>
      <c r="CK1201" s="325"/>
      <c r="CL1201" s="325"/>
      <c r="CM1201" s="162"/>
      <c r="CN1201" s="162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</row>
    <row r="1202" spans="1:107" s="2" customFormat="1" ht="10.5" hidden="1" customHeight="1">
      <c r="A1202" s="1510"/>
      <c r="B1202" s="1517"/>
      <c r="C1202" s="1461" t="s">
        <v>128</v>
      </c>
      <c r="D1202" s="131" t="s">
        <v>33</v>
      </c>
      <c r="E1202" s="42">
        <v>8</v>
      </c>
      <c r="F1202" s="42">
        <v>8</v>
      </c>
      <c r="G1202" s="42">
        <v>8</v>
      </c>
      <c r="H1202" s="577">
        <v>8</v>
      </c>
      <c r="I1202" s="42">
        <v>8</v>
      </c>
      <c r="J1202" s="42">
        <v>8</v>
      </c>
      <c r="K1202" s="42">
        <v>8</v>
      </c>
      <c r="L1202" s="42">
        <v>8</v>
      </c>
      <c r="M1202" s="42">
        <v>8</v>
      </c>
      <c r="N1202" s="577">
        <v>8</v>
      </c>
      <c r="O1202" s="42">
        <v>8</v>
      </c>
      <c r="P1202" s="42">
        <v>8</v>
      </c>
      <c r="Q1202" s="42">
        <v>8</v>
      </c>
      <c r="R1202" s="42">
        <v>8</v>
      </c>
      <c r="S1202" s="42">
        <v>8</v>
      </c>
      <c r="T1202" s="42">
        <v>8</v>
      </c>
      <c r="U1202" s="42">
        <v>8</v>
      </c>
      <c r="V1202" s="577">
        <v>8</v>
      </c>
      <c r="W1202" s="42">
        <v>8</v>
      </c>
      <c r="X1202" s="42">
        <v>8</v>
      </c>
      <c r="Y1202" s="577">
        <v>8</v>
      </c>
      <c r="Z1202" s="42">
        <v>8</v>
      </c>
      <c r="AA1202" s="42">
        <v>8</v>
      </c>
      <c r="AB1202" s="42">
        <v>8</v>
      </c>
      <c r="AC1202" s="177"/>
      <c r="AD1202" s="177"/>
      <c r="AE1202" s="351"/>
      <c r="AF1202" s="325"/>
      <c r="AG1202" s="325"/>
      <c r="AH1202" s="325"/>
      <c r="AI1202" s="325"/>
      <c r="AJ1202" s="325"/>
      <c r="AK1202" s="325"/>
      <c r="AL1202" s="325"/>
      <c r="AM1202" s="325"/>
      <c r="AN1202" s="325"/>
      <c r="AO1202" s="325"/>
      <c r="AP1202" s="325"/>
      <c r="AQ1202" s="325"/>
      <c r="AR1202" s="325"/>
      <c r="AS1202" s="325"/>
      <c r="AT1202" s="325"/>
      <c r="AU1202" s="325"/>
      <c r="AV1202" s="325"/>
      <c r="AW1202" s="325"/>
      <c r="AX1202" s="325"/>
      <c r="AY1202" s="325"/>
      <c r="AZ1202" s="325"/>
      <c r="BA1202" s="325"/>
      <c r="BB1202" s="325"/>
      <c r="BC1202" s="325"/>
      <c r="BD1202" s="325"/>
      <c r="BE1202" s="325"/>
      <c r="BF1202" s="325"/>
      <c r="BG1202" s="325"/>
      <c r="BH1202" s="325"/>
      <c r="BI1202" s="325"/>
      <c r="BJ1202" s="325"/>
      <c r="BK1202" s="325"/>
      <c r="BL1202" s="325"/>
      <c r="BM1202" s="325"/>
      <c r="BN1202" s="325"/>
      <c r="BO1202" s="325"/>
      <c r="BP1202" s="325"/>
      <c r="BQ1202" s="325"/>
      <c r="BR1202" s="325"/>
      <c r="BS1202" s="325"/>
      <c r="BT1202" s="325"/>
      <c r="BU1202" s="325"/>
      <c r="BV1202" s="325"/>
      <c r="BW1202" s="325"/>
      <c r="BX1202" s="325"/>
      <c r="BY1202" s="325"/>
      <c r="BZ1202" s="325"/>
      <c r="CA1202" s="325"/>
      <c r="CB1202" s="325"/>
      <c r="CC1202" s="325"/>
      <c r="CD1202" s="325"/>
      <c r="CE1202" s="325"/>
      <c r="CF1202" s="325"/>
      <c r="CG1202" s="325"/>
      <c r="CH1202" s="325"/>
      <c r="CI1202" s="325"/>
      <c r="CJ1202" s="325"/>
      <c r="CK1202" s="325"/>
      <c r="CL1202" s="325"/>
      <c r="CM1202" s="162"/>
      <c r="CN1202" s="162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</row>
    <row r="1203" spans="1:107" s="2" customFormat="1" ht="10.5" hidden="1" customHeight="1">
      <c r="A1203" s="1510"/>
      <c r="B1203" s="1517"/>
      <c r="C1203" s="1461" t="s">
        <v>127</v>
      </c>
      <c r="D1203" s="131" t="s">
        <v>116</v>
      </c>
      <c r="E1203" s="85">
        <f t="shared" ref="E1203:AB1203" si="555">(AG1203-AF1203)*$AE1203</f>
        <v>0</v>
      </c>
      <c r="F1203" s="85">
        <f t="shared" si="555"/>
        <v>0</v>
      </c>
      <c r="G1203" s="85">
        <f t="shared" si="555"/>
        <v>0</v>
      </c>
      <c r="H1203" s="571">
        <f t="shared" si="555"/>
        <v>0</v>
      </c>
      <c r="I1203" s="85">
        <f t="shared" si="555"/>
        <v>0</v>
      </c>
      <c r="J1203" s="85">
        <f t="shared" si="555"/>
        <v>0</v>
      </c>
      <c r="K1203" s="85">
        <f t="shared" si="555"/>
        <v>0</v>
      </c>
      <c r="L1203" s="85">
        <f t="shared" si="555"/>
        <v>0</v>
      </c>
      <c r="M1203" s="85">
        <f t="shared" si="555"/>
        <v>0</v>
      </c>
      <c r="N1203" s="571">
        <f t="shared" si="555"/>
        <v>0</v>
      </c>
      <c r="O1203" s="85">
        <f t="shared" si="555"/>
        <v>0</v>
      </c>
      <c r="P1203" s="85">
        <f t="shared" si="555"/>
        <v>0</v>
      </c>
      <c r="Q1203" s="85">
        <f t="shared" si="555"/>
        <v>0</v>
      </c>
      <c r="R1203" s="85">
        <f t="shared" si="555"/>
        <v>0</v>
      </c>
      <c r="S1203" s="85">
        <f t="shared" si="555"/>
        <v>0</v>
      </c>
      <c r="T1203" s="85">
        <f t="shared" si="555"/>
        <v>0</v>
      </c>
      <c r="U1203" s="85">
        <f t="shared" si="555"/>
        <v>0</v>
      </c>
      <c r="V1203" s="571">
        <f t="shared" si="555"/>
        <v>0</v>
      </c>
      <c r="W1203" s="85">
        <f t="shared" si="555"/>
        <v>0</v>
      </c>
      <c r="X1203" s="85">
        <f t="shared" si="555"/>
        <v>0</v>
      </c>
      <c r="Y1203" s="571">
        <f t="shared" si="555"/>
        <v>0</v>
      </c>
      <c r="Z1203" s="85">
        <f t="shared" si="555"/>
        <v>0</v>
      </c>
      <c r="AA1203" s="85">
        <f t="shared" si="555"/>
        <v>0</v>
      </c>
      <c r="AB1203" s="85">
        <f t="shared" si="555"/>
        <v>0</v>
      </c>
      <c r="AC1203" s="50">
        <f>(BD1203-AF1203)*AE1203</f>
        <v>0</v>
      </c>
      <c r="AD1203" s="50">
        <f>(BD1204-AF1204)*AE1203</f>
        <v>0</v>
      </c>
      <c r="AE1203" s="351">
        <v>0.6</v>
      </c>
      <c r="AF1203" s="325"/>
      <c r="AG1203" s="325"/>
      <c r="AH1203" s="325"/>
      <c r="AI1203" s="325"/>
      <c r="AJ1203" s="325"/>
      <c r="AK1203" s="325"/>
      <c r="AL1203" s="325"/>
      <c r="AM1203" s="325"/>
      <c r="AN1203" s="325"/>
      <c r="AO1203" s="325"/>
      <c r="AP1203" s="325"/>
      <c r="AQ1203" s="325"/>
      <c r="AR1203" s="325"/>
      <c r="AS1203" s="325"/>
      <c r="AT1203" s="325"/>
      <c r="AU1203" s="325"/>
      <c r="AV1203" s="325"/>
      <c r="AW1203" s="325"/>
      <c r="AX1203" s="325"/>
      <c r="AY1203" s="325"/>
      <c r="AZ1203" s="325"/>
      <c r="BA1203" s="325"/>
      <c r="BB1203" s="325"/>
      <c r="BC1203" s="325"/>
      <c r="BD1203" s="325"/>
      <c r="BE1203" s="325"/>
      <c r="BF1203" s="325"/>
      <c r="BG1203" s="325"/>
      <c r="BH1203" s="325"/>
      <c r="BI1203" s="325"/>
      <c r="BJ1203" s="325"/>
      <c r="BK1203" s="325"/>
      <c r="BL1203" s="325"/>
      <c r="BM1203" s="325"/>
      <c r="BN1203" s="325"/>
      <c r="BO1203" s="325"/>
      <c r="BP1203" s="325"/>
      <c r="BQ1203" s="325"/>
      <c r="BR1203" s="325"/>
      <c r="BS1203" s="325"/>
      <c r="BT1203" s="325"/>
      <c r="BU1203" s="325"/>
      <c r="BV1203" s="325"/>
      <c r="BW1203" s="325"/>
      <c r="BX1203" s="325"/>
      <c r="BY1203" s="325"/>
      <c r="BZ1203" s="325"/>
      <c r="CA1203" s="325"/>
      <c r="CB1203" s="325"/>
      <c r="CC1203" s="325"/>
      <c r="CD1203" s="325"/>
      <c r="CE1203" s="325"/>
      <c r="CF1203" s="325"/>
      <c r="CG1203" s="325"/>
      <c r="CH1203" s="325"/>
      <c r="CI1203" s="325"/>
      <c r="CJ1203" s="325"/>
      <c r="CK1203" s="325"/>
      <c r="CL1203" s="325"/>
      <c r="CM1203" s="162"/>
      <c r="CN1203" s="162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</row>
    <row r="1204" spans="1:107" s="2" customFormat="1" ht="10.5" hidden="1" customHeight="1">
      <c r="A1204" s="1510"/>
      <c r="B1204" s="1517"/>
      <c r="C1204" s="1461" t="s">
        <v>127</v>
      </c>
      <c r="D1204" s="131" t="s">
        <v>117</v>
      </c>
      <c r="E1204" s="85">
        <f t="shared" ref="E1204:AB1204" si="556">(AG1204-AF1204)*$AE1203</f>
        <v>0</v>
      </c>
      <c r="F1204" s="85">
        <f t="shared" si="556"/>
        <v>0</v>
      </c>
      <c r="G1204" s="85">
        <f t="shared" si="556"/>
        <v>0</v>
      </c>
      <c r="H1204" s="571">
        <f t="shared" si="556"/>
        <v>0</v>
      </c>
      <c r="I1204" s="85">
        <f t="shared" si="556"/>
        <v>0</v>
      </c>
      <c r="J1204" s="85">
        <f t="shared" si="556"/>
        <v>0</v>
      </c>
      <c r="K1204" s="85">
        <f t="shared" si="556"/>
        <v>0</v>
      </c>
      <c r="L1204" s="85">
        <f t="shared" si="556"/>
        <v>0</v>
      </c>
      <c r="M1204" s="85">
        <f t="shared" si="556"/>
        <v>0</v>
      </c>
      <c r="N1204" s="571">
        <f t="shared" si="556"/>
        <v>0</v>
      </c>
      <c r="O1204" s="85">
        <f t="shared" si="556"/>
        <v>0</v>
      </c>
      <c r="P1204" s="85">
        <f t="shared" si="556"/>
        <v>0</v>
      </c>
      <c r="Q1204" s="85">
        <f t="shared" si="556"/>
        <v>0</v>
      </c>
      <c r="R1204" s="85">
        <f t="shared" si="556"/>
        <v>0</v>
      </c>
      <c r="S1204" s="85">
        <f t="shared" si="556"/>
        <v>0</v>
      </c>
      <c r="T1204" s="85">
        <f t="shared" si="556"/>
        <v>0</v>
      </c>
      <c r="U1204" s="85">
        <f t="shared" si="556"/>
        <v>0</v>
      </c>
      <c r="V1204" s="571">
        <f t="shared" si="556"/>
        <v>0</v>
      </c>
      <c r="W1204" s="85">
        <f t="shared" si="556"/>
        <v>0</v>
      </c>
      <c r="X1204" s="85">
        <f t="shared" si="556"/>
        <v>0</v>
      </c>
      <c r="Y1204" s="571">
        <f t="shared" si="556"/>
        <v>0</v>
      </c>
      <c r="Z1204" s="85">
        <f t="shared" si="556"/>
        <v>0</v>
      </c>
      <c r="AA1204" s="85">
        <f t="shared" si="556"/>
        <v>0</v>
      </c>
      <c r="AB1204" s="85">
        <f t="shared" si="556"/>
        <v>0</v>
      </c>
      <c r="AC1204" s="50"/>
      <c r="AD1204" s="50"/>
      <c r="AE1204" s="351"/>
      <c r="AF1204" s="325"/>
      <c r="AG1204" s="325"/>
      <c r="AH1204" s="325"/>
      <c r="AI1204" s="325"/>
      <c r="AJ1204" s="325"/>
      <c r="AK1204" s="325"/>
      <c r="AL1204" s="325"/>
      <c r="AM1204" s="325"/>
      <c r="AN1204" s="325"/>
      <c r="AO1204" s="325"/>
      <c r="AP1204" s="325"/>
      <c r="AQ1204" s="325"/>
      <c r="AR1204" s="325"/>
      <c r="AS1204" s="325"/>
      <c r="AT1204" s="325"/>
      <c r="AU1204" s="325"/>
      <c r="AV1204" s="325"/>
      <c r="AW1204" s="325"/>
      <c r="AX1204" s="325"/>
      <c r="AY1204" s="325"/>
      <c r="AZ1204" s="325"/>
      <c r="BA1204" s="325"/>
      <c r="BB1204" s="325"/>
      <c r="BC1204" s="325"/>
      <c r="BD1204" s="325"/>
      <c r="BE1204" s="325"/>
      <c r="BF1204" s="325"/>
      <c r="BG1204" s="325"/>
      <c r="BH1204" s="325"/>
      <c r="BI1204" s="325"/>
      <c r="BJ1204" s="325"/>
      <c r="BK1204" s="325"/>
      <c r="BL1204" s="325"/>
      <c r="BM1204" s="325"/>
      <c r="BN1204" s="325"/>
      <c r="BO1204" s="325"/>
      <c r="BP1204" s="325"/>
      <c r="BQ1204" s="325"/>
      <c r="BR1204" s="325"/>
      <c r="BS1204" s="325"/>
      <c r="BT1204" s="325"/>
      <c r="BU1204" s="325"/>
      <c r="BV1204" s="325"/>
      <c r="BW1204" s="325"/>
      <c r="BX1204" s="325"/>
      <c r="BY1204" s="325"/>
      <c r="BZ1204" s="325"/>
      <c r="CA1204" s="325"/>
      <c r="CB1204" s="325"/>
      <c r="CC1204" s="325"/>
      <c r="CD1204" s="325"/>
      <c r="CE1204" s="325"/>
      <c r="CF1204" s="325"/>
      <c r="CG1204" s="325"/>
      <c r="CH1204" s="325"/>
      <c r="CI1204" s="325"/>
      <c r="CJ1204" s="325"/>
      <c r="CK1204" s="325"/>
      <c r="CL1204" s="325"/>
      <c r="CM1204" s="162"/>
      <c r="CN1204" s="162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</row>
    <row r="1205" spans="1:107" s="2" customFormat="1" ht="10.5" hidden="1" customHeight="1" thickBot="1">
      <c r="A1205" s="1511"/>
      <c r="B1205" s="1518"/>
      <c r="C1205" s="1461"/>
      <c r="D1205" s="131" t="s">
        <v>41</v>
      </c>
      <c r="E1205" s="85" t="e">
        <f>E1204/E1203</f>
        <v>#DIV/0!</v>
      </c>
      <c r="F1205" s="85" t="e">
        <f t="shared" ref="F1205:AB1205" si="557">F1204/F1203</f>
        <v>#DIV/0!</v>
      </c>
      <c r="G1205" s="85" t="e">
        <f t="shared" si="557"/>
        <v>#DIV/0!</v>
      </c>
      <c r="H1205" s="571" t="e">
        <f t="shared" si="557"/>
        <v>#DIV/0!</v>
      </c>
      <c r="I1205" s="85" t="e">
        <f t="shared" si="557"/>
        <v>#DIV/0!</v>
      </c>
      <c r="J1205" s="85" t="e">
        <f t="shared" si="557"/>
        <v>#DIV/0!</v>
      </c>
      <c r="K1205" s="85" t="e">
        <f t="shared" si="557"/>
        <v>#DIV/0!</v>
      </c>
      <c r="L1205" s="85" t="e">
        <f t="shared" si="557"/>
        <v>#DIV/0!</v>
      </c>
      <c r="M1205" s="85" t="e">
        <f t="shared" si="557"/>
        <v>#DIV/0!</v>
      </c>
      <c r="N1205" s="571" t="e">
        <f t="shared" si="557"/>
        <v>#DIV/0!</v>
      </c>
      <c r="O1205" s="85" t="e">
        <f t="shared" si="557"/>
        <v>#DIV/0!</v>
      </c>
      <c r="P1205" s="85" t="e">
        <f t="shared" si="557"/>
        <v>#DIV/0!</v>
      </c>
      <c r="Q1205" s="85" t="e">
        <f t="shared" si="557"/>
        <v>#DIV/0!</v>
      </c>
      <c r="R1205" s="85" t="e">
        <f t="shared" si="557"/>
        <v>#DIV/0!</v>
      </c>
      <c r="S1205" s="85" t="e">
        <f t="shared" si="557"/>
        <v>#DIV/0!</v>
      </c>
      <c r="T1205" s="85" t="e">
        <f t="shared" si="557"/>
        <v>#DIV/0!</v>
      </c>
      <c r="U1205" s="85" t="e">
        <f t="shared" si="557"/>
        <v>#DIV/0!</v>
      </c>
      <c r="V1205" s="571" t="e">
        <f t="shared" si="557"/>
        <v>#DIV/0!</v>
      </c>
      <c r="W1205" s="85" t="e">
        <f t="shared" si="557"/>
        <v>#DIV/0!</v>
      </c>
      <c r="X1205" s="85" t="e">
        <f t="shared" si="557"/>
        <v>#DIV/0!</v>
      </c>
      <c r="Y1205" s="571" t="e">
        <f t="shared" si="557"/>
        <v>#DIV/0!</v>
      </c>
      <c r="Z1205" s="85" t="e">
        <f t="shared" si="557"/>
        <v>#DIV/0!</v>
      </c>
      <c r="AA1205" s="85" t="e">
        <f t="shared" si="557"/>
        <v>#DIV/0!</v>
      </c>
      <c r="AB1205" s="85" t="e">
        <f t="shared" si="557"/>
        <v>#DIV/0!</v>
      </c>
      <c r="AC1205" s="50"/>
      <c r="AD1205" s="50"/>
      <c r="AE1205" s="351"/>
      <c r="AF1205" s="325"/>
      <c r="AG1205" s="325"/>
      <c r="AH1205" s="325"/>
      <c r="AI1205" s="325"/>
      <c r="AJ1205" s="325"/>
      <c r="AK1205" s="325"/>
      <c r="AL1205" s="325"/>
      <c r="AM1205" s="325"/>
      <c r="AN1205" s="325"/>
      <c r="AO1205" s="325"/>
      <c r="AP1205" s="325"/>
      <c r="AQ1205" s="325"/>
      <c r="AR1205" s="325"/>
      <c r="AS1205" s="325"/>
      <c r="AT1205" s="325"/>
      <c r="AU1205" s="325"/>
      <c r="AV1205" s="325"/>
      <c r="AW1205" s="325"/>
      <c r="AX1205" s="325"/>
      <c r="AY1205" s="325"/>
      <c r="AZ1205" s="325"/>
      <c r="BA1205" s="325"/>
      <c r="BB1205" s="325"/>
      <c r="BC1205" s="325"/>
      <c r="BD1205" s="325"/>
      <c r="BE1205" s="325"/>
      <c r="BF1205" s="325"/>
      <c r="BG1205" s="325"/>
      <c r="BH1205" s="325"/>
      <c r="BI1205" s="325"/>
      <c r="BJ1205" s="325"/>
      <c r="BK1205" s="325"/>
      <c r="BL1205" s="325"/>
      <c r="BM1205" s="325"/>
      <c r="BN1205" s="325"/>
      <c r="BO1205" s="325"/>
      <c r="BP1205" s="325"/>
      <c r="BQ1205" s="325"/>
      <c r="BR1205" s="325"/>
      <c r="BS1205" s="325"/>
      <c r="BT1205" s="325"/>
      <c r="BU1205" s="325"/>
      <c r="BV1205" s="325"/>
      <c r="BW1205" s="325"/>
      <c r="BX1205" s="325"/>
      <c r="BY1205" s="325"/>
      <c r="BZ1205" s="325"/>
      <c r="CA1205" s="325"/>
      <c r="CB1205" s="325"/>
      <c r="CC1205" s="325"/>
      <c r="CD1205" s="325"/>
      <c r="CE1205" s="325"/>
      <c r="CF1205" s="325"/>
      <c r="CG1205" s="325"/>
      <c r="CH1205" s="325"/>
      <c r="CI1205" s="325"/>
      <c r="CJ1205" s="325"/>
      <c r="CK1205" s="325"/>
      <c r="CL1205" s="325"/>
      <c r="CM1205" s="162"/>
      <c r="CN1205" s="162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</row>
    <row r="1206" spans="1:107" s="2" customFormat="1" ht="10.5" hidden="1" customHeight="1">
      <c r="A1206" s="1509" t="s">
        <v>7</v>
      </c>
      <c r="B1206" s="1516" t="s">
        <v>385</v>
      </c>
      <c r="C1206" s="1461"/>
      <c r="D1206" s="131"/>
      <c r="E1206" s="42"/>
      <c r="F1206" s="42"/>
      <c r="G1206" s="42"/>
      <c r="H1206" s="577"/>
      <c r="I1206" s="42"/>
      <c r="J1206" s="42"/>
      <c r="K1206" s="42"/>
      <c r="L1206" s="42"/>
      <c r="M1206" s="42"/>
      <c r="N1206" s="577"/>
      <c r="O1206" s="42"/>
      <c r="P1206" s="42"/>
      <c r="Q1206" s="42"/>
      <c r="R1206" s="42"/>
      <c r="S1206" s="42"/>
      <c r="T1206" s="42"/>
      <c r="U1206" s="42"/>
      <c r="V1206" s="577"/>
      <c r="W1206" s="42"/>
      <c r="X1206" s="42"/>
      <c r="Y1206" s="577"/>
      <c r="Z1206" s="42"/>
      <c r="AA1206" s="42"/>
      <c r="AB1206" s="42"/>
      <c r="AC1206" s="177"/>
      <c r="AD1206" s="177"/>
      <c r="AE1206" s="351"/>
      <c r="AF1206" s="325"/>
      <c r="AG1206" s="325"/>
      <c r="AH1206" s="325"/>
      <c r="AI1206" s="325"/>
      <c r="AJ1206" s="325"/>
      <c r="AK1206" s="325"/>
      <c r="AL1206" s="325"/>
      <c r="AM1206" s="325"/>
      <c r="AN1206" s="325"/>
      <c r="AO1206" s="325"/>
      <c r="AP1206" s="325"/>
      <c r="AQ1206" s="325"/>
      <c r="AR1206" s="325"/>
      <c r="AS1206" s="325"/>
      <c r="AT1206" s="325"/>
      <c r="AU1206" s="325"/>
      <c r="AV1206" s="325"/>
      <c r="AW1206" s="325"/>
      <c r="AX1206" s="325"/>
      <c r="AY1206" s="325"/>
      <c r="AZ1206" s="325"/>
      <c r="BA1206" s="325"/>
      <c r="BB1206" s="325"/>
      <c r="BC1206" s="325"/>
      <c r="BD1206" s="325"/>
      <c r="BE1206" s="325"/>
      <c r="BF1206" s="325"/>
      <c r="BG1206" s="325"/>
      <c r="BH1206" s="325"/>
      <c r="BI1206" s="325"/>
      <c r="BJ1206" s="325"/>
      <c r="BK1206" s="325"/>
      <c r="BL1206" s="325"/>
      <c r="BM1206" s="325"/>
      <c r="BN1206" s="325"/>
      <c r="BO1206" s="325"/>
      <c r="BP1206" s="325"/>
      <c r="BQ1206" s="325"/>
      <c r="BR1206" s="325"/>
      <c r="BS1206" s="325"/>
      <c r="BT1206" s="325"/>
      <c r="BU1206" s="325"/>
      <c r="BV1206" s="325"/>
      <c r="BW1206" s="325"/>
      <c r="BX1206" s="325"/>
      <c r="BY1206" s="325"/>
      <c r="BZ1206" s="325"/>
      <c r="CA1206" s="325"/>
      <c r="CB1206" s="325"/>
      <c r="CC1206" s="325"/>
      <c r="CD1206" s="325"/>
      <c r="CE1206" s="325"/>
      <c r="CF1206" s="325"/>
      <c r="CG1206" s="325"/>
      <c r="CH1206" s="325"/>
      <c r="CI1206" s="325"/>
      <c r="CJ1206" s="325"/>
      <c r="CK1206" s="325"/>
      <c r="CL1206" s="325"/>
      <c r="CM1206" s="162"/>
      <c r="CN1206" s="162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</row>
    <row r="1207" spans="1:107" s="2" customFormat="1" ht="10.5" hidden="1" customHeight="1">
      <c r="A1207" s="1510"/>
      <c r="B1207" s="1517"/>
      <c r="C1207" s="1461" t="s">
        <v>128</v>
      </c>
      <c r="D1207" s="131" t="s">
        <v>33</v>
      </c>
      <c r="E1207" s="42">
        <v>0</v>
      </c>
      <c r="F1207" s="42">
        <v>0</v>
      </c>
      <c r="G1207" s="42">
        <v>0</v>
      </c>
      <c r="H1207" s="577">
        <v>0</v>
      </c>
      <c r="I1207" s="42">
        <v>0</v>
      </c>
      <c r="J1207" s="42">
        <v>0</v>
      </c>
      <c r="K1207" s="42">
        <v>0</v>
      </c>
      <c r="L1207" s="42">
        <v>0</v>
      </c>
      <c r="M1207" s="42">
        <v>0</v>
      </c>
      <c r="N1207" s="577">
        <v>0</v>
      </c>
      <c r="O1207" s="42">
        <v>0</v>
      </c>
      <c r="P1207" s="42">
        <v>0</v>
      </c>
      <c r="Q1207" s="42">
        <v>0</v>
      </c>
      <c r="R1207" s="42">
        <v>0</v>
      </c>
      <c r="S1207" s="42">
        <v>0</v>
      </c>
      <c r="T1207" s="42">
        <v>0</v>
      </c>
      <c r="U1207" s="42">
        <v>0</v>
      </c>
      <c r="V1207" s="577">
        <v>0</v>
      </c>
      <c r="W1207" s="42">
        <v>0</v>
      </c>
      <c r="X1207" s="42">
        <v>0</v>
      </c>
      <c r="Y1207" s="577">
        <v>0</v>
      </c>
      <c r="Z1207" s="42">
        <v>0</v>
      </c>
      <c r="AA1207" s="42">
        <v>0</v>
      </c>
      <c r="AB1207" s="42">
        <v>0</v>
      </c>
      <c r="AC1207" s="177"/>
      <c r="AD1207" s="177"/>
      <c r="AE1207" s="351"/>
      <c r="AF1207" s="325"/>
      <c r="AG1207" s="325"/>
      <c r="AH1207" s="325"/>
      <c r="AI1207" s="325"/>
      <c r="AJ1207" s="325"/>
      <c r="AK1207" s="325"/>
      <c r="AL1207" s="325"/>
      <c r="AM1207" s="325"/>
      <c r="AN1207" s="325"/>
      <c r="AO1207" s="325"/>
      <c r="AP1207" s="325"/>
      <c r="AQ1207" s="325"/>
      <c r="AR1207" s="325"/>
      <c r="AS1207" s="325"/>
      <c r="AT1207" s="325"/>
      <c r="AU1207" s="325"/>
      <c r="AV1207" s="325"/>
      <c r="AW1207" s="325"/>
      <c r="AX1207" s="325"/>
      <c r="AY1207" s="325"/>
      <c r="AZ1207" s="325"/>
      <c r="BA1207" s="325"/>
      <c r="BB1207" s="325"/>
      <c r="BC1207" s="325"/>
      <c r="BD1207" s="325"/>
      <c r="BE1207" s="325"/>
      <c r="BF1207" s="325"/>
      <c r="BG1207" s="325"/>
      <c r="BH1207" s="325"/>
      <c r="BI1207" s="325"/>
      <c r="BJ1207" s="325"/>
      <c r="BK1207" s="325"/>
      <c r="BL1207" s="325"/>
      <c r="BM1207" s="325"/>
      <c r="BN1207" s="325"/>
      <c r="BO1207" s="325"/>
      <c r="BP1207" s="325"/>
      <c r="BQ1207" s="325"/>
      <c r="BR1207" s="325"/>
      <c r="BS1207" s="325"/>
      <c r="BT1207" s="325"/>
      <c r="BU1207" s="325"/>
      <c r="BV1207" s="325"/>
      <c r="BW1207" s="325"/>
      <c r="BX1207" s="325"/>
      <c r="BY1207" s="325"/>
      <c r="BZ1207" s="325"/>
      <c r="CA1207" s="325"/>
      <c r="CB1207" s="325"/>
      <c r="CC1207" s="325"/>
      <c r="CD1207" s="325"/>
      <c r="CE1207" s="325"/>
      <c r="CF1207" s="325"/>
      <c r="CG1207" s="325"/>
      <c r="CH1207" s="325"/>
      <c r="CI1207" s="325"/>
      <c r="CJ1207" s="325"/>
      <c r="CK1207" s="325"/>
      <c r="CL1207" s="325"/>
      <c r="CM1207" s="162"/>
      <c r="CN1207" s="162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</row>
    <row r="1208" spans="1:107" s="2" customFormat="1" ht="10.5" hidden="1" customHeight="1">
      <c r="A1208" s="1510"/>
      <c r="B1208" s="1517"/>
      <c r="C1208" s="1461" t="s">
        <v>127</v>
      </c>
      <c r="D1208" s="131" t="s">
        <v>116</v>
      </c>
      <c r="E1208" s="85">
        <f t="shared" ref="E1208:J1208" si="558">(AG1208-AF1208)*$AE1208</f>
        <v>0</v>
      </c>
      <c r="F1208" s="85">
        <f t="shared" si="558"/>
        <v>0</v>
      </c>
      <c r="G1208" s="85">
        <f t="shared" si="558"/>
        <v>0</v>
      </c>
      <c r="H1208" s="571">
        <f t="shared" si="558"/>
        <v>0</v>
      </c>
      <c r="I1208" s="85">
        <f t="shared" si="558"/>
        <v>0</v>
      </c>
      <c r="J1208" s="85">
        <f t="shared" si="558"/>
        <v>0</v>
      </c>
      <c r="K1208" s="85">
        <f>(AM1208-AL1208)*$AE1208</f>
        <v>0</v>
      </c>
      <c r="L1208" s="85">
        <f t="shared" ref="L1208:U1208" si="559">(AN1208-AM1208)*$AE1208</f>
        <v>0</v>
      </c>
      <c r="M1208" s="85">
        <f t="shared" si="559"/>
        <v>0</v>
      </c>
      <c r="N1208" s="571">
        <f t="shared" si="559"/>
        <v>0</v>
      </c>
      <c r="O1208" s="85">
        <f t="shared" si="559"/>
        <v>0</v>
      </c>
      <c r="P1208" s="85">
        <f t="shared" si="559"/>
        <v>0</v>
      </c>
      <c r="Q1208" s="85">
        <f t="shared" si="559"/>
        <v>0</v>
      </c>
      <c r="R1208" s="85">
        <f t="shared" si="559"/>
        <v>0</v>
      </c>
      <c r="S1208" s="85">
        <f t="shared" si="559"/>
        <v>0</v>
      </c>
      <c r="T1208" s="85">
        <f t="shared" si="559"/>
        <v>0</v>
      </c>
      <c r="U1208" s="85">
        <f t="shared" si="559"/>
        <v>0</v>
      </c>
      <c r="V1208" s="571">
        <f>(AX1208-AW1208)*$AE1208</f>
        <v>0</v>
      </c>
      <c r="W1208" s="85">
        <f t="shared" ref="W1208:AB1208" si="560">(AY1208-AX1208)*$AE1208</f>
        <v>0</v>
      </c>
      <c r="X1208" s="85">
        <f t="shared" si="560"/>
        <v>0</v>
      </c>
      <c r="Y1208" s="571">
        <f t="shared" si="560"/>
        <v>0</v>
      </c>
      <c r="Z1208" s="85">
        <f t="shared" si="560"/>
        <v>0</v>
      </c>
      <c r="AA1208" s="85">
        <f t="shared" si="560"/>
        <v>0</v>
      </c>
      <c r="AB1208" s="85">
        <f t="shared" si="560"/>
        <v>0</v>
      </c>
      <c r="AC1208" s="177"/>
      <c r="AD1208" s="177"/>
      <c r="AE1208" s="351"/>
      <c r="AF1208" s="325"/>
      <c r="AG1208" s="325"/>
      <c r="AH1208" s="325"/>
      <c r="AI1208" s="325"/>
      <c r="AJ1208" s="325"/>
      <c r="AK1208" s="325"/>
      <c r="AL1208" s="325"/>
      <c r="AM1208" s="325"/>
      <c r="AN1208" s="325"/>
      <c r="AO1208" s="325"/>
      <c r="AP1208" s="325"/>
      <c r="AQ1208" s="325"/>
      <c r="AR1208" s="325"/>
      <c r="AS1208" s="325"/>
      <c r="AT1208" s="325"/>
      <c r="AU1208" s="325"/>
      <c r="AV1208" s="325"/>
      <c r="AW1208" s="325"/>
      <c r="AX1208" s="325"/>
      <c r="AY1208" s="325"/>
      <c r="AZ1208" s="325"/>
      <c r="BA1208" s="325"/>
      <c r="BB1208" s="325"/>
      <c r="BC1208" s="325"/>
      <c r="BD1208" s="325"/>
      <c r="BE1208" s="325"/>
      <c r="BF1208" s="325"/>
      <c r="BG1208" s="325"/>
      <c r="BH1208" s="325"/>
      <c r="BI1208" s="325"/>
      <c r="BJ1208" s="325"/>
      <c r="BK1208" s="325"/>
      <c r="BL1208" s="325"/>
      <c r="BM1208" s="325"/>
      <c r="BN1208" s="325"/>
      <c r="BO1208" s="325"/>
      <c r="BP1208" s="325"/>
      <c r="BQ1208" s="325"/>
      <c r="BR1208" s="325"/>
      <c r="BS1208" s="325"/>
      <c r="BT1208" s="325"/>
      <c r="BU1208" s="325"/>
      <c r="BV1208" s="325"/>
      <c r="BW1208" s="325"/>
      <c r="BX1208" s="325"/>
      <c r="BY1208" s="325"/>
      <c r="BZ1208" s="325"/>
      <c r="CA1208" s="325"/>
      <c r="CB1208" s="325"/>
      <c r="CC1208" s="325"/>
      <c r="CD1208" s="325"/>
      <c r="CE1208" s="325"/>
      <c r="CF1208" s="325"/>
      <c r="CG1208" s="325"/>
      <c r="CH1208" s="325"/>
      <c r="CI1208" s="325"/>
      <c r="CJ1208" s="325"/>
      <c r="CK1208" s="325"/>
      <c r="CL1208" s="325"/>
      <c r="CM1208" s="162"/>
      <c r="CN1208" s="162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</row>
    <row r="1209" spans="1:107" s="2" customFormat="1" ht="10.5" hidden="1" customHeight="1">
      <c r="A1209" s="1510"/>
      <c r="B1209" s="1517"/>
      <c r="C1209" s="1461" t="s">
        <v>127</v>
      </c>
      <c r="D1209" s="131" t="s">
        <v>117</v>
      </c>
      <c r="E1209" s="85">
        <f t="shared" ref="E1209:AB1209" si="561">(AG1209-AF1209)*$AE1208</f>
        <v>0</v>
      </c>
      <c r="F1209" s="85">
        <f t="shared" si="561"/>
        <v>0</v>
      </c>
      <c r="G1209" s="85">
        <f t="shared" si="561"/>
        <v>0</v>
      </c>
      <c r="H1209" s="571">
        <f t="shared" si="561"/>
        <v>0</v>
      </c>
      <c r="I1209" s="85">
        <f t="shared" si="561"/>
        <v>0</v>
      </c>
      <c r="J1209" s="85">
        <f t="shared" si="561"/>
        <v>0</v>
      </c>
      <c r="K1209" s="85">
        <f t="shared" si="561"/>
        <v>0</v>
      </c>
      <c r="L1209" s="85">
        <f t="shared" si="561"/>
        <v>0</v>
      </c>
      <c r="M1209" s="85">
        <f t="shared" si="561"/>
        <v>0</v>
      </c>
      <c r="N1209" s="571">
        <f t="shared" si="561"/>
        <v>0</v>
      </c>
      <c r="O1209" s="85">
        <f t="shared" si="561"/>
        <v>0</v>
      </c>
      <c r="P1209" s="85">
        <f t="shared" si="561"/>
        <v>0</v>
      </c>
      <c r="Q1209" s="85">
        <f t="shared" si="561"/>
        <v>0</v>
      </c>
      <c r="R1209" s="85">
        <f t="shared" si="561"/>
        <v>0</v>
      </c>
      <c r="S1209" s="85">
        <f t="shared" si="561"/>
        <v>0</v>
      </c>
      <c r="T1209" s="85">
        <f t="shared" si="561"/>
        <v>0</v>
      </c>
      <c r="U1209" s="85">
        <f t="shared" si="561"/>
        <v>0</v>
      </c>
      <c r="V1209" s="571">
        <f t="shared" si="561"/>
        <v>0</v>
      </c>
      <c r="W1209" s="85">
        <f t="shared" si="561"/>
        <v>0</v>
      </c>
      <c r="X1209" s="85">
        <f t="shared" si="561"/>
        <v>0</v>
      </c>
      <c r="Y1209" s="571">
        <f t="shared" si="561"/>
        <v>0</v>
      </c>
      <c r="Z1209" s="85">
        <f t="shared" si="561"/>
        <v>0</v>
      </c>
      <c r="AA1209" s="85">
        <f t="shared" si="561"/>
        <v>0</v>
      </c>
      <c r="AB1209" s="85">
        <f t="shared" si="561"/>
        <v>0</v>
      </c>
      <c r="AC1209" s="177"/>
      <c r="AD1209" s="177"/>
      <c r="AE1209" s="351"/>
      <c r="AF1209" s="325"/>
      <c r="AG1209" s="325"/>
      <c r="AH1209" s="325"/>
      <c r="AI1209" s="325"/>
      <c r="AJ1209" s="325"/>
      <c r="AK1209" s="325"/>
      <c r="AL1209" s="325"/>
      <c r="AM1209" s="325"/>
      <c r="AN1209" s="325"/>
      <c r="AO1209" s="325"/>
      <c r="AP1209" s="325"/>
      <c r="AQ1209" s="325"/>
      <c r="AR1209" s="325"/>
      <c r="AS1209" s="325"/>
      <c r="AT1209" s="325"/>
      <c r="AU1209" s="325"/>
      <c r="AV1209" s="325"/>
      <c r="AW1209" s="325"/>
      <c r="AX1209" s="325"/>
      <c r="AY1209" s="325"/>
      <c r="AZ1209" s="325"/>
      <c r="BA1209" s="325"/>
      <c r="BB1209" s="325"/>
      <c r="BC1209" s="325"/>
      <c r="BD1209" s="325"/>
      <c r="BE1209" s="325"/>
      <c r="BF1209" s="325"/>
      <c r="BG1209" s="325"/>
      <c r="BH1209" s="325"/>
      <c r="BI1209" s="325"/>
      <c r="BJ1209" s="325"/>
      <c r="BK1209" s="325"/>
      <c r="BL1209" s="325"/>
      <c r="BM1209" s="325"/>
      <c r="BN1209" s="325"/>
      <c r="BO1209" s="325"/>
      <c r="BP1209" s="325"/>
      <c r="BQ1209" s="325"/>
      <c r="BR1209" s="325"/>
      <c r="BS1209" s="325"/>
      <c r="BT1209" s="325"/>
      <c r="BU1209" s="325"/>
      <c r="BV1209" s="325"/>
      <c r="BW1209" s="325"/>
      <c r="BX1209" s="325"/>
      <c r="BY1209" s="325"/>
      <c r="BZ1209" s="325"/>
      <c r="CA1209" s="325"/>
      <c r="CB1209" s="325"/>
      <c r="CC1209" s="325"/>
      <c r="CD1209" s="325"/>
      <c r="CE1209" s="325"/>
      <c r="CF1209" s="325"/>
      <c r="CG1209" s="325"/>
      <c r="CH1209" s="325"/>
      <c r="CI1209" s="325"/>
      <c r="CJ1209" s="325"/>
      <c r="CK1209" s="325"/>
      <c r="CL1209" s="325"/>
      <c r="CM1209" s="162"/>
      <c r="CN1209" s="162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</row>
    <row r="1210" spans="1:107" s="2" customFormat="1" ht="10.5" hidden="1" customHeight="1" thickBot="1">
      <c r="A1210" s="1511"/>
      <c r="B1210" s="1518"/>
      <c r="C1210" s="1461"/>
      <c r="D1210" s="131" t="s">
        <v>41</v>
      </c>
      <c r="E1210" s="85" t="e">
        <f>E1209/E1208</f>
        <v>#DIV/0!</v>
      </c>
      <c r="F1210" s="85" t="e">
        <f t="shared" ref="F1210:AB1210" si="562">F1209/F1208</f>
        <v>#DIV/0!</v>
      </c>
      <c r="G1210" s="85" t="e">
        <f t="shared" si="562"/>
        <v>#DIV/0!</v>
      </c>
      <c r="H1210" s="571" t="e">
        <f t="shared" si="562"/>
        <v>#DIV/0!</v>
      </c>
      <c r="I1210" s="85" t="e">
        <f t="shared" si="562"/>
        <v>#DIV/0!</v>
      </c>
      <c r="J1210" s="85" t="e">
        <f t="shared" si="562"/>
        <v>#DIV/0!</v>
      </c>
      <c r="K1210" s="85" t="e">
        <f t="shared" si="562"/>
        <v>#DIV/0!</v>
      </c>
      <c r="L1210" s="85" t="e">
        <f t="shared" si="562"/>
        <v>#DIV/0!</v>
      </c>
      <c r="M1210" s="85" t="e">
        <f t="shared" si="562"/>
        <v>#DIV/0!</v>
      </c>
      <c r="N1210" s="571" t="e">
        <f t="shared" si="562"/>
        <v>#DIV/0!</v>
      </c>
      <c r="O1210" s="85" t="e">
        <f t="shared" si="562"/>
        <v>#DIV/0!</v>
      </c>
      <c r="P1210" s="85" t="e">
        <f t="shared" si="562"/>
        <v>#DIV/0!</v>
      </c>
      <c r="Q1210" s="85" t="e">
        <f t="shared" si="562"/>
        <v>#DIV/0!</v>
      </c>
      <c r="R1210" s="85" t="e">
        <f t="shared" si="562"/>
        <v>#DIV/0!</v>
      </c>
      <c r="S1210" s="85" t="e">
        <f t="shared" si="562"/>
        <v>#DIV/0!</v>
      </c>
      <c r="T1210" s="85" t="e">
        <f t="shared" si="562"/>
        <v>#DIV/0!</v>
      </c>
      <c r="U1210" s="85" t="e">
        <f t="shared" si="562"/>
        <v>#DIV/0!</v>
      </c>
      <c r="V1210" s="571" t="e">
        <f t="shared" si="562"/>
        <v>#DIV/0!</v>
      </c>
      <c r="W1210" s="85" t="e">
        <f t="shared" si="562"/>
        <v>#DIV/0!</v>
      </c>
      <c r="X1210" s="85" t="e">
        <f t="shared" si="562"/>
        <v>#DIV/0!</v>
      </c>
      <c r="Y1210" s="571" t="e">
        <f t="shared" si="562"/>
        <v>#DIV/0!</v>
      </c>
      <c r="Z1210" s="85" t="e">
        <f t="shared" si="562"/>
        <v>#DIV/0!</v>
      </c>
      <c r="AA1210" s="85" t="e">
        <f t="shared" si="562"/>
        <v>#DIV/0!</v>
      </c>
      <c r="AB1210" s="85" t="e">
        <f t="shared" si="562"/>
        <v>#DIV/0!</v>
      </c>
      <c r="AC1210" s="177"/>
      <c r="AD1210" s="177"/>
      <c r="AE1210" s="351"/>
      <c r="AF1210" s="325"/>
      <c r="AG1210" s="325"/>
      <c r="AH1210" s="325"/>
      <c r="AI1210" s="325"/>
      <c r="AJ1210" s="325"/>
      <c r="AK1210" s="325"/>
      <c r="AL1210" s="325"/>
      <c r="AM1210" s="325"/>
      <c r="AN1210" s="325"/>
      <c r="AO1210" s="325"/>
      <c r="AP1210" s="325"/>
      <c r="AQ1210" s="325"/>
      <c r="AR1210" s="325"/>
      <c r="AS1210" s="325"/>
      <c r="AT1210" s="325"/>
      <c r="AU1210" s="325"/>
      <c r="AV1210" s="325"/>
      <c r="AW1210" s="325"/>
      <c r="AX1210" s="325"/>
      <c r="AY1210" s="325"/>
      <c r="AZ1210" s="325"/>
      <c r="BA1210" s="325"/>
      <c r="BB1210" s="325"/>
      <c r="BC1210" s="325"/>
      <c r="BD1210" s="325"/>
      <c r="BE1210" s="325"/>
      <c r="BF1210" s="325"/>
      <c r="BG1210" s="325"/>
      <c r="BH1210" s="325"/>
      <c r="BI1210" s="325"/>
      <c r="BJ1210" s="325"/>
      <c r="BK1210" s="325"/>
      <c r="BL1210" s="325"/>
      <c r="BM1210" s="325"/>
      <c r="BN1210" s="325"/>
      <c r="BO1210" s="325"/>
      <c r="BP1210" s="325"/>
      <c r="BQ1210" s="325"/>
      <c r="BR1210" s="325"/>
      <c r="BS1210" s="325"/>
      <c r="BT1210" s="325"/>
      <c r="BU1210" s="325"/>
      <c r="BV1210" s="325"/>
      <c r="BW1210" s="325"/>
      <c r="BX1210" s="325"/>
      <c r="BY1210" s="325"/>
      <c r="BZ1210" s="325"/>
      <c r="CA1210" s="325"/>
      <c r="CB1210" s="325"/>
      <c r="CC1210" s="325"/>
      <c r="CD1210" s="325"/>
      <c r="CE1210" s="325"/>
      <c r="CF1210" s="325"/>
      <c r="CG1210" s="325"/>
      <c r="CH1210" s="325"/>
      <c r="CI1210" s="325"/>
      <c r="CJ1210" s="325"/>
      <c r="CK1210" s="325"/>
      <c r="CL1210" s="325"/>
      <c r="CM1210" s="162"/>
      <c r="CN1210" s="162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</row>
    <row r="1211" spans="1:107" s="2" customFormat="1" ht="10.5" hidden="1" customHeight="1">
      <c r="A1211" s="1509" t="s">
        <v>14</v>
      </c>
      <c r="B1211" s="1516" t="s">
        <v>388</v>
      </c>
      <c r="C1211" s="1461"/>
      <c r="D1211" s="131"/>
      <c r="E1211" s="42"/>
      <c r="F1211" s="42"/>
      <c r="G1211" s="42"/>
      <c r="H1211" s="577"/>
      <c r="I1211" s="42"/>
      <c r="J1211" s="42"/>
      <c r="K1211" s="42"/>
      <c r="L1211" s="42"/>
      <c r="M1211" s="42"/>
      <c r="N1211" s="577"/>
      <c r="O1211" s="42"/>
      <c r="P1211" s="42"/>
      <c r="Q1211" s="42"/>
      <c r="R1211" s="42"/>
      <c r="S1211" s="42"/>
      <c r="T1211" s="42"/>
      <c r="U1211" s="42"/>
      <c r="V1211" s="577"/>
      <c r="W1211" s="42"/>
      <c r="X1211" s="42"/>
      <c r="Y1211" s="577"/>
      <c r="Z1211" s="42"/>
      <c r="AA1211" s="42"/>
      <c r="AB1211" s="42"/>
      <c r="AC1211" s="177"/>
      <c r="AD1211" s="177"/>
      <c r="AE1211" s="351"/>
      <c r="AF1211" s="325"/>
      <c r="AG1211" s="325"/>
      <c r="AH1211" s="325"/>
      <c r="AI1211" s="325"/>
      <c r="AJ1211" s="325"/>
      <c r="AK1211" s="325"/>
      <c r="AL1211" s="325"/>
      <c r="AM1211" s="325"/>
      <c r="AN1211" s="325"/>
      <c r="AO1211" s="325"/>
      <c r="AP1211" s="325"/>
      <c r="AQ1211" s="325"/>
      <c r="AR1211" s="325"/>
      <c r="AS1211" s="325"/>
      <c r="AT1211" s="325"/>
      <c r="AU1211" s="325"/>
      <c r="AV1211" s="325"/>
      <c r="AW1211" s="325"/>
      <c r="AX1211" s="325"/>
      <c r="AY1211" s="325"/>
      <c r="AZ1211" s="325"/>
      <c r="BA1211" s="325"/>
      <c r="BB1211" s="325"/>
      <c r="BC1211" s="325"/>
      <c r="BD1211" s="325"/>
      <c r="BE1211" s="325"/>
      <c r="BF1211" s="325"/>
      <c r="BG1211" s="325"/>
      <c r="BH1211" s="325"/>
      <c r="BI1211" s="325"/>
      <c r="BJ1211" s="325"/>
      <c r="BK1211" s="325"/>
      <c r="BL1211" s="325"/>
      <c r="BM1211" s="325"/>
      <c r="BN1211" s="325"/>
      <c r="BO1211" s="325"/>
      <c r="BP1211" s="325"/>
      <c r="BQ1211" s="325"/>
      <c r="BR1211" s="325"/>
      <c r="BS1211" s="325"/>
      <c r="BT1211" s="325"/>
      <c r="BU1211" s="325"/>
      <c r="BV1211" s="325"/>
      <c r="BW1211" s="325"/>
      <c r="BX1211" s="325"/>
      <c r="BY1211" s="325"/>
      <c r="BZ1211" s="325"/>
      <c r="CA1211" s="325"/>
      <c r="CB1211" s="325"/>
      <c r="CC1211" s="325"/>
      <c r="CD1211" s="325"/>
      <c r="CE1211" s="325"/>
      <c r="CF1211" s="325"/>
      <c r="CG1211" s="325"/>
      <c r="CH1211" s="325"/>
      <c r="CI1211" s="325"/>
      <c r="CJ1211" s="325"/>
      <c r="CK1211" s="325"/>
      <c r="CL1211" s="325"/>
      <c r="CM1211" s="162"/>
      <c r="CN1211" s="162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</row>
    <row r="1212" spans="1:107" s="2" customFormat="1" ht="10.5" hidden="1" customHeight="1">
      <c r="A1212" s="1510"/>
      <c r="B1212" s="1517"/>
      <c r="C1212" s="1461" t="s">
        <v>128</v>
      </c>
      <c r="D1212" s="131" t="s">
        <v>33</v>
      </c>
      <c r="E1212" s="42">
        <v>0</v>
      </c>
      <c r="F1212" s="42">
        <v>0</v>
      </c>
      <c r="G1212" s="42">
        <v>0</v>
      </c>
      <c r="H1212" s="577">
        <v>0</v>
      </c>
      <c r="I1212" s="42">
        <v>0</v>
      </c>
      <c r="J1212" s="42">
        <v>0</v>
      </c>
      <c r="K1212" s="42">
        <v>0</v>
      </c>
      <c r="L1212" s="42">
        <v>0</v>
      </c>
      <c r="M1212" s="42">
        <v>0</v>
      </c>
      <c r="N1212" s="577">
        <v>0</v>
      </c>
      <c r="O1212" s="42">
        <v>0</v>
      </c>
      <c r="P1212" s="42">
        <v>0</v>
      </c>
      <c r="Q1212" s="42">
        <v>0</v>
      </c>
      <c r="R1212" s="42">
        <v>0</v>
      </c>
      <c r="S1212" s="42">
        <v>0</v>
      </c>
      <c r="T1212" s="42">
        <v>0</v>
      </c>
      <c r="U1212" s="42">
        <v>0</v>
      </c>
      <c r="V1212" s="577">
        <v>0</v>
      </c>
      <c r="W1212" s="42">
        <v>0</v>
      </c>
      <c r="X1212" s="42">
        <v>0</v>
      </c>
      <c r="Y1212" s="577">
        <v>0</v>
      </c>
      <c r="Z1212" s="42">
        <v>0</v>
      </c>
      <c r="AA1212" s="42">
        <v>0</v>
      </c>
      <c r="AB1212" s="42">
        <v>0</v>
      </c>
      <c r="AC1212" s="177"/>
      <c r="AD1212" s="177"/>
      <c r="AE1212" s="351"/>
      <c r="AF1212" s="332"/>
      <c r="AG1212" s="325"/>
      <c r="AH1212" s="325"/>
      <c r="AI1212" s="325"/>
      <c r="AJ1212" s="325"/>
      <c r="AK1212" s="325"/>
      <c r="AL1212" s="325"/>
      <c r="AM1212" s="325"/>
      <c r="AN1212" s="325"/>
      <c r="AO1212" s="325"/>
      <c r="AP1212" s="325"/>
      <c r="AQ1212" s="325"/>
      <c r="AR1212" s="325"/>
      <c r="AS1212" s="325"/>
      <c r="AT1212" s="325"/>
      <c r="AU1212" s="325"/>
      <c r="AV1212" s="325"/>
      <c r="AW1212" s="325"/>
      <c r="AX1212" s="325"/>
      <c r="AY1212" s="325"/>
      <c r="AZ1212" s="325"/>
      <c r="BA1212" s="325"/>
      <c r="BB1212" s="325"/>
      <c r="BC1212" s="325"/>
      <c r="BD1212" s="325"/>
      <c r="BE1212" s="325"/>
      <c r="BF1212" s="325"/>
      <c r="BG1212" s="325"/>
      <c r="BH1212" s="325"/>
      <c r="BI1212" s="325"/>
      <c r="BJ1212" s="325"/>
      <c r="BK1212" s="325"/>
      <c r="BL1212" s="325"/>
      <c r="BM1212" s="325"/>
      <c r="BN1212" s="325"/>
      <c r="BO1212" s="325"/>
      <c r="BP1212" s="325"/>
      <c r="BQ1212" s="325"/>
      <c r="BR1212" s="325"/>
      <c r="BS1212" s="325"/>
      <c r="BT1212" s="325"/>
      <c r="BU1212" s="325"/>
      <c r="BV1212" s="325"/>
      <c r="BW1212" s="325"/>
      <c r="BX1212" s="325"/>
      <c r="BY1212" s="325"/>
      <c r="BZ1212" s="325"/>
      <c r="CA1212" s="325"/>
      <c r="CB1212" s="325"/>
      <c r="CC1212" s="325"/>
      <c r="CD1212" s="325"/>
      <c r="CE1212" s="325"/>
      <c r="CF1212" s="325"/>
      <c r="CG1212" s="325"/>
      <c r="CH1212" s="325"/>
      <c r="CI1212" s="325"/>
      <c r="CJ1212" s="325"/>
      <c r="CK1212" s="325"/>
      <c r="CL1212" s="325"/>
      <c r="CM1212" s="162"/>
      <c r="CN1212" s="162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</row>
    <row r="1213" spans="1:107" s="2" customFormat="1" ht="10.5" hidden="1" customHeight="1">
      <c r="A1213" s="1510"/>
      <c r="B1213" s="1517"/>
      <c r="C1213" s="1461" t="s">
        <v>127</v>
      </c>
      <c r="D1213" s="131" t="s">
        <v>116</v>
      </c>
      <c r="E1213" s="42" t="s">
        <v>389</v>
      </c>
      <c r="F1213" s="85"/>
      <c r="G1213" s="85"/>
      <c r="H1213" s="571"/>
      <c r="I1213" s="85"/>
      <c r="J1213" s="85"/>
      <c r="K1213" s="85"/>
      <c r="L1213" s="85"/>
      <c r="M1213" s="85"/>
      <c r="N1213" s="571"/>
      <c r="O1213" s="85"/>
      <c r="P1213" s="85"/>
      <c r="Q1213" s="85"/>
      <c r="R1213" s="85"/>
      <c r="S1213" s="85"/>
      <c r="T1213" s="85"/>
      <c r="U1213" s="85"/>
      <c r="V1213" s="571"/>
      <c r="W1213" s="85"/>
      <c r="X1213" s="85"/>
      <c r="Y1213" s="571"/>
      <c r="Z1213" s="85"/>
      <c r="AA1213" s="85"/>
      <c r="AB1213" s="85"/>
      <c r="AC1213" s="177"/>
      <c r="AD1213" s="177"/>
      <c r="AE1213" s="351"/>
      <c r="AF1213" s="325"/>
      <c r="AG1213" s="325"/>
      <c r="AH1213" s="325"/>
      <c r="AI1213" s="325"/>
      <c r="AJ1213" s="325"/>
      <c r="AK1213" s="325"/>
      <c r="AL1213" s="325"/>
      <c r="AM1213" s="325"/>
      <c r="AN1213" s="325"/>
      <c r="AO1213" s="325"/>
      <c r="AP1213" s="325"/>
      <c r="AQ1213" s="325"/>
      <c r="AR1213" s="325"/>
      <c r="AS1213" s="325"/>
      <c r="AT1213" s="325"/>
      <c r="AU1213" s="325"/>
      <c r="AV1213" s="325"/>
      <c r="AW1213" s="325"/>
      <c r="AX1213" s="325"/>
      <c r="AY1213" s="325"/>
      <c r="AZ1213" s="325"/>
      <c r="BA1213" s="325"/>
      <c r="BB1213" s="325"/>
      <c r="BC1213" s="325"/>
      <c r="BD1213" s="325"/>
      <c r="BE1213" s="325"/>
      <c r="BF1213" s="325"/>
      <c r="BG1213" s="325"/>
      <c r="BH1213" s="325"/>
      <c r="BI1213" s="325"/>
      <c r="BJ1213" s="325"/>
      <c r="BK1213" s="325"/>
      <c r="BL1213" s="325"/>
      <c r="BM1213" s="325"/>
      <c r="BN1213" s="325"/>
      <c r="BO1213" s="325"/>
      <c r="BP1213" s="325"/>
      <c r="BQ1213" s="325"/>
      <c r="BR1213" s="325"/>
      <c r="BS1213" s="325"/>
      <c r="BT1213" s="325"/>
      <c r="BU1213" s="325"/>
      <c r="BV1213" s="325"/>
      <c r="BW1213" s="325"/>
      <c r="BX1213" s="325"/>
      <c r="BY1213" s="325"/>
      <c r="BZ1213" s="325"/>
      <c r="CA1213" s="325"/>
      <c r="CB1213" s="325"/>
      <c r="CC1213" s="325"/>
      <c r="CD1213" s="325"/>
      <c r="CE1213" s="325"/>
      <c r="CF1213" s="325"/>
      <c r="CG1213" s="325"/>
      <c r="CH1213" s="325"/>
      <c r="CI1213" s="325"/>
      <c r="CJ1213" s="325"/>
      <c r="CK1213" s="325"/>
      <c r="CL1213" s="325"/>
      <c r="CM1213" s="162"/>
      <c r="CN1213" s="162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</row>
    <row r="1214" spans="1:107" s="2" customFormat="1" ht="10.5" hidden="1" customHeight="1">
      <c r="A1214" s="1510"/>
      <c r="B1214" s="1517"/>
      <c r="C1214" s="1461" t="s">
        <v>127</v>
      </c>
      <c r="D1214" s="131" t="s">
        <v>117</v>
      </c>
      <c r="E1214" s="42" t="s">
        <v>389</v>
      </c>
      <c r="F1214" s="85"/>
      <c r="G1214" s="85"/>
      <c r="H1214" s="571"/>
      <c r="I1214" s="85"/>
      <c r="J1214" s="85"/>
      <c r="K1214" s="85"/>
      <c r="L1214" s="85"/>
      <c r="M1214" s="85"/>
      <c r="N1214" s="571"/>
      <c r="O1214" s="85"/>
      <c r="P1214" s="85"/>
      <c r="Q1214" s="85"/>
      <c r="R1214" s="85"/>
      <c r="S1214" s="85"/>
      <c r="T1214" s="85"/>
      <c r="U1214" s="85"/>
      <c r="V1214" s="571"/>
      <c r="W1214" s="85"/>
      <c r="X1214" s="85"/>
      <c r="Y1214" s="571"/>
      <c r="Z1214" s="85"/>
      <c r="AA1214" s="85"/>
      <c r="AB1214" s="85"/>
      <c r="AC1214" s="177"/>
      <c r="AD1214" s="177"/>
      <c r="AE1214" s="351"/>
      <c r="AF1214" s="325"/>
      <c r="AG1214" s="325"/>
      <c r="AH1214" s="325"/>
      <c r="AI1214" s="325"/>
      <c r="AJ1214" s="325"/>
      <c r="AK1214" s="325"/>
      <c r="AL1214" s="325"/>
      <c r="AM1214" s="325"/>
      <c r="AN1214" s="325"/>
      <c r="AO1214" s="325"/>
      <c r="AP1214" s="325"/>
      <c r="AQ1214" s="325"/>
      <c r="AR1214" s="325"/>
      <c r="AS1214" s="325"/>
      <c r="AT1214" s="325"/>
      <c r="AU1214" s="325"/>
      <c r="AV1214" s="325"/>
      <c r="AW1214" s="325"/>
      <c r="AX1214" s="325"/>
      <c r="AY1214" s="325"/>
      <c r="AZ1214" s="325"/>
      <c r="BA1214" s="325"/>
      <c r="BB1214" s="325"/>
      <c r="BC1214" s="325"/>
      <c r="BD1214" s="325"/>
      <c r="BE1214" s="325"/>
      <c r="BF1214" s="325"/>
      <c r="BG1214" s="325"/>
      <c r="BH1214" s="325"/>
      <c r="BI1214" s="325"/>
      <c r="BJ1214" s="325"/>
      <c r="BK1214" s="325"/>
      <c r="BL1214" s="325"/>
      <c r="BM1214" s="325"/>
      <c r="BN1214" s="325"/>
      <c r="BO1214" s="325"/>
      <c r="BP1214" s="325"/>
      <c r="BQ1214" s="325"/>
      <c r="BR1214" s="325"/>
      <c r="BS1214" s="325"/>
      <c r="BT1214" s="325"/>
      <c r="BU1214" s="325"/>
      <c r="BV1214" s="325"/>
      <c r="BW1214" s="325"/>
      <c r="BX1214" s="325"/>
      <c r="BY1214" s="325"/>
      <c r="BZ1214" s="325"/>
      <c r="CA1214" s="325"/>
      <c r="CB1214" s="325"/>
      <c r="CC1214" s="325"/>
      <c r="CD1214" s="325"/>
      <c r="CE1214" s="325"/>
      <c r="CF1214" s="325"/>
      <c r="CG1214" s="325"/>
      <c r="CH1214" s="325"/>
      <c r="CI1214" s="325"/>
      <c r="CJ1214" s="325"/>
      <c r="CK1214" s="325"/>
      <c r="CL1214" s="325"/>
      <c r="CM1214" s="162"/>
      <c r="CN1214" s="162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</row>
    <row r="1215" spans="1:107" s="2" customFormat="1" ht="10.5" hidden="1" customHeight="1" thickBot="1">
      <c r="A1215" s="1511"/>
      <c r="B1215" s="1518"/>
      <c r="C1215" s="1461"/>
      <c r="D1215" s="131" t="s">
        <v>41</v>
      </c>
      <c r="E1215" s="85" t="e">
        <f>E1214/E1213</f>
        <v>#VALUE!</v>
      </c>
      <c r="F1215" s="85" t="e">
        <f t="shared" ref="F1215:AB1215" si="563">F1214/F1213</f>
        <v>#DIV/0!</v>
      </c>
      <c r="G1215" s="85" t="e">
        <f t="shared" si="563"/>
        <v>#DIV/0!</v>
      </c>
      <c r="H1215" s="571" t="e">
        <f t="shared" si="563"/>
        <v>#DIV/0!</v>
      </c>
      <c r="I1215" s="85" t="e">
        <f t="shared" si="563"/>
        <v>#DIV/0!</v>
      </c>
      <c r="J1215" s="85" t="e">
        <f t="shared" si="563"/>
        <v>#DIV/0!</v>
      </c>
      <c r="K1215" s="85" t="e">
        <f t="shared" si="563"/>
        <v>#DIV/0!</v>
      </c>
      <c r="L1215" s="85" t="e">
        <f t="shared" si="563"/>
        <v>#DIV/0!</v>
      </c>
      <c r="M1215" s="85" t="e">
        <f t="shared" si="563"/>
        <v>#DIV/0!</v>
      </c>
      <c r="N1215" s="571" t="e">
        <f t="shared" si="563"/>
        <v>#DIV/0!</v>
      </c>
      <c r="O1215" s="85" t="e">
        <f t="shared" si="563"/>
        <v>#DIV/0!</v>
      </c>
      <c r="P1215" s="85" t="e">
        <f t="shared" si="563"/>
        <v>#DIV/0!</v>
      </c>
      <c r="Q1215" s="85" t="e">
        <f t="shared" si="563"/>
        <v>#DIV/0!</v>
      </c>
      <c r="R1215" s="85" t="e">
        <f t="shared" si="563"/>
        <v>#DIV/0!</v>
      </c>
      <c r="S1215" s="85" t="e">
        <f t="shared" si="563"/>
        <v>#DIV/0!</v>
      </c>
      <c r="T1215" s="85" t="e">
        <f t="shared" si="563"/>
        <v>#DIV/0!</v>
      </c>
      <c r="U1215" s="85" t="e">
        <f t="shared" si="563"/>
        <v>#DIV/0!</v>
      </c>
      <c r="V1215" s="571" t="e">
        <f t="shared" si="563"/>
        <v>#DIV/0!</v>
      </c>
      <c r="W1215" s="85" t="e">
        <f t="shared" si="563"/>
        <v>#DIV/0!</v>
      </c>
      <c r="X1215" s="85" t="e">
        <f t="shared" si="563"/>
        <v>#DIV/0!</v>
      </c>
      <c r="Y1215" s="571" t="e">
        <f t="shared" si="563"/>
        <v>#DIV/0!</v>
      </c>
      <c r="Z1215" s="85" t="e">
        <f t="shared" si="563"/>
        <v>#DIV/0!</v>
      </c>
      <c r="AA1215" s="85" t="e">
        <f t="shared" si="563"/>
        <v>#DIV/0!</v>
      </c>
      <c r="AB1215" s="85" t="e">
        <f t="shared" si="563"/>
        <v>#DIV/0!</v>
      </c>
      <c r="AC1215" s="177"/>
      <c r="AD1215" s="177"/>
      <c r="AE1215" s="351"/>
      <c r="AF1215" s="325"/>
      <c r="AG1215" s="325"/>
      <c r="AH1215" s="325"/>
      <c r="AI1215" s="325"/>
      <c r="AJ1215" s="325"/>
      <c r="AK1215" s="325"/>
      <c r="AL1215" s="325"/>
      <c r="AM1215" s="325"/>
      <c r="AN1215" s="325"/>
      <c r="AO1215" s="325"/>
      <c r="AP1215" s="325"/>
      <c r="AQ1215" s="325"/>
      <c r="AR1215" s="325"/>
      <c r="AS1215" s="325"/>
      <c r="AT1215" s="325"/>
      <c r="AU1215" s="325"/>
      <c r="AV1215" s="325"/>
      <c r="AW1215" s="325"/>
      <c r="AX1215" s="325"/>
      <c r="AY1215" s="325"/>
      <c r="AZ1215" s="325"/>
      <c r="BA1215" s="325"/>
      <c r="BB1215" s="325"/>
      <c r="BC1215" s="325"/>
      <c r="BD1215" s="325"/>
      <c r="BE1215" s="325"/>
      <c r="BF1215" s="325"/>
      <c r="BG1215" s="325"/>
      <c r="BH1215" s="325"/>
      <c r="BI1215" s="325"/>
      <c r="BJ1215" s="325"/>
      <c r="BK1215" s="325"/>
      <c r="BL1215" s="325"/>
      <c r="BM1215" s="325"/>
      <c r="BN1215" s="325"/>
      <c r="BO1215" s="325"/>
      <c r="BP1215" s="325"/>
      <c r="BQ1215" s="325"/>
      <c r="BR1215" s="325"/>
      <c r="BS1215" s="325"/>
      <c r="BT1215" s="325"/>
      <c r="BU1215" s="325"/>
      <c r="BV1215" s="325"/>
      <c r="BW1215" s="325"/>
      <c r="BX1215" s="325"/>
      <c r="BY1215" s="325"/>
      <c r="BZ1215" s="325"/>
      <c r="CA1215" s="325"/>
      <c r="CB1215" s="325"/>
      <c r="CC1215" s="325"/>
      <c r="CD1215" s="325"/>
      <c r="CE1215" s="325"/>
      <c r="CF1215" s="325"/>
      <c r="CG1215" s="325"/>
      <c r="CH1215" s="325"/>
      <c r="CI1215" s="325"/>
      <c r="CJ1215" s="325"/>
      <c r="CK1215" s="325"/>
      <c r="CL1215" s="325"/>
      <c r="CM1215" s="162"/>
      <c r="CN1215" s="162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</row>
    <row r="1216" spans="1:107" s="2" customFormat="1" ht="10.5" hidden="1" customHeight="1">
      <c r="A1216" s="1509" t="s">
        <v>43</v>
      </c>
      <c r="B1216" s="1516" t="s">
        <v>387</v>
      </c>
      <c r="C1216" s="1461"/>
      <c r="D1216" s="131"/>
      <c r="E1216" s="42" t="s">
        <v>124</v>
      </c>
      <c r="F1216" s="42"/>
      <c r="G1216" s="42"/>
      <c r="H1216" s="577"/>
      <c r="I1216" s="42"/>
      <c r="J1216" s="42"/>
      <c r="K1216" s="42"/>
      <c r="L1216" s="42"/>
      <c r="M1216" s="42"/>
      <c r="N1216" s="577"/>
      <c r="O1216" s="42"/>
      <c r="P1216" s="42"/>
      <c r="Q1216" s="42"/>
      <c r="R1216" s="42"/>
      <c r="S1216" s="42"/>
      <c r="T1216" s="42"/>
      <c r="U1216" s="42"/>
      <c r="V1216" s="577"/>
      <c r="W1216" s="42"/>
      <c r="X1216" s="42"/>
      <c r="Y1216" s="577"/>
      <c r="Z1216" s="42"/>
      <c r="AA1216" s="42"/>
      <c r="AB1216" s="42"/>
      <c r="AC1216" s="50" t="s">
        <v>115</v>
      </c>
      <c r="AD1216" s="50" t="e">
        <f>AD1218/AC1218</f>
        <v>#DIV/0!</v>
      </c>
      <c r="AE1216" s="351"/>
      <c r="AF1216" s="325"/>
      <c r="AG1216" s="325"/>
      <c r="AH1216" s="325"/>
      <c r="AI1216" s="325"/>
      <c r="AJ1216" s="325"/>
      <c r="AK1216" s="325"/>
      <c r="AL1216" s="325"/>
      <c r="AM1216" s="325"/>
      <c r="AN1216" s="325"/>
      <c r="AO1216" s="325"/>
      <c r="AP1216" s="325"/>
      <c r="AQ1216" s="325"/>
      <c r="AR1216" s="325"/>
      <c r="AS1216" s="325"/>
      <c r="AT1216" s="325"/>
      <c r="AU1216" s="325"/>
      <c r="AV1216" s="325"/>
      <c r="AW1216" s="325"/>
      <c r="AX1216" s="325"/>
      <c r="AY1216" s="325"/>
      <c r="AZ1216" s="325"/>
      <c r="BA1216" s="325"/>
      <c r="BB1216" s="325"/>
      <c r="BC1216" s="325"/>
      <c r="BD1216" s="325"/>
      <c r="BE1216" s="325"/>
      <c r="BF1216" s="325"/>
      <c r="BG1216" s="325"/>
      <c r="BH1216" s="325"/>
      <c r="BI1216" s="325"/>
      <c r="BJ1216" s="325"/>
      <c r="BK1216" s="325"/>
      <c r="BL1216" s="325"/>
      <c r="BM1216" s="325"/>
      <c r="BN1216" s="325"/>
      <c r="BO1216" s="325"/>
      <c r="BP1216" s="325"/>
      <c r="BQ1216" s="325"/>
      <c r="BR1216" s="325"/>
      <c r="BS1216" s="325"/>
      <c r="BT1216" s="325"/>
      <c r="BU1216" s="325"/>
      <c r="BV1216" s="325"/>
      <c r="BW1216" s="325"/>
      <c r="BX1216" s="325"/>
      <c r="BY1216" s="325"/>
      <c r="BZ1216" s="325"/>
      <c r="CA1216" s="325"/>
      <c r="CB1216" s="325"/>
      <c r="CC1216" s="325"/>
      <c r="CD1216" s="325"/>
      <c r="CE1216" s="325"/>
      <c r="CF1216" s="325"/>
      <c r="CG1216" s="325"/>
      <c r="CH1216" s="325"/>
      <c r="CI1216" s="325"/>
      <c r="CJ1216" s="325"/>
      <c r="CK1216" s="325"/>
      <c r="CL1216" s="325"/>
      <c r="CM1216" s="162"/>
      <c r="CN1216" s="162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</row>
    <row r="1217" spans="1:107" s="2" customFormat="1" ht="10.5" hidden="1" customHeight="1">
      <c r="A1217" s="1510"/>
      <c r="B1217" s="1517"/>
      <c r="C1217" s="1461" t="s">
        <v>128</v>
      </c>
      <c r="D1217" s="131" t="s">
        <v>33</v>
      </c>
      <c r="E1217" s="42">
        <v>0</v>
      </c>
      <c r="F1217" s="42">
        <v>0</v>
      </c>
      <c r="G1217" s="42">
        <v>0</v>
      </c>
      <c r="H1217" s="577">
        <v>0</v>
      </c>
      <c r="I1217" s="42">
        <v>0</v>
      </c>
      <c r="J1217" s="42">
        <v>0</v>
      </c>
      <c r="K1217" s="42">
        <v>0</v>
      </c>
      <c r="L1217" s="42">
        <v>0</v>
      </c>
      <c r="M1217" s="42">
        <v>0</v>
      </c>
      <c r="N1217" s="577">
        <v>0</v>
      </c>
      <c r="O1217" s="42">
        <v>0</v>
      </c>
      <c r="P1217" s="42">
        <v>0</v>
      </c>
      <c r="Q1217" s="42">
        <v>0</v>
      </c>
      <c r="R1217" s="42">
        <v>0</v>
      </c>
      <c r="S1217" s="42">
        <v>0</v>
      </c>
      <c r="T1217" s="42">
        <v>0</v>
      </c>
      <c r="U1217" s="42">
        <v>0</v>
      </c>
      <c r="V1217" s="577">
        <v>0</v>
      </c>
      <c r="W1217" s="42">
        <v>0</v>
      </c>
      <c r="X1217" s="42">
        <v>0</v>
      </c>
      <c r="Y1217" s="577">
        <v>0</v>
      </c>
      <c r="Z1217" s="42">
        <v>0</v>
      </c>
      <c r="AA1217" s="42">
        <v>0</v>
      </c>
      <c r="AB1217" s="42">
        <v>0</v>
      </c>
      <c r="AC1217" s="177"/>
      <c r="AD1217" s="177"/>
      <c r="AE1217" s="351"/>
      <c r="AF1217" s="325"/>
      <c r="AG1217" s="325"/>
      <c r="AH1217" s="325"/>
      <c r="AI1217" s="325"/>
      <c r="AJ1217" s="325"/>
      <c r="AK1217" s="325"/>
      <c r="AL1217" s="325"/>
      <c r="AM1217" s="325"/>
      <c r="AN1217" s="325"/>
      <c r="AO1217" s="325"/>
      <c r="AP1217" s="325"/>
      <c r="AQ1217" s="325"/>
      <c r="AR1217" s="325"/>
      <c r="AS1217" s="325"/>
      <c r="AT1217" s="325"/>
      <c r="AU1217" s="325"/>
      <c r="AV1217" s="325"/>
      <c r="AW1217" s="325"/>
      <c r="AX1217" s="325"/>
      <c r="AY1217" s="325"/>
      <c r="AZ1217" s="325"/>
      <c r="BA1217" s="325"/>
      <c r="BB1217" s="325"/>
      <c r="BC1217" s="325"/>
      <c r="BD1217" s="325"/>
      <c r="BE1217" s="325"/>
      <c r="BF1217" s="325"/>
      <c r="BG1217" s="325"/>
      <c r="BH1217" s="325"/>
      <c r="BI1217" s="325"/>
      <c r="BJ1217" s="325"/>
      <c r="BK1217" s="325"/>
      <c r="BL1217" s="325"/>
      <c r="BM1217" s="325"/>
      <c r="BN1217" s="325"/>
      <c r="BO1217" s="325"/>
      <c r="BP1217" s="325"/>
      <c r="BQ1217" s="325"/>
      <c r="BR1217" s="325"/>
      <c r="BS1217" s="325"/>
      <c r="BT1217" s="325"/>
      <c r="BU1217" s="325"/>
      <c r="BV1217" s="325"/>
      <c r="BW1217" s="325"/>
      <c r="BX1217" s="325"/>
      <c r="BY1217" s="325"/>
      <c r="BZ1217" s="325"/>
      <c r="CA1217" s="325"/>
      <c r="CB1217" s="325"/>
      <c r="CC1217" s="325"/>
      <c r="CD1217" s="325"/>
      <c r="CE1217" s="325"/>
      <c r="CF1217" s="325"/>
      <c r="CG1217" s="325"/>
      <c r="CH1217" s="325"/>
      <c r="CI1217" s="325"/>
      <c r="CJ1217" s="325"/>
      <c r="CK1217" s="325"/>
      <c r="CL1217" s="325"/>
      <c r="CM1217" s="162"/>
      <c r="CN1217" s="162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</row>
    <row r="1218" spans="1:107" s="2" customFormat="1" ht="10.5" hidden="1" customHeight="1">
      <c r="A1218" s="1510"/>
      <c r="B1218" s="1517"/>
      <c r="C1218" s="1461" t="s">
        <v>127</v>
      </c>
      <c r="D1218" s="131" t="s">
        <v>116</v>
      </c>
      <c r="E1218" s="85">
        <f t="shared" ref="E1218:J1218" si="564">(AG1218-AF1218)*$AE1218</f>
        <v>0</v>
      </c>
      <c r="F1218" s="85">
        <f t="shared" si="564"/>
        <v>0</v>
      </c>
      <c r="G1218" s="85">
        <f t="shared" si="564"/>
        <v>0</v>
      </c>
      <c r="H1218" s="571">
        <f t="shared" si="564"/>
        <v>0</v>
      </c>
      <c r="I1218" s="85">
        <f t="shared" si="564"/>
        <v>0</v>
      </c>
      <c r="J1218" s="85">
        <f t="shared" si="564"/>
        <v>0</v>
      </c>
      <c r="K1218" s="85">
        <f>(AM1218-AL1218)*$AE1218</f>
        <v>0</v>
      </c>
      <c r="L1218" s="85">
        <f t="shared" ref="L1218:U1218" si="565">(AN1218-AM1218)*$AE1218</f>
        <v>0</v>
      </c>
      <c r="M1218" s="85">
        <f t="shared" si="565"/>
        <v>0</v>
      </c>
      <c r="N1218" s="571">
        <f t="shared" si="565"/>
        <v>0</v>
      </c>
      <c r="O1218" s="85">
        <f t="shared" si="565"/>
        <v>0</v>
      </c>
      <c r="P1218" s="85">
        <f t="shared" si="565"/>
        <v>0</v>
      </c>
      <c r="Q1218" s="85">
        <f t="shared" si="565"/>
        <v>0</v>
      </c>
      <c r="R1218" s="85">
        <f t="shared" si="565"/>
        <v>0</v>
      </c>
      <c r="S1218" s="85">
        <f t="shared" si="565"/>
        <v>0</v>
      </c>
      <c r="T1218" s="85">
        <f t="shared" si="565"/>
        <v>0</v>
      </c>
      <c r="U1218" s="85">
        <f t="shared" si="565"/>
        <v>0</v>
      </c>
      <c r="V1218" s="571">
        <f>(AX1218-AW1218)*$AE1218</f>
        <v>0</v>
      </c>
      <c r="W1218" s="85">
        <f t="shared" ref="W1218:AB1218" si="566">(AY1218-AX1218)*$AE1218</f>
        <v>0</v>
      </c>
      <c r="X1218" s="85">
        <f t="shared" si="566"/>
        <v>0</v>
      </c>
      <c r="Y1218" s="571">
        <f t="shared" si="566"/>
        <v>0</v>
      </c>
      <c r="Z1218" s="85">
        <f t="shared" si="566"/>
        <v>0</v>
      </c>
      <c r="AA1218" s="85">
        <f t="shared" si="566"/>
        <v>0</v>
      </c>
      <c r="AB1218" s="85">
        <f t="shared" si="566"/>
        <v>0</v>
      </c>
      <c r="AC1218" s="50">
        <f>(BD1218-AF1218)*AE1218</f>
        <v>0</v>
      </c>
      <c r="AD1218" s="50">
        <f>(BD1219-AF1219)*AE1218</f>
        <v>0</v>
      </c>
      <c r="AE1218" s="351"/>
      <c r="AF1218" s="325"/>
      <c r="AG1218" s="325"/>
      <c r="AH1218" s="325"/>
      <c r="AI1218" s="325"/>
      <c r="AJ1218" s="325"/>
      <c r="AK1218" s="325"/>
      <c r="AL1218" s="325"/>
      <c r="AM1218" s="325"/>
      <c r="AN1218" s="325"/>
      <c r="AO1218" s="325"/>
      <c r="AP1218" s="325"/>
      <c r="AQ1218" s="325"/>
      <c r="AR1218" s="325"/>
      <c r="AS1218" s="325"/>
      <c r="AT1218" s="325"/>
      <c r="AU1218" s="325"/>
      <c r="AV1218" s="325"/>
      <c r="AW1218" s="325"/>
      <c r="AX1218" s="325"/>
      <c r="AY1218" s="325"/>
      <c r="AZ1218" s="325"/>
      <c r="BA1218" s="325"/>
      <c r="BB1218" s="325"/>
      <c r="BC1218" s="325"/>
      <c r="BD1218" s="325"/>
      <c r="BE1218" s="325"/>
      <c r="BF1218" s="325"/>
      <c r="BG1218" s="325"/>
      <c r="BH1218" s="325"/>
      <c r="BI1218" s="325"/>
      <c r="BJ1218" s="325"/>
      <c r="BK1218" s="325"/>
      <c r="BL1218" s="325"/>
      <c r="BM1218" s="325"/>
      <c r="BN1218" s="325"/>
      <c r="BO1218" s="325"/>
      <c r="BP1218" s="325"/>
      <c r="BQ1218" s="325"/>
      <c r="BR1218" s="325"/>
      <c r="BS1218" s="325"/>
      <c r="BT1218" s="325"/>
      <c r="BU1218" s="325"/>
      <c r="BV1218" s="325"/>
      <c r="BW1218" s="325"/>
      <c r="BX1218" s="325"/>
      <c r="BY1218" s="325"/>
      <c r="BZ1218" s="325"/>
      <c r="CA1218" s="325"/>
      <c r="CB1218" s="325"/>
      <c r="CC1218" s="325"/>
      <c r="CD1218" s="325"/>
      <c r="CE1218" s="325"/>
      <c r="CF1218" s="325"/>
      <c r="CG1218" s="325"/>
      <c r="CH1218" s="325"/>
      <c r="CI1218" s="325"/>
      <c r="CJ1218" s="325"/>
      <c r="CK1218" s="325"/>
      <c r="CL1218" s="325"/>
      <c r="CM1218" s="162"/>
      <c r="CN1218" s="162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</row>
    <row r="1219" spans="1:107" s="2" customFormat="1" ht="10.5" hidden="1" customHeight="1">
      <c r="A1219" s="1510"/>
      <c r="B1219" s="1517"/>
      <c r="C1219" s="1461" t="s">
        <v>127</v>
      </c>
      <c r="D1219" s="131" t="s">
        <v>117</v>
      </c>
      <c r="E1219" s="85">
        <f t="shared" ref="E1219:AB1219" si="567">(AG1219-AF1219)*$AE1218</f>
        <v>0</v>
      </c>
      <c r="F1219" s="85">
        <f t="shared" si="567"/>
        <v>0</v>
      </c>
      <c r="G1219" s="85">
        <f t="shared" si="567"/>
        <v>0</v>
      </c>
      <c r="H1219" s="571">
        <f t="shared" si="567"/>
        <v>0</v>
      </c>
      <c r="I1219" s="85">
        <f t="shared" si="567"/>
        <v>0</v>
      </c>
      <c r="J1219" s="85">
        <f t="shared" si="567"/>
        <v>0</v>
      </c>
      <c r="K1219" s="85">
        <f t="shared" si="567"/>
        <v>0</v>
      </c>
      <c r="L1219" s="85">
        <f t="shared" si="567"/>
        <v>0</v>
      </c>
      <c r="M1219" s="85">
        <f t="shared" si="567"/>
        <v>0</v>
      </c>
      <c r="N1219" s="571">
        <f t="shared" si="567"/>
        <v>0</v>
      </c>
      <c r="O1219" s="85">
        <f t="shared" si="567"/>
        <v>0</v>
      </c>
      <c r="P1219" s="85">
        <f t="shared" si="567"/>
        <v>0</v>
      </c>
      <c r="Q1219" s="85">
        <f t="shared" si="567"/>
        <v>0</v>
      </c>
      <c r="R1219" s="85">
        <f t="shared" si="567"/>
        <v>0</v>
      </c>
      <c r="S1219" s="85">
        <f t="shared" si="567"/>
        <v>0</v>
      </c>
      <c r="T1219" s="85">
        <f t="shared" si="567"/>
        <v>0</v>
      </c>
      <c r="U1219" s="85">
        <f t="shared" si="567"/>
        <v>0</v>
      </c>
      <c r="V1219" s="571">
        <f t="shared" si="567"/>
        <v>0</v>
      </c>
      <c r="W1219" s="85">
        <f t="shared" si="567"/>
        <v>0</v>
      </c>
      <c r="X1219" s="85">
        <f t="shared" si="567"/>
        <v>0</v>
      </c>
      <c r="Y1219" s="571">
        <f t="shared" si="567"/>
        <v>0</v>
      </c>
      <c r="Z1219" s="85">
        <f t="shared" si="567"/>
        <v>0</v>
      </c>
      <c r="AA1219" s="85">
        <f t="shared" si="567"/>
        <v>0</v>
      </c>
      <c r="AB1219" s="85">
        <f t="shared" si="567"/>
        <v>0</v>
      </c>
      <c r="AC1219" s="50"/>
      <c r="AD1219" s="50"/>
      <c r="AE1219" s="351"/>
      <c r="AF1219" s="325"/>
      <c r="AG1219" s="325"/>
      <c r="AH1219" s="325"/>
      <c r="AI1219" s="325"/>
      <c r="AJ1219" s="325"/>
      <c r="AK1219" s="325"/>
      <c r="AL1219" s="325"/>
      <c r="AM1219" s="325"/>
      <c r="AN1219" s="325"/>
      <c r="AO1219" s="325"/>
      <c r="AP1219" s="325"/>
      <c r="AQ1219" s="325"/>
      <c r="AR1219" s="325"/>
      <c r="AS1219" s="325"/>
      <c r="AT1219" s="325"/>
      <c r="AU1219" s="325"/>
      <c r="AV1219" s="325"/>
      <c r="AW1219" s="325"/>
      <c r="AX1219" s="325"/>
      <c r="AY1219" s="325"/>
      <c r="AZ1219" s="325"/>
      <c r="BA1219" s="325"/>
      <c r="BB1219" s="325"/>
      <c r="BC1219" s="325"/>
      <c r="BD1219" s="325"/>
      <c r="BE1219" s="325"/>
      <c r="BF1219" s="325"/>
      <c r="BG1219" s="325"/>
      <c r="BH1219" s="325"/>
      <c r="BI1219" s="325"/>
      <c r="BJ1219" s="325"/>
      <c r="BK1219" s="325"/>
      <c r="BL1219" s="325"/>
      <c r="BM1219" s="325"/>
      <c r="BN1219" s="325"/>
      <c r="BO1219" s="325"/>
      <c r="BP1219" s="325"/>
      <c r="BQ1219" s="325"/>
      <c r="BR1219" s="325"/>
      <c r="BS1219" s="325"/>
      <c r="BT1219" s="325"/>
      <c r="BU1219" s="325"/>
      <c r="BV1219" s="325"/>
      <c r="BW1219" s="325"/>
      <c r="BX1219" s="325"/>
      <c r="BY1219" s="325"/>
      <c r="BZ1219" s="325"/>
      <c r="CA1219" s="325"/>
      <c r="CB1219" s="325"/>
      <c r="CC1219" s="325"/>
      <c r="CD1219" s="325"/>
      <c r="CE1219" s="325"/>
      <c r="CF1219" s="325"/>
      <c r="CG1219" s="325"/>
      <c r="CH1219" s="325"/>
      <c r="CI1219" s="325"/>
      <c r="CJ1219" s="325"/>
      <c r="CK1219" s="325"/>
      <c r="CL1219" s="325"/>
      <c r="CM1219" s="162"/>
      <c r="CN1219" s="162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</row>
    <row r="1220" spans="1:107" s="2" customFormat="1" ht="10.5" hidden="1" customHeight="1" thickBot="1">
      <c r="A1220" s="1511"/>
      <c r="B1220" s="1518"/>
      <c r="C1220" s="1461"/>
      <c r="D1220" s="131" t="s">
        <v>41</v>
      </c>
      <c r="E1220" s="85" t="e">
        <f>E1219/E1218</f>
        <v>#DIV/0!</v>
      </c>
      <c r="F1220" s="85" t="e">
        <f t="shared" ref="F1220:AB1220" si="568">F1219/F1218</f>
        <v>#DIV/0!</v>
      </c>
      <c r="G1220" s="85" t="e">
        <f t="shared" si="568"/>
        <v>#DIV/0!</v>
      </c>
      <c r="H1220" s="571" t="e">
        <f t="shared" si="568"/>
        <v>#DIV/0!</v>
      </c>
      <c r="I1220" s="85" t="e">
        <f t="shared" si="568"/>
        <v>#DIV/0!</v>
      </c>
      <c r="J1220" s="85" t="e">
        <f t="shared" si="568"/>
        <v>#DIV/0!</v>
      </c>
      <c r="K1220" s="85" t="e">
        <f t="shared" si="568"/>
        <v>#DIV/0!</v>
      </c>
      <c r="L1220" s="85" t="e">
        <f t="shared" si="568"/>
        <v>#DIV/0!</v>
      </c>
      <c r="M1220" s="85" t="e">
        <f t="shared" si="568"/>
        <v>#DIV/0!</v>
      </c>
      <c r="N1220" s="571" t="e">
        <f t="shared" si="568"/>
        <v>#DIV/0!</v>
      </c>
      <c r="O1220" s="85" t="e">
        <f t="shared" si="568"/>
        <v>#DIV/0!</v>
      </c>
      <c r="P1220" s="85" t="e">
        <f t="shared" si="568"/>
        <v>#DIV/0!</v>
      </c>
      <c r="Q1220" s="85" t="e">
        <f t="shared" si="568"/>
        <v>#DIV/0!</v>
      </c>
      <c r="R1220" s="85" t="e">
        <f t="shared" si="568"/>
        <v>#DIV/0!</v>
      </c>
      <c r="S1220" s="85" t="e">
        <f t="shared" si="568"/>
        <v>#DIV/0!</v>
      </c>
      <c r="T1220" s="85" t="e">
        <f t="shared" si="568"/>
        <v>#DIV/0!</v>
      </c>
      <c r="U1220" s="85" t="e">
        <f t="shared" si="568"/>
        <v>#DIV/0!</v>
      </c>
      <c r="V1220" s="571" t="e">
        <f t="shared" si="568"/>
        <v>#DIV/0!</v>
      </c>
      <c r="W1220" s="85" t="e">
        <f t="shared" si="568"/>
        <v>#DIV/0!</v>
      </c>
      <c r="X1220" s="85" t="e">
        <f t="shared" si="568"/>
        <v>#DIV/0!</v>
      </c>
      <c r="Y1220" s="571" t="e">
        <f t="shared" si="568"/>
        <v>#DIV/0!</v>
      </c>
      <c r="Z1220" s="85" t="e">
        <f t="shared" si="568"/>
        <v>#DIV/0!</v>
      </c>
      <c r="AA1220" s="85" t="e">
        <f t="shared" si="568"/>
        <v>#DIV/0!</v>
      </c>
      <c r="AB1220" s="85" t="e">
        <f t="shared" si="568"/>
        <v>#DIV/0!</v>
      </c>
      <c r="AC1220" s="50"/>
      <c r="AD1220" s="50"/>
      <c r="AE1220" s="351"/>
      <c r="AF1220" s="325"/>
      <c r="AG1220" s="325"/>
      <c r="AH1220" s="325"/>
      <c r="AI1220" s="325"/>
      <c r="AJ1220" s="325"/>
      <c r="AK1220" s="325"/>
      <c r="AL1220" s="325"/>
      <c r="AM1220" s="325"/>
      <c r="AN1220" s="325"/>
      <c r="AO1220" s="325"/>
      <c r="AP1220" s="325"/>
      <c r="AQ1220" s="325"/>
      <c r="AR1220" s="325"/>
      <c r="AS1220" s="325"/>
      <c r="AT1220" s="325"/>
      <c r="AU1220" s="325"/>
      <c r="AV1220" s="325"/>
      <c r="AW1220" s="325"/>
      <c r="AX1220" s="325"/>
      <c r="AY1220" s="325"/>
      <c r="AZ1220" s="325"/>
      <c r="BA1220" s="325"/>
      <c r="BB1220" s="325"/>
      <c r="BC1220" s="325"/>
      <c r="BD1220" s="325"/>
      <c r="BE1220" s="325"/>
      <c r="BF1220" s="325"/>
      <c r="BG1220" s="325"/>
      <c r="BH1220" s="325"/>
      <c r="BI1220" s="325"/>
      <c r="BJ1220" s="325"/>
      <c r="BK1220" s="325"/>
      <c r="BL1220" s="325"/>
      <c r="BM1220" s="325"/>
      <c r="BN1220" s="325"/>
      <c r="BO1220" s="325"/>
      <c r="BP1220" s="325"/>
      <c r="BQ1220" s="325"/>
      <c r="BR1220" s="325"/>
      <c r="BS1220" s="325"/>
      <c r="BT1220" s="325"/>
      <c r="BU1220" s="325"/>
      <c r="BV1220" s="325"/>
      <c r="BW1220" s="325"/>
      <c r="BX1220" s="325"/>
      <c r="BY1220" s="325"/>
      <c r="BZ1220" s="325"/>
      <c r="CA1220" s="325"/>
      <c r="CB1220" s="325"/>
      <c r="CC1220" s="325"/>
      <c r="CD1220" s="325"/>
      <c r="CE1220" s="325"/>
      <c r="CF1220" s="325"/>
      <c r="CG1220" s="325"/>
      <c r="CH1220" s="325"/>
      <c r="CI1220" s="325"/>
      <c r="CJ1220" s="325"/>
      <c r="CK1220" s="325"/>
      <c r="CL1220" s="325"/>
      <c r="CM1220" s="162"/>
      <c r="CN1220" s="162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</row>
    <row r="1221" spans="1:107" s="2" customFormat="1" ht="10.5" hidden="1" customHeight="1">
      <c r="A1221" s="1509" t="s">
        <v>95</v>
      </c>
      <c r="B1221" s="1516"/>
      <c r="C1221" s="1461"/>
      <c r="D1221" s="131"/>
      <c r="E1221" s="42" t="s">
        <v>411</v>
      </c>
      <c r="F1221" s="42"/>
      <c r="G1221" s="42"/>
      <c r="H1221" s="577"/>
      <c r="I1221" s="42"/>
      <c r="J1221" s="42"/>
      <c r="K1221" s="42"/>
      <c r="L1221" s="42"/>
      <c r="M1221" s="42"/>
      <c r="N1221" s="577"/>
      <c r="O1221" s="42"/>
      <c r="P1221" s="42"/>
      <c r="Q1221" s="42"/>
      <c r="R1221" s="42"/>
      <c r="S1221" s="42"/>
      <c r="T1221" s="42"/>
      <c r="U1221" s="42"/>
      <c r="V1221" s="577"/>
      <c r="W1221" s="42"/>
      <c r="X1221" s="42"/>
      <c r="Y1221" s="577"/>
      <c r="Z1221" s="42"/>
      <c r="AA1221" s="42"/>
      <c r="AB1221" s="42"/>
      <c r="AC1221" s="50" t="s">
        <v>115</v>
      </c>
      <c r="AD1221" s="50" t="e">
        <f>AD1223/AC1223</f>
        <v>#DIV/0!</v>
      </c>
      <c r="AE1221" s="351"/>
      <c r="AF1221" s="325"/>
      <c r="AG1221" s="325"/>
      <c r="AH1221" s="325"/>
      <c r="AI1221" s="325"/>
      <c r="AJ1221" s="325"/>
      <c r="AK1221" s="325"/>
      <c r="AL1221" s="325"/>
      <c r="AM1221" s="325"/>
      <c r="AN1221" s="325"/>
      <c r="AO1221" s="325"/>
      <c r="AP1221" s="325"/>
      <c r="AQ1221" s="325"/>
      <c r="AR1221" s="325"/>
      <c r="AS1221" s="325"/>
      <c r="AT1221" s="325"/>
      <c r="AU1221" s="325"/>
      <c r="AV1221" s="325"/>
      <c r="AW1221" s="325"/>
      <c r="AX1221" s="325"/>
      <c r="AY1221" s="325"/>
      <c r="AZ1221" s="325"/>
      <c r="BA1221" s="325"/>
      <c r="BB1221" s="325"/>
      <c r="BC1221" s="325"/>
      <c r="BD1221" s="325"/>
      <c r="BE1221" s="325"/>
      <c r="BF1221" s="325"/>
      <c r="BG1221" s="325"/>
      <c r="BH1221" s="325"/>
      <c r="BI1221" s="325"/>
      <c r="BJ1221" s="325"/>
      <c r="BK1221" s="325"/>
      <c r="BL1221" s="325"/>
      <c r="BM1221" s="325"/>
      <c r="BN1221" s="325"/>
      <c r="BO1221" s="325"/>
      <c r="BP1221" s="325"/>
      <c r="BQ1221" s="325"/>
      <c r="BR1221" s="325"/>
      <c r="BS1221" s="325"/>
      <c r="BT1221" s="325"/>
      <c r="BU1221" s="325"/>
      <c r="BV1221" s="325"/>
      <c r="BW1221" s="325"/>
      <c r="BX1221" s="325"/>
      <c r="BY1221" s="325"/>
      <c r="BZ1221" s="325"/>
      <c r="CA1221" s="325"/>
      <c r="CB1221" s="325"/>
      <c r="CC1221" s="325"/>
      <c r="CD1221" s="325"/>
      <c r="CE1221" s="325"/>
      <c r="CF1221" s="325"/>
      <c r="CG1221" s="325"/>
      <c r="CH1221" s="325"/>
      <c r="CI1221" s="325"/>
      <c r="CJ1221" s="325"/>
      <c r="CK1221" s="325"/>
      <c r="CL1221" s="325"/>
      <c r="CM1221" s="162"/>
      <c r="CN1221" s="162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</row>
    <row r="1222" spans="1:107" s="2" customFormat="1" ht="10.5" hidden="1" customHeight="1">
      <c r="A1222" s="1510"/>
      <c r="B1222" s="1517"/>
      <c r="C1222" s="1461" t="s">
        <v>128</v>
      </c>
      <c r="D1222" s="131" t="s">
        <v>33</v>
      </c>
      <c r="E1222" s="42"/>
      <c r="F1222" s="42"/>
      <c r="G1222" s="42"/>
      <c r="H1222" s="577"/>
      <c r="I1222" s="42"/>
      <c r="J1222" s="42"/>
      <c r="K1222" s="42"/>
      <c r="L1222" s="42"/>
      <c r="M1222" s="42"/>
      <c r="N1222" s="577"/>
      <c r="O1222" s="42"/>
      <c r="P1222" s="42"/>
      <c r="Q1222" s="42"/>
      <c r="R1222" s="42"/>
      <c r="S1222" s="42"/>
      <c r="T1222" s="42"/>
      <c r="U1222" s="42"/>
      <c r="V1222" s="577"/>
      <c r="W1222" s="42"/>
      <c r="X1222" s="42"/>
      <c r="Y1222" s="577"/>
      <c r="Z1222" s="42"/>
      <c r="AA1222" s="42"/>
      <c r="AB1222" s="42"/>
      <c r="AC1222" s="177"/>
      <c r="AD1222" s="177"/>
      <c r="AE1222" s="351"/>
      <c r="AF1222" s="325"/>
      <c r="AG1222" s="325"/>
      <c r="AH1222" s="325"/>
      <c r="AI1222" s="325"/>
      <c r="AJ1222" s="325"/>
      <c r="AK1222" s="325"/>
      <c r="AL1222" s="325"/>
      <c r="AM1222" s="325"/>
      <c r="AN1222" s="325"/>
      <c r="AO1222" s="325"/>
      <c r="AP1222" s="325"/>
      <c r="AQ1222" s="325"/>
      <c r="AR1222" s="325"/>
      <c r="AS1222" s="325"/>
      <c r="AT1222" s="325"/>
      <c r="AU1222" s="325"/>
      <c r="AV1222" s="325"/>
      <c r="AW1222" s="325"/>
      <c r="AX1222" s="325"/>
      <c r="AY1222" s="325"/>
      <c r="AZ1222" s="325"/>
      <c r="BA1222" s="325"/>
      <c r="BB1222" s="325"/>
      <c r="BC1222" s="325"/>
      <c r="BD1222" s="325"/>
      <c r="BE1222" s="325"/>
      <c r="BF1222" s="325"/>
      <c r="BG1222" s="325"/>
      <c r="BH1222" s="325"/>
      <c r="BI1222" s="325"/>
      <c r="BJ1222" s="325"/>
      <c r="BK1222" s="325"/>
      <c r="BL1222" s="325"/>
      <c r="BM1222" s="325"/>
      <c r="BN1222" s="325"/>
      <c r="BO1222" s="325"/>
      <c r="BP1222" s="325"/>
      <c r="BQ1222" s="325"/>
      <c r="BR1222" s="325"/>
      <c r="BS1222" s="325"/>
      <c r="BT1222" s="325"/>
      <c r="BU1222" s="325"/>
      <c r="BV1222" s="325"/>
      <c r="BW1222" s="325"/>
      <c r="BX1222" s="325"/>
      <c r="BY1222" s="325"/>
      <c r="BZ1222" s="325"/>
      <c r="CA1222" s="325"/>
      <c r="CB1222" s="325"/>
      <c r="CC1222" s="325"/>
      <c r="CD1222" s="325"/>
      <c r="CE1222" s="325"/>
      <c r="CF1222" s="325"/>
      <c r="CG1222" s="325"/>
      <c r="CH1222" s="325"/>
      <c r="CI1222" s="325"/>
      <c r="CJ1222" s="325"/>
      <c r="CK1222" s="325"/>
      <c r="CL1222" s="325"/>
      <c r="CM1222" s="162"/>
      <c r="CN1222" s="162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</row>
    <row r="1223" spans="1:107" s="2" customFormat="1" ht="10.5" hidden="1" customHeight="1">
      <c r="A1223" s="1510"/>
      <c r="B1223" s="1517"/>
      <c r="C1223" s="1461" t="s">
        <v>127</v>
      </c>
      <c r="D1223" s="131" t="s">
        <v>116</v>
      </c>
      <c r="E1223" s="85"/>
      <c r="F1223" s="85"/>
      <c r="G1223" s="85"/>
      <c r="H1223" s="571"/>
      <c r="I1223" s="85"/>
      <c r="J1223" s="85"/>
      <c r="K1223" s="85"/>
      <c r="L1223" s="85"/>
      <c r="M1223" s="85"/>
      <c r="N1223" s="571"/>
      <c r="O1223" s="85"/>
      <c r="P1223" s="85"/>
      <c r="Q1223" s="85"/>
      <c r="R1223" s="85"/>
      <c r="S1223" s="85"/>
      <c r="T1223" s="85"/>
      <c r="U1223" s="85"/>
      <c r="V1223" s="571"/>
      <c r="W1223" s="85"/>
      <c r="X1223" s="85"/>
      <c r="Y1223" s="571"/>
      <c r="Z1223" s="85"/>
      <c r="AA1223" s="85"/>
      <c r="AB1223" s="85"/>
      <c r="AC1223" s="50">
        <f>(BD1223-AF1223)*AE1223</f>
        <v>0</v>
      </c>
      <c r="AD1223" s="50">
        <f>(BD1224-AF1224)*AE1223</f>
        <v>0</v>
      </c>
      <c r="AE1223" s="351">
        <v>1.2</v>
      </c>
      <c r="AF1223" s="325"/>
      <c r="AG1223" s="325"/>
      <c r="AH1223" s="325"/>
      <c r="AI1223" s="325"/>
      <c r="AJ1223" s="325"/>
      <c r="AK1223" s="325"/>
      <c r="AL1223" s="325"/>
      <c r="AM1223" s="325"/>
      <c r="AN1223" s="325"/>
      <c r="AO1223" s="325"/>
      <c r="AP1223" s="325"/>
      <c r="AQ1223" s="325"/>
      <c r="AR1223" s="325"/>
      <c r="AS1223" s="325"/>
      <c r="AT1223" s="325"/>
      <c r="AU1223" s="325"/>
      <c r="AV1223" s="325"/>
      <c r="AW1223" s="325"/>
      <c r="AX1223" s="325"/>
      <c r="AY1223" s="325"/>
      <c r="AZ1223" s="325"/>
      <c r="BA1223" s="325"/>
      <c r="BB1223" s="325"/>
      <c r="BC1223" s="325"/>
      <c r="BD1223" s="325"/>
      <c r="BE1223" s="325"/>
      <c r="BF1223" s="325"/>
      <c r="BG1223" s="325"/>
      <c r="BH1223" s="325"/>
      <c r="BI1223" s="325"/>
      <c r="BJ1223" s="325"/>
      <c r="BK1223" s="325"/>
      <c r="BL1223" s="325"/>
      <c r="BM1223" s="325"/>
      <c r="BN1223" s="325"/>
      <c r="BO1223" s="325"/>
      <c r="BP1223" s="325"/>
      <c r="BQ1223" s="325"/>
      <c r="BR1223" s="325"/>
      <c r="BS1223" s="325"/>
      <c r="BT1223" s="325"/>
      <c r="BU1223" s="325"/>
      <c r="BV1223" s="325"/>
      <c r="BW1223" s="325"/>
      <c r="BX1223" s="325"/>
      <c r="BY1223" s="325"/>
      <c r="BZ1223" s="325"/>
      <c r="CA1223" s="325"/>
      <c r="CB1223" s="325"/>
      <c r="CC1223" s="325"/>
      <c r="CD1223" s="325"/>
      <c r="CE1223" s="325"/>
      <c r="CF1223" s="325"/>
      <c r="CG1223" s="325"/>
      <c r="CH1223" s="325"/>
      <c r="CI1223" s="325"/>
      <c r="CJ1223" s="325"/>
      <c r="CK1223" s="325"/>
      <c r="CL1223" s="325"/>
      <c r="CM1223" s="162"/>
      <c r="CN1223" s="162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</row>
    <row r="1224" spans="1:107" s="2" customFormat="1" ht="10.5" hidden="1" customHeight="1">
      <c r="A1224" s="1510"/>
      <c r="B1224" s="1517"/>
      <c r="C1224" s="1461" t="s">
        <v>127</v>
      </c>
      <c r="D1224" s="131" t="s">
        <v>117</v>
      </c>
      <c r="E1224" s="85"/>
      <c r="F1224" s="85"/>
      <c r="G1224" s="85"/>
      <c r="H1224" s="571"/>
      <c r="I1224" s="85"/>
      <c r="J1224" s="85"/>
      <c r="K1224" s="85"/>
      <c r="L1224" s="85"/>
      <c r="M1224" s="85"/>
      <c r="N1224" s="571"/>
      <c r="O1224" s="85"/>
      <c r="P1224" s="85"/>
      <c r="Q1224" s="85"/>
      <c r="R1224" s="85"/>
      <c r="S1224" s="85"/>
      <c r="T1224" s="85"/>
      <c r="U1224" s="85"/>
      <c r="V1224" s="571"/>
      <c r="W1224" s="85"/>
      <c r="X1224" s="85"/>
      <c r="Y1224" s="571"/>
      <c r="Z1224" s="85"/>
      <c r="AA1224" s="85"/>
      <c r="AB1224" s="85"/>
      <c r="AC1224" s="50"/>
      <c r="AD1224" s="50"/>
      <c r="AE1224" s="351"/>
      <c r="AF1224" s="325"/>
      <c r="AG1224" s="325"/>
      <c r="AH1224" s="325"/>
      <c r="AI1224" s="325"/>
      <c r="AJ1224" s="325"/>
      <c r="AK1224" s="325"/>
      <c r="AL1224" s="325"/>
      <c r="AM1224" s="325"/>
      <c r="AN1224" s="325"/>
      <c r="AO1224" s="325"/>
      <c r="AP1224" s="325"/>
      <c r="AQ1224" s="325"/>
      <c r="AR1224" s="325"/>
      <c r="AS1224" s="325"/>
      <c r="AT1224" s="325"/>
      <c r="AU1224" s="325"/>
      <c r="AV1224" s="325"/>
      <c r="AW1224" s="325"/>
      <c r="AX1224" s="325"/>
      <c r="AY1224" s="325"/>
      <c r="AZ1224" s="325"/>
      <c r="BA1224" s="325"/>
      <c r="BB1224" s="325"/>
      <c r="BC1224" s="325"/>
      <c r="BD1224" s="325"/>
      <c r="BE1224" s="325"/>
      <c r="BF1224" s="325"/>
      <c r="BG1224" s="325"/>
      <c r="BH1224" s="325"/>
      <c r="BI1224" s="325"/>
      <c r="BJ1224" s="325"/>
      <c r="BK1224" s="325"/>
      <c r="BL1224" s="325"/>
      <c r="BM1224" s="325"/>
      <c r="BN1224" s="325"/>
      <c r="BO1224" s="325"/>
      <c r="BP1224" s="325"/>
      <c r="BQ1224" s="325"/>
      <c r="BR1224" s="325"/>
      <c r="BS1224" s="325"/>
      <c r="BT1224" s="325"/>
      <c r="BU1224" s="325"/>
      <c r="BV1224" s="325"/>
      <c r="BW1224" s="325"/>
      <c r="BX1224" s="325"/>
      <c r="BY1224" s="325"/>
      <c r="BZ1224" s="325"/>
      <c r="CA1224" s="325"/>
      <c r="CB1224" s="325"/>
      <c r="CC1224" s="325"/>
      <c r="CD1224" s="325"/>
      <c r="CE1224" s="325"/>
      <c r="CF1224" s="325"/>
      <c r="CG1224" s="325"/>
      <c r="CH1224" s="325"/>
      <c r="CI1224" s="325"/>
      <c r="CJ1224" s="325"/>
      <c r="CK1224" s="325"/>
      <c r="CL1224" s="325"/>
      <c r="CM1224" s="162"/>
      <c r="CN1224" s="162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</row>
    <row r="1225" spans="1:107" s="2" customFormat="1" ht="10.5" hidden="1" customHeight="1" thickBot="1">
      <c r="A1225" s="1511"/>
      <c r="B1225" s="1518"/>
      <c r="C1225" s="1461"/>
      <c r="D1225" s="131" t="s">
        <v>41</v>
      </c>
      <c r="E1225" s="85" t="e">
        <f>E1224/E1223</f>
        <v>#DIV/0!</v>
      </c>
      <c r="F1225" s="85" t="e">
        <f t="shared" ref="F1225:AB1225" si="569">F1224/F1223</f>
        <v>#DIV/0!</v>
      </c>
      <c r="G1225" s="85" t="e">
        <f t="shared" si="569"/>
        <v>#DIV/0!</v>
      </c>
      <c r="H1225" s="571" t="e">
        <f t="shared" si="569"/>
        <v>#DIV/0!</v>
      </c>
      <c r="I1225" s="85" t="e">
        <f t="shared" si="569"/>
        <v>#DIV/0!</v>
      </c>
      <c r="J1225" s="85" t="e">
        <f t="shared" si="569"/>
        <v>#DIV/0!</v>
      </c>
      <c r="K1225" s="85" t="e">
        <f t="shared" si="569"/>
        <v>#DIV/0!</v>
      </c>
      <c r="L1225" s="85" t="e">
        <f t="shared" si="569"/>
        <v>#DIV/0!</v>
      </c>
      <c r="M1225" s="85" t="e">
        <f t="shared" si="569"/>
        <v>#DIV/0!</v>
      </c>
      <c r="N1225" s="571" t="e">
        <f t="shared" si="569"/>
        <v>#DIV/0!</v>
      </c>
      <c r="O1225" s="85" t="e">
        <f t="shared" si="569"/>
        <v>#DIV/0!</v>
      </c>
      <c r="P1225" s="85" t="e">
        <f t="shared" si="569"/>
        <v>#DIV/0!</v>
      </c>
      <c r="Q1225" s="85" t="e">
        <f t="shared" si="569"/>
        <v>#DIV/0!</v>
      </c>
      <c r="R1225" s="85" t="e">
        <f t="shared" si="569"/>
        <v>#DIV/0!</v>
      </c>
      <c r="S1225" s="85" t="e">
        <f t="shared" si="569"/>
        <v>#DIV/0!</v>
      </c>
      <c r="T1225" s="85" t="e">
        <f t="shared" si="569"/>
        <v>#DIV/0!</v>
      </c>
      <c r="U1225" s="85" t="e">
        <f t="shared" si="569"/>
        <v>#DIV/0!</v>
      </c>
      <c r="V1225" s="571" t="e">
        <f t="shared" si="569"/>
        <v>#DIV/0!</v>
      </c>
      <c r="W1225" s="85" t="e">
        <f t="shared" si="569"/>
        <v>#DIV/0!</v>
      </c>
      <c r="X1225" s="85" t="e">
        <f t="shared" si="569"/>
        <v>#DIV/0!</v>
      </c>
      <c r="Y1225" s="571" t="e">
        <f t="shared" si="569"/>
        <v>#DIV/0!</v>
      </c>
      <c r="Z1225" s="85" t="e">
        <f t="shared" si="569"/>
        <v>#DIV/0!</v>
      </c>
      <c r="AA1225" s="85" t="e">
        <f t="shared" si="569"/>
        <v>#DIV/0!</v>
      </c>
      <c r="AB1225" s="85" t="e">
        <f t="shared" si="569"/>
        <v>#DIV/0!</v>
      </c>
      <c r="AC1225" s="50"/>
      <c r="AD1225" s="50"/>
      <c r="AE1225" s="351"/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  <c r="CC1225" s="325"/>
      <c r="CD1225" s="325"/>
      <c r="CE1225" s="325"/>
      <c r="CF1225" s="325"/>
      <c r="CG1225" s="325"/>
      <c r="CH1225" s="325"/>
      <c r="CI1225" s="325"/>
      <c r="CJ1225" s="325"/>
      <c r="CK1225" s="325"/>
      <c r="CL1225" s="325"/>
      <c r="CM1225" s="162"/>
      <c r="CN1225" s="162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</row>
    <row r="1226" spans="1:107" s="2" customFormat="1" ht="10.5" hidden="1" customHeight="1">
      <c r="A1226" s="1455"/>
      <c r="B1226" s="1472" t="s">
        <v>48</v>
      </c>
      <c r="C1226" s="1461"/>
      <c r="D1226" s="131" t="s">
        <v>36</v>
      </c>
      <c r="E1226" s="85">
        <f>(AG1226-AF1226)</f>
        <v>0</v>
      </c>
      <c r="F1226" s="85">
        <f t="shared" ref="F1226:U1227" si="570">(AH1226-AG1226)</f>
        <v>0</v>
      </c>
      <c r="G1226" s="85">
        <f t="shared" si="570"/>
        <v>0</v>
      </c>
      <c r="H1226" s="571">
        <f t="shared" si="570"/>
        <v>0</v>
      </c>
      <c r="I1226" s="85">
        <f t="shared" si="570"/>
        <v>0</v>
      </c>
      <c r="J1226" s="85">
        <f t="shared" si="570"/>
        <v>0</v>
      </c>
      <c r="K1226" s="85">
        <f t="shared" si="570"/>
        <v>0</v>
      </c>
      <c r="L1226" s="85">
        <f t="shared" si="570"/>
        <v>0</v>
      </c>
      <c r="M1226" s="85">
        <f t="shared" si="570"/>
        <v>0</v>
      </c>
      <c r="N1226" s="571">
        <f t="shared" si="570"/>
        <v>0</v>
      </c>
      <c r="O1226" s="85">
        <f t="shared" si="570"/>
        <v>0</v>
      </c>
      <c r="P1226" s="85">
        <f t="shared" si="570"/>
        <v>0</v>
      </c>
      <c r="Q1226" s="85">
        <f t="shared" si="570"/>
        <v>0</v>
      </c>
      <c r="R1226" s="85">
        <f t="shared" si="570"/>
        <v>0</v>
      </c>
      <c r="S1226" s="85">
        <f t="shared" si="570"/>
        <v>0</v>
      </c>
      <c r="T1226" s="85">
        <f t="shared" si="570"/>
        <v>0</v>
      </c>
      <c r="U1226" s="85">
        <f>(AW1226-AV1226)</f>
        <v>0</v>
      </c>
      <c r="V1226" s="571">
        <f t="shared" ref="V1226:AB1227" si="571">(AX1226-AW1226)</f>
        <v>0</v>
      </c>
      <c r="W1226" s="85">
        <f t="shared" si="571"/>
        <v>0</v>
      </c>
      <c r="X1226" s="85">
        <f t="shared" si="571"/>
        <v>0</v>
      </c>
      <c r="Y1226" s="571">
        <f t="shared" si="571"/>
        <v>0</v>
      </c>
      <c r="Z1226" s="85">
        <f t="shared" si="571"/>
        <v>0</v>
      </c>
      <c r="AA1226" s="85">
        <f t="shared" si="571"/>
        <v>0</v>
      </c>
      <c r="AB1226" s="85">
        <f t="shared" si="571"/>
        <v>0</v>
      </c>
      <c r="AC1226" s="50">
        <f>(BD1226-AF1226)</f>
        <v>0</v>
      </c>
      <c r="AD1226" s="177"/>
      <c r="AE1226" s="351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  <c r="CC1226" s="325"/>
      <c r="CD1226" s="325"/>
      <c r="CE1226" s="325"/>
      <c r="CF1226" s="325"/>
      <c r="CG1226" s="325"/>
      <c r="CH1226" s="325"/>
      <c r="CI1226" s="325"/>
      <c r="CJ1226" s="325"/>
      <c r="CK1226" s="325"/>
      <c r="CL1226" s="325"/>
      <c r="CM1226" s="162"/>
      <c r="CN1226" s="162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</row>
    <row r="1227" spans="1:107" s="2" customFormat="1" ht="10.5" hidden="1" customHeight="1" thickBot="1">
      <c r="A1227" s="1456"/>
      <c r="B1227" s="1471" t="s">
        <v>49</v>
      </c>
      <c r="C1227" s="1461"/>
      <c r="D1227" s="131" t="s">
        <v>36</v>
      </c>
      <c r="E1227" s="85">
        <f>(AG1227-AF1227)</f>
        <v>0</v>
      </c>
      <c r="F1227" s="85">
        <f t="shared" si="570"/>
        <v>0</v>
      </c>
      <c r="G1227" s="85">
        <f t="shared" si="570"/>
        <v>0</v>
      </c>
      <c r="H1227" s="571">
        <f t="shared" si="570"/>
        <v>0</v>
      </c>
      <c r="I1227" s="85">
        <f t="shared" si="570"/>
        <v>0</v>
      </c>
      <c r="J1227" s="85">
        <f t="shared" si="570"/>
        <v>0</v>
      </c>
      <c r="K1227" s="85">
        <f t="shared" si="570"/>
        <v>0</v>
      </c>
      <c r="L1227" s="85">
        <f t="shared" si="570"/>
        <v>0</v>
      </c>
      <c r="M1227" s="85">
        <f t="shared" si="570"/>
        <v>0</v>
      </c>
      <c r="N1227" s="571">
        <f t="shared" si="570"/>
        <v>0</v>
      </c>
      <c r="O1227" s="85">
        <f t="shared" si="570"/>
        <v>0</v>
      </c>
      <c r="P1227" s="85">
        <f t="shared" si="570"/>
        <v>0</v>
      </c>
      <c r="Q1227" s="85">
        <f t="shared" si="570"/>
        <v>0</v>
      </c>
      <c r="R1227" s="85">
        <f t="shared" si="570"/>
        <v>0</v>
      </c>
      <c r="S1227" s="85">
        <f t="shared" si="570"/>
        <v>0</v>
      </c>
      <c r="T1227" s="85">
        <f t="shared" si="570"/>
        <v>0</v>
      </c>
      <c r="U1227" s="85">
        <f t="shared" si="570"/>
        <v>0</v>
      </c>
      <c r="V1227" s="571">
        <f t="shared" si="571"/>
        <v>0</v>
      </c>
      <c r="W1227" s="85">
        <f t="shared" si="571"/>
        <v>0</v>
      </c>
      <c r="X1227" s="85">
        <f t="shared" si="571"/>
        <v>0</v>
      </c>
      <c r="Y1227" s="571">
        <f t="shared" si="571"/>
        <v>0</v>
      </c>
      <c r="Z1227" s="85">
        <f t="shared" si="571"/>
        <v>0</v>
      </c>
      <c r="AA1227" s="85">
        <f t="shared" si="571"/>
        <v>0</v>
      </c>
      <c r="AB1227" s="85">
        <f t="shared" si="571"/>
        <v>0</v>
      </c>
      <c r="AC1227" s="50">
        <f>(BD1227-AF1227)</f>
        <v>0</v>
      </c>
      <c r="AD1227" s="177"/>
      <c r="AE1227" s="351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  <c r="CC1227" s="325"/>
      <c r="CD1227" s="325"/>
      <c r="CE1227" s="325"/>
      <c r="CF1227" s="325"/>
      <c r="CG1227" s="325"/>
      <c r="CH1227" s="325"/>
      <c r="CI1227" s="325"/>
      <c r="CJ1227" s="325"/>
      <c r="CK1227" s="325"/>
      <c r="CL1227" s="325"/>
      <c r="CM1227" s="162"/>
      <c r="CN1227" s="162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</row>
    <row r="1228" spans="1:107" s="1" customFormat="1" ht="10.5" hidden="1" customHeight="1">
      <c r="A1228" s="1512" t="s">
        <v>56</v>
      </c>
      <c r="B1228" s="1513"/>
      <c r="C1228" s="1461"/>
      <c r="D1228" s="131" t="s">
        <v>116</v>
      </c>
      <c r="E1228" s="276"/>
      <c r="F1228" s="230"/>
      <c r="G1228" s="230"/>
      <c r="H1228" s="576"/>
      <c r="I1228" s="230"/>
      <c r="J1228" s="230"/>
      <c r="K1228" s="230"/>
      <c r="L1228" s="230"/>
      <c r="M1228" s="230"/>
      <c r="N1228" s="576"/>
      <c r="O1228" s="230"/>
      <c r="P1228" s="230"/>
      <c r="Q1228" s="230"/>
      <c r="R1228" s="230"/>
      <c r="S1228" s="230"/>
      <c r="T1228" s="230"/>
      <c r="U1228" s="230"/>
      <c r="V1228" s="576"/>
      <c r="W1228" s="230"/>
      <c r="X1228" s="230"/>
      <c r="Y1228" s="576"/>
      <c r="Z1228" s="230"/>
      <c r="AA1228" s="230"/>
      <c r="AB1228" s="230"/>
      <c r="AC1228" s="325"/>
      <c r="AD1228" s="325"/>
      <c r="AE1228" s="325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  <c r="CC1228" s="325"/>
      <c r="CD1228" s="325"/>
      <c r="CE1228" s="325"/>
      <c r="CF1228" s="325"/>
      <c r="CG1228" s="325"/>
      <c r="CH1228" s="325"/>
      <c r="CI1228" s="325"/>
      <c r="CJ1228" s="325"/>
      <c r="CK1228" s="325"/>
      <c r="CL1228" s="325"/>
      <c r="CM1228" s="162"/>
      <c r="CN1228" s="162"/>
    </row>
    <row r="1229" spans="1:107" s="1" customFormat="1" ht="10.5" hidden="1" customHeight="1" thickBot="1">
      <c r="A1229" s="1514"/>
      <c r="B1229" s="1515"/>
      <c r="C1229" s="1461"/>
      <c r="D1229" s="131" t="s">
        <v>117</v>
      </c>
      <c r="E1229" s="581"/>
      <c r="F1229" s="93"/>
      <c r="G1229" s="93"/>
      <c r="H1229" s="582"/>
      <c r="I1229" s="93"/>
      <c r="J1229" s="93"/>
      <c r="K1229" s="93"/>
      <c r="L1229" s="93"/>
      <c r="M1229" s="93"/>
      <c r="N1229" s="582"/>
      <c r="O1229" s="93"/>
      <c r="P1229" s="93"/>
      <c r="Q1229" s="93"/>
      <c r="R1229" s="93"/>
      <c r="S1229" s="93"/>
      <c r="T1229" s="93"/>
      <c r="U1229" s="93"/>
      <c r="V1229" s="582"/>
      <c r="W1229" s="93"/>
      <c r="X1229" s="93"/>
      <c r="Y1229" s="582"/>
      <c r="Z1229" s="93"/>
      <c r="AA1229" s="93"/>
      <c r="AB1229" s="93"/>
      <c r="AC1229" s="325"/>
      <c r="AD1229" s="325"/>
      <c r="AE1229" s="325"/>
      <c r="AF1229" s="325"/>
      <c r="AG1229" s="325"/>
      <c r="AH1229" s="325"/>
      <c r="AI1229" s="325"/>
      <c r="AJ1229" s="325"/>
      <c r="AK1229" s="325"/>
      <c r="AL1229" s="325"/>
      <c r="AM1229" s="325"/>
      <c r="AN1229" s="325"/>
      <c r="AO1229" s="325"/>
      <c r="AP1229" s="325"/>
      <c r="AQ1229" s="325"/>
      <c r="AR1229" s="325"/>
      <c r="AS1229" s="325"/>
      <c r="AT1229" s="325"/>
      <c r="AU1229" s="325"/>
      <c r="AV1229" s="325"/>
      <c r="AW1229" s="325"/>
      <c r="AX1229" s="325"/>
      <c r="AY1229" s="325"/>
      <c r="AZ1229" s="325"/>
      <c r="BA1229" s="325"/>
      <c r="BB1229" s="325"/>
      <c r="BC1229" s="325"/>
      <c r="BD1229" s="325"/>
      <c r="BE1229" s="325"/>
      <c r="BF1229" s="325"/>
      <c r="BG1229" s="325"/>
      <c r="BH1229" s="325"/>
      <c r="BI1229" s="325"/>
      <c r="BJ1229" s="325"/>
      <c r="BK1229" s="325"/>
      <c r="BL1229" s="325"/>
      <c r="BM1229" s="325"/>
      <c r="BN1229" s="325"/>
      <c r="BO1229" s="325"/>
      <c r="BP1229" s="325"/>
      <c r="BQ1229" s="325"/>
      <c r="BR1229" s="325"/>
      <c r="BS1229" s="325"/>
      <c r="BT1229" s="325"/>
      <c r="BU1229" s="325"/>
      <c r="BV1229" s="325"/>
      <c r="BW1229" s="325"/>
      <c r="BX1229" s="325"/>
      <c r="BY1229" s="325"/>
      <c r="BZ1229" s="325"/>
      <c r="CA1229" s="325"/>
      <c r="CB1229" s="325"/>
      <c r="CC1229" s="325"/>
      <c r="CD1229" s="325"/>
      <c r="CE1229" s="325"/>
      <c r="CF1229" s="325"/>
      <c r="CG1229" s="325"/>
      <c r="CH1229" s="325"/>
      <c r="CI1229" s="325"/>
      <c r="CJ1229" s="325"/>
      <c r="CK1229" s="325"/>
      <c r="CL1229" s="325"/>
      <c r="CM1229" s="162"/>
      <c r="CN1229" s="162"/>
    </row>
    <row r="1230" spans="1:107" s="5" customFormat="1" ht="10.5" hidden="1" customHeight="1">
      <c r="A1230" s="1519" t="s">
        <v>0</v>
      </c>
      <c r="B1230" s="1520"/>
      <c r="C1230" s="590"/>
      <c r="D1230" s="129" t="s">
        <v>116</v>
      </c>
      <c r="E1230" s="594"/>
      <c r="F1230" s="595"/>
      <c r="G1230" s="595"/>
      <c r="H1230" s="596"/>
      <c r="I1230" s="595"/>
      <c r="J1230" s="595"/>
      <c r="K1230" s="595"/>
      <c r="L1230" s="595"/>
      <c r="M1230" s="595"/>
      <c r="N1230" s="596"/>
      <c r="O1230" s="595"/>
      <c r="P1230" s="595"/>
      <c r="Q1230" s="595"/>
      <c r="R1230" s="595"/>
      <c r="S1230" s="595"/>
      <c r="T1230" s="595"/>
      <c r="U1230" s="595"/>
      <c r="V1230" s="596"/>
      <c r="W1230" s="595"/>
      <c r="X1230" s="595"/>
      <c r="Y1230" s="596"/>
      <c r="Z1230" s="595"/>
      <c r="AA1230" s="595"/>
      <c r="AB1230" s="595"/>
      <c r="AC1230" s="361"/>
      <c r="AD1230" s="361"/>
      <c r="AE1230" s="361"/>
      <c r="AF1230" s="361"/>
      <c r="AG1230" s="361"/>
      <c r="AH1230" s="361"/>
      <c r="AI1230" s="361"/>
      <c r="AJ1230" s="361"/>
      <c r="AK1230" s="361"/>
      <c r="AL1230" s="361"/>
      <c r="AM1230" s="361"/>
      <c r="AN1230" s="361"/>
      <c r="AO1230" s="361"/>
      <c r="AP1230" s="361"/>
      <c r="AQ1230" s="361"/>
      <c r="AR1230" s="361"/>
      <c r="AS1230" s="361"/>
      <c r="AT1230" s="361"/>
      <c r="AU1230" s="361"/>
      <c r="AV1230" s="361"/>
      <c r="AW1230" s="361"/>
      <c r="AX1230" s="361"/>
      <c r="AY1230" s="361"/>
      <c r="AZ1230" s="361"/>
      <c r="BA1230" s="361"/>
      <c r="BB1230" s="361"/>
      <c r="BC1230" s="361"/>
      <c r="BD1230" s="361"/>
      <c r="BE1230" s="361"/>
      <c r="BF1230" s="361"/>
      <c r="BG1230" s="361"/>
      <c r="BH1230" s="361"/>
      <c r="BI1230" s="361"/>
      <c r="BJ1230" s="361"/>
      <c r="BK1230" s="361"/>
      <c r="BL1230" s="361"/>
      <c r="BM1230" s="361"/>
      <c r="BN1230" s="361"/>
      <c r="BO1230" s="361"/>
      <c r="BP1230" s="361"/>
      <c r="BQ1230" s="361"/>
      <c r="BR1230" s="361"/>
      <c r="BS1230" s="361"/>
      <c r="BT1230" s="361"/>
      <c r="BU1230" s="361"/>
      <c r="BV1230" s="361"/>
      <c r="BW1230" s="361"/>
      <c r="BX1230" s="361"/>
      <c r="BY1230" s="361"/>
      <c r="BZ1230" s="361"/>
      <c r="CA1230" s="361"/>
      <c r="CB1230" s="361"/>
      <c r="CC1230" s="361"/>
      <c r="CD1230" s="361"/>
      <c r="CE1230" s="361"/>
      <c r="CF1230" s="361"/>
      <c r="CG1230" s="361"/>
      <c r="CH1230" s="361"/>
      <c r="CI1230" s="361"/>
      <c r="CJ1230" s="361"/>
      <c r="CK1230" s="361"/>
      <c r="CL1230" s="361"/>
      <c r="CM1230" s="127"/>
      <c r="CN1230" s="127"/>
    </row>
    <row r="1231" spans="1:107" s="5" customFormat="1" ht="10.5" hidden="1" customHeight="1" thickBot="1">
      <c r="A1231" s="1521"/>
      <c r="B1231" s="1522"/>
      <c r="C1231" s="590"/>
      <c r="D1231" s="129" t="s">
        <v>117</v>
      </c>
      <c r="E1231" s="597"/>
      <c r="F1231" s="598"/>
      <c r="G1231" s="598"/>
      <c r="H1231" s="599"/>
      <c r="I1231" s="598"/>
      <c r="J1231" s="598"/>
      <c r="K1231" s="598"/>
      <c r="L1231" s="598"/>
      <c r="M1231" s="598"/>
      <c r="N1231" s="599"/>
      <c r="O1231" s="598"/>
      <c r="P1231" s="598"/>
      <c r="Q1231" s="598"/>
      <c r="R1231" s="598"/>
      <c r="S1231" s="598"/>
      <c r="T1231" s="598"/>
      <c r="U1231" s="598"/>
      <c r="V1231" s="599"/>
      <c r="W1231" s="598"/>
      <c r="X1231" s="598"/>
      <c r="Y1231" s="599"/>
      <c r="Z1231" s="598"/>
      <c r="AA1231" s="598"/>
      <c r="AB1231" s="598"/>
      <c r="AC1231" s="361"/>
      <c r="AD1231" s="361"/>
      <c r="AE1231" s="361"/>
      <c r="AF1231" s="361"/>
      <c r="AG1231" s="361"/>
      <c r="AH1231" s="361"/>
      <c r="AI1231" s="361"/>
      <c r="AJ1231" s="361"/>
      <c r="AK1231" s="361"/>
      <c r="AL1231" s="361"/>
      <c r="AM1231" s="361"/>
      <c r="AN1231" s="361"/>
      <c r="AO1231" s="361"/>
      <c r="AP1231" s="361"/>
      <c r="AQ1231" s="361"/>
      <c r="AR1231" s="361"/>
      <c r="AS1231" s="361"/>
      <c r="AT1231" s="361"/>
      <c r="AU1231" s="361"/>
      <c r="AV1231" s="361"/>
      <c r="AW1231" s="361"/>
      <c r="AX1231" s="361"/>
      <c r="AY1231" s="361"/>
      <c r="AZ1231" s="361"/>
      <c r="BA1231" s="361"/>
      <c r="BB1231" s="361"/>
      <c r="BC1231" s="361"/>
      <c r="BD1231" s="361"/>
      <c r="BE1231" s="361"/>
      <c r="BF1231" s="361"/>
      <c r="BG1231" s="361"/>
      <c r="BH1231" s="361"/>
      <c r="BI1231" s="361"/>
      <c r="BJ1231" s="361"/>
      <c r="BK1231" s="361"/>
      <c r="BL1231" s="361"/>
      <c r="BM1231" s="361"/>
      <c r="BN1231" s="361"/>
      <c r="BO1231" s="361"/>
      <c r="BP1231" s="361"/>
      <c r="BQ1231" s="361"/>
      <c r="BR1231" s="361"/>
      <c r="BS1231" s="361"/>
      <c r="BT1231" s="361"/>
      <c r="BU1231" s="361"/>
      <c r="BV1231" s="361"/>
      <c r="BW1231" s="361"/>
      <c r="BX1231" s="361"/>
      <c r="BY1231" s="361"/>
      <c r="BZ1231" s="361"/>
      <c r="CA1231" s="361"/>
      <c r="CB1231" s="361"/>
      <c r="CC1231" s="361"/>
      <c r="CD1231" s="361"/>
      <c r="CE1231" s="361"/>
      <c r="CF1231" s="361"/>
      <c r="CG1231" s="361"/>
      <c r="CH1231" s="361"/>
      <c r="CI1231" s="361"/>
      <c r="CJ1231" s="361"/>
      <c r="CK1231" s="361"/>
      <c r="CL1231" s="361"/>
      <c r="CM1231" s="127"/>
      <c r="CN1231" s="127"/>
    </row>
    <row r="1232" spans="1:107" s="2" customFormat="1" ht="29.25" hidden="1" customHeight="1" thickBot="1">
      <c r="A1232" s="1477"/>
      <c r="B1232" s="1477"/>
      <c r="C1232" s="819"/>
      <c r="D1232" s="527"/>
      <c r="E1232" s="89"/>
      <c r="F1232" s="89"/>
      <c r="G1232" s="89"/>
      <c r="H1232" s="854"/>
      <c r="I1232" s="89"/>
      <c r="J1232" s="89"/>
      <c r="K1232" s="89"/>
      <c r="L1232" s="89"/>
      <c r="M1232" s="89"/>
      <c r="N1232" s="854"/>
      <c r="O1232" s="89"/>
      <c r="P1232" s="89"/>
      <c r="Q1232" s="89"/>
      <c r="R1232" s="89"/>
      <c r="S1232" s="89"/>
      <c r="T1232" s="89"/>
      <c r="U1232" s="89"/>
      <c r="V1232" s="854"/>
      <c r="W1232" s="89"/>
      <c r="X1232" s="89"/>
      <c r="Y1232" s="150"/>
      <c r="Z1232" s="89"/>
      <c r="AA1232" s="89"/>
      <c r="AB1232" s="89"/>
      <c r="AC1232" s="332"/>
      <c r="AD1232" s="332"/>
      <c r="AE1232" s="325"/>
      <c r="AF1232" s="325"/>
      <c r="AG1232" s="325"/>
      <c r="AH1232" s="325"/>
      <c r="AI1232" s="325"/>
      <c r="AJ1232" s="325"/>
      <c r="AK1232" s="325"/>
      <c r="AL1232" s="325"/>
      <c r="AM1232" s="325"/>
      <c r="AN1232" s="325"/>
      <c r="AO1232" s="325"/>
      <c r="AP1232" s="325"/>
      <c r="AQ1232" s="325"/>
      <c r="AR1232" s="325"/>
      <c r="AS1232" s="325"/>
      <c r="AT1232" s="325"/>
      <c r="AU1232" s="325"/>
      <c r="AV1232" s="325"/>
      <c r="AW1232" s="325"/>
      <c r="AX1232" s="325"/>
      <c r="AY1232" s="325"/>
      <c r="AZ1232" s="325"/>
      <c r="BA1232" s="325"/>
      <c r="BB1232" s="325"/>
      <c r="BC1232" s="325"/>
      <c r="BD1232" s="325"/>
      <c r="BE1232" s="325"/>
      <c r="BF1232" s="325"/>
      <c r="BG1232" s="325"/>
      <c r="BH1232" s="325"/>
      <c r="BI1232" s="325"/>
      <c r="BJ1232" s="325"/>
      <c r="BK1232" s="325"/>
      <c r="BL1232" s="325"/>
      <c r="BM1232" s="325"/>
      <c r="BN1232" s="325"/>
      <c r="BO1232" s="325"/>
      <c r="BP1232" s="325"/>
      <c r="BQ1232" s="325"/>
      <c r="BR1232" s="325"/>
      <c r="BS1232" s="325"/>
      <c r="BT1232" s="325"/>
      <c r="BU1232" s="325"/>
      <c r="BV1232" s="325"/>
      <c r="BW1232" s="325"/>
      <c r="BX1232" s="325"/>
      <c r="BY1232" s="325"/>
      <c r="BZ1232" s="325"/>
      <c r="CA1232" s="325"/>
      <c r="CB1232" s="325"/>
      <c r="CC1232" s="325"/>
      <c r="CD1232" s="325"/>
      <c r="CE1232" s="325"/>
      <c r="CF1232" s="325"/>
      <c r="CG1232" s="325"/>
      <c r="CH1232" s="325"/>
      <c r="CI1232" s="325"/>
      <c r="CJ1232" s="325"/>
      <c r="CK1232" s="325"/>
      <c r="CL1232" s="325"/>
      <c r="CM1232" s="162"/>
      <c r="CN1232" s="162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</row>
    <row r="1233" spans="1:107" s="2" customFormat="1" ht="28.5" hidden="1" customHeight="1" thickBot="1">
      <c r="A1233" s="550" t="s">
        <v>44</v>
      </c>
      <c r="B1233" s="551" t="s">
        <v>91</v>
      </c>
      <c r="C1233" s="519"/>
      <c r="D1233" s="519" t="s">
        <v>39</v>
      </c>
      <c r="E1233" s="1532" t="s">
        <v>40</v>
      </c>
      <c r="F1233" s="1533"/>
      <c r="G1233" s="1533"/>
      <c r="H1233" s="1533"/>
      <c r="I1233" s="1533"/>
      <c r="J1233" s="1533"/>
      <c r="K1233" s="1533"/>
      <c r="L1233" s="1533"/>
      <c r="M1233" s="1533"/>
      <c r="N1233" s="1533"/>
      <c r="O1233" s="1533"/>
      <c r="P1233" s="1533"/>
      <c r="Q1233" s="1533"/>
      <c r="R1233" s="1533"/>
      <c r="S1233" s="1533"/>
      <c r="T1233" s="1533"/>
      <c r="U1233" s="1533"/>
      <c r="V1233" s="1533"/>
      <c r="W1233" s="1533"/>
      <c r="X1233" s="1533"/>
      <c r="Y1233" s="1533"/>
      <c r="Z1233" s="1533"/>
      <c r="AA1233" s="1533"/>
      <c r="AB1233" s="1572"/>
      <c r="AC1233" s="325"/>
      <c r="AD1233" s="325"/>
      <c r="AE1233" s="325"/>
      <c r="AF1233" s="325"/>
      <c r="AG1233" s="325"/>
      <c r="AH1233" s="325"/>
      <c r="AI1233" s="325"/>
      <c r="AJ1233" s="325"/>
      <c r="AK1233" s="325"/>
      <c r="AL1233" s="325"/>
      <c r="AM1233" s="325"/>
      <c r="AN1233" s="325"/>
      <c r="AO1233" s="325"/>
      <c r="AP1233" s="325"/>
      <c r="AQ1233" s="325"/>
      <c r="AR1233" s="325"/>
      <c r="AS1233" s="325"/>
      <c r="AT1233" s="325"/>
      <c r="AU1233" s="325"/>
      <c r="AV1233" s="325"/>
      <c r="AW1233" s="325"/>
      <c r="AX1233" s="325"/>
      <c r="AY1233" s="325"/>
      <c r="AZ1233" s="325"/>
      <c r="BA1233" s="325"/>
      <c r="BB1233" s="325"/>
      <c r="BC1233" s="325"/>
      <c r="BD1233" s="325"/>
      <c r="BE1233" s="325"/>
      <c r="BF1233" s="325"/>
      <c r="BG1233" s="325"/>
      <c r="BH1233" s="325"/>
      <c r="BI1233" s="325"/>
      <c r="BJ1233" s="325"/>
      <c r="BK1233" s="325"/>
      <c r="BL1233" s="325"/>
      <c r="BM1233" s="325"/>
      <c r="BN1233" s="325"/>
      <c r="BO1233" s="325"/>
      <c r="BP1233" s="325"/>
      <c r="BQ1233" s="325"/>
      <c r="BR1233" s="325"/>
      <c r="BS1233" s="325"/>
      <c r="BT1233" s="325"/>
      <c r="BU1233" s="325"/>
      <c r="BV1233" s="325"/>
      <c r="BW1233" s="325"/>
      <c r="BX1233" s="325"/>
      <c r="BY1233" s="325"/>
      <c r="BZ1233" s="325"/>
      <c r="CA1233" s="325"/>
      <c r="CB1233" s="325"/>
      <c r="CC1233" s="325"/>
      <c r="CD1233" s="325"/>
      <c r="CE1233" s="325"/>
      <c r="CF1233" s="325"/>
      <c r="CG1233" s="325"/>
      <c r="CH1233" s="325"/>
      <c r="CI1233" s="325"/>
      <c r="CJ1233" s="325"/>
      <c r="CK1233" s="325"/>
      <c r="CL1233" s="325"/>
      <c r="CM1233" s="162"/>
      <c r="CN1233" s="162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</row>
    <row r="1234" spans="1:107" s="2" customFormat="1" ht="10.5" hidden="1" customHeight="1" thickBot="1">
      <c r="A1234" s="742" t="s">
        <v>390</v>
      </c>
      <c r="B1234" s="743"/>
      <c r="C1234" s="529"/>
      <c r="D1234" s="529"/>
      <c r="E1234" s="152">
        <v>1</v>
      </c>
      <c r="F1234" s="151">
        <v>2</v>
      </c>
      <c r="G1234" s="151">
        <v>3</v>
      </c>
      <c r="H1234" s="591">
        <v>4</v>
      </c>
      <c r="I1234" s="151">
        <v>5</v>
      </c>
      <c r="J1234" s="151">
        <v>6</v>
      </c>
      <c r="K1234" s="151">
        <v>7</v>
      </c>
      <c r="L1234" s="151">
        <v>8</v>
      </c>
      <c r="M1234" s="151">
        <v>9</v>
      </c>
      <c r="N1234" s="591">
        <v>10</v>
      </c>
      <c r="O1234" s="151">
        <v>11</v>
      </c>
      <c r="P1234" s="151">
        <v>12</v>
      </c>
      <c r="Q1234" s="151">
        <v>13</v>
      </c>
      <c r="R1234" s="151">
        <v>14</v>
      </c>
      <c r="S1234" s="151">
        <v>15</v>
      </c>
      <c r="T1234" s="151">
        <v>16</v>
      </c>
      <c r="U1234" s="151">
        <v>17</v>
      </c>
      <c r="V1234" s="591">
        <v>18</v>
      </c>
      <c r="W1234" s="151">
        <v>19</v>
      </c>
      <c r="X1234" s="151">
        <v>20</v>
      </c>
      <c r="Y1234" s="591">
        <v>21</v>
      </c>
      <c r="Z1234" s="151">
        <v>22</v>
      </c>
      <c r="AA1234" s="151">
        <v>23</v>
      </c>
      <c r="AB1234" s="151">
        <v>24</v>
      </c>
      <c r="AC1234" s="325"/>
      <c r="AD1234" s="325"/>
      <c r="AE1234" s="325"/>
      <c r="AF1234" s="325"/>
      <c r="AG1234" s="325"/>
      <c r="AH1234" s="325"/>
      <c r="AI1234" s="325"/>
      <c r="AJ1234" s="325"/>
      <c r="AK1234" s="325"/>
      <c r="AL1234" s="325"/>
      <c r="AM1234" s="325"/>
      <c r="AN1234" s="325"/>
      <c r="AO1234" s="325"/>
      <c r="AP1234" s="325"/>
      <c r="AQ1234" s="325"/>
      <c r="AR1234" s="325"/>
      <c r="AS1234" s="325"/>
      <c r="AT1234" s="325"/>
      <c r="AU1234" s="325"/>
      <c r="AV1234" s="325"/>
      <c r="AW1234" s="325"/>
      <c r="AX1234" s="325"/>
      <c r="AY1234" s="325"/>
      <c r="AZ1234" s="325"/>
      <c r="BA1234" s="325"/>
      <c r="BB1234" s="325"/>
      <c r="BC1234" s="325"/>
      <c r="BD1234" s="325"/>
      <c r="BE1234" s="325"/>
      <c r="BF1234" s="325"/>
      <c r="BG1234" s="325"/>
      <c r="BH1234" s="325"/>
      <c r="BI1234" s="325"/>
      <c r="BJ1234" s="325"/>
      <c r="BK1234" s="325"/>
      <c r="BL1234" s="325"/>
      <c r="BM1234" s="325"/>
      <c r="BN1234" s="325"/>
      <c r="BO1234" s="325"/>
      <c r="BP1234" s="325"/>
      <c r="BQ1234" s="325"/>
      <c r="BR1234" s="325"/>
      <c r="BS1234" s="325"/>
      <c r="BT1234" s="325"/>
      <c r="BU1234" s="325"/>
      <c r="BV1234" s="325"/>
      <c r="BW1234" s="325"/>
      <c r="BX1234" s="325"/>
      <c r="BY1234" s="325"/>
      <c r="BZ1234" s="325"/>
      <c r="CA1234" s="325"/>
      <c r="CB1234" s="325"/>
      <c r="CC1234" s="325"/>
      <c r="CD1234" s="325"/>
      <c r="CE1234" s="325"/>
      <c r="CF1234" s="325"/>
      <c r="CG1234" s="325"/>
      <c r="CH1234" s="325"/>
      <c r="CI1234" s="325"/>
      <c r="CJ1234" s="325"/>
      <c r="CK1234" s="325"/>
      <c r="CL1234" s="325"/>
      <c r="CM1234" s="162"/>
      <c r="CN1234" s="162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</row>
    <row r="1235" spans="1:107" s="2" customFormat="1" ht="10.5" hidden="1" customHeight="1" thickBot="1">
      <c r="A1235" s="342" t="s">
        <v>77</v>
      </c>
      <c r="B1235" s="373"/>
      <c r="C1235" s="181" t="s">
        <v>519</v>
      </c>
      <c r="D1235" s="222" t="s">
        <v>38</v>
      </c>
      <c r="E1235" s="140">
        <v>6.4</v>
      </c>
      <c r="F1235" s="38">
        <v>6.4</v>
      </c>
      <c r="G1235" s="38">
        <v>6.4</v>
      </c>
      <c r="H1235" s="592">
        <v>6.4</v>
      </c>
      <c r="I1235" s="38">
        <v>6.4</v>
      </c>
      <c r="J1235" s="38">
        <v>6.4</v>
      </c>
      <c r="K1235" s="38">
        <v>6.4</v>
      </c>
      <c r="L1235" s="38">
        <v>6.4</v>
      </c>
      <c r="M1235" s="38">
        <v>6.4</v>
      </c>
      <c r="N1235" s="592">
        <v>6.4</v>
      </c>
      <c r="O1235" s="38">
        <v>6.4</v>
      </c>
      <c r="P1235" s="38">
        <v>6.4</v>
      </c>
      <c r="Q1235" s="38">
        <v>6.4</v>
      </c>
      <c r="R1235" s="38">
        <v>6.5</v>
      </c>
      <c r="S1235" s="38">
        <v>6.5</v>
      </c>
      <c r="T1235" s="38">
        <v>6.4</v>
      </c>
      <c r="U1235" s="38">
        <v>6.4</v>
      </c>
      <c r="V1235" s="592">
        <v>6.4</v>
      </c>
      <c r="W1235" s="38">
        <v>6.4</v>
      </c>
      <c r="X1235" s="38">
        <v>6.4</v>
      </c>
      <c r="Y1235" s="592">
        <v>6.4</v>
      </c>
      <c r="Z1235" s="38">
        <v>6.4</v>
      </c>
      <c r="AA1235" s="38">
        <v>6.4</v>
      </c>
      <c r="AB1235" s="38">
        <v>6.4</v>
      </c>
      <c r="AC1235" s="325"/>
      <c r="AD1235" s="325"/>
      <c r="AE1235" s="325"/>
      <c r="AF1235" s="325"/>
      <c r="AG1235" s="325"/>
      <c r="AH1235" s="325"/>
      <c r="AI1235" s="325"/>
      <c r="AJ1235" s="325"/>
      <c r="AK1235" s="325"/>
      <c r="AL1235" s="325"/>
      <c r="AM1235" s="325"/>
      <c r="AN1235" s="325"/>
      <c r="AO1235" s="325"/>
      <c r="AP1235" s="325"/>
      <c r="AQ1235" s="325"/>
      <c r="AR1235" s="325"/>
      <c r="AS1235" s="325"/>
      <c r="AT1235" s="325"/>
      <c r="AU1235" s="325"/>
      <c r="AV1235" s="325"/>
      <c r="AW1235" s="325"/>
      <c r="AX1235" s="325"/>
      <c r="AY1235" s="325"/>
      <c r="AZ1235" s="325"/>
      <c r="BA1235" s="325"/>
      <c r="BB1235" s="325"/>
      <c r="BC1235" s="325"/>
      <c r="BD1235" s="325"/>
      <c r="BE1235" s="325"/>
      <c r="BF1235" s="325"/>
      <c r="BG1235" s="325"/>
      <c r="BH1235" s="325"/>
      <c r="BI1235" s="325"/>
      <c r="BJ1235" s="325"/>
      <c r="BK1235" s="325"/>
      <c r="BL1235" s="325"/>
      <c r="BM1235" s="325"/>
      <c r="BN1235" s="325"/>
      <c r="BO1235" s="325"/>
      <c r="BP1235" s="325"/>
      <c r="BQ1235" s="325"/>
      <c r="BR1235" s="325"/>
      <c r="BS1235" s="325"/>
      <c r="BT1235" s="325"/>
      <c r="BU1235" s="325"/>
      <c r="BV1235" s="325"/>
      <c r="BW1235" s="325"/>
      <c r="BX1235" s="325"/>
      <c r="BY1235" s="325"/>
      <c r="BZ1235" s="325"/>
      <c r="CA1235" s="325"/>
      <c r="CB1235" s="325"/>
      <c r="CC1235" s="325"/>
      <c r="CD1235" s="325"/>
      <c r="CE1235" s="325"/>
      <c r="CF1235" s="325"/>
      <c r="CG1235" s="325"/>
      <c r="CH1235" s="325"/>
      <c r="CI1235" s="325"/>
      <c r="CJ1235" s="325"/>
      <c r="CK1235" s="325"/>
      <c r="CL1235" s="325"/>
      <c r="CM1235" s="162"/>
      <c r="CN1235" s="162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</row>
    <row r="1236" spans="1:107" s="2" customFormat="1" ht="10.5" hidden="1" customHeight="1" thickBot="1">
      <c r="A1236" s="459" t="s">
        <v>78</v>
      </c>
      <c r="B1236" s="556"/>
      <c r="C1236" s="181" t="s">
        <v>519</v>
      </c>
      <c r="D1236" s="181"/>
      <c r="E1236" s="140">
        <v>6.4</v>
      </c>
      <c r="F1236" s="38">
        <v>6.4</v>
      </c>
      <c r="G1236" s="38">
        <v>6.4</v>
      </c>
      <c r="H1236" s="592">
        <v>6.4</v>
      </c>
      <c r="I1236" s="38">
        <v>6.4</v>
      </c>
      <c r="J1236" s="38">
        <v>6.4</v>
      </c>
      <c r="K1236" s="38">
        <v>6.4</v>
      </c>
      <c r="L1236" s="38">
        <v>6.4</v>
      </c>
      <c r="M1236" s="38">
        <v>6.4</v>
      </c>
      <c r="N1236" s="592">
        <v>6.4</v>
      </c>
      <c r="O1236" s="38">
        <v>6.4</v>
      </c>
      <c r="P1236" s="38">
        <v>6.4</v>
      </c>
      <c r="Q1236" s="38">
        <v>6.4</v>
      </c>
      <c r="R1236" s="38">
        <v>6.5</v>
      </c>
      <c r="S1236" s="38">
        <v>6.5</v>
      </c>
      <c r="T1236" s="38">
        <v>6.4</v>
      </c>
      <c r="U1236" s="38">
        <v>6.4</v>
      </c>
      <c r="V1236" s="592">
        <v>6.4</v>
      </c>
      <c r="W1236" s="38">
        <v>6.4</v>
      </c>
      <c r="X1236" s="38">
        <v>6.4</v>
      </c>
      <c r="Y1236" s="592">
        <v>6.4</v>
      </c>
      <c r="Z1236" s="38">
        <v>6.4</v>
      </c>
      <c r="AA1236" s="38">
        <v>6.4</v>
      </c>
      <c r="AB1236" s="38">
        <v>6.4</v>
      </c>
      <c r="AC1236" s="325"/>
      <c r="AD1236" s="325"/>
      <c r="AE1236" s="325"/>
      <c r="AF1236" s="325"/>
      <c r="AG1236" s="325"/>
      <c r="AH1236" s="325"/>
      <c r="AI1236" s="325"/>
      <c r="AJ1236" s="325"/>
      <c r="AK1236" s="325"/>
      <c r="AL1236" s="325"/>
      <c r="AM1236" s="325"/>
      <c r="AN1236" s="325"/>
      <c r="AO1236" s="325"/>
      <c r="AP1236" s="325"/>
      <c r="AQ1236" s="325"/>
      <c r="AR1236" s="325"/>
      <c r="AS1236" s="325"/>
      <c r="AT1236" s="325"/>
      <c r="AU1236" s="325"/>
      <c r="AV1236" s="325"/>
      <c r="AW1236" s="325"/>
      <c r="AX1236" s="325"/>
      <c r="AY1236" s="325"/>
      <c r="AZ1236" s="325"/>
      <c r="BA1236" s="325"/>
      <c r="BB1236" s="325"/>
      <c r="BC1236" s="325"/>
      <c r="BD1236" s="325"/>
      <c r="BE1236" s="325"/>
      <c r="BF1236" s="325"/>
      <c r="BG1236" s="325"/>
      <c r="BH1236" s="325"/>
      <c r="BI1236" s="325"/>
      <c r="BJ1236" s="325"/>
      <c r="BK1236" s="325"/>
      <c r="BL1236" s="325"/>
      <c r="BM1236" s="325"/>
      <c r="BN1236" s="325"/>
      <c r="BO1236" s="325"/>
      <c r="BP1236" s="325"/>
      <c r="BQ1236" s="325"/>
      <c r="BR1236" s="325"/>
      <c r="BS1236" s="325"/>
      <c r="BT1236" s="325"/>
      <c r="BU1236" s="325"/>
      <c r="BV1236" s="325"/>
      <c r="BW1236" s="325"/>
      <c r="BX1236" s="325"/>
      <c r="BY1236" s="325"/>
      <c r="BZ1236" s="325"/>
      <c r="CA1236" s="325"/>
      <c r="CB1236" s="325"/>
      <c r="CC1236" s="325"/>
      <c r="CD1236" s="325"/>
      <c r="CE1236" s="325"/>
      <c r="CF1236" s="325"/>
      <c r="CG1236" s="325"/>
      <c r="CH1236" s="325"/>
      <c r="CI1236" s="325"/>
      <c r="CJ1236" s="325"/>
      <c r="CK1236" s="325"/>
      <c r="CL1236" s="325"/>
      <c r="CM1236" s="162"/>
      <c r="CN1236" s="162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</row>
    <row r="1237" spans="1:107" s="1" customFormat="1" ht="10.5" hidden="1" customHeight="1">
      <c r="A1237" s="1509" t="s">
        <v>4</v>
      </c>
      <c r="B1237" s="1516" t="s">
        <v>391</v>
      </c>
      <c r="C1237" s="1461"/>
      <c r="D1237" s="131"/>
      <c r="E1237" s="85"/>
      <c r="F1237" s="85"/>
      <c r="G1237" s="85"/>
      <c r="H1237" s="571"/>
      <c r="I1237" s="85"/>
      <c r="J1237" s="85"/>
      <c r="K1237" s="85"/>
      <c r="L1237" s="85"/>
      <c r="M1237" s="85"/>
      <c r="N1237" s="571"/>
      <c r="O1237" s="85"/>
      <c r="P1237" s="85"/>
      <c r="Q1237" s="85"/>
      <c r="R1237" s="85"/>
      <c r="S1237" s="85"/>
      <c r="T1237" s="85"/>
      <c r="U1237" s="85"/>
      <c r="V1237" s="571"/>
      <c r="W1237" s="85"/>
      <c r="X1237" s="85"/>
      <c r="Y1237" s="571"/>
      <c r="Z1237" s="85"/>
      <c r="AA1237" s="85"/>
      <c r="AB1237" s="85"/>
      <c r="AC1237" s="50" t="s">
        <v>115</v>
      </c>
      <c r="AD1237" s="50" t="e">
        <f>AD1239/AC1239</f>
        <v>#DIV/0!</v>
      </c>
      <c r="AE1237" s="58"/>
      <c r="AF1237" s="99"/>
      <c r="AG1237" s="99"/>
      <c r="AH1237" s="99"/>
      <c r="AI1237" s="99"/>
      <c r="AJ1237" s="99"/>
      <c r="AK1237" s="99"/>
      <c r="AL1237" s="99"/>
      <c r="AM1237" s="99"/>
      <c r="AN1237" s="99"/>
      <c r="AO1237" s="99"/>
      <c r="AP1237" s="99"/>
      <c r="AQ1237" s="99"/>
      <c r="AR1237" s="99"/>
      <c r="AS1237" s="99"/>
      <c r="AT1237" s="99"/>
      <c r="AU1237" s="99"/>
      <c r="AV1237" s="99"/>
      <c r="AW1237" s="99"/>
      <c r="AX1237" s="99"/>
      <c r="AY1237" s="99"/>
      <c r="AZ1237" s="99"/>
      <c r="BA1237" s="99"/>
      <c r="BB1237" s="99"/>
      <c r="BC1237" s="99"/>
      <c r="BD1237" s="99"/>
      <c r="BE1237" s="325"/>
      <c r="BF1237" s="325"/>
      <c r="BG1237" s="325"/>
      <c r="BH1237" s="325"/>
      <c r="BI1237" s="325"/>
      <c r="BJ1237" s="325"/>
      <c r="BK1237" s="325"/>
      <c r="BL1237" s="325"/>
      <c r="BM1237" s="325"/>
      <c r="BN1237" s="325"/>
      <c r="BO1237" s="325"/>
      <c r="BP1237" s="325"/>
      <c r="BQ1237" s="325"/>
      <c r="BR1237" s="325"/>
      <c r="BS1237" s="325"/>
      <c r="BT1237" s="325"/>
      <c r="BU1237" s="325"/>
      <c r="BV1237" s="325"/>
      <c r="BW1237" s="325"/>
      <c r="BX1237" s="325"/>
      <c r="BY1237" s="325"/>
      <c r="BZ1237" s="325"/>
      <c r="CA1237" s="325"/>
      <c r="CB1237" s="325"/>
      <c r="CC1237" s="325"/>
      <c r="CD1237" s="325"/>
      <c r="CE1237" s="325"/>
      <c r="CF1237" s="325"/>
      <c r="CG1237" s="325"/>
      <c r="CH1237" s="325"/>
      <c r="CI1237" s="325"/>
      <c r="CJ1237" s="325"/>
      <c r="CK1237" s="325"/>
      <c r="CL1237" s="325"/>
      <c r="CM1237" s="162"/>
      <c r="CN1237" s="162"/>
    </row>
    <row r="1238" spans="1:107" s="1" customFormat="1" ht="10.5" hidden="1" customHeight="1">
      <c r="A1238" s="1510"/>
      <c r="B1238" s="1517"/>
      <c r="C1238" s="1461" t="s">
        <v>128</v>
      </c>
      <c r="D1238" s="131" t="s">
        <v>33</v>
      </c>
      <c r="E1238" s="83">
        <v>7</v>
      </c>
      <c r="F1238" s="83">
        <v>6</v>
      </c>
      <c r="G1238" s="83">
        <v>7</v>
      </c>
      <c r="H1238" s="640">
        <v>7</v>
      </c>
      <c r="I1238" s="83">
        <v>7</v>
      </c>
      <c r="J1238" s="83">
        <v>7</v>
      </c>
      <c r="K1238" s="83">
        <v>7</v>
      </c>
      <c r="L1238" s="83">
        <v>7</v>
      </c>
      <c r="M1238" s="83">
        <v>7</v>
      </c>
      <c r="N1238" s="640">
        <v>7</v>
      </c>
      <c r="O1238" s="83">
        <v>7</v>
      </c>
      <c r="P1238" s="83">
        <v>7</v>
      </c>
      <c r="Q1238" s="83">
        <v>6</v>
      </c>
      <c r="R1238" s="83">
        <v>6</v>
      </c>
      <c r="S1238" s="83">
        <v>7</v>
      </c>
      <c r="T1238" s="83">
        <v>7</v>
      </c>
      <c r="U1238" s="83">
        <v>7</v>
      </c>
      <c r="V1238" s="640">
        <v>6</v>
      </c>
      <c r="W1238" s="83">
        <v>7</v>
      </c>
      <c r="X1238" s="83">
        <v>7</v>
      </c>
      <c r="Y1238" s="640">
        <v>7</v>
      </c>
      <c r="Z1238" s="83">
        <v>6</v>
      </c>
      <c r="AA1238" s="83">
        <v>6</v>
      </c>
      <c r="AB1238" s="83">
        <v>7</v>
      </c>
      <c r="AC1238" s="177"/>
      <c r="AD1238" s="177"/>
      <c r="AE1238" s="58"/>
      <c r="AF1238" s="332"/>
      <c r="AG1238" s="332"/>
      <c r="AH1238" s="332"/>
      <c r="AI1238" s="332"/>
      <c r="AJ1238" s="332"/>
      <c r="AK1238" s="332"/>
      <c r="AL1238" s="332"/>
      <c r="AM1238" s="332"/>
      <c r="AN1238" s="332"/>
      <c r="AO1238" s="332"/>
      <c r="AP1238" s="332"/>
      <c r="AQ1238" s="332"/>
      <c r="AR1238" s="332"/>
      <c r="AS1238" s="332"/>
      <c r="AT1238" s="332"/>
      <c r="AU1238" s="332"/>
      <c r="AV1238" s="332"/>
      <c r="AW1238" s="332"/>
      <c r="AX1238" s="332"/>
      <c r="AY1238" s="332"/>
      <c r="AZ1238" s="332"/>
      <c r="BA1238" s="332"/>
      <c r="BB1238" s="332"/>
      <c r="BC1238" s="332"/>
      <c r="BD1238" s="332"/>
      <c r="BE1238" s="325"/>
      <c r="BF1238" s="325"/>
      <c r="BG1238" s="325"/>
      <c r="BH1238" s="325"/>
      <c r="BI1238" s="325"/>
      <c r="BJ1238" s="325"/>
      <c r="BK1238" s="325"/>
      <c r="BL1238" s="325"/>
      <c r="BM1238" s="325"/>
      <c r="BN1238" s="325"/>
      <c r="BO1238" s="325"/>
      <c r="BP1238" s="325"/>
      <c r="BQ1238" s="325"/>
      <c r="BR1238" s="325"/>
      <c r="BS1238" s="325"/>
      <c r="BT1238" s="325"/>
      <c r="BU1238" s="325"/>
      <c r="BV1238" s="325"/>
      <c r="BW1238" s="325"/>
      <c r="BX1238" s="325"/>
      <c r="BY1238" s="325"/>
      <c r="BZ1238" s="325"/>
      <c r="CA1238" s="325"/>
      <c r="CB1238" s="325"/>
      <c r="CC1238" s="325"/>
      <c r="CD1238" s="325"/>
      <c r="CE1238" s="325"/>
      <c r="CF1238" s="325"/>
      <c r="CG1238" s="325"/>
      <c r="CH1238" s="325"/>
      <c r="CI1238" s="325"/>
      <c r="CJ1238" s="325"/>
      <c r="CK1238" s="325"/>
      <c r="CL1238" s="325"/>
      <c r="CM1238" s="162"/>
      <c r="CN1238" s="162"/>
    </row>
    <row r="1239" spans="1:107" s="1" customFormat="1" ht="10.5" hidden="1" customHeight="1">
      <c r="A1239" s="1510"/>
      <c r="B1239" s="1517"/>
      <c r="C1239" s="1461" t="s">
        <v>127</v>
      </c>
      <c r="D1239" s="131" t="s">
        <v>116</v>
      </c>
      <c r="E1239" s="48">
        <v>1.9080000000940345E-2</v>
      </c>
      <c r="F1239" s="48">
        <v>1.979999999912252E-2</v>
      </c>
      <c r="G1239" s="48">
        <v>1.9800000000759609E-2</v>
      </c>
      <c r="H1239" s="572">
        <v>1.9079999999303255E-2</v>
      </c>
      <c r="I1239" s="48">
        <v>1.9440000000031432E-2</v>
      </c>
      <c r="J1239" s="48">
        <v>1.9440000000031432E-2</v>
      </c>
      <c r="K1239" s="48">
        <v>1.9800000000759609E-2</v>
      </c>
      <c r="L1239" s="48">
        <v>1.9440000000031432E-2</v>
      </c>
      <c r="M1239" s="48">
        <v>1.9079999999303255E-2</v>
      </c>
      <c r="N1239" s="572">
        <v>1.9800000000759609E-2</v>
      </c>
      <c r="O1239" s="48">
        <v>1.979999999912252E-2</v>
      </c>
      <c r="P1239" s="48">
        <v>1.9800000000759609E-2</v>
      </c>
      <c r="Q1239" s="48">
        <v>2.1599999999489229E-2</v>
      </c>
      <c r="R1239" s="48">
        <v>1.9800000000759609E-2</v>
      </c>
      <c r="S1239" s="48">
        <v>2.0159999999850697E-2</v>
      </c>
      <c r="T1239" s="48">
        <v>1.9440000000031432E-2</v>
      </c>
      <c r="U1239" s="48">
        <v>2.0879999999669965E-2</v>
      </c>
      <c r="V1239" s="572">
        <v>1.9079999999303255E-2</v>
      </c>
      <c r="W1239" s="48">
        <v>1.9080000000940345E-2</v>
      </c>
      <c r="X1239" s="48">
        <v>1.8720000000212168E-2</v>
      </c>
      <c r="Y1239" s="572">
        <v>1.979999999912252E-2</v>
      </c>
      <c r="Z1239" s="48">
        <v>2.0880000001307054E-2</v>
      </c>
      <c r="AA1239" s="48">
        <v>1.8720000000212168E-2</v>
      </c>
      <c r="AB1239" s="48">
        <v>1.8720000000212168E-2</v>
      </c>
      <c r="AC1239" s="50">
        <f>(BD1239-AF1239)*AE1239</f>
        <v>0</v>
      </c>
      <c r="AD1239" s="50">
        <f>(BD1240-AF1240)*AE1239</f>
        <v>0</v>
      </c>
      <c r="AE1239" s="58">
        <v>12</v>
      </c>
      <c r="AF1239" s="332"/>
      <c r="AG1239" s="332"/>
      <c r="AH1239" s="332"/>
      <c r="AI1239" s="332"/>
      <c r="AJ1239" s="332"/>
      <c r="AK1239" s="332"/>
      <c r="AL1239" s="332"/>
      <c r="AM1239" s="332"/>
      <c r="AN1239" s="332"/>
      <c r="AO1239" s="332"/>
      <c r="AP1239" s="332"/>
      <c r="AQ1239" s="332"/>
      <c r="AR1239" s="332"/>
      <c r="AS1239" s="332"/>
      <c r="AT1239" s="332"/>
      <c r="AU1239" s="332"/>
      <c r="AV1239" s="332"/>
      <c r="AW1239" s="332"/>
      <c r="AX1239" s="332"/>
      <c r="AY1239" s="332"/>
      <c r="AZ1239" s="332"/>
      <c r="BA1239" s="332"/>
      <c r="BB1239" s="332"/>
      <c r="BC1239" s="332"/>
      <c r="BD1239" s="332"/>
      <c r="BE1239" s="325"/>
      <c r="BF1239" s="325"/>
      <c r="BG1239" s="325"/>
      <c r="BH1239" s="325"/>
      <c r="BI1239" s="325"/>
      <c r="BJ1239" s="325"/>
      <c r="BK1239" s="325"/>
      <c r="BL1239" s="325"/>
      <c r="BM1239" s="325"/>
      <c r="BN1239" s="325"/>
      <c r="BO1239" s="325"/>
      <c r="BP1239" s="325"/>
      <c r="BQ1239" s="325"/>
      <c r="BR1239" s="325"/>
      <c r="BS1239" s="325"/>
      <c r="BT1239" s="325"/>
      <c r="BU1239" s="325"/>
      <c r="BV1239" s="325"/>
      <c r="BW1239" s="325"/>
      <c r="BX1239" s="325"/>
      <c r="BY1239" s="325"/>
      <c r="BZ1239" s="325"/>
      <c r="CA1239" s="325"/>
      <c r="CB1239" s="325"/>
      <c r="CC1239" s="325"/>
      <c r="CD1239" s="325"/>
      <c r="CE1239" s="325"/>
      <c r="CF1239" s="325"/>
      <c r="CG1239" s="325"/>
      <c r="CH1239" s="325"/>
      <c r="CI1239" s="325"/>
      <c r="CJ1239" s="325"/>
      <c r="CK1239" s="325"/>
      <c r="CL1239" s="325"/>
      <c r="CM1239" s="162"/>
      <c r="CN1239" s="162"/>
    </row>
    <row r="1240" spans="1:107" s="1" customFormat="1" ht="10.5" hidden="1" customHeight="1">
      <c r="A1240" s="1510"/>
      <c r="B1240" s="1517"/>
      <c r="C1240" s="1461" t="s">
        <v>127</v>
      </c>
      <c r="D1240" s="131" t="s">
        <v>117</v>
      </c>
      <c r="E1240" s="48">
        <v>2.9879999999866413E-2</v>
      </c>
      <c r="F1240" s="48">
        <v>3.060000000132277E-2</v>
      </c>
      <c r="G1240" s="48">
        <v>2.9519999999138236E-2</v>
      </c>
      <c r="H1240" s="572">
        <v>2.8800000000956061E-2</v>
      </c>
      <c r="I1240" s="48">
        <v>2.9160000000047148E-2</v>
      </c>
      <c r="J1240" s="48">
        <v>2.9519999999138236E-2</v>
      </c>
      <c r="K1240" s="48">
        <v>3.0240000000594593E-2</v>
      </c>
      <c r="L1240" s="48">
        <v>3.0599999999685681E-2</v>
      </c>
      <c r="M1240" s="48">
        <v>3.2039999999324213E-2</v>
      </c>
      <c r="N1240" s="572">
        <v>3.3119999999871655E-2</v>
      </c>
      <c r="O1240" s="48">
        <v>3.3840000001328009E-2</v>
      </c>
      <c r="P1240" s="48">
        <v>3.2400000000052387E-2</v>
      </c>
      <c r="Q1240" s="48">
        <v>3.2400000000052387E-2</v>
      </c>
      <c r="R1240" s="48">
        <v>3.2400000000052387E-2</v>
      </c>
      <c r="S1240" s="48">
        <v>3.1319999999504945E-2</v>
      </c>
      <c r="T1240" s="48">
        <v>3.0960000000413858E-2</v>
      </c>
      <c r="U1240" s="48">
        <v>3.0959999998776768E-2</v>
      </c>
      <c r="V1240" s="572">
        <v>2.9879999999866413E-2</v>
      </c>
      <c r="W1240" s="48">
        <v>3.0240000000594593E-2</v>
      </c>
      <c r="X1240" s="48">
        <v>3.0599999999685681E-2</v>
      </c>
      <c r="Y1240" s="572">
        <v>2.9879999999866413E-2</v>
      </c>
      <c r="Z1240" s="48">
        <v>3.1680000000233126E-2</v>
      </c>
      <c r="AA1240" s="48">
        <v>3.0599999999685681E-2</v>
      </c>
      <c r="AB1240" s="48">
        <v>3.0960000000413858E-2</v>
      </c>
      <c r="AC1240" s="50"/>
      <c r="AD1240" s="50"/>
      <c r="AE1240" s="58"/>
      <c r="AF1240" s="332"/>
      <c r="AG1240" s="332"/>
      <c r="AH1240" s="332"/>
      <c r="AI1240" s="332"/>
      <c r="AJ1240" s="332"/>
      <c r="AK1240" s="332"/>
      <c r="AL1240" s="332"/>
      <c r="AM1240" s="332"/>
      <c r="AN1240" s="332"/>
      <c r="AO1240" s="332"/>
      <c r="AP1240" s="332"/>
      <c r="AQ1240" s="332"/>
      <c r="AR1240" s="332"/>
      <c r="AS1240" s="332"/>
      <c r="AT1240" s="332"/>
      <c r="AU1240" s="332"/>
      <c r="AV1240" s="332"/>
      <c r="AW1240" s="332"/>
      <c r="AX1240" s="332"/>
      <c r="AY1240" s="332"/>
      <c r="AZ1240" s="332"/>
      <c r="BA1240" s="332"/>
      <c r="BB1240" s="332"/>
      <c r="BC1240" s="332"/>
      <c r="BD1240" s="332"/>
      <c r="BE1240" s="325"/>
      <c r="BF1240" s="325"/>
      <c r="BG1240" s="325"/>
      <c r="BH1240" s="325"/>
      <c r="BI1240" s="325"/>
      <c r="BJ1240" s="325"/>
      <c r="BK1240" s="325"/>
      <c r="BL1240" s="325"/>
      <c r="BM1240" s="325"/>
      <c r="BN1240" s="325"/>
      <c r="BO1240" s="325"/>
      <c r="BP1240" s="325"/>
      <c r="BQ1240" s="325"/>
      <c r="BR1240" s="325"/>
      <c r="BS1240" s="325"/>
      <c r="BT1240" s="325"/>
      <c r="BU1240" s="325"/>
      <c r="BV1240" s="325"/>
      <c r="BW1240" s="325"/>
      <c r="BX1240" s="325"/>
      <c r="BY1240" s="325"/>
      <c r="BZ1240" s="325"/>
      <c r="CA1240" s="325"/>
      <c r="CB1240" s="325"/>
      <c r="CC1240" s="325"/>
      <c r="CD1240" s="325"/>
      <c r="CE1240" s="325"/>
      <c r="CF1240" s="325"/>
      <c r="CG1240" s="325"/>
      <c r="CH1240" s="325"/>
      <c r="CI1240" s="325"/>
      <c r="CJ1240" s="325"/>
      <c r="CK1240" s="325"/>
      <c r="CL1240" s="325"/>
      <c r="CM1240" s="162"/>
      <c r="CN1240" s="162"/>
    </row>
    <row r="1241" spans="1:107" s="1" customFormat="1" ht="10.5" hidden="1" customHeight="1" thickBot="1">
      <c r="A1241" s="1511"/>
      <c r="B1241" s="1518"/>
      <c r="C1241" s="1461"/>
      <c r="D1241" s="131" t="s">
        <v>41</v>
      </c>
      <c r="E1241" s="48">
        <f>E1240/E1239</f>
        <v>1.566037735764874</v>
      </c>
      <c r="F1241" s="48">
        <f t="shared" ref="F1241:AB1241" si="572">F1240/F1239</f>
        <v>1.5454545455898423</v>
      </c>
      <c r="G1241" s="48">
        <f t="shared" si="572"/>
        <v>1.49090909080837</v>
      </c>
      <c r="H1241" s="572">
        <f t="shared" si="572"/>
        <v>1.5094339623693791</v>
      </c>
      <c r="I1241" s="48">
        <f t="shared" si="572"/>
        <v>1.5</v>
      </c>
      <c r="J1241" s="48">
        <f t="shared" si="572"/>
        <v>1.5185185184717338</v>
      </c>
      <c r="K1241" s="48">
        <f t="shared" si="572"/>
        <v>1.5272727272441649</v>
      </c>
      <c r="L1241" s="48">
        <f t="shared" si="572"/>
        <v>1.5740740740553603</v>
      </c>
      <c r="M1241" s="48">
        <f t="shared" si="572"/>
        <v>1.6792452830447704</v>
      </c>
      <c r="N1241" s="572">
        <f t="shared" si="572"/>
        <v>1.672727272656618</v>
      </c>
      <c r="O1241" s="48">
        <f t="shared" si="572"/>
        <v>1.7090909092337223</v>
      </c>
      <c r="P1241" s="48">
        <f t="shared" si="572"/>
        <v>1.6363636363035046</v>
      </c>
      <c r="Q1241" s="48">
        <f t="shared" si="572"/>
        <v>1.5000000000378955</v>
      </c>
      <c r="R1241" s="48">
        <f t="shared" si="572"/>
        <v>1.6363636363035046</v>
      </c>
      <c r="S1241" s="48">
        <f t="shared" si="572"/>
        <v>1.5535714285583779</v>
      </c>
      <c r="T1241" s="48">
        <f t="shared" si="572"/>
        <v>1.5925925926113065</v>
      </c>
      <c r="U1241" s="48">
        <f t="shared" si="572"/>
        <v>1.4827586206545083</v>
      </c>
      <c r="V1241" s="572">
        <f t="shared" si="572"/>
        <v>1.5660377358992423</v>
      </c>
      <c r="W1241" s="48">
        <f t="shared" si="572"/>
        <v>1.5849056603304106</v>
      </c>
      <c r="X1241" s="48">
        <f t="shared" si="572"/>
        <v>1.6346153845800677</v>
      </c>
      <c r="Y1241" s="572">
        <f t="shared" si="572"/>
        <v>1.5090909091510409</v>
      </c>
      <c r="Z1241" s="48">
        <f t="shared" si="572"/>
        <v>1.5172413792265329</v>
      </c>
      <c r="AA1241" s="48">
        <f t="shared" si="572"/>
        <v>1.6346153845800677</v>
      </c>
      <c r="AB1241" s="48">
        <f t="shared" si="572"/>
        <v>1.6538461538495173</v>
      </c>
      <c r="AC1241" s="50"/>
      <c r="AD1241" s="50"/>
      <c r="AE1241" s="58"/>
      <c r="AF1241" s="332"/>
      <c r="AG1241" s="332"/>
      <c r="AH1241" s="332"/>
      <c r="AI1241" s="332"/>
      <c r="AJ1241" s="332"/>
      <c r="AK1241" s="332"/>
      <c r="AL1241" s="332"/>
      <c r="AM1241" s="332"/>
      <c r="AN1241" s="332"/>
      <c r="AO1241" s="332"/>
      <c r="AP1241" s="332"/>
      <c r="AQ1241" s="332"/>
      <c r="AR1241" s="332"/>
      <c r="AS1241" s="332"/>
      <c r="AT1241" s="332"/>
      <c r="AU1241" s="332"/>
      <c r="AV1241" s="332"/>
      <c r="AW1241" s="332"/>
      <c r="AX1241" s="332"/>
      <c r="AY1241" s="332"/>
      <c r="AZ1241" s="332"/>
      <c r="BA1241" s="332"/>
      <c r="BB1241" s="332"/>
      <c r="BC1241" s="332"/>
      <c r="BD1241" s="332"/>
      <c r="BE1241" s="325"/>
      <c r="BF1241" s="325"/>
      <c r="BG1241" s="325"/>
      <c r="BH1241" s="325"/>
      <c r="BI1241" s="325"/>
      <c r="BJ1241" s="325"/>
      <c r="BK1241" s="325"/>
      <c r="BL1241" s="325"/>
      <c r="BM1241" s="325"/>
      <c r="BN1241" s="325"/>
      <c r="BO1241" s="325"/>
      <c r="BP1241" s="325"/>
      <c r="BQ1241" s="325"/>
      <c r="BR1241" s="325"/>
      <c r="BS1241" s="325"/>
      <c r="BT1241" s="325"/>
      <c r="BU1241" s="325"/>
      <c r="BV1241" s="325"/>
      <c r="BW1241" s="325"/>
      <c r="BX1241" s="325"/>
      <c r="BY1241" s="325"/>
      <c r="BZ1241" s="325"/>
      <c r="CA1241" s="325"/>
      <c r="CB1241" s="325"/>
      <c r="CC1241" s="325"/>
      <c r="CD1241" s="325"/>
      <c r="CE1241" s="325"/>
      <c r="CF1241" s="325"/>
      <c r="CG1241" s="325"/>
      <c r="CH1241" s="325"/>
      <c r="CI1241" s="325"/>
      <c r="CJ1241" s="325"/>
      <c r="CK1241" s="325"/>
      <c r="CL1241" s="325"/>
      <c r="CM1241" s="162"/>
      <c r="CN1241" s="162"/>
    </row>
    <row r="1242" spans="1:107" s="1" customFormat="1" ht="10.5" hidden="1" customHeight="1">
      <c r="A1242" s="1509" t="s">
        <v>11</v>
      </c>
      <c r="B1242" s="1516" t="s">
        <v>46</v>
      </c>
      <c r="C1242" s="1461"/>
      <c r="D1242" s="131"/>
      <c r="E1242" s="85" t="s">
        <v>411</v>
      </c>
      <c r="F1242" s="85"/>
      <c r="G1242" s="85"/>
      <c r="H1242" s="571"/>
      <c r="I1242" s="85"/>
      <c r="J1242" s="85"/>
      <c r="K1242" s="85"/>
      <c r="L1242" s="85"/>
      <c r="M1242" s="85"/>
      <c r="N1242" s="571"/>
      <c r="O1242" s="85"/>
      <c r="P1242" s="85"/>
      <c r="Q1242" s="85"/>
      <c r="R1242" s="85"/>
      <c r="S1242" s="85"/>
      <c r="T1242" s="85"/>
      <c r="U1242" s="85"/>
      <c r="V1242" s="571"/>
      <c r="W1242" s="85"/>
      <c r="X1242" s="85"/>
      <c r="Y1242" s="571"/>
      <c r="Z1242" s="85"/>
      <c r="AA1242" s="85"/>
      <c r="AB1242" s="85"/>
      <c r="AC1242" s="50" t="s">
        <v>115</v>
      </c>
      <c r="AD1242" s="50" t="e">
        <f>AD1244/AC1244</f>
        <v>#DIV/0!</v>
      </c>
      <c r="AE1242" s="58"/>
      <c r="AF1242" s="332"/>
      <c r="AG1242" s="332"/>
      <c r="AH1242" s="332"/>
      <c r="AI1242" s="332"/>
      <c r="AJ1242" s="332"/>
      <c r="AK1242" s="332"/>
      <c r="AL1242" s="332"/>
      <c r="AM1242" s="332"/>
      <c r="AN1242" s="332"/>
      <c r="AO1242" s="332"/>
      <c r="AP1242" s="332"/>
      <c r="AQ1242" s="332"/>
      <c r="AR1242" s="332"/>
      <c r="AS1242" s="332"/>
      <c r="AT1242" s="332"/>
      <c r="AU1242" s="332"/>
      <c r="AV1242" s="332"/>
      <c r="AW1242" s="332"/>
      <c r="AX1242" s="332"/>
      <c r="AY1242" s="332"/>
      <c r="AZ1242" s="332"/>
      <c r="BA1242" s="332"/>
      <c r="BB1242" s="332"/>
      <c r="BC1242" s="332"/>
      <c r="BD1242" s="332"/>
      <c r="BE1242" s="325"/>
      <c r="BF1242" s="325"/>
      <c r="BG1242" s="325"/>
      <c r="BH1242" s="325"/>
      <c r="BI1242" s="325"/>
      <c r="BJ1242" s="325"/>
      <c r="BK1242" s="325"/>
      <c r="BL1242" s="325"/>
      <c r="BM1242" s="325"/>
      <c r="BN1242" s="325"/>
      <c r="BO1242" s="325"/>
      <c r="BP1242" s="325"/>
      <c r="BQ1242" s="325"/>
      <c r="BR1242" s="325"/>
      <c r="BS1242" s="325"/>
      <c r="BT1242" s="325"/>
      <c r="BU1242" s="325"/>
      <c r="BV1242" s="325"/>
      <c r="BW1242" s="325"/>
      <c r="BX1242" s="325"/>
      <c r="BY1242" s="325"/>
      <c r="BZ1242" s="325"/>
      <c r="CA1242" s="325"/>
      <c r="CB1242" s="325"/>
      <c r="CC1242" s="325"/>
      <c r="CD1242" s="325"/>
      <c r="CE1242" s="325"/>
      <c r="CF1242" s="325"/>
      <c r="CG1242" s="325"/>
      <c r="CH1242" s="325"/>
      <c r="CI1242" s="325"/>
      <c r="CJ1242" s="325"/>
      <c r="CK1242" s="325"/>
      <c r="CL1242" s="325"/>
      <c r="CM1242" s="162"/>
      <c r="CN1242" s="162"/>
    </row>
    <row r="1243" spans="1:107" s="1" customFormat="1" ht="10.5" hidden="1" customHeight="1">
      <c r="A1243" s="1510"/>
      <c r="B1243" s="1517"/>
      <c r="C1243" s="1461" t="s">
        <v>128</v>
      </c>
      <c r="D1243" s="131" t="s">
        <v>33</v>
      </c>
      <c r="E1243" s="85"/>
      <c r="F1243" s="85"/>
      <c r="G1243" s="85"/>
      <c r="H1243" s="571"/>
      <c r="I1243" s="85"/>
      <c r="J1243" s="85"/>
      <c r="K1243" s="85"/>
      <c r="L1243" s="85"/>
      <c r="M1243" s="85"/>
      <c r="N1243" s="571"/>
      <c r="O1243" s="85"/>
      <c r="P1243" s="85"/>
      <c r="Q1243" s="85"/>
      <c r="R1243" s="85"/>
      <c r="S1243" s="85"/>
      <c r="T1243" s="85"/>
      <c r="U1243" s="85"/>
      <c r="V1243" s="571"/>
      <c r="W1243" s="85"/>
      <c r="X1243" s="85"/>
      <c r="Y1243" s="571"/>
      <c r="Z1243" s="85"/>
      <c r="AA1243" s="85"/>
      <c r="AB1243" s="85"/>
      <c r="AC1243" s="177"/>
      <c r="AD1243" s="177"/>
      <c r="AE1243" s="58"/>
      <c r="AF1243" s="99"/>
      <c r="AG1243" s="99"/>
      <c r="AH1243" s="99"/>
      <c r="AI1243" s="99"/>
      <c r="AJ1243" s="99"/>
      <c r="AK1243" s="99"/>
      <c r="AL1243" s="99"/>
      <c r="AM1243" s="99"/>
      <c r="AN1243" s="99"/>
      <c r="AO1243" s="99"/>
      <c r="AP1243" s="99"/>
      <c r="AQ1243" s="99"/>
      <c r="AR1243" s="99"/>
      <c r="AS1243" s="99"/>
      <c r="AT1243" s="99"/>
      <c r="AU1243" s="99"/>
      <c r="AV1243" s="99"/>
      <c r="AW1243" s="99"/>
      <c r="AX1243" s="99"/>
      <c r="AY1243" s="99"/>
      <c r="AZ1243" s="99"/>
      <c r="BA1243" s="99"/>
      <c r="BB1243" s="99"/>
      <c r="BC1243" s="99"/>
      <c r="BD1243" s="99"/>
      <c r="BE1243" s="325"/>
      <c r="BF1243" s="325"/>
      <c r="BG1243" s="325"/>
      <c r="BH1243" s="325"/>
      <c r="BI1243" s="325"/>
      <c r="BJ1243" s="325"/>
      <c r="BK1243" s="325"/>
      <c r="BL1243" s="325"/>
      <c r="BM1243" s="325"/>
      <c r="BN1243" s="325"/>
      <c r="BO1243" s="325"/>
      <c r="BP1243" s="325"/>
      <c r="BQ1243" s="325"/>
      <c r="BR1243" s="325"/>
      <c r="BS1243" s="325"/>
      <c r="BT1243" s="325"/>
      <c r="BU1243" s="325"/>
      <c r="BV1243" s="325"/>
      <c r="BW1243" s="325"/>
      <c r="BX1243" s="325"/>
      <c r="BY1243" s="325"/>
      <c r="BZ1243" s="325"/>
      <c r="CA1243" s="325"/>
      <c r="CB1243" s="325"/>
      <c r="CC1243" s="325"/>
      <c r="CD1243" s="325"/>
      <c r="CE1243" s="325"/>
      <c r="CF1243" s="325"/>
      <c r="CG1243" s="325"/>
      <c r="CH1243" s="325"/>
      <c r="CI1243" s="325"/>
      <c r="CJ1243" s="325"/>
      <c r="CK1243" s="325"/>
      <c r="CL1243" s="325"/>
      <c r="CM1243" s="162"/>
      <c r="CN1243" s="162"/>
    </row>
    <row r="1244" spans="1:107" s="1" customFormat="1" ht="10.5" hidden="1" customHeight="1">
      <c r="A1244" s="1510"/>
      <c r="B1244" s="1517"/>
      <c r="C1244" s="1461" t="s">
        <v>127</v>
      </c>
      <c r="D1244" s="131" t="s">
        <v>116</v>
      </c>
      <c r="E1244" s="85"/>
      <c r="F1244" s="85"/>
      <c r="G1244" s="85"/>
      <c r="H1244" s="571"/>
      <c r="I1244" s="85"/>
      <c r="J1244" s="85"/>
      <c r="K1244" s="85"/>
      <c r="L1244" s="85"/>
      <c r="M1244" s="85"/>
      <c r="N1244" s="571"/>
      <c r="O1244" s="85"/>
      <c r="P1244" s="85"/>
      <c r="Q1244" s="85"/>
      <c r="R1244" s="85"/>
      <c r="S1244" s="85"/>
      <c r="T1244" s="85"/>
      <c r="U1244" s="85"/>
      <c r="V1244" s="571"/>
      <c r="W1244" s="85"/>
      <c r="X1244" s="85"/>
      <c r="Y1244" s="571"/>
      <c r="Z1244" s="85"/>
      <c r="AA1244" s="85"/>
      <c r="AB1244" s="85"/>
      <c r="AC1244" s="50">
        <f>(BD1244-AF1244)*AE1244</f>
        <v>0</v>
      </c>
      <c r="AD1244" s="50">
        <f>(BD1245-AF1245)*AE1244</f>
        <v>0</v>
      </c>
      <c r="AE1244" s="58">
        <v>12</v>
      </c>
      <c r="AF1244" s="332"/>
      <c r="AG1244" s="332"/>
      <c r="AH1244" s="332"/>
      <c r="AI1244" s="332"/>
      <c r="AJ1244" s="332"/>
      <c r="AK1244" s="332"/>
      <c r="AL1244" s="332"/>
      <c r="AM1244" s="332"/>
      <c r="AN1244" s="332"/>
      <c r="AO1244" s="332"/>
      <c r="AP1244" s="332"/>
      <c r="AQ1244" s="332"/>
      <c r="AR1244" s="332"/>
      <c r="AS1244" s="332"/>
      <c r="AT1244" s="332"/>
      <c r="AU1244" s="332"/>
      <c r="AV1244" s="332"/>
      <c r="AW1244" s="332"/>
      <c r="AX1244" s="332"/>
      <c r="AY1244" s="332"/>
      <c r="AZ1244" s="332"/>
      <c r="BA1244" s="332"/>
      <c r="BB1244" s="332"/>
      <c r="BC1244" s="332"/>
      <c r="BD1244" s="332"/>
      <c r="BE1244" s="325"/>
      <c r="BF1244" s="325"/>
      <c r="BG1244" s="325"/>
      <c r="BH1244" s="325"/>
      <c r="BI1244" s="325"/>
      <c r="BJ1244" s="325"/>
      <c r="BK1244" s="325"/>
      <c r="BL1244" s="325"/>
      <c r="BM1244" s="325"/>
      <c r="BN1244" s="325"/>
      <c r="BO1244" s="325"/>
      <c r="BP1244" s="325"/>
      <c r="BQ1244" s="325"/>
      <c r="BR1244" s="325"/>
      <c r="BS1244" s="325"/>
      <c r="BT1244" s="325"/>
      <c r="BU1244" s="325"/>
      <c r="BV1244" s="325"/>
      <c r="BW1244" s="325"/>
      <c r="BX1244" s="325"/>
      <c r="BY1244" s="325"/>
      <c r="BZ1244" s="325"/>
      <c r="CA1244" s="325"/>
      <c r="CB1244" s="325"/>
      <c r="CC1244" s="325"/>
      <c r="CD1244" s="325"/>
      <c r="CE1244" s="325"/>
      <c r="CF1244" s="325"/>
      <c r="CG1244" s="325"/>
      <c r="CH1244" s="325"/>
      <c r="CI1244" s="325"/>
      <c r="CJ1244" s="325"/>
      <c r="CK1244" s="325"/>
      <c r="CL1244" s="325"/>
      <c r="CM1244" s="162"/>
      <c r="CN1244" s="162"/>
    </row>
    <row r="1245" spans="1:107" s="1" customFormat="1" ht="10.5" hidden="1" customHeight="1">
      <c r="A1245" s="1510"/>
      <c r="B1245" s="1517"/>
      <c r="C1245" s="1461" t="s">
        <v>127</v>
      </c>
      <c r="D1245" s="131" t="s">
        <v>117</v>
      </c>
      <c r="E1245" s="85"/>
      <c r="F1245" s="85"/>
      <c r="G1245" s="85"/>
      <c r="H1245" s="571"/>
      <c r="I1245" s="85"/>
      <c r="J1245" s="85"/>
      <c r="K1245" s="85"/>
      <c r="L1245" s="85"/>
      <c r="M1245" s="85"/>
      <c r="N1245" s="571"/>
      <c r="O1245" s="85"/>
      <c r="P1245" s="85"/>
      <c r="Q1245" s="85"/>
      <c r="R1245" s="85"/>
      <c r="S1245" s="85"/>
      <c r="T1245" s="85"/>
      <c r="U1245" s="85"/>
      <c r="V1245" s="571"/>
      <c r="W1245" s="85"/>
      <c r="X1245" s="85"/>
      <c r="Y1245" s="571"/>
      <c r="Z1245" s="85"/>
      <c r="AA1245" s="85"/>
      <c r="AB1245" s="85"/>
      <c r="AC1245" s="50"/>
      <c r="AD1245" s="50"/>
      <c r="AE1245" s="58"/>
      <c r="AF1245" s="332"/>
      <c r="AG1245" s="332"/>
      <c r="AH1245" s="332"/>
      <c r="AI1245" s="332"/>
      <c r="AJ1245" s="332"/>
      <c r="AK1245" s="332"/>
      <c r="AL1245" s="332"/>
      <c r="AM1245" s="332"/>
      <c r="AN1245" s="332"/>
      <c r="AO1245" s="332"/>
      <c r="AP1245" s="332"/>
      <c r="AQ1245" s="332"/>
      <c r="AR1245" s="332"/>
      <c r="AS1245" s="332"/>
      <c r="AT1245" s="332"/>
      <c r="AU1245" s="332"/>
      <c r="AV1245" s="332"/>
      <c r="AW1245" s="332"/>
      <c r="AX1245" s="332"/>
      <c r="AY1245" s="332"/>
      <c r="AZ1245" s="332"/>
      <c r="BA1245" s="332"/>
      <c r="BB1245" s="332"/>
      <c r="BC1245" s="332"/>
      <c r="BD1245" s="332"/>
      <c r="BE1245" s="332"/>
      <c r="BF1245" s="325"/>
      <c r="BG1245" s="325"/>
      <c r="BH1245" s="325"/>
      <c r="BI1245" s="325"/>
      <c r="BJ1245" s="325"/>
      <c r="BK1245" s="325"/>
      <c r="BL1245" s="325"/>
      <c r="BM1245" s="325"/>
      <c r="BN1245" s="325"/>
      <c r="BO1245" s="325"/>
      <c r="BP1245" s="325"/>
      <c r="BQ1245" s="325"/>
      <c r="BR1245" s="325"/>
      <c r="BS1245" s="325"/>
      <c r="BT1245" s="325"/>
      <c r="BU1245" s="325"/>
      <c r="BV1245" s="325"/>
      <c r="BW1245" s="325"/>
      <c r="BX1245" s="325"/>
      <c r="BY1245" s="325"/>
      <c r="BZ1245" s="325"/>
      <c r="CA1245" s="325"/>
      <c r="CB1245" s="325"/>
      <c r="CC1245" s="325"/>
      <c r="CD1245" s="325"/>
      <c r="CE1245" s="325"/>
      <c r="CF1245" s="325"/>
      <c r="CG1245" s="325"/>
      <c r="CH1245" s="325"/>
      <c r="CI1245" s="325"/>
      <c r="CJ1245" s="325"/>
      <c r="CK1245" s="325"/>
      <c r="CL1245" s="325"/>
      <c r="CM1245" s="162"/>
      <c r="CN1245" s="162"/>
    </row>
    <row r="1246" spans="1:107" s="1" customFormat="1" ht="10.5" hidden="1" customHeight="1" thickBot="1">
      <c r="A1246" s="1511"/>
      <c r="B1246" s="1518"/>
      <c r="C1246" s="1461"/>
      <c r="D1246" s="131" t="s">
        <v>41</v>
      </c>
      <c r="E1246" s="85" t="e">
        <f t="shared" ref="E1246:AB1246" si="573">E1245/E1244</f>
        <v>#DIV/0!</v>
      </c>
      <c r="F1246" s="85" t="e">
        <f t="shared" si="573"/>
        <v>#DIV/0!</v>
      </c>
      <c r="G1246" s="85" t="e">
        <f t="shared" si="573"/>
        <v>#DIV/0!</v>
      </c>
      <c r="H1246" s="571" t="e">
        <f t="shared" si="573"/>
        <v>#DIV/0!</v>
      </c>
      <c r="I1246" s="85" t="e">
        <f t="shared" si="573"/>
        <v>#DIV/0!</v>
      </c>
      <c r="J1246" s="85" t="e">
        <f t="shared" si="573"/>
        <v>#DIV/0!</v>
      </c>
      <c r="K1246" s="85" t="e">
        <f t="shared" si="573"/>
        <v>#DIV/0!</v>
      </c>
      <c r="L1246" s="85" t="e">
        <f t="shared" si="573"/>
        <v>#DIV/0!</v>
      </c>
      <c r="M1246" s="85" t="e">
        <f t="shared" si="573"/>
        <v>#DIV/0!</v>
      </c>
      <c r="N1246" s="571" t="e">
        <f t="shared" si="573"/>
        <v>#DIV/0!</v>
      </c>
      <c r="O1246" s="85" t="e">
        <f t="shared" si="573"/>
        <v>#DIV/0!</v>
      </c>
      <c r="P1246" s="85" t="e">
        <f t="shared" si="573"/>
        <v>#DIV/0!</v>
      </c>
      <c r="Q1246" s="85" t="e">
        <f t="shared" si="573"/>
        <v>#DIV/0!</v>
      </c>
      <c r="R1246" s="85" t="e">
        <f t="shared" si="573"/>
        <v>#DIV/0!</v>
      </c>
      <c r="S1246" s="85" t="e">
        <f t="shared" si="573"/>
        <v>#DIV/0!</v>
      </c>
      <c r="T1246" s="85" t="e">
        <f t="shared" si="573"/>
        <v>#DIV/0!</v>
      </c>
      <c r="U1246" s="85" t="e">
        <f t="shared" si="573"/>
        <v>#DIV/0!</v>
      </c>
      <c r="V1246" s="571" t="e">
        <f t="shared" si="573"/>
        <v>#DIV/0!</v>
      </c>
      <c r="W1246" s="85" t="e">
        <f t="shared" si="573"/>
        <v>#DIV/0!</v>
      </c>
      <c r="X1246" s="85" t="e">
        <f t="shared" si="573"/>
        <v>#DIV/0!</v>
      </c>
      <c r="Y1246" s="571" t="e">
        <f t="shared" si="573"/>
        <v>#DIV/0!</v>
      </c>
      <c r="Z1246" s="85" t="e">
        <f t="shared" si="573"/>
        <v>#DIV/0!</v>
      </c>
      <c r="AA1246" s="85" t="e">
        <f t="shared" si="573"/>
        <v>#DIV/0!</v>
      </c>
      <c r="AB1246" s="85" t="e">
        <f t="shared" si="573"/>
        <v>#DIV/0!</v>
      </c>
      <c r="AC1246" s="50"/>
      <c r="AD1246" s="50"/>
      <c r="AE1246" s="58"/>
      <c r="AF1246" s="332"/>
      <c r="AG1246" s="332"/>
      <c r="AH1246" s="332"/>
      <c r="AI1246" s="332"/>
      <c r="AJ1246" s="332"/>
      <c r="AK1246" s="332"/>
      <c r="AL1246" s="332"/>
      <c r="AM1246" s="332"/>
      <c r="AN1246" s="332"/>
      <c r="AO1246" s="332"/>
      <c r="AP1246" s="332"/>
      <c r="AQ1246" s="332"/>
      <c r="AR1246" s="332"/>
      <c r="AS1246" s="332"/>
      <c r="AT1246" s="332"/>
      <c r="AU1246" s="332"/>
      <c r="AV1246" s="332"/>
      <c r="AW1246" s="332"/>
      <c r="AX1246" s="332"/>
      <c r="AY1246" s="332"/>
      <c r="AZ1246" s="332"/>
      <c r="BA1246" s="332"/>
      <c r="BB1246" s="332"/>
      <c r="BC1246" s="332"/>
      <c r="BD1246" s="332"/>
      <c r="BE1246" s="325"/>
      <c r="BF1246" s="325"/>
      <c r="BG1246" s="325"/>
      <c r="BH1246" s="325"/>
      <c r="BI1246" s="325"/>
      <c r="BJ1246" s="325"/>
      <c r="BK1246" s="325"/>
      <c r="BL1246" s="325"/>
      <c r="BM1246" s="325"/>
      <c r="BN1246" s="325"/>
      <c r="BO1246" s="325"/>
      <c r="BP1246" s="325"/>
      <c r="BQ1246" s="325"/>
      <c r="BR1246" s="325"/>
      <c r="BS1246" s="325"/>
      <c r="BT1246" s="325"/>
      <c r="BU1246" s="325"/>
      <c r="BV1246" s="325"/>
      <c r="BW1246" s="325"/>
      <c r="BX1246" s="325"/>
      <c r="BY1246" s="325"/>
      <c r="BZ1246" s="325"/>
      <c r="CA1246" s="325"/>
      <c r="CB1246" s="325"/>
      <c r="CC1246" s="325"/>
      <c r="CD1246" s="325"/>
      <c r="CE1246" s="325"/>
      <c r="CF1246" s="325"/>
      <c r="CG1246" s="325"/>
      <c r="CH1246" s="325"/>
      <c r="CI1246" s="325"/>
      <c r="CJ1246" s="325"/>
      <c r="CK1246" s="325"/>
      <c r="CL1246" s="325"/>
      <c r="CM1246" s="162"/>
      <c r="CN1246" s="162"/>
    </row>
    <row r="1247" spans="1:107" s="1" customFormat="1" ht="10.5" hidden="1" customHeight="1">
      <c r="A1247" s="1509" t="s">
        <v>98</v>
      </c>
      <c r="B1247" s="1516" t="s">
        <v>392</v>
      </c>
      <c r="C1247" s="1461"/>
      <c r="D1247" s="131"/>
      <c r="E1247" s="85"/>
      <c r="F1247" s="85"/>
      <c r="G1247" s="85"/>
      <c r="H1247" s="571"/>
      <c r="I1247" s="85"/>
      <c r="J1247" s="85"/>
      <c r="K1247" s="85"/>
      <c r="L1247" s="85"/>
      <c r="M1247" s="85"/>
      <c r="N1247" s="571"/>
      <c r="O1247" s="85"/>
      <c r="P1247" s="85"/>
      <c r="Q1247" s="85"/>
      <c r="R1247" s="85"/>
      <c r="S1247" s="85"/>
      <c r="T1247" s="85"/>
      <c r="U1247" s="85"/>
      <c r="V1247" s="571"/>
      <c r="W1247" s="85"/>
      <c r="X1247" s="85"/>
      <c r="Y1247" s="571"/>
      <c r="Z1247" s="85"/>
      <c r="AA1247" s="85"/>
      <c r="AB1247" s="85"/>
      <c r="AC1247" s="50" t="s">
        <v>115</v>
      </c>
      <c r="AD1247" s="50" t="e">
        <f>AD1249/AC1249</f>
        <v>#DIV/0!</v>
      </c>
      <c r="AE1247" s="58"/>
      <c r="AF1247" s="332"/>
      <c r="AG1247" s="332"/>
      <c r="AH1247" s="332"/>
      <c r="AI1247" s="332"/>
      <c r="AJ1247" s="332"/>
      <c r="AK1247" s="332"/>
      <c r="AL1247" s="332"/>
      <c r="AM1247" s="332"/>
      <c r="AN1247" s="332"/>
      <c r="AO1247" s="332"/>
      <c r="AP1247" s="332"/>
      <c r="AQ1247" s="332"/>
      <c r="AR1247" s="332"/>
      <c r="AS1247" s="332"/>
      <c r="AT1247" s="332"/>
      <c r="AU1247" s="332"/>
      <c r="AV1247" s="332"/>
      <c r="AW1247" s="332"/>
      <c r="AX1247" s="332"/>
      <c r="AY1247" s="332"/>
      <c r="AZ1247" s="332"/>
      <c r="BA1247" s="332"/>
      <c r="BB1247" s="332"/>
      <c r="BC1247" s="332"/>
      <c r="BD1247" s="332"/>
      <c r="BE1247" s="325"/>
      <c r="BF1247" s="325"/>
      <c r="BG1247" s="325"/>
      <c r="BH1247" s="325"/>
      <c r="BI1247" s="325"/>
      <c r="BJ1247" s="325"/>
      <c r="BK1247" s="325"/>
      <c r="BL1247" s="325"/>
      <c r="BM1247" s="325"/>
      <c r="BN1247" s="325"/>
      <c r="BO1247" s="325"/>
      <c r="BP1247" s="325"/>
      <c r="BQ1247" s="325"/>
      <c r="BR1247" s="325"/>
      <c r="BS1247" s="325"/>
      <c r="BT1247" s="325"/>
      <c r="BU1247" s="325"/>
      <c r="BV1247" s="325"/>
      <c r="BW1247" s="325"/>
      <c r="BX1247" s="325"/>
      <c r="BY1247" s="325"/>
      <c r="BZ1247" s="325"/>
      <c r="CA1247" s="325"/>
      <c r="CB1247" s="325"/>
      <c r="CC1247" s="325"/>
      <c r="CD1247" s="325"/>
      <c r="CE1247" s="325"/>
      <c r="CF1247" s="325"/>
      <c r="CG1247" s="325"/>
      <c r="CH1247" s="325"/>
      <c r="CI1247" s="325"/>
      <c r="CJ1247" s="325"/>
      <c r="CK1247" s="325"/>
      <c r="CL1247" s="325"/>
      <c r="CM1247" s="162"/>
      <c r="CN1247" s="162"/>
    </row>
    <row r="1248" spans="1:107" s="1" customFormat="1" ht="10.5" hidden="1" customHeight="1">
      <c r="A1248" s="1510"/>
      <c r="B1248" s="1517"/>
      <c r="C1248" s="1461" t="s">
        <v>128</v>
      </c>
      <c r="D1248" s="131" t="s">
        <v>33</v>
      </c>
      <c r="E1248" s="85"/>
      <c r="F1248" s="85"/>
      <c r="G1248" s="85"/>
      <c r="H1248" s="571"/>
      <c r="I1248" s="85"/>
      <c r="J1248" s="85"/>
      <c r="K1248" s="85"/>
      <c r="L1248" s="85"/>
      <c r="M1248" s="85"/>
      <c r="N1248" s="571"/>
      <c r="O1248" s="85"/>
      <c r="P1248" s="85"/>
      <c r="Q1248" s="85"/>
      <c r="R1248" s="85"/>
      <c r="S1248" s="85"/>
      <c r="T1248" s="85"/>
      <c r="U1248" s="85"/>
      <c r="V1248" s="571"/>
      <c r="W1248" s="85"/>
      <c r="X1248" s="85"/>
      <c r="Y1248" s="571"/>
      <c r="Z1248" s="85"/>
      <c r="AA1248" s="85"/>
      <c r="AB1248" s="85"/>
      <c r="AC1248" s="177"/>
      <c r="AD1248" s="177"/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25"/>
      <c r="BF1248" s="325"/>
      <c r="BG1248" s="325"/>
      <c r="BH1248" s="325"/>
      <c r="BI1248" s="325"/>
      <c r="BJ1248" s="325"/>
      <c r="BK1248" s="325"/>
      <c r="BL1248" s="325"/>
      <c r="BM1248" s="325"/>
      <c r="BN1248" s="325"/>
      <c r="BO1248" s="325"/>
      <c r="BP1248" s="325"/>
      <c r="BQ1248" s="325"/>
      <c r="BR1248" s="325"/>
      <c r="BS1248" s="325"/>
      <c r="BT1248" s="325"/>
      <c r="BU1248" s="325"/>
      <c r="BV1248" s="325"/>
      <c r="BW1248" s="325"/>
      <c r="BX1248" s="325"/>
      <c r="BY1248" s="325"/>
      <c r="BZ1248" s="325"/>
      <c r="CA1248" s="325"/>
      <c r="CB1248" s="325"/>
      <c r="CC1248" s="325"/>
      <c r="CD1248" s="325"/>
      <c r="CE1248" s="325"/>
      <c r="CF1248" s="325"/>
      <c r="CG1248" s="325"/>
      <c r="CH1248" s="325"/>
      <c r="CI1248" s="325"/>
      <c r="CJ1248" s="325"/>
      <c r="CK1248" s="325"/>
      <c r="CL1248" s="325"/>
      <c r="CM1248" s="162"/>
      <c r="CN1248" s="162"/>
    </row>
    <row r="1249" spans="1:92" s="1" customFormat="1" ht="10.5" hidden="1" customHeight="1">
      <c r="A1249" s="1510"/>
      <c r="B1249" s="1517"/>
      <c r="C1249" s="1461" t="s">
        <v>127</v>
      </c>
      <c r="D1249" s="131" t="s">
        <v>116</v>
      </c>
      <c r="E1249" s="48"/>
      <c r="F1249" s="48"/>
      <c r="G1249" s="48"/>
      <c r="H1249" s="572"/>
      <c r="I1249" s="48"/>
      <c r="J1249" s="48"/>
      <c r="K1249" s="48"/>
      <c r="L1249" s="48"/>
      <c r="M1249" s="48"/>
      <c r="N1249" s="572"/>
      <c r="O1249" s="48"/>
      <c r="P1249" s="48"/>
      <c r="Q1249" s="48"/>
      <c r="R1249" s="48"/>
      <c r="S1249" s="48"/>
      <c r="T1249" s="48"/>
      <c r="U1249" s="48"/>
      <c r="V1249" s="572"/>
      <c r="W1249" s="48"/>
      <c r="X1249" s="48"/>
      <c r="Y1249" s="572"/>
      <c r="Z1249" s="48"/>
      <c r="AA1249" s="48"/>
      <c r="AB1249" s="48"/>
      <c r="AC1249" s="50">
        <f>(BD1249-AF1249)*AE1249</f>
        <v>0</v>
      </c>
      <c r="AD1249" s="50">
        <f>(BD1250-AF1250)*AE1249</f>
        <v>0</v>
      </c>
      <c r="AE1249" s="58">
        <v>3.6</v>
      </c>
      <c r="AF1249" s="332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25"/>
      <c r="BF1249" s="325"/>
      <c r="BG1249" s="325"/>
      <c r="BH1249" s="325"/>
      <c r="BI1249" s="325"/>
      <c r="BJ1249" s="325"/>
      <c r="BK1249" s="325"/>
      <c r="BL1249" s="325"/>
      <c r="BM1249" s="325"/>
      <c r="BN1249" s="325"/>
      <c r="BO1249" s="325"/>
      <c r="BP1249" s="325"/>
      <c r="BQ1249" s="325"/>
      <c r="BR1249" s="325"/>
      <c r="BS1249" s="325"/>
      <c r="BT1249" s="325"/>
      <c r="BU1249" s="325"/>
      <c r="BV1249" s="325"/>
      <c r="BW1249" s="325"/>
      <c r="BX1249" s="325"/>
      <c r="BY1249" s="325"/>
      <c r="BZ1249" s="325"/>
      <c r="CA1249" s="325"/>
      <c r="CB1249" s="325"/>
      <c r="CC1249" s="325"/>
      <c r="CD1249" s="325"/>
      <c r="CE1249" s="325"/>
      <c r="CF1249" s="325"/>
      <c r="CG1249" s="325"/>
      <c r="CH1249" s="325"/>
      <c r="CI1249" s="325"/>
      <c r="CJ1249" s="325"/>
      <c r="CK1249" s="325"/>
      <c r="CL1249" s="325"/>
      <c r="CM1249" s="162"/>
      <c r="CN1249" s="162"/>
    </row>
    <row r="1250" spans="1:92" s="1" customFormat="1" ht="10.5" hidden="1" customHeight="1">
      <c r="A1250" s="1510"/>
      <c r="B1250" s="1517"/>
      <c r="C1250" s="1461" t="s">
        <v>127</v>
      </c>
      <c r="D1250" s="131" t="s">
        <v>117</v>
      </c>
      <c r="E1250" s="48"/>
      <c r="F1250" s="48"/>
      <c r="G1250" s="48"/>
      <c r="H1250" s="572"/>
      <c r="I1250" s="48"/>
      <c r="J1250" s="48"/>
      <c r="K1250" s="48"/>
      <c r="L1250" s="48"/>
      <c r="M1250" s="48"/>
      <c r="N1250" s="572"/>
      <c r="O1250" s="48"/>
      <c r="P1250" s="48"/>
      <c r="Q1250" s="48"/>
      <c r="R1250" s="48"/>
      <c r="S1250" s="48"/>
      <c r="T1250" s="48"/>
      <c r="U1250" s="48"/>
      <c r="V1250" s="572"/>
      <c r="W1250" s="48"/>
      <c r="X1250" s="48"/>
      <c r="Y1250" s="572"/>
      <c r="Z1250" s="48"/>
      <c r="AA1250" s="48"/>
      <c r="AB1250" s="48"/>
      <c r="AC1250" s="50"/>
      <c r="AD1250" s="50"/>
      <c r="AE1250" s="58"/>
      <c r="AF1250" s="332"/>
      <c r="AG1250" s="332"/>
      <c r="AH1250" s="332"/>
      <c r="AI1250" s="332"/>
      <c r="AJ1250" s="332"/>
      <c r="AK1250" s="332"/>
      <c r="AL1250" s="332"/>
      <c r="AM1250" s="332"/>
      <c r="AN1250" s="332"/>
      <c r="AO1250" s="332"/>
      <c r="AP1250" s="332"/>
      <c r="AQ1250" s="332"/>
      <c r="AR1250" s="332"/>
      <c r="AS1250" s="332"/>
      <c r="AT1250" s="332"/>
      <c r="AU1250" s="332"/>
      <c r="AV1250" s="332"/>
      <c r="AW1250" s="332"/>
      <c r="AX1250" s="332"/>
      <c r="AY1250" s="332"/>
      <c r="AZ1250" s="332"/>
      <c r="BA1250" s="332"/>
      <c r="BB1250" s="332"/>
      <c r="BC1250" s="332"/>
      <c r="BD1250" s="332"/>
      <c r="BE1250" s="325"/>
      <c r="BF1250" s="325"/>
      <c r="BG1250" s="325"/>
      <c r="BH1250" s="325"/>
      <c r="BI1250" s="325"/>
      <c r="BJ1250" s="325"/>
      <c r="BK1250" s="325"/>
      <c r="BL1250" s="325"/>
      <c r="BM1250" s="325"/>
      <c r="BN1250" s="325"/>
      <c r="BO1250" s="325"/>
      <c r="BP1250" s="325"/>
      <c r="BQ1250" s="325"/>
      <c r="BR1250" s="325"/>
      <c r="BS1250" s="325"/>
      <c r="BT1250" s="325"/>
      <c r="BU1250" s="325"/>
      <c r="BV1250" s="325"/>
      <c r="BW1250" s="325"/>
      <c r="BX1250" s="325"/>
      <c r="BY1250" s="325"/>
      <c r="BZ1250" s="325"/>
      <c r="CA1250" s="325"/>
      <c r="CB1250" s="325"/>
      <c r="CC1250" s="325"/>
      <c r="CD1250" s="325"/>
      <c r="CE1250" s="325"/>
      <c r="CF1250" s="325"/>
      <c r="CG1250" s="325"/>
      <c r="CH1250" s="325"/>
      <c r="CI1250" s="325"/>
      <c r="CJ1250" s="325"/>
      <c r="CK1250" s="325"/>
      <c r="CL1250" s="325"/>
      <c r="CM1250" s="162"/>
      <c r="CN1250" s="162"/>
    </row>
    <row r="1251" spans="1:92" s="1" customFormat="1" ht="10.5" hidden="1" customHeight="1" thickBot="1">
      <c r="A1251" s="1511"/>
      <c r="B1251" s="1518"/>
      <c r="C1251" s="1461"/>
      <c r="D1251" s="131" t="s">
        <v>41</v>
      </c>
      <c r="E1251" s="48"/>
      <c r="F1251" s="48"/>
      <c r="G1251" s="48"/>
      <c r="H1251" s="572"/>
      <c r="I1251" s="48"/>
      <c r="J1251" s="48"/>
      <c r="K1251" s="48"/>
      <c r="L1251" s="48"/>
      <c r="M1251" s="48"/>
      <c r="N1251" s="572"/>
      <c r="O1251" s="48"/>
      <c r="P1251" s="48"/>
      <c r="Q1251" s="48"/>
      <c r="R1251" s="48"/>
      <c r="S1251" s="48"/>
      <c r="T1251" s="48"/>
      <c r="U1251" s="48"/>
      <c r="V1251" s="572"/>
      <c r="W1251" s="48"/>
      <c r="X1251" s="48"/>
      <c r="Y1251" s="572"/>
      <c r="Z1251" s="48"/>
      <c r="AA1251" s="48"/>
      <c r="AB1251" s="48"/>
      <c r="AC1251" s="50"/>
      <c r="AD1251" s="50"/>
      <c r="AE1251" s="58"/>
      <c r="AF1251" s="332"/>
      <c r="AG1251" s="332"/>
      <c r="AH1251" s="332"/>
      <c r="AI1251" s="332"/>
      <c r="AJ1251" s="332"/>
      <c r="AK1251" s="332"/>
      <c r="AL1251" s="332"/>
      <c r="AM1251" s="332"/>
      <c r="AN1251" s="332"/>
      <c r="AO1251" s="332"/>
      <c r="AP1251" s="332"/>
      <c r="AQ1251" s="332"/>
      <c r="AR1251" s="332"/>
      <c r="AS1251" s="332"/>
      <c r="AT1251" s="332"/>
      <c r="AU1251" s="332"/>
      <c r="AV1251" s="332"/>
      <c r="AW1251" s="332"/>
      <c r="AX1251" s="332"/>
      <c r="AY1251" s="332"/>
      <c r="AZ1251" s="332"/>
      <c r="BA1251" s="332"/>
      <c r="BB1251" s="332"/>
      <c r="BC1251" s="332"/>
      <c r="BD1251" s="332"/>
      <c r="BE1251" s="325"/>
      <c r="BF1251" s="325"/>
      <c r="BG1251" s="325"/>
      <c r="BH1251" s="325"/>
      <c r="BI1251" s="325"/>
      <c r="BJ1251" s="325"/>
      <c r="BK1251" s="325"/>
      <c r="BL1251" s="325"/>
      <c r="BM1251" s="325"/>
      <c r="BN1251" s="325"/>
      <c r="BO1251" s="325"/>
      <c r="BP1251" s="325"/>
      <c r="BQ1251" s="325"/>
      <c r="BR1251" s="325"/>
      <c r="BS1251" s="325"/>
      <c r="BT1251" s="325"/>
      <c r="BU1251" s="325"/>
      <c r="BV1251" s="325"/>
      <c r="BW1251" s="325"/>
      <c r="BX1251" s="325"/>
      <c r="BY1251" s="325"/>
      <c r="BZ1251" s="325"/>
      <c r="CA1251" s="325"/>
      <c r="CB1251" s="325"/>
      <c r="CC1251" s="325"/>
      <c r="CD1251" s="325"/>
      <c r="CE1251" s="325"/>
      <c r="CF1251" s="325"/>
      <c r="CG1251" s="325"/>
      <c r="CH1251" s="325"/>
      <c r="CI1251" s="325"/>
      <c r="CJ1251" s="325"/>
      <c r="CK1251" s="325"/>
      <c r="CL1251" s="325"/>
      <c r="CM1251" s="162"/>
      <c r="CN1251" s="162"/>
    </row>
    <row r="1252" spans="1:92" s="1" customFormat="1" ht="10.5" hidden="1" customHeight="1">
      <c r="A1252" s="1509" t="s">
        <v>43</v>
      </c>
      <c r="B1252" s="1516" t="s">
        <v>394</v>
      </c>
      <c r="C1252" s="1461"/>
      <c r="D1252" s="131"/>
      <c r="E1252" s="85"/>
      <c r="F1252" s="85"/>
      <c r="G1252" s="85"/>
      <c r="H1252" s="571"/>
      <c r="I1252" s="85"/>
      <c r="J1252" s="85"/>
      <c r="K1252" s="85"/>
      <c r="L1252" s="85"/>
      <c r="M1252" s="85"/>
      <c r="N1252" s="571"/>
      <c r="O1252" s="85"/>
      <c r="P1252" s="85"/>
      <c r="Q1252" s="85"/>
      <c r="R1252" s="85"/>
      <c r="S1252" s="85"/>
      <c r="T1252" s="85"/>
      <c r="U1252" s="85"/>
      <c r="V1252" s="571"/>
      <c r="W1252" s="85"/>
      <c r="X1252" s="85"/>
      <c r="Y1252" s="571"/>
      <c r="Z1252" s="85"/>
      <c r="AA1252" s="85"/>
      <c r="AB1252" s="85"/>
      <c r="AC1252" s="50" t="s">
        <v>115</v>
      </c>
      <c r="AD1252" s="50" t="e">
        <f>AD1254/AC1254</f>
        <v>#DIV/0!</v>
      </c>
      <c r="AE1252" s="58"/>
      <c r="AF1252" s="332"/>
      <c r="AG1252" s="332"/>
      <c r="AH1252" s="332"/>
      <c r="AI1252" s="332"/>
      <c r="AJ1252" s="332"/>
      <c r="AK1252" s="332"/>
      <c r="AL1252" s="332"/>
      <c r="AM1252" s="332"/>
      <c r="AN1252" s="332"/>
      <c r="AO1252" s="332"/>
      <c r="AP1252" s="332"/>
      <c r="AQ1252" s="332"/>
      <c r="AR1252" s="332"/>
      <c r="AS1252" s="332"/>
      <c r="AT1252" s="332"/>
      <c r="AU1252" s="332"/>
      <c r="AV1252" s="332"/>
      <c r="AW1252" s="332"/>
      <c r="AX1252" s="332"/>
      <c r="AY1252" s="332"/>
      <c r="AZ1252" s="332"/>
      <c r="BA1252" s="332"/>
      <c r="BB1252" s="332"/>
      <c r="BC1252" s="332"/>
      <c r="BD1252" s="332"/>
      <c r="BE1252" s="325"/>
      <c r="BF1252" s="325"/>
      <c r="BG1252" s="325"/>
      <c r="BH1252" s="325"/>
      <c r="BI1252" s="325"/>
      <c r="BJ1252" s="325"/>
      <c r="BK1252" s="325"/>
      <c r="BL1252" s="325"/>
      <c r="BM1252" s="325"/>
      <c r="BN1252" s="325"/>
      <c r="BO1252" s="325"/>
      <c r="BP1252" s="325"/>
      <c r="BQ1252" s="325"/>
      <c r="BR1252" s="325"/>
      <c r="BS1252" s="325"/>
      <c r="BT1252" s="325"/>
      <c r="BU1252" s="325"/>
      <c r="BV1252" s="325"/>
      <c r="BW1252" s="325"/>
      <c r="BX1252" s="325"/>
      <c r="BY1252" s="325"/>
      <c r="BZ1252" s="325"/>
      <c r="CA1252" s="325"/>
      <c r="CB1252" s="325"/>
      <c r="CC1252" s="325"/>
      <c r="CD1252" s="325"/>
      <c r="CE1252" s="325"/>
      <c r="CF1252" s="325"/>
      <c r="CG1252" s="325"/>
      <c r="CH1252" s="325"/>
      <c r="CI1252" s="325"/>
      <c r="CJ1252" s="325"/>
      <c r="CK1252" s="325"/>
      <c r="CL1252" s="325"/>
      <c r="CM1252" s="162"/>
      <c r="CN1252" s="162"/>
    </row>
    <row r="1253" spans="1:92" s="1" customFormat="1" ht="10.5" hidden="1" customHeight="1">
      <c r="A1253" s="1510"/>
      <c r="B1253" s="1517"/>
      <c r="C1253" s="1461" t="s">
        <v>128</v>
      </c>
      <c r="D1253" s="131" t="s">
        <v>33</v>
      </c>
      <c r="E1253" s="85"/>
      <c r="F1253" s="85"/>
      <c r="G1253" s="85"/>
      <c r="H1253" s="571"/>
      <c r="I1253" s="85"/>
      <c r="J1253" s="85"/>
      <c r="K1253" s="85"/>
      <c r="L1253" s="85"/>
      <c r="M1253" s="85"/>
      <c r="N1253" s="571"/>
      <c r="O1253" s="85"/>
      <c r="P1253" s="85"/>
      <c r="Q1253" s="85"/>
      <c r="R1253" s="85"/>
      <c r="S1253" s="85"/>
      <c r="T1253" s="85"/>
      <c r="U1253" s="85"/>
      <c r="V1253" s="571"/>
      <c r="W1253" s="85"/>
      <c r="X1253" s="85"/>
      <c r="Y1253" s="571"/>
      <c r="Z1253" s="85"/>
      <c r="AA1253" s="85"/>
      <c r="AB1253" s="85"/>
      <c r="AC1253" s="177"/>
      <c r="AD1253" s="177"/>
      <c r="AE1253" s="58"/>
      <c r="AF1253" s="332"/>
      <c r="AG1253" s="332"/>
      <c r="AH1253" s="332"/>
      <c r="AI1253" s="332"/>
      <c r="AJ1253" s="332"/>
      <c r="AK1253" s="332"/>
      <c r="AL1253" s="332"/>
      <c r="AM1253" s="332"/>
      <c r="AN1253" s="332"/>
      <c r="AO1253" s="332"/>
      <c r="AP1253" s="332"/>
      <c r="AQ1253" s="332"/>
      <c r="AR1253" s="332"/>
      <c r="AS1253" s="332"/>
      <c r="AT1253" s="332"/>
      <c r="AU1253" s="332"/>
      <c r="AV1253" s="332"/>
      <c r="AW1253" s="332"/>
      <c r="AX1253" s="332"/>
      <c r="AY1253" s="332"/>
      <c r="AZ1253" s="332"/>
      <c r="BA1253" s="332"/>
      <c r="BB1253" s="332"/>
      <c r="BC1253" s="332"/>
      <c r="BD1253" s="332"/>
      <c r="BE1253" s="325"/>
      <c r="BF1253" s="325"/>
      <c r="BG1253" s="325"/>
      <c r="BH1253" s="325"/>
      <c r="BI1253" s="325"/>
      <c r="BJ1253" s="325"/>
      <c r="BK1253" s="325"/>
      <c r="BL1253" s="325"/>
      <c r="BM1253" s="325"/>
      <c r="BN1253" s="325"/>
      <c r="BO1253" s="325"/>
      <c r="BP1253" s="325"/>
      <c r="BQ1253" s="325"/>
      <c r="BR1253" s="325"/>
      <c r="BS1253" s="325"/>
      <c r="BT1253" s="325"/>
      <c r="BU1253" s="325"/>
      <c r="BV1253" s="325"/>
      <c r="BW1253" s="325"/>
      <c r="BX1253" s="325"/>
      <c r="BY1253" s="325"/>
      <c r="BZ1253" s="325"/>
      <c r="CA1253" s="325"/>
      <c r="CB1253" s="325"/>
      <c r="CC1253" s="325"/>
      <c r="CD1253" s="325"/>
      <c r="CE1253" s="325"/>
      <c r="CF1253" s="325"/>
      <c r="CG1253" s="325"/>
      <c r="CH1253" s="325"/>
      <c r="CI1253" s="325"/>
      <c r="CJ1253" s="325"/>
      <c r="CK1253" s="325"/>
      <c r="CL1253" s="325"/>
      <c r="CM1253" s="162"/>
      <c r="CN1253" s="162"/>
    </row>
    <row r="1254" spans="1:92" s="1" customFormat="1" ht="10.5" hidden="1" customHeight="1">
      <c r="A1254" s="1510"/>
      <c r="B1254" s="1517"/>
      <c r="C1254" s="1461" t="s">
        <v>127</v>
      </c>
      <c r="D1254" s="131" t="s">
        <v>116</v>
      </c>
      <c r="E1254" s="48"/>
      <c r="F1254" s="48"/>
      <c r="G1254" s="48"/>
      <c r="H1254" s="572"/>
      <c r="I1254" s="48"/>
      <c r="J1254" s="48"/>
      <c r="K1254" s="48"/>
      <c r="L1254" s="48"/>
      <c r="M1254" s="48"/>
      <c r="N1254" s="572"/>
      <c r="O1254" s="48"/>
      <c r="P1254" s="48"/>
      <c r="Q1254" s="48"/>
      <c r="R1254" s="48"/>
      <c r="S1254" s="48"/>
      <c r="T1254" s="48"/>
      <c r="U1254" s="48"/>
      <c r="V1254" s="572"/>
      <c r="W1254" s="48"/>
      <c r="X1254" s="48"/>
      <c r="Y1254" s="572"/>
      <c r="Z1254" s="48"/>
      <c r="AA1254" s="48"/>
      <c r="AB1254" s="48"/>
      <c r="AC1254" s="50">
        <f>(BD1254-AF1254)*AE1254</f>
        <v>0</v>
      </c>
      <c r="AD1254" s="50">
        <f>(BD1255-AF1255)*AE1254</f>
        <v>0</v>
      </c>
      <c r="AE1254" s="58">
        <v>2.4</v>
      </c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25"/>
      <c r="BF1254" s="325"/>
      <c r="BG1254" s="325"/>
      <c r="BH1254" s="325"/>
      <c r="BI1254" s="325"/>
      <c r="BJ1254" s="325"/>
      <c r="BK1254" s="325"/>
      <c r="BL1254" s="325"/>
      <c r="BM1254" s="325"/>
      <c r="BN1254" s="325"/>
      <c r="BO1254" s="325"/>
      <c r="BP1254" s="325"/>
      <c r="BQ1254" s="325"/>
      <c r="BR1254" s="325"/>
      <c r="BS1254" s="325"/>
      <c r="BT1254" s="325"/>
      <c r="BU1254" s="325"/>
      <c r="BV1254" s="325"/>
      <c r="BW1254" s="325"/>
      <c r="BX1254" s="325"/>
      <c r="BY1254" s="325"/>
      <c r="BZ1254" s="325"/>
      <c r="CA1254" s="325"/>
      <c r="CB1254" s="325"/>
      <c r="CC1254" s="325"/>
      <c r="CD1254" s="325"/>
      <c r="CE1254" s="325"/>
      <c r="CF1254" s="325"/>
      <c r="CG1254" s="325"/>
      <c r="CH1254" s="325"/>
      <c r="CI1254" s="325"/>
      <c r="CJ1254" s="325"/>
      <c r="CK1254" s="325"/>
      <c r="CL1254" s="325"/>
      <c r="CM1254" s="162"/>
      <c r="CN1254" s="162"/>
    </row>
    <row r="1255" spans="1:92" s="1" customFormat="1" ht="10.5" hidden="1" customHeight="1">
      <c r="A1255" s="1510"/>
      <c r="B1255" s="1517"/>
      <c r="C1255" s="1461" t="s">
        <v>127</v>
      </c>
      <c r="D1255" s="131" t="s">
        <v>117</v>
      </c>
      <c r="E1255" s="48"/>
      <c r="F1255" s="48"/>
      <c r="G1255" s="48"/>
      <c r="H1255" s="572"/>
      <c r="I1255" s="48"/>
      <c r="J1255" s="48"/>
      <c r="K1255" s="48"/>
      <c r="L1255" s="48"/>
      <c r="M1255" s="48"/>
      <c r="N1255" s="572"/>
      <c r="O1255" s="48"/>
      <c r="P1255" s="48"/>
      <c r="Q1255" s="48"/>
      <c r="R1255" s="48"/>
      <c r="S1255" s="48"/>
      <c r="T1255" s="48"/>
      <c r="U1255" s="48"/>
      <c r="V1255" s="572"/>
      <c r="W1255" s="48"/>
      <c r="X1255" s="48"/>
      <c r="Y1255" s="572"/>
      <c r="Z1255" s="48"/>
      <c r="AA1255" s="48"/>
      <c r="AB1255" s="48"/>
      <c r="AC1255" s="50"/>
      <c r="AD1255" s="50"/>
      <c r="AE1255" s="58"/>
      <c r="AF1255" s="332"/>
      <c r="AG1255" s="332"/>
      <c r="AH1255" s="332"/>
      <c r="AI1255" s="332"/>
      <c r="AJ1255" s="332"/>
      <c r="AK1255" s="332"/>
      <c r="AL1255" s="332"/>
      <c r="AM1255" s="332"/>
      <c r="AN1255" s="332"/>
      <c r="AO1255" s="332"/>
      <c r="AP1255" s="332"/>
      <c r="AQ1255" s="332"/>
      <c r="AR1255" s="332"/>
      <c r="AS1255" s="332"/>
      <c r="AT1255" s="332"/>
      <c r="AU1255" s="332"/>
      <c r="AV1255" s="332"/>
      <c r="AW1255" s="332"/>
      <c r="AX1255" s="332"/>
      <c r="AY1255" s="332"/>
      <c r="AZ1255" s="332"/>
      <c r="BA1255" s="332"/>
      <c r="BB1255" s="332"/>
      <c r="BC1255" s="332"/>
      <c r="BD1255" s="332"/>
      <c r="BE1255" s="325"/>
      <c r="BF1255" s="325"/>
      <c r="BG1255" s="325"/>
      <c r="BH1255" s="325"/>
      <c r="BI1255" s="325"/>
      <c r="BJ1255" s="325"/>
      <c r="BK1255" s="325"/>
      <c r="BL1255" s="325"/>
      <c r="BM1255" s="325"/>
      <c r="BN1255" s="325"/>
      <c r="BO1255" s="325"/>
      <c r="BP1255" s="325"/>
      <c r="BQ1255" s="325"/>
      <c r="BR1255" s="325"/>
      <c r="BS1255" s="325"/>
      <c r="BT1255" s="325"/>
      <c r="BU1255" s="325"/>
      <c r="BV1255" s="325"/>
      <c r="BW1255" s="325"/>
      <c r="BX1255" s="325"/>
      <c r="BY1255" s="325"/>
      <c r="BZ1255" s="325"/>
      <c r="CA1255" s="325"/>
      <c r="CB1255" s="325"/>
      <c r="CC1255" s="325"/>
      <c r="CD1255" s="325"/>
      <c r="CE1255" s="325"/>
      <c r="CF1255" s="325"/>
      <c r="CG1255" s="325"/>
      <c r="CH1255" s="325"/>
      <c r="CI1255" s="325"/>
      <c r="CJ1255" s="325"/>
      <c r="CK1255" s="325"/>
      <c r="CL1255" s="325"/>
      <c r="CM1255" s="162"/>
      <c r="CN1255" s="162"/>
    </row>
    <row r="1256" spans="1:92" s="1" customFormat="1" ht="10.5" hidden="1" customHeight="1" thickBot="1">
      <c r="A1256" s="1511"/>
      <c r="B1256" s="1518"/>
      <c r="C1256" s="1461"/>
      <c r="D1256" s="131" t="s">
        <v>41</v>
      </c>
      <c r="E1256" s="48"/>
      <c r="F1256" s="48"/>
      <c r="G1256" s="48"/>
      <c r="H1256" s="572"/>
      <c r="I1256" s="48"/>
      <c r="J1256" s="48"/>
      <c r="K1256" s="48"/>
      <c r="L1256" s="48"/>
      <c r="M1256" s="48"/>
      <c r="N1256" s="572"/>
      <c r="O1256" s="48"/>
      <c r="P1256" s="48"/>
      <c r="Q1256" s="48"/>
      <c r="R1256" s="48"/>
      <c r="S1256" s="48"/>
      <c r="T1256" s="48"/>
      <c r="U1256" s="48"/>
      <c r="V1256" s="572"/>
      <c r="W1256" s="48"/>
      <c r="X1256" s="48"/>
      <c r="Y1256" s="572"/>
      <c r="Z1256" s="48"/>
      <c r="AA1256" s="48"/>
      <c r="AB1256" s="48"/>
      <c r="AC1256" s="50"/>
      <c r="AD1256" s="50"/>
      <c r="AE1256" s="58"/>
      <c r="AF1256" s="332"/>
      <c r="AG1256" s="332"/>
      <c r="AH1256" s="332"/>
      <c r="AI1256" s="332"/>
      <c r="AJ1256" s="332"/>
      <c r="AK1256" s="332"/>
      <c r="AL1256" s="332"/>
      <c r="AM1256" s="332"/>
      <c r="AN1256" s="332"/>
      <c r="AO1256" s="332"/>
      <c r="AP1256" s="332"/>
      <c r="AQ1256" s="332"/>
      <c r="AR1256" s="332"/>
      <c r="AS1256" s="332"/>
      <c r="AT1256" s="332"/>
      <c r="AU1256" s="332"/>
      <c r="AV1256" s="332"/>
      <c r="AW1256" s="332"/>
      <c r="AX1256" s="332"/>
      <c r="AY1256" s="332"/>
      <c r="AZ1256" s="332"/>
      <c r="BA1256" s="332"/>
      <c r="BB1256" s="332"/>
      <c r="BC1256" s="332"/>
      <c r="BD1256" s="332"/>
      <c r="BE1256" s="325"/>
      <c r="BF1256" s="325"/>
      <c r="BG1256" s="325"/>
      <c r="BH1256" s="325"/>
      <c r="BI1256" s="325"/>
      <c r="BJ1256" s="325"/>
      <c r="BK1256" s="325"/>
      <c r="BL1256" s="325"/>
      <c r="BM1256" s="325"/>
      <c r="BN1256" s="325"/>
      <c r="BO1256" s="325"/>
      <c r="BP1256" s="325"/>
      <c r="BQ1256" s="325"/>
      <c r="BR1256" s="325"/>
      <c r="BS1256" s="325"/>
      <c r="BT1256" s="325"/>
      <c r="BU1256" s="325"/>
      <c r="BV1256" s="325"/>
      <c r="BW1256" s="325"/>
      <c r="BX1256" s="325"/>
      <c r="BY1256" s="325"/>
      <c r="BZ1256" s="325"/>
      <c r="CA1256" s="325"/>
      <c r="CB1256" s="325"/>
      <c r="CC1256" s="325"/>
      <c r="CD1256" s="325"/>
      <c r="CE1256" s="325"/>
      <c r="CF1256" s="325"/>
      <c r="CG1256" s="325"/>
      <c r="CH1256" s="325"/>
      <c r="CI1256" s="325"/>
      <c r="CJ1256" s="325"/>
      <c r="CK1256" s="325"/>
      <c r="CL1256" s="325"/>
      <c r="CM1256" s="162"/>
      <c r="CN1256" s="162"/>
    </row>
    <row r="1257" spans="1:92" s="1" customFormat="1" ht="10.5" hidden="1" customHeight="1">
      <c r="A1257" s="1509" t="s">
        <v>3</v>
      </c>
      <c r="B1257" s="1516" t="s">
        <v>517</v>
      </c>
      <c r="C1257" s="1461" t="s">
        <v>128</v>
      </c>
      <c r="D1257" s="131"/>
      <c r="E1257" s="85"/>
      <c r="F1257" s="85"/>
      <c r="G1257" s="85"/>
      <c r="H1257" s="571"/>
      <c r="I1257" s="85"/>
      <c r="J1257" s="85"/>
      <c r="K1257" s="85"/>
      <c r="L1257" s="85"/>
      <c r="M1257" s="85"/>
      <c r="N1257" s="571"/>
      <c r="O1257" s="85"/>
      <c r="P1257" s="85"/>
      <c r="Q1257" s="85"/>
      <c r="R1257" s="85"/>
      <c r="S1257" s="85"/>
      <c r="T1257" s="85"/>
      <c r="U1257" s="85"/>
      <c r="V1257" s="571"/>
      <c r="W1257" s="85"/>
      <c r="X1257" s="85"/>
      <c r="Y1257" s="571"/>
      <c r="Z1257" s="85"/>
      <c r="AA1257" s="85"/>
      <c r="AB1257" s="85"/>
      <c r="AC1257" s="50" t="s">
        <v>115</v>
      </c>
      <c r="AD1257" s="50" t="e">
        <f>AD1259/AC1259</f>
        <v>#DIV/0!</v>
      </c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25"/>
      <c r="BF1257" s="325"/>
      <c r="BG1257" s="325"/>
      <c r="BH1257" s="325"/>
      <c r="BI1257" s="325"/>
      <c r="BJ1257" s="325"/>
      <c r="BK1257" s="325"/>
      <c r="BL1257" s="325"/>
      <c r="BM1257" s="325"/>
      <c r="BN1257" s="325"/>
      <c r="BO1257" s="325"/>
      <c r="BP1257" s="325"/>
      <c r="BQ1257" s="325"/>
      <c r="BR1257" s="325"/>
      <c r="BS1257" s="325"/>
      <c r="BT1257" s="325"/>
      <c r="BU1257" s="325"/>
      <c r="BV1257" s="325"/>
      <c r="BW1257" s="325"/>
      <c r="BX1257" s="325"/>
      <c r="BY1257" s="325"/>
      <c r="BZ1257" s="325"/>
      <c r="CA1257" s="325"/>
      <c r="CB1257" s="325"/>
      <c r="CC1257" s="325"/>
      <c r="CD1257" s="325"/>
      <c r="CE1257" s="325"/>
      <c r="CF1257" s="325"/>
      <c r="CG1257" s="325"/>
      <c r="CH1257" s="325"/>
      <c r="CI1257" s="325"/>
      <c r="CJ1257" s="325"/>
      <c r="CK1257" s="325"/>
      <c r="CL1257" s="325"/>
      <c r="CM1257" s="162"/>
      <c r="CN1257" s="162"/>
    </row>
    <row r="1258" spans="1:92" s="1" customFormat="1" ht="10.5" hidden="1" customHeight="1">
      <c r="A1258" s="1510"/>
      <c r="B1258" s="1517"/>
      <c r="C1258" s="1461" t="s">
        <v>127</v>
      </c>
      <c r="D1258" s="131" t="s">
        <v>33</v>
      </c>
      <c r="E1258" s="85"/>
      <c r="F1258" s="85"/>
      <c r="G1258" s="85"/>
      <c r="H1258" s="571"/>
      <c r="I1258" s="85"/>
      <c r="J1258" s="85"/>
      <c r="K1258" s="85"/>
      <c r="L1258" s="85"/>
      <c r="M1258" s="85"/>
      <c r="N1258" s="571"/>
      <c r="O1258" s="85"/>
      <c r="P1258" s="85"/>
      <c r="Q1258" s="85"/>
      <c r="R1258" s="85"/>
      <c r="S1258" s="85"/>
      <c r="T1258" s="85"/>
      <c r="U1258" s="85"/>
      <c r="V1258" s="571"/>
      <c r="W1258" s="85"/>
      <c r="X1258" s="85"/>
      <c r="Y1258" s="571"/>
      <c r="Z1258" s="85"/>
      <c r="AA1258" s="85"/>
      <c r="AB1258" s="85"/>
      <c r="AC1258" s="177"/>
      <c r="AD1258" s="177"/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25"/>
      <c r="BF1258" s="325"/>
      <c r="BG1258" s="325"/>
      <c r="BH1258" s="325"/>
      <c r="BI1258" s="325"/>
      <c r="BJ1258" s="325"/>
      <c r="BK1258" s="325"/>
      <c r="BL1258" s="325"/>
      <c r="BM1258" s="325"/>
      <c r="BN1258" s="325"/>
      <c r="BO1258" s="325"/>
      <c r="BP1258" s="325"/>
      <c r="BQ1258" s="325"/>
      <c r="BR1258" s="325"/>
      <c r="BS1258" s="325"/>
      <c r="BT1258" s="325"/>
      <c r="BU1258" s="325"/>
      <c r="BV1258" s="325"/>
      <c r="BW1258" s="325"/>
      <c r="BX1258" s="325"/>
      <c r="BY1258" s="325"/>
      <c r="BZ1258" s="325"/>
      <c r="CA1258" s="325"/>
      <c r="CB1258" s="325"/>
      <c r="CC1258" s="325"/>
      <c r="CD1258" s="325"/>
      <c r="CE1258" s="325"/>
      <c r="CF1258" s="325"/>
      <c r="CG1258" s="325"/>
      <c r="CH1258" s="325"/>
      <c r="CI1258" s="325"/>
      <c r="CJ1258" s="325"/>
      <c r="CK1258" s="325"/>
      <c r="CL1258" s="325"/>
      <c r="CM1258" s="162"/>
      <c r="CN1258" s="162"/>
    </row>
    <row r="1259" spans="1:92" s="1" customFormat="1" ht="10.5" hidden="1" customHeight="1">
      <c r="A1259" s="1510"/>
      <c r="B1259" s="1517"/>
      <c r="C1259" s="1461" t="s">
        <v>127</v>
      </c>
      <c r="D1259" s="131" t="s">
        <v>116</v>
      </c>
      <c r="E1259" s="85"/>
      <c r="F1259" s="85"/>
      <c r="G1259" s="85"/>
      <c r="H1259" s="571"/>
      <c r="I1259" s="85"/>
      <c r="J1259" s="85"/>
      <c r="K1259" s="85"/>
      <c r="L1259" s="85"/>
      <c r="M1259" s="85"/>
      <c r="N1259" s="571"/>
      <c r="O1259" s="85"/>
      <c r="P1259" s="85"/>
      <c r="Q1259" s="85"/>
      <c r="R1259" s="85"/>
      <c r="S1259" s="85"/>
      <c r="T1259" s="85"/>
      <c r="U1259" s="85"/>
      <c r="V1259" s="571"/>
      <c r="W1259" s="85"/>
      <c r="X1259" s="85"/>
      <c r="Y1259" s="571"/>
      <c r="Z1259" s="85"/>
      <c r="AA1259" s="85"/>
      <c r="AB1259" s="85"/>
      <c r="AC1259" s="50">
        <f>(BD1259-AF1259)*AE1259</f>
        <v>0</v>
      </c>
      <c r="AD1259" s="50">
        <f>(BD1260-AF1260)*AE1259</f>
        <v>0</v>
      </c>
      <c r="AE1259" s="58">
        <v>7.2</v>
      </c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25"/>
      <c r="BF1259" s="325"/>
      <c r="BG1259" s="325"/>
      <c r="BH1259" s="325"/>
      <c r="BI1259" s="325"/>
      <c r="BJ1259" s="325"/>
      <c r="BK1259" s="325"/>
      <c r="BL1259" s="325"/>
      <c r="BM1259" s="325"/>
      <c r="BN1259" s="325"/>
      <c r="BO1259" s="325"/>
      <c r="BP1259" s="325"/>
      <c r="BQ1259" s="325"/>
      <c r="BR1259" s="325"/>
      <c r="BS1259" s="325"/>
      <c r="BT1259" s="325"/>
      <c r="BU1259" s="325"/>
      <c r="BV1259" s="325"/>
      <c r="BW1259" s="325"/>
      <c r="BX1259" s="325"/>
      <c r="BY1259" s="325"/>
      <c r="BZ1259" s="325"/>
      <c r="CA1259" s="325"/>
      <c r="CB1259" s="325"/>
      <c r="CC1259" s="325"/>
      <c r="CD1259" s="325"/>
      <c r="CE1259" s="325"/>
      <c r="CF1259" s="325"/>
      <c r="CG1259" s="325"/>
      <c r="CH1259" s="325"/>
      <c r="CI1259" s="325"/>
      <c r="CJ1259" s="325"/>
      <c r="CK1259" s="325"/>
      <c r="CL1259" s="325"/>
      <c r="CM1259" s="162"/>
      <c r="CN1259" s="162"/>
    </row>
    <row r="1260" spans="1:92" s="1" customFormat="1" ht="10.5" hidden="1" customHeight="1">
      <c r="A1260" s="1510"/>
      <c r="B1260" s="1517"/>
      <c r="C1260" s="1461"/>
      <c r="D1260" s="131" t="s">
        <v>117</v>
      </c>
      <c r="E1260" s="85"/>
      <c r="F1260" s="85"/>
      <c r="G1260" s="85"/>
      <c r="H1260" s="571"/>
      <c r="I1260" s="85"/>
      <c r="J1260" s="85"/>
      <c r="K1260" s="85"/>
      <c r="L1260" s="85"/>
      <c r="M1260" s="85"/>
      <c r="N1260" s="571"/>
      <c r="O1260" s="85"/>
      <c r="P1260" s="85"/>
      <c r="Q1260" s="85"/>
      <c r="R1260" s="85"/>
      <c r="S1260" s="85"/>
      <c r="T1260" s="85"/>
      <c r="U1260" s="85"/>
      <c r="V1260" s="571"/>
      <c r="W1260" s="85"/>
      <c r="X1260" s="85"/>
      <c r="Y1260" s="571"/>
      <c r="Z1260" s="85"/>
      <c r="AA1260" s="85"/>
      <c r="AB1260" s="85"/>
      <c r="AC1260" s="50"/>
      <c r="AD1260" s="50"/>
      <c r="AE1260" s="58"/>
      <c r="AF1260" s="332"/>
      <c r="AG1260" s="332"/>
      <c r="AH1260" s="332"/>
      <c r="AI1260" s="332"/>
      <c r="AJ1260" s="332"/>
      <c r="AK1260" s="332"/>
      <c r="AL1260" s="332"/>
      <c r="AM1260" s="332"/>
      <c r="AN1260" s="332"/>
      <c r="AO1260" s="332"/>
      <c r="AP1260" s="332"/>
      <c r="AQ1260" s="332"/>
      <c r="AR1260" s="332"/>
      <c r="AS1260" s="332"/>
      <c r="AT1260" s="332"/>
      <c r="AU1260" s="332"/>
      <c r="AV1260" s="332"/>
      <c r="AW1260" s="332"/>
      <c r="AX1260" s="332"/>
      <c r="AY1260" s="332"/>
      <c r="AZ1260" s="332"/>
      <c r="BA1260" s="332"/>
      <c r="BB1260" s="332"/>
      <c r="BC1260" s="332"/>
      <c r="BD1260" s="332"/>
      <c r="BE1260" s="325"/>
      <c r="BF1260" s="325"/>
      <c r="BG1260" s="325"/>
      <c r="BH1260" s="325"/>
      <c r="BI1260" s="325"/>
      <c r="BJ1260" s="325"/>
      <c r="BK1260" s="325"/>
      <c r="BL1260" s="325"/>
      <c r="BM1260" s="325"/>
      <c r="BN1260" s="325"/>
      <c r="BO1260" s="325"/>
      <c r="BP1260" s="325"/>
      <c r="BQ1260" s="325"/>
      <c r="BR1260" s="325"/>
      <c r="BS1260" s="325"/>
      <c r="BT1260" s="325"/>
      <c r="BU1260" s="325"/>
      <c r="BV1260" s="325"/>
      <c r="BW1260" s="325"/>
      <c r="BX1260" s="325"/>
      <c r="BY1260" s="325"/>
      <c r="BZ1260" s="325"/>
      <c r="CA1260" s="325"/>
      <c r="CB1260" s="325"/>
      <c r="CC1260" s="325"/>
      <c r="CD1260" s="325"/>
      <c r="CE1260" s="325"/>
      <c r="CF1260" s="325"/>
      <c r="CG1260" s="325"/>
      <c r="CH1260" s="325"/>
      <c r="CI1260" s="325"/>
      <c r="CJ1260" s="325"/>
      <c r="CK1260" s="325"/>
      <c r="CL1260" s="325"/>
      <c r="CM1260" s="162"/>
      <c r="CN1260" s="162"/>
    </row>
    <row r="1261" spans="1:92" s="1" customFormat="1" ht="10.5" hidden="1" customHeight="1" thickBot="1">
      <c r="A1261" s="1511"/>
      <c r="B1261" s="1518"/>
      <c r="C1261" s="1461"/>
      <c r="D1261" s="131" t="s">
        <v>41</v>
      </c>
      <c r="E1261" s="85"/>
      <c r="F1261" s="85"/>
      <c r="G1261" s="85"/>
      <c r="H1261" s="571"/>
      <c r="I1261" s="85"/>
      <c r="J1261" s="85"/>
      <c r="K1261" s="85"/>
      <c r="L1261" s="85"/>
      <c r="M1261" s="85"/>
      <c r="N1261" s="571"/>
      <c r="O1261" s="85"/>
      <c r="P1261" s="85"/>
      <c r="Q1261" s="85"/>
      <c r="R1261" s="85"/>
      <c r="S1261" s="85"/>
      <c r="T1261" s="85"/>
      <c r="U1261" s="85"/>
      <c r="V1261" s="571"/>
      <c r="W1261" s="85"/>
      <c r="X1261" s="85"/>
      <c r="Y1261" s="571"/>
      <c r="Z1261" s="85"/>
      <c r="AA1261" s="85"/>
      <c r="AB1261" s="85"/>
      <c r="AC1261" s="50"/>
      <c r="AD1261" s="50"/>
      <c r="AE1261" s="58"/>
      <c r="AF1261" s="332"/>
      <c r="AG1261" s="332"/>
      <c r="AH1261" s="332"/>
      <c r="AI1261" s="332"/>
      <c r="AJ1261" s="332"/>
      <c r="AK1261" s="332"/>
      <c r="AL1261" s="332"/>
      <c r="AM1261" s="332"/>
      <c r="AN1261" s="332"/>
      <c r="AO1261" s="332"/>
      <c r="AP1261" s="332"/>
      <c r="AQ1261" s="332"/>
      <c r="AR1261" s="332"/>
      <c r="AS1261" s="332"/>
      <c r="AT1261" s="332"/>
      <c r="AU1261" s="332"/>
      <c r="AV1261" s="332"/>
      <c r="AW1261" s="332"/>
      <c r="AX1261" s="332"/>
      <c r="AY1261" s="332"/>
      <c r="AZ1261" s="332"/>
      <c r="BA1261" s="332"/>
      <c r="BB1261" s="332"/>
      <c r="BC1261" s="332"/>
      <c r="BD1261" s="332"/>
      <c r="BE1261" s="325"/>
      <c r="BF1261" s="325"/>
      <c r="BG1261" s="325"/>
      <c r="BH1261" s="325"/>
      <c r="BI1261" s="325"/>
      <c r="BJ1261" s="325"/>
      <c r="BK1261" s="325"/>
      <c r="BL1261" s="325"/>
      <c r="BM1261" s="325"/>
      <c r="BN1261" s="325"/>
      <c r="BO1261" s="325"/>
      <c r="BP1261" s="325"/>
      <c r="BQ1261" s="325"/>
      <c r="BR1261" s="325"/>
      <c r="BS1261" s="325"/>
      <c r="BT1261" s="325"/>
      <c r="BU1261" s="325"/>
      <c r="BV1261" s="325"/>
      <c r="BW1261" s="325"/>
      <c r="BX1261" s="325"/>
      <c r="BY1261" s="325"/>
      <c r="BZ1261" s="325"/>
      <c r="CA1261" s="325"/>
      <c r="CB1261" s="325"/>
      <c r="CC1261" s="325"/>
      <c r="CD1261" s="325"/>
      <c r="CE1261" s="325"/>
      <c r="CF1261" s="325"/>
      <c r="CG1261" s="325"/>
      <c r="CH1261" s="325"/>
      <c r="CI1261" s="325"/>
      <c r="CJ1261" s="325"/>
      <c r="CK1261" s="325"/>
      <c r="CL1261" s="325"/>
      <c r="CM1261" s="162"/>
      <c r="CN1261" s="162"/>
    </row>
    <row r="1262" spans="1:92" s="1" customFormat="1" ht="10.5" hidden="1" customHeight="1">
      <c r="A1262" s="1509" t="s">
        <v>7</v>
      </c>
      <c r="B1262" s="1516" t="s">
        <v>517</v>
      </c>
      <c r="C1262" s="1461"/>
      <c r="D1262" s="131"/>
      <c r="E1262" s="85"/>
      <c r="F1262" s="85"/>
      <c r="G1262" s="85"/>
      <c r="H1262" s="571"/>
      <c r="I1262" s="85"/>
      <c r="J1262" s="85"/>
      <c r="K1262" s="85"/>
      <c r="L1262" s="85"/>
      <c r="M1262" s="85"/>
      <c r="N1262" s="571"/>
      <c r="O1262" s="85"/>
      <c r="P1262" s="85"/>
      <c r="Q1262" s="85"/>
      <c r="R1262" s="85"/>
      <c r="S1262" s="85"/>
      <c r="T1262" s="85"/>
      <c r="U1262" s="85"/>
      <c r="V1262" s="571"/>
      <c r="W1262" s="85"/>
      <c r="X1262" s="85"/>
      <c r="Y1262" s="571"/>
      <c r="Z1262" s="85"/>
      <c r="AA1262" s="85"/>
      <c r="AB1262" s="85"/>
      <c r="AC1262" s="50" t="s">
        <v>115</v>
      </c>
      <c r="AD1262" s="50" t="e">
        <f>AD1264/AC1264</f>
        <v>#DIV/0!</v>
      </c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25"/>
      <c r="BF1262" s="325"/>
      <c r="BG1262" s="325"/>
      <c r="BH1262" s="325"/>
      <c r="BI1262" s="325"/>
      <c r="BJ1262" s="325"/>
      <c r="BK1262" s="325"/>
      <c r="BL1262" s="325"/>
      <c r="BM1262" s="325"/>
      <c r="BN1262" s="325"/>
      <c r="BO1262" s="325"/>
      <c r="BP1262" s="325"/>
      <c r="BQ1262" s="325"/>
      <c r="BR1262" s="325"/>
      <c r="BS1262" s="325"/>
      <c r="BT1262" s="325"/>
      <c r="BU1262" s="325"/>
      <c r="BV1262" s="325"/>
      <c r="BW1262" s="325"/>
      <c r="BX1262" s="325"/>
      <c r="BY1262" s="325"/>
      <c r="BZ1262" s="325"/>
      <c r="CA1262" s="325"/>
      <c r="CB1262" s="325"/>
      <c r="CC1262" s="325"/>
      <c r="CD1262" s="325"/>
      <c r="CE1262" s="325"/>
      <c r="CF1262" s="325"/>
      <c r="CG1262" s="325"/>
      <c r="CH1262" s="325"/>
      <c r="CI1262" s="325"/>
      <c r="CJ1262" s="325"/>
      <c r="CK1262" s="325"/>
      <c r="CL1262" s="325"/>
      <c r="CM1262" s="162"/>
      <c r="CN1262" s="162"/>
    </row>
    <row r="1263" spans="1:92" s="1" customFormat="1" ht="10.5" hidden="1" customHeight="1">
      <c r="A1263" s="1510"/>
      <c r="B1263" s="1517"/>
      <c r="C1263" s="1461" t="s">
        <v>128</v>
      </c>
      <c r="D1263" s="131" t="s">
        <v>33</v>
      </c>
      <c r="E1263" s="85"/>
      <c r="F1263" s="85"/>
      <c r="G1263" s="85"/>
      <c r="H1263" s="571"/>
      <c r="I1263" s="85"/>
      <c r="J1263" s="85"/>
      <c r="K1263" s="85"/>
      <c r="L1263" s="85"/>
      <c r="M1263" s="85"/>
      <c r="N1263" s="571"/>
      <c r="O1263" s="85"/>
      <c r="P1263" s="85"/>
      <c r="Q1263" s="85"/>
      <c r="R1263" s="85"/>
      <c r="S1263" s="85"/>
      <c r="T1263" s="85"/>
      <c r="U1263" s="85"/>
      <c r="V1263" s="571"/>
      <c r="W1263" s="85"/>
      <c r="X1263" s="85"/>
      <c r="Y1263" s="571"/>
      <c r="Z1263" s="85"/>
      <c r="AA1263" s="85"/>
      <c r="AB1263" s="85"/>
      <c r="AC1263" s="177"/>
      <c r="AD1263" s="177"/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25"/>
      <c r="BF1263" s="325"/>
      <c r="BG1263" s="325"/>
      <c r="BH1263" s="325"/>
      <c r="BI1263" s="325"/>
      <c r="BJ1263" s="325"/>
      <c r="BK1263" s="325"/>
      <c r="BL1263" s="325"/>
      <c r="BM1263" s="325"/>
      <c r="BN1263" s="325"/>
      <c r="BO1263" s="325"/>
      <c r="BP1263" s="325"/>
      <c r="BQ1263" s="325"/>
      <c r="BR1263" s="325"/>
      <c r="BS1263" s="325"/>
      <c r="BT1263" s="325"/>
      <c r="BU1263" s="325"/>
      <c r="BV1263" s="325"/>
      <c r="BW1263" s="325"/>
      <c r="BX1263" s="325"/>
      <c r="BY1263" s="325"/>
      <c r="BZ1263" s="325"/>
      <c r="CA1263" s="325"/>
      <c r="CB1263" s="325"/>
      <c r="CC1263" s="325"/>
      <c r="CD1263" s="325"/>
      <c r="CE1263" s="325"/>
      <c r="CF1263" s="325"/>
      <c r="CG1263" s="325"/>
      <c r="CH1263" s="325"/>
      <c r="CI1263" s="325"/>
      <c r="CJ1263" s="325"/>
      <c r="CK1263" s="325"/>
      <c r="CL1263" s="325"/>
      <c r="CM1263" s="162"/>
      <c r="CN1263" s="162"/>
    </row>
    <row r="1264" spans="1:92" s="1" customFormat="1" ht="10.5" hidden="1" customHeight="1">
      <c r="A1264" s="1510"/>
      <c r="B1264" s="1517"/>
      <c r="C1264" s="1461" t="s">
        <v>127</v>
      </c>
      <c r="D1264" s="131" t="s">
        <v>116</v>
      </c>
      <c r="E1264" s="85"/>
      <c r="F1264" s="85"/>
      <c r="G1264" s="85"/>
      <c r="H1264" s="571"/>
      <c r="I1264" s="85"/>
      <c r="J1264" s="85"/>
      <c r="K1264" s="85"/>
      <c r="L1264" s="85"/>
      <c r="M1264" s="85"/>
      <c r="N1264" s="571"/>
      <c r="O1264" s="85"/>
      <c r="P1264" s="85"/>
      <c r="Q1264" s="85"/>
      <c r="R1264" s="85"/>
      <c r="S1264" s="85"/>
      <c r="T1264" s="85"/>
      <c r="U1264" s="85"/>
      <c r="V1264" s="571"/>
      <c r="W1264" s="85"/>
      <c r="X1264" s="85"/>
      <c r="Y1264" s="571"/>
      <c r="Z1264" s="85"/>
      <c r="AA1264" s="85"/>
      <c r="AB1264" s="85"/>
      <c r="AC1264" s="50">
        <f>(BD1264-AF1264)*AE1264</f>
        <v>0</v>
      </c>
      <c r="AD1264" s="50">
        <f>(BD1265-AF1265)*AE1264</f>
        <v>0</v>
      </c>
      <c r="AE1264" s="58">
        <v>2.4</v>
      </c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25"/>
      <c r="BF1264" s="325"/>
      <c r="BG1264" s="325"/>
      <c r="BH1264" s="325"/>
      <c r="BI1264" s="325"/>
      <c r="BJ1264" s="325"/>
      <c r="BK1264" s="325"/>
      <c r="BL1264" s="325"/>
      <c r="BM1264" s="325"/>
      <c r="BN1264" s="325"/>
      <c r="BO1264" s="325"/>
      <c r="BP1264" s="325"/>
      <c r="BQ1264" s="325"/>
      <c r="BR1264" s="325"/>
      <c r="BS1264" s="325"/>
      <c r="BT1264" s="325"/>
      <c r="BU1264" s="325"/>
      <c r="BV1264" s="325"/>
      <c r="BW1264" s="325"/>
      <c r="BX1264" s="325"/>
      <c r="BY1264" s="325"/>
      <c r="BZ1264" s="325"/>
      <c r="CA1264" s="325"/>
      <c r="CB1264" s="325"/>
      <c r="CC1264" s="325"/>
      <c r="CD1264" s="325"/>
      <c r="CE1264" s="325"/>
      <c r="CF1264" s="325"/>
      <c r="CG1264" s="325"/>
      <c r="CH1264" s="325"/>
      <c r="CI1264" s="325"/>
      <c r="CJ1264" s="325"/>
      <c r="CK1264" s="325"/>
      <c r="CL1264" s="325"/>
      <c r="CM1264" s="162"/>
      <c r="CN1264" s="162"/>
    </row>
    <row r="1265" spans="1:92" s="1" customFormat="1" ht="10.5" hidden="1" customHeight="1">
      <c r="A1265" s="1510"/>
      <c r="B1265" s="1517"/>
      <c r="C1265" s="1461" t="s">
        <v>127</v>
      </c>
      <c r="D1265" s="131" t="s">
        <v>117</v>
      </c>
      <c r="E1265" s="85"/>
      <c r="F1265" s="85"/>
      <c r="G1265" s="85"/>
      <c r="H1265" s="571"/>
      <c r="I1265" s="85"/>
      <c r="J1265" s="85"/>
      <c r="K1265" s="85"/>
      <c r="L1265" s="85"/>
      <c r="M1265" s="85"/>
      <c r="N1265" s="571"/>
      <c r="O1265" s="85"/>
      <c r="P1265" s="85"/>
      <c r="Q1265" s="85"/>
      <c r="R1265" s="85"/>
      <c r="S1265" s="85"/>
      <c r="T1265" s="85"/>
      <c r="U1265" s="85"/>
      <c r="V1265" s="571"/>
      <c r="W1265" s="85"/>
      <c r="X1265" s="85"/>
      <c r="Y1265" s="571"/>
      <c r="Z1265" s="85"/>
      <c r="AA1265" s="85"/>
      <c r="AB1265" s="85"/>
      <c r="AC1265" s="50"/>
      <c r="AD1265" s="50"/>
      <c r="AE1265" s="58"/>
      <c r="AF1265" s="332"/>
      <c r="AG1265" s="332"/>
      <c r="AH1265" s="332"/>
      <c r="AI1265" s="332"/>
      <c r="AJ1265" s="332"/>
      <c r="AK1265" s="332"/>
      <c r="AL1265" s="332"/>
      <c r="AM1265" s="332"/>
      <c r="AN1265" s="332"/>
      <c r="AO1265" s="332"/>
      <c r="AP1265" s="332"/>
      <c r="AQ1265" s="332"/>
      <c r="AR1265" s="332"/>
      <c r="AS1265" s="332"/>
      <c r="AT1265" s="332"/>
      <c r="AU1265" s="332"/>
      <c r="AV1265" s="332"/>
      <c r="AW1265" s="332"/>
      <c r="AX1265" s="332"/>
      <c r="AY1265" s="332"/>
      <c r="AZ1265" s="332"/>
      <c r="BA1265" s="332"/>
      <c r="BB1265" s="332"/>
      <c r="BC1265" s="332"/>
      <c r="BD1265" s="332"/>
      <c r="BE1265" s="325"/>
      <c r="BF1265" s="325"/>
      <c r="BG1265" s="325"/>
      <c r="BH1265" s="325"/>
      <c r="BI1265" s="325"/>
      <c r="BJ1265" s="325"/>
      <c r="BK1265" s="325"/>
      <c r="BL1265" s="325"/>
      <c r="BM1265" s="325"/>
      <c r="BN1265" s="325"/>
      <c r="BO1265" s="325"/>
      <c r="BP1265" s="325"/>
      <c r="BQ1265" s="325"/>
      <c r="BR1265" s="325"/>
      <c r="BS1265" s="325"/>
      <c r="BT1265" s="325"/>
      <c r="BU1265" s="325"/>
      <c r="BV1265" s="325"/>
      <c r="BW1265" s="325"/>
      <c r="BX1265" s="325"/>
      <c r="BY1265" s="325"/>
      <c r="BZ1265" s="325"/>
      <c r="CA1265" s="325"/>
      <c r="CB1265" s="325"/>
      <c r="CC1265" s="325"/>
      <c r="CD1265" s="325"/>
      <c r="CE1265" s="325"/>
      <c r="CF1265" s="325"/>
      <c r="CG1265" s="325"/>
      <c r="CH1265" s="325"/>
      <c r="CI1265" s="325"/>
      <c r="CJ1265" s="325"/>
      <c r="CK1265" s="325"/>
      <c r="CL1265" s="325"/>
      <c r="CM1265" s="162"/>
      <c r="CN1265" s="162"/>
    </row>
    <row r="1266" spans="1:92" s="1" customFormat="1" ht="10.5" hidden="1" customHeight="1" thickBot="1">
      <c r="A1266" s="1511"/>
      <c r="B1266" s="1518"/>
      <c r="C1266" s="1461"/>
      <c r="D1266" s="131" t="s">
        <v>41</v>
      </c>
      <c r="E1266" s="85"/>
      <c r="F1266" s="85"/>
      <c r="G1266" s="85"/>
      <c r="H1266" s="571"/>
      <c r="I1266" s="85"/>
      <c r="J1266" s="85"/>
      <c r="K1266" s="85"/>
      <c r="L1266" s="85"/>
      <c r="M1266" s="85"/>
      <c r="N1266" s="571"/>
      <c r="O1266" s="85"/>
      <c r="P1266" s="85"/>
      <c r="Q1266" s="85"/>
      <c r="R1266" s="85"/>
      <c r="S1266" s="85"/>
      <c r="T1266" s="85"/>
      <c r="U1266" s="85"/>
      <c r="V1266" s="571"/>
      <c r="W1266" s="85"/>
      <c r="X1266" s="85"/>
      <c r="Y1266" s="571"/>
      <c r="Z1266" s="85"/>
      <c r="AA1266" s="85"/>
      <c r="AB1266" s="85"/>
      <c r="AC1266" s="50"/>
      <c r="AD1266" s="50"/>
      <c r="AE1266" s="58"/>
      <c r="AF1266" s="332"/>
      <c r="AG1266" s="332"/>
      <c r="AH1266" s="332"/>
      <c r="AI1266" s="332"/>
      <c r="AJ1266" s="332"/>
      <c r="AK1266" s="332"/>
      <c r="AL1266" s="332"/>
      <c r="AM1266" s="332"/>
      <c r="AN1266" s="332"/>
      <c r="AO1266" s="332"/>
      <c r="AP1266" s="332"/>
      <c r="AQ1266" s="332"/>
      <c r="AR1266" s="332"/>
      <c r="AS1266" s="332"/>
      <c r="AT1266" s="332"/>
      <c r="AU1266" s="332"/>
      <c r="AV1266" s="332"/>
      <c r="AW1266" s="332"/>
      <c r="AX1266" s="332"/>
      <c r="AY1266" s="332"/>
      <c r="AZ1266" s="332"/>
      <c r="BA1266" s="332"/>
      <c r="BB1266" s="332"/>
      <c r="BC1266" s="332"/>
      <c r="BD1266" s="332"/>
      <c r="BE1266" s="325"/>
      <c r="BF1266" s="325"/>
      <c r="BG1266" s="325"/>
      <c r="BH1266" s="325"/>
      <c r="BI1266" s="325"/>
      <c r="BJ1266" s="325"/>
      <c r="BK1266" s="325"/>
      <c r="BL1266" s="325"/>
      <c r="BM1266" s="325"/>
      <c r="BN1266" s="325"/>
      <c r="BO1266" s="325"/>
      <c r="BP1266" s="325"/>
      <c r="BQ1266" s="325"/>
      <c r="BR1266" s="325"/>
      <c r="BS1266" s="325"/>
      <c r="BT1266" s="325"/>
      <c r="BU1266" s="325"/>
      <c r="BV1266" s="325"/>
      <c r="BW1266" s="325"/>
      <c r="BX1266" s="325"/>
      <c r="BY1266" s="325"/>
      <c r="BZ1266" s="325"/>
      <c r="CA1266" s="325"/>
      <c r="CB1266" s="325"/>
      <c r="CC1266" s="325"/>
      <c r="CD1266" s="325"/>
      <c r="CE1266" s="325"/>
      <c r="CF1266" s="325"/>
      <c r="CG1266" s="325"/>
      <c r="CH1266" s="325"/>
      <c r="CI1266" s="325"/>
      <c r="CJ1266" s="325"/>
      <c r="CK1266" s="325"/>
      <c r="CL1266" s="325"/>
      <c r="CM1266" s="162"/>
      <c r="CN1266" s="162"/>
    </row>
    <row r="1267" spans="1:92" s="1" customFormat="1" ht="10.5" hidden="1" customHeight="1">
      <c r="A1267" s="1509" t="s">
        <v>8</v>
      </c>
      <c r="B1267" s="1516" t="s">
        <v>393</v>
      </c>
      <c r="C1267" s="1461"/>
      <c r="D1267" s="131"/>
      <c r="E1267" s="85"/>
      <c r="F1267" s="85"/>
      <c r="G1267" s="85"/>
      <c r="H1267" s="571"/>
      <c r="I1267" s="85"/>
      <c r="J1267" s="85"/>
      <c r="K1267" s="85"/>
      <c r="L1267" s="85"/>
      <c r="M1267" s="85"/>
      <c r="N1267" s="571"/>
      <c r="O1267" s="85"/>
      <c r="P1267" s="85"/>
      <c r="Q1267" s="85"/>
      <c r="R1267" s="85"/>
      <c r="S1267" s="85"/>
      <c r="T1267" s="85"/>
      <c r="U1267" s="85"/>
      <c r="V1267" s="571"/>
      <c r="W1267" s="85"/>
      <c r="X1267" s="85"/>
      <c r="Y1267" s="571"/>
      <c r="Z1267" s="85"/>
      <c r="AA1267" s="85"/>
      <c r="AB1267" s="85"/>
      <c r="AC1267" s="50" t="s">
        <v>115</v>
      </c>
      <c r="AD1267" s="50" t="e">
        <f>AD1269/AC1269</f>
        <v>#DIV/0!</v>
      </c>
      <c r="AE1267" s="58"/>
      <c r="AF1267" s="332"/>
      <c r="AG1267" s="332"/>
      <c r="AH1267" s="332"/>
      <c r="AI1267" s="332"/>
      <c r="AJ1267" s="332"/>
      <c r="AK1267" s="332"/>
      <c r="AL1267" s="332"/>
      <c r="AM1267" s="332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325"/>
      <c r="BF1267" s="325"/>
      <c r="BG1267" s="325"/>
      <c r="BH1267" s="325"/>
      <c r="BI1267" s="325"/>
      <c r="BJ1267" s="325"/>
      <c r="BK1267" s="325"/>
      <c r="BL1267" s="325"/>
      <c r="BM1267" s="325"/>
      <c r="BN1267" s="325"/>
      <c r="BO1267" s="325"/>
      <c r="BP1267" s="325"/>
      <c r="BQ1267" s="325"/>
      <c r="BR1267" s="325"/>
      <c r="BS1267" s="325"/>
      <c r="BT1267" s="325"/>
      <c r="BU1267" s="325"/>
      <c r="BV1267" s="325"/>
      <c r="BW1267" s="325"/>
      <c r="BX1267" s="325"/>
      <c r="BY1267" s="325"/>
      <c r="BZ1267" s="325"/>
      <c r="CA1267" s="325"/>
      <c r="CB1267" s="325"/>
      <c r="CC1267" s="325"/>
      <c r="CD1267" s="325"/>
      <c r="CE1267" s="325"/>
      <c r="CF1267" s="325"/>
      <c r="CG1267" s="325"/>
      <c r="CH1267" s="325"/>
      <c r="CI1267" s="325"/>
      <c r="CJ1267" s="325"/>
      <c r="CK1267" s="325"/>
      <c r="CL1267" s="325"/>
      <c r="CM1267" s="162"/>
      <c r="CN1267" s="162"/>
    </row>
    <row r="1268" spans="1:92" s="1" customFormat="1" ht="10.5" hidden="1" customHeight="1">
      <c r="A1268" s="1510"/>
      <c r="B1268" s="1517"/>
      <c r="C1268" s="1461" t="s">
        <v>128</v>
      </c>
      <c r="D1268" s="131" t="s">
        <v>33</v>
      </c>
      <c r="E1268" s="85"/>
      <c r="F1268" s="85"/>
      <c r="G1268" s="85"/>
      <c r="H1268" s="571"/>
      <c r="I1268" s="85"/>
      <c r="J1268" s="85"/>
      <c r="K1268" s="85"/>
      <c r="L1268" s="85"/>
      <c r="M1268" s="85"/>
      <c r="N1268" s="571"/>
      <c r="O1268" s="85"/>
      <c r="P1268" s="85"/>
      <c r="Q1268" s="85"/>
      <c r="R1268" s="85"/>
      <c r="S1268" s="85"/>
      <c r="T1268" s="85"/>
      <c r="U1268" s="85"/>
      <c r="V1268" s="571"/>
      <c r="W1268" s="85"/>
      <c r="X1268" s="85"/>
      <c r="Y1268" s="571"/>
      <c r="Z1268" s="85"/>
      <c r="AA1268" s="85"/>
      <c r="AB1268" s="85"/>
      <c r="AC1268" s="177"/>
      <c r="AD1268" s="177"/>
      <c r="AE1268" s="58"/>
      <c r="AF1268" s="99"/>
      <c r="AG1268" s="99"/>
      <c r="AH1268" s="99"/>
      <c r="AI1268" s="99"/>
      <c r="AJ1268" s="99"/>
      <c r="AK1268" s="99"/>
      <c r="AL1268" s="99"/>
      <c r="AM1268" s="99"/>
      <c r="AN1268" s="99"/>
      <c r="AO1268" s="99"/>
      <c r="AP1268" s="99"/>
      <c r="AQ1268" s="99"/>
      <c r="AR1268" s="99"/>
      <c r="AS1268" s="99"/>
      <c r="AT1268" s="99"/>
      <c r="AU1268" s="99"/>
      <c r="AV1268" s="99"/>
      <c r="AW1268" s="99"/>
      <c r="AX1268" s="99"/>
      <c r="AY1268" s="99"/>
      <c r="AZ1268" s="99"/>
      <c r="BA1268" s="99"/>
      <c r="BB1268" s="99"/>
      <c r="BC1268" s="99"/>
      <c r="BD1268" s="99"/>
      <c r="BE1268" s="325"/>
      <c r="BF1268" s="325"/>
      <c r="BG1268" s="325"/>
      <c r="BH1268" s="325"/>
      <c r="BI1268" s="325"/>
      <c r="BJ1268" s="325"/>
      <c r="BK1268" s="325"/>
      <c r="BL1268" s="325"/>
      <c r="BM1268" s="325"/>
      <c r="BN1268" s="325"/>
      <c r="BO1268" s="325"/>
      <c r="BP1268" s="325"/>
      <c r="BQ1268" s="325"/>
      <c r="BR1268" s="325"/>
      <c r="BS1268" s="325"/>
      <c r="BT1268" s="325"/>
      <c r="BU1268" s="325"/>
      <c r="BV1268" s="325"/>
      <c r="BW1268" s="325"/>
      <c r="BX1268" s="325"/>
      <c r="BY1268" s="325"/>
      <c r="BZ1268" s="325"/>
      <c r="CA1268" s="325"/>
      <c r="CB1268" s="325"/>
      <c r="CC1268" s="325"/>
      <c r="CD1268" s="325"/>
      <c r="CE1268" s="325"/>
      <c r="CF1268" s="325"/>
      <c r="CG1268" s="325"/>
      <c r="CH1268" s="325"/>
      <c r="CI1268" s="325"/>
      <c r="CJ1268" s="325"/>
      <c r="CK1268" s="325"/>
      <c r="CL1268" s="325"/>
      <c r="CM1268" s="162"/>
      <c r="CN1268" s="162"/>
    </row>
    <row r="1269" spans="1:92" s="1" customFormat="1" ht="10.5" hidden="1" customHeight="1">
      <c r="A1269" s="1510"/>
      <c r="B1269" s="1517"/>
      <c r="C1269" s="1461" t="s">
        <v>127</v>
      </c>
      <c r="D1269" s="131" t="s">
        <v>116</v>
      </c>
      <c r="E1269" s="176"/>
      <c r="F1269" s="176"/>
      <c r="G1269" s="176"/>
      <c r="H1269" s="601"/>
      <c r="I1269" s="176"/>
      <c r="J1269" s="176"/>
      <c r="K1269" s="176"/>
      <c r="L1269" s="176"/>
      <c r="M1269" s="176"/>
      <c r="N1269" s="601"/>
      <c r="O1269" s="176"/>
      <c r="P1269" s="176"/>
      <c r="Q1269" s="176"/>
      <c r="R1269" s="176"/>
      <c r="S1269" s="176"/>
      <c r="T1269" s="176"/>
      <c r="U1269" s="176"/>
      <c r="V1269" s="601"/>
      <c r="W1269" s="176"/>
      <c r="X1269" s="176"/>
      <c r="Y1269" s="601"/>
      <c r="Z1269" s="176"/>
      <c r="AA1269" s="176"/>
      <c r="AB1269" s="176"/>
      <c r="AC1269" s="50">
        <f>(BD1269-AF1269)*AE1269</f>
        <v>0</v>
      </c>
      <c r="AD1269" s="50">
        <f>(BD1270-AF1270)*AE1269</f>
        <v>0</v>
      </c>
      <c r="AE1269" s="58">
        <v>2.4</v>
      </c>
      <c r="AF1269" s="332"/>
      <c r="AG1269" s="332"/>
      <c r="AH1269" s="332"/>
      <c r="AI1269" s="332"/>
      <c r="AJ1269" s="332"/>
      <c r="AK1269" s="332"/>
      <c r="AL1269" s="332"/>
      <c r="AM1269" s="332"/>
      <c r="AN1269" s="332"/>
      <c r="AO1269" s="332"/>
      <c r="AP1269" s="332"/>
      <c r="AQ1269" s="332"/>
      <c r="AR1269" s="332"/>
      <c r="AS1269" s="332"/>
      <c r="AT1269" s="332"/>
      <c r="AU1269" s="332"/>
      <c r="AV1269" s="332"/>
      <c r="AW1269" s="332"/>
      <c r="AX1269" s="332"/>
      <c r="AY1269" s="332"/>
      <c r="AZ1269" s="332"/>
      <c r="BA1269" s="332"/>
      <c r="BB1269" s="332"/>
      <c r="BC1269" s="332"/>
      <c r="BD1269" s="332"/>
      <c r="BE1269" s="325"/>
      <c r="BF1269" s="325"/>
      <c r="BG1269" s="325"/>
      <c r="BH1269" s="325"/>
      <c r="BI1269" s="325"/>
      <c r="BJ1269" s="325"/>
      <c r="BK1269" s="325"/>
      <c r="BL1269" s="325"/>
      <c r="BM1269" s="325"/>
      <c r="BN1269" s="325"/>
      <c r="BO1269" s="325"/>
      <c r="BP1269" s="325"/>
      <c r="BQ1269" s="325"/>
      <c r="BR1269" s="325"/>
      <c r="BS1269" s="325"/>
      <c r="BT1269" s="325"/>
      <c r="BU1269" s="325"/>
      <c r="BV1269" s="325"/>
      <c r="BW1269" s="325"/>
      <c r="BX1269" s="325"/>
      <c r="BY1269" s="325"/>
      <c r="BZ1269" s="325"/>
      <c r="CA1269" s="325"/>
      <c r="CB1269" s="325"/>
      <c r="CC1269" s="325"/>
      <c r="CD1269" s="325"/>
      <c r="CE1269" s="325"/>
      <c r="CF1269" s="325"/>
      <c r="CG1269" s="325"/>
      <c r="CH1269" s="325"/>
      <c r="CI1269" s="325"/>
      <c r="CJ1269" s="325"/>
      <c r="CK1269" s="325"/>
      <c r="CL1269" s="325"/>
      <c r="CM1269" s="162"/>
      <c r="CN1269" s="162"/>
    </row>
    <row r="1270" spans="1:92" s="1" customFormat="1" ht="10.5" hidden="1" customHeight="1">
      <c r="A1270" s="1510"/>
      <c r="B1270" s="1517"/>
      <c r="C1270" s="1461" t="s">
        <v>127</v>
      </c>
      <c r="D1270" s="131" t="s">
        <v>117</v>
      </c>
      <c r="E1270" s="176"/>
      <c r="F1270" s="176"/>
      <c r="G1270" s="176"/>
      <c r="H1270" s="601"/>
      <c r="I1270" s="176"/>
      <c r="J1270" s="176"/>
      <c r="K1270" s="176"/>
      <c r="L1270" s="176"/>
      <c r="M1270" s="176"/>
      <c r="N1270" s="601"/>
      <c r="O1270" s="176"/>
      <c r="P1270" s="176"/>
      <c r="Q1270" s="176"/>
      <c r="R1270" s="176"/>
      <c r="S1270" s="176"/>
      <c r="T1270" s="176"/>
      <c r="U1270" s="176"/>
      <c r="V1270" s="601"/>
      <c r="W1270" s="176"/>
      <c r="X1270" s="176"/>
      <c r="Y1270" s="601"/>
      <c r="Z1270" s="176"/>
      <c r="AA1270" s="176"/>
      <c r="AB1270" s="176"/>
      <c r="AC1270" s="50"/>
      <c r="AD1270" s="50"/>
      <c r="AE1270" s="58"/>
      <c r="AF1270" s="332"/>
      <c r="AG1270" s="332"/>
      <c r="AH1270" s="332"/>
      <c r="AI1270" s="332"/>
      <c r="AJ1270" s="332"/>
      <c r="AK1270" s="332"/>
      <c r="AL1270" s="332"/>
      <c r="AM1270" s="332"/>
      <c r="AN1270" s="332"/>
      <c r="AO1270" s="332"/>
      <c r="AP1270" s="332"/>
      <c r="AQ1270" s="332"/>
      <c r="AR1270" s="332"/>
      <c r="AS1270" s="332"/>
      <c r="AT1270" s="332"/>
      <c r="AU1270" s="332"/>
      <c r="AV1270" s="332"/>
      <c r="AW1270" s="332"/>
      <c r="AX1270" s="332"/>
      <c r="AY1270" s="332"/>
      <c r="AZ1270" s="332"/>
      <c r="BA1270" s="332"/>
      <c r="BB1270" s="332"/>
      <c r="BC1270" s="332"/>
      <c r="BD1270" s="332"/>
      <c r="BE1270" s="325"/>
      <c r="BF1270" s="325"/>
      <c r="BG1270" s="325"/>
      <c r="BH1270" s="325"/>
      <c r="BI1270" s="325"/>
      <c r="BJ1270" s="325"/>
      <c r="BK1270" s="325"/>
      <c r="BL1270" s="325"/>
      <c r="BM1270" s="325"/>
      <c r="BN1270" s="325"/>
      <c r="BO1270" s="325"/>
      <c r="BP1270" s="325"/>
      <c r="BQ1270" s="325"/>
      <c r="BR1270" s="325"/>
      <c r="BS1270" s="325"/>
      <c r="BT1270" s="325"/>
      <c r="BU1270" s="325"/>
      <c r="BV1270" s="325"/>
      <c r="BW1270" s="325"/>
      <c r="BX1270" s="325"/>
      <c r="BY1270" s="325"/>
      <c r="BZ1270" s="325"/>
      <c r="CA1270" s="325"/>
      <c r="CB1270" s="325"/>
      <c r="CC1270" s="325"/>
      <c r="CD1270" s="325"/>
      <c r="CE1270" s="325"/>
      <c r="CF1270" s="325"/>
      <c r="CG1270" s="325"/>
      <c r="CH1270" s="325"/>
      <c r="CI1270" s="325"/>
      <c r="CJ1270" s="325"/>
      <c r="CK1270" s="325"/>
      <c r="CL1270" s="325"/>
      <c r="CM1270" s="162"/>
      <c r="CN1270" s="162"/>
    </row>
    <row r="1271" spans="1:92" s="1" customFormat="1" ht="10.5" hidden="1" customHeight="1" thickBot="1">
      <c r="A1271" s="1511"/>
      <c r="B1271" s="1518"/>
      <c r="C1271" s="1461"/>
      <c r="D1271" s="131" t="s">
        <v>41</v>
      </c>
      <c r="E1271" s="48"/>
      <c r="F1271" s="48"/>
      <c r="G1271" s="48"/>
      <c r="H1271" s="572"/>
      <c r="I1271" s="48"/>
      <c r="J1271" s="48"/>
      <c r="K1271" s="48"/>
      <c r="L1271" s="48"/>
      <c r="M1271" s="48"/>
      <c r="N1271" s="572"/>
      <c r="O1271" s="48"/>
      <c r="P1271" s="48"/>
      <c r="Q1271" s="48"/>
      <c r="R1271" s="48"/>
      <c r="S1271" s="48"/>
      <c r="T1271" s="48"/>
      <c r="U1271" s="48"/>
      <c r="V1271" s="572"/>
      <c r="W1271" s="48"/>
      <c r="X1271" s="48"/>
      <c r="Y1271" s="572"/>
      <c r="Z1271" s="48"/>
      <c r="AA1271" s="48"/>
      <c r="AB1271" s="48"/>
      <c r="AC1271" s="50"/>
      <c r="AD1271" s="50"/>
      <c r="AE1271" s="58"/>
      <c r="AF1271" s="332"/>
      <c r="AG1271" s="332"/>
      <c r="AH1271" s="332"/>
      <c r="AI1271" s="332"/>
      <c r="AJ1271" s="332"/>
      <c r="AK1271" s="332"/>
      <c r="AL1271" s="332"/>
      <c r="AM1271" s="332"/>
      <c r="AN1271" s="332"/>
      <c r="AO1271" s="332"/>
      <c r="AP1271" s="332"/>
      <c r="AQ1271" s="332"/>
      <c r="AR1271" s="332"/>
      <c r="AS1271" s="332"/>
      <c r="AT1271" s="332"/>
      <c r="AU1271" s="332"/>
      <c r="AV1271" s="332"/>
      <c r="AW1271" s="332"/>
      <c r="AX1271" s="332"/>
      <c r="AY1271" s="332"/>
      <c r="AZ1271" s="332"/>
      <c r="BA1271" s="332"/>
      <c r="BB1271" s="332"/>
      <c r="BC1271" s="332"/>
      <c r="BD1271" s="332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325"/>
      <c r="CD1271" s="325"/>
      <c r="CE1271" s="325"/>
      <c r="CF1271" s="325"/>
      <c r="CG1271" s="325"/>
      <c r="CH1271" s="325"/>
      <c r="CI1271" s="325"/>
      <c r="CJ1271" s="325"/>
      <c r="CK1271" s="325"/>
      <c r="CL1271" s="325"/>
      <c r="CM1271" s="162"/>
      <c r="CN1271" s="162"/>
    </row>
    <row r="1272" spans="1:92" s="1" customFormat="1" ht="10.5" hidden="1" customHeight="1">
      <c r="A1272" s="1509" t="s">
        <v>95</v>
      </c>
      <c r="B1272" s="1516" t="s">
        <v>395</v>
      </c>
      <c r="C1272" s="1461"/>
      <c r="D1272" s="131"/>
      <c r="E1272" s="85"/>
      <c r="F1272" s="85"/>
      <c r="G1272" s="85"/>
      <c r="H1272" s="571"/>
      <c r="I1272" s="85"/>
      <c r="J1272" s="85"/>
      <c r="K1272" s="85"/>
      <c r="L1272" s="85"/>
      <c r="M1272" s="85"/>
      <c r="N1272" s="571"/>
      <c r="O1272" s="85"/>
      <c r="P1272" s="85"/>
      <c r="Q1272" s="85"/>
      <c r="R1272" s="85"/>
      <c r="S1272" s="85"/>
      <c r="T1272" s="85"/>
      <c r="U1272" s="85"/>
      <c r="V1272" s="571"/>
      <c r="W1272" s="85"/>
      <c r="X1272" s="85"/>
      <c r="Y1272" s="571"/>
      <c r="Z1272" s="85"/>
      <c r="AA1272" s="85"/>
      <c r="AB1272" s="85"/>
      <c r="AC1272" s="50" t="s">
        <v>115</v>
      </c>
      <c r="AD1272" s="50" t="e">
        <f>AD1274/AC1274</f>
        <v>#DIV/0!</v>
      </c>
      <c r="AE1272" s="58"/>
      <c r="AF1272" s="332"/>
      <c r="AG1272" s="332"/>
      <c r="AH1272" s="332"/>
      <c r="AI1272" s="332"/>
      <c r="AJ1272" s="332"/>
      <c r="AK1272" s="332"/>
      <c r="AL1272" s="332"/>
      <c r="AM1272" s="332"/>
      <c r="AN1272" s="332"/>
      <c r="AO1272" s="332"/>
      <c r="AP1272" s="332"/>
      <c r="AQ1272" s="332"/>
      <c r="AR1272" s="332"/>
      <c r="AS1272" s="332"/>
      <c r="AT1272" s="332"/>
      <c r="AU1272" s="332"/>
      <c r="AV1272" s="332"/>
      <c r="AW1272" s="332"/>
      <c r="AX1272" s="332"/>
      <c r="AY1272" s="332"/>
      <c r="AZ1272" s="332"/>
      <c r="BA1272" s="332"/>
      <c r="BB1272" s="332"/>
      <c r="BC1272" s="332"/>
      <c r="BD1272" s="332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  <c r="BY1272" s="325"/>
      <c r="BZ1272" s="325"/>
      <c r="CA1272" s="325"/>
      <c r="CB1272" s="325"/>
      <c r="CC1272" s="325"/>
      <c r="CD1272" s="325"/>
      <c r="CE1272" s="325"/>
      <c r="CF1272" s="325"/>
      <c r="CG1272" s="325"/>
      <c r="CH1272" s="325"/>
      <c r="CI1272" s="325"/>
      <c r="CJ1272" s="325"/>
      <c r="CK1272" s="325"/>
      <c r="CL1272" s="325"/>
      <c r="CM1272" s="162"/>
      <c r="CN1272" s="162"/>
    </row>
    <row r="1273" spans="1:92" s="1" customFormat="1" ht="10.5" hidden="1" customHeight="1">
      <c r="A1273" s="1510"/>
      <c r="B1273" s="1517"/>
      <c r="C1273" s="1461" t="s">
        <v>128</v>
      </c>
      <c r="D1273" s="131" t="s">
        <v>33</v>
      </c>
      <c r="E1273" s="85"/>
      <c r="F1273" s="85"/>
      <c r="G1273" s="85"/>
      <c r="H1273" s="571"/>
      <c r="I1273" s="85"/>
      <c r="J1273" s="85"/>
      <c r="K1273" s="85"/>
      <c r="L1273" s="85"/>
      <c r="M1273" s="85"/>
      <c r="N1273" s="571"/>
      <c r="O1273" s="85"/>
      <c r="P1273" s="85"/>
      <c r="Q1273" s="85"/>
      <c r="R1273" s="85"/>
      <c r="S1273" s="85"/>
      <c r="T1273" s="85"/>
      <c r="U1273" s="85"/>
      <c r="V1273" s="571"/>
      <c r="W1273" s="85"/>
      <c r="X1273" s="85"/>
      <c r="Y1273" s="571"/>
      <c r="Z1273" s="85"/>
      <c r="AA1273" s="85"/>
      <c r="AB1273" s="85"/>
      <c r="AC1273" s="177"/>
      <c r="AD1273" s="177"/>
      <c r="AE1273" s="58"/>
      <c r="AF1273" s="332"/>
      <c r="AG1273" s="332"/>
      <c r="AH1273" s="332"/>
      <c r="AI1273" s="332"/>
      <c r="AJ1273" s="332"/>
      <c r="AK1273" s="332"/>
      <c r="AL1273" s="332"/>
      <c r="AM1273" s="332"/>
      <c r="AN1273" s="332"/>
      <c r="AO1273" s="332"/>
      <c r="AP1273" s="332"/>
      <c r="AQ1273" s="332"/>
      <c r="AR1273" s="332"/>
      <c r="AS1273" s="332"/>
      <c r="AT1273" s="332"/>
      <c r="AU1273" s="332"/>
      <c r="AV1273" s="332"/>
      <c r="AW1273" s="332"/>
      <c r="AX1273" s="332"/>
      <c r="AY1273" s="332"/>
      <c r="AZ1273" s="332"/>
      <c r="BA1273" s="332"/>
      <c r="BB1273" s="332"/>
      <c r="BC1273" s="332"/>
      <c r="BD1273" s="332"/>
      <c r="BE1273" s="325"/>
      <c r="BF1273" s="325"/>
      <c r="BG1273" s="325"/>
      <c r="BH1273" s="325"/>
      <c r="BI1273" s="325"/>
      <c r="BJ1273" s="325"/>
      <c r="BK1273" s="325"/>
      <c r="BL1273" s="325"/>
      <c r="BM1273" s="325"/>
      <c r="BN1273" s="325"/>
      <c r="BO1273" s="325"/>
      <c r="BP1273" s="325"/>
      <c r="BQ1273" s="325"/>
      <c r="BR1273" s="325"/>
      <c r="BS1273" s="325"/>
      <c r="BT1273" s="325"/>
      <c r="BU1273" s="325"/>
      <c r="BV1273" s="325"/>
      <c r="BW1273" s="325"/>
      <c r="BX1273" s="325"/>
      <c r="BY1273" s="325"/>
      <c r="BZ1273" s="325"/>
      <c r="CA1273" s="325"/>
      <c r="CB1273" s="325"/>
      <c r="CC1273" s="325"/>
      <c r="CD1273" s="325"/>
      <c r="CE1273" s="325"/>
      <c r="CF1273" s="325"/>
      <c r="CG1273" s="325"/>
      <c r="CH1273" s="325"/>
      <c r="CI1273" s="325"/>
      <c r="CJ1273" s="325"/>
      <c r="CK1273" s="325"/>
      <c r="CL1273" s="325"/>
      <c r="CM1273" s="162"/>
      <c r="CN1273" s="162"/>
    </row>
    <row r="1274" spans="1:92" s="1" customFormat="1" ht="10.5" hidden="1" customHeight="1">
      <c r="A1274" s="1510"/>
      <c r="B1274" s="1517"/>
      <c r="C1274" s="1461" t="s">
        <v>127</v>
      </c>
      <c r="D1274" s="131" t="s">
        <v>116</v>
      </c>
      <c r="E1274" s="48"/>
      <c r="F1274" s="48"/>
      <c r="G1274" s="48"/>
      <c r="H1274" s="572"/>
      <c r="I1274" s="48"/>
      <c r="J1274" s="48"/>
      <c r="K1274" s="48"/>
      <c r="L1274" s="48"/>
      <c r="M1274" s="48"/>
      <c r="N1274" s="572"/>
      <c r="O1274" s="48"/>
      <c r="P1274" s="48"/>
      <c r="Q1274" s="48"/>
      <c r="R1274" s="48"/>
      <c r="S1274" s="48"/>
      <c r="T1274" s="48"/>
      <c r="U1274" s="48"/>
      <c r="V1274" s="572"/>
      <c r="W1274" s="48"/>
      <c r="X1274" s="48"/>
      <c r="Y1274" s="572"/>
      <c r="Z1274" s="48"/>
      <c r="AA1274" s="48"/>
      <c r="AB1274" s="48"/>
      <c r="AC1274" s="50">
        <f>(BD1274-AF1274)*AE1274</f>
        <v>0</v>
      </c>
      <c r="AD1274" s="50">
        <f>(BD1275-AF1275)*AE1274</f>
        <v>0</v>
      </c>
      <c r="AE1274" s="58">
        <v>2.4</v>
      </c>
      <c r="AF1274" s="332"/>
      <c r="AG1274" s="332"/>
      <c r="AH1274" s="332"/>
      <c r="AI1274" s="332"/>
      <c r="AJ1274" s="332"/>
      <c r="AK1274" s="332"/>
      <c r="AL1274" s="332"/>
      <c r="AM1274" s="332"/>
      <c r="AN1274" s="332"/>
      <c r="AO1274" s="332"/>
      <c r="AP1274" s="332"/>
      <c r="AQ1274" s="332"/>
      <c r="AR1274" s="332"/>
      <c r="AS1274" s="332"/>
      <c r="AT1274" s="332"/>
      <c r="AU1274" s="332"/>
      <c r="AV1274" s="332"/>
      <c r="AW1274" s="332"/>
      <c r="AX1274" s="332"/>
      <c r="AY1274" s="332"/>
      <c r="AZ1274" s="332"/>
      <c r="BA1274" s="332"/>
      <c r="BB1274" s="332"/>
      <c r="BC1274" s="332"/>
      <c r="BD1274" s="332"/>
      <c r="BE1274" s="325"/>
      <c r="BF1274" s="325"/>
      <c r="BG1274" s="325"/>
      <c r="BH1274" s="325"/>
      <c r="BI1274" s="325"/>
      <c r="BJ1274" s="325"/>
      <c r="BK1274" s="325"/>
      <c r="BL1274" s="325"/>
      <c r="BM1274" s="325"/>
      <c r="BN1274" s="325"/>
      <c r="BO1274" s="325"/>
      <c r="BP1274" s="325"/>
      <c r="BQ1274" s="325"/>
      <c r="BR1274" s="325"/>
      <c r="BS1274" s="325"/>
      <c r="BT1274" s="325"/>
      <c r="BU1274" s="325"/>
      <c r="BV1274" s="325"/>
      <c r="BW1274" s="325"/>
      <c r="BX1274" s="325"/>
      <c r="BY1274" s="325"/>
      <c r="BZ1274" s="325"/>
      <c r="CA1274" s="325"/>
      <c r="CB1274" s="325"/>
      <c r="CC1274" s="325"/>
      <c r="CD1274" s="325"/>
      <c r="CE1274" s="325"/>
      <c r="CF1274" s="325"/>
      <c r="CG1274" s="325"/>
      <c r="CH1274" s="325"/>
      <c r="CI1274" s="325"/>
      <c r="CJ1274" s="325"/>
      <c r="CK1274" s="325"/>
      <c r="CL1274" s="325"/>
      <c r="CM1274" s="162"/>
      <c r="CN1274" s="162"/>
    </row>
    <row r="1275" spans="1:92" s="1" customFormat="1" ht="10.5" hidden="1" customHeight="1">
      <c r="A1275" s="1510"/>
      <c r="B1275" s="1517"/>
      <c r="C1275" s="1461" t="s">
        <v>127</v>
      </c>
      <c r="D1275" s="131" t="s">
        <v>117</v>
      </c>
      <c r="E1275" s="48"/>
      <c r="F1275" s="48"/>
      <c r="G1275" s="48"/>
      <c r="H1275" s="572"/>
      <c r="I1275" s="48"/>
      <c r="J1275" s="48"/>
      <c r="K1275" s="48"/>
      <c r="L1275" s="48"/>
      <c r="M1275" s="48"/>
      <c r="N1275" s="572"/>
      <c r="O1275" s="48"/>
      <c r="P1275" s="48"/>
      <c r="Q1275" s="48"/>
      <c r="R1275" s="48"/>
      <c r="S1275" s="48"/>
      <c r="T1275" s="48"/>
      <c r="U1275" s="48"/>
      <c r="V1275" s="572"/>
      <c r="W1275" s="48"/>
      <c r="X1275" s="48"/>
      <c r="Y1275" s="572"/>
      <c r="Z1275" s="48"/>
      <c r="AA1275" s="48"/>
      <c r="AB1275" s="48"/>
      <c r="AC1275" s="50"/>
      <c r="AD1275" s="50"/>
      <c r="AE1275" s="58"/>
      <c r="AF1275" s="332"/>
      <c r="AG1275" s="332"/>
      <c r="AH1275" s="332"/>
      <c r="AI1275" s="332"/>
      <c r="AJ1275" s="332"/>
      <c r="AK1275" s="332"/>
      <c r="AL1275" s="332"/>
      <c r="AM1275" s="332"/>
      <c r="AN1275" s="332"/>
      <c r="AO1275" s="332"/>
      <c r="AP1275" s="332"/>
      <c r="AQ1275" s="332"/>
      <c r="AR1275" s="332"/>
      <c r="AS1275" s="332"/>
      <c r="AT1275" s="332"/>
      <c r="AU1275" s="332"/>
      <c r="AV1275" s="332"/>
      <c r="AW1275" s="332"/>
      <c r="AX1275" s="332"/>
      <c r="AY1275" s="332"/>
      <c r="AZ1275" s="332"/>
      <c r="BA1275" s="332"/>
      <c r="BB1275" s="332"/>
      <c r="BC1275" s="332"/>
      <c r="BD1275" s="332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325"/>
      <c r="BZ1275" s="325"/>
      <c r="CA1275" s="325"/>
      <c r="CB1275" s="325"/>
      <c r="CC1275" s="325"/>
      <c r="CD1275" s="325"/>
      <c r="CE1275" s="325"/>
      <c r="CF1275" s="325"/>
      <c r="CG1275" s="325"/>
      <c r="CH1275" s="325"/>
      <c r="CI1275" s="325"/>
      <c r="CJ1275" s="325"/>
      <c r="CK1275" s="325"/>
      <c r="CL1275" s="325"/>
      <c r="CM1275" s="162"/>
      <c r="CN1275" s="162"/>
    </row>
    <row r="1276" spans="1:92" s="1" customFormat="1" ht="10.5" hidden="1" customHeight="1" thickBot="1">
      <c r="A1276" s="1511"/>
      <c r="B1276" s="1518"/>
      <c r="C1276" s="1461"/>
      <c r="D1276" s="131" t="s">
        <v>41</v>
      </c>
      <c r="E1276" s="48"/>
      <c r="F1276" s="48"/>
      <c r="G1276" s="48"/>
      <c r="H1276" s="572"/>
      <c r="I1276" s="48"/>
      <c r="J1276" s="48"/>
      <c r="K1276" s="48"/>
      <c r="L1276" s="48"/>
      <c r="M1276" s="48"/>
      <c r="N1276" s="572"/>
      <c r="O1276" s="48"/>
      <c r="P1276" s="48"/>
      <c r="Q1276" s="48"/>
      <c r="R1276" s="48"/>
      <c r="S1276" s="48"/>
      <c r="T1276" s="48"/>
      <c r="U1276" s="48"/>
      <c r="V1276" s="572"/>
      <c r="W1276" s="48"/>
      <c r="X1276" s="48"/>
      <c r="Y1276" s="572"/>
      <c r="Z1276" s="48"/>
      <c r="AA1276" s="48"/>
      <c r="AB1276" s="48"/>
      <c r="AC1276" s="50"/>
      <c r="AD1276" s="50"/>
      <c r="AE1276" s="58"/>
      <c r="AF1276" s="332"/>
      <c r="AG1276" s="332"/>
      <c r="AH1276" s="332"/>
      <c r="AI1276" s="332"/>
      <c r="AJ1276" s="332"/>
      <c r="AK1276" s="332"/>
      <c r="AL1276" s="332"/>
      <c r="AM1276" s="332"/>
      <c r="AN1276" s="332"/>
      <c r="AO1276" s="332"/>
      <c r="AP1276" s="332"/>
      <c r="AQ1276" s="332"/>
      <c r="AR1276" s="332"/>
      <c r="AS1276" s="332"/>
      <c r="AT1276" s="332"/>
      <c r="AU1276" s="332"/>
      <c r="AV1276" s="332"/>
      <c r="AW1276" s="332"/>
      <c r="AX1276" s="332"/>
      <c r="AY1276" s="332"/>
      <c r="AZ1276" s="332"/>
      <c r="BA1276" s="332"/>
      <c r="BB1276" s="332"/>
      <c r="BC1276" s="332"/>
      <c r="BD1276" s="332"/>
      <c r="BE1276" s="325"/>
      <c r="BF1276" s="325"/>
      <c r="BG1276" s="325"/>
      <c r="BH1276" s="325"/>
      <c r="BI1276" s="325"/>
      <c r="BJ1276" s="325"/>
      <c r="BK1276" s="325"/>
      <c r="BL1276" s="325"/>
      <c r="BM1276" s="325"/>
      <c r="BN1276" s="325"/>
      <c r="BO1276" s="325"/>
      <c r="BP1276" s="325"/>
      <c r="BQ1276" s="325"/>
      <c r="BR1276" s="325"/>
      <c r="BS1276" s="325"/>
      <c r="BT1276" s="325"/>
      <c r="BU1276" s="325"/>
      <c r="BV1276" s="325"/>
      <c r="BW1276" s="325"/>
      <c r="BX1276" s="325"/>
      <c r="BY1276" s="325"/>
      <c r="BZ1276" s="325"/>
      <c r="CA1276" s="325"/>
      <c r="CB1276" s="325"/>
      <c r="CC1276" s="325"/>
      <c r="CD1276" s="325"/>
      <c r="CE1276" s="325"/>
      <c r="CF1276" s="325"/>
      <c r="CG1276" s="325"/>
      <c r="CH1276" s="325"/>
      <c r="CI1276" s="325"/>
      <c r="CJ1276" s="325"/>
      <c r="CK1276" s="325"/>
      <c r="CL1276" s="325"/>
      <c r="CM1276" s="162"/>
      <c r="CN1276" s="162"/>
    </row>
    <row r="1277" spans="1:92" s="1" customFormat="1" ht="10.5" hidden="1" customHeight="1">
      <c r="A1277" s="1509" t="s">
        <v>93</v>
      </c>
      <c r="B1277" s="1516" t="s">
        <v>517</v>
      </c>
      <c r="C1277" s="1461"/>
      <c r="D1277" s="131"/>
      <c r="E1277" s="85"/>
      <c r="F1277" s="85"/>
      <c r="G1277" s="85"/>
      <c r="H1277" s="571"/>
      <c r="I1277" s="85"/>
      <c r="J1277" s="85"/>
      <c r="K1277" s="85"/>
      <c r="L1277" s="85"/>
      <c r="M1277" s="85"/>
      <c r="N1277" s="571"/>
      <c r="O1277" s="85"/>
      <c r="P1277" s="85"/>
      <c r="Q1277" s="85"/>
      <c r="R1277" s="85"/>
      <c r="S1277" s="85"/>
      <c r="T1277" s="85"/>
      <c r="U1277" s="85"/>
      <c r="V1277" s="571"/>
      <c r="W1277" s="85"/>
      <c r="X1277" s="85"/>
      <c r="Y1277" s="571"/>
      <c r="Z1277" s="85"/>
      <c r="AA1277" s="85"/>
      <c r="AB1277" s="85"/>
      <c r="AC1277" s="50"/>
      <c r="AD1277" s="50"/>
      <c r="AE1277" s="58"/>
      <c r="AF1277" s="332"/>
      <c r="AG1277" s="332"/>
      <c r="AH1277" s="332"/>
      <c r="AI1277" s="332"/>
      <c r="AJ1277" s="332"/>
      <c r="AK1277" s="332"/>
      <c r="AL1277" s="332"/>
      <c r="AM1277" s="332"/>
      <c r="AN1277" s="332"/>
      <c r="AO1277" s="332"/>
      <c r="AP1277" s="332"/>
      <c r="AQ1277" s="332"/>
      <c r="AR1277" s="332"/>
      <c r="AS1277" s="332"/>
      <c r="AT1277" s="332"/>
      <c r="AU1277" s="332"/>
      <c r="AV1277" s="332"/>
      <c r="AW1277" s="332"/>
      <c r="AX1277" s="332"/>
      <c r="AY1277" s="332"/>
      <c r="AZ1277" s="332"/>
      <c r="BA1277" s="332"/>
      <c r="BB1277" s="332"/>
      <c r="BC1277" s="332"/>
      <c r="BD1277" s="332"/>
      <c r="BE1277" s="325"/>
      <c r="BF1277" s="325"/>
      <c r="BG1277" s="325"/>
      <c r="BH1277" s="325"/>
      <c r="BI1277" s="325"/>
      <c r="BJ1277" s="325"/>
      <c r="BK1277" s="325"/>
      <c r="BL1277" s="325"/>
      <c r="BM1277" s="325"/>
      <c r="BN1277" s="325"/>
      <c r="BO1277" s="325"/>
      <c r="BP1277" s="325"/>
      <c r="BQ1277" s="325"/>
      <c r="BR1277" s="325"/>
      <c r="BS1277" s="325"/>
      <c r="BT1277" s="325"/>
      <c r="BU1277" s="325"/>
      <c r="BV1277" s="325"/>
      <c r="BW1277" s="325"/>
      <c r="BX1277" s="325"/>
      <c r="BY1277" s="325"/>
      <c r="BZ1277" s="325"/>
      <c r="CA1277" s="325"/>
      <c r="CB1277" s="325"/>
      <c r="CC1277" s="325"/>
      <c r="CD1277" s="325"/>
      <c r="CE1277" s="325"/>
      <c r="CF1277" s="325"/>
      <c r="CG1277" s="325"/>
      <c r="CH1277" s="325"/>
      <c r="CI1277" s="325"/>
      <c r="CJ1277" s="325"/>
      <c r="CK1277" s="325"/>
      <c r="CL1277" s="325"/>
      <c r="CM1277" s="162"/>
      <c r="CN1277" s="162"/>
    </row>
    <row r="1278" spans="1:92" s="1" customFormat="1" ht="10.5" hidden="1" customHeight="1">
      <c r="A1278" s="1510"/>
      <c r="B1278" s="1517"/>
      <c r="C1278" s="1461" t="s">
        <v>128</v>
      </c>
      <c r="D1278" s="131" t="s">
        <v>33</v>
      </c>
      <c r="E1278" s="85"/>
      <c r="F1278" s="85"/>
      <c r="G1278" s="85"/>
      <c r="H1278" s="571"/>
      <c r="I1278" s="85"/>
      <c r="J1278" s="85"/>
      <c r="K1278" s="85"/>
      <c r="L1278" s="85"/>
      <c r="M1278" s="85"/>
      <c r="N1278" s="571"/>
      <c r="O1278" s="85"/>
      <c r="P1278" s="85"/>
      <c r="Q1278" s="85"/>
      <c r="R1278" s="85"/>
      <c r="S1278" s="85"/>
      <c r="T1278" s="85"/>
      <c r="U1278" s="85"/>
      <c r="V1278" s="571"/>
      <c r="W1278" s="85"/>
      <c r="X1278" s="85"/>
      <c r="Y1278" s="571"/>
      <c r="Z1278" s="85"/>
      <c r="AA1278" s="85"/>
      <c r="AB1278" s="85"/>
      <c r="AC1278" s="177"/>
      <c r="AD1278" s="177"/>
      <c r="AE1278" s="58"/>
      <c r="AF1278" s="99"/>
      <c r="AG1278" s="99"/>
      <c r="AH1278" s="99"/>
      <c r="AI1278" s="99"/>
      <c r="AJ1278" s="99"/>
      <c r="AK1278" s="99"/>
      <c r="AL1278" s="99"/>
      <c r="AM1278" s="99"/>
      <c r="AN1278" s="99"/>
      <c r="AO1278" s="99"/>
      <c r="AP1278" s="99"/>
      <c r="AQ1278" s="99"/>
      <c r="AR1278" s="99"/>
      <c r="AS1278" s="99"/>
      <c r="AT1278" s="99"/>
      <c r="AU1278" s="99"/>
      <c r="AV1278" s="99"/>
      <c r="AW1278" s="99"/>
      <c r="AX1278" s="99"/>
      <c r="AY1278" s="99"/>
      <c r="AZ1278" s="99"/>
      <c r="BA1278" s="99"/>
      <c r="BB1278" s="99"/>
      <c r="BC1278" s="99"/>
      <c r="BD1278" s="99"/>
      <c r="BE1278" s="325"/>
      <c r="BF1278" s="325"/>
      <c r="BG1278" s="325"/>
      <c r="BH1278" s="325"/>
      <c r="BI1278" s="325"/>
      <c r="BJ1278" s="325"/>
      <c r="BK1278" s="325"/>
      <c r="BL1278" s="325"/>
      <c r="BM1278" s="325"/>
      <c r="BN1278" s="325"/>
      <c r="BO1278" s="325"/>
      <c r="BP1278" s="325"/>
      <c r="BQ1278" s="325"/>
      <c r="BR1278" s="325"/>
      <c r="BS1278" s="325"/>
      <c r="BT1278" s="325"/>
      <c r="BU1278" s="325"/>
      <c r="BV1278" s="325"/>
      <c r="BW1278" s="325"/>
      <c r="BX1278" s="325"/>
      <c r="BY1278" s="325"/>
      <c r="BZ1278" s="325"/>
      <c r="CA1278" s="325"/>
      <c r="CB1278" s="325"/>
      <c r="CC1278" s="325"/>
      <c r="CD1278" s="325"/>
      <c r="CE1278" s="325"/>
      <c r="CF1278" s="325"/>
      <c r="CG1278" s="325"/>
      <c r="CH1278" s="325"/>
      <c r="CI1278" s="325"/>
      <c r="CJ1278" s="325"/>
      <c r="CK1278" s="325"/>
      <c r="CL1278" s="325"/>
      <c r="CM1278" s="162"/>
      <c r="CN1278" s="162"/>
    </row>
    <row r="1279" spans="1:92" s="1" customFormat="1" ht="10.5" hidden="1" customHeight="1">
      <c r="A1279" s="1510"/>
      <c r="B1279" s="1517"/>
      <c r="C1279" s="1461" t="s">
        <v>127</v>
      </c>
      <c r="D1279" s="131" t="s">
        <v>116</v>
      </c>
      <c r="E1279" s="85"/>
      <c r="F1279" s="85"/>
      <c r="G1279" s="85"/>
      <c r="H1279" s="571"/>
      <c r="I1279" s="85"/>
      <c r="J1279" s="85"/>
      <c r="K1279" s="85"/>
      <c r="L1279" s="85"/>
      <c r="M1279" s="85"/>
      <c r="N1279" s="571"/>
      <c r="O1279" s="85"/>
      <c r="P1279" s="85"/>
      <c r="Q1279" s="85"/>
      <c r="R1279" s="85"/>
      <c r="S1279" s="85"/>
      <c r="T1279" s="85"/>
      <c r="U1279" s="85"/>
      <c r="V1279" s="571"/>
      <c r="W1279" s="85"/>
      <c r="X1279" s="85"/>
      <c r="Y1279" s="571"/>
      <c r="Z1279" s="85"/>
      <c r="AA1279" s="85"/>
      <c r="AB1279" s="85"/>
      <c r="AC1279" s="50">
        <f>(BD1279-AF1279)*AE1279</f>
        <v>0</v>
      </c>
      <c r="AD1279" s="50"/>
      <c r="AE1279" s="58">
        <v>4.8</v>
      </c>
      <c r="AF1279" s="332"/>
      <c r="AG1279" s="332"/>
      <c r="AH1279" s="332"/>
      <c r="AI1279" s="332"/>
      <c r="AJ1279" s="332"/>
      <c r="AK1279" s="332"/>
      <c r="AL1279" s="332"/>
      <c r="AM1279" s="332"/>
      <c r="AN1279" s="332"/>
      <c r="AO1279" s="332"/>
      <c r="AP1279" s="332"/>
      <c r="AQ1279" s="332"/>
      <c r="AR1279" s="332"/>
      <c r="AS1279" s="332"/>
      <c r="AT1279" s="332"/>
      <c r="AU1279" s="332"/>
      <c r="AV1279" s="332"/>
      <c r="AW1279" s="332"/>
      <c r="AX1279" s="332"/>
      <c r="AY1279" s="332"/>
      <c r="AZ1279" s="332"/>
      <c r="BA1279" s="332"/>
      <c r="BB1279" s="332"/>
      <c r="BC1279" s="332"/>
      <c r="BD1279" s="332"/>
      <c r="BE1279" s="325"/>
      <c r="BF1279" s="325"/>
      <c r="BG1279" s="325"/>
      <c r="BH1279" s="325"/>
      <c r="BI1279" s="325"/>
      <c r="BJ1279" s="325"/>
      <c r="BK1279" s="325"/>
      <c r="BL1279" s="325"/>
      <c r="BM1279" s="325"/>
      <c r="BN1279" s="325"/>
      <c r="BO1279" s="325"/>
      <c r="BP1279" s="325"/>
      <c r="BQ1279" s="325"/>
      <c r="BR1279" s="325"/>
      <c r="BS1279" s="325"/>
      <c r="BT1279" s="325"/>
      <c r="BU1279" s="325"/>
      <c r="BV1279" s="325"/>
      <c r="BW1279" s="325"/>
      <c r="BX1279" s="325"/>
      <c r="BY1279" s="325"/>
      <c r="BZ1279" s="325"/>
      <c r="CA1279" s="325"/>
      <c r="CB1279" s="325"/>
      <c r="CC1279" s="325"/>
      <c r="CD1279" s="325"/>
      <c r="CE1279" s="325"/>
      <c r="CF1279" s="325"/>
      <c r="CG1279" s="325"/>
      <c r="CH1279" s="325"/>
      <c r="CI1279" s="325"/>
      <c r="CJ1279" s="325"/>
      <c r="CK1279" s="325"/>
      <c r="CL1279" s="325"/>
      <c r="CM1279" s="162"/>
      <c r="CN1279" s="162"/>
    </row>
    <row r="1280" spans="1:92" s="1" customFormat="1" ht="10.5" hidden="1" customHeight="1">
      <c r="A1280" s="1510"/>
      <c r="B1280" s="1517"/>
      <c r="C1280" s="1461" t="s">
        <v>127</v>
      </c>
      <c r="D1280" s="131" t="s">
        <v>117</v>
      </c>
      <c r="E1280" s="85"/>
      <c r="F1280" s="85"/>
      <c r="G1280" s="85"/>
      <c r="H1280" s="571"/>
      <c r="I1280" s="85"/>
      <c r="J1280" s="85"/>
      <c r="K1280" s="85"/>
      <c r="L1280" s="85"/>
      <c r="M1280" s="85"/>
      <c r="N1280" s="571"/>
      <c r="O1280" s="85"/>
      <c r="P1280" s="85"/>
      <c r="Q1280" s="85"/>
      <c r="R1280" s="85"/>
      <c r="S1280" s="85"/>
      <c r="T1280" s="85"/>
      <c r="U1280" s="85"/>
      <c r="V1280" s="571"/>
      <c r="W1280" s="85"/>
      <c r="X1280" s="85"/>
      <c r="Y1280" s="571"/>
      <c r="Z1280" s="85"/>
      <c r="AA1280" s="85"/>
      <c r="AB1280" s="85"/>
      <c r="AC1280" s="50"/>
      <c r="AD1280" s="50"/>
      <c r="AE1280" s="58"/>
      <c r="AF1280" s="99"/>
      <c r="AG1280" s="99"/>
      <c r="AH1280" s="99"/>
      <c r="AI1280" s="99"/>
      <c r="AJ1280" s="99"/>
      <c r="AK1280" s="99"/>
      <c r="AL1280" s="99"/>
      <c r="AM1280" s="99"/>
      <c r="AN1280" s="99"/>
      <c r="AO1280" s="99"/>
      <c r="AP1280" s="99"/>
      <c r="AQ1280" s="99"/>
      <c r="AR1280" s="99"/>
      <c r="AS1280" s="99"/>
      <c r="AT1280" s="99"/>
      <c r="AU1280" s="99"/>
      <c r="AV1280" s="99"/>
      <c r="AW1280" s="99"/>
      <c r="AX1280" s="99"/>
      <c r="AY1280" s="99"/>
      <c r="AZ1280" s="99"/>
      <c r="BA1280" s="99"/>
      <c r="BB1280" s="99"/>
      <c r="BC1280" s="99"/>
      <c r="BD1280" s="99"/>
      <c r="BE1280" s="325"/>
      <c r="BF1280" s="325"/>
      <c r="BG1280" s="325"/>
      <c r="BH1280" s="325"/>
      <c r="BI1280" s="325"/>
      <c r="BJ1280" s="325"/>
      <c r="BK1280" s="325"/>
      <c r="BL1280" s="325"/>
      <c r="BM1280" s="325"/>
      <c r="BN1280" s="325"/>
      <c r="BO1280" s="325"/>
      <c r="BP1280" s="325"/>
      <c r="BQ1280" s="325"/>
      <c r="BR1280" s="325"/>
      <c r="BS1280" s="325"/>
      <c r="BT1280" s="325"/>
      <c r="BU1280" s="325"/>
      <c r="BV1280" s="325"/>
      <c r="BW1280" s="325"/>
      <c r="BX1280" s="325"/>
      <c r="BY1280" s="325"/>
      <c r="BZ1280" s="325"/>
      <c r="CA1280" s="325"/>
      <c r="CB1280" s="325"/>
      <c r="CC1280" s="325"/>
      <c r="CD1280" s="325"/>
      <c r="CE1280" s="325"/>
      <c r="CF1280" s="325"/>
      <c r="CG1280" s="325"/>
      <c r="CH1280" s="325"/>
      <c r="CI1280" s="325"/>
      <c r="CJ1280" s="325"/>
      <c r="CK1280" s="325"/>
      <c r="CL1280" s="325"/>
      <c r="CM1280" s="162"/>
      <c r="CN1280" s="162"/>
    </row>
    <row r="1281" spans="1:115" s="1" customFormat="1" ht="10.5" hidden="1" customHeight="1" thickBot="1">
      <c r="A1281" s="1511"/>
      <c r="B1281" s="1518"/>
      <c r="C1281" s="1461"/>
      <c r="D1281" s="131" t="s">
        <v>41</v>
      </c>
      <c r="E1281" s="85"/>
      <c r="F1281" s="85"/>
      <c r="G1281" s="85"/>
      <c r="H1281" s="571"/>
      <c r="I1281" s="85"/>
      <c r="J1281" s="85"/>
      <c r="K1281" s="85"/>
      <c r="L1281" s="85"/>
      <c r="M1281" s="85"/>
      <c r="N1281" s="571"/>
      <c r="O1281" s="85"/>
      <c r="P1281" s="85"/>
      <c r="Q1281" s="85"/>
      <c r="R1281" s="85"/>
      <c r="S1281" s="85"/>
      <c r="T1281" s="85"/>
      <c r="U1281" s="85"/>
      <c r="V1281" s="571"/>
      <c r="W1281" s="85"/>
      <c r="X1281" s="85"/>
      <c r="Y1281" s="571"/>
      <c r="Z1281" s="85"/>
      <c r="AA1281" s="85"/>
      <c r="AB1281" s="85"/>
      <c r="AC1281" s="50"/>
      <c r="AD1281" s="50"/>
      <c r="AE1281" s="58"/>
      <c r="AF1281" s="99"/>
      <c r="AG1281" s="99"/>
      <c r="AH1281" s="99"/>
      <c r="AI1281" s="99"/>
      <c r="AJ1281" s="99"/>
      <c r="AK1281" s="99"/>
      <c r="AL1281" s="99"/>
      <c r="AM1281" s="99"/>
      <c r="AN1281" s="99"/>
      <c r="AO1281" s="99"/>
      <c r="AP1281" s="99"/>
      <c r="AQ1281" s="99"/>
      <c r="AR1281" s="99"/>
      <c r="AS1281" s="99"/>
      <c r="AT1281" s="99"/>
      <c r="AU1281" s="99"/>
      <c r="AV1281" s="99"/>
      <c r="AW1281" s="99"/>
      <c r="AX1281" s="99"/>
      <c r="AY1281" s="99"/>
      <c r="AZ1281" s="99"/>
      <c r="BA1281" s="99"/>
      <c r="BB1281" s="99"/>
      <c r="BC1281" s="99"/>
      <c r="BD1281" s="99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325"/>
      <c r="BZ1281" s="325"/>
      <c r="CA1281" s="325"/>
      <c r="CB1281" s="325"/>
      <c r="CC1281" s="325"/>
      <c r="CD1281" s="325"/>
      <c r="CE1281" s="325"/>
      <c r="CF1281" s="325"/>
      <c r="CG1281" s="325"/>
      <c r="CH1281" s="325"/>
      <c r="CI1281" s="325"/>
      <c r="CJ1281" s="325"/>
      <c r="CK1281" s="325"/>
      <c r="CL1281" s="325"/>
      <c r="CM1281" s="162"/>
      <c r="CN1281" s="162"/>
    </row>
    <row r="1282" spans="1:115" s="1" customFormat="1" ht="10.5" hidden="1" customHeight="1">
      <c r="A1282" s="1509" t="s">
        <v>14</v>
      </c>
      <c r="B1282" s="1516" t="s">
        <v>517</v>
      </c>
      <c r="C1282" s="1461"/>
      <c r="D1282" s="131"/>
      <c r="E1282" s="85"/>
      <c r="F1282" s="85"/>
      <c r="G1282" s="85"/>
      <c r="H1282" s="571"/>
      <c r="I1282" s="85"/>
      <c r="J1282" s="85"/>
      <c r="K1282" s="85"/>
      <c r="L1282" s="85"/>
      <c r="M1282" s="85"/>
      <c r="N1282" s="571"/>
      <c r="O1282" s="85"/>
      <c r="P1282" s="85"/>
      <c r="Q1282" s="85"/>
      <c r="R1282" s="85"/>
      <c r="S1282" s="85"/>
      <c r="T1282" s="85"/>
      <c r="U1282" s="85"/>
      <c r="V1282" s="571"/>
      <c r="W1282" s="85"/>
      <c r="X1282" s="85"/>
      <c r="Y1282" s="571"/>
      <c r="Z1282" s="85"/>
      <c r="AA1282" s="85"/>
      <c r="AB1282" s="85"/>
      <c r="AC1282" s="50" t="s">
        <v>115</v>
      </c>
      <c r="AD1282" s="50"/>
      <c r="AE1282" s="58"/>
      <c r="AF1282" s="332"/>
      <c r="AG1282" s="332"/>
      <c r="AH1282" s="332"/>
      <c r="AI1282" s="332"/>
      <c r="AJ1282" s="332"/>
      <c r="AK1282" s="332"/>
      <c r="AL1282" s="332"/>
      <c r="AM1282" s="332"/>
      <c r="AN1282" s="332"/>
      <c r="AO1282" s="332"/>
      <c r="AP1282" s="332"/>
      <c r="AQ1282" s="332"/>
      <c r="AR1282" s="332"/>
      <c r="AS1282" s="332"/>
      <c r="AT1282" s="332"/>
      <c r="AU1282" s="332"/>
      <c r="AV1282" s="332"/>
      <c r="AW1282" s="332"/>
      <c r="AX1282" s="332"/>
      <c r="AY1282" s="332"/>
      <c r="AZ1282" s="332"/>
      <c r="BA1282" s="332"/>
      <c r="BB1282" s="332"/>
      <c r="BC1282" s="332"/>
      <c r="BD1282" s="332"/>
      <c r="BE1282" s="325"/>
      <c r="BF1282" s="325"/>
      <c r="BG1282" s="325"/>
      <c r="BH1282" s="325"/>
      <c r="BI1282" s="325"/>
      <c r="BJ1282" s="325"/>
      <c r="BK1282" s="325"/>
      <c r="BL1282" s="325"/>
      <c r="BM1282" s="325"/>
      <c r="BN1282" s="325"/>
      <c r="BO1282" s="325"/>
      <c r="BP1282" s="325"/>
      <c r="BQ1282" s="325"/>
      <c r="BR1282" s="325"/>
      <c r="BS1282" s="325"/>
      <c r="BT1282" s="325"/>
      <c r="BU1282" s="325"/>
      <c r="BV1282" s="325"/>
      <c r="BW1282" s="325"/>
      <c r="BX1282" s="325"/>
      <c r="BY1282" s="325"/>
      <c r="BZ1282" s="325"/>
      <c r="CA1282" s="325"/>
      <c r="CB1282" s="325"/>
      <c r="CC1282" s="325"/>
      <c r="CD1282" s="325"/>
      <c r="CE1282" s="325"/>
      <c r="CF1282" s="325"/>
      <c r="CG1282" s="325"/>
      <c r="CH1282" s="325"/>
      <c r="CI1282" s="325"/>
      <c r="CJ1282" s="325"/>
      <c r="CK1282" s="325"/>
      <c r="CL1282" s="325"/>
      <c r="CM1282" s="162"/>
      <c r="CN1282" s="162"/>
    </row>
    <row r="1283" spans="1:115" s="1" customFormat="1" ht="10.5" hidden="1" customHeight="1">
      <c r="A1283" s="1510"/>
      <c r="B1283" s="1517"/>
      <c r="C1283" s="1461" t="s">
        <v>128</v>
      </c>
      <c r="D1283" s="131" t="s">
        <v>33</v>
      </c>
      <c r="E1283" s="85"/>
      <c r="F1283" s="85"/>
      <c r="G1283" s="85"/>
      <c r="H1283" s="571"/>
      <c r="I1283" s="85"/>
      <c r="J1283" s="85"/>
      <c r="K1283" s="85"/>
      <c r="L1283" s="85"/>
      <c r="M1283" s="85"/>
      <c r="N1283" s="571"/>
      <c r="O1283" s="85"/>
      <c r="P1283" s="85"/>
      <c r="Q1283" s="85"/>
      <c r="R1283" s="85"/>
      <c r="S1283" s="85"/>
      <c r="T1283" s="85"/>
      <c r="U1283" s="85"/>
      <c r="V1283" s="571"/>
      <c r="W1283" s="85"/>
      <c r="X1283" s="85"/>
      <c r="Y1283" s="571"/>
      <c r="Z1283" s="85"/>
      <c r="AA1283" s="85"/>
      <c r="AB1283" s="85"/>
      <c r="AC1283" s="85"/>
      <c r="AD1283" s="177"/>
      <c r="AE1283" s="58"/>
      <c r="AF1283" s="332"/>
      <c r="AG1283" s="332"/>
      <c r="AH1283" s="332"/>
      <c r="AI1283" s="332"/>
      <c r="AJ1283" s="332"/>
      <c r="AK1283" s="332"/>
      <c r="AL1283" s="332"/>
      <c r="AM1283" s="332"/>
      <c r="AN1283" s="332"/>
      <c r="AO1283" s="332"/>
      <c r="AP1283" s="332"/>
      <c r="AQ1283" s="332"/>
      <c r="AR1283" s="332"/>
      <c r="AS1283" s="332"/>
      <c r="AT1283" s="332"/>
      <c r="AU1283" s="332"/>
      <c r="AV1283" s="332"/>
      <c r="AW1283" s="332"/>
      <c r="AX1283" s="332"/>
      <c r="AY1283" s="332"/>
      <c r="AZ1283" s="332"/>
      <c r="BA1283" s="332"/>
      <c r="BB1283" s="332"/>
      <c r="BC1283" s="332"/>
      <c r="BD1283" s="332"/>
      <c r="BE1283" s="325"/>
      <c r="BF1283" s="325"/>
      <c r="BG1283" s="325"/>
      <c r="BH1283" s="325"/>
      <c r="BI1283" s="325"/>
      <c r="BJ1283" s="325"/>
      <c r="BK1283" s="325"/>
      <c r="BL1283" s="325"/>
      <c r="BM1283" s="325"/>
      <c r="BN1283" s="325"/>
      <c r="BO1283" s="325"/>
      <c r="BP1283" s="325"/>
      <c r="BQ1283" s="325"/>
      <c r="BR1283" s="325"/>
      <c r="BS1283" s="325"/>
      <c r="BT1283" s="325"/>
      <c r="BU1283" s="325"/>
      <c r="BV1283" s="325"/>
      <c r="BW1283" s="325"/>
      <c r="BX1283" s="325"/>
      <c r="BY1283" s="325"/>
      <c r="BZ1283" s="325"/>
      <c r="CA1283" s="325"/>
      <c r="CB1283" s="325"/>
      <c r="CC1283" s="325"/>
      <c r="CD1283" s="325"/>
      <c r="CE1283" s="325"/>
      <c r="CF1283" s="325"/>
      <c r="CG1283" s="325"/>
      <c r="CH1283" s="325"/>
      <c r="CI1283" s="325"/>
      <c r="CJ1283" s="325"/>
      <c r="CK1283" s="325"/>
      <c r="CL1283" s="325"/>
      <c r="CM1283" s="162"/>
      <c r="CN1283" s="162"/>
    </row>
    <row r="1284" spans="1:115" s="1" customFormat="1" ht="10.5" hidden="1" customHeight="1">
      <c r="A1284" s="1510"/>
      <c r="B1284" s="1517"/>
      <c r="C1284" s="1461" t="s">
        <v>127</v>
      </c>
      <c r="D1284" s="131" t="s">
        <v>116</v>
      </c>
      <c r="E1284" s="85"/>
      <c r="F1284" s="85"/>
      <c r="G1284" s="85"/>
      <c r="H1284" s="571"/>
      <c r="I1284" s="85"/>
      <c r="J1284" s="85"/>
      <c r="K1284" s="85"/>
      <c r="L1284" s="85"/>
      <c r="M1284" s="85"/>
      <c r="N1284" s="571"/>
      <c r="O1284" s="85"/>
      <c r="P1284" s="85"/>
      <c r="Q1284" s="85"/>
      <c r="R1284" s="85"/>
      <c r="S1284" s="85"/>
      <c r="T1284" s="85"/>
      <c r="U1284" s="85"/>
      <c r="V1284" s="571"/>
      <c r="W1284" s="85"/>
      <c r="X1284" s="85"/>
      <c r="Y1284" s="571"/>
      <c r="Z1284" s="85"/>
      <c r="AA1284" s="85"/>
      <c r="AB1284" s="85"/>
      <c r="AC1284" s="50">
        <f>(BD1284-AF1284)*AE1284</f>
        <v>0</v>
      </c>
      <c r="AD1284" s="50"/>
      <c r="AE1284" s="58">
        <v>4.8</v>
      </c>
      <c r="AF1284" s="332"/>
      <c r="AG1284" s="332"/>
      <c r="AH1284" s="332"/>
      <c r="AI1284" s="332"/>
      <c r="AJ1284" s="332"/>
      <c r="AK1284" s="332"/>
      <c r="AL1284" s="332"/>
      <c r="AM1284" s="332"/>
      <c r="AN1284" s="332"/>
      <c r="AO1284" s="332"/>
      <c r="AP1284" s="332"/>
      <c r="AQ1284" s="332"/>
      <c r="AR1284" s="332"/>
      <c r="AS1284" s="332"/>
      <c r="AT1284" s="332"/>
      <c r="AU1284" s="332"/>
      <c r="AV1284" s="332"/>
      <c r="AW1284" s="332"/>
      <c r="AX1284" s="332"/>
      <c r="AY1284" s="332"/>
      <c r="AZ1284" s="332"/>
      <c r="BA1284" s="332"/>
      <c r="BB1284" s="332"/>
      <c r="BC1284" s="332"/>
      <c r="BD1284" s="332"/>
      <c r="BE1284" s="325"/>
      <c r="BF1284" s="325"/>
      <c r="BG1284" s="325"/>
      <c r="BH1284" s="325"/>
      <c r="BI1284" s="325"/>
      <c r="BJ1284" s="325"/>
      <c r="BK1284" s="325"/>
      <c r="BL1284" s="325"/>
      <c r="BM1284" s="325"/>
      <c r="BN1284" s="325"/>
      <c r="BO1284" s="325"/>
      <c r="BP1284" s="325"/>
      <c r="BQ1284" s="325"/>
      <c r="BR1284" s="325"/>
      <c r="BS1284" s="325"/>
      <c r="BT1284" s="325"/>
      <c r="BU1284" s="325"/>
      <c r="BV1284" s="325"/>
      <c r="BW1284" s="325"/>
      <c r="BX1284" s="325"/>
      <c r="BY1284" s="325"/>
      <c r="BZ1284" s="325"/>
      <c r="CA1284" s="325"/>
      <c r="CB1284" s="325"/>
      <c r="CC1284" s="325"/>
      <c r="CD1284" s="325"/>
      <c r="CE1284" s="325"/>
      <c r="CF1284" s="325"/>
      <c r="CG1284" s="325"/>
      <c r="CH1284" s="325"/>
      <c r="CI1284" s="325"/>
      <c r="CJ1284" s="325"/>
      <c r="CK1284" s="325"/>
      <c r="CL1284" s="325"/>
      <c r="CM1284" s="162"/>
      <c r="CN1284" s="162"/>
    </row>
    <row r="1285" spans="1:115" s="1" customFormat="1" ht="10.5" hidden="1" customHeight="1">
      <c r="A1285" s="1510"/>
      <c r="B1285" s="1517"/>
      <c r="C1285" s="1461" t="s">
        <v>127</v>
      </c>
      <c r="D1285" s="131" t="s">
        <v>117</v>
      </c>
      <c r="E1285" s="85"/>
      <c r="F1285" s="85"/>
      <c r="G1285" s="85"/>
      <c r="H1285" s="571"/>
      <c r="I1285" s="85"/>
      <c r="J1285" s="85"/>
      <c r="K1285" s="85"/>
      <c r="L1285" s="85"/>
      <c r="M1285" s="85"/>
      <c r="N1285" s="571"/>
      <c r="O1285" s="85"/>
      <c r="P1285" s="85"/>
      <c r="Q1285" s="85"/>
      <c r="R1285" s="85"/>
      <c r="S1285" s="85"/>
      <c r="T1285" s="85"/>
      <c r="U1285" s="85"/>
      <c r="V1285" s="571"/>
      <c r="W1285" s="85"/>
      <c r="X1285" s="85"/>
      <c r="Y1285" s="571"/>
      <c r="Z1285" s="85"/>
      <c r="AA1285" s="85"/>
      <c r="AB1285" s="85"/>
      <c r="AC1285" s="50"/>
      <c r="AD1285" s="50"/>
      <c r="AE1285" s="58"/>
      <c r="AF1285" s="99"/>
      <c r="AG1285" s="99"/>
      <c r="AH1285" s="99"/>
      <c r="AI1285" s="99"/>
      <c r="AJ1285" s="99"/>
      <c r="AK1285" s="99"/>
      <c r="AL1285" s="99"/>
      <c r="AM1285" s="99"/>
      <c r="AN1285" s="99"/>
      <c r="AO1285" s="99"/>
      <c r="AP1285" s="99"/>
      <c r="AQ1285" s="99"/>
      <c r="AR1285" s="99"/>
      <c r="AS1285" s="99"/>
      <c r="AT1285" s="99"/>
      <c r="AU1285" s="99"/>
      <c r="AV1285" s="99"/>
      <c r="AW1285" s="99"/>
      <c r="AX1285" s="99"/>
      <c r="AY1285" s="99"/>
      <c r="AZ1285" s="99"/>
      <c r="BA1285" s="99"/>
      <c r="BB1285" s="99"/>
      <c r="BC1285" s="99"/>
      <c r="BD1285" s="99"/>
      <c r="BE1285" s="325"/>
      <c r="BF1285" s="325"/>
      <c r="BG1285" s="325"/>
      <c r="BH1285" s="325"/>
      <c r="BI1285" s="325"/>
      <c r="BJ1285" s="325"/>
      <c r="BK1285" s="325"/>
      <c r="BL1285" s="325"/>
      <c r="BM1285" s="325"/>
      <c r="BN1285" s="325"/>
      <c r="BO1285" s="325"/>
      <c r="BP1285" s="325"/>
      <c r="BQ1285" s="325"/>
      <c r="BR1285" s="325"/>
      <c r="BS1285" s="325"/>
      <c r="BT1285" s="325"/>
      <c r="BU1285" s="325"/>
      <c r="BV1285" s="325"/>
      <c r="BW1285" s="325"/>
      <c r="BX1285" s="325"/>
      <c r="BY1285" s="325"/>
      <c r="BZ1285" s="325"/>
      <c r="CA1285" s="325"/>
      <c r="CB1285" s="325"/>
      <c r="CC1285" s="325"/>
      <c r="CD1285" s="325"/>
      <c r="CE1285" s="325"/>
      <c r="CF1285" s="325"/>
      <c r="CG1285" s="325"/>
      <c r="CH1285" s="325"/>
      <c r="CI1285" s="325"/>
      <c r="CJ1285" s="325"/>
      <c r="CK1285" s="325"/>
      <c r="CL1285" s="325"/>
      <c r="CM1285" s="162"/>
      <c r="CN1285" s="162"/>
    </row>
    <row r="1286" spans="1:115" s="1" customFormat="1" ht="10.5" hidden="1" customHeight="1" thickBot="1">
      <c r="A1286" s="1511"/>
      <c r="B1286" s="1518"/>
      <c r="C1286" s="1461"/>
      <c r="D1286" s="131" t="s">
        <v>41</v>
      </c>
      <c r="E1286" s="85"/>
      <c r="F1286" s="85"/>
      <c r="G1286" s="85"/>
      <c r="H1286" s="571"/>
      <c r="I1286" s="85"/>
      <c r="J1286" s="85"/>
      <c r="K1286" s="85"/>
      <c r="L1286" s="85"/>
      <c r="M1286" s="85"/>
      <c r="N1286" s="571"/>
      <c r="O1286" s="85"/>
      <c r="P1286" s="85"/>
      <c r="Q1286" s="85"/>
      <c r="R1286" s="85"/>
      <c r="S1286" s="85"/>
      <c r="T1286" s="85"/>
      <c r="U1286" s="85"/>
      <c r="V1286" s="571"/>
      <c r="W1286" s="85"/>
      <c r="X1286" s="85"/>
      <c r="Y1286" s="571"/>
      <c r="Z1286" s="85"/>
      <c r="AA1286" s="85"/>
      <c r="AB1286" s="85"/>
      <c r="AC1286" s="50"/>
      <c r="AD1286" s="50"/>
      <c r="AE1286" s="58"/>
      <c r="AF1286" s="99"/>
      <c r="AG1286" s="99"/>
      <c r="AH1286" s="99"/>
      <c r="AI1286" s="99"/>
      <c r="AJ1286" s="99"/>
      <c r="AK1286" s="99"/>
      <c r="AL1286" s="99"/>
      <c r="AM1286" s="99"/>
      <c r="AN1286" s="99"/>
      <c r="AO1286" s="99"/>
      <c r="AP1286" s="99"/>
      <c r="AQ1286" s="99"/>
      <c r="AR1286" s="99"/>
      <c r="AS1286" s="99"/>
      <c r="AT1286" s="99"/>
      <c r="AU1286" s="99"/>
      <c r="AV1286" s="99"/>
      <c r="AW1286" s="99"/>
      <c r="AX1286" s="99"/>
      <c r="AY1286" s="99"/>
      <c r="AZ1286" s="99"/>
      <c r="BA1286" s="99"/>
      <c r="BB1286" s="99"/>
      <c r="BC1286" s="99"/>
      <c r="BD1286" s="99"/>
      <c r="BE1286" s="325"/>
      <c r="BF1286" s="325"/>
      <c r="BG1286" s="325"/>
      <c r="BH1286" s="325"/>
      <c r="BI1286" s="325"/>
      <c r="BJ1286" s="325"/>
      <c r="BK1286" s="325"/>
      <c r="BL1286" s="325"/>
      <c r="BM1286" s="325"/>
      <c r="BN1286" s="325"/>
      <c r="BO1286" s="325"/>
      <c r="BP1286" s="325"/>
      <c r="BQ1286" s="325"/>
      <c r="BR1286" s="325"/>
      <c r="BS1286" s="325"/>
      <c r="BT1286" s="325"/>
      <c r="BU1286" s="325"/>
      <c r="BV1286" s="325"/>
      <c r="BW1286" s="325"/>
      <c r="BX1286" s="325"/>
      <c r="BY1286" s="325"/>
      <c r="BZ1286" s="325"/>
      <c r="CA1286" s="325"/>
      <c r="CB1286" s="325"/>
      <c r="CC1286" s="325"/>
      <c r="CD1286" s="325"/>
      <c r="CE1286" s="325"/>
      <c r="CF1286" s="325"/>
      <c r="CG1286" s="325"/>
      <c r="CH1286" s="325"/>
      <c r="CI1286" s="325"/>
      <c r="CJ1286" s="325"/>
      <c r="CK1286" s="325"/>
      <c r="CL1286" s="325"/>
      <c r="CM1286" s="162"/>
      <c r="CN1286" s="162"/>
    </row>
    <row r="1287" spans="1:115" s="1" customFormat="1" ht="10.5" hidden="1" customHeight="1">
      <c r="A1287" s="1509" t="s">
        <v>79</v>
      </c>
      <c r="B1287" s="1516" t="s">
        <v>517</v>
      </c>
      <c r="C1287" s="1461"/>
      <c r="D1287" s="131"/>
      <c r="E1287" s="85"/>
      <c r="F1287" s="85"/>
      <c r="G1287" s="85"/>
      <c r="H1287" s="571"/>
      <c r="I1287" s="85"/>
      <c r="J1287" s="85"/>
      <c r="K1287" s="85"/>
      <c r="L1287" s="85"/>
      <c r="M1287" s="85"/>
      <c r="N1287" s="571"/>
      <c r="O1287" s="85"/>
      <c r="P1287" s="85"/>
      <c r="Q1287" s="85"/>
      <c r="R1287" s="85"/>
      <c r="S1287" s="85"/>
      <c r="T1287" s="85"/>
      <c r="U1287" s="85"/>
      <c r="V1287" s="571"/>
      <c r="W1287" s="85"/>
      <c r="X1287" s="85"/>
      <c r="Y1287" s="571"/>
      <c r="Z1287" s="85"/>
      <c r="AA1287" s="85"/>
      <c r="AB1287" s="85"/>
      <c r="AC1287" s="50"/>
      <c r="AD1287" s="50"/>
      <c r="AE1287" s="58"/>
      <c r="AF1287" s="332"/>
      <c r="AG1287" s="332"/>
      <c r="AH1287" s="332"/>
      <c r="AI1287" s="332"/>
      <c r="AJ1287" s="332"/>
      <c r="AK1287" s="332"/>
      <c r="AL1287" s="332"/>
      <c r="AM1287" s="332"/>
      <c r="AN1287" s="332"/>
      <c r="AO1287" s="332"/>
      <c r="AP1287" s="332"/>
      <c r="AQ1287" s="332"/>
      <c r="AR1287" s="332"/>
      <c r="AS1287" s="332"/>
      <c r="AT1287" s="332"/>
      <c r="AU1287" s="332"/>
      <c r="AV1287" s="332"/>
      <c r="AW1287" s="332"/>
      <c r="AX1287" s="332"/>
      <c r="AY1287" s="332"/>
      <c r="AZ1287" s="332"/>
      <c r="BA1287" s="332"/>
      <c r="BB1287" s="332"/>
      <c r="BC1287" s="332"/>
      <c r="BD1287" s="332"/>
      <c r="BE1287" s="325"/>
      <c r="BF1287" s="325"/>
      <c r="BG1287" s="325"/>
      <c r="BH1287" s="325"/>
      <c r="BI1287" s="325"/>
      <c r="BJ1287" s="325"/>
      <c r="BK1287" s="325"/>
      <c r="BL1287" s="325"/>
      <c r="BM1287" s="325"/>
      <c r="BN1287" s="325"/>
      <c r="BO1287" s="325"/>
      <c r="BP1287" s="325"/>
      <c r="BQ1287" s="325"/>
      <c r="BR1287" s="325"/>
      <c r="BS1287" s="325"/>
      <c r="BT1287" s="325"/>
      <c r="BU1287" s="325"/>
      <c r="BV1287" s="325"/>
      <c r="BW1287" s="325"/>
      <c r="BX1287" s="325"/>
      <c r="BY1287" s="325"/>
      <c r="BZ1287" s="325"/>
      <c r="CA1287" s="325"/>
      <c r="CB1287" s="325"/>
      <c r="CC1287" s="325"/>
      <c r="CD1287" s="325"/>
      <c r="CE1287" s="325"/>
      <c r="CF1287" s="325"/>
      <c r="CG1287" s="325"/>
      <c r="CH1287" s="325"/>
      <c r="CI1287" s="325"/>
      <c r="CJ1287" s="325"/>
      <c r="CK1287" s="325"/>
      <c r="CL1287" s="325"/>
      <c r="CM1287" s="162"/>
      <c r="CN1287" s="162"/>
    </row>
    <row r="1288" spans="1:115" s="1" customFormat="1" ht="10.5" hidden="1" customHeight="1">
      <c r="A1288" s="1510"/>
      <c r="B1288" s="1517"/>
      <c r="C1288" s="1461" t="s">
        <v>128</v>
      </c>
      <c r="D1288" s="131" t="s">
        <v>33</v>
      </c>
      <c r="E1288" s="85"/>
      <c r="F1288" s="85"/>
      <c r="G1288" s="85"/>
      <c r="H1288" s="571"/>
      <c r="I1288" s="85"/>
      <c r="J1288" s="85"/>
      <c r="K1288" s="85"/>
      <c r="L1288" s="85"/>
      <c r="M1288" s="85"/>
      <c r="N1288" s="571"/>
      <c r="O1288" s="85"/>
      <c r="P1288" s="85"/>
      <c r="Q1288" s="85"/>
      <c r="R1288" s="85"/>
      <c r="S1288" s="85"/>
      <c r="T1288" s="85"/>
      <c r="U1288" s="85"/>
      <c r="V1288" s="571"/>
      <c r="W1288" s="85"/>
      <c r="X1288" s="85"/>
      <c r="Y1288" s="571"/>
      <c r="Z1288" s="85"/>
      <c r="AA1288" s="85"/>
      <c r="AB1288" s="85"/>
      <c r="AC1288" s="177"/>
      <c r="AD1288" s="177"/>
      <c r="AE1288" s="58"/>
      <c r="AF1288" s="99"/>
      <c r="AG1288" s="99"/>
      <c r="AH1288" s="99"/>
      <c r="AI1288" s="99"/>
      <c r="AJ1288" s="99"/>
      <c r="AK1288" s="99"/>
      <c r="AL1288" s="99"/>
      <c r="AM1288" s="99"/>
      <c r="AN1288" s="99"/>
      <c r="AO1288" s="99"/>
      <c r="AP1288" s="99"/>
      <c r="AQ1288" s="99"/>
      <c r="AR1288" s="99"/>
      <c r="AS1288" s="99"/>
      <c r="AT1288" s="99"/>
      <c r="AU1288" s="99"/>
      <c r="AV1288" s="99"/>
      <c r="AW1288" s="99"/>
      <c r="AX1288" s="99"/>
      <c r="AY1288" s="99"/>
      <c r="AZ1288" s="99"/>
      <c r="BA1288" s="99"/>
      <c r="BB1288" s="99"/>
      <c r="BC1288" s="99"/>
      <c r="BD1288" s="99"/>
      <c r="BE1288" s="325"/>
      <c r="BF1288" s="325"/>
      <c r="BG1288" s="325"/>
      <c r="BH1288" s="325"/>
      <c r="BI1288" s="325"/>
      <c r="BJ1288" s="325"/>
      <c r="BK1288" s="325"/>
      <c r="BL1288" s="325"/>
      <c r="BM1288" s="325"/>
      <c r="BN1288" s="325"/>
      <c r="BO1288" s="325"/>
      <c r="BP1288" s="325"/>
      <c r="BQ1288" s="325"/>
      <c r="BR1288" s="325"/>
      <c r="BS1288" s="325"/>
      <c r="BT1288" s="325"/>
      <c r="BU1288" s="325"/>
      <c r="BV1288" s="325"/>
      <c r="BW1288" s="325"/>
      <c r="BX1288" s="325"/>
      <c r="BY1288" s="325"/>
      <c r="BZ1288" s="325"/>
      <c r="CA1288" s="325"/>
      <c r="CB1288" s="325"/>
      <c r="CC1288" s="325"/>
      <c r="CD1288" s="325"/>
      <c r="CE1288" s="325"/>
      <c r="CF1288" s="325"/>
      <c r="CG1288" s="325"/>
      <c r="CH1288" s="325"/>
      <c r="CI1288" s="325"/>
      <c r="CJ1288" s="325"/>
      <c r="CK1288" s="325"/>
      <c r="CL1288" s="325"/>
      <c r="CM1288" s="162"/>
      <c r="CN1288" s="162"/>
    </row>
    <row r="1289" spans="1:115" s="1" customFormat="1" ht="10.5" hidden="1" customHeight="1">
      <c r="A1289" s="1510"/>
      <c r="B1289" s="1517"/>
      <c r="C1289" s="1461" t="s">
        <v>127</v>
      </c>
      <c r="D1289" s="131" t="s">
        <v>116</v>
      </c>
      <c r="E1289" s="85"/>
      <c r="F1289" s="85"/>
      <c r="G1289" s="85"/>
      <c r="H1289" s="571"/>
      <c r="I1289" s="85"/>
      <c r="J1289" s="85"/>
      <c r="K1289" s="85"/>
      <c r="L1289" s="85"/>
      <c r="M1289" s="85"/>
      <c r="N1289" s="571"/>
      <c r="O1289" s="85"/>
      <c r="P1289" s="85"/>
      <c r="Q1289" s="85"/>
      <c r="R1289" s="85"/>
      <c r="S1289" s="85"/>
      <c r="T1289" s="85"/>
      <c r="U1289" s="85"/>
      <c r="V1289" s="571"/>
      <c r="W1289" s="85"/>
      <c r="X1289" s="85"/>
      <c r="Y1289" s="571"/>
      <c r="Z1289" s="85"/>
      <c r="AA1289" s="85"/>
      <c r="AB1289" s="85"/>
      <c r="AC1289" s="50">
        <f>(BD1289-AF1289)*AE1289</f>
        <v>0</v>
      </c>
      <c r="AD1289" s="50"/>
      <c r="AE1289" s="58">
        <v>7.2</v>
      </c>
      <c r="AF1289" s="332"/>
      <c r="AG1289" s="332"/>
      <c r="AH1289" s="332"/>
      <c r="AI1289" s="332"/>
      <c r="AJ1289" s="332"/>
      <c r="AK1289" s="332"/>
      <c r="AL1289" s="332"/>
      <c r="AM1289" s="332"/>
      <c r="AN1289" s="332"/>
      <c r="AO1289" s="332"/>
      <c r="AP1289" s="332"/>
      <c r="AQ1289" s="332"/>
      <c r="AR1289" s="332"/>
      <c r="AS1289" s="332"/>
      <c r="AT1289" s="332"/>
      <c r="AU1289" s="332"/>
      <c r="AV1289" s="332"/>
      <c r="AW1289" s="332"/>
      <c r="AX1289" s="332"/>
      <c r="AY1289" s="332"/>
      <c r="AZ1289" s="332"/>
      <c r="BA1289" s="332"/>
      <c r="BB1289" s="332"/>
      <c r="BC1289" s="332"/>
      <c r="BD1289" s="332"/>
      <c r="BE1289" s="325"/>
      <c r="BF1289" s="325"/>
      <c r="BG1289" s="325"/>
      <c r="BH1289" s="325"/>
      <c r="BI1289" s="325"/>
      <c r="BJ1289" s="325"/>
      <c r="BK1289" s="325"/>
      <c r="BL1289" s="325"/>
      <c r="BM1289" s="325"/>
      <c r="BN1289" s="325"/>
      <c r="BO1289" s="325"/>
      <c r="BP1289" s="325"/>
      <c r="BQ1289" s="325"/>
      <c r="BR1289" s="325"/>
      <c r="BS1289" s="325"/>
      <c r="BT1289" s="325"/>
      <c r="BU1289" s="325"/>
      <c r="BV1289" s="325"/>
      <c r="BW1289" s="325"/>
      <c r="BX1289" s="325"/>
      <c r="BY1289" s="325"/>
      <c r="BZ1289" s="325"/>
      <c r="CA1289" s="325"/>
      <c r="CB1289" s="325"/>
      <c r="CC1289" s="325"/>
      <c r="CD1289" s="325"/>
      <c r="CE1289" s="325"/>
      <c r="CF1289" s="325"/>
      <c r="CG1289" s="325"/>
      <c r="CH1289" s="325"/>
      <c r="CI1289" s="325"/>
      <c r="CJ1289" s="325"/>
      <c r="CK1289" s="325"/>
      <c r="CL1289" s="325"/>
      <c r="CM1289" s="162"/>
      <c r="CN1289" s="162"/>
    </row>
    <row r="1290" spans="1:115" s="1" customFormat="1" ht="10.5" hidden="1" customHeight="1">
      <c r="A1290" s="1510"/>
      <c r="B1290" s="1517"/>
      <c r="C1290" s="1461" t="s">
        <v>127</v>
      </c>
      <c r="D1290" s="131" t="s">
        <v>117</v>
      </c>
      <c r="E1290" s="85"/>
      <c r="F1290" s="85"/>
      <c r="G1290" s="85"/>
      <c r="H1290" s="571"/>
      <c r="I1290" s="85"/>
      <c r="J1290" s="85"/>
      <c r="K1290" s="85"/>
      <c r="L1290" s="85"/>
      <c r="M1290" s="85"/>
      <c r="N1290" s="571"/>
      <c r="O1290" s="85"/>
      <c r="P1290" s="85"/>
      <c r="Q1290" s="85"/>
      <c r="R1290" s="85"/>
      <c r="S1290" s="85"/>
      <c r="T1290" s="85"/>
      <c r="U1290" s="85"/>
      <c r="V1290" s="571"/>
      <c r="W1290" s="85"/>
      <c r="X1290" s="85"/>
      <c r="Y1290" s="571"/>
      <c r="Z1290" s="85"/>
      <c r="AA1290" s="85"/>
      <c r="AB1290" s="85"/>
      <c r="AC1290" s="50"/>
      <c r="AD1290" s="50"/>
      <c r="AE1290" s="58"/>
      <c r="AF1290" s="99"/>
      <c r="AG1290" s="99"/>
      <c r="AH1290" s="99"/>
      <c r="AI1290" s="99"/>
      <c r="AJ1290" s="99"/>
      <c r="AK1290" s="99"/>
      <c r="AL1290" s="99"/>
      <c r="AM1290" s="99"/>
      <c r="AN1290" s="99"/>
      <c r="AO1290" s="99"/>
      <c r="AP1290" s="99"/>
      <c r="AQ1290" s="99"/>
      <c r="AR1290" s="99"/>
      <c r="AS1290" s="99"/>
      <c r="AT1290" s="99"/>
      <c r="AU1290" s="99"/>
      <c r="AV1290" s="99"/>
      <c r="AW1290" s="99"/>
      <c r="AX1290" s="99"/>
      <c r="AY1290" s="99"/>
      <c r="AZ1290" s="99"/>
      <c r="BA1290" s="99"/>
      <c r="BB1290" s="99"/>
      <c r="BC1290" s="99"/>
      <c r="BD1290" s="99"/>
      <c r="BE1290" s="325"/>
      <c r="BF1290" s="325"/>
      <c r="BG1290" s="325"/>
      <c r="BH1290" s="325"/>
      <c r="BI1290" s="325"/>
      <c r="BJ1290" s="325"/>
      <c r="BK1290" s="325"/>
      <c r="BL1290" s="325"/>
      <c r="BM1290" s="325"/>
      <c r="BN1290" s="325"/>
      <c r="BO1290" s="325"/>
      <c r="BP1290" s="325"/>
      <c r="BQ1290" s="325"/>
      <c r="BR1290" s="325"/>
      <c r="BS1290" s="325"/>
      <c r="BT1290" s="325"/>
      <c r="BU1290" s="325"/>
      <c r="BV1290" s="325"/>
      <c r="BW1290" s="325"/>
      <c r="BX1290" s="325"/>
      <c r="BY1290" s="325"/>
      <c r="BZ1290" s="325"/>
      <c r="CA1290" s="325"/>
      <c r="CB1290" s="325"/>
      <c r="CC1290" s="325"/>
      <c r="CD1290" s="325"/>
      <c r="CE1290" s="325"/>
      <c r="CF1290" s="325"/>
      <c r="CG1290" s="325"/>
      <c r="CH1290" s="325"/>
      <c r="CI1290" s="325"/>
      <c r="CJ1290" s="325"/>
      <c r="CK1290" s="325"/>
      <c r="CL1290" s="325"/>
      <c r="CM1290" s="162"/>
      <c r="CN1290" s="162"/>
    </row>
    <row r="1291" spans="1:115" s="1" customFormat="1" ht="10.5" hidden="1" customHeight="1" thickBot="1">
      <c r="A1291" s="1511"/>
      <c r="B1291" s="1518"/>
      <c r="C1291" s="1461"/>
      <c r="D1291" s="131" t="s">
        <v>41</v>
      </c>
      <c r="E1291" s="85"/>
      <c r="F1291" s="85"/>
      <c r="G1291" s="85"/>
      <c r="H1291" s="571"/>
      <c r="I1291" s="85"/>
      <c r="J1291" s="85"/>
      <c r="K1291" s="85"/>
      <c r="L1291" s="85"/>
      <c r="M1291" s="85"/>
      <c r="N1291" s="571"/>
      <c r="O1291" s="85"/>
      <c r="P1291" s="85"/>
      <c r="Q1291" s="85"/>
      <c r="R1291" s="85"/>
      <c r="S1291" s="85"/>
      <c r="T1291" s="85"/>
      <c r="U1291" s="85"/>
      <c r="V1291" s="571"/>
      <c r="W1291" s="85"/>
      <c r="X1291" s="85"/>
      <c r="Y1291" s="571"/>
      <c r="Z1291" s="85"/>
      <c r="AA1291" s="85"/>
      <c r="AB1291" s="85"/>
      <c r="AC1291" s="50"/>
      <c r="AD1291" s="50"/>
      <c r="AE1291" s="58"/>
      <c r="AF1291" s="99"/>
      <c r="AG1291" s="99"/>
      <c r="AH1291" s="99"/>
      <c r="AI1291" s="99"/>
      <c r="AJ1291" s="99"/>
      <c r="AK1291" s="99"/>
      <c r="AL1291" s="99"/>
      <c r="AM1291" s="99"/>
      <c r="AN1291" s="99"/>
      <c r="AO1291" s="99"/>
      <c r="AP1291" s="99"/>
      <c r="AQ1291" s="99"/>
      <c r="AR1291" s="99"/>
      <c r="AS1291" s="99"/>
      <c r="AT1291" s="99"/>
      <c r="AU1291" s="99"/>
      <c r="AV1291" s="99"/>
      <c r="AW1291" s="99"/>
      <c r="AX1291" s="99"/>
      <c r="AY1291" s="99"/>
      <c r="AZ1291" s="99"/>
      <c r="BA1291" s="99"/>
      <c r="BB1291" s="99"/>
      <c r="BC1291" s="99"/>
      <c r="BD1291" s="99"/>
      <c r="BE1291" s="325"/>
      <c r="BF1291" s="325"/>
      <c r="BG1291" s="325"/>
      <c r="BH1291" s="325"/>
      <c r="BI1291" s="325"/>
      <c r="BJ1291" s="325"/>
      <c r="BK1291" s="325"/>
      <c r="BL1291" s="325"/>
      <c r="BM1291" s="325"/>
      <c r="BN1291" s="325"/>
      <c r="BO1291" s="325"/>
      <c r="BP1291" s="325"/>
      <c r="BQ1291" s="325"/>
      <c r="BR1291" s="325"/>
      <c r="BS1291" s="325"/>
      <c r="BT1291" s="325"/>
      <c r="BU1291" s="325"/>
      <c r="BV1291" s="325"/>
      <c r="BW1291" s="325"/>
      <c r="BX1291" s="325"/>
      <c r="BY1291" s="325"/>
      <c r="BZ1291" s="325"/>
      <c r="CA1291" s="325"/>
      <c r="CB1291" s="325"/>
      <c r="CC1291" s="325"/>
      <c r="CD1291" s="325"/>
      <c r="CE1291" s="325"/>
      <c r="CF1291" s="325"/>
      <c r="CG1291" s="325"/>
      <c r="CH1291" s="325"/>
      <c r="CI1291" s="325"/>
      <c r="CJ1291" s="325"/>
      <c r="CK1291" s="325"/>
      <c r="CL1291" s="325"/>
      <c r="CM1291" s="162"/>
      <c r="CN1291" s="162"/>
    </row>
    <row r="1292" spans="1:115" s="1" customFormat="1" ht="10.5" hidden="1" customHeight="1">
      <c r="A1292" s="1455"/>
      <c r="B1292" s="1472" t="s">
        <v>49</v>
      </c>
      <c r="C1292" s="1461"/>
      <c r="D1292" s="131" t="s">
        <v>36</v>
      </c>
      <c r="E1292" s="85">
        <f>(AG1292-AF1292)</f>
        <v>0</v>
      </c>
      <c r="F1292" s="85">
        <f t="shared" ref="F1292:AB1292" si="574">(AH1292-AG1292)</f>
        <v>0</v>
      </c>
      <c r="G1292" s="85">
        <f t="shared" si="574"/>
        <v>0</v>
      </c>
      <c r="H1292" s="571">
        <f t="shared" si="574"/>
        <v>0</v>
      </c>
      <c r="I1292" s="85">
        <f t="shared" si="574"/>
        <v>0</v>
      </c>
      <c r="J1292" s="85">
        <f t="shared" si="574"/>
        <v>0</v>
      </c>
      <c r="K1292" s="85">
        <f t="shared" si="574"/>
        <v>0</v>
      </c>
      <c r="L1292" s="85">
        <f t="shared" si="574"/>
        <v>0</v>
      </c>
      <c r="M1292" s="85">
        <f t="shared" si="574"/>
        <v>0</v>
      </c>
      <c r="N1292" s="571">
        <f t="shared" si="574"/>
        <v>0</v>
      </c>
      <c r="O1292" s="85">
        <f t="shared" si="574"/>
        <v>0</v>
      </c>
      <c r="P1292" s="85">
        <f t="shared" si="574"/>
        <v>0</v>
      </c>
      <c r="Q1292" s="85">
        <f t="shared" si="574"/>
        <v>0</v>
      </c>
      <c r="R1292" s="85">
        <f t="shared" si="574"/>
        <v>0</v>
      </c>
      <c r="S1292" s="85">
        <f t="shared" si="574"/>
        <v>0</v>
      </c>
      <c r="T1292" s="85">
        <f t="shared" si="574"/>
        <v>0</v>
      </c>
      <c r="U1292" s="85">
        <f t="shared" si="574"/>
        <v>0</v>
      </c>
      <c r="V1292" s="571">
        <f t="shared" si="574"/>
        <v>0</v>
      </c>
      <c r="W1292" s="85">
        <f t="shared" si="574"/>
        <v>0</v>
      </c>
      <c r="X1292" s="85">
        <f t="shared" si="574"/>
        <v>0</v>
      </c>
      <c r="Y1292" s="571">
        <f t="shared" si="574"/>
        <v>0</v>
      </c>
      <c r="Z1292" s="85">
        <f t="shared" si="574"/>
        <v>0</v>
      </c>
      <c r="AA1292" s="85">
        <f t="shared" si="574"/>
        <v>0</v>
      </c>
      <c r="AB1292" s="85">
        <f t="shared" si="574"/>
        <v>0</v>
      </c>
      <c r="AC1292" s="50">
        <f>(BD1292-AF1292)*AE1292</f>
        <v>0</v>
      </c>
      <c r="AD1292" s="50"/>
      <c r="AE1292" s="58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332"/>
      <c r="BE1292" s="325"/>
      <c r="BF1292" s="325"/>
      <c r="BG1292" s="325"/>
      <c r="BH1292" s="325"/>
      <c r="BI1292" s="325"/>
      <c r="BJ1292" s="325"/>
      <c r="BK1292" s="325"/>
      <c r="BL1292" s="325"/>
      <c r="BM1292" s="325"/>
      <c r="BN1292" s="325"/>
      <c r="BO1292" s="325"/>
      <c r="BP1292" s="325"/>
      <c r="BQ1292" s="325"/>
      <c r="BR1292" s="325"/>
      <c r="BS1292" s="325"/>
      <c r="BT1292" s="325"/>
      <c r="BU1292" s="325"/>
      <c r="BV1292" s="325"/>
      <c r="BW1292" s="325"/>
      <c r="BX1292" s="325"/>
      <c r="BY1292" s="325"/>
      <c r="BZ1292" s="325"/>
      <c r="CA1292" s="325"/>
      <c r="CB1292" s="325"/>
      <c r="CC1292" s="325"/>
      <c r="CD1292" s="325"/>
      <c r="CE1292" s="325"/>
      <c r="CF1292" s="325"/>
      <c r="CG1292" s="325"/>
      <c r="CH1292" s="325"/>
      <c r="CI1292" s="325"/>
      <c r="CJ1292" s="325"/>
      <c r="CK1292" s="325"/>
      <c r="CL1292" s="325"/>
      <c r="CM1292" s="162"/>
      <c r="CN1292" s="162"/>
    </row>
    <row r="1293" spans="1:115" s="1" customFormat="1" ht="10.5" hidden="1" customHeight="1" thickBot="1">
      <c r="A1293" s="1456"/>
      <c r="B1293" s="1471" t="s">
        <v>49</v>
      </c>
      <c r="C1293" s="1461"/>
      <c r="D1293" s="131" t="s">
        <v>36</v>
      </c>
      <c r="E1293" s="85">
        <f t="shared" ref="E1293:AB1293" si="575">(AG1293-AF1293)*$AE1293</f>
        <v>0</v>
      </c>
      <c r="F1293" s="85">
        <f t="shared" si="575"/>
        <v>0</v>
      </c>
      <c r="G1293" s="85">
        <f t="shared" si="575"/>
        <v>0</v>
      </c>
      <c r="H1293" s="571">
        <f t="shared" si="575"/>
        <v>0</v>
      </c>
      <c r="I1293" s="85">
        <f t="shared" si="575"/>
        <v>0</v>
      </c>
      <c r="J1293" s="85">
        <f t="shared" si="575"/>
        <v>0</v>
      </c>
      <c r="K1293" s="85">
        <f t="shared" si="575"/>
        <v>0</v>
      </c>
      <c r="L1293" s="85">
        <f t="shared" si="575"/>
        <v>0</v>
      </c>
      <c r="M1293" s="85">
        <f t="shared" si="575"/>
        <v>0</v>
      </c>
      <c r="N1293" s="571">
        <f t="shared" si="575"/>
        <v>0</v>
      </c>
      <c r="O1293" s="85">
        <f t="shared" si="575"/>
        <v>0</v>
      </c>
      <c r="P1293" s="85">
        <f t="shared" si="575"/>
        <v>0</v>
      </c>
      <c r="Q1293" s="85">
        <f t="shared" si="575"/>
        <v>0</v>
      </c>
      <c r="R1293" s="85">
        <f t="shared" si="575"/>
        <v>0</v>
      </c>
      <c r="S1293" s="85">
        <f t="shared" si="575"/>
        <v>0</v>
      </c>
      <c r="T1293" s="85">
        <f t="shared" si="575"/>
        <v>0</v>
      </c>
      <c r="U1293" s="85">
        <f t="shared" si="575"/>
        <v>0</v>
      </c>
      <c r="V1293" s="571">
        <f t="shared" si="575"/>
        <v>0</v>
      </c>
      <c r="W1293" s="85">
        <f t="shared" si="575"/>
        <v>0</v>
      </c>
      <c r="X1293" s="85">
        <f t="shared" si="575"/>
        <v>0</v>
      </c>
      <c r="Y1293" s="571">
        <f t="shared" si="575"/>
        <v>0</v>
      </c>
      <c r="Z1293" s="85">
        <f t="shared" si="575"/>
        <v>0</v>
      </c>
      <c r="AA1293" s="85">
        <f t="shared" si="575"/>
        <v>0</v>
      </c>
      <c r="AB1293" s="85">
        <f t="shared" si="575"/>
        <v>0</v>
      </c>
      <c r="AC1293" s="50">
        <f>(BD1293-AF1293)*AE1293</f>
        <v>0</v>
      </c>
      <c r="AD1293" s="50"/>
      <c r="AE1293" s="58"/>
      <c r="AF1293" s="325"/>
      <c r="AG1293" s="325"/>
      <c r="AH1293" s="325"/>
      <c r="AI1293" s="325"/>
      <c r="AJ1293" s="325"/>
      <c r="AK1293" s="325"/>
      <c r="AL1293" s="325"/>
      <c r="AM1293" s="325"/>
      <c r="AN1293" s="325"/>
      <c r="AO1293" s="325"/>
      <c r="AP1293" s="325"/>
      <c r="AQ1293" s="325"/>
      <c r="AR1293" s="325"/>
      <c r="AS1293" s="325"/>
      <c r="AT1293" s="325"/>
      <c r="AU1293" s="325"/>
      <c r="AV1293" s="325"/>
      <c r="AW1293" s="325"/>
      <c r="AX1293" s="325"/>
      <c r="AY1293" s="325"/>
      <c r="AZ1293" s="325"/>
      <c r="BA1293" s="325"/>
      <c r="BB1293" s="325"/>
      <c r="BC1293" s="325"/>
      <c r="BD1293" s="325"/>
      <c r="BE1293" s="325"/>
      <c r="BF1293" s="325"/>
      <c r="BG1293" s="325"/>
      <c r="BH1293" s="325"/>
      <c r="BI1293" s="325"/>
      <c r="BJ1293" s="325"/>
      <c r="BK1293" s="325"/>
      <c r="BL1293" s="325"/>
      <c r="BM1293" s="325"/>
      <c r="BN1293" s="325"/>
      <c r="BO1293" s="325"/>
      <c r="BP1293" s="325"/>
      <c r="BQ1293" s="325"/>
      <c r="BR1293" s="325"/>
      <c r="BS1293" s="325"/>
      <c r="BT1293" s="325"/>
      <c r="BU1293" s="325"/>
      <c r="BV1293" s="325"/>
      <c r="BW1293" s="325"/>
      <c r="BX1293" s="325"/>
      <c r="BY1293" s="325"/>
      <c r="BZ1293" s="325"/>
      <c r="CA1293" s="325"/>
      <c r="CB1293" s="325"/>
      <c r="CC1293" s="325"/>
      <c r="CD1293" s="325"/>
      <c r="CE1293" s="325"/>
      <c r="CF1293" s="325"/>
      <c r="CG1293" s="325"/>
      <c r="CH1293" s="325"/>
      <c r="CI1293" s="325"/>
      <c r="CJ1293" s="325"/>
      <c r="CK1293" s="325"/>
      <c r="CL1293" s="325"/>
      <c r="CM1293" s="162"/>
      <c r="CN1293" s="162"/>
    </row>
    <row r="1294" spans="1:115" s="1" customFormat="1" ht="10.5" hidden="1" customHeight="1">
      <c r="A1294" s="1512" t="s">
        <v>56</v>
      </c>
      <c r="B1294" s="1513"/>
      <c r="C1294" s="789"/>
      <c r="D1294" s="131" t="s">
        <v>116</v>
      </c>
      <c r="E1294" s="583">
        <f t="shared" ref="E1294:AB1295" si="576">E1249+E1269+E1254+E1274</f>
        <v>0</v>
      </c>
      <c r="F1294" s="352">
        <f t="shared" si="576"/>
        <v>0</v>
      </c>
      <c r="G1294" s="352">
        <f t="shared" si="576"/>
        <v>0</v>
      </c>
      <c r="H1294" s="584">
        <f t="shared" si="576"/>
        <v>0</v>
      </c>
      <c r="I1294" s="352">
        <f t="shared" si="576"/>
        <v>0</v>
      </c>
      <c r="J1294" s="352">
        <f t="shared" si="576"/>
        <v>0</v>
      </c>
      <c r="K1294" s="352">
        <f t="shared" si="576"/>
        <v>0</v>
      </c>
      <c r="L1294" s="352">
        <f t="shared" si="576"/>
        <v>0</v>
      </c>
      <c r="M1294" s="352">
        <f t="shared" si="576"/>
        <v>0</v>
      </c>
      <c r="N1294" s="584">
        <f t="shared" si="576"/>
        <v>0</v>
      </c>
      <c r="O1294" s="352">
        <f t="shared" si="576"/>
        <v>0</v>
      </c>
      <c r="P1294" s="352">
        <f t="shared" si="576"/>
        <v>0</v>
      </c>
      <c r="Q1294" s="352">
        <f>Q1249+Q1269+Q1254+Q1274</f>
        <v>0</v>
      </c>
      <c r="R1294" s="352">
        <f t="shared" si="576"/>
        <v>0</v>
      </c>
      <c r="S1294" s="352">
        <f t="shared" si="576"/>
        <v>0</v>
      </c>
      <c r="T1294" s="352">
        <f t="shared" si="576"/>
        <v>0</v>
      </c>
      <c r="U1294" s="352">
        <f t="shared" si="576"/>
        <v>0</v>
      </c>
      <c r="V1294" s="584">
        <f t="shared" si="576"/>
        <v>0</v>
      </c>
      <c r="W1294" s="352">
        <f t="shared" si="576"/>
        <v>0</v>
      </c>
      <c r="X1294" s="352">
        <f>X1249+X1269+X1254+X1274</f>
        <v>0</v>
      </c>
      <c r="Y1294" s="584">
        <f t="shared" si="576"/>
        <v>0</v>
      </c>
      <c r="Z1294" s="352">
        <f t="shared" si="576"/>
        <v>0</v>
      </c>
      <c r="AA1294" s="352">
        <f t="shared" si="576"/>
        <v>0</v>
      </c>
      <c r="AB1294" s="352">
        <f t="shared" si="576"/>
        <v>0</v>
      </c>
      <c r="AC1294" s="325"/>
      <c r="AD1294" s="325"/>
      <c r="AE1294" s="325"/>
      <c r="AF1294" s="325"/>
      <c r="AG1294" s="325"/>
      <c r="AH1294" s="325"/>
      <c r="AI1294" s="325"/>
      <c r="AJ1294" s="325"/>
      <c r="AK1294" s="325"/>
      <c r="AL1294" s="325"/>
      <c r="AM1294" s="325"/>
      <c r="AN1294" s="325"/>
      <c r="AO1294" s="325"/>
      <c r="AP1294" s="325"/>
      <c r="AQ1294" s="325"/>
      <c r="AR1294" s="325"/>
      <c r="AS1294" s="325"/>
      <c r="AT1294" s="325"/>
      <c r="AU1294" s="325"/>
      <c r="AV1294" s="325"/>
      <c r="AW1294" s="325"/>
      <c r="AX1294" s="325"/>
      <c r="AY1294" s="325"/>
      <c r="AZ1294" s="325"/>
      <c r="BA1294" s="325"/>
      <c r="BB1294" s="325"/>
      <c r="BC1294" s="325"/>
      <c r="BD1294" s="325"/>
      <c r="BE1294" s="325"/>
      <c r="BF1294" s="325"/>
      <c r="BG1294" s="325"/>
      <c r="BH1294" s="325"/>
      <c r="BI1294" s="325"/>
      <c r="BJ1294" s="325"/>
      <c r="BK1294" s="325"/>
      <c r="BL1294" s="325"/>
      <c r="BM1294" s="325"/>
      <c r="BN1294" s="325"/>
      <c r="BO1294" s="325"/>
      <c r="BP1294" s="325"/>
      <c r="BQ1294" s="325"/>
      <c r="BR1294" s="325"/>
      <c r="BS1294" s="325"/>
      <c r="BT1294" s="325"/>
      <c r="BU1294" s="325"/>
      <c r="BV1294" s="325"/>
      <c r="BW1294" s="325"/>
      <c r="BX1294" s="325"/>
      <c r="BY1294" s="325"/>
      <c r="BZ1294" s="325"/>
      <c r="CA1294" s="325"/>
      <c r="CB1294" s="325"/>
      <c r="CC1294" s="325"/>
      <c r="CD1294" s="325"/>
      <c r="CE1294" s="325"/>
      <c r="CF1294" s="325"/>
      <c r="CG1294" s="325"/>
      <c r="CH1294" s="325"/>
      <c r="CI1294" s="325"/>
      <c r="CJ1294" s="325"/>
      <c r="CK1294" s="325"/>
      <c r="CL1294" s="325"/>
      <c r="CM1294" s="162"/>
      <c r="CN1294" s="162"/>
    </row>
    <row r="1295" spans="1:115" s="1" customFormat="1" ht="10.5" hidden="1" customHeight="1" thickBot="1">
      <c r="A1295" s="1514"/>
      <c r="B1295" s="1515"/>
      <c r="C1295" s="789"/>
      <c r="D1295" s="131" t="s">
        <v>117</v>
      </c>
      <c r="E1295" s="583">
        <f t="shared" si="576"/>
        <v>0</v>
      </c>
      <c r="F1295" s="352">
        <f t="shared" si="576"/>
        <v>0</v>
      </c>
      <c r="G1295" s="352">
        <f t="shared" si="576"/>
        <v>0</v>
      </c>
      <c r="H1295" s="584">
        <f t="shared" si="576"/>
        <v>0</v>
      </c>
      <c r="I1295" s="352">
        <f t="shared" si="576"/>
        <v>0</v>
      </c>
      <c r="J1295" s="352">
        <f t="shared" si="576"/>
        <v>0</v>
      </c>
      <c r="K1295" s="352">
        <f t="shared" si="576"/>
        <v>0</v>
      </c>
      <c r="L1295" s="352">
        <f t="shared" si="576"/>
        <v>0</v>
      </c>
      <c r="M1295" s="352">
        <f t="shared" si="576"/>
        <v>0</v>
      </c>
      <c r="N1295" s="584">
        <f t="shared" si="576"/>
        <v>0</v>
      </c>
      <c r="O1295" s="352">
        <f t="shared" si="576"/>
        <v>0</v>
      </c>
      <c r="P1295" s="352">
        <f t="shared" si="576"/>
        <v>0</v>
      </c>
      <c r="Q1295" s="352">
        <f t="shared" si="576"/>
        <v>0</v>
      </c>
      <c r="R1295" s="352">
        <f t="shared" si="576"/>
        <v>0</v>
      </c>
      <c r="S1295" s="352">
        <f t="shared" si="576"/>
        <v>0</v>
      </c>
      <c r="T1295" s="352">
        <f t="shared" si="576"/>
        <v>0</v>
      </c>
      <c r="U1295" s="352">
        <f t="shared" si="576"/>
        <v>0</v>
      </c>
      <c r="V1295" s="584">
        <f t="shared" si="576"/>
        <v>0</v>
      </c>
      <c r="W1295" s="352">
        <f t="shared" si="576"/>
        <v>0</v>
      </c>
      <c r="X1295" s="352">
        <f t="shared" si="576"/>
        <v>0</v>
      </c>
      <c r="Y1295" s="584">
        <f t="shared" si="576"/>
        <v>0</v>
      </c>
      <c r="Z1295" s="352">
        <f t="shared" si="576"/>
        <v>0</v>
      </c>
      <c r="AA1295" s="352">
        <f t="shared" si="576"/>
        <v>0</v>
      </c>
      <c r="AB1295" s="352">
        <f t="shared" si="576"/>
        <v>0</v>
      </c>
      <c r="AC1295" s="325"/>
      <c r="AD1295" s="325"/>
      <c r="AE1295" s="325"/>
      <c r="AF1295" s="325"/>
      <c r="AG1295" s="325"/>
      <c r="AH1295" s="325"/>
      <c r="AI1295" s="325"/>
      <c r="AJ1295" s="325"/>
      <c r="AK1295" s="325"/>
      <c r="AL1295" s="325"/>
      <c r="AM1295" s="325"/>
      <c r="AN1295" s="325"/>
      <c r="AO1295" s="325"/>
      <c r="AP1295" s="325"/>
      <c r="AQ1295" s="325"/>
      <c r="AR1295" s="325"/>
      <c r="AS1295" s="325"/>
      <c r="AT1295" s="325"/>
      <c r="AU1295" s="325"/>
      <c r="AV1295" s="325"/>
      <c r="AW1295" s="325"/>
      <c r="AX1295" s="325"/>
      <c r="AY1295" s="325"/>
      <c r="AZ1295" s="325"/>
      <c r="BA1295" s="325"/>
      <c r="BB1295" s="325"/>
      <c r="BC1295" s="325"/>
      <c r="BD1295" s="325"/>
      <c r="BE1295" s="325"/>
      <c r="BF1295" s="325"/>
      <c r="BG1295" s="325"/>
      <c r="BH1295" s="325"/>
      <c r="BI1295" s="325"/>
      <c r="BJ1295" s="325"/>
      <c r="BK1295" s="325"/>
      <c r="BL1295" s="325"/>
      <c r="BM1295" s="325"/>
      <c r="BN1295" s="325"/>
      <c r="BO1295" s="325"/>
      <c r="BP1295" s="325"/>
      <c r="BQ1295" s="325"/>
      <c r="BR1295" s="325"/>
      <c r="BS1295" s="325"/>
      <c r="BT1295" s="325"/>
      <c r="BU1295" s="325"/>
      <c r="BV1295" s="325"/>
      <c r="BW1295" s="325"/>
      <c r="BX1295" s="325"/>
      <c r="BY1295" s="325"/>
      <c r="BZ1295" s="325"/>
      <c r="CA1295" s="325"/>
      <c r="CB1295" s="325"/>
      <c r="CC1295" s="325"/>
      <c r="CD1295" s="325"/>
      <c r="CE1295" s="325"/>
      <c r="CF1295" s="325"/>
      <c r="CG1295" s="325"/>
      <c r="CH1295" s="325"/>
      <c r="CI1295" s="325"/>
      <c r="CJ1295" s="325"/>
      <c r="CK1295" s="325"/>
      <c r="CL1295" s="325"/>
      <c r="CM1295" s="162"/>
      <c r="CN1295" s="162"/>
    </row>
    <row r="1296" spans="1:115" s="27" customFormat="1" ht="10.5" hidden="1" customHeight="1" thickBot="1">
      <c r="A1296" s="1523" t="s">
        <v>545</v>
      </c>
      <c r="B1296" s="1524"/>
      <c r="C1296" s="791"/>
      <c r="D1296" s="585" t="s">
        <v>543</v>
      </c>
      <c r="E1296" s="586">
        <f>(((E1239+E1244)-E1294)/(E1239+E1244))*100</f>
        <v>100</v>
      </c>
      <c r="F1296" s="586">
        <f t="shared" ref="F1296:AB1297" si="577">(((F1239+F1244)-F1294)/(F1239+F1244))*100</f>
        <v>100</v>
      </c>
      <c r="G1296" s="586">
        <f t="shared" si="577"/>
        <v>100</v>
      </c>
      <c r="H1296" s="637">
        <f t="shared" si="577"/>
        <v>100</v>
      </c>
      <c r="I1296" s="586">
        <f t="shared" si="577"/>
        <v>100</v>
      </c>
      <c r="J1296" s="586">
        <f t="shared" si="577"/>
        <v>100</v>
      </c>
      <c r="K1296" s="586">
        <f t="shared" si="577"/>
        <v>100</v>
      </c>
      <c r="L1296" s="586">
        <f t="shared" si="577"/>
        <v>100</v>
      </c>
      <c r="M1296" s="586">
        <f t="shared" si="577"/>
        <v>100</v>
      </c>
      <c r="N1296" s="637">
        <f t="shared" si="577"/>
        <v>100</v>
      </c>
      <c r="O1296" s="586">
        <f t="shared" si="577"/>
        <v>100</v>
      </c>
      <c r="P1296" s="586">
        <f>(((P1239+P1244)-P1294)/(P1239+P1244))*100</f>
        <v>100</v>
      </c>
      <c r="Q1296" s="586">
        <f>(((Q1239+Q1244)-Q1294)/(Q1239+Q1244))*100</f>
        <v>100</v>
      </c>
      <c r="R1296" s="586">
        <f t="shared" si="577"/>
        <v>100</v>
      </c>
      <c r="S1296" s="586">
        <f t="shared" si="577"/>
        <v>100</v>
      </c>
      <c r="T1296" s="586">
        <f t="shared" si="577"/>
        <v>100</v>
      </c>
      <c r="U1296" s="586">
        <f t="shared" si="577"/>
        <v>100</v>
      </c>
      <c r="V1296" s="637">
        <f t="shared" si="577"/>
        <v>100</v>
      </c>
      <c r="W1296" s="586">
        <f>(((W1239+W1244)-W1294)/(W1239+W1244))*100</f>
        <v>100</v>
      </c>
      <c r="X1296" s="586">
        <f>(((X1239+X1244)-X1294)/(X1239+X1244))*100</f>
        <v>100</v>
      </c>
      <c r="Y1296" s="637">
        <f t="shared" si="577"/>
        <v>100</v>
      </c>
      <c r="Z1296" s="586">
        <f t="shared" si="577"/>
        <v>100</v>
      </c>
      <c r="AA1296" s="586">
        <f t="shared" si="577"/>
        <v>100</v>
      </c>
      <c r="AB1296" s="586">
        <f t="shared" si="577"/>
        <v>100</v>
      </c>
      <c r="AC1296" s="528"/>
      <c r="AD1296" s="325"/>
      <c r="AE1296" s="325"/>
      <c r="AF1296" s="325"/>
      <c r="AG1296" s="325"/>
      <c r="AH1296" s="325"/>
      <c r="AI1296" s="325"/>
      <c r="AJ1296" s="325"/>
      <c r="AK1296" s="325"/>
      <c r="AL1296" s="325"/>
      <c r="AM1296" s="325"/>
      <c r="AN1296" s="325"/>
      <c r="AO1296" s="325"/>
      <c r="AP1296" s="325"/>
      <c r="AQ1296" s="325"/>
      <c r="AR1296" s="325"/>
      <c r="AS1296" s="325"/>
      <c r="AT1296" s="325"/>
      <c r="AU1296" s="325"/>
      <c r="AV1296" s="325"/>
      <c r="AW1296" s="325"/>
      <c r="AX1296" s="325"/>
      <c r="AY1296" s="325"/>
      <c r="AZ1296" s="325"/>
      <c r="BA1296" s="325"/>
      <c r="BB1296" s="325"/>
      <c r="BC1296" s="325"/>
      <c r="BD1296" s="325"/>
      <c r="BE1296" s="325"/>
      <c r="BF1296" s="325"/>
      <c r="BG1296" s="325"/>
      <c r="BH1296" s="325"/>
      <c r="BI1296" s="325"/>
      <c r="BJ1296" s="325"/>
      <c r="BK1296" s="325"/>
      <c r="BL1296" s="325"/>
      <c r="BM1296" s="325"/>
      <c r="BN1296" s="325"/>
      <c r="BO1296" s="325"/>
      <c r="BP1296" s="325"/>
      <c r="BQ1296" s="325"/>
      <c r="BR1296" s="325"/>
      <c r="BS1296" s="325"/>
      <c r="BT1296" s="325"/>
      <c r="BU1296" s="325"/>
      <c r="BV1296" s="325"/>
      <c r="BW1296" s="325"/>
      <c r="BX1296" s="325"/>
      <c r="BY1296" s="325"/>
      <c r="BZ1296" s="325"/>
      <c r="CA1296" s="325"/>
      <c r="CB1296" s="325"/>
      <c r="CC1296" s="325"/>
      <c r="CD1296" s="325"/>
      <c r="CE1296" s="325"/>
      <c r="CF1296" s="325"/>
      <c r="CG1296" s="325"/>
      <c r="CH1296" s="325"/>
      <c r="CI1296" s="325"/>
      <c r="CJ1296" s="325"/>
      <c r="CK1296" s="325"/>
      <c r="CL1296" s="325"/>
      <c r="CM1296" s="162"/>
      <c r="CN1296" s="162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2"/>
      <c r="DE1296" s="2"/>
      <c r="DF1296" s="2"/>
      <c r="DG1296" s="2"/>
      <c r="DH1296" s="2"/>
      <c r="DI1296" s="2"/>
      <c r="DJ1296" s="2"/>
      <c r="DK1296" s="2"/>
    </row>
    <row r="1297" spans="1:115" s="27" customFormat="1" ht="10.5" hidden="1" customHeight="1" thickBot="1">
      <c r="A1297" s="1525"/>
      <c r="B1297" s="1526"/>
      <c r="C1297" s="791"/>
      <c r="D1297" s="585" t="s">
        <v>544</v>
      </c>
      <c r="E1297" s="586">
        <f>(((E1240+E1245)-E1295)/(E1240+E1245))*100</f>
        <v>100</v>
      </c>
      <c r="F1297" s="586">
        <f t="shared" si="577"/>
        <v>100</v>
      </c>
      <c r="G1297" s="586">
        <f t="shared" si="577"/>
        <v>100</v>
      </c>
      <c r="H1297" s="637">
        <f t="shared" si="577"/>
        <v>100</v>
      </c>
      <c r="I1297" s="586">
        <f t="shared" si="577"/>
        <v>100</v>
      </c>
      <c r="J1297" s="586">
        <f t="shared" si="577"/>
        <v>100</v>
      </c>
      <c r="K1297" s="586">
        <f>(((K1240+K1245)-K1295)/(K1240+K1245))*100</f>
        <v>100</v>
      </c>
      <c r="L1297" s="586">
        <f t="shared" si="577"/>
        <v>100</v>
      </c>
      <c r="M1297" s="586">
        <f t="shared" si="577"/>
        <v>100</v>
      </c>
      <c r="N1297" s="637">
        <f>(((N1240+N1245)-N1295)/(N1240+N1245))*100</f>
        <v>100</v>
      </c>
      <c r="O1297" s="586">
        <f t="shared" si="577"/>
        <v>100</v>
      </c>
      <c r="P1297" s="586">
        <f t="shared" si="577"/>
        <v>100</v>
      </c>
      <c r="Q1297" s="586">
        <f t="shared" si="577"/>
        <v>100</v>
      </c>
      <c r="R1297" s="586">
        <f t="shared" si="577"/>
        <v>100</v>
      </c>
      <c r="S1297" s="586">
        <f t="shared" si="577"/>
        <v>100</v>
      </c>
      <c r="T1297" s="586">
        <f t="shared" si="577"/>
        <v>100</v>
      </c>
      <c r="U1297" s="586">
        <f t="shared" si="577"/>
        <v>100</v>
      </c>
      <c r="V1297" s="637">
        <f t="shared" si="577"/>
        <v>100</v>
      </c>
      <c r="W1297" s="586">
        <f t="shared" si="577"/>
        <v>100</v>
      </c>
      <c r="X1297" s="586">
        <f t="shared" si="577"/>
        <v>100</v>
      </c>
      <c r="Y1297" s="637">
        <f t="shared" si="577"/>
        <v>100</v>
      </c>
      <c r="Z1297" s="586">
        <f t="shared" si="577"/>
        <v>100</v>
      </c>
      <c r="AA1297" s="586">
        <f t="shared" si="577"/>
        <v>100</v>
      </c>
      <c r="AB1297" s="586">
        <f t="shared" si="577"/>
        <v>100</v>
      </c>
      <c r="AC1297" s="528"/>
      <c r="AD1297" s="325"/>
      <c r="AE1297" s="325"/>
      <c r="AF1297" s="325"/>
      <c r="AG1297" s="325"/>
      <c r="AH1297" s="325"/>
      <c r="AI1297" s="325"/>
      <c r="AJ1297" s="325"/>
      <c r="AK1297" s="325"/>
      <c r="AL1297" s="325"/>
      <c r="AM1297" s="325"/>
      <c r="AN1297" s="325"/>
      <c r="AO1297" s="325"/>
      <c r="AP1297" s="325"/>
      <c r="AQ1297" s="325"/>
      <c r="AR1297" s="325"/>
      <c r="AS1297" s="325"/>
      <c r="AT1297" s="325"/>
      <c r="AU1297" s="325"/>
      <c r="AV1297" s="325"/>
      <c r="AW1297" s="325"/>
      <c r="AX1297" s="325"/>
      <c r="AY1297" s="325"/>
      <c r="AZ1297" s="325"/>
      <c r="BA1297" s="325"/>
      <c r="BB1297" s="325"/>
      <c r="BC1297" s="325"/>
      <c r="BD1297" s="325"/>
      <c r="BE1297" s="325"/>
      <c r="BF1297" s="325"/>
      <c r="BG1297" s="325"/>
      <c r="BH1297" s="325"/>
      <c r="BI1297" s="325"/>
      <c r="BJ1297" s="325"/>
      <c r="BK1297" s="325"/>
      <c r="BL1297" s="325"/>
      <c r="BM1297" s="325"/>
      <c r="BN1297" s="325"/>
      <c r="BO1297" s="325"/>
      <c r="BP1297" s="325"/>
      <c r="BQ1297" s="325"/>
      <c r="BR1297" s="325"/>
      <c r="BS1297" s="325"/>
      <c r="BT1297" s="325"/>
      <c r="BU1297" s="325"/>
      <c r="BV1297" s="325"/>
      <c r="BW1297" s="325"/>
      <c r="BX1297" s="325"/>
      <c r="BY1297" s="325"/>
      <c r="BZ1297" s="325"/>
      <c r="CA1297" s="325"/>
      <c r="CB1297" s="325"/>
      <c r="CC1297" s="325"/>
      <c r="CD1297" s="325"/>
      <c r="CE1297" s="325"/>
      <c r="CF1297" s="325"/>
      <c r="CG1297" s="325"/>
      <c r="CH1297" s="325"/>
      <c r="CI1297" s="325"/>
      <c r="CJ1297" s="325"/>
      <c r="CK1297" s="325"/>
      <c r="CL1297" s="325"/>
      <c r="CM1297" s="162"/>
      <c r="CN1297" s="162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2"/>
      <c r="DE1297" s="2"/>
      <c r="DF1297" s="2"/>
      <c r="DG1297" s="2"/>
      <c r="DH1297" s="2"/>
      <c r="DI1297" s="2"/>
      <c r="DJ1297" s="2"/>
      <c r="DK1297" s="2"/>
    </row>
    <row r="1298" spans="1:115" s="5" customFormat="1" ht="10.5" hidden="1" customHeight="1" thickBot="1">
      <c r="A1298" s="1519" t="s">
        <v>0</v>
      </c>
      <c r="B1298" s="1520"/>
      <c r="C1298" s="590"/>
      <c r="D1298" s="129" t="s">
        <v>116</v>
      </c>
      <c r="E1298" s="588">
        <f t="shared" ref="E1298:AB1299" si="578">E1239+E1244-E1294</f>
        <v>1.9080000000940345E-2</v>
      </c>
      <c r="F1298" s="117">
        <f t="shared" si="578"/>
        <v>1.979999999912252E-2</v>
      </c>
      <c r="G1298" s="117">
        <f t="shared" si="578"/>
        <v>1.9800000000759609E-2</v>
      </c>
      <c r="H1298" s="589">
        <f t="shared" si="578"/>
        <v>1.9079999999303255E-2</v>
      </c>
      <c r="I1298" s="117">
        <f t="shared" si="578"/>
        <v>1.9440000000031432E-2</v>
      </c>
      <c r="J1298" s="117">
        <f t="shared" si="578"/>
        <v>1.9440000000031432E-2</v>
      </c>
      <c r="K1298" s="117">
        <f>K1239+K1244-K1294</f>
        <v>1.9800000000759609E-2</v>
      </c>
      <c r="L1298" s="117">
        <f t="shared" si="578"/>
        <v>1.9440000000031432E-2</v>
      </c>
      <c r="M1298" s="117">
        <f t="shared" si="578"/>
        <v>1.9079999999303255E-2</v>
      </c>
      <c r="N1298" s="589">
        <f t="shared" si="578"/>
        <v>1.9800000000759609E-2</v>
      </c>
      <c r="O1298" s="117">
        <f t="shared" si="578"/>
        <v>1.979999999912252E-2</v>
      </c>
      <c r="P1298" s="117">
        <f t="shared" si="578"/>
        <v>1.9800000000759609E-2</v>
      </c>
      <c r="Q1298" s="117">
        <f t="shared" si="578"/>
        <v>2.1599999999489229E-2</v>
      </c>
      <c r="R1298" s="117">
        <f t="shared" si="578"/>
        <v>1.9800000000759609E-2</v>
      </c>
      <c r="S1298" s="117">
        <f t="shared" si="578"/>
        <v>2.0159999999850697E-2</v>
      </c>
      <c r="T1298" s="117">
        <f t="shared" si="578"/>
        <v>1.9440000000031432E-2</v>
      </c>
      <c r="U1298" s="117">
        <f t="shared" si="578"/>
        <v>2.0879999999669965E-2</v>
      </c>
      <c r="V1298" s="589">
        <f t="shared" si="578"/>
        <v>1.9079999999303255E-2</v>
      </c>
      <c r="W1298" s="117">
        <f t="shared" si="578"/>
        <v>1.9080000000940345E-2</v>
      </c>
      <c r="X1298" s="117">
        <f t="shared" si="578"/>
        <v>1.8720000000212168E-2</v>
      </c>
      <c r="Y1298" s="589">
        <f t="shared" si="578"/>
        <v>1.979999999912252E-2</v>
      </c>
      <c r="Z1298" s="117">
        <f t="shared" si="578"/>
        <v>2.0880000001307054E-2</v>
      </c>
      <c r="AA1298" s="117">
        <f t="shared" si="578"/>
        <v>1.8720000000212168E-2</v>
      </c>
      <c r="AB1298" s="117">
        <f t="shared" si="578"/>
        <v>1.8720000000212168E-2</v>
      </c>
      <c r="AC1298" s="361"/>
      <c r="AD1298" s="361"/>
      <c r="AE1298" s="361"/>
      <c r="AF1298" s="361"/>
      <c r="AG1298" s="361"/>
      <c r="AH1298" s="361"/>
      <c r="AI1298" s="361"/>
      <c r="AJ1298" s="361"/>
      <c r="AK1298" s="361"/>
      <c r="AL1298" s="361"/>
      <c r="AM1298" s="361"/>
      <c r="AN1298" s="361"/>
      <c r="AO1298" s="361"/>
      <c r="AP1298" s="361"/>
      <c r="AQ1298" s="361"/>
      <c r="AR1298" s="361"/>
      <c r="AS1298" s="361"/>
      <c r="AT1298" s="361"/>
      <c r="AU1298" s="361"/>
      <c r="AV1298" s="361"/>
      <c r="AW1298" s="361"/>
      <c r="AX1298" s="361"/>
      <c r="AY1298" s="361"/>
      <c r="AZ1298" s="361"/>
      <c r="BA1298" s="361"/>
      <c r="BB1298" s="361"/>
      <c r="BC1298" s="361"/>
      <c r="BD1298" s="361"/>
      <c r="BE1298" s="361"/>
      <c r="BF1298" s="361"/>
      <c r="BG1298" s="361"/>
      <c r="BH1298" s="361"/>
      <c r="BI1298" s="361"/>
      <c r="BJ1298" s="361"/>
      <c r="BK1298" s="361"/>
      <c r="BL1298" s="361"/>
      <c r="BM1298" s="361"/>
      <c r="BN1298" s="361"/>
      <c r="BO1298" s="361"/>
      <c r="BP1298" s="361"/>
      <c r="BQ1298" s="361"/>
      <c r="BR1298" s="361"/>
      <c r="BS1298" s="361"/>
      <c r="BT1298" s="361"/>
      <c r="BU1298" s="361"/>
      <c r="BV1298" s="361"/>
      <c r="BW1298" s="361"/>
      <c r="BX1298" s="361"/>
      <c r="BY1298" s="361"/>
      <c r="BZ1298" s="361"/>
      <c r="CA1298" s="361"/>
      <c r="CB1298" s="361"/>
      <c r="CC1298" s="361"/>
      <c r="CD1298" s="361"/>
      <c r="CE1298" s="361"/>
      <c r="CF1298" s="361"/>
      <c r="CG1298" s="361"/>
      <c r="CH1298" s="361"/>
      <c r="CI1298" s="361"/>
      <c r="CJ1298" s="361"/>
      <c r="CK1298" s="361"/>
      <c r="CL1298" s="361"/>
      <c r="CM1298" s="127"/>
      <c r="CN1298" s="127"/>
    </row>
    <row r="1299" spans="1:115" s="5" customFormat="1" ht="10.5" hidden="1" customHeight="1" thickBot="1">
      <c r="A1299" s="1521"/>
      <c r="B1299" s="1522"/>
      <c r="C1299" s="590"/>
      <c r="D1299" s="129" t="s">
        <v>117</v>
      </c>
      <c r="E1299" s="588">
        <f t="shared" si="578"/>
        <v>2.9879999999866413E-2</v>
      </c>
      <c r="F1299" s="117">
        <f t="shared" si="578"/>
        <v>3.060000000132277E-2</v>
      </c>
      <c r="G1299" s="117">
        <f t="shared" si="578"/>
        <v>2.9519999999138236E-2</v>
      </c>
      <c r="H1299" s="589">
        <f t="shared" si="578"/>
        <v>2.8800000000956061E-2</v>
      </c>
      <c r="I1299" s="117">
        <f t="shared" si="578"/>
        <v>2.9160000000047148E-2</v>
      </c>
      <c r="J1299" s="117">
        <f t="shared" si="578"/>
        <v>2.9519999999138236E-2</v>
      </c>
      <c r="K1299" s="117">
        <f t="shared" si="578"/>
        <v>3.0240000000594593E-2</v>
      </c>
      <c r="L1299" s="117">
        <f t="shared" si="578"/>
        <v>3.0599999999685681E-2</v>
      </c>
      <c r="M1299" s="117">
        <f t="shared" si="578"/>
        <v>3.2039999999324213E-2</v>
      </c>
      <c r="N1299" s="589">
        <f t="shared" si="578"/>
        <v>3.3119999999871655E-2</v>
      </c>
      <c r="O1299" s="117">
        <f t="shared" si="578"/>
        <v>3.3840000001328009E-2</v>
      </c>
      <c r="P1299" s="117">
        <f t="shared" si="578"/>
        <v>3.2400000000052387E-2</v>
      </c>
      <c r="Q1299" s="117">
        <f t="shared" si="578"/>
        <v>3.2400000000052387E-2</v>
      </c>
      <c r="R1299" s="117">
        <f t="shared" si="578"/>
        <v>3.2400000000052387E-2</v>
      </c>
      <c r="S1299" s="117">
        <f t="shared" si="578"/>
        <v>3.1319999999504945E-2</v>
      </c>
      <c r="T1299" s="117">
        <f t="shared" si="578"/>
        <v>3.0960000000413858E-2</v>
      </c>
      <c r="U1299" s="117">
        <f t="shared" si="578"/>
        <v>3.0959999998776768E-2</v>
      </c>
      <c r="V1299" s="589">
        <f t="shared" si="578"/>
        <v>2.9879999999866413E-2</v>
      </c>
      <c r="W1299" s="117">
        <f t="shared" si="578"/>
        <v>3.0240000000594593E-2</v>
      </c>
      <c r="X1299" s="117">
        <f t="shared" si="578"/>
        <v>3.0599999999685681E-2</v>
      </c>
      <c r="Y1299" s="589">
        <f t="shared" si="578"/>
        <v>2.9879999999866413E-2</v>
      </c>
      <c r="Z1299" s="117">
        <f t="shared" si="578"/>
        <v>3.1680000000233126E-2</v>
      </c>
      <c r="AA1299" s="117">
        <f t="shared" si="578"/>
        <v>3.0599999999685681E-2</v>
      </c>
      <c r="AB1299" s="117">
        <f t="shared" si="578"/>
        <v>3.0960000000413858E-2</v>
      </c>
      <c r="AC1299" s="361"/>
      <c r="AD1299" s="361"/>
      <c r="AE1299" s="361"/>
      <c r="AF1299" s="361"/>
      <c r="AG1299" s="361"/>
      <c r="AH1299" s="361"/>
      <c r="AI1299" s="361"/>
      <c r="AJ1299" s="361"/>
      <c r="AK1299" s="361"/>
      <c r="AL1299" s="361"/>
      <c r="AM1299" s="361"/>
      <c r="AN1299" s="361"/>
      <c r="AO1299" s="361"/>
      <c r="AP1299" s="361"/>
      <c r="AQ1299" s="361"/>
      <c r="AR1299" s="361"/>
      <c r="AS1299" s="361"/>
      <c r="AT1299" s="361"/>
      <c r="AU1299" s="361"/>
      <c r="AV1299" s="361"/>
      <c r="AW1299" s="361"/>
      <c r="AX1299" s="361"/>
      <c r="AY1299" s="361"/>
      <c r="AZ1299" s="361"/>
      <c r="BA1299" s="361"/>
      <c r="BB1299" s="361"/>
      <c r="BC1299" s="361"/>
      <c r="BD1299" s="361"/>
      <c r="BE1299" s="361"/>
      <c r="BF1299" s="361"/>
      <c r="BG1299" s="361"/>
      <c r="BH1299" s="361"/>
      <c r="BI1299" s="361"/>
      <c r="BJ1299" s="361"/>
      <c r="BK1299" s="361"/>
      <c r="BL1299" s="361"/>
      <c r="BM1299" s="361"/>
      <c r="BN1299" s="361"/>
      <c r="BO1299" s="361"/>
      <c r="BP1299" s="361"/>
      <c r="BQ1299" s="361"/>
      <c r="BR1299" s="361"/>
      <c r="BS1299" s="361"/>
      <c r="BT1299" s="361"/>
      <c r="BU1299" s="361"/>
      <c r="BV1299" s="361"/>
      <c r="BW1299" s="361"/>
      <c r="BX1299" s="361"/>
      <c r="BY1299" s="361"/>
      <c r="BZ1299" s="361"/>
      <c r="CA1299" s="361"/>
      <c r="CB1299" s="361"/>
      <c r="CC1299" s="361"/>
      <c r="CD1299" s="361"/>
      <c r="CE1299" s="361"/>
      <c r="CF1299" s="361"/>
      <c r="CG1299" s="361"/>
      <c r="CH1299" s="361"/>
      <c r="CI1299" s="361"/>
      <c r="CJ1299" s="361"/>
      <c r="CK1299" s="361"/>
      <c r="CL1299" s="361"/>
      <c r="CM1299" s="127"/>
      <c r="CN1299" s="127"/>
    </row>
    <row r="1300" spans="1:115" s="1" customFormat="1" ht="29.25" hidden="1" customHeight="1" thickBot="1">
      <c r="A1300" s="1477"/>
      <c r="B1300" s="641"/>
      <c r="C1300" s="832"/>
      <c r="D1300" s="178"/>
      <c r="E1300" s="150"/>
      <c r="F1300" s="150"/>
      <c r="G1300" s="150"/>
      <c r="H1300" s="854"/>
      <c r="I1300" s="150"/>
      <c r="J1300" s="150"/>
      <c r="K1300" s="150"/>
      <c r="L1300" s="150"/>
      <c r="M1300" s="150"/>
      <c r="N1300" s="854"/>
      <c r="O1300" s="150"/>
      <c r="P1300" s="150"/>
      <c r="Q1300" s="150"/>
      <c r="R1300" s="150"/>
      <c r="S1300" s="150"/>
      <c r="T1300" s="150"/>
      <c r="U1300" s="150"/>
      <c r="V1300" s="854"/>
      <c r="W1300" s="150"/>
      <c r="X1300" s="150"/>
      <c r="Y1300" s="150"/>
      <c r="Z1300" s="150"/>
      <c r="AA1300" s="150"/>
      <c r="AB1300" s="150"/>
      <c r="AC1300" s="332"/>
      <c r="AD1300" s="325"/>
      <c r="AE1300" s="325"/>
      <c r="AF1300" s="325"/>
      <c r="AG1300" s="325"/>
      <c r="AH1300" s="325"/>
      <c r="AI1300" s="325"/>
      <c r="AJ1300" s="325"/>
      <c r="AK1300" s="325"/>
      <c r="AL1300" s="325"/>
      <c r="AM1300" s="325"/>
      <c r="AN1300" s="325"/>
      <c r="AO1300" s="325"/>
      <c r="AP1300" s="325"/>
      <c r="AQ1300" s="325"/>
      <c r="AR1300" s="325"/>
      <c r="AS1300" s="325"/>
      <c r="AT1300" s="325"/>
      <c r="AU1300" s="325"/>
      <c r="AV1300" s="325"/>
      <c r="AW1300" s="325"/>
      <c r="AX1300" s="325"/>
      <c r="AY1300" s="325"/>
      <c r="AZ1300" s="325"/>
      <c r="BA1300" s="325"/>
      <c r="BB1300" s="325"/>
      <c r="BC1300" s="325"/>
      <c r="BD1300" s="325"/>
      <c r="BE1300" s="325"/>
      <c r="BF1300" s="325"/>
      <c r="BG1300" s="325"/>
      <c r="BH1300" s="325"/>
      <c r="BI1300" s="325"/>
      <c r="BJ1300" s="325"/>
      <c r="BK1300" s="325"/>
      <c r="BL1300" s="325"/>
      <c r="BM1300" s="325"/>
      <c r="BN1300" s="325"/>
      <c r="BO1300" s="325"/>
      <c r="BP1300" s="325"/>
      <c r="BQ1300" s="325"/>
      <c r="BR1300" s="325"/>
      <c r="BS1300" s="325"/>
      <c r="BT1300" s="325"/>
      <c r="BU1300" s="325"/>
      <c r="BV1300" s="325"/>
      <c r="BW1300" s="325"/>
      <c r="BX1300" s="325"/>
      <c r="BY1300" s="325"/>
      <c r="BZ1300" s="325"/>
      <c r="CA1300" s="325"/>
      <c r="CB1300" s="325"/>
      <c r="CC1300" s="325"/>
      <c r="CD1300" s="325"/>
      <c r="CE1300" s="325"/>
      <c r="CF1300" s="325"/>
      <c r="CG1300" s="325"/>
      <c r="CH1300" s="325"/>
      <c r="CI1300" s="325"/>
      <c r="CJ1300" s="325"/>
      <c r="CK1300" s="325"/>
      <c r="CL1300" s="325"/>
      <c r="CM1300" s="162"/>
      <c r="CN1300" s="162"/>
    </row>
    <row r="1301" spans="1:115" s="2" customFormat="1" ht="28.5" customHeight="1" thickBot="1">
      <c r="A1301" s="391" t="s">
        <v>44</v>
      </c>
      <c r="B1301" s="30" t="s">
        <v>91</v>
      </c>
      <c r="C1301" s="30" t="s">
        <v>575</v>
      </c>
      <c r="D1301" s="30" t="s">
        <v>39</v>
      </c>
      <c r="E1301" s="1532" t="s">
        <v>40</v>
      </c>
      <c r="F1301" s="1533"/>
      <c r="G1301" s="1533"/>
      <c r="H1301" s="1533"/>
      <c r="I1301" s="1533"/>
      <c r="J1301" s="1533"/>
      <c r="K1301" s="1533"/>
      <c r="L1301" s="1533"/>
      <c r="M1301" s="1533"/>
      <c r="N1301" s="1533"/>
      <c r="O1301" s="1533"/>
      <c r="P1301" s="1533"/>
      <c r="Q1301" s="1533"/>
      <c r="R1301" s="1533"/>
      <c r="S1301" s="1533"/>
      <c r="T1301" s="1533"/>
      <c r="U1301" s="1533"/>
      <c r="V1301" s="1533"/>
      <c r="W1301" s="1533"/>
      <c r="X1301" s="1533"/>
      <c r="Y1301" s="1533"/>
      <c r="Z1301" s="1533"/>
      <c r="AA1301" s="1533"/>
      <c r="AB1301" s="1534"/>
      <c r="AC1301" s="325"/>
      <c r="AD1301" s="325"/>
      <c r="AE1301" s="325"/>
      <c r="AF1301" s="325"/>
      <c r="AG1301" s="325"/>
      <c r="AH1301" s="325"/>
      <c r="AI1301" s="325"/>
      <c r="AJ1301" s="325"/>
      <c r="AK1301" s="325"/>
      <c r="AL1301" s="325"/>
      <c r="AM1301" s="325"/>
      <c r="AN1301" s="325"/>
      <c r="AO1301" s="325"/>
      <c r="AP1301" s="325"/>
      <c r="AQ1301" s="325"/>
      <c r="AR1301" s="325"/>
      <c r="AS1301" s="325"/>
      <c r="AT1301" s="325"/>
      <c r="AU1301" s="325"/>
      <c r="AV1301" s="325"/>
      <c r="AW1301" s="325"/>
      <c r="AX1301" s="325"/>
      <c r="AY1301" s="325"/>
      <c r="AZ1301" s="325"/>
      <c r="BA1301" s="325"/>
      <c r="BB1301" s="325"/>
      <c r="BC1301" s="325"/>
      <c r="BD1301" s="325"/>
      <c r="BE1301" s="325"/>
      <c r="BF1301" s="325"/>
      <c r="BG1301" s="325"/>
      <c r="BH1301" s="325"/>
      <c r="BI1301" s="325"/>
      <c r="BJ1301" s="325"/>
      <c r="BK1301" s="325"/>
      <c r="BL1301" s="325"/>
      <c r="BM1301" s="325"/>
      <c r="BN1301" s="325"/>
      <c r="BO1301" s="325"/>
      <c r="BP1301" s="325"/>
      <c r="BQ1301" s="325"/>
      <c r="BR1301" s="325"/>
      <c r="BS1301" s="325"/>
      <c r="BT1301" s="325"/>
      <c r="BU1301" s="325"/>
      <c r="BV1301" s="325"/>
      <c r="BW1301" s="325"/>
      <c r="BX1301" s="325"/>
      <c r="BY1301" s="325"/>
      <c r="BZ1301" s="325"/>
      <c r="CA1301" s="325"/>
      <c r="CB1301" s="325"/>
      <c r="CC1301" s="325"/>
      <c r="CD1301" s="325"/>
      <c r="CE1301" s="325"/>
      <c r="CF1301" s="325"/>
      <c r="CG1301" s="325"/>
      <c r="CH1301" s="325"/>
      <c r="CI1301" s="325"/>
      <c r="CJ1301" s="325"/>
      <c r="CK1301" s="325"/>
      <c r="CL1301" s="325"/>
      <c r="CM1301" s="162"/>
      <c r="CN1301" s="162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</row>
    <row r="1302" spans="1:115" s="2" customFormat="1" ht="10.5" customHeight="1" thickBot="1">
      <c r="A1302" s="831" t="s">
        <v>920</v>
      </c>
      <c r="B1302" s="835"/>
      <c r="C1302" s="849"/>
      <c r="D1302" s="835"/>
      <c r="E1302" s="809">
        <v>1</v>
      </c>
      <c r="F1302" s="151">
        <v>2</v>
      </c>
      <c r="G1302" s="151">
        <v>3</v>
      </c>
      <c r="H1302" s="591">
        <v>4</v>
      </c>
      <c r="I1302" s="151">
        <v>5</v>
      </c>
      <c r="J1302" s="151">
        <v>6</v>
      </c>
      <c r="K1302" s="151">
        <v>7</v>
      </c>
      <c r="L1302" s="151">
        <v>8</v>
      </c>
      <c r="M1302" s="151">
        <v>9</v>
      </c>
      <c r="N1302" s="591">
        <v>10</v>
      </c>
      <c r="O1302" s="151">
        <v>11</v>
      </c>
      <c r="P1302" s="151">
        <v>12</v>
      </c>
      <c r="Q1302" s="151">
        <v>13</v>
      </c>
      <c r="R1302" s="151">
        <v>14</v>
      </c>
      <c r="S1302" s="151">
        <v>15</v>
      </c>
      <c r="T1302" s="151">
        <v>16</v>
      </c>
      <c r="U1302" s="151">
        <v>17</v>
      </c>
      <c r="V1302" s="591">
        <v>18</v>
      </c>
      <c r="W1302" s="151">
        <v>19</v>
      </c>
      <c r="X1302" s="151">
        <v>20</v>
      </c>
      <c r="Y1302" s="151">
        <v>21</v>
      </c>
      <c r="Z1302" s="151">
        <v>22</v>
      </c>
      <c r="AA1302" s="151">
        <v>23</v>
      </c>
      <c r="AB1302" s="153">
        <v>24</v>
      </c>
      <c r="AC1302" s="325"/>
      <c r="AD1302" s="325"/>
      <c r="AE1302" s="325"/>
      <c r="AF1302" s="325"/>
      <c r="AG1302" s="325"/>
      <c r="AH1302" s="325"/>
      <c r="AI1302" s="325"/>
      <c r="AJ1302" s="325"/>
      <c r="AK1302" s="325"/>
      <c r="AL1302" s="325"/>
      <c r="AM1302" s="325"/>
      <c r="AN1302" s="325"/>
      <c r="AO1302" s="325"/>
      <c r="AP1302" s="325"/>
      <c r="AQ1302" s="325"/>
      <c r="AR1302" s="325"/>
      <c r="AS1302" s="325"/>
      <c r="AT1302" s="325"/>
      <c r="AU1302" s="325"/>
      <c r="AV1302" s="325"/>
      <c r="AW1302" s="325"/>
      <c r="AX1302" s="325"/>
      <c r="AY1302" s="325"/>
      <c r="AZ1302" s="325"/>
      <c r="BA1302" s="325"/>
      <c r="BB1302" s="325"/>
      <c r="BC1302" s="325"/>
      <c r="BD1302" s="325"/>
      <c r="BE1302" s="325"/>
      <c r="BF1302" s="325"/>
      <c r="BG1302" s="325"/>
      <c r="BH1302" s="325"/>
      <c r="BI1302" s="325"/>
      <c r="BJ1302" s="325"/>
      <c r="BK1302" s="325"/>
      <c r="BL1302" s="325"/>
      <c r="BM1302" s="325"/>
      <c r="BN1302" s="325"/>
      <c r="BO1302" s="325"/>
      <c r="BP1302" s="325"/>
      <c r="BQ1302" s="325"/>
      <c r="BR1302" s="325"/>
      <c r="BS1302" s="325"/>
      <c r="BT1302" s="325"/>
      <c r="BU1302" s="325"/>
      <c r="BV1302" s="325"/>
      <c r="BW1302" s="325"/>
      <c r="BX1302" s="325"/>
      <c r="BY1302" s="325"/>
      <c r="BZ1302" s="325"/>
      <c r="CA1302" s="325"/>
      <c r="CB1302" s="325"/>
      <c r="CC1302" s="325"/>
      <c r="CD1302" s="325"/>
      <c r="CE1302" s="325"/>
      <c r="CF1302" s="325"/>
      <c r="CG1302" s="325"/>
      <c r="CH1302" s="325"/>
      <c r="CI1302" s="325"/>
      <c r="CJ1302" s="325"/>
      <c r="CK1302" s="325"/>
      <c r="CL1302" s="325"/>
      <c r="CM1302" s="162"/>
      <c r="CN1302" s="162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</row>
    <row r="1303" spans="1:115" s="2" customFormat="1" ht="10.5" customHeight="1">
      <c r="A1303" s="342" t="s">
        <v>77</v>
      </c>
      <c r="B1303" s="38"/>
      <c r="C1303" s="38" t="s">
        <v>519</v>
      </c>
      <c r="D1303" s="221" t="s">
        <v>38</v>
      </c>
      <c r="E1303" s="38">
        <v>6.4</v>
      </c>
      <c r="F1303" s="38">
        <v>6.4</v>
      </c>
      <c r="G1303" s="38">
        <v>6.4</v>
      </c>
      <c r="H1303" s="592">
        <v>6.4</v>
      </c>
      <c r="I1303" s="38">
        <v>6.4</v>
      </c>
      <c r="J1303" s="38">
        <v>6.4</v>
      </c>
      <c r="K1303" s="38">
        <v>6.4</v>
      </c>
      <c r="L1303" s="38">
        <v>6.4</v>
      </c>
      <c r="M1303" s="38">
        <v>6.4</v>
      </c>
      <c r="N1303" s="592">
        <v>6.4</v>
      </c>
      <c r="O1303" s="38">
        <v>6.4</v>
      </c>
      <c r="P1303" s="38">
        <v>6.4</v>
      </c>
      <c r="Q1303" s="38">
        <v>6.4</v>
      </c>
      <c r="R1303" s="38">
        <v>6.4</v>
      </c>
      <c r="S1303" s="38">
        <v>6.4</v>
      </c>
      <c r="T1303" s="38">
        <v>6.4</v>
      </c>
      <c r="U1303" s="38">
        <v>6.4</v>
      </c>
      <c r="V1303" s="592">
        <v>6.4</v>
      </c>
      <c r="W1303" s="38">
        <v>6.4</v>
      </c>
      <c r="X1303" s="38">
        <v>6.4</v>
      </c>
      <c r="Y1303" s="38">
        <v>6.4</v>
      </c>
      <c r="Z1303" s="38">
        <v>6.4</v>
      </c>
      <c r="AA1303" s="38">
        <v>6.4</v>
      </c>
      <c r="AB1303" s="39">
        <v>6.4</v>
      </c>
      <c r="AC1303" s="325"/>
      <c r="AD1303" s="325"/>
      <c r="AE1303" s="325"/>
      <c r="AF1303" s="325"/>
      <c r="AG1303" s="325"/>
      <c r="AH1303" s="325"/>
      <c r="AI1303" s="325"/>
      <c r="AJ1303" s="325"/>
      <c r="AK1303" s="325"/>
      <c r="AL1303" s="325"/>
      <c r="AM1303" s="325"/>
      <c r="AN1303" s="325"/>
      <c r="AO1303" s="325"/>
      <c r="AP1303" s="325"/>
      <c r="AQ1303" s="325"/>
      <c r="AR1303" s="325"/>
      <c r="AS1303" s="325"/>
      <c r="AT1303" s="325"/>
      <c r="AU1303" s="325"/>
      <c r="AV1303" s="325"/>
      <c r="AW1303" s="325"/>
      <c r="AX1303" s="325"/>
      <c r="AY1303" s="325"/>
      <c r="AZ1303" s="325"/>
      <c r="BA1303" s="325"/>
      <c r="BB1303" s="325"/>
      <c r="BC1303" s="325"/>
      <c r="BD1303" s="325"/>
      <c r="BE1303" s="325"/>
      <c r="BF1303" s="325"/>
      <c r="BG1303" s="325"/>
      <c r="BH1303" s="325"/>
      <c r="BI1303" s="325"/>
      <c r="BJ1303" s="325"/>
      <c r="BK1303" s="325"/>
      <c r="BL1303" s="325"/>
      <c r="BM1303" s="325"/>
      <c r="BN1303" s="325"/>
      <c r="BO1303" s="325"/>
      <c r="BP1303" s="325"/>
      <c r="BQ1303" s="325"/>
      <c r="BR1303" s="325"/>
      <c r="BS1303" s="325"/>
      <c r="BT1303" s="325"/>
      <c r="BU1303" s="325"/>
      <c r="BV1303" s="325"/>
      <c r="BW1303" s="325"/>
      <c r="BX1303" s="325"/>
      <c r="BY1303" s="325"/>
      <c r="BZ1303" s="325"/>
      <c r="CA1303" s="325"/>
      <c r="CB1303" s="325"/>
      <c r="CC1303" s="325"/>
      <c r="CD1303" s="325"/>
      <c r="CE1303" s="325"/>
      <c r="CF1303" s="325"/>
      <c r="CG1303" s="325"/>
      <c r="CH1303" s="325"/>
      <c r="CI1303" s="325"/>
      <c r="CJ1303" s="325"/>
      <c r="CK1303" s="325"/>
      <c r="CL1303" s="325"/>
      <c r="CM1303" s="162"/>
      <c r="CN1303" s="162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</row>
    <row r="1304" spans="1:115" s="2" customFormat="1" ht="10.5" customHeight="1" thickBot="1">
      <c r="A1304" s="344" t="s">
        <v>78</v>
      </c>
      <c r="B1304" s="40"/>
      <c r="C1304" s="40" t="s">
        <v>519</v>
      </c>
      <c r="D1304" s="223" t="s">
        <v>38</v>
      </c>
      <c r="E1304" s="40">
        <v>6.5</v>
      </c>
      <c r="F1304" s="40">
        <v>6.5</v>
      </c>
      <c r="G1304" s="40">
        <v>6.5</v>
      </c>
      <c r="H1304" s="608">
        <v>6.5</v>
      </c>
      <c r="I1304" s="40">
        <v>6.5</v>
      </c>
      <c r="J1304" s="40">
        <v>6.5</v>
      </c>
      <c r="K1304" s="40">
        <v>6.5</v>
      </c>
      <c r="L1304" s="40">
        <v>6.5</v>
      </c>
      <c r="M1304" s="40">
        <v>6.5</v>
      </c>
      <c r="N1304" s="608">
        <v>6.5</v>
      </c>
      <c r="O1304" s="40">
        <v>6.5</v>
      </c>
      <c r="P1304" s="40">
        <v>6.5</v>
      </c>
      <c r="Q1304" s="40">
        <v>6.5</v>
      </c>
      <c r="R1304" s="40">
        <v>6.5</v>
      </c>
      <c r="S1304" s="40">
        <v>6.5</v>
      </c>
      <c r="T1304" s="40">
        <v>6.5</v>
      </c>
      <c r="U1304" s="40">
        <v>6.5</v>
      </c>
      <c r="V1304" s="608">
        <v>6.5</v>
      </c>
      <c r="W1304" s="40">
        <v>6.5</v>
      </c>
      <c r="X1304" s="40">
        <v>6.5</v>
      </c>
      <c r="Y1304" s="40">
        <v>6.5</v>
      </c>
      <c r="Z1304" s="40">
        <v>6.5</v>
      </c>
      <c r="AA1304" s="40">
        <v>6.5</v>
      </c>
      <c r="AB1304" s="41">
        <v>6.5</v>
      </c>
      <c r="AC1304" s="325"/>
      <c r="AD1304" s="325"/>
      <c r="AE1304" s="325"/>
      <c r="AF1304" s="325"/>
      <c r="AG1304" s="325"/>
      <c r="AH1304" s="325"/>
      <c r="AI1304" s="325"/>
      <c r="AJ1304" s="325"/>
      <c r="AK1304" s="325"/>
      <c r="AL1304" s="325"/>
      <c r="AM1304" s="325"/>
      <c r="AN1304" s="325"/>
      <c r="AO1304" s="325"/>
      <c r="AP1304" s="325"/>
      <c r="AQ1304" s="325"/>
      <c r="AR1304" s="325"/>
      <c r="AS1304" s="325"/>
      <c r="AT1304" s="325"/>
      <c r="AU1304" s="325"/>
      <c r="AV1304" s="325"/>
      <c r="AW1304" s="325"/>
      <c r="AX1304" s="325"/>
      <c r="AY1304" s="325"/>
      <c r="AZ1304" s="325"/>
      <c r="BA1304" s="325"/>
      <c r="BB1304" s="325"/>
      <c r="BC1304" s="325"/>
      <c r="BD1304" s="325"/>
      <c r="BE1304" s="325"/>
      <c r="BF1304" s="325"/>
      <c r="BG1304" s="325"/>
      <c r="BH1304" s="325"/>
      <c r="BI1304" s="325"/>
      <c r="BJ1304" s="325"/>
      <c r="BK1304" s="325"/>
      <c r="BL1304" s="325"/>
      <c r="BM1304" s="325"/>
      <c r="BN1304" s="325"/>
      <c r="BO1304" s="325"/>
      <c r="BP1304" s="325"/>
      <c r="BQ1304" s="325"/>
      <c r="BR1304" s="325"/>
      <c r="BS1304" s="325"/>
      <c r="BT1304" s="325"/>
      <c r="BU1304" s="325"/>
      <c r="BV1304" s="325"/>
      <c r="BW1304" s="325"/>
      <c r="BX1304" s="325"/>
      <c r="BY1304" s="325"/>
      <c r="BZ1304" s="325"/>
      <c r="CA1304" s="325"/>
      <c r="CB1304" s="325"/>
      <c r="CC1304" s="325"/>
      <c r="CD1304" s="325"/>
      <c r="CE1304" s="325"/>
      <c r="CF1304" s="325"/>
      <c r="CG1304" s="325"/>
      <c r="CH1304" s="325"/>
      <c r="CI1304" s="325"/>
      <c r="CJ1304" s="325"/>
      <c r="CK1304" s="325"/>
      <c r="CL1304" s="325"/>
      <c r="CM1304" s="162"/>
      <c r="CN1304" s="162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</row>
    <row r="1305" spans="1:115" s="1" customFormat="1" ht="10.5" customHeight="1">
      <c r="A1305" s="1509" t="s">
        <v>92</v>
      </c>
      <c r="B1305" s="1516" t="s">
        <v>81</v>
      </c>
      <c r="C1305" s="1107"/>
      <c r="D1305" s="1190"/>
      <c r="E1305" s="59"/>
      <c r="F1305" s="76"/>
      <c r="G1305" s="76"/>
      <c r="H1305" s="573"/>
      <c r="I1305" s="76"/>
      <c r="J1305" s="76"/>
      <c r="K1305" s="76"/>
      <c r="L1305" s="76"/>
      <c r="M1305" s="76"/>
      <c r="N1305" s="573"/>
      <c r="O1305" s="76"/>
      <c r="P1305" s="76"/>
      <c r="Q1305" s="76"/>
      <c r="R1305" s="76"/>
      <c r="S1305" s="76"/>
      <c r="T1305" s="76"/>
      <c r="U1305" s="76"/>
      <c r="V1305" s="573"/>
      <c r="W1305" s="76"/>
      <c r="X1305" s="76"/>
      <c r="Y1305" s="76"/>
      <c r="Z1305" s="76"/>
      <c r="AA1305" s="76"/>
      <c r="AB1305" s="77"/>
      <c r="AC1305" s="612"/>
      <c r="AD1305" s="612"/>
      <c r="AE1305" s="103"/>
      <c r="AF1305" s="99"/>
      <c r="AG1305" s="99"/>
      <c r="AH1305" s="99"/>
      <c r="AI1305" s="99"/>
      <c r="AJ1305" s="99"/>
      <c r="AK1305" s="99"/>
      <c r="AL1305" s="99"/>
      <c r="AM1305" s="99"/>
      <c r="AN1305" s="99"/>
      <c r="AO1305" s="99"/>
      <c r="AP1305" s="99"/>
      <c r="AQ1305" s="99"/>
      <c r="AR1305" s="99"/>
      <c r="AS1305" s="99"/>
      <c r="AT1305" s="99"/>
      <c r="AU1305" s="99"/>
      <c r="AV1305" s="99"/>
      <c r="AW1305" s="99"/>
      <c r="AX1305" s="99"/>
      <c r="AY1305" s="99"/>
      <c r="AZ1305" s="99"/>
      <c r="BA1305" s="99"/>
      <c r="BB1305" s="99"/>
      <c r="BC1305" s="99"/>
      <c r="BD1305" s="99"/>
      <c r="BE1305" s="325"/>
      <c r="BF1305" s="325"/>
      <c r="BG1305" s="325"/>
      <c r="BH1305" s="325"/>
      <c r="BI1305" s="325"/>
      <c r="BJ1305" s="325"/>
      <c r="BK1305" s="325"/>
      <c r="BL1305" s="325"/>
      <c r="BM1305" s="325"/>
      <c r="BN1305" s="325"/>
      <c r="BO1305" s="325"/>
      <c r="BP1305" s="325"/>
      <c r="BQ1305" s="325"/>
      <c r="BR1305" s="325"/>
      <c r="BS1305" s="325"/>
      <c r="BT1305" s="325"/>
      <c r="BU1305" s="325"/>
      <c r="BV1305" s="325"/>
      <c r="BW1305" s="325"/>
      <c r="BX1305" s="325"/>
      <c r="BY1305" s="325"/>
      <c r="BZ1305" s="325"/>
      <c r="CA1305" s="325"/>
      <c r="CB1305" s="325"/>
      <c r="CC1305" s="325"/>
      <c r="CD1305" s="325"/>
      <c r="CE1305" s="325"/>
      <c r="CF1305" s="325"/>
      <c r="CG1305" s="325"/>
      <c r="CH1305" s="325"/>
      <c r="CI1305" s="325"/>
      <c r="CJ1305" s="325"/>
      <c r="CK1305" s="325"/>
      <c r="CL1305" s="325"/>
      <c r="CM1305" s="162"/>
      <c r="CN1305" s="162"/>
    </row>
    <row r="1306" spans="1:115" s="1" customFormat="1" ht="10.5" customHeight="1">
      <c r="A1306" s="1510"/>
      <c r="B1306" s="1517"/>
      <c r="C1306" s="1461"/>
      <c r="D1306" s="131" t="s">
        <v>33</v>
      </c>
      <c r="E1306" s="44">
        <v>15</v>
      </c>
      <c r="F1306" s="44">
        <v>15</v>
      </c>
      <c r="G1306" s="44">
        <v>15</v>
      </c>
      <c r="H1306" s="953">
        <v>15</v>
      </c>
      <c r="I1306" s="44">
        <v>15</v>
      </c>
      <c r="J1306" s="44">
        <v>20</v>
      </c>
      <c r="K1306" s="44">
        <v>20</v>
      </c>
      <c r="L1306" s="44">
        <v>10</v>
      </c>
      <c r="M1306" s="44">
        <v>5</v>
      </c>
      <c r="N1306" s="953">
        <v>5</v>
      </c>
      <c r="O1306" s="44">
        <v>5</v>
      </c>
      <c r="P1306" s="44">
        <v>5</v>
      </c>
      <c r="Q1306" s="44">
        <v>5</v>
      </c>
      <c r="R1306" s="44">
        <v>5</v>
      </c>
      <c r="S1306" s="44">
        <v>5</v>
      </c>
      <c r="T1306" s="44">
        <v>5</v>
      </c>
      <c r="U1306" s="44">
        <v>5</v>
      </c>
      <c r="V1306" s="953">
        <v>5</v>
      </c>
      <c r="W1306" s="44">
        <v>5</v>
      </c>
      <c r="X1306" s="44">
        <v>5</v>
      </c>
      <c r="Y1306" s="44">
        <v>5</v>
      </c>
      <c r="Z1306" s="44">
        <v>5</v>
      </c>
      <c r="AA1306" s="44">
        <v>5</v>
      </c>
      <c r="AB1306" s="46">
        <v>5</v>
      </c>
      <c r="AC1306" s="332"/>
      <c r="AD1306" s="332"/>
      <c r="AE1306" s="100"/>
      <c r="AF1306" s="332"/>
      <c r="AG1306" s="332"/>
      <c r="AH1306" s="332"/>
      <c r="AI1306" s="332"/>
      <c r="AJ1306" s="332"/>
      <c r="AK1306" s="332"/>
      <c r="AL1306" s="332"/>
      <c r="AM1306" s="332"/>
      <c r="AN1306" s="332"/>
      <c r="AO1306" s="332"/>
      <c r="AP1306" s="332"/>
      <c r="AQ1306" s="332"/>
      <c r="AR1306" s="332"/>
      <c r="AS1306" s="332"/>
      <c r="AT1306" s="332"/>
      <c r="AU1306" s="332"/>
      <c r="AV1306" s="332"/>
      <c r="AW1306" s="332"/>
      <c r="AX1306" s="332"/>
      <c r="AY1306" s="332"/>
      <c r="AZ1306" s="332"/>
      <c r="BA1306" s="332"/>
      <c r="BB1306" s="332"/>
      <c r="BC1306" s="332"/>
      <c r="BD1306" s="332"/>
      <c r="BE1306" s="325"/>
      <c r="BF1306" s="325"/>
      <c r="BG1306" s="325"/>
      <c r="BH1306" s="325"/>
      <c r="BI1306" s="325"/>
      <c r="BJ1306" s="325"/>
      <c r="BK1306" s="325"/>
      <c r="BL1306" s="325"/>
      <c r="BM1306" s="325"/>
      <c r="BN1306" s="325"/>
      <c r="BO1306" s="325"/>
      <c r="BP1306" s="325"/>
      <c r="BQ1306" s="325"/>
      <c r="BR1306" s="325"/>
      <c r="BS1306" s="325"/>
      <c r="BT1306" s="325"/>
      <c r="BU1306" s="325"/>
      <c r="BV1306" s="325"/>
      <c r="BW1306" s="325"/>
      <c r="BX1306" s="325"/>
      <c r="BY1306" s="325"/>
      <c r="BZ1306" s="325"/>
      <c r="CA1306" s="325"/>
      <c r="CB1306" s="325"/>
      <c r="CC1306" s="325"/>
      <c r="CD1306" s="325"/>
      <c r="CE1306" s="325"/>
      <c r="CF1306" s="325"/>
      <c r="CG1306" s="325"/>
      <c r="CH1306" s="325"/>
      <c r="CI1306" s="325"/>
      <c r="CJ1306" s="325"/>
      <c r="CK1306" s="325"/>
      <c r="CL1306" s="325"/>
      <c r="CM1306" s="162"/>
      <c r="CN1306" s="162"/>
    </row>
    <row r="1307" spans="1:115" s="1" customFormat="1" ht="10.5" customHeight="1">
      <c r="A1307" s="1510"/>
      <c r="B1307" s="1517"/>
      <c r="C1307" s="1461"/>
      <c r="D1307" s="131" t="s">
        <v>116</v>
      </c>
      <c r="E1307" s="48" t="s">
        <v>113</v>
      </c>
      <c r="F1307" s="48"/>
      <c r="G1307" s="48"/>
      <c r="H1307" s="890"/>
      <c r="I1307" s="48"/>
      <c r="J1307" s="48"/>
      <c r="K1307" s="48"/>
      <c r="L1307" s="48"/>
      <c r="M1307" s="48"/>
      <c r="N1307" s="890"/>
      <c r="O1307" s="48"/>
      <c r="P1307" s="48"/>
      <c r="Q1307" s="48"/>
      <c r="R1307" s="48"/>
      <c r="S1307" s="48"/>
      <c r="T1307" s="48"/>
      <c r="U1307" s="48"/>
      <c r="V1307" s="572"/>
      <c r="W1307" s="48"/>
      <c r="X1307" s="48"/>
      <c r="Y1307" s="48"/>
      <c r="Z1307" s="48"/>
      <c r="AA1307" s="48"/>
      <c r="AB1307" s="49"/>
      <c r="AC1307" s="66"/>
      <c r="AD1307" s="66"/>
      <c r="AE1307" s="100">
        <v>7.2</v>
      </c>
      <c r="AF1307" s="99" t="s">
        <v>113</v>
      </c>
      <c r="AG1307" s="99"/>
      <c r="AH1307" s="99"/>
      <c r="AI1307" s="99"/>
      <c r="AJ1307" s="99"/>
      <c r="AK1307" s="99"/>
      <c r="AL1307" s="99"/>
      <c r="AM1307" s="99"/>
      <c r="AN1307" s="99"/>
      <c r="AO1307" s="99"/>
      <c r="AP1307" s="99"/>
      <c r="AQ1307" s="99"/>
      <c r="AR1307" s="99"/>
      <c r="AS1307" s="99"/>
      <c r="AT1307" s="99"/>
      <c r="AU1307" s="99"/>
      <c r="AV1307" s="99"/>
      <c r="AW1307" s="99"/>
      <c r="AX1307" s="99"/>
      <c r="AY1307" s="99"/>
      <c r="AZ1307" s="99"/>
      <c r="BA1307" s="99"/>
      <c r="BB1307" s="99"/>
      <c r="BC1307" s="99"/>
      <c r="BD1307" s="99"/>
      <c r="BE1307" s="332"/>
      <c r="BF1307" s="332"/>
      <c r="BG1307" s="332"/>
      <c r="BH1307" s="332"/>
      <c r="BI1307" s="332"/>
      <c r="BJ1307" s="332"/>
      <c r="BK1307" s="332"/>
      <c r="BL1307" s="332"/>
      <c r="BM1307" s="332"/>
      <c r="BN1307" s="332"/>
      <c r="BO1307" s="332"/>
      <c r="BP1307" s="332"/>
      <c r="BQ1307" s="332"/>
      <c r="BR1307" s="332"/>
      <c r="BS1307" s="332"/>
      <c r="BT1307" s="332"/>
      <c r="BU1307" s="332"/>
      <c r="BV1307" s="332"/>
      <c r="BW1307" s="332"/>
      <c r="BX1307" s="332"/>
      <c r="BY1307" s="332"/>
      <c r="BZ1307" s="332"/>
      <c r="CA1307" s="332"/>
      <c r="CB1307" s="332"/>
      <c r="CC1307" s="332"/>
      <c r="CD1307" s="332"/>
      <c r="CE1307" s="332"/>
      <c r="CF1307" s="332"/>
      <c r="CG1307" s="332"/>
      <c r="CH1307" s="332"/>
      <c r="CI1307" s="332"/>
      <c r="CJ1307" s="332"/>
      <c r="CK1307" s="332"/>
      <c r="CL1307" s="332"/>
      <c r="CM1307" s="150"/>
      <c r="CN1307" s="150"/>
      <c r="CO1307" s="6"/>
      <c r="CP1307" s="6"/>
      <c r="CQ1307" s="6"/>
      <c r="CR1307" s="6"/>
      <c r="CS1307" s="6"/>
      <c r="CT1307" s="6"/>
      <c r="CU1307" s="6"/>
      <c r="CV1307" s="6"/>
    </row>
    <row r="1308" spans="1:115" s="1" customFormat="1" ht="10.5" customHeight="1">
      <c r="A1308" s="1510"/>
      <c r="B1308" s="1517"/>
      <c r="C1308" s="1461"/>
      <c r="D1308" s="131" t="s">
        <v>117</v>
      </c>
      <c r="E1308" s="48" t="s">
        <v>113</v>
      </c>
      <c r="F1308" s="48"/>
      <c r="G1308" s="48"/>
      <c r="H1308" s="890"/>
      <c r="I1308" s="48"/>
      <c r="J1308" s="48"/>
      <c r="K1308" s="48"/>
      <c r="L1308" s="48"/>
      <c r="M1308" s="48"/>
      <c r="N1308" s="890"/>
      <c r="O1308" s="48"/>
      <c r="P1308" s="48"/>
      <c r="Q1308" s="48"/>
      <c r="R1308" s="48"/>
      <c r="S1308" s="48"/>
      <c r="T1308" s="48"/>
      <c r="U1308" s="48"/>
      <c r="V1308" s="572"/>
      <c r="W1308" s="48"/>
      <c r="X1308" s="48"/>
      <c r="Y1308" s="48"/>
      <c r="Z1308" s="48"/>
      <c r="AA1308" s="48"/>
      <c r="AB1308" s="49"/>
      <c r="AC1308" s="332"/>
      <c r="AD1308" s="332"/>
      <c r="AE1308" s="100"/>
      <c r="AF1308" s="332"/>
      <c r="AG1308" s="332"/>
      <c r="AH1308" s="332"/>
      <c r="AI1308" s="332"/>
      <c r="AJ1308" s="332"/>
      <c r="AK1308" s="332"/>
      <c r="AL1308" s="332"/>
      <c r="AM1308" s="332"/>
      <c r="AN1308" s="332"/>
      <c r="AO1308" s="332"/>
      <c r="AP1308" s="332"/>
      <c r="AQ1308" s="332"/>
      <c r="AR1308" s="332"/>
      <c r="AS1308" s="332"/>
      <c r="AT1308" s="332"/>
      <c r="AU1308" s="332"/>
      <c r="AV1308" s="332"/>
      <c r="AW1308" s="332"/>
      <c r="AX1308" s="332"/>
      <c r="AY1308" s="332"/>
      <c r="AZ1308" s="332"/>
      <c r="BA1308" s="332"/>
      <c r="BB1308" s="332"/>
      <c r="BC1308" s="332"/>
      <c r="BD1308" s="332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332"/>
      <c r="BZ1308" s="332"/>
      <c r="CA1308" s="332"/>
      <c r="CB1308" s="332"/>
      <c r="CC1308" s="332"/>
      <c r="CD1308" s="332"/>
      <c r="CE1308" s="332"/>
      <c r="CF1308" s="332"/>
      <c r="CG1308" s="332"/>
      <c r="CH1308" s="332"/>
      <c r="CI1308" s="332"/>
      <c r="CJ1308" s="332"/>
      <c r="CK1308" s="332"/>
      <c r="CL1308" s="332"/>
      <c r="CM1308" s="150"/>
      <c r="CN1308" s="150"/>
      <c r="CO1308" s="6"/>
      <c r="CP1308" s="6"/>
      <c r="CQ1308" s="6"/>
      <c r="CR1308" s="6"/>
      <c r="CS1308" s="6"/>
      <c r="CT1308" s="6"/>
      <c r="CU1308" s="6"/>
      <c r="CV1308" s="6"/>
    </row>
    <row r="1309" spans="1:115" s="1" customFormat="1" ht="10.5" customHeight="1" thickBot="1">
      <c r="A1309" s="1511"/>
      <c r="B1309" s="1518"/>
      <c r="C1309" s="271"/>
      <c r="D1309" s="236" t="s">
        <v>41</v>
      </c>
      <c r="E1309" s="52"/>
      <c r="F1309" s="52"/>
      <c r="G1309" s="52"/>
      <c r="H1309" s="574"/>
      <c r="I1309" s="52"/>
      <c r="J1309" s="52"/>
      <c r="K1309" s="52"/>
      <c r="L1309" s="52"/>
      <c r="M1309" s="52"/>
      <c r="N1309" s="574"/>
      <c r="O1309" s="52"/>
      <c r="P1309" s="52"/>
      <c r="Q1309" s="52"/>
      <c r="R1309" s="52"/>
      <c r="S1309" s="52"/>
      <c r="T1309" s="52"/>
      <c r="U1309" s="52"/>
      <c r="V1309" s="574"/>
      <c r="W1309" s="52"/>
      <c r="X1309" s="52"/>
      <c r="Y1309" s="52"/>
      <c r="Z1309" s="52"/>
      <c r="AA1309" s="52"/>
      <c r="AB1309" s="53"/>
      <c r="AC1309" s="440"/>
      <c r="AD1309" s="440"/>
      <c r="AE1309" s="102"/>
      <c r="AF1309" s="332"/>
      <c r="AG1309" s="332"/>
      <c r="AH1309" s="332"/>
      <c r="AI1309" s="332"/>
      <c r="AJ1309" s="332"/>
      <c r="AK1309" s="332"/>
      <c r="AL1309" s="332"/>
      <c r="AM1309" s="332"/>
      <c r="AN1309" s="332"/>
      <c r="AO1309" s="332"/>
      <c r="AP1309" s="332"/>
      <c r="AQ1309" s="332"/>
      <c r="AR1309" s="332"/>
      <c r="AS1309" s="332"/>
      <c r="AT1309" s="332"/>
      <c r="AU1309" s="332"/>
      <c r="AV1309" s="332"/>
      <c r="AW1309" s="332"/>
      <c r="AX1309" s="332"/>
      <c r="AY1309" s="332"/>
      <c r="AZ1309" s="332"/>
      <c r="BA1309" s="332"/>
      <c r="BB1309" s="332"/>
      <c r="BC1309" s="332"/>
      <c r="BD1309" s="332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332"/>
      <c r="BZ1309" s="332"/>
      <c r="CA1309" s="332"/>
      <c r="CB1309" s="332"/>
      <c r="CC1309" s="332"/>
      <c r="CD1309" s="332"/>
      <c r="CE1309" s="332"/>
      <c r="CF1309" s="332"/>
      <c r="CG1309" s="332"/>
      <c r="CH1309" s="332"/>
      <c r="CI1309" s="332"/>
      <c r="CJ1309" s="332"/>
      <c r="CK1309" s="332"/>
      <c r="CL1309" s="332"/>
      <c r="CM1309" s="150"/>
      <c r="CN1309" s="150"/>
      <c r="CO1309" s="6"/>
      <c r="CP1309" s="6"/>
      <c r="CQ1309" s="6"/>
      <c r="CR1309" s="6"/>
      <c r="CS1309" s="6"/>
      <c r="CT1309" s="6"/>
      <c r="CU1309" s="6"/>
      <c r="CV1309" s="6"/>
    </row>
    <row r="1310" spans="1:115" s="1" customFormat="1" ht="10.5" customHeight="1">
      <c r="A1310" s="1509" t="s">
        <v>11</v>
      </c>
      <c r="B1310" s="1516" t="s">
        <v>82</v>
      </c>
      <c r="C1310" s="1107"/>
      <c r="D1310" s="1190"/>
      <c r="E1310" s="59"/>
      <c r="F1310" s="59"/>
      <c r="G1310" s="59"/>
      <c r="H1310" s="810"/>
      <c r="I1310" s="59"/>
      <c r="J1310" s="59"/>
      <c r="K1310" s="59"/>
      <c r="L1310" s="59"/>
      <c r="M1310" s="59"/>
      <c r="N1310" s="810"/>
      <c r="O1310" s="59"/>
      <c r="P1310" s="59"/>
      <c r="Q1310" s="59"/>
      <c r="R1310" s="59"/>
      <c r="S1310" s="59"/>
      <c r="T1310" s="59"/>
      <c r="U1310" s="59"/>
      <c r="V1310" s="810"/>
      <c r="W1310" s="59"/>
      <c r="X1310" s="59"/>
      <c r="Y1310" s="59"/>
      <c r="Z1310" s="59"/>
      <c r="AA1310" s="59"/>
      <c r="AB1310" s="77"/>
      <c r="AC1310" s="67"/>
      <c r="AD1310" s="67"/>
      <c r="AE1310" s="100"/>
      <c r="AF1310" s="99"/>
      <c r="AG1310" s="99"/>
      <c r="AH1310" s="99"/>
      <c r="AI1310" s="99"/>
      <c r="AJ1310" s="99"/>
      <c r="AK1310" s="99"/>
      <c r="AL1310" s="99"/>
      <c r="AM1310" s="99"/>
      <c r="AN1310" s="99"/>
      <c r="AO1310" s="99"/>
      <c r="AP1310" s="99"/>
      <c r="AQ1310" s="99"/>
      <c r="AR1310" s="99"/>
      <c r="AS1310" s="99"/>
      <c r="AT1310" s="99"/>
      <c r="AU1310" s="99"/>
      <c r="AV1310" s="99"/>
      <c r="AW1310" s="99"/>
      <c r="AX1310" s="99"/>
      <c r="AY1310" s="99"/>
      <c r="AZ1310" s="99"/>
      <c r="BA1310" s="99"/>
      <c r="BB1310" s="99"/>
      <c r="BC1310" s="99"/>
      <c r="BD1310" s="99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332"/>
      <c r="BZ1310" s="332"/>
      <c r="CA1310" s="332"/>
      <c r="CB1310" s="332"/>
      <c r="CC1310" s="332"/>
      <c r="CD1310" s="332"/>
      <c r="CE1310" s="332"/>
      <c r="CF1310" s="332"/>
      <c r="CG1310" s="332"/>
      <c r="CH1310" s="332"/>
      <c r="CI1310" s="332"/>
      <c r="CJ1310" s="332"/>
      <c r="CK1310" s="332"/>
      <c r="CL1310" s="332"/>
      <c r="CM1310" s="150"/>
      <c r="CN1310" s="150"/>
      <c r="CO1310" s="6"/>
      <c r="CP1310" s="6"/>
      <c r="CQ1310" s="6"/>
      <c r="CR1310" s="6"/>
      <c r="CS1310" s="6"/>
      <c r="CT1310" s="6"/>
      <c r="CU1310" s="6"/>
      <c r="CV1310" s="6"/>
    </row>
    <row r="1311" spans="1:115" s="1" customFormat="1" ht="10.5" customHeight="1">
      <c r="A1311" s="1510"/>
      <c r="B1311" s="1517"/>
      <c r="C1311" s="1461"/>
      <c r="D1311" s="131" t="s">
        <v>33</v>
      </c>
      <c r="E1311" s="44">
        <v>15</v>
      </c>
      <c r="F1311" s="44">
        <v>15</v>
      </c>
      <c r="G1311" s="44">
        <v>15</v>
      </c>
      <c r="H1311" s="953">
        <v>15</v>
      </c>
      <c r="I1311" s="44">
        <v>15</v>
      </c>
      <c r="J1311" s="44">
        <v>15</v>
      </c>
      <c r="K1311" s="44">
        <v>15</v>
      </c>
      <c r="L1311" s="44">
        <v>15</v>
      </c>
      <c r="M1311" s="44">
        <v>20</v>
      </c>
      <c r="N1311" s="953">
        <v>20</v>
      </c>
      <c r="O1311" s="44">
        <v>20</v>
      </c>
      <c r="P1311" s="44">
        <v>20</v>
      </c>
      <c r="Q1311" s="44">
        <v>20</v>
      </c>
      <c r="R1311" s="44">
        <v>20</v>
      </c>
      <c r="S1311" s="44">
        <v>20</v>
      </c>
      <c r="T1311" s="44">
        <v>20</v>
      </c>
      <c r="U1311" s="44">
        <v>20</v>
      </c>
      <c r="V1311" s="953">
        <v>20</v>
      </c>
      <c r="W1311" s="44">
        <v>20</v>
      </c>
      <c r="X1311" s="44">
        <v>20</v>
      </c>
      <c r="Y1311" s="44">
        <v>20</v>
      </c>
      <c r="Z1311" s="44">
        <v>20</v>
      </c>
      <c r="AA1311" s="44">
        <v>20</v>
      </c>
      <c r="AB1311" s="46">
        <v>20</v>
      </c>
      <c r="AC1311" s="332"/>
      <c r="AD1311" s="332"/>
      <c r="AE1311" s="100"/>
      <c r="AF1311" s="332"/>
      <c r="AG1311" s="332"/>
      <c r="AH1311" s="332"/>
      <c r="AI1311" s="332"/>
      <c r="AJ1311" s="332"/>
      <c r="AK1311" s="332"/>
      <c r="AL1311" s="332"/>
      <c r="AM1311" s="332"/>
      <c r="AN1311" s="332"/>
      <c r="AO1311" s="332"/>
      <c r="AP1311" s="332"/>
      <c r="AQ1311" s="332"/>
      <c r="AR1311" s="332"/>
      <c r="AS1311" s="332"/>
      <c r="AT1311" s="332"/>
      <c r="AU1311" s="332"/>
      <c r="AV1311" s="332"/>
      <c r="AW1311" s="332"/>
      <c r="AX1311" s="332"/>
      <c r="AY1311" s="332"/>
      <c r="AZ1311" s="332"/>
      <c r="BA1311" s="332"/>
      <c r="BB1311" s="332"/>
      <c r="BC1311" s="332"/>
      <c r="BD1311" s="332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332"/>
      <c r="BZ1311" s="332"/>
      <c r="CA1311" s="332"/>
      <c r="CB1311" s="332"/>
      <c r="CC1311" s="332"/>
      <c r="CD1311" s="332"/>
      <c r="CE1311" s="332"/>
      <c r="CF1311" s="332"/>
      <c r="CG1311" s="332"/>
      <c r="CH1311" s="332"/>
      <c r="CI1311" s="332"/>
      <c r="CJ1311" s="332"/>
      <c r="CK1311" s="332"/>
      <c r="CL1311" s="332"/>
      <c r="CM1311" s="150"/>
      <c r="CN1311" s="150"/>
      <c r="CO1311" s="6"/>
      <c r="CP1311" s="6"/>
      <c r="CQ1311" s="6"/>
      <c r="CR1311" s="6"/>
      <c r="CS1311" s="6"/>
      <c r="CT1311" s="6"/>
      <c r="CU1311" s="6"/>
      <c r="CV1311" s="6"/>
    </row>
    <row r="1312" spans="1:115" s="1" customFormat="1" ht="10.5" customHeight="1">
      <c r="A1312" s="1510"/>
      <c r="B1312" s="1517"/>
      <c r="C1312" s="1461"/>
      <c r="D1312" s="131" t="s">
        <v>116</v>
      </c>
      <c r="E1312" s="48" t="s">
        <v>113</v>
      </c>
      <c r="F1312" s="48"/>
      <c r="G1312" s="48"/>
      <c r="H1312" s="890"/>
      <c r="I1312" s="48"/>
      <c r="J1312" s="48"/>
      <c r="K1312" s="48"/>
      <c r="L1312" s="48"/>
      <c r="M1312" s="48"/>
      <c r="N1312" s="890"/>
      <c r="O1312" s="48"/>
      <c r="P1312" s="48"/>
      <c r="Q1312" s="48"/>
      <c r="R1312" s="48"/>
      <c r="S1312" s="48"/>
      <c r="T1312" s="48"/>
      <c r="U1312" s="48"/>
      <c r="V1312" s="572"/>
      <c r="W1312" s="48"/>
      <c r="X1312" s="48"/>
      <c r="Y1312" s="48"/>
      <c r="Z1312" s="48"/>
      <c r="AA1312" s="48"/>
      <c r="AB1312" s="49"/>
      <c r="AC1312" s="66"/>
      <c r="AD1312" s="66"/>
      <c r="AE1312" s="100">
        <v>9.6</v>
      </c>
      <c r="AF1312" s="99" t="s">
        <v>113</v>
      </c>
      <c r="AG1312" s="99"/>
      <c r="AH1312" s="99"/>
      <c r="AI1312" s="99"/>
      <c r="AJ1312" s="99"/>
      <c r="AK1312" s="99"/>
      <c r="AL1312" s="99"/>
      <c r="AM1312" s="99"/>
      <c r="AN1312" s="99"/>
      <c r="AO1312" s="99"/>
      <c r="AP1312" s="99"/>
      <c r="AQ1312" s="99"/>
      <c r="AR1312" s="99"/>
      <c r="AS1312" s="99"/>
      <c r="AT1312" s="99"/>
      <c r="AU1312" s="99"/>
      <c r="AV1312" s="99"/>
      <c r="AW1312" s="99"/>
      <c r="AX1312" s="99"/>
      <c r="AY1312" s="99"/>
      <c r="AZ1312" s="99"/>
      <c r="BA1312" s="99"/>
      <c r="BB1312" s="99"/>
      <c r="BC1312" s="99"/>
      <c r="BD1312" s="99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332"/>
      <c r="BZ1312" s="332"/>
      <c r="CA1312" s="332"/>
      <c r="CB1312" s="332"/>
      <c r="CC1312" s="332"/>
      <c r="CD1312" s="332"/>
      <c r="CE1312" s="332"/>
      <c r="CF1312" s="332"/>
      <c r="CG1312" s="332"/>
      <c r="CH1312" s="332"/>
      <c r="CI1312" s="332"/>
      <c r="CJ1312" s="332"/>
      <c r="CK1312" s="332"/>
      <c r="CL1312" s="332"/>
      <c r="CM1312" s="150"/>
      <c r="CN1312" s="150"/>
      <c r="CO1312" s="6"/>
      <c r="CP1312" s="6"/>
      <c r="CQ1312" s="6"/>
      <c r="CR1312" s="6"/>
      <c r="CS1312" s="6"/>
      <c r="CT1312" s="6"/>
      <c r="CU1312" s="6"/>
      <c r="CV1312" s="6"/>
    </row>
    <row r="1313" spans="1:107" s="1" customFormat="1" ht="10.5" customHeight="1">
      <c r="A1313" s="1510"/>
      <c r="B1313" s="1517"/>
      <c r="C1313" s="1461"/>
      <c r="D1313" s="131" t="s">
        <v>117</v>
      </c>
      <c r="E1313" s="48" t="s">
        <v>113</v>
      </c>
      <c r="F1313" s="48"/>
      <c r="G1313" s="48"/>
      <c r="H1313" s="890"/>
      <c r="I1313" s="48"/>
      <c r="J1313" s="48"/>
      <c r="K1313" s="48"/>
      <c r="L1313" s="48"/>
      <c r="M1313" s="48"/>
      <c r="N1313" s="890"/>
      <c r="O1313" s="48"/>
      <c r="P1313" s="48"/>
      <c r="Q1313" s="48"/>
      <c r="R1313" s="48"/>
      <c r="S1313" s="48"/>
      <c r="T1313" s="48"/>
      <c r="U1313" s="48"/>
      <c r="V1313" s="572"/>
      <c r="W1313" s="48"/>
      <c r="X1313" s="48"/>
      <c r="Y1313" s="48"/>
      <c r="Z1313" s="48"/>
      <c r="AA1313" s="48"/>
      <c r="AB1313" s="49"/>
      <c r="AC1313" s="332"/>
      <c r="AD1313" s="332"/>
      <c r="AE1313" s="100"/>
      <c r="AF1313" s="332"/>
      <c r="AG1313" s="332"/>
      <c r="AH1313" s="332"/>
      <c r="AI1313" s="332"/>
      <c r="AJ1313" s="332"/>
      <c r="AK1313" s="332"/>
      <c r="AL1313" s="332"/>
      <c r="AM1313" s="332"/>
      <c r="AN1313" s="332"/>
      <c r="AO1313" s="332"/>
      <c r="AP1313" s="332"/>
      <c r="AQ1313" s="332"/>
      <c r="AR1313" s="332"/>
      <c r="AS1313" s="332"/>
      <c r="AT1313" s="332"/>
      <c r="AU1313" s="332"/>
      <c r="AV1313" s="332"/>
      <c r="AW1313" s="332"/>
      <c r="AX1313" s="332"/>
      <c r="AY1313" s="332"/>
      <c r="AZ1313" s="332"/>
      <c r="BA1313" s="332"/>
      <c r="BB1313" s="332"/>
      <c r="BC1313" s="332"/>
      <c r="BD1313" s="332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332"/>
      <c r="BZ1313" s="332"/>
      <c r="CA1313" s="332"/>
      <c r="CB1313" s="332"/>
      <c r="CC1313" s="332"/>
      <c r="CD1313" s="332"/>
      <c r="CE1313" s="332"/>
      <c r="CF1313" s="332"/>
      <c r="CG1313" s="332"/>
      <c r="CH1313" s="332"/>
      <c r="CI1313" s="332"/>
      <c r="CJ1313" s="332"/>
      <c r="CK1313" s="332"/>
      <c r="CL1313" s="332"/>
      <c r="CM1313" s="150"/>
      <c r="CN1313" s="150"/>
      <c r="CO1313" s="6"/>
      <c r="CP1313" s="6"/>
      <c r="CQ1313" s="6"/>
      <c r="CR1313" s="6"/>
      <c r="CS1313" s="6"/>
      <c r="CT1313" s="6"/>
      <c r="CU1313" s="6"/>
      <c r="CV1313" s="6"/>
    </row>
    <row r="1314" spans="1:107" s="1" customFormat="1" ht="10.5" customHeight="1" thickBot="1">
      <c r="A1314" s="1511"/>
      <c r="B1314" s="1518"/>
      <c r="C1314" s="271"/>
      <c r="D1314" s="236" t="s">
        <v>41</v>
      </c>
      <c r="E1314" s="52"/>
      <c r="F1314" s="52"/>
      <c r="G1314" s="52"/>
      <c r="H1314" s="574"/>
      <c r="I1314" s="52"/>
      <c r="J1314" s="52"/>
      <c r="K1314" s="52"/>
      <c r="L1314" s="52"/>
      <c r="M1314" s="52"/>
      <c r="N1314" s="574"/>
      <c r="O1314" s="52"/>
      <c r="P1314" s="52"/>
      <c r="Q1314" s="52"/>
      <c r="R1314" s="52"/>
      <c r="S1314" s="52"/>
      <c r="T1314" s="52"/>
      <c r="U1314" s="52"/>
      <c r="V1314" s="574"/>
      <c r="W1314" s="52"/>
      <c r="X1314" s="52"/>
      <c r="Y1314" s="52"/>
      <c r="Z1314" s="52"/>
      <c r="AA1314" s="52"/>
      <c r="AB1314" s="53"/>
      <c r="AC1314" s="440"/>
      <c r="AD1314" s="440"/>
      <c r="AE1314" s="102"/>
      <c r="AF1314" s="332"/>
      <c r="AG1314" s="332"/>
      <c r="AH1314" s="332"/>
      <c r="AI1314" s="332"/>
      <c r="AJ1314" s="332"/>
      <c r="AK1314" s="332"/>
      <c r="AL1314" s="332"/>
      <c r="AM1314" s="332"/>
      <c r="AN1314" s="332"/>
      <c r="AO1314" s="332"/>
      <c r="AP1314" s="332"/>
      <c r="AQ1314" s="332"/>
      <c r="AR1314" s="332"/>
      <c r="AS1314" s="332"/>
      <c r="AT1314" s="332"/>
      <c r="AU1314" s="332"/>
      <c r="AV1314" s="332"/>
      <c r="AW1314" s="332"/>
      <c r="AX1314" s="332"/>
      <c r="AY1314" s="332"/>
      <c r="AZ1314" s="332"/>
      <c r="BA1314" s="332"/>
      <c r="BB1314" s="332"/>
      <c r="BC1314" s="332"/>
      <c r="BD1314" s="332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332"/>
      <c r="BZ1314" s="332"/>
      <c r="CA1314" s="332"/>
      <c r="CB1314" s="332"/>
      <c r="CC1314" s="332"/>
      <c r="CD1314" s="332"/>
      <c r="CE1314" s="332"/>
      <c r="CF1314" s="332"/>
      <c r="CG1314" s="332"/>
      <c r="CH1314" s="332"/>
      <c r="CI1314" s="332"/>
      <c r="CJ1314" s="332"/>
      <c r="CK1314" s="332"/>
      <c r="CL1314" s="332"/>
      <c r="CM1314" s="150"/>
      <c r="CN1314" s="150"/>
      <c r="CO1314" s="6"/>
      <c r="CP1314" s="6"/>
      <c r="CQ1314" s="6"/>
      <c r="CR1314" s="6"/>
      <c r="CS1314" s="6"/>
      <c r="CT1314" s="6"/>
      <c r="CU1314" s="6"/>
      <c r="CV1314" s="6"/>
    </row>
    <row r="1315" spans="1:107" s="2" customFormat="1" ht="10.5" customHeight="1">
      <c r="A1315" s="1509" t="s">
        <v>3</v>
      </c>
      <c r="B1315" s="1516" t="s">
        <v>396</v>
      </c>
      <c r="C1315" s="1107"/>
      <c r="D1315" s="1190"/>
      <c r="E1315" s="76"/>
      <c r="F1315" s="76"/>
      <c r="G1315" s="76"/>
      <c r="H1315" s="573"/>
      <c r="I1315" s="76"/>
      <c r="J1315" s="76"/>
      <c r="K1315" s="76"/>
      <c r="L1315" s="76"/>
      <c r="M1315" s="76"/>
      <c r="N1315" s="573"/>
      <c r="O1315" s="76"/>
      <c r="P1315" s="76"/>
      <c r="Q1315" s="76"/>
      <c r="R1315" s="76"/>
      <c r="S1315" s="76"/>
      <c r="T1315" s="76"/>
      <c r="U1315" s="76"/>
      <c r="V1315" s="573"/>
      <c r="W1315" s="76"/>
      <c r="X1315" s="76"/>
      <c r="Y1315" s="76"/>
      <c r="Z1315" s="76"/>
      <c r="AA1315" s="76"/>
      <c r="AB1315" s="77"/>
      <c r="AC1315" s="67"/>
      <c r="AD1315" s="67"/>
      <c r="AE1315" s="100"/>
      <c r="AF1315" s="99"/>
      <c r="AG1315" s="99"/>
      <c r="AH1315" s="99"/>
      <c r="AI1315" s="99"/>
      <c r="AJ1315" s="99"/>
      <c r="AK1315" s="99"/>
      <c r="AL1315" s="99"/>
      <c r="AM1315" s="99"/>
      <c r="AN1315" s="99"/>
      <c r="AO1315" s="99"/>
      <c r="AP1315" s="99"/>
      <c r="AQ1315" s="99"/>
      <c r="AR1315" s="99"/>
      <c r="AS1315" s="99"/>
      <c r="AT1315" s="99"/>
      <c r="AU1315" s="99"/>
      <c r="AV1315" s="99"/>
      <c r="AW1315" s="99"/>
      <c r="AX1315" s="99"/>
      <c r="AY1315" s="99"/>
      <c r="AZ1315" s="99"/>
      <c r="BA1315" s="99"/>
      <c r="BB1315" s="99"/>
      <c r="BC1315" s="99"/>
      <c r="BD1315" s="99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332"/>
      <c r="BZ1315" s="332"/>
      <c r="CA1315" s="332"/>
      <c r="CB1315" s="332"/>
      <c r="CC1315" s="332"/>
      <c r="CD1315" s="332"/>
      <c r="CE1315" s="332"/>
      <c r="CF1315" s="332"/>
      <c r="CG1315" s="332"/>
      <c r="CH1315" s="332"/>
      <c r="CI1315" s="332"/>
      <c r="CJ1315" s="332"/>
      <c r="CK1315" s="332"/>
      <c r="CL1315" s="332"/>
      <c r="CM1315" s="150"/>
      <c r="CN1315" s="150"/>
      <c r="CO1315" s="6"/>
      <c r="CP1315" s="6"/>
      <c r="CQ1315" s="6"/>
      <c r="CR1315" s="6"/>
      <c r="CS1315" s="6"/>
      <c r="CT1315" s="6"/>
      <c r="CU1315" s="6"/>
      <c r="CV1315" s="6"/>
      <c r="CW1315" s="1"/>
      <c r="CX1315" s="1"/>
      <c r="CY1315" s="1"/>
      <c r="CZ1315" s="1"/>
      <c r="DA1315" s="1"/>
      <c r="DB1315" s="1"/>
      <c r="DC1315" s="1"/>
    </row>
    <row r="1316" spans="1:107" s="2" customFormat="1" ht="10.5" customHeight="1">
      <c r="A1316" s="1510"/>
      <c r="B1316" s="1517"/>
      <c r="C1316" s="1461"/>
      <c r="D1316" s="131" t="s">
        <v>33</v>
      </c>
      <c r="E1316" s="85">
        <v>1</v>
      </c>
      <c r="F1316" s="85">
        <v>1</v>
      </c>
      <c r="G1316" s="85">
        <v>1</v>
      </c>
      <c r="H1316" s="571">
        <v>1</v>
      </c>
      <c r="I1316" s="85">
        <v>1</v>
      </c>
      <c r="J1316" s="85">
        <v>1</v>
      </c>
      <c r="K1316" s="85">
        <v>1</v>
      </c>
      <c r="L1316" s="85">
        <v>1</v>
      </c>
      <c r="M1316" s="85">
        <v>1</v>
      </c>
      <c r="N1316" s="571">
        <v>1</v>
      </c>
      <c r="O1316" s="85">
        <v>1</v>
      </c>
      <c r="P1316" s="85">
        <v>1</v>
      </c>
      <c r="Q1316" s="85">
        <v>1</v>
      </c>
      <c r="R1316" s="85">
        <v>1</v>
      </c>
      <c r="S1316" s="85">
        <v>1</v>
      </c>
      <c r="T1316" s="85">
        <v>1</v>
      </c>
      <c r="U1316" s="85">
        <v>1</v>
      </c>
      <c r="V1316" s="571">
        <v>1</v>
      </c>
      <c r="W1316" s="85">
        <v>1</v>
      </c>
      <c r="X1316" s="85">
        <v>1</v>
      </c>
      <c r="Y1316" s="85">
        <v>1</v>
      </c>
      <c r="Z1316" s="85">
        <v>1</v>
      </c>
      <c r="AA1316" s="85">
        <v>1</v>
      </c>
      <c r="AB1316" s="86">
        <v>1</v>
      </c>
      <c r="AC1316" s="332"/>
      <c r="AD1316" s="332"/>
      <c r="AE1316" s="100"/>
      <c r="AF1316" s="332"/>
      <c r="AG1316" s="332"/>
      <c r="AH1316" s="332"/>
      <c r="AI1316" s="332"/>
      <c r="AJ1316" s="332"/>
      <c r="AK1316" s="332"/>
      <c r="AL1316" s="332"/>
      <c r="AM1316" s="332"/>
      <c r="AN1316" s="332"/>
      <c r="AO1316" s="332"/>
      <c r="AP1316" s="332"/>
      <c r="AQ1316" s="332"/>
      <c r="AR1316" s="332"/>
      <c r="AS1316" s="332"/>
      <c r="AT1316" s="332"/>
      <c r="AU1316" s="332"/>
      <c r="AV1316" s="332"/>
      <c r="AW1316" s="332"/>
      <c r="AX1316" s="332"/>
      <c r="AY1316" s="332"/>
      <c r="AZ1316" s="332"/>
      <c r="BA1316" s="332"/>
      <c r="BB1316" s="332"/>
      <c r="BC1316" s="332"/>
      <c r="BD1316" s="332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332"/>
      <c r="BZ1316" s="332"/>
      <c r="CA1316" s="332"/>
      <c r="CB1316" s="332"/>
      <c r="CC1316" s="332"/>
      <c r="CD1316" s="332"/>
      <c r="CE1316" s="332"/>
      <c r="CF1316" s="332"/>
      <c r="CG1316" s="332"/>
      <c r="CH1316" s="332"/>
      <c r="CI1316" s="332"/>
      <c r="CJ1316" s="332"/>
      <c r="CK1316" s="332"/>
      <c r="CL1316" s="332"/>
      <c r="CM1316" s="150"/>
      <c r="CN1316" s="150"/>
      <c r="CO1316" s="6"/>
      <c r="CP1316" s="6"/>
      <c r="CQ1316" s="6"/>
      <c r="CR1316" s="6"/>
      <c r="CS1316" s="6"/>
      <c r="CT1316" s="6"/>
      <c r="CU1316" s="6"/>
      <c r="CV1316" s="6"/>
      <c r="CW1316" s="1"/>
      <c r="CX1316" s="1"/>
      <c r="CY1316" s="1"/>
      <c r="CZ1316" s="1"/>
      <c r="DA1316" s="1"/>
      <c r="DB1316" s="1"/>
      <c r="DC1316" s="1"/>
    </row>
    <row r="1317" spans="1:107" s="2" customFormat="1" ht="10.5" customHeight="1">
      <c r="A1317" s="1510"/>
      <c r="B1317" s="1517"/>
      <c r="C1317" s="1461"/>
      <c r="D1317" s="131" t="s">
        <v>116</v>
      </c>
      <c r="E1317" s="85" t="s">
        <v>113</v>
      </c>
      <c r="F1317" s="85"/>
      <c r="G1317" s="85"/>
      <c r="H1317" s="571"/>
      <c r="I1317" s="85"/>
      <c r="J1317" s="85"/>
      <c r="K1317" s="85"/>
      <c r="L1317" s="85"/>
      <c r="M1317" s="85"/>
      <c r="N1317" s="571"/>
      <c r="O1317" s="85"/>
      <c r="P1317" s="85"/>
      <c r="Q1317" s="85"/>
      <c r="R1317" s="85"/>
      <c r="S1317" s="85"/>
      <c r="T1317" s="85"/>
      <c r="U1317" s="85"/>
      <c r="V1317" s="571"/>
      <c r="W1317" s="85"/>
      <c r="X1317" s="85"/>
      <c r="Y1317" s="85"/>
      <c r="Z1317" s="85"/>
      <c r="AA1317" s="85"/>
      <c r="AB1317" s="86"/>
      <c r="AC1317" s="66"/>
      <c r="AD1317" s="66"/>
      <c r="AE1317" s="100">
        <v>1.8</v>
      </c>
      <c r="AF1317" s="99" t="s">
        <v>113</v>
      </c>
      <c r="AG1317" s="99"/>
      <c r="AH1317" s="99"/>
      <c r="AI1317" s="99"/>
      <c r="AJ1317" s="99"/>
      <c r="AK1317" s="99"/>
      <c r="AL1317" s="99"/>
      <c r="AM1317" s="99"/>
      <c r="AN1317" s="99"/>
      <c r="AO1317" s="99"/>
      <c r="AP1317" s="99"/>
      <c r="AQ1317" s="99"/>
      <c r="AR1317" s="99"/>
      <c r="AS1317" s="99"/>
      <c r="AT1317" s="99"/>
      <c r="AU1317" s="99"/>
      <c r="AV1317" s="99"/>
      <c r="AW1317" s="99"/>
      <c r="AX1317" s="99"/>
      <c r="AY1317" s="99"/>
      <c r="AZ1317" s="99"/>
      <c r="BA1317" s="99"/>
      <c r="BB1317" s="99"/>
      <c r="BC1317" s="99"/>
      <c r="BD1317" s="99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332"/>
      <c r="BZ1317" s="332"/>
      <c r="CA1317" s="332"/>
      <c r="CB1317" s="332"/>
      <c r="CC1317" s="332"/>
      <c r="CD1317" s="332"/>
      <c r="CE1317" s="332"/>
      <c r="CF1317" s="332"/>
      <c r="CG1317" s="332"/>
      <c r="CH1317" s="332"/>
      <c r="CI1317" s="332"/>
      <c r="CJ1317" s="332"/>
      <c r="CK1317" s="332"/>
      <c r="CL1317" s="332"/>
      <c r="CM1317" s="150"/>
      <c r="CN1317" s="150"/>
      <c r="CO1317" s="6"/>
      <c r="CP1317" s="6"/>
      <c r="CQ1317" s="6"/>
      <c r="CR1317" s="6"/>
      <c r="CS1317" s="6"/>
      <c r="CT1317" s="6"/>
      <c r="CU1317" s="6"/>
      <c r="CV1317" s="6"/>
      <c r="CW1317" s="1"/>
      <c r="CX1317" s="1"/>
      <c r="CY1317" s="1"/>
      <c r="CZ1317" s="1"/>
      <c r="DA1317" s="1"/>
      <c r="DB1317" s="1"/>
      <c r="DC1317" s="1"/>
    </row>
    <row r="1318" spans="1:107" s="2" customFormat="1" ht="10.5" customHeight="1">
      <c r="A1318" s="1510"/>
      <c r="B1318" s="1517"/>
      <c r="C1318" s="1461"/>
      <c r="D1318" s="131" t="s">
        <v>117</v>
      </c>
      <c r="E1318" s="85" t="s">
        <v>113</v>
      </c>
      <c r="F1318" s="85"/>
      <c r="G1318" s="85"/>
      <c r="H1318" s="571"/>
      <c r="I1318" s="85"/>
      <c r="J1318" s="85"/>
      <c r="K1318" s="85"/>
      <c r="L1318" s="85"/>
      <c r="M1318" s="85"/>
      <c r="N1318" s="571"/>
      <c r="O1318" s="85"/>
      <c r="P1318" s="85"/>
      <c r="Q1318" s="85"/>
      <c r="R1318" s="85"/>
      <c r="S1318" s="85"/>
      <c r="T1318" s="85"/>
      <c r="U1318" s="85"/>
      <c r="V1318" s="571"/>
      <c r="W1318" s="85"/>
      <c r="X1318" s="85"/>
      <c r="Y1318" s="85"/>
      <c r="Z1318" s="85"/>
      <c r="AA1318" s="85"/>
      <c r="AB1318" s="86"/>
      <c r="AC1318" s="66"/>
      <c r="AD1318" s="66"/>
      <c r="AE1318" s="100"/>
      <c r="AF1318" s="332"/>
      <c r="AG1318" s="332"/>
      <c r="AH1318" s="332"/>
      <c r="AI1318" s="332"/>
      <c r="AJ1318" s="332"/>
      <c r="AK1318" s="332"/>
      <c r="AL1318" s="332"/>
      <c r="AM1318" s="332"/>
      <c r="AN1318" s="332"/>
      <c r="AO1318" s="332"/>
      <c r="AP1318" s="332"/>
      <c r="AQ1318" s="332"/>
      <c r="AR1318" s="332"/>
      <c r="AS1318" s="332"/>
      <c r="AT1318" s="332"/>
      <c r="AU1318" s="332"/>
      <c r="AV1318" s="332"/>
      <c r="AW1318" s="332"/>
      <c r="AX1318" s="332"/>
      <c r="AY1318" s="332"/>
      <c r="AZ1318" s="332"/>
      <c r="BA1318" s="332"/>
      <c r="BB1318" s="332"/>
      <c r="BC1318" s="332"/>
      <c r="BD1318" s="332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332"/>
      <c r="BZ1318" s="332"/>
      <c r="CA1318" s="332"/>
      <c r="CB1318" s="332"/>
      <c r="CC1318" s="332"/>
      <c r="CD1318" s="332"/>
      <c r="CE1318" s="332"/>
      <c r="CF1318" s="332"/>
      <c r="CG1318" s="332"/>
      <c r="CH1318" s="332"/>
      <c r="CI1318" s="332"/>
      <c r="CJ1318" s="332"/>
      <c r="CK1318" s="332"/>
      <c r="CL1318" s="332"/>
      <c r="CM1318" s="150"/>
      <c r="CN1318" s="150"/>
      <c r="CO1318" s="6"/>
      <c r="CP1318" s="6"/>
      <c r="CQ1318" s="6"/>
      <c r="CR1318" s="6"/>
      <c r="CS1318" s="6"/>
      <c r="CT1318" s="6"/>
      <c r="CU1318" s="6"/>
      <c r="CV1318" s="6"/>
      <c r="CW1318" s="1"/>
      <c r="CX1318" s="1"/>
      <c r="CY1318" s="1"/>
      <c r="CZ1318" s="1"/>
      <c r="DA1318" s="1"/>
      <c r="DB1318" s="1"/>
      <c r="DC1318" s="1"/>
    </row>
    <row r="1319" spans="1:107" s="2" customFormat="1" ht="10.5" customHeight="1" thickBot="1">
      <c r="A1319" s="1511"/>
      <c r="B1319" s="1518"/>
      <c r="C1319" s="271"/>
      <c r="D1319" s="236" t="s">
        <v>41</v>
      </c>
      <c r="E1319" s="141"/>
      <c r="F1319" s="141"/>
      <c r="G1319" s="141"/>
      <c r="H1319" s="609"/>
      <c r="I1319" s="141"/>
      <c r="J1319" s="141"/>
      <c r="K1319" s="141"/>
      <c r="L1319" s="141"/>
      <c r="M1319" s="141"/>
      <c r="N1319" s="609"/>
      <c r="O1319" s="141"/>
      <c r="P1319" s="141"/>
      <c r="Q1319" s="141"/>
      <c r="R1319" s="141"/>
      <c r="S1319" s="141"/>
      <c r="T1319" s="141"/>
      <c r="U1319" s="141"/>
      <c r="V1319" s="609"/>
      <c r="W1319" s="141"/>
      <c r="X1319" s="141"/>
      <c r="Y1319" s="141"/>
      <c r="Z1319" s="141"/>
      <c r="AA1319" s="141"/>
      <c r="AB1319" s="142"/>
      <c r="AC1319" s="101"/>
      <c r="AD1319" s="101"/>
      <c r="AE1319" s="102"/>
      <c r="AF1319" s="332"/>
      <c r="AG1319" s="332"/>
      <c r="AH1319" s="332"/>
      <c r="AI1319" s="332"/>
      <c r="AJ1319" s="332"/>
      <c r="AK1319" s="332"/>
      <c r="AL1319" s="332"/>
      <c r="AM1319" s="332"/>
      <c r="AN1319" s="332"/>
      <c r="AO1319" s="332"/>
      <c r="AP1319" s="332"/>
      <c r="AQ1319" s="332"/>
      <c r="AR1319" s="332"/>
      <c r="AS1319" s="332"/>
      <c r="AT1319" s="332"/>
      <c r="AU1319" s="332"/>
      <c r="AV1319" s="332"/>
      <c r="AW1319" s="332"/>
      <c r="AX1319" s="332"/>
      <c r="AY1319" s="332"/>
      <c r="AZ1319" s="332"/>
      <c r="BA1319" s="332"/>
      <c r="BB1319" s="332"/>
      <c r="BC1319" s="332"/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332"/>
      <c r="BZ1319" s="332"/>
      <c r="CA1319" s="332"/>
      <c r="CB1319" s="332"/>
      <c r="CC1319" s="332"/>
      <c r="CD1319" s="332"/>
      <c r="CE1319" s="332"/>
      <c r="CF1319" s="332"/>
      <c r="CG1319" s="332"/>
      <c r="CH1319" s="332"/>
      <c r="CI1319" s="332"/>
      <c r="CJ1319" s="332"/>
      <c r="CK1319" s="332"/>
      <c r="CL1319" s="332"/>
      <c r="CM1319" s="150"/>
      <c r="CN1319" s="150"/>
      <c r="CO1319" s="6"/>
      <c r="CP1319" s="6"/>
      <c r="CQ1319" s="6"/>
      <c r="CR1319" s="6"/>
      <c r="CS1319" s="6"/>
      <c r="CT1319" s="6"/>
      <c r="CU1319" s="6"/>
      <c r="CV1319" s="6"/>
      <c r="CW1319" s="1"/>
      <c r="CX1319" s="1"/>
      <c r="CY1319" s="1"/>
      <c r="CZ1319" s="1"/>
      <c r="DA1319" s="1"/>
      <c r="DB1319" s="1"/>
      <c r="DC1319" s="1"/>
    </row>
    <row r="1320" spans="1:107" s="1" customFormat="1" ht="10.5" customHeight="1">
      <c r="A1320" s="1509" t="s">
        <v>5</v>
      </c>
      <c r="B1320" s="1516" t="s">
        <v>397</v>
      </c>
      <c r="C1320" s="1107"/>
      <c r="D1320" s="1190"/>
      <c r="E1320" s="76"/>
      <c r="F1320" s="76"/>
      <c r="G1320" s="76"/>
      <c r="H1320" s="573"/>
      <c r="I1320" s="76"/>
      <c r="J1320" s="76"/>
      <c r="K1320" s="76"/>
      <c r="L1320" s="76"/>
      <c r="M1320" s="76"/>
      <c r="N1320" s="573"/>
      <c r="O1320" s="76"/>
      <c r="P1320" s="76"/>
      <c r="Q1320" s="76"/>
      <c r="R1320" s="76"/>
      <c r="S1320" s="76"/>
      <c r="T1320" s="76"/>
      <c r="U1320" s="76"/>
      <c r="V1320" s="573"/>
      <c r="W1320" s="76"/>
      <c r="X1320" s="76"/>
      <c r="Y1320" s="76"/>
      <c r="Z1320" s="76"/>
      <c r="AA1320" s="76"/>
      <c r="AB1320" s="77"/>
      <c r="AC1320" s="66" t="s">
        <v>115</v>
      </c>
      <c r="AD1320" s="66">
        <f>AD1322/AC1322</f>
        <v>4.1346153846153841</v>
      </c>
      <c r="AE1320" s="100"/>
      <c r="AF1320" s="99"/>
      <c r="AG1320" s="99"/>
      <c r="AH1320" s="332"/>
      <c r="AI1320" s="332"/>
      <c r="AJ1320" s="332"/>
      <c r="AK1320" s="332"/>
      <c r="AL1320" s="332"/>
      <c r="AM1320" s="332"/>
      <c r="AN1320" s="332"/>
      <c r="AO1320" s="332"/>
      <c r="AP1320" s="332"/>
      <c r="AQ1320" s="332"/>
      <c r="AR1320" s="332"/>
      <c r="AS1320" s="332"/>
      <c r="AT1320" s="332"/>
      <c r="AU1320" s="332"/>
      <c r="AV1320" s="332"/>
      <c r="AW1320" s="332"/>
      <c r="AX1320" s="332"/>
      <c r="AY1320" s="332"/>
      <c r="AZ1320" s="332"/>
      <c r="BA1320" s="332"/>
      <c r="BB1320" s="332"/>
      <c r="BC1320" s="332"/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332"/>
      <c r="BZ1320" s="332"/>
      <c r="CA1320" s="332"/>
      <c r="CB1320" s="332"/>
      <c r="CC1320" s="332"/>
      <c r="CD1320" s="332"/>
      <c r="CE1320" s="332"/>
      <c r="CF1320" s="332"/>
      <c r="CG1320" s="332"/>
      <c r="CH1320" s="332"/>
      <c r="CI1320" s="332"/>
      <c r="CJ1320" s="332"/>
      <c r="CK1320" s="332"/>
      <c r="CL1320" s="332"/>
      <c r="CM1320" s="150"/>
      <c r="CN1320" s="150"/>
      <c r="CO1320" s="6"/>
      <c r="CP1320" s="6"/>
      <c r="CQ1320" s="6"/>
      <c r="CR1320" s="6"/>
      <c r="CS1320" s="6"/>
      <c r="CT1320" s="6"/>
      <c r="CU1320" s="6"/>
      <c r="CV1320" s="6"/>
    </row>
    <row r="1321" spans="1:107" s="1" customFormat="1" ht="10.5" customHeight="1">
      <c r="A1321" s="1510"/>
      <c r="B1321" s="1517"/>
      <c r="C1321" s="1461" t="s">
        <v>129</v>
      </c>
      <c r="D1321" s="131" t="s">
        <v>33</v>
      </c>
      <c r="E1321" s="104">
        <v>1</v>
      </c>
      <c r="F1321" s="104">
        <v>1</v>
      </c>
      <c r="G1321" s="104">
        <v>1</v>
      </c>
      <c r="H1321" s="575">
        <v>1</v>
      </c>
      <c r="I1321" s="104">
        <v>1</v>
      </c>
      <c r="J1321" s="104">
        <v>1</v>
      </c>
      <c r="K1321" s="104">
        <v>1</v>
      </c>
      <c r="L1321" s="104">
        <v>1</v>
      </c>
      <c r="M1321" s="104">
        <v>1</v>
      </c>
      <c r="N1321" s="575">
        <v>1</v>
      </c>
      <c r="O1321" s="104">
        <v>1</v>
      </c>
      <c r="P1321" s="104">
        <v>1</v>
      </c>
      <c r="Q1321" s="104">
        <v>1</v>
      </c>
      <c r="R1321" s="104">
        <v>1</v>
      </c>
      <c r="S1321" s="104">
        <v>1</v>
      </c>
      <c r="T1321" s="104">
        <v>1</v>
      </c>
      <c r="U1321" s="104">
        <v>1</v>
      </c>
      <c r="V1321" s="575">
        <v>1</v>
      </c>
      <c r="W1321" s="104">
        <v>1</v>
      </c>
      <c r="X1321" s="104">
        <v>1</v>
      </c>
      <c r="Y1321" s="104">
        <v>1</v>
      </c>
      <c r="Z1321" s="104">
        <v>1</v>
      </c>
      <c r="AA1321" s="104">
        <v>0</v>
      </c>
      <c r="AB1321" s="105">
        <v>0</v>
      </c>
      <c r="AC1321" s="332"/>
      <c r="AD1321" s="332"/>
      <c r="AE1321" s="100"/>
      <c r="AF1321" s="99"/>
      <c r="AG1321" s="99"/>
      <c r="AH1321" s="99"/>
      <c r="AI1321" s="99"/>
      <c r="AJ1321" s="99"/>
      <c r="AK1321" s="99"/>
      <c r="AL1321" s="99"/>
      <c r="AM1321" s="99"/>
      <c r="AN1321" s="99"/>
      <c r="AO1321" s="99"/>
      <c r="AP1321" s="99"/>
      <c r="AQ1321" s="99"/>
      <c r="AR1321" s="99"/>
      <c r="AS1321" s="99"/>
      <c r="AT1321" s="99"/>
      <c r="AU1321" s="99"/>
      <c r="AV1321" s="99"/>
      <c r="AW1321" s="99"/>
      <c r="AX1321" s="99"/>
      <c r="AY1321" s="99"/>
      <c r="AZ1321" s="99"/>
      <c r="BA1321" s="99"/>
      <c r="BB1321" s="99"/>
      <c r="BC1321" s="99"/>
      <c r="BD1321" s="99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332"/>
      <c r="BZ1321" s="332"/>
      <c r="CA1321" s="332"/>
      <c r="CB1321" s="332"/>
      <c r="CC1321" s="332"/>
      <c r="CD1321" s="332"/>
      <c r="CE1321" s="332"/>
      <c r="CF1321" s="332"/>
      <c r="CG1321" s="332"/>
      <c r="CH1321" s="332"/>
      <c r="CI1321" s="332"/>
      <c r="CJ1321" s="332"/>
      <c r="CK1321" s="332"/>
      <c r="CL1321" s="332"/>
      <c r="CM1321" s="150"/>
      <c r="CN1321" s="150"/>
      <c r="CO1321" s="6"/>
      <c r="CP1321" s="6"/>
      <c r="CQ1321" s="6"/>
      <c r="CR1321" s="6"/>
      <c r="CS1321" s="6"/>
      <c r="CT1321" s="6"/>
      <c r="CU1321" s="6"/>
      <c r="CV1321" s="6"/>
    </row>
    <row r="1322" spans="1:107" s="1" customFormat="1" ht="10.5" customHeight="1">
      <c r="A1322" s="1510"/>
      <c r="B1322" s="1517"/>
      <c r="C1322" s="1461" t="s">
        <v>553</v>
      </c>
      <c r="D1322" s="131" t="s">
        <v>116</v>
      </c>
      <c r="E1322" s="48">
        <f>AF1322*$AE1322</f>
        <v>3.1199999999999999E-3</v>
      </c>
      <c r="F1322" s="48">
        <f t="shared" ref="F1322:AA1322" si="579">AG1322*$AE1322</f>
        <v>3.1199999999999999E-3</v>
      </c>
      <c r="G1322" s="48">
        <f t="shared" si="579"/>
        <v>3.1199999999999999E-3</v>
      </c>
      <c r="H1322" s="890">
        <f t="shared" si="579"/>
        <v>3.1199999999999999E-3</v>
      </c>
      <c r="I1322" s="48">
        <f t="shared" si="579"/>
        <v>3.1199999999999999E-3</v>
      </c>
      <c r="J1322" s="48">
        <f t="shared" si="579"/>
        <v>3.0600000000000002E-3</v>
      </c>
      <c r="K1322" s="48">
        <f t="shared" si="579"/>
        <v>3.0600000000000002E-3</v>
      </c>
      <c r="L1322" s="48">
        <f t="shared" si="579"/>
        <v>3.1199999999999999E-3</v>
      </c>
      <c r="M1322" s="48">
        <f t="shared" si="579"/>
        <v>3.1199999999999999E-3</v>
      </c>
      <c r="N1322" s="890">
        <f t="shared" si="579"/>
        <v>3.1199999999999999E-3</v>
      </c>
      <c r="O1322" s="48">
        <f t="shared" si="579"/>
        <v>3.1199999999999999E-3</v>
      </c>
      <c r="P1322" s="48">
        <f t="shared" si="579"/>
        <v>3.0600000000000002E-3</v>
      </c>
      <c r="Q1322" s="48">
        <f t="shared" si="579"/>
        <v>3.1199999999999999E-3</v>
      </c>
      <c r="R1322" s="48">
        <f t="shared" si="579"/>
        <v>3.1199999999999999E-3</v>
      </c>
      <c r="S1322" s="48">
        <f t="shared" si="579"/>
        <v>3.0600000000000002E-3</v>
      </c>
      <c r="T1322" s="48">
        <f t="shared" si="579"/>
        <v>3.1199999999999999E-3</v>
      </c>
      <c r="U1322" s="48">
        <f t="shared" si="579"/>
        <v>3.1199999999999999E-3</v>
      </c>
      <c r="V1322" s="572">
        <f t="shared" si="579"/>
        <v>3.1199999999999999E-3</v>
      </c>
      <c r="W1322" s="48">
        <f t="shared" si="579"/>
        <v>3.0600000000000002E-3</v>
      </c>
      <c r="X1322" s="48">
        <f t="shared" si="579"/>
        <v>3.1199999999999999E-3</v>
      </c>
      <c r="Y1322" s="48">
        <f t="shared" si="579"/>
        <v>3.1199999999999999E-3</v>
      </c>
      <c r="Z1322" s="48">
        <f t="shared" si="579"/>
        <v>3.1199999999999999E-3</v>
      </c>
      <c r="AA1322" s="48">
        <f t="shared" si="579"/>
        <v>3.1199999999999999E-3</v>
      </c>
      <c r="AB1322" s="49">
        <f>BC1322*$AE1322</f>
        <v>3.1199999999999999E-3</v>
      </c>
      <c r="AC1322" s="66">
        <f>(BD1322-AF1322)*AE1322</f>
        <v>-3.1199999999999999E-3</v>
      </c>
      <c r="AD1322" s="66">
        <f>(BD1323-AF1323)*AE1322</f>
        <v>-1.2899999999999998E-2</v>
      </c>
      <c r="AE1322" s="100">
        <v>1.2</v>
      </c>
      <c r="AF1322" s="332">
        <v>2.5999999999999999E-3</v>
      </c>
      <c r="AG1322" s="332">
        <v>2.5999999999999999E-3</v>
      </c>
      <c r="AH1322" s="332">
        <v>2.5999999999999999E-3</v>
      </c>
      <c r="AI1322" s="332">
        <v>2.5999999999999999E-3</v>
      </c>
      <c r="AJ1322" s="332">
        <v>2.5999999999999999E-3</v>
      </c>
      <c r="AK1322" s="332">
        <v>2.5500000000000002E-3</v>
      </c>
      <c r="AL1322" s="332">
        <v>2.5500000000000002E-3</v>
      </c>
      <c r="AM1322" s="332">
        <v>2.5999999999999999E-3</v>
      </c>
      <c r="AN1322" s="332">
        <v>2.5999999999999999E-3</v>
      </c>
      <c r="AO1322" s="332">
        <v>2.5999999999999999E-3</v>
      </c>
      <c r="AP1322" s="332">
        <v>2.5999999999999999E-3</v>
      </c>
      <c r="AQ1322" s="332">
        <v>2.5500000000000002E-3</v>
      </c>
      <c r="AR1322" s="332">
        <v>2.5999999999999999E-3</v>
      </c>
      <c r="AS1322" s="332">
        <v>2.5999999999999999E-3</v>
      </c>
      <c r="AT1322" s="332">
        <v>2.5500000000000002E-3</v>
      </c>
      <c r="AU1322" s="332">
        <v>2.5999999999999999E-3</v>
      </c>
      <c r="AV1322" s="332">
        <v>2.5999999999999999E-3</v>
      </c>
      <c r="AW1322" s="332">
        <v>2.5999999999999999E-3</v>
      </c>
      <c r="AX1322" s="332">
        <v>2.5500000000000002E-3</v>
      </c>
      <c r="AY1322" s="332">
        <v>2.5999999999999999E-3</v>
      </c>
      <c r="AZ1322" s="332">
        <v>2.5999999999999999E-3</v>
      </c>
      <c r="BA1322" s="332">
        <v>2.5999999999999999E-3</v>
      </c>
      <c r="BB1322" s="332">
        <v>2.5999999999999999E-3</v>
      </c>
      <c r="BC1322" s="332">
        <v>2.5999999999999999E-3</v>
      </c>
      <c r="BD1322" s="332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332"/>
      <c r="BZ1322" s="332"/>
      <c r="CA1322" s="332"/>
      <c r="CB1322" s="332"/>
      <c r="CC1322" s="332"/>
      <c r="CD1322" s="332"/>
      <c r="CE1322" s="332"/>
      <c r="CF1322" s="332"/>
      <c r="CG1322" s="332"/>
      <c r="CH1322" s="332"/>
      <c r="CI1322" s="332"/>
      <c r="CJ1322" s="332"/>
      <c r="CK1322" s="332"/>
      <c r="CL1322" s="332"/>
      <c r="CM1322" s="150"/>
      <c r="CN1322" s="150"/>
      <c r="CO1322" s="6"/>
      <c r="CP1322" s="6"/>
      <c r="CQ1322" s="6"/>
      <c r="CR1322" s="6"/>
      <c r="CS1322" s="6"/>
      <c r="CT1322" s="6"/>
      <c r="CU1322" s="6"/>
      <c r="CV1322" s="6"/>
    </row>
    <row r="1323" spans="1:107" s="1" customFormat="1" ht="10.5" customHeight="1">
      <c r="A1323" s="1510"/>
      <c r="B1323" s="1517"/>
      <c r="C1323" s="1461" t="s">
        <v>553</v>
      </c>
      <c r="D1323" s="131" t="s">
        <v>117</v>
      </c>
      <c r="E1323" s="48">
        <f>AF1323*$AE1322</f>
        <v>1.2899999999999998E-2</v>
      </c>
      <c r="F1323" s="48">
        <f t="shared" ref="F1323:AB1323" si="580">AG1323*$AE1322</f>
        <v>1.302E-2</v>
      </c>
      <c r="G1323" s="48">
        <f t="shared" si="580"/>
        <v>1.302E-2</v>
      </c>
      <c r="H1323" s="890">
        <f t="shared" si="580"/>
        <v>1.2960000000000001E-2</v>
      </c>
      <c r="I1323" s="48">
        <f t="shared" si="580"/>
        <v>1.272E-2</v>
      </c>
      <c r="J1323" s="48">
        <f t="shared" si="580"/>
        <v>1.26E-2</v>
      </c>
      <c r="K1323" s="48">
        <f t="shared" si="580"/>
        <v>1.2540000000000001E-2</v>
      </c>
      <c r="L1323" s="48">
        <f t="shared" si="580"/>
        <v>1.2659999999999999E-2</v>
      </c>
      <c r="M1323" s="48">
        <f t="shared" si="580"/>
        <v>1.278E-2</v>
      </c>
      <c r="N1323" s="890">
        <f t="shared" si="580"/>
        <v>1.2899999999999998E-2</v>
      </c>
      <c r="O1323" s="48">
        <f t="shared" si="580"/>
        <v>1.2840000000000001E-2</v>
      </c>
      <c r="P1323" s="48">
        <f t="shared" si="580"/>
        <v>1.26E-2</v>
      </c>
      <c r="Q1323" s="48">
        <f t="shared" si="580"/>
        <v>1.3260000000000001E-2</v>
      </c>
      <c r="R1323" s="48">
        <f t="shared" si="580"/>
        <v>1.3199999999999998E-2</v>
      </c>
      <c r="S1323" s="48">
        <f t="shared" si="580"/>
        <v>1.278E-2</v>
      </c>
      <c r="T1323" s="48">
        <f t="shared" si="580"/>
        <v>1.272E-2</v>
      </c>
      <c r="U1323" s="48">
        <f t="shared" si="580"/>
        <v>1.2899999999999998E-2</v>
      </c>
      <c r="V1323" s="572">
        <f t="shared" si="580"/>
        <v>1.278E-2</v>
      </c>
      <c r="W1323" s="48">
        <f t="shared" si="580"/>
        <v>1.272E-2</v>
      </c>
      <c r="X1323" s="48">
        <f t="shared" si="580"/>
        <v>1.2899999999999998E-2</v>
      </c>
      <c r="Y1323" s="48">
        <f t="shared" si="580"/>
        <v>1.2960000000000001E-2</v>
      </c>
      <c r="Z1323" s="48">
        <f t="shared" si="580"/>
        <v>1.3199999999999998E-2</v>
      </c>
      <c r="AA1323" s="48">
        <f t="shared" si="580"/>
        <v>1.3199999999999998E-2</v>
      </c>
      <c r="AB1323" s="49">
        <f t="shared" si="580"/>
        <v>1.3260000000000001E-2</v>
      </c>
      <c r="AC1323" s="66"/>
      <c r="AD1323" s="66"/>
      <c r="AE1323" s="100"/>
      <c r="AF1323" s="332">
        <v>1.0749999999999999E-2</v>
      </c>
      <c r="AG1323" s="332">
        <v>1.085E-2</v>
      </c>
      <c r="AH1323" s="332">
        <v>1.085E-2</v>
      </c>
      <c r="AI1323" s="332">
        <v>1.0800000000000001E-2</v>
      </c>
      <c r="AJ1323" s="334">
        <v>1.06E-2</v>
      </c>
      <c r="AK1323" s="332">
        <v>1.0500000000000001E-2</v>
      </c>
      <c r="AL1323" s="332">
        <v>1.0450000000000001E-2</v>
      </c>
      <c r="AM1323" s="332">
        <v>1.055E-2</v>
      </c>
      <c r="AN1323" s="332">
        <v>1.065E-2</v>
      </c>
      <c r="AO1323" s="332">
        <v>1.0749999999999999E-2</v>
      </c>
      <c r="AP1323" s="332">
        <v>1.0700000000000001E-2</v>
      </c>
      <c r="AQ1323" s="332">
        <v>1.0500000000000001E-2</v>
      </c>
      <c r="AR1323" s="332">
        <v>1.1050000000000001E-2</v>
      </c>
      <c r="AS1323" s="332">
        <v>1.0999999999999999E-2</v>
      </c>
      <c r="AT1323" s="332">
        <v>1.065E-2</v>
      </c>
      <c r="AU1323" s="332">
        <v>1.06E-2</v>
      </c>
      <c r="AV1323" s="332">
        <v>1.0749999999999999E-2</v>
      </c>
      <c r="AW1323" s="332">
        <v>1.065E-2</v>
      </c>
      <c r="AX1323" s="332">
        <v>1.06E-2</v>
      </c>
      <c r="AY1323" s="332">
        <v>1.0749999999999999E-2</v>
      </c>
      <c r="AZ1323" s="332">
        <v>1.0800000000000001E-2</v>
      </c>
      <c r="BA1323" s="332">
        <v>1.0999999999999999E-2</v>
      </c>
      <c r="BB1323" s="332">
        <v>1.0999999999999999E-2</v>
      </c>
      <c r="BC1323" s="332">
        <v>1.1050000000000001E-2</v>
      </c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332"/>
      <c r="BZ1323" s="332"/>
      <c r="CA1323" s="332"/>
      <c r="CB1323" s="332"/>
      <c r="CC1323" s="332"/>
      <c r="CD1323" s="332"/>
      <c r="CE1323" s="332"/>
      <c r="CF1323" s="332"/>
      <c r="CG1323" s="332"/>
      <c r="CH1323" s="332"/>
      <c r="CI1323" s="332"/>
      <c r="CJ1323" s="332"/>
      <c r="CK1323" s="332"/>
      <c r="CL1323" s="332"/>
      <c r="CM1323" s="150"/>
      <c r="CN1323" s="150"/>
      <c r="CO1323" s="6"/>
      <c r="CP1323" s="6"/>
      <c r="CQ1323" s="6"/>
      <c r="CR1323" s="6"/>
      <c r="CS1323" s="6"/>
      <c r="CT1323" s="6"/>
      <c r="CU1323" s="6"/>
      <c r="CV1323" s="6"/>
    </row>
    <row r="1324" spans="1:107" s="1" customFormat="1" ht="10.5" customHeight="1" thickBot="1">
      <c r="A1324" s="1511"/>
      <c r="B1324" s="1518"/>
      <c r="C1324" s="271"/>
      <c r="D1324" s="236" t="s">
        <v>41</v>
      </c>
      <c r="E1324" s="52">
        <f>E1323/E1322</f>
        <v>4.1346153846153841</v>
      </c>
      <c r="F1324" s="52">
        <f t="shared" ref="F1324:AB1324" si="581">F1323/F1322</f>
        <v>4.1730769230769234</v>
      </c>
      <c r="G1324" s="52">
        <f t="shared" si="581"/>
        <v>4.1730769230769234</v>
      </c>
      <c r="H1324" s="574">
        <f t="shared" si="581"/>
        <v>4.1538461538461542</v>
      </c>
      <c r="I1324" s="52">
        <f t="shared" si="581"/>
        <v>4.0769230769230775</v>
      </c>
      <c r="J1324" s="52">
        <f t="shared" si="581"/>
        <v>4.117647058823529</v>
      </c>
      <c r="K1324" s="52">
        <f t="shared" si="581"/>
        <v>4.0980392156862742</v>
      </c>
      <c r="L1324" s="52">
        <f t="shared" si="581"/>
        <v>4.0576923076923075</v>
      </c>
      <c r="M1324" s="52">
        <f t="shared" si="581"/>
        <v>4.0961538461538458</v>
      </c>
      <c r="N1324" s="574">
        <f t="shared" si="581"/>
        <v>4.1346153846153841</v>
      </c>
      <c r="O1324" s="52">
        <f t="shared" si="581"/>
        <v>4.1153846153846159</v>
      </c>
      <c r="P1324" s="52">
        <f t="shared" si="581"/>
        <v>4.117647058823529</v>
      </c>
      <c r="Q1324" s="52">
        <f t="shared" si="581"/>
        <v>4.25</v>
      </c>
      <c r="R1324" s="52">
        <f t="shared" si="581"/>
        <v>4.2307692307692299</v>
      </c>
      <c r="S1324" s="52">
        <f t="shared" si="581"/>
        <v>4.1764705882352935</v>
      </c>
      <c r="T1324" s="52">
        <f t="shared" si="581"/>
        <v>4.0769230769230775</v>
      </c>
      <c r="U1324" s="52">
        <f t="shared" si="581"/>
        <v>4.1346153846153841</v>
      </c>
      <c r="V1324" s="574">
        <f t="shared" si="581"/>
        <v>4.0961538461538458</v>
      </c>
      <c r="W1324" s="52">
        <f t="shared" si="581"/>
        <v>4.1568627450980387</v>
      </c>
      <c r="X1324" s="52">
        <f t="shared" si="581"/>
        <v>4.1346153846153841</v>
      </c>
      <c r="Y1324" s="52">
        <f t="shared" si="581"/>
        <v>4.1538461538461542</v>
      </c>
      <c r="Z1324" s="52">
        <f t="shared" si="581"/>
        <v>4.2307692307692299</v>
      </c>
      <c r="AA1324" s="52">
        <f t="shared" si="581"/>
        <v>4.2307692307692299</v>
      </c>
      <c r="AB1324" s="53">
        <f t="shared" si="581"/>
        <v>4.25</v>
      </c>
      <c r="AC1324" s="101"/>
      <c r="AD1324" s="101"/>
      <c r="AE1324" s="102"/>
      <c r="AF1324" s="332"/>
      <c r="AG1324" s="332"/>
      <c r="AH1324" s="332"/>
      <c r="AI1324" s="334"/>
      <c r="AJ1324" s="332"/>
      <c r="AK1324" s="332"/>
      <c r="AL1324" s="332"/>
      <c r="AM1324" s="332"/>
      <c r="AN1324" s="332"/>
      <c r="AO1324" s="332"/>
      <c r="AP1324" s="332"/>
      <c r="AQ1324" s="332"/>
      <c r="AR1324" s="332"/>
      <c r="AS1324" s="332"/>
      <c r="AT1324" s="332"/>
      <c r="AU1324" s="332"/>
      <c r="AV1324" s="332"/>
      <c r="AW1324" s="332"/>
      <c r="AX1324" s="332"/>
      <c r="AY1324" s="332"/>
      <c r="AZ1324" s="332"/>
      <c r="BA1324" s="332"/>
      <c r="BB1324" s="332"/>
      <c r="BC1324" s="332"/>
      <c r="BD1324" s="332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332"/>
      <c r="BZ1324" s="332"/>
      <c r="CA1324" s="332"/>
      <c r="CB1324" s="332"/>
      <c r="CC1324" s="332"/>
      <c r="CD1324" s="332"/>
      <c r="CE1324" s="332"/>
      <c r="CF1324" s="332"/>
      <c r="CG1324" s="332"/>
      <c r="CH1324" s="332"/>
      <c r="CI1324" s="332"/>
      <c r="CJ1324" s="332"/>
      <c r="CK1324" s="332"/>
      <c r="CL1324" s="332"/>
      <c r="CM1324" s="150"/>
      <c r="CN1324" s="150"/>
      <c r="CO1324" s="6"/>
      <c r="CP1324" s="6"/>
      <c r="CQ1324" s="6"/>
      <c r="CR1324" s="6"/>
      <c r="CS1324" s="6"/>
      <c r="CT1324" s="6"/>
      <c r="CU1324" s="6"/>
      <c r="CV1324" s="6"/>
    </row>
    <row r="1325" spans="1:107" s="1" customFormat="1" ht="10.5" customHeight="1">
      <c r="A1325" s="1509" t="s">
        <v>94</v>
      </c>
      <c r="B1325" s="1516" t="s">
        <v>400</v>
      </c>
      <c r="C1325" s="1107"/>
      <c r="D1325" s="1190"/>
      <c r="E1325" s="76"/>
      <c r="F1325" s="76"/>
      <c r="G1325" s="76"/>
      <c r="H1325" s="573"/>
      <c r="I1325" s="76"/>
      <c r="J1325" s="76"/>
      <c r="K1325" s="76"/>
      <c r="L1325" s="76"/>
      <c r="M1325" s="76"/>
      <c r="N1325" s="573"/>
      <c r="O1325" s="76"/>
      <c r="P1325" s="76"/>
      <c r="Q1325" s="76"/>
      <c r="R1325" s="76"/>
      <c r="S1325" s="76"/>
      <c r="T1325" s="76"/>
      <c r="U1325" s="76"/>
      <c r="V1325" s="573"/>
      <c r="W1325" s="76"/>
      <c r="X1325" s="76"/>
      <c r="Y1325" s="76"/>
      <c r="Z1325" s="76"/>
      <c r="AA1325" s="76"/>
      <c r="AB1325" s="77"/>
      <c r="AC1325" s="66" t="s">
        <v>115</v>
      </c>
      <c r="AD1325" s="66">
        <f>AD1327/AC1327</f>
        <v>1.3284760170006069</v>
      </c>
      <c r="AE1325" s="100"/>
      <c r="AF1325" s="332"/>
      <c r="AG1325" s="332"/>
      <c r="AH1325" s="332"/>
      <c r="AI1325" s="332"/>
      <c r="AJ1325" s="332"/>
      <c r="AK1325" s="332"/>
      <c r="AL1325" s="332"/>
      <c r="AM1325" s="332"/>
      <c r="AN1325" s="332"/>
      <c r="AO1325" s="332"/>
      <c r="AP1325" s="332"/>
      <c r="AQ1325" s="332"/>
      <c r="AR1325" s="332"/>
      <c r="AS1325" s="332"/>
      <c r="AT1325" s="332"/>
      <c r="AU1325" s="332"/>
      <c r="AV1325" s="332"/>
      <c r="AW1325" s="332"/>
      <c r="AX1325" s="332"/>
      <c r="AY1325" s="332"/>
      <c r="AZ1325" s="332"/>
      <c r="BA1325" s="332"/>
      <c r="BB1325" s="332"/>
      <c r="BC1325" s="332"/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332"/>
      <c r="BZ1325" s="332"/>
      <c r="CA1325" s="332"/>
      <c r="CB1325" s="332"/>
      <c r="CC1325" s="332"/>
      <c r="CD1325" s="332"/>
      <c r="CE1325" s="332"/>
      <c r="CF1325" s="332"/>
      <c r="CG1325" s="332"/>
      <c r="CH1325" s="332"/>
      <c r="CI1325" s="332"/>
      <c r="CJ1325" s="332"/>
      <c r="CK1325" s="332"/>
      <c r="CL1325" s="332"/>
      <c r="CM1325" s="150"/>
      <c r="CN1325" s="150"/>
      <c r="CO1325" s="6"/>
      <c r="CP1325" s="6"/>
      <c r="CQ1325" s="6"/>
      <c r="CR1325" s="6"/>
      <c r="CS1325" s="6"/>
      <c r="CT1325" s="6"/>
      <c r="CU1325" s="6"/>
      <c r="CV1325" s="6"/>
    </row>
    <row r="1326" spans="1:107" s="1" customFormat="1" ht="10.5" customHeight="1">
      <c r="A1326" s="1510"/>
      <c r="B1326" s="1517"/>
      <c r="C1326" s="1461" t="s">
        <v>129</v>
      </c>
      <c r="D1326" s="131" t="s">
        <v>33</v>
      </c>
      <c r="E1326" s="104">
        <f>ROUND(SQRT(E1327^2+E1328^2)*1000/(1.73*E$1304),0)</f>
        <v>15</v>
      </c>
      <c r="F1326" s="104">
        <f t="shared" ref="F1326:AB1326" si="582">ROUND(SQRT(F1327^2+F1328^2)*1000/(1.73*F$1304),0)</f>
        <v>15</v>
      </c>
      <c r="G1326" s="104">
        <f t="shared" si="582"/>
        <v>15</v>
      </c>
      <c r="H1326" s="575">
        <f t="shared" si="582"/>
        <v>15</v>
      </c>
      <c r="I1326" s="104">
        <f t="shared" si="582"/>
        <v>15</v>
      </c>
      <c r="J1326" s="104">
        <f t="shared" si="582"/>
        <v>14</v>
      </c>
      <c r="K1326" s="104">
        <f t="shared" si="582"/>
        <v>14</v>
      </c>
      <c r="L1326" s="104">
        <f t="shared" si="582"/>
        <v>15</v>
      </c>
      <c r="M1326" s="104">
        <f t="shared" si="582"/>
        <v>15</v>
      </c>
      <c r="N1326" s="575">
        <f t="shared" si="582"/>
        <v>15</v>
      </c>
      <c r="O1326" s="104">
        <f t="shared" si="582"/>
        <v>15</v>
      </c>
      <c r="P1326" s="104">
        <f t="shared" si="582"/>
        <v>14</v>
      </c>
      <c r="Q1326" s="104">
        <f t="shared" si="582"/>
        <v>15</v>
      </c>
      <c r="R1326" s="104">
        <f t="shared" si="582"/>
        <v>15</v>
      </c>
      <c r="S1326" s="104">
        <f t="shared" si="582"/>
        <v>14</v>
      </c>
      <c r="T1326" s="104">
        <f t="shared" si="582"/>
        <v>15</v>
      </c>
      <c r="U1326" s="104">
        <f t="shared" si="582"/>
        <v>15</v>
      </c>
      <c r="V1326" s="575">
        <f t="shared" si="582"/>
        <v>15</v>
      </c>
      <c r="W1326" s="104">
        <f t="shared" si="582"/>
        <v>14</v>
      </c>
      <c r="X1326" s="104">
        <f t="shared" si="582"/>
        <v>15</v>
      </c>
      <c r="Y1326" s="104">
        <f t="shared" si="582"/>
        <v>15</v>
      </c>
      <c r="Z1326" s="104">
        <f t="shared" si="582"/>
        <v>15</v>
      </c>
      <c r="AA1326" s="104">
        <f t="shared" si="582"/>
        <v>15</v>
      </c>
      <c r="AB1326" s="105">
        <f t="shared" si="582"/>
        <v>15</v>
      </c>
      <c r="AC1326" s="332"/>
      <c r="AD1326" s="332"/>
      <c r="AE1326" s="100"/>
      <c r="AF1326" s="332"/>
      <c r="AG1326" s="332"/>
      <c r="AH1326" s="332"/>
      <c r="AI1326" s="332"/>
      <c r="AJ1326" s="332"/>
      <c r="AK1326" s="332"/>
      <c r="AL1326" s="332"/>
      <c r="AM1326" s="332"/>
      <c r="AN1326" s="332"/>
      <c r="AO1326" s="332"/>
      <c r="AP1326" s="332"/>
      <c r="AQ1326" s="332"/>
      <c r="AR1326" s="332"/>
      <c r="AS1326" s="332"/>
      <c r="AT1326" s="332"/>
      <c r="AU1326" s="332"/>
      <c r="AV1326" s="332"/>
      <c r="AW1326" s="332"/>
      <c r="AX1326" s="332"/>
      <c r="AY1326" s="332"/>
      <c r="AZ1326" s="332"/>
      <c r="BA1326" s="332"/>
      <c r="BB1326" s="332"/>
      <c r="BC1326" s="332"/>
      <c r="BD1326" s="332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332"/>
      <c r="BZ1326" s="332"/>
      <c r="CA1326" s="332"/>
      <c r="CB1326" s="332"/>
      <c r="CC1326" s="332"/>
      <c r="CD1326" s="332"/>
      <c r="CE1326" s="332"/>
      <c r="CF1326" s="332"/>
      <c r="CG1326" s="332"/>
      <c r="CH1326" s="332"/>
      <c r="CI1326" s="332"/>
      <c r="CJ1326" s="332"/>
      <c r="CK1326" s="332"/>
      <c r="CL1326" s="332"/>
      <c r="CM1326" s="150"/>
      <c r="CN1326" s="150"/>
      <c r="CO1326" s="6"/>
      <c r="CP1326" s="6"/>
      <c r="CQ1326" s="6"/>
      <c r="CR1326" s="6"/>
      <c r="CS1326" s="6"/>
      <c r="CT1326" s="6"/>
      <c r="CU1326" s="6"/>
      <c r="CV1326" s="6"/>
    </row>
    <row r="1327" spans="1:107" s="1" customFormat="1" ht="10.5" customHeight="1">
      <c r="A1327" s="1510"/>
      <c r="B1327" s="1517"/>
      <c r="C1327" s="1461" t="s">
        <v>553</v>
      </c>
      <c r="D1327" s="131" t="s">
        <v>116</v>
      </c>
      <c r="E1327" s="48">
        <f>AF1327*$AE1327</f>
        <v>9.8820000000000005E-2</v>
      </c>
      <c r="F1327" s="48">
        <f t="shared" ref="F1327:Z1327" si="583">AG1327*$AE1327</f>
        <v>9.8879999999999996E-2</v>
      </c>
      <c r="G1327" s="48">
        <f t="shared" si="583"/>
        <v>9.8879999999999996E-2</v>
      </c>
      <c r="H1327" s="890">
        <f t="shared" si="583"/>
        <v>9.8879999999999996E-2</v>
      </c>
      <c r="I1327" s="48">
        <f t="shared" si="583"/>
        <v>9.8820000000000005E-2</v>
      </c>
      <c r="J1327" s="48">
        <f t="shared" si="583"/>
        <v>9.8639999999999992E-2</v>
      </c>
      <c r="K1327" s="48">
        <f t="shared" si="583"/>
        <v>9.8580000000000001E-2</v>
      </c>
      <c r="L1327" s="48">
        <f t="shared" si="583"/>
        <v>9.8939999999999986E-2</v>
      </c>
      <c r="M1327" s="48">
        <f t="shared" si="583"/>
        <v>9.912E-2</v>
      </c>
      <c r="N1327" s="890">
        <f t="shared" si="583"/>
        <v>9.912E-2</v>
      </c>
      <c r="O1327" s="48">
        <f t="shared" si="583"/>
        <v>9.912E-2</v>
      </c>
      <c r="P1327" s="48">
        <f t="shared" si="583"/>
        <v>9.9180000000000004E-2</v>
      </c>
      <c r="Q1327" s="48">
        <f t="shared" si="583"/>
        <v>9.9239999999999995E-2</v>
      </c>
      <c r="R1327" s="48">
        <f t="shared" si="583"/>
        <v>9.9060000000000009E-2</v>
      </c>
      <c r="S1327" s="48">
        <f t="shared" si="583"/>
        <v>9.8879999999999996E-2</v>
      </c>
      <c r="T1327" s="48">
        <f t="shared" si="583"/>
        <v>9.912E-2</v>
      </c>
      <c r="U1327" s="48">
        <f t="shared" si="583"/>
        <v>9.9000000000000005E-2</v>
      </c>
      <c r="V1327" s="572">
        <f t="shared" si="583"/>
        <v>9.9000000000000005E-2</v>
      </c>
      <c r="W1327" s="48">
        <f t="shared" si="583"/>
        <v>9.9000000000000005E-2</v>
      </c>
      <c r="X1327" s="48">
        <f t="shared" si="583"/>
        <v>9.9060000000000009E-2</v>
      </c>
      <c r="Y1327" s="48">
        <f t="shared" si="583"/>
        <v>9.912E-2</v>
      </c>
      <c r="Z1327" s="48">
        <f t="shared" si="583"/>
        <v>9.9000000000000005E-2</v>
      </c>
      <c r="AA1327" s="48">
        <f>BB1327*$AE1327</f>
        <v>9.9000000000000005E-2</v>
      </c>
      <c r="AB1327" s="49">
        <f>BC1327*$AE1327</f>
        <v>9.912E-2</v>
      </c>
      <c r="AC1327" s="66">
        <f>(BD1327-AF1327)*AE1327</f>
        <v>-9.8820000000000005E-2</v>
      </c>
      <c r="AD1327" s="66">
        <f>(BD1328-AF1328)*AE1327</f>
        <v>-0.13127999999999998</v>
      </c>
      <c r="AE1327" s="100">
        <v>1.2</v>
      </c>
      <c r="AF1327" s="332">
        <v>8.2350000000000007E-2</v>
      </c>
      <c r="AG1327" s="332">
        <v>8.2400000000000001E-2</v>
      </c>
      <c r="AH1327" s="332">
        <v>8.2400000000000001E-2</v>
      </c>
      <c r="AI1327" s="332">
        <v>8.2400000000000001E-2</v>
      </c>
      <c r="AJ1327" s="332">
        <v>8.2350000000000007E-2</v>
      </c>
      <c r="AK1327" s="332">
        <v>8.2199999999999995E-2</v>
      </c>
      <c r="AL1327" s="332">
        <v>8.2150000000000001E-2</v>
      </c>
      <c r="AM1327" s="332">
        <v>8.2449999999999996E-2</v>
      </c>
      <c r="AN1327" s="332">
        <v>8.2600000000000007E-2</v>
      </c>
      <c r="AO1327" s="332">
        <v>8.2600000000000007E-2</v>
      </c>
      <c r="AP1327" s="332">
        <v>8.2600000000000007E-2</v>
      </c>
      <c r="AQ1327" s="332">
        <v>8.2650000000000001E-2</v>
      </c>
      <c r="AR1327" s="332">
        <v>8.2699999999999996E-2</v>
      </c>
      <c r="AS1327" s="332">
        <v>8.2550000000000012E-2</v>
      </c>
      <c r="AT1327" s="332">
        <v>8.2400000000000001E-2</v>
      </c>
      <c r="AU1327" s="332">
        <v>8.2600000000000007E-2</v>
      </c>
      <c r="AV1327" s="332">
        <v>8.2500000000000004E-2</v>
      </c>
      <c r="AW1327" s="332">
        <v>8.2500000000000004E-2</v>
      </c>
      <c r="AX1327" s="332">
        <v>8.2500000000000004E-2</v>
      </c>
      <c r="AY1327" s="332">
        <v>8.2550000000000012E-2</v>
      </c>
      <c r="AZ1327" s="332">
        <v>8.2600000000000007E-2</v>
      </c>
      <c r="BA1327" s="332">
        <v>8.2500000000000004E-2</v>
      </c>
      <c r="BB1327" s="332">
        <v>8.2500000000000004E-2</v>
      </c>
      <c r="BC1327" s="332">
        <v>8.2600000000000007E-2</v>
      </c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332"/>
      <c r="BZ1327" s="332"/>
      <c r="CA1327" s="332"/>
      <c r="CB1327" s="332"/>
      <c r="CC1327" s="332"/>
      <c r="CD1327" s="332"/>
      <c r="CE1327" s="332"/>
      <c r="CF1327" s="332"/>
      <c r="CG1327" s="332"/>
      <c r="CH1327" s="332"/>
      <c r="CI1327" s="332"/>
      <c r="CJ1327" s="332"/>
      <c r="CK1327" s="332"/>
      <c r="CL1327" s="332"/>
      <c r="CM1327" s="150"/>
      <c r="CN1327" s="150"/>
      <c r="CO1327" s="6"/>
      <c r="CP1327" s="6"/>
      <c r="CQ1327" s="6"/>
      <c r="CR1327" s="6"/>
      <c r="CS1327" s="6"/>
      <c r="CT1327" s="6"/>
      <c r="CU1327" s="6"/>
      <c r="CV1327" s="6"/>
    </row>
    <row r="1328" spans="1:107" s="1" customFormat="1" ht="10.5" customHeight="1">
      <c r="A1328" s="1510"/>
      <c r="B1328" s="1517"/>
      <c r="C1328" s="1461" t="s">
        <v>553</v>
      </c>
      <c r="D1328" s="131" t="s">
        <v>117</v>
      </c>
      <c r="E1328" s="48">
        <f>AF1328*$AE1327</f>
        <v>0.13127999999999998</v>
      </c>
      <c r="F1328" s="48">
        <f t="shared" ref="F1328:AB1328" si="584">AG1328*$AE1327</f>
        <v>0.13193999999999997</v>
      </c>
      <c r="G1328" s="48">
        <f t="shared" si="584"/>
        <v>0.13176000000000002</v>
      </c>
      <c r="H1328" s="890">
        <f t="shared" si="584"/>
        <v>0.13103999999999999</v>
      </c>
      <c r="I1328" s="48">
        <f t="shared" si="584"/>
        <v>0.12995999999999999</v>
      </c>
      <c r="J1328" s="48">
        <f t="shared" si="584"/>
        <v>0.12977999999999998</v>
      </c>
      <c r="K1328" s="48">
        <f t="shared" si="584"/>
        <v>0.1293</v>
      </c>
      <c r="L1328" s="48">
        <f t="shared" si="584"/>
        <v>0.12983999999999998</v>
      </c>
      <c r="M1328" s="48">
        <f t="shared" si="584"/>
        <v>0.12947999999999998</v>
      </c>
      <c r="N1328" s="890">
        <f t="shared" si="584"/>
        <v>0.12995999999999999</v>
      </c>
      <c r="O1328" s="48">
        <f t="shared" si="584"/>
        <v>0.12972</v>
      </c>
      <c r="P1328" s="48">
        <f t="shared" si="584"/>
        <v>0.12864</v>
      </c>
      <c r="Q1328" s="48">
        <f t="shared" si="584"/>
        <v>0.13200000000000001</v>
      </c>
      <c r="R1328" s="48">
        <f t="shared" si="584"/>
        <v>0.13163999999999998</v>
      </c>
      <c r="S1328" s="48">
        <f t="shared" si="584"/>
        <v>0.12942000000000001</v>
      </c>
      <c r="T1328" s="48">
        <f t="shared" si="584"/>
        <v>0.12953999999999999</v>
      </c>
      <c r="U1328" s="48">
        <f t="shared" si="584"/>
        <v>0.13067999999999999</v>
      </c>
      <c r="V1328" s="572">
        <f t="shared" si="584"/>
        <v>0.12977999999999998</v>
      </c>
      <c r="W1328" s="48">
        <f t="shared" si="584"/>
        <v>0.12923999999999999</v>
      </c>
      <c r="X1328" s="48">
        <f t="shared" si="584"/>
        <v>0.13008</v>
      </c>
      <c r="Y1328" s="48">
        <f t="shared" si="584"/>
        <v>0.13043999999999997</v>
      </c>
      <c r="Z1328" s="48">
        <f t="shared" si="584"/>
        <v>0.13152</v>
      </c>
      <c r="AA1328" s="48">
        <f t="shared" si="584"/>
        <v>0.13152</v>
      </c>
      <c r="AB1328" s="49">
        <f t="shared" si="584"/>
        <v>0.13163999999999998</v>
      </c>
      <c r="AC1328" s="66"/>
      <c r="AD1328" s="66"/>
      <c r="AE1328" s="100"/>
      <c r="AF1328" s="332">
        <v>0.1094</v>
      </c>
      <c r="AG1328" s="332">
        <v>0.10994999999999999</v>
      </c>
      <c r="AH1328" s="332">
        <v>0.10980000000000001</v>
      </c>
      <c r="AI1328" s="332">
        <v>0.10919999999999999</v>
      </c>
      <c r="AJ1328" s="332">
        <v>0.10830000000000001</v>
      </c>
      <c r="AK1328" s="332">
        <v>0.10815</v>
      </c>
      <c r="AL1328" s="332">
        <v>0.10775</v>
      </c>
      <c r="AM1328" s="332">
        <v>0.10819999999999999</v>
      </c>
      <c r="AN1328" s="332">
        <v>0.1079</v>
      </c>
      <c r="AO1328" s="332">
        <v>0.10830000000000001</v>
      </c>
      <c r="AP1328" s="332">
        <v>0.1081</v>
      </c>
      <c r="AQ1328" s="332">
        <v>0.1072</v>
      </c>
      <c r="AR1328" s="332">
        <v>0.11</v>
      </c>
      <c r="AS1328" s="332">
        <v>0.10969999999999999</v>
      </c>
      <c r="AT1328" s="332">
        <v>0.10785</v>
      </c>
      <c r="AU1328" s="332">
        <v>0.10795</v>
      </c>
      <c r="AV1328" s="332">
        <v>0.1089</v>
      </c>
      <c r="AW1328" s="332">
        <v>0.10815</v>
      </c>
      <c r="AX1328" s="332">
        <v>0.1077</v>
      </c>
      <c r="AY1328" s="332">
        <v>0.1084</v>
      </c>
      <c r="AZ1328" s="332">
        <v>0.10869999999999999</v>
      </c>
      <c r="BA1328" s="332">
        <v>0.1096</v>
      </c>
      <c r="BB1328" s="332">
        <v>0.1096</v>
      </c>
      <c r="BC1328" s="332">
        <v>0.10969999999999999</v>
      </c>
      <c r="BD1328" s="332"/>
      <c r="BE1328" s="332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332"/>
      <c r="BZ1328" s="332"/>
      <c r="CA1328" s="332"/>
      <c r="CB1328" s="332"/>
      <c r="CC1328" s="332"/>
      <c r="CD1328" s="332"/>
      <c r="CE1328" s="332"/>
      <c r="CF1328" s="332"/>
      <c r="CG1328" s="332"/>
      <c r="CH1328" s="332"/>
      <c r="CI1328" s="332"/>
      <c r="CJ1328" s="332"/>
      <c r="CK1328" s="332"/>
      <c r="CL1328" s="332"/>
      <c r="CM1328" s="150"/>
      <c r="CN1328" s="150"/>
      <c r="CO1328" s="6"/>
      <c r="CP1328" s="6"/>
      <c r="CQ1328" s="6"/>
      <c r="CR1328" s="6"/>
      <c r="CS1328" s="6"/>
      <c r="CT1328" s="6"/>
      <c r="CU1328" s="6"/>
      <c r="CV1328" s="6"/>
    </row>
    <row r="1329" spans="1:107" s="1" customFormat="1" ht="10.5" customHeight="1" thickBot="1">
      <c r="A1329" s="1511"/>
      <c r="B1329" s="1518"/>
      <c r="C1329" s="271"/>
      <c r="D1329" s="236" t="s">
        <v>41</v>
      </c>
      <c r="E1329" s="52">
        <f t="shared" ref="E1329:AB1329" si="585">E1328/E1327</f>
        <v>1.3284760170006069</v>
      </c>
      <c r="F1329" s="52">
        <f t="shared" si="585"/>
        <v>1.3343446601941746</v>
      </c>
      <c r="G1329" s="52">
        <f t="shared" si="585"/>
        <v>1.3325242718446604</v>
      </c>
      <c r="H1329" s="574">
        <f t="shared" si="585"/>
        <v>1.3252427184466018</v>
      </c>
      <c r="I1329" s="52">
        <f t="shared" si="585"/>
        <v>1.31511839708561</v>
      </c>
      <c r="J1329" s="52">
        <f>J1328/J1327</f>
        <v>1.3156934306569341</v>
      </c>
      <c r="K1329" s="52">
        <f t="shared" si="585"/>
        <v>1.3116250760803407</v>
      </c>
      <c r="L1329" s="52">
        <f t="shared" si="585"/>
        <v>1.312310491206792</v>
      </c>
      <c r="M1329" s="52">
        <f t="shared" si="585"/>
        <v>1.3062953995157383</v>
      </c>
      <c r="N1329" s="574">
        <f t="shared" si="585"/>
        <v>1.3111380145278451</v>
      </c>
      <c r="O1329" s="52">
        <f t="shared" si="585"/>
        <v>1.3087167070217918</v>
      </c>
      <c r="P1329" s="52">
        <f t="shared" si="585"/>
        <v>1.2970356926799758</v>
      </c>
      <c r="Q1329" s="52">
        <f t="shared" si="585"/>
        <v>1.3301088270858525</v>
      </c>
      <c r="R1329" s="52">
        <f t="shared" si="585"/>
        <v>1.3288915808600845</v>
      </c>
      <c r="S1329" s="52">
        <f t="shared" si="585"/>
        <v>1.308859223300971</v>
      </c>
      <c r="T1329" s="52">
        <f t="shared" si="585"/>
        <v>1.3069007263922516</v>
      </c>
      <c r="U1329" s="52">
        <f t="shared" si="585"/>
        <v>1.3199999999999998</v>
      </c>
      <c r="V1329" s="574">
        <f t="shared" si="585"/>
        <v>1.3109090909090906</v>
      </c>
      <c r="W1329" s="52">
        <f t="shared" si="585"/>
        <v>1.3054545454545454</v>
      </c>
      <c r="X1329" s="52">
        <f t="shared" si="585"/>
        <v>1.3131435493640218</v>
      </c>
      <c r="Y1329" s="52">
        <f t="shared" si="585"/>
        <v>1.3159806295399512</v>
      </c>
      <c r="Z1329" s="52">
        <f t="shared" si="585"/>
        <v>1.3284848484848484</v>
      </c>
      <c r="AA1329" s="52">
        <f t="shared" si="585"/>
        <v>1.3284848484848484</v>
      </c>
      <c r="AB1329" s="53">
        <f t="shared" si="585"/>
        <v>1.3280871670702177</v>
      </c>
      <c r="AC1329" s="101"/>
      <c r="AD1329" s="101"/>
      <c r="AE1329" s="102"/>
      <c r="AF1329" s="332"/>
      <c r="AG1329" s="332"/>
      <c r="AH1329" s="332"/>
      <c r="AI1329" s="332"/>
      <c r="AJ1329" s="332"/>
      <c r="AK1329" s="332"/>
      <c r="AL1329" s="332"/>
      <c r="AM1329" s="332"/>
      <c r="AN1329" s="332"/>
      <c r="AO1329" s="332"/>
      <c r="AP1329" s="332"/>
      <c r="AQ1329" s="332"/>
      <c r="AR1329" s="332"/>
      <c r="AS1329" s="332"/>
      <c r="AT1329" s="332"/>
      <c r="AU1329" s="332"/>
      <c r="AV1329" s="332"/>
      <c r="AW1329" s="332"/>
      <c r="AX1329" s="332"/>
      <c r="AY1329" s="332"/>
      <c r="AZ1329" s="332"/>
      <c r="BA1329" s="332"/>
      <c r="BB1329" s="332"/>
      <c r="BC1329" s="332"/>
      <c r="BD1329" s="332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332"/>
      <c r="BZ1329" s="332"/>
      <c r="CA1329" s="332"/>
      <c r="CB1329" s="332"/>
      <c r="CC1329" s="332"/>
      <c r="CD1329" s="332"/>
      <c r="CE1329" s="332"/>
      <c r="CF1329" s="332"/>
      <c r="CG1329" s="332"/>
      <c r="CH1329" s="332"/>
      <c r="CI1329" s="332"/>
      <c r="CJ1329" s="332"/>
      <c r="CK1329" s="332"/>
      <c r="CL1329" s="332"/>
      <c r="CM1329" s="150"/>
      <c r="CN1329" s="150"/>
      <c r="CO1329" s="6"/>
      <c r="CP1329" s="6"/>
      <c r="CQ1329" s="6"/>
      <c r="CR1329" s="6"/>
      <c r="CS1329" s="6"/>
      <c r="CT1329" s="6"/>
      <c r="CU1329" s="6"/>
      <c r="CV1329" s="6"/>
    </row>
    <row r="1330" spans="1:107" s="2" customFormat="1" ht="10.5" customHeight="1">
      <c r="A1330" s="1509" t="s">
        <v>4</v>
      </c>
      <c r="B1330" s="1516" t="s">
        <v>772</v>
      </c>
      <c r="C1330" s="1107"/>
      <c r="D1330" s="1190"/>
      <c r="E1330" s="76"/>
      <c r="F1330" s="76"/>
      <c r="G1330" s="76"/>
      <c r="H1330" s="573"/>
      <c r="I1330" s="76"/>
      <c r="J1330" s="76"/>
      <c r="K1330" s="76"/>
      <c r="L1330" s="76"/>
      <c r="M1330" s="76"/>
      <c r="N1330" s="573"/>
      <c r="O1330" s="76"/>
      <c r="P1330" s="76"/>
      <c r="Q1330" s="76"/>
      <c r="R1330" s="76"/>
      <c r="S1330" s="76"/>
      <c r="T1330" s="76"/>
      <c r="U1330" s="76"/>
      <c r="V1330" s="573"/>
      <c r="W1330" s="76"/>
      <c r="X1330" s="76"/>
      <c r="Y1330" s="76"/>
      <c r="Z1330" s="76"/>
      <c r="AA1330" s="76"/>
      <c r="AB1330" s="77"/>
      <c r="AC1330" s="66" t="s">
        <v>115</v>
      </c>
      <c r="AD1330" s="66">
        <f>AD1332/AC1332</f>
        <v>-19.264705882352942</v>
      </c>
      <c r="AE1330" s="100"/>
      <c r="AF1330" s="332"/>
      <c r="AG1330" s="332"/>
      <c r="AH1330" s="332"/>
      <c r="AI1330" s="332"/>
      <c r="AJ1330" s="332"/>
      <c r="AK1330" s="332"/>
      <c r="AL1330" s="332"/>
      <c r="AM1330" s="332"/>
      <c r="AN1330" s="332"/>
      <c r="AO1330" s="332"/>
      <c r="AP1330" s="332"/>
      <c r="AQ1330" s="332"/>
      <c r="AR1330" s="332"/>
      <c r="AS1330" s="332"/>
      <c r="AT1330" s="332"/>
      <c r="AU1330" s="332"/>
      <c r="AV1330" s="332"/>
      <c r="AW1330" s="332"/>
      <c r="AX1330" s="332"/>
      <c r="AY1330" s="332"/>
      <c r="AZ1330" s="332"/>
      <c r="BA1330" s="332"/>
      <c r="BB1330" s="332"/>
      <c r="BC1330" s="332"/>
      <c r="BD1330" s="332"/>
      <c r="BE1330" s="332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332"/>
      <c r="BZ1330" s="332"/>
      <c r="CA1330" s="332"/>
      <c r="CB1330" s="332"/>
      <c r="CC1330" s="332"/>
      <c r="CD1330" s="332"/>
      <c r="CE1330" s="332"/>
      <c r="CF1330" s="332"/>
      <c r="CG1330" s="332"/>
      <c r="CH1330" s="332"/>
      <c r="CI1330" s="332"/>
      <c r="CJ1330" s="332"/>
      <c r="CK1330" s="332"/>
      <c r="CL1330" s="332"/>
      <c r="CM1330" s="150"/>
      <c r="CN1330" s="150"/>
      <c r="CO1330" s="6"/>
      <c r="CP1330" s="6"/>
      <c r="CQ1330" s="6"/>
      <c r="CR1330" s="6"/>
      <c r="CS1330" s="6"/>
      <c r="CT1330" s="6"/>
      <c r="CU1330" s="6"/>
      <c r="CV1330" s="6"/>
      <c r="CW1330" s="1"/>
      <c r="CX1330" s="1"/>
      <c r="CY1330" s="1"/>
      <c r="CZ1330" s="1"/>
      <c r="DA1330" s="1"/>
      <c r="DB1330" s="1"/>
      <c r="DC1330" s="1"/>
    </row>
    <row r="1331" spans="1:107" s="2" customFormat="1" ht="10.5" customHeight="1">
      <c r="A1331" s="1510"/>
      <c r="B1331" s="1517"/>
      <c r="C1331" s="1461" t="s">
        <v>129</v>
      </c>
      <c r="D1331" s="131" t="s">
        <v>33</v>
      </c>
      <c r="E1331" s="104">
        <f>ROUND(SQRT(E1332^2+E1333^2)*1000/(1.73*E$1303),0)</f>
        <v>13</v>
      </c>
      <c r="F1331" s="104">
        <f t="shared" ref="F1331:AB1331" si="586">ROUND(SQRT(F1332^2+F1333^2)*1000/(1.73*F$1303),0)</f>
        <v>13</v>
      </c>
      <c r="G1331" s="104">
        <f t="shared" si="586"/>
        <v>13</v>
      </c>
      <c r="H1331" s="575">
        <f t="shared" si="586"/>
        <v>11</v>
      </c>
      <c r="I1331" s="104">
        <f t="shared" si="586"/>
        <v>9</v>
      </c>
      <c r="J1331" s="104">
        <f t="shared" si="586"/>
        <v>14</v>
      </c>
      <c r="K1331" s="104">
        <f t="shared" si="586"/>
        <v>14</v>
      </c>
      <c r="L1331" s="104">
        <f t="shared" si="586"/>
        <v>9</v>
      </c>
      <c r="M1331" s="104">
        <f t="shared" si="586"/>
        <v>3</v>
      </c>
      <c r="N1331" s="575">
        <f t="shared" si="586"/>
        <v>3</v>
      </c>
      <c r="O1331" s="104">
        <f t="shared" si="586"/>
        <v>3</v>
      </c>
      <c r="P1331" s="104">
        <f t="shared" si="586"/>
        <v>3</v>
      </c>
      <c r="Q1331" s="104">
        <f t="shared" si="586"/>
        <v>3</v>
      </c>
      <c r="R1331" s="104">
        <f t="shared" si="586"/>
        <v>3</v>
      </c>
      <c r="S1331" s="104">
        <f t="shared" si="586"/>
        <v>3</v>
      </c>
      <c r="T1331" s="104">
        <f t="shared" si="586"/>
        <v>3</v>
      </c>
      <c r="U1331" s="104">
        <f t="shared" si="586"/>
        <v>3</v>
      </c>
      <c r="V1331" s="575">
        <f t="shared" si="586"/>
        <v>3</v>
      </c>
      <c r="W1331" s="104">
        <f t="shared" si="586"/>
        <v>3</v>
      </c>
      <c r="X1331" s="104">
        <f t="shared" si="586"/>
        <v>3</v>
      </c>
      <c r="Y1331" s="104">
        <f t="shared" si="586"/>
        <v>3</v>
      </c>
      <c r="Z1331" s="104">
        <f t="shared" si="586"/>
        <v>3</v>
      </c>
      <c r="AA1331" s="104">
        <f t="shared" si="586"/>
        <v>3</v>
      </c>
      <c r="AB1331" s="105">
        <f t="shared" si="586"/>
        <v>3</v>
      </c>
      <c r="AC1331" s="332"/>
      <c r="AD1331" s="332"/>
      <c r="AE1331" s="100"/>
      <c r="AF1331" s="332"/>
      <c r="AG1331" s="332"/>
      <c r="AH1331" s="332"/>
      <c r="AI1331" s="332"/>
      <c r="AJ1331" s="332"/>
      <c r="AK1331" s="332"/>
      <c r="AL1331" s="332"/>
      <c r="AM1331" s="332"/>
      <c r="AN1331" s="332"/>
      <c r="AO1331" s="332"/>
      <c r="AP1331" s="332"/>
      <c r="AQ1331" s="332"/>
      <c r="AR1331" s="332"/>
      <c r="AS1331" s="332"/>
      <c r="AT1331" s="332"/>
      <c r="AU1331" s="332"/>
      <c r="AV1331" s="332"/>
      <c r="AW1331" s="332"/>
      <c r="AX1331" s="332"/>
      <c r="AY1331" s="332"/>
      <c r="AZ1331" s="332"/>
      <c r="BA1331" s="332"/>
      <c r="BB1331" s="332"/>
      <c r="BC1331" s="332"/>
      <c r="BD1331" s="332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332"/>
      <c r="BZ1331" s="332"/>
      <c r="CA1331" s="332"/>
      <c r="CB1331" s="332"/>
      <c r="CC1331" s="332"/>
      <c r="CD1331" s="332"/>
      <c r="CE1331" s="332"/>
      <c r="CF1331" s="332"/>
      <c r="CG1331" s="332"/>
      <c r="CH1331" s="332"/>
      <c r="CI1331" s="332"/>
      <c r="CJ1331" s="332"/>
      <c r="CK1331" s="332"/>
      <c r="CL1331" s="332"/>
      <c r="CM1331" s="150"/>
      <c r="CN1331" s="150"/>
      <c r="CO1331" s="6"/>
      <c r="CP1331" s="6"/>
      <c r="CQ1331" s="6"/>
      <c r="CR1331" s="6"/>
      <c r="CS1331" s="6"/>
      <c r="CT1331" s="6"/>
      <c r="CU1331" s="6"/>
      <c r="CV1331" s="6"/>
      <c r="CW1331" s="1"/>
      <c r="CX1331" s="1"/>
      <c r="CY1331" s="1"/>
      <c r="CZ1331" s="1"/>
      <c r="DA1331" s="1"/>
      <c r="DB1331" s="1"/>
      <c r="DC1331" s="1"/>
    </row>
    <row r="1332" spans="1:107" s="2" customFormat="1" ht="10.5" customHeight="1">
      <c r="A1332" s="1510"/>
      <c r="B1332" s="1517"/>
      <c r="C1332" s="1461" t="s">
        <v>553</v>
      </c>
      <c r="D1332" s="131" t="s">
        <v>116</v>
      </c>
      <c r="E1332" s="48">
        <f>AF1332*$AE1332</f>
        <v>7.6500000000000005E-3</v>
      </c>
      <c r="F1332" s="48">
        <f t="shared" ref="F1332:AA1332" si="587">AG1332*$AE1332</f>
        <v>8.0099999999999998E-3</v>
      </c>
      <c r="G1332" s="48">
        <f t="shared" si="587"/>
        <v>8.235000000000001E-3</v>
      </c>
      <c r="H1332" s="890">
        <f t="shared" si="587"/>
        <v>5.6250000000000007E-3</v>
      </c>
      <c r="I1332" s="48">
        <f t="shared" si="587"/>
        <v>4.1849999999999995E-3</v>
      </c>
      <c r="J1332" s="48">
        <f t="shared" si="587"/>
        <v>5.2199999999999998E-3</v>
      </c>
      <c r="K1332" s="48">
        <f t="shared" si="587"/>
        <v>5.3550000000000004E-3</v>
      </c>
      <c r="L1332" s="48">
        <f t="shared" si="587"/>
        <v>3.5549999999999996E-3</v>
      </c>
      <c r="M1332" s="48">
        <f t="shared" si="587"/>
        <v>0</v>
      </c>
      <c r="N1332" s="890">
        <f t="shared" si="587"/>
        <v>0</v>
      </c>
      <c r="O1332" s="48">
        <f t="shared" si="587"/>
        <v>0</v>
      </c>
      <c r="P1332" s="48">
        <f t="shared" si="587"/>
        <v>0</v>
      </c>
      <c r="Q1332" s="48">
        <f t="shared" si="587"/>
        <v>1.8000000000000001E-4</v>
      </c>
      <c r="R1332" s="48">
        <f t="shared" si="587"/>
        <v>0</v>
      </c>
      <c r="S1332" s="48">
        <f t="shared" si="587"/>
        <v>0</v>
      </c>
      <c r="T1332" s="48">
        <f t="shared" si="587"/>
        <v>0</v>
      </c>
      <c r="U1332" s="48">
        <f t="shared" si="587"/>
        <v>0</v>
      </c>
      <c r="V1332" s="572">
        <f t="shared" si="587"/>
        <v>0</v>
      </c>
      <c r="W1332" s="48">
        <f t="shared" si="587"/>
        <v>0</v>
      </c>
      <c r="X1332" s="48">
        <f t="shared" si="587"/>
        <v>0</v>
      </c>
      <c r="Y1332" s="48">
        <f t="shared" si="587"/>
        <v>0</v>
      </c>
      <c r="Z1332" s="48">
        <f t="shared" si="587"/>
        <v>0</v>
      </c>
      <c r="AA1332" s="48">
        <f t="shared" si="587"/>
        <v>0</v>
      </c>
      <c r="AB1332" s="49">
        <f>BC1332*$AE1332</f>
        <v>0</v>
      </c>
      <c r="AC1332" s="66">
        <f>(BD1332-AF1332)*AE1332</f>
        <v>-7.6500000000000005E-3</v>
      </c>
      <c r="AD1332" s="66">
        <f>(BD1333-AF1333)*AE1332</f>
        <v>0.14737500000000001</v>
      </c>
      <c r="AE1332" s="100">
        <v>0.9</v>
      </c>
      <c r="AF1332" s="332">
        <v>8.5000000000000006E-3</v>
      </c>
      <c r="AG1332" s="332">
        <v>8.8999999999999999E-3</v>
      </c>
      <c r="AH1332" s="332">
        <v>9.1500000000000001E-3</v>
      </c>
      <c r="AI1332" s="332">
        <v>6.2500000000000003E-3</v>
      </c>
      <c r="AJ1332" s="332">
        <v>4.6499999999999996E-3</v>
      </c>
      <c r="AK1332" s="332">
        <v>5.7999999999999996E-3</v>
      </c>
      <c r="AL1332" s="332">
        <v>5.9500000000000004E-3</v>
      </c>
      <c r="AM1332" s="332">
        <v>3.9499999999999995E-3</v>
      </c>
      <c r="AN1332" s="332">
        <v>0</v>
      </c>
      <c r="AO1332" s="332">
        <v>0</v>
      </c>
      <c r="AP1332" s="332">
        <v>0</v>
      </c>
      <c r="AQ1332" s="332">
        <v>0</v>
      </c>
      <c r="AR1332" s="332">
        <v>2.0000000000000001E-4</v>
      </c>
      <c r="AS1332" s="332">
        <v>0</v>
      </c>
      <c r="AT1332" s="332">
        <v>0</v>
      </c>
      <c r="AU1332" s="332">
        <v>0</v>
      </c>
      <c r="AV1332" s="332">
        <v>0</v>
      </c>
      <c r="AW1332" s="332">
        <v>0</v>
      </c>
      <c r="AX1332" s="332">
        <v>0</v>
      </c>
      <c r="AY1332" s="332">
        <v>0</v>
      </c>
      <c r="AZ1332" s="332">
        <v>0</v>
      </c>
      <c r="BA1332" s="332">
        <v>0</v>
      </c>
      <c r="BB1332" s="332">
        <v>0</v>
      </c>
      <c r="BC1332" s="332">
        <v>0</v>
      </c>
      <c r="BD1332" s="334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332"/>
      <c r="BZ1332" s="332"/>
      <c r="CA1332" s="332"/>
      <c r="CB1332" s="332"/>
      <c r="CC1332" s="332"/>
      <c r="CD1332" s="332"/>
      <c r="CE1332" s="332"/>
      <c r="CF1332" s="332"/>
      <c r="CG1332" s="332"/>
      <c r="CH1332" s="332"/>
      <c r="CI1332" s="332"/>
      <c r="CJ1332" s="332"/>
      <c r="CK1332" s="332"/>
      <c r="CL1332" s="332"/>
      <c r="CM1332" s="150"/>
      <c r="CN1332" s="150"/>
      <c r="CO1332" s="6"/>
      <c r="CP1332" s="6"/>
      <c r="CQ1332" s="6"/>
      <c r="CR1332" s="6"/>
      <c r="CS1332" s="6"/>
      <c r="CT1332" s="6"/>
      <c r="CU1332" s="6"/>
      <c r="CV1332" s="6"/>
      <c r="CW1332" s="1"/>
      <c r="CX1332" s="1"/>
      <c r="CY1332" s="1"/>
      <c r="CZ1332" s="1"/>
      <c r="DA1332" s="1"/>
      <c r="DB1332" s="1"/>
      <c r="DC1332" s="1"/>
    </row>
    <row r="1333" spans="1:107" s="2" customFormat="1" ht="10.5" customHeight="1">
      <c r="A1333" s="1510"/>
      <c r="B1333" s="1517"/>
      <c r="C1333" s="1461" t="s">
        <v>553</v>
      </c>
      <c r="D1333" s="131" t="s">
        <v>117</v>
      </c>
      <c r="E1333" s="48">
        <f>AF1333*$AE1332</f>
        <v>-0.14737500000000001</v>
      </c>
      <c r="F1333" s="48">
        <f t="shared" ref="F1333:AB1333" si="588">AG1333*$AE1332</f>
        <v>-0.14742</v>
      </c>
      <c r="G1333" s="48">
        <f t="shared" si="588"/>
        <v>-0.14588999999999999</v>
      </c>
      <c r="H1333" s="890">
        <f t="shared" si="588"/>
        <v>-0.12042</v>
      </c>
      <c r="I1333" s="48">
        <f t="shared" si="588"/>
        <v>-9.5220000000000013E-2</v>
      </c>
      <c r="J1333" s="48">
        <f t="shared" si="588"/>
        <v>-0.151695</v>
      </c>
      <c r="K1333" s="48">
        <f t="shared" si="588"/>
        <v>-0.15021000000000001</v>
      </c>
      <c r="L1333" s="48">
        <f t="shared" si="588"/>
        <v>-9.8414999999999989E-2</v>
      </c>
      <c r="M1333" s="48">
        <f t="shared" si="588"/>
        <v>-3.1094999999999998E-2</v>
      </c>
      <c r="N1333" s="890">
        <f t="shared" si="588"/>
        <v>-3.024E-2</v>
      </c>
      <c r="O1333" s="48">
        <f t="shared" si="588"/>
        <v>-2.9790000000000004E-2</v>
      </c>
      <c r="P1333" s="48">
        <f t="shared" si="588"/>
        <v>-2.9610000000000001E-2</v>
      </c>
      <c r="Q1333" s="48">
        <f t="shared" si="588"/>
        <v>-3.1500000000000007E-2</v>
      </c>
      <c r="R1333" s="48">
        <f t="shared" si="588"/>
        <v>-3.1815000000000003E-2</v>
      </c>
      <c r="S1333" s="48">
        <f t="shared" si="588"/>
        <v>-3.1050000000000005E-2</v>
      </c>
      <c r="T1333" s="48">
        <f t="shared" si="588"/>
        <v>-3.1005000000000001E-2</v>
      </c>
      <c r="U1333" s="48">
        <f t="shared" si="588"/>
        <v>-3.1500000000000007E-2</v>
      </c>
      <c r="V1333" s="572">
        <f t="shared" si="588"/>
        <v>-3.1230000000000001E-2</v>
      </c>
      <c r="W1333" s="48">
        <f t="shared" si="588"/>
        <v>-3.1140000000000004E-2</v>
      </c>
      <c r="X1333" s="48">
        <f t="shared" si="588"/>
        <v>-3.1320000000000001E-2</v>
      </c>
      <c r="Y1333" s="48">
        <f t="shared" si="588"/>
        <v>-3.1500000000000007E-2</v>
      </c>
      <c r="Z1333" s="48">
        <f t="shared" si="588"/>
        <v>-3.1275000000000004E-2</v>
      </c>
      <c r="AA1333" s="48">
        <f t="shared" si="588"/>
        <v>-3.141E-2</v>
      </c>
      <c r="AB1333" s="49">
        <f t="shared" si="588"/>
        <v>-3.2130000000000006E-2</v>
      </c>
      <c r="AC1333" s="66"/>
      <c r="AD1333" s="66"/>
      <c r="AE1333" s="100"/>
      <c r="AF1333" s="334">
        <v>-0.16375000000000001</v>
      </c>
      <c r="AG1333" s="332">
        <v>-0.1638</v>
      </c>
      <c r="AH1333" s="332">
        <v>-0.16209999999999999</v>
      </c>
      <c r="AI1333" s="332">
        <v>-0.1338</v>
      </c>
      <c r="AJ1333" s="332">
        <v>-0.10580000000000001</v>
      </c>
      <c r="AK1333" s="332">
        <v>-0.16854999999999998</v>
      </c>
      <c r="AL1333" s="332">
        <v>-0.16689999999999999</v>
      </c>
      <c r="AM1333" s="332">
        <v>-0.10934999999999999</v>
      </c>
      <c r="AN1333" s="332">
        <v>-3.4549999999999997E-2</v>
      </c>
      <c r="AO1333" s="334">
        <v>-3.3599999999999998E-2</v>
      </c>
      <c r="AP1333" s="332">
        <v>-3.3100000000000004E-2</v>
      </c>
      <c r="AQ1333" s="332">
        <v>-3.2899999999999999E-2</v>
      </c>
      <c r="AR1333" s="332">
        <v>-3.5000000000000003E-2</v>
      </c>
      <c r="AS1333" s="332">
        <v>-3.5349999999999999E-2</v>
      </c>
      <c r="AT1333" s="332">
        <v>-3.4500000000000003E-2</v>
      </c>
      <c r="AU1333" s="332">
        <v>-3.4450000000000001E-2</v>
      </c>
      <c r="AV1333" s="332">
        <v>-3.5000000000000003E-2</v>
      </c>
      <c r="AW1333" s="332">
        <v>-3.4700000000000002E-2</v>
      </c>
      <c r="AX1333" s="332">
        <v>-3.4600000000000006E-2</v>
      </c>
      <c r="AY1333" s="332">
        <v>-3.4799999999999998E-2</v>
      </c>
      <c r="AZ1333" s="332">
        <v>-3.5000000000000003E-2</v>
      </c>
      <c r="BA1333" s="332">
        <v>-3.4750000000000003E-2</v>
      </c>
      <c r="BB1333" s="332">
        <v>-3.49E-2</v>
      </c>
      <c r="BC1333" s="332">
        <v>-3.5700000000000003E-2</v>
      </c>
      <c r="BD1333" s="332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332"/>
      <c r="BZ1333" s="332"/>
      <c r="CA1333" s="332"/>
      <c r="CB1333" s="332"/>
      <c r="CC1333" s="332"/>
      <c r="CD1333" s="332"/>
      <c r="CE1333" s="332"/>
      <c r="CF1333" s="332"/>
      <c r="CG1333" s="332"/>
      <c r="CH1333" s="332"/>
      <c r="CI1333" s="332"/>
      <c r="CJ1333" s="332"/>
      <c r="CK1333" s="332"/>
      <c r="CL1333" s="332"/>
      <c r="CM1333" s="150"/>
      <c r="CN1333" s="150"/>
      <c r="CO1333" s="6"/>
      <c r="CP1333" s="6"/>
      <c r="CQ1333" s="6"/>
      <c r="CR1333" s="6"/>
      <c r="CS1333" s="6"/>
      <c r="CT1333" s="6"/>
      <c r="CU1333" s="6"/>
      <c r="CV1333" s="6"/>
      <c r="CW1333" s="1"/>
      <c r="CX1333" s="1"/>
      <c r="CY1333" s="1"/>
      <c r="CZ1333" s="1"/>
      <c r="DA1333" s="1"/>
      <c r="DB1333" s="1"/>
      <c r="DC1333" s="1"/>
    </row>
    <row r="1334" spans="1:107" s="2" customFormat="1" ht="10.5" customHeight="1" thickBot="1">
      <c r="A1334" s="1511"/>
      <c r="B1334" s="1518"/>
      <c r="C1334" s="271"/>
      <c r="D1334" s="236" t="s">
        <v>41</v>
      </c>
      <c r="E1334" s="52">
        <f t="shared" ref="E1334:AB1334" si="589">E1333/E1332</f>
        <v>-19.264705882352942</v>
      </c>
      <c r="F1334" s="52">
        <f t="shared" si="589"/>
        <v>-18.40449438202247</v>
      </c>
      <c r="G1334" s="52">
        <f t="shared" si="589"/>
        <v>-17.715846994535514</v>
      </c>
      <c r="H1334" s="574">
        <f t="shared" si="589"/>
        <v>-21.407999999999998</v>
      </c>
      <c r="I1334" s="52">
        <f t="shared" si="589"/>
        <v>-22.752688172043015</v>
      </c>
      <c r="J1334" s="52">
        <f t="shared" si="589"/>
        <v>-29.060344827586206</v>
      </c>
      <c r="K1334" s="52">
        <f t="shared" si="589"/>
        <v>-28.050420168067227</v>
      </c>
      <c r="L1334" s="52">
        <f t="shared" si="589"/>
        <v>-27.683544303797468</v>
      </c>
      <c r="M1334" s="52" t="e">
        <f t="shared" si="589"/>
        <v>#DIV/0!</v>
      </c>
      <c r="N1334" s="574" t="e">
        <f t="shared" si="589"/>
        <v>#DIV/0!</v>
      </c>
      <c r="O1334" s="52" t="e">
        <f t="shared" si="589"/>
        <v>#DIV/0!</v>
      </c>
      <c r="P1334" s="52" t="e">
        <f t="shared" si="589"/>
        <v>#DIV/0!</v>
      </c>
      <c r="Q1334" s="52">
        <f t="shared" si="589"/>
        <v>-175.00000000000003</v>
      </c>
      <c r="R1334" s="52" t="e">
        <f t="shared" si="589"/>
        <v>#DIV/0!</v>
      </c>
      <c r="S1334" s="52" t="e">
        <f t="shared" si="589"/>
        <v>#DIV/0!</v>
      </c>
      <c r="T1334" s="52" t="e">
        <f t="shared" si="589"/>
        <v>#DIV/0!</v>
      </c>
      <c r="U1334" s="52" t="e">
        <f t="shared" si="589"/>
        <v>#DIV/0!</v>
      </c>
      <c r="V1334" s="574" t="e">
        <f t="shared" si="589"/>
        <v>#DIV/0!</v>
      </c>
      <c r="W1334" s="52" t="e">
        <f t="shared" si="589"/>
        <v>#DIV/0!</v>
      </c>
      <c r="X1334" s="52" t="e">
        <f t="shared" si="589"/>
        <v>#DIV/0!</v>
      </c>
      <c r="Y1334" s="52" t="e">
        <f t="shared" si="589"/>
        <v>#DIV/0!</v>
      </c>
      <c r="Z1334" s="52" t="e">
        <f t="shared" si="589"/>
        <v>#DIV/0!</v>
      </c>
      <c r="AA1334" s="52" t="e">
        <f t="shared" si="589"/>
        <v>#DIV/0!</v>
      </c>
      <c r="AB1334" s="53" t="e">
        <f t="shared" si="589"/>
        <v>#DIV/0!</v>
      </c>
      <c r="AC1334" s="101"/>
      <c r="AD1334" s="101"/>
      <c r="AE1334" s="102"/>
      <c r="AF1334" s="334"/>
      <c r="AG1334" s="332"/>
      <c r="AH1334" s="332"/>
      <c r="AI1334" s="332"/>
      <c r="AJ1334" s="332"/>
      <c r="AK1334" s="332"/>
      <c r="AL1334" s="332"/>
      <c r="AM1334" s="332"/>
      <c r="AN1334" s="332"/>
      <c r="AO1334" s="334"/>
      <c r="AP1334" s="332"/>
      <c r="AQ1334" s="332"/>
      <c r="AR1334" s="332"/>
      <c r="AS1334" s="332"/>
      <c r="AT1334" s="332"/>
      <c r="AU1334" s="332"/>
      <c r="AV1334" s="332"/>
      <c r="AW1334" s="332"/>
      <c r="AX1334" s="332"/>
      <c r="AY1334" s="332"/>
      <c r="AZ1334" s="332"/>
      <c r="BA1334" s="332"/>
      <c r="BB1334" s="332"/>
      <c r="BC1334" s="332"/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332"/>
      <c r="BZ1334" s="332"/>
      <c r="CA1334" s="332"/>
      <c r="CB1334" s="332"/>
      <c r="CC1334" s="332"/>
      <c r="CD1334" s="332"/>
      <c r="CE1334" s="332"/>
      <c r="CF1334" s="332"/>
      <c r="CG1334" s="332"/>
      <c r="CH1334" s="332"/>
      <c r="CI1334" s="332"/>
      <c r="CJ1334" s="332"/>
      <c r="CK1334" s="332"/>
      <c r="CL1334" s="332"/>
      <c r="CM1334" s="150"/>
      <c r="CN1334" s="150"/>
      <c r="CO1334" s="6"/>
      <c r="CP1334" s="6"/>
      <c r="CQ1334" s="6"/>
      <c r="CR1334" s="6"/>
      <c r="CS1334" s="6"/>
      <c r="CT1334" s="6"/>
      <c r="CU1334" s="6"/>
      <c r="CV1334" s="6"/>
      <c r="CW1334" s="1"/>
      <c r="CX1334" s="1"/>
      <c r="CY1334" s="1"/>
      <c r="CZ1334" s="1"/>
      <c r="DA1334" s="1"/>
      <c r="DB1334" s="1"/>
      <c r="DC1334" s="1"/>
    </row>
    <row r="1335" spans="1:107" s="2" customFormat="1" ht="10.5" customHeight="1">
      <c r="A1335" s="1509" t="s">
        <v>43</v>
      </c>
      <c r="B1335" s="1516" t="s">
        <v>773</v>
      </c>
      <c r="C1335" s="1107"/>
      <c r="D1335" s="1190"/>
      <c r="E1335" s="76"/>
      <c r="F1335" s="76"/>
      <c r="G1335" s="76"/>
      <c r="H1335" s="573"/>
      <c r="I1335" s="76"/>
      <c r="J1335" s="76"/>
      <c r="K1335" s="76"/>
      <c r="L1335" s="76"/>
      <c r="M1335" s="76"/>
      <c r="N1335" s="573"/>
      <c r="O1335" s="76"/>
      <c r="P1335" s="76"/>
      <c r="Q1335" s="76"/>
      <c r="R1335" s="76"/>
      <c r="S1335" s="76"/>
      <c r="T1335" s="76"/>
      <c r="U1335" s="76"/>
      <c r="V1335" s="573"/>
      <c r="W1335" s="76"/>
      <c r="X1335" s="76"/>
      <c r="Y1335" s="76"/>
      <c r="Z1335" s="76"/>
      <c r="AA1335" s="76"/>
      <c r="AB1335" s="77"/>
      <c r="AC1335" s="66" t="s">
        <v>115</v>
      </c>
      <c r="AD1335" s="66">
        <f>AD1337/AC1337</f>
        <v>-6.2500000000000167E-2</v>
      </c>
      <c r="AE1335" s="100"/>
      <c r="AF1335" s="332"/>
      <c r="AG1335" s="332"/>
      <c r="AH1335" s="332"/>
      <c r="AI1335" s="332"/>
      <c r="AJ1335" s="332"/>
      <c r="AK1335" s="332"/>
      <c r="AL1335" s="332"/>
      <c r="AM1335" s="332"/>
      <c r="AN1335" s="332"/>
      <c r="AO1335" s="332"/>
      <c r="AP1335" s="332"/>
      <c r="AQ1335" s="332"/>
      <c r="AR1335" s="332"/>
      <c r="AS1335" s="332"/>
      <c r="AT1335" s="332"/>
      <c r="AU1335" s="332"/>
      <c r="AV1335" s="332"/>
      <c r="AW1335" s="332"/>
      <c r="AX1335" s="332"/>
      <c r="AY1335" s="332"/>
      <c r="AZ1335" s="332"/>
      <c r="BA1335" s="332"/>
      <c r="BB1335" s="332"/>
      <c r="BC1335" s="332"/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332"/>
      <c r="BZ1335" s="332"/>
      <c r="CA1335" s="332"/>
      <c r="CB1335" s="332"/>
      <c r="CC1335" s="332"/>
      <c r="CD1335" s="332"/>
      <c r="CE1335" s="332"/>
      <c r="CF1335" s="332"/>
      <c r="CG1335" s="332"/>
      <c r="CH1335" s="332"/>
      <c r="CI1335" s="332"/>
      <c r="CJ1335" s="332"/>
      <c r="CK1335" s="332"/>
      <c r="CL1335" s="332"/>
      <c r="CM1335" s="150"/>
      <c r="CN1335" s="150"/>
      <c r="CO1335" s="6"/>
      <c r="CP1335" s="6"/>
      <c r="CQ1335" s="6"/>
      <c r="CR1335" s="6"/>
      <c r="CS1335" s="6"/>
      <c r="CT1335" s="6"/>
      <c r="CU1335" s="6"/>
      <c r="CV1335" s="6"/>
      <c r="CW1335" s="1"/>
      <c r="CX1335" s="1"/>
      <c r="CY1335" s="1"/>
      <c r="CZ1335" s="1"/>
      <c r="DA1335" s="1"/>
      <c r="DB1335" s="1"/>
      <c r="DC1335" s="1"/>
    </row>
    <row r="1336" spans="1:107" s="2" customFormat="1" ht="10.5" customHeight="1">
      <c r="A1336" s="1510"/>
      <c r="B1336" s="1517"/>
      <c r="C1336" s="1461" t="s">
        <v>129</v>
      </c>
      <c r="D1336" s="131" t="s">
        <v>33</v>
      </c>
      <c r="E1336" s="104">
        <f>ROUND(SQRT(E1337^2+E1338^2)*1000/(1.73*E$1304),0)</f>
        <v>0</v>
      </c>
      <c r="F1336" s="104">
        <f t="shared" ref="F1336:AB1336" si="590">ROUND(SQRT(F1337^2+F1338^2)*1000/(1.73*F$1304),0)</f>
        <v>0</v>
      </c>
      <c r="G1336" s="104">
        <f t="shared" si="590"/>
        <v>0</v>
      </c>
      <c r="H1336" s="575">
        <f t="shared" si="590"/>
        <v>0</v>
      </c>
      <c r="I1336" s="104">
        <f t="shared" si="590"/>
        <v>1</v>
      </c>
      <c r="J1336" s="104">
        <f t="shared" si="590"/>
        <v>0</v>
      </c>
      <c r="K1336" s="104">
        <f t="shared" si="590"/>
        <v>0</v>
      </c>
      <c r="L1336" s="104">
        <f t="shared" si="590"/>
        <v>1</v>
      </c>
      <c r="M1336" s="104">
        <f t="shared" si="590"/>
        <v>3</v>
      </c>
      <c r="N1336" s="575">
        <f t="shared" si="590"/>
        <v>3</v>
      </c>
      <c r="O1336" s="104">
        <f t="shared" si="590"/>
        <v>3</v>
      </c>
      <c r="P1336" s="104">
        <f t="shared" si="590"/>
        <v>3</v>
      </c>
      <c r="Q1336" s="104">
        <f t="shared" si="590"/>
        <v>3</v>
      </c>
      <c r="R1336" s="104">
        <f t="shared" si="590"/>
        <v>3</v>
      </c>
      <c r="S1336" s="104">
        <f t="shared" si="590"/>
        <v>3</v>
      </c>
      <c r="T1336" s="104">
        <f t="shared" si="590"/>
        <v>3</v>
      </c>
      <c r="U1336" s="104">
        <f t="shared" si="590"/>
        <v>3</v>
      </c>
      <c r="V1336" s="575">
        <f t="shared" si="590"/>
        <v>3</v>
      </c>
      <c r="W1336" s="104">
        <f t="shared" si="590"/>
        <v>3</v>
      </c>
      <c r="X1336" s="104">
        <f t="shared" si="590"/>
        <v>3</v>
      </c>
      <c r="Y1336" s="104">
        <f t="shared" si="590"/>
        <v>3</v>
      </c>
      <c r="Z1336" s="104">
        <f t="shared" si="590"/>
        <v>3</v>
      </c>
      <c r="AA1336" s="104">
        <f t="shared" si="590"/>
        <v>3</v>
      </c>
      <c r="AB1336" s="105">
        <f t="shared" si="590"/>
        <v>3</v>
      </c>
      <c r="AC1336" s="332"/>
      <c r="AD1336" s="332"/>
      <c r="AE1336" s="100"/>
      <c r="AF1336" s="332"/>
      <c r="AG1336" s="332"/>
      <c r="AH1336" s="332"/>
      <c r="AI1336" s="332"/>
      <c r="AJ1336" s="332"/>
      <c r="AK1336" s="332"/>
      <c r="AL1336" s="332"/>
      <c r="AM1336" s="332"/>
      <c r="AN1336" s="332"/>
      <c r="AO1336" s="332"/>
      <c r="AP1336" s="332"/>
      <c r="AQ1336" s="332"/>
      <c r="AR1336" s="332"/>
      <c r="AS1336" s="332"/>
      <c r="AT1336" s="332"/>
      <c r="AU1336" s="332"/>
      <c r="AV1336" s="332"/>
      <c r="AW1336" s="332"/>
      <c r="AX1336" s="332"/>
      <c r="AY1336" s="332"/>
      <c r="AZ1336" s="332"/>
      <c r="BA1336" s="332"/>
      <c r="BB1336" s="332"/>
      <c r="BC1336" s="332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332"/>
      <c r="BZ1336" s="332"/>
      <c r="CA1336" s="332"/>
      <c r="CB1336" s="332"/>
      <c r="CC1336" s="332"/>
      <c r="CD1336" s="332"/>
      <c r="CE1336" s="332"/>
      <c r="CF1336" s="332"/>
      <c r="CG1336" s="332"/>
      <c r="CH1336" s="332"/>
      <c r="CI1336" s="332"/>
      <c r="CJ1336" s="332"/>
      <c r="CK1336" s="332"/>
      <c r="CL1336" s="332"/>
      <c r="CM1336" s="150"/>
      <c r="CN1336" s="150"/>
      <c r="CO1336" s="6"/>
      <c r="CP1336" s="6"/>
      <c r="CQ1336" s="6"/>
      <c r="CR1336" s="6"/>
      <c r="CS1336" s="6"/>
      <c r="CT1336" s="6"/>
      <c r="CU1336" s="6"/>
      <c r="CV1336" s="6"/>
      <c r="CW1336" s="1"/>
      <c r="CX1336" s="1"/>
      <c r="CY1336" s="1"/>
      <c r="CZ1336" s="1"/>
      <c r="DA1336" s="1"/>
      <c r="DB1336" s="1"/>
      <c r="DC1336" s="1"/>
    </row>
    <row r="1337" spans="1:107" s="2" customFormat="1" ht="10.5" customHeight="1">
      <c r="A1337" s="1510"/>
      <c r="B1337" s="1517"/>
      <c r="C1337" s="1461" t="s">
        <v>553</v>
      </c>
      <c r="D1337" s="131" t="s">
        <v>116</v>
      </c>
      <c r="E1337" s="48">
        <f>AF1337*$AE1337</f>
        <v>1.4400000000000001E-3</v>
      </c>
      <c r="F1337" s="48">
        <f t="shared" ref="F1337:AA1337" si="591">AG1337*$AE1337</f>
        <v>1.4400000000000001E-3</v>
      </c>
      <c r="G1337" s="48">
        <f t="shared" si="591"/>
        <v>1.4400000000000001E-3</v>
      </c>
      <c r="H1337" s="890">
        <f t="shared" si="591"/>
        <v>1.4400000000000001E-3</v>
      </c>
      <c r="I1337" s="48">
        <f t="shared" si="591"/>
        <v>5.7150000000000005E-3</v>
      </c>
      <c r="J1337" s="48">
        <f t="shared" si="591"/>
        <v>1.3950000000000002E-3</v>
      </c>
      <c r="K1337" s="48">
        <f t="shared" si="591"/>
        <v>1.3950000000000002E-3</v>
      </c>
      <c r="L1337" s="48">
        <f t="shared" si="591"/>
        <v>1.3815000000000001E-2</v>
      </c>
      <c r="M1337" s="48">
        <f t="shared" si="591"/>
        <v>3.3165E-2</v>
      </c>
      <c r="N1337" s="890">
        <f t="shared" si="591"/>
        <v>3.3029999999999997E-2</v>
      </c>
      <c r="O1337" s="48">
        <f t="shared" si="591"/>
        <v>3.3029999999999997E-2</v>
      </c>
      <c r="P1337" s="48">
        <f t="shared" si="591"/>
        <v>3.2895000000000001E-2</v>
      </c>
      <c r="Q1337" s="48">
        <f t="shared" si="591"/>
        <v>3.3120000000000004E-2</v>
      </c>
      <c r="R1337" s="48">
        <f t="shared" si="591"/>
        <v>3.3210000000000003E-2</v>
      </c>
      <c r="S1337" s="48">
        <f t="shared" si="591"/>
        <v>3.2985E-2</v>
      </c>
      <c r="T1337" s="48">
        <f t="shared" si="591"/>
        <v>3.3029999999999997E-2</v>
      </c>
      <c r="U1337" s="48">
        <f t="shared" si="591"/>
        <v>3.3030000000000004E-2</v>
      </c>
      <c r="V1337" s="572">
        <f t="shared" si="591"/>
        <v>3.2940000000000004E-2</v>
      </c>
      <c r="W1337" s="48">
        <f t="shared" si="591"/>
        <v>3.2940000000000004E-2</v>
      </c>
      <c r="X1337" s="48">
        <f t="shared" si="591"/>
        <v>3.2849999999999997E-2</v>
      </c>
      <c r="Y1337" s="48">
        <f t="shared" si="591"/>
        <v>3.2850000000000004E-2</v>
      </c>
      <c r="Z1337" s="48">
        <f t="shared" si="591"/>
        <v>3.2940000000000004E-2</v>
      </c>
      <c r="AA1337" s="48">
        <f t="shared" si="591"/>
        <v>3.3120000000000004E-2</v>
      </c>
      <c r="AB1337" s="49">
        <f>BC1337*$AE1337</f>
        <v>3.3255E-2</v>
      </c>
      <c r="AC1337" s="66">
        <f>(BD1337-AF1337)*AE1337</f>
        <v>-1.4400000000000001E-3</v>
      </c>
      <c r="AD1337" s="66">
        <f>(BD1338-AF1338)*AE1337</f>
        <v>9.0000000000000236E-5</v>
      </c>
      <c r="AE1337" s="100">
        <v>0.9</v>
      </c>
      <c r="AF1337" s="332">
        <v>1.6000000000000001E-3</v>
      </c>
      <c r="AG1337" s="332">
        <v>1.6000000000000001E-3</v>
      </c>
      <c r="AH1337" s="332">
        <v>1.6000000000000001E-3</v>
      </c>
      <c r="AI1337" s="332">
        <v>1.6000000000000001E-3</v>
      </c>
      <c r="AJ1337" s="332">
        <v>6.3500000000000006E-3</v>
      </c>
      <c r="AK1337" s="332">
        <v>1.5500000000000002E-3</v>
      </c>
      <c r="AL1337" s="332">
        <v>1.5500000000000002E-3</v>
      </c>
      <c r="AM1337" s="332">
        <v>1.5350000000000001E-2</v>
      </c>
      <c r="AN1337" s="332">
        <v>3.6850000000000001E-2</v>
      </c>
      <c r="AO1337" s="332">
        <v>3.6699999999999997E-2</v>
      </c>
      <c r="AP1337" s="332">
        <v>3.6699999999999997E-2</v>
      </c>
      <c r="AQ1337" s="332">
        <v>3.6549999999999999E-2</v>
      </c>
      <c r="AR1337" s="332">
        <v>3.6799999999999999E-2</v>
      </c>
      <c r="AS1337" s="332">
        <v>3.6900000000000002E-2</v>
      </c>
      <c r="AT1337" s="332">
        <v>3.6650000000000002E-2</v>
      </c>
      <c r="AU1337" s="332">
        <v>3.6699999999999997E-2</v>
      </c>
      <c r="AV1337" s="332">
        <v>3.6700000000000003E-2</v>
      </c>
      <c r="AW1337" s="332">
        <v>3.6600000000000001E-2</v>
      </c>
      <c r="AX1337" s="332">
        <v>3.6600000000000001E-2</v>
      </c>
      <c r="AY1337" s="332">
        <v>3.6499999999999998E-2</v>
      </c>
      <c r="AZ1337" s="332">
        <v>3.6500000000000005E-2</v>
      </c>
      <c r="BA1337" s="332">
        <v>3.6600000000000001E-2</v>
      </c>
      <c r="BB1337" s="332">
        <v>3.6799999999999999E-2</v>
      </c>
      <c r="BC1337" s="332">
        <v>3.6949999999999997E-2</v>
      </c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332"/>
      <c r="BZ1337" s="332"/>
      <c r="CA1337" s="332"/>
      <c r="CB1337" s="332"/>
      <c r="CC1337" s="332"/>
      <c r="CD1337" s="332"/>
      <c r="CE1337" s="332"/>
      <c r="CF1337" s="332"/>
      <c r="CG1337" s="332"/>
      <c r="CH1337" s="332"/>
      <c r="CI1337" s="332"/>
      <c r="CJ1337" s="332"/>
      <c r="CK1337" s="332"/>
      <c r="CL1337" s="332"/>
      <c r="CM1337" s="150"/>
      <c r="CN1337" s="150"/>
      <c r="CO1337" s="6"/>
      <c r="CP1337" s="6"/>
      <c r="CQ1337" s="6"/>
      <c r="CR1337" s="6"/>
      <c r="CS1337" s="6"/>
      <c r="CT1337" s="6"/>
      <c r="CU1337" s="6"/>
      <c r="CV1337" s="6"/>
      <c r="CW1337" s="1"/>
      <c r="CX1337" s="1"/>
      <c r="CY1337" s="1"/>
      <c r="CZ1337" s="1"/>
      <c r="DA1337" s="1"/>
      <c r="DB1337" s="1"/>
      <c r="DC1337" s="1"/>
    </row>
    <row r="1338" spans="1:107" s="2" customFormat="1" ht="10.5" customHeight="1">
      <c r="A1338" s="1510"/>
      <c r="B1338" s="1517"/>
      <c r="C1338" s="1461" t="s">
        <v>553</v>
      </c>
      <c r="D1338" s="131" t="s">
        <v>117</v>
      </c>
      <c r="E1338" s="48">
        <f>AF1338*$AE1337</f>
        <v>-9.0000000000000236E-5</v>
      </c>
      <c r="F1338" s="48">
        <f t="shared" ref="F1338:AB1338" si="592">AG1338*$AE1337</f>
        <v>-4.5000000000000118E-5</v>
      </c>
      <c r="G1338" s="48">
        <f t="shared" si="592"/>
        <v>-4.5000000000000118E-5</v>
      </c>
      <c r="H1338" s="890">
        <f t="shared" si="592"/>
        <v>-4.5000000000000118E-5</v>
      </c>
      <c r="I1338" s="48">
        <f t="shared" si="592"/>
        <v>4.4999999999999732E-5</v>
      </c>
      <c r="J1338" s="48">
        <f t="shared" si="592"/>
        <v>0</v>
      </c>
      <c r="K1338" s="48">
        <f t="shared" si="592"/>
        <v>-4.4999999999999922E-5</v>
      </c>
      <c r="L1338" s="48">
        <f t="shared" si="592"/>
        <v>1.7999999999999893E-4</v>
      </c>
      <c r="M1338" s="48">
        <f t="shared" si="592"/>
        <v>5.8500000000000121E-4</v>
      </c>
      <c r="N1338" s="890">
        <f t="shared" si="592"/>
        <v>4.9499999999999859E-4</v>
      </c>
      <c r="O1338" s="48">
        <f t="shared" si="592"/>
        <v>5.3999999999999675E-4</v>
      </c>
      <c r="P1338" s="48">
        <f t="shared" si="592"/>
        <v>5.399999999999999E-4</v>
      </c>
      <c r="Q1338" s="48">
        <f t="shared" si="592"/>
        <v>4.5000000000000042E-4</v>
      </c>
      <c r="R1338" s="48">
        <f t="shared" si="592"/>
        <v>6.7500000000000058E-4</v>
      </c>
      <c r="S1338" s="48">
        <f t="shared" si="592"/>
        <v>8.1000000000000137E-4</v>
      </c>
      <c r="T1338" s="48">
        <f t="shared" si="592"/>
        <v>8.1000000000000137E-4</v>
      </c>
      <c r="U1338" s="48">
        <f t="shared" si="592"/>
        <v>5.8499999999999806E-4</v>
      </c>
      <c r="V1338" s="572">
        <f t="shared" si="592"/>
        <v>5.3999999999999675E-4</v>
      </c>
      <c r="W1338" s="48">
        <f t="shared" si="592"/>
        <v>7.2000000000000189E-4</v>
      </c>
      <c r="X1338" s="48">
        <f t="shared" si="592"/>
        <v>5.399999999999999E-4</v>
      </c>
      <c r="Y1338" s="48">
        <f t="shared" si="592"/>
        <v>6.3000000000000241E-4</v>
      </c>
      <c r="Z1338" s="48">
        <f t="shared" si="592"/>
        <v>5.3999999999999675E-4</v>
      </c>
      <c r="AA1338" s="48">
        <f t="shared" si="592"/>
        <v>6.2999999999999938E-4</v>
      </c>
      <c r="AB1338" s="49">
        <f t="shared" si="592"/>
        <v>6.7499999999999754E-4</v>
      </c>
      <c r="AC1338" s="66"/>
      <c r="AD1338" s="66"/>
      <c r="AE1338" s="100"/>
      <c r="AF1338" s="334">
        <v>-1.0000000000000026E-4</v>
      </c>
      <c r="AG1338" s="332">
        <v>-5.0000000000000131E-5</v>
      </c>
      <c r="AH1338" s="332">
        <v>-5.0000000000000131E-5</v>
      </c>
      <c r="AI1338" s="334">
        <v>-5.0000000000000131E-5</v>
      </c>
      <c r="AJ1338" s="332">
        <v>4.9999999999999697E-5</v>
      </c>
      <c r="AK1338" s="332">
        <v>0</v>
      </c>
      <c r="AL1338" s="332">
        <v>-4.9999999999999914E-5</v>
      </c>
      <c r="AM1338" s="332">
        <v>1.9999999999999879E-4</v>
      </c>
      <c r="AN1338" s="332">
        <v>6.5000000000000127E-4</v>
      </c>
      <c r="AO1338" s="332">
        <v>5.4999999999999841E-4</v>
      </c>
      <c r="AP1338" s="332">
        <v>5.9999999999999637E-4</v>
      </c>
      <c r="AQ1338" s="332">
        <v>5.9999999999999984E-4</v>
      </c>
      <c r="AR1338" s="332">
        <v>5.0000000000000044E-4</v>
      </c>
      <c r="AS1338" s="332">
        <v>7.5000000000000067E-4</v>
      </c>
      <c r="AT1338" s="332">
        <v>9.0000000000000149E-4</v>
      </c>
      <c r="AU1338" s="332">
        <v>9.0000000000000149E-4</v>
      </c>
      <c r="AV1338" s="332">
        <v>6.499999999999978E-4</v>
      </c>
      <c r="AW1338" s="332">
        <v>5.9999999999999637E-4</v>
      </c>
      <c r="AX1338" s="332">
        <v>8.000000000000021E-4</v>
      </c>
      <c r="AY1338" s="332">
        <v>5.9999999999999984E-4</v>
      </c>
      <c r="AZ1338" s="332">
        <v>7.000000000000027E-4</v>
      </c>
      <c r="BA1338" s="332">
        <v>5.9999999999999637E-4</v>
      </c>
      <c r="BB1338" s="332">
        <v>6.9999999999999923E-4</v>
      </c>
      <c r="BC1338" s="332">
        <v>7.499999999999972E-4</v>
      </c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332"/>
      <c r="BZ1338" s="332"/>
      <c r="CA1338" s="332"/>
      <c r="CB1338" s="332"/>
      <c r="CC1338" s="332"/>
      <c r="CD1338" s="332"/>
      <c r="CE1338" s="332"/>
      <c r="CF1338" s="332"/>
      <c r="CG1338" s="332"/>
      <c r="CH1338" s="332"/>
      <c r="CI1338" s="332"/>
      <c r="CJ1338" s="332"/>
      <c r="CK1338" s="332"/>
      <c r="CL1338" s="332"/>
      <c r="CM1338" s="150"/>
      <c r="CN1338" s="150"/>
      <c r="CO1338" s="6"/>
      <c r="CP1338" s="6"/>
      <c r="CQ1338" s="6"/>
      <c r="CR1338" s="6"/>
      <c r="CS1338" s="6"/>
      <c r="CT1338" s="6"/>
      <c r="CU1338" s="6"/>
      <c r="CV1338" s="6"/>
      <c r="CW1338" s="1"/>
      <c r="CX1338" s="1"/>
      <c r="CY1338" s="1"/>
      <c r="CZ1338" s="1"/>
      <c r="DA1338" s="1"/>
      <c r="DB1338" s="1"/>
      <c r="DC1338" s="1"/>
    </row>
    <row r="1339" spans="1:107" s="2" customFormat="1" ht="10.5" customHeight="1" thickBot="1">
      <c r="A1339" s="1511"/>
      <c r="B1339" s="1518"/>
      <c r="C1339" s="271"/>
      <c r="D1339" s="236" t="s">
        <v>41</v>
      </c>
      <c r="E1339" s="52">
        <f t="shared" ref="E1339:AB1339" si="593">E1338/E1337</f>
        <v>-6.2500000000000167E-2</v>
      </c>
      <c r="F1339" s="52">
        <f t="shared" si="593"/>
        <v>-3.1250000000000083E-2</v>
      </c>
      <c r="G1339" s="52">
        <f t="shared" si="593"/>
        <v>-3.1250000000000083E-2</v>
      </c>
      <c r="H1339" s="574">
        <f t="shared" si="593"/>
        <v>-3.1250000000000083E-2</v>
      </c>
      <c r="I1339" s="52">
        <f t="shared" si="593"/>
        <v>7.8740157480314491E-3</v>
      </c>
      <c r="J1339" s="52">
        <f t="shared" si="593"/>
        <v>0</v>
      </c>
      <c r="K1339" s="52">
        <f t="shared" si="593"/>
        <v>-3.2258064516128969E-2</v>
      </c>
      <c r="L1339" s="52">
        <f t="shared" si="593"/>
        <v>1.3029315960911973E-2</v>
      </c>
      <c r="M1339" s="52">
        <f t="shared" si="593"/>
        <v>1.7639077340569916E-2</v>
      </c>
      <c r="N1339" s="574">
        <f t="shared" si="593"/>
        <v>1.4986376021798324E-2</v>
      </c>
      <c r="O1339" s="52">
        <f t="shared" si="593"/>
        <v>1.6348773841961758E-2</v>
      </c>
      <c r="P1339" s="52">
        <f t="shared" si="593"/>
        <v>1.6415868673050612E-2</v>
      </c>
      <c r="Q1339" s="52">
        <f t="shared" si="593"/>
        <v>1.3586956521739142E-2</v>
      </c>
      <c r="R1339" s="52">
        <f t="shared" si="593"/>
        <v>2.0325203252032537E-2</v>
      </c>
      <c r="S1339" s="52">
        <f t="shared" si="593"/>
        <v>2.4556616643929101E-2</v>
      </c>
      <c r="T1339" s="52">
        <f t="shared" si="593"/>
        <v>2.4523160762942822E-2</v>
      </c>
      <c r="U1339" s="52">
        <f t="shared" si="593"/>
        <v>1.7711171662125279E-2</v>
      </c>
      <c r="V1339" s="574">
        <f t="shared" si="593"/>
        <v>1.639344262295072E-2</v>
      </c>
      <c r="W1339" s="52">
        <f t="shared" si="593"/>
        <v>2.1857923497267815E-2</v>
      </c>
      <c r="X1339" s="52">
        <f t="shared" si="593"/>
        <v>1.643835616438356E-2</v>
      </c>
      <c r="Y1339" s="52">
        <f t="shared" si="593"/>
        <v>1.9178082191780892E-2</v>
      </c>
      <c r="Z1339" s="52">
        <f t="shared" si="593"/>
        <v>1.639344262295072E-2</v>
      </c>
      <c r="AA1339" s="52">
        <f t="shared" si="593"/>
        <v>1.9021739130434763E-2</v>
      </c>
      <c r="AB1339" s="53">
        <f t="shared" si="593"/>
        <v>2.0297699594045933E-2</v>
      </c>
      <c r="AC1339" s="101"/>
      <c r="AD1339" s="101"/>
      <c r="AE1339" s="102"/>
      <c r="AF1339" s="334"/>
      <c r="AG1339" s="332"/>
      <c r="AH1339" s="332"/>
      <c r="AI1339" s="334"/>
      <c r="AJ1339" s="332"/>
      <c r="AK1339" s="332"/>
      <c r="AL1339" s="332"/>
      <c r="AM1339" s="332"/>
      <c r="AN1339" s="332"/>
      <c r="AO1339" s="332"/>
      <c r="AP1339" s="332"/>
      <c r="AQ1339" s="332"/>
      <c r="AR1339" s="332"/>
      <c r="AS1339" s="332"/>
      <c r="AT1339" s="332"/>
      <c r="AU1339" s="332"/>
      <c r="AV1339" s="332"/>
      <c r="AW1339" s="332"/>
      <c r="AX1339" s="332"/>
      <c r="AY1339" s="332"/>
      <c r="AZ1339" s="332"/>
      <c r="BA1339" s="332"/>
      <c r="BB1339" s="332"/>
      <c r="BC1339" s="332"/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332"/>
      <c r="BZ1339" s="332"/>
      <c r="CA1339" s="332"/>
      <c r="CB1339" s="332"/>
      <c r="CC1339" s="332"/>
      <c r="CD1339" s="332"/>
      <c r="CE1339" s="332"/>
      <c r="CF1339" s="332"/>
      <c r="CG1339" s="332"/>
      <c r="CH1339" s="332"/>
      <c r="CI1339" s="332"/>
      <c r="CJ1339" s="332"/>
      <c r="CK1339" s="332"/>
      <c r="CL1339" s="332"/>
      <c r="CM1339" s="150"/>
      <c r="CN1339" s="150"/>
      <c r="CO1339" s="6"/>
      <c r="CP1339" s="6"/>
      <c r="CQ1339" s="6"/>
      <c r="CR1339" s="6"/>
      <c r="CS1339" s="6"/>
      <c r="CT1339" s="6"/>
      <c r="CU1339" s="6"/>
      <c r="CV1339" s="6"/>
      <c r="CW1339" s="1"/>
      <c r="CX1339" s="1"/>
      <c r="CY1339" s="1"/>
      <c r="CZ1339" s="1"/>
      <c r="DA1339" s="1"/>
      <c r="DB1339" s="1"/>
      <c r="DC1339" s="1"/>
    </row>
    <row r="1340" spans="1:107" s="2" customFormat="1" ht="10.5" customHeight="1">
      <c r="A1340" s="1509" t="s">
        <v>6</v>
      </c>
      <c r="B1340" s="1516" t="s">
        <v>398</v>
      </c>
      <c r="C1340" s="1107"/>
      <c r="D1340" s="1190"/>
      <c r="E1340" s="76"/>
      <c r="F1340" s="76"/>
      <c r="G1340" s="76"/>
      <c r="H1340" s="573"/>
      <c r="I1340" s="76"/>
      <c r="J1340" s="76"/>
      <c r="K1340" s="76"/>
      <c r="L1340" s="76"/>
      <c r="M1340" s="76"/>
      <c r="N1340" s="573"/>
      <c r="O1340" s="76"/>
      <c r="P1340" s="76"/>
      <c r="Q1340" s="76"/>
      <c r="R1340" s="76"/>
      <c r="S1340" s="76"/>
      <c r="T1340" s="76"/>
      <c r="U1340" s="76"/>
      <c r="V1340" s="573"/>
      <c r="W1340" s="76"/>
      <c r="X1340" s="76"/>
      <c r="Y1340" s="76"/>
      <c r="Z1340" s="76"/>
      <c r="AA1340" s="76"/>
      <c r="AB1340" s="77"/>
      <c r="AC1340" s="66" t="s">
        <v>115</v>
      </c>
      <c r="AD1340" s="66">
        <f>AD1342/AC1342</f>
        <v>9.7560975609756073E-2</v>
      </c>
      <c r="AE1340" s="100"/>
      <c r="AF1340" s="332"/>
      <c r="AG1340" s="332"/>
      <c r="AH1340" s="332"/>
      <c r="AI1340" s="332"/>
      <c r="AJ1340" s="332"/>
      <c r="AK1340" s="332"/>
      <c r="AL1340" s="332"/>
      <c r="AM1340" s="332"/>
      <c r="AN1340" s="332"/>
      <c r="AO1340" s="332"/>
      <c r="AP1340" s="332"/>
      <c r="AQ1340" s="332"/>
      <c r="AR1340" s="332"/>
      <c r="AS1340" s="332"/>
      <c r="AT1340" s="332"/>
      <c r="AU1340" s="332"/>
      <c r="AV1340" s="332"/>
      <c r="AW1340" s="332"/>
      <c r="AX1340" s="332"/>
      <c r="AY1340" s="332"/>
      <c r="AZ1340" s="332"/>
      <c r="BA1340" s="332"/>
      <c r="BB1340" s="332"/>
      <c r="BC1340" s="332"/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332"/>
      <c r="BZ1340" s="332"/>
      <c r="CA1340" s="332"/>
      <c r="CB1340" s="332"/>
      <c r="CC1340" s="332"/>
      <c r="CD1340" s="332"/>
      <c r="CE1340" s="332"/>
      <c r="CF1340" s="332"/>
      <c r="CG1340" s="332"/>
      <c r="CH1340" s="332"/>
      <c r="CI1340" s="332"/>
      <c r="CJ1340" s="332"/>
      <c r="CK1340" s="332"/>
      <c r="CL1340" s="332"/>
      <c r="CM1340" s="150"/>
      <c r="CN1340" s="150"/>
      <c r="CO1340" s="6"/>
      <c r="CP1340" s="6"/>
      <c r="CQ1340" s="6"/>
      <c r="CR1340" s="6"/>
      <c r="CS1340" s="6"/>
      <c r="CT1340" s="6"/>
      <c r="CU1340" s="6"/>
      <c r="CV1340" s="6"/>
      <c r="CW1340" s="1"/>
      <c r="CX1340" s="1"/>
      <c r="CY1340" s="1"/>
      <c r="CZ1340" s="1"/>
      <c r="DA1340" s="1"/>
      <c r="DB1340" s="1"/>
      <c r="DC1340" s="1"/>
    </row>
    <row r="1341" spans="1:107" s="2" customFormat="1" ht="10.5" customHeight="1">
      <c r="A1341" s="1510"/>
      <c r="B1341" s="1517"/>
      <c r="C1341" s="1461" t="s">
        <v>129</v>
      </c>
      <c r="D1341" s="131" t="s">
        <v>33</v>
      </c>
      <c r="E1341" s="104">
        <f>ROUND(SQRT(E1342^2+E1343^2)*1000/(1.73*E$1303),0)</f>
        <v>1</v>
      </c>
      <c r="F1341" s="104">
        <f t="shared" ref="F1341:AB1341" si="594">ROUND(SQRT(F1342^2+F1343^2)*1000/(1.73*F$1303),0)</f>
        <v>1</v>
      </c>
      <c r="G1341" s="104">
        <f t="shared" si="594"/>
        <v>1</v>
      </c>
      <c r="H1341" s="575">
        <f t="shared" si="594"/>
        <v>1</v>
      </c>
      <c r="I1341" s="104">
        <f t="shared" si="594"/>
        <v>1</v>
      </c>
      <c r="J1341" s="104">
        <f t="shared" si="594"/>
        <v>1</v>
      </c>
      <c r="K1341" s="104">
        <f t="shared" si="594"/>
        <v>1</v>
      </c>
      <c r="L1341" s="104">
        <f t="shared" si="594"/>
        <v>1</v>
      </c>
      <c r="M1341" s="104">
        <f t="shared" si="594"/>
        <v>1</v>
      </c>
      <c r="N1341" s="575">
        <f t="shared" si="594"/>
        <v>1</v>
      </c>
      <c r="O1341" s="104">
        <f t="shared" si="594"/>
        <v>1</v>
      </c>
      <c r="P1341" s="104">
        <f t="shared" si="594"/>
        <v>1</v>
      </c>
      <c r="Q1341" s="104">
        <f t="shared" si="594"/>
        <v>1</v>
      </c>
      <c r="R1341" s="104">
        <f t="shared" si="594"/>
        <v>1</v>
      </c>
      <c r="S1341" s="104">
        <f t="shared" si="594"/>
        <v>1</v>
      </c>
      <c r="T1341" s="104">
        <f t="shared" si="594"/>
        <v>1</v>
      </c>
      <c r="U1341" s="104">
        <f t="shared" si="594"/>
        <v>1</v>
      </c>
      <c r="V1341" s="575">
        <f t="shared" si="594"/>
        <v>1</v>
      </c>
      <c r="W1341" s="104">
        <f t="shared" si="594"/>
        <v>1</v>
      </c>
      <c r="X1341" s="104">
        <f t="shared" si="594"/>
        <v>1</v>
      </c>
      <c r="Y1341" s="104">
        <f t="shared" si="594"/>
        <v>1</v>
      </c>
      <c r="Z1341" s="104">
        <f t="shared" si="594"/>
        <v>1</v>
      </c>
      <c r="AA1341" s="104">
        <f t="shared" si="594"/>
        <v>1</v>
      </c>
      <c r="AB1341" s="105">
        <f t="shared" si="594"/>
        <v>1</v>
      </c>
      <c r="AC1341" s="332"/>
      <c r="AD1341" s="332"/>
      <c r="AE1341" s="100"/>
      <c r="AF1341" s="332"/>
      <c r="AG1341" s="332"/>
      <c r="AH1341" s="332"/>
      <c r="AI1341" s="332"/>
      <c r="AJ1341" s="332"/>
      <c r="AK1341" s="332"/>
      <c r="AL1341" s="332"/>
      <c r="AM1341" s="332"/>
      <c r="AN1341" s="332"/>
      <c r="AO1341" s="332"/>
      <c r="AP1341" s="332"/>
      <c r="AQ1341" s="332"/>
      <c r="AR1341" s="332"/>
      <c r="AS1341" s="332"/>
      <c r="AT1341" s="332"/>
      <c r="AU1341" s="332"/>
      <c r="AV1341" s="332"/>
      <c r="AW1341" s="332"/>
      <c r="AX1341" s="332"/>
      <c r="AY1341" s="332"/>
      <c r="AZ1341" s="332"/>
      <c r="BA1341" s="332"/>
      <c r="BB1341" s="332"/>
      <c r="BC1341" s="332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332"/>
      <c r="BZ1341" s="332"/>
      <c r="CA1341" s="332"/>
      <c r="CB1341" s="332"/>
      <c r="CC1341" s="332"/>
      <c r="CD1341" s="332"/>
      <c r="CE1341" s="332"/>
      <c r="CF1341" s="332"/>
      <c r="CG1341" s="332"/>
      <c r="CH1341" s="332"/>
      <c r="CI1341" s="332"/>
      <c r="CJ1341" s="332"/>
      <c r="CK1341" s="332"/>
      <c r="CL1341" s="332"/>
      <c r="CM1341" s="150"/>
      <c r="CN1341" s="150"/>
      <c r="CO1341" s="6"/>
      <c r="CP1341" s="6"/>
      <c r="CQ1341" s="6"/>
      <c r="CR1341" s="6"/>
      <c r="CS1341" s="6"/>
      <c r="CT1341" s="6"/>
      <c r="CU1341" s="6"/>
      <c r="CV1341" s="6"/>
      <c r="CW1341" s="1"/>
      <c r="CX1341" s="1"/>
      <c r="CY1341" s="1"/>
      <c r="CZ1341" s="1"/>
      <c r="DA1341" s="1"/>
      <c r="DB1341" s="1"/>
      <c r="DC1341" s="1"/>
    </row>
    <row r="1342" spans="1:107" s="2" customFormat="1" ht="10.5" customHeight="1">
      <c r="A1342" s="1510"/>
      <c r="B1342" s="1517"/>
      <c r="C1342" s="1461" t="s">
        <v>553</v>
      </c>
      <c r="D1342" s="131" t="s">
        <v>116</v>
      </c>
      <c r="E1342" s="48">
        <f>AF1342*$AE1342</f>
        <v>1.107E-2</v>
      </c>
      <c r="F1342" s="48">
        <f t="shared" ref="F1342:AA1342" si="595">AG1342*$AE1342</f>
        <v>1.026E-2</v>
      </c>
      <c r="G1342" s="48">
        <f t="shared" si="595"/>
        <v>1.1519999999999999E-2</v>
      </c>
      <c r="H1342" s="890">
        <f t="shared" si="595"/>
        <v>1.0529999999999999E-2</v>
      </c>
      <c r="I1342" s="48">
        <f t="shared" si="595"/>
        <v>1.0080000000000002E-2</v>
      </c>
      <c r="J1342" s="48">
        <f t="shared" si="595"/>
        <v>1.1340000000000001E-2</v>
      </c>
      <c r="K1342" s="48">
        <f t="shared" si="595"/>
        <v>1.035E-2</v>
      </c>
      <c r="L1342" s="48">
        <f t="shared" si="595"/>
        <v>1.008E-2</v>
      </c>
      <c r="M1342" s="48">
        <f t="shared" si="595"/>
        <v>1.179E-2</v>
      </c>
      <c r="N1342" s="890">
        <f t="shared" si="595"/>
        <v>1.026E-2</v>
      </c>
      <c r="O1342" s="48">
        <f t="shared" si="595"/>
        <v>1.0710000000000001E-2</v>
      </c>
      <c r="P1342" s="48">
        <f t="shared" si="595"/>
        <v>1.1340000000000001E-2</v>
      </c>
      <c r="Q1342" s="48">
        <f t="shared" si="595"/>
        <v>1.0620000000000001E-2</v>
      </c>
      <c r="R1342" s="48">
        <f t="shared" si="595"/>
        <v>1.197E-2</v>
      </c>
      <c r="S1342" s="48">
        <f t="shared" si="595"/>
        <v>1.0710000000000001E-2</v>
      </c>
      <c r="T1342" s="48">
        <f t="shared" si="595"/>
        <v>1.1429999999999999E-2</v>
      </c>
      <c r="U1342" s="48">
        <f t="shared" si="595"/>
        <v>1.1429999999999999E-2</v>
      </c>
      <c r="V1342" s="572">
        <f t="shared" si="595"/>
        <v>1.116E-2</v>
      </c>
      <c r="W1342" s="48">
        <f t="shared" si="595"/>
        <v>1.197E-2</v>
      </c>
      <c r="X1342" s="48">
        <f t="shared" si="595"/>
        <v>1.026E-2</v>
      </c>
      <c r="Y1342" s="48">
        <f t="shared" si="595"/>
        <v>1.197E-2</v>
      </c>
      <c r="Z1342" s="48">
        <f t="shared" si="595"/>
        <v>1.044E-2</v>
      </c>
      <c r="AA1342" s="48">
        <f t="shared" si="595"/>
        <v>1.107E-2</v>
      </c>
      <c r="AB1342" s="49">
        <f>BC1342*$AE1342</f>
        <v>1.1250000000000001E-2</v>
      </c>
      <c r="AC1342" s="66">
        <f>(BD1342-AF1342)*AE1342</f>
        <v>-1.107E-2</v>
      </c>
      <c r="AD1342" s="66">
        <f>(BD1343-AF1343)*AE1342</f>
        <v>-1.0799999999999998E-3</v>
      </c>
      <c r="AE1342" s="100">
        <v>1.8</v>
      </c>
      <c r="AF1342" s="332">
        <v>6.1500000000000001E-3</v>
      </c>
      <c r="AG1342" s="332">
        <v>5.7000000000000002E-3</v>
      </c>
      <c r="AH1342" s="332">
        <v>6.3999999999999994E-3</v>
      </c>
      <c r="AI1342" s="332">
        <v>5.8499999999999993E-3</v>
      </c>
      <c r="AJ1342" s="332">
        <v>5.6000000000000008E-3</v>
      </c>
      <c r="AK1342" s="332">
        <v>6.3E-3</v>
      </c>
      <c r="AL1342" s="332">
        <v>5.7499999999999999E-3</v>
      </c>
      <c r="AM1342" s="332">
        <v>5.5999999999999999E-3</v>
      </c>
      <c r="AN1342" s="332">
        <v>6.5500000000000003E-3</v>
      </c>
      <c r="AO1342" s="332">
        <v>5.7000000000000002E-3</v>
      </c>
      <c r="AP1342" s="332">
        <v>5.9500000000000004E-3</v>
      </c>
      <c r="AQ1342" s="332">
        <v>6.3E-3</v>
      </c>
      <c r="AR1342" s="332">
        <v>5.9000000000000007E-3</v>
      </c>
      <c r="AS1342" s="332">
        <v>6.6499999999999997E-3</v>
      </c>
      <c r="AT1342" s="332">
        <v>5.9500000000000004E-3</v>
      </c>
      <c r="AU1342" s="332">
        <v>6.3499999999999997E-3</v>
      </c>
      <c r="AV1342" s="332">
        <v>6.3499999999999997E-3</v>
      </c>
      <c r="AW1342" s="332">
        <v>6.1999999999999998E-3</v>
      </c>
      <c r="AX1342" s="332">
        <v>6.6499999999999997E-3</v>
      </c>
      <c r="AY1342" s="332">
        <v>5.7000000000000002E-3</v>
      </c>
      <c r="AZ1342" s="332">
        <v>6.6499999999999997E-3</v>
      </c>
      <c r="BA1342" s="332">
        <v>5.7999999999999996E-3</v>
      </c>
      <c r="BB1342" s="332">
        <v>6.1500000000000001E-3</v>
      </c>
      <c r="BC1342" s="332">
        <v>6.2500000000000003E-3</v>
      </c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332"/>
      <c r="BZ1342" s="332"/>
      <c r="CA1342" s="332"/>
      <c r="CB1342" s="332"/>
      <c r="CC1342" s="332"/>
      <c r="CD1342" s="332"/>
      <c r="CE1342" s="332"/>
      <c r="CF1342" s="332"/>
      <c r="CG1342" s="332"/>
      <c r="CH1342" s="332"/>
      <c r="CI1342" s="332"/>
      <c r="CJ1342" s="332"/>
      <c r="CK1342" s="332"/>
      <c r="CL1342" s="332"/>
      <c r="CM1342" s="150"/>
      <c r="CN1342" s="150"/>
      <c r="CO1342" s="6"/>
      <c r="CP1342" s="6"/>
      <c r="CQ1342" s="6"/>
      <c r="CR1342" s="6"/>
      <c r="CS1342" s="6"/>
      <c r="CT1342" s="6"/>
      <c r="CU1342" s="6"/>
      <c r="CV1342" s="6"/>
      <c r="CW1342" s="1"/>
      <c r="CX1342" s="1"/>
      <c r="CY1342" s="1"/>
      <c r="CZ1342" s="1"/>
      <c r="DA1342" s="1"/>
      <c r="DB1342" s="1"/>
      <c r="DC1342" s="1"/>
    </row>
    <row r="1343" spans="1:107" s="2" customFormat="1" ht="10.5" customHeight="1">
      <c r="A1343" s="1510"/>
      <c r="B1343" s="1517"/>
      <c r="C1343" s="1461" t="s">
        <v>553</v>
      </c>
      <c r="D1343" s="131" t="s">
        <v>117</v>
      </c>
      <c r="E1343" s="48">
        <f>AF1343*$AE1342</f>
        <v>1.0799999999999998E-3</v>
      </c>
      <c r="F1343" s="48">
        <f t="shared" ref="F1343:AB1343" si="596">AG1343*$AE1342</f>
        <v>1.17E-3</v>
      </c>
      <c r="G1343" s="48">
        <f t="shared" si="596"/>
        <v>1.2600000000000003E-3</v>
      </c>
      <c r="H1343" s="890">
        <f t="shared" si="596"/>
        <v>1.1699999999999992E-3</v>
      </c>
      <c r="I1343" s="48">
        <f t="shared" si="596"/>
        <v>1.0800000000000004E-3</v>
      </c>
      <c r="J1343" s="48">
        <f t="shared" si="596"/>
        <v>1.17E-3</v>
      </c>
      <c r="K1343" s="48">
        <f t="shared" si="596"/>
        <v>1.1699999999999996E-3</v>
      </c>
      <c r="L1343" s="48">
        <f t="shared" si="596"/>
        <v>1.0799999999999998E-3</v>
      </c>
      <c r="M1343" s="48">
        <f t="shared" si="596"/>
        <v>1.17E-3</v>
      </c>
      <c r="N1343" s="890">
        <f t="shared" si="596"/>
        <v>1.17E-3</v>
      </c>
      <c r="O1343" s="48">
        <f t="shared" si="596"/>
        <v>1.0799999999999998E-3</v>
      </c>
      <c r="P1343" s="48">
        <f t="shared" si="596"/>
        <v>1.0799999999999998E-3</v>
      </c>
      <c r="Q1343" s="48">
        <f t="shared" si="596"/>
        <v>1.0800000000000002E-3</v>
      </c>
      <c r="R1343" s="48">
        <f t="shared" si="596"/>
        <v>1.2599999999999994E-3</v>
      </c>
      <c r="S1343" s="48">
        <f t="shared" si="596"/>
        <v>1.17E-3</v>
      </c>
      <c r="T1343" s="48">
        <f t="shared" si="596"/>
        <v>1.0799999999999998E-3</v>
      </c>
      <c r="U1343" s="48">
        <f t="shared" si="596"/>
        <v>1.17E-3</v>
      </c>
      <c r="V1343" s="572">
        <f t="shared" si="596"/>
        <v>1.17E-3</v>
      </c>
      <c r="W1343" s="48">
        <f t="shared" si="596"/>
        <v>1.1699999999999992E-3</v>
      </c>
      <c r="X1343" s="48">
        <f t="shared" si="596"/>
        <v>1.1699999999999992E-3</v>
      </c>
      <c r="Y1343" s="48">
        <f t="shared" si="596"/>
        <v>1.0799999999999998E-3</v>
      </c>
      <c r="Z1343" s="48">
        <f t="shared" si="596"/>
        <v>1.0799999999999998E-3</v>
      </c>
      <c r="AA1343" s="48">
        <f t="shared" si="596"/>
        <v>1.0799999999999998E-3</v>
      </c>
      <c r="AB1343" s="49">
        <f t="shared" si="596"/>
        <v>1.1700000000000007E-3</v>
      </c>
      <c r="AC1343" s="66"/>
      <c r="AD1343" s="66"/>
      <c r="AE1343" s="100"/>
      <c r="AF1343" s="334">
        <v>5.9999999999999984E-4</v>
      </c>
      <c r="AG1343" s="332">
        <v>6.4999999999999997E-4</v>
      </c>
      <c r="AH1343" s="332">
        <v>7.000000000000001E-4</v>
      </c>
      <c r="AI1343" s="332">
        <v>6.4999999999999954E-4</v>
      </c>
      <c r="AJ1343" s="332">
        <v>6.0000000000000027E-4</v>
      </c>
      <c r="AK1343" s="332">
        <v>6.4999999999999997E-4</v>
      </c>
      <c r="AL1343" s="332">
        <v>6.4999999999999975E-4</v>
      </c>
      <c r="AM1343" s="332">
        <v>5.9999999999999984E-4</v>
      </c>
      <c r="AN1343" s="332">
        <v>6.4999999999999997E-4</v>
      </c>
      <c r="AO1343" s="332">
        <v>6.4999999999999997E-4</v>
      </c>
      <c r="AP1343" s="332">
        <v>5.9999999999999984E-4</v>
      </c>
      <c r="AQ1343" s="332">
        <v>5.9999999999999984E-4</v>
      </c>
      <c r="AR1343" s="332">
        <v>6.0000000000000006E-4</v>
      </c>
      <c r="AS1343" s="332">
        <v>6.9999999999999967E-4</v>
      </c>
      <c r="AT1343" s="332">
        <v>6.4999999999999997E-4</v>
      </c>
      <c r="AU1343" s="332">
        <v>5.9999999999999984E-4</v>
      </c>
      <c r="AV1343" s="332">
        <v>6.4999999999999997E-4</v>
      </c>
      <c r="AW1343" s="332">
        <v>6.4999999999999997E-4</v>
      </c>
      <c r="AX1343" s="332">
        <v>6.4999999999999954E-4</v>
      </c>
      <c r="AY1343" s="332">
        <v>6.4999999999999954E-4</v>
      </c>
      <c r="AZ1343" s="332">
        <v>5.9999999999999984E-4</v>
      </c>
      <c r="BA1343" s="332">
        <v>5.9999999999999984E-4</v>
      </c>
      <c r="BB1343" s="332">
        <v>5.9999999999999984E-4</v>
      </c>
      <c r="BC1343" s="332">
        <v>6.500000000000004E-4</v>
      </c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332"/>
      <c r="BZ1343" s="332"/>
      <c r="CA1343" s="332"/>
      <c r="CB1343" s="332"/>
      <c r="CC1343" s="332"/>
      <c r="CD1343" s="332"/>
      <c r="CE1343" s="332"/>
      <c r="CF1343" s="332"/>
      <c r="CG1343" s="332"/>
      <c r="CH1343" s="332"/>
      <c r="CI1343" s="332"/>
      <c r="CJ1343" s="332"/>
      <c r="CK1343" s="332"/>
      <c r="CL1343" s="332"/>
      <c r="CM1343" s="150"/>
      <c r="CN1343" s="150"/>
      <c r="CO1343" s="6"/>
      <c r="CP1343" s="6"/>
      <c r="CQ1343" s="6"/>
      <c r="CR1343" s="6"/>
      <c r="CS1343" s="6"/>
      <c r="CT1343" s="6"/>
      <c r="CU1343" s="6"/>
      <c r="CV1343" s="6"/>
      <c r="CW1343" s="1"/>
      <c r="CX1343" s="1"/>
      <c r="CY1343" s="1"/>
      <c r="CZ1343" s="1"/>
      <c r="DA1343" s="1"/>
      <c r="DB1343" s="1"/>
      <c r="DC1343" s="1"/>
    </row>
    <row r="1344" spans="1:107" s="2" customFormat="1" ht="10.5" customHeight="1" thickBot="1">
      <c r="A1344" s="1511"/>
      <c r="B1344" s="1518"/>
      <c r="C1344" s="271"/>
      <c r="D1344" s="236" t="s">
        <v>41</v>
      </c>
      <c r="E1344" s="52">
        <f t="shared" ref="E1344:AB1344" si="597">E1343/E1342</f>
        <v>9.7560975609756073E-2</v>
      </c>
      <c r="F1344" s="52">
        <f t="shared" si="597"/>
        <v>0.11403508771929825</v>
      </c>
      <c r="G1344" s="52">
        <f t="shared" si="597"/>
        <v>0.10937500000000003</v>
      </c>
      <c r="H1344" s="574">
        <f t="shared" si="597"/>
        <v>0.11111111111111104</v>
      </c>
      <c r="I1344" s="52">
        <f t="shared" si="597"/>
        <v>0.10714285714285716</v>
      </c>
      <c r="J1344" s="52">
        <f t="shared" si="597"/>
        <v>0.10317460317460317</v>
      </c>
      <c r="K1344" s="52">
        <f t="shared" si="597"/>
        <v>0.11304347826086952</v>
      </c>
      <c r="L1344" s="52">
        <f t="shared" si="597"/>
        <v>0.10714285714285712</v>
      </c>
      <c r="M1344" s="52">
        <f t="shared" si="597"/>
        <v>9.9236641221374045E-2</v>
      </c>
      <c r="N1344" s="574">
        <f t="shared" si="597"/>
        <v>0.11403508771929825</v>
      </c>
      <c r="O1344" s="52">
        <f t="shared" si="597"/>
        <v>0.10084033613445376</v>
      </c>
      <c r="P1344" s="52">
        <f t="shared" si="597"/>
        <v>9.5238095238095205E-2</v>
      </c>
      <c r="Q1344" s="52">
        <f t="shared" si="597"/>
        <v>0.10169491525423729</v>
      </c>
      <c r="R1344" s="52">
        <f t="shared" si="597"/>
        <v>0.10526315789473679</v>
      </c>
      <c r="S1344" s="52">
        <f t="shared" si="597"/>
        <v>0.1092436974789916</v>
      </c>
      <c r="T1344" s="52">
        <f t="shared" si="597"/>
        <v>9.4488188976377938E-2</v>
      </c>
      <c r="U1344" s="52">
        <f t="shared" si="597"/>
        <v>0.10236220472440946</v>
      </c>
      <c r="V1344" s="574">
        <f t="shared" si="597"/>
        <v>0.10483870967741936</v>
      </c>
      <c r="W1344" s="52">
        <f t="shared" si="597"/>
        <v>9.7744360902255578E-2</v>
      </c>
      <c r="X1344" s="52">
        <f t="shared" si="597"/>
        <v>0.11403508771929817</v>
      </c>
      <c r="Y1344" s="52">
        <f t="shared" si="597"/>
        <v>9.0225563909774417E-2</v>
      </c>
      <c r="Z1344" s="52">
        <f t="shared" si="597"/>
        <v>0.10344827586206895</v>
      </c>
      <c r="AA1344" s="52">
        <f t="shared" si="597"/>
        <v>9.7560975609756073E-2</v>
      </c>
      <c r="AB1344" s="53">
        <f t="shared" si="597"/>
        <v>0.10400000000000005</v>
      </c>
      <c r="AC1344" s="101"/>
      <c r="AD1344" s="101"/>
      <c r="AE1344" s="102"/>
      <c r="AF1344" s="334"/>
      <c r="AG1344" s="332"/>
      <c r="AH1344" s="332"/>
      <c r="AI1344" s="332"/>
      <c r="AJ1344" s="332"/>
      <c r="AK1344" s="332"/>
      <c r="AL1344" s="332"/>
      <c r="AM1344" s="332"/>
      <c r="AN1344" s="332"/>
      <c r="AO1344" s="332"/>
      <c r="AP1344" s="332"/>
      <c r="AQ1344" s="332"/>
      <c r="AR1344" s="332"/>
      <c r="AS1344" s="332"/>
      <c r="AT1344" s="332"/>
      <c r="AU1344" s="332"/>
      <c r="AV1344" s="332"/>
      <c r="AW1344" s="332"/>
      <c r="AX1344" s="332"/>
      <c r="AY1344" s="332"/>
      <c r="AZ1344" s="332"/>
      <c r="BA1344" s="332"/>
      <c r="BB1344" s="332"/>
      <c r="BC1344" s="332"/>
      <c r="BD1344" s="332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332"/>
      <c r="BZ1344" s="332"/>
      <c r="CA1344" s="332"/>
      <c r="CB1344" s="332"/>
      <c r="CC1344" s="332"/>
      <c r="CD1344" s="332"/>
      <c r="CE1344" s="332"/>
      <c r="CF1344" s="332"/>
      <c r="CG1344" s="332"/>
      <c r="CH1344" s="332"/>
      <c r="CI1344" s="332"/>
      <c r="CJ1344" s="332"/>
      <c r="CK1344" s="332"/>
      <c r="CL1344" s="332"/>
      <c r="CM1344" s="150"/>
      <c r="CN1344" s="150"/>
      <c r="CO1344" s="6"/>
      <c r="CP1344" s="6"/>
      <c r="CQ1344" s="6"/>
      <c r="CR1344" s="6"/>
      <c r="CS1344" s="6"/>
      <c r="CT1344" s="6"/>
      <c r="CU1344" s="6"/>
      <c r="CV1344" s="6"/>
      <c r="CW1344" s="1"/>
      <c r="CX1344" s="1"/>
      <c r="CY1344" s="1"/>
      <c r="CZ1344" s="1"/>
      <c r="DA1344" s="1"/>
      <c r="DB1344" s="1"/>
      <c r="DC1344" s="1"/>
    </row>
    <row r="1345" spans="1:115" s="2" customFormat="1" ht="10.5" customHeight="1">
      <c r="A1345" s="1509" t="s">
        <v>95</v>
      </c>
      <c r="B1345" s="1516" t="s">
        <v>399</v>
      </c>
      <c r="C1345" s="1107"/>
      <c r="D1345" s="1190"/>
      <c r="E1345" s="76"/>
      <c r="F1345" s="76"/>
      <c r="G1345" s="76"/>
      <c r="H1345" s="573"/>
      <c r="I1345" s="76"/>
      <c r="J1345" s="76"/>
      <c r="K1345" s="76"/>
      <c r="L1345" s="76"/>
      <c r="M1345" s="76"/>
      <c r="N1345" s="573"/>
      <c r="O1345" s="76"/>
      <c r="P1345" s="76"/>
      <c r="Q1345" s="76"/>
      <c r="R1345" s="76"/>
      <c r="S1345" s="76"/>
      <c r="T1345" s="76"/>
      <c r="U1345" s="76"/>
      <c r="V1345" s="573"/>
      <c r="W1345" s="76"/>
      <c r="X1345" s="76"/>
      <c r="Y1345" s="76"/>
      <c r="Z1345" s="76"/>
      <c r="AA1345" s="76"/>
      <c r="AB1345" s="77"/>
      <c r="AC1345" s="66" t="s">
        <v>115</v>
      </c>
      <c r="AD1345" s="66">
        <f>AD1347/AC1347</f>
        <v>-1.2222222222222223</v>
      </c>
      <c r="AE1345" s="100"/>
      <c r="AF1345" s="332"/>
      <c r="AG1345" s="332"/>
      <c r="AH1345" s="332"/>
      <c r="AI1345" s="332"/>
      <c r="AJ1345" s="332"/>
      <c r="AK1345" s="332"/>
      <c r="AL1345" s="332"/>
      <c r="AM1345" s="332"/>
      <c r="AN1345" s="332"/>
      <c r="AO1345" s="332"/>
      <c r="AP1345" s="332"/>
      <c r="AQ1345" s="332"/>
      <c r="AR1345" s="332"/>
      <c r="AS1345" s="332"/>
      <c r="AT1345" s="332"/>
      <c r="AU1345" s="332"/>
      <c r="AV1345" s="332"/>
      <c r="AW1345" s="332"/>
      <c r="AX1345" s="332"/>
      <c r="AY1345" s="332"/>
      <c r="AZ1345" s="332"/>
      <c r="BA1345" s="332"/>
      <c r="BB1345" s="332"/>
      <c r="BC1345" s="332"/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332"/>
      <c r="BZ1345" s="332"/>
      <c r="CA1345" s="332"/>
      <c r="CB1345" s="332"/>
      <c r="CC1345" s="332"/>
      <c r="CD1345" s="332"/>
      <c r="CE1345" s="332"/>
      <c r="CF1345" s="332"/>
      <c r="CG1345" s="332"/>
      <c r="CH1345" s="332"/>
      <c r="CI1345" s="332"/>
      <c r="CJ1345" s="332"/>
      <c r="CK1345" s="332"/>
      <c r="CL1345" s="332"/>
      <c r="CM1345" s="150"/>
      <c r="CN1345" s="150"/>
      <c r="CO1345" s="6"/>
      <c r="CP1345" s="6"/>
      <c r="CQ1345" s="6"/>
      <c r="CR1345" s="6"/>
      <c r="CS1345" s="6"/>
      <c r="CT1345" s="6"/>
      <c r="CU1345" s="6"/>
      <c r="CV1345" s="6"/>
      <c r="CW1345" s="1"/>
      <c r="CX1345" s="1"/>
      <c r="CY1345" s="1"/>
      <c r="CZ1345" s="1"/>
      <c r="DA1345" s="1"/>
      <c r="DB1345" s="1"/>
      <c r="DC1345" s="1"/>
    </row>
    <row r="1346" spans="1:115" s="2" customFormat="1" ht="10.5" customHeight="1">
      <c r="A1346" s="1510"/>
      <c r="B1346" s="1517"/>
      <c r="C1346" s="1461" t="s">
        <v>129</v>
      </c>
      <c r="D1346" s="131" t="s">
        <v>33</v>
      </c>
      <c r="E1346" s="104">
        <f>ROUND(SQRT(E1347^2+E1348^2)*1000/(1.73*E$1304),0)</f>
        <v>0</v>
      </c>
      <c r="F1346" s="104">
        <f t="shared" ref="F1346:AB1346" si="598">ROUND(SQRT(F1347^2+F1348^2)*1000/(1.73*F$1304),0)</f>
        <v>0</v>
      </c>
      <c r="G1346" s="104">
        <f t="shared" si="598"/>
        <v>0</v>
      </c>
      <c r="H1346" s="575">
        <f t="shared" si="598"/>
        <v>0</v>
      </c>
      <c r="I1346" s="104">
        <f t="shared" si="598"/>
        <v>0</v>
      </c>
      <c r="J1346" s="104">
        <f t="shared" si="598"/>
        <v>0</v>
      </c>
      <c r="K1346" s="104">
        <f t="shared" si="598"/>
        <v>0</v>
      </c>
      <c r="L1346" s="104">
        <f t="shared" si="598"/>
        <v>0</v>
      </c>
      <c r="M1346" s="104">
        <f t="shared" si="598"/>
        <v>0</v>
      </c>
      <c r="N1346" s="575">
        <f t="shared" si="598"/>
        <v>0</v>
      </c>
      <c r="O1346" s="104">
        <f t="shared" si="598"/>
        <v>0</v>
      </c>
      <c r="P1346" s="104">
        <f t="shared" si="598"/>
        <v>0</v>
      </c>
      <c r="Q1346" s="104">
        <f t="shared" si="598"/>
        <v>0</v>
      </c>
      <c r="R1346" s="104">
        <f t="shared" si="598"/>
        <v>0</v>
      </c>
      <c r="S1346" s="104">
        <f t="shared" si="598"/>
        <v>0</v>
      </c>
      <c r="T1346" s="104">
        <f t="shared" si="598"/>
        <v>0</v>
      </c>
      <c r="U1346" s="104">
        <f t="shared" si="598"/>
        <v>0</v>
      </c>
      <c r="V1346" s="575">
        <f t="shared" si="598"/>
        <v>0</v>
      </c>
      <c r="W1346" s="104">
        <f t="shared" si="598"/>
        <v>0</v>
      </c>
      <c r="X1346" s="104">
        <f t="shared" si="598"/>
        <v>0</v>
      </c>
      <c r="Y1346" s="104">
        <f t="shared" si="598"/>
        <v>0</v>
      </c>
      <c r="Z1346" s="104">
        <f t="shared" si="598"/>
        <v>0</v>
      </c>
      <c r="AA1346" s="104">
        <f t="shared" si="598"/>
        <v>0</v>
      </c>
      <c r="AB1346" s="105">
        <f t="shared" si="598"/>
        <v>0</v>
      </c>
      <c r="AC1346" s="332"/>
      <c r="AD1346" s="332"/>
      <c r="AE1346" s="100"/>
      <c r="AF1346" s="332"/>
      <c r="AG1346" s="332"/>
      <c r="AH1346" s="332"/>
      <c r="AI1346" s="332"/>
      <c r="AJ1346" s="332"/>
      <c r="AK1346" s="332"/>
      <c r="AL1346" s="332"/>
      <c r="AM1346" s="332"/>
      <c r="AN1346" s="332"/>
      <c r="AO1346" s="332"/>
      <c r="AP1346" s="332"/>
      <c r="AQ1346" s="332"/>
      <c r="AR1346" s="332"/>
      <c r="AS1346" s="332"/>
      <c r="AT1346" s="332"/>
      <c r="AU1346" s="332"/>
      <c r="AV1346" s="332"/>
      <c r="AW1346" s="332"/>
      <c r="AX1346" s="332"/>
      <c r="AY1346" s="332"/>
      <c r="AZ1346" s="332"/>
      <c r="BA1346" s="332"/>
      <c r="BB1346" s="332"/>
      <c r="BC1346" s="332"/>
      <c r="BD1346" s="332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332"/>
      <c r="BZ1346" s="332"/>
      <c r="CA1346" s="332"/>
      <c r="CB1346" s="332"/>
      <c r="CC1346" s="332"/>
      <c r="CD1346" s="332"/>
      <c r="CE1346" s="332"/>
      <c r="CF1346" s="332"/>
      <c r="CG1346" s="332"/>
      <c r="CH1346" s="332"/>
      <c r="CI1346" s="332"/>
      <c r="CJ1346" s="332"/>
      <c r="CK1346" s="332"/>
      <c r="CL1346" s="332"/>
      <c r="CM1346" s="150"/>
      <c r="CN1346" s="150"/>
      <c r="CO1346" s="6"/>
      <c r="CP1346" s="6"/>
      <c r="CQ1346" s="6"/>
      <c r="CR1346" s="6"/>
      <c r="CS1346" s="6"/>
      <c r="CT1346" s="6"/>
      <c r="CU1346" s="6"/>
      <c r="CV1346" s="6"/>
      <c r="CW1346" s="1"/>
      <c r="CX1346" s="1"/>
      <c r="CY1346" s="1"/>
      <c r="CZ1346" s="1"/>
      <c r="DA1346" s="1"/>
      <c r="DB1346" s="1"/>
      <c r="DC1346" s="1"/>
    </row>
    <row r="1347" spans="1:115" s="2" customFormat="1" ht="10.5" customHeight="1">
      <c r="A1347" s="1510"/>
      <c r="B1347" s="1517"/>
      <c r="C1347" s="1461" t="s">
        <v>553</v>
      </c>
      <c r="D1347" s="131" t="s">
        <v>116</v>
      </c>
      <c r="E1347" s="48">
        <f>AF1347*$AE1347</f>
        <v>1.6199999999999999E-3</v>
      </c>
      <c r="F1347" s="48">
        <f t="shared" ref="F1347:AA1347" si="599">AG1347*$AE1347</f>
        <v>1.6199999999999999E-3</v>
      </c>
      <c r="G1347" s="48">
        <f t="shared" si="599"/>
        <v>1.6199999999999999E-3</v>
      </c>
      <c r="H1347" s="890">
        <f t="shared" si="599"/>
        <v>1.6199999999999999E-3</v>
      </c>
      <c r="I1347" s="48">
        <f t="shared" si="599"/>
        <v>1.6199999999999999E-3</v>
      </c>
      <c r="J1347" s="48">
        <f t="shared" si="599"/>
        <v>1.6199999999999999E-3</v>
      </c>
      <c r="K1347" s="48">
        <f t="shared" si="599"/>
        <v>1.6199999999999999E-3</v>
      </c>
      <c r="L1347" s="48">
        <f t="shared" si="599"/>
        <v>1.6199999999999999E-3</v>
      </c>
      <c r="M1347" s="48">
        <f t="shared" si="599"/>
        <v>1.6199999999999999E-3</v>
      </c>
      <c r="N1347" s="890">
        <f t="shared" si="599"/>
        <v>1.6199999999999999E-3</v>
      </c>
      <c r="O1347" s="48">
        <f t="shared" si="599"/>
        <v>1.6199999999999999E-3</v>
      </c>
      <c r="P1347" s="48">
        <f t="shared" si="599"/>
        <v>1.6199999999999999E-3</v>
      </c>
      <c r="Q1347" s="48">
        <f t="shared" si="599"/>
        <v>1.6199999999999999E-3</v>
      </c>
      <c r="R1347" s="48">
        <f t="shared" si="599"/>
        <v>1.6199999999999999E-3</v>
      </c>
      <c r="S1347" s="48">
        <f t="shared" si="599"/>
        <v>1.6199999999999999E-3</v>
      </c>
      <c r="T1347" s="48">
        <f t="shared" si="599"/>
        <v>1.6199999999999999E-3</v>
      </c>
      <c r="U1347" s="48">
        <f t="shared" si="599"/>
        <v>1.6199999999999999E-3</v>
      </c>
      <c r="V1347" s="572">
        <f t="shared" si="599"/>
        <v>1.6199999999999999E-3</v>
      </c>
      <c r="W1347" s="48">
        <f t="shared" si="599"/>
        <v>1.6199999999999999E-3</v>
      </c>
      <c r="X1347" s="48">
        <f t="shared" si="599"/>
        <v>1.6199999999999999E-3</v>
      </c>
      <c r="Y1347" s="48">
        <f t="shared" si="599"/>
        <v>1.6199999999999999E-3</v>
      </c>
      <c r="Z1347" s="48">
        <f t="shared" si="599"/>
        <v>1.6199999999999999E-3</v>
      </c>
      <c r="AA1347" s="48">
        <f t="shared" si="599"/>
        <v>1.6199999999999999E-3</v>
      </c>
      <c r="AB1347" s="49">
        <f>BC1347*$AE1347</f>
        <v>1.6199999999999999E-3</v>
      </c>
      <c r="AC1347" s="66">
        <f>(BD1347-AF1347)*AE1347</f>
        <v>-1.6199999999999999E-3</v>
      </c>
      <c r="AD1347" s="66">
        <f>(BD1348-AF1348)*AE1347</f>
        <v>1.98E-3</v>
      </c>
      <c r="AE1347" s="100">
        <v>1.8</v>
      </c>
      <c r="AF1347" s="332">
        <v>8.9999999999999998E-4</v>
      </c>
      <c r="AG1347" s="332">
        <v>8.9999999999999998E-4</v>
      </c>
      <c r="AH1347" s="332">
        <v>8.9999999999999998E-4</v>
      </c>
      <c r="AI1347" s="332">
        <v>8.9999999999999998E-4</v>
      </c>
      <c r="AJ1347" s="332">
        <v>8.9999999999999998E-4</v>
      </c>
      <c r="AK1347" s="332">
        <v>8.9999999999999998E-4</v>
      </c>
      <c r="AL1347" s="332">
        <v>8.9999999999999998E-4</v>
      </c>
      <c r="AM1347" s="332">
        <v>8.9999999999999998E-4</v>
      </c>
      <c r="AN1347" s="332">
        <v>8.9999999999999998E-4</v>
      </c>
      <c r="AO1347" s="334">
        <v>8.9999999999999998E-4</v>
      </c>
      <c r="AP1347" s="332">
        <v>8.9999999999999998E-4</v>
      </c>
      <c r="AQ1347" s="332">
        <v>8.9999999999999998E-4</v>
      </c>
      <c r="AR1347" s="332">
        <v>8.9999999999999998E-4</v>
      </c>
      <c r="AS1347" s="332">
        <v>8.9999999999999998E-4</v>
      </c>
      <c r="AT1347" s="332">
        <v>8.9999999999999998E-4</v>
      </c>
      <c r="AU1347" s="332">
        <v>8.9999999999999998E-4</v>
      </c>
      <c r="AV1347" s="332">
        <v>8.9999999999999998E-4</v>
      </c>
      <c r="AW1347" s="332">
        <v>8.9999999999999998E-4</v>
      </c>
      <c r="AX1347" s="332">
        <v>8.9999999999999998E-4</v>
      </c>
      <c r="AY1347" s="332">
        <v>8.9999999999999998E-4</v>
      </c>
      <c r="AZ1347" s="332">
        <v>8.9999999999999998E-4</v>
      </c>
      <c r="BA1347" s="332">
        <v>8.9999999999999998E-4</v>
      </c>
      <c r="BB1347" s="332">
        <v>8.9999999999999998E-4</v>
      </c>
      <c r="BC1347" s="332">
        <v>8.9999999999999998E-4</v>
      </c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332"/>
      <c r="BZ1347" s="332"/>
      <c r="CA1347" s="332"/>
      <c r="CB1347" s="332"/>
      <c r="CC1347" s="332"/>
      <c r="CD1347" s="332"/>
      <c r="CE1347" s="332"/>
      <c r="CF1347" s="332"/>
      <c r="CG1347" s="332"/>
      <c r="CH1347" s="332"/>
      <c r="CI1347" s="332"/>
      <c r="CJ1347" s="332"/>
      <c r="CK1347" s="332"/>
      <c r="CL1347" s="332"/>
      <c r="CM1347" s="150"/>
      <c r="CN1347" s="150"/>
      <c r="CO1347" s="6"/>
      <c r="CP1347" s="6"/>
      <c r="CQ1347" s="6"/>
      <c r="CR1347" s="6"/>
      <c r="CS1347" s="6"/>
      <c r="CT1347" s="6"/>
      <c r="CU1347" s="6"/>
      <c r="CV1347" s="6"/>
      <c r="CW1347" s="1"/>
      <c r="CX1347" s="1"/>
      <c r="CY1347" s="1"/>
      <c r="CZ1347" s="1"/>
      <c r="DA1347" s="1"/>
      <c r="DB1347" s="1"/>
      <c r="DC1347" s="1"/>
    </row>
    <row r="1348" spans="1:115" s="2" customFormat="1" ht="10.5" customHeight="1">
      <c r="A1348" s="1510"/>
      <c r="B1348" s="1517"/>
      <c r="C1348" s="1461" t="s">
        <v>553</v>
      </c>
      <c r="D1348" s="131" t="s">
        <v>117</v>
      </c>
      <c r="E1348" s="48">
        <f>AF1348*$AE1347</f>
        <v>-1.98E-3</v>
      </c>
      <c r="F1348" s="48">
        <f t="shared" ref="F1348:AB1348" si="600">AG1348*$AE1347</f>
        <v>-2.16E-3</v>
      </c>
      <c r="G1348" s="48">
        <f t="shared" si="600"/>
        <v>-2.0700000000000002E-3</v>
      </c>
      <c r="H1348" s="890">
        <f t="shared" si="600"/>
        <v>-2.1600000000000005E-3</v>
      </c>
      <c r="I1348" s="48">
        <f t="shared" si="600"/>
        <v>-2.1600000000000005E-3</v>
      </c>
      <c r="J1348" s="48">
        <f t="shared" si="600"/>
        <v>-2.1600000000000005E-3</v>
      </c>
      <c r="K1348" s="48">
        <f t="shared" si="600"/>
        <v>-2.1600000000000005E-3</v>
      </c>
      <c r="L1348" s="48">
        <f t="shared" si="600"/>
        <v>-2.1600000000000005E-3</v>
      </c>
      <c r="M1348" s="48">
        <f t="shared" si="600"/>
        <v>-2.1600000000000005E-3</v>
      </c>
      <c r="N1348" s="890">
        <f t="shared" si="600"/>
        <v>-2.1600000000000005E-3</v>
      </c>
      <c r="O1348" s="48">
        <f t="shared" si="600"/>
        <v>-2.0700000000000002E-3</v>
      </c>
      <c r="P1348" s="48">
        <f t="shared" si="600"/>
        <v>-2.1600000000000005E-3</v>
      </c>
      <c r="Q1348" s="48">
        <f t="shared" si="600"/>
        <v>-2.0700000000000002E-3</v>
      </c>
      <c r="R1348" s="48">
        <f t="shared" si="600"/>
        <v>-2.0700000000000002E-3</v>
      </c>
      <c r="S1348" s="48">
        <f t="shared" si="600"/>
        <v>-2.0700000000000002E-3</v>
      </c>
      <c r="T1348" s="48">
        <f t="shared" si="600"/>
        <v>-2.1600000000000005E-3</v>
      </c>
      <c r="U1348" s="48">
        <f t="shared" si="600"/>
        <v>-1.98E-3</v>
      </c>
      <c r="V1348" s="572">
        <f t="shared" si="600"/>
        <v>-2.1600000000000005E-3</v>
      </c>
      <c r="W1348" s="48">
        <f t="shared" si="600"/>
        <v>-2.1600000000000005E-3</v>
      </c>
      <c r="X1348" s="48">
        <f t="shared" si="600"/>
        <v>-2.0700000000000002E-3</v>
      </c>
      <c r="Y1348" s="48">
        <f t="shared" si="600"/>
        <v>-2.0700000000000002E-3</v>
      </c>
      <c r="Z1348" s="48">
        <f t="shared" si="600"/>
        <v>-2.0700000000000002E-3</v>
      </c>
      <c r="AA1348" s="48">
        <f t="shared" si="600"/>
        <v>-2.0700000000000002E-3</v>
      </c>
      <c r="AB1348" s="49">
        <f t="shared" si="600"/>
        <v>-2.16E-3</v>
      </c>
      <c r="AC1348" s="66"/>
      <c r="AD1348" s="66"/>
      <c r="AE1348" s="100"/>
      <c r="AF1348" s="332">
        <v>-1.1000000000000001E-3</v>
      </c>
      <c r="AG1348" s="332">
        <v>-1.1999999999999999E-3</v>
      </c>
      <c r="AH1348" s="332">
        <v>-1.15E-3</v>
      </c>
      <c r="AI1348" s="332">
        <v>-1.2000000000000001E-3</v>
      </c>
      <c r="AJ1348" s="332">
        <v>-1.2000000000000001E-3</v>
      </c>
      <c r="AK1348" s="332">
        <v>-1.2000000000000001E-3</v>
      </c>
      <c r="AL1348" s="332">
        <v>-1.2000000000000001E-3</v>
      </c>
      <c r="AM1348" s="332">
        <v>-1.2000000000000001E-3</v>
      </c>
      <c r="AN1348" s="332">
        <v>-1.2000000000000001E-3</v>
      </c>
      <c r="AO1348" s="332">
        <v>-1.2000000000000001E-3</v>
      </c>
      <c r="AP1348" s="332">
        <v>-1.15E-3</v>
      </c>
      <c r="AQ1348" s="332">
        <v>-1.2000000000000001E-3</v>
      </c>
      <c r="AR1348" s="334">
        <v>-1.15E-3</v>
      </c>
      <c r="AS1348" s="332">
        <v>-1.15E-3</v>
      </c>
      <c r="AT1348" s="332">
        <v>-1.15E-3</v>
      </c>
      <c r="AU1348" s="332">
        <v>-1.2000000000000001E-3</v>
      </c>
      <c r="AV1348" s="332">
        <v>-1.1000000000000001E-3</v>
      </c>
      <c r="AW1348" s="332">
        <v>-1.2000000000000001E-3</v>
      </c>
      <c r="AX1348" s="332">
        <v>-1.2000000000000001E-3</v>
      </c>
      <c r="AY1348" s="332">
        <v>-1.15E-3</v>
      </c>
      <c r="AZ1348" s="332">
        <v>-1.15E-3</v>
      </c>
      <c r="BA1348" s="332">
        <v>-1.15E-3</v>
      </c>
      <c r="BB1348" s="332">
        <v>-1.15E-3</v>
      </c>
      <c r="BC1348" s="332">
        <v>-1.1999999999999999E-3</v>
      </c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332"/>
      <c r="BZ1348" s="332"/>
      <c r="CA1348" s="332"/>
      <c r="CB1348" s="332"/>
      <c r="CC1348" s="332"/>
      <c r="CD1348" s="332"/>
      <c r="CE1348" s="332"/>
      <c r="CF1348" s="332"/>
      <c r="CG1348" s="332"/>
      <c r="CH1348" s="332"/>
      <c r="CI1348" s="332"/>
      <c r="CJ1348" s="332"/>
      <c r="CK1348" s="332"/>
      <c r="CL1348" s="332"/>
      <c r="CM1348" s="150"/>
      <c r="CN1348" s="150"/>
      <c r="CO1348" s="6"/>
      <c r="CP1348" s="6"/>
      <c r="CQ1348" s="6"/>
      <c r="CR1348" s="6"/>
      <c r="CS1348" s="6"/>
      <c r="CT1348" s="6"/>
      <c r="CU1348" s="6"/>
      <c r="CV1348" s="6"/>
      <c r="CW1348" s="1"/>
      <c r="CX1348" s="1"/>
      <c r="CY1348" s="1"/>
      <c r="CZ1348" s="1"/>
      <c r="DA1348" s="1"/>
      <c r="DB1348" s="1"/>
      <c r="DC1348" s="1"/>
    </row>
    <row r="1349" spans="1:115" s="2" customFormat="1" ht="10.5" customHeight="1" thickBot="1">
      <c r="A1349" s="1511"/>
      <c r="B1349" s="1518"/>
      <c r="C1349" s="271"/>
      <c r="D1349" s="236" t="s">
        <v>41</v>
      </c>
      <c r="E1349" s="52">
        <f t="shared" ref="E1349:AB1349" si="601">E1348/E1347</f>
        <v>-1.2222222222222223</v>
      </c>
      <c r="F1349" s="52">
        <f t="shared" si="601"/>
        <v>-1.3333333333333335</v>
      </c>
      <c r="G1349" s="52">
        <f t="shared" si="601"/>
        <v>-1.2777777777777779</v>
      </c>
      <c r="H1349" s="574">
        <f t="shared" si="601"/>
        <v>-1.3333333333333337</v>
      </c>
      <c r="I1349" s="52">
        <f t="shared" si="601"/>
        <v>-1.3333333333333337</v>
      </c>
      <c r="J1349" s="52">
        <f>J1348/J1347</f>
        <v>-1.3333333333333337</v>
      </c>
      <c r="K1349" s="52">
        <f t="shared" si="601"/>
        <v>-1.3333333333333337</v>
      </c>
      <c r="L1349" s="52">
        <f>L1348/L1347</f>
        <v>-1.3333333333333337</v>
      </c>
      <c r="M1349" s="52">
        <f t="shared" si="601"/>
        <v>-1.3333333333333337</v>
      </c>
      <c r="N1349" s="574">
        <f t="shared" si="601"/>
        <v>-1.3333333333333337</v>
      </c>
      <c r="O1349" s="52">
        <f t="shared" si="601"/>
        <v>-1.2777777777777779</v>
      </c>
      <c r="P1349" s="52">
        <f t="shared" si="601"/>
        <v>-1.3333333333333337</v>
      </c>
      <c r="Q1349" s="52">
        <f t="shared" si="601"/>
        <v>-1.2777777777777779</v>
      </c>
      <c r="R1349" s="52">
        <f t="shared" si="601"/>
        <v>-1.2777777777777779</v>
      </c>
      <c r="S1349" s="52">
        <f t="shared" si="601"/>
        <v>-1.2777777777777779</v>
      </c>
      <c r="T1349" s="52">
        <f t="shared" si="601"/>
        <v>-1.3333333333333337</v>
      </c>
      <c r="U1349" s="52">
        <f t="shared" si="601"/>
        <v>-1.2222222222222223</v>
      </c>
      <c r="V1349" s="574">
        <f t="shared" si="601"/>
        <v>-1.3333333333333337</v>
      </c>
      <c r="W1349" s="52">
        <f t="shared" si="601"/>
        <v>-1.3333333333333337</v>
      </c>
      <c r="X1349" s="52">
        <f t="shared" si="601"/>
        <v>-1.2777777777777779</v>
      </c>
      <c r="Y1349" s="52">
        <f t="shared" si="601"/>
        <v>-1.2777777777777779</v>
      </c>
      <c r="Z1349" s="52">
        <f t="shared" si="601"/>
        <v>-1.2777777777777779</v>
      </c>
      <c r="AA1349" s="52">
        <f t="shared" si="601"/>
        <v>-1.2777777777777779</v>
      </c>
      <c r="AB1349" s="53">
        <f t="shared" si="601"/>
        <v>-1.3333333333333335</v>
      </c>
      <c r="AC1349" s="101"/>
      <c r="AD1349" s="101"/>
      <c r="AE1349" s="102"/>
      <c r="AF1349" s="332"/>
      <c r="AG1349" s="332"/>
      <c r="AH1349" s="332"/>
      <c r="AI1349" s="332"/>
      <c r="AJ1349" s="332"/>
      <c r="AK1349" s="332"/>
      <c r="AL1349" s="332"/>
      <c r="AM1349" s="332"/>
      <c r="AN1349" s="332"/>
      <c r="AO1349" s="332"/>
      <c r="AP1349" s="332"/>
      <c r="AQ1349" s="332"/>
      <c r="AR1349" s="334"/>
      <c r="AS1349" s="332"/>
      <c r="AT1349" s="332"/>
      <c r="AU1349" s="332"/>
      <c r="AV1349" s="332"/>
      <c r="AW1349" s="332"/>
      <c r="AX1349" s="332"/>
      <c r="AY1349" s="332"/>
      <c r="AZ1349" s="332"/>
      <c r="BA1349" s="332"/>
      <c r="BB1349" s="332"/>
      <c r="BC1349" s="332"/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332"/>
      <c r="BZ1349" s="332"/>
      <c r="CA1349" s="332"/>
      <c r="CB1349" s="332"/>
      <c r="CC1349" s="332"/>
      <c r="CD1349" s="332"/>
      <c r="CE1349" s="332"/>
      <c r="CF1349" s="332"/>
      <c r="CG1349" s="332"/>
      <c r="CH1349" s="332"/>
      <c r="CI1349" s="332"/>
      <c r="CJ1349" s="332"/>
      <c r="CK1349" s="332"/>
      <c r="CL1349" s="332"/>
      <c r="CM1349" s="150"/>
      <c r="CN1349" s="150"/>
      <c r="CO1349" s="6"/>
      <c r="CP1349" s="6"/>
      <c r="CQ1349" s="6"/>
      <c r="CR1349" s="6"/>
      <c r="CS1349" s="6"/>
      <c r="CT1349" s="6"/>
      <c r="CU1349" s="6"/>
      <c r="CV1349" s="6"/>
      <c r="CW1349" s="1"/>
      <c r="CX1349" s="1"/>
      <c r="CY1349" s="1"/>
      <c r="CZ1349" s="1"/>
      <c r="DA1349" s="1"/>
      <c r="DB1349" s="1"/>
      <c r="DC1349" s="1"/>
    </row>
    <row r="1350" spans="1:115" s="1" customFormat="1" ht="10.5" customHeight="1">
      <c r="A1350" s="1455" t="s">
        <v>8</v>
      </c>
      <c r="B1350" s="1451" t="s">
        <v>48</v>
      </c>
      <c r="C1350" s="1107" t="s">
        <v>127</v>
      </c>
      <c r="D1350" s="1190" t="s">
        <v>36</v>
      </c>
      <c r="E1350" s="48">
        <f>ROUND((AG1350-AF1350)*$AE1350,2)</f>
        <v>0</v>
      </c>
      <c r="F1350" s="48">
        <f t="shared" ref="F1350:U1351" si="602">ROUND((AH1350-AG1350)*$AE1350,2)</f>
        <v>0</v>
      </c>
      <c r="G1350" s="48">
        <f t="shared" si="602"/>
        <v>0</v>
      </c>
      <c r="H1350" s="890">
        <f t="shared" si="602"/>
        <v>0</v>
      </c>
      <c r="I1350" s="48">
        <f t="shared" si="602"/>
        <v>0</v>
      </c>
      <c r="J1350" s="48">
        <f t="shared" si="602"/>
        <v>0</v>
      </c>
      <c r="K1350" s="48">
        <f t="shared" si="602"/>
        <v>0</v>
      </c>
      <c r="L1350" s="48">
        <f t="shared" si="602"/>
        <v>0</v>
      </c>
      <c r="M1350" s="48">
        <f t="shared" si="602"/>
        <v>0</v>
      </c>
      <c r="N1350" s="890">
        <f t="shared" si="602"/>
        <v>0</v>
      </c>
      <c r="O1350" s="48">
        <f t="shared" si="602"/>
        <v>0</v>
      </c>
      <c r="P1350" s="48">
        <f t="shared" si="602"/>
        <v>0</v>
      </c>
      <c r="Q1350" s="48">
        <f t="shared" si="602"/>
        <v>0</v>
      </c>
      <c r="R1350" s="48">
        <f t="shared" si="602"/>
        <v>0</v>
      </c>
      <c r="S1350" s="48">
        <f t="shared" si="602"/>
        <v>0</v>
      </c>
      <c r="T1350" s="48">
        <f t="shared" si="602"/>
        <v>0</v>
      </c>
      <c r="U1350" s="48">
        <f t="shared" si="602"/>
        <v>0</v>
      </c>
      <c r="V1350" s="572">
        <f t="shared" ref="V1350:AB1351" si="603">ROUND((AX1350-AW1350)*$AE1350,2)</f>
        <v>0</v>
      </c>
      <c r="W1350" s="48">
        <f t="shared" si="603"/>
        <v>0</v>
      </c>
      <c r="X1350" s="48">
        <f t="shared" si="603"/>
        <v>0</v>
      </c>
      <c r="Y1350" s="48">
        <f t="shared" si="603"/>
        <v>0</v>
      </c>
      <c r="Z1350" s="48">
        <f t="shared" si="603"/>
        <v>0</v>
      </c>
      <c r="AA1350" s="48">
        <f t="shared" si="603"/>
        <v>0</v>
      </c>
      <c r="AB1350" s="49">
        <f t="shared" si="603"/>
        <v>0</v>
      </c>
      <c r="AC1350" s="451">
        <f>(BD1350-AF1350)</f>
        <v>0</v>
      </c>
      <c r="AD1350" s="451"/>
      <c r="AE1350" s="103">
        <v>20</v>
      </c>
      <c r="AF1350" s="99">
        <v>0</v>
      </c>
      <c r="AG1350" s="99">
        <v>0</v>
      </c>
      <c r="AH1350" s="99">
        <v>0</v>
      </c>
      <c r="AI1350" s="99">
        <v>0</v>
      </c>
      <c r="AJ1350" s="99">
        <v>0</v>
      </c>
      <c r="AK1350" s="99">
        <v>0</v>
      </c>
      <c r="AL1350" s="99">
        <v>0</v>
      </c>
      <c r="AM1350" s="99">
        <v>0</v>
      </c>
      <c r="AN1350" s="99">
        <v>0</v>
      </c>
      <c r="AO1350" s="99">
        <v>0</v>
      </c>
      <c r="AP1350" s="99">
        <v>0</v>
      </c>
      <c r="AQ1350" s="99">
        <v>0</v>
      </c>
      <c r="AR1350" s="99">
        <v>0</v>
      </c>
      <c r="AS1350" s="99">
        <v>0</v>
      </c>
      <c r="AT1350" s="99">
        <v>0</v>
      </c>
      <c r="AU1350" s="99">
        <v>0</v>
      </c>
      <c r="AV1350" s="99">
        <v>0</v>
      </c>
      <c r="AW1350" s="99">
        <v>0</v>
      </c>
      <c r="AX1350" s="99">
        <v>0</v>
      </c>
      <c r="AY1350" s="99">
        <v>0</v>
      </c>
      <c r="AZ1350" s="99">
        <v>0</v>
      </c>
      <c r="BA1350" s="99">
        <v>0</v>
      </c>
      <c r="BB1350" s="99">
        <v>0</v>
      </c>
      <c r="BC1350" s="99">
        <v>0</v>
      </c>
      <c r="BD1350" s="99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332"/>
      <c r="BZ1350" s="332"/>
      <c r="CA1350" s="332"/>
      <c r="CB1350" s="332"/>
      <c r="CC1350" s="332"/>
      <c r="CD1350" s="332"/>
      <c r="CE1350" s="332"/>
      <c r="CF1350" s="332"/>
      <c r="CG1350" s="332"/>
      <c r="CH1350" s="332"/>
      <c r="CI1350" s="332"/>
      <c r="CJ1350" s="332"/>
      <c r="CK1350" s="332"/>
      <c r="CL1350" s="332"/>
      <c r="CM1350" s="150"/>
      <c r="CN1350" s="150"/>
      <c r="CO1350" s="6"/>
      <c r="CP1350" s="6"/>
      <c r="CQ1350" s="6"/>
      <c r="CR1350" s="6"/>
      <c r="CS1350" s="6"/>
      <c r="CT1350" s="6"/>
      <c r="CU1350" s="6"/>
      <c r="CV1350" s="6"/>
    </row>
    <row r="1351" spans="1:115" s="1" customFormat="1" ht="10.5" customHeight="1" thickBot="1">
      <c r="A1351" s="1456" t="s">
        <v>15</v>
      </c>
      <c r="B1351" s="1453" t="s">
        <v>49</v>
      </c>
      <c r="C1351" s="271" t="s">
        <v>127</v>
      </c>
      <c r="D1351" s="236" t="s">
        <v>36</v>
      </c>
      <c r="E1351" s="48">
        <f>ROUND((AG1351-AF1351)*$AE1351,2)</f>
        <v>0</v>
      </c>
      <c r="F1351" s="48">
        <f t="shared" si="602"/>
        <v>0</v>
      </c>
      <c r="G1351" s="48">
        <f t="shared" si="602"/>
        <v>0</v>
      </c>
      <c r="H1351" s="890">
        <f t="shared" si="602"/>
        <v>0</v>
      </c>
      <c r="I1351" s="48">
        <f t="shared" si="602"/>
        <v>0</v>
      </c>
      <c r="J1351" s="48">
        <f t="shared" si="602"/>
        <v>0</v>
      </c>
      <c r="K1351" s="48">
        <f t="shared" si="602"/>
        <v>0</v>
      </c>
      <c r="L1351" s="48">
        <f t="shared" si="602"/>
        <v>0</v>
      </c>
      <c r="M1351" s="48">
        <f t="shared" si="602"/>
        <v>0</v>
      </c>
      <c r="N1351" s="890">
        <f t="shared" si="602"/>
        <v>0</v>
      </c>
      <c r="O1351" s="48">
        <f t="shared" si="602"/>
        <v>0</v>
      </c>
      <c r="P1351" s="48">
        <f t="shared" si="602"/>
        <v>0</v>
      </c>
      <c r="Q1351" s="48">
        <f t="shared" si="602"/>
        <v>0</v>
      </c>
      <c r="R1351" s="48">
        <f t="shared" si="602"/>
        <v>0</v>
      </c>
      <c r="S1351" s="48">
        <f t="shared" si="602"/>
        <v>0</v>
      </c>
      <c r="T1351" s="48">
        <f t="shared" si="602"/>
        <v>0</v>
      </c>
      <c r="U1351" s="48">
        <f t="shared" si="602"/>
        <v>0</v>
      </c>
      <c r="V1351" s="572">
        <f t="shared" si="603"/>
        <v>0</v>
      </c>
      <c r="W1351" s="48">
        <f t="shared" si="603"/>
        <v>0</v>
      </c>
      <c r="X1351" s="48">
        <f t="shared" si="603"/>
        <v>0</v>
      </c>
      <c r="Y1351" s="48">
        <f t="shared" si="603"/>
        <v>0</v>
      </c>
      <c r="Z1351" s="48">
        <f t="shared" si="603"/>
        <v>0</v>
      </c>
      <c r="AA1351" s="48">
        <f t="shared" si="603"/>
        <v>0</v>
      </c>
      <c r="AB1351" s="49">
        <f t="shared" si="603"/>
        <v>-0.22</v>
      </c>
      <c r="AC1351" s="101">
        <f>(BD1351-AF1351)</f>
        <v>-1.0800000000000001E-2</v>
      </c>
      <c r="AD1351" s="101"/>
      <c r="AE1351" s="102">
        <v>20</v>
      </c>
      <c r="AF1351" s="332">
        <v>1.0800000000000001E-2</v>
      </c>
      <c r="AG1351" s="332">
        <v>1.0800000000000001E-2</v>
      </c>
      <c r="AH1351" s="332">
        <v>1.0800000000000001E-2</v>
      </c>
      <c r="AI1351" s="332">
        <v>1.0800000000000001E-2</v>
      </c>
      <c r="AJ1351" s="332">
        <v>1.0699999999999999E-2</v>
      </c>
      <c r="AK1351" s="332">
        <v>1.0699999999999999E-2</v>
      </c>
      <c r="AL1351" s="332">
        <v>1.0699999999999999E-2</v>
      </c>
      <c r="AM1351" s="332">
        <v>1.0699999999999999E-2</v>
      </c>
      <c r="AN1351" s="332">
        <v>1.0699999999999999E-2</v>
      </c>
      <c r="AO1351" s="332">
        <v>1.0749999999999999E-2</v>
      </c>
      <c r="AP1351" s="332">
        <v>1.0699999999999999E-2</v>
      </c>
      <c r="AQ1351" s="332">
        <v>1.0699999999999999E-2</v>
      </c>
      <c r="AR1351" s="332">
        <v>1.085E-2</v>
      </c>
      <c r="AS1351" s="332">
        <v>1.0800000000000001E-2</v>
      </c>
      <c r="AT1351" s="332">
        <v>1.0699999999999999E-2</v>
      </c>
      <c r="AU1351" s="332">
        <v>1.0749999999999999E-2</v>
      </c>
      <c r="AV1351" s="332">
        <v>1.0800000000000001E-2</v>
      </c>
      <c r="AW1351" s="332">
        <v>1.0699999999999999E-2</v>
      </c>
      <c r="AX1351" s="332">
        <v>1.0699999999999999E-2</v>
      </c>
      <c r="AY1351" s="332">
        <v>1.0749999999999999E-2</v>
      </c>
      <c r="AZ1351" s="332">
        <v>1.0800000000000001E-2</v>
      </c>
      <c r="BA1351" s="332">
        <v>1.0800000000000001E-2</v>
      </c>
      <c r="BB1351" s="332">
        <v>1.0800000000000001E-2</v>
      </c>
      <c r="BC1351" s="332">
        <v>1.0800000000000001E-2</v>
      </c>
      <c r="BD1351" s="332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332"/>
      <c r="BZ1351" s="332"/>
      <c r="CA1351" s="332"/>
      <c r="CB1351" s="332"/>
      <c r="CC1351" s="332"/>
      <c r="CD1351" s="332"/>
      <c r="CE1351" s="332"/>
      <c r="CF1351" s="332"/>
      <c r="CG1351" s="332"/>
      <c r="CH1351" s="332"/>
      <c r="CI1351" s="332"/>
      <c r="CJ1351" s="332"/>
      <c r="CK1351" s="332"/>
      <c r="CL1351" s="332"/>
      <c r="CM1351" s="150"/>
      <c r="CN1351" s="150"/>
      <c r="CO1351" s="6"/>
      <c r="CP1351" s="6"/>
      <c r="CQ1351" s="6"/>
      <c r="CR1351" s="6"/>
      <c r="CS1351" s="6"/>
      <c r="CT1351" s="6"/>
      <c r="CU1351" s="6"/>
      <c r="CV1351" s="6"/>
    </row>
    <row r="1352" spans="1:115" s="1" customFormat="1" ht="10.5" customHeight="1">
      <c r="A1352" s="1512" t="s">
        <v>56</v>
      </c>
      <c r="B1352" s="1513"/>
      <c r="C1352" s="775"/>
      <c r="D1352" s="1190" t="s">
        <v>116</v>
      </c>
      <c r="E1352" s="107">
        <f>E1322+E1327+E1332+E1337+E1342+E1347</f>
        <v>0.12372</v>
      </c>
      <c r="F1352" s="107">
        <f t="shared" ref="F1352:AB1353" si="604">F1322+F1327+F1332+F1337+F1342+F1347</f>
        <v>0.12333</v>
      </c>
      <c r="G1352" s="107">
        <f t="shared" si="604"/>
        <v>0.124815</v>
      </c>
      <c r="H1352" s="605">
        <f t="shared" si="604"/>
        <v>0.12121499999999999</v>
      </c>
      <c r="I1352" s="107">
        <f t="shared" si="604"/>
        <v>0.12354</v>
      </c>
      <c r="J1352" s="107">
        <f t="shared" si="604"/>
        <v>0.12127499999999998</v>
      </c>
      <c r="K1352" s="107">
        <f t="shared" si="604"/>
        <v>0.12035999999999999</v>
      </c>
      <c r="L1352" s="107">
        <f t="shared" si="604"/>
        <v>0.13113</v>
      </c>
      <c r="M1352" s="107">
        <f t="shared" si="604"/>
        <v>0.148815</v>
      </c>
      <c r="N1352" s="605">
        <f t="shared" si="604"/>
        <v>0.14715</v>
      </c>
      <c r="O1352" s="107">
        <f t="shared" si="604"/>
        <v>0.14760000000000001</v>
      </c>
      <c r="P1352" s="107">
        <f t="shared" si="604"/>
        <v>0.148095</v>
      </c>
      <c r="Q1352" s="107">
        <f t="shared" si="604"/>
        <v>0.1479</v>
      </c>
      <c r="R1352" s="107">
        <f t="shared" si="604"/>
        <v>0.14898000000000003</v>
      </c>
      <c r="S1352" s="107">
        <f t="shared" si="604"/>
        <v>0.14725500000000002</v>
      </c>
      <c r="T1352" s="107">
        <f t="shared" si="604"/>
        <v>0.14832000000000001</v>
      </c>
      <c r="U1352" s="107">
        <f t="shared" si="604"/>
        <v>0.1482</v>
      </c>
      <c r="V1352" s="605">
        <f t="shared" si="604"/>
        <v>0.14784000000000003</v>
      </c>
      <c r="W1352" s="107">
        <f t="shared" si="604"/>
        <v>0.14859000000000003</v>
      </c>
      <c r="X1352" s="107">
        <f t="shared" si="604"/>
        <v>0.14691000000000001</v>
      </c>
      <c r="Y1352" s="107">
        <f t="shared" si="604"/>
        <v>0.14868000000000001</v>
      </c>
      <c r="Z1352" s="107">
        <f t="shared" si="604"/>
        <v>0.14712000000000003</v>
      </c>
      <c r="AA1352" s="107">
        <f t="shared" si="604"/>
        <v>0.14793000000000001</v>
      </c>
      <c r="AB1352" s="143">
        <f t="shared" si="604"/>
        <v>0.14836500000000002</v>
      </c>
      <c r="AC1352" s="325"/>
      <c r="AD1352" s="325"/>
      <c r="AE1352" s="325"/>
      <c r="AF1352" s="332"/>
      <c r="AG1352" s="332"/>
      <c r="AH1352" s="332"/>
      <c r="AI1352" s="332"/>
      <c r="AJ1352" s="332"/>
      <c r="AK1352" s="332"/>
      <c r="AL1352" s="332"/>
      <c r="AM1352" s="332"/>
      <c r="AN1352" s="332"/>
      <c r="AO1352" s="332"/>
      <c r="AP1352" s="332"/>
      <c r="AQ1352" s="332"/>
      <c r="AR1352" s="332"/>
      <c r="AS1352" s="332"/>
      <c r="AT1352" s="332"/>
      <c r="AU1352" s="332"/>
      <c r="AV1352" s="332"/>
      <c r="AW1352" s="332"/>
      <c r="AX1352" s="332"/>
      <c r="AY1352" s="332"/>
      <c r="AZ1352" s="332"/>
      <c r="BA1352" s="332"/>
      <c r="BB1352" s="332"/>
      <c r="BC1352" s="332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332"/>
      <c r="BZ1352" s="332"/>
      <c r="CA1352" s="332"/>
      <c r="CB1352" s="332"/>
      <c r="CC1352" s="332"/>
      <c r="CD1352" s="332"/>
      <c r="CE1352" s="332"/>
      <c r="CF1352" s="332"/>
      <c r="CG1352" s="332"/>
      <c r="CH1352" s="332"/>
      <c r="CI1352" s="332"/>
      <c r="CJ1352" s="332"/>
      <c r="CK1352" s="332"/>
      <c r="CL1352" s="332"/>
      <c r="CM1352" s="150"/>
      <c r="CN1352" s="150"/>
      <c r="CO1352" s="6"/>
      <c r="CP1352" s="6"/>
      <c r="CQ1352" s="6"/>
      <c r="CR1352" s="6"/>
      <c r="CS1352" s="6"/>
      <c r="CT1352" s="6"/>
      <c r="CU1352" s="6"/>
      <c r="CV1352" s="6"/>
    </row>
    <row r="1353" spans="1:115" s="1" customFormat="1" ht="10.5" customHeight="1" thickBot="1">
      <c r="A1353" s="1514"/>
      <c r="B1353" s="1515"/>
      <c r="C1353" s="776"/>
      <c r="D1353" s="236" t="s">
        <v>117</v>
      </c>
      <c r="E1353" s="109">
        <f>E1323+E1328+E1333+E1338+E1343+E1348</f>
        <v>-4.1850000000000316E-3</v>
      </c>
      <c r="F1353" s="109">
        <f t="shared" si="604"/>
        <v>-3.4950000000000176E-3</v>
      </c>
      <c r="G1353" s="109">
        <f t="shared" si="604"/>
        <v>-1.964999999999972E-3</v>
      </c>
      <c r="H1353" s="610">
        <f t="shared" si="604"/>
        <v>2.2544999999999989E-2</v>
      </c>
      <c r="I1353" s="109">
        <f t="shared" si="604"/>
        <v>4.642499999999998E-2</v>
      </c>
      <c r="J1353" s="109">
        <f t="shared" si="604"/>
        <v>-1.0305000000000017E-2</v>
      </c>
      <c r="K1353" s="109">
        <f t="shared" si="604"/>
        <v>-9.4050000000000175E-3</v>
      </c>
      <c r="L1353" s="109">
        <f t="shared" si="604"/>
        <v>4.3184999999999994E-2</v>
      </c>
      <c r="M1353" s="109">
        <f t="shared" si="604"/>
        <v>0.11076000000000001</v>
      </c>
      <c r="N1353" s="610">
        <f t="shared" si="604"/>
        <v>0.11212499999999999</v>
      </c>
      <c r="O1353" s="109">
        <f t="shared" si="604"/>
        <v>0.11231999999999998</v>
      </c>
      <c r="P1353" s="109">
        <f t="shared" si="604"/>
        <v>0.11109000000000001</v>
      </c>
      <c r="Q1353" s="109">
        <f t="shared" si="604"/>
        <v>0.11322</v>
      </c>
      <c r="R1353" s="109">
        <f t="shared" si="604"/>
        <v>0.11288999999999995</v>
      </c>
      <c r="S1353" s="109">
        <f t="shared" si="604"/>
        <v>0.11105999999999999</v>
      </c>
      <c r="T1353" s="109">
        <f t="shared" si="604"/>
        <v>0.110985</v>
      </c>
      <c r="U1353" s="109">
        <f t="shared" si="604"/>
        <v>0.111855</v>
      </c>
      <c r="V1353" s="610">
        <f t="shared" si="604"/>
        <v>0.11087999999999996</v>
      </c>
      <c r="W1353" s="109">
        <f t="shared" si="604"/>
        <v>0.11055000000000001</v>
      </c>
      <c r="X1353" s="109">
        <f t="shared" si="604"/>
        <v>0.1113</v>
      </c>
      <c r="Y1353" s="109">
        <f t="shared" si="604"/>
        <v>0.11153999999999997</v>
      </c>
      <c r="Z1353" s="109">
        <f t="shared" si="604"/>
        <v>0.11299499999999998</v>
      </c>
      <c r="AA1353" s="109">
        <f t="shared" si="604"/>
        <v>0.11294999999999999</v>
      </c>
      <c r="AB1353" s="144">
        <f t="shared" si="604"/>
        <v>0.11245499999999997</v>
      </c>
      <c r="AC1353" s="325"/>
      <c r="AD1353" s="325"/>
      <c r="AE1353" s="325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332"/>
      <c r="BZ1353" s="332"/>
      <c r="CA1353" s="332"/>
      <c r="CB1353" s="332"/>
      <c r="CC1353" s="332"/>
      <c r="CD1353" s="332"/>
      <c r="CE1353" s="332"/>
      <c r="CF1353" s="332"/>
      <c r="CG1353" s="332"/>
      <c r="CH1353" s="332"/>
      <c r="CI1353" s="332"/>
      <c r="CJ1353" s="332"/>
      <c r="CK1353" s="332"/>
      <c r="CL1353" s="332"/>
      <c r="CM1353" s="150"/>
      <c r="CN1353" s="150"/>
      <c r="CO1353" s="6"/>
      <c r="CP1353" s="6"/>
      <c r="CQ1353" s="6"/>
      <c r="CR1353" s="6"/>
      <c r="CS1353" s="6"/>
      <c r="CT1353" s="6"/>
      <c r="CU1353" s="6"/>
      <c r="CV1353" s="6"/>
    </row>
    <row r="1354" spans="1:115" s="27" customFormat="1" ht="10.5" customHeight="1">
      <c r="A1354" s="1523" t="s">
        <v>563</v>
      </c>
      <c r="B1354" s="1524"/>
      <c r="C1354" s="784"/>
      <c r="D1354" s="845" t="s">
        <v>543</v>
      </c>
      <c r="E1354" s="54" t="e">
        <f t="shared" ref="E1354:AB1355" si="605">(((E1307+E1312)-E1352)/(E1307+E1312))*100</f>
        <v>#VALUE!</v>
      </c>
      <c r="F1354" s="54" t="e">
        <f t="shared" si="605"/>
        <v>#DIV/0!</v>
      </c>
      <c r="G1354" s="55" t="e">
        <f t="shared" si="605"/>
        <v>#DIV/0!</v>
      </c>
      <c r="H1354" s="587" t="e">
        <f t="shared" si="605"/>
        <v>#DIV/0!</v>
      </c>
      <c r="I1354" s="54" t="e">
        <f t="shared" si="605"/>
        <v>#DIV/0!</v>
      </c>
      <c r="J1354" s="54" t="e">
        <f t="shared" si="605"/>
        <v>#DIV/0!</v>
      </c>
      <c r="K1354" s="54" t="e">
        <f t="shared" si="605"/>
        <v>#DIV/0!</v>
      </c>
      <c r="L1354" s="54" t="e">
        <f t="shared" si="605"/>
        <v>#DIV/0!</v>
      </c>
      <c r="M1354" s="54" t="e">
        <f t="shared" si="605"/>
        <v>#DIV/0!</v>
      </c>
      <c r="N1354" s="587" t="e">
        <f t="shared" si="605"/>
        <v>#DIV/0!</v>
      </c>
      <c r="O1354" s="54" t="e">
        <f t="shared" si="605"/>
        <v>#DIV/0!</v>
      </c>
      <c r="P1354" s="54" t="e">
        <f t="shared" si="605"/>
        <v>#DIV/0!</v>
      </c>
      <c r="Q1354" s="54" t="e">
        <f t="shared" si="605"/>
        <v>#DIV/0!</v>
      </c>
      <c r="R1354" s="54" t="e">
        <f t="shared" si="605"/>
        <v>#DIV/0!</v>
      </c>
      <c r="S1354" s="54" t="e">
        <f t="shared" si="605"/>
        <v>#DIV/0!</v>
      </c>
      <c r="T1354" s="54" t="e">
        <f t="shared" si="605"/>
        <v>#DIV/0!</v>
      </c>
      <c r="U1354" s="54" t="e">
        <f t="shared" si="605"/>
        <v>#DIV/0!</v>
      </c>
      <c r="V1354" s="587" t="e">
        <f t="shared" si="605"/>
        <v>#DIV/0!</v>
      </c>
      <c r="W1354" s="54" t="e">
        <f t="shared" si="605"/>
        <v>#DIV/0!</v>
      </c>
      <c r="X1354" s="54" t="e">
        <f t="shared" si="605"/>
        <v>#DIV/0!</v>
      </c>
      <c r="Y1354" s="54" t="e">
        <f t="shared" si="605"/>
        <v>#DIV/0!</v>
      </c>
      <c r="Z1354" s="54" t="e">
        <f t="shared" si="605"/>
        <v>#DIV/0!</v>
      </c>
      <c r="AA1354" s="54" t="e">
        <f t="shared" si="605"/>
        <v>#DIV/0!</v>
      </c>
      <c r="AB1354" s="56" t="e">
        <f t="shared" si="605"/>
        <v>#DIV/0!</v>
      </c>
      <c r="AC1354" s="355"/>
      <c r="AD1354" s="325"/>
      <c r="AE1354" s="325"/>
      <c r="AF1354" s="332"/>
      <c r="AG1354" s="332"/>
      <c r="AH1354" s="332"/>
      <c r="AI1354" s="332"/>
      <c r="AJ1354" s="332"/>
      <c r="AK1354" s="332"/>
      <c r="AL1354" s="332"/>
      <c r="AM1354" s="332"/>
      <c r="AN1354" s="332"/>
      <c r="AO1354" s="332"/>
      <c r="AP1354" s="332"/>
      <c r="AQ1354" s="332"/>
      <c r="AR1354" s="332"/>
      <c r="AS1354" s="332"/>
      <c r="AT1354" s="332"/>
      <c r="AU1354" s="332"/>
      <c r="AV1354" s="332"/>
      <c r="AW1354" s="332"/>
      <c r="AX1354" s="332"/>
      <c r="AY1354" s="332"/>
      <c r="AZ1354" s="332"/>
      <c r="BA1354" s="332"/>
      <c r="BB1354" s="332"/>
      <c r="BC1354" s="332"/>
      <c r="BD1354" s="332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332"/>
      <c r="BZ1354" s="332"/>
      <c r="CA1354" s="332"/>
      <c r="CB1354" s="332"/>
      <c r="CC1354" s="332"/>
      <c r="CD1354" s="332"/>
      <c r="CE1354" s="332"/>
      <c r="CF1354" s="332"/>
      <c r="CG1354" s="332"/>
      <c r="CH1354" s="332"/>
      <c r="CI1354" s="332"/>
      <c r="CJ1354" s="332"/>
      <c r="CK1354" s="332"/>
      <c r="CL1354" s="332"/>
      <c r="CM1354" s="150"/>
      <c r="CN1354" s="150"/>
      <c r="CO1354" s="6"/>
      <c r="CP1354" s="6"/>
      <c r="CQ1354" s="6"/>
      <c r="CR1354" s="6"/>
      <c r="CS1354" s="6"/>
      <c r="CT1354" s="6"/>
      <c r="CU1354" s="6"/>
      <c r="CV1354" s="6"/>
      <c r="CW1354" s="1"/>
      <c r="CX1354" s="1"/>
      <c r="CY1354" s="1"/>
      <c r="CZ1354" s="1"/>
      <c r="DA1354" s="1"/>
      <c r="DB1354" s="1"/>
      <c r="DC1354" s="1"/>
      <c r="DD1354" s="2"/>
      <c r="DE1354" s="2"/>
      <c r="DF1354" s="2"/>
      <c r="DG1354" s="2"/>
      <c r="DH1354" s="2"/>
      <c r="DI1354" s="2"/>
      <c r="DJ1354" s="2"/>
      <c r="DK1354" s="2"/>
    </row>
    <row r="1355" spans="1:115" s="27" customFormat="1" ht="17.25" customHeight="1" thickBot="1">
      <c r="A1355" s="1525"/>
      <c r="B1355" s="1526"/>
      <c r="C1355" s="793"/>
      <c r="D1355" s="847" t="s">
        <v>544</v>
      </c>
      <c r="E1355" s="113" t="e">
        <f t="shared" si="605"/>
        <v>#VALUE!</v>
      </c>
      <c r="F1355" s="113" t="e">
        <f t="shared" si="605"/>
        <v>#DIV/0!</v>
      </c>
      <c r="G1355" s="113" t="e">
        <f t="shared" si="605"/>
        <v>#DIV/0!</v>
      </c>
      <c r="H1355" s="951" t="e">
        <f t="shared" si="605"/>
        <v>#DIV/0!</v>
      </c>
      <c r="I1355" s="113" t="e">
        <f t="shared" si="605"/>
        <v>#DIV/0!</v>
      </c>
      <c r="J1355" s="113" t="e">
        <f t="shared" si="605"/>
        <v>#DIV/0!</v>
      </c>
      <c r="K1355" s="113" t="e">
        <f t="shared" si="605"/>
        <v>#DIV/0!</v>
      </c>
      <c r="L1355" s="113" t="e">
        <f t="shared" si="605"/>
        <v>#DIV/0!</v>
      </c>
      <c r="M1355" s="113" t="e">
        <f t="shared" si="605"/>
        <v>#DIV/0!</v>
      </c>
      <c r="N1355" s="951" t="e">
        <f t="shared" si="605"/>
        <v>#DIV/0!</v>
      </c>
      <c r="O1355" s="113" t="e">
        <f t="shared" si="605"/>
        <v>#DIV/0!</v>
      </c>
      <c r="P1355" s="113" t="e">
        <f t="shared" si="605"/>
        <v>#DIV/0!</v>
      </c>
      <c r="Q1355" s="113" t="e">
        <f t="shared" si="605"/>
        <v>#DIV/0!</v>
      </c>
      <c r="R1355" s="113" t="e">
        <f t="shared" si="605"/>
        <v>#DIV/0!</v>
      </c>
      <c r="S1355" s="113" t="e">
        <f t="shared" si="605"/>
        <v>#DIV/0!</v>
      </c>
      <c r="T1355" s="113" t="e">
        <f t="shared" si="605"/>
        <v>#DIV/0!</v>
      </c>
      <c r="U1355" s="113" t="e">
        <f t="shared" si="605"/>
        <v>#DIV/0!</v>
      </c>
      <c r="V1355" s="951" t="e">
        <f t="shared" si="605"/>
        <v>#DIV/0!</v>
      </c>
      <c r="W1355" s="113" t="e">
        <f t="shared" si="605"/>
        <v>#DIV/0!</v>
      </c>
      <c r="X1355" s="113" t="e">
        <f t="shared" si="605"/>
        <v>#DIV/0!</v>
      </c>
      <c r="Y1355" s="113" t="e">
        <f t="shared" si="605"/>
        <v>#DIV/0!</v>
      </c>
      <c r="Z1355" s="113" t="e">
        <f t="shared" si="605"/>
        <v>#DIV/0!</v>
      </c>
      <c r="AA1355" s="113" t="e">
        <f t="shared" si="605"/>
        <v>#DIV/0!</v>
      </c>
      <c r="AB1355" s="115" t="e">
        <f t="shared" si="605"/>
        <v>#DIV/0!</v>
      </c>
      <c r="AC1355" s="355"/>
      <c r="AD1355" s="325"/>
      <c r="AE1355" s="325"/>
      <c r="AF1355" s="325"/>
      <c r="AG1355" s="325"/>
      <c r="AH1355" s="325"/>
      <c r="AI1355" s="325"/>
      <c r="AJ1355" s="325"/>
      <c r="AK1355" s="325"/>
      <c r="AL1355" s="325"/>
      <c r="AM1355" s="325"/>
      <c r="AN1355" s="325"/>
      <c r="AO1355" s="325"/>
      <c r="AP1355" s="325"/>
      <c r="AQ1355" s="325"/>
      <c r="AR1355" s="325"/>
      <c r="AS1355" s="325"/>
      <c r="AT1355" s="325"/>
      <c r="AU1355" s="325"/>
      <c r="AV1355" s="325"/>
      <c r="AW1355" s="325"/>
      <c r="AX1355" s="325"/>
      <c r="AY1355" s="325"/>
      <c r="AZ1355" s="325"/>
      <c r="BA1355" s="325"/>
      <c r="BB1355" s="325"/>
      <c r="BC1355" s="325"/>
      <c r="BD1355" s="325"/>
      <c r="BE1355" s="325"/>
      <c r="BF1355" s="325"/>
      <c r="BG1355" s="325"/>
      <c r="BH1355" s="325"/>
      <c r="BI1355" s="325"/>
      <c r="BJ1355" s="325"/>
      <c r="BK1355" s="325"/>
      <c r="BL1355" s="325"/>
      <c r="BM1355" s="325"/>
      <c r="BN1355" s="325"/>
      <c r="BO1355" s="325"/>
      <c r="BP1355" s="325"/>
      <c r="BQ1355" s="325"/>
      <c r="BR1355" s="325"/>
      <c r="BS1355" s="325"/>
      <c r="BT1355" s="325"/>
      <c r="BU1355" s="325"/>
      <c r="BV1355" s="325"/>
      <c r="BW1355" s="325"/>
      <c r="BX1355" s="325"/>
      <c r="BY1355" s="325"/>
      <c r="BZ1355" s="325"/>
      <c r="CA1355" s="325"/>
      <c r="CB1355" s="325"/>
      <c r="CC1355" s="325"/>
      <c r="CD1355" s="325"/>
      <c r="CE1355" s="325"/>
      <c r="CF1355" s="325"/>
      <c r="CG1355" s="325"/>
      <c r="CH1355" s="325"/>
      <c r="CI1355" s="325"/>
      <c r="CJ1355" s="325"/>
      <c r="CK1355" s="325"/>
      <c r="CL1355" s="325"/>
      <c r="CM1355" s="162"/>
      <c r="CN1355" s="162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2"/>
      <c r="DE1355" s="2"/>
      <c r="DF1355" s="2"/>
      <c r="DG1355" s="2"/>
      <c r="DH1355" s="2"/>
      <c r="DI1355" s="2"/>
      <c r="DJ1355" s="2"/>
      <c r="DK1355" s="2"/>
    </row>
    <row r="1356" spans="1:115" s="5" customFormat="1" ht="10.5" customHeight="1">
      <c r="A1356" s="1519" t="s">
        <v>0</v>
      </c>
      <c r="B1356" s="1520"/>
      <c r="C1356" s="761"/>
      <c r="D1356" s="241" t="s">
        <v>116</v>
      </c>
      <c r="E1356" s="117" t="e">
        <f t="shared" ref="E1356:AB1357" si="606">E1307+E1312-E1352</f>
        <v>#VALUE!</v>
      </c>
      <c r="F1356" s="117">
        <f t="shared" si="606"/>
        <v>-0.12333</v>
      </c>
      <c r="G1356" s="117">
        <f t="shared" si="606"/>
        <v>-0.124815</v>
      </c>
      <c r="H1356" s="589">
        <f t="shared" si="606"/>
        <v>-0.12121499999999999</v>
      </c>
      <c r="I1356" s="117">
        <f t="shared" si="606"/>
        <v>-0.12354</v>
      </c>
      <c r="J1356" s="117">
        <f t="shared" si="606"/>
        <v>-0.12127499999999998</v>
      </c>
      <c r="K1356" s="117">
        <f t="shared" si="606"/>
        <v>-0.12035999999999999</v>
      </c>
      <c r="L1356" s="117">
        <f t="shared" si="606"/>
        <v>-0.13113</v>
      </c>
      <c r="M1356" s="117">
        <f t="shared" si="606"/>
        <v>-0.148815</v>
      </c>
      <c r="N1356" s="589">
        <f t="shared" si="606"/>
        <v>-0.14715</v>
      </c>
      <c r="O1356" s="117">
        <f t="shared" si="606"/>
        <v>-0.14760000000000001</v>
      </c>
      <c r="P1356" s="117">
        <f t="shared" si="606"/>
        <v>-0.148095</v>
      </c>
      <c r="Q1356" s="117">
        <f t="shared" si="606"/>
        <v>-0.1479</v>
      </c>
      <c r="R1356" s="117">
        <f t="shared" si="606"/>
        <v>-0.14898000000000003</v>
      </c>
      <c r="S1356" s="117">
        <f t="shared" si="606"/>
        <v>-0.14725500000000002</v>
      </c>
      <c r="T1356" s="117">
        <f t="shared" si="606"/>
        <v>-0.14832000000000001</v>
      </c>
      <c r="U1356" s="117">
        <f t="shared" si="606"/>
        <v>-0.1482</v>
      </c>
      <c r="V1356" s="589">
        <f t="shared" si="606"/>
        <v>-0.14784000000000003</v>
      </c>
      <c r="W1356" s="117">
        <f t="shared" si="606"/>
        <v>-0.14859000000000003</v>
      </c>
      <c r="X1356" s="117">
        <f t="shared" si="606"/>
        <v>-0.14691000000000001</v>
      </c>
      <c r="Y1356" s="117">
        <f t="shared" si="606"/>
        <v>-0.14868000000000001</v>
      </c>
      <c r="Z1356" s="117">
        <f t="shared" si="606"/>
        <v>-0.14712000000000003</v>
      </c>
      <c r="AA1356" s="117">
        <f t="shared" si="606"/>
        <v>-0.14793000000000001</v>
      </c>
      <c r="AB1356" s="118">
        <f t="shared" si="606"/>
        <v>-0.14836500000000002</v>
      </c>
      <c r="AC1356" s="361"/>
      <c r="AD1356" s="361"/>
      <c r="AE1356" s="361"/>
      <c r="AF1356" s="361"/>
      <c r="AG1356" s="361"/>
      <c r="AH1356" s="361"/>
      <c r="AI1356" s="361"/>
      <c r="AJ1356" s="361"/>
      <c r="AK1356" s="361"/>
      <c r="AL1356" s="361"/>
      <c r="AM1356" s="361"/>
      <c r="AN1356" s="361"/>
      <c r="AO1356" s="361"/>
      <c r="AP1356" s="361"/>
      <c r="AQ1356" s="361"/>
      <c r="AR1356" s="361"/>
      <c r="AS1356" s="361"/>
      <c r="AT1356" s="361"/>
      <c r="AU1356" s="361"/>
      <c r="AV1356" s="361"/>
      <c r="AW1356" s="361"/>
      <c r="AX1356" s="361"/>
      <c r="AY1356" s="361"/>
      <c r="AZ1356" s="361"/>
      <c r="BA1356" s="361"/>
      <c r="BB1356" s="361"/>
      <c r="BC1356" s="361"/>
      <c r="BD1356" s="361"/>
      <c r="BE1356" s="361"/>
      <c r="BF1356" s="361"/>
      <c r="BG1356" s="361"/>
      <c r="BH1356" s="361"/>
      <c r="BI1356" s="361"/>
      <c r="BJ1356" s="361"/>
      <c r="BK1356" s="361"/>
      <c r="BL1356" s="361"/>
      <c r="BM1356" s="361"/>
      <c r="BN1356" s="361"/>
      <c r="BO1356" s="361"/>
      <c r="BP1356" s="361"/>
      <c r="BQ1356" s="361"/>
      <c r="BR1356" s="361"/>
      <c r="BS1356" s="361"/>
      <c r="BT1356" s="361"/>
      <c r="BU1356" s="361"/>
      <c r="BV1356" s="361"/>
      <c r="BW1356" s="361"/>
      <c r="BX1356" s="361"/>
      <c r="BY1356" s="361"/>
      <c r="BZ1356" s="361"/>
      <c r="CA1356" s="361"/>
      <c r="CB1356" s="361"/>
      <c r="CC1356" s="361"/>
      <c r="CD1356" s="361"/>
      <c r="CE1356" s="361"/>
      <c r="CF1356" s="361"/>
      <c r="CG1356" s="361"/>
      <c r="CH1356" s="361"/>
      <c r="CI1356" s="361"/>
      <c r="CJ1356" s="361"/>
      <c r="CK1356" s="361"/>
      <c r="CL1356" s="361"/>
      <c r="CM1356" s="127"/>
      <c r="CN1356" s="127"/>
    </row>
    <row r="1357" spans="1:115" s="5" customFormat="1" ht="10.5" customHeight="1" thickBot="1">
      <c r="A1357" s="1521"/>
      <c r="B1357" s="1522"/>
      <c r="C1357" s="762"/>
      <c r="D1357" s="242" t="s">
        <v>117</v>
      </c>
      <c r="E1357" s="121" t="e">
        <f t="shared" si="606"/>
        <v>#VALUE!</v>
      </c>
      <c r="F1357" s="121">
        <f t="shared" si="606"/>
        <v>3.4950000000000176E-3</v>
      </c>
      <c r="G1357" s="121">
        <f t="shared" si="606"/>
        <v>1.964999999999972E-3</v>
      </c>
      <c r="H1357" s="850">
        <f t="shared" si="606"/>
        <v>-2.2544999999999989E-2</v>
      </c>
      <c r="I1357" s="121">
        <f t="shared" si="606"/>
        <v>-4.642499999999998E-2</v>
      </c>
      <c r="J1357" s="121">
        <f t="shared" si="606"/>
        <v>1.0305000000000017E-2</v>
      </c>
      <c r="K1357" s="121">
        <f t="shared" si="606"/>
        <v>9.4050000000000175E-3</v>
      </c>
      <c r="L1357" s="121">
        <f t="shared" si="606"/>
        <v>-4.3184999999999994E-2</v>
      </c>
      <c r="M1357" s="121">
        <f t="shared" si="606"/>
        <v>-0.11076000000000001</v>
      </c>
      <c r="N1357" s="850">
        <f t="shared" si="606"/>
        <v>-0.11212499999999999</v>
      </c>
      <c r="O1357" s="121">
        <f t="shared" si="606"/>
        <v>-0.11231999999999998</v>
      </c>
      <c r="P1357" s="121">
        <f t="shared" si="606"/>
        <v>-0.11109000000000001</v>
      </c>
      <c r="Q1357" s="121">
        <f t="shared" si="606"/>
        <v>-0.11322</v>
      </c>
      <c r="R1357" s="121">
        <f t="shared" si="606"/>
        <v>-0.11288999999999995</v>
      </c>
      <c r="S1357" s="121">
        <f t="shared" si="606"/>
        <v>-0.11105999999999999</v>
      </c>
      <c r="T1357" s="121">
        <f t="shared" si="606"/>
        <v>-0.110985</v>
      </c>
      <c r="U1357" s="121">
        <f t="shared" si="606"/>
        <v>-0.111855</v>
      </c>
      <c r="V1357" s="850">
        <f t="shared" si="606"/>
        <v>-0.11087999999999996</v>
      </c>
      <c r="W1357" s="121">
        <f t="shared" si="606"/>
        <v>-0.11055000000000001</v>
      </c>
      <c r="X1357" s="121">
        <f t="shared" si="606"/>
        <v>-0.1113</v>
      </c>
      <c r="Y1357" s="121">
        <f t="shared" si="606"/>
        <v>-0.11153999999999997</v>
      </c>
      <c r="Z1357" s="121">
        <f t="shared" si="606"/>
        <v>-0.11299499999999998</v>
      </c>
      <c r="AA1357" s="121">
        <f t="shared" si="606"/>
        <v>-0.11294999999999999</v>
      </c>
      <c r="AB1357" s="122">
        <f t="shared" si="606"/>
        <v>-0.11245499999999997</v>
      </c>
      <c r="AC1357" s="361"/>
      <c r="AD1357" s="361"/>
      <c r="AE1357" s="361"/>
      <c r="AF1357" s="361"/>
      <c r="AG1357" s="361"/>
      <c r="AH1357" s="361"/>
      <c r="AI1357" s="361"/>
      <c r="AJ1357" s="361"/>
      <c r="AK1357" s="361"/>
      <c r="AL1357" s="361"/>
      <c r="AM1357" s="361"/>
      <c r="AN1357" s="361"/>
      <c r="AO1357" s="361"/>
      <c r="AP1357" s="361"/>
      <c r="AQ1357" s="361"/>
      <c r="AR1357" s="361"/>
      <c r="AS1357" s="361"/>
      <c r="AT1357" s="361"/>
      <c r="AU1357" s="361"/>
      <c r="AV1357" s="361"/>
      <c r="AW1357" s="361"/>
      <c r="AX1357" s="361"/>
      <c r="AY1357" s="361"/>
      <c r="AZ1357" s="361"/>
      <c r="BA1357" s="361"/>
      <c r="BB1357" s="361"/>
      <c r="BC1357" s="361"/>
      <c r="BD1357" s="361"/>
      <c r="BE1357" s="361"/>
      <c r="BF1357" s="361"/>
      <c r="BG1357" s="361"/>
      <c r="BH1357" s="361"/>
      <c r="BI1357" s="361"/>
      <c r="BJ1357" s="361"/>
      <c r="BK1357" s="361"/>
      <c r="BL1357" s="361"/>
      <c r="BM1357" s="361"/>
      <c r="BN1357" s="361"/>
      <c r="BO1357" s="361"/>
      <c r="BP1357" s="361"/>
      <c r="BQ1357" s="361"/>
      <c r="BR1357" s="361"/>
      <c r="BS1357" s="361"/>
      <c r="BT1357" s="361"/>
      <c r="BU1357" s="361"/>
      <c r="BV1357" s="361"/>
      <c r="BW1357" s="361"/>
      <c r="BX1357" s="361"/>
      <c r="BY1357" s="361"/>
      <c r="BZ1357" s="361"/>
      <c r="CA1357" s="361"/>
      <c r="CB1357" s="361"/>
      <c r="CC1357" s="361"/>
      <c r="CD1357" s="361"/>
      <c r="CE1357" s="361"/>
      <c r="CF1357" s="361"/>
      <c r="CG1357" s="361"/>
      <c r="CH1357" s="361"/>
      <c r="CI1357" s="361"/>
      <c r="CJ1357" s="361"/>
      <c r="CK1357" s="361"/>
      <c r="CL1357" s="361"/>
      <c r="CM1357" s="127"/>
      <c r="CN1357" s="127"/>
    </row>
    <row r="1358" spans="1:115" s="6" customFormat="1" ht="29.25" customHeight="1" thickBot="1">
      <c r="A1358" s="1477"/>
      <c r="B1358" s="1477"/>
      <c r="C1358" s="806"/>
      <c r="D1358" s="523"/>
      <c r="E1358" s="1106"/>
      <c r="F1358" s="1106"/>
      <c r="G1358" s="1106"/>
      <c r="H1358" s="1106"/>
      <c r="I1358" s="1106"/>
      <c r="J1358" s="1106"/>
      <c r="K1358" s="1106"/>
      <c r="L1358" s="1106"/>
      <c r="M1358" s="1106"/>
      <c r="N1358" s="1106"/>
      <c r="O1358" s="1106"/>
      <c r="P1358" s="1106"/>
      <c r="Q1358" s="1106"/>
      <c r="R1358" s="1106"/>
      <c r="S1358" s="1106"/>
      <c r="T1358" s="1106"/>
      <c r="U1358" s="1106"/>
      <c r="V1358" s="1106"/>
      <c r="W1358" s="1106"/>
      <c r="X1358" s="1106"/>
      <c r="Y1358" s="1106"/>
      <c r="Z1358" s="1106"/>
      <c r="AA1358" s="1106"/>
      <c r="AB1358" s="1106"/>
      <c r="AC1358" s="332"/>
      <c r="AD1358" s="332"/>
      <c r="AE1358" s="332"/>
      <c r="AF1358" s="332"/>
      <c r="AG1358" s="332"/>
      <c r="AH1358" s="332"/>
      <c r="AI1358" s="332"/>
      <c r="AJ1358" s="332"/>
      <c r="AK1358" s="332"/>
      <c r="AL1358" s="332"/>
      <c r="AM1358" s="332"/>
      <c r="AN1358" s="332"/>
      <c r="AO1358" s="332"/>
      <c r="AP1358" s="332"/>
      <c r="AQ1358" s="332"/>
      <c r="AR1358" s="332"/>
      <c r="AS1358" s="332"/>
      <c r="AT1358" s="332"/>
      <c r="AU1358" s="332"/>
      <c r="AV1358" s="332"/>
      <c r="AW1358" s="332"/>
      <c r="AX1358" s="332"/>
      <c r="AY1358" s="332"/>
      <c r="AZ1358" s="332"/>
      <c r="BA1358" s="332"/>
      <c r="BB1358" s="332"/>
      <c r="BC1358" s="332"/>
      <c r="BD1358" s="332"/>
      <c r="BE1358" s="332"/>
      <c r="BF1358" s="332"/>
      <c r="BG1358" s="332"/>
      <c r="BH1358" s="332"/>
      <c r="BI1358" s="332"/>
      <c r="BJ1358" s="332"/>
      <c r="BK1358" s="332"/>
      <c r="BL1358" s="332"/>
      <c r="BM1358" s="332"/>
      <c r="BN1358" s="332"/>
      <c r="BO1358" s="332"/>
      <c r="BP1358" s="332"/>
      <c r="BQ1358" s="332"/>
      <c r="BR1358" s="332"/>
      <c r="BS1358" s="332"/>
      <c r="BT1358" s="332"/>
      <c r="BU1358" s="332"/>
      <c r="BV1358" s="332"/>
      <c r="BW1358" s="332"/>
      <c r="BX1358" s="332"/>
      <c r="BY1358" s="332"/>
      <c r="BZ1358" s="332"/>
      <c r="CA1358" s="332"/>
      <c r="CB1358" s="332"/>
      <c r="CC1358" s="332"/>
      <c r="CD1358" s="332"/>
      <c r="CE1358" s="332"/>
      <c r="CF1358" s="332"/>
      <c r="CG1358" s="332"/>
      <c r="CH1358" s="332"/>
      <c r="CI1358" s="332"/>
      <c r="CJ1358" s="332"/>
      <c r="CK1358" s="332"/>
      <c r="CL1358" s="332"/>
      <c r="CM1358" s="150"/>
      <c r="CN1358" s="150"/>
    </row>
    <row r="1359" spans="1:115" s="2" customFormat="1" ht="28.5" hidden="1" customHeight="1" thickBot="1">
      <c r="A1359" s="550" t="s">
        <v>44</v>
      </c>
      <c r="B1359" s="551" t="s">
        <v>91</v>
      </c>
      <c r="C1359" s="519"/>
      <c r="D1359" s="519" t="s">
        <v>39</v>
      </c>
      <c r="E1359" s="1532" t="s">
        <v>40</v>
      </c>
      <c r="F1359" s="1533"/>
      <c r="G1359" s="1533"/>
      <c r="H1359" s="1533"/>
      <c r="I1359" s="1533"/>
      <c r="J1359" s="1533"/>
      <c r="K1359" s="1533"/>
      <c r="L1359" s="1533"/>
      <c r="M1359" s="1533"/>
      <c r="N1359" s="1533"/>
      <c r="O1359" s="1533"/>
      <c r="P1359" s="1533"/>
      <c r="Q1359" s="1533"/>
      <c r="R1359" s="1533"/>
      <c r="S1359" s="1533"/>
      <c r="T1359" s="1533"/>
      <c r="U1359" s="1533"/>
      <c r="V1359" s="1533"/>
      <c r="W1359" s="1533"/>
      <c r="X1359" s="1533"/>
      <c r="Y1359" s="1533"/>
      <c r="Z1359" s="1533"/>
      <c r="AA1359" s="1533"/>
      <c r="AB1359" s="1572"/>
      <c r="AC1359" s="325"/>
      <c r="AD1359" s="325"/>
      <c r="AE1359" s="325"/>
      <c r="AF1359" s="325"/>
      <c r="AG1359" s="325"/>
      <c r="AH1359" s="325"/>
      <c r="AI1359" s="325"/>
      <c r="AJ1359" s="325"/>
      <c r="AK1359" s="325"/>
      <c r="AL1359" s="325"/>
      <c r="AM1359" s="325"/>
      <c r="AN1359" s="325"/>
      <c r="AO1359" s="325"/>
      <c r="AP1359" s="325"/>
      <c r="AQ1359" s="325"/>
      <c r="AR1359" s="325"/>
      <c r="AS1359" s="325"/>
      <c r="AT1359" s="325"/>
      <c r="AU1359" s="325"/>
      <c r="AV1359" s="325"/>
      <c r="AW1359" s="325"/>
      <c r="AX1359" s="325"/>
      <c r="AY1359" s="325"/>
      <c r="AZ1359" s="325"/>
      <c r="BA1359" s="325"/>
      <c r="BB1359" s="325"/>
      <c r="BC1359" s="325"/>
      <c r="BD1359" s="325"/>
      <c r="BE1359" s="325"/>
      <c r="BF1359" s="325"/>
      <c r="BG1359" s="325"/>
      <c r="BH1359" s="325"/>
      <c r="BI1359" s="325"/>
      <c r="BJ1359" s="325"/>
      <c r="BK1359" s="325"/>
      <c r="BL1359" s="325"/>
      <c r="BM1359" s="325"/>
      <c r="BN1359" s="325"/>
      <c r="BO1359" s="325"/>
      <c r="BP1359" s="325"/>
      <c r="BQ1359" s="325"/>
      <c r="BR1359" s="325"/>
      <c r="BS1359" s="325"/>
      <c r="BT1359" s="325"/>
      <c r="BU1359" s="325"/>
      <c r="BV1359" s="325"/>
      <c r="BW1359" s="325"/>
      <c r="BX1359" s="325"/>
      <c r="BY1359" s="325"/>
      <c r="BZ1359" s="325"/>
      <c r="CA1359" s="325"/>
      <c r="CB1359" s="325"/>
      <c r="CC1359" s="325"/>
      <c r="CD1359" s="325"/>
      <c r="CE1359" s="325"/>
      <c r="CF1359" s="325"/>
      <c r="CG1359" s="325"/>
      <c r="CH1359" s="325"/>
      <c r="CI1359" s="325"/>
      <c r="CJ1359" s="325"/>
      <c r="CK1359" s="325"/>
      <c r="CL1359" s="325"/>
      <c r="CM1359" s="162"/>
      <c r="CN1359" s="162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</row>
    <row r="1360" spans="1:115" s="2" customFormat="1" ht="10.5" hidden="1" customHeight="1" thickBot="1">
      <c r="A1360" s="744" t="s">
        <v>401</v>
      </c>
      <c r="B1360" s="642"/>
      <c r="C1360" s="821"/>
      <c r="D1360" s="642"/>
      <c r="E1360" s="152">
        <v>1</v>
      </c>
      <c r="F1360" s="151">
        <v>2</v>
      </c>
      <c r="G1360" s="151">
        <v>3</v>
      </c>
      <c r="H1360" s="591">
        <v>4</v>
      </c>
      <c r="I1360" s="151">
        <v>5</v>
      </c>
      <c r="J1360" s="151">
        <v>6</v>
      </c>
      <c r="K1360" s="151">
        <v>7</v>
      </c>
      <c r="L1360" s="151">
        <v>8</v>
      </c>
      <c r="M1360" s="151">
        <v>9</v>
      </c>
      <c r="N1360" s="591">
        <v>10</v>
      </c>
      <c r="O1360" s="151">
        <v>11</v>
      </c>
      <c r="P1360" s="151">
        <v>12</v>
      </c>
      <c r="Q1360" s="151">
        <v>13</v>
      </c>
      <c r="R1360" s="151">
        <v>14</v>
      </c>
      <c r="S1360" s="151">
        <v>15</v>
      </c>
      <c r="T1360" s="151">
        <v>16</v>
      </c>
      <c r="U1360" s="151">
        <v>17</v>
      </c>
      <c r="V1360" s="591">
        <v>18</v>
      </c>
      <c r="W1360" s="151">
        <v>19</v>
      </c>
      <c r="X1360" s="151">
        <v>20</v>
      </c>
      <c r="Y1360" s="591">
        <v>21</v>
      </c>
      <c r="Z1360" s="151">
        <v>22</v>
      </c>
      <c r="AA1360" s="151">
        <v>23</v>
      </c>
      <c r="AB1360" s="151">
        <v>24</v>
      </c>
      <c r="AC1360" s="325"/>
      <c r="AD1360" s="325"/>
      <c r="AE1360" s="325"/>
      <c r="AF1360" s="325"/>
      <c r="AG1360" s="325"/>
      <c r="AH1360" s="325"/>
      <c r="AI1360" s="325"/>
      <c r="AJ1360" s="325"/>
      <c r="AK1360" s="325"/>
      <c r="AL1360" s="325"/>
      <c r="AM1360" s="325"/>
      <c r="AN1360" s="325"/>
      <c r="AO1360" s="325"/>
      <c r="AP1360" s="325"/>
      <c r="AQ1360" s="325"/>
      <c r="AR1360" s="325"/>
      <c r="AS1360" s="325"/>
      <c r="AT1360" s="325"/>
      <c r="AU1360" s="325"/>
      <c r="AV1360" s="325"/>
      <c r="AW1360" s="325"/>
      <c r="AX1360" s="325"/>
      <c r="AY1360" s="325"/>
      <c r="AZ1360" s="325"/>
      <c r="BA1360" s="325"/>
      <c r="BB1360" s="325"/>
      <c r="BC1360" s="325"/>
      <c r="BD1360" s="325"/>
      <c r="BE1360" s="325"/>
      <c r="BF1360" s="325"/>
      <c r="BG1360" s="325"/>
      <c r="BH1360" s="325"/>
      <c r="BI1360" s="325"/>
      <c r="BJ1360" s="325"/>
      <c r="BK1360" s="325"/>
      <c r="BL1360" s="325"/>
      <c r="BM1360" s="325"/>
      <c r="BN1360" s="325"/>
      <c r="BO1360" s="325"/>
      <c r="BP1360" s="325"/>
      <c r="BQ1360" s="325"/>
      <c r="BR1360" s="325"/>
      <c r="BS1360" s="325"/>
      <c r="BT1360" s="325"/>
      <c r="BU1360" s="325"/>
      <c r="BV1360" s="325"/>
      <c r="BW1360" s="325"/>
      <c r="BX1360" s="325"/>
      <c r="BY1360" s="325"/>
      <c r="BZ1360" s="325"/>
      <c r="CA1360" s="325"/>
      <c r="CB1360" s="325"/>
      <c r="CC1360" s="325"/>
      <c r="CD1360" s="325"/>
      <c r="CE1360" s="325"/>
      <c r="CF1360" s="325"/>
      <c r="CG1360" s="325"/>
      <c r="CH1360" s="325"/>
      <c r="CI1360" s="325"/>
      <c r="CJ1360" s="325"/>
      <c r="CK1360" s="325"/>
      <c r="CL1360" s="325"/>
      <c r="CM1360" s="162"/>
      <c r="CN1360" s="162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</row>
    <row r="1361" spans="1:107" s="2" customFormat="1" ht="10.5" hidden="1" customHeight="1">
      <c r="A1361" s="342" t="s">
        <v>34</v>
      </c>
      <c r="B1361" s="373"/>
      <c r="C1361" s="181"/>
      <c r="D1361" s="222" t="s">
        <v>38</v>
      </c>
      <c r="E1361" s="140"/>
      <c r="F1361" s="38"/>
      <c r="G1361" s="38"/>
      <c r="H1361" s="592"/>
      <c r="I1361" s="38"/>
      <c r="J1361" s="38"/>
      <c r="K1361" s="38"/>
      <c r="L1361" s="38"/>
      <c r="M1361" s="38"/>
      <c r="N1361" s="592"/>
      <c r="O1361" s="38"/>
      <c r="P1361" s="38"/>
      <c r="Q1361" s="38"/>
      <c r="R1361" s="38"/>
      <c r="S1361" s="38"/>
      <c r="T1361" s="38"/>
      <c r="U1361" s="38"/>
      <c r="V1361" s="592"/>
      <c r="W1361" s="38"/>
      <c r="X1361" s="38"/>
      <c r="Y1361" s="592"/>
      <c r="Z1361" s="38"/>
      <c r="AA1361" s="38"/>
      <c r="AB1361" s="38"/>
      <c r="AC1361" s="325"/>
      <c r="AD1361" s="325"/>
      <c r="AE1361" s="325"/>
      <c r="AF1361" s="325"/>
      <c r="AG1361" s="325"/>
      <c r="AH1361" s="325"/>
      <c r="AI1361" s="325"/>
      <c r="AJ1361" s="325"/>
      <c r="AK1361" s="325"/>
      <c r="AL1361" s="325"/>
      <c r="AM1361" s="325"/>
      <c r="AN1361" s="325"/>
      <c r="AO1361" s="325"/>
      <c r="AP1361" s="325"/>
      <c r="AQ1361" s="325"/>
      <c r="AR1361" s="325"/>
      <c r="AS1361" s="325"/>
      <c r="AT1361" s="325"/>
      <c r="AU1361" s="325"/>
      <c r="AV1361" s="325"/>
      <c r="AW1361" s="325"/>
      <c r="AX1361" s="325"/>
      <c r="AY1361" s="325"/>
      <c r="AZ1361" s="325"/>
      <c r="BA1361" s="325"/>
      <c r="BB1361" s="325"/>
      <c r="BC1361" s="325"/>
      <c r="BD1361" s="325"/>
      <c r="BE1361" s="325"/>
      <c r="BF1361" s="325"/>
      <c r="BG1361" s="325"/>
      <c r="BH1361" s="325"/>
      <c r="BI1361" s="325"/>
      <c r="BJ1361" s="325"/>
      <c r="BK1361" s="325"/>
      <c r="BL1361" s="325"/>
      <c r="BM1361" s="325"/>
      <c r="BN1361" s="325"/>
      <c r="BO1361" s="325"/>
      <c r="BP1361" s="325"/>
      <c r="BQ1361" s="325"/>
      <c r="BR1361" s="325"/>
      <c r="BS1361" s="325"/>
      <c r="BT1361" s="325"/>
      <c r="BU1361" s="325"/>
      <c r="BV1361" s="325"/>
      <c r="BW1361" s="325"/>
      <c r="BX1361" s="325"/>
      <c r="BY1361" s="325"/>
      <c r="BZ1361" s="325"/>
      <c r="CA1361" s="325"/>
      <c r="CB1361" s="325"/>
      <c r="CC1361" s="325"/>
      <c r="CD1361" s="325"/>
      <c r="CE1361" s="325"/>
      <c r="CF1361" s="325"/>
      <c r="CG1361" s="325"/>
      <c r="CH1361" s="325"/>
      <c r="CI1361" s="325"/>
      <c r="CJ1361" s="325"/>
      <c r="CK1361" s="325"/>
      <c r="CL1361" s="325"/>
      <c r="CM1361" s="162"/>
      <c r="CN1361" s="162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</row>
    <row r="1362" spans="1:107" s="2" customFormat="1" ht="10.5" hidden="1" customHeight="1" thickBot="1">
      <c r="A1362" s="459" t="s">
        <v>35</v>
      </c>
      <c r="B1362" s="556"/>
      <c r="C1362" s="181"/>
      <c r="D1362" s="222" t="s">
        <v>38</v>
      </c>
      <c r="E1362" s="614"/>
      <c r="F1362" s="181"/>
      <c r="G1362" s="181"/>
      <c r="H1362" s="618"/>
      <c r="I1362" s="181"/>
      <c r="J1362" s="181"/>
      <c r="K1362" s="181"/>
      <c r="L1362" s="181"/>
      <c r="M1362" s="181"/>
      <c r="N1362" s="618"/>
      <c r="O1362" s="181"/>
      <c r="P1362" s="181"/>
      <c r="Q1362" s="181"/>
      <c r="R1362" s="181"/>
      <c r="S1362" s="181"/>
      <c r="T1362" s="181"/>
      <c r="U1362" s="181"/>
      <c r="V1362" s="618"/>
      <c r="W1362" s="181"/>
      <c r="X1362" s="181"/>
      <c r="Y1362" s="618"/>
      <c r="Z1362" s="181"/>
      <c r="AA1362" s="181"/>
      <c r="AB1362" s="181"/>
      <c r="AC1362" s="325"/>
      <c r="AD1362" s="325"/>
      <c r="AE1362" s="325"/>
      <c r="AF1362" s="325"/>
      <c r="AG1362" s="325"/>
      <c r="AH1362" s="325"/>
      <c r="AI1362" s="325"/>
      <c r="AJ1362" s="325"/>
      <c r="AK1362" s="325"/>
      <c r="AL1362" s="325"/>
      <c r="AM1362" s="325"/>
      <c r="AN1362" s="325"/>
      <c r="AO1362" s="325"/>
      <c r="AP1362" s="325"/>
      <c r="AQ1362" s="325"/>
      <c r="AR1362" s="325"/>
      <c r="AS1362" s="325"/>
      <c r="AT1362" s="325"/>
      <c r="AU1362" s="325"/>
      <c r="AV1362" s="325"/>
      <c r="AW1362" s="325"/>
      <c r="AX1362" s="325"/>
      <c r="AY1362" s="325"/>
      <c r="AZ1362" s="325"/>
      <c r="BA1362" s="325"/>
      <c r="BB1362" s="325"/>
      <c r="BC1362" s="325"/>
      <c r="BD1362" s="325"/>
      <c r="BE1362" s="325"/>
      <c r="BF1362" s="325"/>
      <c r="BG1362" s="325"/>
      <c r="BH1362" s="325"/>
      <c r="BI1362" s="325"/>
      <c r="BJ1362" s="325"/>
      <c r="BK1362" s="325"/>
      <c r="BL1362" s="325"/>
      <c r="BM1362" s="325"/>
      <c r="BN1362" s="325"/>
      <c r="BO1362" s="325"/>
      <c r="BP1362" s="325"/>
      <c r="BQ1362" s="325"/>
      <c r="BR1362" s="325"/>
      <c r="BS1362" s="325"/>
      <c r="BT1362" s="325"/>
      <c r="BU1362" s="325"/>
      <c r="BV1362" s="325"/>
      <c r="BW1362" s="325"/>
      <c r="BX1362" s="325"/>
      <c r="BY1362" s="325"/>
      <c r="BZ1362" s="325"/>
      <c r="CA1362" s="325"/>
      <c r="CB1362" s="325"/>
      <c r="CC1362" s="325"/>
      <c r="CD1362" s="325"/>
      <c r="CE1362" s="325"/>
      <c r="CF1362" s="325"/>
      <c r="CG1362" s="325"/>
      <c r="CH1362" s="325"/>
      <c r="CI1362" s="325"/>
      <c r="CJ1362" s="325"/>
      <c r="CK1362" s="325"/>
      <c r="CL1362" s="325"/>
      <c r="CM1362" s="162"/>
      <c r="CN1362" s="162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</row>
    <row r="1363" spans="1:107" s="2" customFormat="1" ht="10.5" hidden="1" customHeight="1">
      <c r="A1363" s="1509" t="s">
        <v>92</v>
      </c>
      <c r="B1363" s="1516" t="s">
        <v>45</v>
      </c>
      <c r="C1363" s="1461"/>
      <c r="D1363" s="131"/>
      <c r="E1363" s="619" t="s">
        <v>122</v>
      </c>
      <c r="F1363" s="78"/>
      <c r="G1363" s="78"/>
      <c r="H1363" s="580"/>
      <c r="I1363" s="78"/>
      <c r="J1363" s="78"/>
      <c r="K1363" s="78"/>
      <c r="L1363" s="78"/>
      <c r="M1363" s="78"/>
      <c r="N1363" s="580"/>
      <c r="O1363" s="78"/>
      <c r="P1363" s="78"/>
      <c r="Q1363" s="78"/>
      <c r="R1363" s="78"/>
      <c r="S1363" s="78"/>
      <c r="T1363" s="78"/>
      <c r="U1363" s="78"/>
      <c r="V1363" s="580"/>
      <c r="W1363" s="78"/>
      <c r="X1363" s="78"/>
      <c r="Y1363" s="580"/>
      <c r="Z1363" s="78"/>
      <c r="AA1363" s="78"/>
      <c r="AB1363" s="78"/>
      <c r="AC1363" s="325"/>
      <c r="AD1363" s="325"/>
      <c r="AE1363" s="325"/>
      <c r="AF1363" s="325"/>
      <c r="AG1363" s="325"/>
      <c r="AH1363" s="325"/>
      <c r="AI1363" s="325"/>
      <c r="AJ1363" s="325"/>
      <c r="AK1363" s="325"/>
      <c r="AL1363" s="325"/>
      <c r="AM1363" s="325"/>
      <c r="AN1363" s="325"/>
      <c r="AO1363" s="325"/>
      <c r="AP1363" s="325"/>
      <c r="AQ1363" s="325"/>
      <c r="AR1363" s="325"/>
      <c r="AS1363" s="325"/>
      <c r="AT1363" s="325"/>
      <c r="AU1363" s="325"/>
      <c r="AV1363" s="325"/>
      <c r="AW1363" s="325"/>
      <c r="AX1363" s="325"/>
      <c r="AY1363" s="325"/>
      <c r="AZ1363" s="325"/>
      <c r="BA1363" s="325"/>
      <c r="BB1363" s="325"/>
      <c r="BC1363" s="325"/>
      <c r="BD1363" s="325"/>
      <c r="BE1363" s="325"/>
      <c r="BF1363" s="325"/>
      <c r="BG1363" s="325"/>
      <c r="BH1363" s="325"/>
      <c r="BI1363" s="325"/>
      <c r="BJ1363" s="325"/>
      <c r="BK1363" s="325"/>
      <c r="BL1363" s="325"/>
      <c r="BM1363" s="325"/>
      <c r="BN1363" s="325"/>
      <c r="BO1363" s="325"/>
      <c r="BP1363" s="325"/>
      <c r="BQ1363" s="325"/>
      <c r="BR1363" s="325"/>
      <c r="BS1363" s="325"/>
      <c r="BT1363" s="325"/>
      <c r="BU1363" s="325"/>
      <c r="BV1363" s="325"/>
      <c r="BW1363" s="325"/>
      <c r="BX1363" s="325"/>
      <c r="BY1363" s="325"/>
      <c r="BZ1363" s="325"/>
      <c r="CA1363" s="325"/>
      <c r="CB1363" s="325"/>
      <c r="CC1363" s="325"/>
      <c r="CD1363" s="325"/>
      <c r="CE1363" s="325"/>
      <c r="CF1363" s="325"/>
      <c r="CG1363" s="325"/>
      <c r="CH1363" s="325"/>
      <c r="CI1363" s="325"/>
      <c r="CJ1363" s="325"/>
      <c r="CK1363" s="325"/>
      <c r="CL1363" s="325"/>
      <c r="CM1363" s="162"/>
      <c r="CN1363" s="162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</row>
    <row r="1364" spans="1:107" s="2" customFormat="1" ht="10.5" hidden="1" customHeight="1">
      <c r="A1364" s="1510"/>
      <c r="B1364" s="1517"/>
      <c r="C1364" s="1461"/>
      <c r="D1364" s="131" t="s">
        <v>33</v>
      </c>
      <c r="E1364" s="620"/>
      <c r="F1364" s="494"/>
      <c r="G1364" s="494"/>
      <c r="H1364" s="576"/>
      <c r="I1364" s="494"/>
      <c r="J1364" s="494"/>
      <c r="K1364" s="494"/>
      <c r="L1364" s="494"/>
      <c r="M1364" s="494"/>
      <c r="N1364" s="576"/>
      <c r="O1364" s="494"/>
      <c r="P1364" s="494"/>
      <c r="Q1364" s="494"/>
      <c r="R1364" s="494"/>
      <c r="S1364" s="494"/>
      <c r="T1364" s="494"/>
      <c r="U1364" s="494"/>
      <c r="V1364" s="576"/>
      <c r="W1364" s="494"/>
      <c r="X1364" s="494"/>
      <c r="Y1364" s="576"/>
      <c r="Z1364" s="494"/>
      <c r="AA1364" s="494"/>
      <c r="AB1364" s="494"/>
      <c r="AC1364" s="325"/>
      <c r="AD1364" s="325"/>
      <c r="AE1364" s="325"/>
      <c r="AF1364" s="325"/>
      <c r="AG1364" s="325"/>
      <c r="AH1364" s="325"/>
      <c r="AI1364" s="325"/>
      <c r="AJ1364" s="325"/>
      <c r="AK1364" s="325"/>
      <c r="AL1364" s="325"/>
      <c r="AM1364" s="325"/>
      <c r="AN1364" s="325"/>
      <c r="AO1364" s="325"/>
      <c r="AP1364" s="325"/>
      <c r="AQ1364" s="325"/>
      <c r="AR1364" s="325"/>
      <c r="AS1364" s="325"/>
      <c r="AT1364" s="325"/>
      <c r="AU1364" s="325"/>
      <c r="AV1364" s="325"/>
      <c r="AW1364" s="325"/>
      <c r="AX1364" s="325"/>
      <c r="AY1364" s="325"/>
      <c r="AZ1364" s="325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325"/>
      <c r="BZ1364" s="325"/>
      <c r="CA1364" s="325"/>
      <c r="CB1364" s="325"/>
      <c r="CC1364" s="325"/>
      <c r="CD1364" s="325"/>
      <c r="CE1364" s="325"/>
      <c r="CF1364" s="325"/>
      <c r="CG1364" s="325"/>
      <c r="CH1364" s="325"/>
      <c r="CI1364" s="325"/>
      <c r="CJ1364" s="325"/>
      <c r="CK1364" s="325"/>
      <c r="CL1364" s="325"/>
      <c r="CM1364" s="162"/>
      <c r="CN1364" s="162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</row>
    <row r="1365" spans="1:107" s="2" customFormat="1" ht="10.5" hidden="1" customHeight="1">
      <c r="A1365" s="1510"/>
      <c r="B1365" s="1517"/>
      <c r="C1365" s="1461"/>
      <c r="D1365" s="131" t="s">
        <v>116</v>
      </c>
      <c r="E1365" s="593"/>
      <c r="F1365" s="42"/>
      <c r="G1365" s="42"/>
      <c r="H1365" s="577"/>
      <c r="I1365" s="42"/>
      <c r="J1365" s="42"/>
      <c r="K1365" s="42"/>
      <c r="L1365" s="42"/>
      <c r="M1365" s="42"/>
      <c r="N1365" s="577"/>
      <c r="O1365" s="42"/>
      <c r="P1365" s="42"/>
      <c r="Q1365" s="42"/>
      <c r="R1365" s="42"/>
      <c r="S1365" s="42"/>
      <c r="T1365" s="42"/>
      <c r="U1365" s="42"/>
      <c r="V1365" s="577"/>
      <c r="W1365" s="42"/>
      <c r="X1365" s="42"/>
      <c r="Y1365" s="577"/>
      <c r="Z1365" s="42"/>
      <c r="AA1365" s="42"/>
      <c r="AB1365" s="42"/>
      <c r="AC1365" s="325"/>
      <c r="AD1365" s="325"/>
      <c r="AE1365" s="325"/>
      <c r="AF1365" s="325"/>
      <c r="AG1365" s="325"/>
      <c r="AH1365" s="325"/>
      <c r="AI1365" s="325"/>
      <c r="AJ1365" s="325"/>
      <c r="AK1365" s="325"/>
      <c r="AL1365" s="325"/>
      <c r="AM1365" s="325"/>
      <c r="AN1365" s="325"/>
      <c r="AO1365" s="325"/>
      <c r="AP1365" s="325"/>
      <c r="AQ1365" s="325"/>
      <c r="AR1365" s="325"/>
      <c r="AS1365" s="325"/>
      <c r="AT1365" s="325"/>
      <c r="AU1365" s="325"/>
      <c r="AV1365" s="325"/>
      <c r="AW1365" s="325"/>
      <c r="AX1365" s="325"/>
      <c r="AY1365" s="325"/>
      <c r="AZ1365" s="325"/>
      <c r="BA1365" s="325"/>
      <c r="BB1365" s="325"/>
      <c r="BC1365" s="325"/>
      <c r="BD1365" s="325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325"/>
      <c r="BZ1365" s="325"/>
      <c r="CA1365" s="325"/>
      <c r="CB1365" s="325"/>
      <c r="CC1365" s="325"/>
      <c r="CD1365" s="325"/>
      <c r="CE1365" s="325"/>
      <c r="CF1365" s="325"/>
      <c r="CG1365" s="325"/>
      <c r="CH1365" s="325"/>
      <c r="CI1365" s="325"/>
      <c r="CJ1365" s="325"/>
      <c r="CK1365" s="325"/>
      <c r="CL1365" s="325"/>
      <c r="CM1365" s="162"/>
      <c r="CN1365" s="162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</row>
    <row r="1366" spans="1:107" s="2" customFormat="1" ht="10.5" hidden="1" customHeight="1">
      <c r="A1366" s="1510"/>
      <c r="B1366" s="1517"/>
      <c r="C1366" s="1461"/>
      <c r="D1366" s="131" t="s">
        <v>117</v>
      </c>
      <c r="E1366" s="593"/>
      <c r="F1366" s="42"/>
      <c r="G1366" s="42"/>
      <c r="H1366" s="577"/>
      <c r="I1366" s="42"/>
      <c r="J1366" s="42"/>
      <c r="K1366" s="42"/>
      <c r="L1366" s="42"/>
      <c r="M1366" s="42"/>
      <c r="N1366" s="577"/>
      <c r="O1366" s="42"/>
      <c r="P1366" s="42"/>
      <c r="Q1366" s="42"/>
      <c r="R1366" s="42"/>
      <c r="S1366" s="42"/>
      <c r="T1366" s="42"/>
      <c r="U1366" s="42"/>
      <c r="V1366" s="577"/>
      <c r="W1366" s="42"/>
      <c r="X1366" s="42"/>
      <c r="Y1366" s="577"/>
      <c r="Z1366" s="42"/>
      <c r="AA1366" s="42"/>
      <c r="AB1366" s="42"/>
      <c r="AC1366" s="325"/>
      <c r="AD1366" s="325"/>
      <c r="AE1366" s="325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325"/>
      <c r="BZ1366" s="325"/>
      <c r="CA1366" s="325"/>
      <c r="CB1366" s="325"/>
      <c r="CC1366" s="325"/>
      <c r="CD1366" s="325"/>
      <c r="CE1366" s="325"/>
      <c r="CF1366" s="325"/>
      <c r="CG1366" s="325"/>
      <c r="CH1366" s="325"/>
      <c r="CI1366" s="325"/>
      <c r="CJ1366" s="325"/>
      <c r="CK1366" s="325"/>
      <c r="CL1366" s="325"/>
      <c r="CM1366" s="162"/>
      <c r="CN1366" s="162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</row>
    <row r="1367" spans="1:107" s="2" customFormat="1" ht="10.5" hidden="1" customHeight="1" thickBot="1">
      <c r="A1367" s="1511"/>
      <c r="B1367" s="1518"/>
      <c r="C1367" s="1461"/>
      <c r="D1367" s="131" t="s">
        <v>41</v>
      </c>
      <c r="E1367" s="593"/>
      <c r="F1367" s="42"/>
      <c r="G1367" s="42"/>
      <c r="H1367" s="577"/>
      <c r="I1367" s="42"/>
      <c r="J1367" s="42"/>
      <c r="K1367" s="42"/>
      <c r="L1367" s="42"/>
      <c r="M1367" s="42"/>
      <c r="N1367" s="577"/>
      <c r="O1367" s="42"/>
      <c r="P1367" s="42"/>
      <c r="Q1367" s="42"/>
      <c r="R1367" s="42"/>
      <c r="S1367" s="42"/>
      <c r="T1367" s="42"/>
      <c r="U1367" s="42"/>
      <c r="V1367" s="577"/>
      <c r="W1367" s="42"/>
      <c r="X1367" s="42"/>
      <c r="Y1367" s="577"/>
      <c r="Z1367" s="42"/>
      <c r="AA1367" s="42"/>
      <c r="AB1367" s="42"/>
      <c r="AC1367" s="325"/>
      <c r="AD1367" s="325"/>
      <c r="AE1367" s="325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325"/>
      <c r="BZ1367" s="325"/>
      <c r="CA1367" s="325"/>
      <c r="CB1367" s="325"/>
      <c r="CC1367" s="325"/>
      <c r="CD1367" s="325"/>
      <c r="CE1367" s="325"/>
      <c r="CF1367" s="325"/>
      <c r="CG1367" s="325"/>
      <c r="CH1367" s="325"/>
      <c r="CI1367" s="325"/>
      <c r="CJ1367" s="325"/>
      <c r="CK1367" s="325"/>
      <c r="CL1367" s="325"/>
      <c r="CM1367" s="162"/>
      <c r="CN1367" s="162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</row>
    <row r="1368" spans="1:107" s="2" customFormat="1" ht="10.5" hidden="1" customHeight="1">
      <c r="A1368" s="1509" t="s">
        <v>96</v>
      </c>
      <c r="B1368" s="1516" t="s">
        <v>46</v>
      </c>
      <c r="C1368" s="1461"/>
      <c r="D1368" s="131"/>
      <c r="E1368" s="619" t="s">
        <v>122</v>
      </c>
      <c r="F1368" s="78"/>
      <c r="G1368" s="78"/>
      <c r="H1368" s="580"/>
      <c r="I1368" s="78"/>
      <c r="J1368" s="78"/>
      <c r="K1368" s="78"/>
      <c r="L1368" s="78"/>
      <c r="M1368" s="78"/>
      <c r="N1368" s="580"/>
      <c r="O1368" s="78"/>
      <c r="P1368" s="78"/>
      <c r="Q1368" s="78"/>
      <c r="R1368" s="78"/>
      <c r="S1368" s="78"/>
      <c r="T1368" s="78"/>
      <c r="U1368" s="78"/>
      <c r="V1368" s="580"/>
      <c r="W1368" s="78"/>
      <c r="X1368" s="78"/>
      <c r="Y1368" s="580"/>
      <c r="Z1368" s="78"/>
      <c r="AA1368" s="78"/>
      <c r="AB1368" s="78"/>
      <c r="AC1368" s="325"/>
      <c r="AD1368" s="325"/>
      <c r="AE1368" s="325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325"/>
      <c r="BZ1368" s="325"/>
      <c r="CA1368" s="325"/>
      <c r="CB1368" s="325"/>
      <c r="CC1368" s="325"/>
      <c r="CD1368" s="325"/>
      <c r="CE1368" s="325"/>
      <c r="CF1368" s="325"/>
      <c r="CG1368" s="325"/>
      <c r="CH1368" s="325"/>
      <c r="CI1368" s="325"/>
      <c r="CJ1368" s="325"/>
      <c r="CK1368" s="325"/>
      <c r="CL1368" s="325"/>
      <c r="CM1368" s="162"/>
      <c r="CN1368" s="162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</row>
    <row r="1369" spans="1:107" s="2" customFormat="1" ht="10.5" hidden="1" customHeight="1">
      <c r="A1369" s="1510"/>
      <c r="B1369" s="1517"/>
      <c r="C1369" s="1461"/>
      <c r="D1369" s="131" t="s">
        <v>33</v>
      </c>
      <c r="E1369" s="620"/>
      <c r="F1369" s="494"/>
      <c r="G1369" s="494"/>
      <c r="H1369" s="576"/>
      <c r="I1369" s="494"/>
      <c r="J1369" s="494"/>
      <c r="K1369" s="494"/>
      <c r="L1369" s="494"/>
      <c r="M1369" s="494"/>
      <c r="N1369" s="576"/>
      <c r="O1369" s="494"/>
      <c r="P1369" s="494"/>
      <c r="Q1369" s="494"/>
      <c r="R1369" s="494"/>
      <c r="S1369" s="494"/>
      <c r="T1369" s="494"/>
      <c r="U1369" s="494"/>
      <c r="V1369" s="576"/>
      <c r="W1369" s="494"/>
      <c r="X1369" s="494"/>
      <c r="Y1369" s="576"/>
      <c r="Z1369" s="494"/>
      <c r="AA1369" s="494"/>
      <c r="AB1369" s="494"/>
      <c r="AC1369" s="325"/>
      <c r="AD1369" s="325"/>
      <c r="AE1369" s="325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325"/>
      <c r="BF1369" s="325"/>
      <c r="BG1369" s="325"/>
      <c r="BH1369" s="325"/>
      <c r="BI1369" s="325"/>
      <c r="BJ1369" s="325"/>
      <c r="BK1369" s="325"/>
      <c r="BL1369" s="325"/>
      <c r="BM1369" s="325"/>
      <c r="BN1369" s="325"/>
      <c r="BO1369" s="325"/>
      <c r="BP1369" s="325"/>
      <c r="BQ1369" s="325"/>
      <c r="BR1369" s="325"/>
      <c r="BS1369" s="325"/>
      <c r="BT1369" s="325"/>
      <c r="BU1369" s="325"/>
      <c r="BV1369" s="325"/>
      <c r="BW1369" s="325"/>
      <c r="BX1369" s="325"/>
      <c r="BY1369" s="325"/>
      <c r="BZ1369" s="325"/>
      <c r="CA1369" s="325"/>
      <c r="CB1369" s="325"/>
      <c r="CC1369" s="325"/>
      <c r="CD1369" s="325"/>
      <c r="CE1369" s="325"/>
      <c r="CF1369" s="325"/>
      <c r="CG1369" s="325"/>
      <c r="CH1369" s="325"/>
      <c r="CI1369" s="325"/>
      <c r="CJ1369" s="325"/>
      <c r="CK1369" s="325"/>
      <c r="CL1369" s="325"/>
      <c r="CM1369" s="162"/>
      <c r="CN1369" s="162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</row>
    <row r="1370" spans="1:107" s="2" customFormat="1" ht="10.5" hidden="1" customHeight="1">
      <c r="A1370" s="1510"/>
      <c r="B1370" s="1517"/>
      <c r="C1370" s="1461"/>
      <c r="D1370" s="131" t="s">
        <v>116</v>
      </c>
      <c r="E1370" s="593"/>
      <c r="F1370" s="42"/>
      <c r="G1370" s="42"/>
      <c r="H1370" s="577"/>
      <c r="I1370" s="42"/>
      <c r="J1370" s="42"/>
      <c r="K1370" s="42"/>
      <c r="L1370" s="42"/>
      <c r="M1370" s="42"/>
      <c r="N1370" s="577"/>
      <c r="O1370" s="42"/>
      <c r="P1370" s="42"/>
      <c r="Q1370" s="42"/>
      <c r="R1370" s="42"/>
      <c r="S1370" s="42"/>
      <c r="T1370" s="42"/>
      <c r="U1370" s="42"/>
      <c r="V1370" s="577"/>
      <c r="W1370" s="42"/>
      <c r="X1370" s="42"/>
      <c r="Y1370" s="577"/>
      <c r="Z1370" s="42"/>
      <c r="AA1370" s="42"/>
      <c r="AB1370" s="42"/>
      <c r="AC1370" s="325"/>
      <c r="AD1370" s="325"/>
      <c r="AE1370" s="325"/>
      <c r="AF1370" s="325"/>
      <c r="AG1370" s="325"/>
      <c r="AH1370" s="325"/>
      <c r="AI1370" s="325"/>
      <c r="AJ1370" s="325"/>
      <c r="AK1370" s="325"/>
      <c r="AL1370" s="325"/>
      <c r="AM1370" s="325"/>
      <c r="AN1370" s="325"/>
      <c r="AO1370" s="325"/>
      <c r="AP1370" s="325"/>
      <c r="AQ1370" s="325"/>
      <c r="AR1370" s="325"/>
      <c r="AS1370" s="325"/>
      <c r="AT1370" s="325"/>
      <c r="AU1370" s="325"/>
      <c r="AV1370" s="325"/>
      <c r="AW1370" s="325"/>
      <c r="AX1370" s="325"/>
      <c r="AY1370" s="325"/>
      <c r="AZ1370" s="325"/>
      <c r="BA1370" s="325"/>
      <c r="BB1370" s="325"/>
      <c r="BC1370" s="325"/>
      <c r="BD1370" s="325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325"/>
      <c r="BZ1370" s="325"/>
      <c r="CA1370" s="325"/>
      <c r="CB1370" s="325"/>
      <c r="CC1370" s="325"/>
      <c r="CD1370" s="325"/>
      <c r="CE1370" s="325"/>
      <c r="CF1370" s="325"/>
      <c r="CG1370" s="325"/>
      <c r="CH1370" s="325"/>
      <c r="CI1370" s="325"/>
      <c r="CJ1370" s="325"/>
      <c r="CK1370" s="325"/>
      <c r="CL1370" s="325"/>
      <c r="CM1370" s="162"/>
      <c r="CN1370" s="162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</row>
    <row r="1371" spans="1:107" s="2" customFormat="1" ht="10.5" hidden="1" customHeight="1">
      <c r="A1371" s="1510"/>
      <c r="B1371" s="1517"/>
      <c r="C1371" s="1461"/>
      <c r="D1371" s="131" t="s">
        <v>117</v>
      </c>
      <c r="E1371" s="593"/>
      <c r="F1371" s="42"/>
      <c r="G1371" s="42"/>
      <c r="H1371" s="577"/>
      <c r="I1371" s="42"/>
      <c r="J1371" s="42"/>
      <c r="K1371" s="42"/>
      <c r="L1371" s="42"/>
      <c r="M1371" s="42"/>
      <c r="N1371" s="577"/>
      <c r="O1371" s="42"/>
      <c r="P1371" s="42"/>
      <c r="Q1371" s="42"/>
      <c r="R1371" s="42"/>
      <c r="S1371" s="42"/>
      <c r="T1371" s="42"/>
      <c r="U1371" s="42"/>
      <c r="V1371" s="577"/>
      <c r="W1371" s="42"/>
      <c r="X1371" s="42"/>
      <c r="Y1371" s="577"/>
      <c r="Z1371" s="42"/>
      <c r="AA1371" s="42"/>
      <c r="AB1371" s="42"/>
      <c r="AC1371" s="325"/>
      <c r="AD1371" s="325"/>
      <c r="AE1371" s="325"/>
      <c r="AF1371" s="325"/>
      <c r="AG1371" s="325"/>
      <c r="AH1371" s="325"/>
      <c r="AI1371" s="325"/>
      <c r="AJ1371" s="325"/>
      <c r="AK1371" s="325"/>
      <c r="AL1371" s="325"/>
      <c r="AM1371" s="325"/>
      <c r="AN1371" s="325"/>
      <c r="AO1371" s="325"/>
      <c r="AP1371" s="325"/>
      <c r="AQ1371" s="325"/>
      <c r="AR1371" s="325"/>
      <c r="AS1371" s="325"/>
      <c r="AT1371" s="325"/>
      <c r="AU1371" s="325"/>
      <c r="AV1371" s="325"/>
      <c r="AW1371" s="325"/>
      <c r="AX1371" s="325"/>
      <c r="AY1371" s="325"/>
      <c r="AZ1371" s="325"/>
      <c r="BA1371" s="325"/>
      <c r="BB1371" s="325"/>
      <c r="BC1371" s="325"/>
      <c r="BD1371" s="325"/>
      <c r="BE1371" s="325"/>
      <c r="BF1371" s="325"/>
      <c r="BG1371" s="325"/>
      <c r="BH1371" s="325"/>
      <c r="BI1371" s="325"/>
      <c r="BJ1371" s="325"/>
      <c r="BK1371" s="325"/>
      <c r="BL1371" s="325"/>
      <c r="BM1371" s="325"/>
      <c r="BN1371" s="325"/>
      <c r="BO1371" s="325"/>
      <c r="BP1371" s="325"/>
      <c r="BQ1371" s="325"/>
      <c r="BR1371" s="325"/>
      <c r="BS1371" s="325"/>
      <c r="BT1371" s="325"/>
      <c r="BU1371" s="325"/>
      <c r="BV1371" s="325"/>
      <c r="BW1371" s="325"/>
      <c r="BX1371" s="325"/>
      <c r="BY1371" s="325"/>
      <c r="BZ1371" s="325"/>
      <c r="CA1371" s="325"/>
      <c r="CB1371" s="325"/>
      <c r="CC1371" s="325"/>
      <c r="CD1371" s="325"/>
      <c r="CE1371" s="325"/>
      <c r="CF1371" s="325"/>
      <c r="CG1371" s="325"/>
      <c r="CH1371" s="325"/>
      <c r="CI1371" s="325"/>
      <c r="CJ1371" s="325"/>
      <c r="CK1371" s="325"/>
      <c r="CL1371" s="325"/>
      <c r="CM1371" s="162"/>
      <c r="CN1371" s="162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</row>
    <row r="1372" spans="1:107" s="2" customFormat="1" ht="10.5" hidden="1" customHeight="1" thickBot="1">
      <c r="A1372" s="1511"/>
      <c r="B1372" s="1518"/>
      <c r="C1372" s="1461"/>
      <c r="D1372" s="131" t="s">
        <v>41</v>
      </c>
      <c r="E1372" s="593"/>
      <c r="F1372" s="42"/>
      <c r="G1372" s="42"/>
      <c r="H1372" s="577"/>
      <c r="I1372" s="42"/>
      <c r="J1372" s="42"/>
      <c r="K1372" s="42"/>
      <c r="L1372" s="42"/>
      <c r="M1372" s="42"/>
      <c r="N1372" s="577"/>
      <c r="O1372" s="42"/>
      <c r="P1372" s="42"/>
      <c r="Q1372" s="42"/>
      <c r="R1372" s="42"/>
      <c r="S1372" s="42"/>
      <c r="T1372" s="42"/>
      <c r="U1372" s="42"/>
      <c r="V1372" s="577"/>
      <c r="W1372" s="42"/>
      <c r="X1372" s="42"/>
      <c r="Y1372" s="577"/>
      <c r="Z1372" s="42"/>
      <c r="AA1372" s="42"/>
      <c r="AB1372" s="42"/>
      <c r="AC1372" s="325"/>
      <c r="AD1372" s="325"/>
      <c r="AE1372" s="325"/>
      <c r="AF1372" s="325"/>
      <c r="AG1372" s="325"/>
      <c r="AH1372" s="325"/>
      <c r="AI1372" s="325"/>
      <c r="AJ1372" s="325"/>
      <c r="AK1372" s="325"/>
      <c r="AL1372" s="325"/>
      <c r="AM1372" s="325"/>
      <c r="AN1372" s="325"/>
      <c r="AO1372" s="325"/>
      <c r="AP1372" s="325"/>
      <c r="AQ1372" s="325"/>
      <c r="AR1372" s="325"/>
      <c r="AS1372" s="325"/>
      <c r="AT1372" s="325"/>
      <c r="AU1372" s="325"/>
      <c r="AV1372" s="325"/>
      <c r="AW1372" s="325"/>
      <c r="AX1372" s="325"/>
      <c r="AY1372" s="325"/>
      <c r="AZ1372" s="325"/>
      <c r="BA1372" s="325"/>
      <c r="BB1372" s="325"/>
      <c r="BC1372" s="325"/>
      <c r="BD1372" s="325"/>
      <c r="BE1372" s="325"/>
      <c r="BF1372" s="325"/>
      <c r="BG1372" s="325"/>
      <c r="BH1372" s="325"/>
      <c r="BI1372" s="325"/>
      <c r="BJ1372" s="325"/>
      <c r="BK1372" s="325"/>
      <c r="BL1372" s="325"/>
      <c r="BM1372" s="325"/>
      <c r="BN1372" s="325"/>
      <c r="BO1372" s="325"/>
      <c r="BP1372" s="325"/>
      <c r="BQ1372" s="325"/>
      <c r="BR1372" s="325"/>
      <c r="BS1372" s="325"/>
      <c r="BT1372" s="325"/>
      <c r="BU1372" s="325"/>
      <c r="BV1372" s="325"/>
      <c r="BW1372" s="325"/>
      <c r="BX1372" s="325"/>
      <c r="BY1372" s="325"/>
      <c r="BZ1372" s="325"/>
      <c r="CA1372" s="325"/>
      <c r="CB1372" s="325"/>
      <c r="CC1372" s="325"/>
      <c r="CD1372" s="325"/>
      <c r="CE1372" s="325"/>
      <c r="CF1372" s="325"/>
      <c r="CG1372" s="325"/>
      <c r="CH1372" s="325"/>
      <c r="CI1372" s="325"/>
      <c r="CJ1372" s="325"/>
      <c r="CK1372" s="325"/>
      <c r="CL1372" s="325"/>
      <c r="CM1372" s="162"/>
      <c r="CN1372" s="162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</row>
    <row r="1373" spans="1:107" s="2" customFormat="1" ht="10.5" hidden="1" customHeight="1">
      <c r="A1373" s="1509" t="s">
        <v>27</v>
      </c>
      <c r="B1373" s="1516" t="s">
        <v>402</v>
      </c>
      <c r="C1373" s="1461"/>
      <c r="D1373" s="131"/>
      <c r="E1373" s="619" t="s">
        <v>122</v>
      </c>
      <c r="F1373" s="78"/>
      <c r="G1373" s="78"/>
      <c r="H1373" s="580"/>
      <c r="I1373" s="78"/>
      <c r="J1373" s="78"/>
      <c r="K1373" s="78"/>
      <c r="L1373" s="78"/>
      <c r="M1373" s="78"/>
      <c r="N1373" s="580"/>
      <c r="O1373" s="78"/>
      <c r="P1373" s="78"/>
      <c r="Q1373" s="78"/>
      <c r="R1373" s="78"/>
      <c r="S1373" s="78"/>
      <c r="T1373" s="78"/>
      <c r="U1373" s="78"/>
      <c r="V1373" s="580"/>
      <c r="W1373" s="78"/>
      <c r="X1373" s="78"/>
      <c r="Y1373" s="580"/>
      <c r="Z1373" s="78"/>
      <c r="AA1373" s="78"/>
      <c r="AB1373" s="78"/>
      <c r="AC1373" s="325"/>
      <c r="AD1373" s="325"/>
      <c r="AE1373" s="325"/>
      <c r="AF1373" s="325"/>
      <c r="AG1373" s="325"/>
      <c r="AH1373" s="325"/>
      <c r="AI1373" s="325"/>
      <c r="AJ1373" s="325"/>
      <c r="AK1373" s="325"/>
      <c r="AL1373" s="325"/>
      <c r="AM1373" s="325"/>
      <c r="AN1373" s="325"/>
      <c r="AO1373" s="325"/>
      <c r="AP1373" s="325"/>
      <c r="AQ1373" s="325"/>
      <c r="AR1373" s="325"/>
      <c r="AS1373" s="325"/>
      <c r="AT1373" s="325"/>
      <c r="AU1373" s="325"/>
      <c r="AV1373" s="325"/>
      <c r="AW1373" s="325"/>
      <c r="AX1373" s="325"/>
      <c r="AY1373" s="325"/>
      <c r="AZ1373" s="325"/>
      <c r="BA1373" s="325"/>
      <c r="BB1373" s="325"/>
      <c r="BC1373" s="325"/>
      <c r="BD1373" s="325"/>
      <c r="BE1373" s="325"/>
      <c r="BF1373" s="325"/>
      <c r="BG1373" s="325"/>
      <c r="BH1373" s="325"/>
      <c r="BI1373" s="325"/>
      <c r="BJ1373" s="325"/>
      <c r="BK1373" s="325"/>
      <c r="BL1373" s="325"/>
      <c r="BM1373" s="325"/>
      <c r="BN1373" s="325"/>
      <c r="BO1373" s="325"/>
      <c r="BP1373" s="325"/>
      <c r="BQ1373" s="325"/>
      <c r="BR1373" s="325"/>
      <c r="BS1373" s="325"/>
      <c r="BT1373" s="325"/>
      <c r="BU1373" s="325"/>
      <c r="BV1373" s="325"/>
      <c r="BW1373" s="325"/>
      <c r="BX1373" s="325"/>
      <c r="BY1373" s="325"/>
      <c r="BZ1373" s="325"/>
      <c r="CA1373" s="325"/>
      <c r="CB1373" s="325"/>
      <c r="CC1373" s="325"/>
      <c r="CD1373" s="325"/>
      <c r="CE1373" s="325"/>
      <c r="CF1373" s="325"/>
      <c r="CG1373" s="325"/>
      <c r="CH1373" s="325"/>
      <c r="CI1373" s="325"/>
      <c r="CJ1373" s="325"/>
      <c r="CK1373" s="325"/>
      <c r="CL1373" s="325"/>
      <c r="CM1373" s="162"/>
      <c r="CN1373" s="162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</row>
    <row r="1374" spans="1:107" s="2" customFormat="1" ht="10.5" hidden="1" customHeight="1">
      <c r="A1374" s="1510"/>
      <c r="B1374" s="1517"/>
      <c r="C1374" s="1461"/>
      <c r="D1374" s="131" t="s">
        <v>33</v>
      </c>
      <c r="E1374" s="620"/>
      <c r="F1374" s="494"/>
      <c r="G1374" s="494"/>
      <c r="H1374" s="576"/>
      <c r="I1374" s="494"/>
      <c r="J1374" s="494"/>
      <c r="K1374" s="494"/>
      <c r="L1374" s="494"/>
      <c r="M1374" s="494"/>
      <c r="N1374" s="576"/>
      <c r="O1374" s="494"/>
      <c r="P1374" s="494"/>
      <c r="Q1374" s="494"/>
      <c r="R1374" s="494"/>
      <c r="S1374" s="494"/>
      <c r="T1374" s="494"/>
      <c r="U1374" s="494"/>
      <c r="V1374" s="576"/>
      <c r="W1374" s="494"/>
      <c r="X1374" s="494"/>
      <c r="Y1374" s="576"/>
      <c r="Z1374" s="494"/>
      <c r="AA1374" s="494"/>
      <c r="AB1374" s="494"/>
      <c r="AC1374" s="325"/>
      <c r="AD1374" s="325"/>
      <c r="AE1374" s="325"/>
      <c r="AF1374" s="325"/>
      <c r="AG1374" s="325"/>
      <c r="AH1374" s="325"/>
      <c r="AI1374" s="325"/>
      <c r="AJ1374" s="325"/>
      <c r="AK1374" s="325"/>
      <c r="AL1374" s="325"/>
      <c r="AM1374" s="325"/>
      <c r="AN1374" s="325"/>
      <c r="AO1374" s="325"/>
      <c r="AP1374" s="325"/>
      <c r="AQ1374" s="325"/>
      <c r="AR1374" s="325"/>
      <c r="AS1374" s="325"/>
      <c r="AT1374" s="325"/>
      <c r="AU1374" s="325"/>
      <c r="AV1374" s="325"/>
      <c r="AW1374" s="325"/>
      <c r="AX1374" s="325"/>
      <c r="AY1374" s="325"/>
      <c r="AZ1374" s="325"/>
      <c r="BA1374" s="325"/>
      <c r="BB1374" s="325"/>
      <c r="BC1374" s="325"/>
      <c r="BD1374" s="325"/>
      <c r="BE1374" s="325"/>
      <c r="BF1374" s="325"/>
      <c r="BG1374" s="325"/>
      <c r="BH1374" s="325"/>
      <c r="BI1374" s="325"/>
      <c r="BJ1374" s="325"/>
      <c r="BK1374" s="325"/>
      <c r="BL1374" s="325"/>
      <c r="BM1374" s="325"/>
      <c r="BN1374" s="325"/>
      <c r="BO1374" s="325"/>
      <c r="BP1374" s="325"/>
      <c r="BQ1374" s="325"/>
      <c r="BR1374" s="325"/>
      <c r="BS1374" s="325"/>
      <c r="BT1374" s="325"/>
      <c r="BU1374" s="325"/>
      <c r="BV1374" s="325"/>
      <c r="BW1374" s="325"/>
      <c r="BX1374" s="325"/>
      <c r="BY1374" s="325"/>
      <c r="BZ1374" s="325"/>
      <c r="CA1374" s="325"/>
      <c r="CB1374" s="325"/>
      <c r="CC1374" s="325"/>
      <c r="CD1374" s="325"/>
      <c r="CE1374" s="325"/>
      <c r="CF1374" s="325"/>
      <c r="CG1374" s="325"/>
      <c r="CH1374" s="325"/>
      <c r="CI1374" s="325"/>
      <c r="CJ1374" s="325"/>
      <c r="CK1374" s="325"/>
      <c r="CL1374" s="325"/>
      <c r="CM1374" s="162"/>
      <c r="CN1374" s="162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</row>
    <row r="1375" spans="1:107" s="2" customFormat="1" ht="10.5" hidden="1" customHeight="1">
      <c r="A1375" s="1510"/>
      <c r="B1375" s="1517"/>
      <c r="C1375" s="1461"/>
      <c r="D1375" s="131" t="s">
        <v>116</v>
      </c>
      <c r="E1375" s="620"/>
      <c r="F1375" s="494"/>
      <c r="G1375" s="494"/>
      <c r="H1375" s="576"/>
      <c r="I1375" s="494"/>
      <c r="J1375" s="494"/>
      <c r="K1375" s="494"/>
      <c r="L1375" s="494"/>
      <c r="M1375" s="494"/>
      <c r="N1375" s="576"/>
      <c r="O1375" s="494"/>
      <c r="P1375" s="494"/>
      <c r="Q1375" s="494"/>
      <c r="R1375" s="494"/>
      <c r="S1375" s="494"/>
      <c r="T1375" s="494"/>
      <c r="U1375" s="494"/>
      <c r="V1375" s="576"/>
      <c r="W1375" s="494"/>
      <c r="X1375" s="494"/>
      <c r="Y1375" s="576"/>
      <c r="Z1375" s="494"/>
      <c r="AA1375" s="494"/>
      <c r="AB1375" s="494"/>
      <c r="AC1375" s="325"/>
      <c r="AD1375" s="325"/>
      <c r="AE1375" s="325"/>
      <c r="AF1375" s="325"/>
      <c r="AG1375" s="325"/>
      <c r="AH1375" s="325"/>
      <c r="AI1375" s="325"/>
      <c r="AJ1375" s="325"/>
      <c r="AK1375" s="325"/>
      <c r="AL1375" s="325"/>
      <c r="AM1375" s="325"/>
      <c r="AN1375" s="325"/>
      <c r="AO1375" s="325"/>
      <c r="AP1375" s="325"/>
      <c r="AQ1375" s="325"/>
      <c r="AR1375" s="325"/>
      <c r="AS1375" s="325"/>
      <c r="AT1375" s="325"/>
      <c r="AU1375" s="325"/>
      <c r="AV1375" s="325"/>
      <c r="AW1375" s="325"/>
      <c r="AX1375" s="325"/>
      <c r="AY1375" s="325"/>
      <c r="AZ1375" s="325"/>
      <c r="BA1375" s="325"/>
      <c r="BB1375" s="325"/>
      <c r="BC1375" s="325"/>
      <c r="BD1375" s="325"/>
      <c r="BE1375" s="325"/>
      <c r="BF1375" s="325"/>
      <c r="BG1375" s="325"/>
      <c r="BH1375" s="325"/>
      <c r="BI1375" s="325"/>
      <c r="BJ1375" s="325"/>
      <c r="BK1375" s="325"/>
      <c r="BL1375" s="325"/>
      <c r="BM1375" s="325"/>
      <c r="BN1375" s="325"/>
      <c r="BO1375" s="325"/>
      <c r="BP1375" s="325"/>
      <c r="BQ1375" s="325"/>
      <c r="BR1375" s="325"/>
      <c r="BS1375" s="325"/>
      <c r="BT1375" s="325"/>
      <c r="BU1375" s="325"/>
      <c r="BV1375" s="325"/>
      <c r="BW1375" s="325"/>
      <c r="BX1375" s="325"/>
      <c r="BY1375" s="325"/>
      <c r="BZ1375" s="325"/>
      <c r="CA1375" s="325"/>
      <c r="CB1375" s="325"/>
      <c r="CC1375" s="325"/>
      <c r="CD1375" s="325"/>
      <c r="CE1375" s="325"/>
      <c r="CF1375" s="325"/>
      <c r="CG1375" s="325"/>
      <c r="CH1375" s="325"/>
      <c r="CI1375" s="325"/>
      <c r="CJ1375" s="325"/>
      <c r="CK1375" s="325"/>
      <c r="CL1375" s="325"/>
      <c r="CM1375" s="162"/>
      <c r="CN1375" s="162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</row>
    <row r="1376" spans="1:107" s="2" customFormat="1" ht="10.5" hidden="1" customHeight="1">
      <c r="A1376" s="1510"/>
      <c r="B1376" s="1517"/>
      <c r="C1376" s="1461"/>
      <c r="D1376" s="131" t="s">
        <v>117</v>
      </c>
      <c r="E1376" s="627"/>
      <c r="F1376" s="626"/>
      <c r="G1376" s="626"/>
      <c r="H1376" s="628"/>
      <c r="I1376" s="626"/>
      <c r="J1376" s="626"/>
      <c r="K1376" s="626"/>
      <c r="L1376" s="626"/>
      <c r="M1376" s="626"/>
      <c r="N1376" s="628"/>
      <c r="O1376" s="626"/>
      <c r="P1376" s="626"/>
      <c r="Q1376" s="626"/>
      <c r="R1376" s="626"/>
      <c r="S1376" s="626"/>
      <c r="T1376" s="626"/>
      <c r="U1376" s="626"/>
      <c r="V1376" s="628"/>
      <c r="W1376" s="626"/>
      <c r="X1376" s="626"/>
      <c r="Y1376" s="628"/>
      <c r="Z1376" s="626"/>
      <c r="AA1376" s="626"/>
      <c r="AB1376" s="626"/>
      <c r="AC1376" s="325"/>
      <c r="AD1376" s="325"/>
      <c r="AE1376" s="325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25"/>
      <c r="BF1376" s="325"/>
      <c r="BG1376" s="325"/>
      <c r="BH1376" s="325"/>
      <c r="BI1376" s="325"/>
      <c r="BJ1376" s="325"/>
      <c r="BK1376" s="325"/>
      <c r="BL1376" s="325"/>
      <c r="BM1376" s="325"/>
      <c r="BN1376" s="325"/>
      <c r="BO1376" s="325"/>
      <c r="BP1376" s="325"/>
      <c r="BQ1376" s="325"/>
      <c r="BR1376" s="325"/>
      <c r="BS1376" s="325"/>
      <c r="BT1376" s="325"/>
      <c r="BU1376" s="325"/>
      <c r="BV1376" s="325"/>
      <c r="BW1376" s="325"/>
      <c r="BX1376" s="325"/>
      <c r="BY1376" s="325"/>
      <c r="BZ1376" s="325"/>
      <c r="CA1376" s="325"/>
      <c r="CB1376" s="325"/>
      <c r="CC1376" s="325"/>
      <c r="CD1376" s="325"/>
      <c r="CE1376" s="325"/>
      <c r="CF1376" s="325"/>
      <c r="CG1376" s="325"/>
      <c r="CH1376" s="325"/>
      <c r="CI1376" s="325"/>
      <c r="CJ1376" s="325"/>
      <c r="CK1376" s="325"/>
      <c r="CL1376" s="325"/>
      <c r="CM1376" s="162"/>
      <c r="CN1376" s="162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</row>
    <row r="1377" spans="1:107" s="2" customFormat="1" ht="10.5" hidden="1" customHeight="1" thickBot="1">
      <c r="A1377" s="1511"/>
      <c r="B1377" s="1518"/>
      <c r="C1377" s="1461"/>
      <c r="D1377" s="131" t="s">
        <v>41</v>
      </c>
      <c r="E1377" s="621"/>
      <c r="F1377" s="622"/>
      <c r="G1377" s="622"/>
      <c r="H1377" s="623"/>
      <c r="I1377" s="622"/>
      <c r="J1377" s="622"/>
      <c r="K1377" s="622"/>
      <c r="L1377" s="622"/>
      <c r="M1377" s="622"/>
      <c r="N1377" s="623"/>
      <c r="O1377" s="622"/>
      <c r="P1377" s="622"/>
      <c r="Q1377" s="622"/>
      <c r="R1377" s="622"/>
      <c r="S1377" s="622"/>
      <c r="T1377" s="622"/>
      <c r="U1377" s="622"/>
      <c r="V1377" s="623"/>
      <c r="W1377" s="622"/>
      <c r="X1377" s="622"/>
      <c r="Y1377" s="623"/>
      <c r="Z1377" s="622"/>
      <c r="AA1377" s="622"/>
      <c r="AB1377" s="622"/>
      <c r="AC1377" s="325"/>
      <c r="AD1377" s="325"/>
      <c r="AE1377" s="325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325"/>
      <c r="BZ1377" s="325"/>
      <c r="CA1377" s="325"/>
      <c r="CB1377" s="325"/>
      <c r="CC1377" s="325"/>
      <c r="CD1377" s="325"/>
      <c r="CE1377" s="325"/>
      <c r="CF1377" s="325"/>
      <c r="CG1377" s="325"/>
      <c r="CH1377" s="325"/>
      <c r="CI1377" s="325"/>
      <c r="CJ1377" s="325"/>
      <c r="CK1377" s="325"/>
      <c r="CL1377" s="325"/>
      <c r="CM1377" s="162"/>
      <c r="CN1377" s="162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</row>
    <row r="1378" spans="1:107" s="2" customFormat="1" ht="10.5" hidden="1" customHeight="1">
      <c r="A1378" s="1509" t="s">
        <v>5</v>
      </c>
      <c r="B1378" s="1516" t="s">
        <v>403</v>
      </c>
      <c r="C1378" s="1461"/>
      <c r="D1378" s="131"/>
      <c r="E1378" s="619" t="s">
        <v>122</v>
      </c>
      <c r="F1378" s="78"/>
      <c r="G1378" s="78"/>
      <c r="H1378" s="580"/>
      <c r="I1378" s="78"/>
      <c r="J1378" s="78"/>
      <c r="K1378" s="78"/>
      <c r="L1378" s="78"/>
      <c r="M1378" s="78"/>
      <c r="N1378" s="580"/>
      <c r="O1378" s="78"/>
      <c r="P1378" s="78"/>
      <c r="Q1378" s="78"/>
      <c r="R1378" s="78"/>
      <c r="S1378" s="78"/>
      <c r="T1378" s="78"/>
      <c r="U1378" s="78"/>
      <c r="V1378" s="580"/>
      <c r="W1378" s="78"/>
      <c r="X1378" s="78"/>
      <c r="Y1378" s="580"/>
      <c r="Z1378" s="78"/>
      <c r="AA1378" s="78"/>
      <c r="AB1378" s="78"/>
      <c r="AC1378" s="325"/>
      <c r="AD1378" s="325"/>
      <c r="AE1378" s="325"/>
      <c r="AF1378" s="325"/>
      <c r="AG1378" s="325"/>
      <c r="AH1378" s="325"/>
      <c r="AI1378" s="325"/>
      <c r="AJ1378" s="325"/>
      <c r="AK1378" s="325"/>
      <c r="AL1378" s="325"/>
      <c r="AM1378" s="325"/>
      <c r="AN1378" s="325"/>
      <c r="AO1378" s="325"/>
      <c r="AP1378" s="325"/>
      <c r="AQ1378" s="325"/>
      <c r="AR1378" s="325"/>
      <c r="AS1378" s="325"/>
      <c r="AT1378" s="325"/>
      <c r="AU1378" s="325"/>
      <c r="AV1378" s="325"/>
      <c r="AW1378" s="325"/>
      <c r="AX1378" s="325"/>
      <c r="AY1378" s="325"/>
      <c r="AZ1378" s="325"/>
      <c r="BA1378" s="325"/>
      <c r="BB1378" s="325"/>
      <c r="BC1378" s="325"/>
      <c r="BD1378" s="325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325"/>
      <c r="BZ1378" s="325"/>
      <c r="CA1378" s="325"/>
      <c r="CB1378" s="325"/>
      <c r="CC1378" s="325"/>
      <c r="CD1378" s="325"/>
      <c r="CE1378" s="325"/>
      <c r="CF1378" s="325"/>
      <c r="CG1378" s="325"/>
      <c r="CH1378" s="325"/>
      <c r="CI1378" s="325"/>
      <c r="CJ1378" s="325"/>
      <c r="CK1378" s="325"/>
      <c r="CL1378" s="325"/>
      <c r="CM1378" s="162"/>
      <c r="CN1378" s="162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</row>
    <row r="1379" spans="1:107" s="2" customFormat="1" ht="10.5" hidden="1" customHeight="1">
      <c r="A1379" s="1510"/>
      <c r="B1379" s="1517"/>
      <c r="C1379" s="1461"/>
      <c r="D1379" s="131" t="s">
        <v>33</v>
      </c>
      <c r="E1379" s="620"/>
      <c r="F1379" s="494"/>
      <c r="G1379" s="494"/>
      <c r="H1379" s="576"/>
      <c r="I1379" s="494"/>
      <c r="J1379" s="494"/>
      <c r="K1379" s="494"/>
      <c r="L1379" s="494"/>
      <c r="M1379" s="494"/>
      <c r="N1379" s="576"/>
      <c r="O1379" s="494"/>
      <c r="P1379" s="494"/>
      <c r="Q1379" s="494"/>
      <c r="R1379" s="494"/>
      <c r="S1379" s="494"/>
      <c r="T1379" s="494"/>
      <c r="U1379" s="494"/>
      <c r="V1379" s="576"/>
      <c r="W1379" s="494"/>
      <c r="X1379" s="494"/>
      <c r="Y1379" s="576"/>
      <c r="Z1379" s="494"/>
      <c r="AA1379" s="494"/>
      <c r="AB1379" s="494"/>
      <c r="AC1379" s="325"/>
      <c r="AD1379" s="325"/>
      <c r="AE1379" s="325"/>
      <c r="AF1379" s="325"/>
      <c r="AG1379" s="325"/>
      <c r="AH1379" s="325"/>
      <c r="AI1379" s="325"/>
      <c r="AJ1379" s="325"/>
      <c r="AK1379" s="325"/>
      <c r="AL1379" s="325"/>
      <c r="AM1379" s="325"/>
      <c r="AN1379" s="325"/>
      <c r="AO1379" s="325"/>
      <c r="AP1379" s="325"/>
      <c r="AQ1379" s="325"/>
      <c r="AR1379" s="325"/>
      <c r="AS1379" s="325"/>
      <c r="AT1379" s="325"/>
      <c r="AU1379" s="325"/>
      <c r="AV1379" s="325"/>
      <c r="AW1379" s="325"/>
      <c r="AX1379" s="325"/>
      <c r="AY1379" s="325"/>
      <c r="AZ1379" s="325"/>
      <c r="BA1379" s="325"/>
      <c r="BB1379" s="325"/>
      <c r="BC1379" s="325"/>
      <c r="BD1379" s="325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325"/>
      <c r="BZ1379" s="325"/>
      <c r="CA1379" s="325"/>
      <c r="CB1379" s="325"/>
      <c r="CC1379" s="325"/>
      <c r="CD1379" s="325"/>
      <c r="CE1379" s="325"/>
      <c r="CF1379" s="325"/>
      <c r="CG1379" s="325"/>
      <c r="CH1379" s="325"/>
      <c r="CI1379" s="325"/>
      <c r="CJ1379" s="325"/>
      <c r="CK1379" s="325"/>
      <c r="CL1379" s="325"/>
      <c r="CM1379" s="162"/>
      <c r="CN1379" s="162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</row>
    <row r="1380" spans="1:107" s="2" customFormat="1" ht="10.5" hidden="1" customHeight="1">
      <c r="A1380" s="1510"/>
      <c r="B1380" s="1517"/>
      <c r="C1380" s="1461"/>
      <c r="D1380" s="131" t="s">
        <v>116</v>
      </c>
      <c r="E1380" s="593"/>
      <c r="F1380" s="42"/>
      <c r="G1380" s="42"/>
      <c r="H1380" s="577"/>
      <c r="I1380" s="42"/>
      <c r="J1380" s="42"/>
      <c r="K1380" s="42"/>
      <c r="L1380" s="42"/>
      <c r="M1380" s="42"/>
      <c r="N1380" s="577"/>
      <c r="O1380" s="42"/>
      <c r="P1380" s="42"/>
      <c r="Q1380" s="42"/>
      <c r="R1380" s="42"/>
      <c r="S1380" s="42"/>
      <c r="T1380" s="42"/>
      <c r="U1380" s="42"/>
      <c r="V1380" s="577"/>
      <c r="W1380" s="42"/>
      <c r="X1380" s="42"/>
      <c r="Y1380" s="577"/>
      <c r="Z1380" s="42"/>
      <c r="AA1380" s="42"/>
      <c r="AB1380" s="42"/>
      <c r="AC1380" s="325"/>
      <c r="AD1380" s="325"/>
      <c r="AE1380" s="325"/>
      <c r="AF1380" s="325"/>
      <c r="AG1380" s="325"/>
      <c r="AH1380" s="325"/>
      <c r="AI1380" s="325"/>
      <c r="AJ1380" s="325"/>
      <c r="AK1380" s="325"/>
      <c r="AL1380" s="325"/>
      <c r="AM1380" s="325"/>
      <c r="AN1380" s="325"/>
      <c r="AO1380" s="325"/>
      <c r="AP1380" s="325"/>
      <c r="AQ1380" s="325"/>
      <c r="AR1380" s="325"/>
      <c r="AS1380" s="325"/>
      <c r="AT1380" s="325"/>
      <c r="AU1380" s="325"/>
      <c r="AV1380" s="325"/>
      <c r="AW1380" s="325"/>
      <c r="AX1380" s="325"/>
      <c r="AY1380" s="325"/>
      <c r="AZ1380" s="325"/>
      <c r="BA1380" s="325"/>
      <c r="BB1380" s="325"/>
      <c r="BC1380" s="325"/>
      <c r="BD1380" s="325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325"/>
      <c r="BZ1380" s="325"/>
      <c r="CA1380" s="325"/>
      <c r="CB1380" s="325"/>
      <c r="CC1380" s="325"/>
      <c r="CD1380" s="325"/>
      <c r="CE1380" s="325"/>
      <c r="CF1380" s="325"/>
      <c r="CG1380" s="325"/>
      <c r="CH1380" s="325"/>
      <c r="CI1380" s="325"/>
      <c r="CJ1380" s="325"/>
      <c r="CK1380" s="325"/>
      <c r="CL1380" s="325"/>
      <c r="CM1380" s="162"/>
      <c r="CN1380" s="162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</row>
    <row r="1381" spans="1:107" s="2" customFormat="1" ht="10.5" hidden="1" customHeight="1">
      <c r="A1381" s="1510"/>
      <c r="B1381" s="1517"/>
      <c r="C1381" s="1461"/>
      <c r="D1381" s="131" t="s">
        <v>117</v>
      </c>
      <c r="E1381" s="624"/>
      <c r="F1381" s="495"/>
      <c r="G1381" s="495"/>
      <c r="H1381" s="578"/>
      <c r="I1381" s="495"/>
      <c r="J1381" s="495"/>
      <c r="K1381" s="495"/>
      <c r="L1381" s="495"/>
      <c r="M1381" s="495"/>
      <c r="N1381" s="578"/>
      <c r="O1381" s="495"/>
      <c r="P1381" s="495"/>
      <c r="Q1381" s="495"/>
      <c r="R1381" s="495"/>
      <c r="S1381" s="495"/>
      <c r="T1381" s="495"/>
      <c r="U1381" s="495"/>
      <c r="V1381" s="578"/>
      <c r="W1381" s="495"/>
      <c r="X1381" s="495"/>
      <c r="Y1381" s="578"/>
      <c r="Z1381" s="495"/>
      <c r="AA1381" s="495"/>
      <c r="AB1381" s="495"/>
      <c r="AC1381" s="325"/>
      <c r="AD1381" s="325"/>
      <c r="AE1381" s="325"/>
      <c r="AF1381" s="325"/>
      <c r="AG1381" s="325"/>
      <c r="AH1381" s="325"/>
      <c r="AI1381" s="325"/>
      <c r="AJ1381" s="325"/>
      <c r="AK1381" s="325"/>
      <c r="AL1381" s="325"/>
      <c r="AM1381" s="325"/>
      <c r="AN1381" s="325"/>
      <c r="AO1381" s="325"/>
      <c r="AP1381" s="325"/>
      <c r="AQ1381" s="325"/>
      <c r="AR1381" s="325"/>
      <c r="AS1381" s="325"/>
      <c r="AT1381" s="325"/>
      <c r="AU1381" s="325"/>
      <c r="AV1381" s="325"/>
      <c r="AW1381" s="325"/>
      <c r="AX1381" s="325"/>
      <c r="AY1381" s="325"/>
      <c r="AZ1381" s="325"/>
      <c r="BA1381" s="325"/>
      <c r="BB1381" s="325"/>
      <c r="BC1381" s="325"/>
      <c r="BD1381" s="325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/>
      <c r="BX1381" s="325"/>
      <c r="BY1381" s="325"/>
      <c r="BZ1381" s="325"/>
      <c r="CA1381" s="325"/>
      <c r="CB1381" s="325"/>
      <c r="CC1381" s="325"/>
      <c r="CD1381" s="325"/>
      <c r="CE1381" s="325"/>
      <c r="CF1381" s="325"/>
      <c r="CG1381" s="325"/>
      <c r="CH1381" s="325"/>
      <c r="CI1381" s="325"/>
      <c r="CJ1381" s="325"/>
      <c r="CK1381" s="325"/>
      <c r="CL1381" s="325"/>
      <c r="CM1381" s="162"/>
      <c r="CN1381" s="162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</row>
    <row r="1382" spans="1:107" s="2" customFormat="1" ht="10.5" hidden="1" customHeight="1" thickBot="1">
      <c r="A1382" s="1511"/>
      <c r="B1382" s="1518"/>
      <c r="C1382" s="1461"/>
      <c r="D1382" s="131" t="s">
        <v>41</v>
      </c>
      <c r="E1382" s="625"/>
      <c r="F1382" s="92"/>
      <c r="G1382" s="92"/>
      <c r="H1382" s="582"/>
      <c r="I1382" s="92"/>
      <c r="J1382" s="92"/>
      <c r="K1382" s="92"/>
      <c r="L1382" s="92"/>
      <c r="M1382" s="92"/>
      <c r="N1382" s="582"/>
      <c r="O1382" s="92"/>
      <c r="P1382" s="92"/>
      <c r="Q1382" s="92"/>
      <c r="R1382" s="92"/>
      <c r="S1382" s="92"/>
      <c r="T1382" s="92"/>
      <c r="U1382" s="92"/>
      <c r="V1382" s="582"/>
      <c r="W1382" s="92"/>
      <c r="X1382" s="92"/>
      <c r="Y1382" s="582"/>
      <c r="Z1382" s="92"/>
      <c r="AA1382" s="92"/>
      <c r="AB1382" s="92"/>
      <c r="AC1382" s="325"/>
      <c r="AD1382" s="325"/>
      <c r="AE1382" s="325"/>
      <c r="AF1382" s="325"/>
      <c r="AG1382" s="325"/>
      <c r="AH1382" s="325"/>
      <c r="AI1382" s="325"/>
      <c r="AJ1382" s="325"/>
      <c r="AK1382" s="325"/>
      <c r="AL1382" s="325"/>
      <c r="AM1382" s="325"/>
      <c r="AN1382" s="325"/>
      <c r="AO1382" s="325"/>
      <c r="AP1382" s="325"/>
      <c r="AQ1382" s="325"/>
      <c r="AR1382" s="325"/>
      <c r="AS1382" s="325"/>
      <c r="AT1382" s="325"/>
      <c r="AU1382" s="325"/>
      <c r="AV1382" s="325"/>
      <c r="AW1382" s="325"/>
      <c r="AX1382" s="325"/>
      <c r="AY1382" s="325"/>
      <c r="AZ1382" s="325"/>
      <c r="BA1382" s="325"/>
      <c r="BB1382" s="325"/>
      <c r="BC1382" s="325"/>
      <c r="BD1382" s="325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325"/>
      <c r="BZ1382" s="325"/>
      <c r="CA1382" s="325"/>
      <c r="CB1382" s="325"/>
      <c r="CC1382" s="325"/>
      <c r="CD1382" s="325"/>
      <c r="CE1382" s="325"/>
      <c r="CF1382" s="325"/>
      <c r="CG1382" s="325"/>
      <c r="CH1382" s="325"/>
      <c r="CI1382" s="325"/>
      <c r="CJ1382" s="325"/>
      <c r="CK1382" s="325"/>
      <c r="CL1382" s="325"/>
      <c r="CM1382" s="162"/>
      <c r="CN1382" s="162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</row>
    <row r="1383" spans="1:107" s="2" customFormat="1" ht="10.5" hidden="1" customHeight="1">
      <c r="A1383" s="1509" t="s">
        <v>4</v>
      </c>
      <c r="B1383" s="1516" t="s">
        <v>404</v>
      </c>
      <c r="C1383" s="1461"/>
      <c r="D1383" s="131"/>
      <c r="E1383" s="619" t="s">
        <v>122</v>
      </c>
      <c r="F1383" s="78"/>
      <c r="G1383" s="78"/>
      <c r="H1383" s="580"/>
      <c r="I1383" s="78"/>
      <c r="J1383" s="78"/>
      <c r="K1383" s="78"/>
      <c r="L1383" s="78"/>
      <c r="M1383" s="78"/>
      <c r="N1383" s="580"/>
      <c r="O1383" s="78"/>
      <c r="P1383" s="78"/>
      <c r="Q1383" s="78"/>
      <c r="R1383" s="78"/>
      <c r="S1383" s="78"/>
      <c r="T1383" s="78"/>
      <c r="U1383" s="78"/>
      <c r="V1383" s="580"/>
      <c r="W1383" s="78"/>
      <c r="X1383" s="78"/>
      <c r="Y1383" s="580"/>
      <c r="Z1383" s="78"/>
      <c r="AA1383" s="78"/>
      <c r="AB1383" s="78"/>
      <c r="AC1383" s="325"/>
      <c r="AD1383" s="325"/>
      <c r="AE1383" s="325"/>
      <c r="AF1383" s="325"/>
      <c r="AG1383" s="325"/>
      <c r="AH1383" s="325"/>
      <c r="AI1383" s="325"/>
      <c r="AJ1383" s="325"/>
      <c r="AK1383" s="325"/>
      <c r="AL1383" s="325"/>
      <c r="AM1383" s="325"/>
      <c r="AN1383" s="325"/>
      <c r="AO1383" s="325"/>
      <c r="AP1383" s="325"/>
      <c r="AQ1383" s="325"/>
      <c r="AR1383" s="325"/>
      <c r="AS1383" s="325"/>
      <c r="AT1383" s="325"/>
      <c r="AU1383" s="325"/>
      <c r="AV1383" s="325"/>
      <c r="AW1383" s="325"/>
      <c r="AX1383" s="325"/>
      <c r="AY1383" s="325"/>
      <c r="AZ1383" s="325"/>
      <c r="BA1383" s="325"/>
      <c r="BB1383" s="325"/>
      <c r="BC1383" s="325"/>
      <c r="BD1383" s="325"/>
      <c r="BE1383" s="325"/>
      <c r="BF1383" s="325"/>
      <c r="BG1383" s="325"/>
      <c r="BH1383" s="325"/>
      <c r="BI1383" s="325"/>
      <c r="BJ1383" s="325"/>
      <c r="BK1383" s="325"/>
      <c r="BL1383" s="325"/>
      <c r="BM1383" s="325"/>
      <c r="BN1383" s="325"/>
      <c r="BO1383" s="325"/>
      <c r="BP1383" s="325"/>
      <c r="BQ1383" s="325"/>
      <c r="BR1383" s="325"/>
      <c r="BS1383" s="325"/>
      <c r="BT1383" s="325"/>
      <c r="BU1383" s="325"/>
      <c r="BV1383" s="325"/>
      <c r="BW1383" s="325"/>
      <c r="BX1383" s="325"/>
      <c r="BY1383" s="325"/>
      <c r="BZ1383" s="325"/>
      <c r="CA1383" s="325"/>
      <c r="CB1383" s="325"/>
      <c r="CC1383" s="325"/>
      <c r="CD1383" s="325"/>
      <c r="CE1383" s="325"/>
      <c r="CF1383" s="325"/>
      <c r="CG1383" s="325"/>
      <c r="CH1383" s="325"/>
      <c r="CI1383" s="325"/>
      <c r="CJ1383" s="325"/>
      <c r="CK1383" s="325"/>
      <c r="CL1383" s="325"/>
      <c r="CM1383" s="162"/>
      <c r="CN1383" s="162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</row>
    <row r="1384" spans="1:107" s="2" customFormat="1" ht="10.5" hidden="1" customHeight="1">
      <c r="A1384" s="1510"/>
      <c r="B1384" s="1517"/>
      <c r="C1384" s="1461"/>
      <c r="D1384" s="131" t="s">
        <v>33</v>
      </c>
      <c r="E1384" s="620"/>
      <c r="F1384" s="494"/>
      <c r="G1384" s="494"/>
      <c r="H1384" s="576"/>
      <c r="I1384" s="494"/>
      <c r="J1384" s="494"/>
      <c r="K1384" s="494"/>
      <c r="L1384" s="494"/>
      <c r="M1384" s="494"/>
      <c r="N1384" s="576"/>
      <c r="O1384" s="494"/>
      <c r="P1384" s="494"/>
      <c r="Q1384" s="494"/>
      <c r="R1384" s="494"/>
      <c r="S1384" s="494"/>
      <c r="T1384" s="494"/>
      <c r="U1384" s="494"/>
      <c r="V1384" s="576"/>
      <c r="W1384" s="494"/>
      <c r="X1384" s="494"/>
      <c r="Y1384" s="576"/>
      <c r="Z1384" s="494"/>
      <c r="AA1384" s="494"/>
      <c r="AB1384" s="494"/>
      <c r="AC1384" s="325"/>
      <c r="AD1384" s="325"/>
      <c r="AE1384" s="325"/>
      <c r="AF1384" s="325"/>
      <c r="AG1384" s="325"/>
      <c r="AH1384" s="325"/>
      <c r="AI1384" s="325"/>
      <c r="AJ1384" s="325"/>
      <c r="AK1384" s="325"/>
      <c r="AL1384" s="325"/>
      <c r="AM1384" s="325"/>
      <c r="AN1384" s="325"/>
      <c r="AO1384" s="325"/>
      <c r="AP1384" s="325"/>
      <c r="AQ1384" s="325"/>
      <c r="AR1384" s="325"/>
      <c r="AS1384" s="325"/>
      <c r="AT1384" s="325"/>
      <c r="AU1384" s="325"/>
      <c r="AV1384" s="325"/>
      <c r="AW1384" s="325"/>
      <c r="AX1384" s="325"/>
      <c r="AY1384" s="325"/>
      <c r="AZ1384" s="325"/>
      <c r="BA1384" s="325"/>
      <c r="BB1384" s="325"/>
      <c r="BC1384" s="325"/>
      <c r="BD1384" s="325"/>
      <c r="BE1384" s="325"/>
      <c r="BF1384" s="325"/>
      <c r="BG1384" s="325"/>
      <c r="BH1384" s="325"/>
      <c r="BI1384" s="325"/>
      <c r="BJ1384" s="325"/>
      <c r="BK1384" s="325"/>
      <c r="BL1384" s="325"/>
      <c r="BM1384" s="325"/>
      <c r="BN1384" s="325"/>
      <c r="BO1384" s="325"/>
      <c r="BP1384" s="325"/>
      <c r="BQ1384" s="325"/>
      <c r="BR1384" s="325"/>
      <c r="BS1384" s="325"/>
      <c r="BT1384" s="325"/>
      <c r="BU1384" s="325"/>
      <c r="BV1384" s="325"/>
      <c r="BW1384" s="325"/>
      <c r="BX1384" s="325"/>
      <c r="BY1384" s="325"/>
      <c r="BZ1384" s="325"/>
      <c r="CA1384" s="325"/>
      <c r="CB1384" s="325"/>
      <c r="CC1384" s="325"/>
      <c r="CD1384" s="325"/>
      <c r="CE1384" s="325"/>
      <c r="CF1384" s="325"/>
      <c r="CG1384" s="325"/>
      <c r="CH1384" s="325"/>
      <c r="CI1384" s="325"/>
      <c r="CJ1384" s="325"/>
      <c r="CK1384" s="325"/>
      <c r="CL1384" s="325"/>
      <c r="CM1384" s="162"/>
      <c r="CN1384" s="162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</row>
    <row r="1385" spans="1:107" s="2" customFormat="1" ht="10.5" hidden="1" customHeight="1">
      <c r="A1385" s="1510"/>
      <c r="B1385" s="1517"/>
      <c r="C1385" s="1461"/>
      <c r="D1385" s="131" t="s">
        <v>116</v>
      </c>
      <c r="E1385" s="593"/>
      <c r="F1385" s="42"/>
      <c r="G1385" s="42"/>
      <c r="H1385" s="577"/>
      <c r="I1385" s="42"/>
      <c r="J1385" s="42"/>
      <c r="K1385" s="42"/>
      <c r="L1385" s="42"/>
      <c r="M1385" s="42"/>
      <c r="N1385" s="577"/>
      <c r="O1385" s="42"/>
      <c r="P1385" s="42"/>
      <c r="Q1385" s="42"/>
      <c r="R1385" s="42"/>
      <c r="S1385" s="42"/>
      <c r="T1385" s="42"/>
      <c r="U1385" s="42"/>
      <c r="V1385" s="577"/>
      <c r="W1385" s="42"/>
      <c r="X1385" s="42"/>
      <c r="Y1385" s="577"/>
      <c r="Z1385" s="42"/>
      <c r="AA1385" s="42"/>
      <c r="AB1385" s="42"/>
      <c r="AC1385" s="325"/>
      <c r="AD1385" s="325"/>
      <c r="AE1385" s="325"/>
      <c r="AF1385" s="325"/>
      <c r="AG1385" s="325"/>
      <c r="AH1385" s="325"/>
      <c r="AI1385" s="325"/>
      <c r="AJ1385" s="325"/>
      <c r="AK1385" s="325"/>
      <c r="AL1385" s="325"/>
      <c r="AM1385" s="325"/>
      <c r="AN1385" s="325"/>
      <c r="AO1385" s="325"/>
      <c r="AP1385" s="325"/>
      <c r="AQ1385" s="325"/>
      <c r="AR1385" s="325"/>
      <c r="AS1385" s="325"/>
      <c r="AT1385" s="325"/>
      <c r="AU1385" s="325"/>
      <c r="AV1385" s="325"/>
      <c r="AW1385" s="325"/>
      <c r="AX1385" s="325"/>
      <c r="AY1385" s="325"/>
      <c r="AZ1385" s="325"/>
      <c r="BA1385" s="325"/>
      <c r="BB1385" s="325"/>
      <c r="BC1385" s="325"/>
      <c r="BD1385" s="325"/>
      <c r="BE1385" s="325"/>
      <c r="BF1385" s="325"/>
      <c r="BG1385" s="325"/>
      <c r="BH1385" s="325"/>
      <c r="BI1385" s="325"/>
      <c r="BJ1385" s="325"/>
      <c r="BK1385" s="325"/>
      <c r="BL1385" s="325"/>
      <c r="BM1385" s="325"/>
      <c r="BN1385" s="325"/>
      <c r="BO1385" s="325"/>
      <c r="BP1385" s="325"/>
      <c r="BQ1385" s="325"/>
      <c r="BR1385" s="325"/>
      <c r="BS1385" s="325"/>
      <c r="BT1385" s="325"/>
      <c r="BU1385" s="325"/>
      <c r="BV1385" s="325"/>
      <c r="BW1385" s="325"/>
      <c r="BX1385" s="325"/>
      <c r="BY1385" s="325"/>
      <c r="BZ1385" s="325"/>
      <c r="CA1385" s="325"/>
      <c r="CB1385" s="325"/>
      <c r="CC1385" s="325"/>
      <c r="CD1385" s="325"/>
      <c r="CE1385" s="325"/>
      <c r="CF1385" s="325"/>
      <c r="CG1385" s="325"/>
      <c r="CH1385" s="325"/>
      <c r="CI1385" s="325"/>
      <c r="CJ1385" s="325"/>
      <c r="CK1385" s="325"/>
      <c r="CL1385" s="325"/>
      <c r="CM1385" s="162"/>
      <c r="CN1385" s="162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</row>
    <row r="1386" spans="1:107" s="2" customFormat="1" ht="10.5" hidden="1" customHeight="1">
      <c r="A1386" s="1510"/>
      <c r="B1386" s="1517"/>
      <c r="C1386" s="1461"/>
      <c r="D1386" s="131" t="s">
        <v>117</v>
      </c>
      <c r="E1386" s="624"/>
      <c r="F1386" s="495"/>
      <c r="G1386" s="495"/>
      <c r="H1386" s="578"/>
      <c r="I1386" s="495"/>
      <c r="J1386" s="495"/>
      <c r="K1386" s="495"/>
      <c r="L1386" s="495"/>
      <c r="M1386" s="495"/>
      <c r="N1386" s="578"/>
      <c r="O1386" s="495"/>
      <c r="P1386" s="495"/>
      <c r="Q1386" s="495"/>
      <c r="R1386" s="495"/>
      <c r="S1386" s="495"/>
      <c r="T1386" s="495"/>
      <c r="U1386" s="495"/>
      <c r="V1386" s="578"/>
      <c r="W1386" s="495"/>
      <c r="X1386" s="495"/>
      <c r="Y1386" s="578"/>
      <c r="Z1386" s="495"/>
      <c r="AA1386" s="495"/>
      <c r="AB1386" s="495"/>
      <c r="AC1386" s="325"/>
      <c r="AD1386" s="325"/>
      <c r="AE1386" s="325"/>
      <c r="AF1386" s="325"/>
      <c r="AG1386" s="325"/>
      <c r="AH1386" s="325"/>
      <c r="AI1386" s="325"/>
      <c r="AJ1386" s="325"/>
      <c r="AK1386" s="325"/>
      <c r="AL1386" s="325"/>
      <c r="AM1386" s="325"/>
      <c r="AN1386" s="325"/>
      <c r="AO1386" s="325"/>
      <c r="AP1386" s="325"/>
      <c r="AQ1386" s="325"/>
      <c r="AR1386" s="325"/>
      <c r="AS1386" s="325"/>
      <c r="AT1386" s="325"/>
      <c r="AU1386" s="325"/>
      <c r="AV1386" s="325"/>
      <c r="AW1386" s="325"/>
      <c r="AX1386" s="325"/>
      <c r="AY1386" s="325"/>
      <c r="AZ1386" s="325"/>
      <c r="BA1386" s="325"/>
      <c r="BB1386" s="325"/>
      <c r="BC1386" s="325"/>
      <c r="BD1386" s="325"/>
      <c r="BE1386" s="325"/>
      <c r="BF1386" s="325"/>
      <c r="BG1386" s="325"/>
      <c r="BH1386" s="325"/>
      <c r="BI1386" s="325"/>
      <c r="BJ1386" s="325"/>
      <c r="BK1386" s="325"/>
      <c r="BL1386" s="325"/>
      <c r="BM1386" s="325"/>
      <c r="BN1386" s="325"/>
      <c r="BO1386" s="325"/>
      <c r="BP1386" s="325"/>
      <c r="BQ1386" s="325"/>
      <c r="BR1386" s="325"/>
      <c r="BS1386" s="325"/>
      <c r="BT1386" s="325"/>
      <c r="BU1386" s="325"/>
      <c r="BV1386" s="325"/>
      <c r="BW1386" s="325"/>
      <c r="BX1386" s="325"/>
      <c r="BY1386" s="325"/>
      <c r="BZ1386" s="325"/>
      <c r="CA1386" s="325"/>
      <c r="CB1386" s="325"/>
      <c r="CC1386" s="325"/>
      <c r="CD1386" s="325"/>
      <c r="CE1386" s="325"/>
      <c r="CF1386" s="325"/>
      <c r="CG1386" s="325"/>
      <c r="CH1386" s="325"/>
      <c r="CI1386" s="325"/>
      <c r="CJ1386" s="325"/>
      <c r="CK1386" s="325"/>
      <c r="CL1386" s="325"/>
      <c r="CM1386" s="162"/>
      <c r="CN1386" s="162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</row>
    <row r="1387" spans="1:107" s="2" customFormat="1" ht="10.5" hidden="1" customHeight="1" thickBot="1">
      <c r="A1387" s="1511"/>
      <c r="B1387" s="1518"/>
      <c r="C1387" s="1461"/>
      <c r="D1387" s="131" t="s">
        <v>41</v>
      </c>
      <c r="E1387" s="625"/>
      <c r="F1387" s="92"/>
      <c r="G1387" s="92"/>
      <c r="H1387" s="582"/>
      <c r="I1387" s="92"/>
      <c r="J1387" s="92"/>
      <c r="K1387" s="92"/>
      <c r="L1387" s="92"/>
      <c r="M1387" s="92"/>
      <c r="N1387" s="582"/>
      <c r="O1387" s="92"/>
      <c r="P1387" s="92"/>
      <c r="Q1387" s="92"/>
      <c r="R1387" s="92"/>
      <c r="S1387" s="92"/>
      <c r="T1387" s="92"/>
      <c r="U1387" s="92"/>
      <c r="V1387" s="582"/>
      <c r="W1387" s="92"/>
      <c r="X1387" s="92"/>
      <c r="Y1387" s="582"/>
      <c r="Z1387" s="92"/>
      <c r="AA1387" s="92"/>
      <c r="AB1387" s="92"/>
      <c r="AC1387" s="325"/>
      <c r="AD1387" s="325"/>
      <c r="AE1387" s="325"/>
      <c r="AF1387" s="325"/>
      <c r="AG1387" s="325"/>
      <c r="AH1387" s="325"/>
      <c r="AI1387" s="325"/>
      <c r="AJ1387" s="325"/>
      <c r="AK1387" s="325"/>
      <c r="AL1387" s="325"/>
      <c r="AM1387" s="325"/>
      <c r="AN1387" s="325"/>
      <c r="AO1387" s="325"/>
      <c r="AP1387" s="325"/>
      <c r="AQ1387" s="325"/>
      <c r="AR1387" s="325"/>
      <c r="AS1387" s="325"/>
      <c r="AT1387" s="325"/>
      <c r="AU1387" s="325"/>
      <c r="AV1387" s="325"/>
      <c r="AW1387" s="325"/>
      <c r="AX1387" s="325"/>
      <c r="AY1387" s="325"/>
      <c r="AZ1387" s="325"/>
      <c r="BA1387" s="325"/>
      <c r="BB1387" s="325"/>
      <c r="BC1387" s="325"/>
      <c r="BD1387" s="325"/>
      <c r="BE1387" s="325"/>
      <c r="BF1387" s="325"/>
      <c r="BG1387" s="325"/>
      <c r="BH1387" s="325"/>
      <c r="BI1387" s="325"/>
      <c r="BJ1387" s="325"/>
      <c r="BK1387" s="325"/>
      <c r="BL1387" s="325"/>
      <c r="BM1387" s="325"/>
      <c r="BN1387" s="325"/>
      <c r="BO1387" s="325"/>
      <c r="BP1387" s="325"/>
      <c r="BQ1387" s="325"/>
      <c r="BR1387" s="325"/>
      <c r="BS1387" s="325"/>
      <c r="BT1387" s="325"/>
      <c r="BU1387" s="325"/>
      <c r="BV1387" s="325"/>
      <c r="BW1387" s="325"/>
      <c r="BX1387" s="325"/>
      <c r="BY1387" s="325"/>
      <c r="BZ1387" s="325"/>
      <c r="CA1387" s="325"/>
      <c r="CB1387" s="325"/>
      <c r="CC1387" s="325"/>
      <c r="CD1387" s="325"/>
      <c r="CE1387" s="325"/>
      <c r="CF1387" s="325"/>
      <c r="CG1387" s="325"/>
      <c r="CH1387" s="325"/>
      <c r="CI1387" s="325"/>
      <c r="CJ1387" s="325"/>
      <c r="CK1387" s="325"/>
      <c r="CL1387" s="325"/>
      <c r="CM1387" s="162"/>
      <c r="CN1387" s="162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</row>
    <row r="1388" spans="1:107" s="2" customFormat="1" ht="10.5" hidden="1" customHeight="1">
      <c r="A1388" s="1509" t="s">
        <v>7</v>
      </c>
      <c r="B1388" s="1516" t="s">
        <v>405</v>
      </c>
      <c r="C1388" s="1461"/>
      <c r="D1388" s="131"/>
      <c r="E1388" s="619" t="s">
        <v>122</v>
      </c>
      <c r="F1388" s="78"/>
      <c r="G1388" s="78"/>
      <c r="H1388" s="580"/>
      <c r="I1388" s="78"/>
      <c r="J1388" s="78"/>
      <c r="K1388" s="78"/>
      <c r="L1388" s="78"/>
      <c r="M1388" s="78"/>
      <c r="N1388" s="580"/>
      <c r="O1388" s="78"/>
      <c r="P1388" s="78"/>
      <c r="Q1388" s="78"/>
      <c r="R1388" s="78"/>
      <c r="S1388" s="78"/>
      <c r="T1388" s="78"/>
      <c r="U1388" s="78"/>
      <c r="V1388" s="580"/>
      <c r="W1388" s="78"/>
      <c r="X1388" s="78"/>
      <c r="Y1388" s="580"/>
      <c r="Z1388" s="78"/>
      <c r="AA1388" s="78"/>
      <c r="AB1388" s="78"/>
      <c r="AC1388" s="325"/>
      <c r="AD1388" s="325"/>
      <c r="AE1388" s="325"/>
      <c r="AF1388" s="325"/>
      <c r="AG1388" s="325"/>
      <c r="AH1388" s="325"/>
      <c r="AI1388" s="325"/>
      <c r="AJ1388" s="325"/>
      <c r="AK1388" s="325"/>
      <c r="AL1388" s="325"/>
      <c r="AM1388" s="325"/>
      <c r="AN1388" s="325"/>
      <c r="AO1388" s="325"/>
      <c r="AP1388" s="325"/>
      <c r="AQ1388" s="325"/>
      <c r="AR1388" s="325"/>
      <c r="AS1388" s="325"/>
      <c r="AT1388" s="325"/>
      <c r="AU1388" s="325"/>
      <c r="AV1388" s="325"/>
      <c r="AW1388" s="325"/>
      <c r="AX1388" s="325"/>
      <c r="AY1388" s="325"/>
      <c r="AZ1388" s="325"/>
      <c r="BA1388" s="325"/>
      <c r="BB1388" s="325"/>
      <c r="BC1388" s="325"/>
      <c r="BD1388" s="325"/>
      <c r="BE1388" s="325"/>
      <c r="BF1388" s="325"/>
      <c r="BG1388" s="325"/>
      <c r="BH1388" s="325"/>
      <c r="BI1388" s="325"/>
      <c r="BJ1388" s="325"/>
      <c r="BK1388" s="325"/>
      <c r="BL1388" s="325"/>
      <c r="BM1388" s="325"/>
      <c r="BN1388" s="325"/>
      <c r="BO1388" s="325"/>
      <c r="BP1388" s="325"/>
      <c r="BQ1388" s="325"/>
      <c r="BR1388" s="325"/>
      <c r="BS1388" s="325"/>
      <c r="BT1388" s="325"/>
      <c r="BU1388" s="325"/>
      <c r="BV1388" s="325"/>
      <c r="BW1388" s="325"/>
      <c r="BX1388" s="325"/>
      <c r="BY1388" s="325"/>
      <c r="BZ1388" s="325"/>
      <c r="CA1388" s="325"/>
      <c r="CB1388" s="325"/>
      <c r="CC1388" s="325"/>
      <c r="CD1388" s="325"/>
      <c r="CE1388" s="325"/>
      <c r="CF1388" s="325"/>
      <c r="CG1388" s="325"/>
      <c r="CH1388" s="325"/>
      <c r="CI1388" s="325"/>
      <c r="CJ1388" s="325"/>
      <c r="CK1388" s="325"/>
      <c r="CL1388" s="325"/>
      <c r="CM1388" s="162"/>
      <c r="CN1388" s="162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</row>
    <row r="1389" spans="1:107" s="2" customFormat="1" ht="10.5" hidden="1" customHeight="1">
      <c r="A1389" s="1510"/>
      <c r="B1389" s="1517"/>
      <c r="C1389" s="1461"/>
      <c r="D1389" s="131" t="s">
        <v>33</v>
      </c>
      <c r="E1389" s="620"/>
      <c r="F1389" s="494"/>
      <c r="G1389" s="494"/>
      <c r="H1389" s="576"/>
      <c r="I1389" s="494"/>
      <c r="J1389" s="494"/>
      <c r="K1389" s="494"/>
      <c r="L1389" s="494"/>
      <c r="M1389" s="494"/>
      <c r="N1389" s="576"/>
      <c r="O1389" s="494"/>
      <c r="P1389" s="494"/>
      <c r="Q1389" s="494"/>
      <c r="R1389" s="494"/>
      <c r="S1389" s="494"/>
      <c r="T1389" s="494"/>
      <c r="U1389" s="494"/>
      <c r="V1389" s="576"/>
      <c r="W1389" s="494"/>
      <c r="X1389" s="494"/>
      <c r="Y1389" s="576"/>
      <c r="Z1389" s="494"/>
      <c r="AA1389" s="494"/>
      <c r="AB1389" s="494"/>
      <c r="AC1389" s="325"/>
      <c r="AD1389" s="325"/>
      <c r="AE1389" s="325"/>
      <c r="AF1389" s="325"/>
      <c r="AG1389" s="325"/>
      <c r="AH1389" s="325"/>
      <c r="AI1389" s="325"/>
      <c r="AJ1389" s="325"/>
      <c r="AK1389" s="325"/>
      <c r="AL1389" s="325"/>
      <c r="AM1389" s="325"/>
      <c r="AN1389" s="325"/>
      <c r="AO1389" s="325"/>
      <c r="AP1389" s="325"/>
      <c r="AQ1389" s="325"/>
      <c r="AR1389" s="325"/>
      <c r="AS1389" s="325"/>
      <c r="AT1389" s="325"/>
      <c r="AU1389" s="325"/>
      <c r="AV1389" s="325"/>
      <c r="AW1389" s="325"/>
      <c r="AX1389" s="325"/>
      <c r="AY1389" s="325"/>
      <c r="AZ1389" s="325"/>
      <c r="BA1389" s="325"/>
      <c r="BB1389" s="325"/>
      <c r="BC1389" s="325"/>
      <c r="BD1389" s="325"/>
      <c r="BE1389" s="325"/>
      <c r="BF1389" s="325"/>
      <c r="BG1389" s="325"/>
      <c r="BH1389" s="325"/>
      <c r="BI1389" s="325"/>
      <c r="BJ1389" s="325"/>
      <c r="BK1389" s="325"/>
      <c r="BL1389" s="325"/>
      <c r="BM1389" s="325"/>
      <c r="BN1389" s="325"/>
      <c r="BO1389" s="325"/>
      <c r="BP1389" s="325"/>
      <c r="BQ1389" s="325"/>
      <c r="BR1389" s="325"/>
      <c r="BS1389" s="325"/>
      <c r="BT1389" s="325"/>
      <c r="BU1389" s="325"/>
      <c r="BV1389" s="325"/>
      <c r="BW1389" s="325"/>
      <c r="BX1389" s="325"/>
      <c r="BY1389" s="325"/>
      <c r="BZ1389" s="325"/>
      <c r="CA1389" s="325"/>
      <c r="CB1389" s="325"/>
      <c r="CC1389" s="325"/>
      <c r="CD1389" s="325"/>
      <c r="CE1389" s="325"/>
      <c r="CF1389" s="325"/>
      <c r="CG1389" s="325"/>
      <c r="CH1389" s="325"/>
      <c r="CI1389" s="325"/>
      <c r="CJ1389" s="325"/>
      <c r="CK1389" s="325"/>
      <c r="CL1389" s="325"/>
      <c r="CM1389" s="162"/>
      <c r="CN1389" s="162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</row>
    <row r="1390" spans="1:107" s="2" customFormat="1" ht="10.5" hidden="1" customHeight="1">
      <c r="A1390" s="1510"/>
      <c r="B1390" s="1517"/>
      <c r="C1390" s="1461"/>
      <c r="D1390" s="131" t="s">
        <v>116</v>
      </c>
      <c r="E1390" s="593"/>
      <c r="F1390" s="42"/>
      <c r="G1390" s="42"/>
      <c r="H1390" s="577"/>
      <c r="I1390" s="42"/>
      <c r="J1390" s="42"/>
      <c r="K1390" s="42"/>
      <c r="L1390" s="42"/>
      <c r="M1390" s="42"/>
      <c r="N1390" s="577"/>
      <c r="O1390" s="42"/>
      <c r="P1390" s="42"/>
      <c r="Q1390" s="42"/>
      <c r="R1390" s="42"/>
      <c r="S1390" s="42"/>
      <c r="T1390" s="42"/>
      <c r="U1390" s="42"/>
      <c r="V1390" s="577"/>
      <c r="W1390" s="42"/>
      <c r="X1390" s="42"/>
      <c r="Y1390" s="577"/>
      <c r="Z1390" s="42"/>
      <c r="AA1390" s="42"/>
      <c r="AB1390" s="42"/>
      <c r="AC1390" s="325"/>
      <c r="AD1390" s="325"/>
      <c r="AE1390" s="325"/>
      <c r="AF1390" s="325"/>
      <c r="AG1390" s="325"/>
      <c r="AH1390" s="325"/>
      <c r="AI1390" s="325"/>
      <c r="AJ1390" s="325"/>
      <c r="AK1390" s="325"/>
      <c r="AL1390" s="325"/>
      <c r="AM1390" s="325"/>
      <c r="AN1390" s="325"/>
      <c r="AO1390" s="325"/>
      <c r="AP1390" s="325"/>
      <c r="AQ1390" s="325"/>
      <c r="AR1390" s="325"/>
      <c r="AS1390" s="325"/>
      <c r="AT1390" s="325"/>
      <c r="AU1390" s="325"/>
      <c r="AV1390" s="325"/>
      <c r="AW1390" s="325"/>
      <c r="AX1390" s="325"/>
      <c r="AY1390" s="325"/>
      <c r="AZ1390" s="325"/>
      <c r="BA1390" s="325"/>
      <c r="BB1390" s="325"/>
      <c r="BC1390" s="325"/>
      <c r="BD1390" s="325"/>
      <c r="BE1390" s="325"/>
      <c r="BF1390" s="325"/>
      <c r="BG1390" s="325"/>
      <c r="BH1390" s="325"/>
      <c r="BI1390" s="325"/>
      <c r="BJ1390" s="325"/>
      <c r="BK1390" s="325"/>
      <c r="BL1390" s="325"/>
      <c r="BM1390" s="325"/>
      <c r="BN1390" s="325"/>
      <c r="BO1390" s="325"/>
      <c r="BP1390" s="325"/>
      <c r="BQ1390" s="325"/>
      <c r="BR1390" s="325"/>
      <c r="BS1390" s="325"/>
      <c r="BT1390" s="325"/>
      <c r="BU1390" s="325"/>
      <c r="BV1390" s="325"/>
      <c r="BW1390" s="325"/>
      <c r="BX1390" s="325"/>
      <c r="BY1390" s="325"/>
      <c r="BZ1390" s="325"/>
      <c r="CA1390" s="325"/>
      <c r="CB1390" s="325"/>
      <c r="CC1390" s="325"/>
      <c r="CD1390" s="325"/>
      <c r="CE1390" s="325"/>
      <c r="CF1390" s="325"/>
      <c r="CG1390" s="325"/>
      <c r="CH1390" s="325"/>
      <c r="CI1390" s="325"/>
      <c r="CJ1390" s="325"/>
      <c r="CK1390" s="325"/>
      <c r="CL1390" s="325"/>
      <c r="CM1390" s="162"/>
      <c r="CN1390" s="162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</row>
    <row r="1391" spans="1:107" s="2" customFormat="1" ht="10.5" hidden="1" customHeight="1">
      <c r="A1391" s="1510"/>
      <c r="B1391" s="1517"/>
      <c r="C1391" s="1461"/>
      <c r="D1391" s="131" t="s">
        <v>117</v>
      </c>
      <c r="E1391" s="624"/>
      <c r="F1391" s="495"/>
      <c r="G1391" s="495"/>
      <c r="H1391" s="578"/>
      <c r="I1391" s="495"/>
      <c r="J1391" s="495"/>
      <c r="K1391" s="495"/>
      <c r="L1391" s="495"/>
      <c r="M1391" s="495"/>
      <c r="N1391" s="578"/>
      <c r="O1391" s="495"/>
      <c r="P1391" s="495"/>
      <c r="Q1391" s="495"/>
      <c r="R1391" s="495"/>
      <c r="S1391" s="495"/>
      <c r="T1391" s="495"/>
      <c r="U1391" s="495"/>
      <c r="V1391" s="578"/>
      <c r="W1391" s="495"/>
      <c r="X1391" s="495"/>
      <c r="Y1391" s="578"/>
      <c r="Z1391" s="495"/>
      <c r="AA1391" s="495"/>
      <c r="AB1391" s="495"/>
      <c r="AC1391" s="325"/>
      <c r="AD1391" s="325"/>
      <c r="AE1391" s="325"/>
      <c r="AF1391" s="325"/>
      <c r="AG1391" s="325"/>
      <c r="AH1391" s="325"/>
      <c r="AI1391" s="325"/>
      <c r="AJ1391" s="325"/>
      <c r="AK1391" s="325"/>
      <c r="AL1391" s="325"/>
      <c r="AM1391" s="325"/>
      <c r="AN1391" s="325"/>
      <c r="AO1391" s="325"/>
      <c r="AP1391" s="325"/>
      <c r="AQ1391" s="325"/>
      <c r="AR1391" s="325"/>
      <c r="AS1391" s="325"/>
      <c r="AT1391" s="325"/>
      <c r="AU1391" s="325"/>
      <c r="AV1391" s="325"/>
      <c r="AW1391" s="325"/>
      <c r="AX1391" s="325"/>
      <c r="AY1391" s="325"/>
      <c r="AZ1391" s="325"/>
      <c r="BA1391" s="325"/>
      <c r="BB1391" s="325"/>
      <c r="BC1391" s="325"/>
      <c r="BD1391" s="325"/>
      <c r="BE1391" s="325"/>
      <c r="BF1391" s="325"/>
      <c r="BG1391" s="325"/>
      <c r="BH1391" s="325"/>
      <c r="BI1391" s="325"/>
      <c r="BJ1391" s="325"/>
      <c r="BK1391" s="325"/>
      <c r="BL1391" s="325"/>
      <c r="BM1391" s="325"/>
      <c r="BN1391" s="325"/>
      <c r="BO1391" s="325"/>
      <c r="BP1391" s="325"/>
      <c r="BQ1391" s="325"/>
      <c r="BR1391" s="325"/>
      <c r="BS1391" s="325"/>
      <c r="BT1391" s="325"/>
      <c r="BU1391" s="325"/>
      <c r="BV1391" s="325"/>
      <c r="BW1391" s="325"/>
      <c r="BX1391" s="325"/>
      <c r="BY1391" s="325"/>
      <c r="BZ1391" s="325"/>
      <c r="CA1391" s="325"/>
      <c r="CB1391" s="325"/>
      <c r="CC1391" s="325"/>
      <c r="CD1391" s="325"/>
      <c r="CE1391" s="325"/>
      <c r="CF1391" s="325"/>
      <c r="CG1391" s="325"/>
      <c r="CH1391" s="325"/>
      <c r="CI1391" s="325"/>
      <c r="CJ1391" s="325"/>
      <c r="CK1391" s="325"/>
      <c r="CL1391" s="325"/>
      <c r="CM1391" s="162"/>
      <c r="CN1391" s="162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</row>
    <row r="1392" spans="1:107" s="2" customFormat="1" ht="10.5" hidden="1" customHeight="1" thickBot="1">
      <c r="A1392" s="1511"/>
      <c r="B1392" s="1518"/>
      <c r="C1392" s="1461"/>
      <c r="D1392" s="131" t="s">
        <v>41</v>
      </c>
      <c r="E1392" s="625"/>
      <c r="F1392" s="92"/>
      <c r="G1392" s="92"/>
      <c r="H1392" s="582"/>
      <c r="I1392" s="92"/>
      <c r="J1392" s="92"/>
      <c r="K1392" s="92"/>
      <c r="L1392" s="92"/>
      <c r="M1392" s="92"/>
      <c r="N1392" s="582"/>
      <c r="O1392" s="92"/>
      <c r="P1392" s="92"/>
      <c r="Q1392" s="92"/>
      <c r="R1392" s="92"/>
      <c r="S1392" s="92"/>
      <c r="T1392" s="92"/>
      <c r="U1392" s="92"/>
      <c r="V1392" s="582"/>
      <c r="W1392" s="92"/>
      <c r="X1392" s="92"/>
      <c r="Y1392" s="582"/>
      <c r="Z1392" s="92"/>
      <c r="AA1392" s="92"/>
      <c r="AB1392" s="92"/>
      <c r="AC1392" s="325"/>
      <c r="AD1392" s="325"/>
      <c r="AE1392" s="325"/>
      <c r="AF1392" s="325"/>
      <c r="AG1392" s="325"/>
      <c r="AH1392" s="325"/>
      <c r="AI1392" s="325"/>
      <c r="AJ1392" s="325"/>
      <c r="AK1392" s="325"/>
      <c r="AL1392" s="325"/>
      <c r="AM1392" s="325"/>
      <c r="AN1392" s="325"/>
      <c r="AO1392" s="325"/>
      <c r="AP1392" s="325"/>
      <c r="AQ1392" s="325"/>
      <c r="AR1392" s="325"/>
      <c r="AS1392" s="325"/>
      <c r="AT1392" s="325"/>
      <c r="AU1392" s="325"/>
      <c r="AV1392" s="325"/>
      <c r="AW1392" s="325"/>
      <c r="AX1392" s="325"/>
      <c r="AY1392" s="325"/>
      <c r="AZ1392" s="325"/>
      <c r="BA1392" s="325"/>
      <c r="BB1392" s="325"/>
      <c r="BC1392" s="325"/>
      <c r="BD1392" s="325"/>
      <c r="BE1392" s="325"/>
      <c r="BF1392" s="325"/>
      <c r="BG1392" s="325"/>
      <c r="BH1392" s="325"/>
      <c r="BI1392" s="325"/>
      <c r="BJ1392" s="325"/>
      <c r="BK1392" s="325"/>
      <c r="BL1392" s="325"/>
      <c r="BM1392" s="325"/>
      <c r="BN1392" s="325"/>
      <c r="BO1392" s="325"/>
      <c r="BP1392" s="325"/>
      <c r="BQ1392" s="325"/>
      <c r="BR1392" s="325"/>
      <c r="BS1392" s="325"/>
      <c r="BT1392" s="325"/>
      <c r="BU1392" s="325"/>
      <c r="BV1392" s="325"/>
      <c r="BW1392" s="325"/>
      <c r="BX1392" s="325"/>
      <c r="BY1392" s="325"/>
      <c r="BZ1392" s="325"/>
      <c r="CA1392" s="325"/>
      <c r="CB1392" s="325"/>
      <c r="CC1392" s="325"/>
      <c r="CD1392" s="325"/>
      <c r="CE1392" s="325"/>
      <c r="CF1392" s="325"/>
      <c r="CG1392" s="325"/>
      <c r="CH1392" s="325"/>
      <c r="CI1392" s="325"/>
      <c r="CJ1392" s="325"/>
      <c r="CK1392" s="325"/>
      <c r="CL1392" s="325"/>
      <c r="CM1392" s="162"/>
      <c r="CN1392" s="162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</row>
    <row r="1393" spans="1:107" s="2" customFormat="1" ht="10.5" hidden="1" customHeight="1">
      <c r="A1393" s="1509" t="s">
        <v>93</v>
      </c>
      <c r="B1393" s="1516" t="s">
        <v>406</v>
      </c>
      <c r="C1393" s="1461"/>
      <c r="D1393" s="131"/>
      <c r="E1393" s="619" t="s">
        <v>122</v>
      </c>
      <c r="F1393" s="78"/>
      <c r="G1393" s="78"/>
      <c r="H1393" s="580"/>
      <c r="I1393" s="78"/>
      <c r="J1393" s="78"/>
      <c r="K1393" s="78"/>
      <c r="L1393" s="78"/>
      <c r="M1393" s="78"/>
      <c r="N1393" s="580"/>
      <c r="O1393" s="78"/>
      <c r="P1393" s="78"/>
      <c r="Q1393" s="78"/>
      <c r="R1393" s="78"/>
      <c r="S1393" s="78"/>
      <c r="T1393" s="78"/>
      <c r="U1393" s="78"/>
      <c r="V1393" s="580"/>
      <c r="W1393" s="78"/>
      <c r="X1393" s="78"/>
      <c r="Y1393" s="580"/>
      <c r="Z1393" s="78"/>
      <c r="AA1393" s="78"/>
      <c r="AB1393" s="78"/>
      <c r="AC1393" s="325"/>
      <c r="AD1393" s="325"/>
      <c r="AE1393" s="325"/>
      <c r="AF1393" s="325"/>
      <c r="AG1393" s="325"/>
      <c r="AH1393" s="325"/>
      <c r="AI1393" s="325"/>
      <c r="AJ1393" s="325"/>
      <c r="AK1393" s="325"/>
      <c r="AL1393" s="325"/>
      <c r="AM1393" s="325"/>
      <c r="AN1393" s="325"/>
      <c r="AO1393" s="325"/>
      <c r="AP1393" s="325"/>
      <c r="AQ1393" s="325"/>
      <c r="AR1393" s="325"/>
      <c r="AS1393" s="325"/>
      <c r="AT1393" s="325"/>
      <c r="AU1393" s="325"/>
      <c r="AV1393" s="325"/>
      <c r="AW1393" s="325"/>
      <c r="AX1393" s="325"/>
      <c r="AY1393" s="325"/>
      <c r="AZ1393" s="325"/>
      <c r="BA1393" s="325"/>
      <c r="BB1393" s="325"/>
      <c r="BC1393" s="325"/>
      <c r="BD1393" s="325"/>
      <c r="BE1393" s="325"/>
      <c r="BF1393" s="325"/>
      <c r="BG1393" s="325"/>
      <c r="BH1393" s="325"/>
      <c r="BI1393" s="325"/>
      <c r="BJ1393" s="325"/>
      <c r="BK1393" s="325"/>
      <c r="BL1393" s="325"/>
      <c r="BM1393" s="325"/>
      <c r="BN1393" s="325"/>
      <c r="BO1393" s="325"/>
      <c r="BP1393" s="325"/>
      <c r="BQ1393" s="325"/>
      <c r="BR1393" s="325"/>
      <c r="BS1393" s="325"/>
      <c r="BT1393" s="325"/>
      <c r="BU1393" s="325"/>
      <c r="BV1393" s="325"/>
      <c r="BW1393" s="325"/>
      <c r="BX1393" s="325"/>
      <c r="BY1393" s="325"/>
      <c r="BZ1393" s="325"/>
      <c r="CA1393" s="325"/>
      <c r="CB1393" s="325"/>
      <c r="CC1393" s="325"/>
      <c r="CD1393" s="325"/>
      <c r="CE1393" s="325"/>
      <c r="CF1393" s="325"/>
      <c r="CG1393" s="325"/>
      <c r="CH1393" s="325"/>
      <c r="CI1393" s="325"/>
      <c r="CJ1393" s="325"/>
      <c r="CK1393" s="325"/>
      <c r="CL1393" s="325"/>
      <c r="CM1393" s="162"/>
      <c r="CN1393" s="162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</row>
    <row r="1394" spans="1:107" s="2" customFormat="1" ht="10.5" hidden="1" customHeight="1">
      <c r="A1394" s="1510"/>
      <c r="B1394" s="1517"/>
      <c r="C1394" s="1461"/>
      <c r="D1394" s="131" t="s">
        <v>33</v>
      </c>
      <c r="E1394" s="620"/>
      <c r="F1394" s="494"/>
      <c r="G1394" s="494"/>
      <c r="H1394" s="576"/>
      <c r="I1394" s="494"/>
      <c r="J1394" s="494"/>
      <c r="K1394" s="494"/>
      <c r="L1394" s="494"/>
      <c r="M1394" s="494"/>
      <c r="N1394" s="576"/>
      <c r="O1394" s="494"/>
      <c r="P1394" s="494"/>
      <c r="Q1394" s="494"/>
      <c r="R1394" s="494"/>
      <c r="S1394" s="494"/>
      <c r="T1394" s="494"/>
      <c r="U1394" s="494"/>
      <c r="V1394" s="576"/>
      <c r="W1394" s="494"/>
      <c r="X1394" s="494"/>
      <c r="Y1394" s="576"/>
      <c r="Z1394" s="494"/>
      <c r="AA1394" s="494"/>
      <c r="AB1394" s="494"/>
      <c r="AC1394" s="325"/>
      <c r="AD1394" s="325"/>
      <c r="AE1394" s="325"/>
      <c r="AF1394" s="325"/>
      <c r="AG1394" s="325"/>
      <c r="AH1394" s="325"/>
      <c r="AI1394" s="325"/>
      <c r="AJ1394" s="325"/>
      <c r="AK1394" s="325"/>
      <c r="AL1394" s="325"/>
      <c r="AM1394" s="325"/>
      <c r="AN1394" s="325"/>
      <c r="AO1394" s="325"/>
      <c r="AP1394" s="325"/>
      <c r="AQ1394" s="325"/>
      <c r="AR1394" s="325"/>
      <c r="AS1394" s="325"/>
      <c r="AT1394" s="325"/>
      <c r="AU1394" s="325"/>
      <c r="AV1394" s="325"/>
      <c r="AW1394" s="325"/>
      <c r="AX1394" s="325"/>
      <c r="AY1394" s="325"/>
      <c r="AZ1394" s="325"/>
      <c r="BA1394" s="325"/>
      <c r="BB1394" s="325"/>
      <c r="BC1394" s="325"/>
      <c r="BD1394" s="325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  <c r="BY1394" s="325"/>
      <c r="BZ1394" s="325"/>
      <c r="CA1394" s="325"/>
      <c r="CB1394" s="325"/>
      <c r="CC1394" s="325"/>
      <c r="CD1394" s="325"/>
      <c r="CE1394" s="325"/>
      <c r="CF1394" s="325"/>
      <c r="CG1394" s="325"/>
      <c r="CH1394" s="325"/>
      <c r="CI1394" s="325"/>
      <c r="CJ1394" s="325"/>
      <c r="CK1394" s="325"/>
      <c r="CL1394" s="325"/>
      <c r="CM1394" s="162"/>
      <c r="CN1394" s="162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</row>
    <row r="1395" spans="1:107" s="2" customFormat="1" ht="10.5" hidden="1" customHeight="1">
      <c r="A1395" s="1510"/>
      <c r="B1395" s="1517"/>
      <c r="C1395" s="1461"/>
      <c r="D1395" s="131" t="s">
        <v>116</v>
      </c>
      <c r="E1395" s="593"/>
      <c r="F1395" s="42"/>
      <c r="G1395" s="42"/>
      <c r="H1395" s="577"/>
      <c r="I1395" s="42"/>
      <c r="J1395" s="42"/>
      <c r="K1395" s="42"/>
      <c r="L1395" s="42"/>
      <c r="M1395" s="42"/>
      <c r="N1395" s="577"/>
      <c r="O1395" s="42"/>
      <c r="P1395" s="42"/>
      <c r="Q1395" s="42"/>
      <c r="R1395" s="42"/>
      <c r="S1395" s="42"/>
      <c r="T1395" s="42"/>
      <c r="U1395" s="42"/>
      <c r="V1395" s="577"/>
      <c r="W1395" s="42"/>
      <c r="X1395" s="42"/>
      <c r="Y1395" s="577"/>
      <c r="Z1395" s="42"/>
      <c r="AA1395" s="42"/>
      <c r="AB1395" s="42"/>
      <c r="AC1395" s="325"/>
      <c r="AD1395" s="325"/>
      <c r="AE1395" s="325"/>
      <c r="AF1395" s="325"/>
      <c r="AG1395" s="325"/>
      <c r="AH1395" s="325"/>
      <c r="AI1395" s="325"/>
      <c r="AJ1395" s="325"/>
      <c r="AK1395" s="325"/>
      <c r="AL1395" s="325"/>
      <c r="AM1395" s="325"/>
      <c r="AN1395" s="325"/>
      <c r="AO1395" s="325"/>
      <c r="AP1395" s="325"/>
      <c r="AQ1395" s="325"/>
      <c r="AR1395" s="325"/>
      <c r="AS1395" s="325"/>
      <c r="AT1395" s="325"/>
      <c r="AU1395" s="325"/>
      <c r="AV1395" s="325"/>
      <c r="AW1395" s="325"/>
      <c r="AX1395" s="325"/>
      <c r="AY1395" s="325"/>
      <c r="AZ1395" s="325"/>
      <c r="BA1395" s="325"/>
      <c r="BB1395" s="325"/>
      <c r="BC1395" s="325"/>
      <c r="BD1395" s="325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  <c r="BY1395" s="325"/>
      <c r="BZ1395" s="325"/>
      <c r="CA1395" s="325"/>
      <c r="CB1395" s="325"/>
      <c r="CC1395" s="325"/>
      <c r="CD1395" s="325"/>
      <c r="CE1395" s="325"/>
      <c r="CF1395" s="325"/>
      <c r="CG1395" s="325"/>
      <c r="CH1395" s="325"/>
      <c r="CI1395" s="325"/>
      <c r="CJ1395" s="325"/>
      <c r="CK1395" s="325"/>
      <c r="CL1395" s="325"/>
      <c r="CM1395" s="162"/>
      <c r="CN1395" s="162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</row>
    <row r="1396" spans="1:107" s="2" customFormat="1" ht="10.5" hidden="1" customHeight="1">
      <c r="A1396" s="1510"/>
      <c r="B1396" s="1517"/>
      <c r="C1396" s="1461"/>
      <c r="D1396" s="131" t="s">
        <v>117</v>
      </c>
      <c r="E1396" s="624"/>
      <c r="F1396" s="495"/>
      <c r="G1396" s="495"/>
      <c r="H1396" s="578"/>
      <c r="I1396" s="495"/>
      <c r="J1396" s="495"/>
      <c r="K1396" s="495"/>
      <c r="L1396" s="495"/>
      <c r="M1396" s="495"/>
      <c r="N1396" s="578"/>
      <c r="O1396" s="495"/>
      <c r="P1396" s="495"/>
      <c r="Q1396" s="495"/>
      <c r="R1396" s="495"/>
      <c r="S1396" s="495"/>
      <c r="T1396" s="495"/>
      <c r="U1396" s="495"/>
      <c r="V1396" s="578"/>
      <c r="W1396" s="495"/>
      <c r="X1396" s="495"/>
      <c r="Y1396" s="578"/>
      <c r="Z1396" s="495"/>
      <c r="AA1396" s="495"/>
      <c r="AB1396" s="495"/>
      <c r="AC1396" s="325"/>
      <c r="AD1396" s="325"/>
      <c r="AE1396" s="325"/>
      <c r="AF1396" s="325"/>
      <c r="AG1396" s="325"/>
      <c r="AH1396" s="325"/>
      <c r="AI1396" s="325"/>
      <c r="AJ1396" s="325"/>
      <c r="AK1396" s="325"/>
      <c r="AL1396" s="325"/>
      <c r="AM1396" s="325"/>
      <c r="AN1396" s="325"/>
      <c r="AO1396" s="325"/>
      <c r="AP1396" s="325"/>
      <c r="AQ1396" s="325"/>
      <c r="AR1396" s="325"/>
      <c r="AS1396" s="325"/>
      <c r="AT1396" s="325"/>
      <c r="AU1396" s="325"/>
      <c r="AV1396" s="325"/>
      <c r="AW1396" s="325"/>
      <c r="AX1396" s="325"/>
      <c r="AY1396" s="325"/>
      <c r="AZ1396" s="325"/>
      <c r="BA1396" s="325"/>
      <c r="BB1396" s="325"/>
      <c r="BC1396" s="325"/>
      <c r="BD1396" s="325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  <c r="BY1396" s="325"/>
      <c r="BZ1396" s="325"/>
      <c r="CA1396" s="325"/>
      <c r="CB1396" s="325"/>
      <c r="CC1396" s="325"/>
      <c r="CD1396" s="325"/>
      <c r="CE1396" s="325"/>
      <c r="CF1396" s="325"/>
      <c r="CG1396" s="325"/>
      <c r="CH1396" s="325"/>
      <c r="CI1396" s="325"/>
      <c r="CJ1396" s="325"/>
      <c r="CK1396" s="325"/>
      <c r="CL1396" s="325"/>
      <c r="CM1396" s="162"/>
      <c r="CN1396" s="162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</row>
    <row r="1397" spans="1:107" s="2" customFormat="1" ht="10.5" hidden="1" customHeight="1" thickBot="1">
      <c r="A1397" s="1511"/>
      <c r="B1397" s="1518"/>
      <c r="C1397" s="1461"/>
      <c r="D1397" s="131" t="s">
        <v>41</v>
      </c>
      <c r="E1397" s="625"/>
      <c r="F1397" s="92"/>
      <c r="G1397" s="92"/>
      <c r="H1397" s="582"/>
      <c r="I1397" s="92"/>
      <c r="J1397" s="92"/>
      <c r="K1397" s="92"/>
      <c r="L1397" s="92"/>
      <c r="M1397" s="92"/>
      <c r="N1397" s="582"/>
      <c r="O1397" s="92"/>
      <c r="P1397" s="92"/>
      <c r="Q1397" s="92"/>
      <c r="R1397" s="92"/>
      <c r="S1397" s="92"/>
      <c r="T1397" s="92"/>
      <c r="U1397" s="92"/>
      <c r="V1397" s="582"/>
      <c r="W1397" s="92"/>
      <c r="X1397" s="92"/>
      <c r="Y1397" s="582"/>
      <c r="Z1397" s="92"/>
      <c r="AA1397" s="92"/>
      <c r="AB1397" s="92"/>
      <c r="AC1397" s="325"/>
      <c r="AD1397" s="325"/>
      <c r="AE1397" s="325"/>
      <c r="AF1397" s="325"/>
      <c r="AG1397" s="325"/>
      <c r="AH1397" s="325"/>
      <c r="AI1397" s="325"/>
      <c r="AJ1397" s="325"/>
      <c r="AK1397" s="325"/>
      <c r="AL1397" s="325"/>
      <c r="AM1397" s="325"/>
      <c r="AN1397" s="325"/>
      <c r="AO1397" s="325"/>
      <c r="AP1397" s="325"/>
      <c r="AQ1397" s="325"/>
      <c r="AR1397" s="325"/>
      <c r="AS1397" s="325"/>
      <c r="AT1397" s="325"/>
      <c r="AU1397" s="325"/>
      <c r="AV1397" s="325"/>
      <c r="AW1397" s="325"/>
      <c r="AX1397" s="325"/>
      <c r="AY1397" s="325"/>
      <c r="AZ1397" s="325"/>
      <c r="BA1397" s="325"/>
      <c r="BB1397" s="325"/>
      <c r="BC1397" s="325"/>
      <c r="BD1397" s="325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/>
      <c r="BX1397" s="325"/>
      <c r="BY1397" s="325"/>
      <c r="BZ1397" s="325"/>
      <c r="CA1397" s="325"/>
      <c r="CB1397" s="325"/>
      <c r="CC1397" s="325"/>
      <c r="CD1397" s="325"/>
      <c r="CE1397" s="325"/>
      <c r="CF1397" s="325"/>
      <c r="CG1397" s="325"/>
      <c r="CH1397" s="325"/>
      <c r="CI1397" s="325"/>
      <c r="CJ1397" s="325"/>
      <c r="CK1397" s="325"/>
      <c r="CL1397" s="325"/>
      <c r="CM1397" s="162"/>
      <c r="CN1397" s="162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</row>
    <row r="1398" spans="1:107" s="2" customFormat="1" ht="10.5" hidden="1" customHeight="1">
      <c r="A1398" s="1509" t="s">
        <v>11</v>
      </c>
      <c r="B1398" s="1516" t="s">
        <v>51</v>
      </c>
      <c r="C1398" s="1461"/>
      <c r="D1398" s="131"/>
      <c r="E1398" s="619" t="s">
        <v>122</v>
      </c>
      <c r="F1398" s="78"/>
      <c r="G1398" s="78"/>
      <c r="H1398" s="580"/>
      <c r="I1398" s="78"/>
      <c r="J1398" s="78"/>
      <c r="K1398" s="78"/>
      <c r="L1398" s="78"/>
      <c r="M1398" s="78"/>
      <c r="N1398" s="580"/>
      <c r="O1398" s="78"/>
      <c r="P1398" s="78"/>
      <c r="Q1398" s="78"/>
      <c r="R1398" s="78"/>
      <c r="S1398" s="78"/>
      <c r="T1398" s="78"/>
      <c r="U1398" s="78"/>
      <c r="V1398" s="580"/>
      <c r="W1398" s="78"/>
      <c r="X1398" s="78"/>
      <c r="Y1398" s="580"/>
      <c r="Z1398" s="78"/>
      <c r="AA1398" s="78"/>
      <c r="AB1398" s="78"/>
      <c r="AC1398" s="325"/>
      <c r="AD1398" s="325"/>
      <c r="AE1398" s="325"/>
      <c r="AF1398" s="325"/>
      <c r="AG1398" s="325"/>
      <c r="AH1398" s="325"/>
      <c r="AI1398" s="325"/>
      <c r="AJ1398" s="325"/>
      <c r="AK1398" s="325"/>
      <c r="AL1398" s="325"/>
      <c r="AM1398" s="325"/>
      <c r="AN1398" s="325"/>
      <c r="AO1398" s="325"/>
      <c r="AP1398" s="325"/>
      <c r="AQ1398" s="325"/>
      <c r="AR1398" s="325"/>
      <c r="AS1398" s="325"/>
      <c r="AT1398" s="325"/>
      <c r="AU1398" s="325"/>
      <c r="AV1398" s="325"/>
      <c r="AW1398" s="325"/>
      <c r="AX1398" s="325"/>
      <c r="AY1398" s="325"/>
      <c r="AZ1398" s="325"/>
      <c r="BA1398" s="325"/>
      <c r="BB1398" s="325"/>
      <c r="BC1398" s="325"/>
      <c r="BD1398" s="325"/>
      <c r="BE1398" s="325"/>
      <c r="BF1398" s="325"/>
      <c r="BG1398" s="325"/>
      <c r="BH1398" s="325"/>
      <c r="BI1398" s="325"/>
      <c r="BJ1398" s="325"/>
      <c r="BK1398" s="325"/>
      <c r="BL1398" s="325"/>
      <c r="BM1398" s="325"/>
      <c r="BN1398" s="325"/>
      <c r="BO1398" s="325"/>
      <c r="BP1398" s="325"/>
      <c r="BQ1398" s="325"/>
      <c r="BR1398" s="325"/>
      <c r="BS1398" s="325"/>
      <c r="BT1398" s="325"/>
      <c r="BU1398" s="325"/>
      <c r="BV1398" s="325"/>
      <c r="BW1398" s="325"/>
      <c r="BX1398" s="325"/>
      <c r="BY1398" s="325"/>
      <c r="BZ1398" s="325"/>
      <c r="CA1398" s="325"/>
      <c r="CB1398" s="325"/>
      <c r="CC1398" s="325"/>
      <c r="CD1398" s="325"/>
      <c r="CE1398" s="325"/>
      <c r="CF1398" s="325"/>
      <c r="CG1398" s="325"/>
      <c r="CH1398" s="325"/>
      <c r="CI1398" s="325"/>
      <c r="CJ1398" s="325"/>
      <c r="CK1398" s="325"/>
      <c r="CL1398" s="325"/>
      <c r="CM1398" s="162"/>
      <c r="CN1398" s="162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</row>
    <row r="1399" spans="1:107" s="2" customFormat="1" ht="10.5" hidden="1" customHeight="1">
      <c r="A1399" s="1510"/>
      <c r="B1399" s="1517"/>
      <c r="C1399" s="1461"/>
      <c r="D1399" s="131" t="s">
        <v>33</v>
      </c>
      <c r="E1399" s="620"/>
      <c r="F1399" s="494"/>
      <c r="G1399" s="494"/>
      <c r="H1399" s="576"/>
      <c r="I1399" s="494"/>
      <c r="J1399" s="494"/>
      <c r="K1399" s="494"/>
      <c r="L1399" s="494"/>
      <c r="M1399" s="494"/>
      <c r="N1399" s="576"/>
      <c r="O1399" s="494"/>
      <c r="P1399" s="494"/>
      <c r="Q1399" s="494"/>
      <c r="R1399" s="494"/>
      <c r="S1399" s="494"/>
      <c r="T1399" s="494"/>
      <c r="U1399" s="494"/>
      <c r="V1399" s="576"/>
      <c r="W1399" s="494"/>
      <c r="X1399" s="494"/>
      <c r="Y1399" s="576"/>
      <c r="Z1399" s="494"/>
      <c r="AA1399" s="494"/>
      <c r="AB1399" s="494"/>
      <c r="AC1399" s="325"/>
      <c r="AD1399" s="325"/>
      <c r="AE1399" s="325"/>
      <c r="AF1399" s="325"/>
      <c r="AG1399" s="325"/>
      <c r="AH1399" s="325"/>
      <c r="AI1399" s="325"/>
      <c r="AJ1399" s="325"/>
      <c r="AK1399" s="325"/>
      <c r="AL1399" s="325"/>
      <c r="AM1399" s="325"/>
      <c r="AN1399" s="325"/>
      <c r="AO1399" s="325"/>
      <c r="AP1399" s="325"/>
      <c r="AQ1399" s="325"/>
      <c r="AR1399" s="325"/>
      <c r="AS1399" s="325"/>
      <c r="AT1399" s="325"/>
      <c r="AU1399" s="325"/>
      <c r="AV1399" s="325"/>
      <c r="AW1399" s="325"/>
      <c r="AX1399" s="325"/>
      <c r="AY1399" s="325"/>
      <c r="AZ1399" s="325"/>
      <c r="BA1399" s="325"/>
      <c r="BB1399" s="325"/>
      <c r="BC1399" s="325"/>
      <c r="BD1399" s="325"/>
      <c r="BE1399" s="325"/>
      <c r="BF1399" s="325"/>
      <c r="BG1399" s="325"/>
      <c r="BH1399" s="325"/>
      <c r="BI1399" s="325"/>
      <c r="BJ1399" s="325"/>
      <c r="BK1399" s="325"/>
      <c r="BL1399" s="325"/>
      <c r="BM1399" s="325"/>
      <c r="BN1399" s="325"/>
      <c r="BO1399" s="325"/>
      <c r="BP1399" s="325"/>
      <c r="BQ1399" s="325"/>
      <c r="BR1399" s="325"/>
      <c r="BS1399" s="325"/>
      <c r="BT1399" s="325"/>
      <c r="BU1399" s="325"/>
      <c r="BV1399" s="325"/>
      <c r="BW1399" s="325"/>
      <c r="BX1399" s="325"/>
      <c r="BY1399" s="325"/>
      <c r="BZ1399" s="325"/>
      <c r="CA1399" s="325"/>
      <c r="CB1399" s="325"/>
      <c r="CC1399" s="325"/>
      <c r="CD1399" s="325"/>
      <c r="CE1399" s="325"/>
      <c r="CF1399" s="325"/>
      <c r="CG1399" s="325"/>
      <c r="CH1399" s="325"/>
      <c r="CI1399" s="325"/>
      <c r="CJ1399" s="325"/>
      <c r="CK1399" s="325"/>
      <c r="CL1399" s="325"/>
      <c r="CM1399" s="162"/>
      <c r="CN1399" s="162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</row>
    <row r="1400" spans="1:107" s="2" customFormat="1" ht="10.5" hidden="1" customHeight="1">
      <c r="A1400" s="1510"/>
      <c r="B1400" s="1517"/>
      <c r="C1400" s="1461"/>
      <c r="D1400" s="131" t="s">
        <v>116</v>
      </c>
      <c r="E1400" s="593"/>
      <c r="F1400" s="42"/>
      <c r="G1400" s="42"/>
      <c r="H1400" s="577"/>
      <c r="I1400" s="42"/>
      <c r="J1400" s="42"/>
      <c r="K1400" s="42"/>
      <c r="L1400" s="42"/>
      <c r="M1400" s="42"/>
      <c r="N1400" s="577"/>
      <c r="O1400" s="42"/>
      <c r="P1400" s="42"/>
      <c r="Q1400" s="42"/>
      <c r="R1400" s="42"/>
      <c r="S1400" s="42"/>
      <c r="T1400" s="42"/>
      <c r="U1400" s="42"/>
      <c r="V1400" s="577"/>
      <c r="W1400" s="42"/>
      <c r="X1400" s="42"/>
      <c r="Y1400" s="577"/>
      <c r="Z1400" s="42"/>
      <c r="AA1400" s="42"/>
      <c r="AB1400" s="42"/>
      <c r="AC1400" s="325"/>
      <c r="AD1400" s="325"/>
      <c r="AE1400" s="325"/>
      <c r="AF1400" s="325"/>
      <c r="AG1400" s="325"/>
      <c r="AH1400" s="325"/>
      <c r="AI1400" s="325"/>
      <c r="AJ1400" s="325"/>
      <c r="AK1400" s="325"/>
      <c r="AL1400" s="325"/>
      <c r="AM1400" s="325"/>
      <c r="AN1400" s="325"/>
      <c r="AO1400" s="325"/>
      <c r="AP1400" s="325"/>
      <c r="AQ1400" s="325"/>
      <c r="AR1400" s="325"/>
      <c r="AS1400" s="325"/>
      <c r="AT1400" s="325"/>
      <c r="AU1400" s="325"/>
      <c r="AV1400" s="325"/>
      <c r="AW1400" s="325"/>
      <c r="AX1400" s="325"/>
      <c r="AY1400" s="325"/>
      <c r="AZ1400" s="325"/>
      <c r="BA1400" s="325"/>
      <c r="BB1400" s="325"/>
      <c r="BC1400" s="325"/>
      <c r="BD1400" s="325"/>
      <c r="BE1400" s="325"/>
      <c r="BF1400" s="325"/>
      <c r="BG1400" s="325"/>
      <c r="BH1400" s="325"/>
      <c r="BI1400" s="325"/>
      <c r="BJ1400" s="325"/>
      <c r="BK1400" s="325"/>
      <c r="BL1400" s="325"/>
      <c r="BM1400" s="325"/>
      <c r="BN1400" s="325"/>
      <c r="BO1400" s="325"/>
      <c r="BP1400" s="325"/>
      <c r="BQ1400" s="325"/>
      <c r="BR1400" s="325"/>
      <c r="BS1400" s="325"/>
      <c r="BT1400" s="325"/>
      <c r="BU1400" s="325"/>
      <c r="BV1400" s="325"/>
      <c r="BW1400" s="325"/>
      <c r="BX1400" s="325"/>
      <c r="BY1400" s="325"/>
      <c r="BZ1400" s="325"/>
      <c r="CA1400" s="325"/>
      <c r="CB1400" s="325"/>
      <c r="CC1400" s="325"/>
      <c r="CD1400" s="325"/>
      <c r="CE1400" s="325"/>
      <c r="CF1400" s="325"/>
      <c r="CG1400" s="325"/>
      <c r="CH1400" s="325"/>
      <c r="CI1400" s="325"/>
      <c r="CJ1400" s="325"/>
      <c r="CK1400" s="325"/>
      <c r="CL1400" s="325"/>
      <c r="CM1400" s="162"/>
      <c r="CN1400" s="162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</row>
    <row r="1401" spans="1:107" s="2" customFormat="1" ht="10.5" hidden="1" customHeight="1">
      <c r="A1401" s="1510"/>
      <c r="B1401" s="1517"/>
      <c r="C1401" s="1461"/>
      <c r="D1401" s="131" t="s">
        <v>117</v>
      </c>
      <c r="E1401" s="624"/>
      <c r="F1401" s="495"/>
      <c r="G1401" s="495"/>
      <c r="H1401" s="578"/>
      <c r="I1401" s="495"/>
      <c r="J1401" s="495"/>
      <c r="K1401" s="495"/>
      <c r="L1401" s="495"/>
      <c r="M1401" s="495"/>
      <c r="N1401" s="578"/>
      <c r="O1401" s="495"/>
      <c r="P1401" s="495"/>
      <c r="Q1401" s="495"/>
      <c r="R1401" s="495"/>
      <c r="S1401" s="495"/>
      <c r="T1401" s="495"/>
      <c r="U1401" s="495"/>
      <c r="V1401" s="578"/>
      <c r="W1401" s="495"/>
      <c r="X1401" s="495"/>
      <c r="Y1401" s="578"/>
      <c r="Z1401" s="495"/>
      <c r="AA1401" s="495"/>
      <c r="AB1401" s="495"/>
      <c r="AC1401" s="325"/>
      <c r="AD1401" s="325"/>
      <c r="AE1401" s="325"/>
      <c r="AF1401" s="325"/>
      <c r="AG1401" s="325"/>
      <c r="AH1401" s="325"/>
      <c r="AI1401" s="325"/>
      <c r="AJ1401" s="325"/>
      <c r="AK1401" s="325"/>
      <c r="AL1401" s="325"/>
      <c r="AM1401" s="325"/>
      <c r="AN1401" s="325"/>
      <c r="AO1401" s="325"/>
      <c r="AP1401" s="325"/>
      <c r="AQ1401" s="325"/>
      <c r="AR1401" s="325"/>
      <c r="AS1401" s="325"/>
      <c r="AT1401" s="325"/>
      <c r="AU1401" s="325"/>
      <c r="AV1401" s="325"/>
      <c r="AW1401" s="325"/>
      <c r="AX1401" s="325"/>
      <c r="AY1401" s="325"/>
      <c r="AZ1401" s="325"/>
      <c r="BA1401" s="325"/>
      <c r="BB1401" s="325"/>
      <c r="BC1401" s="325"/>
      <c r="BD1401" s="325"/>
      <c r="BE1401" s="325"/>
      <c r="BF1401" s="325"/>
      <c r="BG1401" s="325"/>
      <c r="BH1401" s="325"/>
      <c r="BI1401" s="325"/>
      <c r="BJ1401" s="325"/>
      <c r="BK1401" s="325"/>
      <c r="BL1401" s="325"/>
      <c r="BM1401" s="325"/>
      <c r="BN1401" s="325"/>
      <c r="BO1401" s="325"/>
      <c r="BP1401" s="325"/>
      <c r="BQ1401" s="325"/>
      <c r="BR1401" s="325"/>
      <c r="BS1401" s="325"/>
      <c r="BT1401" s="325"/>
      <c r="BU1401" s="325"/>
      <c r="BV1401" s="325"/>
      <c r="BW1401" s="325"/>
      <c r="BX1401" s="325"/>
      <c r="BY1401" s="325"/>
      <c r="BZ1401" s="325"/>
      <c r="CA1401" s="325"/>
      <c r="CB1401" s="325"/>
      <c r="CC1401" s="325"/>
      <c r="CD1401" s="325"/>
      <c r="CE1401" s="325"/>
      <c r="CF1401" s="325"/>
      <c r="CG1401" s="325"/>
      <c r="CH1401" s="325"/>
      <c r="CI1401" s="325"/>
      <c r="CJ1401" s="325"/>
      <c r="CK1401" s="325"/>
      <c r="CL1401" s="325"/>
      <c r="CM1401" s="162"/>
      <c r="CN1401" s="162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</row>
    <row r="1402" spans="1:107" s="2" customFormat="1" ht="10.5" hidden="1" customHeight="1" thickBot="1">
      <c r="A1402" s="1511"/>
      <c r="B1402" s="1518"/>
      <c r="C1402" s="1461"/>
      <c r="D1402" s="131" t="s">
        <v>41</v>
      </c>
      <c r="E1402" s="625"/>
      <c r="F1402" s="92"/>
      <c r="G1402" s="92"/>
      <c r="H1402" s="582"/>
      <c r="I1402" s="92"/>
      <c r="J1402" s="92"/>
      <c r="K1402" s="92"/>
      <c r="L1402" s="92"/>
      <c r="M1402" s="92"/>
      <c r="N1402" s="582"/>
      <c r="O1402" s="92"/>
      <c r="P1402" s="92"/>
      <c r="Q1402" s="92"/>
      <c r="R1402" s="92"/>
      <c r="S1402" s="92"/>
      <c r="T1402" s="92"/>
      <c r="U1402" s="92"/>
      <c r="V1402" s="582"/>
      <c r="W1402" s="92"/>
      <c r="X1402" s="92"/>
      <c r="Y1402" s="582"/>
      <c r="Z1402" s="92"/>
      <c r="AA1402" s="92"/>
      <c r="AB1402" s="92"/>
      <c r="AC1402" s="325"/>
      <c r="AD1402" s="325"/>
      <c r="AE1402" s="325"/>
      <c r="AF1402" s="325"/>
      <c r="AG1402" s="325"/>
      <c r="AH1402" s="325"/>
      <c r="AI1402" s="325"/>
      <c r="AJ1402" s="325"/>
      <c r="AK1402" s="325"/>
      <c r="AL1402" s="325"/>
      <c r="AM1402" s="325"/>
      <c r="AN1402" s="325"/>
      <c r="AO1402" s="325"/>
      <c r="AP1402" s="325"/>
      <c r="AQ1402" s="325"/>
      <c r="AR1402" s="325"/>
      <c r="AS1402" s="325"/>
      <c r="AT1402" s="325"/>
      <c r="AU1402" s="325"/>
      <c r="AV1402" s="325"/>
      <c r="AW1402" s="325"/>
      <c r="AX1402" s="325"/>
      <c r="AY1402" s="325"/>
      <c r="AZ1402" s="325"/>
      <c r="BA1402" s="325"/>
      <c r="BB1402" s="325"/>
      <c r="BC1402" s="325"/>
      <c r="BD1402" s="325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/>
      <c r="BX1402" s="325"/>
      <c r="BY1402" s="325"/>
      <c r="BZ1402" s="325"/>
      <c r="CA1402" s="325"/>
      <c r="CB1402" s="325"/>
      <c r="CC1402" s="325"/>
      <c r="CD1402" s="325"/>
      <c r="CE1402" s="325"/>
      <c r="CF1402" s="325"/>
      <c r="CG1402" s="325"/>
      <c r="CH1402" s="325"/>
      <c r="CI1402" s="325"/>
      <c r="CJ1402" s="325"/>
      <c r="CK1402" s="325"/>
      <c r="CL1402" s="325"/>
      <c r="CM1402" s="162"/>
      <c r="CN1402" s="162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</row>
    <row r="1403" spans="1:107" s="2" customFormat="1" ht="10.5" hidden="1" customHeight="1">
      <c r="A1403" s="1509" t="s">
        <v>11</v>
      </c>
      <c r="B1403" s="1516" t="s">
        <v>52</v>
      </c>
      <c r="C1403" s="1461"/>
      <c r="D1403" s="131"/>
      <c r="E1403" s="619" t="s">
        <v>122</v>
      </c>
      <c r="F1403" s="78"/>
      <c r="G1403" s="78"/>
      <c r="H1403" s="580"/>
      <c r="I1403" s="78"/>
      <c r="J1403" s="78"/>
      <c r="K1403" s="78"/>
      <c r="L1403" s="78"/>
      <c r="M1403" s="78"/>
      <c r="N1403" s="580"/>
      <c r="O1403" s="78"/>
      <c r="P1403" s="78"/>
      <c r="Q1403" s="78"/>
      <c r="R1403" s="78"/>
      <c r="S1403" s="78"/>
      <c r="T1403" s="78"/>
      <c r="U1403" s="78"/>
      <c r="V1403" s="580"/>
      <c r="W1403" s="78"/>
      <c r="X1403" s="78"/>
      <c r="Y1403" s="580"/>
      <c r="Z1403" s="78"/>
      <c r="AA1403" s="78"/>
      <c r="AB1403" s="78"/>
      <c r="AC1403" s="325"/>
      <c r="AD1403" s="325"/>
      <c r="AE1403" s="325"/>
      <c r="AF1403" s="325"/>
      <c r="AG1403" s="325"/>
      <c r="AH1403" s="325"/>
      <c r="AI1403" s="325"/>
      <c r="AJ1403" s="325"/>
      <c r="AK1403" s="325"/>
      <c r="AL1403" s="325"/>
      <c r="AM1403" s="325"/>
      <c r="AN1403" s="325"/>
      <c r="AO1403" s="325"/>
      <c r="AP1403" s="325"/>
      <c r="AQ1403" s="325"/>
      <c r="AR1403" s="325"/>
      <c r="AS1403" s="325"/>
      <c r="AT1403" s="325"/>
      <c r="AU1403" s="325"/>
      <c r="AV1403" s="325"/>
      <c r="AW1403" s="325"/>
      <c r="AX1403" s="325"/>
      <c r="AY1403" s="325"/>
      <c r="AZ1403" s="325"/>
      <c r="BA1403" s="325"/>
      <c r="BB1403" s="325"/>
      <c r="BC1403" s="325"/>
      <c r="BD1403" s="325"/>
      <c r="BE1403" s="325"/>
      <c r="BF1403" s="325"/>
      <c r="BG1403" s="325"/>
      <c r="BH1403" s="325"/>
      <c r="BI1403" s="325"/>
      <c r="BJ1403" s="325"/>
      <c r="BK1403" s="325"/>
      <c r="BL1403" s="325"/>
      <c r="BM1403" s="325"/>
      <c r="BN1403" s="325"/>
      <c r="BO1403" s="325"/>
      <c r="BP1403" s="325"/>
      <c r="BQ1403" s="325"/>
      <c r="BR1403" s="325"/>
      <c r="BS1403" s="325"/>
      <c r="BT1403" s="325"/>
      <c r="BU1403" s="325"/>
      <c r="BV1403" s="325"/>
      <c r="BW1403" s="325"/>
      <c r="BX1403" s="325"/>
      <c r="BY1403" s="325"/>
      <c r="BZ1403" s="325"/>
      <c r="CA1403" s="325"/>
      <c r="CB1403" s="325"/>
      <c r="CC1403" s="325"/>
      <c r="CD1403" s="325"/>
      <c r="CE1403" s="325"/>
      <c r="CF1403" s="325"/>
      <c r="CG1403" s="325"/>
      <c r="CH1403" s="325"/>
      <c r="CI1403" s="325"/>
      <c r="CJ1403" s="325"/>
      <c r="CK1403" s="325"/>
      <c r="CL1403" s="325"/>
      <c r="CM1403" s="162"/>
      <c r="CN1403" s="162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</row>
    <row r="1404" spans="1:107" s="2" customFormat="1" ht="10.5" hidden="1" customHeight="1">
      <c r="A1404" s="1510"/>
      <c r="B1404" s="1517"/>
      <c r="C1404" s="1461"/>
      <c r="D1404" s="131" t="s">
        <v>33</v>
      </c>
      <c r="E1404" s="620"/>
      <c r="F1404" s="494"/>
      <c r="G1404" s="494"/>
      <c r="H1404" s="576"/>
      <c r="I1404" s="494"/>
      <c r="J1404" s="494"/>
      <c r="K1404" s="494"/>
      <c r="L1404" s="494"/>
      <c r="M1404" s="494"/>
      <c r="N1404" s="576"/>
      <c r="O1404" s="494"/>
      <c r="P1404" s="494"/>
      <c r="Q1404" s="494"/>
      <c r="R1404" s="494"/>
      <c r="S1404" s="494"/>
      <c r="T1404" s="494"/>
      <c r="U1404" s="494"/>
      <c r="V1404" s="576"/>
      <c r="W1404" s="494"/>
      <c r="X1404" s="494"/>
      <c r="Y1404" s="576"/>
      <c r="Z1404" s="494"/>
      <c r="AA1404" s="494"/>
      <c r="AB1404" s="494"/>
      <c r="AC1404" s="325"/>
      <c r="AD1404" s="325"/>
      <c r="AE1404" s="325"/>
      <c r="AF1404" s="325"/>
      <c r="AG1404" s="325"/>
      <c r="AH1404" s="325"/>
      <c r="AI1404" s="325"/>
      <c r="AJ1404" s="325"/>
      <c r="AK1404" s="325"/>
      <c r="AL1404" s="325"/>
      <c r="AM1404" s="325"/>
      <c r="AN1404" s="325"/>
      <c r="AO1404" s="325"/>
      <c r="AP1404" s="325"/>
      <c r="AQ1404" s="325"/>
      <c r="AR1404" s="325"/>
      <c r="AS1404" s="325"/>
      <c r="AT1404" s="325"/>
      <c r="AU1404" s="325"/>
      <c r="AV1404" s="325"/>
      <c r="AW1404" s="325"/>
      <c r="AX1404" s="325"/>
      <c r="AY1404" s="325"/>
      <c r="AZ1404" s="325"/>
      <c r="BA1404" s="325"/>
      <c r="BB1404" s="325"/>
      <c r="BC1404" s="325"/>
      <c r="BD1404" s="325"/>
      <c r="BE1404" s="325"/>
      <c r="BF1404" s="325"/>
      <c r="BG1404" s="325"/>
      <c r="BH1404" s="325"/>
      <c r="BI1404" s="325"/>
      <c r="BJ1404" s="325"/>
      <c r="BK1404" s="325"/>
      <c r="BL1404" s="325"/>
      <c r="BM1404" s="325"/>
      <c r="BN1404" s="325"/>
      <c r="BO1404" s="325"/>
      <c r="BP1404" s="325"/>
      <c r="BQ1404" s="325"/>
      <c r="BR1404" s="325"/>
      <c r="BS1404" s="325"/>
      <c r="BT1404" s="325"/>
      <c r="BU1404" s="325"/>
      <c r="BV1404" s="325"/>
      <c r="BW1404" s="325"/>
      <c r="BX1404" s="325"/>
      <c r="BY1404" s="325"/>
      <c r="BZ1404" s="325"/>
      <c r="CA1404" s="325"/>
      <c r="CB1404" s="325"/>
      <c r="CC1404" s="325"/>
      <c r="CD1404" s="325"/>
      <c r="CE1404" s="325"/>
      <c r="CF1404" s="325"/>
      <c r="CG1404" s="325"/>
      <c r="CH1404" s="325"/>
      <c r="CI1404" s="325"/>
      <c r="CJ1404" s="325"/>
      <c r="CK1404" s="325"/>
      <c r="CL1404" s="325"/>
      <c r="CM1404" s="162"/>
      <c r="CN1404" s="162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</row>
    <row r="1405" spans="1:107" s="2" customFormat="1" ht="10.5" hidden="1" customHeight="1">
      <c r="A1405" s="1510"/>
      <c r="B1405" s="1517"/>
      <c r="C1405" s="1461"/>
      <c r="D1405" s="131" t="s">
        <v>116</v>
      </c>
      <c r="E1405" s="593"/>
      <c r="F1405" s="42"/>
      <c r="G1405" s="42"/>
      <c r="H1405" s="577"/>
      <c r="I1405" s="42"/>
      <c r="J1405" s="42"/>
      <c r="K1405" s="42"/>
      <c r="L1405" s="42"/>
      <c r="M1405" s="42"/>
      <c r="N1405" s="577"/>
      <c r="O1405" s="42"/>
      <c r="P1405" s="42"/>
      <c r="Q1405" s="42"/>
      <c r="R1405" s="42"/>
      <c r="S1405" s="42"/>
      <c r="T1405" s="42"/>
      <c r="U1405" s="42"/>
      <c r="V1405" s="577"/>
      <c r="W1405" s="42"/>
      <c r="X1405" s="42"/>
      <c r="Y1405" s="577"/>
      <c r="Z1405" s="42"/>
      <c r="AA1405" s="42"/>
      <c r="AB1405" s="42"/>
      <c r="AC1405" s="325"/>
      <c r="AD1405" s="325"/>
      <c r="AE1405" s="325"/>
      <c r="AF1405" s="325"/>
      <c r="AG1405" s="325"/>
      <c r="AH1405" s="325"/>
      <c r="AI1405" s="325"/>
      <c r="AJ1405" s="325"/>
      <c r="AK1405" s="325"/>
      <c r="AL1405" s="325"/>
      <c r="AM1405" s="325"/>
      <c r="AN1405" s="325"/>
      <c r="AO1405" s="325"/>
      <c r="AP1405" s="325"/>
      <c r="AQ1405" s="325"/>
      <c r="AR1405" s="325"/>
      <c r="AS1405" s="325"/>
      <c r="AT1405" s="325"/>
      <c r="AU1405" s="325"/>
      <c r="AV1405" s="325"/>
      <c r="AW1405" s="325"/>
      <c r="AX1405" s="325"/>
      <c r="AY1405" s="325"/>
      <c r="AZ1405" s="325"/>
      <c r="BA1405" s="325"/>
      <c r="BB1405" s="325"/>
      <c r="BC1405" s="325"/>
      <c r="BD1405" s="325"/>
      <c r="BE1405" s="325"/>
      <c r="BF1405" s="325"/>
      <c r="BG1405" s="325"/>
      <c r="BH1405" s="325"/>
      <c r="BI1405" s="325"/>
      <c r="BJ1405" s="325"/>
      <c r="BK1405" s="325"/>
      <c r="BL1405" s="325"/>
      <c r="BM1405" s="325"/>
      <c r="BN1405" s="325"/>
      <c r="BO1405" s="325"/>
      <c r="BP1405" s="325"/>
      <c r="BQ1405" s="325"/>
      <c r="BR1405" s="325"/>
      <c r="BS1405" s="325"/>
      <c r="BT1405" s="325"/>
      <c r="BU1405" s="325"/>
      <c r="BV1405" s="325"/>
      <c r="BW1405" s="325"/>
      <c r="BX1405" s="325"/>
      <c r="BY1405" s="325"/>
      <c r="BZ1405" s="325"/>
      <c r="CA1405" s="325"/>
      <c r="CB1405" s="325"/>
      <c r="CC1405" s="325"/>
      <c r="CD1405" s="325"/>
      <c r="CE1405" s="325"/>
      <c r="CF1405" s="325"/>
      <c r="CG1405" s="325"/>
      <c r="CH1405" s="325"/>
      <c r="CI1405" s="325"/>
      <c r="CJ1405" s="325"/>
      <c r="CK1405" s="325"/>
      <c r="CL1405" s="325"/>
      <c r="CM1405" s="162"/>
      <c r="CN1405" s="162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</row>
    <row r="1406" spans="1:107" s="2" customFormat="1" ht="10.5" hidden="1" customHeight="1">
      <c r="A1406" s="1510"/>
      <c r="B1406" s="1517"/>
      <c r="C1406" s="1461"/>
      <c r="D1406" s="131" t="s">
        <v>117</v>
      </c>
      <c r="E1406" s="624"/>
      <c r="F1406" s="495"/>
      <c r="G1406" s="495"/>
      <c r="H1406" s="578"/>
      <c r="I1406" s="495"/>
      <c r="J1406" s="495"/>
      <c r="K1406" s="495"/>
      <c r="L1406" s="495"/>
      <c r="M1406" s="495"/>
      <c r="N1406" s="578"/>
      <c r="O1406" s="495"/>
      <c r="P1406" s="495"/>
      <c r="Q1406" s="495"/>
      <c r="R1406" s="495"/>
      <c r="S1406" s="495"/>
      <c r="T1406" s="495"/>
      <c r="U1406" s="495"/>
      <c r="V1406" s="578"/>
      <c r="W1406" s="495"/>
      <c r="X1406" s="495"/>
      <c r="Y1406" s="578"/>
      <c r="Z1406" s="495"/>
      <c r="AA1406" s="495"/>
      <c r="AB1406" s="495"/>
      <c r="AC1406" s="325"/>
      <c r="AD1406" s="325"/>
      <c r="AE1406" s="325"/>
      <c r="AF1406" s="325"/>
      <c r="AG1406" s="325"/>
      <c r="AH1406" s="325"/>
      <c r="AI1406" s="325"/>
      <c r="AJ1406" s="325"/>
      <c r="AK1406" s="325"/>
      <c r="AL1406" s="325"/>
      <c r="AM1406" s="325"/>
      <c r="AN1406" s="325"/>
      <c r="AO1406" s="325"/>
      <c r="AP1406" s="325"/>
      <c r="AQ1406" s="325"/>
      <c r="AR1406" s="325"/>
      <c r="AS1406" s="325"/>
      <c r="AT1406" s="325"/>
      <c r="AU1406" s="325"/>
      <c r="AV1406" s="325"/>
      <c r="AW1406" s="325"/>
      <c r="AX1406" s="325"/>
      <c r="AY1406" s="325"/>
      <c r="AZ1406" s="325"/>
      <c r="BA1406" s="325"/>
      <c r="BB1406" s="325"/>
      <c r="BC1406" s="325"/>
      <c r="BD1406" s="325"/>
      <c r="BE1406" s="325"/>
      <c r="BF1406" s="325"/>
      <c r="BG1406" s="325"/>
      <c r="BH1406" s="325"/>
      <c r="BI1406" s="325"/>
      <c r="BJ1406" s="325"/>
      <c r="BK1406" s="325"/>
      <c r="BL1406" s="325"/>
      <c r="BM1406" s="325"/>
      <c r="BN1406" s="325"/>
      <c r="BO1406" s="325"/>
      <c r="BP1406" s="325"/>
      <c r="BQ1406" s="325"/>
      <c r="BR1406" s="325"/>
      <c r="BS1406" s="325"/>
      <c r="BT1406" s="325"/>
      <c r="BU1406" s="325"/>
      <c r="BV1406" s="325"/>
      <c r="BW1406" s="325"/>
      <c r="BX1406" s="325"/>
      <c r="BY1406" s="325"/>
      <c r="BZ1406" s="325"/>
      <c r="CA1406" s="325"/>
      <c r="CB1406" s="325"/>
      <c r="CC1406" s="325"/>
      <c r="CD1406" s="325"/>
      <c r="CE1406" s="325"/>
      <c r="CF1406" s="325"/>
      <c r="CG1406" s="325"/>
      <c r="CH1406" s="325"/>
      <c r="CI1406" s="325"/>
      <c r="CJ1406" s="325"/>
      <c r="CK1406" s="325"/>
      <c r="CL1406" s="325"/>
      <c r="CM1406" s="162"/>
      <c r="CN1406" s="162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</row>
    <row r="1407" spans="1:107" s="2" customFormat="1" ht="10.5" hidden="1" customHeight="1" thickBot="1">
      <c r="A1407" s="1511"/>
      <c r="B1407" s="1518"/>
      <c r="C1407" s="1461"/>
      <c r="D1407" s="131" t="s">
        <v>41</v>
      </c>
      <c r="E1407" s="625"/>
      <c r="F1407" s="92"/>
      <c r="G1407" s="92"/>
      <c r="H1407" s="582"/>
      <c r="I1407" s="92"/>
      <c r="J1407" s="92"/>
      <c r="K1407" s="92"/>
      <c r="L1407" s="92"/>
      <c r="M1407" s="92"/>
      <c r="N1407" s="582"/>
      <c r="O1407" s="92"/>
      <c r="P1407" s="92"/>
      <c r="Q1407" s="92"/>
      <c r="R1407" s="92"/>
      <c r="S1407" s="92"/>
      <c r="T1407" s="92"/>
      <c r="U1407" s="92"/>
      <c r="V1407" s="582"/>
      <c r="W1407" s="92"/>
      <c r="X1407" s="92"/>
      <c r="Y1407" s="582"/>
      <c r="Z1407" s="92"/>
      <c r="AA1407" s="92"/>
      <c r="AB1407" s="92"/>
      <c r="AC1407" s="325"/>
      <c r="AD1407" s="325"/>
      <c r="AE1407" s="325"/>
      <c r="AF1407" s="325"/>
      <c r="AG1407" s="325"/>
      <c r="AH1407" s="325"/>
      <c r="AI1407" s="325"/>
      <c r="AJ1407" s="325"/>
      <c r="AK1407" s="325"/>
      <c r="AL1407" s="325"/>
      <c r="AM1407" s="325"/>
      <c r="AN1407" s="325"/>
      <c r="AO1407" s="325"/>
      <c r="AP1407" s="325"/>
      <c r="AQ1407" s="325"/>
      <c r="AR1407" s="325"/>
      <c r="AS1407" s="325"/>
      <c r="AT1407" s="325"/>
      <c r="AU1407" s="325"/>
      <c r="AV1407" s="325"/>
      <c r="AW1407" s="325"/>
      <c r="AX1407" s="325"/>
      <c r="AY1407" s="325"/>
      <c r="AZ1407" s="325"/>
      <c r="BA1407" s="325"/>
      <c r="BB1407" s="325"/>
      <c r="BC1407" s="325"/>
      <c r="BD1407" s="325"/>
      <c r="BE1407" s="325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/>
      <c r="BX1407" s="325"/>
      <c r="BY1407" s="325"/>
      <c r="BZ1407" s="325"/>
      <c r="CA1407" s="325"/>
      <c r="CB1407" s="325"/>
      <c r="CC1407" s="325"/>
      <c r="CD1407" s="325"/>
      <c r="CE1407" s="325"/>
      <c r="CF1407" s="325"/>
      <c r="CG1407" s="325"/>
      <c r="CH1407" s="325"/>
      <c r="CI1407" s="325"/>
      <c r="CJ1407" s="325"/>
      <c r="CK1407" s="325"/>
      <c r="CL1407" s="325"/>
      <c r="CM1407" s="162"/>
      <c r="CN1407" s="162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</row>
    <row r="1408" spans="1:107" s="2" customFormat="1" ht="10.5" hidden="1" customHeight="1">
      <c r="A1408" s="1509" t="s">
        <v>12</v>
      </c>
      <c r="B1408" s="1516" t="s">
        <v>407</v>
      </c>
      <c r="C1408" s="1461"/>
      <c r="D1408" s="131"/>
      <c r="E1408" s="619" t="s">
        <v>122</v>
      </c>
      <c r="F1408" s="78"/>
      <c r="G1408" s="78"/>
      <c r="H1408" s="580"/>
      <c r="I1408" s="78"/>
      <c r="J1408" s="78"/>
      <c r="K1408" s="78"/>
      <c r="L1408" s="78"/>
      <c r="M1408" s="78"/>
      <c r="N1408" s="580"/>
      <c r="O1408" s="78"/>
      <c r="P1408" s="78"/>
      <c r="Q1408" s="78"/>
      <c r="R1408" s="78"/>
      <c r="S1408" s="78"/>
      <c r="T1408" s="78"/>
      <c r="U1408" s="78"/>
      <c r="V1408" s="580"/>
      <c r="W1408" s="78"/>
      <c r="X1408" s="78"/>
      <c r="Y1408" s="580"/>
      <c r="Z1408" s="78"/>
      <c r="AA1408" s="78"/>
      <c r="AB1408" s="78"/>
      <c r="AC1408" s="325"/>
      <c r="AD1408" s="325"/>
      <c r="AE1408" s="325"/>
      <c r="AF1408" s="325"/>
      <c r="AG1408" s="325"/>
      <c r="AH1408" s="325"/>
      <c r="AI1408" s="325"/>
      <c r="AJ1408" s="325"/>
      <c r="AK1408" s="325"/>
      <c r="AL1408" s="325"/>
      <c r="AM1408" s="325"/>
      <c r="AN1408" s="325"/>
      <c r="AO1408" s="325"/>
      <c r="AP1408" s="325"/>
      <c r="AQ1408" s="325"/>
      <c r="AR1408" s="325"/>
      <c r="AS1408" s="325"/>
      <c r="AT1408" s="325"/>
      <c r="AU1408" s="325"/>
      <c r="AV1408" s="325"/>
      <c r="AW1408" s="325"/>
      <c r="AX1408" s="325"/>
      <c r="AY1408" s="325"/>
      <c r="AZ1408" s="325"/>
      <c r="BA1408" s="325"/>
      <c r="BB1408" s="325"/>
      <c r="BC1408" s="325"/>
      <c r="BD1408" s="325"/>
      <c r="BE1408" s="325"/>
      <c r="BF1408" s="325"/>
      <c r="BG1408" s="325"/>
      <c r="BH1408" s="325"/>
      <c r="BI1408" s="325"/>
      <c r="BJ1408" s="325"/>
      <c r="BK1408" s="325"/>
      <c r="BL1408" s="325"/>
      <c r="BM1408" s="325"/>
      <c r="BN1408" s="325"/>
      <c r="BO1408" s="325"/>
      <c r="BP1408" s="325"/>
      <c r="BQ1408" s="325"/>
      <c r="BR1408" s="325"/>
      <c r="BS1408" s="325"/>
      <c r="BT1408" s="325"/>
      <c r="BU1408" s="325"/>
      <c r="BV1408" s="325"/>
      <c r="BW1408" s="325"/>
      <c r="BX1408" s="325"/>
      <c r="BY1408" s="325"/>
      <c r="BZ1408" s="325"/>
      <c r="CA1408" s="325"/>
      <c r="CB1408" s="325"/>
      <c r="CC1408" s="325"/>
      <c r="CD1408" s="325"/>
      <c r="CE1408" s="325"/>
      <c r="CF1408" s="325"/>
      <c r="CG1408" s="325"/>
      <c r="CH1408" s="325"/>
      <c r="CI1408" s="325"/>
      <c r="CJ1408" s="325"/>
      <c r="CK1408" s="325"/>
      <c r="CL1408" s="325"/>
      <c r="CM1408" s="162"/>
      <c r="CN1408" s="162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</row>
    <row r="1409" spans="1:107" s="2" customFormat="1" ht="10.5" hidden="1" customHeight="1">
      <c r="A1409" s="1510"/>
      <c r="B1409" s="1517"/>
      <c r="C1409" s="1461"/>
      <c r="D1409" s="131" t="s">
        <v>33</v>
      </c>
      <c r="E1409" s="620"/>
      <c r="F1409" s="494"/>
      <c r="G1409" s="494"/>
      <c r="H1409" s="576"/>
      <c r="I1409" s="494"/>
      <c r="J1409" s="494"/>
      <c r="K1409" s="494"/>
      <c r="L1409" s="494"/>
      <c r="M1409" s="494"/>
      <c r="N1409" s="576"/>
      <c r="O1409" s="494"/>
      <c r="P1409" s="494"/>
      <c r="Q1409" s="494"/>
      <c r="R1409" s="494"/>
      <c r="S1409" s="494"/>
      <c r="T1409" s="494"/>
      <c r="U1409" s="494"/>
      <c r="V1409" s="576"/>
      <c r="W1409" s="494"/>
      <c r="X1409" s="494"/>
      <c r="Y1409" s="576"/>
      <c r="Z1409" s="494"/>
      <c r="AA1409" s="494"/>
      <c r="AB1409" s="494"/>
      <c r="AC1409" s="325"/>
      <c r="AD1409" s="325"/>
      <c r="AE1409" s="325"/>
      <c r="AF1409" s="325"/>
      <c r="AG1409" s="325"/>
      <c r="AH1409" s="325"/>
      <c r="AI1409" s="325"/>
      <c r="AJ1409" s="325"/>
      <c r="AK1409" s="325"/>
      <c r="AL1409" s="325"/>
      <c r="AM1409" s="325"/>
      <c r="AN1409" s="325"/>
      <c r="AO1409" s="325"/>
      <c r="AP1409" s="325"/>
      <c r="AQ1409" s="325"/>
      <c r="AR1409" s="325"/>
      <c r="AS1409" s="325"/>
      <c r="AT1409" s="325"/>
      <c r="AU1409" s="325"/>
      <c r="AV1409" s="325"/>
      <c r="AW1409" s="325"/>
      <c r="AX1409" s="325"/>
      <c r="AY1409" s="325"/>
      <c r="AZ1409" s="325"/>
      <c r="BA1409" s="325"/>
      <c r="BB1409" s="325"/>
      <c r="BC1409" s="325"/>
      <c r="BD1409" s="325"/>
      <c r="BE1409" s="325"/>
      <c r="BF1409" s="325"/>
      <c r="BG1409" s="325"/>
      <c r="BH1409" s="325"/>
      <c r="BI1409" s="325"/>
      <c r="BJ1409" s="325"/>
      <c r="BK1409" s="325"/>
      <c r="BL1409" s="325"/>
      <c r="BM1409" s="325"/>
      <c r="BN1409" s="325"/>
      <c r="BO1409" s="325"/>
      <c r="BP1409" s="325"/>
      <c r="BQ1409" s="325"/>
      <c r="BR1409" s="325"/>
      <c r="BS1409" s="325"/>
      <c r="BT1409" s="325"/>
      <c r="BU1409" s="325"/>
      <c r="BV1409" s="325"/>
      <c r="BW1409" s="325"/>
      <c r="BX1409" s="325"/>
      <c r="BY1409" s="325"/>
      <c r="BZ1409" s="325"/>
      <c r="CA1409" s="325"/>
      <c r="CB1409" s="325"/>
      <c r="CC1409" s="325"/>
      <c r="CD1409" s="325"/>
      <c r="CE1409" s="325"/>
      <c r="CF1409" s="325"/>
      <c r="CG1409" s="325"/>
      <c r="CH1409" s="325"/>
      <c r="CI1409" s="325"/>
      <c r="CJ1409" s="325"/>
      <c r="CK1409" s="325"/>
      <c r="CL1409" s="325"/>
      <c r="CM1409" s="162"/>
      <c r="CN1409" s="162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</row>
    <row r="1410" spans="1:107" s="2" customFormat="1" ht="10.5" hidden="1" customHeight="1">
      <c r="A1410" s="1510"/>
      <c r="B1410" s="1517"/>
      <c r="C1410" s="1461"/>
      <c r="D1410" s="131" t="s">
        <v>116</v>
      </c>
      <c r="E1410" s="593"/>
      <c r="F1410" s="42"/>
      <c r="G1410" s="42"/>
      <c r="H1410" s="577"/>
      <c r="I1410" s="42"/>
      <c r="J1410" s="42"/>
      <c r="K1410" s="42"/>
      <c r="L1410" s="42"/>
      <c r="M1410" s="42"/>
      <c r="N1410" s="577"/>
      <c r="O1410" s="42"/>
      <c r="P1410" s="42"/>
      <c r="Q1410" s="42"/>
      <c r="R1410" s="42"/>
      <c r="S1410" s="42"/>
      <c r="T1410" s="42"/>
      <c r="U1410" s="42"/>
      <c r="V1410" s="577"/>
      <c r="W1410" s="42"/>
      <c r="X1410" s="42"/>
      <c r="Y1410" s="577"/>
      <c r="Z1410" s="42"/>
      <c r="AA1410" s="42"/>
      <c r="AB1410" s="42"/>
      <c r="AC1410" s="325"/>
      <c r="AD1410" s="325"/>
      <c r="AE1410" s="325"/>
      <c r="AF1410" s="325"/>
      <c r="AG1410" s="325"/>
      <c r="AH1410" s="325"/>
      <c r="AI1410" s="325"/>
      <c r="AJ1410" s="325"/>
      <c r="AK1410" s="325"/>
      <c r="AL1410" s="325"/>
      <c r="AM1410" s="325"/>
      <c r="AN1410" s="325"/>
      <c r="AO1410" s="325"/>
      <c r="AP1410" s="325"/>
      <c r="AQ1410" s="325"/>
      <c r="AR1410" s="325"/>
      <c r="AS1410" s="325"/>
      <c r="AT1410" s="325"/>
      <c r="AU1410" s="325"/>
      <c r="AV1410" s="325"/>
      <c r="AW1410" s="325"/>
      <c r="AX1410" s="325"/>
      <c r="AY1410" s="325"/>
      <c r="AZ1410" s="325"/>
      <c r="BA1410" s="325"/>
      <c r="BB1410" s="325"/>
      <c r="BC1410" s="325"/>
      <c r="BD1410" s="325"/>
      <c r="BE1410" s="325"/>
      <c r="BF1410" s="325"/>
      <c r="BG1410" s="325"/>
      <c r="BH1410" s="325"/>
      <c r="BI1410" s="325"/>
      <c r="BJ1410" s="325"/>
      <c r="BK1410" s="325"/>
      <c r="BL1410" s="325"/>
      <c r="BM1410" s="325"/>
      <c r="BN1410" s="325"/>
      <c r="BO1410" s="325"/>
      <c r="BP1410" s="325"/>
      <c r="BQ1410" s="325"/>
      <c r="BR1410" s="325"/>
      <c r="BS1410" s="325"/>
      <c r="BT1410" s="325"/>
      <c r="BU1410" s="325"/>
      <c r="BV1410" s="325"/>
      <c r="BW1410" s="325"/>
      <c r="BX1410" s="325"/>
      <c r="BY1410" s="325"/>
      <c r="BZ1410" s="325"/>
      <c r="CA1410" s="325"/>
      <c r="CB1410" s="325"/>
      <c r="CC1410" s="325"/>
      <c r="CD1410" s="325"/>
      <c r="CE1410" s="325"/>
      <c r="CF1410" s="325"/>
      <c r="CG1410" s="325"/>
      <c r="CH1410" s="325"/>
      <c r="CI1410" s="325"/>
      <c r="CJ1410" s="325"/>
      <c r="CK1410" s="325"/>
      <c r="CL1410" s="325"/>
      <c r="CM1410" s="162"/>
      <c r="CN1410" s="162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</row>
    <row r="1411" spans="1:107" s="2" customFormat="1" ht="10.5" hidden="1" customHeight="1">
      <c r="A1411" s="1510"/>
      <c r="B1411" s="1517"/>
      <c r="C1411" s="1461"/>
      <c r="D1411" s="131" t="s">
        <v>117</v>
      </c>
      <c r="E1411" s="624"/>
      <c r="F1411" s="495"/>
      <c r="G1411" s="495"/>
      <c r="H1411" s="578"/>
      <c r="I1411" s="495"/>
      <c r="J1411" s="495"/>
      <c r="K1411" s="495"/>
      <c r="L1411" s="495"/>
      <c r="M1411" s="495"/>
      <c r="N1411" s="578"/>
      <c r="O1411" s="495"/>
      <c r="P1411" s="495"/>
      <c r="Q1411" s="495"/>
      <c r="R1411" s="495"/>
      <c r="S1411" s="495"/>
      <c r="T1411" s="495"/>
      <c r="U1411" s="495"/>
      <c r="V1411" s="578"/>
      <c r="W1411" s="495"/>
      <c r="X1411" s="495"/>
      <c r="Y1411" s="578"/>
      <c r="Z1411" s="495"/>
      <c r="AA1411" s="495"/>
      <c r="AB1411" s="495"/>
      <c r="AC1411" s="325"/>
      <c r="AD1411" s="325"/>
      <c r="AE1411" s="325"/>
      <c r="AF1411" s="325"/>
      <c r="AG1411" s="325"/>
      <c r="AH1411" s="325"/>
      <c r="AI1411" s="325"/>
      <c r="AJ1411" s="325"/>
      <c r="AK1411" s="325"/>
      <c r="AL1411" s="325"/>
      <c r="AM1411" s="325"/>
      <c r="AN1411" s="325"/>
      <c r="AO1411" s="325"/>
      <c r="AP1411" s="325"/>
      <c r="AQ1411" s="325"/>
      <c r="AR1411" s="325"/>
      <c r="AS1411" s="325"/>
      <c r="AT1411" s="325"/>
      <c r="AU1411" s="325"/>
      <c r="AV1411" s="325"/>
      <c r="AW1411" s="325"/>
      <c r="AX1411" s="325"/>
      <c r="AY1411" s="325"/>
      <c r="AZ1411" s="325"/>
      <c r="BA1411" s="325"/>
      <c r="BB1411" s="325"/>
      <c r="BC1411" s="325"/>
      <c r="BD1411" s="325"/>
      <c r="BE1411" s="325"/>
      <c r="BF1411" s="325"/>
      <c r="BG1411" s="325"/>
      <c r="BH1411" s="325"/>
      <c r="BI1411" s="325"/>
      <c r="BJ1411" s="325"/>
      <c r="BK1411" s="325"/>
      <c r="BL1411" s="325"/>
      <c r="BM1411" s="325"/>
      <c r="BN1411" s="325"/>
      <c r="BO1411" s="325"/>
      <c r="BP1411" s="325"/>
      <c r="BQ1411" s="325"/>
      <c r="BR1411" s="325"/>
      <c r="BS1411" s="325"/>
      <c r="BT1411" s="325"/>
      <c r="BU1411" s="325"/>
      <c r="BV1411" s="325"/>
      <c r="BW1411" s="325"/>
      <c r="BX1411" s="325"/>
      <c r="BY1411" s="325"/>
      <c r="BZ1411" s="325"/>
      <c r="CA1411" s="325"/>
      <c r="CB1411" s="325"/>
      <c r="CC1411" s="325"/>
      <c r="CD1411" s="325"/>
      <c r="CE1411" s="325"/>
      <c r="CF1411" s="325"/>
      <c r="CG1411" s="325"/>
      <c r="CH1411" s="325"/>
      <c r="CI1411" s="325"/>
      <c r="CJ1411" s="325"/>
      <c r="CK1411" s="325"/>
      <c r="CL1411" s="325"/>
      <c r="CM1411" s="162"/>
      <c r="CN1411" s="162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</row>
    <row r="1412" spans="1:107" s="2" customFormat="1" ht="10.5" hidden="1" customHeight="1" thickBot="1">
      <c r="A1412" s="1511"/>
      <c r="B1412" s="1518"/>
      <c r="C1412" s="1461"/>
      <c r="D1412" s="131" t="s">
        <v>41</v>
      </c>
      <c r="E1412" s="625"/>
      <c r="F1412" s="92"/>
      <c r="G1412" s="92"/>
      <c r="H1412" s="582"/>
      <c r="I1412" s="92"/>
      <c r="J1412" s="92"/>
      <c r="K1412" s="92"/>
      <c r="L1412" s="92"/>
      <c r="M1412" s="92"/>
      <c r="N1412" s="582"/>
      <c r="O1412" s="92"/>
      <c r="P1412" s="92"/>
      <c r="Q1412" s="92"/>
      <c r="R1412" s="92"/>
      <c r="S1412" s="92"/>
      <c r="T1412" s="92"/>
      <c r="U1412" s="92"/>
      <c r="V1412" s="582"/>
      <c r="W1412" s="92"/>
      <c r="X1412" s="92"/>
      <c r="Y1412" s="582"/>
      <c r="Z1412" s="92"/>
      <c r="AA1412" s="92"/>
      <c r="AB1412" s="92"/>
      <c r="AC1412" s="325"/>
      <c r="AD1412" s="325"/>
      <c r="AE1412" s="325"/>
      <c r="AF1412" s="325"/>
      <c r="AG1412" s="325"/>
      <c r="AH1412" s="325"/>
      <c r="AI1412" s="325"/>
      <c r="AJ1412" s="325"/>
      <c r="AK1412" s="325"/>
      <c r="AL1412" s="325"/>
      <c r="AM1412" s="325"/>
      <c r="AN1412" s="325"/>
      <c r="AO1412" s="325"/>
      <c r="AP1412" s="325"/>
      <c r="AQ1412" s="325"/>
      <c r="AR1412" s="325"/>
      <c r="AS1412" s="325"/>
      <c r="AT1412" s="325"/>
      <c r="AU1412" s="325"/>
      <c r="AV1412" s="325"/>
      <c r="AW1412" s="325"/>
      <c r="AX1412" s="325"/>
      <c r="AY1412" s="325"/>
      <c r="AZ1412" s="325"/>
      <c r="BA1412" s="325"/>
      <c r="BB1412" s="325"/>
      <c r="BC1412" s="325"/>
      <c r="BD1412" s="325"/>
      <c r="BE1412" s="325"/>
      <c r="BF1412" s="325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/>
      <c r="BX1412" s="325"/>
      <c r="BY1412" s="325"/>
      <c r="BZ1412" s="325"/>
      <c r="CA1412" s="325"/>
      <c r="CB1412" s="325"/>
      <c r="CC1412" s="325"/>
      <c r="CD1412" s="325"/>
      <c r="CE1412" s="325"/>
      <c r="CF1412" s="325"/>
      <c r="CG1412" s="325"/>
      <c r="CH1412" s="325"/>
      <c r="CI1412" s="325"/>
      <c r="CJ1412" s="325"/>
      <c r="CK1412" s="325"/>
      <c r="CL1412" s="325"/>
      <c r="CM1412" s="162"/>
      <c r="CN1412" s="162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</row>
    <row r="1413" spans="1:107" s="2" customFormat="1" ht="10.5" hidden="1" customHeight="1">
      <c r="A1413" s="1509" t="s">
        <v>13</v>
      </c>
      <c r="B1413" s="1516" t="s">
        <v>408</v>
      </c>
      <c r="C1413" s="1461"/>
      <c r="D1413" s="131"/>
      <c r="E1413" s="619" t="s">
        <v>122</v>
      </c>
      <c r="F1413" s="78"/>
      <c r="G1413" s="78"/>
      <c r="H1413" s="580"/>
      <c r="I1413" s="78"/>
      <c r="J1413" s="78"/>
      <c r="K1413" s="78"/>
      <c r="L1413" s="78"/>
      <c r="M1413" s="78"/>
      <c r="N1413" s="580"/>
      <c r="O1413" s="78"/>
      <c r="P1413" s="78"/>
      <c r="Q1413" s="78"/>
      <c r="R1413" s="78"/>
      <c r="S1413" s="78"/>
      <c r="T1413" s="78"/>
      <c r="U1413" s="78"/>
      <c r="V1413" s="580"/>
      <c r="W1413" s="78"/>
      <c r="X1413" s="78"/>
      <c r="Y1413" s="580"/>
      <c r="Z1413" s="78"/>
      <c r="AA1413" s="78"/>
      <c r="AB1413" s="78"/>
      <c r="AC1413" s="325"/>
      <c r="AD1413" s="325"/>
      <c r="AE1413" s="325"/>
      <c r="AF1413" s="325"/>
      <c r="AG1413" s="325"/>
      <c r="AH1413" s="325"/>
      <c r="AI1413" s="325"/>
      <c r="AJ1413" s="325"/>
      <c r="AK1413" s="325"/>
      <c r="AL1413" s="325"/>
      <c r="AM1413" s="325"/>
      <c r="AN1413" s="325"/>
      <c r="AO1413" s="325"/>
      <c r="AP1413" s="325"/>
      <c r="AQ1413" s="325"/>
      <c r="AR1413" s="325"/>
      <c r="AS1413" s="325"/>
      <c r="AT1413" s="325"/>
      <c r="AU1413" s="325"/>
      <c r="AV1413" s="325"/>
      <c r="AW1413" s="325"/>
      <c r="AX1413" s="325"/>
      <c r="AY1413" s="325"/>
      <c r="AZ1413" s="325"/>
      <c r="BA1413" s="325"/>
      <c r="BB1413" s="325"/>
      <c r="BC1413" s="325"/>
      <c r="BD1413" s="325"/>
      <c r="BE1413" s="325"/>
      <c r="BF1413" s="325"/>
      <c r="BG1413" s="325"/>
      <c r="BH1413" s="325"/>
      <c r="BI1413" s="325"/>
      <c r="BJ1413" s="325"/>
      <c r="BK1413" s="325"/>
      <c r="BL1413" s="325"/>
      <c r="BM1413" s="325"/>
      <c r="BN1413" s="325"/>
      <c r="BO1413" s="325"/>
      <c r="BP1413" s="325"/>
      <c r="BQ1413" s="325"/>
      <c r="BR1413" s="325"/>
      <c r="BS1413" s="325"/>
      <c r="BT1413" s="325"/>
      <c r="BU1413" s="325"/>
      <c r="BV1413" s="325"/>
      <c r="BW1413" s="325"/>
      <c r="BX1413" s="325"/>
      <c r="BY1413" s="325"/>
      <c r="BZ1413" s="325"/>
      <c r="CA1413" s="325"/>
      <c r="CB1413" s="325"/>
      <c r="CC1413" s="325"/>
      <c r="CD1413" s="325"/>
      <c r="CE1413" s="325"/>
      <c r="CF1413" s="325"/>
      <c r="CG1413" s="325"/>
      <c r="CH1413" s="325"/>
      <c r="CI1413" s="325"/>
      <c r="CJ1413" s="325"/>
      <c r="CK1413" s="325"/>
      <c r="CL1413" s="325"/>
      <c r="CM1413" s="162"/>
      <c r="CN1413" s="162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</row>
    <row r="1414" spans="1:107" s="2" customFormat="1" ht="10.5" hidden="1" customHeight="1">
      <c r="A1414" s="1510"/>
      <c r="B1414" s="1517"/>
      <c r="C1414" s="1461"/>
      <c r="D1414" s="131" t="s">
        <v>33</v>
      </c>
      <c r="E1414" s="620"/>
      <c r="F1414" s="494"/>
      <c r="G1414" s="494"/>
      <c r="H1414" s="576"/>
      <c r="I1414" s="494"/>
      <c r="J1414" s="494"/>
      <c r="K1414" s="494"/>
      <c r="L1414" s="494"/>
      <c r="M1414" s="494"/>
      <c r="N1414" s="576"/>
      <c r="O1414" s="494"/>
      <c r="P1414" s="494"/>
      <c r="Q1414" s="494"/>
      <c r="R1414" s="494"/>
      <c r="S1414" s="494"/>
      <c r="T1414" s="494"/>
      <c r="U1414" s="494"/>
      <c r="V1414" s="576"/>
      <c r="W1414" s="494"/>
      <c r="X1414" s="494"/>
      <c r="Y1414" s="576"/>
      <c r="Z1414" s="494"/>
      <c r="AA1414" s="494"/>
      <c r="AB1414" s="494"/>
      <c r="AC1414" s="325"/>
      <c r="AD1414" s="325"/>
      <c r="AE1414" s="325"/>
      <c r="AF1414" s="325"/>
      <c r="AG1414" s="325"/>
      <c r="AH1414" s="325"/>
      <c r="AI1414" s="325"/>
      <c r="AJ1414" s="325"/>
      <c r="AK1414" s="325"/>
      <c r="AL1414" s="325"/>
      <c r="AM1414" s="325"/>
      <c r="AN1414" s="325"/>
      <c r="AO1414" s="325"/>
      <c r="AP1414" s="325"/>
      <c r="AQ1414" s="325"/>
      <c r="AR1414" s="325"/>
      <c r="AS1414" s="325"/>
      <c r="AT1414" s="325"/>
      <c r="AU1414" s="325"/>
      <c r="AV1414" s="325"/>
      <c r="AW1414" s="325"/>
      <c r="AX1414" s="325"/>
      <c r="AY1414" s="325"/>
      <c r="AZ1414" s="325"/>
      <c r="BA1414" s="325"/>
      <c r="BB1414" s="325"/>
      <c r="BC1414" s="325"/>
      <c r="BD1414" s="325"/>
      <c r="BE1414" s="325"/>
      <c r="BF1414" s="325"/>
      <c r="BG1414" s="325"/>
      <c r="BH1414" s="325"/>
      <c r="BI1414" s="325"/>
      <c r="BJ1414" s="325"/>
      <c r="BK1414" s="325"/>
      <c r="BL1414" s="325"/>
      <c r="BM1414" s="325"/>
      <c r="BN1414" s="325"/>
      <c r="BO1414" s="325"/>
      <c r="BP1414" s="325"/>
      <c r="BQ1414" s="325"/>
      <c r="BR1414" s="325"/>
      <c r="BS1414" s="325"/>
      <c r="BT1414" s="325"/>
      <c r="BU1414" s="325"/>
      <c r="BV1414" s="325"/>
      <c r="BW1414" s="325"/>
      <c r="BX1414" s="325"/>
      <c r="BY1414" s="325"/>
      <c r="BZ1414" s="325"/>
      <c r="CA1414" s="325"/>
      <c r="CB1414" s="325"/>
      <c r="CC1414" s="325"/>
      <c r="CD1414" s="325"/>
      <c r="CE1414" s="325"/>
      <c r="CF1414" s="325"/>
      <c r="CG1414" s="325"/>
      <c r="CH1414" s="325"/>
      <c r="CI1414" s="325"/>
      <c r="CJ1414" s="325"/>
      <c r="CK1414" s="325"/>
      <c r="CL1414" s="325"/>
      <c r="CM1414" s="162"/>
      <c r="CN1414" s="162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</row>
    <row r="1415" spans="1:107" s="2" customFormat="1" ht="10.5" hidden="1" customHeight="1">
      <c r="A1415" s="1510"/>
      <c r="B1415" s="1517"/>
      <c r="C1415" s="1461"/>
      <c r="D1415" s="131" t="s">
        <v>116</v>
      </c>
      <c r="E1415" s="593"/>
      <c r="F1415" s="42"/>
      <c r="G1415" s="42"/>
      <c r="H1415" s="577"/>
      <c r="I1415" s="42"/>
      <c r="J1415" s="42"/>
      <c r="K1415" s="42"/>
      <c r="L1415" s="42"/>
      <c r="M1415" s="42"/>
      <c r="N1415" s="577"/>
      <c r="O1415" s="42"/>
      <c r="P1415" s="42"/>
      <c r="Q1415" s="42"/>
      <c r="R1415" s="42"/>
      <c r="S1415" s="42"/>
      <c r="T1415" s="42"/>
      <c r="U1415" s="42"/>
      <c r="V1415" s="577"/>
      <c r="W1415" s="42"/>
      <c r="X1415" s="42"/>
      <c r="Y1415" s="577"/>
      <c r="Z1415" s="42"/>
      <c r="AA1415" s="42"/>
      <c r="AB1415" s="42"/>
      <c r="AC1415" s="325"/>
      <c r="AD1415" s="325"/>
      <c r="AE1415" s="325"/>
      <c r="AF1415" s="325"/>
      <c r="AG1415" s="325"/>
      <c r="AH1415" s="325"/>
      <c r="AI1415" s="325"/>
      <c r="AJ1415" s="325"/>
      <c r="AK1415" s="325"/>
      <c r="AL1415" s="325"/>
      <c r="AM1415" s="325"/>
      <c r="AN1415" s="325"/>
      <c r="AO1415" s="325"/>
      <c r="AP1415" s="325"/>
      <c r="AQ1415" s="325"/>
      <c r="AR1415" s="325"/>
      <c r="AS1415" s="325"/>
      <c r="AT1415" s="325"/>
      <c r="AU1415" s="325"/>
      <c r="AV1415" s="325"/>
      <c r="AW1415" s="325"/>
      <c r="AX1415" s="325"/>
      <c r="AY1415" s="325"/>
      <c r="AZ1415" s="325"/>
      <c r="BA1415" s="325"/>
      <c r="BB1415" s="325"/>
      <c r="BC1415" s="325"/>
      <c r="BD1415" s="325"/>
      <c r="BE1415" s="325"/>
      <c r="BF1415" s="325"/>
      <c r="BG1415" s="325"/>
      <c r="BH1415" s="325"/>
      <c r="BI1415" s="325"/>
      <c r="BJ1415" s="325"/>
      <c r="BK1415" s="325"/>
      <c r="BL1415" s="325"/>
      <c r="BM1415" s="325"/>
      <c r="BN1415" s="325"/>
      <c r="BO1415" s="325"/>
      <c r="BP1415" s="325"/>
      <c r="BQ1415" s="325"/>
      <c r="BR1415" s="325"/>
      <c r="BS1415" s="325"/>
      <c r="BT1415" s="325"/>
      <c r="BU1415" s="325"/>
      <c r="BV1415" s="325"/>
      <c r="BW1415" s="325"/>
      <c r="BX1415" s="325"/>
      <c r="BY1415" s="325"/>
      <c r="BZ1415" s="325"/>
      <c r="CA1415" s="325"/>
      <c r="CB1415" s="325"/>
      <c r="CC1415" s="325"/>
      <c r="CD1415" s="325"/>
      <c r="CE1415" s="325"/>
      <c r="CF1415" s="325"/>
      <c r="CG1415" s="325"/>
      <c r="CH1415" s="325"/>
      <c r="CI1415" s="325"/>
      <c r="CJ1415" s="325"/>
      <c r="CK1415" s="325"/>
      <c r="CL1415" s="325"/>
      <c r="CM1415" s="162"/>
      <c r="CN1415" s="162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07" s="2" customFormat="1" ht="10.5" hidden="1" customHeight="1">
      <c r="A1416" s="1510"/>
      <c r="B1416" s="1517"/>
      <c r="C1416" s="1461"/>
      <c r="D1416" s="131" t="s">
        <v>117</v>
      </c>
      <c r="E1416" s="624"/>
      <c r="F1416" s="495"/>
      <c r="G1416" s="495"/>
      <c r="H1416" s="578"/>
      <c r="I1416" s="495"/>
      <c r="J1416" s="495"/>
      <c r="K1416" s="495"/>
      <c r="L1416" s="495"/>
      <c r="M1416" s="495"/>
      <c r="N1416" s="578"/>
      <c r="O1416" s="495"/>
      <c r="P1416" s="495"/>
      <c r="Q1416" s="495"/>
      <c r="R1416" s="495"/>
      <c r="S1416" s="495"/>
      <c r="T1416" s="495"/>
      <c r="U1416" s="495"/>
      <c r="V1416" s="578"/>
      <c r="W1416" s="495"/>
      <c r="X1416" s="495"/>
      <c r="Y1416" s="578"/>
      <c r="Z1416" s="495"/>
      <c r="AA1416" s="495"/>
      <c r="AB1416" s="495"/>
      <c r="AC1416" s="325"/>
      <c r="AD1416" s="325"/>
      <c r="AE1416" s="325"/>
      <c r="AF1416" s="325"/>
      <c r="AG1416" s="325"/>
      <c r="AH1416" s="325"/>
      <c r="AI1416" s="325"/>
      <c r="AJ1416" s="325"/>
      <c r="AK1416" s="325"/>
      <c r="AL1416" s="325"/>
      <c r="AM1416" s="325"/>
      <c r="AN1416" s="325"/>
      <c r="AO1416" s="325"/>
      <c r="AP1416" s="325"/>
      <c r="AQ1416" s="325"/>
      <c r="AR1416" s="325"/>
      <c r="AS1416" s="325"/>
      <c r="AT1416" s="325"/>
      <c r="AU1416" s="325"/>
      <c r="AV1416" s="325"/>
      <c r="AW1416" s="325"/>
      <c r="AX1416" s="325"/>
      <c r="AY1416" s="325"/>
      <c r="AZ1416" s="325"/>
      <c r="BA1416" s="325"/>
      <c r="BB1416" s="325"/>
      <c r="BC1416" s="325"/>
      <c r="BD1416" s="325"/>
      <c r="BE1416" s="325"/>
      <c r="BF1416" s="325"/>
      <c r="BG1416" s="325"/>
      <c r="BH1416" s="325"/>
      <c r="BI1416" s="325"/>
      <c r="BJ1416" s="325"/>
      <c r="BK1416" s="325"/>
      <c r="BL1416" s="325"/>
      <c r="BM1416" s="325"/>
      <c r="BN1416" s="325"/>
      <c r="BO1416" s="325"/>
      <c r="BP1416" s="325"/>
      <c r="BQ1416" s="325"/>
      <c r="BR1416" s="325"/>
      <c r="BS1416" s="325"/>
      <c r="BT1416" s="325"/>
      <c r="BU1416" s="325"/>
      <c r="BV1416" s="325"/>
      <c r="BW1416" s="325"/>
      <c r="BX1416" s="325"/>
      <c r="BY1416" s="325"/>
      <c r="BZ1416" s="325"/>
      <c r="CA1416" s="325"/>
      <c r="CB1416" s="325"/>
      <c r="CC1416" s="325"/>
      <c r="CD1416" s="325"/>
      <c r="CE1416" s="325"/>
      <c r="CF1416" s="325"/>
      <c r="CG1416" s="325"/>
      <c r="CH1416" s="325"/>
      <c r="CI1416" s="325"/>
      <c r="CJ1416" s="325"/>
      <c r="CK1416" s="325"/>
      <c r="CL1416" s="325"/>
      <c r="CM1416" s="162"/>
      <c r="CN1416" s="162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</row>
    <row r="1417" spans="1:107" s="2" customFormat="1" ht="10.5" hidden="1" customHeight="1" thickBot="1">
      <c r="A1417" s="1511"/>
      <c r="B1417" s="1518"/>
      <c r="C1417" s="1461"/>
      <c r="D1417" s="131" t="s">
        <v>41</v>
      </c>
      <c r="E1417" s="625"/>
      <c r="F1417" s="92"/>
      <c r="G1417" s="92"/>
      <c r="H1417" s="582"/>
      <c r="I1417" s="92"/>
      <c r="J1417" s="92"/>
      <c r="K1417" s="92"/>
      <c r="L1417" s="92"/>
      <c r="M1417" s="92"/>
      <c r="N1417" s="582"/>
      <c r="O1417" s="92"/>
      <c r="P1417" s="92"/>
      <c r="Q1417" s="92"/>
      <c r="R1417" s="92"/>
      <c r="S1417" s="92"/>
      <c r="T1417" s="92"/>
      <c r="U1417" s="92"/>
      <c r="V1417" s="582"/>
      <c r="W1417" s="92"/>
      <c r="X1417" s="92"/>
      <c r="Y1417" s="582"/>
      <c r="Z1417" s="92"/>
      <c r="AA1417" s="92"/>
      <c r="AB1417" s="92"/>
      <c r="AC1417" s="325"/>
      <c r="AD1417" s="325"/>
      <c r="AE1417" s="325"/>
      <c r="AF1417" s="325"/>
      <c r="AG1417" s="325"/>
      <c r="AH1417" s="325"/>
      <c r="AI1417" s="325"/>
      <c r="AJ1417" s="325"/>
      <c r="AK1417" s="325"/>
      <c r="AL1417" s="325"/>
      <c r="AM1417" s="325"/>
      <c r="AN1417" s="325"/>
      <c r="AO1417" s="325"/>
      <c r="AP1417" s="325"/>
      <c r="AQ1417" s="325"/>
      <c r="AR1417" s="325"/>
      <c r="AS1417" s="325"/>
      <c r="AT1417" s="325"/>
      <c r="AU1417" s="325"/>
      <c r="AV1417" s="325"/>
      <c r="AW1417" s="325"/>
      <c r="AX1417" s="325"/>
      <c r="AY1417" s="325"/>
      <c r="AZ1417" s="325"/>
      <c r="BA1417" s="325"/>
      <c r="BB1417" s="325"/>
      <c r="BC1417" s="325"/>
      <c r="BD1417" s="325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/>
      <c r="BX1417" s="325"/>
      <c r="BY1417" s="325"/>
      <c r="BZ1417" s="325"/>
      <c r="CA1417" s="325"/>
      <c r="CB1417" s="325"/>
      <c r="CC1417" s="325"/>
      <c r="CD1417" s="325"/>
      <c r="CE1417" s="325"/>
      <c r="CF1417" s="325"/>
      <c r="CG1417" s="325"/>
      <c r="CH1417" s="325"/>
      <c r="CI1417" s="325"/>
      <c r="CJ1417" s="325"/>
      <c r="CK1417" s="325"/>
      <c r="CL1417" s="325"/>
      <c r="CM1417" s="162"/>
      <c r="CN1417" s="162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</row>
    <row r="1418" spans="1:107" s="2" customFormat="1" ht="10.5" hidden="1" customHeight="1">
      <c r="A1418" s="1509" t="s">
        <v>95</v>
      </c>
      <c r="B1418" s="1516" t="s">
        <v>409</v>
      </c>
      <c r="C1418" s="1461"/>
      <c r="D1418" s="131"/>
      <c r="E1418" s="619" t="s">
        <v>122</v>
      </c>
      <c r="F1418" s="78"/>
      <c r="G1418" s="78"/>
      <c r="H1418" s="580"/>
      <c r="I1418" s="78"/>
      <c r="J1418" s="78"/>
      <c r="K1418" s="78"/>
      <c r="L1418" s="78"/>
      <c r="M1418" s="78"/>
      <c r="N1418" s="580"/>
      <c r="O1418" s="78"/>
      <c r="P1418" s="78"/>
      <c r="Q1418" s="78"/>
      <c r="R1418" s="78"/>
      <c r="S1418" s="78"/>
      <c r="T1418" s="78"/>
      <c r="U1418" s="78"/>
      <c r="V1418" s="580"/>
      <c r="W1418" s="78"/>
      <c r="X1418" s="78"/>
      <c r="Y1418" s="580"/>
      <c r="Z1418" s="78"/>
      <c r="AA1418" s="78"/>
      <c r="AB1418" s="78"/>
      <c r="AC1418" s="325"/>
      <c r="AD1418" s="325"/>
      <c r="AE1418" s="325"/>
      <c r="AF1418" s="325"/>
      <c r="AG1418" s="325"/>
      <c r="AH1418" s="325"/>
      <c r="AI1418" s="325"/>
      <c r="AJ1418" s="325"/>
      <c r="AK1418" s="325"/>
      <c r="AL1418" s="325"/>
      <c r="AM1418" s="325"/>
      <c r="AN1418" s="325"/>
      <c r="AO1418" s="325"/>
      <c r="AP1418" s="325"/>
      <c r="AQ1418" s="325"/>
      <c r="AR1418" s="325"/>
      <c r="AS1418" s="325"/>
      <c r="AT1418" s="325"/>
      <c r="AU1418" s="325"/>
      <c r="AV1418" s="325"/>
      <c r="AW1418" s="325"/>
      <c r="AX1418" s="325"/>
      <c r="AY1418" s="325"/>
      <c r="AZ1418" s="325"/>
      <c r="BA1418" s="325"/>
      <c r="BB1418" s="325"/>
      <c r="BC1418" s="325"/>
      <c r="BD1418" s="325"/>
      <c r="BE1418" s="325"/>
      <c r="BF1418" s="325"/>
      <c r="BG1418" s="325"/>
      <c r="BH1418" s="325"/>
      <c r="BI1418" s="325"/>
      <c r="BJ1418" s="325"/>
      <c r="BK1418" s="325"/>
      <c r="BL1418" s="325"/>
      <c r="BM1418" s="325"/>
      <c r="BN1418" s="325"/>
      <c r="BO1418" s="325"/>
      <c r="BP1418" s="325"/>
      <c r="BQ1418" s="325"/>
      <c r="BR1418" s="325"/>
      <c r="BS1418" s="325"/>
      <c r="BT1418" s="325"/>
      <c r="BU1418" s="325"/>
      <c r="BV1418" s="325"/>
      <c r="BW1418" s="325"/>
      <c r="BX1418" s="325"/>
      <c r="BY1418" s="325"/>
      <c r="BZ1418" s="325"/>
      <c r="CA1418" s="325"/>
      <c r="CB1418" s="325"/>
      <c r="CC1418" s="325"/>
      <c r="CD1418" s="325"/>
      <c r="CE1418" s="325"/>
      <c r="CF1418" s="325"/>
      <c r="CG1418" s="325"/>
      <c r="CH1418" s="325"/>
      <c r="CI1418" s="325"/>
      <c r="CJ1418" s="325"/>
      <c r="CK1418" s="325"/>
      <c r="CL1418" s="325"/>
      <c r="CM1418" s="162"/>
      <c r="CN1418" s="162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</row>
    <row r="1419" spans="1:107" s="2" customFormat="1" ht="10.5" hidden="1" customHeight="1">
      <c r="A1419" s="1510"/>
      <c r="B1419" s="1517"/>
      <c r="C1419" s="1461"/>
      <c r="D1419" s="131" t="s">
        <v>33</v>
      </c>
      <c r="E1419" s="620"/>
      <c r="F1419" s="494"/>
      <c r="G1419" s="494"/>
      <c r="H1419" s="576"/>
      <c r="I1419" s="494"/>
      <c r="J1419" s="494"/>
      <c r="K1419" s="494"/>
      <c r="L1419" s="494"/>
      <c r="M1419" s="494"/>
      <c r="N1419" s="576"/>
      <c r="O1419" s="494"/>
      <c r="P1419" s="494"/>
      <c r="Q1419" s="494"/>
      <c r="R1419" s="494"/>
      <c r="S1419" s="494"/>
      <c r="T1419" s="494"/>
      <c r="U1419" s="494"/>
      <c r="V1419" s="576"/>
      <c r="W1419" s="494"/>
      <c r="X1419" s="494"/>
      <c r="Y1419" s="576"/>
      <c r="Z1419" s="494"/>
      <c r="AA1419" s="494"/>
      <c r="AB1419" s="494"/>
      <c r="AC1419" s="325"/>
      <c r="AD1419" s="325"/>
      <c r="AE1419" s="325"/>
      <c r="AF1419" s="325"/>
      <c r="AG1419" s="325"/>
      <c r="AH1419" s="325"/>
      <c r="AI1419" s="325"/>
      <c r="AJ1419" s="325"/>
      <c r="AK1419" s="325"/>
      <c r="AL1419" s="325"/>
      <c r="AM1419" s="325"/>
      <c r="AN1419" s="325"/>
      <c r="AO1419" s="325"/>
      <c r="AP1419" s="325"/>
      <c r="AQ1419" s="325"/>
      <c r="AR1419" s="325"/>
      <c r="AS1419" s="325"/>
      <c r="AT1419" s="325"/>
      <c r="AU1419" s="325"/>
      <c r="AV1419" s="325"/>
      <c r="AW1419" s="325"/>
      <c r="AX1419" s="325"/>
      <c r="AY1419" s="325"/>
      <c r="AZ1419" s="325"/>
      <c r="BA1419" s="325"/>
      <c r="BB1419" s="325"/>
      <c r="BC1419" s="325"/>
      <c r="BD1419" s="325"/>
      <c r="BE1419" s="325"/>
      <c r="BF1419" s="325"/>
      <c r="BG1419" s="325"/>
      <c r="BH1419" s="325"/>
      <c r="BI1419" s="325"/>
      <c r="BJ1419" s="325"/>
      <c r="BK1419" s="325"/>
      <c r="BL1419" s="325"/>
      <c r="BM1419" s="325"/>
      <c r="BN1419" s="325"/>
      <c r="BO1419" s="325"/>
      <c r="BP1419" s="325"/>
      <c r="BQ1419" s="325"/>
      <c r="BR1419" s="325"/>
      <c r="BS1419" s="325"/>
      <c r="BT1419" s="325"/>
      <c r="BU1419" s="325"/>
      <c r="BV1419" s="325"/>
      <c r="BW1419" s="325"/>
      <c r="BX1419" s="325"/>
      <c r="BY1419" s="325"/>
      <c r="BZ1419" s="325"/>
      <c r="CA1419" s="325"/>
      <c r="CB1419" s="325"/>
      <c r="CC1419" s="325"/>
      <c r="CD1419" s="325"/>
      <c r="CE1419" s="325"/>
      <c r="CF1419" s="325"/>
      <c r="CG1419" s="325"/>
      <c r="CH1419" s="325"/>
      <c r="CI1419" s="325"/>
      <c r="CJ1419" s="325"/>
      <c r="CK1419" s="325"/>
      <c r="CL1419" s="325"/>
      <c r="CM1419" s="162"/>
      <c r="CN1419" s="162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</row>
    <row r="1420" spans="1:107" s="2" customFormat="1" ht="10.5" hidden="1" customHeight="1">
      <c r="A1420" s="1510"/>
      <c r="B1420" s="1517"/>
      <c r="C1420" s="1461"/>
      <c r="D1420" s="131" t="s">
        <v>116</v>
      </c>
      <c r="E1420" s="593"/>
      <c r="F1420" s="42"/>
      <c r="G1420" s="42"/>
      <c r="H1420" s="577"/>
      <c r="I1420" s="42"/>
      <c r="J1420" s="42"/>
      <c r="K1420" s="42"/>
      <c r="L1420" s="42"/>
      <c r="M1420" s="42"/>
      <c r="N1420" s="577"/>
      <c r="O1420" s="42"/>
      <c r="P1420" s="42"/>
      <c r="Q1420" s="42"/>
      <c r="R1420" s="42"/>
      <c r="S1420" s="42"/>
      <c r="T1420" s="42"/>
      <c r="U1420" s="42"/>
      <c r="V1420" s="577"/>
      <c r="W1420" s="42"/>
      <c r="X1420" s="42"/>
      <c r="Y1420" s="577"/>
      <c r="Z1420" s="42"/>
      <c r="AA1420" s="42"/>
      <c r="AB1420" s="42"/>
      <c r="AC1420" s="325"/>
      <c r="AD1420" s="325"/>
      <c r="AE1420" s="325"/>
      <c r="AF1420" s="325"/>
      <c r="AG1420" s="325"/>
      <c r="AH1420" s="325"/>
      <c r="AI1420" s="325"/>
      <c r="AJ1420" s="325"/>
      <c r="AK1420" s="325"/>
      <c r="AL1420" s="325"/>
      <c r="AM1420" s="325"/>
      <c r="AN1420" s="325"/>
      <c r="AO1420" s="325"/>
      <c r="AP1420" s="325"/>
      <c r="AQ1420" s="325"/>
      <c r="AR1420" s="325"/>
      <c r="AS1420" s="325"/>
      <c r="AT1420" s="325"/>
      <c r="AU1420" s="325"/>
      <c r="AV1420" s="325"/>
      <c r="AW1420" s="325"/>
      <c r="AX1420" s="325"/>
      <c r="AY1420" s="325"/>
      <c r="AZ1420" s="325"/>
      <c r="BA1420" s="325"/>
      <c r="BB1420" s="325"/>
      <c r="BC1420" s="325"/>
      <c r="BD1420" s="325"/>
      <c r="BE1420" s="325"/>
      <c r="BF1420" s="325"/>
      <c r="BG1420" s="325"/>
      <c r="BH1420" s="325"/>
      <c r="BI1420" s="325"/>
      <c r="BJ1420" s="325"/>
      <c r="BK1420" s="325"/>
      <c r="BL1420" s="325"/>
      <c r="BM1420" s="325"/>
      <c r="BN1420" s="325"/>
      <c r="BO1420" s="325"/>
      <c r="BP1420" s="325"/>
      <c r="BQ1420" s="325"/>
      <c r="BR1420" s="325"/>
      <c r="BS1420" s="325"/>
      <c r="BT1420" s="325"/>
      <c r="BU1420" s="325"/>
      <c r="BV1420" s="325"/>
      <c r="BW1420" s="325"/>
      <c r="BX1420" s="325"/>
      <c r="BY1420" s="325"/>
      <c r="BZ1420" s="325"/>
      <c r="CA1420" s="325"/>
      <c r="CB1420" s="325"/>
      <c r="CC1420" s="325"/>
      <c r="CD1420" s="325"/>
      <c r="CE1420" s="325"/>
      <c r="CF1420" s="325"/>
      <c r="CG1420" s="325"/>
      <c r="CH1420" s="325"/>
      <c r="CI1420" s="325"/>
      <c r="CJ1420" s="325"/>
      <c r="CK1420" s="325"/>
      <c r="CL1420" s="325"/>
      <c r="CM1420" s="162"/>
      <c r="CN1420" s="162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</row>
    <row r="1421" spans="1:107" s="2" customFormat="1" ht="10.5" hidden="1" customHeight="1">
      <c r="A1421" s="1510"/>
      <c r="B1421" s="1517"/>
      <c r="C1421" s="1461"/>
      <c r="D1421" s="131" t="s">
        <v>117</v>
      </c>
      <c r="E1421" s="624"/>
      <c r="F1421" s="495"/>
      <c r="G1421" s="495"/>
      <c r="H1421" s="578"/>
      <c r="I1421" s="495"/>
      <c r="J1421" s="495"/>
      <c r="K1421" s="495"/>
      <c r="L1421" s="495"/>
      <c r="M1421" s="495"/>
      <c r="N1421" s="578"/>
      <c r="O1421" s="495"/>
      <c r="P1421" s="495"/>
      <c r="Q1421" s="495"/>
      <c r="R1421" s="495"/>
      <c r="S1421" s="495"/>
      <c r="T1421" s="495"/>
      <c r="U1421" s="495"/>
      <c r="V1421" s="578"/>
      <c r="W1421" s="495"/>
      <c r="X1421" s="495"/>
      <c r="Y1421" s="578"/>
      <c r="Z1421" s="495"/>
      <c r="AA1421" s="495"/>
      <c r="AB1421" s="495"/>
      <c r="AC1421" s="325"/>
      <c r="AD1421" s="325"/>
      <c r="AE1421" s="325"/>
      <c r="AF1421" s="325"/>
      <c r="AG1421" s="325"/>
      <c r="AH1421" s="325"/>
      <c r="AI1421" s="325"/>
      <c r="AJ1421" s="325"/>
      <c r="AK1421" s="325"/>
      <c r="AL1421" s="325"/>
      <c r="AM1421" s="325"/>
      <c r="AN1421" s="325"/>
      <c r="AO1421" s="325"/>
      <c r="AP1421" s="325"/>
      <c r="AQ1421" s="325"/>
      <c r="AR1421" s="325"/>
      <c r="AS1421" s="325"/>
      <c r="AT1421" s="325"/>
      <c r="AU1421" s="325"/>
      <c r="AV1421" s="325"/>
      <c r="AW1421" s="325"/>
      <c r="AX1421" s="325"/>
      <c r="AY1421" s="325"/>
      <c r="AZ1421" s="325"/>
      <c r="BA1421" s="325"/>
      <c r="BB1421" s="325"/>
      <c r="BC1421" s="325"/>
      <c r="BD1421" s="325"/>
      <c r="BE1421" s="325"/>
      <c r="BF1421" s="325"/>
      <c r="BG1421" s="325"/>
      <c r="BH1421" s="325"/>
      <c r="BI1421" s="325"/>
      <c r="BJ1421" s="325"/>
      <c r="BK1421" s="325"/>
      <c r="BL1421" s="325"/>
      <c r="BM1421" s="325"/>
      <c r="BN1421" s="325"/>
      <c r="BO1421" s="325"/>
      <c r="BP1421" s="325"/>
      <c r="BQ1421" s="325"/>
      <c r="BR1421" s="325"/>
      <c r="BS1421" s="325"/>
      <c r="BT1421" s="325"/>
      <c r="BU1421" s="325"/>
      <c r="BV1421" s="325"/>
      <c r="BW1421" s="325"/>
      <c r="BX1421" s="325"/>
      <c r="BY1421" s="325"/>
      <c r="BZ1421" s="325"/>
      <c r="CA1421" s="325"/>
      <c r="CB1421" s="325"/>
      <c r="CC1421" s="325"/>
      <c r="CD1421" s="325"/>
      <c r="CE1421" s="325"/>
      <c r="CF1421" s="325"/>
      <c r="CG1421" s="325"/>
      <c r="CH1421" s="325"/>
      <c r="CI1421" s="325"/>
      <c r="CJ1421" s="325"/>
      <c r="CK1421" s="325"/>
      <c r="CL1421" s="325"/>
      <c r="CM1421" s="162"/>
      <c r="CN1421" s="162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</row>
    <row r="1422" spans="1:107" s="2" customFormat="1" ht="10.5" hidden="1" customHeight="1" thickBot="1">
      <c r="A1422" s="1511"/>
      <c r="B1422" s="1518"/>
      <c r="C1422" s="1461"/>
      <c r="D1422" s="131" t="s">
        <v>41</v>
      </c>
      <c r="E1422" s="625"/>
      <c r="F1422" s="92"/>
      <c r="G1422" s="92"/>
      <c r="H1422" s="582"/>
      <c r="I1422" s="92"/>
      <c r="J1422" s="92"/>
      <c r="K1422" s="92"/>
      <c r="L1422" s="92"/>
      <c r="M1422" s="92"/>
      <c r="N1422" s="582"/>
      <c r="O1422" s="92"/>
      <c r="P1422" s="92"/>
      <c r="Q1422" s="92"/>
      <c r="R1422" s="92"/>
      <c r="S1422" s="92"/>
      <c r="T1422" s="92"/>
      <c r="U1422" s="92"/>
      <c r="V1422" s="582"/>
      <c r="W1422" s="92"/>
      <c r="X1422" s="92"/>
      <c r="Y1422" s="582"/>
      <c r="Z1422" s="92"/>
      <c r="AA1422" s="92"/>
      <c r="AB1422" s="92"/>
      <c r="AC1422" s="325"/>
      <c r="AD1422" s="325"/>
      <c r="AE1422" s="325"/>
      <c r="AF1422" s="325"/>
      <c r="AG1422" s="325"/>
      <c r="AH1422" s="325"/>
      <c r="AI1422" s="325"/>
      <c r="AJ1422" s="325"/>
      <c r="AK1422" s="325"/>
      <c r="AL1422" s="325"/>
      <c r="AM1422" s="325"/>
      <c r="AN1422" s="325"/>
      <c r="AO1422" s="325"/>
      <c r="AP1422" s="325"/>
      <c r="AQ1422" s="325"/>
      <c r="AR1422" s="325"/>
      <c r="AS1422" s="325"/>
      <c r="AT1422" s="325"/>
      <c r="AU1422" s="325"/>
      <c r="AV1422" s="325"/>
      <c r="AW1422" s="325"/>
      <c r="AX1422" s="325"/>
      <c r="AY1422" s="325"/>
      <c r="AZ1422" s="325"/>
      <c r="BA1422" s="325"/>
      <c r="BB1422" s="325"/>
      <c r="BC1422" s="325"/>
      <c r="BD1422" s="325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  <c r="BY1422" s="325"/>
      <c r="BZ1422" s="325"/>
      <c r="CA1422" s="325"/>
      <c r="CB1422" s="325"/>
      <c r="CC1422" s="325"/>
      <c r="CD1422" s="325"/>
      <c r="CE1422" s="325"/>
      <c r="CF1422" s="325"/>
      <c r="CG1422" s="325"/>
      <c r="CH1422" s="325"/>
      <c r="CI1422" s="325"/>
      <c r="CJ1422" s="325"/>
      <c r="CK1422" s="325"/>
      <c r="CL1422" s="325"/>
      <c r="CM1422" s="162"/>
      <c r="CN1422" s="162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</row>
    <row r="1423" spans="1:107" s="1" customFormat="1" ht="10.5" hidden="1" customHeight="1">
      <c r="A1423" s="1512" t="s">
        <v>55</v>
      </c>
      <c r="B1423" s="1513"/>
      <c r="C1423" s="789"/>
      <c r="D1423" s="131" t="s">
        <v>116</v>
      </c>
      <c r="E1423" s="276"/>
      <c r="F1423" s="230"/>
      <c r="G1423" s="230"/>
      <c r="H1423" s="576"/>
      <c r="I1423" s="230"/>
      <c r="J1423" s="230"/>
      <c r="K1423" s="230"/>
      <c r="L1423" s="230"/>
      <c r="M1423" s="230"/>
      <c r="N1423" s="576"/>
      <c r="O1423" s="230"/>
      <c r="P1423" s="230"/>
      <c r="Q1423" s="230"/>
      <c r="R1423" s="230"/>
      <c r="S1423" s="230"/>
      <c r="T1423" s="230"/>
      <c r="U1423" s="230"/>
      <c r="V1423" s="576"/>
      <c r="W1423" s="230"/>
      <c r="X1423" s="230"/>
      <c r="Y1423" s="576"/>
      <c r="Z1423" s="230"/>
      <c r="AA1423" s="230"/>
      <c r="AB1423" s="230"/>
      <c r="AC1423" s="325"/>
      <c r="AD1423" s="325"/>
      <c r="AE1423" s="325"/>
      <c r="AF1423" s="325"/>
      <c r="AG1423" s="325"/>
      <c r="AH1423" s="325"/>
      <c r="AI1423" s="325"/>
      <c r="AJ1423" s="325"/>
      <c r="AK1423" s="325"/>
      <c r="AL1423" s="325"/>
      <c r="AM1423" s="325"/>
      <c r="AN1423" s="325"/>
      <c r="AO1423" s="325"/>
      <c r="AP1423" s="325"/>
      <c r="AQ1423" s="325"/>
      <c r="AR1423" s="325"/>
      <c r="AS1423" s="325"/>
      <c r="AT1423" s="325"/>
      <c r="AU1423" s="325"/>
      <c r="AV1423" s="325"/>
      <c r="AW1423" s="325"/>
      <c r="AX1423" s="325"/>
      <c r="AY1423" s="325"/>
      <c r="AZ1423" s="325"/>
      <c r="BA1423" s="325"/>
      <c r="BB1423" s="325"/>
      <c r="BC1423" s="325"/>
      <c r="BD1423" s="325"/>
      <c r="BE1423" s="325"/>
      <c r="BF1423" s="325"/>
      <c r="BG1423" s="325"/>
      <c r="BH1423" s="325"/>
      <c r="BI1423" s="325"/>
      <c r="BJ1423" s="325"/>
      <c r="BK1423" s="325"/>
      <c r="BL1423" s="325"/>
      <c r="BM1423" s="325"/>
      <c r="BN1423" s="325"/>
      <c r="BO1423" s="325"/>
      <c r="BP1423" s="325"/>
      <c r="BQ1423" s="325"/>
      <c r="BR1423" s="325"/>
      <c r="BS1423" s="325"/>
      <c r="BT1423" s="325"/>
      <c r="BU1423" s="325"/>
      <c r="BV1423" s="325"/>
      <c r="BW1423" s="325"/>
      <c r="BX1423" s="325"/>
      <c r="BY1423" s="325"/>
      <c r="BZ1423" s="325"/>
      <c r="CA1423" s="325"/>
      <c r="CB1423" s="325"/>
      <c r="CC1423" s="325"/>
      <c r="CD1423" s="325"/>
      <c r="CE1423" s="325"/>
      <c r="CF1423" s="325"/>
      <c r="CG1423" s="325"/>
      <c r="CH1423" s="325"/>
      <c r="CI1423" s="325"/>
      <c r="CJ1423" s="325"/>
      <c r="CK1423" s="325"/>
      <c r="CL1423" s="325"/>
      <c r="CM1423" s="162"/>
      <c r="CN1423" s="162"/>
    </row>
    <row r="1424" spans="1:107" s="1" customFormat="1" ht="10.5" hidden="1" customHeight="1" thickBot="1">
      <c r="A1424" s="1514"/>
      <c r="B1424" s="1515"/>
      <c r="C1424" s="789"/>
      <c r="D1424" s="131" t="s">
        <v>117</v>
      </c>
      <c r="E1424" s="581"/>
      <c r="F1424" s="93"/>
      <c r="G1424" s="93"/>
      <c r="H1424" s="582"/>
      <c r="I1424" s="93"/>
      <c r="J1424" s="93"/>
      <c r="K1424" s="93"/>
      <c r="L1424" s="93"/>
      <c r="M1424" s="93"/>
      <c r="N1424" s="582"/>
      <c r="O1424" s="93"/>
      <c r="P1424" s="93"/>
      <c r="Q1424" s="93"/>
      <c r="R1424" s="93"/>
      <c r="S1424" s="93"/>
      <c r="T1424" s="93"/>
      <c r="U1424" s="93"/>
      <c r="V1424" s="582"/>
      <c r="W1424" s="93"/>
      <c r="X1424" s="93"/>
      <c r="Y1424" s="582"/>
      <c r="Z1424" s="93"/>
      <c r="AA1424" s="93"/>
      <c r="AB1424" s="93"/>
      <c r="AC1424" s="325"/>
      <c r="AD1424" s="325"/>
      <c r="AE1424" s="325"/>
      <c r="AF1424" s="325"/>
      <c r="AG1424" s="325"/>
      <c r="AH1424" s="325"/>
      <c r="AI1424" s="325"/>
      <c r="AJ1424" s="325"/>
      <c r="AK1424" s="325"/>
      <c r="AL1424" s="325"/>
      <c r="AM1424" s="325"/>
      <c r="AN1424" s="325"/>
      <c r="AO1424" s="325"/>
      <c r="AP1424" s="325"/>
      <c r="AQ1424" s="325"/>
      <c r="AR1424" s="325"/>
      <c r="AS1424" s="325"/>
      <c r="AT1424" s="325"/>
      <c r="AU1424" s="325"/>
      <c r="AV1424" s="325"/>
      <c r="AW1424" s="325"/>
      <c r="AX1424" s="325"/>
      <c r="AY1424" s="325"/>
      <c r="AZ1424" s="325"/>
      <c r="BA1424" s="325"/>
      <c r="BB1424" s="325"/>
      <c r="BC1424" s="325"/>
      <c r="BD1424" s="325"/>
      <c r="BE1424" s="325"/>
      <c r="BF1424" s="325"/>
      <c r="BG1424" s="325"/>
      <c r="BH1424" s="325"/>
      <c r="BI1424" s="325"/>
      <c r="BJ1424" s="325"/>
      <c r="BK1424" s="325"/>
      <c r="BL1424" s="325"/>
      <c r="BM1424" s="325"/>
      <c r="BN1424" s="325"/>
      <c r="BO1424" s="325"/>
      <c r="BP1424" s="325"/>
      <c r="BQ1424" s="325"/>
      <c r="BR1424" s="325"/>
      <c r="BS1424" s="325"/>
      <c r="BT1424" s="325"/>
      <c r="BU1424" s="325"/>
      <c r="BV1424" s="325"/>
      <c r="BW1424" s="325"/>
      <c r="BX1424" s="325"/>
      <c r="BY1424" s="325"/>
      <c r="BZ1424" s="325"/>
      <c r="CA1424" s="325"/>
      <c r="CB1424" s="325"/>
      <c r="CC1424" s="325"/>
      <c r="CD1424" s="325"/>
      <c r="CE1424" s="325"/>
      <c r="CF1424" s="325"/>
      <c r="CG1424" s="325"/>
      <c r="CH1424" s="325"/>
      <c r="CI1424" s="325"/>
      <c r="CJ1424" s="325"/>
      <c r="CK1424" s="325"/>
      <c r="CL1424" s="325"/>
      <c r="CM1424" s="162"/>
      <c r="CN1424" s="162"/>
    </row>
    <row r="1425" spans="1:107" s="5" customFormat="1" ht="10.5" hidden="1" customHeight="1">
      <c r="A1425" s="1519" t="s">
        <v>0</v>
      </c>
      <c r="B1425" s="1520"/>
      <c r="C1425" s="590"/>
      <c r="D1425" s="604" t="s">
        <v>116</v>
      </c>
      <c r="E1425" s="594"/>
      <c r="F1425" s="595"/>
      <c r="G1425" s="595"/>
      <c r="H1425" s="596"/>
      <c r="I1425" s="595"/>
      <c r="J1425" s="595"/>
      <c r="K1425" s="595"/>
      <c r="L1425" s="595"/>
      <c r="M1425" s="595"/>
      <c r="N1425" s="596"/>
      <c r="O1425" s="595"/>
      <c r="P1425" s="595"/>
      <c r="Q1425" s="595"/>
      <c r="R1425" s="595"/>
      <c r="S1425" s="595"/>
      <c r="T1425" s="595"/>
      <c r="U1425" s="595"/>
      <c r="V1425" s="596"/>
      <c r="W1425" s="595"/>
      <c r="X1425" s="595"/>
      <c r="Y1425" s="596"/>
      <c r="Z1425" s="595"/>
      <c r="AA1425" s="595"/>
      <c r="AB1425" s="595"/>
      <c r="AC1425" s="361"/>
      <c r="AD1425" s="361"/>
      <c r="AE1425" s="361"/>
      <c r="AF1425" s="361"/>
      <c r="AG1425" s="361"/>
      <c r="AH1425" s="361"/>
      <c r="AI1425" s="361"/>
      <c r="AJ1425" s="361"/>
      <c r="AK1425" s="361"/>
      <c r="AL1425" s="361"/>
      <c r="AM1425" s="361"/>
      <c r="AN1425" s="361"/>
      <c r="AO1425" s="361"/>
      <c r="AP1425" s="361"/>
      <c r="AQ1425" s="361"/>
      <c r="AR1425" s="361"/>
      <c r="AS1425" s="361"/>
      <c r="AT1425" s="361"/>
      <c r="AU1425" s="361"/>
      <c r="AV1425" s="361"/>
      <c r="AW1425" s="361"/>
      <c r="AX1425" s="361"/>
      <c r="AY1425" s="361"/>
      <c r="AZ1425" s="361"/>
      <c r="BA1425" s="361"/>
      <c r="BB1425" s="361"/>
      <c r="BC1425" s="361"/>
      <c r="BD1425" s="361"/>
      <c r="BE1425" s="361"/>
      <c r="BF1425" s="361"/>
      <c r="BG1425" s="361"/>
      <c r="BH1425" s="361"/>
      <c r="BI1425" s="361"/>
      <c r="BJ1425" s="361"/>
      <c r="BK1425" s="361"/>
      <c r="BL1425" s="361"/>
      <c r="BM1425" s="361"/>
      <c r="BN1425" s="361"/>
      <c r="BO1425" s="361"/>
      <c r="BP1425" s="361"/>
      <c r="BQ1425" s="361"/>
      <c r="BR1425" s="361"/>
      <c r="BS1425" s="361"/>
      <c r="BT1425" s="361"/>
      <c r="BU1425" s="361"/>
      <c r="BV1425" s="361"/>
      <c r="BW1425" s="361"/>
      <c r="BX1425" s="361"/>
      <c r="BY1425" s="361"/>
      <c r="BZ1425" s="361"/>
      <c r="CA1425" s="361"/>
      <c r="CB1425" s="361"/>
      <c r="CC1425" s="361"/>
      <c r="CD1425" s="361"/>
      <c r="CE1425" s="361"/>
      <c r="CF1425" s="361"/>
      <c r="CG1425" s="361"/>
      <c r="CH1425" s="361"/>
      <c r="CI1425" s="361"/>
      <c r="CJ1425" s="361"/>
      <c r="CK1425" s="361"/>
      <c r="CL1425" s="361"/>
      <c r="CM1425" s="127"/>
      <c r="CN1425" s="127"/>
    </row>
    <row r="1426" spans="1:107" s="5" customFormat="1" ht="10.5" hidden="1" customHeight="1" thickBot="1">
      <c r="A1426" s="1521"/>
      <c r="B1426" s="1522"/>
      <c r="C1426" s="590"/>
      <c r="D1426" s="604" t="s">
        <v>117</v>
      </c>
      <c r="E1426" s="597"/>
      <c r="F1426" s="598"/>
      <c r="G1426" s="598"/>
      <c r="H1426" s="599"/>
      <c r="I1426" s="598"/>
      <c r="J1426" s="598"/>
      <c r="K1426" s="598"/>
      <c r="L1426" s="598"/>
      <c r="M1426" s="598"/>
      <c r="N1426" s="599"/>
      <c r="O1426" s="598"/>
      <c r="P1426" s="598"/>
      <c r="Q1426" s="598"/>
      <c r="R1426" s="598"/>
      <c r="S1426" s="598"/>
      <c r="T1426" s="598"/>
      <c r="U1426" s="598"/>
      <c r="V1426" s="599"/>
      <c r="W1426" s="598"/>
      <c r="X1426" s="598"/>
      <c r="Y1426" s="599"/>
      <c r="Z1426" s="598"/>
      <c r="AA1426" s="598"/>
      <c r="AB1426" s="598"/>
      <c r="AC1426" s="361"/>
      <c r="AD1426" s="361"/>
      <c r="AE1426" s="361"/>
      <c r="AF1426" s="361"/>
      <c r="AG1426" s="361"/>
      <c r="AH1426" s="361"/>
      <c r="AI1426" s="361"/>
      <c r="AJ1426" s="361"/>
      <c r="AK1426" s="361"/>
      <c r="AL1426" s="361"/>
      <c r="AM1426" s="361"/>
      <c r="AN1426" s="361"/>
      <c r="AO1426" s="361"/>
      <c r="AP1426" s="361"/>
      <c r="AQ1426" s="361"/>
      <c r="AR1426" s="361"/>
      <c r="AS1426" s="361"/>
      <c r="AT1426" s="361"/>
      <c r="AU1426" s="361"/>
      <c r="AV1426" s="361"/>
      <c r="AW1426" s="361"/>
      <c r="AX1426" s="361"/>
      <c r="AY1426" s="361"/>
      <c r="AZ1426" s="361"/>
      <c r="BA1426" s="361"/>
      <c r="BB1426" s="361"/>
      <c r="BC1426" s="361"/>
      <c r="BD1426" s="361"/>
      <c r="BE1426" s="361"/>
      <c r="BF1426" s="361"/>
      <c r="BG1426" s="361"/>
      <c r="BH1426" s="361"/>
      <c r="BI1426" s="361"/>
      <c r="BJ1426" s="361"/>
      <c r="BK1426" s="361"/>
      <c r="BL1426" s="361"/>
      <c r="BM1426" s="361"/>
      <c r="BN1426" s="361"/>
      <c r="BO1426" s="361"/>
      <c r="BP1426" s="361"/>
      <c r="BQ1426" s="361"/>
      <c r="BR1426" s="361"/>
      <c r="BS1426" s="361"/>
      <c r="BT1426" s="361"/>
      <c r="BU1426" s="361"/>
      <c r="BV1426" s="361"/>
      <c r="BW1426" s="361"/>
      <c r="BX1426" s="361"/>
      <c r="BY1426" s="361"/>
      <c r="BZ1426" s="361"/>
      <c r="CA1426" s="361"/>
      <c r="CB1426" s="361"/>
      <c r="CC1426" s="361"/>
      <c r="CD1426" s="361"/>
      <c r="CE1426" s="361"/>
      <c r="CF1426" s="361"/>
      <c r="CG1426" s="361"/>
      <c r="CH1426" s="361"/>
      <c r="CI1426" s="361"/>
      <c r="CJ1426" s="361"/>
      <c r="CK1426" s="361"/>
      <c r="CL1426" s="361"/>
      <c r="CM1426" s="127"/>
      <c r="CN1426" s="127"/>
    </row>
    <row r="1427" spans="1:107" s="2" customFormat="1" ht="29.25" hidden="1" customHeight="1" thickBot="1">
      <c r="A1427" s="1477"/>
      <c r="B1427" s="1477"/>
      <c r="C1427" s="832"/>
      <c r="D1427" s="524"/>
      <c r="E1427" s="89"/>
      <c r="F1427" s="89"/>
      <c r="G1427" s="89"/>
      <c r="H1427" s="854"/>
      <c r="I1427" s="89"/>
      <c r="J1427" s="89"/>
      <c r="K1427" s="89"/>
      <c r="L1427" s="89"/>
      <c r="M1427" s="89"/>
      <c r="N1427" s="854"/>
      <c r="O1427" s="89"/>
      <c r="P1427" s="89"/>
      <c r="Q1427" s="89"/>
      <c r="R1427" s="89"/>
      <c r="S1427" s="89"/>
      <c r="T1427" s="89"/>
      <c r="U1427" s="89"/>
      <c r="V1427" s="854"/>
      <c r="W1427" s="89"/>
      <c r="X1427" s="89"/>
      <c r="Y1427" s="150"/>
      <c r="Z1427" s="89"/>
      <c r="AA1427" s="89"/>
      <c r="AB1427" s="89"/>
      <c r="AC1427" s="332"/>
      <c r="AD1427" s="325"/>
      <c r="AE1427" s="325"/>
      <c r="AF1427" s="325"/>
      <c r="AG1427" s="325"/>
      <c r="AH1427" s="325"/>
      <c r="AI1427" s="325"/>
      <c r="AJ1427" s="325"/>
      <c r="AK1427" s="325"/>
      <c r="AL1427" s="325"/>
      <c r="AM1427" s="325"/>
      <c r="AN1427" s="325"/>
      <c r="AO1427" s="325"/>
      <c r="AP1427" s="325"/>
      <c r="AQ1427" s="325"/>
      <c r="AR1427" s="325"/>
      <c r="AS1427" s="325"/>
      <c r="AT1427" s="325"/>
      <c r="AU1427" s="325"/>
      <c r="AV1427" s="325"/>
      <c r="AW1427" s="325"/>
      <c r="AX1427" s="325"/>
      <c r="AY1427" s="325"/>
      <c r="AZ1427" s="325"/>
      <c r="BA1427" s="325"/>
      <c r="BB1427" s="325"/>
      <c r="BC1427" s="325"/>
      <c r="BD1427" s="325"/>
      <c r="BE1427" s="325"/>
      <c r="BF1427" s="325"/>
      <c r="BG1427" s="325"/>
      <c r="BH1427" s="325"/>
      <c r="BI1427" s="325"/>
      <c r="BJ1427" s="325"/>
      <c r="BK1427" s="325"/>
      <c r="BL1427" s="325"/>
      <c r="BM1427" s="325"/>
      <c r="BN1427" s="325"/>
      <c r="BO1427" s="325"/>
      <c r="BP1427" s="325"/>
      <c r="BQ1427" s="325"/>
      <c r="BR1427" s="325"/>
      <c r="BS1427" s="325"/>
      <c r="BT1427" s="325"/>
      <c r="BU1427" s="325"/>
      <c r="BV1427" s="325"/>
      <c r="BW1427" s="325"/>
      <c r="BX1427" s="325"/>
      <c r="BY1427" s="325"/>
      <c r="BZ1427" s="325"/>
      <c r="CA1427" s="325"/>
      <c r="CB1427" s="325"/>
      <c r="CC1427" s="325"/>
      <c r="CD1427" s="325"/>
      <c r="CE1427" s="325"/>
      <c r="CF1427" s="325"/>
      <c r="CG1427" s="325"/>
      <c r="CH1427" s="325"/>
      <c r="CI1427" s="325"/>
      <c r="CJ1427" s="325"/>
      <c r="CK1427" s="325"/>
      <c r="CL1427" s="325"/>
      <c r="CM1427" s="162"/>
      <c r="CN1427" s="162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</row>
    <row r="1428" spans="1:107" s="2" customFormat="1" ht="28.5" customHeight="1" thickBot="1">
      <c r="A1428" s="391" t="s">
        <v>44</v>
      </c>
      <c r="B1428" s="30" t="s">
        <v>91</v>
      </c>
      <c r="C1428" s="30" t="s">
        <v>575</v>
      </c>
      <c r="D1428" s="30" t="s">
        <v>39</v>
      </c>
      <c r="E1428" s="1532" t="s">
        <v>40</v>
      </c>
      <c r="F1428" s="1533"/>
      <c r="G1428" s="1533"/>
      <c r="H1428" s="1533"/>
      <c r="I1428" s="1533"/>
      <c r="J1428" s="1533"/>
      <c r="K1428" s="1533"/>
      <c r="L1428" s="1533"/>
      <c r="M1428" s="1533"/>
      <c r="N1428" s="1533"/>
      <c r="O1428" s="1533"/>
      <c r="P1428" s="1533"/>
      <c r="Q1428" s="1533"/>
      <c r="R1428" s="1533"/>
      <c r="S1428" s="1533"/>
      <c r="T1428" s="1533"/>
      <c r="U1428" s="1533"/>
      <c r="V1428" s="1533"/>
      <c r="W1428" s="1533"/>
      <c r="X1428" s="1533"/>
      <c r="Y1428" s="1533"/>
      <c r="Z1428" s="1533"/>
      <c r="AA1428" s="1533"/>
      <c r="AB1428" s="1534"/>
      <c r="AC1428" s="325"/>
      <c r="AD1428" s="325"/>
      <c r="AE1428" s="325"/>
      <c r="AF1428" s="325"/>
      <c r="AG1428" s="325"/>
      <c r="AH1428" s="325"/>
      <c r="AI1428" s="325"/>
      <c r="AJ1428" s="325"/>
      <c r="AK1428" s="325"/>
      <c r="AL1428" s="325"/>
      <c r="AM1428" s="325"/>
      <c r="AN1428" s="325"/>
      <c r="AO1428" s="325"/>
      <c r="AP1428" s="325"/>
      <c r="AQ1428" s="325"/>
      <c r="AR1428" s="325"/>
      <c r="AS1428" s="325"/>
      <c r="AT1428" s="325"/>
      <c r="AU1428" s="325"/>
      <c r="AV1428" s="325"/>
      <c r="AW1428" s="325"/>
      <c r="AX1428" s="325"/>
      <c r="AY1428" s="325"/>
      <c r="AZ1428" s="325"/>
      <c r="BA1428" s="325"/>
      <c r="BB1428" s="325"/>
      <c r="BC1428" s="325"/>
      <c r="BD1428" s="325"/>
      <c r="BE1428" s="325"/>
      <c r="BF1428" s="325"/>
      <c r="BG1428" s="325"/>
      <c r="BH1428" s="325"/>
      <c r="BI1428" s="325"/>
      <c r="BJ1428" s="325"/>
      <c r="BK1428" s="325"/>
      <c r="BL1428" s="325"/>
      <c r="BM1428" s="325"/>
      <c r="BN1428" s="325"/>
      <c r="BO1428" s="325"/>
      <c r="BP1428" s="325"/>
      <c r="BQ1428" s="325"/>
      <c r="BR1428" s="325"/>
      <c r="BS1428" s="325"/>
      <c r="BT1428" s="325"/>
      <c r="BU1428" s="325"/>
      <c r="BV1428" s="325"/>
      <c r="BW1428" s="325"/>
      <c r="BX1428" s="325"/>
      <c r="BY1428" s="325"/>
      <c r="BZ1428" s="325"/>
      <c r="CA1428" s="325"/>
      <c r="CB1428" s="325"/>
      <c r="CC1428" s="325"/>
      <c r="CD1428" s="325"/>
      <c r="CE1428" s="325"/>
      <c r="CF1428" s="325"/>
      <c r="CG1428" s="325"/>
      <c r="CH1428" s="325"/>
      <c r="CI1428" s="325"/>
      <c r="CJ1428" s="325"/>
      <c r="CK1428" s="325"/>
      <c r="CL1428" s="325"/>
      <c r="CM1428" s="162"/>
      <c r="CN1428" s="162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</row>
    <row r="1429" spans="1:107" s="2" customFormat="1" ht="10.5" customHeight="1" thickBot="1">
      <c r="A1429" s="1527" t="s">
        <v>921</v>
      </c>
      <c r="B1429" s="1528"/>
      <c r="C1429" s="830"/>
      <c r="D1429" s="809"/>
      <c r="E1429" s="809">
        <v>1</v>
      </c>
      <c r="F1429" s="151">
        <v>2</v>
      </c>
      <c r="G1429" s="151">
        <v>3</v>
      </c>
      <c r="H1429" s="591">
        <v>4</v>
      </c>
      <c r="I1429" s="151">
        <v>5</v>
      </c>
      <c r="J1429" s="151">
        <v>6</v>
      </c>
      <c r="K1429" s="151">
        <v>7</v>
      </c>
      <c r="L1429" s="151">
        <v>8</v>
      </c>
      <c r="M1429" s="151">
        <v>9</v>
      </c>
      <c r="N1429" s="591">
        <v>10</v>
      </c>
      <c r="O1429" s="151">
        <v>11</v>
      </c>
      <c r="P1429" s="151">
        <v>12</v>
      </c>
      <c r="Q1429" s="151">
        <v>13</v>
      </c>
      <c r="R1429" s="151">
        <v>14</v>
      </c>
      <c r="S1429" s="151">
        <v>15</v>
      </c>
      <c r="T1429" s="151">
        <v>16</v>
      </c>
      <c r="U1429" s="151">
        <v>17</v>
      </c>
      <c r="V1429" s="591">
        <v>18</v>
      </c>
      <c r="W1429" s="151">
        <v>19</v>
      </c>
      <c r="X1429" s="151">
        <v>20</v>
      </c>
      <c r="Y1429" s="151">
        <v>21</v>
      </c>
      <c r="Z1429" s="151">
        <v>22</v>
      </c>
      <c r="AA1429" s="151">
        <v>23</v>
      </c>
      <c r="AB1429" s="153">
        <v>24</v>
      </c>
      <c r="AC1429" s="325"/>
      <c r="AD1429" s="325"/>
      <c r="AE1429" s="325"/>
      <c r="AF1429" s="325"/>
      <c r="AG1429" s="325"/>
      <c r="AH1429" s="325"/>
      <c r="AI1429" s="325"/>
      <c r="AJ1429" s="325"/>
      <c r="AK1429" s="325"/>
      <c r="AL1429" s="325"/>
      <c r="AM1429" s="325"/>
      <c r="AN1429" s="325"/>
      <c r="AO1429" s="325"/>
      <c r="AP1429" s="325"/>
      <c r="AQ1429" s="325"/>
      <c r="AR1429" s="325"/>
      <c r="AS1429" s="325"/>
      <c r="AT1429" s="325"/>
      <c r="AU1429" s="325"/>
      <c r="AV1429" s="325"/>
      <c r="AW1429" s="325"/>
      <c r="AX1429" s="325"/>
      <c r="AY1429" s="325"/>
      <c r="AZ1429" s="325"/>
      <c r="BA1429" s="325"/>
      <c r="BB1429" s="325"/>
      <c r="BC1429" s="325"/>
      <c r="BD1429" s="325"/>
      <c r="BE1429" s="325"/>
      <c r="BF1429" s="325"/>
      <c r="BG1429" s="325"/>
      <c r="BH1429" s="325"/>
      <c r="BI1429" s="325"/>
      <c r="BJ1429" s="325"/>
      <c r="BK1429" s="325"/>
      <c r="BL1429" s="325"/>
      <c r="BM1429" s="325"/>
      <c r="BN1429" s="325"/>
      <c r="BO1429" s="325"/>
      <c r="BP1429" s="325"/>
      <c r="BQ1429" s="325"/>
      <c r="BR1429" s="325"/>
      <c r="BS1429" s="325"/>
      <c r="BT1429" s="325"/>
      <c r="BU1429" s="325"/>
      <c r="BV1429" s="325"/>
      <c r="BW1429" s="325"/>
      <c r="BX1429" s="325"/>
      <c r="BY1429" s="325"/>
      <c r="BZ1429" s="325"/>
      <c r="CA1429" s="325"/>
      <c r="CB1429" s="325"/>
      <c r="CC1429" s="325"/>
      <c r="CD1429" s="325"/>
      <c r="CE1429" s="325"/>
      <c r="CF1429" s="325"/>
      <c r="CG1429" s="325"/>
      <c r="CH1429" s="325"/>
      <c r="CI1429" s="325"/>
      <c r="CJ1429" s="325"/>
      <c r="CK1429" s="325"/>
      <c r="CL1429" s="325"/>
      <c r="CM1429" s="162"/>
      <c r="CN1429" s="162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</row>
    <row r="1430" spans="1:107" s="1" customFormat="1" ht="10.5" customHeight="1" thickBot="1">
      <c r="A1430" s="643" t="s">
        <v>77</v>
      </c>
      <c r="B1430" s="954"/>
      <c r="C1430" s="38" t="s">
        <v>519</v>
      </c>
      <c r="D1430" s="737" t="s">
        <v>38</v>
      </c>
      <c r="E1430" s="210">
        <v>6.3</v>
      </c>
      <c r="F1430" s="210">
        <v>6.3</v>
      </c>
      <c r="G1430" s="210">
        <v>6.3</v>
      </c>
      <c r="H1430" s="673">
        <v>6.3</v>
      </c>
      <c r="I1430" s="210">
        <v>6.3</v>
      </c>
      <c r="J1430" s="210">
        <v>6.3</v>
      </c>
      <c r="K1430" s="210">
        <v>6.3</v>
      </c>
      <c r="L1430" s="210">
        <v>6.3</v>
      </c>
      <c r="M1430" s="210">
        <v>6.3</v>
      </c>
      <c r="N1430" s="673">
        <v>6.3</v>
      </c>
      <c r="O1430" s="210">
        <v>6.3</v>
      </c>
      <c r="P1430" s="210">
        <v>6.3</v>
      </c>
      <c r="Q1430" s="210">
        <v>6.3</v>
      </c>
      <c r="R1430" s="210">
        <v>6.3</v>
      </c>
      <c r="S1430" s="210">
        <v>6.3</v>
      </c>
      <c r="T1430" s="210">
        <v>6.3</v>
      </c>
      <c r="U1430" s="210">
        <v>6.3</v>
      </c>
      <c r="V1430" s="673">
        <v>6.3</v>
      </c>
      <c r="W1430" s="210">
        <v>6.3</v>
      </c>
      <c r="X1430" s="210">
        <v>6.3</v>
      </c>
      <c r="Y1430" s="210">
        <v>6.3</v>
      </c>
      <c r="Z1430" s="210">
        <v>6.3</v>
      </c>
      <c r="AA1430" s="210">
        <v>6.3</v>
      </c>
      <c r="AB1430" s="210">
        <v>6.3</v>
      </c>
      <c r="AC1430" s="325"/>
      <c r="AD1430" s="325"/>
      <c r="AE1430" s="325"/>
      <c r="AF1430" s="325"/>
      <c r="AG1430" s="325"/>
      <c r="AH1430" s="325"/>
      <c r="AI1430" s="325"/>
      <c r="AJ1430" s="325"/>
      <c r="AK1430" s="325"/>
      <c r="AL1430" s="325"/>
      <c r="AM1430" s="325"/>
      <c r="AN1430" s="325"/>
      <c r="AO1430" s="325"/>
      <c r="AP1430" s="325"/>
      <c r="AQ1430" s="325"/>
      <c r="AR1430" s="325"/>
      <c r="AS1430" s="325"/>
      <c r="AT1430" s="325"/>
      <c r="AU1430" s="325"/>
      <c r="AV1430" s="325"/>
      <c r="AW1430" s="325"/>
      <c r="AX1430" s="325"/>
      <c r="AY1430" s="325"/>
      <c r="AZ1430" s="325"/>
      <c r="BA1430" s="325"/>
      <c r="BB1430" s="325"/>
      <c r="BC1430" s="325"/>
      <c r="BD1430" s="325"/>
      <c r="BE1430" s="325"/>
      <c r="BF1430" s="325"/>
      <c r="BG1430" s="325"/>
      <c r="BH1430" s="325"/>
      <c r="BI1430" s="325"/>
      <c r="BJ1430" s="325"/>
      <c r="BK1430" s="325"/>
      <c r="BL1430" s="325"/>
      <c r="BM1430" s="325"/>
      <c r="BN1430" s="325"/>
      <c r="BO1430" s="325"/>
      <c r="BP1430" s="325"/>
      <c r="BQ1430" s="325"/>
      <c r="BR1430" s="325"/>
      <c r="BS1430" s="325"/>
      <c r="BT1430" s="325"/>
      <c r="BU1430" s="325"/>
      <c r="BV1430" s="325"/>
      <c r="BW1430" s="325"/>
      <c r="BX1430" s="325"/>
      <c r="BY1430" s="325"/>
      <c r="BZ1430" s="325"/>
      <c r="CA1430" s="325"/>
      <c r="CB1430" s="325"/>
      <c r="CC1430" s="325"/>
      <c r="CD1430" s="325"/>
      <c r="CE1430" s="325"/>
      <c r="CF1430" s="325"/>
      <c r="CG1430" s="325"/>
      <c r="CH1430" s="325"/>
      <c r="CI1430" s="325"/>
      <c r="CJ1430" s="325"/>
      <c r="CK1430" s="325"/>
      <c r="CL1430" s="325"/>
      <c r="CM1430" s="162"/>
      <c r="CN1430" s="162"/>
    </row>
    <row r="1431" spans="1:107" s="1" customFormat="1" ht="10.5" customHeight="1" thickBot="1">
      <c r="A1431" s="645" t="s">
        <v>78</v>
      </c>
      <c r="B1431" s="955"/>
      <c r="C1431" s="40" t="s">
        <v>519</v>
      </c>
      <c r="D1431" s="738" t="s">
        <v>38</v>
      </c>
      <c r="E1431" s="672">
        <v>6.2</v>
      </c>
      <c r="F1431" s="210">
        <v>6.3</v>
      </c>
      <c r="G1431" s="210">
        <v>6.3</v>
      </c>
      <c r="H1431" s="673">
        <v>6.3</v>
      </c>
      <c r="I1431" s="210">
        <v>6.3</v>
      </c>
      <c r="J1431" s="210">
        <v>6.3</v>
      </c>
      <c r="K1431" s="210">
        <v>6.3</v>
      </c>
      <c r="L1431" s="210">
        <v>6.3</v>
      </c>
      <c r="M1431" s="210">
        <v>6.3</v>
      </c>
      <c r="N1431" s="673">
        <v>6.3</v>
      </c>
      <c r="O1431" s="210">
        <v>6.3</v>
      </c>
      <c r="P1431" s="210">
        <v>6.3</v>
      </c>
      <c r="Q1431" s="210">
        <v>6.3</v>
      </c>
      <c r="R1431" s="210">
        <v>6.3</v>
      </c>
      <c r="S1431" s="210">
        <v>6.3</v>
      </c>
      <c r="T1431" s="210">
        <v>6.3</v>
      </c>
      <c r="U1431" s="210">
        <v>6.3</v>
      </c>
      <c r="V1431" s="673">
        <v>6.3</v>
      </c>
      <c r="W1431" s="210">
        <v>6.3</v>
      </c>
      <c r="X1431" s="210">
        <v>6.3</v>
      </c>
      <c r="Y1431" s="210">
        <v>6.3</v>
      </c>
      <c r="Z1431" s="210">
        <v>6.3</v>
      </c>
      <c r="AA1431" s="210">
        <v>6.3</v>
      </c>
      <c r="AB1431" s="210">
        <v>6.3</v>
      </c>
      <c r="AC1431" s="325"/>
      <c r="AD1431" s="325"/>
      <c r="AE1431" s="325"/>
      <c r="AF1431" s="325"/>
      <c r="AG1431" s="325"/>
      <c r="AH1431" s="325"/>
      <c r="AI1431" s="325"/>
      <c r="AJ1431" s="325"/>
      <c r="AK1431" s="325"/>
      <c r="AL1431" s="325"/>
      <c r="AM1431" s="325"/>
      <c r="AN1431" s="325"/>
      <c r="AO1431" s="325"/>
      <c r="AP1431" s="325"/>
      <c r="AQ1431" s="325"/>
      <c r="AR1431" s="325"/>
      <c r="AS1431" s="325"/>
      <c r="AT1431" s="325"/>
      <c r="AU1431" s="325"/>
      <c r="AV1431" s="325"/>
      <c r="AW1431" s="325"/>
      <c r="AX1431" s="325"/>
      <c r="AY1431" s="325"/>
      <c r="AZ1431" s="325"/>
      <c r="BA1431" s="325"/>
      <c r="BB1431" s="325"/>
      <c r="BC1431" s="325"/>
      <c r="BD1431" s="325"/>
      <c r="BE1431" s="325"/>
      <c r="BF1431" s="325"/>
      <c r="BG1431" s="325"/>
      <c r="BH1431" s="325"/>
      <c r="BI1431" s="325"/>
      <c r="BJ1431" s="325"/>
      <c r="BK1431" s="325"/>
      <c r="BL1431" s="325"/>
      <c r="BM1431" s="325"/>
      <c r="BN1431" s="325"/>
      <c r="BO1431" s="325"/>
      <c r="BP1431" s="325"/>
      <c r="BQ1431" s="325"/>
      <c r="BR1431" s="325"/>
      <c r="BS1431" s="325"/>
      <c r="BT1431" s="325"/>
      <c r="BU1431" s="325"/>
      <c r="BV1431" s="325"/>
      <c r="BW1431" s="325"/>
      <c r="BX1431" s="325"/>
      <c r="BY1431" s="325"/>
      <c r="BZ1431" s="325"/>
      <c r="CA1431" s="325"/>
      <c r="CB1431" s="325"/>
      <c r="CC1431" s="325"/>
      <c r="CD1431" s="325"/>
      <c r="CE1431" s="325"/>
      <c r="CF1431" s="325"/>
      <c r="CG1431" s="325"/>
      <c r="CH1431" s="325"/>
      <c r="CI1431" s="325"/>
      <c r="CJ1431" s="325"/>
      <c r="CK1431" s="325"/>
      <c r="CL1431" s="325"/>
      <c r="CM1431" s="162"/>
      <c r="CN1431" s="162"/>
    </row>
    <row r="1432" spans="1:107" s="2" customFormat="1" ht="10.5" customHeight="1">
      <c r="A1432" s="1509" t="s">
        <v>9</v>
      </c>
      <c r="B1432" s="1516" t="s">
        <v>45</v>
      </c>
      <c r="C1432" s="1107"/>
      <c r="D1432" s="1190"/>
      <c r="E1432" s="76"/>
      <c r="F1432" s="76"/>
      <c r="G1432" s="76"/>
      <c r="H1432" s="573"/>
      <c r="I1432" s="76"/>
      <c r="J1432" s="76"/>
      <c r="K1432" s="76"/>
      <c r="L1432" s="76"/>
      <c r="M1432" s="76"/>
      <c r="N1432" s="573"/>
      <c r="O1432" s="76"/>
      <c r="P1432" s="76"/>
      <c r="Q1432" s="76"/>
      <c r="R1432" s="76"/>
      <c r="S1432" s="76"/>
      <c r="T1432" s="76"/>
      <c r="U1432" s="76"/>
      <c r="V1432" s="573"/>
      <c r="W1432" s="76"/>
      <c r="X1432" s="76"/>
      <c r="Y1432" s="76"/>
      <c r="Z1432" s="76"/>
      <c r="AA1432" s="76"/>
      <c r="AB1432" s="77"/>
      <c r="AC1432" s="451" t="s">
        <v>115</v>
      </c>
      <c r="AD1432" s="451">
        <f>AD1434/AC1434</f>
        <v>1.7999999999999998</v>
      </c>
      <c r="AE1432" s="103"/>
      <c r="AF1432" s="397"/>
      <c r="AG1432" s="99"/>
      <c r="AH1432" s="99"/>
      <c r="AI1432" s="99"/>
      <c r="AJ1432" s="99"/>
      <c r="AK1432" s="99"/>
      <c r="AL1432" s="99"/>
      <c r="AM1432" s="99"/>
      <c r="AN1432" s="99"/>
      <c r="AO1432" s="99"/>
      <c r="AP1432" s="99"/>
      <c r="AQ1432" s="99"/>
      <c r="AR1432" s="99"/>
      <c r="AS1432" s="99"/>
      <c r="AT1432" s="99"/>
      <c r="AU1432" s="99"/>
      <c r="AV1432" s="99"/>
      <c r="AW1432" s="99"/>
      <c r="AX1432" s="99"/>
      <c r="AY1432" s="99"/>
      <c r="AZ1432" s="99"/>
      <c r="BA1432" s="99"/>
      <c r="BB1432" s="99"/>
      <c r="BC1432" s="99"/>
      <c r="BD1432" s="99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/>
      <c r="BX1432" s="325"/>
      <c r="BY1432" s="325"/>
      <c r="BZ1432" s="325"/>
      <c r="CA1432" s="325"/>
      <c r="CB1432" s="325"/>
      <c r="CC1432" s="325"/>
      <c r="CD1432" s="325"/>
      <c r="CE1432" s="325"/>
      <c r="CF1432" s="325"/>
      <c r="CG1432" s="325"/>
      <c r="CH1432" s="325"/>
      <c r="CI1432" s="325"/>
      <c r="CJ1432" s="325"/>
      <c r="CK1432" s="325"/>
      <c r="CL1432" s="325"/>
      <c r="CM1432" s="162"/>
      <c r="CN1432" s="162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</row>
    <row r="1433" spans="1:107" s="2" customFormat="1" ht="10.5" customHeight="1">
      <c r="A1433" s="1510"/>
      <c r="B1433" s="1517"/>
      <c r="C1433" s="1461" t="s">
        <v>129</v>
      </c>
      <c r="D1433" s="131" t="s">
        <v>33</v>
      </c>
      <c r="E1433" s="104">
        <f>ROUND(SQRT(E1434^2+E1435^2)*1000/(1.73*E$1430),0)</f>
        <v>0</v>
      </c>
      <c r="F1433" s="104">
        <f t="shared" ref="F1433:AB1433" si="607">ROUND(SQRT(F1434^2+F1435^2)*1000/(1.73*F$1430),0)</f>
        <v>0</v>
      </c>
      <c r="G1433" s="104">
        <f t="shared" si="607"/>
        <v>2</v>
      </c>
      <c r="H1433" s="575">
        <v>0</v>
      </c>
      <c r="I1433" s="104">
        <v>2</v>
      </c>
      <c r="J1433" s="104">
        <f t="shared" si="607"/>
        <v>2</v>
      </c>
      <c r="K1433" s="104">
        <f t="shared" si="607"/>
        <v>0</v>
      </c>
      <c r="L1433" s="104">
        <f t="shared" si="607"/>
        <v>2</v>
      </c>
      <c r="M1433" s="104">
        <f t="shared" si="607"/>
        <v>0</v>
      </c>
      <c r="N1433" s="575">
        <f t="shared" si="607"/>
        <v>3</v>
      </c>
      <c r="O1433" s="104">
        <f t="shared" si="607"/>
        <v>0</v>
      </c>
      <c r="P1433" s="104">
        <f t="shared" si="607"/>
        <v>0</v>
      </c>
      <c r="Q1433" s="104">
        <f t="shared" si="607"/>
        <v>2</v>
      </c>
      <c r="R1433" s="104">
        <f t="shared" si="607"/>
        <v>0</v>
      </c>
      <c r="S1433" s="104">
        <f t="shared" si="607"/>
        <v>2</v>
      </c>
      <c r="T1433" s="104">
        <f t="shared" si="607"/>
        <v>2</v>
      </c>
      <c r="U1433" s="104">
        <f t="shared" si="607"/>
        <v>0</v>
      </c>
      <c r="V1433" s="575">
        <f t="shared" si="607"/>
        <v>2</v>
      </c>
      <c r="W1433" s="104">
        <f t="shared" si="607"/>
        <v>2</v>
      </c>
      <c r="X1433" s="104">
        <f t="shared" si="607"/>
        <v>0</v>
      </c>
      <c r="Y1433" s="104">
        <f t="shared" si="607"/>
        <v>2</v>
      </c>
      <c r="Z1433" s="104">
        <f t="shared" si="607"/>
        <v>0</v>
      </c>
      <c r="AA1433" s="104">
        <f t="shared" si="607"/>
        <v>0</v>
      </c>
      <c r="AB1433" s="105">
        <f t="shared" si="607"/>
        <v>3</v>
      </c>
      <c r="AC1433" s="332"/>
      <c r="AD1433" s="332"/>
      <c r="AE1433" s="100"/>
      <c r="AF1433" s="332"/>
      <c r="AG1433" s="332"/>
      <c r="AH1433" s="332"/>
      <c r="AI1433" s="332"/>
      <c r="AJ1433" s="332"/>
      <c r="AK1433" s="332"/>
      <c r="AL1433" s="332"/>
      <c r="AM1433" s="332"/>
      <c r="AN1433" s="332"/>
      <c r="AO1433" s="332"/>
      <c r="AP1433" s="332"/>
      <c r="AQ1433" s="332"/>
      <c r="AR1433" s="332"/>
      <c r="AS1433" s="332"/>
      <c r="AT1433" s="332"/>
      <c r="AU1433" s="332"/>
      <c r="AV1433" s="332"/>
      <c r="AW1433" s="332"/>
      <c r="AX1433" s="332"/>
      <c r="AY1433" s="332"/>
      <c r="AZ1433" s="332"/>
      <c r="BA1433" s="332"/>
      <c r="BB1433" s="332"/>
      <c r="BC1433" s="332"/>
      <c r="BD1433" s="332"/>
      <c r="BE1433" s="325"/>
      <c r="BF1433" s="325"/>
      <c r="BG1433" s="325"/>
      <c r="BH1433" s="325"/>
      <c r="BI1433" s="325"/>
      <c r="BJ1433" s="325"/>
      <c r="BK1433" s="325"/>
      <c r="BL1433" s="325"/>
      <c r="BM1433" s="325"/>
      <c r="BN1433" s="325"/>
      <c r="BO1433" s="325"/>
      <c r="BP1433" s="325"/>
      <c r="BQ1433" s="325"/>
      <c r="BR1433" s="325"/>
      <c r="BS1433" s="325"/>
      <c r="BT1433" s="325"/>
      <c r="BU1433" s="325"/>
      <c r="BV1433" s="325"/>
      <c r="BW1433" s="325"/>
      <c r="BX1433" s="325"/>
      <c r="BY1433" s="325"/>
      <c r="BZ1433" s="325"/>
      <c r="CA1433" s="325"/>
      <c r="CB1433" s="325"/>
      <c r="CC1433" s="325"/>
      <c r="CD1433" s="325"/>
      <c r="CE1433" s="325"/>
      <c r="CF1433" s="325"/>
      <c r="CG1433" s="325"/>
      <c r="CH1433" s="325"/>
      <c r="CI1433" s="325"/>
      <c r="CJ1433" s="325"/>
      <c r="CK1433" s="325"/>
      <c r="CL1433" s="325"/>
      <c r="CM1433" s="162"/>
      <c r="CN1433" s="162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</row>
    <row r="1434" spans="1:107" s="2" customFormat="1" ht="10.5" customHeight="1">
      <c r="A1434" s="1510"/>
      <c r="B1434" s="1517"/>
      <c r="C1434" s="1461" t="s">
        <v>127</v>
      </c>
      <c r="D1434" s="131" t="s">
        <v>116</v>
      </c>
      <c r="E1434" s="48">
        <f>ROUND((AG1434-AF1434)*$AE1434,2)</f>
        <v>0</v>
      </c>
      <c r="F1434" s="48">
        <f t="shared" ref="F1434:AB1434" si="608">ROUND((AH1434-AG1434)*$AE1434,2)</f>
        <v>0</v>
      </c>
      <c r="G1434" s="48">
        <f t="shared" si="608"/>
        <v>0</v>
      </c>
      <c r="H1434" s="890">
        <f t="shared" si="608"/>
        <v>0</v>
      </c>
      <c r="I1434" s="48">
        <f t="shared" si="608"/>
        <v>0.02</v>
      </c>
      <c r="J1434" s="48">
        <f t="shared" si="608"/>
        <v>0</v>
      </c>
      <c r="K1434" s="48">
        <f t="shared" si="608"/>
        <v>0</v>
      </c>
      <c r="L1434" s="48">
        <f t="shared" si="608"/>
        <v>0</v>
      </c>
      <c r="M1434" s="48">
        <f t="shared" si="608"/>
        <v>0</v>
      </c>
      <c r="N1434" s="890">
        <f t="shared" si="608"/>
        <v>0.02</v>
      </c>
      <c r="O1434" s="48">
        <f t="shared" si="608"/>
        <v>0</v>
      </c>
      <c r="P1434" s="48">
        <f t="shared" si="608"/>
        <v>0</v>
      </c>
      <c r="Q1434" s="48">
        <f t="shared" si="608"/>
        <v>0</v>
      </c>
      <c r="R1434" s="48">
        <f t="shared" si="608"/>
        <v>0</v>
      </c>
      <c r="S1434" s="48">
        <f t="shared" si="608"/>
        <v>0.02</v>
      </c>
      <c r="T1434" s="48">
        <f t="shared" si="608"/>
        <v>0</v>
      </c>
      <c r="U1434" s="48">
        <f t="shared" si="608"/>
        <v>0</v>
      </c>
      <c r="V1434" s="572">
        <f t="shared" si="608"/>
        <v>0</v>
      </c>
      <c r="W1434" s="48">
        <f t="shared" si="608"/>
        <v>0.02</v>
      </c>
      <c r="X1434" s="48">
        <f t="shared" si="608"/>
        <v>0</v>
      </c>
      <c r="Y1434" s="48">
        <f t="shared" si="608"/>
        <v>0</v>
      </c>
      <c r="Z1434" s="48">
        <f t="shared" si="608"/>
        <v>0</v>
      </c>
      <c r="AA1434" s="48">
        <f t="shared" si="608"/>
        <v>0</v>
      </c>
      <c r="AB1434" s="49">
        <f t="shared" si="608"/>
        <v>0.02</v>
      </c>
      <c r="AC1434" s="66">
        <f>SUM(E1434:AB1434)</f>
        <v>0.1</v>
      </c>
      <c r="AD1434" s="66">
        <f>SUM(E1435:AB1435)</f>
        <v>0.18</v>
      </c>
      <c r="AE1434" s="100">
        <v>2.4</v>
      </c>
      <c r="AF1434" s="332">
        <v>11194</v>
      </c>
      <c r="AG1434" s="332">
        <v>11194</v>
      </c>
      <c r="AH1434" s="332">
        <v>11194</v>
      </c>
      <c r="AI1434" s="332">
        <v>11194</v>
      </c>
      <c r="AJ1434" s="332">
        <v>11194</v>
      </c>
      <c r="AK1434" s="332">
        <v>11194.01</v>
      </c>
      <c r="AL1434" s="332">
        <v>11194.01</v>
      </c>
      <c r="AM1434" s="332">
        <v>11194.01</v>
      </c>
      <c r="AN1434" s="332">
        <v>11194.01</v>
      </c>
      <c r="AO1434" s="332">
        <v>11194.01</v>
      </c>
      <c r="AP1434" s="332">
        <v>11194.02</v>
      </c>
      <c r="AQ1434" s="332">
        <v>11194.02</v>
      </c>
      <c r="AR1434" s="332">
        <v>11194.02</v>
      </c>
      <c r="AS1434" s="332">
        <v>11194.02</v>
      </c>
      <c r="AT1434" s="332">
        <v>11194.02</v>
      </c>
      <c r="AU1434" s="332">
        <v>11194.03</v>
      </c>
      <c r="AV1434" s="332">
        <v>11194.03</v>
      </c>
      <c r="AW1434" s="332">
        <v>11194.03</v>
      </c>
      <c r="AX1434" s="332">
        <v>11194.03</v>
      </c>
      <c r="AY1434" s="332">
        <v>11194.04</v>
      </c>
      <c r="AZ1434" s="332">
        <v>11194.04</v>
      </c>
      <c r="BA1434" s="332">
        <v>11194.04</v>
      </c>
      <c r="BB1434" s="332">
        <v>11194.04</v>
      </c>
      <c r="BC1434" s="332">
        <v>11194.04</v>
      </c>
      <c r="BD1434" s="332">
        <v>11194.05</v>
      </c>
      <c r="BE1434" s="325"/>
      <c r="BF1434" s="325"/>
      <c r="BG1434" s="325"/>
      <c r="BH1434" s="325"/>
      <c r="BI1434" s="325"/>
      <c r="BJ1434" s="325"/>
      <c r="BK1434" s="325"/>
      <c r="BL1434" s="325"/>
      <c r="BM1434" s="325"/>
      <c r="BN1434" s="325"/>
      <c r="BO1434" s="325"/>
      <c r="BP1434" s="325"/>
      <c r="BQ1434" s="325"/>
      <c r="BR1434" s="325"/>
      <c r="BS1434" s="325"/>
      <c r="BT1434" s="325"/>
      <c r="BU1434" s="325"/>
      <c r="BV1434" s="325"/>
      <c r="BW1434" s="325"/>
      <c r="BX1434" s="325"/>
      <c r="BY1434" s="325"/>
      <c r="BZ1434" s="325"/>
      <c r="CA1434" s="325"/>
      <c r="CB1434" s="325"/>
      <c r="CC1434" s="325"/>
      <c r="CD1434" s="325"/>
      <c r="CE1434" s="325"/>
      <c r="CF1434" s="325"/>
      <c r="CG1434" s="325"/>
      <c r="CH1434" s="325"/>
      <c r="CI1434" s="325"/>
      <c r="CJ1434" s="325"/>
      <c r="CK1434" s="325"/>
      <c r="CL1434" s="325"/>
      <c r="CM1434" s="162"/>
      <c r="CN1434" s="162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</row>
    <row r="1435" spans="1:107" s="2" customFormat="1" ht="10.5" customHeight="1">
      <c r="A1435" s="1510"/>
      <c r="B1435" s="1517"/>
      <c r="C1435" s="1461" t="s">
        <v>127</v>
      </c>
      <c r="D1435" s="131" t="s">
        <v>117</v>
      </c>
      <c r="E1435" s="48">
        <f>ROUND((AG1435-AF1435)*$AE1434,2)</f>
        <v>0</v>
      </c>
      <c r="F1435" s="48">
        <f t="shared" ref="F1435:AB1435" si="609">ROUND((AH1435-AG1435)*$AE1434,2)</f>
        <v>0</v>
      </c>
      <c r="G1435" s="48">
        <f t="shared" si="609"/>
        <v>0.02</v>
      </c>
      <c r="H1435" s="890">
        <f t="shared" si="609"/>
        <v>0</v>
      </c>
      <c r="I1435" s="48">
        <f t="shared" si="609"/>
        <v>0</v>
      </c>
      <c r="J1435" s="48">
        <f t="shared" si="609"/>
        <v>0.02</v>
      </c>
      <c r="K1435" s="48">
        <f t="shared" si="609"/>
        <v>0</v>
      </c>
      <c r="L1435" s="48">
        <f t="shared" si="609"/>
        <v>0.02</v>
      </c>
      <c r="M1435" s="48">
        <f t="shared" si="609"/>
        <v>0</v>
      </c>
      <c r="N1435" s="890">
        <f t="shared" si="609"/>
        <v>0.02</v>
      </c>
      <c r="O1435" s="48">
        <f t="shared" si="609"/>
        <v>0</v>
      </c>
      <c r="P1435" s="48">
        <f t="shared" si="609"/>
        <v>0</v>
      </c>
      <c r="Q1435" s="48">
        <f t="shared" si="609"/>
        <v>0.02</v>
      </c>
      <c r="R1435" s="48">
        <f t="shared" si="609"/>
        <v>0</v>
      </c>
      <c r="S1435" s="48">
        <f t="shared" si="609"/>
        <v>0</v>
      </c>
      <c r="T1435" s="48">
        <f t="shared" si="609"/>
        <v>0.02</v>
      </c>
      <c r="U1435" s="48">
        <f t="shared" si="609"/>
        <v>0</v>
      </c>
      <c r="V1435" s="572">
        <f t="shared" si="609"/>
        <v>0.02</v>
      </c>
      <c r="W1435" s="48">
        <f t="shared" si="609"/>
        <v>0</v>
      </c>
      <c r="X1435" s="48">
        <f t="shared" si="609"/>
        <v>0</v>
      </c>
      <c r="Y1435" s="48">
        <f t="shared" si="609"/>
        <v>0.02</v>
      </c>
      <c r="Z1435" s="48">
        <f t="shared" si="609"/>
        <v>0</v>
      </c>
      <c r="AA1435" s="48">
        <f t="shared" si="609"/>
        <v>0</v>
      </c>
      <c r="AB1435" s="49">
        <f t="shared" si="609"/>
        <v>0.02</v>
      </c>
      <c r="AC1435" s="66"/>
      <c r="AD1435" s="66"/>
      <c r="AE1435" s="100"/>
      <c r="AF1435" s="332">
        <v>5606.26</v>
      </c>
      <c r="AG1435" s="332">
        <v>5606.26</v>
      </c>
      <c r="AH1435" s="332">
        <v>5606.26</v>
      </c>
      <c r="AI1435" s="332">
        <v>5606.27</v>
      </c>
      <c r="AJ1435" s="332">
        <v>5606.27</v>
      </c>
      <c r="AK1435" s="332">
        <v>5606.27</v>
      </c>
      <c r="AL1435" s="332">
        <v>5606.28</v>
      </c>
      <c r="AM1435" s="332">
        <v>5606.28</v>
      </c>
      <c r="AN1435" s="332">
        <v>5606.29</v>
      </c>
      <c r="AO1435" s="332">
        <v>5606.29</v>
      </c>
      <c r="AP1435" s="332">
        <v>5606.3</v>
      </c>
      <c r="AQ1435" s="332">
        <v>5606.3</v>
      </c>
      <c r="AR1435" s="332">
        <v>5606.3</v>
      </c>
      <c r="AS1435" s="332">
        <v>5606.31</v>
      </c>
      <c r="AT1435" s="332">
        <v>5606.31</v>
      </c>
      <c r="AU1435" s="332">
        <v>5606.31</v>
      </c>
      <c r="AV1435" s="332">
        <v>5606.32</v>
      </c>
      <c r="AW1435" s="332">
        <v>5606.32</v>
      </c>
      <c r="AX1435" s="332">
        <v>5606.33</v>
      </c>
      <c r="AY1435" s="332">
        <v>5606.33</v>
      </c>
      <c r="AZ1435" s="332">
        <v>5606.33</v>
      </c>
      <c r="BA1435" s="332">
        <v>5606.34</v>
      </c>
      <c r="BB1435" s="332">
        <v>5606.34</v>
      </c>
      <c r="BC1435" s="332">
        <v>5606.34</v>
      </c>
      <c r="BD1435" s="332">
        <v>5606.35</v>
      </c>
      <c r="BE1435" s="325">
        <v>0.48</v>
      </c>
      <c r="BF1435" s="325">
        <v>0.48</v>
      </c>
      <c r="BG1435" s="325">
        <v>0.48</v>
      </c>
      <c r="BH1435" s="325">
        <v>0.48</v>
      </c>
      <c r="BI1435" s="325">
        <v>0.48</v>
      </c>
      <c r="BJ1435" s="325">
        <v>0.48</v>
      </c>
      <c r="BK1435" s="325">
        <v>0.48</v>
      </c>
      <c r="BL1435" s="325">
        <v>0.48</v>
      </c>
      <c r="BM1435" s="325">
        <v>0.48</v>
      </c>
      <c r="BN1435" s="325">
        <v>0.48</v>
      </c>
      <c r="BO1435" s="325">
        <v>0.48</v>
      </c>
      <c r="BP1435" s="325">
        <v>0.48</v>
      </c>
      <c r="BQ1435" s="325">
        <v>0.48</v>
      </c>
      <c r="BR1435" s="325">
        <v>0.48</v>
      </c>
      <c r="BS1435" s="325">
        <v>0.48</v>
      </c>
      <c r="BT1435" s="325">
        <v>0.48</v>
      </c>
      <c r="BU1435" s="325">
        <v>0.48</v>
      </c>
      <c r="BV1435" s="325">
        <v>0.48</v>
      </c>
      <c r="BW1435" s="325">
        <v>0.48</v>
      </c>
      <c r="BX1435" s="325">
        <v>0.48</v>
      </c>
      <c r="BY1435" s="325">
        <v>0.48</v>
      </c>
      <c r="BZ1435" s="325">
        <v>0.48</v>
      </c>
      <c r="CA1435" s="325">
        <v>0.48</v>
      </c>
      <c r="CB1435" s="325">
        <v>0.48</v>
      </c>
      <c r="CC1435" s="325">
        <v>0.48</v>
      </c>
      <c r="CD1435" s="325"/>
      <c r="CE1435" s="325"/>
      <c r="CF1435" s="325"/>
      <c r="CG1435" s="325"/>
      <c r="CH1435" s="325"/>
      <c r="CI1435" s="325"/>
      <c r="CJ1435" s="325"/>
      <c r="CK1435" s="325"/>
      <c r="CL1435" s="325"/>
      <c r="CM1435" s="162"/>
      <c r="CN1435" s="162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</row>
    <row r="1436" spans="1:107" s="2" customFormat="1" ht="10.5" customHeight="1" thickBot="1">
      <c r="A1436" s="1511"/>
      <c r="B1436" s="1518"/>
      <c r="C1436" s="758"/>
      <c r="D1436" s="236" t="s">
        <v>41</v>
      </c>
      <c r="E1436" s="52" t="e">
        <f>E1435/E1434</f>
        <v>#DIV/0!</v>
      </c>
      <c r="F1436" s="52" t="e">
        <f t="shared" ref="F1436:AB1436" si="610">F1435/F1434</f>
        <v>#DIV/0!</v>
      </c>
      <c r="G1436" s="52" t="e">
        <f t="shared" si="610"/>
        <v>#DIV/0!</v>
      </c>
      <c r="H1436" s="574" t="e">
        <f t="shared" si="610"/>
        <v>#DIV/0!</v>
      </c>
      <c r="I1436" s="52">
        <f t="shared" si="610"/>
        <v>0</v>
      </c>
      <c r="J1436" s="52" t="e">
        <f t="shared" si="610"/>
        <v>#DIV/0!</v>
      </c>
      <c r="K1436" s="52" t="e">
        <f t="shared" si="610"/>
        <v>#DIV/0!</v>
      </c>
      <c r="L1436" s="52" t="e">
        <f t="shared" si="610"/>
        <v>#DIV/0!</v>
      </c>
      <c r="M1436" s="52" t="e">
        <f t="shared" si="610"/>
        <v>#DIV/0!</v>
      </c>
      <c r="N1436" s="574">
        <f t="shared" si="610"/>
        <v>1</v>
      </c>
      <c r="O1436" s="52" t="e">
        <f t="shared" si="610"/>
        <v>#DIV/0!</v>
      </c>
      <c r="P1436" s="52" t="e">
        <f t="shared" si="610"/>
        <v>#DIV/0!</v>
      </c>
      <c r="Q1436" s="52" t="e">
        <f t="shared" si="610"/>
        <v>#DIV/0!</v>
      </c>
      <c r="R1436" s="52" t="e">
        <f t="shared" si="610"/>
        <v>#DIV/0!</v>
      </c>
      <c r="S1436" s="52">
        <f t="shared" si="610"/>
        <v>0</v>
      </c>
      <c r="T1436" s="52" t="e">
        <f t="shared" si="610"/>
        <v>#DIV/0!</v>
      </c>
      <c r="U1436" s="52" t="e">
        <f t="shared" si="610"/>
        <v>#DIV/0!</v>
      </c>
      <c r="V1436" s="574" t="e">
        <f t="shared" si="610"/>
        <v>#DIV/0!</v>
      </c>
      <c r="W1436" s="52">
        <f t="shared" si="610"/>
        <v>0</v>
      </c>
      <c r="X1436" s="52" t="e">
        <f t="shared" si="610"/>
        <v>#DIV/0!</v>
      </c>
      <c r="Y1436" s="52" t="e">
        <f t="shared" si="610"/>
        <v>#DIV/0!</v>
      </c>
      <c r="Z1436" s="52" t="e">
        <f t="shared" si="610"/>
        <v>#DIV/0!</v>
      </c>
      <c r="AA1436" s="52" t="e">
        <f t="shared" si="610"/>
        <v>#DIV/0!</v>
      </c>
      <c r="AB1436" s="53">
        <f t="shared" si="610"/>
        <v>1</v>
      </c>
      <c r="AC1436" s="101"/>
      <c r="AD1436" s="101"/>
      <c r="AE1436" s="102"/>
      <c r="AF1436" s="332"/>
      <c r="AG1436" s="332"/>
      <c r="AH1436" s="332"/>
      <c r="AI1436" s="332"/>
      <c r="AJ1436" s="332"/>
      <c r="AK1436" s="332"/>
      <c r="AL1436" s="332"/>
      <c r="AM1436" s="332"/>
      <c r="AN1436" s="332"/>
      <c r="AO1436" s="332"/>
      <c r="AP1436" s="332"/>
      <c r="AQ1436" s="332"/>
      <c r="AR1436" s="332"/>
      <c r="AS1436" s="332"/>
      <c r="AT1436" s="332"/>
      <c r="AU1436" s="332"/>
      <c r="AV1436" s="332"/>
      <c r="AW1436" s="332"/>
      <c r="AX1436" s="332"/>
      <c r="AY1436" s="332"/>
      <c r="AZ1436" s="332"/>
      <c r="BA1436" s="332"/>
      <c r="BB1436" s="332"/>
      <c r="BC1436" s="332"/>
      <c r="BD1436" s="332"/>
      <c r="BE1436" s="325"/>
      <c r="BF1436" s="325"/>
      <c r="BG1436" s="325"/>
      <c r="BH1436" s="325"/>
      <c r="BI1436" s="325"/>
      <c r="BJ1436" s="325"/>
      <c r="BK1436" s="325"/>
      <c r="BL1436" s="325"/>
      <c r="BM1436" s="325"/>
      <c r="BN1436" s="325"/>
      <c r="BO1436" s="325"/>
      <c r="BP1436" s="325"/>
      <c r="BQ1436" s="325"/>
      <c r="BR1436" s="325"/>
      <c r="BS1436" s="325"/>
      <c r="BT1436" s="325"/>
      <c r="BU1436" s="325"/>
      <c r="BV1436" s="325"/>
      <c r="BW1436" s="325"/>
      <c r="BX1436" s="325"/>
      <c r="BY1436" s="325"/>
      <c r="BZ1436" s="325"/>
      <c r="CA1436" s="325"/>
      <c r="CB1436" s="325"/>
      <c r="CC1436" s="325"/>
      <c r="CD1436" s="325"/>
      <c r="CE1436" s="325"/>
      <c r="CF1436" s="325"/>
      <c r="CG1436" s="325"/>
      <c r="CH1436" s="325"/>
      <c r="CI1436" s="325"/>
      <c r="CJ1436" s="325"/>
      <c r="CK1436" s="325"/>
      <c r="CL1436" s="325"/>
      <c r="CM1436" s="162"/>
      <c r="CN1436" s="162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</row>
    <row r="1437" spans="1:107" s="2" customFormat="1" ht="10.5" customHeight="1">
      <c r="A1437" s="1509" t="s">
        <v>43</v>
      </c>
      <c r="B1437" s="1516" t="s">
        <v>46</v>
      </c>
      <c r="C1437" s="1107"/>
      <c r="D1437" s="1190"/>
      <c r="E1437" s="76"/>
      <c r="F1437" s="76"/>
      <c r="G1437" s="76"/>
      <c r="H1437" s="573"/>
      <c r="I1437" s="76"/>
      <c r="J1437" s="76"/>
      <c r="K1437" s="76"/>
      <c r="L1437" s="76"/>
      <c r="M1437" s="76"/>
      <c r="N1437" s="573"/>
      <c r="O1437" s="76"/>
      <c r="P1437" s="76"/>
      <c r="Q1437" s="76"/>
      <c r="R1437" s="76"/>
      <c r="S1437" s="76"/>
      <c r="T1437" s="76"/>
      <c r="U1437" s="76"/>
      <c r="V1437" s="573"/>
      <c r="W1437" s="76"/>
      <c r="X1437" s="76"/>
      <c r="Y1437" s="76"/>
      <c r="Z1437" s="76"/>
      <c r="AA1437" s="76"/>
      <c r="AB1437" s="77"/>
      <c r="AC1437" s="66" t="s">
        <v>115</v>
      </c>
      <c r="AD1437" s="66">
        <f>AD1439/AC1439</f>
        <v>0.46734397677791467</v>
      </c>
      <c r="AE1437" s="100"/>
      <c r="AF1437" s="397"/>
      <c r="AG1437" s="332"/>
      <c r="AH1437" s="332"/>
      <c r="AI1437" s="332"/>
      <c r="AJ1437" s="332"/>
      <c r="AK1437" s="332"/>
      <c r="AL1437" s="332"/>
      <c r="AM1437" s="332"/>
      <c r="AN1437" s="332"/>
      <c r="AO1437" s="332"/>
      <c r="AP1437" s="332"/>
      <c r="AQ1437" s="332"/>
      <c r="AR1437" s="332"/>
      <c r="AS1437" s="332"/>
      <c r="AT1437" s="332"/>
      <c r="AU1437" s="332"/>
      <c r="AV1437" s="332"/>
      <c r="AW1437" s="332"/>
      <c r="AX1437" s="332"/>
      <c r="AY1437" s="332"/>
      <c r="AZ1437" s="332"/>
      <c r="BA1437" s="332"/>
      <c r="BB1437" s="332"/>
      <c r="BC1437" s="332"/>
      <c r="BD1437" s="332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  <c r="BY1437" s="325"/>
      <c r="BZ1437" s="325"/>
      <c r="CA1437" s="325"/>
      <c r="CB1437" s="325"/>
      <c r="CC1437" s="325"/>
      <c r="CD1437" s="325"/>
      <c r="CE1437" s="325"/>
      <c r="CF1437" s="325"/>
      <c r="CG1437" s="325"/>
      <c r="CH1437" s="325"/>
      <c r="CI1437" s="325"/>
      <c r="CJ1437" s="325"/>
      <c r="CK1437" s="325"/>
      <c r="CL1437" s="325"/>
      <c r="CM1437" s="162"/>
      <c r="CN1437" s="162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</row>
    <row r="1438" spans="1:107" s="2" customFormat="1" ht="10.5" customHeight="1">
      <c r="A1438" s="1510"/>
      <c r="B1438" s="1517"/>
      <c r="C1438" s="1461" t="s">
        <v>129</v>
      </c>
      <c r="D1438" s="131" t="s">
        <v>33</v>
      </c>
      <c r="E1438" s="104">
        <f>ROUND(SQRT(E1439^2+E1440^2)*1000/(1.73*E$1431),0)</f>
        <v>27</v>
      </c>
      <c r="F1438" s="104">
        <f t="shared" ref="F1438:AB1438" si="611">ROUND(SQRT(F1439^2+F1440^2)*1000/(1.73*F$1431),0)</f>
        <v>30</v>
      </c>
      <c r="G1438" s="104">
        <f t="shared" si="611"/>
        <v>30</v>
      </c>
      <c r="H1438" s="575">
        <f t="shared" si="611"/>
        <v>29</v>
      </c>
      <c r="I1438" s="104">
        <f t="shared" si="611"/>
        <v>30</v>
      </c>
      <c r="J1438" s="104">
        <f t="shared" si="611"/>
        <v>30</v>
      </c>
      <c r="K1438" s="104">
        <f t="shared" si="611"/>
        <v>29</v>
      </c>
      <c r="L1438" s="104">
        <f t="shared" si="611"/>
        <v>30</v>
      </c>
      <c r="M1438" s="104">
        <f t="shared" si="611"/>
        <v>30</v>
      </c>
      <c r="N1438" s="575">
        <f t="shared" si="611"/>
        <v>30</v>
      </c>
      <c r="O1438" s="104">
        <f t="shared" si="611"/>
        <v>26</v>
      </c>
      <c r="P1438" s="104">
        <f t="shared" si="611"/>
        <v>30</v>
      </c>
      <c r="Q1438" s="104">
        <f t="shared" si="611"/>
        <v>30</v>
      </c>
      <c r="R1438" s="104">
        <f t="shared" si="611"/>
        <v>30</v>
      </c>
      <c r="S1438" s="104">
        <f t="shared" si="611"/>
        <v>29</v>
      </c>
      <c r="T1438" s="104">
        <f t="shared" si="611"/>
        <v>30</v>
      </c>
      <c r="U1438" s="104">
        <f t="shared" si="611"/>
        <v>30</v>
      </c>
      <c r="V1438" s="575">
        <f t="shared" si="611"/>
        <v>30</v>
      </c>
      <c r="W1438" s="104">
        <f t="shared" si="611"/>
        <v>29</v>
      </c>
      <c r="X1438" s="104">
        <f t="shared" si="611"/>
        <v>30</v>
      </c>
      <c r="Y1438" s="104">
        <f t="shared" si="611"/>
        <v>27</v>
      </c>
      <c r="Z1438" s="104">
        <f t="shared" si="611"/>
        <v>440434</v>
      </c>
      <c r="AA1438" s="104">
        <f t="shared" si="611"/>
        <v>440379</v>
      </c>
      <c r="AB1438" s="105">
        <f t="shared" si="611"/>
        <v>30</v>
      </c>
      <c r="AC1438" s="332"/>
      <c r="AD1438" s="332"/>
      <c r="AE1438" s="100"/>
      <c r="AF1438" s="99"/>
      <c r="AG1438" s="99"/>
      <c r="AH1438" s="99"/>
      <c r="AI1438" s="99"/>
      <c r="AJ1438" s="99"/>
      <c r="AK1438" s="99"/>
      <c r="AL1438" s="99"/>
      <c r="AM1438" s="99"/>
      <c r="AN1438" s="99"/>
      <c r="AO1438" s="99"/>
      <c r="AP1438" s="99"/>
      <c r="AQ1438" s="99"/>
      <c r="AR1438" s="99"/>
      <c r="AS1438" s="99"/>
      <c r="AT1438" s="99"/>
      <c r="AU1438" s="99"/>
      <c r="AV1438" s="99"/>
      <c r="AW1438" s="99"/>
      <c r="AX1438" s="99"/>
      <c r="AY1438" s="99"/>
      <c r="AZ1438" s="99"/>
      <c r="BA1438" s="99"/>
      <c r="BB1438" s="99"/>
      <c r="BC1438" s="99"/>
      <c r="BD1438" s="99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  <c r="BY1438" s="325"/>
      <c r="BZ1438" s="325"/>
      <c r="CA1438" s="325"/>
      <c r="CB1438" s="325"/>
      <c r="CC1438" s="325"/>
      <c r="CD1438" s="325"/>
      <c r="CE1438" s="325"/>
      <c r="CF1438" s="325"/>
      <c r="CG1438" s="325"/>
      <c r="CH1438" s="325"/>
      <c r="CI1438" s="325"/>
      <c r="CJ1438" s="325"/>
      <c r="CK1438" s="325"/>
      <c r="CL1438" s="325"/>
      <c r="CM1438" s="162"/>
      <c r="CN1438" s="162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</row>
    <row r="1439" spans="1:107" s="2" customFormat="1" ht="10.5" customHeight="1">
      <c r="A1439" s="1510"/>
      <c r="B1439" s="1517"/>
      <c r="C1439" s="1461" t="s">
        <v>127</v>
      </c>
      <c r="D1439" s="131" t="s">
        <v>116</v>
      </c>
      <c r="E1439" s="48">
        <f>ROUND((AG1439-AF1439)*$AE1439,2)</f>
        <v>0.26</v>
      </c>
      <c r="F1439" s="48">
        <f t="shared" ref="F1439:AB1439" si="612">ROUND((AH1439-AG1439)*$AE1439,2)</f>
        <v>0.28999999999999998</v>
      </c>
      <c r="G1439" s="48">
        <f t="shared" si="612"/>
        <v>0.28999999999999998</v>
      </c>
      <c r="H1439" s="890">
        <f t="shared" si="612"/>
        <v>0.28999999999999998</v>
      </c>
      <c r="I1439" s="48">
        <f t="shared" si="612"/>
        <v>0.28999999999999998</v>
      </c>
      <c r="J1439" s="48">
        <f t="shared" si="612"/>
        <v>0.28999999999999998</v>
      </c>
      <c r="K1439" s="48">
        <f t="shared" si="612"/>
        <v>0.28999999999999998</v>
      </c>
      <c r="L1439" s="48">
        <f t="shared" si="612"/>
        <v>0.28999999999999998</v>
      </c>
      <c r="M1439" s="48">
        <f t="shared" si="612"/>
        <v>0.28999999999999998</v>
      </c>
      <c r="N1439" s="890">
        <f t="shared" si="612"/>
        <v>0.28999999999999998</v>
      </c>
      <c r="O1439" s="48">
        <f t="shared" si="612"/>
        <v>0.26</v>
      </c>
      <c r="P1439" s="48">
        <f t="shared" si="612"/>
        <v>0.28999999999999998</v>
      </c>
      <c r="Q1439" s="48">
        <f t="shared" si="612"/>
        <v>0.28999999999999998</v>
      </c>
      <c r="R1439" s="48">
        <f t="shared" si="612"/>
        <v>0.28999999999999998</v>
      </c>
      <c r="S1439" s="48">
        <f t="shared" si="612"/>
        <v>0.28999999999999998</v>
      </c>
      <c r="T1439" s="48">
        <f t="shared" si="612"/>
        <v>0.28999999999999998</v>
      </c>
      <c r="U1439" s="48">
        <f t="shared" si="612"/>
        <v>0.28999999999999998</v>
      </c>
      <c r="V1439" s="572">
        <f t="shared" si="612"/>
        <v>0.28999999999999998</v>
      </c>
      <c r="W1439" s="48">
        <f t="shared" si="612"/>
        <v>0.28999999999999998</v>
      </c>
      <c r="X1439" s="48">
        <f t="shared" si="612"/>
        <v>0.28999999999999998</v>
      </c>
      <c r="Y1439" s="48">
        <f t="shared" si="612"/>
        <v>0.26</v>
      </c>
      <c r="Z1439" s="48">
        <f t="shared" si="612"/>
        <v>4800.29</v>
      </c>
      <c r="AA1439" s="48">
        <f t="shared" si="612"/>
        <v>-4799.6899999999996</v>
      </c>
      <c r="AB1439" s="49">
        <f t="shared" si="612"/>
        <v>0.28999999999999998</v>
      </c>
      <c r="AC1439" s="66">
        <f>SUM(E1439:AB1439)</f>
        <v>6.8900000000003638</v>
      </c>
      <c r="AD1439" s="66">
        <f>SUM(E1440:AB1440)</f>
        <v>3.220000000000002</v>
      </c>
      <c r="AE1439" s="100">
        <v>2.4</v>
      </c>
      <c r="AF1439" s="332">
        <v>10860.31</v>
      </c>
      <c r="AG1439" s="332">
        <v>10860.42</v>
      </c>
      <c r="AH1439" s="332">
        <v>10860.54</v>
      </c>
      <c r="AI1439" s="332">
        <v>10860.66</v>
      </c>
      <c r="AJ1439" s="332">
        <v>10860.78</v>
      </c>
      <c r="AK1439" s="332">
        <v>10860.9</v>
      </c>
      <c r="AL1439" s="332">
        <v>10861.02</v>
      </c>
      <c r="AM1439" s="332">
        <v>10861.14</v>
      </c>
      <c r="AN1439" s="332">
        <v>10861.26</v>
      </c>
      <c r="AO1439" s="332">
        <v>10861.38</v>
      </c>
      <c r="AP1439" s="332">
        <v>10861.5</v>
      </c>
      <c r="AQ1439" s="332">
        <v>10861.61</v>
      </c>
      <c r="AR1439" s="332">
        <v>10861.73</v>
      </c>
      <c r="AS1439" s="332">
        <v>10861.85</v>
      </c>
      <c r="AT1439" s="332">
        <v>10861.97</v>
      </c>
      <c r="AU1439" s="332">
        <v>10862.09</v>
      </c>
      <c r="AV1439" s="332">
        <v>10862.21</v>
      </c>
      <c r="AW1439" s="332">
        <v>10862.33</v>
      </c>
      <c r="AX1439" s="332">
        <v>10862.45</v>
      </c>
      <c r="AY1439" s="332">
        <v>10862.57</v>
      </c>
      <c r="AZ1439" s="332">
        <v>10862.69</v>
      </c>
      <c r="BA1439" s="162">
        <v>10862.8</v>
      </c>
      <c r="BB1439" s="332">
        <v>12862.92</v>
      </c>
      <c r="BC1439" s="332">
        <v>10863.05</v>
      </c>
      <c r="BD1439" s="332">
        <v>10863.17</v>
      </c>
      <c r="BE1439" s="325"/>
      <c r="BF1439" s="325"/>
      <c r="BG1439" s="325"/>
      <c r="BH1439" s="325"/>
      <c r="BI1439" s="325"/>
      <c r="BJ1439" s="325"/>
      <c r="BK1439" s="325"/>
      <c r="BL1439" s="325"/>
      <c r="BM1439" s="325"/>
      <c r="BN1439" s="325"/>
      <c r="BO1439" s="325"/>
      <c r="BP1439" s="325"/>
      <c r="BQ1439" s="325"/>
      <c r="BR1439" s="325"/>
      <c r="BS1439" s="325"/>
      <c r="BT1439" s="325"/>
      <c r="BU1439" s="325"/>
      <c r="BV1439" s="325"/>
      <c r="BW1439" s="325"/>
      <c r="BX1439" s="325"/>
      <c r="BY1439" s="325"/>
      <c r="BZ1439" s="325"/>
      <c r="CA1439" s="325"/>
      <c r="CB1439" s="325"/>
      <c r="CC1439" s="325"/>
      <c r="CD1439" s="325"/>
      <c r="CE1439" s="325"/>
      <c r="CF1439" s="325"/>
      <c r="CG1439" s="325"/>
      <c r="CH1439" s="325"/>
      <c r="CI1439" s="325"/>
      <c r="CJ1439" s="325"/>
      <c r="CK1439" s="325"/>
      <c r="CL1439" s="325"/>
      <c r="CM1439" s="162"/>
      <c r="CN1439" s="162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</row>
    <row r="1440" spans="1:107" s="2" customFormat="1" ht="10.5" customHeight="1">
      <c r="A1440" s="1510"/>
      <c r="B1440" s="1517"/>
      <c r="C1440" s="1461" t="s">
        <v>127</v>
      </c>
      <c r="D1440" s="131" t="s">
        <v>117</v>
      </c>
      <c r="E1440" s="48">
        <f>ROUND((AG1440-AF1440)*$AE1439,2)</f>
        <v>0.12</v>
      </c>
      <c r="F1440" s="48">
        <f t="shared" ref="F1440:AB1440" si="613">ROUND((AH1440-AG1440)*$AE1439,2)</f>
        <v>0.14000000000000001</v>
      </c>
      <c r="G1440" s="48">
        <f t="shared" si="613"/>
        <v>0.14000000000000001</v>
      </c>
      <c r="H1440" s="890">
        <f t="shared" si="613"/>
        <v>0.12</v>
      </c>
      <c r="I1440" s="48">
        <f t="shared" si="613"/>
        <v>0.14000000000000001</v>
      </c>
      <c r="J1440" s="48">
        <f t="shared" si="613"/>
        <v>0.14000000000000001</v>
      </c>
      <c r="K1440" s="48">
        <f t="shared" si="613"/>
        <v>0.12</v>
      </c>
      <c r="L1440" s="48">
        <f t="shared" si="613"/>
        <v>0.14000000000000001</v>
      </c>
      <c r="M1440" s="48">
        <f t="shared" si="613"/>
        <v>0.14000000000000001</v>
      </c>
      <c r="N1440" s="890">
        <f t="shared" si="613"/>
        <v>0.14000000000000001</v>
      </c>
      <c r="O1440" s="48">
        <f t="shared" si="613"/>
        <v>0.12</v>
      </c>
      <c r="P1440" s="48">
        <f t="shared" si="613"/>
        <v>0.14000000000000001</v>
      </c>
      <c r="Q1440" s="48">
        <f t="shared" si="613"/>
        <v>0.14000000000000001</v>
      </c>
      <c r="R1440" s="48">
        <f t="shared" si="613"/>
        <v>0.14000000000000001</v>
      </c>
      <c r="S1440" s="48">
        <f t="shared" si="613"/>
        <v>0.12</v>
      </c>
      <c r="T1440" s="48">
        <f t="shared" si="613"/>
        <v>0.14000000000000001</v>
      </c>
      <c r="U1440" s="48">
        <f t="shared" si="613"/>
        <v>0.14000000000000001</v>
      </c>
      <c r="V1440" s="572">
        <f t="shared" si="613"/>
        <v>0.14000000000000001</v>
      </c>
      <c r="W1440" s="48">
        <f t="shared" si="613"/>
        <v>0.12</v>
      </c>
      <c r="X1440" s="48">
        <f t="shared" si="613"/>
        <v>0.14000000000000001</v>
      </c>
      <c r="Y1440" s="48">
        <f t="shared" si="613"/>
        <v>0.14000000000000001</v>
      </c>
      <c r="Z1440" s="48">
        <f t="shared" si="613"/>
        <v>0.12</v>
      </c>
      <c r="AA1440" s="48">
        <f t="shared" si="613"/>
        <v>0.14000000000000001</v>
      </c>
      <c r="AB1440" s="49">
        <f t="shared" si="613"/>
        <v>0.14000000000000001</v>
      </c>
      <c r="AC1440" s="66"/>
      <c r="AD1440" s="66"/>
      <c r="AE1440" s="100"/>
      <c r="AF1440" s="332">
        <v>4764.34</v>
      </c>
      <c r="AG1440" s="332">
        <v>4764.3900000000003</v>
      </c>
      <c r="AH1440" s="332">
        <v>4764.45</v>
      </c>
      <c r="AI1440" s="332">
        <v>4764.51</v>
      </c>
      <c r="AJ1440" s="332">
        <v>4764.5600000000004</v>
      </c>
      <c r="AK1440" s="332">
        <v>4764.62</v>
      </c>
      <c r="AL1440" s="332">
        <v>4764.68</v>
      </c>
      <c r="AM1440" s="332">
        <v>4764.7299999999996</v>
      </c>
      <c r="AN1440" s="332">
        <v>4764.79</v>
      </c>
      <c r="AO1440" s="332">
        <v>4764.8500000000004</v>
      </c>
      <c r="AP1440" s="332">
        <v>4764.91</v>
      </c>
      <c r="AQ1440" s="332">
        <v>4764.96</v>
      </c>
      <c r="AR1440" s="332">
        <v>4765.0200000000004</v>
      </c>
      <c r="AS1440" s="332">
        <v>4765.08</v>
      </c>
      <c r="AT1440" s="332">
        <v>4765.1400000000003</v>
      </c>
      <c r="AU1440" s="332">
        <v>4765.1899999999996</v>
      </c>
      <c r="AV1440" s="332">
        <v>4765.25</v>
      </c>
      <c r="AW1440" s="332">
        <v>4765.3100000000004</v>
      </c>
      <c r="AX1440" s="332">
        <v>4765.37</v>
      </c>
      <c r="AY1440" s="332">
        <v>4765.42</v>
      </c>
      <c r="AZ1440" s="332">
        <v>4765.4799999999996</v>
      </c>
      <c r="BA1440" s="332">
        <v>4765.54</v>
      </c>
      <c r="BB1440" s="332">
        <v>4765.59</v>
      </c>
      <c r="BC1440" s="332">
        <v>4765.6499999999996</v>
      </c>
      <c r="BD1440" s="332">
        <v>4765.71</v>
      </c>
      <c r="BE1440" s="325">
        <v>2.61</v>
      </c>
      <c r="BF1440" s="325">
        <v>2.61</v>
      </c>
      <c r="BG1440" s="325">
        <v>2.61</v>
      </c>
      <c r="BH1440" s="325">
        <v>2.61</v>
      </c>
      <c r="BI1440" s="325">
        <v>2.61</v>
      </c>
      <c r="BJ1440" s="325">
        <v>2.61</v>
      </c>
      <c r="BK1440" s="325">
        <v>2.61</v>
      </c>
      <c r="BL1440" s="325">
        <v>2.61</v>
      </c>
      <c r="BM1440" s="325">
        <v>2.61</v>
      </c>
      <c r="BN1440" s="325">
        <v>2.61</v>
      </c>
      <c r="BO1440" s="325">
        <v>2.61</v>
      </c>
      <c r="BP1440" s="325">
        <v>2.61</v>
      </c>
      <c r="BQ1440" s="325">
        <v>2.61</v>
      </c>
      <c r="BR1440" s="325">
        <v>2.61</v>
      </c>
      <c r="BS1440" s="325">
        <v>2.61</v>
      </c>
      <c r="BT1440" s="325">
        <v>2.61</v>
      </c>
      <c r="BU1440" s="325">
        <v>2.61</v>
      </c>
      <c r="BV1440" s="325">
        <v>2.61</v>
      </c>
      <c r="BW1440" s="325">
        <v>2.61</v>
      </c>
      <c r="BX1440" s="325">
        <v>2.61</v>
      </c>
      <c r="BY1440" s="325">
        <v>2.61</v>
      </c>
      <c r="BZ1440" s="325">
        <v>2.61</v>
      </c>
      <c r="CA1440" s="325">
        <v>2.61</v>
      </c>
      <c r="CB1440" s="325">
        <v>2.61</v>
      </c>
      <c r="CC1440" s="325">
        <v>2.61</v>
      </c>
      <c r="CD1440" s="325"/>
      <c r="CE1440" s="325"/>
      <c r="CF1440" s="325"/>
      <c r="CG1440" s="325"/>
      <c r="CH1440" s="325"/>
      <c r="CI1440" s="325"/>
      <c r="CJ1440" s="325"/>
      <c r="CK1440" s="325"/>
      <c r="CL1440" s="325"/>
      <c r="CM1440" s="162"/>
      <c r="CN1440" s="162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</row>
    <row r="1441" spans="1:107" s="2" customFormat="1" ht="10.5" customHeight="1" thickBot="1">
      <c r="A1441" s="1511"/>
      <c r="B1441" s="1518"/>
      <c r="C1441" s="758"/>
      <c r="D1441" s="236" t="s">
        <v>41</v>
      </c>
      <c r="E1441" s="52">
        <f t="shared" ref="E1441:AB1441" si="614">E1440/E1439</f>
        <v>0.46153846153846151</v>
      </c>
      <c r="F1441" s="52">
        <f t="shared" si="614"/>
        <v>0.48275862068965525</v>
      </c>
      <c r="G1441" s="52">
        <f t="shared" si="614"/>
        <v>0.48275862068965525</v>
      </c>
      <c r="H1441" s="574">
        <f t="shared" si="614"/>
        <v>0.41379310344827586</v>
      </c>
      <c r="I1441" s="52">
        <f t="shared" si="614"/>
        <v>0.48275862068965525</v>
      </c>
      <c r="J1441" s="52">
        <f t="shared" si="614"/>
        <v>0.48275862068965525</v>
      </c>
      <c r="K1441" s="52">
        <f t="shared" si="614"/>
        <v>0.41379310344827586</v>
      </c>
      <c r="L1441" s="52">
        <f t="shared" si="614"/>
        <v>0.48275862068965525</v>
      </c>
      <c r="M1441" s="52">
        <f t="shared" si="614"/>
        <v>0.48275862068965525</v>
      </c>
      <c r="N1441" s="574">
        <f t="shared" si="614"/>
        <v>0.48275862068965525</v>
      </c>
      <c r="O1441" s="52">
        <f t="shared" si="614"/>
        <v>0.46153846153846151</v>
      </c>
      <c r="P1441" s="52">
        <f t="shared" si="614"/>
        <v>0.48275862068965525</v>
      </c>
      <c r="Q1441" s="52">
        <f t="shared" si="614"/>
        <v>0.48275862068965525</v>
      </c>
      <c r="R1441" s="52">
        <f t="shared" si="614"/>
        <v>0.48275862068965525</v>
      </c>
      <c r="S1441" s="52">
        <f t="shared" si="614"/>
        <v>0.41379310344827586</v>
      </c>
      <c r="T1441" s="52">
        <f t="shared" si="614"/>
        <v>0.48275862068965525</v>
      </c>
      <c r="U1441" s="52">
        <f t="shared" si="614"/>
        <v>0.48275862068965525</v>
      </c>
      <c r="V1441" s="574">
        <f t="shared" si="614"/>
        <v>0.48275862068965525</v>
      </c>
      <c r="W1441" s="52">
        <f t="shared" si="614"/>
        <v>0.41379310344827586</v>
      </c>
      <c r="X1441" s="52">
        <f t="shared" si="614"/>
        <v>0.48275862068965525</v>
      </c>
      <c r="Y1441" s="52">
        <f t="shared" si="614"/>
        <v>0.53846153846153855</v>
      </c>
      <c r="Z1441" s="52">
        <f t="shared" si="614"/>
        <v>2.499848967458216E-5</v>
      </c>
      <c r="AA1441" s="52">
        <f t="shared" si="614"/>
        <v>-2.9168550468884453E-5</v>
      </c>
      <c r="AB1441" s="53">
        <f t="shared" si="614"/>
        <v>0.48275862068965525</v>
      </c>
      <c r="AC1441" s="101"/>
      <c r="AD1441" s="101"/>
      <c r="AE1441" s="102"/>
      <c r="AF1441" s="332"/>
      <c r="AG1441" s="332"/>
      <c r="AH1441" s="332"/>
      <c r="AI1441" s="332"/>
      <c r="AJ1441" s="332"/>
      <c r="AK1441" s="332"/>
      <c r="AL1441" s="332"/>
      <c r="AM1441" s="332"/>
      <c r="AN1441" s="332"/>
      <c r="AO1441" s="332"/>
      <c r="AP1441" s="332"/>
      <c r="AQ1441" s="332"/>
      <c r="AR1441" s="332"/>
      <c r="AS1441" s="332"/>
      <c r="AT1441" s="332"/>
      <c r="AU1441" s="332"/>
      <c r="AV1441" s="332"/>
      <c r="AW1441" s="332"/>
      <c r="AX1441" s="332"/>
      <c r="AY1441" s="332"/>
      <c r="AZ1441" s="332"/>
      <c r="BA1441" s="332"/>
      <c r="BB1441" s="332"/>
      <c r="BC1441" s="332"/>
      <c r="BD1441" s="332"/>
      <c r="BE1441" s="325"/>
      <c r="BF1441" s="325"/>
      <c r="BG1441" s="325"/>
      <c r="BH1441" s="325"/>
      <c r="BI1441" s="325"/>
      <c r="BJ1441" s="325"/>
      <c r="BK1441" s="325"/>
      <c r="BL1441" s="325"/>
      <c r="BM1441" s="325"/>
      <c r="BN1441" s="325"/>
      <c r="BO1441" s="325"/>
      <c r="BP1441" s="325"/>
      <c r="BQ1441" s="325"/>
      <c r="BR1441" s="325"/>
      <c r="BS1441" s="325"/>
      <c r="BT1441" s="325"/>
      <c r="BU1441" s="325"/>
      <c r="BV1441" s="325"/>
      <c r="BW1441" s="325"/>
      <c r="BX1441" s="325"/>
      <c r="BY1441" s="325"/>
      <c r="BZ1441" s="325"/>
      <c r="CA1441" s="325"/>
      <c r="CB1441" s="325"/>
      <c r="CC1441" s="325"/>
      <c r="CD1441" s="325"/>
      <c r="CE1441" s="325"/>
      <c r="CF1441" s="325"/>
      <c r="CG1441" s="325"/>
      <c r="CH1441" s="325"/>
      <c r="CI1441" s="325"/>
      <c r="CJ1441" s="325"/>
      <c r="CK1441" s="325"/>
      <c r="CL1441" s="325"/>
      <c r="CM1441" s="162"/>
      <c r="CN1441" s="162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</row>
    <row r="1442" spans="1:107" s="2" customFormat="1" ht="10.5" customHeight="1">
      <c r="A1442" s="1509" t="s">
        <v>42</v>
      </c>
      <c r="B1442" s="1516" t="s">
        <v>774</v>
      </c>
      <c r="C1442" s="1107"/>
      <c r="D1442" s="1190"/>
      <c r="E1442" s="78"/>
      <c r="F1442" s="78"/>
      <c r="G1442" s="78"/>
      <c r="H1442" s="580"/>
      <c r="I1442" s="78"/>
      <c r="J1442" s="78"/>
      <c r="K1442" s="78"/>
      <c r="L1442" s="78"/>
      <c r="M1442" s="78"/>
      <c r="N1442" s="580"/>
      <c r="O1442" s="78"/>
      <c r="P1442" s="78"/>
      <c r="Q1442" s="78"/>
      <c r="R1442" s="78"/>
      <c r="S1442" s="78"/>
      <c r="T1442" s="78"/>
      <c r="U1442" s="78"/>
      <c r="V1442" s="580"/>
      <c r="W1442" s="78"/>
      <c r="X1442" s="78"/>
      <c r="Y1442" s="78"/>
      <c r="Z1442" s="78"/>
      <c r="AA1442" s="78"/>
      <c r="AB1442" s="80"/>
      <c r="AC1442" s="325"/>
      <c r="AD1442" s="325"/>
      <c r="AE1442" s="325"/>
      <c r="AF1442" s="325"/>
      <c r="AG1442" s="325"/>
      <c r="AH1442" s="325"/>
      <c r="AI1442" s="325"/>
      <c r="AJ1442" s="325"/>
      <c r="AK1442" s="325"/>
      <c r="AL1442" s="325"/>
      <c r="AM1442" s="325"/>
      <c r="AN1442" s="325"/>
      <c r="AO1442" s="325"/>
      <c r="AP1442" s="325"/>
      <c r="AQ1442" s="325"/>
      <c r="AR1442" s="325"/>
      <c r="AS1442" s="325"/>
      <c r="AT1442" s="325"/>
      <c r="AU1442" s="325"/>
      <c r="AV1442" s="325"/>
      <c r="AW1442" s="325"/>
      <c r="AX1442" s="325"/>
      <c r="AY1442" s="325"/>
      <c r="AZ1442" s="325"/>
      <c r="BA1442" s="325"/>
      <c r="BB1442" s="325"/>
      <c r="BC1442" s="325"/>
      <c r="BD1442" s="325"/>
      <c r="BE1442" s="325"/>
      <c r="BF1442" s="325"/>
      <c r="BG1442" s="325"/>
      <c r="BH1442" s="325"/>
      <c r="BI1442" s="325"/>
      <c r="BJ1442" s="325"/>
      <c r="BK1442" s="325"/>
      <c r="BL1442" s="325"/>
      <c r="BM1442" s="325"/>
      <c r="BN1442" s="325"/>
      <c r="BO1442" s="325"/>
      <c r="BP1442" s="325"/>
      <c r="BQ1442" s="325"/>
      <c r="BR1442" s="325"/>
      <c r="BS1442" s="325"/>
      <c r="BT1442" s="325"/>
      <c r="BU1442" s="325"/>
      <c r="BV1442" s="325"/>
      <c r="BW1442" s="325"/>
      <c r="BX1442" s="325"/>
      <c r="BY1442" s="325"/>
      <c r="BZ1442" s="325"/>
      <c r="CA1442" s="325"/>
      <c r="CB1442" s="325"/>
      <c r="CC1442" s="325"/>
      <c r="CD1442" s="325"/>
      <c r="CE1442" s="325"/>
      <c r="CF1442" s="325"/>
      <c r="CG1442" s="325"/>
      <c r="CH1442" s="325"/>
      <c r="CI1442" s="325"/>
      <c r="CJ1442" s="325"/>
      <c r="CK1442" s="325"/>
      <c r="CL1442" s="325"/>
      <c r="CM1442" s="162"/>
      <c r="CN1442" s="162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</row>
    <row r="1443" spans="1:107" s="2" customFormat="1" ht="10.5" customHeight="1">
      <c r="A1443" s="1510"/>
      <c r="B1443" s="1517"/>
      <c r="C1443" s="1461" t="s">
        <v>128</v>
      </c>
      <c r="D1443" s="131" t="s">
        <v>33</v>
      </c>
      <c r="E1443" s="42">
        <v>0</v>
      </c>
      <c r="F1443" s="42">
        <v>0</v>
      </c>
      <c r="G1443" s="42">
        <v>0</v>
      </c>
      <c r="H1443" s="577">
        <v>0</v>
      </c>
      <c r="I1443" s="42">
        <v>0</v>
      </c>
      <c r="J1443" s="42">
        <v>0</v>
      </c>
      <c r="K1443" s="42">
        <v>0</v>
      </c>
      <c r="L1443" s="42">
        <v>0</v>
      </c>
      <c r="M1443" s="42">
        <v>0</v>
      </c>
      <c r="N1443" s="577">
        <v>0</v>
      </c>
      <c r="O1443" s="42">
        <v>0</v>
      </c>
      <c r="P1443" s="42">
        <v>0</v>
      </c>
      <c r="Q1443" s="42">
        <v>0</v>
      </c>
      <c r="R1443" s="42">
        <v>0</v>
      </c>
      <c r="S1443" s="42">
        <v>0</v>
      </c>
      <c r="T1443" s="42">
        <v>0</v>
      </c>
      <c r="U1443" s="42">
        <v>0</v>
      </c>
      <c r="V1443" s="577">
        <v>0</v>
      </c>
      <c r="W1443" s="42">
        <v>0</v>
      </c>
      <c r="X1443" s="42">
        <v>0</v>
      </c>
      <c r="Y1443" s="42">
        <v>0</v>
      </c>
      <c r="Z1443" s="42">
        <v>0</v>
      </c>
      <c r="AA1443" s="42">
        <v>0</v>
      </c>
      <c r="AB1443" s="91">
        <v>0</v>
      </c>
      <c r="AC1443" s="325"/>
      <c r="AD1443" s="325"/>
      <c r="AE1443" s="325"/>
      <c r="AF1443" s="325"/>
      <c r="AG1443" s="325"/>
      <c r="AH1443" s="325"/>
      <c r="AI1443" s="325"/>
      <c r="AJ1443" s="325"/>
      <c r="AK1443" s="325"/>
      <c r="AL1443" s="325"/>
      <c r="AM1443" s="325"/>
      <c r="AN1443" s="325"/>
      <c r="AO1443" s="325"/>
      <c r="AP1443" s="325"/>
      <c r="AQ1443" s="325"/>
      <c r="AR1443" s="325"/>
      <c r="AS1443" s="325"/>
      <c r="AT1443" s="325"/>
      <c r="AU1443" s="325"/>
      <c r="AV1443" s="325"/>
      <c r="AW1443" s="325"/>
      <c r="AX1443" s="325"/>
      <c r="AY1443" s="325"/>
      <c r="AZ1443" s="325"/>
      <c r="BA1443" s="325"/>
      <c r="BB1443" s="325"/>
      <c r="BC1443" s="325"/>
      <c r="BD1443" s="325"/>
      <c r="BE1443" s="325"/>
      <c r="BF1443" s="325"/>
      <c r="BG1443" s="325"/>
      <c r="BH1443" s="325"/>
      <c r="BI1443" s="325"/>
      <c r="BJ1443" s="325"/>
      <c r="BK1443" s="325"/>
      <c r="BL1443" s="325"/>
      <c r="BM1443" s="325"/>
      <c r="BN1443" s="325"/>
      <c r="BO1443" s="325"/>
      <c r="BP1443" s="325"/>
      <c r="BQ1443" s="325"/>
      <c r="BR1443" s="325"/>
      <c r="BS1443" s="325"/>
      <c r="BT1443" s="325"/>
      <c r="BU1443" s="325"/>
      <c r="BV1443" s="325"/>
      <c r="BW1443" s="325"/>
      <c r="BX1443" s="325"/>
      <c r="BY1443" s="325"/>
      <c r="BZ1443" s="325"/>
      <c r="CA1443" s="325"/>
      <c r="CB1443" s="325"/>
      <c r="CC1443" s="325"/>
      <c r="CD1443" s="325"/>
      <c r="CE1443" s="325"/>
      <c r="CF1443" s="325"/>
      <c r="CG1443" s="325"/>
      <c r="CH1443" s="325"/>
      <c r="CI1443" s="325"/>
      <c r="CJ1443" s="325"/>
      <c r="CK1443" s="325"/>
      <c r="CL1443" s="325"/>
      <c r="CM1443" s="162"/>
      <c r="CN1443" s="162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</row>
    <row r="1444" spans="1:107" s="2" customFormat="1" ht="10.5" customHeight="1">
      <c r="A1444" s="1510"/>
      <c r="B1444" s="1517"/>
      <c r="C1444" s="815"/>
      <c r="D1444" s="131" t="s">
        <v>116</v>
      </c>
      <c r="E1444" s="42" t="s">
        <v>123</v>
      </c>
      <c r="F1444" s="42"/>
      <c r="G1444" s="42"/>
      <c r="H1444" s="577"/>
      <c r="I1444" s="42"/>
      <c r="J1444" s="42"/>
      <c r="K1444" s="42"/>
      <c r="L1444" s="42"/>
      <c r="M1444" s="42"/>
      <c r="N1444" s="577"/>
      <c r="O1444" s="42"/>
      <c r="P1444" s="42"/>
      <c r="Q1444" s="42"/>
      <c r="R1444" s="42"/>
      <c r="S1444" s="42"/>
      <c r="T1444" s="42"/>
      <c r="U1444" s="42"/>
      <c r="V1444" s="577"/>
      <c r="W1444" s="42"/>
      <c r="X1444" s="42"/>
      <c r="Y1444" s="42"/>
      <c r="Z1444" s="42"/>
      <c r="AA1444" s="42"/>
      <c r="AB1444" s="91"/>
      <c r="AC1444" s="325"/>
      <c r="AD1444" s="325"/>
      <c r="AE1444" s="325"/>
      <c r="AF1444" s="325"/>
      <c r="AG1444" s="325"/>
      <c r="AH1444" s="325"/>
      <c r="AI1444" s="325"/>
      <c r="AJ1444" s="325"/>
      <c r="AK1444" s="325"/>
      <c r="AL1444" s="325"/>
      <c r="AM1444" s="325"/>
      <c r="AN1444" s="325"/>
      <c r="AO1444" s="325"/>
      <c r="AP1444" s="325"/>
      <c r="AQ1444" s="325"/>
      <c r="AR1444" s="325"/>
      <c r="AS1444" s="325"/>
      <c r="AT1444" s="325"/>
      <c r="AU1444" s="325"/>
      <c r="AV1444" s="325"/>
      <c r="AW1444" s="325"/>
      <c r="AX1444" s="325"/>
      <c r="AY1444" s="325"/>
      <c r="AZ1444" s="325"/>
      <c r="BA1444" s="325"/>
      <c r="BB1444" s="325"/>
      <c r="BC1444" s="325"/>
      <c r="BD1444" s="325"/>
      <c r="BE1444" s="325"/>
      <c r="BF1444" s="325"/>
      <c r="BG1444" s="325"/>
      <c r="BH1444" s="325"/>
      <c r="BI1444" s="325"/>
      <c r="BJ1444" s="325"/>
      <c r="BK1444" s="325"/>
      <c r="BL1444" s="325"/>
      <c r="BM1444" s="325"/>
      <c r="BN1444" s="325"/>
      <c r="BO1444" s="325"/>
      <c r="BP1444" s="325"/>
      <c r="BQ1444" s="325"/>
      <c r="BR1444" s="325"/>
      <c r="BS1444" s="325"/>
      <c r="BT1444" s="325"/>
      <c r="BU1444" s="325"/>
      <c r="BV1444" s="325"/>
      <c r="BW1444" s="325"/>
      <c r="BX1444" s="325"/>
      <c r="BY1444" s="325"/>
      <c r="BZ1444" s="325"/>
      <c r="CA1444" s="325"/>
      <c r="CB1444" s="325"/>
      <c r="CC1444" s="325"/>
      <c r="CD1444" s="325"/>
      <c r="CE1444" s="325"/>
      <c r="CF1444" s="325"/>
      <c r="CG1444" s="325"/>
      <c r="CH1444" s="325"/>
      <c r="CI1444" s="325"/>
      <c r="CJ1444" s="325"/>
      <c r="CK1444" s="325"/>
      <c r="CL1444" s="325"/>
      <c r="CM1444" s="162"/>
      <c r="CN1444" s="162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</row>
    <row r="1445" spans="1:107" s="2" customFormat="1" ht="10.5" customHeight="1">
      <c r="A1445" s="1510"/>
      <c r="B1445" s="1517"/>
      <c r="C1445" s="815"/>
      <c r="D1445" s="131" t="s">
        <v>117</v>
      </c>
      <c r="E1445" s="42" t="s">
        <v>123</v>
      </c>
      <c r="F1445" s="42"/>
      <c r="G1445" s="42"/>
      <c r="H1445" s="577"/>
      <c r="I1445" s="42"/>
      <c r="J1445" s="42"/>
      <c r="K1445" s="42"/>
      <c r="L1445" s="42"/>
      <c r="M1445" s="42"/>
      <c r="N1445" s="577"/>
      <c r="O1445" s="42"/>
      <c r="P1445" s="42"/>
      <c r="Q1445" s="42"/>
      <c r="R1445" s="42"/>
      <c r="S1445" s="42"/>
      <c r="T1445" s="42"/>
      <c r="U1445" s="42"/>
      <c r="V1445" s="577"/>
      <c r="W1445" s="42"/>
      <c r="X1445" s="42"/>
      <c r="Y1445" s="42"/>
      <c r="Z1445" s="42"/>
      <c r="AA1445" s="42"/>
      <c r="AB1445" s="91"/>
      <c r="AC1445" s="325"/>
      <c r="AD1445" s="325"/>
      <c r="AE1445" s="325"/>
      <c r="AF1445" s="325"/>
      <c r="AG1445" s="325"/>
      <c r="AH1445" s="325"/>
      <c r="AI1445" s="325"/>
      <c r="AJ1445" s="325"/>
      <c r="AK1445" s="325"/>
      <c r="AL1445" s="325"/>
      <c r="AM1445" s="325"/>
      <c r="AN1445" s="325"/>
      <c r="AO1445" s="325"/>
      <c r="AP1445" s="325"/>
      <c r="AQ1445" s="325"/>
      <c r="AR1445" s="325"/>
      <c r="AS1445" s="325"/>
      <c r="AT1445" s="325"/>
      <c r="AU1445" s="325"/>
      <c r="AV1445" s="325"/>
      <c r="AW1445" s="325"/>
      <c r="AX1445" s="325"/>
      <c r="AY1445" s="325"/>
      <c r="AZ1445" s="325"/>
      <c r="BA1445" s="325"/>
      <c r="BB1445" s="325"/>
      <c r="BC1445" s="325"/>
      <c r="BD1445" s="325"/>
      <c r="BE1445" s="325"/>
      <c r="BF1445" s="325"/>
      <c r="BG1445" s="325"/>
      <c r="BH1445" s="325"/>
      <c r="BI1445" s="325"/>
      <c r="BJ1445" s="325"/>
      <c r="BK1445" s="325"/>
      <c r="BL1445" s="325"/>
      <c r="BM1445" s="325"/>
      <c r="BN1445" s="325"/>
      <c r="BO1445" s="325"/>
      <c r="BP1445" s="325"/>
      <c r="BQ1445" s="325"/>
      <c r="BR1445" s="325"/>
      <c r="BS1445" s="325"/>
      <c r="BT1445" s="325"/>
      <c r="BU1445" s="325"/>
      <c r="BV1445" s="325"/>
      <c r="BW1445" s="325"/>
      <c r="BX1445" s="325"/>
      <c r="BY1445" s="325"/>
      <c r="BZ1445" s="325"/>
      <c r="CA1445" s="325"/>
      <c r="CB1445" s="325"/>
      <c r="CC1445" s="325"/>
      <c r="CD1445" s="325"/>
      <c r="CE1445" s="325"/>
      <c r="CF1445" s="325"/>
      <c r="CG1445" s="325"/>
      <c r="CH1445" s="325"/>
      <c r="CI1445" s="325"/>
      <c r="CJ1445" s="325"/>
      <c r="CK1445" s="325"/>
      <c r="CL1445" s="325"/>
      <c r="CM1445" s="162"/>
      <c r="CN1445" s="162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</row>
    <row r="1446" spans="1:107" s="2" customFormat="1" ht="10.5" customHeight="1" thickBot="1">
      <c r="A1446" s="1511"/>
      <c r="B1446" s="1518"/>
      <c r="C1446" s="776"/>
      <c r="D1446" s="236" t="s">
        <v>41</v>
      </c>
      <c r="E1446" s="92"/>
      <c r="F1446" s="92"/>
      <c r="G1446" s="92"/>
      <c r="H1446" s="582"/>
      <c r="I1446" s="92"/>
      <c r="J1446" s="92"/>
      <c r="K1446" s="92"/>
      <c r="L1446" s="92"/>
      <c r="M1446" s="92"/>
      <c r="N1446" s="582"/>
      <c r="O1446" s="92"/>
      <c r="P1446" s="92"/>
      <c r="Q1446" s="92"/>
      <c r="R1446" s="92"/>
      <c r="S1446" s="92"/>
      <c r="T1446" s="92"/>
      <c r="U1446" s="92"/>
      <c r="V1446" s="582"/>
      <c r="W1446" s="92"/>
      <c r="X1446" s="92"/>
      <c r="Y1446" s="92"/>
      <c r="Z1446" s="92"/>
      <c r="AA1446" s="92"/>
      <c r="AB1446" s="94"/>
      <c r="AC1446" s="325"/>
      <c r="AD1446" s="325"/>
      <c r="AE1446" s="325"/>
      <c r="AF1446" s="325"/>
      <c r="AG1446" s="325"/>
      <c r="AH1446" s="325"/>
      <c r="AI1446" s="325"/>
      <c r="AJ1446" s="325"/>
      <c r="AK1446" s="325"/>
      <c r="AL1446" s="325"/>
      <c r="AM1446" s="325"/>
      <c r="AN1446" s="325"/>
      <c r="AO1446" s="325"/>
      <c r="AP1446" s="325"/>
      <c r="AQ1446" s="325"/>
      <c r="AR1446" s="325"/>
      <c r="AS1446" s="325"/>
      <c r="AT1446" s="325"/>
      <c r="AU1446" s="325"/>
      <c r="AV1446" s="325"/>
      <c r="AW1446" s="325"/>
      <c r="AX1446" s="325"/>
      <c r="AY1446" s="325"/>
      <c r="AZ1446" s="325"/>
      <c r="BA1446" s="325"/>
      <c r="BB1446" s="325"/>
      <c r="BC1446" s="325"/>
      <c r="BD1446" s="325"/>
      <c r="BE1446" s="325"/>
      <c r="BF1446" s="325"/>
      <c r="BG1446" s="325"/>
      <c r="BH1446" s="325"/>
      <c r="BI1446" s="325"/>
      <c r="BJ1446" s="325"/>
      <c r="BK1446" s="325"/>
      <c r="BL1446" s="325"/>
      <c r="BM1446" s="325"/>
      <c r="BN1446" s="325"/>
      <c r="BO1446" s="325"/>
      <c r="BP1446" s="325"/>
      <c r="BQ1446" s="325"/>
      <c r="BR1446" s="325"/>
      <c r="BS1446" s="325"/>
      <c r="BT1446" s="325"/>
      <c r="BU1446" s="325"/>
      <c r="BV1446" s="325"/>
      <c r="BW1446" s="325"/>
      <c r="BX1446" s="325"/>
      <c r="BY1446" s="325"/>
      <c r="BZ1446" s="325"/>
      <c r="CA1446" s="325"/>
      <c r="CB1446" s="325"/>
      <c r="CC1446" s="325"/>
      <c r="CD1446" s="325"/>
      <c r="CE1446" s="325"/>
      <c r="CF1446" s="325"/>
      <c r="CG1446" s="325"/>
      <c r="CH1446" s="325"/>
      <c r="CI1446" s="325"/>
      <c r="CJ1446" s="325"/>
      <c r="CK1446" s="325"/>
      <c r="CL1446" s="325"/>
      <c r="CM1446" s="162"/>
      <c r="CN1446" s="162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</row>
    <row r="1447" spans="1:107" s="1" customFormat="1" ht="10.5" customHeight="1">
      <c r="A1447" s="1509" t="s">
        <v>92</v>
      </c>
      <c r="B1447" s="1516" t="s">
        <v>410</v>
      </c>
      <c r="C1447" s="1107"/>
      <c r="D1447" s="1190"/>
      <c r="E1447" s="79" t="s">
        <v>518</v>
      </c>
      <c r="F1447" s="79"/>
      <c r="G1447" s="79"/>
      <c r="H1447" s="580"/>
      <c r="I1447" s="79"/>
      <c r="J1447" s="79"/>
      <c r="K1447" s="79"/>
      <c r="L1447" s="79"/>
      <c r="M1447" s="79"/>
      <c r="N1447" s="580"/>
      <c r="O1447" s="79"/>
      <c r="P1447" s="79"/>
      <c r="Q1447" s="79"/>
      <c r="R1447" s="79"/>
      <c r="S1447" s="79"/>
      <c r="T1447" s="79"/>
      <c r="U1447" s="79"/>
      <c r="V1447" s="580"/>
      <c r="W1447" s="79"/>
      <c r="X1447" s="79"/>
      <c r="Y1447" s="79"/>
      <c r="Z1447" s="79"/>
      <c r="AA1447" s="79"/>
      <c r="AB1447" s="185"/>
      <c r="AC1447" s="325"/>
      <c r="AD1447" s="325"/>
      <c r="AE1447" s="325"/>
      <c r="AF1447" s="325"/>
      <c r="AG1447" s="325"/>
      <c r="AH1447" s="325"/>
      <c r="AI1447" s="325"/>
      <c r="AJ1447" s="325"/>
      <c r="AK1447" s="325"/>
      <c r="AL1447" s="325"/>
      <c r="AM1447" s="325"/>
      <c r="AN1447" s="325"/>
      <c r="AO1447" s="325"/>
      <c r="AP1447" s="325"/>
      <c r="AQ1447" s="325"/>
      <c r="AR1447" s="325"/>
      <c r="AS1447" s="325"/>
      <c r="AT1447" s="325"/>
      <c r="AU1447" s="325"/>
      <c r="AV1447" s="325"/>
      <c r="AW1447" s="325"/>
      <c r="AX1447" s="325"/>
      <c r="AY1447" s="325"/>
      <c r="AZ1447" s="325"/>
      <c r="BA1447" s="325"/>
      <c r="BB1447" s="325"/>
      <c r="BC1447" s="325"/>
      <c r="BD1447" s="325"/>
      <c r="BE1447" s="325"/>
      <c r="BF1447" s="325"/>
      <c r="BG1447" s="325"/>
      <c r="BH1447" s="325"/>
      <c r="BI1447" s="325"/>
      <c r="BJ1447" s="325"/>
      <c r="BK1447" s="325"/>
      <c r="BL1447" s="325"/>
      <c r="BM1447" s="325"/>
      <c r="BN1447" s="325"/>
      <c r="BO1447" s="325"/>
      <c r="BP1447" s="325"/>
      <c r="BQ1447" s="325"/>
      <c r="BR1447" s="325"/>
      <c r="BS1447" s="325"/>
      <c r="BT1447" s="325"/>
      <c r="BU1447" s="325"/>
      <c r="BV1447" s="325"/>
      <c r="BW1447" s="325"/>
      <c r="BX1447" s="325"/>
      <c r="BY1447" s="325"/>
      <c r="BZ1447" s="325"/>
      <c r="CA1447" s="325"/>
      <c r="CB1447" s="325"/>
      <c r="CC1447" s="325"/>
      <c r="CD1447" s="325"/>
      <c r="CE1447" s="325"/>
      <c r="CF1447" s="325"/>
      <c r="CG1447" s="325"/>
      <c r="CH1447" s="325"/>
      <c r="CI1447" s="325"/>
      <c r="CJ1447" s="325"/>
      <c r="CK1447" s="325"/>
      <c r="CL1447" s="325"/>
      <c r="CM1447" s="162"/>
      <c r="CN1447" s="162"/>
    </row>
    <row r="1448" spans="1:107" s="1" customFormat="1" ht="10.5" customHeight="1">
      <c r="A1448" s="1510"/>
      <c r="B1448" s="1517"/>
      <c r="C1448" s="1461"/>
      <c r="D1448" s="131" t="s">
        <v>33</v>
      </c>
      <c r="E1448" s="90" t="s">
        <v>125</v>
      </c>
      <c r="F1448" s="90"/>
      <c r="G1448" s="90"/>
      <c r="H1448" s="577"/>
      <c r="I1448" s="90"/>
      <c r="J1448" s="90"/>
      <c r="K1448" s="90"/>
      <c r="L1448" s="90"/>
      <c r="M1448" s="90"/>
      <c r="N1448" s="577"/>
      <c r="O1448" s="90"/>
      <c r="P1448" s="90"/>
      <c r="Q1448" s="90"/>
      <c r="R1448" s="90"/>
      <c r="S1448" s="90"/>
      <c r="T1448" s="90"/>
      <c r="U1448" s="90"/>
      <c r="V1448" s="577"/>
      <c r="W1448" s="90"/>
      <c r="X1448" s="90"/>
      <c r="Y1448" s="90"/>
      <c r="Z1448" s="90"/>
      <c r="AA1448" s="90"/>
      <c r="AB1448" s="186"/>
      <c r="AC1448" s="325"/>
      <c r="AD1448" s="325"/>
      <c r="AE1448" s="325"/>
      <c r="AF1448" s="325"/>
      <c r="AG1448" s="325"/>
      <c r="AH1448" s="325"/>
      <c r="AI1448" s="325"/>
      <c r="AJ1448" s="325"/>
      <c r="AK1448" s="325"/>
      <c r="AL1448" s="325"/>
      <c r="AM1448" s="325"/>
      <c r="AN1448" s="325"/>
      <c r="AO1448" s="325"/>
      <c r="AP1448" s="325"/>
      <c r="AQ1448" s="325"/>
      <c r="AR1448" s="325"/>
      <c r="AS1448" s="325"/>
      <c r="AT1448" s="325"/>
      <c r="AU1448" s="325"/>
      <c r="AV1448" s="325"/>
      <c r="AW1448" s="325"/>
      <c r="AX1448" s="325"/>
      <c r="AY1448" s="325"/>
      <c r="AZ1448" s="325"/>
      <c r="BA1448" s="325"/>
      <c r="BB1448" s="325"/>
      <c r="BC1448" s="325"/>
      <c r="BD1448" s="325"/>
      <c r="BE1448" s="325"/>
      <c r="BF1448" s="325"/>
      <c r="BG1448" s="325"/>
      <c r="BH1448" s="325"/>
      <c r="BI1448" s="325"/>
      <c r="BJ1448" s="325"/>
      <c r="BK1448" s="325"/>
      <c r="BL1448" s="325"/>
      <c r="BM1448" s="325"/>
      <c r="BN1448" s="325"/>
      <c r="BO1448" s="325"/>
      <c r="BP1448" s="325"/>
      <c r="BQ1448" s="325"/>
      <c r="BR1448" s="325"/>
      <c r="BS1448" s="325"/>
      <c r="BT1448" s="325"/>
      <c r="BU1448" s="325"/>
      <c r="BV1448" s="325"/>
      <c r="BW1448" s="325"/>
      <c r="BX1448" s="325"/>
      <c r="BY1448" s="325"/>
      <c r="BZ1448" s="325"/>
      <c r="CA1448" s="325"/>
      <c r="CB1448" s="325"/>
      <c r="CC1448" s="325"/>
      <c r="CD1448" s="325"/>
      <c r="CE1448" s="325"/>
      <c r="CF1448" s="325"/>
      <c r="CG1448" s="325"/>
      <c r="CH1448" s="325"/>
      <c r="CI1448" s="325"/>
      <c r="CJ1448" s="325"/>
      <c r="CK1448" s="325"/>
      <c r="CL1448" s="325"/>
      <c r="CM1448" s="162"/>
      <c r="CN1448" s="162"/>
    </row>
    <row r="1449" spans="1:107" s="1" customFormat="1" ht="10.5" customHeight="1">
      <c r="A1449" s="1510"/>
      <c r="B1449" s="1517"/>
      <c r="C1449" s="789"/>
      <c r="D1449" s="131" t="s">
        <v>116</v>
      </c>
      <c r="E1449" s="42" t="s">
        <v>123</v>
      </c>
      <c r="F1449" s="90"/>
      <c r="G1449" s="90"/>
      <c r="H1449" s="577"/>
      <c r="I1449" s="90"/>
      <c r="J1449" s="90"/>
      <c r="K1449" s="90"/>
      <c r="L1449" s="90"/>
      <c r="M1449" s="90"/>
      <c r="N1449" s="577"/>
      <c r="O1449" s="90"/>
      <c r="P1449" s="90"/>
      <c r="Q1449" s="90"/>
      <c r="R1449" s="90"/>
      <c r="S1449" s="90"/>
      <c r="T1449" s="90"/>
      <c r="U1449" s="90"/>
      <c r="V1449" s="577"/>
      <c r="W1449" s="90"/>
      <c r="X1449" s="90"/>
      <c r="Y1449" s="90"/>
      <c r="Z1449" s="90"/>
      <c r="AA1449" s="90"/>
      <c r="AB1449" s="186"/>
      <c r="AC1449" s="325"/>
      <c r="AD1449" s="325"/>
      <c r="AE1449" s="325"/>
      <c r="AF1449" s="325"/>
      <c r="AG1449" s="325"/>
      <c r="AH1449" s="325"/>
      <c r="AI1449" s="325"/>
      <c r="AJ1449" s="325"/>
      <c r="AK1449" s="325"/>
      <c r="AL1449" s="325"/>
      <c r="AM1449" s="325"/>
      <c r="AN1449" s="325"/>
      <c r="AO1449" s="325"/>
      <c r="AP1449" s="325"/>
      <c r="AQ1449" s="325"/>
      <c r="AR1449" s="325"/>
      <c r="AS1449" s="325"/>
      <c r="AT1449" s="325"/>
      <c r="AU1449" s="325"/>
      <c r="AV1449" s="325"/>
      <c r="AW1449" s="325"/>
      <c r="AX1449" s="325"/>
      <c r="AY1449" s="325"/>
      <c r="AZ1449" s="325"/>
      <c r="BA1449" s="325"/>
      <c r="BB1449" s="325"/>
      <c r="BC1449" s="325"/>
      <c r="BD1449" s="325"/>
      <c r="BE1449" s="325"/>
      <c r="BF1449" s="325"/>
      <c r="BG1449" s="325"/>
      <c r="BH1449" s="325"/>
      <c r="BI1449" s="325"/>
      <c r="BJ1449" s="325"/>
      <c r="BK1449" s="325"/>
      <c r="BL1449" s="325"/>
      <c r="BM1449" s="325"/>
      <c r="BN1449" s="325"/>
      <c r="BO1449" s="325"/>
      <c r="BP1449" s="325"/>
      <c r="BQ1449" s="325"/>
      <c r="BR1449" s="325"/>
      <c r="BS1449" s="325"/>
      <c r="BT1449" s="325"/>
      <c r="BU1449" s="325"/>
      <c r="BV1449" s="325"/>
      <c r="BW1449" s="325"/>
      <c r="BX1449" s="325"/>
      <c r="BY1449" s="325"/>
      <c r="BZ1449" s="325"/>
      <c r="CA1449" s="325"/>
      <c r="CB1449" s="325"/>
      <c r="CC1449" s="325"/>
      <c r="CD1449" s="325"/>
      <c r="CE1449" s="325"/>
      <c r="CF1449" s="325"/>
      <c r="CG1449" s="325"/>
      <c r="CH1449" s="325"/>
      <c r="CI1449" s="325"/>
      <c r="CJ1449" s="325"/>
      <c r="CK1449" s="325"/>
      <c r="CL1449" s="325"/>
      <c r="CM1449" s="162"/>
      <c r="CN1449" s="162"/>
    </row>
    <row r="1450" spans="1:107" s="1" customFormat="1" ht="10.5" customHeight="1">
      <c r="A1450" s="1510"/>
      <c r="B1450" s="1517"/>
      <c r="C1450" s="789"/>
      <c r="D1450" s="131" t="s">
        <v>117</v>
      </c>
      <c r="E1450" s="42" t="s">
        <v>123</v>
      </c>
      <c r="F1450" s="90"/>
      <c r="G1450" s="90"/>
      <c r="H1450" s="577"/>
      <c r="I1450" s="90"/>
      <c r="J1450" s="90"/>
      <c r="K1450" s="90"/>
      <c r="L1450" s="90"/>
      <c r="M1450" s="90"/>
      <c r="N1450" s="577"/>
      <c r="O1450" s="90"/>
      <c r="P1450" s="90"/>
      <c r="Q1450" s="90"/>
      <c r="R1450" s="90"/>
      <c r="S1450" s="90"/>
      <c r="T1450" s="90"/>
      <c r="U1450" s="90"/>
      <c r="V1450" s="577"/>
      <c r="W1450" s="90"/>
      <c r="X1450" s="90"/>
      <c r="Y1450" s="90"/>
      <c r="Z1450" s="90"/>
      <c r="AA1450" s="90"/>
      <c r="AB1450" s="186"/>
      <c r="AC1450" s="325"/>
      <c r="AD1450" s="325"/>
      <c r="AE1450" s="325"/>
      <c r="AF1450" s="325"/>
      <c r="AG1450" s="325"/>
      <c r="AH1450" s="325"/>
      <c r="AI1450" s="325"/>
      <c r="AJ1450" s="325"/>
      <c r="AK1450" s="325"/>
      <c r="AL1450" s="325"/>
      <c r="AM1450" s="325"/>
      <c r="AN1450" s="325"/>
      <c r="AO1450" s="325"/>
      <c r="AP1450" s="325"/>
      <c r="AQ1450" s="325"/>
      <c r="AR1450" s="325"/>
      <c r="AS1450" s="325"/>
      <c r="AT1450" s="325"/>
      <c r="AU1450" s="325"/>
      <c r="AV1450" s="325"/>
      <c r="AW1450" s="325"/>
      <c r="AX1450" s="325"/>
      <c r="AY1450" s="325"/>
      <c r="AZ1450" s="325"/>
      <c r="BA1450" s="325"/>
      <c r="BB1450" s="325"/>
      <c r="BC1450" s="325"/>
      <c r="BD1450" s="325"/>
      <c r="BE1450" s="325"/>
      <c r="BF1450" s="325"/>
      <c r="BG1450" s="325"/>
      <c r="BH1450" s="325"/>
      <c r="BI1450" s="325"/>
      <c r="BJ1450" s="325"/>
      <c r="BK1450" s="325"/>
      <c r="BL1450" s="325"/>
      <c r="BM1450" s="325"/>
      <c r="BN1450" s="325"/>
      <c r="BO1450" s="325"/>
      <c r="BP1450" s="325"/>
      <c r="BQ1450" s="325"/>
      <c r="BR1450" s="325"/>
      <c r="BS1450" s="325"/>
      <c r="BT1450" s="325"/>
      <c r="BU1450" s="325"/>
      <c r="BV1450" s="325"/>
      <c r="BW1450" s="325"/>
      <c r="BX1450" s="325"/>
      <c r="BY1450" s="325"/>
      <c r="BZ1450" s="325"/>
      <c r="CA1450" s="325"/>
      <c r="CB1450" s="325"/>
      <c r="CC1450" s="325"/>
      <c r="CD1450" s="325"/>
      <c r="CE1450" s="325"/>
      <c r="CF1450" s="325"/>
      <c r="CG1450" s="325"/>
      <c r="CH1450" s="325"/>
      <c r="CI1450" s="325"/>
      <c r="CJ1450" s="325"/>
      <c r="CK1450" s="325"/>
      <c r="CL1450" s="325"/>
      <c r="CM1450" s="162"/>
      <c r="CN1450" s="162"/>
    </row>
    <row r="1451" spans="1:107" s="1" customFormat="1" ht="10.5" customHeight="1" thickBot="1">
      <c r="A1451" s="1511"/>
      <c r="B1451" s="1518"/>
      <c r="C1451" s="776"/>
      <c r="D1451" s="236" t="s">
        <v>41</v>
      </c>
      <c r="E1451" s="93"/>
      <c r="F1451" s="93"/>
      <c r="G1451" s="93"/>
      <c r="H1451" s="582"/>
      <c r="I1451" s="93"/>
      <c r="J1451" s="93"/>
      <c r="K1451" s="93"/>
      <c r="L1451" s="93"/>
      <c r="M1451" s="93"/>
      <c r="N1451" s="582"/>
      <c r="O1451" s="93"/>
      <c r="P1451" s="93"/>
      <c r="Q1451" s="93"/>
      <c r="R1451" s="93"/>
      <c r="S1451" s="93"/>
      <c r="T1451" s="93"/>
      <c r="U1451" s="93"/>
      <c r="V1451" s="582"/>
      <c r="W1451" s="93"/>
      <c r="X1451" s="93"/>
      <c r="Y1451" s="93"/>
      <c r="Z1451" s="93"/>
      <c r="AA1451" s="93"/>
      <c r="AB1451" s="188"/>
      <c r="AC1451" s="325"/>
      <c r="AD1451" s="325"/>
      <c r="AE1451" s="325"/>
      <c r="AF1451" s="325"/>
      <c r="AG1451" s="325"/>
      <c r="AH1451" s="325"/>
      <c r="AI1451" s="325"/>
      <c r="AJ1451" s="325"/>
      <c r="AK1451" s="325"/>
      <c r="AL1451" s="325"/>
      <c r="AM1451" s="325"/>
      <c r="AN1451" s="325"/>
      <c r="AO1451" s="325"/>
      <c r="AP1451" s="325"/>
      <c r="AQ1451" s="325"/>
      <c r="AR1451" s="325"/>
      <c r="AS1451" s="325"/>
      <c r="AT1451" s="325"/>
      <c r="AU1451" s="325"/>
      <c r="AV1451" s="325"/>
      <c r="AW1451" s="325"/>
      <c r="AX1451" s="325"/>
      <c r="AY1451" s="325"/>
      <c r="AZ1451" s="325"/>
      <c r="BA1451" s="325"/>
      <c r="BB1451" s="325"/>
      <c r="BC1451" s="325"/>
      <c r="BD1451" s="325"/>
      <c r="BE1451" s="325"/>
      <c r="BF1451" s="325"/>
      <c r="BG1451" s="325"/>
      <c r="BH1451" s="325"/>
      <c r="BI1451" s="325"/>
      <c r="BJ1451" s="325"/>
      <c r="BK1451" s="325"/>
      <c r="BL1451" s="325"/>
      <c r="BM1451" s="325"/>
      <c r="BN1451" s="325"/>
      <c r="BO1451" s="325"/>
      <c r="BP1451" s="325"/>
      <c r="BQ1451" s="325"/>
      <c r="BR1451" s="325"/>
      <c r="BS1451" s="325"/>
      <c r="BT1451" s="325"/>
      <c r="BU1451" s="325"/>
      <c r="BV1451" s="325"/>
      <c r="BW1451" s="325"/>
      <c r="BX1451" s="325"/>
      <c r="BY1451" s="325"/>
      <c r="BZ1451" s="325"/>
      <c r="CA1451" s="325"/>
      <c r="CB1451" s="325"/>
      <c r="CC1451" s="325"/>
      <c r="CD1451" s="325"/>
      <c r="CE1451" s="325"/>
      <c r="CF1451" s="325"/>
      <c r="CG1451" s="325"/>
      <c r="CH1451" s="325"/>
      <c r="CI1451" s="325"/>
      <c r="CJ1451" s="325"/>
      <c r="CK1451" s="325"/>
      <c r="CL1451" s="325"/>
      <c r="CM1451" s="162"/>
      <c r="CN1451" s="162"/>
    </row>
    <row r="1452" spans="1:107" s="1" customFormat="1" ht="10.5" customHeight="1">
      <c r="A1452" s="1509" t="s">
        <v>5</v>
      </c>
      <c r="B1452" s="1516" t="s">
        <v>412</v>
      </c>
      <c r="C1452" s="1107"/>
      <c r="D1452" s="1190"/>
      <c r="E1452" s="79" t="s">
        <v>518</v>
      </c>
      <c r="F1452" s="79"/>
      <c r="G1452" s="79"/>
      <c r="H1452" s="580"/>
      <c r="I1452" s="79"/>
      <c r="J1452" s="79"/>
      <c r="K1452" s="79"/>
      <c r="L1452" s="79"/>
      <c r="M1452" s="79"/>
      <c r="N1452" s="580"/>
      <c r="O1452" s="79"/>
      <c r="P1452" s="79"/>
      <c r="Q1452" s="79"/>
      <c r="R1452" s="79"/>
      <c r="S1452" s="79"/>
      <c r="T1452" s="79"/>
      <c r="U1452" s="79"/>
      <c r="V1452" s="580"/>
      <c r="W1452" s="79"/>
      <c r="X1452" s="79"/>
      <c r="Y1452" s="79"/>
      <c r="Z1452" s="79"/>
      <c r="AA1452" s="79"/>
      <c r="AB1452" s="185"/>
      <c r="AC1452" s="325"/>
      <c r="AD1452" s="325"/>
      <c r="AE1452" s="325"/>
      <c r="AF1452" s="325"/>
      <c r="AG1452" s="325"/>
      <c r="AH1452" s="325"/>
      <c r="AI1452" s="325"/>
      <c r="AJ1452" s="325"/>
      <c r="AK1452" s="325"/>
      <c r="AL1452" s="325"/>
      <c r="AM1452" s="325"/>
      <c r="AN1452" s="325"/>
      <c r="AO1452" s="325"/>
      <c r="AP1452" s="325"/>
      <c r="AQ1452" s="325"/>
      <c r="AR1452" s="325"/>
      <c r="AS1452" s="325"/>
      <c r="AT1452" s="325"/>
      <c r="AU1452" s="325"/>
      <c r="AV1452" s="325"/>
      <c r="AW1452" s="325"/>
      <c r="AX1452" s="325"/>
      <c r="AY1452" s="325"/>
      <c r="AZ1452" s="325"/>
      <c r="BA1452" s="325"/>
      <c r="BB1452" s="325"/>
      <c r="BC1452" s="325"/>
      <c r="BD1452" s="325"/>
      <c r="BE1452" s="325"/>
      <c r="BF1452" s="325"/>
      <c r="BG1452" s="325"/>
      <c r="BH1452" s="325"/>
      <c r="BI1452" s="325"/>
      <c r="BJ1452" s="325"/>
      <c r="BK1452" s="325"/>
      <c r="BL1452" s="325"/>
      <c r="BM1452" s="325"/>
      <c r="BN1452" s="325"/>
      <c r="BO1452" s="325"/>
      <c r="BP1452" s="325"/>
      <c r="BQ1452" s="325"/>
      <c r="BR1452" s="325"/>
      <c r="BS1452" s="325"/>
      <c r="BT1452" s="325"/>
      <c r="BU1452" s="325"/>
      <c r="BV1452" s="325"/>
      <c r="BW1452" s="325"/>
      <c r="BX1452" s="325"/>
      <c r="BY1452" s="325"/>
      <c r="BZ1452" s="325"/>
      <c r="CA1452" s="325"/>
      <c r="CB1452" s="325"/>
      <c r="CC1452" s="325"/>
      <c r="CD1452" s="325"/>
      <c r="CE1452" s="325"/>
      <c r="CF1452" s="325"/>
      <c r="CG1452" s="325"/>
      <c r="CH1452" s="325"/>
      <c r="CI1452" s="325"/>
      <c r="CJ1452" s="325"/>
      <c r="CK1452" s="325"/>
      <c r="CL1452" s="325"/>
      <c r="CM1452" s="162"/>
      <c r="CN1452" s="162"/>
    </row>
    <row r="1453" spans="1:107" s="1" customFormat="1" ht="10.5" customHeight="1">
      <c r="A1453" s="1510"/>
      <c r="B1453" s="1517"/>
      <c r="C1453" s="1461"/>
      <c r="D1453" s="131" t="s">
        <v>33</v>
      </c>
      <c r="E1453" s="90" t="s">
        <v>125</v>
      </c>
      <c r="F1453" s="90"/>
      <c r="G1453" s="90"/>
      <c r="H1453" s="577"/>
      <c r="I1453" s="90"/>
      <c r="J1453" s="90"/>
      <c r="K1453" s="90"/>
      <c r="L1453" s="90"/>
      <c r="M1453" s="90"/>
      <c r="N1453" s="577"/>
      <c r="O1453" s="90"/>
      <c r="P1453" s="90"/>
      <c r="Q1453" s="90"/>
      <c r="R1453" s="90"/>
      <c r="S1453" s="90"/>
      <c r="T1453" s="90"/>
      <c r="U1453" s="90"/>
      <c r="V1453" s="577"/>
      <c r="W1453" s="90"/>
      <c r="X1453" s="90"/>
      <c r="Y1453" s="90"/>
      <c r="Z1453" s="90"/>
      <c r="AA1453" s="90"/>
      <c r="AB1453" s="186"/>
      <c r="AC1453" s="325"/>
      <c r="AD1453" s="325"/>
      <c r="AE1453" s="325"/>
      <c r="AF1453" s="325"/>
      <c r="AG1453" s="325"/>
      <c r="AH1453" s="325"/>
      <c r="AI1453" s="325"/>
      <c r="AJ1453" s="325"/>
      <c r="AK1453" s="325"/>
      <c r="AL1453" s="325"/>
      <c r="AM1453" s="325"/>
      <c r="AN1453" s="325"/>
      <c r="AO1453" s="325"/>
      <c r="AP1453" s="325"/>
      <c r="AQ1453" s="325"/>
      <c r="AR1453" s="325"/>
      <c r="AS1453" s="325"/>
      <c r="AT1453" s="325"/>
      <c r="AU1453" s="325"/>
      <c r="AV1453" s="325"/>
      <c r="AW1453" s="325"/>
      <c r="AX1453" s="325"/>
      <c r="AY1453" s="325"/>
      <c r="AZ1453" s="325"/>
      <c r="BA1453" s="325"/>
      <c r="BB1453" s="325"/>
      <c r="BC1453" s="325"/>
      <c r="BD1453" s="325"/>
      <c r="BE1453" s="325"/>
      <c r="BF1453" s="325"/>
      <c r="BG1453" s="325"/>
      <c r="BH1453" s="325"/>
      <c r="BI1453" s="325"/>
      <c r="BJ1453" s="325"/>
      <c r="BK1453" s="325"/>
      <c r="BL1453" s="325"/>
      <c r="BM1453" s="325"/>
      <c r="BN1453" s="325"/>
      <c r="BO1453" s="325"/>
      <c r="BP1453" s="325"/>
      <c r="BQ1453" s="325"/>
      <c r="BR1453" s="325"/>
      <c r="BS1453" s="325"/>
      <c r="BT1453" s="325"/>
      <c r="BU1453" s="325"/>
      <c r="BV1453" s="325"/>
      <c r="BW1453" s="325"/>
      <c r="BX1453" s="325"/>
      <c r="BY1453" s="325"/>
      <c r="BZ1453" s="325"/>
      <c r="CA1453" s="325"/>
      <c r="CB1453" s="325"/>
      <c r="CC1453" s="325"/>
      <c r="CD1453" s="325"/>
      <c r="CE1453" s="325"/>
      <c r="CF1453" s="325"/>
      <c r="CG1453" s="325"/>
      <c r="CH1453" s="325"/>
      <c r="CI1453" s="325"/>
      <c r="CJ1453" s="325"/>
      <c r="CK1453" s="325"/>
      <c r="CL1453" s="325"/>
      <c r="CM1453" s="162"/>
      <c r="CN1453" s="162"/>
    </row>
    <row r="1454" spans="1:107" s="1" customFormat="1" ht="10.5" customHeight="1">
      <c r="A1454" s="1510"/>
      <c r="B1454" s="1517"/>
      <c r="C1454" s="789"/>
      <c r="D1454" s="131" t="s">
        <v>116</v>
      </c>
      <c r="E1454" s="42" t="s">
        <v>123</v>
      </c>
      <c r="F1454" s="90"/>
      <c r="G1454" s="90"/>
      <c r="H1454" s="577"/>
      <c r="I1454" s="90"/>
      <c r="J1454" s="90"/>
      <c r="K1454" s="90"/>
      <c r="L1454" s="90"/>
      <c r="M1454" s="90"/>
      <c r="N1454" s="577"/>
      <c r="O1454" s="90"/>
      <c r="P1454" s="90"/>
      <c r="Q1454" s="90"/>
      <c r="R1454" s="90"/>
      <c r="S1454" s="90"/>
      <c r="T1454" s="90"/>
      <c r="U1454" s="90"/>
      <c r="V1454" s="577"/>
      <c r="W1454" s="90"/>
      <c r="X1454" s="90"/>
      <c r="Y1454" s="90"/>
      <c r="Z1454" s="90"/>
      <c r="AA1454" s="90"/>
      <c r="AB1454" s="186"/>
      <c r="AC1454" s="325"/>
      <c r="AD1454" s="325"/>
      <c r="AE1454" s="325"/>
      <c r="AF1454" s="325"/>
      <c r="AG1454" s="325"/>
      <c r="AH1454" s="325"/>
      <c r="AI1454" s="325"/>
      <c r="AJ1454" s="325"/>
      <c r="AK1454" s="325"/>
      <c r="AL1454" s="325"/>
      <c r="AM1454" s="325"/>
      <c r="AN1454" s="325"/>
      <c r="AO1454" s="325"/>
      <c r="AP1454" s="325"/>
      <c r="AQ1454" s="325"/>
      <c r="AR1454" s="325"/>
      <c r="AS1454" s="325"/>
      <c r="AT1454" s="325"/>
      <c r="AU1454" s="325"/>
      <c r="AV1454" s="325"/>
      <c r="AW1454" s="325"/>
      <c r="AX1454" s="325"/>
      <c r="AY1454" s="325"/>
      <c r="AZ1454" s="325"/>
      <c r="BA1454" s="325"/>
      <c r="BB1454" s="325"/>
      <c r="BC1454" s="325"/>
      <c r="BD1454" s="325"/>
      <c r="BE1454" s="325"/>
      <c r="BF1454" s="325"/>
      <c r="BG1454" s="325"/>
      <c r="BH1454" s="325"/>
      <c r="BI1454" s="325"/>
      <c r="BJ1454" s="325"/>
      <c r="BK1454" s="325"/>
      <c r="BL1454" s="325"/>
      <c r="BM1454" s="325"/>
      <c r="BN1454" s="325"/>
      <c r="BO1454" s="325"/>
      <c r="BP1454" s="325"/>
      <c r="BQ1454" s="325"/>
      <c r="BR1454" s="325"/>
      <c r="BS1454" s="325"/>
      <c r="BT1454" s="325"/>
      <c r="BU1454" s="325"/>
      <c r="BV1454" s="325"/>
      <c r="BW1454" s="325"/>
      <c r="BX1454" s="325"/>
      <c r="BY1454" s="325"/>
      <c r="BZ1454" s="325"/>
      <c r="CA1454" s="325"/>
      <c r="CB1454" s="325"/>
      <c r="CC1454" s="325"/>
      <c r="CD1454" s="325"/>
      <c r="CE1454" s="325"/>
      <c r="CF1454" s="325"/>
      <c r="CG1454" s="325"/>
      <c r="CH1454" s="325"/>
      <c r="CI1454" s="325"/>
      <c r="CJ1454" s="325"/>
      <c r="CK1454" s="325"/>
      <c r="CL1454" s="325"/>
      <c r="CM1454" s="162"/>
      <c r="CN1454" s="162"/>
    </row>
    <row r="1455" spans="1:107" s="1" customFormat="1" ht="10.5" customHeight="1">
      <c r="A1455" s="1510"/>
      <c r="B1455" s="1517"/>
      <c r="C1455" s="815"/>
      <c r="D1455" s="131" t="s">
        <v>117</v>
      </c>
      <c r="E1455" s="42" t="s">
        <v>123</v>
      </c>
      <c r="F1455" s="90"/>
      <c r="G1455" s="90"/>
      <c r="H1455" s="577"/>
      <c r="I1455" s="90"/>
      <c r="J1455" s="90"/>
      <c r="K1455" s="90"/>
      <c r="L1455" s="90"/>
      <c r="M1455" s="90"/>
      <c r="N1455" s="577"/>
      <c r="O1455" s="90"/>
      <c r="P1455" s="90"/>
      <c r="Q1455" s="90"/>
      <c r="R1455" s="90"/>
      <c r="S1455" s="90"/>
      <c r="T1455" s="90"/>
      <c r="U1455" s="90"/>
      <c r="V1455" s="577"/>
      <c r="W1455" s="90"/>
      <c r="X1455" s="90"/>
      <c r="Y1455" s="90"/>
      <c r="Z1455" s="90"/>
      <c r="AA1455" s="90"/>
      <c r="AB1455" s="186"/>
      <c r="AC1455" s="325"/>
      <c r="AD1455" s="325"/>
      <c r="AE1455" s="325"/>
      <c r="AF1455" s="325"/>
      <c r="AG1455" s="325"/>
      <c r="AH1455" s="325"/>
      <c r="AI1455" s="325"/>
      <c r="AJ1455" s="325"/>
      <c r="AK1455" s="325"/>
      <c r="AL1455" s="325"/>
      <c r="AM1455" s="325"/>
      <c r="AN1455" s="325"/>
      <c r="AO1455" s="325"/>
      <c r="AP1455" s="325"/>
      <c r="AQ1455" s="325"/>
      <c r="AR1455" s="325"/>
      <c r="AS1455" s="325"/>
      <c r="AT1455" s="325"/>
      <c r="AU1455" s="325"/>
      <c r="AV1455" s="325"/>
      <c r="AW1455" s="325"/>
      <c r="AX1455" s="325"/>
      <c r="AY1455" s="325"/>
      <c r="AZ1455" s="325"/>
      <c r="BA1455" s="325"/>
      <c r="BB1455" s="325"/>
      <c r="BC1455" s="325"/>
      <c r="BD1455" s="325"/>
      <c r="BE1455" s="325"/>
      <c r="BF1455" s="325"/>
      <c r="BG1455" s="325"/>
      <c r="BH1455" s="325"/>
      <c r="BI1455" s="325"/>
      <c r="BJ1455" s="325"/>
      <c r="BK1455" s="325"/>
      <c r="BL1455" s="325"/>
      <c r="BM1455" s="325"/>
      <c r="BN1455" s="325"/>
      <c r="BO1455" s="325"/>
      <c r="BP1455" s="325"/>
      <c r="BQ1455" s="325"/>
      <c r="BR1455" s="325"/>
      <c r="BS1455" s="325"/>
      <c r="BT1455" s="325"/>
      <c r="BU1455" s="325"/>
      <c r="BV1455" s="325"/>
      <c r="BW1455" s="325"/>
      <c r="BX1455" s="325"/>
      <c r="BY1455" s="325"/>
      <c r="BZ1455" s="325"/>
      <c r="CA1455" s="325"/>
      <c r="CB1455" s="325"/>
      <c r="CC1455" s="325"/>
      <c r="CD1455" s="325"/>
      <c r="CE1455" s="325"/>
      <c r="CF1455" s="325"/>
      <c r="CG1455" s="325"/>
      <c r="CH1455" s="325"/>
      <c r="CI1455" s="325"/>
      <c r="CJ1455" s="325"/>
      <c r="CK1455" s="325"/>
      <c r="CL1455" s="325"/>
      <c r="CM1455" s="162"/>
      <c r="CN1455" s="162"/>
    </row>
    <row r="1456" spans="1:107" s="1" customFormat="1" ht="10.5" customHeight="1" thickBot="1">
      <c r="A1456" s="1511"/>
      <c r="B1456" s="1518"/>
      <c r="C1456" s="758"/>
      <c r="D1456" s="236" t="s">
        <v>41</v>
      </c>
      <c r="E1456" s="93"/>
      <c r="F1456" s="93"/>
      <c r="G1456" s="93"/>
      <c r="H1456" s="582"/>
      <c r="I1456" s="93"/>
      <c r="J1456" s="93"/>
      <c r="K1456" s="93"/>
      <c r="L1456" s="93"/>
      <c r="M1456" s="93"/>
      <c r="N1456" s="582"/>
      <c r="O1456" s="93"/>
      <c r="P1456" s="93"/>
      <c r="Q1456" s="93"/>
      <c r="R1456" s="93"/>
      <c r="S1456" s="93"/>
      <c r="T1456" s="93"/>
      <c r="U1456" s="93"/>
      <c r="V1456" s="582"/>
      <c r="W1456" s="93"/>
      <c r="X1456" s="93"/>
      <c r="Y1456" s="93"/>
      <c r="Z1456" s="93"/>
      <c r="AA1456" s="93"/>
      <c r="AB1456" s="188"/>
      <c r="AC1456" s="325"/>
      <c r="AD1456" s="325"/>
      <c r="AE1456" s="325"/>
      <c r="AF1456" s="325"/>
      <c r="AG1456" s="325"/>
      <c r="AH1456" s="325"/>
      <c r="AI1456" s="325"/>
      <c r="AJ1456" s="325"/>
      <c r="AK1456" s="325"/>
      <c r="AL1456" s="325"/>
      <c r="AM1456" s="325"/>
      <c r="AN1456" s="325"/>
      <c r="AO1456" s="325"/>
      <c r="AP1456" s="325"/>
      <c r="AQ1456" s="325"/>
      <c r="AR1456" s="325"/>
      <c r="AS1456" s="325"/>
      <c r="AT1456" s="325"/>
      <c r="AU1456" s="325"/>
      <c r="AV1456" s="325"/>
      <c r="AW1456" s="325"/>
      <c r="AX1456" s="325"/>
      <c r="AY1456" s="325"/>
      <c r="AZ1456" s="325"/>
      <c r="BA1456" s="325"/>
      <c r="BB1456" s="325"/>
      <c r="BC1456" s="325"/>
      <c r="BD1456" s="325"/>
      <c r="BE1456" s="325"/>
      <c r="BF1456" s="325"/>
      <c r="BG1456" s="325"/>
      <c r="BH1456" s="325"/>
      <c r="BI1456" s="325"/>
      <c r="BJ1456" s="325"/>
      <c r="BK1456" s="325"/>
      <c r="BL1456" s="325"/>
      <c r="BM1456" s="325"/>
      <c r="BN1456" s="325"/>
      <c r="BO1456" s="325"/>
      <c r="BP1456" s="325"/>
      <c r="BQ1456" s="325"/>
      <c r="BR1456" s="325"/>
      <c r="BS1456" s="325"/>
      <c r="BT1456" s="325"/>
      <c r="BU1456" s="325"/>
      <c r="BV1456" s="325"/>
      <c r="BW1456" s="325"/>
      <c r="BX1456" s="325"/>
      <c r="BY1456" s="325"/>
      <c r="BZ1456" s="325"/>
      <c r="CA1456" s="325"/>
      <c r="CB1456" s="325"/>
      <c r="CC1456" s="325"/>
      <c r="CD1456" s="325"/>
      <c r="CE1456" s="325"/>
      <c r="CF1456" s="325"/>
      <c r="CG1456" s="325"/>
      <c r="CH1456" s="325"/>
      <c r="CI1456" s="325"/>
      <c r="CJ1456" s="325"/>
      <c r="CK1456" s="325"/>
      <c r="CL1456" s="325"/>
      <c r="CM1456" s="162"/>
      <c r="CN1456" s="162"/>
    </row>
    <row r="1457" spans="1:107" s="1" customFormat="1" ht="10.5" customHeight="1">
      <c r="A1457" s="1509" t="s">
        <v>4</v>
      </c>
      <c r="B1457" s="1516" t="s">
        <v>775</v>
      </c>
      <c r="C1457" s="1107"/>
      <c r="D1457" s="1190"/>
      <c r="E1457" s="79"/>
      <c r="F1457" s="79"/>
      <c r="G1457" s="79"/>
      <c r="H1457" s="580"/>
      <c r="I1457" s="79"/>
      <c r="J1457" s="79"/>
      <c r="K1457" s="79"/>
      <c r="L1457" s="79"/>
      <c r="M1457" s="79"/>
      <c r="N1457" s="580"/>
      <c r="O1457" s="79"/>
      <c r="P1457" s="79"/>
      <c r="Q1457" s="79"/>
      <c r="R1457" s="79"/>
      <c r="S1457" s="79"/>
      <c r="T1457" s="79"/>
      <c r="U1457" s="79"/>
      <c r="V1457" s="580"/>
      <c r="W1457" s="79"/>
      <c r="X1457" s="79"/>
      <c r="Y1457" s="79"/>
      <c r="Z1457" s="79"/>
      <c r="AA1457" s="79"/>
      <c r="AB1457" s="185"/>
      <c r="AC1457" s="325"/>
      <c r="AD1457" s="325"/>
      <c r="AE1457" s="325"/>
      <c r="AF1457" s="325"/>
      <c r="AG1457" s="325"/>
      <c r="AH1457" s="325"/>
      <c r="AI1457" s="325"/>
      <c r="AJ1457" s="325"/>
      <c r="AK1457" s="325"/>
      <c r="AL1457" s="325"/>
      <c r="AM1457" s="325"/>
      <c r="AN1457" s="325"/>
      <c r="AO1457" s="325"/>
      <c r="AP1457" s="325"/>
      <c r="AQ1457" s="325"/>
      <c r="AR1457" s="325"/>
      <c r="AS1457" s="325"/>
      <c r="AT1457" s="325"/>
      <c r="AU1457" s="325"/>
      <c r="AV1457" s="325"/>
      <c r="AW1457" s="325"/>
      <c r="AX1457" s="325"/>
      <c r="AY1457" s="325"/>
      <c r="AZ1457" s="325"/>
      <c r="BA1457" s="325"/>
      <c r="BB1457" s="325"/>
      <c r="BC1457" s="325"/>
      <c r="BD1457" s="325"/>
      <c r="BE1457" s="325"/>
      <c r="BF1457" s="325"/>
      <c r="BG1457" s="325"/>
      <c r="BH1457" s="325"/>
      <c r="BI1457" s="325"/>
      <c r="BJ1457" s="325"/>
      <c r="BK1457" s="325"/>
      <c r="BL1457" s="325"/>
      <c r="BM1457" s="325"/>
      <c r="BN1457" s="325"/>
      <c r="BO1457" s="325"/>
      <c r="BP1457" s="325"/>
      <c r="BQ1457" s="325"/>
      <c r="BR1457" s="325"/>
      <c r="BS1457" s="325"/>
      <c r="BT1457" s="325"/>
      <c r="BU1457" s="325"/>
      <c r="BV1457" s="325"/>
      <c r="BW1457" s="325"/>
      <c r="BX1457" s="325"/>
      <c r="BY1457" s="325"/>
      <c r="BZ1457" s="325"/>
      <c r="CA1457" s="325"/>
      <c r="CB1457" s="325"/>
      <c r="CC1457" s="325"/>
      <c r="CD1457" s="325"/>
      <c r="CE1457" s="325"/>
      <c r="CF1457" s="325"/>
      <c r="CG1457" s="325"/>
      <c r="CH1457" s="325"/>
      <c r="CI1457" s="325"/>
      <c r="CJ1457" s="325"/>
      <c r="CK1457" s="325"/>
      <c r="CL1457" s="325"/>
      <c r="CM1457" s="162"/>
      <c r="CN1457" s="162"/>
    </row>
    <row r="1458" spans="1:107" s="1" customFormat="1" ht="10.5" customHeight="1">
      <c r="A1458" s="1510"/>
      <c r="B1458" s="1517"/>
      <c r="C1458" s="1461" t="s">
        <v>128</v>
      </c>
      <c r="D1458" s="131" t="s">
        <v>33</v>
      </c>
      <c r="E1458" s="90">
        <v>2</v>
      </c>
      <c r="F1458" s="90">
        <v>2</v>
      </c>
      <c r="G1458" s="90">
        <v>2</v>
      </c>
      <c r="H1458" s="577">
        <v>2</v>
      </c>
      <c r="I1458" s="90">
        <v>2</v>
      </c>
      <c r="J1458" s="90">
        <v>2</v>
      </c>
      <c r="K1458" s="90">
        <v>2</v>
      </c>
      <c r="L1458" s="90">
        <v>2</v>
      </c>
      <c r="M1458" s="90">
        <v>2</v>
      </c>
      <c r="N1458" s="577">
        <v>2</v>
      </c>
      <c r="O1458" s="90">
        <v>2</v>
      </c>
      <c r="P1458" s="90">
        <v>2</v>
      </c>
      <c r="Q1458" s="90">
        <v>2</v>
      </c>
      <c r="R1458" s="90">
        <v>2</v>
      </c>
      <c r="S1458" s="90">
        <v>2</v>
      </c>
      <c r="T1458" s="90">
        <v>2</v>
      </c>
      <c r="U1458" s="90">
        <v>2</v>
      </c>
      <c r="V1458" s="577">
        <v>2</v>
      </c>
      <c r="W1458" s="90">
        <v>2</v>
      </c>
      <c r="X1458" s="90">
        <v>2</v>
      </c>
      <c r="Y1458" s="90">
        <v>2</v>
      </c>
      <c r="Z1458" s="90">
        <v>2</v>
      </c>
      <c r="AA1458" s="90">
        <v>2</v>
      </c>
      <c r="AB1458" s="186">
        <v>2</v>
      </c>
      <c r="AC1458" s="325"/>
      <c r="AD1458" s="325"/>
      <c r="AE1458" s="325"/>
      <c r="AF1458" s="325"/>
      <c r="AG1458" s="325"/>
      <c r="AH1458" s="325"/>
      <c r="AI1458" s="325"/>
      <c r="AJ1458" s="325"/>
      <c r="AK1458" s="325"/>
      <c r="AL1458" s="325"/>
      <c r="AM1458" s="325"/>
      <c r="AN1458" s="325"/>
      <c r="AO1458" s="325"/>
      <c r="AP1458" s="325"/>
      <c r="AQ1458" s="325"/>
      <c r="AR1458" s="325"/>
      <c r="AS1458" s="325"/>
      <c r="AT1458" s="325"/>
      <c r="AU1458" s="325"/>
      <c r="AV1458" s="325"/>
      <c r="AW1458" s="325"/>
      <c r="AX1458" s="325"/>
      <c r="AY1458" s="325"/>
      <c r="AZ1458" s="325"/>
      <c r="BA1458" s="325"/>
      <c r="BB1458" s="325"/>
      <c r="BC1458" s="325"/>
      <c r="BD1458" s="325"/>
      <c r="BE1458" s="325"/>
      <c r="BF1458" s="325"/>
      <c r="BG1458" s="325"/>
      <c r="BH1458" s="325"/>
      <c r="BI1458" s="325"/>
      <c r="BJ1458" s="325"/>
      <c r="BK1458" s="325"/>
      <c r="BL1458" s="325"/>
      <c r="BM1458" s="325"/>
      <c r="BN1458" s="325"/>
      <c r="BO1458" s="325"/>
      <c r="BP1458" s="325"/>
      <c r="BQ1458" s="325"/>
      <c r="BR1458" s="325"/>
      <c r="BS1458" s="325"/>
      <c r="BT1458" s="325"/>
      <c r="BU1458" s="325"/>
      <c r="BV1458" s="325"/>
      <c r="BW1458" s="325"/>
      <c r="BX1458" s="325"/>
      <c r="BY1458" s="325"/>
      <c r="BZ1458" s="325"/>
      <c r="CA1458" s="325"/>
      <c r="CB1458" s="325"/>
      <c r="CC1458" s="325"/>
      <c r="CD1458" s="325"/>
      <c r="CE1458" s="325"/>
      <c r="CF1458" s="325"/>
      <c r="CG1458" s="325"/>
      <c r="CH1458" s="325"/>
      <c r="CI1458" s="325"/>
      <c r="CJ1458" s="325"/>
      <c r="CK1458" s="325"/>
      <c r="CL1458" s="325"/>
      <c r="CM1458" s="162"/>
      <c r="CN1458" s="162"/>
    </row>
    <row r="1459" spans="1:107" s="1" customFormat="1" ht="10.5" customHeight="1">
      <c r="A1459" s="1510"/>
      <c r="B1459" s="1517"/>
      <c r="C1459" s="815"/>
      <c r="D1459" s="131" t="s">
        <v>116</v>
      </c>
      <c r="E1459" s="42" t="s">
        <v>123</v>
      </c>
      <c r="F1459" s="90"/>
      <c r="G1459" s="90"/>
      <c r="H1459" s="577"/>
      <c r="I1459" s="90"/>
      <c r="J1459" s="90"/>
      <c r="K1459" s="90"/>
      <c r="L1459" s="90"/>
      <c r="M1459" s="90"/>
      <c r="N1459" s="577"/>
      <c r="O1459" s="90"/>
      <c r="P1459" s="90"/>
      <c r="Q1459" s="90"/>
      <c r="R1459" s="90"/>
      <c r="S1459" s="90"/>
      <c r="T1459" s="90"/>
      <c r="U1459" s="90"/>
      <c r="V1459" s="577"/>
      <c r="W1459" s="90"/>
      <c r="X1459" s="90"/>
      <c r="Y1459" s="90"/>
      <c r="Z1459" s="90"/>
      <c r="AA1459" s="90"/>
      <c r="AB1459" s="186"/>
      <c r="AC1459" s="325"/>
      <c r="AD1459" s="325"/>
      <c r="AE1459" s="325"/>
      <c r="AF1459" s="325"/>
      <c r="AG1459" s="325"/>
      <c r="AH1459" s="325"/>
      <c r="AI1459" s="325"/>
      <c r="AJ1459" s="325"/>
      <c r="AK1459" s="325"/>
      <c r="AL1459" s="325"/>
      <c r="AM1459" s="325"/>
      <c r="AN1459" s="325"/>
      <c r="AO1459" s="325"/>
      <c r="AP1459" s="325"/>
      <c r="AQ1459" s="325"/>
      <c r="AR1459" s="325"/>
      <c r="AS1459" s="325"/>
      <c r="AT1459" s="325"/>
      <c r="AU1459" s="325"/>
      <c r="AV1459" s="325"/>
      <c r="AW1459" s="325"/>
      <c r="AX1459" s="325"/>
      <c r="AY1459" s="325"/>
      <c r="AZ1459" s="325"/>
      <c r="BA1459" s="325"/>
      <c r="BB1459" s="325"/>
      <c r="BC1459" s="325"/>
      <c r="BD1459" s="325"/>
      <c r="BE1459" s="325"/>
      <c r="BF1459" s="325"/>
      <c r="BG1459" s="325"/>
      <c r="BH1459" s="325"/>
      <c r="BI1459" s="325"/>
      <c r="BJ1459" s="325"/>
      <c r="BK1459" s="325"/>
      <c r="BL1459" s="325"/>
      <c r="BM1459" s="325"/>
      <c r="BN1459" s="325"/>
      <c r="BO1459" s="325"/>
      <c r="BP1459" s="325"/>
      <c r="BQ1459" s="325"/>
      <c r="BR1459" s="325"/>
      <c r="BS1459" s="325"/>
      <c r="BT1459" s="325"/>
      <c r="BU1459" s="325"/>
      <c r="BV1459" s="325"/>
      <c r="BW1459" s="325"/>
      <c r="BX1459" s="325"/>
      <c r="BY1459" s="325"/>
      <c r="BZ1459" s="325"/>
      <c r="CA1459" s="325"/>
      <c r="CB1459" s="325"/>
      <c r="CC1459" s="325"/>
      <c r="CD1459" s="325"/>
      <c r="CE1459" s="325"/>
      <c r="CF1459" s="325"/>
      <c r="CG1459" s="325"/>
      <c r="CH1459" s="325"/>
      <c r="CI1459" s="325"/>
      <c r="CJ1459" s="325"/>
      <c r="CK1459" s="325"/>
      <c r="CL1459" s="325"/>
      <c r="CM1459" s="162"/>
      <c r="CN1459" s="162"/>
    </row>
    <row r="1460" spans="1:107" s="1" customFormat="1" ht="10.5" customHeight="1">
      <c r="A1460" s="1510"/>
      <c r="B1460" s="1517"/>
      <c r="C1460" s="815"/>
      <c r="D1460" s="131" t="s">
        <v>117</v>
      </c>
      <c r="E1460" s="42" t="s">
        <v>123</v>
      </c>
      <c r="F1460" s="90"/>
      <c r="G1460" s="90"/>
      <c r="H1460" s="577"/>
      <c r="I1460" s="90"/>
      <c r="J1460" s="90"/>
      <c r="K1460" s="90"/>
      <c r="L1460" s="90"/>
      <c r="M1460" s="90"/>
      <c r="N1460" s="577"/>
      <c r="O1460" s="90"/>
      <c r="P1460" s="90"/>
      <c r="Q1460" s="90"/>
      <c r="R1460" s="90"/>
      <c r="S1460" s="90"/>
      <c r="T1460" s="90"/>
      <c r="U1460" s="90"/>
      <c r="V1460" s="577"/>
      <c r="W1460" s="90"/>
      <c r="X1460" s="90"/>
      <c r="Y1460" s="90"/>
      <c r="Z1460" s="90"/>
      <c r="AA1460" s="90"/>
      <c r="AB1460" s="186"/>
      <c r="AC1460" s="325"/>
      <c r="AD1460" s="325"/>
      <c r="AE1460" s="325"/>
      <c r="AF1460" s="325"/>
      <c r="AG1460" s="325"/>
      <c r="AH1460" s="325"/>
      <c r="AI1460" s="325"/>
      <c r="AJ1460" s="325"/>
      <c r="AK1460" s="325"/>
      <c r="AL1460" s="325"/>
      <c r="AM1460" s="325"/>
      <c r="AN1460" s="325"/>
      <c r="AO1460" s="325"/>
      <c r="AP1460" s="325"/>
      <c r="AQ1460" s="325"/>
      <c r="AR1460" s="325"/>
      <c r="AS1460" s="325"/>
      <c r="AT1460" s="325"/>
      <c r="AU1460" s="325"/>
      <c r="AV1460" s="325"/>
      <c r="AW1460" s="325"/>
      <c r="AX1460" s="325"/>
      <c r="AY1460" s="325"/>
      <c r="AZ1460" s="325"/>
      <c r="BA1460" s="325"/>
      <c r="BB1460" s="325"/>
      <c r="BC1460" s="325"/>
      <c r="BD1460" s="325"/>
      <c r="BE1460" s="325"/>
      <c r="BF1460" s="325"/>
      <c r="BG1460" s="325"/>
      <c r="BH1460" s="325"/>
      <c r="BI1460" s="325"/>
      <c r="BJ1460" s="325"/>
      <c r="BK1460" s="325"/>
      <c r="BL1460" s="325"/>
      <c r="BM1460" s="325"/>
      <c r="BN1460" s="325"/>
      <c r="BO1460" s="325"/>
      <c r="BP1460" s="325"/>
      <c r="BQ1460" s="325"/>
      <c r="BR1460" s="325"/>
      <c r="BS1460" s="325"/>
      <c r="BT1460" s="325"/>
      <c r="BU1460" s="325"/>
      <c r="BV1460" s="325"/>
      <c r="BW1460" s="325"/>
      <c r="BX1460" s="325"/>
      <c r="BY1460" s="325"/>
      <c r="BZ1460" s="325"/>
      <c r="CA1460" s="325"/>
      <c r="CB1460" s="325"/>
      <c r="CC1460" s="325"/>
      <c r="CD1460" s="325"/>
      <c r="CE1460" s="325"/>
      <c r="CF1460" s="325"/>
      <c r="CG1460" s="325"/>
      <c r="CH1460" s="325"/>
      <c r="CI1460" s="325"/>
      <c r="CJ1460" s="325"/>
      <c r="CK1460" s="325"/>
      <c r="CL1460" s="325"/>
      <c r="CM1460" s="162"/>
      <c r="CN1460" s="162"/>
    </row>
    <row r="1461" spans="1:107" s="1" customFormat="1" ht="10.5" customHeight="1" thickBot="1">
      <c r="A1461" s="1511"/>
      <c r="B1461" s="1518"/>
      <c r="C1461" s="758"/>
      <c r="D1461" s="236" t="s">
        <v>41</v>
      </c>
      <c r="E1461" s="93"/>
      <c r="F1461" s="93"/>
      <c r="G1461" s="93"/>
      <c r="H1461" s="582"/>
      <c r="I1461" s="93"/>
      <c r="J1461" s="93"/>
      <c r="K1461" s="93"/>
      <c r="L1461" s="93"/>
      <c r="M1461" s="93"/>
      <c r="N1461" s="582"/>
      <c r="O1461" s="93"/>
      <c r="P1461" s="93"/>
      <c r="Q1461" s="93"/>
      <c r="R1461" s="93"/>
      <c r="S1461" s="93"/>
      <c r="T1461" s="93"/>
      <c r="U1461" s="93"/>
      <c r="V1461" s="582"/>
      <c r="W1461" s="93"/>
      <c r="X1461" s="93"/>
      <c r="Y1461" s="93"/>
      <c r="Z1461" s="93"/>
      <c r="AA1461" s="93"/>
      <c r="AB1461" s="188"/>
      <c r="AC1461" s="325"/>
      <c r="AD1461" s="325"/>
      <c r="AE1461" s="325"/>
      <c r="AF1461" s="325"/>
      <c r="AG1461" s="325"/>
      <c r="AH1461" s="325"/>
      <c r="AI1461" s="325"/>
      <c r="AJ1461" s="325"/>
      <c r="AK1461" s="325"/>
      <c r="AL1461" s="325"/>
      <c r="AM1461" s="325"/>
      <c r="AN1461" s="325"/>
      <c r="AO1461" s="325"/>
      <c r="AP1461" s="325"/>
      <c r="AQ1461" s="325"/>
      <c r="AR1461" s="325"/>
      <c r="AS1461" s="325"/>
      <c r="AT1461" s="325"/>
      <c r="AU1461" s="325"/>
      <c r="AV1461" s="325"/>
      <c r="AW1461" s="325"/>
      <c r="AX1461" s="325"/>
      <c r="AY1461" s="325"/>
      <c r="AZ1461" s="325"/>
      <c r="BA1461" s="325"/>
      <c r="BB1461" s="325"/>
      <c r="BC1461" s="325"/>
      <c r="BD1461" s="325"/>
      <c r="BE1461" s="325"/>
      <c r="BF1461" s="325"/>
      <c r="BG1461" s="325"/>
      <c r="BH1461" s="325"/>
      <c r="BI1461" s="325"/>
      <c r="BJ1461" s="325"/>
      <c r="BK1461" s="325"/>
      <c r="BL1461" s="325"/>
      <c r="BM1461" s="325"/>
      <c r="BN1461" s="325"/>
      <c r="BO1461" s="325"/>
      <c r="BP1461" s="325"/>
      <c r="BQ1461" s="325"/>
      <c r="BR1461" s="325"/>
      <c r="BS1461" s="325"/>
      <c r="BT1461" s="325"/>
      <c r="BU1461" s="325"/>
      <c r="BV1461" s="325"/>
      <c r="BW1461" s="325"/>
      <c r="BX1461" s="325"/>
      <c r="BY1461" s="325"/>
      <c r="BZ1461" s="325"/>
      <c r="CA1461" s="325"/>
      <c r="CB1461" s="325"/>
      <c r="CC1461" s="325"/>
      <c r="CD1461" s="325"/>
      <c r="CE1461" s="325"/>
      <c r="CF1461" s="325"/>
      <c r="CG1461" s="325"/>
      <c r="CH1461" s="325"/>
      <c r="CI1461" s="325"/>
      <c r="CJ1461" s="325"/>
      <c r="CK1461" s="325"/>
      <c r="CL1461" s="325"/>
      <c r="CM1461" s="162"/>
      <c r="CN1461" s="162"/>
    </row>
    <row r="1462" spans="1:107" s="2" customFormat="1" ht="10.5" customHeight="1">
      <c r="A1462" s="1509" t="s">
        <v>12</v>
      </c>
      <c r="B1462" s="1516" t="s">
        <v>776</v>
      </c>
      <c r="C1462" s="1107"/>
      <c r="D1462" s="1190"/>
      <c r="E1462" s="76"/>
      <c r="F1462" s="76"/>
      <c r="G1462" s="76"/>
      <c r="H1462" s="573"/>
      <c r="I1462" s="76"/>
      <c r="J1462" s="76"/>
      <c r="K1462" s="76"/>
      <c r="L1462" s="76"/>
      <c r="M1462" s="76"/>
      <c r="N1462" s="573"/>
      <c r="O1462" s="76"/>
      <c r="P1462" s="76"/>
      <c r="Q1462" s="76"/>
      <c r="R1462" s="76"/>
      <c r="S1462" s="76"/>
      <c r="T1462" s="76"/>
      <c r="U1462" s="76"/>
      <c r="V1462" s="573"/>
      <c r="W1462" s="76"/>
      <c r="X1462" s="76"/>
      <c r="Y1462" s="76"/>
      <c r="Z1462" s="76"/>
      <c r="AA1462" s="76"/>
      <c r="AB1462" s="77"/>
      <c r="AC1462" s="325"/>
      <c r="AD1462" s="325"/>
      <c r="AE1462" s="325"/>
      <c r="AF1462" s="325"/>
      <c r="AG1462" s="325"/>
      <c r="AH1462" s="325"/>
      <c r="AI1462" s="325"/>
      <c r="AJ1462" s="325"/>
      <c r="AK1462" s="325"/>
      <c r="AL1462" s="325"/>
      <c r="AM1462" s="325"/>
      <c r="AN1462" s="325"/>
      <c r="AO1462" s="325"/>
      <c r="AP1462" s="325"/>
      <c r="AQ1462" s="325"/>
      <c r="AR1462" s="325"/>
      <c r="AS1462" s="325"/>
      <c r="AT1462" s="325"/>
      <c r="AU1462" s="325"/>
      <c r="AV1462" s="325"/>
      <c r="AW1462" s="325"/>
      <c r="AX1462" s="325"/>
      <c r="AY1462" s="325"/>
      <c r="AZ1462" s="325"/>
      <c r="BA1462" s="325"/>
      <c r="BB1462" s="325"/>
      <c r="BC1462" s="325"/>
      <c r="BD1462" s="325"/>
      <c r="BE1462" s="325"/>
      <c r="BF1462" s="325"/>
      <c r="BG1462" s="325"/>
      <c r="BH1462" s="325"/>
      <c r="BI1462" s="325"/>
      <c r="BJ1462" s="325"/>
      <c r="BK1462" s="325"/>
      <c r="BL1462" s="325"/>
      <c r="BM1462" s="325"/>
      <c r="BN1462" s="325"/>
      <c r="BO1462" s="325"/>
      <c r="BP1462" s="325"/>
      <c r="BQ1462" s="325"/>
      <c r="BR1462" s="325"/>
      <c r="BS1462" s="325"/>
      <c r="BT1462" s="325"/>
      <c r="BU1462" s="325"/>
      <c r="BV1462" s="325"/>
      <c r="BW1462" s="325"/>
      <c r="BX1462" s="325"/>
      <c r="BY1462" s="325"/>
      <c r="BZ1462" s="325"/>
      <c r="CA1462" s="325"/>
      <c r="CB1462" s="325"/>
      <c r="CC1462" s="325"/>
      <c r="CD1462" s="325"/>
      <c r="CE1462" s="325"/>
      <c r="CF1462" s="325"/>
      <c r="CG1462" s="325"/>
      <c r="CH1462" s="325"/>
      <c r="CI1462" s="325"/>
      <c r="CJ1462" s="325"/>
      <c r="CK1462" s="325"/>
      <c r="CL1462" s="325"/>
      <c r="CM1462" s="162"/>
      <c r="CN1462" s="162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</row>
    <row r="1463" spans="1:107" s="2" customFormat="1" ht="10.5" customHeight="1">
      <c r="A1463" s="1510"/>
      <c r="B1463" s="1517"/>
      <c r="C1463" s="1461" t="s">
        <v>128</v>
      </c>
      <c r="D1463" s="131" t="s">
        <v>33</v>
      </c>
      <c r="E1463" s="85">
        <v>10</v>
      </c>
      <c r="F1463" s="85">
        <v>10</v>
      </c>
      <c r="G1463" s="85">
        <v>10</v>
      </c>
      <c r="H1463" s="571">
        <v>10</v>
      </c>
      <c r="I1463" s="85">
        <v>10</v>
      </c>
      <c r="J1463" s="85">
        <v>20</v>
      </c>
      <c r="K1463" s="85">
        <v>20</v>
      </c>
      <c r="L1463" s="85">
        <v>20</v>
      </c>
      <c r="M1463" s="85">
        <v>20</v>
      </c>
      <c r="N1463" s="571">
        <v>20</v>
      </c>
      <c r="O1463" s="85">
        <v>20</v>
      </c>
      <c r="P1463" s="85">
        <v>20</v>
      </c>
      <c r="Q1463" s="85">
        <v>20</v>
      </c>
      <c r="R1463" s="85">
        <v>20</v>
      </c>
      <c r="S1463" s="85">
        <v>20</v>
      </c>
      <c r="T1463" s="85">
        <v>20</v>
      </c>
      <c r="U1463" s="85">
        <v>15</v>
      </c>
      <c r="V1463" s="571">
        <v>15</v>
      </c>
      <c r="W1463" s="85">
        <v>10</v>
      </c>
      <c r="X1463" s="85">
        <v>10</v>
      </c>
      <c r="Y1463" s="85">
        <v>10</v>
      </c>
      <c r="Z1463" s="85">
        <v>10</v>
      </c>
      <c r="AA1463" s="85">
        <v>10</v>
      </c>
      <c r="AB1463" s="86">
        <v>10</v>
      </c>
      <c r="AC1463" s="325"/>
      <c r="AD1463" s="325"/>
      <c r="AE1463" s="325"/>
      <c r="AF1463" s="325"/>
      <c r="AG1463" s="325"/>
      <c r="AH1463" s="325"/>
      <c r="AI1463" s="325"/>
      <c r="AJ1463" s="325"/>
      <c r="AK1463" s="325"/>
      <c r="AL1463" s="325"/>
      <c r="AM1463" s="325"/>
      <c r="AN1463" s="325"/>
      <c r="AO1463" s="325"/>
      <c r="AP1463" s="325"/>
      <c r="AQ1463" s="325"/>
      <c r="AR1463" s="325"/>
      <c r="AS1463" s="325"/>
      <c r="AT1463" s="325"/>
      <c r="AU1463" s="325"/>
      <c r="AV1463" s="325"/>
      <c r="AW1463" s="325"/>
      <c r="AX1463" s="325"/>
      <c r="AY1463" s="325"/>
      <c r="AZ1463" s="325"/>
      <c r="BA1463" s="325"/>
      <c r="BB1463" s="325"/>
      <c r="BC1463" s="325"/>
      <c r="BD1463" s="325"/>
      <c r="BE1463" s="325"/>
      <c r="BF1463" s="325"/>
      <c r="BG1463" s="325"/>
      <c r="BH1463" s="325"/>
      <c r="BI1463" s="325"/>
      <c r="BJ1463" s="325"/>
      <c r="BK1463" s="325"/>
      <c r="BL1463" s="325"/>
      <c r="BM1463" s="325"/>
      <c r="BN1463" s="325"/>
      <c r="BO1463" s="325"/>
      <c r="BP1463" s="325"/>
      <c r="BQ1463" s="325"/>
      <c r="BR1463" s="325"/>
      <c r="BS1463" s="325"/>
      <c r="BT1463" s="325"/>
      <c r="BU1463" s="325"/>
      <c r="BV1463" s="325"/>
      <c r="BW1463" s="325"/>
      <c r="BX1463" s="325"/>
      <c r="BY1463" s="325"/>
      <c r="BZ1463" s="325"/>
      <c r="CA1463" s="325"/>
      <c r="CB1463" s="325"/>
      <c r="CC1463" s="325"/>
      <c r="CD1463" s="325"/>
      <c r="CE1463" s="325"/>
      <c r="CF1463" s="325"/>
      <c r="CG1463" s="325"/>
      <c r="CH1463" s="325"/>
      <c r="CI1463" s="325"/>
      <c r="CJ1463" s="325"/>
      <c r="CK1463" s="325"/>
      <c r="CL1463" s="325"/>
      <c r="CM1463" s="162"/>
      <c r="CN1463" s="162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</row>
    <row r="1464" spans="1:107" s="2" customFormat="1" ht="10.5" customHeight="1">
      <c r="A1464" s="1510"/>
      <c r="B1464" s="1517"/>
      <c r="C1464" s="815"/>
      <c r="D1464" s="131" t="s">
        <v>116</v>
      </c>
      <c r="E1464" s="42" t="s">
        <v>123</v>
      </c>
      <c r="F1464" s="85"/>
      <c r="G1464" s="85"/>
      <c r="H1464" s="571"/>
      <c r="I1464" s="85"/>
      <c r="J1464" s="85"/>
      <c r="K1464" s="85"/>
      <c r="L1464" s="85"/>
      <c r="M1464" s="85"/>
      <c r="N1464" s="571"/>
      <c r="O1464" s="85"/>
      <c r="P1464" s="85"/>
      <c r="Q1464" s="85"/>
      <c r="R1464" s="85"/>
      <c r="S1464" s="85"/>
      <c r="T1464" s="85"/>
      <c r="U1464" s="85"/>
      <c r="V1464" s="571"/>
      <c r="W1464" s="85"/>
      <c r="X1464" s="85"/>
      <c r="Y1464" s="85"/>
      <c r="Z1464" s="85"/>
      <c r="AA1464" s="85"/>
      <c r="AB1464" s="86"/>
      <c r="AC1464" s="325"/>
      <c r="AD1464" s="325"/>
      <c r="AE1464" s="325"/>
      <c r="AF1464" s="325"/>
      <c r="AG1464" s="325"/>
      <c r="AH1464" s="325"/>
      <c r="AI1464" s="325"/>
      <c r="AJ1464" s="325"/>
      <c r="AK1464" s="325"/>
      <c r="AL1464" s="325"/>
      <c r="AM1464" s="325"/>
      <c r="AN1464" s="325"/>
      <c r="AO1464" s="325"/>
      <c r="AP1464" s="325"/>
      <c r="AQ1464" s="325"/>
      <c r="AR1464" s="325"/>
      <c r="AS1464" s="325"/>
      <c r="AT1464" s="325"/>
      <c r="AU1464" s="325"/>
      <c r="AV1464" s="325"/>
      <c r="AW1464" s="325"/>
      <c r="AX1464" s="325"/>
      <c r="AY1464" s="325"/>
      <c r="AZ1464" s="325"/>
      <c r="BA1464" s="325"/>
      <c r="BB1464" s="325"/>
      <c r="BC1464" s="325"/>
      <c r="BD1464" s="325"/>
      <c r="BE1464" s="325"/>
      <c r="BF1464" s="325"/>
      <c r="BG1464" s="325"/>
      <c r="BH1464" s="325"/>
      <c r="BI1464" s="325"/>
      <c r="BJ1464" s="325"/>
      <c r="BK1464" s="325"/>
      <c r="BL1464" s="325"/>
      <c r="BM1464" s="325"/>
      <c r="BN1464" s="325"/>
      <c r="BO1464" s="325"/>
      <c r="BP1464" s="325"/>
      <c r="BQ1464" s="325"/>
      <c r="BR1464" s="325"/>
      <c r="BS1464" s="325"/>
      <c r="BT1464" s="325"/>
      <c r="BU1464" s="325"/>
      <c r="BV1464" s="325"/>
      <c r="BW1464" s="325"/>
      <c r="BX1464" s="325"/>
      <c r="BY1464" s="325"/>
      <c r="BZ1464" s="325"/>
      <c r="CA1464" s="325"/>
      <c r="CB1464" s="325"/>
      <c r="CC1464" s="325"/>
      <c r="CD1464" s="325"/>
      <c r="CE1464" s="325"/>
      <c r="CF1464" s="325"/>
      <c r="CG1464" s="325"/>
      <c r="CH1464" s="325"/>
      <c r="CI1464" s="325"/>
      <c r="CJ1464" s="325"/>
      <c r="CK1464" s="325"/>
      <c r="CL1464" s="325"/>
      <c r="CM1464" s="162"/>
      <c r="CN1464" s="162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</row>
    <row r="1465" spans="1:107" s="2" customFormat="1" ht="10.5" customHeight="1">
      <c r="A1465" s="1510"/>
      <c r="B1465" s="1517"/>
      <c r="C1465" s="815"/>
      <c r="D1465" s="131" t="s">
        <v>117</v>
      </c>
      <c r="E1465" s="42" t="s">
        <v>123</v>
      </c>
      <c r="F1465" s="85"/>
      <c r="G1465" s="85"/>
      <c r="H1465" s="571"/>
      <c r="I1465" s="85"/>
      <c r="J1465" s="85"/>
      <c r="K1465" s="85"/>
      <c r="L1465" s="85"/>
      <c r="M1465" s="85"/>
      <c r="N1465" s="571"/>
      <c r="O1465" s="85"/>
      <c r="P1465" s="85"/>
      <c r="Q1465" s="85"/>
      <c r="R1465" s="85"/>
      <c r="S1465" s="85"/>
      <c r="T1465" s="85"/>
      <c r="U1465" s="85"/>
      <c r="V1465" s="571"/>
      <c r="W1465" s="85"/>
      <c r="X1465" s="85"/>
      <c r="Y1465" s="85"/>
      <c r="Z1465" s="85"/>
      <c r="AA1465" s="85"/>
      <c r="AB1465" s="86"/>
      <c r="AC1465" s="325"/>
      <c r="AD1465" s="325"/>
      <c r="AE1465" s="325"/>
      <c r="AF1465" s="325"/>
      <c r="AG1465" s="325"/>
      <c r="AH1465" s="325"/>
      <c r="AI1465" s="325"/>
      <c r="AJ1465" s="325"/>
      <c r="AK1465" s="325"/>
      <c r="AL1465" s="325"/>
      <c r="AM1465" s="325"/>
      <c r="AN1465" s="325"/>
      <c r="AO1465" s="325"/>
      <c r="AP1465" s="325"/>
      <c r="AQ1465" s="325"/>
      <c r="AR1465" s="325"/>
      <c r="AS1465" s="325"/>
      <c r="AT1465" s="325"/>
      <c r="AU1465" s="325"/>
      <c r="AV1465" s="325"/>
      <c r="AW1465" s="325"/>
      <c r="AX1465" s="325"/>
      <c r="AY1465" s="325"/>
      <c r="AZ1465" s="325"/>
      <c r="BA1465" s="325"/>
      <c r="BB1465" s="325"/>
      <c r="BC1465" s="325"/>
      <c r="BD1465" s="325"/>
      <c r="BE1465" s="325"/>
      <c r="BF1465" s="325"/>
      <c r="BG1465" s="325"/>
      <c r="BH1465" s="325"/>
      <c r="BI1465" s="325"/>
      <c r="BJ1465" s="325"/>
      <c r="BK1465" s="325"/>
      <c r="BL1465" s="325"/>
      <c r="BM1465" s="325"/>
      <c r="BN1465" s="325"/>
      <c r="BO1465" s="325"/>
      <c r="BP1465" s="325"/>
      <c r="BQ1465" s="325"/>
      <c r="BR1465" s="325"/>
      <c r="BS1465" s="325"/>
      <c r="BT1465" s="325"/>
      <c r="BU1465" s="325"/>
      <c r="BV1465" s="325"/>
      <c r="BW1465" s="325"/>
      <c r="BX1465" s="325"/>
      <c r="BY1465" s="325"/>
      <c r="BZ1465" s="325"/>
      <c r="CA1465" s="325"/>
      <c r="CB1465" s="325"/>
      <c r="CC1465" s="325"/>
      <c r="CD1465" s="325"/>
      <c r="CE1465" s="325"/>
      <c r="CF1465" s="325"/>
      <c r="CG1465" s="325"/>
      <c r="CH1465" s="325"/>
      <c r="CI1465" s="325"/>
      <c r="CJ1465" s="325"/>
      <c r="CK1465" s="325"/>
      <c r="CL1465" s="325"/>
      <c r="CM1465" s="162"/>
      <c r="CN1465" s="162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</row>
    <row r="1466" spans="1:107" s="2" customFormat="1" ht="10.5" customHeight="1" thickBot="1">
      <c r="A1466" s="1511"/>
      <c r="B1466" s="1518"/>
      <c r="C1466" s="758"/>
      <c r="D1466" s="236" t="s">
        <v>41</v>
      </c>
      <c r="E1466" s="141"/>
      <c r="F1466" s="141"/>
      <c r="G1466" s="141"/>
      <c r="H1466" s="609"/>
      <c r="I1466" s="141"/>
      <c r="J1466" s="141"/>
      <c r="K1466" s="141"/>
      <c r="L1466" s="141"/>
      <c r="M1466" s="141"/>
      <c r="N1466" s="609"/>
      <c r="O1466" s="141"/>
      <c r="P1466" s="141"/>
      <c r="Q1466" s="141"/>
      <c r="R1466" s="141"/>
      <c r="S1466" s="141"/>
      <c r="T1466" s="141"/>
      <c r="U1466" s="141"/>
      <c r="V1466" s="609"/>
      <c r="W1466" s="141"/>
      <c r="X1466" s="141"/>
      <c r="Y1466" s="141"/>
      <c r="Z1466" s="141"/>
      <c r="AA1466" s="141"/>
      <c r="AB1466" s="142"/>
      <c r="AC1466" s="325"/>
      <c r="AD1466" s="325"/>
      <c r="AE1466" s="325"/>
      <c r="AF1466" s="325"/>
      <c r="AG1466" s="325"/>
      <c r="AH1466" s="325"/>
      <c r="AI1466" s="325"/>
      <c r="AJ1466" s="325"/>
      <c r="AK1466" s="325"/>
      <c r="AL1466" s="325"/>
      <c r="AM1466" s="325"/>
      <c r="AN1466" s="325"/>
      <c r="AO1466" s="325"/>
      <c r="AP1466" s="325"/>
      <c r="AQ1466" s="325"/>
      <c r="AR1466" s="325"/>
      <c r="AS1466" s="325"/>
      <c r="AT1466" s="325"/>
      <c r="AU1466" s="325"/>
      <c r="AV1466" s="325"/>
      <c r="AW1466" s="325"/>
      <c r="AX1466" s="325"/>
      <c r="AY1466" s="325"/>
      <c r="AZ1466" s="325"/>
      <c r="BA1466" s="325"/>
      <c r="BB1466" s="325"/>
      <c r="BC1466" s="325"/>
      <c r="BD1466" s="325"/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325"/>
      <c r="BZ1466" s="325"/>
      <c r="CA1466" s="325"/>
      <c r="CB1466" s="325"/>
      <c r="CC1466" s="325"/>
      <c r="CD1466" s="325"/>
      <c r="CE1466" s="325"/>
      <c r="CF1466" s="325"/>
      <c r="CG1466" s="325"/>
      <c r="CH1466" s="325"/>
      <c r="CI1466" s="325"/>
      <c r="CJ1466" s="325"/>
      <c r="CK1466" s="325"/>
      <c r="CL1466" s="325"/>
      <c r="CM1466" s="162"/>
      <c r="CN1466" s="162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</row>
    <row r="1467" spans="1:107" s="2" customFormat="1" ht="10.5" customHeight="1">
      <c r="A1467" s="1509" t="s">
        <v>13</v>
      </c>
      <c r="B1467" s="1516" t="s">
        <v>413</v>
      </c>
      <c r="C1467" s="1107"/>
      <c r="D1467" s="1190"/>
      <c r="E1467" s="76"/>
      <c r="F1467" s="76"/>
      <c r="G1467" s="76"/>
      <c r="H1467" s="573"/>
      <c r="I1467" s="76"/>
      <c r="J1467" s="76"/>
      <c r="K1467" s="76"/>
      <c r="L1467" s="76"/>
      <c r="M1467" s="76"/>
      <c r="N1467" s="573"/>
      <c r="O1467" s="76"/>
      <c r="P1467" s="76"/>
      <c r="Q1467" s="76"/>
      <c r="R1467" s="76"/>
      <c r="S1467" s="76"/>
      <c r="T1467" s="76"/>
      <c r="U1467" s="76"/>
      <c r="V1467" s="573"/>
      <c r="W1467" s="76"/>
      <c r="X1467" s="76"/>
      <c r="Y1467" s="76"/>
      <c r="Z1467" s="76"/>
      <c r="AA1467" s="76"/>
      <c r="AB1467" s="77"/>
      <c r="AC1467" s="325"/>
      <c r="AD1467" s="325"/>
      <c r="AE1467" s="325"/>
      <c r="AF1467" s="325"/>
      <c r="AG1467" s="325"/>
      <c r="AH1467" s="325"/>
      <c r="AI1467" s="325"/>
      <c r="AJ1467" s="325"/>
      <c r="AK1467" s="325"/>
      <c r="AL1467" s="325"/>
      <c r="AM1467" s="325"/>
      <c r="AN1467" s="325"/>
      <c r="AO1467" s="325"/>
      <c r="AP1467" s="325"/>
      <c r="AQ1467" s="325"/>
      <c r="AR1467" s="325"/>
      <c r="AS1467" s="325"/>
      <c r="AT1467" s="325"/>
      <c r="AU1467" s="325"/>
      <c r="AV1467" s="325"/>
      <c r="AW1467" s="325"/>
      <c r="AX1467" s="325"/>
      <c r="AY1467" s="325"/>
      <c r="AZ1467" s="325"/>
      <c r="BA1467" s="325"/>
      <c r="BB1467" s="325"/>
      <c r="BC1467" s="325"/>
      <c r="BD1467" s="325"/>
      <c r="BE1467" s="325"/>
      <c r="BF1467" s="325"/>
      <c r="BG1467" s="325"/>
      <c r="BH1467" s="325"/>
      <c r="BI1467" s="325"/>
      <c r="BJ1467" s="325"/>
      <c r="BK1467" s="325"/>
      <c r="BL1467" s="325"/>
      <c r="BM1467" s="325"/>
      <c r="BN1467" s="325"/>
      <c r="BO1467" s="325"/>
      <c r="BP1467" s="325"/>
      <c r="BQ1467" s="325"/>
      <c r="BR1467" s="325"/>
      <c r="BS1467" s="325"/>
      <c r="BT1467" s="325"/>
      <c r="BU1467" s="325"/>
      <c r="BV1467" s="325"/>
      <c r="BW1467" s="325"/>
      <c r="BX1467" s="325"/>
      <c r="BY1467" s="325"/>
      <c r="BZ1467" s="325"/>
      <c r="CA1467" s="325"/>
      <c r="CB1467" s="325"/>
      <c r="CC1467" s="325"/>
      <c r="CD1467" s="325"/>
      <c r="CE1467" s="325"/>
      <c r="CF1467" s="325"/>
      <c r="CG1467" s="325"/>
      <c r="CH1467" s="325"/>
      <c r="CI1467" s="325"/>
      <c r="CJ1467" s="325"/>
      <c r="CK1467" s="325"/>
      <c r="CL1467" s="325"/>
      <c r="CM1467" s="162"/>
      <c r="CN1467" s="162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</row>
    <row r="1468" spans="1:107" s="2" customFormat="1" ht="10.5" customHeight="1">
      <c r="A1468" s="1510"/>
      <c r="B1468" s="1517"/>
      <c r="C1468" s="1461"/>
      <c r="D1468" s="131" t="s">
        <v>33</v>
      </c>
      <c r="E1468" s="90" t="s">
        <v>125</v>
      </c>
      <c r="F1468" s="85"/>
      <c r="G1468" s="85"/>
      <c r="H1468" s="571"/>
      <c r="I1468" s="85"/>
      <c r="J1468" s="85"/>
      <c r="K1468" s="85"/>
      <c r="L1468" s="85"/>
      <c r="M1468" s="85"/>
      <c r="N1468" s="571"/>
      <c r="O1468" s="85"/>
      <c r="P1468" s="85"/>
      <c r="Q1468" s="85"/>
      <c r="R1468" s="85"/>
      <c r="S1468" s="85"/>
      <c r="T1468" s="85"/>
      <c r="U1468" s="85"/>
      <c r="V1468" s="571"/>
      <c r="W1468" s="85"/>
      <c r="X1468" s="85"/>
      <c r="Y1468" s="85"/>
      <c r="Z1468" s="85"/>
      <c r="AA1468" s="85"/>
      <c r="AB1468" s="86"/>
      <c r="AC1468" s="325"/>
      <c r="AD1468" s="325"/>
      <c r="AE1468" s="325"/>
      <c r="AF1468" s="325"/>
      <c r="AG1468" s="325"/>
      <c r="AH1468" s="325"/>
      <c r="AI1468" s="325"/>
      <c r="AJ1468" s="325"/>
      <c r="AK1468" s="325"/>
      <c r="AL1468" s="325"/>
      <c r="AM1468" s="325"/>
      <c r="AN1468" s="325"/>
      <c r="AO1468" s="325"/>
      <c r="AP1468" s="325"/>
      <c r="AQ1468" s="325"/>
      <c r="AR1468" s="325"/>
      <c r="AS1468" s="325"/>
      <c r="AT1468" s="325"/>
      <c r="AU1468" s="325"/>
      <c r="AV1468" s="325"/>
      <c r="AW1468" s="325"/>
      <c r="AX1468" s="325"/>
      <c r="AY1468" s="325"/>
      <c r="AZ1468" s="325"/>
      <c r="BA1468" s="325"/>
      <c r="BB1468" s="325"/>
      <c r="BC1468" s="325"/>
      <c r="BD1468" s="325"/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325"/>
      <c r="BZ1468" s="325"/>
      <c r="CA1468" s="325"/>
      <c r="CB1468" s="325"/>
      <c r="CC1468" s="325"/>
      <c r="CD1468" s="325"/>
      <c r="CE1468" s="325"/>
      <c r="CF1468" s="325"/>
      <c r="CG1468" s="325"/>
      <c r="CH1468" s="325"/>
      <c r="CI1468" s="325"/>
      <c r="CJ1468" s="325"/>
      <c r="CK1468" s="325"/>
      <c r="CL1468" s="325"/>
      <c r="CM1468" s="162"/>
      <c r="CN1468" s="162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</row>
    <row r="1469" spans="1:107" s="2" customFormat="1" ht="10.5" customHeight="1">
      <c r="A1469" s="1510"/>
      <c r="B1469" s="1517"/>
      <c r="C1469" s="815"/>
      <c r="D1469" s="131" t="s">
        <v>116</v>
      </c>
      <c r="E1469" s="42" t="s">
        <v>123</v>
      </c>
      <c r="F1469" s="85"/>
      <c r="G1469" s="85"/>
      <c r="H1469" s="571"/>
      <c r="I1469" s="85"/>
      <c r="J1469" s="85"/>
      <c r="K1469" s="85"/>
      <c r="L1469" s="85"/>
      <c r="M1469" s="85"/>
      <c r="N1469" s="571"/>
      <c r="O1469" s="85"/>
      <c r="P1469" s="85"/>
      <c r="Q1469" s="85"/>
      <c r="R1469" s="85"/>
      <c r="S1469" s="85"/>
      <c r="T1469" s="85"/>
      <c r="U1469" s="85"/>
      <c r="V1469" s="571"/>
      <c r="W1469" s="85"/>
      <c r="X1469" s="85"/>
      <c r="Y1469" s="85"/>
      <c r="Z1469" s="85"/>
      <c r="AA1469" s="85"/>
      <c r="AB1469" s="86"/>
      <c r="AC1469" s="325"/>
      <c r="AD1469" s="325"/>
      <c r="AE1469" s="325"/>
      <c r="AF1469" s="325"/>
      <c r="AG1469" s="325"/>
      <c r="AH1469" s="325"/>
      <c r="AI1469" s="325"/>
      <c r="AJ1469" s="325"/>
      <c r="AK1469" s="325"/>
      <c r="AL1469" s="325"/>
      <c r="AM1469" s="325"/>
      <c r="AN1469" s="325"/>
      <c r="AO1469" s="325"/>
      <c r="AP1469" s="325"/>
      <c r="AQ1469" s="325"/>
      <c r="AR1469" s="325"/>
      <c r="AS1469" s="325"/>
      <c r="AT1469" s="325"/>
      <c r="AU1469" s="325"/>
      <c r="AV1469" s="325"/>
      <c r="AW1469" s="325"/>
      <c r="AX1469" s="325"/>
      <c r="AY1469" s="325"/>
      <c r="AZ1469" s="325"/>
      <c r="BA1469" s="325"/>
      <c r="BB1469" s="325"/>
      <c r="BC1469" s="325"/>
      <c r="BD1469" s="325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325"/>
      <c r="BZ1469" s="325"/>
      <c r="CA1469" s="325"/>
      <c r="CB1469" s="325"/>
      <c r="CC1469" s="325"/>
      <c r="CD1469" s="325"/>
      <c r="CE1469" s="325"/>
      <c r="CF1469" s="325"/>
      <c r="CG1469" s="325"/>
      <c r="CH1469" s="325"/>
      <c r="CI1469" s="325"/>
      <c r="CJ1469" s="325"/>
      <c r="CK1469" s="325"/>
      <c r="CL1469" s="325"/>
      <c r="CM1469" s="162"/>
      <c r="CN1469" s="162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</row>
    <row r="1470" spans="1:107" s="2" customFormat="1" ht="10.5" customHeight="1">
      <c r="A1470" s="1510"/>
      <c r="B1470" s="1517"/>
      <c r="C1470" s="815"/>
      <c r="D1470" s="131" t="s">
        <v>117</v>
      </c>
      <c r="E1470" s="42" t="s">
        <v>123</v>
      </c>
      <c r="F1470" s="85"/>
      <c r="G1470" s="85"/>
      <c r="H1470" s="571"/>
      <c r="I1470" s="85"/>
      <c r="J1470" s="85"/>
      <c r="K1470" s="85"/>
      <c r="L1470" s="85"/>
      <c r="M1470" s="85"/>
      <c r="N1470" s="571"/>
      <c r="O1470" s="85"/>
      <c r="P1470" s="85"/>
      <c r="Q1470" s="85"/>
      <c r="R1470" s="85"/>
      <c r="S1470" s="85"/>
      <c r="T1470" s="85"/>
      <c r="U1470" s="85"/>
      <c r="V1470" s="571"/>
      <c r="W1470" s="85"/>
      <c r="X1470" s="85"/>
      <c r="Y1470" s="85"/>
      <c r="Z1470" s="85"/>
      <c r="AA1470" s="85"/>
      <c r="AB1470" s="86"/>
      <c r="AC1470" s="325"/>
      <c r="AD1470" s="325"/>
      <c r="AE1470" s="325"/>
      <c r="AF1470" s="325"/>
      <c r="AG1470" s="325"/>
      <c r="AH1470" s="325"/>
      <c r="AI1470" s="325"/>
      <c r="AJ1470" s="325"/>
      <c r="AK1470" s="325"/>
      <c r="AL1470" s="325"/>
      <c r="AM1470" s="325"/>
      <c r="AN1470" s="325"/>
      <c r="AO1470" s="325"/>
      <c r="AP1470" s="325"/>
      <c r="AQ1470" s="325"/>
      <c r="AR1470" s="325"/>
      <c r="AS1470" s="325"/>
      <c r="AT1470" s="325"/>
      <c r="AU1470" s="325"/>
      <c r="AV1470" s="325"/>
      <c r="AW1470" s="325"/>
      <c r="AX1470" s="325"/>
      <c r="AY1470" s="325"/>
      <c r="AZ1470" s="325"/>
      <c r="BA1470" s="325"/>
      <c r="BB1470" s="325"/>
      <c r="BC1470" s="325"/>
      <c r="BD1470" s="325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325"/>
      <c r="BZ1470" s="325"/>
      <c r="CA1470" s="325"/>
      <c r="CB1470" s="325"/>
      <c r="CC1470" s="325"/>
      <c r="CD1470" s="325"/>
      <c r="CE1470" s="325"/>
      <c r="CF1470" s="325"/>
      <c r="CG1470" s="325"/>
      <c r="CH1470" s="325"/>
      <c r="CI1470" s="325"/>
      <c r="CJ1470" s="325"/>
      <c r="CK1470" s="325"/>
      <c r="CL1470" s="325"/>
      <c r="CM1470" s="162"/>
      <c r="CN1470" s="162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07" s="2" customFormat="1" ht="10.5" customHeight="1" thickBot="1">
      <c r="A1471" s="1511"/>
      <c r="B1471" s="1518"/>
      <c r="C1471" s="758"/>
      <c r="D1471" s="236" t="s">
        <v>41</v>
      </c>
      <c r="E1471" s="141"/>
      <c r="F1471" s="141"/>
      <c r="G1471" s="141"/>
      <c r="H1471" s="609"/>
      <c r="I1471" s="141"/>
      <c r="J1471" s="141"/>
      <c r="K1471" s="141"/>
      <c r="L1471" s="141"/>
      <c r="M1471" s="141"/>
      <c r="N1471" s="609"/>
      <c r="O1471" s="141"/>
      <c r="P1471" s="141"/>
      <c r="Q1471" s="141"/>
      <c r="R1471" s="141"/>
      <c r="S1471" s="141"/>
      <c r="T1471" s="141"/>
      <c r="U1471" s="141"/>
      <c r="V1471" s="609"/>
      <c r="W1471" s="141"/>
      <c r="X1471" s="141"/>
      <c r="Y1471" s="141"/>
      <c r="Z1471" s="141"/>
      <c r="AA1471" s="141"/>
      <c r="AB1471" s="142"/>
      <c r="AC1471" s="325"/>
      <c r="AD1471" s="325"/>
      <c r="AE1471" s="325"/>
      <c r="AF1471" s="325"/>
      <c r="AG1471" s="325"/>
      <c r="AH1471" s="325"/>
      <c r="AI1471" s="325"/>
      <c r="AJ1471" s="325"/>
      <c r="AK1471" s="325"/>
      <c r="AL1471" s="325"/>
      <c r="AM1471" s="325"/>
      <c r="AN1471" s="325"/>
      <c r="AO1471" s="325"/>
      <c r="AP1471" s="325"/>
      <c r="AQ1471" s="325"/>
      <c r="AR1471" s="325"/>
      <c r="AS1471" s="325"/>
      <c r="AT1471" s="325"/>
      <c r="AU1471" s="325"/>
      <c r="AV1471" s="325"/>
      <c r="AW1471" s="325"/>
      <c r="AX1471" s="325"/>
      <c r="AY1471" s="325"/>
      <c r="AZ1471" s="325"/>
      <c r="BA1471" s="325"/>
      <c r="BB1471" s="325"/>
      <c r="BC1471" s="325"/>
      <c r="BD1471" s="325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325"/>
      <c r="BZ1471" s="325"/>
      <c r="CA1471" s="325"/>
      <c r="CB1471" s="325"/>
      <c r="CC1471" s="325"/>
      <c r="CD1471" s="325"/>
      <c r="CE1471" s="325"/>
      <c r="CF1471" s="325"/>
      <c r="CG1471" s="325"/>
      <c r="CH1471" s="325"/>
      <c r="CI1471" s="325"/>
      <c r="CJ1471" s="325"/>
      <c r="CK1471" s="325"/>
      <c r="CL1471" s="325"/>
      <c r="CM1471" s="162"/>
      <c r="CN1471" s="162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</row>
    <row r="1472" spans="1:107" s="2" customFormat="1" ht="10.5" customHeight="1">
      <c r="A1472" s="1509" t="s">
        <v>94</v>
      </c>
      <c r="B1472" s="1516" t="s">
        <v>620</v>
      </c>
      <c r="C1472" s="1107"/>
      <c r="D1472" s="1190"/>
      <c r="E1472" s="76" t="s">
        <v>518</v>
      </c>
      <c r="F1472" s="76"/>
      <c r="G1472" s="76"/>
      <c r="H1472" s="573"/>
      <c r="I1472" s="76"/>
      <c r="J1472" s="76"/>
      <c r="K1472" s="76"/>
      <c r="L1472" s="76"/>
      <c r="M1472" s="76"/>
      <c r="N1472" s="573"/>
      <c r="O1472" s="76"/>
      <c r="P1472" s="76"/>
      <c r="Q1472" s="76"/>
      <c r="R1472" s="76"/>
      <c r="S1472" s="76"/>
      <c r="T1472" s="76"/>
      <c r="U1472" s="76"/>
      <c r="V1472" s="573"/>
      <c r="W1472" s="76"/>
      <c r="X1472" s="76"/>
      <c r="Y1472" s="76"/>
      <c r="Z1472" s="76"/>
      <c r="AA1472" s="76"/>
      <c r="AB1472" s="77"/>
      <c r="AC1472" s="325"/>
      <c r="AD1472" s="325"/>
      <c r="AE1472" s="325"/>
      <c r="AF1472" s="325"/>
      <c r="AG1472" s="325"/>
      <c r="AH1472" s="325"/>
      <c r="AI1472" s="325"/>
      <c r="AJ1472" s="325"/>
      <c r="AK1472" s="325"/>
      <c r="AL1472" s="325"/>
      <c r="AM1472" s="325"/>
      <c r="AN1472" s="325"/>
      <c r="AO1472" s="325"/>
      <c r="AP1472" s="325"/>
      <c r="AQ1472" s="325"/>
      <c r="AR1472" s="325"/>
      <c r="AS1472" s="325"/>
      <c r="AT1472" s="325"/>
      <c r="AU1472" s="325"/>
      <c r="AV1472" s="325"/>
      <c r="AW1472" s="325"/>
      <c r="AX1472" s="325"/>
      <c r="AY1472" s="325"/>
      <c r="AZ1472" s="325"/>
      <c r="BA1472" s="325"/>
      <c r="BB1472" s="325"/>
      <c r="BC1472" s="325"/>
      <c r="BD1472" s="325"/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325"/>
      <c r="BZ1472" s="325"/>
      <c r="CA1472" s="325"/>
      <c r="CB1472" s="325"/>
      <c r="CC1472" s="325"/>
      <c r="CD1472" s="325"/>
      <c r="CE1472" s="325"/>
      <c r="CF1472" s="325"/>
      <c r="CG1472" s="325"/>
      <c r="CH1472" s="325"/>
      <c r="CI1472" s="325"/>
      <c r="CJ1472" s="325"/>
      <c r="CK1472" s="325"/>
      <c r="CL1472" s="325"/>
      <c r="CM1472" s="162"/>
      <c r="CN1472" s="162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</row>
    <row r="1473" spans="1:107" s="2" customFormat="1" ht="10.5" customHeight="1">
      <c r="A1473" s="1510"/>
      <c r="B1473" s="1517"/>
      <c r="C1473" s="1461"/>
      <c r="D1473" s="131" t="s">
        <v>33</v>
      </c>
      <c r="E1473" s="90" t="s">
        <v>125</v>
      </c>
      <c r="F1473" s="85"/>
      <c r="G1473" s="85"/>
      <c r="H1473" s="571"/>
      <c r="I1473" s="85"/>
      <c r="J1473" s="85"/>
      <c r="K1473" s="85"/>
      <c r="L1473" s="85"/>
      <c r="M1473" s="85"/>
      <c r="N1473" s="571"/>
      <c r="O1473" s="85"/>
      <c r="P1473" s="85"/>
      <c r="Q1473" s="85"/>
      <c r="R1473" s="85"/>
      <c r="S1473" s="85"/>
      <c r="T1473" s="85"/>
      <c r="U1473" s="85"/>
      <c r="V1473" s="571"/>
      <c r="W1473" s="85"/>
      <c r="X1473" s="85"/>
      <c r="Y1473" s="85"/>
      <c r="Z1473" s="85"/>
      <c r="AA1473" s="85"/>
      <c r="AB1473" s="86"/>
      <c r="AC1473" s="325"/>
      <c r="AD1473" s="325"/>
      <c r="AE1473" s="325"/>
      <c r="AF1473" s="325"/>
      <c r="AG1473" s="325"/>
      <c r="AH1473" s="325"/>
      <c r="AI1473" s="325"/>
      <c r="AJ1473" s="325"/>
      <c r="AK1473" s="325"/>
      <c r="AL1473" s="325"/>
      <c r="AM1473" s="325"/>
      <c r="AN1473" s="325"/>
      <c r="AO1473" s="325"/>
      <c r="AP1473" s="325"/>
      <c r="AQ1473" s="325"/>
      <c r="AR1473" s="325"/>
      <c r="AS1473" s="325"/>
      <c r="AT1473" s="325"/>
      <c r="AU1473" s="325"/>
      <c r="AV1473" s="325"/>
      <c r="AW1473" s="325"/>
      <c r="AX1473" s="325"/>
      <c r="AY1473" s="325"/>
      <c r="AZ1473" s="325"/>
      <c r="BA1473" s="325"/>
      <c r="BB1473" s="325"/>
      <c r="BC1473" s="325"/>
      <c r="BD1473" s="325"/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325"/>
      <c r="BZ1473" s="325"/>
      <c r="CA1473" s="325"/>
      <c r="CB1473" s="325"/>
      <c r="CC1473" s="325"/>
      <c r="CD1473" s="325"/>
      <c r="CE1473" s="325"/>
      <c r="CF1473" s="325"/>
      <c r="CG1473" s="325"/>
      <c r="CH1473" s="325"/>
      <c r="CI1473" s="325"/>
      <c r="CJ1473" s="325"/>
      <c r="CK1473" s="325"/>
      <c r="CL1473" s="325"/>
      <c r="CM1473" s="162"/>
      <c r="CN1473" s="162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</row>
    <row r="1474" spans="1:107" s="2" customFormat="1" ht="10.5" customHeight="1">
      <c r="A1474" s="1510"/>
      <c r="B1474" s="1517"/>
      <c r="C1474" s="815"/>
      <c r="D1474" s="131" t="s">
        <v>116</v>
      </c>
      <c r="E1474" s="42" t="s">
        <v>123</v>
      </c>
      <c r="F1474" s="85"/>
      <c r="G1474" s="85"/>
      <c r="H1474" s="571"/>
      <c r="I1474" s="85"/>
      <c r="J1474" s="85"/>
      <c r="K1474" s="85"/>
      <c r="L1474" s="85"/>
      <c r="M1474" s="85"/>
      <c r="N1474" s="571"/>
      <c r="O1474" s="85"/>
      <c r="P1474" s="85"/>
      <c r="Q1474" s="85"/>
      <c r="R1474" s="85"/>
      <c r="S1474" s="85"/>
      <c r="T1474" s="85"/>
      <c r="U1474" s="85"/>
      <c r="V1474" s="571"/>
      <c r="W1474" s="85"/>
      <c r="X1474" s="85"/>
      <c r="Y1474" s="85"/>
      <c r="Z1474" s="85"/>
      <c r="AA1474" s="85"/>
      <c r="AB1474" s="86"/>
      <c r="AC1474" s="325"/>
      <c r="AD1474" s="325"/>
      <c r="AE1474" s="325"/>
      <c r="AF1474" s="325"/>
      <c r="AG1474" s="325"/>
      <c r="AH1474" s="325"/>
      <c r="AI1474" s="325"/>
      <c r="AJ1474" s="325"/>
      <c r="AK1474" s="325"/>
      <c r="AL1474" s="325"/>
      <c r="AM1474" s="325"/>
      <c r="AN1474" s="325"/>
      <c r="AO1474" s="325"/>
      <c r="AP1474" s="325"/>
      <c r="AQ1474" s="325"/>
      <c r="AR1474" s="325"/>
      <c r="AS1474" s="325"/>
      <c r="AT1474" s="325"/>
      <c r="AU1474" s="325"/>
      <c r="AV1474" s="325"/>
      <c r="AW1474" s="325"/>
      <c r="AX1474" s="325"/>
      <c r="AY1474" s="325"/>
      <c r="AZ1474" s="325"/>
      <c r="BA1474" s="325"/>
      <c r="BB1474" s="325"/>
      <c r="BC1474" s="325"/>
      <c r="BD1474" s="325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325"/>
      <c r="BZ1474" s="325"/>
      <c r="CA1474" s="325"/>
      <c r="CB1474" s="325"/>
      <c r="CC1474" s="325"/>
      <c r="CD1474" s="325"/>
      <c r="CE1474" s="325"/>
      <c r="CF1474" s="325"/>
      <c r="CG1474" s="325"/>
      <c r="CH1474" s="325"/>
      <c r="CI1474" s="325"/>
      <c r="CJ1474" s="325"/>
      <c r="CK1474" s="325"/>
      <c r="CL1474" s="325"/>
      <c r="CM1474" s="162"/>
      <c r="CN1474" s="162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</row>
    <row r="1475" spans="1:107" s="2" customFormat="1" ht="10.5" customHeight="1">
      <c r="A1475" s="1510"/>
      <c r="B1475" s="1517"/>
      <c r="C1475" s="815"/>
      <c r="D1475" s="131" t="s">
        <v>117</v>
      </c>
      <c r="E1475" s="42" t="s">
        <v>123</v>
      </c>
      <c r="F1475" s="85"/>
      <c r="G1475" s="85"/>
      <c r="H1475" s="571"/>
      <c r="I1475" s="85"/>
      <c r="J1475" s="85"/>
      <c r="K1475" s="85"/>
      <c r="L1475" s="85"/>
      <c r="M1475" s="85"/>
      <c r="N1475" s="571"/>
      <c r="O1475" s="85"/>
      <c r="P1475" s="85"/>
      <c r="Q1475" s="85"/>
      <c r="R1475" s="85"/>
      <c r="S1475" s="85"/>
      <c r="T1475" s="85"/>
      <c r="U1475" s="85"/>
      <c r="V1475" s="571"/>
      <c r="W1475" s="85"/>
      <c r="X1475" s="85"/>
      <c r="Y1475" s="85"/>
      <c r="Z1475" s="85"/>
      <c r="AA1475" s="85"/>
      <c r="AB1475" s="86"/>
      <c r="AC1475" s="325"/>
      <c r="AD1475" s="325"/>
      <c r="AE1475" s="325"/>
      <c r="AF1475" s="325"/>
      <c r="AG1475" s="325"/>
      <c r="AH1475" s="325"/>
      <c r="AI1475" s="325"/>
      <c r="AJ1475" s="325"/>
      <c r="AK1475" s="325"/>
      <c r="AL1475" s="325"/>
      <c r="AM1475" s="325"/>
      <c r="AN1475" s="325"/>
      <c r="AO1475" s="325"/>
      <c r="AP1475" s="325"/>
      <c r="AQ1475" s="325"/>
      <c r="AR1475" s="325"/>
      <c r="AS1475" s="325"/>
      <c r="AT1475" s="325"/>
      <c r="AU1475" s="325"/>
      <c r="AV1475" s="325"/>
      <c r="AW1475" s="325"/>
      <c r="AX1475" s="325"/>
      <c r="AY1475" s="325"/>
      <c r="AZ1475" s="325"/>
      <c r="BA1475" s="325"/>
      <c r="BB1475" s="325"/>
      <c r="BC1475" s="325"/>
      <c r="BD1475" s="325"/>
      <c r="BE1475" s="325"/>
      <c r="BF1475" s="325"/>
      <c r="BG1475" s="325"/>
      <c r="BH1475" s="325"/>
      <c r="BI1475" s="325"/>
      <c r="BJ1475" s="325"/>
      <c r="BK1475" s="325"/>
      <c r="BL1475" s="325"/>
      <c r="BM1475" s="325"/>
      <c r="BN1475" s="325"/>
      <c r="BO1475" s="325"/>
      <c r="BP1475" s="325"/>
      <c r="BQ1475" s="325"/>
      <c r="BR1475" s="325"/>
      <c r="BS1475" s="325"/>
      <c r="BT1475" s="325"/>
      <c r="BU1475" s="325"/>
      <c r="BV1475" s="325"/>
      <c r="BW1475" s="325"/>
      <c r="BX1475" s="325"/>
      <c r="BY1475" s="325"/>
      <c r="BZ1475" s="325"/>
      <c r="CA1475" s="325"/>
      <c r="CB1475" s="325"/>
      <c r="CC1475" s="325"/>
      <c r="CD1475" s="325"/>
      <c r="CE1475" s="325"/>
      <c r="CF1475" s="325"/>
      <c r="CG1475" s="325"/>
      <c r="CH1475" s="325"/>
      <c r="CI1475" s="325"/>
      <c r="CJ1475" s="325"/>
      <c r="CK1475" s="325"/>
      <c r="CL1475" s="325"/>
      <c r="CM1475" s="162"/>
      <c r="CN1475" s="162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</row>
    <row r="1476" spans="1:107" s="2" customFormat="1" ht="10.5" customHeight="1" thickBot="1">
      <c r="A1476" s="1511"/>
      <c r="B1476" s="1518"/>
      <c r="C1476" s="758"/>
      <c r="D1476" s="236" t="s">
        <v>41</v>
      </c>
      <c r="E1476" s="141"/>
      <c r="F1476" s="141"/>
      <c r="G1476" s="141"/>
      <c r="H1476" s="609"/>
      <c r="I1476" s="141"/>
      <c r="J1476" s="141"/>
      <c r="K1476" s="141"/>
      <c r="L1476" s="141"/>
      <c r="M1476" s="141"/>
      <c r="N1476" s="609"/>
      <c r="O1476" s="141"/>
      <c r="P1476" s="141"/>
      <c r="Q1476" s="141"/>
      <c r="R1476" s="141"/>
      <c r="S1476" s="141"/>
      <c r="T1476" s="141"/>
      <c r="U1476" s="141"/>
      <c r="V1476" s="609"/>
      <c r="W1476" s="141"/>
      <c r="X1476" s="141"/>
      <c r="Y1476" s="141"/>
      <c r="Z1476" s="141"/>
      <c r="AA1476" s="141"/>
      <c r="AB1476" s="142"/>
      <c r="AC1476" s="325"/>
      <c r="AD1476" s="325"/>
      <c r="AE1476" s="325"/>
      <c r="AF1476" s="325"/>
      <c r="AG1476" s="325"/>
      <c r="AH1476" s="325"/>
      <c r="AI1476" s="325"/>
      <c r="AJ1476" s="325"/>
      <c r="AK1476" s="325"/>
      <c r="AL1476" s="325"/>
      <c r="AM1476" s="325"/>
      <c r="AN1476" s="325"/>
      <c r="AO1476" s="325"/>
      <c r="AP1476" s="325"/>
      <c r="AQ1476" s="325"/>
      <c r="AR1476" s="325"/>
      <c r="AS1476" s="325"/>
      <c r="AT1476" s="325"/>
      <c r="AU1476" s="325"/>
      <c r="AV1476" s="325"/>
      <c r="AW1476" s="325"/>
      <c r="AX1476" s="325"/>
      <c r="AY1476" s="325"/>
      <c r="AZ1476" s="325"/>
      <c r="BA1476" s="325"/>
      <c r="BB1476" s="325"/>
      <c r="BC1476" s="325"/>
      <c r="BD1476" s="325"/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325"/>
      <c r="BZ1476" s="325"/>
      <c r="CA1476" s="325"/>
      <c r="CB1476" s="325"/>
      <c r="CC1476" s="325"/>
      <c r="CD1476" s="325"/>
      <c r="CE1476" s="325"/>
      <c r="CF1476" s="325"/>
      <c r="CG1476" s="325"/>
      <c r="CH1476" s="325"/>
      <c r="CI1476" s="325"/>
      <c r="CJ1476" s="325"/>
      <c r="CK1476" s="325"/>
      <c r="CL1476" s="325"/>
      <c r="CM1476" s="162"/>
      <c r="CN1476" s="162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</row>
    <row r="1477" spans="1:107" s="2" customFormat="1" ht="10.5" customHeight="1">
      <c r="A1477" s="1509" t="s">
        <v>15</v>
      </c>
      <c r="B1477" s="1516" t="s">
        <v>777</v>
      </c>
      <c r="C1477" s="1107"/>
      <c r="D1477" s="1190"/>
      <c r="E1477" s="76"/>
      <c r="F1477" s="76"/>
      <c r="G1477" s="76"/>
      <c r="H1477" s="573"/>
      <c r="I1477" s="76"/>
      <c r="J1477" s="76"/>
      <c r="K1477" s="76"/>
      <c r="L1477" s="76"/>
      <c r="M1477" s="76"/>
      <c r="N1477" s="573"/>
      <c r="O1477" s="76"/>
      <c r="P1477" s="76"/>
      <c r="Q1477" s="76"/>
      <c r="R1477" s="76"/>
      <c r="S1477" s="76"/>
      <c r="T1477" s="76"/>
      <c r="U1477" s="76"/>
      <c r="V1477" s="573"/>
      <c r="W1477" s="76"/>
      <c r="X1477" s="76"/>
      <c r="Y1477" s="76"/>
      <c r="Z1477" s="76"/>
      <c r="AA1477" s="76"/>
      <c r="AB1477" s="77"/>
      <c r="AC1477" s="325"/>
      <c r="AD1477" s="325"/>
      <c r="AE1477" s="325"/>
      <c r="AF1477" s="325"/>
      <c r="AG1477" s="325"/>
      <c r="AH1477" s="325"/>
      <c r="AI1477" s="325"/>
      <c r="AJ1477" s="325"/>
      <c r="AK1477" s="325"/>
      <c r="AL1477" s="325"/>
      <c r="AM1477" s="325"/>
      <c r="AN1477" s="325"/>
      <c r="AO1477" s="325"/>
      <c r="AP1477" s="325"/>
      <c r="AQ1477" s="325"/>
      <c r="AR1477" s="325"/>
      <c r="AS1477" s="325"/>
      <c r="AT1477" s="325"/>
      <c r="AU1477" s="325"/>
      <c r="AV1477" s="325"/>
      <c r="AW1477" s="325"/>
      <c r="AX1477" s="325"/>
      <c r="AY1477" s="325"/>
      <c r="AZ1477" s="325"/>
      <c r="BA1477" s="325"/>
      <c r="BB1477" s="325"/>
      <c r="BC1477" s="325"/>
      <c r="BD1477" s="325"/>
      <c r="BE1477" s="325"/>
      <c r="BF1477" s="325"/>
      <c r="BG1477" s="325"/>
      <c r="BH1477" s="325"/>
      <c r="BI1477" s="325"/>
      <c r="BJ1477" s="325"/>
      <c r="BK1477" s="325"/>
      <c r="BL1477" s="325"/>
      <c r="BM1477" s="325"/>
      <c r="BN1477" s="325"/>
      <c r="BO1477" s="325"/>
      <c r="BP1477" s="325"/>
      <c r="BQ1477" s="325"/>
      <c r="BR1477" s="325"/>
      <c r="BS1477" s="325"/>
      <c r="BT1477" s="325"/>
      <c r="BU1477" s="325"/>
      <c r="BV1477" s="325"/>
      <c r="BW1477" s="325"/>
      <c r="BX1477" s="325"/>
      <c r="BY1477" s="325"/>
      <c r="BZ1477" s="325"/>
      <c r="CA1477" s="325"/>
      <c r="CB1477" s="325"/>
      <c r="CC1477" s="325"/>
      <c r="CD1477" s="325"/>
      <c r="CE1477" s="325"/>
      <c r="CF1477" s="325"/>
      <c r="CG1477" s="325"/>
      <c r="CH1477" s="325"/>
      <c r="CI1477" s="325"/>
      <c r="CJ1477" s="325"/>
      <c r="CK1477" s="325"/>
      <c r="CL1477" s="325"/>
      <c r="CM1477" s="162"/>
      <c r="CN1477" s="162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</row>
    <row r="1478" spans="1:107" s="2" customFormat="1" ht="10.5" customHeight="1">
      <c r="A1478" s="1510"/>
      <c r="B1478" s="1517"/>
      <c r="C1478" s="1461" t="s">
        <v>128</v>
      </c>
      <c r="D1478" s="131" t="s">
        <v>33</v>
      </c>
      <c r="E1478" s="85">
        <v>20</v>
      </c>
      <c r="F1478" s="85">
        <v>20</v>
      </c>
      <c r="G1478" s="85">
        <v>20</v>
      </c>
      <c r="H1478" s="571">
        <v>20</v>
      </c>
      <c r="I1478" s="85">
        <v>20</v>
      </c>
      <c r="J1478" s="85">
        <v>25</v>
      </c>
      <c r="K1478" s="85">
        <v>25</v>
      </c>
      <c r="L1478" s="85">
        <v>30</v>
      </c>
      <c r="M1478" s="85">
        <v>30</v>
      </c>
      <c r="N1478" s="571">
        <v>30</v>
      </c>
      <c r="O1478" s="85">
        <v>30</v>
      </c>
      <c r="P1478" s="85">
        <v>30</v>
      </c>
      <c r="Q1478" s="85">
        <v>30</v>
      </c>
      <c r="R1478" s="85">
        <v>30</v>
      </c>
      <c r="S1478" s="85">
        <v>30</v>
      </c>
      <c r="T1478" s="85">
        <v>30</v>
      </c>
      <c r="U1478" s="85">
        <v>30</v>
      </c>
      <c r="V1478" s="571">
        <v>30</v>
      </c>
      <c r="W1478" s="85">
        <v>30</v>
      </c>
      <c r="X1478" s="85">
        <v>25</v>
      </c>
      <c r="Y1478" s="85">
        <v>25</v>
      </c>
      <c r="Z1478" s="85">
        <v>20</v>
      </c>
      <c r="AA1478" s="85">
        <v>20</v>
      </c>
      <c r="AB1478" s="86">
        <v>20</v>
      </c>
      <c r="AC1478" s="325"/>
      <c r="AD1478" s="325"/>
      <c r="AE1478" s="325"/>
      <c r="AF1478" s="325"/>
      <c r="AG1478" s="325"/>
      <c r="AH1478" s="325"/>
      <c r="AI1478" s="325"/>
      <c r="AJ1478" s="325"/>
      <c r="AK1478" s="325"/>
      <c r="AL1478" s="325"/>
      <c r="AM1478" s="325"/>
      <c r="AN1478" s="325"/>
      <c r="AO1478" s="325"/>
      <c r="AP1478" s="325"/>
      <c r="AQ1478" s="325"/>
      <c r="AR1478" s="325"/>
      <c r="AS1478" s="325"/>
      <c r="AT1478" s="325"/>
      <c r="AU1478" s="325"/>
      <c r="AV1478" s="325"/>
      <c r="AW1478" s="325"/>
      <c r="AX1478" s="325"/>
      <c r="AY1478" s="325"/>
      <c r="AZ1478" s="325"/>
      <c r="BA1478" s="325"/>
      <c r="BB1478" s="325"/>
      <c r="BC1478" s="325"/>
      <c r="BD1478" s="325"/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325"/>
      <c r="BZ1478" s="325"/>
      <c r="CA1478" s="325"/>
      <c r="CB1478" s="325"/>
      <c r="CC1478" s="325"/>
      <c r="CD1478" s="325"/>
      <c r="CE1478" s="325"/>
      <c r="CF1478" s="325"/>
      <c r="CG1478" s="325"/>
      <c r="CH1478" s="325"/>
      <c r="CI1478" s="325"/>
      <c r="CJ1478" s="325"/>
      <c r="CK1478" s="325"/>
      <c r="CL1478" s="325"/>
      <c r="CM1478" s="162"/>
      <c r="CN1478" s="162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</row>
    <row r="1479" spans="1:107" s="2" customFormat="1" ht="10.5" customHeight="1">
      <c r="A1479" s="1510"/>
      <c r="B1479" s="1517"/>
      <c r="C1479" s="815"/>
      <c r="D1479" s="131" t="s">
        <v>116</v>
      </c>
      <c r="E1479" s="42" t="s">
        <v>123</v>
      </c>
      <c r="F1479" s="85"/>
      <c r="G1479" s="85"/>
      <c r="H1479" s="571"/>
      <c r="I1479" s="85"/>
      <c r="J1479" s="85"/>
      <c r="K1479" s="85"/>
      <c r="L1479" s="85"/>
      <c r="M1479" s="85"/>
      <c r="N1479" s="571"/>
      <c r="O1479" s="85"/>
      <c r="P1479" s="85"/>
      <c r="Q1479" s="85"/>
      <c r="R1479" s="85"/>
      <c r="S1479" s="85"/>
      <c r="T1479" s="85"/>
      <c r="U1479" s="85"/>
      <c r="V1479" s="571"/>
      <c r="W1479" s="85"/>
      <c r="X1479" s="85"/>
      <c r="Y1479" s="85"/>
      <c r="Z1479" s="85"/>
      <c r="AA1479" s="85"/>
      <c r="AB1479" s="86"/>
      <c r="AC1479" s="325"/>
      <c r="AD1479" s="325"/>
      <c r="AE1479" s="325"/>
      <c r="AF1479" s="325"/>
      <c r="AG1479" s="325"/>
      <c r="AH1479" s="325"/>
      <c r="AI1479" s="325"/>
      <c r="AJ1479" s="325"/>
      <c r="AK1479" s="325"/>
      <c r="AL1479" s="325"/>
      <c r="AM1479" s="325"/>
      <c r="AN1479" s="325"/>
      <c r="AO1479" s="325"/>
      <c r="AP1479" s="325"/>
      <c r="AQ1479" s="325"/>
      <c r="AR1479" s="325"/>
      <c r="AS1479" s="325"/>
      <c r="AT1479" s="325"/>
      <c r="AU1479" s="325"/>
      <c r="AV1479" s="325"/>
      <c r="AW1479" s="325"/>
      <c r="AX1479" s="325"/>
      <c r="AY1479" s="325"/>
      <c r="AZ1479" s="325"/>
      <c r="BA1479" s="325"/>
      <c r="BB1479" s="325"/>
      <c r="BC1479" s="325"/>
      <c r="BD1479" s="325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325"/>
      <c r="BZ1479" s="325"/>
      <c r="CA1479" s="325"/>
      <c r="CB1479" s="325"/>
      <c r="CC1479" s="325"/>
      <c r="CD1479" s="325"/>
      <c r="CE1479" s="325"/>
      <c r="CF1479" s="325"/>
      <c r="CG1479" s="325"/>
      <c r="CH1479" s="325"/>
      <c r="CI1479" s="325"/>
      <c r="CJ1479" s="325"/>
      <c r="CK1479" s="325"/>
      <c r="CL1479" s="325"/>
      <c r="CM1479" s="162"/>
      <c r="CN1479" s="162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</row>
    <row r="1480" spans="1:107" s="2" customFormat="1" ht="10.5" customHeight="1">
      <c r="A1480" s="1510"/>
      <c r="B1480" s="1517"/>
      <c r="C1480" s="815"/>
      <c r="D1480" s="131" t="s">
        <v>117</v>
      </c>
      <c r="E1480" s="42" t="s">
        <v>123</v>
      </c>
      <c r="F1480" s="85"/>
      <c r="G1480" s="85"/>
      <c r="H1480" s="571"/>
      <c r="I1480" s="85"/>
      <c r="J1480" s="85"/>
      <c r="K1480" s="85"/>
      <c r="L1480" s="85"/>
      <c r="M1480" s="85"/>
      <c r="N1480" s="571"/>
      <c r="O1480" s="85"/>
      <c r="P1480" s="85"/>
      <c r="Q1480" s="85"/>
      <c r="R1480" s="85"/>
      <c r="S1480" s="85"/>
      <c r="T1480" s="85"/>
      <c r="U1480" s="85"/>
      <c r="V1480" s="571"/>
      <c r="W1480" s="85"/>
      <c r="X1480" s="85"/>
      <c r="Y1480" s="85"/>
      <c r="Z1480" s="85"/>
      <c r="AA1480" s="85"/>
      <c r="AB1480" s="86"/>
      <c r="AC1480" s="325"/>
      <c r="AD1480" s="325"/>
      <c r="AE1480" s="325"/>
      <c r="AF1480" s="325"/>
      <c r="AG1480" s="325"/>
      <c r="AH1480" s="325"/>
      <c r="AI1480" s="325"/>
      <c r="AJ1480" s="325"/>
      <c r="AK1480" s="325"/>
      <c r="AL1480" s="325"/>
      <c r="AM1480" s="325"/>
      <c r="AN1480" s="325"/>
      <c r="AO1480" s="325"/>
      <c r="AP1480" s="325"/>
      <c r="AQ1480" s="325"/>
      <c r="AR1480" s="325"/>
      <c r="AS1480" s="325"/>
      <c r="AT1480" s="325"/>
      <c r="AU1480" s="325"/>
      <c r="AV1480" s="325"/>
      <c r="AW1480" s="325"/>
      <c r="AX1480" s="325"/>
      <c r="AY1480" s="325"/>
      <c r="AZ1480" s="325"/>
      <c r="BA1480" s="325"/>
      <c r="BB1480" s="325"/>
      <c r="BC1480" s="325"/>
      <c r="BD1480" s="325"/>
      <c r="BE1480" s="325"/>
      <c r="BF1480" s="325"/>
      <c r="BG1480" s="325"/>
      <c r="BH1480" s="325"/>
      <c r="BI1480" s="325"/>
      <c r="BJ1480" s="325"/>
      <c r="BK1480" s="325"/>
      <c r="BL1480" s="325"/>
      <c r="BM1480" s="325"/>
      <c r="BN1480" s="325"/>
      <c r="BO1480" s="325"/>
      <c r="BP1480" s="325"/>
      <c r="BQ1480" s="325"/>
      <c r="BR1480" s="325"/>
      <c r="BS1480" s="325"/>
      <c r="BT1480" s="325"/>
      <c r="BU1480" s="325"/>
      <c r="BV1480" s="325"/>
      <c r="BW1480" s="325"/>
      <c r="BX1480" s="325"/>
      <c r="BY1480" s="325"/>
      <c r="BZ1480" s="325"/>
      <c r="CA1480" s="325"/>
      <c r="CB1480" s="325"/>
      <c r="CC1480" s="325"/>
      <c r="CD1480" s="325"/>
      <c r="CE1480" s="325"/>
      <c r="CF1480" s="325"/>
      <c r="CG1480" s="325"/>
      <c r="CH1480" s="325"/>
      <c r="CI1480" s="325"/>
      <c r="CJ1480" s="325"/>
      <c r="CK1480" s="325"/>
      <c r="CL1480" s="325"/>
      <c r="CM1480" s="162"/>
      <c r="CN1480" s="162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</row>
    <row r="1481" spans="1:107" s="2" customFormat="1" ht="10.5" customHeight="1" thickBot="1">
      <c r="A1481" s="1511"/>
      <c r="B1481" s="1518"/>
      <c r="C1481" s="758"/>
      <c r="D1481" s="236" t="s">
        <v>41</v>
      </c>
      <c r="E1481" s="141"/>
      <c r="F1481" s="141"/>
      <c r="G1481" s="141"/>
      <c r="H1481" s="609"/>
      <c r="I1481" s="141"/>
      <c r="J1481" s="141"/>
      <c r="K1481" s="141"/>
      <c r="L1481" s="141"/>
      <c r="M1481" s="141"/>
      <c r="N1481" s="609"/>
      <c r="O1481" s="141"/>
      <c r="P1481" s="141"/>
      <c r="Q1481" s="141"/>
      <c r="R1481" s="141"/>
      <c r="S1481" s="141"/>
      <c r="T1481" s="141"/>
      <c r="U1481" s="141"/>
      <c r="V1481" s="609"/>
      <c r="W1481" s="141"/>
      <c r="X1481" s="141"/>
      <c r="Y1481" s="141"/>
      <c r="Z1481" s="141"/>
      <c r="AA1481" s="141"/>
      <c r="AB1481" s="142"/>
      <c r="AC1481" s="325"/>
      <c r="AD1481" s="325"/>
      <c r="AE1481" s="325"/>
      <c r="AF1481" s="325"/>
      <c r="AG1481" s="325"/>
      <c r="AH1481" s="325"/>
      <c r="AI1481" s="325"/>
      <c r="AJ1481" s="325"/>
      <c r="AK1481" s="325"/>
      <c r="AL1481" s="325"/>
      <c r="AM1481" s="325"/>
      <c r="AN1481" s="325"/>
      <c r="AO1481" s="325"/>
      <c r="AP1481" s="325"/>
      <c r="AQ1481" s="325"/>
      <c r="AR1481" s="325"/>
      <c r="AS1481" s="325"/>
      <c r="AT1481" s="325"/>
      <c r="AU1481" s="325"/>
      <c r="AV1481" s="325"/>
      <c r="AW1481" s="325"/>
      <c r="AX1481" s="325"/>
      <c r="AY1481" s="325"/>
      <c r="AZ1481" s="325"/>
      <c r="BA1481" s="325"/>
      <c r="BB1481" s="325"/>
      <c r="BC1481" s="325"/>
      <c r="BD1481" s="325"/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325"/>
      <c r="BZ1481" s="325"/>
      <c r="CA1481" s="325"/>
      <c r="CB1481" s="325"/>
      <c r="CC1481" s="325"/>
      <c r="CD1481" s="325"/>
      <c r="CE1481" s="325"/>
      <c r="CF1481" s="325"/>
      <c r="CG1481" s="325"/>
      <c r="CH1481" s="325"/>
      <c r="CI1481" s="325"/>
      <c r="CJ1481" s="325"/>
      <c r="CK1481" s="325"/>
      <c r="CL1481" s="325"/>
      <c r="CM1481" s="162"/>
      <c r="CN1481" s="162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</row>
    <row r="1482" spans="1:107" s="1" customFormat="1" ht="10.5" customHeight="1">
      <c r="A1482" s="1455" t="s">
        <v>8</v>
      </c>
      <c r="B1482" s="1451" t="s">
        <v>48</v>
      </c>
      <c r="C1482" s="1107" t="s">
        <v>127</v>
      </c>
      <c r="D1482" s="1190" t="s">
        <v>36</v>
      </c>
      <c r="E1482" s="84">
        <f t="shared" ref="E1482" si="615">(AG1482-AF1482)*$AE1482</f>
        <v>1.9999999999890861</v>
      </c>
      <c r="F1482" s="84">
        <f t="shared" ref="F1482" si="616">(AH1482-AG1482)*$AE1482</f>
        <v>2.000000000007276</v>
      </c>
      <c r="G1482" s="84">
        <f t="shared" ref="G1482" si="617">(AI1482-AH1482)*$AE1482</f>
        <v>1.9999999999890861</v>
      </c>
      <c r="H1482" s="727">
        <f t="shared" ref="H1482" si="618">(AJ1482-AI1482)*$AE1482</f>
        <v>2.000000000007276</v>
      </c>
      <c r="I1482" s="84">
        <f t="shared" ref="I1482" si="619">(AK1482-AJ1482)*$AE1482</f>
        <v>2.000000000007276</v>
      </c>
      <c r="J1482" s="84">
        <f t="shared" ref="J1482" si="620">(AL1482-AK1482)*$AE1482</f>
        <v>1.9999999999890861</v>
      </c>
      <c r="K1482" s="84">
        <f t="shared" ref="K1482" si="621">(AM1482-AL1482)*$AE1482</f>
        <v>2.000000000007276</v>
      </c>
      <c r="L1482" s="84">
        <f t="shared" ref="L1482" si="622">(AN1482-AM1482)*$AE1482</f>
        <v>1.9999999999890861</v>
      </c>
      <c r="M1482" s="84">
        <f t="shared" ref="M1482" si="623">(AO1482-AN1482)*$AE1482</f>
        <v>2.000000000007276</v>
      </c>
      <c r="N1482" s="727">
        <f t="shared" ref="N1482" si="624">(AP1482-AO1482)*$AE1482</f>
        <v>2.000000000007276</v>
      </c>
      <c r="O1482" s="84">
        <f t="shared" ref="O1482" si="625">(AQ1482-AP1482)*$AE1482</f>
        <v>1.9999999999890861</v>
      </c>
      <c r="P1482" s="84">
        <f t="shared" ref="P1482" si="626">(AR1482-AQ1482)*$AE1482</f>
        <v>2.000000000007276</v>
      </c>
      <c r="Q1482" s="84">
        <f t="shared" ref="Q1482" si="627">(AS1482-AR1482)*$AE1482</f>
        <v>1.9999999999890861</v>
      </c>
      <c r="R1482" s="84">
        <f t="shared" ref="R1482" si="628">(AT1482-AS1482)*$AE1482</f>
        <v>2.000000000007276</v>
      </c>
      <c r="S1482" s="84">
        <f t="shared" ref="S1482" si="629">(AU1482-AT1482)*$AE1482</f>
        <v>2.000000000007276</v>
      </c>
      <c r="T1482" s="84">
        <f t="shared" ref="T1482" si="630">(AV1482-AU1482)*$AE1482</f>
        <v>1.9999999999890861</v>
      </c>
      <c r="U1482" s="84">
        <f t="shared" ref="U1482" si="631">(AW1482-AV1482)*$AE1482</f>
        <v>2.000000000007276</v>
      </c>
      <c r="V1482" s="727">
        <v>0</v>
      </c>
      <c r="W1482" s="84">
        <v>0</v>
      </c>
      <c r="X1482" s="84">
        <f t="shared" ref="X1482" si="632">(AZ1482-AY1482)*$AE1482</f>
        <v>2.000000000007276</v>
      </c>
      <c r="Y1482" s="84">
        <f t="shared" ref="Y1482" si="633">(BA1482-AZ1482)*$AE1482</f>
        <v>1.9999999999890861</v>
      </c>
      <c r="Z1482" s="84">
        <f t="shared" ref="Z1482" si="634">(BB1482-BA1482)*$AE1482</f>
        <v>2.000000000007276</v>
      </c>
      <c r="AA1482" s="84">
        <f t="shared" ref="AA1482" si="635">(BC1482-BB1482)*$AE1482</f>
        <v>1.9999999999890861</v>
      </c>
      <c r="AB1482" s="106">
        <f t="shared" ref="AB1482" si="636">(BD1482-BC1482)*$AE1482</f>
        <v>3.0000000000109139</v>
      </c>
      <c r="AC1482" s="451"/>
      <c r="AD1482" s="451"/>
      <c r="AE1482" s="103">
        <v>10</v>
      </c>
      <c r="AF1482" s="150">
        <v>8342.7000000000007</v>
      </c>
      <c r="AG1482" s="150">
        <v>8342.9</v>
      </c>
      <c r="AH1482" s="150">
        <v>8343.1</v>
      </c>
      <c r="AI1482" s="150">
        <v>8343.2999999999993</v>
      </c>
      <c r="AJ1482" s="150">
        <v>8343.5</v>
      </c>
      <c r="AK1482" s="150">
        <v>8343.7000000000007</v>
      </c>
      <c r="AL1482" s="150">
        <v>8343.9</v>
      </c>
      <c r="AM1482" s="150">
        <v>8344.1</v>
      </c>
      <c r="AN1482" s="150">
        <v>8344.2999999999993</v>
      </c>
      <c r="AO1482" s="150">
        <v>8344.5</v>
      </c>
      <c r="AP1482" s="150">
        <v>8344.7000000000007</v>
      </c>
      <c r="AQ1482" s="150">
        <v>8344.9</v>
      </c>
      <c r="AR1482" s="150">
        <v>8345.1</v>
      </c>
      <c r="AS1482" s="150">
        <v>8345.2999999999993</v>
      </c>
      <c r="AT1482" s="89">
        <v>8345.5</v>
      </c>
      <c r="AU1482" s="89">
        <v>8345.7000000000007</v>
      </c>
      <c r="AV1482" s="89">
        <v>8345.9</v>
      </c>
      <c r="AW1482" s="89">
        <v>8346.1</v>
      </c>
      <c r="AX1482" s="89">
        <v>8346.2999999999993</v>
      </c>
      <c r="AY1482" s="89">
        <v>8346.5</v>
      </c>
      <c r="AZ1482" s="89">
        <v>8346.7000000000007</v>
      </c>
      <c r="BA1482" s="89">
        <v>8346.9</v>
      </c>
      <c r="BB1482" s="89">
        <v>8347.1</v>
      </c>
      <c r="BC1482" s="89">
        <v>8347.2999999999993</v>
      </c>
      <c r="BD1482" s="89">
        <v>8347.6</v>
      </c>
      <c r="BE1482" s="99"/>
      <c r="BF1482" s="325"/>
      <c r="BG1482" s="325"/>
      <c r="BH1482" s="325"/>
      <c r="BI1482" s="325"/>
      <c r="BJ1482" s="325"/>
      <c r="BK1482" s="325"/>
      <c r="BL1482" s="325"/>
      <c r="BM1482" s="325"/>
      <c r="BN1482" s="325"/>
      <c r="BO1482" s="325"/>
      <c r="BP1482" s="325"/>
      <c r="BQ1482" s="325"/>
      <c r="BR1482" s="325"/>
      <c r="BS1482" s="325"/>
      <c r="BT1482" s="325"/>
      <c r="BU1482" s="325"/>
      <c r="BV1482" s="325"/>
      <c r="BW1482" s="325"/>
      <c r="BX1482" s="325"/>
      <c r="BY1482" s="325"/>
      <c r="BZ1482" s="325"/>
      <c r="CA1482" s="325"/>
      <c r="CB1482" s="325"/>
      <c r="CC1482" s="325"/>
      <c r="CD1482" s="325"/>
      <c r="CE1482" s="325"/>
      <c r="CF1482" s="325"/>
      <c r="CG1482" s="325"/>
      <c r="CH1482" s="325"/>
      <c r="CI1482" s="325"/>
      <c r="CJ1482" s="325"/>
      <c r="CK1482" s="325"/>
      <c r="CL1482" s="325"/>
      <c r="CM1482" s="162"/>
      <c r="CN1482" s="162"/>
    </row>
    <row r="1483" spans="1:107" s="1" customFormat="1" ht="10.5" customHeight="1" thickBot="1">
      <c r="A1483" s="1456" t="s">
        <v>14</v>
      </c>
      <c r="B1483" s="1453" t="s">
        <v>49</v>
      </c>
      <c r="C1483" s="271" t="s">
        <v>127</v>
      </c>
      <c r="D1483" s="236" t="s">
        <v>36</v>
      </c>
      <c r="E1483" s="52">
        <f t="shared" ref="E1483:AB1483" si="637">(AG1483-AF1483)*$AE1483</f>
        <v>0</v>
      </c>
      <c r="F1483" s="52">
        <f t="shared" si="637"/>
        <v>0</v>
      </c>
      <c r="G1483" s="52">
        <f t="shared" si="637"/>
        <v>0</v>
      </c>
      <c r="H1483" s="574">
        <f t="shared" si="637"/>
        <v>0</v>
      </c>
      <c r="I1483" s="52">
        <f t="shared" si="637"/>
        <v>0</v>
      </c>
      <c r="J1483" s="52">
        <f t="shared" si="637"/>
        <v>0</v>
      </c>
      <c r="K1483" s="52">
        <f t="shared" si="637"/>
        <v>0</v>
      </c>
      <c r="L1483" s="52">
        <f t="shared" si="637"/>
        <v>0</v>
      </c>
      <c r="M1483" s="52">
        <f t="shared" si="637"/>
        <v>0</v>
      </c>
      <c r="N1483" s="574">
        <f t="shared" si="637"/>
        <v>0</v>
      </c>
      <c r="O1483" s="52">
        <f t="shared" si="637"/>
        <v>0</v>
      </c>
      <c r="P1483" s="52">
        <f t="shared" si="637"/>
        <v>0</v>
      </c>
      <c r="Q1483" s="52">
        <f t="shared" si="637"/>
        <v>0</v>
      </c>
      <c r="R1483" s="52">
        <f t="shared" si="637"/>
        <v>0</v>
      </c>
      <c r="S1483" s="52">
        <f t="shared" si="637"/>
        <v>0</v>
      </c>
      <c r="T1483" s="52">
        <f t="shared" si="637"/>
        <v>0</v>
      </c>
      <c r="U1483" s="52">
        <f t="shared" si="637"/>
        <v>0</v>
      </c>
      <c r="V1483" s="574">
        <v>0</v>
      </c>
      <c r="W1483" s="52">
        <v>0</v>
      </c>
      <c r="X1483" s="52">
        <f t="shared" si="637"/>
        <v>0</v>
      </c>
      <c r="Y1483" s="52">
        <f t="shared" si="637"/>
        <v>0</v>
      </c>
      <c r="Z1483" s="52">
        <f t="shared" si="637"/>
        <v>0</v>
      </c>
      <c r="AA1483" s="52">
        <f t="shared" si="637"/>
        <v>0</v>
      </c>
      <c r="AB1483" s="53">
        <f t="shared" si="637"/>
        <v>0</v>
      </c>
      <c r="AC1483" s="101">
        <f>(BD1483-AF1483)*AE1483</f>
        <v>0</v>
      </c>
      <c r="AD1483" s="101"/>
      <c r="AE1483" s="102">
        <v>10</v>
      </c>
      <c r="AF1483" s="150">
        <v>4447.8</v>
      </c>
      <c r="AG1483" s="150">
        <v>4447.8</v>
      </c>
      <c r="AH1483" s="150">
        <v>4447.8</v>
      </c>
      <c r="AI1483" s="150">
        <v>4447.8</v>
      </c>
      <c r="AJ1483" s="150">
        <v>4447.8</v>
      </c>
      <c r="AK1483" s="150">
        <v>4447.8</v>
      </c>
      <c r="AL1483" s="150">
        <v>4447.8</v>
      </c>
      <c r="AM1483" s="150">
        <v>4447.8</v>
      </c>
      <c r="AN1483" s="150">
        <v>4447.8</v>
      </c>
      <c r="AO1483" s="150">
        <v>4447.8</v>
      </c>
      <c r="AP1483" s="150">
        <v>4447.8</v>
      </c>
      <c r="AQ1483" s="150">
        <v>4447.8</v>
      </c>
      <c r="AR1483" s="150">
        <v>4447.8</v>
      </c>
      <c r="AS1483" s="150">
        <v>4447.8</v>
      </c>
      <c r="AT1483" s="89">
        <v>4447.8</v>
      </c>
      <c r="AU1483" s="89">
        <v>4447.8</v>
      </c>
      <c r="AV1483" s="89">
        <v>4447.8</v>
      </c>
      <c r="AW1483" s="89">
        <v>4447.8</v>
      </c>
      <c r="AX1483" s="89">
        <v>4447.8</v>
      </c>
      <c r="AY1483" s="89">
        <v>4447.8</v>
      </c>
      <c r="AZ1483" s="89">
        <v>4447.8</v>
      </c>
      <c r="BA1483" s="89">
        <v>4447.8</v>
      </c>
      <c r="BB1483" s="89">
        <v>4447.8</v>
      </c>
      <c r="BC1483" s="89">
        <v>4447.8</v>
      </c>
      <c r="BD1483" s="89">
        <v>4447.8</v>
      </c>
      <c r="BE1483" s="99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325"/>
      <c r="BZ1483" s="325"/>
      <c r="CA1483" s="325"/>
      <c r="CB1483" s="325"/>
      <c r="CC1483" s="325"/>
      <c r="CD1483" s="325"/>
      <c r="CE1483" s="325"/>
      <c r="CF1483" s="325"/>
      <c r="CG1483" s="325"/>
      <c r="CH1483" s="325"/>
      <c r="CI1483" s="325"/>
      <c r="CJ1483" s="325"/>
      <c r="CK1483" s="325"/>
      <c r="CL1483" s="325"/>
      <c r="CM1483" s="162"/>
      <c r="CN1483" s="162"/>
    </row>
    <row r="1484" spans="1:107" s="1" customFormat="1" ht="10.5" customHeight="1">
      <c r="A1484" s="1512" t="s">
        <v>56</v>
      </c>
      <c r="B1484" s="1513"/>
      <c r="C1484" s="775"/>
      <c r="D1484" s="1190" t="s">
        <v>116</v>
      </c>
      <c r="E1484" s="79"/>
      <c r="F1484" s="79"/>
      <c r="G1484" s="79"/>
      <c r="H1484" s="580"/>
      <c r="I1484" s="79"/>
      <c r="J1484" s="79"/>
      <c r="K1484" s="79"/>
      <c r="L1484" s="79"/>
      <c r="M1484" s="79"/>
      <c r="N1484" s="580"/>
      <c r="O1484" s="79"/>
      <c r="P1484" s="79"/>
      <c r="Q1484" s="79"/>
      <c r="R1484" s="79"/>
      <c r="S1484" s="79"/>
      <c r="T1484" s="79"/>
      <c r="U1484" s="79"/>
      <c r="V1484" s="580"/>
      <c r="W1484" s="79"/>
      <c r="X1484" s="79"/>
      <c r="Y1484" s="79"/>
      <c r="Z1484" s="79"/>
      <c r="AA1484" s="79"/>
      <c r="AB1484" s="185"/>
      <c r="AC1484" s="325"/>
      <c r="AD1484" s="325"/>
      <c r="AE1484" s="325"/>
      <c r="AF1484" s="325"/>
      <c r="AG1484" s="325"/>
      <c r="AH1484" s="325"/>
      <c r="AI1484" s="325"/>
      <c r="AJ1484" s="325"/>
      <c r="AK1484" s="325"/>
      <c r="AL1484" s="325"/>
      <c r="AM1484" s="325"/>
      <c r="AN1484" s="325"/>
      <c r="AO1484" s="325"/>
      <c r="AP1484" s="325"/>
      <c r="AQ1484" s="325"/>
      <c r="AR1484" s="325"/>
      <c r="AS1484" s="325"/>
      <c r="AT1484" s="325"/>
      <c r="AU1484" s="325"/>
      <c r="AV1484" s="325"/>
      <c r="AW1484" s="325"/>
      <c r="AX1484" s="325"/>
      <c r="AY1484" s="325"/>
      <c r="AZ1484" s="325"/>
      <c r="BA1484" s="325"/>
      <c r="BB1484" s="325"/>
      <c r="BC1484" s="325"/>
      <c r="BD1484" s="325"/>
      <c r="BE1484" s="325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325"/>
      <c r="BZ1484" s="325"/>
      <c r="CA1484" s="325"/>
      <c r="CB1484" s="325"/>
      <c r="CC1484" s="325"/>
      <c r="CD1484" s="325"/>
      <c r="CE1484" s="325"/>
      <c r="CF1484" s="325"/>
      <c r="CG1484" s="325"/>
      <c r="CH1484" s="325"/>
      <c r="CI1484" s="325"/>
      <c r="CJ1484" s="325"/>
      <c r="CK1484" s="325"/>
      <c r="CL1484" s="325"/>
      <c r="CM1484" s="162"/>
      <c r="CN1484" s="162"/>
    </row>
    <row r="1485" spans="1:107" s="1" customFormat="1" ht="10.5" customHeight="1" thickBot="1">
      <c r="A1485" s="1514"/>
      <c r="B1485" s="1515"/>
      <c r="C1485" s="776"/>
      <c r="D1485" s="236" t="s">
        <v>117</v>
      </c>
      <c r="E1485" s="93"/>
      <c r="F1485" s="93"/>
      <c r="G1485" s="93"/>
      <c r="H1485" s="582"/>
      <c r="I1485" s="93"/>
      <c r="J1485" s="93"/>
      <c r="K1485" s="93"/>
      <c r="L1485" s="93"/>
      <c r="M1485" s="93"/>
      <c r="N1485" s="582"/>
      <c r="O1485" s="93"/>
      <c r="P1485" s="93"/>
      <c r="Q1485" s="93"/>
      <c r="R1485" s="93"/>
      <c r="S1485" s="93"/>
      <c r="T1485" s="93"/>
      <c r="U1485" s="93"/>
      <c r="V1485" s="582"/>
      <c r="W1485" s="93"/>
      <c r="X1485" s="93"/>
      <c r="Y1485" s="93"/>
      <c r="Z1485" s="93"/>
      <c r="AA1485" s="93"/>
      <c r="AB1485" s="188"/>
      <c r="AC1485" s="325"/>
      <c r="AD1485" s="325"/>
      <c r="AE1485" s="325"/>
      <c r="AF1485" s="325"/>
      <c r="AG1485" s="325"/>
      <c r="AH1485" s="325"/>
      <c r="AI1485" s="325"/>
      <c r="AJ1485" s="325"/>
      <c r="AK1485" s="325"/>
      <c r="AL1485" s="325"/>
      <c r="AM1485" s="325"/>
      <c r="AN1485" s="325"/>
      <c r="AO1485" s="325"/>
      <c r="AP1485" s="325"/>
      <c r="AQ1485" s="325"/>
      <c r="AR1485" s="325"/>
      <c r="AS1485" s="325"/>
      <c r="AT1485" s="325"/>
      <c r="AU1485" s="325"/>
      <c r="AV1485" s="325"/>
      <c r="AW1485" s="325"/>
      <c r="AX1485" s="325"/>
      <c r="AY1485" s="325"/>
      <c r="AZ1485" s="325"/>
      <c r="BA1485" s="325"/>
      <c r="BB1485" s="325"/>
      <c r="BC1485" s="325"/>
      <c r="BD1485" s="325"/>
      <c r="BE1485" s="325"/>
      <c r="BF1485" s="325"/>
      <c r="BG1485" s="325"/>
      <c r="BH1485" s="325"/>
      <c r="BI1485" s="325"/>
      <c r="BJ1485" s="325"/>
      <c r="BK1485" s="325"/>
      <c r="BL1485" s="325"/>
      <c r="BM1485" s="325"/>
      <c r="BN1485" s="325"/>
      <c r="BO1485" s="325"/>
      <c r="BP1485" s="325"/>
      <c r="BQ1485" s="325"/>
      <c r="BR1485" s="325"/>
      <c r="BS1485" s="325"/>
      <c r="BT1485" s="325"/>
      <c r="BU1485" s="325"/>
      <c r="BV1485" s="325"/>
      <c r="BW1485" s="325"/>
      <c r="BX1485" s="325"/>
      <c r="BY1485" s="325"/>
      <c r="BZ1485" s="325"/>
      <c r="CA1485" s="325"/>
      <c r="CB1485" s="325"/>
      <c r="CC1485" s="325"/>
      <c r="CD1485" s="325"/>
      <c r="CE1485" s="325"/>
      <c r="CF1485" s="325"/>
      <c r="CG1485" s="325"/>
      <c r="CH1485" s="325"/>
      <c r="CI1485" s="325"/>
      <c r="CJ1485" s="325"/>
      <c r="CK1485" s="325"/>
      <c r="CL1485" s="325"/>
      <c r="CM1485" s="162"/>
      <c r="CN1485" s="162"/>
    </row>
    <row r="1486" spans="1:107" s="5" customFormat="1" ht="10.5" customHeight="1">
      <c r="A1486" s="1575" t="s">
        <v>587</v>
      </c>
      <c r="B1486" s="1576"/>
      <c r="C1486" s="761"/>
      <c r="D1486" s="241" t="s">
        <v>116</v>
      </c>
      <c r="E1486" s="595"/>
      <c r="F1486" s="595"/>
      <c r="G1486" s="595"/>
      <c r="H1486" s="596"/>
      <c r="I1486" s="595"/>
      <c r="J1486" s="595"/>
      <c r="K1486" s="595"/>
      <c r="L1486" s="595"/>
      <c r="M1486" s="595"/>
      <c r="N1486" s="596"/>
      <c r="O1486" s="595"/>
      <c r="P1486" s="595"/>
      <c r="Q1486" s="595"/>
      <c r="R1486" s="595"/>
      <c r="S1486" s="595"/>
      <c r="T1486" s="595"/>
      <c r="U1486" s="595"/>
      <c r="V1486" s="596"/>
      <c r="W1486" s="595"/>
      <c r="X1486" s="595"/>
      <c r="Y1486" s="595"/>
      <c r="Z1486" s="595"/>
      <c r="AA1486" s="595"/>
      <c r="AB1486" s="629"/>
      <c r="AC1486" s="361"/>
      <c r="AD1486" s="361"/>
      <c r="AE1486" s="361"/>
      <c r="AF1486" s="361"/>
      <c r="AG1486" s="361"/>
      <c r="AH1486" s="361"/>
      <c r="AI1486" s="361"/>
      <c r="AJ1486" s="361"/>
      <c r="AK1486" s="361"/>
      <c r="AL1486" s="361"/>
      <c r="AM1486" s="361"/>
      <c r="AN1486" s="361"/>
      <c r="AO1486" s="361"/>
      <c r="AP1486" s="361"/>
      <c r="AQ1486" s="361"/>
      <c r="AR1486" s="361"/>
      <c r="AS1486" s="361"/>
      <c r="AT1486" s="361"/>
      <c r="AU1486" s="361"/>
      <c r="AV1486" s="361"/>
      <c r="AW1486" s="361"/>
      <c r="AX1486" s="361"/>
      <c r="AY1486" s="361"/>
      <c r="AZ1486" s="361"/>
      <c r="BA1486" s="361"/>
      <c r="BB1486" s="361"/>
      <c r="BC1486" s="361"/>
      <c r="BD1486" s="361"/>
      <c r="BE1486" s="361"/>
      <c r="BF1486" s="361"/>
      <c r="BG1486" s="361"/>
      <c r="BH1486" s="361"/>
      <c r="BI1486" s="361"/>
      <c r="BJ1486" s="361"/>
      <c r="BK1486" s="361"/>
      <c r="BL1486" s="361"/>
      <c r="BM1486" s="361"/>
      <c r="BN1486" s="361"/>
      <c r="BO1486" s="361"/>
      <c r="BP1486" s="361"/>
      <c r="BQ1486" s="361"/>
      <c r="BR1486" s="361"/>
      <c r="BS1486" s="361"/>
      <c r="BT1486" s="361"/>
      <c r="BU1486" s="361"/>
      <c r="BV1486" s="361"/>
      <c r="BW1486" s="361"/>
      <c r="BX1486" s="361"/>
      <c r="BY1486" s="361"/>
      <c r="BZ1486" s="361"/>
      <c r="CA1486" s="361"/>
      <c r="CB1486" s="361"/>
      <c r="CC1486" s="361"/>
      <c r="CD1486" s="361"/>
      <c r="CE1486" s="361"/>
      <c r="CF1486" s="361"/>
      <c r="CG1486" s="361"/>
      <c r="CH1486" s="361"/>
      <c r="CI1486" s="361"/>
      <c r="CJ1486" s="361"/>
      <c r="CK1486" s="361"/>
      <c r="CL1486" s="361"/>
      <c r="CM1486" s="127"/>
      <c r="CN1486" s="127"/>
    </row>
    <row r="1487" spans="1:107" s="5" customFormat="1" ht="36" customHeight="1" thickBot="1">
      <c r="A1487" s="1577"/>
      <c r="B1487" s="1578"/>
      <c r="C1487" s="762"/>
      <c r="D1487" s="242" t="s">
        <v>117</v>
      </c>
      <c r="E1487" s="598"/>
      <c r="F1487" s="598"/>
      <c r="G1487" s="598"/>
      <c r="H1487" s="599"/>
      <c r="I1487" s="598"/>
      <c r="J1487" s="598"/>
      <c r="K1487" s="598"/>
      <c r="L1487" s="598"/>
      <c r="M1487" s="598"/>
      <c r="N1487" s="599"/>
      <c r="O1487" s="598"/>
      <c r="P1487" s="598"/>
      <c r="Q1487" s="598"/>
      <c r="R1487" s="598"/>
      <c r="S1487" s="598"/>
      <c r="T1487" s="598"/>
      <c r="U1487" s="598"/>
      <c r="V1487" s="599"/>
      <c r="W1487" s="598"/>
      <c r="X1487" s="598"/>
      <c r="Y1487" s="598"/>
      <c r="Z1487" s="598"/>
      <c r="AA1487" s="598"/>
      <c r="AB1487" s="630"/>
      <c r="AC1487" s="361"/>
      <c r="AD1487" s="361"/>
      <c r="AE1487" s="361"/>
      <c r="AF1487" s="361"/>
      <c r="AG1487" s="361"/>
      <c r="AH1487" s="361"/>
      <c r="AI1487" s="361"/>
      <c r="AJ1487" s="361"/>
      <c r="AK1487" s="361"/>
      <c r="AL1487" s="361"/>
      <c r="AM1487" s="361"/>
      <c r="AN1487" s="361"/>
      <c r="AO1487" s="361"/>
      <c r="AP1487" s="361"/>
      <c r="AQ1487" s="361"/>
      <c r="AR1487" s="361"/>
      <c r="AS1487" s="361"/>
      <c r="AT1487" s="361"/>
      <c r="AU1487" s="361"/>
      <c r="AV1487" s="361"/>
      <c r="AW1487" s="361"/>
      <c r="AX1487" s="361"/>
      <c r="AY1487" s="361"/>
      <c r="AZ1487" s="361"/>
      <c r="BA1487" s="361"/>
      <c r="BB1487" s="361"/>
      <c r="BC1487" s="361"/>
      <c r="BD1487" s="361"/>
      <c r="BE1487" s="361"/>
      <c r="BF1487" s="361"/>
      <c r="BG1487" s="361"/>
      <c r="BH1487" s="361"/>
      <c r="BI1487" s="361"/>
      <c r="BJ1487" s="361"/>
      <c r="BK1487" s="361"/>
      <c r="BL1487" s="361"/>
      <c r="BM1487" s="361"/>
      <c r="BN1487" s="361"/>
      <c r="BO1487" s="361"/>
      <c r="BP1487" s="361"/>
      <c r="BQ1487" s="361"/>
      <c r="BR1487" s="361"/>
      <c r="BS1487" s="361"/>
      <c r="BT1487" s="361"/>
      <c r="BU1487" s="361"/>
      <c r="BV1487" s="361"/>
      <c r="BW1487" s="361"/>
      <c r="BX1487" s="361"/>
      <c r="BY1487" s="361"/>
      <c r="BZ1487" s="361"/>
      <c r="CA1487" s="361"/>
      <c r="CB1487" s="361"/>
      <c r="CC1487" s="361"/>
      <c r="CD1487" s="361"/>
      <c r="CE1487" s="361"/>
      <c r="CF1487" s="361"/>
      <c r="CG1487" s="361"/>
      <c r="CH1487" s="361"/>
      <c r="CI1487" s="361"/>
      <c r="CJ1487" s="361"/>
      <c r="CK1487" s="361"/>
      <c r="CL1487" s="361"/>
      <c r="CM1487" s="127"/>
      <c r="CN1487" s="127"/>
    </row>
    <row r="1488" spans="1:107" ht="29.25" customHeight="1" thickBot="1">
      <c r="C1488" s="818"/>
      <c r="D1488" s="244"/>
      <c r="G1488" s="150"/>
      <c r="H1488" s="150"/>
      <c r="I1488" s="150"/>
      <c r="J1488" s="150"/>
      <c r="K1488" s="150"/>
      <c r="L1488" s="150"/>
      <c r="M1488" s="150"/>
      <c r="N1488" s="150"/>
      <c r="O1488" s="150"/>
      <c r="S1488" s="89"/>
      <c r="T1488" s="89"/>
      <c r="U1488" s="89"/>
      <c r="V1488" s="89"/>
      <c r="Y1488" s="89"/>
    </row>
    <row r="1489" spans="1:107" s="2" customFormat="1" ht="10.5" hidden="1" customHeight="1" thickBot="1">
      <c r="A1489" s="744" t="s">
        <v>475</v>
      </c>
      <c r="B1489" s="642"/>
      <c r="C1489" s="821"/>
      <c r="D1489" s="642"/>
      <c r="E1489" s="498">
        <v>1</v>
      </c>
      <c r="F1489" s="234">
        <v>2</v>
      </c>
      <c r="G1489" s="234">
        <v>3</v>
      </c>
      <c r="H1489" s="570">
        <v>4</v>
      </c>
      <c r="I1489" s="234">
        <v>5</v>
      </c>
      <c r="J1489" s="234">
        <v>6</v>
      </c>
      <c r="K1489" s="234">
        <v>7</v>
      </c>
      <c r="L1489" s="234">
        <v>8</v>
      </c>
      <c r="M1489" s="234">
        <v>9</v>
      </c>
      <c r="N1489" s="570">
        <v>10</v>
      </c>
      <c r="O1489" s="234">
        <v>11</v>
      </c>
      <c r="P1489" s="234">
        <v>12</v>
      </c>
      <c r="Q1489" s="234">
        <v>13</v>
      </c>
      <c r="R1489" s="234">
        <v>14</v>
      </c>
      <c r="S1489" s="234">
        <v>15</v>
      </c>
      <c r="T1489" s="234">
        <v>16</v>
      </c>
      <c r="U1489" s="234">
        <v>17</v>
      </c>
      <c r="V1489" s="570">
        <v>18</v>
      </c>
      <c r="W1489" s="234">
        <v>19</v>
      </c>
      <c r="X1489" s="234">
        <v>20</v>
      </c>
      <c r="Y1489" s="570">
        <v>21</v>
      </c>
      <c r="Z1489" s="234">
        <v>22</v>
      </c>
      <c r="AA1489" s="234">
        <v>23</v>
      </c>
      <c r="AB1489" s="234">
        <v>24</v>
      </c>
      <c r="AC1489" s="325"/>
      <c r="AD1489" s="325"/>
      <c r="AE1489" s="325"/>
      <c r="AF1489" s="325"/>
      <c r="AG1489" s="325"/>
      <c r="AH1489" s="325"/>
      <c r="AI1489" s="325"/>
      <c r="AJ1489" s="325"/>
      <c r="AK1489" s="325"/>
      <c r="AL1489" s="325"/>
      <c r="AM1489" s="325"/>
      <c r="AN1489" s="325"/>
      <c r="AO1489" s="325"/>
      <c r="AP1489" s="325"/>
      <c r="AQ1489" s="325"/>
      <c r="AR1489" s="325"/>
      <c r="AS1489" s="325"/>
      <c r="AT1489" s="325"/>
      <c r="AU1489" s="325"/>
      <c r="AV1489" s="325"/>
      <c r="AW1489" s="325"/>
      <c r="AX1489" s="325"/>
      <c r="AY1489" s="325"/>
      <c r="AZ1489" s="325"/>
      <c r="BA1489" s="325"/>
      <c r="BB1489" s="325"/>
      <c r="BC1489" s="325"/>
      <c r="BD1489" s="325"/>
      <c r="BE1489" s="325"/>
      <c r="BF1489" s="325"/>
      <c r="BG1489" s="325"/>
      <c r="BH1489" s="325"/>
      <c r="BI1489" s="325"/>
      <c r="BJ1489" s="325"/>
      <c r="BK1489" s="325"/>
      <c r="BL1489" s="325"/>
      <c r="BM1489" s="325"/>
      <c r="BN1489" s="325"/>
      <c r="BO1489" s="325"/>
      <c r="BP1489" s="325"/>
      <c r="BQ1489" s="325"/>
      <c r="BR1489" s="325"/>
      <c r="BS1489" s="325"/>
      <c r="BT1489" s="325"/>
      <c r="BU1489" s="325"/>
      <c r="BV1489" s="325"/>
      <c r="BW1489" s="325"/>
      <c r="BX1489" s="325"/>
      <c r="BY1489" s="325"/>
      <c r="BZ1489" s="325"/>
      <c r="CA1489" s="325"/>
      <c r="CB1489" s="325"/>
      <c r="CC1489" s="325"/>
      <c r="CD1489" s="325"/>
      <c r="CE1489" s="325"/>
      <c r="CF1489" s="325"/>
      <c r="CG1489" s="325"/>
      <c r="CH1489" s="325"/>
      <c r="CI1489" s="325"/>
      <c r="CJ1489" s="325"/>
      <c r="CK1489" s="325"/>
      <c r="CL1489" s="325"/>
      <c r="CM1489" s="162"/>
      <c r="CN1489" s="162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</row>
    <row r="1490" spans="1:107" s="1" customFormat="1" ht="10.5" hidden="1" customHeight="1">
      <c r="A1490" s="646" t="s">
        <v>476</v>
      </c>
      <c r="B1490" s="647"/>
      <c r="C1490" s="648"/>
      <c r="D1490" s="222" t="s">
        <v>38</v>
      </c>
      <c r="E1490" s="616"/>
      <c r="F1490" s="210"/>
      <c r="G1490" s="210"/>
      <c r="H1490" s="644"/>
      <c r="I1490" s="210"/>
      <c r="J1490" s="210"/>
      <c r="K1490" s="210"/>
      <c r="L1490" s="210"/>
      <c r="M1490" s="210"/>
      <c r="N1490" s="644"/>
      <c r="O1490" s="210"/>
      <c r="P1490" s="210"/>
      <c r="Q1490" s="210"/>
      <c r="R1490" s="210"/>
      <c r="S1490" s="210"/>
      <c r="T1490" s="210"/>
      <c r="U1490" s="210"/>
      <c r="V1490" s="644"/>
      <c r="W1490" s="210"/>
      <c r="X1490" s="210"/>
      <c r="Y1490" s="644"/>
      <c r="Z1490" s="210"/>
      <c r="AA1490" s="210"/>
      <c r="AB1490" s="210"/>
      <c r="AC1490" s="325"/>
      <c r="AD1490" s="325"/>
      <c r="AE1490" s="325"/>
      <c r="AF1490" s="325"/>
      <c r="AG1490" s="325"/>
      <c r="AH1490" s="325"/>
      <c r="AI1490" s="325"/>
      <c r="AJ1490" s="325"/>
      <c r="AK1490" s="325"/>
      <c r="AL1490" s="325"/>
      <c r="AM1490" s="325"/>
      <c r="AN1490" s="325"/>
      <c r="AO1490" s="325"/>
      <c r="AP1490" s="325"/>
      <c r="AQ1490" s="325"/>
      <c r="AR1490" s="325"/>
      <c r="AS1490" s="325"/>
      <c r="AT1490" s="325"/>
      <c r="AU1490" s="325"/>
      <c r="AV1490" s="325"/>
      <c r="AW1490" s="325"/>
      <c r="AX1490" s="325"/>
      <c r="AY1490" s="325"/>
      <c r="AZ1490" s="325"/>
      <c r="BA1490" s="325"/>
      <c r="BB1490" s="325"/>
      <c r="BC1490" s="325"/>
      <c r="BD1490" s="325"/>
      <c r="BE1490" s="325"/>
      <c r="BF1490" s="325"/>
      <c r="BG1490" s="325"/>
      <c r="BH1490" s="325"/>
      <c r="BI1490" s="325"/>
      <c r="BJ1490" s="325"/>
      <c r="BK1490" s="325"/>
      <c r="BL1490" s="325"/>
      <c r="BM1490" s="325"/>
      <c r="BN1490" s="325"/>
      <c r="BO1490" s="325"/>
      <c r="BP1490" s="325"/>
      <c r="BQ1490" s="325"/>
      <c r="BR1490" s="325"/>
      <c r="BS1490" s="325"/>
      <c r="BT1490" s="325"/>
      <c r="BU1490" s="325"/>
      <c r="BV1490" s="325"/>
      <c r="BW1490" s="325"/>
      <c r="BX1490" s="325"/>
      <c r="BY1490" s="325"/>
      <c r="BZ1490" s="325"/>
      <c r="CA1490" s="325"/>
      <c r="CB1490" s="325"/>
      <c r="CC1490" s="325"/>
      <c r="CD1490" s="325"/>
      <c r="CE1490" s="325"/>
      <c r="CF1490" s="325"/>
      <c r="CG1490" s="325"/>
      <c r="CH1490" s="325"/>
      <c r="CI1490" s="325"/>
      <c r="CJ1490" s="325"/>
      <c r="CK1490" s="325"/>
      <c r="CL1490" s="325"/>
      <c r="CM1490" s="162"/>
      <c r="CN1490" s="162"/>
    </row>
    <row r="1491" spans="1:107" s="1" customFormat="1" ht="10.5" hidden="1" customHeight="1" thickBot="1">
      <c r="A1491" s="649" t="s">
        <v>477</v>
      </c>
      <c r="B1491" s="650"/>
      <c r="C1491" s="648"/>
      <c r="D1491" s="222" t="s">
        <v>38</v>
      </c>
      <c r="E1491" s="651"/>
      <c r="F1491" s="652"/>
      <c r="G1491" s="652"/>
      <c r="H1491" s="606"/>
      <c r="I1491" s="652"/>
      <c r="J1491" s="652"/>
      <c r="K1491" s="652"/>
      <c r="L1491" s="652"/>
      <c r="M1491" s="652"/>
      <c r="N1491" s="606"/>
      <c r="O1491" s="652"/>
      <c r="P1491" s="652"/>
      <c r="Q1491" s="652"/>
      <c r="R1491" s="652"/>
      <c r="S1491" s="652"/>
      <c r="T1491" s="652"/>
      <c r="U1491" s="652"/>
      <c r="V1491" s="606"/>
      <c r="W1491" s="652"/>
      <c r="X1491" s="652"/>
      <c r="Y1491" s="606"/>
      <c r="Z1491" s="652"/>
      <c r="AA1491" s="652"/>
      <c r="AB1491" s="652"/>
      <c r="AC1491" s="325"/>
      <c r="AD1491" s="325"/>
      <c r="AE1491" s="325"/>
      <c r="AF1491" s="325"/>
      <c r="AG1491" s="325"/>
      <c r="AH1491" s="325"/>
      <c r="AI1491" s="325"/>
      <c r="AJ1491" s="325"/>
      <c r="AK1491" s="325"/>
      <c r="AL1491" s="325"/>
      <c r="AM1491" s="325"/>
      <c r="AN1491" s="325"/>
      <c r="AO1491" s="325"/>
      <c r="AP1491" s="325"/>
      <c r="AQ1491" s="325"/>
      <c r="AR1491" s="325"/>
      <c r="AS1491" s="325"/>
      <c r="AT1491" s="325"/>
      <c r="AU1491" s="325"/>
      <c r="AV1491" s="325"/>
      <c r="AW1491" s="325"/>
      <c r="AX1491" s="325"/>
      <c r="AY1491" s="325"/>
      <c r="AZ1491" s="325"/>
      <c r="BA1491" s="325"/>
      <c r="BB1491" s="325"/>
      <c r="BC1491" s="325"/>
      <c r="BD1491" s="325"/>
      <c r="BE1491" s="325"/>
      <c r="BF1491" s="325"/>
      <c r="BG1491" s="325"/>
      <c r="BH1491" s="325"/>
      <c r="BI1491" s="325"/>
      <c r="BJ1491" s="325"/>
      <c r="BK1491" s="325"/>
      <c r="BL1491" s="325"/>
      <c r="BM1491" s="325"/>
      <c r="BN1491" s="325"/>
      <c r="BO1491" s="325"/>
      <c r="BP1491" s="325"/>
      <c r="BQ1491" s="325"/>
      <c r="BR1491" s="325"/>
      <c r="BS1491" s="325"/>
      <c r="BT1491" s="325"/>
      <c r="BU1491" s="325"/>
      <c r="BV1491" s="325"/>
      <c r="BW1491" s="325"/>
      <c r="BX1491" s="325"/>
      <c r="BY1491" s="325"/>
      <c r="BZ1491" s="325"/>
      <c r="CA1491" s="325"/>
      <c r="CB1491" s="325"/>
      <c r="CC1491" s="325"/>
      <c r="CD1491" s="325"/>
      <c r="CE1491" s="325"/>
      <c r="CF1491" s="325"/>
      <c r="CG1491" s="325"/>
      <c r="CH1491" s="325"/>
      <c r="CI1491" s="325"/>
      <c r="CJ1491" s="325"/>
      <c r="CK1491" s="325"/>
      <c r="CL1491" s="325"/>
      <c r="CM1491" s="162"/>
      <c r="CN1491" s="162"/>
    </row>
    <row r="1492" spans="1:107" s="1" customFormat="1" ht="10.5" hidden="1" customHeight="1">
      <c r="A1492" s="1509" t="s">
        <v>11</v>
      </c>
      <c r="B1492" s="1516" t="s">
        <v>478</v>
      </c>
      <c r="C1492" s="1100"/>
      <c r="D1492" s="131"/>
      <c r="E1492" s="897"/>
      <c r="F1492" s="1099"/>
      <c r="G1492" s="1099"/>
      <c r="H1492" s="653"/>
      <c r="I1492" s="1099"/>
      <c r="J1492" s="1099"/>
      <c r="K1492" s="1099"/>
      <c r="L1492" s="1099"/>
      <c r="M1492" s="1099"/>
      <c r="N1492" s="653"/>
      <c r="O1492" s="1099"/>
      <c r="P1492" s="1099"/>
      <c r="Q1492" s="1099"/>
      <c r="R1492" s="1099"/>
      <c r="S1492" s="1099"/>
      <c r="T1492" s="1099"/>
      <c r="U1492" s="1099"/>
      <c r="V1492" s="653"/>
      <c r="W1492" s="1099"/>
      <c r="X1492" s="1099"/>
      <c r="Y1492" s="653"/>
      <c r="Z1492" s="1099"/>
      <c r="AA1492" s="1099"/>
      <c r="AB1492" s="1099"/>
      <c r="AC1492" s="325"/>
      <c r="AD1492" s="325"/>
      <c r="AE1492" s="325"/>
      <c r="AF1492" s="325"/>
      <c r="AG1492" s="325"/>
      <c r="AH1492" s="325"/>
      <c r="AI1492" s="325"/>
      <c r="AJ1492" s="325"/>
      <c r="AK1492" s="325"/>
      <c r="AL1492" s="325"/>
      <c r="AM1492" s="325"/>
      <c r="AN1492" s="325"/>
      <c r="AO1492" s="325"/>
      <c r="AP1492" s="325"/>
      <c r="AQ1492" s="325"/>
      <c r="AR1492" s="325"/>
      <c r="AS1492" s="325"/>
      <c r="AT1492" s="325"/>
      <c r="AU1492" s="325"/>
      <c r="AV1492" s="325"/>
      <c r="AW1492" s="325"/>
      <c r="AX1492" s="325"/>
      <c r="AY1492" s="325"/>
      <c r="AZ1492" s="325"/>
      <c r="BA1492" s="325"/>
      <c r="BB1492" s="325"/>
      <c r="BC1492" s="325"/>
      <c r="BD1492" s="325"/>
      <c r="BE1492" s="325"/>
      <c r="BF1492" s="325"/>
      <c r="BG1492" s="325"/>
      <c r="BH1492" s="325"/>
      <c r="BI1492" s="325"/>
      <c r="BJ1492" s="325"/>
      <c r="BK1492" s="325"/>
      <c r="BL1492" s="325"/>
      <c r="BM1492" s="325"/>
      <c r="BN1492" s="325"/>
      <c r="BO1492" s="325"/>
      <c r="BP1492" s="325"/>
      <c r="BQ1492" s="325"/>
      <c r="BR1492" s="325"/>
      <c r="BS1492" s="325"/>
      <c r="BT1492" s="325"/>
      <c r="BU1492" s="325"/>
      <c r="BV1492" s="325"/>
      <c r="BW1492" s="325"/>
      <c r="BX1492" s="325"/>
      <c r="BY1492" s="325"/>
      <c r="BZ1492" s="325"/>
      <c r="CA1492" s="325"/>
      <c r="CB1492" s="325"/>
      <c r="CC1492" s="325"/>
      <c r="CD1492" s="325"/>
      <c r="CE1492" s="325"/>
      <c r="CF1492" s="325"/>
      <c r="CG1492" s="325"/>
      <c r="CH1492" s="325"/>
      <c r="CI1492" s="325"/>
      <c r="CJ1492" s="325"/>
      <c r="CK1492" s="325"/>
      <c r="CL1492" s="325"/>
      <c r="CM1492" s="162"/>
      <c r="CN1492" s="162"/>
    </row>
    <row r="1493" spans="1:107" s="1" customFormat="1" ht="10.5" hidden="1" customHeight="1">
      <c r="A1493" s="1510"/>
      <c r="B1493" s="1517"/>
      <c r="C1493" s="1100"/>
      <c r="D1493" s="131" t="s">
        <v>33</v>
      </c>
      <c r="E1493" s="731"/>
      <c r="F1493" s="217"/>
      <c r="G1493" s="217"/>
      <c r="H1493" s="654"/>
      <c r="I1493" s="217"/>
      <c r="J1493" s="217"/>
      <c r="K1493" s="217"/>
      <c r="L1493" s="217"/>
      <c r="M1493" s="217"/>
      <c r="N1493" s="654"/>
      <c r="O1493" s="217"/>
      <c r="P1493" s="217"/>
      <c r="Q1493" s="217"/>
      <c r="R1493" s="217"/>
      <c r="S1493" s="217"/>
      <c r="T1493" s="217"/>
      <c r="U1493" s="217"/>
      <c r="V1493" s="654"/>
      <c r="W1493" s="217"/>
      <c r="X1493" s="217"/>
      <c r="Y1493" s="654"/>
      <c r="Z1493" s="217"/>
      <c r="AA1493" s="217"/>
      <c r="AB1493" s="217"/>
      <c r="AC1493" s="325"/>
      <c r="AD1493" s="325"/>
      <c r="AE1493" s="325"/>
      <c r="AF1493" s="325"/>
      <c r="AG1493" s="325"/>
      <c r="AH1493" s="325"/>
      <c r="AI1493" s="325"/>
      <c r="AJ1493" s="325"/>
      <c r="AK1493" s="325"/>
      <c r="AL1493" s="325"/>
      <c r="AM1493" s="325"/>
      <c r="AN1493" s="325"/>
      <c r="AO1493" s="325"/>
      <c r="AP1493" s="325"/>
      <c r="AQ1493" s="325"/>
      <c r="AR1493" s="325"/>
      <c r="AS1493" s="325"/>
      <c r="AT1493" s="325"/>
      <c r="AU1493" s="325"/>
      <c r="AV1493" s="325"/>
      <c r="AW1493" s="325"/>
      <c r="AX1493" s="325"/>
      <c r="AY1493" s="325"/>
      <c r="AZ1493" s="325"/>
      <c r="BA1493" s="325"/>
      <c r="BB1493" s="325"/>
      <c r="BC1493" s="325"/>
      <c r="BD1493" s="325"/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325"/>
      <c r="BZ1493" s="325"/>
      <c r="CA1493" s="325"/>
      <c r="CB1493" s="325"/>
      <c r="CC1493" s="325"/>
      <c r="CD1493" s="325"/>
      <c r="CE1493" s="325"/>
      <c r="CF1493" s="325"/>
      <c r="CG1493" s="325"/>
      <c r="CH1493" s="325"/>
      <c r="CI1493" s="325"/>
      <c r="CJ1493" s="325"/>
      <c r="CK1493" s="325"/>
      <c r="CL1493" s="325"/>
      <c r="CM1493" s="162"/>
      <c r="CN1493" s="162"/>
    </row>
    <row r="1494" spans="1:107" s="1" customFormat="1" ht="10.5" hidden="1" customHeight="1">
      <c r="A1494" s="1510"/>
      <c r="B1494" s="1517"/>
      <c r="C1494" s="1100"/>
      <c r="D1494" s="131" t="s">
        <v>116</v>
      </c>
      <c r="E1494" s="729"/>
      <c r="F1494" s="1100"/>
      <c r="G1494" s="1100"/>
      <c r="H1494" s="655"/>
      <c r="I1494" s="1100"/>
      <c r="J1494" s="1100"/>
      <c r="K1494" s="1100"/>
      <c r="L1494" s="1100"/>
      <c r="M1494" s="1100"/>
      <c r="N1494" s="655"/>
      <c r="O1494" s="1100"/>
      <c r="P1494" s="1100"/>
      <c r="Q1494" s="1100"/>
      <c r="R1494" s="1100"/>
      <c r="S1494" s="1100"/>
      <c r="T1494" s="1100"/>
      <c r="U1494" s="1100"/>
      <c r="V1494" s="655"/>
      <c r="W1494" s="1100"/>
      <c r="X1494" s="1100"/>
      <c r="Y1494" s="655"/>
      <c r="Z1494" s="1100"/>
      <c r="AA1494" s="1100"/>
      <c r="AB1494" s="1100"/>
      <c r="AC1494" s="325"/>
      <c r="AD1494" s="325"/>
      <c r="AE1494" s="325">
        <v>2.4</v>
      </c>
      <c r="AF1494" s="325"/>
      <c r="AG1494" s="325"/>
      <c r="AH1494" s="325"/>
      <c r="AI1494" s="325"/>
      <c r="AJ1494" s="325"/>
      <c r="AK1494" s="325"/>
      <c r="AL1494" s="325"/>
      <c r="AM1494" s="325"/>
      <c r="AN1494" s="325"/>
      <c r="AO1494" s="325"/>
      <c r="AP1494" s="325"/>
      <c r="AQ1494" s="325"/>
      <c r="AR1494" s="325"/>
      <c r="AS1494" s="325"/>
      <c r="AT1494" s="325"/>
      <c r="AU1494" s="325"/>
      <c r="AV1494" s="325"/>
      <c r="AW1494" s="325"/>
      <c r="AX1494" s="325"/>
      <c r="AY1494" s="325"/>
      <c r="AZ1494" s="325"/>
      <c r="BA1494" s="325"/>
      <c r="BB1494" s="325"/>
      <c r="BC1494" s="325"/>
      <c r="BD1494" s="325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325"/>
      <c r="BZ1494" s="325"/>
      <c r="CA1494" s="325"/>
      <c r="CB1494" s="325"/>
      <c r="CC1494" s="325"/>
      <c r="CD1494" s="325"/>
      <c r="CE1494" s="325"/>
      <c r="CF1494" s="325"/>
      <c r="CG1494" s="325"/>
      <c r="CH1494" s="325"/>
      <c r="CI1494" s="325"/>
      <c r="CJ1494" s="325"/>
      <c r="CK1494" s="325"/>
      <c r="CL1494" s="325"/>
      <c r="CM1494" s="162"/>
      <c r="CN1494" s="162"/>
    </row>
    <row r="1495" spans="1:107" s="1" customFormat="1" ht="10.5" hidden="1" customHeight="1">
      <c r="A1495" s="1510"/>
      <c r="B1495" s="1517"/>
      <c r="C1495" s="1100"/>
      <c r="D1495" s="131" t="s">
        <v>117</v>
      </c>
      <c r="E1495" s="656"/>
      <c r="F1495" s="657"/>
      <c r="G1495" s="657"/>
      <c r="H1495" s="658"/>
      <c r="I1495" s="657"/>
      <c r="J1495" s="657"/>
      <c r="K1495" s="657"/>
      <c r="L1495" s="657"/>
      <c r="M1495" s="657"/>
      <c r="N1495" s="658"/>
      <c r="O1495" s="657"/>
      <c r="P1495" s="657"/>
      <c r="Q1495" s="657"/>
      <c r="R1495" s="657"/>
      <c r="S1495" s="657"/>
      <c r="T1495" s="657"/>
      <c r="U1495" s="657"/>
      <c r="V1495" s="658"/>
      <c r="W1495" s="657"/>
      <c r="X1495" s="657"/>
      <c r="Y1495" s="658"/>
      <c r="Z1495" s="657"/>
      <c r="AA1495" s="657"/>
      <c r="AB1495" s="657"/>
      <c r="AC1495" s="325"/>
      <c r="AD1495" s="325"/>
      <c r="AE1495" s="325">
        <v>2.4</v>
      </c>
      <c r="AF1495" s="325"/>
      <c r="AG1495" s="325"/>
      <c r="AH1495" s="325"/>
      <c r="AI1495" s="325"/>
      <c r="AJ1495" s="325"/>
      <c r="AK1495" s="325"/>
      <c r="AL1495" s="325"/>
      <c r="AM1495" s="325"/>
      <c r="AN1495" s="325"/>
      <c r="AO1495" s="325"/>
      <c r="AP1495" s="325"/>
      <c r="AQ1495" s="325"/>
      <c r="AR1495" s="325"/>
      <c r="AS1495" s="325"/>
      <c r="AT1495" s="325"/>
      <c r="AU1495" s="325"/>
      <c r="AV1495" s="325"/>
      <c r="AW1495" s="325"/>
      <c r="AX1495" s="325"/>
      <c r="AY1495" s="325"/>
      <c r="AZ1495" s="325"/>
      <c r="BA1495" s="325"/>
      <c r="BB1495" s="325"/>
      <c r="BC1495" s="325"/>
      <c r="BD1495" s="325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325"/>
      <c r="BZ1495" s="325"/>
      <c r="CA1495" s="325"/>
      <c r="CB1495" s="325"/>
      <c r="CC1495" s="325"/>
      <c r="CD1495" s="325"/>
      <c r="CE1495" s="325"/>
      <c r="CF1495" s="325"/>
      <c r="CG1495" s="325"/>
      <c r="CH1495" s="325"/>
      <c r="CI1495" s="325"/>
      <c r="CJ1495" s="325"/>
      <c r="CK1495" s="325"/>
      <c r="CL1495" s="325"/>
      <c r="CM1495" s="162"/>
      <c r="CN1495" s="162"/>
    </row>
    <row r="1496" spans="1:107" s="1" customFormat="1" ht="10.5" hidden="1" customHeight="1" thickBot="1">
      <c r="A1496" s="1511"/>
      <c r="B1496" s="1518"/>
      <c r="C1496" s="1100"/>
      <c r="D1496" s="131" t="s">
        <v>41</v>
      </c>
      <c r="E1496" s="656" t="e">
        <f t="shared" ref="E1496:AB1496" si="638">E1495/E1494</f>
        <v>#DIV/0!</v>
      </c>
      <c r="F1496" s="657" t="e">
        <f t="shared" si="638"/>
        <v>#DIV/0!</v>
      </c>
      <c r="G1496" s="657" t="e">
        <f t="shared" si="638"/>
        <v>#DIV/0!</v>
      </c>
      <c r="H1496" s="658" t="e">
        <f t="shared" si="638"/>
        <v>#DIV/0!</v>
      </c>
      <c r="I1496" s="657" t="e">
        <f t="shared" si="638"/>
        <v>#DIV/0!</v>
      </c>
      <c r="J1496" s="657" t="e">
        <f t="shared" si="638"/>
        <v>#DIV/0!</v>
      </c>
      <c r="K1496" s="657" t="e">
        <f t="shared" si="638"/>
        <v>#DIV/0!</v>
      </c>
      <c r="L1496" s="657" t="e">
        <f t="shared" si="638"/>
        <v>#DIV/0!</v>
      </c>
      <c r="M1496" s="657" t="e">
        <f t="shared" si="638"/>
        <v>#DIV/0!</v>
      </c>
      <c r="N1496" s="658" t="e">
        <f t="shared" si="638"/>
        <v>#DIV/0!</v>
      </c>
      <c r="O1496" s="657" t="e">
        <f t="shared" si="638"/>
        <v>#DIV/0!</v>
      </c>
      <c r="P1496" s="657" t="e">
        <f t="shared" si="638"/>
        <v>#DIV/0!</v>
      </c>
      <c r="Q1496" s="657" t="e">
        <f t="shared" si="638"/>
        <v>#DIV/0!</v>
      </c>
      <c r="R1496" s="657" t="e">
        <f t="shared" si="638"/>
        <v>#DIV/0!</v>
      </c>
      <c r="S1496" s="657" t="e">
        <f t="shared" si="638"/>
        <v>#DIV/0!</v>
      </c>
      <c r="T1496" s="657" t="e">
        <f t="shared" si="638"/>
        <v>#DIV/0!</v>
      </c>
      <c r="U1496" s="657" t="e">
        <f t="shared" si="638"/>
        <v>#DIV/0!</v>
      </c>
      <c r="V1496" s="658" t="e">
        <f t="shared" si="638"/>
        <v>#DIV/0!</v>
      </c>
      <c r="W1496" s="657" t="e">
        <f t="shared" si="638"/>
        <v>#DIV/0!</v>
      </c>
      <c r="X1496" s="657" t="e">
        <f t="shared" si="638"/>
        <v>#DIV/0!</v>
      </c>
      <c r="Y1496" s="658" t="e">
        <f t="shared" si="638"/>
        <v>#DIV/0!</v>
      </c>
      <c r="Z1496" s="657" t="e">
        <f t="shared" si="638"/>
        <v>#DIV/0!</v>
      </c>
      <c r="AA1496" s="657" t="e">
        <f t="shared" si="638"/>
        <v>#DIV/0!</v>
      </c>
      <c r="AB1496" s="657" t="e">
        <f t="shared" si="638"/>
        <v>#DIV/0!</v>
      </c>
      <c r="AC1496" s="325"/>
      <c r="AD1496" s="325"/>
      <c r="AE1496" s="325"/>
      <c r="AF1496" s="325"/>
      <c r="AG1496" s="325"/>
      <c r="AH1496" s="325"/>
      <c r="AI1496" s="325"/>
      <c r="AJ1496" s="325"/>
      <c r="AK1496" s="325"/>
      <c r="AL1496" s="325"/>
      <c r="AM1496" s="325"/>
      <c r="AN1496" s="325"/>
      <c r="AO1496" s="325"/>
      <c r="AP1496" s="325"/>
      <c r="AQ1496" s="325"/>
      <c r="AR1496" s="325"/>
      <c r="AS1496" s="325"/>
      <c r="AT1496" s="325"/>
      <c r="AU1496" s="325"/>
      <c r="AV1496" s="325"/>
      <c r="AW1496" s="325"/>
      <c r="AX1496" s="325"/>
      <c r="AY1496" s="325"/>
      <c r="AZ1496" s="325"/>
      <c r="BA1496" s="325"/>
      <c r="BB1496" s="325"/>
      <c r="BC1496" s="325"/>
      <c r="BD1496" s="325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325"/>
      <c r="BZ1496" s="325"/>
      <c r="CA1496" s="325"/>
      <c r="CB1496" s="325"/>
      <c r="CC1496" s="325"/>
      <c r="CD1496" s="325"/>
      <c r="CE1496" s="325"/>
      <c r="CF1496" s="325"/>
      <c r="CG1496" s="325"/>
      <c r="CH1496" s="325"/>
      <c r="CI1496" s="325"/>
      <c r="CJ1496" s="325"/>
      <c r="CK1496" s="325"/>
      <c r="CL1496" s="325"/>
      <c r="CM1496" s="162"/>
      <c r="CN1496" s="162"/>
    </row>
    <row r="1497" spans="1:107" s="1" customFormat="1" ht="10.5" hidden="1" customHeight="1">
      <c r="A1497" s="1509" t="s">
        <v>3</v>
      </c>
      <c r="B1497" s="1516" t="s">
        <v>479</v>
      </c>
      <c r="C1497" s="1100"/>
      <c r="D1497" s="131"/>
      <c r="E1497" s="897"/>
      <c r="F1497" s="1099"/>
      <c r="G1497" s="1099"/>
      <c r="H1497" s="653"/>
      <c r="I1497" s="1099"/>
      <c r="J1497" s="1099"/>
      <c r="K1497" s="1099"/>
      <c r="L1497" s="1099"/>
      <c r="M1497" s="1099"/>
      <c r="N1497" s="653"/>
      <c r="O1497" s="1099"/>
      <c r="P1497" s="1099"/>
      <c r="Q1497" s="1099"/>
      <c r="R1497" s="1099"/>
      <c r="S1497" s="1099"/>
      <c r="T1497" s="1099"/>
      <c r="U1497" s="1099"/>
      <c r="V1497" s="653"/>
      <c r="W1497" s="1099"/>
      <c r="X1497" s="1099"/>
      <c r="Y1497" s="653"/>
      <c r="Z1497" s="1099"/>
      <c r="AA1497" s="1099"/>
      <c r="AB1497" s="1099"/>
      <c r="AC1497" s="325"/>
      <c r="AD1497" s="325"/>
      <c r="AE1497" s="325"/>
      <c r="AF1497" s="325"/>
      <c r="AG1497" s="325"/>
      <c r="AH1497" s="325"/>
      <c r="AI1497" s="325"/>
      <c r="AJ1497" s="325"/>
      <c r="AK1497" s="325"/>
      <c r="AL1497" s="325"/>
      <c r="AM1497" s="325"/>
      <c r="AN1497" s="325"/>
      <c r="AO1497" s="325"/>
      <c r="AP1497" s="325"/>
      <c r="AQ1497" s="325"/>
      <c r="AR1497" s="325"/>
      <c r="AS1497" s="325"/>
      <c r="AT1497" s="325"/>
      <c r="AU1497" s="325"/>
      <c r="AV1497" s="325"/>
      <c r="AW1497" s="325"/>
      <c r="AX1497" s="325"/>
      <c r="AY1497" s="325"/>
      <c r="AZ1497" s="325"/>
      <c r="BA1497" s="325"/>
      <c r="BB1497" s="325"/>
      <c r="BC1497" s="325"/>
      <c r="BD1497" s="325"/>
      <c r="BE1497" s="325"/>
      <c r="BF1497" s="325"/>
      <c r="BG1497" s="325"/>
      <c r="BH1497" s="325"/>
      <c r="BI1497" s="325"/>
      <c r="BJ1497" s="325"/>
      <c r="BK1497" s="325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325"/>
      <c r="BZ1497" s="325"/>
      <c r="CA1497" s="325"/>
      <c r="CB1497" s="325"/>
      <c r="CC1497" s="325"/>
      <c r="CD1497" s="325"/>
      <c r="CE1497" s="325"/>
      <c r="CF1497" s="325"/>
      <c r="CG1497" s="325"/>
      <c r="CH1497" s="325"/>
      <c r="CI1497" s="325"/>
      <c r="CJ1497" s="325"/>
      <c r="CK1497" s="325"/>
      <c r="CL1497" s="325"/>
      <c r="CM1497" s="162"/>
      <c r="CN1497" s="162"/>
    </row>
    <row r="1498" spans="1:107" s="1" customFormat="1" ht="10.5" hidden="1" customHeight="1">
      <c r="A1498" s="1510"/>
      <c r="B1498" s="1517"/>
      <c r="C1498" s="1100"/>
      <c r="D1498" s="131" t="s">
        <v>33</v>
      </c>
      <c r="E1498" s="731"/>
      <c r="F1498" s="217"/>
      <c r="G1498" s="217"/>
      <c r="H1498" s="654"/>
      <c r="I1498" s="217"/>
      <c r="J1498" s="217"/>
      <c r="K1498" s="217"/>
      <c r="L1498" s="217"/>
      <c r="M1498" s="217"/>
      <c r="N1498" s="654"/>
      <c r="O1498" s="217"/>
      <c r="P1498" s="217"/>
      <c r="Q1498" s="217"/>
      <c r="R1498" s="217"/>
      <c r="S1498" s="217"/>
      <c r="T1498" s="217"/>
      <c r="U1498" s="217"/>
      <c r="V1498" s="654"/>
      <c r="W1498" s="217"/>
      <c r="X1498" s="217"/>
      <c r="Y1498" s="654"/>
      <c r="Z1498" s="217"/>
      <c r="AA1498" s="217"/>
      <c r="AB1498" s="217"/>
      <c r="AC1498" s="325"/>
      <c r="AD1498" s="325"/>
      <c r="AE1498" s="325"/>
      <c r="AF1498" s="325"/>
      <c r="AG1498" s="325"/>
      <c r="AH1498" s="325"/>
      <c r="AI1498" s="325"/>
      <c r="AJ1498" s="325"/>
      <c r="AK1498" s="325"/>
      <c r="AL1498" s="325"/>
      <c r="AM1498" s="325"/>
      <c r="AN1498" s="325"/>
      <c r="AO1498" s="325"/>
      <c r="AP1498" s="325"/>
      <c r="AQ1498" s="325"/>
      <c r="AR1498" s="325"/>
      <c r="AS1498" s="325"/>
      <c r="AT1498" s="325"/>
      <c r="AU1498" s="325"/>
      <c r="AV1498" s="325"/>
      <c r="AW1498" s="325"/>
      <c r="AX1498" s="325"/>
      <c r="AY1498" s="325"/>
      <c r="AZ1498" s="325"/>
      <c r="BA1498" s="325"/>
      <c r="BB1498" s="325"/>
      <c r="BC1498" s="325"/>
      <c r="BD1498" s="325"/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325"/>
      <c r="BZ1498" s="325"/>
      <c r="CA1498" s="325"/>
      <c r="CB1498" s="325"/>
      <c r="CC1498" s="325"/>
      <c r="CD1498" s="325"/>
      <c r="CE1498" s="325"/>
      <c r="CF1498" s="325"/>
      <c r="CG1498" s="325"/>
      <c r="CH1498" s="325"/>
      <c r="CI1498" s="325"/>
      <c r="CJ1498" s="325"/>
      <c r="CK1498" s="325"/>
      <c r="CL1498" s="325"/>
      <c r="CM1498" s="162"/>
      <c r="CN1498" s="162"/>
    </row>
    <row r="1499" spans="1:107" s="1" customFormat="1" ht="10.5" hidden="1" customHeight="1">
      <c r="A1499" s="1510"/>
      <c r="B1499" s="1517"/>
      <c r="C1499" s="1100"/>
      <c r="D1499" s="131" t="s">
        <v>116</v>
      </c>
      <c r="E1499" s="729" t="s">
        <v>480</v>
      </c>
      <c r="F1499" s="1100"/>
      <c r="G1499" s="1100"/>
      <c r="H1499" s="655"/>
      <c r="I1499" s="1100"/>
      <c r="J1499" s="1100"/>
      <c r="K1499" s="1100"/>
      <c r="L1499" s="1100"/>
      <c r="M1499" s="1100"/>
      <c r="N1499" s="655"/>
      <c r="O1499" s="1100"/>
      <c r="P1499" s="1100"/>
      <c r="Q1499" s="1100"/>
      <c r="R1499" s="1100"/>
      <c r="S1499" s="1100"/>
      <c r="T1499" s="1100"/>
      <c r="U1499" s="1100"/>
      <c r="V1499" s="655"/>
      <c r="W1499" s="1100"/>
      <c r="X1499" s="1100"/>
      <c r="Y1499" s="655"/>
      <c r="Z1499" s="1100"/>
      <c r="AA1499" s="1100"/>
      <c r="AB1499" s="1100"/>
      <c r="AC1499" s="325"/>
      <c r="AD1499" s="325"/>
      <c r="AE1499" s="325"/>
      <c r="AF1499" s="325"/>
      <c r="AG1499" s="325"/>
      <c r="AH1499" s="325"/>
      <c r="AI1499" s="325"/>
      <c r="AJ1499" s="325"/>
      <c r="AK1499" s="325"/>
      <c r="AL1499" s="325"/>
      <c r="AM1499" s="325"/>
      <c r="AN1499" s="325"/>
      <c r="AO1499" s="325"/>
      <c r="AP1499" s="325"/>
      <c r="AQ1499" s="325"/>
      <c r="AR1499" s="325"/>
      <c r="AS1499" s="325"/>
      <c r="AT1499" s="325"/>
      <c r="AU1499" s="325"/>
      <c r="AV1499" s="325"/>
      <c r="AW1499" s="325"/>
      <c r="AX1499" s="325"/>
      <c r="AY1499" s="325"/>
      <c r="AZ1499" s="325"/>
      <c r="BA1499" s="325"/>
      <c r="BB1499" s="325"/>
      <c r="BC1499" s="325"/>
      <c r="BD1499" s="325"/>
      <c r="BE1499" s="325"/>
      <c r="BF1499" s="325"/>
      <c r="BG1499" s="325"/>
      <c r="BH1499" s="325"/>
      <c r="BI1499" s="325"/>
      <c r="BJ1499" s="325"/>
      <c r="BK1499" s="325"/>
      <c r="BL1499" s="325"/>
      <c r="BM1499" s="325"/>
      <c r="BN1499" s="325"/>
      <c r="BO1499" s="325"/>
      <c r="BP1499" s="325"/>
      <c r="BQ1499" s="325"/>
      <c r="BR1499" s="325"/>
      <c r="BS1499" s="325"/>
      <c r="BT1499" s="325"/>
      <c r="BU1499" s="325"/>
      <c r="BV1499" s="325"/>
      <c r="BW1499" s="325"/>
      <c r="BX1499" s="325"/>
      <c r="BY1499" s="325"/>
      <c r="BZ1499" s="325"/>
      <c r="CA1499" s="325"/>
      <c r="CB1499" s="325"/>
      <c r="CC1499" s="325"/>
      <c r="CD1499" s="325"/>
      <c r="CE1499" s="325"/>
      <c r="CF1499" s="325"/>
      <c r="CG1499" s="325"/>
      <c r="CH1499" s="325"/>
      <c r="CI1499" s="325"/>
      <c r="CJ1499" s="325"/>
      <c r="CK1499" s="325"/>
      <c r="CL1499" s="325"/>
      <c r="CM1499" s="162"/>
      <c r="CN1499" s="162"/>
    </row>
    <row r="1500" spans="1:107" s="1" customFormat="1" ht="10.5" hidden="1" customHeight="1">
      <c r="A1500" s="1510"/>
      <c r="B1500" s="1517"/>
      <c r="C1500" s="1100"/>
      <c r="D1500" s="131" t="s">
        <v>117</v>
      </c>
      <c r="E1500" s="656"/>
      <c r="F1500" s="657"/>
      <c r="G1500" s="657"/>
      <c r="H1500" s="658"/>
      <c r="I1500" s="657"/>
      <c r="J1500" s="657"/>
      <c r="K1500" s="657"/>
      <c r="L1500" s="657"/>
      <c r="M1500" s="657"/>
      <c r="N1500" s="658"/>
      <c r="O1500" s="657"/>
      <c r="P1500" s="657"/>
      <c r="Q1500" s="657"/>
      <c r="R1500" s="657"/>
      <c r="S1500" s="657"/>
      <c r="T1500" s="657"/>
      <c r="U1500" s="657"/>
      <c r="V1500" s="658"/>
      <c r="W1500" s="657"/>
      <c r="X1500" s="657"/>
      <c r="Y1500" s="658"/>
      <c r="Z1500" s="657"/>
      <c r="AA1500" s="657"/>
      <c r="AB1500" s="657"/>
      <c r="AC1500" s="325"/>
      <c r="AD1500" s="325"/>
      <c r="AE1500" s="325"/>
      <c r="AF1500" s="325"/>
      <c r="AG1500" s="325"/>
      <c r="AH1500" s="325"/>
      <c r="AI1500" s="325"/>
      <c r="AJ1500" s="325"/>
      <c r="AK1500" s="325"/>
      <c r="AL1500" s="325"/>
      <c r="AM1500" s="325"/>
      <c r="AN1500" s="325"/>
      <c r="AO1500" s="325"/>
      <c r="AP1500" s="325"/>
      <c r="AQ1500" s="325"/>
      <c r="AR1500" s="325"/>
      <c r="AS1500" s="325"/>
      <c r="AT1500" s="325"/>
      <c r="AU1500" s="325"/>
      <c r="AV1500" s="325"/>
      <c r="AW1500" s="325"/>
      <c r="AX1500" s="325"/>
      <c r="AY1500" s="325"/>
      <c r="AZ1500" s="325"/>
      <c r="BA1500" s="325"/>
      <c r="BB1500" s="325"/>
      <c r="BC1500" s="325"/>
      <c r="BD1500" s="325"/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325"/>
      <c r="BZ1500" s="325"/>
      <c r="CA1500" s="325"/>
      <c r="CB1500" s="325"/>
      <c r="CC1500" s="325"/>
      <c r="CD1500" s="325"/>
      <c r="CE1500" s="325"/>
      <c r="CF1500" s="325"/>
      <c r="CG1500" s="325"/>
      <c r="CH1500" s="325"/>
      <c r="CI1500" s="325"/>
      <c r="CJ1500" s="325"/>
      <c r="CK1500" s="325"/>
      <c r="CL1500" s="325"/>
      <c r="CM1500" s="162"/>
      <c r="CN1500" s="162"/>
    </row>
    <row r="1501" spans="1:107" s="1" customFormat="1" ht="10.5" hidden="1" customHeight="1" thickBot="1">
      <c r="A1501" s="1511"/>
      <c r="B1501" s="1518"/>
      <c r="C1501" s="1100"/>
      <c r="D1501" s="131" t="s">
        <v>41</v>
      </c>
      <c r="E1501" s="656"/>
      <c r="F1501" s="657"/>
      <c r="G1501" s="657"/>
      <c r="H1501" s="658"/>
      <c r="I1501" s="657"/>
      <c r="J1501" s="657"/>
      <c r="K1501" s="657"/>
      <c r="L1501" s="657"/>
      <c r="M1501" s="657"/>
      <c r="N1501" s="658"/>
      <c r="O1501" s="657"/>
      <c r="P1501" s="657"/>
      <c r="Q1501" s="657"/>
      <c r="R1501" s="657"/>
      <c r="S1501" s="657"/>
      <c r="T1501" s="657"/>
      <c r="U1501" s="657"/>
      <c r="V1501" s="658"/>
      <c r="W1501" s="657"/>
      <c r="X1501" s="657"/>
      <c r="Y1501" s="658"/>
      <c r="Z1501" s="657"/>
      <c r="AA1501" s="657"/>
      <c r="AB1501" s="657"/>
      <c r="AC1501" s="325"/>
      <c r="AD1501" s="325"/>
      <c r="AE1501" s="325"/>
      <c r="AF1501" s="325"/>
      <c r="AG1501" s="325"/>
      <c r="AH1501" s="325"/>
      <c r="AI1501" s="325"/>
      <c r="AJ1501" s="325"/>
      <c r="AK1501" s="325"/>
      <c r="AL1501" s="325"/>
      <c r="AM1501" s="325"/>
      <c r="AN1501" s="325"/>
      <c r="AO1501" s="325"/>
      <c r="AP1501" s="325"/>
      <c r="AQ1501" s="325"/>
      <c r="AR1501" s="325"/>
      <c r="AS1501" s="325"/>
      <c r="AT1501" s="325"/>
      <c r="AU1501" s="325"/>
      <c r="AV1501" s="325"/>
      <c r="AW1501" s="325"/>
      <c r="AX1501" s="325"/>
      <c r="AY1501" s="325"/>
      <c r="AZ1501" s="325"/>
      <c r="BA1501" s="325"/>
      <c r="BB1501" s="325"/>
      <c r="BC1501" s="325"/>
      <c r="BD1501" s="325"/>
      <c r="BE1501" s="325"/>
      <c r="BF1501" s="325"/>
      <c r="BG1501" s="325"/>
      <c r="BH1501" s="325"/>
      <c r="BI1501" s="325"/>
      <c r="BJ1501" s="325"/>
      <c r="BK1501" s="325"/>
      <c r="BL1501" s="325"/>
      <c r="BM1501" s="325"/>
      <c r="BN1501" s="325"/>
      <c r="BO1501" s="325"/>
      <c r="BP1501" s="325"/>
      <c r="BQ1501" s="325"/>
      <c r="BR1501" s="325"/>
      <c r="BS1501" s="325"/>
      <c r="BT1501" s="325"/>
      <c r="BU1501" s="325"/>
      <c r="BV1501" s="325"/>
      <c r="BW1501" s="325"/>
      <c r="BX1501" s="325"/>
      <c r="BY1501" s="325"/>
      <c r="BZ1501" s="325"/>
      <c r="CA1501" s="325"/>
      <c r="CB1501" s="325"/>
      <c r="CC1501" s="325"/>
      <c r="CD1501" s="325"/>
      <c r="CE1501" s="325"/>
      <c r="CF1501" s="325"/>
      <c r="CG1501" s="325"/>
      <c r="CH1501" s="325"/>
      <c r="CI1501" s="325"/>
      <c r="CJ1501" s="325"/>
      <c r="CK1501" s="325"/>
      <c r="CL1501" s="325"/>
      <c r="CM1501" s="162"/>
      <c r="CN1501" s="162"/>
    </row>
    <row r="1502" spans="1:107" s="2" customFormat="1" ht="10.5" hidden="1" customHeight="1">
      <c r="A1502" s="1509" t="s">
        <v>5</v>
      </c>
      <c r="B1502" s="1516" t="s">
        <v>481</v>
      </c>
      <c r="C1502" s="1100"/>
      <c r="D1502" s="131"/>
      <c r="E1502" s="619"/>
      <c r="F1502" s="78"/>
      <c r="G1502" s="78"/>
      <c r="H1502" s="580"/>
      <c r="I1502" s="78"/>
      <c r="J1502" s="78"/>
      <c r="K1502" s="78"/>
      <c r="L1502" s="78"/>
      <c r="M1502" s="78"/>
      <c r="N1502" s="580"/>
      <c r="O1502" s="78"/>
      <c r="P1502" s="78"/>
      <c r="Q1502" s="78"/>
      <c r="R1502" s="78"/>
      <c r="S1502" s="78"/>
      <c r="T1502" s="78"/>
      <c r="U1502" s="78"/>
      <c r="V1502" s="580"/>
      <c r="W1502" s="78"/>
      <c r="X1502" s="78"/>
      <c r="Y1502" s="580"/>
      <c r="Z1502" s="78"/>
      <c r="AA1502" s="78"/>
      <c r="AB1502" s="78"/>
      <c r="AC1502" s="325"/>
      <c r="AD1502" s="325"/>
      <c r="AE1502" s="325"/>
      <c r="AF1502" s="325"/>
      <c r="AG1502" s="325"/>
      <c r="AH1502" s="325"/>
      <c r="AI1502" s="325"/>
      <c r="AJ1502" s="325"/>
      <c r="AK1502" s="325"/>
      <c r="AL1502" s="325"/>
      <c r="AM1502" s="325"/>
      <c r="AN1502" s="325"/>
      <c r="AO1502" s="325"/>
      <c r="AP1502" s="325"/>
      <c r="AQ1502" s="325"/>
      <c r="AR1502" s="325"/>
      <c r="AS1502" s="325"/>
      <c r="AT1502" s="325"/>
      <c r="AU1502" s="325"/>
      <c r="AV1502" s="325"/>
      <c r="AW1502" s="325"/>
      <c r="AX1502" s="325"/>
      <c r="AY1502" s="325"/>
      <c r="AZ1502" s="325"/>
      <c r="BA1502" s="325"/>
      <c r="BB1502" s="325"/>
      <c r="BC1502" s="325"/>
      <c r="BD1502" s="325"/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325"/>
      <c r="BZ1502" s="325"/>
      <c r="CA1502" s="325"/>
      <c r="CB1502" s="325"/>
      <c r="CC1502" s="325"/>
      <c r="CD1502" s="325"/>
      <c r="CE1502" s="325"/>
      <c r="CF1502" s="325"/>
      <c r="CG1502" s="325"/>
      <c r="CH1502" s="325"/>
      <c r="CI1502" s="325"/>
      <c r="CJ1502" s="325"/>
      <c r="CK1502" s="325"/>
      <c r="CL1502" s="325"/>
      <c r="CM1502" s="162"/>
      <c r="CN1502" s="162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</row>
    <row r="1503" spans="1:107" s="2" customFormat="1" ht="10.5" hidden="1" customHeight="1">
      <c r="A1503" s="1510"/>
      <c r="B1503" s="1517"/>
      <c r="C1503" s="1100"/>
      <c r="D1503" s="131" t="s">
        <v>33</v>
      </c>
      <c r="E1503" s="620"/>
      <c r="F1503" s="494"/>
      <c r="G1503" s="494"/>
      <c r="H1503" s="576"/>
      <c r="I1503" s="494"/>
      <c r="J1503" s="494"/>
      <c r="K1503" s="494"/>
      <c r="L1503" s="494"/>
      <c r="M1503" s="494"/>
      <c r="N1503" s="576"/>
      <c r="O1503" s="494"/>
      <c r="P1503" s="494"/>
      <c r="Q1503" s="494"/>
      <c r="R1503" s="494"/>
      <c r="S1503" s="494"/>
      <c r="T1503" s="494"/>
      <c r="U1503" s="494"/>
      <c r="V1503" s="576"/>
      <c r="W1503" s="494"/>
      <c r="X1503" s="494"/>
      <c r="Y1503" s="576"/>
      <c r="Z1503" s="494"/>
      <c r="AA1503" s="494"/>
      <c r="AB1503" s="494"/>
      <c r="AC1503" s="325"/>
      <c r="AD1503" s="325"/>
      <c r="AE1503" s="325"/>
      <c r="AF1503" s="325"/>
      <c r="AG1503" s="325"/>
      <c r="AH1503" s="325"/>
      <c r="AI1503" s="325"/>
      <c r="AJ1503" s="325"/>
      <c r="AK1503" s="325"/>
      <c r="AL1503" s="325"/>
      <c r="AM1503" s="325"/>
      <c r="AN1503" s="325"/>
      <c r="AO1503" s="325"/>
      <c r="AP1503" s="325"/>
      <c r="AQ1503" s="325"/>
      <c r="AR1503" s="325"/>
      <c r="AS1503" s="325"/>
      <c r="AT1503" s="325"/>
      <c r="AU1503" s="325"/>
      <c r="AV1503" s="325"/>
      <c r="AW1503" s="325"/>
      <c r="AX1503" s="325"/>
      <c r="AY1503" s="325"/>
      <c r="AZ1503" s="325"/>
      <c r="BA1503" s="325"/>
      <c r="BB1503" s="325"/>
      <c r="BC1503" s="325"/>
      <c r="BD1503" s="325"/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325"/>
      <c r="BZ1503" s="325"/>
      <c r="CA1503" s="325"/>
      <c r="CB1503" s="325"/>
      <c r="CC1503" s="325"/>
      <c r="CD1503" s="325"/>
      <c r="CE1503" s="325"/>
      <c r="CF1503" s="325"/>
      <c r="CG1503" s="325"/>
      <c r="CH1503" s="325"/>
      <c r="CI1503" s="325"/>
      <c r="CJ1503" s="325"/>
      <c r="CK1503" s="325"/>
      <c r="CL1503" s="325"/>
      <c r="CM1503" s="162"/>
      <c r="CN1503" s="162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</row>
    <row r="1504" spans="1:107" s="1" customFormat="1" ht="10.5" hidden="1" customHeight="1">
      <c r="A1504" s="1510"/>
      <c r="B1504" s="1517"/>
      <c r="C1504" s="1100"/>
      <c r="D1504" s="131" t="s">
        <v>116</v>
      </c>
      <c r="E1504" s="729" t="s">
        <v>482</v>
      </c>
      <c r="F1504" s="1100"/>
      <c r="G1504" s="1100"/>
      <c r="H1504" s="655"/>
      <c r="I1504" s="1100"/>
      <c r="J1504" s="1100"/>
      <c r="K1504" s="1100"/>
      <c r="L1504" s="1100"/>
      <c r="M1504" s="1100"/>
      <c r="N1504" s="655"/>
      <c r="O1504" s="1100"/>
      <c r="P1504" s="1100"/>
      <c r="Q1504" s="1100"/>
      <c r="R1504" s="1100"/>
      <c r="S1504" s="1100"/>
      <c r="T1504" s="1100"/>
      <c r="U1504" s="1100"/>
      <c r="V1504" s="655"/>
      <c r="W1504" s="1100"/>
      <c r="X1504" s="1100"/>
      <c r="Y1504" s="655"/>
      <c r="Z1504" s="1100"/>
      <c r="AA1504" s="1100"/>
      <c r="AB1504" s="1100"/>
      <c r="AC1504" s="325"/>
      <c r="AD1504" s="325"/>
      <c r="AE1504" s="325"/>
      <c r="AF1504" s="325"/>
      <c r="AG1504" s="325"/>
      <c r="AH1504" s="325"/>
      <c r="AI1504" s="325"/>
      <c r="AJ1504" s="325"/>
      <c r="AK1504" s="325"/>
      <c r="AL1504" s="325"/>
      <c r="AM1504" s="325"/>
      <c r="AN1504" s="325"/>
      <c r="AO1504" s="325"/>
      <c r="AP1504" s="325"/>
      <c r="AQ1504" s="325"/>
      <c r="AR1504" s="325"/>
      <c r="AS1504" s="325"/>
      <c r="AT1504" s="325"/>
      <c r="AU1504" s="325"/>
      <c r="AV1504" s="325"/>
      <c r="AW1504" s="325"/>
      <c r="AX1504" s="325"/>
      <c r="AY1504" s="325"/>
      <c r="AZ1504" s="325"/>
      <c r="BA1504" s="325"/>
      <c r="BB1504" s="325"/>
      <c r="BC1504" s="325"/>
      <c r="BD1504" s="325"/>
      <c r="BE1504" s="325"/>
      <c r="BF1504" s="325"/>
      <c r="BG1504" s="325"/>
      <c r="BH1504" s="325"/>
      <c r="BI1504" s="325"/>
      <c r="BJ1504" s="325"/>
      <c r="BK1504" s="325"/>
      <c r="BL1504" s="325"/>
      <c r="BM1504" s="325"/>
      <c r="BN1504" s="325"/>
      <c r="BO1504" s="325"/>
      <c r="BP1504" s="325"/>
      <c r="BQ1504" s="325"/>
      <c r="BR1504" s="325"/>
      <c r="BS1504" s="325"/>
      <c r="BT1504" s="325"/>
      <c r="BU1504" s="325"/>
      <c r="BV1504" s="325"/>
      <c r="BW1504" s="325"/>
      <c r="BX1504" s="325"/>
      <c r="BY1504" s="325"/>
      <c r="BZ1504" s="325"/>
      <c r="CA1504" s="325"/>
      <c r="CB1504" s="325"/>
      <c r="CC1504" s="325"/>
      <c r="CD1504" s="325"/>
      <c r="CE1504" s="325"/>
      <c r="CF1504" s="325"/>
      <c r="CG1504" s="325"/>
      <c r="CH1504" s="325"/>
      <c r="CI1504" s="325"/>
      <c r="CJ1504" s="325"/>
      <c r="CK1504" s="325"/>
      <c r="CL1504" s="325"/>
      <c r="CM1504" s="162"/>
      <c r="CN1504" s="162"/>
    </row>
    <row r="1505" spans="1:107" s="1" customFormat="1" ht="10.5" hidden="1" customHeight="1">
      <c r="A1505" s="1510"/>
      <c r="B1505" s="1517"/>
      <c r="C1505" s="1100"/>
      <c r="D1505" s="131" t="s">
        <v>117</v>
      </c>
      <c r="E1505" s="656"/>
      <c r="F1505" s="657"/>
      <c r="G1505" s="657"/>
      <c r="H1505" s="658"/>
      <c r="I1505" s="657"/>
      <c r="J1505" s="657"/>
      <c r="K1505" s="657"/>
      <c r="L1505" s="657"/>
      <c r="M1505" s="657"/>
      <c r="N1505" s="658"/>
      <c r="O1505" s="657"/>
      <c r="P1505" s="657"/>
      <c r="Q1505" s="657"/>
      <c r="R1505" s="657"/>
      <c r="S1505" s="657"/>
      <c r="T1505" s="657"/>
      <c r="U1505" s="657"/>
      <c r="V1505" s="658"/>
      <c r="W1505" s="657"/>
      <c r="X1505" s="657"/>
      <c r="Y1505" s="658"/>
      <c r="Z1505" s="657"/>
      <c r="AA1505" s="657"/>
      <c r="AB1505" s="657"/>
      <c r="AC1505" s="325"/>
      <c r="AD1505" s="325"/>
      <c r="AE1505" s="325"/>
      <c r="AF1505" s="325"/>
      <c r="AG1505" s="325"/>
      <c r="AH1505" s="325"/>
      <c r="AI1505" s="325"/>
      <c r="AJ1505" s="325"/>
      <c r="AK1505" s="325"/>
      <c r="AL1505" s="325"/>
      <c r="AM1505" s="325"/>
      <c r="AN1505" s="325"/>
      <c r="AO1505" s="325"/>
      <c r="AP1505" s="325"/>
      <c r="AQ1505" s="325"/>
      <c r="AR1505" s="325"/>
      <c r="AS1505" s="325"/>
      <c r="AT1505" s="325"/>
      <c r="AU1505" s="325"/>
      <c r="AV1505" s="325"/>
      <c r="AW1505" s="325"/>
      <c r="AX1505" s="325"/>
      <c r="AY1505" s="325"/>
      <c r="AZ1505" s="325"/>
      <c r="BA1505" s="325"/>
      <c r="BB1505" s="325"/>
      <c r="BC1505" s="325"/>
      <c r="BD1505" s="325"/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325"/>
      <c r="BZ1505" s="325"/>
      <c r="CA1505" s="325"/>
      <c r="CB1505" s="325"/>
      <c r="CC1505" s="325"/>
      <c r="CD1505" s="325"/>
      <c r="CE1505" s="325"/>
      <c r="CF1505" s="325"/>
      <c r="CG1505" s="325"/>
      <c r="CH1505" s="325"/>
      <c r="CI1505" s="325"/>
      <c r="CJ1505" s="325"/>
      <c r="CK1505" s="325"/>
      <c r="CL1505" s="325"/>
      <c r="CM1505" s="162"/>
      <c r="CN1505" s="162"/>
    </row>
    <row r="1506" spans="1:107" s="1" customFormat="1" ht="10.5" hidden="1" customHeight="1" thickBot="1">
      <c r="A1506" s="1511"/>
      <c r="B1506" s="1518"/>
      <c r="C1506" s="1100"/>
      <c r="D1506" s="131" t="s">
        <v>41</v>
      </c>
      <c r="E1506" s="656"/>
      <c r="F1506" s="657"/>
      <c r="G1506" s="657"/>
      <c r="H1506" s="658"/>
      <c r="I1506" s="657"/>
      <c r="J1506" s="657"/>
      <c r="K1506" s="657"/>
      <c r="L1506" s="657"/>
      <c r="M1506" s="657"/>
      <c r="N1506" s="658"/>
      <c r="O1506" s="657"/>
      <c r="P1506" s="657"/>
      <c r="Q1506" s="657"/>
      <c r="R1506" s="657"/>
      <c r="S1506" s="657"/>
      <c r="T1506" s="657"/>
      <c r="U1506" s="657"/>
      <c r="V1506" s="658"/>
      <c r="W1506" s="657"/>
      <c r="X1506" s="657"/>
      <c r="Y1506" s="658"/>
      <c r="Z1506" s="657"/>
      <c r="AA1506" s="657"/>
      <c r="AB1506" s="657"/>
      <c r="AC1506" s="325"/>
      <c r="AD1506" s="325"/>
      <c r="AE1506" s="325"/>
      <c r="AF1506" s="325"/>
      <c r="AG1506" s="325"/>
      <c r="AH1506" s="325"/>
      <c r="AI1506" s="325"/>
      <c r="AJ1506" s="325"/>
      <c r="AK1506" s="325"/>
      <c r="AL1506" s="325"/>
      <c r="AM1506" s="325"/>
      <c r="AN1506" s="325"/>
      <c r="AO1506" s="325"/>
      <c r="AP1506" s="325"/>
      <c r="AQ1506" s="325"/>
      <c r="AR1506" s="325"/>
      <c r="AS1506" s="325"/>
      <c r="AT1506" s="325"/>
      <c r="AU1506" s="325"/>
      <c r="AV1506" s="325"/>
      <c r="AW1506" s="325"/>
      <c r="AX1506" s="325"/>
      <c r="AY1506" s="325"/>
      <c r="AZ1506" s="325"/>
      <c r="BA1506" s="325"/>
      <c r="BB1506" s="325"/>
      <c r="BC1506" s="325"/>
      <c r="BD1506" s="325"/>
      <c r="BE1506" s="325"/>
      <c r="BF1506" s="325"/>
      <c r="BG1506" s="325"/>
      <c r="BH1506" s="325"/>
      <c r="BI1506" s="325"/>
      <c r="BJ1506" s="325"/>
      <c r="BK1506" s="325"/>
      <c r="BL1506" s="325"/>
      <c r="BM1506" s="325"/>
      <c r="BN1506" s="325"/>
      <c r="BO1506" s="325"/>
      <c r="BP1506" s="325"/>
      <c r="BQ1506" s="325"/>
      <c r="BR1506" s="325"/>
      <c r="BS1506" s="325"/>
      <c r="BT1506" s="325"/>
      <c r="BU1506" s="325"/>
      <c r="BV1506" s="325"/>
      <c r="BW1506" s="325"/>
      <c r="BX1506" s="325"/>
      <c r="BY1506" s="325"/>
      <c r="BZ1506" s="325"/>
      <c r="CA1506" s="325"/>
      <c r="CB1506" s="325"/>
      <c r="CC1506" s="325"/>
      <c r="CD1506" s="325"/>
      <c r="CE1506" s="325"/>
      <c r="CF1506" s="325"/>
      <c r="CG1506" s="325"/>
      <c r="CH1506" s="325"/>
      <c r="CI1506" s="325"/>
      <c r="CJ1506" s="325"/>
      <c r="CK1506" s="325"/>
      <c r="CL1506" s="325"/>
      <c r="CM1506" s="162"/>
      <c r="CN1506" s="162"/>
    </row>
    <row r="1507" spans="1:107" s="2" customFormat="1" ht="10.5" hidden="1" customHeight="1">
      <c r="A1507" s="1509" t="s">
        <v>98</v>
      </c>
      <c r="B1507" s="1516" t="s">
        <v>483</v>
      </c>
      <c r="C1507" s="1100"/>
      <c r="D1507" s="131"/>
      <c r="E1507" s="619"/>
      <c r="F1507" s="78"/>
      <c r="G1507" s="78"/>
      <c r="H1507" s="580"/>
      <c r="I1507" s="78"/>
      <c r="J1507" s="78"/>
      <c r="K1507" s="78"/>
      <c r="L1507" s="78"/>
      <c r="M1507" s="78"/>
      <c r="N1507" s="580"/>
      <c r="O1507" s="78"/>
      <c r="P1507" s="78"/>
      <c r="Q1507" s="78"/>
      <c r="R1507" s="78"/>
      <c r="S1507" s="78"/>
      <c r="T1507" s="78"/>
      <c r="U1507" s="78"/>
      <c r="V1507" s="580"/>
      <c r="W1507" s="78"/>
      <c r="X1507" s="78"/>
      <c r="Y1507" s="580"/>
      <c r="Z1507" s="78"/>
      <c r="AA1507" s="78"/>
      <c r="AB1507" s="78"/>
      <c r="AC1507" s="325"/>
      <c r="AD1507" s="325"/>
      <c r="AE1507" s="325"/>
      <c r="AF1507" s="325"/>
      <c r="AG1507" s="325"/>
      <c r="AH1507" s="325"/>
      <c r="AI1507" s="325"/>
      <c r="AJ1507" s="325"/>
      <c r="AK1507" s="325"/>
      <c r="AL1507" s="325"/>
      <c r="AM1507" s="325"/>
      <c r="AN1507" s="325"/>
      <c r="AO1507" s="325"/>
      <c r="AP1507" s="325"/>
      <c r="AQ1507" s="325"/>
      <c r="AR1507" s="325"/>
      <c r="AS1507" s="325"/>
      <c r="AT1507" s="325"/>
      <c r="AU1507" s="325"/>
      <c r="AV1507" s="325"/>
      <c r="AW1507" s="325"/>
      <c r="AX1507" s="325"/>
      <c r="AY1507" s="325"/>
      <c r="AZ1507" s="325"/>
      <c r="BA1507" s="325"/>
      <c r="BB1507" s="325"/>
      <c r="BC1507" s="325"/>
      <c r="BD1507" s="325"/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325"/>
      <c r="BZ1507" s="325"/>
      <c r="CA1507" s="325"/>
      <c r="CB1507" s="325"/>
      <c r="CC1507" s="325"/>
      <c r="CD1507" s="325"/>
      <c r="CE1507" s="325"/>
      <c r="CF1507" s="325"/>
      <c r="CG1507" s="325"/>
      <c r="CH1507" s="325"/>
      <c r="CI1507" s="325"/>
      <c r="CJ1507" s="325"/>
      <c r="CK1507" s="325"/>
      <c r="CL1507" s="325"/>
      <c r="CM1507" s="162"/>
      <c r="CN1507" s="162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</row>
    <row r="1508" spans="1:107" s="2" customFormat="1" ht="10.5" hidden="1" customHeight="1">
      <c r="A1508" s="1510"/>
      <c r="B1508" s="1517"/>
      <c r="C1508" s="1100"/>
      <c r="D1508" s="131" t="s">
        <v>33</v>
      </c>
      <c r="E1508" s="620"/>
      <c r="F1508" s="494"/>
      <c r="G1508" s="494"/>
      <c r="H1508" s="576"/>
      <c r="I1508" s="494"/>
      <c r="J1508" s="494"/>
      <c r="K1508" s="494"/>
      <c r="L1508" s="494"/>
      <c r="M1508" s="494"/>
      <c r="N1508" s="576"/>
      <c r="O1508" s="494"/>
      <c r="P1508" s="494"/>
      <c r="Q1508" s="494"/>
      <c r="R1508" s="494"/>
      <c r="S1508" s="494"/>
      <c r="T1508" s="494"/>
      <c r="U1508" s="494"/>
      <c r="V1508" s="576"/>
      <c r="W1508" s="494"/>
      <c r="X1508" s="494"/>
      <c r="Y1508" s="576"/>
      <c r="Z1508" s="494"/>
      <c r="AA1508" s="494"/>
      <c r="AB1508" s="494"/>
      <c r="AC1508" s="325"/>
      <c r="AD1508" s="325"/>
      <c r="AE1508" s="325"/>
      <c r="AF1508" s="325"/>
      <c r="AG1508" s="325"/>
      <c r="AH1508" s="325"/>
      <c r="AI1508" s="325"/>
      <c r="AJ1508" s="325"/>
      <c r="AK1508" s="325"/>
      <c r="AL1508" s="325"/>
      <c r="AM1508" s="325"/>
      <c r="AN1508" s="325"/>
      <c r="AO1508" s="325"/>
      <c r="AP1508" s="325"/>
      <c r="AQ1508" s="325"/>
      <c r="AR1508" s="325"/>
      <c r="AS1508" s="325"/>
      <c r="AT1508" s="325"/>
      <c r="AU1508" s="325"/>
      <c r="AV1508" s="325"/>
      <c r="AW1508" s="325"/>
      <c r="AX1508" s="325"/>
      <c r="AY1508" s="325"/>
      <c r="AZ1508" s="325"/>
      <c r="BA1508" s="325"/>
      <c r="BB1508" s="325"/>
      <c r="BC1508" s="325"/>
      <c r="BD1508" s="325"/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325"/>
      <c r="BZ1508" s="325"/>
      <c r="CA1508" s="325"/>
      <c r="CB1508" s="325"/>
      <c r="CC1508" s="325"/>
      <c r="CD1508" s="325"/>
      <c r="CE1508" s="325"/>
      <c r="CF1508" s="325"/>
      <c r="CG1508" s="325"/>
      <c r="CH1508" s="325"/>
      <c r="CI1508" s="325"/>
      <c r="CJ1508" s="325"/>
      <c r="CK1508" s="325"/>
      <c r="CL1508" s="325"/>
      <c r="CM1508" s="162"/>
      <c r="CN1508" s="162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</row>
    <row r="1509" spans="1:107" s="2" customFormat="1" ht="10.5" hidden="1" customHeight="1">
      <c r="A1509" s="1510"/>
      <c r="B1509" s="1517"/>
      <c r="C1509" s="1100"/>
      <c r="D1509" s="131" t="s">
        <v>116</v>
      </c>
      <c r="E1509" s="593"/>
      <c r="F1509" s="42"/>
      <c r="G1509" s="42"/>
      <c r="H1509" s="577"/>
      <c r="I1509" s="42"/>
      <c r="J1509" s="42"/>
      <c r="K1509" s="42"/>
      <c r="L1509" s="42"/>
      <c r="M1509" s="42"/>
      <c r="N1509" s="577"/>
      <c r="O1509" s="42"/>
      <c r="P1509" s="42"/>
      <c r="Q1509" s="42"/>
      <c r="R1509" s="42"/>
      <c r="S1509" s="42"/>
      <c r="T1509" s="42"/>
      <c r="U1509" s="42"/>
      <c r="V1509" s="577"/>
      <c r="W1509" s="42"/>
      <c r="X1509" s="42"/>
      <c r="Y1509" s="577"/>
      <c r="Z1509" s="42"/>
      <c r="AA1509" s="42"/>
      <c r="AB1509" s="42"/>
      <c r="AC1509" s="325"/>
      <c r="AD1509" s="325"/>
      <c r="AE1509" s="325">
        <v>1.8</v>
      </c>
      <c r="AF1509" s="325"/>
      <c r="AG1509" s="325"/>
      <c r="AH1509" s="325"/>
      <c r="AI1509" s="325"/>
      <c r="AJ1509" s="325"/>
      <c r="AK1509" s="325"/>
      <c r="AL1509" s="325"/>
      <c r="AM1509" s="325"/>
      <c r="AN1509" s="325"/>
      <c r="AO1509" s="325"/>
      <c r="AP1509" s="325"/>
      <c r="AQ1509" s="325"/>
      <c r="AR1509" s="325"/>
      <c r="AS1509" s="325"/>
      <c r="AT1509" s="325"/>
      <c r="AU1509" s="325"/>
      <c r="AV1509" s="325"/>
      <c r="AW1509" s="325"/>
      <c r="AX1509" s="325"/>
      <c r="AY1509" s="325"/>
      <c r="AZ1509" s="325"/>
      <c r="BA1509" s="325"/>
      <c r="BB1509" s="325"/>
      <c r="BC1509" s="325"/>
      <c r="BD1509" s="325"/>
      <c r="BE1509" s="325"/>
      <c r="BF1509" s="325"/>
      <c r="BG1509" s="325"/>
      <c r="BH1509" s="325"/>
      <c r="BI1509" s="325"/>
      <c r="BJ1509" s="325"/>
      <c r="BK1509" s="325"/>
      <c r="BL1509" s="325"/>
      <c r="BM1509" s="325"/>
      <c r="BN1509" s="325"/>
      <c r="BO1509" s="325"/>
      <c r="BP1509" s="325"/>
      <c r="BQ1509" s="325"/>
      <c r="BR1509" s="325"/>
      <c r="BS1509" s="325"/>
      <c r="BT1509" s="325"/>
      <c r="BU1509" s="325"/>
      <c r="BV1509" s="325"/>
      <c r="BW1509" s="325"/>
      <c r="BX1509" s="325"/>
      <c r="BY1509" s="325"/>
      <c r="BZ1509" s="325"/>
      <c r="CA1509" s="325"/>
      <c r="CB1509" s="325"/>
      <c r="CC1509" s="325"/>
      <c r="CD1509" s="325"/>
      <c r="CE1509" s="325"/>
      <c r="CF1509" s="325"/>
      <c r="CG1509" s="325"/>
      <c r="CH1509" s="325"/>
      <c r="CI1509" s="325"/>
      <c r="CJ1509" s="325"/>
      <c r="CK1509" s="325"/>
      <c r="CL1509" s="325"/>
      <c r="CM1509" s="162"/>
      <c r="CN1509" s="162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</row>
    <row r="1510" spans="1:107" s="2" customFormat="1" ht="10.5" hidden="1" customHeight="1">
      <c r="A1510" s="1510"/>
      <c r="B1510" s="1517"/>
      <c r="C1510" s="1100"/>
      <c r="D1510" s="131" t="s">
        <v>117</v>
      </c>
      <c r="E1510" s="624"/>
      <c r="F1510" s="495"/>
      <c r="G1510" s="495"/>
      <c r="H1510" s="578"/>
      <c r="I1510" s="495"/>
      <c r="J1510" s="495"/>
      <c r="K1510" s="495"/>
      <c r="L1510" s="495"/>
      <c r="M1510" s="495"/>
      <c r="N1510" s="578"/>
      <c r="O1510" s="495"/>
      <c r="P1510" s="495"/>
      <c r="Q1510" s="495"/>
      <c r="R1510" s="495"/>
      <c r="S1510" s="495"/>
      <c r="T1510" s="495"/>
      <c r="U1510" s="495"/>
      <c r="V1510" s="578"/>
      <c r="W1510" s="495"/>
      <c r="X1510" s="495"/>
      <c r="Y1510" s="578"/>
      <c r="Z1510" s="495"/>
      <c r="AA1510" s="495"/>
      <c r="AB1510" s="495"/>
      <c r="AC1510" s="325"/>
      <c r="AD1510" s="325"/>
      <c r="AE1510" s="325">
        <v>1.8</v>
      </c>
      <c r="AF1510" s="325"/>
      <c r="AG1510" s="325"/>
      <c r="AH1510" s="325"/>
      <c r="AI1510" s="325"/>
      <c r="AJ1510" s="325"/>
      <c r="AK1510" s="325"/>
      <c r="AL1510" s="325"/>
      <c r="AM1510" s="325"/>
      <c r="AN1510" s="325"/>
      <c r="AO1510" s="325"/>
      <c r="AP1510" s="325"/>
      <c r="AQ1510" s="325"/>
      <c r="AR1510" s="325"/>
      <c r="AS1510" s="325"/>
      <c r="AT1510" s="325"/>
      <c r="AU1510" s="325"/>
      <c r="AV1510" s="325"/>
      <c r="AW1510" s="325"/>
      <c r="AX1510" s="325"/>
      <c r="AY1510" s="325"/>
      <c r="AZ1510" s="325"/>
      <c r="BA1510" s="325"/>
      <c r="BB1510" s="325"/>
      <c r="BC1510" s="325"/>
      <c r="BD1510" s="325"/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325"/>
      <c r="BZ1510" s="325"/>
      <c r="CA1510" s="325"/>
      <c r="CB1510" s="325"/>
      <c r="CC1510" s="325"/>
      <c r="CD1510" s="325"/>
      <c r="CE1510" s="325"/>
      <c r="CF1510" s="325"/>
      <c r="CG1510" s="325"/>
      <c r="CH1510" s="325"/>
      <c r="CI1510" s="325"/>
      <c r="CJ1510" s="325"/>
      <c r="CK1510" s="325"/>
      <c r="CL1510" s="325"/>
      <c r="CM1510" s="162"/>
      <c r="CN1510" s="162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</row>
    <row r="1511" spans="1:107" s="2" customFormat="1" ht="10.5" hidden="1" customHeight="1" thickBot="1">
      <c r="A1511" s="1511"/>
      <c r="B1511" s="1518"/>
      <c r="C1511" s="1100"/>
      <c r="D1511" s="131" t="s">
        <v>41</v>
      </c>
      <c r="E1511" s="624" t="e">
        <f t="shared" ref="E1511:AB1511" si="639">E1510/E1509</f>
        <v>#DIV/0!</v>
      </c>
      <c r="F1511" s="495" t="e">
        <f t="shared" si="639"/>
        <v>#DIV/0!</v>
      </c>
      <c r="G1511" s="495" t="e">
        <f t="shared" si="639"/>
        <v>#DIV/0!</v>
      </c>
      <c r="H1511" s="578" t="e">
        <f t="shared" si="639"/>
        <v>#DIV/0!</v>
      </c>
      <c r="I1511" s="495" t="e">
        <f t="shared" si="639"/>
        <v>#DIV/0!</v>
      </c>
      <c r="J1511" s="495" t="e">
        <f t="shared" si="639"/>
        <v>#DIV/0!</v>
      </c>
      <c r="K1511" s="495" t="e">
        <f t="shared" si="639"/>
        <v>#DIV/0!</v>
      </c>
      <c r="L1511" s="495" t="e">
        <f t="shared" si="639"/>
        <v>#DIV/0!</v>
      </c>
      <c r="M1511" s="495" t="e">
        <f t="shared" si="639"/>
        <v>#DIV/0!</v>
      </c>
      <c r="N1511" s="578" t="e">
        <f t="shared" si="639"/>
        <v>#DIV/0!</v>
      </c>
      <c r="O1511" s="495" t="e">
        <f t="shared" si="639"/>
        <v>#DIV/0!</v>
      </c>
      <c r="P1511" s="495" t="e">
        <f t="shared" si="639"/>
        <v>#DIV/0!</v>
      </c>
      <c r="Q1511" s="495" t="e">
        <f t="shared" si="639"/>
        <v>#DIV/0!</v>
      </c>
      <c r="R1511" s="495" t="e">
        <f t="shared" si="639"/>
        <v>#DIV/0!</v>
      </c>
      <c r="S1511" s="495" t="e">
        <f t="shared" si="639"/>
        <v>#DIV/0!</v>
      </c>
      <c r="T1511" s="495" t="e">
        <f t="shared" si="639"/>
        <v>#DIV/0!</v>
      </c>
      <c r="U1511" s="495" t="e">
        <f t="shared" si="639"/>
        <v>#DIV/0!</v>
      </c>
      <c r="V1511" s="578" t="e">
        <f t="shared" si="639"/>
        <v>#DIV/0!</v>
      </c>
      <c r="W1511" s="495" t="e">
        <f t="shared" si="639"/>
        <v>#DIV/0!</v>
      </c>
      <c r="X1511" s="495" t="e">
        <f t="shared" si="639"/>
        <v>#DIV/0!</v>
      </c>
      <c r="Y1511" s="578" t="e">
        <f t="shared" si="639"/>
        <v>#DIV/0!</v>
      </c>
      <c r="Z1511" s="495" t="e">
        <f t="shared" si="639"/>
        <v>#DIV/0!</v>
      </c>
      <c r="AA1511" s="495" t="e">
        <f t="shared" si="639"/>
        <v>#DIV/0!</v>
      </c>
      <c r="AB1511" s="495" t="e">
        <f t="shared" si="639"/>
        <v>#DIV/0!</v>
      </c>
      <c r="AC1511" s="325"/>
      <c r="AD1511" s="325"/>
      <c r="AE1511" s="325"/>
      <c r="AF1511" s="325"/>
      <c r="AG1511" s="325"/>
      <c r="AH1511" s="325"/>
      <c r="AI1511" s="325"/>
      <c r="AJ1511" s="325"/>
      <c r="AK1511" s="325"/>
      <c r="AL1511" s="325"/>
      <c r="AM1511" s="325"/>
      <c r="AN1511" s="325"/>
      <c r="AO1511" s="325"/>
      <c r="AP1511" s="325"/>
      <c r="AQ1511" s="325"/>
      <c r="AR1511" s="325"/>
      <c r="AS1511" s="325"/>
      <c r="AT1511" s="325"/>
      <c r="AU1511" s="325"/>
      <c r="AV1511" s="325"/>
      <c r="AW1511" s="325"/>
      <c r="AX1511" s="325"/>
      <c r="AY1511" s="325"/>
      <c r="AZ1511" s="325"/>
      <c r="BA1511" s="325"/>
      <c r="BB1511" s="325"/>
      <c r="BC1511" s="325"/>
      <c r="BD1511" s="325"/>
      <c r="BE1511" s="325"/>
      <c r="BF1511" s="325"/>
      <c r="BG1511" s="325"/>
      <c r="BH1511" s="325"/>
      <c r="BI1511" s="325"/>
      <c r="BJ1511" s="325"/>
      <c r="BK1511" s="325"/>
      <c r="BL1511" s="325"/>
      <c r="BM1511" s="325"/>
      <c r="BN1511" s="325"/>
      <c r="BO1511" s="325"/>
      <c r="BP1511" s="325"/>
      <c r="BQ1511" s="325"/>
      <c r="BR1511" s="325"/>
      <c r="BS1511" s="325"/>
      <c r="BT1511" s="325"/>
      <c r="BU1511" s="325"/>
      <c r="BV1511" s="325"/>
      <c r="BW1511" s="325"/>
      <c r="BX1511" s="325"/>
      <c r="BY1511" s="325"/>
      <c r="BZ1511" s="325"/>
      <c r="CA1511" s="325"/>
      <c r="CB1511" s="325"/>
      <c r="CC1511" s="325"/>
      <c r="CD1511" s="325"/>
      <c r="CE1511" s="325"/>
      <c r="CF1511" s="325"/>
      <c r="CG1511" s="325"/>
      <c r="CH1511" s="325"/>
      <c r="CI1511" s="325"/>
      <c r="CJ1511" s="325"/>
      <c r="CK1511" s="325"/>
      <c r="CL1511" s="325"/>
      <c r="CM1511" s="162"/>
      <c r="CN1511" s="162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</row>
    <row r="1512" spans="1:107" s="2" customFormat="1" ht="10.5" hidden="1" customHeight="1">
      <c r="A1512" s="1509" t="s">
        <v>92</v>
      </c>
      <c r="B1512" s="1516" t="s">
        <v>484</v>
      </c>
      <c r="C1512" s="1100"/>
      <c r="D1512" s="131"/>
      <c r="E1512" s="619"/>
      <c r="F1512" s="78"/>
      <c r="G1512" s="78"/>
      <c r="H1512" s="580"/>
      <c r="I1512" s="78"/>
      <c r="J1512" s="78"/>
      <c r="K1512" s="78"/>
      <c r="L1512" s="78"/>
      <c r="M1512" s="78"/>
      <c r="N1512" s="580"/>
      <c r="O1512" s="78"/>
      <c r="P1512" s="78"/>
      <c r="Q1512" s="78"/>
      <c r="R1512" s="78"/>
      <c r="S1512" s="78"/>
      <c r="T1512" s="78"/>
      <c r="U1512" s="78"/>
      <c r="V1512" s="580"/>
      <c r="W1512" s="78"/>
      <c r="X1512" s="78"/>
      <c r="Y1512" s="580"/>
      <c r="Z1512" s="78"/>
      <c r="AA1512" s="78"/>
      <c r="AB1512" s="78"/>
      <c r="AC1512" s="325"/>
      <c r="AD1512" s="325"/>
      <c r="AE1512" s="325"/>
      <c r="AF1512" s="325"/>
      <c r="AG1512" s="325"/>
      <c r="AH1512" s="325"/>
      <c r="AI1512" s="325"/>
      <c r="AJ1512" s="325"/>
      <c r="AK1512" s="325"/>
      <c r="AL1512" s="325"/>
      <c r="AM1512" s="325"/>
      <c r="AN1512" s="325"/>
      <c r="AO1512" s="325"/>
      <c r="AP1512" s="325"/>
      <c r="AQ1512" s="325"/>
      <c r="AR1512" s="325"/>
      <c r="AS1512" s="325"/>
      <c r="AT1512" s="325"/>
      <c r="AU1512" s="325"/>
      <c r="AV1512" s="325"/>
      <c r="AW1512" s="325"/>
      <c r="AX1512" s="325"/>
      <c r="AY1512" s="325"/>
      <c r="AZ1512" s="325"/>
      <c r="BA1512" s="325"/>
      <c r="BB1512" s="325"/>
      <c r="BC1512" s="325"/>
      <c r="BD1512" s="325"/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325"/>
      <c r="BZ1512" s="325"/>
      <c r="CA1512" s="325"/>
      <c r="CB1512" s="325"/>
      <c r="CC1512" s="325"/>
      <c r="CD1512" s="325"/>
      <c r="CE1512" s="325"/>
      <c r="CF1512" s="325"/>
      <c r="CG1512" s="325"/>
      <c r="CH1512" s="325"/>
      <c r="CI1512" s="325"/>
      <c r="CJ1512" s="325"/>
      <c r="CK1512" s="325"/>
      <c r="CL1512" s="325"/>
      <c r="CM1512" s="162"/>
      <c r="CN1512" s="162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</row>
    <row r="1513" spans="1:107" s="2" customFormat="1" ht="10.5" hidden="1" customHeight="1">
      <c r="A1513" s="1510"/>
      <c r="B1513" s="1517"/>
      <c r="C1513" s="1100"/>
      <c r="D1513" s="131" t="s">
        <v>33</v>
      </c>
      <c r="E1513" s="620"/>
      <c r="F1513" s="494"/>
      <c r="G1513" s="494"/>
      <c r="H1513" s="576"/>
      <c r="I1513" s="494"/>
      <c r="J1513" s="494"/>
      <c r="K1513" s="494"/>
      <c r="L1513" s="494"/>
      <c r="M1513" s="494"/>
      <c r="N1513" s="576"/>
      <c r="O1513" s="494"/>
      <c r="P1513" s="494"/>
      <c r="Q1513" s="494"/>
      <c r="R1513" s="494"/>
      <c r="S1513" s="494"/>
      <c r="T1513" s="494"/>
      <c r="U1513" s="494"/>
      <c r="V1513" s="576"/>
      <c r="W1513" s="494"/>
      <c r="X1513" s="494"/>
      <c r="Y1513" s="576"/>
      <c r="Z1513" s="494"/>
      <c r="AA1513" s="494"/>
      <c r="AB1513" s="494"/>
      <c r="AC1513" s="325"/>
      <c r="AD1513" s="325"/>
      <c r="AE1513" s="325"/>
      <c r="AF1513" s="325"/>
      <c r="AG1513" s="325"/>
      <c r="AH1513" s="325"/>
      <c r="AI1513" s="325"/>
      <c r="AJ1513" s="325"/>
      <c r="AK1513" s="325"/>
      <c r="AL1513" s="325"/>
      <c r="AM1513" s="325"/>
      <c r="AN1513" s="325"/>
      <c r="AO1513" s="325"/>
      <c r="AP1513" s="325"/>
      <c r="AQ1513" s="325"/>
      <c r="AR1513" s="325"/>
      <c r="AS1513" s="325"/>
      <c r="AT1513" s="325"/>
      <c r="AU1513" s="325"/>
      <c r="AV1513" s="325"/>
      <c r="AW1513" s="325"/>
      <c r="AX1513" s="325"/>
      <c r="AY1513" s="325"/>
      <c r="AZ1513" s="325"/>
      <c r="BA1513" s="325"/>
      <c r="BB1513" s="325"/>
      <c r="BC1513" s="325"/>
      <c r="BD1513" s="325"/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325"/>
      <c r="BZ1513" s="325"/>
      <c r="CA1513" s="325"/>
      <c r="CB1513" s="325"/>
      <c r="CC1513" s="325"/>
      <c r="CD1513" s="325"/>
      <c r="CE1513" s="325"/>
      <c r="CF1513" s="325"/>
      <c r="CG1513" s="325"/>
      <c r="CH1513" s="325"/>
      <c r="CI1513" s="325"/>
      <c r="CJ1513" s="325"/>
      <c r="CK1513" s="325"/>
      <c r="CL1513" s="325"/>
      <c r="CM1513" s="162"/>
      <c r="CN1513" s="162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</row>
    <row r="1514" spans="1:107" s="2" customFormat="1" ht="10.5" hidden="1" customHeight="1">
      <c r="A1514" s="1510"/>
      <c r="B1514" s="1517"/>
      <c r="C1514" s="1100"/>
      <c r="D1514" s="131" t="s">
        <v>116</v>
      </c>
      <c r="E1514" s="593" t="s">
        <v>485</v>
      </c>
      <c r="F1514" s="42"/>
      <c r="G1514" s="42"/>
      <c r="H1514" s="577"/>
      <c r="I1514" s="42"/>
      <c r="J1514" s="42"/>
      <c r="K1514" s="42"/>
      <c r="L1514" s="42"/>
      <c r="M1514" s="42"/>
      <c r="N1514" s="577"/>
      <c r="O1514" s="42"/>
      <c r="P1514" s="42"/>
      <c r="Q1514" s="42"/>
      <c r="R1514" s="42"/>
      <c r="S1514" s="42"/>
      <c r="T1514" s="42"/>
      <c r="U1514" s="42"/>
      <c r="V1514" s="577"/>
      <c r="W1514" s="42"/>
      <c r="X1514" s="42"/>
      <c r="Y1514" s="577"/>
      <c r="Z1514" s="42"/>
      <c r="AA1514" s="42"/>
      <c r="AB1514" s="42"/>
      <c r="AC1514" s="325"/>
      <c r="AD1514" s="325"/>
      <c r="AE1514" s="325"/>
      <c r="AF1514" s="325"/>
      <c r="AG1514" s="325"/>
      <c r="AH1514" s="325"/>
      <c r="AI1514" s="325"/>
      <c r="AJ1514" s="325"/>
      <c r="AK1514" s="325"/>
      <c r="AL1514" s="325"/>
      <c r="AM1514" s="325"/>
      <c r="AN1514" s="325"/>
      <c r="AO1514" s="325"/>
      <c r="AP1514" s="325"/>
      <c r="AQ1514" s="325"/>
      <c r="AR1514" s="325"/>
      <c r="AS1514" s="325"/>
      <c r="AT1514" s="325"/>
      <c r="AU1514" s="325"/>
      <c r="AV1514" s="325"/>
      <c r="AW1514" s="325"/>
      <c r="AX1514" s="325"/>
      <c r="AY1514" s="325"/>
      <c r="AZ1514" s="325"/>
      <c r="BA1514" s="325"/>
      <c r="BB1514" s="325"/>
      <c r="BC1514" s="325"/>
      <c r="BD1514" s="325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325"/>
      <c r="BZ1514" s="325"/>
      <c r="CA1514" s="325"/>
      <c r="CB1514" s="325"/>
      <c r="CC1514" s="325"/>
      <c r="CD1514" s="325"/>
      <c r="CE1514" s="325"/>
      <c r="CF1514" s="325"/>
      <c r="CG1514" s="325"/>
      <c r="CH1514" s="325"/>
      <c r="CI1514" s="325"/>
      <c r="CJ1514" s="325"/>
      <c r="CK1514" s="325"/>
      <c r="CL1514" s="325"/>
      <c r="CM1514" s="162"/>
      <c r="CN1514" s="162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</row>
    <row r="1515" spans="1:107" s="2" customFormat="1" ht="10.5" hidden="1" customHeight="1">
      <c r="A1515" s="1510"/>
      <c r="B1515" s="1517"/>
      <c r="C1515" s="1100"/>
      <c r="D1515" s="131" t="s">
        <v>117</v>
      </c>
      <c r="E1515" s="624"/>
      <c r="F1515" s="495"/>
      <c r="G1515" s="495"/>
      <c r="H1515" s="578"/>
      <c r="I1515" s="495"/>
      <c r="J1515" s="495"/>
      <c r="K1515" s="495"/>
      <c r="L1515" s="495"/>
      <c r="M1515" s="495"/>
      <c r="N1515" s="578"/>
      <c r="O1515" s="495"/>
      <c r="P1515" s="495"/>
      <c r="Q1515" s="495"/>
      <c r="R1515" s="495"/>
      <c r="S1515" s="495"/>
      <c r="T1515" s="495"/>
      <c r="U1515" s="495"/>
      <c r="V1515" s="578"/>
      <c r="W1515" s="495"/>
      <c r="X1515" s="495"/>
      <c r="Y1515" s="578"/>
      <c r="Z1515" s="495"/>
      <c r="AA1515" s="495"/>
      <c r="AB1515" s="495"/>
      <c r="AC1515" s="325"/>
      <c r="AD1515" s="325"/>
      <c r="AE1515" s="325"/>
      <c r="AF1515" s="325"/>
      <c r="AG1515" s="325"/>
      <c r="AH1515" s="325"/>
      <c r="AI1515" s="325"/>
      <c r="AJ1515" s="325"/>
      <c r="AK1515" s="325"/>
      <c r="AL1515" s="325"/>
      <c r="AM1515" s="325"/>
      <c r="AN1515" s="325"/>
      <c r="AO1515" s="325"/>
      <c r="AP1515" s="325"/>
      <c r="AQ1515" s="325"/>
      <c r="AR1515" s="325"/>
      <c r="AS1515" s="325"/>
      <c r="AT1515" s="325"/>
      <c r="AU1515" s="325"/>
      <c r="AV1515" s="325"/>
      <c r="AW1515" s="325"/>
      <c r="AX1515" s="325"/>
      <c r="AY1515" s="325"/>
      <c r="AZ1515" s="325"/>
      <c r="BA1515" s="325"/>
      <c r="BB1515" s="325"/>
      <c r="BC1515" s="325"/>
      <c r="BD1515" s="325"/>
      <c r="BE1515" s="325"/>
      <c r="BF1515" s="325"/>
      <c r="BG1515" s="325"/>
      <c r="BH1515" s="325"/>
      <c r="BI1515" s="325"/>
      <c r="BJ1515" s="325"/>
      <c r="BK1515" s="325"/>
      <c r="BL1515" s="325"/>
      <c r="BM1515" s="325"/>
      <c r="BN1515" s="325"/>
      <c r="BO1515" s="325"/>
      <c r="BP1515" s="325"/>
      <c r="BQ1515" s="325"/>
      <c r="BR1515" s="325"/>
      <c r="BS1515" s="325"/>
      <c r="BT1515" s="325"/>
      <c r="BU1515" s="325"/>
      <c r="BV1515" s="325"/>
      <c r="BW1515" s="325"/>
      <c r="BX1515" s="325"/>
      <c r="BY1515" s="325"/>
      <c r="BZ1515" s="325"/>
      <c r="CA1515" s="325"/>
      <c r="CB1515" s="325"/>
      <c r="CC1515" s="325"/>
      <c r="CD1515" s="325"/>
      <c r="CE1515" s="325"/>
      <c r="CF1515" s="325"/>
      <c r="CG1515" s="325"/>
      <c r="CH1515" s="325"/>
      <c r="CI1515" s="325"/>
      <c r="CJ1515" s="325"/>
      <c r="CK1515" s="325"/>
      <c r="CL1515" s="325"/>
      <c r="CM1515" s="162"/>
      <c r="CN1515" s="162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</row>
    <row r="1516" spans="1:107" s="2" customFormat="1" ht="10.5" hidden="1" customHeight="1" thickBot="1">
      <c r="A1516" s="1511"/>
      <c r="B1516" s="1518"/>
      <c r="C1516" s="1100"/>
      <c r="D1516" s="131" t="s">
        <v>41</v>
      </c>
      <c r="E1516" s="624"/>
      <c r="F1516" s="495"/>
      <c r="G1516" s="495"/>
      <c r="H1516" s="578"/>
      <c r="I1516" s="495"/>
      <c r="J1516" s="495"/>
      <c r="K1516" s="495"/>
      <c r="L1516" s="495"/>
      <c r="M1516" s="495"/>
      <c r="N1516" s="578"/>
      <c r="O1516" s="495"/>
      <c r="P1516" s="495"/>
      <c r="Q1516" s="495"/>
      <c r="R1516" s="495"/>
      <c r="S1516" s="495"/>
      <c r="T1516" s="495"/>
      <c r="U1516" s="495"/>
      <c r="V1516" s="578"/>
      <c r="W1516" s="495"/>
      <c r="X1516" s="495"/>
      <c r="Y1516" s="578"/>
      <c r="Z1516" s="495"/>
      <c r="AA1516" s="495"/>
      <c r="AB1516" s="495"/>
      <c r="AC1516" s="325"/>
      <c r="AD1516" s="325"/>
      <c r="AE1516" s="325"/>
      <c r="AF1516" s="325"/>
      <c r="AG1516" s="325"/>
      <c r="AH1516" s="325"/>
      <c r="AI1516" s="325"/>
      <c r="AJ1516" s="325"/>
      <c r="AK1516" s="325"/>
      <c r="AL1516" s="325"/>
      <c r="AM1516" s="325"/>
      <c r="AN1516" s="325"/>
      <c r="AO1516" s="325"/>
      <c r="AP1516" s="325"/>
      <c r="AQ1516" s="325"/>
      <c r="AR1516" s="325"/>
      <c r="AS1516" s="325"/>
      <c r="AT1516" s="325"/>
      <c r="AU1516" s="325"/>
      <c r="AV1516" s="325"/>
      <c r="AW1516" s="325"/>
      <c r="AX1516" s="325"/>
      <c r="AY1516" s="325"/>
      <c r="AZ1516" s="325"/>
      <c r="BA1516" s="325"/>
      <c r="BB1516" s="325"/>
      <c r="BC1516" s="325"/>
      <c r="BD1516" s="325"/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325"/>
      <c r="BZ1516" s="325"/>
      <c r="CA1516" s="325"/>
      <c r="CB1516" s="325"/>
      <c r="CC1516" s="325"/>
      <c r="CD1516" s="325"/>
      <c r="CE1516" s="325"/>
      <c r="CF1516" s="325"/>
      <c r="CG1516" s="325"/>
      <c r="CH1516" s="325"/>
      <c r="CI1516" s="325"/>
      <c r="CJ1516" s="325"/>
      <c r="CK1516" s="325"/>
      <c r="CL1516" s="325"/>
      <c r="CM1516" s="162"/>
      <c r="CN1516" s="162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</row>
    <row r="1517" spans="1:107" s="2" customFormat="1" ht="10.5" hidden="1" customHeight="1">
      <c r="A1517" s="1509" t="s">
        <v>28</v>
      </c>
      <c r="B1517" s="1516" t="s">
        <v>486</v>
      </c>
      <c r="C1517" s="1100"/>
      <c r="D1517" s="131"/>
      <c r="E1517" s="619"/>
      <c r="F1517" s="78"/>
      <c r="G1517" s="78"/>
      <c r="H1517" s="580"/>
      <c r="I1517" s="78"/>
      <c r="J1517" s="78"/>
      <c r="K1517" s="78"/>
      <c r="L1517" s="78"/>
      <c r="M1517" s="78"/>
      <c r="N1517" s="580"/>
      <c r="O1517" s="78"/>
      <c r="P1517" s="78"/>
      <c r="Q1517" s="78"/>
      <c r="R1517" s="78"/>
      <c r="S1517" s="78"/>
      <c r="T1517" s="78"/>
      <c r="U1517" s="78"/>
      <c r="V1517" s="580"/>
      <c r="W1517" s="78"/>
      <c r="X1517" s="78"/>
      <c r="Y1517" s="580"/>
      <c r="Z1517" s="78"/>
      <c r="AA1517" s="78"/>
      <c r="AB1517" s="78"/>
      <c r="AC1517" s="325"/>
      <c r="AD1517" s="325"/>
      <c r="AE1517" s="325"/>
      <c r="AF1517" s="325"/>
      <c r="AG1517" s="325"/>
      <c r="AH1517" s="325"/>
      <c r="AI1517" s="325"/>
      <c r="AJ1517" s="325"/>
      <c r="AK1517" s="325"/>
      <c r="AL1517" s="325"/>
      <c r="AM1517" s="325"/>
      <c r="AN1517" s="325"/>
      <c r="AO1517" s="325"/>
      <c r="AP1517" s="325"/>
      <c r="AQ1517" s="325"/>
      <c r="AR1517" s="325"/>
      <c r="AS1517" s="325"/>
      <c r="AT1517" s="325"/>
      <c r="AU1517" s="325"/>
      <c r="AV1517" s="325"/>
      <c r="AW1517" s="325"/>
      <c r="AX1517" s="325"/>
      <c r="AY1517" s="325"/>
      <c r="AZ1517" s="325"/>
      <c r="BA1517" s="325"/>
      <c r="BB1517" s="325"/>
      <c r="BC1517" s="325"/>
      <c r="BD1517" s="325"/>
      <c r="BE1517" s="325"/>
      <c r="BF1517" s="325"/>
      <c r="BG1517" s="325"/>
      <c r="BH1517" s="325"/>
      <c r="BI1517" s="325"/>
      <c r="BJ1517" s="325"/>
      <c r="BK1517" s="325"/>
      <c r="BL1517" s="325"/>
      <c r="BM1517" s="325"/>
      <c r="BN1517" s="325"/>
      <c r="BO1517" s="325"/>
      <c r="BP1517" s="325"/>
      <c r="BQ1517" s="325"/>
      <c r="BR1517" s="325"/>
      <c r="BS1517" s="325"/>
      <c r="BT1517" s="325"/>
      <c r="BU1517" s="325"/>
      <c r="BV1517" s="325"/>
      <c r="BW1517" s="325"/>
      <c r="BX1517" s="325"/>
      <c r="BY1517" s="325"/>
      <c r="BZ1517" s="325"/>
      <c r="CA1517" s="325"/>
      <c r="CB1517" s="325"/>
      <c r="CC1517" s="325"/>
      <c r="CD1517" s="325"/>
      <c r="CE1517" s="325"/>
      <c r="CF1517" s="325"/>
      <c r="CG1517" s="325"/>
      <c r="CH1517" s="325"/>
      <c r="CI1517" s="325"/>
      <c r="CJ1517" s="325"/>
      <c r="CK1517" s="325"/>
      <c r="CL1517" s="325"/>
      <c r="CM1517" s="162"/>
      <c r="CN1517" s="162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</row>
    <row r="1518" spans="1:107" s="2" customFormat="1" ht="10.5" hidden="1" customHeight="1">
      <c r="A1518" s="1510"/>
      <c r="B1518" s="1517"/>
      <c r="C1518" s="1100"/>
      <c r="D1518" s="131" t="s">
        <v>33</v>
      </c>
      <c r="E1518" s="620"/>
      <c r="F1518" s="494"/>
      <c r="G1518" s="494"/>
      <c r="H1518" s="576"/>
      <c r="I1518" s="494"/>
      <c r="J1518" s="494"/>
      <c r="K1518" s="494"/>
      <c r="L1518" s="494"/>
      <c r="M1518" s="494"/>
      <c r="N1518" s="576"/>
      <c r="O1518" s="494"/>
      <c r="P1518" s="494"/>
      <c r="Q1518" s="494"/>
      <c r="R1518" s="494"/>
      <c r="S1518" s="494"/>
      <c r="T1518" s="494"/>
      <c r="U1518" s="494"/>
      <c r="V1518" s="576"/>
      <c r="W1518" s="494"/>
      <c r="X1518" s="494"/>
      <c r="Y1518" s="576"/>
      <c r="Z1518" s="494"/>
      <c r="AA1518" s="494"/>
      <c r="AB1518" s="494"/>
      <c r="AC1518" s="325"/>
      <c r="AD1518" s="325"/>
      <c r="AE1518" s="325"/>
      <c r="AF1518" s="325"/>
      <c r="AG1518" s="325"/>
      <c r="AH1518" s="325"/>
      <c r="AI1518" s="325"/>
      <c r="AJ1518" s="325"/>
      <c r="AK1518" s="325"/>
      <c r="AL1518" s="325"/>
      <c r="AM1518" s="325"/>
      <c r="AN1518" s="325"/>
      <c r="AO1518" s="325"/>
      <c r="AP1518" s="325"/>
      <c r="AQ1518" s="325"/>
      <c r="AR1518" s="325"/>
      <c r="AS1518" s="325"/>
      <c r="AT1518" s="325"/>
      <c r="AU1518" s="325"/>
      <c r="AV1518" s="325"/>
      <c r="AW1518" s="325"/>
      <c r="AX1518" s="325"/>
      <c r="AY1518" s="325"/>
      <c r="AZ1518" s="325"/>
      <c r="BA1518" s="325"/>
      <c r="BB1518" s="325"/>
      <c r="BC1518" s="325"/>
      <c r="BD1518" s="325"/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325"/>
      <c r="BZ1518" s="325"/>
      <c r="CA1518" s="325"/>
      <c r="CB1518" s="325"/>
      <c r="CC1518" s="325"/>
      <c r="CD1518" s="325"/>
      <c r="CE1518" s="325"/>
      <c r="CF1518" s="325"/>
      <c r="CG1518" s="325"/>
      <c r="CH1518" s="325"/>
      <c r="CI1518" s="325"/>
      <c r="CJ1518" s="325"/>
      <c r="CK1518" s="325"/>
      <c r="CL1518" s="325"/>
      <c r="CM1518" s="162"/>
      <c r="CN1518" s="162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</row>
    <row r="1519" spans="1:107" s="2" customFormat="1" ht="10.5" hidden="1" customHeight="1">
      <c r="A1519" s="1510"/>
      <c r="B1519" s="1517"/>
      <c r="C1519" s="1100"/>
      <c r="D1519" s="131" t="s">
        <v>116</v>
      </c>
      <c r="E1519" s="593"/>
      <c r="F1519" s="42"/>
      <c r="G1519" s="42"/>
      <c r="H1519" s="577"/>
      <c r="I1519" s="42"/>
      <c r="J1519" s="42"/>
      <c r="K1519" s="42"/>
      <c r="L1519" s="42"/>
      <c r="M1519" s="42"/>
      <c r="N1519" s="577"/>
      <c r="O1519" s="42"/>
      <c r="P1519" s="42"/>
      <c r="Q1519" s="42"/>
      <c r="R1519" s="42"/>
      <c r="S1519" s="42"/>
      <c r="T1519" s="42"/>
      <c r="U1519" s="42"/>
      <c r="V1519" s="577"/>
      <c r="W1519" s="42"/>
      <c r="X1519" s="42"/>
      <c r="Y1519" s="577"/>
      <c r="Z1519" s="42"/>
      <c r="AA1519" s="42"/>
      <c r="AB1519" s="42"/>
      <c r="AC1519" s="325"/>
      <c r="AD1519" s="325"/>
      <c r="AE1519" s="325">
        <v>1.8</v>
      </c>
      <c r="AF1519" s="325"/>
      <c r="AG1519" s="325"/>
      <c r="AH1519" s="325"/>
      <c r="AI1519" s="325"/>
      <c r="AJ1519" s="325"/>
      <c r="AK1519" s="325"/>
      <c r="AL1519" s="325"/>
      <c r="AM1519" s="325"/>
      <c r="AN1519" s="325"/>
      <c r="AO1519" s="325"/>
      <c r="AP1519" s="325"/>
      <c r="AQ1519" s="325"/>
      <c r="AR1519" s="325"/>
      <c r="AS1519" s="325"/>
      <c r="AT1519" s="325"/>
      <c r="AU1519" s="325"/>
      <c r="AV1519" s="325"/>
      <c r="AW1519" s="325"/>
      <c r="AX1519" s="325"/>
      <c r="AY1519" s="325"/>
      <c r="AZ1519" s="325"/>
      <c r="BA1519" s="325"/>
      <c r="BB1519" s="325"/>
      <c r="BC1519" s="325"/>
      <c r="BD1519" s="325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325"/>
      <c r="BZ1519" s="325"/>
      <c r="CA1519" s="325"/>
      <c r="CB1519" s="325"/>
      <c r="CC1519" s="325"/>
      <c r="CD1519" s="325"/>
      <c r="CE1519" s="325"/>
      <c r="CF1519" s="325"/>
      <c r="CG1519" s="325"/>
      <c r="CH1519" s="325"/>
      <c r="CI1519" s="325"/>
      <c r="CJ1519" s="325"/>
      <c r="CK1519" s="325"/>
      <c r="CL1519" s="325"/>
      <c r="CM1519" s="162"/>
      <c r="CN1519" s="162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</row>
    <row r="1520" spans="1:107" s="2" customFormat="1" ht="10.5" hidden="1" customHeight="1">
      <c r="A1520" s="1510"/>
      <c r="B1520" s="1517"/>
      <c r="C1520" s="1100"/>
      <c r="D1520" s="131" t="s">
        <v>117</v>
      </c>
      <c r="E1520" s="624"/>
      <c r="F1520" s="495"/>
      <c r="G1520" s="495"/>
      <c r="H1520" s="578"/>
      <c r="I1520" s="495"/>
      <c r="J1520" s="495"/>
      <c r="K1520" s="495"/>
      <c r="L1520" s="495"/>
      <c r="M1520" s="495"/>
      <c r="N1520" s="578"/>
      <c r="O1520" s="495"/>
      <c r="P1520" s="495"/>
      <c r="Q1520" s="495"/>
      <c r="R1520" s="495"/>
      <c r="S1520" s="495"/>
      <c r="T1520" s="495"/>
      <c r="U1520" s="495"/>
      <c r="V1520" s="578"/>
      <c r="W1520" s="495"/>
      <c r="X1520" s="495"/>
      <c r="Y1520" s="578"/>
      <c r="Z1520" s="495"/>
      <c r="AA1520" s="495"/>
      <c r="AB1520" s="495"/>
      <c r="AC1520" s="325"/>
      <c r="AD1520" s="325"/>
      <c r="AE1520" s="325">
        <v>1.8</v>
      </c>
      <c r="AF1520" s="325"/>
      <c r="AG1520" s="325"/>
      <c r="AH1520" s="325"/>
      <c r="AI1520" s="325"/>
      <c r="AJ1520" s="325"/>
      <c r="AK1520" s="325"/>
      <c r="AL1520" s="325"/>
      <c r="AM1520" s="325"/>
      <c r="AN1520" s="325"/>
      <c r="AO1520" s="325"/>
      <c r="AP1520" s="325"/>
      <c r="AQ1520" s="325"/>
      <c r="AR1520" s="325"/>
      <c r="AS1520" s="325"/>
      <c r="AT1520" s="325"/>
      <c r="AU1520" s="325"/>
      <c r="AV1520" s="325"/>
      <c r="AW1520" s="325"/>
      <c r="AX1520" s="325"/>
      <c r="AY1520" s="325"/>
      <c r="AZ1520" s="325"/>
      <c r="BA1520" s="325"/>
      <c r="BB1520" s="325"/>
      <c r="BC1520" s="325"/>
      <c r="BD1520" s="325"/>
      <c r="BE1520" s="325"/>
      <c r="BF1520" s="325"/>
      <c r="BG1520" s="325"/>
      <c r="BH1520" s="325"/>
      <c r="BI1520" s="325"/>
      <c r="BJ1520" s="325"/>
      <c r="BK1520" s="325"/>
      <c r="BL1520" s="325"/>
      <c r="BM1520" s="325"/>
      <c r="BN1520" s="325"/>
      <c r="BO1520" s="325"/>
      <c r="BP1520" s="325"/>
      <c r="BQ1520" s="325"/>
      <c r="BR1520" s="325"/>
      <c r="BS1520" s="325"/>
      <c r="BT1520" s="325"/>
      <c r="BU1520" s="325"/>
      <c r="BV1520" s="325"/>
      <c r="BW1520" s="325"/>
      <c r="BX1520" s="325"/>
      <c r="BY1520" s="325"/>
      <c r="BZ1520" s="325"/>
      <c r="CA1520" s="325"/>
      <c r="CB1520" s="325"/>
      <c r="CC1520" s="325"/>
      <c r="CD1520" s="325"/>
      <c r="CE1520" s="325"/>
      <c r="CF1520" s="325"/>
      <c r="CG1520" s="325"/>
      <c r="CH1520" s="325"/>
      <c r="CI1520" s="325"/>
      <c r="CJ1520" s="325"/>
      <c r="CK1520" s="325"/>
      <c r="CL1520" s="325"/>
      <c r="CM1520" s="162"/>
      <c r="CN1520" s="162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</row>
    <row r="1521" spans="1:107" s="2" customFormat="1" ht="10.5" hidden="1" customHeight="1" thickBot="1">
      <c r="A1521" s="1511"/>
      <c r="B1521" s="1518"/>
      <c r="C1521" s="1100"/>
      <c r="D1521" s="131" t="s">
        <v>41</v>
      </c>
      <c r="E1521" s="624" t="e">
        <f t="shared" ref="E1521:AB1521" si="640">E1520/E1519</f>
        <v>#DIV/0!</v>
      </c>
      <c r="F1521" s="495" t="e">
        <f t="shared" si="640"/>
        <v>#DIV/0!</v>
      </c>
      <c r="G1521" s="495" t="e">
        <f t="shared" si="640"/>
        <v>#DIV/0!</v>
      </c>
      <c r="H1521" s="578" t="e">
        <f t="shared" si="640"/>
        <v>#DIV/0!</v>
      </c>
      <c r="I1521" s="495" t="e">
        <f t="shared" si="640"/>
        <v>#DIV/0!</v>
      </c>
      <c r="J1521" s="495" t="e">
        <f t="shared" si="640"/>
        <v>#DIV/0!</v>
      </c>
      <c r="K1521" s="495" t="e">
        <f t="shared" si="640"/>
        <v>#DIV/0!</v>
      </c>
      <c r="L1521" s="495" t="e">
        <f t="shared" si="640"/>
        <v>#DIV/0!</v>
      </c>
      <c r="M1521" s="495" t="e">
        <f t="shared" si="640"/>
        <v>#DIV/0!</v>
      </c>
      <c r="N1521" s="578" t="e">
        <f t="shared" si="640"/>
        <v>#DIV/0!</v>
      </c>
      <c r="O1521" s="495" t="e">
        <f t="shared" si="640"/>
        <v>#DIV/0!</v>
      </c>
      <c r="P1521" s="495" t="e">
        <f t="shared" si="640"/>
        <v>#DIV/0!</v>
      </c>
      <c r="Q1521" s="495" t="e">
        <f t="shared" si="640"/>
        <v>#DIV/0!</v>
      </c>
      <c r="R1521" s="495" t="e">
        <f t="shared" si="640"/>
        <v>#DIV/0!</v>
      </c>
      <c r="S1521" s="495" t="e">
        <f t="shared" si="640"/>
        <v>#DIV/0!</v>
      </c>
      <c r="T1521" s="495" t="e">
        <f t="shared" si="640"/>
        <v>#DIV/0!</v>
      </c>
      <c r="U1521" s="495" t="e">
        <f t="shared" si="640"/>
        <v>#DIV/0!</v>
      </c>
      <c r="V1521" s="578" t="e">
        <f t="shared" si="640"/>
        <v>#DIV/0!</v>
      </c>
      <c r="W1521" s="495" t="e">
        <f t="shared" si="640"/>
        <v>#DIV/0!</v>
      </c>
      <c r="X1521" s="495" t="e">
        <f t="shared" si="640"/>
        <v>#DIV/0!</v>
      </c>
      <c r="Y1521" s="578" t="e">
        <f t="shared" si="640"/>
        <v>#DIV/0!</v>
      </c>
      <c r="Z1521" s="495" t="e">
        <f t="shared" si="640"/>
        <v>#DIV/0!</v>
      </c>
      <c r="AA1521" s="495" t="e">
        <f t="shared" si="640"/>
        <v>#DIV/0!</v>
      </c>
      <c r="AB1521" s="495" t="e">
        <f t="shared" si="640"/>
        <v>#DIV/0!</v>
      </c>
      <c r="AC1521" s="325"/>
      <c r="AD1521" s="325"/>
      <c r="AE1521" s="325"/>
      <c r="AF1521" s="325"/>
      <c r="AG1521" s="325"/>
      <c r="AH1521" s="325"/>
      <c r="AI1521" s="325"/>
      <c r="AJ1521" s="325"/>
      <c r="AK1521" s="325"/>
      <c r="AL1521" s="325"/>
      <c r="AM1521" s="325"/>
      <c r="AN1521" s="325"/>
      <c r="AO1521" s="325"/>
      <c r="AP1521" s="325"/>
      <c r="AQ1521" s="325"/>
      <c r="AR1521" s="325"/>
      <c r="AS1521" s="325"/>
      <c r="AT1521" s="325"/>
      <c r="AU1521" s="325"/>
      <c r="AV1521" s="325"/>
      <c r="AW1521" s="325"/>
      <c r="AX1521" s="325"/>
      <c r="AY1521" s="325"/>
      <c r="AZ1521" s="325"/>
      <c r="BA1521" s="325"/>
      <c r="BB1521" s="325"/>
      <c r="BC1521" s="325"/>
      <c r="BD1521" s="325"/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325"/>
      <c r="BZ1521" s="325"/>
      <c r="CA1521" s="325"/>
      <c r="CB1521" s="325"/>
      <c r="CC1521" s="325"/>
      <c r="CD1521" s="325"/>
      <c r="CE1521" s="325"/>
      <c r="CF1521" s="325"/>
      <c r="CG1521" s="325"/>
      <c r="CH1521" s="325"/>
      <c r="CI1521" s="325"/>
      <c r="CJ1521" s="325"/>
      <c r="CK1521" s="325"/>
      <c r="CL1521" s="325"/>
      <c r="CM1521" s="162"/>
      <c r="CN1521" s="162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</row>
    <row r="1522" spans="1:107" s="2" customFormat="1" ht="10.5" hidden="1" customHeight="1">
      <c r="A1522" s="1509" t="s">
        <v>96</v>
      </c>
      <c r="B1522" s="1516" t="s">
        <v>487</v>
      </c>
      <c r="C1522" s="1100"/>
      <c r="D1522" s="131"/>
      <c r="E1522" s="619"/>
      <c r="F1522" s="78"/>
      <c r="G1522" s="78"/>
      <c r="H1522" s="580"/>
      <c r="I1522" s="78"/>
      <c r="J1522" s="78"/>
      <c r="K1522" s="78"/>
      <c r="L1522" s="78"/>
      <c r="M1522" s="78"/>
      <c r="N1522" s="580"/>
      <c r="O1522" s="78"/>
      <c r="P1522" s="78"/>
      <c r="Q1522" s="78"/>
      <c r="R1522" s="78"/>
      <c r="S1522" s="78"/>
      <c r="T1522" s="78"/>
      <c r="U1522" s="78"/>
      <c r="V1522" s="580"/>
      <c r="W1522" s="78"/>
      <c r="X1522" s="78"/>
      <c r="Y1522" s="580"/>
      <c r="Z1522" s="78"/>
      <c r="AA1522" s="78"/>
      <c r="AB1522" s="78"/>
      <c r="AC1522" s="325"/>
      <c r="AD1522" s="325"/>
      <c r="AE1522" s="325"/>
      <c r="AF1522" s="325"/>
      <c r="AG1522" s="325"/>
      <c r="AH1522" s="325"/>
      <c r="AI1522" s="325"/>
      <c r="AJ1522" s="325"/>
      <c r="AK1522" s="325"/>
      <c r="AL1522" s="325"/>
      <c r="AM1522" s="325"/>
      <c r="AN1522" s="325"/>
      <c r="AO1522" s="325"/>
      <c r="AP1522" s="325"/>
      <c r="AQ1522" s="325"/>
      <c r="AR1522" s="325"/>
      <c r="AS1522" s="325"/>
      <c r="AT1522" s="325"/>
      <c r="AU1522" s="325"/>
      <c r="AV1522" s="325"/>
      <c r="AW1522" s="325"/>
      <c r="AX1522" s="325"/>
      <c r="AY1522" s="325"/>
      <c r="AZ1522" s="325"/>
      <c r="BA1522" s="325"/>
      <c r="BB1522" s="325"/>
      <c r="BC1522" s="325"/>
      <c r="BD1522" s="325"/>
      <c r="BE1522" s="325"/>
      <c r="BF1522" s="325"/>
      <c r="BG1522" s="325"/>
      <c r="BH1522" s="325"/>
      <c r="BI1522" s="325"/>
      <c r="BJ1522" s="325"/>
      <c r="BK1522" s="325"/>
      <c r="BL1522" s="325"/>
      <c r="BM1522" s="325"/>
      <c r="BN1522" s="325"/>
      <c r="BO1522" s="325"/>
      <c r="BP1522" s="325"/>
      <c r="BQ1522" s="325"/>
      <c r="BR1522" s="325"/>
      <c r="BS1522" s="325"/>
      <c r="BT1522" s="325"/>
      <c r="BU1522" s="325"/>
      <c r="BV1522" s="325"/>
      <c r="BW1522" s="325"/>
      <c r="BX1522" s="325"/>
      <c r="BY1522" s="325"/>
      <c r="BZ1522" s="325"/>
      <c r="CA1522" s="325"/>
      <c r="CB1522" s="325"/>
      <c r="CC1522" s="325"/>
      <c r="CD1522" s="325"/>
      <c r="CE1522" s="325"/>
      <c r="CF1522" s="325"/>
      <c r="CG1522" s="325"/>
      <c r="CH1522" s="325"/>
      <c r="CI1522" s="325"/>
      <c r="CJ1522" s="325"/>
      <c r="CK1522" s="325"/>
      <c r="CL1522" s="325"/>
      <c r="CM1522" s="162"/>
      <c r="CN1522" s="162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</row>
    <row r="1523" spans="1:107" s="2" customFormat="1" ht="10.5" hidden="1" customHeight="1">
      <c r="A1523" s="1510"/>
      <c r="B1523" s="1517"/>
      <c r="C1523" s="1100"/>
      <c r="D1523" s="131" t="s">
        <v>33</v>
      </c>
      <c r="E1523" s="620"/>
      <c r="F1523" s="494"/>
      <c r="G1523" s="494"/>
      <c r="H1523" s="576"/>
      <c r="I1523" s="494"/>
      <c r="J1523" s="494"/>
      <c r="K1523" s="494"/>
      <c r="L1523" s="494"/>
      <c r="M1523" s="494"/>
      <c r="N1523" s="576"/>
      <c r="O1523" s="494"/>
      <c r="P1523" s="494"/>
      <c r="Q1523" s="494"/>
      <c r="R1523" s="494"/>
      <c r="S1523" s="494"/>
      <c r="T1523" s="494"/>
      <c r="U1523" s="494"/>
      <c r="V1523" s="576"/>
      <c r="W1523" s="494"/>
      <c r="X1523" s="494"/>
      <c r="Y1523" s="576"/>
      <c r="Z1523" s="494"/>
      <c r="AA1523" s="494"/>
      <c r="AB1523" s="494"/>
      <c r="AC1523" s="325"/>
      <c r="AD1523" s="325"/>
      <c r="AE1523" s="325"/>
      <c r="AF1523" s="325"/>
      <c r="AG1523" s="325"/>
      <c r="AH1523" s="325"/>
      <c r="AI1523" s="325"/>
      <c r="AJ1523" s="325"/>
      <c r="AK1523" s="325"/>
      <c r="AL1523" s="325"/>
      <c r="AM1523" s="325"/>
      <c r="AN1523" s="325"/>
      <c r="AO1523" s="325"/>
      <c r="AP1523" s="325"/>
      <c r="AQ1523" s="325"/>
      <c r="AR1523" s="325"/>
      <c r="AS1523" s="325"/>
      <c r="AT1523" s="325"/>
      <c r="AU1523" s="325"/>
      <c r="AV1523" s="325"/>
      <c r="AW1523" s="325"/>
      <c r="AX1523" s="325"/>
      <c r="AY1523" s="325"/>
      <c r="AZ1523" s="325"/>
      <c r="BA1523" s="325"/>
      <c r="BB1523" s="325"/>
      <c r="BC1523" s="325"/>
      <c r="BD1523" s="325"/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325"/>
      <c r="BZ1523" s="325"/>
      <c r="CA1523" s="325"/>
      <c r="CB1523" s="325"/>
      <c r="CC1523" s="325"/>
      <c r="CD1523" s="325"/>
      <c r="CE1523" s="325"/>
      <c r="CF1523" s="325"/>
      <c r="CG1523" s="325"/>
      <c r="CH1523" s="325"/>
      <c r="CI1523" s="325"/>
      <c r="CJ1523" s="325"/>
      <c r="CK1523" s="325"/>
      <c r="CL1523" s="325"/>
      <c r="CM1523" s="162"/>
      <c r="CN1523" s="162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</row>
    <row r="1524" spans="1:107" s="2" customFormat="1" ht="10.5" hidden="1" customHeight="1">
      <c r="A1524" s="1510"/>
      <c r="B1524" s="1517"/>
      <c r="C1524" s="1100"/>
      <c r="D1524" s="131" t="s">
        <v>116</v>
      </c>
      <c r="E1524" s="593"/>
      <c r="F1524" s="42"/>
      <c r="G1524" s="42"/>
      <c r="H1524" s="577"/>
      <c r="I1524" s="42"/>
      <c r="J1524" s="42"/>
      <c r="K1524" s="42"/>
      <c r="L1524" s="42"/>
      <c r="M1524" s="42"/>
      <c r="N1524" s="577"/>
      <c r="O1524" s="42"/>
      <c r="P1524" s="42"/>
      <c r="Q1524" s="42"/>
      <c r="R1524" s="42"/>
      <c r="S1524" s="42"/>
      <c r="T1524" s="42"/>
      <c r="U1524" s="42"/>
      <c r="V1524" s="577"/>
      <c r="W1524" s="42"/>
      <c r="X1524" s="42"/>
      <c r="Y1524" s="577"/>
      <c r="Z1524" s="42"/>
      <c r="AA1524" s="42"/>
      <c r="AB1524" s="42"/>
      <c r="AC1524" s="325"/>
      <c r="AD1524" s="325"/>
      <c r="AE1524" s="325">
        <v>1.8</v>
      </c>
      <c r="AF1524" s="325"/>
      <c r="AG1524" s="325"/>
      <c r="AH1524" s="325"/>
      <c r="AI1524" s="325"/>
      <c r="AJ1524" s="325"/>
      <c r="AK1524" s="325"/>
      <c r="AL1524" s="325"/>
      <c r="AM1524" s="325"/>
      <c r="AN1524" s="325"/>
      <c r="AO1524" s="325"/>
      <c r="AP1524" s="325"/>
      <c r="AQ1524" s="325"/>
      <c r="AR1524" s="325"/>
      <c r="AS1524" s="325"/>
      <c r="AT1524" s="325"/>
      <c r="AU1524" s="325"/>
      <c r="AV1524" s="325"/>
      <c r="AW1524" s="325"/>
      <c r="AX1524" s="325"/>
      <c r="AY1524" s="325"/>
      <c r="AZ1524" s="325"/>
      <c r="BA1524" s="325"/>
      <c r="BB1524" s="325"/>
      <c r="BC1524" s="325"/>
      <c r="BD1524" s="325"/>
      <c r="BE1524" s="325"/>
      <c r="BF1524" s="325"/>
      <c r="BG1524" s="325"/>
      <c r="BH1524" s="325"/>
      <c r="BI1524" s="325"/>
      <c r="BJ1524" s="325"/>
      <c r="BK1524" s="325"/>
      <c r="BL1524" s="325"/>
      <c r="BM1524" s="325"/>
      <c r="BN1524" s="325"/>
      <c r="BO1524" s="325"/>
      <c r="BP1524" s="325"/>
      <c r="BQ1524" s="325"/>
      <c r="BR1524" s="325"/>
      <c r="BS1524" s="325"/>
      <c r="BT1524" s="325"/>
      <c r="BU1524" s="325"/>
      <c r="BV1524" s="325"/>
      <c r="BW1524" s="325"/>
      <c r="BX1524" s="325"/>
      <c r="BY1524" s="325"/>
      <c r="BZ1524" s="325"/>
      <c r="CA1524" s="325"/>
      <c r="CB1524" s="325"/>
      <c r="CC1524" s="325"/>
      <c r="CD1524" s="325"/>
      <c r="CE1524" s="325"/>
      <c r="CF1524" s="325"/>
      <c r="CG1524" s="325"/>
      <c r="CH1524" s="325"/>
      <c r="CI1524" s="325"/>
      <c r="CJ1524" s="325"/>
      <c r="CK1524" s="325"/>
      <c r="CL1524" s="325"/>
      <c r="CM1524" s="162"/>
      <c r="CN1524" s="162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</row>
    <row r="1525" spans="1:107" s="2" customFormat="1" ht="10.5" hidden="1" customHeight="1">
      <c r="A1525" s="1510"/>
      <c r="B1525" s="1517"/>
      <c r="C1525" s="1100"/>
      <c r="D1525" s="131" t="s">
        <v>117</v>
      </c>
      <c r="E1525" s="624"/>
      <c r="F1525" s="495"/>
      <c r="G1525" s="495"/>
      <c r="H1525" s="578"/>
      <c r="I1525" s="495"/>
      <c r="J1525" s="495"/>
      <c r="K1525" s="495"/>
      <c r="L1525" s="495"/>
      <c r="M1525" s="495"/>
      <c r="N1525" s="578"/>
      <c r="O1525" s="495"/>
      <c r="P1525" s="495"/>
      <c r="Q1525" s="495"/>
      <c r="R1525" s="495"/>
      <c r="S1525" s="495"/>
      <c r="T1525" s="495"/>
      <c r="U1525" s="495"/>
      <c r="V1525" s="578"/>
      <c r="W1525" s="495"/>
      <c r="X1525" s="495"/>
      <c r="Y1525" s="578"/>
      <c r="Z1525" s="495"/>
      <c r="AA1525" s="495"/>
      <c r="AB1525" s="495"/>
      <c r="AC1525" s="325"/>
      <c r="AD1525" s="325"/>
      <c r="AE1525" s="325">
        <v>1.8</v>
      </c>
      <c r="AF1525" s="325"/>
      <c r="AG1525" s="325"/>
      <c r="AH1525" s="325"/>
      <c r="AI1525" s="325"/>
      <c r="AJ1525" s="325"/>
      <c r="AK1525" s="325"/>
      <c r="AL1525" s="325"/>
      <c r="AM1525" s="325"/>
      <c r="AN1525" s="325"/>
      <c r="AO1525" s="325"/>
      <c r="AP1525" s="325"/>
      <c r="AQ1525" s="325"/>
      <c r="AR1525" s="325"/>
      <c r="AS1525" s="325"/>
      <c r="AT1525" s="325"/>
      <c r="AU1525" s="325"/>
      <c r="AV1525" s="325"/>
      <c r="AW1525" s="325"/>
      <c r="AX1525" s="325"/>
      <c r="AY1525" s="325"/>
      <c r="AZ1525" s="325"/>
      <c r="BA1525" s="325"/>
      <c r="BB1525" s="325"/>
      <c r="BC1525" s="325"/>
      <c r="BD1525" s="325"/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325"/>
      <c r="BZ1525" s="325"/>
      <c r="CA1525" s="325"/>
      <c r="CB1525" s="325"/>
      <c r="CC1525" s="325"/>
      <c r="CD1525" s="325"/>
      <c r="CE1525" s="325"/>
      <c r="CF1525" s="325"/>
      <c r="CG1525" s="325"/>
      <c r="CH1525" s="325"/>
      <c r="CI1525" s="325"/>
      <c r="CJ1525" s="325"/>
      <c r="CK1525" s="325"/>
      <c r="CL1525" s="325"/>
      <c r="CM1525" s="162"/>
      <c r="CN1525" s="162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</row>
    <row r="1526" spans="1:107" s="2" customFormat="1" ht="10.5" hidden="1" customHeight="1" thickBot="1">
      <c r="A1526" s="1511"/>
      <c r="B1526" s="1518"/>
      <c r="C1526" s="1100"/>
      <c r="D1526" s="131" t="s">
        <v>41</v>
      </c>
      <c r="E1526" s="624" t="e">
        <f t="shared" ref="E1526:AB1526" si="641">E1525/E1524</f>
        <v>#DIV/0!</v>
      </c>
      <c r="F1526" s="495" t="e">
        <f t="shared" si="641"/>
        <v>#DIV/0!</v>
      </c>
      <c r="G1526" s="495" t="e">
        <f t="shared" si="641"/>
        <v>#DIV/0!</v>
      </c>
      <c r="H1526" s="578" t="e">
        <f t="shared" si="641"/>
        <v>#DIV/0!</v>
      </c>
      <c r="I1526" s="495" t="e">
        <f t="shared" si="641"/>
        <v>#DIV/0!</v>
      </c>
      <c r="J1526" s="495" t="e">
        <f t="shared" si="641"/>
        <v>#DIV/0!</v>
      </c>
      <c r="K1526" s="495" t="e">
        <f t="shared" si="641"/>
        <v>#DIV/0!</v>
      </c>
      <c r="L1526" s="495" t="e">
        <f t="shared" si="641"/>
        <v>#DIV/0!</v>
      </c>
      <c r="M1526" s="495" t="e">
        <f t="shared" si="641"/>
        <v>#DIV/0!</v>
      </c>
      <c r="N1526" s="578" t="e">
        <f t="shared" si="641"/>
        <v>#DIV/0!</v>
      </c>
      <c r="O1526" s="495" t="e">
        <f t="shared" si="641"/>
        <v>#DIV/0!</v>
      </c>
      <c r="P1526" s="495" t="e">
        <f t="shared" si="641"/>
        <v>#DIV/0!</v>
      </c>
      <c r="Q1526" s="495" t="e">
        <f t="shared" si="641"/>
        <v>#DIV/0!</v>
      </c>
      <c r="R1526" s="495" t="e">
        <f t="shared" si="641"/>
        <v>#DIV/0!</v>
      </c>
      <c r="S1526" s="495" t="e">
        <f t="shared" si="641"/>
        <v>#DIV/0!</v>
      </c>
      <c r="T1526" s="495" t="e">
        <f t="shared" si="641"/>
        <v>#DIV/0!</v>
      </c>
      <c r="U1526" s="495" t="e">
        <f t="shared" si="641"/>
        <v>#DIV/0!</v>
      </c>
      <c r="V1526" s="578" t="e">
        <f t="shared" si="641"/>
        <v>#DIV/0!</v>
      </c>
      <c r="W1526" s="495" t="e">
        <f t="shared" si="641"/>
        <v>#DIV/0!</v>
      </c>
      <c r="X1526" s="495" t="e">
        <f t="shared" si="641"/>
        <v>#DIV/0!</v>
      </c>
      <c r="Y1526" s="578" t="e">
        <f t="shared" si="641"/>
        <v>#DIV/0!</v>
      </c>
      <c r="Z1526" s="495" t="e">
        <f t="shared" si="641"/>
        <v>#DIV/0!</v>
      </c>
      <c r="AA1526" s="495" t="e">
        <f t="shared" si="641"/>
        <v>#DIV/0!</v>
      </c>
      <c r="AB1526" s="495" t="e">
        <f t="shared" si="641"/>
        <v>#DIV/0!</v>
      </c>
      <c r="AC1526" s="325"/>
      <c r="AD1526" s="325"/>
      <c r="AE1526" s="325"/>
      <c r="AF1526" s="325"/>
      <c r="AG1526" s="325"/>
      <c r="AH1526" s="325"/>
      <c r="AI1526" s="325"/>
      <c r="AJ1526" s="325"/>
      <c r="AK1526" s="325"/>
      <c r="AL1526" s="325"/>
      <c r="AM1526" s="325"/>
      <c r="AN1526" s="325"/>
      <c r="AO1526" s="325"/>
      <c r="AP1526" s="325"/>
      <c r="AQ1526" s="325"/>
      <c r="AR1526" s="325"/>
      <c r="AS1526" s="325"/>
      <c r="AT1526" s="325"/>
      <c r="AU1526" s="325"/>
      <c r="AV1526" s="325"/>
      <c r="AW1526" s="325"/>
      <c r="AX1526" s="325"/>
      <c r="AY1526" s="325"/>
      <c r="AZ1526" s="325"/>
      <c r="BA1526" s="325"/>
      <c r="BB1526" s="325"/>
      <c r="BC1526" s="325"/>
      <c r="BD1526" s="325"/>
      <c r="BE1526" s="325"/>
      <c r="BF1526" s="325"/>
      <c r="BG1526" s="325"/>
      <c r="BH1526" s="325"/>
      <c r="BI1526" s="325"/>
      <c r="BJ1526" s="325"/>
      <c r="BK1526" s="325"/>
      <c r="BL1526" s="325"/>
      <c r="BM1526" s="325"/>
      <c r="BN1526" s="325"/>
      <c r="BO1526" s="325"/>
      <c r="BP1526" s="325"/>
      <c r="BQ1526" s="325"/>
      <c r="BR1526" s="325"/>
      <c r="BS1526" s="325"/>
      <c r="BT1526" s="325"/>
      <c r="BU1526" s="325"/>
      <c r="BV1526" s="325"/>
      <c r="BW1526" s="325"/>
      <c r="BX1526" s="325"/>
      <c r="BY1526" s="325"/>
      <c r="BZ1526" s="325"/>
      <c r="CA1526" s="325"/>
      <c r="CB1526" s="325"/>
      <c r="CC1526" s="325"/>
      <c r="CD1526" s="325"/>
      <c r="CE1526" s="325"/>
      <c r="CF1526" s="325"/>
      <c r="CG1526" s="325"/>
      <c r="CH1526" s="325"/>
      <c r="CI1526" s="325"/>
      <c r="CJ1526" s="325"/>
      <c r="CK1526" s="325"/>
      <c r="CL1526" s="325"/>
      <c r="CM1526" s="162"/>
      <c r="CN1526" s="162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</row>
    <row r="1527" spans="1:107" s="2" customFormat="1" ht="10.5" hidden="1" customHeight="1">
      <c r="A1527" s="1509" t="s">
        <v>13</v>
      </c>
      <c r="B1527" s="1516" t="s">
        <v>488</v>
      </c>
      <c r="C1527" s="1100"/>
      <c r="D1527" s="131"/>
      <c r="E1527" s="619"/>
      <c r="F1527" s="78"/>
      <c r="G1527" s="78"/>
      <c r="H1527" s="580"/>
      <c r="I1527" s="78"/>
      <c r="J1527" s="78"/>
      <c r="K1527" s="78"/>
      <c r="L1527" s="78"/>
      <c r="M1527" s="78"/>
      <c r="N1527" s="580"/>
      <c r="O1527" s="78"/>
      <c r="P1527" s="78"/>
      <c r="Q1527" s="78"/>
      <c r="R1527" s="78"/>
      <c r="S1527" s="78"/>
      <c r="T1527" s="78"/>
      <c r="U1527" s="78"/>
      <c r="V1527" s="580"/>
      <c r="W1527" s="78"/>
      <c r="X1527" s="78"/>
      <c r="Y1527" s="580"/>
      <c r="Z1527" s="78"/>
      <c r="AA1527" s="78"/>
      <c r="AB1527" s="78"/>
      <c r="AC1527" s="325"/>
      <c r="AD1527" s="325"/>
      <c r="AE1527" s="325"/>
      <c r="AF1527" s="325"/>
      <c r="AG1527" s="325"/>
      <c r="AH1527" s="325"/>
      <c r="AI1527" s="325"/>
      <c r="AJ1527" s="325"/>
      <c r="AK1527" s="325"/>
      <c r="AL1527" s="325"/>
      <c r="AM1527" s="325"/>
      <c r="AN1527" s="325"/>
      <c r="AO1527" s="325"/>
      <c r="AP1527" s="325"/>
      <c r="AQ1527" s="325"/>
      <c r="AR1527" s="325"/>
      <c r="AS1527" s="325"/>
      <c r="AT1527" s="325"/>
      <c r="AU1527" s="325"/>
      <c r="AV1527" s="325"/>
      <c r="AW1527" s="325"/>
      <c r="AX1527" s="325"/>
      <c r="AY1527" s="325"/>
      <c r="AZ1527" s="325"/>
      <c r="BA1527" s="325"/>
      <c r="BB1527" s="325"/>
      <c r="BC1527" s="325"/>
      <c r="BD1527" s="325"/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325"/>
      <c r="BZ1527" s="325"/>
      <c r="CA1527" s="325"/>
      <c r="CB1527" s="325"/>
      <c r="CC1527" s="325"/>
      <c r="CD1527" s="325"/>
      <c r="CE1527" s="325"/>
      <c r="CF1527" s="325"/>
      <c r="CG1527" s="325"/>
      <c r="CH1527" s="325"/>
      <c r="CI1527" s="325"/>
      <c r="CJ1527" s="325"/>
      <c r="CK1527" s="325"/>
      <c r="CL1527" s="325"/>
      <c r="CM1527" s="162"/>
      <c r="CN1527" s="162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</row>
    <row r="1528" spans="1:107" s="2" customFormat="1" ht="10.5" hidden="1" customHeight="1">
      <c r="A1528" s="1510"/>
      <c r="B1528" s="1517"/>
      <c r="C1528" s="1100"/>
      <c r="D1528" s="131" t="s">
        <v>33</v>
      </c>
      <c r="E1528" s="620"/>
      <c r="F1528" s="494"/>
      <c r="G1528" s="494"/>
      <c r="H1528" s="576"/>
      <c r="I1528" s="494"/>
      <c r="J1528" s="494"/>
      <c r="K1528" s="494"/>
      <c r="L1528" s="494"/>
      <c r="M1528" s="494"/>
      <c r="N1528" s="576"/>
      <c r="O1528" s="494"/>
      <c r="P1528" s="494"/>
      <c r="Q1528" s="494"/>
      <c r="R1528" s="494"/>
      <c r="S1528" s="494"/>
      <c r="T1528" s="494"/>
      <c r="U1528" s="494"/>
      <c r="V1528" s="576"/>
      <c r="W1528" s="494"/>
      <c r="X1528" s="494"/>
      <c r="Y1528" s="576"/>
      <c r="Z1528" s="494"/>
      <c r="AA1528" s="494"/>
      <c r="AB1528" s="494"/>
      <c r="AC1528" s="325"/>
      <c r="AD1528" s="325"/>
      <c r="AE1528" s="325"/>
      <c r="AF1528" s="325"/>
      <c r="AG1528" s="325"/>
      <c r="AH1528" s="325"/>
      <c r="AI1528" s="325"/>
      <c r="AJ1528" s="325"/>
      <c r="AK1528" s="325"/>
      <c r="AL1528" s="325"/>
      <c r="AM1528" s="325"/>
      <c r="AN1528" s="325"/>
      <c r="AO1528" s="325"/>
      <c r="AP1528" s="325"/>
      <c r="AQ1528" s="325"/>
      <c r="AR1528" s="325"/>
      <c r="AS1528" s="325"/>
      <c r="AT1528" s="325"/>
      <c r="AU1528" s="325"/>
      <c r="AV1528" s="325"/>
      <c r="AW1528" s="325"/>
      <c r="AX1528" s="325"/>
      <c r="AY1528" s="325"/>
      <c r="AZ1528" s="325"/>
      <c r="BA1528" s="325"/>
      <c r="BB1528" s="325"/>
      <c r="BC1528" s="325"/>
      <c r="BD1528" s="325"/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325"/>
      <c r="BZ1528" s="325"/>
      <c r="CA1528" s="325"/>
      <c r="CB1528" s="325"/>
      <c r="CC1528" s="325"/>
      <c r="CD1528" s="325"/>
      <c r="CE1528" s="325"/>
      <c r="CF1528" s="325"/>
      <c r="CG1528" s="325"/>
      <c r="CH1528" s="325"/>
      <c r="CI1528" s="325"/>
      <c r="CJ1528" s="325"/>
      <c r="CK1528" s="325"/>
      <c r="CL1528" s="325"/>
      <c r="CM1528" s="162"/>
      <c r="CN1528" s="162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</row>
    <row r="1529" spans="1:107" s="2" customFormat="1" ht="10.5" hidden="1" customHeight="1">
      <c r="A1529" s="1510"/>
      <c r="B1529" s="1517"/>
      <c r="C1529" s="1100"/>
      <c r="D1529" s="131" t="s">
        <v>116</v>
      </c>
      <c r="E1529" s="593" t="s">
        <v>485</v>
      </c>
      <c r="F1529" s="42"/>
      <c r="G1529" s="42"/>
      <c r="H1529" s="577"/>
      <c r="I1529" s="42"/>
      <c r="J1529" s="42"/>
      <c r="K1529" s="42"/>
      <c r="L1529" s="42"/>
      <c r="M1529" s="42"/>
      <c r="N1529" s="577"/>
      <c r="O1529" s="42"/>
      <c r="P1529" s="42"/>
      <c r="Q1529" s="42"/>
      <c r="R1529" s="42"/>
      <c r="S1529" s="42"/>
      <c r="T1529" s="42"/>
      <c r="U1529" s="42"/>
      <c r="V1529" s="577"/>
      <c r="W1529" s="42"/>
      <c r="X1529" s="42"/>
      <c r="Y1529" s="577"/>
      <c r="Z1529" s="42"/>
      <c r="AA1529" s="42"/>
      <c r="AB1529" s="42"/>
      <c r="AC1529" s="325"/>
      <c r="AD1529" s="325"/>
      <c r="AE1529" s="325"/>
      <c r="AF1529" s="325"/>
      <c r="AG1529" s="325"/>
      <c r="AH1529" s="325"/>
      <c r="AI1529" s="325"/>
      <c r="AJ1529" s="325"/>
      <c r="AK1529" s="325"/>
      <c r="AL1529" s="325"/>
      <c r="AM1529" s="325"/>
      <c r="AN1529" s="325"/>
      <c r="AO1529" s="325"/>
      <c r="AP1529" s="325"/>
      <c r="AQ1529" s="325"/>
      <c r="AR1529" s="325"/>
      <c r="AS1529" s="325"/>
      <c r="AT1529" s="325"/>
      <c r="AU1529" s="325"/>
      <c r="AV1529" s="325"/>
      <c r="AW1529" s="325"/>
      <c r="AX1529" s="325"/>
      <c r="AY1529" s="325"/>
      <c r="AZ1529" s="325"/>
      <c r="BA1529" s="325"/>
      <c r="BB1529" s="325"/>
      <c r="BC1529" s="325"/>
      <c r="BD1529" s="325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325"/>
      <c r="BZ1529" s="325"/>
      <c r="CA1529" s="325"/>
      <c r="CB1529" s="325"/>
      <c r="CC1529" s="325"/>
      <c r="CD1529" s="325"/>
      <c r="CE1529" s="325"/>
      <c r="CF1529" s="325"/>
      <c r="CG1529" s="325"/>
      <c r="CH1529" s="325"/>
      <c r="CI1529" s="325"/>
      <c r="CJ1529" s="325"/>
      <c r="CK1529" s="325"/>
      <c r="CL1529" s="325"/>
      <c r="CM1529" s="162"/>
      <c r="CN1529" s="162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</row>
    <row r="1530" spans="1:107" s="2" customFormat="1" ht="10.5" hidden="1" customHeight="1">
      <c r="A1530" s="1510"/>
      <c r="B1530" s="1517"/>
      <c r="C1530" s="1100"/>
      <c r="D1530" s="131" t="s">
        <v>117</v>
      </c>
      <c r="E1530" s="624"/>
      <c r="F1530" s="495"/>
      <c r="G1530" s="495"/>
      <c r="H1530" s="578"/>
      <c r="I1530" s="495"/>
      <c r="J1530" s="495"/>
      <c r="K1530" s="495"/>
      <c r="L1530" s="495"/>
      <c r="M1530" s="495"/>
      <c r="N1530" s="578"/>
      <c r="O1530" s="495"/>
      <c r="P1530" s="495"/>
      <c r="Q1530" s="495"/>
      <c r="R1530" s="495"/>
      <c r="S1530" s="495"/>
      <c r="T1530" s="495"/>
      <c r="U1530" s="495"/>
      <c r="V1530" s="578"/>
      <c r="W1530" s="495"/>
      <c r="X1530" s="495"/>
      <c r="Y1530" s="578"/>
      <c r="Z1530" s="495"/>
      <c r="AA1530" s="495"/>
      <c r="AB1530" s="495"/>
      <c r="AC1530" s="325"/>
      <c r="AD1530" s="325"/>
      <c r="AE1530" s="325"/>
      <c r="AF1530" s="325"/>
      <c r="AG1530" s="325"/>
      <c r="AH1530" s="325"/>
      <c r="AI1530" s="325"/>
      <c r="AJ1530" s="325"/>
      <c r="AK1530" s="325"/>
      <c r="AL1530" s="325"/>
      <c r="AM1530" s="325"/>
      <c r="AN1530" s="325"/>
      <c r="AO1530" s="325"/>
      <c r="AP1530" s="325"/>
      <c r="AQ1530" s="325"/>
      <c r="AR1530" s="325"/>
      <c r="AS1530" s="325"/>
      <c r="AT1530" s="325"/>
      <c r="AU1530" s="325"/>
      <c r="AV1530" s="325"/>
      <c r="AW1530" s="325"/>
      <c r="AX1530" s="325"/>
      <c r="AY1530" s="325"/>
      <c r="AZ1530" s="325"/>
      <c r="BA1530" s="325"/>
      <c r="BB1530" s="325"/>
      <c r="BC1530" s="325"/>
      <c r="BD1530" s="325"/>
      <c r="BE1530" s="325"/>
      <c r="BF1530" s="325"/>
      <c r="BG1530" s="325"/>
      <c r="BH1530" s="325"/>
      <c r="BI1530" s="325"/>
      <c r="BJ1530" s="325"/>
      <c r="BK1530" s="325"/>
      <c r="BL1530" s="325"/>
      <c r="BM1530" s="325"/>
      <c r="BN1530" s="325"/>
      <c r="BO1530" s="325"/>
      <c r="BP1530" s="325"/>
      <c r="BQ1530" s="325"/>
      <c r="BR1530" s="325"/>
      <c r="BS1530" s="325"/>
      <c r="BT1530" s="325"/>
      <c r="BU1530" s="325"/>
      <c r="BV1530" s="325"/>
      <c r="BW1530" s="325"/>
      <c r="BX1530" s="325"/>
      <c r="BY1530" s="325"/>
      <c r="BZ1530" s="325"/>
      <c r="CA1530" s="325"/>
      <c r="CB1530" s="325"/>
      <c r="CC1530" s="325"/>
      <c r="CD1530" s="325"/>
      <c r="CE1530" s="325"/>
      <c r="CF1530" s="325"/>
      <c r="CG1530" s="325"/>
      <c r="CH1530" s="325"/>
      <c r="CI1530" s="325"/>
      <c r="CJ1530" s="325"/>
      <c r="CK1530" s="325"/>
      <c r="CL1530" s="325"/>
      <c r="CM1530" s="162"/>
      <c r="CN1530" s="162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</row>
    <row r="1531" spans="1:107" s="2" customFormat="1" ht="10.5" hidden="1" customHeight="1" thickBot="1">
      <c r="A1531" s="1511"/>
      <c r="B1531" s="1518"/>
      <c r="C1531" s="1100"/>
      <c r="D1531" s="131" t="s">
        <v>41</v>
      </c>
      <c r="E1531" s="624"/>
      <c r="F1531" s="495"/>
      <c r="G1531" s="495"/>
      <c r="H1531" s="578"/>
      <c r="I1531" s="495"/>
      <c r="J1531" s="495"/>
      <c r="K1531" s="495"/>
      <c r="L1531" s="495"/>
      <c r="M1531" s="495"/>
      <c r="N1531" s="578"/>
      <c r="O1531" s="495"/>
      <c r="P1531" s="495"/>
      <c r="Q1531" s="495"/>
      <c r="R1531" s="495"/>
      <c r="S1531" s="495"/>
      <c r="T1531" s="495"/>
      <c r="U1531" s="495"/>
      <c r="V1531" s="578"/>
      <c r="W1531" s="495"/>
      <c r="X1531" s="495"/>
      <c r="Y1531" s="578"/>
      <c r="Z1531" s="495"/>
      <c r="AA1531" s="495"/>
      <c r="AB1531" s="495"/>
      <c r="AC1531" s="325"/>
      <c r="AD1531" s="325"/>
      <c r="AE1531" s="325"/>
      <c r="AF1531" s="325"/>
      <c r="AG1531" s="325"/>
      <c r="AH1531" s="325"/>
      <c r="AI1531" s="325"/>
      <c r="AJ1531" s="325"/>
      <c r="AK1531" s="325"/>
      <c r="AL1531" s="325"/>
      <c r="AM1531" s="325"/>
      <c r="AN1531" s="325"/>
      <c r="AO1531" s="325"/>
      <c r="AP1531" s="325"/>
      <c r="AQ1531" s="325"/>
      <c r="AR1531" s="325"/>
      <c r="AS1531" s="325"/>
      <c r="AT1531" s="325"/>
      <c r="AU1531" s="325"/>
      <c r="AV1531" s="325"/>
      <c r="AW1531" s="325"/>
      <c r="AX1531" s="325"/>
      <c r="AY1531" s="325"/>
      <c r="AZ1531" s="325"/>
      <c r="BA1531" s="325"/>
      <c r="BB1531" s="325"/>
      <c r="BC1531" s="325"/>
      <c r="BD1531" s="325"/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325"/>
      <c r="BZ1531" s="325"/>
      <c r="CA1531" s="325"/>
      <c r="CB1531" s="325"/>
      <c r="CC1531" s="325"/>
      <c r="CD1531" s="325"/>
      <c r="CE1531" s="325"/>
      <c r="CF1531" s="325"/>
      <c r="CG1531" s="325"/>
      <c r="CH1531" s="325"/>
      <c r="CI1531" s="325"/>
      <c r="CJ1531" s="325"/>
      <c r="CK1531" s="325"/>
      <c r="CL1531" s="325"/>
      <c r="CM1531" s="162"/>
      <c r="CN1531" s="162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</row>
    <row r="1532" spans="1:107" s="2" customFormat="1" ht="10.5" hidden="1" customHeight="1">
      <c r="A1532" s="1509" t="s">
        <v>94</v>
      </c>
      <c r="B1532" s="1516" t="s">
        <v>489</v>
      </c>
      <c r="C1532" s="1100"/>
      <c r="D1532" s="131"/>
      <c r="E1532" s="619"/>
      <c r="F1532" s="78"/>
      <c r="G1532" s="78"/>
      <c r="H1532" s="580"/>
      <c r="I1532" s="78"/>
      <c r="J1532" s="78"/>
      <c r="K1532" s="78"/>
      <c r="L1532" s="78"/>
      <c r="M1532" s="78"/>
      <c r="N1532" s="580"/>
      <c r="O1532" s="78"/>
      <c r="P1532" s="78"/>
      <c r="Q1532" s="78"/>
      <c r="R1532" s="78"/>
      <c r="S1532" s="78"/>
      <c r="T1532" s="78"/>
      <c r="U1532" s="78"/>
      <c r="V1532" s="580"/>
      <c r="W1532" s="78"/>
      <c r="X1532" s="78"/>
      <c r="Y1532" s="580"/>
      <c r="Z1532" s="78"/>
      <c r="AA1532" s="78"/>
      <c r="AB1532" s="78"/>
      <c r="AC1532" s="325"/>
      <c r="AD1532" s="325"/>
      <c r="AE1532" s="325"/>
      <c r="AF1532" s="325"/>
      <c r="AG1532" s="325"/>
      <c r="AH1532" s="325"/>
      <c r="AI1532" s="325"/>
      <c r="AJ1532" s="325"/>
      <c r="AK1532" s="325"/>
      <c r="AL1532" s="325"/>
      <c r="AM1532" s="325"/>
      <c r="AN1532" s="325"/>
      <c r="AO1532" s="325"/>
      <c r="AP1532" s="325"/>
      <c r="AQ1532" s="325"/>
      <c r="AR1532" s="325"/>
      <c r="AS1532" s="325"/>
      <c r="AT1532" s="325"/>
      <c r="AU1532" s="325"/>
      <c r="AV1532" s="325"/>
      <c r="AW1532" s="325"/>
      <c r="AX1532" s="325"/>
      <c r="AY1532" s="325"/>
      <c r="AZ1532" s="325"/>
      <c r="BA1532" s="325"/>
      <c r="BB1532" s="325"/>
      <c r="BC1532" s="325"/>
      <c r="BD1532" s="325"/>
      <c r="BE1532" s="325"/>
      <c r="BF1532" s="325"/>
      <c r="BG1532" s="325"/>
      <c r="BH1532" s="325"/>
      <c r="BI1532" s="325"/>
      <c r="BJ1532" s="325"/>
      <c r="BK1532" s="325"/>
      <c r="BL1532" s="325"/>
      <c r="BM1532" s="325"/>
      <c r="BN1532" s="325"/>
      <c r="BO1532" s="325"/>
      <c r="BP1532" s="325"/>
      <c r="BQ1532" s="325"/>
      <c r="BR1532" s="325"/>
      <c r="BS1532" s="325"/>
      <c r="BT1532" s="325"/>
      <c r="BU1532" s="325"/>
      <c r="BV1532" s="325"/>
      <c r="BW1532" s="325"/>
      <c r="BX1532" s="325"/>
      <c r="BY1532" s="325"/>
      <c r="BZ1532" s="325"/>
      <c r="CA1532" s="325"/>
      <c r="CB1532" s="325"/>
      <c r="CC1532" s="325"/>
      <c r="CD1532" s="325"/>
      <c r="CE1532" s="325"/>
      <c r="CF1532" s="325"/>
      <c r="CG1532" s="325"/>
      <c r="CH1532" s="325"/>
      <c r="CI1532" s="325"/>
      <c r="CJ1532" s="325"/>
      <c r="CK1532" s="325"/>
      <c r="CL1532" s="325"/>
      <c r="CM1532" s="162"/>
      <c r="CN1532" s="162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</row>
    <row r="1533" spans="1:107" s="2" customFormat="1" ht="10.5" hidden="1" customHeight="1">
      <c r="A1533" s="1510"/>
      <c r="B1533" s="1517"/>
      <c r="C1533" s="1100"/>
      <c r="D1533" s="131" t="s">
        <v>33</v>
      </c>
      <c r="E1533" s="620"/>
      <c r="F1533" s="494"/>
      <c r="G1533" s="494"/>
      <c r="H1533" s="576"/>
      <c r="I1533" s="494"/>
      <c r="J1533" s="494"/>
      <c r="K1533" s="494"/>
      <c r="L1533" s="494"/>
      <c r="M1533" s="494"/>
      <c r="N1533" s="576"/>
      <c r="O1533" s="494"/>
      <c r="P1533" s="494"/>
      <c r="Q1533" s="494"/>
      <c r="R1533" s="494"/>
      <c r="S1533" s="494"/>
      <c r="T1533" s="494"/>
      <c r="U1533" s="494"/>
      <c r="V1533" s="576"/>
      <c r="W1533" s="494"/>
      <c r="X1533" s="494"/>
      <c r="Y1533" s="576"/>
      <c r="Z1533" s="494"/>
      <c r="AA1533" s="494"/>
      <c r="AB1533" s="494"/>
      <c r="AC1533" s="325"/>
      <c r="AD1533" s="325"/>
      <c r="AE1533" s="325"/>
      <c r="AF1533" s="325"/>
      <c r="AG1533" s="325"/>
      <c r="AH1533" s="325"/>
      <c r="AI1533" s="325"/>
      <c r="AJ1533" s="325"/>
      <c r="AK1533" s="325"/>
      <c r="AL1533" s="325"/>
      <c r="AM1533" s="325"/>
      <c r="AN1533" s="325"/>
      <c r="AO1533" s="325"/>
      <c r="AP1533" s="325"/>
      <c r="AQ1533" s="325"/>
      <c r="AR1533" s="325"/>
      <c r="AS1533" s="325"/>
      <c r="AT1533" s="325"/>
      <c r="AU1533" s="325"/>
      <c r="AV1533" s="325"/>
      <c r="AW1533" s="325"/>
      <c r="AX1533" s="325"/>
      <c r="AY1533" s="325"/>
      <c r="AZ1533" s="325"/>
      <c r="BA1533" s="325"/>
      <c r="BB1533" s="325"/>
      <c r="BC1533" s="325"/>
      <c r="BD1533" s="325"/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325"/>
      <c r="BZ1533" s="325"/>
      <c r="CA1533" s="325"/>
      <c r="CB1533" s="325"/>
      <c r="CC1533" s="325"/>
      <c r="CD1533" s="325"/>
      <c r="CE1533" s="325"/>
      <c r="CF1533" s="325"/>
      <c r="CG1533" s="325"/>
      <c r="CH1533" s="325"/>
      <c r="CI1533" s="325"/>
      <c r="CJ1533" s="325"/>
      <c r="CK1533" s="325"/>
      <c r="CL1533" s="325"/>
      <c r="CM1533" s="162"/>
      <c r="CN1533" s="162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</row>
    <row r="1534" spans="1:107" s="2" customFormat="1" ht="10.5" hidden="1" customHeight="1">
      <c r="A1534" s="1510"/>
      <c r="B1534" s="1517"/>
      <c r="C1534" s="1100"/>
      <c r="D1534" s="131" t="s">
        <v>116</v>
      </c>
      <c r="E1534" s="593"/>
      <c r="F1534" s="42"/>
      <c r="G1534" s="42"/>
      <c r="H1534" s="577"/>
      <c r="I1534" s="42"/>
      <c r="J1534" s="42"/>
      <c r="K1534" s="42"/>
      <c r="L1534" s="42"/>
      <c r="M1534" s="42"/>
      <c r="N1534" s="577"/>
      <c r="O1534" s="42"/>
      <c r="P1534" s="42"/>
      <c r="Q1534" s="42"/>
      <c r="R1534" s="42"/>
      <c r="S1534" s="42"/>
      <c r="T1534" s="42"/>
      <c r="U1534" s="42"/>
      <c r="V1534" s="577"/>
      <c r="W1534" s="42"/>
      <c r="X1534" s="42"/>
      <c r="Y1534" s="577"/>
      <c r="Z1534" s="42"/>
      <c r="AA1534" s="42"/>
      <c r="AB1534" s="42"/>
      <c r="AC1534" s="325"/>
      <c r="AD1534" s="325"/>
      <c r="AE1534" s="325">
        <v>1.2</v>
      </c>
      <c r="AF1534" s="325"/>
      <c r="AG1534" s="325"/>
      <c r="AH1534" s="325"/>
      <c r="AI1534" s="325"/>
      <c r="AJ1534" s="325"/>
      <c r="AK1534" s="325"/>
      <c r="AL1534" s="325"/>
      <c r="AM1534" s="325"/>
      <c r="AN1534" s="325"/>
      <c r="AO1534" s="325"/>
      <c r="AP1534" s="325"/>
      <c r="AQ1534" s="325"/>
      <c r="AR1534" s="325"/>
      <c r="AS1534" s="325"/>
      <c r="AT1534" s="325"/>
      <c r="AU1534" s="325"/>
      <c r="AV1534" s="325"/>
      <c r="AW1534" s="325"/>
      <c r="AX1534" s="325"/>
      <c r="AY1534" s="325"/>
      <c r="AZ1534" s="325"/>
      <c r="BA1534" s="325"/>
      <c r="BB1534" s="325"/>
      <c r="BC1534" s="325"/>
      <c r="BD1534" s="325"/>
      <c r="BE1534" s="325"/>
      <c r="BF1534" s="325"/>
      <c r="BG1534" s="325"/>
      <c r="BH1534" s="325"/>
      <c r="BI1534" s="325"/>
      <c r="BJ1534" s="325"/>
      <c r="BK1534" s="325"/>
      <c r="BL1534" s="325"/>
      <c r="BM1534" s="325"/>
      <c r="BN1534" s="325"/>
      <c r="BO1534" s="325"/>
      <c r="BP1534" s="325"/>
      <c r="BQ1534" s="325"/>
      <c r="BR1534" s="325"/>
      <c r="BS1534" s="325"/>
      <c r="BT1534" s="325"/>
      <c r="BU1534" s="325"/>
      <c r="BV1534" s="325"/>
      <c r="BW1534" s="325"/>
      <c r="BX1534" s="325"/>
      <c r="BY1534" s="325"/>
      <c r="BZ1534" s="325"/>
      <c r="CA1534" s="325"/>
      <c r="CB1534" s="325"/>
      <c r="CC1534" s="325"/>
      <c r="CD1534" s="325"/>
      <c r="CE1534" s="325"/>
      <c r="CF1534" s="325"/>
      <c r="CG1534" s="325"/>
      <c r="CH1534" s="325"/>
      <c r="CI1534" s="325"/>
      <c r="CJ1534" s="325"/>
      <c r="CK1534" s="325"/>
      <c r="CL1534" s="325"/>
      <c r="CM1534" s="162"/>
      <c r="CN1534" s="162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</row>
    <row r="1535" spans="1:107" s="2" customFormat="1" ht="10.5" hidden="1" customHeight="1">
      <c r="A1535" s="1510"/>
      <c r="B1535" s="1517"/>
      <c r="C1535" s="1100"/>
      <c r="D1535" s="131" t="s">
        <v>117</v>
      </c>
      <c r="E1535" s="624"/>
      <c r="F1535" s="495"/>
      <c r="G1535" s="495"/>
      <c r="H1535" s="578"/>
      <c r="I1535" s="495"/>
      <c r="J1535" s="495"/>
      <c r="K1535" s="495"/>
      <c r="L1535" s="495"/>
      <c r="M1535" s="495"/>
      <c r="N1535" s="578"/>
      <c r="O1535" s="495"/>
      <c r="P1535" s="495"/>
      <c r="Q1535" s="495"/>
      <c r="R1535" s="495"/>
      <c r="S1535" s="495"/>
      <c r="T1535" s="495"/>
      <c r="U1535" s="495"/>
      <c r="V1535" s="578"/>
      <c r="W1535" s="495"/>
      <c r="X1535" s="495"/>
      <c r="Y1535" s="578"/>
      <c r="Z1535" s="495"/>
      <c r="AA1535" s="495"/>
      <c r="AB1535" s="495"/>
      <c r="AC1535" s="325"/>
      <c r="AD1535" s="325"/>
      <c r="AE1535" s="325">
        <v>1.2</v>
      </c>
      <c r="AF1535" s="325"/>
      <c r="AG1535" s="325"/>
      <c r="AH1535" s="325"/>
      <c r="AI1535" s="325"/>
      <c r="AJ1535" s="325"/>
      <c r="AK1535" s="325"/>
      <c r="AL1535" s="325"/>
      <c r="AM1535" s="325"/>
      <c r="AN1535" s="325"/>
      <c r="AO1535" s="325"/>
      <c r="AP1535" s="325"/>
      <c r="AQ1535" s="325"/>
      <c r="AR1535" s="325"/>
      <c r="AS1535" s="325"/>
      <c r="AT1535" s="325"/>
      <c r="AU1535" s="325"/>
      <c r="AV1535" s="325"/>
      <c r="AW1535" s="325"/>
      <c r="AX1535" s="325"/>
      <c r="AY1535" s="325"/>
      <c r="AZ1535" s="325"/>
      <c r="BA1535" s="325"/>
      <c r="BB1535" s="325"/>
      <c r="BC1535" s="325"/>
      <c r="BD1535" s="325"/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325"/>
      <c r="BZ1535" s="325"/>
      <c r="CA1535" s="325"/>
      <c r="CB1535" s="325"/>
      <c r="CC1535" s="325"/>
      <c r="CD1535" s="325"/>
      <c r="CE1535" s="325"/>
      <c r="CF1535" s="325"/>
      <c r="CG1535" s="325"/>
      <c r="CH1535" s="325"/>
      <c r="CI1535" s="325"/>
      <c r="CJ1535" s="325"/>
      <c r="CK1535" s="325"/>
      <c r="CL1535" s="325"/>
      <c r="CM1535" s="162"/>
      <c r="CN1535" s="162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</row>
    <row r="1536" spans="1:107" s="2" customFormat="1" ht="10.5" hidden="1" customHeight="1" thickBot="1">
      <c r="A1536" s="1511"/>
      <c r="B1536" s="1518"/>
      <c r="C1536" s="1100"/>
      <c r="D1536" s="131" t="s">
        <v>41</v>
      </c>
      <c r="E1536" s="625" t="e">
        <f t="shared" ref="E1536:AB1536" si="642">E1535/E1534</f>
        <v>#DIV/0!</v>
      </c>
      <c r="F1536" s="92" t="e">
        <f t="shared" si="642"/>
        <v>#DIV/0!</v>
      </c>
      <c r="G1536" s="92" t="e">
        <f t="shared" si="642"/>
        <v>#DIV/0!</v>
      </c>
      <c r="H1536" s="582" t="e">
        <f t="shared" si="642"/>
        <v>#DIV/0!</v>
      </c>
      <c r="I1536" s="92" t="e">
        <f t="shared" si="642"/>
        <v>#DIV/0!</v>
      </c>
      <c r="J1536" s="92" t="e">
        <f t="shared" si="642"/>
        <v>#DIV/0!</v>
      </c>
      <c r="K1536" s="92" t="e">
        <f t="shared" si="642"/>
        <v>#DIV/0!</v>
      </c>
      <c r="L1536" s="92" t="e">
        <f t="shared" si="642"/>
        <v>#DIV/0!</v>
      </c>
      <c r="M1536" s="92" t="e">
        <f t="shared" si="642"/>
        <v>#DIV/0!</v>
      </c>
      <c r="N1536" s="582" t="e">
        <f t="shared" si="642"/>
        <v>#DIV/0!</v>
      </c>
      <c r="O1536" s="92" t="e">
        <f t="shared" si="642"/>
        <v>#DIV/0!</v>
      </c>
      <c r="P1536" s="92" t="e">
        <f t="shared" si="642"/>
        <v>#DIV/0!</v>
      </c>
      <c r="Q1536" s="92" t="e">
        <f t="shared" si="642"/>
        <v>#DIV/0!</v>
      </c>
      <c r="R1536" s="92" t="e">
        <f t="shared" si="642"/>
        <v>#DIV/0!</v>
      </c>
      <c r="S1536" s="92" t="e">
        <f t="shared" si="642"/>
        <v>#DIV/0!</v>
      </c>
      <c r="T1536" s="92" t="e">
        <f t="shared" si="642"/>
        <v>#DIV/0!</v>
      </c>
      <c r="U1536" s="92" t="e">
        <f t="shared" si="642"/>
        <v>#DIV/0!</v>
      </c>
      <c r="V1536" s="582" t="e">
        <f t="shared" si="642"/>
        <v>#DIV/0!</v>
      </c>
      <c r="W1536" s="92" t="e">
        <f t="shared" si="642"/>
        <v>#DIV/0!</v>
      </c>
      <c r="X1536" s="92" t="e">
        <f t="shared" si="642"/>
        <v>#DIV/0!</v>
      </c>
      <c r="Y1536" s="582" t="e">
        <f t="shared" si="642"/>
        <v>#DIV/0!</v>
      </c>
      <c r="Z1536" s="92" t="e">
        <f t="shared" si="642"/>
        <v>#DIV/0!</v>
      </c>
      <c r="AA1536" s="92" t="e">
        <f t="shared" si="642"/>
        <v>#DIV/0!</v>
      </c>
      <c r="AB1536" s="92" t="e">
        <f t="shared" si="642"/>
        <v>#DIV/0!</v>
      </c>
      <c r="AC1536" s="325"/>
      <c r="AD1536" s="325"/>
      <c r="AE1536" s="325"/>
      <c r="AF1536" s="325"/>
      <c r="AG1536" s="325"/>
      <c r="AH1536" s="325"/>
      <c r="AI1536" s="325"/>
      <c r="AJ1536" s="325"/>
      <c r="AK1536" s="325"/>
      <c r="AL1536" s="325"/>
      <c r="AM1536" s="325"/>
      <c r="AN1536" s="325"/>
      <c r="AO1536" s="325"/>
      <c r="AP1536" s="325"/>
      <c r="AQ1536" s="325"/>
      <c r="AR1536" s="325"/>
      <c r="AS1536" s="325"/>
      <c r="AT1536" s="325"/>
      <c r="AU1536" s="325"/>
      <c r="AV1536" s="325"/>
      <c r="AW1536" s="325"/>
      <c r="AX1536" s="325"/>
      <c r="AY1536" s="325"/>
      <c r="AZ1536" s="325"/>
      <c r="BA1536" s="325"/>
      <c r="BB1536" s="325"/>
      <c r="BC1536" s="325"/>
      <c r="BD1536" s="325"/>
      <c r="BE1536" s="325"/>
      <c r="BF1536" s="325"/>
      <c r="BG1536" s="325"/>
      <c r="BH1536" s="325"/>
      <c r="BI1536" s="325"/>
      <c r="BJ1536" s="325"/>
      <c r="BK1536" s="325"/>
      <c r="BL1536" s="325"/>
      <c r="BM1536" s="325"/>
      <c r="BN1536" s="325"/>
      <c r="BO1536" s="325"/>
      <c r="BP1536" s="325"/>
      <c r="BQ1536" s="325"/>
      <c r="BR1536" s="325"/>
      <c r="BS1536" s="325"/>
      <c r="BT1536" s="325"/>
      <c r="BU1536" s="325"/>
      <c r="BV1536" s="325"/>
      <c r="BW1536" s="325"/>
      <c r="BX1536" s="325"/>
      <c r="BY1536" s="325"/>
      <c r="BZ1536" s="325"/>
      <c r="CA1536" s="325"/>
      <c r="CB1536" s="325"/>
      <c r="CC1536" s="325"/>
      <c r="CD1536" s="325"/>
      <c r="CE1536" s="325"/>
      <c r="CF1536" s="325"/>
      <c r="CG1536" s="325"/>
      <c r="CH1536" s="325"/>
      <c r="CI1536" s="325"/>
      <c r="CJ1536" s="325"/>
      <c r="CK1536" s="325"/>
      <c r="CL1536" s="325"/>
      <c r="CM1536" s="162"/>
      <c r="CN1536" s="162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</row>
    <row r="1537" spans="1:107" s="1" customFormat="1" ht="10.5" hidden="1" customHeight="1">
      <c r="A1537" s="1512" t="s">
        <v>56</v>
      </c>
      <c r="B1537" s="1513"/>
      <c r="C1537" s="789"/>
      <c r="D1537" s="131" t="s">
        <v>116</v>
      </c>
      <c r="E1537" s="276"/>
      <c r="F1537" s="230"/>
      <c r="G1537" s="230"/>
      <c r="H1537" s="576"/>
      <c r="I1537" s="230"/>
      <c r="J1537" s="230"/>
      <c r="K1537" s="230"/>
      <c r="L1537" s="230"/>
      <c r="M1537" s="230"/>
      <c r="N1537" s="576"/>
      <c r="O1537" s="230"/>
      <c r="P1537" s="230"/>
      <c r="Q1537" s="230"/>
      <c r="R1537" s="230"/>
      <c r="S1537" s="230"/>
      <c r="T1537" s="230"/>
      <c r="U1537" s="230"/>
      <c r="V1537" s="576"/>
      <c r="W1537" s="230"/>
      <c r="X1537" s="230"/>
      <c r="Y1537" s="576"/>
      <c r="Z1537" s="230"/>
      <c r="AA1537" s="230"/>
      <c r="AB1537" s="230"/>
      <c r="AC1537" s="325"/>
      <c r="AD1537" s="325"/>
      <c r="AE1537" s="325"/>
      <c r="AF1537" s="325"/>
      <c r="AG1537" s="325"/>
      <c r="AH1537" s="325"/>
      <c r="AI1537" s="325"/>
      <c r="AJ1537" s="325"/>
      <c r="AK1537" s="325"/>
      <c r="AL1537" s="325"/>
      <c r="AM1537" s="325"/>
      <c r="AN1537" s="325"/>
      <c r="AO1537" s="325"/>
      <c r="AP1537" s="325"/>
      <c r="AQ1537" s="325"/>
      <c r="AR1537" s="325"/>
      <c r="AS1537" s="325"/>
      <c r="AT1537" s="325"/>
      <c r="AU1537" s="325"/>
      <c r="AV1537" s="325"/>
      <c r="AW1537" s="325"/>
      <c r="AX1537" s="325"/>
      <c r="AY1537" s="325"/>
      <c r="AZ1537" s="325"/>
      <c r="BA1537" s="325"/>
      <c r="BB1537" s="325"/>
      <c r="BC1537" s="325"/>
      <c r="BD1537" s="325"/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325"/>
      <c r="BZ1537" s="325"/>
      <c r="CA1537" s="325"/>
      <c r="CB1537" s="325"/>
      <c r="CC1537" s="325"/>
      <c r="CD1537" s="325"/>
      <c r="CE1537" s="325"/>
      <c r="CF1537" s="325"/>
      <c r="CG1537" s="325"/>
      <c r="CH1537" s="325"/>
      <c r="CI1537" s="325"/>
      <c r="CJ1537" s="325"/>
      <c r="CK1537" s="325"/>
      <c r="CL1537" s="325"/>
      <c r="CM1537" s="162"/>
      <c r="CN1537" s="162"/>
    </row>
    <row r="1538" spans="1:107" s="1" customFormat="1" ht="10.5" hidden="1" customHeight="1" thickBot="1">
      <c r="A1538" s="1514"/>
      <c r="B1538" s="1515"/>
      <c r="C1538" s="789"/>
      <c r="D1538" s="131" t="s">
        <v>117</v>
      </c>
      <c r="E1538" s="581"/>
      <c r="F1538" s="93"/>
      <c r="G1538" s="93"/>
      <c r="H1538" s="582"/>
      <c r="I1538" s="93"/>
      <c r="J1538" s="93"/>
      <c r="K1538" s="93"/>
      <c r="L1538" s="93"/>
      <c r="M1538" s="93"/>
      <c r="N1538" s="582"/>
      <c r="O1538" s="93"/>
      <c r="P1538" s="93"/>
      <c r="Q1538" s="93"/>
      <c r="R1538" s="93"/>
      <c r="S1538" s="93"/>
      <c r="T1538" s="93"/>
      <c r="U1538" s="93"/>
      <c r="V1538" s="582"/>
      <c r="W1538" s="93"/>
      <c r="X1538" s="93"/>
      <c r="Y1538" s="582"/>
      <c r="Z1538" s="93"/>
      <c r="AA1538" s="93"/>
      <c r="AB1538" s="93"/>
      <c r="AC1538" s="325"/>
      <c r="AD1538" s="325"/>
      <c r="AE1538" s="325"/>
      <c r="AF1538" s="325"/>
      <c r="AG1538" s="325"/>
      <c r="AH1538" s="325"/>
      <c r="AI1538" s="325"/>
      <c r="AJ1538" s="325"/>
      <c r="AK1538" s="325"/>
      <c r="AL1538" s="325"/>
      <c r="AM1538" s="325"/>
      <c r="AN1538" s="325"/>
      <c r="AO1538" s="325"/>
      <c r="AP1538" s="325"/>
      <c r="AQ1538" s="325"/>
      <c r="AR1538" s="325"/>
      <c r="AS1538" s="325"/>
      <c r="AT1538" s="325"/>
      <c r="AU1538" s="325"/>
      <c r="AV1538" s="325"/>
      <c r="AW1538" s="325"/>
      <c r="AX1538" s="325"/>
      <c r="AY1538" s="325"/>
      <c r="AZ1538" s="325"/>
      <c r="BA1538" s="325"/>
      <c r="BB1538" s="325"/>
      <c r="BC1538" s="325"/>
      <c r="BD1538" s="325"/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325"/>
      <c r="BZ1538" s="325"/>
      <c r="CA1538" s="325"/>
      <c r="CB1538" s="325"/>
      <c r="CC1538" s="325"/>
      <c r="CD1538" s="325"/>
      <c r="CE1538" s="325"/>
      <c r="CF1538" s="325"/>
      <c r="CG1538" s="325"/>
      <c r="CH1538" s="325"/>
      <c r="CI1538" s="325"/>
      <c r="CJ1538" s="325"/>
      <c r="CK1538" s="325"/>
      <c r="CL1538" s="325"/>
      <c r="CM1538" s="162"/>
      <c r="CN1538" s="162"/>
    </row>
    <row r="1539" spans="1:107" s="5" customFormat="1" ht="10.5" hidden="1" customHeight="1">
      <c r="A1539" s="1519" t="s">
        <v>0</v>
      </c>
      <c r="B1539" s="1520"/>
      <c r="C1539" s="590"/>
      <c r="D1539" s="604" t="s">
        <v>116</v>
      </c>
      <c r="E1539" s="594"/>
      <c r="F1539" s="595"/>
      <c r="G1539" s="595"/>
      <c r="H1539" s="596"/>
      <c r="I1539" s="595"/>
      <c r="J1539" s="595"/>
      <c r="K1539" s="595"/>
      <c r="L1539" s="595"/>
      <c r="M1539" s="595"/>
      <c r="N1539" s="596"/>
      <c r="O1539" s="595"/>
      <c r="P1539" s="595"/>
      <c r="Q1539" s="595"/>
      <c r="R1539" s="595"/>
      <c r="S1539" s="595"/>
      <c r="T1539" s="595"/>
      <c r="U1539" s="595"/>
      <c r="V1539" s="596"/>
      <c r="W1539" s="595"/>
      <c r="X1539" s="595"/>
      <c r="Y1539" s="596"/>
      <c r="Z1539" s="595"/>
      <c r="AA1539" s="595"/>
      <c r="AB1539" s="595"/>
      <c r="AC1539" s="361"/>
      <c r="AD1539" s="361"/>
      <c r="AE1539" s="361"/>
      <c r="AF1539" s="361"/>
      <c r="AG1539" s="361"/>
      <c r="AH1539" s="361"/>
      <c r="AI1539" s="361"/>
      <c r="AJ1539" s="361"/>
      <c r="AK1539" s="361"/>
      <c r="AL1539" s="361"/>
      <c r="AM1539" s="361"/>
      <c r="AN1539" s="361"/>
      <c r="AO1539" s="361"/>
      <c r="AP1539" s="361"/>
      <c r="AQ1539" s="361"/>
      <c r="AR1539" s="361"/>
      <c r="AS1539" s="361"/>
      <c r="AT1539" s="361"/>
      <c r="AU1539" s="361"/>
      <c r="AV1539" s="361"/>
      <c r="AW1539" s="361"/>
      <c r="AX1539" s="361"/>
      <c r="AY1539" s="361"/>
      <c r="AZ1539" s="361"/>
      <c r="BA1539" s="361"/>
      <c r="BB1539" s="361"/>
      <c r="BC1539" s="361"/>
      <c r="BD1539" s="361"/>
      <c r="BE1539" s="361"/>
      <c r="BF1539" s="361"/>
      <c r="BG1539" s="361"/>
      <c r="BH1539" s="361"/>
      <c r="BI1539" s="361"/>
      <c r="BJ1539" s="361"/>
      <c r="BK1539" s="361"/>
      <c r="BL1539" s="361"/>
      <c r="BM1539" s="361"/>
      <c r="BN1539" s="361"/>
      <c r="BO1539" s="361"/>
      <c r="BP1539" s="361"/>
      <c r="BQ1539" s="361"/>
      <c r="BR1539" s="361"/>
      <c r="BS1539" s="361"/>
      <c r="BT1539" s="361"/>
      <c r="BU1539" s="361"/>
      <c r="BV1539" s="361"/>
      <c r="BW1539" s="361"/>
      <c r="BX1539" s="361"/>
      <c r="BY1539" s="361"/>
      <c r="BZ1539" s="361"/>
      <c r="CA1539" s="361"/>
      <c r="CB1539" s="361"/>
      <c r="CC1539" s="361"/>
      <c r="CD1539" s="361"/>
      <c r="CE1539" s="361"/>
      <c r="CF1539" s="361"/>
      <c r="CG1539" s="361"/>
      <c r="CH1539" s="361"/>
      <c r="CI1539" s="361"/>
      <c r="CJ1539" s="361"/>
      <c r="CK1539" s="361"/>
      <c r="CL1539" s="361"/>
      <c r="CM1539" s="127"/>
      <c r="CN1539" s="127"/>
    </row>
    <row r="1540" spans="1:107" s="5" customFormat="1" ht="10.5" hidden="1" customHeight="1" thickBot="1">
      <c r="A1540" s="1521"/>
      <c r="B1540" s="1522"/>
      <c r="C1540" s="590"/>
      <c r="D1540" s="604" t="s">
        <v>117</v>
      </c>
      <c r="E1540" s="597"/>
      <c r="F1540" s="598"/>
      <c r="G1540" s="598"/>
      <c r="H1540" s="599"/>
      <c r="I1540" s="598"/>
      <c r="J1540" s="598"/>
      <c r="K1540" s="598"/>
      <c r="L1540" s="598"/>
      <c r="M1540" s="598"/>
      <c r="N1540" s="599"/>
      <c r="O1540" s="598"/>
      <c r="P1540" s="598"/>
      <c r="Q1540" s="598"/>
      <c r="R1540" s="598"/>
      <c r="S1540" s="598"/>
      <c r="T1540" s="598"/>
      <c r="U1540" s="598"/>
      <c r="V1540" s="599"/>
      <c r="W1540" s="598"/>
      <c r="X1540" s="598"/>
      <c r="Y1540" s="599"/>
      <c r="Z1540" s="598"/>
      <c r="AA1540" s="598"/>
      <c r="AB1540" s="598"/>
      <c r="AC1540" s="361"/>
      <c r="AD1540" s="361"/>
      <c r="AE1540" s="361"/>
      <c r="AF1540" s="361"/>
      <c r="AG1540" s="361"/>
      <c r="AH1540" s="361"/>
      <c r="AI1540" s="361"/>
      <c r="AJ1540" s="361"/>
      <c r="AK1540" s="361"/>
      <c r="AL1540" s="361"/>
      <c r="AM1540" s="361"/>
      <c r="AN1540" s="361"/>
      <c r="AO1540" s="361"/>
      <c r="AP1540" s="361"/>
      <c r="AQ1540" s="361"/>
      <c r="AR1540" s="361"/>
      <c r="AS1540" s="361"/>
      <c r="AT1540" s="361"/>
      <c r="AU1540" s="361"/>
      <c r="AV1540" s="361"/>
      <c r="AW1540" s="361"/>
      <c r="AX1540" s="361"/>
      <c r="AY1540" s="361"/>
      <c r="AZ1540" s="361"/>
      <c r="BA1540" s="361"/>
      <c r="BB1540" s="361"/>
      <c r="BC1540" s="361"/>
      <c r="BD1540" s="361"/>
      <c r="BE1540" s="361"/>
      <c r="BF1540" s="361"/>
      <c r="BG1540" s="361"/>
      <c r="BH1540" s="361"/>
      <c r="BI1540" s="361"/>
      <c r="BJ1540" s="361"/>
      <c r="BK1540" s="361"/>
      <c r="BL1540" s="361"/>
      <c r="BM1540" s="361"/>
      <c r="BN1540" s="361"/>
      <c r="BO1540" s="361"/>
      <c r="BP1540" s="361"/>
      <c r="BQ1540" s="361"/>
      <c r="BR1540" s="361"/>
      <c r="BS1540" s="361"/>
      <c r="BT1540" s="361"/>
      <c r="BU1540" s="361"/>
      <c r="BV1540" s="361"/>
      <c r="BW1540" s="361"/>
      <c r="BX1540" s="361"/>
      <c r="BY1540" s="361"/>
      <c r="BZ1540" s="361"/>
      <c r="CA1540" s="361"/>
      <c r="CB1540" s="361"/>
      <c r="CC1540" s="361"/>
      <c r="CD1540" s="361"/>
      <c r="CE1540" s="361"/>
      <c r="CF1540" s="361"/>
      <c r="CG1540" s="361"/>
      <c r="CH1540" s="361"/>
      <c r="CI1540" s="361"/>
      <c r="CJ1540" s="361"/>
      <c r="CK1540" s="361"/>
      <c r="CL1540" s="361"/>
      <c r="CM1540" s="127"/>
      <c r="CN1540" s="127"/>
    </row>
    <row r="1541" spans="1:107" ht="29.25" hidden="1" customHeight="1" thickBot="1">
      <c r="A1541" s="659"/>
      <c r="B1541" s="660"/>
      <c r="C1541" s="822"/>
      <c r="D1541" s="661"/>
      <c r="E1541" s="660"/>
      <c r="F1541" s="660"/>
      <c r="G1541" s="660"/>
      <c r="H1541" s="856"/>
      <c r="I1541" s="660"/>
      <c r="J1541" s="660"/>
      <c r="K1541" s="660"/>
      <c r="L1541" s="660"/>
      <c r="M1541" s="660"/>
      <c r="N1541" s="856"/>
      <c r="O1541" s="660"/>
      <c r="P1541" s="660"/>
      <c r="Q1541" s="660"/>
      <c r="R1541" s="660"/>
      <c r="S1541" s="660"/>
      <c r="T1541" s="660"/>
      <c r="U1541" s="660"/>
      <c r="V1541" s="856"/>
      <c r="W1541" s="660"/>
      <c r="X1541" s="660"/>
      <c r="Y1541" s="178"/>
      <c r="Z1541" s="660"/>
      <c r="AA1541" s="660"/>
      <c r="AB1541" s="660"/>
    </row>
    <row r="1542" spans="1:107" s="2" customFormat="1" ht="28.5" hidden="1" customHeight="1" thickBot="1">
      <c r="A1542" s="550" t="s">
        <v>44</v>
      </c>
      <c r="B1542" s="551" t="s">
        <v>91</v>
      </c>
      <c r="C1542" s="519"/>
      <c r="D1542" s="519" t="s">
        <v>39</v>
      </c>
      <c r="E1542" s="1532" t="s">
        <v>40</v>
      </c>
      <c r="F1542" s="1533"/>
      <c r="G1542" s="1533"/>
      <c r="H1542" s="1533"/>
      <c r="I1542" s="1533"/>
      <c r="J1542" s="1533"/>
      <c r="K1542" s="1533"/>
      <c r="L1542" s="1533"/>
      <c r="M1542" s="1533"/>
      <c r="N1542" s="1533"/>
      <c r="O1542" s="1533"/>
      <c r="P1542" s="1533"/>
      <c r="Q1542" s="1533"/>
      <c r="R1542" s="1533"/>
      <c r="S1542" s="1533"/>
      <c r="T1542" s="1533"/>
      <c r="U1542" s="1533"/>
      <c r="V1542" s="1533"/>
      <c r="W1542" s="1533"/>
      <c r="X1542" s="1533"/>
      <c r="Y1542" s="1533"/>
      <c r="Z1542" s="1533"/>
      <c r="AA1542" s="1533"/>
      <c r="AB1542" s="1572"/>
      <c r="AC1542" s="325"/>
      <c r="AD1542" s="325"/>
      <c r="AE1542" s="325"/>
      <c r="AF1542" s="325"/>
      <c r="AG1542" s="325"/>
      <c r="AH1542" s="325"/>
      <c r="AI1542" s="325"/>
      <c r="AJ1542" s="325"/>
      <c r="AK1542" s="325"/>
      <c r="AL1542" s="325"/>
      <c r="AM1542" s="325"/>
      <c r="AN1542" s="325"/>
      <c r="AO1542" s="325"/>
      <c r="AP1542" s="325"/>
      <c r="AQ1542" s="325"/>
      <c r="AR1542" s="325"/>
      <c r="AS1542" s="325"/>
      <c r="AT1542" s="325"/>
      <c r="AU1542" s="325"/>
      <c r="AV1542" s="325"/>
      <c r="AW1542" s="325"/>
      <c r="AX1542" s="325"/>
      <c r="AY1542" s="325"/>
      <c r="AZ1542" s="325"/>
      <c r="BA1542" s="325"/>
      <c r="BB1542" s="325"/>
      <c r="BC1542" s="325"/>
      <c r="BD1542" s="325"/>
      <c r="BE1542" s="325"/>
      <c r="BF1542" s="325"/>
      <c r="BG1542" s="325"/>
      <c r="BH1542" s="325"/>
      <c r="BI1542" s="325"/>
      <c r="BJ1542" s="325"/>
      <c r="BK1542" s="325"/>
      <c r="BL1542" s="325"/>
      <c r="BM1542" s="325"/>
      <c r="BN1542" s="325"/>
      <c r="BO1542" s="325"/>
      <c r="BP1542" s="325"/>
      <c r="BQ1542" s="325"/>
      <c r="BR1542" s="325"/>
      <c r="BS1542" s="325"/>
      <c r="BT1542" s="325"/>
      <c r="BU1542" s="325"/>
      <c r="BV1542" s="325"/>
      <c r="BW1542" s="325"/>
      <c r="BX1542" s="325"/>
      <c r="BY1542" s="325"/>
      <c r="BZ1542" s="325"/>
      <c r="CA1542" s="325"/>
      <c r="CB1542" s="325"/>
      <c r="CC1542" s="325"/>
      <c r="CD1542" s="325"/>
      <c r="CE1542" s="325"/>
      <c r="CF1542" s="325"/>
      <c r="CG1542" s="325"/>
      <c r="CH1542" s="325"/>
      <c r="CI1542" s="325"/>
      <c r="CJ1542" s="325"/>
      <c r="CK1542" s="325"/>
      <c r="CL1542" s="325"/>
      <c r="CM1542" s="162"/>
      <c r="CN1542" s="162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</row>
    <row r="1543" spans="1:107" s="2" customFormat="1" ht="10.5" hidden="1" customHeight="1" thickBot="1">
      <c r="A1543" s="744" t="s">
        <v>490</v>
      </c>
      <c r="B1543" s="642"/>
      <c r="C1543" s="821"/>
      <c r="D1543" s="642"/>
      <c r="E1543" s="662">
        <v>1</v>
      </c>
      <c r="F1543" s="663">
        <v>2</v>
      </c>
      <c r="G1543" s="663">
        <v>3</v>
      </c>
      <c r="H1543" s="664">
        <v>4</v>
      </c>
      <c r="I1543" s="663">
        <v>5</v>
      </c>
      <c r="J1543" s="663">
        <v>6</v>
      </c>
      <c r="K1543" s="663">
        <v>7</v>
      </c>
      <c r="L1543" s="663">
        <v>8</v>
      </c>
      <c r="M1543" s="663">
        <v>9</v>
      </c>
      <c r="N1543" s="664">
        <v>10</v>
      </c>
      <c r="O1543" s="663">
        <v>11</v>
      </c>
      <c r="P1543" s="663">
        <v>12</v>
      </c>
      <c r="Q1543" s="663">
        <v>13</v>
      </c>
      <c r="R1543" s="663">
        <v>14</v>
      </c>
      <c r="S1543" s="663">
        <v>15</v>
      </c>
      <c r="T1543" s="663">
        <v>16</v>
      </c>
      <c r="U1543" s="663">
        <v>17</v>
      </c>
      <c r="V1543" s="664">
        <v>18</v>
      </c>
      <c r="W1543" s="663">
        <v>19</v>
      </c>
      <c r="X1543" s="663">
        <v>20</v>
      </c>
      <c r="Y1543" s="664">
        <v>21</v>
      </c>
      <c r="Z1543" s="663">
        <v>22</v>
      </c>
      <c r="AA1543" s="663">
        <v>23</v>
      </c>
      <c r="AB1543" s="663">
        <v>24</v>
      </c>
      <c r="AC1543" s="325"/>
      <c r="AD1543" s="325"/>
      <c r="AE1543" s="325"/>
      <c r="AF1543" s="325"/>
      <c r="AG1543" s="325"/>
      <c r="AH1543" s="325"/>
      <c r="AI1543" s="325"/>
      <c r="AJ1543" s="325"/>
      <c r="AK1543" s="325"/>
      <c r="AL1543" s="325"/>
      <c r="AM1543" s="325"/>
      <c r="AN1543" s="325"/>
      <c r="AO1543" s="325"/>
      <c r="AP1543" s="325"/>
      <c r="AQ1543" s="325"/>
      <c r="AR1543" s="325"/>
      <c r="AS1543" s="325"/>
      <c r="AT1543" s="325"/>
      <c r="AU1543" s="325"/>
      <c r="AV1543" s="325"/>
      <c r="AW1543" s="325"/>
      <c r="AX1543" s="325"/>
      <c r="AY1543" s="325"/>
      <c r="AZ1543" s="325"/>
      <c r="BA1543" s="325"/>
      <c r="BB1543" s="325"/>
      <c r="BC1543" s="325"/>
      <c r="BD1543" s="325"/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325"/>
      <c r="BZ1543" s="325"/>
      <c r="CA1543" s="325"/>
      <c r="CB1543" s="325"/>
      <c r="CC1543" s="325"/>
      <c r="CD1543" s="325"/>
      <c r="CE1543" s="325"/>
      <c r="CF1543" s="325"/>
      <c r="CG1543" s="325"/>
      <c r="CH1543" s="325"/>
      <c r="CI1543" s="325"/>
      <c r="CJ1543" s="325"/>
      <c r="CK1543" s="325"/>
      <c r="CL1543" s="325"/>
      <c r="CM1543" s="162"/>
      <c r="CN1543" s="162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</row>
    <row r="1544" spans="1:107" s="1" customFormat="1" ht="10.5" hidden="1" customHeight="1">
      <c r="A1544" s="646" t="s">
        <v>476</v>
      </c>
      <c r="B1544" s="647"/>
      <c r="C1544" s="648"/>
      <c r="D1544" s="222" t="s">
        <v>38</v>
      </c>
      <c r="E1544" s="616"/>
      <c r="F1544" s="210"/>
      <c r="G1544" s="210"/>
      <c r="H1544" s="644"/>
      <c r="I1544" s="210"/>
      <c r="J1544" s="210"/>
      <c r="K1544" s="210"/>
      <c r="L1544" s="210"/>
      <c r="M1544" s="210"/>
      <c r="N1544" s="644"/>
      <c r="O1544" s="210"/>
      <c r="P1544" s="210"/>
      <c r="Q1544" s="210"/>
      <c r="R1544" s="210"/>
      <c r="S1544" s="210"/>
      <c r="T1544" s="210"/>
      <c r="U1544" s="210"/>
      <c r="V1544" s="644"/>
      <c r="W1544" s="210"/>
      <c r="X1544" s="210"/>
      <c r="Y1544" s="644"/>
      <c r="Z1544" s="210"/>
      <c r="AA1544" s="210"/>
      <c r="AB1544" s="210"/>
      <c r="AC1544" s="325"/>
      <c r="AD1544" s="325"/>
      <c r="AE1544" s="325"/>
      <c r="AF1544" s="325"/>
      <c r="AG1544" s="325"/>
      <c r="AH1544" s="325"/>
      <c r="AI1544" s="325"/>
      <c r="AJ1544" s="325"/>
      <c r="AK1544" s="325"/>
      <c r="AL1544" s="325"/>
      <c r="AM1544" s="325"/>
      <c r="AN1544" s="325"/>
      <c r="AO1544" s="325"/>
      <c r="AP1544" s="325"/>
      <c r="AQ1544" s="325"/>
      <c r="AR1544" s="325"/>
      <c r="AS1544" s="325"/>
      <c r="AT1544" s="325"/>
      <c r="AU1544" s="325"/>
      <c r="AV1544" s="325"/>
      <c r="AW1544" s="325"/>
      <c r="AX1544" s="325"/>
      <c r="AY1544" s="325"/>
      <c r="AZ1544" s="325"/>
      <c r="BA1544" s="325"/>
      <c r="BB1544" s="325"/>
      <c r="BC1544" s="325"/>
      <c r="BD1544" s="325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325"/>
      <c r="BZ1544" s="325"/>
      <c r="CA1544" s="325"/>
      <c r="CB1544" s="325"/>
      <c r="CC1544" s="325"/>
      <c r="CD1544" s="325"/>
      <c r="CE1544" s="325"/>
      <c r="CF1544" s="325"/>
      <c r="CG1544" s="325"/>
      <c r="CH1544" s="325"/>
      <c r="CI1544" s="325"/>
      <c r="CJ1544" s="325"/>
      <c r="CK1544" s="325"/>
      <c r="CL1544" s="325"/>
      <c r="CM1544" s="162"/>
      <c r="CN1544" s="162"/>
    </row>
    <row r="1545" spans="1:107" s="1" customFormat="1" ht="10.5" hidden="1" customHeight="1" thickBot="1">
      <c r="A1545" s="665" t="s">
        <v>477</v>
      </c>
      <c r="B1545" s="666"/>
      <c r="C1545" s="648"/>
      <c r="D1545" s="222" t="s">
        <v>38</v>
      </c>
      <c r="E1545" s="651"/>
      <c r="F1545" s="652"/>
      <c r="G1545" s="652"/>
      <c r="H1545" s="606"/>
      <c r="I1545" s="652"/>
      <c r="J1545" s="652"/>
      <c r="K1545" s="652"/>
      <c r="L1545" s="652"/>
      <c r="M1545" s="652"/>
      <c r="N1545" s="606"/>
      <c r="O1545" s="652"/>
      <c r="P1545" s="652"/>
      <c r="Q1545" s="652"/>
      <c r="R1545" s="652"/>
      <c r="S1545" s="652"/>
      <c r="T1545" s="652"/>
      <c r="U1545" s="652"/>
      <c r="V1545" s="606"/>
      <c r="W1545" s="652"/>
      <c r="X1545" s="652"/>
      <c r="Y1545" s="606"/>
      <c r="Z1545" s="652"/>
      <c r="AA1545" s="652"/>
      <c r="AB1545" s="652"/>
      <c r="AC1545" s="325"/>
      <c r="AD1545" s="325"/>
      <c r="AE1545" s="325"/>
      <c r="AF1545" s="325"/>
      <c r="AG1545" s="325"/>
      <c r="AH1545" s="325"/>
      <c r="AI1545" s="325"/>
      <c r="AJ1545" s="325"/>
      <c r="AK1545" s="325"/>
      <c r="AL1545" s="325"/>
      <c r="AM1545" s="325"/>
      <c r="AN1545" s="325"/>
      <c r="AO1545" s="325"/>
      <c r="AP1545" s="325"/>
      <c r="AQ1545" s="325"/>
      <c r="AR1545" s="325"/>
      <c r="AS1545" s="325"/>
      <c r="AT1545" s="325"/>
      <c r="AU1545" s="325"/>
      <c r="AV1545" s="325"/>
      <c r="AW1545" s="325"/>
      <c r="AX1545" s="325"/>
      <c r="AY1545" s="325"/>
      <c r="AZ1545" s="325"/>
      <c r="BA1545" s="325"/>
      <c r="BB1545" s="325"/>
      <c r="BC1545" s="325"/>
      <c r="BD1545" s="325"/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325"/>
      <c r="BZ1545" s="325"/>
      <c r="CA1545" s="325"/>
      <c r="CB1545" s="325"/>
      <c r="CC1545" s="325"/>
      <c r="CD1545" s="325"/>
      <c r="CE1545" s="325"/>
      <c r="CF1545" s="325"/>
      <c r="CG1545" s="325"/>
      <c r="CH1545" s="325"/>
      <c r="CI1545" s="325"/>
      <c r="CJ1545" s="325"/>
      <c r="CK1545" s="325"/>
      <c r="CL1545" s="325"/>
      <c r="CM1545" s="162"/>
      <c r="CN1545" s="162"/>
    </row>
    <row r="1546" spans="1:107" s="2" customFormat="1" ht="10.5" hidden="1" customHeight="1">
      <c r="A1546" s="1509" t="s">
        <v>98</v>
      </c>
      <c r="B1546" s="1516" t="s">
        <v>491</v>
      </c>
      <c r="C1546" s="1100"/>
      <c r="D1546" s="131"/>
      <c r="E1546" s="619" t="s">
        <v>122</v>
      </c>
      <c r="F1546" s="78"/>
      <c r="G1546" s="78"/>
      <c r="H1546" s="580"/>
      <c r="I1546" s="78"/>
      <c r="J1546" s="78"/>
      <c r="K1546" s="78"/>
      <c r="L1546" s="78"/>
      <c r="M1546" s="78"/>
      <c r="N1546" s="580"/>
      <c r="O1546" s="78"/>
      <c r="P1546" s="78"/>
      <c r="Q1546" s="78"/>
      <c r="R1546" s="78"/>
      <c r="S1546" s="78"/>
      <c r="T1546" s="78"/>
      <c r="U1546" s="78"/>
      <c r="V1546" s="580"/>
      <c r="W1546" s="78"/>
      <c r="X1546" s="78"/>
      <c r="Y1546" s="580"/>
      <c r="Z1546" s="78"/>
      <c r="AA1546" s="78"/>
      <c r="AB1546" s="78"/>
      <c r="AC1546" s="325"/>
      <c r="AD1546" s="325"/>
      <c r="AE1546" s="325"/>
      <c r="AF1546" s="325"/>
      <c r="AG1546" s="325"/>
      <c r="AH1546" s="325"/>
      <c r="AI1546" s="325"/>
      <c r="AJ1546" s="325"/>
      <c r="AK1546" s="325"/>
      <c r="AL1546" s="325"/>
      <c r="AM1546" s="325"/>
      <c r="AN1546" s="325"/>
      <c r="AO1546" s="325"/>
      <c r="AP1546" s="325"/>
      <c r="AQ1546" s="325"/>
      <c r="AR1546" s="325"/>
      <c r="AS1546" s="325"/>
      <c r="AT1546" s="325"/>
      <c r="AU1546" s="325"/>
      <c r="AV1546" s="325"/>
      <c r="AW1546" s="325"/>
      <c r="AX1546" s="325"/>
      <c r="AY1546" s="325"/>
      <c r="AZ1546" s="325"/>
      <c r="BA1546" s="325"/>
      <c r="BB1546" s="325"/>
      <c r="BC1546" s="325"/>
      <c r="BD1546" s="325"/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325"/>
      <c r="BZ1546" s="325"/>
      <c r="CA1546" s="325"/>
      <c r="CB1546" s="325"/>
      <c r="CC1546" s="325"/>
      <c r="CD1546" s="325"/>
      <c r="CE1546" s="325"/>
      <c r="CF1546" s="325"/>
      <c r="CG1546" s="325"/>
      <c r="CH1546" s="325"/>
      <c r="CI1546" s="325"/>
      <c r="CJ1546" s="325"/>
      <c r="CK1546" s="325"/>
      <c r="CL1546" s="325"/>
      <c r="CM1546" s="162"/>
      <c r="CN1546" s="162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</row>
    <row r="1547" spans="1:107" s="2" customFormat="1" ht="10.5" hidden="1" customHeight="1">
      <c r="A1547" s="1510"/>
      <c r="B1547" s="1517"/>
      <c r="C1547" s="1100"/>
      <c r="D1547" s="131" t="s">
        <v>33</v>
      </c>
      <c r="E1547" s="620"/>
      <c r="F1547" s="494"/>
      <c r="G1547" s="494"/>
      <c r="H1547" s="576"/>
      <c r="I1547" s="494"/>
      <c r="J1547" s="494"/>
      <c r="K1547" s="494"/>
      <c r="L1547" s="494"/>
      <c r="M1547" s="494"/>
      <c r="N1547" s="576"/>
      <c r="O1547" s="494"/>
      <c r="P1547" s="494"/>
      <c r="Q1547" s="494"/>
      <c r="R1547" s="494"/>
      <c r="S1547" s="494"/>
      <c r="T1547" s="494"/>
      <c r="U1547" s="494"/>
      <c r="V1547" s="576"/>
      <c r="W1547" s="494"/>
      <c r="X1547" s="494"/>
      <c r="Y1547" s="576"/>
      <c r="Z1547" s="494"/>
      <c r="AA1547" s="494"/>
      <c r="AB1547" s="494"/>
      <c r="AC1547" s="325"/>
      <c r="AD1547" s="325"/>
      <c r="AE1547" s="325"/>
      <c r="AF1547" s="325"/>
      <c r="AG1547" s="325"/>
      <c r="AH1547" s="325"/>
      <c r="AI1547" s="325"/>
      <c r="AJ1547" s="325"/>
      <c r="AK1547" s="325"/>
      <c r="AL1547" s="325"/>
      <c r="AM1547" s="325"/>
      <c r="AN1547" s="325"/>
      <c r="AO1547" s="325"/>
      <c r="AP1547" s="325"/>
      <c r="AQ1547" s="325"/>
      <c r="AR1547" s="325"/>
      <c r="AS1547" s="325"/>
      <c r="AT1547" s="325"/>
      <c r="AU1547" s="325"/>
      <c r="AV1547" s="325"/>
      <c r="AW1547" s="325"/>
      <c r="AX1547" s="325"/>
      <c r="AY1547" s="325"/>
      <c r="AZ1547" s="325"/>
      <c r="BA1547" s="325"/>
      <c r="BB1547" s="325"/>
      <c r="BC1547" s="325"/>
      <c r="BD1547" s="325"/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325"/>
      <c r="BZ1547" s="325"/>
      <c r="CA1547" s="325"/>
      <c r="CB1547" s="325"/>
      <c r="CC1547" s="325"/>
      <c r="CD1547" s="325"/>
      <c r="CE1547" s="325"/>
      <c r="CF1547" s="325"/>
      <c r="CG1547" s="325"/>
      <c r="CH1547" s="325"/>
      <c r="CI1547" s="325"/>
      <c r="CJ1547" s="325"/>
      <c r="CK1547" s="325"/>
      <c r="CL1547" s="325"/>
      <c r="CM1547" s="162"/>
      <c r="CN1547" s="162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</row>
    <row r="1548" spans="1:107" s="2" customFormat="1" ht="10.5" hidden="1" customHeight="1">
      <c r="A1548" s="1510"/>
      <c r="B1548" s="1517"/>
      <c r="C1548" s="1100"/>
      <c r="D1548" s="131" t="s">
        <v>116</v>
      </c>
      <c r="E1548" s="620"/>
      <c r="F1548" s="494"/>
      <c r="G1548" s="494"/>
      <c r="H1548" s="576"/>
      <c r="I1548" s="494"/>
      <c r="J1548" s="494"/>
      <c r="K1548" s="494"/>
      <c r="L1548" s="494"/>
      <c r="M1548" s="494"/>
      <c r="N1548" s="576"/>
      <c r="O1548" s="494"/>
      <c r="P1548" s="494"/>
      <c r="Q1548" s="494"/>
      <c r="R1548" s="494"/>
      <c r="S1548" s="494"/>
      <c r="T1548" s="494"/>
      <c r="U1548" s="494"/>
      <c r="V1548" s="576"/>
      <c r="W1548" s="494"/>
      <c r="X1548" s="494"/>
      <c r="Y1548" s="576"/>
      <c r="Z1548" s="494"/>
      <c r="AA1548" s="494"/>
      <c r="AB1548" s="494"/>
      <c r="AC1548" s="325"/>
      <c r="AD1548" s="325"/>
      <c r="AE1548" s="325"/>
      <c r="AF1548" s="325"/>
      <c r="AG1548" s="325"/>
      <c r="AH1548" s="325"/>
      <c r="AI1548" s="325"/>
      <c r="AJ1548" s="325"/>
      <c r="AK1548" s="325"/>
      <c r="AL1548" s="325"/>
      <c r="AM1548" s="325"/>
      <c r="AN1548" s="325"/>
      <c r="AO1548" s="325"/>
      <c r="AP1548" s="325"/>
      <c r="AQ1548" s="325"/>
      <c r="AR1548" s="325"/>
      <c r="AS1548" s="325"/>
      <c r="AT1548" s="325"/>
      <c r="AU1548" s="325"/>
      <c r="AV1548" s="325"/>
      <c r="AW1548" s="325"/>
      <c r="AX1548" s="325"/>
      <c r="AY1548" s="325"/>
      <c r="AZ1548" s="325"/>
      <c r="BA1548" s="325"/>
      <c r="BB1548" s="325"/>
      <c r="BC1548" s="325"/>
      <c r="BD1548" s="325"/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325"/>
      <c r="BZ1548" s="325"/>
      <c r="CA1548" s="325"/>
      <c r="CB1548" s="325"/>
      <c r="CC1548" s="325"/>
      <c r="CD1548" s="325"/>
      <c r="CE1548" s="325"/>
      <c r="CF1548" s="325"/>
      <c r="CG1548" s="325"/>
      <c r="CH1548" s="325"/>
      <c r="CI1548" s="325"/>
      <c r="CJ1548" s="325"/>
      <c r="CK1548" s="325"/>
      <c r="CL1548" s="325"/>
      <c r="CM1548" s="162"/>
      <c r="CN1548" s="162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</row>
    <row r="1549" spans="1:107" s="2" customFormat="1" ht="10.5" hidden="1" customHeight="1">
      <c r="A1549" s="1510"/>
      <c r="B1549" s="1517"/>
      <c r="C1549" s="1100"/>
      <c r="D1549" s="131" t="s">
        <v>117</v>
      </c>
      <c r="E1549" s="627"/>
      <c r="F1549" s="626"/>
      <c r="G1549" s="626"/>
      <c r="H1549" s="628"/>
      <c r="I1549" s="626"/>
      <c r="J1549" s="626"/>
      <c r="K1549" s="626"/>
      <c r="L1549" s="626"/>
      <c r="M1549" s="626"/>
      <c r="N1549" s="628"/>
      <c r="O1549" s="626"/>
      <c r="P1549" s="626"/>
      <c r="Q1549" s="626"/>
      <c r="R1549" s="626"/>
      <c r="S1549" s="626"/>
      <c r="T1549" s="626"/>
      <c r="U1549" s="626"/>
      <c r="V1549" s="628"/>
      <c r="W1549" s="626"/>
      <c r="X1549" s="626"/>
      <c r="Y1549" s="628"/>
      <c r="Z1549" s="626"/>
      <c r="AA1549" s="626"/>
      <c r="AB1549" s="626"/>
      <c r="AC1549" s="325"/>
      <c r="AD1549" s="325"/>
      <c r="AE1549" s="325"/>
      <c r="AF1549" s="325"/>
      <c r="AG1549" s="325"/>
      <c r="AH1549" s="325"/>
      <c r="AI1549" s="325"/>
      <c r="AJ1549" s="325"/>
      <c r="AK1549" s="325"/>
      <c r="AL1549" s="325"/>
      <c r="AM1549" s="325"/>
      <c r="AN1549" s="325"/>
      <c r="AO1549" s="325"/>
      <c r="AP1549" s="325"/>
      <c r="AQ1549" s="325"/>
      <c r="AR1549" s="325"/>
      <c r="AS1549" s="325"/>
      <c r="AT1549" s="325"/>
      <c r="AU1549" s="325"/>
      <c r="AV1549" s="325"/>
      <c r="AW1549" s="325"/>
      <c r="AX1549" s="325"/>
      <c r="AY1549" s="325"/>
      <c r="AZ1549" s="325"/>
      <c r="BA1549" s="325"/>
      <c r="BB1549" s="325"/>
      <c r="BC1549" s="325"/>
      <c r="BD1549" s="325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325"/>
      <c r="BZ1549" s="325"/>
      <c r="CA1549" s="325"/>
      <c r="CB1549" s="325"/>
      <c r="CC1549" s="325"/>
      <c r="CD1549" s="325"/>
      <c r="CE1549" s="325"/>
      <c r="CF1549" s="325"/>
      <c r="CG1549" s="325"/>
      <c r="CH1549" s="325"/>
      <c r="CI1549" s="325"/>
      <c r="CJ1549" s="325"/>
      <c r="CK1549" s="325"/>
      <c r="CL1549" s="325"/>
      <c r="CM1549" s="162"/>
      <c r="CN1549" s="162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</row>
    <row r="1550" spans="1:107" s="2" customFormat="1" ht="10.5" hidden="1" customHeight="1" thickBot="1">
      <c r="A1550" s="1511"/>
      <c r="B1550" s="1518"/>
      <c r="C1550" s="1100"/>
      <c r="D1550" s="131" t="s">
        <v>41</v>
      </c>
      <c r="E1550" s="621"/>
      <c r="F1550" s="622"/>
      <c r="G1550" s="622"/>
      <c r="H1550" s="623"/>
      <c r="I1550" s="622"/>
      <c r="J1550" s="622"/>
      <c r="K1550" s="622"/>
      <c r="L1550" s="622"/>
      <c r="M1550" s="622"/>
      <c r="N1550" s="623"/>
      <c r="O1550" s="622"/>
      <c r="P1550" s="622"/>
      <c r="Q1550" s="622"/>
      <c r="R1550" s="622"/>
      <c r="S1550" s="622"/>
      <c r="T1550" s="622"/>
      <c r="U1550" s="622"/>
      <c r="V1550" s="623"/>
      <c r="W1550" s="622"/>
      <c r="X1550" s="622"/>
      <c r="Y1550" s="623"/>
      <c r="Z1550" s="622"/>
      <c r="AA1550" s="622"/>
      <c r="AB1550" s="622"/>
      <c r="AC1550" s="325"/>
      <c r="AD1550" s="325"/>
      <c r="AE1550" s="325"/>
      <c r="AF1550" s="325"/>
      <c r="AG1550" s="325"/>
      <c r="AH1550" s="325"/>
      <c r="AI1550" s="325"/>
      <c r="AJ1550" s="325"/>
      <c r="AK1550" s="325"/>
      <c r="AL1550" s="325"/>
      <c r="AM1550" s="325"/>
      <c r="AN1550" s="325"/>
      <c r="AO1550" s="325"/>
      <c r="AP1550" s="325"/>
      <c r="AQ1550" s="325"/>
      <c r="AR1550" s="325"/>
      <c r="AS1550" s="325"/>
      <c r="AT1550" s="325"/>
      <c r="AU1550" s="325"/>
      <c r="AV1550" s="325"/>
      <c r="AW1550" s="325"/>
      <c r="AX1550" s="325"/>
      <c r="AY1550" s="325"/>
      <c r="AZ1550" s="325"/>
      <c r="BA1550" s="325"/>
      <c r="BB1550" s="325"/>
      <c r="BC1550" s="325"/>
      <c r="BD1550" s="325"/>
      <c r="BE1550" s="325"/>
      <c r="BF1550" s="325"/>
      <c r="BG1550" s="325"/>
      <c r="BH1550" s="325"/>
      <c r="BI1550" s="325"/>
      <c r="BJ1550" s="325"/>
      <c r="BK1550" s="325"/>
      <c r="BL1550" s="325"/>
      <c r="BM1550" s="325"/>
      <c r="BN1550" s="325"/>
      <c r="BO1550" s="325"/>
      <c r="BP1550" s="325"/>
      <c r="BQ1550" s="325"/>
      <c r="BR1550" s="325"/>
      <c r="BS1550" s="325"/>
      <c r="BT1550" s="325"/>
      <c r="BU1550" s="325"/>
      <c r="BV1550" s="325"/>
      <c r="BW1550" s="325"/>
      <c r="BX1550" s="325"/>
      <c r="BY1550" s="325"/>
      <c r="BZ1550" s="325"/>
      <c r="CA1550" s="325"/>
      <c r="CB1550" s="325"/>
      <c r="CC1550" s="325"/>
      <c r="CD1550" s="325"/>
      <c r="CE1550" s="325"/>
      <c r="CF1550" s="325"/>
      <c r="CG1550" s="325"/>
      <c r="CH1550" s="325"/>
      <c r="CI1550" s="325"/>
      <c r="CJ1550" s="325"/>
      <c r="CK1550" s="325"/>
      <c r="CL1550" s="325"/>
      <c r="CM1550" s="162"/>
      <c r="CN1550" s="162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</row>
    <row r="1551" spans="1:107" s="2" customFormat="1" ht="10.5" hidden="1" customHeight="1">
      <c r="A1551" s="1509" t="s">
        <v>96</v>
      </c>
      <c r="B1551" s="1516" t="s">
        <v>492</v>
      </c>
      <c r="C1551" s="1100"/>
      <c r="D1551" s="131"/>
      <c r="E1551" s="619" t="s">
        <v>122</v>
      </c>
      <c r="F1551" s="78"/>
      <c r="G1551" s="78"/>
      <c r="H1551" s="580"/>
      <c r="I1551" s="78"/>
      <c r="J1551" s="78"/>
      <c r="K1551" s="78"/>
      <c r="L1551" s="78"/>
      <c r="M1551" s="78"/>
      <c r="N1551" s="580"/>
      <c r="O1551" s="78"/>
      <c r="P1551" s="78"/>
      <c r="Q1551" s="78"/>
      <c r="R1551" s="78"/>
      <c r="S1551" s="78"/>
      <c r="T1551" s="78"/>
      <c r="U1551" s="78"/>
      <c r="V1551" s="580"/>
      <c r="W1551" s="78"/>
      <c r="X1551" s="78"/>
      <c r="Y1551" s="580"/>
      <c r="Z1551" s="78"/>
      <c r="AA1551" s="78"/>
      <c r="AB1551" s="78"/>
      <c r="AC1551" s="325"/>
      <c r="AD1551" s="325"/>
      <c r="AE1551" s="325"/>
      <c r="AF1551" s="325"/>
      <c r="AG1551" s="325"/>
      <c r="AH1551" s="325"/>
      <c r="AI1551" s="325"/>
      <c r="AJ1551" s="325"/>
      <c r="AK1551" s="325"/>
      <c r="AL1551" s="325"/>
      <c r="AM1551" s="325"/>
      <c r="AN1551" s="325"/>
      <c r="AO1551" s="325"/>
      <c r="AP1551" s="325"/>
      <c r="AQ1551" s="325"/>
      <c r="AR1551" s="325"/>
      <c r="AS1551" s="325"/>
      <c r="AT1551" s="325"/>
      <c r="AU1551" s="325"/>
      <c r="AV1551" s="325"/>
      <c r="AW1551" s="325"/>
      <c r="AX1551" s="325"/>
      <c r="AY1551" s="325"/>
      <c r="AZ1551" s="325"/>
      <c r="BA1551" s="325"/>
      <c r="BB1551" s="325"/>
      <c r="BC1551" s="325"/>
      <c r="BD1551" s="325"/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325"/>
      <c r="BZ1551" s="325"/>
      <c r="CA1551" s="325"/>
      <c r="CB1551" s="325"/>
      <c r="CC1551" s="325"/>
      <c r="CD1551" s="325"/>
      <c r="CE1551" s="325"/>
      <c r="CF1551" s="325"/>
      <c r="CG1551" s="325"/>
      <c r="CH1551" s="325"/>
      <c r="CI1551" s="325"/>
      <c r="CJ1551" s="325"/>
      <c r="CK1551" s="325"/>
      <c r="CL1551" s="325"/>
      <c r="CM1551" s="162"/>
      <c r="CN1551" s="162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</row>
    <row r="1552" spans="1:107" s="2" customFormat="1" ht="10.5" hidden="1" customHeight="1">
      <c r="A1552" s="1510"/>
      <c r="B1552" s="1517"/>
      <c r="C1552" s="1100"/>
      <c r="D1552" s="131" t="s">
        <v>33</v>
      </c>
      <c r="E1552" s="620"/>
      <c r="F1552" s="494"/>
      <c r="G1552" s="494"/>
      <c r="H1552" s="576"/>
      <c r="I1552" s="494"/>
      <c r="J1552" s="494"/>
      <c r="K1552" s="494"/>
      <c r="L1552" s="494"/>
      <c r="M1552" s="494"/>
      <c r="N1552" s="576"/>
      <c r="O1552" s="494"/>
      <c r="P1552" s="494"/>
      <c r="Q1552" s="494"/>
      <c r="R1552" s="494"/>
      <c r="S1552" s="494"/>
      <c r="T1552" s="494"/>
      <c r="U1552" s="494"/>
      <c r="V1552" s="576"/>
      <c r="W1552" s="494"/>
      <c r="X1552" s="494"/>
      <c r="Y1552" s="576"/>
      <c r="Z1552" s="494"/>
      <c r="AA1552" s="494"/>
      <c r="AB1552" s="494"/>
      <c r="AC1552" s="325"/>
      <c r="AD1552" s="325"/>
      <c r="AE1552" s="325"/>
      <c r="AF1552" s="325"/>
      <c r="AG1552" s="325"/>
      <c r="AH1552" s="325"/>
      <c r="AI1552" s="325"/>
      <c r="AJ1552" s="325"/>
      <c r="AK1552" s="325"/>
      <c r="AL1552" s="325"/>
      <c r="AM1552" s="325"/>
      <c r="AN1552" s="325"/>
      <c r="AO1552" s="325"/>
      <c r="AP1552" s="325"/>
      <c r="AQ1552" s="325"/>
      <c r="AR1552" s="325"/>
      <c r="AS1552" s="325"/>
      <c r="AT1552" s="325"/>
      <c r="AU1552" s="325"/>
      <c r="AV1552" s="325"/>
      <c r="AW1552" s="325"/>
      <c r="AX1552" s="325"/>
      <c r="AY1552" s="325"/>
      <c r="AZ1552" s="325"/>
      <c r="BA1552" s="325"/>
      <c r="BB1552" s="325"/>
      <c r="BC1552" s="325"/>
      <c r="BD1552" s="325"/>
      <c r="BE1552" s="325"/>
      <c r="BF1552" s="325"/>
      <c r="BG1552" s="325"/>
      <c r="BH1552" s="325"/>
      <c r="BI1552" s="325"/>
      <c r="BJ1552" s="325"/>
      <c r="BK1552" s="325"/>
      <c r="BL1552" s="325"/>
      <c r="BM1552" s="325"/>
      <c r="BN1552" s="325"/>
      <c r="BO1552" s="325"/>
      <c r="BP1552" s="325"/>
      <c r="BQ1552" s="325"/>
      <c r="BR1552" s="325"/>
      <c r="BS1552" s="325"/>
      <c r="BT1552" s="325"/>
      <c r="BU1552" s="325"/>
      <c r="BV1552" s="325"/>
      <c r="BW1552" s="325"/>
      <c r="BX1552" s="325"/>
      <c r="BY1552" s="325"/>
      <c r="BZ1552" s="325"/>
      <c r="CA1552" s="325"/>
      <c r="CB1552" s="325"/>
      <c r="CC1552" s="325"/>
      <c r="CD1552" s="325"/>
      <c r="CE1552" s="325"/>
      <c r="CF1552" s="325"/>
      <c r="CG1552" s="325"/>
      <c r="CH1552" s="325"/>
      <c r="CI1552" s="325"/>
      <c r="CJ1552" s="325"/>
      <c r="CK1552" s="325"/>
      <c r="CL1552" s="325"/>
      <c r="CM1552" s="162"/>
      <c r="CN1552" s="162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</row>
    <row r="1553" spans="1:107" s="2" customFormat="1" ht="10.5" hidden="1" customHeight="1">
      <c r="A1553" s="1510"/>
      <c r="B1553" s="1517"/>
      <c r="C1553" s="1100"/>
      <c r="D1553" s="131" t="s">
        <v>116</v>
      </c>
      <c r="E1553" s="593"/>
      <c r="F1553" s="42"/>
      <c r="G1553" s="42"/>
      <c r="H1553" s="577"/>
      <c r="I1553" s="42"/>
      <c r="J1553" s="42"/>
      <c r="K1553" s="42"/>
      <c r="L1553" s="42"/>
      <c r="M1553" s="42"/>
      <c r="N1553" s="577"/>
      <c r="O1553" s="42"/>
      <c r="P1553" s="42"/>
      <c r="Q1553" s="42"/>
      <c r="R1553" s="42"/>
      <c r="S1553" s="42"/>
      <c r="T1553" s="42"/>
      <c r="U1553" s="42"/>
      <c r="V1553" s="577"/>
      <c r="W1553" s="42"/>
      <c r="X1553" s="42"/>
      <c r="Y1553" s="577"/>
      <c r="Z1553" s="42"/>
      <c r="AA1553" s="42"/>
      <c r="AB1553" s="42"/>
      <c r="AC1553" s="325"/>
      <c r="AD1553" s="325"/>
      <c r="AE1553" s="325"/>
      <c r="AF1553" s="325"/>
      <c r="AG1553" s="325"/>
      <c r="AH1553" s="325"/>
      <c r="AI1553" s="325"/>
      <c r="AJ1553" s="325"/>
      <c r="AK1553" s="325"/>
      <c r="AL1553" s="325"/>
      <c r="AM1553" s="325"/>
      <c r="AN1553" s="325"/>
      <c r="AO1553" s="325"/>
      <c r="AP1553" s="325"/>
      <c r="AQ1553" s="325"/>
      <c r="AR1553" s="325"/>
      <c r="AS1553" s="325"/>
      <c r="AT1553" s="325"/>
      <c r="AU1553" s="325"/>
      <c r="AV1553" s="325"/>
      <c r="AW1553" s="325"/>
      <c r="AX1553" s="325"/>
      <c r="AY1553" s="325"/>
      <c r="AZ1553" s="325"/>
      <c r="BA1553" s="325"/>
      <c r="BB1553" s="325"/>
      <c r="BC1553" s="325"/>
      <c r="BD1553" s="325"/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325"/>
      <c r="BZ1553" s="325"/>
      <c r="CA1553" s="325"/>
      <c r="CB1553" s="325"/>
      <c r="CC1553" s="325"/>
      <c r="CD1553" s="325"/>
      <c r="CE1553" s="325"/>
      <c r="CF1553" s="325"/>
      <c r="CG1553" s="325"/>
      <c r="CH1553" s="325"/>
      <c r="CI1553" s="325"/>
      <c r="CJ1553" s="325"/>
      <c r="CK1553" s="325"/>
      <c r="CL1553" s="325"/>
      <c r="CM1553" s="162"/>
      <c r="CN1553" s="162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</row>
    <row r="1554" spans="1:107" s="2" customFormat="1" ht="10.5" hidden="1" customHeight="1">
      <c r="A1554" s="1510"/>
      <c r="B1554" s="1517"/>
      <c r="C1554" s="1100"/>
      <c r="D1554" s="131" t="s">
        <v>117</v>
      </c>
      <c r="E1554" s="624"/>
      <c r="F1554" s="495"/>
      <c r="G1554" s="495"/>
      <c r="H1554" s="578"/>
      <c r="I1554" s="495"/>
      <c r="J1554" s="495"/>
      <c r="K1554" s="495"/>
      <c r="L1554" s="495"/>
      <c r="M1554" s="495"/>
      <c r="N1554" s="578"/>
      <c r="O1554" s="495"/>
      <c r="P1554" s="495"/>
      <c r="Q1554" s="495"/>
      <c r="R1554" s="495"/>
      <c r="S1554" s="495"/>
      <c r="T1554" s="495"/>
      <c r="U1554" s="495"/>
      <c r="V1554" s="578"/>
      <c r="W1554" s="495"/>
      <c r="X1554" s="495"/>
      <c r="Y1554" s="578"/>
      <c r="Z1554" s="495"/>
      <c r="AA1554" s="495"/>
      <c r="AB1554" s="495"/>
      <c r="AC1554" s="325"/>
      <c r="AD1554" s="325"/>
      <c r="AE1554" s="325"/>
      <c r="AF1554" s="325"/>
      <c r="AG1554" s="325"/>
      <c r="AH1554" s="325"/>
      <c r="AI1554" s="325"/>
      <c r="AJ1554" s="325"/>
      <c r="AK1554" s="325"/>
      <c r="AL1554" s="325"/>
      <c r="AM1554" s="325"/>
      <c r="AN1554" s="325"/>
      <c r="AO1554" s="325"/>
      <c r="AP1554" s="325"/>
      <c r="AQ1554" s="325"/>
      <c r="AR1554" s="325"/>
      <c r="AS1554" s="325"/>
      <c r="AT1554" s="325"/>
      <c r="AU1554" s="325"/>
      <c r="AV1554" s="325"/>
      <c r="AW1554" s="325"/>
      <c r="AX1554" s="325"/>
      <c r="AY1554" s="325"/>
      <c r="AZ1554" s="325"/>
      <c r="BA1554" s="325"/>
      <c r="BB1554" s="325"/>
      <c r="BC1554" s="325"/>
      <c r="BD1554" s="325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325"/>
      <c r="BZ1554" s="325"/>
      <c r="CA1554" s="325"/>
      <c r="CB1554" s="325"/>
      <c r="CC1554" s="325"/>
      <c r="CD1554" s="325"/>
      <c r="CE1554" s="325"/>
      <c r="CF1554" s="325"/>
      <c r="CG1554" s="325"/>
      <c r="CH1554" s="325"/>
      <c r="CI1554" s="325"/>
      <c r="CJ1554" s="325"/>
      <c r="CK1554" s="325"/>
      <c r="CL1554" s="325"/>
      <c r="CM1554" s="162"/>
      <c r="CN1554" s="162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</row>
    <row r="1555" spans="1:107" s="2" customFormat="1" ht="10.5" hidden="1" customHeight="1" thickBot="1">
      <c r="A1555" s="1511"/>
      <c r="B1555" s="1518"/>
      <c r="C1555" s="1100"/>
      <c r="D1555" s="131" t="s">
        <v>41</v>
      </c>
      <c r="E1555" s="625"/>
      <c r="F1555" s="92"/>
      <c r="G1555" s="92"/>
      <c r="H1555" s="582"/>
      <c r="I1555" s="92"/>
      <c r="J1555" s="92"/>
      <c r="K1555" s="92"/>
      <c r="L1555" s="92"/>
      <c r="M1555" s="92"/>
      <c r="N1555" s="582"/>
      <c r="O1555" s="92"/>
      <c r="P1555" s="92"/>
      <c r="Q1555" s="92"/>
      <c r="R1555" s="92"/>
      <c r="S1555" s="92"/>
      <c r="T1555" s="92"/>
      <c r="U1555" s="92"/>
      <c r="V1555" s="582"/>
      <c r="W1555" s="92"/>
      <c r="X1555" s="92"/>
      <c r="Y1555" s="582"/>
      <c r="Z1555" s="92"/>
      <c r="AA1555" s="92"/>
      <c r="AB1555" s="92"/>
      <c r="AC1555" s="325"/>
      <c r="AD1555" s="325"/>
      <c r="AE1555" s="325"/>
      <c r="AF1555" s="325"/>
      <c r="AG1555" s="325"/>
      <c r="AH1555" s="325"/>
      <c r="AI1555" s="325"/>
      <c r="AJ1555" s="325"/>
      <c r="AK1555" s="325"/>
      <c r="AL1555" s="325"/>
      <c r="AM1555" s="325"/>
      <c r="AN1555" s="325"/>
      <c r="AO1555" s="325"/>
      <c r="AP1555" s="325"/>
      <c r="AQ1555" s="325"/>
      <c r="AR1555" s="325"/>
      <c r="AS1555" s="325"/>
      <c r="AT1555" s="325"/>
      <c r="AU1555" s="325"/>
      <c r="AV1555" s="325"/>
      <c r="AW1555" s="325"/>
      <c r="AX1555" s="325"/>
      <c r="AY1555" s="325"/>
      <c r="AZ1555" s="325"/>
      <c r="BA1555" s="325"/>
      <c r="BB1555" s="325"/>
      <c r="BC1555" s="325"/>
      <c r="BD1555" s="325"/>
      <c r="BE1555" s="325"/>
      <c r="BF1555" s="325"/>
      <c r="BG1555" s="325"/>
      <c r="BH1555" s="325"/>
      <c r="BI1555" s="325"/>
      <c r="BJ1555" s="325"/>
      <c r="BK1555" s="325"/>
      <c r="BL1555" s="325"/>
      <c r="BM1555" s="325"/>
      <c r="BN1555" s="325"/>
      <c r="BO1555" s="325"/>
      <c r="BP1555" s="325"/>
      <c r="BQ1555" s="325"/>
      <c r="BR1555" s="325"/>
      <c r="BS1555" s="325"/>
      <c r="BT1555" s="325"/>
      <c r="BU1555" s="325"/>
      <c r="BV1555" s="325"/>
      <c r="BW1555" s="325"/>
      <c r="BX1555" s="325"/>
      <c r="BY1555" s="325"/>
      <c r="BZ1555" s="325"/>
      <c r="CA1555" s="325"/>
      <c r="CB1555" s="325"/>
      <c r="CC1555" s="325"/>
      <c r="CD1555" s="325"/>
      <c r="CE1555" s="325"/>
      <c r="CF1555" s="325"/>
      <c r="CG1555" s="325"/>
      <c r="CH1555" s="325"/>
      <c r="CI1555" s="325"/>
      <c r="CJ1555" s="325"/>
      <c r="CK1555" s="325"/>
      <c r="CL1555" s="325"/>
      <c r="CM1555" s="162"/>
      <c r="CN1555" s="162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</row>
    <row r="1556" spans="1:107" s="2" customFormat="1" ht="10.5" hidden="1" customHeight="1">
      <c r="A1556" s="1509" t="s">
        <v>3</v>
      </c>
      <c r="B1556" s="1516" t="s">
        <v>353</v>
      </c>
      <c r="C1556" s="1100"/>
      <c r="D1556" s="131"/>
      <c r="E1556" s="619" t="s">
        <v>122</v>
      </c>
      <c r="F1556" s="78"/>
      <c r="G1556" s="78"/>
      <c r="H1556" s="580"/>
      <c r="I1556" s="78"/>
      <c r="J1556" s="78"/>
      <c r="K1556" s="78"/>
      <c r="L1556" s="78"/>
      <c r="M1556" s="78"/>
      <c r="N1556" s="580"/>
      <c r="O1556" s="78"/>
      <c r="P1556" s="78"/>
      <c r="Q1556" s="78"/>
      <c r="R1556" s="78"/>
      <c r="S1556" s="78"/>
      <c r="T1556" s="78"/>
      <c r="U1556" s="78"/>
      <c r="V1556" s="580"/>
      <c r="W1556" s="78"/>
      <c r="X1556" s="78"/>
      <c r="Y1556" s="580"/>
      <c r="Z1556" s="78"/>
      <c r="AA1556" s="78"/>
      <c r="AB1556" s="78"/>
      <c r="AC1556" s="325"/>
      <c r="AD1556" s="325"/>
      <c r="AE1556" s="325"/>
      <c r="AF1556" s="325"/>
      <c r="AG1556" s="325"/>
      <c r="AH1556" s="325"/>
      <c r="AI1556" s="325"/>
      <c r="AJ1556" s="325"/>
      <c r="AK1556" s="325"/>
      <c r="AL1556" s="325"/>
      <c r="AM1556" s="325"/>
      <c r="AN1556" s="325"/>
      <c r="AO1556" s="325"/>
      <c r="AP1556" s="325"/>
      <c r="AQ1556" s="325"/>
      <c r="AR1556" s="325"/>
      <c r="AS1556" s="325"/>
      <c r="AT1556" s="325"/>
      <c r="AU1556" s="325"/>
      <c r="AV1556" s="325"/>
      <c r="AW1556" s="325"/>
      <c r="AX1556" s="325"/>
      <c r="AY1556" s="325"/>
      <c r="AZ1556" s="325"/>
      <c r="BA1556" s="325"/>
      <c r="BB1556" s="325"/>
      <c r="BC1556" s="325"/>
      <c r="BD1556" s="325"/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325"/>
      <c r="BZ1556" s="325"/>
      <c r="CA1556" s="325"/>
      <c r="CB1556" s="325"/>
      <c r="CC1556" s="325"/>
      <c r="CD1556" s="325"/>
      <c r="CE1556" s="325"/>
      <c r="CF1556" s="325"/>
      <c r="CG1556" s="325"/>
      <c r="CH1556" s="325"/>
      <c r="CI1556" s="325"/>
      <c r="CJ1556" s="325"/>
      <c r="CK1556" s="325"/>
      <c r="CL1556" s="325"/>
      <c r="CM1556" s="162"/>
      <c r="CN1556" s="162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</row>
    <row r="1557" spans="1:107" s="2" customFormat="1" ht="10.5" hidden="1" customHeight="1">
      <c r="A1557" s="1510"/>
      <c r="B1557" s="1517"/>
      <c r="C1557" s="1100"/>
      <c r="D1557" s="131" t="s">
        <v>33</v>
      </c>
      <c r="E1557" s="620"/>
      <c r="F1557" s="494"/>
      <c r="G1557" s="494"/>
      <c r="H1557" s="576"/>
      <c r="I1557" s="494"/>
      <c r="J1557" s="494"/>
      <c r="K1557" s="494"/>
      <c r="L1557" s="494"/>
      <c r="M1557" s="494"/>
      <c r="N1557" s="576"/>
      <c r="O1557" s="494"/>
      <c r="P1557" s="494"/>
      <c r="Q1557" s="494"/>
      <c r="R1557" s="494"/>
      <c r="S1557" s="494"/>
      <c r="T1557" s="494"/>
      <c r="U1557" s="494"/>
      <c r="V1557" s="576"/>
      <c r="W1557" s="494"/>
      <c r="X1557" s="494"/>
      <c r="Y1557" s="576"/>
      <c r="Z1557" s="494"/>
      <c r="AA1557" s="494"/>
      <c r="AB1557" s="494"/>
      <c r="AC1557" s="325"/>
      <c r="AD1557" s="325"/>
      <c r="AE1557" s="325"/>
      <c r="AF1557" s="325"/>
      <c r="AG1557" s="325"/>
      <c r="AH1557" s="325"/>
      <c r="AI1557" s="325"/>
      <c r="AJ1557" s="325"/>
      <c r="AK1557" s="325"/>
      <c r="AL1557" s="325"/>
      <c r="AM1557" s="325"/>
      <c r="AN1557" s="325"/>
      <c r="AO1557" s="325"/>
      <c r="AP1557" s="325"/>
      <c r="AQ1557" s="325"/>
      <c r="AR1557" s="325"/>
      <c r="AS1557" s="325"/>
      <c r="AT1557" s="325"/>
      <c r="AU1557" s="325"/>
      <c r="AV1557" s="325"/>
      <c r="AW1557" s="325"/>
      <c r="AX1557" s="325"/>
      <c r="AY1557" s="325"/>
      <c r="AZ1557" s="325"/>
      <c r="BA1557" s="325"/>
      <c r="BB1557" s="325"/>
      <c r="BC1557" s="325"/>
      <c r="BD1557" s="325"/>
      <c r="BE1557" s="325"/>
      <c r="BF1557" s="325"/>
      <c r="BG1557" s="325"/>
      <c r="BH1557" s="325"/>
      <c r="BI1557" s="325"/>
      <c r="BJ1557" s="325"/>
      <c r="BK1557" s="325"/>
      <c r="BL1557" s="325"/>
      <c r="BM1557" s="325"/>
      <c r="BN1557" s="325"/>
      <c r="BO1557" s="325"/>
      <c r="BP1557" s="325"/>
      <c r="BQ1557" s="325"/>
      <c r="BR1557" s="325"/>
      <c r="BS1557" s="325"/>
      <c r="BT1557" s="325"/>
      <c r="BU1557" s="325"/>
      <c r="BV1557" s="325"/>
      <c r="BW1557" s="325"/>
      <c r="BX1557" s="325"/>
      <c r="BY1557" s="325"/>
      <c r="BZ1557" s="325"/>
      <c r="CA1557" s="325"/>
      <c r="CB1557" s="325"/>
      <c r="CC1557" s="325"/>
      <c r="CD1557" s="325"/>
      <c r="CE1557" s="325"/>
      <c r="CF1557" s="325"/>
      <c r="CG1557" s="325"/>
      <c r="CH1557" s="325"/>
      <c r="CI1557" s="325"/>
      <c r="CJ1557" s="325"/>
      <c r="CK1557" s="325"/>
      <c r="CL1557" s="325"/>
      <c r="CM1557" s="162"/>
      <c r="CN1557" s="162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</row>
    <row r="1558" spans="1:107" s="2" customFormat="1" ht="10.5" hidden="1" customHeight="1">
      <c r="A1558" s="1510"/>
      <c r="B1558" s="1517"/>
      <c r="C1558" s="1100"/>
      <c r="D1558" s="131" t="s">
        <v>116</v>
      </c>
      <c r="E1558" s="593"/>
      <c r="F1558" s="42"/>
      <c r="G1558" s="42"/>
      <c r="H1558" s="577"/>
      <c r="I1558" s="42"/>
      <c r="J1558" s="42"/>
      <c r="K1558" s="42"/>
      <c r="L1558" s="42"/>
      <c r="M1558" s="42"/>
      <c r="N1558" s="577"/>
      <c r="O1558" s="42"/>
      <c r="P1558" s="42"/>
      <c r="Q1558" s="42"/>
      <c r="R1558" s="42"/>
      <c r="S1558" s="42"/>
      <c r="T1558" s="42"/>
      <c r="U1558" s="42"/>
      <c r="V1558" s="577"/>
      <c r="W1558" s="42"/>
      <c r="X1558" s="42"/>
      <c r="Y1558" s="577"/>
      <c r="Z1558" s="42"/>
      <c r="AA1558" s="42"/>
      <c r="AB1558" s="42"/>
      <c r="AC1558" s="325"/>
      <c r="AD1558" s="325"/>
      <c r="AE1558" s="325"/>
      <c r="AF1558" s="325"/>
      <c r="AG1558" s="325"/>
      <c r="AH1558" s="325"/>
      <c r="AI1558" s="325"/>
      <c r="AJ1558" s="325"/>
      <c r="AK1558" s="325"/>
      <c r="AL1558" s="325"/>
      <c r="AM1558" s="325"/>
      <c r="AN1558" s="325"/>
      <c r="AO1558" s="325"/>
      <c r="AP1558" s="325"/>
      <c r="AQ1558" s="325"/>
      <c r="AR1558" s="325"/>
      <c r="AS1558" s="325"/>
      <c r="AT1558" s="325"/>
      <c r="AU1558" s="325"/>
      <c r="AV1558" s="325"/>
      <c r="AW1558" s="325"/>
      <c r="AX1558" s="325"/>
      <c r="AY1558" s="325"/>
      <c r="AZ1558" s="325"/>
      <c r="BA1558" s="325"/>
      <c r="BB1558" s="325"/>
      <c r="BC1558" s="325"/>
      <c r="BD1558" s="325"/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325"/>
      <c r="BZ1558" s="325"/>
      <c r="CA1558" s="325"/>
      <c r="CB1558" s="325"/>
      <c r="CC1558" s="325"/>
      <c r="CD1558" s="325"/>
      <c r="CE1558" s="325"/>
      <c r="CF1558" s="325"/>
      <c r="CG1558" s="325"/>
      <c r="CH1558" s="325"/>
      <c r="CI1558" s="325"/>
      <c r="CJ1558" s="325"/>
      <c r="CK1558" s="325"/>
      <c r="CL1558" s="325"/>
      <c r="CM1558" s="162"/>
      <c r="CN1558" s="162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</row>
    <row r="1559" spans="1:107" s="2" customFormat="1" ht="10.5" hidden="1" customHeight="1">
      <c r="A1559" s="1510"/>
      <c r="B1559" s="1517"/>
      <c r="C1559" s="1100"/>
      <c r="D1559" s="131" t="s">
        <v>117</v>
      </c>
      <c r="E1559" s="624"/>
      <c r="F1559" s="495"/>
      <c r="G1559" s="495"/>
      <c r="H1559" s="578"/>
      <c r="I1559" s="495"/>
      <c r="J1559" s="495"/>
      <c r="K1559" s="495"/>
      <c r="L1559" s="495"/>
      <c r="M1559" s="495"/>
      <c r="N1559" s="578"/>
      <c r="O1559" s="495"/>
      <c r="P1559" s="495"/>
      <c r="Q1559" s="495"/>
      <c r="R1559" s="495"/>
      <c r="S1559" s="495"/>
      <c r="T1559" s="495"/>
      <c r="U1559" s="495"/>
      <c r="V1559" s="578"/>
      <c r="W1559" s="495"/>
      <c r="X1559" s="495"/>
      <c r="Y1559" s="578"/>
      <c r="Z1559" s="495"/>
      <c r="AA1559" s="495"/>
      <c r="AB1559" s="495"/>
      <c r="AC1559" s="325"/>
      <c r="AD1559" s="325"/>
      <c r="AE1559" s="325"/>
      <c r="AF1559" s="325"/>
      <c r="AG1559" s="325"/>
      <c r="AH1559" s="325"/>
      <c r="AI1559" s="325"/>
      <c r="AJ1559" s="325"/>
      <c r="AK1559" s="325"/>
      <c r="AL1559" s="325"/>
      <c r="AM1559" s="325"/>
      <c r="AN1559" s="325"/>
      <c r="AO1559" s="325"/>
      <c r="AP1559" s="325"/>
      <c r="AQ1559" s="325"/>
      <c r="AR1559" s="325"/>
      <c r="AS1559" s="325"/>
      <c r="AT1559" s="325"/>
      <c r="AU1559" s="325"/>
      <c r="AV1559" s="325"/>
      <c r="AW1559" s="325"/>
      <c r="AX1559" s="325"/>
      <c r="AY1559" s="325"/>
      <c r="AZ1559" s="325"/>
      <c r="BA1559" s="325"/>
      <c r="BB1559" s="325"/>
      <c r="BC1559" s="325"/>
      <c r="BD1559" s="325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325"/>
      <c r="BZ1559" s="325"/>
      <c r="CA1559" s="325"/>
      <c r="CB1559" s="325"/>
      <c r="CC1559" s="325"/>
      <c r="CD1559" s="325"/>
      <c r="CE1559" s="325"/>
      <c r="CF1559" s="325"/>
      <c r="CG1559" s="325"/>
      <c r="CH1559" s="325"/>
      <c r="CI1559" s="325"/>
      <c r="CJ1559" s="325"/>
      <c r="CK1559" s="325"/>
      <c r="CL1559" s="325"/>
      <c r="CM1559" s="162"/>
      <c r="CN1559" s="162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</row>
    <row r="1560" spans="1:107" s="2" customFormat="1" ht="10.5" hidden="1" customHeight="1" thickBot="1">
      <c r="A1560" s="1511"/>
      <c r="B1560" s="1518"/>
      <c r="C1560" s="1100"/>
      <c r="D1560" s="131" t="s">
        <v>41</v>
      </c>
      <c r="E1560" s="625"/>
      <c r="F1560" s="92"/>
      <c r="G1560" s="92"/>
      <c r="H1560" s="582"/>
      <c r="I1560" s="92"/>
      <c r="J1560" s="92"/>
      <c r="K1560" s="92"/>
      <c r="L1560" s="92"/>
      <c r="M1560" s="92"/>
      <c r="N1560" s="582"/>
      <c r="O1560" s="92"/>
      <c r="P1560" s="92"/>
      <c r="Q1560" s="92"/>
      <c r="R1560" s="92"/>
      <c r="S1560" s="92"/>
      <c r="T1560" s="92"/>
      <c r="U1560" s="92"/>
      <c r="V1560" s="582"/>
      <c r="W1560" s="92"/>
      <c r="X1560" s="92"/>
      <c r="Y1560" s="582"/>
      <c r="Z1560" s="92"/>
      <c r="AA1560" s="92"/>
      <c r="AB1560" s="92"/>
      <c r="AC1560" s="325"/>
      <c r="AD1560" s="325"/>
      <c r="AE1560" s="325"/>
      <c r="AF1560" s="325"/>
      <c r="AG1560" s="325"/>
      <c r="AH1560" s="325"/>
      <c r="AI1560" s="325"/>
      <c r="AJ1560" s="325"/>
      <c r="AK1560" s="325"/>
      <c r="AL1560" s="325"/>
      <c r="AM1560" s="325"/>
      <c r="AN1560" s="325"/>
      <c r="AO1560" s="325"/>
      <c r="AP1560" s="325"/>
      <c r="AQ1560" s="325"/>
      <c r="AR1560" s="325"/>
      <c r="AS1560" s="325"/>
      <c r="AT1560" s="325"/>
      <c r="AU1560" s="325"/>
      <c r="AV1560" s="325"/>
      <c r="AW1560" s="325"/>
      <c r="AX1560" s="325"/>
      <c r="AY1560" s="325"/>
      <c r="AZ1560" s="325"/>
      <c r="BA1560" s="325"/>
      <c r="BB1560" s="325"/>
      <c r="BC1560" s="325"/>
      <c r="BD1560" s="325"/>
      <c r="BE1560" s="325"/>
      <c r="BF1560" s="325"/>
      <c r="BG1560" s="325"/>
      <c r="BH1560" s="325"/>
      <c r="BI1560" s="325"/>
      <c r="BJ1560" s="325"/>
      <c r="BK1560" s="325"/>
      <c r="BL1560" s="325"/>
      <c r="BM1560" s="325"/>
      <c r="BN1560" s="325"/>
      <c r="BO1560" s="325"/>
      <c r="BP1560" s="325"/>
      <c r="BQ1560" s="325"/>
      <c r="BR1560" s="325"/>
      <c r="BS1560" s="325"/>
      <c r="BT1560" s="325"/>
      <c r="BU1560" s="325"/>
      <c r="BV1560" s="325"/>
      <c r="BW1560" s="325"/>
      <c r="BX1560" s="325"/>
      <c r="BY1560" s="325"/>
      <c r="BZ1560" s="325"/>
      <c r="CA1560" s="325"/>
      <c r="CB1560" s="325"/>
      <c r="CC1560" s="325"/>
      <c r="CD1560" s="325"/>
      <c r="CE1560" s="325"/>
      <c r="CF1560" s="325"/>
      <c r="CG1560" s="325"/>
      <c r="CH1560" s="325"/>
      <c r="CI1560" s="325"/>
      <c r="CJ1560" s="325"/>
      <c r="CK1560" s="325"/>
      <c r="CL1560" s="325"/>
      <c r="CM1560" s="162"/>
      <c r="CN1560" s="162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</row>
    <row r="1561" spans="1:107" s="2" customFormat="1" ht="10.5" hidden="1" customHeight="1">
      <c r="A1561" s="1509" t="s">
        <v>11</v>
      </c>
      <c r="B1561" s="1516" t="s">
        <v>354</v>
      </c>
      <c r="C1561" s="1100"/>
      <c r="D1561" s="131"/>
      <c r="E1561" s="619" t="s">
        <v>122</v>
      </c>
      <c r="F1561" s="78"/>
      <c r="G1561" s="78"/>
      <c r="H1561" s="580"/>
      <c r="I1561" s="78"/>
      <c r="J1561" s="78"/>
      <c r="K1561" s="78"/>
      <c r="L1561" s="78"/>
      <c r="M1561" s="78"/>
      <c r="N1561" s="580"/>
      <c r="O1561" s="78"/>
      <c r="P1561" s="78"/>
      <c r="Q1561" s="78"/>
      <c r="R1561" s="78"/>
      <c r="S1561" s="78"/>
      <c r="T1561" s="78"/>
      <c r="U1561" s="78"/>
      <c r="V1561" s="580"/>
      <c r="W1561" s="78"/>
      <c r="X1561" s="78"/>
      <c r="Y1561" s="580"/>
      <c r="Z1561" s="78"/>
      <c r="AA1561" s="78"/>
      <c r="AB1561" s="78"/>
      <c r="AC1561" s="325"/>
      <c r="AD1561" s="325"/>
      <c r="AE1561" s="325"/>
      <c r="AF1561" s="325"/>
      <c r="AG1561" s="325"/>
      <c r="AH1561" s="325"/>
      <c r="AI1561" s="325"/>
      <c r="AJ1561" s="325"/>
      <c r="AK1561" s="325"/>
      <c r="AL1561" s="325"/>
      <c r="AM1561" s="325"/>
      <c r="AN1561" s="325"/>
      <c r="AO1561" s="325"/>
      <c r="AP1561" s="325"/>
      <c r="AQ1561" s="325"/>
      <c r="AR1561" s="325"/>
      <c r="AS1561" s="325"/>
      <c r="AT1561" s="325"/>
      <c r="AU1561" s="325"/>
      <c r="AV1561" s="325"/>
      <c r="AW1561" s="325"/>
      <c r="AX1561" s="325"/>
      <c r="AY1561" s="325"/>
      <c r="AZ1561" s="325"/>
      <c r="BA1561" s="325"/>
      <c r="BB1561" s="325"/>
      <c r="BC1561" s="325"/>
      <c r="BD1561" s="325"/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325"/>
      <c r="BZ1561" s="325"/>
      <c r="CA1561" s="325"/>
      <c r="CB1561" s="325"/>
      <c r="CC1561" s="325"/>
      <c r="CD1561" s="325"/>
      <c r="CE1561" s="325"/>
      <c r="CF1561" s="325"/>
      <c r="CG1561" s="325"/>
      <c r="CH1561" s="325"/>
      <c r="CI1561" s="325"/>
      <c r="CJ1561" s="325"/>
      <c r="CK1561" s="325"/>
      <c r="CL1561" s="325"/>
      <c r="CM1561" s="162"/>
      <c r="CN1561" s="162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</row>
    <row r="1562" spans="1:107" s="2" customFormat="1" ht="10.5" hidden="1" customHeight="1">
      <c r="A1562" s="1510"/>
      <c r="B1562" s="1517"/>
      <c r="C1562" s="1100"/>
      <c r="D1562" s="131" t="s">
        <v>33</v>
      </c>
      <c r="E1562" s="620"/>
      <c r="F1562" s="494"/>
      <c r="G1562" s="494"/>
      <c r="H1562" s="576"/>
      <c r="I1562" s="494"/>
      <c r="J1562" s="494"/>
      <c r="K1562" s="494"/>
      <c r="L1562" s="494"/>
      <c r="M1562" s="494"/>
      <c r="N1562" s="576"/>
      <c r="O1562" s="494"/>
      <c r="P1562" s="494"/>
      <c r="Q1562" s="494"/>
      <c r="R1562" s="494"/>
      <c r="S1562" s="494"/>
      <c r="T1562" s="494"/>
      <c r="U1562" s="494"/>
      <c r="V1562" s="576"/>
      <c r="W1562" s="494"/>
      <c r="X1562" s="494"/>
      <c r="Y1562" s="576"/>
      <c r="Z1562" s="494"/>
      <c r="AA1562" s="494"/>
      <c r="AB1562" s="494"/>
      <c r="AC1562" s="325"/>
      <c r="AD1562" s="325"/>
      <c r="AE1562" s="325"/>
      <c r="AF1562" s="325"/>
      <c r="AG1562" s="325"/>
      <c r="AH1562" s="325"/>
      <c r="AI1562" s="325"/>
      <c r="AJ1562" s="325"/>
      <c r="AK1562" s="325"/>
      <c r="AL1562" s="325"/>
      <c r="AM1562" s="325"/>
      <c r="AN1562" s="325"/>
      <c r="AO1562" s="325"/>
      <c r="AP1562" s="325"/>
      <c r="AQ1562" s="325"/>
      <c r="AR1562" s="325"/>
      <c r="AS1562" s="325"/>
      <c r="AT1562" s="325"/>
      <c r="AU1562" s="325"/>
      <c r="AV1562" s="325"/>
      <c r="AW1562" s="325"/>
      <c r="AX1562" s="325"/>
      <c r="AY1562" s="325"/>
      <c r="AZ1562" s="325"/>
      <c r="BA1562" s="325"/>
      <c r="BB1562" s="325"/>
      <c r="BC1562" s="325"/>
      <c r="BD1562" s="325"/>
      <c r="BE1562" s="325"/>
      <c r="BF1562" s="325"/>
      <c r="BG1562" s="325"/>
      <c r="BH1562" s="325"/>
      <c r="BI1562" s="325"/>
      <c r="BJ1562" s="325"/>
      <c r="BK1562" s="325"/>
      <c r="BL1562" s="325"/>
      <c r="BM1562" s="325"/>
      <c r="BN1562" s="325"/>
      <c r="BO1562" s="325"/>
      <c r="BP1562" s="325"/>
      <c r="BQ1562" s="325"/>
      <c r="BR1562" s="325"/>
      <c r="BS1562" s="325"/>
      <c r="BT1562" s="325"/>
      <c r="BU1562" s="325"/>
      <c r="BV1562" s="325"/>
      <c r="BW1562" s="325"/>
      <c r="BX1562" s="325"/>
      <c r="BY1562" s="325"/>
      <c r="BZ1562" s="325"/>
      <c r="CA1562" s="325"/>
      <c r="CB1562" s="325"/>
      <c r="CC1562" s="325"/>
      <c r="CD1562" s="325"/>
      <c r="CE1562" s="325"/>
      <c r="CF1562" s="325"/>
      <c r="CG1562" s="325"/>
      <c r="CH1562" s="325"/>
      <c r="CI1562" s="325"/>
      <c r="CJ1562" s="325"/>
      <c r="CK1562" s="325"/>
      <c r="CL1562" s="325"/>
      <c r="CM1562" s="162"/>
      <c r="CN1562" s="162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</row>
    <row r="1563" spans="1:107" s="2" customFormat="1" ht="10.5" hidden="1" customHeight="1">
      <c r="A1563" s="1510"/>
      <c r="B1563" s="1517"/>
      <c r="C1563" s="1100"/>
      <c r="D1563" s="131" t="s">
        <v>116</v>
      </c>
      <c r="E1563" s="620"/>
      <c r="F1563" s="494"/>
      <c r="G1563" s="494"/>
      <c r="H1563" s="576"/>
      <c r="I1563" s="494"/>
      <c r="J1563" s="494"/>
      <c r="K1563" s="494"/>
      <c r="L1563" s="494"/>
      <c r="M1563" s="494"/>
      <c r="N1563" s="576"/>
      <c r="O1563" s="494"/>
      <c r="P1563" s="494"/>
      <c r="Q1563" s="494"/>
      <c r="R1563" s="494"/>
      <c r="S1563" s="494"/>
      <c r="T1563" s="494"/>
      <c r="U1563" s="494"/>
      <c r="V1563" s="576"/>
      <c r="W1563" s="494"/>
      <c r="X1563" s="494"/>
      <c r="Y1563" s="576"/>
      <c r="Z1563" s="494"/>
      <c r="AA1563" s="494"/>
      <c r="AB1563" s="494"/>
      <c r="AC1563" s="325"/>
      <c r="AD1563" s="325"/>
      <c r="AE1563" s="325"/>
      <c r="AF1563" s="325"/>
      <c r="AG1563" s="325"/>
      <c r="AH1563" s="325"/>
      <c r="AI1563" s="325"/>
      <c r="AJ1563" s="325"/>
      <c r="AK1563" s="325"/>
      <c r="AL1563" s="325"/>
      <c r="AM1563" s="325"/>
      <c r="AN1563" s="325"/>
      <c r="AO1563" s="325"/>
      <c r="AP1563" s="325"/>
      <c r="AQ1563" s="325"/>
      <c r="AR1563" s="325"/>
      <c r="AS1563" s="325"/>
      <c r="AT1563" s="325"/>
      <c r="AU1563" s="325"/>
      <c r="AV1563" s="325"/>
      <c r="AW1563" s="325"/>
      <c r="AX1563" s="325"/>
      <c r="AY1563" s="325"/>
      <c r="AZ1563" s="325"/>
      <c r="BA1563" s="325"/>
      <c r="BB1563" s="325"/>
      <c r="BC1563" s="325"/>
      <c r="BD1563" s="325"/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325"/>
      <c r="BZ1563" s="325"/>
      <c r="CA1563" s="325"/>
      <c r="CB1563" s="325"/>
      <c r="CC1563" s="325"/>
      <c r="CD1563" s="325"/>
      <c r="CE1563" s="325"/>
      <c r="CF1563" s="325"/>
      <c r="CG1563" s="325"/>
      <c r="CH1563" s="325"/>
      <c r="CI1563" s="325"/>
      <c r="CJ1563" s="325"/>
      <c r="CK1563" s="325"/>
      <c r="CL1563" s="325"/>
      <c r="CM1563" s="162"/>
      <c r="CN1563" s="162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</row>
    <row r="1564" spans="1:107" s="2" customFormat="1" ht="10.5" hidden="1" customHeight="1">
      <c r="A1564" s="1510"/>
      <c r="B1564" s="1517"/>
      <c r="C1564" s="1100"/>
      <c r="D1564" s="131" t="s">
        <v>117</v>
      </c>
      <c r="E1564" s="593"/>
      <c r="F1564" s="42"/>
      <c r="G1564" s="42"/>
      <c r="H1564" s="577"/>
      <c r="I1564" s="42"/>
      <c r="J1564" s="42"/>
      <c r="K1564" s="42"/>
      <c r="L1564" s="42"/>
      <c r="M1564" s="42"/>
      <c r="N1564" s="577"/>
      <c r="O1564" s="42"/>
      <c r="P1564" s="42"/>
      <c r="Q1564" s="42"/>
      <c r="R1564" s="42"/>
      <c r="S1564" s="42"/>
      <c r="T1564" s="42"/>
      <c r="U1564" s="42"/>
      <c r="V1564" s="577"/>
      <c r="W1564" s="42"/>
      <c r="X1564" s="42"/>
      <c r="Y1564" s="577"/>
      <c r="Z1564" s="42"/>
      <c r="AA1564" s="42"/>
      <c r="AB1564" s="42"/>
      <c r="AC1564" s="325"/>
      <c r="AD1564" s="325"/>
      <c r="AE1564" s="325"/>
      <c r="AF1564" s="325"/>
      <c r="AG1564" s="325"/>
      <c r="AH1564" s="325"/>
      <c r="AI1564" s="325"/>
      <c r="AJ1564" s="325"/>
      <c r="AK1564" s="325"/>
      <c r="AL1564" s="325"/>
      <c r="AM1564" s="325"/>
      <c r="AN1564" s="325"/>
      <c r="AO1564" s="325"/>
      <c r="AP1564" s="325"/>
      <c r="AQ1564" s="325"/>
      <c r="AR1564" s="325"/>
      <c r="AS1564" s="325"/>
      <c r="AT1564" s="325"/>
      <c r="AU1564" s="325"/>
      <c r="AV1564" s="325"/>
      <c r="AW1564" s="325"/>
      <c r="AX1564" s="325"/>
      <c r="AY1564" s="325"/>
      <c r="AZ1564" s="325"/>
      <c r="BA1564" s="325"/>
      <c r="BB1564" s="325"/>
      <c r="BC1564" s="325"/>
      <c r="BD1564" s="325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325"/>
      <c r="BZ1564" s="325"/>
      <c r="CA1564" s="325"/>
      <c r="CB1564" s="325"/>
      <c r="CC1564" s="325"/>
      <c r="CD1564" s="325"/>
      <c r="CE1564" s="325"/>
      <c r="CF1564" s="325"/>
      <c r="CG1564" s="325"/>
      <c r="CH1564" s="325"/>
      <c r="CI1564" s="325"/>
      <c r="CJ1564" s="325"/>
      <c r="CK1564" s="325"/>
      <c r="CL1564" s="325"/>
      <c r="CM1564" s="162"/>
      <c r="CN1564" s="162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</row>
    <row r="1565" spans="1:107" s="2" customFormat="1" ht="10.5" hidden="1" customHeight="1" thickBot="1">
      <c r="A1565" s="1511"/>
      <c r="B1565" s="1518"/>
      <c r="C1565" s="1100"/>
      <c r="D1565" s="131" t="s">
        <v>41</v>
      </c>
      <c r="E1565" s="593"/>
      <c r="F1565" s="42"/>
      <c r="G1565" s="42"/>
      <c r="H1565" s="577"/>
      <c r="I1565" s="42"/>
      <c r="J1565" s="42"/>
      <c r="K1565" s="42"/>
      <c r="L1565" s="42"/>
      <c r="M1565" s="42"/>
      <c r="N1565" s="577"/>
      <c r="O1565" s="42"/>
      <c r="P1565" s="42"/>
      <c r="Q1565" s="42"/>
      <c r="R1565" s="42"/>
      <c r="S1565" s="42"/>
      <c r="T1565" s="42"/>
      <c r="U1565" s="42"/>
      <c r="V1565" s="577"/>
      <c r="W1565" s="42"/>
      <c r="X1565" s="42"/>
      <c r="Y1565" s="577"/>
      <c r="Z1565" s="42"/>
      <c r="AA1565" s="42"/>
      <c r="AB1565" s="42"/>
      <c r="AC1565" s="325"/>
      <c r="AD1565" s="325"/>
      <c r="AE1565" s="325"/>
      <c r="AF1565" s="325"/>
      <c r="AG1565" s="325"/>
      <c r="AH1565" s="325"/>
      <c r="AI1565" s="325"/>
      <c r="AJ1565" s="325"/>
      <c r="AK1565" s="325"/>
      <c r="AL1565" s="325"/>
      <c r="AM1565" s="325"/>
      <c r="AN1565" s="325"/>
      <c r="AO1565" s="325"/>
      <c r="AP1565" s="325"/>
      <c r="AQ1565" s="325"/>
      <c r="AR1565" s="325"/>
      <c r="AS1565" s="325"/>
      <c r="AT1565" s="325"/>
      <c r="AU1565" s="325"/>
      <c r="AV1565" s="325"/>
      <c r="AW1565" s="325"/>
      <c r="AX1565" s="325"/>
      <c r="AY1565" s="325"/>
      <c r="AZ1565" s="325"/>
      <c r="BA1565" s="325"/>
      <c r="BB1565" s="325"/>
      <c r="BC1565" s="325"/>
      <c r="BD1565" s="325"/>
      <c r="BE1565" s="325"/>
      <c r="BF1565" s="325"/>
      <c r="BG1565" s="325"/>
      <c r="BH1565" s="325"/>
      <c r="BI1565" s="325"/>
      <c r="BJ1565" s="325"/>
      <c r="BK1565" s="325"/>
      <c r="BL1565" s="325"/>
      <c r="BM1565" s="325"/>
      <c r="BN1565" s="325"/>
      <c r="BO1565" s="325"/>
      <c r="BP1565" s="325"/>
      <c r="BQ1565" s="325"/>
      <c r="BR1565" s="325"/>
      <c r="BS1565" s="325"/>
      <c r="BT1565" s="325"/>
      <c r="BU1565" s="325"/>
      <c r="BV1565" s="325"/>
      <c r="BW1565" s="325"/>
      <c r="BX1565" s="325"/>
      <c r="BY1565" s="325"/>
      <c r="BZ1565" s="325"/>
      <c r="CA1565" s="325"/>
      <c r="CB1565" s="325"/>
      <c r="CC1565" s="325"/>
      <c r="CD1565" s="325"/>
      <c r="CE1565" s="325"/>
      <c r="CF1565" s="325"/>
      <c r="CG1565" s="325"/>
      <c r="CH1565" s="325"/>
      <c r="CI1565" s="325"/>
      <c r="CJ1565" s="325"/>
      <c r="CK1565" s="325"/>
      <c r="CL1565" s="325"/>
      <c r="CM1565" s="162"/>
      <c r="CN1565" s="162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</row>
    <row r="1566" spans="1:107" s="1" customFormat="1" ht="10.5" hidden="1" customHeight="1">
      <c r="A1566" s="1512" t="s">
        <v>56</v>
      </c>
      <c r="B1566" s="1513"/>
      <c r="C1566" s="789"/>
      <c r="D1566" s="131" t="s">
        <v>116</v>
      </c>
      <c r="E1566" s="276"/>
      <c r="F1566" s="230"/>
      <c r="G1566" s="230"/>
      <c r="H1566" s="576"/>
      <c r="I1566" s="230"/>
      <c r="J1566" s="230"/>
      <c r="K1566" s="230"/>
      <c r="L1566" s="230"/>
      <c r="M1566" s="230"/>
      <c r="N1566" s="576"/>
      <c r="O1566" s="230"/>
      <c r="P1566" s="230"/>
      <c r="Q1566" s="230"/>
      <c r="R1566" s="230"/>
      <c r="S1566" s="230"/>
      <c r="T1566" s="230"/>
      <c r="U1566" s="230"/>
      <c r="V1566" s="576"/>
      <c r="W1566" s="230"/>
      <c r="X1566" s="230"/>
      <c r="Y1566" s="576"/>
      <c r="Z1566" s="230"/>
      <c r="AA1566" s="230"/>
      <c r="AB1566" s="230"/>
      <c r="AC1566" s="325"/>
      <c r="AD1566" s="325"/>
      <c r="AE1566" s="325"/>
      <c r="AF1566" s="325"/>
      <c r="AG1566" s="325"/>
      <c r="AH1566" s="325"/>
      <c r="AI1566" s="325"/>
      <c r="AJ1566" s="325"/>
      <c r="AK1566" s="325"/>
      <c r="AL1566" s="325"/>
      <c r="AM1566" s="325"/>
      <c r="AN1566" s="325"/>
      <c r="AO1566" s="325"/>
      <c r="AP1566" s="325"/>
      <c r="AQ1566" s="325"/>
      <c r="AR1566" s="325"/>
      <c r="AS1566" s="325"/>
      <c r="AT1566" s="325"/>
      <c r="AU1566" s="325"/>
      <c r="AV1566" s="325"/>
      <c r="AW1566" s="325"/>
      <c r="AX1566" s="325"/>
      <c r="AY1566" s="325"/>
      <c r="AZ1566" s="325"/>
      <c r="BA1566" s="325"/>
      <c r="BB1566" s="325"/>
      <c r="BC1566" s="325"/>
      <c r="BD1566" s="325"/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325"/>
      <c r="BZ1566" s="325"/>
      <c r="CA1566" s="325"/>
      <c r="CB1566" s="325"/>
      <c r="CC1566" s="325"/>
      <c r="CD1566" s="325"/>
      <c r="CE1566" s="325"/>
      <c r="CF1566" s="325"/>
      <c r="CG1566" s="325"/>
      <c r="CH1566" s="325"/>
      <c r="CI1566" s="325"/>
      <c r="CJ1566" s="325"/>
      <c r="CK1566" s="325"/>
      <c r="CL1566" s="325"/>
      <c r="CM1566" s="162"/>
      <c r="CN1566" s="162"/>
    </row>
    <row r="1567" spans="1:107" s="1" customFormat="1" ht="10.5" hidden="1" customHeight="1" thickBot="1">
      <c r="A1567" s="1514"/>
      <c r="B1567" s="1515"/>
      <c r="C1567" s="789"/>
      <c r="D1567" s="131" t="s">
        <v>117</v>
      </c>
      <c r="E1567" s="581"/>
      <c r="F1567" s="93"/>
      <c r="G1567" s="93"/>
      <c r="H1567" s="582"/>
      <c r="I1567" s="93"/>
      <c r="J1567" s="93"/>
      <c r="K1567" s="93"/>
      <c r="L1567" s="93"/>
      <c r="M1567" s="93"/>
      <c r="N1567" s="582"/>
      <c r="O1567" s="93"/>
      <c r="P1567" s="93"/>
      <c r="Q1567" s="93"/>
      <c r="R1567" s="93"/>
      <c r="S1567" s="93"/>
      <c r="T1567" s="93"/>
      <c r="U1567" s="93"/>
      <c r="V1567" s="582"/>
      <c r="W1567" s="93"/>
      <c r="X1567" s="93"/>
      <c r="Y1567" s="582"/>
      <c r="Z1567" s="93"/>
      <c r="AA1567" s="93"/>
      <c r="AB1567" s="93"/>
      <c r="AC1567" s="325"/>
      <c r="AD1567" s="325"/>
      <c r="AE1567" s="325"/>
      <c r="AF1567" s="325"/>
      <c r="AG1567" s="325"/>
      <c r="AH1567" s="325"/>
      <c r="AI1567" s="325"/>
      <c r="AJ1567" s="325"/>
      <c r="AK1567" s="325"/>
      <c r="AL1567" s="325"/>
      <c r="AM1567" s="325"/>
      <c r="AN1567" s="325"/>
      <c r="AO1567" s="325"/>
      <c r="AP1567" s="325"/>
      <c r="AQ1567" s="325"/>
      <c r="AR1567" s="325"/>
      <c r="AS1567" s="325"/>
      <c r="AT1567" s="325"/>
      <c r="AU1567" s="325"/>
      <c r="AV1567" s="325"/>
      <c r="AW1567" s="325"/>
      <c r="AX1567" s="325"/>
      <c r="AY1567" s="325"/>
      <c r="AZ1567" s="325"/>
      <c r="BA1567" s="325"/>
      <c r="BB1567" s="325"/>
      <c r="BC1567" s="325"/>
      <c r="BD1567" s="325"/>
      <c r="BE1567" s="325"/>
      <c r="BF1567" s="325"/>
      <c r="BG1567" s="325"/>
      <c r="BH1567" s="325"/>
      <c r="BI1567" s="325"/>
      <c r="BJ1567" s="325"/>
      <c r="BK1567" s="325"/>
      <c r="BL1567" s="325"/>
      <c r="BM1567" s="325"/>
      <c r="BN1567" s="325"/>
      <c r="BO1567" s="325"/>
      <c r="BP1567" s="325"/>
      <c r="BQ1567" s="325"/>
      <c r="BR1567" s="325"/>
      <c r="BS1567" s="325"/>
      <c r="BT1567" s="325"/>
      <c r="BU1567" s="325"/>
      <c r="BV1567" s="325"/>
      <c r="BW1567" s="325"/>
      <c r="BX1567" s="325"/>
      <c r="BY1567" s="325"/>
      <c r="BZ1567" s="325"/>
      <c r="CA1567" s="325"/>
      <c r="CB1567" s="325"/>
      <c r="CC1567" s="325"/>
      <c r="CD1567" s="325"/>
      <c r="CE1567" s="325"/>
      <c r="CF1567" s="325"/>
      <c r="CG1567" s="325"/>
      <c r="CH1567" s="325"/>
      <c r="CI1567" s="325"/>
      <c r="CJ1567" s="325"/>
      <c r="CK1567" s="325"/>
      <c r="CL1567" s="325"/>
      <c r="CM1567" s="162"/>
      <c r="CN1567" s="162"/>
    </row>
    <row r="1568" spans="1:107" s="5" customFormat="1" ht="10.5" hidden="1" customHeight="1">
      <c r="A1568" s="1519" t="s">
        <v>0</v>
      </c>
      <c r="B1568" s="1520"/>
      <c r="C1568" s="590"/>
      <c r="D1568" s="604" t="s">
        <v>116</v>
      </c>
      <c r="E1568" s="594"/>
      <c r="F1568" s="595"/>
      <c r="G1568" s="595"/>
      <c r="H1568" s="596"/>
      <c r="I1568" s="595"/>
      <c r="J1568" s="595"/>
      <c r="K1568" s="595"/>
      <c r="L1568" s="595"/>
      <c r="M1568" s="595"/>
      <c r="N1568" s="596"/>
      <c r="O1568" s="595"/>
      <c r="P1568" s="595"/>
      <c r="Q1568" s="595"/>
      <c r="R1568" s="595"/>
      <c r="S1568" s="595"/>
      <c r="T1568" s="595"/>
      <c r="U1568" s="595"/>
      <c r="V1568" s="596"/>
      <c r="W1568" s="595"/>
      <c r="X1568" s="595"/>
      <c r="Y1568" s="596"/>
      <c r="Z1568" s="595"/>
      <c r="AA1568" s="595"/>
      <c r="AB1568" s="595"/>
      <c r="AC1568" s="361"/>
      <c r="AD1568" s="361"/>
      <c r="AE1568" s="361"/>
      <c r="AF1568" s="361"/>
      <c r="AG1568" s="361"/>
      <c r="AH1568" s="361"/>
      <c r="AI1568" s="361"/>
      <c r="AJ1568" s="361"/>
      <c r="AK1568" s="361"/>
      <c r="AL1568" s="361"/>
      <c r="AM1568" s="361"/>
      <c r="AN1568" s="361"/>
      <c r="AO1568" s="361"/>
      <c r="AP1568" s="361"/>
      <c r="AQ1568" s="361"/>
      <c r="AR1568" s="361"/>
      <c r="AS1568" s="361"/>
      <c r="AT1568" s="361"/>
      <c r="AU1568" s="361"/>
      <c r="AV1568" s="361"/>
      <c r="AW1568" s="361"/>
      <c r="AX1568" s="361"/>
      <c r="AY1568" s="361"/>
      <c r="AZ1568" s="361"/>
      <c r="BA1568" s="361"/>
      <c r="BB1568" s="361"/>
      <c r="BC1568" s="361"/>
      <c r="BD1568" s="361"/>
      <c r="BE1568" s="361"/>
      <c r="BF1568" s="361"/>
      <c r="BG1568" s="361"/>
      <c r="BH1568" s="361"/>
      <c r="BI1568" s="361"/>
      <c r="BJ1568" s="361"/>
      <c r="BK1568" s="361"/>
      <c r="BL1568" s="361"/>
      <c r="BM1568" s="361"/>
      <c r="BN1568" s="361"/>
      <c r="BO1568" s="361"/>
      <c r="BP1568" s="361"/>
      <c r="BQ1568" s="361"/>
      <c r="BR1568" s="361"/>
      <c r="BS1568" s="361"/>
      <c r="BT1568" s="361"/>
      <c r="BU1568" s="361"/>
      <c r="BV1568" s="361"/>
      <c r="BW1568" s="361"/>
      <c r="BX1568" s="361"/>
      <c r="BY1568" s="361"/>
      <c r="BZ1568" s="361"/>
      <c r="CA1568" s="361"/>
      <c r="CB1568" s="361"/>
      <c r="CC1568" s="361"/>
      <c r="CD1568" s="361"/>
      <c r="CE1568" s="361"/>
      <c r="CF1568" s="361"/>
      <c r="CG1568" s="361"/>
      <c r="CH1568" s="361"/>
      <c r="CI1568" s="361"/>
      <c r="CJ1568" s="361"/>
      <c r="CK1568" s="361"/>
      <c r="CL1568" s="361"/>
      <c r="CM1568" s="127"/>
      <c r="CN1568" s="127"/>
    </row>
    <row r="1569" spans="1:132" s="5" customFormat="1" ht="10.5" hidden="1" customHeight="1" thickBot="1">
      <c r="A1569" s="1521"/>
      <c r="B1569" s="1522"/>
      <c r="C1569" s="590"/>
      <c r="D1569" s="604" t="s">
        <v>117</v>
      </c>
      <c r="E1569" s="597"/>
      <c r="F1569" s="598"/>
      <c r="G1569" s="598"/>
      <c r="H1569" s="599"/>
      <c r="I1569" s="598"/>
      <c r="J1569" s="598"/>
      <c r="K1569" s="598"/>
      <c r="L1569" s="598"/>
      <c r="M1569" s="598"/>
      <c r="N1569" s="599"/>
      <c r="O1569" s="598"/>
      <c r="P1569" s="598"/>
      <c r="Q1569" s="598"/>
      <c r="R1569" s="598"/>
      <c r="S1569" s="598"/>
      <c r="T1569" s="598"/>
      <c r="U1569" s="598"/>
      <c r="V1569" s="599"/>
      <c r="W1569" s="598"/>
      <c r="X1569" s="598"/>
      <c r="Y1569" s="599"/>
      <c r="Z1569" s="598"/>
      <c r="AA1569" s="598"/>
      <c r="AB1569" s="598"/>
      <c r="AC1569" s="361"/>
      <c r="AD1569" s="361"/>
      <c r="AE1569" s="361"/>
      <c r="AF1569" s="361"/>
      <c r="AG1569" s="361"/>
      <c r="AH1569" s="361"/>
      <c r="AI1569" s="361"/>
      <c r="AJ1569" s="361"/>
      <c r="AK1569" s="361"/>
      <c r="AL1569" s="361"/>
      <c r="AM1569" s="361"/>
      <c r="AN1569" s="361"/>
      <c r="AO1569" s="361"/>
      <c r="AP1569" s="361"/>
      <c r="AQ1569" s="361"/>
      <c r="AR1569" s="361"/>
      <c r="AS1569" s="361"/>
      <c r="AT1569" s="361"/>
      <c r="AU1569" s="361"/>
      <c r="AV1569" s="361"/>
      <c r="AW1569" s="361"/>
      <c r="AX1569" s="361"/>
      <c r="AY1569" s="361"/>
      <c r="AZ1569" s="361"/>
      <c r="BA1569" s="361"/>
      <c r="BB1569" s="361"/>
      <c r="BC1569" s="361"/>
      <c r="BD1569" s="361"/>
      <c r="BE1569" s="361"/>
      <c r="BF1569" s="361"/>
      <c r="BG1569" s="361"/>
      <c r="BH1569" s="361"/>
      <c r="BI1569" s="361"/>
      <c r="BJ1569" s="361"/>
      <c r="BK1569" s="361"/>
      <c r="BL1569" s="361"/>
      <c r="BM1569" s="361"/>
      <c r="BN1569" s="361"/>
      <c r="BO1569" s="361"/>
      <c r="BP1569" s="361"/>
      <c r="BQ1569" s="361"/>
      <c r="BR1569" s="361"/>
      <c r="BS1569" s="361"/>
      <c r="BT1569" s="361"/>
      <c r="BU1569" s="361"/>
      <c r="BV1569" s="361"/>
      <c r="BW1569" s="361"/>
      <c r="BX1569" s="361"/>
      <c r="BY1569" s="361"/>
      <c r="BZ1569" s="361"/>
      <c r="CA1569" s="361"/>
      <c r="CB1569" s="361"/>
      <c r="CC1569" s="361"/>
      <c r="CD1569" s="361"/>
      <c r="CE1569" s="361"/>
      <c r="CF1569" s="361"/>
      <c r="CG1569" s="361"/>
      <c r="CH1569" s="361"/>
      <c r="CI1569" s="361"/>
      <c r="CJ1569" s="361"/>
      <c r="CK1569" s="361"/>
      <c r="CL1569" s="361"/>
      <c r="CM1569" s="127"/>
      <c r="CN1569" s="127"/>
    </row>
    <row r="1570" spans="1:132" s="27" customFormat="1" ht="21" hidden="1" customHeight="1" thickBot="1">
      <c r="A1570" s="1579" t="s">
        <v>607</v>
      </c>
      <c r="B1570" s="1580"/>
      <c r="C1570" s="1047"/>
      <c r="D1570" s="1048" t="s">
        <v>608</v>
      </c>
      <c r="E1570" s="1042" t="e">
        <f t="shared" ref="E1570:AB1570" si="643">(E1433+E1438-E1443-E1458-E1463-E1468-E1478)/(E1433+E1438)*100</f>
        <v>#VALUE!</v>
      </c>
      <c r="F1570" s="1042">
        <f t="shared" si="643"/>
        <v>-6.666666666666667</v>
      </c>
      <c r="G1570" s="1042">
        <f t="shared" si="643"/>
        <v>0</v>
      </c>
      <c r="H1570" s="1049">
        <f t="shared" si="643"/>
        <v>-10.344827586206897</v>
      </c>
      <c r="I1570" s="1042">
        <f t="shared" si="643"/>
        <v>0</v>
      </c>
      <c r="J1570" s="1042">
        <f t="shared" si="643"/>
        <v>-46.875</v>
      </c>
      <c r="K1570" s="1042">
        <f t="shared" si="643"/>
        <v>-62.068965517241381</v>
      </c>
      <c r="L1570" s="1042">
        <f t="shared" si="643"/>
        <v>-62.5</v>
      </c>
      <c r="M1570" s="1042">
        <f t="shared" si="643"/>
        <v>-73.333333333333329</v>
      </c>
      <c r="N1570" s="1049">
        <f t="shared" si="643"/>
        <v>-57.575757575757578</v>
      </c>
      <c r="O1570" s="1043">
        <f t="shared" si="643"/>
        <v>-100</v>
      </c>
      <c r="P1570" s="1043">
        <f t="shared" si="643"/>
        <v>-73.333333333333329</v>
      </c>
      <c r="Q1570" s="1043">
        <f t="shared" si="643"/>
        <v>-62.5</v>
      </c>
      <c r="R1570" s="1043">
        <f t="shared" si="643"/>
        <v>-73.333333333333329</v>
      </c>
      <c r="S1570" s="1043">
        <f t="shared" si="643"/>
        <v>-67.741935483870961</v>
      </c>
      <c r="T1570" s="1043">
        <f t="shared" si="643"/>
        <v>-62.5</v>
      </c>
      <c r="U1570" s="1043">
        <f t="shared" si="643"/>
        <v>-56.666666666666664</v>
      </c>
      <c r="V1570" s="1049">
        <f t="shared" si="643"/>
        <v>-46.875</v>
      </c>
      <c r="W1570" s="1043">
        <f t="shared" si="643"/>
        <v>-35.483870967741936</v>
      </c>
      <c r="X1570" s="1043">
        <f t="shared" si="643"/>
        <v>-23.333333333333332</v>
      </c>
      <c r="Y1570" s="1043">
        <f t="shared" si="643"/>
        <v>-27.586206896551722</v>
      </c>
      <c r="Z1570" s="1043">
        <f t="shared" si="643"/>
        <v>99.992734439212228</v>
      </c>
      <c r="AA1570" s="1043">
        <f t="shared" si="643"/>
        <v>99.992733531798748</v>
      </c>
      <c r="AB1570" s="1044">
        <f t="shared" si="643"/>
        <v>3.0303030303030303</v>
      </c>
      <c r="AC1570" s="259"/>
      <c r="AD1570" s="162"/>
      <c r="AE1570" s="165"/>
      <c r="AF1570" s="257"/>
      <c r="AG1570" s="257"/>
      <c r="AH1570" s="257"/>
      <c r="AI1570" s="257"/>
      <c r="AJ1570" s="257"/>
      <c r="AK1570" s="257"/>
      <c r="AL1570" s="257"/>
      <c r="AM1570" s="257"/>
      <c r="AN1570" s="257"/>
      <c r="AO1570" s="257"/>
      <c r="AP1570" s="257"/>
      <c r="AQ1570" s="257"/>
      <c r="AR1570" s="257"/>
      <c r="AS1570" s="257"/>
      <c r="AT1570" s="257"/>
      <c r="AU1570" s="257"/>
      <c r="AV1570" s="257"/>
      <c r="AW1570" s="257"/>
      <c r="AX1570" s="257"/>
      <c r="AY1570" s="257"/>
      <c r="AZ1570" s="257"/>
      <c r="BA1570" s="257"/>
      <c r="BB1570" s="257"/>
      <c r="BC1570" s="257"/>
      <c r="BD1570" s="257"/>
      <c r="BE1570" s="162"/>
      <c r="BF1570" s="162"/>
      <c r="BG1570" s="162"/>
      <c r="BH1570" s="162"/>
      <c r="BI1570" s="162"/>
      <c r="BJ1570" s="162"/>
      <c r="BK1570" s="162"/>
      <c r="BL1570" s="162"/>
      <c r="BM1570" s="162"/>
      <c r="BN1570" s="162"/>
      <c r="BO1570" s="162"/>
      <c r="BP1570" s="162"/>
      <c r="BQ1570" s="162"/>
      <c r="BR1570" s="162"/>
      <c r="BS1570" s="162"/>
      <c r="BT1570" s="162"/>
      <c r="BU1570" s="162"/>
      <c r="BV1570" s="162"/>
      <c r="BW1570" s="162"/>
      <c r="BX1570" s="162"/>
      <c r="BY1570" s="162"/>
      <c r="BZ1570" s="162"/>
      <c r="CA1570" s="162"/>
      <c r="CB1570" s="162"/>
      <c r="CC1570" s="162"/>
      <c r="CD1570" s="162"/>
      <c r="CE1570" s="162"/>
      <c r="CF1570" s="162"/>
      <c r="CG1570" s="162"/>
      <c r="CH1570" s="162"/>
      <c r="CI1570" s="162"/>
      <c r="CJ1570" s="162"/>
      <c r="CK1570" s="162"/>
      <c r="CL1570" s="162"/>
      <c r="CM1570" s="162"/>
      <c r="CN1570" s="162"/>
      <c r="CO1570" s="162"/>
      <c r="CP1570" s="162"/>
      <c r="CQ1570" s="162"/>
      <c r="CR1570" s="162"/>
      <c r="CS1570" s="162"/>
      <c r="CT1570" s="162"/>
      <c r="CU1570" s="162"/>
      <c r="CV1570" s="162"/>
      <c r="CW1570" s="162"/>
      <c r="CX1570" s="162"/>
      <c r="CY1570" s="162"/>
      <c r="CZ1570" s="162"/>
      <c r="DA1570" s="162"/>
      <c r="DB1570" s="162"/>
      <c r="DC1570" s="162"/>
      <c r="DD1570" s="162"/>
      <c r="DE1570" s="162"/>
      <c r="DF1570" s="162"/>
      <c r="DG1570" s="162"/>
      <c r="DH1570" s="162"/>
      <c r="DI1570" s="162"/>
      <c r="DJ1570" s="162"/>
      <c r="DK1570" s="162"/>
      <c r="DL1570" s="162"/>
      <c r="DM1570" s="162"/>
      <c r="DN1570" s="162"/>
      <c r="DO1570" s="162"/>
      <c r="DP1570" s="162"/>
      <c r="DQ1570" s="162"/>
      <c r="DR1570" s="162"/>
      <c r="DS1570" s="162"/>
      <c r="DT1570" s="162"/>
      <c r="DU1570" s="111"/>
      <c r="DV1570" s="111"/>
      <c r="DW1570" s="111"/>
      <c r="DX1570" s="111"/>
      <c r="DY1570" s="111"/>
      <c r="DZ1570" s="111"/>
      <c r="EA1570" s="111"/>
      <c r="EB1570" s="111"/>
    </row>
    <row r="1571" spans="1:132" ht="29.25" hidden="1" customHeight="1" thickBot="1">
      <c r="A1571" s="833"/>
      <c r="B1571" s="87"/>
      <c r="C1571" s="834"/>
      <c r="D1571" s="660"/>
      <c r="E1571" s="87"/>
      <c r="F1571" s="87"/>
      <c r="G1571" s="163"/>
      <c r="H1571" s="163"/>
      <c r="I1571" s="163"/>
      <c r="J1571" s="163"/>
      <c r="K1571" s="163"/>
      <c r="L1571" s="163"/>
      <c r="M1571" s="163"/>
      <c r="N1571" s="163"/>
      <c r="O1571" s="163"/>
      <c r="P1571" s="163"/>
      <c r="Q1571" s="163"/>
      <c r="R1571" s="163"/>
      <c r="S1571" s="163"/>
      <c r="T1571" s="163"/>
      <c r="U1571" s="163"/>
      <c r="V1571" s="1321"/>
      <c r="W1571" s="163"/>
      <c r="X1571" s="87"/>
      <c r="Y1571" s="163"/>
      <c r="Z1571" s="87"/>
      <c r="AA1571" s="87"/>
      <c r="AB1571" s="87"/>
    </row>
    <row r="1572" spans="1:132" s="2" customFormat="1" ht="28.5" customHeight="1" thickBot="1">
      <c r="A1572" s="391" t="s">
        <v>44</v>
      </c>
      <c r="B1572" s="30" t="s">
        <v>91</v>
      </c>
      <c r="C1572" s="30"/>
      <c r="D1572" s="30" t="s">
        <v>39</v>
      </c>
      <c r="E1572" s="1532" t="s">
        <v>40</v>
      </c>
      <c r="F1572" s="1533"/>
      <c r="G1572" s="1533"/>
      <c r="H1572" s="1533"/>
      <c r="I1572" s="1533"/>
      <c r="J1572" s="1533"/>
      <c r="K1572" s="1533"/>
      <c r="L1572" s="1533"/>
      <c r="M1572" s="1533"/>
      <c r="N1572" s="1533"/>
      <c r="O1572" s="1533"/>
      <c r="P1572" s="1533"/>
      <c r="Q1572" s="1533"/>
      <c r="R1572" s="1533"/>
      <c r="S1572" s="1533"/>
      <c r="T1572" s="1533"/>
      <c r="U1572" s="1533"/>
      <c r="V1572" s="1533"/>
      <c r="W1572" s="1533"/>
      <c r="X1572" s="1533"/>
      <c r="Y1572" s="1533"/>
      <c r="Z1572" s="1533"/>
      <c r="AA1572" s="1533"/>
      <c r="AB1572" s="1534"/>
      <c r="AC1572" s="325"/>
      <c r="AD1572" s="325"/>
      <c r="AE1572" s="325"/>
      <c r="AF1572" s="325"/>
      <c r="AG1572" s="325"/>
      <c r="AH1572" s="325"/>
      <c r="AI1572" s="325"/>
      <c r="AJ1572" s="325"/>
      <c r="AK1572" s="325"/>
      <c r="AL1572" s="325"/>
      <c r="AM1572" s="325"/>
      <c r="AN1572" s="325"/>
      <c r="AO1572" s="325"/>
      <c r="AP1572" s="325"/>
      <c r="AQ1572" s="325"/>
      <c r="AR1572" s="325"/>
      <c r="AS1572" s="325"/>
      <c r="AT1572" s="325"/>
      <c r="AU1572" s="325"/>
      <c r="AV1572" s="325"/>
      <c r="AW1572" s="325"/>
      <c r="AX1572" s="325"/>
      <c r="AY1572" s="325"/>
      <c r="AZ1572" s="325"/>
      <c r="BA1572" s="325"/>
      <c r="BB1572" s="325"/>
      <c r="BC1572" s="325"/>
      <c r="BD1572" s="325"/>
      <c r="BE1572" s="325"/>
      <c r="BF1572" s="325"/>
      <c r="BG1572" s="325"/>
      <c r="BH1572" s="325"/>
      <c r="BI1572" s="325"/>
      <c r="BJ1572" s="325"/>
      <c r="BK1572" s="325"/>
      <c r="BL1572" s="325"/>
      <c r="BM1572" s="325"/>
      <c r="BN1572" s="325"/>
      <c r="BO1572" s="325"/>
      <c r="BP1572" s="325"/>
      <c r="BQ1572" s="325"/>
      <c r="BR1572" s="325"/>
      <c r="BS1572" s="325"/>
      <c r="BT1572" s="325"/>
      <c r="BU1572" s="325"/>
      <c r="BV1572" s="325"/>
      <c r="BW1572" s="325"/>
      <c r="BX1572" s="325"/>
      <c r="BY1572" s="325"/>
      <c r="BZ1572" s="325"/>
      <c r="CA1572" s="325"/>
      <c r="CB1572" s="325"/>
      <c r="CC1572" s="325"/>
      <c r="CD1572" s="325"/>
      <c r="CE1572" s="325"/>
      <c r="CF1572" s="325"/>
      <c r="CG1572" s="325"/>
      <c r="CH1572" s="325"/>
      <c r="CI1572" s="325"/>
      <c r="CJ1572" s="325"/>
      <c r="CK1572" s="325"/>
      <c r="CL1572" s="325"/>
      <c r="CM1572" s="162"/>
      <c r="CN1572" s="162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</row>
    <row r="1573" spans="1:132" s="2" customFormat="1" ht="10.5" customHeight="1" thickBot="1">
      <c r="A1573" s="831" t="s">
        <v>922</v>
      </c>
      <c r="B1573" s="835"/>
      <c r="C1573" s="849"/>
      <c r="D1573" s="835"/>
      <c r="E1573" s="809">
        <v>1</v>
      </c>
      <c r="F1573" s="151">
        <v>2</v>
      </c>
      <c r="G1573" s="151">
        <v>3</v>
      </c>
      <c r="H1573" s="591">
        <v>4</v>
      </c>
      <c r="I1573" s="151">
        <v>5</v>
      </c>
      <c r="J1573" s="151">
        <v>6</v>
      </c>
      <c r="K1573" s="151">
        <v>7</v>
      </c>
      <c r="L1573" s="151">
        <v>8</v>
      </c>
      <c r="M1573" s="151">
        <v>9</v>
      </c>
      <c r="N1573" s="591">
        <v>10</v>
      </c>
      <c r="O1573" s="151">
        <v>11</v>
      </c>
      <c r="P1573" s="151">
        <v>12</v>
      </c>
      <c r="Q1573" s="151">
        <v>13</v>
      </c>
      <c r="R1573" s="151">
        <v>14</v>
      </c>
      <c r="S1573" s="151">
        <v>15</v>
      </c>
      <c r="T1573" s="151">
        <v>16</v>
      </c>
      <c r="U1573" s="151">
        <v>17</v>
      </c>
      <c r="V1573" s="591">
        <v>18</v>
      </c>
      <c r="W1573" s="151">
        <v>19</v>
      </c>
      <c r="X1573" s="151">
        <v>20</v>
      </c>
      <c r="Y1573" s="151">
        <v>21</v>
      </c>
      <c r="Z1573" s="151">
        <v>22</v>
      </c>
      <c r="AA1573" s="151">
        <v>23</v>
      </c>
      <c r="AB1573" s="153">
        <v>24</v>
      </c>
      <c r="AC1573" s="325"/>
      <c r="AD1573" s="325"/>
      <c r="AE1573" s="325"/>
      <c r="AF1573" s="325"/>
      <c r="AG1573" s="325"/>
      <c r="AH1573" s="325"/>
      <c r="AI1573" s="325"/>
      <c r="AJ1573" s="325"/>
      <c r="AK1573" s="325"/>
      <c r="AL1573" s="325"/>
      <c r="AM1573" s="325"/>
      <c r="AN1573" s="325"/>
      <c r="AO1573" s="325"/>
      <c r="AP1573" s="325"/>
      <c r="AQ1573" s="325"/>
      <c r="AR1573" s="325"/>
      <c r="AS1573" s="325"/>
      <c r="AT1573" s="325"/>
      <c r="AU1573" s="325"/>
      <c r="AV1573" s="325"/>
      <c r="AW1573" s="325"/>
      <c r="AX1573" s="325"/>
      <c r="AY1573" s="325"/>
      <c r="AZ1573" s="325"/>
      <c r="BA1573" s="325"/>
      <c r="BB1573" s="325"/>
      <c r="BC1573" s="325"/>
      <c r="BD1573" s="325"/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325"/>
      <c r="BZ1573" s="325"/>
      <c r="CA1573" s="325"/>
      <c r="CB1573" s="325"/>
      <c r="CC1573" s="325"/>
      <c r="CD1573" s="325"/>
      <c r="CE1573" s="325"/>
      <c r="CF1573" s="325"/>
      <c r="CG1573" s="325"/>
      <c r="CH1573" s="325"/>
      <c r="CI1573" s="325"/>
      <c r="CJ1573" s="325"/>
      <c r="CK1573" s="325"/>
      <c r="CL1573" s="325"/>
      <c r="CM1573" s="162"/>
      <c r="CN1573" s="162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</row>
    <row r="1574" spans="1:132" s="1" customFormat="1" ht="10.5" customHeight="1">
      <c r="A1574" s="643" t="s">
        <v>77</v>
      </c>
      <c r="B1574" s="210"/>
      <c r="C1574" s="210" t="s">
        <v>519</v>
      </c>
      <c r="D1574" s="221" t="s">
        <v>38</v>
      </c>
      <c r="E1574" s="210">
        <v>6.4</v>
      </c>
      <c r="F1574" s="210">
        <v>6.2</v>
      </c>
      <c r="G1574" s="210">
        <v>6.2</v>
      </c>
      <c r="H1574" s="644">
        <v>6.3000000000000007</v>
      </c>
      <c r="I1574" s="1217">
        <v>6.3000000000000007</v>
      </c>
      <c r="J1574" s="1217">
        <v>6.3000000000000007</v>
      </c>
      <c r="K1574" s="1217">
        <v>6.4</v>
      </c>
      <c r="L1574" s="210">
        <v>6.5</v>
      </c>
      <c r="M1574" s="210">
        <v>6.4</v>
      </c>
      <c r="N1574" s="644">
        <v>6.5</v>
      </c>
      <c r="O1574" s="210">
        <v>6.5</v>
      </c>
      <c r="P1574" s="210">
        <v>6.5</v>
      </c>
      <c r="Q1574" s="210">
        <v>6.4</v>
      </c>
      <c r="R1574" s="210">
        <v>6.3000000000000007</v>
      </c>
      <c r="S1574" s="210">
        <v>6.2</v>
      </c>
      <c r="T1574" s="210">
        <v>6.4</v>
      </c>
      <c r="U1574" s="210">
        <v>6.4</v>
      </c>
      <c r="V1574" s="644">
        <v>6.3000000000000007</v>
      </c>
      <c r="W1574" s="210">
        <v>6.4</v>
      </c>
      <c r="X1574" s="210">
        <v>6.3000000000000007</v>
      </c>
      <c r="Y1574" s="210">
        <v>6.3000000000000007</v>
      </c>
      <c r="Z1574" s="210">
        <v>6.4</v>
      </c>
      <c r="AA1574" s="210">
        <v>6.3000000000000007</v>
      </c>
      <c r="AB1574" s="211">
        <v>6.4</v>
      </c>
      <c r="AC1574" s="325"/>
      <c r="AD1574" s="325"/>
      <c r="AE1574" s="325"/>
      <c r="AF1574" s="325"/>
      <c r="AG1574" s="325"/>
      <c r="AH1574" s="325"/>
      <c r="AI1574" s="325"/>
      <c r="AJ1574" s="325"/>
      <c r="AK1574" s="325"/>
      <c r="AL1574" s="325"/>
      <c r="AM1574" s="325"/>
      <c r="AN1574" s="325"/>
      <c r="AO1574" s="325"/>
      <c r="AP1574" s="325"/>
      <c r="AQ1574" s="325"/>
      <c r="AR1574" s="325"/>
      <c r="AS1574" s="325"/>
      <c r="AT1574" s="325"/>
      <c r="AU1574" s="325"/>
      <c r="AV1574" s="325"/>
      <c r="AW1574" s="325"/>
      <c r="AX1574" s="325"/>
      <c r="AY1574" s="325"/>
      <c r="AZ1574" s="325"/>
      <c r="BA1574" s="325"/>
      <c r="BB1574" s="325"/>
      <c r="BC1574" s="325"/>
      <c r="BD1574" s="325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325"/>
      <c r="BZ1574" s="325"/>
      <c r="CA1574" s="325"/>
      <c r="CB1574" s="325"/>
      <c r="CC1574" s="325"/>
      <c r="CD1574" s="325"/>
      <c r="CE1574" s="325"/>
      <c r="CF1574" s="325"/>
      <c r="CG1574" s="325"/>
      <c r="CH1574" s="325"/>
      <c r="CI1574" s="325"/>
      <c r="CJ1574" s="325"/>
      <c r="CK1574" s="325"/>
      <c r="CL1574" s="325"/>
      <c r="CM1574" s="162"/>
      <c r="CN1574" s="162"/>
    </row>
    <row r="1575" spans="1:132" s="1" customFormat="1" ht="10.5" customHeight="1" thickBot="1">
      <c r="A1575" s="645" t="s">
        <v>78</v>
      </c>
      <c r="B1575" s="672"/>
      <c r="C1575" s="672" t="s">
        <v>519</v>
      </c>
      <c r="D1575" s="223" t="s">
        <v>38</v>
      </c>
      <c r="E1575" s="1340">
        <v>6.3000000000000007</v>
      </c>
      <c r="F1575" s="1166">
        <v>6.3000000000000007</v>
      </c>
      <c r="G1575" s="1340">
        <v>6.3000000000000007</v>
      </c>
      <c r="H1575" s="635">
        <v>6.3000000000000007</v>
      </c>
      <c r="I1575" s="1342">
        <v>6.3000000000000007</v>
      </c>
      <c r="J1575" s="1342">
        <v>6.2</v>
      </c>
      <c r="K1575" s="1342">
        <v>6.3000000000000007</v>
      </c>
      <c r="L1575" s="1166">
        <v>6.4</v>
      </c>
      <c r="M1575" s="1166">
        <v>6.4</v>
      </c>
      <c r="N1575" s="1341">
        <v>6.4</v>
      </c>
      <c r="O1575" s="1166">
        <v>6.4</v>
      </c>
      <c r="P1575" s="1166">
        <v>6.4</v>
      </c>
      <c r="Q1575" s="1166">
        <v>6.4</v>
      </c>
      <c r="R1575" s="1166">
        <v>6.3000000000000007</v>
      </c>
      <c r="S1575" s="1166">
        <v>6.2</v>
      </c>
      <c r="T1575" s="1166">
        <v>6.3000000000000007</v>
      </c>
      <c r="U1575" s="1166">
        <v>6.3000000000000007</v>
      </c>
      <c r="V1575" s="1341">
        <v>6.3000000000000007</v>
      </c>
      <c r="W1575" s="1166">
        <v>6.4</v>
      </c>
      <c r="X1575" s="1166">
        <v>6.4</v>
      </c>
      <c r="Y1575" s="1166">
        <v>6.3000000000000007</v>
      </c>
      <c r="Z1575" s="1342">
        <v>6.4</v>
      </c>
      <c r="AA1575" s="1342">
        <v>6.3000000000000007</v>
      </c>
      <c r="AB1575" s="1342">
        <v>6.4</v>
      </c>
      <c r="AC1575" s="325"/>
      <c r="AD1575" s="325"/>
      <c r="AE1575" s="325"/>
      <c r="AF1575" s="325"/>
      <c r="AG1575" s="325"/>
      <c r="AH1575" s="325"/>
      <c r="AI1575" s="325"/>
      <c r="AJ1575" s="325"/>
      <c r="AK1575" s="325"/>
      <c r="AL1575" s="325"/>
      <c r="AM1575" s="325"/>
      <c r="AN1575" s="325"/>
      <c r="AO1575" s="325"/>
      <c r="AP1575" s="325"/>
      <c r="AQ1575" s="325"/>
      <c r="AR1575" s="325"/>
      <c r="AS1575" s="325"/>
      <c r="AT1575" s="325"/>
      <c r="AU1575" s="325"/>
      <c r="AV1575" s="325"/>
      <c r="AW1575" s="325"/>
      <c r="AX1575" s="325"/>
      <c r="AY1575" s="325"/>
      <c r="AZ1575" s="325"/>
      <c r="BA1575" s="325"/>
      <c r="BB1575" s="325"/>
      <c r="BC1575" s="325"/>
      <c r="BD1575" s="325"/>
      <c r="BE1575" s="325"/>
      <c r="BF1575" s="325"/>
      <c r="BG1575" s="325"/>
      <c r="BH1575" s="325"/>
      <c r="BI1575" s="325"/>
      <c r="BJ1575" s="325"/>
      <c r="BK1575" s="325"/>
      <c r="BL1575" s="325"/>
      <c r="BM1575" s="325"/>
      <c r="BN1575" s="325"/>
      <c r="BO1575" s="325"/>
      <c r="BP1575" s="325"/>
      <c r="BQ1575" s="325"/>
      <c r="BR1575" s="325"/>
      <c r="BS1575" s="325"/>
      <c r="BT1575" s="325"/>
      <c r="BU1575" s="325"/>
      <c r="BV1575" s="325"/>
      <c r="BW1575" s="325"/>
      <c r="BX1575" s="325"/>
      <c r="BY1575" s="325"/>
      <c r="BZ1575" s="325"/>
      <c r="CA1575" s="325"/>
      <c r="CB1575" s="325"/>
      <c r="CC1575" s="325"/>
      <c r="CD1575" s="325"/>
      <c r="CE1575" s="325"/>
      <c r="CF1575" s="325"/>
      <c r="CG1575" s="325"/>
      <c r="CH1575" s="325"/>
      <c r="CI1575" s="325"/>
      <c r="CJ1575" s="325"/>
      <c r="CK1575" s="325"/>
      <c r="CL1575" s="325"/>
      <c r="CM1575" s="162"/>
      <c r="CN1575" s="162"/>
    </row>
    <row r="1576" spans="1:132" s="1" customFormat="1" ht="10.5" customHeight="1">
      <c r="A1576" s="1539" t="s">
        <v>42</v>
      </c>
      <c r="B1576" s="1542" t="s">
        <v>978</v>
      </c>
      <c r="C1576" s="1164"/>
      <c r="D1576" s="1190"/>
      <c r="E1576" s="76"/>
      <c r="F1576" s="76"/>
      <c r="G1576" s="76"/>
      <c r="H1576" s="573"/>
      <c r="I1576" s="76"/>
      <c r="J1576" s="76"/>
      <c r="K1576" s="76"/>
      <c r="L1576" s="76"/>
      <c r="M1576" s="76"/>
      <c r="N1576" s="573"/>
      <c r="O1576" s="76"/>
      <c r="P1576" s="76"/>
      <c r="Q1576" s="76"/>
      <c r="R1576" s="76"/>
      <c r="S1576" s="76"/>
      <c r="T1576" s="76"/>
      <c r="U1576" s="76"/>
      <c r="V1576" s="573"/>
      <c r="W1576" s="76"/>
      <c r="X1576" s="76"/>
      <c r="Y1576" s="76"/>
      <c r="Z1576" s="76"/>
      <c r="AA1576" s="76"/>
      <c r="AB1576" s="77"/>
      <c r="AC1576" s="408" t="s">
        <v>115</v>
      </c>
      <c r="AD1576" s="50">
        <f>AD1579/AC1578</f>
        <v>0.31213673603514308</v>
      </c>
      <c r="AE1576" s="58"/>
      <c r="AF1576" s="397"/>
      <c r="AG1576" s="99"/>
      <c r="AH1576" s="99"/>
      <c r="AI1576" s="99"/>
      <c r="AJ1576" s="99"/>
      <c r="AK1576" s="99"/>
      <c r="AL1576" s="99"/>
      <c r="AM1576" s="99"/>
      <c r="AN1576" s="99"/>
      <c r="AO1576" s="99"/>
      <c r="AP1576" s="99"/>
      <c r="AQ1576" s="99"/>
      <c r="AR1576" s="99"/>
      <c r="AS1576" s="99"/>
      <c r="AT1576" s="99"/>
      <c r="AU1576" s="99"/>
      <c r="AV1576" s="99"/>
      <c r="AW1576" s="99"/>
      <c r="AX1576" s="99"/>
      <c r="AY1576" s="99"/>
      <c r="AZ1576" s="99"/>
      <c r="BA1576" s="99"/>
      <c r="BB1576" s="99"/>
      <c r="BC1576" s="99"/>
      <c r="BD1576" s="99"/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325"/>
      <c r="BZ1576" s="325"/>
      <c r="CA1576" s="325"/>
      <c r="CB1576" s="325"/>
      <c r="CC1576" s="325"/>
      <c r="CD1576" s="325"/>
      <c r="CE1576" s="325"/>
      <c r="CF1576" s="325"/>
      <c r="CG1576" s="325"/>
      <c r="CH1576" s="325"/>
      <c r="CI1576" s="325"/>
      <c r="CJ1576" s="325"/>
      <c r="CK1576" s="325"/>
      <c r="CL1576" s="325"/>
      <c r="CM1576" s="162"/>
      <c r="CN1576" s="162"/>
    </row>
    <row r="1577" spans="1:132" s="1" customFormat="1" ht="10.5" customHeight="1">
      <c r="A1577" s="1540"/>
      <c r="B1577" s="1543"/>
      <c r="C1577" s="1175" t="s">
        <v>129</v>
      </c>
      <c r="D1577" s="131" t="s">
        <v>33</v>
      </c>
      <c r="E1577" s="104">
        <f>ROUND(SQRT(E1578^2+E1579^2)*1000/(1.73*E$1574),0)</f>
        <v>61</v>
      </c>
      <c r="F1577" s="104">
        <f>ROUND(SQRT(F1578^2+F1579^2)*1000/(1.73*F$1574),0)</f>
        <v>64</v>
      </c>
      <c r="G1577" s="104">
        <f t="shared" ref="G1577:AB1577" si="644">ROUND(SQRT(G1578^2+G1579^2)*1000/(1.73*G$1574),0)</f>
        <v>61</v>
      </c>
      <c r="H1577" s="575">
        <f>ROUND(SQRT(H1578^2+H1579^2)*1000/(1.73*H$1574),0)</f>
        <v>61</v>
      </c>
      <c r="I1577" s="104">
        <f t="shared" si="644"/>
        <v>58</v>
      </c>
      <c r="J1577" s="104">
        <f t="shared" si="644"/>
        <v>60</v>
      </c>
      <c r="K1577" s="104">
        <f t="shared" si="644"/>
        <v>61</v>
      </c>
      <c r="L1577" s="104">
        <f t="shared" si="644"/>
        <v>33</v>
      </c>
      <c r="M1577" s="104">
        <f t="shared" si="644"/>
        <v>24</v>
      </c>
      <c r="N1577" s="575">
        <f t="shared" si="644"/>
        <v>10</v>
      </c>
      <c r="O1577" s="104">
        <f t="shared" si="644"/>
        <v>8</v>
      </c>
      <c r="P1577" s="104">
        <f t="shared" si="644"/>
        <v>7</v>
      </c>
      <c r="Q1577" s="104">
        <f t="shared" si="644"/>
        <v>6</v>
      </c>
      <c r="R1577" s="104">
        <f t="shared" si="644"/>
        <v>35</v>
      </c>
      <c r="S1577" s="104">
        <f t="shared" si="644"/>
        <v>56</v>
      </c>
      <c r="T1577" s="104">
        <f t="shared" si="644"/>
        <v>55</v>
      </c>
      <c r="U1577" s="104">
        <f t="shared" si="644"/>
        <v>54</v>
      </c>
      <c r="V1577" s="575">
        <f t="shared" si="644"/>
        <v>53</v>
      </c>
      <c r="W1577" s="104">
        <f t="shared" si="644"/>
        <v>53</v>
      </c>
      <c r="X1577" s="104">
        <f t="shared" si="644"/>
        <v>53</v>
      </c>
      <c r="Y1577" s="104">
        <f t="shared" si="644"/>
        <v>56</v>
      </c>
      <c r="Z1577" s="104">
        <f t="shared" si="644"/>
        <v>43</v>
      </c>
      <c r="AA1577" s="104">
        <f t="shared" si="644"/>
        <v>54</v>
      </c>
      <c r="AB1577" s="105">
        <f t="shared" si="644"/>
        <v>52</v>
      </c>
      <c r="AC1577" s="330"/>
      <c r="AD1577" s="177"/>
      <c r="AE1577" s="58"/>
      <c r="AF1577" s="332"/>
      <c r="AG1577" s="332"/>
      <c r="AH1577" s="332"/>
      <c r="AI1577" s="332"/>
      <c r="AJ1577" s="332"/>
      <c r="AK1577" s="332"/>
      <c r="AL1577" s="332"/>
      <c r="AM1577" s="332"/>
      <c r="AN1577" s="332"/>
      <c r="AO1577" s="332"/>
      <c r="AP1577" s="332"/>
      <c r="AQ1577" s="332"/>
      <c r="AR1577" s="332"/>
      <c r="AS1577" s="332"/>
      <c r="AT1577" s="332"/>
      <c r="AU1577" s="332"/>
      <c r="AV1577" s="332"/>
      <c r="AW1577" s="332"/>
      <c r="AX1577" s="332"/>
      <c r="AY1577" s="332"/>
      <c r="AZ1577" s="332"/>
      <c r="BA1577" s="332"/>
      <c r="BB1577" s="332"/>
      <c r="BC1577" s="332"/>
      <c r="BD1577" s="332"/>
      <c r="BE1577" s="325"/>
      <c r="BF1577" s="325"/>
      <c r="BG1577" s="325"/>
      <c r="BH1577" s="325"/>
      <c r="BI1577" s="325"/>
      <c r="BJ1577" s="325"/>
      <c r="BK1577" s="325"/>
      <c r="BL1577" s="325"/>
      <c r="BM1577" s="325"/>
      <c r="BN1577" s="325"/>
      <c r="BO1577" s="325"/>
      <c r="BP1577" s="325"/>
      <c r="BQ1577" s="325"/>
      <c r="BR1577" s="325"/>
      <c r="BS1577" s="325"/>
      <c r="BT1577" s="325"/>
      <c r="BU1577" s="325"/>
      <c r="BV1577" s="325"/>
      <c r="BW1577" s="325"/>
      <c r="BX1577" s="325"/>
      <c r="BY1577" s="325"/>
      <c r="BZ1577" s="325"/>
      <c r="CA1577" s="325"/>
      <c r="CB1577" s="325"/>
      <c r="CC1577" s="325"/>
      <c r="CD1577" s="325"/>
      <c r="CE1577" s="325"/>
      <c r="CF1577" s="325"/>
      <c r="CG1577" s="325"/>
      <c r="CH1577" s="325"/>
      <c r="CI1577" s="325"/>
      <c r="CJ1577" s="325"/>
      <c r="CK1577" s="325"/>
      <c r="CL1577" s="325"/>
      <c r="CM1577" s="162"/>
      <c r="CN1577" s="162"/>
    </row>
    <row r="1578" spans="1:132" s="1" customFormat="1" ht="10.5" customHeight="1">
      <c r="A1578" s="1540"/>
      <c r="B1578" s="1543"/>
      <c r="C1578" s="1175" t="s">
        <v>553</v>
      </c>
      <c r="D1578" s="131" t="s">
        <v>116</v>
      </c>
      <c r="E1578" s="739">
        <v>0.634104</v>
      </c>
      <c r="F1578" s="739">
        <v>0.64490400000000003</v>
      </c>
      <c r="G1578" s="739">
        <v>0.62375999999999998</v>
      </c>
      <c r="H1578" s="740">
        <v>0.62764799999999998</v>
      </c>
      <c r="I1578" s="739">
        <v>0.61147200000000002</v>
      </c>
      <c r="J1578" s="739">
        <v>0.62508000000000008</v>
      </c>
      <c r="K1578" s="739">
        <v>0.63827999999999996</v>
      </c>
      <c r="L1578" s="739">
        <v>0.35347200000000006</v>
      </c>
      <c r="M1578" s="739">
        <v>0.196104</v>
      </c>
      <c r="N1578" s="740">
        <v>8.7791999999999995E-2</v>
      </c>
      <c r="O1578" s="739">
        <v>7.5264000000000011E-2</v>
      </c>
      <c r="P1578" s="739">
        <v>6.7055999999999991E-2</v>
      </c>
      <c r="Q1578" s="739">
        <v>5.6136000000000005E-2</v>
      </c>
      <c r="R1578" s="739">
        <v>0.37992000000000004</v>
      </c>
      <c r="S1578" s="739">
        <v>0.57952800000000004</v>
      </c>
      <c r="T1578" s="739">
        <v>0.58509599999999995</v>
      </c>
      <c r="U1578" s="739">
        <v>0.57295200000000002</v>
      </c>
      <c r="V1578" s="740">
        <v>0.55915200000000009</v>
      </c>
      <c r="W1578" s="739">
        <v>0.56731200000000004</v>
      </c>
      <c r="X1578" s="739">
        <v>0.55735199999999996</v>
      </c>
      <c r="Y1578" s="739">
        <v>0.58478399999999997</v>
      </c>
      <c r="Z1578" s="739">
        <v>0.47164800000000001</v>
      </c>
      <c r="AA1578" s="739">
        <v>0.55920000000000003</v>
      </c>
      <c r="AB1578" s="836">
        <v>0.55284</v>
      </c>
      <c r="AC1578" s="47">
        <f>SUM(D1578:AB1578)</f>
        <v>11.210856000000001</v>
      </c>
      <c r="AD1578" s="50"/>
      <c r="AE1578" s="58">
        <v>2.4</v>
      </c>
      <c r="AF1578" s="99"/>
      <c r="AG1578" s="99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9"/>
      <c r="AR1578" s="99"/>
      <c r="AS1578" s="99"/>
      <c r="AT1578" s="99"/>
      <c r="AU1578" s="99"/>
      <c r="AV1578" s="99"/>
      <c r="AW1578" s="99"/>
      <c r="AX1578" s="99"/>
      <c r="AY1578" s="99"/>
      <c r="AZ1578" s="99"/>
      <c r="BA1578" s="99"/>
      <c r="BB1578" s="99"/>
      <c r="BC1578" s="99"/>
      <c r="BD1578" s="99"/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325"/>
      <c r="BZ1578" s="325"/>
      <c r="CA1578" s="325"/>
      <c r="CB1578" s="325"/>
      <c r="CC1578" s="325"/>
      <c r="CD1578" s="325"/>
      <c r="CE1578" s="325"/>
      <c r="CF1578" s="325"/>
      <c r="CG1578" s="325"/>
      <c r="CH1578" s="325"/>
      <c r="CI1578" s="325"/>
      <c r="CJ1578" s="325"/>
      <c r="CK1578" s="325"/>
      <c r="CL1578" s="325"/>
      <c r="CM1578" s="162"/>
      <c r="CN1578" s="162"/>
    </row>
    <row r="1579" spans="1:132" s="1" customFormat="1" ht="10.5" customHeight="1">
      <c r="A1579" s="1540"/>
      <c r="B1579" s="1543"/>
      <c r="C1579" s="1175" t="s">
        <v>553</v>
      </c>
      <c r="D1579" s="131" t="s">
        <v>117</v>
      </c>
      <c r="E1579" s="1011">
        <v>0.21866400000000003</v>
      </c>
      <c r="F1579" s="739">
        <v>0.22927200000000003</v>
      </c>
      <c r="G1579" s="739">
        <v>0.19500000000000001</v>
      </c>
      <c r="H1579" s="740">
        <v>0.21122400000000002</v>
      </c>
      <c r="I1579" s="739">
        <v>0.16567199999999999</v>
      </c>
      <c r="J1579" s="739">
        <v>0.189744</v>
      </c>
      <c r="K1579" s="739">
        <v>0.21818399999999999</v>
      </c>
      <c r="L1579" s="739">
        <v>0.11040000000000003</v>
      </c>
      <c r="M1579" s="739">
        <v>0.179952</v>
      </c>
      <c r="N1579" s="740">
        <v>6.4607999999999999E-2</v>
      </c>
      <c r="O1579" s="739">
        <v>5.2368000000000005E-2</v>
      </c>
      <c r="P1579" s="739">
        <v>4.5288000000000002E-2</v>
      </c>
      <c r="Q1579" s="739">
        <v>3.9792000000000001E-2</v>
      </c>
      <c r="R1579" s="739">
        <v>2.4216000000000008E-2</v>
      </c>
      <c r="S1579" s="739">
        <v>0.16324800000000003</v>
      </c>
      <c r="T1579" s="739">
        <v>0.16341600000000001</v>
      </c>
      <c r="U1579" s="739">
        <v>0.17263200000000001</v>
      </c>
      <c r="V1579" s="740">
        <v>0.14539200000000002</v>
      </c>
      <c r="W1579" s="739">
        <v>0.159912</v>
      </c>
      <c r="X1579" s="739">
        <v>0.1608</v>
      </c>
      <c r="Y1579" s="739">
        <v>0.18405600000000003</v>
      </c>
      <c r="Z1579" s="739">
        <v>6.7704E-2</v>
      </c>
      <c r="AA1579" s="739">
        <v>0.17196</v>
      </c>
      <c r="AB1579" s="836">
        <v>0.16581599999999999</v>
      </c>
      <c r="AC1579" s="330"/>
      <c r="AD1579" s="50">
        <f>SUM(E1579:AB1579)</f>
        <v>3.4993200000000004</v>
      </c>
      <c r="AE1579" s="58">
        <v>2.4</v>
      </c>
      <c r="AF1579" s="332"/>
      <c r="AG1579" s="332"/>
      <c r="AH1579" s="332"/>
      <c r="AI1579" s="332"/>
      <c r="AJ1579" s="332"/>
      <c r="AK1579" s="332"/>
      <c r="AL1579" s="332"/>
      <c r="AM1579" s="332"/>
      <c r="AN1579" s="332"/>
      <c r="AO1579" s="332"/>
      <c r="AP1579" s="332"/>
      <c r="AQ1579" s="325"/>
      <c r="AR1579" s="332"/>
      <c r="AS1579" s="332"/>
      <c r="AT1579" s="332"/>
      <c r="AU1579" s="332"/>
      <c r="AV1579" s="332"/>
      <c r="AW1579" s="332"/>
      <c r="AX1579" s="332"/>
      <c r="AY1579" s="332"/>
      <c r="AZ1579" s="332"/>
      <c r="BA1579" s="332"/>
      <c r="BB1579" s="332"/>
      <c r="BC1579" s="332"/>
      <c r="BD1579" s="325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325"/>
      <c r="BZ1579" s="325"/>
      <c r="CA1579" s="325"/>
      <c r="CB1579" s="325"/>
      <c r="CC1579" s="325"/>
      <c r="CD1579" s="325"/>
      <c r="CE1579" s="325"/>
      <c r="CF1579" s="325"/>
      <c r="CG1579" s="325"/>
      <c r="CH1579" s="325"/>
      <c r="CI1579" s="325"/>
      <c r="CJ1579" s="325"/>
      <c r="CK1579" s="325"/>
      <c r="CL1579" s="325"/>
      <c r="CM1579" s="162"/>
      <c r="CN1579" s="162"/>
    </row>
    <row r="1580" spans="1:132" s="1" customFormat="1" ht="10.5" customHeight="1" thickBot="1">
      <c r="A1580" s="1541"/>
      <c r="B1580" s="1544"/>
      <c r="C1580" s="1176"/>
      <c r="D1580" s="236" t="s">
        <v>41</v>
      </c>
      <c r="E1580" s="52">
        <f t="shared" ref="E1580:AB1580" si="645">E1579/E1578</f>
        <v>0.34483933234926767</v>
      </c>
      <c r="F1580" s="52">
        <f t="shared" si="645"/>
        <v>0.3555133787354397</v>
      </c>
      <c r="G1580" s="52">
        <f t="shared" si="645"/>
        <v>0.31262023855328974</v>
      </c>
      <c r="H1580" s="574">
        <f t="shared" si="645"/>
        <v>0.33653257877026616</v>
      </c>
      <c r="I1580" s="52">
        <f t="shared" si="645"/>
        <v>0.27093963419420675</v>
      </c>
      <c r="J1580" s="52">
        <f t="shared" si="645"/>
        <v>0.30355154540218848</v>
      </c>
      <c r="K1580" s="52">
        <f t="shared" si="645"/>
        <v>0.34183117127279566</v>
      </c>
      <c r="L1580" s="52">
        <f t="shared" si="645"/>
        <v>0.31233025529603475</v>
      </c>
      <c r="M1580" s="52">
        <f t="shared" si="645"/>
        <v>0.91763554032554151</v>
      </c>
      <c r="N1580" s="574">
        <f t="shared" si="645"/>
        <v>0.73592126845270645</v>
      </c>
      <c r="O1580" s="52">
        <f t="shared" si="645"/>
        <v>0.69579081632653061</v>
      </c>
      <c r="P1580" s="52">
        <f t="shared" si="645"/>
        <v>0.67537580529706531</v>
      </c>
      <c r="Q1580" s="52">
        <f t="shared" si="645"/>
        <v>0.70884993587002987</v>
      </c>
      <c r="R1580" s="52">
        <f t="shared" si="645"/>
        <v>6.3739734680985483E-2</v>
      </c>
      <c r="S1580" s="52">
        <f t="shared" si="645"/>
        <v>0.28169130740878789</v>
      </c>
      <c r="T1580" s="52">
        <f t="shared" si="645"/>
        <v>0.27929775626563852</v>
      </c>
      <c r="U1580" s="52">
        <f t="shared" si="645"/>
        <v>0.30130272693000459</v>
      </c>
      <c r="V1580" s="574">
        <f t="shared" si="645"/>
        <v>0.26002231951240451</v>
      </c>
      <c r="W1580" s="52">
        <f t="shared" si="645"/>
        <v>0.28187663930958623</v>
      </c>
      <c r="X1580" s="52">
        <f t="shared" si="645"/>
        <v>0.28850708349481119</v>
      </c>
      <c r="Y1580" s="52">
        <f t="shared" si="645"/>
        <v>0.31474185340228195</v>
      </c>
      <c r="Z1580" s="52">
        <f t="shared" si="645"/>
        <v>0.14354773051088948</v>
      </c>
      <c r="AA1580" s="52">
        <f t="shared" si="645"/>
        <v>0.30751072961373388</v>
      </c>
      <c r="AB1580" s="53">
        <f t="shared" si="645"/>
        <v>0.29993488170175819</v>
      </c>
      <c r="AC1580" s="330"/>
      <c r="AD1580" s="50"/>
      <c r="AE1580" s="58"/>
      <c r="AF1580" s="332"/>
      <c r="AG1580" s="332"/>
      <c r="AH1580" s="332"/>
      <c r="AI1580" s="332"/>
      <c r="AJ1580" s="332"/>
      <c r="AK1580" s="332"/>
      <c r="AL1580" s="332"/>
      <c r="AM1580" s="332"/>
      <c r="AN1580" s="332"/>
      <c r="AO1580" s="332"/>
      <c r="AP1580" s="332"/>
      <c r="AQ1580" s="332"/>
      <c r="AR1580" s="332"/>
      <c r="AS1580" s="332"/>
      <c r="AT1580" s="332"/>
      <c r="AU1580" s="332"/>
      <c r="AV1580" s="332"/>
      <c r="AW1580" s="332"/>
      <c r="AX1580" s="332"/>
      <c r="AY1580" s="332"/>
      <c r="AZ1580" s="332"/>
      <c r="BA1580" s="332"/>
      <c r="BB1580" s="332"/>
      <c r="BC1580" s="332"/>
      <c r="BD1580" s="332"/>
      <c r="BE1580" s="325"/>
      <c r="BF1580" s="325"/>
      <c r="BG1580" s="325"/>
      <c r="BH1580" s="325"/>
      <c r="BI1580" s="325"/>
      <c r="BJ1580" s="325"/>
      <c r="BK1580" s="325"/>
      <c r="BL1580" s="325"/>
      <c r="BM1580" s="325"/>
      <c r="BN1580" s="325"/>
      <c r="BO1580" s="325"/>
      <c r="BP1580" s="325"/>
      <c r="BQ1580" s="325"/>
      <c r="BR1580" s="325"/>
      <c r="BS1580" s="325"/>
      <c r="BT1580" s="325"/>
      <c r="BU1580" s="325"/>
      <c r="BV1580" s="325"/>
      <c r="BW1580" s="325"/>
      <c r="BX1580" s="325"/>
      <c r="BY1580" s="325"/>
      <c r="BZ1580" s="325"/>
      <c r="CA1580" s="325"/>
      <c r="CB1580" s="325"/>
      <c r="CC1580" s="325"/>
      <c r="CD1580" s="325"/>
      <c r="CE1580" s="325"/>
      <c r="CF1580" s="325"/>
      <c r="CG1580" s="325"/>
      <c r="CH1580" s="325"/>
      <c r="CI1580" s="325"/>
      <c r="CJ1580" s="325"/>
      <c r="CK1580" s="325"/>
      <c r="CL1580" s="325"/>
      <c r="CM1580" s="162"/>
      <c r="CN1580" s="162"/>
    </row>
    <row r="1581" spans="1:132" s="1" customFormat="1" ht="10.5" customHeight="1">
      <c r="A1581" s="1539" t="s">
        <v>12</v>
      </c>
      <c r="B1581" s="1542" t="s">
        <v>979</v>
      </c>
      <c r="C1581" s="1164"/>
      <c r="D1581" s="1190"/>
      <c r="E1581" s="76"/>
      <c r="F1581" s="76"/>
      <c r="G1581" s="76"/>
      <c r="H1581" s="573"/>
      <c r="I1581" s="76"/>
      <c r="J1581" s="76"/>
      <c r="K1581" s="76"/>
      <c r="L1581" s="76"/>
      <c r="M1581" s="76"/>
      <c r="N1581" s="573"/>
      <c r="O1581" s="76"/>
      <c r="P1581" s="76"/>
      <c r="Q1581" s="76"/>
      <c r="R1581" s="76"/>
      <c r="S1581" s="76"/>
      <c r="T1581" s="76"/>
      <c r="U1581" s="76"/>
      <c r="V1581" s="573"/>
      <c r="W1581" s="76"/>
      <c r="X1581" s="76"/>
      <c r="Y1581" s="76"/>
      <c r="Z1581" s="76"/>
      <c r="AA1581" s="76"/>
      <c r="AB1581" s="77"/>
      <c r="AC1581" s="408" t="s">
        <v>115</v>
      </c>
      <c r="AD1581" s="50">
        <f>AD1584/AC1583</f>
        <v>0.73990072986848332</v>
      </c>
      <c r="AE1581" s="58"/>
      <c r="AF1581" s="397"/>
      <c r="AG1581" s="99"/>
      <c r="AH1581" s="99"/>
      <c r="AI1581" s="99"/>
      <c r="AJ1581" s="99"/>
      <c r="AK1581" s="99"/>
      <c r="AL1581" s="99"/>
      <c r="AM1581" s="99"/>
      <c r="AN1581" s="99"/>
      <c r="AO1581" s="99"/>
      <c r="AP1581" s="99"/>
      <c r="AQ1581" s="99"/>
      <c r="AR1581" s="99"/>
      <c r="AS1581" s="99"/>
      <c r="AT1581" s="99"/>
      <c r="AU1581" s="99"/>
      <c r="AV1581" s="99"/>
      <c r="AW1581" s="99"/>
      <c r="AX1581" s="99"/>
      <c r="AY1581" s="99"/>
      <c r="AZ1581" s="99"/>
      <c r="BA1581" s="99"/>
      <c r="BB1581" s="99"/>
      <c r="BC1581" s="99"/>
      <c r="BD1581" s="99"/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325"/>
      <c r="BZ1581" s="325"/>
      <c r="CA1581" s="325"/>
      <c r="CB1581" s="325"/>
      <c r="CC1581" s="325"/>
      <c r="CD1581" s="325"/>
      <c r="CE1581" s="325"/>
      <c r="CF1581" s="325"/>
      <c r="CG1581" s="325"/>
      <c r="CH1581" s="325"/>
      <c r="CI1581" s="325"/>
      <c r="CJ1581" s="325"/>
      <c r="CK1581" s="325"/>
      <c r="CL1581" s="325"/>
      <c r="CM1581" s="162"/>
      <c r="CN1581" s="162"/>
    </row>
    <row r="1582" spans="1:132" s="1" customFormat="1" ht="10.5" customHeight="1">
      <c r="A1582" s="1540"/>
      <c r="B1582" s="1543"/>
      <c r="C1582" s="1175" t="s">
        <v>129</v>
      </c>
      <c r="D1582" s="131" t="s">
        <v>33</v>
      </c>
      <c r="E1582" s="104">
        <f>ROUND(SQRT(E1583^2+E1584^2)*1000/(1.73*E$1575),0)</f>
        <v>61</v>
      </c>
      <c r="F1582" s="104">
        <f>ROUND(SQRT(F1583^2+F1584^2)*1000/(1.73*F$1575),0)</f>
        <v>55</v>
      </c>
      <c r="G1582" s="104">
        <f t="shared" ref="G1582:AB1582" si="646">ROUND(SQRT(G1583^2+G1584^2)*1000/(1.73*G$1575),0)</f>
        <v>52</v>
      </c>
      <c r="H1582" s="575">
        <f t="shared" si="646"/>
        <v>58</v>
      </c>
      <c r="I1582" s="104">
        <f t="shared" si="646"/>
        <v>58</v>
      </c>
      <c r="J1582" s="104">
        <f t="shared" si="646"/>
        <v>58</v>
      </c>
      <c r="K1582" s="104">
        <f t="shared" si="646"/>
        <v>58</v>
      </c>
      <c r="L1582" s="104">
        <f t="shared" si="646"/>
        <v>35</v>
      </c>
      <c r="M1582" s="104">
        <f t="shared" si="646"/>
        <v>35</v>
      </c>
      <c r="N1582" s="575">
        <f t="shared" si="646"/>
        <v>17</v>
      </c>
      <c r="O1582" s="104">
        <f t="shared" si="646"/>
        <v>14</v>
      </c>
      <c r="P1582" s="104">
        <f t="shared" si="646"/>
        <v>13</v>
      </c>
      <c r="Q1582" s="104">
        <f t="shared" si="646"/>
        <v>13</v>
      </c>
      <c r="R1582" s="104">
        <f t="shared" si="646"/>
        <v>42</v>
      </c>
      <c r="S1582" s="104">
        <f t="shared" si="646"/>
        <v>63</v>
      </c>
      <c r="T1582" s="104">
        <f t="shared" si="646"/>
        <v>61</v>
      </c>
      <c r="U1582" s="104">
        <f t="shared" si="646"/>
        <v>60</v>
      </c>
      <c r="V1582" s="575">
        <f t="shared" si="646"/>
        <v>58</v>
      </c>
      <c r="W1582" s="104">
        <f t="shared" si="646"/>
        <v>51</v>
      </c>
      <c r="X1582" s="104">
        <f t="shared" si="646"/>
        <v>58</v>
      </c>
      <c r="Y1582" s="104">
        <f t="shared" si="646"/>
        <v>32</v>
      </c>
      <c r="Z1582" s="104">
        <f t="shared" si="646"/>
        <v>27</v>
      </c>
      <c r="AA1582" s="104">
        <f t="shared" si="646"/>
        <v>58</v>
      </c>
      <c r="AB1582" s="104">
        <f t="shared" si="646"/>
        <v>61</v>
      </c>
      <c r="AC1582" s="330"/>
      <c r="AD1582" s="177"/>
      <c r="AE1582" s="58"/>
      <c r="AF1582" s="332"/>
      <c r="AG1582" s="332"/>
      <c r="AH1582" s="332"/>
      <c r="AI1582" s="332"/>
      <c r="AJ1582" s="332"/>
      <c r="AK1582" s="332"/>
      <c r="AL1582" s="332"/>
      <c r="AM1582" s="332"/>
      <c r="AN1582" s="332"/>
      <c r="AO1582" s="332"/>
      <c r="AP1582" s="332"/>
      <c r="AQ1582" s="332"/>
      <c r="AR1582" s="332"/>
      <c r="AS1582" s="332"/>
      <c r="AT1582" s="332"/>
      <c r="AU1582" s="332"/>
      <c r="AV1582" s="332"/>
      <c r="AW1582" s="332"/>
      <c r="AX1582" s="332"/>
      <c r="AY1582" s="332"/>
      <c r="AZ1582" s="332"/>
      <c r="BA1582" s="332"/>
      <c r="BB1582" s="332"/>
      <c r="BC1582" s="332"/>
      <c r="BD1582" s="332"/>
      <c r="BE1582" s="325"/>
      <c r="BF1582" s="325"/>
      <c r="BG1582" s="325"/>
      <c r="BH1582" s="325"/>
      <c r="BI1582" s="325"/>
      <c r="BJ1582" s="325"/>
      <c r="BK1582" s="325"/>
      <c r="BL1582" s="325"/>
      <c r="BM1582" s="325"/>
      <c r="BN1582" s="325"/>
      <c r="BO1582" s="325"/>
      <c r="BP1582" s="325"/>
      <c r="BQ1582" s="325"/>
      <c r="BR1582" s="325"/>
      <c r="BS1582" s="325"/>
      <c r="BT1582" s="325"/>
      <c r="BU1582" s="325"/>
      <c r="BV1582" s="325"/>
      <c r="BW1582" s="325"/>
      <c r="BX1582" s="325"/>
      <c r="BY1582" s="325"/>
      <c r="BZ1582" s="325"/>
      <c r="CA1582" s="325"/>
      <c r="CB1582" s="325"/>
      <c r="CC1582" s="325"/>
      <c r="CD1582" s="325"/>
      <c r="CE1582" s="325"/>
      <c r="CF1582" s="325"/>
      <c r="CG1582" s="325"/>
      <c r="CH1582" s="325"/>
      <c r="CI1582" s="325"/>
      <c r="CJ1582" s="325"/>
      <c r="CK1582" s="325"/>
      <c r="CL1582" s="325"/>
      <c r="CM1582" s="162"/>
      <c r="CN1582" s="162"/>
    </row>
    <row r="1583" spans="1:132" s="1" customFormat="1" ht="10.5" customHeight="1">
      <c r="A1583" s="1540"/>
      <c r="B1583" s="1543"/>
      <c r="C1583" s="1175" t="s">
        <v>553</v>
      </c>
      <c r="D1583" s="131" t="s">
        <v>116</v>
      </c>
      <c r="E1583" s="739">
        <v>0.53978400000000004</v>
      </c>
      <c r="F1583" s="739">
        <v>0.48957600000000001</v>
      </c>
      <c r="G1583" s="739">
        <v>0.47699999999999998</v>
      </c>
      <c r="H1583" s="740">
        <v>0.50812800000000002</v>
      </c>
      <c r="I1583" s="739">
        <v>0.52574399999999999</v>
      </c>
      <c r="J1583" s="739">
        <v>0.50963999999999998</v>
      </c>
      <c r="K1583" s="739">
        <v>0.53059199999999995</v>
      </c>
      <c r="L1583" s="739">
        <v>0.33160800000000001</v>
      </c>
      <c r="M1583" s="739">
        <v>0.20704800000000001</v>
      </c>
      <c r="N1583" s="740">
        <v>0.10041600000000001</v>
      </c>
      <c r="O1583" s="739">
        <v>8.3400000000000002E-2</v>
      </c>
      <c r="P1583" s="739">
        <v>7.9200000000000007E-2</v>
      </c>
      <c r="Q1583" s="739">
        <v>8.4288000000000016E-2</v>
      </c>
      <c r="R1583" s="739">
        <v>0.31029600000000002</v>
      </c>
      <c r="S1583" s="739">
        <v>0.56100000000000005</v>
      </c>
      <c r="T1583" s="739">
        <v>0.54959999999999998</v>
      </c>
      <c r="U1583" s="739">
        <v>0.52855200000000002</v>
      </c>
      <c r="V1583" s="740">
        <v>0.52257600000000004</v>
      </c>
      <c r="W1583" s="739">
        <v>0.46084800000000004</v>
      </c>
      <c r="X1583" s="739">
        <v>0.51950399999999997</v>
      </c>
      <c r="Y1583" s="739">
        <v>0.30938399999999999</v>
      </c>
      <c r="Z1583" s="739">
        <v>0.28236</v>
      </c>
      <c r="AA1583" s="739">
        <v>0.52135199999999993</v>
      </c>
      <c r="AB1583" s="836">
        <v>0.54681600000000008</v>
      </c>
      <c r="AC1583" s="47">
        <f>SUM(D1583:AB1583)</f>
        <v>9.5787120000000012</v>
      </c>
      <c r="AD1583" s="50"/>
      <c r="AE1583" s="58">
        <v>2.4</v>
      </c>
      <c r="AF1583" s="99"/>
      <c r="AG1583" s="99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9"/>
      <c r="AR1583" s="99"/>
      <c r="AS1583" s="99"/>
      <c r="AT1583" s="99"/>
      <c r="AU1583" s="99"/>
      <c r="AV1583" s="99"/>
      <c r="AW1583" s="99"/>
      <c r="AX1583" s="99"/>
      <c r="AY1583" s="99"/>
      <c r="AZ1583" s="99"/>
      <c r="BA1583" s="99"/>
      <c r="BB1583" s="99"/>
      <c r="BC1583" s="99"/>
      <c r="BD1583" s="99"/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325"/>
      <c r="BZ1583" s="325"/>
      <c r="CA1583" s="325"/>
      <c r="CB1583" s="325"/>
      <c r="CC1583" s="325"/>
      <c r="CD1583" s="325"/>
      <c r="CE1583" s="325"/>
      <c r="CF1583" s="325"/>
      <c r="CG1583" s="325"/>
      <c r="CH1583" s="325"/>
      <c r="CI1583" s="325"/>
      <c r="CJ1583" s="325"/>
      <c r="CK1583" s="325"/>
      <c r="CL1583" s="325"/>
      <c r="CM1583" s="162"/>
      <c r="CN1583" s="162"/>
    </row>
    <row r="1584" spans="1:132" s="1" customFormat="1" ht="10.5" customHeight="1">
      <c r="A1584" s="1540"/>
      <c r="B1584" s="1543"/>
      <c r="C1584" s="1175" t="s">
        <v>553</v>
      </c>
      <c r="D1584" s="131" t="s">
        <v>117</v>
      </c>
      <c r="E1584" s="739">
        <v>0.39074400000000004</v>
      </c>
      <c r="F1584" s="739">
        <v>0.34967999999999999</v>
      </c>
      <c r="G1584" s="739">
        <v>0.31497599999999998</v>
      </c>
      <c r="H1584" s="740">
        <v>0.38234400000000002</v>
      </c>
      <c r="I1584" s="739">
        <v>0.35387999999999997</v>
      </c>
      <c r="J1584" s="739">
        <v>0.36405600000000005</v>
      </c>
      <c r="K1584" s="739">
        <v>0.34687200000000001</v>
      </c>
      <c r="L1584" s="739">
        <v>0.19284000000000001</v>
      </c>
      <c r="M1584" s="739">
        <v>0.325488</v>
      </c>
      <c r="N1584" s="740">
        <v>0.160944</v>
      </c>
      <c r="O1584" s="739">
        <v>0.12672</v>
      </c>
      <c r="P1584" s="739">
        <v>0.12196800000000001</v>
      </c>
      <c r="Q1584" s="739">
        <v>0.120864</v>
      </c>
      <c r="R1584" s="739">
        <v>0.34286400000000006</v>
      </c>
      <c r="S1584" s="739">
        <v>0.376944</v>
      </c>
      <c r="T1584" s="739">
        <v>0.38162400000000002</v>
      </c>
      <c r="U1584" s="739">
        <v>0.38188800000000006</v>
      </c>
      <c r="V1584" s="740">
        <v>0.35316000000000003</v>
      </c>
      <c r="W1584" s="739">
        <v>0.31852800000000003</v>
      </c>
      <c r="X1584" s="739">
        <v>0.37540800000000002</v>
      </c>
      <c r="Y1584" s="739">
        <v>0.1542</v>
      </c>
      <c r="Z1584" s="739">
        <v>8.1383999999999998E-2</v>
      </c>
      <c r="AA1584" s="739">
        <v>0.36614400000000002</v>
      </c>
      <c r="AB1584" s="836">
        <v>0.40377600000000002</v>
      </c>
      <c r="AC1584" s="330"/>
      <c r="AD1584" s="50">
        <f>SUM(E1584:AB1584)</f>
        <v>7.0872960000000003</v>
      </c>
      <c r="AE1584" s="58">
        <v>2.4</v>
      </c>
      <c r="AF1584" s="332"/>
      <c r="AG1584" s="332"/>
      <c r="AH1584" s="332"/>
      <c r="AI1584" s="332"/>
      <c r="AJ1584" s="332"/>
      <c r="AK1584" s="332"/>
      <c r="AL1584" s="332"/>
      <c r="AM1584" s="332"/>
      <c r="AN1584" s="332"/>
      <c r="AO1584" s="332"/>
      <c r="AP1584" s="332"/>
      <c r="AQ1584" s="332"/>
      <c r="AR1584" s="332"/>
      <c r="AS1584" s="332"/>
      <c r="AT1584" s="332"/>
      <c r="AU1584" s="332"/>
      <c r="AV1584" s="332"/>
      <c r="AW1584" s="332"/>
      <c r="AX1584" s="332"/>
      <c r="AY1584" s="332"/>
      <c r="AZ1584" s="332"/>
      <c r="BA1584" s="332"/>
      <c r="BB1584" s="332"/>
      <c r="BC1584" s="332"/>
      <c r="BD1584" s="332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325"/>
      <c r="BZ1584" s="325"/>
      <c r="CA1584" s="325"/>
      <c r="CB1584" s="325"/>
      <c r="CC1584" s="325"/>
      <c r="CD1584" s="325"/>
      <c r="CE1584" s="325"/>
      <c r="CF1584" s="325"/>
      <c r="CG1584" s="325"/>
      <c r="CH1584" s="325"/>
      <c r="CI1584" s="325"/>
      <c r="CJ1584" s="325"/>
      <c r="CK1584" s="325"/>
      <c r="CL1584" s="325"/>
      <c r="CM1584" s="162"/>
      <c r="CN1584" s="162"/>
    </row>
    <row r="1585" spans="1:92" s="1" customFormat="1" ht="10.5" customHeight="1" thickBot="1">
      <c r="A1585" s="1541"/>
      <c r="B1585" s="1544"/>
      <c r="C1585" s="1176"/>
      <c r="D1585" s="236" t="s">
        <v>41</v>
      </c>
      <c r="E1585" s="52">
        <f t="shared" ref="E1585:AB1585" si="647">E1584/E1583</f>
        <v>0.72388955582232895</v>
      </c>
      <c r="F1585" s="52">
        <f t="shared" si="647"/>
        <v>0.71425069856365508</v>
      </c>
      <c r="G1585" s="52">
        <f t="shared" si="647"/>
        <v>0.66032704402515718</v>
      </c>
      <c r="H1585" s="574">
        <f t="shared" si="647"/>
        <v>0.75245607406007931</v>
      </c>
      <c r="I1585" s="52">
        <f t="shared" si="647"/>
        <v>0.67310325938099147</v>
      </c>
      <c r="J1585" s="52">
        <f t="shared" si="647"/>
        <v>0.71433953378855675</v>
      </c>
      <c r="K1585" s="52">
        <f t="shared" si="647"/>
        <v>0.65374525058802246</v>
      </c>
      <c r="L1585" s="52">
        <f t="shared" si="647"/>
        <v>0.58152999927625393</v>
      </c>
      <c r="M1585" s="52">
        <f t="shared" si="647"/>
        <v>1.5720412657934391</v>
      </c>
      <c r="N1585" s="574">
        <f t="shared" si="647"/>
        <v>1.6027724665391969</v>
      </c>
      <c r="O1585" s="52">
        <f t="shared" si="647"/>
        <v>1.5194244604316547</v>
      </c>
      <c r="P1585" s="52">
        <f t="shared" si="647"/>
        <v>1.54</v>
      </c>
      <c r="Q1585" s="52">
        <f t="shared" si="647"/>
        <v>1.4339407744874713</v>
      </c>
      <c r="R1585" s="52">
        <f t="shared" si="647"/>
        <v>1.1049578467012144</v>
      </c>
      <c r="S1585" s="52">
        <f t="shared" si="647"/>
        <v>0.67191443850267374</v>
      </c>
      <c r="T1585" s="52">
        <f t="shared" si="647"/>
        <v>0.6943668122270743</v>
      </c>
      <c r="U1585" s="52">
        <f t="shared" si="647"/>
        <v>0.72251736820596657</v>
      </c>
      <c r="V1585" s="574">
        <f t="shared" si="647"/>
        <v>0.67580600716450812</v>
      </c>
      <c r="W1585" s="52">
        <f t="shared" si="647"/>
        <v>0.69117800229142801</v>
      </c>
      <c r="X1585" s="52">
        <f t="shared" si="647"/>
        <v>0.72262773722627749</v>
      </c>
      <c r="Y1585" s="52">
        <f t="shared" si="647"/>
        <v>0.49840974323171205</v>
      </c>
      <c r="Z1585" s="52">
        <f t="shared" si="647"/>
        <v>0.28822779430514234</v>
      </c>
      <c r="AA1585" s="52">
        <f t="shared" si="647"/>
        <v>0.70229710445150317</v>
      </c>
      <c r="AB1585" s="53">
        <f t="shared" si="647"/>
        <v>0.73841292134831449</v>
      </c>
      <c r="AC1585" s="330"/>
      <c r="AD1585" s="50"/>
      <c r="AE1585" s="58"/>
      <c r="AF1585" s="332"/>
      <c r="AG1585" s="332"/>
      <c r="AH1585" s="332"/>
      <c r="AI1585" s="332"/>
      <c r="AJ1585" s="332"/>
      <c r="AK1585" s="332"/>
      <c r="AL1585" s="332"/>
      <c r="AM1585" s="332"/>
      <c r="AN1585" s="332"/>
      <c r="AO1585" s="332"/>
      <c r="AP1585" s="332"/>
      <c r="AQ1585" s="332"/>
      <c r="AR1585" s="332"/>
      <c r="AS1585" s="332"/>
      <c r="AT1585" s="332"/>
      <c r="AU1585" s="332"/>
      <c r="AV1585" s="332"/>
      <c r="AW1585" s="332"/>
      <c r="AX1585" s="332"/>
      <c r="AY1585" s="332"/>
      <c r="AZ1585" s="332"/>
      <c r="BA1585" s="332"/>
      <c r="BB1585" s="332"/>
      <c r="BC1585" s="332"/>
      <c r="BD1585" s="332"/>
      <c r="BE1585" s="325"/>
      <c r="BF1585" s="325"/>
      <c r="BG1585" s="325"/>
      <c r="BH1585" s="325"/>
      <c r="BI1585" s="325"/>
      <c r="BJ1585" s="325"/>
      <c r="BK1585" s="325"/>
      <c r="BL1585" s="325"/>
      <c r="BM1585" s="325"/>
      <c r="BN1585" s="325"/>
      <c r="BO1585" s="325"/>
      <c r="BP1585" s="325"/>
      <c r="BQ1585" s="325"/>
      <c r="BR1585" s="325"/>
      <c r="BS1585" s="325"/>
      <c r="BT1585" s="325"/>
      <c r="BU1585" s="325"/>
      <c r="BV1585" s="325"/>
      <c r="BW1585" s="325"/>
      <c r="BX1585" s="325"/>
      <c r="BY1585" s="325"/>
      <c r="BZ1585" s="325"/>
      <c r="CA1585" s="325"/>
      <c r="CB1585" s="325"/>
      <c r="CC1585" s="325"/>
      <c r="CD1585" s="325"/>
      <c r="CE1585" s="325"/>
      <c r="CF1585" s="325"/>
      <c r="CG1585" s="325"/>
      <c r="CH1585" s="325"/>
      <c r="CI1585" s="325"/>
      <c r="CJ1585" s="325"/>
      <c r="CK1585" s="325"/>
      <c r="CL1585" s="325"/>
      <c r="CM1585" s="162"/>
      <c r="CN1585" s="162"/>
    </row>
    <row r="1586" spans="1:92" s="1" customFormat="1" ht="10.5" customHeight="1">
      <c r="A1586" s="1539" t="s">
        <v>92</v>
      </c>
      <c r="B1586" s="1542" t="s">
        <v>980</v>
      </c>
      <c r="C1586" s="1164"/>
      <c r="D1586" s="1190"/>
      <c r="E1586" s="76"/>
      <c r="F1586" s="76"/>
      <c r="G1586" s="76"/>
      <c r="H1586" s="573"/>
      <c r="I1586" s="76"/>
      <c r="J1586" s="76"/>
      <c r="K1586" s="76"/>
      <c r="L1586" s="76"/>
      <c r="M1586" s="76"/>
      <c r="N1586" s="573"/>
      <c r="O1586" s="76"/>
      <c r="P1586" s="76"/>
      <c r="Q1586" s="76"/>
      <c r="R1586" s="76"/>
      <c r="S1586" s="76"/>
      <c r="T1586" s="76"/>
      <c r="U1586" s="76"/>
      <c r="V1586" s="573"/>
      <c r="W1586" s="76"/>
      <c r="X1586" s="76"/>
      <c r="Y1586" s="76"/>
      <c r="Z1586" s="76"/>
      <c r="AA1586" s="76"/>
      <c r="AB1586" s="77"/>
      <c r="AC1586" s="408" t="s">
        <v>115</v>
      </c>
      <c r="AD1586" s="50">
        <f>AD1589/AC1588</f>
        <v>0.27149025690818168</v>
      </c>
      <c r="AE1586" s="58"/>
      <c r="AF1586" s="397"/>
      <c r="AG1586" s="332"/>
      <c r="AH1586" s="332"/>
      <c r="AI1586" s="332"/>
      <c r="AJ1586" s="332"/>
      <c r="AK1586" s="332"/>
      <c r="AL1586" s="332"/>
      <c r="AM1586" s="332"/>
      <c r="AN1586" s="332"/>
      <c r="AO1586" s="332"/>
      <c r="AP1586" s="332"/>
      <c r="AQ1586" s="332"/>
      <c r="AR1586" s="332"/>
      <c r="AS1586" s="332"/>
      <c r="AT1586" s="332"/>
      <c r="AU1586" s="332"/>
      <c r="AV1586" s="332"/>
      <c r="AW1586" s="332"/>
      <c r="AX1586" s="332"/>
      <c r="AY1586" s="332"/>
      <c r="AZ1586" s="332"/>
      <c r="BA1586" s="332"/>
      <c r="BB1586" s="332"/>
      <c r="BC1586" s="332"/>
      <c r="BD1586" s="332"/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325"/>
      <c r="BZ1586" s="325"/>
      <c r="CA1586" s="325"/>
      <c r="CB1586" s="325"/>
      <c r="CC1586" s="325"/>
      <c r="CD1586" s="325"/>
      <c r="CE1586" s="325"/>
      <c r="CF1586" s="325"/>
      <c r="CG1586" s="325"/>
      <c r="CH1586" s="325"/>
      <c r="CI1586" s="325"/>
      <c r="CJ1586" s="325"/>
      <c r="CK1586" s="325"/>
      <c r="CL1586" s="325"/>
      <c r="CM1586" s="162"/>
      <c r="CN1586" s="162"/>
    </row>
    <row r="1587" spans="1:92" s="1" customFormat="1" ht="10.5" customHeight="1">
      <c r="A1587" s="1540"/>
      <c r="B1587" s="1543"/>
      <c r="C1587" s="1175" t="s">
        <v>129</v>
      </c>
      <c r="D1587" s="131" t="s">
        <v>33</v>
      </c>
      <c r="E1587" s="104">
        <f>ROUND(SQRT(E1588^2+E1589^2)*1000/(1.73*E$1574),0)</f>
        <v>55</v>
      </c>
      <c r="F1587" s="104">
        <f>ROUND(SQRT(F1588^2+F1589^2)*1000/(1.73*F$1574),0)</f>
        <v>59</v>
      </c>
      <c r="G1587" s="104">
        <f t="shared" ref="G1587:AB1587" si="648">ROUND(SQRT(G1588^2+G1589^2)*1000/(1.73*G$1574),0)</f>
        <v>57</v>
      </c>
      <c r="H1587" s="575">
        <f>ROUND(SQRT(H1588^2+H1589^2)*1000/(1.73*H$1574),0)</f>
        <v>54</v>
      </c>
      <c r="I1587" s="104">
        <f t="shared" si="648"/>
        <v>54</v>
      </c>
      <c r="J1587" s="104">
        <f t="shared" si="648"/>
        <v>55</v>
      </c>
      <c r="K1587" s="104">
        <f t="shared" si="648"/>
        <v>55</v>
      </c>
      <c r="L1587" s="104">
        <f t="shared" si="648"/>
        <v>38</v>
      </c>
      <c r="M1587" s="104">
        <f t="shared" si="648"/>
        <v>37</v>
      </c>
      <c r="N1587" s="575">
        <f t="shared" si="648"/>
        <v>33</v>
      </c>
      <c r="O1587" s="104">
        <f t="shared" si="648"/>
        <v>33</v>
      </c>
      <c r="P1587" s="104">
        <f t="shared" si="648"/>
        <v>32</v>
      </c>
      <c r="Q1587" s="104">
        <f t="shared" si="648"/>
        <v>33</v>
      </c>
      <c r="R1587" s="104">
        <f t="shared" si="648"/>
        <v>40</v>
      </c>
      <c r="S1587" s="104">
        <f t="shared" si="648"/>
        <v>58</v>
      </c>
      <c r="T1587" s="104">
        <f t="shared" si="648"/>
        <v>54</v>
      </c>
      <c r="U1587" s="104">
        <f t="shared" si="648"/>
        <v>55</v>
      </c>
      <c r="V1587" s="575">
        <f t="shared" si="648"/>
        <v>55</v>
      </c>
      <c r="W1587" s="104">
        <f t="shared" si="648"/>
        <v>52</v>
      </c>
      <c r="X1587" s="104">
        <f t="shared" si="648"/>
        <v>54</v>
      </c>
      <c r="Y1587" s="104">
        <f t="shared" si="648"/>
        <v>55</v>
      </c>
      <c r="Z1587" s="104">
        <f t="shared" si="648"/>
        <v>45</v>
      </c>
      <c r="AA1587" s="104">
        <f t="shared" si="648"/>
        <v>49</v>
      </c>
      <c r="AB1587" s="105">
        <f t="shared" si="648"/>
        <v>53</v>
      </c>
      <c r="AC1587" s="330"/>
      <c r="AD1587" s="177"/>
      <c r="AE1587" s="58"/>
      <c r="AF1587" s="332"/>
      <c r="AG1587" s="332"/>
      <c r="AH1587" s="332"/>
      <c r="AI1587" s="332"/>
      <c r="AJ1587" s="332"/>
      <c r="AK1587" s="332"/>
      <c r="AL1587" s="332"/>
      <c r="AM1587" s="332"/>
      <c r="AN1587" s="332"/>
      <c r="AO1587" s="332"/>
      <c r="AP1587" s="332"/>
      <c r="AQ1587" s="332"/>
      <c r="AR1587" s="332"/>
      <c r="AS1587" s="332"/>
      <c r="AT1587" s="332"/>
      <c r="AU1587" s="332"/>
      <c r="AV1587" s="332"/>
      <c r="AW1587" s="332"/>
      <c r="AX1587" s="332"/>
      <c r="AY1587" s="332"/>
      <c r="AZ1587" s="332"/>
      <c r="BA1587" s="332"/>
      <c r="BB1587" s="332"/>
      <c r="BC1587" s="332"/>
      <c r="BD1587" s="332"/>
      <c r="BE1587" s="325"/>
      <c r="BF1587" s="325"/>
      <c r="BG1587" s="325"/>
      <c r="BH1587" s="325"/>
      <c r="BI1587" s="325"/>
      <c r="BJ1587" s="325"/>
      <c r="BK1587" s="325"/>
      <c r="BL1587" s="325"/>
      <c r="BM1587" s="325"/>
      <c r="BN1587" s="325"/>
      <c r="BO1587" s="325"/>
      <c r="BP1587" s="325"/>
      <c r="BQ1587" s="325"/>
      <c r="BR1587" s="325"/>
      <c r="BS1587" s="325"/>
      <c r="BT1587" s="325"/>
      <c r="BU1587" s="325"/>
      <c r="BV1587" s="325"/>
      <c r="BW1587" s="325"/>
      <c r="BX1587" s="325"/>
      <c r="BY1587" s="325"/>
      <c r="BZ1587" s="325"/>
      <c r="CA1587" s="325"/>
      <c r="CB1587" s="325"/>
      <c r="CC1587" s="325"/>
      <c r="CD1587" s="325"/>
      <c r="CE1587" s="325"/>
      <c r="CF1587" s="325"/>
      <c r="CG1587" s="325"/>
      <c r="CH1587" s="325"/>
      <c r="CI1587" s="325"/>
      <c r="CJ1587" s="325"/>
      <c r="CK1587" s="325"/>
      <c r="CL1587" s="325"/>
      <c r="CM1587" s="162"/>
      <c r="CN1587" s="162"/>
    </row>
    <row r="1588" spans="1:92" s="1" customFormat="1" ht="10.5" customHeight="1">
      <c r="A1588" s="1540"/>
      <c r="B1588" s="1543"/>
      <c r="C1588" s="1175" t="s">
        <v>553</v>
      </c>
      <c r="D1588" s="131" t="s">
        <v>116</v>
      </c>
      <c r="E1588" s="48">
        <v>0.59143200000000007</v>
      </c>
      <c r="F1588" s="739">
        <v>0.61687200000000009</v>
      </c>
      <c r="G1588" s="739">
        <v>0.5986800000000001</v>
      </c>
      <c r="H1588" s="740">
        <v>0.57830399999999993</v>
      </c>
      <c r="I1588" s="739">
        <v>0.57182400000000011</v>
      </c>
      <c r="J1588" s="739">
        <v>0.58255200000000007</v>
      </c>
      <c r="K1588" s="739">
        <v>0.59222400000000008</v>
      </c>
      <c r="L1588" s="739">
        <v>0.41858400000000001</v>
      </c>
      <c r="M1588" s="739">
        <v>0.31809599999999999</v>
      </c>
      <c r="N1588" s="740">
        <v>0.28989600000000004</v>
      </c>
      <c r="O1588" s="739">
        <v>0.28809600000000002</v>
      </c>
      <c r="P1588" s="739">
        <v>0.28639199999999998</v>
      </c>
      <c r="Q1588" s="739">
        <v>0.28214400000000001</v>
      </c>
      <c r="R1588" s="739">
        <v>0.43564800000000004</v>
      </c>
      <c r="S1588" s="739">
        <v>0.60967199999999999</v>
      </c>
      <c r="T1588" s="739">
        <v>0.58701600000000009</v>
      </c>
      <c r="U1588" s="739">
        <v>0.59673600000000004</v>
      </c>
      <c r="V1588" s="740">
        <v>0.58502399999999999</v>
      </c>
      <c r="W1588" s="739">
        <v>0.56786400000000004</v>
      </c>
      <c r="X1588" s="739">
        <v>0.5773680000000001</v>
      </c>
      <c r="Y1588" s="739">
        <v>0.58116000000000001</v>
      </c>
      <c r="Z1588" s="739">
        <v>0.49456800000000006</v>
      </c>
      <c r="AA1588" s="739">
        <v>0.53287200000000012</v>
      </c>
      <c r="AB1588" s="836">
        <v>0.57820800000000006</v>
      </c>
      <c r="AC1588" s="47">
        <f>SUM(D1588:AB1588)</f>
        <v>12.161232</v>
      </c>
      <c r="AD1588" s="50"/>
      <c r="AE1588" s="58">
        <v>2.4</v>
      </c>
      <c r="AF1588" s="99"/>
      <c r="AG1588" s="99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9"/>
      <c r="AR1588" s="99"/>
      <c r="AS1588" s="99"/>
      <c r="AT1588" s="99"/>
      <c r="AU1588" s="99"/>
      <c r="AV1588" s="99"/>
      <c r="AW1588" s="99"/>
      <c r="AX1588" s="99"/>
      <c r="AY1588" s="99"/>
      <c r="AZ1588" s="99"/>
      <c r="BA1588" s="99"/>
      <c r="BB1588" s="99"/>
      <c r="BC1588" s="99"/>
      <c r="BD1588" s="99"/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325"/>
      <c r="BZ1588" s="325"/>
      <c r="CA1588" s="325"/>
      <c r="CB1588" s="325"/>
      <c r="CC1588" s="325"/>
      <c r="CD1588" s="325"/>
      <c r="CE1588" s="325"/>
      <c r="CF1588" s="325"/>
      <c r="CG1588" s="325"/>
      <c r="CH1588" s="325"/>
      <c r="CI1588" s="325"/>
      <c r="CJ1588" s="325"/>
      <c r="CK1588" s="325"/>
      <c r="CL1588" s="325"/>
      <c r="CM1588" s="162"/>
      <c r="CN1588" s="162"/>
    </row>
    <row r="1589" spans="1:92" s="1" customFormat="1" ht="10.5" customHeight="1">
      <c r="A1589" s="1540"/>
      <c r="B1589" s="1543"/>
      <c r="C1589" s="1175" t="s">
        <v>553</v>
      </c>
      <c r="D1589" s="131" t="s">
        <v>117</v>
      </c>
      <c r="E1589" s="48">
        <v>0.12609600000000001</v>
      </c>
      <c r="F1589" s="739">
        <v>0.140904</v>
      </c>
      <c r="G1589" s="739">
        <v>0.12768000000000002</v>
      </c>
      <c r="H1589" s="740">
        <v>0.12062400000000001</v>
      </c>
      <c r="I1589" s="739">
        <v>0.11724000000000001</v>
      </c>
      <c r="J1589" s="739">
        <v>0.12479999999999999</v>
      </c>
      <c r="K1589" s="739">
        <v>0.12859200000000001</v>
      </c>
      <c r="L1589" s="739">
        <v>9.8400000000000015E-2</v>
      </c>
      <c r="M1589" s="739">
        <v>0.25557600000000003</v>
      </c>
      <c r="N1589" s="740">
        <v>0.22996800000000001</v>
      </c>
      <c r="O1589" s="739">
        <v>0.225024</v>
      </c>
      <c r="P1589" s="739">
        <v>0.21840000000000001</v>
      </c>
      <c r="Q1589" s="739">
        <v>0.22375200000000001</v>
      </c>
      <c r="R1589" s="739">
        <v>2.1360000000000004E-2</v>
      </c>
      <c r="S1589" s="739">
        <v>0.12453600000000001</v>
      </c>
      <c r="T1589" s="739">
        <v>0.12168000000000001</v>
      </c>
      <c r="U1589" s="739">
        <v>0.12938400000000003</v>
      </c>
      <c r="V1589" s="740">
        <v>0.124488</v>
      </c>
      <c r="W1589" s="739">
        <v>0.121584</v>
      </c>
      <c r="X1589" s="739">
        <v>0.12648000000000001</v>
      </c>
      <c r="Y1589" s="739">
        <v>0.13200000000000001</v>
      </c>
      <c r="Z1589" s="739">
        <v>6.6264000000000003E-2</v>
      </c>
      <c r="AA1589" s="739">
        <v>7.4520000000000017E-2</v>
      </c>
      <c r="AB1589" s="836">
        <v>0.122304</v>
      </c>
      <c r="AC1589" s="330"/>
      <c r="AD1589" s="50">
        <f>SUM(E1589:AB1589)</f>
        <v>3.3016560000000004</v>
      </c>
      <c r="AE1589" s="58">
        <v>2.4</v>
      </c>
      <c r="AF1589" s="332"/>
      <c r="AG1589" s="332"/>
      <c r="AH1589" s="332"/>
      <c r="AI1589" s="332"/>
      <c r="AJ1589" s="332"/>
      <c r="AK1589" s="332"/>
      <c r="AL1589" s="332"/>
      <c r="AM1589" s="332"/>
      <c r="AN1589" s="332"/>
      <c r="AO1589" s="332"/>
      <c r="AP1589" s="332"/>
      <c r="AQ1589" s="332"/>
      <c r="AR1589" s="332"/>
      <c r="AS1589" s="332"/>
      <c r="AT1589" s="332"/>
      <c r="AU1589" s="332"/>
      <c r="AV1589" s="332"/>
      <c r="AW1589" s="332"/>
      <c r="AX1589" s="332"/>
      <c r="AY1589" s="332"/>
      <c r="AZ1589" s="332"/>
      <c r="BA1589" s="332"/>
      <c r="BB1589" s="332"/>
      <c r="BC1589" s="332"/>
      <c r="BD1589" s="332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325"/>
      <c r="BZ1589" s="325"/>
      <c r="CA1589" s="325"/>
      <c r="CB1589" s="325"/>
      <c r="CC1589" s="325"/>
      <c r="CD1589" s="325"/>
      <c r="CE1589" s="325"/>
      <c r="CF1589" s="325"/>
      <c r="CG1589" s="325"/>
      <c r="CH1589" s="325"/>
      <c r="CI1589" s="325"/>
      <c r="CJ1589" s="325"/>
      <c r="CK1589" s="325"/>
      <c r="CL1589" s="325"/>
      <c r="CM1589" s="162"/>
      <c r="CN1589" s="162"/>
    </row>
    <row r="1590" spans="1:92" s="1" customFormat="1" ht="10.5" customHeight="1" thickBot="1">
      <c r="A1590" s="1541"/>
      <c r="B1590" s="1544"/>
      <c r="C1590" s="1176"/>
      <c r="D1590" s="236" t="s">
        <v>41</v>
      </c>
      <c r="E1590" s="52">
        <f t="shared" ref="E1590:AB1590" si="649">E1589/E1588</f>
        <v>0.21320456113297895</v>
      </c>
      <c r="F1590" s="52">
        <f t="shared" si="649"/>
        <v>0.2284169163132708</v>
      </c>
      <c r="G1590" s="52">
        <f t="shared" si="649"/>
        <v>0.21326919222289034</v>
      </c>
      <c r="H1590" s="574">
        <f t="shared" si="649"/>
        <v>0.20858233731739712</v>
      </c>
      <c r="I1590" s="52">
        <f t="shared" si="649"/>
        <v>0.20502812054058589</v>
      </c>
      <c r="J1590" s="52">
        <f t="shared" si="649"/>
        <v>0.21422980266139327</v>
      </c>
      <c r="K1590" s="52">
        <f t="shared" si="649"/>
        <v>0.21713405738369265</v>
      </c>
      <c r="L1590" s="52">
        <f t="shared" si="649"/>
        <v>0.23507826386101718</v>
      </c>
      <c r="M1590" s="52">
        <f t="shared" si="649"/>
        <v>0.80345556058548373</v>
      </c>
      <c r="N1590" s="574">
        <f t="shared" si="649"/>
        <v>0.79327758920440428</v>
      </c>
      <c r="O1590" s="52">
        <f t="shared" si="649"/>
        <v>0.78107297567477507</v>
      </c>
      <c r="P1590" s="52">
        <f t="shared" si="649"/>
        <v>0.76259113383055399</v>
      </c>
      <c r="Q1590" s="52">
        <f t="shared" si="649"/>
        <v>0.79304185096971758</v>
      </c>
      <c r="R1590" s="52">
        <f t="shared" si="649"/>
        <v>4.90304098721904E-2</v>
      </c>
      <c r="S1590" s="52">
        <f t="shared" si="649"/>
        <v>0.20426721253395269</v>
      </c>
      <c r="T1590" s="52">
        <f t="shared" si="649"/>
        <v>0.20728566171961241</v>
      </c>
      <c r="U1590" s="52">
        <f t="shared" si="649"/>
        <v>0.2168194980694981</v>
      </c>
      <c r="V1590" s="574">
        <f t="shared" si="649"/>
        <v>0.21279127010173943</v>
      </c>
      <c r="W1590" s="52">
        <f t="shared" si="649"/>
        <v>0.21410760322894212</v>
      </c>
      <c r="X1590" s="52">
        <f t="shared" si="649"/>
        <v>0.21906305856923139</v>
      </c>
      <c r="Y1590" s="52">
        <f t="shared" si="649"/>
        <v>0.22713194301053066</v>
      </c>
      <c r="Z1590" s="52">
        <f t="shared" si="649"/>
        <v>0.13398359780657057</v>
      </c>
      <c r="AA1590" s="52">
        <f t="shared" si="649"/>
        <v>0.13984596676124847</v>
      </c>
      <c r="AB1590" s="53">
        <f t="shared" si="649"/>
        <v>0.21152249709447116</v>
      </c>
      <c r="AC1590" s="330"/>
      <c r="AD1590" s="50"/>
      <c r="AE1590" s="58"/>
      <c r="AF1590" s="332"/>
      <c r="AG1590" s="332"/>
      <c r="AH1590" s="332"/>
      <c r="AI1590" s="332"/>
      <c r="AJ1590" s="332"/>
      <c r="AK1590" s="332"/>
      <c r="AL1590" s="332"/>
      <c r="AM1590" s="332"/>
      <c r="AN1590" s="332"/>
      <c r="AO1590" s="332"/>
      <c r="AP1590" s="332"/>
      <c r="AQ1590" s="332"/>
      <c r="AR1590" s="332"/>
      <c r="AS1590" s="332"/>
      <c r="AT1590" s="332"/>
      <c r="AU1590" s="332"/>
      <c r="AV1590" s="332"/>
      <c r="AW1590" s="332"/>
      <c r="AX1590" s="332"/>
      <c r="AY1590" s="332"/>
      <c r="AZ1590" s="332"/>
      <c r="BA1590" s="332"/>
      <c r="BB1590" s="332"/>
      <c r="BC1590" s="332"/>
      <c r="BD1590" s="332"/>
      <c r="BE1590" s="325"/>
      <c r="BF1590" s="325"/>
      <c r="BG1590" s="325"/>
      <c r="BH1590" s="325"/>
      <c r="BI1590" s="325"/>
      <c r="BJ1590" s="325"/>
      <c r="BK1590" s="325"/>
      <c r="BL1590" s="325"/>
      <c r="BM1590" s="325"/>
      <c r="BN1590" s="325"/>
      <c r="BO1590" s="325"/>
      <c r="BP1590" s="325"/>
      <c r="BQ1590" s="325"/>
      <c r="BR1590" s="325"/>
      <c r="BS1590" s="325"/>
      <c r="BT1590" s="325"/>
      <c r="BU1590" s="325"/>
      <c r="BV1590" s="325"/>
      <c r="BW1590" s="325"/>
      <c r="BX1590" s="325"/>
      <c r="BY1590" s="325"/>
      <c r="BZ1590" s="325"/>
      <c r="CA1590" s="325"/>
      <c r="CB1590" s="325"/>
      <c r="CC1590" s="325"/>
      <c r="CD1590" s="325"/>
      <c r="CE1590" s="325"/>
      <c r="CF1590" s="325"/>
      <c r="CG1590" s="325"/>
      <c r="CH1590" s="325"/>
      <c r="CI1590" s="325"/>
      <c r="CJ1590" s="325"/>
      <c r="CK1590" s="325"/>
      <c r="CL1590" s="325"/>
      <c r="CM1590" s="162"/>
      <c r="CN1590" s="162"/>
    </row>
    <row r="1591" spans="1:92" s="1" customFormat="1" ht="10.5" customHeight="1">
      <c r="A1591" s="1539" t="s">
        <v>13</v>
      </c>
      <c r="B1591" s="1542" t="s">
        <v>981</v>
      </c>
      <c r="C1591" s="1107"/>
      <c r="D1591" s="1190"/>
      <c r="E1591" s="76" t="s">
        <v>119</v>
      </c>
      <c r="F1591" s="76"/>
      <c r="G1591" s="76"/>
      <c r="H1591" s="573"/>
      <c r="I1591" s="76"/>
      <c r="J1591" s="76"/>
      <c r="K1591" s="76"/>
      <c r="L1591" s="76"/>
      <c r="M1591" s="76"/>
      <c r="N1591" s="573"/>
      <c r="O1591" s="76"/>
      <c r="P1591" s="76"/>
      <c r="Q1591" s="76"/>
      <c r="R1591" s="76"/>
      <c r="S1591" s="76"/>
      <c r="T1591" s="76"/>
      <c r="U1591" s="76"/>
      <c r="V1591" s="573"/>
      <c r="W1591" s="76"/>
      <c r="X1591" s="76"/>
      <c r="Y1591" s="76"/>
      <c r="Z1591" s="76"/>
      <c r="AA1591" s="76"/>
      <c r="AB1591" s="77"/>
      <c r="AC1591" s="408" t="s">
        <v>115</v>
      </c>
      <c r="AD1591" s="50" t="e">
        <f>AD1594/AC1593</f>
        <v>#DIV/0!</v>
      </c>
      <c r="AE1591" s="58"/>
      <c r="AF1591" s="397"/>
      <c r="AG1591" s="332"/>
      <c r="AH1591" s="332"/>
      <c r="AI1591" s="332"/>
      <c r="AJ1591" s="332"/>
      <c r="AK1591" s="332"/>
      <c r="AL1591" s="332"/>
      <c r="AM1591" s="332"/>
      <c r="AN1591" s="332"/>
      <c r="AO1591" s="332"/>
      <c r="AP1591" s="332"/>
      <c r="AQ1591" s="332"/>
      <c r="AR1591" s="332"/>
      <c r="AS1591" s="332"/>
      <c r="AT1591" s="332"/>
      <c r="AU1591" s="332"/>
      <c r="AV1591" s="332"/>
      <c r="AW1591" s="332"/>
      <c r="AX1591" s="332"/>
      <c r="AY1591" s="332"/>
      <c r="AZ1591" s="332"/>
      <c r="BA1591" s="332"/>
      <c r="BB1591" s="332"/>
      <c r="BC1591" s="332"/>
      <c r="BD1591" s="332"/>
      <c r="BE1591" s="325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325"/>
      <c r="BZ1591" s="325"/>
      <c r="CA1591" s="325"/>
      <c r="CB1591" s="325"/>
      <c r="CC1591" s="325"/>
      <c r="CD1591" s="325"/>
      <c r="CE1591" s="325"/>
      <c r="CF1591" s="325"/>
      <c r="CG1591" s="325"/>
      <c r="CH1591" s="325"/>
      <c r="CI1591" s="325"/>
      <c r="CJ1591" s="325"/>
      <c r="CK1591" s="325"/>
      <c r="CL1591" s="325"/>
      <c r="CM1591" s="162"/>
      <c r="CN1591" s="162"/>
    </row>
    <row r="1592" spans="1:92" s="1" customFormat="1" ht="10.5" customHeight="1">
      <c r="A1592" s="1540"/>
      <c r="B1592" s="1543"/>
      <c r="C1592" s="1461" t="s">
        <v>129</v>
      </c>
      <c r="D1592" s="131" t="s">
        <v>33</v>
      </c>
      <c r="E1592" s="104">
        <f>ROUND(SQRT(E1593^2+E1594^2)*1000/(1.73*E$1575),0)</f>
        <v>0</v>
      </c>
      <c r="F1592" s="104">
        <f>ROUND(SQRT(F1593^2+F1594^2)*1000/(1.73*F$1575),0)</f>
        <v>0</v>
      </c>
      <c r="G1592" s="104">
        <f t="shared" ref="G1592:AB1592" si="650">ROUND(SQRT(G1593^2+G1594^2)*1000/(1.73*G$1575),0)</f>
        <v>0</v>
      </c>
      <c r="H1592" s="575">
        <f t="shared" si="650"/>
        <v>0</v>
      </c>
      <c r="I1592" s="104">
        <f t="shared" si="650"/>
        <v>0</v>
      </c>
      <c r="J1592" s="104">
        <f t="shared" si="650"/>
        <v>0</v>
      </c>
      <c r="K1592" s="104">
        <f t="shared" si="650"/>
        <v>0</v>
      </c>
      <c r="L1592" s="104">
        <f t="shared" si="650"/>
        <v>0</v>
      </c>
      <c r="M1592" s="104">
        <f t="shared" si="650"/>
        <v>0</v>
      </c>
      <c r="N1592" s="575">
        <f t="shared" si="650"/>
        <v>0</v>
      </c>
      <c r="O1592" s="104">
        <f t="shared" si="650"/>
        <v>0</v>
      </c>
      <c r="P1592" s="104">
        <f t="shared" si="650"/>
        <v>0</v>
      </c>
      <c r="Q1592" s="104">
        <f t="shared" si="650"/>
        <v>0</v>
      </c>
      <c r="R1592" s="104">
        <f t="shared" si="650"/>
        <v>0</v>
      </c>
      <c r="S1592" s="104">
        <f t="shared" si="650"/>
        <v>0</v>
      </c>
      <c r="T1592" s="104">
        <f t="shared" si="650"/>
        <v>0</v>
      </c>
      <c r="U1592" s="104">
        <f t="shared" si="650"/>
        <v>0</v>
      </c>
      <c r="V1592" s="575">
        <f t="shared" si="650"/>
        <v>0</v>
      </c>
      <c r="W1592" s="104">
        <f t="shared" si="650"/>
        <v>0</v>
      </c>
      <c r="X1592" s="104">
        <f t="shared" si="650"/>
        <v>0</v>
      </c>
      <c r="Y1592" s="104">
        <f t="shared" si="650"/>
        <v>0</v>
      </c>
      <c r="Z1592" s="104">
        <f t="shared" si="650"/>
        <v>0</v>
      </c>
      <c r="AA1592" s="104">
        <f t="shared" si="650"/>
        <v>0</v>
      </c>
      <c r="AB1592" s="104">
        <f t="shared" si="650"/>
        <v>0</v>
      </c>
      <c r="AC1592" s="330"/>
      <c r="AD1592" s="177"/>
      <c r="AE1592" s="58"/>
      <c r="AF1592" s="332"/>
      <c r="AG1592" s="332"/>
      <c r="AH1592" s="332"/>
      <c r="AI1592" s="332"/>
      <c r="AJ1592" s="332"/>
      <c r="AK1592" s="332"/>
      <c r="AL1592" s="332"/>
      <c r="AM1592" s="332"/>
      <c r="AN1592" s="332"/>
      <c r="AO1592" s="332"/>
      <c r="AP1592" s="332"/>
      <c r="AQ1592" s="332"/>
      <c r="AR1592" s="332"/>
      <c r="AS1592" s="332"/>
      <c r="AT1592" s="332"/>
      <c r="AU1592" s="332"/>
      <c r="AV1592" s="332"/>
      <c r="AW1592" s="332"/>
      <c r="AX1592" s="332"/>
      <c r="AY1592" s="332"/>
      <c r="AZ1592" s="332"/>
      <c r="BA1592" s="332"/>
      <c r="BB1592" s="332"/>
      <c r="BC1592" s="332"/>
      <c r="BD1592" s="332"/>
      <c r="BE1592" s="325"/>
      <c r="BF1592" s="325"/>
      <c r="BG1592" s="325"/>
      <c r="BH1592" s="325"/>
      <c r="BI1592" s="325"/>
      <c r="BJ1592" s="325"/>
      <c r="BK1592" s="325"/>
      <c r="BL1592" s="325"/>
      <c r="BM1592" s="325"/>
      <c r="BN1592" s="325"/>
      <c r="BO1592" s="325"/>
      <c r="BP1592" s="325"/>
      <c r="BQ1592" s="325"/>
      <c r="BR1592" s="325"/>
      <c r="BS1592" s="325"/>
      <c r="BT1592" s="325"/>
      <c r="BU1592" s="325"/>
      <c r="BV1592" s="325"/>
      <c r="BW1592" s="325"/>
      <c r="BX1592" s="325"/>
      <c r="BY1592" s="325"/>
      <c r="BZ1592" s="325"/>
      <c r="CA1592" s="325"/>
      <c r="CB1592" s="325"/>
      <c r="CC1592" s="325"/>
      <c r="CD1592" s="325"/>
      <c r="CE1592" s="325"/>
      <c r="CF1592" s="325"/>
      <c r="CG1592" s="325"/>
      <c r="CH1592" s="325"/>
      <c r="CI1592" s="325"/>
      <c r="CJ1592" s="325"/>
      <c r="CK1592" s="325"/>
      <c r="CL1592" s="325"/>
      <c r="CM1592" s="162"/>
      <c r="CN1592" s="162"/>
    </row>
    <row r="1593" spans="1:92" s="1" customFormat="1" ht="10.5" customHeight="1">
      <c r="A1593" s="1540"/>
      <c r="B1593" s="1543"/>
      <c r="C1593" s="238" t="s">
        <v>553</v>
      </c>
      <c r="D1593" s="131" t="s">
        <v>116</v>
      </c>
      <c r="E1593" s="739">
        <v>0</v>
      </c>
      <c r="F1593" s="739">
        <v>0</v>
      </c>
      <c r="G1593" s="739">
        <v>0</v>
      </c>
      <c r="H1593" s="740">
        <v>0</v>
      </c>
      <c r="I1593" s="739">
        <v>0</v>
      </c>
      <c r="J1593" s="739">
        <v>0</v>
      </c>
      <c r="K1593" s="739">
        <v>0</v>
      </c>
      <c r="L1593" s="739">
        <v>0</v>
      </c>
      <c r="M1593" s="739">
        <v>0</v>
      </c>
      <c r="N1593" s="740">
        <v>0</v>
      </c>
      <c r="O1593" s="739">
        <v>0</v>
      </c>
      <c r="P1593" s="739">
        <v>0</v>
      </c>
      <c r="Q1593" s="739">
        <v>0</v>
      </c>
      <c r="R1593" s="739">
        <v>0</v>
      </c>
      <c r="S1593" s="739">
        <v>0</v>
      </c>
      <c r="T1593" s="739">
        <v>0</v>
      </c>
      <c r="U1593" s="739">
        <v>0</v>
      </c>
      <c r="V1593" s="740">
        <v>0</v>
      </c>
      <c r="W1593" s="739">
        <v>0</v>
      </c>
      <c r="X1593" s="739">
        <v>0</v>
      </c>
      <c r="Y1593" s="739">
        <v>0</v>
      </c>
      <c r="Z1593" s="739">
        <v>0</v>
      </c>
      <c r="AA1593" s="739">
        <v>0</v>
      </c>
      <c r="AB1593" s="836">
        <v>0</v>
      </c>
      <c r="AC1593" s="47">
        <f>SUM(D1593:AB1593)</f>
        <v>0</v>
      </c>
      <c r="AD1593" s="50"/>
      <c r="AE1593" s="58">
        <v>2.4</v>
      </c>
      <c r="AF1593" s="99"/>
      <c r="AG1593" s="99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9"/>
      <c r="AR1593" s="99"/>
      <c r="AS1593" s="99"/>
      <c r="AT1593" s="99"/>
      <c r="AU1593" s="99"/>
      <c r="AV1593" s="99"/>
      <c r="AW1593" s="99"/>
      <c r="AX1593" s="99"/>
      <c r="AY1593" s="99"/>
      <c r="AZ1593" s="99"/>
      <c r="BA1593" s="99"/>
      <c r="BB1593" s="99"/>
      <c r="BC1593" s="99"/>
      <c r="BD1593" s="99"/>
      <c r="BE1593" s="325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325"/>
      <c r="BZ1593" s="325"/>
      <c r="CA1593" s="325"/>
      <c r="CB1593" s="325"/>
      <c r="CC1593" s="325"/>
      <c r="CD1593" s="325"/>
      <c r="CE1593" s="325"/>
      <c r="CF1593" s="325"/>
      <c r="CG1593" s="325"/>
      <c r="CH1593" s="325"/>
      <c r="CI1593" s="325"/>
      <c r="CJ1593" s="325"/>
      <c r="CK1593" s="325"/>
      <c r="CL1593" s="325"/>
      <c r="CM1593" s="162"/>
      <c r="CN1593" s="162"/>
    </row>
    <row r="1594" spans="1:92" s="1" customFormat="1" ht="10.5" customHeight="1">
      <c r="A1594" s="1540"/>
      <c r="B1594" s="1543"/>
      <c r="C1594" s="238" t="s">
        <v>553</v>
      </c>
      <c r="D1594" s="131" t="s">
        <v>117</v>
      </c>
      <c r="E1594" s="739">
        <v>0</v>
      </c>
      <c r="F1594" s="739">
        <v>0</v>
      </c>
      <c r="G1594" s="739">
        <v>0</v>
      </c>
      <c r="H1594" s="740">
        <v>0</v>
      </c>
      <c r="I1594" s="739">
        <v>0</v>
      </c>
      <c r="J1594" s="739">
        <v>0</v>
      </c>
      <c r="K1594" s="739">
        <v>0</v>
      </c>
      <c r="L1594" s="739">
        <v>0</v>
      </c>
      <c r="M1594" s="739">
        <v>0</v>
      </c>
      <c r="N1594" s="740">
        <v>0</v>
      </c>
      <c r="O1594" s="739">
        <v>0</v>
      </c>
      <c r="P1594" s="739">
        <v>0</v>
      </c>
      <c r="Q1594" s="739">
        <v>0</v>
      </c>
      <c r="R1594" s="739">
        <v>0</v>
      </c>
      <c r="S1594" s="739">
        <v>0</v>
      </c>
      <c r="T1594" s="739">
        <v>0</v>
      </c>
      <c r="U1594" s="739">
        <v>0</v>
      </c>
      <c r="V1594" s="740">
        <v>0</v>
      </c>
      <c r="W1594" s="739">
        <v>0</v>
      </c>
      <c r="X1594" s="739">
        <v>0</v>
      </c>
      <c r="Y1594" s="739">
        <v>0</v>
      </c>
      <c r="Z1594" s="739">
        <v>0</v>
      </c>
      <c r="AA1594" s="739">
        <v>0</v>
      </c>
      <c r="AB1594" s="836">
        <v>0</v>
      </c>
      <c r="AC1594" s="330"/>
      <c r="AD1594" s="50">
        <f>SUM(E1594:AB1594)</f>
        <v>0</v>
      </c>
      <c r="AE1594" s="58">
        <v>2.4</v>
      </c>
      <c r="AF1594" s="332"/>
      <c r="AG1594" s="332"/>
      <c r="AH1594" s="325"/>
      <c r="AI1594" s="332"/>
      <c r="AJ1594" s="332"/>
      <c r="AK1594" s="332"/>
      <c r="AL1594" s="332"/>
      <c r="AM1594" s="332"/>
      <c r="AN1594" s="332"/>
      <c r="AO1594" s="332"/>
      <c r="AP1594" s="332"/>
      <c r="AQ1594" s="332"/>
      <c r="AR1594" s="332"/>
      <c r="AS1594" s="332"/>
      <c r="AT1594" s="332"/>
      <c r="AU1594" s="332"/>
      <c r="AV1594" s="332"/>
      <c r="AW1594" s="332"/>
      <c r="AX1594" s="332"/>
      <c r="AY1594" s="332"/>
      <c r="AZ1594" s="332"/>
      <c r="BA1594" s="332"/>
      <c r="BB1594" s="332"/>
      <c r="BC1594" s="332"/>
      <c r="BD1594" s="332"/>
      <c r="BE1594" s="325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325"/>
      <c r="BZ1594" s="325"/>
      <c r="CA1594" s="325"/>
      <c r="CB1594" s="325"/>
      <c r="CC1594" s="325"/>
      <c r="CD1594" s="325"/>
      <c r="CE1594" s="325"/>
      <c r="CF1594" s="325"/>
      <c r="CG1594" s="325"/>
      <c r="CH1594" s="325"/>
      <c r="CI1594" s="325"/>
      <c r="CJ1594" s="325"/>
      <c r="CK1594" s="325"/>
      <c r="CL1594" s="325"/>
      <c r="CM1594" s="162"/>
      <c r="CN1594" s="162"/>
    </row>
    <row r="1595" spans="1:92" s="1" customFormat="1" ht="10.5" customHeight="1" thickBot="1">
      <c r="A1595" s="1541"/>
      <c r="B1595" s="1544"/>
      <c r="C1595" s="776"/>
      <c r="D1595" s="236" t="s">
        <v>41</v>
      </c>
      <c r="E1595" s="52" t="e">
        <f t="shared" ref="E1595:AB1595" si="651">E1594/E1593</f>
        <v>#DIV/0!</v>
      </c>
      <c r="F1595" s="52" t="e">
        <f t="shared" si="651"/>
        <v>#DIV/0!</v>
      </c>
      <c r="G1595" s="52" t="e">
        <f t="shared" si="651"/>
        <v>#DIV/0!</v>
      </c>
      <c r="H1595" s="574" t="e">
        <f t="shared" si="651"/>
        <v>#DIV/0!</v>
      </c>
      <c r="I1595" s="52" t="e">
        <f t="shared" si="651"/>
        <v>#DIV/0!</v>
      </c>
      <c r="J1595" s="52" t="e">
        <f t="shared" si="651"/>
        <v>#DIV/0!</v>
      </c>
      <c r="K1595" s="52" t="e">
        <f t="shared" si="651"/>
        <v>#DIV/0!</v>
      </c>
      <c r="L1595" s="52" t="e">
        <f t="shared" si="651"/>
        <v>#DIV/0!</v>
      </c>
      <c r="M1595" s="52" t="e">
        <f t="shared" si="651"/>
        <v>#DIV/0!</v>
      </c>
      <c r="N1595" s="574" t="e">
        <f t="shared" si="651"/>
        <v>#DIV/0!</v>
      </c>
      <c r="O1595" s="52" t="e">
        <f t="shared" si="651"/>
        <v>#DIV/0!</v>
      </c>
      <c r="P1595" s="52" t="e">
        <f t="shared" si="651"/>
        <v>#DIV/0!</v>
      </c>
      <c r="Q1595" s="52" t="e">
        <f t="shared" si="651"/>
        <v>#DIV/0!</v>
      </c>
      <c r="R1595" s="52" t="e">
        <f t="shared" si="651"/>
        <v>#DIV/0!</v>
      </c>
      <c r="S1595" s="52" t="e">
        <f t="shared" si="651"/>
        <v>#DIV/0!</v>
      </c>
      <c r="T1595" s="52" t="e">
        <f t="shared" si="651"/>
        <v>#DIV/0!</v>
      </c>
      <c r="U1595" s="52" t="e">
        <f t="shared" si="651"/>
        <v>#DIV/0!</v>
      </c>
      <c r="V1595" s="574" t="e">
        <f t="shared" si="651"/>
        <v>#DIV/0!</v>
      </c>
      <c r="W1595" s="52" t="e">
        <f t="shared" si="651"/>
        <v>#DIV/0!</v>
      </c>
      <c r="X1595" s="52" t="e">
        <f t="shared" si="651"/>
        <v>#DIV/0!</v>
      </c>
      <c r="Y1595" s="52" t="e">
        <f t="shared" si="651"/>
        <v>#DIV/0!</v>
      </c>
      <c r="Z1595" s="52" t="e">
        <f t="shared" si="651"/>
        <v>#DIV/0!</v>
      </c>
      <c r="AA1595" s="52" t="e">
        <f t="shared" si="651"/>
        <v>#DIV/0!</v>
      </c>
      <c r="AB1595" s="53" t="e">
        <f t="shared" si="651"/>
        <v>#DIV/0!</v>
      </c>
      <c r="AC1595" s="330"/>
      <c r="AD1595" s="50"/>
      <c r="AE1595" s="58"/>
      <c r="AF1595" s="332"/>
      <c r="AG1595" s="332"/>
      <c r="AH1595" s="332"/>
      <c r="AI1595" s="332"/>
      <c r="AJ1595" s="332"/>
      <c r="AK1595" s="332"/>
      <c r="AL1595" s="332"/>
      <c r="AM1595" s="332"/>
      <c r="AN1595" s="332"/>
      <c r="AO1595" s="332"/>
      <c r="AP1595" s="332"/>
      <c r="AQ1595" s="332"/>
      <c r="AR1595" s="332"/>
      <c r="AS1595" s="332"/>
      <c r="AT1595" s="332"/>
      <c r="AU1595" s="332"/>
      <c r="AV1595" s="332"/>
      <c r="AW1595" s="332"/>
      <c r="AX1595" s="332"/>
      <c r="AY1595" s="332"/>
      <c r="AZ1595" s="332"/>
      <c r="BA1595" s="332"/>
      <c r="BB1595" s="332"/>
      <c r="BC1595" s="332"/>
      <c r="BD1595" s="332"/>
      <c r="BE1595" s="325"/>
      <c r="BF1595" s="325"/>
      <c r="BG1595" s="325"/>
      <c r="BH1595" s="325"/>
      <c r="BI1595" s="325"/>
      <c r="BJ1595" s="325"/>
      <c r="BK1595" s="325"/>
      <c r="BL1595" s="325"/>
      <c r="BM1595" s="325"/>
      <c r="BN1595" s="325"/>
      <c r="BO1595" s="325"/>
      <c r="BP1595" s="325"/>
      <c r="BQ1595" s="325"/>
      <c r="BR1595" s="325"/>
      <c r="BS1595" s="325"/>
      <c r="BT1595" s="325"/>
      <c r="BU1595" s="325"/>
      <c r="BV1595" s="325"/>
      <c r="BW1595" s="325"/>
      <c r="BX1595" s="325"/>
      <c r="BY1595" s="325"/>
      <c r="BZ1595" s="325"/>
      <c r="CA1595" s="325"/>
      <c r="CB1595" s="325"/>
      <c r="CC1595" s="325"/>
      <c r="CD1595" s="325"/>
      <c r="CE1595" s="325"/>
      <c r="CF1595" s="325"/>
      <c r="CG1595" s="325"/>
      <c r="CH1595" s="325"/>
      <c r="CI1595" s="325"/>
      <c r="CJ1595" s="325"/>
      <c r="CK1595" s="325"/>
      <c r="CL1595" s="325"/>
      <c r="CM1595" s="162"/>
      <c r="CN1595" s="162"/>
    </row>
    <row r="1596" spans="1:92" s="1" customFormat="1" ht="10.5" customHeight="1">
      <c r="A1596" s="1509" t="s">
        <v>3</v>
      </c>
      <c r="B1596" s="1581" t="s">
        <v>493</v>
      </c>
      <c r="C1596" s="1107"/>
      <c r="D1596" s="1190"/>
      <c r="E1596" s="76"/>
      <c r="F1596" s="76"/>
      <c r="G1596" s="76"/>
      <c r="H1596" s="573"/>
      <c r="I1596" s="76"/>
      <c r="J1596" s="76"/>
      <c r="K1596" s="76"/>
      <c r="L1596" s="76"/>
      <c r="M1596" s="76"/>
      <c r="N1596" s="573"/>
      <c r="O1596" s="76"/>
      <c r="P1596" s="970"/>
      <c r="Q1596" s="970"/>
      <c r="R1596" s="970"/>
      <c r="S1596" s="970"/>
      <c r="T1596" s="970"/>
      <c r="U1596" s="76"/>
      <c r="V1596" s="573"/>
      <c r="W1596" s="970"/>
      <c r="X1596" s="76"/>
      <c r="Y1596" s="76"/>
      <c r="Z1596" s="76"/>
      <c r="AA1596" s="76"/>
      <c r="AB1596" s="77"/>
      <c r="AC1596" s="408" t="s">
        <v>115</v>
      </c>
      <c r="AD1596" s="50">
        <f>AD1599/AC1598</f>
        <v>0.30186787858207764</v>
      </c>
      <c r="AE1596" s="58"/>
      <c r="AF1596" s="397"/>
      <c r="AG1596" s="99"/>
      <c r="AH1596" s="99"/>
      <c r="AI1596" s="99"/>
      <c r="AJ1596" s="99"/>
      <c r="AK1596" s="99"/>
      <c r="AL1596" s="99"/>
      <c r="AM1596" s="99"/>
      <c r="AN1596" s="99"/>
      <c r="AO1596" s="99"/>
      <c r="AP1596" s="99"/>
      <c r="AQ1596" s="99"/>
      <c r="AR1596" s="99"/>
      <c r="AS1596" s="99"/>
      <c r="AT1596" s="99"/>
      <c r="AU1596" s="99"/>
      <c r="AV1596" s="99"/>
      <c r="AW1596" s="99"/>
      <c r="AX1596" s="99"/>
      <c r="AY1596" s="99"/>
      <c r="AZ1596" s="99"/>
      <c r="BA1596" s="99"/>
      <c r="BB1596" s="99"/>
      <c r="BC1596" s="99"/>
      <c r="BD1596" s="99"/>
      <c r="BE1596" s="325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325"/>
      <c r="BZ1596" s="325"/>
      <c r="CA1596" s="325"/>
      <c r="CB1596" s="325"/>
      <c r="CC1596" s="325"/>
      <c r="CD1596" s="325"/>
      <c r="CE1596" s="325"/>
      <c r="CF1596" s="325"/>
      <c r="CG1596" s="325"/>
      <c r="CH1596" s="325"/>
      <c r="CI1596" s="325"/>
      <c r="CJ1596" s="325"/>
      <c r="CK1596" s="325"/>
      <c r="CL1596" s="325"/>
      <c r="CM1596" s="162"/>
      <c r="CN1596" s="162"/>
    </row>
    <row r="1597" spans="1:92" s="1" customFormat="1" ht="10.5" customHeight="1">
      <c r="A1597" s="1510"/>
      <c r="B1597" s="1582"/>
      <c r="C1597" s="1461" t="s">
        <v>129</v>
      </c>
      <c r="D1597" s="131" t="s">
        <v>33</v>
      </c>
      <c r="E1597" s="104">
        <f>ROUND(SQRT(E1598^2+E1599^2)*1000/(1.73*E$1574),0)</f>
        <v>140</v>
      </c>
      <c r="F1597" s="104">
        <f>ROUND(SQRT(F1598^2+F1599^2)*1000/(1.73*F$1574),0)</f>
        <v>147</v>
      </c>
      <c r="G1597" s="104">
        <f>ROUND(SQRT(G1598^2+G1599^2)*1000/(1.73*G$1574),0)</f>
        <v>142</v>
      </c>
      <c r="H1597" s="575">
        <f>ROUND(SQRT(H1598^2+H1599^2)*1000/(1.73*H$1574),0)</f>
        <v>139</v>
      </c>
      <c r="I1597" s="104">
        <f t="shared" ref="I1597:AB1597" si="652">ROUND(SQRT(I1598^2+I1599^2)*1000/(1.73*I$1574),0)</f>
        <v>135</v>
      </c>
      <c r="J1597" s="104">
        <f t="shared" si="652"/>
        <v>140</v>
      </c>
      <c r="K1597" s="104">
        <f t="shared" si="652"/>
        <v>144</v>
      </c>
      <c r="L1597" s="104">
        <f t="shared" si="652"/>
        <v>106</v>
      </c>
      <c r="M1597" s="104">
        <f t="shared" si="652"/>
        <v>103</v>
      </c>
      <c r="N1597" s="575">
        <f t="shared" si="652"/>
        <v>81</v>
      </c>
      <c r="O1597" s="104">
        <f t="shared" si="652"/>
        <v>82</v>
      </c>
      <c r="P1597" s="1177">
        <f t="shared" si="652"/>
        <v>81</v>
      </c>
      <c r="Q1597" s="1177">
        <f t="shared" si="652"/>
        <v>80</v>
      </c>
      <c r="R1597" s="1177">
        <f t="shared" si="652"/>
        <v>113</v>
      </c>
      <c r="S1597" s="1177">
        <f t="shared" si="652"/>
        <v>151</v>
      </c>
      <c r="T1597" s="1177">
        <f t="shared" si="652"/>
        <v>142</v>
      </c>
      <c r="U1597" s="104">
        <f t="shared" si="652"/>
        <v>135</v>
      </c>
      <c r="V1597" s="575">
        <f t="shared" si="652"/>
        <v>132</v>
      </c>
      <c r="W1597" s="1177">
        <f t="shared" si="652"/>
        <v>130</v>
      </c>
      <c r="X1597" s="104">
        <f t="shared" si="652"/>
        <v>132</v>
      </c>
      <c r="Y1597" s="104">
        <f t="shared" si="652"/>
        <v>135</v>
      </c>
      <c r="Z1597" s="104">
        <f t="shared" si="652"/>
        <v>112</v>
      </c>
      <c r="AA1597" s="104">
        <f t="shared" si="652"/>
        <v>127</v>
      </c>
      <c r="AB1597" s="105">
        <f t="shared" si="652"/>
        <v>129</v>
      </c>
      <c r="AC1597" s="330"/>
      <c r="AD1597" s="177"/>
      <c r="AE1597" s="58"/>
      <c r="AF1597" s="332"/>
      <c r="AG1597" s="332"/>
      <c r="AH1597" s="332"/>
      <c r="AI1597" s="332"/>
      <c r="AJ1597" s="332"/>
      <c r="AK1597" s="332"/>
      <c r="AL1597" s="332"/>
      <c r="AM1597" s="332"/>
      <c r="AN1597" s="332"/>
      <c r="AO1597" s="332"/>
      <c r="AP1597" s="332"/>
      <c r="AQ1597" s="332"/>
      <c r="AR1597" s="332"/>
      <c r="AS1597" s="332"/>
      <c r="AT1597" s="332"/>
      <c r="AU1597" s="332"/>
      <c r="AV1597" s="332"/>
      <c r="AW1597" s="332"/>
      <c r="AX1597" s="332"/>
      <c r="AY1597" s="332"/>
      <c r="AZ1597" s="332"/>
      <c r="BA1597" s="332"/>
      <c r="BB1597" s="332"/>
      <c r="BC1597" s="332"/>
      <c r="BD1597" s="332"/>
      <c r="BE1597" s="325"/>
      <c r="BF1597" s="325"/>
      <c r="BG1597" s="325"/>
      <c r="BH1597" s="325"/>
      <c r="BI1597" s="325"/>
      <c r="BJ1597" s="325"/>
      <c r="BK1597" s="325"/>
      <c r="BL1597" s="325"/>
      <c r="BM1597" s="325"/>
      <c r="BN1597" s="325"/>
      <c r="BO1597" s="325"/>
      <c r="BP1597" s="325"/>
      <c r="BQ1597" s="325"/>
      <c r="BR1597" s="325"/>
      <c r="BS1597" s="325"/>
      <c r="BT1597" s="325"/>
      <c r="BU1597" s="325"/>
      <c r="BV1597" s="325"/>
      <c r="BW1597" s="325"/>
      <c r="BX1597" s="325"/>
      <c r="BY1597" s="325"/>
      <c r="BZ1597" s="325"/>
      <c r="CA1597" s="325"/>
      <c r="CB1597" s="325"/>
      <c r="CC1597" s="325"/>
      <c r="CD1597" s="325"/>
      <c r="CE1597" s="325"/>
      <c r="CF1597" s="325"/>
      <c r="CG1597" s="325"/>
      <c r="CH1597" s="325"/>
      <c r="CI1597" s="325"/>
      <c r="CJ1597" s="325"/>
      <c r="CK1597" s="325"/>
      <c r="CL1597" s="325"/>
      <c r="CM1597" s="162"/>
      <c r="CN1597" s="162"/>
    </row>
    <row r="1598" spans="1:92" s="1" customFormat="1" ht="10.5" customHeight="1">
      <c r="A1598" s="1510"/>
      <c r="B1598" s="1582"/>
      <c r="C1598" s="238" t="s">
        <v>553</v>
      </c>
      <c r="D1598" s="131" t="s">
        <v>116</v>
      </c>
      <c r="E1598" s="1035">
        <v>1.4831280000000002</v>
      </c>
      <c r="F1598" s="739">
        <v>1.5095520000000002</v>
      </c>
      <c r="G1598" s="739">
        <v>1.4659200000000001</v>
      </c>
      <c r="H1598" s="740">
        <v>1.4541120000000001</v>
      </c>
      <c r="I1598" s="739">
        <v>1.4270399999999999</v>
      </c>
      <c r="J1598" s="739">
        <v>1.4673600000000002</v>
      </c>
      <c r="K1598" s="739">
        <v>1.5316560000000001</v>
      </c>
      <c r="L1598" s="739">
        <v>1.143864</v>
      </c>
      <c r="M1598" s="739">
        <v>0.96976800000000007</v>
      </c>
      <c r="N1598" s="740">
        <v>0.80553600000000003</v>
      </c>
      <c r="O1598" s="739">
        <v>0.813168</v>
      </c>
      <c r="P1598" s="739">
        <v>0.81108000000000002</v>
      </c>
      <c r="Q1598" s="739">
        <v>0.78897600000000001</v>
      </c>
      <c r="R1598" s="739">
        <v>1.2165120000000003</v>
      </c>
      <c r="S1598" s="739">
        <v>1.5675840000000001</v>
      </c>
      <c r="T1598" s="739">
        <v>1.5202800000000001</v>
      </c>
      <c r="U1598" s="739">
        <v>1.4397119999999999</v>
      </c>
      <c r="V1598" s="740">
        <v>1.397232</v>
      </c>
      <c r="W1598" s="739">
        <v>1.391616</v>
      </c>
      <c r="X1598" s="739">
        <v>1.3918320000000002</v>
      </c>
      <c r="Y1598" s="739">
        <v>1.4186159999999999</v>
      </c>
      <c r="Z1598" s="739">
        <v>1.2236400000000001</v>
      </c>
      <c r="AA1598" s="739">
        <v>1.3397760000000001</v>
      </c>
      <c r="AB1598" s="836">
        <v>1.3786560000000001</v>
      </c>
      <c r="AC1598" s="47">
        <f>SUM(D1598:AB1598)</f>
        <v>30.956616</v>
      </c>
      <c r="AD1598" s="50"/>
      <c r="AE1598" s="58">
        <v>7.2</v>
      </c>
      <c r="AF1598" s="332"/>
      <c r="AG1598" s="332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9"/>
      <c r="AR1598" s="99"/>
      <c r="AS1598" s="99"/>
      <c r="AT1598" s="99"/>
      <c r="AU1598" s="99"/>
      <c r="AV1598" s="99"/>
      <c r="AW1598" s="99"/>
      <c r="AX1598" s="99"/>
      <c r="AY1598" s="99"/>
      <c r="AZ1598" s="99"/>
      <c r="BA1598" s="99"/>
      <c r="BB1598" s="99"/>
      <c r="BC1598" s="99"/>
      <c r="BD1598" s="325"/>
      <c r="BE1598" s="325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325"/>
      <c r="BZ1598" s="325"/>
      <c r="CA1598" s="325"/>
      <c r="CB1598" s="325"/>
      <c r="CC1598" s="325"/>
      <c r="CD1598" s="325"/>
      <c r="CE1598" s="325"/>
      <c r="CF1598" s="325"/>
      <c r="CG1598" s="325"/>
      <c r="CH1598" s="325"/>
      <c r="CI1598" s="325"/>
      <c r="CJ1598" s="325"/>
      <c r="CK1598" s="325"/>
      <c r="CL1598" s="325"/>
      <c r="CM1598" s="162"/>
      <c r="CN1598" s="162"/>
    </row>
    <row r="1599" spans="1:92" s="1" customFormat="1" ht="10.5" customHeight="1">
      <c r="A1599" s="1510"/>
      <c r="B1599" s="1582"/>
      <c r="C1599" s="238" t="s">
        <v>553</v>
      </c>
      <c r="D1599" s="131" t="s">
        <v>117</v>
      </c>
      <c r="E1599" s="1035">
        <v>0.43243200000000004</v>
      </c>
      <c r="F1599" s="739">
        <v>0.46000800000000003</v>
      </c>
      <c r="G1599" s="739">
        <v>0.41018400000000005</v>
      </c>
      <c r="H1599" s="740">
        <v>0.41486400000000001</v>
      </c>
      <c r="I1599" s="739">
        <v>0.36863999999999997</v>
      </c>
      <c r="J1599" s="739">
        <v>0.40528800000000004</v>
      </c>
      <c r="K1599" s="739">
        <v>0.43898400000000004</v>
      </c>
      <c r="L1599" s="739">
        <v>0.34070399999999995</v>
      </c>
      <c r="M1599" s="739">
        <v>0.59817600000000004</v>
      </c>
      <c r="N1599" s="740">
        <v>0.43343999999999999</v>
      </c>
      <c r="O1599" s="739">
        <v>0.43704000000000004</v>
      </c>
      <c r="P1599" s="739">
        <v>0.41695199999999999</v>
      </c>
      <c r="Q1599" s="739">
        <v>0.39686400000000005</v>
      </c>
      <c r="R1599" s="739">
        <v>0.16689599999999999</v>
      </c>
      <c r="S1599" s="739">
        <v>0.40190399999999998</v>
      </c>
      <c r="T1599" s="739">
        <v>0.38498400000000005</v>
      </c>
      <c r="U1599" s="739">
        <v>0.39794400000000002</v>
      </c>
      <c r="V1599" s="740">
        <v>0.362016</v>
      </c>
      <c r="W1599" s="739">
        <v>0.36792000000000002</v>
      </c>
      <c r="X1599" s="739">
        <v>0.37634400000000001</v>
      </c>
      <c r="Y1599" s="739">
        <v>0.40392</v>
      </c>
      <c r="Z1599" s="739">
        <v>0.22420800000000002</v>
      </c>
      <c r="AA1599" s="739">
        <v>0.33163200000000004</v>
      </c>
      <c r="AB1599" s="836">
        <v>0.37346400000000002</v>
      </c>
      <c r="AC1599" s="330"/>
      <c r="AD1599" s="50">
        <f>SUM(E1599:AB1599)</f>
        <v>9.3448080000000022</v>
      </c>
      <c r="AE1599" s="58">
        <v>7.2</v>
      </c>
      <c r="AF1599" s="332"/>
      <c r="AG1599" s="332"/>
      <c r="AH1599" s="332"/>
      <c r="AI1599" s="332"/>
      <c r="AJ1599" s="332"/>
      <c r="AK1599" s="332"/>
      <c r="AL1599" s="325"/>
      <c r="AM1599" s="332"/>
      <c r="AN1599" s="332"/>
      <c r="AO1599" s="332"/>
      <c r="AP1599" s="332"/>
      <c r="AQ1599" s="325"/>
      <c r="AR1599" s="332"/>
      <c r="AS1599" s="332"/>
      <c r="AT1599" s="332"/>
      <c r="AU1599" s="332"/>
      <c r="AV1599" s="332"/>
      <c r="AW1599" s="325"/>
      <c r="AX1599" s="332"/>
      <c r="AY1599" s="332"/>
      <c r="AZ1599" s="332"/>
      <c r="BA1599" s="332"/>
      <c r="BB1599" s="332"/>
      <c r="BC1599" s="332"/>
      <c r="BD1599" s="332"/>
      <c r="BE1599" s="325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325"/>
      <c r="BZ1599" s="325"/>
      <c r="CA1599" s="325"/>
      <c r="CB1599" s="325"/>
      <c r="CC1599" s="325"/>
      <c r="CD1599" s="325"/>
      <c r="CE1599" s="325"/>
      <c r="CF1599" s="325"/>
      <c r="CG1599" s="325"/>
      <c r="CH1599" s="325"/>
      <c r="CI1599" s="325"/>
      <c r="CJ1599" s="325"/>
      <c r="CK1599" s="325"/>
      <c r="CL1599" s="325"/>
      <c r="CM1599" s="162"/>
      <c r="CN1599" s="162"/>
    </row>
    <row r="1600" spans="1:92" s="1" customFormat="1" ht="10.5" customHeight="1" thickBot="1">
      <c r="A1600" s="1511"/>
      <c r="B1600" s="1583"/>
      <c r="C1600" s="776"/>
      <c r="D1600" s="236" t="s">
        <v>41</v>
      </c>
      <c r="E1600" s="52">
        <f>E1599/E1598</f>
        <v>0.291567551822904</v>
      </c>
      <c r="F1600" s="52">
        <f t="shared" ref="F1600:AB1600" si="653">F1599/F1598</f>
        <v>0.30473146999904605</v>
      </c>
      <c r="G1600" s="52">
        <f t="shared" si="653"/>
        <v>0.27981335952848724</v>
      </c>
      <c r="H1600" s="574">
        <f t="shared" si="653"/>
        <v>0.28530402059813825</v>
      </c>
      <c r="I1600" s="52">
        <f t="shared" si="653"/>
        <v>0.25832492431886983</v>
      </c>
      <c r="J1600" s="52">
        <f t="shared" si="653"/>
        <v>0.27620215897939154</v>
      </c>
      <c r="K1600" s="52">
        <f t="shared" si="653"/>
        <v>0.286607436656795</v>
      </c>
      <c r="L1600" s="52">
        <f t="shared" si="653"/>
        <v>0.29785359098634101</v>
      </c>
      <c r="M1600" s="52">
        <f t="shared" si="653"/>
        <v>0.61682381765535677</v>
      </c>
      <c r="N1600" s="574">
        <f t="shared" si="653"/>
        <v>0.53807651054701466</v>
      </c>
      <c r="O1600" s="52">
        <f t="shared" si="653"/>
        <v>0.53745351514078277</v>
      </c>
      <c r="P1600" s="973">
        <f t="shared" si="653"/>
        <v>0.51407012871726587</v>
      </c>
      <c r="Q1600" s="973">
        <f t="shared" si="653"/>
        <v>0.50301149844862203</v>
      </c>
      <c r="R1600" s="973">
        <f t="shared" si="653"/>
        <v>0.13719223484848481</v>
      </c>
      <c r="S1600" s="973">
        <f t="shared" si="653"/>
        <v>0.25638434686753625</v>
      </c>
      <c r="T1600" s="973">
        <f t="shared" si="653"/>
        <v>0.25323229931328439</v>
      </c>
      <c r="U1600" s="52">
        <f t="shared" si="653"/>
        <v>0.27640528105621126</v>
      </c>
      <c r="V1600" s="574">
        <f t="shared" si="653"/>
        <v>0.25909512521900441</v>
      </c>
      <c r="W1600" s="973">
        <f t="shared" si="653"/>
        <v>0.2643832781456954</v>
      </c>
      <c r="X1600" s="52">
        <f t="shared" si="653"/>
        <v>0.27039470280895966</v>
      </c>
      <c r="Y1600" s="52">
        <f t="shared" si="653"/>
        <v>0.28472821397756687</v>
      </c>
      <c r="Z1600" s="52">
        <f t="shared" si="653"/>
        <v>0.18323036187113859</v>
      </c>
      <c r="AA1600" s="52">
        <f t="shared" si="653"/>
        <v>0.24752794496990543</v>
      </c>
      <c r="AB1600" s="53">
        <f t="shared" si="653"/>
        <v>0.27088991017338626</v>
      </c>
      <c r="AC1600" s="330"/>
      <c r="AD1600" s="50"/>
      <c r="AE1600" s="58"/>
      <c r="AF1600" s="332"/>
      <c r="AG1600" s="332"/>
      <c r="AH1600" s="332"/>
      <c r="AI1600" s="332"/>
      <c r="AJ1600" s="332"/>
      <c r="AK1600" s="332"/>
      <c r="AL1600" s="332"/>
      <c r="AM1600" s="332"/>
      <c r="AN1600" s="332"/>
      <c r="AO1600" s="332"/>
      <c r="AP1600" s="332"/>
      <c r="AQ1600" s="332"/>
      <c r="AR1600" s="332"/>
      <c r="AS1600" s="332"/>
      <c r="AT1600" s="332"/>
      <c r="AU1600" s="332"/>
      <c r="AV1600" s="332"/>
      <c r="AW1600" s="332"/>
      <c r="AX1600" s="332"/>
      <c r="AY1600" s="332"/>
      <c r="AZ1600" s="332"/>
      <c r="BA1600" s="332"/>
      <c r="BB1600" s="332"/>
      <c r="BC1600" s="332"/>
      <c r="BD1600" s="332"/>
      <c r="BE1600" s="325"/>
      <c r="BF1600" s="325"/>
      <c r="BG1600" s="325"/>
      <c r="BH1600" s="325"/>
      <c r="BI1600" s="325"/>
      <c r="BJ1600" s="325"/>
      <c r="BK1600" s="325"/>
      <c r="BL1600" s="325"/>
      <c r="BM1600" s="325"/>
      <c r="BN1600" s="325"/>
      <c r="BO1600" s="325"/>
      <c r="BP1600" s="325"/>
      <c r="BQ1600" s="325"/>
      <c r="BR1600" s="325"/>
      <c r="BS1600" s="325"/>
      <c r="BT1600" s="325"/>
      <c r="BU1600" s="325"/>
      <c r="BV1600" s="325"/>
      <c r="BW1600" s="325"/>
      <c r="BX1600" s="325"/>
      <c r="BY1600" s="325"/>
      <c r="BZ1600" s="325"/>
      <c r="CA1600" s="325"/>
      <c r="CB1600" s="325"/>
      <c r="CC1600" s="325"/>
      <c r="CD1600" s="325"/>
      <c r="CE1600" s="325"/>
      <c r="CF1600" s="325"/>
      <c r="CG1600" s="325"/>
      <c r="CH1600" s="325"/>
      <c r="CI1600" s="325"/>
      <c r="CJ1600" s="325"/>
      <c r="CK1600" s="325"/>
      <c r="CL1600" s="325"/>
      <c r="CM1600" s="162"/>
      <c r="CN1600" s="162"/>
    </row>
    <row r="1601" spans="1:92" s="1" customFormat="1" ht="10.5" customHeight="1">
      <c r="A1601" s="1509" t="s">
        <v>11</v>
      </c>
      <c r="B1601" s="1581" t="s">
        <v>494</v>
      </c>
      <c r="C1601" s="1107"/>
      <c r="D1601" s="1190"/>
      <c r="E1601" s="76"/>
      <c r="F1601" s="76"/>
      <c r="G1601" s="76"/>
      <c r="H1601" s="573"/>
      <c r="I1601" s="76"/>
      <c r="J1601" s="76"/>
      <c r="K1601" s="76"/>
      <c r="L1601" s="76"/>
      <c r="M1601" s="76"/>
      <c r="N1601" s="573"/>
      <c r="O1601" s="76"/>
      <c r="P1601" s="970"/>
      <c r="Q1601" s="970"/>
      <c r="R1601" s="970"/>
      <c r="S1601" s="970"/>
      <c r="T1601" s="970"/>
      <c r="U1601" s="76"/>
      <c r="V1601" s="573"/>
      <c r="W1601" s="970"/>
      <c r="X1601" s="76"/>
      <c r="Y1601" s="76"/>
      <c r="Z1601" s="76"/>
      <c r="AA1601" s="76"/>
      <c r="AB1601" s="77"/>
      <c r="AC1601" s="408" t="s">
        <v>115</v>
      </c>
      <c r="AD1601" s="50">
        <f>AD1604/AC1603</f>
        <v>0.73229603883876515</v>
      </c>
      <c r="AE1601" s="58"/>
      <c r="AF1601" s="397"/>
      <c r="AG1601" s="99"/>
      <c r="AH1601" s="99"/>
      <c r="AI1601" s="99"/>
      <c r="AJ1601" s="99"/>
      <c r="AK1601" s="99"/>
      <c r="AL1601" s="99"/>
      <c r="AM1601" s="99"/>
      <c r="AN1601" s="99"/>
      <c r="AO1601" s="99"/>
      <c r="AP1601" s="99"/>
      <c r="AQ1601" s="99"/>
      <c r="AR1601" s="99"/>
      <c r="AS1601" s="99"/>
      <c r="AT1601" s="99"/>
      <c r="AU1601" s="99"/>
      <c r="AV1601" s="99"/>
      <c r="AW1601" s="99"/>
      <c r="AX1601" s="99"/>
      <c r="AY1601" s="99"/>
      <c r="AZ1601" s="99"/>
      <c r="BA1601" s="99"/>
      <c r="BB1601" s="99"/>
      <c r="BC1601" s="99"/>
      <c r="BD1601" s="99"/>
      <c r="BE1601" s="325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325"/>
      <c r="BZ1601" s="325"/>
      <c r="CA1601" s="325"/>
      <c r="CB1601" s="325"/>
      <c r="CC1601" s="325"/>
      <c r="CD1601" s="325"/>
      <c r="CE1601" s="325"/>
      <c r="CF1601" s="325"/>
      <c r="CG1601" s="325"/>
      <c r="CH1601" s="325"/>
      <c r="CI1601" s="325"/>
      <c r="CJ1601" s="325"/>
      <c r="CK1601" s="325"/>
      <c r="CL1601" s="325"/>
      <c r="CM1601" s="162"/>
      <c r="CN1601" s="162"/>
    </row>
    <row r="1602" spans="1:92" s="1" customFormat="1" ht="10.5" customHeight="1">
      <c r="A1602" s="1510"/>
      <c r="B1602" s="1582"/>
      <c r="C1602" s="1461" t="s">
        <v>129</v>
      </c>
      <c r="D1602" s="131" t="s">
        <v>33</v>
      </c>
      <c r="E1602" s="104">
        <f>ROUND(SQRT(E1603^2+E1604^2)*1000/(1.73*E$1575),0)</f>
        <v>96</v>
      </c>
      <c r="F1602" s="104">
        <f>ROUND(SQRT(F1603^2+F1604^2)*1000/(1.73*F$1575),0)</f>
        <v>90</v>
      </c>
      <c r="G1602" s="104">
        <f t="shared" ref="G1602:AB1602" si="654">ROUND(SQRT(G1603^2+G1604^2)*1000/(1.73*G$1575),0)</f>
        <v>89</v>
      </c>
      <c r="H1602" s="575">
        <f t="shared" si="654"/>
        <v>93</v>
      </c>
      <c r="I1602" s="104">
        <f t="shared" si="654"/>
        <v>92</v>
      </c>
      <c r="J1602" s="104">
        <f t="shared" si="654"/>
        <v>94</v>
      </c>
      <c r="K1602" s="104">
        <f t="shared" si="654"/>
        <v>94</v>
      </c>
      <c r="L1602" s="104">
        <f t="shared" si="654"/>
        <v>67</v>
      </c>
      <c r="M1602" s="104">
        <f t="shared" si="654"/>
        <v>68</v>
      </c>
      <c r="N1602" s="575">
        <f t="shared" si="654"/>
        <v>49</v>
      </c>
      <c r="O1602" s="104">
        <f t="shared" si="654"/>
        <v>45</v>
      </c>
      <c r="P1602" s="104">
        <f t="shared" si="654"/>
        <v>42</v>
      </c>
      <c r="Q1602" s="104">
        <f t="shared" si="654"/>
        <v>41</v>
      </c>
      <c r="R1602" s="104">
        <f t="shared" si="654"/>
        <v>77</v>
      </c>
      <c r="S1602" s="104">
        <f t="shared" si="654"/>
        <v>103</v>
      </c>
      <c r="T1602" s="104">
        <f t="shared" si="654"/>
        <v>101</v>
      </c>
      <c r="U1602" s="104">
        <f t="shared" si="654"/>
        <v>98</v>
      </c>
      <c r="V1602" s="575">
        <f t="shared" si="654"/>
        <v>93</v>
      </c>
      <c r="W1602" s="104">
        <f t="shared" si="654"/>
        <v>85</v>
      </c>
      <c r="X1602" s="104">
        <f t="shared" si="654"/>
        <v>92</v>
      </c>
      <c r="Y1602" s="104">
        <f t="shared" si="654"/>
        <v>64</v>
      </c>
      <c r="Z1602" s="104">
        <f t="shared" si="654"/>
        <v>56</v>
      </c>
      <c r="AA1602" s="104">
        <f t="shared" si="654"/>
        <v>94</v>
      </c>
      <c r="AB1602" s="104">
        <f t="shared" si="654"/>
        <v>96</v>
      </c>
      <c r="AC1602" s="330"/>
      <c r="AD1602" s="177"/>
      <c r="AE1602" s="58"/>
      <c r="AF1602" s="332"/>
      <c r="AG1602" s="332"/>
      <c r="AH1602" s="332"/>
      <c r="AI1602" s="332"/>
      <c r="AJ1602" s="332"/>
      <c r="AK1602" s="332"/>
      <c r="AL1602" s="332"/>
      <c r="AM1602" s="332"/>
      <c r="AN1602" s="332"/>
      <c r="AO1602" s="332"/>
      <c r="AP1602" s="332"/>
      <c r="AQ1602" s="332"/>
      <c r="AR1602" s="332"/>
      <c r="AS1602" s="332"/>
      <c r="AT1602" s="332"/>
      <c r="AU1602" s="332"/>
      <c r="AV1602" s="332"/>
      <c r="AW1602" s="332"/>
      <c r="AX1602" s="332"/>
      <c r="AY1602" s="332"/>
      <c r="AZ1602" s="332"/>
      <c r="BA1602" s="332"/>
      <c r="BB1602" s="332"/>
      <c r="BC1602" s="332"/>
      <c r="BD1602" s="332"/>
      <c r="BE1602" s="325"/>
      <c r="BF1602" s="325"/>
      <c r="BG1602" s="325"/>
      <c r="BH1602" s="325"/>
      <c r="BI1602" s="325"/>
      <c r="BJ1602" s="325"/>
      <c r="BK1602" s="325"/>
      <c r="BL1602" s="325"/>
      <c r="BM1602" s="325"/>
      <c r="BN1602" s="325"/>
      <c r="BO1602" s="325"/>
      <c r="BP1602" s="325"/>
      <c r="BQ1602" s="325"/>
      <c r="BR1602" s="325"/>
      <c r="BS1602" s="325"/>
      <c r="BT1602" s="325"/>
      <c r="BU1602" s="325"/>
      <c r="BV1602" s="325"/>
      <c r="BW1602" s="325"/>
      <c r="BX1602" s="325"/>
      <c r="BY1602" s="325"/>
      <c r="BZ1602" s="325"/>
      <c r="CA1602" s="325"/>
      <c r="CB1602" s="325"/>
      <c r="CC1602" s="325"/>
      <c r="CD1602" s="325"/>
      <c r="CE1602" s="325"/>
      <c r="CF1602" s="325"/>
      <c r="CG1602" s="325"/>
      <c r="CH1602" s="325"/>
      <c r="CI1602" s="325"/>
      <c r="CJ1602" s="325"/>
      <c r="CK1602" s="325"/>
      <c r="CL1602" s="325"/>
      <c r="CM1602" s="162"/>
      <c r="CN1602" s="162"/>
    </row>
    <row r="1603" spans="1:92" s="1" customFormat="1" ht="10.5" customHeight="1">
      <c r="A1603" s="1510"/>
      <c r="B1603" s="1582"/>
      <c r="C1603" s="238" t="s">
        <v>553</v>
      </c>
      <c r="D1603" s="131" t="s">
        <v>116</v>
      </c>
      <c r="E1603" s="1035">
        <v>0.86032800000000009</v>
      </c>
      <c r="F1603" s="739">
        <v>0.80603999999999998</v>
      </c>
      <c r="G1603" s="739">
        <v>0.80920800000000004</v>
      </c>
      <c r="H1603" s="740">
        <v>0.82965600000000006</v>
      </c>
      <c r="I1603" s="739">
        <v>0.84578399999999998</v>
      </c>
      <c r="J1603" s="739">
        <v>0.83332800000000007</v>
      </c>
      <c r="K1603" s="739">
        <v>0.85896000000000006</v>
      </c>
      <c r="L1603" s="739">
        <v>0.61948800000000004</v>
      </c>
      <c r="M1603" s="739">
        <v>0.49521599999999999</v>
      </c>
      <c r="N1603" s="740">
        <v>0.36086400000000002</v>
      </c>
      <c r="O1603" s="739">
        <v>0.327096</v>
      </c>
      <c r="P1603" s="739">
        <v>0.31161600000000006</v>
      </c>
      <c r="Q1603" s="739">
        <v>0.31607999999999997</v>
      </c>
      <c r="R1603" s="739">
        <v>0.61603200000000002</v>
      </c>
      <c r="S1603" s="739">
        <v>0.91908000000000001</v>
      </c>
      <c r="T1603" s="739">
        <v>0.90381600000000006</v>
      </c>
      <c r="U1603" s="739">
        <v>0.86839200000000005</v>
      </c>
      <c r="V1603" s="740">
        <v>0.84110400000000007</v>
      </c>
      <c r="W1603" s="739">
        <v>0.77176800000000001</v>
      </c>
      <c r="X1603" s="739">
        <v>0.83246400000000009</v>
      </c>
      <c r="Y1603" s="739">
        <v>0.58737600000000001</v>
      </c>
      <c r="Z1603" s="739">
        <v>0.54777600000000004</v>
      </c>
      <c r="AA1603" s="739">
        <v>0.83872800000000003</v>
      </c>
      <c r="AB1603" s="836">
        <v>0.86212800000000001</v>
      </c>
      <c r="AC1603" s="47">
        <f>SUM(D1603:AB1603)</f>
        <v>16.862328000000002</v>
      </c>
      <c r="AD1603" s="50"/>
      <c r="AE1603" s="58">
        <v>7.2</v>
      </c>
      <c r="AF1603" s="99"/>
      <c r="AG1603" s="99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9"/>
      <c r="AR1603" s="99"/>
      <c r="AS1603" s="99"/>
      <c r="AT1603" s="99"/>
      <c r="AU1603" s="99"/>
      <c r="AV1603" s="99"/>
      <c r="AW1603" s="99"/>
      <c r="AX1603" s="99"/>
      <c r="AY1603" s="99"/>
      <c r="AZ1603" s="99"/>
      <c r="BA1603" s="99"/>
      <c r="BB1603" s="99"/>
      <c r="BC1603" s="99"/>
      <c r="BD1603" s="99"/>
      <c r="BE1603" s="325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325"/>
      <c r="BZ1603" s="325"/>
      <c r="CA1603" s="325"/>
      <c r="CB1603" s="325"/>
      <c r="CC1603" s="325"/>
      <c r="CD1603" s="325"/>
      <c r="CE1603" s="325"/>
      <c r="CF1603" s="325"/>
      <c r="CG1603" s="325"/>
      <c r="CH1603" s="325"/>
      <c r="CI1603" s="325"/>
      <c r="CJ1603" s="325"/>
      <c r="CK1603" s="325"/>
      <c r="CL1603" s="325"/>
      <c r="CM1603" s="162"/>
      <c r="CN1603" s="162"/>
    </row>
    <row r="1604" spans="1:92" s="1" customFormat="1" ht="10.5" customHeight="1">
      <c r="A1604" s="1510"/>
      <c r="B1604" s="1582"/>
      <c r="C1604" s="238" t="s">
        <v>553</v>
      </c>
      <c r="D1604" s="131" t="s">
        <v>117</v>
      </c>
      <c r="E1604" s="739">
        <v>0.59522400000000009</v>
      </c>
      <c r="F1604" s="739">
        <v>0.55447199999999996</v>
      </c>
      <c r="G1604" s="739">
        <v>0.53388000000000002</v>
      </c>
      <c r="H1604" s="740">
        <v>0.58442399999999994</v>
      </c>
      <c r="I1604" s="739">
        <v>0.54799200000000003</v>
      </c>
      <c r="J1604" s="739">
        <v>0.55908000000000002</v>
      </c>
      <c r="K1604" s="739">
        <v>0.55296000000000001</v>
      </c>
      <c r="L1604" s="739">
        <v>0.40500000000000003</v>
      </c>
      <c r="M1604" s="739">
        <v>0.56296800000000002</v>
      </c>
      <c r="N1604" s="740">
        <v>0.40377600000000002</v>
      </c>
      <c r="O1604" s="739">
        <v>0.37504799999999999</v>
      </c>
      <c r="P1604" s="739">
        <v>0.33818400000000004</v>
      </c>
      <c r="Q1604" s="739">
        <v>0.32695200000000002</v>
      </c>
      <c r="R1604" s="739">
        <v>0.577152</v>
      </c>
      <c r="S1604" s="739">
        <v>0.612792</v>
      </c>
      <c r="T1604" s="739">
        <v>0.62063999999999997</v>
      </c>
      <c r="U1604" s="739">
        <v>0.62503200000000003</v>
      </c>
      <c r="V1604" s="740">
        <v>0.56858400000000009</v>
      </c>
      <c r="W1604" s="739">
        <v>0.54079200000000005</v>
      </c>
      <c r="X1604" s="739">
        <v>0.59277600000000008</v>
      </c>
      <c r="Y1604" s="739">
        <v>0.37641599999999997</v>
      </c>
      <c r="Z1604" s="739">
        <v>0.28994400000000004</v>
      </c>
      <c r="AA1604" s="739">
        <v>0.5841360000000001</v>
      </c>
      <c r="AB1604" s="836">
        <v>0.6199920000000001</v>
      </c>
      <c r="AC1604" s="330"/>
      <c r="AD1604" s="50">
        <f>SUM(E1604:AB1604)</f>
        <v>12.348215999999999</v>
      </c>
      <c r="AE1604" s="58">
        <v>7.2</v>
      </c>
      <c r="AF1604" s="332"/>
      <c r="AG1604" s="332"/>
      <c r="AH1604" s="332"/>
      <c r="AI1604" s="332"/>
      <c r="AJ1604" s="332"/>
      <c r="AK1604" s="332"/>
      <c r="AL1604" s="332"/>
      <c r="AM1604" s="332"/>
      <c r="AN1604" s="332"/>
      <c r="AO1604" s="332"/>
      <c r="AP1604" s="332"/>
      <c r="AQ1604" s="332"/>
      <c r="AR1604" s="332"/>
      <c r="AS1604" s="332"/>
      <c r="AT1604" s="332"/>
      <c r="AU1604" s="332"/>
      <c r="AV1604" s="332"/>
      <c r="AW1604" s="332"/>
      <c r="AX1604" s="325"/>
      <c r="AY1604" s="332"/>
      <c r="AZ1604" s="332"/>
      <c r="BA1604" s="332"/>
      <c r="BB1604" s="332"/>
      <c r="BC1604" s="332"/>
      <c r="BD1604" s="332"/>
      <c r="BE1604" s="325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325"/>
      <c r="BZ1604" s="325"/>
      <c r="CA1604" s="325"/>
      <c r="CB1604" s="325"/>
      <c r="CC1604" s="325"/>
      <c r="CD1604" s="325"/>
      <c r="CE1604" s="325"/>
      <c r="CF1604" s="325"/>
      <c r="CG1604" s="325"/>
      <c r="CH1604" s="325"/>
      <c r="CI1604" s="325"/>
      <c r="CJ1604" s="325"/>
      <c r="CK1604" s="325"/>
      <c r="CL1604" s="325"/>
      <c r="CM1604" s="162"/>
      <c r="CN1604" s="162"/>
    </row>
    <row r="1605" spans="1:92" s="1" customFormat="1" ht="10.5" customHeight="1" thickBot="1">
      <c r="A1605" s="1511"/>
      <c r="B1605" s="1583"/>
      <c r="C1605" s="776"/>
      <c r="D1605" s="236" t="s">
        <v>41</v>
      </c>
      <c r="E1605" s="52">
        <f t="shared" ref="E1605:AB1605" si="655">E1604/E1603</f>
        <v>0.69185705916813123</v>
      </c>
      <c r="F1605" s="52">
        <f t="shared" si="655"/>
        <v>0.68789638231353278</v>
      </c>
      <c r="G1605" s="52">
        <f t="shared" si="655"/>
        <v>0.65975620606815555</v>
      </c>
      <c r="H1605" s="574">
        <f t="shared" si="655"/>
        <v>0.70441725245161835</v>
      </c>
      <c r="I1605" s="52">
        <f t="shared" si="655"/>
        <v>0.64791010470758492</v>
      </c>
      <c r="J1605" s="52">
        <f t="shared" si="655"/>
        <v>0.6709002937618801</v>
      </c>
      <c r="K1605" s="52">
        <f t="shared" si="655"/>
        <v>0.64375523889354569</v>
      </c>
      <c r="L1605" s="52">
        <f t="shared" si="655"/>
        <v>0.65376569037656906</v>
      </c>
      <c r="M1605" s="52">
        <f t="shared" si="655"/>
        <v>1.136813027042745</v>
      </c>
      <c r="N1605" s="574">
        <f t="shared" si="655"/>
        <v>1.1189146049481244</v>
      </c>
      <c r="O1605" s="52">
        <f t="shared" si="655"/>
        <v>1.1465991635483161</v>
      </c>
      <c r="P1605" s="52">
        <f t="shared" si="655"/>
        <v>1.0852587800369684</v>
      </c>
      <c r="Q1605" s="52">
        <f t="shared" si="655"/>
        <v>1.0343963553530753</v>
      </c>
      <c r="R1605" s="52">
        <f t="shared" si="655"/>
        <v>0.93688639551192143</v>
      </c>
      <c r="S1605" s="52">
        <f t="shared" si="655"/>
        <v>0.66674500587544061</v>
      </c>
      <c r="T1605" s="52">
        <f t="shared" si="655"/>
        <v>0.68668844101011706</v>
      </c>
      <c r="U1605" s="52">
        <f t="shared" si="655"/>
        <v>0.71975789735511153</v>
      </c>
      <c r="V1605" s="574">
        <f t="shared" si="655"/>
        <v>0.67599726074302346</v>
      </c>
      <c r="W1605" s="52">
        <f t="shared" si="655"/>
        <v>0.70071835059240606</v>
      </c>
      <c r="X1605" s="52">
        <f t="shared" si="655"/>
        <v>0.71207403563397342</v>
      </c>
      <c r="Y1605" s="52">
        <f t="shared" si="655"/>
        <v>0.64084334395685216</v>
      </c>
      <c r="Z1605" s="52">
        <f t="shared" si="655"/>
        <v>0.52931125131440593</v>
      </c>
      <c r="AA1605" s="52">
        <f t="shared" si="655"/>
        <v>0.69645463129882401</v>
      </c>
      <c r="AB1605" s="53">
        <f t="shared" si="655"/>
        <v>0.7191414731919159</v>
      </c>
      <c r="AC1605" s="330"/>
      <c r="AD1605" s="50"/>
      <c r="AE1605" s="58"/>
      <c r="AF1605" s="332"/>
      <c r="AG1605" s="332"/>
      <c r="AH1605" s="332"/>
      <c r="AI1605" s="332"/>
      <c r="AJ1605" s="332"/>
      <c r="AK1605" s="332"/>
      <c r="AL1605" s="332"/>
      <c r="AM1605" s="332"/>
      <c r="AN1605" s="332"/>
      <c r="AO1605" s="332"/>
      <c r="AP1605" s="332"/>
      <c r="AQ1605" s="332"/>
      <c r="AR1605" s="332"/>
      <c r="AS1605" s="332"/>
      <c r="AT1605" s="332"/>
      <c r="AU1605" s="332"/>
      <c r="AV1605" s="332"/>
      <c r="AW1605" s="332"/>
      <c r="AX1605" s="332"/>
      <c r="AY1605" s="332"/>
      <c r="AZ1605" s="332"/>
      <c r="BA1605" s="332"/>
      <c r="BB1605" s="332"/>
      <c r="BC1605" s="332"/>
      <c r="BD1605" s="332"/>
      <c r="BE1605" s="325"/>
      <c r="BF1605" s="325"/>
      <c r="BG1605" s="325"/>
      <c r="BH1605" s="325"/>
      <c r="BI1605" s="325"/>
      <c r="BJ1605" s="325"/>
      <c r="BK1605" s="325"/>
      <c r="BL1605" s="325"/>
      <c r="BM1605" s="325"/>
      <c r="BN1605" s="325"/>
      <c r="BO1605" s="325"/>
      <c r="BP1605" s="325"/>
      <c r="BQ1605" s="325"/>
      <c r="BR1605" s="325"/>
      <c r="BS1605" s="325"/>
      <c r="BT1605" s="325"/>
      <c r="BU1605" s="325"/>
      <c r="BV1605" s="325"/>
      <c r="BW1605" s="325"/>
      <c r="BX1605" s="325"/>
      <c r="BY1605" s="325"/>
      <c r="BZ1605" s="325"/>
      <c r="CA1605" s="325"/>
      <c r="CB1605" s="325"/>
      <c r="CC1605" s="325"/>
      <c r="CD1605" s="325"/>
      <c r="CE1605" s="325"/>
      <c r="CF1605" s="325"/>
      <c r="CG1605" s="325"/>
      <c r="CH1605" s="325"/>
      <c r="CI1605" s="325"/>
      <c r="CJ1605" s="325"/>
      <c r="CK1605" s="325"/>
      <c r="CL1605" s="325"/>
      <c r="CM1605" s="162"/>
      <c r="CN1605" s="162"/>
    </row>
    <row r="1606" spans="1:92" s="1" customFormat="1" ht="10.5" customHeight="1">
      <c r="A1606" s="1539" t="s">
        <v>10</v>
      </c>
      <c r="B1606" s="1542" t="s">
        <v>495</v>
      </c>
      <c r="C1606" s="1107"/>
      <c r="D1606" s="1190"/>
      <c r="E1606" s="76"/>
      <c r="F1606" s="76"/>
      <c r="G1606" s="76"/>
      <c r="H1606" s="573"/>
      <c r="I1606" s="76"/>
      <c r="J1606" s="76"/>
      <c r="K1606" s="76"/>
      <c r="L1606" s="76"/>
      <c r="M1606" s="76"/>
      <c r="N1606" s="573"/>
      <c r="O1606" s="76"/>
      <c r="P1606" s="76"/>
      <c r="Q1606" s="76"/>
      <c r="R1606" s="76"/>
      <c r="S1606" s="76"/>
      <c r="T1606" s="76"/>
      <c r="U1606" s="76"/>
      <c r="V1606" s="573"/>
      <c r="W1606" s="76"/>
      <c r="X1606" s="76"/>
      <c r="Y1606" s="76"/>
      <c r="Z1606" s="76"/>
      <c r="AA1606" s="76"/>
      <c r="AB1606" s="77"/>
      <c r="AC1606" s="408" t="s">
        <v>115</v>
      </c>
      <c r="AD1606" s="50">
        <f>AD1609/AC1608</f>
        <v>0.36707218804661862</v>
      </c>
      <c r="AE1606" s="58"/>
      <c r="AF1606" s="397"/>
      <c r="AG1606" s="332"/>
      <c r="AH1606" s="332"/>
      <c r="AI1606" s="332"/>
      <c r="AJ1606" s="332"/>
      <c r="AK1606" s="332"/>
      <c r="AL1606" s="332"/>
      <c r="AM1606" s="332"/>
      <c r="AN1606" s="332"/>
      <c r="AO1606" s="332"/>
      <c r="AP1606" s="332"/>
      <c r="AQ1606" s="332"/>
      <c r="AR1606" s="332"/>
      <c r="AS1606" s="332"/>
      <c r="AT1606" s="332"/>
      <c r="AU1606" s="332"/>
      <c r="AV1606" s="332"/>
      <c r="AW1606" s="332"/>
      <c r="AX1606" s="332"/>
      <c r="AY1606" s="332"/>
      <c r="AZ1606" s="332"/>
      <c r="BA1606" s="332"/>
      <c r="BB1606" s="332"/>
      <c r="BC1606" s="332"/>
      <c r="BD1606" s="332"/>
      <c r="BE1606" s="325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325"/>
      <c r="BZ1606" s="325"/>
      <c r="CA1606" s="325"/>
      <c r="CB1606" s="325"/>
      <c r="CC1606" s="325"/>
      <c r="CD1606" s="325"/>
      <c r="CE1606" s="325"/>
      <c r="CF1606" s="325"/>
      <c r="CG1606" s="325"/>
      <c r="CH1606" s="325"/>
      <c r="CI1606" s="325"/>
      <c r="CJ1606" s="325"/>
      <c r="CK1606" s="325"/>
      <c r="CL1606" s="325"/>
      <c r="CM1606" s="162"/>
      <c r="CN1606" s="162"/>
    </row>
    <row r="1607" spans="1:92" s="1" customFormat="1" ht="10.5" customHeight="1">
      <c r="A1607" s="1540"/>
      <c r="B1607" s="1543"/>
      <c r="C1607" s="1461" t="s">
        <v>129</v>
      </c>
      <c r="D1607" s="131" t="s">
        <v>33</v>
      </c>
      <c r="E1607" s="104">
        <f>ROUND(SQRT(E1608^2+E1609^2)*1000/(1.73*E$1574),0)</f>
        <v>24</v>
      </c>
      <c r="F1607" s="104">
        <f>ROUND(SQRT(F1608^2+F1609^2)*1000/(1.73*F$1574),0)</f>
        <v>24</v>
      </c>
      <c r="G1607" s="104">
        <f>ROUND(SQRT(G1608^2+G1609^2)*1000/(1.73*G$1574),0)</f>
        <v>24</v>
      </c>
      <c r="H1607" s="575">
        <f>ROUND(SQRT(H1608^2+H1609^2)*1000/(1.73*H$1574),0)</f>
        <v>23</v>
      </c>
      <c r="I1607" s="104">
        <f t="shared" ref="I1607:AB1607" si="656">ROUND(SQRT(I1608^2+I1609^2)*1000/(1.73*I$1574),0)</f>
        <v>23</v>
      </c>
      <c r="J1607" s="104">
        <f t="shared" si="656"/>
        <v>25</v>
      </c>
      <c r="K1607" s="104">
        <f t="shared" si="656"/>
        <v>28</v>
      </c>
      <c r="L1607" s="104">
        <f t="shared" si="656"/>
        <v>34</v>
      </c>
      <c r="M1607" s="104">
        <f t="shared" si="656"/>
        <v>43</v>
      </c>
      <c r="N1607" s="575">
        <f t="shared" si="656"/>
        <v>39</v>
      </c>
      <c r="O1607" s="104">
        <f t="shared" si="656"/>
        <v>41</v>
      </c>
      <c r="P1607" s="104">
        <f t="shared" si="656"/>
        <v>42</v>
      </c>
      <c r="Q1607" s="104">
        <f t="shared" si="656"/>
        <v>41</v>
      </c>
      <c r="R1607" s="104">
        <f t="shared" si="656"/>
        <v>38</v>
      </c>
      <c r="S1607" s="104">
        <f t="shared" si="656"/>
        <v>36</v>
      </c>
      <c r="T1607" s="104">
        <f t="shared" si="656"/>
        <v>32</v>
      </c>
      <c r="U1607" s="104">
        <f t="shared" si="656"/>
        <v>25</v>
      </c>
      <c r="V1607" s="575">
        <f t="shared" si="656"/>
        <v>24</v>
      </c>
      <c r="W1607" s="104">
        <f t="shared" si="656"/>
        <v>24</v>
      </c>
      <c r="X1607" s="104">
        <f t="shared" si="656"/>
        <v>24</v>
      </c>
      <c r="Y1607" s="104">
        <f t="shared" si="656"/>
        <v>24</v>
      </c>
      <c r="Z1607" s="104">
        <f t="shared" si="656"/>
        <v>24</v>
      </c>
      <c r="AA1607" s="104">
        <f t="shared" si="656"/>
        <v>23</v>
      </c>
      <c r="AB1607" s="105">
        <f t="shared" si="656"/>
        <v>23</v>
      </c>
      <c r="AC1607" s="330"/>
      <c r="AD1607" s="177"/>
      <c r="AE1607" s="58"/>
      <c r="AF1607" s="332"/>
      <c r="AG1607" s="332"/>
      <c r="AH1607" s="332"/>
      <c r="AI1607" s="332"/>
      <c r="AJ1607" s="332"/>
      <c r="AK1607" s="332"/>
      <c r="AL1607" s="332"/>
      <c r="AM1607" s="332"/>
      <c r="AN1607" s="332"/>
      <c r="AO1607" s="332"/>
      <c r="AP1607" s="332"/>
      <c r="AQ1607" s="332"/>
      <c r="AR1607" s="332"/>
      <c r="AS1607" s="332"/>
      <c r="AT1607" s="332"/>
      <c r="AU1607" s="332"/>
      <c r="AV1607" s="332"/>
      <c r="AW1607" s="332"/>
      <c r="AX1607" s="332"/>
      <c r="AY1607" s="332"/>
      <c r="AZ1607" s="332"/>
      <c r="BA1607" s="332"/>
      <c r="BB1607" s="332"/>
      <c r="BC1607" s="332"/>
      <c r="BD1607" s="332"/>
      <c r="BE1607" s="325"/>
      <c r="BF1607" s="325"/>
      <c r="BG1607" s="325"/>
      <c r="BH1607" s="325"/>
      <c r="BI1607" s="325"/>
      <c r="BJ1607" s="325"/>
      <c r="BK1607" s="325"/>
      <c r="BL1607" s="325"/>
      <c r="BM1607" s="325"/>
      <c r="BN1607" s="325"/>
      <c r="BO1607" s="325"/>
      <c r="BP1607" s="325"/>
      <c r="BQ1607" s="325"/>
      <c r="BR1607" s="325"/>
      <c r="BS1607" s="325"/>
      <c r="BT1607" s="325"/>
      <c r="BU1607" s="325"/>
      <c r="BV1607" s="325"/>
      <c r="BW1607" s="325"/>
      <c r="BX1607" s="325"/>
      <c r="BY1607" s="325"/>
      <c r="BZ1607" s="325"/>
      <c r="CA1607" s="325"/>
      <c r="CB1607" s="325"/>
      <c r="CC1607" s="325"/>
      <c r="CD1607" s="325"/>
      <c r="CE1607" s="325"/>
      <c r="CF1607" s="325"/>
      <c r="CG1607" s="325"/>
      <c r="CH1607" s="325"/>
      <c r="CI1607" s="325"/>
      <c r="CJ1607" s="325"/>
      <c r="CK1607" s="325"/>
      <c r="CL1607" s="325"/>
      <c r="CM1607" s="162"/>
      <c r="CN1607" s="162"/>
    </row>
    <row r="1608" spans="1:92" s="1" customFormat="1" ht="10.5" customHeight="1">
      <c r="A1608" s="1540"/>
      <c r="B1608" s="1543"/>
      <c r="C1608" s="238" t="s">
        <v>553</v>
      </c>
      <c r="D1608" s="131" t="s">
        <v>116</v>
      </c>
      <c r="E1608" s="739">
        <v>0.24768000000000001</v>
      </c>
      <c r="F1608" s="739">
        <v>0.23820000000000002</v>
      </c>
      <c r="G1608" s="739">
        <v>0.23388</v>
      </c>
      <c r="H1608" s="740">
        <v>0.23889600000000002</v>
      </c>
      <c r="I1608" s="739">
        <v>0.23443200000000003</v>
      </c>
      <c r="J1608" s="739">
        <v>0.24959999999999999</v>
      </c>
      <c r="K1608" s="739">
        <v>0.292128</v>
      </c>
      <c r="L1608" s="739">
        <v>0.36074400000000001</v>
      </c>
      <c r="M1608" s="739">
        <v>0.44207999999999997</v>
      </c>
      <c r="N1608" s="740">
        <v>0.41411999999999999</v>
      </c>
      <c r="O1608" s="739">
        <v>0.43610400000000005</v>
      </c>
      <c r="P1608" s="739">
        <v>0.44402399999999997</v>
      </c>
      <c r="Q1608" s="739">
        <v>0.43687200000000004</v>
      </c>
      <c r="R1608" s="739">
        <v>0.38884800000000003</v>
      </c>
      <c r="S1608" s="739">
        <v>0.36931200000000003</v>
      </c>
      <c r="T1608" s="739">
        <v>0.33876000000000001</v>
      </c>
      <c r="U1608" s="739">
        <v>0.26039999999999996</v>
      </c>
      <c r="V1608" s="740">
        <v>0.24299999999999999</v>
      </c>
      <c r="W1608" s="739">
        <v>0.24676799999999999</v>
      </c>
      <c r="X1608" s="739">
        <v>0.24659999999999999</v>
      </c>
      <c r="Y1608" s="739">
        <v>0.24280800000000002</v>
      </c>
      <c r="Z1608" s="739">
        <v>0.247752</v>
      </c>
      <c r="AA1608" s="739">
        <v>0.23627999999999999</v>
      </c>
      <c r="AB1608" s="836">
        <v>0.23757600000000001</v>
      </c>
      <c r="AC1608" s="47">
        <f>SUM(D1608:AB1608)</f>
        <v>7.3268640000000005</v>
      </c>
      <c r="AD1608" s="50"/>
      <c r="AE1608" s="58">
        <v>2.4</v>
      </c>
      <c r="AF1608" s="99"/>
      <c r="AG1608" s="99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9"/>
      <c r="AR1608" s="99"/>
      <c r="AS1608" s="99"/>
      <c r="AT1608" s="99"/>
      <c r="AU1608" s="99"/>
      <c r="AV1608" s="99"/>
      <c r="AW1608" s="99"/>
      <c r="AX1608" s="99"/>
      <c r="AY1608" s="99"/>
      <c r="AZ1608" s="99"/>
      <c r="BA1608" s="99"/>
      <c r="BB1608" s="99"/>
      <c r="BC1608" s="99"/>
      <c r="BD1608" s="99"/>
      <c r="BE1608" s="325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325"/>
      <c r="BZ1608" s="325"/>
      <c r="CA1608" s="325"/>
      <c r="CB1608" s="325"/>
      <c r="CC1608" s="325"/>
      <c r="CD1608" s="325"/>
      <c r="CE1608" s="325"/>
      <c r="CF1608" s="325"/>
      <c r="CG1608" s="325"/>
      <c r="CH1608" s="325"/>
      <c r="CI1608" s="325"/>
      <c r="CJ1608" s="325"/>
      <c r="CK1608" s="325"/>
      <c r="CL1608" s="325"/>
      <c r="CM1608" s="162"/>
      <c r="CN1608" s="162"/>
    </row>
    <row r="1609" spans="1:92" s="1" customFormat="1" ht="10.5" customHeight="1">
      <c r="A1609" s="1540"/>
      <c r="B1609" s="1543"/>
      <c r="C1609" s="238" t="s">
        <v>553</v>
      </c>
      <c r="D1609" s="131" t="s">
        <v>117</v>
      </c>
      <c r="E1609" s="739">
        <v>9.470400000000001E-2</v>
      </c>
      <c r="F1609" s="739">
        <v>9.6672000000000008E-2</v>
      </c>
      <c r="G1609" s="739">
        <v>9.4463999999999992E-2</v>
      </c>
      <c r="H1609" s="740">
        <v>8.9880000000000002E-2</v>
      </c>
      <c r="I1609" s="739">
        <v>9.3168000000000001E-2</v>
      </c>
      <c r="J1609" s="739">
        <v>9.8088000000000009E-2</v>
      </c>
      <c r="K1609" s="739">
        <v>9.9936000000000011E-2</v>
      </c>
      <c r="L1609" s="739">
        <v>0.142536</v>
      </c>
      <c r="M1609" s="739">
        <v>0.16694400000000001</v>
      </c>
      <c r="N1609" s="740">
        <v>0.14138400000000001</v>
      </c>
      <c r="O1609" s="739">
        <v>0.16164000000000001</v>
      </c>
      <c r="P1609" s="739">
        <v>0.15528</v>
      </c>
      <c r="Q1609" s="739">
        <v>0.13528800000000002</v>
      </c>
      <c r="R1609" s="739">
        <v>0.12912000000000001</v>
      </c>
      <c r="S1609" s="739">
        <v>0.1212</v>
      </c>
      <c r="T1609" s="739">
        <v>0.107208</v>
      </c>
      <c r="U1609" s="739">
        <v>0.10084799999999999</v>
      </c>
      <c r="V1609" s="740">
        <v>9.6960000000000005E-2</v>
      </c>
      <c r="W1609" s="739">
        <v>9.3768000000000004E-2</v>
      </c>
      <c r="X1609" s="739">
        <v>9.5879999999999993E-2</v>
      </c>
      <c r="Y1609" s="739">
        <v>9.4920000000000004E-2</v>
      </c>
      <c r="Z1609" s="739">
        <v>9.5879999999999993E-2</v>
      </c>
      <c r="AA1609" s="739">
        <v>9.1344000000000009E-2</v>
      </c>
      <c r="AB1609" s="836">
        <v>9.2376E-2</v>
      </c>
      <c r="AC1609" s="330"/>
      <c r="AD1609" s="50">
        <f>SUM(E1609:AB1609)</f>
        <v>2.6894880000000003</v>
      </c>
      <c r="AE1609" s="58">
        <v>2.4</v>
      </c>
      <c r="AF1609" s="332"/>
      <c r="AG1609" s="332"/>
      <c r="AH1609" s="332"/>
      <c r="AI1609" s="332"/>
      <c r="AJ1609" s="332"/>
      <c r="AK1609" s="332"/>
      <c r="AL1609" s="332"/>
      <c r="AM1609" s="332"/>
      <c r="AN1609" s="332"/>
      <c r="AO1609" s="332"/>
      <c r="AP1609" s="332"/>
      <c r="AQ1609" s="332"/>
      <c r="AR1609" s="332"/>
      <c r="AS1609" s="332"/>
      <c r="AT1609" s="332"/>
      <c r="AU1609" s="332"/>
      <c r="AV1609" s="332"/>
      <c r="AW1609" s="332"/>
      <c r="AX1609" s="332"/>
      <c r="AY1609" s="332"/>
      <c r="AZ1609" s="332"/>
      <c r="BA1609" s="332"/>
      <c r="BB1609" s="332"/>
      <c r="BC1609" s="332"/>
      <c r="BD1609" s="332"/>
      <c r="BE1609" s="325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325"/>
      <c r="BZ1609" s="325"/>
      <c r="CA1609" s="325"/>
      <c r="CB1609" s="325"/>
      <c r="CC1609" s="325"/>
      <c r="CD1609" s="325"/>
      <c r="CE1609" s="325"/>
      <c r="CF1609" s="325"/>
      <c r="CG1609" s="325"/>
      <c r="CH1609" s="325"/>
      <c r="CI1609" s="325"/>
      <c r="CJ1609" s="325"/>
      <c r="CK1609" s="325"/>
      <c r="CL1609" s="325"/>
      <c r="CM1609" s="162"/>
      <c r="CN1609" s="162"/>
    </row>
    <row r="1610" spans="1:92" s="1" customFormat="1" ht="10.5" customHeight="1" thickBot="1">
      <c r="A1610" s="1541"/>
      <c r="B1610" s="1544"/>
      <c r="C1610" s="776"/>
      <c r="D1610" s="236" t="s">
        <v>41</v>
      </c>
      <c r="E1610" s="52">
        <f t="shared" ref="E1610:AB1610" si="657">E1609/E1608</f>
        <v>0.38236434108527134</v>
      </c>
      <c r="F1610" s="52">
        <f t="shared" si="657"/>
        <v>0.40584382871536523</v>
      </c>
      <c r="G1610" s="52">
        <f t="shared" si="657"/>
        <v>0.40389943560800406</v>
      </c>
      <c r="H1610" s="574">
        <f t="shared" si="657"/>
        <v>0.37623066104078762</v>
      </c>
      <c r="I1610" s="52">
        <f t="shared" si="657"/>
        <v>0.39742014742014736</v>
      </c>
      <c r="J1610" s="52">
        <f t="shared" si="657"/>
        <v>0.3929807692307693</v>
      </c>
      <c r="K1610" s="52">
        <f t="shared" si="657"/>
        <v>0.34209661518238582</v>
      </c>
      <c r="L1610" s="52">
        <f t="shared" si="657"/>
        <v>0.39511675869868934</v>
      </c>
      <c r="M1610" s="52">
        <f t="shared" si="657"/>
        <v>0.37763300760043433</v>
      </c>
      <c r="N1610" s="574">
        <f t="shared" si="657"/>
        <v>0.34140828745291224</v>
      </c>
      <c r="O1610" s="52">
        <f t="shared" si="657"/>
        <v>0.37064553409278517</v>
      </c>
      <c r="P1610" s="52">
        <f t="shared" si="657"/>
        <v>0.349710826441814</v>
      </c>
      <c r="Q1610" s="52">
        <f t="shared" si="657"/>
        <v>0.3096742295226062</v>
      </c>
      <c r="R1610" s="52">
        <f t="shared" si="657"/>
        <v>0.33205777064559933</v>
      </c>
      <c r="S1610" s="52">
        <f t="shared" si="657"/>
        <v>0.32817780088380555</v>
      </c>
      <c r="T1610" s="52">
        <f t="shared" si="657"/>
        <v>0.31647183846971305</v>
      </c>
      <c r="U1610" s="52">
        <f t="shared" si="657"/>
        <v>0.38728110599078341</v>
      </c>
      <c r="V1610" s="574">
        <f t="shared" si="657"/>
        <v>0.39901234567901239</v>
      </c>
      <c r="W1610" s="52">
        <f t="shared" si="657"/>
        <v>0.37998443882513133</v>
      </c>
      <c r="X1610" s="52">
        <f t="shared" si="657"/>
        <v>0.38880778588807785</v>
      </c>
      <c r="Y1610" s="52">
        <f t="shared" si="657"/>
        <v>0.39092616388257384</v>
      </c>
      <c r="Z1610" s="52">
        <f t="shared" si="657"/>
        <v>0.38699990312893534</v>
      </c>
      <c r="AA1610" s="52">
        <f t="shared" si="657"/>
        <v>0.38659217877094976</v>
      </c>
      <c r="AB1610" s="53">
        <f t="shared" si="657"/>
        <v>0.38882715425800585</v>
      </c>
      <c r="AC1610" s="330"/>
      <c r="AD1610" s="50"/>
      <c r="AE1610" s="58"/>
      <c r="AF1610" s="332"/>
      <c r="AG1610" s="332"/>
      <c r="AH1610" s="332"/>
      <c r="AI1610" s="332"/>
      <c r="AJ1610" s="332"/>
      <c r="AK1610" s="332"/>
      <c r="AL1610" s="332"/>
      <c r="AM1610" s="332"/>
      <c r="AN1610" s="332"/>
      <c r="AO1610" s="332"/>
      <c r="AP1610" s="332"/>
      <c r="AQ1610" s="332"/>
      <c r="AR1610" s="332"/>
      <c r="AS1610" s="332"/>
      <c r="AT1610" s="332"/>
      <c r="AU1610" s="332"/>
      <c r="AV1610" s="332"/>
      <c r="AW1610" s="332"/>
      <c r="AX1610" s="332"/>
      <c r="AY1610" s="332"/>
      <c r="AZ1610" s="332"/>
      <c r="BA1610" s="332"/>
      <c r="BB1610" s="332"/>
      <c r="BC1610" s="332"/>
      <c r="BD1610" s="332"/>
      <c r="BE1610" s="325"/>
      <c r="BF1610" s="325"/>
      <c r="BG1610" s="325"/>
      <c r="BH1610" s="325"/>
      <c r="BI1610" s="325"/>
      <c r="BJ1610" s="325"/>
      <c r="BK1610" s="325"/>
      <c r="BL1610" s="325"/>
      <c r="BM1610" s="325"/>
      <c r="BN1610" s="325"/>
      <c r="BO1610" s="325"/>
      <c r="BP1610" s="325"/>
      <c r="BQ1610" s="325"/>
      <c r="BR1610" s="325"/>
      <c r="BS1610" s="325"/>
      <c r="BT1610" s="325"/>
      <c r="BU1610" s="325"/>
      <c r="BV1610" s="325"/>
      <c r="BW1610" s="325"/>
      <c r="BX1610" s="325"/>
      <c r="BY1610" s="325"/>
      <c r="BZ1610" s="325"/>
      <c r="CA1610" s="325"/>
      <c r="CB1610" s="325"/>
      <c r="CC1610" s="325"/>
      <c r="CD1610" s="325"/>
      <c r="CE1610" s="325"/>
      <c r="CF1610" s="325"/>
      <c r="CG1610" s="325"/>
      <c r="CH1610" s="325"/>
      <c r="CI1610" s="325"/>
      <c r="CJ1610" s="325"/>
      <c r="CK1610" s="325"/>
      <c r="CL1610" s="325"/>
      <c r="CM1610" s="162"/>
      <c r="CN1610" s="162"/>
    </row>
    <row r="1611" spans="1:92" s="1" customFormat="1" ht="10.5" customHeight="1">
      <c r="A1611" s="1539" t="s">
        <v>17</v>
      </c>
      <c r="B1611" s="1542" t="s">
        <v>151</v>
      </c>
      <c r="C1611" s="1107"/>
      <c r="D1611" s="1190"/>
      <c r="E1611" s="76"/>
      <c r="F1611" s="76"/>
      <c r="G1611" s="76"/>
      <c r="H1611" s="573"/>
      <c r="I1611" s="76"/>
      <c r="J1611" s="76"/>
      <c r="K1611" s="76"/>
      <c r="L1611" s="76"/>
      <c r="M1611" s="76"/>
      <c r="N1611" s="573"/>
      <c r="O1611" s="76"/>
      <c r="P1611" s="76"/>
      <c r="Q1611" s="76"/>
      <c r="R1611" s="76"/>
      <c r="S1611" s="76"/>
      <c r="T1611" s="76"/>
      <c r="U1611" s="76"/>
      <c r="V1611" s="573"/>
      <c r="W1611" s="76"/>
      <c r="X1611" s="76"/>
      <c r="Y1611" s="76"/>
      <c r="Z1611" s="76"/>
      <c r="AA1611" s="76"/>
      <c r="AB1611" s="77"/>
      <c r="AC1611" s="408" t="s">
        <v>115</v>
      </c>
      <c r="AD1611" s="50">
        <f>AD1614/AC1613</f>
        <v>0.83786702319123751</v>
      </c>
      <c r="AE1611" s="58"/>
      <c r="AF1611" s="397"/>
      <c r="AG1611" s="332"/>
      <c r="AH1611" s="332"/>
      <c r="AI1611" s="332"/>
      <c r="AJ1611" s="332"/>
      <c r="AK1611" s="332"/>
      <c r="AL1611" s="332"/>
      <c r="AM1611" s="332"/>
      <c r="AN1611" s="332"/>
      <c r="AO1611" s="332"/>
      <c r="AP1611" s="332"/>
      <c r="AQ1611" s="332"/>
      <c r="AR1611" s="332"/>
      <c r="AS1611" s="332"/>
      <c r="AT1611" s="332"/>
      <c r="AU1611" s="332"/>
      <c r="AV1611" s="332"/>
      <c r="AW1611" s="332"/>
      <c r="AX1611" s="332"/>
      <c r="AY1611" s="332"/>
      <c r="AZ1611" s="332"/>
      <c r="BA1611" s="332"/>
      <c r="BB1611" s="332"/>
      <c r="BC1611" s="332"/>
      <c r="BD1611" s="332"/>
      <c r="BE1611" s="325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325"/>
      <c r="BZ1611" s="325"/>
      <c r="CA1611" s="325"/>
      <c r="CB1611" s="325"/>
      <c r="CC1611" s="325"/>
      <c r="CD1611" s="325"/>
      <c r="CE1611" s="325"/>
      <c r="CF1611" s="325"/>
      <c r="CG1611" s="325"/>
      <c r="CH1611" s="325"/>
      <c r="CI1611" s="325"/>
      <c r="CJ1611" s="325"/>
      <c r="CK1611" s="325"/>
      <c r="CL1611" s="325"/>
      <c r="CM1611" s="162"/>
      <c r="CN1611" s="162"/>
    </row>
    <row r="1612" spans="1:92" s="1" customFormat="1" ht="10.5" customHeight="1">
      <c r="A1612" s="1540"/>
      <c r="B1612" s="1543"/>
      <c r="C1612" s="1461" t="s">
        <v>129</v>
      </c>
      <c r="D1612" s="131" t="s">
        <v>33</v>
      </c>
      <c r="E1612" s="104">
        <f>ROUND(SQRT(E1613^2+E1614^2)*1000/(1.73*E$1575),0)</f>
        <v>8</v>
      </c>
      <c r="F1612" s="104">
        <f>ROUND(SQRT(F1613^2+F1614^2)*1000/(1.73*F$1575),0)</f>
        <v>8</v>
      </c>
      <c r="G1612" s="104">
        <f t="shared" ref="G1612:AB1612" si="658">ROUND(SQRT(G1613^2+G1614^2)*1000/(1.73*G$1575),0)</f>
        <v>11</v>
      </c>
      <c r="H1612" s="575">
        <f t="shared" si="658"/>
        <v>8</v>
      </c>
      <c r="I1612" s="104">
        <f t="shared" si="658"/>
        <v>8</v>
      </c>
      <c r="J1612" s="104">
        <f t="shared" si="658"/>
        <v>8</v>
      </c>
      <c r="K1612" s="104">
        <f t="shared" si="658"/>
        <v>9</v>
      </c>
      <c r="L1612" s="104">
        <f t="shared" si="658"/>
        <v>9</v>
      </c>
      <c r="M1612" s="104">
        <f t="shared" si="658"/>
        <v>9</v>
      </c>
      <c r="N1612" s="575">
        <f t="shared" si="658"/>
        <v>11</v>
      </c>
      <c r="O1612" s="104">
        <f t="shared" si="658"/>
        <v>12</v>
      </c>
      <c r="P1612" s="104">
        <f t="shared" si="658"/>
        <v>12</v>
      </c>
      <c r="Q1612" s="104">
        <f t="shared" si="658"/>
        <v>10</v>
      </c>
      <c r="R1612" s="104">
        <f t="shared" si="658"/>
        <v>9</v>
      </c>
      <c r="S1612" s="104">
        <f t="shared" si="658"/>
        <v>12</v>
      </c>
      <c r="T1612" s="104">
        <f t="shared" si="658"/>
        <v>11</v>
      </c>
      <c r="U1612" s="104">
        <f t="shared" si="658"/>
        <v>11</v>
      </c>
      <c r="V1612" s="575">
        <f t="shared" si="658"/>
        <v>8</v>
      </c>
      <c r="W1612" s="104">
        <f t="shared" si="658"/>
        <v>8</v>
      </c>
      <c r="X1612" s="104">
        <f t="shared" si="658"/>
        <v>7</v>
      </c>
      <c r="Y1612" s="104">
        <f t="shared" si="658"/>
        <v>8</v>
      </c>
      <c r="Z1612" s="104">
        <f t="shared" si="658"/>
        <v>7</v>
      </c>
      <c r="AA1612" s="104">
        <f t="shared" si="658"/>
        <v>8</v>
      </c>
      <c r="AB1612" s="104">
        <f t="shared" si="658"/>
        <v>7</v>
      </c>
      <c r="AC1612" s="330"/>
      <c r="AD1612" s="177"/>
      <c r="AE1612" s="58"/>
      <c r="AF1612" s="332"/>
      <c r="AG1612" s="332"/>
      <c r="AH1612" s="332"/>
      <c r="AI1612" s="332"/>
      <c r="AJ1612" s="332"/>
      <c r="AK1612" s="332"/>
      <c r="AL1612" s="332"/>
      <c r="AM1612" s="332"/>
      <c r="AN1612" s="332"/>
      <c r="AO1612" s="332"/>
      <c r="AP1612" s="332"/>
      <c r="AQ1612" s="332"/>
      <c r="AR1612" s="332"/>
      <c r="AS1612" s="332"/>
      <c r="AT1612" s="332"/>
      <c r="AU1612" s="332"/>
      <c r="AV1612" s="332"/>
      <c r="AW1612" s="332"/>
      <c r="AX1612" s="332"/>
      <c r="AY1612" s="332"/>
      <c r="AZ1612" s="332"/>
      <c r="BA1612" s="332"/>
      <c r="BB1612" s="332"/>
      <c r="BC1612" s="332"/>
      <c r="BD1612" s="332"/>
      <c r="BE1612" s="325"/>
      <c r="BF1612" s="325"/>
      <c r="BG1612" s="325"/>
      <c r="BH1612" s="325"/>
      <c r="BI1612" s="325"/>
      <c r="BJ1612" s="325"/>
      <c r="BK1612" s="325"/>
      <c r="BL1612" s="325"/>
      <c r="BM1612" s="325"/>
      <c r="BN1612" s="325"/>
      <c r="BO1612" s="325"/>
      <c r="BP1612" s="325"/>
      <c r="BQ1612" s="325"/>
      <c r="BR1612" s="325"/>
      <c r="BS1612" s="325"/>
      <c r="BT1612" s="325"/>
      <c r="BU1612" s="325"/>
      <c r="BV1612" s="325"/>
      <c r="BW1612" s="325"/>
      <c r="BX1612" s="325"/>
      <c r="BY1612" s="325"/>
      <c r="BZ1612" s="325"/>
      <c r="CA1612" s="325"/>
      <c r="CB1612" s="325"/>
      <c r="CC1612" s="325"/>
      <c r="CD1612" s="325"/>
      <c r="CE1612" s="325"/>
      <c r="CF1612" s="325"/>
      <c r="CG1612" s="325"/>
      <c r="CH1612" s="325"/>
      <c r="CI1612" s="325"/>
      <c r="CJ1612" s="325"/>
      <c r="CK1612" s="325"/>
      <c r="CL1612" s="325"/>
      <c r="CM1612" s="162"/>
      <c r="CN1612" s="162"/>
    </row>
    <row r="1613" spans="1:92" s="1" customFormat="1" ht="10.5" customHeight="1">
      <c r="A1613" s="1540"/>
      <c r="B1613" s="1543"/>
      <c r="C1613" s="238" t="s">
        <v>553</v>
      </c>
      <c r="D1613" s="131" t="s">
        <v>116</v>
      </c>
      <c r="E1613" s="739">
        <v>6.4175999999999997E-2</v>
      </c>
      <c r="F1613" s="739">
        <v>6.8208000000000005E-2</v>
      </c>
      <c r="G1613" s="739">
        <v>9.2928000000000011E-2</v>
      </c>
      <c r="H1613" s="740">
        <v>7.3392000000000013E-2</v>
      </c>
      <c r="I1613" s="739">
        <v>7.1207999999999994E-2</v>
      </c>
      <c r="J1613" s="739">
        <v>7.5576000000000004E-2</v>
      </c>
      <c r="K1613" s="739">
        <v>7.9224000000000003E-2</v>
      </c>
      <c r="L1613" s="739">
        <v>7.3344000000000006E-2</v>
      </c>
      <c r="M1613" s="739">
        <v>7.2503999999999999E-2</v>
      </c>
      <c r="N1613" s="740">
        <v>8.8680000000000009E-2</v>
      </c>
      <c r="O1613" s="739">
        <v>0.10173600000000001</v>
      </c>
      <c r="P1613" s="739">
        <v>0.105432</v>
      </c>
      <c r="Q1613" s="739">
        <v>0.09</v>
      </c>
      <c r="R1613" s="739">
        <v>8.1720000000000001E-2</v>
      </c>
      <c r="S1613" s="739">
        <v>9.8352000000000009E-2</v>
      </c>
      <c r="T1613" s="739">
        <v>9.328800000000001E-2</v>
      </c>
      <c r="U1613" s="739">
        <v>8.6664000000000005E-2</v>
      </c>
      <c r="V1613" s="740">
        <v>6.9671999999999998E-2</v>
      </c>
      <c r="W1613" s="739">
        <v>6.7584000000000005E-2</v>
      </c>
      <c r="X1613" s="739">
        <v>6.1488000000000001E-2</v>
      </c>
      <c r="Y1613" s="739">
        <v>6.1944000000000006E-2</v>
      </c>
      <c r="Z1613" s="739">
        <v>6.2448000000000004E-2</v>
      </c>
      <c r="AA1613" s="739">
        <v>6.8064000000000013E-2</v>
      </c>
      <c r="AB1613" s="836">
        <v>5.9279999999999999E-2</v>
      </c>
      <c r="AC1613" s="47">
        <f>SUM(D1613:AB1613)</f>
        <v>1.8669120000000003</v>
      </c>
      <c r="AD1613" s="50"/>
      <c r="AE1613" s="58">
        <v>2.4</v>
      </c>
      <c r="AF1613" s="99"/>
      <c r="AG1613" s="99"/>
      <c r="AH1613" s="99"/>
      <c r="AI1613" s="99"/>
      <c r="AJ1613" s="99"/>
      <c r="AK1613" s="99"/>
      <c r="AL1613" s="99"/>
      <c r="AM1613" s="99"/>
      <c r="AN1613" s="99"/>
      <c r="AO1613" s="99"/>
      <c r="AP1613" s="99"/>
      <c r="AQ1613" s="99"/>
      <c r="AR1613" s="99"/>
      <c r="AS1613" s="99"/>
      <c r="AT1613" s="99"/>
      <c r="AU1613" s="99"/>
      <c r="AV1613" s="99"/>
      <c r="AW1613" s="99"/>
      <c r="AX1613" s="99"/>
      <c r="AY1613" s="99"/>
      <c r="AZ1613" s="99"/>
      <c r="BA1613" s="99"/>
      <c r="BB1613" s="99"/>
      <c r="BC1613" s="99"/>
      <c r="BD1613" s="99"/>
      <c r="BE1613" s="325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325"/>
      <c r="BZ1613" s="325"/>
      <c r="CA1613" s="325"/>
      <c r="CB1613" s="325"/>
      <c r="CC1613" s="325"/>
      <c r="CD1613" s="325"/>
      <c r="CE1613" s="325"/>
      <c r="CF1613" s="325"/>
      <c r="CG1613" s="325"/>
      <c r="CH1613" s="325"/>
      <c r="CI1613" s="325"/>
      <c r="CJ1613" s="325"/>
      <c r="CK1613" s="325"/>
      <c r="CL1613" s="325"/>
      <c r="CM1613" s="162"/>
      <c r="CN1613" s="162"/>
    </row>
    <row r="1614" spans="1:92" s="1" customFormat="1" ht="10.5" customHeight="1">
      <c r="A1614" s="1540"/>
      <c r="B1614" s="1543"/>
      <c r="C1614" s="238" t="s">
        <v>553</v>
      </c>
      <c r="D1614" s="131" t="s">
        <v>117</v>
      </c>
      <c r="E1614" s="739">
        <v>5.6352000000000006E-2</v>
      </c>
      <c r="F1614" s="739">
        <v>5.3880000000000004E-2</v>
      </c>
      <c r="G1614" s="739">
        <v>7.5144000000000002E-2</v>
      </c>
      <c r="H1614" s="740">
        <v>5.3736000000000006E-2</v>
      </c>
      <c r="I1614" s="739">
        <v>5.1696000000000006E-2</v>
      </c>
      <c r="J1614" s="739">
        <v>5.0472000000000003E-2</v>
      </c>
      <c r="K1614" s="739">
        <v>6.3215999999999994E-2</v>
      </c>
      <c r="L1614" s="739">
        <v>6.5496000000000013E-2</v>
      </c>
      <c r="M1614" s="739">
        <v>6.5040000000000001E-2</v>
      </c>
      <c r="N1614" s="740">
        <v>8.2248000000000002E-2</v>
      </c>
      <c r="O1614" s="739">
        <v>9.3648000000000009E-2</v>
      </c>
      <c r="P1614" s="739">
        <v>8.6351999999999998E-2</v>
      </c>
      <c r="Q1614" s="739">
        <v>7.0896000000000001E-2</v>
      </c>
      <c r="R1614" s="739">
        <v>6.2736E-2</v>
      </c>
      <c r="S1614" s="739">
        <v>8.2944000000000004E-2</v>
      </c>
      <c r="T1614" s="739">
        <v>8.0568000000000001E-2</v>
      </c>
      <c r="U1614" s="739">
        <v>8.0088000000000006E-2</v>
      </c>
      <c r="V1614" s="740">
        <v>5.6663999999999999E-2</v>
      </c>
      <c r="W1614" s="739">
        <v>5.9040000000000002E-2</v>
      </c>
      <c r="X1614" s="739">
        <v>5.4072000000000002E-2</v>
      </c>
      <c r="Y1614" s="739">
        <v>5.6663999999999999E-2</v>
      </c>
      <c r="Z1614" s="739">
        <v>5.1240000000000001E-2</v>
      </c>
      <c r="AA1614" s="739">
        <v>5.9328000000000006E-2</v>
      </c>
      <c r="AB1614" s="836">
        <v>5.2704000000000001E-2</v>
      </c>
      <c r="AC1614" s="330"/>
      <c r="AD1614" s="50">
        <f>SUM(E1614:AB1614)</f>
        <v>1.5642239999999998</v>
      </c>
      <c r="AE1614" s="58">
        <v>2.4</v>
      </c>
      <c r="AF1614" s="332"/>
      <c r="AG1614" s="332"/>
      <c r="AH1614" s="332"/>
      <c r="AI1614" s="332"/>
      <c r="AJ1614" s="332"/>
      <c r="AK1614" s="332"/>
      <c r="AL1614" s="332"/>
      <c r="AM1614" s="332"/>
      <c r="AN1614" s="332"/>
      <c r="AO1614" s="332"/>
      <c r="AP1614" s="332"/>
      <c r="AQ1614" s="332"/>
      <c r="AR1614" s="332"/>
      <c r="AS1614" s="332"/>
      <c r="AT1614" s="332"/>
      <c r="AU1614" s="332"/>
      <c r="AV1614" s="332"/>
      <c r="AW1614" s="332"/>
      <c r="AX1614" s="332"/>
      <c r="AY1614" s="332"/>
      <c r="AZ1614" s="332"/>
      <c r="BA1614" s="332"/>
      <c r="BB1614" s="332"/>
      <c r="BC1614" s="332"/>
      <c r="BD1614" s="332"/>
      <c r="BE1614" s="325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325"/>
      <c r="BZ1614" s="325"/>
      <c r="CA1614" s="325"/>
      <c r="CB1614" s="325"/>
      <c r="CC1614" s="325"/>
      <c r="CD1614" s="325"/>
      <c r="CE1614" s="325"/>
      <c r="CF1614" s="325"/>
      <c r="CG1614" s="325"/>
      <c r="CH1614" s="325"/>
      <c r="CI1614" s="325"/>
      <c r="CJ1614" s="325"/>
      <c r="CK1614" s="325"/>
      <c r="CL1614" s="325"/>
      <c r="CM1614" s="162"/>
      <c r="CN1614" s="162"/>
    </row>
    <row r="1615" spans="1:92" s="1" customFormat="1" ht="10.5" customHeight="1" thickBot="1">
      <c r="A1615" s="1541"/>
      <c r="B1615" s="1544"/>
      <c r="C1615" s="776"/>
      <c r="D1615" s="236" t="s">
        <v>41</v>
      </c>
      <c r="E1615" s="52">
        <f t="shared" ref="E1615:AB1615" si="659">E1614/E1613</f>
        <v>0.87808526551982058</v>
      </c>
      <c r="F1615" s="52">
        <f t="shared" si="659"/>
        <v>0.78993666432090082</v>
      </c>
      <c r="G1615" s="52">
        <f t="shared" si="659"/>
        <v>0.80862603305785119</v>
      </c>
      <c r="H1615" s="574">
        <f t="shared" si="659"/>
        <v>0.73217789404839762</v>
      </c>
      <c r="I1615" s="52">
        <f t="shared" si="659"/>
        <v>0.72598584428715884</v>
      </c>
      <c r="J1615" s="52">
        <f t="shared" si="659"/>
        <v>0.66783105747856464</v>
      </c>
      <c r="K1615" s="52">
        <f t="shared" si="659"/>
        <v>0.79794001817631011</v>
      </c>
      <c r="L1615" s="52">
        <f t="shared" si="659"/>
        <v>0.89299738219895297</v>
      </c>
      <c r="M1615" s="52">
        <f t="shared" si="659"/>
        <v>0.89705395564382662</v>
      </c>
      <c r="N1615" s="574">
        <f t="shared" si="659"/>
        <v>0.92746955345060889</v>
      </c>
      <c r="O1615" s="52">
        <f t="shared" si="659"/>
        <v>0.92050011795234732</v>
      </c>
      <c r="P1615" s="52">
        <f t="shared" si="659"/>
        <v>0.81903027543819718</v>
      </c>
      <c r="Q1615" s="52">
        <f t="shared" si="659"/>
        <v>0.7877333333333334</v>
      </c>
      <c r="R1615" s="52">
        <f t="shared" si="659"/>
        <v>0.76769456681350956</v>
      </c>
      <c r="S1615" s="52">
        <f t="shared" si="659"/>
        <v>0.84333821376281104</v>
      </c>
      <c r="T1615" s="52">
        <f t="shared" si="659"/>
        <v>0.86364805762799068</v>
      </c>
      <c r="U1615" s="52">
        <f t="shared" si="659"/>
        <v>0.92412074217668239</v>
      </c>
      <c r="V1615" s="574">
        <f t="shared" si="659"/>
        <v>0.81329658973475716</v>
      </c>
      <c r="W1615" s="52">
        <f t="shared" si="659"/>
        <v>0.87357954545454541</v>
      </c>
      <c r="X1615" s="52">
        <f t="shared" si="659"/>
        <v>0.87939110070257609</v>
      </c>
      <c r="Y1615" s="52">
        <f t="shared" si="659"/>
        <v>0.9147617202634637</v>
      </c>
      <c r="Z1615" s="52">
        <f t="shared" si="659"/>
        <v>0.82052267486548802</v>
      </c>
      <c r="AA1615" s="52">
        <f t="shared" si="659"/>
        <v>0.8716502115655852</v>
      </c>
      <c r="AB1615" s="53">
        <f t="shared" si="659"/>
        <v>0.88906882591093117</v>
      </c>
      <c r="AC1615" s="330"/>
      <c r="AD1615" s="50"/>
      <c r="AE1615" s="58"/>
      <c r="AF1615" s="332"/>
      <c r="AG1615" s="332"/>
      <c r="AH1615" s="332"/>
      <c r="AI1615" s="332"/>
      <c r="AJ1615" s="332"/>
      <c r="AK1615" s="332"/>
      <c r="AL1615" s="332"/>
      <c r="AM1615" s="332"/>
      <c r="AN1615" s="332"/>
      <c r="AO1615" s="332"/>
      <c r="AP1615" s="332"/>
      <c r="AQ1615" s="332"/>
      <c r="AR1615" s="332"/>
      <c r="AS1615" s="332"/>
      <c r="AT1615" s="332"/>
      <c r="AU1615" s="332"/>
      <c r="AV1615" s="332"/>
      <c r="AW1615" s="332"/>
      <c r="AX1615" s="332"/>
      <c r="AY1615" s="332"/>
      <c r="AZ1615" s="332"/>
      <c r="BA1615" s="332"/>
      <c r="BB1615" s="332"/>
      <c r="BC1615" s="332"/>
      <c r="BD1615" s="332"/>
      <c r="BE1615" s="325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325"/>
      <c r="BZ1615" s="325"/>
      <c r="CA1615" s="325"/>
      <c r="CB1615" s="325"/>
      <c r="CC1615" s="325"/>
      <c r="CD1615" s="325"/>
      <c r="CE1615" s="325"/>
      <c r="CF1615" s="325"/>
      <c r="CG1615" s="325"/>
      <c r="CH1615" s="325"/>
      <c r="CI1615" s="325"/>
      <c r="CJ1615" s="325"/>
      <c r="CK1615" s="325"/>
      <c r="CL1615" s="325"/>
      <c r="CM1615" s="162"/>
      <c r="CN1615" s="162"/>
    </row>
    <row r="1616" spans="1:92" s="1" customFormat="1" ht="10.5" customHeight="1">
      <c r="A1616" s="1539" t="s">
        <v>18</v>
      </c>
      <c r="B1616" s="1542" t="s">
        <v>982</v>
      </c>
      <c r="C1616" s="1107"/>
      <c r="D1616" s="1190"/>
      <c r="E1616" s="76"/>
      <c r="F1616" s="76"/>
      <c r="G1616" s="76"/>
      <c r="H1616" s="573"/>
      <c r="I1616" s="76"/>
      <c r="J1616" s="76"/>
      <c r="K1616" s="76"/>
      <c r="L1616" s="76"/>
      <c r="M1616" s="76"/>
      <c r="N1616" s="573"/>
      <c r="O1616" s="76"/>
      <c r="P1616" s="76"/>
      <c r="Q1616" s="76"/>
      <c r="R1616" s="76"/>
      <c r="S1616" s="76"/>
      <c r="T1616" s="76"/>
      <c r="U1616" s="76"/>
      <c r="V1616" s="573"/>
      <c r="W1616" s="76"/>
      <c r="X1616" s="76"/>
      <c r="Y1616" s="76"/>
      <c r="Z1616" s="76"/>
      <c r="AA1616" s="76"/>
      <c r="AB1616" s="77"/>
      <c r="AC1616" s="408" t="s">
        <v>115</v>
      </c>
      <c r="AD1616" s="50">
        <f>AD1619/AC1618</f>
        <v>0.73336190340142537</v>
      </c>
      <c r="AE1616" s="58"/>
      <c r="AF1616" s="397"/>
      <c r="AG1616" s="332"/>
      <c r="AH1616" s="332"/>
      <c r="AI1616" s="332"/>
      <c r="AJ1616" s="332"/>
      <c r="AK1616" s="332"/>
      <c r="AL1616" s="332"/>
      <c r="AM1616" s="332"/>
      <c r="AN1616" s="332"/>
      <c r="AO1616" s="332"/>
      <c r="AP1616" s="332"/>
      <c r="AQ1616" s="332"/>
      <c r="AR1616" s="332"/>
      <c r="AS1616" s="332"/>
      <c r="AT1616" s="332"/>
      <c r="AU1616" s="332"/>
      <c r="AV1616" s="332"/>
      <c r="AW1616" s="332"/>
      <c r="AX1616" s="332"/>
      <c r="AY1616" s="332"/>
      <c r="AZ1616" s="332"/>
      <c r="BA1616" s="332"/>
      <c r="BB1616" s="332"/>
      <c r="BC1616" s="332"/>
      <c r="BD1616" s="332"/>
      <c r="BE1616" s="325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325"/>
      <c r="BZ1616" s="325"/>
      <c r="CA1616" s="325"/>
      <c r="CB1616" s="325"/>
      <c r="CC1616" s="325"/>
      <c r="CD1616" s="325"/>
      <c r="CE1616" s="325"/>
      <c r="CF1616" s="325"/>
      <c r="CG1616" s="325"/>
      <c r="CH1616" s="325"/>
      <c r="CI1616" s="325"/>
      <c r="CJ1616" s="325"/>
      <c r="CK1616" s="325"/>
      <c r="CL1616" s="325"/>
      <c r="CM1616" s="162"/>
      <c r="CN1616" s="162"/>
    </row>
    <row r="1617" spans="1:107" s="1" customFormat="1" ht="10.5" customHeight="1">
      <c r="A1617" s="1540"/>
      <c r="B1617" s="1543"/>
      <c r="C1617" s="1461" t="s">
        <v>129</v>
      </c>
      <c r="D1617" s="131" t="s">
        <v>33</v>
      </c>
      <c r="E1617" s="104">
        <f>ROUND(SQRT(E1618^2+E1619^2)*1000/(1.73*E$1575),0)</f>
        <v>24</v>
      </c>
      <c r="F1617" s="104">
        <f>ROUND(SQRT(F1618^2+F1619^2)*1000/(1.73*F$1575),0)</f>
        <v>23</v>
      </c>
      <c r="G1617" s="104">
        <f t="shared" ref="G1617:AB1617" si="660">ROUND(SQRT(G1618^2+G1619^2)*1000/(1.73*G$1575),0)</f>
        <v>22</v>
      </c>
      <c r="H1617" s="575">
        <f t="shared" si="660"/>
        <v>23</v>
      </c>
      <c r="I1617" s="104">
        <f t="shared" si="660"/>
        <v>23</v>
      </c>
      <c r="J1617" s="104">
        <f t="shared" si="660"/>
        <v>23</v>
      </c>
      <c r="K1617" s="104">
        <f t="shared" si="660"/>
        <v>23</v>
      </c>
      <c r="L1617" s="104">
        <f t="shared" si="660"/>
        <v>20</v>
      </c>
      <c r="M1617" s="104">
        <f t="shared" si="660"/>
        <v>21</v>
      </c>
      <c r="N1617" s="575">
        <f t="shared" si="660"/>
        <v>18</v>
      </c>
      <c r="O1617" s="104">
        <f t="shared" si="660"/>
        <v>15</v>
      </c>
      <c r="P1617" s="104">
        <f t="shared" si="660"/>
        <v>13</v>
      </c>
      <c r="Q1617" s="104">
        <f t="shared" si="660"/>
        <v>14</v>
      </c>
      <c r="R1617" s="104">
        <f t="shared" si="660"/>
        <v>22</v>
      </c>
      <c r="S1617" s="104">
        <f t="shared" si="660"/>
        <v>25</v>
      </c>
      <c r="T1617" s="104">
        <f t="shared" si="660"/>
        <v>24</v>
      </c>
      <c r="U1617" s="104">
        <f t="shared" si="660"/>
        <v>24</v>
      </c>
      <c r="V1617" s="575">
        <f t="shared" si="660"/>
        <v>24</v>
      </c>
      <c r="W1617" s="104">
        <f t="shared" si="660"/>
        <v>23</v>
      </c>
      <c r="X1617" s="104">
        <f t="shared" si="660"/>
        <v>24</v>
      </c>
      <c r="Y1617" s="104">
        <f t="shared" si="660"/>
        <v>21</v>
      </c>
      <c r="Z1617" s="104">
        <f t="shared" si="660"/>
        <v>20</v>
      </c>
      <c r="AA1617" s="104">
        <f t="shared" si="660"/>
        <v>24</v>
      </c>
      <c r="AB1617" s="104">
        <f t="shared" si="660"/>
        <v>24</v>
      </c>
      <c r="AC1617" s="330"/>
      <c r="AD1617" s="177"/>
      <c r="AE1617" s="58"/>
      <c r="AF1617" s="332"/>
      <c r="AG1617" s="332"/>
      <c r="AH1617" s="332"/>
      <c r="AI1617" s="332"/>
      <c r="AJ1617" s="332"/>
      <c r="AK1617" s="332"/>
      <c r="AL1617" s="332"/>
      <c r="AM1617" s="332"/>
      <c r="AN1617" s="332"/>
      <c r="AO1617" s="332"/>
      <c r="AP1617" s="332"/>
      <c r="AQ1617" s="332"/>
      <c r="AR1617" s="332"/>
      <c r="AS1617" s="332"/>
      <c r="AT1617" s="332"/>
      <c r="AU1617" s="332"/>
      <c r="AV1617" s="332"/>
      <c r="AW1617" s="332"/>
      <c r="AX1617" s="332"/>
      <c r="AY1617" s="332"/>
      <c r="AZ1617" s="332"/>
      <c r="BA1617" s="332"/>
      <c r="BB1617" s="332"/>
      <c r="BC1617" s="332"/>
      <c r="BD1617" s="332"/>
      <c r="BE1617" s="325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325"/>
      <c r="BZ1617" s="325"/>
      <c r="CA1617" s="325"/>
      <c r="CB1617" s="325"/>
      <c r="CC1617" s="325"/>
      <c r="CD1617" s="325"/>
      <c r="CE1617" s="325"/>
      <c r="CF1617" s="325"/>
      <c r="CG1617" s="325"/>
      <c r="CH1617" s="325"/>
      <c r="CI1617" s="325"/>
      <c r="CJ1617" s="325"/>
      <c r="CK1617" s="325"/>
      <c r="CL1617" s="325"/>
      <c r="CM1617" s="162"/>
      <c r="CN1617" s="162"/>
    </row>
    <row r="1618" spans="1:107" s="1" customFormat="1" ht="10.5" customHeight="1">
      <c r="A1618" s="1540"/>
      <c r="B1618" s="1543"/>
      <c r="C1618" s="238" t="s">
        <v>553</v>
      </c>
      <c r="D1618" s="131" t="s">
        <v>116</v>
      </c>
      <c r="E1618" s="739">
        <v>0.219168</v>
      </c>
      <c r="F1618" s="739">
        <v>0.210864</v>
      </c>
      <c r="G1618" s="739">
        <v>0.20515200000000003</v>
      </c>
      <c r="H1618" s="740">
        <v>0.21431999999999998</v>
      </c>
      <c r="I1618" s="739">
        <v>0.21501600000000001</v>
      </c>
      <c r="J1618" s="739">
        <v>0.21448800000000001</v>
      </c>
      <c r="K1618" s="739">
        <v>0.21338400000000002</v>
      </c>
      <c r="L1618" s="739">
        <v>0.17707200000000001</v>
      </c>
      <c r="M1618" s="739">
        <v>0.17824800000000002</v>
      </c>
      <c r="N1618" s="740">
        <v>0.13370400000000002</v>
      </c>
      <c r="O1618" s="739">
        <v>0.10428</v>
      </c>
      <c r="P1618" s="739">
        <v>8.832000000000001E-2</v>
      </c>
      <c r="Q1618" s="739">
        <v>0.10336800000000002</v>
      </c>
      <c r="R1618" s="739">
        <v>0.186168</v>
      </c>
      <c r="S1618" s="739">
        <v>0.22372800000000001</v>
      </c>
      <c r="T1618" s="739">
        <v>0.224496</v>
      </c>
      <c r="U1618" s="739">
        <v>0.216864</v>
      </c>
      <c r="V1618" s="740">
        <v>0.212424</v>
      </c>
      <c r="W1618" s="739">
        <v>0.206376</v>
      </c>
      <c r="X1618" s="739">
        <v>0.21499200000000002</v>
      </c>
      <c r="Y1618" s="739">
        <v>0.178368</v>
      </c>
      <c r="Z1618" s="739">
        <v>0.164496</v>
      </c>
      <c r="AA1618" s="739">
        <v>0.212256</v>
      </c>
      <c r="AB1618" s="836">
        <v>0.21866400000000003</v>
      </c>
      <c r="AC1618" s="47">
        <f>SUM(D1618:AB1618)</f>
        <v>4.5362160000000005</v>
      </c>
      <c r="AD1618" s="50"/>
      <c r="AE1618" s="58">
        <v>2.4</v>
      </c>
      <c r="AF1618" s="99"/>
      <c r="AG1618" s="99"/>
      <c r="AH1618" s="99"/>
      <c r="AI1618" s="99"/>
      <c r="AJ1618" s="99"/>
      <c r="AK1618" s="99"/>
      <c r="AL1618" s="99"/>
      <c r="AM1618" s="99"/>
      <c r="AN1618" s="99"/>
      <c r="AO1618" s="99"/>
      <c r="AP1618" s="99"/>
      <c r="AQ1618" s="99"/>
      <c r="AR1618" s="99"/>
      <c r="AS1618" s="99"/>
      <c r="AT1618" s="99"/>
      <c r="AU1618" s="99"/>
      <c r="AV1618" s="99"/>
      <c r="AW1618" s="99"/>
      <c r="AX1618" s="99"/>
      <c r="AY1618" s="99"/>
      <c r="AZ1618" s="99"/>
      <c r="BA1618" s="99"/>
      <c r="BB1618" s="99"/>
      <c r="BC1618" s="99"/>
      <c r="BD1618" s="99"/>
      <c r="BE1618" s="325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325"/>
      <c r="BZ1618" s="325"/>
      <c r="CA1618" s="325"/>
      <c r="CB1618" s="325"/>
      <c r="CC1618" s="325"/>
      <c r="CD1618" s="325"/>
      <c r="CE1618" s="325"/>
      <c r="CF1618" s="325"/>
      <c r="CG1618" s="325"/>
      <c r="CH1618" s="325"/>
      <c r="CI1618" s="325"/>
      <c r="CJ1618" s="325"/>
      <c r="CK1618" s="325"/>
      <c r="CL1618" s="325"/>
      <c r="CM1618" s="162"/>
      <c r="CN1618" s="162"/>
    </row>
    <row r="1619" spans="1:107" s="1" customFormat="1" ht="10.5" customHeight="1">
      <c r="A1619" s="1540"/>
      <c r="B1619" s="1543"/>
      <c r="C1619" s="238" t="s">
        <v>553</v>
      </c>
      <c r="D1619" s="131" t="s">
        <v>117</v>
      </c>
      <c r="E1619" s="739">
        <v>0.13339199999999998</v>
      </c>
      <c r="F1619" s="739">
        <v>0.1356</v>
      </c>
      <c r="G1619" s="739">
        <v>0.12938400000000003</v>
      </c>
      <c r="H1619" s="740">
        <v>0.13408799999999998</v>
      </c>
      <c r="I1619" s="739">
        <v>0.12840000000000001</v>
      </c>
      <c r="J1619" s="739">
        <v>0.13056000000000001</v>
      </c>
      <c r="K1619" s="739">
        <v>0.12820799999999999</v>
      </c>
      <c r="L1619" s="739">
        <v>0.13420799999999999</v>
      </c>
      <c r="M1619" s="739">
        <v>0.15494400000000003</v>
      </c>
      <c r="N1619" s="740">
        <v>0.14208000000000001</v>
      </c>
      <c r="O1619" s="739">
        <v>0.13540800000000003</v>
      </c>
      <c r="P1619" s="739">
        <v>0.11126400000000002</v>
      </c>
      <c r="Q1619" s="739">
        <v>0.11663999999999999</v>
      </c>
      <c r="R1619" s="739">
        <v>0.15595200000000001</v>
      </c>
      <c r="S1619" s="739">
        <v>0.13929600000000003</v>
      </c>
      <c r="T1619" s="739">
        <v>0.14419200000000001</v>
      </c>
      <c r="U1619" s="739">
        <v>0.148368</v>
      </c>
      <c r="V1619" s="740">
        <v>0.14407200000000001</v>
      </c>
      <c r="W1619" s="739">
        <v>0.14788799999999999</v>
      </c>
      <c r="X1619" s="739">
        <v>0.14822400000000002</v>
      </c>
      <c r="Y1619" s="739">
        <v>0.14899200000000001</v>
      </c>
      <c r="Z1619" s="739">
        <v>0.14289600000000002</v>
      </c>
      <c r="AA1619" s="739">
        <v>0.14399999999999999</v>
      </c>
      <c r="AB1619" s="836">
        <v>0.14863200000000001</v>
      </c>
      <c r="AC1619" s="330"/>
      <c r="AD1619" s="50">
        <f>SUM(E1619:AB1619)</f>
        <v>3.3266880000000003</v>
      </c>
      <c r="AE1619" s="58">
        <v>2.4</v>
      </c>
      <c r="AF1619" s="332"/>
      <c r="AG1619" s="332"/>
      <c r="AH1619" s="332"/>
      <c r="AI1619" s="332"/>
      <c r="AJ1619" s="332"/>
      <c r="AK1619" s="332"/>
      <c r="AL1619" s="332"/>
      <c r="AM1619" s="332"/>
      <c r="AN1619" s="332"/>
      <c r="AO1619" s="332"/>
      <c r="AP1619" s="332"/>
      <c r="AQ1619" s="332"/>
      <c r="AR1619" s="332"/>
      <c r="AS1619" s="332"/>
      <c r="AT1619" s="332"/>
      <c r="AU1619" s="332"/>
      <c r="AV1619" s="332"/>
      <c r="AW1619" s="332"/>
      <c r="AX1619" s="332"/>
      <c r="AY1619" s="332"/>
      <c r="AZ1619" s="332"/>
      <c r="BA1619" s="332"/>
      <c r="BB1619" s="332"/>
      <c r="BC1619" s="332"/>
      <c r="BD1619" s="332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325"/>
      <c r="BZ1619" s="325"/>
      <c r="CA1619" s="325"/>
      <c r="CB1619" s="325"/>
      <c r="CC1619" s="325"/>
      <c r="CD1619" s="325"/>
      <c r="CE1619" s="325"/>
      <c r="CF1619" s="325"/>
      <c r="CG1619" s="325"/>
      <c r="CH1619" s="325"/>
      <c r="CI1619" s="325"/>
      <c r="CJ1619" s="325"/>
      <c r="CK1619" s="325"/>
      <c r="CL1619" s="325"/>
      <c r="CM1619" s="162"/>
      <c r="CN1619" s="162"/>
    </row>
    <row r="1620" spans="1:107" s="1" customFormat="1" ht="10.5" customHeight="1" thickBot="1">
      <c r="A1620" s="1541"/>
      <c r="B1620" s="1544"/>
      <c r="C1620" s="776"/>
      <c r="D1620" s="236" t="s">
        <v>41</v>
      </c>
      <c r="E1620" s="52">
        <f t="shared" ref="E1620:AB1620" si="661">E1619/E1618</f>
        <v>0.60862899693385886</v>
      </c>
      <c r="F1620" s="52">
        <f t="shared" si="661"/>
        <v>0.64306851809697241</v>
      </c>
      <c r="G1620" s="52">
        <f t="shared" si="661"/>
        <v>0.63067384183434727</v>
      </c>
      <c r="H1620" s="574">
        <f t="shared" si="661"/>
        <v>0.6256438969764837</v>
      </c>
      <c r="I1620" s="52">
        <f t="shared" si="661"/>
        <v>0.59716486214979358</v>
      </c>
      <c r="J1620" s="52">
        <f t="shared" si="661"/>
        <v>0.60870538211927938</v>
      </c>
      <c r="K1620" s="52">
        <f t="shared" si="661"/>
        <v>0.60083230232819695</v>
      </c>
      <c r="L1620" s="52">
        <f t="shared" si="661"/>
        <v>0.75792897804282999</v>
      </c>
      <c r="M1620" s="52">
        <f t="shared" si="661"/>
        <v>0.86926080517032456</v>
      </c>
      <c r="N1620" s="574">
        <f t="shared" si="661"/>
        <v>1.0626458445521449</v>
      </c>
      <c r="O1620" s="52">
        <f t="shared" si="661"/>
        <v>1.298504027617952</v>
      </c>
      <c r="P1620" s="52">
        <f t="shared" si="661"/>
        <v>1.2597826086956523</v>
      </c>
      <c r="Q1620" s="52">
        <f t="shared" si="661"/>
        <v>1.1283956350127697</v>
      </c>
      <c r="R1620" s="52">
        <f t="shared" si="661"/>
        <v>0.83769498517468099</v>
      </c>
      <c r="S1620" s="52">
        <f t="shared" si="661"/>
        <v>0.62261317313881148</v>
      </c>
      <c r="T1620" s="52">
        <f t="shared" si="661"/>
        <v>0.64229206756467827</v>
      </c>
      <c r="U1620" s="52">
        <f t="shared" si="661"/>
        <v>0.68415227976980963</v>
      </c>
      <c r="V1620" s="574">
        <f t="shared" si="661"/>
        <v>0.67822844876285171</v>
      </c>
      <c r="W1620" s="52">
        <f t="shared" si="661"/>
        <v>0.7165949529015001</v>
      </c>
      <c r="X1620" s="52">
        <f t="shared" si="661"/>
        <v>0.68943960705514629</v>
      </c>
      <c r="Y1620" s="52">
        <f t="shared" si="661"/>
        <v>0.83530678148546833</v>
      </c>
      <c r="Z1620" s="52">
        <f t="shared" si="661"/>
        <v>0.8686898161657427</v>
      </c>
      <c r="AA1620" s="52">
        <f t="shared" si="661"/>
        <v>0.67842605156037983</v>
      </c>
      <c r="AB1620" s="53">
        <f t="shared" si="661"/>
        <v>0.67972780155855561</v>
      </c>
      <c r="AC1620" s="330"/>
      <c r="AD1620" s="50"/>
      <c r="AE1620" s="58"/>
      <c r="AF1620" s="332"/>
      <c r="AG1620" s="332"/>
      <c r="AH1620" s="332"/>
      <c r="AI1620" s="332"/>
      <c r="AJ1620" s="332"/>
      <c r="AK1620" s="332"/>
      <c r="AL1620" s="332"/>
      <c r="AM1620" s="332"/>
      <c r="AN1620" s="332"/>
      <c r="AO1620" s="332"/>
      <c r="AP1620" s="332"/>
      <c r="AQ1620" s="332"/>
      <c r="AR1620" s="332"/>
      <c r="AS1620" s="332"/>
      <c r="AT1620" s="332"/>
      <c r="AU1620" s="332"/>
      <c r="AV1620" s="332"/>
      <c r="AW1620" s="332"/>
      <c r="AX1620" s="332"/>
      <c r="AY1620" s="332"/>
      <c r="AZ1620" s="332"/>
      <c r="BA1620" s="332"/>
      <c r="BB1620" s="332"/>
      <c r="BC1620" s="332"/>
      <c r="BD1620" s="332"/>
      <c r="BE1620" s="325"/>
      <c r="BF1620" s="325"/>
      <c r="BG1620" s="325"/>
      <c r="BH1620" s="325"/>
      <c r="BI1620" s="325"/>
      <c r="BJ1620" s="325"/>
      <c r="BK1620" s="325"/>
      <c r="BL1620" s="325"/>
      <c r="BM1620" s="325"/>
      <c r="BN1620" s="325"/>
      <c r="BO1620" s="325"/>
      <c r="BP1620" s="325"/>
      <c r="BQ1620" s="325"/>
      <c r="BR1620" s="325"/>
      <c r="BS1620" s="325"/>
      <c r="BT1620" s="325"/>
      <c r="BU1620" s="325"/>
      <c r="BV1620" s="325"/>
      <c r="BW1620" s="325"/>
      <c r="BX1620" s="325"/>
      <c r="BY1620" s="325"/>
      <c r="BZ1620" s="325"/>
      <c r="CA1620" s="325"/>
      <c r="CB1620" s="325"/>
      <c r="CC1620" s="325"/>
      <c r="CD1620" s="325"/>
      <c r="CE1620" s="325"/>
      <c r="CF1620" s="325"/>
      <c r="CG1620" s="325"/>
      <c r="CH1620" s="325"/>
      <c r="CI1620" s="325"/>
      <c r="CJ1620" s="325"/>
      <c r="CK1620" s="325"/>
      <c r="CL1620" s="325"/>
      <c r="CM1620" s="162"/>
      <c r="CN1620" s="162"/>
    </row>
    <row r="1621" spans="1:107" s="1" customFormat="1" ht="10.5" customHeight="1">
      <c r="A1621" s="1539" t="s">
        <v>19</v>
      </c>
      <c r="B1621" s="1542" t="s">
        <v>145</v>
      </c>
      <c r="C1621" s="1107"/>
      <c r="D1621" s="1190"/>
      <c r="E1621" s="76"/>
      <c r="F1621" s="76"/>
      <c r="G1621" s="76"/>
      <c r="H1621" s="573"/>
      <c r="I1621" s="76"/>
      <c r="J1621" s="76"/>
      <c r="K1621" s="76"/>
      <c r="L1621" s="76"/>
      <c r="M1621" s="76"/>
      <c r="N1621" s="573"/>
      <c r="O1621" s="76"/>
      <c r="P1621" s="76"/>
      <c r="Q1621" s="76"/>
      <c r="R1621" s="76"/>
      <c r="S1621" s="76"/>
      <c r="T1621" s="76"/>
      <c r="U1621" s="76"/>
      <c r="V1621" s="573"/>
      <c r="W1621" s="76"/>
      <c r="X1621" s="76"/>
      <c r="Y1621" s="76"/>
      <c r="Z1621" s="76"/>
      <c r="AA1621" s="76"/>
      <c r="AB1621" s="77"/>
      <c r="AC1621" s="408" t="s">
        <v>115</v>
      </c>
      <c r="AD1621" s="50">
        <f>AD1624/AC1623</f>
        <v>0.35790741236285784</v>
      </c>
      <c r="AE1621" s="58"/>
      <c r="AF1621" s="397"/>
      <c r="AG1621" s="332"/>
      <c r="AH1621" s="332"/>
      <c r="AI1621" s="332"/>
      <c r="AJ1621" s="332"/>
      <c r="AK1621" s="332"/>
      <c r="AL1621" s="332"/>
      <c r="AM1621" s="332"/>
      <c r="AN1621" s="332"/>
      <c r="AO1621" s="332"/>
      <c r="AP1621" s="332"/>
      <c r="AQ1621" s="332"/>
      <c r="AR1621" s="332"/>
      <c r="AS1621" s="332"/>
      <c r="AT1621" s="332"/>
      <c r="AU1621" s="332"/>
      <c r="AV1621" s="332"/>
      <c r="AW1621" s="332"/>
      <c r="AX1621" s="332"/>
      <c r="AY1621" s="332"/>
      <c r="AZ1621" s="332"/>
      <c r="BA1621" s="332"/>
      <c r="BB1621" s="332"/>
      <c r="BC1621" s="332"/>
      <c r="BD1621" s="332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325"/>
      <c r="BZ1621" s="325"/>
      <c r="CA1621" s="325"/>
      <c r="CB1621" s="325"/>
      <c r="CC1621" s="325"/>
      <c r="CD1621" s="325"/>
      <c r="CE1621" s="325"/>
      <c r="CF1621" s="325"/>
      <c r="CG1621" s="325"/>
      <c r="CH1621" s="325"/>
      <c r="CI1621" s="325"/>
      <c r="CJ1621" s="325"/>
      <c r="CK1621" s="325"/>
      <c r="CL1621" s="325"/>
      <c r="CM1621" s="162"/>
      <c r="CN1621" s="162"/>
    </row>
    <row r="1622" spans="1:107" s="1" customFormat="1" ht="10.5" customHeight="1">
      <c r="A1622" s="1540"/>
      <c r="B1622" s="1543"/>
      <c r="C1622" s="1461" t="s">
        <v>129</v>
      </c>
      <c r="D1622" s="131" t="s">
        <v>33</v>
      </c>
      <c r="E1622" s="104">
        <f>ROUND(SQRT(E1623^2+E1624^2)*1000/(1.73*E$1575),0)</f>
        <v>4</v>
      </c>
      <c r="F1622" s="104">
        <f>ROUND(SQRT(F1623^2+F1624^2)*1000/(1.73*F$1575),0)</f>
        <v>4</v>
      </c>
      <c r="G1622" s="104">
        <f t="shared" ref="G1622:AB1622" si="662">ROUND(SQRT(G1623^2+G1624^2)*1000/(1.73*G$1575),0)</f>
        <v>3</v>
      </c>
      <c r="H1622" s="575">
        <f t="shared" si="662"/>
        <v>3</v>
      </c>
      <c r="I1622" s="104">
        <f t="shared" si="662"/>
        <v>3</v>
      </c>
      <c r="J1622" s="104">
        <f t="shared" si="662"/>
        <v>3</v>
      </c>
      <c r="K1622" s="104">
        <f t="shared" si="662"/>
        <v>4</v>
      </c>
      <c r="L1622" s="104">
        <f t="shared" si="662"/>
        <v>4</v>
      </c>
      <c r="M1622" s="104">
        <f t="shared" si="662"/>
        <v>4</v>
      </c>
      <c r="N1622" s="575">
        <f t="shared" si="662"/>
        <v>4</v>
      </c>
      <c r="O1622" s="104">
        <f t="shared" si="662"/>
        <v>4</v>
      </c>
      <c r="P1622" s="104">
        <f t="shared" si="662"/>
        <v>4</v>
      </c>
      <c r="Q1622" s="104">
        <f t="shared" si="662"/>
        <v>4</v>
      </c>
      <c r="R1622" s="104">
        <f t="shared" si="662"/>
        <v>4</v>
      </c>
      <c r="S1622" s="104">
        <f t="shared" si="662"/>
        <v>4</v>
      </c>
      <c r="T1622" s="104">
        <f t="shared" si="662"/>
        <v>4</v>
      </c>
      <c r="U1622" s="104">
        <f t="shared" si="662"/>
        <v>4</v>
      </c>
      <c r="V1622" s="575">
        <f t="shared" si="662"/>
        <v>4</v>
      </c>
      <c r="W1622" s="104">
        <f t="shared" si="662"/>
        <v>4</v>
      </c>
      <c r="X1622" s="104">
        <f t="shared" si="662"/>
        <v>4</v>
      </c>
      <c r="Y1622" s="104">
        <f t="shared" si="662"/>
        <v>4</v>
      </c>
      <c r="Z1622" s="104">
        <f t="shared" si="662"/>
        <v>4</v>
      </c>
      <c r="AA1622" s="104">
        <f t="shared" si="662"/>
        <v>4</v>
      </c>
      <c r="AB1622" s="104">
        <f t="shared" si="662"/>
        <v>4</v>
      </c>
      <c r="AC1622" s="330"/>
      <c r="AD1622" s="177"/>
      <c r="AE1622" s="58"/>
      <c r="AF1622" s="332"/>
      <c r="AG1622" s="332"/>
      <c r="AH1622" s="332"/>
      <c r="AI1622" s="332"/>
      <c r="AJ1622" s="332"/>
      <c r="AK1622" s="332"/>
      <c r="AL1622" s="332"/>
      <c r="AM1622" s="332"/>
      <c r="AN1622" s="332"/>
      <c r="AO1622" s="332"/>
      <c r="AP1622" s="332"/>
      <c r="AQ1622" s="332"/>
      <c r="AR1622" s="332"/>
      <c r="AS1622" s="332"/>
      <c r="AT1622" s="332"/>
      <c r="AU1622" s="332"/>
      <c r="AV1622" s="332"/>
      <c r="AW1622" s="332"/>
      <c r="AX1622" s="332"/>
      <c r="AY1622" s="332"/>
      <c r="AZ1622" s="332"/>
      <c r="BA1622" s="332"/>
      <c r="BB1622" s="332"/>
      <c r="BC1622" s="332"/>
      <c r="BD1622" s="332"/>
      <c r="BE1622" s="325"/>
      <c r="BF1622" s="325"/>
      <c r="BG1622" s="325"/>
      <c r="BH1622" s="325"/>
      <c r="BI1622" s="325"/>
      <c r="BJ1622" s="325"/>
      <c r="BK1622" s="325"/>
      <c r="BL1622" s="325"/>
      <c r="BM1622" s="325"/>
      <c r="BN1622" s="325"/>
      <c r="BO1622" s="325"/>
      <c r="BP1622" s="325"/>
      <c r="BQ1622" s="325"/>
      <c r="BR1622" s="325"/>
      <c r="BS1622" s="325"/>
      <c r="BT1622" s="325"/>
      <c r="BU1622" s="325"/>
      <c r="BV1622" s="325"/>
      <c r="BW1622" s="325"/>
      <c r="BX1622" s="325"/>
      <c r="BY1622" s="325"/>
      <c r="BZ1622" s="325"/>
      <c r="CA1622" s="325"/>
      <c r="CB1622" s="325"/>
      <c r="CC1622" s="325"/>
      <c r="CD1622" s="325"/>
      <c r="CE1622" s="325"/>
      <c r="CF1622" s="325"/>
      <c r="CG1622" s="325"/>
      <c r="CH1622" s="325"/>
      <c r="CI1622" s="325"/>
      <c r="CJ1622" s="325"/>
      <c r="CK1622" s="325"/>
      <c r="CL1622" s="325"/>
      <c r="CM1622" s="162"/>
      <c r="CN1622" s="162"/>
    </row>
    <row r="1623" spans="1:107" s="1" customFormat="1" ht="10.5" customHeight="1">
      <c r="A1623" s="1540"/>
      <c r="B1623" s="1543"/>
      <c r="C1623" s="238" t="s">
        <v>553</v>
      </c>
      <c r="D1623" s="131" t="s">
        <v>116</v>
      </c>
      <c r="E1623" s="739">
        <v>3.8640000000000001E-2</v>
      </c>
      <c r="F1623" s="739">
        <v>3.8376000000000007E-2</v>
      </c>
      <c r="G1623" s="739">
        <v>3.5231999999999999E-2</v>
      </c>
      <c r="H1623" s="740">
        <v>3.5112000000000004E-2</v>
      </c>
      <c r="I1623" s="739">
        <v>3.5063999999999998E-2</v>
      </c>
      <c r="J1623" s="739">
        <v>3.4655999999999999E-2</v>
      </c>
      <c r="K1623" s="739">
        <v>3.7248000000000003E-2</v>
      </c>
      <c r="L1623" s="739">
        <v>3.7608000000000003E-2</v>
      </c>
      <c r="M1623" s="739">
        <v>3.7103999999999998E-2</v>
      </c>
      <c r="N1623" s="740">
        <v>3.7488E-2</v>
      </c>
      <c r="O1623" s="739">
        <v>3.6984000000000003E-2</v>
      </c>
      <c r="P1623" s="739">
        <v>3.7872000000000003E-2</v>
      </c>
      <c r="Q1623" s="739">
        <v>3.7704000000000001E-2</v>
      </c>
      <c r="R1623" s="739">
        <v>3.7968000000000002E-2</v>
      </c>
      <c r="S1623" s="739">
        <v>3.7752000000000001E-2</v>
      </c>
      <c r="T1623" s="739">
        <v>3.7704000000000001E-2</v>
      </c>
      <c r="U1623" s="739">
        <v>3.7800000000000007E-2</v>
      </c>
      <c r="V1623" s="740">
        <v>3.7776000000000004E-2</v>
      </c>
      <c r="W1623" s="739">
        <v>3.7776000000000004E-2</v>
      </c>
      <c r="X1623" s="739">
        <v>3.7656000000000002E-2</v>
      </c>
      <c r="Y1623" s="739">
        <v>3.7800000000000007E-2</v>
      </c>
      <c r="Z1623" s="739">
        <v>3.8399999999999997E-2</v>
      </c>
      <c r="AA1623" s="739">
        <v>3.8304000000000005E-2</v>
      </c>
      <c r="AB1623" s="836">
        <v>3.8856000000000002E-2</v>
      </c>
      <c r="AC1623" s="47">
        <f>SUM(D1623:AB1623)</f>
        <v>0.89688000000000023</v>
      </c>
      <c r="AD1623" s="50"/>
      <c r="AE1623" s="58">
        <v>2.4</v>
      </c>
      <c r="AF1623" s="99"/>
      <c r="AG1623" s="99"/>
      <c r="AH1623" s="99"/>
      <c r="AI1623" s="99"/>
      <c r="AJ1623" s="99"/>
      <c r="AK1623" s="99"/>
      <c r="AL1623" s="99"/>
      <c r="AM1623" s="99"/>
      <c r="AN1623" s="99"/>
      <c r="AO1623" s="99"/>
      <c r="AP1623" s="99"/>
      <c r="AQ1623" s="99"/>
      <c r="AR1623" s="99"/>
      <c r="AS1623" s="99"/>
      <c r="AT1623" s="99"/>
      <c r="AU1623" s="99"/>
      <c r="AV1623" s="99"/>
      <c r="AW1623" s="99"/>
      <c r="AX1623" s="99"/>
      <c r="AY1623" s="99"/>
      <c r="AZ1623" s="99"/>
      <c r="BA1623" s="99"/>
      <c r="BB1623" s="99"/>
      <c r="BC1623" s="99"/>
      <c r="BD1623" s="99"/>
      <c r="BE1623" s="325"/>
      <c r="BF1623" s="325"/>
      <c r="BG1623" s="325"/>
      <c r="BH1623" s="325"/>
      <c r="BI1623" s="325"/>
      <c r="BJ1623" s="325"/>
      <c r="BK1623" s="325"/>
      <c r="BL1623" s="325"/>
      <c r="BM1623" s="325"/>
      <c r="BN1623" s="325"/>
      <c r="BO1623" s="325"/>
      <c r="BP1623" s="325"/>
      <c r="BQ1623" s="325"/>
      <c r="BR1623" s="325"/>
      <c r="BS1623" s="325"/>
      <c r="BT1623" s="325"/>
      <c r="BU1623" s="325"/>
      <c r="BV1623" s="325"/>
      <c r="BW1623" s="325"/>
      <c r="BX1623" s="325"/>
      <c r="BY1623" s="325"/>
      <c r="BZ1623" s="325"/>
      <c r="CA1623" s="325"/>
      <c r="CB1623" s="325"/>
      <c r="CC1623" s="325"/>
      <c r="CD1623" s="325"/>
      <c r="CE1623" s="325"/>
      <c r="CF1623" s="325"/>
      <c r="CG1623" s="325"/>
      <c r="CH1623" s="325"/>
      <c r="CI1623" s="325"/>
      <c r="CJ1623" s="325"/>
      <c r="CK1623" s="325"/>
      <c r="CL1623" s="325"/>
      <c r="CM1623" s="162"/>
      <c r="CN1623" s="162"/>
    </row>
    <row r="1624" spans="1:107" s="1" customFormat="1" ht="10.5" customHeight="1">
      <c r="A1624" s="1540"/>
      <c r="B1624" s="1543"/>
      <c r="C1624" s="238" t="s">
        <v>553</v>
      </c>
      <c r="D1624" s="131" t="s">
        <v>117</v>
      </c>
      <c r="E1624" s="739">
        <v>1.3416000000000001E-2</v>
      </c>
      <c r="F1624" s="739">
        <v>1.3464E-2</v>
      </c>
      <c r="G1624" s="739">
        <v>1.2552000000000001E-2</v>
      </c>
      <c r="H1624" s="740">
        <v>1.2744E-2</v>
      </c>
      <c r="I1624" s="739">
        <v>1.248E-2</v>
      </c>
      <c r="J1624" s="739">
        <v>1.2408000000000001E-2</v>
      </c>
      <c r="K1624" s="739">
        <v>1.3032E-2</v>
      </c>
      <c r="L1624" s="739">
        <v>1.3823999999999999E-2</v>
      </c>
      <c r="M1624" s="739">
        <v>1.4112E-2</v>
      </c>
      <c r="N1624" s="740">
        <v>1.4232000000000002E-2</v>
      </c>
      <c r="O1624" s="739">
        <v>1.4352E-2</v>
      </c>
      <c r="P1624" s="739">
        <v>1.404E-2</v>
      </c>
      <c r="Q1624" s="739">
        <v>1.4064E-2</v>
      </c>
      <c r="R1624" s="739">
        <v>1.3344000000000002E-2</v>
      </c>
      <c r="S1624" s="739">
        <v>1.2624E-2</v>
      </c>
      <c r="T1624" s="739">
        <v>1.2936E-2</v>
      </c>
      <c r="U1624" s="739">
        <v>1.3248000000000001E-2</v>
      </c>
      <c r="V1624" s="740">
        <v>1.3152E-2</v>
      </c>
      <c r="W1624" s="739">
        <v>1.3368E-2</v>
      </c>
      <c r="X1624" s="739">
        <v>1.3416000000000001E-2</v>
      </c>
      <c r="Y1624" s="739">
        <v>1.3584000000000001E-2</v>
      </c>
      <c r="Z1624" s="739">
        <v>1.3656E-2</v>
      </c>
      <c r="AA1624" s="739">
        <v>1.3272000000000001E-2</v>
      </c>
      <c r="AB1624" s="836">
        <v>1.3679999999999999E-2</v>
      </c>
      <c r="AC1624" s="330"/>
      <c r="AD1624" s="50">
        <f>SUM(E1624:AB1624)</f>
        <v>0.32100000000000001</v>
      </c>
      <c r="AE1624" s="58">
        <v>2.4</v>
      </c>
      <c r="AF1624" s="332"/>
      <c r="AG1624" s="332"/>
      <c r="AH1624" s="332"/>
      <c r="AI1624" s="332"/>
      <c r="AJ1624" s="332"/>
      <c r="AK1624" s="332"/>
      <c r="AL1624" s="332"/>
      <c r="AM1624" s="332"/>
      <c r="AN1624" s="332"/>
      <c r="AO1624" s="332"/>
      <c r="AP1624" s="332"/>
      <c r="AQ1624" s="332"/>
      <c r="AR1624" s="332"/>
      <c r="AS1624" s="332"/>
      <c r="AT1624" s="332"/>
      <c r="AU1624" s="332"/>
      <c r="AV1624" s="332"/>
      <c r="AW1624" s="332"/>
      <c r="AX1624" s="332"/>
      <c r="AY1624" s="332"/>
      <c r="AZ1624" s="332"/>
      <c r="BA1624" s="332"/>
      <c r="BB1624" s="332"/>
      <c r="BC1624" s="332"/>
      <c r="BD1624" s="332"/>
      <c r="BE1624" s="325"/>
      <c r="BF1624" s="325"/>
      <c r="BG1624" s="325"/>
      <c r="BH1624" s="325"/>
      <c r="BI1624" s="325"/>
      <c r="BJ1624" s="325"/>
      <c r="BK1624" s="325"/>
      <c r="BL1624" s="325"/>
      <c r="BM1624" s="325"/>
      <c r="BN1624" s="325"/>
      <c r="BO1624" s="325"/>
      <c r="BP1624" s="325"/>
      <c r="BQ1624" s="325"/>
      <c r="BR1624" s="325"/>
      <c r="BS1624" s="325"/>
      <c r="BT1624" s="325"/>
      <c r="BU1624" s="325"/>
      <c r="BV1624" s="325"/>
      <c r="BW1624" s="325"/>
      <c r="BX1624" s="325"/>
      <c r="BY1624" s="325"/>
      <c r="BZ1624" s="325"/>
      <c r="CA1624" s="325"/>
      <c r="CB1624" s="325"/>
      <c r="CC1624" s="325"/>
      <c r="CD1624" s="325"/>
      <c r="CE1624" s="325"/>
      <c r="CF1624" s="325"/>
      <c r="CG1624" s="325"/>
      <c r="CH1624" s="325"/>
      <c r="CI1624" s="325"/>
      <c r="CJ1624" s="325"/>
      <c r="CK1624" s="325"/>
      <c r="CL1624" s="325"/>
      <c r="CM1624" s="162"/>
      <c r="CN1624" s="162"/>
    </row>
    <row r="1625" spans="1:107" s="1" customFormat="1" ht="10.5" customHeight="1" thickBot="1">
      <c r="A1625" s="1541"/>
      <c r="B1625" s="1544"/>
      <c r="C1625" s="776"/>
      <c r="D1625" s="236" t="s">
        <v>41</v>
      </c>
      <c r="E1625" s="52">
        <f t="shared" ref="E1625:AB1625" si="663">E1624/E1623</f>
        <v>0.34720496894409941</v>
      </c>
      <c r="F1625" s="52">
        <f t="shared" si="663"/>
        <v>0.35084427767354592</v>
      </c>
      <c r="G1625" s="52">
        <f t="shared" si="663"/>
        <v>0.35626702997275206</v>
      </c>
      <c r="H1625" s="574">
        <f t="shared" si="663"/>
        <v>0.36295283663704714</v>
      </c>
      <c r="I1625" s="52">
        <f t="shared" si="663"/>
        <v>0.35592060232717321</v>
      </c>
      <c r="J1625" s="52">
        <f t="shared" si="663"/>
        <v>0.35803324099722994</v>
      </c>
      <c r="K1625" s="52">
        <f t="shared" si="663"/>
        <v>0.34987113402061853</v>
      </c>
      <c r="L1625" s="52">
        <f t="shared" si="663"/>
        <v>0.36758136566687932</v>
      </c>
      <c r="M1625" s="52">
        <f t="shared" si="663"/>
        <v>0.38033635187580855</v>
      </c>
      <c r="N1625" s="574">
        <f t="shared" si="663"/>
        <v>0.37964148527528813</v>
      </c>
      <c r="O1625" s="52">
        <f t="shared" si="663"/>
        <v>0.38805970149253727</v>
      </c>
      <c r="P1625" s="52">
        <f t="shared" si="663"/>
        <v>0.37072243346007605</v>
      </c>
      <c r="Q1625" s="52">
        <f t="shared" si="663"/>
        <v>0.3730108211330363</v>
      </c>
      <c r="R1625" s="52">
        <f t="shared" si="663"/>
        <v>0.35145385587863465</v>
      </c>
      <c r="S1625" s="52">
        <f t="shared" si="663"/>
        <v>0.33439287984742527</v>
      </c>
      <c r="T1625" s="52">
        <f t="shared" si="663"/>
        <v>0.34309357097390197</v>
      </c>
      <c r="U1625" s="52">
        <f t="shared" si="663"/>
        <v>0.35047619047619044</v>
      </c>
      <c r="V1625" s="574">
        <f t="shared" si="663"/>
        <v>0.34815756035578144</v>
      </c>
      <c r="W1625" s="52">
        <f t="shared" si="663"/>
        <v>0.35387547649301138</v>
      </c>
      <c r="X1625" s="52">
        <f t="shared" si="663"/>
        <v>0.35627788400254939</v>
      </c>
      <c r="Y1625" s="52">
        <f t="shared" si="663"/>
        <v>0.35936507936507933</v>
      </c>
      <c r="Z1625" s="52">
        <f t="shared" si="663"/>
        <v>0.35562500000000002</v>
      </c>
      <c r="AA1625" s="52">
        <f t="shared" si="663"/>
        <v>0.34649122807017541</v>
      </c>
      <c r="AB1625" s="53">
        <f t="shared" si="663"/>
        <v>0.3520691785052501</v>
      </c>
      <c r="AC1625" s="330"/>
      <c r="AD1625" s="50"/>
      <c r="AE1625" s="58"/>
      <c r="AF1625" s="332"/>
      <c r="AG1625" s="332"/>
      <c r="AH1625" s="332"/>
      <c r="AI1625" s="332"/>
      <c r="AJ1625" s="332"/>
      <c r="AK1625" s="332"/>
      <c r="AL1625" s="332"/>
      <c r="AM1625" s="332"/>
      <c r="AN1625" s="332"/>
      <c r="AO1625" s="332"/>
      <c r="AP1625" s="332"/>
      <c r="AQ1625" s="332"/>
      <c r="AR1625" s="332"/>
      <c r="AS1625" s="332"/>
      <c r="AT1625" s="332"/>
      <c r="AU1625" s="332"/>
      <c r="AV1625" s="332"/>
      <c r="AW1625" s="332"/>
      <c r="AX1625" s="332"/>
      <c r="AY1625" s="332"/>
      <c r="AZ1625" s="332"/>
      <c r="BA1625" s="332"/>
      <c r="BB1625" s="332"/>
      <c r="BC1625" s="332"/>
      <c r="BD1625" s="332"/>
      <c r="BE1625" s="325"/>
      <c r="BF1625" s="325"/>
      <c r="BG1625" s="325"/>
      <c r="BH1625" s="325"/>
      <c r="BI1625" s="325"/>
      <c r="BJ1625" s="325"/>
      <c r="BK1625" s="325"/>
      <c r="BL1625" s="325"/>
      <c r="BM1625" s="325"/>
      <c r="BN1625" s="325"/>
      <c r="BO1625" s="325"/>
      <c r="BP1625" s="325"/>
      <c r="BQ1625" s="325"/>
      <c r="BR1625" s="325"/>
      <c r="BS1625" s="325"/>
      <c r="BT1625" s="325"/>
      <c r="BU1625" s="325"/>
      <c r="BV1625" s="325"/>
      <c r="BW1625" s="325"/>
      <c r="BX1625" s="325"/>
      <c r="BY1625" s="325"/>
      <c r="BZ1625" s="325"/>
      <c r="CA1625" s="325"/>
      <c r="CB1625" s="325"/>
      <c r="CC1625" s="325"/>
      <c r="CD1625" s="325"/>
      <c r="CE1625" s="325"/>
      <c r="CF1625" s="325"/>
      <c r="CG1625" s="325"/>
      <c r="CH1625" s="325"/>
      <c r="CI1625" s="325"/>
      <c r="CJ1625" s="325"/>
      <c r="CK1625" s="325"/>
      <c r="CL1625" s="325"/>
      <c r="CM1625" s="162"/>
      <c r="CN1625" s="162"/>
    </row>
    <row r="1626" spans="1:107" s="2" customFormat="1" ht="10.5" hidden="1" customHeight="1">
      <c r="A1626" s="1509" t="s">
        <v>6</v>
      </c>
      <c r="B1626" s="1516" t="s">
        <v>517</v>
      </c>
      <c r="C1626" s="984"/>
      <c r="D1626" s="79"/>
      <c r="E1626" s="78"/>
      <c r="F1626" s="78"/>
      <c r="G1626" s="78"/>
      <c r="H1626" s="580"/>
      <c r="I1626" s="78"/>
      <c r="J1626" s="78"/>
      <c r="K1626" s="78"/>
      <c r="L1626" s="78"/>
      <c r="M1626" s="78"/>
      <c r="N1626" s="580"/>
      <c r="O1626" s="78"/>
      <c r="P1626" s="78"/>
      <c r="Q1626" s="78"/>
      <c r="R1626" s="78"/>
      <c r="S1626" s="78"/>
      <c r="T1626" s="78"/>
      <c r="U1626" s="78"/>
      <c r="V1626" s="580"/>
      <c r="W1626" s="78"/>
      <c r="X1626" s="78"/>
      <c r="Y1626" s="78"/>
      <c r="Z1626" s="78"/>
      <c r="AA1626" s="78"/>
      <c r="AB1626" s="80"/>
      <c r="AC1626" s="330"/>
      <c r="AD1626" s="177"/>
      <c r="AE1626" s="177"/>
      <c r="AF1626" s="325"/>
      <c r="AG1626" s="325"/>
      <c r="AH1626" s="325"/>
      <c r="AI1626" s="325"/>
      <c r="AJ1626" s="325"/>
      <c r="AK1626" s="325"/>
      <c r="AL1626" s="325"/>
      <c r="AM1626" s="325"/>
      <c r="AN1626" s="325"/>
      <c r="AO1626" s="325"/>
      <c r="AP1626" s="325"/>
      <c r="AQ1626" s="325"/>
      <c r="AR1626" s="325"/>
      <c r="AS1626" s="325"/>
      <c r="AT1626" s="325"/>
      <c r="AU1626" s="325"/>
      <c r="AV1626" s="325"/>
      <c r="AW1626" s="325"/>
      <c r="AX1626" s="325"/>
      <c r="AY1626" s="325"/>
      <c r="AZ1626" s="325"/>
      <c r="BA1626" s="325"/>
      <c r="BB1626" s="325"/>
      <c r="BC1626" s="325"/>
      <c r="BD1626" s="325"/>
      <c r="BE1626" s="325"/>
      <c r="BF1626" s="325"/>
      <c r="BG1626" s="325"/>
      <c r="BH1626" s="325"/>
      <c r="BI1626" s="325"/>
      <c r="BJ1626" s="325"/>
      <c r="BK1626" s="325"/>
      <c r="BL1626" s="325"/>
      <c r="BM1626" s="325"/>
      <c r="BN1626" s="325"/>
      <c r="BO1626" s="325"/>
      <c r="BP1626" s="325"/>
      <c r="BQ1626" s="325"/>
      <c r="BR1626" s="325"/>
      <c r="BS1626" s="325"/>
      <c r="BT1626" s="325"/>
      <c r="BU1626" s="325"/>
      <c r="BV1626" s="325"/>
      <c r="BW1626" s="325"/>
      <c r="BX1626" s="325"/>
      <c r="BY1626" s="325"/>
      <c r="BZ1626" s="325"/>
      <c r="CA1626" s="325"/>
      <c r="CB1626" s="325"/>
      <c r="CC1626" s="325"/>
      <c r="CD1626" s="325"/>
      <c r="CE1626" s="325"/>
      <c r="CF1626" s="325"/>
      <c r="CG1626" s="325"/>
      <c r="CH1626" s="325"/>
      <c r="CI1626" s="325"/>
      <c r="CJ1626" s="325"/>
      <c r="CK1626" s="325"/>
      <c r="CL1626" s="325"/>
      <c r="CM1626" s="162"/>
      <c r="CN1626" s="162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</row>
    <row r="1627" spans="1:107" s="2" customFormat="1" ht="10.5" hidden="1" customHeight="1">
      <c r="A1627" s="1510"/>
      <c r="B1627" s="1517"/>
      <c r="C1627" s="1461" t="s">
        <v>128</v>
      </c>
      <c r="D1627" s="131" t="s">
        <v>33</v>
      </c>
      <c r="E1627" s="42"/>
      <c r="F1627" s="42"/>
      <c r="G1627" s="42"/>
      <c r="H1627" s="577"/>
      <c r="I1627" s="42"/>
      <c r="J1627" s="42"/>
      <c r="K1627" s="42"/>
      <c r="L1627" s="42"/>
      <c r="M1627" s="42"/>
      <c r="N1627" s="577"/>
      <c r="O1627" s="42"/>
      <c r="P1627" s="42"/>
      <c r="Q1627" s="42"/>
      <c r="R1627" s="42"/>
      <c r="S1627" s="42"/>
      <c r="T1627" s="42"/>
      <c r="U1627" s="42"/>
      <c r="V1627" s="577"/>
      <c r="W1627" s="42"/>
      <c r="X1627" s="42"/>
      <c r="Y1627" s="42"/>
      <c r="Z1627" s="42"/>
      <c r="AA1627" s="42"/>
      <c r="AB1627" s="91"/>
      <c r="AC1627" s="330"/>
      <c r="AD1627" s="177"/>
      <c r="AE1627" s="177"/>
      <c r="AF1627" s="325"/>
      <c r="AG1627" s="325"/>
      <c r="AH1627" s="325"/>
      <c r="AI1627" s="325"/>
      <c r="AJ1627" s="325"/>
      <c r="AK1627" s="325"/>
      <c r="AL1627" s="325"/>
      <c r="AM1627" s="325"/>
      <c r="AN1627" s="325"/>
      <c r="AO1627" s="325"/>
      <c r="AP1627" s="325"/>
      <c r="AQ1627" s="325"/>
      <c r="AR1627" s="325"/>
      <c r="AS1627" s="325"/>
      <c r="AT1627" s="325"/>
      <c r="AU1627" s="325"/>
      <c r="AV1627" s="325"/>
      <c r="AW1627" s="325"/>
      <c r="AX1627" s="325"/>
      <c r="AY1627" s="325"/>
      <c r="AZ1627" s="325"/>
      <c r="BA1627" s="325"/>
      <c r="BB1627" s="325"/>
      <c r="BC1627" s="325"/>
      <c r="BD1627" s="325"/>
      <c r="BE1627" s="325"/>
      <c r="BF1627" s="325"/>
      <c r="BG1627" s="325"/>
      <c r="BH1627" s="325"/>
      <c r="BI1627" s="325"/>
      <c r="BJ1627" s="325"/>
      <c r="BK1627" s="325"/>
      <c r="BL1627" s="325"/>
      <c r="BM1627" s="325"/>
      <c r="BN1627" s="325"/>
      <c r="BO1627" s="325"/>
      <c r="BP1627" s="325"/>
      <c r="BQ1627" s="325"/>
      <c r="BR1627" s="325"/>
      <c r="BS1627" s="325"/>
      <c r="BT1627" s="325"/>
      <c r="BU1627" s="325"/>
      <c r="BV1627" s="325"/>
      <c r="BW1627" s="325"/>
      <c r="BX1627" s="325"/>
      <c r="BY1627" s="325"/>
      <c r="BZ1627" s="325"/>
      <c r="CA1627" s="325"/>
      <c r="CB1627" s="325"/>
      <c r="CC1627" s="325"/>
      <c r="CD1627" s="325"/>
      <c r="CE1627" s="325"/>
      <c r="CF1627" s="325"/>
      <c r="CG1627" s="325"/>
      <c r="CH1627" s="325"/>
      <c r="CI1627" s="325"/>
      <c r="CJ1627" s="325"/>
      <c r="CK1627" s="325"/>
      <c r="CL1627" s="325"/>
      <c r="CM1627" s="162"/>
      <c r="CN1627" s="162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</row>
    <row r="1628" spans="1:107" s="2" customFormat="1" ht="10.5" hidden="1" customHeight="1">
      <c r="A1628" s="1510"/>
      <c r="B1628" s="1517"/>
      <c r="C1628" s="1461" t="s">
        <v>127</v>
      </c>
      <c r="D1628" s="131" t="s">
        <v>116</v>
      </c>
      <c r="E1628" s="42"/>
      <c r="F1628" s="42"/>
      <c r="G1628" s="42"/>
      <c r="H1628" s="577"/>
      <c r="I1628" s="42"/>
      <c r="J1628" s="42"/>
      <c r="K1628" s="42"/>
      <c r="L1628" s="42"/>
      <c r="M1628" s="42"/>
      <c r="N1628" s="577"/>
      <c r="O1628" s="42"/>
      <c r="P1628" s="42"/>
      <c r="Q1628" s="42"/>
      <c r="R1628" s="42"/>
      <c r="S1628" s="42"/>
      <c r="T1628" s="42"/>
      <c r="U1628" s="42"/>
      <c r="V1628" s="577"/>
      <c r="W1628" s="42"/>
      <c r="X1628" s="42"/>
      <c r="Y1628" s="42"/>
      <c r="Z1628" s="42"/>
      <c r="AA1628" s="42"/>
      <c r="AB1628" s="91"/>
      <c r="AC1628" s="330"/>
      <c r="AD1628" s="177"/>
      <c r="AE1628" s="177"/>
      <c r="AF1628" s="325"/>
      <c r="AG1628" s="325"/>
      <c r="AH1628" s="325"/>
      <c r="AI1628" s="325"/>
      <c r="AJ1628" s="325"/>
      <c r="AK1628" s="325"/>
      <c r="AL1628" s="325"/>
      <c r="AM1628" s="325"/>
      <c r="AN1628" s="325"/>
      <c r="AO1628" s="325"/>
      <c r="AP1628" s="325"/>
      <c r="AQ1628" s="325"/>
      <c r="AR1628" s="325"/>
      <c r="AS1628" s="325"/>
      <c r="AT1628" s="325"/>
      <c r="AU1628" s="325"/>
      <c r="AV1628" s="325"/>
      <c r="AW1628" s="325"/>
      <c r="AX1628" s="325"/>
      <c r="AY1628" s="325"/>
      <c r="AZ1628" s="325"/>
      <c r="BA1628" s="325"/>
      <c r="BB1628" s="325"/>
      <c r="BC1628" s="325"/>
      <c r="BD1628" s="325"/>
      <c r="BE1628" s="325"/>
      <c r="BF1628" s="325"/>
      <c r="BG1628" s="325"/>
      <c r="BH1628" s="325"/>
      <c r="BI1628" s="325"/>
      <c r="BJ1628" s="325"/>
      <c r="BK1628" s="325"/>
      <c r="BL1628" s="325"/>
      <c r="BM1628" s="325"/>
      <c r="BN1628" s="325"/>
      <c r="BO1628" s="325"/>
      <c r="BP1628" s="325"/>
      <c r="BQ1628" s="325"/>
      <c r="BR1628" s="325"/>
      <c r="BS1628" s="325"/>
      <c r="BT1628" s="325"/>
      <c r="BU1628" s="325"/>
      <c r="BV1628" s="325"/>
      <c r="BW1628" s="325"/>
      <c r="BX1628" s="325"/>
      <c r="BY1628" s="325"/>
      <c r="BZ1628" s="325"/>
      <c r="CA1628" s="325"/>
      <c r="CB1628" s="325"/>
      <c r="CC1628" s="325"/>
      <c r="CD1628" s="325"/>
      <c r="CE1628" s="325"/>
      <c r="CF1628" s="325"/>
      <c r="CG1628" s="325"/>
      <c r="CH1628" s="325"/>
      <c r="CI1628" s="325"/>
      <c r="CJ1628" s="325"/>
      <c r="CK1628" s="325"/>
      <c r="CL1628" s="325"/>
      <c r="CM1628" s="162"/>
      <c r="CN1628" s="162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</row>
    <row r="1629" spans="1:107" s="2" customFormat="1" ht="10.5" hidden="1" customHeight="1">
      <c r="A1629" s="1510"/>
      <c r="B1629" s="1517"/>
      <c r="C1629" s="1461" t="s">
        <v>127</v>
      </c>
      <c r="D1629" s="131" t="s">
        <v>117</v>
      </c>
      <c r="E1629" s="42"/>
      <c r="F1629" s="42"/>
      <c r="G1629" s="42"/>
      <c r="H1629" s="577"/>
      <c r="I1629" s="42"/>
      <c r="J1629" s="42"/>
      <c r="K1629" s="42"/>
      <c r="L1629" s="42"/>
      <c r="M1629" s="42"/>
      <c r="N1629" s="577"/>
      <c r="O1629" s="42"/>
      <c r="P1629" s="42"/>
      <c r="Q1629" s="42"/>
      <c r="R1629" s="42"/>
      <c r="S1629" s="42"/>
      <c r="T1629" s="42"/>
      <c r="U1629" s="42"/>
      <c r="V1629" s="577"/>
      <c r="W1629" s="42"/>
      <c r="X1629" s="42"/>
      <c r="Y1629" s="42"/>
      <c r="Z1629" s="42"/>
      <c r="AA1629" s="42"/>
      <c r="AB1629" s="91"/>
      <c r="AC1629" s="330"/>
      <c r="AD1629" s="177"/>
      <c r="AE1629" s="177"/>
      <c r="AF1629" s="325"/>
      <c r="AG1629" s="325"/>
      <c r="AH1629" s="325"/>
      <c r="AI1629" s="325"/>
      <c r="AJ1629" s="325"/>
      <c r="AK1629" s="325"/>
      <c r="AL1629" s="325"/>
      <c r="AM1629" s="325"/>
      <c r="AN1629" s="325"/>
      <c r="AO1629" s="325"/>
      <c r="AP1629" s="325"/>
      <c r="AQ1629" s="325"/>
      <c r="AR1629" s="325"/>
      <c r="AS1629" s="325"/>
      <c r="AT1629" s="325"/>
      <c r="AU1629" s="325"/>
      <c r="AV1629" s="325"/>
      <c r="AW1629" s="325"/>
      <c r="AX1629" s="325"/>
      <c r="AY1629" s="325"/>
      <c r="AZ1629" s="325"/>
      <c r="BA1629" s="325"/>
      <c r="BB1629" s="325"/>
      <c r="BC1629" s="325"/>
      <c r="BD1629" s="325"/>
      <c r="BE1629" s="325"/>
      <c r="BF1629" s="325"/>
      <c r="BG1629" s="325"/>
      <c r="BH1629" s="325"/>
      <c r="BI1629" s="325"/>
      <c r="BJ1629" s="325"/>
      <c r="BK1629" s="325"/>
      <c r="BL1629" s="325"/>
      <c r="BM1629" s="325"/>
      <c r="BN1629" s="325"/>
      <c r="BO1629" s="325"/>
      <c r="BP1629" s="325"/>
      <c r="BQ1629" s="325"/>
      <c r="BR1629" s="325"/>
      <c r="BS1629" s="325"/>
      <c r="BT1629" s="325"/>
      <c r="BU1629" s="325"/>
      <c r="BV1629" s="325"/>
      <c r="BW1629" s="325"/>
      <c r="BX1629" s="325"/>
      <c r="BY1629" s="325"/>
      <c r="BZ1629" s="325"/>
      <c r="CA1629" s="325"/>
      <c r="CB1629" s="325"/>
      <c r="CC1629" s="325"/>
      <c r="CD1629" s="325"/>
      <c r="CE1629" s="325"/>
      <c r="CF1629" s="325"/>
      <c r="CG1629" s="325"/>
      <c r="CH1629" s="325"/>
      <c r="CI1629" s="325"/>
      <c r="CJ1629" s="325"/>
      <c r="CK1629" s="325"/>
      <c r="CL1629" s="325"/>
      <c r="CM1629" s="162"/>
      <c r="CN1629" s="162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</row>
    <row r="1630" spans="1:107" s="2" customFormat="1" ht="10.5" hidden="1" customHeight="1" thickBot="1">
      <c r="A1630" s="1511"/>
      <c r="B1630" s="1518"/>
      <c r="C1630" s="271"/>
      <c r="D1630" s="236" t="s">
        <v>41</v>
      </c>
      <c r="E1630" s="92"/>
      <c r="F1630" s="92"/>
      <c r="G1630" s="92"/>
      <c r="H1630" s="582"/>
      <c r="I1630" s="92"/>
      <c r="J1630" s="92"/>
      <c r="K1630" s="92"/>
      <c r="L1630" s="92"/>
      <c r="M1630" s="92"/>
      <c r="N1630" s="582"/>
      <c r="O1630" s="92"/>
      <c r="P1630" s="92"/>
      <c r="Q1630" s="92"/>
      <c r="R1630" s="92"/>
      <c r="S1630" s="92"/>
      <c r="T1630" s="92"/>
      <c r="U1630" s="92"/>
      <c r="V1630" s="582"/>
      <c r="W1630" s="92"/>
      <c r="X1630" s="92"/>
      <c r="Y1630" s="92"/>
      <c r="Z1630" s="92"/>
      <c r="AA1630" s="92"/>
      <c r="AB1630" s="94"/>
      <c r="AC1630" s="330"/>
      <c r="AD1630" s="177"/>
      <c r="AE1630" s="177"/>
      <c r="AF1630" s="325"/>
      <c r="AG1630" s="325"/>
      <c r="AH1630" s="325"/>
      <c r="AI1630" s="325"/>
      <c r="AJ1630" s="325"/>
      <c r="AK1630" s="325"/>
      <c r="AL1630" s="325"/>
      <c r="AM1630" s="325"/>
      <c r="AN1630" s="325"/>
      <c r="AO1630" s="325"/>
      <c r="AP1630" s="325"/>
      <c r="AQ1630" s="325"/>
      <c r="AR1630" s="325"/>
      <c r="AS1630" s="325"/>
      <c r="AT1630" s="325"/>
      <c r="AU1630" s="325"/>
      <c r="AV1630" s="325"/>
      <c r="AW1630" s="325"/>
      <c r="AX1630" s="325"/>
      <c r="AY1630" s="325"/>
      <c r="AZ1630" s="325"/>
      <c r="BA1630" s="325"/>
      <c r="BB1630" s="325"/>
      <c r="BC1630" s="325"/>
      <c r="BD1630" s="325"/>
      <c r="BE1630" s="325"/>
      <c r="BF1630" s="325"/>
      <c r="BG1630" s="325"/>
      <c r="BH1630" s="325"/>
      <c r="BI1630" s="325"/>
      <c r="BJ1630" s="325"/>
      <c r="BK1630" s="325"/>
      <c r="BL1630" s="325"/>
      <c r="BM1630" s="325"/>
      <c r="BN1630" s="325"/>
      <c r="BO1630" s="325"/>
      <c r="BP1630" s="325"/>
      <c r="BQ1630" s="325"/>
      <c r="BR1630" s="325"/>
      <c r="BS1630" s="325"/>
      <c r="BT1630" s="325"/>
      <c r="BU1630" s="325"/>
      <c r="BV1630" s="325"/>
      <c r="BW1630" s="325"/>
      <c r="BX1630" s="325"/>
      <c r="BY1630" s="325"/>
      <c r="BZ1630" s="325"/>
      <c r="CA1630" s="325"/>
      <c r="CB1630" s="325"/>
      <c r="CC1630" s="325"/>
      <c r="CD1630" s="325"/>
      <c r="CE1630" s="325"/>
      <c r="CF1630" s="325"/>
      <c r="CG1630" s="325"/>
      <c r="CH1630" s="325"/>
      <c r="CI1630" s="325"/>
      <c r="CJ1630" s="325"/>
      <c r="CK1630" s="325"/>
      <c r="CL1630" s="325"/>
      <c r="CM1630" s="162"/>
      <c r="CN1630" s="162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</row>
    <row r="1631" spans="1:107" s="2" customFormat="1" ht="10.5" hidden="1" customHeight="1">
      <c r="A1631" s="1509" t="s">
        <v>5</v>
      </c>
      <c r="B1631" s="1516" t="s">
        <v>517</v>
      </c>
      <c r="C1631" s="807"/>
      <c r="D1631" s="230"/>
      <c r="E1631" s="494"/>
      <c r="F1631" s="494"/>
      <c r="G1631" s="494"/>
      <c r="H1631" s="576"/>
      <c r="I1631" s="494"/>
      <c r="J1631" s="494"/>
      <c r="K1631" s="494"/>
      <c r="L1631" s="494"/>
      <c r="M1631" s="494"/>
      <c r="N1631" s="576"/>
      <c r="O1631" s="494"/>
      <c r="P1631" s="494"/>
      <c r="Q1631" s="494"/>
      <c r="R1631" s="494"/>
      <c r="S1631" s="494"/>
      <c r="T1631" s="494"/>
      <c r="U1631" s="494"/>
      <c r="V1631" s="576"/>
      <c r="W1631" s="494"/>
      <c r="X1631" s="494"/>
      <c r="Y1631" s="494"/>
      <c r="Z1631" s="494"/>
      <c r="AA1631" s="494"/>
      <c r="AB1631" s="688"/>
      <c r="AC1631" s="330"/>
      <c r="AD1631" s="177"/>
      <c r="AE1631" s="177"/>
      <c r="AF1631" s="325"/>
      <c r="AG1631" s="325"/>
      <c r="AH1631" s="325"/>
      <c r="AI1631" s="325"/>
      <c r="AJ1631" s="325"/>
      <c r="AK1631" s="325"/>
      <c r="AL1631" s="325"/>
      <c r="AM1631" s="325"/>
      <c r="AN1631" s="325"/>
      <c r="AO1631" s="325"/>
      <c r="AP1631" s="325"/>
      <c r="AQ1631" s="325"/>
      <c r="AR1631" s="325"/>
      <c r="AS1631" s="325"/>
      <c r="AT1631" s="325"/>
      <c r="AU1631" s="325"/>
      <c r="AV1631" s="325"/>
      <c r="AW1631" s="325"/>
      <c r="AX1631" s="325"/>
      <c r="AY1631" s="325"/>
      <c r="AZ1631" s="325"/>
      <c r="BA1631" s="325"/>
      <c r="BB1631" s="325"/>
      <c r="BC1631" s="325"/>
      <c r="BD1631" s="325"/>
      <c r="BE1631" s="325"/>
      <c r="BF1631" s="325"/>
      <c r="BG1631" s="325"/>
      <c r="BH1631" s="325"/>
      <c r="BI1631" s="325"/>
      <c r="BJ1631" s="325"/>
      <c r="BK1631" s="325"/>
      <c r="BL1631" s="325"/>
      <c r="BM1631" s="325"/>
      <c r="BN1631" s="325"/>
      <c r="BO1631" s="325"/>
      <c r="BP1631" s="325"/>
      <c r="BQ1631" s="325"/>
      <c r="BR1631" s="325"/>
      <c r="BS1631" s="325"/>
      <c r="BT1631" s="325"/>
      <c r="BU1631" s="325"/>
      <c r="BV1631" s="325"/>
      <c r="BW1631" s="325"/>
      <c r="BX1631" s="325"/>
      <c r="BY1631" s="325"/>
      <c r="BZ1631" s="325"/>
      <c r="CA1631" s="325"/>
      <c r="CB1631" s="325"/>
      <c r="CC1631" s="325"/>
      <c r="CD1631" s="325"/>
      <c r="CE1631" s="325"/>
      <c r="CF1631" s="325"/>
      <c r="CG1631" s="325"/>
      <c r="CH1631" s="325"/>
      <c r="CI1631" s="325"/>
      <c r="CJ1631" s="325"/>
      <c r="CK1631" s="325"/>
      <c r="CL1631" s="325"/>
      <c r="CM1631" s="162"/>
      <c r="CN1631" s="162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</row>
    <row r="1632" spans="1:107" s="2" customFormat="1" ht="10.5" hidden="1" customHeight="1">
      <c r="A1632" s="1510"/>
      <c r="B1632" s="1517"/>
      <c r="C1632" s="1461" t="s">
        <v>128</v>
      </c>
      <c r="D1632" s="131" t="s">
        <v>33</v>
      </c>
      <c r="E1632" s="42"/>
      <c r="F1632" s="42"/>
      <c r="G1632" s="42"/>
      <c r="H1632" s="577"/>
      <c r="I1632" s="42"/>
      <c r="J1632" s="42"/>
      <c r="K1632" s="42"/>
      <c r="L1632" s="42"/>
      <c r="M1632" s="42"/>
      <c r="N1632" s="577"/>
      <c r="O1632" s="42"/>
      <c r="P1632" s="42"/>
      <c r="Q1632" s="42"/>
      <c r="R1632" s="42"/>
      <c r="S1632" s="42"/>
      <c r="T1632" s="42"/>
      <c r="U1632" s="42"/>
      <c r="V1632" s="577"/>
      <c r="W1632" s="42"/>
      <c r="X1632" s="42"/>
      <c r="Y1632" s="42"/>
      <c r="Z1632" s="42"/>
      <c r="AA1632" s="42"/>
      <c r="AB1632" s="91"/>
      <c r="AC1632" s="330"/>
      <c r="AD1632" s="177"/>
      <c r="AE1632" s="177"/>
      <c r="AF1632" s="325"/>
      <c r="AG1632" s="325"/>
      <c r="AH1632" s="325"/>
      <c r="AI1632" s="325"/>
      <c r="AJ1632" s="325"/>
      <c r="AK1632" s="325"/>
      <c r="AL1632" s="325"/>
      <c r="AM1632" s="325"/>
      <c r="AN1632" s="325"/>
      <c r="AO1632" s="325"/>
      <c r="AP1632" s="325"/>
      <c r="AQ1632" s="325"/>
      <c r="AR1632" s="325"/>
      <c r="AS1632" s="325"/>
      <c r="AT1632" s="325"/>
      <c r="AU1632" s="325"/>
      <c r="AV1632" s="325"/>
      <c r="AW1632" s="325"/>
      <c r="AX1632" s="325"/>
      <c r="AY1632" s="325"/>
      <c r="AZ1632" s="325"/>
      <c r="BA1632" s="325"/>
      <c r="BB1632" s="325"/>
      <c r="BC1632" s="325"/>
      <c r="BD1632" s="325"/>
      <c r="BE1632" s="325"/>
      <c r="BF1632" s="325"/>
      <c r="BG1632" s="325"/>
      <c r="BH1632" s="325"/>
      <c r="BI1632" s="325"/>
      <c r="BJ1632" s="325"/>
      <c r="BK1632" s="325"/>
      <c r="BL1632" s="325"/>
      <c r="BM1632" s="325"/>
      <c r="BN1632" s="325"/>
      <c r="BO1632" s="325"/>
      <c r="BP1632" s="325"/>
      <c r="BQ1632" s="325"/>
      <c r="BR1632" s="325"/>
      <c r="BS1632" s="325"/>
      <c r="BT1632" s="325"/>
      <c r="BU1632" s="325"/>
      <c r="BV1632" s="325"/>
      <c r="BW1632" s="325"/>
      <c r="BX1632" s="325"/>
      <c r="BY1632" s="325"/>
      <c r="BZ1632" s="325"/>
      <c r="CA1632" s="325"/>
      <c r="CB1632" s="325"/>
      <c r="CC1632" s="325"/>
      <c r="CD1632" s="325"/>
      <c r="CE1632" s="325"/>
      <c r="CF1632" s="325"/>
      <c r="CG1632" s="325"/>
      <c r="CH1632" s="325"/>
      <c r="CI1632" s="325"/>
      <c r="CJ1632" s="325"/>
      <c r="CK1632" s="325"/>
      <c r="CL1632" s="325"/>
      <c r="CM1632" s="162"/>
      <c r="CN1632" s="162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</row>
    <row r="1633" spans="1:107" s="2" customFormat="1" ht="10.5" hidden="1" customHeight="1">
      <c r="A1633" s="1510"/>
      <c r="B1633" s="1517"/>
      <c r="C1633" s="1461" t="s">
        <v>127</v>
      </c>
      <c r="D1633" s="131" t="s">
        <v>116</v>
      </c>
      <c r="E1633" s="42"/>
      <c r="F1633" s="42"/>
      <c r="G1633" s="42"/>
      <c r="H1633" s="577"/>
      <c r="I1633" s="42"/>
      <c r="J1633" s="42"/>
      <c r="K1633" s="42"/>
      <c r="L1633" s="42"/>
      <c r="M1633" s="42"/>
      <c r="N1633" s="577"/>
      <c r="O1633" s="42"/>
      <c r="P1633" s="42"/>
      <c r="Q1633" s="42"/>
      <c r="R1633" s="42"/>
      <c r="S1633" s="42"/>
      <c r="T1633" s="42"/>
      <c r="U1633" s="42"/>
      <c r="V1633" s="577"/>
      <c r="W1633" s="42"/>
      <c r="X1633" s="42"/>
      <c r="Y1633" s="42"/>
      <c r="Z1633" s="42"/>
      <c r="AA1633" s="42"/>
      <c r="AB1633" s="91"/>
      <c r="AC1633" s="330"/>
      <c r="AD1633" s="177"/>
      <c r="AE1633" s="177"/>
      <c r="AF1633" s="325"/>
      <c r="AG1633" s="325"/>
      <c r="AH1633" s="325"/>
      <c r="AI1633" s="325"/>
      <c r="AJ1633" s="325"/>
      <c r="AK1633" s="325"/>
      <c r="AL1633" s="325"/>
      <c r="AM1633" s="325"/>
      <c r="AN1633" s="325"/>
      <c r="AO1633" s="325"/>
      <c r="AP1633" s="325"/>
      <c r="AQ1633" s="325"/>
      <c r="AR1633" s="325"/>
      <c r="AS1633" s="325"/>
      <c r="AT1633" s="325"/>
      <c r="AU1633" s="325"/>
      <c r="AV1633" s="325"/>
      <c r="AW1633" s="325"/>
      <c r="AX1633" s="325"/>
      <c r="AY1633" s="325"/>
      <c r="AZ1633" s="325"/>
      <c r="BA1633" s="325"/>
      <c r="BB1633" s="325"/>
      <c r="BC1633" s="325"/>
      <c r="BD1633" s="325"/>
      <c r="BE1633" s="325"/>
      <c r="BF1633" s="325"/>
      <c r="BG1633" s="325"/>
      <c r="BH1633" s="325"/>
      <c r="BI1633" s="325"/>
      <c r="BJ1633" s="325"/>
      <c r="BK1633" s="325"/>
      <c r="BL1633" s="325"/>
      <c r="BM1633" s="325"/>
      <c r="BN1633" s="325"/>
      <c r="BO1633" s="325"/>
      <c r="BP1633" s="325"/>
      <c r="BQ1633" s="325"/>
      <c r="BR1633" s="325"/>
      <c r="BS1633" s="325"/>
      <c r="BT1633" s="325"/>
      <c r="BU1633" s="325"/>
      <c r="BV1633" s="325"/>
      <c r="BW1633" s="325"/>
      <c r="BX1633" s="325"/>
      <c r="BY1633" s="325"/>
      <c r="BZ1633" s="325"/>
      <c r="CA1633" s="325"/>
      <c r="CB1633" s="325"/>
      <c r="CC1633" s="325"/>
      <c r="CD1633" s="325"/>
      <c r="CE1633" s="325"/>
      <c r="CF1633" s="325"/>
      <c r="CG1633" s="325"/>
      <c r="CH1633" s="325"/>
      <c r="CI1633" s="325"/>
      <c r="CJ1633" s="325"/>
      <c r="CK1633" s="325"/>
      <c r="CL1633" s="325"/>
      <c r="CM1633" s="162"/>
      <c r="CN1633" s="162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</row>
    <row r="1634" spans="1:107" s="2" customFormat="1" ht="10.5" hidden="1" customHeight="1">
      <c r="A1634" s="1510"/>
      <c r="B1634" s="1517"/>
      <c r="C1634" s="1461" t="s">
        <v>127</v>
      </c>
      <c r="D1634" s="131" t="s">
        <v>117</v>
      </c>
      <c r="E1634" s="42"/>
      <c r="F1634" s="42"/>
      <c r="G1634" s="42"/>
      <c r="H1634" s="577"/>
      <c r="I1634" s="42"/>
      <c r="J1634" s="42"/>
      <c r="K1634" s="42"/>
      <c r="L1634" s="42"/>
      <c r="M1634" s="42"/>
      <c r="N1634" s="577"/>
      <c r="O1634" s="42"/>
      <c r="P1634" s="42"/>
      <c r="Q1634" s="42"/>
      <c r="R1634" s="42"/>
      <c r="S1634" s="42"/>
      <c r="T1634" s="42"/>
      <c r="U1634" s="42"/>
      <c r="V1634" s="577"/>
      <c r="W1634" s="42"/>
      <c r="X1634" s="42"/>
      <c r="Y1634" s="42"/>
      <c r="Z1634" s="42"/>
      <c r="AA1634" s="42"/>
      <c r="AB1634" s="91"/>
      <c r="AC1634" s="330"/>
      <c r="AD1634" s="177"/>
      <c r="AE1634" s="177"/>
      <c r="AF1634" s="325"/>
      <c r="AG1634" s="325"/>
      <c r="AH1634" s="325"/>
      <c r="AI1634" s="325"/>
      <c r="AJ1634" s="325"/>
      <c r="AK1634" s="325"/>
      <c r="AL1634" s="325"/>
      <c r="AM1634" s="325"/>
      <c r="AN1634" s="325"/>
      <c r="AO1634" s="325"/>
      <c r="AP1634" s="325"/>
      <c r="AQ1634" s="325"/>
      <c r="AR1634" s="325"/>
      <c r="AS1634" s="325"/>
      <c r="AT1634" s="325"/>
      <c r="AU1634" s="325"/>
      <c r="AV1634" s="325"/>
      <c r="AW1634" s="325"/>
      <c r="AX1634" s="325"/>
      <c r="AY1634" s="325"/>
      <c r="AZ1634" s="325"/>
      <c r="BA1634" s="325"/>
      <c r="BB1634" s="325"/>
      <c r="BC1634" s="325"/>
      <c r="BD1634" s="325"/>
      <c r="BE1634" s="325"/>
      <c r="BF1634" s="325"/>
      <c r="BG1634" s="325"/>
      <c r="BH1634" s="325"/>
      <c r="BI1634" s="325"/>
      <c r="BJ1634" s="325"/>
      <c r="BK1634" s="325"/>
      <c r="BL1634" s="325"/>
      <c r="BM1634" s="325"/>
      <c r="BN1634" s="325"/>
      <c r="BO1634" s="325"/>
      <c r="BP1634" s="325"/>
      <c r="BQ1634" s="325"/>
      <c r="BR1634" s="325"/>
      <c r="BS1634" s="325"/>
      <c r="BT1634" s="325"/>
      <c r="BU1634" s="325"/>
      <c r="BV1634" s="325"/>
      <c r="BW1634" s="325"/>
      <c r="BX1634" s="325"/>
      <c r="BY1634" s="325"/>
      <c r="BZ1634" s="325"/>
      <c r="CA1634" s="325"/>
      <c r="CB1634" s="325"/>
      <c r="CC1634" s="325"/>
      <c r="CD1634" s="325"/>
      <c r="CE1634" s="325"/>
      <c r="CF1634" s="325"/>
      <c r="CG1634" s="325"/>
      <c r="CH1634" s="325"/>
      <c r="CI1634" s="325"/>
      <c r="CJ1634" s="325"/>
      <c r="CK1634" s="325"/>
      <c r="CL1634" s="325"/>
      <c r="CM1634" s="162"/>
      <c r="CN1634" s="162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</row>
    <row r="1635" spans="1:107" s="2" customFormat="1" ht="10.5" hidden="1" customHeight="1" thickBot="1">
      <c r="A1635" s="1511"/>
      <c r="B1635" s="1518"/>
      <c r="C1635" s="657"/>
      <c r="D1635" s="132" t="s">
        <v>41</v>
      </c>
      <c r="E1635" s="495"/>
      <c r="F1635" s="495"/>
      <c r="G1635" s="495"/>
      <c r="H1635" s="578"/>
      <c r="I1635" s="495"/>
      <c r="J1635" s="495"/>
      <c r="K1635" s="495"/>
      <c r="L1635" s="495"/>
      <c r="M1635" s="495"/>
      <c r="N1635" s="578"/>
      <c r="O1635" s="495"/>
      <c r="P1635" s="495"/>
      <c r="Q1635" s="495"/>
      <c r="R1635" s="495"/>
      <c r="S1635" s="495"/>
      <c r="T1635" s="495"/>
      <c r="U1635" s="495"/>
      <c r="V1635" s="578"/>
      <c r="W1635" s="495"/>
      <c r="X1635" s="495"/>
      <c r="Y1635" s="495"/>
      <c r="Z1635" s="495"/>
      <c r="AA1635" s="495"/>
      <c r="AB1635" s="691"/>
      <c r="AC1635" s="330"/>
      <c r="AD1635" s="177"/>
      <c r="AE1635" s="177"/>
      <c r="AF1635" s="325"/>
      <c r="AG1635" s="325"/>
      <c r="AH1635" s="325"/>
      <c r="AI1635" s="325"/>
      <c r="AJ1635" s="325"/>
      <c r="AK1635" s="325"/>
      <c r="AL1635" s="325"/>
      <c r="AM1635" s="325"/>
      <c r="AN1635" s="325"/>
      <c r="AO1635" s="325"/>
      <c r="AP1635" s="325"/>
      <c r="AQ1635" s="325"/>
      <c r="AR1635" s="325"/>
      <c r="AS1635" s="325"/>
      <c r="AT1635" s="325"/>
      <c r="AU1635" s="325"/>
      <c r="AV1635" s="325"/>
      <c r="AW1635" s="325"/>
      <c r="AX1635" s="325"/>
      <c r="AY1635" s="325"/>
      <c r="AZ1635" s="325"/>
      <c r="BA1635" s="325"/>
      <c r="BB1635" s="325"/>
      <c r="BC1635" s="325"/>
      <c r="BD1635" s="325"/>
      <c r="BE1635" s="325"/>
      <c r="BF1635" s="325"/>
      <c r="BG1635" s="325"/>
      <c r="BH1635" s="325"/>
      <c r="BI1635" s="325"/>
      <c r="BJ1635" s="325"/>
      <c r="BK1635" s="325"/>
      <c r="BL1635" s="325"/>
      <c r="BM1635" s="325"/>
      <c r="BN1635" s="325"/>
      <c r="BO1635" s="325"/>
      <c r="BP1635" s="325"/>
      <c r="BQ1635" s="325"/>
      <c r="BR1635" s="325"/>
      <c r="BS1635" s="325"/>
      <c r="BT1635" s="325"/>
      <c r="BU1635" s="325"/>
      <c r="BV1635" s="325"/>
      <c r="BW1635" s="325"/>
      <c r="BX1635" s="325"/>
      <c r="BY1635" s="325"/>
      <c r="BZ1635" s="325"/>
      <c r="CA1635" s="325"/>
      <c r="CB1635" s="325"/>
      <c r="CC1635" s="325"/>
      <c r="CD1635" s="325"/>
      <c r="CE1635" s="325"/>
      <c r="CF1635" s="325"/>
      <c r="CG1635" s="325"/>
      <c r="CH1635" s="325"/>
      <c r="CI1635" s="325"/>
      <c r="CJ1635" s="325"/>
      <c r="CK1635" s="325"/>
      <c r="CL1635" s="325"/>
      <c r="CM1635" s="162"/>
      <c r="CN1635" s="162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</row>
    <row r="1636" spans="1:107" s="2" customFormat="1" ht="10.5" hidden="1" customHeight="1">
      <c r="A1636" s="1509" t="s">
        <v>94</v>
      </c>
      <c r="B1636" s="1516" t="s">
        <v>517</v>
      </c>
      <c r="C1636" s="984"/>
      <c r="D1636" s="79"/>
      <c r="E1636" s="78"/>
      <c r="F1636" s="78"/>
      <c r="G1636" s="78"/>
      <c r="H1636" s="580"/>
      <c r="I1636" s="78"/>
      <c r="J1636" s="78"/>
      <c r="K1636" s="78"/>
      <c r="L1636" s="78"/>
      <c r="M1636" s="78"/>
      <c r="N1636" s="580"/>
      <c r="O1636" s="78"/>
      <c r="P1636" s="78"/>
      <c r="Q1636" s="78"/>
      <c r="R1636" s="78"/>
      <c r="S1636" s="78"/>
      <c r="T1636" s="78"/>
      <c r="U1636" s="78"/>
      <c r="V1636" s="580"/>
      <c r="W1636" s="78"/>
      <c r="X1636" s="78"/>
      <c r="Y1636" s="78"/>
      <c r="Z1636" s="78"/>
      <c r="AA1636" s="78"/>
      <c r="AB1636" s="80"/>
      <c r="AC1636" s="330"/>
      <c r="AD1636" s="177"/>
      <c r="AE1636" s="177"/>
      <c r="AF1636" s="325"/>
      <c r="AG1636" s="325"/>
      <c r="AH1636" s="325"/>
      <c r="AI1636" s="325"/>
      <c r="AJ1636" s="325"/>
      <c r="AK1636" s="325"/>
      <c r="AL1636" s="325"/>
      <c r="AM1636" s="325"/>
      <c r="AN1636" s="325"/>
      <c r="AO1636" s="325"/>
      <c r="AP1636" s="325"/>
      <c r="AQ1636" s="325"/>
      <c r="AR1636" s="325"/>
      <c r="AS1636" s="325"/>
      <c r="AT1636" s="325"/>
      <c r="AU1636" s="325"/>
      <c r="AV1636" s="325"/>
      <c r="AW1636" s="325"/>
      <c r="AX1636" s="325"/>
      <c r="AY1636" s="325"/>
      <c r="AZ1636" s="325"/>
      <c r="BA1636" s="325"/>
      <c r="BB1636" s="325"/>
      <c r="BC1636" s="325"/>
      <c r="BD1636" s="325"/>
      <c r="BE1636" s="325"/>
      <c r="BF1636" s="325"/>
      <c r="BG1636" s="325"/>
      <c r="BH1636" s="325"/>
      <c r="BI1636" s="325"/>
      <c r="BJ1636" s="325"/>
      <c r="BK1636" s="325"/>
      <c r="BL1636" s="325"/>
      <c r="BM1636" s="325"/>
      <c r="BN1636" s="325"/>
      <c r="BO1636" s="325"/>
      <c r="BP1636" s="325"/>
      <c r="BQ1636" s="325"/>
      <c r="BR1636" s="325"/>
      <c r="BS1636" s="325"/>
      <c r="BT1636" s="325"/>
      <c r="BU1636" s="325"/>
      <c r="BV1636" s="325"/>
      <c r="BW1636" s="325"/>
      <c r="BX1636" s="325"/>
      <c r="BY1636" s="325"/>
      <c r="BZ1636" s="325"/>
      <c r="CA1636" s="325"/>
      <c r="CB1636" s="325"/>
      <c r="CC1636" s="325"/>
      <c r="CD1636" s="325"/>
      <c r="CE1636" s="325"/>
      <c r="CF1636" s="325"/>
      <c r="CG1636" s="325"/>
      <c r="CH1636" s="325"/>
      <c r="CI1636" s="325"/>
      <c r="CJ1636" s="325"/>
      <c r="CK1636" s="325"/>
      <c r="CL1636" s="325"/>
      <c r="CM1636" s="162"/>
      <c r="CN1636" s="162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</row>
    <row r="1637" spans="1:107" s="2" customFormat="1" ht="10.5" hidden="1" customHeight="1">
      <c r="A1637" s="1510"/>
      <c r="B1637" s="1517"/>
      <c r="C1637" s="1461" t="s">
        <v>128</v>
      </c>
      <c r="D1637" s="131" t="s">
        <v>33</v>
      </c>
      <c r="E1637" s="42"/>
      <c r="F1637" s="42"/>
      <c r="G1637" s="42"/>
      <c r="H1637" s="577"/>
      <c r="I1637" s="42"/>
      <c r="J1637" s="42"/>
      <c r="K1637" s="42"/>
      <c r="L1637" s="42"/>
      <c r="M1637" s="42"/>
      <c r="N1637" s="577"/>
      <c r="O1637" s="42"/>
      <c r="P1637" s="42"/>
      <c r="Q1637" s="42"/>
      <c r="R1637" s="42"/>
      <c r="S1637" s="42"/>
      <c r="T1637" s="42"/>
      <c r="U1637" s="42"/>
      <c r="V1637" s="577"/>
      <c r="W1637" s="42"/>
      <c r="X1637" s="42"/>
      <c r="Y1637" s="42"/>
      <c r="Z1637" s="42"/>
      <c r="AA1637" s="42"/>
      <c r="AB1637" s="91"/>
      <c r="AC1637" s="330"/>
      <c r="AD1637" s="177"/>
      <c r="AE1637" s="177"/>
      <c r="AF1637" s="325"/>
      <c r="AG1637" s="325"/>
      <c r="AH1637" s="325"/>
      <c r="AI1637" s="325"/>
      <c r="AJ1637" s="325"/>
      <c r="AK1637" s="325"/>
      <c r="AL1637" s="325"/>
      <c r="AM1637" s="325"/>
      <c r="AN1637" s="325"/>
      <c r="AO1637" s="325"/>
      <c r="AP1637" s="325"/>
      <c r="AQ1637" s="325"/>
      <c r="AR1637" s="325"/>
      <c r="AS1637" s="325"/>
      <c r="AT1637" s="325"/>
      <c r="AU1637" s="325"/>
      <c r="AV1637" s="325"/>
      <c r="AW1637" s="325"/>
      <c r="AX1637" s="325"/>
      <c r="AY1637" s="325"/>
      <c r="AZ1637" s="325"/>
      <c r="BA1637" s="325"/>
      <c r="BB1637" s="325"/>
      <c r="BC1637" s="325"/>
      <c r="BD1637" s="325"/>
      <c r="BE1637" s="325"/>
      <c r="BF1637" s="325"/>
      <c r="BG1637" s="325"/>
      <c r="BH1637" s="325"/>
      <c r="BI1637" s="325"/>
      <c r="BJ1637" s="325"/>
      <c r="BK1637" s="325"/>
      <c r="BL1637" s="325"/>
      <c r="BM1637" s="325"/>
      <c r="BN1637" s="325"/>
      <c r="BO1637" s="325"/>
      <c r="BP1637" s="325"/>
      <c r="BQ1637" s="325"/>
      <c r="BR1637" s="325"/>
      <c r="BS1637" s="325"/>
      <c r="BT1637" s="325"/>
      <c r="BU1637" s="325"/>
      <c r="BV1637" s="325"/>
      <c r="BW1637" s="325"/>
      <c r="BX1637" s="325"/>
      <c r="BY1637" s="325"/>
      <c r="BZ1637" s="325"/>
      <c r="CA1637" s="325"/>
      <c r="CB1637" s="325"/>
      <c r="CC1637" s="325"/>
      <c r="CD1637" s="325"/>
      <c r="CE1637" s="325"/>
      <c r="CF1637" s="325"/>
      <c r="CG1637" s="325"/>
      <c r="CH1637" s="325"/>
      <c r="CI1637" s="325"/>
      <c r="CJ1637" s="325"/>
      <c r="CK1637" s="325"/>
      <c r="CL1637" s="325"/>
      <c r="CM1637" s="162"/>
      <c r="CN1637" s="162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</row>
    <row r="1638" spans="1:107" s="2" customFormat="1" ht="10.5" hidden="1" customHeight="1">
      <c r="A1638" s="1510"/>
      <c r="B1638" s="1517"/>
      <c r="C1638" s="1461" t="s">
        <v>127</v>
      </c>
      <c r="D1638" s="131" t="s">
        <v>116</v>
      </c>
      <c r="E1638" s="42"/>
      <c r="F1638" s="42"/>
      <c r="G1638" s="42"/>
      <c r="H1638" s="577"/>
      <c r="I1638" s="42"/>
      <c r="J1638" s="42"/>
      <c r="K1638" s="42"/>
      <c r="L1638" s="42"/>
      <c r="M1638" s="42"/>
      <c r="N1638" s="577"/>
      <c r="O1638" s="42"/>
      <c r="P1638" s="42"/>
      <c r="Q1638" s="42"/>
      <c r="R1638" s="42"/>
      <c r="S1638" s="42"/>
      <c r="T1638" s="42"/>
      <c r="U1638" s="42"/>
      <c r="V1638" s="577"/>
      <c r="W1638" s="42"/>
      <c r="X1638" s="42"/>
      <c r="Y1638" s="42"/>
      <c r="Z1638" s="42"/>
      <c r="AA1638" s="42"/>
      <c r="AB1638" s="91"/>
      <c r="AC1638" s="330"/>
      <c r="AD1638" s="177"/>
      <c r="AE1638" s="177"/>
      <c r="AF1638" s="325"/>
      <c r="AG1638" s="325"/>
      <c r="AH1638" s="325"/>
      <c r="AI1638" s="325"/>
      <c r="AJ1638" s="325"/>
      <c r="AK1638" s="325"/>
      <c r="AL1638" s="325"/>
      <c r="AM1638" s="325"/>
      <c r="AN1638" s="325"/>
      <c r="AO1638" s="325"/>
      <c r="AP1638" s="325"/>
      <c r="AQ1638" s="325"/>
      <c r="AR1638" s="325"/>
      <c r="AS1638" s="325"/>
      <c r="AT1638" s="325"/>
      <c r="AU1638" s="325"/>
      <c r="AV1638" s="325"/>
      <c r="AW1638" s="325"/>
      <c r="AX1638" s="325"/>
      <c r="AY1638" s="325"/>
      <c r="AZ1638" s="325"/>
      <c r="BA1638" s="325"/>
      <c r="BB1638" s="325"/>
      <c r="BC1638" s="325"/>
      <c r="BD1638" s="325"/>
      <c r="BE1638" s="325"/>
      <c r="BF1638" s="325"/>
      <c r="BG1638" s="325"/>
      <c r="BH1638" s="325"/>
      <c r="BI1638" s="325"/>
      <c r="BJ1638" s="325"/>
      <c r="BK1638" s="325"/>
      <c r="BL1638" s="325"/>
      <c r="BM1638" s="325"/>
      <c r="BN1638" s="325"/>
      <c r="BO1638" s="325"/>
      <c r="BP1638" s="325"/>
      <c r="BQ1638" s="325"/>
      <c r="BR1638" s="325"/>
      <c r="BS1638" s="325"/>
      <c r="BT1638" s="325"/>
      <c r="BU1638" s="325"/>
      <c r="BV1638" s="325"/>
      <c r="BW1638" s="325"/>
      <c r="BX1638" s="325"/>
      <c r="BY1638" s="325"/>
      <c r="BZ1638" s="325"/>
      <c r="CA1638" s="325"/>
      <c r="CB1638" s="325"/>
      <c r="CC1638" s="325"/>
      <c r="CD1638" s="325"/>
      <c r="CE1638" s="325"/>
      <c r="CF1638" s="325"/>
      <c r="CG1638" s="325"/>
      <c r="CH1638" s="325"/>
      <c r="CI1638" s="325"/>
      <c r="CJ1638" s="325"/>
      <c r="CK1638" s="325"/>
      <c r="CL1638" s="325"/>
      <c r="CM1638" s="162"/>
      <c r="CN1638" s="162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</row>
    <row r="1639" spans="1:107" s="2" customFormat="1" ht="10.5" hidden="1" customHeight="1">
      <c r="A1639" s="1510"/>
      <c r="B1639" s="1517"/>
      <c r="C1639" s="1461" t="s">
        <v>127</v>
      </c>
      <c r="D1639" s="131" t="s">
        <v>117</v>
      </c>
      <c r="E1639" s="42"/>
      <c r="F1639" s="42"/>
      <c r="G1639" s="42"/>
      <c r="H1639" s="577"/>
      <c r="I1639" s="42"/>
      <c r="J1639" s="42"/>
      <c r="K1639" s="42"/>
      <c r="L1639" s="42"/>
      <c r="M1639" s="42"/>
      <c r="N1639" s="577"/>
      <c r="O1639" s="42"/>
      <c r="P1639" s="42"/>
      <c r="Q1639" s="42"/>
      <c r="R1639" s="42"/>
      <c r="S1639" s="42"/>
      <c r="T1639" s="42"/>
      <c r="U1639" s="42"/>
      <c r="V1639" s="577"/>
      <c r="W1639" s="42"/>
      <c r="X1639" s="42"/>
      <c r="Y1639" s="42"/>
      <c r="Z1639" s="42"/>
      <c r="AA1639" s="42"/>
      <c r="AB1639" s="91"/>
      <c r="AC1639" s="330"/>
      <c r="AD1639" s="177"/>
      <c r="AE1639" s="177"/>
      <c r="AF1639" s="325"/>
      <c r="AG1639" s="325"/>
      <c r="AH1639" s="325"/>
      <c r="AI1639" s="325"/>
      <c r="AJ1639" s="325"/>
      <c r="AK1639" s="325"/>
      <c r="AL1639" s="325"/>
      <c r="AM1639" s="325"/>
      <c r="AN1639" s="325"/>
      <c r="AO1639" s="325"/>
      <c r="AP1639" s="325"/>
      <c r="AQ1639" s="325"/>
      <c r="AR1639" s="325"/>
      <c r="AS1639" s="325"/>
      <c r="AT1639" s="325"/>
      <c r="AU1639" s="325"/>
      <c r="AV1639" s="325"/>
      <c r="AW1639" s="325"/>
      <c r="AX1639" s="325"/>
      <c r="AY1639" s="325"/>
      <c r="AZ1639" s="325"/>
      <c r="BA1639" s="325"/>
      <c r="BB1639" s="325"/>
      <c r="BC1639" s="325"/>
      <c r="BD1639" s="325"/>
      <c r="BE1639" s="325"/>
      <c r="BF1639" s="325"/>
      <c r="BG1639" s="325"/>
      <c r="BH1639" s="325"/>
      <c r="BI1639" s="325"/>
      <c r="BJ1639" s="325"/>
      <c r="BK1639" s="325"/>
      <c r="BL1639" s="325"/>
      <c r="BM1639" s="325"/>
      <c r="BN1639" s="325"/>
      <c r="BO1639" s="325"/>
      <c r="BP1639" s="325"/>
      <c r="BQ1639" s="325"/>
      <c r="BR1639" s="325"/>
      <c r="BS1639" s="325"/>
      <c r="BT1639" s="325"/>
      <c r="BU1639" s="325"/>
      <c r="BV1639" s="325"/>
      <c r="BW1639" s="325"/>
      <c r="BX1639" s="325"/>
      <c r="BY1639" s="325"/>
      <c r="BZ1639" s="325"/>
      <c r="CA1639" s="325"/>
      <c r="CB1639" s="325"/>
      <c r="CC1639" s="325"/>
      <c r="CD1639" s="325"/>
      <c r="CE1639" s="325"/>
      <c r="CF1639" s="325"/>
      <c r="CG1639" s="325"/>
      <c r="CH1639" s="325"/>
      <c r="CI1639" s="325"/>
      <c r="CJ1639" s="325"/>
      <c r="CK1639" s="325"/>
      <c r="CL1639" s="325"/>
      <c r="CM1639" s="162"/>
      <c r="CN1639" s="162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</row>
    <row r="1640" spans="1:107" s="2" customFormat="1" ht="10.5" hidden="1" customHeight="1" thickBot="1">
      <c r="A1640" s="1511"/>
      <c r="B1640" s="1518"/>
      <c r="C1640" s="271"/>
      <c r="D1640" s="236" t="s">
        <v>41</v>
      </c>
      <c r="E1640" s="92"/>
      <c r="F1640" s="92"/>
      <c r="G1640" s="92"/>
      <c r="H1640" s="582"/>
      <c r="I1640" s="92"/>
      <c r="J1640" s="92"/>
      <c r="K1640" s="92"/>
      <c r="L1640" s="92"/>
      <c r="M1640" s="92"/>
      <c r="N1640" s="582"/>
      <c r="O1640" s="92"/>
      <c r="P1640" s="92"/>
      <c r="Q1640" s="92"/>
      <c r="R1640" s="92"/>
      <c r="S1640" s="92"/>
      <c r="T1640" s="92"/>
      <c r="U1640" s="92"/>
      <c r="V1640" s="582"/>
      <c r="W1640" s="92"/>
      <c r="X1640" s="92"/>
      <c r="Y1640" s="92"/>
      <c r="Z1640" s="92"/>
      <c r="AA1640" s="92"/>
      <c r="AB1640" s="94"/>
      <c r="AC1640" s="330"/>
      <c r="AD1640" s="177"/>
      <c r="AE1640" s="177"/>
      <c r="AF1640" s="325"/>
      <c r="AG1640" s="325"/>
      <c r="AH1640" s="325"/>
      <c r="AI1640" s="325"/>
      <c r="AJ1640" s="325"/>
      <c r="AK1640" s="325"/>
      <c r="AL1640" s="325"/>
      <c r="AM1640" s="325"/>
      <c r="AN1640" s="325"/>
      <c r="AO1640" s="325"/>
      <c r="AP1640" s="325"/>
      <c r="AQ1640" s="325"/>
      <c r="AR1640" s="325"/>
      <c r="AS1640" s="325"/>
      <c r="AT1640" s="325"/>
      <c r="AU1640" s="325"/>
      <c r="AV1640" s="325"/>
      <c r="AW1640" s="325"/>
      <c r="AX1640" s="325"/>
      <c r="AY1640" s="325"/>
      <c r="AZ1640" s="325"/>
      <c r="BA1640" s="325"/>
      <c r="BB1640" s="325"/>
      <c r="BC1640" s="325"/>
      <c r="BD1640" s="325"/>
      <c r="BE1640" s="325"/>
      <c r="BF1640" s="325"/>
      <c r="BG1640" s="325"/>
      <c r="BH1640" s="325"/>
      <c r="BI1640" s="325"/>
      <c r="BJ1640" s="325"/>
      <c r="BK1640" s="325"/>
      <c r="BL1640" s="325"/>
      <c r="BM1640" s="325"/>
      <c r="BN1640" s="325"/>
      <c r="BO1640" s="325"/>
      <c r="BP1640" s="325"/>
      <c r="BQ1640" s="325"/>
      <c r="BR1640" s="325"/>
      <c r="BS1640" s="325"/>
      <c r="BT1640" s="325"/>
      <c r="BU1640" s="325"/>
      <c r="BV1640" s="325"/>
      <c r="BW1640" s="325"/>
      <c r="BX1640" s="325"/>
      <c r="BY1640" s="325"/>
      <c r="BZ1640" s="325"/>
      <c r="CA1640" s="325"/>
      <c r="CB1640" s="325"/>
      <c r="CC1640" s="325"/>
      <c r="CD1640" s="325"/>
      <c r="CE1640" s="325"/>
      <c r="CF1640" s="325"/>
      <c r="CG1640" s="325"/>
      <c r="CH1640" s="325"/>
      <c r="CI1640" s="325"/>
      <c r="CJ1640" s="325"/>
      <c r="CK1640" s="325"/>
      <c r="CL1640" s="325"/>
      <c r="CM1640" s="162"/>
      <c r="CN1640" s="162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</row>
    <row r="1641" spans="1:107" s="2" customFormat="1" ht="10.5" hidden="1" customHeight="1">
      <c r="A1641" s="1509" t="s">
        <v>43</v>
      </c>
      <c r="B1641" s="1516" t="s">
        <v>517</v>
      </c>
      <c r="C1641" s="807"/>
      <c r="D1641" s="230"/>
      <c r="E1641" s="494"/>
      <c r="F1641" s="494"/>
      <c r="G1641" s="494"/>
      <c r="H1641" s="576"/>
      <c r="I1641" s="494"/>
      <c r="J1641" s="494"/>
      <c r="K1641" s="494"/>
      <c r="L1641" s="494"/>
      <c r="M1641" s="494"/>
      <c r="N1641" s="576"/>
      <c r="O1641" s="494"/>
      <c r="P1641" s="494"/>
      <c r="Q1641" s="494"/>
      <c r="R1641" s="494"/>
      <c r="S1641" s="494"/>
      <c r="T1641" s="494"/>
      <c r="U1641" s="494"/>
      <c r="V1641" s="576"/>
      <c r="W1641" s="494"/>
      <c r="X1641" s="494"/>
      <c r="Y1641" s="494"/>
      <c r="Z1641" s="494"/>
      <c r="AA1641" s="494"/>
      <c r="AB1641" s="688"/>
      <c r="AC1641" s="330"/>
      <c r="AD1641" s="177"/>
      <c r="AE1641" s="177"/>
      <c r="AF1641" s="325"/>
      <c r="AG1641" s="325"/>
      <c r="AH1641" s="325"/>
      <c r="AI1641" s="325"/>
      <c r="AJ1641" s="325"/>
      <c r="AK1641" s="325"/>
      <c r="AL1641" s="325"/>
      <c r="AM1641" s="325"/>
      <c r="AN1641" s="325"/>
      <c r="AO1641" s="325"/>
      <c r="AP1641" s="325"/>
      <c r="AQ1641" s="325"/>
      <c r="AR1641" s="325"/>
      <c r="AS1641" s="325"/>
      <c r="AT1641" s="325"/>
      <c r="AU1641" s="325"/>
      <c r="AV1641" s="325"/>
      <c r="AW1641" s="325"/>
      <c r="AX1641" s="325"/>
      <c r="AY1641" s="325"/>
      <c r="AZ1641" s="325"/>
      <c r="BA1641" s="325"/>
      <c r="BB1641" s="325"/>
      <c r="BC1641" s="325"/>
      <c r="BD1641" s="325"/>
      <c r="BE1641" s="325"/>
      <c r="BF1641" s="325"/>
      <c r="BG1641" s="325"/>
      <c r="BH1641" s="325"/>
      <c r="BI1641" s="325"/>
      <c r="BJ1641" s="325"/>
      <c r="BK1641" s="325"/>
      <c r="BL1641" s="325"/>
      <c r="BM1641" s="325"/>
      <c r="BN1641" s="325"/>
      <c r="BO1641" s="325"/>
      <c r="BP1641" s="325"/>
      <c r="BQ1641" s="325"/>
      <c r="BR1641" s="325"/>
      <c r="BS1641" s="325"/>
      <c r="BT1641" s="325"/>
      <c r="BU1641" s="325"/>
      <c r="BV1641" s="325"/>
      <c r="BW1641" s="325"/>
      <c r="BX1641" s="325"/>
      <c r="BY1641" s="325"/>
      <c r="BZ1641" s="325"/>
      <c r="CA1641" s="325"/>
      <c r="CB1641" s="325"/>
      <c r="CC1641" s="325"/>
      <c r="CD1641" s="325"/>
      <c r="CE1641" s="325"/>
      <c r="CF1641" s="325"/>
      <c r="CG1641" s="325"/>
      <c r="CH1641" s="325"/>
      <c r="CI1641" s="325"/>
      <c r="CJ1641" s="325"/>
      <c r="CK1641" s="325"/>
      <c r="CL1641" s="325"/>
      <c r="CM1641" s="162"/>
      <c r="CN1641" s="162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</row>
    <row r="1642" spans="1:107" s="2" customFormat="1" ht="10.5" hidden="1" customHeight="1">
      <c r="A1642" s="1510"/>
      <c r="B1642" s="1517"/>
      <c r="C1642" s="1461" t="s">
        <v>128</v>
      </c>
      <c r="D1642" s="131" t="s">
        <v>33</v>
      </c>
      <c r="E1642" s="42"/>
      <c r="F1642" s="42"/>
      <c r="G1642" s="42"/>
      <c r="H1642" s="577"/>
      <c r="I1642" s="42"/>
      <c r="J1642" s="42"/>
      <c r="K1642" s="42"/>
      <c r="L1642" s="42"/>
      <c r="M1642" s="42"/>
      <c r="N1642" s="577"/>
      <c r="O1642" s="42"/>
      <c r="P1642" s="42"/>
      <c r="Q1642" s="42"/>
      <c r="R1642" s="42"/>
      <c r="S1642" s="42"/>
      <c r="T1642" s="42"/>
      <c r="U1642" s="42"/>
      <c r="V1642" s="577"/>
      <c r="W1642" s="42"/>
      <c r="X1642" s="42"/>
      <c r="Y1642" s="42"/>
      <c r="Z1642" s="42"/>
      <c r="AA1642" s="42"/>
      <c r="AB1642" s="91"/>
      <c r="AC1642" s="330"/>
      <c r="AD1642" s="177"/>
      <c r="AE1642" s="177"/>
      <c r="AF1642" s="325"/>
      <c r="AG1642" s="325"/>
      <c r="AH1642" s="325"/>
      <c r="AI1642" s="325"/>
      <c r="AJ1642" s="325"/>
      <c r="AK1642" s="325"/>
      <c r="AL1642" s="325"/>
      <c r="AM1642" s="325"/>
      <c r="AN1642" s="325"/>
      <c r="AO1642" s="325"/>
      <c r="AP1642" s="325"/>
      <c r="AQ1642" s="325"/>
      <c r="AR1642" s="325"/>
      <c r="AS1642" s="325"/>
      <c r="AT1642" s="325"/>
      <c r="AU1642" s="325"/>
      <c r="AV1642" s="325"/>
      <c r="AW1642" s="325"/>
      <c r="AX1642" s="325"/>
      <c r="AY1642" s="325"/>
      <c r="AZ1642" s="325"/>
      <c r="BA1642" s="325"/>
      <c r="BB1642" s="325"/>
      <c r="BC1642" s="325"/>
      <c r="BD1642" s="325"/>
      <c r="BE1642" s="325"/>
      <c r="BF1642" s="325"/>
      <c r="BG1642" s="325"/>
      <c r="BH1642" s="325"/>
      <c r="BI1642" s="325"/>
      <c r="BJ1642" s="325"/>
      <c r="BK1642" s="325"/>
      <c r="BL1642" s="325"/>
      <c r="BM1642" s="325"/>
      <c r="BN1642" s="325"/>
      <c r="BO1642" s="325"/>
      <c r="BP1642" s="325"/>
      <c r="BQ1642" s="325"/>
      <c r="BR1642" s="325"/>
      <c r="BS1642" s="325"/>
      <c r="BT1642" s="325"/>
      <c r="BU1642" s="325"/>
      <c r="BV1642" s="325"/>
      <c r="BW1642" s="325"/>
      <c r="BX1642" s="325"/>
      <c r="BY1642" s="325"/>
      <c r="BZ1642" s="325"/>
      <c r="CA1642" s="325"/>
      <c r="CB1642" s="325"/>
      <c r="CC1642" s="325"/>
      <c r="CD1642" s="325"/>
      <c r="CE1642" s="325"/>
      <c r="CF1642" s="325"/>
      <c r="CG1642" s="325"/>
      <c r="CH1642" s="325"/>
      <c r="CI1642" s="325"/>
      <c r="CJ1642" s="325"/>
      <c r="CK1642" s="325"/>
      <c r="CL1642" s="325"/>
      <c r="CM1642" s="162"/>
      <c r="CN1642" s="162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</row>
    <row r="1643" spans="1:107" s="2" customFormat="1" ht="10.5" hidden="1" customHeight="1">
      <c r="A1643" s="1510"/>
      <c r="B1643" s="1517"/>
      <c r="C1643" s="1461" t="s">
        <v>127</v>
      </c>
      <c r="D1643" s="131" t="s">
        <v>116</v>
      </c>
      <c r="E1643" s="42"/>
      <c r="F1643" s="42"/>
      <c r="G1643" s="42"/>
      <c r="H1643" s="577"/>
      <c r="I1643" s="42"/>
      <c r="J1643" s="42"/>
      <c r="K1643" s="42"/>
      <c r="L1643" s="42"/>
      <c r="M1643" s="42"/>
      <c r="N1643" s="577"/>
      <c r="O1643" s="42"/>
      <c r="P1643" s="42"/>
      <c r="Q1643" s="42"/>
      <c r="R1643" s="42"/>
      <c r="S1643" s="42"/>
      <c r="T1643" s="42"/>
      <c r="U1643" s="42"/>
      <c r="V1643" s="577"/>
      <c r="W1643" s="42"/>
      <c r="X1643" s="42"/>
      <c r="Y1643" s="42"/>
      <c r="Z1643" s="42"/>
      <c r="AA1643" s="42"/>
      <c r="AB1643" s="91"/>
      <c r="AC1643" s="330"/>
      <c r="AD1643" s="177"/>
      <c r="AE1643" s="177"/>
      <c r="AF1643" s="325"/>
      <c r="AG1643" s="325"/>
      <c r="AH1643" s="325"/>
      <c r="AI1643" s="325"/>
      <c r="AJ1643" s="325"/>
      <c r="AK1643" s="325"/>
      <c r="AL1643" s="325"/>
      <c r="AM1643" s="325"/>
      <c r="AN1643" s="325"/>
      <c r="AO1643" s="325"/>
      <c r="AP1643" s="325"/>
      <c r="AQ1643" s="325"/>
      <c r="AR1643" s="325"/>
      <c r="AS1643" s="325"/>
      <c r="AT1643" s="325"/>
      <c r="AU1643" s="325"/>
      <c r="AV1643" s="325"/>
      <c r="AW1643" s="325"/>
      <c r="AX1643" s="325"/>
      <c r="AY1643" s="325"/>
      <c r="AZ1643" s="325"/>
      <c r="BA1643" s="325"/>
      <c r="BB1643" s="325"/>
      <c r="BC1643" s="325"/>
      <c r="BD1643" s="325"/>
      <c r="BE1643" s="325"/>
      <c r="BF1643" s="325"/>
      <c r="BG1643" s="325"/>
      <c r="BH1643" s="325"/>
      <c r="BI1643" s="325"/>
      <c r="BJ1643" s="325"/>
      <c r="BK1643" s="325"/>
      <c r="BL1643" s="325"/>
      <c r="BM1643" s="325"/>
      <c r="BN1643" s="325"/>
      <c r="BO1643" s="325"/>
      <c r="BP1643" s="325"/>
      <c r="BQ1643" s="325"/>
      <c r="BR1643" s="325"/>
      <c r="BS1643" s="325"/>
      <c r="BT1643" s="325"/>
      <c r="BU1643" s="325"/>
      <c r="BV1643" s="325"/>
      <c r="BW1643" s="325"/>
      <c r="BX1643" s="325"/>
      <c r="BY1643" s="325"/>
      <c r="BZ1643" s="325"/>
      <c r="CA1643" s="325"/>
      <c r="CB1643" s="325"/>
      <c r="CC1643" s="325"/>
      <c r="CD1643" s="325"/>
      <c r="CE1643" s="325"/>
      <c r="CF1643" s="325"/>
      <c r="CG1643" s="325"/>
      <c r="CH1643" s="325"/>
      <c r="CI1643" s="325"/>
      <c r="CJ1643" s="325"/>
      <c r="CK1643" s="325"/>
      <c r="CL1643" s="325"/>
      <c r="CM1643" s="162"/>
      <c r="CN1643" s="162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</row>
    <row r="1644" spans="1:107" s="2" customFormat="1" ht="10.5" hidden="1" customHeight="1">
      <c r="A1644" s="1510"/>
      <c r="B1644" s="1517"/>
      <c r="C1644" s="1461" t="s">
        <v>127</v>
      </c>
      <c r="D1644" s="131" t="s">
        <v>117</v>
      </c>
      <c r="E1644" s="42"/>
      <c r="F1644" s="42"/>
      <c r="G1644" s="42"/>
      <c r="H1644" s="577"/>
      <c r="I1644" s="42"/>
      <c r="J1644" s="42"/>
      <c r="K1644" s="42"/>
      <c r="L1644" s="42"/>
      <c r="M1644" s="42"/>
      <c r="N1644" s="577"/>
      <c r="O1644" s="42"/>
      <c r="P1644" s="42"/>
      <c r="Q1644" s="42"/>
      <c r="R1644" s="42"/>
      <c r="S1644" s="42"/>
      <c r="T1644" s="42"/>
      <c r="U1644" s="42"/>
      <c r="V1644" s="577"/>
      <c r="W1644" s="42"/>
      <c r="X1644" s="42"/>
      <c r="Y1644" s="42"/>
      <c r="Z1644" s="42"/>
      <c r="AA1644" s="42"/>
      <c r="AB1644" s="91"/>
      <c r="AC1644" s="330"/>
      <c r="AD1644" s="177"/>
      <c r="AE1644" s="177"/>
      <c r="AF1644" s="325"/>
      <c r="AG1644" s="325"/>
      <c r="AH1644" s="325"/>
      <c r="AI1644" s="325"/>
      <c r="AJ1644" s="325"/>
      <c r="AK1644" s="325"/>
      <c r="AL1644" s="325"/>
      <c r="AM1644" s="325"/>
      <c r="AN1644" s="325"/>
      <c r="AO1644" s="325"/>
      <c r="AP1644" s="325"/>
      <c r="AQ1644" s="325"/>
      <c r="AR1644" s="325"/>
      <c r="AS1644" s="325"/>
      <c r="AT1644" s="325"/>
      <c r="AU1644" s="325"/>
      <c r="AV1644" s="325"/>
      <c r="AW1644" s="325"/>
      <c r="AX1644" s="325"/>
      <c r="AY1644" s="325"/>
      <c r="AZ1644" s="325"/>
      <c r="BA1644" s="325"/>
      <c r="BB1644" s="325"/>
      <c r="BC1644" s="325"/>
      <c r="BD1644" s="325"/>
      <c r="BE1644" s="325"/>
      <c r="BF1644" s="325"/>
      <c r="BG1644" s="325"/>
      <c r="BH1644" s="325"/>
      <c r="BI1644" s="325"/>
      <c r="BJ1644" s="325"/>
      <c r="BK1644" s="325"/>
      <c r="BL1644" s="325"/>
      <c r="BM1644" s="325"/>
      <c r="BN1644" s="325"/>
      <c r="BO1644" s="325"/>
      <c r="BP1644" s="325"/>
      <c r="BQ1644" s="325"/>
      <c r="BR1644" s="325"/>
      <c r="BS1644" s="325"/>
      <c r="BT1644" s="325"/>
      <c r="BU1644" s="325"/>
      <c r="BV1644" s="325"/>
      <c r="BW1644" s="325"/>
      <c r="BX1644" s="325"/>
      <c r="BY1644" s="325"/>
      <c r="BZ1644" s="325"/>
      <c r="CA1644" s="325"/>
      <c r="CB1644" s="325"/>
      <c r="CC1644" s="325"/>
      <c r="CD1644" s="325"/>
      <c r="CE1644" s="325"/>
      <c r="CF1644" s="325"/>
      <c r="CG1644" s="325"/>
      <c r="CH1644" s="325"/>
      <c r="CI1644" s="325"/>
      <c r="CJ1644" s="325"/>
      <c r="CK1644" s="325"/>
      <c r="CL1644" s="325"/>
      <c r="CM1644" s="162"/>
      <c r="CN1644" s="162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</row>
    <row r="1645" spans="1:107" s="2" customFormat="1" ht="10.5" hidden="1" customHeight="1" thickBot="1">
      <c r="A1645" s="1511"/>
      <c r="B1645" s="1518"/>
      <c r="C1645" s="657"/>
      <c r="D1645" s="132" t="s">
        <v>41</v>
      </c>
      <c r="E1645" s="495"/>
      <c r="F1645" s="495"/>
      <c r="G1645" s="495"/>
      <c r="H1645" s="578"/>
      <c r="I1645" s="495"/>
      <c r="J1645" s="495"/>
      <c r="K1645" s="495"/>
      <c r="L1645" s="495"/>
      <c r="M1645" s="495"/>
      <c r="N1645" s="578"/>
      <c r="O1645" s="495"/>
      <c r="P1645" s="495"/>
      <c r="Q1645" s="495"/>
      <c r="R1645" s="495"/>
      <c r="S1645" s="495"/>
      <c r="T1645" s="495"/>
      <c r="U1645" s="495"/>
      <c r="V1645" s="578"/>
      <c r="W1645" s="495"/>
      <c r="X1645" s="495"/>
      <c r="Y1645" s="495"/>
      <c r="Z1645" s="495"/>
      <c r="AA1645" s="495"/>
      <c r="AB1645" s="691"/>
      <c r="AC1645" s="330"/>
      <c r="AD1645" s="177"/>
      <c r="AE1645" s="177"/>
      <c r="AF1645" s="325"/>
      <c r="AG1645" s="325"/>
      <c r="AH1645" s="325"/>
      <c r="AI1645" s="325"/>
      <c r="AJ1645" s="325"/>
      <c r="AK1645" s="325"/>
      <c r="AL1645" s="325"/>
      <c r="AM1645" s="325"/>
      <c r="AN1645" s="325"/>
      <c r="AO1645" s="325"/>
      <c r="AP1645" s="325"/>
      <c r="AQ1645" s="325"/>
      <c r="AR1645" s="325"/>
      <c r="AS1645" s="325"/>
      <c r="AT1645" s="325"/>
      <c r="AU1645" s="325"/>
      <c r="AV1645" s="325"/>
      <c r="AW1645" s="325"/>
      <c r="AX1645" s="325"/>
      <c r="AY1645" s="325"/>
      <c r="AZ1645" s="325"/>
      <c r="BA1645" s="325"/>
      <c r="BB1645" s="325"/>
      <c r="BC1645" s="325"/>
      <c r="BD1645" s="325"/>
      <c r="BE1645" s="325"/>
      <c r="BF1645" s="325"/>
      <c r="BG1645" s="325"/>
      <c r="BH1645" s="325"/>
      <c r="BI1645" s="325"/>
      <c r="BJ1645" s="325"/>
      <c r="BK1645" s="325"/>
      <c r="BL1645" s="325"/>
      <c r="BM1645" s="325"/>
      <c r="BN1645" s="325"/>
      <c r="BO1645" s="325"/>
      <c r="BP1645" s="325"/>
      <c r="BQ1645" s="325"/>
      <c r="BR1645" s="325"/>
      <c r="BS1645" s="325"/>
      <c r="BT1645" s="325"/>
      <c r="BU1645" s="325"/>
      <c r="BV1645" s="325"/>
      <c r="BW1645" s="325"/>
      <c r="BX1645" s="325"/>
      <c r="BY1645" s="325"/>
      <c r="BZ1645" s="325"/>
      <c r="CA1645" s="325"/>
      <c r="CB1645" s="325"/>
      <c r="CC1645" s="325"/>
      <c r="CD1645" s="325"/>
      <c r="CE1645" s="325"/>
      <c r="CF1645" s="325"/>
      <c r="CG1645" s="325"/>
      <c r="CH1645" s="325"/>
      <c r="CI1645" s="325"/>
      <c r="CJ1645" s="325"/>
      <c r="CK1645" s="325"/>
      <c r="CL1645" s="325"/>
      <c r="CM1645" s="162"/>
      <c r="CN1645" s="162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</row>
    <row r="1646" spans="1:107" s="2" customFormat="1" ht="10.5" hidden="1" customHeight="1">
      <c r="A1646" s="1509" t="s">
        <v>7</v>
      </c>
      <c r="B1646" s="1516" t="s">
        <v>517</v>
      </c>
      <c r="C1646" s="984"/>
      <c r="D1646" s="79"/>
      <c r="E1646" s="78"/>
      <c r="F1646" s="78"/>
      <c r="G1646" s="78"/>
      <c r="H1646" s="580"/>
      <c r="I1646" s="78"/>
      <c r="J1646" s="78"/>
      <c r="K1646" s="78"/>
      <c r="L1646" s="78"/>
      <c r="M1646" s="78"/>
      <c r="N1646" s="580"/>
      <c r="O1646" s="78"/>
      <c r="P1646" s="78"/>
      <c r="Q1646" s="78"/>
      <c r="R1646" s="78"/>
      <c r="S1646" s="78"/>
      <c r="T1646" s="78"/>
      <c r="U1646" s="78"/>
      <c r="V1646" s="580"/>
      <c r="W1646" s="78"/>
      <c r="X1646" s="78"/>
      <c r="Y1646" s="78"/>
      <c r="Z1646" s="78"/>
      <c r="AA1646" s="78"/>
      <c r="AB1646" s="80"/>
      <c r="AC1646" s="330"/>
      <c r="AD1646" s="177"/>
      <c r="AE1646" s="177"/>
      <c r="AF1646" s="325"/>
      <c r="AG1646" s="325"/>
      <c r="AH1646" s="325"/>
      <c r="AI1646" s="325"/>
      <c r="AJ1646" s="325"/>
      <c r="AK1646" s="325"/>
      <c r="AL1646" s="325"/>
      <c r="AM1646" s="325"/>
      <c r="AN1646" s="325"/>
      <c r="AO1646" s="325"/>
      <c r="AP1646" s="325"/>
      <c r="AQ1646" s="325"/>
      <c r="AR1646" s="325"/>
      <c r="AS1646" s="325"/>
      <c r="AT1646" s="325"/>
      <c r="AU1646" s="325"/>
      <c r="AV1646" s="325"/>
      <c r="AW1646" s="325"/>
      <c r="AX1646" s="325"/>
      <c r="AY1646" s="325"/>
      <c r="AZ1646" s="325"/>
      <c r="BA1646" s="325"/>
      <c r="BB1646" s="325"/>
      <c r="BC1646" s="325"/>
      <c r="BD1646" s="325"/>
      <c r="BE1646" s="325"/>
      <c r="BF1646" s="325"/>
      <c r="BG1646" s="325"/>
      <c r="BH1646" s="325"/>
      <c r="BI1646" s="325"/>
      <c r="BJ1646" s="325"/>
      <c r="BK1646" s="325"/>
      <c r="BL1646" s="325"/>
      <c r="BM1646" s="325"/>
      <c r="BN1646" s="325"/>
      <c r="BO1646" s="325"/>
      <c r="BP1646" s="325"/>
      <c r="BQ1646" s="325"/>
      <c r="BR1646" s="325"/>
      <c r="BS1646" s="325"/>
      <c r="BT1646" s="325"/>
      <c r="BU1646" s="325"/>
      <c r="BV1646" s="325"/>
      <c r="BW1646" s="325"/>
      <c r="BX1646" s="325"/>
      <c r="BY1646" s="325"/>
      <c r="BZ1646" s="325"/>
      <c r="CA1646" s="325"/>
      <c r="CB1646" s="325"/>
      <c r="CC1646" s="325"/>
      <c r="CD1646" s="325"/>
      <c r="CE1646" s="325"/>
      <c r="CF1646" s="325"/>
      <c r="CG1646" s="325"/>
      <c r="CH1646" s="325"/>
      <c r="CI1646" s="325"/>
      <c r="CJ1646" s="325"/>
      <c r="CK1646" s="325"/>
      <c r="CL1646" s="325"/>
      <c r="CM1646" s="162"/>
      <c r="CN1646" s="162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</row>
    <row r="1647" spans="1:107" s="2" customFormat="1" ht="10.5" hidden="1" customHeight="1">
      <c r="A1647" s="1510"/>
      <c r="B1647" s="1517"/>
      <c r="C1647" s="1461" t="s">
        <v>128</v>
      </c>
      <c r="D1647" s="131" t="s">
        <v>33</v>
      </c>
      <c r="E1647" s="42"/>
      <c r="F1647" s="42"/>
      <c r="G1647" s="42"/>
      <c r="H1647" s="577"/>
      <c r="I1647" s="42"/>
      <c r="J1647" s="42"/>
      <c r="K1647" s="42"/>
      <c r="L1647" s="42"/>
      <c r="M1647" s="42"/>
      <c r="N1647" s="577"/>
      <c r="O1647" s="42"/>
      <c r="P1647" s="42"/>
      <c r="Q1647" s="42"/>
      <c r="R1647" s="42"/>
      <c r="S1647" s="42"/>
      <c r="T1647" s="42"/>
      <c r="U1647" s="42"/>
      <c r="V1647" s="577"/>
      <c r="W1647" s="42"/>
      <c r="X1647" s="42"/>
      <c r="Y1647" s="42"/>
      <c r="Z1647" s="42"/>
      <c r="AA1647" s="42"/>
      <c r="AB1647" s="91"/>
      <c r="AC1647" s="330"/>
      <c r="AD1647" s="177"/>
      <c r="AE1647" s="177"/>
      <c r="AF1647" s="325"/>
      <c r="AG1647" s="325"/>
      <c r="AH1647" s="325"/>
      <c r="AI1647" s="325"/>
      <c r="AJ1647" s="325"/>
      <c r="AK1647" s="325"/>
      <c r="AL1647" s="325"/>
      <c r="AM1647" s="325"/>
      <c r="AN1647" s="325"/>
      <c r="AO1647" s="325"/>
      <c r="AP1647" s="325"/>
      <c r="AQ1647" s="325"/>
      <c r="AR1647" s="325"/>
      <c r="AS1647" s="325"/>
      <c r="AT1647" s="325"/>
      <c r="AU1647" s="325"/>
      <c r="AV1647" s="325"/>
      <c r="AW1647" s="325"/>
      <c r="AX1647" s="325"/>
      <c r="AY1647" s="325"/>
      <c r="AZ1647" s="325"/>
      <c r="BA1647" s="325"/>
      <c r="BB1647" s="325"/>
      <c r="BC1647" s="325"/>
      <c r="BD1647" s="325"/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325"/>
      <c r="BZ1647" s="325"/>
      <c r="CA1647" s="325"/>
      <c r="CB1647" s="325"/>
      <c r="CC1647" s="325"/>
      <c r="CD1647" s="325"/>
      <c r="CE1647" s="325"/>
      <c r="CF1647" s="325"/>
      <c r="CG1647" s="325"/>
      <c r="CH1647" s="325"/>
      <c r="CI1647" s="325"/>
      <c r="CJ1647" s="325"/>
      <c r="CK1647" s="325"/>
      <c r="CL1647" s="325"/>
      <c r="CM1647" s="162"/>
      <c r="CN1647" s="162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</row>
    <row r="1648" spans="1:107" s="2" customFormat="1" ht="10.5" hidden="1" customHeight="1">
      <c r="A1648" s="1510"/>
      <c r="B1648" s="1517"/>
      <c r="C1648" s="1461" t="s">
        <v>127</v>
      </c>
      <c r="D1648" s="131" t="s">
        <v>116</v>
      </c>
      <c r="E1648" s="42"/>
      <c r="F1648" s="42"/>
      <c r="G1648" s="42"/>
      <c r="H1648" s="577"/>
      <c r="I1648" s="42"/>
      <c r="J1648" s="42"/>
      <c r="K1648" s="42"/>
      <c r="L1648" s="42"/>
      <c r="M1648" s="42"/>
      <c r="N1648" s="577"/>
      <c r="O1648" s="42"/>
      <c r="P1648" s="42"/>
      <c r="Q1648" s="42"/>
      <c r="R1648" s="42"/>
      <c r="S1648" s="42"/>
      <c r="T1648" s="42"/>
      <c r="U1648" s="42"/>
      <c r="V1648" s="577"/>
      <c r="W1648" s="42"/>
      <c r="X1648" s="42"/>
      <c r="Y1648" s="42"/>
      <c r="Z1648" s="42"/>
      <c r="AA1648" s="42"/>
      <c r="AB1648" s="91"/>
      <c r="AC1648" s="330"/>
      <c r="AD1648" s="177"/>
      <c r="AE1648" s="177"/>
      <c r="AF1648" s="325"/>
      <c r="AG1648" s="325"/>
      <c r="AH1648" s="325"/>
      <c r="AI1648" s="325"/>
      <c r="AJ1648" s="325"/>
      <c r="AK1648" s="325"/>
      <c r="AL1648" s="325"/>
      <c r="AM1648" s="325"/>
      <c r="AN1648" s="325"/>
      <c r="AO1648" s="325"/>
      <c r="AP1648" s="325"/>
      <c r="AQ1648" s="325"/>
      <c r="AR1648" s="325"/>
      <c r="AS1648" s="325"/>
      <c r="AT1648" s="325"/>
      <c r="AU1648" s="325"/>
      <c r="AV1648" s="325"/>
      <c r="AW1648" s="325"/>
      <c r="AX1648" s="325"/>
      <c r="AY1648" s="325"/>
      <c r="AZ1648" s="325"/>
      <c r="BA1648" s="325"/>
      <c r="BB1648" s="325"/>
      <c r="BC1648" s="325"/>
      <c r="BD1648" s="325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325"/>
      <c r="BZ1648" s="325"/>
      <c r="CA1648" s="325"/>
      <c r="CB1648" s="325"/>
      <c r="CC1648" s="325"/>
      <c r="CD1648" s="325"/>
      <c r="CE1648" s="325"/>
      <c r="CF1648" s="325"/>
      <c r="CG1648" s="325"/>
      <c r="CH1648" s="325"/>
      <c r="CI1648" s="325"/>
      <c r="CJ1648" s="325"/>
      <c r="CK1648" s="325"/>
      <c r="CL1648" s="325"/>
      <c r="CM1648" s="162"/>
      <c r="CN1648" s="162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</row>
    <row r="1649" spans="1:107" s="2" customFormat="1" ht="10.5" hidden="1" customHeight="1">
      <c r="A1649" s="1510"/>
      <c r="B1649" s="1517"/>
      <c r="C1649" s="1461" t="s">
        <v>127</v>
      </c>
      <c r="D1649" s="131" t="s">
        <v>117</v>
      </c>
      <c r="E1649" s="42"/>
      <c r="F1649" s="42"/>
      <c r="G1649" s="42"/>
      <c r="H1649" s="577"/>
      <c r="I1649" s="42"/>
      <c r="J1649" s="42"/>
      <c r="K1649" s="42"/>
      <c r="L1649" s="42"/>
      <c r="M1649" s="42"/>
      <c r="N1649" s="577"/>
      <c r="O1649" s="42"/>
      <c r="P1649" s="42"/>
      <c r="Q1649" s="42"/>
      <c r="R1649" s="42"/>
      <c r="S1649" s="42"/>
      <c r="T1649" s="42"/>
      <c r="U1649" s="42"/>
      <c r="V1649" s="577"/>
      <c r="W1649" s="42"/>
      <c r="X1649" s="42"/>
      <c r="Y1649" s="42"/>
      <c r="Z1649" s="42"/>
      <c r="AA1649" s="42"/>
      <c r="AB1649" s="91"/>
      <c r="AC1649" s="330"/>
      <c r="AD1649" s="177"/>
      <c r="AE1649" s="177"/>
      <c r="AF1649" s="325"/>
      <c r="AG1649" s="325"/>
      <c r="AH1649" s="325"/>
      <c r="AI1649" s="325"/>
      <c r="AJ1649" s="325"/>
      <c r="AK1649" s="325"/>
      <c r="AL1649" s="325"/>
      <c r="AM1649" s="325"/>
      <c r="AN1649" s="325"/>
      <c r="AO1649" s="325"/>
      <c r="AP1649" s="325"/>
      <c r="AQ1649" s="325"/>
      <c r="AR1649" s="325"/>
      <c r="AS1649" s="325"/>
      <c r="AT1649" s="325"/>
      <c r="AU1649" s="325"/>
      <c r="AV1649" s="325"/>
      <c r="AW1649" s="325"/>
      <c r="AX1649" s="325"/>
      <c r="AY1649" s="325"/>
      <c r="AZ1649" s="325"/>
      <c r="BA1649" s="325"/>
      <c r="BB1649" s="325"/>
      <c r="BC1649" s="325"/>
      <c r="BD1649" s="325"/>
      <c r="BE1649" s="325"/>
      <c r="BF1649" s="325"/>
      <c r="BG1649" s="325"/>
      <c r="BH1649" s="325"/>
      <c r="BI1649" s="325"/>
      <c r="BJ1649" s="325"/>
      <c r="BK1649" s="325"/>
      <c r="BL1649" s="325"/>
      <c r="BM1649" s="325"/>
      <c r="BN1649" s="325"/>
      <c r="BO1649" s="325"/>
      <c r="BP1649" s="325"/>
      <c r="BQ1649" s="325"/>
      <c r="BR1649" s="325"/>
      <c r="BS1649" s="325"/>
      <c r="BT1649" s="325"/>
      <c r="BU1649" s="325"/>
      <c r="BV1649" s="325"/>
      <c r="BW1649" s="325"/>
      <c r="BX1649" s="325"/>
      <c r="BY1649" s="325"/>
      <c r="BZ1649" s="325"/>
      <c r="CA1649" s="325"/>
      <c r="CB1649" s="325"/>
      <c r="CC1649" s="325"/>
      <c r="CD1649" s="325"/>
      <c r="CE1649" s="325"/>
      <c r="CF1649" s="325"/>
      <c r="CG1649" s="325"/>
      <c r="CH1649" s="325"/>
      <c r="CI1649" s="325"/>
      <c r="CJ1649" s="325"/>
      <c r="CK1649" s="325"/>
      <c r="CL1649" s="325"/>
      <c r="CM1649" s="162"/>
      <c r="CN1649" s="162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</row>
    <row r="1650" spans="1:107" s="2" customFormat="1" ht="10.5" hidden="1" customHeight="1" thickBot="1">
      <c r="A1650" s="1511"/>
      <c r="B1650" s="1518"/>
      <c r="C1650" s="271"/>
      <c r="D1650" s="236" t="s">
        <v>41</v>
      </c>
      <c r="E1650" s="92"/>
      <c r="F1650" s="92"/>
      <c r="G1650" s="92"/>
      <c r="H1650" s="582"/>
      <c r="I1650" s="92"/>
      <c r="J1650" s="92"/>
      <c r="K1650" s="92"/>
      <c r="L1650" s="92"/>
      <c r="M1650" s="92"/>
      <c r="N1650" s="582"/>
      <c r="O1650" s="92"/>
      <c r="P1650" s="92"/>
      <c r="Q1650" s="92"/>
      <c r="R1650" s="92"/>
      <c r="S1650" s="92"/>
      <c r="T1650" s="92"/>
      <c r="U1650" s="92"/>
      <c r="V1650" s="582"/>
      <c r="W1650" s="92"/>
      <c r="X1650" s="92"/>
      <c r="Y1650" s="92"/>
      <c r="Z1650" s="92"/>
      <c r="AA1650" s="92"/>
      <c r="AB1650" s="94"/>
      <c r="AC1650" s="330"/>
      <c r="AD1650" s="177"/>
      <c r="AE1650" s="177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325"/>
      <c r="BZ1650" s="325"/>
      <c r="CA1650" s="325"/>
      <c r="CB1650" s="325"/>
      <c r="CC1650" s="325"/>
      <c r="CD1650" s="325"/>
      <c r="CE1650" s="325"/>
      <c r="CF1650" s="325"/>
      <c r="CG1650" s="325"/>
      <c r="CH1650" s="325"/>
      <c r="CI1650" s="325"/>
      <c r="CJ1650" s="325"/>
      <c r="CK1650" s="325"/>
      <c r="CL1650" s="325"/>
      <c r="CM1650" s="162"/>
      <c r="CN1650" s="162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</row>
    <row r="1651" spans="1:107" s="2" customFormat="1" ht="10.5" hidden="1" customHeight="1">
      <c r="A1651" s="1509" t="s">
        <v>8</v>
      </c>
      <c r="B1651" s="1516" t="s">
        <v>517</v>
      </c>
      <c r="C1651" s="807"/>
      <c r="D1651" s="230"/>
      <c r="E1651" s="494"/>
      <c r="F1651" s="494"/>
      <c r="G1651" s="494"/>
      <c r="H1651" s="576"/>
      <c r="I1651" s="494"/>
      <c r="J1651" s="494"/>
      <c r="K1651" s="494"/>
      <c r="L1651" s="494"/>
      <c r="M1651" s="494"/>
      <c r="N1651" s="576"/>
      <c r="O1651" s="494"/>
      <c r="P1651" s="494"/>
      <c r="Q1651" s="494"/>
      <c r="R1651" s="494"/>
      <c r="S1651" s="494"/>
      <c r="T1651" s="494"/>
      <c r="U1651" s="494"/>
      <c r="V1651" s="576"/>
      <c r="W1651" s="494"/>
      <c r="X1651" s="494"/>
      <c r="Y1651" s="494"/>
      <c r="Z1651" s="494"/>
      <c r="AA1651" s="494"/>
      <c r="AB1651" s="688"/>
      <c r="AC1651" s="330"/>
      <c r="AD1651" s="177"/>
      <c r="AE1651" s="177"/>
      <c r="AF1651" s="325"/>
      <c r="AG1651" s="325"/>
      <c r="AH1651" s="325"/>
      <c r="AI1651" s="325"/>
      <c r="AJ1651" s="325"/>
      <c r="AK1651" s="325"/>
      <c r="AL1651" s="325"/>
      <c r="AM1651" s="325"/>
      <c r="AN1651" s="325"/>
      <c r="AO1651" s="325"/>
      <c r="AP1651" s="325"/>
      <c r="AQ1651" s="325"/>
      <c r="AR1651" s="325"/>
      <c r="AS1651" s="325"/>
      <c r="AT1651" s="325"/>
      <c r="AU1651" s="325"/>
      <c r="AV1651" s="325"/>
      <c r="AW1651" s="325"/>
      <c r="AX1651" s="325"/>
      <c r="AY1651" s="325"/>
      <c r="AZ1651" s="325"/>
      <c r="BA1651" s="325"/>
      <c r="BB1651" s="325"/>
      <c r="BC1651" s="325"/>
      <c r="BD1651" s="325"/>
      <c r="BE1651" s="325"/>
      <c r="BF1651" s="325"/>
      <c r="BG1651" s="325"/>
      <c r="BH1651" s="325"/>
      <c r="BI1651" s="325"/>
      <c r="BJ1651" s="325"/>
      <c r="BK1651" s="325"/>
      <c r="BL1651" s="325"/>
      <c r="BM1651" s="325"/>
      <c r="BN1651" s="325"/>
      <c r="BO1651" s="325"/>
      <c r="BP1651" s="325"/>
      <c r="BQ1651" s="325"/>
      <c r="BR1651" s="325"/>
      <c r="BS1651" s="325"/>
      <c r="BT1651" s="325"/>
      <c r="BU1651" s="325"/>
      <c r="BV1651" s="325"/>
      <c r="BW1651" s="325"/>
      <c r="BX1651" s="325"/>
      <c r="BY1651" s="325"/>
      <c r="BZ1651" s="325"/>
      <c r="CA1651" s="325"/>
      <c r="CB1651" s="325"/>
      <c r="CC1651" s="325"/>
      <c r="CD1651" s="325"/>
      <c r="CE1651" s="325"/>
      <c r="CF1651" s="325"/>
      <c r="CG1651" s="325"/>
      <c r="CH1651" s="325"/>
      <c r="CI1651" s="325"/>
      <c r="CJ1651" s="325"/>
      <c r="CK1651" s="325"/>
      <c r="CL1651" s="325"/>
      <c r="CM1651" s="162"/>
      <c r="CN1651" s="162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</row>
    <row r="1652" spans="1:107" s="2" customFormat="1" ht="10.5" hidden="1" customHeight="1">
      <c r="A1652" s="1510"/>
      <c r="B1652" s="1517"/>
      <c r="C1652" s="1461" t="s">
        <v>128</v>
      </c>
      <c r="D1652" s="131" t="s">
        <v>33</v>
      </c>
      <c r="E1652" s="42"/>
      <c r="F1652" s="42"/>
      <c r="G1652" s="42"/>
      <c r="H1652" s="577"/>
      <c r="I1652" s="42"/>
      <c r="J1652" s="42"/>
      <c r="K1652" s="42"/>
      <c r="L1652" s="42"/>
      <c r="M1652" s="42"/>
      <c r="N1652" s="577"/>
      <c r="O1652" s="42"/>
      <c r="P1652" s="42"/>
      <c r="Q1652" s="42"/>
      <c r="R1652" s="42"/>
      <c r="S1652" s="42"/>
      <c r="T1652" s="42"/>
      <c r="U1652" s="42"/>
      <c r="V1652" s="577"/>
      <c r="W1652" s="42"/>
      <c r="X1652" s="42"/>
      <c r="Y1652" s="42"/>
      <c r="Z1652" s="42"/>
      <c r="AA1652" s="42"/>
      <c r="AB1652" s="91"/>
      <c r="AC1652" s="330"/>
      <c r="AD1652" s="177"/>
      <c r="AE1652" s="177"/>
      <c r="AF1652" s="325"/>
      <c r="AG1652" s="325"/>
      <c r="AH1652" s="325"/>
      <c r="AI1652" s="325"/>
      <c r="AJ1652" s="325"/>
      <c r="AK1652" s="325"/>
      <c r="AL1652" s="325"/>
      <c r="AM1652" s="325"/>
      <c r="AN1652" s="325"/>
      <c r="AO1652" s="325"/>
      <c r="AP1652" s="325"/>
      <c r="AQ1652" s="325"/>
      <c r="AR1652" s="325"/>
      <c r="AS1652" s="325"/>
      <c r="AT1652" s="325"/>
      <c r="AU1652" s="325"/>
      <c r="AV1652" s="325"/>
      <c r="AW1652" s="325"/>
      <c r="AX1652" s="325"/>
      <c r="AY1652" s="325"/>
      <c r="AZ1652" s="325"/>
      <c r="BA1652" s="325"/>
      <c r="BB1652" s="325"/>
      <c r="BC1652" s="325"/>
      <c r="BD1652" s="325"/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325"/>
      <c r="BZ1652" s="325"/>
      <c r="CA1652" s="325"/>
      <c r="CB1652" s="325"/>
      <c r="CC1652" s="325"/>
      <c r="CD1652" s="325"/>
      <c r="CE1652" s="325"/>
      <c r="CF1652" s="325"/>
      <c r="CG1652" s="325"/>
      <c r="CH1652" s="325"/>
      <c r="CI1652" s="325"/>
      <c r="CJ1652" s="325"/>
      <c r="CK1652" s="325"/>
      <c r="CL1652" s="325"/>
      <c r="CM1652" s="162"/>
      <c r="CN1652" s="162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</row>
    <row r="1653" spans="1:107" s="2" customFormat="1" ht="10.5" hidden="1" customHeight="1">
      <c r="A1653" s="1510"/>
      <c r="B1653" s="1517"/>
      <c r="C1653" s="1461" t="s">
        <v>127</v>
      </c>
      <c r="D1653" s="131" t="s">
        <v>116</v>
      </c>
      <c r="E1653" s="42"/>
      <c r="F1653" s="42"/>
      <c r="G1653" s="42"/>
      <c r="H1653" s="577"/>
      <c r="I1653" s="42"/>
      <c r="J1653" s="42"/>
      <c r="K1653" s="42"/>
      <c r="L1653" s="42"/>
      <c r="M1653" s="42"/>
      <c r="N1653" s="577"/>
      <c r="O1653" s="42"/>
      <c r="P1653" s="42"/>
      <c r="Q1653" s="42"/>
      <c r="R1653" s="42"/>
      <c r="S1653" s="42"/>
      <c r="T1653" s="42"/>
      <c r="U1653" s="42"/>
      <c r="V1653" s="577"/>
      <c r="W1653" s="42"/>
      <c r="X1653" s="42"/>
      <c r="Y1653" s="42"/>
      <c r="Z1653" s="42"/>
      <c r="AA1653" s="42"/>
      <c r="AB1653" s="91"/>
      <c r="AC1653" s="330"/>
      <c r="AD1653" s="177"/>
      <c r="AE1653" s="177"/>
      <c r="AF1653" s="325"/>
      <c r="AG1653" s="325"/>
      <c r="AH1653" s="325"/>
      <c r="AI1653" s="325"/>
      <c r="AJ1653" s="325"/>
      <c r="AK1653" s="325"/>
      <c r="AL1653" s="325"/>
      <c r="AM1653" s="325"/>
      <c r="AN1653" s="325"/>
      <c r="AO1653" s="325"/>
      <c r="AP1653" s="325"/>
      <c r="AQ1653" s="325"/>
      <c r="AR1653" s="325"/>
      <c r="AS1653" s="325"/>
      <c r="AT1653" s="325"/>
      <c r="AU1653" s="325"/>
      <c r="AV1653" s="325"/>
      <c r="AW1653" s="325"/>
      <c r="AX1653" s="325"/>
      <c r="AY1653" s="325"/>
      <c r="AZ1653" s="325"/>
      <c r="BA1653" s="325"/>
      <c r="BB1653" s="325"/>
      <c r="BC1653" s="325"/>
      <c r="BD1653" s="325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325"/>
      <c r="BZ1653" s="325"/>
      <c r="CA1653" s="325"/>
      <c r="CB1653" s="325"/>
      <c r="CC1653" s="325"/>
      <c r="CD1653" s="325"/>
      <c r="CE1653" s="325"/>
      <c r="CF1653" s="325"/>
      <c r="CG1653" s="325"/>
      <c r="CH1653" s="325"/>
      <c r="CI1653" s="325"/>
      <c r="CJ1653" s="325"/>
      <c r="CK1653" s="325"/>
      <c r="CL1653" s="325"/>
      <c r="CM1653" s="162"/>
      <c r="CN1653" s="162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</row>
    <row r="1654" spans="1:107" s="2" customFormat="1" ht="10.5" hidden="1" customHeight="1">
      <c r="A1654" s="1510"/>
      <c r="B1654" s="1517"/>
      <c r="C1654" s="1461" t="s">
        <v>127</v>
      </c>
      <c r="D1654" s="131" t="s">
        <v>117</v>
      </c>
      <c r="E1654" s="42"/>
      <c r="F1654" s="42"/>
      <c r="G1654" s="42"/>
      <c r="H1654" s="577"/>
      <c r="I1654" s="42"/>
      <c r="J1654" s="42"/>
      <c r="K1654" s="42"/>
      <c r="L1654" s="42"/>
      <c r="M1654" s="42"/>
      <c r="N1654" s="577"/>
      <c r="O1654" s="42"/>
      <c r="P1654" s="42"/>
      <c r="Q1654" s="42"/>
      <c r="R1654" s="42"/>
      <c r="S1654" s="42"/>
      <c r="T1654" s="42"/>
      <c r="U1654" s="42"/>
      <c r="V1654" s="577"/>
      <c r="W1654" s="42"/>
      <c r="X1654" s="42"/>
      <c r="Y1654" s="42"/>
      <c r="Z1654" s="42"/>
      <c r="AA1654" s="42"/>
      <c r="AB1654" s="91"/>
      <c r="AC1654" s="330"/>
      <c r="AD1654" s="177"/>
      <c r="AE1654" s="177"/>
      <c r="AF1654" s="325"/>
      <c r="AG1654" s="325"/>
      <c r="AH1654" s="325"/>
      <c r="AI1654" s="325"/>
      <c r="AJ1654" s="325"/>
      <c r="AK1654" s="325"/>
      <c r="AL1654" s="325"/>
      <c r="AM1654" s="325"/>
      <c r="AN1654" s="325"/>
      <c r="AO1654" s="325"/>
      <c r="AP1654" s="325"/>
      <c r="AQ1654" s="325"/>
      <c r="AR1654" s="325"/>
      <c r="AS1654" s="325"/>
      <c r="AT1654" s="325"/>
      <c r="AU1654" s="325"/>
      <c r="AV1654" s="325"/>
      <c r="AW1654" s="325"/>
      <c r="AX1654" s="325"/>
      <c r="AY1654" s="325"/>
      <c r="AZ1654" s="325"/>
      <c r="BA1654" s="325"/>
      <c r="BB1654" s="325"/>
      <c r="BC1654" s="325"/>
      <c r="BD1654" s="325"/>
      <c r="BE1654" s="325"/>
      <c r="BF1654" s="325"/>
      <c r="BG1654" s="325"/>
      <c r="BH1654" s="325"/>
      <c r="BI1654" s="325"/>
      <c r="BJ1654" s="325"/>
      <c r="BK1654" s="325"/>
      <c r="BL1654" s="325"/>
      <c r="BM1654" s="325"/>
      <c r="BN1654" s="325"/>
      <c r="BO1654" s="325"/>
      <c r="BP1654" s="325"/>
      <c r="BQ1654" s="325"/>
      <c r="BR1654" s="325"/>
      <c r="BS1654" s="325"/>
      <c r="BT1654" s="325"/>
      <c r="BU1654" s="325"/>
      <c r="BV1654" s="325"/>
      <c r="BW1654" s="325"/>
      <c r="BX1654" s="325"/>
      <c r="BY1654" s="325"/>
      <c r="BZ1654" s="325"/>
      <c r="CA1654" s="325"/>
      <c r="CB1654" s="325"/>
      <c r="CC1654" s="325"/>
      <c r="CD1654" s="325"/>
      <c r="CE1654" s="325"/>
      <c r="CF1654" s="325"/>
      <c r="CG1654" s="325"/>
      <c r="CH1654" s="325"/>
      <c r="CI1654" s="325"/>
      <c r="CJ1654" s="325"/>
      <c r="CK1654" s="325"/>
      <c r="CL1654" s="325"/>
      <c r="CM1654" s="162"/>
      <c r="CN1654" s="162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</row>
    <row r="1655" spans="1:107" s="2" customFormat="1" ht="10.5" hidden="1" customHeight="1" thickBot="1">
      <c r="A1655" s="1511"/>
      <c r="B1655" s="1518"/>
      <c r="C1655" s="657"/>
      <c r="D1655" s="132" t="s">
        <v>41</v>
      </c>
      <c r="E1655" s="495"/>
      <c r="F1655" s="495"/>
      <c r="G1655" s="495"/>
      <c r="H1655" s="578"/>
      <c r="I1655" s="495"/>
      <c r="J1655" s="495"/>
      <c r="K1655" s="495"/>
      <c r="L1655" s="495"/>
      <c r="M1655" s="495"/>
      <c r="N1655" s="578"/>
      <c r="O1655" s="495"/>
      <c r="P1655" s="495"/>
      <c r="Q1655" s="495"/>
      <c r="R1655" s="495"/>
      <c r="S1655" s="495"/>
      <c r="T1655" s="495"/>
      <c r="U1655" s="495"/>
      <c r="V1655" s="578"/>
      <c r="W1655" s="495"/>
      <c r="X1655" s="495"/>
      <c r="Y1655" s="495"/>
      <c r="Z1655" s="495"/>
      <c r="AA1655" s="495"/>
      <c r="AB1655" s="691"/>
      <c r="AC1655" s="330"/>
      <c r="AD1655" s="177"/>
      <c r="AE1655" s="177"/>
      <c r="AF1655" s="325"/>
      <c r="AG1655" s="325"/>
      <c r="AH1655" s="325"/>
      <c r="AI1655" s="325"/>
      <c r="AJ1655" s="325"/>
      <c r="AK1655" s="325"/>
      <c r="AL1655" s="325"/>
      <c r="AM1655" s="325"/>
      <c r="AN1655" s="325"/>
      <c r="AO1655" s="325"/>
      <c r="AP1655" s="325"/>
      <c r="AQ1655" s="325"/>
      <c r="AR1655" s="325"/>
      <c r="AS1655" s="325"/>
      <c r="AT1655" s="325"/>
      <c r="AU1655" s="325"/>
      <c r="AV1655" s="325"/>
      <c r="AW1655" s="325"/>
      <c r="AX1655" s="325"/>
      <c r="AY1655" s="325"/>
      <c r="AZ1655" s="325"/>
      <c r="BA1655" s="325"/>
      <c r="BB1655" s="325"/>
      <c r="BC1655" s="325"/>
      <c r="BD1655" s="325"/>
      <c r="BE1655" s="325"/>
      <c r="BF1655" s="325"/>
      <c r="BG1655" s="325"/>
      <c r="BH1655" s="325"/>
      <c r="BI1655" s="325"/>
      <c r="BJ1655" s="325"/>
      <c r="BK1655" s="325"/>
      <c r="BL1655" s="325"/>
      <c r="BM1655" s="325"/>
      <c r="BN1655" s="325"/>
      <c r="BO1655" s="325"/>
      <c r="BP1655" s="325"/>
      <c r="BQ1655" s="325"/>
      <c r="BR1655" s="325"/>
      <c r="BS1655" s="325"/>
      <c r="BT1655" s="325"/>
      <c r="BU1655" s="325"/>
      <c r="BV1655" s="325"/>
      <c r="BW1655" s="325"/>
      <c r="BX1655" s="325"/>
      <c r="BY1655" s="325"/>
      <c r="BZ1655" s="325"/>
      <c r="CA1655" s="325"/>
      <c r="CB1655" s="325"/>
      <c r="CC1655" s="325"/>
      <c r="CD1655" s="325"/>
      <c r="CE1655" s="325"/>
      <c r="CF1655" s="325"/>
      <c r="CG1655" s="325"/>
      <c r="CH1655" s="325"/>
      <c r="CI1655" s="325"/>
      <c r="CJ1655" s="325"/>
      <c r="CK1655" s="325"/>
      <c r="CL1655" s="325"/>
      <c r="CM1655" s="162"/>
      <c r="CN1655" s="162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</row>
    <row r="1656" spans="1:107" s="2" customFormat="1" ht="10.5" hidden="1" customHeight="1">
      <c r="A1656" s="1509" t="s">
        <v>93</v>
      </c>
      <c r="B1656" s="1516" t="s">
        <v>517</v>
      </c>
      <c r="C1656" s="984"/>
      <c r="D1656" s="79"/>
      <c r="E1656" s="78"/>
      <c r="F1656" s="78"/>
      <c r="G1656" s="78"/>
      <c r="H1656" s="580"/>
      <c r="I1656" s="78"/>
      <c r="J1656" s="78"/>
      <c r="K1656" s="78"/>
      <c r="L1656" s="78"/>
      <c r="M1656" s="78"/>
      <c r="N1656" s="580"/>
      <c r="O1656" s="78"/>
      <c r="P1656" s="78"/>
      <c r="Q1656" s="78"/>
      <c r="R1656" s="78"/>
      <c r="S1656" s="78"/>
      <c r="T1656" s="78"/>
      <c r="U1656" s="78"/>
      <c r="V1656" s="580"/>
      <c r="W1656" s="78"/>
      <c r="X1656" s="78"/>
      <c r="Y1656" s="78"/>
      <c r="Z1656" s="78"/>
      <c r="AA1656" s="78"/>
      <c r="AB1656" s="80"/>
      <c r="AC1656" s="330"/>
      <c r="AD1656" s="177"/>
      <c r="AE1656" s="177"/>
      <c r="AF1656" s="325"/>
      <c r="AG1656" s="325"/>
      <c r="AH1656" s="325"/>
      <c r="AI1656" s="325"/>
      <c r="AJ1656" s="325"/>
      <c r="AK1656" s="325"/>
      <c r="AL1656" s="325"/>
      <c r="AM1656" s="325"/>
      <c r="AN1656" s="325"/>
      <c r="AO1656" s="325"/>
      <c r="AP1656" s="325"/>
      <c r="AQ1656" s="325"/>
      <c r="AR1656" s="325"/>
      <c r="AS1656" s="325"/>
      <c r="AT1656" s="325"/>
      <c r="AU1656" s="325"/>
      <c r="AV1656" s="325"/>
      <c r="AW1656" s="325"/>
      <c r="AX1656" s="325"/>
      <c r="AY1656" s="325"/>
      <c r="AZ1656" s="325"/>
      <c r="BA1656" s="325"/>
      <c r="BB1656" s="325"/>
      <c r="BC1656" s="325"/>
      <c r="BD1656" s="325"/>
      <c r="BE1656" s="325"/>
      <c r="BF1656" s="325"/>
      <c r="BG1656" s="325"/>
      <c r="BH1656" s="325"/>
      <c r="BI1656" s="325"/>
      <c r="BJ1656" s="325"/>
      <c r="BK1656" s="325"/>
      <c r="BL1656" s="325"/>
      <c r="BM1656" s="325"/>
      <c r="BN1656" s="325"/>
      <c r="BO1656" s="325"/>
      <c r="BP1656" s="325"/>
      <c r="BQ1656" s="325"/>
      <c r="BR1656" s="325"/>
      <c r="BS1656" s="325"/>
      <c r="BT1656" s="325"/>
      <c r="BU1656" s="325"/>
      <c r="BV1656" s="325"/>
      <c r="BW1656" s="325"/>
      <c r="BX1656" s="325"/>
      <c r="BY1656" s="325"/>
      <c r="BZ1656" s="325"/>
      <c r="CA1656" s="325"/>
      <c r="CB1656" s="325"/>
      <c r="CC1656" s="325"/>
      <c r="CD1656" s="325"/>
      <c r="CE1656" s="325"/>
      <c r="CF1656" s="325"/>
      <c r="CG1656" s="325"/>
      <c r="CH1656" s="325"/>
      <c r="CI1656" s="325"/>
      <c r="CJ1656" s="325"/>
      <c r="CK1656" s="325"/>
      <c r="CL1656" s="325"/>
      <c r="CM1656" s="162"/>
      <c r="CN1656" s="162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</row>
    <row r="1657" spans="1:107" s="2" customFormat="1" ht="10.5" hidden="1" customHeight="1">
      <c r="A1657" s="1510"/>
      <c r="B1657" s="1517"/>
      <c r="C1657" s="1461" t="s">
        <v>128</v>
      </c>
      <c r="D1657" s="131" t="s">
        <v>33</v>
      </c>
      <c r="E1657" s="42"/>
      <c r="F1657" s="42"/>
      <c r="G1657" s="42"/>
      <c r="H1657" s="577"/>
      <c r="I1657" s="42"/>
      <c r="J1657" s="42"/>
      <c r="K1657" s="42"/>
      <c r="L1657" s="42"/>
      <c r="M1657" s="42"/>
      <c r="N1657" s="577"/>
      <c r="O1657" s="42"/>
      <c r="P1657" s="42"/>
      <c r="Q1657" s="42"/>
      <c r="R1657" s="42"/>
      <c r="S1657" s="42"/>
      <c r="T1657" s="42"/>
      <c r="U1657" s="42"/>
      <c r="V1657" s="577"/>
      <c r="W1657" s="42"/>
      <c r="X1657" s="42"/>
      <c r="Y1657" s="42"/>
      <c r="Z1657" s="42"/>
      <c r="AA1657" s="42"/>
      <c r="AB1657" s="91"/>
      <c r="AC1657" s="330"/>
      <c r="AD1657" s="177"/>
      <c r="AE1657" s="177"/>
      <c r="AF1657" s="325"/>
      <c r="AG1657" s="325"/>
      <c r="AH1657" s="325"/>
      <c r="AI1657" s="325"/>
      <c r="AJ1657" s="325"/>
      <c r="AK1657" s="325"/>
      <c r="AL1657" s="325"/>
      <c r="AM1657" s="325"/>
      <c r="AN1657" s="325"/>
      <c r="AO1657" s="325"/>
      <c r="AP1657" s="325"/>
      <c r="AQ1657" s="325"/>
      <c r="AR1657" s="325"/>
      <c r="AS1657" s="325"/>
      <c r="AT1657" s="325"/>
      <c r="AU1657" s="325"/>
      <c r="AV1657" s="325"/>
      <c r="AW1657" s="325"/>
      <c r="AX1657" s="325"/>
      <c r="AY1657" s="325"/>
      <c r="AZ1657" s="325"/>
      <c r="BA1657" s="325"/>
      <c r="BB1657" s="325"/>
      <c r="BC1657" s="325"/>
      <c r="BD1657" s="325"/>
      <c r="BE1657" s="325"/>
      <c r="BF1657" s="325"/>
      <c r="BG1657" s="325"/>
      <c r="BH1657" s="325"/>
      <c r="BI1657" s="325"/>
      <c r="BJ1657" s="325"/>
      <c r="BK1657" s="325"/>
      <c r="BL1657" s="325"/>
      <c r="BM1657" s="325"/>
      <c r="BN1657" s="325"/>
      <c r="BO1657" s="325"/>
      <c r="BP1657" s="325"/>
      <c r="BQ1657" s="325"/>
      <c r="BR1657" s="325"/>
      <c r="BS1657" s="325"/>
      <c r="BT1657" s="325"/>
      <c r="BU1657" s="325"/>
      <c r="BV1657" s="325"/>
      <c r="BW1657" s="325"/>
      <c r="BX1657" s="325"/>
      <c r="BY1657" s="325"/>
      <c r="BZ1657" s="325"/>
      <c r="CA1657" s="325"/>
      <c r="CB1657" s="325"/>
      <c r="CC1657" s="325"/>
      <c r="CD1657" s="325"/>
      <c r="CE1657" s="325"/>
      <c r="CF1657" s="325"/>
      <c r="CG1657" s="325"/>
      <c r="CH1657" s="325"/>
      <c r="CI1657" s="325"/>
      <c r="CJ1657" s="325"/>
      <c r="CK1657" s="325"/>
      <c r="CL1657" s="325"/>
      <c r="CM1657" s="162"/>
      <c r="CN1657" s="162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</row>
    <row r="1658" spans="1:107" s="2" customFormat="1" ht="10.5" hidden="1" customHeight="1">
      <c r="A1658" s="1510"/>
      <c r="B1658" s="1517"/>
      <c r="C1658" s="1461" t="s">
        <v>127</v>
      </c>
      <c r="D1658" s="131" t="s">
        <v>116</v>
      </c>
      <c r="E1658" s="42"/>
      <c r="F1658" s="42"/>
      <c r="G1658" s="42"/>
      <c r="H1658" s="577"/>
      <c r="I1658" s="42"/>
      <c r="J1658" s="42"/>
      <c r="K1658" s="42"/>
      <c r="L1658" s="42"/>
      <c r="M1658" s="42"/>
      <c r="N1658" s="577"/>
      <c r="O1658" s="42"/>
      <c r="P1658" s="42"/>
      <c r="Q1658" s="42"/>
      <c r="R1658" s="42"/>
      <c r="S1658" s="42"/>
      <c r="T1658" s="42"/>
      <c r="U1658" s="42"/>
      <c r="V1658" s="577"/>
      <c r="W1658" s="42"/>
      <c r="X1658" s="42"/>
      <c r="Y1658" s="42"/>
      <c r="Z1658" s="42"/>
      <c r="AA1658" s="42"/>
      <c r="AB1658" s="91"/>
      <c r="AC1658" s="330"/>
      <c r="AD1658" s="177"/>
      <c r="AE1658" s="177"/>
      <c r="AF1658" s="325"/>
      <c r="AG1658" s="325"/>
      <c r="AH1658" s="325"/>
      <c r="AI1658" s="325"/>
      <c r="AJ1658" s="325"/>
      <c r="AK1658" s="325"/>
      <c r="AL1658" s="325"/>
      <c r="AM1658" s="325"/>
      <c r="AN1658" s="325"/>
      <c r="AO1658" s="325"/>
      <c r="AP1658" s="325"/>
      <c r="AQ1658" s="325"/>
      <c r="AR1658" s="325"/>
      <c r="AS1658" s="325"/>
      <c r="AT1658" s="325"/>
      <c r="AU1658" s="325"/>
      <c r="AV1658" s="325"/>
      <c r="AW1658" s="325"/>
      <c r="AX1658" s="325"/>
      <c r="AY1658" s="325"/>
      <c r="AZ1658" s="325"/>
      <c r="BA1658" s="325"/>
      <c r="BB1658" s="325"/>
      <c r="BC1658" s="325"/>
      <c r="BD1658" s="325"/>
      <c r="BE1658" s="325"/>
      <c r="BF1658" s="325"/>
      <c r="BG1658" s="325"/>
      <c r="BH1658" s="325"/>
      <c r="BI1658" s="325"/>
      <c r="BJ1658" s="325"/>
      <c r="BK1658" s="325"/>
      <c r="BL1658" s="325"/>
      <c r="BM1658" s="325"/>
      <c r="BN1658" s="325"/>
      <c r="BO1658" s="325"/>
      <c r="BP1658" s="325"/>
      <c r="BQ1658" s="325"/>
      <c r="BR1658" s="325"/>
      <c r="BS1658" s="325"/>
      <c r="BT1658" s="325"/>
      <c r="BU1658" s="325"/>
      <c r="BV1658" s="325"/>
      <c r="BW1658" s="325"/>
      <c r="BX1658" s="325"/>
      <c r="BY1658" s="325"/>
      <c r="BZ1658" s="325"/>
      <c r="CA1658" s="325"/>
      <c r="CB1658" s="325"/>
      <c r="CC1658" s="325"/>
      <c r="CD1658" s="325"/>
      <c r="CE1658" s="325"/>
      <c r="CF1658" s="325"/>
      <c r="CG1658" s="325"/>
      <c r="CH1658" s="325"/>
      <c r="CI1658" s="325"/>
      <c r="CJ1658" s="325"/>
      <c r="CK1658" s="325"/>
      <c r="CL1658" s="325"/>
      <c r="CM1658" s="162"/>
      <c r="CN1658" s="162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</row>
    <row r="1659" spans="1:107" s="2" customFormat="1" ht="10.5" hidden="1" customHeight="1">
      <c r="A1659" s="1510"/>
      <c r="B1659" s="1517"/>
      <c r="C1659" s="1461" t="s">
        <v>127</v>
      </c>
      <c r="D1659" s="131" t="s">
        <v>117</v>
      </c>
      <c r="E1659" s="42"/>
      <c r="F1659" s="42"/>
      <c r="G1659" s="42"/>
      <c r="H1659" s="577"/>
      <c r="I1659" s="42"/>
      <c r="J1659" s="42"/>
      <c r="K1659" s="42"/>
      <c r="L1659" s="42"/>
      <c r="M1659" s="42"/>
      <c r="N1659" s="577"/>
      <c r="O1659" s="42"/>
      <c r="P1659" s="42"/>
      <c r="Q1659" s="42"/>
      <c r="R1659" s="42"/>
      <c r="S1659" s="42"/>
      <c r="T1659" s="42"/>
      <c r="U1659" s="42"/>
      <c r="V1659" s="577"/>
      <c r="W1659" s="42"/>
      <c r="X1659" s="42"/>
      <c r="Y1659" s="42"/>
      <c r="Z1659" s="42"/>
      <c r="AA1659" s="42"/>
      <c r="AB1659" s="91"/>
      <c r="AC1659" s="330"/>
      <c r="AD1659" s="177"/>
      <c r="AE1659" s="177"/>
      <c r="AF1659" s="325"/>
      <c r="AG1659" s="325"/>
      <c r="AH1659" s="325"/>
      <c r="AI1659" s="325"/>
      <c r="AJ1659" s="325"/>
      <c r="AK1659" s="325"/>
      <c r="AL1659" s="325"/>
      <c r="AM1659" s="325"/>
      <c r="AN1659" s="325"/>
      <c r="AO1659" s="325"/>
      <c r="AP1659" s="325"/>
      <c r="AQ1659" s="325"/>
      <c r="AR1659" s="325"/>
      <c r="AS1659" s="325"/>
      <c r="AT1659" s="325"/>
      <c r="AU1659" s="325"/>
      <c r="AV1659" s="325"/>
      <c r="AW1659" s="325"/>
      <c r="AX1659" s="325"/>
      <c r="AY1659" s="325"/>
      <c r="AZ1659" s="325"/>
      <c r="BA1659" s="325"/>
      <c r="BB1659" s="325"/>
      <c r="BC1659" s="325"/>
      <c r="BD1659" s="325"/>
      <c r="BE1659" s="325"/>
      <c r="BF1659" s="325"/>
      <c r="BG1659" s="325"/>
      <c r="BH1659" s="325"/>
      <c r="BI1659" s="325"/>
      <c r="BJ1659" s="325"/>
      <c r="BK1659" s="325"/>
      <c r="BL1659" s="325"/>
      <c r="BM1659" s="325"/>
      <c r="BN1659" s="325"/>
      <c r="BO1659" s="325"/>
      <c r="BP1659" s="325"/>
      <c r="BQ1659" s="325"/>
      <c r="BR1659" s="325"/>
      <c r="BS1659" s="325"/>
      <c r="BT1659" s="325"/>
      <c r="BU1659" s="325"/>
      <c r="BV1659" s="325"/>
      <c r="BW1659" s="325"/>
      <c r="BX1659" s="325"/>
      <c r="BY1659" s="325"/>
      <c r="BZ1659" s="325"/>
      <c r="CA1659" s="325"/>
      <c r="CB1659" s="325"/>
      <c r="CC1659" s="325"/>
      <c r="CD1659" s="325"/>
      <c r="CE1659" s="325"/>
      <c r="CF1659" s="325"/>
      <c r="CG1659" s="325"/>
      <c r="CH1659" s="325"/>
      <c r="CI1659" s="325"/>
      <c r="CJ1659" s="325"/>
      <c r="CK1659" s="325"/>
      <c r="CL1659" s="325"/>
      <c r="CM1659" s="162"/>
      <c r="CN1659" s="162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</row>
    <row r="1660" spans="1:107" s="2" customFormat="1" ht="10.5" hidden="1" customHeight="1" thickBot="1">
      <c r="A1660" s="1511"/>
      <c r="B1660" s="1518"/>
      <c r="C1660" s="271"/>
      <c r="D1660" s="236" t="s">
        <v>41</v>
      </c>
      <c r="E1660" s="92"/>
      <c r="F1660" s="92"/>
      <c r="G1660" s="92"/>
      <c r="H1660" s="582"/>
      <c r="I1660" s="92"/>
      <c r="J1660" s="92"/>
      <c r="K1660" s="92"/>
      <c r="L1660" s="92"/>
      <c r="M1660" s="92"/>
      <c r="N1660" s="582"/>
      <c r="O1660" s="92"/>
      <c r="P1660" s="92"/>
      <c r="Q1660" s="92"/>
      <c r="R1660" s="92"/>
      <c r="S1660" s="92"/>
      <c r="T1660" s="92"/>
      <c r="U1660" s="92"/>
      <c r="V1660" s="582"/>
      <c r="W1660" s="92"/>
      <c r="X1660" s="92"/>
      <c r="Y1660" s="92"/>
      <c r="Z1660" s="92"/>
      <c r="AA1660" s="92"/>
      <c r="AB1660" s="94"/>
      <c r="AC1660" s="330"/>
      <c r="AD1660" s="177"/>
      <c r="AE1660" s="177"/>
      <c r="AF1660" s="325"/>
      <c r="AG1660" s="325"/>
      <c r="AH1660" s="325"/>
      <c r="AI1660" s="325"/>
      <c r="AJ1660" s="325"/>
      <c r="AK1660" s="325"/>
      <c r="AL1660" s="325"/>
      <c r="AM1660" s="325"/>
      <c r="AN1660" s="325"/>
      <c r="AO1660" s="325"/>
      <c r="AP1660" s="325"/>
      <c r="AQ1660" s="325"/>
      <c r="AR1660" s="325"/>
      <c r="AS1660" s="325"/>
      <c r="AT1660" s="325"/>
      <c r="AU1660" s="325"/>
      <c r="AV1660" s="325"/>
      <c r="AW1660" s="325"/>
      <c r="AX1660" s="325"/>
      <c r="AY1660" s="325"/>
      <c r="AZ1660" s="325"/>
      <c r="BA1660" s="325"/>
      <c r="BB1660" s="325"/>
      <c r="BC1660" s="325"/>
      <c r="BD1660" s="325"/>
      <c r="BE1660" s="325"/>
      <c r="BF1660" s="325"/>
      <c r="BG1660" s="325"/>
      <c r="BH1660" s="325"/>
      <c r="BI1660" s="325"/>
      <c r="BJ1660" s="325"/>
      <c r="BK1660" s="325"/>
      <c r="BL1660" s="325"/>
      <c r="BM1660" s="325"/>
      <c r="BN1660" s="325"/>
      <c r="BO1660" s="325"/>
      <c r="BP1660" s="325"/>
      <c r="BQ1660" s="325"/>
      <c r="BR1660" s="325"/>
      <c r="BS1660" s="325"/>
      <c r="BT1660" s="325"/>
      <c r="BU1660" s="325"/>
      <c r="BV1660" s="325"/>
      <c r="BW1660" s="325"/>
      <c r="BX1660" s="325"/>
      <c r="BY1660" s="325"/>
      <c r="BZ1660" s="325"/>
      <c r="CA1660" s="325"/>
      <c r="CB1660" s="325"/>
      <c r="CC1660" s="325"/>
      <c r="CD1660" s="325"/>
      <c r="CE1660" s="325"/>
      <c r="CF1660" s="325"/>
      <c r="CG1660" s="325"/>
      <c r="CH1660" s="325"/>
      <c r="CI1660" s="325"/>
      <c r="CJ1660" s="325"/>
      <c r="CK1660" s="325"/>
      <c r="CL1660" s="325"/>
      <c r="CM1660" s="162"/>
      <c r="CN1660" s="162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</row>
    <row r="1661" spans="1:107" s="2" customFormat="1" ht="10.5" hidden="1" customHeight="1">
      <c r="A1661" s="1509" t="s">
        <v>9</v>
      </c>
      <c r="B1661" s="1516" t="s">
        <v>517</v>
      </c>
      <c r="C1661" s="807"/>
      <c r="D1661" s="230"/>
      <c r="E1661" s="494"/>
      <c r="F1661" s="494"/>
      <c r="G1661" s="494"/>
      <c r="H1661" s="576"/>
      <c r="I1661" s="494"/>
      <c r="J1661" s="494"/>
      <c r="K1661" s="494"/>
      <c r="L1661" s="494"/>
      <c r="M1661" s="494"/>
      <c r="N1661" s="576"/>
      <c r="O1661" s="494"/>
      <c r="P1661" s="494"/>
      <c r="Q1661" s="494"/>
      <c r="R1661" s="494"/>
      <c r="S1661" s="494"/>
      <c r="T1661" s="494"/>
      <c r="U1661" s="494"/>
      <c r="V1661" s="576"/>
      <c r="W1661" s="494"/>
      <c r="X1661" s="494"/>
      <c r="Y1661" s="494"/>
      <c r="Z1661" s="494"/>
      <c r="AA1661" s="494"/>
      <c r="AB1661" s="688"/>
      <c r="AC1661" s="330"/>
      <c r="AD1661" s="177"/>
      <c r="AE1661" s="177"/>
      <c r="AF1661" s="325"/>
      <c r="AG1661" s="325"/>
      <c r="AH1661" s="325"/>
      <c r="AI1661" s="325"/>
      <c r="AJ1661" s="325"/>
      <c r="AK1661" s="325"/>
      <c r="AL1661" s="325"/>
      <c r="AM1661" s="325"/>
      <c r="AN1661" s="325"/>
      <c r="AO1661" s="325"/>
      <c r="AP1661" s="325"/>
      <c r="AQ1661" s="325"/>
      <c r="AR1661" s="325"/>
      <c r="AS1661" s="325"/>
      <c r="AT1661" s="325"/>
      <c r="AU1661" s="325"/>
      <c r="AV1661" s="325"/>
      <c r="AW1661" s="325"/>
      <c r="AX1661" s="325"/>
      <c r="AY1661" s="325"/>
      <c r="AZ1661" s="325"/>
      <c r="BA1661" s="325"/>
      <c r="BB1661" s="325"/>
      <c r="BC1661" s="325"/>
      <c r="BD1661" s="325"/>
      <c r="BE1661" s="325"/>
      <c r="BF1661" s="325"/>
      <c r="BG1661" s="325"/>
      <c r="BH1661" s="325"/>
      <c r="BI1661" s="325"/>
      <c r="BJ1661" s="325"/>
      <c r="BK1661" s="325"/>
      <c r="BL1661" s="325"/>
      <c r="BM1661" s="325"/>
      <c r="BN1661" s="325"/>
      <c r="BO1661" s="325"/>
      <c r="BP1661" s="325"/>
      <c r="BQ1661" s="325"/>
      <c r="BR1661" s="325"/>
      <c r="BS1661" s="325"/>
      <c r="BT1661" s="325"/>
      <c r="BU1661" s="325"/>
      <c r="BV1661" s="325"/>
      <c r="BW1661" s="325"/>
      <c r="BX1661" s="325"/>
      <c r="BY1661" s="325"/>
      <c r="BZ1661" s="325"/>
      <c r="CA1661" s="325"/>
      <c r="CB1661" s="325"/>
      <c r="CC1661" s="325"/>
      <c r="CD1661" s="325"/>
      <c r="CE1661" s="325"/>
      <c r="CF1661" s="325"/>
      <c r="CG1661" s="325"/>
      <c r="CH1661" s="325"/>
      <c r="CI1661" s="325"/>
      <c r="CJ1661" s="325"/>
      <c r="CK1661" s="325"/>
      <c r="CL1661" s="325"/>
      <c r="CM1661" s="162"/>
      <c r="CN1661" s="162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</row>
    <row r="1662" spans="1:107" s="2" customFormat="1" ht="10.5" hidden="1" customHeight="1">
      <c r="A1662" s="1510"/>
      <c r="B1662" s="1517"/>
      <c r="C1662" s="1461" t="s">
        <v>128</v>
      </c>
      <c r="D1662" s="131" t="s">
        <v>33</v>
      </c>
      <c r="E1662" s="42"/>
      <c r="F1662" s="42"/>
      <c r="G1662" s="42"/>
      <c r="H1662" s="577"/>
      <c r="I1662" s="42"/>
      <c r="J1662" s="42"/>
      <c r="K1662" s="42"/>
      <c r="L1662" s="42"/>
      <c r="M1662" s="42"/>
      <c r="N1662" s="577"/>
      <c r="O1662" s="42"/>
      <c r="P1662" s="42"/>
      <c r="Q1662" s="42"/>
      <c r="R1662" s="42"/>
      <c r="S1662" s="42"/>
      <c r="T1662" s="42"/>
      <c r="U1662" s="42"/>
      <c r="V1662" s="577"/>
      <c r="W1662" s="42"/>
      <c r="X1662" s="42"/>
      <c r="Y1662" s="42"/>
      <c r="Z1662" s="42"/>
      <c r="AA1662" s="42"/>
      <c r="AB1662" s="91"/>
      <c r="AC1662" s="330"/>
      <c r="AD1662" s="177"/>
      <c r="AE1662" s="177"/>
      <c r="AF1662" s="325"/>
      <c r="AG1662" s="325"/>
      <c r="AH1662" s="325"/>
      <c r="AI1662" s="325"/>
      <c r="AJ1662" s="325"/>
      <c r="AK1662" s="325"/>
      <c r="AL1662" s="325"/>
      <c r="AM1662" s="325"/>
      <c r="AN1662" s="325"/>
      <c r="AO1662" s="325"/>
      <c r="AP1662" s="325"/>
      <c r="AQ1662" s="325"/>
      <c r="AR1662" s="325"/>
      <c r="AS1662" s="325"/>
      <c r="AT1662" s="325"/>
      <c r="AU1662" s="325"/>
      <c r="AV1662" s="325"/>
      <c r="AW1662" s="325"/>
      <c r="AX1662" s="325"/>
      <c r="AY1662" s="325"/>
      <c r="AZ1662" s="325"/>
      <c r="BA1662" s="325"/>
      <c r="BB1662" s="325"/>
      <c r="BC1662" s="325"/>
      <c r="BD1662" s="325"/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325"/>
      <c r="BZ1662" s="325"/>
      <c r="CA1662" s="325"/>
      <c r="CB1662" s="325"/>
      <c r="CC1662" s="325"/>
      <c r="CD1662" s="325"/>
      <c r="CE1662" s="325"/>
      <c r="CF1662" s="325"/>
      <c r="CG1662" s="325"/>
      <c r="CH1662" s="325"/>
      <c r="CI1662" s="325"/>
      <c r="CJ1662" s="325"/>
      <c r="CK1662" s="325"/>
      <c r="CL1662" s="325"/>
      <c r="CM1662" s="162"/>
      <c r="CN1662" s="162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</row>
    <row r="1663" spans="1:107" s="2" customFormat="1" ht="10.5" hidden="1" customHeight="1">
      <c r="A1663" s="1510"/>
      <c r="B1663" s="1517"/>
      <c r="C1663" s="1461" t="s">
        <v>127</v>
      </c>
      <c r="D1663" s="131" t="s">
        <v>116</v>
      </c>
      <c r="E1663" s="42"/>
      <c r="F1663" s="42"/>
      <c r="G1663" s="42"/>
      <c r="H1663" s="577"/>
      <c r="I1663" s="42"/>
      <c r="J1663" s="42"/>
      <c r="K1663" s="42"/>
      <c r="L1663" s="42"/>
      <c r="M1663" s="42"/>
      <c r="N1663" s="577"/>
      <c r="O1663" s="42"/>
      <c r="P1663" s="42"/>
      <c r="Q1663" s="42"/>
      <c r="R1663" s="42"/>
      <c r="S1663" s="42"/>
      <c r="T1663" s="42"/>
      <c r="U1663" s="42"/>
      <c r="V1663" s="577"/>
      <c r="W1663" s="42"/>
      <c r="X1663" s="42"/>
      <c r="Y1663" s="42"/>
      <c r="Z1663" s="42"/>
      <c r="AA1663" s="42"/>
      <c r="AB1663" s="91"/>
      <c r="AC1663" s="330"/>
      <c r="AD1663" s="177"/>
      <c r="AE1663" s="177"/>
      <c r="AF1663" s="325"/>
      <c r="AG1663" s="325"/>
      <c r="AH1663" s="325"/>
      <c r="AI1663" s="325"/>
      <c r="AJ1663" s="325"/>
      <c r="AK1663" s="325"/>
      <c r="AL1663" s="325"/>
      <c r="AM1663" s="325"/>
      <c r="AN1663" s="325"/>
      <c r="AO1663" s="325"/>
      <c r="AP1663" s="325"/>
      <c r="AQ1663" s="325"/>
      <c r="AR1663" s="325"/>
      <c r="AS1663" s="325"/>
      <c r="AT1663" s="325"/>
      <c r="AU1663" s="325"/>
      <c r="AV1663" s="325"/>
      <c r="AW1663" s="325"/>
      <c r="AX1663" s="325"/>
      <c r="AY1663" s="325"/>
      <c r="AZ1663" s="325"/>
      <c r="BA1663" s="325"/>
      <c r="BB1663" s="325"/>
      <c r="BC1663" s="325"/>
      <c r="BD1663" s="325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325"/>
      <c r="BZ1663" s="325"/>
      <c r="CA1663" s="325"/>
      <c r="CB1663" s="325"/>
      <c r="CC1663" s="325"/>
      <c r="CD1663" s="325"/>
      <c r="CE1663" s="325"/>
      <c r="CF1663" s="325"/>
      <c r="CG1663" s="325"/>
      <c r="CH1663" s="325"/>
      <c r="CI1663" s="325"/>
      <c r="CJ1663" s="325"/>
      <c r="CK1663" s="325"/>
      <c r="CL1663" s="325"/>
      <c r="CM1663" s="162"/>
      <c r="CN1663" s="162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</row>
    <row r="1664" spans="1:107" s="2" customFormat="1" ht="10.5" hidden="1" customHeight="1">
      <c r="A1664" s="1510"/>
      <c r="B1664" s="1517"/>
      <c r="C1664" s="1461" t="s">
        <v>127</v>
      </c>
      <c r="D1664" s="131" t="s">
        <v>117</v>
      </c>
      <c r="E1664" s="42"/>
      <c r="F1664" s="42"/>
      <c r="G1664" s="42"/>
      <c r="H1664" s="577"/>
      <c r="I1664" s="42"/>
      <c r="J1664" s="42"/>
      <c r="K1664" s="42"/>
      <c r="L1664" s="42"/>
      <c r="M1664" s="42"/>
      <c r="N1664" s="577"/>
      <c r="O1664" s="42"/>
      <c r="P1664" s="42"/>
      <c r="Q1664" s="42"/>
      <c r="R1664" s="42"/>
      <c r="S1664" s="42"/>
      <c r="T1664" s="42"/>
      <c r="U1664" s="42"/>
      <c r="V1664" s="577"/>
      <c r="W1664" s="42"/>
      <c r="X1664" s="42"/>
      <c r="Y1664" s="42"/>
      <c r="Z1664" s="42"/>
      <c r="AA1664" s="42"/>
      <c r="AB1664" s="91"/>
      <c r="AC1664" s="330"/>
      <c r="AD1664" s="177"/>
      <c r="AE1664" s="177"/>
      <c r="AF1664" s="325"/>
      <c r="AG1664" s="325"/>
      <c r="AH1664" s="325"/>
      <c r="AI1664" s="325"/>
      <c r="AJ1664" s="325"/>
      <c r="AK1664" s="325"/>
      <c r="AL1664" s="325"/>
      <c r="AM1664" s="325"/>
      <c r="AN1664" s="325"/>
      <c r="AO1664" s="325"/>
      <c r="AP1664" s="325"/>
      <c r="AQ1664" s="325"/>
      <c r="AR1664" s="325"/>
      <c r="AS1664" s="325"/>
      <c r="AT1664" s="325"/>
      <c r="AU1664" s="325"/>
      <c r="AV1664" s="325"/>
      <c r="AW1664" s="325"/>
      <c r="AX1664" s="325"/>
      <c r="AY1664" s="325"/>
      <c r="AZ1664" s="325"/>
      <c r="BA1664" s="325"/>
      <c r="BB1664" s="325"/>
      <c r="BC1664" s="325"/>
      <c r="BD1664" s="325"/>
      <c r="BE1664" s="325"/>
      <c r="BF1664" s="325"/>
      <c r="BG1664" s="325"/>
      <c r="BH1664" s="325"/>
      <c r="BI1664" s="325"/>
      <c r="BJ1664" s="325"/>
      <c r="BK1664" s="325"/>
      <c r="BL1664" s="325"/>
      <c r="BM1664" s="325"/>
      <c r="BN1664" s="325"/>
      <c r="BO1664" s="325"/>
      <c r="BP1664" s="325"/>
      <c r="BQ1664" s="325"/>
      <c r="BR1664" s="325"/>
      <c r="BS1664" s="325"/>
      <c r="BT1664" s="325"/>
      <c r="BU1664" s="325"/>
      <c r="BV1664" s="325"/>
      <c r="BW1664" s="325"/>
      <c r="BX1664" s="325"/>
      <c r="BY1664" s="325"/>
      <c r="BZ1664" s="325"/>
      <c r="CA1664" s="325"/>
      <c r="CB1664" s="325"/>
      <c r="CC1664" s="325"/>
      <c r="CD1664" s="325"/>
      <c r="CE1664" s="325"/>
      <c r="CF1664" s="325"/>
      <c r="CG1664" s="325"/>
      <c r="CH1664" s="325"/>
      <c r="CI1664" s="325"/>
      <c r="CJ1664" s="325"/>
      <c r="CK1664" s="325"/>
      <c r="CL1664" s="325"/>
      <c r="CM1664" s="162"/>
      <c r="CN1664" s="162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</row>
    <row r="1665" spans="1:107" s="2" customFormat="1" ht="10.5" hidden="1" customHeight="1" thickBot="1">
      <c r="A1665" s="1511"/>
      <c r="B1665" s="1518"/>
      <c r="C1665" s="657"/>
      <c r="D1665" s="132" t="s">
        <v>41</v>
      </c>
      <c r="E1665" s="495"/>
      <c r="F1665" s="495"/>
      <c r="G1665" s="495"/>
      <c r="H1665" s="578"/>
      <c r="I1665" s="495"/>
      <c r="J1665" s="495"/>
      <c r="K1665" s="495"/>
      <c r="L1665" s="495"/>
      <c r="M1665" s="495"/>
      <c r="N1665" s="578"/>
      <c r="O1665" s="495"/>
      <c r="P1665" s="495"/>
      <c r="Q1665" s="495"/>
      <c r="R1665" s="495"/>
      <c r="S1665" s="495"/>
      <c r="T1665" s="495"/>
      <c r="U1665" s="495"/>
      <c r="V1665" s="578"/>
      <c r="W1665" s="495"/>
      <c r="X1665" s="495"/>
      <c r="Y1665" s="495"/>
      <c r="Z1665" s="495"/>
      <c r="AA1665" s="495"/>
      <c r="AB1665" s="691"/>
      <c r="AC1665" s="330"/>
      <c r="AD1665" s="177"/>
      <c r="AE1665" s="177"/>
      <c r="AF1665" s="325"/>
      <c r="AG1665" s="325"/>
      <c r="AH1665" s="325"/>
      <c r="AI1665" s="325"/>
      <c r="AJ1665" s="325"/>
      <c r="AK1665" s="325"/>
      <c r="AL1665" s="325"/>
      <c r="AM1665" s="325"/>
      <c r="AN1665" s="325"/>
      <c r="AO1665" s="325"/>
      <c r="AP1665" s="325"/>
      <c r="AQ1665" s="325"/>
      <c r="AR1665" s="325"/>
      <c r="AS1665" s="325"/>
      <c r="AT1665" s="325"/>
      <c r="AU1665" s="325"/>
      <c r="AV1665" s="325"/>
      <c r="AW1665" s="325"/>
      <c r="AX1665" s="325"/>
      <c r="AY1665" s="325"/>
      <c r="AZ1665" s="325"/>
      <c r="BA1665" s="325"/>
      <c r="BB1665" s="325"/>
      <c r="BC1665" s="325"/>
      <c r="BD1665" s="325"/>
      <c r="BE1665" s="325"/>
      <c r="BF1665" s="325"/>
      <c r="BG1665" s="325"/>
      <c r="BH1665" s="325"/>
      <c r="BI1665" s="325"/>
      <c r="BJ1665" s="325"/>
      <c r="BK1665" s="325"/>
      <c r="BL1665" s="325"/>
      <c r="BM1665" s="325"/>
      <c r="BN1665" s="325"/>
      <c r="BO1665" s="325"/>
      <c r="BP1665" s="325"/>
      <c r="BQ1665" s="325"/>
      <c r="BR1665" s="325"/>
      <c r="BS1665" s="325"/>
      <c r="BT1665" s="325"/>
      <c r="BU1665" s="325"/>
      <c r="BV1665" s="325"/>
      <c r="BW1665" s="325"/>
      <c r="BX1665" s="325"/>
      <c r="BY1665" s="325"/>
      <c r="BZ1665" s="325"/>
      <c r="CA1665" s="325"/>
      <c r="CB1665" s="325"/>
      <c r="CC1665" s="325"/>
      <c r="CD1665" s="325"/>
      <c r="CE1665" s="325"/>
      <c r="CF1665" s="325"/>
      <c r="CG1665" s="325"/>
      <c r="CH1665" s="325"/>
      <c r="CI1665" s="325"/>
      <c r="CJ1665" s="325"/>
      <c r="CK1665" s="325"/>
      <c r="CL1665" s="325"/>
      <c r="CM1665" s="162"/>
      <c r="CN1665" s="162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</row>
    <row r="1666" spans="1:107" s="2" customFormat="1" ht="10.5" hidden="1" customHeight="1">
      <c r="A1666" s="1509" t="s">
        <v>10</v>
      </c>
      <c r="B1666" s="1516" t="s">
        <v>517</v>
      </c>
      <c r="C1666" s="984"/>
      <c r="D1666" s="79"/>
      <c r="E1666" s="78"/>
      <c r="F1666" s="78"/>
      <c r="G1666" s="78"/>
      <c r="H1666" s="580"/>
      <c r="I1666" s="78"/>
      <c r="J1666" s="78"/>
      <c r="K1666" s="78"/>
      <c r="L1666" s="78"/>
      <c r="M1666" s="78"/>
      <c r="N1666" s="580"/>
      <c r="O1666" s="78"/>
      <c r="P1666" s="78"/>
      <c r="Q1666" s="78"/>
      <c r="R1666" s="78"/>
      <c r="S1666" s="78"/>
      <c r="T1666" s="78"/>
      <c r="U1666" s="78"/>
      <c r="V1666" s="580"/>
      <c r="W1666" s="78"/>
      <c r="X1666" s="78"/>
      <c r="Y1666" s="78"/>
      <c r="Z1666" s="78"/>
      <c r="AA1666" s="78"/>
      <c r="AB1666" s="80"/>
      <c r="AC1666" s="330"/>
      <c r="AD1666" s="177"/>
      <c r="AE1666" s="177"/>
      <c r="AF1666" s="325"/>
      <c r="AG1666" s="325"/>
      <c r="AH1666" s="325"/>
      <c r="AI1666" s="325"/>
      <c r="AJ1666" s="325"/>
      <c r="AK1666" s="325"/>
      <c r="AL1666" s="325"/>
      <c r="AM1666" s="325"/>
      <c r="AN1666" s="325"/>
      <c r="AO1666" s="325"/>
      <c r="AP1666" s="325"/>
      <c r="AQ1666" s="325"/>
      <c r="AR1666" s="325"/>
      <c r="AS1666" s="325"/>
      <c r="AT1666" s="325"/>
      <c r="AU1666" s="325"/>
      <c r="AV1666" s="325"/>
      <c r="AW1666" s="325"/>
      <c r="AX1666" s="325"/>
      <c r="AY1666" s="325"/>
      <c r="AZ1666" s="325"/>
      <c r="BA1666" s="325"/>
      <c r="BB1666" s="325"/>
      <c r="BC1666" s="325"/>
      <c r="BD1666" s="325"/>
      <c r="BE1666" s="325"/>
      <c r="BF1666" s="325"/>
      <c r="BG1666" s="325"/>
      <c r="BH1666" s="325"/>
      <c r="BI1666" s="325"/>
      <c r="BJ1666" s="325"/>
      <c r="BK1666" s="325"/>
      <c r="BL1666" s="325"/>
      <c r="BM1666" s="325"/>
      <c r="BN1666" s="325"/>
      <c r="BO1666" s="325"/>
      <c r="BP1666" s="325"/>
      <c r="BQ1666" s="325"/>
      <c r="BR1666" s="325"/>
      <c r="BS1666" s="325"/>
      <c r="BT1666" s="325"/>
      <c r="BU1666" s="325"/>
      <c r="BV1666" s="325"/>
      <c r="BW1666" s="325"/>
      <c r="BX1666" s="325"/>
      <c r="BY1666" s="325"/>
      <c r="BZ1666" s="325"/>
      <c r="CA1666" s="325"/>
      <c r="CB1666" s="325"/>
      <c r="CC1666" s="325"/>
      <c r="CD1666" s="325"/>
      <c r="CE1666" s="325"/>
      <c r="CF1666" s="325"/>
      <c r="CG1666" s="325"/>
      <c r="CH1666" s="325"/>
      <c r="CI1666" s="325"/>
      <c r="CJ1666" s="325"/>
      <c r="CK1666" s="325"/>
      <c r="CL1666" s="325"/>
      <c r="CM1666" s="162"/>
      <c r="CN1666" s="162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</row>
    <row r="1667" spans="1:107" s="2" customFormat="1" ht="10.5" hidden="1" customHeight="1">
      <c r="A1667" s="1510"/>
      <c r="B1667" s="1517"/>
      <c r="C1667" s="1461" t="s">
        <v>128</v>
      </c>
      <c r="D1667" s="131" t="s">
        <v>33</v>
      </c>
      <c r="E1667" s="42"/>
      <c r="F1667" s="42"/>
      <c r="G1667" s="42"/>
      <c r="H1667" s="577"/>
      <c r="I1667" s="42"/>
      <c r="J1667" s="42"/>
      <c r="K1667" s="42"/>
      <c r="L1667" s="42"/>
      <c r="M1667" s="42"/>
      <c r="N1667" s="577"/>
      <c r="O1667" s="42"/>
      <c r="P1667" s="42"/>
      <c r="Q1667" s="42"/>
      <c r="R1667" s="42"/>
      <c r="S1667" s="42"/>
      <c r="T1667" s="42"/>
      <c r="U1667" s="42"/>
      <c r="V1667" s="577"/>
      <c r="W1667" s="42"/>
      <c r="X1667" s="42"/>
      <c r="Y1667" s="42"/>
      <c r="Z1667" s="42"/>
      <c r="AA1667" s="42"/>
      <c r="AB1667" s="91"/>
      <c r="AC1667" s="330"/>
      <c r="AD1667" s="177"/>
      <c r="AE1667" s="177"/>
      <c r="AF1667" s="325"/>
      <c r="AG1667" s="325"/>
      <c r="AH1667" s="325"/>
      <c r="AI1667" s="325"/>
      <c r="AJ1667" s="325"/>
      <c r="AK1667" s="325"/>
      <c r="AL1667" s="325"/>
      <c r="AM1667" s="325"/>
      <c r="AN1667" s="325"/>
      <c r="AO1667" s="325"/>
      <c r="AP1667" s="325"/>
      <c r="AQ1667" s="325"/>
      <c r="AR1667" s="325"/>
      <c r="AS1667" s="325"/>
      <c r="AT1667" s="325"/>
      <c r="AU1667" s="325"/>
      <c r="AV1667" s="325"/>
      <c r="AW1667" s="325"/>
      <c r="AX1667" s="325"/>
      <c r="AY1667" s="325"/>
      <c r="AZ1667" s="325"/>
      <c r="BA1667" s="325"/>
      <c r="BB1667" s="325"/>
      <c r="BC1667" s="325"/>
      <c r="BD1667" s="325"/>
      <c r="BE1667" s="325"/>
      <c r="BF1667" s="325"/>
      <c r="BG1667" s="325"/>
      <c r="BH1667" s="325"/>
      <c r="BI1667" s="325"/>
      <c r="BJ1667" s="325"/>
      <c r="BK1667" s="325"/>
      <c r="BL1667" s="325"/>
      <c r="BM1667" s="325"/>
      <c r="BN1667" s="325"/>
      <c r="BO1667" s="325"/>
      <c r="BP1667" s="325"/>
      <c r="BQ1667" s="325"/>
      <c r="BR1667" s="325"/>
      <c r="BS1667" s="325"/>
      <c r="BT1667" s="325"/>
      <c r="BU1667" s="325"/>
      <c r="BV1667" s="325"/>
      <c r="BW1667" s="325"/>
      <c r="BX1667" s="325"/>
      <c r="BY1667" s="325"/>
      <c r="BZ1667" s="325"/>
      <c r="CA1667" s="325"/>
      <c r="CB1667" s="325"/>
      <c r="CC1667" s="325"/>
      <c r="CD1667" s="325"/>
      <c r="CE1667" s="325"/>
      <c r="CF1667" s="325"/>
      <c r="CG1667" s="325"/>
      <c r="CH1667" s="325"/>
      <c r="CI1667" s="325"/>
      <c r="CJ1667" s="325"/>
      <c r="CK1667" s="325"/>
      <c r="CL1667" s="325"/>
      <c r="CM1667" s="162"/>
      <c r="CN1667" s="162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</row>
    <row r="1668" spans="1:107" s="2" customFormat="1" ht="10.5" hidden="1" customHeight="1">
      <c r="A1668" s="1510"/>
      <c r="B1668" s="1517"/>
      <c r="C1668" s="1461" t="s">
        <v>127</v>
      </c>
      <c r="D1668" s="131" t="s">
        <v>116</v>
      </c>
      <c r="E1668" s="42"/>
      <c r="F1668" s="42"/>
      <c r="G1668" s="42"/>
      <c r="H1668" s="577"/>
      <c r="I1668" s="42"/>
      <c r="J1668" s="42"/>
      <c r="K1668" s="42"/>
      <c r="L1668" s="42"/>
      <c r="M1668" s="42"/>
      <c r="N1668" s="577"/>
      <c r="O1668" s="42"/>
      <c r="P1668" s="42"/>
      <c r="Q1668" s="42"/>
      <c r="R1668" s="42"/>
      <c r="S1668" s="42"/>
      <c r="T1668" s="42"/>
      <c r="U1668" s="42"/>
      <c r="V1668" s="577"/>
      <c r="W1668" s="42"/>
      <c r="X1668" s="42"/>
      <c r="Y1668" s="42"/>
      <c r="Z1668" s="42"/>
      <c r="AA1668" s="42"/>
      <c r="AB1668" s="91"/>
      <c r="AC1668" s="330"/>
      <c r="AD1668" s="177"/>
      <c r="AE1668" s="177"/>
      <c r="AF1668" s="325"/>
      <c r="AG1668" s="325"/>
      <c r="AH1668" s="325"/>
      <c r="AI1668" s="325"/>
      <c r="AJ1668" s="325"/>
      <c r="AK1668" s="325"/>
      <c r="AL1668" s="325"/>
      <c r="AM1668" s="325"/>
      <c r="AN1668" s="325"/>
      <c r="AO1668" s="325"/>
      <c r="AP1668" s="325"/>
      <c r="AQ1668" s="325"/>
      <c r="AR1668" s="325"/>
      <c r="AS1668" s="325"/>
      <c r="AT1668" s="325"/>
      <c r="AU1668" s="325"/>
      <c r="AV1668" s="325"/>
      <c r="AW1668" s="325"/>
      <c r="AX1668" s="325"/>
      <c r="AY1668" s="325"/>
      <c r="AZ1668" s="325"/>
      <c r="BA1668" s="325"/>
      <c r="BB1668" s="325"/>
      <c r="BC1668" s="325"/>
      <c r="BD1668" s="325"/>
      <c r="BE1668" s="325"/>
      <c r="BF1668" s="325"/>
      <c r="BG1668" s="325"/>
      <c r="BH1668" s="325"/>
      <c r="BI1668" s="325"/>
      <c r="BJ1668" s="325"/>
      <c r="BK1668" s="325"/>
      <c r="BL1668" s="325"/>
      <c r="BM1668" s="325"/>
      <c r="BN1668" s="325"/>
      <c r="BO1668" s="325"/>
      <c r="BP1668" s="325"/>
      <c r="BQ1668" s="325"/>
      <c r="BR1668" s="325"/>
      <c r="BS1668" s="325"/>
      <c r="BT1668" s="325"/>
      <c r="BU1668" s="325"/>
      <c r="BV1668" s="325"/>
      <c r="BW1668" s="325"/>
      <c r="BX1668" s="325"/>
      <c r="BY1668" s="325"/>
      <c r="BZ1668" s="325"/>
      <c r="CA1668" s="325"/>
      <c r="CB1668" s="325"/>
      <c r="CC1668" s="325"/>
      <c r="CD1668" s="325"/>
      <c r="CE1668" s="325"/>
      <c r="CF1668" s="325"/>
      <c r="CG1668" s="325"/>
      <c r="CH1668" s="325"/>
      <c r="CI1668" s="325"/>
      <c r="CJ1668" s="325"/>
      <c r="CK1668" s="325"/>
      <c r="CL1668" s="325"/>
      <c r="CM1668" s="162"/>
      <c r="CN1668" s="162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</row>
    <row r="1669" spans="1:107" s="2" customFormat="1" ht="10.5" hidden="1" customHeight="1">
      <c r="A1669" s="1510"/>
      <c r="B1669" s="1517"/>
      <c r="C1669" s="1461" t="s">
        <v>127</v>
      </c>
      <c r="D1669" s="131" t="s">
        <v>117</v>
      </c>
      <c r="E1669" s="42"/>
      <c r="F1669" s="42"/>
      <c r="G1669" s="42"/>
      <c r="H1669" s="577"/>
      <c r="I1669" s="42"/>
      <c r="J1669" s="42"/>
      <c r="K1669" s="42"/>
      <c r="L1669" s="42"/>
      <c r="M1669" s="42"/>
      <c r="N1669" s="577"/>
      <c r="O1669" s="42"/>
      <c r="P1669" s="42"/>
      <c r="Q1669" s="42"/>
      <c r="R1669" s="42"/>
      <c r="S1669" s="42"/>
      <c r="T1669" s="42"/>
      <c r="U1669" s="42"/>
      <c r="V1669" s="577"/>
      <c r="W1669" s="42"/>
      <c r="X1669" s="42"/>
      <c r="Y1669" s="42"/>
      <c r="Z1669" s="42"/>
      <c r="AA1669" s="42"/>
      <c r="AB1669" s="91"/>
      <c r="AC1669" s="330"/>
      <c r="AD1669" s="177"/>
      <c r="AE1669" s="177"/>
      <c r="AF1669" s="325"/>
      <c r="AG1669" s="325"/>
      <c r="AH1669" s="325"/>
      <c r="AI1669" s="325"/>
      <c r="AJ1669" s="325"/>
      <c r="AK1669" s="325"/>
      <c r="AL1669" s="325"/>
      <c r="AM1669" s="325"/>
      <c r="AN1669" s="325"/>
      <c r="AO1669" s="325"/>
      <c r="AP1669" s="325"/>
      <c r="AQ1669" s="325"/>
      <c r="AR1669" s="325"/>
      <c r="AS1669" s="325"/>
      <c r="AT1669" s="325"/>
      <c r="AU1669" s="325"/>
      <c r="AV1669" s="325"/>
      <c r="AW1669" s="325"/>
      <c r="AX1669" s="325"/>
      <c r="AY1669" s="325"/>
      <c r="AZ1669" s="325"/>
      <c r="BA1669" s="325"/>
      <c r="BB1669" s="325"/>
      <c r="BC1669" s="325"/>
      <c r="BD1669" s="325"/>
      <c r="BE1669" s="325"/>
      <c r="BF1669" s="325"/>
      <c r="BG1669" s="325"/>
      <c r="BH1669" s="325"/>
      <c r="BI1669" s="325"/>
      <c r="BJ1669" s="325"/>
      <c r="BK1669" s="325"/>
      <c r="BL1669" s="325"/>
      <c r="BM1669" s="325"/>
      <c r="BN1669" s="325"/>
      <c r="BO1669" s="325"/>
      <c r="BP1669" s="325"/>
      <c r="BQ1669" s="325"/>
      <c r="BR1669" s="325"/>
      <c r="BS1669" s="325"/>
      <c r="BT1669" s="325"/>
      <c r="BU1669" s="325"/>
      <c r="BV1669" s="325"/>
      <c r="BW1669" s="325"/>
      <c r="BX1669" s="325"/>
      <c r="BY1669" s="325"/>
      <c r="BZ1669" s="325"/>
      <c r="CA1669" s="325"/>
      <c r="CB1669" s="325"/>
      <c r="CC1669" s="325"/>
      <c r="CD1669" s="325"/>
      <c r="CE1669" s="325"/>
      <c r="CF1669" s="325"/>
      <c r="CG1669" s="325"/>
      <c r="CH1669" s="325"/>
      <c r="CI1669" s="325"/>
      <c r="CJ1669" s="325"/>
      <c r="CK1669" s="325"/>
      <c r="CL1669" s="325"/>
      <c r="CM1669" s="162"/>
      <c r="CN1669" s="162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</row>
    <row r="1670" spans="1:107" s="2" customFormat="1" ht="10.5" hidden="1" customHeight="1" thickBot="1">
      <c r="A1670" s="1511"/>
      <c r="B1670" s="1518"/>
      <c r="C1670" s="271"/>
      <c r="D1670" s="236" t="s">
        <v>41</v>
      </c>
      <c r="E1670" s="92"/>
      <c r="F1670" s="92"/>
      <c r="G1670" s="92"/>
      <c r="H1670" s="582"/>
      <c r="I1670" s="92"/>
      <c r="J1670" s="92"/>
      <c r="K1670" s="92"/>
      <c r="L1670" s="92"/>
      <c r="M1670" s="92"/>
      <c r="N1670" s="582"/>
      <c r="O1670" s="92"/>
      <c r="P1670" s="92"/>
      <c r="Q1670" s="92"/>
      <c r="R1670" s="92"/>
      <c r="S1670" s="92"/>
      <c r="T1670" s="92"/>
      <c r="U1670" s="92"/>
      <c r="V1670" s="582"/>
      <c r="W1670" s="92"/>
      <c r="X1670" s="92"/>
      <c r="Y1670" s="92"/>
      <c r="Z1670" s="92"/>
      <c r="AA1670" s="92"/>
      <c r="AB1670" s="94"/>
      <c r="AC1670" s="330"/>
      <c r="AD1670" s="177"/>
      <c r="AE1670" s="177"/>
      <c r="AF1670" s="325"/>
      <c r="AG1670" s="325"/>
      <c r="AH1670" s="325"/>
      <c r="AI1670" s="325"/>
      <c r="AJ1670" s="325"/>
      <c r="AK1670" s="325"/>
      <c r="AL1670" s="325"/>
      <c r="AM1670" s="325"/>
      <c r="AN1670" s="325"/>
      <c r="AO1670" s="325"/>
      <c r="AP1670" s="325"/>
      <c r="AQ1670" s="325"/>
      <c r="AR1670" s="325"/>
      <c r="AS1670" s="325"/>
      <c r="AT1670" s="325"/>
      <c r="AU1670" s="325"/>
      <c r="AV1670" s="325"/>
      <c r="AW1670" s="325"/>
      <c r="AX1670" s="325"/>
      <c r="AY1670" s="325"/>
      <c r="AZ1670" s="325"/>
      <c r="BA1670" s="325"/>
      <c r="BB1670" s="325"/>
      <c r="BC1670" s="325"/>
      <c r="BD1670" s="325"/>
      <c r="BE1670" s="325"/>
      <c r="BF1670" s="325"/>
      <c r="BG1670" s="325"/>
      <c r="BH1670" s="325"/>
      <c r="BI1670" s="325"/>
      <c r="BJ1670" s="325"/>
      <c r="BK1670" s="325"/>
      <c r="BL1670" s="325"/>
      <c r="BM1670" s="325"/>
      <c r="BN1670" s="325"/>
      <c r="BO1670" s="325"/>
      <c r="BP1670" s="325"/>
      <c r="BQ1670" s="325"/>
      <c r="BR1670" s="325"/>
      <c r="BS1670" s="325"/>
      <c r="BT1670" s="325"/>
      <c r="BU1670" s="325"/>
      <c r="BV1670" s="325"/>
      <c r="BW1670" s="325"/>
      <c r="BX1670" s="325"/>
      <c r="BY1670" s="325"/>
      <c r="BZ1670" s="325"/>
      <c r="CA1670" s="325"/>
      <c r="CB1670" s="325"/>
      <c r="CC1670" s="325"/>
      <c r="CD1670" s="325"/>
      <c r="CE1670" s="325"/>
      <c r="CF1670" s="325"/>
      <c r="CG1670" s="325"/>
      <c r="CH1670" s="325"/>
      <c r="CI1670" s="325"/>
      <c r="CJ1670" s="325"/>
      <c r="CK1670" s="325"/>
      <c r="CL1670" s="325"/>
      <c r="CM1670" s="162"/>
      <c r="CN1670" s="162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</row>
    <row r="1671" spans="1:107" s="2" customFormat="1" ht="10.5" hidden="1" customHeight="1">
      <c r="A1671" s="1509" t="s">
        <v>74</v>
      </c>
      <c r="B1671" s="1516" t="s">
        <v>517</v>
      </c>
      <c r="C1671" s="807"/>
      <c r="D1671" s="230"/>
      <c r="E1671" s="494"/>
      <c r="F1671" s="494"/>
      <c r="G1671" s="494"/>
      <c r="H1671" s="576"/>
      <c r="I1671" s="494"/>
      <c r="J1671" s="494"/>
      <c r="K1671" s="494"/>
      <c r="L1671" s="494"/>
      <c r="M1671" s="494"/>
      <c r="N1671" s="576"/>
      <c r="O1671" s="494"/>
      <c r="P1671" s="494"/>
      <c r="Q1671" s="494"/>
      <c r="R1671" s="494"/>
      <c r="S1671" s="494"/>
      <c r="T1671" s="494"/>
      <c r="U1671" s="494"/>
      <c r="V1671" s="576"/>
      <c r="W1671" s="494"/>
      <c r="X1671" s="494"/>
      <c r="Y1671" s="494"/>
      <c r="Z1671" s="494"/>
      <c r="AA1671" s="494"/>
      <c r="AB1671" s="688"/>
      <c r="AC1671" s="330"/>
      <c r="AD1671" s="177"/>
      <c r="AE1671" s="177"/>
      <c r="AF1671" s="325"/>
      <c r="AG1671" s="325"/>
      <c r="AH1671" s="325"/>
      <c r="AI1671" s="325"/>
      <c r="AJ1671" s="325"/>
      <c r="AK1671" s="325"/>
      <c r="AL1671" s="325"/>
      <c r="AM1671" s="325"/>
      <c r="AN1671" s="325"/>
      <c r="AO1671" s="325"/>
      <c r="AP1671" s="325"/>
      <c r="AQ1671" s="325"/>
      <c r="AR1671" s="325"/>
      <c r="AS1671" s="325"/>
      <c r="AT1671" s="325"/>
      <c r="AU1671" s="325"/>
      <c r="AV1671" s="325"/>
      <c r="AW1671" s="325"/>
      <c r="AX1671" s="325"/>
      <c r="AY1671" s="325"/>
      <c r="AZ1671" s="325"/>
      <c r="BA1671" s="325"/>
      <c r="BB1671" s="325"/>
      <c r="BC1671" s="325"/>
      <c r="BD1671" s="325"/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325"/>
      <c r="BZ1671" s="325"/>
      <c r="CA1671" s="325"/>
      <c r="CB1671" s="325"/>
      <c r="CC1671" s="325"/>
      <c r="CD1671" s="325"/>
      <c r="CE1671" s="325"/>
      <c r="CF1671" s="325"/>
      <c r="CG1671" s="325"/>
      <c r="CH1671" s="325"/>
      <c r="CI1671" s="325"/>
      <c r="CJ1671" s="325"/>
      <c r="CK1671" s="325"/>
      <c r="CL1671" s="325"/>
      <c r="CM1671" s="162"/>
      <c r="CN1671" s="162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</row>
    <row r="1672" spans="1:107" s="2" customFormat="1" ht="10.5" hidden="1" customHeight="1">
      <c r="A1672" s="1510"/>
      <c r="B1672" s="1517"/>
      <c r="C1672" s="1461" t="s">
        <v>128</v>
      </c>
      <c r="D1672" s="131" t="s">
        <v>33</v>
      </c>
      <c r="E1672" s="42"/>
      <c r="F1672" s="42"/>
      <c r="G1672" s="42"/>
      <c r="H1672" s="577"/>
      <c r="I1672" s="42"/>
      <c r="J1672" s="42"/>
      <c r="K1672" s="42"/>
      <c r="L1672" s="42"/>
      <c r="M1672" s="42"/>
      <c r="N1672" s="577"/>
      <c r="O1672" s="42"/>
      <c r="P1672" s="42"/>
      <c r="Q1672" s="42"/>
      <c r="R1672" s="42"/>
      <c r="S1672" s="42"/>
      <c r="T1672" s="42"/>
      <c r="U1672" s="42"/>
      <c r="V1672" s="577"/>
      <c r="W1672" s="42"/>
      <c r="X1672" s="42"/>
      <c r="Y1672" s="42"/>
      <c r="Z1672" s="42"/>
      <c r="AA1672" s="42"/>
      <c r="AB1672" s="91"/>
      <c r="AC1672" s="330"/>
      <c r="AD1672" s="177"/>
      <c r="AE1672" s="177"/>
      <c r="AF1672" s="325"/>
      <c r="AG1672" s="325"/>
      <c r="AH1672" s="325"/>
      <c r="AI1672" s="325"/>
      <c r="AJ1672" s="325"/>
      <c r="AK1672" s="325"/>
      <c r="AL1672" s="325"/>
      <c r="AM1672" s="325"/>
      <c r="AN1672" s="325"/>
      <c r="AO1672" s="325"/>
      <c r="AP1672" s="325"/>
      <c r="AQ1672" s="325"/>
      <c r="AR1672" s="325"/>
      <c r="AS1672" s="325"/>
      <c r="AT1672" s="325"/>
      <c r="AU1672" s="325"/>
      <c r="AV1672" s="325"/>
      <c r="AW1672" s="325"/>
      <c r="AX1672" s="325"/>
      <c r="AY1672" s="325"/>
      <c r="AZ1672" s="325"/>
      <c r="BA1672" s="325"/>
      <c r="BB1672" s="325"/>
      <c r="BC1672" s="325"/>
      <c r="BD1672" s="325"/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325"/>
      <c r="BZ1672" s="325"/>
      <c r="CA1672" s="325"/>
      <c r="CB1672" s="325"/>
      <c r="CC1672" s="325"/>
      <c r="CD1672" s="325"/>
      <c r="CE1672" s="325"/>
      <c r="CF1672" s="325"/>
      <c r="CG1672" s="325"/>
      <c r="CH1672" s="325"/>
      <c r="CI1672" s="325"/>
      <c r="CJ1672" s="325"/>
      <c r="CK1672" s="325"/>
      <c r="CL1672" s="325"/>
      <c r="CM1672" s="162"/>
      <c r="CN1672" s="162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</row>
    <row r="1673" spans="1:107" s="2" customFormat="1" ht="10.5" hidden="1" customHeight="1">
      <c r="A1673" s="1510"/>
      <c r="B1673" s="1517"/>
      <c r="C1673" s="1461" t="s">
        <v>127</v>
      </c>
      <c r="D1673" s="131" t="s">
        <v>116</v>
      </c>
      <c r="E1673" s="42"/>
      <c r="F1673" s="42"/>
      <c r="G1673" s="42"/>
      <c r="H1673" s="577"/>
      <c r="I1673" s="42"/>
      <c r="J1673" s="42"/>
      <c r="K1673" s="42"/>
      <c r="L1673" s="42"/>
      <c r="M1673" s="42"/>
      <c r="N1673" s="577"/>
      <c r="O1673" s="42"/>
      <c r="P1673" s="42"/>
      <c r="Q1673" s="42"/>
      <c r="R1673" s="42"/>
      <c r="S1673" s="42"/>
      <c r="T1673" s="42"/>
      <c r="U1673" s="42"/>
      <c r="V1673" s="577"/>
      <c r="W1673" s="42"/>
      <c r="X1673" s="42"/>
      <c r="Y1673" s="42"/>
      <c r="Z1673" s="42"/>
      <c r="AA1673" s="42"/>
      <c r="AB1673" s="91"/>
      <c r="AC1673" s="330"/>
      <c r="AD1673" s="177"/>
      <c r="AE1673" s="177"/>
      <c r="AF1673" s="325"/>
      <c r="AG1673" s="325"/>
      <c r="AH1673" s="325"/>
      <c r="AI1673" s="325"/>
      <c r="AJ1673" s="325"/>
      <c r="AK1673" s="325"/>
      <c r="AL1673" s="325"/>
      <c r="AM1673" s="325"/>
      <c r="AN1673" s="325"/>
      <c r="AO1673" s="325"/>
      <c r="AP1673" s="325"/>
      <c r="AQ1673" s="325"/>
      <c r="AR1673" s="325"/>
      <c r="AS1673" s="325"/>
      <c r="AT1673" s="325"/>
      <c r="AU1673" s="325"/>
      <c r="AV1673" s="325"/>
      <c r="AW1673" s="325"/>
      <c r="AX1673" s="325"/>
      <c r="AY1673" s="325"/>
      <c r="AZ1673" s="325"/>
      <c r="BA1673" s="325"/>
      <c r="BB1673" s="325"/>
      <c r="BC1673" s="325"/>
      <c r="BD1673" s="325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325"/>
      <c r="BZ1673" s="325"/>
      <c r="CA1673" s="325"/>
      <c r="CB1673" s="325"/>
      <c r="CC1673" s="325"/>
      <c r="CD1673" s="325"/>
      <c r="CE1673" s="325"/>
      <c r="CF1673" s="325"/>
      <c r="CG1673" s="325"/>
      <c r="CH1673" s="325"/>
      <c r="CI1673" s="325"/>
      <c r="CJ1673" s="325"/>
      <c r="CK1673" s="325"/>
      <c r="CL1673" s="325"/>
      <c r="CM1673" s="162"/>
      <c r="CN1673" s="162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</row>
    <row r="1674" spans="1:107" s="2" customFormat="1" ht="10.5" hidden="1" customHeight="1">
      <c r="A1674" s="1510"/>
      <c r="B1674" s="1517"/>
      <c r="C1674" s="1461" t="s">
        <v>127</v>
      </c>
      <c r="D1674" s="131" t="s">
        <v>117</v>
      </c>
      <c r="E1674" s="42"/>
      <c r="F1674" s="42"/>
      <c r="G1674" s="42"/>
      <c r="H1674" s="577"/>
      <c r="I1674" s="42"/>
      <c r="J1674" s="42"/>
      <c r="K1674" s="42"/>
      <c r="L1674" s="42"/>
      <c r="M1674" s="42"/>
      <c r="N1674" s="577"/>
      <c r="O1674" s="42"/>
      <c r="P1674" s="42"/>
      <c r="Q1674" s="42"/>
      <c r="R1674" s="42"/>
      <c r="S1674" s="42"/>
      <c r="T1674" s="42"/>
      <c r="U1674" s="42"/>
      <c r="V1674" s="577"/>
      <c r="W1674" s="42"/>
      <c r="X1674" s="42"/>
      <c r="Y1674" s="42"/>
      <c r="Z1674" s="42"/>
      <c r="AA1674" s="42"/>
      <c r="AB1674" s="91"/>
      <c r="AC1674" s="330"/>
      <c r="AD1674" s="177"/>
      <c r="AE1674" s="177"/>
      <c r="AF1674" s="325"/>
      <c r="AG1674" s="325"/>
      <c r="AH1674" s="325"/>
      <c r="AI1674" s="325"/>
      <c r="AJ1674" s="325"/>
      <c r="AK1674" s="325"/>
      <c r="AL1674" s="325"/>
      <c r="AM1674" s="325"/>
      <c r="AN1674" s="325"/>
      <c r="AO1674" s="325"/>
      <c r="AP1674" s="325"/>
      <c r="AQ1674" s="325"/>
      <c r="AR1674" s="325"/>
      <c r="AS1674" s="325"/>
      <c r="AT1674" s="325"/>
      <c r="AU1674" s="325"/>
      <c r="AV1674" s="325"/>
      <c r="AW1674" s="325"/>
      <c r="AX1674" s="325"/>
      <c r="AY1674" s="325"/>
      <c r="AZ1674" s="325"/>
      <c r="BA1674" s="325"/>
      <c r="BB1674" s="325"/>
      <c r="BC1674" s="325"/>
      <c r="BD1674" s="325"/>
      <c r="BE1674" s="325"/>
      <c r="BF1674" s="325"/>
      <c r="BG1674" s="325"/>
      <c r="BH1674" s="325"/>
      <c r="BI1674" s="325"/>
      <c r="BJ1674" s="325"/>
      <c r="BK1674" s="325"/>
      <c r="BL1674" s="325"/>
      <c r="BM1674" s="325"/>
      <c r="BN1674" s="325"/>
      <c r="BO1674" s="325"/>
      <c r="BP1674" s="325"/>
      <c r="BQ1674" s="325"/>
      <c r="BR1674" s="325"/>
      <c r="BS1674" s="325"/>
      <c r="BT1674" s="325"/>
      <c r="BU1674" s="325"/>
      <c r="BV1674" s="325"/>
      <c r="BW1674" s="325"/>
      <c r="BX1674" s="325"/>
      <c r="BY1674" s="325"/>
      <c r="BZ1674" s="325"/>
      <c r="CA1674" s="325"/>
      <c r="CB1674" s="325"/>
      <c r="CC1674" s="325"/>
      <c r="CD1674" s="325"/>
      <c r="CE1674" s="325"/>
      <c r="CF1674" s="325"/>
      <c r="CG1674" s="325"/>
      <c r="CH1674" s="325"/>
      <c r="CI1674" s="325"/>
      <c r="CJ1674" s="325"/>
      <c r="CK1674" s="325"/>
      <c r="CL1674" s="325"/>
      <c r="CM1674" s="162"/>
      <c r="CN1674" s="162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</row>
    <row r="1675" spans="1:107" s="2" customFormat="1" ht="10.5" hidden="1" customHeight="1" thickBot="1">
      <c r="A1675" s="1511"/>
      <c r="B1675" s="1518"/>
      <c r="C1675" s="657"/>
      <c r="D1675" s="132" t="s">
        <v>41</v>
      </c>
      <c r="E1675" s="495"/>
      <c r="F1675" s="495"/>
      <c r="G1675" s="495"/>
      <c r="H1675" s="578"/>
      <c r="I1675" s="495"/>
      <c r="J1675" s="495"/>
      <c r="K1675" s="495"/>
      <c r="L1675" s="495"/>
      <c r="M1675" s="495"/>
      <c r="N1675" s="578"/>
      <c r="O1675" s="495"/>
      <c r="P1675" s="495"/>
      <c r="Q1675" s="495"/>
      <c r="R1675" s="495"/>
      <c r="S1675" s="495"/>
      <c r="T1675" s="495"/>
      <c r="U1675" s="495"/>
      <c r="V1675" s="578"/>
      <c r="W1675" s="495"/>
      <c r="X1675" s="495"/>
      <c r="Y1675" s="495"/>
      <c r="Z1675" s="495"/>
      <c r="AA1675" s="495"/>
      <c r="AB1675" s="691"/>
      <c r="AC1675" s="330"/>
      <c r="AD1675" s="177"/>
      <c r="AE1675" s="177"/>
      <c r="AF1675" s="325"/>
      <c r="AG1675" s="325"/>
      <c r="AH1675" s="325"/>
      <c r="AI1675" s="325"/>
      <c r="AJ1675" s="325"/>
      <c r="AK1675" s="325"/>
      <c r="AL1675" s="325"/>
      <c r="AM1675" s="325"/>
      <c r="AN1675" s="325"/>
      <c r="AO1675" s="325"/>
      <c r="AP1675" s="325"/>
      <c r="AQ1675" s="325"/>
      <c r="AR1675" s="325"/>
      <c r="AS1675" s="325"/>
      <c r="AT1675" s="325"/>
      <c r="AU1675" s="325"/>
      <c r="AV1675" s="325"/>
      <c r="AW1675" s="325"/>
      <c r="AX1675" s="325"/>
      <c r="AY1675" s="325"/>
      <c r="AZ1675" s="325"/>
      <c r="BA1675" s="325"/>
      <c r="BB1675" s="325"/>
      <c r="BC1675" s="325"/>
      <c r="BD1675" s="325"/>
      <c r="BE1675" s="325"/>
      <c r="BF1675" s="325"/>
      <c r="BG1675" s="325"/>
      <c r="BH1675" s="325"/>
      <c r="BI1675" s="325"/>
      <c r="BJ1675" s="325"/>
      <c r="BK1675" s="325"/>
      <c r="BL1675" s="325"/>
      <c r="BM1675" s="325"/>
      <c r="BN1675" s="325"/>
      <c r="BO1675" s="325"/>
      <c r="BP1675" s="325"/>
      <c r="BQ1675" s="325"/>
      <c r="BR1675" s="325"/>
      <c r="BS1675" s="325"/>
      <c r="BT1675" s="325"/>
      <c r="BU1675" s="325"/>
      <c r="BV1675" s="325"/>
      <c r="BW1675" s="325"/>
      <c r="BX1675" s="325"/>
      <c r="BY1675" s="325"/>
      <c r="BZ1675" s="325"/>
      <c r="CA1675" s="325"/>
      <c r="CB1675" s="325"/>
      <c r="CC1675" s="325"/>
      <c r="CD1675" s="325"/>
      <c r="CE1675" s="325"/>
      <c r="CF1675" s="325"/>
      <c r="CG1675" s="325"/>
      <c r="CH1675" s="325"/>
      <c r="CI1675" s="325"/>
      <c r="CJ1675" s="325"/>
      <c r="CK1675" s="325"/>
      <c r="CL1675" s="325"/>
      <c r="CM1675" s="162"/>
      <c r="CN1675" s="162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</row>
    <row r="1676" spans="1:107" s="2" customFormat="1" ht="10.5" hidden="1" customHeight="1">
      <c r="A1676" s="1509" t="s">
        <v>68</v>
      </c>
      <c r="B1676" s="1516" t="s">
        <v>517</v>
      </c>
      <c r="C1676" s="984"/>
      <c r="D1676" s="79"/>
      <c r="E1676" s="78"/>
      <c r="F1676" s="78"/>
      <c r="G1676" s="78"/>
      <c r="H1676" s="580"/>
      <c r="I1676" s="78"/>
      <c r="J1676" s="78"/>
      <c r="K1676" s="78"/>
      <c r="L1676" s="78"/>
      <c r="M1676" s="78"/>
      <c r="N1676" s="580"/>
      <c r="O1676" s="78"/>
      <c r="P1676" s="78"/>
      <c r="Q1676" s="78"/>
      <c r="R1676" s="78"/>
      <c r="S1676" s="78"/>
      <c r="T1676" s="78"/>
      <c r="U1676" s="78"/>
      <c r="V1676" s="580"/>
      <c r="W1676" s="78"/>
      <c r="X1676" s="78"/>
      <c r="Y1676" s="78"/>
      <c r="Z1676" s="78"/>
      <c r="AA1676" s="78"/>
      <c r="AB1676" s="80"/>
      <c r="AC1676" s="330"/>
      <c r="AD1676" s="177"/>
      <c r="AE1676" s="177"/>
      <c r="AF1676" s="325"/>
      <c r="AG1676" s="325"/>
      <c r="AH1676" s="325"/>
      <c r="AI1676" s="325"/>
      <c r="AJ1676" s="325"/>
      <c r="AK1676" s="325"/>
      <c r="AL1676" s="325"/>
      <c r="AM1676" s="325"/>
      <c r="AN1676" s="325"/>
      <c r="AO1676" s="325"/>
      <c r="AP1676" s="325"/>
      <c r="AQ1676" s="325"/>
      <c r="AR1676" s="325"/>
      <c r="AS1676" s="325"/>
      <c r="AT1676" s="325"/>
      <c r="AU1676" s="325"/>
      <c r="AV1676" s="325"/>
      <c r="AW1676" s="325"/>
      <c r="AX1676" s="325"/>
      <c r="AY1676" s="325"/>
      <c r="AZ1676" s="325"/>
      <c r="BA1676" s="325"/>
      <c r="BB1676" s="325"/>
      <c r="BC1676" s="325"/>
      <c r="BD1676" s="325"/>
      <c r="BE1676" s="325"/>
      <c r="BF1676" s="325"/>
      <c r="BG1676" s="325"/>
      <c r="BH1676" s="325"/>
      <c r="BI1676" s="325"/>
      <c r="BJ1676" s="325"/>
      <c r="BK1676" s="325"/>
      <c r="BL1676" s="325"/>
      <c r="BM1676" s="325"/>
      <c r="BN1676" s="325"/>
      <c r="BO1676" s="325"/>
      <c r="BP1676" s="325"/>
      <c r="BQ1676" s="325"/>
      <c r="BR1676" s="325"/>
      <c r="BS1676" s="325"/>
      <c r="BT1676" s="325"/>
      <c r="BU1676" s="325"/>
      <c r="BV1676" s="325"/>
      <c r="BW1676" s="325"/>
      <c r="BX1676" s="325"/>
      <c r="BY1676" s="325"/>
      <c r="BZ1676" s="325"/>
      <c r="CA1676" s="325"/>
      <c r="CB1676" s="325"/>
      <c r="CC1676" s="325"/>
      <c r="CD1676" s="325"/>
      <c r="CE1676" s="325"/>
      <c r="CF1676" s="325"/>
      <c r="CG1676" s="325"/>
      <c r="CH1676" s="325"/>
      <c r="CI1676" s="325"/>
      <c r="CJ1676" s="325"/>
      <c r="CK1676" s="325"/>
      <c r="CL1676" s="325"/>
      <c r="CM1676" s="162"/>
      <c r="CN1676" s="162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</row>
    <row r="1677" spans="1:107" s="2" customFormat="1" ht="10.5" hidden="1" customHeight="1">
      <c r="A1677" s="1510"/>
      <c r="B1677" s="1517"/>
      <c r="C1677" s="1461" t="s">
        <v>128</v>
      </c>
      <c r="D1677" s="131" t="s">
        <v>33</v>
      </c>
      <c r="E1677" s="42"/>
      <c r="F1677" s="42"/>
      <c r="G1677" s="42"/>
      <c r="H1677" s="577"/>
      <c r="I1677" s="42"/>
      <c r="J1677" s="42"/>
      <c r="K1677" s="42"/>
      <c r="L1677" s="42"/>
      <c r="M1677" s="42"/>
      <c r="N1677" s="577"/>
      <c r="O1677" s="42"/>
      <c r="P1677" s="42"/>
      <c r="Q1677" s="42"/>
      <c r="R1677" s="42"/>
      <c r="S1677" s="42"/>
      <c r="T1677" s="42"/>
      <c r="U1677" s="42"/>
      <c r="V1677" s="577"/>
      <c r="W1677" s="42"/>
      <c r="X1677" s="42"/>
      <c r="Y1677" s="42"/>
      <c r="Z1677" s="42"/>
      <c r="AA1677" s="42"/>
      <c r="AB1677" s="91"/>
      <c r="AC1677" s="330"/>
      <c r="AD1677" s="177"/>
      <c r="AE1677" s="177"/>
      <c r="AF1677" s="325"/>
      <c r="AG1677" s="325"/>
      <c r="AH1677" s="325"/>
      <c r="AI1677" s="325"/>
      <c r="AJ1677" s="325"/>
      <c r="AK1677" s="325"/>
      <c r="AL1677" s="325"/>
      <c r="AM1677" s="325"/>
      <c r="AN1677" s="325"/>
      <c r="AO1677" s="325"/>
      <c r="AP1677" s="325"/>
      <c r="AQ1677" s="325"/>
      <c r="AR1677" s="325"/>
      <c r="AS1677" s="325"/>
      <c r="AT1677" s="325"/>
      <c r="AU1677" s="325"/>
      <c r="AV1677" s="325"/>
      <c r="AW1677" s="325"/>
      <c r="AX1677" s="325"/>
      <c r="AY1677" s="325"/>
      <c r="AZ1677" s="325"/>
      <c r="BA1677" s="325"/>
      <c r="BB1677" s="325"/>
      <c r="BC1677" s="325"/>
      <c r="BD1677" s="325"/>
      <c r="BE1677" s="325"/>
      <c r="BF1677" s="325"/>
      <c r="BG1677" s="325"/>
      <c r="BH1677" s="325"/>
      <c r="BI1677" s="325"/>
      <c r="BJ1677" s="325"/>
      <c r="BK1677" s="325"/>
      <c r="BL1677" s="325"/>
      <c r="BM1677" s="325"/>
      <c r="BN1677" s="325"/>
      <c r="BO1677" s="325"/>
      <c r="BP1677" s="325"/>
      <c r="BQ1677" s="325"/>
      <c r="BR1677" s="325"/>
      <c r="BS1677" s="325"/>
      <c r="BT1677" s="325"/>
      <c r="BU1677" s="325"/>
      <c r="BV1677" s="325"/>
      <c r="BW1677" s="325"/>
      <c r="BX1677" s="325"/>
      <c r="BY1677" s="325"/>
      <c r="BZ1677" s="325"/>
      <c r="CA1677" s="325"/>
      <c r="CB1677" s="325"/>
      <c r="CC1677" s="325"/>
      <c r="CD1677" s="325"/>
      <c r="CE1677" s="325"/>
      <c r="CF1677" s="325"/>
      <c r="CG1677" s="325"/>
      <c r="CH1677" s="325"/>
      <c r="CI1677" s="325"/>
      <c r="CJ1677" s="325"/>
      <c r="CK1677" s="325"/>
      <c r="CL1677" s="325"/>
      <c r="CM1677" s="162"/>
      <c r="CN1677" s="162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</row>
    <row r="1678" spans="1:107" s="2" customFormat="1" ht="10.5" hidden="1" customHeight="1">
      <c r="A1678" s="1510"/>
      <c r="B1678" s="1517"/>
      <c r="C1678" s="1461" t="s">
        <v>127</v>
      </c>
      <c r="D1678" s="131" t="s">
        <v>116</v>
      </c>
      <c r="E1678" s="42"/>
      <c r="F1678" s="42"/>
      <c r="G1678" s="42"/>
      <c r="H1678" s="577"/>
      <c r="I1678" s="42"/>
      <c r="J1678" s="42"/>
      <c r="K1678" s="42"/>
      <c r="L1678" s="42"/>
      <c r="M1678" s="42"/>
      <c r="N1678" s="577"/>
      <c r="O1678" s="42"/>
      <c r="P1678" s="42"/>
      <c r="Q1678" s="42"/>
      <c r="R1678" s="42"/>
      <c r="S1678" s="42"/>
      <c r="T1678" s="42"/>
      <c r="U1678" s="42"/>
      <c r="V1678" s="577"/>
      <c r="W1678" s="42"/>
      <c r="X1678" s="42"/>
      <c r="Y1678" s="42"/>
      <c r="Z1678" s="42"/>
      <c r="AA1678" s="42"/>
      <c r="AB1678" s="91"/>
      <c r="AC1678" s="330"/>
      <c r="AD1678" s="177"/>
      <c r="AE1678" s="177"/>
      <c r="AF1678" s="325"/>
      <c r="AG1678" s="325"/>
      <c r="AH1678" s="325"/>
      <c r="AI1678" s="325"/>
      <c r="AJ1678" s="325"/>
      <c r="AK1678" s="325"/>
      <c r="AL1678" s="325"/>
      <c r="AM1678" s="325"/>
      <c r="AN1678" s="325"/>
      <c r="AO1678" s="325"/>
      <c r="AP1678" s="325"/>
      <c r="AQ1678" s="325"/>
      <c r="AR1678" s="325"/>
      <c r="AS1678" s="325"/>
      <c r="AT1678" s="325"/>
      <c r="AU1678" s="325"/>
      <c r="AV1678" s="325"/>
      <c r="AW1678" s="325"/>
      <c r="AX1678" s="325"/>
      <c r="AY1678" s="325"/>
      <c r="AZ1678" s="325"/>
      <c r="BA1678" s="325"/>
      <c r="BB1678" s="325"/>
      <c r="BC1678" s="325"/>
      <c r="BD1678" s="325"/>
      <c r="BE1678" s="325"/>
      <c r="BF1678" s="325"/>
      <c r="BG1678" s="325"/>
      <c r="BH1678" s="325"/>
      <c r="BI1678" s="325"/>
      <c r="BJ1678" s="325"/>
      <c r="BK1678" s="325"/>
      <c r="BL1678" s="325"/>
      <c r="BM1678" s="325"/>
      <c r="BN1678" s="325"/>
      <c r="BO1678" s="325"/>
      <c r="BP1678" s="325"/>
      <c r="BQ1678" s="325"/>
      <c r="BR1678" s="325"/>
      <c r="BS1678" s="325"/>
      <c r="BT1678" s="325"/>
      <c r="BU1678" s="325"/>
      <c r="BV1678" s="325"/>
      <c r="BW1678" s="325"/>
      <c r="BX1678" s="325"/>
      <c r="BY1678" s="325"/>
      <c r="BZ1678" s="325"/>
      <c r="CA1678" s="325"/>
      <c r="CB1678" s="325"/>
      <c r="CC1678" s="325"/>
      <c r="CD1678" s="325"/>
      <c r="CE1678" s="325"/>
      <c r="CF1678" s="325"/>
      <c r="CG1678" s="325"/>
      <c r="CH1678" s="325"/>
      <c r="CI1678" s="325"/>
      <c r="CJ1678" s="325"/>
      <c r="CK1678" s="325"/>
      <c r="CL1678" s="325"/>
      <c r="CM1678" s="162"/>
      <c r="CN1678" s="162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</row>
    <row r="1679" spans="1:107" s="2" customFormat="1" ht="10.5" hidden="1" customHeight="1">
      <c r="A1679" s="1510"/>
      <c r="B1679" s="1517"/>
      <c r="C1679" s="1461" t="s">
        <v>127</v>
      </c>
      <c r="D1679" s="131" t="s">
        <v>117</v>
      </c>
      <c r="E1679" s="42"/>
      <c r="F1679" s="42"/>
      <c r="G1679" s="42"/>
      <c r="H1679" s="577"/>
      <c r="I1679" s="42"/>
      <c r="J1679" s="42"/>
      <c r="K1679" s="42"/>
      <c r="L1679" s="42"/>
      <c r="M1679" s="42"/>
      <c r="N1679" s="577"/>
      <c r="O1679" s="42"/>
      <c r="P1679" s="42"/>
      <c r="Q1679" s="42"/>
      <c r="R1679" s="42"/>
      <c r="S1679" s="42"/>
      <c r="T1679" s="42"/>
      <c r="U1679" s="42"/>
      <c r="V1679" s="577"/>
      <c r="W1679" s="42"/>
      <c r="X1679" s="42"/>
      <c r="Y1679" s="42"/>
      <c r="Z1679" s="42"/>
      <c r="AA1679" s="42"/>
      <c r="AB1679" s="91"/>
      <c r="AC1679" s="330"/>
      <c r="AD1679" s="177"/>
      <c r="AE1679" s="177"/>
      <c r="AF1679" s="325"/>
      <c r="AG1679" s="325"/>
      <c r="AH1679" s="325"/>
      <c r="AI1679" s="325"/>
      <c r="AJ1679" s="325"/>
      <c r="AK1679" s="325"/>
      <c r="AL1679" s="325"/>
      <c r="AM1679" s="325"/>
      <c r="AN1679" s="325"/>
      <c r="AO1679" s="325"/>
      <c r="AP1679" s="325"/>
      <c r="AQ1679" s="325"/>
      <c r="AR1679" s="325"/>
      <c r="AS1679" s="325"/>
      <c r="AT1679" s="325"/>
      <c r="AU1679" s="325"/>
      <c r="AV1679" s="325"/>
      <c r="AW1679" s="325"/>
      <c r="AX1679" s="325"/>
      <c r="AY1679" s="325"/>
      <c r="AZ1679" s="325"/>
      <c r="BA1679" s="325"/>
      <c r="BB1679" s="325"/>
      <c r="BC1679" s="325"/>
      <c r="BD1679" s="325"/>
      <c r="BE1679" s="325"/>
      <c r="BF1679" s="325"/>
      <c r="BG1679" s="325"/>
      <c r="BH1679" s="325"/>
      <c r="BI1679" s="325"/>
      <c r="BJ1679" s="325"/>
      <c r="BK1679" s="325"/>
      <c r="BL1679" s="325"/>
      <c r="BM1679" s="325"/>
      <c r="BN1679" s="325"/>
      <c r="BO1679" s="325"/>
      <c r="BP1679" s="325"/>
      <c r="BQ1679" s="325"/>
      <c r="BR1679" s="325"/>
      <c r="BS1679" s="325"/>
      <c r="BT1679" s="325"/>
      <c r="BU1679" s="325"/>
      <c r="BV1679" s="325"/>
      <c r="BW1679" s="325"/>
      <c r="BX1679" s="325"/>
      <c r="BY1679" s="325"/>
      <c r="BZ1679" s="325"/>
      <c r="CA1679" s="325"/>
      <c r="CB1679" s="325"/>
      <c r="CC1679" s="325"/>
      <c r="CD1679" s="325"/>
      <c r="CE1679" s="325"/>
      <c r="CF1679" s="325"/>
      <c r="CG1679" s="325"/>
      <c r="CH1679" s="325"/>
      <c r="CI1679" s="325"/>
      <c r="CJ1679" s="325"/>
      <c r="CK1679" s="325"/>
      <c r="CL1679" s="325"/>
      <c r="CM1679" s="162"/>
      <c r="CN1679" s="162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</row>
    <row r="1680" spans="1:107" s="2" customFormat="1" ht="10.5" hidden="1" customHeight="1" thickBot="1">
      <c r="A1680" s="1511"/>
      <c r="B1680" s="1518"/>
      <c r="C1680" s="271"/>
      <c r="D1680" s="236" t="s">
        <v>41</v>
      </c>
      <c r="E1680" s="92"/>
      <c r="F1680" s="92"/>
      <c r="G1680" s="92"/>
      <c r="H1680" s="582"/>
      <c r="I1680" s="92"/>
      <c r="J1680" s="92"/>
      <c r="K1680" s="92"/>
      <c r="L1680" s="92"/>
      <c r="M1680" s="92"/>
      <c r="N1680" s="582"/>
      <c r="O1680" s="92"/>
      <c r="P1680" s="92"/>
      <c r="Q1680" s="92"/>
      <c r="R1680" s="92"/>
      <c r="S1680" s="92"/>
      <c r="T1680" s="92"/>
      <c r="U1680" s="92"/>
      <c r="V1680" s="582"/>
      <c r="W1680" s="92"/>
      <c r="X1680" s="92"/>
      <c r="Y1680" s="92"/>
      <c r="Z1680" s="92"/>
      <c r="AA1680" s="92"/>
      <c r="AB1680" s="94"/>
      <c r="AC1680" s="330"/>
      <c r="AD1680" s="177"/>
      <c r="AE1680" s="177"/>
      <c r="AF1680" s="325"/>
      <c r="AG1680" s="325"/>
      <c r="AH1680" s="325"/>
      <c r="AI1680" s="325"/>
      <c r="AJ1680" s="325"/>
      <c r="AK1680" s="325"/>
      <c r="AL1680" s="325"/>
      <c r="AM1680" s="325"/>
      <c r="AN1680" s="325"/>
      <c r="AO1680" s="325"/>
      <c r="AP1680" s="325"/>
      <c r="AQ1680" s="325"/>
      <c r="AR1680" s="325"/>
      <c r="AS1680" s="325"/>
      <c r="AT1680" s="325"/>
      <c r="AU1680" s="325"/>
      <c r="AV1680" s="325"/>
      <c r="AW1680" s="325"/>
      <c r="AX1680" s="325"/>
      <c r="AY1680" s="325"/>
      <c r="AZ1680" s="325"/>
      <c r="BA1680" s="325"/>
      <c r="BB1680" s="325"/>
      <c r="BC1680" s="325"/>
      <c r="BD1680" s="325"/>
      <c r="BE1680" s="325"/>
      <c r="BF1680" s="325"/>
      <c r="BG1680" s="325"/>
      <c r="BH1680" s="325"/>
      <c r="BI1680" s="325"/>
      <c r="BJ1680" s="325"/>
      <c r="BK1680" s="325"/>
      <c r="BL1680" s="325"/>
      <c r="BM1680" s="325"/>
      <c r="BN1680" s="325"/>
      <c r="BO1680" s="325"/>
      <c r="BP1680" s="325"/>
      <c r="BQ1680" s="325"/>
      <c r="BR1680" s="325"/>
      <c r="BS1680" s="325"/>
      <c r="BT1680" s="325"/>
      <c r="BU1680" s="325"/>
      <c r="BV1680" s="325"/>
      <c r="BW1680" s="325"/>
      <c r="BX1680" s="325"/>
      <c r="BY1680" s="325"/>
      <c r="BZ1680" s="325"/>
      <c r="CA1680" s="325"/>
      <c r="CB1680" s="325"/>
      <c r="CC1680" s="325"/>
      <c r="CD1680" s="325"/>
      <c r="CE1680" s="325"/>
      <c r="CF1680" s="325"/>
      <c r="CG1680" s="325"/>
      <c r="CH1680" s="325"/>
      <c r="CI1680" s="325"/>
      <c r="CJ1680" s="325"/>
      <c r="CK1680" s="325"/>
      <c r="CL1680" s="325"/>
      <c r="CM1680" s="162"/>
      <c r="CN1680" s="162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</row>
    <row r="1681" spans="1:107" s="2" customFormat="1" ht="10.5" hidden="1" customHeight="1">
      <c r="A1681" s="1509" t="s">
        <v>79</v>
      </c>
      <c r="B1681" s="1516" t="s">
        <v>517</v>
      </c>
      <c r="C1681" s="807"/>
      <c r="D1681" s="230"/>
      <c r="E1681" s="494"/>
      <c r="F1681" s="494"/>
      <c r="G1681" s="494"/>
      <c r="H1681" s="576"/>
      <c r="I1681" s="494"/>
      <c r="J1681" s="494"/>
      <c r="K1681" s="494"/>
      <c r="L1681" s="494"/>
      <c r="M1681" s="494"/>
      <c r="N1681" s="576"/>
      <c r="O1681" s="494"/>
      <c r="P1681" s="494"/>
      <c r="Q1681" s="494"/>
      <c r="R1681" s="494"/>
      <c r="S1681" s="494"/>
      <c r="T1681" s="494"/>
      <c r="U1681" s="494"/>
      <c r="V1681" s="576"/>
      <c r="W1681" s="494"/>
      <c r="X1681" s="494"/>
      <c r="Y1681" s="494"/>
      <c r="Z1681" s="494"/>
      <c r="AA1681" s="494"/>
      <c r="AB1681" s="688"/>
      <c r="AC1681" s="330"/>
      <c r="AD1681" s="177"/>
      <c r="AE1681" s="177"/>
      <c r="AF1681" s="325"/>
      <c r="AG1681" s="325"/>
      <c r="AH1681" s="325"/>
      <c r="AI1681" s="325"/>
      <c r="AJ1681" s="325"/>
      <c r="AK1681" s="325"/>
      <c r="AL1681" s="325"/>
      <c r="AM1681" s="325"/>
      <c r="AN1681" s="325"/>
      <c r="AO1681" s="325"/>
      <c r="AP1681" s="325"/>
      <c r="AQ1681" s="325"/>
      <c r="AR1681" s="325"/>
      <c r="AS1681" s="325"/>
      <c r="AT1681" s="325"/>
      <c r="AU1681" s="325"/>
      <c r="AV1681" s="325"/>
      <c r="AW1681" s="325"/>
      <c r="AX1681" s="325"/>
      <c r="AY1681" s="325"/>
      <c r="AZ1681" s="325"/>
      <c r="BA1681" s="325"/>
      <c r="BB1681" s="325"/>
      <c r="BC1681" s="325"/>
      <c r="BD1681" s="325"/>
      <c r="BE1681" s="325"/>
      <c r="BF1681" s="325"/>
      <c r="BG1681" s="325"/>
      <c r="BH1681" s="325"/>
      <c r="BI1681" s="325"/>
      <c r="BJ1681" s="325"/>
      <c r="BK1681" s="325"/>
      <c r="BL1681" s="325"/>
      <c r="BM1681" s="325"/>
      <c r="BN1681" s="325"/>
      <c r="BO1681" s="325"/>
      <c r="BP1681" s="325"/>
      <c r="BQ1681" s="325"/>
      <c r="BR1681" s="325"/>
      <c r="BS1681" s="325"/>
      <c r="BT1681" s="325"/>
      <c r="BU1681" s="325"/>
      <c r="BV1681" s="325"/>
      <c r="BW1681" s="325"/>
      <c r="BX1681" s="325"/>
      <c r="BY1681" s="325"/>
      <c r="BZ1681" s="325"/>
      <c r="CA1681" s="325"/>
      <c r="CB1681" s="325"/>
      <c r="CC1681" s="325"/>
      <c r="CD1681" s="325"/>
      <c r="CE1681" s="325"/>
      <c r="CF1681" s="325"/>
      <c r="CG1681" s="325"/>
      <c r="CH1681" s="325"/>
      <c r="CI1681" s="325"/>
      <c r="CJ1681" s="325"/>
      <c r="CK1681" s="325"/>
      <c r="CL1681" s="325"/>
      <c r="CM1681" s="162"/>
      <c r="CN1681" s="162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</row>
    <row r="1682" spans="1:107" s="2" customFormat="1" ht="10.5" hidden="1" customHeight="1">
      <c r="A1682" s="1510"/>
      <c r="B1682" s="1517"/>
      <c r="C1682" s="1461" t="s">
        <v>128</v>
      </c>
      <c r="D1682" s="131" t="s">
        <v>33</v>
      </c>
      <c r="E1682" s="42"/>
      <c r="F1682" s="42"/>
      <c r="G1682" s="42"/>
      <c r="H1682" s="577"/>
      <c r="I1682" s="42"/>
      <c r="J1682" s="42"/>
      <c r="K1682" s="42"/>
      <c r="L1682" s="42"/>
      <c r="M1682" s="42"/>
      <c r="N1682" s="577"/>
      <c r="O1682" s="42"/>
      <c r="P1682" s="42"/>
      <c r="Q1682" s="42"/>
      <c r="R1682" s="42"/>
      <c r="S1682" s="42"/>
      <c r="T1682" s="42"/>
      <c r="U1682" s="42"/>
      <c r="V1682" s="577"/>
      <c r="W1682" s="42"/>
      <c r="X1682" s="42"/>
      <c r="Y1682" s="42"/>
      <c r="Z1682" s="42"/>
      <c r="AA1682" s="42"/>
      <c r="AB1682" s="91"/>
      <c r="AC1682" s="330"/>
      <c r="AD1682" s="177"/>
      <c r="AE1682" s="177"/>
      <c r="AF1682" s="325"/>
      <c r="AG1682" s="325"/>
      <c r="AH1682" s="325"/>
      <c r="AI1682" s="325"/>
      <c r="AJ1682" s="325"/>
      <c r="AK1682" s="325"/>
      <c r="AL1682" s="325"/>
      <c r="AM1682" s="325"/>
      <c r="AN1682" s="325"/>
      <c r="AO1682" s="325"/>
      <c r="AP1682" s="325"/>
      <c r="AQ1682" s="325"/>
      <c r="AR1682" s="325"/>
      <c r="AS1682" s="325"/>
      <c r="AT1682" s="325"/>
      <c r="AU1682" s="325"/>
      <c r="AV1682" s="325"/>
      <c r="AW1682" s="325"/>
      <c r="AX1682" s="325"/>
      <c r="AY1682" s="325"/>
      <c r="AZ1682" s="325"/>
      <c r="BA1682" s="325"/>
      <c r="BB1682" s="325"/>
      <c r="BC1682" s="325"/>
      <c r="BD1682" s="325"/>
      <c r="BE1682" s="325"/>
      <c r="BF1682" s="325"/>
      <c r="BG1682" s="325"/>
      <c r="BH1682" s="325"/>
      <c r="BI1682" s="325"/>
      <c r="BJ1682" s="325"/>
      <c r="BK1682" s="325"/>
      <c r="BL1682" s="325"/>
      <c r="BM1682" s="325"/>
      <c r="BN1682" s="325"/>
      <c r="BO1682" s="325"/>
      <c r="BP1682" s="325"/>
      <c r="BQ1682" s="325"/>
      <c r="BR1682" s="325"/>
      <c r="BS1682" s="325"/>
      <c r="BT1682" s="325"/>
      <c r="BU1682" s="325"/>
      <c r="BV1682" s="325"/>
      <c r="BW1682" s="325"/>
      <c r="BX1682" s="325"/>
      <c r="BY1682" s="325"/>
      <c r="BZ1682" s="325"/>
      <c r="CA1682" s="325"/>
      <c r="CB1682" s="325"/>
      <c r="CC1682" s="325"/>
      <c r="CD1682" s="325"/>
      <c r="CE1682" s="325"/>
      <c r="CF1682" s="325"/>
      <c r="CG1682" s="325"/>
      <c r="CH1682" s="325"/>
      <c r="CI1682" s="325"/>
      <c r="CJ1682" s="325"/>
      <c r="CK1682" s="325"/>
      <c r="CL1682" s="325"/>
      <c r="CM1682" s="162"/>
      <c r="CN1682" s="162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</row>
    <row r="1683" spans="1:107" s="2" customFormat="1" ht="10.5" hidden="1" customHeight="1">
      <c r="A1683" s="1510"/>
      <c r="B1683" s="1517"/>
      <c r="C1683" s="1461" t="s">
        <v>127</v>
      </c>
      <c r="D1683" s="131" t="s">
        <v>116</v>
      </c>
      <c r="E1683" s="42"/>
      <c r="F1683" s="42"/>
      <c r="G1683" s="42"/>
      <c r="H1683" s="577"/>
      <c r="I1683" s="42"/>
      <c r="J1683" s="42"/>
      <c r="K1683" s="42"/>
      <c r="L1683" s="42"/>
      <c r="M1683" s="42"/>
      <c r="N1683" s="577"/>
      <c r="O1683" s="42"/>
      <c r="P1683" s="42"/>
      <c r="Q1683" s="42"/>
      <c r="R1683" s="42"/>
      <c r="S1683" s="42"/>
      <c r="T1683" s="42"/>
      <c r="U1683" s="42"/>
      <c r="V1683" s="577"/>
      <c r="W1683" s="42"/>
      <c r="X1683" s="42"/>
      <c r="Y1683" s="42"/>
      <c r="Z1683" s="42"/>
      <c r="AA1683" s="42"/>
      <c r="AB1683" s="91"/>
      <c r="AC1683" s="330"/>
      <c r="AD1683" s="177"/>
      <c r="AE1683" s="177"/>
      <c r="AF1683" s="325"/>
      <c r="AG1683" s="325"/>
      <c r="AH1683" s="325"/>
      <c r="AI1683" s="325"/>
      <c r="AJ1683" s="325"/>
      <c r="AK1683" s="325"/>
      <c r="AL1683" s="325"/>
      <c r="AM1683" s="325"/>
      <c r="AN1683" s="325"/>
      <c r="AO1683" s="325"/>
      <c r="AP1683" s="325"/>
      <c r="AQ1683" s="325"/>
      <c r="AR1683" s="325"/>
      <c r="AS1683" s="325"/>
      <c r="AT1683" s="325"/>
      <c r="AU1683" s="325"/>
      <c r="AV1683" s="325"/>
      <c r="AW1683" s="325"/>
      <c r="AX1683" s="325"/>
      <c r="AY1683" s="325"/>
      <c r="AZ1683" s="325"/>
      <c r="BA1683" s="325"/>
      <c r="BB1683" s="325"/>
      <c r="BC1683" s="325"/>
      <c r="BD1683" s="325"/>
      <c r="BE1683" s="325"/>
      <c r="BF1683" s="325"/>
      <c r="BG1683" s="325"/>
      <c r="BH1683" s="325"/>
      <c r="BI1683" s="325"/>
      <c r="BJ1683" s="325"/>
      <c r="BK1683" s="325"/>
      <c r="BL1683" s="325"/>
      <c r="BM1683" s="325"/>
      <c r="BN1683" s="325"/>
      <c r="BO1683" s="325"/>
      <c r="BP1683" s="325"/>
      <c r="BQ1683" s="325"/>
      <c r="BR1683" s="325"/>
      <c r="BS1683" s="325"/>
      <c r="BT1683" s="325"/>
      <c r="BU1683" s="325"/>
      <c r="BV1683" s="325"/>
      <c r="BW1683" s="325"/>
      <c r="BX1683" s="325"/>
      <c r="BY1683" s="325"/>
      <c r="BZ1683" s="325"/>
      <c r="CA1683" s="325"/>
      <c r="CB1683" s="325"/>
      <c r="CC1683" s="325"/>
      <c r="CD1683" s="325"/>
      <c r="CE1683" s="325"/>
      <c r="CF1683" s="325"/>
      <c r="CG1683" s="325"/>
      <c r="CH1683" s="325"/>
      <c r="CI1683" s="325"/>
      <c r="CJ1683" s="325"/>
      <c r="CK1683" s="325"/>
      <c r="CL1683" s="325"/>
      <c r="CM1683" s="162"/>
      <c r="CN1683" s="162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</row>
    <row r="1684" spans="1:107" s="2" customFormat="1" ht="10.5" hidden="1" customHeight="1">
      <c r="A1684" s="1510"/>
      <c r="B1684" s="1517"/>
      <c r="C1684" s="1461" t="s">
        <v>127</v>
      </c>
      <c r="D1684" s="131" t="s">
        <v>117</v>
      </c>
      <c r="E1684" s="42"/>
      <c r="F1684" s="42"/>
      <c r="G1684" s="42"/>
      <c r="H1684" s="577"/>
      <c r="I1684" s="42"/>
      <c r="J1684" s="42"/>
      <c r="K1684" s="42"/>
      <c r="L1684" s="42"/>
      <c r="M1684" s="42"/>
      <c r="N1684" s="577"/>
      <c r="O1684" s="42"/>
      <c r="P1684" s="42"/>
      <c r="Q1684" s="42"/>
      <c r="R1684" s="42"/>
      <c r="S1684" s="42"/>
      <c r="T1684" s="42"/>
      <c r="U1684" s="42"/>
      <c r="V1684" s="577"/>
      <c r="W1684" s="42"/>
      <c r="X1684" s="42"/>
      <c r="Y1684" s="42"/>
      <c r="Z1684" s="42"/>
      <c r="AA1684" s="42"/>
      <c r="AB1684" s="91"/>
      <c r="AC1684" s="330"/>
      <c r="AD1684" s="177"/>
      <c r="AE1684" s="177"/>
      <c r="AF1684" s="325"/>
      <c r="AG1684" s="325"/>
      <c r="AH1684" s="325"/>
      <c r="AI1684" s="325"/>
      <c r="AJ1684" s="325"/>
      <c r="AK1684" s="325"/>
      <c r="AL1684" s="325"/>
      <c r="AM1684" s="325"/>
      <c r="AN1684" s="325"/>
      <c r="AO1684" s="325"/>
      <c r="AP1684" s="325"/>
      <c r="AQ1684" s="325"/>
      <c r="AR1684" s="325"/>
      <c r="AS1684" s="325"/>
      <c r="AT1684" s="325"/>
      <c r="AU1684" s="325"/>
      <c r="AV1684" s="325"/>
      <c r="AW1684" s="325"/>
      <c r="AX1684" s="325"/>
      <c r="AY1684" s="325"/>
      <c r="AZ1684" s="325"/>
      <c r="BA1684" s="325"/>
      <c r="BB1684" s="325"/>
      <c r="BC1684" s="325"/>
      <c r="BD1684" s="325"/>
      <c r="BE1684" s="325"/>
      <c r="BF1684" s="325"/>
      <c r="BG1684" s="325"/>
      <c r="BH1684" s="325"/>
      <c r="BI1684" s="325"/>
      <c r="BJ1684" s="325"/>
      <c r="BK1684" s="325"/>
      <c r="BL1684" s="325"/>
      <c r="BM1684" s="325"/>
      <c r="BN1684" s="325"/>
      <c r="BO1684" s="325"/>
      <c r="BP1684" s="325"/>
      <c r="BQ1684" s="325"/>
      <c r="BR1684" s="325"/>
      <c r="BS1684" s="325"/>
      <c r="BT1684" s="325"/>
      <c r="BU1684" s="325"/>
      <c r="BV1684" s="325"/>
      <c r="BW1684" s="325"/>
      <c r="BX1684" s="325"/>
      <c r="BY1684" s="325"/>
      <c r="BZ1684" s="325"/>
      <c r="CA1684" s="325"/>
      <c r="CB1684" s="325"/>
      <c r="CC1684" s="325"/>
      <c r="CD1684" s="325"/>
      <c r="CE1684" s="325"/>
      <c r="CF1684" s="325"/>
      <c r="CG1684" s="325"/>
      <c r="CH1684" s="325"/>
      <c r="CI1684" s="325"/>
      <c r="CJ1684" s="325"/>
      <c r="CK1684" s="325"/>
      <c r="CL1684" s="325"/>
      <c r="CM1684" s="162"/>
      <c r="CN1684" s="162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</row>
    <row r="1685" spans="1:107" s="2" customFormat="1" ht="10.5" hidden="1" customHeight="1" thickBot="1">
      <c r="A1685" s="1511"/>
      <c r="B1685" s="1518"/>
      <c r="C1685" s="657"/>
      <c r="D1685" s="132" t="s">
        <v>41</v>
      </c>
      <c r="E1685" s="495"/>
      <c r="F1685" s="495"/>
      <c r="G1685" s="495"/>
      <c r="H1685" s="578"/>
      <c r="I1685" s="495"/>
      <c r="J1685" s="495"/>
      <c r="K1685" s="495"/>
      <c r="L1685" s="495"/>
      <c r="M1685" s="495"/>
      <c r="N1685" s="578"/>
      <c r="O1685" s="495"/>
      <c r="P1685" s="495"/>
      <c r="Q1685" s="495"/>
      <c r="R1685" s="495"/>
      <c r="S1685" s="495"/>
      <c r="T1685" s="495"/>
      <c r="U1685" s="495"/>
      <c r="V1685" s="578"/>
      <c r="W1685" s="495"/>
      <c r="X1685" s="495"/>
      <c r="Y1685" s="495"/>
      <c r="Z1685" s="495"/>
      <c r="AA1685" s="495"/>
      <c r="AB1685" s="691"/>
      <c r="AC1685" s="330"/>
      <c r="AD1685" s="177"/>
      <c r="AE1685" s="177"/>
      <c r="AF1685" s="325"/>
      <c r="AG1685" s="325"/>
      <c r="AH1685" s="325"/>
      <c r="AI1685" s="325"/>
      <c r="AJ1685" s="325"/>
      <c r="AK1685" s="325"/>
      <c r="AL1685" s="325"/>
      <c r="AM1685" s="325"/>
      <c r="AN1685" s="325"/>
      <c r="AO1685" s="325"/>
      <c r="AP1685" s="325"/>
      <c r="AQ1685" s="325"/>
      <c r="AR1685" s="325"/>
      <c r="AS1685" s="325"/>
      <c r="AT1685" s="325"/>
      <c r="AU1685" s="325"/>
      <c r="AV1685" s="325"/>
      <c r="AW1685" s="325"/>
      <c r="AX1685" s="325"/>
      <c r="AY1685" s="325"/>
      <c r="AZ1685" s="325"/>
      <c r="BA1685" s="325"/>
      <c r="BB1685" s="325"/>
      <c r="BC1685" s="325"/>
      <c r="BD1685" s="325"/>
      <c r="BE1685" s="325"/>
      <c r="BF1685" s="325"/>
      <c r="BG1685" s="325"/>
      <c r="BH1685" s="325"/>
      <c r="BI1685" s="325"/>
      <c r="BJ1685" s="325"/>
      <c r="BK1685" s="325"/>
      <c r="BL1685" s="325"/>
      <c r="BM1685" s="325"/>
      <c r="BN1685" s="325"/>
      <c r="BO1685" s="325"/>
      <c r="BP1685" s="325"/>
      <c r="BQ1685" s="325"/>
      <c r="BR1685" s="325"/>
      <c r="BS1685" s="325"/>
      <c r="BT1685" s="325"/>
      <c r="BU1685" s="325"/>
      <c r="BV1685" s="325"/>
      <c r="BW1685" s="325"/>
      <c r="BX1685" s="325"/>
      <c r="BY1685" s="325"/>
      <c r="BZ1685" s="325"/>
      <c r="CA1685" s="325"/>
      <c r="CB1685" s="325"/>
      <c r="CC1685" s="325"/>
      <c r="CD1685" s="325"/>
      <c r="CE1685" s="325"/>
      <c r="CF1685" s="325"/>
      <c r="CG1685" s="325"/>
      <c r="CH1685" s="325"/>
      <c r="CI1685" s="325"/>
      <c r="CJ1685" s="325"/>
      <c r="CK1685" s="325"/>
      <c r="CL1685" s="325"/>
      <c r="CM1685" s="162"/>
      <c r="CN1685" s="162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</row>
    <row r="1686" spans="1:107" s="2" customFormat="1" ht="10.5" hidden="1" customHeight="1">
      <c r="A1686" s="1509" t="s">
        <v>16</v>
      </c>
      <c r="B1686" s="1516" t="s">
        <v>517</v>
      </c>
      <c r="C1686" s="984"/>
      <c r="D1686" s="79"/>
      <c r="E1686" s="78"/>
      <c r="F1686" s="78"/>
      <c r="G1686" s="78"/>
      <c r="H1686" s="580"/>
      <c r="I1686" s="78"/>
      <c r="J1686" s="78"/>
      <c r="K1686" s="78"/>
      <c r="L1686" s="78"/>
      <c r="M1686" s="78"/>
      <c r="N1686" s="580"/>
      <c r="O1686" s="78"/>
      <c r="P1686" s="78"/>
      <c r="Q1686" s="78"/>
      <c r="R1686" s="78"/>
      <c r="S1686" s="78"/>
      <c r="T1686" s="78"/>
      <c r="U1686" s="78"/>
      <c r="V1686" s="580"/>
      <c r="W1686" s="78"/>
      <c r="X1686" s="78"/>
      <c r="Y1686" s="78"/>
      <c r="Z1686" s="78"/>
      <c r="AA1686" s="78"/>
      <c r="AB1686" s="80"/>
      <c r="AC1686" s="330"/>
      <c r="AD1686" s="177"/>
      <c r="AE1686" s="177"/>
      <c r="AF1686" s="325"/>
      <c r="AG1686" s="325"/>
      <c r="AH1686" s="325"/>
      <c r="AI1686" s="325"/>
      <c r="AJ1686" s="325"/>
      <c r="AK1686" s="325"/>
      <c r="AL1686" s="325"/>
      <c r="AM1686" s="325"/>
      <c r="AN1686" s="325"/>
      <c r="AO1686" s="325"/>
      <c r="AP1686" s="325"/>
      <c r="AQ1686" s="325"/>
      <c r="AR1686" s="325"/>
      <c r="AS1686" s="325"/>
      <c r="AT1686" s="325"/>
      <c r="AU1686" s="325"/>
      <c r="AV1686" s="325"/>
      <c r="AW1686" s="325"/>
      <c r="AX1686" s="325"/>
      <c r="AY1686" s="325"/>
      <c r="AZ1686" s="325"/>
      <c r="BA1686" s="325"/>
      <c r="BB1686" s="325"/>
      <c r="BC1686" s="325"/>
      <c r="BD1686" s="325"/>
      <c r="BE1686" s="325"/>
      <c r="BF1686" s="325"/>
      <c r="BG1686" s="325"/>
      <c r="BH1686" s="325"/>
      <c r="BI1686" s="325"/>
      <c r="BJ1686" s="325"/>
      <c r="BK1686" s="325"/>
      <c r="BL1686" s="325"/>
      <c r="BM1686" s="325"/>
      <c r="BN1686" s="325"/>
      <c r="BO1686" s="325"/>
      <c r="BP1686" s="325"/>
      <c r="BQ1686" s="325"/>
      <c r="BR1686" s="325"/>
      <c r="BS1686" s="325"/>
      <c r="BT1686" s="325"/>
      <c r="BU1686" s="325"/>
      <c r="BV1686" s="325"/>
      <c r="BW1686" s="325"/>
      <c r="BX1686" s="325"/>
      <c r="BY1686" s="325"/>
      <c r="BZ1686" s="325"/>
      <c r="CA1686" s="325"/>
      <c r="CB1686" s="325"/>
      <c r="CC1686" s="325"/>
      <c r="CD1686" s="325"/>
      <c r="CE1686" s="325"/>
      <c r="CF1686" s="325"/>
      <c r="CG1686" s="325"/>
      <c r="CH1686" s="325"/>
      <c r="CI1686" s="325"/>
      <c r="CJ1686" s="325"/>
      <c r="CK1686" s="325"/>
      <c r="CL1686" s="325"/>
      <c r="CM1686" s="162"/>
      <c r="CN1686" s="162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</row>
    <row r="1687" spans="1:107" s="2" customFormat="1" ht="10.5" hidden="1" customHeight="1">
      <c r="A1687" s="1510"/>
      <c r="B1687" s="1517"/>
      <c r="C1687" s="1461" t="s">
        <v>128</v>
      </c>
      <c r="D1687" s="131" t="s">
        <v>33</v>
      </c>
      <c r="E1687" s="42"/>
      <c r="F1687" s="42"/>
      <c r="G1687" s="42"/>
      <c r="H1687" s="577"/>
      <c r="I1687" s="42"/>
      <c r="J1687" s="42"/>
      <c r="K1687" s="42"/>
      <c r="L1687" s="42"/>
      <c r="M1687" s="42"/>
      <c r="N1687" s="577"/>
      <c r="O1687" s="42"/>
      <c r="P1687" s="42"/>
      <c r="Q1687" s="42"/>
      <c r="R1687" s="42"/>
      <c r="S1687" s="42"/>
      <c r="T1687" s="42"/>
      <c r="U1687" s="42"/>
      <c r="V1687" s="577"/>
      <c r="W1687" s="42"/>
      <c r="X1687" s="42"/>
      <c r="Y1687" s="42"/>
      <c r="Z1687" s="42"/>
      <c r="AA1687" s="42"/>
      <c r="AB1687" s="91"/>
      <c r="AC1687" s="330"/>
      <c r="AD1687" s="177"/>
      <c r="AE1687" s="177"/>
      <c r="AF1687" s="325"/>
      <c r="AG1687" s="325"/>
      <c r="AH1687" s="325"/>
      <c r="AI1687" s="325"/>
      <c r="AJ1687" s="325"/>
      <c r="AK1687" s="325"/>
      <c r="AL1687" s="325"/>
      <c r="AM1687" s="325"/>
      <c r="AN1687" s="325"/>
      <c r="AO1687" s="325"/>
      <c r="AP1687" s="325"/>
      <c r="AQ1687" s="325"/>
      <c r="AR1687" s="325"/>
      <c r="AS1687" s="325"/>
      <c r="AT1687" s="325"/>
      <c r="AU1687" s="325"/>
      <c r="AV1687" s="325"/>
      <c r="AW1687" s="325"/>
      <c r="AX1687" s="325"/>
      <c r="AY1687" s="325"/>
      <c r="AZ1687" s="325"/>
      <c r="BA1687" s="325"/>
      <c r="BB1687" s="325"/>
      <c r="BC1687" s="325"/>
      <c r="BD1687" s="325"/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325"/>
      <c r="BZ1687" s="325"/>
      <c r="CA1687" s="325"/>
      <c r="CB1687" s="325"/>
      <c r="CC1687" s="325"/>
      <c r="CD1687" s="325"/>
      <c r="CE1687" s="325"/>
      <c r="CF1687" s="325"/>
      <c r="CG1687" s="325"/>
      <c r="CH1687" s="325"/>
      <c r="CI1687" s="325"/>
      <c r="CJ1687" s="325"/>
      <c r="CK1687" s="325"/>
      <c r="CL1687" s="325"/>
      <c r="CM1687" s="162"/>
      <c r="CN1687" s="162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</row>
    <row r="1688" spans="1:107" s="2" customFormat="1" ht="10.5" hidden="1" customHeight="1">
      <c r="A1688" s="1510"/>
      <c r="B1688" s="1517"/>
      <c r="C1688" s="1461" t="s">
        <v>127</v>
      </c>
      <c r="D1688" s="131" t="s">
        <v>116</v>
      </c>
      <c r="E1688" s="42"/>
      <c r="F1688" s="42"/>
      <c r="G1688" s="42"/>
      <c r="H1688" s="577"/>
      <c r="I1688" s="42"/>
      <c r="J1688" s="42"/>
      <c r="K1688" s="42"/>
      <c r="L1688" s="42"/>
      <c r="M1688" s="42"/>
      <c r="N1688" s="577"/>
      <c r="O1688" s="42"/>
      <c r="P1688" s="42"/>
      <c r="Q1688" s="42"/>
      <c r="R1688" s="42"/>
      <c r="S1688" s="42"/>
      <c r="T1688" s="42"/>
      <c r="U1688" s="42"/>
      <c r="V1688" s="577"/>
      <c r="W1688" s="42"/>
      <c r="X1688" s="42"/>
      <c r="Y1688" s="42"/>
      <c r="Z1688" s="42"/>
      <c r="AA1688" s="42"/>
      <c r="AB1688" s="91"/>
      <c r="AC1688" s="330"/>
      <c r="AD1688" s="177"/>
      <c r="AE1688" s="177"/>
      <c r="AF1688" s="325"/>
      <c r="AG1688" s="325"/>
      <c r="AH1688" s="325"/>
      <c r="AI1688" s="325"/>
      <c r="AJ1688" s="325"/>
      <c r="AK1688" s="325"/>
      <c r="AL1688" s="325"/>
      <c r="AM1688" s="325"/>
      <c r="AN1688" s="325"/>
      <c r="AO1688" s="325"/>
      <c r="AP1688" s="325"/>
      <c r="AQ1688" s="325"/>
      <c r="AR1688" s="325"/>
      <c r="AS1688" s="325"/>
      <c r="AT1688" s="325"/>
      <c r="AU1688" s="325"/>
      <c r="AV1688" s="325"/>
      <c r="AW1688" s="325"/>
      <c r="AX1688" s="325"/>
      <c r="AY1688" s="325"/>
      <c r="AZ1688" s="325"/>
      <c r="BA1688" s="325"/>
      <c r="BB1688" s="325"/>
      <c r="BC1688" s="325"/>
      <c r="BD1688" s="325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325"/>
      <c r="BZ1688" s="325"/>
      <c r="CA1688" s="325"/>
      <c r="CB1688" s="325"/>
      <c r="CC1688" s="325"/>
      <c r="CD1688" s="325"/>
      <c r="CE1688" s="325"/>
      <c r="CF1688" s="325"/>
      <c r="CG1688" s="325"/>
      <c r="CH1688" s="325"/>
      <c r="CI1688" s="325"/>
      <c r="CJ1688" s="325"/>
      <c r="CK1688" s="325"/>
      <c r="CL1688" s="325"/>
      <c r="CM1688" s="162"/>
      <c r="CN1688" s="162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</row>
    <row r="1689" spans="1:107" s="2" customFormat="1" ht="10.5" hidden="1" customHeight="1">
      <c r="A1689" s="1510"/>
      <c r="B1689" s="1517"/>
      <c r="C1689" s="1461" t="s">
        <v>127</v>
      </c>
      <c r="D1689" s="131" t="s">
        <v>117</v>
      </c>
      <c r="E1689" s="42"/>
      <c r="F1689" s="42"/>
      <c r="G1689" s="42"/>
      <c r="H1689" s="577"/>
      <c r="I1689" s="42"/>
      <c r="J1689" s="42"/>
      <c r="K1689" s="42"/>
      <c r="L1689" s="42"/>
      <c r="M1689" s="42"/>
      <c r="N1689" s="577"/>
      <c r="O1689" s="42"/>
      <c r="P1689" s="42"/>
      <c r="Q1689" s="42"/>
      <c r="R1689" s="42"/>
      <c r="S1689" s="42"/>
      <c r="T1689" s="42"/>
      <c r="U1689" s="42"/>
      <c r="V1689" s="577"/>
      <c r="W1689" s="42"/>
      <c r="X1689" s="42"/>
      <c r="Y1689" s="42"/>
      <c r="Z1689" s="42"/>
      <c r="AA1689" s="42"/>
      <c r="AB1689" s="91"/>
      <c r="AC1689" s="330"/>
      <c r="AD1689" s="177"/>
      <c r="AE1689" s="177"/>
      <c r="AF1689" s="325"/>
      <c r="AG1689" s="325"/>
      <c r="AH1689" s="325"/>
      <c r="AI1689" s="325"/>
      <c r="AJ1689" s="325"/>
      <c r="AK1689" s="325"/>
      <c r="AL1689" s="325"/>
      <c r="AM1689" s="325"/>
      <c r="AN1689" s="325"/>
      <c r="AO1689" s="325"/>
      <c r="AP1689" s="325"/>
      <c r="AQ1689" s="325"/>
      <c r="AR1689" s="325"/>
      <c r="AS1689" s="325"/>
      <c r="AT1689" s="325"/>
      <c r="AU1689" s="325"/>
      <c r="AV1689" s="325"/>
      <c r="AW1689" s="325"/>
      <c r="AX1689" s="325"/>
      <c r="AY1689" s="325"/>
      <c r="AZ1689" s="325"/>
      <c r="BA1689" s="325"/>
      <c r="BB1689" s="325"/>
      <c r="BC1689" s="325"/>
      <c r="BD1689" s="325"/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325"/>
      <c r="BZ1689" s="325"/>
      <c r="CA1689" s="325"/>
      <c r="CB1689" s="325"/>
      <c r="CC1689" s="325"/>
      <c r="CD1689" s="325"/>
      <c r="CE1689" s="325"/>
      <c r="CF1689" s="325"/>
      <c r="CG1689" s="325"/>
      <c r="CH1689" s="325"/>
      <c r="CI1689" s="325"/>
      <c r="CJ1689" s="325"/>
      <c r="CK1689" s="325"/>
      <c r="CL1689" s="325"/>
      <c r="CM1689" s="162"/>
      <c r="CN1689" s="162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</row>
    <row r="1690" spans="1:107" s="2" customFormat="1" ht="10.5" hidden="1" customHeight="1" thickBot="1">
      <c r="A1690" s="1511"/>
      <c r="B1690" s="1518"/>
      <c r="C1690" s="271"/>
      <c r="D1690" s="236" t="s">
        <v>41</v>
      </c>
      <c r="E1690" s="92"/>
      <c r="F1690" s="92"/>
      <c r="G1690" s="92"/>
      <c r="H1690" s="582"/>
      <c r="I1690" s="92"/>
      <c r="J1690" s="92"/>
      <c r="K1690" s="92"/>
      <c r="L1690" s="92"/>
      <c r="M1690" s="92"/>
      <c r="N1690" s="582"/>
      <c r="O1690" s="92"/>
      <c r="P1690" s="92"/>
      <c r="Q1690" s="92"/>
      <c r="R1690" s="92"/>
      <c r="S1690" s="92"/>
      <c r="T1690" s="92"/>
      <c r="U1690" s="92"/>
      <c r="V1690" s="582"/>
      <c r="W1690" s="92"/>
      <c r="X1690" s="92"/>
      <c r="Y1690" s="92"/>
      <c r="Z1690" s="92"/>
      <c r="AA1690" s="92"/>
      <c r="AB1690" s="94"/>
      <c r="AC1690" s="330"/>
      <c r="AD1690" s="177"/>
      <c r="AE1690" s="177"/>
      <c r="AF1690" s="325"/>
      <c r="AG1690" s="325"/>
      <c r="AH1690" s="325"/>
      <c r="AI1690" s="325"/>
      <c r="AJ1690" s="325"/>
      <c r="AK1690" s="325"/>
      <c r="AL1690" s="325"/>
      <c r="AM1690" s="325"/>
      <c r="AN1690" s="325"/>
      <c r="AO1690" s="325"/>
      <c r="AP1690" s="325"/>
      <c r="AQ1690" s="325"/>
      <c r="AR1690" s="325"/>
      <c r="AS1690" s="325"/>
      <c r="AT1690" s="325"/>
      <c r="AU1690" s="325"/>
      <c r="AV1690" s="325"/>
      <c r="AW1690" s="325"/>
      <c r="AX1690" s="325"/>
      <c r="AY1690" s="325"/>
      <c r="AZ1690" s="325"/>
      <c r="BA1690" s="325"/>
      <c r="BB1690" s="325"/>
      <c r="BC1690" s="325"/>
      <c r="BD1690" s="325"/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325"/>
      <c r="BZ1690" s="325"/>
      <c r="CA1690" s="325"/>
      <c r="CB1690" s="325"/>
      <c r="CC1690" s="325"/>
      <c r="CD1690" s="325"/>
      <c r="CE1690" s="325"/>
      <c r="CF1690" s="325"/>
      <c r="CG1690" s="325"/>
      <c r="CH1690" s="325"/>
      <c r="CI1690" s="325"/>
      <c r="CJ1690" s="325"/>
      <c r="CK1690" s="325"/>
      <c r="CL1690" s="325"/>
      <c r="CM1690" s="162"/>
      <c r="CN1690" s="162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</row>
    <row r="1691" spans="1:107" s="2" customFormat="1" ht="10.5" hidden="1" customHeight="1">
      <c r="A1691" s="1509" t="s">
        <v>14</v>
      </c>
      <c r="B1691" s="1516" t="s">
        <v>517</v>
      </c>
      <c r="C1691" s="807"/>
      <c r="D1691" s="230"/>
      <c r="E1691" s="494"/>
      <c r="F1691" s="494"/>
      <c r="G1691" s="494"/>
      <c r="H1691" s="576"/>
      <c r="I1691" s="494"/>
      <c r="J1691" s="494"/>
      <c r="K1691" s="494"/>
      <c r="L1691" s="494"/>
      <c r="M1691" s="494"/>
      <c r="N1691" s="576"/>
      <c r="O1691" s="494"/>
      <c r="P1691" s="494"/>
      <c r="Q1691" s="494"/>
      <c r="R1691" s="494"/>
      <c r="S1691" s="494"/>
      <c r="T1691" s="494"/>
      <c r="U1691" s="494"/>
      <c r="V1691" s="576"/>
      <c r="W1691" s="494"/>
      <c r="X1691" s="494"/>
      <c r="Y1691" s="494"/>
      <c r="Z1691" s="494"/>
      <c r="AA1691" s="494"/>
      <c r="AB1691" s="688"/>
      <c r="AC1691" s="330"/>
      <c r="AD1691" s="177"/>
      <c r="AE1691" s="177"/>
      <c r="AF1691" s="325"/>
      <c r="AG1691" s="325"/>
      <c r="AH1691" s="325"/>
      <c r="AI1691" s="325"/>
      <c r="AJ1691" s="325"/>
      <c r="AK1691" s="325"/>
      <c r="AL1691" s="325"/>
      <c r="AM1691" s="325"/>
      <c r="AN1691" s="325"/>
      <c r="AO1691" s="325"/>
      <c r="AP1691" s="325"/>
      <c r="AQ1691" s="325"/>
      <c r="AR1691" s="325"/>
      <c r="AS1691" s="325"/>
      <c r="AT1691" s="325"/>
      <c r="AU1691" s="325"/>
      <c r="AV1691" s="325"/>
      <c r="AW1691" s="325"/>
      <c r="AX1691" s="325"/>
      <c r="AY1691" s="325"/>
      <c r="AZ1691" s="325"/>
      <c r="BA1691" s="325"/>
      <c r="BB1691" s="325"/>
      <c r="BC1691" s="325"/>
      <c r="BD1691" s="325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325"/>
      <c r="BZ1691" s="325"/>
      <c r="CA1691" s="325"/>
      <c r="CB1691" s="325"/>
      <c r="CC1691" s="325"/>
      <c r="CD1691" s="325"/>
      <c r="CE1691" s="325"/>
      <c r="CF1691" s="325"/>
      <c r="CG1691" s="325"/>
      <c r="CH1691" s="325"/>
      <c r="CI1691" s="325"/>
      <c r="CJ1691" s="325"/>
      <c r="CK1691" s="325"/>
      <c r="CL1691" s="325"/>
      <c r="CM1691" s="162"/>
      <c r="CN1691" s="162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</row>
    <row r="1692" spans="1:107" s="2" customFormat="1" ht="10.5" hidden="1" customHeight="1">
      <c r="A1692" s="1510"/>
      <c r="B1692" s="1517"/>
      <c r="C1692" s="1461" t="s">
        <v>128</v>
      </c>
      <c r="D1692" s="131" t="s">
        <v>33</v>
      </c>
      <c r="E1692" s="42"/>
      <c r="F1692" s="42"/>
      <c r="G1692" s="42"/>
      <c r="H1692" s="577"/>
      <c r="I1692" s="42"/>
      <c r="J1692" s="42"/>
      <c r="K1692" s="42"/>
      <c r="L1692" s="42"/>
      <c r="M1692" s="42"/>
      <c r="N1692" s="577"/>
      <c r="O1692" s="42"/>
      <c r="P1692" s="42"/>
      <c r="Q1692" s="42"/>
      <c r="R1692" s="42"/>
      <c r="S1692" s="42"/>
      <c r="T1692" s="42"/>
      <c r="U1692" s="42"/>
      <c r="V1692" s="577"/>
      <c r="W1692" s="42"/>
      <c r="X1692" s="42"/>
      <c r="Y1692" s="42"/>
      <c r="Z1692" s="42"/>
      <c r="AA1692" s="42"/>
      <c r="AB1692" s="91"/>
      <c r="AC1692" s="330"/>
      <c r="AD1692" s="177"/>
      <c r="AE1692" s="177"/>
      <c r="AF1692" s="325"/>
      <c r="AG1692" s="325"/>
      <c r="AH1692" s="325"/>
      <c r="AI1692" s="325"/>
      <c r="AJ1692" s="325"/>
      <c r="AK1692" s="325"/>
      <c r="AL1692" s="325"/>
      <c r="AM1692" s="325"/>
      <c r="AN1692" s="325"/>
      <c r="AO1692" s="325"/>
      <c r="AP1692" s="325"/>
      <c r="AQ1692" s="325"/>
      <c r="AR1692" s="325"/>
      <c r="AS1692" s="325"/>
      <c r="AT1692" s="325"/>
      <c r="AU1692" s="325"/>
      <c r="AV1692" s="325"/>
      <c r="AW1692" s="325"/>
      <c r="AX1692" s="325"/>
      <c r="AY1692" s="325"/>
      <c r="AZ1692" s="325"/>
      <c r="BA1692" s="325"/>
      <c r="BB1692" s="325"/>
      <c r="BC1692" s="325"/>
      <c r="BD1692" s="325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325"/>
      <c r="BZ1692" s="325"/>
      <c r="CA1692" s="325"/>
      <c r="CB1692" s="325"/>
      <c r="CC1692" s="325"/>
      <c r="CD1692" s="325"/>
      <c r="CE1692" s="325"/>
      <c r="CF1692" s="325"/>
      <c r="CG1692" s="325"/>
      <c r="CH1692" s="325"/>
      <c r="CI1692" s="325"/>
      <c r="CJ1692" s="325"/>
      <c r="CK1692" s="325"/>
      <c r="CL1692" s="325"/>
      <c r="CM1692" s="162"/>
      <c r="CN1692" s="162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</row>
    <row r="1693" spans="1:107" s="2" customFormat="1" ht="10.5" hidden="1" customHeight="1">
      <c r="A1693" s="1510"/>
      <c r="B1693" s="1517"/>
      <c r="C1693" s="1461" t="s">
        <v>127</v>
      </c>
      <c r="D1693" s="131" t="s">
        <v>116</v>
      </c>
      <c r="E1693" s="42"/>
      <c r="F1693" s="42"/>
      <c r="G1693" s="42"/>
      <c r="H1693" s="577"/>
      <c r="I1693" s="42"/>
      <c r="J1693" s="42"/>
      <c r="K1693" s="42"/>
      <c r="L1693" s="42"/>
      <c r="M1693" s="42"/>
      <c r="N1693" s="577"/>
      <c r="O1693" s="42"/>
      <c r="P1693" s="42"/>
      <c r="Q1693" s="42"/>
      <c r="R1693" s="42"/>
      <c r="S1693" s="42"/>
      <c r="T1693" s="42"/>
      <c r="U1693" s="42"/>
      <c r="V1693" s="577"/>
      <c r="W1693" s="42"/>
      <c r="X1693" s="42"/>
      <c r="Y1693" s="42"/>
      <c r="Z1693" s="42"/>
      <c r="AA1693" s="42"/>
      <c r="AB1693" s="91"/>
      <c r="AC1693" s="330"/>
      <c r="AD1693" s="177"/>
      <c r="AE1693" s="177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325"/>
      <c r="BZ1693" s="325"/>
      <c r="CA1693" s="325"/>
      <c r="CB1693" s="325"/>
      <c r="CC1693" s="325"/>
      <c r="CD1693" s="325"/>
      <c r="CE1693" s="325"/>
      <c r="CF1693" s="325"/>
      <c r="CG1693" s="325"/>
      <c r="CH1693" s="325"/>
      <c r="CI1693" s="325"/>
      <c r="CJ1693" s="325"/>
      <c r="CK1693" s="325"/>
      <c r="CL1693" s="325"/>
      <c r="CM1693" s="162"/>
      <c r="CN1693" s="162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</row>
    <row r="1694" spans="1:107" s="2" customFormat="1" ht="10.5" hidden="1" customHeight="1">
      <c r="A1694" s="1510"/>
      <c r="B1694" s="1517"/>
      <c r="C1694" s="1461" t="s">
        <v>127</v>
      </c>
      <c r="D1694" s="131" t="s">
        <v>117</v>
      </c>
      <c r="E1694" s="42"/>
      <c r="F1694" s="42"/>
      <c r="G1694" s="42"/>
      <c r="H1694" s="577"/>
      <c r="I1694" s="42"/>
      <c r="J1694" s="42"/>
      <c r="K1694" s="42"/>
      <c r="L1694" s="42"/>
      <c r="M1694" s="42"/>
      <c r="N1694" s="577"/>
      <c r="O1694" s="42"/>
      <c r="P1694" s="42"/>
      <c r="Q1694" s="42"/>
      <c r="R1694" s="42"/>
      <c r="S1694" s="42"/>
      <c r="T1694" s="42"/>
      <c r="U1694" s="42"/>
      <c r="V1694" s="577"/>
      <c r="W1694" s="42"/>
      <c r="X1694" s="42"/>
      <c r="Y1694" s="42"/>
      <c r="Z1694" s="42"/>
      <c r="AA1694" s="42"/>
      <c r="AB1694" s="91"/>
      <c r="AC1694" s="330"/>
      <c r="AD1694" s="177"/>
      <c r="AE1694" s="177"/>
      <c r="AF1694" s="325"/>
      <c r="AG1694" s="325"/>
      <c r="AH1694" s="325"/>
      <c r="AI1694" s="325"/>
      <c r="AJ1694" s="325"/>
      <c r="AK1694" s="325"/>
      <c r="AL1694" s="325"/>
      <c r="AM1694" s="325"/>
      <c r="AN1694" s="325"/>
      <c r="AO1694" s="325"/>
      <c r="AP1694" s="325"/>
      <c r="AQ1694" s="325"/>
      <c r="AR1694" s="325"/>
      <c r="AS1694" s="325"/>
      <c r="AT1694" s="325"/>
      <c r="AU1694" s="325"/>
      <c r="AV1694" s="325"/>
      <c r="AW1694" s="325"/>
      <c r="AX1694" s="325"/>
      <c r="AY1694" s="325"/>
      <c r="AZ1694" s="325"/>
      <c r="BA1694" s="325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325"/>
      <c r="BZ1694" s="325"/>
      <c r="CA1694" s="325"/>
      <c r="CB1694" s="325"/>
      <c r="CC1694" s="325"/>
      <c r="CD1694" s="325"/>
      <c r="CE1694" s="325"/>
      <c r="CF1694" s="325"/>
      <c r="CG1694" s="325"/>
      <c r="CH1694" s="325"/>
      <c r="CI1694" s="325"/>
      <c r="CJ1694" s="325"/>
      <c r="CK1694" s="325"/>
      <c r="CL1694" s="325"/>
      <c r="CM1694" s="162"/>
      <c r="CN1694" s="162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</row>
    <row r="1695" spans="1:107" s="2" customFormat="1" ht="10.5" hidden="1" customHeight="1" thickBot="1">
      <c r="A1695" s="1511"/>
      <c r="B1695" s="1518"/>
      <c r="C1695" s="657"/>
      <c r="D1695" s="132" t="s">
        <v>41</v>
      </c>
      <c r="E1695" s="495"/>
      <c r="F1695" s="495"/>
      <c r="G1695" s="495"/>
      <c r="H1695" s="578"/>
      <c r="I1695" s="495"/>
      <c r="J1695" s="495"/>
      <c r="K1695" s="495"/>
      <c r="L1695" s="495"/>
      <c r="M1695" s="495"/>
      <c r="N1695" s="578"/>
      <c r="O1695" s="495"/>
      <c r="P1695" s="495"/>
      <c r="Q1695" s="495"/>
      <c r="R1695" s="495"/>
      <c r="S1695" s="495"/>
      <c r="T1695" s="495"/>
      <c r="U1695" s="495"/>
      <c r="V1695" s="578"/>
      <c r="W1695" s="495"/>
      <c r="X1695" s="495"/>
      <c r="Y1695" s="495"/>
      <c r="Z1695" s="495"/>
      <c r="AA1695" s="495"/>
      <c r="AB1695" s="691"/>
      <c r="AC1695" s="330"/>
      <c r="AD1695" s="177"/>
      <c r="AE1695" s="177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325"/>
      <c r="BZ1695" s="325"/>
      <c r="CA1695" s="325"/>
      <c r="CB1695" s="325"/>
      <c r="CC1695" s="325"/>
      <c r="CD1695" s="325"/>
      <c r="CE1695" s="325"/>
      <c r="CF1695" s="325"/>
      <c r="CG1695" s="325"/>
      <c r="CH1695" s="325"/>
      <c r="CI1695" s="325"/>
      <c r="CJ1695" s="325"/>
      <c r="CK1695" s="325"/>
      <c r="CL1695" s="325"/>
      <c r="CM1695" s="162"/>
      <c r="CN1695" s="162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</row>
    <row r="1696" spans="1:107" s="2" customFormat="1" ht="10.5" hidden="1" customHeight="1">
      <c r="A1696" s="1509" t="s">
        <v>15</v>
      </c>
      <c r="B1696" s="1516" t="s">
        <v>517</v>
      </c>
      <c r="C1696" s="984"/>
      <c r="D1696" s="79"/>
      <c r="E1696" s="78"/>
      <c r="F1696" s="78"/>
      <c r="G1696" s="78"/>
      <c r="H1696" s="580"/>
      <c r="I1696" s="78"/>
      <c r="J1696" s="78"/>
      <c r="K1696" s="78"/>
      <c r="L1696" s="78"/>
      <c r="M1696" s="78"/>
      <c r="N1696" s="580"/>
      <c r="O1696" s="78"/>
      <c r="P1696" s="78"/>
      <c r="Q1696" s="78"/>
      <c r="R1696" s="78"/>
      <c r="S1696" s="78"/>
      <c r="T1696" s="78"/>
      <c r="U1696" s="78"/>
      <c r="V1696" s="580"/>
      <c r="W1696" s="78"/>
      <c r="X1696" s="78"/>
      <c r="Y1696" s="78"/>
      <c r="Z1696" s="78"/>
      <c r="AA1696" s="78"/>
      <c r="AB1696" s="80"/>
      <c r="AC1696" s="330"/>
      <c r="AD1696" s="177"/>
      <c r="AE1696" s="177"/>
      <c r="AF1696" s="325"/>
      <c r="AG1696" s="325"/>
      <c r="AH1696" s="325"/>
      <c r="AI1696" s="325"/>
      <c r="AJ1696" s="325"/>
      <c r="AK1696" s="325"/>
      <c r="AL1696" s="325"/>
      <c r="AM1696" s="325"/>
      <c r="AN1696" s="325"/>
      <c r="AO1696" s="325"/>
      <c r="AP1696" s="325"/>
      <c r="AQ1696" s="325"/>
      <c r="AR1696" s="325"/>
      <c r="AS1696" s="325"/>
      <c r="AT1696" s="325"/>
      <c r="AU1696" s="325"/>
      <c r="AV1696" s="325"/>
      <c r="AW1696" s="325"/>
      <c r="AX1696" s="325"/>
      <c r="AY1696" s="325"/>
      <c r="AZ1696" s="325"/>
      <c r="BA1696" s="325"/>
      <c r="BB1696" s="325"/>
      <c r="BC1696" s="325"/>
      <c r="BD1696" s="325"/>
      <c r="BE1696" s="325"/>
      <c r="BF1696" s="325"/>
      <c r="BG1696" s="325"/>
      <c r="BH1696" s="325"/>
      <c r="BI1696" s="325"/>
      <c r="BJ1696" s="325"/>
      <c r="BK1696" s="325"/>
      <c r="BL1696" s="325"/>
      <c r="BM1696" s="325"/>
      <c r="BN1696" s="325"/>
      <c r="BO1696" s="325"/>
      <c r="BP1696" s="325"/>
      <c r="BQ1696" s="325"/>
      <c r="BR1696" s="325"/>
      <c r="BS1696" s="325"/>
      <c r="BT1696" s="325"/>
      <c r="BU1696" s="325"/>
      <c r="BV1696" s="325"/>
      <c r="BW1696" s="325"/>
      <c r="BX1696" s="325"/>
      <c r="BY1696" s="325"/>
      <c r="BZ1696" s="325"/>
      <c r="CA1696" s="325"/>
      <c r="CB1696" s="325"/>
      <c r="CC1696" s="325"/>
      <c r="CD1696" s="325"/>
      <c r="CE1696" s="325"/>
      <c r="CF1696" s="325"/>
      <c r="CG1696" s="325"/>
      <c r="CH1696" s="325"/>
      <c r="CI1696" s="325"/>
      <c r="CJ1696" s="325"/>
      <c r="CK1696" s="325"/>
      <c r="CL1696" s="325"/>
      <c r="CM1696" s="162"/>
      <c r="CN1696" s="162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</row>
    <row r="1697" spans="1:115" s="2" customFormat="1" ht="10.5" hidden="1" customHeight="1">
      <c r="A1697" s="1510"/>
      <c r="B1697" s="1517"/>
      <c r="C1697" s="1461" t="s">
        <v>128</v>
      </c>
      <c r="D1697" s="131" t="s">
        <v>33</v>
      </c>
      <c r="E1697" s="42"/>
      <c r="F1697" s="42"/>
      <c r="G1697" s="42"/>
      <c r="H1697" s="577"/>
      <c r="I1697" s="42"/>
      <c r="J1697" s="42"/>
      <c r="K1697" s="42"/>
      <c r="L1697" s="42"/>
      <c r="M1697" s="42"/>
      <c r="N1697" s="577"/>
      <c r="O1697" s="42"/>
      <c r="P1697" s="42"/>
      <c r="Q1697" s="42"/>
      <c r="R1697" s="42"/>
      <c r="S1697" s="42"/>
      <c r="T1697" s="42"/>
      <c r="U1697" s="42"/>
      <c r="V1697" s="577"/>
      <c r="W1697" s="42"/>
      <c r="X1697" s="42"/>
      <c r="Y1697" s="42"/>
      <c r="Z1697" s="42"/>
      <c r="AA1697" s="42"/>
      <c r="AB1697" s="91"/>
      <c r="AC1697" s="330"/>
      <c r="AD1697" s="177"/>
      <c r="AE1697" s="177"/>
      <c r="AF1697" s="325"/>
      <c r="AG1697" s="325"/>
      <c r="AH1697" s="325"/>
      <c r="AI1697" s="325"/>
      <c r="AJ1697" s="325"/>
      <c r="AK1697" s="325"/>
      <c r="AL1697" s="325"/>
      <c r="AM1697" s="325"/>
      <c r="AN1697" s="325"/>
      <c r="AO1697" s="325"/>
      <c r="AP1697" s="325"/>
      <c r="AQ1697" s="325"/>
      <c r="AR1697" s="325"/>
      <c r="AS1697" s="325"/>
      <c r="AT1697" s="325"/>
      <c r="AU1697" s="325"/>
      <c r="AV1697" s="325"/>
      <c r="AW1697" s="325"/>
      <c r="AX1697" s="325"/>
      <c r="AY1697" s="325"/>
      <c r="AZ1697" s="325"/>
      <c r="BA1697" s="325"/>
      <c r="BB1697" s="325"/>
      <c r="BC1697" s="325"/>
      <c r="BD1697" s="325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325"/>
      <c r="BZ1697" s="325"/>
      <c r="CA1697" s="325"/>
      <c r="CB1697" s="325"/>
      <c r="CC1697" s="325"/>
      <c r="CD1697" s="325"/>
      <c r="CE1697" s="325"/>
      <c r="CF1697" s="325"/>
      <c r="CG1697" s="325"/>
      <c r="CH1697" s="325"/>
      <c r="CI1697" s="325"/>
      <c r="CJ1697" s="325"/>
      <c r="CK1697" s="325"/>
      <c r="CL1697" s="325"/>
      <c r="CM1697" s="162"/>
      <c r="CN1697" s="162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</row>
    <row r="1698" spans="1:115" s="2" customFormat="1" ht="10.5" hidden="1" customHeight="1">
      <c r="A1698" s="1510"/>
      <c r="B1698" s="1517"/>
      <c r="C1698" s="1461" t="s">
        <v>127</v>
      </c>
      <c r="D1698" s="131" t="s">
        <v>116</v>
      </c>
      <c r="E1698" s="42"/>
      <c r="F1698" s="42"/>
      <c r="G1698" s="42"/>
      <c r="H1698" s="577"/>
      <c r="I1698" s="42"/>
      <c r="J1698" s="42"/>
      <c r="K1698" s="42"/>
      <c r="L1698" s="42"/>
      <c r="M1698" s="42"/>
      <c r="N1698" s="577"/>
      <c r="O1698" s="42"/>
      <c r="P1698" s="42"/>
      <c r="Q1698" s="42"/>
      <c r="R1698" s="42"/>
      <c r="S1698" s="42"/>
      <c r="T1698" s="42"/>
      <c r="U1698" s="42"/>
      <c r="V1698" s="577"/>
      <c r="W1698" s="42"/>
      <c r="X1698" s="42"/>
      <c r="Y1698" s="42"/>
      <c r="Z1698" s="42"/>
      <c r="AA1698" s="42"/>
      <c r="AB1698" s="91"/>
      <c r="AC1698" s="330"/>
      <c r="AD1698" s="177"/>
      <c r="AE1698" s="177"/>
      <c r="AF1698" s="325"/>
      <c r="AG1698" s="325"/>
      <c r="AH1698" s="325"/>
      <c r="AI1698" s="325"/>
      <c r="AJ1698" s="325"/>
      <c r="AK1698" s="325"/>
      <c r="AL1698" s="325"/>
      <c r="AM1698" s="325"/>
      <c r="AN1698" s="325"/>
      <c r="AO1698" s="325"/>
      <c r="AP1698" s="325"/>
      <c r="AQ1698" s="325"/>
      <c r="AR1698" s="325"/>
      <c r="AS1698" s="325"/>
      <c r="AT1698" s="325"/>
      <c r="AU1698" s="325"/>
      <c r="AV1698" s="325"/>
      <c r="AW1698" s="325"/>
      <c r="AX1698" s="325"/>
      <c r="AY1698" s="325"/>
      <c r="AZ1698" s="325"/>
      <c r="BA1698" s="325"/>
      <c r="BB1698" s="325"/>
      <c r="BC1698" s="325"/>
      <c r="BD1698" s="325"/>
      <c r="BE1698" s="325"/>
      <c r="BF1698" s="325"/>
      <c r="BG1698" s="325"/>
      <c r="BH1698" s="325"/>
      <c r="BI1698" s="325"/>
      <c r="BJ1698" s="325"/>
      <c r="BK1698" s="325"/>
      <c r="BL1698" s="325"/>
      <c r="BM1698" s="325"/>
      <c r="BN1698" s="325"/>
      <c r="BO1698" s="325"/>
      <c r="BP1698" s="325"/>
      <c r="BQ1698" s="325"/>
      <c r="BR1698" s="325"/>
      <c r="BS1698" s="325"/>
      <c r="BT1698" s="325"/>
      <c r="BU1698" s="325"/>
      <c r="BV1698" s="325"/>
      <c r="BW1698" s="325"/>
      <c r="BX1698" s="325"/>
      <c r="BY1698" s="325"/>
      <c r="BZ1698" s="325"/>
      <c r="CA1698" s="325"/>
      <c r="CB1698" s="325"/>
      <c r="CC1698" s="325"/>
      <c r="CD1698" s="325"/>
      <c r="CE1698" s="325"/>
      <c r="CF1698" s="325"/>
      <c r="CG1698" s="325"/>
      <c r="CH1698" s="325"/>
      <c r="CI1698" s="325"/>
      <c r="CJ1698" s="325"/>
      <c r="CK1698" s="325"/>
      <c r="CL1698" s="325"/>
      <c r="CM1698" s="162"/>
      <c r="CN1698" s="162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</row>
    <row r="1699" spans="1:115" s="2" customFormat="1" ht="10.5" hidden="1" customHeight="1">
      <c r="A1699" s="1510"/>
      <c r="B1699" s="1517"/>
      <c r="C1699" s="1461" t="s">
        <v>127</v>
      </c>
      <c r="D1699" s="131" t="s">
        <v>117</v>
      </c>
      <c r="E1699" s="42"/>
      <c r="F1699" s="42"/>
      <c r="G1699" s="42"/>
      <c r="H1699" s="577"/>
      <c r="I1699" s="42"/>
      <c r="J1699" s="42"/>
      <c r="K1699" s="42"/>
      <c r="L1699" s="42"/>
      <c r="M1699" s="42"/>
      <c r="N1699" s="577"/>
      <c r="O1699" s="42"/>
      <c r="P1699" s="42"/>
      <c r="Q1699" s="42"/>
      <c r="R1699" s="42"/>
      <c r="S1699" s="42"/>
      <c r="T1699" s="42"/>
      <c r="U1699" s="42"/>
      <c r="V1699" s="577"/>
      <c r="W1699" s="42"/>
      <c r="X1699" s="42"/>
      <c r="Y1699" s="42"/>
      <c r="Z1699" s="42"/>
      <c r="AA1699" s="42"/>
      <c r="AB1699" s="91"/>
      <c r="AC1699" s="330"/>
      <c r="AD1699" s="177"/>
      <c r="AE1699" s="177"/>
      <c r="AF1699" s="325"/>
      <c r="AG1699" s="325"/>
      <c r="AH1699" s="325"/>
      <c r="AI1699" s="325"/>
      <c r="AJ1699" s="325"/>
      <c r="AK1699" s="325"/>
      <c r="AL1699" s="325"/>
      <c r="AM1699" s="325"/>
      <c r="AN1699" s="325"/>
      <c r="AO1699" s="325"/>
      <c r="AP1699" s="325"/>
      <c r="AQ1699" s="325"/>
      <c r="AR1699" s="325"/>
      <c r="AS1699" s="325"/>
      <c r="AT1699" s="325"/>
      <c r="AU1699" s="325"/>
      <c r="AV1699" s="325"/>
      <c r="AW1699" s="325"/>
      <c r="AX1699" s="325"/>
      <c r="AY1699" s="325"/>
      <c r="AZ1699" s="325"/>
      <c r="BA1699" s="325"/>
      <c r="BB1699" s="325"/>
      <c r="BC1699" s="325"/>
      <c r="BD1699" s="325"/>
      <c r="BE1699" s="325"/>
      <c r="BF1699" s="325"/>
      <c r="BG1699" s="325"/>
      <c r="BH1699" s="325"/>
      <c r="BI1699" s="325"/>
      <c r="BJ1699" s="325"/>
      <c r="BK1699" s="325"/>
      <c r="BL1699" s="325"/>
      <c r="BM1699" s="325"/>
      <c r="BN1699" s="325"/>
      <c r="BO1699" s="325"/>
      <c r="BP1699" s="325"/>
      <c r="BQ1699" s="325"/>
      <c r="BR1699" s="325"/>
      <c r="BS1699" s="325"/>
      <c r="BT1699" s="325"/>
      <c r="BU1699" s="325"/>
      <c r="BV1699" s="325"/>
      <c r="BW1699" s="325"/>
      <c r="BX1699" s="325"/>
      <c r="BY1699" s="325"/>
      <c r="BZ1699" s="325"/>
      <c r="CA1699" s="325"/>
      <c r="CB1699" s="325"/>
      <c r="CC1699" s="325"/>
      <c r="CD1699" s="325"/>
      <c r="CE1699" s="325"/>
      <c r="CF1699" s="325"/>
      <c r="CG1699" s="325"/>
      <c r="CH1699" s="325"/>
      <c r="CI1699" s="325"/>
      <c r="CJ1699" s="325"/>
      <c r="CK1699" s="325"/>
      <c r="CL1699" s="325"/>
      <c r="CM1699" s="162"/>
      <c r="CN1699" s="162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</row>
    <row r="1700" spans="1:115" s="2" customFormat="1" ht="10.5" hidden="1" customHeight="1" thickBot="1">
      <c r="A1700" s="1511"/>
      <c r="B1700" s="1518"/>
      <c r="C1700" s="271"/>
      <c r="D1700" s="236" t="s">
        <v>41</v>
      </c>
      <c r="E1700" s="92"/>
      <c r="F1700" s="92"/>
      <c r="G1700" s="92"/>
      <c r="H1700" s="582"/>
      <c r="I1700" s="92"/>
      <c r="J1700" s="92"/>
      <c r="K1700" s="92"/>
      <c r="L1700" s="92"/>
      <c r="M1700" s="92"/>
      <c r="N1700" s="582"/>
      <c r="O1700" s="92"/>
      <c r="P1700" s="92"/>
      <c r="Q1700" s="92"/>
      <c r="R1700" s="92"/>
      <c r="S1700" s="92"/>
      <c r="T1700" s="92"/>
      <c r="U1700" s="92"/>
      <c r="V1700" s="582"/>
      <c r="W1700" s="92"/>
      <c r="X1700" s="92"/>
      <c r="Y1700" s="92"/>
      <c r="Z1700" s="92"/>
      <c r="AA1700" s="92"/>
      <c r="AB1700" s="94"/>
      <c r="AC1700" s="330"/>
      <c r="AD1700" s="177"/>
      <c r="AE1700" s="177"/>
      <c r="AF1700" s="325"/>
      <c r="AG1700" s="325"/>
      <c r="AH1700" s="325"/>
      <c r="AI1700" s="325"/>
      <c r="AJ1700" s="325"/>
      <c r="AK1700" s="325"/>
      <c r="AL1700" s="325"/>
      <c r="AM1700" s="325"/>
      <c r="AN1700" s="325"/>
      <c r="AO1700" s="325"/>
      <c r="AP1700" s="325"/>
      <c r="AQ1700" s="325"/>
      <c r="AR1700" s="325"/>
      <c r="AS1700" s="325"/>
      <c r="AT1700" s="325"/>
      <c r="AU1700" s="325"/>
      <c r="AV1700" s="325"/>
      <c r="AW1700" s="325"/>
      <c r="AX1700" s="325"/>
      <c r="AY1700" s="325"/>
      <c r="AZ1700" s="325"/>
      <c r="BA1700" s="325"/>
      <c r="BB1700" s="325"/>
      <c r="BC1700" s="325"/>
      <c r="BD1700" s="325"/>
      <c r="BE1700" s="325"/>
      <c r="BF1700" s="325"/>
      <c r="BG1700" s="325"/>
      <c r="BH1700" s="325"/>
      <c r="BI1700" s="325"/>
      <c r="BJ1700" s="325"/>
      <c r="BK1700" s="325"/>
      <c r="BL1700" s="325"/>
      <c r="BM1700" s="325"/>
      <c r="BN1700" s="325"/>
      <c r="BO1700" s="325"/>
      <c r="BP1700" s="325"/>
      <c r="BQ1700" s="325"/>
      <c r="BR1700" s="325"/>
      <c r="BS1700" s="325"/>
      <c r="BT1700" s="325"/>
      <c r="BU1700" s="325"/>
      <c r="BV1700" s="325"/>
      <c r="BW1700" s="325"/>
      <c r="BX1700" s="325"/>
      <c r="BY1700" s="325"/>
      <c r="BZ1700" s="325"/>
      <c r="CA1700" s="325"/>
      <c r="CB1700" s="325"/>
      <c r="CC1700" s="325"/>
      <c r="CD1700" s="325"/>
      <c r="CE1700" s="325"/>
      <c r="CF1700" s="325"/>
      <c r="CG1700" s="325"/>
      <c r="CH1700" s="325"/>
      <c r="CI1700" s="325"/>
      <c r="CJ1700" s="325"/>
      <c r="CK1700" s="325"/>
      <c r="CL1700" s="325"/>
      <c r="CM1700" s="162"/>
      <c r="CN1700" s="162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</row>
    <row r="1701" spans="1:115" s="1" customFormat="1" ht="10.5" customHeight="1">
      <c r="A1701" s="668" t="s">
        <v>4</v>
      </c>
      <c r="B1701" s="79" t="s">
        <v>496</v>
      </c>
      <c r="C1701" s="984" t="s">
        <v>553</v>
      </c>
      <c r="D1701" s="1190" t="s">
        <v>36</v>
      </c>
      <c r="E1701" s="84">
        <v>13.6356</v>
      </c>
      <c r="F1701" s="739">
        <v>13.704000000000001</v>
      </c>
      <c r="G1701" s="739">
        <v>13.508000000000001</v>
      </c>
      <c r="H1701" s="740">
        <v>13.5388</v>
      </c>
      <c r="I1701" s="739">
        <v>13.463600000000001</v>
      </c>
      <c r="J1701" s="739">
        <v>13.5388</v>
      </c>
      <c r="K1701" s="739">
        <v>13.57</v>
      </c>
      <c r="L1701" s="739">
        <v>14.070400000000001</v>
      </c>
      <c r="M1701" s="739">
        <v>14.2216</v>
      </c>
      <c r="N1701" s="740">
        <v>14.148000000000001</v>
      </c>
      <c r="O1701" s="739">
        <v>14.244000000000002</v>
      </c>
      <c r="P1701" s="739">
        <v>14.0868</v>
      </c>
      <c r="Q1701" s="739">
        <v>14.034800000000001</v>
      </c>
      <c r="R1701" s="739">
        <v>13.718400000000001</v>
      </c>
      <c r="S1701" s="739">
        <v>13.2788</v>
      </c>
      <c r="T1701" s="739">
        <v>13.4124</v>
      </c>
      <c r="U1701" s="739">
        <v>13.511600000000001</v>
      </c>
      <c r="V1701" s="740">
        <v>13.649600000000001</v>
      </c>
      <c r="W1701" s="739">
        <v>13.559200000000001</v>
      </c>
      <c r="X1701" s="739">
        <v>13.702</v>
      </c>
      <c r="Y1701" s="739">
        <v>13.686</v>
      </c>
      <c r="Z1701" s="739">
        <v>13.782</v>
      </c>
      <c r="AA1701" s="739">
        <v>13.504800000000001</v>
      </c>
      <c r="AB1701" s="836">
        <v>13.5656</v>
      </c>
      <c r="AC1701" s="47">
        <f>SUM(D1701:AB1701)</f>
        <v>329.13479999999993</v>
      </c>
      <c r="AD1701" s="50"/>
      <c r="AE1701" s="58">
        <v>0.04</v>
      </c>
      <c r="AF1701" s="99"/>
      <c r="AG1701" s="99"/>
      <c r="AH1701" s="99"/>
      <c r="AI1701" s="99"/>
      <c r="AJ1701" s="99"/>
      <c r="AK1701" s="99"/>
      <c r="AL1701" s="99"/>
      <c r="AM1701" s="99"/>
      <c r="AN1701" s="99"/>
      <c r="AO1701" s="99"/>
      <c r="AP1701" s="99"/>
      <c r="AQ1701" s="99"/>
      <c r="AR1701" s="99"/>
      <c r="AS1701" s="99"/>
      <c r="AT1701" s="99"/>
      <c r="AU1701" s="99"/>
      <c r="AV1701" s="99"/>
      <c r="AW1701" s="99"/>
      <c r="AX1701" s="99"/>
      <c r="AY1701" s="99"/>
      <c r="AZ1701" s="99"/>
      <c r="BA1701" s="99"/>
      <c r="BB1701" s="99"/>
      <c r="BC1701" s="99"/>
      <c r="BD1701" s="325"/>
      <c r="BE1701" s="325"/>
      <c r="BF1701" s="325"/>
      <c r="BG1701" s="325"/>
      <c r="BH1701" s="325"/>
      <c r="BI1701" s="325"/>
      <c r="BJ1701" s="325"/>
      <c r="BK1701" s="325"/>
      <c r="BL1701" s="325"/>
      <c r="BM1701" s="325"/>
      <c r="BN1701" s="325"/>
      <c r="BO1701" s="325"/>
      <c r="BP1701" s="325"/>
      <c r="BQ1701" s="325"/>
      <c r="BR1701" s="325"/>
      <c r="BS1701" s="325"/>
      <c r="BT1701" s="325"/>
      <c r="BU1701" s="325"/>
      <c r="BV1701" s="325"/>
      <c r="BW1701" s="325"/>
      <c r="BX1701" s="325"/>
      <c r="BY1701" s="325"/>
      <c r="BZ1701" s="325"/>
      <c r="CA1701" s="325"/>
      <c r="CB1701" s="325"/>
      <c r="CC1701" s="325"/>
      <c r="CD1701" s="325"/>
      <c r="CE1701" s="325"/>
      <c r="CF1701" s="325"/>
      <c r="CG1701" s="325"/>
      <c r="CH1701" s="325"/>
      <c r="CI1701" s="325"/>
      <c r="CJ1701" s="325"/>
      <c r="CK1701" s="325"/>
      <c r="CL1701" s="325"/>
      <c r="CM1701" s="162"/>
      <c r="CN1701" s="162"/>
    </row>
    <row r="1702" spans="1:115" s="1" customFormat="1" ht="10.5" customHeight="1" thickBot="1">
      <c r="A1702" s="669" t="s">
        <v>95</v>
      </c>
      <c r="B1702" s="141" t="s">
        <v>497</v>
      </c>
      <c r="C1702" s="271" t="s">
        <v>553</v>
      </c>
      <c r="D1702" s="236" t="s">
        <v>36</v>
      </c>
      <c r="E1702" s="52"/>
      <c r="F1702" s="739"/>
      <c r="G1702" s="739"/>
      <c r="H1702" s="740"/>
      <c r="I1702" s="739"/>
      <c r="J1702" s="739"/>
      <c r="K1702" s="739"/>
      <c r="L1702" s="739"/>
      <c r="M1702" s="739"/>
      <c r="N1702" s="740"/>
      <c r="O1702" s="739"/>
      <c r="P1702" s="739"/>
      <c r="Q1702" s="739"/>
      <c r="R1702" s="739"/>
      <c r="S1702" s="739"/>
      <c r="T1702" s="739"/>
      <c r="U1702" s="739"/>
      <c r="V1702" s="740"/>
      <c r="W1702" s="739"/>
      <c r="X1702" s="739"/>
      <c r="Y1702" s="739"/>
      <c r="Z1702" s="739"/>
      <c r="AA1702" s="739"/>
      <c r="AB1702" s="836"/>
      <c r="AC1702" s="47">
        <f>SUM(D1702:AB1702)</f>
        <v>0</v>
      </c>
      <c r="AD1702" s="50"/>
      <c r="AE1702" s="58">
        <v>0.04</v>
      </c>
      <c r="AF1702" s="99"/>
      <c r="AG1702" s="99"/>
      <c r="AH1702" s="99"/>
      <c r="AI1702" s="99"/>
      <c r="AJ1702" s="99"/>
      <c r="AK1702" s="99"/>
      <c r="AL1702" s="99"/>
      <c r="AM1702" s="99"/>
      <c r="AN1702" s="99"/>
      <c r="AO1702" s="99"/>
      <c r="AP1702" s="99"/>
      <c r="AQ1702" s="99"/>
      <c r="AR1702" s="99"/>
      <c r="AS1702" s="99"/>
      <c r="AT1702" s="99"/>
      <c r="AU1702" s="99"/>
      <c r="AV1702" s="99"/>
      <c r="AW1702" s="99"/>
      <c r="AX1702" s="99"/>
      <c r="AY1702" s="99"/>
      <c r="AZ1702" s="99"/>
      <c r="BA1702" s="99"/>
      <c r="BB1702" s="99"/>
      <c r="BC1702" s="99"/>
      <c r="BD1702" s="99"/>
      <c r="BE1702" s="325"/>
      <c r="BF1702" s="325"/>
      <c r="BG1702" s="325"/>
      <c r="BH1702" s="325"/>
      <c r="BI1702" s="325"/>
      <c r="BJ1702" s="325"/>
      <c r="BK1702" s="325"/>
      <c r="BL1702" s="325"/>
      <c r="BM1702" s="325"/>
      <c r="BN1702" s="325"/>
      <c r="BO1702" s="325"/>
      <c r="BP1702" s="325"/>
      <c r="BQ1702" s="325"/>
      <c r="BR1702" s="325"/>
      <c r="BS1702" s="325"/>
      <c r="BT1702" s="325"/>
      <c r="BU1702" s="325"/>
      <c r="BV1702" s="325"/>
      <c r="BW1702" s="325"/>
      <c r="BX1702" s="325"/>
      <c r="BY1702" s="325"/>
      <c r="BZ1702" s="325"/>
      <c r="CA1702" s="325"/>
      <c r="CB1702" s="325"/>
      <c r="CC1702" s="325"/>
      <c r="CD1702" s="325"/>
      <c r="CE1702" s="325"/>
      <c r="CF1702" s="325"/>
      <c r="CG1702" s="325"/>
      <c r="CH1702" s="325"/>
      <c r="CI1702" s="325"/>
      <c r="CJ1702" s="325"/>
      <c r="CK1702" s="325"/>
      <c r="CL1702" s="325"/>
      <c r="CM1702" s="162"/>
      <c r="CN1702" s="162"/>
    </row>
    <row r="1703" spans="1:115" s="1" customFormat="1" ht="10.5" customHeight="1">
      <c r="A1703" s="1512" t="s">
        <v>56</v>
      </c>
      <c r="B1703" s="1513"/>
      <c r="C1703" s="775"/>
      <c r="D1703" s="1190" t="s">
        <v>116</v>
      </c>
      <c r="E1703" s="107">
        <f>E1578+E1583+E1588+E1593+E1608+E1613+E1618+E1623</f>
        <v>2.3349839999999995</v>
      </c>
      <c r="F1703" s="107">
        <f t="shared" ref="F1703:AB1704" si="664">F1578+F1583+F1588+F1593+F1608+F1613+F1618+F1623</f>
        <v>2.3069999999999999</v>
      </c>
      <c r="G1703" s="107">
        <f t="shared" si="664"/>
        <v>2.2666320000000004</v>
      </c>
      <c r="H1703" s="605">
        <f t="shared" si="664"/>
        <v>2.2757999999999994</v>
      </c>
      <c r="I1703" s="107">
        <f t="shared" si="664"/>
        <v>2.2647600000000003</v>
      </c>
      <c r="J1703" s="107">
        <f t="shared" si="664"/>
        <v>2.2915920000000005</v>
      </c>
      <c r="K1703" s="107">
        <f t="shared" si="664"/>
        <v>2.3830800000000001</v>
      </c>
      <c r="L1703" s="107">
        <f t="shared" si="664"/>
        <v>1.7524320000000002</v>
      </c>
      <c r="M1703" s="107">
        <f t="shared" si="664"/>
        <v>1.4511839999999998</v>
      </c>
      <c r="N1703" s="605">
        <f t="shared" si="664"/>
        <v>1.152096</v>
      </c>
      <c r="O1703" s="107">
        <f t="shared" si="664"/>
        <v>1.125864</v>
      </c>
      <c r="P1703" s="107">
        <f t="shared" si="664"/>
        <v>1.1082959999999997</v>
      </c>
      <c r="Q1703" s="107">
        <f t="shared" si="664"/>
        <v>1.0905120000000001</v>
      </c>
      <c r="R1703" s="107">
        <f t="shared" si="664"/>
        <v>1.820568</v>
      </c>
      <c r="S1703" s="107">
        <f t="shared" si="664"/>
        <v>2.4793440000000002</v>
      </c>
      <c r="T1703" s="107">
        <f t="shared" si="664"/>
        <v>2.4159600000000001</v>
      </c>
      <c r="U1703" s="107">
        <f t="shared" si="664"/>
        <v>2.2999680000000002</v>
      </c>
      <c r="V1703" s="605">
        <f t="shared" si="664"/>
        <v>2.2296240000000003</v>
      </c>
      <c r="W1703" s="107">
        <f t="shared" si="664"/>
        <v>2.1545280000000004</v>
      </c>
      <c r="X1703" s="107">
        <f t="shared" si="664"/>
        <v>2.21496</v>
      </c>
      <c r="Y1703" s="107">
        <f t="shared" si="664"/>
        <v>1.996248</v>
      </c>
      <c r="Z1703" s="107">
        <f t="shared" si="664"/>
        <v>1.7616720000000001</v>
      </c>
      <c r="AA1703" s="107">
        <f t="shared" si="664"/>
        <v>2.1683280000000003</v>
      </c>
      <c r="AB1703" s="143">
        <f t="shared" si="664"/>
        <v>2.23224</v>
      </c>
      <c r="AC1703" s="325"/>
      <c r="AD1703" s="325"/>
      <c r="AE1703" s="325"/>
      <c r="AF1703" s="325"/>
      <c r="AG1703" s="325"/>
      <c r="AH1703" s="325"/>
      <c r="AI1703" s="325"/>
      <c r="AJ1703" s="325"/>
      <c r="AK1703" s="325"/>
      <c r="AL1703" s="325"/>
      <c r="AM1703" s="325"/>
      <c r="AN1703" s="325"/>
      <c r="AO1703" s="325"/>
      <c r="AP1703" s="325"/>
      <c r="AQ1703" s="325"/>
      <c r="AR1703" s="325"/>
      <c r="AS1703" s="325"/>
      <c r="AT1703" s="325"/>
      <c r="AU1703" s="325"/>
      <c r="AV1703" s="325"/>
      <c r="AW1703" s="325"/>
      <c r="AX1703" s="325"/>
      <c r="AY1703" s="325"/>
      <c r="AZ1703" s="325"/>
      <c r="BA1703" s="325"/>
      <c r="BB1703" s="325"/>
      <c r="BC1703" s="325"/>
      <c r="BD1703" s="325"/>
      <c r="BE1703" s="325"/>
      <c r="BF1703" s="325"/>
      <c r="BG1703" s="325"/>
      <c r="BH1703" s="325"/>
      <c r="BI1703" s="325"/>
      <c r="BJ1703" s="325"/>
      <c r="BK1703" s="325"/>
      <c r="BL1703" s="325"/>
      <c r="BM1703" s="325"/>
      <c r="BN1703" s="325"/>
      <c r="BO1703" s="325"/>
      <c r="BP1703" s="325"/>
      <c r="BQ1703" s="325"/>
      <c r="BR1703" s="325"/>
      <c r="BS1703" s="325"/>
      <c r="BT1703" s="325"/>
      <c r="BU1703" s="325"/>
      <c r="BV1703" s="325"/>
      <c r="BW1703" s="325"/>
      <c r="BX1703" s="325"/>
      <c r="BY1703" s="325"/>
      <c r="BZ1703" s="325"/>
      <c r="CA1703" s="325"/>
      <c r="CB1703" s="325"/>
      <c r="CC1703" s="325"/>
      <c r="CD1703" s="325"/>
      <c r="CE1703" s="325"/>
      <c r="CF1703" s="325"/>
      <c r="CG1703" s="325"/>
      <c r="CH1703" s="325"/>
      <c r="CI1703" s="325"/>
      <c r="CJ1703" s="325"/>
      <c r="CK1703" s="325"/>
      <c r="CL1703" s="325"/>
      <c r="CM1703" s="162"/>
      <c r="CN1703" s="162"/>
    </row>
    <row r="1704" spans="1:115" s="1" customFormat="1" ht="10.5" customHeight="1" thickBot="1">
      <c r="A1704" s="1514"/>
      <c r="B1704" s="1515"/>
      <c r="C1704" s="776"/>
      <c r="D1704" s="236" t="s">
        <v>117</v>
      </c>
      <c r="E1704" s="109">
        <f>E1579+E1584+E1589+E1594+E1609+E1614+E1619+E1624</f>
        <v>1.0333680000000001</v>
      </c>
      <c r="F1704" s="109">
        <f t="shared" si="664"/>
        <v>1.0194719999999999</v>
      </c>
      <c r="G1704" s="109">
        <f t="shared" si="664"/>
        <v>0.94920000000000004</v>
      </c>
      <c r="H1704" s="610">
        <f t="shared" si="664"/>
        <v>1.0046400000000002</v>
      </c>
      <c r="I1704" s="109">
        <f t="shared" si="664"/>
        <v>0.92253600000000002</v>
      </c>
      <c r="J1704" s="109">
        <f t="shared" si="664"/>
        <v>0.97012799999999999</v>
      </c>
      <c r="K1704" s="109">
        <f t="shared" si="664"/>
        <v>0.99804000000000004</v>
      </c>
      <c r="L1704" s="109">
        <f t="shared" si="664"/>
        <v>0.75770400000000004</v>
      </c>
      <c r="M1704" s="109">
        <f t="shared" si="664"/>
        <v>1.162056</v>
      </c>
      <c r="N1704" s="610">
        <f t="shared" si="664"/>
        <v>0.8354640000000001</v>
      </c>
      <c r="O1704" s="109">
        <f t="shared" si="664"/>
        <v>0.80915999999999999</v>
      </c>
      <c r="P1704" s="109">
        <f t="shared" si="664"/>
        <v>0.75259200000000004</v>
      </c>
      <c r="Q1704" s="109">
        <f t="shared" si="664"/>
        <v>0.72129599999999983</v>
      </c>
      <c r="R1704" s="109">
        <f t="shared" si="664"/>
        <v>0.74959200000000004</v>
      </c>
      <c r="S1704" s="109">
        <f t="shared" si="664"/>
        <v>1.0207919999999999</v>
      </c>
      <c r="T1704" s="109">
        <f t="shared" si="664"/>
        <v>1.0116239999999999</v>
      </c>
      <c r="U1704" s="109">
        <f t="shared" si="664"/>
        <v>1.026456</v>
      </c>
      <c r="V1704" s="610">
        <f t="shared" si="664"/>
        <v>0.93388800000000016</v>
      </c>
      <c r="W1704" s="109">
        <f t="shared" si="664"/>
        <v>0.91408800000000001</v>
      </c>
      <c r="X1704" s="109">
        <f t="shared" si="664"/>
        <v>0.97428000000000003</v>
      </c>
      <c r="Y1704" s="109">
        <f t="shared" si="664"/>
        <v>0.78441600000000011</v>
      </c>
      <c r="Z1704" s="109">
        <f t="shared" si="664"/>
        <v>0.51902400000000004</v>
      </c>
      <c r="AA1704" s="109">
        <f t="shared" si="664"/>
        <v>0.92056800000000005</v>
      </c>
      <c r="AB1704" s="144">
        <f t="shared" si="664"/>
        <v>0.99928799999999995</v>
      </c>
      <c r="AC1704" s="325"/>
      <c r="AD1704" s="325"/>
      <c r="AE1704" s="325"/>
      <c r="AF1704" s="325"/>
      <c r="AG1704" s="325"/>
      <c r="AH1704" s="325"/>
      <c r="AI1704" s="325"/>
      <c r="AJ1704" s="325"/>
      <c r="AK1704" s="325"/>
      <c r="AL1704" s="325"/>
      <c r="AM1704" s="325"/>
      <c r="AN1704" s="325"/>
      <c r="AO1704" s="325"/>
      <c r="AP1704" s="325"/>
      <c r="AQ1704" s="325"/>
      <c r="AR1704" s="325"/>
      <c r="AS1704" s="325"/>
      <c r="AT1704" s="325"/>
      <c r="AU1704" s="325"/>
      <c r="AV1704" s="325"/>
      <c r="AW1704" s="325"/>
      <c r="AX1704" s="325"/>
      <c r="AY1704" s="325"/>
      <c r="AZ1704" s="325"/>
      <c r="BA1704" s="325"/>
      <c r="BB1704" s="325"/>
      <c r="BC1704" s="325"/>
      <c r="BD1704" s="325"/>
      <c r="BE1704" s="325"/>
      <c r="BF1704" s="325"/>
      <c r="BG1704" s="325"/>
      <c r="BH1704" s="325"/>
      <c r="BI1704" s="325"/>
      <c r="BJ1704" s="325"/>
      <c r="BK1704" s="325"/>
      <c r="BL1704" s="325"/>
      <c r="BM1704" s="325"/>
      <c r="BN1704" s="325"/>
      <c r="BO1704" s="325"/>
      <c r="BP1704" s="325"/>
      <c r="BQ1704" s="325"/>
      <c r="BR1704" s="325"/>
      <c r="BS1704" s="325"/>
      <c r="BT1704" s="325"/>
      <c r="BU1704" s="325"/>
      <c r="BV1704" s="325"/>
      <c r="BW1704" s="325"/>
      <c r="BX1704" s="325"/>
      <c r="BY1704" s="325"/>
      <c r="BZ1704" s="325"/>
      <c r="CA1704" s="325"/>
      <c r="CB1704" s="325"/>
      <c r="CC1704" s="325"/>
      <c r="CD1704" s="325"/>
      <c r="CE1704" s="325"/>
      <c r="CF1704" s="325"/>
      <c r="CG1704" s="325"/>
      <c r="CH1704" s="325"/>
      <c r="CI1704" s="325"/>
      <c r="CJ1704" s="325"/>
      <c r="CK1704" s="325"/>
      <c r="CL1704" s="325"/>
      <c r="CM1704" s="162"/>
      <c r="CN1704" s="162"/>
    </row>
    <row r="1705" spans="1:115" s="27" customFormat="1" ht="10.5" customHeight="1">
      <c r="A1705" s="1523" t="s">
        <v>545</v>
      </c>
      <c r="B1705" s="1524"/>
      <c r="C1705" s="784"/>
      <c r="D1705" s="1464" t="s">
        <v>543</v>
      </c>
      <c r="E1705" s="54">
        <f>(((E1598+E1603)-E1703)/(E1598+E1603))*100</f>
        <v>0.36151734873625535</v>
      </c>
      <c r="F1705" s="54">
        <f t="shared" ref="F1705:AB1706" si="665">(((F1598+F1603)-F1703)/(F1598+F1603))*100</f>
        <v>0.37104982224848571</v>
      </c>
      <c r="G1705" s="55">
        <f t="shared" si="665"/>
        <v>0.37342953890944225</v>
      </c>
      <c r="H1705" s="587">
        <f t="shared" si="665"/>
        <v>0.34889708586865492</v>
      </c>
      <c r="I1705" s="54">
        <f t="shared" si="665"/>
        <v>0.35480089967369349</v>
      </c>
      <c r="J1705" s="54">
        <f t="shared" si="665"/>
        <v>0.39535999666184851</v>
      </c>
      <c r="K1705" s="54">
        <f t="shared" si="665"/>
        <v>0.31523255930688943</v>
      </c>
      <c r="L1705" s="54">
        <f t="shared" si="665"/>
        <v>0.61927510786274209</v>
      </c>
      <c r="M1705" s="54">
        <f t="shared" si="665"/>
        <v>0.9419898101276365</v>
      </c>
      <c r="N1705" s="587">
        <f t="shared" si="665"/>
        <v>1.2263374485596787</v>
      </c>
      <c r="O1705" s="54">
        <f t="shared" si="665"/>
        <v>1.2628654416871856</v>
      </c>
      <c r="P1705" s="54">
        <f t="shared" si="665"/>
        <v>1.2826268197268371</v>
      </c>
      <c r="Q1705" s="54">
        <f t="shared" si="665"/>
        <v>1.316132395100329</v>
      </c>
      <c r="R1705" s="54">
        <f t="shared" si="665"/>
        <v>0.65351773272567693</v>
      </c>
      <c r="S1705" s="54">
        <f t="shared" si="665"/>
        <v>0.29437028886894218</v>
      </c>
      <c r="T1705" s="54">
        <f t="shared" si="665"/>
        <v>0.33563027206842966</v>
      </c>
      <c r="U1705" s="54">
        <f t="shared" si="665"/>
        <v>0.35249711451476712</v>
      </c>
      <c r="V1705" s="587">
        <f t="shared" si="665"/>
        <v>0.38921770458054783</v>
      </c>
      <c r="W1705" s="54">
        <f t="shared" si="665"/>
        <v>0.40935867141475163</v>
      </c>
      <c r="X1705" s="54">
        <f t="shared" si="665"/>
        <v>0.41972830954154622</v>
      </c>
      <c r="Y1705" s="54">
        <f t="shared" si="665"/>
        <v>0.48574470885227733</v>
      </c>
      <c r="Z1705" s="54">
        <f t="shared" si="665"/>
        <v>0.55006841984039745</v>
      </c>
      <c r="AA1705" s="54">
        <f t="shared" si="665"/>
        <v>0.46710953939033217</v>
      </c>
      <c r="AB1705" s="56">
        <f t="shared" si="665"/>
        <v>0.38129511813722816</v>
      </c>
      <c r="AC1705" s="355"/>
      <c r="AD1705" s="325"/>
      <c r="AE1705" s="325"/>
      <c r="AF1705" s="325"/>
      <c r="AG1705" s="325"/>
      <c r="AH1705" s="325"/>
      <c r="AI1705" s="325"/>
      <c r="AJ1705" s="325"/>
      <c r="AK1705" s="325"/>
      <c r="AL1705" s="325"/>
      <c r="AM1705" s="325"/>
      <c r="AN1705" s="325"/>
      <c r="AO1705" s="325"/>
      <c r="AP1705" s="325"/>
      <c r="AQ1705" s="325"/>
      <c r="AR1705" s="325"/>
      <c r="AS1705" s="325"/>
      <c r="AT1705" s="325"/>
      <c r="AU1705" s="325"/>
      <c r="AV1705" s="325"/>
      <c r="AW1705" s="325"/>
      <c r="AX1705" s="325"/>
      <c r="AY1705" s="325"/>
      <c r="AZ1705" s="325"/>
      <c r="BA1705" s="325"/>
      <c r="BB1705" s="325"/>
      <c r="BC1705" s="325"/>
      <c r="BD1705" s="325"/>
      <c r="BE1705" s="325"/>
      <c r="BF1705" s="325"/>
      <c r="BG1705" s="325"/>
      <c r="BH1705" s="325"/>
      <c r="BI1705" s="325"/>
      <c r="BJ1705" s="325"/>
      <c r="BK1705" s="325"/>
      <c r="BL1705" s="325"/>
      <c r="BM1705" s="325"/>
      <c r="BN1705" s="325"/>
      <c r="BO1705" s="325"/>
      <c r="BP1705" s="325"/>
      <c r="BQ1705" s="325"/>
      <c r="BR1705" s="325"/>
      <c r="BS1705" s="325"/>
      <c r="BT1705" s="325"/>
      <c r="BU1705" s="325"/>
      <c r="BV1705" s="325"/>
      <c r="BW1705" s="325"/>
      <c r="BX1705" s="325"/>
      <c r="BY1705" s="325"/>
      <c r="BZ1705" s="325"/>
      <c r="CA1705" s="325"/>
      <c r="CB1705" s="325"/>
      <c r="CC1705" s="325"/>
      <c r="CD1705" s="325"/>
      <c r="CE1705" s="325"/>
      <c r="CF1705" s="325"/>
      <c r="CG1705" s="325"/>
      <c r="CH1705" s="325"/>
      <c r="CI1705" s="325"/>
      <c r="CJ1705" s="325"/>
      <c r="CK1705" s="325"/>
      <c r="CL1705" s="325"/>
      <c r="CM1705" s="162"/>
      <c r="CN1705" s="162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</row>
    <row r="1706" spans="1:115" s="27" customFormat="1" ht="10.5" customHeight="1" thickBot="1">
      <c r="A1706" s="1525"/>
      <c r="B1706" s="1526"/>
      <c r="C1706" s="793"/>
      <c r="D1706" s="1003" t="s">
        <v>544</v>
      </c>
      <c r="E1706" s="113">
        <f>(((E1599+E1604)-E1704)/(E1599+E1604))*100</f>
        <v>-0.55582802027136891</v>
      </c>
      <c r="F1706" s="113">
        <f t="shared" si="665"/>
        <v>-0.49207475751122598</v>
      </c>
      <c r="G1706" s="113">
        <f t="shared" si="665"/>
        <v>-0.54403091315843299</v>
      </c>
      <c r="H1706" s="951">
        <f t="shared" si="665"/>
        <v>-0.53558133390976836</v>
      </c>
      <c r="I1706" s="113">
        <f t="shared" si="665"/>
        <v>-0.64409708585343084</v>
      </c>
      <c r="J1706" s="113">
        <f t="shared" si="665"/>
        <v>-0.59728236523815348</v>
      </c>
      <c r="K1706" s="113">
        <f t="shared" si="665"/>
        <v>-0.61455082141733708</v>
      </c>
      <c r="L1706" s="113">
        <f t="shared" si="665"/>
        <v>-1.6092175984036727</v>
      </c>
      <c r="M1706" s="113">
        <f t="shared" si="665"/>
        <v>-7.8543229780268564E-2</v>
      </c>
      <c r="N1706" s="951">
        <f t="shared" si="665"/>
        <v>0.20926499254671016</v>
      </c>
      <c r="O1706" s="113">
        <f t="shared" si="665"/>
        <v>0.36055205839761723</v>
      </c>
      <c r="P1706" s="113">
        <f t="shared" si="665"/>
        <v>0.33689295703025557</v>
      </c>
      <c r="Q1706" s="113">
        <f t="shared" si="665"/>
        <v>0.34815477966778691</v>
      </c>
      <c r="R1706" s="113">
        <f t="shared" si="665"/>
        <v>-0.74511321850203116</v>
      </c>
      <c r="S1706" s="113">
        <f t="shared" si="665"/>
        <v>-0.60077106837908878</v>
      </c>
      <c r="T1706" s="113">
        <f t="shared" si="665"/>
        <v>-0.59664447149230548</v>
      </c>
      <c r="U1706" s="113">
        <f t="shared" si="665"/>
        <v>-0.34018393393392682</v>
      </c>
      <c r="V1706" s="951">
        <f t="shared" si="665"/>
        <v>-0.35332043842682875</v>
      </c>
      <c r="W1706" s="113">
        <f t="shared" si="665"/>
        <v>-0.59160658162321345</v>
      </c>
      <c r="X1706" s="113">
        <f t="shared" si="665"/>
        <v>-0.53244180287270326</v>
      </c>
      <c r="Y1706" s="113">
        <f t="shared" si="665"/>
        <v>-0.52285169465463532</v>
      </c>
      <c r="Z1706" s="113">
        <f t="shared" si="665"/>
        <v>-0.94757970405638536</v>
      </c>
      <c r="AA1706" s="113">
        <f t="shared" si="665"/>
        <v>-0.52415022145345924</v>
      </c>
      <c r="AB1706" s="115">
        <f t="shared" si="665"/>
        <v>-0.58704160023190122</v>
      </c>
      <c r="AC1706" s="355"/>
      <c r="AD1706" s="325"/>
      <c r="AE1706" s="325"/>
      <c r="AF1706" s="325"/>
      <c r="AG1706" s="325"/>
      <c r="AH1706" s="325"/>
      <c r="AI1706" s="325"/>
      <c r="AJ1706" s="325"/>
      <c r="AK1706" s="325"/>
      <c r="AL1706" s="325"/>
      <c r="AM1706" s="325"/>
      <c r="AN1706" s="325"/>
      <c r="AO1706" s="325"/>
      <c r="AP1706" s="325"/>
      <c r="AQ1706" s="325"/>
      <c r="AR1706" s="325"/>
      <c r="AS1706" s="325"/>
      <c r="AT1706" s="325"/>
      <c r="AU1706" s="325"/>
      <c r="AV1706" s="325"/>
      <c r="AW1706" s="325"/>
      <c r="AX1706" s="325"/>
      <c r="AY1706" s="325"/>
      <c r="AZ1706" s="325"/>
      <c r="BA1706" s="325"/>
      <c r="BB1706" s="325"/>
      <c r="BC1706" s="325"/>
      <c r="BD1706" s="325"/>
      <c r="BE1706" s="325"/>
      <c r="BF1706" s="325"/>
      <c r="BG1706" s="325"/>
      <c r="BH1706" s="325"/>
      <c r="BI1706" s="325"/>
      <c r="BJ1706" s="325"/>
      <c r="BK1706" s="325"/>
      <c r="BL1706" s="325"/>
      <c r="BM1706" s="325"/>
      <c r="BN1706" s="325"/>
      <c r="BO1706" s="325"/>
      <c r="BP1706" s="325"/>
      <c r="BQ1706" s="325"/>
      <c r="BR1706" s="325"/>
      <c r="BS1706" s="325"/>
      <c r="BT1706" s="325"/>
      <c r="BU1706" s="325"/>
      <c r="BV1706" s="325"/>
      <c r="BW1706" s="325"/>
      <c r="BX1706" s="325"/>
      <c r="BY1706" s="325"/>
      <c r="BZ1706" s="325"/>
      <c r="CA1706" s="325"/>
      <c r="CB1706" s="325"/>
      <c r="CC1706" s="325"/>
      <c r="CD1706" s="325"/>
      <c r="CE1706" s="325"/>
      <c r="CF1706" s="325"/>
      <c r="CG1706" s="325"/>
      <c r="CH1706" s="325"/>
      <c r="CI1706" s="325"/>
      <c r="CJ1706" s="325"/>
      <c r="CK1706" s="325"/>
      <c r="CL1706" s="325"/>
      <c r="CM1706" s="162"/>
      <c r="CN1706" s="162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</row>
    <row r="1707" spans="1:115" s="5" customFormat="1" ht="10.5" customHeight="1">
      <c r="A1707" s="1519" t="s">
        <v>0</v>
      </c>
      <c r="B1707" s="1520"/>
      <c r="C1707" s="644"/>
      <c r="D1707" s="35" t="s">
        <v>116</v>
      </c>
      <c r="E1707" s="117">
        <f t="shared" ref="E1707:AB1707" si="666">E1598+E1603-E1703</f>
        <v>8.4720000000007012E-3</v>
      </c>
      <c r="F1707" s="117">
        <f t="shared" si="666"/>
        <v>8.5920000000001551E-3</v>
      </c>
      <c r="G1707" s="117">
        <f t="shared" si="666"/>
        <v>8.495999999999615E-3</v>
      </c>
      <c r="H1707" s="589">
        <f t="shared" si="666"/>
        <v>7.9680000000008633E-3</v>
      </c>
      <c r="I1707" s="117">
        <f t="shared" si="666"/>
        <v>8.063999999999627E-3</v>
      </c>
      <c r="J1707" s="117">
        <f t="shared" si="666"/>
        <v>9.0959999999995489E-3</v>
      </c>
      <c r="K1707" s="117">
        <f t="shared" si="666"/>
        <v>7.5359999999999872E-3</v>
      </c>
      <c r="L1707" s="117">
        <f t="shared" si="666"/>
        <v>1.0919999999999819E-2</v>
      </c>
      <c r="M1707" s="117">
        <f t="shared" si="666"/>
        <v>1.3800000000000257E-2</v>
      </c>
      <c r="N1707" s="589">
        <f t="shared" si="666"/>
        <v>1.4304000000000094E-2</v>
      </c>
      <c r="O1707" s="117">
        <f t="shared" si="666"/>
        <v>1.4399999999999968E-2</v>
      </c>
      <c r="P1707" s="117">
        <f t="shared" si="666"/>
        <v>1.4400000000000412E-2</v>
      </c>
      <c r="Q1707" s="117">
        <f t="shared" si="666"/>
        <v>1.454399999999989E-2</v>
      </c>
      <c r="R1707" s="117">
        <f t="shared" si="666"/>
        <v>1.1976000000000431E-2</v>
      </c>
      <c r="S1707" s="117">
        <f t="shared" si="666"/>
        <v>7.3199999999999932E-3</v>
      </c>
      <c r="T1707" s="117">
        <f t="shared" si="666"/>
        <v>8.1359999999999211E-3</v>
      </c>
      <c r="U1707" s="117">
        <f t="shared" si="666"/>
        <v>8.1359999999999211E-3</v>
      </c>
      <c r="V1707" s="589">
        <f t="shared" si="666"/>
        <v>8.712000000000053E-3</v>
      </c>
      <c r="W1707" s="117">
        <f t="shared" si="666"/>
        <v>8.8559999999993089E-3</v>
      </c>
      <c r="X1707" s="117">
        <f t="shared" si="666"/>
        <v>9.336000000000233E-3</v>
      </c>
      <c r="Y1707" s="117">
        <f t="shared" si="666"/>
        <v>9.7439999999999749E-3</v>
      </c>
      <c r="Z1707" s="117">
        <f t="shared" si="666"/>
        <v>9.7439999999999749E-3</v>
      </c>
      <c r="AA1707" s="117">
        <f t="shared" si="666"/>
        <v>1.0175999999999963E-2</v>
      </c>
      <c r="AB1707" s="118">
        <f t="shared" si="666"/>
        <v>8.5440000000001071E-3</v>
      </c>
      <c r="AC1707" s="361"/>
      <c r="AD1707" s="361"/>
      <c r="AE1707" s="361"/>
      <c r="AF1707" s="361"/>
      <c r="AG1707" s="361"/>
      <c r="AH1707" s="361"/>
      <c r="AI1707" s="361"/>
      <c r="AJ1707" s="361"/>
      <c r="AK1707" s="361"/>
      <c r="AL1707" s="361"/>
      <c r="AM1707" s="361"/>
      <c r="AN1707" s="361"/>
      <c r="AO1707" s="361"/>
      <c r="AP1707" s="361"/>
      <c r="AQ1707" s="361"/>
      <c r="AR1707" s="361"/>
      <c r="AS1707" s="361"/>
      <c r="AT1707" s="361"/>
      <c r="AU1707" s="361"/>
      <c r="AV1707" s="361"/>
      <c r="AW1707" s="361"/>
      <c r="AX1707" s="361"/>
      <c r="AY1707" s="361"/>
      <c r="AZ1707" s="361"/>
      <c r="BA1707" s="361"/>
      <c r="BB1707" s="361"/>
      <c r="BC1707" s="361"/>
      <c r="BD1707" s="361"/>
      <c r="BE1707" s="361"/>
      <c r="BF1707" s="361"/>
      <c r="BG1707" s="361"/>
      <c r="BH1707" s="361"/>
      <c r="BI1707" s="361"/>
      <c r="BJ1707" s="361"/>
      <c r="BK1707" s="361"/>
      <c r="BL1707" s="361"/>
      <c r="BM1707" s="361"/>
      <c r="BN1707" s="361"/>
      <c r="BO1707" s="361"/>
      <c r="BP1707" s="361"/>
      <c r="BQ1707" s="361"/>
      <c r="BR1707" s="361"/>
      <c r="BS1707" s="361"/>
      <c r="BT1707" s="361"/>
      <c r="BU1707" s="361"/>
      <c r="BV1707" s="361"/>
      <c r="BW1707" s="361"/>
      <c r="BX1707" s="361"/>
      <c r="BY1707" s="361"/>
      <c r="BZ1707" s="361"/>
      <c r="CA1707" s="361"/>
      <c r="CB1707" s="361"/>
      <c r="CC1707" s="361"/>
      <c r="CD1707" s="361"/>
      <c r="CE1707" s="361"/>
      <c r="CF1707" s="361"/>
      <c r="CG1707" s="361"/>
      <c r="CH1707" s="361"/>
      <c r="CI1707" s="361"/>
      <c r="CJ1707" s="361"/>
      <c r="CK1707" s="361"/>
      <c r="CL1707" s="361"/>
      <c r="CM1707" s="127"/>
      <c r="CN1707" s="127"/>
    </row>
    <row r="1708" spans="1:115" s="5" customFormat="1" ht="10.5" customHeight="1" thickBot="1">
      <c r="A1708" s="1521"/>
      <c r="B1708" s="1522"/>
      <c r="C1708" s="673"/>
      <c r="D1708" s="1457" t="s">
        <v>117</v>
      </c>
      <c r="E1708" s="956">
        <f t="shared" ref="E1708:AB1708" si="667">E1599+E1604-E1704</f>
        <v>-5.7119999999999393E-3</v>
      </c>
      <c r="F1708" s="956">
        <f t="shared" si="667"/>
        <v>-4.9919999999998854E-3</v>
      </c>
      <c r="G1708" s="956">
        <f t="shared" si="667"/>
        <v>-5.1360000000000294E-3</v>
      </c>
      <c r="H1708" s="957">
        <f t="shared" si="667"/>
        <v>-5.3520000000002454E-3</v>
      </c>
      <c r="I1708" s="956">
        <f t="shared" si="667"/>
        <v>-5.9040000000000203E-3</v>
      </c>
      <c r="J1708" s="956">
        <f t="shared" si="667"/>
        <v>-5.7599999999998763E-3</v>
      </c>
      <c r="K1708" s="956">
        <f t="shared" si="667"/>
        <v>-6.0959999999999903E-3</v>
      </c>
      <c r="L1708" s="956">
        <f t="shared" si="667"/>
        <v>-1.2000000000000122E-2</v>
      </c>
      <c r="M1708" s="956">
        <f t="shared" si="667"/>
        <v>-9.1199999999980186E-4</v>
      </c>
      <c r="N1708" s="957">
        <f t="shared" si="667"/>
        <v>1.7519999999998648E-3</v>
      </c>
      <c r="O1708" s="956">
        <f t="shared" si="667"/>
        <v>2.9280000000000417E-3</v>
      </c>
      <c r="P1708" s="956">
        <f t="shared" si="667"/>
        <v>2.5439999999999907E-3</v>
      </c>
      <c r="Q1708" s="956">
        <f t="shared" si="667"/>
        <v>2.5200000000001888E-3</v>
      </c>
      <c r="R1708" s="956">
        <f t="shared" si="667"/>
        <v>-5.5439999999999934E-3</v>
      </c>
      <c r="S1708" s="956">
        <f t="shared" si="667"/>
        <v>-6.0959999999998793E-3</v>
      </c>
      <c r="T1708" s="956">
        <f t="shared" si="667"/>
        <v>-5.9999999999997833E-3</v>
      </c>
      <c r="U1708" s="956">
        <f t="shared" si="667"/>
        <v>-3.4799999999999276E-3</v>
      </c>
      <c r="V1708" s="957">
        <f t="shared" si="667"/>
        <v>-3.2880000000000686E-3</v>
      </c>
      <c r="W1708" s="956">
        <f t="shared" si="667"/>
        <v>-5.3759999999999364E-3</v>
      </c>
      <c r="X1708" s="956">
        <f t="shared" si="667"/>
        <v>-5.1599999999999424E-3</v>
      </c>
      <c r="Y1708" s="956">
        <f t="shared" si="667"/>
        <v>-4.0800000000001946E-3</v>
      </c>
      <c r="Z1708" s="956">
        <f t="shared" si="667"/>
        <v>-4.8719999999999875E-3</v>
      </c>
      <c r="AA1708" s="956">
        <f t="shared" si="667"/>
        <v>-4.7999999999999154E-3</v>
      </c>
      <c r="AB1708" s="958">
        <f t="shared" si="667"/>
        <v>-5.8319999999998373E-3</v>
      </c>
      <c r="AC1708" s="361"/>
      <c r="AD1708" s="361"/>
      <c r="AE1708" s="361"/>
      <c r="AF1708" s="361"/>
      <c r="AG1708" s="361"/>
      <c r="AH1708" s="361"/>
      <c r="AI1708" s="361"/>
      <c r="AJ1708" s="361"/>
      <c r="AK1708" s="361"/>
      <c r="AL1708" s="361"/>
      <c r="AM1708" s="361"/>
      <c r="AN1708" s="361"/>
      <c r="AO1708" s="361"/>
      <c r="AP1708" s="361"/>
      <c r="AQ1708" s="361"/>
      <c r="AR1708" s="361"/>
      <c r="AS1708" s="361"/>
      <c r="AT1708" s="361"/>
      <c r="AU1708" s="361"/>
      <c r="AV1708" s="361"/>
      <c r="AW1708" s="361"/>
      <c r="AX1708" s="361"/>
      <c r="AY1708" s="361"/>
      <c r="AZ1708" s="361"/>
      <c r="BA1708" s="361"/>
      <c r="BB1708" s="361"/>
      <c r="BC1708" s="361"/>
      <c r="BD1708" s="361"/>
      <c r="BE1708" s="361"/>
      <c r="BF1708" s="361"/>
      <c r="BG1708" s="361"/>
      <c r="BH1708" s="361"/>
      <c r="BI1708" s="361"/>
      <c r="BJ1708" s="361"/>
      <c r="BK1708" s="361"/>
      <c r="BL1708" s="361"/>
      <c r="BM1708" s="361"/>
      <c r="BN1708" s="361"/>
      <c r="BO1708" s="361"/>
      <c r="BP1708" s="361"/>
      <c r="BQ1708" s="361"/>
      <c r="BR1708" s="361"/>
      <c r="BS1708" s="361"/>
      <c r="BT1708" s="361"/>
      <c r="BU1708" s="361"/>
      <c r="BV1708" s="361"/>
      <c r="BW1708" s="361"/>
      <c r="BX1708" s="361"/>
      <c r="BY1708" s="361"/>
      <c r="BZ1708" s="361"/>
      <c r="CA1708" s="361"/>
      <c r="CB1708" s="361"/>
      <c r="CC1708" s="361"/>
      <c r="CD1708" s="361"/>
      <c r="CE1708" s="361"/>
      <c r="CF1708" s="361"/>
      <c r="CG1708" s="361"/>
      <c r="CH1708" s="361"/>
      <c r="CI1708" s="361"/>
      <c r="CJ1708" s="361"/>
      <c r="CK1708" s="361"/>
      <c r="CL1708" s="361"/>
      <c r="CM1708" s="127"/>
      <c r="CN1708" s="127"/>
    </row>
    <row r="1709" spans="1:115" s="1" customFormat="1" ht="29.25" customHeight="1" thickBot="1">
      <c r="A1709" s="447"/>
      <c r="B1709" s="448" t="s">
        <v>558</v>
      </c>
      <c r="C1709" s="828" t="s">
        <v>536</v>
      </c>
      <c r="D1709" s="150"/>
      <c r="E1709" s="150"/>
      <c r="F1709" s="150"/>
      <c r="G1709" s="150"/>
      <c r="H1709" s="448">
        <f>H1578+H1583+H1588+H1593+H1608+H1613+H1618+H1623</f>
        <v>2.2757999999999994</v>
      </c>
      <c r="I1709" s="150"/>
      <c r="J1709" s="125"/>
      <c r="K1709" s="125"/>
      <c r="L1709" s="125"/>
      <c r="M1709" s="125"/>
      <c r="N1709" s="448">
        <f>N1578+N1583+N1588+N1593+N1608+N1613+N1618+N1623</f>
        <v>1.152096</v>
      </c>
      <c r="O1709" s="150"/>
      <c r="P1709" s="125"/>
      <c r="Q1709" s="125"/>
      <c r="R1709" s="125"/>
      <c r="S1709" s="125"/>
      <c r="T1709" s="125"/>
      <c r="U1709" s="125"/>
      <c r="V1709" s="448">
        <f>V1578+V1583+V1588+V1593+V1608+V1613+V1618+V1623</f>
        <v>2.2296240000000003</v>
      </c>
      <c r="W1709" s="150"/>
      <c r="X1709" s="125"/>
      <c r="Y1709" s="448">
        <f>Y1578+Y1583+Y1588+Y1593+Y1608+Y1613+Y1618+Y1623</f>
        <v>1.996248</v>
      </c>
      <c r="Z1709" s="150"/>
      <c r="AA1709" s="150"/>
      <c r="AB1709" s="150"/>
      <c r="AC1709" s="332"/>
      <c r="AD1709" s="332"/>
      <c r="AE1709" s="325"/>
      <c r="AF1709" s="325"/>
      <c r="AG1709" s="325"/>
      <c r="AH1709" s="325"/>
      <c r="AI1709" s="325"/>
      <c r="AJ1709" s="325"/>
      <c r="AK1709" s="325"/>
      <c r="AL1709" s="325"/>
      <c r="AM1709" s="325"/>
      <c r="AN1709" s="325"/>
      <c r="AO1709" s="325"/>
      <c r="AP1709" s="325"/>
      <c r="AQ1709" s="325"/>
      <c r="AR1709" s="325"/>
      <c r="AS1709" s="325"/>
      <c r="AT1709" s="325"/>
      <c r="AU1709" s="325"/>
      <c r="AV1709" s="325"/>
      <c r="AW1709" s="325"/>
      <c r="AX1709" s="325"/>
      <c r="AY1709" s="325"/>
      <c r="AZ1709" s="325"/>
      <c r="BA1709" s="325"/>
      <c r="BB1709" s="325"/>
      <c r="BC1709" s="325"/>
      <c r="BD1709" s="325"/>
      <c r="BE1709" s="325"/>
      <c r="BF1709" s="325"/>
      <c r="BG1709" s="325"/>
      <c r="BH1709" s="325"/>
      <c r="BI1709" s="325"/>
      <c r="BJ1709" s="325"/>
      <c r="BK1709" s="325"/>
      <c r="BL1709" s="325"/>
      <c r="BM1709" s="325"/>
      <c r="BN1709" s="325"/>
      <c r="BO1709" s="325"/>
      <c r="BP1709" s="325"/>
      <c r="BQ1709" s="325"/>
      <c r="BR1709" s="325"/>
      <c r="BS1709" s="325"/>
      <c r="BT1709" s="325"/>
      <c r="BU1709" s="325"/>
      <c r="BV1709" s="325"/>
      <c r="BW1709" s="325"/>
      <c r="BX1709" s="325"/>
      <c r="BY1709" s="325"/>
      <c r="BZ1709" s="325"/>
      <c r="CA1709" s="325"/>
      <c r="CB1709" s="325"/>
      <c r="CC1709" s="325"/>
      <c r="CD1709" s="325"/>
      <c r="CE1709" s="325"/>
      <c r="CF1709" s="325"/>
      <c r="CG1709" s="325"/>
      <c r="CH1709" s="325"/>
      <c r="CI1709" s="325"/>
      <c r="CJ1709" s="325"/>
      <c r="CK1709" s="325"/>
      <c r="CL1709" s="325"/>
      <c r="CM1709" s="162"/>
      <c r="CN1709" s="162"/>
    </row>
    <row r="1710" spans="1:115" s="2" customFormat="1" ht="28.5" customHeight="1" thickBot="1">
      <c r="A1710" s="391" t="s">
        <v>44</v>
      </c>
      <c r="B1710" s="30" t="s">
        <v>91</v>
      </c>
      <c r="C1710" s="30"/>
      <c r="D1710" s="30" t="s">
        <v>39</v>
      </c>
      <c r="E1710" s="1532" t="s">
        <v>40</v>
      </c>
      <c r="F1710" s="1533"/>
      <c r="G1710" s="1533"/>
      <c r="H1710" s="1533"/>
      <c r="I1710" s="1533"/>
      <c r="J1710" s="1533"/>
      <c r="K1710" s="1533"/>
      <c r="L1710" s="1533"/>
      <c r="M1710" s="1533"/>
      <c r="N1710" s="1533"/>
      <c r="O1710" s="1533"/>
      <c r="P1710" s="1533"/>
      <c r="Q1710" s="1533"/>
      <c r="R1710" s="1533"/>
      <c r="S1710" s="1533"/>
      <c r="T1710" s="1533"/>
      <c r="U1710" s="1533"/>
      <c r="V1710" s="1533"/>
      <c r="W1710" s="1533"/>
      <c r="X1710" s="1533"/>
      <c r="Y1710" s="1533"/>
      <c r="Z1710" s="1533"/>
      <c r="AA1710" s="1533"/>
      <c r="AB1710" s="1534"/>
      <c r="AC1710" s="325"/>
      <c r="AD1710" s="325"/>
      <c r="AE1710" s="325"/>
      <c r="AF1710" s="325"/>
      <c r="AG1710" s="325"/>
      <c r="AH1710" s="325"/>
      <c r="AI1710" s="325"/>
      <c r="AJ1710" s="325"/>
      <c r="AK1710" s="325"/>
      <c r="AL1710" s="325"/>
      <c r="AM1710" s="325"/>
      <c r="AN1710" s="325"/>
      <c r="AO1710" s="325"/>
      <c r="AP1710" s="325"/>
      <c r="AQ1710" s="325"/>
      <c r="AR1710" s="325"/>
      <c r="AS1710" s="325"/>
      <c r="AT1710" s="325"/>
      <c r="AU1710" s="325"/>
      <c r="AV1710" s="325"/>
      <c r="AW1710" s="325"/>
      <c r="AX1710" s="325"/>
      <c r="AY1710" s="325"/>
      <c r="AZ1710" s="325"/>
      <c r="BA1710" s="325"/>
      <c r="BB1710" s="325"/>
      <c r="BC1710" s="325"/>
      <c r="BD1710" s="325"/>
      <c r="BE1710" s="325"/>
      <c r="BF1710" s="325"/>
      <c r="BG1710" s="325"/>
      <c r="BH1710" s="325"/>
      <c r="BI1710" s="325"/>
      <c r="BJ1710" s="325"/>
      <c r="BK1710" s="325"/>
      <c r="BL1710" s="325"/>
      <c r="BM1710" s="325"/>
      <c r="BN1710" s="325"/>
      <c r="BO1710" s="325"/>
      <c r="BP1710" s="325"/>
      <c r="BQ1710" s="325"/>
      <c r="BR1710" s="325"/>
      <c r="BS1710" s="325"/>
      <c r="BT1710" s="325"/>
      <c r="BU1710" s="325"/>
      <c r="BV1710" s="325"/>
      <c r="BW1710" s="325"/>
      <c r="BX1710" s="325"/>
      <c r="BY1710" s="325"/>
      <c r="BZ1710" s="325"/>
      <c r="CA1710" s="325"/>
      <c r="CB1710" s="325"/>
      <c r="CC1710" s="325"/>
      <c r="CD1710" s="325"/>
      <c r="CE1710" s="325"/>
      <c r="CF1710" s="325"/>
      <c r="CG1710" s="325"/>
      <c r="CH1710" s="325"/>
      <c r="CI1710" s="325"/>
      <c r="CJ1710" s="325"/>
      <c r="CK1710" s="325"/>
      <c r="CL1710" s="325"/>
      <c r="CM1710" s="162"/>
      <c r="CN1710" s="162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</row>
    <row r="1711" spans="1:115" s="24" customFormat="1" ht="10.5" customHeight="1" thickBot="1">
      <c r="A1711" s="831" t="s">
        <v>923</v>
      </c>
      <c r="B1711" s="835"/>
      <c r="C1711" s="849"/>
      <c r="D1711" s="835"/>
      <c r="E1711" s="809">
        <v>1</v>
      </c>
      <c r="F1711" s="809">
        <v>2</v>
      </c>
      <c r="G1711" s="809">
        <v>3</v>
      </c>
      <c r="H1711" s="591">
        <v>4</v>
      </c>
      <c r="I1711" s="151">
        <v>5</v>
      </c>
      <c r="J1711" s="151">
        <v>6</v>
      </c>
      <c r="K1711" s="151">
        <v>7</v>
      </c>
      <c r="L1711" s="151">
        <v>8</v>
      </c>
      <c r="M1711" s="151">
        <v>9</v>
      </c>
      <c r="N1711" s="591">
        <v>10</v>
      </c>
      <c r="O1711" s="151">
        <v>11</v>
      </c>
      <c r="P1711" s="151">
        <v>12</v>
      </c>
      <c r="Q1711" s="151">
        <v>13</v>
      </c>
      <c r="R1711" s="151">
        <v>14</v>
      </c>
      <c r="S1711" s="151">
        <v>15</v>
      </c>
      <c r="T1711" s="151">
        <v>16</v>
      </c>
      <c r="U1711" s="151">
        <v>17</v>
      </c>
      <c r="V1711" s="591">
        <v>18</v>
      </c>
      <c r="W1711" s="151">
        <v>19</v>
      </c>
      <c r="X1711" s="151">
        <v>20</v>
      </c>
      <c r="Y1711" s="151">
        <v>21</v>
      </c>
      <c r="Z1711" s="151">
        <v>22</v>
      </c>
      <c r="AA1711" s="151">
        <v>23</v>
      </c>
      <c r="AB1711" s="153">
        <v>24</v>
      </c>
      <c r="AC1711" s="670"/>
      <c r="AD1711" s="670"/>
      <c r="AE1711" s="670"/>
      <c r="AF1711" s="670"/>
      <c r="AG1711" s="670"/>
      <c r="AH1711" s="670"/>
      <c r="AI1711" s="670"/>
      <c r="AJ1711" s="670"/>
      <c r="AK1711" s="670"/>
      <c r="AL1711" s="670"/>
      <c r="AM1711" s="670"/>
      <c r="AN1711" s="670"/>
      <c r="AO1711" s="670"/>
      <c r="AP1711" s="670"/>
      <c r="AQ1711" s="670"/>
      <c r="AR1711" s="670"/>
      <c r="AS1711" s="670"/>
      <c r="AT1711" s="670"/>
      <c r="AU1711" s="670"/>
      <c r="AV1711" s="670"/>
      <c r="AW1711" s="670"/>
      <c r="AX1711" s="670"/>
      <c r="AY1711" s="670"/>
      <c r="AZ1711" s="670"/>
      <c r="BA1711" s="670"/>
      <c r="BB1711" s="670"/>
      <c r="BC1711" s="670"/>
      <c r="BD1711" s="670"/>
      <c r="BE1711" s="670"/>
      <c r="BF1711" s="670"/>
      <c r="BG1711" s="670"/>
      <c r="BH1711" s="670"/>
      <c r="BI1711" s="670"/>
      <c r="BJ1711" s="670"/>
      <c r="BK1711" s="670"/>
      <c r="BL1711" s="670"/>
      <c r="BM1711" s="670"/>
      <c r="BN1711" s="670"/>
      <c r="BO1711" s="670"/>
      <c r="BP1711" s="670"/>
      <c r="BQ1711" s="670"/>
      <c r="BR1711" s="670"/>
      <c r="BS1711" s="670"/>
      <c r="BT1711" s="670"/>
      <c r="BU1711" s="670"/>
      <c r="BV1711" s="670"/>
      <c r="BW1711" s="670"/>
      <c r="BX1711" s="670"/>
      <c r="BY1711" s="670"/>
      <c r="BZ1711" s="670"/>
      <c r="CA1711" s="670"/>
      <c r="CB1711" s="670"/>
      <c r="CC1711" s="670"/>
      <c r="CD1711" s="670"/>
      <c r="CE1711" s="670"/>
      <c r="CF1711" s="670"/>
      <c r="CG1711" s="670"/>
      <c r="CH1711" s="670"/>
      <c r="CI1711" s="670"/>
      <c r="CJ1711" s="670"/>
      <c r="CK1711" s="670"/>
      <c r="CL1711" s="670"/>
      <c r="CM1711" s="1019"/>
      <c r="CN1711" s="1019"/>
      <c r="CO1711" s="1020"/>
      <c r="CP1711" s="1020"/>
      <c r="CQ1711" s="1020"/>
      <c r="CR1711" s="1020"/>
      <c r="CS1711" s="1020"/>
      <c r="CT1711" s="1020"/>
      <c r="CU1711" s="1020"/>
      <c r="CV1711" s="1020"/>
      <c r="CW1711" s="1020"/>
      <c r="CX1711" s="1020"/>
      <c r="CY1711" s="1020"/>
      <c r="CZ1711" s="1020"/>
      <c r="DA1711" s="1020"/>
      <c r="DB1711" s="1020"/>
      <c r="DC1711" s="1020"/>
    </row>
    <row r="1712" spans="1:115" s="1" customFormat="1" ht="10.5" customHeight="1">
      <c r="A1712" s="643" t="s">
        <v>77</v>
      </c>
      <c r="B1712" s="210"/>
      <c r="C1712" s="210" t="s">
        <v>519</v>
      </c>
      <c r="D1712" s="221" t="s">
        <v>38</v>
      </c>
      <c r="E1712" s="38">
        <v>6.2</v>
      </c>
      <c r="F1712" s="38">
        <v>6.1000000000000005</v>
      </c>
      <c r="G1712" s="38">
        <v>6.1000000000000005</v>
      </c>
      <c r="H1712" s="592">
        <v>6.1000000000000005</v>
      </c>
      <c r="I1712" s="38">
        <v>6.1000000000000005</v>
      </c>
      <c r="J1712" s="38">
        <v>6.1000000000000005</v>
      </c>
      <c r="K1712" s="38">
        <v>6.1000000000000005</v>
      </c>
      <c r="L1712" s="38">
        <v>6.2</v>
      </c>
      <c r="M1712" s="38">
        <v>6.1000000000000005</v>
      </c>
      <c r="N1712" s="592">
        <v>6.2</v>
      </c>
      <c r="O1712" s="38">
        <v>6.2</v>
      </c>
      <c r="P1712" s="38">
        <v>6.2</v>
      </c>
      <c r="Q1712" s="38">
        <v>6.2</v>
      </c>
      <c r="R1712" s="38">
        <v>6.1000000000000005</v>
      </c>
      <c r="S1712" s="38">
        <v>6.1000000000000005</v>
      </c>
      <c r="T1712" s="38">
        <v>6.2</v>
      </c>
      <c r="U1712" s="38">
        <v>6.2</v>
      </c>
      <c r="V1712" s="592">
        <v>6.1000000000000005</v>
      </c>
      <c r="W1712" s="38">
        <v>6.2</v>
      </c>
      <c r="X1712" s="38">
        <v>6.1000000000000005</v>
      </c>
      <c r="Y1712" s="38">
        <v>6.1000000000000005</v>
      </c>
      <c r="Z1712" s="38">
        <v>6.2</v>
      </c>
      <c r="AA1712" s="38">
        <v>6.1000000000000005</v>
      </c>
      <c r="AB1712" s="39">
        <v>6.2</v>
      </c>
      <c r="AC1712" s="325"/>
      <c r="AD1712" s="325"/>
      <c r="AE1712" s="325"/>
      <c r="AF1712" s="325"/>
      <c r="AG1712" s="325"/>
      <c r="AH1712" s="325"/>
      <c r="AI1712" s="325"/>
      <c r="AJ1712" s="325"/>
      <c r="AK1712" s="325"/>
      <c r="AL1712" s="325"/>
      <c r="AM1712" s="325"/>
      <c r="AN1712" s="325"/>
      <c r="AO1712" s="325"/>
      <c r="AP1712" s="325"/>
      <c r="AQ1712" s="325"/>
      <c r="AR1712" s="325"/>
      <c r="AS1712" s="325"/>
      <c r="AT1712" s="325"/>
      <c r="AU1712" s="325"/>
      <c r="AV1712" s="325"/>
      <c r="AW1712" s="325"/>
      <c r="AX1712" s="325"/>
      <c r="AY1712" s="325"/>
      <c r="AZ1712" s="325"/>
      <c r="BA1712" s="325"/>
      <c r="BB1712" s="325"/>
      <c r="BC1712" s="325"/>
      <c r="BD1712" s="325"/>
      <c r="BE1712" s="325"/>
      <c r="BF1712" s="325"/>
      <c r="BG1712" s="325"/>
      <c r="BH1712" s="325"/>
      <c r="BI1712" s="325"/>
      <c r="BJ1712" s="325"/>
      <c r="BK1712" s="325"/>
      <c r="BL1712" s="325"/>
      <c r="BM1712" s="325"/>
      <c r="BN1712" s="325"/>
      <c r="BO1712" s="325"/>
      <c r="BP1712" s="325"/>
      <c r="BQ1712" s="325"/>
      <c r="BR1712" s="325"/>
      <c r="BS1712" s="325"/>
      <c r="BT1712" s="325"/>
      <c r="BU1712" s="325"/>
      <c r="BV1712" s="325"/>
      <c r="BW1712" s="325"/>
      <c r="BX1712" s="325"/>
      <c r="BY1712" s="325"/>
      <c r="BZ1712" s="325"/>
      <c r="CA1712" s="325"/>
      <c r="CB1712" s="325"/>
      <c r="CC1712" s="325"/>
      <c r="CD1712" s="325"/>
      <c r="CE1712" s="325"/>
      <c r="CF1712" s="325"/>
      <c r="CG1712" s="325"/>
      <c r="CH1712" s="325"/>
      <c r="CI1712" s="325"/>
      <c r="CJ1712" s="325"/>
      <c r="CK1712" s="325"/>
      <c r="CL1712" s="325"/>
      <c r="CM1712" s="162"/>
      <c r="CN1712" s="162"/>
    </row>
    <row r="1713" spans="1:92" s="1" customFormat="1" ht="10.5" customHeight="1" thickBot="1">
      <c r="A1713" s="645" t="s">
        <v>78</v>
      </c>
      <c r="B1713" s="672"/>
      <c r="C1713" s="672" t="s">
        <v>519</v>
      </c>
      <c r="D1713" s="223" t="s">
        <v>38</v>
      </c>
      <c r="E1713" s="672">
        <v>6.1000000000000005</v>
      </c>
      <c r="F1713" s="1171">
        <v>6.1000000000000005</v>
      </c>
      <c r="G1713" s="1171">
        <v>6.1000000000000005</v>
      </c>
      <c r="H1713" s="1398">
        <v>6.1000000000000005</v>
      </c>
      <c r="I1713" s="1171">
        <v>6.1000000000000005</v>
      </c>
      <c r="J1713" s="1171">
        <v>6.1000000000000005</v>
      </c>
      <c r="K1713" s="1171">
        <v>6.1000000000000005</v>
      </c>
      <c r="L1713" s="1171">
        <v>6.2</v>
      </c>
      <c r="M1713" s="1171">
        <v>6.1000000000000005</v>
      </c>
      <c r="N1713" s="1398">
        <v>6.2</v>
      </c>
      <c r="O1713" s="1171">
        <v>6.2</v>
      </c>
      <c r="P1713" s="1171">
        <v>6.2</v>
      </c>
      <c r="Q1713" s="1171">
        <v>6.1000000000000005</v>
      </c>
      <c r="R1713" s="1171">
        <v>6.1000000000000005</v>
      </c>
      <c r="S1713" s="1171">
        <v>6.1000000000000005</v>
      </c>
      <c r="T1713" s="1171">
        <v>6.1000000000000005</v>
      </c>
      <c r="U1713" s="1171">
        <v>6.1000000000000005</v>
      </c>
      <c r="V1713" s="1398">
        <v>6.1000000000000005</v>
      </c>
      <c r="W1713" s="1171">
        <v>6.1000000000000005</v>
      </c>
      <c r="X1713" s="1171">
        <v>6.1000000000000005</v>
      </c>
      <c r="Y1713" s="1171">
        <v>6.1000000000000005</v>
      </c>
      <c r="Z1713" s="1171">
        <v>6.1000000000000005</v>
      </c>
      <c r="AA1713" s="1171">
        <v>6.1000000000000005</v>
      </c>
      <c r="AB1713" s="1396">
        <v>6.1000000000000005</v>
      </c>
      <c r="AC1713" s="325"/>
      <c r="AD1713" s="325"/>
      <c r="AE1713" s="325"/>
      <c r="AF1713" s="325"/>
      <c r="AG1713" s="325"/>
      <c r="AH1713" s="325"/>
      <c r="AI1713" s="325"/>
      <c r="AJ1713" s="325"/>
      <c r="AK1713" s="325"/>
      <c r="AL1713" s="325"/>
      <c r="AM1713" s="325"/>
      <c r="AN1713" s="325"/>
      <c r="AO1713" s="325"/>
      <c r="AP1713" s="325"/>
      <c r="AQ1713" s="325"/>
      <c r="AR1713" s="325"/>
      <c r="AS1713" s="325"/>
      <c r="AT1713" s="325"/>
      <c r="AU1713" s="325"/>
      <c r="AV1713" s="325"/>
      <c r="AW1713" s="325"/>
      <c r="AX1713" s="325"/>
      <c r="AY1713" s="325"/>
      <c r="AZ1713" s="325"/>
      <c r="BA1713" s="325"/>
      <c r="BB1713" s="325"/>
      <c r="BC1713" s="325"/>
      <c r="BD1713" s="325"/>
      <c r="BE1713" s="325"/>
      <c r="BF1713" s="325"/>
      <c r="BG1713" s="325"/>
      <c r="BH1713" s="325"/>
      <c r="BI1713" s="325"/>
      <c r="BJ1713" s="325"/>
      <c r="BK1713" s="325"/>
      <c r="BL1713" s="325"/>
      <c r="BM1713" s="325"/>
      <c r="BN1713" s="325"/>
      <c r="BO1713" s="325"/>
      <c r="BP1713" s="325"/>
      <c r="BQ1713" s="325"/>
      <c r="BR1713" s="325"/>
      <c r="BS1713" s="325"/>
      <c r="BT1713" s="325"/>
      <c r="BU1713" s="325"/>
      <c r="BV1713" s="325"/>
      <c r="BW1713" s="325"/>
      <c r="BX1713" s="325"/>
      <c r="BY1713" s="325"/>
      <c r="BZ1713" s="325"/>
      <c r="CA1713" s="325"/>
      <c r="CB1713" s="325"/>
      <c r="CC1713" s="325"/>
      <c r="CD1713" s="325"/>
      <c r="CE1713" s="325"/>
      <c r="CF1713" s="325"/>
      <c r="CG1713" s="325"/>
      <c r="CH1713" s="325"/>
      <c r="CI1713" s="325"/>
      <c r="CJ1713" s="325"/>
      <c r="CK1713" s="325"/>
      <c r="CL1713" s="325"/>
      <c r="CM1713" s="162"/>
      <c r="CN1713" s="162"/>
    </row>
    <row r="1714" spans="1:92" s="1" customFormat="1" ht="10.5" customHeight="1">
      <c r="A1714" s="1509" t="s">
        <v>3</v>
      </c>
      <c r="B1714" s="1581" t="s">
        <v>498</v>
      </c>
      <c r="C1714" s="1107"/>
      <c r="D1714" s="1190"/>
      <c r="E1714" s="76"/>
      <c r="F1714" s="76"/>
      <c r="G1714" s="76"/>
      <c r="H1714" s="573"/>
      <c r="I1714" s="76"/>
      <c r="J1714" s="76"/>
      <c r="K1714" s="76"/>
      <c r="L1714" s="76"/>
      <c r="M1714" s="76"/>
      <c r="N1714" s="573"/>
      <c r="O1714" s="76"/>
      <c r="P1714" s="76"/>
      <c r="Q1714" s="76"/>
      <c r="R1714" s="76"/>
      <c r="S1714" s="76"/>
      <c r="T1714" s="76"/>
      <c r="U1714" s="76"/>
      <c r="V1714" s="573"/>
      <c r="W1714" s="76"/>
      <c r="X1714" s="76"/>
      <c r="Y1714" s="76"/>
      <c r="Z1714" s="76"/>
      <c r="AA1714" s="76"/>
      <c r="AB1714" s="77"/>
      <c r="AC1714" s="408" t="s">
        <v>115</v>
      </c>
      <c r="AD1714" s="50">
        <v>0.91</v>
      </c>
      <c r="AE1714" s="58"/>
      <c r="AF1714" s="397"/>
      <c r="AG1714" s="99"/>
      <c r="AH1714" s="99"/>
      <c r="AI1714" s="99"/>
      <c r="AJ1714" s="99"/>
      <c r="AK1714" s="99"/>
      <c r="AL1714" s="99"/>
      <c r="AM1714" s="99"/>
      <c r="AN1714" s="99"/>
      <c r="AO1714" s="99"/>
      <c r="AP1714" s="99"/>
      <c r="AQ1714" s="99"/>
      <c r="AR1714" s="99"/>
      <c r="AS1714" s="99"/>
      <c r="AT1714" s="99"/>
      <c r="AU1714" s="99"/>
      <c r="AV1714" s="99"/>
      <c r="AW1714" s="99"/>
      <c r="AX1714" s="99"/>
      <c r="AY1714" s="99"/>
      <c r="AZ1714" s="99"/>
      <c r="BA1714" s="99"/>
      <c r="BB1714" s="99"/>
      <c r="BC1714" s="99"/>
      <c r="BD1714" s="99"/>
      <c r="BE1714" s="325"/>
      <c r="BF1714" s="325"/>
      <c r="BG1714" s="325"/>
      <c r="BH1714" s="325"/>
      <c r="BI1714" s="325"/>
      <c r="BJ1714" s="325"/>
      <c r="BK1714" s="325"/>
      <c r="BL1714" s="325"/>
      <c r="BM1714" s="325"/>
      <c r="BN1714" s="325"/>
      <c r="BO1714" s="325"/>
      <c r="BP1714" s="325"/>
      <c r="BQ1714" s="325"/>
      <c r="BR1714" s="325"/>
      <c r="BS1714" s="325"/>
      <c r="BT1714" s="325"/>
      <c r="BU1714" s="325"/>
      <c r="BV1714" s="325"/>
      <c r="BW1714" s="325"/>
      <c r="BX1714" s="325"/>
      <c r="BY1714" s="325"/>
      <c r="BZ1714" s="325"/>
      <c r="CA1714" s="325"/>
      <c r="CB1714" s="325"/>
      <c r="CC1714" s="325"/>
      <c r="CD1714" s="325"/>
      <c r="CE1714" s="325"/>
      <c r="CF1714" s="325"/>
      <c r="CG1714" s="325"/>
      <c r="CH1714" s="325"/>
      <c r="CI1714" s="325"/>
      <c r="CJ1714" s="325"/>
      <c r="CK1714" s="325"/>
      <c r="CL1714" s="325"/>
      <c r="CM1714" s="162"/>
      <c r="CN1714" s="162"/>
    </row>
    <row r="1715" spans="1:92" s="1" customFormat="1" ht="10.5" customHeight="1">
      <c r="A1715" s="1510"/>
      <c r="B1715" s="1582"/>
      <c r="C1715" s="1461" t="s">
        <v>129</v>
      </c>
      <c r="D1715" s="131" t="s">
        <v>33</v>
      </c>
      <c r="E1715" s="104">
        <f>ROUND(SQRT(E1716^2+E1717^2)*1000/(1.73*E$1712),0)</f>
        <v>24</v>
      </c>
      <c r="F1715" s="104">
        <f t="shared" ref="F1715:AB1715" si="668">ROUND(SQRT(F1716^2+F1717^2)*1000/(1.73*F$1712),0)</f>
        <v>24</v>
      </c>
      <c r="G1715" s="104">
        <f t="shared" si="668"/>
        <v>24</v>
      </c>
      <c r="H1715" s="575">
        <f t="shared" si="668"/>
        <v>24</v>
      </c>
      <c r="I1715" s="104">
        <f t="shared" si="668"/>
        <v>24</v>
      </c>
      <c r="J1715" s="104">
        <f t="shared" si="668"/>
        <v>24</v>
      </c>
      <c r="K1715" s="104">
        <f t="shared" si="668"/>
        <v>25</v>
      </c>
      <c r="L1715" s="104">
        <f t="shared" si="668"/>
        <v>24</v>
      </c>
      <c r="M1715" s="104">
        <f t="shared" si="668"/>
        <v>25</v>
      </c>
      <c r="N1715" s="575">
        <f t="shared" si="668"/>
        <v>24</v>
      </c>
      <c r="O1715" s="104">
        <f t="shared" si="668"/>
        <v>24</v>
      </c>
      <c r="P1715" s="104">
        <f t="shared" si="668"/>
        <v>25</v>
      </c>
      <c r="Q1715" s="104">
        <f t="shared" si="668"/>
        <v>25</v>
      </c>
      <c r="R1715" s="104">
        <f t="shared" si="668"/>
        <v>26</v>
      </c>
      <c r="S1715" s="104">
        <f t="shared" si="668"/>
        <v>27</v>
      </c>
      <c r="T1715" s="104">
        <f t="shared" si="668"/>
        <v>27</v>
      </c>
      <c r="U1715" s="104">
        <f t="shared" si="668"/>
        <v>27</v>
      </c>
      <c r="V1715" s="575">
        <f t="shared" si="668"/>
        <v>28</v>
      </c>
      <c r="W1715" s="104">
        <f t="shared" si="668"/>
        <v>28</v>
      </c>
      <c r="X1715" s="104">
        <f t="shared" si="668"/>
        <v>28</v>
      </c>
      <c r="Y1715" s="104">
        <f t="shared" si="668"/>
        <v>27</v>
      </c>
      <c r="Z1715" s="104">
        <f t="shared" si="668"/>
        <v>26</v>
      </c>
      <c r="AA1715" s="104">
        <f t="shared" si="668"/>
        <v>26</v>
      </c>
      <c r="AB1715" s="105">
        <f t="shared" si="668"/>
        <v>25</v>
      </c>
      <c r="AC1715" s="330"/>
      <c r="AD1715" s="177"/>
      <c r="AE1715" s="58"/>
      <c r="AF1715" s="332"/>
      <c r="AG1715" s="332"/>
      <c r="AH1715" s="332"/>
      <c r="AI1715" s="332"/>
      <c r="AJ1715" s="332"/>
      <c r="AK1715" s="332"/>
      <c r="AL1715" s="332"/>
      <c r="AM1715" s="332"/>
      <c r="AN1715" s="332"/>
      <c r="AO1715" s="332"/>
      <c r="AP1715" s="332"/>
      <c r="AQ1715" s="332"/>
      <c r="AR1715" s="332"/>
      <c r="AS1715" s="332"/>
      <c r="AT1715" s="332"/>
      <c r="AU1715" s="332"/>
      <c r="AV1715" s="332"/>
      <c r="AW1715" s="332"/>
      <c r="AX1715" s="332"/>
      <c r="AY1715" s="332"/>
      <c r="AZ1715" s="332"/>
      <c r="BA1715" s="332"/>
      <c r="BB1715" s="332"/>
      <c r="BC1715" s="332"/>
      <c r="BD1715" s="332"/>
      <c r="BE1715" s="325"/>
      <c r="BF1715" s="325"/>
      <c r="BG1715" s="325"/>
      <c r="BH1715" s="325"/>
      <c r="BI1715" s="325"/>
      <c r="BJ1715" s="325"/>
      <c r="BK1715" s="325"/>
      <c r="BL1715" s="325"/>
      <c r="BM1715" s="325"/>
      <c r="BN1715" s="325"/>
      <c r="BO1715" s="325"/>
      <c r="BP1715" s="325"/>
      <c r="BQ1715" s="325"/>
      <c r="BR1715" s="325"/>
      <c r="BS1715" s="325"/>
      <c r="BT1715" s="325"/>
      <c r="BU1715" s="325"/>
      <c r="BV1715" s="325"/>
      <c r="BW1715" s="325"/>
      <c r="BX1715" s="325"/>
      <c r="BY1715" s="325"/>
      <c r="BZ1715" s="325"/>
      <c r="CA1715" s="325"/>
      <c r="CB1715" s="325"/>
      <c r="CC1715" s="325"/>
      <c r="CD1715" s="325"/>
      <c r="CE1715" s="325"/>
      <c r="CF1715" s="325"/>
      <c r="CG1715" s="325"/>
      <c r="CH1715" s="325"/>
      <c r="CI1715" s="325"/>
      <c r="CJ1715" s="325"/>
      <c r="CK1715" s="325"/>
      <c r="CL1715" s="325"/>
      <c r="CM1715" s="162"/>
      <c r="CN1715" s="162"/>
    </row>
    <row r="1716" spans="1:92" s="1" customFormat="1" ht="10.5" customHeight="1">
      <c r="A1716" s="1510"/>
      <c r="B1716" s="1582"/>
      <c r="C1716" s="238" t="s">
        <v>553</v>
      </c>
      <c r="D1716" s="131" t="s">
        <v>116</v>
      </c>
      <c r="E1716" s="48">
        <v>0.24532799999999999</v>
      </c>
      <c r="F1716" s="739">
        <v>0.24388799999999999</v>
      </c>
      <c r="G1716" s="739">
        <v>0.24071999999999999</v>
      </c>
      <c r="H1716" s="740">
        <v>0.24033600000000002</v>
      </c>
      <c r="I1716" s="739">
        <v>0.23932800000000001</v>
      </c>
      <c r="J1716" s="739">
        <v>0.24710400000000002</v>
      </c>
      <c r="K1716" s="739">
        <v>0.25123200000000001</v>
      </c>
      <c r="L1716" s="739">
        <v>0.25065599999999999</v>
      </c>
      <c r="M1716" s="739">
        <v>0.250944</v>
      </c>
      <c r="N1716" s="740">
        <v>0.24854400000000001</v>
      </c>
      <c r="O1716" s="739">
        <v>0.25031999999999999</v>
      </c>
      <c r="P1716" s="739">
        <v>0.25641599999999998</v>
      </c>
      <c r="Q1716" s="739">
        <v>0.256656</v>
      </c>
      <c r="R1716" s="739">
        <v>0.26505600000000001</v>
      </c>
      <c r="S1716" s="739">
        <v>0.27</v>
      </c>
      <c r="T1716" s="739">
        <v>0.27547200000000005</v>
      </c>
      <c r="U1716" s="739">
        <v>0.27820800000000001</v>
      </c>
      <c r="V1716" s="740">
        <v>0.28545600000000004</v>
      </c>
      <c r="W1716" s="739">
        <v>0.28670400000000001</v>
      </c>
      <c r="X1716" s="739">
        <v>0.28171199999999996</v>
      </c>
      <c r="Y1716" s="739">
        <v>0.27739199999999997</v>
      </c>
      <c r="Z1716" s="739">
        <v>0.26918400000000003</v>
      </c>
      <c r="AA1716" s="739">
        <v>0.25756800000000002</v>
      </c>
      <c r="AB1716" s="836">
        <v>0.25248000000000004</v>
      </c>
      <c r="AC1716" s="47">
        <v>2.46</v>
      </c>
      <c r="AD1716" s="50"/>
      <c r="AE1716" s="58">
        <v>4.8</v>
      </c>
      <c r="AF1716" s="99"/>
      <c r="AG1716" s="99"/>
      <c r="AH1716" s="99"/>
      <c r="AI1716" s="99"/>
      <c r="AJ1716" s="99"/>
      <c r="AK1716" s="99"/>
      <c r="AL1716" s="99"/>
      <c r="AM1716" s="99"/>
      <c r="AN1716" s="99"/>
      <c r="AO1716" s="99"/>
      <c r="AP1716" s="99"/>
      <c r="AQ1716" s="99"/>
      <c r="AR1716" s="99"/>
      <c r="AS1716" s="99"/>
      <c r="AT1716" s="99"/>
      <c r="AU1716" s="99"/>
      <c r="AV1716" s="99"/>
      <c r="AW1716" s="99"/>
      <c r="AX1716" s="99"/>
      <c r="AY1716" s="99"/>
      <c r="AZ1716" s="99"/>
      <c r="BA1716" s="99"/>
      <c r="BB1716" s="99"/>
      <c r="BC1716" s="99"/>
      <c r="BD1716" s="99"/>
      <c r="BE1716" s="325"/>
      <c r="BF1716" s="325"/>
      <c r="BG1716" s="325"/>
      <c r="BH1716" s="325"/>
      <c r="BI1716" s="325"/>
      <c r="BJ1716" s="325"/>
      <c r="BK1716" s="325"/>
      <c r="BL1716" s="325"/>
      <c r="BM1716" s="325"/>
      <c r="BN1716" s="325"/>
      <c r="BO1716" s="325"/>
      <c r="BP1716" s="325"/>
      <c r="BQ1716" s="325"/>
      <c r="BR1716" s="325"/>
      <c r="BS1716" s="325"/>
      <c r="BT1716" s="325"/>
      <c r="BU1716" s="325"/>
      <c r="BV1716" s="325"/>
      <c r="BW1716" s="325"/>
      <c r="BX1716" s="325"/>
      <c r="BY1716" s="325"/>
      <c r="BZ1716" s="325"/>
      <c r="CA1716" s="325"/>
      <c r="CB1716" s="325"/>
      <c r="CC1716" s="325"/>
      <c r="CD1716" s="325"/>
      <c r="CE1716" s="325"/>
      <c r="CF1716" s="325"/>
      <c r="CG1716" s="325"/>
      <c r="CH1716" s="325"/>
      <c r="CI1716" s="325"/>
      <c r="CJ1716" s="325"/>
      <c r="CK1716" s="325"/>
      <c r="CL1716" s="325"/>
      <c r="CM1716" s="162"/>
      <c r="CN1716" s="162"/>
    </row>
    <row r="1717" spans="1:92" s="1" customFormat="1" ht="10.5" customHeight="1">
      <c r="A1717" s="1510"/>
      <c r="B1717" s="1582"/>
      <c r="C1717" s="238" t="s">
        <v>553</v>
      </c>
      <c r="D1717" s="131" t="s">
        <v>117</v>
      </c>
      <c r="E1717" s="48">
        <v>7.776000000000001E-2</v>
      </c>
      <c r="F1717" s="739">
        <v>7.6943999999999999E-2</v>
      </c>
      <c r="G1717" s="739">
        <v>7.598400000000001E-2</v>
      </c>
      <c r="H1717" s="740">
        <v>7.6320000000000013E-2</v>
      </c>
      <c r="I1717" s="739">
        <v>7.5744000000000006E-2</v>
      </c>
      <c r="J1717" s="739">
        <v>7.5648000000000007E-2</v>
      </c>
      <c r="K1717" s="739">
        <v>7.6415999999999998E-2</v>
      </c>
      <c r="L1717" s="739">
        <v>7.8719999999999998E-2</v>
      </c>
      <c r="M1717" s="739">
        <v>7.6368000000000005E-2</v>
      </c>
      <c r="N1717" s="740">
        <v>6.9552000000000003E-2</v>
      </c>
      <c r="O1717" s="739">
        <v>7.0800000000000002E-2</v>
      </c>
      <c r="P1717" s="739">
        <v>7.0176000000000002E-2</v>
      </c>
      <c r="Q1717" s="739">
        <v>7.0896000000000001E-2</v>
      </c>
      <c r="R1717" s="739">
        <v>8.1119999999999998E-2</v>
      </c>
      <c r="S1717" s="739">
        <v>8.1119999999999998E-2</v>
      </c>
      <c r="T1717" s="739">
        <v>8.1168000000000004E-2</v>
      </c>
      <c r="U1717" s="739">
        <v>8.1072000000000005E-2</v>
      </c>
      <c r="V1717" s="740">
        <v>8.1696000000000005E-2</v>
      </c>
      <c r="W1717" s="739">
        <v>8.2320000000000004E-2</v>
      </c>
      <c r="X1717" s="739">
        <v>8.2512000000000002E-2</v>
      </c>
      <c r="Y1717" s="739">
        <v>8.3088000000000009E-2</v>
      </c>
      <c r="Z1717" s="739">
        <v>8.2416000000000017E-2</v>
      </c>
      <c r="AA1717" s="739">
        <v>8.1408000000000008E-2</v>
      </c>
      <c r="AB1717" s="836">
        <v>7.9439999999999997E-2</v>
      </c>
      <c r="AC1717" s="330"/>
      <c r="AD1717" s="50">
        <v>2.23</v>
      </c>
      <c r="AE1717" s="58">
        <v>4.8</v>
      </c>
      <c r="AF1717" s="332"/>
      <c r="AG1717" s="332"/>
      <c r="AH1717" s="332"/>
      <c r="AI1717" s="332"/>
      <c r="AJ1717" s="332"/>
      <c r="AK1717" s="332"/>
      <c r="AL1717" s="332"/>
      <c r="AM1717" s="332"/>
      <c r="AN1717" s="332"/>
      <c r="AO1717" s="332"/>
      <c r="AP1717" s="332"/>
      <c r="AQ1717" s="332"/>
      <c r="AR1717" s="332"/>
      <c r="AS1717" s="332"/>
      <c r="AT1717" s="332"/>
      <c r="AU1717" s="332"/>
      <c r="AV1717" s="332"/>
      <c r="AW1717" s="332"/>
      <c r="AX1717" s="332"/>
      <c r="AY1717" s="332"/>
      <c r="AZ1717" s="332"/>
      <c r="BA1717" s="332"/>
      <c r="BB1717" s="332"/>
      <c r="BC1717" s="332"/>
      <c r="BD1717" s="332"/>
      <c r="BE1717" s="325"/>
      <c r="BF1717" s="325"/>
      <c r="BG1717" s="325"/>
      <c r="BH1717" s="325"/>
      <c r="BI1717" s="325"/>
      <c r="BJ1717" s="325"/>
      <c r="BK1717" s="325"/>
      <c r="BL1717" s="325"/>
      <c r="BM1717" s="325"/>
      <c r="BN1717" s="325"/>
      <c r="BO1717" s="325"/>
      <c r="BP1717" s="325"/>
      <c r="BQ1717" s="325"/>
      <c r="BR1717" s="325"/>
      <c r="BS1717" s="325"/>
      <c r="BT1717" s="325"/>
      <c r="BU1717" s="325"/>
      <c r="BV1717" s="325"/>
      <c r="BW1717" s="325"/>
      <c r="BX1717" s="325"/>
      <c r="BY1717" s="325"/>
      <c r="BZ1717" s="325"/>
      <c r="CA1717" s="325"/>
      <c r="CB1717" s="325"/>
      <c r="CC1717" s="325"/>
      <c r="CD1717" s="325"/>
      <c r="CE1717" s="325"/>
      <c r="CF1717" s="325"/>
      <c r="CG1717" s="325"/>
      <c r="CH1717" s="325"/>
      <c r="CI1717" s="325"/>
      <c r="CJ1717" s="325"/>
      <c r="CK1717" s="325"/>
      <c r="CL1717" s="325"/>
      <c r="CM1717" s="162"/>
      <c r="CN1717" s="162"/>
    </row>
    <row r="1718" spans="1:92" s="1" customFormat="1" ht="10.5" customHeight="1" thickBot="1">
      <c r="A1718" s="1511"/>
      <c r="B1718" s="1583"/>
      <c r="C1718" s="271"/>
      <c r="D1718" s="236" t="s">
        <v>41</v>
      </c>
      <c r="E1718" s="52">
        <f>E1717/E1716</f>
        <v>0.31696341224809238</v>
      </c>
      <c r="F1718" s="52">
        <f t="shared" ref="F1718:AB1718" si="669">F1717/F1716</f>
        <v>0.31548907695335565</v>
      </c>
      <c r="G1718" s="52">
        <f t="shared" si="669"/>
        <v>0.31565304087736795</v>
      </c>
      <c r="H1718" s="574">
        <f t="shared" si="669"/>
        <v>0.31755542240862794</v>
      </c>
      <c r="I1718" s="52">
        <f t="shared" si="669"/>
        <v>0.31648616125150419</v>
      </c>
      <c r="J1718" s="52">
        <f t="shared" si="669"/>
        <v>0.30613830613830617</v>
      </c>
      <c r="K1718" s="52">
        <f t="shared" si="669"/>
        <v>0.30416507451280089</v>
      </c>
      <c r="L1718" s="52">
        <f t="shared" si="669"/>
        <v>0.31405591727307547</v>
      </c>
      <c r="M1718" s="52">
        <f t="shared" si="669"/>
        <v>0.30432287681713849</v>
      </c>
      <c r="N1718" s="574">
        <f t="shared" si="669"/>
        <v>0.27983777520278097</v>
      </c>
      <c r="O1718" s="52">
        <f t="shared" si="669"/>
        <v>0.28283796740172579</v>
      </c>
      <c r="P1718" s="52">
        <f t="shared" si="669"/>
        <v>0.27368026956196184</v>
      </c>
      <c r="Q1718" s="52">
        <f t="shared" si="669"/>
        <v>0.27622966149242567</v>
      </c>
      <c r="R1718" s="52">
        <f t="shared" si="669"/>
        <v>0.30604853314016656</v>
      </c>
      <c r="S1718" s="52">
        <f t="shared" si="669"/>
        <v>0.3004444444444444</v>
      </c>
      <c r="T1718" s="52">
        <f t="shared" si="669"/>
        <v>0.29465063599930297</v>
      </c>
      <c r="U1718" s="52">
        <f t="shared" si="669"/>
        <v>0.291407867494824</v>
      </c>
      <c r="V1718" s="574">
        <f t="shared" si="669"/>
        <v>0.28619472002690427</v>
      </c>
      <c r="W1718" s="52">
        <f t="shared" si="669"/>
        <v>0.28712539762263517</v>
      </c>
      <c r="X1718" s="52">
        <f t="shared" si="669"/>
        <v>0.29289487135798264</v>
      </c>
      <c r="Y1718" s="52">
        <f t="shared" si="669"/>
        <v>0.29953279114033576</v>
      </c>
      <c r="Z1718" s="52">
        <f t="shared" si="669"/>
        <v>0.30616975748930103</v>
      </c>
      <c r="AA1718" s="52">
        <f t="shared" si="669"/>
        <v>0.31606410734252705</v>
      </c>
      <c r="AB1718" s="53">
        <f t="shared" si="669"/>
        <v>0.31463878326996192</v>
      </c>
      <c r="AC1718" s="330"/>
      <c r="AD1718" s="50"/>
      <c r="AE1718" s="58"/>
      <c r="AF1718" s="332"/>
      <c r="AG1718" s="332"/>
      <c r="AH1718" s="332"/>
      <c r="AI1718" s="332"/>
      <c r="AJ1718" s="332"/>
      <c r="AK1718" s="332"/>
      <c r="AL1718" s="332"/>
      <c r="AM1718" s="332"/>
      <c r="AN1718" s="332"/>
      <c r="AO1718" s="332"/>
      <c r="AP1718" s="332"/>
      <c r="AQ1718" s="332"/>
      <c r="AR1718" s="332"/>
      <c r="AS1718" s="332"/>
      <c r="AT1718" s="332"/>
      <c r="AU1718" s="332"/>
      <c r="AV1718" s="332"/>
      <c r="AW1718" s="332"/>
      <c r="AX1718" s="332"/>
      <c r="AY1718" s="332"/>
      <c r="AZ1718" s="332"/>
      <c r="BA1718" s="332"/>
      <c r="BB1718" s="332"/>
      <c r="BC1718" s="332"/>
      <c r="BD1718" s="332"/>
      <c r="BE1718" s="325"/>
      <c r="BF1718" s="325"/>
      <c r="BG1718" s="325"/>
      <c r="BH1718" s="325"/>
      <c r="BI1718" s="325"/>
      <c r="BJ1718" s="325"/>
      <c r="BK1718" s="325"/>
      <c r="BL1718" s="325"/>
      <c r="BM1718" s="325"/>
      <c r="BN1718" s="325"/>
      <c r="BO1718" s="325"/>
      <c r="BP1718" s="325"/>
      <c r="BQ1718" s="325"/>
      <c r="BR1718" s="325"/>
      <c r="BS1718" s="325"/>
      <c r="BT1718" s="325"/>
      <c r="BU1718" s="325"/>
      <c r="BV1718" s="325"/>
      <c r="BW1718" s="325"/>
      <c r="BX1718" s="325"/>
      <c r="BY1718" s="325"/>
      <c r="BZ1718" s="325"/>
      <c r="CA1718" s="325"/>
      <c r="CB1718" s="325"/>
      <c r="CC1718" s="325"/>
      <c r="CD1718" s="325"/>
      <c r="CE1718" s="325"/>
      <c r="CF1718" s="325"/>
      <c r="CG1718" s="325"/>
      <c r="CH1718" s="325"/>
      <c r="CI1718" s="325"/>
      <c r="CJ1718" s="325"/>
      <c r="CK1718" s="325"/>
      <c r="CL1718" s="325"/>
      <c r="CM1718" s="162"/>
      <c r="CN1718" s="162"/>
    </row>
    <row r="1719" spans="1:92" s="1" customFormat="1" ht="10.5" customHeight="1">
      <c r="A1719" s="1509" t="s">
        <v>92</v>
      </c>
      <c r="B1719" s="1581" t="s">
        <v>473</v>
      </c>
      <c r="C1719" s="1107"/>
      <c r="D1719" s="1190"/>
      <c r="E1719" s="76"/>
      <c r="F1719" s="76"/>
      <c r="G1719" s="76"/>
      <c r="H1719" s="573"/>
      <c r="I1719" s="76"/>
      <c r="J1719" s="76"/>
      <c r="K1719" s="76"/>
      <c r="L1719" s="76"/>
      <c r="M1719" s="76"/>
      <c r="N1719" s="573"/>
      <c r="O1719" s="76"/>
      <c r="P1719" s="76"/>
      <c r="Q1719" s="76"/>
      <c r="R1719" s="76"/>
      <c r="S1719" s="76"/>
      <c r="T1719" s="76"/>
      <c r="U1719" s="76"/>
      <c r="V1719" s="573"/>
      <c r="W1719" s="76"/>
      <c r="X1719" s="76"/>
      <c r="Y1719" s="76"/>
      <c r="Z1719" s="76"/>
      <c r="AA1719" s="76"/>
      <c r="AB1719" s="77"/>
      <c r="AC1719" s="408" t="s">
        <v>115</v>
      </c>
      <c r="AD1719" s="50">
        <v>0.94</v>
      </c>
      <c r="AE1719" s="58"/>
      <c r="AF1719" s="397"/>
      <c r="AG1719" s="99"/>
      <c r="AH1719" s="99"/>
      <c r="AI1719" s="99"/>
      <c r="AJ1719" s="99"/>
      <c r="AK1719" s="99"/>
      <c r="AL1719" s="99"/>
      <c r="AM1719" s="99"/>
      <c r="AN1719" s="99"/>
      <c r="AO1719" s="99"/>
      <c r="AP1719" s="99"/>
      <c r="AQ1719" s="99"/>
      <c r="AR1719" s="99"/>
      <c r="AS1719" s="99"/>
      <c r="AT1719" s="99"/>
      <c r="AU1719" s="99"/>
      <c r="AV1719" s="99"/>
      <c r="AW1719" s="99"/>
      <c r="AX1719" s="99"/>
      <c r="AY1719" s="99"/>
      <c r="AZ1719" s="99"/>
      <c r="BA1719" s="99"/>
      <c r="BB1719" s="99"/>
      <c r="BC1719" s="99"/>
      <c r="BD1719" s="99"/>
      <c r="BE1719" s="325"/>
      <c r="BF1719" s="325"/>
      <c r="BG1719" s="325"/>
      <c r="BH1719" s="325"/>
      <c r="BI1719" s="325"/>
      <c r="BJ1719" s="325"/>
      <c r="BK1719" s="325"/>
      <c r="BL1719" s="325"/>
      <c r="BM1719" s="325"/>
      <c r="BN1719" s="325"/>
      <c r="BO1719" s="325"/>
      <c r="BP1719" s="325"/>
      <c r="BQ1719" s="325"/>
      <c r="BR1719" s="325"/>
      <c r="BS1719" s="325"/>
      <c r="BT1719" s="325"/>
      <c r="BU1719" s="325"/>
      <c r="BV1719" s="325"/>
      <c r="BW1719" s="325"/>
      <c r="BX1719" s="325"/>
      <c r="BY1719" s="325"/>
      <c r="BZ1719" s="325"/>
      <c r="CA1719" s="325"/>
      <c r="CB1719" s="325"/>
      <c r="CC1719" s="325"/>
      <c r="CD1719" s="325"/>
      <c r="CE1719" s="325"/>
      <c r="CF1719" s="325"/>
      <c r="CG1719" s="325"/>
      <c r="CH1719" s="325"/>
      <c r="CI1719" s="325"/>
      <c r="CJ1719" s="325"/>
      <c r="CK1719" s="325"/>
      <c r="CL1719" s="325"/>
      <c r="CM1719" s="162"/>
      <c r="CN1719" s="162"/>
    </row>
    <row r="1720" spans="1:92" s="1" customFormat="1" ht="10.5" customHeight="1">
      <c r="A1720" s="1510"/>
      <c r="B1720" s="1582"/>
      <c r="C1720" s="1461" t="s">
        <v>129</v>
      </c>
      <c r="D1720" s="131" t="s">
        <v>33</v>
      </c>
      <c r="E1720" s="104">
        <f>ROUND(SQRT(E1721^2+E1722^2)*1000/(1.73*E$1712),0)</f>
        <v>37</v>
      </c>
      <c r="F1720" s="104">
        <f t="shared" ref="F1720:AB1720" si="670">ROUND(SQRT(F1721^2+F1722^2)*1000/(1.73*F$1712),0)</f>
        <v>38</v>
      </c>
      <c r="G1720" s="104">
        <f t="shared" si="670"/>
        <v>38</v>
      </c>
      <c r="H1720" s="575">
        <f t="shared" si="670"/>
        <v>37</v>
      </c>
      <c r="I1720" s="104">
        <f t="shared" si="670"/>
        <v>37</v>
      </c>
      <c r="J1720" s="104">
        <f t="shared" si="670"/>
        <v>39</v>
      </c>
      <c r="K1720" s="104">
        <f t="shared" si="670"/>
        <v>39</v>
      </c>
      <c r="L1720" s="104">
        <f t="shared" si="670"/>
        <v>39</v>
      </c>
      <c r="M1720" s="104">
        <f t="shared" si="670"/>
        <v>39</v>
      </c>
      <c r="N1720" s="575">
        <f t="shared" si="670"/>
        <v>37</v>
      </c>
      <c r="O1720" s="104">
        <f t="shared" si="670"/>
        <v>38</v>
      </c>
      <c r="P1720" s="104">
        <f t="shared" si="670"/>
        <v>39</v>
      </c>
      <c r="Q1720" s="104">
        <f t="shared" si="670"/>
        <v>38</v>
      </c>
      <c r="R1720" s="104">
        <f t="shared" si="670"/>
        <v>42</v>
      </c>
      <c r="S1720" s="104">
        <f t="shared" si="670"/>
        <v>42</v>
      </c>
      <c r="T1720" s="104">
        <f t="shared" si="670"/>
        <v>43</v>
      </c>
      <c r="U1720" s="104">
        <f t="shared" si="670"/>
        <v>43</v>
      </c>
      <c r="V1720" s="575">
        <f t="shared" si="670"/>
        <v>46</v>
      </c>
      <c r="W1720" s="104">
        <f t="shared" si="670"/>
        <v>45</v>
      </c>
      <c r="X1720" s="104">
        <f t="shared" si="670"/>
        <v>45</v>
      </c>
      <c r="Y1720" s="104">
        <f t="shared" si="670"/>
        <v>44</v>
      </c>
      <c r="Z1720" s="104">
        <f t="shared" si="670"/>
        <v>42</v>
      </c>
      <c r="AA1720" s="104">
        <f t="shared" si="670"/>
        <v>41</v>
      </c>
      <c r="AB1720" s="105">
        <f t="shared" si="670"/>
        <v>39</v>
      </c>
      <c r="AC1720" s="330"/>
      <c r="AD1720" s="177"/>
      <c r="AE1720" s="58"/>
      <c r="AF1720" s="332"/>
      <c r="AG1720" s="332"/>
      <c r="AH1720" s="332"/>
      <c r="AI1720" s="332"/>
      <c r="AJ1720" s="332"/>
      <c r="AK1720" s="332"/>
      <c r="AL1720" s="332"/>
      <c r="AM1720" s="332"/>
      <c r="AN1720" s="332"/>
      <c r="AO1720" s="332"/>
      <c r="AP1720" s="332"/>
      <c r="AQ1720" s="332"/>
      <c r="AR1720" s="332"/>
      <c r="AS1720" s="332"/>
      <c r="AT1720" s="332"/>
      <c r="AU1720" s="332"/>
      <c r="AV1720" s="332"/>
      <c r="AW1720" s="332"/>
      <c r="AX1720" s="332"/>
      <c r="AY1720" s="332"/>
      <c r="AZ1720" s="332"/>
      <c r="BA1720" s="332"/>
      <c r="BB1720" s="332"/>
      <c r="BC1720" s="332"/>
      <c r="BD1720" s="332"/>
      <c r="BE1720" s="325"/>
      <c r="BF1720" s="325"/>
      <c r="BG1720" s="325"/>
      <c r="BH1720" s="325"/>
      <c r="BI1720" s="325"/>
      <c r="BJ1720" s="325"/>
      <c r="BK1720" s="325"/>
      <c r="BL1720" s="325"/>
      <c r="BM1720" s="325"/>
      <c r="BN1720" s="325"/>
      <c r="BO1720" s="325"/>
      <c r="BP1720" s="325"/>
      <c r="BQ1720" s="325"/>
      <c r="BR1720" s="325"/>
      <c r="BS1720" s="325"/>
      <c r="BT1720" s="325"/>
      <c r="BU1720" s="325"/>
      <c r="BV1720" s="325"/>
      <c r="BW1720" s="325"/>
      <c r="BX1720" s="325"/>
      <c r="BY1720" s="325"/>
      <c r="BZ1720" s="325"/>
      <c r="CA1720" s="325"/>
      <c r="CB1720" s="325"/>
      <c r="CC1720" s="325"/>
      <c r="CD1720" s="325"/>
      <c r="CE1720" s="325"/>
      <c r="CF1720" s="325"/>
      <c r="CG1720" s="325"/>
      <c r="CH1720" s="325"/>
      <c r="CI1720" s="325"/>
      <c r="CJ1720" s="325"/>
      <c r="CK1720" s="325"/>
      <c r="CL1720" s="325"/>
      <c r="CM1720" s="162"/>
      <c r="CN1720" s="162"/>
    </row>
    <row r="1721" spans="1:92" s="1" customFormat="1" ht="10.5" customHeight="1">
      <c r="A1721" s="1510"/>
      <c r="B1721" s="1582"/>
      <c r="C1721" s="238" t="s">
        <v>553</v>
      </c>
      <c r="D1721" s="131" t="s">
        <v>116</v>
      </c>
      <c r="E1721" s="48">
        <v>0.371952</v>
      </c>
      <c r="F1721" s="739">
        <v>0.37245600000000001</v>
      </c>
      <c r="G1721" s="739">
        <v>0.36748799999999998</v>
      </c>
      <c r="H1721" s="740">
        <v>0.36104400000000003</v>
      </c>
      <c r="I1721" s="739">
        <v>0.35920800000000003</v>
      </c>
      <c r="J1721" s="739">
        <v>0.37792799999999999</v>
      </c>
      <c r="K1721" s="739">
        <v>0.37965599999999999</v>
      </c>
      <c r="L1721" s="739">
        <v>0.38624400000000003</v>
      </c>
      <c r="M1721" s="739">
        <v>0.37998000000000004</v>
      </c>
      <c r="N1721" s="740">
        <v>0.37051200000000001</v>
      </c>
      <c r="O1721" s="739">
        <v>0.37929599999999997</v>
      </c>
      <c r="P1721" s="739">
        <v>0.39445200000000002</v>
      </c>
      <c r="Q1721" s="739">
        <v>0.38786400000000004</v>
      </c>
      <c r="R1721" s="739">
        <v>0.40971600000000002</v>
      </c>
      <c r="S1721" s="739">
        <v>0.41608800000000001</v>
      </c>
      <c r="T1721" s="739">
        <v>0.435276</v>
      </c>
      <c r="U1721" s="739">
        <v>0.43354799999999999</v>
      </c>
      <c r="V1721" s="740">
        <v>0.45612000000000003</v>
      </c>
      <c r="W1721" s="739">
        <v>0.44960400000000006</v>
      </c>
      <c r="X1721" s="739">
        <v>0.44190000000000002</v>
      </c>
      <c r="Y1721" s="739">
        <v>0.43315200000000004</v>
      </c>
      <c r="Z1721" s="739">
        <v>0.420516</v>
      </c>
      <c r="AA1721" s="739">
        <v>0.40096799999999999</v>
      </c>
      <c r="AB1721" s="836">
        <v>0.38919600000000004</v>
      </c>
      <c r="AC1721" s="47">
        <v>4.82</v>
      </c>
      <c r="AD1721" s="50"/>
      <c r="AE1721" s="58">
        <v>3.6</v>
      </c>
      <c r="AF1721" s="99"/>
      <c r="AG1721" s="99"/>
      <c r="AH1721" s="99"/>
      <c r="AI1721" s="99"/>
      <c r="AJ1721" s="99"/>
      <c r="AK1721" s="99"/>
      <c r="AL1721" s="99"/>
      <c r="AM1721" s="99"/>
      <c r="AN1721" s="99"/>
      <c r="AO1721" s="99"/>
      <c r="AP1721" s="99"/>
      <c r="AQ1721" s="99"/>
      <c r="AR1721" s="99"/>
      <c r="AS1721" s="99"/>
      <c r="AT1721" s="99"/>
      <c r="AU1721" s="99"/>
      <c r="AV1721" s="99"/>
      <c r="AW1721" s="99"/>
      <c r="AX1721" s="99"/>
      <c r="AY1721" s="99"/>
      <c r="AZ1721" s="99"/>
      <c r="BA1721" s="99"/>
      <c r="BB1721" s="99"/>
      <c r="BC1721" s="99"/>
      <c r="BD1721" s="99"/>
      <c r="BE1721" s="325"/>
      <c r="BF1721" s="325"/>
      <c r="BG1721" s="325"/>
      <c r="BH1721" s="325"/>
      <c r="BI1721" s="325"/>
      <c r="BJ1721" s="325"/>
      <c r="BK1721" s="325"/>
      <c r="BL1721" s="325"/>
      <c r="BM1721" s="325"/>
      <c r="BN1721" s="325"/>
      <c r="BO1721" s="325"/>
      <c r="BP1721" s="325"/>
      <c r="BQ1721" s="325"/>
      <c r="BR1721" s="325"/>
      <c r="BS1721" s="325"/>
      <c r="BT1721" s="325"/>
      <c r="BU1721" s="325"/>
      <c r="BV1721" s="325"/>
      <c r="BW1721" s="325"/>
      <c r="BX1721" s="325"/>
      <c r="BY1721" s="325"/>
      <c r="BZ1721" s="325"/>
      <c r="CA1721" s="325"/>
      <c r="CB1721" s="325"/>
      <c r="CC1721" s="325"/>
      <c r="CD1721" s="325"/>
      <c r="CE1721" s="325"/>
      <c r="CF1721" s="325"/>
      <c r="CG1721" s="325"/>
      <c r="CH1721" s="325"/>
      <c r="CI1721" s="325"/>
      <c r="CJ1721" s="325"/>
      <c r="CK1721" s="325"/>
      <c r="CL1721" s="325"/>
      <c r="CM1721" s="162"/>
      <c r="CN1721" s="162"/>
    </row>
    <row r="1722" spans="1:92" s="1" customFormat="1" ht="10.5" customHeight="1">
      <c r="A1722" s="1510"/>
      <c r="B1722" s="1582"/>
      <c r="C1722" s="238" t="s">
        <v>553</v>
      </c>
      <c r="D1722" s="131" t="s">
        <v>117</v>
      </c>
      <c r="E1722" s="48">
        <v>0.15256800000000001</v>
      </c>
      <c r="F1722" s="739">
        <v>0.155196</v>
      </c>
      <c r="G1722" s="739">
        <v>0.15372</v>
      </c>
      <c r="H1722" s="740">
        <v>0.15170400000000001</v>
      </c>
      <c r="I1722" s="739">
        <v>0.15012</v>
      </c>
      <c r="J1722" s="739">
        <v>0.15490800000000002</v>
      </c>
      <c r="K1722" s="739">
        <v>0.15102000000000002</v>
      </c>
      <c r="L1722" s="739">
        <v>0.15559200000000001</v>
      </c>
      <c r="M1722" s="739">
        <v>0.15062400000000001</v>
      </c>
      <c r="N1722" s="740">
        <v>0.13636799999999999</v>
      </c>
      <c r="O1722" s="739">
        <v>0.13899600000000001</v>
      </c>
      <c r="P1722" s="739">
        <v>0.14122800000000002</v>
      </c>
      <c r="Q1722" s="739">
        <v>0.13867199999999999</v>
      </c>
      <c r="R1722" s="739">
        <v>0.16081200000000001</v>
      </c>
      <c r="S1722" s="739">
        <v>0.1575</v>
      </c>
      <c r="T1722" s="739">
        <v>0.15814799999999998</v>
      </c>
      <c r="U1722" s="739">
        <v>0.15926400000000002</v>
      </c>
      <c r="V1722" s="740">
        <v>0.166824</v>
      </c>
      <c r="W1722" s="739">
        <v>0.16102800000000003</v>
      </c>
      <c r="X1722" s="739">
        <v>0.16200000000000001</v>
      </c>
      <c r="Y1722" s="739">
        <v>0.16189200000000001</v>
      </c>
      <c r="Z1722" s="739">
        <v>0.16088400000000003</v>
      </c>
      <c r="AA1722" s="739">
        <v>0.15886799999999998</v>
      </c>
      <c r="AB1722" s="836">
        <v>0.15721200000000002</v>
      </c>
      <c r="AC1722" s="330"/>
      <c r="AD1722" s="50">
        <v>4.53</v>
      </c>
      <c r="AE1722" s="58">
        <v>3.6</v>
      </c>
      <c r="AF1722" s="332"/>
      <c r="AG1722" s="332"/>
      <c r="AH1722" s="332"/>
      <c r="AI1722" s="332"/>
      <c r="AJ1722" s="332"/>
      <c r="AK1722" s="332"/>
      <c r="AL1722" s="332"/>
      <c r="AM1722" s="332"/>
      <c r="AN1722" s="332"/>
      <c r="AO1722" s="332"/>
      <c r="AP1722" s="332"/>
      <c r="AQ1722" s="332"/>
      <c r="AR1722" s="332"/>
      <c r="AS1722" s="332"/>
      <c r="AT1722" s="332"/>
      <c r="AU1722" s="332"/>
      <c r="AV1722" s="332"/>
      <c r="AW1722" s="332"/>
      <c r="AX1722" s="332"/>
      <c r="AY1722" s="332"/>
      <c r="AZ1722" s="332"/>
      <c r="BA1722" s="332"/>
      <c r="BB1722" s="332"/>
      <c r="BC1722" s="332"/>
      <c r="BD1722" s="332"/>
      <c r="BE1722" s="325"/>
      <c r="BF1722" s="325"/>
      <c r="BG1722" s="325"/>
      <c r="BH1722" s="325"/>
      <c r="BI1722" s="325"/>
      <c r="BJ1722" s="325"/>
      <c r="BK1722" s="325"/>
      <c r="BL1722" s="325"/>
      <c r="BM1722" s="325"/>
      <c r="BN1722" s="325"/>
      <c r="BO1722" s="325"/>
      <c r="BP1722" s="325"/>
      <c r="BQ1722" s="325"/>
      <c r="BR1722" s="325"/>
      <c r="BS1722" s="325"/>
      <c r="BT1722" s="325"/>
      <c r="BU1722" s="325"/>
      <c r="BV1722" s="325"/>
      <c r="BW1722" s="325"/>
      <c r="BX1722" s="325"/>
      <c r="BY1722" s="325"/>
      <c r="BZ1722" s="325"/>
      <c r="CA1722" s="325"/>
      <c r="CB1722" s="325"/>
      <c r="CC1722" s="325"/>
      <c r="CD1722" s="325"/>
      <c r="CE1722" s="325"/>
      <c r="CF1722" s="325"/>
      <c r="CG1722" s="325"/>
      <c r="CH1722" s="325"/>
      <c r="CI1722" s="325"/>
      <c r="CJ1722" s="325"/>
      <c r="CK1722" s="325"/>
      <c r="CL1722" s="325"/>
      <c r="CM1722" s="162"/>
      <c r="CN1722" s="162"/>
    </row>
    <row r="1723" spans="1:92" s="1" customFormat="1" ht="10.5" customHeight="1" thickBot="1">
      <c r="A1723" s="1511"/>
      <c r="B1723" s="1583"/>
      <c r="C1723" s="271"/>
      <c r="D1723" s="236" t="s">
        <v>41</v>
      </c>
      <c r="E1723" s="52">
        <f t="shared" ref="E1723:AB1723" si="671">E1722/E1721</f>
        <v>0.4101819589624468</v>
      </c>
      <c r="F1723" s="52">
        <f t="shared" si="671"/>
        <v>0.41668277595205877</v>
      </c>
      <c r="G1723" s="52">
        <f t="shared" si="671"/>
        <v>0.41829937304075238</v>
      </c>
      <c r="H1723" s="574">
        <f t="shared" si="671"/>
        <v>0.42018147372619402</v>
      </c>
      <c r="I1723" s="52">
        <f t="shared" si="671"/>
        <v>0.41791942273000598</v>
      </c>
      <c r="J1723" s="52">
        <f t="shared" si="671"/>
        <v>0.40988759763764532</v>
      </c>
      <c r="K1723" s="52">
        <f t="shared" si="671"/>
        <v>0.39778114925090086</v>
      </c>
      <c r="L1723" s="52">
        <f t="shared" si="671"/>
        <v>0.40283344207288657</v>
      </c>
      <c r="M1723" s="52">
        <f t="shared" si="671"/>
        <v>0.39639981051634293</v>
      </c>
      <c r="N1723" s="574">
        <f t="shared" si="671"/>
        <v>0.36805285658764086</v>
      </c>
      <c r="O1723" s="52">
        <f t="shared" si="671"/>
        <v>0.3664578587699317</v>
      </c>
      <c r="P1723" s="52">
        <f t="shared" si="671"/>
        <v>0.35803595874783245</v>
      </c>
      <c r="Q1723" s="52">
        <f t="shared" si="671"/>
        <v>0.35752738073139034</v>
      </c>
      <c r="R1723" s="52">
        <f t="shared" si="671"/>
        <v>0.39249626570600121</v>
      </c>
      <c r="S1723" s="52">
        <f t="shared" si="671"/>
        <v>0.37852569648728152</v>
      </c>
      <c r="T1723" s="52">
        <f t="shared" si="671"/>
        <v>0.36332809527747906</v>
      </c>
      <c r="U1723" s="52">
        <f t="shared" si="671"/>
        <v>0.3673503279913643</v>
      </c>
      <c r="V1723" s="574">
        <f t="shared" si="671"/>
        <v>0.36574585635359114</v>
      </c>
      <c r="W1723" s="52">
        <f t="shared" si="671"/>
        <v>0.35815517655536877</v>
      </c>
      <c r="X1723" s="52">
        <f t="shared" si="671"/>
        <v>0.36659877800407331</v>
      </c>
      <c r="Y1723" s="52">
        <f t="shared" si="671"/>
        <v>0.37375332446808507</v>
      </c>
      <c r="Z1723" s="52">
        <f t="shared" si="671"/>
        <v>0.38258710726821338</v>
      </c>
      <c r="AA1723" s="52">
        <f t="shared" si="671"/>
        <v>0.39621116897108993</v>
      </c>
      <c r="AB1723" s="53">
        <f t="shared" si="671"/>
        <v>0.40394043104245675</v>
      </c>
      <c r="AC1723" s="330"/>
      <c r="AD1723" s="50"/>
      <c r="AE1723" s="58"/>
      <c r="AF1723" s="332"/>
      <c r="AG1723" s="332"/>
      <c r="AH1723" s="332"/>
      <c r="AI1723" s="332"/>
      <c r="AJ1723" s="332"/>
      <c r="AK1723" s="332"/>
      <c r="AL1723" s="332"/>
      <c r="AM1723" s="332"/>
      <c r="AN1723" s="332"/>
      <c r="AO1723" s="332"/>
      <c r="AP1723" s="332"/>
      <c r="AQ1723" s="332"/>
      <c r="AR1723" s="332"/>
      <c r="AS1723" s="332"/>
      <c r="AT1723" s="332"/>
      <c r="AU1723" s="332"/>
      <c r="AV1723" s="332"/>
      <c r="AW1723" s="332"/>
      <c r="AX1723" s="332"/>
      <c r="AY1723" s="332"/>
      <c r="AZ1723" s="332"/>
      <c r="BA1723" s="332"/>
      <c r="BB1723" s="332"/>
      <c r="BC1723" s="332"/>
      <c r="BD1723" s="332"/>
      <c r="BE1723" s="325"/>
      <c r="BF1723" s="325"/>
      <c r="BG1723" s="325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325"/>
      <c r="BZ1723" s="325"/>
      <c r="CA1723" s="325"/>
      <c r="CB1723" s="325"/>
      <c r="CC1723" s="325"/>
      <c r="CD1723" s="325"/>
      <c r="CE1723" s="325"/>
      <c r="CF1723" s="325"/>
      <c r="CG1723" s="325"/>
      <c r="CH1723" s="325"/>
      <c r="CI1723" s="325"/>
      <c r="CJ1723" s="325"/>
      <c r="CK1723" s="325"/>
      <c r="CL1723" s="325"/>
      <c r="CM1723" s="162"/>
      <c r="CN1723" s="162"/>
    </row>
    <row r="1724" spans="1:92" s="1" customFormat="1" ht="10.5" customHeight="1">
      <c r="A1724" s="1509" t="s">
        <v>5</v>
      </c>
      <c r="B1724" s="1581" t="s">
        <v>499</v>
      </c>
      <c r="C1724" s="1107"/>
      <c r="D1724" s="1190"/>
      <c r="E1724" s="76"/>
      <c r="F1724" s="76"/>
      <c r="G1724" s="76"/>
      <c r="H1724" s="573"/>
      <c r="I1724" s="76"/>
      <c r="J1724" s="76"/>
      <c r="K1724" s="76"/>
      <c r="L1724" s="76"/>
      <c r="M1724" s="76"/>
      <c r="N1724" s="573"/>
      <c r="O1724" s="76"/>
      <c r="P1724" s="76"/>
      <c r="Q1724" s="76"/>
      <c r="R1724" s="76"/>
      <c r="S1724" s="76"/>
      <c r="T1724" s="76"/>
      <c r="U1724" s="76"/>
      <c r="V1724" s="573"/>
      <c r="W1724" s="76"/>
      <c r="X1724" s="76"/>
      <c r="Y1724" s="76"/>
      <c r="Z1724" s="76"/>
      <c r="AA1724" s="76"/>
      <c r="AB1724" s="77"/>
      <c r="AC1724" s="408" t="s">
        <v>115</v>
      </c>
      <c r="AD1724" s="50">
        <v>0.55000000000000004</v>
      </c>
      <c r="AE1724" s="58"/>
      <c r="AF1724" s="397"/>
      <c r="AG1724" s="99"/>
      <c r="AH1724" s="99"/>
      <c r="AI1724" s="99"/>
      <c r="AJ1724" s="99"/>
      <c r="AK1724" s="99"/>
      <c r="AL1724" s="99"/>
      <c r="AM1724" s="99"/>
      <c r="AN1724" s="99"/>
      <c r="AO1724" s="99"/>
      <c r="AP1724" s="99"/>
      <c r="AQ1724" s="99"/>
      <c r="AR1724" s="99"/>
      <c r="AS1724" s="99"/>
      <c r="AT1724" s="99"/>
      <c r="AU1724" s="99"/>
      <c r="AV1724" s="99"/>
      <c r="AW1724" s="99"/>
      <c r="AX1724" s="99"/>
      <c r="AY1724" s="99"/>
      <c r="AZ1724" s="99"/>
      <c r="BA1724" s="99"/>
      <c r="BB1724" s="99"/>
      <c r="BC1724" s="99"/>
      <c r="BD1724" s="99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325"/>
      <c r="BZ1724" s="325"/>
      <c r="CA1724" s="325"/>
      <c r="CB1724" s="325"/>
      <c r="CC1724" s="325"/>
      <c r="CD1724" s="325"/>
      <c r="CE1724" s="325"/>
      <c r="CF1724" s="325"/>
      <c r="CG1724" s="325"/>
      <c r="CH1724" s="325"/>
      <c r="CI1724" s="325"/>
      <c r="CJ1724" s="325"/>
      <c r="CK1724" s="325"/>
      <c r="CL1724" s="325"/>
      <c r="CM1724" s="162"/>
      <c r="CN1724" s="162"/>
    </row>
    <row r="1725" spans="1:92" s="1" customFormat="1" ht="10.5" customHeight="1">
      <c r="A1725" s="1510"/>
      <c r="B1725" s="1582"/>
      <c r="C1725" s="1461" t="s">
        <v>129</v>
      </c>
      <c r="D1725" s="131" t="s">
        <v>33</v>
      </c>
      <c r="E1725" s="104">
        <f>ROUND(SQRT(E1726^2+E1727^2)*1000/(1.73*E$1712),0)</f>
        <v>4</v>
      </c>
      <c r="F1725" s="104">
        <f t="shared" ref="F1725:AB1725" si="672">ROUND(SQRT(F1726^2+F1727^2)*1000/(1.73*F$1712),0)</f>
        <v>4</v>
      </c>
      <c r="G1725" s="104">
        <f t="shared" si="672"/>
        <v>4</v>
      </c>
      <c r="H1725" s="575">
        <f t="shared" si="672"/>
        <v>4</v>
      </c>
      <c r="I1725" s="104">
        <f t="shared" si="672"/>
        <v>4</v>
      </c>
      <c r="J1725" s="104">
        <f t="shared" si="672"/>
        <v>4</v>
      </c>
      <c r="K1725" s="104">
        <f t="shared" si="672"/>
        <v>5</v>
      </c>
      <c r="L1725" s="104">
        <f t="shared" si="672"/>
        <v>5</v>
      </c>
      <c r="M1725" s="104">
        <f t="shared" si="672"/>
        <v>4</v>
      </c>
      <c r="N1725" s="575">
        <f t="shared" si="672"/>
        <v>4</v>
      </c>
      <c r="O1725" s="104">
        <f t="shared" si="672"/>
        <v>5</v>
      </c>
      <c r="P1725" s="104">
        <f t="shared" si="672"/>
        <v>5</v>
      </c>
      <c r="Q1725" s="104">
        <f t="shared" si="672"/>
        <v>5</v>
      </c>
      <c r="R1725" s="104">
        <f t="shared" si="672"/>
        <v>5</v>
      </c>
      <c r="S1725" s="104">
        <f t="shared" si="672"/>
        <v>5</v>
      </c>
      <c r="T1725" s="104">
        <f t="shared" si="672"/>
        <v>6</v>
      </c>
      <c r="U1725" s="104">
        <f t="shared" si="672"/>
        <v>6</v>
      </c>
      <c r="V1725" s="575">
        <f t="shared" si="672"/>
        <v>7</v>
      </c>
      <c r="W1725" s="104">
        <f t="shared" si="672"/>
        <v>7</v>
      </c>
      <c r="X1725" s="104">
        <f t="shared" si="672"/>
        <v>7</v>
      </c>
      <c r="Y1725" s="104">
        <f t="shared" si="672"/>
        <v>7</v>
      </c>
      <c r="Z1725" s="104">
        <f t="shared" si="672"/>
        <v>6</v>
      </c>
      <c r="AA1725" s="104">
        <f t="shared" si="672"/>
        <v>6</v>
      </c>
      <c r="AB1725" s="105">
        <f t="shared" si="672"/>
        <v>5</v>
      </c>
      <c r="AC1725" s="330"/>
      <c r="AD1725" s="177"/>
      <c r="AE1725" s="58"/>
      <c r="AF1725" s="332"/>
      <c r="AG1725" s="332"/>
      <c r="AH1725" s="332"/>
      <c r="AI1725" s="332"/>
      <c r="AJ1725" s="332"/>
      <c r="AK1725" s="332"/>
      <c r="AL1725" s="332"/>
      <c r="AM1725" s="332"/>
      <c r="AN1725" s="332"/>
      <c r="AO1725" s="332"/>
      <c r="AP1725" s="332"/>
      <c r="AQ1725" s="332"/>
      <c r="AR1725" s="332"/>
      <c r="AS1725" s="332"/>
      <c r="AT1725" s="332"/>
      <c r="AU1725" s="332"/>
      <c r="AV1725" s="332"/>
      <c r="AW1725" s="332"/>
      <c r="AX1725" s="332"/>
      <c r="AY1725" s="332"/>
      <c r="AZ1725" s="332"/>
      <c r="BA1725" s="332"/>
      <c r="BB1725" s="332"/>
      <c r="BC1725" s="332"/>
      <c r="BD1725" s="332"/>
      <c r="BE1725" s="325"/>
      <c r="BF1725" s="325"/>
      <c r="BG1725" s="325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325"/>
      <c r="BZ1725" s="325"/>
      <c r="CA1725" s="325"/>
      <c r="CB1725" s="325"/>
      <c r="CC1725" s="325"/>
      <c r="CD1725" s="325"/>
      <c r="CE1725" s="325"/>
      <c r="CF1725" s="325"/>
      <c r="CG1725" s="325"/>
      <c r="CH1725" s="325"/>
      <c r="CI1725" s="325"/>
      <c r="CJ1725" s="325"/>
      <c r="CK1725" s="325"/>
      <c r="CL1725" s="325"/>
      <c r="CM1725" s="162"/>
      <c r="CN1725" s="162"/>
    </row>
    <row r="1726" spans="1:92" s="1" customFormat="1" ht="10.5" customHeight="1">
      <c r="A1726" s="1510"/>
      <c r="B1726" s="1582"/>
      <c r="C1726" s="238" t="s">
        <v>553</v>
      </c>
      <c r="D1726" s="131" t="s">
        <v>116</v>
      </c>
      <c r="E1726" s="48">
        <v>4.2888000000000003E-2</v>
      </c>
      <c r="F1726" s="739">
        <v>3.9767999999999998E-2</v>
      </c>
      <c r="G1726" s="739">
        <v>3.7776000000000004E-2</v>
      </c>
      <c r="H1726" s="740">
        <v>3.8064000000000001E-2</v>
      </c>
      <c r="I1726" s="739">
        <v>3.7248000000000003E-2</v>
      </c>
      <c r="J1726" s="739">
        <v>3.9E-2</v>
      </c>
      <c r="K1726" s="739">
        <v>4.3608000000000001E-2</v>
      </c>
      <c r="L1726" s="739">
        <v>4.4063999999999999E-2</v>
      </c>
      <c r="M1726" s="739">
        <v>3.9407999999999999E-2</v>
      </c>
      <c r="N1726" s="740">
        <v>4.0848000000000002E-2</v>
      </c>
      <c r="O1726" s="739">
        <v>4.6752000000000002E-2</v>
      </c>
      <c r="P1726" s="739">
        <v>4.9608000000000006E-2</v>
      </c>
      <c r="Q1726" s="739">
        <v>4.9968000000000005E-2</v>
      </c>
      <c r="R1726" s="739">
        <v>5.2392000000000001E-2</v>
      </c>
      <c r="S1726" s="739">
        <v>5.3280000000000001E-2</v>
      </c>
      <c r="T1726" s="739">
        <v>6.3264000000000001E-2</v>
      </c>
      <c r="U1726" s="739">
        <v>6.1992000000000005E-2</v>
      </c>
      <c r="V1726" s="740">
        <v>6.4776E-2</v>
      </c>
      <c r="W1726" s="739">
        <v>6.9984000000000005E-2</v>
      </c>
      <c r="X1726" s="739">
        <v>6.6479999999999997E-2</v>
      </c>
      <c r="Y1726" s="739">
        <v>6.4871999999999999E-2</v>
      </c>
      <c r="Z1726" s="739">
        <v>6.2184000000000003E-2</v>
      </c>
      <c r="AA1726" s="739">
        <v>5.4696000000000009E-2</v>
      </c>
      <c r="AB1726" s="836">
        <v>4.836E-2</v>
      </c>
      <c r="AC1726" s="47">
        <v>0.85</v>
      </c>
      <c r="AD1726" s="50"/>
      <c r="AE1726" s="58">
        <v>2.4</v>
      </c>
      <c r="AF1726" s="99"/>
      <c r="AG1726" s="99"/>
      <c r="AH1726" s="99"/>
      <c r="AI1726" s="99"/>
      <c r="AJ1726" s="99"/>
      <c r="AK1726" s="99"/>
      <c r="AL1726" s="99"/>
      <c r="AM1726" s="99"/>
      <c r="AN1726" s="99"/>
      <c r="AO1726" s="99"/>
      <c r="AP1726" s="99"/>
      <c r="AQ1726" s="99"/>
      <c r="AR1726" s="99"/>
      <c r="AS1726" s="99"/>
      <c r="AT1726" s="99"/>
      <c r="AU1726" s="99"/>
      <c r="AV1726" s="99"/>
      <c r="AW1726" s="99"/>
      <c r="AX1726" s="99"/>
      <c r="AY1726" s="99"/>
      <c r="AZ1726" s="99"/>
      <c r="BA1726" s="99"/>
      <c r="BB1726" s="99"/>
      <c r="BC1726" s="99"/>
      <c r="BD1726" s="99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325"/>
      <c r="BZ1726" s="325"/>
      <c r="CA1726" s="325"/>
      <c r="CB1726" s="325"/>
      <c r="CC1726" s="325"/>
      <c r="CD1726" s="325"/>
      <c r="CE1726" s="325"/>
      <c r="CF1726" s="325"/>
      <c r="CG1726" s="325"/>
      <c r="CH1726" s="325"/>
      <c r="CI1726" s="325"/>
      <c r="CJ1726" s="325"/>
      <c r="CK1726" s="325"/>
      <c r="CL1726" s="325"/>
      <c r="CM1726" s="162"/>
      <c r="CN1726" s="162"/>
    </row>
    <row r="1727" spans="1:92" s="1" customFormat="1" ht="10.5" customHeight="1">
      <c r="A1727" s="1510"/>
      <c r="B1727" s="1582"/>
      <c r="C1727" s="238" t="s">
        <v>553</v>
      </c>
      <c r="D1727" s="131" t="s">
        <v>117</v>
      </c>
      <c r="E1727" s="48">
        <v>2.1984E-2</v>
      </c>
      <c r="F1727" s="739">
        <v>2.2608E-2</v>
      </c>
      <c r="G1727" s="739">
        <v>2.2248E-2</v>
      </c>
      <c r="H1727" s="740">
        <v>2.2992000000000002E-2</v>
      </c>
      <c r="I1727" s="739">
        <v>2.2488000000000001E-2</v>
      </c>
      <c r="J1727" s="739">
        <v>2.2488000000000001E-2</v>
      </c>
      <c r="K1727" s="739">
        <v>2.2272000000000004E-2</v>
      </c>
      <c r="L1727" s="739">
        <v>2.2967999999999999E-2</v>
      </c>
      <c r="M1727" s="739">
        <v>2.1864000000000001E-2</v>
      </c>
      <c r="N1727" s="740">
        <v>2.0376000000000002E-2</v>
      </c>
      <c r="O1727" s="739">
        <v>2.1216000000000002E-2</v>
      </c>
      <c r="P1727" s="739">
        <v>2.1696E-2</v>
      </c>
      <c r="Q1727" s="739">
        <v>2.1648000000000001E-2</v>
      </c>
      <c r="R1727" s="739">
        <v>2.3543999999999999E-2</v>
      </c>
      <c r="S1727" s="739">
        <v>2.2656000000000003E-2</v>
      </c>
      <c r="T1727" s="739">
        <v>2.2992000000000002E-2</v>
      </c>
      <c r="U1727" s="739">
        <v>2.4E-2</v>
      </c>
      <c r="V1727" s="740">
        <v>2.3928000000000001E-2</v>
      </c>
      <c r="W1727" s="739">
        <v>2.4336000000000003E-2</v>
      </c>
      <c r="X1727" s="739">
        <v>2.436E-2</v>
      </c>
      <c r="Y1727" s="739">
        <v>2.4504000000000001E-2</v>
      </c>
      <c r="Z1727" s="739">
        <v>2.4E-2</v>
      </c>
      <c r="AA1727" s="739">
        <v>2.3519999999999999E-2</v>
      </c>
      <c r="AB1727" s="836">
        <v>2.3472E-2</v>
      </c>
      <c r="AC1727" s="330"/>
      <c r="AD1727" s="50">
        <v>0.47</v>
      </c>
      <c r="AE1727" s="58">
        <v>2.4</v>
      </c>
      <c r="AF1727" s="332"/>
      <c r="AG1727" s="332"/>
      <c r="AH1727" s="332"/>
      <c r="AI1727" s="332"/>
      <c r="AJ1727" s="332"/>
      <c r="AK1727" s="332"/>
      <c r="AL1727" s="332"/>
      <c r="AM1727" s="332"/>
      <c r="AN1727" s="332"/>
      <c r="AO1727" s="332"/>
      <c r="AP1727" s="332"/>
      <c r="AQ1727" s="332"/>
      <c r="AR1727" s="332"/>
      <c r="AS1727" s="332"/>
      <c r="AT1727" s="332"/>
      <c r="AU1727" s="332"/>
      <c r="AV1727" s="332"/>
      <c r="AW1727" s="332"/>
      <c r="AX1727" s="332"/>
      <c r="AY1727" s="332"/>
      <c r="AZ1727" s="332"/>
      <c r="BA1727" s="332"/>
      <c r="BB1727" s="332"/>
      <c r="BC1727" s="332"/>
      <c r="BD1727" s="332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325"/>
      <c r="BZ1727" s="325"/>
      <c r="CA1727" s="325"/>
      <c r="CB1727" s="325"/>
      <c r="CC1727" s="325"/>
      <c r="CD1727" s="325"/>
      <c r="CE1727" s="325"/>
      <c r="CF1727" s="325"/>
      <c r="CG1727" s="325"/>
      <c r="CH1727" s="325"/>
      <c r="CI1727" s="325"/>
      <c r="CJ1727" s="325"/>
      <c r="CK1727" s="325"/>
      <c r="CL1727" s="325"/>
      <c r="CM1727" s="162"/>
      <c r="CN1727" s="162"/>
    </row>
    <row r="1728" spans="1:92" s="1" customFormat="1" ht="10.5" customHeight="1" thickBot="1">
      <c r="A1728" s="1511"/>
      <c r="B1728" s="1583"/>
      <c r="C1728" s="271"/>
      <c r="D1728" s="236" t="s">
        <v>41</v>
      </c>
      <c r="E1728" s="52">
        <f t="shared" ref="E1728:AB1728" si="673">E1727/E1726</f>
        <v>0.51259093452714044</v>
      </c>
      <c r="F1728" s="52">
        <f t="shared" si="673"/>
        <v>0.5684972842486421</v>
      </c>
      <c r="G1728" s="52">
        <f t="shared" si="673"/>
        <v>0.58894536213468862</v>
      </c>
      <c r="H1728" s="574">
        <f t="shared" si="673"/>
        <v>0.60403530895334179</v>
      </c>
      <c r="I1728" s="52">
        <f t="shared" si="673"/>
        <v>0.60373711340206182</v>
      </c>
      <c r="J1728" s="52">
        <f t="shared" si="673"/>
        <v>0.57661538461538464</v>
      </c>
      <c r="K1728" s="52">
        <f t="shared" si="673"/>
        <v>0.51073197578425988</v>
      </c>
      <c r="L1728" s="52">
        <f t="shared" si="673"/>
        <v>0.52124183006535951</v>
      </c>
      <c r="M1728" s="52">
        <f t="shared" si="673"/>
        <v>0.55481120584652865</v>
      </c>
      <c r="N1728" s="574">
        <f t="shared" si="673"/>
        <v>0.49882491186839012</v>
      </c>
      <c r="O1728" s="52">
        <f t="shared" si="673"/>
        <v>0.4537987679671458</v>
      </c>
      <c r="P1728" s="52">
        <f t="shared" si="673"/>
        <v>0.43734881470730524</v>
      </c>
      <c r="Q1728" s="52">
        <f t="shared" si="673"/>
        <v>0.43323727185398653</v>
      </c>
      <c r="R1728" s="52">
        <f t="shared" si="673"/>
        <v>0.44938158497480529</v>
      </c>
      <c r="S1728" s="52">
        <f t="shared" si="673"/>
        <v>0.42522522522522527</v>
      </c>
      <c r="T1728" s="52">
        <f t="shared" si="673"/>
        <v>0.36342943854324739</v>
      </c>
      <c r="U1728" s="52">
        <f t="shared" si="673"/>
        <v>0.38714672861014321</v>
      </c>
      <c r="V1728" s="574">
        <f t="shared" si="673"/>
        <v>0.3693960726194887</v>
      </c>
      <c r="W1728" s="52">
        <f t="shared" si="673"/>
        <v>0.34773662551440332</v>
      </c>
      <c r="X1728" s="52">
        <f t="shared" si="673"/>
        <v>0.36642599277978338</v>
      </c>
      <c r="Y1728" s="52">
        <f t="shared" si="673"/>
        <v>0.37772844987051429</v>
      </c>
      <c r="Z1728" s="52">
        <f t="shared" si="673"/>
        <v>0.38595137012736391</v>
      </c>
      <c r="AA1728" s="52">
        <f t="shared" si="673"/>
        <v>0.43001316366827547</v>
      </c>
      <c r="AB1728" s="53">
        <f t="shared" si="673"/>
        <v>0.48535980148883373</v>
      </c>
      <c r="AC1728" s="330"/>
      <c r="AD1728" s="50"/>
      <c r="AE1728" s="58"/>
      <c r="AF1728" s="332"/>
      <c r="AG1728" s="332"/>
      <c r="AH1728" s="332"/>
      <c r="AI1728" s="332"/>
      <c r="AJ1728" s="332"/>
      <c r="AK1728" s="332"/>
      <c r="AL1728" s="332"/>
      <c r="AM1728" s="332"/>
      <c r="AN1728" s="332"/>
      <c r="AO1728" s="332"/>
      <c r="AP1728" s="332"/>
      <c r="AQ1728" s="332"/>
      <c r="AR1728" s="332"/>
      <c r="AS1728" s="332"/>
      <c r="AT1728" s="332"/>
      <c r="AU1728" s="332"/>
      <c r="AV1728" s="332"/>
      <c r="AW1728" s="332"/>
      <c r="AX1728" s="332"/>
      <c r="AY1728" s="332"/>
      <c r="AZ1728" s="332"/>
      <c r="BA1728" s="332"/>
      <c r="BB1728" s="332"/>
      <c r="BC1728" s="332"/>
      <c r="BD1728" s="332"/>
      <c r="BE1728" s="325"/>
      <c r="BF1728" s="325"/>
      <c r="BG1728" s="325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325"/>
      <c r="BZ1728" s="325"/>
      <c r="CA1728" s="325"/>
      <c r="CB1728" s="325"/>
      <c r="CC1728" s="325"/>
      <c r="CD1728" s="325"/>
      <c r="CE1728" s="325"/>
      <c r="CF1728" s="325"/>
      <c r="CG1728" s="325"/>
      <c r="CH1728" s="325"/>
      <c r="CI1728" s="325"/>
      <c r="CJ1728" s="325"/>
      <c r="CK1728" s="325"/>
      <c r="CL1728" s="325"/>
      <c r="CM1728" s="162"/>
      <c r="CN1728" s="162"/>
    </row>
    <row r="1729" spans="1:92" s="1" customFormat="1" ht="10.5" customHeight="1">
      <c r="A1729" s="1509" t="s">
        <v>4</v>
      </c>
      <c r="B1729" s="1581" t="s">
        <v>500</v>
      </c>
      <c r="C1729" s="1107"/>
      <c r="D1729" s="1190"/>
      <c r="E1729" s="76"/>
      <c r="F1729" s="76"/>
      <c r="G1729" s="76"/>
      <c r="H1729" s="573"/>
      <c r="I1729" s="76"/>
      <c r="J1729" s="76"/>
      <c r="K1729" s="76"/>
      <c r="L1729" s="76"/>
      <c r="M1729" s="76"/>
      <c r="N1729" s="573"/>
      <c r="O1729" s="76"/>
      <c r="P1729" s="76"/>
      <c r="Q1729" s="76"/>
      <c r="R1729" s="76"/>
      <c r="S1729" s="76"/>
      <c r="T1729" s="76"/>
      <c r="U1729" s="76"/>
      <c r="V1729" s="573"/>
      <c r="W1729" s="76"/>
      <c r="X1729" s="76"/>
      <c r="Y1729" s="76"/>
      <c r="Z1729" s="76"/>
      <c r="AA1729" s="76"/>
      <c r="AB1729" s="77"/>
      <c r="AC1729" s="408" t="s">
        <v>115</v>
      </c>
      <c r="AD1729" s="50">
        <v>1.19</v>
      </c>
      <c r="AE1729" s="58"/>
      <c r="AF1729" s="397"/>
      <c r="AG1729" s="99"/>
      <c r="AH1729" s="99"/>
      <c r="AI1729" s="99"/>
      <c r="AJ1729" s="99"/>
      <c r="AK1729" s="99"/>
      <c r="AL1729" s="99"/>
      <c r="AM1729" s="99"/>
      <c r="AN1729" s="99"/>
      <c r="AO1729" s="99"/>
      <c r="AP1729" s="99"/>
      <c r="AQ1729" s="99"/>
      <c r="AR1729" s="99"/>
      <c r="AS1729" s="99"/>
      <c r="AT1729" s="99"/>
      <c r="AU1729" s="99"/>
      <c r="AV1729" s="99"/>
      <c r="AW1729" s="99"/>
      <c r="AX1729" s="99"/>
      <c r="AY1729" s="99"/>
      <c r="AZ1729" s="99"/>
      <c r="BA1729" s="99"/>
      <c r="BB1729" s="99"/>
      <c r="BC1729" s="99"/>
      <c r="BD1729" s="99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325"/>
      <c r="BZ1729" s="325"/>
      <c r="CA1729" s="325"/>
      <c r="CB1729" s="325"/>
      <c r="CC1729" s="325"/>
      <c r="CD1729" s="325"/>
      <c r="CE1729" s="325"/>
      <c r="CF1729" s="325"/>
      <c r="CG1729" s="325"/>
      <c r="CH1729" s="325"/>
      <c r="CI1729" s="325"/>
      <c r="CJ1729" s="325"/>
      <c r="CK1729" s="325"/>
      <c r="CL1729" s="325"/>
      <c r="CM1729" s="162"/>
      <c r="CN1729" s="162"/>
    </row>
    <row r="1730" spans="1:92" s="1" customFormat="1" ht="10.5" customHeight="1">
      <c r="A1730" s="1510"/>
      <c r="B1730" s="1582"/>
      <c r="C1730" s="1461" t="s">
        <v>129</v>
      </c>
      <c r="D1730" s="131" t="s">
        <v>33</v>
      </c>
      <c r="E1730" s="104">
        <f>ROUND(SQRT(E1731^2+E1732^2)*1000/(1.73*E$1712),0)</f>
        <v>8</v>
      </c>
      <c r="F1730" s="104">
        <f t="shared" ref="F1730:AB1730" si="674">ROUND(SQRT(F1731^2+F1732^2)*1000/(1.73*F$1712),0)</f>
        <v>9</v>
      </c>
      <c r="G1730" s="104">
        <f t="shared" si="674"/>
        <v>9</v>
      </c>
      <c r="H1730" s="575">
        <f t="shared" si="674"/>
        <v>9</v>
      </c>
      <c r="I1730" s="104">
        <f t="shared" si="674"/>
        <v>8</v>
      </c>
      <c r="J1730" s="104">
        <f t="shared" si="674"/>
        <v>9</v>
      </c>
      <c r="K1730" s="104">
        <f t="shared" si="674"/>
        <v>9</v>
      </c>
      <c r="L1730" s="104">
        <f t="shared" si="674"/>
        <v>9</v>
      </c>
      <c r="M1730" s="104">
        <f t="shared" si="674"/>
        <v>9</v>
      </c>
      <c r="N1730" s="575">
        <f t="shared" si="674"/>
        <v>8</v>
      </c>
      <c r="O1730" s="104">
        <f t="shared" si="674"/>
        <v>8</v>
      </c>
      <c r="P1730" s="104">
        <f t="shared" si="674"/>
        <v>9</v>
      </c>
      <c r="Q1730" s="104">
        <f t="shared" si="674"/>
        <v>8</v>
      </c>
      <c r="R1730" s="104">
        <f t="shared" si="674"/>
        <v>9</v>
      </c>
      <c r="S1730" s="104">
        <f t="shared" si="674"/>
        <v>9</v>
      </c>
      <c r="T1730" s="104">
        <f t="shared" si="674"/>
        <v>10</v>
      </c>
      <c r="U1730" s="104">
        <f t="shared" si="674"/>
        <v>9</v>
      </c>
      <c r="V1730" s="575">
        <f t="shared" si="674"/>
        <v>11</v>
      </c>
      <c r="W1730" s="104">
        <f t="shared" si="674"/>
        <v>9</v>
      </c>
      <c r="X1730" s="104">
        <f t="shared" si="674"/>
        <v>10</v>
      </c>
      <c r="Y1730" s="104">
        <f t="shared" si="674"/>
        <v>9</v>
      </c>
      <c r="Z1730" s="104">
        <f t="shared" si="674"/>
        <v>9</v>
      </c>
      <c r="AA1730" s="104">
        <f t="shared" si="674"/>
        <v>9</v>
      </c>
      <c r="AB1730" s="105">
        <f t="shared" si="674"/>
        <v>9</v>
      </c>
      <c r="AC1730" s="330"/>
      <c r="AD1730" s="177"/>
      <c r="AE1730" s="58"/>
      <c r="AF1730" s="332"/>
      <c r="AG1730" s="332"/>
      <c r="AH1730" s="332"/>
      <c r="AI1730" s="332"/>
      <c r="AJ1730" s="332"/>
      <c r="AK1730" s="332"/>
      <c r="AL1730" s="332"/>
      <c r="AM1730" s="332"/>
      <c r="AN1730" s="332"/>
      <c r="AO1730" s="332"/>
      <c r="AP1730" s="332"/>
      <c r="AQ1730" s="332"/>
      <c r="AR1730" s="332"/>
      <c r="AS1730" s="332"/>
      <c r="AT1730" s="332"/>
      <c r="AU1730" s="332"/>
      <c r="AV1730" s="332"/>
      <c r="AW1730" s="332"/>
      <c r="AX1730" s="332"/>
      <c r="AY1730" s="332"/>
      <c r="AZ1730" s="332"/>
      <c r="BA1730" s="332"/>
      <c r="BB1730" s="332"/>
      <c r="BC1730" s="332"/>
      <c r="BD1730" s="332"/>
      <c r="BE1730" s="325"/>
      <c r="BF1730" s="325"/>
      <c r="BG1730" s="325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325"/>
      <c r="BZ1730" s="325"/>
      <c r="CA1730" s="325"/>
      <c r="CB1730" s="325"/>
      <c r="CC1730" s="325"/>
      <c r="CD1730" s="325"/>
      <c r="CE1730" s="325"/>
      <c r="CF1730" s="325"/>
      <c r="CG1730" s="325"/>
      <c r="CH1730" s="325"/>
      <c r="CI1730" s="325"/>
      <c r="CJ1730" s="325"/>
      <c r="CK1730" s="325"/>
      <c r="CL1730" s="325"/>
      <c r="CM1730" s="162"/>
      <c r="CN1730" s="162"/>
    </row>
    <row r="1731" spans="1:92" s="1" customFormat="1" ht="10.5" customHeight="1">
      <c r="A1731" s="1510"/>
      <c r="B1731" s="1582"/>
      <c r="C1731" s="238" t="s">
        <v>553</v>
      </c>
      <c r="D1731" s="131" t="s">
        <v>116</v>
      </c>
      <c r="E1731" s="48">
        <v>7.5072E-2</v>
      </c>
      <c r="F1731" s="739">
        <v>7.9967999999999997E-2</v>
      </c>
      <c r="G1731" s="739">
        <v>8.0304E-2</v>
      </c>
      <c r="H1731" s="740">
        <v>7.4112000000000011E-2</v>
      </c>
      <c r="I1731" s="739">
        <v>7.3968000000000006E-2</v>
      </c>
      <c r="J1731" s="739">
        <v>8.3088000000000009E-2</v>
      </c>
      <c r="K1731" s="739">
        <v>7.6032000000000016E-2</v>
      </c>
      <c r="L1731" s="739">
        <v>8.2848000000000005E-2</v>
      </c>
      <c r="M1731" s="739">
        <v>8.0784000000000009E-2</v>
      </c>
      <c r="N1731" s="740">
        <v>7.2239999999999999E-2</v>
      </c>
      <c r="O1731" s="739">
        <v>7.3296E-2</v>
      </c>
      <c r="P1731" s="739">
        <v>7.9632000000000008E-2</v>
      </c>
      <c r="Q1731" s="739">
        <v>7.2239999999999999E-2</v>
      </c>
      <c r="R1731" s="739">
        <v>8.3472000000000005E-2</v>
      </c>
      <c r="S1731" s="739">
        <v>8.4096000000000004E-2</v>
      </c>
      <c r="T1731" s="739">
        <v>8.7744000000000003E-2</v>
      </c>
      <c r="U1731" s="739">
        <v>8.4528000000000006E-2</v>
      </c>
      <c r="V1731" s="740">
        <v>9.6864000000000006E-2</v>
      </c>
      <c r="W1731" s="739">
        <v>8.414400000000001E-2</v>
      </c>
      <c r="X1731" s="739">
        <v>8.4864000000000009E-2</v>
      </c>
      <c r="Y1731" s="739">
        <v>8.208E-2</v>
      </c>
      <c r="Z1731" s="739">
        <v>8.0304E-2</v>
      </c>
      <c r="AA1731" s="739">
        <v>8.0159999999999995E-2</v>
      </c>
      <c r="AB1731" s="836">
        <v>7.9488000000000003E-2</v>
      </c>
      <c r="AC1731" s="47">
        <v>1.59</v>
      </c>
      <c r="AD1731" s="50"/>
      <c r="AE1731" s="58">
        <v>4.8</v>
      </c>
      <c r="AF1731" s="99"/>
      <c r="AG1731" s="99"/>
      <c r="AH1731" s="99"/>
      <c r="AI1731" s="99"/>
      <c r="AJ1731" s="99"/>
      <c r="AK1731" s="99"/>
      <c r="AL1731" s="99"/>
      <c r="AM1731" s="99"/>
      <c r="AN1731" s="99"/>
      <c r="AO1731" s="99"/>
      <c r="AP1731" s="99"/>
      <c r="AQ1731" s="99"/>
      <c r="AR1731" s="99"/>
      <c r="AS1731" s="99"/>
      <c r="AT1731" s="99"/>
      <c r="AU1731" s="99"/>
      <c r="AV1731" s="99"/>
      <c r="AW1731" s="99"/>
      <c r="AX1731" s="99"/>
      <c r="AY1731" s="99"/>
      <c r="AZ1731" s="99"/>
      <c r="BA1731" s="99"/>
      <c r="BB1731" s="99"/>
      <c r="BC1731" s="99"/>
      <c r="BD1731" s="99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325"/>
      <c r="BZ1731" s="325"/>
      <c r="CA1731" s="325"/>
      <c r="CB1731" s="325"/>
      <c r="CC1731" s="325"/>
      <c r="CD1731" s="325"/>
      <c r="CE1731" s="325"/>
      <c r="CF1731" s="325"/>
      <c r="CG1731" s="325"/>
      <c r="CH1731" s="325"/>
      <c r="CI1731" s="325"/>
      <c r="CJ1731" s="325"/>
      <c r="CK1731" s="325"/>
      <c r="CL1731" s="325"/>
      <c r="CM1731" s="162"/>
      <c r="CN1731" s="162"/>
    </row>
    <row r="1732" spans="1:92" s="1" customFormat="1" ht="10.5" customHeight="1">
      <c r="A1732" s="1510"/>
      <c r="B1732" s="1582"/>
      <c r="C1732" s="238" t="s">
        <v>553</v>
      </c>
      <c r="D1732" s="131" t="s">
        <v>117</v>
      </c>
      <c r="E1732" s="48">
        <v>5.1167999999999998E-2</v>
      </c>
      <c r="F1732" s="739">
        <v>5.3952000000000007E-2</v>
      </c>
      <c r="G1732" s="739">
        <v>5.3856000000000001E-2</v>
      </c>
      <c r="H1732" s="740">
        <v>5.0736000000000003E-2</v>
      </c>
      <c r="I1732" s="739">
        <v>5.0256000000000002E-2</v>
      </c>
      <c r="J1732" s="739">
        <v>5.5104E-2</v>
      </c>
      <c r="K1732" s="739">
        <v>5.0688000000000004E-2</v>
      </c>
      <c r="L1732" s="739">
        <v>5.2272000000000006E-2</v>
      </c>
      <c r="M1732" s="739">
        <v>5.0783999999999996E-2</v>
      </c>
      <c r="N1732" s="740">
        <v>4.5072000000000001E-2</v>
      </c>
      <c r="O1732" s="739">
        <v>4.5600000000000002E-2</v>
      </c>
      <c r="P1732" s="739">
        <v>4.8191999999999999E-2</v>
      </c>
      <c r="Q1732" s="739">
        <v>4.4976000000000002E-2</v>
      </c>
      <c r="R1732" s="739">
        <v>5.4576E-2</v>
      </c>
      <c r="S1732" s="739">
        <v>5.2272000000000006E-2</v>
      </c>
      <c r="T1732" s="739">
        <v>5.2368000000000005E-2</v>
      </c>
      <c r="U1732" s="739">
        <v>5.2656000000000008E-2</v>
      </c>
      <c r="V1732" s="740">
        <v>5.9568000000000003E-2</v>
      </c>
      <c r="W1732" s="739">
        <v>5.2944000000000005E-2</v>
      </c>
      <c r="X1732" s="739">
        <v>5.3712000000000003E-2</v>
      </c>
      <c r="Y1732" s="739">
        <v>5.2895999999999999E-2</v>
      </c>
      <c r="Z1732" s="739">
        <v>5.3136000000000003E-2</v>
      </c>
      <c r="AA1732" s="739">
        <v>5.2704000000000001E-2</v>
      </c>
      <c r="AB1732" s="836">
        <v>5.2800000000000007E-2</v>
      </c>
      <c r="AC1732" s="330"/>
      <c r="AD1732" s="50">
        <v>1.89</v>
      </c>
      <c r="AE1732" s="58">
        <v>4.8</v>
      </c>
      <c r="AF1732" s="332"/>
      <c r="AG1732" s="332"/>
      <c r="AH1732" s="332"/>
      <c r="AI1732" s="332"/>
      <c r="AJ1732" s="332"/>
      <c r="AK1732" s="332"/>
      <c r="AL1732" s="332"/>
      <c r="AM1732" s="332"/>
      <c r="AN1732" s="332"/>
      <c r="AO1732" s="332"/>
      <c r="AP1732" s="332"/>
      <c r="AQ1732" s="332"/>
      <c r="AR1732" s="332"/>
      <c r="AS1732" s="332"/>
      <c r="AT1732" s="332"/>
      <c r="AU1732" s="332"/>
      <c r="AV1732" s="332"/>
      <c r="AW1732" s="332"/>
      <c r="AX1732" s="332"/>
      <c r="AY1732" s="332"/>
      <c r="AZ1732" s="332"/>
      <c r="BA1732" s="332"/>
      <c r="BB1732" s="332"/>
      <c r="BC1732" s="332"/>
      <c r="BD1732" s="332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325"/>
      <c r="BZ1732" s="325"/>
      <c r="CA1732" s="325"/>
      <c r="CB1732" s="325"/>
      <c r="CC1732" s="325"/>
      <c r="CD1732" s="325"/>
      <c r="CE1732" s="325"/>
      <c r="CF1732" s="325"/>
      <c r="CG1732" s="325"/>
      <c r="CH1732" s="325"/>
      <c r="CI1732" s="325"/>
      <c r="CJ1732" s="325"/>
      <c r="CK1732" s="325"/>
      <c r="CL1732" s="325"/>
      <c r="CM1732" s="162"/>
      <c r="CN1732" s="162"/>
    </row>
    <row r="1733" spans="1:92" s="1" customFormat="1" ht="10.5" customHeight="1" thickBot="1">
      <c r="A1733" s="1511"/>
      <c r="B1733" s="1583"/>
      <c r="C1733" s="271"/>
      <c r="D1733" s="236" t="s">
        <v>41</v>
      </c>
      <c r="E1733" s="52">
        <f t="shared" ref="E1733:AB1733" si="675">E1732/E1731</f>
        <v>0.68158567774936063</v>
      </c>
      <c r="F1733" s="52">
        <f t="shared" si="675"/>
        <v>0.67466986794717898</v>
      </c>
      <c r="G1733" s="52">
        <f t="shared" si="675"/>
        <v>0.67065152420800955</v>
      </c>
      <c r="H1733" s="574">
        <f t="shared" si="675"/>
        <v>0.68458549222797926</v>
      </c>
      <c r="I1733" s="52">
        <f t="shared" si="675"/>
        <v>0.67942894224529526</v>
      </c>
      <c r="J1733" s="52">
        <f t="shared" si="675"/>
        <v>0.66320046216060069</v>
      </c>
      <c r="K1733" s="52">
        <f t="shared" si="675"/>
        <v>0.66666666666666663</v>
      </c>
      <c r="L1733" s="52">
        <f t="shared" si="675"/>
        <v>0.63093858632676714</v>
      </c>
      <c r="M1733" s="52">
        <f t="shared" si="675"/>
        <v>0.6286393345216873</v>
      </c>
      <c r="N1733" s="574">
        <f t="shared" si="675"/>
        <v>0.6239202657807309</v>
      </c>
      <c r="O1733" s="52">
        <f t="shared" si="675"/>
        <v>0.62213490504256719</v>
      </c>
      <c r="P1733" s="52">
        <f t="shared" si="675"/>
        <v>0.60518384569017469</v>
      </c>
      <c r="Q1733" s="52">
        <f t="shared" si="675"/>
        <v>0.62259136212624588</v>
      </c>
      <c r="R1733" s="52">
        <f t="shared" si="675"/>
        <v>0.65382403680276013</v>
      </c>
      <c r="S1733" s="52">
        <f t="shared" si="675"/>
        <v>0.62157534246575341</v>
      </c>
      <c r="T1733" s="52">
        <f t="shared" si="675"/>
        <v>0.59682713347921235</v>
      </c>
      <c r="U1733" s="52">
        <f t="shared" si="675"/>
        <v>0.6229415105053947</v>
      </c>
      <c r="V1733" s="574">
        <f t="shared" si="675"/>
        <v>0.61496531219028738</v>
      </c>
      <c r="W1733" s="52">
        <f t="shared" si="675"/>
        <v>0.62920707358813466</v>
      </c>
      <c r="X1733" s="52">
        <f t="shared" si="675"/>
        <v>0.63291855203619907</v>
      </c>
      <c r="Y1733" s="52">
        <f t="shared" si="675"/>
        <v>0.64444444444444438</v>
      </c>
      <c r="Z1733" s="52">
        <f t="shared" si="675"/>
        <v>0.66168559473998811</v>
      </c>
      <c r="AA1733" s="52">
        <f t="shared" si="675"/>
        <v>0.65748502994011981</v>
      </c>
      <c r="AB1733" s="53">
        <f t="shared" si="675"/>
        <v>0.66425120772946866</v>
      </c>
      <c r="AC1733" s="330"/>
      <c r="AD1733" s="50"/>
      <c r="AE1733" s="58"/>
      <c r="AF1733" s="332"/>
      <c r="AG1733" s="332"/>
      <c r="AH1733" s="332"/>
      <c r="AI1733" s="332"/>
      <c r="AJ1733" s="332"/>
      <c r="AK1733" s="332"/>
      <c r="AL1733" s="332"/>
      <c r="AM1733" s="332"/>
      <c r="AN1733" s="332"/>
      <c r="AO1733" s="332"/>
      <c r="AP1733" s="332"/>
      <c r="AQ1733" s="332"/>
      <c r="AR1733" s="332"/>
      <c r="AS1733" s="332"/>
      <c r="AT1733" s="332"/>
      <c r="AU1733" s="332"/>
      <c r="AV1733" s="332"/>
      <c r="AW1733" s="332"/>
      <c r="AX1733" s="332"/>
      <c r="AY1733" s="332"/>
      <c r="AZ1733" s="332"/>
      <c r="BA1733" s="332"/>
      <c r="BB1733" s="332"/>
      <c r="BC1733" s="332"/>
      <c r="BD1733" s="332"/>
      <c r="BE1733" s="325"/>
      <c r="BF1733" s="325"/>
      <c r="BG1733" s="325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325"/>
      <c r="BZ1733" s="325"/>
      <c r="CA1733" s="325"/>
      <c r="CB1733" s="325"/>
      <c r="CC1733" s="325"/>
      <c r="CD1733" s="325"/>
      <c r="CE1733" s="325"/>
      <c r="CF1733" s="325"/>
      <c r="CG1733" s="325"/>
      <c r="CH1733" s="325"/>
      <c r="CI1733" s="325"/>
      <c r="CJ1733" s="325"/>
      <c r="CK1733" s="325"/>
      <c r="CL1733" s="325"/>
      <c r="CM1733" s="162"/>
      <c r="CN1733" s="162"/>
    </row>
    <row r="1734" spans="1:92" s="1" customFormat="1" ht="10.5" customHeight="1">
      <c r="A1734" s="1509" t="s">
        <v>11</v>
      </c>
      <c r="B1734" s="1581" t="s">
        <v>501</v>
      </c>
      <c r="C1734" s="1107"/>
      <c r="D1734" s="1190"/>
      <c r="E1734" s="76"/>
      <c r="F1734" s="76"/>
      <c r="G1734" s="76"/>
      <c r="H1734" s="573"/>
      <c r="I1734" s="76"/>
      <c r="J1734" s="76"/>
      <c r="K1734" s="76"/>
      <c r="L1734" s="76"/>
      <c r="M1734" s="76"/>
      <c r="N1734" s="573"/>
      <c r="O1734" s="76"/>
      <c r="P1734" s="76"/>
      <c r="Q1734" s="76"/>
      <c r="R1734" s="76"/>
      <c r="S1734" s="76"/>
      <c r="T1734" s="76"/>
      <c r="U1734" s="76"/>
      <c r="V1734" s="573"/>
      <c r="W1734" s="76"/>
      <c r="X1734" s="76"/>
      <c r="Y1734" s="76"/>
      <c r="Z1734" s="76"/>
      <c r="AA1734" s="76"/>
      <c r="AB1734" s="77"/>
      <c r="AC1734" s="408" t="s">
        <v>115</v>
      </c>
      <c r="AD1734" s="50">
        <v>0.11</v>
      </c>
      <c r="AE1734" s="58"/>
      <c r="AF1734" s="397"/>
      <c r="AG1734" s="332"/>
      <c r="AH1734" s="332"/>
      <c r="AI1734" s="332"/>
      <c r="AJ1734" s="332"/>
      <c r="AK1734" s="332"/>
      <c r="AL1734" s="332"/>
      <c r="AM1734" s="332"/>
      <c r="AN1734" s="332"/>
      <c r="AO1734" s="332"/>
      <c r="AP1734" s="332"/>
      <c r="AQ1734" s="332"/>
      <c r="AR1734" s="332"/>
      <c r="AS1734" s="332"/>
      <c r="AT1734" s="332"/>
      <c r="AU1734" s="332"/>
      <c r="AV1734" s="332"/>
      <c r="AW1734" s="332"/>
      <c r="AX1734" s="332"/>
      <c r="AY1734" s="332"/>
      <c r="AZ1734" s="332"/>
      <c r="BA1734" s="332"/>
      <c r="BB1734" s="332"/>
      <c r="BC1734" s="332"/>
      <c r="BD1734" s="332"/>
      <c r="BE1734" s="325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325"/>
      <c r="BZ1734" s="325"/>
      <c r="CA1734" s="325"/>
      <c r="CB1734" s="325"/>
      <c r="CC1734" s="325"/>
      <c r="CD1734" s="325"/>
      <c r="CE1734" s="325"/>
      <c r="CF1734" s="325"/>
      <c r="CG1734" s="325"/>
      <c r="CH1734" s="325"/>
      <c r="CI1734" s="325"/>
      <c r="CJ1734" s="325"/>
      <c r="CK1734" s="325"/>
      <c r="CL1734" s="325"/>
      <c r="CM1734" s="162"/>
      <c r="CN1734" s="162"/>
    </row>
    <row r="1735" spans="1:92" s="1" customFormat="1" ht="10.5" customHeight="1">
      <c r="A1735" s="1510"/>
      <c r="B1735" s="1582"/>
      <c r="C1735" s="1461" t="s">
        <v>129</v>
      </c>
      <c r="D1735" s="131" t="s">
        <v>33</v>
      </c>
      <c r="E1735" s="104">
        <f>ROUND(SQRT(E1736^2+E1737^2)*1000/(1.73*E$1713),0)</f>
        <v>7</v>
      </c>
      <c r="F1735" s="104">
        <f t="shared" ref="F1735:AA1735" si="676">ROUND(SQRT(F1736^2+F1737^2)*1000/(1.73*F$1713),0)</f>
        <v>7</v>
      </c>
      <c r="G1735" s="104">
        <f t="shared" si="676"/>
        <v>7</v>
      </c>
      <c r="H1735" s="575">
        <f t="shared" si="676"/>
        <v>7</v>
      </c>
      <c r="I1735" s="104">
        <f t="shared" si="676"/>
        <v>7</v>
      </c>
      <c r="J1735" s="104">
        <f t="shared" si="676"/>
        <v>7</v>
      </c>
      <c r="K1735" s="104">
        <f t="shared" si="676"/>
        <v>7</v>
      </c>
      <c r="L1735" s="104">
        <f t="shared" si="676"/>
        <v>7</v>
      </c>
      <c r="M1735" s="104">
        <f t="shared" si="676"/>
        <v>7</v>
      </c>
      <c r="N1735" s="575">
        <f t="shared" si="676"/>
        <v>7</v>
      </c>
      <c r="O1735" s="104">
        <f t="shared" si="676"/>
        <v>7</v>
      </c>
      <c r="P1735" s="104">
        <f t="shared" si="676"/>
        <v>7</v>
      </c>
      <c r="Q1735" s="104">
        <f t="shared" si="676"/>
        <v>7</v>
      </c>
      <c r="R1735" s="104">
        <f t="shared" si="676"/>
        <v>8</v>
      </c>
      <c r="S1735" s="104">
        <f t="shared" si="676"/>
        <v>8</v>
      </c>
      <c r="T1735" s="104">
        <f t="shared" si="676"/>
        <v>8</v>
      </c>
      <c r="U1735" s="104">
        <f t="shared" si="676"/>
        <v>8</v>
      </c>
      <c r="V1735" s="575">
        <f t="shared" si="676"/>
        <v>7</v>
      </c>
      <c r="W1735" s="104">
        <f t="shared" si="676"/>
        <v>7</v>
      </c>
      <c r="X1735" s="104">
        <f t="shared" si="676"/>
        <v>7</v>
      </c>
      <c r="Y1735" s="104">
        <f t="shared" si="676"/>
        <v>7</v>
      </c>
      <c r="Z1735" s="104">
        <f t="shared" si="676"/>
        <v>7</v>
      </c>
      <c r="AA1735" s="104">
        <f t="shared" si="676"/>
        <v>7</v>
      </c>
      <c r="AB1735" s="105">
        <f>ROUND(SQRT(AB1736^2+AB1737^2)*1000/(1.73*AB$1713),0)</f>
        <v>7</v>
      </c>
      <c r="AC1735" s="330"/>
      <c r="AD1735" s="177"/>
      <c r="AE1735" s="58"/>
      <c r="AF1735" s="332"/>
      <c r="AG1735" s="332"/>
      <c r="AH1735" s="332"/>
      <c r="AI1735" s="332"/>
      <c r="AJ1735" s="332"/>
      <c r="AK1735" s="332"/>
      <c r="AL1735" s="332"/>
      <c r="AM1735" s="332"/>
      <c r="AN1735" s="332"/>
      <c r="AO1735" s="332"/>
      <c r="AP1735" s="332"/>
      <c r="AQ1735" s="332"/>
      <c r="AR1735" s="332"/>
      <c r="AS1735" s="332"/>
      <c r="AT1735" s="332"/>
      <c r="AU1735" s="332"/>
      <c r="AV1735" s="332"/>
      <c r="AW1735" s="332"/>
      <c r="AX1735" s="332"/>
      <c r="AY1735" s="332"/>
      <c r="AZ1735" s="332"/>
      <c r="BA1735" s="332"/>
      <c r="BB1735" s="332"/>
      <c r="BC1735" s="332"/>
      <c r="BD1735" s="332"/>
      <c r="BE1735" s="325"/>
      <c r="BF1735" s="325"/>
      <c r="BG1735" s="325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325"/>
      <c r="BZ1735" s="325"/>
      <c r="CA1735" s="325"/>
      <c r="CB1735" s="325"/>
      <c r="CC1735" s="325"/>
      <c r="CD1735" s="325"/>
      <c r="CE1735" s="325"/>
      <c r="CF1735" s="325"/>
      <c r="CG1735" s="325"/>
      <c r="CH1735" s="325"/>
      <c r="CI1735" s="325"/>
      <c r="CJ1735" s="325"/>
      <c r="CK1735" s="325"/>
      <c r="CL1735" s="325"/>
      <c r="CM1735" s="162"/>
      <c r="CN1735" s="162"/>
    </row>
    <row r="1736" spans="1:92" s="1" customFormat="1" ht="10.5" customHeight="1">
      <c r="A1736" s="1510"/>
      <c r="B1736" s="1582"/>
      <c r="C1736" s="238" t="s">
        <v>553</v>
      </c>
      <c r="D1736" s="131" t="s">
        <v>116</v>
      </c>
      <c r="E1736" s="48">
        <v>6.9600000000000009E-2</v>
      </c>
      <c r="F1736" s="739">
        <v>6.9168000000000007E-2</v>
      </c>
      <c r="G1736" s="739">
        <v>6.8832000000000004E-2</v>
      </c>
      <c r="H1736" s="740">
        <v>6.9792000000000007E-2</v>
      </c>
      <c r="I1736" s="739">
        <v>6.8736000000000005E-2</v>
      </c>
      <c r="J1736" s="739">
        <v>6.8879999999999997E-2</v>
      </c>
      <c r="K1736" s="739">
        <v>6.8928000000000003E-2</v>
      </c>
      <c r="L1736" s="739">
        <v>6.9600000000000009E-2</v>
      </c>
      <c r="M1736" s="739">
        <v>7.0800000000000002E-2</v>
      </c>
      <c r="N1736" s="740">
        <v>7.1424000000000001E-2</v>
      </c>
      <c r="O1736" s="739">
        <v>7.0080000000000003E-2</v>
      </c>
      <c r="P1736" s="739">
        <v>7.1279999999999996E-2</v>
      </c>
      <c r="Q1736" s="739">
        <v>7.1088000000000012E-2</v>
      </c>
      <c r="R1736" s="739">
        <v>8.0255999999999994E-2</v>
      </c>
      <c r="S1736" s="739">
        <v>7.8960000000000002E-2</v>
      </c>
      <c r="T1736" s="739">
        <v>8.1648000000000012E-2</v>
      </c>
      <c r="U1736" s="739">
        <v>7.6560000000000003E-2</v>
      </c>
      <c r="V1736" s="740">
        <v>7.4112000000000011E-2</v>
      </c>
      <c r="W1736" s="739">
        <v>7.1664000000000005E-2</v>
      </c>
      <c r="X1736" s="739">
        <v>7.2096000000000007E-2</v>
      </c>
      <c r="Y1736" s="739">
        <v>7.152E-2</v>
      </c>
      <c r="Z1736" s="739">
        <v>7.3248000000000008E-2</v>
      </c>
      <c r="AA1736" s="739">
        <v>7.3151999999999995E-2</v>
      </c>
      <c r="AB1736" s="836">
        <v>7.1760000000000004E-2</v>
      </c>
      <c r="AC1736" s="47">
        <v>0.8</v>
      </c>
      <c r="AD1736" s="50"/>
      <c r="AE1736" s="58">
        <v>4.8</v>
      </c>
      <c r="AF1736" s="99"/>
      <c r="AG1736" s="99"/>
      <c r="AH1736" s="99"/>
      <c r="AI1736" s="99"/>
      <c r="AJ1736" s="99"/>
      <c r="AK1736" s="99"/>
      <c r="AL1736" s="99"/>
      <c r="AM1736" s="99"/>
      <c r="AN1736" s="99"/>
      <c r="AO1736" s="99"/>
      <c r="AP1736" s="99"/>
      <c r="AQ1736" s="99"/>
      <c r="AR1736" s="99"/>
      <c r="AS1736" s="99"/>
      <c r="AT1736" s="99"/>
      <c r="AU1736" s="99"/>
      <c r="AV1736" s="99"/>
      <c r="AW1736" s="99"/>
      <c r="AX1736" s="99"/>
      <c r="AY1736" s="99"/>
      <c r="AZ1736" s="99"/>
      <c r="BA1736" s="99"/>
      <c r="BB1736" s="99"/>
      <c r="BC1736" s="99"/>
      <c r="BD1736" s="99"/>
      <c r="BE1736" s="325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325"/>
      <c r="BZ1736" s="325"/>
      <c r="CA1736" s="325"/>
      <c r="CB1736" s="325"/>
      <c r="CC1736" s="325"/>
      <c r="CD1736" s="325"/>
      <c r="CE1736" s="325"/>
      <c r="CF1736" s="325"/>
      <c r="CG1736" s="325"/>
      <c r="CH1736" s="325"/>
      <c r="CI1736" s="325"/>
      <c r="CJ1736" s="325"/>
      <c r="CK1736" s="325"/>
      <c r="CL1736" s="325"/>
      <c r="CM1736" s="162"/>
      <c r="CN1736" s="162"/>
    </row>
    <row r="1737" spans="1:92" s="1" customFormat="1" ht="10.5" customHeight="1">
      <c r="A1737" s="1510"/>
      <c r="B1737" s="1582"/>
      <c r="C1737" s="238" t="s">
        <v>553</v>
      </c>
      <c r="D1737" s="131" t="s">
        <v>117</v>
      </c>
      <c r="E1737" s="48">
        <v>2.2032E-2</v>
      </c>
      <c r="F1737" s="739">
        <v>2.1455999999999999E-2</v>
      </c>
      <c r="G1737" s="739">
        <v>2.1167999999999999E-2</v>
      </c>
      <c r="H1737" s="740">
        <v>2.3184E-2</v>
      </c>
      <c r="I1737" s="739">
        <v>2.1216000000000002E-2</v>
      </c>
      <c r="J1737" s="739">
        <v>2.1696E-2</v>
      </c>
      <c r="K1737" s="739">
        <v>2.1839999999999998E-2</v>
      </c>
      <c r="L1737" s="739">
        <v>2.1648000000000001E-2</v>
      </c>
      <c r="M1737" s="739">
        <v>2.1263999999999998E-2</v>
      </c>
      <c r="N1737" s="740">
        <v>2.2032E-2</v>
      </c>
      <c r="O1737" s="739">
        <v>1.9296000000000001E-2</v>
      </c>
      <c r="P1737" s="739">
        <v>1.9152000000000002E-2</v>
      </c>
      <c r="Q1737" s="739">
        <v>1.9728000000000002E-2</v>
      </c>
      <c r="R1737" s="739">
        <v>2.664E-2</v>
      </c>
      <c r="S1737" s="739">
        <v>2.376E-2</v>
      </c>
      <c r="T1737" s="739">
        <v>2.4480000000000002E-2</v>
      </c>
      <c r="U1737" s="739">
        <v>2.2608E-2</v>
      </c>
      <c r="V1737" s="740">
        <v>2.2176000000000001E-2</v>
      </c>
      <c r="W1737" s="739">
        <v>2.1263999999999998E-2</v>
      </c>
      <c r="X1737" s="739">
        <v>2.2944000000000003E-2</v>
      </c>
      <c r="Y1737" s="739">
        <v>2.1648000000000001E-2</v>
      </c>
      <c r="Z1737" s="739">
        <v>2.2080000000000002E-2</v>
      </c>
      <c r="AA1737" s="739">
        <v>2.2752000000000001E-2</v>
      </c>
      <c r="AB1737" s="836">
        <v>2.1455999999999999E-2</v>
      </c>
      <c r="AC1737" s="330"/>
      <c r="AD1737" s="50">
        <v>0.09</v>
      </c>
      <c r="AE1737" s="58">
        <v>4.8</v>
      </c>
      <c r="AF1737" s="332"/>
      <c r="AG1737" s="332"/>
      <c r="AH1737" s="332"/>
      <c r="AI1737" s="332"/>
      <c r="AJ1737" s="332"/>
      <c r="AK1737" s="332"/>
      <c r="AL1737" s="332"/>
      <c r="AM1737" s="332"/>
      <c r="AN1737" s="332"/>
      <c r="AO1737" s="332"/>
      <c r="AP1737" s="332"/>
      <c r="AQ1737" s="332"/>
      <c r="AR1737" s="332"/>
      <c r="AS1737" s="332"/>
      <c r="AT1737" s="332"/>
      <c r="AU1737" s="332"/>
      <c r="AV1737" s="332"/>
      <c r="AW1737" s="332"/>
      <c r="AX1737" s="332"/>
      <c r="AY1737" s="332"/>
      <c r="AZ1737" s="332"/>
      <c r="BA1737" s="332"/>
      <c r="BB1737" s="332"/>
      <c r="BC1737" s="332"/>
      <c r="BD1737" s="332"/>
      <c r="BE1737" s="325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325"/>
      <c r="BZ1737" s="325"/>
      <c r="CA1737" s="325"/>
      <c r="CB1737" s="325"/>
      <c r="CC1737" s="325"/>
      <c r="CD1737" s="325"/>
      <c r="CE1737" s="325"/>
      <c r="CF1737" s="325"/>
      <c r="CG1737" s="325"/>
      <c r="CH1737" s="325"/>
      <c r="CI1737" s="325"/>
      <c r="CJ1737" s="325"/>
      <c r="CK1737" s="325"/>
      <c r="CL1737" s="325"/>
      <c r="CM1737" s="162"/>
      <c r="CN1737" s="162"/>
    </row>
    <row r="1738" spans="1:92" s="1" customFormat="1" ht="10.5" customHeight="1" thickBot="1">
      <c r="A1738" s="1511"/>
      <c r="B1738" s="1583"/>
      <c r="C1738" s="271"/>
      <c r="D1738" s="236" t="s">
        <v>41</v>
      </c>
      <c r="E1738" s="52">
        <f t="shared" ref="E1738:AB1738" si="677">E1737/E1736</f>
        <v>0.31655172413793098</v>
      </c>
      <c r="F1738" s="52">
        <f t="shared" si="677"/>
        <v>0.31020124913254682</v>
      </c>
      <c r="G1738" s="52">
        <f t="shared" si="677"/>
        <v>0.30753138075313807</v>
      </c>
      <c r="H1738" s="574">
        <f t="shared" si="677"/>
        <v>0.33218707015130672</v>
      </c>
      <c r="I1738" s="52">
        <f t="shared" si="677"/>
        <v>0.30865921787709499</v>
      </c>
      <c r="J1738" s="52">
        <f t="shared" si="677"/>
        <v>0.31498257839721255</v>
      </c>
      <c r="K1738" s="52">
        <f t="shared" si="677"/>
        <v>0.31685236768802222</v>
      </c>
      <c r="L1738" s="52">
        <f t="shared" si="677"/>
        <v>0.31103448275862067</v>
      </c>
      <c r="M1738" s="52">
        <f t="shared" si="677"/>
        <v>0.30033898305084744</v>
      </c>
      <c r="N1738" s="574">
        <f t="shared" si="677"/>
        <v>0.30846774193548387</v>
      </c>
      <c r="O1738" s="52">
        <f t="shared" si="677"/>
        <v>0.27534246575342464</v>
      </c>
      <c r="P1738" s="52">
        <f t="shared" si="677"/>
        <v>0.26868686868686875</v>
      </c>
      <c r="Q1738" s="52">
        <f t="shared" si="677"/>
        <v>0.27751519243754219</v>
      </c>
      <c r="R1738" s="52">
        <f t="shared" si="677"/>
        <v>0.33193779904306225</v>
      </c>
      <c r="S1738" s="52">
        <f t="shared" si="677"/>
        <v>0.30091185410334348</v>
      </c>
      <c r="T1738" s="52">
        <f t="shared" si="677"/>
        <v>0.29982363315696647</v>
      </c>
      <c r="U1738" s="52">
        <f t="shared" si="677"/>
        <v>0.29529780564263319</v>
      </c>
      <c r="V1738" s="574">
        <f t="shared" si="677"/>
        <v>0.29922279792746109</v>
      </c>
      <c r="W1738" s="52">
        <f t="shared" si="677"/>
        <v>0.29671801741460141</v>
      </c>
      <c r="X1738" s="52">
        <f t="shared" si="677"/>
        <v>0.31824234354194408</v>
      </c>
      <c r="Y1738" s="52">
        <f t="shared" si="677"/>
        <v>0.30268456375838926</v>
      </c>
      <c r="Z1738" s="52">
        <f t="shared" si="677"/>
        <v>0.30144167758846657</v>
      </c>
      <c r="AA1738" s="52">
        <f t="shared" si="677"/>
        <v>0.31102362204724415</v>
      </c>
      <c r="AB1738" s="53">
        <f t="shared" si="677"/>
        <v>0.29899665551839461</v>
      </c>
      <c r="AC1738" s="330"/>
      <c r="AD1738" s="50"/>
      <c r="AE1738" s="58"/>
      <c r="AF1738" s="332"/>
      <c r="AG1738" s="332"/>
      <c r="AH1738" s="332"/>
      <c r="AI1738" s="332"/>
      <c r="AJ1738" s="332"/>
      <c r="AK1738" s="332"/>
      <c r="AL1738" s="332"/>
      <c r="AM1738" s="332"/>
      <c r="AN1738" s="332"/>
      <c r="AO1738" s="332"/>
      <c r="AP1738" s="332"/>
      <c r="AQ1738" s="332"/>
      <c r="AR1738" s="332"/>
      <c r="AS1738" s="332"/>
      <c r="AT1738" s="332"/>
      <c r="AU1738" s="332"/>
      <c r="AV1738" s="332"/>
      <c r="AW1738" s="332"/>
      <c r="AX1738" s="332"/>
      <c r="AY1738" s="332"/>
      <c r="AZ1738" s="332"/>
      <c r="BA1738" s="332"/>
      <c r="BB1738" s="332"/>
      <c r="BC1738" s="332"/>
      <c r="BD1738" s="332"/>
      <c r="BE1738" s="325"/>
      <c r="BF1738" s="325"/>
      <c r="BG1738" s="325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325"/>
      <c r="BZ1738" s="325"/>
      <c r="CA1738" s="325"/>
      <c r="CB1738" s="325"/>
      <c r="CC1738" s="325"/>
      <c r="CD1738" s="325"/>
      <c r="CE1738" s="325"/>
      <c r="CF1738" s="325"/>
      <c r="CG1738" s="325"/>
      <c r="CH1738" s="325"/>
      <c r="CI1738" s="325"/>
      <c r="CJ1738" s="325"/>
      <c r="CK1738" s="325"/>
      <c r="CL1738" s="325"/>
      <c r="CM1738" s="162"/>
      <c r="CN1738" s="162"/>
    </row>
    <row r="1739" spans="1:92" s="1" customFormat="1" ht="10.5" customHeight="1">
      <c r="A1739" s="1509" t="s">
        <v>13</v>
      </c>
      <c r="B1739" s="1581" t="s">
        <v>474</v>
      </c>
      <c r="C1739" s="1107"/>
      <c r="D1739" s="1190"/>
      <c r="E1739" s="76"/>
      <c r="F1739" s="76"/>
      <c r="G1739" s="76"/>
      <c r="H1739" s="573"/>
      <c r="I1739" s="76"/>
      <c r="J1739" s="76"/>
      <c r="K1739" s="76"/>
      <c r="L1739" s="76"/>
      <c r="M1739" s="76"/>
      <c r="N1739" s="573"/>
      <c r="O1739" s="76"/>
      <c r="P1739" s="76"/>
      <c r="Q1739" s="76"/>
      <c r="R1739" s="76"/>
      <c r="S1739" s="76"/>
      <c r="T1739" s="76"/>
      <c r="U1739" s="76"/>
      <c r="V1739" s="573"/>
      <c r="W1739" s="76"/>
      <c r="X1739" s="76"/>
      <c r="Y1739" s="76"/>
      <c r="Z1739" s="76"/>
      <c r="AA1739" s="76"/>
      <c r="AB1739" s="77"/>
      <c r="AC1739" s="408" t="s">
        <v>115</v>
      </c>
      <c r="AD1739" s="50">
        <v>0.26</v>
      </c>
      <c r="AE1739" s="58"/>
      <c r="AF1739" s="397"/>
      <c r="AG1739" s="332"/>
      <c r="AH1739" s="332"/>
      <c r="AI1739" s="332"/>
      <c r="AJ1739" s="332"/>
      <c r="AK1739" s="332"/>
      <c r="AL1739" s="332"/>
      <c r="AM1739" s="332"/>
      <c r="AN1739" s="332"/>
      <c r="AO1739" s="332"/>
      <c r="AP1739" s="332"/>
      <c r="AQ1739" s="332"/>
      <c r="AR1739" s="332"/>
      <c r="AS1739" s="332"/>
      <c r="AT1739" s="332"/>
      <c r="AU1739" s="332"/>
      <c r="AV1739" s="332"/>
      <c r="AW1739" s="332"/>
      <c r="AX1739" s="332"/>
      <c r="AY1739" s="332"/>
      <c r="AZ1739" s="332"/>
      <c r="BA1739" s="332"/>
      <c r="BB1739" s="332"/>
      <c r="BC1739" s="332"/>
      <c r="BD1739" s="332"/>
      <c r="BE1739" s="325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325"/>
      <c r="BZ1739" s="325"/>
      <c r="CA1739" s="325"/>
      <c r="CB1739" s="325"/>
      <c r="CC1739" s="325"/>
      <c r="CD1739" s="325"/>
      <c r="CE1739" s="325"/>
      <c r="CF1739" s="325"/>
      <c r="CG1739" s="325"/>
      <c r="CH1739" s="325"/>
      <c r="CI1739" s="325"/>
      <c r="CJ1739" s="325"/>
      <c r="CK1739" s="325"/>
      <c r="CL1739" s="325"/>
      <c r="CM1739" s="162"/>
      <c r="CN1739" s="162"/>
    </row>
    <row r="1740" spans="1:92" s="1" customFormat="1" ht="10.5" customHeight="1">
      <c r="A1740" s="1510"/>
      <c r="B1740" s="1582"/>
      <c r="C1740" s="1461" t="s">
        <v>129</v>
      </c>
      <c r="D1740" s="131" t="s">
        <v>33</v>
      </c>
      <c r="E1740" s="104">
        <f>ROUND(SQRT(E1741^2+E1742^2)*1000/(1.73*E$1713),0)</f>
        <v>10</v>
      </c>
      <c r="F1740" s="104">
        <f t="shared" ref="F1740:AA1740" si="678">ROUND(SQRT(F1741^2+F1742^2)*1000/(1.73*F$1713),0)</f>
        <v>10</v>
      </c>
      <c r="G1740" s="104">
        <f t="shared" si="678"/>
        <v>10</v>
      </c>
      <c r="H1740" s="575">
        <f t="shared" si="678"/>
        <v>10</v>
      </c>
      <c r="I1740" s="104">
        <f t="shared" si="678"/>
        <v>10</v>
      </c>
      <c r="J1740" s="104">
        <f t="shared" si="678"/>
        <v>10</v>
      </c>
      <c r="K1740" s="104">
        <f t="shared" si="678"/>
        <v>10</v>
      </c>
      <c r="L1740" s="104">
        <f t="shared" si="678"/>
        <v>11</v>
      </c>
      <c r="M1740" s="104">
        <f t="shared" si="678"/>
        <v>11</v>
      </c>
      <c r="N1740" s="575">
        <f t="shared" si="678"/>
        <v>11</v>
      </c>
      <c r="O1740" s="104">
        <f t="shared" si="678"/>
        <v>11</v>
      </c>
      <c r="P1740" s="104">
        <f t="shared" si="678"/>
        <v>11</v>
      </c>
      <c r="Q1740" s="104">
        <f t="shared" si="678"/>
        <v>11</v>
      </c>
      <c r="R1740" s="104">
        <f t="shared" si="678"/>
        <v>12</v>
      </c>
      <c r="S1740" s="104">
        <f t="shared" si="678"/>
        <v>13</v>
      </c>
      <c r="T1740" s="104">
        <f t="shared" si="678"/>
        <v>13</v>
      </c>
      <c r="U1740" s="104">
        <f t="shared" si="678"/>
        <v>13</v>
      </c>
      <c r="V1740" s="575">
        <f t="shared" si="678"/>
        <v>13</v>
      </c>
      <c r="W1740" s="104">
        <f t="shared" si="678"/>
        <v>12</v>
      </c>
      <c r="X1740" s="104">
        <f t="shared" si="678"/>
        <v>13</v>
      </c>
      <c r="Y1740" s="104">
        <f t="shared" si="678"/>
        <v>13</v>
      </c>
      <c r="Z1740" s="104">
        <f t="shared" si="678"/>
        <v>13</v>
      </c>
      <c r="AA1740" s="104">
        <f t="shared" si="678"/>
        <v>12</v>
      </c>
      <c r="AB1740" s="105">
        <f>ROUND(SQRT(AB1741^2+AB1742^2)*1000/(1.73*AB$1713),0)</f>
        <v>11</v>
      </c>
      <c r="AC1740" s="330"/>
      <c r="AD1740" s="177"/>
      <c r="AE1740" s="58"/>
      <c r="AF1740" s="332"/>
      <c r="AG1740" s="332"/>
      <c r="AH1740" s="332"/>
      <c r="AI1740" s="332"/>
      <c r="AJ1740" s="332"/>
      <c r="AK1740" s="332"/>
      <c r="AL1740" s="332"/>
      <c r="AM1740" s="332"/>
      <c r="AN1740" s="332"/>
      <c r="AO1740" s="332"/>
      <c r="AP1740" s="332"/>
      <c r="AQ1740" s="332"/>
      <c r="AR1740" s="332"/>
      <c r="AS1740" s="332"/>
      <c r="AT1740" s="332"/>
      <c r="AU1740" s="332"/>
      <c r="AV1740" s="332"/>
      <c r="AW1740" s="332"/>
      <c r="AX1740" s="332"/>
      <c r="AY1740" s="332"/>
      <c r="AZ1740" s="332"/>
      <c r="BA1740" s="332"/>
      <c r="BB1740" s="332"/>
      <c r="BC1740" s="332"/>
      <c r="BD1740" s="332"/>
      <c r="BE1740" s="325"/>
      <c r="BF1740" s="325"/>
      <c r="BG1740" s="325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325"/>
      <c r="BZ1740" s="325"/>
      <c r="CA1740" s="325"/>
      <c r="CB1740" s="325"/>
      <c r="CC1740" s="325"/>
      <c r="CD1740" s="325"/>
      <c r="CE1740" s="325"/>
      <c r="CF1740" s="325"/>
      <c r="CG1740" s="325"/>
      <c r="CH1740" s="325"/>
      <c r="CI1740" s="325"/>
      <c r="CJ1740" s="325"/>
      <c r="CK1740" s="325"/>
      <c r="CL1740" s="325"/>
      <c r="CM1740" s="162"/>
      <c r="CN1740" s="162"/>
    </row>
    <row r="1741" spans="1:92" s="1" customFormat="1" ht="10.5" customHeight="1">
      <c r="A1741" s="1510"/>
      <c r="B1741" s="1582"/>
      <c r="C1741" s="238" t="s">
        <v>553</v>
      </c>
      <c r="D1741" s="131" t="s">
        <v>116</v>
      </c>
      <c r="E1741" s="48">
        <v>9.9864000000000008E-2</v>
      </c>
      <c r="F1741" s="739">
        <v>9.6516000000000005E-2</v>
      </c>
      <c r="G1741" s="739">
        <v>9.5579999999999998E-2</v>
      </c>
      <c r="H1741" s="740">
        <v>9.6624000000000015E-2</v>
      </c>
      <c r="I1741" s="739">
        <v>9.4823999999999992E-2</v>
      </c>
      <c r="J1741" s="739">
        <v>9.7272000000000011E-2</v>
      </c>
      <c r="K1741" s="739">
        <v>0.101628</v>
      </c>
      <c r="L1741" s="739">
        <v>0.106632</v>
      </c>
      <c r="M1741" s="739">
        <v>0.105588</v>
      </c>
      <c r="N1741" s="740">
        <v>0.11070000000000001</v>
      </c>
      <c r="O1741" s="739">
        <v>0.1134</v>
      </c>
      <c r="P1741" s="739">
        <v>0.11415600000000001</v>
      </c>
      <c r="Q1741" s="739">
        <v>0.110232</v>
      </c>
      <c r="R1741" s="739">
        <v>0.12027600000000001</v>
      </c>
      <c r="S1741" s="739">
        <v>0.125496</v>
      </c>
      <c r="T1741" s="739">
        <v>0.12693599999999999</v>
      </c>
      <c r="U1741" s="739">
        <v>0.126</v>
      </c>
      <c r="V1741" s="740">
        <v>0.12679199999999999</v>
      </c>
      <c r="W1741" s="739">
        <v>0.122868</v>
      </c>
      <c r="X1741" s="739">
        <v>0.12531600000000001</v>
      </c>
      <c r="Y1741" s="739">
        <v>0.12639600000000001</v>
      </c>
      <c r="Z1741" s="739">
        <v>0.12826799999999999</v>
      </c>
      <c r="AA1741" s="739">
        <v>0.11718000000000001</v>
      </c>
      <c r="AB1741" s="836">
        <v>0.10641600000000001</v>
      </c>
      <c r="AC1741" s="47">
        <v>0.88</v>
      </c>
      <c r="AD1741" s="50"/>
      <c r="AE1741" s="58">
        <v>3.6</v>
      </c>
      <c r="AF1741" s="99"/>
      <c r="AG1741" s="99"/>
      <c r="AH1741" s="99"/>
      <c r="AI1741" s="99"/>
      <c r="AJ1741" s="99"/>
      <c r="AK1741" s="99"/>
      <c r="AL1741" s="99"/>
      <c r="AM1741" s="99"/>
      <c r="AN1741" s="99"/>
      <c r="AO1741" s="99"/>
      <c r="AP1741" s="99"/>
      <c r="AQ1741" s="99"/>
      <c r="AR1741" s="99"/>
      <c r="AS1741" s="99"/>
      <c r="AT1741" s="99"/>
      <c r="AU1741" s="99"/>
      <c r="AV1741" s="99"/>
      <c r="AW1741" s="99"/>
      <c r="AX1741" s="99"/>
      <c r="AY1741" s="99"/>
      <c r="AZ1741" s="99"/>
      <c r="BA1741" s="99"/>
      <c r="BB1741" s="99"/>
      <c r="BC1741" s="99"/>
      <c r="BD1741" s="99"/>
      <c r="BE1741" s="325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325"/>
      <c r="BZ1741" s="325"/>
      <c r="CA1741" s="325"/>
      <c r="CB1741" s="325"/>
      <c r="CC1741" s="325"/>
      <c r="CD1741" s="325"/>
      <c r="CE1741" s="325"/>
      <c r="CF1741" s="325"/>
      <c r="CG1741" s="325"/>
      <c r="CH1741" s="325"/>
      <c r="CI1741" s="325"/>
      <c r="CJ1741" s="325"/>
      <c r="CK1741" s="325"/>
      <c r="CL1741" s="325"/>
      <c r="CM1741" s="162"/>
      <c r="CN1741" s="162"/>
    </row>
    <row r="1742" spans="1:92" s="1" customFormat="1" ht="10.5" customHeight="1">
      <c r="A1742" s="1510"/>
      <c r="B1742" s="1582"/>
      <c r="C1742" s="238" t="s">
        <v>553</v>
      </c>
      <c r="D1742" s="131" t="s">
        <v>117</v>
      </c>
      <c r="E1742" s="48">
        <v>4.0464E-2</v>
      </c>
      <c r="F1742" s="739">
        <v>3.9456000000000005E-2</v>
      </c>
      <c r="G1742" s="739">
        <v>3.9276000000000005E-2</v>
      </c>
      <c r="H1742" s="740">
        <v>4.1724000000000004E-2</v>
      </c>
      <c r="I1742" s="739">
        <v>3.9132000000000007E-2</v>
      </c>
      <c r="J1742" s="739">
        <v>3.9312000000000007E-2</v>
      </c>
      <c r="K1742" s="739">
        <v>3.9672000000000006E-2</v>
      </c>
      <c r="L1742" s="739">
        <v>4.0248000000000006E-2</v>
      </c>
      <c r="M1742" s="739">
        <v>4.0320000000000002E-2</v>
      </c>
      <c r="N1742" s="740">
        <v>4.0068000000000006E-2</v>
      </c>
      <c r="O1742" s="739">
        <v>3.7152000000000004E-2</v>
      </c>
      <c r="P1742" s="739">
        <v>3.7332000000000004E-2</v>
      </c>
      <c r="Q1742" s="739">
        <v>3.7188000000000006E-2</v>
      </c>
      <c r="R1742" s="739">
        <v>4.4928000000000003E-2</v>
      </c>
      <c r="S1742" s="739">
        <v>4.1724000000000004E-2</v>
      </c>
      <c r="T1742" s="739">
        <v>4.2768E-2</v>
      </c>
      <c r="U1742" s="739">
        <v>4.104E-2</v>
      </c>
      <c r="V1742" s="740">
        <v>4.0752000000000003E-2</v>
      </c>
      <c r="W1742" s="739">
        <v>3.9852000000000005E-2</v>
      </c>
      <c r="X1742" s="739">
        <v>4.1796E-2</v>
      </c>
      <c r="Y1742" s="739">
        <v>4.0572000000000004E-2</v>
      </c>
      <c r="Z1742" s="739">
        <v>4.1616E-2</v>
      </c>
      <c r="AA1742" s="739">
        <v>4.1508000000000003E-2</v>
      </c>
      <c r="AB1742" s="836">
        <v>3.9852000000000005E-2</v>
      </c>
      <c r="AC1742" s="330"/>
      <c r="AD1742" s="50">
        <v>0.23</v>
      </c>
      <c r="AE1742" s="58">
        <v>3.6</v>
      </c>
      <c r="AF1742" s="332"/>
      <c r="AG1742" s="332"/>
      <c r="AH1742" s="332"/>
      <c r="AI1742" s="332"/>
      <c r="AJ1742" s="332"/>
      <c r="AK1742" s="332"/>
      <c r="AL1742" s="332"/>
      <c r="AM1742" s="332"/>
      <c r="AN1742" s="332"/>
      <c r="AO1742" s="332"/>
      <c r="AP1742" s="332"/>
      <c r="AQ1742" s="332"/>
      <c r="AR1742" s="332"/>
      <c r="AS1742" s="332"/>
      <c r="AT1742" s="332"/>
      <c r="AU1742" s="332"/>
      <c r="AV1742" s="332"/>
      <c r="AW1742" s="332"/>
      <c r="AX1742" s="332"/>
      <c r="AY1742" s="332"/>
      <c r="AZ1742" s="332"/>
      <c r="BA1742" s="332"/>
      <c r="BB1742" s="332"/>
      <c r="BC1742" s="332"/>
      <c r="BD1742" s="332"/>
      <c r="BE1742" s="325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325"/>
      <c r="BZ1742" s="325"/>
      <c r="CA1742" s="325"/>
      <c r="CB1742" s="325"/>
      <c r="CC1742" s="325"/>
      <c r="CD1742" s="325"/>
      <c r="CE1742" s="325"/>
      <c r="CF1742" s="325"/>
      <c r="CG1742" s="325"/>
      <c r="CH1742" s="325"/>
      <c r="CI1742" s="325"/>
      <c r="CJ1742" s="325"/>
      <c r="CK1742" s="325"/>
      <c r="CL1742" s="325"/>
      <c r="CM1742" s="162"/>
      <c r="CN1742" s="162"/>
    </row>
    <row r="1743" spans="1:92" s="1" customFormat="1" ht="10.5" customHeight="1" thickBot="1">
      <c r="A1743" s="1511"/>
      <c r="B1743" s="1583"/>
      <c r="C1743" s="271"/>
      <c r="D1743" s="236" t="s">
        <v>41</v>
      </c>
      <c r="E1743" s="52">
        <f t="shared" ref="E1743:AB1743" si="679">E1742/E1741</f>
        <v>0.40519105984138426</v>
      </c>
      <c r="F1743" s="52">
        <f t="shared" si="679"/>
        <v>0.4088026855650877</v>
      </c>
      <c r="G1743" s="52">
        <f t="shared" si="679"/>
        <v>0.41092278719397368</v>
      </c>
      <c r="H1743" s="574">
        <f t="shared" si="679"/>
        <v>0.43181818181818177</v>
      </c>
      <c r="I1743" s="52">
        <f t="shared" si="679"/>
        <v>0.41268033409263488</v>
      </c>
      <c r="J1743" s="52">
        <f t="shared" si="679"/>
        <v>0.4041450777202073</v>
      </c>
      <c r="K1743" s="52">
        <f t="shared" si="679"/>
        <v>0.39036486007793136</v>
      </c>
      <c r="L1743" s="52">
        <f t="shared" si="679"/>
        <v>0.37744767049291023</v>
      </c>
      <c r="M1743" s="52">
        <f t="shared" si="679"/>
        <v>0.3818615751789976</v>
      </c>
      <c r="N1743" s="574">
        <f t="shared" si="679"/>
        <v>0.36195121951219517</v>
      </c>
      <c r="O1743" s="52">
        <f t="shared" si="679"/>
        <v>0.32761904761904764</v>
      </c>
      <c r="P1743" s="52">
        <f t="shared" si="679"/>
        <v>0.32702617470829393</v>
      </c>
      <c r="Q1743" s="52">
        <f t="shared" si="679"/>
        <v>0.33736120182887008</v>
      </c>
      <c r="R1743" s="52">
        <f t="shared" si="679"/>
        <v>0.37354085603112841</v>
      </c>
      <c r="S1743" s="52">
        <f t="shared" si="679"/>
        <v>0.33247274813539879</v>
      </c>
      <c r="T1743" s="52">
        <f t="shared" si="679"/>
        <v>0.33692569483834378</v>
      </c>
      <c r="U1743" s="52">
        <f t="shared" si="679"/>
        <v>0.32571428571428573</v>
      </c>
      <c r="V1743" s="574">
        <f t="shared" si="679"/>
        <v>0.3214082907438956</v>
      </c>
      <c r="W1743" s="52">
        <f t="shared" si="679"/>
        <v>0.32434808086727224</v>
      </c>
      <c r="X1743" s="52">
        <f t="shared" si="679"/>
        <v>0.33352484918126973</v>
      </c>
      <c r="Y1743" s="52">
        <f t="shared" si="679"/>
        <v>0.32099117060666477</v>
      </c>
      <c r="Z1743" s="52">
        <f t="shared" si="679"/>
        <v>0.32444569183272526</v>
      </c>
      <c r="AA1743" s="52">
        <f t="shared" si="679"/>
        <v>0.35422427035330262</v>
      </c>
      <c r="AB1743" s="53">
        <f t="shared" si="679"/>
        <v>0.37449255751014887</v>
      </c>
      <c r="AC1743" s="330"/>
      <c r="AD1743" s="50"/>
      <c r="AE1743" s="58"/>
      <c r="AF1743" s="332"/>
      <c r="AG1743" s="332"/>
      <c r="AH1743" s="332"/>
      <c r="AI1743" s="332"/>
      <c r="AJ1743" s="332"/>
      <c r="AK1743" s="332"/>
      <c r="AL1743" s="332"/>
      <c r="AM1743" s="332"/>
      <c r="AN1743" s="332"/>
      <c r="AO1743" s="332"/>
      <c r="AP1743" s="332"/>
      <c r="AQ1743" s="332"/>
      <c r="AR1743" s="332"/>
      <c r="AS1743" s="332"/>
      <c r="AT1743" s="332"/>
      <c r="AU1743" s="332"/>
      <c r="AV1743" s="332"/>
      <c r="AW1743" s="332"/>
      <c r="AX1743" s="332"/>
      <c r="AY1743" s="332"/>
      <c r="AZ1743" s="332"/>
      <c r="BA1743" s="332"/>
      <c r="BB1743" s="332"/>
      <c r="BC1743" s="332"/>
      <c r="BD1743" s="332"/>
      <c r="BE1743" s="325"/>
      <c r="BF1743" s="325"/>
      <c r="BG1743" s="325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325"/>
      <c r="BZ1743" s="325"/>
      <c r="CA1743" s="325"/>
      <c r="CB1743" s="325"/>
      <c r="CC1743" s="325"/>
      <c r="CD1743" s="325"/>
      <c r="CE1743" s="325"/>
      <c r="CF1743" s="325"/>
      <c r="CG1743" s="325"/>
      <c r="CH1743" s="325"/>
      <c r="CI1743" s="325"/>
      <c r="CJ1743" s="325"/>
      <c r="CK1743" s="325"/>
      <c r="CL1743" s="325"/>
      <c r="CM1743" s="162"/>
      <c r="CN1743" s="162"/>
    </row>
    <row r="1744" spans="1:92" s="1" customFormat="1" ht="10.5" customHeight="1">
      <c r="A1744" s="1509" t="s">
        <v>43</v>
      </c>
      <c r="B1744" s="1516" t="s">
        <v>502</v>
      </c>
      <c r="C1744" s="1107"/>
      <c r="D1744" s="1190"/>
      <c r="E1744" s="76"/>
      <c r="F1744" s="76"/>
      <c r="G1744" s="76"/>
      <c r="H1744" s="573"/>
      <c r="I1744" s="76"/>
      <c r="J1744" s="76"/>
      <c r="K1744" s="76"/>
      <c r="L1744" s="76"/>
      <c r="M1744" s="76"/>
      <c r="N1744" s="573"/>
      <c r="O1744" s="76"/>
      <c r="P1744" s="76"/>
      <c r="Q1744" s="76"/>
      <c r="R1744" s="76"/>
      <c r="S1744" s="76"/>
      <c r="T1744" s="76"/>
      <c r="U1744" s="76"/>
      <c r="V1744" s="573"/>
      <c r="W1744" s="76"/>
      <c r="X1744" s="76"/>
      <c r="Y1744" s="76"/>
      <c r="Z1744" s="76"/>
      <c r="AA1744" s="76"/>
      <c r="AB1744" s="77"/>
      <c r="AC1744" s="408" t="s">
        <v>115</v>
      </c>
      <c r="AD1744" s="50" t="e">
        <v>#DIV/0!</v>
      </c>
      <c r="AE1744" s="58"/>
      <c r="AF1744" s="397"/>
      <c r="AG1744" s="332"/>
      <c r="AH1744" s="332"/>
      <c r="AI1744" s="332"/>
      <c r="AJ1744" s="332"/>
      <c r="AK1744" s="332"/>
      <c r="AL1744" s="332"/>
      <c r="AM1744" s="332"/>
      <c r="AN1744" s="332"/>
      <c r="AO1744" s="332"/>
      <c r="AP1744" s="332"/>
      <c r="AQ1744" s="332"/>
      <c r="AR1744" s="332"/>
      <c r="AS1744" s="332"/>
      <c r="AT1744" s="332"/>
      <c r="AU1744" s="332"/>
      <c r="AV1744" s="332"/>
      <c r="AW1744" s="332"/>
      <c r="AX1744" s="332"/>
      <c r="AY1744" s="332"/>
      <c r="AZ1744" s="332"/>
      <c r="BA1744" s="332"/>
      <c r="BB1744" s="332"/>
      <c r="BC1744" s="332"/>
      <c r="BD1744" s="332"/>
      <c r="BE1744" s="325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325"/>
      <c r="BZ1744" s="325"/>
      <c r="CA1744" s="325"/>
      <c r="CB1744" s="325"/>
      <c r="CC1744" s="325"/>
      <c r="CD1744" s="325"/>
      <c r="CE1744" s="325"/>
      <c r="CF1744" s="325"/>
      <c r="CG1744" s="325"/>
      <c r="CH1744" s="325"/>
      <c r="CI1744" s="325"/>
      <c r="CJ1744" s="325"/>
      <c r="CK1744" s="325"/>
      <c r="CL1744" s="325"/>
      <c r="CM1744" s="162"/>
      <c r="CN1744" s="162"/>
    </row>
    <row r="1745" spans="1:115" s="1" customFormat="1" ht="10.5" customHeight="1">
      <c r="A1745" s="1510"/>
      <c r="B1745" s="1517"/>
      <c r="C1745" s="1461" t="s">
        <v>129</v>
      </c>
      <c r="D1745" s="131" t="s">
        <v>33</v>
      </c>
      <c r="E1745" s="104">
        <f>ROUND(SQRT(E1746^2+E1747^2)*1000/(1.73*E$1713),0)</f>
        <v>3</v>
      </c>
      <c r="F1745" s="104">
        <f t="shared" ref="F1745:AA1745" si="680">ROUND(SQRT(F1746^2+F1747^2)*1000/(1.73*F$1713),0)</f>
        <v>3</v>
      </c>
      <c r="G1745" s="104">
        <f t="shared" si="680"/>
        <v>3</v>
      </c>
      <c r="H1745" s="575">
        <f t="shared" si="680"/>
        <v>3</v>
      </c>
      <c r="I1745" s="104">
        <f t="shared" si="680"/>
        <v>3</v>
      </c>
      <c r="J1745" s="104">
        <f t="shared" si="680"/>
        <v>3</v>
      </c>
      <c r="K1745" s="104">
        <f t="shared" si="680"/>
        <v>4</v>
      </c>
      <c r="L1745" s="104">
        <f t="shared" si="680"/>
        <v>4</v>
      </c>
      <c r="M1745" s="104">
        <f t="shared" si="680"/>
        <v>4</v>
      </c>
      <c r="N1745" s="575">
        <f t="shared" si="680"/>
        <v>4</v>
      </c>
      <c r="O1745" s="104">
        <f t="shared" si="680"/>
        <v>4</v>
      </c>
      <c r="P1745" s="104">
        <f t="shared" si="680"/>
        <v>4</v>
      </c>
      <c r="Q1745" s="104">
        <f t="shared" si="680"/>
        <v>4</v>
      </c>
      <c r="R1745" s="104">
        <f t="shared" si="680"/>
        <v>4</v>
      </c>
      <c r="S1745" s="104">
        <f t="shared" si="680"/>
        <v>5</v>
      </c>
      <c r="T1745" s="104">
        <f t="shared" si="680"/>
        <v>5</v>
      </c>
      <c r="U1745" s="104">
        <f t="shared" si="680"/>
        <v>5</v>
      </c>
      <c r="V1745" s="575">
        <f t="shared" si="680"/>
        <v>5</v>
      </c>
      <c r="W1745" s="104">
        <f t="shared" si="680"/>
        <v>5</v>
      </c>
      <c r="X1745" s="104">
        <f t="shared" si="680"/>
        <v>5</v>
      </c>
      <c r="Y1745" s="104">
        <f t="shared" si="680"/>
        <v>5</v>
      </c>
      <c r="Z1745" s="104">
        <f t="shared" si="680"/>
        <v>6</v>
      </c>
      <c r="AA1745" s="104">
        <f t="shared" si="680"/>
        <v>5</v>
      </c>
      <c r="AB1745" s="105">
        <f>ROUND(SQRT(AB1746^2+AB1747^2)*1000/(1.73*AB$1713),0)</f>
        <v>4</v>
      </c>
      <c r="AC1745" s="330"/>
      <c r="AD1745" s="177"/>
      <c r="AE1745" s="58"/>
      <c r="AF1745" s="332"/>
      <c r="AG1745" s="332"/>
      <c r="AH1745" s="332"/>
      <c r="AI1745" s="332"/>
      <c r="AJ1745" s="332"/>
      <c r="AK1745" s="332"/>
      <c r="AL1745" s="332"/>
      <c r="AM1745" s="332"/>
      <c r="AN1745" s="332"/>
      <c r="AO1745" s="332"/>
      <c r="AP1745" s="332"/>
      <c r="AQ1745" s="332"/>
      <c r="AR1745" s="332"/>
      <c r="AS1745" s="332"/>
      <c r="AT1745" s="332"/>
      <c r="AU1745" s="332"/>
      <c r="AV1745" s="332"/>
      <c r="AW1745" s="332"/>
      <c r="AX1745" s="332"/>
      <c r="AY1745" s="332"/>
      <c r="AZ1745" s="332"/>
      <c r="BA1745" s="332"/>
      <c r="BB1745" s="332"/>
      <c r="BC1745" s="332"/>
      <c r="BD1745" s="332"/>
      <c r="BE1745" s="325"/>
      <c r="BF1745" s="325"/>
      <c r="BG1745" s="325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325"/>
      <c r="BZ1745" s="325"/>
      <c r="CA1745" s="325"/>
      <c r="CB1745" s="325"/>
      <c r="CC1745" s="325"/>
      <c r="CD1745" s="325"/>
      <c r="CE1745" s="325"/>
      <c r="CF1745" s="325"/>
      <c r="CG1745" s="325"/>
      <c r="CH1745" s="325"/>
      <c r="CI1745" s="325"/>
      <c r="CJ1745" s="325"/>
      <c r="CK1745" s="325"/>
      <c r="CL1745" s="325"/>
      <c r="CM1745" s="162"/>
      <c r="CN1745" s="162"/>
    </row>
    <row r="1746" spans="1:115" s="1" customFormat="1" ht="10.5" customHeight="1">
      <c r="A1746" s="1510"/>
      <c r="B1746" s="1517"/>
      <c r="C1746" s="238" t="s">
        <v>553</v>
      </c>
      <c r="D1746" s="131" t="s">
        <v>116</v>
      </c>
      <c r="E1746" s="48">
        <v>0.03</v>
      </c>
      <c r="F1746" s="739">
        <v>2.7072000000000002E-2</v>
      </c>
      <c r="G1746" s="739">
        <v>2.6496000000000002E-2</v>
      </c>
      <c r="H1746" s="740">
        <v>2.6592000000000001E-2</v>
      </c>
      <c r="I1746" s="739">
        <v>2.5871999999999999E-2</v>
      </c>
      <c r="J1746" s="739">
        <v>2.8176000000000003E-2</v>
      </c>
      <c r="K1746" s="739">
        <v>3.2399999999999998E-2</v>
      </c>
      <c r="L1746" s="739">
        <v>3.6672000000000003E-2</v>
      </c>
      <c r="M1746" s="739">
        <v>3.456E-2</v>
      </c>
      <c r="N1746" s="740">
        <v>3.8928000000000004E-2</v>
      </c>
      <c r="O1746" s="739">
        <v>4.3056000000000004E-2</v>
      </c>
      <c r="P1746" s="739">
        <v>4.2576000000000003E-2</v>
      </c>
      <c r="Q1746" s="739">
        <v>3.8880000000000005E-2</v>
      </c>
      <c r="R1746" s="739">
        <v>3.9744000000000002E-2</v>
      </c>
      <c r="S1746" s="739">
        <v>4.6224000000000001E-2</v>
      </c>
      <c r="T1746" s="739">
        <v>4.5024000000000002E-2</v>
      </c>
      <c r="U1746" s="739">
        <v>4.9104000000000002E-2</v>
      </c>
      <c r="V1746" s="740">
        <v>5.2368000000000005E-2</v>
      </c>
      <c r="W1746" s="739">
        <v>5.0880000000000002E-2</v>
      </c>
      <c r="X1746" s="739">
        <v>5.2895999999999999E-2</v>
      </c>
      <c r="Y1746" s="739">
        <v>5.4576E-2</v>
      </c>
      <c r="Z1746" s="739">
        <v>5.4623999999999999E-2</v>
      </c>
      <c r="AA1746" s="739">
        <v>4.3728000000000003E-2</v>
      </c>
      <c r="AB1746" s="836">
        <v>3.4416000000000002E-2</v>
      </c>
      <c r="AC1746" s="47">
        <v>0</v>
      </c>
      <c r="AD1746" s="50"/>
      <c r="AE1746" s="58">
        <v>4.8</v>
      </c>
      <c r="AF1746" s="99"/>
      <c r="AG1746" s="99"/>
      <c r="AH1746" s="99"/>
      <c r="AI1746" s="99"/>
      <c r="AJ1746" s="99"/>
      <c r="AK1746" s="99"/>
      <c r="AL1746" s="99"/>
      <c r="AM1746" s="99"/>
      <c r="AN1746" s="99"/>
      <c r="AO1746" s="99"/>
      <c r="AP1746" s="99"/>
      <c r="AQ1746" s="99"/>
      <c r="AR1746" s="99"/>
      <c r="AS1746" s="99"/>
      <c r="AT1746" s="99"/>
      <c r="AU1746" s="99"/>
      <c r="AV1746" s="99"/>
      <c r="AW1746" s="99"/>
      <c r="AX1746" s="99"/>
      <c r="AY1746" s="99"/>
      <c r="AZ1746" s="99"/>
      <c r="BA1746" s="99"/>
      <c r="BB1746" s="99"/>
      <c r="BC1746" s="99"/>
      <c r="BD1746" s="99"/>
      <c r="BE1746" s="325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325"/>
      <c r="BZ1746" s="325"/>
      <c r="CA1746" s="325"/>
      <c r="CB1746" s="325"/>
      <c r="CC1746" s="325"/>
      <c r="CD1746" s="325"/>
      <c r="CE1746" s="325"/>
      <c r="CF1746" s="325"/>
      <c r="CG1746" s="325"/>
      <c r="CH1746" s="325"/>
      <c r="CI1746" s="325"/>
      <c r="CJ1746" s="325"/>
      <c r="CK1746" s="325"/>
      <c r="CL1746" s="325"/>
      <c r="CM1746" s="162"/>
      <c r="CN1746" s="162"/>
    </row>
    <row r="1747" spans="1:115" s="1" customFormat="1" ht="10.5" customHeight="1">
      <c r="A1747" s="1510"/>
      <c r="B1747" s="1517"/>
      <c r="C1747" s="238" t="s">
        <v>553</v>
      </c>
      <c r="D1747" s="131" t="s">
        <v>117</v>
      </c>
      <c r="E1747" s="48">
        <v>1.8720000000000001E-2</v>
      </c>
      <c r="F1747" s="739">
        <v>1.8192E-2</v>
      </c>
      <c r="G1747" s="739">
        <v>1.8336000000000002E-2</v>
      </c>
      <c r="H1747" s="740">
        <v>1.8624000000000002E-2</v>
      </c>
      <c r="I1747" s="739">
        <v>1.8048000000000002E-2</v>
      </c>
      <c r="J1747" s="739">
        <v>1.7760000000000001E-2</v>
      </c>
      <c r="K1747" s="739">
        <v>1.7952000000000003E-2</v>
      </c>
      <c r="L1747" s="739">
        <v>1.8768E-2</v>
      </c>
      <c r="M1747" s="739">
        <v>1.9775999999999998E-2</v>
      </c>
      <c r="N1747" s="740">
        <v>1.8912000000000002E-2</v>
      </c>
      <c r="O1747" s="739">
        <v>1.9344E-2</v>
      </c>
      <c r="P1747" s="739">
        <v>1.9824000000000001E-2</v>
      </c>
      <c r="Q1747" s="739">
        <v>1.9008000000000004E-2</v>
      </c>
      <c r="R1747" s="739">
        <v>1.8624000000000002E-2</v>
      </c>
      <c r="S1747" s="739">
        <v>1.848E-2</v>
      </c>
      <c r="T1747" s="739">
        <v>1.9008000000000004E-2</v>
      </c>
      <c r="U1747" s="739">
        <v>1.9248000000000001E-2</v>
      </c>
      <c r="V1747" s="740">
        <v>1.9487999999999998E-2</v>
      </c>
      <c r="W1747" s="739">
        <v>1.9392E-2</v>
      </c>
      <c r="X1747" s="739">
        <v>1.9440000000000002E-2</v>
      </c>
      <c r="Y1747" s="739">
        <v>1.968E-2</v>
      </c>
      <c r="Z1747" s="739">
        <v>2.0256E-2</v>
      </c>
      <c r="AA1747" s="739">
        <v>1.9440000000000002E-2</v>
      </c>
      <c r="AB1747" s="836">
        <v>1.9056E-2</v>
      </c>
      <c r="AC1747" s="330"/>
      <c r="AD1747" s="50">
        <v>0</v>
      </c>
      <c r="AE1747" s="58">
        <v>4.8</v>
      </c>
      <c r="AF1747" s="332"/>
      <c r="AG1747" s="332"/>
      <c r="AH1747" s="332"/>
      <c r="AI1747" s="332"/>
      <c r="AJ1747" s="332"/>
      <c r="AK1747" s="332"/>
      <c r="AL1747" s="332"/>
      <c r="AM1747" s="332"/>
      <c r="AN1747" s="332"/>
      <c r="AO1747" s="332"/>
      <c r="AP1747" s="332"/>
      <c r="AQ1747" s="332"/>
      <c r="AR1747" s="332"/>
      <c r="AS1747" s="332"/>
      <c r="AT1747" s="332"/>
      <c r="AU1747" s="332"/>
      <c r="AV1747" s="332"/>
      <c r="AW1747" s="332"/>
      <c r="AX1747" s="332"/>
      <c r="AY1747" s="332"/>
      <c r="AZ1747" s="332"/>
      <c r="BA1747" s="332"/>
      <c r="BB1747" s="332"/>
      <c r="BC1747" s="332"/>
      <c r="BD1747" s="332"/>
      <c r="BE1747" s="325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325"/>
      <c r="BZ1747" s="325"/>
      <c r="CA1747" s="325"/>
      <c r="CB1747" s="325"/>
      <c r="CC1747" s="325"/>
      <c r="CD1747" s="325"/>
      <c r="CE1747" s="325"/>
      <c r="CF1747" s="325"/>
      <c r="CG1747" s="325"/>
      <c r="CH1747" s="325"/>
      <c r="CI1747" s="325"/>
      <c r="CJ1747" s="325"/>
      <c r="CK1747" s="325"/>
      <c r="CL1747" s="325"/>
      <c r="CM1747" s="162"/>
      <c r="CN1747" s="162"/>
    </row>
    <row r="1748" spans="1:115" s="1" customFormat="1" ht="10.5" customHeight="1" thickBot="1">
      <c r="A1748" s="1511"/>
      <c r="B1748" s="1518"/>
      <c r="C1748" s="271"/>
      <c r="D1748" s="236" t="s">
        <v>41</v>
      </c>
      <c r="E1748" s="52">
        <f t="shared" ref="E1748:AB1748" si="681">E1747/E1746</f>
        <v>0.624</v>
      </c>
      <c r="F1748" s="52">
        <f t="shared" si="681"/>
        <v>0.67198581560283677</v>
      </c>
      <c r="G1748" s="52">
        <f t="shared" si="681"/>
        <v>0.69202898550724634</v>
      </c>
      <c r="H1748" s="574">
        <f t="shared" si="681"/>
        <v>0.70036101083032498</v>
      </c>
      <c r="I1748" s="52">
        <f t="shared" si="681"/>
        <v>0.69758812615955479</v>
      </c>
      <c r="J1748" s="52">
        <f t="shared" si="681"/>
        <v>0.63032367972742753</v>
      </c>
      <c r="K1748" s="52">
        <f t="shared" si="681"/>
        <v>0.55407407407407416</v>
      </c>
      <c r="L1748" s="52">
        <f t="shared" si="681"/>
        <v>0.51178010471204183</v>
      </c>
      <c r="M1748" s="52">
        <f t="shared" si="681"/>
        <v>0.57222222222222219</v>
      </c>
      <c r="N1748" s="574">
        <f t="shared" si="681"/>
        <v>0.48581997533908755</v>
      </c>
      <c r="O1748" s="52">
        <f t="shared" si="681"/>
        <v>0.44927536231884052</v>
      </c>
      <c r="P1748" s="52">
        <f t="shared" si="681"/>
        <v>0.46561443066516345</v>
      </c>
      <c r="Q1748" s="52">
        <f t="shared" si="681"/>
        <v>0.48888888888888893</v>
      </c>
      <c r="R1748" s="52">
        <f t="shared" si="681"/>
        <v>0.46859903381642515</v>
      </c>
      <c r="S1748" s="52">
        <f t="shared" si="681"/>
        <v>0.39979231568016615</v>
      </c>
      <c r="T1748" s="52">
        <f t="shared" si="681"/>
        <v>0.42217484008528794</v>
      </c>
      <c r="U1748" s="52">
        <f t="shared" si="681"/>
        <v>0.3919843597262952</v>
      </c>
      <c r="V1748" s="574">
        <f t="shared" si="681"/>
        <v>0.37213565536205312</v>
      </c>
      <c r="W1748" s="52">
        <f t="shared" si="681"/>
        <v>0.38113207547169808</v>
      </c>
      <c r="X1748" s="52">
        <f t="shared" si="681"/>
        <v>0.36751361161524504</v>
      </c>
      <c r="Y1748" s="52">
        <f t="shared" si="681"/>
        <v>0.36059806508355319</v>
      </c>
      <c r="Z1748" s="52">
        <f t="shared" si="681"/>
        <v>0.37082601054481545</v>
      </c>
      <c r="AA1748" s="52">
        <f t="shared" si="681"/>
        <v>0.44456641053787049</v>
      </c>
      <c r="AB1748" s="53">
        <f t="shared" si="681"/>
        <v>0.55369595536959548</v>
      </c>
      <c r="AC1748" s="330"/>
      <c r="AD1748" s="177"/>
      <c r="AE1748" s="177"/>
      <c r="AF1748" s="332"/>
      <c r="AG1748" s="332"/>
      <c r="AH1748" s="332"/>
      <c r="AI1748" s="332"/>
      <c r="AJ1748" s="332"/>
      <c r="AK1748" s="332"/>
      <c r="AL1748" s="332"/>
      <c r="AM1748" s="332"/>
      <c r="AN1748" s="332"/>
      <c r="AO1748" s="332"/>
      <c r="AP1748" s="332"/>
      <c r="AQ1748" s="332"/>
      <c r="AR1748" s="332"/>
      <c r="AS1748" s="332"/>
      <c r="AT1748" s="332"/>
      <c r="AU1748" s="332"/>
      <c r="AV1748" s="332"/>
      <c r="AW1748" s="332"/>
      <c r="AX1748" s="332"/>
      <c r="AY1748" s="332"/>
      <c r="AZ1748" s="332"/>
      <c r="BA1748" s="332"/>
      <c r="BB1748" s="332"/>
      <c r="BC1748" s="332"/>
      <c r="BD1748" s="332"/>
      <c r="BE1748" s="325"/>
      <c r="BF1748" s="325"/>
      <c r="BG1748" s="325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325"/>
      <c r="BZ1748" s="325"/>
      <c r="CA1748" s="325"/>
      <c r="CB1748" s="325"/>
      <c r="CC1748" s="325"/>
      <c r="CD1748" s="325"/>
      <c r="CE1748" s="325"/>
      <c r="CF1748" s="325"/>
      <c r="CG1748" s="325"/>
      <c r="CH1748" s="325"/>
      <c r="CI1748" s="325"/>
      <c r="CJ1748" s="325"/>
      <c r="CK1748" s="325"/>
      <c r="CL1748" s="325"/>
      <c r="CM1748" s="162"/>
      <c r="CN1748" s="162"/>
    </row>
    <row r="1749" spans="1:115" s="1" customFormat="1" ht="10.5" customHeight="1" thickBot="1">
      <c r="A1749" s="1212" t="s">
        <v>98</v>
      </c>
      <c r="B1749" s="432" t="s">
        <v>121</v>
      </c>
      <c r="C1749" s="1460" t="s">
        <v>553</v>
      </c>
      <c r="D1749" s="432" t="s">
        <v>36</v>
      </c>
      <c r="E1749" s="476">
        <v>0</v>
      </c>
      <c r="F1749" s="476">
        <v>5.9000000000000003E-4</v>
      </c>
      <c r="G1749" s="476">
        <v>0</v>
      </c>
      <c r="H1749" s="952">
        <v>0</v>
      </c>
      <c r="I1749" s="476">
        <v>0</v>
      </c>
      <c r="J1749" s="476">
        <v>0</v>
      </c>
      <c r="K1749" s="476">
        <v>0</v>
      </c>
      <c r="L1749" s="476">
        <v>0</v>
      </c>
      <c r="M1749" s="476">
        <v>0</v>
      </c>
      <c r="N1749" s="952">
        <v>0</v>
      </c>
      <c r="O1749" s="476">
        <v>0</v>
      </c>
      <c r="P1749" s="476">
        <v>0</v>
      </c>
      <c r="Q1749" s="476">
        <v>0</v>
      </c>
      <c r="R1749" s="476">
        <v>0</v>
      </c>
      <c r="S1749" s="476">
        <v>0</v>
      </c>
      <c r="T1749" s="476">
        <v>0</v>
      </c>
      <c r="U1749" s="476">
        <v>0</v>
      </c>
      <c r="V1749" s="952">
        <v>1.0000000000000001E-5</v>
      </c>
      <c r="W1749" s="476">
        <v>0</v>
      </c>
      <c r="X1749" s="476">
        <v>0</v>
      </c>
      <c r="Y1749" s="476">
        <v>0</v>
      </c>
      <c r="Z1749" s="476">
        <v>0</v>
      </c>
      <c r="AA1749" s="476">
        <v>0</v>
      </c>
      <c r="AB1749" s="478">
        <v>0</v>
      </c>
      <c r="AC1749" s="47">
        <v>0.08</v>
      </c>
      <c r="AD1749" s="58"/>
      <c r="AE1749" s="58">
        <v>0.04</v>
      </c>
      <c r="AF1749" s="615"/>
      <c r="AG1749" s="615"/>
      <c r="AH1749" s="615"/>
      <c r="AI1749" s="615"/>
      <c r="AJ1749" s="615"/>
      <c r="AK1749" s="615"/>
      <c r="AL1749" s="615"/>
      <c r="AM1749" s="615"/>
      <c r="AN1749" s="615"/>
      <c r="AO1749" s="615"/>
      <c r="AP1749" s="615"/>
      <c r="AQ1749" s="615"/>
      <c r="AR1749" s="615"/>
      <c r="AS1749" s="615"/>
      <c r="AT1749" s="615"/>
      <c r="AU1749" s="615"/>
      <c r="AV1749" s="615"/>
      <c r="AW1749" s="615"/>
      <c r="AX1749" s="615"/>
      <c r="AY1749" s="615"/>
      <c r="AZ1749" s="615"/>
      <c r="BA1749" s="615"/>
      <c r="BB1749" s="615"/>
      <c r="BC1749" s="615"/>
      <c r="BD1749" s="615"/>
      <c r="BE1749" s="325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325"/>
      <c r="BZ1749" s="325"/>
      <c r="CA1749" s="325"/>
      <c r="CB1749" s="325"/>
      <c r="CC1749" s="325"/>
      <c r="CD1749" s="325"/>
      <c r="CE1749" s="325"/>
      <c r="CF1749" s="325"/>
      <c r="CG1749" s="325"/>
      <c r="CH1749" s="325"/>
      <c r="CI1749" s="325"/>
      <c r="CJ1749" s="325"/>
      <c r="CK1749" s="325"/>
      <c r="CL1749" s="325"/>
      <c r="CM1749" s="162"/>
      <c r="CN1749" s="162"/>
    </row>
    <row r="1750" spans="1:115" s="1" customFormat="1" ht="10.5" customHeight="1">
      <c r="A1750" s="1512" t="s">
        <v>56</v>
      </c>
      <c r="B1750" s="1513"/>
      <c r="C1750" s="775"/>
      <c r="D1750" s="1190" t="s">
        <v>116</v>
      </c>
      <c r="E1750" s="107">
        <f>E1716+E1726+E1731+E1736+E1746</f>
        <v>0.46288799999999997</v>
      </c>
      <c r="F1750" s="107">
        <f t="shared" ref="F1750:AB1751" si="682">F1716+F1726+F1731+F1736+F1746</f>
        <v>0.45986399999999999</v>
      </c>
      <c r="G1750" s="107">
        <f t="shared" si="682"/>
        <v>0.45412799999999998</v>
      </c>
      <c r="H1750" s="605">
        <f t="shared" si="682"/>
        <v>0.44889600000000007</v>
      </c>
      <c r="I1750" s="107">
        <f t="shared" si="682"/>
        <v>0.4451520000000001</v>
      </c>
      <c r="J1750" s="107">
        <f t="shared" si="682"/>
        <v>0.466248</v>
      </c>
      <c r="K1750" s="107">
        <f t="shared" si="682"/>
        <v>0.47219999999999995</v>
      </c>
      <c r="L1750" s="107">
        <f t="shared" si="682"/>
        <v>0.48383999999999999</v>
      </c>
      <c r="M1750" s="107">
        <f t="shared" si="682"/>
        <v>0.47649599999999998</v>
      </c>
      <c r="N1750" s="605">
        <f t="shared" si="682"/>
        <v>0.47198400000000007</v>
      </c>
      <c r="O1750" s="107">
        <f t="shared" si="682"/>
        <v>0.48350400000000004</v>
      </c>
      <c r="P1750" s="107">
        <f t="shared" si="682"/>
        <v>0.49951200000000001</v>
      </c>
      <c r="Q1750" s="107">
        <f t="shared" si="682"/>
        <v>0.48883200000000004</v>
      </c>
      <c r="R1750" s="107">
        <f t="shared" si="682"/>
        <v>0.52092000000000005</v>
      </c>
      <c r="S1750" s="107">
        <f t="shared" si="682"/>
        <v>0.53256000000000003</v>
      </c>
      <c r="T1750" s="107">
        <f t="shared" si="682"/>
        <v>0.55315199999999998</v>
      </c>
      <c r="U1750" s="107">
        <f t="shared" si="682"/>
        <v>0.55039199999999999</v>
      </c>
      <c r="V1750" s="605">
        <f t="shared" si="682"/>
        <v>0.57357600000000009</v>
      </c>
      <c r="W1750" s="107">
        <f t="shared" si="682"/>
        <v>0.5633760000000001</v>
      </c>
      <c r="X1750" s="107">
        <f t="shared" si="682"/>
        <v>0.55804799999999988</v>
      </c>
      <c r="Y1750" s="107">
        <f t="shared" si="682"/>
        <v>0.55043999999999993</v>
      </c>
      <c r="Z1750" s="107">
        <f t="shared" si="682"/>
        <v>0.53954400000000002</v>
      </c>
      <c r="AA1750" s="107">
        <f t="shared" si="682"/>
        <v>0.50930400000000009</v>
      </c>
      <c r="AB1750" s="143">
        <f t="shared" si="682"/>
        <v>0.48650400000000005</v>
      </c>
      <c r="AC1750" s="325"/>
      <c r="AD1750" s="325"/>
      <c r="AE1750" s="325"/>
      <c r="AF1750" s="325"/>
      <c r="AG1750" s="325"/>
      <c r="AH1750" s="325"/>
      <c r="AI1750" s="325"/>
      <c r="AJ1750" s="325"/>
      <c r="AK1750" s="325"/>
      <c r="AL1750" s="325"/>
      <c r="AM1750" s="325"/>
      <c r="AN1750" s="325"/>
      <c r="AO1750" s="325"/>
      <c r="AP1750" s="325"/>
      <c r="AQ1750" s="325"/>
      <c r="AR1750" s="325"/>
      <c r="AS1750" s="325"/>
      <c r="AT1750" s="325"/>
      <c r="AU1750" s="325"/>
      <c r="AV1750" s="325"/>
      <c r="AW1750" s="325"/>
      <c r="AX1750" s="325"/>
      <c r="AY1750" s="325"/>
      <c r="AZ1750" s="325"/>
      <c r="BA1750" s="325"/>
      <c r="BB1750" s="325"/>
      <c r="BC1750" s="325"/>
      <c r="BD1750" s="325"/>
      <c r="BE1750" s="325"/>
      <c r="BF1750" s="325"/>
      <c r="BG1750" s="325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325"/>
      <c r="BZ1750" s="325"/>
      <c r="CA1750" s="325"/>
      <c r="CB1750" s="325"/>
      <c r="CC1750" s="325"/>
      <c r="CD1750" s="325"/>
      <c r="CE1750" s="325"/>
      <c r="CF1750" s="325"/>
      <c r="CG1750" s="325"/>
      <c r="CH1750" s="325"/>
      <c r="CI1750" s="325"/>
      <c r="CJ1750" s="325"/>
      <c r="CK1750" s="325"/>
      <c r="CL1750" s="325"/>
      <c r="CM1750" s="162"/>
      <c r="CN1750" s="162"/>
    </row>
    <row r="1751" spans="1:115" s="1" customFormat="1" ht="10.5" customHeight="1" thickBot="1">
      <c r="A1751" s="1514"/>
      <c r="B1751" s="1515"/>
      <c r="C1751" s="776"/>
      <c r="D1751" s="236" t="s">
        <v>117</v>
      </c>
      <c r="E1751" s="109">
        <f>E1717+E1727+E1732+E1737+E1747</f>
        <v>0.191664</v>
      </c>
      <c r="F1751" s="109">
        <f t="shared" si="682"/>
        <v>0.19315199999999999</v>
      </c>
      <c r="G1751" s="109">
        <f t="shared" si="682"/>
        <v>0.19159199999999998</v>
      </c>
      <c r="H1751" s="610">
        <f t="shared" si="682"/>
        <v>0.19185600000000003</v>
      </c>
      <c r="I1751" s="109">
        <f t="shared" si="682"/>
        <v>0.18775200000000003</v>
      </c>
      <c r="J1751" s="109">
        <f t="shared" si="682"/>
        <v>0.19269599999999998</v>
      </c>
      <c r="K1751" s="109">
        <f t="shared" si="682"/>
        <v>0.189168</v>
      </c>
      <c r="L1751" s="109">
        <f t="shared" si="682"/>
        <v>0.19437600000000002</v>
      </c>
      <c r="M1751" s="109">
        <f t="shared" si="682"/>
        <v>0.190056</v>
      </c>
      <c r="N1751" s="610">
        <f t="shared" si="682"/>
        <v>0.17594400000000002</v>
      </c>
      <c r="O1751" s="109">
        <f t="shared" si="682"/>
        <v>0.17625600000000002</v>
      </c>
      <c r="P1751" s="109">
        <f t="shared" si="682"/>
        <v>0.17904000000000003</v>
      </c>
      <c r="Q1751" s="109">
        <f t="shared" si="682"/>
        <v>0.176256</v>
      </c>
      <c r="R1751" s="109">
        <f t="shared" si="682"/>
        <v>0.20450399999999999</v>
      </c>
      <c r="S1751" s="109">
        <f t="shared" si="682"/>
        <v>0.19828800000000002</v>
      </c>
      <c r="T1751" s="109">
        <f t="shared" si="682"/>
        <v>0.200016</v>
      </c>
      <c r="U1751" s="109">
        <f t="shared" si="682"/>
        <v>0.19958399999999998</v>
      </c>
      <c r="V1751" s="610">
        <f t="shared" si="682"/>
        <v>0.20685600000000001</v>
      </c>
      <c r="W1751" s="109">
        <f t="shared" si="682"/>
        <v>0.20025600000000002</v>
      </c>
      <c r="X1751" s="109">
        <f t="shared" si="682"/>
        <v>0.20296800000000001</v>
      </c>
      <c r="Y1751" s="109">
        <f t="shared" si="682"/>
        <v>0.20181600000000002</v>
      </c>
      <c r="Z1751" s="109">
        <f t="shared" si="682"/>
        <v>0.20188800000000001</v>
      </c>
      <c r="AA1751" s="109">
        <f t="shared" si="682"/>
        <v>0.199824</v>
      </c>
      <c r="AB1751" s="144">
        <f t="shared" si="682"/>
        <v>0.19622400000000001</v>
      </c>
      <c r="AC1751" s="325"/>
      <c r="AD1751" s="325"/>
      <c r="AE1751" s="325"/>
      <c r="AF1751" s="325"/>
      <c r="AG1751" s="325"/>
      <c r="AH1751" s="325"/>
      <c r="AI1751" s="325"/>
      <c r="AJ1751" s="325"/>
      <c r="AK1751" s="325"/>
      <c r="AL1751" s="325"/>
      <c r="AM1751" s="325"/>
      <c r="AN1751" s="325"/>
      <c r="AO1751" s="325"/>
      <c r="AP1751" s="325"/>
      <c r="AQ1751" s="325"/>
      <c r="AR1751" s="325"/>
      <c r="AS1751" s="325"/>
      <c r="AT1751" s="325"/>
      <c r="AU1751" s="325"/>
      <c r="AV1751" s="325"/>
      <c r="AW1751" s="325"/>
      <c r="AX1751" s="325"/>
      <c r="AY1751" s="325"/>
      <c r="AZ1751" s="325"/>
      <c r="BA1751" s="325"/>
      <c r="BB1751" s="325"/>
      <c r="BC1751" s="325"/>
      <c r="BD1751" s="325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325"/>
      <c r="BZ1751" s="325"/>
      <c r="CA1751" s="325"/>
      <c r="CB1751" s="325"/>
      <c r="CC1751" s="325"/>
      <c r="CD1751" s="325"/>
      <c r="CE1751" s="325"/>
      <c r="CF1751" s="325"/>
      <c r="CG1751" s="325"/>
      <c r="CH1751" s="325"/>
      <c r="CI1751" s="325"/>
      <c r="CJ1751" s="325"/>
      <c r="CK1751" s="325"/>
      <c r="CL1751" s="325"/>
      <c r="CM1751" s="162"/>
      <c r="CN1751" s="162"/>
    </row>
    <row r="1752" spans="1:115" s="27" customFormat="1" ht="10.5" customHeight="1">
      <c r="A1752" s="1523" t="s">
        <v>545</v>
      </c>
      <c r="B1752" s="1524"/>
      <c r="C1752" s="784"/>
      <c r="D1752" s="845" t="s">
        <v>543</v>
      </c>
      <c r="E1752" s="54">
        <f>(E1721+E1741-E1750)/(E1721+E1741)*100</f>
        <v>1.8922630856096543</v>
      </c>
      <c r="F1752" s="54">
        <f t="shared" ref="F1752:AB1753" si="683">(F1721+F1741-F1750)/(F1721+F1741)*100</f>
        <v>1.9421202118676606</v>
      </c>
      <c r="G1752" s="55">
        <f t="shared" si="683"/>
        <v>1.9306019850216392</v>
      </c>
      <c r="H1752" s="587">
        <f t="shared" si="683"/>
        <v>1.9166732216366451</v>
      </c>
      <c r="I1752" s="54">
        <f t="shared" si="683"/>
        <v>1.955809282165109</v>
      </c>
      <c r="J1752" s="54">
        <f t="shared" si="683"/>
        <v>1.883838383838387</v>
      </c>
      <c r="K1752" s="54">
        <f t="shared" si="683"/>
        <v>1.8874510683920587</v>
      </c>
      <c r="L1752" s="54">
        <f t="shared" si="683"/>
        <v>1.8333211598860655</v>
      </c>
      <c r="M1752" s="54">
        <f t="shared" si="683"/>
        <v>1.8683274021352476</v>
      </c>
      <c r="N1752" s="587">
        <f t="shared" si="683"/>
        <v>1.9176579137677279</v>
      </c>
      <c r="O1752" s="54">
        <f t="shared" si="683"/>
        <v>1.8656534658288118</v>
      </c>
      <c r="P1752" s="54">
        <f t="shared" si="683"/>
        <v>1.7884107210268119</v>
      </c>
      <c r="Q1752" s="54">
        <f t="shared" si="683"/>
        <v>1.8598824323022056</v>
      </c>
      <c r="R1752" s="54">
        <f t="shared" si="683"/>
        <v>1.7117239505501911</v>
      </c>
      <c r="S1752" s="54">
        <f t="shared" si="683"/>
        <v>1.6662235221129189</v>
      </c>
      <c r="T1752" s="54">
        <f t="shared" si="683"/>
        <v>1.6114917504428858</v>
      </c>
      <c r="U1752" s="54">
        <f t="shared" si="683"/>
        <v>1.6363207446009893</v>
      </c>
      <c r="V1752" s="587">
        <f t="shared" si="683"/>
        <v>1.6016139657443835</v>
      </c>
      <c r="W1752" s="54">
        <f t="shared" si="683"/>
        <v>1.5888986710267037</v>
      </c>
      <c r="X1752" s="54">
        <f t="shared" si="683"/>
        <v>1.6163154777016471</v>
      </c>
      <c r="Y1752" s="54">
        <f t="shared" si="683"/>
        <v>1.6277423920736229</v>
      </c>
      <c r="Z1752" s="54">
        <f t="shared" si="683"/>
        <v>1.6837225575089501</v>
      </c>
      <c r="AA1752" s="54">
        <f t="shared" si="683"/>
        <v>1.7068482364112112</v>
      </c>
      <c r="AB1752" s="56">
        <f t="shared" si="683"/>
        <v>1.8377279000508471</v>
      </c>
      <c r="AC1752" s="355"/>
      <c r="AD1752" s="325"/>
      <c r="AE1752" s="325"/>
      <c r="AF1752" s="325"/>
      <c r="AG1752" s="325"/>
      <c r="AH1752" s="325"/>
      <c r="AI1752" s="325"/>
      <c r="AJ1752" s="325"/>
      <c r="AK1752" s="325"/>
      <c r="AL1752" s="325"/>
      <c r="AM1752" s="325"/>
      <c r="AN1752" s="325"/>
      <c r="AO1752" s="325"/>
      <c r="AP1752" s="325"/>
      <c r="AQ1752" s="325"/>
      <c r="AR1752" s="325"/>
      <c r="AS1752" s="325"/>
      <c r="AT1752" s="325"/>
      <c r="AU1752" s="325"/>
      <c r="AV1752" s="325"/>
      <c r="AW1752" s="325"/>
      <c r="AX1752" s="325"/>
      <c r="AY1752" s="325"/>
      <c r="AZ1752" s="325"/>
      <c r="BA1752" s="325"/>
      <c r="BB1752" s="325"/>
      <c r="BC1752" s="325"/>
      <c r="BD1752" s="325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325"/>
      <c r="BZ1752" s="325"/>
      <c r="CA1752" s="325"/>
      <c r="CB1752" s="325"/>
      <c r="CC1752" s="325"/>
      <c r="CD1752" s="325"/>
      <c r="CE1752" s="325"/>
      <c r="CF1752" s="325"/>
      <c r="CG1752" s="325"/>
      <c r="CH1752" s="325"/>
      <c r="CI1752" s="325"/>
      <c r="CJ1752" s="325"/>
      <c r="CK1752" s="325"/>
      <c r="CL1752" s="325"/>
      <c r="CM1752" s="162"/>
      <c r="CN1752" s="162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2"/>
      <c r="DE1752" s="2"/>
      <c r="DF1752" s="2"/>
      <c r="DG1752" s="2"/>
      <c r="DH1752" s="2"/>
      <c r="DI1752" s="2"/>
      <c r="DJ1752" s="2"/>
      <c r="DK1752" s="2"/>
    </row>
    <row r="1753" spans="1:115" s="27" customFormat="1" ht="10.5" customHeight="1" thickBot="1">
      <c r="A1753" s="1525"/>
      <c r="B1753" s="1526"/>
      <c r="C1753" s="793"/>
      <c r="D1753" s="847" t="s">
        <v>544</v>
      </c>
      <c r="E1753" s="113">
        <f>(E1722+E1742-E1751)/(E1722+E1742)*100</f>
        <v>0.70869078701977284</v>
      </c>
      <c r="F1753" s="113">
        <f t="shared" si="683"/>
        <v>0.77060600456198824</v>
      </c>
      <c r="G1753" s="113">
        <f t="shared" si="683"/>
        <v>0.72747621712367949</v>
      </c>
      <c r="H1753" s="951">
        <f t="shared" si="683"/>
        <v>0.81270550282275045</v>
      </c>
      <c r="I1753" s="113">
        <f t="shared" si="683"/>
        <v>0.79259400164858151</v>
      </c>
      <c r="J1753" s="113">
        <f t="shared" si="683"/>
        <v>0.78467717021936612</v>
      </c>
      <c r="K1753" s="113">
        <f t="shared" si="683"/>
        <v>0.79919451261721786</v>
      </c>
      <c r="L1753" s="113">
        <f t="shared" si="683"/>
        <v>0.74754901960783948</v>
      </c>
      <c r="M1753" s="113">
        <f t="shared" si="683"/>
        <v>0.46505781799899437</v>
      </c>
      <c r="N1753" s="951">
        <f t="shared" si="683"/>
        <v>0.27885465551246047</v>
      </c>
      <c r="O1753" s="113">
        <f t="shared" si="683"/>
        <v>-6.1312078479458736E-2</v>
      </c>
      <c r="P1753" s="113">
        <f t="shared" si="683"/>
        <v>-0.26881720430107986</v>
      </c>
      <c r="Q1753" s="113">
        <f t="shared" si="683"/>
        <v>-0.22517911975435431</v>
      </c>
      <c r="R1753" s="113">
        <f t="shared" si="683"/>
        <v>0.60075823855352128</v>
      </c>
      <c r="S1753" s="113">
        <f t="shared" si="683"/>
        <v>0.46982291290205613</v>
      </c>
      <c r="T1753" s="113">
        <f t="shared" si="683"/>
        <v>0.44794839634473327</v>
      </c>
      <c r="U1753" s="113">
        <f t="shared" si="683"/>
        <v>0.35945363048168089</v>
      </c>
      <c r="V1753" s="951">
        <f t="shared" si="683"/>
        <v>0.34686090877558023</v>
      </c>
      <c r="W1753" s="113">
        <f t="shared" si="683"/>
        <v>0.31063321385902692</v>
      </c>
      <c r="X1753" s="113">
        <f t="shared" si="683"/>
        <v>0.40628864158275696</v>
      </c>
      <c r="Y1753" s="113">
        <f t="shared" si="683"/>
        <v>0.32005689900425849</v>
      </c>
      <c r="Z1753" s="113">
        <f t="shared" si="683"/>
        <v>0.30222222222222289</v>
      </c>
      <c r="AA1753" s="113">
        <f t="shared" si="683"/>
        <v>0.27548209366391035</v>
      </c>
      <c r="AB1753" s="115">
        <f t="shared" si="683"/>
        <v>0.42625745950554511</v>
      </c>
      <c r="AC1753" s="355"/>
      <c r="AD1753" s="325"/>
      <c r="AE1753" s="325"/>
      <c r="AF1753" s="325"/>
      <c r="AG1753" s="325"/>
      <c r="AH1753" s="325"/>
      <c r="AI1753" s="325"/>
      <c r="AJ1753" s="325"/>
      <c r="AK1753" s="325"/>
      <c r="AL1753" s="325"/>
      <c r="AM1753" s="325"/>
      <c r="AN1753" s="325"/>
      <c r="AO1753" s="325"/>
      <c r="AP1753" s="325"/>
      <c r="AQ1753" s="325"/>
      <c r="AR1753" s="325"/>
      <c r="AS1753" s="325"/>
      <c r="AT1753" s="325"/>
      <c r="AU1753" s="325"/>
      <c r="AV1753" s="325"/>
      <c r="AW1753" s="325"/>
      <c r="AX1753" s="325"/>
      <c r="AY1753" s="325"/>
      <c r="AZ1753" s="325"/>
      <c r="BA1753" s="325"/>
      <c r="BB1753" s="325"/>
      <c r="BC1753" s="325"/>
      <c r="BD1753" s="325"/>
      <c r="BE1753" s="325"/>
      <c r="BF1753" s="325"/>
      <c r="BG1753" s="325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325"/>
      <c r="BZ1753" s="325"/>
      <c r="CA1753" s="325"/>
      <c r="CB1753" s="325"/>
      <c r="CC1753" s="325"/>
      <c r="CD1753" s="325"/>
      <c r="CE1753" s="325"/>
      <c r="CF1753" s="325"/>
      <c r="CG1753" s="325"/>
      <c r="CH1753" s="325"/>
      <c r="CI1753" s="325"/>
      <c r="CJ1753" s="325"/>
      <c r="CK1753" s="325"/>
      <c r="CL1753" s="325"/>
      <c r="CM1753" s="162"/>
      <c r="CN1753" s="162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2"/>
      <c r="DE1753" s="2"/>
      <c r="DF1753" s="2"/>
      <c r="DG1753" s="2"/>
      <c r="DH1753" s="2"/>
      <c r="DI1753" s="2"/>
      <c r="DJ1753" s="2"/>
      <c r="DK1753" s="2"/>
    </row>
    <row r="1754" spans="1:115" s="5" customFormat="1" ht="10.5" customHeight="1">
      <c r="A1754" s="1519" t="s">
        <v>0</v>
      </c>
      <c r="B1754" s="1520"/>
      <c r="C1754" s="761"/>
      <c r="D1754" s="35" t="s">
        <v>116</v>
      </c>
      <c r="E1754" s="117">
        <f t="shared" ref="E1754:AB1754" si="684">E1721+E1741-E1751</f>
        <v>0.28015200000000001</v>
      </c>
      <c r="F1754" s="117">
        <f t="shared" si="684"/>
        <v>0.27582000000000001</v>
      </c>
      <c r="G1754" s="117">
        <f t="shared" si="684"/>
        <v>0.271476</v>
      </c>
      <c r="H1754" s="589">
        <f t="shared" si="684"/>
        <v>0.26581200000000005</v>
      </c>
      <c r="I1754" s="117">
        <f t="shared" si="684"/>
        <v>0.26627999999999996</v>
      </c>
      <c r="J1754" s="117">
        <f t="shared" si="684"/>
        <v>0.28250400000000003</v>
      </c>
      <c r="K1754" s="117">
        <f t="shared" si="684"/>
        <v>0.29211599999999999</v>
      </c>
      <c r="L1754" s="117">
        <f t="shared" si="684"/>
        <v>0.29849999999999999</v>
      </c>
      <c r="M1754" s="117">
        <f t="shared" si="684"/>
        <v>0.29551200000000005</v>
      </c>
      <c r="N1754" s="589">
        <f t="shared" si="684"/>
        <v>0.30526799999999998</v>
      </c>
      <c r="O1754" s="117">
        <f t="shared" si="684"/>
        <v>0.31643999999999994</v>
      </c>
      <c r="P1754" s="117">
        <f t="shared" si="684"/>
        <v>0.32956800000000003</v>
      </c>
      <c r="Q1754" s="117">
        <f t="shared" si="684"/>
        <v>0.32184000000000001</v>
      </c>
      <c r="R1754" s="117">
        <f t="shared" si="684"/>
        <v>0.325488</v>
      </c>
      <c r="S1754" s="117">
        <f t="shared" si="684"/>
        <v>0.34329600000000005</v>
      </c>
      <c r="T1754" s="117">
        <f t="shared" si="684"/>
        <v>0.36219599999999996</v>
      </c>
      <c r="U1754" s="117">
        <f t="shared" si="684"/>
        <v>0.35996399999999995</v>
      </c>
      <c r="V1754" s="589">
        <f t="shared" si="684"/>
        <v>0.37605599999999995</v>
      </c>
      <c r="W1754" s="117">
        <f t="shared" si="684"/>
        <v>0.3722160000000001</v>
      </c>
      <c r="X1754" s="117">
        <f t="shared" si="684"/>
        <v>0.36424800000000002</v>
      </c>
      <c r="Y1754" s="117">
        <f t="shared" si="684"/>
        <v>0.35773200000000005</v>
      </c>
      <c r="Z1754" s="117">
        <f t="shared" si="684"/>
        <v>0.34689599999999993</v>
      </c>
      <c r="AA1754" s="117">
        <f t="shared" si="684"/>
        <v>0.31832400000000005</v>
      </c>
      <c r="AB1754" s="118">
        <f t="shared" si="684"/>
        <v>0.29938800000000004</v>
      </c>
      <c r="AC1754" s="361"/>
      <c r="AD1754" s="361"/>
      <c r="AE1754" s="361"/>
      <c r="AF1754" s="361"/>
      <c r="AG1754" s="361"/>
      <c r="AH1754" s="361"/>
      <c r="AI1754" s="361"/>
      <c r="AJ1754" s="361"/>
      <c r="AK1754" s="361"/>
      <c r="AL1754" s="361"/>
      <c r="AM1754" s="361"/>
      <c r="AN1754" s="361"/>
      <c r="AO1754" s="361"/>
      <c r="AP1754" s="361"/>
      <c r="AQ1754" s="361"/>
      <c r="AR1754" s="361"/>
      <c r="AS1754" s="361"/>
      <c r="AT1754" s="361"/>
      <c r="AU1754" s="361"/>
      <c r="AV1754" s="361"/>
      <c r="AW1754" s="361"/>
      <c r="AX1754" s="361"/>
      <c r="AY1754" s="361"/>
      <c r="AZ1754" s="361"/>
      <c r="BA1754" s="361"/>
      <c r="BB1754" s="361"/>
      <c r="BC1754" s="361"/>
      <c r="BD1754" s="361"/>
      <c r="BE1754" s="361"/>
      <c r="BF1754" s="361"/>
      <c r="BG1754" s="361"/>
      <c r="BH1754" s="361"/>
      <c r="BI1754" s="361"/>
      <c r="BJ1754" s="361"/>
      <c r="BK1754" s="361"/>
      <c r="BL1754" s="361"/>
      <c r="BM1754" s="361"/>
      <c r="BN1754" s="361"/>
      <c r="BO1754" s="361"/>
      <c r="BP1754" s="361"/>
      <c r="BQ1754" s="361"/>
      <c r="BR1754" s="361"/>
      <c r="BS1754" s="361"/>
      <c r="BT1754" s="361"/>
      <c r="BU1754" s="361"/>
      <c r="BV1754" s="361"/>
      <c r="BW1754" s="361"/>
      <c r="BX1754" s="361"/>
      <c r="BY1754" s="361"/>
      <c r="BZ1754" s="361"/>
      <c r="CA1754" s="361"/>
      <c r="CB1754" s="361"/>
      <c r="CC1754" s="361"/>
      <c r="CD1754" s="361"/>
      <c r="CE1754" s="361"/>
      <c r="CF1754" s="361"/>
      <c r="CG1754" s="361"/>
      <c r="CH1754" s="361"/>
      <c r="CI1754" s="361"/>
      <c r="CJ1754" s="361"/>
      <c r="CK1754" s="361"/>
      <c r="CL1754" s="361"/>
      <c r="CM1754" s="127"/>
      <c r="CN1754" s="127"/>
    </row>
    <row r="1755" spans="1:115" s="5" customFormat="1" ht="10.5" customHeight="1" thickBot="1">
      <c r="A1755" s="1521"/>
      <c r="B1755" s="1522"/>
      <c r="C1755" s="673"/>
      <c r="D1755" s="37" t="s">
        <v>117</v>
      </c>
      <c r="E1755" s="121">
        <f t="shared" ref="E1755:AB1755" si="685">E1722+E1742-E1751</f>
        <v>1.3680000000000081E-3</v>
      </c>
      <c r="F1755" s="121">
        <f t="shared" si="685"/>
        <v>1.5000000000000013E-3</v>
      </c>
      <c r="G1755" s="121">
        <f t="shared" si="685"/>
        <v>1.4040000000000163E-3</v>
      </c>
      <c r="H1755" s="850">
        <f t="shared" si="685"/>
        <v>1.5719999999999901E-3</v>
      </c>
      <c r="I1755" s="121">
        <f t="shared" si="685"/>
        <v>1.4999999999999736E-3</v>
      </c>
      <c r="J1755" s="121">
        <f t="shared" si="685"/>
        <v>1.5240000000000531E-3</v>
      </c>
      <c r="K1755" s="121">
        <f t="shared" si="685"/>
        <v>1.5240000000000253E-3</v>
      </c>
      <c r="L1755" s="121">
        <f t="shared" si="685"/>
        <v>1.4639999999999931E-3</v>
      </c>
      <c r="M1755" s="121">
        <f t="shared" si="685"/>
        <v>8.879999999999999E-4</v>
      </c>
      <c r="N1755" s="850">
        <f t="shared" si="685"/>
        <v>4.9199999999996469E-4</v>
      </c>
      <c r="O1755" s="121">
        <f t="shared" si="685"/>
        <v>-1.0799999999999699E-4</v>
      </c>
      <c r="P1755" s="121">
        <f t="shared" si="685"/>
        <v>-4.800000000000082E-4</v>
      </c>
      <c r="Q1755" s="121">
        <f t="shared" si="685"/>
        <v>-3.9600000000000746E-4</v>
      </c>
      <c r="R1755" s="121">
        <f t="shared" si="685"/>
        <v>1.2360000000000149E-3</v>
      </c>
      <c r="S1755" s="121">
        <f t="shared" si="685"/>
        <v>9.3599999999999239E-4</v>
      </c>
      <c r="T1755" s="121">
        <f t="shared" si="685"/>
        <v>8.9999999999998415E-4</v>
      </c>
      <c r="U1755" s="121">
        <f t="shared" si="685"/>
        <v>7.2000000000002617E-4</v>
      </c>
      <c r="V1755" s="850">
        <f t="shared" si="685"/>
        <v>7.1999999999999842E-4</v>
      </c>
      <c r="W1755" s="121">
        <f t="shared" si="685"/>
        <v>6.2400000000001343E-4</v>
      </c>
      <c r="X1755" s="121">
        <f t="shared" si="685"/>
        <v>8.2799999999999541E-4</v>
      </c>
      <c r="Y1755" s="121">
        <f t="shared" si="685"/>
        <v>6.4799999999998192E-4</v>
      </c>
      <c r="Z1755" s="121">
        <f t="shared" si="685"/>
        <v>6.1200000000000143E-4</v>
      </c>
      <c r="AA1755" s="121">
        <f t="shared" si="685"/>
        <v>5.5199999999999694E-4</v>
      </c>
      <c r="AB1755" s="122">
        <f t="shared" si="685"/>
        <v>8.4000000000000741E-4</v>
      </c>
      <c r="AC1755" s="361"/>
      <c r="AD1755" s="361"/>
      <c r="AE1755" s="361"/>
      <c r="AF1755" s="361"/>
      <c r="AG1755" s="361"/>
      <c r="AH1755" s="361"/>
      <c r="AI1755" s="361"/>
      <c r="AJ1755" s="361"/>
      <c r="AK1755" s="361"/>
      <c r="AL1755" s="361"/>
      <c r="AM1755" s="361"/>
      <c r="AN1755" s="361"/>
      <c r="AO1755" s="361"/>
      <c r="AP1755" s="361"/>
      <c r="AQ1755" s="361"/>
      <c r="AR1755" s="361"/>
      <c r="AS1755" s="361"/>
      <c r="AT1755" s="361"/>
      <c r="AU1755" s="361"/>
      <c r="AV1755" s="361"/>
      <c r="AW1755" s="361"/>
      <c r="AX1755" s="361"/>
      <c r="AY1755" s="361"/>
      <c r="AZ1755" s="361"/>
      <c r="BA1755" s="361"/>
      <c r="BB1755" s="361"/>
      <c r="BC1755" s="361"/>
      <c r="BD1755" s="361"/>
      <c r="BE1755" s="361"/>
      <c r="BF1755" s="361"/>
      <c r="BG1755" s="361"/>
      <c r="BH1755" s="361"/>
      <c r="BI1755" s="361"/>
      <c r="BJ1755" s="361"/>
      <c r="BK1755" s="361"/>
      <c r="BL1755" s="361"/>
      <c r="BM1755" s="361"/>
      <c r="BN1755" s="361"/>
      <c r="BO1755" s="361"/>
      <c r="BP1755" s="361"/>
      <c r="BQ1755" s="361"/>
      <c r="BR1755" s="361"/>
      <c r="BS1755" s="361"/>
      <c r="BT1755" s="361"/>
      <c r="BU1755" s="361"/>
      <c r="BV1755" s="361"/>
      <c r="BW1755" s="361"/>
      <c r="BX1755" s="361"/>
      <c r="BY1755" s="361"/>
      <c r="BZ1755" s="361"/>
      <c r="CA1755" s="361"/>
      <c r="CB1755" s="361"/>
      <c r="CC1755" s="361"/>
      <c r="CD1755" s="361"/>
      <c r="CE1755" s="361"/>
      <c r="CF1755" s="361"/>
      <c r="CG1755" s="361"/>
      <c r="CH1755" s="361"/>
      <c r="CI1755" s="361"/>
      <c r="CJ1755" s="361"/>
      <c r="CK1755" s="361"/>
      <c r="CL1755" s="361"/>
      <c r="CM1755" s="127"/>
      <c r="CN1755" s="127"/>
    </row>
    <row r="1756" spans="1:115" s="1" customFormat="1" ht="29.25" customHeight="1" thickBot="1">
      <c r="A1756" s="827"/>
      <c r="B1756" s="244"/>
      <c r="C1756" s="818"/>
      <c r="D1756" s="244"/>
      <c r="E1756" s="244"/>
      <c r="F1756" s="244"/>
      <c r="G1756" s="244"/>
      <c r="H1756" s="244"/>
      <c r="I1756" s="244"/>
      <c r="J1756" s="244"/>
      <c r="K1756" s="244"/>
      <c r="L1756" s="244"/>
      <c r="M1756" s="244"/>
      <c r="N1756" s="244"/>
      <c r="O1756" s="244"/>
      <c r="P1756" s="244"/>
      <c r="Q1756" s="244"/>
      <c r="R1756" s="244"/>
      <c r="S1756" s="244"/>
      <c r="T1756" s="244"/>
      <c r="U1756" s="244"/>
      <c r="V1756" s="244"/>
      <c r="W1756" s="244"/>
      <c r="X1756" s="244"/>
      <c r="Y1756" s="244"/>
      <c r="Z1756" s="244"/>
      <c r="AA1756" s="244"/>
      <c r="AB1756" s="244"/>
      <c r="AC1756" s="332"/>
      <c r="AD1756" s="325"/>
      <c r="AE1756" s="325"/>
      <c r="AF1756" s="325"/>
      <c r="AG1756" s="325"/>
      <c r="AH1756" s="325"/>
      <c r="AI1756" s="325"/>
      <c r="AJ1756" s="325"/>
      <c r="AK1756" s="325"/>
      <c r="AL1756" s="325"/>
      <c r="AM1756" s="325"/>
      <c r="AN1756" s="325"/>
      <c r="AO1756" s="325"/>
      <c r="AP1756" s="325"/>
      <c r="AQ1756" s="325"/>
      <c r="AR1756" s="325"/>
      <c r="AS1756" s="325"/>
      <c r="AT1756" s="325"/>
      <c r="AU1756" s="325"/>
      <c r="AV1756" s="325"/>
      <c r="AW1756" s="325"/>
      <c r="AX1756" s="325"/>
      <c r="AY1756" s="325"/>
      <c r="AZ1756" s="325"/>
      <c r="BA1756" s="325"/>
      <c r="BB1756" s="325"/>
      <c r="BC1756" s="325"/>
      <c r="BD1756" s="325"/>
      <c r="BE1756" s="325"/>
      <c r="BF1756" s="325"/>
      <c r="BG1756" s="325"/>
      <c r="BH1756" s="325"/>
      <c r="BI1756" s="325"/>
      <c r="BJ1756" s="325"/>
      <c r="BK1756" s="325"/>
      <c r="BL1756" s="325"/>
      <c r="BM1756" s="325"/>
      <c r="BN1756" s="325"/>
      <c r="BO1756" s="325"/>
      <c r="BP1756" s="325"/>
      <c r="BQ1756" s="325"/>
      <c r="BR1756" s="325"/>
      <c r="BS1756" s="325"/>
      <c r="BT1756" s="325"/>
      <c r="BU1756" s="325"/>
      <c r="BV1756" s="325"/>
      <c r="BW1756" s="325"/>
      <c r="BX1756" s="325"/>
      <c r="BY1756" s="325"/>
      <c r="BZ1756" s="325"/>
      <c r="CA1756" s="325"/>
      <c r="CB1756" s="325"/>
      <c r="CC1756" s="325"/>
      <c r="CD1756" s="325"/>
      <c r="CE1756" s="325"/>
      <c r="CF1756" s="325"/>
      <c r="CG1756" s="325"/>
      <c r="CH1756" s="325"/>
      <c r="CI1756" s="325"/>
      <c r="CJ1756" s="325"/>
      <c r="CK1756" s="325"/>
      <c r="CL1756" s="325"/>
      <c r="CM1756" s="162"/>
      <c r="CN1756" s="162"/>
    </row>
    <row r="1757" spans="1:115" s="2" customFormat="1" ht="28.5" hidden="1" customHeight="1" thickBot="1">
      <c r="A1757" s="550" t="s">
        <v>44</v>
      </c>
      <c r="B1757" s="551" t="s">
        <v>91</v>
      </c>
      <c r="C1757" s="519"/>
      <c r="D1757" s="519" t="s">
        <v>39</v>
      </c>
      <c r="E1757" s="1532" t="s">
        <v>40</v>
      </c>
      <c r="F1757" s="1533"/>
      <c r="G1757" s="1533"/>
      <c r="H1757" s="1533"/>
      <c r="I1757" s="1533"/>
      <c r="J1757" s="1533"/>
      <c r="K1757" s="1533"/>
      <c r="L1757" s="1533"/>
      <c r="M1757" s="1533"/>
      <c r="N1757" s="1533"/>
      <c r="O1757" s="1533"/>
      <c r="P1757" s="1533"/>
      <c r="Q1757" s="1533"/>
      <c r="R1757" s="1533"/>
      <c r="S1757" s="1533"/>
      <c r="T1757" s="1533"/>
      <c r="U1757" s="1533"/>
      <c r="V1757" s="1533"/>
      <c r="W1757" s="1533"/>
      <c r="X1757" s="1533"/>
      <c r="Y1757" s="1533"/>
      <c r="Z1757" s="1533"/>
      <c r="AA1757" s="1533"/>
      <c r="AB1757" s="1572"/>
      <c r="AC1757" s="325"/>
      <c r="AD1757" s="325"/>
      <c r="AE1757" s="325"/>
      <c r="AF1757" s="325"/>
      <c r="AG1757" s="325"/>
      <c r="AH1757" s="325"/>
      <c r="AI1757" s="325"/>
      <c r="AJ1757" s="325"/>
      <c r="AK1757" s="325"/>
      <c r="AL1757" s="325"/>
      <c r="AM1757" s="325"/>
      <c r="AN1757" s="325"/>
      <c r="AO1757" s="325"/>
      <c r="AP1757" s="325"/>
      <c r="AQ1757" s="325"/>
      <c r="AR1757" s="325"/>
      <c r="AS1757" s="325"/>
      <c r="AT1757" s="325"/>
      <c r="AU1757" s="325"/>
      <c r="AV1757" s="325"/>
      <c r="AW1757" s="325"/>
      <c r="AX1757" s="325"/>
      <c r="AY1757" s="325"/>
      <c r="AZ1757" s="325"/>
      <c r="BA1757" s="325"/>
      <c r="BB1757" s="325"/>
      <c r="BC1757" s="325"/>
      <c r="BD1757" s="325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325"/>
      <c r="BZ1757" s="325"/>
      <c r="CA1757" s="325"/>
      <c r="CB1757" s="325"/>
      <c r="CC1757" s="325"/>
      <c r="CD1757" s="325"/>
      <c r="CE1757" s="325"/>
      <c r="CF1757" s="325"/>
      <c r="CG1757" s="325"/>
      <c r="CH1757" s="325"/>
      <c r="CI1757" s="325"/>
      <c r="CJ1757" s="325"/>
      <c r="CK1757" s="325"/>
      <c r="CL1757" s="325"/>
      <c r="CM1757" s="162"/>
      <c r="CN1757" s="162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</row>
    <row r="1758" spans="1:115" s="2" customFormat="1" ht="10.5" hidden="1" customHeight="1" thickBot="1">
      <c r="A1758" s="744" t="s">
        <v>503</v>
      </c>
      <c r="B1758" s="642"/>
      <c r="C1758" s="821"/>
      <c r="D1758" s="642"/>
      <c r="E1758" s="152">
        <v>1</v>
      </c>
      <c r="F1758" s="151">
        <v>2</v>
      </c>
      <c r="G1758" s="151">
        <v>3</v>
      </c>
      <c r="H1758" s="591">
        <v>4</v>
      </c>
      <c r="I1758" s="151">
        <v>5</v>
      </c>
      <c r="J1758" s="151">
        <v>6</v>
      </c>
      <c r="K1758" s="151">
        <v>7</v>
      </c>
      <c r="L1758" s="151">
        <v>8</v>
      </c>
      <c r="M1758" s="151">
        <v>9</v>
      </c>
      <c r="N1758" s="591">
        <v>10</v>
      </c>
      <c r="O1758" s="151">
        <v>11</v>
      </c>
      <c r="P1758" s="151">
        <v>12</v>
      </c>
      <c r="Q1758" s="151">
        <v>13</v>
      </c>
      <c r="R1758" s="151">
        <v>14</v>
      </c>
      <c r="S1758" s="151">
        <v>15</v>
      </c>
      <c r="T1758" s="151">
        <v>16</v>
      </c>
      <c r="U1758" s="151">
        <v>17</v>
      </c>
      <c r="V1758" s="591">
        <v>18</v>
      </c>
      <c r="W1758" s="151">
        <v>19</v>
      </c>
      <c r="X1758" s="151">
        <v>20</v>
      </c>
      <c r="Y1758" s="591">
        <v>21</v>
      </c>
      <c r="Z1758" s="151">
        <v>22</v>
      </c>
      <c r="AA1758" s="151">
        <v>23</v>
      </c>
      <c r="AB1758" s="151">
        <v>24</v>
      </c>
      <c r="AC1758" s="325"/>
      <c r="AD1758" s="325"/>
      <c r="AE1758" s="325"/>
      <c r="AF1758" s="325"/>
      <c r="AG1758" s="325"/>
      <c r="AH1758" s="325"/>
      <c r="AI1758" s="325"/>
      <c r="AJ1758" s="325"/>
      <c r="AK1758" s="325"/>
      <c r="AL1758" s="325"/>
      <c r="AM1758" s="325"/>
      <c r="AN1758" s="325"/>
      <c r="AO1758" s="325"/>
      <c r="AP1758" s="325"/>
      <c r="AQ1758" s="325"/>
      <c r="AR1758" s="325"/>
      <c r="AS1758" s="325"/>
      <c r="AT1758" s="325"/>
      <c r="AU1758" s="325"/>
      <c r="AV1758" s="325"/>
      <c r="AW1758" s="325"/>
      <c r="AX1758" s="325"/>
      <c r="AY1758" s="325"/>
      <c r="AZ1758" s="325"/>
      <c r="BA1758" s="325"/>
      <c r="BB1758" s="325"/>
      <c r="BC1758" s="325"/>
      <c r="BD1758" s="325"/>
      <c r="BE1758" s="325"/>
      <c r="BF1758" s="325"/>
      <c r="BG1758" s="325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325"/>
      <c r="BZ1758" s="325"/>
      <c r="CA1758" s="325"/>
      <c r="CB1758" s="325"/>
      <c r="CC1758" s="325"/>
      <c r="CD1758" s="325"/>
      <c r="CE1758" s="325"/>
      <c r="CF1758" s="325"/>
      <c r="CG1758" s="325"/>
      <c r="CH1758" s="325"/>
      <c r="CI1758" s="325"/>
      <c r="CJ1758" s="325"/>
      <c r="CK1758" s="325"/>
      <c r="CL1758" s="325"/>
      <c r="CM1758" s="162"/>
      <c r="CN1758" s="162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</row>
    <row r="1759" spans="1:115" s="1" customFormat="1" ht="10.5" hidden="1" customHeight="1">
      <c r="A1759" s="643" t="s">
        <v>77</v>
      </c>
      <c r="B1759" s="611"/>
      <c r="C1759" s="246"/>
      <c r="D1759" s="222" t="s">
        <v>38</v>
      </c>
      <c r="E1759" s="616"/>
      <c r="F1759" s="210"/>
      <c r="G1759" s="210"/>
      <c r="H1759" s="644"/>
      <c r="I1759" s="210"/>
      <c r="J1759" s="210"/>
      <c r="K1759" s="210"/>
      <c r="L1759" s="210"/>
      <c r="M1759" s="210"/>
      <c r="N1759" s="644"/>
      <c r="O1759" s="210"/>
      <c r="P1759" s="210"/>
      <c r="Q1759" s="210"/>
      <c r="R1759" s="210"/>
      <c r="S1759" s="210"/>
      <c r="T1759" s="210"/>
      <c r="U1759" s="210"/>
      <c r="V1759" s="644"/>
      <c r="W1759" s="210"/>
      <c r="X1759" s="210"/>
      <c r="Y1759" s="644"/>
      <c r="Z1759" s="210"/>
      <c r="AA1759" s="210"/>
      <c r="AB1759" s="210"/>
      <c r="AC1759" s="325"/>
      <c r="AD1759" s="325"/>
      <c r="AE1759" s="325"/>
      <c r="AF1759" s="325"/>
      <c r="AG1759" s="325"/>
      <c r="AH1759" s="325"/>
      <c r="AI1759" s="325"/>
      <c r="AJ1759" s="325"/>
      <c r="AK1759" s="325"/>
      <c r="AL1759" s="325"/>
      <c r="AM1759" s="325"/>
      <c r="AN1759" s="325"/>
      <c r="AO1759" s="325"/>
      <c r="AP1759" s="325"/>
      <c r="AQ1759" s="325"/>
      <c r="AR1759" s="325"/>
      <c r="AS1759" s="325"/>
      <c r="AT1759" s="325"/>
      <c r="AU1759" s="325"/>
      <c r="AV1759" s="325"/>
      <c r="AW1759" s="325"/>
      <c r="AX1759" s="325"/>
      <c r="AY1759" s="325"/>
      <c r="AZ1759" s="325"/>
      <c r="BA1759" s="325"/>
      <c r="BB1759" s="325"/>
      <c r="BC1759" s="325"/>
      <c r="BD1759" s="325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325"/>
      <c r="BZ1759" s="325"/>
      <c r="CA1759" s="325"/>
      <c r="CB1759" s="325"/>
      <c r="CC1759" s="325"/>
      <c r="CD1759" s="325"/>
      <c r="CE1759" s="325"/>
      <c r="CF1759" s="325"/>
      <c r="CG1759" s="325"/>
      <c r="CH1759" s="325"/>
      <c r="CI1759" s="325"/>
      <c r="CJ1759" s="325"/>
      <c r="CK1759" s="325"/>
      <c r="CL1759" s="325"/>
      <c r="CM1759" s="162"/>
      <c r="CN1759" s="162"/>
    </row>
    <row r="1760" spans="1:115" s="1" customFormat="1" ht="10.5" hidden="1" customHeight="1" thickBot="1">
      <c r="A1760" s="645" t="s">
        <v>78</v>
      </c>
      <c r="B1760" s="667"/>
      <c r="C1760" s="246"/>
      <c r="D1760" s="222" t="s">
        <v>38</v>
      </c>
      <c r="E1760" s="671"/>
      <c r="F1760" s="672"/>
      <c r="G1760" s="672"/>
      <c r="H1760" s="673"/>
      <c r="I1760" s="672"/>
      <c r="J1760" s="672"/>
      <c r="K1760" s="672"/>
      <c r="L1760" s="672"/>
      <c r="M1760" s="672"/>
      <c r="N1760" s="673"/>
      <c r="O1760" s="672"/>
      <c r="P1760" s="672"/>
      <c r="Q1760" s="672"/>
      <c r="R1760" s="672"/>
      <c r="S1760" s="672"/>
      <c r="T1760" s="672"/>
      <c r="U1760" s="672"/>
      <c r="V1760" s="673"/>
      <c r="W1760" s="672"/>
      <c r="X1760" s="672"/>
      <c r="Y1760" s="673"/>
      <c r="Z1760" s="672"/>
      <c r="AA1760" s="672"/>
      <c r="AB1760" s="672"/>
      <c r="AC1760" s="325"/>
      <c r="AD1760" s="325"/>
      <c r="AE1760" s="325"/>
      <c r="AF1760" s="325"/>
      <c r="AG1760" s="325"/>
      <c r="AH1760" s="325"/>
      <c r="AI1760" s="325"/>
      <c r="AJ1760" s="325"/>
      <c r="AK1760" s="325"/>
      <c r="AL1760" s="325"/>
      <c r="AM1760" s="325"/>
      <c r="AN1760" s="325"/>
      <c r="AO1760" s="325"/>
      <c r="AP1760" s="325"/>
      <c r="AQ1760" s="325"/>
      <c r="AR1760" s="325"/>
      <c r="AS1760" s="325"/>
      <c r="AT1760" s="325"/>
      <c r="AU1760" s="325"/>
      <c r="AV1760" s="325"/>
      <c r="AW1760" s="325"/>
      <c r="AX1760" s="325"/>
      <c r="AY1760" s="325"/>
      <c r="AZ1760" s="325"/>
      <c r="BA1760" s="325"/>
      <c r="BB1760" s="325"/>
      <c r="BC1760" s="325"/>
      <c r="BD1760" s="325"/>
      <c r="BE1760" s="325"/>
      <c r="BF1760" s="325"/>
      <c r="BG1760" s="325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325"/>
      <c r="BZ1760" s="325"/>
      <c r="CA1760" s="325"/>
      <c r="CB1760" s="325"/>
      <c r="CC1760" s="325"/>
      <c r="CD1760" s="325"/>
      <c r="CE1760" s="325"/>
      <c r="CF1760" s="325"/>
      <c r="CG1760" s="325"/>
      <c r="CH1760" s="325"/>
      <c r="CI1760" s="325"/>
      <c r="CJ1760" s="325"/>
      <c r="CK1760" s="325"/>
      <c r="CL1760" s="325"/>
      <c r="CM1760" s="162"/>
      <c r="CN1760" s="162"/>
    </row>
    <row r="1761" spans="1:107" s="2" customFormat="1" ht="10.5" hidden="1" customHeight="1">
      <c r="A1761" s="1509" t="s">
        <v>98</v>
      </c>
      <c r="B1761" s="1603" t="s">
        <v>520</v>
      </c>
      <c r="C1761" s="1461"/>
      <c r="D1761" s="131"/>
      <c r="E1761" s="619"/>
      <c r="F1761" s="78"/>
      <c r="G1761" s="78"/>
      <c r="H1761" s="580"/>
      <c r="I1761" s="78"/>
      <c r="J1761" s="78"/>
      <c r="K1761" s="78"/>
      <c r="L1761" s="78"/>
      <c r="M1761" s="78"/>
      <c r="N1761" s="580"/>
      <c r="O1761" s="78"/>
      <c r="P1761" s="78"/>
      <c r="Q1761" s="78"/>
      <c r="R1761" s="78"/>
      <c r="S1761" s="78"/>
      <c r="T1761" s="78"/>
      <c r="U1761" s="78"/>
      <c r="V1761" s="580"/>
      <c r="W1761" s="78"/>
      <c r="X1761" s="78"/>
      <c r="Y1761" s="580"/>
      <c r="Z1761" s="78"/>
      <c r="AA1761" s="78"/>
      <c r="AB1761" s="78"/>
      <c r="AC1761" s="325"/>
      <c r="AD1761" s="325"/>
      <c r="AE1761" s="325"/>
      <c r="AF1761" s="325"/>
      <c r="AG1761" s="325"/>
      <c r="AH1761" s="325"/>
      <c r="AI1761" s="325"/>
      <c r="AJ1761" s="325"/>
      <c r="AK1761" s="325"/>
      <c r="AL1761" s="325"/>
      <c r="AM1761" s="325"/>
      <c r="AN1761" s="325"/>
      <c r="AO1761" s="325"/>
      <c r="AP1761" s="325"/>
      <c r="AQ1761" s="325"/>
      <c r="AR1761" s="325"/>
      <c r="AS1761" s="325"/>
      <c r="AT1761" s="325"/>
      <c r="AU1761" s="325"/>
      <c r="AV1761" s="325"/>
      <c r="AW1761" s="325"/>
      <c r="AX1761" s="325"/>
      <c r="AY1761" s="325"/>
      <c r="AZ1761" s="325"/>
      <c r="BA1761" s="325"/>
      <c r="BB1761" s="325"/>
      <c r="BC1761" s="325"/>
      <c r="BD1761" s="325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325"/>
      <c r="BZ1761" s="325"/>
      <c r="CA1761" s="325"/>
      <c r="CB1761" s="325"/>
      <c r="CC1761" s="325"/>
      <c r="CD1761" s="325"/>
      <c r="CE1761" s="325"/>
      <c r="CF1761" s="325"/>
      <c r="CG1761" s="325"/>
      <c r="CH1761" s="325"/>
      <c r="CI1761" s="325"/>
      <c r="CJ1761" s="325"/>
      <c r="CK1761" s="325"/>
      <c r="CL1761" s="325"/>
      <c r="CM1761" s="162"/>
      <c r="CN1761" s="162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</row>
    <row r="1762" spans="1:107" s="2" customFormat="1" ht="10.5" hidden="1" customHeight="1">
      <c r="A1762" s="1510"/>
      <c r="B1762" s="1604"/>
      <c r="C1762" s="1461"/>
      <c r="D1762" s="131" t="s">
        <v>33</v>
      </c>
      <c r="E1762" s="620"/>
      <c r="F1762" s="494"/>
      <c r="G1762" s="494"/>
      <c r="H1762" s="576"/>
      <c r="I1762" s="494"/>
      <c r="J1762" s="494"/>
      <c r="K1762" s="494"/>
      <c r="L1762" s="494"/>
      <c r="M1762" s="494"/>
      <c r="N1762" s="576"/>
      <c r="O1762" s="494"/>
      <c r="P1762" s="494"/>
      <c r="Q1762" s="494"/>
      <c r="R1762" s="494"/>
      <c r="S1762" s="494"/>
      <c r="T1762" s="494"/>
      <c r="U1762" s="494"/>
      <c r="V1762" s="576"/>
      <c r="W1762" s="494"/>
      <c r="X1762" s="494"/>
      <c r="Y1762" s="576"/>
      <c r="Z1762" s="494"/>
      <c r="AA1762" s="494"/>
      <c r="AB1762" s="494"/>
      <c r="AC1762" s="325"/>
      <c r="AD1762" s="325"/>
      <c r="AE1762" s="325"/>
      <c r="AF1762" s="325"/>
      <c r="AG1762" s="325"/>
      <c r="AH1762" s="325"/>
      <c r="AI1762" s="325"/>
      <c r="AJ1762" s="325"/>
      <c r="AK1762" s="325"/>
      <c r="AL1762" s="325"/>
      <c r="AM1762" s="325"/>
      <c r="AN1762" s="325"/>
      <c r="AO1762" s="325"/>
      <c r="AP1762" s="325"/>
      <c r="AQ1762" s="325"/>
      <c r="AR1762" s="325"/>
      <c r="AS1762" s="325"/>
      <c r="AT1762" s="325"/>
      <c r="AU1762" s="325"/>
      <c r="AV1762" s="325"/>
      <c r="AW1762" s="325"/>
      <c r="AX1762" s="325"/>
      <c r="AY1762" s="325"/>
      <c r="AZ1762" s="325"/>
      <c r="BA1762" s="325"/>
      <c r="BB1762" s="325"/>
      <c r="BC1762" s="325"/>
      <c r="BD1762" s="325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325"/>
      <c r="BZ1762" s="325"/>
      <c r="CA1762" s="325"/>
      <c r="CB1762" s="325"/>
      <c r="CC1762" s="325"/>
      <c r="CD1762" s="325"/>
      <c r="CE1762" s="325"/>
      <c r="CF1762" s="325"/>
      <c r="CG1762" s="325"/>
      <c r="CH1762" s="325"/>
      <c r="CI1762" s="325"/>
      <c r="CJ1762" s="325"/>
      <c r="CK1762" s="325"/>
      <c r="CL1762" s="325"/>
      <c r="CM1762" s="162"/>
      <c r="CN1762" s="162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</row>
    <row r="1763" spans="1:107" s="2" customFormat="1" ht="10.5" hidden="1" customHeight="1">
      <c r="A1763" s="1510"/>
      <c r="B1763" s="1604"/>
      <c r="C1763" s="1461"/>
      <c r="D1763" s="131" t="s">
        <v>116</v>
      </c>
      <c r="E1763" s="593"/>
      <c r="F1763" s="42"/>
      <c r="G1763" s="42"/>
      <c r="H1763" s="577"/>
      <c r="I1763" s="42"/>
      <c r="J1763" s="42"/>
      <c r="K1763" s="42"/>
      <c r="L1763" s="42" t="s">
        <v>504</v>
      </c>
      <c r="M1763" s="42"/>
      <c r="N1763" s="577"/>
      <c r="O1763" s="42"/>
      <c r="P1763" s="42"/>
      <c r="Q1763" s="42"/>
      <c r="R1763" s="42"/>
      <c r="S1763" s="42"/>
      <c r="T1763" s="42"/>
      <c r="U1763" s="42"/>
      <c r="V1763" s="577"/>
      <c r="W1763" s="42"/>
      <c r="X1763" s="42"/>
      <c r="Y1763" s="577"/>
      <c r="Z1763" s="42"/>
      <c r="AA1763" s="42"/>
      <c r="AB1763" s="42"/>
      <c r="AC1763" s="325"/>
      <c r="AD1763" s="325"/>
      <c r="AE1763" s="325"/>
      <c r="AF1763" s="325"/>
      <c r="AG1763" s="325"/>
      <c r="AH1763" s="325"/>
      <c r="AI1763" s="325"/>
      <c r="AJ1763" s="325"/>
      <c r="AK1763" s="325"/>
      <c r="AL1763" s="325"/>
      <c r="AM1763" s="325"/>
      <c r="AN1763" s="325"/>
      <c r="AO1763" s="325"/>
      <c r="AP1763" s="325"/>
      <c r="AQ1763" s="325"/>
      <c r="AR1763" s="325"/>
      <c r="AS1763" s="325"/>
      <c r="AT1763" s="325"/>
      <c r="AU1763" s="325"/>
      <c r="AV1763" s="325"/>
      <c r="AW1763" s="325"/>
      <c r="AX1763" s="325"/>
      <c r="AY1763" s="325"/>
      <c r="AZ1763" s="325"/>
      <c r="BA1763" s="325"/>
      <c r="BB1763" s="325"/>
      <c r="BC1763" s="325"/>
      <c r="BD1763" s="325"/>
      <c r="BE1763" s="325"/>
      <c r="BF1763" s="325"/>
      <c r="BG1763" s="325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325"/>
      <c r="BZ1763" s="325"/>
      <c r="CA1763" s="325"/>
      <c r="CB1763" s="325"/>
      <c r="CC1763" s="325"/>
      <c r="CD1763" s="325"/>
      <c r="CE1763" s="325"/>
      <c r="CF1763" s="325"/>
      <c r="CG1763" s="325"/>
      <c r="CH1763" s="325"/>
      <c r="CI1763" s="325"/>
      <c r="CJ1763" s="325"/>
      <c r="CK1763" s="325"/>
      <c r="CL1763" s="325"/>
      <c r="CM1763" s="162"/>
      <c r="CN1763" s="162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</row>
    <row r="1764" spans="1:107" s="2" customFormat="1" ht="10.5" hidden="1" customHeight="1">
      <c r="A1764" s="1510"/>
      <c r="B1764" s="1604"/>
      <c r="C1764" s="1461"/>
      <c r="D1764" s="131" t="s">
        <v>117</v>
      </c>
      <c r="E1764" s="593"/>
      <c r="F1764" s="42"/>
      <c r="G1764" s="42"/>
      <c r="H1764" s="577"/>
      <c r="I1764" s="42"/>
      <c r="J1764" s="42"/>
      <c r="K1764" s="42"/>
      <c r="L1764" s="42"/>
      <c r="M1764" s="42"/>
      <c r="N1764" s="577"/>
      <c r="O1764" s="42"/>
      <c r="P1764" s="42"/>
      <c r="Q1764" s="42"/>
      <c r="R1764" s="42"/>
      <c r="S1764" s="42"/>
      <c r="T1764" s="42"/>
      <c r="U1764" s="42"/>
      <c r="V1764" s="577"/>
      <c r="W1764" s="42"/>
      <c r="X1764" s="42"/>
      <c r="Y1764" s="577"/>
      <c r="Z1764" s="42"/>
      <c r="AA1764" s="42"/>
      <c r="AB1764" s="42"/>
      <c r="AC1764" s="325"/>
      <c r="AD1764" s="325"/>
      <c r="AE1764" s="325"/>
      <c r="AF1764" s="325"/>
      <c r="AG1764" s="325"/>
      <c r="AH1764" s="325"/>
      <c r="AI1764" s="325"/>
      <c r="AJ1764" s="325"/>
      <c r="AK1764" s="325"/>
      <c r="AL1764" s="325"/>
      <c r="AM1764" s="325"/>
      <c r="AN1764" s="325"/>
      <c r="AO1764" s="325"/>
      <c r="AP1764" s="325"/>
      <c r="AQ1764" s="325"/>
      <c r="AR1764" s="325"/>
      <c r="AS1764" s="325"/>
      <c r="AT1764" s="325"/>
      <c r="AU1764" s="325"/>
      <c r="AV1764" s="325"/>
      <c r="AW1764" s="325"/>
      <c r="AX1764" s="325"/>
      <c r="AY1764" s="325"/>
      <c r="AZ1764" s="325"/>
      <c r="BA1764" s="325"/>
      <c r="BB1764" s="325"/>
      <c r="BC1764" s="325"/>
      <c r="BD1764" s="325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325"/>
      <c r="BZ1764" s="325"/>
      <c r="CA1764" s="325"/>
      <c r="CB1764" s="325"/>
      <c r="CC1764" s="325"/>
      <c r="CD1764" s="325"/>
      <c r="CE1764" s="325"/>
      <c r="CF1764" s="325"/>
      <c r="CG1764" s="325"/>
      <c r="CH1764" s="325"/>
      <c r="CI1764" s="325"/>
      <c r="CJ1764" s="325"/>
      <c r="CK1764" s="325"/>
      <c r="CL1764" s="325"/>
      <c r="CM1764" s="162"/>
      <c r="CN1764" s="162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</row>
    <row r="1765" spans="1:107" s="2" customFormat="1" ht="10.5" hidden="1" customHeight="1" thickBot="1">
      <c r="A1765" s="1511"/>
      <c r="B1765" s="1605"/>
      <c r="C1765" s="1461"/>
      <c r="D1765" s="131" t="s">
        <v>41</v>
      </c>
      <c r="E1765" s="621"/>
      <c r="F1765" s="622"/>
      <c r="G1765" s="622"/>
      <c r="H1765" s="623"/>
      <c r="I1765" s="622"/>
      <c r="J1765" s="622"/>
      <c r="K1765" s="622"/>
      <c r="L1765" s="622"/>
      <c r="M1765" s="622"/>
      <c r="N1765" s="623"/>
      <c r="O1765" s="622"/>
      <c r="P1765" s="622"/>
      <c r="Q1765" s="622"/>
      <c r="R1765" s="622"/>
      <c r="S1765" s="622"/>
      <c r="T1765" s="622"/>
      <c r="U1765" s="622"/>
      <c r="V1765" s="623"/>
      <c r="W1765" s="622"/>
      <c r="X1765" s="622"/>
      <c r="Y1765" s="623"/>
      <c r="Z1765" s="622"/>
      <c r="AA1765" s="622"/>
      <c r="AB1765" s="622"/>
      <c r="AC1765" s="325"/>
      <c r="AD1765" s="325"/>
      <c r="AE1765" s="325"/>
      <c r="AF1765" s="325"/>
      <c r="AG1765" s="325"/>
      <c r="AH1765" s="325"/>
      <c r="AI1765" s="325"/>
      <c r="AJ1765" s="325"/>
      <c r="AK1765" s="325"/>
      <c r="AL1765" s="325"/>
      <c r="AM1765" s="325"/>
      <c r="AN1765" s="325"/>
      <c r="AO1765" s="325"/>
      <c r="AP1765" s="325"/>
      <c r="AQ1765" s="325"/>
      <c r="AR1765" s="325"/>
      <c r="AS1765" s="325"/>
      <c r="AT1765" s="325"/>
      <c r="AU1765" s="325"/>
      <c r="AV1765" s="325"/>
      <c r="AW1765" s="325"/>
      <c r="AX1765" s="325"/>
      <c r="AY1765" s="325"/>
      <c r="AZ1765" s="325"/>
      <c r="BA1765" s="325"/>
      <c r="BB1765" s="325"/>
      <c r="BC1765" s="325"/>
      <c r="BD1765" s="325"/>
      <c r="BE1765" s="325"/>
      <c r="BF1765" s="325"/>
      <c r="BG1765" s="325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325"/>
      <c r="BZ1765" s="325"/>
      <c r="CA1765" s="325"/>
      <c r="CB1765" s="325"/>
      <c r="CC1765" s="325"/>
      <c r="CD1765" s="325"/>
      <c r="CE1765" s="325"/>
      <c r="CF1765" s="325"/>
      <c r="CG1765" s="325"/>
      <c r="CH1765" s="325"/>
      <c r="CI1765" s="325"/>
      <c r="CJ1765" s="325"/>
      <c r="CK1765" s="325"/>
      <c r="CL1765" s="325"/>
      <c r="CM1765" s="162"/>
      <c r="CN1765" s="162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</row>
    <row r="1766" spans="1:107" s="2" customFormat="1" ht="10.5" hidden="1" customHeight="1">
      <c r="A1766" s="1509" t="s">
        <v>3</v>
      </c>
      <c r="B1766" s="1603" t="s">
        <v>520</v>
      </c>
      <c r="C1766" s="1461"/>
      <c r="D1766" s="131"/>
      <c r="E1766" s="619"/>
      <c r="F1766" s="78"/>
      <c r="G1766" s="78"/>
      <c r="H1766" s="580"/>
      <c r="I1766" s="78"/>
      <c r="J1766" s="78"/>
      <c r="K1766" s="78"/>
      <c r="L1766" s="78"/>
      <c r="M1766" s="78"/>
      <c r="N1766" s="580"/>
      <c r="O1766" s="78"/>
      <c r="P1766" s="78"/>
      <c r="Q1766" s="78"/>
      <c r="R1766" s="78"/>
      <c r="S1766" s="78"/>
      <c r="T1766" s="78"/>
      <c r="U1766" s="78"/>
      <c r="V1766" s="580"/>
      <c r="W1766" s="78"/>
      <c r="X1766" s="78"/>
      <c r="Y1766" s="580"/>
      <c r="Z1766" s="78"/>
      <c r="AA1766" s="78"/>
      <c r="AB1766" s="78"/>
      <c r="AC1766" s="325"/>
      <c r="AD1766" s="325"/>
      <c r="AE1766" s="325"/>
      <c r="AF1766" s="325"/>
      <c r="AG1766" s="325"/>
      <c r="AH1766" s="325"/>
      <c r="AI1766" s="325"/>
      <c r="AJ1766" s="325"/>
      <c r="AK1766" s="325"/>
      <c r="AL1766" s="325"/>
      <c r="AM1766" s="325"/>
      <c r="AN1766" s="325"/>
      <c r="AO1766" s="325"/>
      <c r="AP1766" s="325"/>
      <c r="AQ1766" s="325"/>
      <c r="AR1766" s="325"/>
      <c r="AS1766" s="325"/>
      <c r="AT1766" s="325"/>
      <c r="AU1766" s="325"/>
      <c r="AV1766" s="325"/>
      <c r="AW1766" s="325"/>
      <c r="AX1766" s="325"/>
      <c r="AY1766" s="325"/>
      <c r="AZ1766" s="325"/>
      <c r="BA1766" s="325"/>
      <c r="BB1766" s="325"/>
      <c r="BC1766" s="325"/>
      <c r="BD1766" s="325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325"/>
      <c r="BZ1766" s="325"/>
      <c r="CA1766" s="325"/>
      <c r="CB1766" s="325"/>
      <c r="CC1766" s="325"/>
      <c r="CD1766" s="325"/>
      <c r="CE1766" s="325"/>
      <c r="CF1766" s="325"/>
      <c r="CG1766" s="325"/>
      <c r="CH1766" s="325"/>
      <c r="CI1766" s="325"/>
      <c r="CJ1766" s="325"/>
      <c r="CK1766" s="325"/>
      <c r="CL1766" s="325"/>
      <c r="CM1766" s="162"/>
      <c r="CN1766" s="162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</row>
    <row r="1767" spans="1:107" s="2" customFormat="1" ht="10.5" hidden="1" customHeight="1">
      <c r="A1767" s="1510"/>
      <c r="B1767" s="1604"/>
      <c r="C1767" s="1461"/>
      <c r="D1767" s="131" t="s">
        <v>33</v>
      </c>
      <c r="E1767" s="620"/>
      <c r="F1767" s="494"/>
      <c r="G1767" s="494"/>
      <c r="H1767" s="576"/>
      <c r="I1767" s="494"/>
      <c r="J1767" s="494"/>
      <c r="K1767" s="494"/>
      <c r="L1767" s="494"/>
      <c r="M1767" s="494"/>
      <c r="N1767" s="576"/>
      <c r="O1767" s="494"/>
      <c r="P1767" s="494"/>
      <c r="Q1767" s="494"/>
      <c r="R1767" s="494"/>
      <c r="S1767" s="494"/>
      <c r="T1767" s="494"/>
      <c r="U1767" s="494"/>
      <c r="V1767" s="576"/>
      <c r="W1767" s="494"/>
      <c r="X1767" s="494"/>
      <c r="Y1767" s="576"/>
      <c r="Z1767" s="494"/>
      <c r="AA1767" s="494"/>
      <c r="AB1767" s="494"/>
      <c r="AC1767" s="325"/>
      <c r="AD1767" s="325"/>
      <c r="AE1767" s="325"/>
      <c r="AF1767" s="325"/>
      <c r="AG1767" s="325"/>
      <c r="AH1767" s="325"/>
      <c r="AI1767" s="325"/>
      <c r="AJ1767" s="325"/>
      <c r="AK1767" s="325"/>
      <c r="AL1767" s="325"/>
      <c r="AM1767" s="325"/>
      <c r="AN1767" s="325"/>
      <c r="AO1767" s="325"/>
      <c r="AP1767" s="325"/>
      <c r="AQ1767" s="325"/>
      <c r="AR1767" s="325"/>
      <c r="AS1767" s="325"/>
      <c r="AT1767" s="325"/>
      <c r="AU1767" s="325"/>
      <c r="AV1767" s="325"/>
      <c r="AW1767" s="325"/>
      <c r="AX1767" s="325"/>
      <c r="AY1767" s="325"/>
      <c r="AZ1767" s="325"/>
      <c r="BA1767" s="325"/>
      <c r="BB1767" s="325"/>
      <c r="BC1767" s="325"/>
      <c r="BD1767" s="325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325"/>
      <c r="BZ1767" s="325"/>
      <c r="CA1767" s="325"/>
      <c r="CB1767" s="325"/>
      <c r="CC1767" s="325"/>
      <c r="CD1767" s="325"/>
      <c r="CE1767" s="325"/>
      <c r="CF1767" s="325"/>
      <c r="CG1767" s="325"/>
      <c r="CH1767" s="325"/>
      <c r="CI1767" s="325"/>
      <c r="CJ1767" s="325"/>
      <c r="CK1767" s="325"/>
      <c r="CL1767" s="325"/>
      <c r="CM1767" s="162"/>
      <c r="CN1767" s="162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</row>
    <row r="1768" spans="1:107" s="2" customFormat="1" ht="10.5" hidden="1" customHeight="1">
      <c r="A1768" s="1510"/>
      <c r="B1768" s="1604"/>
      <c r="C1768" s="1461"/>
      <c r="D1768" s="131" t="s">
        <v>116</v>
      </c>
      <c r="E1768" s="593"/>
      <c r="F1768" s="42"/>
      <c r="G1768" s="42"/>
      <c r="H1768" s="577"/>
      <c r="I1768" s="42"/>
      <c r="J1768" s="42"/>
      <c r="K1768" s="42"/>
      <c r="L1768" s="42" t="s">
        <v>504</v>
      </c>
      <c r="M1768" s="42"/>
      <c r="N1768" s="577"/>
      <c r="O1768" s="42"/>
      <c r="P1768" s="42"/>
      <c r="Q1768" s="42"/>
      <c r="R1768" s="42"/>
      <c r="S1768" s="42"/>
      <c r="T1768" s="42"/>
      <c r="U1768" s="42"/>
      <c r="V1768" s="577"/>
      <c r="W1768" s="42"/>
      <c r="X1768" s="42"/>
      <c r="Y1768" s="577"/>
      <c r="Z1768" s="42"/>
      <c r="AA1768" s="42"/>
      <c r="AB1768" s="42"/>
      <c r="AC1768" s="325"/>
      <c r="AD1768" s="325"/>
      <c r="AE1768" s="325"/>
      <c r="AF1768" s="325"/>
      <c r="AG1768" s="325"/>
      <c r="AH1768" s="325"/>
      <c r="AI1768" s="325"/>
      <c r="AJ1768" s="325"/>
      <c r="AK1768" s="325"/>
      <c r="AL1768" s="325"/>
      <c r="AM1768" s="325"/>
      <c r="AN1768" s="325"/>
      <c r="AO1768" s="325"/>
      <c r="AP1768" s="325"/>
      <c r="AQ1768" s="325"/>
      <c r="AR1768" s="325"/>
      <c r="AS1768" s="325"/>
      <c r="AT1768" s="325"/>
      <c r="AU1768" s="325"/>
      <c r="AV1768" s="325"/>
      <c r="AW1768" s="325"/>
      <c r="AX1768" s="325"/>
      <c r="AY1768" s="325"/>
      <c r="AZ1768" s="325"/>
      <c r="BA1768" s="325"/>
      <c r="BB1768" s="325"/>
      <c r="BC1768" s="325"/>
      <c r="BD1768" s="325"/>
      <c r="BE1768" s="325"/>
      <c r="BF1768" s="325"/>
      <c r="BG1768" s="325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325"/>
      <c r="BZ1768" s="325"/>
      <c r="CA1768" s="325"/>
      <c r="CB1768" s="325"/>
      <c r="CC1768" s="325"/>
      <c r="CD1768" s="325"/>
      <c r="CE1768" s="325"/>
      <c r="CF1768" s="325"/>
      <c r="CG1768" s="325"/>
      <c r="CH1768" s="325"/>
      <c r="CI1768" s="325"/>
      <c r="CJ1768" s="325"/>
      <c r="CK1768" s="325"/>
      <c r="CL1768" s="325"/>
      <c r="CM1768" s="162"/>
      <c r="CN1768" s="162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</row>
    <row r="1769" spans="1:107" s="2" customFormat="1" ht="10.5" hidden="1" customHeight="1">
      <c r="A1769" s="1510"/>
      <c r="B1769" s="1604"/>
      <c r="C1769" s="1461"/>
      <c r="D1769" s="131" t="s">
        <v>117</v>
      </c>
      <c r="E1769" s="624"/>
      <c r="F1769" s="495"/>
      <c r="G1769" s="495"/>
      <c r="H1769" s="578"/>
      <c r="I1769" s="495"/>
      <c r="J1769" s="495"/>
      <c r="K1769" s="495"/>
      <c r="L1769" s="495"/>
      <c r="M1769" s="495"/>
      <c r="N1769" s="578"/>
      <c r="O1769" s="495"/>
      <c r="P1769" s="495"/>
      <c r="Q1769" s="495"/>
      <c r="R1769" s="495"/>
      <c r="S1769" s="495"/>
      <c r="T1769" s="495"/>
      <c r="U1769" s="495"/>
      <c r="V1769" s="578"/>
      <c r="W1769" s="495"/>
      <c r="X1769" s="495"/>
      <c r="Y1769" s="578"/>
      <c r="Z1769" s="495"/>
      <c r="AA1769" s="495"/>
      <c r="AB1769" s="495"/>
      <c r="AC1769" s="325"/>
      <c r="AD1769" s="325"/>
      <c r="AE1769" s="325"/>
      <c r="AF1769" s="325"/>
      <c r="AG1769" s="325"/>
      <c r="AH1769" s="325"/>
      <c r="AI1769" s="325"/>
      <c r="AJ1769" s="325"/>
      <c r="AK1769" s="325"/>
      <c r="AL1769" s="325"/>
      <c r="AM1769" s="325"/>
      <c r="AN1769" s="325"/>
      <c r="AO1769" s="325"/>
      <c r="AP1769" s="325"/>
      <c r="AQ1769" s="325"/>
      <c r="AR1769" s="325"/>
      <c r="AS1769" s="325"/>
      <c r="AT1769" s="325"/>
      <c r="AU1769" s="325"/>
      <c r="AV1769" s="325"/>
      <c r="AW1769" s="325"/>
      <c r="AX1769" s="325"/>
      <c r="AY1769" s="325"/>
      <c r="AZ1769" s="325"/>
      <c r="BA1769" s="325"/>
      <c r="BB1769" s="325"/>
      <c r="BC1769" s="325"/>
      <c r="BD1769" s="325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325"/>
      <c r="BZ1769" s="325"/>
      <c r="CA1769" s="325"/>
      <c r="CB1769" s="325"/>
      <c r="CC1769" s="325"/>
      <c r="CD1769" s="325"/>
      <c r="CE1769" s="325"/>
      <c r="CF1769" s="325"/>
      <c r="CG1769" s="325"/>
      <c r="CH1769" s="325"/>
      <c r="CI1769" s="325"/>
      <c r="CJ1769" s="325"/>
      <c r="CK1769" s="325"/>
      <c r="CL1769" s="325"/>
      <c r="CM1769" s="162"/>
      <c r="CN1769" s="162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</row>
    <row r="1770" spans="1:107" s="2" customFormat="1" ht="10.5" hidden="1" customHeight="1" thickBot="1">
      <c r="A1770" s="1511"/>
      <c r="B1770" s="1605"/>
      <c r="C1770" s="1461"/>
      <c r="D1770" s="131" t="s">
        <v>41</v>
      </c>
      <c r="E1770" s="625"/>
      <c r="F1770" s="92"/>
      <c r="G1770" s="92"/>
      <c r="H1770" s="582"/>
      <c r="I1770" s="92"/>
      <c r="J1770" s="92"/>
      <c r="K1770" s="92"/>
      <c r="L1770" s="92"/>
      <c r="M1770" s="92"/>
      <c r="N1770" s="582"/>
      <c r="O1770" s="92"/>
      <c r="P1770" s="92"/>
      <c r="Q1770" s="92"/>
      <c r="R1770" s="92"/>
      <c r="S1770" s="92"/>
      <c r="T1770" s="92"/>
      <c r="U1770" s="92"/>
      <c r="V1770" s="582"/>
      <c r="W1770" s="92"/>
      <c r="X1770" s="92"/>
      <c r="Y1770" s="582"/>
      <c r="Z1770" s="92"/>
      <c r="AA1770" s="92"/>
      <c r="AB1770" s="92"/>
      <c r="AC1770" s="325"/>
      <c r="AD1770" s="325"/>
      <c r="AE1770" s="325"/>
      <c r="AF1770" s="325"/>
      <c r="AG1770" s="325"/>
      <c r="AH1770" s="325"/>
      <c r="AI1770" s="325"/>
      <c r="AJ1770" s="325"/>
      <c r="AK1770" s="325"/>
      <c r="AL1770" s="325"/>
      <c r="AM1770" s="325"/>
      <c r="AN1770" s="325"/>
      <c r="AO1770" s="325"/>
      <c r="AP1770" s="325"/>
      <c r="AQ1770" s="325"/>
      <c r="AR1770" s="325"/>
      <c r="AS1770" s="325"/>
      <c r="AT1770" s="325"/>
      <c r="AU1770" s="325"/>
      <c r="AV1770" s="325"/>
      <c r="AW1770" s="325"/>
      <c r="AX1770" s="325"/>
      <c r="AY1770" s="325"/>
      <c r="AZ1770" s="325"/>
      <c r="BA1770" s="325"/>
      <c r="BB1770" s="325"/>
      <c r="BC1770" s="325"/>
      <c r="BD1770" s="325"/>
      <c r="BE1770" s="325"/>
      <c r="BF1770" s="325"/>
      <c r="BG1770" s="325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325"/>
      <c r="BZ1770" s="325"/>
      <c r="CA1770" s="325"/>
      <c r="CB1770" s="325"/>
      <c r="CC1770" s="325"/>
      <c r="CD1770" s="325"/>
      <c r="CE1770" s="325"/>
      <c r="CF1770" s="325"/>
      <c r="CG1770" s="325"/>
      <c r="CH1770" s="325"/>
      <c r="CI1770" s="325"/>
      <c r="CJ1770" s="325"/>
      <c r="CK1770" s="325"/>
      <c r="CL1770" s="325"/>
      <c r="CM1770" s="162"/>
      <c r="CN1770" s="162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</row>
    <row r="1771" spans="1:107" s="2" customFormat="1" ht="10.5" hidden="1" customHeight="1">
      <c r="A1771" s="1509" t="s">
        <v>92</v>
      </c>
      <c r="B1771" s="1603" t="s">
        <v>520</v>
      </c>
      <c r="C1771" s="1461"/>
      <c r="D1771" s="131"/>
      <c r="E1771" s="619"/>
      <c r="F1771" s="78"/>
      <c r="G1771" s="78"/>
      <c r="H1771" s="580"/>
      <c r="I1771" s="78"/>
      <c r="J1771" s="78"/>
      <c r="K1771" s="78"/>
      <c r="L1771" s="78"/>
      <c r="M1771" s="78"/>
      <c r="N1771" s="580"/>
      <c r="O1771" s="78"/>
      <c r="P1771" s="78"/>
      <c r="Q1771" s="78"/>
      <c r="R1771" s="78"/>
      <c r="S1771" s="78"/>
      <c r="T1771" s="78"/>
      <c r="U1771" s="78"/>
      <c r="V1771" s="580"/>
      <c r="W1771" s="78"/>
      <c r="X1771" s="78"/>
      <c r="Y1771" s="580"/>
      <c r="Z1771" s="78"/>
      <c r="AA1771" s="78"/>
      <c r="AB1771" s="78"/>
      <c r="AC1771" s="325"/>
      <c r="AD1771" s="325"/>
      <c r="AE1771" s="325"/>
      <c r="AF1771" s="325"/>
      <c r="AG1771" s="325"/>
      <c r="AH1771" s="325"/>
      <c r="AI1771" s="325"/>
      <c r="AJ1771" s="325"/>
      <c r="AK1771" s="325"/>
      <c r="AL1771" s="325"/>
      <c r="AM1771" s="325"/>
      <c r="AN1771" s="325"/>
      <c r="AO1771" s="325"/>
      <c r="AP1771" s="325"/>
      <c r="AQ1771" s="325"/>
      <c r="AR1771" s="325"/>
      <c r="AS1771" s="325"/>
      <c r="AT1771" s="325"/>
      <c r="AU1771" s="325"/>
      <c r="AV1771" s="325"/>
      <c r="AW1771" s="325"/>
      <c r="AX1771" s="325"/>
      <c r="AY1771" s="325"/>
      <c r="AZ1771" s="325"/>
      <c r="BA1771" s="325"/>
      <c r="BB1771" s="325"/>
      <c r="BC1771" s="325"/>
      <c r="BD1771" s="325"/>
      <c r="BE1771" s="325"/>
      <c r="BF1771" s="325"/>
      <c r="BG1771" s="325"/>
      <c r="BH1771" s="325"/>
      <c r="BI1771" s="325"/>
      <c r="BJ1771" s="325"/>
      <c r="BK1771" s="325"/>
      <c r="BL1771" s="325"/>
      <c r="BM1771" s="325"/>
      <c r="BN1771" s="325"/>
      <c r="BO1771" s="325"/>
      <c r="BP1771" s="325"/>
      <c r="BQ1771" s="325"/>
      <c r="BR1771" s="325"/>
      <c r="BS1771" s="325"/>
      <c r="BT1771" s="325"/>
      <c r="BU1771" s="325"/>
      <c r="BV1771" s="325"/>
      <c r="BW1771" s="325"/>
      <c r="BX1771" s="325"/>
      <c r="BY1771" s="325"/>
      <c r="BZ1771" s="325"/>
      <c r="CA1771" s="325"/>
      <c r="CB1771" s="325"/>
      <c r="CC1771" s="325"/>
      <c r="CD1771" s="325"/>
      <c r="CE1771" s="325"/>
      <c r="CF1771" s="325"/>
      <c r="CG1771" s="325"/>
      <c r="CH1771" s="325"/>
      <c r="CI1771" s="325"/>
      <c r="CJ1771" s="325"/>
      <c r="CK1771" s="325"/>
      <c r="CL1771" s="325"/>
      <c r="CM1771" s="162"/>
      <c r="CN1771" s="162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</row>
    <row r="1772" spans="1:107" s="2" customFormat="1" ht="10.5" hidden="1" customHeight="1">
      <c r="A1772" s="1510"/>
      <c r="B1772" s="1604"/>
      <c r="C1772" s="1461"/>
      <c r="D1772" s="131" t="s">
        <v>33</v>
      </c>
      <c r="E1772" s="620"/>
      <c r="F1772" s="494"/>
      <c r="G1772" s="494"/>
      <c r="H1772" s="576"/>
      <c r="I1772" s="494"/>
      <c r="J1772" s="494"/>
      <c r="K1772" s="494"/>
      <c r="L1772" s="494"/>
      <c r="M1772" s="494"/>
      <c r="N1772" s="576"/>
      <c r="O1772" s="494"/>
      <c r="P1772" s="494"/>
      <c r="Q1772" s="494"/>
      <c r="R1772" s="494"/>
      <c r="S1772" s="494"/>
      <c r="T1772" s="494"/>
      <c r="U1772" s="494"/>
      <c r="V1772" s="576"/>
      <c r="W1772" s="494"/>
      <c r="X1772" s="494"/>
      <c r="Y1772" s="576"/>
      <c r="Z1772" s="494"/>
      <c r="AA1772" s="494"/>
      <c r="AB1772" s="494"/>
      <c r="AC1772" s="325"/>
      <c r="AD1772" s="325"/>
      <c r="AE1772" s="325"/>
      <c r="AF1772" s="325"/>
      <c r="AG1772" s="325"/>
      <c r="AH1772" s="325"/>
      <c r="AI1772" s="325"/>
      <c r="AJ1772" s="325"/>
      <c r="AK1772" s="325"/>
      <c r="AL1772" s="325"/>
      <c r="AM1772" s="325"/>
      <c r="AN1772" s="325"/>
      <c r="AO1772" s="325"/>
      <c r="AP1772" s="325"/>
      <c r="AQ1772" s="325"/>
      <c r="AR1772" s="325"/>
      <c r="AS1772" s="325"/>
      <c r="AT1772" s="325"/>
      <c r="AU1772" s="325"/>
      <c r="AV1772" s="325"/>
      <c r="AW1772" s="325"/>
      <c r="AX1772" s="325"/>
      <c r="AY1772" s="325"/>
      <c r="AZ1772" s="325"/>
      <c r="BA1772" s="325"/>
      <c r="BB1772" s="325"/>
      <c r="BC1772" s="325"/>
      <c r="BD1772" s="325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325"/>
      <c r="BZ1772" s="325"/>
      <c r="CA1772" s="325"/>
      <c r="CB1772" s="325"/>
      <c r="CC1772" s="325"/>
      <c r="CD1772" s="325"/>
      <c r="CE1772" s="325"/>
      <c r="CF1772" s="325"/>
      <c r="CG1772" s="325"/>
      <c r="CH1772" s="325"/>
      <c r="CI1772" s="325"/>
      <c r="CJ1772" s="325"/>
      <c r="CK1772" s="325"/>
      <c r="CL1772" s="325"/>
      <c r="CM1772" s="162"/>
      <c r="CN1772" s="162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</row>
    <row r="1773" spans="1:107" s="2" customFormat="1" ht="10.5" hidden="1" customHeight="1">
      <c r="A1773" s="1510"/>
      <c r="B1773" s="1604"/>
      <c r="C1773" s="1461"/>
      <c r="D1773" s="131" t="s">
        <v>116</v>
      </c>
      <c r="E1773" s="593"/>
      <c r="F1773" s="42"/>
      <c r="G1773" s="42"/>
      <c r="H1773" s="577"/>
      <c r="I1773" s="42"/>
      <c r="J1773" s="42"/>
      <c r="K1773" s="42"/>
      <c r="L1773" s="42" t="s">
        <v>504</v>
      </c>
      <c r="M1773" s="42"/>
      <c r="N1773" s="577"/>
      <c r="O1773" s="42"/>
      <c r="P1773" s="42"/>
      <c r="Q1773" s="42"/>
      <c r="R1773" s="42"/>
      <c r="S1773" s="42"/>
      <c r="T1773" s="42"/>
      <c r="U1773" s="42"/>
      <c r="V1773" s="577"/>
      <c r="W1773" s="42"/>
      <c r="X1773" s="42"/>
      <c r="Y1773" s="577"/>
      <c r="Z1773" s="42"/>
      <c r="AA1773" s="42"/>
      <c r="AB1773" s="42"/>
      <c r="AC1773" s="325"/>
      <c r="AD1773" s="325"/>
      <c r="AE1773" s="325"/>
      <c r="AF1773" s="325"/>
      <c r="AG1773" s="325"/>
      <c r="AH1773" s="325"/>
      <c r="AI1773" s="325"/>
      <c r="AJ1773" s="325"/>
      <c r="AK1773" s="325"/>
      <c r="AL1773" s="325"/>
      <c r="AM1773" s="325"/>
      <c r="AN1773" s="325"/>
      <c r="AO1773" s="325"/>
      <c r="AP1773" s="325"/>
      <c r="AQ1773" s="325"/>
      <c r="AR1773" s="325"/>
      <c r="AS1773" s="325"/>
      <c r="AT1773" s="325"/>
      <c r="AU1773" s="325"/>
      <c r="AV1773" s="325"/>
      <c r="AW1773" s="325"/>
      <c r="AX1773" s="325"/>
      <c r="AY1773" s="325"/>
      <c r="AZ1773" s="325"/>
      <c r="BA1773" s="325"/>
      <c r="BB1773" s="325"/>
      <c r="BC1773" s="325"/>
      <c r="BD1773" s="325"/>
      <c r="BE1773" s="325"/>
      <c r="BF1773" s="325"/>
      <c r="BG1773" s="325"/>
      <c r="BH1773" s="325"/>
      <c r="BI1773" s="325"/>
      <c r="BJ1773" s="325"/>
      <c r="BK1773" s="325"/>
      <c r="BL1773" s="325"/>
      <c r="BM1773" s="325"/>
      <c r="BN1773" s="325"/>
      <c r="BO1773" s="325"/>
      <c r="BP1773" s="325"/>
      <c r="BQ1773" s="325"/>
      <c r="BR1773" s="325"/>
      <c r="BS1773" s="325"/>
      <c r="BT1773" s="325"/>
      <c r="BU1773" s="325"/>
      <c r="BV1773" s="325"/>
      <c r="BW1773" s="325"/>
      <c r="BX1773" s="325"/>
      <c r="BY1773" s="325"/>
      <c r="BZ1773" s="325"/>
      <c r="CA1773" s="325"/>
      <c r="CB1773" s="325"/>
      <c r="CC1773" s="325"/>
      <c r="CD1773" s="325"/>
      <c r="CE1773" s="325"/>
      <c r="CF1773" s="325"/>
      <c r="CG1773" s="325"/>
      <c r="CH1773" s="325"/>
      <c r="CI1773" s="325"/>
      <c r="CJ1773" s="325"/>
      <c r="CK1773" s="325"/>
      <c r="CL1773" s="325"/>
      <c r="CM1773" s="162"/>
      <c r="CN1773" s="162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</row>
    <row r="1774" spans="1:107" s="2" customFormat="1" ht="10.5" hidden="1" customHeight="1">
      <c r="A1774" s="1510"/>
      <c r="B1774" s="1604"/>
      <c r="C1774" s="1461"/>
      <c r="D1774" s="131" t="s">
        <v>117</v>
      </c>
      <c r="E1774" s="624"/>
      <c r="F1774" s="495"/>
      <c r="G1774" s="495"/>
      <c r="H1774" s="578"/>
      <c r="I1774" s="495"/>
      <c r="J1774" s="495"/>
      <c r="K1774" s="495"/>
      <c r="L1774" s="495"/>
      <c r="M1774" s="495"/>
      <c r="N1774" s="578"/>
      <c r="O1774" s="495"/>
      <c r="P1774" s="495"/>
      <c r="Q1774" s="495"/>
      <c r="R1774" s="495"/>
      <c r="S1774" s="495"/>
      <c r="T1774" s="495"/>
      <c r="U1774" s="495"/>
      <c r="V1774" s="578"/>
      <c r="W1774" s="495"/>
      <c r="X1774" s="495"/>
      <c r="Y1774" s="578"/>
      <c r="Z1774" s="495"/>
      <c r="AA1774" s="495"/>
      <c r="AB1774" s="495"/>
      <c r="AC1774" s="325"/>
      <c r="AD1774" s="325"/>
      <c r="AE1774" s="325"/>
      <c r="AF1774" s="325"/>
      <c r="AG1774" s="325"/>
      <c r="AH1774" s="325"/>
      <c r="AI1774" s="325"/>
      <c r="AJ1774" s="325"/>
      <c r="AK1774" s="325"/>
      <c r="AL1774" s="325"/>
      <c r="AM1774" s="325"/>
      <c r="AN1774" s="325"/>
      <c r="AO1774" s="325"/>
      <c r="AP1774" s="325"/>
      <c r="AQ1774" s="325"/>
      <c r="AR1774" s="325"/>
      <c r="AS1774" s="325"/>
      <c r="AT1774" s="325"/>
      <c r="AU1774" s="325"/>
      <c r="AV1774" s="325"/>
      <c r="AW1774" s="325"/>
      <c r="AX1774" s="325"/>
      <c r="AY1774" s="325"/>
      <c r="AZ1774" s="325"/>
      <c r="BA1774" s="325"/>
      <c r="BB1774" s="325"/>
      <c r="BC1774" s="325"/>
      <c r="BD1774" s="325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325"/>
      <c r="BZ1774" s="325"/>
      <c r="CA1774" s="325"/>
      <c r="CB1774" s="325"/>
      <c r="CC1774" s="325"/>
      <c r="CD1774" s="325"/>
      <c r="CE1774" s="325"/>
      <c r="CF1774" s="325"/>
      <c r="CG1774" s="325"/>
      <c r="CH1774" s="325"/>
      <c r="CI1774" s="325"/>
      <c r="CJ1774" s="325"/>
      <c r="CK1774" s="325"/>
      <c r="CL1774" s="325"/>
      <c r="CM1774" s="162"/>
      <c r="CN1774" s="162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</row>
    <row r="1775" spans="1:107" s="2" customFormat="1" ht="10.5" hidden="1" customHeight="1" thickBot="1">
      <c r="A1775" s="1511"/>
      <c r="B1775" s="1605"/>
      <c r="C1775" s="1461"/>
      <c r="D1775" s="131" t="s">
        <v>41</v>
      </c>
      <c r="E1775" s="625"/>
      <c r="F1775" s="92"/>
      <c r="G1775" s="92"/>
      <c r="H1775" s="582"/>
      <c r="I1775" s="92"/>
      <c r="J1775" s="92"/>
      <c r="K1775" s="92"/>
      <c r="L1775" s="92"/>
      <c r="M1775" s="92"/>
      <c r="N1775" s="582"/>
      <c r="O1775" s="92"/>
      <c r="P1775" s="92"/>
      <c r="Q1775" s="92"/>
      <c r="R1775" s="92"/>
      <c r="S1775" s="92"/>
      <c r="T1775" s="92"/>
      <c r="U1775" s="92"/>
      <c r="V1775" s="582"/>
      <c r="W1775" s="92"/>
      <c r="X1775" s="92"/>
      <c r="Y1775" s="582"/>
      <c r="Z1775" s="92"/>
      <c r="AA1775" s="92"/>
      <c r="AB1775" s="92"/>
      <c r="AC1775" s="325"/>
      <c r="AD1775" s="325"/>
      <c r="AE1775" s="325"/>
      <c r="AF1775" s="325"/>
      <c r="AG1775" s="325"/>
      <c r="AH1775" s="325"/>
      <c r="AI1775" s="325"/>
      <c r="AJ1775" s="325"/>
      <c r="AK1775" s="325"/>
      <c r="AL1775" s="325"/>
      <c r="AM1775" s="325"/>
      <c r="AN1775" s="325"/>
      <c r="AO1775" s="325"/>
      <c r="AP1775" s="325"/>
      <c r="AQ1775" s="325"/>
      <c r="AR1775" s="325"/>
      <c r="AS1775" s="325"/>
      <c r="AT1775" s="325"/>
      <c r="AU1775" s="325"/>
      <c r="AV1775" s="325"/>
      <c r="AW1775" s="325"/>
      <c r="AX1775" s="325"/>
      <c r="AY1775" s="325"/>
      <c r="AZ1775" s="325"/>
      <c r="BA1775" s="325"/>
      <c r="BB1775" s="325"/>
      <c r="BC1775" s="325"/>
      <c r="BD1775" s="325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325"/>
      <c r="BZ1775" s="325"/>
      <c r="CA1775" s="325"/>
      <c r="CB1775" s="325"/>
      <c r="CC1775" s="325"/>
      <c r="CD1775" s="325"/>
      <c r="CE1775" s="325"/>
      <c r="CF1775" s="325"/>
      <c r="CG1775" s="325"/>
      <c r="CH1775" s="325"/>
      <c r="CI1775" s="325"/>
      <c r="CJ1775" s="325"/>
      <c r="CK1775" s="325"/>
      <c r="CL1775" s="325"/>
      <c r="CM1775" s="162"/>
      <c r="CN1775" s="162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</row>
    <row r="1776" spans="1:107" s="2" customFormat="1" ht="10.5" hidden="1" customHeight="1">
      <c r="A1776" s="1509" t="s">
        <v>5</v>
      </c>
      <c r="B1776" s="1603" t="s">
        <v>520</v>
      </c>
      <c r="C1776" s="1461"/>
      <c r="D1776" s="131"/>
      <c r="E1776" s="619"/>
      <c r="F1776" s="78"/>
      <c r="G1776" s="78"/>
      <c r="H1776" s="580"/>
      <c r="I1776" s="78"/>
      <c r="J1776" s="78"/>
      <c r="K1776" s="78"/>
      <c r="L1776" s="78"/>
      <c r="M1776" s="78"/>
      <c r="N1776" s="580"/>
      <c r="O1776" s="78"/>
      <c r="P1776" s="78"/>
      <c r="Q1776" s="78"/>
      <c r="R1776" s="78"/>
      <c r="S1776" s="78"/>
      <c r="T1776" s="78"/>
      <c r="U1776" s="78"/>
      <c r="V1776" s="580"/>
      <c r="W1776" s="78"/>
      <c r="X1776" s="78"/>
      <c r="Y1776" s="580"/>
      <c r="Z1776" s="78"/>
      <c r="AA1776" s="78"/>
      <c r="AB1776" s="78"/>
      <c r="AC1776" s="325"/>
      <c r="AD1776" s="325"/>
      <c r="AE1776" s="325"/>
      <c r="AF1776" s="325"/>
      <c r="AG1776" s="325"/>
      <c r="AH1776" s="325"/>
      <c r="AI1776" s="325"/>
      <c r="AJ1776" s="325"/>
      <c r="AK1776" s="325"/>
      <c r="AL1776" s="325"/>
      <c r="AM1776" s="325"/>
      <c r="AN1776" s="325"/>
      <c r="AO1776" s="325"/>
      <c r="AP1776" s="325"/>
      <c r="AQ1776" s="325"/>
      <c r="AR1776" s="325"/>
      <c r="AS1776" s="325"/>
      <c r="AT1776" s="325"/>
      <c r="AU1776" s="325"/>
      <c r="AV1776" s="325"/>
      <c r="AW1776" s="325"/>
      <c r="AX1776" s="325"/>
      <c r="AY1776" s="325"/>
      <c r="AZ1776" s="325"/>
      <c r="BA1776" s="325"/>
      <c r="BB1776" s="325"/>
      <c r="BC1776" s="325"/>
      <c r="BD1776" s="325"/>
      <c r="BE1776" s="325"/>
      <c r="BF1776" s="325"/>
      <c r="BG1776" s="325"/>
      <c r="BH1776" s="325"/>
      <c r="BI1776" s="325"/>
      <c r="BJ1776" s="325"/>
      <c r="BK1776" s="325"/>
      <c r="BL1776" s="325"/>
      <c r="BM1776" s="325"/>
      <c r="BN1776" s="325"/>
      <c r="BO1776" s="325"/>
      <c r="BP1776" s="325"/>
      <c r="BQ1776" s="325"/>
      <c r="BR1776" s="325"/>
      <c r="BS1776" s="325"/>
      <c r="BT1776" s="325"/>
      <c r="BU1776" s="325"/>
      <c r="BV1776" s="325"/>
      <c r="BW1776" s="325"/>
      <c r="BX1776" s="325"/>
      <c r="BY1776" s="325"/>
      <c r="BZ1776" s="325"/>
      <c r="CA1776" s="325"/>
      <c r="CB1776" s="325"/>
      <c r="CC1776" s="325"/>
      <c r="CD1776" s="325"/>
      <c r="CE1776" s="325"/>
      <c r="CF1776" s="325"/>
      <c r="CG1776" s="325"/>
      <c r="CH1776" s="325"/>
      <c r="CI1776" s="325"/>
      <c r="CJ1776" s="325"/>
      <c r="CK1776" s="325"/>
      <c r="CL1776" s="325"/>
      <c r="CM1776" s="162"/>
      <c r="CN1776" s="162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</row>
    <row r="1777" spans="1:107" s="2" customFormat="1" ht="10.5" hidden="1" customHeight="1">
      <c r="A1777" s="1510"/>
      <c r="B1777" s="1604"/>
      <c r="C1777" s="1461"/>
      <c r="D1777" s="131" t="s">
        <v>33</v>
      </c>
      <c r="E1777" s="620"/>
      <c r="F1777" s="494"/>
      <c r="G1777" s="494"/>
      <c r="H1777" s="576"/>
      <c r="I1777" s="494"/>
      <c r="J1777" s="494"/>
      <c r="K1777" s="494"/>
      <c r="L1777" s="494"/>
      <c r="M1777" s="494"/>
      <c r="N1777" s="576"/>
      <c r="O1777" s="494"/>
      <c r="P1777" s="494"/>
      <c r="Q1777" s="494"/>
      <c r="R1777" s="494"/>
      <c r="S1777" s="494"/>
      <c r="T1777" s="494"/>
      <c r="U1777" s="494"/>
      <c r="V1777" s="576"/>
      <c r="W1777" s="494"/>
      <c r="X1777" s="494"/>
      <c r="Y1777" s="576"/>
      <c r="Z1777" s="494"/>
      <c r="AA1777" s="494"/>
      <c r="AB1777" s="494"/>
      <c r="AC1777" s="325"/>
      <c r="AD1777" s="325"/>
      <c r="AE1777" s="325"/>
      <c r="AF1777" s="325"/>
      <c r="AG1777" s="325"/>
      <c r="AH1777" s="325"/>
      <c r="AI1777" s="325"/>
      <c r="AJ1777" s="325"/>
      <c r="AK1777" s="325"/>
      <c r="AL1777" s="325"/>
      <c r="AM1777" s="325"/>
      <c r="AN1777" s="325"/>
      <c r="AO1777" s="325"/>
      <c r="AP1777" s="325"/>
      <c r="AQ1777" s="325"/>
      <c r="AR1777" s="325"/>
      <c r="AS1777" s="325"/>
      <c r="AT1777" s="325"/>
      <c r="AU1777" s="325"/>
      <c r="AV1777" s="325"/>
      <c r="AW1777" s="325"/>
      <c r="AX1777" s="325"/>
      <c r="AY1777" s="325"/>
      <c r="AZ1777" s="325"/>
      <c r="BA1777" s="325"/>
      <c r="BB1777" s="325"/>
      <c r="BC1777" s="325"/>
      <c r="BD1777" s="325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325"/>
      <c r="BZ1777" s="325"/>
      <c r="CA1777" s="325"/>
      <c r="CB1777" s="325"/>
      <c r="CC1777" s="325"/>
      <c r="CD1777" s="325"/>
      <c r="CE1777" s="325"/>
      <c r="CF1777" s="325"/>
      <c r="CG1777" s="325"/>
      <c r="CH1777" s="325"/>
      <c r="CI1777" s="325"/>
      <c r="CJ1777" s="325"/>
      <c r="CK1777" s="325"/>
      <c r="CL1777" s="325"/>
      <c r="CM1777" s="162"/>
      <c r="CN1777" s="162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</row>
    <row r="1778" spans="1:107" s="2" customFormat="1" ht="10.5" hidden="1" customHeight="1">
      <c r="A1778" s="1510"/>
      <c r="B1778" s="1604"/>
      <c r="C1778" s="1461"/>
      <c r="D1778" s="131" t="s">
        <v>116</v>
      </c>
      <c r="E1778" s="593"/>
      <c r="F1778" s="42"/>
      <c r="G1778" s="42"/>
      <c r="H1778" s="577"/>
      <c r="I1778" s="42"/>
      <c r="J1778" s="42"/>
      <c r="K1778" s="42"/>
      <c r="L1778" s="42" t="s">
        <v>504</v>
      </c>
      <c r="M1778" s="42"/>
      <c r="N1778" s="577"/>
      <c r="O1778" s="42"/>
      <c r="P1778" s="42"/>
      <c r="Q1778" s="42"/>
      <c r="R1778" s="42"/>
      <c r="S1778" s="42"/>
      <c r="T1778" s="42"/>
      <c r="U1778" s="42"/>
      <c r="V1778" s="577"/>
      <c r="W1778" s="42"/>
      <c r="X1778" s="42"/>
      <c r="Y1778" s="577"/>
      <c r="Z1778" s="42"/>
      <c r="AA1778" s="42"/>
      <c r="AB1778" s="42"/>
      <c r="AC1778" s="325"/>
      <c r="AD1778" s="325"/>
      <c r="AE1778" s="325"/>
      <c r="AF1778" s="325"/>
      <c r="AG1778" s="325"/>
      <c r="AH1778" s="325"/>
      <c r="AI1778" s="325"/>
      <c r="AJ1778" s="325"/>
      <c r="AK1778" s="325"/>
      <c r="AL1778" s="325"/>
      <c r="AM1778" s="325"/>
      <c r="AN1778" s="325"/>
      <c r="AO1778" s="325"/>
      <c r="AP1778" s="325"/>
      <c r="AQ1778" s="325"/>
      <c r="AR1778" s="325"/>
      <c r="AS1778" s="325"/>
      <c r="AT1778" s="325"/>
      <c r="AU1778" s="325"/>
      <c r="AV1778" s="325"/>
      <c r="AW1778" s="325"/>
      <c r="AX1778" s="325"/>
      <c r="AY1778" s="325"/>
      <c r="AZ1778" s="325"/>
      <c r="BA1778" s="325"/>
      <c r="BB1778" s="325"/>
      <c r="BC1778" s="325"/>
      <c r="BD1778" s="325"/>
      <c r="BE1778" s="325"/>
      <c r="BF1778" s="325"/>
      <c r="BG1778" s="325"/>
      <c r="BH1778" s="325"/>
      <c r="BI1778" s="325"/>
      <c r="BJ1778" s="325"/>
      <c r="BK1778" s="325"/>
      <c r="BL1778" s="325"/>
      <c r="BM1778" s="325"/>
      <c r="BN1778" s="325"/>
      <c r="BO1778" s="325"/>
      <c r="BP1778" s="325"/>
      <c r="BQ1778" s="325"/>
      <c r="BR1778" s="325"/>
      <c r="BS1778" s="325"/>
      <c r="BT1778" s="325"/>
      <c r="BU1778" s="325"/>
      <c r="BV1778" s="325"/>
      <c r="BW1778" s="325"/>
      <c r="BX1778" s="325"/>
      <c r="BY1778" s="325"/>
      <c r="BZ1778" s="325"/>
      <c r="CA1778" s="325"/>
      <c r="CB1778" s="325"/>
      <c r="CC1778" s="325"/>
      <c r="CD1778" s="325"/>
      <c r="CE1778" s="325"/>
      <c r="CF1778" s="325"/>
      <c r="CG1778" s="325"/>
      <c r="CH1778" s="325"/>
      <c r="CI1778" s="325"/>
      <c r="CJ1778" s="325"/>
      <c r="CK1778" s="325"/>
      <c r="CL1778" s="325"/>
      <c r="CM1778" s="162"/>
      <c r="CN1778" s="162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</row>
    <row r="1779" spans="1:107" s="2" customFormat="1" ht="10.5" hidden="1" customHeight="1">
      <c r="A1779" s="1510"/>
      <c r="B1779" s="1604"/>
      <c r="C1779" s="1461"/>
      <c r="D1779" s="131" t="s">
        <v>117</v>
      </c>
      <c r="E1779" s="624"/>
      <c r="F1779" s="495"/>
      <c r="G1779" s="495"/>
      <c r="H1779" s="578"/>
      <c r="I1779" s="495"/>
      <c r="J1779" s="495"/>
      <c r="K1779" s="495"/>
      <c r="L1779" s="495"/>
      <c r="M1779" s="495"/>
      <c r="N1779" s="578"/>
      <c r="O1779" s="495"/>
      <c r="P1779" s="495"/>
      <c r="Q1779" s="495"/>
      <c r="R1779" s="495"/>
      <c r="S1779" s="495"/>
      <c r="T1779" s="495"/>
      <c r="U1779" s="495"/>
      <c r="V1779" s="578"/>
      <c r="W1779" s="495"/>
      <c r="X1779" s="495"/>
      <c r="Y1779" s="578"/>
      <c r="Z1779" s="495"/>
      <c r="AA1779" s="495"/>
      <c r="AB1779" s="495"/>
      <c r="AC1779" s="325"/>
      <c r="AD1779" s="325"/>
      <c r="AE1779" s="325"/>
      <c r="AF1779" s="325"/>
      <c r="AG1779" s="325"/>
      <c r="AH1779" s="325"/>
      <c r="AI1779" s="325"/>
      <c r="AJ1779" s="325"/>
      <c r="AK1779" s="325"/>
      <c r="AL1779" s="325"/>
      <c r="AM1779" s="325"/>
      <c r="AN1779" s="325"/>
      <c r="AO1779" s="325"/>
      <c r="AP1779" s="325"/>
      <c r="AQ1779" s="325"/>
      <c r="AR1779" s="325"/>
      <c r="AS1779" s="325"/>
      <c r="AT1779" s="325"/>
      <c r="AU1779" s="325"/>
      <c r="AV1779" s="325"/>
      <c r="AW1779" s="325"/>
      <c r="AX1779" s="325"/>
      <c r="AY1779" s="325"/>
      <c r="AZ1779" s="325"/>
      <c r="BA1779" s="325"/>
      <c r="BB1779" s="325"/>
      <c r="BC1779" s="325"/>
      <c r="BD1779" s="325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325"/>
      <c r="BZ1779" s="325"/>
      <c r="CA1779" s="325"/>
      <c r="CB1779" s="325"/>
      <c r="CC1779" s="325"/>
      <c r="CD1779" s="325"/>
      <c r="CE1779" s="325"/>
      <c r="CF1779" s="325"/>
      <c r="CG1779" s="325"/>
      <c r="CH1779" s="325"/>
      <c r="CI1779" s="325"/>
      <c r="CJ1779" s="325"/>
      <c r="CK1779" s="325"/>
      <c r="CL1779" s="325"/>
      <c r="CM1779" s="162"/>
      <c r="CN1779" s="162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</row>
    <row r="1780" spans="1:107" s="2" customFormat="1" ht="10.5" hidden="1" customHeight="1" thickBot="1">
      <c r="A1780" s="1511"/>
      <c r="B1780" s="1605"/>
      <c r="C1780" s="1461"/>
      <c r="D1780" s="131" t="s">
        <v>41</v>
      </c>
      <c r="E1780" s="625"/>
      <c r="F1780" s="92"/>
      <c r="G1780" s="92"/>
      <c r="H1780" s="582"/>
      <c r="I1780" s="92"/>
      <c r="J1780" s="92"/>
      <c r="K1780" s="92"/>
      <c r="L1780" s="92"/>
      <c r="M1780" s="92"/>
      <c r="N1780" s="582"/>
      <c r="O1780" s="92"/>
      <c r="P1780" s="92"/>
      <c r="Q1780" s="92"/>
      <c r="R1780" s="92"/>
      <c r="S1780" s="92"/>
      <c r="T1780" s="92"/>
      <c r="U1780" s="92"/>
      <c r="V1780" s="582"/>
      <c r="W1780" s="92"/>
      <c r="X1780" s="92"/>
      <c r="Y1780" s="582"/>
      <c r="Z1780" s="92"/>
      <c r="AA1780" s="92"/>
      <c r="AB1780" s="92"/>
      <c r="AC1780" s="325"/>
      <c r="AD1780" s="325"/>
      <c r="AE1780" s="325"/>
      <c r="AF1780" s="325"/>
      <c r="AG1780" s="325"/>
      <c r="AH1780" s="325"/>
      <c r="AI1780" s="325"/>
      <c r="AJ1780" s="325"/>
      <c r="AK1780" s="325"/>
      <c r="AL1780" s="325"/>
      <c r="AM1780" s="325"/>
      <c r="AN1780" s="325"/>
      <c r="AO1780" s="325"/>
      <c r="AP1780" s="325"/>
      <c r="AQ1780" s="325"/>
      <c r="AR1780" s="325"/>
      <c r="AS1780" s="325"/>
      <c r="AT1780" s="325"/>
      <c r="AU1780" s="325"/>
      <c r="AV1780" s="325"/>
      <c r="AW1780" s="325"/>
      <c r="AX1780" s="325"/>
      <c r="AY1780" s="325"/>
      <c r="AZ1780" s="325"/>
      <c r="BA1780" s="325"/>
      <c r="BB1780" s="325"/>
      <c r="BC1780" s="325"/>
      <c r="BD1780" s="325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325"/>
      <c r="BZ1780" s="325"/>
      <c r="CA1780" s="325"/>
      <c r="CB1780" s="325"/>
      <c r="CC1780" s="325"/>
      <c r="CD1780" s="325"/>
      <c r="CE1780" s="325"/>
      <c r="CF1780" s="325"/>
      <c r="CG1780" s="325"/>
      <c r="CH1780" s="325"/>
      <c r="CI1780" s="325"/>
      <c r="CJ1780" s="325"/>
      <c r="CK1780" s="325"/>
      <c r="CL1780" s="325"/>
      <c r="CM1780" s="162"/>
      <c r="CN1780" s="162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</row>
    <row r="1781" spans="1:107" s="2" customFormat="1" ht="10.5" hidden="1" customHeight="1">
      <c r="A1781" s="1509" t="s">
        <v>4</v>
      </c>
      <c r="B1781" s="1603" t="s">
        <v>520</v>
      </c>
      <c r="C1781" s="1461"/>
      <c r="D1781" s="131"/>
      <c r="E1781" s="619"/>
      <c r="F1781" s="78"/>
      <c r="G1781" s="78"/>
      <c r="H1781" s="580"/>
      <c r="I1781" s="78"/>
      <c r="J1781" s="78"/>
      <c r="K1781" s="78"/>
      <c r="L1781" s="78"/>
      <c r="M1781" s="78"/>
      <c r="N1781" s="580"/>
      <c r="O1781" s="78"/>
      <c r="P1781" s="78"/>
      <c r="Q1781" s="78"/>
      <c r="R1781" s="78"/>
      <c r="S1781" s="78"/>
      <c r="T1781" s="78"/>
      <c r="U1781" s="78"/>
      <c r="V1781" s="580"/>
      <c r="W1781" s="78"/>
      <c r="X1781" s="78"/>
      <c r="Y1781" s="580"/>
      <c r="Z1781" s="78"/>
      <c r="AA1781" s="78"/>
      <c r="AB1781" s="78"/>
      <c r="AC1781" s="325"/>
      <c r="AD1781" s="325"/>
      <c r="AE1781" s="325"/>
      <c r="AF1781" s="325"/>
      <c r="AG1781" s="325"/>
      <c r="AH1781" s="325"/>
      <c r="AI1781" s="325"/>
      <c r="AJ1781" s="325"/>
      <c r="AK1781" s="325"/>
      <c r="AL1781" s="325"/>
      <c r="AM1781" s="325"/>
      <c r="AN1781" s="325"/>
      <c r="AO1781" s="325"/>
      <c r="AP1781" s="325"/>
      <c r="AQ1781" s="325"/>
      <c r="AR1781" s="325"/>
      <c r="AS1781" s="325"/>
      <c r="AT1781" s="325"/>
      <c r="AU1781" s="325"/>
      <c r="AV1781" s="325"/>
      <c r="AW1781" s="325"/>
      <c r="AX1781" s="325"/>
      <c r="AY1781" s="325"/>
      <c r="AZ1781" s="325"/>
      <c r="BA1781" s="325"/>
      <c r="BB1781" s="325"/>
      <c r="BC1781" s="325"/>
      <c r="BD1781" s="325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325"/>
      <c r="BZ1781" s="325"/>
      <c r="CA1781" s="325"/>
      <c r="CB1781" s="325"/>
      <c r="CC1781" s="325"/>
      <c r="CD1781" s="325"/>
      <c r="CE1781" s="325"/>
      <c r="CF1781" s="325"/>
      <c r="CG1781" s="325"/>
      <c r="CH1781" s="325"/>
      <c r="CI1781" s="325"/>
      <c r="CJ1781" s="325"/>
      <c r="CK1781" s="325"/>
      <c r="CL1781" s="325"/>
      <c r="CM1781" s="162"/>
      <c r="CN1781" s="162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</row>
    <row r="1782" spans="1:107" s="2" customFormat="1" ht="10.5" hidden="1" customHeight="1">
      <c r="A1782" s="1510"/>
      <c r="B1782" s="1604"/>
      <c r="C1782" s="1461"/>
      <c r="D1782" s="131" t="s">
        <v>33</v>
      </c>
      <c r="E1782" s="593"/>
      <c r="F1782" s="42"/>
      <c r="G1782" s="42"/>
      <c r="H1782" s="577"/>
      <c r="I1782" s="42"/>
      <c r="J1782" s="42"/>
      <c r="K1782" s="42"/>
      <c r="L1782" s="42"/>
      <c r="M1782" s="42"/>
      <c r="N1782" s="577"/>
      <c r="O1782" s="42"/>
      <c r="P1782" s="42"/>
      <c r="Q1782" s="42"/>
      <c r="R1782" s="42"/>
      <c r="S1782" s="42"/>
      <c r="T1782" s="42"/>
      <c r="U1782" s="42"/>
      <c r="V1782" s="577"/>
      <c r="W1782" s="42"/>
      <c r="X1782" s="42"/>
      <c r="Y1782" s="577"/>
      <c r="Z1782" s="42"/>
      <c r="AA1782" s="42"/>
      <c r="AB1782" s="42"/>
      <c r="AC1782" s="325"/>
      <c r="AD1782" s="325"/>
      <c r="AE1782" s="325"/>
      <c r="AF1782" s="325"/>
      <c r="AG1782" s="325"/>
      <c r="AH1782" s="325"/>
      <c r="AI1782" s="325"/>
      <c r="AJ1782" s="325"/>
      <c r="AK1782" s="325"/>
      <c r="AL1782" s="325"/>
      <c r="AM1782" s="325"/>
      <c r="AN1782" s="325"/>
      <c r="AO1782" s="325"/>
      <c r="AP1782" s="325"/>
      <c r="AQ1782" s="325"/>
      <c r="AR1782" s="325"/>
      <c r="AS1782" s="325"/>
      <c r="AT1782" s="325"/>
      <c r="AU1782" s="325"/>
      <c r="AV1782" s="325"/>
      <c r="AW1782" s="325"/>
      <c r="AX1782" s="325"/>
      <c r="AY1782" s="325"/>
      <c r="AZ1782" s="325"/>
      <c r="BA1782" s="325"/>
      <c r="BB1782" s="325"/>
      <c r="BC1782" s="325"/>
      <c r="BD1782" s="325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325"/>
      <c r="BZ1782" s="325"/>
      <c r="CA1782" s="325"/>
      <c r="CB1782" s="325"/>
      <c r="CC1782" s="325"/>
      <c r="CD1782" s="325"/>
      <c r="CE1782" s="325"/>
      <c r="CF1782" s="325"/>
      <c r="CG1782" s="325"/>
      <c r="CH1782" s="325"/>
      <c r="CI1782" s="325"/>
      <c r="CJ1782" s="325"/>
      <c r="CK1782" s="325"/>
      <c r="CL1782" s="325"/>
      <c r="CM1782" s="162"/>
      <c r="CN1782" s="162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</row>
    <row r="1783" spans="1:107" s="2" customFormat="1" ht="10.5" hidden="1" customHeight="1">
      <c r="A1783" s="1510"/>
      <c r="B1783" s="1604"/>
      <c r="C1783" s="1461"/>
      <c r="D1783" s="131" t="s">
        <v>116</v>
      </c>
      <c r="E1783" s="624"/>
      <c r="F1783" s="495"/>
      <c r="G1783" s="495"/>
      <c r="H1783" s="578"/>
      <c r="I1783" s="495"/>
      <c r="J1783" s="495"/>
      <c r="K1783" s="495"/>
      <c r="L1783" s="42" t="s">
        <v>504</v>
      </c>
      <c r="M1783" s="495"/>
      <c r="N1783" s="578"/>
      <c r="O1783" s="495"/>
      <c r="P1783" s="495"/>
      <c r="Q1783" s="495"/>
      <c r="R1783" s="495"/>
      <c r="S1783" s="495"/>
      <c r="T1783" s="495"/>
      <c r="U1783" s="495"/>
      <c r="V1783" s="578"/>
      <c r="W1783" s="495"/>
      <c r="X1783" s="495"/>
      <c r="Y1783" s="578"/>
      <c r="Z1783" s="495"/>
      <c r="AA1783" s="495"/>
      <c r="AB1783" s="495"/>
      <c r="AC1783" s="325"/>
      <c r="AD1783" s="325"/>
      <c r="AE1783" s="325"/>
      <c r="AF1783" s="325"/>
      <c r="AG1783" s="325"/>
      <c r="AH1783" s="325"/>
      <c r="AI1783" s="325"/>
      <c r="AJ1783" s="325"/>
      <c r="AK1783" s="325"/>
      <c r="AL1783" s="325"/>
      <c r="AM1783" s="325"/>
      <c r="AN1783" s="325"/>
      <c r="AO1783" s="325"/>
      <c r="AP1783" s="325"/>
      <c r="AQ1783" s="325"/>
      <c r="AR1783" s="325"/>
      <c r="AS1783" s="325"/>
      <c r="AT1783" s="325"/>
      <c r="AU1783" s="325"/>
      <c r="AV1783" s="325"/>
      <c r="AW1783" s="325"/>
      <c r="AX1783" s="325"/>
      <c r="AY1783" s="325"/>
      <c r="AZ1783" s="325"/>
      <c r="BA1783" s="325"/>
      <c r="BB1783" s="325"/>
      <c r="BC1783" s="325"/>
      <c r="BD1783" s="325"/>
      <c r="BE1783" s="325"/>
      <c r="BF1783" s="325"/>
      <c r="BG1783" s="325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325"/>
      <c r="BZ1783" s="325"/>
      <c r="CA1783" s="325"/>
      <c r="CB1783" s="325"/>
      <c r="CC1783" s="325"/>
      <c r="CD1783" s="325"/>
      <c r="CE1783" s="325"/>
      <c r="CF1783" s="325"/>
      <c r="CG1783" s="325"/>
      <c r="CH1783" s="325"/>
      <c r="CI1783" s="325"/>
      <c r="CJ1783" s="325"/>
      <c r="CK1783" s="325"/>
      <c r="CL1783" s="325"/>
      <c r="CM1783" s="162"/>
      <c r="CN1783" s="162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</row>
    <row r="1784" spans="1:107" s="2" customFormat="1" ht="10.5" hidden="1" customHeight="1">
      <c r="A1784" s="1510"/>
      <c r="B1784" s="1604"/>
      <c r="C1784" s="1461"/>
      <c r="D1784" s="131" t="s">
        <v>117</v>
      </c>
      <c r="E1784" s="624"/>
      <c r="F1784" s="495"/>
      <c r="G1784" s="495"/>
      <c r="H1784" s="578"/>
      <c r="I1784" s="495"/>
      <c r="J1784" s="495"/>
      <c r="K1784" s="495"/>
      <c r="L1784" s="495"/>
      <c r="M1784" s="495"/>
      <c r="N1784" s="578"/>
      <c r="O1784" s="495"/>
      <c r="P1784" s="495"/>
      <c r="Q1784" s="495"/>
      <c r="R1784" s="495"/>
      <c r="S1784" s="495"/>
      <c r="T1784" s="495"/>
      <c r="U1784" s="495"/>
      <c r="V1784" s="578"/>
      <c r="W1784" s="495"/>
      <c r="X1784" s="495"/>
      <c r="Y1784" s="578"/>
      <c r="Z1784" s="495"/>
      <c r="AA1784" s="495"/>
      <c r="AB1784" s="495"/>
      <c r="AC1784" s="325"/>
      <c r="AD1784" s="325"/>
      <c r="AE1784" s="325"/>
      <c r="AF1784" s="325"/>
      <c r="AG1784" s="325"/>
      <c r="AH1784" s="325"/>
      <c r="AI1784" s="325"/>
      <c r="AJ1784" s="325"/>
      <c r="AK1784" s="325"/>
      <c r="AL1784" s="325"/>
      <c r="AM1784" s="325"/>
      <c r="AN1784" s="325"/>
      <c r="AO1784" s="325"/>
      <c r="AP1784" s="325"/>
      <c r="AQ1784" s="325"/>
      <c r="AR1784" s="325"/>
      <c r="AS1784" s="325"/>
      <c r="AT1784" s="325"/>
      <c r="AU1784" s="325"/>
      <c r="AV1784" s="325"/>
      <c r="AW1784" s="325"/>
      <c r="AX1784" s="325"/>
      <c r="AY1784" s="325"/>
      <c r="AZ1784" s="325"/>
      <c r="BA1784" s="325"/>
      <c r="BB1784" s="325"/>
      <c r="BC1784" s="325"/>
      <c r="BD1784" s="325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325"/>
      <c r="BZ1784" s="325"/>
      <c r="CA1784" s="325"/>
      <c r="CB1784" s="325"/>
      <c r="CC1784" s="325"/>
      <c r="CD1784" s="325"/>
      <c r="CE1784" s="325"/>
      <c r="CF1784" s="325"/>
      <c r="CG1784" s="325"/>
      <c r="CH1784" s="325"/>
      <c r="CI1784" s="325"/>
      <c r="CJ1784" s="325"/>
      <c r="CK1784" s="325"/>
      <c r="CL1784" s="325"/>
      <c r="CM1784" s="162"/>
      <c r="CN1784" s="162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</row>
    <row r="1785" spans="1:107" s="2" customFormat="1" ht="10.5" hidden="1" customHeight="1" thickBot="1">
      <c r="A1785" s="1511"/>
      <c r="B1785" s="1605"/>
      <c r="C1785" s="1461"/>
      <c r="D1785" s="131" t="s">
        <v>41</v>
      </c>
      <c r="E1785" s="625"/>
      <c r="F1785" s="92"/>
      <c r="G1785" s="92"/>
      <c r="H1785" s="582"/>
      <c r="I1785" s="92"/>
      <c r="J1785" s="92"/>
      <c r="K1785" s="92"/>
      <c r="L1785" s="92"/>
      <c r="M1785" s="92"/>
      <c r="N1785" s="582"/>
      <c r="O1785" s="92"/>
      <c r="P1785" s="92"/>
      <c r="Q1785" s="92"/>
      <c r="R1785" s="92"/>
      <c r="S1785" s="92"/>
      <c r="T1785" s="92"/>
      <c r="U1785" s="92"/>
      <c r="V1785" s="582"/>
      <c r="W1785" s="92"/>
      <c r="X1785" s="92"/>
      <c r="Y1785" s="582"/>
      <c r="Z1785" s="92"/>
      <c r="AA1785" s="92"/>
      <c r="AB1785" s="92"/>
      <c r="AC1785" s="325"/>
      <c r="AD1785" s="325"/>
      <c r="AE1785" s="325"/>
      <c r="AF1785" s="325"/>
      <c r="AG1785" s="325"/>
      <c r="AH1785" s="325"/>
      <c r="AI1785" s="325"/>
      <c r="AJ1785" s="325"/>
      <c r="AK1785" s="325"/>
      <c r="AL1785" s="325"/>
      <c r="AM1785" s="325"/>
      <c r="AN1785" s="325"/>
      <c r="AO1785" s="325"/>
      <c r="AP1785" s="325"/>
      <c r="AQ1785" s="325"/>
      <c r="AR1785" s="325"/>
      <c r="AS1785" s="325"/>
      <c r="AT1785" s="325"/>
      <c r="AU1785" s="325"/>
      <c r="AV1785" s="325"/>
      <c r="AW1785" s="325"/>
      <c r="AX1785" s="325"/>
      <c r="AY1785" s="325"/>
      <c r="AZ1785" s="325"/>
      <c r="BA1785" s="325"/>
      <c r="BB1785" s="325"/>
      <c r="BC1785" s="325"/>
      <c r="BD1785" s="325"/>
      <c r="BE1785" s="325"/>
      <c r="BF1785" s="325"/>
      <c r="BG1785" s="325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325"/>
      <c r="BZ1785" s="325"/>
      <c r="CA1785" s="325"/>
      <c r="CB1785" s="325"/>
      <c r="CC1785" s="325"/>
      <c r="CD1785" s="325"/>
      <c r="CE1785" s="325"/>
      <c r="CF1785" s="325"/>
      <c r="CG1785" s="325"/>
      <c r="CH1785" s="325"/>
      <c r="CI1785" s="325"/>
      <c r="CJ1785" s="325"/>
      <c r="CK1785" s="325"/>
      <c r="CL1785" s="325"/>
      <c r="CM1785" s="162"/>
      <c r="CN1785" s="162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</row>
    <row r="1786" spans="1:107" s="2" customFormat="1" ht="10.5" hidden="1" customHeight="1">
      <c r="A1786" s="1509" t="s">
        <v>6</v>
      </c>
      <c r="B1786" s="1603" t="s">
        <v>520</v>
      </c>
      <c r="C1786" s="1461"/>
      <c r="D1786" s="131"/>
      <c r="E1786" s="619"/>
      <c r="F1786" s="78"/>
      <c r="G1786" s="78"/>
      <c r="H1786" s="580"/>
      <c r="I1786" s="78"/>
      <c r="J1786" s="78"/>
      <c r="K1786" s="78"/>
      <c r="L1786" s="78"/>
      <c r="M1786" s="78"/>
      <c r="N1786" s="580"/>
      <c r="O1786" s="78"/>
      <c r="P1786" s="78"/>
      <c r="Q1786" s="78"/>
      <c r="R1786" s="78"/>
      <c r="S1786" s="78"/>
      <c r="T1786" s="78"/>
      <c r="U1786" s="78"/>
      <c r="V1786" s="580"/>
      <c r="W1786" s="78"/>
      <c r="X1786" s="78"/>
      <c r="Y1786" s="580"/>
      <c r="Z1786" s="78"/>
      <c r="AA1786" s="78"/>
      <c r="AB1786" s="78"/>
      <c r="AC1786" s="325"/>
      <c r="AD1786" s="325"/>
      <c r="AE1786" s="325"/>
      <c r="AF1786" s="325"/>
      <c r="AG1786" s="325"/>
      <c r="AH1786" s="325"/>
      <c r="AI1786" s="325"/>
      <c r="AJ1786" s="325"/>
      <c r="AK1786" s="325"/>
      <c r="AL1786" s="325"/>
      <c r="AM1786" s="325"/>
      <c r="AN1786" s="325"/>
      <c r="AO1786" s="325"/>
      <c r="AP1786" s="325"/>
      <c r="AQ1786" s="325"/>
      <c r="AR1786" s="325"/>
      <c r="AS1786" s="325"/>
      <c r="AT1786" s="325"/>
      <c r="AU1786" s="325"/>
      <c r="AV1786" s="325"/>
      <c r="AW1786" s="325"/>
      <c r="AX1786" s="325"/>
      <c r="AY1786" s="325"/>
      <c r="AZ1786" s="325"/>
      <c r="BA1786" s="325"/>
      <c r="BB1786" s="325"/>
      <c r="BC1786" s="325"/>
      <c r="BD1786" s="325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325"/>
      <c r="BZ1786" s="325"/>
      <c r="CA1786" s="325"/>
      <c r="CB1786" s="325"/>
      <c r="CC1786" s="325"/>
      <c r="CD1786" s="325"/>
      <c r="CE1786" s="325"/>
      <c r="CF1786" s="325"/>
      <c r="CG1786" s="325"/>
      <c r="CH1786" s="325"/>
      <c r="CI1786" s="325"/>
      <c r="CJ1786" s="325"/>
      <c r="CK1786" s="325"/>
      <c r="CL1786" s="325"/>
      <c r="CM1786" s="162"/>
      <c r="CN1786" s="162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</row>
    <row r="1787" spans="1:107" s="2" customFormat="1" ht="10.5" hidden="1" customHeight="1">
      <c r="A1787" s="1510"/>
      <c r="B1787" s="1604"/>
      <c r="C1787" s="1461"/>
      <c r="D1787" s="131" t="s">
        <v>33</v>
      </c>
      <c r="E1787" s="620"/>
      <c r="F1787" s="494"/>
      <c r="G1787" s="494"/>
      <c r="H1787" s="576"/>
      <c r="I1787" s="494"/>
      <c r="J1787" s="494"/>
      <c r="K1787" s="494"/>
      <c r="L1787" s="494"/>
      <c r="M1787" s="494"/>
      <c r="N1787" s="576"/>
      <c r="O1787" s="494"/>
      <c r="P1787" s="494"/>
      <c r="Q1787" s="494"/>
      <c r="R1787" s="494"/>
      <c r="S1787" s="494"/>
      <c r="T1787" s="494"/>
      <c r="U1787" s="494"/>
      <c r="V1787" s="576"/>
      <c r="W1787" s="494"/>
      <c r="X1787" s="494"/>
      <c r="Y1787" s="576"/>
      <c r="Z1787" s="494"/>
      <c r="AA1787" s="494"/>
      <c r="AB1787" s="494"/>
      <c r="AC1787" s="325"/>
      <c r="AD1787" s="325"/>
      <c r="AE1787" s="325"/>
      <c r="AF1787" s="325"/>
      <c r="AG1787" s="325"/>
      <c r="AH1787" s="325"/>
      <c r="AI1787" s="325"/>
      <c r="AJ1787" s="325"/>
      <c r="AK1787" s="325"/>
      <c r="AL1787" s="325"/>
      <c r="AM1787" s="325"/>
      <c r="AN1787" s="325"/>
      <c r="AO1787" s="325"/>
      <c r="AP1787" s="325"/>
      <c r="AQ1787" s="325"/>
      <c r="AR1787" s="325"/>
      <c r="AS1787" s="325"/>
      <c r="AT1787" s="325"/>
      <c r="AU1787" s="325"/>
      <c r="AV1787" s="325"/>
      <c r="AW1787" s="325"/>
      <c r="AX1787" s="325"/>
      <c r="AY1787" s="325"/>
      <c r="AZ1787" s="325"/>
      <c r="BA1787" s="325"/>
      <c r="BB1787" s="325"/>
      <c r="BC1787" s="325"/>
      <c r="BD1787" s="325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325"/>
      <c r="BZ1787" s="325"/>
      <c r="CA1787" s="325"/>
      <c r="CB1787" s="325"/>
      <c r="CC1787" s="325"/>
      <c r="CD1787" s="325"/>
      <c r="CE1787" s="325"/>
      <c r="CF1787" s="325"/>
      <c r="CG1787" s="325"/>
      <c r="CH1787" s="325"/>
      <c r="CI1787" s="325"/>
      <c r="CJ1787" s="325"/>
      <c r="CK1787" s="325"/>
      <c r="CL1787" s="325"/>
      <c r="CM1787" s="162"/>
      <c r="CN1787" s="162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</row>
    <row r="1788" spans="1:107" s="2" customFormat="1" ht="10.5" hidden="1" customHeight="1">
      <c r="A1788" s="1510"/>
      <c r="B1788" s="1604"/>
      <c r="C1788" s="1461"/>
      <c r="D1788" s="131" t="s">
        <v>116</v>
      </c>
      <c r="E1788" s="593"/>
      <c r="F1788" s="42"/>
      <c r="G1788" s="42"/>
      <c r="H1788" s="577"/>
      <c r="I1788" s="42"/>
      <c r="J1788" s="42"/>
      <c r="K1788" s="42"/>
      <c r="L1788" s="42" t="s">
        <v>504</v>
      </c>
      <c r="M1788" s="42"/>
      <c r="N1788" s="577"/>
      <c r="O1788" s="42"/>
      <c r="P1788" s="42"/>
      <c r="Q1788" s="42"/>
      <c r="R1788" s="42"/>
      <c r="S1788" s="42"/>
      <c r="T1788" s="42"/>
      <c r="U1788" s="42"/>
      <c r="V1788" s="577"/>
      <c r="W1788" s="42"/>
      <c r="X1788" s="42"/>
      <c r="Y1788" s="577"/>
      <c r="Z1788" s="42"/>
      <c r="AA1788" s="42"/>
      <c r="AB1788" s="42"/>
      <c r="AC1788" s="325"/>
      <c r="AD1788" s="325"/>
      <c r="AE1788" s="325"/>
      <c r="AF1788" s="325"/>
      <c r="AG1788" s="325"/>
      <c r="AH1788" s="325"/>
      <c r="AI1788" s="325"/>
      <c r="AJ1788" s="325"/>
      <c r="AK1788" s="325"/>
      <c r="AL1788" s="325"/>
      <c r="AM1788" s="325"/>
      <c r="AN1788" s="325"/>
      <c r="AO1788" s="325"/>
      <c r="AP1788" s="325"/>
      <c r="AQ1788" s="325"/>
      <c r="AR1788" s="325"/>
      <c r="AS1788" s="325"/>
      <c r="AT1788" s="325"/>
      <c r="AU1788" s="325"/>
      <c r="AV1788" s="325"/>
      <c r="AW1788" s="325"/>
      <c r="AX1788" s="325"/>
      <c r="AY1788" s="325"/>
      <c r="AZ1788" s="325"/>
      <c r="BA1788" s="325"/>
      <c r="BB1788" s="325"/>
      <c r="BC1788" s="325"/>
      <c r="BD1788" s="325"/>
      <c r="BE1788" s="325"/>
      <c r="BF1788" s="325"/>
      <c r="BG1788" s="325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325"/>
      <c r="BZ1788" s="325"/>
      <c r="CA1788" s="325"/>
      <c r="CB1788" s="325"/>
      <c r="CC1788" s="325"/>
      <c r="CD1788" s="325"/>
      <c r="CE1788" s="325"/>
      <c r="CF1788" s="325"/>
      <c r="CG1788" s="325"/>
      <c r="CH1788" s="325"/>
      <c r="CI1788" s="325"/>
      <c r="CJ1788" s="325"/>
      <c r="CK1788" s="325"/>
      <c r="CL1788" s="325"/>
      <c r="CM1788" s="162"/>
      <c r="CN1788" s="162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</row>
    <row r="1789" spans="1:107" s="2" customFormat="1" ht="10.5" hidden="1" customHeight="1">
      <c r="A1789" s="1510"/>
      <c r="B1789" s="1604"/>
      <c r="C1789" s="1461"/>
      <c r="D1789" s="131" t="s">
        <v>117</v>
      </c>
      <c r="E1789" s="624"/>
      <c r="F1789" s="495"/>
      <c r="G1789" s="495"/>
      <c r="H1789" s="578"/>
      <c r="I1789" s="495"/>
      <c r="J1789" s="495"/>
      <c r="K1789" s="495"/>
      <c r="L1789" s="495"/>
      <c r="M1789" s="495"/>
      <c r="N1789" s="578"/>
      <c r="O1789" s="495"/>
      <c r="P1789" s="495"/>
      <c r="Q1789" s="495"/>
      <c r="R1789" s="495"/>
      <c r="S1789" s="495"/>
      <c r="T1789" s="495"/>
      <c r="U1789" s="495"/>
      <c r="V1789" s="578"/>
      <c r="W1789" s="495"/>
      <c r="X1789" s="495"/>
      <c r="Y1789" s="578"/>
      <c r="Z1789" s="495"/>
      <c r="AA1789" s="495"/>
      <c r="AB1789" s="495"/>
      <c r="AC1789" s="325"/>
      <c r="AD1789" s="325"/>
      <c r="AE1789" s="325"/>
      <c r="AF1789" s="325"/>
      <c r="AG1789" s="325"/>
      <c r="AH1789" s="325"/>
      <c r="AI1789" s="325"/>
      <c r="AJ1789" s="325"/>
      <c r="AK1789" s="325"/>
      <c r="AL1789" s="325"/>
      <c r="AM1789" s="325"/>
      <c r="AN1789" s="325"/>
      <c r="AO1789" s="325"/>
      <c r="AP1789" s="325"/>
      <c r="AQ1789" s="325"/>
      <c r="AR1789" s="325"/>
      <c r="AS1789" s="325"/>
      <c r="AT1789" s="325"/>
      <c r="AU1789" s="325"/>
      <c r="AV1789" s="325"/>
      <c r="AW1789" s="325"/>
      <c r="AX1789" s="325"/>
      <c r="AY1789" s="325"/>
      <c r="AZ1789" s="325"/>
      <c r="BA1789" s="325"/>
      <c r="BB1789" s="325"/>
      <c r="BC1789" s="325"/>
      <c r="BD1789" s="325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325"/>
      <c r="BZ1789" s="325"/>
      <c r="CA1789" s="325"/>
      <c r="CB1789" s="325"/>
      <c r="CC1789" s="325"/>
      <c r="CD1789" s="325"/>
      <c r="CE1789" s="325"/>
      <c r="CF1789" s="325"/>
      <c r="CG1789" s="325"/>
      <c r="CH1789" s="325"/>
      <c r="CI1789" s="325"/>
      <c r="CJ1789" s="325"/>
      <c r="CK1789" s="325"/>
      <c r="CL1789" s="325"/>
      <c r="CM1789" s="162"/>
      <c r="CN1789" s="162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</row>
    <row r="1790" spans="1:107" s="2" customFormat="1" ht="10.5" hidden="1" customHeight="1" thickBot="1">
      <c r="A1790" s="1511"/>
      <c r="B1790" s="1605"/>
      <c r="C1790" s="1461"/>
      <c r="D1790" s="131" t="s">
        <v>41</v>
      </c>
      <c r="E1790" s="625"/>
      <c r="F1790" s="92"/>
      <c r="G1790" s="92"/>
      <c r="H1790" s="582"/>
      <c r="I1790" s="92"/>
      <c r="J1790" s="92"/>
      <c r="K1790" s="92"/>
      <c r="L1790" s="92"/>
      <c r="M1790" s="92"/>
      <c r="N1790" s="582"/>
      <c r="O1790" s="92"/>
      <c r="P1790" s="92"/>
      <c r="Q1790" s="92"/>
      <c r="R1790" s="92"/>
      <c r="S1790" s="92"/>
      <c r="T1790" s="92"/>
      <c r="U1790" s="92"/>
      <c r="V1790" s="582"/>
      <c r="W1790" s="92"/>
      <c r="X1790" s="92"/>
      <c r="Y1790" s="582"/>
      <c r="Z1790" s="92"/>
      <c r="AA1790" s="92"/>
      <c r="AB1790" s="92"/>
      <c r="AC1790" s="325"/>
      <c r="AD1790" s="325"/>
      <c r="AE1790" s="325"/>
      <c r="AF1790" s="325"/>
      <c r="AG1790" s="325"/>
      <c r="AH1790" s="325"/>
      <c r="AI1790" s="325"/>
      <c r="AJ1790" s="325"/>
      <c r="AK1790" s="325"/>
      <c r="AL1790" s="325"/>
      <c r="AM1790" s="325"/>
      <c r="AN1790" s="325"/>
      <c r="AO1790" s="325"/>
      <c r="AP1790" s="325"/>
      <c r="AQ1790" s="325"/>
      <c r="AR1790" s="325"/>
      <c r="AS1790" s="325"/>
      <c r="AT1790" s="325"/>
      <c r="AU1790" s="325"/>
      <c r="AV1790" s="325"/>
      <c r="AW1790" s="325"/>
      <c r="AX1790" s="325"/>
      <c r="AY1790" s="325"/>
      <c r="AZ1790" s="325"/>
      <c r="BA1790" s="325"/>
      <c r="BB1790" s="325"/>
      <c r="BC1790" s="325"/>
      <c r="BD1790" s="325"/>
      <c r="BE1790" s="325"/>
      <c r="BF1790" s="325"/>
      <c r="BG1790" s="325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325"/>
      <c r="BZ1790" s="325"/>
      <c r="CA1790" s="325"/>
      <c r="CB1790" s="325"/>
      <c r="CC1790" s="325"/>
      <c r="CD1790" s="325"/>
      <c r="CE1790" s="325"/>
      <c r="CF1790" s="325"/>
      <c r="CG1790" s="325"/>
      <c r="CH1790" s="325"/>
      <c r="CI1790" s="325"/>
      <c r="CJ1790" s="325"/>
      <c r="CK1790" s="325"/>
      <c r="CL1790" s="325"/>
      <c r="CM1790" s="162"/>
      <c r="CN1790" s="162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</row>
    <row r="1791" spans="1:107" s="2" customFormat="1" ht="10.5" hidden="1" customHeight="1">
      <c r="A1791" s="1509" t="s">
        <v>7</v>
      </c>
      <c r="B1791" s="1603" t="s">
        <v>520</v>
      </c>
      <c r="C1791" s="1461"/>
      <c r="D1791" s="131"/>
      <c r="E1791" s="619"/>
      <c r="F1791" s="78"/>
      <c r="G1791" s="78"/>
      <c r="H1791" s="580"/>
      <c r="I1791" s="78"/>
      <c r="J1791" s="78"/>
      <c r="K1791" s="78"/>
      <c r="L1791" s="78"/>
      <c r="M1791" s="78"/>
      <c r="N1791" s="580"/>
      <c r="O1791" s="78"/>
      <c r="P1791" s="78"/>
      <c r="Q1791" s="78"/>
      <c r="R1791" s="78"/>
      <c r="S1791" s="78"/>
      <c r="T1791" s="78"/>
      <c r="U1791" s="78"/>
      <c r="V1791" s="580"/>
      <c r="W1791" s="78"/>
      <c r="X1791" s="78"/>
      <c r="Y1791" s="580"/>
      <c r="Z1791" s="78"/>
      <c r="AA1791" s="78"/>
      <c r="AB1791" s="78"/>
      <c r="AC1791" s="325"/>
      <c r="AD1791" s="325"/>
      <c r="AE1791" s="325"/>
      <c r="AF1791" s="325"/>
      <c r="AG1791" s="325"/>
      <c r="AH1791" s="325"/>
      <c r="AI1791" s="325"/>
      <c r="AJ1791" s="325"/>
      <c r="AK1791" s="325"/>
      <c r="AL1791" s="325"/>
      <c r="AM1791" s="325"/>
      <c r="AN1791" s="325"/>
      <c r="AO1791" s="325"/>
      <c r="AP1791" s="325"/>
      <c r="AQ1791" s="325"/>
      <c r="AR1791" s="325"/>
      <c r="AS1791" s="325"/>
      <c r="AT1791" s="325"/>
      <c r="AU1791" s="325"/>
      <c r="AV1791" s="325"/>
      <c r="AW1791" s="325"/>
      <c r="AX1791" s="325"/>
      <c r="AY1791" s="325"/>
      <c r="AZ1791" s="325"/>
      <c r="BA1791" s="325"/>
      <c r="BB1791" s="325"/>
      <c r="BC1791" s="325"/>
      <c r="BD1791" s="325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325"/>
      <c r="BZ1791" s="325"/>
      <c r="CA1791" s="325"/>
      <c r="CB1791" s="325"/>
      <c r="CC1791" s="325"/>
      <c r="CD1791" s="325"/>
      <c r="CE1791" s="325"/>
      <c r="CF1791" s="325"/>
      <c r="CG1791" s="325"/>
      <c r="CH1791" s="325"/>
      <c r="CI1791" s="325"/>
      <c r="CJ1791" s="325"/>
      <c r="CK1791" s="325"/>
      <c r="CL1791" s="325"/>
      <c r="CM1791" s="162"/>
      <c r="CN1791" s="162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</row>
    <row r="1792" spans="1:107" s="2" customFormat="1" ht="10.5" hidden="1" customHeight="1">
      <c r="A1792" s="1510"/>
      <c r="B1792" s="1604"/>
      <c r="C1792" s="1461"/>
      <c r="D1792" s="131" t="s">
        <v>33</v>
      </c>
      <c r="E1792" s="620"/>
      <c r="F1792" s="494"/>
      <c r="G1792" s="494"/>
      <c r="H1792" s="576"/>
      <c r="I1792" s="494"/>
      <c r="J1792" s="494"/>
      <c r="K1792" s="494"/>
      <c r="L1792" s="494"/>
      <c r="M1792" s="494"/>
      <c r="N1792" s="576"/>
      <c r="O1792" s="494"/>
      <c r="P1792" s="494"/>
      <c r="Q1792" s="494"/>
      <c r="R1792" s="494"/>
      <c r="S1792" s="494"/>
      <c r="T1792" s="494"/>
      <c r="U1792" s="494"/>
      <c r="V1792" s="576"/>
      <c r="W1792" s="494"/>
      <c r="X1792" s="494"/>
      <c r="Y1792" s="576"/>
      <c r="Z1792" s="494"/>
      <c r="AA1792" s="494"/>
      <c r="AB1792" s="494"/>
      <c r="AC1792" s="325"/>
      <c r="AD1792" s="325"/>
      <c r="AE1792" s="325"/>
      <c r="AF1792" s="325"/>
      <c r="AG1792" s="325"/>
      <c r="AH1792" s="325"/>
      <c r="AI1792" s="325"/>
      <c r="AJ1792" s="325"/>
      <c r="AK1792" s="325"/>
      <c r="AL1792" s="325"/>
      <c r="AM1792" s="325"/>
      <c r="AN1792" s="325"/>
      <c r="AO1792" s="325"/>
      <c r="AP1792" s="325"/>
      <c r="AQ1792" s="325"/>
      <c r="AR1792" s="325"/>
      <c r="AS1792" s="325"/>
      <c r="AT1792" s="325"/>
      <c r="AU1792" s="325"/>
      <c r="AV1792" s="325"/>
      <c r="AW1792" s="325"/>
      <c r="AX1792" s="325"/>
      <c r="AY1792" s="325"/>
      <c r="AZ1792" s="325"/>
      <c r="BA1792" s="325"/>
      <c r="BB1792" s="325"/>
      <c r="BC1792" s="325"/>
      <c r="BD1792" s="325"/>
      <c r="BE1792" s="325"/>
      <c r="BF1792" s="325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325"/>
      <c r="BZ1792" s="325"/>
      <c r="CA1792" s="325"/>
      <c r="CB1792" s="325"/>
      <c r="CC1792" s="325"/>
      <c r="CD1792" s="325"/>
      <c r="CE1792" s="325"/>
      <c r="CF1792" s="325"/>
      <c r="CG1792" s="325"/>
      <c r="CH1792" s="325"/>
      <c r="CI1792" s="325"/>
      <c r="CJ1792" s="325"/>
      <c r="CK1792" s="325"/>
      <c r="CL1792" s="325"/>
      <c r="CM1792" s="162"/>
      <c r="CN1792" s="162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</row>
    <row r="1793" spans="1:107" s="2" customFormat="1" ht="10.5" hidden="1" customHeight="1">
      <c r="A1793" s="1510"/>
      <c r="B1793" s="1604"/>
      <c r="C1793" s="1461"/>
      <c r="D1793" s="131" t="s">
        <v>116</v>
      </c>
      <c r="E1793" s="593"/>
      <c r="F1793" s="42"/>
      <c r="G1793" s="42"/>
      <c r="H1793" s="577"/>
      <c r="I1793" s="42"/>
      <c r="J1793" s="42"/>
      <c r="K1793" s="42"/>
      <c r="L1793" s="42" t="s">
        <v>504</v>
      </c>
      <c r="M1793" s="42"/>
      <c r="N1793" s="577"/>
      <c r="O1793" s="42"/>
      <c r="P1793" s="42"/>
      <c r="Q1793" s="42"/>
      <c r="R1793" s="42"/>
      <c r="S1793" s="42"/>
      <c r="T1793" s="42"/>
      <c r="U1793" s="42"/>
      <c r="V1793" s="577"/>
      <c r="W1793" s="42"/>
      <c r="X1793" s="42"/>
      <c r="Y1793" s="577"/>
      <c r="Z1793" s="42"/>
      <c r="AA1793" s="42"/>
      <c r="AB1793" s="42"/>
      <c r="AC1793" s="325"/>
      <c r="AD1793" s="325"/>
      <c r="AE1793" s="325"/>
      <c r="AF1793" s="325"/>
      <c r="AG1793" s="325"/>
      <c r="AH1793" s="325"/>
      <c r="AI1793" s="325"/>
      <c r="AJ1793" s="325"/>
      <c r="AK1793" s="325"/>
      <c r="AL1793" s="325"/>
      <c r="AM1793" s="325"/>
      <c r="AN1793" s="325"/>
      <c r="AO1793" s="325"/>
      <c r="AP1793" s="325"/>
      <c r="AQ1793" s="325"/>
      <c r="AR1793" s="325"/>
      <c r="AS1793" s="325"/>
      <c r="AT1793" s="325"/>
      <c r="AU1793" s="325"/>
      <c r="AV1793" s="325"/>
      <c r="AW1793" s="325"/>
      <c r="AX1793" s="325"/>
      <c r="AY1793" s="325"/>
      <c r="AZ1793" s="325"/>
      <c r="BA1793" s="325"/>
      <c r="BB1793" s="325"/>
      <c r="BC1793" s="325"/>
      <c r="BD1793" s="325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325"/>
      <c r="BZ1793" s="325"/>
      <c r="CA1793" s="325"/>
      <c r="CB1793" s="325"/>
      <c r="CC1793" s="325"/>
      <c r="CD1793" s="325"/>
      <c r="CE1793" s="325"/>
      <c r="CF1793" s="325"/>
      <c r="CG1793" s="325"/>
      <c r="CH1793" s="325"/>
      <c r="CI1793" s="325"/>
      <c r="CJ1793" s="325"/>
      <c r="CK1793" s="325"/>
      <c r="CL1793" s="325"/>
      <c r="CM1793" s="162"/>
      <c r="CN1793" s="162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</row>
    <row r="1794" spans="1:107" s="2" customFormat="1" ht="10.5" hidden="1" customHeight="1">
      <c r="A1794" s="1510"/>
      <c r="B1794" s="1604"/>
      <c r="C1794" s="1461"/>
      <c r="D1794" s="131" t="s">
        <v>117</v>
      </c>
      <c r="E1794" s="624"/>
      <c r="F1794" s="495"/>
      <c r="G1794" s="495"/>
      <c r="H1794" s="578"/>
      <c r="I1794" s="495"/>
      <c r="J1794" s="495"/>
      <c r="K1794" s="495"/>
      <c r="L1794" s="495"/>
      <c r="M1794" s="495"/>
      <c r="N1794" s="578"/>
      <c r="O1794" s="495"/>
      <c r="P1794" s="495"/>
      <c r="Q1794" s="495"/>
      <c r="R1794" s="495"/>
      <c r="S1794" s="495"/>
      <c r="T1794" s="495"/>
      <c r="U1794" s="495"/>
      <c r="V1794" s="578"/>
      <c r="W1794" s="495"/>
      <c r="X1794" s="495"/>
      <c r="Y1794" s="578"/>
      <c r="Z1794" s="495"/>
      <c r="AA1794" s="495"/>
      <c r="AB1794" s="495"/>
      <c r="AC1794" s="325"/>
      <c r="AD1794" s="325"/>
      <c r="AE1794" s="325"/>
      <c r="AF1794" s="325"/>
      <c r="AG1794" s="325"/>
      <c r="AH1794" s="325"/>
      <c r="AI1794" s="325"/>
      <c r="AJ1794" s="325"/>
      <c r="AK1794" s="325"/>
      <c r="AL1794" s="325"/>
      <c r="AM1794" s="325"/>
      <c r="AN1794" s="325"/>
      <c r="AO1794" s="325"/>
      <c r="AP1794" s="325"/>
      <c r="AQ1794" s="325"/>
      <c r="AR1794" s="325"/>
      <c r="AS1794" s="325"/>
      <c r="AT1794" s="325"/>
      <c r="AU1794" s="325"/>
      <c r="AV1794" s="325"/>
      <c r="AW1794" s="325"/>
      <c r="AX1794" s="325"/>
      <c r="AY1794" s="325"/>
      <c r="AZ1794" s="325"/>
      <c r="BA1794" s="325"/>
      <c r="BB1794" s="325"/>
      <c r="BC1794" s="325"/>
      <c r="BD1794" s="325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325"/>
      <c r="BZ1794" s="325"/>
      <c r="CA1794" s="325"/>
      <c r="CB1794" s="325"/>
      <c r="CC1794" s="325"/>
      <c r="CD1794" s="325"/>
      <c r="CE1794" s="325"/>
      <c r="CF1794" s="325"/>
      <c r="CG1794" s="325"/>
      <c r="CH1794" s="325"/>
      <c r="CI1794" s="325"/>
      <c r="CJ1794" s="325"/>
      <c r="CK1794" s="325"/>
      <c r="CL1794" s="325"/>
      <c r="CM1794" s="162"/>
      <c r="CN1794" s="162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</row>
    <row r="1795" spans="1:107" s="2" customFormat="1" ht="10.5" hidden="1" customHeight="1" thickBot="1">
      <c r="A1795" s="1511"/>
      <c r="B1795" s="1605"/>
      <c r="C1795" s="1461"/>
      <c r="D1795" s="131" t="s">
        <v>41</v>
      </c>
      <c r="E1795" s="625"/>
      <c r="F1795" s="92"/>
      <c r="G1795" s="92"/>
      <c r="H1795" s="582"/>
      <c r="I1795" s="92"/>
      <c r="J1795" s="92"/>
      <c r="K1795" s="92"/>
      <c r="L1795" s="92"/>
      <c r="M1795" s="92"/>
      <c r="N1795" s="582"/>
      <c r="O1795" s="92"/>
      <c r="P1795" s="92"/>
      <c r="Q1795" s="92"/>
      <c r="R1795" s="92"/>
      <c r="S1795" s="92"/>
      <c r="T1795" s="92"/>
      <c r="U1795" s="92"/>
      <c r="V1795" s="582"/>
      <c r="W1795" s="92"/>
      <c r="X1795" s="92"/>
      <c r="Y1795" s="582"/>
      <c r="Z1795" s="92"/>
      <c r="AA1795" s="92"/>
      <c r="AB1795" s="92"/>
      <c r="AC1795" s="325"/>
      <c r="AD1795" s="325"/>
      <c r="AE1795" s="325"/>
      <c r="AF1795" s="325"/>
      <c r="AG1795" s="325"/>
      <c r="AH1795" s="325"/>
      <c r="AI1795" s="325"/>
      <c r="AJ1795" s="325"/>
      <c r="AK1795" s="325"/>
      <c r="AL1795" s="325"/>
      <c r="AM1795" s="325"/>
      <c r="AN1795" s="325"/>
      <c r="AO1795" s="325"/>
      <c r="AP1795" s="325"/>
      <c r="AQ1795" s="325"/>
      <c r="AR1795" s="325"/>
      <c r="AS1795" s="325"/>
      <c r="AT1795" s="325"/>
      <c r="AU1795" s="325"/>
      <c r="AV1795" s="325"/>
      <c r="AW1795" s="325"/>
      <c r="AX1795" s="325"/>
      <c r="AY1795" s="325"/>
      <c r="AZ1795" s="325"/>
      <c r="BA1795" s="325"/>
      <c r="BB1795" s="325"/>
      <c r="BC1795" s="325"/>
      <c r="BD1795" s="325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325"/>
      <c r="BZ1795" s="325"/>
      <c r="CA1795" s="325"/>
      <c r="CB1795" s="325"/>
      <c r="CC1795" s="325"/>
      <c r="CD1795" s="325"/>
      <c r="CE1795" s="325"/>
      <c r="CF1795" s="325"/>
      <c r="CG1795" s="325"/>
      <c r="CH1795" s="325"/>
      <c r="CI1795" s="325"/>
      <c r="CJ1795" s="325"/>
      <c r="CK1795" s="325"/>
      <c r="CL1795" s="325"/>
      <c r="CM1795" s="162"/>
      <c r="CN1795" s="162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</row>
    <row r="1796" spans="1:107" s="2" customFormat="1" ht="10.5" hidden="1" customHeight="1">
      <c r="A1796" s="1509" t="s">
        <v>96</v>
      </c>
      <c r="B1796" s="1603" t="s">
        <v>520</v>
      </c>
      <c r="C1796" s="1461"/>
      <c r="D1796" s="131"/>
      <c r="E1796" s="619"/>
      <c r="F1796" s="78"/>
      <c r="G1796" s="78"/>
      <c r="H1796" s="580"/>
      <c r="I1796" s="78"/>
      <c r="J1796" s="78"/>
      <c r="K1796" s="78"/>
      <c r="L1796" s="78"/>
      <c r="M1796" s="78"/>
      <c r="N1796" s="580"/>
      <c r="O1796" s="78"/>
      <c r="P1796" s="78"/>
      <c r="Q1796" s="78"/>
      <c r="R1796" s="78"/>
      <c r="S1796" s="78"/>
      <c r="T1796" s="78"/>
      <c r="U1796" s="78"/>
      <c r="V1796" s="580"/>
      <c r="W1796" s="78"/>
      <c r="X1796" s="78"/>
      <c r="Y1796" s="580"/>
      <c r="Z1796" s="78"/>
      <c r="AA1796" s="78"/>
      <c r="AB1796" s="78"/>
      <c r="AC1796" s="325"/>
      <c r="AD1796" s="325"/>
      <c r="AE1796" s="325"/>
      <c r="AF1796" s="325"/>
      <c r="AG1796" s="325"/>
      <c r="AH1796" s="325"/>
      <c r="AI1796" s="325"/>
      <c r="AJ1796" s="325"/>
      <c r="AK1796" s="325"/>
      <c r="AL1796" s="325"/>
      <c r="AM1796" s="325"/>
      <c r="AN1796" s="325"/>
      <c r="AO1796" s="325"/>
      <c r="AP1796" s="325"/>
      <c r="AQ1796" s="325"/>
      <c r="AR1796" s="325"/>
      <c r="AS1796" s="325"/>
      <c r="AT1796" s="325"/>
      <c r="AU1796" s="325"/>
      <c r="AV1796" s="325"/>
      <c r="AW1796" s="325"/>
      <c r="AX1796" s="325"/>
      <c r="AY1796" s="325"/>
      <c r="AZ1796" s="325"/>
      <c r="BA1796" s="325"/>
      <c r="BB1796" s="325"/>
      <c r="BC1796" s="325"/>
      <c r="BD1796" s="325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325"/>
      <c r="BZ1796" s="325"/>
      <c r="CA1796" s="325"/>
      <c r="CB1796" s="325"/>
      <c r="CC1796" s="325"/>
      <c r="CD1796" s="325"/>
      <c r="CE1796" s="325"/>
      <c r="CF1796" s="325"/>
      <c r="CG1796" s="325"/>
      <c r="CH1796" s="325"/>
      <c r="CI1796" s="325"/>
      <c r="CJ1796" s="325"/>
      <c r="CK1796" s="325"/>
      <c r="CL1796" s="325"/>
      <c r="CM1796" s="162"/>
      <c r="CN1796" s="162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</row>
    <row r="1797" spans="1:107" s="2" customFormat="1" ht="10.5" hidden="1" customHeight="1">
      <c r="A1797" s="1510"/>
      <c r="B1797" s="1604"/>
      <c r="C1797" s="1461"/>
      <c r="D1797" s="131" t="s">
        <v>33</v>
      </c>
      <c r="E1797" s="620"/>
      <c r="F1797" s="494"/>
      <c r="G1797" s="494"/>
      <c r="H1797" s="576"/>
      <c r="I1797" s="494"/>
      <c r="J1797" s="494"/>
      <c r="K1797" s="494"/>
      <c r="L1797" s="494"/>
      <c r="M1797" s="494"/>
      <c r="N1797" s="576"/>
      <c r="O1797" s="494"/>
      <c r="P1797" s="494"/>
      <c r="Q1797" s="494"/>
      <c r="R1797" s="494"/>
      <c r="S1797" s="494"/>
      <c r="T1797" s="494"/>
      <c r="U1797" s="494"/>
      <c r="V1797" s="576"/>
      <c r="W1797" s="494"/>
      <c r="X1797" s="494"/>
      <c r="Y1797" s="576"/>
      <c r="Z1797" s="494"/>
      <c r="AA1797" s="494"/>
      <c r="AB1797" s="494"/>
      <c r="AC1797" s="325"/>
      <c r="AD1797" s="325"/>
      <c r="AE1797" s="325"/>
      <c r="AF1797" s="325"/>
      <c r="AG1797" s="325"/>
      <c r="AH1797" s="325"/>
      <c r="AI1797" s="325"/>
      <c r="AJ1797" s="325"/>
      <c r="AK1797" s="325"/>
      <c r="AL1797" s="325"/>
      <c r="AM1797" s="325"/>
      <c r="AN1797" s="325"/>
      <c r="AO1797" s="325"/>
      <c r="AP1797" s="325"/>
      <c r="AQ1797" s="325"/>
      <c r="AR1797" s="325"/>
      <c r="AS1797" s="325"/>
      <c r="AT1797" s="325"/>
      <c r="AU1797" s="325"/>
      <c r="AV1797" s="325"/>
      <c r="AW1797" s="325"/>
      <c r="AX1797" s="325"/>
      <c r="AY1797" s="325"/>
      <c r="AZ1797" s="325"/>
      <c r="BA1797" s="325"/>
      <c r="BB1797" s="325"/>
      <c r="BC1797" s="325"/>
      <c r="BD1797" s="325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325"/>
      <c r="BZ1797" s="325"/>
      <c r="CA1797" s="325"/>
      <c r="CB1797" s="325"/>
      <c r="CC1797" s="325"/>
      <c r="CD1797" s="325"/>
      <c r="CE1797" s="325"/>
      <c r="CF1797" s="325"/>
      <c r="CG1797" s="325"/>
      <c r="CH1797" s="325"/>
      <c r="CI1797" s="325"/>
      <c r="CJ1797" s="325"/>
      <c r="CK1797" s="325"/>
      <c r="CL1797" s="325"/>
      <c r="CM1797" s="162"/>
      <c r="CN1797" s="162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</row>
    <row r="1798" spans="1:107" s="2" customFormat="1" ht="10.5" hidden="1" customHeight="1">
      <c r="A1798" s="1510"/>
      <c r="B1798" s="1604"/>
      <c r="C1798" s="1461"/>
      <c r="D1798" s="131" t="s">
        <v>116</v>
      </c>
      <c r="E1798" s="593"/>
      <c r="F1798" s="42"/>
      <c r="G1798" s="42"/>
      <c r="H1798" s="577"/>
      <c r="I1798" s="42"/>
      <c r="J1798" s="42"/>
      <c r="K1798" s="42"/>
      <c r="L1798" s="42" t="s">
        <v>504</v>
      </c>
      <c r="M1798" s="42"/>
      <c r="N1798" s="577"/>
      <c r="O1798" s="42"/>
      <c r="P1798" s="42"/>
      <c r="Q1798" s="42"/>
      <c r="R1798" s="42"/>
      <c r="S1798" s="42"/>
      <c r="T1798" s="42"/>
      <c r="U1798" s="42"/>
      <c r="V1798" s="577"/>
      <c r="W1798" s="42"/>
      <c r="X1798" s="42"/>
      <c r="Y1798" s="577"/>
      <c r="Z1798" s="42"/>
      <c r="AA1798" s="42"/>
      <c r="AB1798" s="42"/>
      <c r="AC1798" s="325"/>
      <c r="AD1798" s="325"/>
      <c r="AE1798" s="325"/>
      <c r="AF1798" s="325"/>
      <c r="AG1798" s="325"/>
      <c r="AH1798" s="325"/>
      <c r="AI1798" s="325"/>
      <c r="AJ1798" s="325"/>
      <c r="AK1798" s="325"/>
      <c r="AL1798" s="325"/>
      <c r="AM1798" s="325"/>
      <c r="AN1798" s="325"/>
      <c r="AO1798" s="325"/>
      <c r="AP1798" s="325"/>
      <c r="AQ1798" s="325"/>
      <c r="AR1798" s="325"/>
      <c r="AS1798" s="325"/>
      <c r="AT1798" s="325"/>
      <c r="AU1798" s="325"/>
      <c r="AV1798" s="325"/>
      <c r="AW1798" s="325"/>
      <c r="AX1798" s="325"/>
      <c r="AY1798" s="325"/>
      <c r="AZ1798" s="325"/>
      <c r="BA1798" s="325"/>
      <c r="BB1798" s="325"/>
      <c r="BC1798" s="325"/>
      <c r="BD1798" s="325"/>
      <c r="BE1798" s="325"/>
      <c r="BF1798" s="325"/>
      <c r="BG1798" s="325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325"/>
      <c r="BZ1798" s="325"/>
      <c r="CA1798" s="325"/>
      <c r="CB1798" s="325"/>
      <c r="CC1798" s="325"/>
      <c r="CD1798" s="325"/>
      <c r="CE1798" s="325"/>
      <c r="CF1798" s="325"/>
      <c r="CG1798" s="325"/>
      <c r="CH1798" s="325"/>
      <c r="CI1798" s="325"/>
      <c r="CJ1798" s="325"/>
      <c r="CK1798" s="325"/>
      <c r="CL1798" s="325"/>
      <c r="CM1798" s="162"/>
      <c r="CN1798" s="162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</row>
    <row r="1799" spans="1:107" s="2" customFormat="1" ht="10.5" hidden="1" customHeight="1">
      <c r="A1799" s="1510"/>
      <c r="B1799" s="1604"/>
      <c r="C1799" s="1461"/>
      <c r="D1799" s="131" t="s">
        <v>117</v>
      </c>
      <c r="E1799" s="624"/>
      <c r="F1799" s="495"/>
      <c r="G1799" s="495"/>
      <c r="H1799" s="578"/>
      <c r="I1799" s="495"/>
      <c r="J1799" s="495"/>
      <c r="K1799" s="495"/>
      <c r="L1799" s="495"/>
      <c r="M1799" s="495"/>
      <c r="N1799" s="578"/>
      <c r="O1799" s="495"/>
      <c r="P1799" s="495"/>
      <c r="Q1799" s="495"/>
      <c r="R1799" s="495"/>
      <c r="S1799" s="495"/>
      <c r="T1799" s="495"/>
      <c r="U1799" s="495"/>
      <c r="V1799" s="578"/>
      <c r="W1799" s="495"/>
      <c r="X1799" s="495"/>
      <c r="Y1799" s="578"/>
      <c r="Z1799" s="495"/>
      <c r="AA1799" s="495"/>
      <c r="AB1799" s="495"/>
      <c r="AC1799" s="325"/>
      <c r="AD1799" s="325"/>
      <c r="AE1799" s="325"/>
      <c r="AF1799" s="325"/>
      <c r="AG1799" s="325"/>
      <c r="AH1799" s="325"/>
      <c r="AI1799" s="325"/>
      <c r="AJ1799" s="325"/>
      <c r="AK1799" s="325"/>
      <c r="AL1799" s="325"/>
      <c r="AM1799" s="325"/>
      <c r="AN1799" s="325"/>
      <c r="AO1799" s="325"/>
      <c r="AP1799" s="325"/>
      <c r="AQ1799" s="325"/>
      <c r="AR1799" s="325"/>
      <c r="AS1799" s="325"/>
      <c r="AT1799" s="325"/>
      <c r="AU1799" s="325"/>
      <c r="AV1799" s="325"/>
      <c r="AW1799" s="325"/>
      <c r="AX1799" s="325"/>
      <c r="AY1799" s="325"/>
      <c r="AZ1799" s="325"/>
      <c r="BA1799" s="325"/>
      <c r="BB1799" s="325"/>
      <c r="BC1799" s="325"/>
      <c r="BD1799" s="325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325"/>
      <c r="BZ1799" s="325"/>
      <c r="CA1799" s="325"/>
      <c r="CB1799" s="325"/>
      <c r="CC1799" s="325"/>
      <c r="CD1799" s="325"/>
      <c r="CE1799" s="325"/>
      <c r="CF1799" s="325"/>
      <c r="CG1799" s="325"/>
      <c r="CH1799" s="325"/>
      <c r="CI1799" s="325"/>
      <c r="CJ1799" s="325"/>
      <c r="CK1799" s="325"/>
      <c r="CL1799" s="325"/>
      <c r="CM1799" s="162"/>
      <c r="CN1799" s="162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</row>
    <row r="1800" spans="1:107" s="2" customFormat="1" ht="10.5" hidden="1" customHeight="1" thickBot="1">
      <c r="A1800" s="1511"/>
      <c r="B1800" s="1605"/>
      <c r="C1800" s="1461"/>
      <c r="D1800" s="131" t="s">
        <v>41</v>
      </c>
      <c r="E1800" s="625"/>
      <c r="F1800" s="92"/>
      <c r="G1800" s="92"/>
      <c r="H1800" s="582"/>
      <c r="I1800" s="92"/>
      <c r="J1800" s="92"/>
      <c r="K1800" s="92"/>
      <c r="L1800" s="92"/>
      <c r="M1800" s="92"/>
      <c r="N1800" s="582"/>
      <c r="O1800" s="92"/>
      <c r="P1800" s="92"/>
      <c r="Q1800" s="92"/>
      <c r="R1800" s="92"/>
      <c r="S1800" s="92"/>
      <c r="T1800" s="92"/>
      <c r="U1800" s="92"/>
      <c r="V1800" s="582"/>
      <c r="W1800" s="92"/>
      <c r="X1800" s="92"/>
      <c r="Y1800" s="582"/>
      <c r="Z1800" s="92"/>
      <c r="AA1800" s="92"/>
      <c r="AB1800" s="92"/>
      <c r="AC1800" s="325"/>
      <c r="AD1800" s="325"/>
      <c r="AE1800" s="325"/>
      <c r="AF1800" s="325"/>
      <c r="AG1800" s="325"/>
      <c r="AH1800" s="325"/>
      <c r="AI1800" s="325"/>
      <c r="AJ1800" s="325"/>
      <c r="AK1800" s="325"/>
      <c r="AL1800" s="325"/>
      <c r="AM1800" s="325"/>
      <c r="AN1800" s="325"/>
      <c r="AO1800" s="325"/>
      <c r="AP1800" s="325"/>
      <c r="AQ1800" s="325"/>
      <c r="AR1800" s="325"/>
      <c r="AS1800" s="325"/>
      <c r="AT1800" s="325"/>
      <c r="AU1800" s="325"/>
      <c r="AV1800" s="325"/>
      <c r="AW1800" s="325"/>
      <c r="AX1800" s="325"/>
      <c r="AY1800" s="325"/>
      <c r="AZ1800" s="325"/>
      <c r="BA1800" s="325"/>
      <c r="BB1800" s="325"/>
      <c r="BC1800" s="325"/>
      <c r="BD1800" s="325"/>
      <c r="BE1800" s="325"/>
      <c r="BF1800" s="325"/>
      <c r="BG1800" s="325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325"/>
      <c r="BZ1800" s="325"/>
      <c r="CA1800" s="325"/>
      <c r="CB1800" s="325"/>
      <c r="CC1800" s="325"/>
      <c r="CD1800" s="325"/>
      <c r="CE1800" s="325"/>
      <c r="CF1800" s="325"/>
      <c r="CG1800" s="325"/>
      <c r="CH1800" s="325"/>
      <c r="CI1800" s="325"/>
      <c r="CJ1800" s="325"/>
      <c r="CK1800" s="325"/>
      <c r="CL1800" s="325"/>
      <c r="CM1800" s="162"/>
      <c r="CN1800" s="162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</row>
    <row r="1801" spans="1:107" s="2" customFormat="1" ht="10.5" hidden="1" customHeight="1">
      <c r="A1801" s="1509" t="s">
        <v>12</v>
      </c>
      <c r="B1801" s="1603" t="s">
        <v>82</v>
      </c>
      <c r="C1801" s="1461"/>
      <c r="D1801" s="131"/>
      <c r="E1801" s="619"/>
      <c r="F1801" s="78"/>
      <c r="G1801" s="78"/>
      <c r="H1801" s="580"/>
      <c r="I1801" s="78"/>
      <c r="J1801" s="78"/>
      <c r="K1801" s="78"/>
      <c r="L1801" s="78"/>
      <c r="M1801" s="78"/>
      <c r="N1801" s="580"/>
      <c r="O1801" s="78"/>
      <c r="P1801" s="78"/>
      <c r="Q1801" s="78"/>
      <c r="R1801" s="78"/>
      <c r="S1801" s="78"/>
      <c r="T1801" s="78"/>
      <c r="U1801" s="78"/>
      <c r="V1801" s="580"/>
      <c r="W1801" s="78"/>
      <c r="X1801" s="78"/>
      <c r="Y1801" s="580"/>
      <c r="Z1801" s="78"/>
      <c r="AA1801" s="78"/>
      <c r="AB1801" s="78"/>
      <c r="AC1801" s="325"/>
      <c r="AD1801" s="325"/>
      <c r="AE1801" s="325"/>
      <c r="AF1801" s="325"/>
      <c r="AG1801" s="325"/>
      <c r="AH1801" s="325"/>
      <c r="AI1801" s="325"/>
      <c r="AJ1801" s="325"/>
      <c r="AK1801" s="325"/>
      <c r="AL1801" s="325"/>
      <c r="AM1801" s="325"/>
      <c r="AN1801" s="325"/>
      <c r="AO1801" s="325"/>
      <c r="AP1801" s="325"/>
      <c r="AQ1801" s="325"/>
      <c r="AR1801" s="325"/>
      <c r="AS1801" s="325"/>
      <c r="AT1801" s="325"/>
      <c r="AU1801" s="325"/>
      <c r="AV1801" s="325"/>
      <c r="AW1801" s="325"/>
      <c r="AX1801" s="325"/>
      <c r="AY1801" s="325"/>
      <c r="AZ1801" s="325"/>
      <c r="BA1801" s="325"/>
      <c r="BB1801" s="325"/>
      <c r="BC1801" s="325"/>
      <c r="BD1801" s="325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325"/>
      <c r="BZ1801" s="325"/>
      <c r="CA1801" s="325"/>
      <c r="CB1801" s="325"/>
      <c r="CC1801" s="325"/>
      <c r="CD1801" s="325"/>
      <c r="CE1801" s="325"/>
      <c r="CF1801" s="325"/>
      <c r="CG1801" s="325"/>
      <c r="CH1801" s="325"/>
      <c r="CI1801" s="325"/>
      <c r="CJ1801" s="325"/>
      <c r="CK1801" s="325"/>
      <c r="CL1801" s="325"/>
      <c r="CM1801" s="162"/>
      <c r="CN1801" s="162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</row>
    <row r="1802" spans="1:107" s="2" customFormat="1" ht="10.5" hidden="1" customHeight="1">
      <c r="A1802" s="1510"/>
      <c r="B1802" s="1604"/>
      <c r="C1802" s="1461"/>
      <c r="D1802" s="131" t="s">
        <v>33</v>
      </c>
      <c r="E1802" s="620"/>
      <c r="F1802" s="494"/>
      <c r="G1802" s="494"/>
      <c r="H1802" s="576"/>
      <c r="I1802" s="494"/>
      <c r="J1802" s="494"/>
      <c r="K1802" s="494"/>
      <c r="L1802" s="494"/>
      <c r="M1802" s="494"/>
      <c r="N1802" s="576"/>
      <c r="O1802" s="494"/>
      <c r="P1802" s="494"/>
      <c r="Q1802" s="494"/>
      <c r="R1802" s="494"/>
      <c r="S1802" s="494"/>
      <c r="T1802" s="494"/>
      <c r="U1802" s="494"/>
      <c r="V1802" s="576"/>
      <c r="W1802" s="494"/>
      <c r="X1802" s="494"/>
      <c r="Y1802" s="576"/>
      <c r="Z1802" s="494"/>
      <c r="AA1802" s="494"/>
      <c r="AB1802" s="494"/>
      <c r="AC1802" s="325"/>
      <c r="AD1802" s="325"/>
      <c r="AE1802" s="325"/>
      <c r="AF1802" s="325"/>
      <c r="AG1802" s="325"/>
      <c r="AH1802" s="325"/>
      <c r="AI1802" s="325"/>
      <c r="AJ1802" s="325"/>
      <c r="AK1802" s="325"/>
      <c r="AL1802" s="325"/>
      <c r="AM1802" s="325"/>
      <c r="AN1802" s="325"/>
      <c r="AO1802" s="325"/>
      <c r="AP1802" s="325"/>
      <c r="AQ1802" s="325"/>
      <c r="AR1802" s="325"/>
      <c r="AS1802" s="325"/>
      <c r="AT1802" s="325"/>
      <c r="AU1802" s="325"/>
      <c r="AV1802" s="325"/>
      <c r="AW1802" s="325"/>
      <c r="AX1802" s="325"/>
      <c r="AY1802" s="325"/>
      <c r="AZ1802" s="325"/>
      <c r="BA1802" s="325"/>
      <c r="BB1802" s="325"/>
      <c r="BC1802" s="325"/>
      <c r="BD1802" s="325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325"/>
      <c r="BZ1802" s="325"/>
      <c r="CA1802" s="325"/>
      <c r="CB1802" s="325"/>
      <c r="CC1802" s="325"/>
      <c r="CD1802" s="325"/>
      <c r="CE1802" s="325"/>
      <c r="CF1802" s="325"/>
      <c r="CG1802" s="325"/>
      <c r="CH1802" s="325"/>
      <c r="CI1802" s="325"/>
      <c r="CJ1802" s="325"/>
      <c r="CK1802" s="325"/>
      <c r="CL1802" s="325"/>
      <c r="CM1802" s="162"/>
      <c r="CN1802" s="162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</row>
    <row r="1803" spans="1:107" s="2" customFormat="1" ht="10.5" hidden="1" customHeight="1">
      <c r="A1803" s="1510"/>
      <c r="B1803" s="1604"/>
      <c r="C1803" s="1461"/>
      <c r="D1803" s="131" t="s">
        <v>116</v>
      </c>
      <c r="E1803" s="593"/>
      <c r="F1803" s="42"/>
      <c r="G1803" s="42"/>
      <c r="H1803" s="577"/>
      <c r="I1803" s="42"/>
      <c r="J1803" s="42"/>
      <c r="K1803" s="42"/>
      <c r="L1803" s="42" t="s">
        <v>504</v>
      </c>
      <c r="M1803" s="42"/>
      <c r="N1803" s="577"/>
      <c r="O1803" s="42"/>
      <c r="P1803" s="42"/>
      <c r="Q1803" s="42"/>
      <c r="R1803" s="42"/>
      <c r="S1803" s="42"/>
      <c r="T1803" s="42"/>
      <c r="U1803" s="42"/>
      <c r="V1803" s="577"/>
      <c r="W1803" s="42"/>
      <c r="X1803" s="42"/>
      <c r="Y1803" s="577"/>
      <c r="Z1803" s="42"/>
      <c r="AA1803" s="42"/>
      <c r="AB1803" s="42"/>
      <c r="AC1803" s="325"/>
      <c r="AD1803" s="325"/>
      <c r="AE1803" s="325"/>
      <c r="AF1803" s="325"/>
      <c r="AG1803" s="325"/>
      <c r="AH1803" s="325"/>
      <c r="AI1803" s="325"/>
      <c r="AJ1803" s="325"/>
      <c r="AK1803" s="325"/>
      <c r="AL1803" s="325"/>
      <c r="AM1803" s="325"/>
      <c r="AN1803" s="325"/>
      <c r="AO1803" s="325"/>
      <c r="AP1803" s="325"/>
      <c r="AQ1803" s="325"/>
      <c r="AR1803" s="325"/>
      <c r="AS1803" s="325"/>
      <c r="AT1803" s="325"/>
      <c r="AU1803" s="325"/>
      <c r="AV1803" s="325"/>
      <c r="AW1803" s="325"/>
      <c r="AX1803" s="325"/>
      <c r="AY1803" s="325"/>
      <c r="AZ1803" s="325"/>
      <c r="BA1803" s="325"/>
      <c r="BB1803" s="325"/>
      <c r="BC1803" s="325"/>
      <c r="BD1803" s="325"/>
      <c r="BE1803" s="325"/>
      <c r="BF1803" s="325"/>
      <c r="BG1803" s="325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325"/>
      <c r="BZ1803" s="325"/>
      <c r="CA1803" s="325"/>
      <c r="CB1803" s="325"/>
      <c r="CC1803" s="325"/>
      <c r="CD1803" s="325"/>
      <c r="CE1803" s="325"/>
      <c r="CF1803" s="325"/>
      <c r="CG1803" s="325"/>
      <c r="CH1803" s="325"/>
      <c r="CI1803" s="325"/>
      <c r="CJ1803" s="325"/>
      <c r="CK1803" s="325"/>
      <c r="CL1803" s="325"/>
      <c r="CM1803" s="162"/>
      <c r="CN1803" s="162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</row>
    <row r="1804" spans="1:107" s="2" customFormat="1" ht="10.5" hidden="1" customHeight="1">
      <c r="A1804" s="1510"/>
      <c r="B1804" s="1604"/>
      <c r="C1804" s="1461"/>
      <c r="D1804" s="131" t="s">
        <v>117</v>
      </c>
      <c r="E1804" s="624"/>
      <c r="F1804" s="495"/>
      <c r="G1804" s="495"/>
      <c r="H1804" s="578"/>
      <c r="I1804" s="495"/>
      <c r="J1804" s="495"/>
      <c r="K1804" s="495"/>
      <c r="L1804" s="495"/>
      <c r="M1804" s="495"/>
      <c r="N1804" s="578"/>
      <c r="O1804" s="495"/>
      <c r="P1804" s="495"/>
      <c r="Q1804" s="495"/>
      <c r="R1804" s="495"/>
      <c r="S1804" s="495"/>
      <c r="T1804" s="495"/>
      <c r="U1804" s="495"/>
      <c r="V1804" s="578"/>
      <c r="W1804" s="495"/>
      <c r="X1804" s="495"/>
      <c r="Y1804" s="578"/>
      <c r="Z1804" s="495"/>
      <c r="AA1804" s="495"/>
      <c r="AB1804" s="495"/>
      <c r="AC1804" s="325"/>
      <c r="AD1804" s="325"/>
      <c r="AE1804" s="325"/>
      <c r="AF1804" s="325"/>
      <c r="AG1804" s="325"/>
      <c r="AH1804" s="325"/>
      <c r="AI1804" s="325"/>
      <c r="AJ1804" s="325"/>
      <c r="AK1804" s="325"/>
      <c r="AL1804" s="325"/>
      <c r="AM1804" s="325"/>
      <c r="AN1804" s="325"/>
      <c r="AO1804" s="325"/>
      <c r="AP1804" s="325"/>
      <c r="AQ1804" s="325"/>
      <c r="AR1804" s="325"/>
      <c r="AS1804" s="325"/>
      <c r="AT1804" s="325"/>
      <c r="AU1804" s="325"/>
      <c r="AV1804" s="325"/>
      <c r="AW1804" s="325"/>
      <c r="AX1804" s="325"/>
      <c r="AY1804" s="325"/>
      <c r="AZ1804" s="325"/>
      <c r="BA1804" s="325"/>
      <c r="BB1804" s="325"/>
      <c r="BC1804" s="325"/>
      <c r="BD1804" s="325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325"/>
      <c r="BZ1804" s="325"/>
      <c r="CA1804" s="325"/>
      <c r="CB1804" s="325"/>
      <c r="CC1804" s="325"/>
      <c r="CD1804" s="325"/>
      <c r="CE1804" s="325"/>
      <c r="CF1804" s="325"/>
      <c r="CG1804" s="325"/>
      <c r="CH1804" s="325"/>
      <c r="CI1804" s="325"/>
      <c r="CJ1804" s="325"/>
      <c r="CK1804" s="325"/>
      <c r="CL1804" s="325"/>
      <c r="CM1804" s="162"/>
      <c r="CN1804" s="162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</row>
    <row r="1805" spans="1:107" s="2" customFormat="1" ht="10.5" hidden="1" customHeight="1" thickBot="1">
      <c r="A1805" s="1511"/>
      <c r="B1805" s="1605"/>
      <c r="C1805" s="1461"/>
      <c r="D1805" s="131" t="s">
        <v>41</v>
      </c>
      <c r="E1805" s="625"/>
      <c r="F1805" s="92"/>
      <c r="G1805" s="92"/>
      <c r="H1805" s="582"/>
      <c r="I1805" s="92"/>
      <c r="J1805" s="92"/>
      <c r="K1805" s="92"/>
      <c r="L1805" s="92"/>
      <c r="M1805" s="92"/>
      <c r="N1805" s="582"/>
      <c r="O1805" s="92"/>
      <c r="P1805" s="92"/>
      <c r="Q1805" s="92"/>
      <c r="R1805" s="92"/>
      <c r="S1805" s="92"/>
      <c r="T1805" s="92"/>
      <c r="U1805" s="92"/>
      <c r="V1805" s="582"/>
      <c r="W1805" s="92"/>
      <c r="X1805" s="92"/>
      <c r="Y1805" s="582"/>
      <c r="Z1805" s="92"/>
      <c r="AA1805" s="92"/>
      <c r="AB1805" s="92"/>
      <c r="AC1805" s="325"/>
      <c r="AD1805" s="325"/>
      <c r="AE1805" s="325"/>
      <c r="AF1805" s="325"/>
      <c r="AG1805" s="325"/>
      <c r="AH1805" s="325"/>
      <c r="AI1805" s="325"/>
      <c r="AJ1805" s="325"/>
      <c r="AK1805" s="325"/>
      <c r="AL1805" s="325"/>
      <c r="AM1805" s="325"/>
      <c r="AN1805" s="325"/>
      <c r="AO1805" s="325"/>
      <c r="AP1805" s="325"/>
      <c r="AQ1805" s="325"/>
      <c r="AR1805" s="325"/>
      <c r="AS1805" s="325"/>
      <c r="AT1805" s="325"/>
      <c r="AU1805" s="325"/>
      <c r="AV1805" s="325"/>
      <c r="AW1805" s="325"/>
      <c r="AX1805" s="325"/>
      <c r="AY1805" s="325"/>
      <c r="AZ1805" s="325"/>
      <c r="BA1805" s="325"/>
      <c r="BB1805" s="325"/>
      <c r="BC1805" s="325"/>
      <c r="BD1805" s="325"/>
      <c r="BE1805" s="325"/>
      <c r="BF1805" s="325"/>
      <c r="BG1805" s="325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325"/>
      <c r="BZ1805" s="325"/>
      <c r="CA1805" s="325"/>
      <c r="CB1805" s="325"/>
      <c r="CC1805" s="325"/>
      <c r="CD1805" s="325"/>
      <c r="CE1805" s="325"/>
      <c r="CF1805" s="325"/>
      <c r="CG1805" s="325"/>
      <c r="CH1805" s="325"/>
      <c r="CI1805" s="325"/>
      <c r="CJ1805" s="325"/>
      <c r="CK1805" s="325"/>
      <c r="CL1805" s="325"/>
      <c r="CM1805" s="162"/>
      <c r="CN1805" s="162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</row>
    <row r="1806" spans="1:107" s="2" customFormat="1" ht="10.5" hidden="1" customHeight="1">
      <c r="A1806" s="1509" t="s">
        <v>13</v>
      </c>
      <c r="B1806" s="1603" t="s">
        <v>471</v>
      </c>
      <c r="C1806" s="1461"/>
      <c r="D1806" s="131"/>
      <c r="E1806" s="619"/>
      <c r="F1806" s="78"/>
      <c r="G1806" s="78"/>
      <c r="H1806" s="580"/>
      <c r="I1806" s="78"/>
      <c r="J1806" s="78"/>
      <c r="K1806" s="78"/>
      <c r="L1806" s="78"/>
      <c r="M1806" s="78"/>
      <c r="N1806" s="580"/>
      <c r="O1806" s="78"/>
      <c r="P1806" s="78"/>
      <c r="Q1806" s="78"/>
      <c r="R1806" s="78"/>
      <c r="S1806" s="78"/>
      <c r="T1806" s="78"/>
      <c r="U1806" s="78"/>
      <c r="V1806" s="580"/>
      <c r="W1806" s="78"/>
      <c r="X1806" s="78"/>
      <c r="Y1806" s="580"/>
      <c r="Z1806" s="78"/>
      <c r="AA1806" s="78"/>
      <c r="AB1806" s="78"/>
      <c r="AC1806" s="325"/>
      <c r="AD1806" s="325"/>
      <c r="AE1806" s="325"/>
      <c r="AF1806" s="325"/>
      <c r="AG1806" s="325"/>
      <c r="AH1806" s="325"/>
      <c r="AI1806" s="325"/>
      <c r="AJ1806" s="325"/>
      <c r="AK1806" s="325"/>
      <c r="AL1806" s="325"/>
      <c r="AM1806" s="325"/>
      <c r="AN1806" s="325"/>
      <c r="AO1806" s="325"/>
      <c r="AP1806" s="325"/>
      <c r="AQ1806" s="325"/>
      <c r="AR1806" s="325"/>
      <c r="AS1806" s="325"/>
      <c r="AT1806" s="325"/>
      <c r="AU1806" s="325"/>
      <c r="AV1806" s="325"/>
      <c r="AW1806" s="325"/>
      <c r="AX1806" s="325"/>
      <c r="AY1806" s="325"/>
      <c r="AZ1806" s="325"/>
      <c r="BA1806" s="325"/>
      <c r="BB1806" s="325"/>
      <c r="BC1806" s="325"/>
      <c r="BD1806" s="325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325"/>
      <c r="BZ1806" s="325"/>
      <c r="CA1806" s="325"/>
      <c r="CB1806" s="325"/>
      <c r="CC1806" s="325"/>
      <c r="CD1806" s="325"/>
      <c r="CE1806" s="325"/>
      <c r="CF1806" s="325"/>
      <c r="CG1806" s="325"/>
      <c r="CH1806" s="325"/>
      <c r="CI1806" s="325"/>
      <c r="CJ1806" s="325"/>
      <c r="CK1806" s="325"/>
      <c r="CL1806" s="325"/>
      <c r="CM1806" s="162"/>
      <c r="CN1806" s="162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</row>
    <row r="1807" spans="1:107" s="2" customFormat="1" ht="10.5" hidden="1" customHeight="1">
      <c r="A1807" s="1510"/>
      <c r="B1807" s="1604"/>
      <c r="C1807" s="1461"/>
      <c r="D1807" s="131" t="s">
        <v>33</v>
      </c>
      <c r="E1807" s="620"/>
      <c r="F1807" s="494"/>
      <c r="G1807" s="494"/>
      <c r="H1807" s="576"/>
      <c r="I1807" s="494"/>
      <c r="J1807" s="494"/>
      <c r="K1807" s="494"/>
      <c r="L1807" s="494"/>
      <c r="M1807" s="494"/>
      <c r="N1807" s="576"/>
      <c r="O1807" s="494"/>
      <c r="P1807" s="494"/>
      <c r="Q1807" s="494"/>
      <c r="R1807" s="494"/>
      <c r="S1807" s="494"/>
      <c r="T1807" s="494"/>
      <c r="U1807" s="494"/>
      <c r="V1807" s="576"/>
      <c r="W1807" s="494"/>
      <c r="X1807" s="494"/>
      <c r="Y1807" s="576"/>
      <c r="Z1807" s="494"/>
      <c r="AA1807" s="494"/>
      <c r="AB1807" s="494"/>
      <c r="AC1807" s="325"/>
      <c r="AD1807" s="325"/>
      <c r="AE1807" s="325"/>
      <c r="AF1807" s="325"/>
      <c r="AG1807" s="325"/>
      <c r="AH1807" s="325"/>
      <c r="AI1807" s="325"/>
      <c r="AJ1807" s="325"/>
      <c r="AK1807" s="325"/>
      <c r="AL1807" s="325"/>
      <c r="AM1807" s="325"/>
      <c r="AN1807" s="325"/>
      <c r="AO1807" s="325"/>
      <c r="AP1807" s="325"/>
      <c r="AQ1807" s="325"/>
      <c r="AR1807" s="325"/>
      <c r="AS1807" s="325"/>
      <c r="AT1807" s="325"/>
      <c r="AU1807" s="325"/>
      <c r="AV1807" s="325"/>
      <c r="AW1807" s="325"/>
      <c r="AX1807" s="325"/>
      <c r="AY1807" s="325"/>
      <c r="AZ1807" s="325"/>
      <c r="BA1807" s="325"/>
      <c r="BB1807" s="325"/>
      <c r="BC1807" s="325"/>
      <c r="BD1807" s="325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325"/>
      <c r="BZ1807" s="325"/>
      <c r="CA1807" s="325"/>
      <c r="CB1807" s="325"/>
      <c r="CC1807" s="325"/>
      <c r="CD1807" s="325"/>
      <c r="CE1807" s="325"/>
      <c r="CF1807" s="325"/>
      <c r="CG1807" s="325"/>
      <c r="CH1807" s="325"/>
      <c r="CI1807" s="325"/>
      <c r="CJ1807" s="325"/>
      <c r="CK1807" s="325"/>
      <c r="CL1807" s="325"/>
      <c r="CM1807" s="162"/>
      <c r="CN1807" s="162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</row>
    <row r="1808" spans="1:107" s="2" customFormat="1" ht="10.5" hidden="1" customHeight="1">
      <c r="A1808" s="1510"/>
      <c r="B1808" s="1604"/>
      <c r="C1808" s="1461"/>
      <c r="D1808" s="131" t="s">
        <v>116</v>
      </c>
      <c r="E1808" s="593"/>
      <c r="F1808" s="42"/>
      <c r="G1808" s="42"/>
      <c r="H1808" s="577"/>
      <c r="I1808" s="42"/>
      <c r="J1808" s="42"/>
      <c r="K1808" s="42"/>
      <c r="L1808" s="42" t="s">
        <v>504</v>
      </c>
      <c r="M1808" s="42"/>
      <c r="N1808" s="577"/>
      <c r="O1808" s="42"/>
      <c r="P1808" s="42"/>
      <c r="Q1808" s="42"/>
      <c r="R1808" s="42"/>
      <c r="S1808" s="42"/>
      <c r="T1808" s="42"/>
      <c r="U1808" s="42"/>
      <c r="V1808" s="577"/>
      <c r="W1808" s="42"/>
      <c r="X1808" s="42"/>
      <c r="Y1808" s="577"/>
      <c r="Z1808" s="42"/>
      <c r="AA1808" s="42"/>
      <c r="AB1808" s="42"/>
      <c r="AC1808" s="325"/>
      <c r="AD1808" s="325"/>
      <c r="AE1808" s="325"/>
      <c r="AF1808" s="325"/>
      <c r="AG1808" s="325"/>
      <c r="AH1808" s="325"/>
      <c r="AI1808" s="325"/>
      <c r="AJ1808" s="325"/>
      <c r="AK1808" s="325"/>
      <c r="AL1808" s="325"/>
      <c r="AM1808" s="325"/>
      <c r="AN1808" s="325"/>
      <c r="AO1808" s="325"/>
      <c r="AP1808" s="325"/>
      <c r="AQ1808" s="325"/>
      <c r="AR1808" s="325"/>
      <c r="AS1808" s="325"/>
      <c r="AT1808" s="325"/>
      <c r="AU1808" s="325"/>
      <c r="AV1808" s="325"/>
      <c r="AW1808" s="325"/>
      <c r="AX1808" s="325"/>
      <c r="AY1808" s="325"/>
      <c r="AZ1808" s="325"/>
      <c r="BA1808" s="325"/>
      <c r="BB1808" s="325"/>
      <c r="BC1808" s="325"/>
      <c r="BD1808" s="325"/>
      <c r="BE1808" s="325"/>
      <c r="BF1808" s="325"/>
      <c r="BG1808" s="325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325"/>
      <c r="BZ1808" s="325"/>
      <c r="CA1808" s="325"/>
      <c r="CB1808" s="325"/>
      <c r="CC1808" s="325"/>
      <c r="CD1808" s="325"/>
      <c r="CE1808" s="325"/>
      <c r="CF1808" s="325"/>
      <c r="CG1808" s="325"/>
      <c r="CH1808" s="325"/>
      <c r="CI1808" s="325"/>
      <c r="CJ1808" s="325"/>
      <c r="CK1808" s="325"/>
      <c r="CL1808" s="325"/>
      <c r="CM1808" s="162"/>
      <c r="CN1808" s="162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</row>
    <row r="1809" spans="1:107" s="2" customFormat="1" ht="10.5" hidden="1" customHeight="1">
      <c r="A1809" s="1510"/>
      <c r="B1809" s="1604"/>
      <c r="C1809" s="1461"/>
      <c r="D1809" s="131" t="s">
        <v>117</v>
      </c>
      <c r="E1809" s="624"/>
      <c r="F1809" s="495"/>
      <c r="G1809" s="495"/>
      <c r="H1809" s="578"/>
      <c r="I1809" s="495"/>
      <c r="J1809" s="495"/>
      <c r="K1809" s="495"/>
      <c r="L1809" s="495"/>
      <c r="M1809" s="495"/>
      <c r="N1809" s="578"/>
      <c r="O1809" s="495"/>
      <c r="P1809" s="495"/>
      <c r="Q1809" s="495"/>
      <c r="R1809" s="495"/>
      <c r="S1809" s="495"/>
      <c r="T1809" s="495"/>
      <c r="U1809" s="495"/>
      <c r="V1809" s="578"/>
      <c r="W1809" s="495"/>
      <c r="X1809" s="495"/>
      <c r="Y1809" s="578"/>
      <c r="Z1809" s="495"/>
      <c r="AA1809" s="495"/>
      <c r="AB1809" s="495"/>
      <c r="AC1809" s="325"/>
      <c r="AD1809" s="325"/>
      <c r="AE1809" s="325"/>
      <c r="AF1809" s="325"/>
      <c r="AG1809" s="325"/>
      <c r="AH1809" s="325"/>
      <c r="AI1809" s="325"/>
      <c r="AJ1809" s="325"/>
      <c r="AK1809" s="325"/>
      <c r="AL1809" s="325"/>
      <c r="AM1809" s="325"/>
      <c r="AN1809" s="325"/>
      <c r="AO1809" s="325"/>
      <c r="AP1809" s="325"/>
      <c r="AQ1809" s="325"/>
      <c r="AR1809" s="325"/>
      <c r="AS1809" s="325"/>
      <c r="AT1809" s="325"/>
      <c r="AU1809" s="325"/>
      <c r="AV1809" s="325"/>
      <c r="AW1809" s="325"/>
      <c r="AX1809" s="325"/>
      <c r="AY1809" s="325"/>
      <c r="AZ1809" s="325"/>
      <c r="BA1809" s="325"/>
      <c r="BB1809" s="325"/>
      <c r="BC1809" s="325"/>
      <c r="BD1809" s="325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325"/>
      <c r="BZ1809" s="325"/>
      <c r="CA1809" s="325"/>
      <c r="CB1809" s="325"/>
      <c r="CC1809" s="325"/>
      <c r="CD1809" s="325"/>
      <c r="CE1809" s="325"/>
      <c r="CF1809" s="325"/>
      <c r="CG1809" s="325"/>
      <c r="CH1809" s="325"/>
      <c r="CI1809" s="325"/>
      <c r="CJ1809" s="325"/>
      <c r="CK1809" s="325"/>
      <c r="CL1809" s="325"/>
      <c r="CM1809" s="162"/>
      <c r="CN1809" s="162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</row>
    <row r="1810" spans="1:107" s="2" customFormat="1" ht="10.5" hidden="1" customHeight="1" thickBot="1">
      <c r="A1810" s="1511"/>
      <c r="B1810" s="1605"/>
      <c r="C1810" s="1461"/>
      <c r="D1810" s="131" t="s">
        <v>41</v>
      </c>
      <c r="E1810" s="625"/>
      <c r="F1810" s="92"/>
      <c r="G1810" s="92"/>
      <c r="H1810" s="582"/>
      <c r="I1810" s="92"/>
      <c r="J1810" s="92"/>
      <c r="K1810" s="92"/>
      <c r="L1810" s="92"/>
      <c r="M1810" s="92"/>
      <c r="N1810" s="582"/>
      <c r="O1810" s="92"/>
      <c r="P1810" s="92"/>
      <c r="Q1810" s="92"/>
      <c r="R1810" s="92"/>
      <c r="S1810" s="92"/>
      <c r="T1810" s="92"/>
      <c r="U1810" s="92"/>
      <c r="V1810" s="582"/>
      <c r="W1810" s="92"/>
      <c r="X1810" s="92"/>
      <c r="Y1810" s="582"/>
      <c r="Z1810" s="92"/>
      <c r="AA1810" s="92"/>
      <c r="AB1810" s="92"/>
      <c r="AC1810" s="325"/>
      <c r="AD1810" s="325"/>
      <c r="AE1810" s="325"/>
      <c r="AF1810" s="325"/>
      <c r="AG1810" s="325"/>
      <c r="AH1810" s="325"/>
      <c r="AI1810" s="325"/>
      <c r="AJ1810" s="325"/>
      <c r="AK1810" s="325"/>
      <c r="AL1810" s="325"/>
      <c r="AM1810" s="325"/>
      <c r="AN1810" s="325"/>
      <c r="AO1810" s="325"/>
      <c r="AP1810" s="325"/>
      <c r="AQ1810" s="325"/>
      <c r="AR1810" s="325"/>
      <c r="AS1810" s="325"/>
      <c r="AT1810" s="325"/>
      <c r="AU1810" s="325"/>
      <c r="AV1810" s="325"/>
      <c r="AW1810" s="325"/>
      <c r="AX1810" s="325"/>
      <c r="AY1810" s="325"/>
      <c r="AZ1810" s="325"/>
      <c r="BA1810" s="325"/>
      <c r="BB1810" s="325"/>
      <c r="BC1810" s="325"/>
      <c r="BD1810" s="325"/>
      <c r="BE1810" s="325"/>
      <c r="BF1810" s="325"/>
      <c r="BG1810" s="325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325"/>
      <c r="BZ1810" s="325"/>
      <c r="CA1810" s="325"/>
      <c r="CB1810" s="325"/>
      <c r="CC1810" s="325"/>
      <c r="CD1810" s="325"/>
      <c r="CE1810" s="325"/>
      <c r="CF1810" s="325"/>
      <c r="CG1810" s="325"/>
      <c r="CH1810" s="325"/>
      <c r="CI1810" s="325"/>
      <c r="CJ1810" s="325"/>
      <c r="CK1810" s="325"/>
      <c r="CL1810" s="325"/>
      <c r="CM1810" s="162"/>
      <c r="CN1810" s="162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</row>
    <row r="1811" spans="1:107" s="2" customFormat="1" ht="10.5" hidden="1" customHeight="1">
      <c r="A1811" s="1509" t="s">
        <v>43</v>
      </c>
      <c r="B1811" s="1603" t="s">
        <v>520</v>
      </c>
      <c r="C1811" s="1461"/>
      <c r="D1811" s="131"/>
      <c r="E1811" s="619"/>
      <c r="F1811" s="78"/>
      <c r="G1811" s="78"/>
      <c r="H1811" s="580"/>
      <c r="I1811" s="78"/>
      <c r="J1811" s="78"/>
      <c r="K1811" s="78"/>
      <c r="L1811" s="78"/>
      <c r="M1811" s="78"/>
      <c r="N1811" s="580"/>
      <c r="O1811" s="78"/>
      <c r="P1811" s="78"/>
      <c r="Q1811" s="78"/>
      <c r="R1811" s="78"/>
      <c r="S1811" s="78"/>
      <c r="T1811" s="78"/>
      <c r="U1811" s="78"/>
      <c r="V1811" s="580"/>
      <c r="W1811" s="78"/>
      <c r="X1811" s="78"/>
      <c r="Y1811" s="580"/>
      <c r="Z1811" s="78"/>
      <c r="AA1811" s="78"/>
      <c r="AB1811" s="78"/>
      <c r="AC1811" s="325"/>
      <c r="AD1811" s="325"/>
      <c r="AE1811" s="325"/>
      <c r="AF1811" s="325"/>
      <c r="AG1811" s="325"/>
      <c r="AH1811" s="325"/>
      <c r="AI1811" s="325"/>
      <c r="AJ1811" s="325"/>
      <c r="AK1811" s="325"/>
      <c r="AL1811" s="325"/>
      <c r="AM1811" s="325"/>
      <c r="AN1811" s="325"/>
      <c r="AO1811" s="325"/>
      <c r="AP1811" s="325"/>
      <c r="AQ1811" s="325"/>
      <c r="AR1811" s="325"/>
      <c r="AS1811" s="325"/>
      <c r="AT1811" s="325"/>
      <c r="AU1811" s="325"/>
      <c r="AV1811" s="325"/>
      <c r="AW1811" s="325"/>
      <c r="AX1811" s="325"/>
      <c r="AY1811" s="325"/>
      <c r="AZ1811" s="325"/>
      <c r="BA1811" s="325"/>
      <c r="BB1811" s="325"/>
      <c r="BC1811" s="325"/>
      <c r="BD1811" s="325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325"/>
      <c r="BZ1811" s="325"/>
      <c r="CA1811" s="325"/>
      <c r="CB1811" s="325"/>
      <c r="CC1811" s="325"/>
      <c r="CD1811" s="325"/>
      <c r="CE1811" s="325"/>
      <c r="CF1811" s="325"/>
      <c r="CG1811" s="325"/>
      <c r="CH1811" s="325"/>
      <c r="CI1811" s="325"/>
      <c r="CJ1811" s="325"/>
      <c r="CK1811" s="325"/>
      <c r="CL1811" s="325"/>
      <c r="CM1811" s="162"/>
      <c r="CN1811" s="162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</row>
    <row r="1812" spans="1:107" s="2" customFormat="1" ht="10.5" hidden="1" customHeight="1">
      <c r="A1812" s="1510"/>
      <c r="B1812" s="1604"/>
      <c r="C1812" s="1461"/>
      <c r="D1812" s="131" t="s">
        <v>33</v>
      </c>
      <c r="E1812" s="620"/>
      <c r="F1812" s="494"/>
      <c r="G1812" s="494"/>
      <c r="H1812" s="576"/>
      <c r="I1812" s="494"/>
      <c r="J1812" s="494"/>
      <c r="K1812" s="494"/>
      <c r="L1812" s="494"/>
      <c r="M1812" s="494"/>
      <c r="N1812" s="576"/>
      <c r="O1812" s="494"/>
      <c r="P1812" s="494"/>
      <c r="Q1812" s="494"/>
      <c r="R1812" s="494"/>
      <c r="S1812" s="494"/>
      <c r="T1812" s="494"/>
      <c r="U1812" s="494"/>
      <c r="V1812" s="576"/>
      <c r="W1812" s="494"/>
      <c r="X1812" s="494"/>
      <c r="Y1812" s="576"/>
      <c r="Z1812" s="494"/>
      <c r="AA1812" s="494"/>
      <c r="AB1812" s="494"/>
      <c r="AC1812" s="325"/>
      <c r="AD1812" s="325"/>
      <c r="AE1812" s="325"/>
      <c r="AF1812" s="325"/>
      <c r="AG1812" s="325"/>
      <c r="AH1812" s="325"/>
      <c r="AI1812" s="325"/>
      <c r="AJ1812" s="325"/>
      <c r="AK1812" s="325"/>
      <c r="AL1812" s="325"/>
      <c r="AM1812" s="325"/>
      <c r="AN1812" s="325"/>
      <c r="AO1812" s="325"/>
      <c r="AP1812" s="325"/>
      <c r="AQ1812" s="325"/>
      <c r="AR1812" s="325"/>
      <c r="AS1812" s="325"/>
      <c r="AT1812" s="325"/>
      <c r="AU1812" s="325"/>
      <c r="AV1812" s="325"/>
      <c r="AW1812" s="325"/>
      <c r="AX1812" s="325"/>
      <c r="AY1812" s="325"/>
      <c r="AZ1812" s="325"/>
      <c r="BA1812" s="325"/>
      <c r="BB1812" s="325"/>
      <c r="BC1812" s="325"/>
      <c r="BD1812" s="325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325"/>
      <c r="BZ1812" s="325"/>
      <c r="CA1812" s="325"/>
      <c r="CB1812" s="325"/>
      <c r="CC1812" s="325"/>
      <c r="CD1812" s="325"/>
      <c r="CE1812" s="325"/>
      <c r="CF1812" s="325"/>
      <c r="CG1812" s="325"/>
      <c r="CH1812" s="325"/>
      <c r="CI1812" s="325"/>
      <c r="CJ1812" s="325"/>
      <c r="CK1812" s="325"/>
      <c r="CL1812" s="325"/>
      <c r="CM1812" s="162"/>
      <c r="CN1812" s="162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</row>
    <row r="1813" spans="1:107" s="2" customFormat="1" ht="10.5" hidden="1" customHeight="1">
      <c r="A1813" s="1510"/>
      <c r="B1813" s="1604"/>
      <c r="C1813" s="1461"/>
      <c r="D1813" s="131" t="s">
        <v>116</v>
      </c>
      <c r="E1813" s="593"/>
      <c r="F1813" s="42"/>
      <c r="G1813" s="42"/>
      <c r="H1813" s="577"/>
      <c r="I1813" s="42"/>
      <c r="J1813" s="42"/>
      <c r="K1813" s="42"/>
      <c r="L1813" s="42" t="s">
        <v>504</v>
      </c>
      <c r="M1813" s="42"/>
      <c r="N1813" s="577"/>
      <c r="O1813" s="42"/>
      <c r="P1813" s="42"/>
      <c r="Q1813" s="42"/>
      <c r="R1813" s="42"/>
      <c r="S1813" s="42"/>
      <c r="T1813" s="42"/>
      <c r="U1813" s="42"/>
      <c r="V1813" s="577"/>
      <c r="W1813" s="42"/>
      <c r="X1813" s="42"/>
      <c r="Y1813" s="577"/>
      <c r="Z1813" s="42"/>
      <c r="AA1813" s="42"/>
      <c r="AB1813" s="42"/>
      <c r="AC1813" s="325"/>
      <c r="AD1813" s="325"/>
      <c r="AE1813" s="325"/>
      <c r="AF1813" s="325"/>
      <c r="AG1813" s="325"/>
      <c r="AH1813" s="325"/>
      <c r="AI1813" s="325"/>
      <c r="AJ1813" s="325"/>
      <c r="AK1813" s="325"/>
      <c r="AL1813" s="325"/>
      <c r="AM1813" s="325"/>
      <c r="AN1813" s="325"/>
      <c r="AO1813" s="325"/>
      <c r="AP1813" s="325"/>
      <c r="AQ1813" s="325"/>
      <c r="AR1813" s="325"/>
      <c r="AS1813" s="325"/>
      <c r="AT1813" s="325"/>
      <c r="AU1813" s="325"/>
      <c r="AV1813" s="325"/>
      <c r="AW1813" s="325"/>
      <c r="AX1813" s="325"/>
      <c r="AY1813" s="325"/>
      <c r="AZ1813" s="325"/>
      <c r="BA1813" s="325"/>
      <c r="BB1813" s="325"/>
      <c r="BC1813" s="325"/>
      <c r="BD1813" s="325"/>
      <c r="BE1813" s="325"/>
      <c r="BF1813" s="325"/>
      <c r="BG1813" s="325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325"/>
      <c r="BZ1813" s="325"/>
      <c r="CA1813" s="325"/>
      <c r="CB1813" s="325"/>
      <c r="CC1813" s="325"/>
      <c r="CD1813" s="325"/>
      <c r="CE1813" s="325"/>
      <c r="CF1813" s="325"/>
      <c r="CG1813" s="325"/>
      <c r="CH1813" s="325"/>
      <c r="CI1813" s="325"/>
      <c r="CJ1813" s="325"/>
      <c r="CK1813" s="325"/>
      <c r="CL1813" s="325"/>
      <c r="CM1813" s="162"/>
      <c r="CN1813" s="162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</row>
    <row r="1814" spans="1:107" s="2" customFormat="1" ht="10.5" hidden="1" customHeight="1">
      <c r="A1814" s="1510"/>
      <c r="B1814" s="1604"/>
      <c r="C1814" s="1461"/>
      <c r="D1814" s="131" t="s">
        <v>117</v>
      </c>
      <c r="E1814" s="624"/>
      <c r="F1814" s="495"/>
      <c r="G1814" s="495"/>
      <c r="H1814" s="578"/>
      <c r="I1814" s="495"/>
      <c r="J1814" s="495"/>
      <c r="K1814" s="495"/>
      <c r="L1814" s="495"/>
      <c r="M1814" s="495"/>
      <c r="N1814" s="578"/>
      <c r="O1814" s="495"/>
      <c r="P1814" s="495"/>
      <c r="Q1814" s="495"/>
      <c r="R1814" s="495"/>
      <c r="S1814" s="495"/>
      <c r="T1814" s="495"/>
      <c r="U1814" s="495"/>
      <c r="V1814" s="578"/>
      <c r="W1814" s="495"/>
      <c r="X1814" s="495"/>
      <c r="Y1814" s="578"/>
      <c r="Z1814" s="495"/>
      <c r="AA1814" s="495"/>
      <c r="AB1814" s="495"/>
      <c r="AC1814" s="325"/>
      <c r="AD1814" s="325"/>
      <c r="AE1814" s="325"/>
      <c r="AF1814" s="325"/>
      <c r="AG1814" s="325"/>
      <c r="AH1814" s="325"/>
      <c r="AI1814" s="325"/>
      <c r="AJ1814" s="325"/>
      <c r="AK1814" s="325"/>
      <c r="AL1814" s="325"/>
      <c r="AM1814" s="325"/>
      <c r="AN1814" s="325"/>
      <c r="AO1814" s="325"/>
      <c r="AP1814" s="325"/>
      <c r="AQ1814" s="325"/>
      <c r="AR1814" s="325"/>
      <c r="AS1814" s="325"/>
      <c r="AT1814" s="325"/>
      <c r="AU1814" s="325"/>
      <c r="AV1814" s="325"/>
      <c r="AW1814" s="325"/>
      <c r="AX1814" s="325"/>
      <c r="AY1814" s="325"/>
      <c r="AZ1814" s="325"/>
      <c r="BA1814" s="325"/>
      <c r="BB1814" s="325"/>
      <c r="BC1814" s="325"/>
      <c r="BD1814" s="325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325"/>
      <c r="BZ1814" s="325"/>
      <c r="CA1814" s="325"/>
      <c r="CB1814" s="325"/>
      <c r="CC1814" s="325"/>
      <c r="CD1814" s="325"/>
      <c r="CE1814" s="325"/>
      <c r="CF1814" s="325"/>
      <c r="CG1814" s="325"/>
      <c r="CH1814" s="325"/>
      <c r="CI1814" s="325"/>
      <c r="CJ1814" s="325"/>
      <c r="CK1814" s="325"/>
      <c r="CL1814" s="325"/>
      <c r="CM1814" s="162"/>
      <c r="CN1814" s="162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</row>
    <row r="1815" spans="1:107" s="2" customFormat="1" ht="10.5" hidden="1" customHeight="1" thickBot="1">
      <c r="A1815" s="1511"/>
      <c r="B1815" s="1605"/>
      <c r="C1815" s="1461"/>
      <c r="D1815" s="131" t="s">
        <v>41</v>
      </c>
      <c r="E1815" s="625"/>
      <c r="F1815" s="92"/>
      <c r="G1815" s="92"/>
      <c r="H1815" s="582"/>
      <c r="I1815" s="92"/>
      <c r="J1815" s="92"/>
      <c r="K1815" s="92"/>
      <c r="L1815" s="92"/>
      <c r="M1815" s="92"/>
      <c r="N1815" s="582"/>
      <c r="O1815" s="92"/>
      <c r="P1815" s="92"/>
      <c r="Q1815" s="92"/>
      <c r="R1815" s="92"/>
      <c r="S1815" s="92"/>
      <c r="T1815" s="92"/>
      <c r="U1815" s="92"/>
      <c r="V1815" s="582"/>
      <c r="W1815" s="92"/>
      <c r="X1815" s="92"/>
      <c r="Y1815" s="582"/>
      <c r="Z1815" s="92"/>
      <c r="AA1815" s="92"/>
      <c r="AB1815" s="92"/>
      <c r="AC1815" s="325"/>
      <c r="AD1815" s="325"/>
      <c r="AE1815" s="325"/>
      <c r="AF1815" s="325"/>
      <c r="AG1815" s="325"/>
      <c r="AH1815" s="325"/>
      <c r="AI1815" s="325"/>
      <c r="AJ1815" s="325"/>
      <c r="AK1815" s="325"/>
      <c r="AL1815" s="325"/>
      <c r="AM1815" s="325"/>
      <c r="AN1815" s="325"/>
      <c r="AO1815" s="325"/>
      <c r="AP1815" s="325"/>
      <c r="AQ1815" s="325"/>
      <c r="AR1815" s="325"/>
      <c r="AS1815" s="325"/>
      <c r="AT1815" s="325"/>
      <c r="AU1815" s="325"/>
      <c r="AV1815" s="325"/>
      <c r="AW1815" s="325"/>
      <c r="AX1815" s="325"/>
      <c r="AY1815" s="325"/>
      <c r="AZ1815" s="325"/>
      <c r="BA1815" s="325"/>
      <c r="BB1815" s="325"/>
      <c r="BC1815" s="325"/>
      <c r="BD1815" s="325"/>
      <c r="BE1815" s="325"/>
      <c r="BF1815" s="325"/>
      <c r="BG1815" s="325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325"/>
      <c r="BZ1815" s="325"/>
      <c r="CA1815" s="325"/>
      <c r="CB1815" s="325"/>
      <c r="CC1815" s="325"/>
      <c r="CD1815" s="325"/>
      <c r="CE1815" s="325"/>
      <c r="CF1815" s="325"/>
      <c r="CG1815" s="325"/>
      <c r="CH1815" s="325"/>
      <c r="CI1815" s="325"/>
      <c r="CJ1815" s="325"/>
      <c r="CK1815" s="325"/>
      <c r="CL1815" s="325"/>
      <c r="CM1815" s="162"/>
      <c r="CN1815" s="162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</row>
    <row r="1816" spans="1:107" s="2" customFormat="1" ht="10.5" hidden="1" customHeight="1">
      <c r="A1816" s="1509" t="s">
        <v>95</v>
      </c>
      <c r="B1816" s="1603" t="s">
        <v>520</v>
      </c>
      <c r="C1816" s="1461"/>
      <c r="D1816" s="131"/>
      <c r="E1816" s="619"/>
      <c r="F1816" s="78"/>
      <c r="G1816" s="78"/>
      <c r="H1816" s="580"/>
      <c r="I1816" s="78"/>
      <c r="J1816" s="78"/>
      <c r="K1816" s="78"/>
      <c r="L1816" s="78"/>
      <c r="M1816" s="78"/>
      <c r="N1816" s="580"/>
      <c r="O1816" s="78"/>
      <c r="P1816" s="78"/>
      <c r="Q1816" s="78"/>
      <c r="R1816" s="78"/>
      <c r="S1816" s="78"/>
      <c r="T1816" s="78"/>
      <c r="U1816" s="78"/>
      <c r="V1816" s="580"/>
      <c r="W1816" s="78"/>
      <c r="X1816" s="78"/>
      <c r="Y1816" s="580"/>
      <c r="Z1816" s="78"/>
      <c r="AA1816" s="78"/>
      <c r="AB1816" s="78"/>
      <c r="AC1816" s="325"/>
      <c r="AD1816" s="325"/>
      <c r="AE1816" s="325"/>
      <c r="AF1816" s="325"/>
      <c r="AG1816" s="325"/>
      <c r="AH1816" s="325"/>
      <c r="AI1816" s="325"/>
      <c r="AJ1816" s="325"/>
      <c r="AK1816" s="325"/>
      <c r="AL1816" s="325"/>
      <c r="AM1816" s="325"/>
      <c r="AN1816" s="325"/>
      <c r="AO1816" s="325"/>
      <c r="AP1816" s="325"/>
      <c r="AQ1816" s="325"/>
      <c r="AR1816" s="325"/>
      <c r="AS1816" s="325"/>
      <c r="AT1816" s="325"/>
      <c r="AU1816" s="325"/>
      <c r="AV1816" s="325"/>
      <c r="AW1816" s="325"/>
      <c r="AX1816" s="325"/>
      <c r="AY1816" s="325"/>
      <c r="AZ1816" s="325"/>
      <c r="BA1816" s="325"/>
      <c r="BB1816" s="325"/>
      <c r="BC1816" s="325"/>
      <c r="BD1816" s="325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325"/>
      <c r="BZ1816" s="325"/>
      <c r="CA1816" s="325"/>
      <c r="CB1816" s="325"/>
      <c r="CC1816" s="325"/>
      <c r="CD1816" s="325"/>
      <c r="CE1816" s="325"/>
      <c r="CF1816" s="325"/>
      <c r="CG1816" s="325"/>
      <c r="CH1816" s="325"/>
      <c r="CI1816" s="325"/>
      <c r="CJ1816" s="325"/>
      <c r="CK1816" s="325"/>
      <c r="CL1816" s="325"/>
      <c r="CM1816" s="162"/>
      <c r="CN1816" s="162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</row>
    <row r="1817" spans="1:107" s="2" customFormat="1" ht="10.5" hidden="1" customHeight="1">
      <c r="A1817" s="1510"/>
      <c r="B1817" s="1604"/>
      <c r="C1817" s="1461"/>
      <c r="D1817" s="131" t="s">
        <v>33</v>
      </c>
      <c r="E1817" s="620"/>
      <c r="F1817" s="494"/>
      <c r="G1817" s="494"/>
      <c r="H1817" s="576"/>
      <c r="I1817" s="494"/>
      <c r="J1817" s="494"/>
      <c r="K1817" s="494"/>
      <c r="L1817" s="494"/>
      <c r="M1817" s="494"/>
      <c r="N1817" s="576"/>
      <c r="O1817" s="494"/>
      <c r="P1817" s="494"/>
      <c r="Q1817" s="494"/>
      <c r="R1817" s="494"/>
      <c r="S1817" s="494"/>
      <c r="T1817" s="494"/>
      <c r="U1817" s="494"/>
      <c r="V1817" s="576"/>
      <c r="W1817" s="494"/>
      <c r="X1817" s="494"/>
      <c r="Y1817" s="576"/>
      <c r="Z1817" s="494"/>
      <c r="AA1817" s="494"/>
      <c r="AB1817" s="494"/>
      <c r="AC1817" s="325"/>
      <c r="AD1817" s="325"/>
      <c r="AE1817" s="325"/>
      <c r="AF1817" s="325"/>
      <c r="AG1817" s="325"/>
      <c r="AH1817" s="325"/>
      <c r="AI1817" s="325"/>
      <c r="AJ1817" s="325"/>
      <c r="AK1817" s="325"/>
      <c r="AL1817" s="325"/>
      <c r="AM1817" s="325"/>
      <c r="AN1817" s="325"/>
      <c r="AO1817" s="325"/>
      <c r="AP1817" s="325"/>
      <c r="AQ1817" s="325"/>
      <c r="AR1817" s="325"/>
      <c r="AS1817" s="325"/>
      <c r="AT1817" s="325"/>
      <c r="AU1817" s="325"/>
      <c r="AV1817" s="325"/>
      <c r="AW1817" s="325"/>
      <c r="AX1817" s="325"/>
      <c r="AY1817" s="325"/>
      <c r="AZ1817" s="325"/>
      <c r="BA1817" s="325"/>
      <c r="BB1817" s="325"/>
      <c r="BC1817" s="325"/>
      <c r="BD1817" s="325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325"/>
      <c r="BZ1817" s="325"/>
      <c r="CA1817" s="325"/>
      <c r="CB1817" s="325"/>
      <c r="CC1817" s="325"/>
      <c r="CD1817" s="325"/>
      <c r="CE1817" s="325"/>
      <c r="CF1817" s="325"/>
      <c r="CG1817" s="325"/>
      <c r="CH1817" s="325"/>
      <c r="CI1817" s="325"/>
      <c r="CJ1817" s="325"/>
      <c r="CK1817" s="325"/>
      <c r="CL1817" s="325"/>
      <c r="CM1817" s="162"/>
      <c r="CN1817" s="162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</row>
    <row r="1818" spans="1:107" s="2" customFormat="1" ht="10.5" hidden="1" customHeight="1">
      <c r="A1818" s="1510"/>
      <c r="B1818" s="1604"/>
      <c r="C1818" s="1461"/>
      <c r="D1818" s="131" t="s">
        <v>116</v>
      </c>
      <c r="E1818" s="620"/>
      <c r="F1818" s="494"/>
      <c r="G1818" s="494"/>
      <c r="H1818" s="576"/>
      <c r="I1818" s="494"/>
      <c r="J1818" s="494"/>
      <c r="K1818" s="494"/>
      <c r="L1818" s="42" t="s">
        <v>504</v>
      </c>
      <c r="M1818" s="494"/>
      <c r="N1818" s="576"/>
      <c r="O1818" s="494"/>
      <c r="P1818" s="494"/>
      <c r="Q1818" s="494"/>
      <c r="R1818" s="494"/>
      <c r="S1818" s="494"/>
      <c r="T1818" s="494"/>
      <c r="U1818" s="494"/>
      <c r="V1818" s="576"/>
      <c r="W1818" s="494"/>
      <c r="X1818" s="494"/>
      <c r="Y1818" s="576"/>
      <c r="Z1818" s="494"/>
      <c r="AA1818" s="494"/>
      <c r="AB1818" s="494"/>
      <c r="AC1818" s="325"/>
      <c r="AD1818" s="325"/>
      <c r="AE1818" s="325"/>
      <c r="AF1818" s="325"/>
      <c r="AG1818" s="325"/>
      <c r="AH1818" s="325"/>
      <c r="AI1818" s="325"/>
      <c r="AJ1818" s="325"/>
      <c r="AK1818" s="325"/>
      <c r="AL1818" s="325"/>
      <c r="AM1818" s="325"/>
      <c r="AN1818" s="325"/>
      <c r="AO1818" s="325"/>
      <c r="AP1818" s="325"/>
      <c r="AQ1818" s="325"/>
      <c r="AR1818" s="325"/>
      <c r="AS1818" s="325"/>
      <c r="AT1818" s="325"/>
      <c r="AU1818" s="325"/>
      <c r="AV1818" s="325"/>
      <c r="AW1818" s="325"/>
      <c r="AX1818" s="325"/>
      <c r="AY1818" s="325"/>
      <c r="AZ1818" s="325"/>
      <c r="BA1818" s="325"/>
      <c r="BB1818" s="325"/>
      <c r="BC1818" s="325"/>
      <c r="BD1818" s="325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325"/>
      <c r="BZ1818" s="325"/>
      <c r="CA1818" s="325"/>
      <c r="CB1818" s="325"/>
      <c r="CC1818" s="325"/>
      <c r="CD1818" s="325"/>
      <c r="CE1818" s="325"/>
      <c r="CF1818" s="325"/>
      <c r="CG1818" s="325"/>
      <c r="CH1818" s="325"/>
      <c r="CI1818" s="325"/>
      <c r="CJ1818" s="325"/>
      <c r="CK1818" s="325"/>
      <c r="CL1818" s="325"/>
      <c r="CM1818" s="162"/>
      <c r="CN1818" s="162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</row>
    <row r="1819" spans="1:107" s="2" customFormat="1" ht="10.5" hidden="1" customHeight="1">
      <c r="A1819" s="1510"/>
      <c r="B1819" s="1604"/>
      <c r="C1819" s="1461"/>
      <c r="D1819" s="131" t="s">
        <v>117</v>
      </c>
      <c r="E1819" s="627"/>
      <c r="F1819" s="626"/>
      <c r="G1819" s="626"/>
      <c r="H1819" s="628"/>
      <c r="I1819" s="626"/>
      <c r="J1819" s="626"/>
      <c r="K1819" s="626"/>
      <c r="L1819" s="626"/>
      <c r="M1819" s="626"/>
      <c r="N1819" s="628"/>
      <c r="O1819" s="626"/>
      <c r="P1819" s="626"/>
      <c r="Q1819" s="626"/>
      <c r="R1819" s="626"/>
      <c r="S1819" s="626"/>
      <c r="T1819" s="626"/>
      <c r="U1819" s="626"/>
      <c r="V1819" s="628"/>
      <c r="W1819" s="626"/>
      <c r="X1819" s="626"/>
      <c r="Y1819" s="628"/>
      <c r="Z1819" s="626"/>
      <c r="AA1819" s="626"/>
      <c r="AB1819" s="626"/>
      <c r="AC1819" s="325"/>
      <c r="AD1819" s="325"/>
      <c r="AE1819" s="325"/>
      <c r="AF1819" s="325"/>
      <c r="AG1819" s="325"/>
      <c r="AH1819" s="325"/>
      <c r="AI1819" s="325"/>
      <c r="AJ1819" s="325"/>
      <c r="AK1819" s="325"/>
      <c r="AL1819" s="325"/>
      <c r="AM1819" s="325"/>
      <c r="AN1819" s="325"/>
      <c r="AO1819" s="325"/>
      <c r="AP1819" s="325"/>
      <c r="AQ1819" s="325"/>
      <c r="AR1819" s="325"/>
      <c r="AS1819" s="325"/>
      <c r="AT1819" s="325"/>
      <c r="AU1819" s="325"/>
      <c r="AV1819" s="325"/>
      <c r="AW1819" s="325"/>
      <c r="AX1819" s="325"/>
      <c r="AY1819" s="325"/>
      <c r="AZ1819" s="325"/>
      <c r="BA1819" s="325"/>
      <c r="BB1819" s="325"/>
      <c r="BC1819" s="325"/>
      <c r="BD1819" s="325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325"/>
      <c r="BZ1819" s="325"/>
      <c r="CA1819" s="325"/>
      <c r="CB1819" s="325"/>
      <c r="CC1819" s="325"/>
      <c r="CD1819" s="325"/>
      <c r="CE1819" s="325"/>
      <c r="CF1819" s="325"/>
      <c r="CG1819" s="325"/>
      <c r="CH1819" s="325"/>
      <c r="CI1819" s="325"/>
      <c r="CJ1819" s="325"/>
      <c r="CK1819" s="325"/>
      <c r="CL1819" s="325"/>
      <c r="CM1819" s="162"/>
      <c r="CN1819" s="162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</row>
    <row r="1820" spans="1:107" s="2" customFormat="1" ht="10.5" hidden="1" customHeight="1" thickBot="1">
      <c r="A1820" s="1511"/>
      <c r="B1820" s="1605"/>
      <c r="C1820" s="657"/>
      <c r="D1820" s="132" t="s">
        <v>41</v>
      </c>
      <c r="E1820" s="627"/>
      <c r="F1820" s="626"/>
      <c r="G1820" s="626"/>
      <c r="H1820" s="628"/>
      <c r="I1820" s="626"/>
      <c r="J1820" s="626"/>
      <c r="K1820" s="626"/>
      <c r="L1820" s="626"/>
      <c r="M1820" s="626"/>
      <c r="N1820" s="628"/>
      <c r="O1820" s="626"/>
      <c r="P1820" s="626"/>
      <c r="Q1820" s="626"/>
      <c r="R1820" s="626"/>
      <c r="S1820" s="626"/>
      <c r="T1820" s="626"/>
      <c r="U1820" s="626"/>
      <c r="V1820" s="628"/>
      <c r="W1820" s="626"/>
      <c r="X1820" s="626"/>
      <c r="Y1820" s="628"/>
      <c r="Z1820" s="626"/>
      <c r="AA1820" s="626"/>
      <c r="AB1820" s="626"/>
      <c r="AC1820" s="325"/>
      <c r="AD1820" s="325"/>
      <c r="AE1820" s="325"/>
      <c r="AF1820" s="325"/>
      <c r="AG1820" s="325"/>
      <c r="AH1820" s="325"/>
      <c r="AI1820" s="325"/>
      <c r="AJ1820" s="325"/>
      <c r="AK1820" s="325"/>
      <c r="AL1820" s="325"/>
      <c r="AM1820" s="325"/>
      <c r="AN1820" s="325"/>
      <c r="AO1820" s="325"/>
      <c r="AP1820" s="325"/>
      <c r="AQ1820" s="325"/>
      <c r="AR1820" s="325"/>
      <c r="AS1820" s="325"/>
      <c r="AT1820" s="325"/>
      <c r="AU1820" s="325"/>
      <c r="AV1820" s="325"/>
      <c r="AW1820" s="325"/>
      <c r="AX1820" s="325"/>
      <c r="AY1820" s="325"/>
      <c r="AZ1820" s="325"/>
      <c r="BA1820" s="325"/>
      <c r="BB1820" s="325"/>
      <c r="BC1820" s="325"/>
      <c r="BD1820" s="325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325"/>
      <c r="BZ1820" s="325"/>
      <c r="CA1820" s="325"/>
      <c r="CB1820" s="325"/>
      <c r="CC1820" s="325"/>
      <c r="CD1820" s="325"/>
      <c r="CE1820" s="325"/>
      <c r="CF1820" s="325"/>
      <c r="CG1820" s="325"/>
      <c r="CH1820" s="325"/>
      <c r="CI1820" s="325"/>
      <c r="CJ1820" s="325"/>
      <c r="CK1820" s="325"/>
      <c r="CL1820" s="325"/>
      <c r="CM1820" s="162"/>
      <c r="CN1820" s="162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</row>
    <row r="1821" spans="1:107" s="1" customFormat="1" ht="10.5" hidden="1" customHeight="1">
      <c r="A1821" s="1512" t="s">
        <v>56</v>
      </c>
      <c r="B1821" s="1513"/>
      <c r="C1821" s="775"/>
      <c r="D1821" s="1190" t="s">
        <v>36</v>
      </c>
      <c r="E1821" s="579"/>
      <c r="F1821" s="79"/>
      <c r="G1821" s="79"/>
      <c r="H1821" s="580"/>
      <c r="I1821" s="79"/>
      <c r="J1821" s="79"/>
      <c r="K1821" s="79"/>
      <c r="L1821" s="79"/>
      <c r="M1821" s="79"/>
      <c r="N1821" s="580"/>
      <c r="O1821" s="79"/>
      <c r="P1821" s="79"/>
      <c r="Q1821" s="79"/>
      <c r="R1821" s="79"/>
      <c r="S1821" s="79"/>
      <c r="T1821" s="79"/>
      <c r="U1821" s="79"/>
      <c r="V1821" s="580"/>
      <c r="W1821" s="79"/>
      <c r="X1821" s="79"/>
      <c r="Y1821" s="580"/>
      <c r="Z1821" s="79"/>
      <c r="AA1821" s="79"/>
      <c r="AB1821" s="185"/>
      <c r="AC1821" s="325"/>
      <c r="AD1821" s="325"/>
      <c r="AE1821" s="325"/>
      <c r="AF1821" s="325"/>
      <c r="AG1821" s="325"/>
      <c r="AH1821" s="325"/>
      <c r="AI1821" s="325"/>
      <c r="AJ1821" s="325"/>
      <c r="AK1821" s="325"/>
      <c r="AL1821" s="325"/>
      <c r="AM1821" s="325"/>
      <c r="AN1821" s="325"/>
      <c r="AO1821" s="325"/>
      <c r="AP1821" s="325"/>
      <c r="AQ1821" s="325"/>
      <c r="AR1821" s="325"/>
      <c r="AS1821" s="325"/>
      <c r="AT1821" s="325"/>
      <c r="AU1821" s="325"/>
      <c r="AV1821" s="325"/>
      <c r="AW1821" s="325"/>
      <c r="AX1821" s="325"/>
      <c r="AY1821" s="325"/>
      <c r="AZ1821" s="325"/>
      <c r="BA1821" s="325"/>
      <c r="BB1821" s="325"/>
      <c r="BC1821" s="325"/>
      <c r="BD1821" s="325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325"/>
      <c r="BZ1821" s="325"/>
      <c r="CA1821" s="325"/>
      <c r="CB1821" s="325"/>
      <c r="CC1821" s="325"/>
      <c r="CD1821" s="325"/>
      <c r="CE1821" s="325"/>
      <c r="CF1821" s="325"/>
      <c r="CG1821" s="325"/>
      <c r="CH1821" s="325"/>
      <c r="CI1821" s="325"/>
      <c r="CJ1821" s="325"/>
      <c r="CK1821" s="325"/>
      <c r="CL1821" s="325"/>
      <c r="CM1821" s="162"/>
      <c r="CN1821" s="162"/>
    </row>
    <row r="1822" spans="1:107" s="1" customFormat="1" ht="10.5" hidden="1" customHeight="1" thickBot="1">
      <c r="A1822" s="1514"/>
      <c r="B1822" s="1515"/>
      <c r="C1822" s="789"/>
      <c r="D1822" s="131" t="s">
        <v>37</v>
      </c>
      <c r="E1822" s="581"/>
      <c r="F1822" s="93"/>
      <c r="G1822" s="93"/>
      <c r="H1822" s="582"/>
      <c r="I1822" s="93"/>
      <c r="J1822" s="93"/>
      <c r="K1822" s="93"/>
      <c r="L1822" s="93"/>
      <c r="M1822" s="93"/>
      <c r="N1822" s="582"/>
      <c r="O1822" s="93"/>
      <c r="P1822" s="93"/>
      <c r="Q1822" s="93"/>
      <c r="R1822" s="93"/>
      <c r="S1822" s="93"/>
      <c r="T1822" s="93"/>
      <c r="U1822" s="93"/>
      <c r="V1822" s="582"/>
      <c r="W1822" s="93"/>
      <c r="X1822" s="93"/>
      <c r="Y1822" s="582"/>
      <c r="Z1822" s="93"/>
      <c r="AA1822" s="93"/>
      <c r="AB1822" s="188"/>
      <c r="AC1822" s="325"/>
      <c r="AD1822" s="325"/>
      <c r="AE1822" s="325"/>
      <c r="AF1822" s="325"/>
      <c r="AG1822" s="325"/>
      <c r="AH1822" s="325"/>
      <c r="AI1822" s="325"/>
      <c r="AJ1822" s="325"/>
      <c r="AK1822" s="325"/>
      <c r="AL1822" s="325"/>
      <c r="AM1822" s="325"/>
      <c r="AN1822" s="325"/>
      <c r="AO1822" s="325"/>
      <c r="AP1822" s="325"/>
      <c r="AQ1822" s="325"/>
      <c r="AR1822" s="325"/>
      <c r="AS1822" s="325"/>
      <c r="AT1822" s="325"/>
      <c r="AU1822" s="325"/>
      <c r="AV1822" s="325"/>
      <c r="AW1822" s="325"/>
      <c r="AX1822" s="325"/>
      <c r="AY1822" s="325"/>
      <c r="AZ1822" s="325"/>
      <c r="BA1822" s="325"/>
      <c r="BB1822" s="325"/>
      <c r="BC1822" s="325"/>
      <c r="BD1822" s="325"/>
      <c r="BE1822" s="325"/>
      <c r="BF1822" s="325"/>
      <c r="BG1822" s="325"/>
      <c r="BH1822" s="325"/>
      <c r="BI1822" s="325"/>
      <c r="BJ1822" s="325"/>
      <c r="BK1822" s="325"/>
      <c r="BL1822" s="325"/>
      <c r="BM1822" s="325"/>
      <c r="BN1822" s="325"/>
      <c r="BO1822" s="325"/>
      <c r="BP1822" s="325"/>
      <c r="BQ1822" s="325"/>
      <c r="BR1822" s="325"/>
      <c r="BS1822" s="325"/>
      <c r="BT1822" s="325"/>
      <c r="BU1822" s="325"/>
      <c r="BV1822" s="325"/>
      <c r="BW1822" s="325"/>
      <c r="BX1822" s="325"/>
      <c r="BY1822" s="325"/>
      <c r="BZ1822" s="325"/>
      <c r="CA1822" s="325"/>
      <c r="CB1822" s="325"/>
      <c r="CC1822" s="325"/>
      <c r="CD1822" s="325"/>
      <c r="CE1822" s="325"/>
      <c r="CF1822" s="325"/>
      <c r="CG1822" s="325"/>
      <c r="CH1822" s="325"/>
      <c r="CI1822" s="325"/>
      <c r="CJ1822" s="325"/>
      <c r="CK1822" s="325"/>
      <c r="CL1822" s="325"/>
      <c r="CM1822" s="162"/>
      <c r="CN1822" s="162"/>
    </row>
    <row r="1823" spans="1:107" s="5" customFormat="1" ht="10.5" hidden="1" customHeight="1">
      <c r="A1823" s="1519" t="s">
        <v>0</v>
      </c>
      <c r="B1823" s="1520"/>
      <c r="C1823" s="590"/>
      <c r="D1823" s="129" t="s">
        <v>36</v>
      </c>
      <c r="E1823" s="594"/>
      <c r="F1823" s="595"/>
      <c r="G1823" s="595"/>
      <c r="H1823" s="596"/>
      <c r="I1823" s="595"/>
      <c r="J1823" s="595"/>
      <c r="K1823" s="595"/>
      <c r="L1823" s="595"/>
      <c r="M1823" s="595"/>
      <c r="N1823" s="596"/>
      <c r="O1823" s="595"/>
      <c r="P1823" s="595"/>
      <c r="Q1823" s="595"/>
      <c r="R1823" s="595"/>
      <c r="S1823" s="595"/>
      <c r="T1823" s="595"/>
      <c r="U1823" s="595"/>
      <c r="V1823" s="596"/>
      <c r="W1823" s="595"/>
      <c r="X1823" s="595"/>
      <c r="Y1823" s="596"/>
      <c r="Z1823" s="595"/>
      <c r="AA1823" s="595"/>
      <c r="AB1823" s="629"/>
      <c r="AC1823" s="361"/>
      <c r="AD1823" s="361"/>
      <c r="AE1823" s="361"/>
      <c r="AF1823" s="361"/>
      <c r="AG1823" s="361"/>
      <c r="AH1823" s="361"/>
      <c r="AI1823" s="361"/>
      <c r="AJ1823" s="361"/>
      <c r="AK1823" s="361"/>
      <c r="AL1823" s="361"/>
      <c r="AM1823" s="361"/>
      <c r="AN1823" s="361"/>
      <c r="AO1823" s="361"/>
      <c r="AP1823" s="361"/>
      <c r="AQ1823" s="361"/>
      <c r="AR1823" s="361"/>
      <c r="AS1823" s="361"/>
      <c r="AT1823" s="361"/>
      <c r="AU1823" s="361"/>
      <c r="AV1823" s="361"/>
      <c r="AW1823" s="361"/>
      <c r="AX1823" s="361"/>
      <c r="AY1823" s="361"/>
      <c r="AZ1823" s="361"/>
      <c r="BA1823" s="361"/>
      <c r="BB1823" s="361"/>
      <c r="BC1823" s="361"/>
      <c r="BD1823" s="361"/>
      <c r="BE1823" s="361"/>
      <c r="BF1823" s="361"/>
      <c r="BG1823" s="361"/>
      <c r="BH1823" s="361"/>
      <c r="BI1823" s="361"/>
      <c r="BJ1823" s="361"/>
      <c r="BK1823" s="361"/>
      <c r="BL1823" s="361"/>
      <c r="BM1823" s="361"/>
      <c r="BN1823" s="361"/>
      <c r="BO1823" s="361"/>
      <c r="BP1823" s="361"/>
      <c r="BQ1823" s="361"/>
      <c r="BR1823" s="361"/>
      <c r="BS1823" s="361"/>
      <c r="BT1823" s="361"/>
      <c r="BU1823" s="361"/>
      <c r="BV1823" s="361"/>
      <c r="BW1823" s="361"/>
      <c r="BX1823" s="361"/>
      <c r="BY1823" s="361"/>
      <c r="BZ1823" s="361"/>
      <c r="CA1823" s="361"/>
      <c r="CB1823" s="361"/>
      <c r="CC1823" s="361"/>
      <c r="CD1823" s="361"/>
      <c r="CE1823" s="361"/>
      <c r="CF1823" s="361"/>
      <c r="CG1823" s="361"/>
      <c r="CH1823" s="361"/>
      <c r="CI1823" s="361"/>
      <c r="CJ1823" s="361"/>
      <c r="CK1823" s="361"/>
      <c r="CL1823" s="361"/>
      <c r="CM1823" s="127"/>
      <c r="CN1823" s="127"/>
    </row>
    <row r="1824" spans="1:107" s="5" customFormat="1" ht="10.5" hidden="1" customHeight="1" thickBot="1">
      <c r="A1824" s="1521"/>
      <c r="B1824" s="1522"/>
      <c r="C1824" s="762"/>
      <c r="D1824" s="37" t="s">
        <v>37</v>
      </c>
      <c r="E1824" s="597"/>
      <c r="F1824" s="598"/>
      <c r="G1824" s="598"/>
      <c r="H1824" s="599"/>
      <c r="I1824" s="598"/>
      <c r="J1824" s="598"/>
      <c r="K1824" s="598"/>
      <c r="L1824" s="598"/>
      <c r="M1824" s="598"/>
      <c r="N1824" s="599"/>
      <c r="O1824" s="598"/>
      <c r="P1824" s="598"/>
      <c r="Q1824" s="598"/>
      <c r="R1824" s="598"/>
      <c r="S1824" s="598"/>
      <c r="T1824" s="598"/>
      <c r="U1824" s="598"/>
      <c r="V1824" s="599"/>
      <c r="W1824" s="598"/>
      <c r="X1824" s="598"/>
      <c r="Y1824" s="599"/>
      <c r="Z1824" s="598"/>
      <c r="AA1824" s="598"/>
      <c r="AB1824" s="630"/>
      <c r="AC1824" s="361"/>
      <c r="AD1824" s="361"/>
      <c r="AE1824" s="361"/>
      <c r="AF1824" s="361"/>
      <c r="AG1824" s="361"/>
      <c r="AH1824" s="361"/>
      <c r="AI1824" s="361"/>
      <c r="AJ1824" s="361"/>
      <c r="AK1824" s="361"/>
      <c r="AL1824" s="361"/>
      <c r="AM1824" s="361"/>
      <c r="AN1824" s="361"/>
      <c r="AO1824" s="361"/>
      <c r="AP1824" s="361"/>
      <c r="AQ1824" s="361"/>
      <c r="AR1824" s="361"/>
      <c r="AS1824" s="361"/>
      <c r="AT1824" s="361"/>
      <c r="AU1824" s="361"/>
      <c r="AV1824" s="361"/>
      <c r="AW1824" s="361"/>
      <c r="AX1824" s="361"/>
      <c r="AY1824" s="361"/>
      <c r="AZ1824" s="361"/>
      <c r="BA1824" s="361"/>
      <c r="BB1824" s="361"/>
      <c r="BC1824" s="361"/>
      <c r="BD1824" s="361"/>
      <c r="BE1824" s="361"/>
      <c r="BF1824" s="361"/>
      <c r="BG1824" s="361"/>
      <c r="BH1824" s="361"/>
      <c r="BI1824" s="361"/>
      <c r="BJ1824" s="361"/>
      <c r="BK1824" s="361"/>
      <c r="BL1824" s="361"/>
      <c r="BM1824" s="361"/>
      <c r="BN1824" s="361"/>
      <c r="BO1824" s="361"/>
      <c r="BP1824" s="361"/>
      <c r="BQ1824" s="361"/>
      <c r="BR1824" s="361"/>
      <c r="BS1824" s="361"/>
      <c r="BT1824" s="361"/>
      <c r="BU1824" s="361"/>
      <c r="BV1824" s="361"/>
      <c r="BW1824" s="361"/>
      <c r="BX1824" s="361"/>
      <c r="BY1824" s="361"/>
      <c r="BZ1824" s="361"/>
      <c r="CA1824" s="361"/>
      <c r="CB1824" s="361"/>
      <c r="CC1824" s="361"/>
      <c r="CD1824" s="361"/>
      <c r="CE1824" s="361"/>
      <c r="CF1824" s="361"/>
      <c r="CG1824" s="361"/>
      <c r="CH1824" s="361"/>
      <c r="CI1824" s="361"/>
      <c r="CJ1824" s="361"/>
      <c r="CK1824" s="361"/>
      <c r="CL1824" s="361"/>
      <c r="CM1824" s="127"/>
      <c r="CN1824" s="127"/>
    </row>
    <row r="1825" spans="1:107" s="7" customFormat="1" ht="29.25" hidden="1" customHeight="1" thickBot="1">
      <c r="A1825" s="484"/>
      <c r="B1825" s="484"/>
      <c r="C1825" s="123"/>
      <c r="D1825" s="124"/>
      <c r="E1825" s="119"/>
      <c r="F1825" s="119"/>
      <c r="G1825" s="119"/>
      <c r="H1825" s="855"/>
      <c r="I1825" s="119"/>
      <c r="J1825" s="119"/>
      <c r="K1825" s="119"/>
      <c r="L1825" s="119"/>
      <c r="M1825" s="119"/>
      <c r="N1825" s="855"/>
      <c r="O1825" s="119"/>
      <c r="P1825" s="119"/>
      <c r="Q1825" s="119"/>
      <c r="R1825" s="119"/>
      <c r="S1825" s="119"/>
      <c r="T1825" s="119"/>
      <c r="U1825" s="119"/>
      <c r="V1825" s="855"/>
      <c r="W1825" s="119"/>
      <c r="X1825" s="119"/>
      <c r="Y1825" s="119"/>
      <c r="Z1825" s="119"/>
      <c r="AA1825" s="119"/>
      <c r="AB1825" s="119"/>
      <c r="AC1825" s="346"/>
      <c r="AD1825" s="346"/>
      <c r="AE1825" s="346"/>
      <c r="AF1825" s="346"/>
      <c r="AG1825" s="346"/>
      <c r="AH1825" s="346"/>
      <c r="AI1825" s="346"/>
      <c r="AJ1825" s="346"/>
      <c r="AK1825" s="346"/>
      <c r="AL1825" s="346"/>
      <c r="AM1825" s="346"/>
      <c r="AN1825" s="346"/>
      <c r="AO1825" s="346"/>
      <c r="AP1825" s="346"/>
      <c r="AQ1825" s="346"/>
      <c r="AR1825" s="346"/>
      <c r="AS1825" s="346"/>
      <c r="AT1825" s="346"/>
      <c r="AU1825" s="346"/>
      <c r="AV1825" s="346"/>
      <c r="AW1825" s="346"/>
      <c r="AX1825" s="346"/>
      <c r="AY1825" s="346"/>
      <c r="AZ1825" s="346"/>
      <c r="BA1825" s="346"/>
      <c r="BB1825" s="346"/>
      <c r="BC1825" s="346"/>
      <c r="BD1825" s="346"/>
      <c r="BE1825" s="346"/>
      <c r="BF1825" s="346"/>
      <c r="BG1825" s="346"/>
      <c r="BH1825" s="346"/>
      <c r="BI1825" s="346"/>
      <c r="BJ1825" s="346"/>
      <c r="BK1825" s="346"/>
      <c r="BL1825" s="346"/>
      <c r="BM1825" s="346"/>
      <c r="BN1825" s="346"/>
      <c r="BO1825" s="346"/>
      <c r="BP1825" s="346"/>
      <c r="BQ1825" s="346"/>
      <c r="BR1825" s="346"/>
      <c r="BS1825" s="346"/>
      <c r="BT1825" s="346"/>
      <c r="BU1825" s="346"/>
      <c r="BV1825" s="346"/>
      <c r="BW1825" s="346"/>
      <c r="BX1825" s="346"/>
      <c r="BY1825" s="346"/>
      <c r="BZ1825" s="346"/>
      <c r="CA1825" s="346"/>
      <c r="CB1825" s="346"/>
      <c r="CC1825" s="346"/>
      <c r="CD1825" s="346"/>
      <c r="CE1825" s="346"/>
      <c r="CF1825" s="346"/>
      <c r="CG1825" s="346"/>
      <c r="CH1825" s="346"/>
      <c r="CI1825" s="346"/>
      <c r="CJ1825" s="346"/>
      <c r="CK1825" s="346"/>
      <c r="CL1825" s="346"/>
      <c r="CM1825" s="119"/>
      <c r="CN1825" s="119"/>
    </row>
    <row r="1826" spans="1:107" s="2" customFormat="1" ht="28.5" hidden="1" customHeight="1" thickBot="1">
      <c r="A1826" s="517" t="s">
        <v>44</v>
      </c>
      <c r="B1826" s="518" t="s">
        <v>91</v>
      </c>
      <c r="C1826" s="30"/>
      <c r="D1826" s="674" t="s">
        <v>39</v>
      </c>
      <c r="E1826" s="1606" t="s">
        <v>40</v>
      </c>
      <c r="F1826" s="1533"/>
      <c r="G1826" s="1533"/>
      <c r="H1826" s="1533"/>
      <c r="I1826" s="1533"/>
      <c r="J1826" s="1533"/>
      <c r="K1826" s="1533"/>
      <c r="L1826" s="1533"/>
      <c r="M1826" s="1533"/>
      <c r="N1826" s="1533"/>
      <c r="O1826" s="1533"/>
      <c r="P1826" s="1533"/>
      <c r="Q1826" s="1533"/>
      <c r="R1826" s="1533"/>
      <c r="S1826" s="1533"/>
      <c r="T1826" s="1533"/>
      <c r="U1826" s="1533"/>
      <c r="V1826" s="1533"/>
      <c r="W1826" s="1533"/>
      <c r="X1826" s="1533"/>
      <c r="Y1826" s="1533"/>
      <c r="Z1826" s="1533"/>
      <c r="AA1826" s="1533"/>
      <c r="AB1826" s="1534"/>
      <c r="AC1826" s="325"/>
      <c r="AD1826" s="325"/>
      <c r="AE1826" s="325"/>
      <c r="AF1826" s="325"/>
      <c r="AG1826" s="325"/>
      <c r="AH1826" s="325"/>
      <c r="AI1826" s="325"/>
      <c r="AJ1826" s="325"/>
      <c r="AK1826" s="325"/>
      <c r="AL1826" s="325"/>
      <c r="AM1826" s="325"/>
      <c r="AN1826" s="325"/>
      <c r="AO1826" s="325"/>
      <c r="AP1826" s="325"/>
      <c r="AQ1826" s="325"/>
      <c r="AR1826" s="325"/>
      <c r="AS1826" s="325"/>
      <c r="AT1826" s="325"/>
      <c r="AU1826" s="325"/>
      <c r="AV1826" s="325"/>
      <c r="AW1826" s="325"/>
      <c r="AX1826" s="325"/>
      <c r="AY1826" s="325"/>
      <c r="AZ1826" s="325"/>
      <c r="BA1826" s="325"/>
      <c r="BB1826" s="325"/>
      <c r="BC1826" s="325"/>
      <c r="BD1826" s="325"/>
      <c r="BE1826" s="325"/>
      <c r="BF1826" s="325"/>
      <c r="BG1826" s="325"/>
      <c r="BH1826" s="325"/>
      <c r="BI1826" s="325"/>
      <c r="BJ1826" s="325"/>
      <c r="BK1826" s="325"/>
      <c r="BL1826" s="325"/>
      <c r="BM1826" s="325"/>
      <c r="BN1826" s="325"/>
      <c r="BO1826" s="325"/>
      <c r="BP1826" s="325"/>
      <c r="BQ1826" s="325"/>
      <c r="BR1826" s="325"/>
      <c r="BS1826" s="325"/>
      <c r="BT1826" s="325"/>
      <c r="BU1826" s="325"/>
      <c r="BV1826" s="325"/>
      <c r="BW1826" s="325"/>
      <c r="BX1826" s="325"/>
      <c r="BY1826" s="325"/>
      <c r="BZ1826" s="325"/>
      <c r="CA1826" s="325"/>
      <c r="CB1826" s="325"/>
      <c r="CC1826" s="325"/>
      <c r="CD1826" s="325"/>
      <c r="CE1826" s="325"/>
      <c r="CF1826" s="325"/>
      <c r="CG1826" s="325"/>
      <c r="CH1826" s="325"/>
      <c r="CI1826" s="325"/>
      <c r="CJ1826" s="325"/>
      <c r="CK1826" s="325"/>
      <c r="CL1826" s="325"/>
      <c r="CM1826" s="162"/>
      <c r="CN1826" s="162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</row>
    <row r="1827" spans="1:107" s="2" customFormat="1" ht="10.5" hidden="1" customHeight="1" thickBot="1">
      <c r="A1827" s="744" t="s">
        <v>505</v>
      </c>
      <c r="B1827" s="642"/>
      <c r="C1827" s="821"/>
      <c r="D1827" s="642"/>
      <c r="E1827" s="675">
        <v>1</v>
      </c>
      <c r="F1827" s="485">
        <v>2</v>
      </c>
      <c r="G1827" s="485">
        <v>3</v>
      </c>
      <c r="H1827" s="635">
        <v>4</v>
      </c>
      <c r="I1827" s="485">
        <v>5</v>
      </c>
      <c r="J1827" s="485">
        <v>6</v>
      </c>
      <c r="K1827" s="485">
        <v>7</v>
      </c>
      <c r="L1827" s="485">
        <v>8</v>
      </c>
      <c r="M1827" s="485">
        <v>9</v>
      </c>
      <c r="N1827" s="635">
        <v>10</v>
      </c>
      <c r="O1827" s="485">
        <v>11</v>
      </c>
      <c r="P1827" s="485">
        <v>12</v>
      </c>
      <c r="Q1827" s="485">
        <v>13</v>
      </c>
      <c r="R1827" s="485">
        <v>14</v>
      </c>
      <c r="S1827" s="485">
        <v>15</v>
      </c>
      <c r="T1827" s="485">
        <v>16</v>
      </c>
      <c r="U1827" s="485">
        <v>17</v>
      </c>
      <c r="V1827" s="635">
        <v>18</v>
      </c>
      <c r="W1827" s="485">
        <v>19</v>
      </c>
      <c r="X1827" s="485">
        <v>20</v>
      </c>
      <c r="Y1827" s="635">
        <v>21</v>
      </c>
      <c r="Z1827" s="485">
        <v>22</v>
      </c>
      <c r="AA1827" s="485">
        <v>23</v>
      </c>
      <c r="AB1827" s="507">
        <v>24</v>
      </c>
      <c r="AC1827" s="325"/>
      <c r="AD1827" s="325"/>
      <c r="AE1827" s="325"/>
      <c r="AF1827" s="325"/>
      <c r="AG1827" s="325"/>
      <c r="AH1827" s="325"/>
      <c r="AI1827" s="325"/>
      <c r="AJ1827" s="325"/>
      <c r="AK1827" s="325"/>
      <c r="AL1827" s="325"/>
      <c r="AM1827" s="325"/>
      <c r="AN1827" s="325"/>
      <c r="AO1827" s="325"/>
      <c r="AP1827" s="325"/>
      <c r="AQ1827" s="325"/>
      <c r="AR1827" s="325"/>
      <c r="AS1827" s="325"/>
      <c r="AT1827" s="325"/>
      <c r="AU1827" s="325"/>
      <c r="AV1827" s="325"/>
      <c r="AW1827" s="325"/>
      <c r="AX1827" s="325"/>
      <c r="AY1827" s="325"/>
      <c r="AZ1827" s="325"/>
      <c r="BA1827" s="325"/>
      <c r="BB1827" s="325"/>
      <c r="BC1827" s="325"/>
      <c r="BD1827" s="325"/>
      <c r="BE1827" s="325"/>
      <c r="BF1827" s="325"/>
      <c r="BG1827" s="325"/>
      <c r="BH1827" s="325"/>
      <c r="BI1827" s="325"/>
      <c r="BJ1827" s="325"/>
      <c r="BK1827" s="325"/>
      <c r="BL1827" s="325"/>
      <c r="BM1827" s="325"/>
      <c r="BN1827" s="325"/>
      <c r="BO1827" s="325"/>
      <c r="BP1827" s="325"/>
      <c r="BQ1827" s="325"/>
      <c r="BR1827" s="325"/>
      <c r="BS1827" s="325"/>
      <c r="BT1827" s="325"/>
      <c r="BU1827" s="325"/>
      <c r="BV1827" s="325"/>
      <c r="BW1827" s="325"/>
      <c r="BX1827" s="325"/>
      <c r="BY1827" s="325"/>
      <c r="BZ1827" s="325"/>
      <c r="CA1827" s="325"/>
      <c r="CB1827" s="325"/>
      <c r="CC1827" s="325"/>
      <c r="CD1827" s="325"/>
      <c r="CE1827" s="325"/>
      <c r="CF1827" s="325"/>
      <c r="CG1827" s="325"/>
      <c r="CH1827" s="325"/>
      <c r="CI1827" s="325"/>
      <c r="CJ1827" s="325"/>
      <c r="CK1827" s="325"/>
      <c r="CL1827" s="325"/>
      <c r="CM1827" s="162"/>
      <c r="CN1827" s="162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</row>
    <row r="1828" spans="1:107" s="1" customFormat="1" ht="10.5" hidden="1" customHeight="1">
      <c r="A1828" s="643" t="s">
        <v>77</v>
      </c>
      <c r="B1828" s="611"/>
      <c r="C1828" s="246"/>
      <c r="D1828" s="676" t="s">
        <v>38</v>
      </c>
      <c r="E1828" s="646"/>
      <c r="F1828" s="210"/>
      <c r="G1828" s="210"/>
      <c r="H1828" s="644"/>
      <c r="I1828" s="210"/>
      <c r="J1828" s="210"/>
      <c r="K1828" s="210"/>
      <c r="L1828" s="210"/>
      <c r="M1828" s="210"/>
      <c r="N1828" s="644"/>
      <c r="O1828" s="210"/>
      <c r="P1828" s="210"/>
      <c r="Q1828" s="210"/>
      <c r="R1828" s="210"/>
      <c r="S1828" s="210"/>
      <c r="T1828" s="210"/>
      <c r="U1828" s="210"/>
      <c r="V1828" s="644"/>
      <c r="W1828" s="210"/>
      <c r="X1828" s="210"/>
      <c r="Y1828" s="644"/>
      <c r="Z1828" s="210"/>
      <c r="AA1828" s="210"/>
      <c r="AB1828" s="211"/>
      <c r="AC1828" s="325"/>
      <c r="AD1828" s="325"/>
      <c r="AE1828" s="325"/>
      <c r="AF1828" s="325"/>
      <c r="AG1828" s="325"/>
      <c r="AH1828" s="325"/>
      <c r="AI1828" s="325"/>
      <c r="AJ1828" s="325"/>
      <c r="AK1828" s="325"/>
      <c r="AL1828" s="325"/>
      <c r="AM1828" s="325"/>
      <c r="AN1828" s="325"/>
      <c r="AO1828" s="325"/>
      <c r="AP1828" s="325"/>
      <c r="AQ1828" s="325"/>
      <c r="AR1828" s="325"/>
      <c r="AS1828" s="325"/>
      <c r="AT1828" s="325"/>
      <c r="AU1828" s="325"/>
      <c r="AV1828" s="325"/>
      <c r="AW1828" s="325"/>
      <c r="AX1828" s="325"/>
      <c r="AY1828" s="325"/>
      <c r="AZ1828" s="325"/>
      <c r="BA1828" s="325"/>
      <c r="BB1828" s="325"/>
      <c r="BC1828" s="325"/>
      <c r="BD1828" s="325"/>
      <c r="BE1828" s="325"/>
      <c r="BF1828" s="325"/>
      <c r="BG1828" s="325"/>
      <c r="BH1828" s="325"/>
      <c r="BI1828" s="325"/>
      <c r="BJ1828" s="325"/>
      <c r="BK1828" s="325"/>
      <c r="BL1828" s="325"/>
      <c r="BM1828" s="325"/>
      <c r="BN1828" s="325"/>
      <c r="BO1828" s="325"/>
      <c r="BP1828" s="325"/>
      <c r="BQ1828" s="325"/>
      <c r="BR1828" s="325"/>
      <c r="BS1828" s="325"/>
      <c r="BT1828" s="325"/>
      <c r="BU1828" s="325"/>
      <c r="BV1828" s="325"/>
      <c r="BW1828" s="325"/>
      <c r="BX1828" s="325"/>
      <c r="BY1828" s="325"/>
      <c r="BZ1828" s="325"/>
      <c r="CA1828" s="325"/>
      <c r="CB1828" s="325"/>
      <c r="CC1828" s="325"/>
      <c r="CD1828" s="325"/>
      <c r="CE1828" s="325"/>
      <c r="CF1828" s="325"/>
      <c r="CG1828" s="325"/>
      <c r="CH1828" s="325"/>
      <c r="CI1828" s="325"/>
      <c r="CJ1828" s="325"/>
      <c r="CK1828" s="325"/>
      <c r="CL1828" s="325"/>
      <c r="CM1828" s="162"/>
      <c r="CN1828" s="162"/>
    </row>
    <row r="1829" spans="1:107" s="1" customFormat="1" ht="10.5" hidden="1" customHeight="1" thickBot="1">
      <c r="A1829" s="677" t="s">
        <v>78</v>
      </c>
      <c r="B1829" s="678"/>
      <c r="C1829" s="652"/>
      <c r="D1829" s="679" t="s">
        <v>38</v>
      </c>
      <c r="E1829" s="649"/>
      <c r="F1829" s="652"/>
      <c r="G1829" s="652"/>
      <c r="H1829" s="606"/>
      <c r="I1829" s="652"/>
      <c r="J1829" s="652"/>
      <c r="K1829" s="652"/>
      <c r="L1829" s="652"/>
      <c r="M1829" s="652"/>
      <c r="N1829" s="606"/>
      <c r="O1829" s="652"/>
      <c r="P1829" s="652"/>
      <c r="Q1829" s="652"/>
      <c r="R1829" s="652"/>
      <c r="S1829" s="652"/>
      <c r="T1829" s="652"/>
      <c r="U1829" s="652"/>
      <c r="V1829" s="606"/>
      <c r="W1829" s="652"/>
      <c r="X1829" s="652"/>
      <c r="Y1829" s="606"/>
      <c r="Z1829" s="652"/>
      <c r="AA1829" s="652"/>
      <c r="AB1829" s="680"/>
      <c r="AC1829" s="325"/>
      <c r="AD1829" s="325"/>
      <c r="AE1829" s="325"/>
      <c r="AF1829" s="325"/>
      <c r="AG1829" s="325"/>
      <c r="AH1829" s="325"/>
      <c r="AI1829" s="325"/>
      <c r="AJ1829" s="325"/>
      <c r="AK1829" s="325"/>
      <c r="AL1829" s="325"/>
      <c r="AM1829" s="325"/>
      <c r="AN1829" s="325"/>
      <c r="AO1829" s="325"/>
      <c r="AP1829" s="325"/>
      <c r="AQ1829" s="325"/>
      <c r="AR1829" s="325"/>
      <c r="AS1829" s="325"/>
      <c r="AT1829" s="325"/>
      <c r="AU1829" s="325"/>
      <c r="AV1829" s="325"/>
      <c r="AW1829" s="325"/>
      <c r="AX1829" s="325"/>
      <c r="AY1829" s="325"/>
      <c r="AZ1829" s="325"/>
      <c r="BA1829" s="325"/>
      <c r="BB1829" s="325"/>
      <c r="BC1829" s="325"/>
      <c r="BD1829" s="325"/>
      <c r="BE1829" s="325"/>
      <c r="BF1829" s="325"/>
      <c r="BG1829" s="325"/>
      <c r="BH1829" s="325"/>
      <c r="BI1829" s="325"/>
      <c r="BJ1829" s="325"/>
      <c r="BK1829" s="325"/>
      <c r="BL1829" s="325"/>
      <c r="BM1829" s="325"/>
      <c r="BN1829" s="325"/>
      <c r="BO1829" s="325"/>
      <c r="BP1829" s="325"/>
      <c r="BQ1829" s="325"/>
      <c r="BR1829" s="325"/>
      <c r="BS1829" s="325"/>
      <c r="BT1829" s="325"/>
      <c r="BU1829" s="325"/>
      <c r="BV1829" s="325"/>
      <c r="BW1829" s="325"/>
      <c r="BX1829" s="325"/>
      <c r="BY1829" s="325"/>
      <c r="BZ1829" s="325"/>
      <c r="CA1829" s="325"/>
      <c r="CB1829" s="325"/>
      <c r="CC1829" s="325"/>
      <c r="CD1829" s="325"/>
      <c r="CE1829" s="325"/>
      <c r="CF1829" s="325"/>
      <c r="CG1829" s="325"/>
      <c r="CH1829" s="325"/>
      <c r="CI1829" s="325"/>
      <c r="CJ1829" s="325"/>
      <c r="CK1829" s="325"/>
      <c r="CL1829" s="325"/>
      <c r="CM1829" s="162"/>
      <c r="CN1829" s="162"/>
    </row>
    <row r="1830" spans="1:107" s="2" customFormat="1" ht="10.5" hidden="1" customHeight="1">
      <c r="A1830" s="1509" t="s">
        <v>98</v>
      </c>
      <c r="B1830" s="1516" t="s">
        <v>29</v>
      </c>
      <c r="C1830" s="1107"/>
      <c r="D1830" s="730"/>
      <c r="E1830" s="681"/>
      <c r="F1830" s="78"/>
      <c r="G1830" s="78"/>
      <c r="H1830" s="580"/>
      <c r="I1830" s="78"/>
      <c r="J1830" s="78"/>
      <c r="K1830" s="78"/>
      <c r="L1830" s="78"/>
      <c r="M1830" s="78"/>
      <c r="N1830" s="580"/>
      <c r="O1830" s="78"/>
      <c r="P1830" s="78"/>
      <c r="Q1830" s="78"/>
      <c r="R1830" s="78"/>
      <c r="S1830" s="78"/>
      <c r="T1830" s="78"/>
      <c r="U1830" s="78"/>
      <c r="V1830" s="580"/>
      <c r="W1830" s="78"/>
      <c r="X1830" s="78"/>
      <c r="Y1830" s="580"/>
      <c r="Z1830" s="78"/>
      <c r="AA1830" s="78"/>
      <c r="AB1830" s="80"/>
      <c r="AC1830" s="325"/>
      <c r="AD1830" s="325"/>
      <c r="AE1830" s="325"/>
      <c r="AF1830" s="325"/>
      <c r="AG1830" s="325"/>
      <c r="AH1830" s="325"/>
      <c r="AI1830" s="325"/>
      <c r="AJ1830" s="325"/>
      <c r="AK1830" s="325"/>
      <c r="AL1830" s="325"/>
      <c r="AM1830" s="325"/>
      <c r="AN1830" s="325"/>
      <c r="AO1830" s="325"/>
      <c r="AP1830" s="325"/>
      <c r="AQ1830" s="325"/>
      <c r="AR1830" s="325"/>
      <c r="AS1830" s="325"/>
      <c r="AT1830" s="325"/>
      <c r="AU1830" s="325"/>
      <c r="AV1830" s="325"/>
      <c r="AW1830" s="325"/>
      <c r="AX1830" s="325"/>
      <c r="AY1830" s="325"/>
      <c r="AZ1830" s="325"/>
      <c r="BA1830" s="325"/>
      <c r="BB1830" s="325"/>
      <c r="BC1830" s="325"/>
      <c r="BD1830" s="325"/>
      <c r="BE1830" s="325"/>
      <c r="BF1830" s="325"/>
      <c r="BG1830" s="325"/>
      <c r="BH1830" s="325"/>
      <c r="BI1830" s="325"/>
      <c r="BJ1830" s="325"/>
      <c r="BK1830" s="325"/>
      <c r="BL1830" s="325"/>
      <c r="BM1830" s="325"/>
      <c r="BN1830" s="325"/>
      <c r="BO1830" s="325"/>
      <c r="BP1830" s="325"/>
      <c r="BQ1830" s="325"/>
      <c r="BR1830" s="325"/>
      <c r="BS1830" s="325"/>
      <c r="BT1830" s="325"/>
      <c r="BU1830" s="325"/>
      <c r="BV1830" s="325"/>
      <c r="BW1830" s="325"/>
      <c r="BX1830" s="325"/>
      <c r="BY1830" s="325"/>
      <c r="BZ1830" s="325"/>
      <c r="CA1830" s="325"/>
      <c r="CB1830" s="325"/>
      <c r="CC1830" s="325"/>
      <c r="CD1830" s="325"/>
      <c r="CE1830" s="325"/>
      <c r="CF1830" s="325"/>
      <c r="CG1830" s="325"/>
      <c r="CH1830" s="325"/>
      <c r="CI1830" s="325"/>
      <c r="CJ1830" s="325"/>
      <c r="CK1830" s="325"/>
      <c r="CL1830" s="325"/>
      <c r="CM1830" s="162"/>
      <c r="CN1830" s="162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</row>
    <row r="1831" spans="1:107" s="2" customFormat="1" ht="10.5" hidden="1" customHeight="1">
      <c r="A1831" s="1510"/>
      <c r="B1831" s="1517"/>
      <c r="C1831" s="1461"/>
      <c r="D1831" s="682" t="s">
        <v>33</v>
      </c>
      <c r="E1831" s="683"/>
      <c r="F1831" s="42"/>
      <c r="G1831" s="42"/>
      <c r="H1831" s="577"/>
      <c r="I1831" s="42"/>
      <c r="J1831" s="42"/>
      <c r="K1831" s="42"/>
      <c r="L1831" s="42"/>
      <c r="M1831" s="42"/>
      <c r="N1831" s="577"/>
      <c r="O1831" s="42"/>
      <c r="P1831" s="42"/>
      <c r="Q1831" s="42"/>
      <c r="R1831" s="42"/>
      <c r="S1831" s="42"/>
      <c r="T1831" s="42"/>
      <c r="U1831" s="42"/>
      <c r="V1831" s="577"/>
      <c r="W1831" s="42"/>
      <c r="X1831" s="42"/>
      <c r="Y1831" s="577"/>
      <c r="Z1831" s="42"/>
      <c r="AA1831" s="42"/>
      <c r="AB1831" s="91"/>
      <c r="AC1831" s="325"/>
      <c r="AD1831" s="325"/>
      <c r="AE1831" s="325"/>
      <c r="AF1831" s="325"/>
      <c r="AG1831" s="325"/>
      <c r="AH1831" s="325"/>
      <c r="AI1831" s="325"/>
      <c r="AJ1831" s="325"/>
      <c r="AK1831" s="325"/>
      <c r="AL1831" s="325"/>
      <c r="AM1831" s="325"/>
      <c r="AN1831" s="325"/>
      <c r="AO1831" s="325"/>
      <c r="AP1831" s="325"/>
      <c r="AQ1831" s="325"/>
      <c r="AR1831" s="325"/>
      <c r="AS1831" s="325"/>
      <c r="AT1831" s="325"/>
      <c r="AU1831" s="325"/>
      <c r="AV1831" s="325"/>
      <c r="AW1831" s="325"/>
      <c r="AX1831" s="325"/>
      <c r="AY1831" s="325"/>
      <c r="AZ1831" s="325"/>
      <c r="BA1831" s="325"/>
      <c r="BB1831" s="325"/>
      <c r="BC1831" s="325"/>
      <c r="BD1831" s="325"/>
      <c r="BE1831" s="325"/>
      <c r="BF1831" s="325"/>
      <c r="BG1831" s="325"/>
      <c r="BH1831" s="325"/>
      <c r="BI1831" s="325"/>
      <c r="BJ1831" s="325"/>
      <c r="BK1831" s="325"/>
      <c r="BL1831" s="325"/>
      <c r="BM1831" s="325"/>
      <c r="BN1831" s="325"/>
      <c r="BO1831" s="325"/>
      <c r="BP1831" s="325"/>
      <c r="BQ1831" s="325"/>
      <c r="BR1831" s="325"/>
      <c r="BS1831" s="325"/>
      <c r="BT1831" s="325"/>
      <c r="BU1831" s="325"/>
      <c r="BV1831" s="325"/>
      <c r="BW1831" s="325"/>
      <c r="BX1831" s="325"/>
      <c r="BY1831" s="325"/>
      <c r="BZ1831" s="325"/>
      <c r="CA1831" s="325"/>
      <c r="CB1831" s="325"/>
      <c r="CC1831" s="325"/>
      <c r="CD1831" s="325"/>
      <c r="CE1831" s="325"/>
      <c r="CF1831" s="325"/>
      <c r="CG1831" s="325"/>
      <c r="CH1831" s="325"/>
      <c r="CI1831" s="325"/>
      <c r="CJ1831" s="325"/>
      <c r="CK1831" s="325"/>
      <c r="CL1831" s="325"/>
      <c r="CM1831" s="162"/>
      <c r="CN1831" s="162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</row>
    <row r="1832" spans="1:107" s="2" customFormat="1" ht="10.5" hidden="1" customHeight="1">
      <c r="A1832" s="1510"/>
      <c r="B1832" s="1517"/>
      <c r="C1832" s="1461"/>
      <c r="D1832" s="682" t="s">
        <v>116</v>
      </c>
      <c r="E1832" s="683" t="s">
        <v>485</v>
      </c>
      <c r="F1832" s="42"/>
      <c r="G1832" s="42"/>
      <c r="H1832" s="577"/>
      <c r="I1832" s="42"/>
      <c r="J1832" s="42"/>
      <c r="K1832" s="42"/>
      <c r="L1832" s="42"/>
      <c r="M1832" s="42"/>
      <c r="N1832" s="577"/>
      <c r="O1832" s="42"/>
      <c r="P1832" s="42"/>
      <c r="Q1832" s="42"/>
      <c r="R1832" s="42"/>
      <c r="S1832" s="42"/>
      <c r="T1832" s="42"/>
      <c r="U1832" s="42"/>
      <c r="V1832" s="577"/>
      <c r="W1832" s="42"/>
      <c r="X1832" s="42"/>
      <c r="Y1832" s="577"/>
      <c r="Z1832" s="42"/>
      <c r="AA1832" s="42"/>
      <c r="AB1832" s="91"/>
      <c r="AC1832" s="325"/>
      <c r="AD1832" s="325"/>
      <c r="AE1832" s="325"/>
      <c r="AF1832" s="325"/>
      <c r="AG1832" s="325"/>
      <c r="AH1832" s="325"/>
      <c r="AI1832" s="325"/>
      <c r="AJ1832" s="325"/>
      <c r="AK1832" s="325"/>
      <c r="AL1832" s="325"/>
      <c r="AM1832" s="325"/>
      <c r="AN1832" s="325"/>
      <c r="AO1832" s="325"/>
      <c r="AP1832" s="325"/>
      <c r="AQ1832" s="325"/>
      <c r="AR1832" s="325"/>
      <c r="AS1832" s="325"/>
      <c r="AT1832" s="325"/>
      <c r="AU1832" s="325"/>
      <c r="AV1832" s="325"/>
      <c r="AW1832" s="325"/>
      <c r="AX1832" s="325"/>
      <c r="AY1832" s="325"/>
      <c r="AZ1832" s="325"/>
      <c r="BA1832" s="325"/>
      <c r="BB1832" s="325"/>
      <c r="BC1832" s="325"/>
      <c r="BD1832" s="325"/>
      <c r="BE1832" s="325"/>
      <c r="BF1832" s="325"/>
      <c r="BG1832" s="325"/>
      <c r="BH1832" s="325"/>
      <c r="BI1832" s="325"/>
      <c r="BJ1832" s="325"/>
      <c r="BK1832" s="325"/>
      <c r="BL1832" s="325"/>
      <c r="BM1832" s="325"/>
      <c r="BN1832" s="325"/>
      <c r="BO1832" s="325"/>
      <c r="BP1832" s="325"/>
      <c r="BQ1832" s="325"/>
      <c r="BR1832" s="325"/>
      <c r="BS1832" s="325"/>
      <c r="BT1832" s="325"/>
      <c r="BU1832" s="325"/>
      <c r="BV1832" s="325"/>
      <c r="BW1832" s="325"/>
      <c r="BX1832" s="325"/>
      <c r="BY1832" s="325"/>
      <c r="BZ1832" s="325"/>
      <c r="CA1832" s="325"/>
      <c r="CB1832" s="325"/>
      <c r="CC1832" s="325"/>
      <c r="CD1832" s="325"/>
      <c r="CE1832" s="325"/>
      <c r="CF1832" s="325"/>
      <c r="CG1832" s="325"/>
      <c r="CH1832" s="325"/>
      <c r="CI1832" s="325"/>
      <c r="CJ1832" s="325"/>
      <c r="CK1832" s="325"/>
      <c r="CL1832" s="325"/>
      <c r="CM1832" s="162"/>
      <c r="CN1832" s="162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</row>
    <row r="1833" spans="1:107" s="2" customFormat="1" ht="10.5" hidden="1" customHeight="1">
      <c r="A1833" s="1510"/>
      <c r="B1833" s="1517"/>
      <c r="C1833" s="1461"/>
      <c r="D1833" s="682" t="s">
        <v>117</v>
      </c>
      <c r="E1833" s="683"/>
      <c r="F1833" s="42"/>
      <c r="G1833" s="42"/>
      <c r="H1833" s="577"/>
      <c r="I1833" s="42"/>
      <c r="J1833" s="42"/>
      <c r="K1833" s="42"/>
      <c r="L1833" s="42"/>
      <c r="M1833" s="42"/>
      <c r="N1833" s="577"/>
      <c r="O1833" s="42"/>
      <c r="P1833" s="42"/>
      <c r="Q1833" s="42"/>
      <c r="R1833" s="42"/>
      <c r="S1833" s="42"/>
      <c r="T1833" s="42"/>
      <c r="U1833" s="42"/>
      <c r="V1833" s="577"/>
      <c r="W1833" s="42"/>
      <c r="X1833" s="42"/>
      <c r="Y1833" s="577"/>
      <c r="Z1833" s="42"/>
      <c r="AA1833" s="42"/>
      <c r="AB1833" s="91"/>
      <c r="AC1833" s="325"/>
      <c r="AD1833" s="325"/>
      <c r="AE1833" s="325"/>
      <c r="AF1833" s="325"/>
      <c r="AG1833" s="325"/>
      <c r="AH1833" s="325"/>
      <c r="AI1833" s="325"/>
      <c r="AJ1833" s="325"/>
      <c r="AK1833" s="325"/>
      <c r="AL1833" s="325"/>
      <c r="AM1833" s="325"/>
      <c r="AN1833" s="325"/>
      <c r="AO1833" s="325"/>
      <c r="AP1833" s="325"/>
      <c r="AQ1833" s="325"/>
      <c r="AR1833" s="325"/>
      <c r="AS1833" s="325"/>
      <c r="AT1833" s="325"/>
      <c r="AU1833" s="325"/>
      <c r="AV1833" s="325"/>
      <c r="AW1833" s="325"/>
      <c r="AX1833" s="325"/>
      <c r="AY1833" s="325"/>
      <c r="AZ1833" s="325"/>
      <c r="BA1833" s="325"/>
      <c r="BB1833" s="325"/>
      <c r="BC1833" s="325"/>
      <c r="BD1833" s="325"/>
      <c r="BE1833" s="325"/>
      <c r="BF1833" s="325"/>
      <c r="BG1833" s="325"/>
      <c r="BH1833" s="325"/>
      <c r="BI1833" s="325"/>
      <c r="BJ1833" s="325"/>
      <c r="BK1833" s="325"/>
      <c r="BL1833" s="325"/>
      <c r="BM1833" s="325"/>
      <c r="BN1833" s="325"/>
      <c r="BO1833" s="325"/>
      <c r="BP1833" s="325"/>
      <c r="BQ1833" s="325"/>
      <c r="BR1833" s="325"/>
      <c r="BS1833" s="325"/>
      <c r="BT1833" s="325"/>
      <c r="BU1833" s="325"/>
      <c r="BV1833" s="325"/>
      <c r="BW1833" s="325"/>
      <c r="BX1833" s="325"/>
      <c r="BY1833" s="325"/>
      <c r="BZ1833" s="325"/>
      <c r="CA1833" s="325"/>
      <c r="CB1833" s="325"/>
      <c r="CC1833" s="325"/>
      <c r="CD1833" s="325"/>
      <c r="CE1833" s="325"/>
      <c r="CF1833" s="325"/>
      <c r="CG1833" s="325"/>
      <c r="CH1833" s="325"/>
      <c r="CI1833" s="325"/>
      <c r="CJ1833" s="325"/>
      <c r="CK1833" s="325"/>
      <c r="CL1833" s="325"/>
      <c r="CM1833" s="162"/>
      <c r="CN1833" s="162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</row>
    <row r="1834" spans="1:107" s="2" customFormat="1" ht="10.5" hidden="1" customHeight="1" thickBot="1">
      <c r="A1834" s="1511"/>
      <c r="B1834" s="1518"/>
      <c r="C1834" s="271"/>
      <c r="D1834" s="684" t="s">
        <v>41</v>
      </c>
      <c r="E1834" s="685"/>
      <c r="F1834" s="92"/>
      <c r="G1834" s="92"/>
      <c r="H1834" s="582"/>
      <c r="I1834" s="92"/>
      <c r="J1834" s="92"/>
      <c r="K1834" s="92"/>
      <c r="L1834" s="92"/>
      <c r="M1834" s="92"/>
      <c r="N1834" s="582"/>
      <c r="O1834" s="92"/>
      <c r="P1834" s="92"/>
      <c r="Q1834" s="92"/>
      <c r="R1834" s="92"/>
      <c r="S1834" s="92"/>
      <c r="T1834" s="92"/>
      <c r="U1834" s="92"/>
      <c r="V1834" s="582"/>
      <c r="W1834" s="92"/>
      <c r="X1834" s="92"/>
      <c r="Y1834" s="582"/>
      <c r="Z1834" s="92"/>
      <c r="AA1834" s="92"/>
      <c r="AB1834" s="94"/>
      <c r="AC1834" s="325"/>
      <c r="AD1834" s="325"/>
      <c r="AE1834" s="325"/>
      <c r="AF1834" s="325"/>
      <c r="AG1834" s="325"/>
      <c r="AH1834" s="325"/>
      <c r="AI1834" s="325"/>
      <c r="AJ1834" s="325"/>
      <c r="AK1834" s="325"/>
      <c r="AL1834" s="325"/>
      <c r="AM1834" s="325"/>
      <c r="AN1834" s="325"/>
      <c r="AO1834" s="325"/>
      <c r="AP1834" s="325"/>
      <c r="AQ1834" s="325"/>
      <c r="AR1834" s="325"/>
      <c r="AS1834" s="325"/>
      <c r="AT1834" s="325"/>
      <c r="AU1834" s="325"/>
      <c r="AV1834" s="325"/>
      <c r="AW1834" s="325"/>
      <c r="AX1834" s="325"/>
      <c r="AY1834" s="325"/>
      <c r="AZ1834" s="325"/>
      <c r="BA1834" s="325"/>
      <c r="BB1834" s="325"/>
      <c r="BC1834" s="325"/>
      <c r="BD1834" s="325"/>
      <c r="BE1834" s="325"/>
      <c r="BF1834" s="325"/>
      <c r="BG1834" s="325"/>
      <c r="BH1834" s="325"/>
      <c r="BI1834" s="325"/>
      <c r="BJ1834" s="325"/>
      <c r="BK1834" s="325"/>
      <c r="BL1834" s="325"/>
      <c r="BM1834" s="325"/>
      <c r="BN1834" s="325"/>
      <c r="BO1834" s="325"/>
      <c r="BP1834" s="325"/>
      <c r="BQ1834" s="325"/>
      <c r="BR1834" s="325"/>
      <c r="BS1834" s="325"/>
      <c r="BT1834" s="325"/>
      <c r="BU1834" s="325"/>
      <c r="BV1834" s="325"/>
      <c r="BW1834" s="325"/>
      <c r="BX1834" s="325"/>
      <c r="BY1834" s="325"/>
      <c r="BZ1834" s="325"/>
      <c r="CA1834" s="325"/>
      <c r="CB1834" s="325"/>
      <c r="CC1834" s="325"/>
      <c r="CD1834" s="325"/>
      <c r="CE1834" s="325"/>
      <c r="CF1834" s="325"/>
      <c r="CG1834" s="325"/>
      <c r="CH1834" s="325"/>
      <c r="CI1834" s="325"/>
      <c r="CJ1834" s="325"/>
      <c r="CK1834" s="325"/>
      <c r="CL1834" s="325"/>
      <c r="CM1834" s="162"/>
      <c r="CN1834" s="162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</row>
    <row r="1835" spans="1:107" s="2" customFormat="1" ht="10.5" hidden="1" customHeight="1">
      <c r="A1835" s="1509" t="s">
        <v>12</v>
      </c>
      <c r="B1835" s="1516" t="s">
        <v>30</v>
      </c>
      <c r="C1835" s="217"/>
      <c r="D1835" s="686"/>
      <c r="E1835" s="687"/>
      <c r="F1835" s="494"/>
      <c r="G1835" s="494"/>
      <c r="H1835" s="576"/>
      <c r="I1835" s="494"/>
      <c r="J1835" s="494"/>
      <c r="K1835" s="494"/>
      <c r="L1835" s="494"/>
      <c r="M1835" s="494"/>
      <c r="N1835" s="576"/>
      <c r="O1835" s="494"/>
      <c r="P1835" s="494"/>
      <c r="Q1835" s="494"/>
      <c r="R1835" s="494"/>
      <c r="S1835" s="494"/>
      <c r="T1835" s="494"/>
      <c r="U1835" s="494"/>
      <c r="V1835" s="576"/>
      <c r="W1835" s="494"/>
      <c r="X1835" s="494"/>
      <c r="Y1835" s="576"/>
      <c r="Z1835" s="494"/>
      <c r="AA1835" s="494"/>
      <c r="AB1835" s="688"/>
      <c r="AC1835" s="325"/>
      <c r="AD1835" s="325"/>
      <c r="AE1835" s="325"/>
      <c r="AF1835" s="325"/>
      <c r="AG1835" s="325"/>
      <c r="AH1835" s="325"/>
      <c r="AI1835" s="325"/>
      <c r="AJ1835" s="325"/>
      <c r="AK1835" s="325"/>
      <c r="AL1835" s="325"/>
      <c r="AM1835" s="325"/>
      <c r="AN1835" s="325"/>
      <c r="AO1835" s="325"/>
      <c r="AP1835" s="325"/>
      <c r="AQ1835" s="325"/>
      <c r="AR1835" s="325"/>
      <c r="AS1835" s="325"/>
      <c r="AT1835" s="325"/>
      <c r="AU1835" s="325"/>
      <c r="AV1835" s="325"/>
      <c r="AW1835" s="325"/>
      <c r="AX1835" s="325"/>
      <c r="AY1835" s="325"/>
      <c r="AZ1835" s="325"/>
      <c r="BA1835" s="325"/>
      <c r="BB1835" s="325"/>
      <c r="BC1835" s="325"/>
      <c r="BD1835" s="325"/>
      <c r="BE1835" s="325"/>
      <c r="BF1835" s="325"/>
      <c r="BG1835" s="325"/>
      <c r="BH1835" s="325"/>
      <c r="BI1835" s="325"/>
      <c r="BJ1835" s="325"/>
      <c r="BK1835" s="325"/>
      <c r="BL1835" s="325"/>
      <c r="BM1835" s="325"/>
      <c r="BN1835" s="325"/>
      <c r="BO1835" s="325"/>
      <c r="BP1835" s="325"/>
      <c r="BQ1835" s="325"/>
      <c r="BR1835" s="325"/>
      <c r="BS1835" s="325"/>
      <c r="BT1835" s="325"/>
      <c r="BU1835" s="325"/>
      <c r="BV1835" s="325"/>
      <c r="BW1835" s="325"/>
      <c r="BX1835" s="325"/>
      <c r="BY1835" s="325"/>
      <c r="BZ1835" s="325"/>
      <c r="CA1835" s="325"/>
      <c r="CB1835" s="325"/>
      <c r="CC1835" s="325"/>
      <c r="CD1835" s="325"/>
      <c r="CE1835" s="325"/>
      <c r="CF1835" s="325"/>
      <c r="CG1835" s="325"/>
      <c r="CH1835" s="325"/>
      <c r="CI1835" s="325"/>
      <c r="CJ1835" s="325"/>
      <c r="CK1835" s="325"/>
      <c r="CL1835" s="325"/>
      <c r="CM1835" s="162"/>
      <c r="CN1835" s="162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</row>
    <row r="1836" spans="1:107" s="2" customFormat="1" ht="10.5" hidden="1" customHeight="1">
      <c r="A1836" s="1510"/>
      <c r="B1836" s="1517"/>
      <c r="C1836" s="1461"/>
      <c r="D1836" s="682" t="s">
        <v>33</v>
      </c>
      <c r="E1836" s="683"/>
      <c r="F1836" s="42"/>
      <c r="G1836" s="42"/>
      <c r="H1836" s="577"/>
      <c r="I1836" s="42"/>
      <c r="J1836" s="42"/>
      <c r="K1836" s="42"/>
      <c r="L1836" s="42"/>
      <c r="M1836" s="42"/>
      <c r="N1836" s="577"/>
      <c r="O1836" s="42"/>
      <c r="P1836" s="42"/>
      <c r="Q1836" s="42"/>
      <c r="R1836" s="42"/>
      <c r="S1836" s="42"/>
      <c r="T1836" s="42"/>
      <c r="U1836" s="42"/>
      <c r="V1836" s="577"/>
      <c r="W1836" s="42"/>
      <c r="X1836" s="42"/>
      <c r="Y1836" s="577"/>
      <c r="Z1836" s="42"/>
      <c r="AA1836" s="42"/>
      <c r="AB1836" s="91"/>
      <c r="AC1836" s="325"/>
      <c r="AD1836" s="325"/>
      <c r="AE1836" s="325"/>
      <c r="AF1836" s="325"/>
      <c r="AG1836" s="325"/>
      <c r="AH1836" s="325"/>
      <c r="AI1836" s="325"/>
      <c r="AJ1836" s="325"/>
      <c r="AK1836" s="325"/>
      <c r="AL1836" s="325"/>
      <c r="AM1836" s="325"/>
      <c r="AN1836" s="325"/>
      <c r="AO1836" s="325"/>
      <c r="AP1836" s="325"/>
      <c r="AQ1836" s="325"/>
      <c r="AR1836" s="325"/>
      <c r="AS1836" s="325"/>
      <c r="AT1836" s="325"/>
      <c r="AU1836" s="325"/>
      <c r="AV1836" s="325"/>
      <c r="AW1836" s="325"/>
      <c r="AX1836" s="325"/>
      <c r="AY1836" s="325"/>
      <c r="AZ1836" s="325"/>
      <c r="BA1836" s="325"/>
      <c r="BB1836" s="325"/>
      <c r="BC1836" s="325"/>
      <c r="BD1836" s="325"/>
      <c r="BE1836" s="325"/>
      <c r="BF1836" s="325"/>
      <c r="BG1836" s="325"/>
      <c r="BH1836" s="325"/>
      <c r="BI1836" s="325"/>
      <c r="BJ1836" s="325"/>
      <c r="BK1836" s="325"/>
      <c r="BL1836" s="325"/>
      <c r="BM1836" s="325"/>
      <c r="BN1836" s="325"/>
      <c r="BO1836" s="325"/>
      <c r="BP1836" s="325"/>
      <c r="BQ1836" s="325"/>
      <c r="BR1836" s="325"/>
      <c r="BS1836" s="325"/>
      <c r="BT1836" s="325"/>
      <c r="BU1836" s="325"/>
      <c r="BV1836" s="325"/>
      <c r="BW1836" s="325"/>
      <c r="BX1836" s="325"/>
      <c r="BY1836" s="325"/>
      <c r="BZ1836" s="325"/>
      <c r="CA1836" s="325"/>
      <c r="CB1836" s="325"/>
      <c r="CC1836" s="325"/>
      <c r="CD1836" s="325"/>
      <c r="CE1836" s="325"/>
      <c r="CF1836" s="325"/>
      <c r="CG1836" s="325"/>
      <c r="CH1836" s="325"/>
      <c r="CI1836" s="325"/>
      <c r="CJ1836" s="325"/>
      <c r="CK1836" s="325"/>
      <c r="CL1836" s="325"/>
      <c r="CM1836" s="162"/>
      <c r="CN1836" s="162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</row>
    <row r="1837" spans="1:107" s="2" customFormat="1" ht="10.5" hidden="1" customHeight="1">
      <c r="A1837" s="1510"/>
      <c r="B1837" s="1517"/>
      <c r="C1837" s="1461"/>
      <c r="D1837" s="682" t="s">
        <v>116</v>
      </c>
      <c r="E1837" s="683" t="s">
        <v>485</v>
      </c>
      <c r="F1837" s="42"/>
      <c r="G1837" s="42"/>
      <c r="H1837" s="577"/>
      <c r="I1837" s="42"/>
      <c r="J1837" s="42"/>
      <c r="K1837" s="42"/>
      <c r="L1837" s="42"/>
      <c r="M1837" s="42"/>
      <c r="N1837" s="577"/>
      <c r="O1837" s="42"/>
      <c r="P1837" s="42"/>
      <c r="Q1837" s="42"/>
      <c r="R1837" s="42"/>
      <c r="S1837" s="42"/>
      <c r="T1837" s="42"/>
      <c r="U1837" s="42"/>
      <c r="V1837" s="577"/>
      <c r="W1837" s="42"/>
      <c r="X1837" s="42"/>
      <c r="Y1837" s="577"/>
      <c r="Z1837" s="42"/>
      <c r="AA1837" s="42"/>
      <c r="AB1837" s="91"/>
      <c r="AC1837" s="325"/>
      <c r="AD1837" s="325"/>
      <c r="AE1837" s="325"/>
      <c r="AF1837" s="325"/>
      <c r="AG1837" s="325"/>
      <c r="AH1837" s="325"/>
      <c r="AI1837" s="325"/>
      <c r="AJ1837" s="325"/>
      <c r="AK1837" s="325"/>
      <c r="AL1837" s="325"/>
      <c r="AM1837" s="325"/>
      <c r="AN1837" s="325"/>
      <c r="AO1837" s="325"/>
      <c r="AP1837" s="325"/>
      <c r="AQ1837" s="325"/>
      <c r="AR1837" s="325"/>
      <c r="AS1837" s="325"/>
      <c r="AT1837" s="325"/>
      <c r="AU1837" s="325"/>
      <c r="AV1837" s="325"/>
      <c r="AW1837" s="325"/>
      <c r="AX1837" s="325"/>
      <c r="AY1837" s="325"/>
      <c r="AZ1837" s="325"/>
      <c r="BA1837" s="325"/>
      <c r="BB1837" s="325"/>
      <c r="BC1837" s="325"/>
      <c r="BD1837" s="325"/>
      <c r="BE1837" s="325"/>
      <c r="BF1837" s="325"/>
      <c r="BG1837" s="325"/>
      <c r="BH1837" s="325"/>
      <c r="BI1837" s="325"/>
      <c r="BJ1837" s="325"/>
      <c r="BK1837" s="325"/>
      <c r="BL1837" s="325"/>
      <c r="BM1837" s="325"/>
      <c r="BN1837" s="325"/>
      <c r="BO1837" s="325"/>
      <c r="BP1837" s="325"/>
      <c r="BQ1837" s="325"/>
      <c r="BR1837" s="325"/>
      <c r="BS1837" s="325"/>
      <c r="BT1837" s="325"/>
      <c r="BU1837" s="325"/>
      <c r="BV1837" s="325"/>
      <c r="BW1837" s="325"/>
      <c r="BX1837" s="325"/>
      <c r="BY1837" s="325"/>
      <c r="BZ1837" s="325"/>
      <c r="CA1837" s="325"/>
      <c r="CB1837" s="325"/>
      <c r="CC1837" s="325"/>
      <c r="CD1837" s="325"/>
      <c r="CE1837" s="325"/>
      <c r="CF1837" s="325"/>
      <c r="CG1837" s="325"/>
      <c r="CH1837" s="325"/>
      <c r="CI1837" s="325"/>
      <c r="CJ1837" s="325"/>
      <c r="CK1837" s="325"/>
      <c r="CL1837" s="325"/>
      <c r="CM1837" s="162"/>
      <c r="CN1837" s="162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</row>
    <row r="1838" spans="1:107" s="2" customFormat="1" ht="10.5" hidden="1" customHeight="1">
      <c r="A1838" s="1510"/>
      <c r="B1838" s="1517"/>
      <c r="C1838" s="1461"/>
      <c r="D1838" s="682" t="s">
        <v>117</v>
      </c>
      <c r="E1838" s="683"/>
      <c r="F1838" s="42"/>
      <c r="G1838" s="42"/>
      <c r="H1838" s="577"/>
      <c r="I1838" s="42"/>
      <c r="J1838" s="42"/>
      <c r="K1838" s="42"/>
      <c r="L1838" s="42"/>
      <c r="M1838" s="42"/>
      <c r="N1838" s="577"/>
      <c r="O1838" s="42"/>
      <c r="P1838" s="42"/>
      <c r="Q1838" s="42"/>
      <c r="R1838" s="42"/>
      <c r="S1838" s="42"/>
      <c r="T1838" s="42"/>
      <c r="U1838" s="42"/>
      <c r="V1838" s="577"/>
      <c r="W1838" s="42"/>
      <c r="X1838" s="42"/>
      <c r="Y1838" s="577"/>
      <c r="Z1838" s="42"/>
      <c r="AA1838" s="42"/>
      <c r="AB1838" s="91"/>
      <c r="AC1838" s="325"/>
      <c r="AD1838" s="325"/>
      <c r="AE1838" s="325"/>
      <c r="AF1838" s="325"/>
      <c r="AG1838" s="325"/>
      <c r="AH1838" s="325"/>
      <c r="AI1838" s="325"/>
      <c r="AJ1838" s="325"/>
      <c r="AK1838" s="325"/>
      <c r="AL1838" s="325"/>
      <c r="AM1838" s="325"/>
      <c r="AN1838" s="325"/>
      <c r="AO1838" s="325"/>
      <c r="AP1838" s="325"/>
      <c r="AQ1838" s="325"/>
      <c r="AR1838" s="325"/>
      <c r="AS1838" s="325"/>
      <c r="AT1838" s="325"/>
      <c r="AU1838" s="325"/>
      <c r="AV1838" s="325"/>
      <c r="AW1838" s="325"/>
      <c r="AX1838" s="325"/>
      <c r="AY1838" s="325"/>
      <c r="AZ1838" s="325"/>
      <c r="BA1838" s="325"/>
      <c r="BB1838" s="325"/>
      <c r="BC1838" s="325"/>
      <c r="BD1838" s="325"/>
      <c r="BE1838" s="325"/>
      <c r="BF1838" s="325"/>
      <c r="BG1838" s="325"/>
      <c r="BH1838" s="325"/>
      <c r="BI1838" s="325"/>
      <c r="BJ1838" s="325"/>
      <c r="BK1838" s="325"/>
      <c r="BL1838" s="325"/>
      <c r="BM1838" s="325"/>
      <c r="BN1838" s="325"/>
      <c r="BO1838" s="325"/>
      <c r="BP1838" s="325"/>
      <c r="BQ1838" s="325"/>
      <c r="BR1838" s="325"/>
      <c r="BS1838" s="325"/>
      <c r="BT1838" s="325"/>
      <c r="BU1838" s="325"/>
      <c r="BV1838" s="325"/>
      <c r="BW1838" s="325"/>
      <c r="BX1838" s="325"/>
      <c r="BY1838" s="325"/>
      <c r="BZ1838" s="325"/>
      <c r="CA1838" s="325"/>
      <c r="CB1838" s="325"/>
      <c r="CC1838" s="325"/>
      <c r="CD1838" s="325"/>
      <c r="CE1838" s="325"/>
      <c r="CF1838" s="325"/>
      <c r="CG1838" s="325"/>
      <c r="CH1838" s="325"/>
      <c r="CI1838" s="325"/>
      <c r="CJ1838" s="325"/>
      <c r="CK1838" s="325"/>
      <c r="CL1838" s="325"/>
      <c r="CM1838" s="162"/>
      <c r="CN1838" s="162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</row>
    <row r="1839" spans="1:107" s="2" customFormat="1" ht="10.5" hidden="1" customHeight="1" thickBot="1">
      <c r="A1839" s="1511"/>
      <c r="B1839" s="1518"/>
      <c r="C1839" s="657"/>
      <c r="D1839" s="689" t="s">
        <v>41</v>
      </c>
      <c r="E1839" s="690"/>
      <c r="F1839" s="495"/>
      <c r="G1839" s="495"/>
      <c r="H1839" s="578"/>
      <c r="I1839" s="495"/>
      <c r="J1839" s="495"/>
      <c r="K1839" s="495"/>
      <c r="L1839" s="495"/>
      <c r="M1839" s="495"/>
      <c r="N1839" s="578"/>
      <c r="O1839" s="495"/>
      <c r="P1839" s="495"/>
      <c r="Q1839" s="495"/>
      <c r="R1839" s="495"/>
      <c r="S1839" s="495"/>
      <c r="T1839" s="495"/>
      <c r="U1839" s="495"/>
      <c r="V1839" s="578"/>
      <c r="W1839" s="495"/>
      <c r="X1839" s="495"/>
      <c r="Y1839" s="578"/>
      <c r="Z1839" s="495"/>
      <c r="AA1839" s="495"/>
      <c r="AB1839" s="691"/>
      <c r="AC1839" s="325"/>
      <c r="AD1839" s="325"/>
      <c r="AE1839" s="325"/>
      <c r="AF1839" s="325"/>
      <c r="AG1839" s="325"/>
      <c r="AH1839" s="325"/>
      <c r="AI1839" s="325"/>
      <c r="AJ1839" s="325"/>
      <c r="AK1839" s="325"/>
      <c r="AL1839" s="325"/>
      <c r="AM1839" s="325"/>
      <c r="AN1839" s="325"/>
      <c r="AO1839" s="325"/>
      <c r="AP1839" s="325"/>
      <c r="AQ1839" s="325"/>
      <c r="AR1839" s="325"/>
      <c r="AS1839" s="325"/>
      <c r="AT1839" s="325"/>
      <c r="AU1839" s="325"/>
      <c r="AV1839" s="325"/>
      <c r="AW1839" s="325"/>
      <c r="AX1839" s="325"/>
      <c r="AY1839" s="325"/>
      <c r="AZ1839" s="325"/>
      <c r="BA1839" s="325"/>
      <c r="BB1839" s="325"/>
      <c r="BC1839" s="325"/>
      <c r="BD1839" s="325"/>
      <c r="BE1839" s="325"/>
      <c r="BF1839" s="325"/>
      <c r="BG1839" s="325"/>
      <c r="BH1839" s="325"/>
      <c r="BI1839" s="325"/>
      <c r="BJ1839" s="325"/>
      <c r="BK1839" s="325"/>
      <c r="BL1839" s="325"/>
      <c r="BM1839" s="325"/>
      <c r="BN1839" s="325"/>
      <c r="BO1839" s="325"/>
      <c r="BP1839" s="325"/>
      <c r="BQ1839" s="325"/>
      <c r="BR1839" s="325"/>
      <c r="BS1839" s="325"/>
      <c r="BT1839" s="325"/>
      <c r="BU1839" s="325"/>
      <c r="BV1839" s="325"/>
      <c r="BW1839" s="325"/>
      <c r="BX1839" s="325"/>
      <c r="BY1839" s="325"/>
      <c r="BZ1839" s="325"/>
      <c r="CA1839" s="325"/>
      <c r="CB1839" s="325"/>
      <c r="CC1839" s="325"/>
      <c r="CD1839" s="325"/>
      <c r="CE1839" s="325"/>
      <c r="CF1839" s="325"/>
      <c r="CG1839" s="325"/>
      <c r="CH1839" s="325"/>
      <c r="CI1839" s="325"/>
      <c r="CJ1839" s="325"/>
      <c r="CK1839" s="325"/>
      <c r="CL1839" s="325"/>
      <c r="CM1839" s="162"/>
      <c r="CN1839" s="162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</row>
    <row r="1840" spans="1:107" s="2" customFormat="1" ht="10.5" hidden="1" customHeight="1">
      <c r="A1840" s="1509" t="s">
        <v>3</v>
      </c>
      <c r="B1840" s="1516" t="s">
        <v>506</v>
      </c>
      <c r="C1840" s="1107"/>
      <c r="D1840" s="730"/>
      <c r="E1840" s="681"/>
      <c r="F1840" s="78"/>
      <c r="G1840" s="78"/>
      <c r="H1840" s="580"/>
      <c r="I1840" s="78"/>
      <c r="J1840" s="78"/>
      <c r="K1840" s="78"/>
      <c r="L1840" s="78"/>
      <c r="M1840" s="78"/>
      <c r="N1840" s="580"/>
      <c r="O1840" s="78"/>
      <c r="P1840" s="78"/>
      <c r="Q1840" s="78"/>
      <c r="R1840" s="78"/>
      <c r="S1840" s="78"/>
      <c r="T1840" s="78"/>
      <c r="U1840" s="78"/>
      <c r="V1840" s="580"/>
      <c r="W1840" s="78"/>
      <c r="X1840" s="78"/>
      <c r="Y1840" s="580"/>
      <c r="Z1840" s="78"/>
      <c r="AA1840" s="78"/>
      <c r="AB1840" s="80"/>
      <c r="AC1840" s="325"/>
      <c r="AD1840" s="325"/>
      <c r="AE1840" s="325"/>
      <c r="AF1840" s="325"/>
      <c r="AG1840" s="325"/>
      <c r="AH1840" s="325"/>
      <c r="AI1840" s="325"/>
      <c r="AJ1840" s="325"/>
      <c r="AK1840" s="325"/>
      <c r="AL1840" s="325"/>
      <c r="AM1840" s="325"/>
      <c r="AN1840" s="325"/>
      <c r="AO1840" s="325"/>
      <c r="AP1840" s="325"/>
      <c r="AQ1840" s="325"/>
      <c r="AR1840" s="325"/>
      <c r="AS1840" s="325"/>
      <c r="AT1840" s="325"/>
      <c r="AU1840" s="325"/>
      <c r="AV1840" s="325"/>
      <c r="AW1840" s="325"/>
      <c r="AX1840" s="325"/>
      <c r="AY1840" s="325"/>
      <c r="AZ1840" s="325"/>
      <c r="BA1840" s="325"/>
      <c r="BB1840" s="325"/>
      <c r="BC1840" s="325"/>
      <c r="BD1840" s="325"/>
      <c r="BE1840" s="325"/>
      <c r="BF1840" s="325"/>
      <c r="BG1840" s="325"/>
      <c r="BH1840" s="325"/>
      <c r="BI1840" s="325"/>
      <c r="BJ1840" s="325"/>
      <c r="BK1840" s="325"/>
      <c r="BL1840" s="325"/>
      <c r="BM1840" s="325"/>
      <c r="BN1840" s="325"/>
      <c r="BO1840" s="325"/>
      <c r="BP1840" s="325"/>
      <c r="BQ1840" s="325"/>
      <c r="BR1840" s="325"/>
      <c r="BS1840" s="325"/>
      <c r="BT1840" s="325"/>
      <c r="BU1840" s="325"/>
      <c r="BV1840" s="325"/>
      <c r="BW1840" s="325"/>
      <c r="BX1840" s="325"/>
      <c r="BY1840" s="325"/>
      <c r="BZ1840" s="325"/>
      <c r="CA1840" s="325"/>
      <c r="CB1840" s="325"/>
      <c r="CC1840" s="325"/>
      <c r="CD1840" s="325"/>
      <c r="CE1840" s="325"/>
      <c r="CF1840" s="325"/>
      <c r="CG1840" s="325"/>
      <c r="CH1840" s="325"/>
      <c r="CI1840" s="325"/>
      <c r="CJ1840" s="325"/>
      <c r="CK1840" s="325"/>
      <c r="CL1840" s="325"/>
      <c r="CM1840" s="162"/>
      <c r="CN1840" s="162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</row>
    <row r="1841" spans="1:107" s="2" customFormat="1" ht="10.5" hidden="1" customHeight="1">
      <c r="A1841" s="1510"/>
      <c r="B1841" s="1517"/>
      <c r="C1841" s="1461"/>
      <c r="D1841" s="682" t="s">
        <v>33</v>
      </c>
      <c r="E1841" s="683"/>
      <c r="F1841" s="42"/>
      <c r="G1841" s="42"/>
      <c r="H1841" s="577"/>
      <c r="I1841" s="42"/>
      <c r="J1841" s="42"/>
      <c r="K1841" s="42"/>
      <c r="L1841" s="42"/>
      <c r="M1841" s="42"/>
      <c r="N1841" s="577"/>
      <c r="O1841" s="42"/>
      <c r="P1841" s="42"/>
      <c r="Q1841" s="42"/>
      <c r="R1841" s="42"/>
      <c r="S1841" s="42"/>
      <c r="T1841" s="42"/>
      <c r="U1841" s="42"/>
      <c r="V1841" s="577"/>
      <c r="W1841" s="42"/>
      <c r="X1841" s="42"/>
      <c r="Y1841" s="577"/>
      <c r="Z1841" s="42"/>
      <c r="AA1841" s="42"/>
      <c r="AB1841" s="91"/>
      <c r="AC1841" s="325"/>
      <c r="AD1841" s="325"/>
      <c r="AE1841" s="325"/>
      <c r="AF1841" s="325"/>
      <c r="AG1841" s="325"/>
      <c r="AH1841" s="325"/>
      <c r="AI1841" s="325"/>
      <c r="AJ1841" s="325"/>
      <c r="AK1841" s="325"/>
      <c r="AL1841" s="325"/>
      <c r="AM1841" s="325"/>
      <c r="AN1841" s="325"/>
      <c r="AO1841" s="325"/>
      <c r="AP1841" s="325"/>
      <c r="AQ1841" s="325"/>
      <c r="AR1841" s="325"/>
      <c r="AS1841" s="325"/>
      <c r="AT1841" s="325"/>
      <c r="AU1841" s="325"/>
      <c r="AV1841" s="325"/>
      <c r="AW1841" s="325"/>
      <c r="AX1841" s="325"/>
      <c r="AY1841" s="325"/>
      <c r="AZ1841" s="325"/>
      <c r="BA1841" s="325"/>
      <c r="BB1841" s="325"/>
      <c r="BC1841" s="325"/>
      <c r="BD1841" s="325"/>
      <c r="BE1841" s="325"/>
      <c r="BF1841" s="325"/>
      <c r="BG1841" s="325"/>
      <c r="BH1841" s="325"/>
      <c r="BI1841" s="325"/>
      <c r="BJ1841" s="325"/>
      <c r="BK1841" s="325"/>
      <c r="BL1841" s="325"/>
      <c r="BM1841" s="325"/>
      <c r="BN1841" s="325"/>
      <c r="BO1841" s="325"/>
      <c r="BP1841" s="325"/>
      <c r="BQ1841" s="325"/>
      <c r="BR1841" s="325"/>
      <c r="BS1841" s="325"/>
      <c r="BT1841" s="325"/>
      <c r="BU1841" s="325"/>
      <c r="BV1841" s="325"/>
      <c r="BW1841" s="325"/>
      <c r="BX1841" s="325"/>
      <c r="BY1841" s="325"/>
      <c r="BZ1841" s="325"/>
      <c r="CA1841" s="325"/>
      <c r="CB1841" s="325"/>
      <c r="CC1841" s="325"/>
      <c r="CD1841" s="325"/>
      <c r="CE1841" s="325"/>
      <c r="CF1841" s="325"/>
      <c r="CG1841" s="325"/>
      <c r="CH1841" s="325"/>
      <c r="CI1841" s="325"/>
      <c r="CJ1841" s="325"/>
      <c r="CK1841" s="325"/>
      <c r="CL1841" s="325"/>
      <c r="CM1841" s="162"/>
      <c r="CN1841" s="162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</row>
    <row r="1842" spans="1:107" s="2" customFormat="1" ht="10.5" hidden="1" customHeight="1">
      <c r="A1842" s="1510"/>
      <c r="B1842" s="1517"/>
      <c r="C1842" s="1461"/>
      <c r="D1842" s="682" t="s">
        <v>116</v>
      </c>
      <c r="E1842" s="683" t="s">
        <v>485</v>
      </c>
      <c r="F1842" s="42"/>
      <c r="G1842" s="42"/>
      <c r="H1842" s="577"/>
      <c r="I1842" s="42"/>
      <c r="J1842" s="42"/>
      <c r="K1842" s="42"/>
      <c r="L1842" s="42"/>
      <c r="M1842" s="42"/>
      <c r="N1842" s="577"/>
      <c r="O1842" s="42"/>
      <c r="P1842" s="42"/>
      <c r="Q1842" s="42"/>
      <c r="R1842" s="42"/>
      <c r="S1842" s="42"/>
      <c r="T1842" s="42"/>
      <c r="U1842" s="42"/>
      <c r="V1842" s="577"/>
      <c r="W1842" s="42"/>
      <c r="X1842" s="42"/>
      <c r="Y1842" s="577"/>
      <c r="Z1842" s="42"/>
      <c r="AA1842" s="42"/>
      <c r="AB1842" s="91"/>
      <c r="AC1842" s="325"/>
      <c r="AD1842" s="325"/>
      <c r="AE1842" s="325"/>
      <c r="AF1842" s="325"/>
      <c r="AG1842" s="325"/>
      <c r="AH1842" s="325"/>
      <c r="AI1842" s="325"/>
      <c r="AJ1842" s="325"/>
      <c r="AK1842" s="325"/>
      <c r="AL1842" s="325"/>
      <c r="AM1842" s="325"/>
      <c r="AN1842" s="325"/>
      <c r="AO1842" s="325"/>
      <c r="AP1842" s="325"/>
      <c r="AQ1842" s="325"/>
      <c r="AR1842" s="325"/>
      <c r="AS1842" s="325"/>
      <c r="AT1842" s="325"/>
      <c r="AU1842" s="325"/>
      <c r="AV1842" s="325"/>
      <c r="AW1842" s="325"/>
      <c r="AX1842" s="325"/>
      <c r="AY1842" s="325"/>
      <c r="AZ1842" s="325"/>
      <c r="BA1842" s="325"/>
      <c r="BB1842" s="325"/>
      <c r="BC1842" s="325"/>
      <c r="BD1842" s="325"/>
      <c r="BE1842" s="325"/>
      <c r="BF1842" s="325"/>
      <c r="BG1842" s="325"/>
      <c r="BH1842" s="325"/>
      <c r="BI1842" s="325"/>
      <c r="BJ1842" s="325"/>
      <c r="BK1842" s="325"/>
      <c r="BL1842" s="325"/>
      <c r="BM1842" s="325"/>
      <c r="BN1842" s="325"/>
      <c r="BO1842" s="325"/>
      <c r="BP1842" s="325"/>
      <c r="BQ1842" s="325"/>
      <c r="BR1842" s="325"/>
      <c r="BS1842" s="325"/>
      <c r="BT1842" s="325"/>
      <c r="BU1842" s="325"/>
      <c r="BV1842" s="325"/>
      <c r="BW1842" s="325"/>
      <c r="BX1842" s="325"/>
      <c r="BY1842" s="325"/>
      <c r="BZ1842" s="325"/>
      <c r="CA1842" s="325"/>
      <c r="CB1842" s="325"/>
      <c r="CC1842" s="325"/>
      <c r="CD1842" s="325"/>
      <c r="CE1842" s="325"/>
      <c r="CF1842" s="325"/>
      <c r="CG1842" s="325"/>
      <c r="CH1842" s="325"/>
      <c r="CI1842" s="325"/>
      <c r="CJ1842" s="325"/>
      <c r="CK1842" s="325"/>
      <c r="CL1842" s="325"/>
      <c r="CM1842" s="162"/>
      <c r="CN1842" s="162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</row>
    <row r="1843" spans="1:107" s="2" customFormat="1" ht="10.5" hidden="1" customHeight="1">
      <c r="A1843" s="1510"/>
      <c r="B1843" s="1517"/>
      <c r="C1843" s="1461"/>
      <c r="D1843" s="682" t="s">
        <v>117</v>
      </c>
      <c r="E1843" s="683"/>
      <c r="F1843" s="42"/>
      <c r="G1843" s="42"/>
      <c r="H1843" s="577"/>
      <c r="I1843" s="42"/>
      <c r="J1843" s="42"/>
      <c r="K1843" s="42"/>
      <c r="L1843" s="42"/>
      <c r="M1843" s="42"/>
      <c r="N1843" s="577"/>
      <c r="O1843" s="42"/>
      <c r="P1843" s="42"/>
      <c r="Q1843" s="42"/>
      <c r="R1843" s="42"/>
      <c r="S1843" s="42"/>
      <c r="T1843" s="42"/>
      <c r="U1843" s="42"/>
      <c r="V1843" s="577"/>
      <c r="W1843" s="42"/>
      <c r="X1843" s="42"/>
      <c r="Y1843" s="577"/>
      <c r="Z1843" s="42"/>
      <c r="AA1843" s="42"/>
      <c r="AB1843" s="91"/>
      <c r="AC1843" s="325"/>
      <c r="AD1843" s="325"/>
      <c r="AE1843" s="325"/>
      <c r="AF1843" s="325"/>
      <c r="AG1843" s="325"/>
      <c r="AH1843" s="325"/>
      <c r="AI1843" s="325"/>
      <c r="AJ1843" s="325"/>
      <c r="AK1843" s="325"/>
      <c r="AL1843" s="325"/>
      <c r="AM1843" s="325"/>
      <c r="AN1843" s="325"/>
      <c r="AO1843" s="325"/>
      <c r="AP1843" s="325"/>
      <c r="AQ1843" s="325"/>
      <c r="AR1843" s="325"/>
      <c r="AS1843" s="325"/>
      <c r="AT1843" s="325"/>
      <c r="AU1843" s="325"/>
      <c r="AV1843" s="325"/>
      <c r="AW1843" s="325"/>
      <c r="AX1843" s="325"/>
      <c r="AY1843" s="325"/>
      <c r="AZ1843" s="325"/>
      <c r="BA1843" s="325"/>
      <c r="BB1843" s="325"/>
      <c r="BC1843" s="325"/>
      <c r="BD1843" s="325"/>
      <c r="BE1843" s="325"/>
      <c r="BF1843" s="325"/>
      <c r="BG1843" s="325"/>
      <c r="BH1843" s="325"/>
      <c r="BI1843" s="325"/>
      <c r="BJ1843" s="325"/>
      <c r="BK1843" s="325"/>
      <c r="BL1843" s="325"/>
      <c r="BM1843" s="325"/>
      <c r="BN1843" s="325"/>
      <c r="BO1843" s="325"/>
      <c r="BP1843" s="325"/>
      <c r="BQ1843" s="325"/>
      <c r="BR1843" s="325"/>
      <c r="BS1843" s="325"/>
      <c r="BT1843" s="325"/>
      <c r="BU1843" s="325"/>
      <c r="BV1843" s="325"/>
      <c r="BW1843" s="325"/>
      <c r="BX1843" s="325"/>
      <c r="BY1843" s="325"/>
      <c r="BZ1843" s="325"/>
      <c r="CA1843" s="325"/>
      <c r="CB1843" s="325"/>
      <c r="CC1843" s="325"/>
      <c r="CD1843" s="325"/>
      <c r="CE1843" s="325"/>
      <c r="CF1843" s="325"/>
      <c r="CG1843" s="325"/>
      <c r="CH1843" s="325"/>
      <c r="CI1843" s="325"/>
      <c r="CJ1843" s="325"/>
      <c r="CK1843" s="325"/>
      <c r="CL1843" s="325"/>
      <c r="CM1843" s="162"/>
      <c r="CN1843" s="162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</row>
    <row r="1844" spans="1:107" s="2" customFormat="1" ht="10.5" hidden="1" customHeight="1" thickBot="1">
      <c r="A1844" s="1511"/>
      <c r="B1844" s="1518"/>
      <c r="C1844" s="271"/>
      <c r="D1844" s="684" t="s">
        <v>41</v>
      </c>
      <c r="E1844" s="685"/>
      <c r="F1844" s="92"/>
      <c r="G1844" s="92"/>
      <c r="H1844" s="582"/>
      <c r="I1844" s="92"/>
      <c r="J1844" s="92"/>
      <c r="K1844" s="92"/>
      <c r="L1844" s="92"/>
      <c r="M1844" s="92"/>
      <c r="N1844" s="582"/>
      <c r="O1844" s="92"/>
      <c r="P1844" s="92"/>
      <c r="Q1844" s="92"/>
      <c r="R1844" s="92"/>
      <c r="S1844" s="92"/>
      <c r="T1844" s="92"/>
      <c r="U1844" s="92"/>
      <c r="V1844" s="582"/>
      <c r="W1844" s="92"/>
      <c r="X1844" s="92"/>
      <c r="Y1844" s="582"/>
      <c r="Z1844" s="92"/>
      <c r="AA1844" s="92"/>
      <c r="AB1844" s="94"/>
      <c r="AC1844" s="325"/>
      <c r="AD1844" s="325"/>
      <c r="AE1844" s="325"/>
      <c r="AF1844" s="325"/>
      <c r="AG1844" s="325"/>
      <c r="AH1844" s="325"/>
      <c r="AI1844" s="325"/>
      <c r="AJ1844" s="325"/>
      <c r="AK1844" s="325"/>
      <c r="AL1844" s="325"/>
      <c r="AM1844" s="325"/>
      <c r="AN1844" s="325"/>
      <c r="AO1844" s="325"/>
      <c r="AP1844" s="325"/>
      <c r="AQ1844" s="325"/>
      <c r="AR1844" s="325"/>
      <c r="AS1844" s="325"/>
      <c r="AT1844" s="325"/>
      <c r="AU1844" s="325"/>
      <c r="AV1844" s="325"/>
      <c r="AW1844" s="325"/>
      <c r="AX1844" s="325"/>
      <c r="AY1844" s="325"/>
      <c r="AZ1844" s="325"/>
      <c r="BA1844" s="325"/>
      <c r="BB1844" s="325"/>
      <c r="BC1844" s="325"/>
      <c r="BD1844" s="325"/>
      <c r="BE1844" s="325"/>
      <c r="BF1844" s="325"/>
      <c r="BG1844" s="325"/>
      <c r="BH1844" s="325"/>
      <c r="BI1844" s="325"/>
      <c r="BJ1844" s="325"/>
      <c r="BK1844" s="325"/>
      <c r="BL1844" s="325"/>
      <c r="BM1844" s="325"/>
      <c r="BN1844" s="325"/>
      <c r="BO1844" s="325"/>
      <c r="BP1844" s="325"/>
      <c r="BQ1844" s="325"/>
      <c r="BR1844" s="325"/>
      <c r="BS1844" s="325"/>
      <c r="BT1844" s="325"/>
      <c r="BU1844" s="325"/>
      <c r="BV1844" s="325"/>
      <c r="BW1844" s="325"/>
      <c r="BX1844" s="325"/>
      <c r="BY1844" s="325"/>
      <c r="BZ1844" s="325"/>
      <c r="CA1844" s="325"/>
      <c r="CB1844" s="325"/>
      <c r="CC1844" s="325"/>
      <c r="CD1844" s="325"/>
      <c r="CE1844" s="325"/>
      <c r="CF1844" s="325"/>
      <c r="CG1844" s="325"/>
      <c r="CH1844" s="325"/>
      <c r="CI1844" s="325"/>
      <c r="CJ1844" s="325"/>
      <c r="CK1844" s="325"/>
      <c r="CL1844" s="325"/>
      <c r="CM1844" s="162"/>
      <c r="CN1844" s="162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</row>
    <row r="1845" spans="1:107" s="2" customFormat="1" ht="10.5" hidden="1" customHeight="1">
      <c r="A1845" s="1509" t="s">
        <v>42</v>
      </c>
      <c r="B1845" s="1516" t="s">
        <v>507</v>
      </c>
      <c r="C1845" s="217"/>
      <c r="D1845" s="686"/>
      <c r="E1845" s="687"/>
      <c r="F1845" s="494"/>
      <c r="G1845" s="494"/>
      <c r="H1845" s="576"/>
      <c r="I1845" s="494"/>
      <c r="J1845" s="494"/>
      <c r="K1845" s="494"/>
      <c r="L1845" s="494"/>
      <c r="M1845" s="494"/>
      <c r="N1845" s="576"/>
      <c r="O1845" s="494"/>
      <c r="P1845" s="494"/>
      <c r="Q1845" s="494"/>
      <c r="R1845" s="494"/>
      <c r="S1845" s="494"/>
      <c r="T1845" s="494"/>
      <c r="U1845" s="494"/>
      <c r="V1845" s="576"/>
      <c r="W1845" s="494"/>
      <c r="X1845" s="494"/>
      <c r="Y1845" s="576"/>
      <c r="Z1845" s="494"/>
      <c r="AA1845" s="494"/>
      <c r="AB1845" s="688"/>
      <c r="AC1845" s="325"/>
      <c r="AD1845" s="325"/>
      <c r="AE1845" s="325"/>
      <c r="AF1845" s="325"/>
      <c r="AG1845" s="325"/>
      <c r="AH1845" s="325"/>
      <c r="AI1845" s="325"/>
      <c r="AJ1845" s="325"/>
      <c r="AK1845" s="325"/>
      <c r="AL1845" s="325"/>
      <c r="AM1845" s="325"/>
      <c r="AN1845" s="325"/>
      <c r="AO1845" s="325"/>
      <c r="AP1845" s="325"/>
      <c r="AQ1845" s="325"/>
      <c r="AR1845" s="325"/>
      <c r="AS1845" s="325"/>
      <c r="AT1845" s="325"/>
      <c r="AU1845" s="325"/>
      <c r="AV1845" s="325"/>
      <c r="AW1845" s="325"/>
      <c r="AX1845" s="325"/>
      <c r="AY1845" s="325"/>
      <c r="AZ1845" s="325"/>
      <c r="BA1845" s="325"/>
      <c r="BB1845" s="325"/>
      <c r="BC1845" s="325"/>
      <c r="BD1845" s="325"/>
      <c r="BE1845" s="325"/>
      <c r="BF1845" s="325"/>
      <c r="BG1845" s="325"/>
      <c r="BH1845" s="325"/>
      <c r="BI1845" s="325"/>
      <c r="BJ1845" s="325"/>
      <c r="BK1845" s="325"/>
      <c r="BL1845" s="325"/>
      <c r="BM1845" s="325"/>
      <c r="BN1845" s="325"/>
      <c r="BO1845" s="325"/>
      <c r="BP1845" s="325"/>
      <c r="BQ1845" s="325"/>
      <c r="BR1845" s="325"/>
      <c r="BS1845" s="325"/>
      <c r="BT1845" s="325"/>
      <c r="BU1845" s="325"/>
      <c r="BV1845" s="325"/>
      <c r="BW1845" s="325"/>
      <c r="BX1845" s="325"/>
      <c r="BY1845" s="325"/>
      <c r="BZ1845" s="325"/>
      <c r="CA1845" s="325"/>
      <c r="CB1845" s="325"/>
      <c r="CC1845" s="325"/>
      <c r="CD1845" s="325"/>
      <c r="CE1845" s="325"/>
      <c r="CF1845" s="325"/>
      <c r="CG1845" s="325"/>
      <c r="CH1845" s="325"/>
      <c r="CI1845" s="325"/>
      <c r="CJ1845" s="325"/>
      <c r="CK1845" s="325"/>
      <c r="CL1845" s="325"/>
      <c r="CM1845" s="162"/>
      <c r="CN1845" s="162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</row>
    <row r="1846" spans="1:107" s="2" customFormat="1" ht="10.5" hidden="1" customHeight="1">
      <c r="A1846" s="1510"/>
      <c r="B1846" s="1517"/>
      <c r="C1846" s="1461"/>
      <c r="D1846" s="682" t="s">
        <v>33</v>
      </c>
      <c r="E1846" s="683"/>
      <c r="F1846" s="42"/>
      <c r="G1846" s="42"/>
      <c r="H1846" s="577"/>
      <c r="I1846" s="42"/>
      <c r="J1846" s="42"/>
      <c r="K1846" s="42"/>
      <c r="L1846" s="42"/>
      <c r="M1846" s="42"/>
      <c r="N1846" s="577"/>
      <c r="O1846" s="42"/>
      <c r="P1846" s="42"/>
      <c r="Q1846" s="42"/>
      <c r="R1846" s="42"/>
      <c r="S1846" s="42"/>
      <c r="T1846" s="42"/>
      <c r="U1846" s="42"/>
      <c r="V1846" s="577"/>
      <c r="W1846" s="42"/>
      <c r="X1846" s="42"/>
      <c r="Y1846" s="577"/>
      <c r="Z1846" s="42"/>
      <c r="AA1846" s="42"/>
      <c r="AB1846" s="91"/>
      <c r="AC1846" s="325"/>
      <c r="AD1846" s="325"/>
      <c r="AE1846" s="325"/>
      <c r="AF1846" s="325"/>
      <c r="AG1846" s="325"/>
      <c r="AH1846" s="325"/>
      <c r="AI1846" s="325"/>
      <c r="AJ1846" s="325"/>
      <c r="AK1846" s="325"/>
      <c r="AL1846" s="325"/>
      <c r="AM1846" s="325"/>
      <c r="AN1846" s="325"/>
      <c r="AO1846" s="325"/>
      <c r="AP1846" s="325"/>
      <c r="AQ1846" s="325"/>
      <c r="AR1846" s="325"/>
      <c r="AS1846" s="325"/>
      <c r="AT1846" s="325"/>
      <c r="AU1846" s="325"/>
      <c r="AV1846" s="325"/>
      <c r="AW1846" s="325"/>
      <c r="AX1846" s="325"/>
      <c r="AY1846" s="325"/>
      <c r="AZ1846" s="325"/>
      <c r="BA1846" s="325"/>
      <c r="BB1846" s="325"/>
      <c r="BC1846" s="325"/>
      <c r="BD1846" s="325"/>
      <c r="BE1846" s="325"/>
      <c r="BF1846" s="325"/>
      <c r="BG1846" s="325"/>
      <c r="BH1846" s="325"/>
      <c r="BI1846" s="325"/>
      <c r="BJ1846" s="325"/>
      <c r="BK1846" s="325"/>
      <c r="BL1846" s="325"/>
      <c r="BM1846" s="325"/>
      <c r="BN1846" s="325"/>
      <c r="BO1846" s="325"/>
      <c r="BP1846" s="325"/>
      <c r="BQ1846" s="325"/>
      <c r="BR1846" s="325"/>
      <c r="BS1846" s="325"/>
      <c r="BT1846" s="325"/>
      <c r="BU1846" s="325"/>
      <c r="BV1846" s="325"/>
      <c r="BW1846" s="325"/>
      <c r="BX1846" s="325"/>
      <c r="BY1846" s="325"/>
      <c r="BZ1846" s="325"/>
      <c r="CA1846" s="325"/>
      <c r="CB1846" s="325"/>
      <c r="CC1846" s="325"/>
      <c r="CD1846" s="325"/>
      <c r="CE1846" s="325"/>
      <c r="CF1846" s="325"/>
      <c r="CG1846" s="325"/>
      <c r="CH1846" s="325"/>
      <c r="CI1846" s="325"/>
      <c r="CJ1846" s="325"/>
      <c r="CK1846" s="325"/>
      <c r="CL1846" s="325"/>
      <c r="CM1846" s="162"/>
      <c r="CN1846" s="162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</row>
    <row r="1847" spans="1:107" s="2" customFormat="1" ht="10.5" hidden="1" customHeight="1">
      <c r="A1847" s="1510"/>
      <c r="B1847" s="1517"/>
      <c r="C1847" s="1461"/>
      <c r="D1847" s="682" t="s">
        <v>116</v>
      </c>
      <c r="E1847" s="683" t="s">
        <v>485</v>
      </c>
      <c r="F1847" s="42"/>
      <c r="G1847" s="42"/>
      <c r="H1847" s="577"/>
      <c r="I1847" s="42"/>
      <c r="J1847" s="42"/>
      <c r="K1847" s="42"/>
      <c r="L1847" s="42"/>
      <c r="M1847" s="42"/>
      <c r="N1847" s="577"/>
      <c r="O1847" s="42"/>
      <c r="P1847" s="42"/>
      <c r="Q1847" s="42"/>
      <c r="R1847" s="42"/>
      <c r="S1847" s="42"/>
      <c r="T1847" s="42"/>
      <c r="U1847" s="42"/>
      <c r="V1847" s="577"/>
      <c r="W1847" s="42"/>
      <c r="X1847" s="42"/>
      <c r="Y1847" s="577"/>
      <c r="Z1847" s="42"/>
      <c r="AA1847" s="42"/>
      <c r="AB1847" s="91"/>
      <c r="AC1847" s="325"/>
      <c r="AD1847" s="325"/>
      <c r="AE1847" s="325">
        <v>1.2</v>
      </c>
      <c r="AF1847" s="325"/>
      <c r="AG1847" s="325"/>
      <c r="AH1847" s="325"/>
      <c r="AI1847" s="325"/>
      <c r="AJ1847" s="325"/>
      <c r="AK1847" s="325"/>
      <c r="AL1847" s="325"/>
      <c r="AM1847" s="325"/>
      <c r="AN1847" s="325"/>
      <c r="AO1847" s="325"/>
      <c r="AP1847" s="325"/>
      <c r="AQ1847" s="325"/>
      <c r="AR1847" s="325"/>
      <c r="AS1847" s="325"/>
      <c r="AT1847" s="325"/>
      <c r="AU1847" s="325"/>
      <c r="AV1847" s="325"/>
      <c r="AW1847" s="325"/>
      <c r="AX1847" s="325"/>
      <c r="AY1847" s="325"/>
      <c r="AZ1847" s="325"/>
      <c r="BA1847" s="325"/>
      <c r="BB1847" s="325"/>
      <c r="BC1847" s="325"/>
      <c r="BD1847" s="325"/>
      <c r="BE1847" s="325"/>
      <c r="BF1847" s="325"/>
      <c r="BG1847" s="325"/>
      <c r="BH1847" s="325"/>
      <c r="BI1847" s="325"/>
      <c r="BJ1847" s="325"/>
      <c r="BK1847" s="325"/>
      <c r="BL1847" s="325"/>
      <c r="BM1847" s="325"/>
      <c r="BN1847" s="325"/>
      <c r="BO1847" s="325"/>
      <c r="BP1847" s="325"/>
      <c r="BQ1847" s="325"/>
      <c r="BR1847" s="325"/>
      <c r="BS1847" s="325"/>
      <c r="BT1847" s="325"/>
      <c r="BU1847" s="325"/>
      <c r="BV1847" s="325"/>
      <c r="BW1847" s="325"/>
      <c r="BX1847" s="325"/>
      <c r="BY1847" s="325"/>
      <c r="BZ1847" s="325"/>
      <c r="CA1847" s="325"/>
      <c r="CB1847" s="325"/>
      <c r="CC1847" s="325"/>
      <c r="CD1847" s="325"/>
      <c r="CE1847" s="325"/>
      <c r="CF1847" s="325"/>
      <c r="CG1847" s="325"/>
      <c r="CH1847" s="325"/>
      <c r="CI1847" s="325"/>
      <c r="CJ1847" s="325"/>
      <c r="CK1847" s="325"/>
      <c r="CL1847" s="325"/>
      <c r="CM1847" s="162"/>
      <c r="CN1847" s="162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</row>
    <row r="1848" spans="1:107" s="2" customFormat="1" ht="10.5" hidden="1" customHeight="1">
      <c r="A1848" s="1510"/>
      <c r="B1848" s="1517"/>
      <c r="C1848" s="1461"/>
      <c r="D1848" s="682" t="s">
        <v>117</v>
      </c>
      <c r="E1848" s="683"/>
      <c r="F1848" s="42"/>
      <c r="G1848" s="42"/>
      <c r="H1848" s="577"/>
      <c r="I1848" s="42"/>
      <c r="J1848" s="42"/>
      <c r="K1848" s="42"/>
      <c r="L1848" s="42"/>
      <c r="M1848" s="42"/>
      <c r="N1848" s="577"/>
      <c r="O1848" s="42"/>
      <c r="P1848" s="42"/>
      <c r="Q1848" s="42"/>
      <c r="R1848" s="42"/>
      <c r="S1848" s="42"/>
      <c r="T1848" s="42"/>
      <c r="U1848" s="42"/>
      <c r="V1848" s="577"/>
      <c r="W1848" s="42"/>
      <c r="X1848" s="42"/>
      <c r="Y1848" s="577"/>
      <c r="Z1848" s="42"/>
      <c r="AA1848" s="42"/>
      <c r="AB1848" s="91"/>
      <c r="AC1848" s="325"/>
      <c r="AD1848" s="325"/>
      <c r="AE1848" s="325"/>
      <c r="AF1848" s="325"/>
      <c r="AG1848" s="325"/>
      <c r="AH1848" s="325"/>
      <c r="AI1848" s="325"/>
      <c r="AJ1848" s="325"/>
      <c r="AK1848" s="325"/>
      <c r="AL1848" s="325"/>
      <c r="AM1848" s="325"/>
      <c r="AN1848" s="325"/>
      <c r="AO1848" s="325"/>
      <c r="AP1848" s="325"/>
      <c r="AQ1848" s="325"/>
      <c r="AR1848" s="325"/>
      <c r="AS1848" s="325"/>
      <c r="AT1848" s="325"/>
      <c r="AU1848" s="325"/>
      <c r="AV1848" s="325"/>
      <c r="AW1848" s="325"/>
      <c r="AX1848" s="325"/>
      <c r="AY1848" s="325"/>
      <c r="AZ1848" s="325"/>
      <c r="BA1848" s="325"/>
      <c r="BB1848" s="325"/>
      <c r="BC1848" s="325"/>
      <c r="BD1848" s="325"/>
      <c r="BE1848" s="325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325"/>
      <c r="BZ1848" s="325"/>
      <c r="CA1848" s="325"/>
      <c r="CB1848" s="325"/>
      <c r="CC1848" s="325"/>
      <c r="CD1848" s="325"/>
      <c r="CE1848" s="325"/>
      <c r="CF1848" s="325"/>
      <c r="CG1848" s="325"/>
      <c r="CH1848" s="325"/>
      <c r="CI1848" s="325"/>
      <c r="CJ1848" s="325"/>
      <c r="CK1848" s="325"/>
      <c r="CL1848" s="325"/>
      <c r="CM1848" s="162"/>
      <c r="CN1848" s="162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</row>
    <row r="1849" spans="1:107" s="2" customFormat="1" ht="10.5" hidden="1" customHeight="1" thickBot="1">
      <c r="A1849" s="1511"/>
      <c r="B1849" s="1518"/>
      <c r="C1849" s="657"/>
      <c r="D1849" s="689" t="s">
        <v>41</v>
      </c>
      <c r="E1849" s="690"/>
      <c r="F1849" s="495"/>
      <c r="G1849" s="495"/>
      <c r="H1849" s="578"/>
      <c r="I1849" s="495"/>
      <c r="J1849" s="495"/>
      <c r="K1849" s="495"/>
      <c r="L1849" s="495"/>
      <c r="M1849" s="495"/>
      <c r="N1849" s="578"/>
      <c r="O1849" s="495"/>
      <c r="P1849" s="495"/>
      <c r="Q1849" s="495"/>
      <c r="R1849" s="495"/>
      <c r="S1849" s="495"/>
      <c r="T1849" s="495"/>
      <c r="U1849" s="495"/>
      <c r="V1849" s="578"/>
      <c r="W1849" s="495"/>
      <c r="X1849" s="495"/>
      <c r="Y1849" s="578"/>
      <c r="Z1849" s="495"/>
      <c r="AA1849" s="495"/>
      <c r="AB1849" s="691"/>
      <c r="AC1849" s="325"/>
      <c r="AD1849" s="325"/>
      <c r="AE1849" s="325"/>
      <c r="AF1849" s="325"/>
      <c r="AG1849" s="325"/>
      <c r="AH1849" s="325"/>
      <c r="AI1849" s="325"/>
      <c r="AJ1849" s="325"/>
      <c r="AK1849" s="325"/>
      <c r="AL1849" s="325"/>
      <c r="AM1849" s="325"/>
      <c r="AN1849" s="325"/>
      <c r="AO1849" s="325"/>
      <c r="AP1849" s="325"/>
      <c r="AQ1849" s="325"/>
      <c r="AR1849" s="325"/>
      <c r="AS1849" s="325"/>
      <c r="AT1849" s="325"/>
      <c r="AU1849" s="325"/>
      <c r="AV1849" s="325"/>
      <c r="AW1849" s="325"/>
      <c r="AX1849" s="325"/>
      <c r="AY1849" s="325"/>
      <c r="AZ1849" s="325"/>
      <c r="BA1849" s="325"/>
      <c r="BB1849" s="325"/>
      <c r="BC1849" s="325"/>
      <c r="BD1849" s="325"/>
      <c r="BE1849" s="325"/>
      <c r="BF1849" s="325"/>
      <c r="BG1849" s="325"/>
      <c r="BH1849" s="325"/>
      <c r="BI1849" s="325"/>
      <c r="BJ1849" s="325"/>
      <c r="BK1849" s="325"/>
      <c r="BL1849" s="325"/>
      <c r="BM1849" s="325"/>
      <c r="BN1849" s="325"/>
      <c r="BO1849" s="325"/>
      <c r="BP1849" s="325"/>
      <c r="BQ1849" s="325"/>
      <c r="BR1849" s="325"/>
      <c r="BS1849" s="325"/>
      <c r="BT1849" s="325"/>
      <c r="BU1849" s="325"/>
      <c r="BV1849" s="325"/>
      <c r="BW1849" s="325"/>
      <c r="BX1849" s="325"/>
      <c r="BY1849" s="325"/>
      <c r="BZ1849" s="325"/>
      <c r="CA1849" s="325"/>
      <c r="CB1849" s="325"/>
      <c r="CC1849" s="325"/>
      <c r="CD1849" s="325"/>
      <c r="CE1849" s="325"/>
      <c r="CF1849" s="325"/>
      <c r="CG1849" s="325"/>
      <c r="CH1849" s="325"/>
      <c r="CI1849" s="325"/>
      <c r="CJ1849" s="325"/>
      <c r="CK1849" s="325"/>
      <c r="CL1849" s="325"/>
      <c r="CM1849" s="162"/>
      <c r="CN1849" s="162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</row>
    <row r="1850" spans="1:107" s="2" customFormat="1" ht="10.5" hidden="1" customHeight="1">
      <c r="A1850" s="1509" t="s">
        <v>92</v>
      </c>
      <c r="B1850" s="1516" t="s">
        <v>508</v>
      </c>
      <c r="C1850" s="1107"/>
      <c r="D1850" s="730"/>
      <c r="E1850" s="681"/>
      <c r="F1850" s="78"/>
      <c r="G1850" s="78"/>
      <c r="H1850" s="580"/>
      <c r="I1850" s="78"/>
      <c r="J1850" s="78"/>
      <c r="K1850" s="78"/>
      <c r="L1850" s="78"/>
      <c r="M1850" s="78"/>
      <c r="N1850" s="580"/>
      <c r="O1850" s="78"/>
      <c r="P1850" s="78"/>
      <c r="Q1850" s="78"/>
      <c r="R1850" s="78"/>
      <c r="S1850" s="78"/>
      <c r="T1850" s="78"/>
      <c r="U1850" s="78"/>
      <c r="V1850" s="580"/>
      <c r="W1850" s="78"/>
      <c r="X1850" s="78"/>
      <c r="Y1850" s="580"/>
      <c r="Z1850" s="78"/>
      <c r="AA1850" s="78"/>
      <c r="AB1850" s="80"/>
      <c r="AC1850" s="325"/>
      <c r="AD1850" s="325"/>
      <c r="AE1850" s="325"/>
      <c r="AF1850" s="325"/>
      <c r="AG1850" s="325"/>
      <c r="AH1850" s="325"/>
      <c r="AI1850" s="325"/>
      <c r="AJ1850" s="325"/>
      <c r="AK1850" s="325"/>
      <c r="AL1850" s="325"/>
      <c r="AM1850" s="325"/>
      <c r="AN1850" s="325"/>
      <c r="AO1850" s="325"/>
      <c r="AP1850" s="325"/>
      <c r="AQ1850" s="325"/>
      <c r="AR1850" s="325"/>
      <c r="AS1850" s="325"/>
      <c r="AT1850" s="325"/>
      <c r="AU1850" s="325"/>
      <c r="AV1850" s="325"/>
      <c r="AW1850" s="325"/>
      <c r="AX1850" s="325"/>
      <c r="AY1850" s="325"/>
      <c r="AZ1850" s="325"/>
      <c r="BA1850" s="325"/>
      <c r="BB1850" s="325"/>
      <c r="BC1850" s="325"/>
      <c r="BD1850" s="325"/>
      <c r="BE1850" s="325"/>
      <c r="BF1850" s="325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325"/>
      <c r="BZ1850" s="325"/>
      <c r="CA1850" s="325"/>
      <c r="CB1850" s="325"/>
      <c r="CC1850" s="325"/>
      <c r="CD1850" s="325"/>
      <c r="CE1850" s="325"/>
      <c r="CF1850" s="325"/>
      <c r="CG1850" s="325"/>
      <c r="CH1850" s="325"/>
      <c r="CI1850" s="325"/>
      <c r="CJ1850" s="325"/>
      <c r="CK1850" s="325"/>
      <c r="CL1850" s="325"/>
      <c r="CM1850" s="162"/>
      <c r="CN1850" s="162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</row>
    <row r="1851" spans="1:107" s="2" customFormat="1" ht="10.5" hidden="1" customHeight="1">
      <c r="A1851" s="1510"/>
      <c r="B1851" s="1517"/>
      <c r="C1851" s="1461"/>
      <c r="D1851" s="682" t="s">
        <v>33</v>
      </c>
      <c r="E1851" s="683"/>
      <c r="F1851" s="42"/>
      <c r="G1851" s="42"/>
      <c r="H1851" s="577"/>
      <c r="I1851" s="42"/>
      <c r="J1851" s="42"/>
      <c r="K1851" s="42"/>
      <c r="L1851" s="42"/>
      <c r="M1851" s="42"/>
      <c r="N1851" s="577"/>
      <c r="O1851" s="42"/>
      <c r="P1851" s="42"/>
      <c r="Q1851" s="42"/>
      <c r="R1851" s="42"/>
      <c r="S1851" s="42"/>
      <c r="T1851" s="42"/>
      <c r="U1851" s="42"/>
      <c r="V1851" s="577"/>
      <c r="W1851" s="42"/>
      <c r="X1851" s="42"/>
      <c r="Y1851" s="577"/>
      <c r="Z1851" s="42"/>
      <c r="AA1851" s="42"/>
      <c r="AB1851" s="91"/>
      <c r="AC1851" s="325"/>
      <c r="AD1851" s="325"/>
      <c r="AE1851" s="325"/>
      <c r="AF1851" s="325"/>
      <c r="AG1851" s="325"/>
      <c r="AH1851" s="325"/>
      <c r="AI1851" s="325"/>
      <c r="AJ1851" s="325"/>
      <c r="AK1851" s="325"/>
      <c r="AL1851" s="325"/>
      <c r="AM1851" s="325"/>
      <c r="AN1851" s="325"/>
      <c r="AO1851" s="325"/>
      <c r="AP1851" s="325"/>
      <c r="AQ1851" s="325"/>
      <c r="AR1851" s="325"/>
      <c r="AS1851" s="325"/>
      <c r="AT1851" s="325"/>
      <c r="AU1851" s="325"/>
      <c r="AV1851" s="325"/>
      <c r="AW1851" s="325"/>
      <c r="AX1851" s="325"/>
      <c r="AY1851" s="325"/>
      <c r="AZ1851" s="325"/>
      <c r="BA1851" s="325"/>
      <c r="BB1851" s="325"/>
      <c r="BC1851" s="325"/>
      <c r="BD1851" s="325"/>
      <c r="BE1851" s="325"/>
      <c r="BF1851" s="325"/>
      <c r="BG1851" s="325"/>
      <c r="BH1851" s="325"/>
      <c r="BI1851" s="325"/>
      <c r="BJ1851" s="325"/>
      <c r="BK1851" s="325"/>
      <c r="BL1851" s="325"/>
      <c r="BM1851" s="325"/>
      <c r="BN1851" s="325"/>
      <c r="BO1851" s="325"/>
      <c r="BP1851" s="325"/>
      <c r="BQ1851" s="325"/>
      <c r="BR1851" s="325"/>
      <c r="BS1851" s="325"/>
      <c r="BT1851" s="325"/>
      <c r="BU1851" s="325"/>
      <c r="BV1851" s="325"/>
      <c r="BW1851" s="325"/>
      <c r="BX1851" s="325"/>
      <c r="BY1851" s="325"/>
      <c r="BZ1851" s="325"/>
      <c r="CA1851" s="325"/>
      <c r="CB1851" s="325"/>
      <c r="CC1851" s="325"/>
      <c r="CD1851" s="325"/>
      <c r="CE1851" s="325"/>
      <c r="CF1851" s="325"/>
      <c r="CG1851" s="325"/>
      <c r="CH1851" s="325"/>
      <c r="CI1851" s="325"/>
      <c r="CJ1851" s="325"/>
      <c r="CK1851" s="325"/>
      <c r="CL1851" s="325"/>
      <c r="CM1851" s="162"/>
      <c r="CN1851" s="162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</row>
    <row r="1852" spans="1:107" s="2" customFormat="1" ht="10.5" hidden="1" customHeight="1">
      <c r="A1852" s="1510"/>
      <c r="B1852" s="1517"/>
      <c r="C1852" s="1461"/>
      <c r="D1852" s="682" t="s">
        <v>116</v>
      </c>
      <c r="E1852" s="683" t="s">
        <v>485</v>
      </c>
      <c r="F1852" s="42"/>
      <c r="G1852" s="42"/>
      <c r="H1852" s="577"/>
      <c r="I1852" s="42"/>
      <c r="J1852" s="42"/>
      <c r="K1852" s="42"/>
      <c r="L1852" s="42"/>
      <c r="M1852" s="42"/>
      <c r="N1852" s="577"/>
      <c r="O1852" s="42"/>
      <c r="P1852" s="42"/>
      <c r="Q1852" s="42"/>
      <c r="R1852" s="42"/>
      <c r="S1852" s="42"/>
      <c r="T1852" s="42"/>
      <c r="U1852" s="42"/>
      <c r="V1852" s="577"/>
      <c r="W1852" s="42"/>
      <c r="X1852" s="42"/>
      <c r="Y1852" s="577"/>
      <c r="Z1852" s="42"/>
      <c r="AA1852" s="42"/>
      <c r="AB1852" s="91"/>
      <c r="AC1852" s="325"/>
      <c r="AD1852" s="325"/>
      <c r="AE1852" s="325">
        <v>1.2</v>
      </c>
      <c r="AF1852" s="325"/>
      <c r="AG1852" s="325"/>
      <c r="AH1852" s="325"/>
      <c r="AI1852" s="325"/>
      <c r="AJ1852" s="325"/>
      <c r="AK1852" s="325"/>
      <c r="AL1852" s="325"/>
      <c r="AM1852" s="325"/>
      <c r="AN1852" s="325"/>
      <c r="AO1852" s="325"/>
      <c r="AP1852" s="325"/>
      <c r="AQ1852" s="325"/>
      <c r="AR1852" s="325"/>
      <c r="AS1852" s="325"/>
      <c r="AT1852" s="325"/>
      <c r="AU1852" s="325"/>
      <c r="AV1852" s="325"/>
      <c r="AW1852" s="325"/>
      <c r="AX1852" s="325"/>
      <c r="AY1852" s="325"/>
      <c r="AZ1852" s="325"/>
      <c r="BA1852" s="325"/>
      <c r="BB1852" s="325"/>
      <c r="BC1852" s="325"/>
      <c r="BD1852" s="325"/>
      <c r="BE1852" s="325"/>
      <c r="BF1852" s="325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325"/>
      <c r="BZ1852" s="325"/>
      <c r="CA1852" s="325"/>
      <c r="CB1852" s="325"/>
      <c r="CC1852" s="325"/>
      <c r="CD1852" s="325"/>
      <c r="CE1852" s="325"/>
      <c r="CF1852" s="325"/>
      <c r="CG1852" s="325"/>
      <c r="CH1852" s="325"/>
      <c r="CI1852" s="325"/>
      <c r="CJ1852" s="325"/>
      <c r="CK1852" s="325"/>
      <c r="CL1852" s="325"/>
      <c r="CM1852" s="162"/>
      <c r="CN1852" s="162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</row>
    <row r="1853" spans="1:107" s="2" customFormat="1" ht="10.5" hidden="1" customHeight="1">
      <c r="A1853" s="1510"/>
      <c r="B1853" s="1517"/>
      <c r="C1853" s="1461"/>
      <c r="D1853" s="682" t="s">
        <v>117</v>
      </c>
      <c r="E1853" s="683"/>
      <c r="F1853" s="42"/>
      <c r="G1853" s="42"/>
      <c r="H1853" s="577"/>
      <c r="I1853" s="42"/>
      <c r="J1853" s="42"/>
      <c r="K1853" s="42"/>
      <c r="L1853" s="42"/>
      <c r="M1853" s="42"/>
      <c r="N1853" s="577"/>
      <c r="O1853" s="42"/>
      <c r="P1853" s="42"/>
      <c r="Q1853" s="42"/>
      <c r="R1853" s="42"/>
      <c r="S1853" s="42"/>
      <c r="T1853" s="42"/>
      <c r="U1853" s="42"/>
      <c r="V1853" s="577"/>
      <c r="W1853" s="42"/>
      <c r="X1853" s="42"/>
      <c r="Y1853" s="577"/>
      <c r="Z1853" s="42"/>
      <c r="AA1853" s="42"/>
      <c r="AB1853" s="91"/>
      <c r="AC1853" s="325"/>
      <c r="AD1853" s="325"/>
      <c r="AE1853" s="325"/>
      <c r="AF1853" s="325"/>
      <c r="AG1853" s="325"/>
      <c r="AH1853" s="325"/>
      <c r="AI1853" s="325"/>
      <c r="AJ1853" s="325"/>
      <c r="AK1853" s="325"/>
      <c r="AL1853" s="325"/>
      <c r="AM1853" s="325"/>
      <c r="AN1853" s="325"/>
      <c r="AO1853" s="325"/>
      <c r="AP1853" s="325"/>
      <c r="AQ1853" s="325"/>
      <c r="AR1853" s="325"/>
      <c r="AS1853" s="325"/>
      <c r="AT1853" s="325"/>
      <c r="AU1853" s="325"/>
      <c r="AV1853" s="325"/>
      <c r="AW1853" s="325"/>
      <c r="AX1853" s="325"/>
      <c r="AY1853" s="325"/>
      <c r="AZ1853" s="325"/>
      <c r="BA1853" s="325"/>
      <c r="BB1853" s="325"/>
      <c r="BC1853" s="325"/>
      <c r="BD1853" s="325"/>
      <c r="BE1853" s="325"/>
      <c r="BF1853" s="325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325"/>
      <c r="BZ1853" s="325"/>
      <c r="CA1853" s="325"/>
      <c r="CB1853" s="325"/>
      <c r="CC1853" s="325"/>
      <c r="CD1853" s="325"/>
      <c r="CE1853" s="325"/>
      <c r="CF1853" s="325"/>
      <c r="CG1853" s="325"/>
      <c r="CH1853" s="325"/>
      <c r="CI1853" s="325"/>
      <c r="CJ1853" s="325"/>
      <c r="CK1853" s="325"/>
      <c r="CL1853" s="325"/>
      <c r="CM1853" s="162"/>
      <c r="CN1853" s="162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</row>
    <row r="1854" spans="1:107" s="2" customFormat="1" ht="10.5" hidden="1" customHeight="1" thickBot="1">
      <c r="A1854" s="1511"/>
      <c r="B1854" s="1518"/>
      <c r="C1854" s="271"/>
      <c r="D1854" s="684" t="s">
        <v>41</v>
      </c>
      <c r="E1854" s="685"/>
      <c r="F1854" s="92"/>
      <c r="G1854" s="92"/>
      <c r="H1854" s="582"/>
      <c r="I1854" s="92"/>
      <c r="J1854" s="92"/>
      <c r="K1854" s="92"/>
      <c r="L1854" s="92"/>
      <c r="M1854" s="92"/>
      <c r="N1854" s="582"/>
      <c r="O1854" s="92"/>
      <c r="P1854" s="92"/>
      <c r="Q1854" s="92"/>
      <c r="R1854" s="92"/>
      <c r="S1854" s="92"/>
      <c r="T1854" s="92"/>
      <c r="U1854" s="92"/>
      <c r="V1854" s="582"/>
      <c r="W1854" s="92"/>
      <c r="X1854" s="92"/>
      <c r="Y1854" s="582"/>
      <c r="Z1854" s="92"/>
      <c r="AA1854" s="92"/>
      <c r="AB1854" s="94"/>
      <c r="AC1854" s="325"/>
      <c r="AD1854" s="325"/>
      <c r="AE1854" s="325"/>
      <c r="AF1854" s="325"/>
      <c r="AG1854" s="325"/>
      <c r="AH1854" s="325"/>
      <c r="AI1854" s="325"/>
      <c r="AJ1854" s="325"/>
      <c r="AK1854" s="325"/>
      <c r="AL1854" s="325"/>
      <c r="AM1854" s="325"/>
      <c r="AN1854" s="325"/>
      <c r="AO1854" s="325"/>
      <c r="AP1854" s="325"/>
      <c r="AQ1854" s="325"/>
      <c r="AR1854" s="325"/>
      <c r="AS1854" s="325"/>
      <c r="AT1854" s="325"/>
      <c r="AU1854" s="325"/>
      <c r="AV1854" s="325"/>
      <c r="AW1854" s="325"/>
      <c r="AX1854" s="325"/>
      <c r="AY1854" s="325"/>
      <c r="AZ1854" s="325"/>
      <c r="BA1854" s="325"/>
      <c r="BB1854" s="325"/>
      <c r="BC1854" s="325"/>
      <c r="BD1854" s="325"/>
      <c r="BE1854" s="325"/>
      <c r="BF1854" s="325"/>
      <c r="BG1854" s="325"/>
      <c r="BH1854" s="325"/>
      <c r="BI1854" s="325"/>
      <c r="BJ1854" s="325"/>
      <c r="BK1854" s="325"/>
      <c r="BL1854" s="325"/>
      <c r="BM1854" s="325"/>
      <c r="BN1854" s="325"/>
      <c r="BO1854" s="325"/>
      <c r="BP1854" s="325"/>
      <c r="BQ1854" s="325"/>
      <c r="BR1854" s="325"/>
      <c r="BS1854" s="325"/>
      <c r="BT1854" s="325"/>
      <c r="BU1854" s="325"/>
      <c r="BV1854" s="325"/>
      <c r="BW1854" s="325"/>
      <c r="BX1854" s="325"/>
      <c r="BY1854" s="325"/>
      <c r="BZ1854" s="325"/>
      <c r="CA1854" s="325"/>
      <c r="CB1854" s="325"/>
      <c r="CC1854" s="325"/>
      <c r="CD1854" s="325"/>
      <c r="CE1854" s="325"/>
      <c r="CF1854" s="325"/>
      <c r="CG1854" s="325"/>
      <c r="CH1854" s="325"/>
      <c r="CI1854" s="325"/>
      <c r="CJ1854" s="325"/>
      <c r="CK1854" s="325"/>
      <c r="CL1854" s="325"/>
      <c r="CM1854" s="162"/>
      <c r="CN1854" s="162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</row>
    <row r="1855" spans="1:107" s="2" customFormat="1" ht="10.5" hidden="1" customHeight="1">
      <c r="A1855" s="1509" t="s">
        <v>5</v>
      </c>
      <c r="B1855" s="1516" t="s">
        <v>509</v>
      </c>
      <c r="C1855" s="217"/>
      <c r="D1855" s="686"/>
      <c r="E1855" s="687"/>
      <c r="F1855" s="494"/>
      <c r="G1855" s="494"/>
      <c r="H1855" s="576"/>
      <c r="I1855" s="494"/>
      <c r="J1855" s="494"/>
      <c r="K1855" s="494"/>
      <c r="L1855" s="494"/>
      <c r="M1855" s="494"/>
      <c r="N1855" s="576"/>
      <c r="O1855" s="494"/>
      <c r="P1855" s="494"/>
      <c r="Q1855" s="494"/>
      <c r="R1855" s="494"/>
      <c r="S1855" s="494"/>
      <c r="T1855" s="494"/>
      <c r="U1855" s="494"/>
      <c r="V1855" s="576"/>
      <c r="W1855" s="494"/>
      <c r="X1855" s="494"/>
      <c r="Y1855" s="576"/>
      <c r="Z1855" s="494"/>
      <c r="AA1855" s="494"/>
      <c r="AB1855" s="688"/>
      <c r="AC1855" s="325"/>
      <c r="AD1855" s="325"/>
      <c r="AE1855" s="325"/>
      <c r="AF1855" s="325"/>
      <c r="AG1855" s="325"/>
      <c r="AH1855" s="325"/>
      <c r="AI1855" s="325"/>
      <c r="AJ1855" s="325"/>
      <c r="AK1855" s="325"/>
      <c r="AL1855" s="325"/>
      <c r="AM1855" s="325"/>
      <c r="AN1855" s="325"/>
      <c r="AO1855" s="325"/>
      <c r="AP1855" s="325"/>
      <c r="AQ1855" s="325"/>
      <c r="AR1855" s="325"/>
      <c r="AS1855" s="325"/>
      <c r="AT1855" s="325"/>
      <c r="AU1855" s="325"/>
      <c r="AV1855" s="325"/>
      <c r="AW1855" s="325"/>
      <c r="AX1855" s="325"/>
      <c r="AY1855" s="325"/>
      <c r="AZ1855" s="325"/>
      <c r="BA1855" s="325"/>
      <c r="BB1855" s="325"/>
      <c r="BC1855" s="325"/>
      <c r="BD1855" s="325"/>
      <c r="BE1855" s="325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325"/>
      <c r="BZ1855" s="325"/>
      <c r="CA1855" s="325"/>
      <c r="CB1855" s="325"/>
      <c r="CC1855" s="325"/>
      <c r="CD1855" s="325"/>
      <c r="CE1855" s="325"/>
      <c r="CF1855" s="325"/>
      <c r="CG1855" s="325"/>
      <c r="CH1855" s="325"/>
      <c r="CI1855" s="325"/>
      <c r="CJ1855" s="325"/>
      <c r="CK1855" s="325"/>
      <c r="CL1855" s="325"/>
      <c r="CM1855" s="162"/>
      <c r="CN1855" s="162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</row>
    <row r="1856" spans="1:107" s="2" customFormat="1" ht="10.5" hidden="1" customHeight="1">
      <c r="A1856" s="1510"/>
      <c r="B1856" s="1517"/>
      <c r="C1856" s="1461"/>
      <c r="D1856" s="682" t="s">
        <v>33</v>
      </c>
      <c r="E1856" s="683"/>
      <c r="F1856" s="42"/>
      <c r="G1856" s="42"/>
      <c r="H1856" s="577"/>
      <c r="I1856" s="42"/>
      <c r="J1856" s="42"/>
      <c r="K1856" s="42"/>
      <c r="L1856" s="42"/>
      <c r="M1856" s="42"/>
      <c r="N1856" s="577"/>
      <c r="O1856" s="42"/>
      <c r="P1856" s="42"/>
      <c r="Q1856" s="42"/>
      <c r="R1856" s="42"/>
      <c r="S1856" s="42"/>
      <c r="T1856" s="42"/>
      <c r="U1856" s="42"/>
      <c r="V1856" s="577"/>
      <c r="W1856" s="42"/>
      <c r="X1856" s="42"/>
      <c r="Y1856" s="577"/>
      <c r="Z1856" s="42"/>
      <c r="AA1856" s="42"/>
      <c r="AB1856" s="91"/>
      <c r="AC1856" s="325"/>
      <c r="AD1856" s="325"/>
      <c r="AE1856" s="325"/>
      <c r="AF1856" s="325"/>
      <c r="AG1856" s="325"/>
      <c r="AH1856" s="325"/>
      <c r="AI1856" s="325"/>
      <c r="AJ1856" s="325"/>
      <c r="AK1856" s="325"/>
      <c r="AL1856" s="325"/>
      <c r="AM1856" s="325"/>
      <c r="AN1856" s="325"/>
      <c r="AO1856" s="325"/>
      <c r="AP1856" s="325"/>
      <c r="AQ1856" s="325"/>
      <c r="AR1856" s="325"/>
      <c r="AS1856" s="325"/>
      <c r="AT1856" s="325"/>
      <c r="AU1856" s="325"/>
      <c r="AV1856" s="325"/>
      <c r="AW1856" s="325"/>
      <c r="AX1856" s="325"/>
      <c r="AY1856" s="325"/>
      <c r="AZ1856" s="325"/>
      <c r="BA1856" s="325"/>
      <c r="BB1856" s="325"/>
      <c r="BC1856" s="325"/>
      <c r="BD1856" s="325"/>
      <c r="BE1856" s="325"/>
      <c r="BF1856" s="325"/>
      <c r="BG1856" s="325"/>
      <c r="BH1856" s="325"/>
      <c r="BI1856" s="325"/>
      <c r="BJ1856" s="325"/>
      <c r="BK1856" s="325"/>
      <c r="BL1856" s="325"/>
      <c r="BM1856" s="325"/>
      <c r="BN1856" s="325"/>
      <c r="BO1856" s="325"/>
      <c r="BP1856" s="325"/>
      <c r="BQ1856" s="325"/>
      <c r="BR1856" s="325"/>
      <c r="BS1856" s="325"/>
      <c r="BT1856" s="325"/>
      <c r="BU1856" s="325"/>
      <c r="BV1856" s="325"/>
      <c r="BW1856" s="325"/>
      <c r="BX1856" s="325"/>
      <c r="BY1856" s="325"/>
      <c r="BZ1856" s="325"/>
      <c r="CA1856" s="325"/>
      <c r="CB1856" s="325"/>
      <c r="CC1856" s="325"/>
      <c r="CD1856" s="325"/>
      <c r="CE1856" s="325"/>
      <c r="CF1856" s="325"/>
      <c r="CG1856" s="325"/>
      <c r="CH1856" s="325"/>
      <c r="CI1856" s="325"/>
      <c r="CJ1856" s="325"/>
      <c r="CK1856" s="325"/>
      <c r="CL1856" s="325"/>
      <c r="CM1856" s="162"/>
      <c r="CN1856" s="162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</row>
    <row r="1857" spans="1:107" s="2" customFormat="1" ht="10.5" hidden="1" customHeight="1">
      <c r="A1857" s="1510"/>
      <c r="B1857" s="1517"/>
      <c r="C1857" s="1461"/>
      <c r="D1857" s="682" t="s">
        <v>116</v>
      </c>
      <c r="E1857" s="683" t="s">
        <v>485</v>
      </c>
      <c r="F1857" s="42"/>
      <c r="G1857" s="42"/>
      <c r="H1857" s="577"/>
      <c r="I1857" s="42"/>
      <c r="J1857" s="42"/>
      <c r="K1857" s="42"/>
      <c r="L1857" s="42"/>
      <c r="M1857" s="42"/>
      <c r="N1857" s="577"/>
      <c r="O1857" s="42"/>
      <c r="P1857" s="42"/>
      <c r="Q1857" s="42"/>
      <c r="R1857" s="42"/>
      <c r="S1857" s="42"/>
      <c r="T1857" s="42"/>
      <c r="U1857" s="42"/>
      <c r="V1857" s="577"/>
      <c r="W1857" s="42"/>
      <c r="X1857" s="42"/>
      <c r="Y1857" s="577"/>
      <c r="Z1857" s="42"/>
      <c r="AA1857" s="42"/>
      <c r="AB1857" s="91"/>
      <c r="AC1857" s="325"/>
      <c r="AD1857" s="325"/>
      <c r="AE1857" s="325">
        <v>1.2</v>
      </c>
      <c r="AF1857" s="325"/>
      <c r="AG1857" s="325"/>
      <c r="AH1857" s="325"/>
      <c r="AI1857" s="325"/>
      <c r="AJ1857" s="325"/>
      <c r="AK1857" s="325"/>
      <c r="AL1857" s="325"/>
      <c r="AM1857" s="325"/>
      <c r="AN1857" s="325"/>
      <c r="AO1857" s="325"/>
      <c r="AP1857" s="325"/>
      <c r="AQ1857" s="325"/>
      <c r="AR1857" s="325"/>
      <c r="AS1857" s="325"/>
      <c r="AT1857" s="325"/>
      <c r="AU1857" s="325"/>
      <c r="AV1857" s="325"/>
      <c r="AW1857" s="325"/>
      <c r="AX1857" s="325"/>
      <c r="AY1857" s="325"/>
      <c r="AZ1857" s="325"/>
      <c r="BA1857" s="325"/>
      <c r="BB1857" s="325"/>
      <c r="BC1857" s="325"/>
      <c r="BD1857" s="325"/>
      <c r="BE1857" s="325"/>
      <c r="BF1857" s="325"/>
      <c r="BG1857" s="325"/>
      <c r="BH1857" s="325"/>
      <c r="BI1857" s="325"/>
      <c r="BJ1857" s="325"/>
      <c r="BK1857" s="325"/>
      <c r="BL1857" s="325"/>
      <c r="BM1857" s="325"/>
      <c r="BN1857" s="325"/>
      <c r="BO1857" s="325"/>
      <c r="BP1857" s="325"/>
      <c r="BQ1857" s="325"/>
      <c r="BR1857" s="325"/>
      <c r="BS1857" s="325"/>
      <c r="BT1857" s="325"/>
      <c r="BU1857" s="325"/>
      <c r="BV1857" s="325"/>
      <c r="BW1857" s="325"/>
      <c r="BX1857" s="325"/>
      <c r="BY1857" s="325"/>
      <c r="BZ1857" s="325"/>
      <c r="CA1857" s="325"/>
      <c r="CB1857" s="325"/>
      <c r="CC1857" s="325"/>
      <c r="CD1857" s="325"/>
      <c r="CE1857" s="325"/>
      <c r="CF1857" s="325"/>
      <c r="CG1857" s="325"/>
      <c r="CH1857" s="325"/>
      <c r="CI1857" s="325"/>
      <c r="CJ1857" s="325"/>
      <c r="CK1857" s="325"/>
      <c r="CL1857" s="325"/>
      <c r="CM1857" s="162"/>
      <c r="CN1857" s="162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</row>
    <row r="1858" spans="1:107" s="2" customFormat="1" ht="10.5" hidden="1" customHeight="1">
      <c r="A1858" s="1510"/>
      <c r="B1858" s="1517"/>
      <c r="C1858" s="1461"/>
      <c r="D1858" s="682" t="s">
        <v>117</v>
      </c>
      <c r="E1858" s="683"/>
      <c r="F1858" s="42"/>
      <c r="G1858" s="42"/>
      <c r="H1858" s="577"/>
      <c r="I1858" s="42"/>
      <c r="J1858" s="42"/>
      <c r="K1858" s="42"/>
      <c r="L1858" s="42"/>
      <c r="M1858" s="42"/>
      <c r="N1858" s="577"/>
      <c r="O1858" s="42"/>
      <c r="P1858" s="42"/>
      <c r="Q1858" s="42"/>
      <c r="R1858" s="42"/>
      <c r="S1858" s="42"/>
      <c r="T1858" s="42"/>
      <c r="U1858" s="42"/>
      <c r="V1858" s="577"/>
      <c r="W1858" s="42"/>
      <c r="X1858" s="42"/>
      <c r="Y1858" s="577"/>
      <c r="Z1858" s="42"/>
      <c r="AA1858" s="42"/>
      <c r="AB1858" s="91"/>
      <c r="AC1858" s="325"/>
      <c r="AD1858" s="325"/>
      <c r="AE1858" s="325"/>
      <c r="AF1858" s="325"/>
      <c r="AG1858" s="325"/>
      <c r="AH1858" s="325"/>
      <c r="AI1858" s="325"/>
      <c r="AJ1858" s="325"/>
      <c r="AK1858" s="325"/>
      <c r="AL1858" s="325"/>
      <c r="AM1858" s="325"/>
      <c r="AN1858" s="325"/>
      <c r="AO1858" s="325"/>
      <c r="AP1858" s="325"/>
      <c r="AQ1858" s="325"/>
      <c r="AR1858" s="325"/>
      <c r="AS1858" s="325"/>
      <c r="AT1858" s="325"/>
      <c r="AU1858" s="325"/>
      <c r="AV1858" s="325"/>
      <c r="AW1858" s="325"/>
      <c r="AX1858" s="325"/>
      <c r="AY1858" s="325"/>
      <c r="AZ1858" s="325"/>
      <c r="BA1858" s="325"/>
      <c r="BB1858" s="325"/>
      <c r="BC1858" s="325"/>
      <c r="BD1858" s="325"/>
      <c r="BE1858" s="325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325"/>
      <c r="BZ1858" s="325"/>
      <c r="CA1858" s="325"/>
      <c r="CB1858" s="325"/>
      <c r="CC1858" s="325"/>
      <c r="CD1858" s="325"/>
      <c r="CE1858" s="325"/>
      <c r="CF1858" s="325"/>
      <c r="CG1858" s="325"/>
      <c r="CH1858" s="325"/>
      <c r="CI1858" s="325"/>
      <c r="CJ1858" s="325"/>
      <c r="CK1858" s="325"/>
      <c r="CL1858" s="325"/>
      <c r="CM1858" s="162"/>
      <c r="CN1858" s="162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</row>
    <row r="1859" spans="1:107" s="2" customFormat="1" ht="10.5" hidden="1" customHeight="1" thickBot="1">
      <c r="A1859" s="1511"/>
      <c r="B1859" s="1518"/>
      <c r="C1859" s="657"/>
      <c r="D1859" s="689" t="s">
        <v>41</v>
      </c>
      <c r="E1859" s="690"/>
      <c r="F1859" s="495"/>
      <c r="G1859" s="495"/>
      <c r="H1859" s="578"/>
      <c r="I1859" s="495"/>
      <c r="J1859" s="495"/>
      <c r="K1859" s="495"/>
      <c r="L1859" s="495"/>
      <c r="M1859" s="495"/>
      <c r="N1859" s="578"/>
      <c r="O1859" s="495"/>
      <c r="P1859" s="495"/>
      <c r="Q1859" s="495"/>
      <c r="R1859" s="495"/>
      <c r="S1859" s="495"/>
      <c r="T1859" s="495"/>
      <c r="U1859" s="495"/>
      <c r="V1859" s="578"/>
      <c r="W1859" s="495"/>
      <c r="X1859" s="495"/>
      <c r="Y1859" s="578"/>
      <c r="Z1859" s="495"/>
      <c r="AA1859" s="495"/>
      <c r="AB1859" s="691"/>
      <c r="AC1859" s="325"/>
      <c r="AD1859" s="325"/>
      <c r="AE1859" s="325"/>
      <c r="AF1859" s="325"/>
      <c r="AG1859" s="325"/>
      <c r="AH1859" s="325"/>
      <c r="AI1859" s="325"/>
      <c r="AJ1859" s="325"/>
      <c r="AK1859" s="325"/>
      <c r="AL1859" s="325"/>
      <c r="AM1859" s="325"/>
      <c r="AN1859" s="325"/>
      <c r="AO1859" s="325"/>
      <c r="AP1859" s="325"/>
      <c r="AQ1859" s="325"/>
      <c r="AR1859" s="325"/>
      <c r="AS1859" s="325"/>
      <c r="AT1859" s="325"/>
      <c r="AU1859" s="325"/>
      <c r="AV1859" s="325"/>
      <c r="AW1859" s="325"/>
      <c r="AX1859" s="325"/>
      <c r="AY1859" s="325"/>
      <c r="AZ1859" s="325"/>
      <c r="BA1859" s="325"/>
      <c r="BB1859" s="325"/>
      <c r="BC1859" s="325"/>
      <c r="BD1859" s="325"/>
      <c r="BE1859" s="325"/>
      <c r="BF1859" s="325"/>
      <c r="BG1859" s="325"/>
      <c r="BH1859" s="325"/>
      <c r="BI1859" s="325"/>
      <c r="BJ1859" s="325"/>
      <c r="BK1859" s="325"/>
      <c r="BL1859" s="325"/>
      <c r="BM1859" s="325"/>
      <c r="BN1859" s="325"/>
      <c r="BO1859" s="325"/>
      <c r="BP1859" s="325"/>
      <c r="BQ1859" s="325"/>
      <c r="BR1859" s="325"/>
      <c r="BS1859" s="325"/>
      <c r="BT1859" s="325"/>
      <c r="BU1859" s="325"/>
      <c r="BV1859" s="325"/>
      <c r="BW1859" s="325"/>
      <c r="BX1859" s="325"/>
      <c r="BY1859" s="325"/>
      <c r="BZ1859" s="325"/>
      <c r="CA1859" s="325"/>
      <c r="CB1859" s="325"/>
      <c r="CC1859" s="325"/>
      <c r="CD1859" s="325"/>
      <c r="CE1859" s="325"/>
      <c r="CF1859" s="325"/>
      <c r="CG1859" s="325"/>
      <c r="CH1859" s="325"/>
      <c r="CI1859" s="325"/>
      <c r="CJ1859" s="325"/>
      <c r="CK1859" s="325"/>
      <c r="CL1859" s="325"/>
      <c r="CM1859" s="162"/>
      <c r="CN1859" s="162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</row>
    <row r="1860" spans="1:107" s="2" customFormat="1" ht="10.5" hidden="1" customHeight="1">
      <c r="A1860" s="1509" t="s">
        <v>13</v>
      </c>
      <c r="B1860" s="1516" t="s">
        <v>510</v>
      </c>
      <c r="C1860" s="1107"/>
      <c r="D1860" s="730"/>
      <c r="E1860" s="681"/>
      <c r="F1860" s="78"/>
      <c r="G1860" s="78"/>
      <c r="H1860" s="580"/>
      <c r="I1860" s="78"/>
      <c r="J1860" s="78"/>
      <c r="K1860" s="78"/>
      <c r="L1860" s="78"/>
      <c r="M1860" s="78"/>
      <c r="N1860" s="580"/>
      <c r="O1860" s="78"/>
      <c r="P1860" s="78"/>
      <c r="Q1860" s="78"/>
      <c r="R1860" s="78"/>
      <c r="S1860" s="78"/>
      <c r="T1860" s="78"/>
      <c r="U1860" s="78"/>
      <c r="V1860" s="580"/>
      <c r="W1860" s="78"/>
      <c r="X1860" s="78"/>
      <c r="Y1860" s="580"/>
      <c r="Z1860" s="78"/>
      <c r="AA1860" s="78"/>
      <c r="AB1860" s="80"/>
      <c r="AC1860" s="325"/>
      <c r="AD1860" s="325"/>
      <c r="AE1860" s="325"/>
      <c r="AF1860" s="325"/>
      <c r="AG1860" s="325"/>
      <c r="AH1860" s="325"/>
      <c r="AI1860" s="325"/>
      <c r="AJ1860" s="325"/>
      <c r="AK1860" s="325"/>
      <c r="AL1860" s="325"/>
      <c r="AM1860" s="325"/>
      <c r="AN1860" s="325"/>
      <c r="AO1860" s="325"/>
      <c r="AP1860" s="325"/>
      <c r="AQ1860" s="325"/>
      <c r="AR1860" s="325"/>
      <c r="AS1860" s="325"/>
      <c r="AT1860" s="325"/>
      <c r="AU1860" s="325"/>
      <c r="AV1860" s="325"/>
      <c r="AW1860" s="325"/>
      <c r="AX1860" s="325"/>
      <c r="AY1860" s="325"/>
      <c r="AZ1860" s="325"/>
      <c r="BA1860" s="325"/>
      <c r="BB1860" s="325"/>
      <c r="BC1860" s="325"/>
      <c r="BD1860" s="325"/>
      <c r="BE1860" s="325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325"/>
      <c r="BZ1860" s="325"/>
      <c r="CA1860" s="325"/>
      <c r="CB1860" s="325"/>
      <c r="CC1860" s="325"/>
      <c r="CD1860" s="325"/>
      <c r="CE1860" s="325"/>
      <c r="CF1860" s="325"/>
      <c r="CG1860" s="325"/>
      <c r="CH1860" s="325"/>
      <c r="CI1860" s="325"/>
      <c r="CJ1860" s="325"/>
      <c r="CK1860" s="325"/>
      <c r="CL1860" s="325"/>
      <c r="CM1860" s="162"/>
      <c r="CN1860" s="162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</row>
    <row r="1861" spans="1:107" s="2" customFormat="1" ht="10.5" hidden="1" customHeight="1">
      <c r="A1861" s="1510"/>
      <c r="B1861" s="1517"/>
      <c r="C1861" s="1461"/>
      <c r="D1861" s="682" t="s">
        <v>33</v>
      </c>
      <c r="E1861" s="683"/>
      <c r="F1861" s="42"/>
      <c r="G1861" s="42"/>
      <c r="H1861" s="577"/>
      <c r="I1861" s="42"/>
      <c r="J1861" s="42"/>
      <c r="K1861" s="42"/>
      <c r="L1861" s="42"/>
      <c r="M1861" s="42"/>
      <c r="N1861" s="577"/>
      <c r="O1861" s="42"/>
      <c r="P1861" s="42"/>
      <c r="Q1861" s="42"/>
      <c r="R1861" s="42"/>
      <c r="S1861" s="42"/>
      <c r="T1861" s="42"/>
      <c r="U1861" s="42"/>
      <c r="V1861" s="577"/>
      <c r="W1861" s="42"/>
      <c r="X1861" s="42"/>
      <c r="Y1861" s="577"/>
      <c r="Z1861" s="42"/>
      <c r="AA1861" s="42"/>
      <c r="AB1861" s="91"/>
      <c r="AC1861" s="325"/>
      <c r="AD1861" s="325"/>
      <c r="AE1861" s="325"/>
      <c r="AF1861" s="325"/>
      <c r="AG1861" s="325"/>
      <c r="AH1861" s="325"/>
      <c r="AI1861" s="325"/>
      <c r="AJ1861" s="325"/>
      <c r="AK1861" s="325"/>
      <c r="AL1861" s="325"/>
      <c r="AM1861" s="325"/>
      <c r="AN1861" s="325"/>
      <c r="AO1861" s="325"/>
      <c r="AP1861" s="325"/>
      <c r="AQ1861" s="325"/>
      <c r="AR1861" s="325"/>
      <c r="AS1861" s="325"/>
      <c r="AT1861" s="325"/>
      <c r="AU1861" s="325"/>
      <c r="AV1861" s="325"/>
      <c r="AW1861" s="325"/>
      <c r="AX1861" s="325"/>
      <c r="AY1861" s="325"/>
      <c r="AZ1861" s="325"/>
      <c r="BA1861" s="325"/>
      <c r="BB1861" s="325"/>
      <c r="BC1861" s="325"/>
      <c r="BD1861" s="325"/>
      <c r="BE1861" s="325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325"/>
      <c r="BZ1861" s="325"/>
      <c r="CA1861" s="325"/>
      <c r="CB1861" s="325"/>
      <c r="CC1861" s="325"/>
      <c r="CD1861" s="325"/>
      <c r="CE1861" s="325"/>
      <c r="CF1861" s="325"/>
      <c r="CG1861" s="325"/>
      <c r="CH1861" s="325"/>
      <c r="CI1861" s="325"/>
      <c r="CJ1861" s="325"/>
      <c r="CK1861" s="325"/>
      <c r="CL1861" s="325"/>
      <c r="CM1861" s="162"/>
      <c r="CN1861" s="162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</row>
    <row r="1862" spans="1:107" s="2" customFormat="1" ht="10.5" hidden="1" customHeight="1">
      <c r="A1862" s="1510"/>
      <c r="B1862" s="1517"/>
      <c r="C1862" s="1461"/>
      <c r="D1862" s="682" t="s">
        <v>116</v>
      </c>
      <c r="E1862" s="683" t="s">
        <v>485</v>
      </c>
      <c r="F1862" s="42"/>
      <c r="G1862" s="42"/>
      <c r="H1862" s="577"/>
      <c r="I1862" s="42"/>
      <c r="J1862" s="42"/>
      <c r="K1862" s="42"/>
      <c r="L1862" s="42"/>
      <c r="M1862" s="42"/>
      <c r="N1862" s="577"/>
      <c r="O1862" s="42"/>
      <c r="P1862" s="42"/>
      <c r="Q1862" s="42"/>
      <c r="R1862" s="42"/>
      <c r="S1862" s="42"/>
      <c r="T1862" s="42"/>
      <c r="U1862" s="42"/>
      <c r="V1862" s="577"/>
      <c r="W1862" s="42"/>
      <c r="X1862" s="42"/>
      <c r="Y1862" s="577"/>
      <c r="Z1862" s="42"/>
      <c r="AA1862" s="42"/>
      <c r="AB1862" s="91"/>
      <c r="AC1862" s="325"/>
      <c r="AD1862" s="325"/>
      <c r="AE1862" s="325"/>
      <c r="AF1862" s="325"/>
      <c r="AG1862" s="325"/>
      <c r="AH1862" s="325"/>
      <c r="AI1862" s="325"/>
      <c r="AJ1862" s="325"/>
      <c r="AK1862" s="325"/>
      <c r="AL1862" s="325"/>
      <c r="AM1862" s="325"/>
      <c r="AN1862" s="325"/>
      <c r="AO1862" s="325"/>
      <c r="AP1862" s="325"/>
      <c r="AQ1862" s="325"/>
      <c r="AR1862" s="325"/>
      <c r="AS1862" s="325"/>
      <c r="AT1862" s="325"/>
      <c r="AU1862" s="325"/>
      <c r="AV1862" s="325"/>
      <c r="AW1862" s="325"/>
      <c r="AX1862" s="325"/>
      <c r="AY1862" s="325"/>
      <c r="AZ1862" s="325"/>
      <c r="BA1862" s="325"/>
      <c r="BB1862" s="325"/>
      <c r="BC1862" s="325"/>
      <c r="BD1862" s="325"/>
      <c r="BE1862" s="325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325"/>
      <c r="BZ1862" s="325"/>
      <c r="CA1862" s="325"/>
      <c r="CB1862" s="325"/>
      <c r="CC1862" s="325"/>
      <c r="CD1862" s="325"/>
      <c r="CE1862" s="325"/>
      <c r="CF1862" s="325"/>
      <c r="CG1862" s="325"/>
      <c r="CH1862" s="325"/>
      <c r="CI1862" s="325"/>
      <c r="CJ1862" s="325"/>
      <c r="CK1862" s="325"/>
      <c r="CL1862" s="325"/>
      <c r="CM1862" s="162"/>
      <c r="CN1862" s="162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</row>
    <row r="1863" spans="1:107" s="2" customFormat="1" ht="10.5" hidden="1" customHeight="1">
      <c r="A1863" s="1510"/>
      <c r="B1863" s="1517"/>
      <c r="C1863" s="1461"/>
      <c r="D1863" s="682" t="s">
        <v>117</v>
      </c>
      <c r="E1863" s="683"/>
      <c r="F1863" s="42"/>
      <c r="G1863" s="42"/>
      <c r="H1863" s="577"/>
      <c r="I1863" s="42"/>
      <c r="J1863" s="42"/>
      <c r="K1863" s="42"/>
      <c r="L1863" s="42"/>
      <c r="M1863" s="42"/>
      <c r="N1863" s="577"/>
      <c r="O1863" s="42"/>
      <c r="P1863" s="42"/>
      <c r="Q1863" s="42"/>
      <c r="R1863" s="42"/>
      <c r="S1863" s="42"/>
      <c r="T1863" s="42"/>
      <c r="U1863" s="42"/>
      <c r="V1863" s="577"/>
      <c r="W1863" s="42"/>
      <c r="X1863" s="42"/>
      <c r="Y1863" s="577"/>
      <c r="Z1863" s="42"/>
      <c r="AA1863" s="42"/>
      <c r="AB1863" s="91"/>
      <c r="AC1863" s="325"/>
      <c r="AD1863" s="325"/>
      <c r="AE1863" s="325"/>
      <c r="AF1863" s="325"/>
      <c r="AG1863" s="332"/>
      <c r="AH1863" s="325"/>
      <c r="AI1863" s="325"/>
      <c r="AJ1863" s="325"/>
      <c r="AK1863" s="325"/>
      <c r="AL1863" s="325"/>
      <c r="AM1863" s="325"/>
      <c r="AN1863" s="325"/>
      <c r="AO1863" s="325"/>
      <c r="AP1863" s="325"/>
      <c r="AQ1863" s="325"/>
      <c r="AR1863" s="325"/>
      <c r="AS1863" s="325"/>
      <c r="AT1863" s="325"/>
      <c r="AU1863" s="325"/>
      <c r="AV1863" s="325"/>
      <c r="AW1863" s="325"/>
      <c r="AX1863" s="325"/>
      <c r="AY1863" s="325"/>
      <c r="AZ1863" s="325"/>
      <c r="BA1863" s="325"/>
      <c r="BB1863" s="325"/>
      <c r="BC1863" s="325"/>
      <c r="BD1863" s="325"/>
      <c r="BE1863" s="325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325"/>
      <c r="BZ1863" s="325"/>
      <c r="CA1863" s="325"/>
      <c r="CB1863" s="325"/>
      <c r="CC1863" s="325"/>
      <c r="CD1863" s="325"/>
      <c r="CE1863" s="325"/>
      <c r="CF1863" s="325"/>
      <c r="CG1863" s="325"/>
      <c r="CH1863" s="325"/>
      <c r="CI1863" s="325"/>
      <c r="CJ1863" s="325"/>
      <c r="CK1863" s="325"/>
      <c r="CL1863" s="325"/>
      <c r="CM1863" s="162"/>
      <c r="CN1863" s="162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</row>
    <row r="1864" spans="1:107" s="2" customFormat="1" ht="10.5" hidden="1" customHeight="1" thickBot="1">
      <c r="A1864" s="1511"/>
      <c r="B1864" s="1518"/>
      <c r="C1864" s="271"/>
      <c r="D1864" s="684" t="s">
        <v>41</v>
      </c>
      <c r="E1864" s="685"/>
      <c r="F1864" s="92"/>
      <c r="G1864" s="92"/>
      <c r="H1864" s="582"/>
      <c r="I1864" s="92"/>
      <c r="J1864" s="92"/>
      <c r="K1864" s="92"/>
      <c r="L1864" s="92"/>
      <c r="M1864" s="92"/>
      <c r="N1864" s="582"/>
      <c r="O1864" s="92"/>
      <c r="P1864" s="92"/>
      <c r="Q1864" s="92"/>
      <c r="R1864" s="92"/>
      <c r="S1864" s="92"/>
      <c r="T1864" s="92"/>
      <c r="U1864" s="92"/>
      <c r="V1864" s="582"/>
      <c r="W1864" s="92"/>
      <c r="X1864" s="92"/>
      <c r="Y1864" s="582"/>
      <c r="Z1864" s="92"/>
      <c r="AA1864" s="92"/>
      <c r="AB1864" s="94"/>
      <c r="AC1864" s="325"/>
      <c r="AD1864" s="325"/>
      <c r="AE1864" s="325"/>
      <c r="AF1864" s="325"/>
      <c r="AG1864" s="332"/>
      <c r="AH1864" s="325"/>
      <c r="AI1864" s="325"/>
      <c r="AJ1864" s="325"/>
      <c r="AK1864" s="325"/>
      <c r="AL1864" s="325"/>
      <c r="AM1864" s="325"/>
      <c r="AN1864" s="325"/>
      <c r="AO1864" s="325"/>
      <c r="AP1864" s="325"/>
      <c r="AQ1864" s="325"/>
      <c r="AR1864" s="325"/>
      <c r="AS1864" s="325"/>
      <c r="AT1864" s="325"/>
      <c r="AU1864" s="325"/>
      <c r="AV1864" s="325"/>
      <c r="AW1864" s="325"/>
      <c r="AX1864" s="325"/>
      <c r="AY1864" s="325"/>
      <c r="AZ1864" s="325"/>
      <c r="BA1864" s="325"/>
      <c r="BB1864" s="325"/>
      <c r="BC1864" s="325"/>
      <c r="BD1864" s="325"/>
      <c r="BE1864" s="325"/>
      <c r="BF1864" s="325"/>
      <c r="BG1864" s="325"/>
      <c r="BH1864" s="325"/>
      <c r="BI1864" s="325"/>
      <c r="BJ1864" s="325"/>
      <c r="BK1864" s="325"/>
      <c r="BL1864" s="325"/>
      <c r="BM1864" s="325"/>
      <c r="BN1864" s="325"/>
      <c r="BO1864" s="325"/>
      <c r="BP1864" s="325"/>
      <c r="BQ1864" s="325"/>
      <c r="BR1864" s="325"/>
      <c r="BS1864" s="325"/>
      <c r="BT1864" s="325"/>
      <c r="BU1864" s="325"/>
      <c r="BV1864" s="325"/>
      <c r="BW1864" s="325"/>
      <c r="BX1864" s="325"/>
      <c r="BY1864" s="325"/>
      <c r="BZ1864" s="325"/>
      <c r="CA1864" s="325"/>
      <c r="CB1864" s="325"/>
      <c r="CC1864" s="325"/>
      <c r="CD1864" s="325"/>
      <c r="CE1864" s="325"/>
      <c r="CF1864" s="325"/>
      <c r="CG1864" s="325"/>
      <c r="CH1864" s="325"/>
      <c r="CI1864" s="325"/>
      <c r="CJ1864" s="325"/>
      <c r="CK1864" s="325"/>
      <c r="CL1864" s="325"/>
      <c r="CM1864" s="162"/>
      <c r="CN1864" s="162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</row>
    <row r="1865" spans="1:107" s="2" customFormat="1" ht="10.5" hidden="1" customHeight="1">
      <c r="A1865" s="1509" t="s">
        <v>94</v>
      </c>
      <c r="B1865" s="1516" t="s">
        <v>511</v>
      </c>
      <c r="C1865" s="217"/>
      <c r="D1865" s="686"/>
      <c r="E1865" s="687"/>
      <c r="F1865" s="494"/>
      <c r="G1865" s="494"/>
      <c r="H1865" s="576"/>
      <c r="I1865" s="494"/>
      <c r="J1865" s="494"/>
      <c r="K1865" s="494"/>
      <c r="L1865" s="494"/>
      <c r="M1865" s="494"/>
      <c r="N1865" s="576"/>
      <c r="O1865" s="494"/>
      <c r="P1865" s="494"/>
      <c r="Q1865" s="494"/>
      <c r="R1865" s="494"/>
      <c r="S1865" s="494"/>
      <c r="T1865" s="494"/>
      <c r="U1865" s="494"/>
      <c r="V1865" s="576"/>
      <c r="W1865" s="494"/>
      <c r="X1865" s="494"/>
      <c r="Y1865" s="576"/>
      <c r="Z1865" s="494"/>
      <c r="AA1865" s="494"/>
      <c r="AB1865" s="688"/>
      <c r="AC1865" s="325"/>
      <c r="AD1865" s="325"/>
      <c r="AE1865" s="325"/>
      <c r="AF1865" s="325"/>
      <c r="AG1865" s="332"/>
      <c r="AH1865" s="325"/>
      <c r="AI1865" s="325"/>
      <c r="AJ1865" s="325"/>
      <c r="AK1865" s="325"/>
      <c r="AL1865" s="325"/>
      <c r="AM1865" s="325"/>
      <c r="AN1865" s="325"/>
      <c r="AO1865" s="325"/>
      <c r="AP1865" s="325"/>
      <c r="AQ1865" s="325"/>
      <c r="AR1865" s="325"/>
      <c r="AS1865" s="325"/>
      <c r="AT1865" s="325"/>
      <c r="AU1865" s="325"/>
      <c r="AV1865" s="325"/>
      <c r="AW1865" s="325"/>
      <c r="AX1865" s="325"/>
      <c r="AY1865" s="325"/>
      <c r="AZ1865" s="325"/>
      <c r="BA1865" s="325"/>
      <c r="BB1865" s="325"/>
      <c r="BC1865" s="325"/>
      <c r="BD1865" s="325"/>
      <c r="BE1865" s="325"/>
      <c r="BF1865" s="325"/>
      <c r="BG1865" s="325"/>
      <c r="BH1865" s="325"/>
      <c r="BI1865" s="325"/>
      <c r="BJ1865" s="325"/>
      <c r="BK1865" s="325"/>
      <c r="BL1865" s="325"/>
      <c r="BM1865" s="325"/>
      <c r="BN1865" s="325"/>
      <c r="BO1865" s="325"/>
      <c r="BP1865" s="325"/>
      <c r="BQ1865" s="325"/>
      <c r="BR1865" s="325"/>
      <c r="BS1865" s="325"/>
      <c r="BT1865" s="325"/>
      <c r="BU1865" s="325"/>
      <c r="BV1865" s="325"/>
      <c r="BW1865" s="325"/>
      <c r="BX1865" s="325"/>
      <c r="BY1865" s="325"/>
      <c r="BZ1865" s="325"/>
      <c r="CA1865" s="325"/>
      <c r="CB1865" s="325"/>
      <c r="CC1865" s="325"/>
      <c r="CD1865" s="325"/>
      <c r="CE1865" s="325"/>
      <c r="CF1865" s="325"/>
      <c r="CG1865" s="325"/>
      <c r="CH1865" s="325"/>
      <c r="CI1865" s="325"/>
      <c r="CJ1865" s="325"/>
      <c r="CK1865" s="325"/>
      <c r="CL1865" s="325"/>
      <c r="CM1865" s="162"/>
      <c r="CN1865" s="162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</row>
    <row r="1866" spans="1:107" s="2" customFormat="1" ht="10.5" hidden="1" customHeight="1">
      <c r="A1866" s="1510"/>
      <c r="B1866" s="1517"/>
      <c r="C1866" s="1461"/>
      <c r="D1866" s="682" t="s">
        <v>33</v>
      </c>
      <c r="E1866" s="683"/>
      <c r="F1866" s="42"/>
      <c r="G1866" s="42"/>
      <c r="H1866" s="577"/>
      <c r="I1866" s="42"/>
      <c r="J1866" s="42"/>
      <c r="K1866" s="42"/>
      <c r="L1866" s="42"/>
      <c r="M1866" s="42"/>
      <c r="N1866" s="577"/>
      <c r="O1866" s="42"/>
      <c r="P1866" s="42"/>
      <c r="Q1866" s="42"/>
      <c r="R1866" s="42"/>
      <c r="S1866" s="42"/>
      <c r="T1866" s="42"/>
      <c r="U1866" s="42"/>
      <c r="V1866" s="577"/>
      <c r="W1866" s="42"/>
      <c r="X1866" s="42"/>
      <c r="Y1866" s="577"/>
      <c r="Z1866" s="42"/>
      <c r="AA1866" s="42"/>
      <c r="AB1866" s="91"/>
      <c r="AC1866" s="325"/>
      <c r="AD1866" s="325"/>
      <c r="AE1866" s="325"/>
      <c r="AF1866" s="325"/>
      <c r="AG1866" s="332"/>
      <c r="AH1866" s="325"/>
      <c r="AI1866" s="325"/>
      <c r="AJ1866" s="325"/>
      <c r="AK1866" s="325"/>
      <c r="AL1866" s="325"/>
      <c r="AM1866" s="325"/>
      <c r="AN1866" s="325"/>
      <c r="AO1866" s="325"/>
      <c r="AP1866" s="325"/>
      <c r="AQ1866" s="325"/>
      <c r="AR1866" s="325"/>
      <c r="AS1866" s="325"/>
      <c r="AT1866" s="325"/>
      <c r="AU1866" s="325"/>
      <c r="AV1866" s="325"/>
      <c r="AW1866" s="325"/>
      <c r="AX1866" s="325"/>
      <c r="AY1866" s="325"/>
      <c r="AZ1866" s="325"/>
      <c r="BA1866" s="325"/>
      <c r="BB1866" s="325"/>
      <c r="BC1866" s="325"/>
      <c r="BD1866" s="325"/>
      <c r="BE1866" s="325"/>
      <c r="BF1866" s="325"/>
      <c r="BG1866" s="325"/>
      <c r="BH1866" s="325"/>
      <c r="BI1866" s="325"/>
      <c r="BJ1866" s="325"/>
      <c r="BK1866" s="325"/>
      <c r="BL1866" s="325"/>
      <c r="BM1866" s="325"/>
      <c r="BN1866" s="325"/>
      <c r="BO1866" s="325"/>
      <c r="BP1866" s="325"/>
      <c r="BQ1866" s="325"/>
      <c r="BR1866" s="325"/>
      <c r="BS1866" s="325"/>
      <c r="BT1866" s="325"/>
      <c r="BU1866" s="325"/>
      <c r="BV1866" s="325"/>
      <c r="BW1866" s="325"/>
      <c r="BX1866" s="325"/>
      <c r="BY1866" s="325"/>
      <c r="BZ1866" s="325"/>
      <c r="CA1866" s="325"/>
      <c r="CB1866" s="325"/>
      <c r="CC1866" s="325"/>
      <c r="CD1866" s="325"/>
      <c r="CE1866" s="325"/>
      <c r="CF1866" s="325"/>
      <c r="CG1866" s="325"/>
      <c r="CH1866" s="325"/>
      <c r="CI1866" s="325"/>
      <c r="CJ1866" s="325"/>
      <c r="CK1866" s="325"/>
      <c r="CL1866" s="325"/>
      <c r="CM1866" s="162"/>
      <c r="CN1866" s="162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</row>
    <row r="1867" spans="1:107" s="2" customFormat="1" ht="10.5" hidden="1" customHeight="1">
      <c r="A1867" s="1510"/>
      <c r="B1867" s="1517"/>
      <c r="C1867" s="1461"/>
      <c r="D1867" s="682" t="s">
        <v>116</v>
      </c>
      <c r="E1867" s="683" t="s">
        <v>485</v>
      </c>
      <c r="F1867" s="42"/>
      <c r="G1867" s="42"/>
      <c r="H1867" s="577"/>
      <c r="I1867" s="42"/>
      <c r="J1867" s="42"/>
      <c r="K1867" s="42"/>
      <c r="L1867" s="42"/>
      <c r="M1867" s="42"/>
      <c r="N1867" s="577"/>
      <c r="O1867" s="42"/>
      <c r="P1867" s="42"/>
      <c r="Q1867" s="42"/>
      <c r="R1867" s="42"/>
      <c r="S1867" s="42"/>
      <c r="T1867" s="42"/>
      <c r="U1867" s="42"/>
      <c r="V1867" s="577"/>
      <c r="W1867" s="42"/>
      <c r="X1867" s="42"/>
      <c r="Y1867" s="577"/>
      <c r="Z1867" s="42"/>
      <c r="AA1867" s="42"/>
      <c r="AB1867" s="91"/>
      <c r="AC1867" s="325"/>
      <c r="AD1867" s="325"/>
      <c r="AE1867" s="325">
        <v>1.2</v>
      </c>
      <c r="AF1867" s="325"/>
      <c r="AG1867" s="332"/>
      <c r="AH1867" s="325"/>
      <c r="AI1867" s="325"/>
      <c r="AJ1867" s="325"/>
      <c r="AK1867" s="325"/>
      <c r="AL1867" s="325"/>
      <c r="AM1867" s="325"/>
      <c r="AN1867" s="325"/>
      <c r="AO1867" s="325"/>
      <c r="AP1867" s="325"/>
      <c r="AQ1867" s="325"/>
      <c r="AR1867" s="325"/>
      <c r="AS1867" s="325"/>
      <c r="AT1867" s="325"/>
      <c r="AU1867" s="325"/>
      <c r="AV1867" s="325"/>
      <c r="AW1867" s="325"/>
      <c r="AX1867" s="325"/>
      <c r="AY1867" s="325"/>
      <c r="AZ1867" s="325"/>
      <c r="BA1867" s="325"/>
      <c r="BB1867" s="325"/>
      <c r="BC1867" s="325"/>
      <c r="BD1867" s="325"/>
      <c r="BE1867" s="325"/>
      <c r="BF1867" s="325"/>
      <c r="BG1867" s="325"/>
      <c r="BH1867" s="325"/>
      <c r="BI1867" s="325"/>
      <c r="BJ1867" s="325"/>
      <c r="BK1867" s="325"/>
      <c r="BL1867" s="325"/>
      <c r="BM1867" s="325"/>
      <c r="BN1867" s="325"/>
      <c r="BO1867" s="325"/>
      <c r="BP1867" s="325"/>
      <c r="BQ1867" s="325"/>
      <c r="BR1867" s="325"/>
      <c r="BS1867" s="325"/>
      <c r="BT1867" s="325"/>
      <c r="BU1867" s="325"/>
      <c r="BV1867" s="325"/>
      <c r="BW1867" s="325"/>
      <c r="BX1867" s="325"/>
      <c r="BY1867" s="325"/>
      <c r="BZ1867" s="325"/>
      <c r="CA1867" s="325"/>
      <c r="CB1867" s="325"/>
      <c r="CC1867" s="325"/>
      <c r="CD1867" s="325"/>
      <c r="CE1867" s="325"/>
      <c r="CF1867" s="325"/>
      <c r="CG1867" s="325"/>
      <c r="CH1867" s="325"/>
      <c r="CI1867" s="325"/>
      <c r="CJ1867" s="325"/>
      <c r="CK1867" s="325"/>
      <c r="CL1867" s="325"/>
      <c r="CM1867" s="162"/>
      <c r="CN1867" s="162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</row>
    <row r="1868" spans="1:107" s="2" customFormat="1" ht="10.5" hidden="1" customHeight="1">
      <c r="A1868" s="1510"/>
      <c r="B1868" s="1517"/>
      <c r="C1868" s="1461"/>
      <c r="D1868" s="682" t="s">
        <v>117</v>
      </c>
      <c r="E1868" s="683"/>
      <c r="F1868" s="42"/>
      <c r="G1868" s="42"/>
      <c r="H1868" s="577"/>
      <c r="I1868" s="42"/>
      <c r="J1868" s="42"/>
      <c r="K1868" s="42"/>
      <c r="L1868" s="42"/>
      <c r="M1868" s="42"/>
      <c r="N1868" s="577"/>
      <c r="O1868" s="42"/>
      <c r="P1868" s="42"/>
      <c r="Q1868" s="42"/>
      <c r="R1868" s="42"/>
      <c r="S1868" s="42"/>
      <c r="T1868" s="42"/>
      <c r="U1868" s="42"/>
      <c r="V1868" s="577"/>
      <c r="W1868" s="42"/>
      <c r="X1868" s="42"/>
      <c r="Y1868" s="577"/>
      <c r="Z1868" s="42"/>
      <c r="AA1868" s="42"/>
      <c r="AB1868" s="91"/>
      <c r="AC1868" s="325"/>
      <c r="AD1868" s="325"/>
      <c r="AE1868" s="325"/>
      <c r="AF1868" s="325"/>
      <c r="AG1868" s="332"/>
      <c r="AH1868" s="325"/>
      <c r="AI1868" s="325"/>
      <c r="AJ1868" s="325"/>
      <c r="AK1868" s="325"/>
      <c r="AL1868" s="325"/>
      <c r="AM1868" s="325"/>
      <c r="AN1868" s="325"/>
      <c r="AO1868" s="325"/>
      <c r="AP1868" s="325"/>
      <c r="AQ1868" s="325"/>
      <c r="AR1868" s="325"/>
      <c r="AS1868" s="325"/>
      <c r="AT1868" s="325"/>
      <c r="AU1868" s="325"/>
      <c r="AV1868" s="325"/>
      <c r="AW1868" s="325"/>
      <c r="AX1868" s="325"/>
      <c r="AY1868" s="325"/>
      <c r="AZ1868" s="325"/>
      <c r="BA1868" s="325"/>
      <c r="BB1868" s="325"/>
      <c r="BC1868" s="325"/>
      <c r="BD1868" s="325"/>
      <c r="BE1868" s="325"/>
      <c r="BF1868" s="325"/>
      <c r="BG1868" s="325"/>
      <c r="BH1868" s="325"/>
      <c r="BI1868" s="325"/>
      <c r="BJ1868" s="325"/>
      <c r="BK1868" s="325"/>
      <c r="BL1868" s="325"/>
      <c r="BM1868" s="325"/>
      <c r="BN1868" s="325"/>
      <c r="BO1868" s="325"/>
      <c r="BP1868" s="325"/>
      <c r="BQ1868" s="325"/>
      <c r="BR1868" s="325"/>
      <c r="BS1868" s="325"/>
      <c r="BT1868" s="325"/>
      <c r="BU1868" s="325"/>
      <c r="BV1868" s="325"/>
      <c r="BW1868" s="325"/>
      <c r="BX1868" s="325"/>
      <c r="BY1868" s="325"/>
      <c r="BZ1868" s="325"/>
      <c r="CA1868" s="325"/>
      <c r="CB1868" s="325"/>
      <c r="CC1868" s="325"/>
      <c r="CD1868" s="325"/>
      <c r="CE1868" s="325"/>
      <c r="CF1868" s="325"/>
      <c r="CG1868" s="325"/>
      <c r="CH1868" s="325"/>
      <c r="CI1868" s="325"/>
      <c r="CJ1868" s="325"/>
      <c r="CK1868" s="325"/>
      <c r="CL1868" s="325"/>
      <c r="CM1868" s="162"/>
      <c r="CN1868" s="162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</row>
    <row r="1869" spans="1:107" s="2" customFormat="1" ht="10.5" hidden="1" customHeight="1" thickBot="1">
      <c r="A1869" s="1511"/>
      <c r="B1869" s="1518"/>
      <c r="C1869" s="657"/>
      <c r="D1869" s="689" t="s">
        <v>41</v>
      </c>
      <c r="E1869" s="690"/>
      <c r="F1869" s="495"/>
      <c r="G1869" s="495"/>
      <c r="H1869" s="578"/>
      <c r="I1869" s="495"/>
      <c r="J1869" s="495"/>
      <c r="K1869" s="495"/>
      <c r="L1869" s="495"/>
      <c r="M1869" s="495"/>
      <c r="N1869" s="578"/>
      <c r="O1869" s="495"/>
      <c r="P1869" s="495"/>
      <c r="Q1869" s="495"/>
      <c r="R1869" s="495"/>
      <c r="S1869" s="495"/>
      <c r="T1869" s="495"/>
      <c r="U1869" s="495"/>
      <c r="V1869" s="578"/>
      <c r="W1869" s="495"/>
      <c r="X1869" s="495"/>
      <c r="Y1869" s="578"/>
      <c r="Z1869" s="495"/>
      <c r="AA1869" s="495"/>
      <c r="AB1869" s="691"/>
      <c r="AC1869" s="325"/>
      <c r="AD1869" s="325"/>
      <c r="AE1869" s="325"/>
      <c r="AF1869" s="325"/>
      <c r="AG1869" s="332"/>
      <c r="AH1869" s="325"/>
      <c r="AI1869" s="325"/>
      <c r="AJ1869" s="325"/>
      <c r="AK1869" s="325"/>
      <c r="AL1869" s="325"/>
      <c r="AM1869" s="325"/>
      <c r="AN1869" s="325"/>
      <c r="AO1869" s="325"/>
      <c r="AP1869" s="325"/>
      <c r="AQ1869" s="325"/>
      <c r="AR1869" s="325"/>
      <c r="AS1869" s="325"/>
      <c r="AT1869" s="325"/>
      <c r="AU1869" s="325"/>
      <c r="AV1869" s="325"/>
      <c r="AW1869" s="325"/>
      <c r="AX1869" s="325"/>
      <c r="AY1869" s="325"/>
      <c r="AZ1869" s="325"/>
      <c r="BA1869" s="325"/>
      <c r="BB1869" s="325"/>
      <c r="BC1869" s="325"/>
      <c r="BD1869" s="325"/>
      <c r="BE1869" s="325"/>
      <c r="BF1869" s="325"/>
      <c r="BG1869" s="325"/>
      <c r="BH1869" s="325"/>
      <c r="BI1869" s="325"/>
      <c r="BJ1869" s="325"/>
      <c r="BK1869" s="325"/>
      <c r="BL1869" s="325"/>
      <c r="BM1869" s="325"/>
      <c r="BN1869" s="325"/>
      <c r="BO1869" s="325"/>
      <c r="BP1869" s="325"/>
      <c r="BQ1869" s="325"/>
      <c r="BR1869" s="325"/>
      <c r="BS1869" s="325"/>
      <c r="BT1869" s="325"/>
      <c r="BU1869" s="325"/>
      <c r="BV1869" s="325"/>
      <c r="BW1869" s="325"/>
      <c r="BX1869" s="325"/>
      <c r="BY1869" s="325"/>
      <c r="BZ1869" s="325"/>
      <c r="CA1869" s="325"/>
      <c r="CB1869" s="325"/>
      <c r="CC1869" s="325"/>
      <c r="CD1869" s="325"/>
      <c r="CE1869" s="325"/>
      <c r="CF1869" s="325"/>
      <c r="CG1869" s="325"/>
      <c r="CH1869" s="325"/>
      <c r="CI1869" s="325"/>
      <c r="CJ1869" s="325"/>
      <c r="CK1869" s="325"/>
      <c r="CL1869" s="325"/>
      <c r="CM1869" s="162"/>
      <c r="CN1869" s="162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</row>
    <row r="1870" spans="1:107" s="2" customFormat="1" ht="10.5" hidden="1" customHeight="1">
      <c r="A1870" s="1509" t="s">
        <v>43</v>
      </c>
      <c r="B1870" s="1516" t="s">
        <v>512</v>
      </c>
      <c r="C1870" s="1107"/>
      <c r="D1870" s="730"/>
      <c r="E1870" s="681"/>
      <c r="F1870" s="78"/>
      <c r="G1870" s="78"/>
      <c r="H1870" s="580"/>
      <c r="I1870" s="78"/>
      <c r="J1870" s="78"/>
      <c r="K1870" s="78"/>
      <c r="L1870" s="78"/>
      <c r="M1870" s="78"/>
      <c r="N1870" s="580"/>
      <c r="O1870" s="78"/>
      <c r="P1870" s="78"/>
      <c r="Q1870" s="78"/>
      <c r="R1870" s="78"/>
      <c r="S1870" s="78"/>
      <c r="T1870" s="78"/>
      <c r="U1870" s="78"/>
      <c r="V1870" s="580"/>
      <c r="W1870" s="78"/>
      <c r="X1870" s="78"/>
      <c r="Y1870" s="580"/>
      <c r="Z1870" s="78"/>
      <c r="AA1870" s="78"/>
      <c r="AB1870" s="80"/>
      <c r="AC1870" s="325"/>
      <c r="AD1870" s="325"/>
      <c r="AE1870" s="325"/>
      <c r="AF1870" s="325"/>
      <c r="AG1870" s="332"/>
      <c r="AH1870" s="325"/>
      <c r="AI1870" s="325"/>
      <c r="AJ1870" s="325"/>
      <c r="AK1870" s="325"/>
      <c r="AL1870" s="325"/>
      <c r="AM1870" s="325"/>
      <c r="AN1870" s="325"/>
      <c r="AO1870" s="325"/>
      <c r="AP1870" s="325"/>
      <c r="AQ1870" s="325"/>
      <c r="AR1870" s="325"/>
      <c r="AS1870" s="325"/>
      <c r="AT1870" s="325"/>
      <c r="AU1870" s="325"/>
      <c r="AV1870" s="325"/>
      <c r="AW1870" s="325"/>
      <c r="AX1870" s="325"/>
      <c r="AY1870" s="325"/>
      <c r="AZ1870" s="325"/>
      <c r="BA1870" s="325"/>
      <c r="BB1870" s="325"/>
      <c r="BC1870" s="325"/>
      <c r="BD1870" s="325"/>
      <c r="BE1870" s="325"/>
      <c r="BF1870" s="325"/>
      <c r="BG1870" s="325"/>
      <c r="BH1870" s="325"/>
      <c r="BI1870" s="325"/>
      <c r="BJ1870" s="325"/>
      <c r="BK1870" s="325"/>
      <c r="BL1870" s="325"/>
      <c r="BM1870" s="325"/>
      <c r="BN1870" s="325"/>
      <c r="BO1870" s="325"/>
      <c r="BP1870" s="325"/>
      <c r="BQ1870" s="325"/>
      <c r="BR1870" s="325"/>
      <c r="BS1870" s="325"/>
      <c r="BT1870" s="325"/>
      <c r="BU1870" s="325"/>
      <c r="BV1870" s="325"/>
      <c r="BW1870" s="325"/>
      <c r="BX1870" s="325"/>
      <c r="BY1870" s="325"/>
      <c r="BZ1870" s="325"/>
      <c r="CA1870" s="325"/>
      <c r="CB1870" s="325"/>
      <c r="CC1870" s="325"/>
      <c r="CD1870" s="325"/>
      <c r="CE1870" s="325"/>
      <c r="CF1870" s="325"/>
      <c r="CG1870" s="325"/>
      <c r="CH1870" s="325"/>
      <c r="CI1870" s="325"/>
      <c r="CJ1870" s="325"/>
      <c r="CK1870" s="325"/>
      <c r="CL1870" s="325"/>
      <c r="CM1870" s="162"/>
      <c r="CN1870" s="162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</row>
    <row r="1871" spans="1:107" s="2" customFormat="1" ht="10.5" hidden="1" customHeight="1">
      <c r="A1871" s="1510"/>
      <c r="B1871" s="1517"/>
      <c r="C1871" s="1461"/>
      <c r="D1871" s="682" t="s">
        <v>33</v>
      </c>
      <c r="E1871" s="683"/>
      <c r="F1871" s="42"/>
      <c r="G1871" s="42"/>
      <c r="H1871" s="577"/>
      <c r="I1871" s="42"/>
      <c r="J1871" s="42"/>
      <c r="K1871" s="42"/>
      <c r="L1871" s="42"/>
      <c r="M1871" s="42"/>
      <c r="N1871" s="577"/>
      <c r="O1871" s="42"/>
      <c r="P1871" s="42"/>
      <c r="Q1871" s="42"/>
      <c r="R1871" s="42"/>
      <c r="S1871" s="42"/>
      <c r="T1871" s="42"/>
      <c r="U1871" s="42"/>
      <c r="V1871" s="577"/>
      <c r="W1871" s="42"/>
      <c r="X1871" s="42"/>
      <c r="Y1871" s="577"/>
      <c r="Z1871" s="42"/>
      <c r="AA1871" s="42"/>
      <c r="AB1871" s="91"/>
      <c r="AC1871" s="325"/>
      <c r="AD1871" s="325"/>
      <c r="AE1871" s="325"/>
      <c r="AF1871" s="325"/>
      <c r="AG1871" s="332"/>
      <c r="AH1871" s="325"/>
      <c r="AI1871" s="325"/>
      <c r="AJ1871" s="325"/>
      <c r="AK1871" s="325"/>
      <c r="AL1871" s="325"/>
      <c r="AM1871" s="325"/>
      <c r="AN1871" s="325"/>
      <c r="AO1871" s="325"/>
      <c r="AP1871" s="325"/>
      <c r="AQ1871" s="325"/>
      <c r="AR1871" s="325"/>
      <c r="AS1871" s="325"/>
      <c r="AT1871" s="325"/>
      <c r="AU1871" s="325"/>
      <c r="AV1871" s="325"/>
      <c r="AW1871" s="325"/>
      <c r="AX1871" s="325"/>
      <c r="AY1871" s="325"/>
      <c r="AZ1871" s="325"/>
      <c r="BA1871" s="325"/>
      <c r="BB1871" s="325"/>
      <c r="BC1871" s="325"/>
      <c r="BD1871" s="325"/>
      <c r="BE1871" s="325"/>
      <c r="BF1871" s="325"/>
      <c r="BG1871" s="325"/>
      <c r="BH1871" s="325"/>
      <c r="BI1871" s="325"/>
      <c r="BJ1871" s="325"/>
      <c r="BK1871" s="325"/>
      <c r="BL1871" s="325"/>
      <c r="BM1871" s="325"/>
      <c r="BN1871" s="325"/>
      <c r="BO1871" s="325"/>
      <c r="BP1871" s="325"/>
      <c r="BQ1871" s="325"/>
      <c r="BR1871" s="325"/>
      <c r="BS1871" s="325"/>
      <c r="BT1871" s="325"/>
      <c r="BU1871" s="325"/>
      <c r="BV1871" s="325"/>
      <c r="BW1871" s="325"/>
      <c r="BX1871" s="325"/>
      <c r="BY1871" s="325"/>
      <c r="BZ1871" s="325"/>
      <c r="CA1871" s="325"/>
      <c r="CB1871" s="325"/>
      <c r="CC1871" s="325"/>
      <c r="CD1871" s="325"/>
      <c r="CE1871" s="325"/>
      <c r="CF1871" s="325"/>
      <c r="CG1871" s="325"/>
      <c r="CH1871" s="325"/>
      <c r="CI1871" s="325"/>
      <c r="CJ1871" s="325"/>
      <c r="CK1871" s="325"/>
      <c r="CL1871" s="325"/>
      <c r="CM1871" s="162"/>
      <c r="CN1871" s="162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</row>
    <row r="1872" spans="1:107" s="2" customFormat="1" ht="10.5" hidden="1" customHeight="1">
      <c r="A1872" s="1510"/>
      <c r="B1872" s="1517"/>
      <c r="C1872" s="1461"/>
      <c r="D1872" s="682" t="s">
        <v>116</v>
      </c>
      <c r="E1872" s="683" t="s">
        <v>485</v>
      </c>
      <c r="F1872" s="42"/>
      <c r="G1872" s="42"/>
      <c r="H1872" s="577"/>
      <c r="I1872" s="42"/>
      <c r="J1872" s="42"/>
      <c r="K1872" s="42"/>
      <c r="L1872" s="42"/>
      <c r="M1872" s="42"/>
      <c r="N1872" s="577"/>
      <c r="O1872" s="42"/>
      <c r="P1872" s="42"/>
      <c r="Q1872" s="42"/>
      <c r="R1872" s="42"/>
      <c r="S1872" s="42"/>
      <c r="T1872" s="42"/>
      <c r="U1872" s="42"/>
      <c r="V1872" s="577"/>
      <c r="W1872" s="42"/>
      <c r="X1872" s="42"/>
      <c r="Y1872" s="577"/>
      <c r="Z1872" s="42"/>
      <c r="AA1872" s="42"/>
      <c r="AB1872" s="91"/>
      <c r="AC1872" s="325"/>
      <c r="AD1872" s="325"/>
      <c r="AE1872" s="325">
        <v>1.2</v>
      </c>
      <c r="AF1872" s="325"/>
      <c r="AG1872" s="332"/>
      <c r="AH1872" s="325"/>
      <c r="AI1872" s="325"/>
      <c r="AJ1872" s="325"/>
      <c r="AK1872" s="325"/>
      <c r="AL1872" s="325"/>
      <c r="AM1872" s="325"/>
      <c r="AN1872" s="325"/>
      <c r="AO1872" s="325"/>
      <c r="AP1872" s="325"/>
      <c r="AQ1872" s="325"/>
      <c r="AR1872" s="325"/>
      <c r="AS1872" s="325"/>
      <c r="AT1872" s="325"/>
      <c r="AU1872" s="325"/>
      <c r="AV1872" s="325"/>
      <c r="AW1872" s="325"/>
      <c r="AX1872" s="325"/>
      <c r="AY1872" s="325"/>
      <c r="AZ1872" s="325"/>
      <c r="BA1872" s="325"/>
      <c r="BB1872" s="325"/>
      <c r="BC1872" s="325"/>
      <c r="BD1872" s="325"/>
      <c r="BE1872" s="325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325"/>
      <c r="BZ1872" s="325"/>
      <c r="CA1872" s="325"/>
      <c r="CB1872" s="325"/>
      <c r="CC1872" s="325"/>
      <c r="CD1872" s="325"/>
      <c r="CE1872" s="325"/>
      <c r="CF1872" s="325"/>
      <c r="CG1872" s="325"/>
      <c r="CH1872" s="325"/>
      <c r="CI1872" s="325"/>
      <c r="CJ1872" s="325"/>
      <c r="CK1872" s="325"/>
      <c r="CL1872" s="325"/>
      <c r="CM1872" s="162"/>
      <c r="CN1872" s="162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</row>
    <row r="1873" spans="1:107" s="2" customFormat="1" ht="10.5" hidden="1" customHeight="1">
      <c r="A1873" s="1510"/>
      <c r="B1873" s="1517"/>
      <c r="C1873" s="1461"/>
      <c r="D1873" s="682" t="s">
        <v>117</v>
      </c>
      <c r="E1873" s="683"/>
      <c r="F1873" s="42"/>
      <c r="G1873" s="42"/>
      <c r="H1873" s="577"/>
      <c r="I1873" s="42"/>
      <c r="J1873" s="42"/>
      <c r="K1873" s="42"/>
      <c r="L1873" s="42"/>
      <c r="M1873" s="42"/>
      <c r="N1873" s="577"/>
      <c r="O1873" s="42"/>
      <c r="P1873" s="42"/>
      <c r="Q1873" s="42"/>
      <c r="R1873" s="42"/>
      <c r="S1873" s="42"/>
      <c r="T1873" s="42"/>
      <c r="U1873" s="42"/>
      <c r="V1873" s="577"/>
      <c r="W1873" s="42"/>
      <c r="X1873" s="42"/>
      <c r="Y1873" s="577"/>
      <c r="Z1873" s="42"/>
      <c r="AA1873" s="42"/>
      <c r="AB1873" s="91"/>
      <c r="AC1873" s="325"/>
      <c r="AD1873" s="325"/>
      <c r="AE1873" s="325"/>
      <c r="AF1873" s="325"/>
      <c r="AG1873" s="332"/>
      <c r="AH1873" s="325"/>
      <c r="AI1873" s="325"/>
      <c r="AJ1873" s="325"/>
      <c r="AK1873" s="325"/>
      <c r="AL1873" s="325"/>
      <c r="AM1873" s="325"/>
      <c r="AN1873" s="325"/>
      <c r="AO1873" s="325"/>
      <c r="AP1873" s="325"/>
      <c r="AQ1873" s="325"/>
      <c r="AR1873" s="325"/>
      <c r="AS1873" s="325"/>
      <c r="AT1873" s="325"/>
      <c r="AU1873" s="325"/>
      <c r="AV1873" s="325"/>
      <c r="AW1873" s="325"/>
      <c r="AX1873" s="325"/>
      <c r="AY1873" s="325"/>
      <c r="AZ1873" s="325"/>
      <c r="BA1873" s="325"/>
      <c r="BB1873" s="325"/>
      <c r="BC1873" s="325"/>
      <c r="BD1873" s="325"/>
      <c r="BE1873" s="325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325"/>
      <c r="BZ1873" s="325"/>
      <c r="CA1873" s="325"/>
      <c r="CB1873" s="325"/>
      <c r="CC1873" s="325"/>
      <c r="CD1873" s="325"/>
      <c r="CE1873" s="325"/>
      <c r="CF1873" s="325"/>
      <c r="CG1873" s="325"/>
      <c r="CH1873" s="325"/>
      <c r="CI1873" s="325"/>
      <c r="CJ1873" s="325"/>
      <c r="CK1873" s="325"/>
      <c r="CL1873" s="325"/>
      <c r="CM1873" s="162"/>
      <c r="CN1873" s="162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</row>
    <row r="1874" spans="1:107" s="2" customFormat="1" ht="10.5" hidden="1" customHeight="1" thickBot="1">
      <c r="A1874" s="1511"/>
      <c r="B1874" s="1518"/>
      <c r="C1874" s="271"/>
      <c r="D1874" s="684" t="s">
        <v>41</v>
      </c>
      <c r="E1874" s="685"/>
      <c r="F1874" s="92"/>
      <c r="G1874" s="92"/>
      <c r="H1874" s="582"/>
      <c r="I1874" s="92"/>
      <c r="J1874" s="92"/>
      <c r="K1874" s="92"/>
      <c r="L1874" s="92"/>
      <c r="M1874" s="92"/>
      <c r="N1874" s="582"/>
      <c r="O1874" s="92"/>
      <c r="P1874" s="92"/>
      <c r="Q1874" s="92"/>
      <c r="R1874" s="92"/>
      <c r="S1874" s="92"/>
      <c r="T1874" s="92"/>
      <c r="U1874" s="92"/>
      <c r="V1874" s="582"/>
      <c r="W1874" s="92"/>
      <c r="X1874" s="92"/>
      <c r="Y1874" s="582"/>
      <c r="Z1874" s="92"/>
      <c r="AA1874" s="92"/>
      <c r="AB1874" s="94"/>
      <c r="AC1874" s="325"/>
      <c r="AD1874" s="325"/>
      <c r="AE1874" s="325"/>
      <c r="AF1874" s="325"/>
      <c r="AG1874" s="332"/>
      <c r="AH1874" s="325"/>
      <c r="AI1874" s="325"/>
      <c r="AJ1874" s="325"/>
      <c r="AK1874" s="325"/>
      <c r="AL1874" s="325"/>
      <c r="AM1874" s="325"/>
      <c r="AN1874" s="325"/>
      <c r="AO1874" s="325"/>
      <c r="AP1874" s="325"/>
      <c r="AQ1874" s="325"/>
      <c r="AR1874" s="325"/>
      <c r="AS1874" s="325"/>
      <c r="AT1874" s="325"/>
      <c r="AU1874" s="325"/>
      <c r="AV1874" s="325"/>
      <c r="AW1874" s="325"/>
      <c r="AX1874" s="325"/>
      <c r="AY1874" s="325"/>
      <c r="AZ1874" s="325"/>
      <c r="BA1874" s="325"/>
      <c r="BB1874" s="325"/>
      <c r="BC1874" s="325"/>
      <c r="BD1874" s="325"/>
      <c r="BE1874" s="325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325"/>
      <c r="BZ1874" s="325"/>
      <c r="CA1874" s="325"/>
      <c r="CB1874" s="325"/>
      <c r="CC1874" s="325"/>
      <c r="CD1874" s="325"/>
      <c r="CE1874" s="325"/>
      <c r="CF1874" s="325"/>
      <c r="CG1874" s="325"/>
      <c r="CH1874" s="325"/>
      <c r="CI1874" s="325"/>
      <c r="CJ1874" s="325"/>
      <c r="CK1874" s="325"/>
      <c r="CL1874" s="325"/>
      <c r="CM1874" s="162"/>
      <c r="CN1874" s="162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</row>
    <row r="1875" spans="1:107" s="2" customFormat="1" ht="10.5" hidden="1" customHeight="1">
      <c r="A1875" s="1509" t="s">
        <v>6</v>
      </c>
      <c r="B1875" s="1516" t="s">
        <v>513</v>
      </c>
      <c r="C1875" s="217"/>
      <c r="D1875" s="686"/>
      <c r="E1875" s="687"/>
      <c r="F1875" s="494"/>
      <c r="G1875" s="494"/>
      <c r="H1875" s="576"/>
      <c r="I1875" s="494"/>
      <c r="J1875" s="494"/>
      <c r="K1875" s="494"/>
      <c r="L1875" s="494"/>
      <c r="M1875" s="494"/>
      <c r="N1875" s="576"/>
      <c r="O1875" s="494"/>
      <c r="P1875" s="494"/>
      <c r="Q1875" s="494"/>
      <c r="R1875" s="494"/>
      <c r="S1875" s="494"/>
      <c r="T1875" s="494"/>
      <c r="U1875" s="494"/>
      <c r="V1875" s="576"/>
      <c r="W1875" s="494"/>
      <c r="X1875" s="494"/>
      <c r="Y1875" s="576"/>
      <c r="Z1875" s="494"/>
      <c r="AA1875" s="494"/>
      <c r="AB1875" s="688"/>
      <c r="AC1875" s="325"/>
      <c r="AD1875" s="325"/>
      <c r="AE1875" s="325"/>
      <c r="AF1875" s="325"/>
      <c r="AG1875" s="332"/>
      <c r="AH1875" s="325"/>
      <c r="AI1875" s="325"/>
      <c r="AJ1875" s="325"/>
      <c r="AK1875" s="325"/>
      <c r="AL1875" s="325"/>
      <c r="AM1875" s="325"/>
      <c r="AN1875" s="325"/>
      <c r="AO1875" s="325"/>
      <c r="AP1875" s="325"/>
      <c r="AQ1875" s="325"/>
      <c r="AR1875" s="325"/>
      <c r="AS1875" s="325"/>
      <c r="AT1875" s="325"/>
      <c r="AU1875" s="325"/>
      <c r="AV1875" s="325"/>
      <c r="AW1875" s="325"/>
      <c r="AX1875" s="325"/>
      <c r="AY1875" s="325"/>
      <c r="AZ1875" s="325"/>
      <c r="BA1875" s="325"/>
      <c r="BB1875" s="325"/>
      <c r="BC1875" s="325"/>
      <c r="BD1875" s="325"/>
      <c r="BE1875" s="325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325"/>
      <c r="BZ1875" s="325"/>
      <c r="CA1875" s="325"/>
      <c r="CB1875" s="325"/>
      <c r="CC1875" s="325"/>
      <c r="CD1875" s="325"/>
      <c r="CE1875" s="325"/>
      <c r="CF1875" s="325"/>
      <c r="CG1875" s="325"/>
      <c r="CH1875" s="325"/>
      <c r="CI1875" s="325"/>
      <c r="CJ1875" s="325"/>
      <c r="CK1875" s="325"/>
      <c r="CL1875" s="325"/>
      <c r="CM1875" s="162"/>
      <c r="CN1875" s="162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</row>
    <row r="1876" spans="1:107" s="2" customFormat="1" ht="10.5" hidden="1" customHeight="1">
      <c r="A1876" s="1510"/>
      <c r="B1876" s="1517"/>
      <c r="C1876" s="1461"/>
      <c r="D1876" s="682" t="s">
        <v>33</v>
      </c>
      <c r="E1876" s="683"/>
      <c r="F1876" s="42"/>
      <c r="G1876" s="42"/>
      <c r="H1876" s="577"/>
      <c r="I1876" s="42"/>
      <c r="J1876" s="42"/>
      <c r="K1876" s="42"/>
      <c r="L1876" s="42"/>
      <c r="M1876" s="42"/>
      <c r="N1876" s="577"/>
      <c r="O1876" s="42"/>
      <c r="P1876" s="42"/>
      <c r="Q1876" s="42"/>
      <c r="R1876" s="42"/>
      <c r="S1876" s="42"/>
      <c r="T1876" s="42"/>
      <c r="U1876" s="42"/>
      <c r="V1876" s="577"/>
      <c r="W1876" s="42"/>
      <c r="X1876" s="42"/>
      <c r="Y1876" s="577"/>
      <c r="Z1876" s="42"/>
      <c r="AA1876" s="42"/>
      <c r="AB1876" s="91"/>
      <c r="AC1876" s="325"/>
      <c r="AD1876" s="325"/>
      <c r="AE1876" s="325"/>
      <c r="AF1876" s="325"/>
      <c r="AG1876" s="325"/>
      <c r="AH1876" s="325"/>
      <c r="AI1876" s="325"/>
      <c r="AJ1876" s="325"/>
      <c r="AK1876" s="325"/>
      <c r="AL1876" s="325"/>
      <c r="AM1876" s="325"/>
      <c r="AN1876" s="325"/>
      <c r="AO1876" s="325"/>
      <c r="AP1876" s="325"/>
      <c r="AQ1876" s="325"/>
      <c r="AR1876" s="325"/>
      <c r="AS1876" s="325"/>
      <c r="AT1876" s="325"/>
      <c r="AU1876" s="325"/>
      <c r="AV1876" s="325"/>
      <c r="AW1876" s="325"/>
      <c r="AX1876" s="325"/>
      <c r="AY1876" s="325"/>
      <c r="AZ1876" s="325"/>
      <c r="BA1876" s="325"/>
      <c r="BB1876" s="325"/>
      <c r="BC1876" s="325"/>
      <c r="BD1876" s="325"/>
      <c r="BE1876" s="325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325"/>
      <c r="BZ1876" s="325"/>
      <c r="CA1876" s="325"/>
      <c r="CB1876" s="325"/>
      <c r="CC1876" s="325"/>
      <c r="CD1876" s="325"/>
      <c r="CE1876" s="325"/>
      <c r="CF1876" s="325"/>
      <c r="CG1876" s="325"/>
      <c r="CH1876" s="325"/>
      <c r="CI1876" s="325"/>
      <c r="CJ1876" s="325"/>
      <c r="CK1876" s="325"/>
      <c r="CL1876" s="325"/>
      <c r="CM1876" s="162"/>
      <c r="CN1876" s="162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</row>
    <row r="1877" spans="1:107" s="2" customFormat="1" ht="10.5" hidden="1" customHeight="1">
      <c r="A1877" s="1510"/>
      <c r="B1877" s="1517"/>
      <c r="C1877" s="1461"/>
      <c r="D1877" s="682" t="s">
        <v>116</v>
      </c>
      <c r="E1877" s="683" t="s">
        <v>485</v>
      </c>
      <c r="F1877" s="42"/>
      <c r="G1877" s="42"/>
      <c r="H1877" s="577"/>
      <c r="I1877" s="42"/>
      <c r="J1877" s="42"/>
      <c r="K1877" s="42"/>
      <c r="L1877" s="42"/>
      <c r="M1877" s="42"/>
      <c r="N1877" s="577"/>
      <c r="O1877" s="42"/>
      <c r="P1877" s="42"/>
      <c r="Q1877" s="42"/>
      <c r="R1877" s="42"/>
      <c r="S1877" s="42"/>
      <c r="T1877" s="42"/>
      <c r="U1877" s="42"/>
      <c r="V1877" s="577"/>
      <c r="W1877" s="42"/>
      <c r="X1877" s="42"/>
      <c r="Y1877" s="577"/>
      <c r="Z1877" s="42"/>
      <c r="AA1877" s="42"/>
      <c r="AB1877" s="91"/>
      <c r="AC1877" s="325"/>
      <c r="AD1877" s="325"/>
      <c r="AE1877" s="325">
        <v>3.6</v>
      </c>
      <c r="AF1877" s="325"/>
      <c r="AG1877" s="325"/>
      <c r="AH1877" s="325"/>
      <c r="AI1877" s="325"/>
      <c r="AJ1877" s="325"/>
      <c r="AK1877" s="325"/>
      <c r="AL1877" s="325"/>
      <c r="AM1877" s="325"/>
      <c r="AN1877" s="325"/>
      <c r="AO1877" s="325"/>
      <c r="AP1877" s="325"/>
      <c r="AQ1877" s="325"/>
      <c r="AR1877" s="325"/>
      <c r="AS1877" s="325"/>
      <c r="AT1877" s="325"/>
      <c r="AU1877" s="325"/>
      <c r="AV1877" s="325"/>
      <c r="AW1877" s="325"/>
      <c r="AX1877" s="325"/>
      <c r="AY1877" s="325"/>
      <c r="AZ1877" s="325"/>
      <c r="BA1877" s="325"/>
      <c r="BB1877" s="325"/>
      <c r="BC1877" s="325"/>
      <c r="BD1877" s="325"/>
      <c r="BE1877" s="325"/>
      <c r="BF1877" s="325"/>
      <c r="BG1877" s="325"/>
      <c r="BH1877" s="325"/>
      <c r="BI1877" s="325"/>
      <c r="BJ1877" s="325"/>
      <c r="BK1877" s="325"/>
      <c r="BL1877" s="325"/>
      <c r="BM1877" s="325"/>
      <c r="BN1877" s="325"/>
      <c r="BO1877" s="325"/>
      <c r="BP1877" s="325"/>
      <c r="BQ1877" s="325"/>
      <c r="BR1877" s="325"/>
      <c r="BS1877" s="325"/>
      <c r="BT1877" s="325"/>
      <c r="BU1877" s="325"/>
      <c r="BV1877" s="325"/>
      <c r="BW1877" s="325"/>
      <c r="BX1877" s="325"/>
      <c r="BY1877" s="325"/>
      <c r="BZ1877" s="325"/>
      <c r="CA1877" s="325"/>
      <c r="CB1877" s="325"/>
      <c r="CC1877" s="325"/>
      <c r="CD1877" s="325"/>
      <c r="CE1877" s="325"/>
      <c r="CF1877" s="325"/>
      <c r="CG1877" s="325"/>
      <c r="CH1877" s="325"/>
      <c r="CI1877" s="325"/>
      <c r="CJ1877" s="325"/>
      <c r="CK1877" s="325"/>
      <c r="CL1877" s="325"/>
      <c r="CM1877" s="162"/>
      <c r="CN1877" s="162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</row>
    <row r="1878" spans="1:107" s="2" customFormat="1" ht="10.5" hidden="1" customHeight="1">
      <c r="A1878" s="1510"/>
      <c r="B1878" s="1517"/>
      <c r="C1878" s="1461"/>
      <c r="D1878" s="682" t="s">
        <v>117</v>
      </c>
      <c r="E1878" s="683"/>
      <c r="F1878" s="42"/>
      <c r="G1878" s="42"/>
      <c r="H1878" s="577"/>
      <c r="I1878" s="42"/>
      <c r="J1878" s="42"/>
      <c r="K1878" s="42"/>
      <c r="L1878" s="42"/>
      <c r="M1878" s="42"/>
      <c r="N1878" s="577"/>
      <c r="O1878" s="42"/>
      <c r="P1878" s="42"/>
      <c r="Q1878" s="42"/>
      <c r="R1878" s="42"/>
      <c r="S1878" s="42"/>
      <c r="T1878" s="42"/>
      <c r="U1878" s="42"/>
      <c r="V1878" s="577"/>
      <c r="W1878" s="42"/>
      <c r="X1878" s="42"/>
      <c r="Y1878" s="577"/>
      <c r="Z1878" s="42"/>
      <c r="AA1878" s="42"/>
      <c r="AB1878" s="91"/>
      <c r="AC1878" s="325"/>
      <c r="AD1878" s="325"/>
      <c r="AE1878" s="325"/>
      <c r="AF1878" s="325"/>
      <c r="AG1878" s="325"/>
      <c r="AH1878" s="325"/>
      <c r="AI1878" s="325"/>
      <c r="AJ1878" s="325"/>
      <c r="AK1878" s="325"/>
      <c r="AL1878" s="325"/>
      <c r="AM1878" s="325"/>
      <c r="AN1878" s="325"/>
      <c r="AO1878" s="325"/>
      <c r="AP1878" s="325"/>
      <c r="AQ1878" s="325"/>
      <c r="AR1878" s="325"/>
      <c r="AS1878" s="325"/>
      <c r="AT1878" s="325"/>
      <c r="AU1878" s="325"/>
      <c r="AV1878" s="325"/>
      <c r="AW1878" s="325"/>
      <c r="AX1878" s="325"/>
      <c r="AY1878" s="325"/>
      <c r="AZ1878" s="325"/>
      <c r="BA1878" s="325"/>
      <c r="BB1878" s="325"/>
      <c r="BC1878" s="325"/>
      <c r="BD1878" s="325"/>
      <c r="BE1878" s="325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325"/>
      <c r="BZ1878" s="325"/>
      <c r="CA1878" s="325"/>
      <c r="CB1878" s="325"/>
      <c r="CC1878" s="325"/>
      <c r="CD1878" s="325"/>
      <c r="CE1878" s="325"/>
      <c r="CF1878" s="325"/>
      <c r="CG1878" s="325"/>
      <c r="CH1878" s="325"/>
      <c r="CI1878" s="325"/>
      <c r="CJ1878" s="325"/>
      <c r="CK1878" s="325"/>
      <c r="CL1878" s="325"/>
      <c r="CM1878" s="162"/>
      <c r="CN1878" s="162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</row>
    <row r="1879" spans="1:107" s="2" customFormat="1" ht="10.5" hidden="1" customHeight="1" thickBot="1">
      <c r="A1879" s="1511"/>
      <c r="B1879" s="1518"/>
      <c r="C1879" s="657"/>
      <c r="D1879" s="689" t="s">
        <v>41</v>
      </c>
      <c r="E1879" s="690"/>
      <c r="F1879" s="495"/>
      <c r="G1879" s="495"/>
      <c r="H1879" s="578"/>
      <c r="I1879" s="495"/>
      <c r="J1879" s="495"/>
      <c r="K1879" s="495"/>
      <c r="L1879" s="495"/>
      <c r="M1879" s="495"/>
      <c r="N1879" s="578"/>
      <c r="O1879" s="495"/>
      <c r="P1879" s="495"/>
      <c r="Q1879" s="495"/>
      <c r="R1879" s="495"/>
      <c r="S1879" s="495"/>
      <c r="T1879" s="495"/>
      <c r="U1879" s="495"/>
      <c r="V1879" s="578"/>
      <c r="W1879" s="495"/>
      <c r="X1879" s="495"/>
      <c r="Y1879" s="578"/>
      <c r="Z1879" s="495"/>
      <c r="AA1879" s="495"/>
      <c r="AB1879" s="691"/>
      <c r="AC1879" s="325"/>
      <c r="AD1879" s="325"/>
      <c r="AE1879" s="325"/>
      <c r="AF1879" s="325"/>
      <c r="AG1879" s="325"/>
      <c r="AH1879" s="325"/>
      <c r="AI1879" s="325"/>
      <c r="AJ1879" s="325"/>
      <c r="AK1879" s="325"/>
      <c r="AL1879" s="325"/>
      <c r="AM1879" s="325"/>
      <c r="AN1879" s="325"/>
      <c r="AO1879" s="325"/>
      <c r="AP1879" s="325"/>
      <c r="AQ1879" s="325"/>
      <c r="AR1879" s="325"/>
      <c r="AS1879" s="325"/>
      <c r="AT1879" s="325"/>
      <c r="AU1879" s="325"/>
      <c r="AV1879" s="325"/>
      <c r="AW1879" s="325"/>
      <c r="AX1879" s="325"/>
      <c r="AY1879" s="325"/>
      <c r="AZ1879" s="325"/>
      <c r="BA1879" s="325"/>
      <c r="BB1879" s="325"/>
      <c r="BC1879" s="325"/>
      <c r="BD1879" s="325"/>
      <c r="BE1879" s="325"/>
      <c r="BF1879" s="325"/>
      <c r="BG1879" s="325"/>
      <c r="BH1879" s="325"/>
      <c r="BI1879" s="325"/>
      <c r="BJ1879" s="325"/>
      <c r="BK1879" s="325"/>
      <c r="BL1879" s="325"/>
      <c r="BM1879" s="325"/>
      <c r="BN1879" s="325"/>
      <c r="BO1879" s="325"/>
      <c r="BP1879" s="325"/>
      <c r="BQ1879" s="325"/>
      <c r="BR1879" s="325"/>
      <c r="BS1879" s="325"/>
      <c r="BT1879" s="325"/>
      <c r="BU1879" s="325"/>
      <c r="BV1879" s="325"/>
      <c r="BW1879" s="325"/>
      <c r="BX1879" s="325"/>
      <c r="BY1879" s="325"/>
      <c r="BZ1879" s="325"/>
      <c r="CA1879" s="325"/>
      <c r="CB1879" s="325"/>
      <c r="CC1879" s="325"/>
      <c r="CD1879" s="325"/>
      <c r="CE1879" s="325"/>
      <c r="CF1879" s="325"/>
      <c r="CG1879" s="325"/>
      <c r="CH1879" s="325"/>
      <c r="CI1879" s="325"/>
      <c r="CJ1879" s="325"/>
      <c r="CK1879" s="325"/>
      <c r="CL1879" s="325"/>
      <c r="CM1879" s="162"/>
      <c r="CN1879" s="162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</row>
    <row r="1880" spans="1:107" s="2" customFormat="1" ht="10.5" hidden="1" customHeight="1">
      <c r="A1880" s="1509" t="s">
        <v>95</v>
      </c>
      <c r="B1880" s="1516" t="s">
        <v>514</v>
      </c>
      <c r="C1880" s="1107"/>
      <c r="D1880" s="730"/>
      <c r="E1880" s="681"/>
      <c r="F1880" s="78"/>
      <c r="G1880" s="78"/>
      <c r="H1880" s="580"/>
      <c r="I1880" s="78"/>
      <c r="J1880" s="78"/>
      <c r="K1880" s="78"/>
      <c r="L1880" s="78"/>
      <c r="M1880" s="78"/>
      <c r="N1880" s="580"/>
      <c r="O1880" s="78"/>
      <c r="P1880" s="78"/>
      <c r="Q1880" s="78"/>
      <c r="R1880" s="78"/>
      <c r="S1880" s="78"/>
      <c r="T1880" s="78"/>
      <c r="U1880" s="78"/>
      <c r="V1880" s="580"/>
      <c r="W1880" s="78"/>
      <c r="X1880" s="78"/>
      <c r="Y1880" s="580"/>
      <c r="Z1880" s="78"/>
      <c r="AA1880" s="78"/>
      <c r="AB1880" s="80"/>
      <c r="AC1880" s="325"/>
      <c r="AD1880" s="325"/>
      <c r="AE1880" s="325"/>
      <c r="AF1880" s="325"/>
      <c r="AG1880" s="325"/>
      <c r="AH1880" s="325"/>
      <c r="AI1880" s="325"/>
      <c r="AJ1880" s="325"/>
      <c r="AK1880" s="325"/>
      <c r="AL1880" s="325"/>
      <c r="AM1880" s="325"/>
      <c r="AN1880" s="325"/>
      <c r="AO1880" s="325"/>
      <c r="AP1880" s="325"/>
      <c r="AQ1880" s="325"/>
      <c r="AR1880" s="325"/>
      <c r="AS1880" s="325"/>
      <c r="AT1880" s="325"/>
      <c r="AU1880" s="325"/>
      <c r="AV1880" s="325"/>
      <c r="AW1880" s="325"/>
      <c r="AX1880" s="325"/>
      <c r="AY1880" s="325"/>
      <c r="AZ1880" s="325"/>
      <c r="BA1880" s="325"/>
      <c r="BB1880" s="325"/>
      <c r="BC1880" s="325"/>
      <c r="BD1880" s="325"/>
      <c r="BE1880" s="325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325"/>
      <c r="BZ1880" s="325"/>
      <c r="CA1880" s="325"/>
      <c r="CB1880" s="325"/>
      <c r="CC1880" s="325"/>
      <c r="CD1880" s="325"/>
      <c r="CE1880" s="325"/>
      <c r="CF1880" s="325"/>
      <c r="CG1880" s="325"/>
      <c r="CH1880" s="325"/>
      <c r="CI1880" s="325"/>
      <c r="CJ1880" s="325"/>
      <c r="CK1880" s="325"/>
      <c r="CL1880" s="325"/>
      <c r="CM1880" s="162"/>
      <c r="CN1880" s="162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</row>
    <row r="1881" spans="1:107" s="2" customFormat="1" ht="10.5" hidden="1" customHeight="1">
      <c r="A1881" s="1510"/>
      <c r="B1881" s="1517"/>
      <c r="C1881" s="1461"/>
      <c r="D1881" s="682" t="s">
        <v>33</v>
      </c>
      <c r="E1881" s="683"/>
      <c r="F1881" s="42"/>
      <c r="G1881" s="42"/>
      <c r="H1881" s="577"/>
      <c r="I1881" s="42"/>
      <c r="J1881" s="42"/>
      <c r="K1881" s="42"/>
      <c r="L1881" s="42"/>
      <c r="M1881" s="42"/>
      <c r="N1881" s="577"/>
      <c r="O1881" s="42"/>
      <c r="P1881" s="42"/>
      <c r="Q1881" s="42"/>
      <c r="R1881" s="42"/>
      <c r="S1881" s="42"/>
      <c r="T1881" s="42"/>
      <c r="U1881" s="42"/>
      <c r="V1881" s="577"/>
      <c r="W1881" s="42"/>
      <c r="X1881" s="42"/>
      <c r="Y1881" s="577"/>
      <c r="Z1881" s="42"/>
      <c r="AA1881" s="42"/>
      <c r="AB1881" s="91"/>
      <c r="AC1881" s="325"/>
      <c r="AD1881" s="325"/>
      <c r="AE1881" s="325"/>
      <c r="AF1881" s="325"/>
      <c r="AG1881" s="325"/>
      <c r="AH1881" s="325"/>
      <c r="AI1881" s="325"/>
      <c r="AJ1881" s="325"/>
      <c r="AK1881" s="325"/>
      <c r="AL1881" s="325"/>
      <c r="AM1881" s="325"/>
      <c r="AN1881" s="325"/>
      <c r="AO1881" s="325"/>
      <c r="AP1881" s="325"/>
      <c r="AQ1881" s="325"/>
      <c r="AR1881" s="325"/>
      <c r="AS1881" s="325"/>
      <c r="AT1881" s="325"/>
      <c r="AU1881" s="325"/>
      <c r="AV1881" s="325"/>
      <c r="AW1881" s="325"/>
      <c r="AX1881" s="325"/>
      <c r="AY1881" s="325"/>
      <c r="AZ1881" s="325"/>
      <c r="BA1881" s="325"/>
      <c r="BB1881" s="325"/>
      <c r="BC1881" s="325"/>
      <c r="BD1881" s="325"/>
      <c r="BE1881" s="325"/>
      <c r="BF1881" s="325"/>
      <c r="BG1881" s="325"/>
      <c r="BH1881" s="325"/>
      <c r="BI1881" s="325"/>
      <c r="BJ1881" s="325"/>
      <c r="BK1881" s="325"/>
      <c r="BL1881" s="325"/>
      <c r="BM1881" s="325"/>
      <c r="BN1881" s="325"/>
      <c r="BO1881" s="325"/>
      <c r="BP1881" s="325"/>
      <c r="BQ1881" s="325"/>
      <c r="BR1881" s="325"/>
      <c r="BS1881" s="325"/>
      <c r="BT1881" s="325"/>
      <c r="BU1881" s="325"/>
      <c r="BV1881" s="325"/>
      <c r="BW1881" s="325"/>
      <c r="BX1881" s="325"/>
      <c r="BY1881" s="325"/>
      <c r="BZ1881" s="325"/>
      <c r="CA1881" s="325"/>
      <c r="CB1881" s="325"/>
      <c r="CC1881" s="325"/>
      <c r="CD1881" s="325"/>
      <c r="CE1881" s="325"/>
      <c r="CF1881" s="325"/>
      <c r="CG1881" s="325"/>
      <c r="CH1881" s="325"/>
      <c r="CI1881" s="325"/>
      <c r="CJ1881" s="325"/>
      <c r="CK1881" s="325"/>
      <c r="CL1881" s="325"/>
      <c r="CM1881" s="162"/>
      <c r="CN1881" s="162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:107" s="2" customFormat="1" ht="10.5" hidden="1" customHeight="1">
      <c r="A1882" s="1510"/>
      <c r="B1882" s="1517"/>
      <c r="C1882" s="1461"/>
      <c r="D1882" s="682" t="s">
        <v>116</v>
      </c>
      <c r="E1882" s="683" t="s">
        <v>485</v>
      </c>
      <c r="F1882" s="42"/>
      <c r="G1882" s="42"/>
      <c r="H1882" s="577"/>
      <c r="I1882" s="42"/>
      <c r="J1882" s="42"/>
      <c r="K1882" s="42"/>
      <c r="L1882" s="42"/>
      <c r="M1882" s="42"/>
      <c r="N1882" s="577"/>
      <c r="O1882" s="42"/>
      <c r="P1882" s="42"/>
      <c r="Q1882" s="42"/>
      <c r="R1882" s="42"/>
      <c r="S1882" s="42"/>
      <c r="T1882" s="42"/>
      <c r="U1882" s="42"/>
      <c r="V1882" s="577"/>
      <c r="W1882" s="42"/>
      <c r="X1882" s="42"/>
      <c r="Y1882" s="577"/>
      <c r="Z1882" s="42"/>
      <c r="AA1882" s="42"/>
      <c r="AB1882" s="91"/>
      <c r="AC1882" s="325"/>
      <c r="AD1882" s="325"/>
      <c r="AE1882" s="325">
        <v>1.2</v>
      </c>
      <c r="AF1882" s="325"/>
      <c r="AG1882" s="325"/>
      <c r="AH1882" s="325"/>
      <c r="AI1882" s="325"/>
      <c r="AJ1882" s="325"/>
      <c r="AK1882" s="325"/>
      <c r="AL1882" s="325"/>
      <c r="AM1882" s="325"/>
      <c r="AN1882" s="325"/>
      <c r="AO1882" s="325"/>
      <c r="AP1882" s="325"/>
      <c r="AQ1882" s="325"/>
      <c r="AR1882" s="325"/>
      <c r="AS1882" s="325"/>
      <c r="AT1882" s="325"/>
      <c r="AU1882" s="325"/>
      <c r="AV1882" s="325"/>
      <c r="AW1882" s="325"/>
      <c r="AX1882" s="325"/>
      <c r="AY1882" s="325"/>
      <c r="AZ1882" s="325"/>
      <c r="BA1882" s="325"/>
      <c r="BB1882" s="325"/>
      <c r="BC1882" s="325"/>
      <c r="BD1882" s="325"/>
      <c r="BE1882" s="325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325"/>
      <c r="BZ1882" s="325"/>
      <c r="CA1882" s="325"/>
      <c r="CB1882" s="325"/>
      <c r="CC1882" s="325"/>
      <c r="CD1882" s="325"/>
      <c r="CE1882" s="325"/>
      <c r="CF1882" s="325"/>
      <c r="CG1882" s="325"/>
      <c r="CH1882" s="325"/>
      <c r="CI1882" s="325"/>
      <c r="CJ1882" s="325"/>
      <c r="CK1882" s="325"/>
      <c r="CL1882" s="325"/>
      <c r="CM1882" s="162"/>
      <c r="CN1882" s="162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</row>
    <row r="1883" spans="1:107" s="2" customFormat="1" ht="10.5" hidden="1" customHeight="1">
      <c r="A1883" s="1510"/>
      <c r="B1883" s="1517"/>
      <c r="C1883" s="1461"/>
      <c r="D1883" s="682" t="s">
        <v>117</v>
      </c>
      <c r="E1883" s="683"/>
      <c r="F1883" s="42"/>
      <c r="G1883" s="42"/>
      <c r="H1883" s="577"/>
      <c r="I1883" s="42"/>
      <c r="J1883" s="42"/>
      <c r="K1883" s="42"/>
      <c r="L1883" s="42"/>
      <c r="M1883" s="42"/>
      <c r="N1883" s="577"/>
      <c r="O1883" s="42"/>
      <c r="P1883" s="42"/>
      <c r="Q1883" s="42"/>
      <c r="R1883" s="42"/>
      <c r="S1883" s="42"/>
      <c r="T1883" s="42"/>
      <c r="U1883" s="42"/>
      <c r="V1883" s="577"/>
      <c r="W1883" s="42"/>
      <c r="X1883" s="42"/>
      <c r="Y1883" s="577"/>
      <c r="Z1883" s="42"/>
      <c r="AA1883" s="42"/>
      <c r="AB1883" s="91"/>
      <c r="AC1883" s="325"/>
      <c r="AD1883" s="325"/>
      <c r="AE1883" s="325"/>
      <c r="AF1883" s="325"/>
      <c r="AG1883" s="325"/>
      <c r="AH1883" s="325"/>
      <c r="AI1883" s="325"/>
      <c r="AJ1883" s="325"/>
      <c r="AK1883" s="325"/>
      <c r="AL1883" s="325"/>
      <c r="AM1883" s="325"/>
      <c r="AN1883" s="325"/>
      <c r="AO1883" s="325"/>
      <c r="AP1883" s="325"/>
      <c r="AQ1883" s="325"/>
      <c r="AR1883" s="325"/>
      <c r="AS1883" s="325"/>
      <c r="AT1883" s="325"/>
      <c r="AU1883" s="325"/>
      <c r="AV1883" s="325"/>
      <c r="AW1883" s="325"/>
      <c r="AX1883" s="325"/>
      <c r="AY1883" s="325"/>
      <c r="AZ1883" s="325"/>
      <c r="BA1883" s="325"/>
      <c r="BB1883" s="325"/>
      <c r="BC1883" s="325"/>
      <c r="BD1883" s="325"/>
      <c r="BE1883" s="325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325"/>
      <c r="BZ1883" s="325"/>
      <c r="CA1883" s="325"/>
      <c r="CB1883" s="325"/>
      <c r="CC1883" s="325"/>
      <c r="CD1883" s="325"/>
      <c r="CE1883" s="325"/>
      <c r="CF1883" s="325"/>
      <c r="CG1883" s="325"/>
      <c r="CH1883" s="325"/>
      <c r="CI1883" s="325"/>
      <c r="CJ1883" s="325"/>
      <c r="CK1883" s="325"/>
      <c r="CL1883" s="325"/>
      <c r="CM1883" s="162"/>
      <c r="CN1883" s="162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</row>
    <row r="1884" spans="1:107" s="2" customFormat="1" ht="10.5" hidden="1" customHeight="1" thickBot="1">
      <c r="A1884" s="1511"/>
      <c r="B1884" s="1518"/>
      <c r="C1884" s="271"/>
      <c r="D1884" s="684" t="s">
        <v>41</v>
      </c>
      <c r="E1884" s="685"/>
      <c r="F1884" s="92"/>
      <c r="G1884" s="92"/>
      <c r="H1884" s="582"/>
      <c r="I1884" s="92"/>
      <c r="J1884" s="92"/>
      <c r="K1884" s="92"/>
      <c r="L1884" s="92"/>
      <c r="M1884" s="92"/>
      <c r="N1884" s="582"/>
      <c r="O1884" s="92"/>
      <c r="P1884" s="92"/>
      <c r="Q1884" s="92"/>
      <c r="R1884" s="92"/>
      <c r="S1884" s="92"/>
      <c r="T1884" s="92"/>
      <c r="U1884" s="92"/>
      <c r="V1884" s="582"/>
      <c r="W1884" s="92"/>
      <c r="X1884" s="92"/>
      <c r="Y1884" s="582"/>
      <c r="Z1884" s="92"/>
      <c r="AA1884" s="92"/>
      <c r="AB1884" s="94"/>
      <c r="AC1884" s="325"/>
      <c r="AD1884" s="325"/>
      <c r="AE1884" s="325"/>
      <c r="AF1884" s="325"/>
      <c r="AG1884" s="325"/>
      <c r="AH1884" s="325"/>
      <c r="AI1884" s="325"/>
      <c r="AJ1884" s="325"/>
      <c r="AK1884" s="325"/>
      <c r="AL1884" s="325"/>
      <c r="AM1884" s="325"/>
      <c r="AN1884" s="325"/>
      <c r="AO1884" s="325"/>
      <c r="AP1884" s="325"/>
      <c r="AQ1884" s="325"/>
      <c r="AR1884" s="325"/>
      <c r="AS1884" s="325"/>
      <c r="AT1884" s="325"/>
      <c r="AU1884" s="325"/>
      <c r="AV1884" s="325"/>
      <c r="AW1884" s="325"/>
      <c r="AX1884" s="325"/>
      <c r="AY1884" s="325"/>
      <c r="AZ1884" s="325"/>
      <c r="BA1884" s="325"/>
      <c r="BB1884" s="325"/>
      <c r="BC1884" s="325"/>
      <c r="BD1884" s="325"/>
      <c r="BE1884" s="325"/>
      <c r="BF1884" s="325"/>
      <c r="BG1884" s="325"/>
      <c r="BH1884" s="325"/>
      <c r="BI1884" s="325"/>
      <c r="BJ1884" s="325"/>
      <c r="BK1884" s="325"/>
      <c r="BL1884" s="325"/>
      <c r="BM1884" s="325"/>
      <c r="BN1884" s="325"/>
      <c r="BO1884" s="325"/>
      <c r="BP1884" s="325"/>
      <c r="BQ1884" s="325"/>
      <c r="BR1884" s="325"/>
      <c r="BS1884" s="325"/>
      <c r="BT1884" s="325"/>
      <c r="BU1884" s="325"/>
      <c r="BV1884" s="325"/>
      <c r="BW1884" s="325"/>
      <c r="BX1884" s="325"/>
      <c r="BY1884" s="325"/>
      <c r="BZ1884" s="325"/>
      <c r="CA1884" s="325"/>
      <c r="CB1884" s="325"/>
      <c r="CC1884" s="325"/>
      <c r="CD1884" s="325"/>
      <c r="CE1884" s="325"/>
      <c r="CF1884" s="325"/>
      <c r="CG1884" s="325"/>
      <c r="CH1884" s="325"/>
      <c r="CI1884" s="325"/>
      <c r="CJ1884" s="325"/>
      <c r="CK1884" s="325"/>
      <c r="CL1884" s="325"/>
      <c r="CM1884" s="162"/>
      <c r="CN1884" s="162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</row>
    <row r="1885" spans="1:107" s="2" customFormat="1" ht="10.5" hidden="1" customHeight="1">
      <c r="A1885" s="1509" t="s">
        <v>15</v>
      </c>
      <c r="B1885" s="1516" t="s">
        <v>515</v>
      </c>
      <c r="C1885" s="1107"/>
      <c r="D1885" s="730"/>
      <c r="E1885" s="681"/>
      <c r="F1885" s="78"/>
      <c r="G1885" s="78"/>
      <c r="H1885" s="580"/>
      <c r="I1885" s="78"/>
      <c r="J1885" s="78"/>
      <c r="K1885" s="78"/>
      <c r="L1885" s="78"/>
      <c r="M1885" s="78"/>
      <c r="N1885" s="580"/>
      <c r="O1885" s="78"/>
      <c r="P1885" s="78"/>
      <c r="Q1885" s="78"/>
      <c r="R1885" s="78"/>
      <c r="S1885" s="78"/>
      <c r="T1885" s="78"/>
      <c r="U1885" s="78"/>
      <c r="V1885" s="580"/>
      <c r="W1885" s="78"/>
      <c r="X1885" s="78"/>
      <c r="Y1885" s="580"/>
      <c r="Z1885" s="78"/>
      <c r="AA1885" s="78"/>
      <c r="AB1885" s="80"/>
      <c r="AC1885" s="325"/>
      <c r="AD1885" s="325"/>
      <c r="AE1885" s="325"/>
      <c r="AF1885" s="325"/>
      <c r="AG1885" s="325"/>
      <c r="AH1885" s="325"/>
      <c r="AI1885" s="325"/>
      <c r="AJ1885" s="325"/>
      <c r="AK1885" s="325"/>
      <c r="AL1885" s="325"/>
      <c r="AM1885" s="325"/>
      <c r="AN1885" s="325"/>
      <c r="AO1885" s="325"/>
      <c r="AP1885" s="325"/>
      <c r="AQ1885" s="325"/>
      <c r="AR1885" s="325"/>
      <c r="AS1885" s="325"/>
      <c r="AT1885" s="325"/>
      <c r="AU1885" s="325"/>
      <c r="AV1885" s="325"/>
      <c r="AW1885" s="325"/>
      <c r="AX1885" s="325"/>
      <c r="AY1885" s="325"/>
      <c r="AZ1885" s="325"/>
      <c r="BA1885" s="325"/>
      <c r="BB1885" s="325"/>
      <c r="BC1885" s="325"/>
      <c r="BD1885" s="325"/>
      <c r="BE1885" s="325"/>
      <c r="BF1885" s="325"/>
      <c r="BG1885" s="325"/>
      <c r="BH1885" s="325"/>
      <c r="BI1885" s="325"/>
      <c r="BJ1885" s="325"/>
      <c r="BK1885" s="325"/>
      <c r="BL1885" s="325"/>
      <c r="BM1885" s="325"/>
      <c r="BN1885" s="325"/>
      <c r="BO1885" s="325"/>
      <c r="BP1885" s="325"/>
      <c r="BQ1885" s="325"/>
      <c r="BR1885" s="325"/>
      <c r="BS1885" s="325"/>
      <c r="BT1885" s="325"/>
      <c r="BU1885" s="325"/>
      <c r="BV1885" s="325"/>
      <c r="BW1885" s="325"/>
      <c r="BX1885" s="325"/>
      <c r="BY1885" s="325"/>
      <c r="BZ1885" s="325"/>
      <c r="CA1885" s="325"/>
      <c r="CB1885" s="325"/>
      <c r="CC1885" s="325"/>
      <c r="CD1885" s="325"/>
      <c r="CE1885" s="325"/>
      <c r="CF1885" s="325"/>
      <c r="CG1885" s="325"/>
      <c r="CH1885" s="325"/>
      <c r="CI1885" s="325"/>
      <c r="CJ1885" s="325"/>
      <c r="CK1885" s="325"/>
      <c r="CL1885" s="325"/>
      <c r="CM1885" s="162"/>
      <c r="CN1885" s="162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</row>
    <row r="1886" spans="1:107" s="2" customFormat="1" ht="10.5" hidden="1" customHeight="1">
      <c r="A1886" s="1510"/>
      <c r="B1886" s="1517"/>
      <c r="C1886" s="1461"/>
      <c r="D1886" s="682" t="s">
        <v>33</v>
      </c>
      <c r="E1886" s="683"/>
      <c r="F1886" s="42"/>
      <c r="G1886" s="42"/>
      <c r="H1886" s="577"/>
      <c r="I1886" s="42"/>
      <c r="J1886" s="42"/>
      <c r="K1886" s="42"/>
      <c r="L1886" s="42"/>
      <c r="M1886" s="42"/>
      <c r="N1886" s="577"/>
      <c r="O1886" s="42"/>
      <c r="P1886" s="42"/>
      <c r="Q1886" s="42"/>
      <c r="R1886" s="42"/>
      <c r="S1886" s="42"/>
      <c r="T1886" s="42"/>
      <c r="U1886" s="42"/>
      <c r="V1886" s="577"/>
      <c r="W1886" s="42"/>
      <c r="X1886" s="42"/>
      <c r="Y1886" s="577"/>
      <c r="Z1886" s="42"/>
      <c r="AA1886" s="42"/>
      <c r="AB1886" s="91"/>
      <c r="AC1886" s="325"/>
      <c r="AD1886" s="325"/>
      <c r="AE1886" s="325"/>
      <c r="AF1886" s="325"/>
      <c r="AG1886" s="325"/>
      <c r="AH1886" s="325"/>
      <c r="AI1886" s="325"/>
      <c r="AJ1886" s="325"/>
      <c r="AK1886" s="325"/>
      <c r="AL1886" s="325"/>
      <c r="AM1886" s="325"/>
      <c r="AN1886" s="325"/>
      <c r="AO1886" s="325"/>
      <c r="AP1886" s="325"/>
      <c r="AQ1886" s="325"/>
      <c r="AR1886" s="325"/>
      <c r="AS1886" s="325"/>
      <c r="AT1886" s="325"/>
      <c r="AU1886" s="325"/>
      <c r="AV1886" s="325"/>
      <c r="AW1886" s="325"/>
      <c r="AX1886" s="325"/>
      <c r="AY1886" s="325"/>
      <c r="AZ1886" s="325"/>
      <c r="BA1886" s="325"/>
      <c r="BB1886" s="325"/>
      <c r="BC1886" s="325"/>
      <c r="BD1886" s="325"/>
      <c r="BE1886" s="325"/>
      <c r="BF1886" s="325"/>
      <c r="BG1886" s="325"/>
      <c r="BH1886" s="325"/>
      <c r="BI1886" s="325"/>
      <c r="BJ1886" s="325"/>
      <c r="BK1886" s="325"/>
      <c r="BL1886" s="325"/>
      <c r="BM1886" s="325"/>
      <c r="BN1886" s="325"/>
      <c r="BO1886" s="325"/>
      <c r="BP1886" s="325"/>
      <c r="BQ1886" s="325"/>
      <c r="BR1886" s="325"/>
      <c r="BS1886" s="325"/>
      <c r="BT1886" s="325"/>
      <c r="BU1886" s="325"/>
      <c r="BV1886" s="325"/>
      <c r="BW1886" s="325"/>
      <c r="BX1886" s="325"/>
      <c r="BY1886" s="325"/>
      <c r="BZ1886" s="325"/>
      <c r="CA1886" s="325"/>
      <c r="CB1886" s="325"/>
      <c r="CC1886" s="325"/>
      <c r="CD1886" s="325"/>
      <c r="CE1886" s="325"/>
      <c r="CF1886" s="325"/>
      <c r="CG1886" s="325"/>
      <c r="CH1886" s="325"/>
      <c r="CI1886" s="325"/>
      <c r="CJ1886" s="325"/>
      <c r="CK1886" s="325"/>
      <c r="CL1886" s="325"/>
      <c r="CM1886" s="162"/>
      <c r="CN1886" s="162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</row>
    <row r="1887" spans="1:107" s="2" customFormat="1" ht="10.5" hidden="1" customHeight="1">
      <c r="A1887" s="1510"/>
      <c r="B1887" s="1517"/>
      <c r="C1887" s="1461"/>
      <c r="D1887" s="682" t="s">
        <v>116</v>
      </c>
      <c r="E1887" s="683" t="s">
        <v>485</v>
      </c>
      <c r="F1887" s="42"/>
      <c r="G1887" s="42"/>
      <c r="H1887" s="577"/>
      <c r="I1887" s="42"/>
      <c r="J1887" s="42"/>
      <c r="K1887" s="42"/>
      <c r="L1887" s="42"/>
      <c r="M1887" s="42"/>
      <c r="N1887" s="577"/>
      <c r="O1887" s="42"/>
      <c r="P1887" s="42"/>
      <c r="Q1887" s="42"/>
      <c r="R1887" s="42"/>
      <c r="S1887" s="42"/>
      <c r="T1887" s="42"/>
      <c r="U1887" s="42"/>
      <c r="V1887" s="577"/>
      <c r="W1887" s="42"/>
      <c r="X1887" s="42"/>
      <c r="Y1887" s="577"/>
      <c r="Z1887" s="42"/>
      <c r="AA1887" s="42"/>
      <c r="AB1887" s="91"/>
      <c r="AC1887" s="325"/>
      <c r="AD1887" s="325"/>
      <c r="AE1887" s="325">
        <v>3.6</v>
      </c>
      <c r="AF1887" s="325"/>
      <c r="AG1887" s="325"/>
      <c r="AH1887" s="325"/>
      <c r="AI1887" s="325"/>
      <c r="AJ1887" s="325"/>
      <c r="AK1887" s="325"/>
      <c r="AL1887" s="325"/>
      <c r="AM1887" s="325"/>
      <c r="AN1887" s="325"/>
      <c r="AO1887" s="325"/>
      <c r="AP1887" s="325"/>
      <c r="AQ1887" s="325"/>
      <c r="AR1887" s="325"/>
      <c r="AS1887" s="325"/>
      <c r="AT1887" s="325"/>
      <c r="AU1887" s="325"/>
      <c r="AV1887" s="325"/>
      <c r="AW1887" s="325"/>
      <c r="AX1887" s="325"/>
      <c r="AY1887" s="325"/>
      <c r="AZ1887" s="325"/>
      <c r="BA1887" s="325"/>
      <c r="BB1887" s="325"/>
      <c r="BC1887" s="325"/>
      <c r="BD1887" s="325"/>
      <c r="BE1887" s="325"/>
      <c r="BF1887" s="325"/>
      <c r="BG1887" s="325"/>
      <c r="BH1887" s="325"/>
      <c r="BI1887" s="325"/>
      <c r="BJ1887" s="325"/>
      <c r="BK1887" s="325"/>
      <c r="BL1887" s="325"/>
      <c r="BM1887" s="325"/>
      <c r="BN1887" s="325"/>
      <c r="BO1887" s="325"/>
      <c r="BP1887" s="325"/>
      <c r="BQ1887" s="325"/>
      <c r="BR1887" s="325"/>
      <c r="BS1887" s="325"/>
      <c r="BT1887" s="325"/>
      <c r="BU1887" s="325"/>
      <c r="BV1887" s="325"/>
      <c r="BW1887" s="325"/>
      <c r="BX1887" s="325"/>
      <c r="BY1887" s="325"/>
      <c r="BZ1887" s="325"/>
      <c r="CA1887" s="325"/>
      <c r="CB1887" s="325"/>
      <c r="CC1887" s="325"/>
      <c r="CD1887" s="325"/>
      <c r="CE1887" s="325"/>
      <c r="CF1887" s="325"/>
      <c r="CG1887" s="325"/>
      <c r="CH1887" s="325"/>
      <c r="CI1887" s="325"/>
      <c r="CJ1887" s="325"/>
      <c r="CK1887" s="325"/>
      <c r="CL1887" s="325"/>
      <c r="CM1887" s="162"/>
      <c r="CN1887" s="162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</row>
    <row r="1888" spans="1:107" s="2" customFormat="1" ht="10.5" hidden="1" customHeight="1">
      <c r="A1888" s="1510"/>
      <c r="B1888" s="1517"/>
      <c r="C1888" s="1461"/>
      <c r="D1888" s="682" t="s">
        <v>117</v>
      </c>
      <c r="E1888" s="683"/>
      <c r="F1888" s="42"/>
      <c r="G1888" s="42"/>
      <c r="H1888" s="577"/>
      <c r="I1888" s="42"/>
      <c r="J1888" s="42"/>
      <c r="K1888" s="42"/>
      <c r="L1888" s="42"/>
      <c r="M1888" s="42"/>
      <c r="N1888" s="577"/>
      <c r="O1888" s="42"/>
      <c r="P1888" s="42"/>
      <c r="Q1888" s="42"/>
      <c r="R1888" s="42"/>
      <c r="S1888" s="42"/>
      <c r="T1888" s="42"/>
      <c r="U1888" s="42"/>
      <c r="V1888" s="577"/>
      <c r="W1888" s="42"/>
      <c r="X1888" s="42"/>
      <c r="Y1888" s="577"/>
      <c r="Z1888" s="42"/>
      <c r="AA1888" s="42"/>
      <c r="AB1888" s="91"/>
      <c r="AC1888" s="325"/>
      <c r="AD1888" s="325"/>
      <c r="AE1888" s="325"/>
      <c r="AF1888" s="325"/>
      <c r="AG1888" s="325"/>
      <c r="AH1888" s="325"/>
      <c r="AI1888" s="325"/>
      <c r="AJ1888" s="325"/>
      <c r="AK1888" s="325"/>
      <c r="AL1888" s="325"/>
      <c r="AM1888" s="325"/>
      <c r="AN1888" s="325"/>
      <c r="AO1888" s="325"/>
      <c r="AP1888" s="325"/>
      <c r="AQ1888" s="325"/>
      <c r="AR1888" s="325"/>
      <c r="AS1888" s="325"/>
      <c r="AT1888" s="325"/>
      <c r="AU1888" s="325"/>
      <c r="AV1888" s="325"/>
      <c r="AW1888" s="325"/>
      <c r="AX1888" s="325"/>
      <c r="AY1888" s="325"/>
      <c r="AZ1888" s="325"/>
      <c r="BA1888" s="325"/>
      <c r="BB1888" s="325"/>
      <c r="BC1888" s="325"/>
      <c r="BD1888" s="325"/>
      <c r="BE1888" s="325"/>
      <c r="BF1888" s="325"/>
      <c r="BG1888" s="325"/>
      <c r="BH1888" s="325"/>
      <c r="BI1888" s="325"/>
      <c r="BJ1888" s="325"/>
      <c r="BK1888" s="325"/>
      <c r="BL1888" s="325"/>
      <c r="BM1888" s="325"/>
      <c r="BN1888" s="325"/>
      <c r="BO1888" s="325"/>
      <c r="BP1888" s="325"/>
      <c r="BQ1888" s="325"/>
      <c r="BR1888" s="325"/>
      <c r="BS1888" s="325"/>
      <c r="BT1888" s="325"/>
      <c r="BU1888" s="325"/>
      <c r="BV1888" s="325"/>
      <c r="BW1888" s="325"/>
      <c r="BX1888" s="325"/>
      <c r="BY1888" s="325"/>
      <c r="BZ1888" s="325"/>
      <c r="CA1888" s="325"/>
      <c r="CB1888" s="325"/>
      <c r="CC1888" s="325"/>
      <c r="CD1888" s="325"/>
      <c r="CE1888" s="325"/>
      <c r="CF1888" s="325"/>
      <c r="CG1888" s="325"/>
      <c r="CH1888" s="325"/>
      <c r="CI1888" s="325"/>
      <c r="CJ1888" s="325"/>
      <c r="CK1888" s="325"/>
      <c r="CL1888" s="325"/>
      <c r="CM1888" s="162"/>
      <c r="CN1888" s="162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</row>
    <row r="1889" spans="1:107" s="2" customFormat="1" ht="10.5" hidden="1" customHeight="1" thickBot="1">
      <c r="A1889" s="1511"/>
      <c r="B1889" s="1518"/>
      <c r="C1889" s="271"/>
      <c r="D1889" s="684" t="s">
        <v>41</v>
      </c>
      <c r="E1889" s="685"/>
      <c r="F1889" s="92"/>
      <c r="G1889" s="92"/>
      <c r="H1889" s="582"/>
      <c r="I1889" s="92"/>
      <c r="J1889" s="92"/>
      <c r="K1889" s="92"/>
      <c r="L1889" s="92"/>
      <c r="M1889" s="92"/>
      <c r="N1889" s="582"/>
      <c r="O1889" s="92"/>
      <c r="P1889" s="92"/>
      <c r="Q1889" s="92"/>
      <c r="R1889" s="92"/>
      <c r="S1889" s="92"/>
      <c r="T1889" s="92"/>
      <c r="U1889" s="92"/>
      <c r="V1889" s="582"/>
      <c r="W1889" s="92"/>
      <c r="X1889" s="92"/>
      <c r="Y1889" s="582"/>
      <c r="Z1889" s="92"/>
      <c r="AA1889" s="92"/>
      <c r="AB1889" s="94"/>
      <c r="AC1889" s="325"/>
      <c r="AD1889" s="325"/>
      <c r="AE1889" s="325"/>
      <c r="AF1889" s="325"/>
      <c r="AG1889" s="325"/>
      <c r="AH1889" s="325"/>
      <c r="AI1889" s="325"/>
      <c r="AJ1889" s="325"/>
      <c r="AK1889" s="325"/>
      <c r="AL1889" s="325"/>
      <c r="AM1889" s="325"/>
      <c r="AN1889" s="325"/>
      <c r="AO1889" s="325"/>
      <c r="AP1889" s="325"/>
      <c r="AQ1889" s="325"/>
      <c r="AR1889" s="325"/>
      <c r="AS1889" s="325"/>
      <c r="AT1889" s="325"/>
      <c r="AU1889" s="325"/>
      <c r="AV1889" s="325"/>
      <c r="AW1889" s="325"/>
      <c r="AX1889" s="325"/>
      <c r="AY1889" s="325"/>
      <c r="AZ1889" s="325"/>
      <c r="BA1889" s="325"/>
      <c r="BB1889" s="325"/>
      <c r="BC1889" s="325"/>
      <c r="BD1889" s="325"/>
      <c r="BE1889" s="325"/>
      <c r="BF1889" s="325"/>
      <c r="BG1889" s="325"/>
      <c r="BH1889" s="325"/>
      <c r="BI1889" s="325"/>
      <c r="BJ1889" s="325"/>
      <c r="BK1889" s="325"/>
      <c r="BL1889" s="325"/>
      <c r="BM1889" s="325"/>
      <c r="BN1889" s="325"/>
      <c r="BO1889" s="325"/>
      <c r="BP1889" s="325"/>
      <c r="BQ1889" s="325"/>
      <c r="BR1889" s="325"/>
      <c r="BS1889" s="325"/>
      <c r="BT1889" s="325"/>
      <c r="BU1889" s="325"/>
      <c r="BV1889" s="325"/>
      <c r="BW1889" s="325"/>
      <c r="BX1889" s="325"/>
      <c r="BY1889" s="325"/>
      <c r="BZ1889" s="325"/>
      <c r="CA1889" s="325"/>
      <c r="CB1889" s="325"/>
      <c r="CC1889" s="325"/>
      <c r="CD1889" s="325"/>
      <c r="CE1889" s="325"/>
      <c r="CF1889" s="325"/>
      <c r="CG1889" s="325"/>
      <c r="CH1889" s="325"/>
      <c r="CI1889" s="325"/>
      <c r="CJ1889" s="325"/>
      <c r="CK1889" s="325"/>
      <c r="CL1889" s="325"/>
      <c r="CM1889" s="162"/>
      <c r="CN1889" s="162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</row>
    <row r="1890" spans="1:107" s="1" customFormat="1" ht="10.5" hidden="1" customHeight="1">
      <c r="A1890" s="1512" t="s">
        <v>56</v>
      </c>
      <c r="B1890" s="1513"/>
      <c r="C1890" s="775"/>
      <c r="D1890" s="730" t="s">
        <v>36</v>
      </c>
      <c r="E1890" s="692"/>
      <c r="F1890" s="79"/>
      <c r="G1890" s="79"/>
      <c r="H1890" s="580"/>
      <c r="I1890" s="79"/>
      <c r="J1890" s="79"/>
      <c r="K1890" s="79"/>
      <c r="L1890" s="79"/>
      <c r="M1890" s="79"/>
      <c r="N1890" s="580"/>
      <c r="O1890" s="79"/>
      <c r="P1890" s="79"/>
      <c r="Q1890" s="79"/>
      <c r="R1890" s="79"/>
      <c r="S1890" s="79"/>
      <c r="T1890" s="79"/>
      <c r="U1890" s="79"/>
      <c r="V1890" s="580"/>
      <c r="W1890" s="79"/>
      <c r="X1890" s="79"/>
      <c r="Y1890" s="580"/>
      <c r="Z1890" s="79"/>
      <c r="AA1890" s="79"/>
      <c r="AB1890" s="185"/>
      <c r="AC1890" s="325"/>
      <c r="AD1890" s="325"/>
      <c r="AE1890" s="325"/>
      <c r="AF1890" s="325"/>
      <c r="AG1890" s="325"/>
      <c r="AH1890" s="325"/>
      <c r="AI1890" s="325"/>
      <c r="AJ1890" s="325"/>
      <c r="AK1890" s="325"/>
      <c r="AL1890" s="325"/>
      <c r="AM1890" s="325"/>
      <c r="AN1890" s="325"/>
      <c r="AO1890" s="325"/>
      <c r="AP1890" s="325"/>
      <c r="AQ1890" s="325"/>
      <c r="AR1890" s="325"/>
      <c r="AS1890" s="325"/>
      <c r="AT1890" s="325"/>
      <c r="AU1890" s="325"/>
      <c r="AV1890" s="325"/>
      <c r="AW1890" s="325"/>
      <c r="AX1890" s="325"/>
      <c r="AY1890" s="325"/>
      <c r="AZ1890" s="325"/>
      <c r="BA1890" s="325"/>
      <c r="BB1890" s="325"/>
      <c r="BC1890" s="325"/>
      <c r="BD1890" s="325"/>
      <c r="BE1890" s="325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325"/>
      <c r="BZ1890" s="325"/>
      <c r="CA1890" s="325"/>
      <c r="CB1890" s="325"/>
      <c r="CC1890" s="325"/>
      <c r="CD1890" s="325"/>
      <c r="CE1890" s="325"/>
      <c r="CF1890" s="325"/>
      <c r="CG1890" s="325"/>
      <c r="CH1890" s="325"/>
      <c r="CI1890" s="325"/>
      <c r="CJ1890" s="325"/>
      <c r="CK1890" s="325"/>
      <c r="CL1890" s="325"/>
      <c r="CM1890" s="162"/>
      <c r="CN1890" s="162"/>
    </row>
    <row r="1891" spans="1:107" s="1" customFormat="1" ht="10.5" hidden="1" customHeight="1" thickBot="1">
      <c r="A1891" s="1514"/>
      <c r="B1891" s="1515"/>
      <c r="C1891" s="783"/>
      <c r="D1891" s="689" t="s">
        <v>37</v>
      </c>
      <c r="E1891" s="693"/>
      <c r="F1891" s="231"/>
      <c r="G1891" s="231"/>
      <c r="H1891" s="578"/>
      <c r="I1891" s="231"/>
      <c r="J1891" s="231"/>
      <c r="K1891" s="231"/>
      <c r="L1891" s="231"/>
      <c r="M1891" s="231"/>
      <c r="N1891" s="578"/>
      <c r="O1891" s="231"/>
      <c r="P1891" s="231"/>
      <c r="Q1891" s="231"/>
      <c r="R1891" s="231"/>
      <c r="S1891" s="231"/>
      <c r="T1891" s="231"/>
      <c r="U1891" s="231"/>
      <c r="V1891" s="578"/>
      <c r="W1891" s="231"/>
      <c r="X1891" s="231"/>
      <c r="Y1891" s="578"/>
      <c r="Z1891" s="231"/>
      <c r="AA1891" s="231"/>
      <c r="AB1891" s="409"/>
      <c r="AC1891" s="325"/>
      <c r="AD1891" s="325"/>
      <c r="AE1891" s="325"/>
      <c r="AF1891" s="325"/>
      <c r="AG1891" s="325"/>
      <c r="AH1891" s="325"/>
      <c r="AI1891" s="325"/>
      <c r="AJ1891" s="325"/>
      <c r="AK1891" s="325"/>
      <c r="AL1891" s="325"/>
      <c r="AM1891" s="325"/>
      <c r="AN1891" s="325"/>
      <c r="AO1891" s="325"/>
      <c r="AP1891" s="325"/>
      <c r="AQ1891" s="325"/>
      <c r="AR1891" s="325"/>
      <c r="AS1891" s="325"/>
      <c r="AT1891" s="325"/>
      <c r="AU1891" s="325"/>
      <c r="AV1891" s="325"/>
      <c r="AW1891" s="325"/>
      <c r="AX1891" s="325"/>
      <c r="AY1891" s="325"/>
      <c r="AZ1891" s="325"/>
      <c r="BA1891" s="325"/>
      <c r="BB1891" s="325"/>
      <c r="BC1891" s="325"/>
      <c r="BD1891" s="325"/>
      <c r="BE1891" s="325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325"/>
      <c r="BZ1891" s="325"/>
      <c r="CA1891" s="325"/>
      <c r="CB1891" s="325"/>
      <c r="CC1891" s="325"/>
      <c r="CD1891" s="325"/>
      <c r="CE1891" s="325"/>
      <c r="CF1891" s="325"/>
      <c r="CG1891" s="325"/>
      <c r="CH1891" s="325"/>
      <c r="CI1891" s="325"/>
      <c r="CJ1891" s="325"/>
      <c r="CK1891" s="325"/>
      <c r="CL1891" s="325"/>
      <c r="CM1891" s="162"/>
      <c r="CN1891" s="162"/>
    </row>
    <row r="1892" spans="1:107" s="5" customFormat="1" ht="10.5" hidden="1" customHeight="1">
      <c r="A1892" s="1519" t="s">
        <v>0</v>
      </c>
      <c r="B1892" s="1520"/>
      <c r="C1892" s="761"/>
      <c r="D1892" s="694" t="s">
        <v>36</v>
      </c>
      <c r="E1892" s="695"/>
      <c r="F1892" s="595"/>
      <c r="G1892" s="595"/>
      <c r="H1892" s="596"/>
      <c r="I1892" s="595"/>
      <c r="J1892" s="595"/>
      <c r="K1892" s="595"/>
      <c r="L1892" s="595"/>
      <c r="M1892" s="595"/>
      <c r="N1892" s="596"/>
      <c r="O1892" s="595"/>
      <c r="P1892" s="595"/>
      <c r="Q1892" s="595"/>
      <c r="R1892" s="595"/>
      <c r="S1892" s="595"/>
      <c r="T1892" s="595"/>
      <c r="U1892" s="595"/>
      <c r="V1892" s="596"/>
      <c r="W1892" s="595"/>
      <c r="X1892" s="595"/>
      <c r="Y1892" s="596"/>
      <c r="Z1892" s="595"/>
      <c r="AA1892" s="595"/>
      <c r="AB1892" s="629"/>
      <c r="AC1892" s="361"/>
      <c r="AD1892" s="361"/>
      <c r="AE1892" s="361"/>
      <c r="AF1892" s="361"/>
      <c r="AG1892" s="361"/>
      <c r="AH1892" s="361"/>
      <c r="AI1892" s="361"/>
      <c r="AJ1892" s="361"/>
      <c r="AK1892" s="361"/>
      <c r="AL1892" s="361"/>
      <c r="AM1892" s="361"/>
      <c r="AN1892" s="361"/>
      <c r="AO1892" s="361"/>
      <c r="AP1892" s="361"/>
      <c r="AQ1892" s="361"/>
      <c r="AR1892" s="361"/>
      <c r="AS1892" s="361"/>
      <c r="AT1892" s="361"/>
      <c r="AU1892" s="361"/>
      <c r="AV1892" s="361"/>
      <c r="AW1892" s="361"/>
      <c r="AX1892" s="361"/>
      <c r="AY1892" s="361"/>
      <c r="AZ1892" s="361"/>
      <c r="BA1892" s="361"/>
      <c r="BB1892" s="361"/>
      <c r="BC1892" s="361"/>
      <c r="BD1892" s="361"/>
      <c r="BE1892" s="361"/>
      <c r="BF1892" s="361"/>
      <c r="BG1892" s="361"/>
      <c r="BH1892" s="361"/>
      <c r="BI1892" s="361"/>
      <c r="BJ1892" s="361"/>
      <c r="BK1892" s="361"/>
      <c r="BL1892" s="361"/>
      <c r="BM1892" s="361"/>
      <c r="BN1892" s="361"/>
      <c r="BO1892" s="361"/>
      <c r="BP1892" s="361"/>
      <c r="BQ1892" s="361"/>
      <c r="BR1892" s="361"/>
      <c r="BS1892" s="361"/>
      <c r="BT1892" s="361"/>
      <c r="BU1892" s="361"/>
      <c r="BV1892" s="361"/>
      <c r="BW1892" s="361"/>
      <c r="BX1892" s="361"/>
      <c r="BY1892" s="361"/>
      <c r="BZ1892" s="361"/>
      <c r="CA1892" s="361"/>
      <c r="CB1892" s="361"/>
      <c r="CC1892" s="361"/>
      <c r="CD1892" s="361"/>
      <c r="CE1892" s="361"/>
      <c r="CF1892" s="361"/>
      <c r="CG1892" s="361"/>
      <c r="CH1892" s="361"/>
      <c r="CI1892" s="361"/>
      <c r="CJ1892" s="361"/>
      <c r="CK1892" s="361"/>
      <c r="CL1892" s="361"/>
      <c r="CM1892" s="127"/>
      <c r="CN1892" s="127"/>
    </row>
    <row r="1893" spans="1:107" s="5" customFormat="1" ht="10.5" hidden="1" customHeight="1" thickBot="1">
      <c r="A1893" s="1521"/>
      <c r="B1893" s="1522"/>
      <c r="C1893" s="762"/>
      <c r="D1893" s="696" t="s">
        <v>37</v>
      </c>
      <c r="E1893" s="697"/>
      <c r="F1893" s="598"/>
      <c r="G1893" s="598"/>
      <c r="H1893" s="599"/>
      <c r="I1893" s="598"/>
      <c r="J1893" s="598"/>
      <c r="K1893" s="598"/>
      <c r="L1893" s="598"/>
      <c r="M1893" s="598"/>
      <c r="N1893" s="599"/>
      <c r="O1893" s="598"/>
      <c r="P1893" s="598"/>
      <c r="Q1893" s="598"/>
      <c r="R1893" s="598"/>
      <c r="S1893" s="598"/>
      <c r="T1893" s="598"/>
      <c r="U1893" s="598"/>
      <c r="V1893" s="599"/>
      <c r="W1893" s="598"/>
      <c r="X1893" s="598"/>
      <c r="Y1893" s="599"/>
      <c r="Z1893" s="598"/>
      <c r="AA1893" s="598"/>
      <c r="AB1893" s="630"/>
      <c r="AC1893" s="361"/>
      <c r="AD1893" s="361"/>
      <c r="AE1893" s="361"/>
      <c r="AF1893" s="361"/>
      <c r="AG1893" s="361"/>
      <c r="AH1893" s="361"/>
      <c r="AI1893" s="361"/>
      <c r="AJ1893" s="361"/>
      <c r="AK1893" s="361"/>
      <c r="AL1893" s="361"/>
      <c r="AM1893" s="361"/>
      <c r="AN1893" s="361"/>
      <c r="AO1893" s="361"/>
      <c r="AP1893" s="361"/>
      <c r="AQ1893" s="361"/>
      <c r="AR1893" s="361"/>
      <c r="AS1893" s="361"/>
      <c r="AT1893" s="361"/>
      <c r="AU1893" s="361"/>
      <c r="AV1893" s="361"/>
      <c r="AW1893" s="361"/>
      <c r="AX1893" s="361"/>
      <c r="AY1893" s="361"/>
      <c r="AZ1893" s="361"/>
      <c r="BA1893" s="361"/>
      <c r="BB1893" s="361"/>
      <c r="BC1893" s="361"/>
      <c r="BD1893" s="361"/>
      <c r="BE1893" s="361"/>
      <c r="BF1893" s="361"/>
      <c r="BG1893" s="361"/>
      <c r="BH1893" s="361"/>
      <c r="BI1893" s="361"/>
      <c r="BJ1893" s="361"/>
      <c r="BK1893" s="361"/>
      <c r="BL1893" s="361"/>
      <c r="BM1893" s="361"/>
      <c r="BN1893" s="361"/>
      <c r="BO1893" s="361"/>
      <c r="BP1893" s="361"/>
      <c r="BQ1893" s="361"/>
      <c r="BR1893" s="361"/>
      <c r="BS1893" s="361"/>
      <c r="BT1893" s="361"/>
      <c r="BU1893" s="361"/>
      <c r="BV1893" s="361"/>
      <c r="BW1893" s="361"/>
      <c r="BX1893" s="361"/>
      <c r="BY1893" s="361"/>
      <c r="BZ1893" s="361"/>
      <c r="CA1893" s="361"/>
      <c r="CB1893" s="361"/>
      <c r="CC1893" s="361"/>
      <c r="CD1893" s="361"/>
      <c r="CE1893" s="361"/>
      <c r="CF1893" s="361"/>
      <c r="CG1893" s="361"/>
      <c r="CH1893" s="361"/>
      <c r="CI1893" s="361"/>
      <c r="CJ1893" s="361"/>
      <c r="CK1893" s="361"/>
      <c r="CL1893" s="361"/>
      <c r="CM1893" s="127"/>
      <c r="CN1893" s="127"/>
    </row>
    <row r="1894" spans="1:107" s="2" customFormat="1" ht="28.5" customHeight="1" thickBot="1">
      <c r="A1894" s="391" t="s">
        <v>44</v>
      </c>
      <c r="B1894" s="30" t="s">
        <v>91</v>
      </c>
      <c r="C1894" s="30"/>
      <c r="D1894" s="30" t="s">
        <v>39</v>
      </c>
      <c r="E1894" s="1532" t="s">
        <v>40</v>
      </c>
      <c r="F1894" s="1533"/>
      <c r="G1894" s="1533"/>
      <c r="H1894" s="1533"/>
      <c r="I1894" s="1533"/>
      <c r="J1894" s="1533"/>
      <c r="K1894" s="1533"/>
      <c r="L1894" s="1533"/>
      <c r="M1894" s="1533"/>
      <c r="N1894" s="1533"/>
      <c r="O1894" s="1533"/>
      <c r="P1894" s="1533"/>
      <c r="Q1894" s="1533"/>
      <c r="R1894" s="1533"/>
      <c r="S1894" s="1533"/>
      <c r="T1894" s="1533"/>
      <c r="U1894" s="1533"/>
      <c r="V1894" s="1533"/>
      <c r="W1894" s="1533"/>
      <c r="X1894" s="1533"/>
      <c r="Y1894" s="1533"/>
      <c r="Z1894" s="1533"/>
      <c r="AA1894" s="1533"/>
      <c r="AB1894" s="1534"/>
      <c r="AC1894" s="325"/>
      <c r="AD1894" s="325"/>
      <c r="AE1894" s="325"/>
      <c r="AF1894" s="325"/>
      <c r="AG1894" s="325"/>
      <c r="AH1894" s="325"/>
      <c r="AI1894" s="325"/>
      <c r="AJ1894" s="325"/>
      <c r="AK1894" s="325"/>
      <c r="AL1894" s="325"/>
      <c r="AM1894" s="325"/>
      <c r="AN1894" s="325"/>
      <c r="AO1894" s="325"/>
      <c r="AP1894" s="325"/>
      <c r="AQ1894" s="325"/>
      <c r="AR1894" s="325"/>
      <c r="AS1894" s="325"/>
      <c r="AT1894" s="325"/>
      <c r="AU1894" s="325"/>
      <c r="AV1894" s="325"/>
      <c r="AW1894" s="325"/>
      <c r="AX1894" s="325"/>
      <c r="AY1894" s="325"/>
      <c r="AZ1894" s="325"/>
      <c r="BA1894" s="325"/>
      <c r="BB1894" s="325"/>
      <c r="BC1894" s="325"/>
      <c r="BD1894" s="325"/>
      <c r="BE1894" s="325"/>
      <c r="BF1894" s="325"/>
      <c r="BG1894" s="325"/>
      <c r="BH1894" s="325"/>
      <c r="BI1894" s="325"/>
      <c r="BJ1894" s="325"/>
      <c r="BK1894" s="325"/>
      <c r="BL1894" s="325"/>
      <c r="BM1894" s="325"/>
      <c r="BN1894" s="325"/>
      <c r="BO1894" s="325"/>
      <c r="BP1894" s="325"/>
      <c r="BQ1894" s="325"/>
      <c r="BR1894" s="325"/>
      <c r="BS1894" s="325"/>
      <c r="BT1894" s="325"/>
      <c r="BU1894" s="325"/>
      <c r="BV1894" s="325"/>
      <c r="BW1894" s="325"/>
      <c r="BX1894" s="325"/>
      <c r="BY1894" s="325"/>
      <c r="BZ1894" s="325"/>
      <c r="CA1894" s="325"/>
      <c r="CB1894" s="325"/>
      <c r="CC1894" s="325"/>
      <c r="CD1894" s="325"/>
      <c r="CE1894" s="325"/>
      <c r="CF1894" s="325"/>
      <c r="CG1894" s="325"/>
      <c r="CH1894" s="325"/>
      <c r="CI1894" s="325"/>
      <c r="CJ1894" s="325"/>
      <c r="CK1894" s="325"/>
      <c r="CL1894" s="325"/>
      <c r="CM1894" s="162"/>
      <c r="CN1894" s="162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</row>
    <row r="1895" spans="1:107" s="24" customFormat="1" ht="10.5" customHeight="1" thickBot="1">
      <c r="A1895" s="831" t="s">
        <v>924</v>
      </c>
      <c r="B1895" s="835"/>
      <c r="C1895" s="849"/>
      <c r="D1895" s="835"/>
      <c r="E1895" s="809">
        <v>1</v>
      </c>
      <c r="F1895" s="809">
        <v>2</v>
      </c>
      <c r="G1895" s="809">
        <v>3</v>
      </c>
      <c r="H1895" s="591">
        <v>4</v>
      </c>
      <c r="I1895" s="151">
        <v>5</v>
      </c>
      <c r="J1895" s="151">
        <v>6</v>
      </c>
      <c r="K1895" s="151">
        <v>7</v>
      </c>
      <c r="L1895" s="151">
        <v>8</v>
      </c>
      <c r="M1895" s="151">
        <v>9</v>
      </c>
      <c r="N1895" s="591">
        <v>10</v>
      </c>
      <c r="O1895" s="151">
        <v>11</v>
      </c>
      <c r="P1895" s="151">
        <v>12</v>
      </c>
      <c r="Q1895" s="151">
        <v>13</v>
      </c>
      <c r="R1895" s="151">
        <v>14</v>
      </c>
      <c r="S1895" s="151">
        <v>15</v>
      </c>
      <c r="T1895" s="151">
        <v>16</v>
      </c>
      <c r="U1895" s="151">
        <v>17</v>
      </c>
      <c r="V1895" s="591">
        <v>18</v>
      </c>
      <c r="W1895" s="151">
        <v>19</v>
      </c>
      <c r="X1895" s="151">
        <v>20</v>
      </c>
      <c r="Y1895" s="151">
        <v>21</v>
      </c>
      <c r="Z1895" s="151">
        <v>22</v>
      </c>
      <c r="AA1895" s="151">
        <v>23</v>
      </c>
      <c r="AB1895" s="153">
        <v>24</v>
      </c>
      <c r="AC1895" s="670"/>
      <c r="AD1895" s="670"/>
      <c r="AE1895" s="670"/>
      <c r="AF1895" s="670"/>
      <c r="AG1895" s="670"/>
      <c r="AH1895" s="670"/>
      <c r="AI1895" s="670"/>
      <c r="AJ1895" s="670"/>
      <c r="AK1895" s="670"/>
      <c r="AL1895" s="670"/>
      <c r="AM1895" s="670"/>
      <c r="AN1895" s="670"/>
      <c r="AO1895" s="670"/>
      <c r="AP1895" s="670"/>
      <c r="AQ1895" s="670"/>
      <c r="AR1895" s="670"/>
      <c r="AS1895" s="670"/>
      <c r="AT1895" s="670"/>
      <c r="AU1895" s="670"/>
      <c r="AV1895" s="670"/>
      <c r="AW1895" s="670"/>
      <c r="AX1895" s="670"/>
      <c r="AY1895" s="670"/>
      <c r="AZ1895" s="670"/>
      <c r="BA1895" s="670"/>
      <c r="BB1895" s="670"/>
      <c r="BC1895" s="670"/>
      <c r="BD1895" s="670"/>
      <c r="BE1895" s="670"/>
      <c r="BF1895" s="670"/>
      <c r="BG1895" s="670"/>
      <c r="BH1895" s="670"/>
      <c r="BI1895" s="670"/>
      <c r="BJ1895" s="670"/>
      <c r="BK1895" s="670"/>
      <c r="BL1895" s="670"/>
      <c r="BM1895" s="670"/>
      <c r="BN1895" s="670"/>
      <c r="BO1895" s="670"/>
      <c r="BP1895" s="670"/>
      <c r="BQ1895" s="670"/>
      <c r="BR1895" s="670"/>
      <c r="BS1895" s="670"/>
      <c r="BT1895" s="670"/>
      <c r="BU1895" s="670"/>
      <c r="BV1895" s="670"/>
      <c r="BW1895" s="670"/>
      <c r="BX1895" s="670"/>
      <c r="BY1895" s="670"/>
      <c r="BZ1895" s="670"/>
      <c r="CA1895" s="670"/>
      <c r="CB1895" s="670"/>
      <c r="CC1895" s="670"/>
      <c r="CD1895" s="670"/>
      <c r="CE1895" s="670"/>
      <c r="CF1895" s="670"/>
      <c r="CG1895" s="670"/>
      <c r="CH1895" s="670"/>
      <c r="CI1895" s="670"/>
      <c r="CJ1895" s="670"/>
      <c r="CK1895" s="670"/>
      <c r="CL1895" s="670"/>
      <c r="CM1895" s="1019"/>
      <c r="CN1895" s="1019"/>
      <c r="CO1895" s="1020"/>
      <c r="CP1895" s="1020"/>
      <c r="CQ1895" s="1020"/>
      <c r="CR1895" s="1020"/>
      <c r="CS1895" s="1020"/>
      <c r="CT1895" s="1020"/>
      <c r="CU1895" s="1020"/>
      <c r="CV1895" s="1020"/>
      <c r="CW1895" s="1020"/>
      <c r="CX1895" s="1020"/>
      <c r="CY1895" s="1020"/>
      <c r="CZ1895" s="1020"/>
      <c r="DA1895" s="1020"/>
      <c r="DB1895" s="1020"/>
      <c r="DC1895" s="1020"/>
    </row>
    <row r="1896" spans="1:107" s="1" customFormat="1" ht="10.5" customHeight="1">
      <c r="A1896" s="643" t="s">
        <v>34</v>
      </c>
      <c r="B1896" s="210"/>
      <c r="C1896" s="210" t="s">
        <v>519</v>
      </c>
      <c r="D1896" s="221" t="s">
        <v>38</v>
      </c>
      <c r="E1896" s="732">
        <v>10.5</v>
      </c>
      <c r="F1896" s="732">
        <v>10.5</v>
      </c>
      <c r="G1896" s="732">
        <v>10.5</v>
      </c>
      <c r="H1896" s="592">
        <v>10.5</v>
      </c>
      <c r="I1896" s="732">
        <v>10.5</v>
      </c>
      <c r="J1896" s="732">
        <v>10.5</v>
      </c>
      <c r="K1896" s="732">
        <v>10.5</v>
      </c>
      <c r="L1896" s="732">
        <v>10.5</v>
      </c>
      <c r="M1896" s="732">
        <v>10.5</v>
      </c>
      <c r="N1896" s="592">
        <v>10.5</v>
      </c>
      <c r="O1896" s="732">
        <v>10.5</v>
      </c>
      <c r="P1896" s="732">
        <v>10.5</v>
      </c>
      <c r="Q1896" s="732">
        <v>10.5</v>
      </c>
      <c r="R1896" s="732">
        <v>10.5</v>
      </c>
      <c r="S1896" s="732">
        <v>10.5</v>
      </c>
      <c r="T1896" s="732">
        <v>10.5</v>
      </c>
      <c r="U1896" s="732">
        <v>10.5</v>
      </c>
      <c r="V1896" s="592">
        <v>10.5</v>
      </c>
      <c r="W1896" s="732">
        <v>10.5</v>
      </c>
      <c r="X1896" s="732">
        <v>10.5</v>
      </c>
      <c r="Y1896" s="732">
        <v>10.5</v>
      </c>
      <c r="Z1896" s="732">
        <v>10.5</v>
      </c>
      <c r="AA1896" s="732">
        <v>10.5</v>
      </c>
      <c r="AB1896" s="732">
        <v>10.5</v>
      </c>
      <c r="AC1896" s="325"/>
      <c r="AD1896" s="325"/>
      <c r="AE1896" s="325"/>
      <c r="AF1896" s="325"/>
      <c r="AG1896" s="325"/>
      <c r="AH1896" s="325"/>
      <c r="AI1896" s="325"/>
      <c r="AJ1896" s="325"/>
      <c r="AK1896" s="325"/>
      <c r="AL1896" s="325"/>
      <c r="AM1896" s="325"/>
      <c r="AN1896" s="325"/>
      <c r="AO1896" s="325"/>
      <c r="AP1896" s="325"/>
      <c r="AQ1896" s="325"/>
      <c r="AR1896" s="325"/>
      <c r="AS1896" s="325"/>
      <c r="AT1896" s="325"/>
      <c r="AU1896" s="325"/>
      <c r="AV1896" s="325"/>
      <c r="AW1896" s="325"/>
      <c r="AX1896" s="325"/>
      <c r="AY1896" s="325"/>
      <c r="AZ1896" s="325"/>
      <c r="BA1896" s="325"/>
      <c r="BB1896" s="325"/>
      <c r="BC1896" s="325"/>
      <c r="BD1896" s="325"/>
      <c r="BE1896" s="325"/>
      <c r="BF1896" s="325"/>
      <c r="BG1896" s="325"/>
      <c r="BH1896" s="325"/>
      <c r="BI1896" s="325"/>
      <c r="BJ1896" s="325"/>
      <c r="BK1896" s="325"/>
      <c r="BL1896" s="325"/>
      <c r="BM1896" s="325"/>
      <c r="BN1896" s="325"/>
      <c r="BO1896" s="325"/>
      <c r="BP1896" s="325"/>
      <c r="BQ1896" s="325"/>
      <c r="BR1896" s="325"/>
      <c r="BS1896" s="325"/>
      <c r="BT1896" s="325"/>
      <c r="BU1896" s="325"/>
      <c r="BV1896" s="325"/>
      <c r="BW1896" s="325"/>
      <c r="BX1896" s="325"/>
      <c r="BY1896" s="325"/>
      <c r="BZ1896" s="325"/>
      <c r="CA1896" s="325"/>
      <c r="CB1896" s="325"/>
      <c r="CC1896" s="325"/>
      <c r="CD1896" s="325"/>
      <c r="CE1896" s="325"/>
      <c r="CF1896" s="325"/>
      <c r="CG1896" s="325"/>
      <c r="CH1896" s="325"/>
      <c r="CI1896" s="325"/>
      <c r="CJ1896" s="325"/>
      <c r="CK1896" s="325"/>
      <c r="CL1896" s="325"/>
      <c r="CM1896" s="162"/>
      <c r="CN1896" s="162"/>
    </row>
    <row r="1897" spans="1:107" s="1" customFormat="1" ht="10.5" customHeight="1" thickBot="1">
      <c r="A1897" s="645" t="s">
        <v>35</v>
      </c>
      <c r="B1897" s="672"/>
      <c r="C1897" s="672" t="s">
        <v>519</v>
      </c>
      <c r="D1897" s="223" t="s">
        <v>38</v>
      </c>
      <c r="E1897" s="1399">
        <v>10.5</v>
      </c>
      <c r="F1897" s="1399">
        <v>10.5</v>
      </c>
      <c r="G1897" s="1399">
        <v>10.5</v>
      </c>
      <c r="H1897" s="1398">
        <v>10.5</v>
      </c>
      <c r="I1897" s="1399">
        <v>10.5</v>
      </c>
      <c r="J1897" s="1399">
        <v>10.5</v>
      </c>
      <c r="K1897" s="1399">
        <v>10.5</v>
      </c>
      <c r="L1897" s="1399">
        <v>10.5</v>
      </c>
      <c r="M1897" s="1399">
        <v>10.5</v>
      </c>
      <c r="N1897" s="1398">
        <v>10.5</v>
      </c>
      <c r="O1897" s="1399">
        <v>10.5</v>
      </c>
      <c r="P1897" s="1399">
        <v>10.5</v>
      </c>
      <c r="Q1897" s="1399">
        <v>10.5</v>
      </c>
      <c r="R1897" s="1399">
        <v>10.5</v>
      </c>
      <c r="S1897" s="1399">
        <v>10.5</v>
      </c>
      <c r="T1897" s="1399">
        <v>10.5</v>
      </c>
      <c r="U1897" s="1399">
        <v>10.5</v>
      </c>
      <c r="V1897" s="1398">
        <v>10.5</v>
      </c>
      <c r="W1897" s="1399">
        <v>10.5</v>
      </c>
      <c r="X1897" s="1399">
        <v>10.5</v>
      </c>
      <c r="Y1897" s="1399">
        <v>10.5</v>
      </c>
      <c r="Z1897" s="1399">
        <v>10.5</v>
      </c>
      <c r="AA1897" s="1399">
        <v>10.5</v>
      </c>
      <c r="AB1897" s="1399">
        <v>10.5</v>
      </c>
      <c r="AC1897" s="325"/>
      <c r="AD1897" s="325"/>
      <c r="AE1897" s="325"/>
      <c r="AF1897" s="325"/>
      <c r="AG1897" s="325"/>
      <c r="AH1897" s="325"/>
      <c r="AI1897" s="325"/>
      <c r="AJ1897" s="325"/>
      <c r="AK1897" s="325"/>
      <c r="AL1897" s="325"/>
      <c r="AM1897" s="325"/>
      <c r="AN1897" s="325"/>
      <c r="AO1897" s="325"/>
      <c r="AP1897" s="325"/>
      <c r="AQ1897" s="325"/>
      <c r="AR1897" s="325"/>
      <c r="AS1897" s="325"/>
      <c r="AT1897" s="325"/>
      <c r="AU1897" s="325"/>
      <c r="AV1897" s="325"/>
      <c r="AW1897" s="325"/>
      <c r="AX1897" s="325"/>
      <c r="AY1897" s="325"/>
      <c r="AZ1897" s="325"/>
      <c r="BA1897" s="325"/>
      <c r="BB1897" s="325"/>
      <c r="BC1897" s="325"/>
      <c r="BD1897" s="325"/>
      <c r="BE1897" s="325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325"/>
      <c r="BZ1897" s="325"/>
      <c r="CA1897" s="325"/>
      <c r="CB1897" s="325"/>
      <c r="CC1897" s="325"/>
      <c r="CD1897" s="325"/>
      <c r="CE1897" s="325"/>
      <c r="CF1897" s="325"/>
      <c r="CG1897" s="325"/>
      <c r="CH1897" s="325"/>
      <c r="CI1897" s="325"/>
      <c r="CJ1897" s="325"/>
      <c r="CK1897" s="325"/>
      <c r="CL1897" s="325"/>
      <c r="CM1897" s="162"/>
      <c r="CN1897" s="162"/>
    </row>
    <row r="1898" spans="1:107" s="1" customFormat="1" ht="10.5" customHeight="1">
      <c r="A1898" s="1509" t="s">
        <v>3</v>
      </c>
      <c r="B1898" s="1516" t="s">
        <v>618</v>
      </c>
      <c r="C1898" s="1107"/>
      <c r="D1898" s="1190"/>
      <c r="E1898" s="76"/>
      <c r="F1898" s="76"/>
      <c r="G1898" s="76"/>
      <c r="H1898" s="573"/>
      <c r="I1898" s="76"/>
      <c r="J1898" s="76"/>
      <c r="K1898" s="76"/>
      <c r="L1898" s="76"/>
      <c r="M1898" s="76"/>
      <c r="N1898" s="573"/>
      <c r="O1898" s="76"/>
      <c r="P1898" s="76"/>
      <c r="Q1898" s="76"/>
      <c r="R1898" s="76"/>
      <c r="S1898" s="76"/>
      <c r="T1898" s="76"/>
      <c r="U1898" s="76"/>
      <c r="V1898" s="573"/>
      <c r="W1898" s="76"/>
      <c r="X1898" s="76"/>
      <c r="Y1898" s="76"/>
      <c r="Z1898" s="76"/>
      <c r="AA1898" s="76"/>
      <c r="AB1898" s="77"/>
      <c r="AC1898" s="408" t="s">
        <v>115</v>
      </c>
      <c r="AD1898" s="50"/>
      <c r="AE1898" s="58"/>
      <c r="AF1898" s="397"/>
      <c r="AG1898" s="99"/>
      <c r="AH1898" s="99"/>
      <c r="AI1898" s="99"/>
      <c r="AJ1898" s="99"/>
      <c r="AK1898" s="99"/>
      <c r="AL1898" s="99"/>
      <c r="AM1898" s="99"/>
      <c r="AN1898" s="99"/>
      <c r="AO1898" s="99"/>
      <c r="AP1898" s="99"/>
      <c r="AQ1898" s="99"/>
      <c r="AR1898" s="99"/>
      <c r="AS1898" s="99"/>
      <c r="AT1898" s="99"/>
      <c r="AU1898" s="99"/>
      <c r="AV1898" s="99"/>
      <c r="AW1898" s="99"/>
      <c r="AX1898" s="99"/>
      <c r="AY1898" s="99"/>
      <c r="AZ1898" s="99"/>
      <c r="BA1898" s="99"/>
      <c r="BB1898" s="99"/>
      <c r="BC1898" s="99"/>
      <c r="BD1898" s="99"/>
      <c r="BE1898" s="325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325"/>
      <c r="BZ1898" s="325"/>
      <c r="CA1898" s="325"/>
      <c r="CB1898" s="325"/>
      <c r="CC1898" s="325"/>
      <c r="CD1898" s="325"/>
      <c r="CE1898" s="325"/>
      <c r="CF1898" s="325"/>
      <c r="CG1898" s="325"/>
      <c r="CH1898" s="325"/>
      <c r="CI1898" s="325"/>
      <c r="CJ1898" s="325"/>
      <c r="CK1898" s="325"/>
      <c r="CL1898" s="325"/>
      <c r="CM1898" s="162"/>
      <c r="CN1898" s="162"/>
    </row>
    <row r="1899" spans="1:107" s="1" customFormat="1" ht="10.5" customHeight="1">
      <c r="A1899" s="1510"/>
      <c r="B1899" s="1517"/>
      <c r="C1899" s="1461" t="s">
        <v>129</v>
      </c>
      <c r="D1899" s="131" t="s">
        <v>33</v>
      </c>
      <c r="E1899" s="104">
        <f>ROUND(SQRT(E1900^2+E1901^2)*1000/(1.73*E1896),0)</f>
        <v>2</v>
      </c>
      <c r="F1899" s="104">
        <f t="shared" ref="F1899:AB1899" si="686">ROUND(SQRT(F1900^2+F1901^2)*1000/(1.73*F1896),0)</f>
        <v>2</v>
      </c>
      <c r="G1899" s="104">
        <f t="shared" si="686"/>
        <v>2</v>
      </c>
      <c r="H1899" s="575">
        <f t="shared" si="686"/>
        <v>2</v>
      </c>
      <c r="I1899" s="104">
        <f t="shared" si="686"/>
        <v>2</v>
      </c>
      <c r="J1899" s="104">
        <f t="shared" si="686"/>
        <v>2</v>
      </c>
      <c r="K1899" s="104">
        <f t="shared" si="686"/>
        <v>2</v>
      </c>
      <c r="L1899" s="104">
        <f t="shared" si="686"/>
        <v>2</v>
      </c>
      <c r="M1899" s="104">
        <f t="shared" si="686"/>
        <v>2</v>
      </c>
      <c r="N1899" s="575">
        <f t="shared" si="686"/>
        <v>2</v>
      </c>
      <c r="O1899" s="104">
        <f t="shared" si="686"/>
        <v>2</v>
      </c>
      <c r="P1899" s="104">
        <f t="shared" si="686"/>
        <v>2</v>
      </c>
      <c r="Q1899" s="104">
        <f t="shared" si="686"/>
        <v>2</v>
      </c>
      <c r="R1899" s="104">
        <f t="shared" si="686"/>
        <v>2</v>
      </c>
      <c r="S1899" s="104">
        <f t="shared" si="686"/>
        <v>2</v>
      </c>
      <c r="T1899" s="104">
        <f t="shared" si="686"/>
        <v>2</v>
      </c>
      <c r="U1899" s="104">
        <f t="shared" si="686"/>
        <v>2</v>
      </c>
      <c r="V1899" s="575">
        <f t="shared" si="686"/>
        <v>2</v>
      </c>
      <c r="W1899" s="104">
        <f t="shared" si="686"/>
        <v>2</v>
      </c>
      <c r="X1899" s="104">
        <f t="shared" si="686"/>
        <v>2</v>
      </c>
      <c r="Y1899" s="104">
        <f t="shared" si="686"/>
        <v>2</v>
      </c>
      <c r="Z1899" s="104">
        <f t="shared" si="686"/>
        <v>2</v>
      </c>
      <c r="AA1899" s="104">
        <f t="shared" si="686"/>
        <v>2</v>
      </c>
      <c r="AB1899" s="105">
        <f t="shared" si="686"/>
        <v>2</v>
      </c>
      <c r="AC1899" s="330"/>
      <c r="AD1899" s="177"/>
      <c r="AE1899" s="58"/>
      <c r="AF1899" s="332"/>
      <c r="AG1899" s="332"/>
      <c r="AH1899" s="332"/>
      <c r="AI1899" s="332"/>
      <c r="AJ1899" s="332"/>
      <c r="AK1899" s="332"/>
      <c r="AL1899" s="332"/>
      <c r="AM1899" s="332"/>
      <c r="AN1899" s="332"/>
      <c r="AO1899" s="332"/>
      <c r="AP1899" s="332"/>
      <c r="AQ1899" s="332"/>
      <c r="AR1899" s="332"/>
      <c r="AS1899" s="332"/>
      <c r="AT1899" s="332"/>
      <c r="AU1899" s="332"/>
      <c r="AV1899" s="332"/>
      <c r="AW1899" s="332"/>
      <c r="AX1899" s="332"/>
      <c r="AY1899" s="332"/>
      <c r="AZ1899" s="332"/>
      <c r="BA1899" s="332"/>
      <c r="BB1899" s="332"/>
      <c r="BC1899" s="332"/>
      <c r="BD1899" s="332"/>
      <c r="BE1899" s="325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325"/>
      <c r="BZ1899" s="325"/>
      <c r="CA1899" s="325"/>
      <c r="CB1899" s="325"/>
      <c r="CC1899" s="325"/>
      <c r="CD1899" s="325"/>
      <c r="CE1899" s="325"/>
      <c r="CF1899" s="325"/>
      <c r="CG1899" s="325"/>
      <c r="CH1899" s="325"/>
      <c r="CI1899" s="325"/>
      <c r="CJ1899" s="325"/>
      <c r="CK1899" s="325"/>
      <c r="CL1899" s="325"/>
      <c r="CM1899" s="162"/>
      <c r="CN1899" s="162"/>
    </row>
    <row r="1900" spans="1:107" s="1" customFormat="1" ht="10.5" customHeight="1">
      <c r="A1900" s="1510"/>
      <c r="B1900" s="1517"/>
      <c r="C1900" s="238" t="s">
        <v>553</v>
      </c>
      <c r="D1900" s="131" t="s">
        <v>116</v>
      </c>
      <c r="E1900" s="48">
        <v>3.2799999999999996E-2</v>
      </c>
      <c r="F1900" s="739">
        <v>3.32E-2</v>
      </c>
      <c r="G1900" s="739">
        <v>3.32E-2</v>
      </c>
      <c r="H1900" s="740">
        <v>3.3600000000000005E-2</v>
      </c>
      <c r="I1900" s="739">
        <v>3.6800000000000006E-2</v>
      </c>
      <c r="J1900" s="739">
        <v>3.8399999999999997E-2</v>
      </c>
      <c r="K1900" s="739">
        <v>4.1200000000000001E-2</v>
      </c>
      <c r="L1900" s="739">
        <v>3.9600000000000003E-2</v>
      </c>
      <c r="M1900" s="739">
        <v>3.56E-2</v>
      </c>
      <c r="N1900" s="740">
        <v>3.2399999999999998E-2</v>
      </c>
      <c r="O1900" s="739">
        <v>3.2399999999999998E-2</v>
      </c>
      <c r="P1900" s="739">
        <v>3.2799999999999996E-2</v>
      </c>
      <c r="Q1900" s="739">
        <v>3.44E-2</v>
      </c>
      <c r="R1900" s="739">
        <v>2.8799999999999999E-2</v>
      </c>
      <c r="S1900" s="739">
        <v>0.03</v>
      </c>
      <c r="T1900" s="739">
        <v>3.2000000000000001E-2</v>
      </c>
      <c r="U1900" s="739">
        <v>3.4800000000000005E-2</v>
      </c>
      <c r="V1900" s="740">
        <v>3.56E-2</v>
      </c>
      <c r="W1900" s="739">
        <v>3.4800000000000005E-2</v>
      </c>
      <c r="X1900" s="739">
        <v>3.3600000000000005E-2</v>
      </c>
      <c r="Y1900" s="739">
        <v>3.4800000000000005E-2</v>
      </c>
      <c r="Z1900" s="739">
        <v>3.2399999999999998E-2</v>
      </c>
      <c r="AA1900" s="739">
        <v>3.2000000000000001E-2</v>
      </c>
      <c r="AB1900" s="836">
        <v>3.32E-2</v>
      </c>
      <c r="AC1900" s="47">
        <f>SUM(D1900:AB1900)</f>
        <v>0.81840000000000013</v>
      </c>
      <c r="AD1900" s="50"/>
      <c r="AE1900" s="58">
        <v>4</v>
      </c>
      <c r="AF1900" s="99"/>
      <c r="AG1900" s="99"/>
      <c r="AH1900" s="99"/>
      <c r="AI1900" s="99"/>
      <c r="AJ1900" s="99"/>
      <c r="AK1900" s="99"/>
      <c r="AL1900" s="99"/>
      <c r="AM1900" s="99"/>
      <c r="AN1900" s="99"/>
      <c r="AO1900" s="99"/>
      <c r="AP1900" s="99"/>
      <c r="AQ1900" s="99"/>
      <c r="AR1900" s="99"/>
      <c r="AS1900" s="99"/>
      <c r="AT1900" s="99"/>
      <c r="AU1900" s="99"/>
      <c r="AV1900" s="99"/>
      <c r="AW1900" s="99"/>
      <c r="AX1900" s="99"/>
      <c r="AY1900" s="99"/>
      <c r="AZ1900" s="99"/>
      <c r="BA1900" s="99"/>
      <c r="BB1900" s="99"/>
      <c r="BC1900" s="99"/>
      <c r="BD1900" s="99"/>
      <c r="BE1900" s="99"/>
      <c r="BF1900" s="99"/>
      <c r="BG1900" s="99"/>
      <c r="BH1900" s="99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325"/>
      <c r="BZ1900" s="325"/>
      <c r="CA1900" s="325"/>
      <c r="CB1900" s="325"/>
      <c r="CC1900" s="325"/>
      <c r="CD1900" s="325"/>
      <c r="CE1900" s="325"/>
      <c r="CF1900" s="325"/>
      <c r="CG1900" s="325"/>
      <c r="CH1900" s="325"/>
      <c r="CI1900" s="325"/>
      <c r="CJ1900" s="325"/>
      <c r="CK1900" s="325"/>
      <c r="CL1900" s="325"/>
      <c r="CM1900" s="162"/>
      <c r="CN1900" s="162"/>
    </row>
    <row r="1901" spans="1:107" s="1" customFormat="1" ht="10.5" customHeight="1">
      <c r="A1901" s="1510"/>
      <c r="B1901" s="1517"/>
      <c r="C1901" s="238" t="s">
        <v>553</v>
      </c>
      <c r="D1901" s="131" t="s">
        <v>117</v>
      </c>
      <c r="E1901" s="48">
        <v>3.2000000000000002E-3</v>
      </c>
      <c r="F1901" s="739">
        <v>4.0000000000000001E-3</v>
      </c>
      <c r="G1901" s="739">
        <v>4.0000000000000001E-3</v>
      </c>
      <c r="H1901" s="740">
        <v>3.5999999999999999E-3</v>
      </c>
      <c r="I1901" s="739">
        <v>2.3999999999999998E-3</v>
      </c>
      <c r="J1901" s="739">
        <v>1.6000000000000001E-3</v>
      </c>
      <c r="K1901" s="739">
        <v>2E-3</v>
      </c>
      <c r="L1901" s="739">
        <v>2.3999999999999998E-3</v>
      </c>
      <c r="M1901" s="739">
        <v>5.1999999999999998E-3</v>
      </c>
      <c r="N1901" s="740">
        <v>3.5999999999999999E-3</v>
      </c>
      <c r="O1901" s="739">
        <v>4.0000000000000001E-3</v>
      </c>
      <c r="P1901" s="739">
        <v>4.0000000000000001E-3</v>
      </c>
      <c r="Q1901" s="739">
        <v>3.5999999999999999E-3</v>
      </c>
      <c r="R1901" s="739">
        <v>5.6000000000000008E-3</v>
      </c>
      <c r="S1901" s="739">
        <v>2.8000000000000004E-3</v>
      </c>
      <c r="T1901" s="739">
        <v>1.6000000000000001E-3</v>
      </c>
      <c r="U1901" s="739">
        <v>2.8000000000000004E-3</v>
      </c>
      <c r="V1901" s="740">
        <v>2.3999999999999998E-3</v>
      </c>
      <c r="W1901" s="739">
        <v>3.2000000000000002E-3</v>
      </c>
      <c r="X1901" s="739">
        <v>3.2000000000000002E-3</v>
      </c>
      <c r="Y1901" s="739">
        <v>3.5999999999999999E-3</v>
      </c>
      <c r="Z1901" s="739">
        <v>2.3999999999999998E-3</v>
      </c>
      <c r="AA1901" s="739">
        <v>2.8000000000000004E-3</v>
      </c>
      <c r="AB1901" s="836">
        <v>2.8000000000000004E-3</v>
      </c>
      <c r="AC1901" s="330"/>
      <c r="AD1901" s="47">
        <f>SUM(E1901:AC1901)</f>
        <v>7.6800000000000007E-2</v>
      </c>
      <c r="AE1901" s="58">
        <v>4</v>
      </c>
      <c r="AF1901" s="332"/>
      <c r="AG1901" s="332"/>
      <c r="AH1901" s="332"/>
      <c r="AI1901" s="332"/>
      <c r="AJ1901" s="332"/>
      <c r="AK1901" s="332"/>
      <c r="AL1901" s="332"/>
      <c r="AM1901" s="332"/>
      <c r="AN1901" s="332"/>
      <c r="AO1901" s="332"/>
      <c r="AP1901" s="332"/>
      <c r="AQ1901" s="332"/>
      <c r="AR1901" s="332"/>
      <c r="AS1901" s="332"/>
      <c r="AT1901" s="332"/>
      <c r="AU1901" s="332"/>
      <c r="AV1901" s="332"/>
      <c r="AW1901" s="332"/>
      <c r="AX1901" s="332"/>
      <c r="AY1901" s="332"/>
      <c r="AZ1901" s="332"/>
      <c r="BA1901" s="332"/>
      <c r="BB1901" s="332"/>
      <c r="BC1901" s="332"/>
      <c r="BD1901" s="332"/>
      <c r="BE1901" s="332"/>
      <c r="BF1901" s="332"/>
      <c r="BG1901" s="332"/>
      <c r="BH1901" s="332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325"/>
      <c r="BZ1901" s="325"/>
      <c r="CA1901" s="325"/>
      <c r="CB1901" s="325"/>
      <c r="CC1901" s="325"/>
      <c r="CD1901" s="325"/>
      <c r="CE1901" s="325"/>
      <c r="CF1901" s="325"/>
      <c r="CG1901" s="325"/>
      <c r="CH1901" s="325"/>
      <c r="CI1901" s="325"/>
      <c r="CJ1901" s="325"/>
      <c r="CK1901" s="325"/>
      <c r="CL1901" s="325"/>
      <c r="CM1901" s="162"/>
      <c r="CN1901" s="162"/>
    </row>
    <row r="1902" spans="1:107" s="1" customFormat="1" ht="10.5" customHeight="1" thickBot="1">
      <c r="A1902" s="1511"/>
      <c r="B1902" s="1518"/>
      <c r="C1902" s="271"/>
      <c r="D1902" s="236" t="s">
        <v>41</v>
      </c>
      <c r="E1902" s="52">
        <f>E1901/E1900</f>
        <v>9.7560975609756115E-2</v>
      </c>
      <c r="F1902" s="52">
        <f t="shared" ref="F1902:AB1902" si="687">F1901/F1900</f>
        <v>0.12048192771084337</v>
      </c>
      <c r="G1902" s="52">
        <f t="shared" si="687"/>
        <v>0.12048192771084337</v>
      </c>
      <c r="H1902" s="574">
        <f t="shared" si="687"/>
        <v>0.10714285714285712</v>
      </c>
      <c r="I1902" s="52">
        <f t="shared" si="687"/>
        <v>6.521739130434781E-2</v>
      </c>
      <c r="J1902" s="52">
        <f t="shared" si="687"/>
        <v>4.1666666666666671E-2</v>
      </c>
      <c r="K1902" s="52">
        <f t="shared" si="687"/>
        <v>4.8543689320388349E-2</v>
      </c>
      <c r="L1902" s="52">
        <f t="shared" si="687"/>
        <v>6.0606060606060594E-2</v>
      </c>
      <c r="M1902" s="52">
        <f t="shared" si="687"/>
        <v>0.14606741573033707</v>
      </c>
      <c r="N1902" s="574">
        <f t="shared" si="687"/>
        <v>0.11111111111111112</v>
      </c>
      <c r="O1902" s="52">
        <f t="shared" si="687"/>
        <v>0.1234567901234568</v>
      </c>
      <c r="P1902" s="52">
        <f t="shared" si="687"/>
        <v>0.12195121951219513</v>
      </c>
      <c r="Q1902" s="52">
        <f t="shared" si="687"/>
        <v>0.10465116279069767</v>
      </c>
      <c r="R1902" s="52">
        <f t="shared" si="687"/>
        <v>0.19444444444444448</v>
      </c>
      <c r="S1902" s="52">
        <f t="shared" si="687"/>
        <v>9.3333333333333351E-2</v>
      </c>
      <c r="T1902" s="52">
        <f t="shared" si="687"/>
        <v>0.05</v>
      </c>
      <c r="U1902" s="52">
        <f t="shared" si="687"/>
        <v>8.0459770114942528E-2</v>
      </c>
      <c r="V1902" s="574">
        <f t="shared" si="687"/>
        <v>6.741573033707865E-2</v>
      </c>
      <c r="W1902" s="52">
        <f t="shared" si="687"/>
        <v>9.1954022988505746E-2</v>
      </c>
      <c r="X1902" s="52">
        <f t="shared" si="687"/>
        <v>9.5238095238095233E-2</v>
      </c>
      <c r="Y1902" s="52">
        <f t="shared" si="687"/>
        <v>0.10344827586206895</v>
      </c>
      <c r="Z1902" s="52">
        <f t="shared" si="687"/>
        <v>7.407407407407407E-2</v>
      </c>
      <c r="AA1902" s="52">
        <f t="shared" si="687"/>
        <v>8.7500000000000008E-2</v>
      </c>
      <c r="AB1902" s="53">
        <f t="shared" si="687"/>
        <v>8.4337349397590369E-2</v>
      </c>
      <c r="AC1902" s="330"/>
      <c r="AD1902" s="50"/>
      <c r="AE1902" s="58"/>
      <c r="AF1902" s="332"/>
      <c r="AG1902" s="332"/>
      <c r="AH1902" s="332"/>
      <c r="AI1902" s="332"/>
      <c r="AJ1902" s="332"/>
      <c r="AK1902" s="332"/>
      <c r="AL1902" s="332"/>
      <c r="AM1902" s="332"/>
      <c r="AN1902" s="332"/>
      <c r="AO1902" s="332"/>
      <c r="AP1902" s="332"/>
      <c r="AQ1902" s="332"/>
      <c r="AR1902" s="332"/>
      <c r="AS1902" s="332"/>
      <c r="AT1902" s="332"/>
      <c r="AU1902" s="332"/>
      <c r="AV1902" s="332"/>
      <c r="AW1902" s="332"/>
      <c r="AX1902" s="332"/>
      <c r="AY1902" s="332"/>
      <c r="AZ1902" s="332"/>
      <c r="BA1902" s="332"/>
      <c r="BB1902" s="332"/>
      <c r="BC1902" s="332"/>
      <c r="BD1902" s="332"/>
      <c r="BE1902" s="325"/>
      <c r="BF1902" s="325"/>
      <c r="BG1902" s="325"/>
      <c r="BH1902" s="325"/>
      <c r="BI1902" s="325"/>
      <c r="BJ1902" s="325"/>
      <c r="BK1902" s="325"/>
      <c r="BL1902" s="325"/>
      <c r="BM1902" s="325"/>
      <c r="BN1902" s="325"/>
      <c r="BO1902" s="325"/>
      <c r="BP1902" s="325"/>
      <c r="BQ1902" s="325"/>
      <c r="BR1902" s="325"/>
      <c r="BS1902" s="325"/>
      <c r="BT1902" s="325"/>
      <c r="BU1902" s="325"/>
      <c r="BV1902" s="325"/>
      <c r="BW1902" s="325"/>
      <c r="BX1902" s="325"/>
      <c r="BY1902" s="325"/>
      <c r="BZ1902" s="325"/>
      <c r="CA1902" s="325"/>
      <c r="CB1902" s="325"/>
      <c r="CC1902" s="325"/>
      <c r="CD1902" s="325"/>
      <c r="CE1902" s="325"/>
      <c r="CF1902" s="325"/>
      <c r="CG1902" s="325"/>
      <c r="CH1902" s="325"/>
      <c r="CI1902" s="325"/>
      <c r="CJ1902" s="325"/>
      <c r="CK1902" s="325"/>
      <c r="CL1902" s="325"/>
      <c r="CM1902" s="162"/>
      <c r="CN1902" s="162"/>
    </row>
    <row r="1903" spans="1:107" s="1" customFormat="1" ht="10.5" customHeight="1">
      <c r="A1903" s="1509" t="s">
        <v>92</v>
      </c>
      <c r="B1903" s="1516" t="s">
        <v>617</v>
      </c>
      <c r="C1903" s="1107"/>
      <c r="D1903" s="1190"/>
      <c r="E1903" s="76"/>
      <c r="F1903" s="76"/>
      <c r="G1903" s="76"/>
      <c r="H1903" s="573"/>
      <c r="I1903" s="76"/>
      <c r="J1903" s="76"/>
      <c r="K1903" s="76"/>
      <c r="L1903" s="76"/>
      <c r="M1903" s="76"/>
      <c r="N1903" s="573"/>
      <c r="O1903" s="76"/>
      <c r="P1903" s="76"/>
      <c r="Q1903" s="76"/>
      <c r="R1903" s="76"/>
      <c r="S1903" s="76"/>
      <c r="T1903" s="76"/>
      <c r="U1903" s="76"/>
      <c r="V1903" s="573"/>
      <c r="W1903" s="76"/>
      <c r="X1903" s="76"/>
      <c r="Y1903" s="76"/>
      <c r="Z1903" s="76"/>
      <c r="AA1903" s="76"/>
      <c r="AB1903" s="77"/>
      <c r="AC1903" s="408" t="s">
        <v>115</v>
      </c>
      <c r="AD1903" s="50"/>
      <c r="AE1903" s="58"/>
      <c r="AF1903" s="397"/>
      <c r="AG1903" s="99"/>
      <c r="AH1903" s="99"/>
      <c r="AI1903" s="99"/>
      <c r="AJ1903" s="99"/>
      <c r="AK1903" s="99"/>
      <c r="AL1903" s="99"/>
      <c r="AM1903" s="99"/>
      <c r="AN1903" s="99"/>
      <c r="AO1903" s="99"/>
      <c r="AP1903" s="99"/>
      <c r="AQ1903" s="99"/>
      <c r="AR1903" s="99"/>
      <c r="AS1903" s="99"/>
      <c r="AT1903" s="99"/>
      <c r="AU1903" s="99"/>
      <c r="AV1903" s="99"/>
      <c r="AW1903" s="99"/>
      <c r="AX1903" s="99"/>
      <c r="AY1903" s="99"/>
      <c r="AZ1903" s="99"/>
      <c r="BA1903" s="99"/>
      <c r="BB1903" s="99"/>
      <c r="BC1903" s="99"/>
      <c r="BD1903" s="99"/>
      <c r="BE1903" s="325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325"/>
      <c r="BZ1903" s="325"/>
      <c r="CA1903" s="325"/>
      <c r="CB1903" s="325"/>
      <c r="CC1903" s="325"/>
      <c r="CD1903" s="325"/>
      <c r="CE1903" s="325"/>
      <c r="CF1903" s="325"/>
      <c r="CG1903" s="325"/>
      <c r="CH1903" s="325"/>
      <c r="CI1903" s="325"/>
      <c r="CJ1903" s="325"/>
      <c r="CK1903" s="325"/>
      <c r="CL1903" s="325"/>
      <c r="CM1903" s="162"/>
      <c r="CN1903" s="162"/>
    </row>
    <row r="1904" spans="1:107" s="1" customFormat="1" ht="10.5" customHeight="1">
      <c r="A1904" s="1510"/>
      <c r="B1904" s="1517"/>
      <c r="C1904" s="1461" t="s">
        <v>129</v>
      </c>
      <c r="D1904" s="131" t="s">
        <v>33</v>
      </c>
      <c r="E1904" s="104">
        <f>ROUND(SQRT(E1905^2+E1906^2)*1000/(1.73*E1896),0)</f>
        <v>3</v>
      </c>
      <c r="F1904" s="104">
        <f t="shared" ref="F1904:AB1904" si="688">ROUND(SQRT(F1905^2+F1906^2)*1000/(1.73*F1896),0)</f>
        <v>3</v>
      </c>
      <c r="G1904" s="104">
        <f t="shared" si="688"/>
        <v>3</v>
      </c>
      <c r="H1904" s="575">
        <f t="shared" si="688"/>
        <v>3</v>
      </c>
      <c r="I1904" s="104">
        <f t="shared" si="688"/>
        <v>3</v>
      </c>
      <c r="J1904" s="104">
        <f t="shared" si="688"/>
        <v>4</v>
      </c>
      <c r="K1904" s="104">
        <f t="shared" si="688"/>
        <v>3</v>
      </c>
      <c r="L1904" s="104">
        <f t="shared" si="688"/>
        <v>3</v>
      </c>
      <c r="M1904" s="104">
        <f t="shared" si="688"/>
        <v>3</v>
      </c>
      <c r="N1904" s="575">
        <f t="shared" si="688"/>
        <v>2</v>
      </c>
      <c r="O1904" s="104">
        <f t="shared" si="688"/>
        <v>2</v>
      </c>
      <c r="P1904" s="104">
        <f t="shared" si="688"/>
        <v>3</v>
      </c>
      <c r="Q1904" s="104">
        <f t="shared" si="688"/>
        <v>3</v>
      </c>
      <c r="R1904" s="104">
        <f t="shared" si="688"/>
        <v>2</v>
      </c>
      <c r="S1904" s="104">
        <f t="shared" si="688"/>
        <v>3</v>
      </c>
      <c r="T1904" s="104">
        <f t="shared" si="688"/>
        <v>3</v>
      </c>
      <c r="U1904" s="104">
        <f t="shared" si="688"/>
        <v>3</v>
      </c>
      <c r="V1904" s="575">
        <f t="shared" si="688"/>
        <v>3</v>
      </c>
      <c r="W1904" s="104">
        <f t="shared" si="688"/>
        <v>3</v>
      </c>
      <c r="X1904" s="104">
        <f t="shared" si="688"/>
        <v>3</v>
      </c>
      <c r="Y1904" s="104">
        <f t="shared" si="688"/>
        <v>4</v>
      </c>
      <c r="Z1904" s="104">
        <f t="shared" si="688"/>
        <v>3</v>
      </c>
      <c r="AA1904" s="104">
        <f t="shared" si="688"/>
        <v>3</v>
      </c>
      <c r="AB1904" s="105">
        <f t="shared" si="688"/>
        <v>3</v>
      </c>
      <c r="AC1904" s="330"/>
      <c r="AD1904" s="177"/>
      <c r="AE1904" s="58"/>
      <c r="AF1904" s="332"/>
      <c r="AG1904" s="332"/>
      <c r="AH1904" s="332"/>
      <c r="AI1904" s="332"/>
      <c r="AJ1904" s="332"/>
      <c r="AK1904" s="332"/>
      <c r="AL1904" s="332"/>
      <c r="AM1904" s="332"/>
      <c r="AN1904" s="332"/>
      <c r="AO1904" s="332"/>
      <c r="AP1904" s="332"/>
      <c r="AQ1904" s="332"/>
      <c r="AR1904" s="332"/>
      <c r="AS1904" s="332"/>
      <c r="AT1904" s="332"/>
      <c r="AU1904" s="332"/>
      <c r="AV1904" s="332"/>
      <c r="AW1904" s="332"/>
      <c r="AX1904" s="332"/>
      <c r="AY1904" s="332"/>
      <c r="AZ1904" s="332"/>
      <c r="BA1904" s="332"/>
      <c r="BB1904" s="332"/>
      <c r="BC1904" s="332"/>
      <c r="BD1904" s="332"/>
      <c r="BE1904" s="325"/>
      <c r="BF1904" s="325"/>
      <c r="BG1904" s="325"/>
      <c r="BH1904" s="325"/>
      <c r="BI1904" s="325"/>
      <c r="BJ1904" s="325"/>
      <c r="BK1904" s="325"/>
      <c r="BL1904" s="325"/>
      <c r="BM1904" s="325"/>
      <c r="BN1904" s="325"/>
      <c r="BO1904" s="325"/>
      <c r="BP1904" s="325"/>
      <c r="BQ1904" s="325"/>
      <c r="BR1904" s="325"/>
      <c r="BS1904" s="325"/>
      <c r="BT1904" s="325"/>
      <c r="BU1904" s="325"/>
      <c r="BV1904" s="325"/>
      <c r="BW1904" s="325"/>
      <c r="BX1904" s="325"/>
      <c r="BY1904" s="325"/>
      <c r="BZ1904" s="325"/>
      <c r="CA1904" s="325"/>
      <c r="CB1904" s="325"/>
      <c r="CC1904" s="325"/>
      <c r="CD1904" s="325"/>
      <c r="CE1904" s="325"/>
      <c r="CF1904" s="325"/>
      <c r="CG1904" s="325"/>
      <c r="CH1904" s="325"/>
      <c r="CI1904" s="325"/>
      <c r="CJ1904" s="325"/>
      <c r="CK1904" s="325"/>
      <c r="CL1904" s="325"/>
      <c r="CM1904" s="162"/>
      <c r="CN1904" s="162"/>
    </row>
    <row r="1905" spans="1:92" s="1" customFormat="1" ht="10.5" customHeight="1">
      <c r="A1905" s="1510"/>
      <c r="B1905" s="1517"/>
      <c r="C1905" s="238" t="s">
        <v>553</v>
      </c>
      <c r="D1905" s="131" t="s">
        <v>116</v>
      </c>
      <c r="E1905" s="48">
        <v>5.9200000000000003E-2</v>
      </c>
      <c r="F1905" s="739">
        <v>5.2600000000000001E-2</v>
      </c>
      <c r="G1905" s="739">
        <v>5.9400000000000001E-2</v>
      </c>
      <c r="H1905" s="740">
        <v>5.8799999999999998E-2</v>
      </c>
      <c r="I1905" s="739">
        <v>5.4199999999999998E-2</v>
      </c>
      <c r="J1905" s="739">
        <v>6.3600000000000004E-2</v>
      </c>
      <c r="K1905" s="739">
        <v>5.8999999999999997E-2</v>
      </c>
      <c r="L1905" s="739">
        <v>5.7799999999999997E-2</v>
      </c>
      <c r="M1905" s="739">
        <v>5.4199999999999998E-2</v>
      </c>
      <c r="N1905" s="740">
        <v>4.2799999999999998E-2</v>
      </c>
      <c r="O1905" s="739">
        <v>3.8800000000000001E-2</v>
      </c>
      <c r="P1905" s="739">
        <v>4.9599999999999998E-2</v>
      </c>
      <c r="Q1905" s="739">
        <v>4.5400000000000003E-2</v>
      </c>
      <c r="R1905" s="739">
        <v>3.6600000000000001E-2</v>
      </c>
      <c r="S1905" s="739">
        <v>5.3199999999999997E-2</v>
      </c>
      <c r="T1905" s="739">
        <v>5.2200000000000003E-2</v>
      </c>
      <c r="U1905" s="739">
        <v>4.6800000000000001E-2</v>
      </c>
      <c r="V1905" s="740">
        <v>6.0600000000000001E-2</v>
      </c>
      <c r="W1905" s="739">
        <v>5.5599999999999997E-2</v>
      </c>
      <c r="X1905" s="739">
        <v>4.6399999999999997E-2</v>
      </c>
      <c r="Y1905" s="739">
        <v>6.1400000000000003E-2</v>
      </c>
      <c r="Z1905" s="739">
        <v>5.4600000000000003E-2</v>
      </c>
      <c r="AA1905" s="739">
        <v>4.7600000000000003E-2</v>
      </c>
      <c r="AB1905" s="836">
        <v>0.06</v>
      </c>
      <c r="AC1905" s="47">
        <f>SUM(D1905:AB1905)</f>
        <v>1.2704</v>
      </c>
      <c r="AD1905" s="50"/>
      <c r="AE1905" s="58">
        <v>4</v>
      </c>
      <c r="AF1905" s="99"/>
      <c r="AG1905" s="99"/>
      <c r="AH1905" s="99"/>
      <c r="AI1905" s="99"/>
      <c r="AJ1905" s="99"/>
      <c r="AK1905" s="99"/>
      <c r="AL1905" s="99"/>
      <c r="AM1905" s="99"/>
      <c r="AN1905" s="99"/>
      <c r="AO1905" s="99"/>
      <c r="AP1905" s="99"/>
      <c r="AQ1905" s="99"/>
      <c r="AR1905" s="99"/>
      <c r="AS1905" s="99"/>
      <c r="AT1905" s="99"/>
      <c r="AU1905" s="99"/>
      <c r="AV1905" s="99"/>
      <c r="AW1905" s="99"/>
      <c r="AX1905" s="99"/>
      <c r="AY1905" s="99"/>
      <c r="AZ1905" s="99"/>
      <c r="BA1905" s="99"/>
      <c r="BB1905" s="99"/>
      <c r="BC1905" s="99"/>
      <c r="BD1905" s="99"/>
      <c r="BE1905" s="325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325"/>
      <c r="BZ1905" s="325"/>
      <c r="CA1905" s="325"/>
      <c r="CB1905" s="325"/>
      <c r="CC1905" s="325"/>
      <c r="CD1905" s="325"/>
      <c r="CE1905" s="325"/>
      <c r="CF1905" s="325"/>
      <c r="CG1905" s="325"/>
      <c r="CH1905" s="325"/>
      <c r="CI1905" s="325"/>
      <c r="CJ1905" s="325"/>
      <c r="CK1905" s="325"/>
      <c r="CL1905" s="325"/>
      <c r="CM1905" s="162"/>
      <c r="CN1905" s="162"/>
    </row>
    <row r="1906" spans="1:92" s="1" customFormat="1" ht="10.5" customHeight="1">
      <c r="A1906" s="1510"/>
      <c r="B1906" s="1517"/>
      <c r="C1906" s="238" t="s">
        <v>553</v>
      </c>
      <c r="D1906" s="131" t="s">
        <v>117</v>
      </c>
      <c r="E1906" s="48">
        <v>1.8599999999999998E-2</v>
      </c>
      <c r="F1906" s="739">
        <v>1.9599999999999999E-2</v>
      </c>
      <c r="G1906" s="739">
        <v>1.9400000000000001E-2</v>
      </c>
      <c r="H1906" s="740">
        <v>1.9400000000000001E-2</v>
      </c>
      <c r="I1906" s="739">
        <v>1.8800000000000001E-2</v>
      </c>
      <c r="J1906" s="739">
        <v>1.7999999999999999E-2</v>
      </c>
      <c r="K1906" s="739">
        <v>1.8200000000000001E-2</v>
      </c>
      <c r="L1906" s="739">
        <v>1.9E-2</v>
      </c>
      <c r="M1906" s="739">
        <v>1.14E-2</v>
      </c>
      <c r="N1906" s="740">
        <v>6.1999999999999998E-3</v>
      </c>
      <c r="O1906" s="739">
        <v>6.6E-3</v>
      </c>
      <c r="P1906" s="739">
        <v>6.7999999999999996E-3</v>
      </c>
      <c r="Q1906" s="739">
        <v>6.6E-3</v>
      </c>
      <c r="R1906" s="739">
        <v>1.4999999999999999E-2</v>
      </c>
      <c r="S1906" s="739">
        <v>1.6799999999999999E-2</v>
      </c>
      <c r="T1906" s="739">
        <v>1.6799999999999999E-2</v>
      </c>
      <c r="U1906" s="739">
        <v>1.8200000000000001E-2</v>
      </c>
      <c r="V1906" s="740">
        <v>1.7600000000000001E-2</v>
      </c>
      <c r="W1906" s="739">
        <v>1.9E-2</v>
      </c>
      <c r="X1906" s="739">
        <v>1.8800000000000001E-2</v>
      </c>
      <c r="Y1906" s="739">
        <v>1.9400000000000001E-2</v>
      </c>
      <c r="Z1906" s="739">
        <v>1.8200000000000001E-2</v>
      </c>
      <c r="AA1906" s="739">
        <v>1.8800000000000001E-2</v>
      </c>
      <c r="AB1906" s="836">
        <v>1.8800000000000001E-2</v>
      </c>
      <c r="AC1906" s="330"/>
      <c r="AD1906" s="47">
        <f>SUM(E1906:AC1906)</f>
        <v>0.38600000000000001</v>
      </c>
      <c r="AE1906" s="58">
        <v>4</v>
      </c>
      <c r="AF1906" s="332"/>
      <c r="AG1906" s="332"/>
      <c r="AH1906" s="332"/>
      <c r="AI1906" s="332"/>
      <c r="AJ1906" s="332"/>
      <c r="AK1906" s="332"/>
      <c r="AL1906" s="332"/>
      <c r="AM1906" s="332"/>
      <c r="AN1906" s="332"/>
      <c r="AO1906" s="332"/>
      <c r="AP1906" s="332"/>
      <c r="AQ1906" s="332"/>
      <c r="AR1906" s="332"/>
      <c r="AS1906" s="332"/>
      <c r="AT1906" s="332"/>
      <c r="AU1906" s="332"/>
      <c r="AV1906" s="332"/>
      <c r="AW1906" s="332"/>
      <c r="AX1906" s="332"/>
      <c r="AY1906" s="332"/>
      <c r="AZ1906" s="332"/>
      <c r="BA1906" s="332"/>
      <c r="BB1906" s="332"/>
      <c r="BC1906" s="332"/>
      <c r="BD1906" s="332"/>
      <c r="BE1906" s="325"/>
      <c r="BF1906" s="325"/>
      <c r="BG1906" s="325"/>
      <c r="BH1906" s="325"/>
      <c r="BI1906" s="325"/>
      <c r="BJ1906" s="325"/>
      <c r="BK1906" s="325"/>
      <c r="BL1906" s="325"/>
      <c r="BM1906" s="325"/>
      <c r="BN1906" s="325"/>
      <c r="BO1906" s="325"/>
      <c r="BP1906" s="325"/>
      <c r="BQ1906" s="325"/>
      <c r="BR1906" s="325"/>
      <c r="BS1906" s="325"/>
      <c r="BT1906" s="325"/>
      <c r="BU1906" s="325"/>
      <c r="BV1906" s="325"/>
      <c r="BW1906" s="325"/>
      <c r="BX1906" s="325"/>
      <c r="BY1906" s="325"/>
      <c r="BZ1906" s="325"/>
      <c r="CA1906" s="325"/>
      <c r="CB1906" s="325"/>
      <c r="CC1906" s="325"/>
      <c r="CD1906" s="325"/>
      <c r="CE1906" s="325"/>
      <c r="CF1906" s="325"/>
      <c r="CG1906" s="325"/>
      <c r="CH1906" s="325"/>
      <c r="CI1906" s="325"/>
      <c r="CJ1906" s="325"/>
      <c r="CK1906" s="325"/>
      <c r="CL1906" s="325"/>
      <c r="CM1906" s="162"/>
      <c r="CN1906" s="162"/>
    </row>
    <row r="1907" spans="1:92" s="1" customFormat="1" ht="10.5" customHeight="1" thickBot="1">
      <c r="A1907" s="1511"/>
      <c r="B1907" s="1518"/>
      <c r="C1907" s="271"/>
      <c r="D1907" s="236" t="s">
        <v>41</v>
      </c>
      <c r="E1907" s="52">
        <f t="shared" ref="E1907:AB1907" si="689">E1906/E1905</f>
        <v>0.31418918918918914</v>
      </c>
      <c r="F1907" s="52">
        <f t="shared" si="689"/>
        <v>0.37262357414448666</v>
      </c>
      <c r="G1907" s="52">
        <f t="shared" si="689"/>
        <v>0.32659932659932661</v>
      </c>
      <c r="H1907" s="574">
        <f t="shared" si="689"/>
        <v>0.32993197278911568</v>
      </c>
      <c r="I1907" s="52">
        <f t="shared" si="689"/>
        <v>0.34686346863468637</v>
      </c>
      <c r="J1907" s="52">
        <f t="shared" si="689"/>
        <v>0.28301886792452824</v>
      </c>
      <c r="K1907" s="52">
        <f t="shared" si="689"/>
        <v>0.30847457627118646</v>
      </c>
      <c r="L1907" s="52">
        <f t="shared" si="689"/>
        <v>0.32871972318339099</v>
      </c>
      <c r="M1907" s="52">
        <f t="shared" si="689"/>
        <v>0.21033210332103322</v>
      </c>
      <c r="N1907" s="574">
        <f t="shared" si="689"/>
        <v>0.14485981308411217</v>
      </c>
      <c r="O1907" s="52">
        <f t="shared" si="689"/>
        <v>0.17010309278350516</v>
      </c>
      <c r="P1907" s="52">
        <f t="shared" si="689"/>
        <v>0.13709677419354838</v>
      </c>
      <c r="Q1907" s="52">
        <f t="shared" si="689"/>
        <v>0.14537444933920704</v>
      </c>
      <c r="R1907" s="52">
        <f t="shared" si="689"/>
        <v>0.40983606557377045</v>
      </c>
      <c r="S1907" s="52">
        <f t="shared" si="689"/>
        <v>0.31578947368421051</v>
      </c>
      <c r="T1907" s="52">
        <f t="shared" si="689"/>
        <v>0.32183908045977005</v>
      </c>
      <c r="U1907" s="52">
        <f t="shared" si="689"/>
        <v>0.3888888888888889</v>
      </c>
      <c r="V1907" s="574">
        <f t="shared" si="689"/>
        <v>0.29042904290429045</v>
      </c>
      <c r="W1907" s="52">
        <f t="shared" si="689"/>
        <v>0.34172661870503596</v>
      </c>
      <c r="X1907" s="52">
        <f t="shared" si="689"/>
        <v>0.40517241379310348</v>
      </c>
      <c r="Y1907" s="52">
        <f t="shared" si="689"/>
        <v>0.31596091205211724</v>
      </c>
      <c r="Z1907" s="52">
        <f t="shared" si="689"/>
        <v>0.33333333333333331</v>
      </c>
      <c r="AA1907" s="52">
        <f t="shared" si="689"/>
        <v>0.3949579831932773</v>
      </c>
      <c r="AB1907" s="53">
        <f t="shared" si="689"/>
        <v>0.31333333333333335</v>
      </c>
      <c r="AC1907" s="330"/>
      <c r="AD1907" s="50"/>
      <c r="AE1907" s="58"/>
      <c r="AF1907" s="332"/>
      <c r="AG1907" s="332"/>
      <c r="AH1907" s="332"/>
      <c r="AI1907" s="332"/>
      <c r="AJ1907" s="332"/>
      <c r="AK1907" s="332"/>
      <c r="AL1907" s="332"/>
      <c r="AM1907" s="332"/>
      <c r="AN1907" s="332"/>
      <c r="AO1907" s="332"/>
      <c r="AP1907" s="332"/>
      <c r="AQ1907" s="332"/>
      <c r="AR1907" s="332"/>
      <c r="AS1907" s="332"/>
      <c r="AT1907" s="332"/>
      <c r="AU1907" s="332"/>
      <c r="AV1907" s="332"/>
      <c r="AW1907" s="332"/>
      <c r="AX1907" s="332"/>
      <c r="AY1907" s="332"/>
      <c r="AZ1907" s="332"/>
      <c r="BA1907" s="332"/>
      <c r="BB1907" s="332"/>
      <c r="BC1907" s="332"/>
      <c r="BD1907" s="332"/>
      <c r="BE1907" s="325"/>
      <c r="BF1907" s="325"/>
      <c r="BG1907" s="325"/>
      <c r="BH1907" s="325"/>
      <c r="BI1907" s="325"/>
      <c r="BJ1907" s="325"/>
      <c r="BK1907" s="325"/>
      <c r="BL1907" s="325"/>
      <c r="BM1907" s="325"/>
      <c r="BN1907" s="325"/>
      <c r="BO1907" s="325"/>
      <c r="BP1907" s="325"/>
      <c r="BQ1907" s="325"/>
      <c r="BR1907" s="325"/>
      <c r="BS1907" s="325"/>
      <c r="BT1907" s="325"/>
      <c r="BU1907" s="325"/>
      <c r="BV1907" s="325"/>
      <c r="BW1907" s="325"/>
      <c r="BX1907" s="325"/>
      <c r="BY1907" s="325"/>
      <c r="BZ1907" s="325"/>
      <c r="CA1907" s="325"/>
      <c r="CB1907" s="325"/>
      <c r="CC1907" s="325"/>
      <c r="CD1907" s="325"/>
      <c r="CE1907" s="325"/>
      <c r="CF1907" s="325"/>
      <c r="CG1907" s="325"/>
      <c r="CH1907" s="325"/>
      <c r="CI1907" s="325"/>
      <c r="CJ1907" s="325"/>
      <c r="CK1907" s="325"/>
      <c r="CL1907" s="325"/>
      <c r="CM1907" s="162"/>
      <c r="CN1907" s="162"/>
    </row>
    <row r="1908" spans="1:92" s="1" customFormat="1" ht="10.5" customHeight="1">
      <c r="A1908" s="1509" t="s">
        <v>12</v>
      </c>
      <c r="B1908" s="1516" t="s">
        <v>616</v>
      </c>
      <c r="C1908" s="1107"/>
      <c r="D1908" s="1190"/>
      <c r="E1908" s="76"/>
      <c r="F1908" s="76"/>
      <c r="G1908" s="76"/>
      <c r="H1908" s="573"/>
      <c r="I1908" s="76"/>
      <c r="J1908" s="76"/>
      <c r="K1908" s="76"/>
      <c r="L1908" s="76"/>
      <c r="M1908" s="76"/>
      <c r="N1908" s="573"/>
      <c r="O1908" s="76"/>
      <c r="P1908" s="76"/>
      <c r="Q1908" s="76"/>
      <c r="R1908" s="76"/>
      <c r="S1908" s="76"/>
      <c r="T1908" s="76"/>
      <c r="U1908" s="76"/>
      <c r="V1908" s="573"/>
      <c r="W1908" s="76"/>
      <c r="X1908" s="76"/>
      <c r="Y1908" s="76"/>
      <c r="Z1908" s="76"/>
      <c r="AA1908" s="76"/>
      <c r="AB1908" s="77"/>
      <c r="AC1908" s="408" t="s">
        <v>115</v>
      </c>
      <c r="AD1908" s="50"/>
      <c r="AE1908" s="58"/>
      <c r="AF1908" s="397"/>
      <c r="AG1908" s="99"/>
      <c r="AH1908" s="99"/>
      <c r="AI1908" s="99"/>
      <c r="AJ1908" s="99"/>
      <c r="AK1908" s="99"/>
      <c r="AL1908" s="99"/>
      <c r="AM1908" s="99"/>
      <c r="AN1908" s="99"/>
      <c r="AO1908" s="99"/>
      <c r="AP1908" s="99"/>
      <c r="AQ1908" s="99"/>
      <c r="AR1908" s="99"/>
      <c r="AS1908" s="99"/>
      <c r="AT1908" s="99"/>
      <c r="AU1908" s="99"/>
      <c r="AV1908" s="99"/>
      <c r="AW1908" s="99"/>
      <c r="AX1908" s="99"/>
      <c r="AY1908" s="99"/>
      <c r="AZ1908" s="99"/>
      <c r="BA1908" s="99"/>
      <c r="BB1908" s="99"/>
      <c r="BC1908" s="99"/>
      <c r="BD1908" s="99"/>
      <c r="BE1908" s="325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325"/>
      <c r="BZ1908" s="325"/>
      <c r="CA1908" s="325"/>
      <c r="CB1908" s="325"/>
      <c r="CC1908" s="325"/>
      <c r="CD1908" s="325"/>
      <c r="CE1908" s="325"/>
      <c r="CF1908" s="325"/>
      <c r="CG1908" s="325"/>
      <c r="CH1908" s="325"/>
      <c r="CI1908" s="325"/>
      <c r="CJ1908" s="325"/>
      <c r="CK1908" s="325"/>
      <c r="CL1908" s="325"/>
      <c r="CM1908" s="162"/>
      <c r="CN1908" s="162"/>
    </row>
    <row r="1909" spans="1:92" s="1" customFormat="1" ht="10.5" customHeight="1">
      <c r="A1909" s="1510"/>
      <c r="B1909" s="1517"/>
      <c r="C1909" s="1461" t="s">
        <v>129</v>
      </c>
      <c r="D1909" s="131" t="s">
        <v>33</v>
      </c>
      <c r="E1909" s="104">
        <f>ROUND(SQRT(E1910^2+E1911^2)*1000/(1.73*E1897),0)</f>
        <v>11</v>
      </c>
      <c r="F1909" s="104">
        <f t="shared" ref="F1909:AB1909" si="690">ROUND(SQRT(F1910^2+F1911^2)*1000/(1.73*F1897),0)</f>
        <v>10</v>
      </c>
      <c r="G1909" s="104">
        <f t="shared" si="690"/>
        <v>10</v>
      </c>
      <c r="H1909" s="575">
        <f t="shared" si="690"/>
        <v>11</v>
      </c>
      <c r="I1909" s="104">
        <f t="shared" si="690"/>
        <v>11</v>
      </c>
      <c r="J1909" s="104">
        <f t="shared" si="690"/>
        <v>11</v>
      </c>
      <c r="K1909" s="104">
        <f t="shared" si="690"/>
        <v>11</v>
      </c>
      <c r="L1909" s="104">
        <f t="shared" si="690"/>
        <v>13</v>
      </c>
      <c r="M1909" s="104">
        <f t="shared" si="690"/>
        <v>14</v>
      </c>
      <c r="N1909" s="575">
        <f t="shared" si="690"/>
        <v>15</v>
      </c>
      <c r="O1909" s="104">
        <f t="shared" si="690"/>
        <v>15</v>
      </c>
      <c r="P1909" s="104">
        <f t="shared" si="690"/>
        <v>15</v>
      </c>
      <c r="Q1909" s="104">
        <f t="shared" si="690"/>
        <v>16</v>
      </c>
      <c r="R1909" s="104">
        <f t="shared" si="690"/>
        <v>16</v>
      </c>
      <c r="S1909" s="104">
        <f t="shared" si="690"/>
        <v>15</v>
      </c>
      <c r="T1909" s="104">
        <f t="shared" si="690"/>
        <v>15</v>
      </c>
      <c r="U1909" s="104">
        <f t="shared" si="690"/>
        <v>15</v>
      </c>
      <c r="V1909" s="575">
        <f t="shared" si="690"/>
        <v>15</v>
      </c>
      <c r="W1909" s="104">
        <f t="shared" si="690"/>
        <v>14</v>
      </c>
      <c r="X1909" s="104">
        <f t="shared" si="690"/>
        <v>14</v>
      </c>
      <c r="Y1909" s="104">
        <f t="shared" si="690"/>
        <v>14</v>
      </c>
      <c r="Z1909" s="104">
        <f t="shared" si="690"/>
        <v>13</v>
      </c>
      <c r="AA1909" s="104">
        <f t="shared" si="690"/>
        <v>13</v>
      </c>
      <c r="AB1909" s="105">
        <f t="shared" si="690"/>
        <v>12</v>
      </c>
      <c r="AC1909" s="330"/>
      <c r="AD1909" s="177"/>
      <c r="AE1909" s="58"/>
      <c r="AF1909" s="332"/>
      <c r="AG1909" s="332"/>
      <c r="AH1909" s="332"/>
      <c r="AI1909" s="332"/>
      <c r="AJ1909" s="332"/>
      <c r="AK1909" s="332"/>
      <c r="AL1909" s="332"/>
      <c r="AM1909" s="332"/>
      <c r="AN1909" s="332"/>
      <c r="AO1909" s="332"/>
      <c r="AP1909" s="332"/>
      <c r="AQ1909" s="332"/>
      <c r="AR1909" s="332"/>
      <c r="AS1909" s="332"/>
      <c r="AT1909" s="332"/>
      <c r="AU1909" s="332"/>
      <c r="AV1909" s="332"/>
      <c r="AW1909" s="332"/>
      <c r="AX1909" s="332"/>
      <c r="AY1909" s="332"/>
      <c r="AZ1909" s="332"/>
      <c r="BA1909" s="332"/>
      <c r="BB1909" s="332"/>
      <c r="BC1909" s="332"/>
      <c r="BD1909" s="332"/>
      <c r="BE1909" s="325"/>
      <c r="BF1909" s="325"/>
      <c r="BG1909" s="325"/>
      <c r="BH1909" s="325"/>
      <c r="BI1909" s="325"/>
      <c r="BJ1909" s="325"/>
      <c r="BK1909" s="325"/>
      <c r="BL1909" s="325"/>
      <c r="BM1909" s="325"/>
      <c r="BN1909" s="325"/>
      <c r="BO1909" s="325"/>
      <c r="BP1909" s="325"/>
      <c r="BQ1909" s="325"/>
      <c r="BR1909" s="325"/>
      <c r="BS1909" s="325"/>
      <c r="BT1909" s="325"/>
      <c r="BU1909" s="325"/>
      <c r="BV1909" s="325"/>
      <c r="BW1909" s="325"/>
      <c r="BX1909" s="325"/>
      <c r="BY1909" s="325"/>
      <c r="BZ1909" s="325"/>
      <c r="CA1909" s="325"/>
      <c r="CB1909" s="325"/>
      <c r="CC1909" s="325"/>
      <c r="CD1909" s="325"/>
      <c r="CE1909" s="325"/>
      <c r="CF1909" s="325"/>
      <c r="CG1909" s="325"/>
      <c r="CH1909" s="325"/>
      <c r="CI1909" s="325"/>
      <c r="CJ1909" s="325"/>
      <c r="CK1909" s="325"/>
      <c r="CL1909" s="325"/>
      <c r="CM1909" s="162"/>
      <c r="CN1909" s="162"/>
    </row>
    <row r="1910" spans="1:92" s="1" customFormat="1" ht="10.5" customHeight="1">
      <c r="A1910" s="1510"/>
      <c r="B1910" s="1517"/>
      <c r="C1910" s="238" t="s">
        <v>553</v>
      </c>
      <c r="D1910" s="131" t="s">
        <v>116</v>
      </c>
      <c r="E1910" s="48">
        <v>0.19159999999999999</v>
      </c>
      <c r="F1910" s="739">
        <v>0.18359999999999999</v>
      </c>
      <c r="G1910" s="739">
        <v>0.18759999999999999</v>
      </c>
      <c r="H1910" s="740">
        <v>0.19359999999999999</v>
      </c>
      <c r="I1910" s="739">
        <v>0.19359999999999999</v>
      </c>
      <c r="J1910" s="739">
        <v>0.19440000000000002</v>
      </c>
      <c r="K1910" s="739">
        <v>0.20680000000000001</v>
      </c>
      <c r="L1910" s="739">
        <v>0.2324</v>
      </c>
      <c r="M1910" s="739">
        <v>0.24520000000000003</v>
      </c>
      <c r="N1910" s="740">
        <v>0.26480000000000004</v>
      </c>
      <c r="O1910" s="739">
        <v>0.26480000000000004</v>
      </c>
      <c r="P1910" s="739">
        <v>0.27679999999999999</v>
      </c>
      <c r="Q1910" s="739">
        <v>0.28640000000000004</v>
      </c>
      <c r="R1910" s="739">
        <v>0.28000000000000003</v>
      </c>
      <c r="S1910" s="739">
        <v>0.2636</v>
      </c>
      <c r="T1910" s="739">
        <v>0.26400000000000001</v>
      </c>
      <c r="U1910" s="739">
        <v>0.26600000000000001</v>
      </c>
      <c r="V1910" s="740">
        <v>0.2656</v>
      </c>
      <c r="W1910" s="739">
        <v>0.25359999999999999</v>
      </c>
      <c r="X1910" s="739">
        <v>0.25120000000000003</v>
      </c>
      <c r="Y1910" s="739">
        <v>0.24680000000000002</v>
      </c>
      <c r="Z1910" s="739">
        <v>0.23799999999999999</v>
      </c>
      <c r="AA1910" s="739">
        <v>0.22520000000000001</v>
      </c>
      <c r="AB1910" s="836">
        <v>0.20920000000000002</v>
      </c>
      <c r="AC1910" s="47">
        <f>SUM(D1910:AB1910)</f>
        <v>5.684800000000001</v>
      </c>
      <c r="AD1910" s="50"/>
      <c r="AE1910" s="58">
        <v>4</v>
      </c>
      <c r="AF1910" s="99"/>
      <c r="AG1910" s="99"/>
      <c r="AH1910" s="99"/>
      <c r="AI1910" s="99"/>
      <c r="AJ1910" s="99"/>
      <c r="AK1910" s="99"/>
      <c r="AL1910" s="99"/>
      <c r="AM1910" s="99"/>
      <c r="AN1910" s="99"/>
      <c r="AO1910" s="99"/>
      <c r="AP1910" s="99"/>
      <c r="AQ1910" s="99"/>
      <c r="AR1910" s="99"/>
      <c r="AS1910" s="99"/>
      <c r="AT1910" s="99"/>
      <c r="AU1910" s="99"/>
      <c r="AV1910" s="99"/>
      <c r="AW1910" s="99"/>
      <c r="AX1910" s="99"/>
      <c r="AY1910" s="99"/>
      <c r="AZ1910" s="99"/>
      <c r="BA1910" s="99"/>
      <c r="BB1910" s="99"/>
      <c r="BC1910" s="99"/>
      <c r="BD1910" s="99"/>
      <c r="BE1910" s="325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325"/>
      <c r="BZ1910" s="325"/>
      <c r="CA1910" s="325"/>
      <c r="CB1910" s="325"/>
      <c r="CC1910" s="325"/>
      <c r="CD1910" s="325"/>
      <c r="CE1910" s="325"/>
      <c r="CF1910" s="325"/>
      <c r="CG1910" s="325"/>
      <c r="CH1910" s="325"/>
      <c r="CI1910" s="325"/>
      <c r="CJ1910" s="325"/>
      <c r="CK1910" s="325"/>
      <c r="CL1910" s="325"/>
      <c r="CM1910" s="162"/>
      <c r="CN1910" s="162"/>
    </row>
    <row r="1911" spans="1:92" s="1" customFormat="1" ht="10.5" customHeight="1">
      <c r="A1911" s="1510"/>
      <c r="B1911" s="1517"/>
      <c r="C1911" s="238" t="s">
        <v>553</v>
      </c>
      <c r="D1911" s="131" t="s">
        <v>117</v>
      </c>
      <c r="E1911" s="48">
        <v>2.9600000000000001E-2</v>
      </c>
      <c r="F1911" s="739">
        <v>2.92E-2</v>
      </c>
      <c r="G1911" s="739">
        <v>2.8400000000000002E-2</v>
      </c>
      <c r="H1911" s="740">
        <v>0.03</v>
      </c>
      <c r="I1911" s="739">
        <v>2.8799999999999999E-2</v>
      </c>
      <c r="J1911" s="739">
        <v>2.92E-2</v>
      </c>
      <c r="K1911" s="739">
        <v>2.8799999999999999E-2</v>
      </c>
      <c r="L1911" s="739">
        <v>3.0400000000000003E-2</v>
      </c>
      <c r="M1911" s="739">
        <v>3.1199999999999999E-2</v>
      </c>
      <c r="N1911" s="740">
        <v>3.7600000000000001E-2</v>
      </c>
      <c r="O1911" s="739">
        <v>3.8800000000000001E-2</v>
      </c>
      <c r="P1911" s="739">
        <v>4.0399999999999998E-2</v>
      </c>
      <c r="Q1911" s="739">
        <v>4.1200000000000001E-2</v>
      </c>
      <c r="R1911" s="739">
        <v>4.0399999999999998E-2</v>
      </c>
      <c r="S1911" s="739">
        <v>0.04</v>
      </c>
      <c r="T1911" s="739">
        <v>3.8399999999999997E-2</v>
      </c>
      <c r="U1911" s="739">
        <v>4.1200000000000001E-2</v>
      </c>
      <c r="V1911" s="740">
        <v>3.8800000000000001E-2</v>
      </c>
      <c r="W1911" s="739">
        <v>3.8800000000000001E-2</v>
      </c>
      <c r="X1911" s="739">
        <v>3.4800000000000005E-2</v>
      </c>
      <c r="Y1911" s="739">
        <v>3.4000000000000002E-2</v>
      </c>
      <c r="Z1911" s="739">
        <v>3.4800000000000005E-2</v>
      </c>
      <c r="AA1911" s="739">
        <v>3.32E-2</v>
      </c>
      <c r="AB1911" s="836">
        <v>3.4000000000000002E-2</v>
      </c>
      <c r="AC1911" s="330"/>
      <c r="AD1911" s="47">
        <f>SUM(E1911:AC1911)</f>
        <v>0.83200000000000018</v>
      </c>
      <c r="AE1911" s="58">
        <v>4</v>
      </c>
      <c r="AF1911" s="332"/>
      <c r="AG1911" s="332"/>
      <c r="AH1911" s="332"/>
      <c r="AI1911" s="332"/>
      <c r="AJ1911" s="332"/>
      <c r="AK1911" s="332"/>
      <c r="AL1911" s="332"/>
      <c r="AM1911" s="332"/>
      <c r="AN1911" s="332"/>
      <c r="AO1911" s="332"/>
      <c r="AP1911" s="332"/>
      <c r="AQ1911" s="332"/>
      <c r="AR1911" s="332"/>
      <c r="AS1911" s="332"/>
      <c r="AT1911" s="332"/>
      <c r="AU1911" s="332"/>
      <c r="AV1911" s="332"/>
      <c r="AW1911" s="332"/>
      <c r="AX1911" s="332"/>
      <c r="AY1911" s="332"/>
      <c r="AZ1911" s="332"/>
      <c r="BA1911" s="332"/>
      <c r="BB1911" s="332"/>
      <c r="BC1911" s="332"/>
      <c r="BD1911" s="332"/>
      <c r="BE1911" s="325"/>
      <c r="BF1911" s="325"/>
      <c r="BG1911" s="325"/>
      <c r="BH1911" s="325"/>
      <c r="BI1911" s="325"/>
      <c r="BJ1911" s="325"/>
      <c r="BK1911" s="325"/>
      <c r="BL1911" s="325"/>
      <c r="BM1911" s="325"/>
      <c r="BN1911" s="325"/>
      <c r="BO1911" s="325"/>
      <c r="BP1911" s="325"/>
      <c r="BQ1911" s="325"/>
      <c r="BR1911" s="325"/>
      <c r="BS1911" s="325"/>
      <c r="BT1911" s="325"/>
      <c r="BU1911" s="325"/>
      <c r="BV1911" s="325"/>
      <c r="BW1911" s="325"/>
      <c r="BX1911" s="325"/>
      <c r="BY1911" s="325"/>
      <c r="BZ1911" s="325"/>
      <c r="CA1911" s="325"/>
      <c r="CB1911" s="325"/>
      <c r="CC1911" s="325"/>
      <c r="CD1911" s="325"/>
      <c r="CE1911" s="325"/>
      <c r="CF1911" s="325"/>
      <c r="CG1911" s="325"/>
      <c r="CH1911" s="325"/>
      <c r="CI1911" s="325"/>
      <c r="CJ1911" s="325"/>
      <c r="CK1911" s="325"/>
      <c r="CL1911" s="325"/>
      <c r="CM1911" s="162"/>
      <c r="CN1911" s="162"/>
    </row>
    <row r="1912" spans="1:92" s="1" customFormat="1" ht="10.5" customHeight="1" thickBot="1">
      <c r="A1912" s="1511"/>
      <c r="B1912" s="1518"/>
      <c r="C1912" s="271"/>
      <c r="D1912" s="236" t="s">
        <v>41</v>
      </c>
      <c r="E1912" s="52">
        <f t="shared" ref="E1912:AB1912" si="691">E1911/E1910</f>
        <v>0.15448851774530273</v>
      </c>
      <c r="F1912" s="52">
        <f t="shared" si="691"/>
        <v>0.15904139433551201</v>
      </c>
      <c r="G1912" s="52">
        <f t="shared" si="691"/>
        <v>0.1513859275053305</v>
      </c>
      <c r="H1912" s="574">
        <f t="shared" si="691"/>
        <v>0.15495867768595042</v>
      </c>
      <c r="I1912" s="52">
        <f t="shared" si="691"/>
        <v>0.1487603305785124</v>
      </c>
      <c r="J1912" s="52">
        <f t="shared" si="691"/>
        <v>0.15020576131687241</v>
      </c>
      <c r="K1912" s="52">
        <f t="shared" si="691"/>
        <v>0.13926499032882012</v>
      </c>
      <c r="L1912" s="52">
        <f t="shared" si="691"/>
        <v>0.13080895008605853</v>
      </c>
      <c r="M1912" s="52">
        <f t="shared" si="691"/>
        <v>0.12724306688417616</v>
      </c>
      <c r="N1912" s="574">
        <f t="shared" si="691"/>
        <v>0.14199395770392748</v>
      </c>
      <c r="O1912" s="52">
        <f t="shared" si="691"/>
        <v>0.14652567975830813</v>
      </c>
      <c r="P1912" s="52">
        <f t="shared" si="691"/>
        <v>0.14595375722543352</v>
      </c>
      <c r="Q1912" s="52">
        <f t="shared" si="691"/>
        <v>0.14385474860335193</v>
      </c>
      <c r="R1912" s="52">
        <f t="shared" si="691"/>
        <v>0.14428571428571427</v>
      </c>
      <c r="S1912" s="52">
        <f t="shared" si="691"/>
        <v>0.15174506828528073</v>
      </c>
      <c r="T1912" s="52">
        <f t="shared" si="691"/>
        <v>0.14545454545454545</v>
      </c>
      <c r="U1912" s="52">
        <f t="shared" si="691"/>
        <v>0.15488721804511277</v>
      </c>
      <c r="V1912" s="574">
        <f t="shared" si="691"/>
        <v>0.1460843373493976</v>
      </c>
      <c r="W1912" s="52">
        <f t="shared" si="691"/>
        <v>0.15299684542586753</v>
      </c>
      <c r="X1912" s="52">
        <f t="shared" si="691"/>
        <v>0.13853503184713375</v>
      </c>
      <c r="Y1912" s="52">
        <f t="shared" si="691"/>
        <v>0.13776337115072934</v>
      </c>
      <c r="Z1912" s="52">
        <f t="shared" si="691"/>
        <v>0.14621848739495802</v>
      </c>
      <c r="AA1912" s="52">
        <f t="shared" si="691"/>
        <v>0.14742451154529307</v>
      </c>
      <c r="AB1912" s="53">
        <f t="shared" si="691"/>
        <v>0.16252390057361377</v>
      </c>
      <c r="AC1912" s="330"/>
      <c r="AD1912" s="50"/>
      <c r="AE1912" s="58"/>
      <c r="AF1912" s="332"/>
      <c r="AG1912" s="332"/>
      <c r="AH1912" s="332"/>
      <c r="AI1912" s="332"/>
      <c r="AJ1912" s="332"/>
      <c r="AK1912" s="332"/>
      <c r="AL1912" s="332"/>
      <c r="AM1912" s="332"/>
      <c r="AN1912" s="332"/>
      <c r="AO1912" s="332"/>
      <c r="AP1912" s="332"/>
      <c r="AQ1912" s="332"/>
      <c r="AR1912" s="332"/>
      <c r="AS1912" s="332"/>
      <c r="AT1912" s="332"/>
      <c r="AU1912" s="332"/>
      <c r="AV1912" s="332"/>
      <c r="AW1912" s="332"/>
      <c r="AX1912" s="332"/>
      <c r="AY1912" s="332"/>
      <c r="AZ1912" s="332"/>
      <c r="BA1912" s="332"/>
      <c r="BB1912" s="332"/>
      <c r="BC1912" s="332"/>
      <c r="BD1912" s="332"/>
      <c r="BE1912" s="325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325"/>
      <c r="BZ1912" s="325"/>
      <c r="CA1912" s="325"/>
      <c r="CB1912" s="325"/>
      <c r="CC1912" s="325"/>
      <c r="CD1912" s="325"/>
      <c r="CE1912" s="325"/>
      <c r="CF1912" s="325"/>
      <c r="CG1912" s="325"/>
      <c r="CH1912" s="325"/>
      <c r="CI1912" s="325"/>
      <c r="CJ1912" s="325"/>
      <c r="CK1912" s="325"/>
      <c r="CL1912" s="325"/>
      <c r="CM1912" s="162"/>
      <c r="CN1912" s="162"/>
    </row>
    <row r="1913" spans="1:92" s="1" customFormat="1" ht="10.5" customHeight="1">
      <c r="A1913" s="1509" t="s">
        <v>98</v>
      </c>
      <c r="B1913" s="1516" t="s">
        <v>222</v>
      </c>
      <c r="C1913" s="1107"/>
      <c r="D1913" s="1190"/>
      <c r="E1913" s="76"/>
      <c r="F1913" s="76"/>
      <c r="G1913" s="76"/>
      <c r="H1913" s="573"/>
      <c r="I1913" s="76"/>
      <c r="J1913" s="76"/>
      <c r="K1913" s="76"/>
      <c r="L1913" s="76"/>
      <c r="M1913" s="76"/>
      <c r="N1913" s="573"/>
      <c r="O1913" s="76"/>
      <c r="P1913" s="76"/>
      <c r="Q1913" s="76"/>
      <c r="R1913" s="76"/>
      <c r="S1913" s="76"/>
      <c r="T1913" s="76"/>
      <c r="U1913" s="76"/>
      <c r="V1913" s="573"/>
      <c r="W1913" s="76"/>
      <c r="X1913" s="76"/>
      <c r="Y1913" s="76"/>
      <c r="Z1913" s="76"/>
      <c r="AA1913" s="76"/>
      <c r="AB1913" s="77"/>
      <c r="AC1913" s="408" t="s">
        <v>115</v>
      </c>
      <c r="AD1913" s="50"/>
      <c r="AE1913" s="58"/>
      <c r="AF1913" s="397"/>
      <c r="AG1913" s="99"/>
      <c r="AH1913" s="99"/>
      <c r="AI1913" s="99"/>
      <c r="AJ1913" s="99"/>
      <c r="AK1913" s="99"/>
      <c r="AL1913" s="99"/>
      <c r="AM1913" s="99"/>
      <c r="AN1913" s="99"/>
      <c r="AO1913" s="99"/>
      <c r="AP1913" s="99"/>
      <c r="AQ1913" s="99"/>
      <c r="AR1913" s="99"/>
      <c r="AS1913" s="99"/>
      <c r="AT1913" s="99"/>
      <c r="AU1913" s="99"/>
      <c r="AV1913" s="99"/>
      <c r="AW1913" s="99"/>
      <c r="AX1913" s="99"/>
      <c r="AY1913" s="99"/>
      <c r="AZ1913" s="99"/>
      <c r="BA1913" s="99"/>
      <c r="BB1913" s="99"/>
      <c r="BC1913" s="99"/>
      <c r="BD1913" s="99"/>
      <c r="BE1913" s="325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325"/>
      <c r="BZ1913" s="325"/>
      <c r="CA1913" s="325"/>
      <c r="CB1913" s="325"/>
      <c r="CC1913" s="325"/>
      <c r="CD1913" s="325"/>
      <c r="CE1913" s="325"/>
      <c r="CF1913" s="325"/>
      <c r="CG1913" s="325"/>
      <c r="CH1913" s="325"/>
      <c r="CI1913" s="325"/>
      <c r="CJ1913" s="325"/>
      <c r="CK1913" s="325"/>
      <c r="CL1913" s="325"/>
      <c r="CM1913" s="162"/>
      <c r="CN1913" s="162"/>
    </row>
    <row r="1914" spans="1:92" s="1" customFormat="1" ht="10.5" customHeight="1">
      <c r="A1914" s="1510"/>
      <c r="B1914" s="1517"/>
      <c r="C1914" s="1461" t="s">
        <v>129</v>
      </c>
      <c r="D1914" s="131" t="s">
        <v>33</v>
      </c>
      <c r="E1914" s="104">
        <f>ROUND(SQRT(E1915^2+E1916^2)*1000/(1.73*E1896),0)</f>
        <v>2</v>
      </c>
      <c r="F1914" s="104">
        <f t="shared" ref="F1914:AB1914" si="692">ROUND(SQRT(F1915^2+F1916^2)*1000/(1.73*F1896),0)</f>
        <v>1</v>
      </c>
      <c r="G1914" s="104">
        <f t="shared" si="692"/>
        <v>2</v>
      </c>
      <c r="H1914" s="575">
        <f t="shared" si="692"/>
        <v>2</v>
      </c>
      <c r="I1914" s="104">
        <f t="shared" si="692"/>
        <v>1</v>
      </c>
      <c r="J1914" s="104">
        <f t="shared" si="692"/>
        <v>2</v>
      </c>
      <c r="K1914" s="104">
        <f t="shared" si="692"/>
        <v>1</v>
      </c>
      <c r="L1914" s="104">
        <f t="shared" si="692"/>
        <v>1</v>
      </c>
      <c r="M1914" s="104">
        <f t="shared" si="692"/>
        <v>1</v>
      </c>
      <c r="N1914" s="575">
        <f t="shared" si="692"/>
        <v>1</v>
      </c>
      <c r="O1914" s="104">
        <f t="shared" si="692"/>
        <v>0</v>
      </c>
      <c r="P1914" s="104">
        <f t="shared" si="692"/>
        <v>1</v>
      </c>
      <c r="Q1914" s="104">
        <f t="shared" si="692"/>
        <v>1</v>
      </c>
      <c r="R1914" s="104">
        <f t="shared" si="692"/>
        <v>1</v>
      </c>
      <c r="S1914" s="104">
        <f t="shared" si="692"/>
        <v>1</v>
      </c>
      <c r="T1914" s="104">
        <f t="shared" si="692"/>
        <v>1</v>
      </c>
      <c r="U1914" s="104">
        <f t="shared" si="692"/>
        <v>1</v>
      </c>
      <c r="V1914" s="575">
        <f t="shared" si="692"/>
        <v>2</v>
      </c>
      <c r="W1914" s="104">
        <f t="shared" si="692"/>
        <v>1</v>
      </c>
      <c r="X1914" s="104">
        <f t="shared" si="692"/>
        <v>1</v>
      </c>
      <c r="Y1914" s="104">
        <f t="shared" si="692"/>
        <v>2</v>
      </c>
      <c r="Z1914" s="104">
        <f t="shared" si="692"/>
        <v>2</v>
      </c>
      <c r="AA1914" s="104">
        <f t="shared" si="692"/>
        <v>1</v>
      </c>
      <c r="AB1914" s="105">
        <f t="shared" si="692"/>
        <v>2</v>
      </c>
      <c r="AC1914" s="330"/>
      <c r="AD1914" s="177"/>
      <c r="AE1914" s="58"/>
      <c r="AF1914" s="332"/>
      <c r="AG1914" s="332"/>
      <c r="AH1914" s="332"/>
      <c r="AI1914" s="332"/>
      <c r="AJ1914" s="332"/>
      <c r="AK1914" s="332"/>
      <c r="AL1914" s="332"/>
      <c r="AM1914" s="332"/>
      <c r="AN1914" s="332"/>
      <c r="AO1914" s="332"/>
      <c r="AP1914" s="332"/>
      <c r="AQ1914" s="332"/>
      <c r="AR1914" s="332"/>
      <c r="AS1914" s="332"/>
      <c r="AT1914" s="332"/>
      <c r="AU1914" s="332"/>
      <c r="AV1914" s="332"/>
      <c r="AW1914" s="332"/>
      <c r="AX1914" s="332"/>
      <c r="AY1914" s="332"/>
      <c r="AZ1914" s="332"/>
      <c r="BA1914" s="332"/>
      <c r="BB1914" s="332"/>
      <c r="BC1914" s="332"/>
      <c r="BD1914" s="332"/>
      <c r="BE1914" s="325"/>
      <c r="BF1914" s="325"/>
      <c r="BG1914" s="325"/>
      <c r="BH1914" s="325"/>
      <c r="BI1914" s="325"/>
      <c r="BJ1914" s="325"/>
      <c r="BK1914" s="325"/>
      <c r="BL1914" s="325"/>
      <c r="BM1914" s="325"/>
      <c r="BN1914" s="325"/>
      <c r="BO1914" s="325"/>
      <c r="BP1914" s="325"/>
      <c r="BQ1914" s="325"/>
      <c r="BR1914" s="325"/>
      <c r="BS1914" s="325"/>
      <c r="BT1914" s="325"/>
      <c r="BU1914" s="325"/>
      <c r="BV1914" s="325"/>
      <c r="BW1914" s="325"/>
      <c r="BX1914" s="325"/>
      <c r="BY1914" s="325"/>
      <c r="BZ1914" s="325"/>
      <c r="CA1914" s="325"/>
      <c r="CB1914" s="325"/>
      <c r="CC1914" s="325"/>
      <c r="CD1914" s="325"/>
      <c r="CE1914" s="325"/>
      <c r="CF1914" s="325"/>
      <c r="CG1914" s="325"/>
      <c r="CH1914" s="325"/>
      <c r="CI1914" s="325"/>
      <c r="CJ1914" s="325"/>
      <c r="CK1914" s="325"/>
      <c r="CL1914" s="325"/>
      <c r="CM1914" s="162"/>
      <c r="CN1914" s="162"/>
    </row>
    <row r="1915" spans="1:92" s="1" customFormat="1" ht="10.5" customHeight="1">
      <c r="A1915" s="1510"/>
      <c r="B1915" s="1517"/>
      <c r="C1915" s="238" t="s">
        <v>553</v>
      </c>
      <c r="D1915" s="131" t="s">
        <v>116</v>
      </c>
      <c r="E1915" s="48">
        <v>2.6400000000000003E-2</v>
      </c>
      <c r="F1915" s="739">
        <v>1.9400000000000001E-2</v>
      </c>
      <c r="G1915" s="739">
        <v>2.6199999999999998E-2</v>
      </c>
      <c r="H1915" s="740">
        <v>2.52E-2</v>
      </c>
      <c r="I1915" s="739">
        <v>1.7400000000000002E-2</v>
      </c>
      <c r="J1915" s="739">
        <v>2.52E-2</v>
      </c>
      <c r="K1915" s="739">
        <v>1.78E-2</v>
      </c>
      <c r="L1915" s="739">
        <v>1.8200000000000001E-2</v>
      </c>
      <c r="M1915" s="739">
        <v>1.8600000000000002E-2</v>
      </c>
      <c r="N1915" s="740">
        <v>1.04E-2</v>
      </c>
      <c r="O1915" s="739">
        <v>6.4000000000000003E-3</v>
      </c>
      <c r="P1915" s="739">
        <v>1.6800000000000002E-2</v>
      </c>
      <c r="Q1915" s="739">
        <v>1.0999999999999999E-2</v>
      </c>
      <c r="R1915" s="739">
        <v>7.7999999999999996E-3</v>
      </c>
      <c r="S1915" s="739">
        <v>2.3199999999999998E-2</v>
      </c>
      <c r="T1915" s="739">
        <v>2.0199999999999999E-2</v>
      </c>
      <c r="U1915" s="739">
        <v>1.2E-2</v>
      </c>
      <c r="V1915" s="740">
        <v>2.5000000000000001E-2</v>
      </c>
      <c r="W1915" s="739">
        <v>2.0799999999999999E-2</v>
      </c>
      <c r="X1915" s="739">
        <v>1.2800000000000001E-2</v>
      </c>
      <c r="Y1915" s="739">
        <v>2.6600000000000002E-2</v>
      </c>
      <c r="Z1915" s="739">
        <v>2.2200000000000001E-2</v>
      </c>
      <c r="AA1915" s="739">
        <v>1.5599999999999999E-2</v>
      </c>
      <c r="AB1915" s="836">
        <v>2.6800000000000001E-2</v>
      </c>
      <c r="AC1915" s="47">
        <f>SUM(D1915:AB1915)</f>
        <v>0.45200000000000001</v>
      </c>
      <c r="AD1915" s="50"/>
      <c r="AE1915" s="58">
        <v>2</v>
      </c>
      <c r="AF1915" s="99"/>
      <c r="AG1915" s="99"/>
      <c r="AH1915" s="99"/>
      <c r="AI1915" s="99"/>
      <c r="AJ1915" s="99"/>
      <c r="AK1915" s="99"/>
      <c r="AL1915" s="99"/>
      <c r="AM1915" s="99"/>
      <c r="AN1915" s="99"/>
      <c r="AO1915" s="99"/>
      <c r="AP1915" s="99"/>
      <c r="AQ1915" s="99"/>
      <c r="AR1915" s="99"/>
      <c r="AS1915" s="99"/>
      <c r="AT1915" s="99"/>
      <c r="AU1915" s="99"/>
      <c r="AV1915" s="99"/>
      <c r="AW1915" s="99"/>
      <c r="AX1915" s="99"/>
      <c r="AY1915" s="99"/>
      <c r="AZ1915" s="99"/>
      <c r="BA1915" s="99"/>
      <c r="BB1915" s="99"/>
      <c r="BC1915" s="99"/>
      <c r="BD1915" s="99"/>
      <c r="BE1915" s="325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325"/>
      <c r="BZ1915" s="325"/>
      <c r="CA1915" s="325"/>
      <c r="CB1915" s="325"/>
      <c r="CC1915" s="325"/>
      <c r="CD1915" s="325"/>
      <c r="CE1915" s="325"/>
      <c r="CF1915" s="325"/>
      <c r="CG1915" s="325"/>
      <c r="CH1915" s="325"/>
      <c r="CI1915" s="325"/>
      <c r="CJ1915" s="325"/>
      <c r="CK1915" s="325"/>
      <c r="CL1915" s="325"/>
      <c r="CM1915" s="162"/>
      <c r="CN1915" s="162"/>
    </row>
    <row r="1916" spans="1:92" s="1" customFormat="1" ht="10.5" customHeight="1">
      <c r="A1916" s="1510"/>
      <c r="B1916" s="1517"/>
      <c r="C1916" s="238" t="s">
        <v>553</v>
      </c>
      <c r="D1916" s="131" t="s">
        <v>117</v>
      </c>
      <c r="E1916" s="48">
        <v>1.54E-2</v>
      </c>
      <c r="F1916" s="739">
        <v>1.5599999999999999E-2</v>
      </c>
      <c r="G1916" s="739">
        <v>1.54E-2</v>
      </c>
      <c r="H1916" s="740">
        <v>1.5800000000000002E-2</v>
      </c>
      <c r="I1916" s="739">
        <v>1.6399999999999998E-2</v>
      </c>
      <c r="J1916" s="739">
        <v>1.6399999999999998E-2</v>
      </c>
      <c r="K1916" s="739">
        <v>1.6199999999999999E-2</v>
      </c>
      <c r="L1916" s="739">
        <v>1.66E-2</v>
      </c>
      <c r="M1916" s="739">
        <v>6.1999999999999998E-3</v>
      </c>
      <c r="N1916" s="740">
        <v>2.5999999999999999E-3</v>
      </c>
      <c r="O1916" s="739">
        <v>2.5999999999999999E-3</v>
      </c>
      <c r="P1916" s="739">
        <v>2.8000000000000004E-3</v>
      </c>
      <c r="Q1916" s="739">
        <v>3.0000000000000001E-3</v>
      </c>
      <c r="R1916" s="739">
        <v>9.4000000000000004E-3</v>
      </c>
      <c r="S1916" s="739">
        <v>1.4E-2</v>
      </c>
      <c r="T1916" s="739">
        <v>1.5200000000000002E-2</v>
      </c>
      <c r="U1916" s="739">
        <v>1.54E-2</v>
      </c>
      <c r="V1916" s="740">
        <v>1.5200000000000002E-2</v>
      </c>
      <c r="W1916" s="739">
        <v>1.5800000000000002E-2</v>
      </c>
      <c r="X1916" s="739">
        <v>1.5599999999999999E-2</v>
      </c>
      <c r="Y1916" s="739">
        <v>1.5800000000000002E-2</v>
      </c>
      <c r="Z1916" s="739">
        <v>1.5800000000000002E-2</v>
      </c>
      <c r="AA1916" s="739">
        <v>1.6E-2</v>
      </c>
      <c r="AB1916" s="836">
        <v>1.6E-2</v>
      </c>
      <c r="AC1916" s="330"/>
      <c r="AD1916" s="47">
        <f>SUM(E1916:AC1916)</f>
        <v>0.30919999999999997</v>
      </c>
      <c r="AE1916" s="58">
        <v>2</v>
      </c>
      <c r="AF1916" s="332"/>
      <c r="AG1916" s="332"/>
      <c r="AH1916" s="332"/>
      <c r="AI1916" s="332"/>
      <c r="AJ1916" s="332"/>
      <c r="AK1916" s="332"/>
      <c r="AL1916" s="332"/>
      <c r="AM1916" s="332"/>
      <c r="AN1916" s="332"/>
      <c r="AO1916" s="332"/>
      <c r="AP1916" s="332"/>
      <c r="AQ1916" s="332"/>
      <c r="AR1916" s="332"/>
      <c r="AS1916" s="332"/>
      <c r="AT1916" s="332"/>
      <c r="AU1916" s="332"/>
      <c r="AV1916" s="332"/>
      <c r="AW1916" s="332"/>
      <c r="AX1916" s="332"/>
      <c r="AY1916" s="332"/>
      <c r="AZ1916" s="332"/>
      <c r="BA1916" s="332"/>
      <c r="BB1916" s="332"/>
      <c r="BC1916" s="332"/>
      <c r="BD1916" s="332"/>
      <c r="BE1916" s="325"/>
      <c r="BF1916" s="325"/>
      <c r="BG1916" s="325"/>
      <c r="BH1916" s="325"/>
      <c r="BI1916" s="325"/>
      <c r="BJ1916" s="325"/>
      <c r="BK1916" s="325"/>
      <c r="BL1916" s="325"/>
      <c r="BM1916" s="325"/>
      <c r="BN1916" s="325"/>
      <c r="BO1916" s="325"/>
      <c r="BP1916" s="325"/>
      <c r="BQ1916" s="325"/>
      <c r="BR1916" s="325"/>
      <c r="BS1916" s="325"/>
      <c r="BT1916" s="325"/>
      <c r="BU1916" s="325"/>
      <c r="BV1916" s="325"/>
      <c r="BW1916" s="325"/>
      <c r="BX1916" s="325"/>
      <c r="BY1916" s="325"/>
      <c r="BZ1916" s="325"/>
      <c r="CA1916" s="325"/>
      <c r="CB1916" s="325"/>
      <c r="CC1916" s="325"/>
      <c r="CD1916" s="325"/>
      <c r="CE1916" s="325"/>
      <c r="CF1916" s="325"/>
      <c r="CG1916" s="325"/>
      <c r="CH1916" s="325"/>
      <c r="CI1916" s="325"/>
      <c r="CJ1916" s="325"/>
      <c r="CK1916" s="325"/>
      <c r="CL1916" s="325"/>
      <c r="CM1916" s="162"/>
      <c r="CN1916" s="162"/>
    </row>
    <row r="1917" spans="1:92" s="1" customFormat="1" ht="10.5" customHeight="1" thickBot="1">
      <c r="A1917" s="1511"/>
      <c r="B1917" s="1518"/>
      <c r="C1917" s="271"/>
      <c r="D1917" s="236" t="s">
        <v>41</v>
      </c>
      <c r="E1917" s="52">
        <f t="shared" ref="E1917:AB1917" si="693">E1916/E1915</f>
        <v>0.58333333333333326</v>
      </c>
      <c r="F1917" s="52">
        <f t="shared" si="693"/>
        <v>0.8041237113402061</v>
      </c>
      <c r="G1917" s="52">
        <f t="shared" si="693"/>
        <v>0.58778625954198482</v>
      </c>
      <c r="H1917" s="574">
        <f t="shared" si="693"/>
        <v>0.62698412698412709</v>
      </c>
      <c r="I1917" s="52">
        <f t="shared" si="693"/>
        <v>0.94252873563218365</v>
      </c>
      <c r="J1917" s="52">
        <f t="shared" si="693"/>
        <v>0.6507936507936507</v>
      </c>
      <c r="K1917" s="52">
        <f t="shared" si="693"/>
        <v>0.9101123595505618</v>
      </c>
      <c r="L1917" s="52">
        <f t="shared" si="693"/>
        <v>0.91208791208791207</v>
      </c>
      <c r="M1917" s="52">
        <f t="shared" si="693"/>
        <v>0.33333333333333326</v>
      </c>
      <c r="N1917" s="574">
        <f t="shared" si="693"/>
        <v>0.25</v>
      </c>
      <c r="O1917" s="52">
        <f t="shared" si="693"/>
        <v>0.40624999999999994</v>
      </c>
      <c r="P1917" s="52">
        <f t="shared" si="693"/>
        <v>0.16666666666666666</v>
      </c>
      <c r="Q1917" s="52">
        <f t="shared" si="693"/>
        <v>0.27272727272727276</v>
      </c>
      <c r="R1917" s="52">
        <f t="shared" si="693"/>
        <v>1.2051282051282053</v>
      </c>
      <c r="S1917" s="52">
        <f t="shared" si="693"/>
        <v>0.60344827586206906</v>
      </c>
      <c r="T1917" s="52">
        <f t="shared" si="693"/>
        <v>0.75247524752475259</v>
      </c>
      <c r="U1917" s="52">
        <f t="shared" si="693"/>
        <v>1.2833333333333334</v>
      </c>
      <c r="V1917" s="574">
        <f t="shared" si="693"/>
        <v>0.60799999999999998</v>
      </c>
      <c r="W1917" s="52">
        <f t="shared" si="693"/>
        <v>0.75961538461538469</v>
      </c>
      <c r="X1917" s="52">
        <f t="shared" si="693"/>
        <v>1.2187499999999998</v>
      </c>
      <c r="Y1917" s="52">
        <f t="shared" si="693"/>
        <v>0.59398496240601506</v>
      </c>
      <c r="Z1917" s="52">
        <f t="shared" si="693"/>
        <v>0.71171171171171177</v>
      </c>
      <c r="AA1917" s="52">
        <f t="shared" si="693"/>
        <v>1.0256410256410258</v>
      </c>
      <c r="AB1917" s="53">
        <f t="shared" si="693"/>
        <v>0.59701492537313428</v>
      </c>
      <c r="AC1917" s="330"/>
      <c r="AD1917" s="50"/>
      <c r="AE1917" s="58"/>
      <c r="AF1917" s="332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25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325"/>
      <c r="BZ1917" s="325"/>
      <c r="CA1917" s="325"/>
      <c r="CB1917" s="325"/>
      <c r="CC1917" s="325"/>
      <c r="CD1917" s="325"/>
      <c r="CE1917" s="325"/>
      <c r="CF1917" s="325"/>
      <c r="CG1917" s="325"/>
      <c r="CH1917" s="325"/>
      <c r="CI1917" s="325"/>
      <c r="CJ1917" s="325"/>
      <c r="CK1917" s="325"/>
      <c r="CL1917" s="325"/>
      <c r="CM1917" s="162"/>
      <c r="CN1917" s="162"/>
    </row>
    <row r="1918" spans="1:92" s="1" customFormat="1" ht="10.5" customHeight="1">
      <c r="A1918" s="1509" t="s">
        <v>96</v>
      </c>
      <c r="B1918" s="1516" t="s">
        <v>284</v>
      </c>
      <c r="C1918" s="1107"/>
      <c r="D1918" s="1190"/>
      <c r="E1918" s="76"/>
      <c r="F1918" s="76"/>
      <c r="G1918" s="76"/>
      <c r="H1918" s="573"/>
      <c r="I1918" s="76"/>
      <c r="J1918" s="76"/>
      <c r="K1918" s="76"/>
      <c r="L1918" s="76"/>
      <c r="M1918" s="76"/>
      <c r="N1918" s="573"/>
      <c r="O1918" s="76"/>
      <c r="P1918" s="76"/>
      <c r="Q1918" s="76"/>
      <c r="R1918" s="76"/>
      <c r="S1918" s="76"/>
      <c r="T1918" s="76"/>
      <c r="U1918" s="76"/>
      <c r="V1918" s="573"/>
      <c r="W1918" s="76"/>
      <c r="X1918" s="76"/>
      <c r="Y1918" s="76"/>
      <c r="Z1918" s="76"/>
      <c r="AA1918" s="76"/>
      <c r="AB1918" s="77"/>
      <c r="AC1918" s="408" t="s">
        <v>115</v>
      </c>
      <c r="AD1918" s="50"/>
      <c r="AE1918" s="58"/>
      <c r="AF1918" s="397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25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325"/>
      <c r="BZ1918" s="325"/>
      <c r="CA1918" s="325"/>
      <c r="CB1918" s="325"/>
      <c r="CC1918" s="325"/>
      <c r="CD1918" s="325"/>
      <c r="CE1918" s="325"/>
      <c r="CF1918" s="325"/>
      <c r="CG1918" s="325"/>
      <c r="CH1918" s="325"/>
      <c r="CI1918" s="325"/>
      <c r="CJ1918" s="325"/>
      <c r="CK1918" s="325"/>
      <c r="CL1918" s="325"/>
      <c r="CM1918" s="162"/>
      <c r="CN1918" s="162"/>
    </row>
    <row r="1919" spans="1:92" s="1" customFormat="1" ht="10.5" customHeight="1">
      <c r="A1919" s="1510"/>
      <c r="B1919" s="1517"/>
      <c r="C1919" s="1461" t="s">
        <v>129</v>
      </c>
      <c r="D1919" s="131" t="s">
        <v>33</v>
      </c>
      <c r="E1919" s="104">
        <f>ROUND(SQRT(E1920^2+E1921^2)*1000/(1.73*E1897),0)</f>
        <v>11</v>
      </c>
      <c r="F1919" s="104">
        <f t="shared" ref="F1919:AB1919" si="694">ROUND(SQRT(F1920^2+F1921^2)*1000/(1.73*F1897),0)</f>
        <v>10</v>
      </c>
      <c r="G1919" s="104">
        <f t="shared" si="694"/>
        <v>10</v>
      </c>
      <c r="H1919" s="575">
        <f t="shared" si="694"/>
        <v>11</v>
      </c>
      <c r="I1919" s="104">
        <f t="shared" si="694"/>
        <v>11</v>
      </c>
      <c r="J1919" s="104">
        <f t="shared" si="694"/>
        <v>11</v>
      </c>
      <c r="K1919" s="104">
        <f t="shared" si="694"/>
        <v>11</v>
      </c>
      <c r="L1919" s="104">
        <f t="shared" si="694"/>
        <v>13</v>
      </c>
      <c r="M1919" s="104">
        <f t="shared" si="694"/>
        <v>14</v>
      </c>
      <c r="N1919" s="575">
        <f t="shared" si="694"/>
        <v>15</v>
      </c>
      <c r="O1919" s="104">
        <f t="shared" si="694"/>
        <v>15</v>
      </c>
      <c r="P1919" s="104">
        <f t="shared" si="694"/>
        <v>15</v>
      </c>
      <c r="Q1919" s="104">
        <f t="shared" si="694"/>
        <v>16</v>
      </c>
      <c r="R1919" s="104">
        <f t="shared" si="694"/>
        <v>16</v>
      </c>
      <c r="S1919" s="104">
        <f t="shared" si="694"/>
        <v>15</v>
      </c>
      <c r="T1919" s="104">
        <f t="shared" si="694"/>
        <v>15</v>
      </c>
      <c r="U1919" s="104">
        <f t="shared" si="694"/>
        <v>15</v>
      </c>
      <c r="V1919" s="575">
        <f t="shared" si="694"/>
        <v>15</v>
      </c>
      <c r="W1919" s="104">
        <f t="shared" si="694"/>
        <v>14</v>
      </c>
      <c r="X1919" s="104">
        <f t="shared" si="694"/>
        <v>14</v>
      </c>
      <c r="Y1919" s="104">
        <f t="shared" si="694"/>
        <v>14</v>
      </c>
      <c r="Z1919" s="104">
        <f t="shared" si="694"/>
        <v>13</v>
      </c>
      <c r="AA1919" s="104">
        <f t="shared" si="694"/>
        <v>13</v>
      </c>
      <c r="AB1919" s="105">
        <f t="shared" si="694"/>
        <v>12</v>
      </c>
      <c r="AC1919" s="330"/>
      <c r="AD1919" s="177"/>
      <c r="AE1919" s="58"/>
      <c r="AF1919" s="332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25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325"/>
      <c r="BZ1919" s="325"/>
      <c r="CA1919" s="325"/>
      <c r="CB1919" s="325"/>
      <c r="CC1919" s="325"/>
      <c r="CD1919" s="325"/>
      <c r="CE1919" s="325"/>
      <c r="CF1919" s="325"/>
      <c r="CG1919" s="325"/>
      <c r="CH1919" s="325"/>
      <c r="CI1919" s="325"/>
      <c r="CJ1919" s="325"/>
      <c r="CK1919" s="325"/>
      <c r="CL1919" s="325"/>
      <c r="CM1919" s="162"/>
      <c r="CN1919" s="162"/>
    </row>
    <row r="1920" spans="1:92" s="1" customFormat="1" ht="10.5" customHeight="1">
      <c r="A1920" s="1510"/>
      <c r="B1920" s="1517"/>
      <c r="C1920" s="238" t="s">
        <v>553</v>
      </c>
      <c r="D1920" s="131" t="s">
        <v>116</v>
      </c>
      <c r="E1920" s="48">
        <v>0.19140000000000001</v>
      </c>
      <c r="F1920" s="739">
        <v>0.18340000000000001</v>
      </c>
      <c r="G1920" s="739">
        <v>0.18720000000000001</v>
      </c>
      <c r="H1920" s="740">
        <v>0.1938</v>
      </c>
      <c r="I1920" s="739">
        <v>0.19340000000000002</v>
      </c>
      <c r="J1920" s="739">
        <v>0.19400000000000001</v>
      </c>
      <c r="K1920" s="739">
        <v>0.20660000000000001</v>
      </c>
      <c r="L1920" s="739">
        <v>0.2326</v>
      </c>
      <c r="M1920" s="739">
        <v>0.24480000000000002</v>
      </c>
      <c r="N1920" s="740">
        <v>0.26519999999999999</v>
      </c>
      <c r="O1920" s="739">
        <v>0.2646</v>
      </c>
      <c r="P1920" s="739">
        <v>0.27700000000000002</v>
      </c>
      <c r="Q1920" s="739">
        <v>0.28620000000000001</v>
      </c>
      <c r="R1920" s="739">
        <v>0.28000000000000003</v>
      </c>
      <c r="S1920" s="739">
        <v>0.26380000000000003</v>
      </c>
      <c r="T1920" s="739">
        <v>0.26400000000000001</v>
      </c>
      <c r="U1920" s="739">
        <v>0.26580000000000004</v>
      </c>
      <c r="V1920" s="740">
        <v>0.2656</v>
      </c>
      <c r="W1920" s="739">
        <v>0.25359999999999999</v>
      </c>
      <c r="X1920" s="739">
        <v>0.25120000000000003</v>
      </c>
      <c r="Y1920" s="739">
        <v>0.24680000000000002</v>
      </c>
      <c r="Z1920" s="739">
        <v>0.23780000000000001</v>
      </c>
      <c r="AA1920" s="739">
        <v>0.22520000000000001</v>
      </c>
      <c r="AB1920" s="836">
        <v>0.20880000000000001</v>
      </c>
      <c r="AC1920" s="47">
        <f>SUM(D1920:AB1920)</f>
        <v>5.6828000000000003</v>
      </c>
      <c r="AD1920" s="50"/>
      <c r="AE1920" s="58">
        <v>2</v>
      </c>
      <c r="AF1920" s="99"/>
      <c r="AG1920" s="99"/>
      <c r="AH1920" s="99"/>
      <c r="AI1920" s="99"/>
      <c r="AJ1920" s="99"/>
      <c r="AK1920" s="99"/>
      <c r="AL1920" s="99"/>
      <c r="AM1920" s="99"/>
      <c r="AN1920" s="99"/>
      <c r="AO1920" s="99"/>
      <c r="AP1920" s="99"/>
      <c r="AQ1920" s="99"/>
      <c r="AR1920" s="99"/>
      <c r="AS1920" s="99"/>
      <c r="AT1920" s="99"/>
      <c r="AU1920" s="99"/>
      <c r="AV1920" s="99"/>
      <c r="AW1920" s="99"/>
      <c r="AX1920" s="99"/>
      <c r="AY1920" s="99"/>
      <c r="AZ1920" s="99"/>
      <c r="BA1920" s="99"/>
      <c r="BB1920" s="99"/>
      <c r="BC1920" s="99"/>
      <c r="BD1920" s="99"/>
      <c r="BE1920" s="325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325"/>
      <c r="BZ1920" s="325"/>
      <c r="CA1920" s="325"/>
      <c r="CB1920" s="325"/>
      <c r="CC1920" s="325"/>
      <c r="CD1920" s="325"/>
      <c r="CE1920" s="325"/>
      <c r="CF1920" s="325"/>
      <c r="CG1920" s="325"/>
      <c r="CH1920" s="325"/>
      <c r="CI1920" s="325"/>
      <c r="CJ1920" s="325"/>
      <c r="CK1920" s="325"/>
      <c r="CL1920" s="325"/>
      <c r="CM1920" s="162"/>
      <c r="CN1920" s="162"/>
    </row>
    <row r="1921" spans="1:115" s="1" customFormat="1" ht="10.5" customHeight="1">
      <c r="A1921" s="1510"/>
      <c r="B1921" s="1517"/>
      <c r="C1921" s="238" t="s">
        <v>553</v>
      </c>
      <c r="D1921" s="131" t="s">
        <v>117</v>
      </c>
      <c r="E1921" s="48">
        <v>2.9600000000000001E-2</v>
      </c>
      <c r="F1921" s="739">
        <v>2.9400000000000003E-2</v>
      </c>
      <c r="G1921" s="739">
        <v>2.8199999999999999E-2</v>
      </c>
      <c r="H1921" s="740">
        <v>3.0400000000000003E-2</v>
      </c>
      <c r="I1921" s="739">
        <v>2.86E-2</v>
      </c>
      <c r="J1921" s="739">
        <v>2.92E-2</v>
      </c>
      <c r="K1921" s="739">
        <v>2.9000000000000001E-2</v>
      </c>
      <c r="L1921" s="739">
        <v>3.0800000000000001E-2</v>
      </c>
      <c r="M1921" s="739">
        <v>3.1600000000000003E-2</v>
      </c>
      <c r="N1921" s="740">
        <v>3.7600000000000001E-2</v>
      </c>
      <c r="O1921" s="739">
        <v>3.9E-2</v>
      </c>
      <c r="P1921" s="739">
        <v>4.0399999999999998E-2</v>
      </c>
      <c r="Q1921" s="739">
        <v>4.1200000000000001E-2</v>
      </c>
      <c r="R1921" s="739">
        <v>4.1000000000000002E-2</v>
      </c>
      <c r="S1921" s="739">
        <v>0.04</v>
      </c>
      <c r="T1921" s="739">
        <v>3.8600000000000002E-2</v>
      </c>
      <c r="U1921" s="739">
        <v>4.1399999999999999E-2</v>
      </c>
      <c r="V1921" s="740">
        <v>3.9E-2</v>
      </c>
      <c r="W1921" s="739">
        <v>3.8800000000000001E-2</v>
      </c>
      <c r="X1921" s="739">
        <v>3.5000000000000003E-2</v>
      </c>
      <c r="Y1921" s="739">
        <v>3.4200000000000001E-2</v>
      </c>
      <c r="Z1921" s="739">
        <v>3.4800000000000005E-2</v>
      </c>
      <c r="AA1921" s="739">
        <v>3.3399999999999999E-2</v>
      </c>
      <c r="AB1921" s="836">
        <v>3.44E-2</v>
      </c>
      <c r="AC1921" s="330"/>
      <c r="AD1921" s="47">
        <f>SUM(E1921:AC1921)</f>
        <v>0.83560000000000001</v>
      </c>
      <c r="AE1921" s="58">
        <v>2</v>
      </c>
      <c r="AF1921" s="332"/>
      <c r="AG1921" s="332"/>
      <c r="AH1921" s="332"/>
      <c r="AI1921" s="332"/>
      <c r="AJ1921" s="332"/>
      <c r="AK1921" s="332"/>
      <c r="AL1921" s="332"/>
      <c r="AM1921" s="332"/>
      <c r="AN1921" s="332"/>
      <c r="AO1921" s="332"/>
      <c r="AP1921" s="332"/>
      <c r="AQ1921" s="332"/>
      <c r="AR1921" s="332"/>
      <c r="AS1921" s="332"/>
      <c r="AT1921" s="332"/>
      <c r="AU1921" s="332"/>
      <c r="AV1921" s="332"/>
      <c r="AW1921" s="332"/>
      <c r="AX1921" s="332"/>
      <c r="AY1921" s="332"/>
      <c r="AZ1921" s="332"/>
      <c r="BA1921" s="332"/>
      <c r="BB1921" s="332"/>
      <c r="BC1921" s="332"/>
      <c r="BD1921" s="332"/>
      <c r="BE1921" s="325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325"/>
      <c r="BZ1921" s="325"/>
      <c r="CA1921" s="325"/>
      <c r="CB1921" s="325"/>
      <c r="CC1921" s="325"/>
      <c r="CD1921" s="325"/>
      <c r="CE1921" s="325"/>
      <c r="CF1921" s="325"/>
      <c r="CG1921" s="325"/>
      <c r="CH1921" s="325"/>
      <c r="CI1921" s="325"/>
      <c r="CJ1921" s="325"/>
      <c r="CK1921" s="325"/>
      <c r="CL1921" s="325"/>
      <c r="CM1921" s="162"/>
      <c r="CN1921" s="162"/>
    </row>
    <row r="1922" spans="1:115" s="1" customFormat="1" ht="10.5" customHeight="1" thickBot="1">
      <c r="A1922" s="1511"/>
      <c r="B1922" s="1518"/>
      <c r="C1922" s="271"/>
      <c r="D1922" s="236" t="s">
        <v>41</v>
      </c>
      <c r="E1922" s="52">
        <f t="shared" ref="E1922:AB1922" si="695">E1921/E1920</f>
        <v>0.15464994775339602</v>
      </c>
      <c r="F1922" s="52">
        <f t="shared" si="695"/>
        <v>0.1603053435114504</v>
      </c>
      <c r="G1922" s="52">
        <f t="shared" si="695"/>
        <v>0.15064102564102563</v>
      </c>
      <c r="H1922" s="574">
        <f t="shared" si="695"/>
        <v>0.15686274509803924</v>
      </c>
      <c r="I1922" s="52">
        <f t="shared" si="695"/>
        <v>0.14788004136504654</v>
      </c>
      <c r="J1922" s="52">
        <f t="shared" si="695"/>
        <v>0.15051546391752577</v>
      </c>
      <c r="K1922" s="52">
        <f t="shared" si="695"/>
        <v>0.1403678606001936</v>
      </c>
      <c r="L1922" s="52">
        <f t="shared" si="695"/>
        <v>0.13241616509028376</v>
      </c>
      <c r="M1922" s="52">
        <f t="shared" si="695"/>
        <v>0.12908496732026145</v>
      </c>
      <c r="N1922" s="574">
        <f t="shared" si="695"/>
        <v>0.14177978883861239</v>
      </c>
      <c r="O1922" s="52">
        <f t="shared" si="695"/>
        <v>0.14739229024943309</v>
      </c>
      <c r="P1922" s="52">
        <f t="shared" si="695"/>
        <v>0.14584837545126353</v>
      </c>
      <c r="Q1922" s="52">
        <f t="shared" si="695"/>
        <v>0.14395527603074773</v>
      </c>
      <c r="R1922" s="52">
        <f t="shared" si="695"/>
        <v>0.14642857142857141</v>
      </c>
      <c r="S1922" s="52">
        <f t="shared" si="695"/>
        <v>0.15163002274450341</v>
      </c>
      <c r="T1922" s="52">
        <f t="shared" si="695"/>
        <v>0.14621212121212121</v>
      </c>
      <c r="U1922" s="52">
        <f t="shared" si="695"/>
        <v>0.15575620767494355</v>
      </c>
      <c r="V1922" s="574">
        <f t="shared" si="695"/>
        <v>0.14683734939759036</v>
      </c>
      <c r="W1922" s="52">
        <f t="shared" si="695"/>
        <v>0.15299684542586753</v>
      </c>
      <c r="X1922" s="52">
        <f t="shared" si="695"/>
        <v>0.1393312101910828</v>
      </c>
      <c r="Y1922" s="52">
        <f t="shared" si="695"/>
        <v>0.1385737439222042</v>
      </c>
      <c r="Z1922" s="52">
        <f t="shared" si="695"/>
        <v>0.14634146341463417</v>
      </c>
      <c r="AA1922" s="52">
        <f t="shared" si="695"/>
        <v>0.14831261101243337</v>
      </c>
      <c r="AB1922" s="53">
        <f t="shared" si="695"/>
        <v>0.16475095785440613</v>
      </c>
      <c r="AC1922" s="330"/>
      <c r="AD1922" s="50"/>
      <c r="AE1922" s="58"/>
      <c r="AF1922" s="332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25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325"/>
      <c r="BZ1922" s="325"/>
      <c r="CA1922" s="325"/>
      <c r="CB1922" s="325"/>
      <c r="CC1922" s="325"/>
      <c r="CD1922" s="325"/>
      <c r="CE1922" s="325"/>
      <c r="CF1922" s="325"/>
      <c r="CG1922" s="325"/>
      <c r="CH1922" s="325"/>
      <c r="CI1922" s="325"/>
      <c r="CJ1922" s="325"/>
      <c r="CK1922" s="325"/>
      <c r="CL1922" s="325"/>
      <c r="CM1922" s="162"/>
      <c r="CN1922" s="162"/>
    </row>
    <row r="1923" spans="1:115" s="1" customFormat="1" ht="10.5" customHeight="1">
      <c r="A1923" s="1512" t="s">
        <v>55</v>
      </c>
      <c r="B1923" s="1513"/>
      <c r="C1923" s="775"/>
      <c r="D1923" s="1190" t="s">
        <v>116</v>
      </c>
      <c r="E1923" s="107">
        <f>E1915+E1920+E1900</f>
        <v>0.25060000000000004</v>
      </c>
      <c r="F1923" s="107">
        <f t="shared" ref="F1923:AB1924" si="696">F1915+F1920+F1900</f>
        <v>0.23600000000000002</v>
      </c>
      <c r="G1923" s="107">
        <f t="shared" si="696"/>
        <v>0.24660000000000001</v>
      </c>
      <c r="H1923" s="605">
        <f t="shared" si="696"/>
        <v>0.25259999999999999</v>
      </c>
      <c r="I1923" s="107">
        <f t="shared" si="696"/>
        <v>0.24760000000000001</v>
      </c>
      <c r="J1923" s="107">
        <f t="shared" si="696"/>
        <v>0.2576</v>
      </c>
      <c r="K1923" s="107">
        <f t="shared" si="696"/>
        <v>0.2656</v>
      </c>
      <c r="L1923" s="107">
        <f t="shared" si="696"/>
        <v>0.29040000000000005</v>
      </c>
      <c r="M1923" s="107">
        <f t="shared" si="696"/>
        <v>0.29900000000000004</v>
      </c>
      <c r="N1923" s="605">
        <f t="shared" si="696"/>
        <v>0.308</v>
      </c>
      <c r="O1923" s="107">
        <f t="shared" si="696"/>
        <v>0.3034</v>
      </c>
      <c r="P1923" s="107">
        <f t="shared" si="696"/>
        <v>0.3266</v>
      </c>
      <c r="Q1923" s="107">
        <f t="shared" si="696"/>
        <v>0.33160000000000001</v>
      </c>
      <c r="R1923" s="107">
        <f t="shared" si="696"/>
        <v>0.31659999999999999</v>
      </c>
      <c r="S1923" s="107">
        <f t="shared" si="696"/>
        <v>0.31700000000000006</v>
      </c>
      <c r="T1923" s="107">
        <f t="shared" si="696"/>
        <v>0.31620000000000004</v>
      </c>
      <c r="U1923" s="107">
        <f t="shared" si="696"/>
        <v>0.31260000000000004</v>
      </c>
      <c r="V1923" s="605">
        <f t="shared" si="696"/>
        <v>0.32620000000000005</v>
      </c>
      <c r="W1923" s="107">
        <f t="shared" si="696"/>
        <v>0.30919999999999997</v>
      </c>
      <c r="X1923" s="107">
        <f t="shared" si="696"/>
        <v>0.29760000000000003</v>
      </c>
      <c r="Y1923" s="107">
        <f t="shared" si="696"/>
        <v>0.30820000000000003</v>
      </c>
      <c r="Z1923" s="107">
        <f t="shared" si="696"/>
        <v>0.29239999999999999</v>
      </c>
      <c r="AA1923" s="107">
        <f t="shared" si="696"/>
        <v>0.27280000000000004</v>
      </c>
      <c r="AB1923" s="143">
        <f t="shared" si="696"/>
        <v>0.26879999999999998</v>
      </c>
      <c r="AC1923" s="325"/>
      <c r="AD1923" s="325"/>
      <c r="AE1923" s="325"/>
      <c r="AF1923" s="325"/>
      <c r="AG1923" s="325"/>
      <c r="AH1923" s="325"/>
      <c r="AI1923" s="325"/>
      <c r="AJ1923" s="325"/>
      <c r="AK1923" s="325"/>
      <c r="AL1923" s="325"/>
      <c r="AM1923" s="325"/>
      <c r="AN1923" s="325"/>
      <c r="AO1923" s="325"/>
      <c r="AP1923" s="325"/>
      <c r="AQ1923" s="325"/>
      <c r="AR1923" s="325"/>
      <c r="AS1923" s="325"/>
      <c r="AT1923" s="325"/>
      <c r="AU1923" s="325"/>
      <c r="AV1923" s="325"/>
      <c r="AW1923" s="325"/>
      <c r="AX1923" s="325"/>
      <c r="AY1923" s="325"/>
      <c r="AZ1923" s="325"/>
      <c r="BA1923" s="325"/>
      <c r="BB1923" s="325"/>
      <c r="BC1923" s="325"/>
      <c r="BD1923" s="325"/>
      <c r="BE1923" s="325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325"/>
      <c r="BZ1923" s="325"/>
      <c r="CA1923" s="325"/>
      <c r="CB1923" s="325"/>
      <c r="CC1923" s="325"/>
      <c r="CD1923" s="325"/>
      <c r="CE1923" s="325"/>
      <c r="CF1923" s="325"/>
      <c r="CG1923" s="325"/>
      <c r="CH1923" s="325"/>
      <c r="CI1923" s="325"/>
      <c r="CJ1923" s="325"/>
      <c r="CK1923" s="325"/>
      <c r="CL1923" s="325"/>
      <c r="CM1923" s="162"/>
      <c r="CN1923" s="162"/>
    </row>
    <row r="1924" spans="1:115" s="1" customFormat="1" ht="10.5" customHeight="1" thickBot="1">
      <c r="A1924" s="1514"/>
      <c r="B1924" s="1515"/>
      <c r="C1924" s="776"/>
      <c r="D1924" s="236" t="s">
        <v>117</v>
      </c>
      <c r="E1924" s="109">
        <f>E1916+E1921+E1901</f>
        <v>4.82E-2</v>
      </c>
      <c r="F1924" s="109">
        <f t="shared" si="696"/>
        <v>4.9000000000000002E-2</v>
      </c>
      <c r="G1924" s="109">
        <f t="shared" si="696"/>
        <v>4.7600000000000003E-2</v>
      </c>
      <c r="H1924" s="610">
        <f t="shared" si="696"/>
        <v>4.9800000000000004E-2</v>
      </c>
      <c r="I1924" s="109">
        <f t="shared" si="696"/>
        <v>4.7399999999999998E-2</v>
      </c>
      <c r="J1924" s="109">
        <f t="shared" si="696"/>
        <v>4.7199999999999999E-2</v>
      </c>
      <c r="K1924" s="109">
        <f t="shared" si="696"/>
        <v>4.7200000000000006E-2</v>
      </c>
      <c r="L1924" s="109">
        <f t="shared" si="696"/>
        <v>4.9799999999999997E-2</v>
      </c>
      <c r="M1924" s="109">
        <f t="shared" si="696"/>
        <v>4.2999999999999997E-2</v>
      </c>
      <c r="N1924" s="610">
        <f t="shared" si="696"/>
        <v>4.3799999999999999E-2</v>
      </c>
      <c r="O1924" s="109">
        <f t="shared" si="696"/>
        <v>4.5600000000000002E-2</v>
      </c>
      <c r="P1924" s="109">
        <f t="shared" si="696"/>
        <v>4.7200000000000006E-2</v>
      </c>
      <c r="Q1924" s="109">
        <f t="shared" si="696"/>
        <v>4.7800000000000002E-2</v>
      </c>
      <c r="R1924" s="109">
        <f t="shared" si="696"/>
        <v>5.6000000000000001E-2</v>
      </c>
      <c r="S1924" s="109">
        <f t="shared" si="696"/>
        <v>5.6800000000000003E-2</v>
      </c>
      <c r="T1924" s="109">
        <f t="shared" si="696"/>
        <v>5.5399999999999998E-2</v>
      </c>
      <c r="U1924" s="109">
        <f t="shared" si="696"/>
        <v>5.96E-2</v>
      </c>
      <c r="V1924" s="610">
        <f t="shared" si="696"/>
        <v>5.6599999999999998E-2</v>
      </c>
      <c r="W1924" s="109">
        <f t="shared" si="696"/>
        <v>5.7800000000000004E-2</v>
      </c>
      <c r="X1924" s="109">
        <f t="shared" si="696"/>
        <v>5.3800000000000008E-2</v>
      </c>
      <c r="Y1924" s="109">
        <f t="shared" si="696"/>
        <v>5.3600000000000002E-2</v>
      </c>
      <c r="Z1924" s="109">
        <f t="shared" si="696"/>
        <v>5.3000000000000005E-2</v>
      </c>
      <c r="AA1924" s="109">
        <f t="shared" si="696"/>
        <v>5.2199999999999996E-2</v>
      </c>
      <c r="AB1924" s="144">
        <f t="shared" si="696"/>
        <v>5.3199999999999997E-2</v>
      </c>
      <c r="AC1924" s="325"/>
      <c r="AD1924" s="325"/>
      <c r="AE1924" s="325"/>
      <c r="AF1924" s="325"/>
      <c r="AG1924" s="325"/>
      <c r="AH1924" s="325"/>
      <c r="AI1924" s="325"/>
      <c r="AJ1924" s="325"/>
      <c r="AK1924" s="325"/>
      <c r="AL1924" s="325"/>
      <c r="AM1924" s="325"/>
      <c r="AN1924" s="325"/>
      <c r="AO1924" s="325"/>
      <c r="AP1924" s="325"/>
      <c r="AQ1924" s="325"/>
      <c r="AR1924" s="325"/>
      <c r="AS1924" s="325"/>
      <c r="AT1924" s="325"/>
      <c r="AU1924" s="325"/>
      <c r="AV1924" s="325"/>
      <c r="AW1924" s="325"/>
      <c r="AX1924" s="325"/>
      <c r="AY1924" s="325"/>
      <c r="AZ1924" s="325"/>
      <c r="BA1924" s="325"/>
      <c r="BB1924" s="325"/>
      <c r="BC1924" s="325"/>
      <c r="BD1924" s="325"/>
      <c r="BE1924" s="325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325"/>
      <c r="BZ1924" s="325"/>
      <c r="CA1924" s="325"/>
      <c r="CB1924" s="325"/>
      <c r="CC1924" s="325"/>
      <c r="CD1924" s="325"/>
      <c r="CE1924" s="325"/>
      <c r="CF1924" s="325"/>
      <c r="CG1924" s="325"/>
      <c r="CH1924" s="325"/>
      <c r="CI1924" s="325"/>
      <c r="CJ1924" s="325"/>
      <c r="CK1924" s="325"/>
      <c r="CL1924" s="325"/>
      <c r="CM1924" s="162"/>
      <c r="CN1924" s="162"/>
    </row>
    <row r="1925" spans="1:115" s="27" customFormat="1" ht="10.5" customHeight="1">
      <c r="A1925" s="1523" t="s">
        <v>546</v>
      </c>
      <c r="B1925" s="1524"/>
      <c r="C1925" s="784"/>
      <c r="D1925" s="845" t="s">
        <v>543</v>
      </c>
      <c r="E1925" s="54">
        <f>(((E1905+E1910)-(E1900+E1915+E1920))/(E1905+E1910))*100</f>
        <v>7.9744816586913056E-2</v>
      </c>
      <c r="F1925" s="54">
        <f t="shared" ref="F1925:AB1926" si="697">(((F1905+F1910)-(F1900+F1915+F1920))/(F1905+F1910))*100</f>
        <v>8.4674005080430978E-2</v>
      </c>
      <c r="G1925" s="55">
        <f t="shared" si="697"/>
        <v>0.16194331983806132</v>
      </c>
      <c r="H1925" s="587">
        <f t="shared" si="697"/>
        <v>-7.9239302694127559E-2</v>
      </c>
      <c r="I1925" s="54">
        <f t="shared" si="697"/>
        <v>8.071025020175554E-2</v>
      </c>
      <c r="J1925" s="54">
        <f t="shared" si="697"/>
        <v>0.15503875968992692</v>
      </c>
      <c r="K1925" s="54">
        <f t="shared" si="697"/>
        <v>7.524454477051673E-2</v>
      </c>
      <c r="L1925" s="54">
        <f t="shared" si="697"/>
        <v>-6.8917987594754648E-2</v>
      </c>
      <c r="M1925" s="54">
        <f t="shared" si="697"/>
        <v>0.13360053440212288</v>
      </c>
      <c r="N1925" s="587">
        <f t="shared" si="697"/>
        <v>-0.13003901170349672</v>
      </c>
      <c r="O1925" s="54">
        <f t="shared" si="697"/>
        <v>6.5876152832685594E-2</v>
      </c>
      <c r="P1925" s="54">
        <f t="shared" si="697"/>
        <v>-6.1274509803931836E-2</v>
      </c>
      <c r="Q1925" s="54">
        <f t="shared" si="697"/>
        <v>6.0277275467158969E-2</v>
      </c>
      <c r="R1925" s="54">
        <f t="shared" si="697"/>
        <v>0</v>
      </c>
      <c r="S1925" s="54">
        <f t="shared" si="697"/>
        <v>-6.3131313131341224E-2</v>
      </c>
      <c r="T1925" s="54">
        <f t="shared" si="697"/>
        <v>0</v>
      </c>
      <c r="U1925" s="54">
        <f t="shared" si="697"/>
        <v>6.3938618925824156E-2</v>
      </c>
      <c r="V1925" s="587">
        <f t="shared" si="697"/>
        <v>0</v>
      </c>
      <c r="W1925" s="54">
        <f t="shared" si="697"/>
        <v>0</v>
      </c>
      <c r="X1925" s="54">
        <f t="shared" si="697"/>
        <v>0</v>
      </c>
      <c r="Y1925" s="54">
        <f t="shared" si="697"/>
        <v>0</v>
      </c>
      <c r="Z1925" s="54">
        <f t="shared" si="697"/>
        <v>6.8352699931639782E-2</v>
      </c>
      <c r="AA1925" s="54">
        <f t="shared" si="697"/>
        <v>0</v>
      </c>
      <c r="AB1925" s="56">
        <f t="shared" si="697"/>
        <v>0.14858841010399554</v>
      </c>
      <c r="AC1925" s="355"/>
      <c r="AD1925" s="325"/>
      <c r="AE1925" s="325"/>
      <c r="AF1925" s="325"/>
      <c r="AG1925" s="325"/>
      <c r="AH1925" s="325"/>
      <c r="AI1925" s="325"/>
      <c r="AJ1925" s="325"/>
      <c r="AK1925" s="325"/>
      <c r="AL1925" s="325"/>
      <c r="AM1925" s="325"/>
      <c r="AN1925" s="325"/>
      <c r="AO1925" s="325"/>
      <c r="AP1925" s="325"/>
      <c r="AQ1925" s="325"/>
      <c r="AR1925" s="325"/>
      <c r="AS1925" s="325"/>
      <c r="AT1925" s="325"/>
      <c r="AU1925" s="325"/>
      <c r="AV1925" s="325"/>
      <c r="AW1925" s="325"/>
      <c r="AX1925" s="325"/>
      <c r="AY1925" s="325"/>
      <c r="AZ1925" s="325"/>
      <c r="BA1925" s="325"/>
      <c r="BB1925" s="325"/>
      <c r="BC1925" s="325"/>
      <c r="BD1925" s="325"/>
      <c r="BE1925" s="325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325"/>
      <c r="BZ1925" s="325"/>
      <c r="CA1925" s="325"/>
      <c r="CB1925" s="325"/>
      <c r="CC1925" s="325"/>
      <c r="CD1925" s="325"/>
      <c r="CE1925" s="325"/>
      <c r="CF1925" s="325"/>
      <c r="CG1925" s="325"/>
      <c r="CH1925" s="325"/>
      <c r="CI1925" s="325"/>
      <c r="CJ1925" s="325"/>
      <c r="CK1925" s="325"/>
      <c r="CL1925" s="325"/>
      <c r="CM1925" s="162"/>
      <c r="CN1925" s="162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2"/>
      <c r="DE1925" s="2"/>
      <c r="DF1925" s="2"/>
      <c r="DG1925" s="2"/>
      <c r="DH1925" s="2"/>
      <c r="DI1925" s="2"/>
      <c r="DJ1925" s="2"/>
      <c r="DK1925" s="2"/>
    </row>
    <row r="1926" spans="1:115" s="27" customFormat="1" ht="10.5" customHeight="1" thickBot="1">
      <c r="A1926" s="1525"/>
      <c r="B1926" s="1526"/>
      <c r="C1926" s="793"/>
      <c r="D1926" s="1189" t="s">
        <v>544</v>
      </c>
      <c r="E1926" s="113">
        <f>(((E1906+E1911)-(E1901+E1916+E1921))/(E1906+E1911))*100</f>
        <v>-1.439604544379093E-14</v>
      </c>
      <c r="F1926" s="113">
        <f t="shared" si="697"/>
        <v>-0.40983606557378222</v>
      </c>
      <c r="G1926" s="113">
        <f t="shared" si="697"/>
        <v>0.41841004184100161</v>
      </c>
      <c r="H1926" s="951">
        <f t="shared" si="697"/>
        <v>-0.8097165991902926</v>
      </c>
      <c r="I1926" s="113">
        <f t="shared" si="697"/>
        <v>0.42016806722690281</v>
      </c>
      <c r="J1926" s="113">
        <f t="shared" si="697"/>
        <v>0</v>
      </c>
      <c r="K1926" s="113">
        <f t="shared" si="697"/>
        <v>-0.42553191489362918</v>
      </c>
      <c r="L1926" s="113">
        <f t="shared" si="697"/>
        <v>-0.80971659919027861</v>
      </c>
      <c r="M1926" s="113">
        <f t="shared" si="697"/>
        <v>-0.9389671361502453</v>
      </c>
      <c r="N1926" s="951">
        <f t="shared" si="697"/>
        <v>0</v>
      </c>
      <c r="O1926" s="113">
        <f t="shared" si="697"/>
        <v>-0.44052863436123074</v>
      </c>
      <c r="P1926" s="113">
        <f t="shared" si="697"/>
        <v>0</v>
      </c>
      <c r="Q1926" s="113">
        <f t="shared" si="697"/>
        <v>0</v>
      </c>
      <c r="R1926" s="113">
        <f t="shared" si="697"/>
        <v>-1.0830324909747353</v>
      </c>
      <c r="S1926" s="113">
        <f t="shared" si="697"/>
        <v>0</v>
      </c>
      <c r="T1926" s="113">
        <f t="shared" si="697"/>
        <v>-0.36231884057972052</v>
      </c>
      <c r="U1926" s="113">
        <f t="shared" si="697"/>
        <v>-0.33670033670033467</v>
      </c>
      <c r="V1926" s="951">
        <f t="shared" si="697"/>
        <v>-0.35460992907799971</v>
      </c>
      <c r="W1926" s="113">
        <f t="shared" si="697"/>
        <v>0</v>
      </c>
      <c r="X1926" s="113">
        <f t="shared" si="697"/>
        <v>-0.37313432835819366</v>
      </c>
      <c r="Y1926" s="113">
        <f t="shared" si="697"/>
        <v>-0.3745318352059902</v>
      </c>
      <c r="Z1926" s="113">
        <f t="shared" si="697"/>
        <v>0</v>
      </c>
      <c r="AA1926" s="113">
        <f t="shared" si="697"/>
        <v>-0.38461538461536887</v>
      </c>
      <c r="AB1926" s="115">
        <f t="shared" si="697"/>
        <v>-0.75757575757575302</v>
      </c>
      <c r="AC1926" s="355"/>
      <c r="AD1926" s="325"/>
      <c r="AE1926" s="325"/>
      <c r="AF1926" s="325"/>
      <c r="AG1926" s="325"/>
      <c r="AH1926" s="325"/>
      <c r="AI1926" s="325"/>
      <c r="AJ1926" s="325"/>
      <c r="AK1926" s="325"/>
      <c r="AL1926" s="325"/>
      <c r="AM1926" s="325"/>
      <c r="AN1926" s="325"/>
      <c r="AO1926" s="325"/>
      <c r="AP1926" s="325"/>
      <c r="AQ1926" s="325"/>
      <c r="AR1926" s="325"/>
      <c r="AS1926" s="325"/>
      <c r="AT1926" s="325"/>
      <c r="AU1926" s="325"/>
      <c r="AV1926" s="325"/>
      <c r="AW1926" s="325"/>
      <c r="AX1926" s="325"/>
      <c r="AY1926" s="325"/>
      <c r="AZ1926" s="325"/>
      <c r="BA1926" s="325"/>
      <c r="BB1926" s="325"/>
      <c r="BC1926" s="325"/>
      <c r="BD1926" s="325"/>
      <c r="BE1926" s="325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325"/>
      <c r="BZ1926" s="325"/>
      <c r="CA1926" s="325"/>
      <c r="CB1926" s="325"/>
      <c r="CC1926" s="325"/>
      <c r="CD1926" s="325"/>
      <c r="CE1926" s="325"/>
      <c r="CF1926" s="325"/>
      <c r="CG1926" s="325"/>
      <c r="CH1926" s="325"/>
      <c r="CI1926" s="325"/>
      <c r="CJ1926" s="325"/>
      <c r="CK1926" s="325"/>
      <c r="CL1926" s="325"/>
      <c r="CM1926" s="162"/>
      <c r="CN1926" s="162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2"/>
      <c r="DE1926" s="2"/>
      <c r="DF1926" s="2"/>
      <c r="DG1926" s="2"/>
      <c r="DH1926" s="2"/>
      <c r="DI1926" s="2"/>
      <c r="DJ1926" s="2"/>
      <c r="DK1926" s="2"/>
    </row>
    <row r="1927" spans="1:115" s="5" customFormat="1" ht="10.5" customHeight="1">
      <c r="A1927" s="1519" t="s">
        <v>0</v>
      </c>
      <c r="B1927" s="1520"/>
      <c r="C1927" s="761"/>
      <c r="D1927" s="35" t="s">
        <v>116</v>
      </c>
      <c r="E1927" s="117">
        <f>E1900+E1905-E1923</f>
        <v>-0.15860000000000005</v>
      </c>
      <c r="F1927" s="117">
        <f t="shared" ref="F1927:AB1928" si="698">F1900+F1905-F1923</f>
        <v>-0.1502</v>
      </c>
      <c r="G1927" s="117">
        <f t="shared" si="698"/>
        <v>-0.15400000000000003</v>
      </c>
      <c r="H1927" s="589">
        <f t="shared" si="698"/>
        <v>-0.16019999999999998</v>
      </c>
      <c r="I1927" s="117">
        <f t="shared" si="698"/>
        <v>-0.15660000000000002</v>
      </c>
      <c r="J1927" s="117">
        <f t="shared" si="698"/>
        <v>-0.15559999999999999</v>
      </c>
      <c r="K1927" s="117">
        <f t="shared" si="698"/>
        <v>-0.16539999999999999</v>
      </c>
      <c r="L1927" s="117">
        <f t="shared" si="698"/>
        <v>-0.19300000000000006</v>
      </c>
      <c r="M1927" s="117">
        <f t="shared" si="698"/>
        <v>-0.20920000000000005</v>
      </c>
      <c r="N1927" s="589">
        <f t="shared" si="698"/>
        <v>-0.23280000000000001</v>
      </c>
      <c r="O1927" s="117">
        <f t="shared" si="698"/>
        <v>-0.23220000000000002</v>
      </c>
      <c r="P1927" s="117">
        <f t="shared" si="698"/>
        <v>-0.2442</v>
      </c>
      <c r="Q1927" s="117">
        <f t="shared" si="698"/>
        <v>-0.25180000000000002</v>
      </c>
      <c r="R1927" s="117">
        <f t="shared" si="698"/>
        <v>-0.25119999999999998</v>
      </c>
      <c r="S1927" s="117">
        <f t="shared" si="698"/>
        <v>-0.23380000000000006</v>
      </c>
      <c r="T1927" s="117">
        <f t="shared" si="698"/>
        <v>-0.23200000000000004</v>
      </c>
      <c r="U1927" s="117">
        <f t="shared" si="698"/>
        <v>-0.23100000000000004</v>
      </c>
      <c r="V1927" s="589">
        <f t="shared" si="698"/>
        <v>-0.23000000000000004</v>
      </c>
      <c r="W1927" s="117">
        <f t="shared" si="698"/>
        <v>-0.21879999999999997</v>
      </c>
      <c r="X1927" s="117">
        <f t="shared" si="698"/>
        <v>-0.21760000000000002</v>
      </c>
      <c r="Y1927" s="117">
        <f t="shared" si="698"/>
        <v>-0.21200000000000002</v>
      </c>
      <c r="Z1927" s="117">
        <f t="shared" si="698"/>
        <v>-0.2054</v>
      </c>
      <c r="AA1927" s="117">
        <f t="shared" si="698"/>
        <v>-0.19320000000000004</v>
      </c>
      <c r="AB1927" s="118">
        <f t="shared" si="698"/>
        <v>-0.17559999999999998</v>
      </c>
      <c r="AC1927" s="361"/>
      <c r="AD1927" s="361"/>
      <c r="AE1927" s="361"/>
      <c r="AF1927" s="361"/>
      <c r="AG1927" s="361"/>
      <c r="AH1927" s="361"/>
      <c r="AI1927" s="361"/>
      <c r="AJ1927" s="361"/>
      <c r="AK1927" s="361"/>
      <c r="AL1927" s="361"/>
      <c r="AM1927" s="361"/>
      <c r="AN1927" s="361"/>
      <c r="AO1927" s="361"/>
      <c r="AP1927" s="361"/>
      <c r="AQ1927" s="361"/>
      <c r="AR1927" s="361"/>
      <c r="AS1927" s="361"/>
      <c r="AT1927" s="361"/>
      <c r="AU1927" s="361"/>
      <c r="AV1927" s="361"/>
      <c r="AW1927" s="361"/>
      <c r="AX1927" s="361"/>
      <c r="AY1927" s="361"/>
      <c r="AZ1927" s="361"/>
      <c r="BA1927" s="361"/>
      <c r="BB1927" s="361"/>
      <c r="BC1927" s="361"/>
      <c r="BD1927" s="361"/>
      <c r="BE1927" s="361"/>
      <c r="BF1927" s="361"/>
      <c r="BG1927" s="361"/>
      <c r="BH1927" s="361"/>
      <c r="BI1927" s="361"/>
      <c r="BJ1927" s="361"/>
      <c r="BK1927" s="361"/>
      <c r="BL1927" s="361"/>
      <c r="BM1927" s="361"/>
      <c r="BN1927" s="361"/>
      <c r="BO1927" s="361"/>
      <c r="BP1927" s="361"/>
      <c r="BQ1927" s="361"/>
      <c r="BR1927" s="361"/>
      <c r="BS1927" s="361"/>
      <c r="BT1927" s="361"/>
      <c r="BU1927" s="361"/>
      <c r="BV1927" s="361"/>
      <c r="BW1927" s="361"/>
      <c r="BX1927" s="361"/>
      <c r="BY1927" s="361"/>
      <c r="BZ1927" s="361"/>
      <c r="CA1927" s="361"/>
      <c r="CB1927" s="361"/>
      <c r="CC1927" s="361"/>
      <c r="CD1927" s="361"/>
      <c r="CE1927" s="361"/>
      <c r="CF1927" s="361"/>
      <c r="CG1927" s="361"/>
      <c r="CH1927" s="361"/>
      <c r="CI1927" s="361"/>
      <c r="CJ1927" s="361"/>
      <c r="CK1927" s="361"/>
      <c r="CL1927" s="361"/>
      <c r="CM1927" s="127"/>
      <c r="CN1927" s="127"/>
    </row>
    <row r="1928" spans="1:115" s="5" customFormat="1" ht="10.5" customHeight="1" thickBot="1">
      <c r="A1928" s="1521"/>
      <c r="B1928" s="1522"/>
      <c r="C1928" s="673"/>
      <c r="D1928" s="37" t="s">
        <v>117</v>
      </c>
      <c r="E1928" s="121">
        <f>E1901+E1906-E1924</f>
        <v>-2.64E-2</v>
      </c>
      <c r="F1928" s="121">
        <f t="shared" si="698"/>
        <v>-2.5400000000000002E-2</v>
      </c>
      <c r="G1928" s="121">
        <f t="shared" si="698"/>
        <v>-2.4200000000000003E-2</v>
      </c>
      <c r="H1928" s="850">
        <f t="shared" si="698"/>
        <v>-2.6800000000000004E-2</v>
      </c>
      <c r="I1928" s="121">
        <f t="shared" si="698"/>
        <v>-2.6199999999999998E-2</v>
      </c>
      <c r="J1928" s="121">
        <f t="shared" si="698"/>
        <v>-2.76E-2</v>
      </c>
      <c r="K1928" s="121">
        <f t="shared" si="698"/>
        <v>-2.7000000000000003E-2</v>
      </c>
      <c r="L1928" s="121">
        <f t="shared" si="698"/>
        <v>-2.8399999999999998E-2</v>
      </c>
      <c r="M1928" s="121">
        <f t="shared" si="698"/>
        <v>-2.6399999999999996E-2</v>
      </c>
      <c r="N1928" s="850">
        <f t="shared" si="698"/>
        <v>-3.4000000000000002E-2</v>
      </c>
      <c r="O1928" s="121">
        <f t="shared" si="698"/>
        <v>-3.5000000000000003E-2</v>
      </c>
      <c r="P1928" s="121">
        <f t="shared" si="698"/>
        <v>-3.6400000000000002E-2</v>
      </c>
      <c r="Q1928" s="121">
        <f t="shared" si="698"/>
        <v>-3.7600000000000001E-2</v>
      </c>
      <c r="R1928" s="121">
        <f t="shared" si="698"/>
        <v>-3.5400000000000001E-2</v>
      </c>
      <c r="S1928" s="121">
        <f t="shared" si="698"/>
        <v>-3.7200000000000004E-2</v>
      </c>
      <c r="T1928" s="121">
        <f t="shared" si="698"/>
        <v>-3.6999999999999998E-2</v>
      </c>
      <c r="U1928" s="121">
        <f t="shared" si="698"/>
        <v>-3.8599999999999995E-2</v>
      </c>
      <c r="V1928" s="850">
        <f t="shared" si="698"/>
        <v>-3.6599999999999994E-2</v>
      </c>
      <c r="W1928" s="121">
        <f t="shared" si="698"/>
        <v>-3.5600000000000007E-2</v>
      </c>
      <c r="X1928" s="121">
        <f t="shared" si="698"/>
        <v>-3.1800000000000009E-2</v>
      </c>
      <c r="Y1928" s="121">
        <f t="shared" si="698"/>
        <v>-3.0600000000000002E-2</v>
      </c>
      <c r="Z1928" s="121">
        <f t="shared" si="698"/>
        <v>-3.2400000000000005E-2</v>
      </c>
      <c r="AA1928" s="121">
        <f t="shared" si="698"/>
        <v>-3.0599999999999995E-2</v>
      </c>
      <c r="AB1928" s="122">
        <f t="shared" si="698"/>
        <v>-3.1599999999999996E-2</v>
      </c>
      <c r="AC1928" s="361"/>
      <c r="AD1928" s="361"/>
      <c r="AE1928" s="361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61"/>
      <c r="BF1928" s="361"/>
      <c r="BG1928" s="361"/>
      <c r="BH1928" s="361"/>
      <c r="BI1928" s="361"/>
      <c r="BJ1928" s="361"/>
      <c r="BK1928" s="361"/>
      <c r="BL1928" s="361"/>
      <c r="BM1928" s="361"/>
      <c r="BN1928" s="361"/>
      <c r="BO1928" s="361"/>
      <c r="BP1928" s="361"/>
      <c r="BQ1928" s="361"/>
      <c r="BR1928" s="361"/>
      <c r="BS1928" s="361"/>
      <c r="BT1928" s="361"/>
      <c r="BU1928" s="361"/>
      <c r="BV1928" s="361"/>
      <c r="BW1928" s="361"/>
      <c r="BX1928" s="361"/>
      <c r="BY1928" s="361"/>
      <c r="BZ1928" s="361"/>
      <c r="CA1928" s="361"/>
      <c r="CB1928" s="361"/>
      <c r="CC1928" s="361"/>
      <c r="CD1928" s="361"/>
      <c r="CE1928" s="361"/>
      <c r="CF1928" s="361"/>
      <c r="CG1928" s="361"/>
      <c r="CH1928" s="361"/>
      <c r="CI1928" s="361"/>
      <c r="CJ1928" s="361"/>
      <c r="CK1928" s="361"/>
      <c r="CL1928" s="361"/>
      <c r="CM1928" s="127"/>
      <c r="CN1928" s="127"/>
    </row>
  </sheetData>
  <mergeCells count="776">
    <mergeCell ref="E27:F27"/>
    <mergeCell ref="E1894:AB1894"/>
    <mergeCell ref="A1898:A1902"/>
    <mergeCell ref="B1898:B1902"/>
    <mergeCell ref="A1903:A1907"/>
    <mergeCell ref="B1903:B1907"/>
    <mergeCell ref="A1908:A1912"/>
    <mergeCell ref="B1908:B1912"/>
    <mergeCell ref="A1913:A1917"/>
    <mergeCell ref="B1913:B1917"/>
    <mergeCell ref="B1611:B1615"/>
    <mergeCell ref="A1606:A1610"/>
    <mergeCell ref="A1806:A1810"/>
    <mergeCell ref="B1806:B1810"/>
    <mergeCell ref="A1786:A1790"/>
    <mergeCell ref="B1816:B1820"/>
    <mergeCell ref="A1821:B1822"/>
    <mergeCell ref="A1823:B1824"/>
    <mergeCell ref="A1781:A1785"/>
    <mergeCell ref="B1781:B1785"/>
    <mergeCell ref="B1786:B1790"/>
    <mergeCell ref="A1791:A1795"/>
    <mergeCell ref="B1791:B1795"/>
    <mergeCell ref="A710:A714"/>
    <mergeCell ref="A1927:B1928"/>
    <mergeCell ref="A1918:A1922"/>
    <mergeCell ref="B1918:B1922"/>
    <mergeCell ref="A1923:B1924"/>
    <mergeCell ref="A1925:B1926"/>
    <mergeCell ref="B1840:B1844"/>
    <mergeCell ref="A1845:A1849"/>
    <mergeCell ref="B1845:B1849"/>
    <mergeCell ref="A1850:A1854"/>
    <mergeCell ref="B1850:B1854"/>
    <mergeCell ref="A1855:A1859"/>
    <mergeCell ref="B1855:B1859"/>
    <mergeCell ref="A1885:A1889"/>
    <mergeCell ref="B1885:B1889"/>
    <mergeCell ref="A1890:B1891"/>
    <mergeCell ref="A1892:B1893"/>
    <mergeCell ref="A1860:A1864"/>
    <mergeCell ref="B1860:B1864"/>
    <mergeCell ref="A1865:A1869"/>
    <mergeCell ref="B1865:B1869"/>
    <mergeCell ref="A1870:A1874"/>
    <mergeCell ref="B1870:B1874"/>
    <mergeCell ref="A1875:A1879"/>
    <mergeCell ref="B1875:B1879"/>
    <mergeCell ref="B797:B801"/>
    <mergeCell ref="B710:B714"/>
    <mergeCell ref="A705:A709"/>
    <mergeCell ref="B705:B709"/>
    <mergeCell ref="A632:A636"/>
    <mergeCell ref="A509:B510"/>
    <mergeCell ref="B1696:B1700"/>
    <mergeCell ref="A1666:A1670"/>
    <mergeCell ref="A1691:A1695"/>
    <mergeCell ref="B1691:B1695"/>
    <mergeCell ref="B1666:B1670"/>
    <mergeCell ref="A1616:A1620"/>
    <mergeCell ref="B1656:B1660"/>
    <mergeCell ref="B1681:B1685"/>
    <mergeCell ref="B1497:B1501"/>
    <mergeCell ref="A1492:A1496"/>
    <mergeCell ref="A1502:A1506"/>
    <mergeCell ref="A1497:A1501"/>
    <mergeCell ref="B1502:B1506"/>
    <mergeCell ref="B1532:B1536"/>
    <mergeCell ref="A1537:B1538"/>
    <mergeCell ref="A1527:A1531"/>
    <mergeCell ref="B1527:B1531"/>
    <mergeCell ref="A1512:A1516"/>
    <mergeCell ref="E1826:AB1826"/>
    <mergeCell ref="A1830:A1834"/>
    <mergeCell ref="B1830:B1834"/>
    <mergeCell ref="A1835:A1839"/>
    <mergeCell ref="B1835:B1839"/>
    <mergeCell ref="A1840:A1844"/>
    <mergeCell ref="A1811:A1815"/>
    <mergeCell ref="B1811:B1815"/>
    <mergeCell ref="A1816:A1820"/>
    <mergeCell ref="E1757:AB1757"/>
    <mergeCell ref="B1724:B1728"/>
    <mergeCell ref="A1714:A1718"/>
    <mergeCell ref="B1714:B1718"/>
    <mergeCell ref="A1703:B1704"/>
    <mergeCell ref="A1696:A1700"/>
    <mergeCell ref="A1656:A1660"/>
    <mergeCell ref="A1626:A1630"/>
    <mergeCell ref="A1646:A1650"/>
    <mergeCell ref="B1646:B1650"/>
    <mergeCell ref="A1651:A1655"/>
    <mergeCell ref="B1661:B1665"/>
    <mergeCell ref="B1651:B1655"/>
    <mergeCell ref="B1626:B1630"/>
    <mergeCell ref="A1686:A1690"/>
    <mergeCell ref="A1681:A1685"/>
    <mergeCell ref="E1710:AB1710"/>
    <mergeCell ref="A1631:A1635"/>
    <mergeCell ref="B1631:B1635"/>
    <mergeCell ref="A1636:A1640"/>
    <mergeCell ref="B1636:B1640"/>
    <mergeCell ref="A1671:A1675"/>
    <mergeCell ref="B1671:B1675"/>
    <mergeCell ref="A1661:A1665"/>
    <mergeCell ref="A1880:A1884"/>
    <mergeCell ref="B1880:B1884"/>
    <mergeCell ref="B1796:B1800"/>
    <mergeCell ref="A1801:A1805"/>
    <mergeCell ref="B1801:B1805"/>
    <mergeCell ref="A1796:A1800"/>
    <mergeCell ref="B1734:B1738"/>
    <mergeCell ref="A1719:A1723"/>
    <mergeCell ref="A1724:A1728"/>
    <mergeCell ref="B1729:B1733"/>
    <mergeCell ref="A1729:A1733"/>
    <mergeCell ref="A1734:A1738"/>
    <mergeCell ref="B1719:B1723"/>
    <mergeCell ref="A1761:A1765"/>
    <mergeCell ref="B1761:B1765"/>
    <mergeCell ref="A1766:A1770"/>
    <mergeCell ref="B1766:B1770"/>
    <mergeCell ref="A1771:A1775"/>
    <mergeCell ref="B1771:B1775"/>
    <mergeCell ref="A1776:A1780"/>
    <mergeCell ref="B1776:B1780"/>
    <mergeCell ref="A1739:A1743"/>
    <mergeCell ref="B1739:B1743"/>
    <mergeCell ref="B1744:B1748"/>
    <mergeCell ref="C769:D769"/>
    <mergeCell ref="A823:B823"/>
    <mergeCell ref="C823:D823"/>
    <mergeCell ref="B493:B497"/>
    <mergeCell ref="A483:A487"/>
    <mergeCell ref="A676:B677"/>
    <mergeCell ref="A685:A689"/>
    <mergeCell ref="A721:B722"/>
    <mergeCell ref="B695:B699"/>
    <mergeCell ref="A700:A704"/>
    <mergeCell ref="B700:B704"/>
    <mergeCell ref="A719:B720"/>
    <mergeCell ref="A717:B718"/>
    <mergeCell ref="B652:B656"/>
    <mergeCell ref="B685:B689"/>
    <mergeCell ref="A695:A699"/>
    <mergeCell ref="A690:A694"/>
    <mergeCell ref="B690:B694"/>
    <mergeCell ref="B632:B636"/>
    <mergeCell ref="A652:A656"/>
    <mergeCell ref="A682:B682"/>
    <mergeCell ref="A584:A588"/>
    <mergeCell ref="B584:B588"/>
    <mergeCell ref="B546:B550"/>
    <mergeCell ref="E444:AB444"/>
    <mergeCell ref="E430:F430"/>
    <mergeCell ref="A507:B508"/>
    <mergeCell ref="A439:B440"/>
    <mergeCell ref="B483:B487"/>
    <mergeCell ref="A505:B506"/>
    <mergeCell ref="B498:B502"/>
    <mergeCell ref="B488:B492"/>
    <mergeCell ref="A430:A434"/>
    <mergeCell ref="A453:A457"/>
    <mergeCell ref="B453:B457"/>
    <mergeCell ref="A448:A452"/>
    <mergeCell ref="B448:B452"/>
    <mergeCell ref="A478:A482"/>
    <mergeCell ref="B478:B482"/>
    <mergeCell ref="A473:A477"/>
    <mergeCell ref="B473:B477"/>
    <mergeCell ref="A468:A472"/>
    <mergeCell ref="E580:AB580"/>
    <mergeCell ref="B468:B472"/>
    <mergeCell ref="A498:A502"/>
    <mergeCell ref="A488:A492"/>
    <mergeCell ref="A493:A497"/>
    <mergeCell ref="A463:A467"/>
    <mergeCell ref="B463:B467"/>
    <mergeCell ref="A441:B442"/>
    <mergeCell ref="A458:A462"/>
    <mergeCell ref="B458:B462"/>
    <mergeCell ref="B521:B525"/>
    <mergeCell ref="A513:B513"/>
    <mergeCell ref="A516:A520"/>
    <mergeCell ref="B516:B520"/>
    <mergeCell ref="A536:A540"/>
    <mergeCell ref="B536:B540"/>
    <mergeCell ref="B526:B530"/>
    <mergeCell ref="A521:A525"/>
    <mergeCell ref="A526:A530"/>
    <mergeCell ref="A531:A535"/>
    <mergeCell ref="B531:B535"/>
    <mergeCell ref="D458:F458"/>
    <mergeCell ref="D498:F498"/>
    <mergeCell ref="E512:AB512"/>
    <mergeCell ref="A410:A414"/>
    <mergeCell ref="B410:B414"/>
    <mergeCell ref="A385:A389"/>
    <mergeCell ref="A415:A419"/>
    <mergeCell ref="B415:B419"/>
    <mergeCell ref="A395:A399"/>
    <mergeCell ref="B390:B394"/>
    <mergeCell ref="A437:B438"/>
    <mergeCell ref="B430:B434"/>
    <mergeCell ref="A425:A429"/>
    <mergeCell ref="B425:B429"/>
    <mergeCell ref="B420:B424"/>
    <mergeCell ref="A420:A424"/>
    <mergeCell ref="A390:A394"/>
    <mergeCell ref="A405:A409"/>
    <mergeCell ref="B405:B409"/>
    <mergeCell ref="B385:B389"/>
    <mergeCell ref="B395:B399"/>
    <mergeCell ref="A400:A404"/>
    <mergeCell ref="B400:B404"/>
    <mergeCell ref="E32:F32"/>
    <mergeCell ref="E59:AB59"/>
    <mergeCell ref="E202:AB202"/>
    <mergeCell ref="E130:AB130"/>
    <mergeCell ref="E361:AB361"/>
    <mergeCell ref="E315:AB315"/>
    <mergeCell ref="E320:G320"/>
    <mergeCell ref="E325:G325"/>
    <mergeCell ref="E42:F42"/>
    <mergeCell ref="E237:G237"/>
    <mergeCell ref="E334:G334"/>
    <mergeCell ref="E273:G273"/>
    <mergeCell ref="E349:G349"/>
    <mergeCell ref="E329:F329"/>
    <mergeCell ref="A254:B255"/>
    <mergeCell ref="B268:B272"/>
    <mergeCell ref="A263:A267"/>
    <mergeCell ref="B263:B267"/>
    <mergeCell ref="A258:B259"/>
    <mergeCell ref="A256:B257"/>
    <mergeCell ref="A293:A297"/>
    <mergeCell ref="B293:B297"/>
    <mergeCell ref="A303:A307"/>
    <mergeCell ref="B303:B307"/>
    <mergeCell ref="A298:A302"/>
    <mergeCell ref="B298:B302"/>
    <mergeCell ref="A273:A277"/>
    <mergeCell ref="B273:B277"/>
    <mergeCell ref="A288:A292"/>
    <mergeCell ref="B288:B292"/>
    <mergeCell ref="A283:A287"/>
    <mergeCell ref="B283:B287"/>
    <mergeCell ref="A278:A282"/>
    <mergeCell ref="B278:B282"/>
    <mergeCell ref="A268:A272"/>
    <mergeCell ref="A1507:A1511"/>
    <mergeCell ref="B1507:B1511"/>
    <mergeCell ref="A1517:A1521"/>
    <mergeCell ref="B1517:B1521"/>
    <mergeCell ref="B1522:B1526"/>
    <mergeCell ref="A1522:A1526"/>
    <mergeCell ref="A1750:B1751"/>
    <mergeCell ref="A1752:B1753"/>
    <mergeCell ref="A1754:B1755"/>
    <mergeCell ref="A1744:A1748"/>
    <mergeCell ref="B1512:B1516"/>
    <mergeCell ref="A1596:A1600"/>
    <mergeCell ref="B1596:B1600"/>
    <mergeCell ref="A1621:A1625"/>
    <mergeCell ref="B1621:B1625"/>
    <mergeCell ref="B1601:B1605"/>
    <mergeCell ref="B1606:B1610"/>
    <mergeCell ref="B1616:B1620"/>
    <mergeCell ref="A1601:A1605"/>
    <mergeCell ref="A1705:B1706"/>
    <mergeCell ref="A1707:B1708"/>
    <mergeCell ref="A1611:A1615"/>
    <mergeCell ref="A1532:A1536"/>
    <mergeCell ref="A1591:A1595"/>
    <mergeCell ref="B1686:B1690"/>
    <mergeCell ref="A1676:A1680"/>
    <mergeCell ref="B1676:B1680"/>
    <mergeCell ref="B1641:B1645"/>
    <mergeCell ref="A1641:A1645"/>
    <mergeCell ref="E1542:AB1542"/>
    <mergeCell ref="A1546:A1550"/>
    <mergeCell ref="B1546:B1550"/>
    <mergeCell ref="A1561:A1565"/>
    <mergeCell ref="A1556:A1560"/>
    <mergeCell ref="B1551:B1555"/>
    <mergeCell ref="A1570:B1570"/>
    <mergeCell ref="B1591:B1595"/>
    <mergeCell ref="A1539:B1540"/>
    <mergeCell ref="A1566:B1567"/>
    <mergeCell ref="A1568:B1569"/>
    <mergeCell ref="B1556:B1560"/>
    <mergeCell ref="B1561:B1565"/>
    <mergeCell ref="A1551:A1555"/>
    <mergeCell ref="E1572:AB1572"/>
    <mergeCell ref="B1576:B1580"/>
    <mergeCell ref="A1586:A1590"/>
    <mergeCell ref="A1576:A1580"/>
    <mergeCell ref="A1581:A1585"/>
    <mergeCell ref="B1581:B1585"/>
    <mergeCell ref="B1586:B1590"/>
    <mergeCell ref="A1437:A1441"/>
    <mergeCell ref="B1437:B1441"/>
    <mergeCell ref="A1477:A1481"/>
    <mergeCell ref="B1492:B1496"/>
    <mergeCell ref="A1442:A1446"/>
    <mergeCell ref="B1442:B1446"/>
    <mergeCell ref="A1447:A1451"/>
    <mergeCell ref="B1447:B1451"/>
    <mergeCell ref="B1462:B1466"/>
    <mergeCell ref="B1477:B1481"/>
    <mergeCell ref="A1452:A1456"/>
    <mergeCell ref="B1452:B1456"/>
    <mergeCell ref="B1467:B1471"/>
    <mergeCell ref="A1467:A1471"/>
    <mergeCell ref="A1462:A1466"/>
    <mergeCell ref="A1457:A1461"/>
    <mergeCell ref="B1457:B1461"/>
    <mergeCell ref="A1472:A1476"/>
    <mergeCell ref="B1472:B1476"/>
    <mergeCell ref="A1484:B1485"/>
    <mergeCell ref="A1486:B1487"/>
    <mergeCell ref="A1432:A1436"/>
    <mergeCell ref="B1432:B1436"/>
    <mergeCell ref="A1398:A1402"/>
    <mergeCell ref="B1398:B1402"/>
    <mergeCell ref="A1413:A1417"/>
    <mergeCell ref="B1413:B1417"/>
    <mergeCell ref="A1408:A1412"/>
    <mergeCell ref="B1408:B1412"/>
    <mergeCell ref="A1403:A1407"/>
    <mergeCell ref="B1403:B1407"/>
    <mergeCell ref="E1428:AB1428"/>
    <mergeCell ref="A1429:B1429"/>
    <mergeCell ref="A1418:A1422"/>
    <mergeCell ref="B1418:B1422"/>
    <mergeCell ref="A1423:B1424"/>
    <mergeCell ref="A1425:B1426"/>
    <mergeCell ref="A1393:A1397"/>
    <mergeCell ref="B1393:B1397"/>
    <mergeCell ref="A1378:A1382"/>
    <mergeCell ref="B1378:B1382"/>
    <mergeCell ref="A1388:A1392"/>
    <mergeCell ref="B1388:B1392"/>
    <mergeCell ref="A1383:A1387"/>
    <mergeCell ref="B1383:B1387"/>
    <mergeCell ref="A1373:A1377"/>
    <mergeCell ref="B1373:B1377"/>
    <mergeCell ref="E1359:AB1359"/>
    <mergeCell ref="B1315:B1319"/>
    <mergeCell ref="A1310:A1314"/>
    <mergeCell ref="B1363:B1367"/>
    <mergeCell ref="B1345:B1349"/>
    <mergeCell ref="A1315:A1319"/>
    <mergeCell ref="A1320:A1324"/>
    <mergeCell ref="A1345:A1349"/>
    <mergeCell ref="A1368:A1372"/>
    <mergeCell ref="B1368:B1372"/>
    <mergeCell ref="A1363:A1367"/>
    <mergeCell ref="A1354:B1355"/>
    <mergeCell ref="A1356:B1357"/>
    <mergeCell ref="A1352:B1353"/>
    <mergeCell ref="A1277:A1281"/>
    <mergeCell ref="B1277:B1281"/>
    <mergeCell ref="A1272:A1276"/>
    <mergeCell ref="B1272:B1276"/>
    <mergeCell ref="A1305:A1309"/>
    <mergeCell ref="B1305:B1309"/>
    <mergeCell ref="A1340:A1344"/>
    <mergeCell ref="B1340:B1344"/>
    <mergeCell ref="B1320:B1324"/>
    <mergeCell ref="A1330:A1334"/>
    <mergeCell ref="B1330:B1334"/>
    <mergeCell ref="A1335:A1339"/>
    <mergeCell ref="B1335:B1339"/>
    <mergeCell ref="A1325:A1329"/>
    <mergeCell ref="B1325:B1329"/>
    <mergeCell ref="E1233:AB1233"/>
    <mergeCell ref="B1310:B1314"/>
    <mergeCell ref="A1237:A1241"/>
    <mergeCell ref="B1237:B1241"/>
    <mergeCell ref="A1242:A1246"/>
    <mergeCell ref="A1247:A1251"/>
    <mergeCell ref="A1294:B1295"/>
    <mergeCell ref="A1296:B1297"/>
    <mergeCell ref="A1298:B1299"/>
    <mergeCell ref="E1301:AB1301"/>
    <mergeCell ref="B1282:B1286"/>
    <mergeCell ref="A1287:A1291"/>
    <mergeCell ref="B1287:B1291"/>
    <mergeCell ref="A1282:A1286"/>
    <mergeCell ref="A1262:A1266"/>
    <mergeCell ref="B1262:B1266"/>
    <mergeCell ref="B1252:B1256"/>
    <mergeCell ref="A1257:A1261"/>
    <mergeCell ref="B1247:B1251"/>
    <mergeCell ref="B1242:B1246"/>
    <mergeCell ref="B1257:B1261"/>
    <mergeCell ref="A1252:A1256"/>
    <mergeCell ref="A1267:A1271"/>
    <mergeCell ref="B1267:B1271"/>
    <mergeCell ref="A1228:B1229"/>
    <mergeCell ref="A1230:B1231"/>
    <mergeCell ref="A1211:A1215"/>
    <mergeCell ref="B1211:B1215"/>
    <mergeCell ref="A1216:A1220"/>
    <mergeCell ref="B1216:B1220"/>
    <mergeCell ref="A1221:A1225"/>
    <mergeCell ref="B1221:B1225"/>
    <mergeCell ref="B1206:B1210"/>
    <mergeCell ref="A1206:A1210"/>
    <mergeCell ref="B1196:B1200"/>
    <mergeCell ref="A1201:A1205"/>
    <mergeCell ref="B1201:B1205"/>
    <mergeCell ref="B1191:B1195"/>
    <mergeCell ref="A1191:A1195"/>
    <mergeCell ref="A1196:A1200"/>
    <mergeCell ref="E1172:AB1172"/>
    <mergeCell ref="A1173:B1173"/>
    <mergeCell ref="B1186:B1190"/>
    <mergeCell ref="A1165:B1166"/>
    <mergeCell ref="A1169:B1170"/>
    <mergeCell ref="A1167:B1168"/>
    <mergeCell ref="A1186:A1190"/>
    <mergeCell ref="B1181:B1185"/>
    <mergeCell ref="A1181:A1185"/>
    <mergeCell ref="A1150:A1154"/>
    <mergeCell ref="B1160:B1164"/>
    <mergeCell ref="A1155:A1159"/>
    <mergeCell ref="B1155:B1159"/>
    <mergeCell ref="A1160:A1164"/>
    <mergeCell ref="B1150:B1154"/>
    <mergeCell ref="A1176:A1180"/>
    <mergeCell ref="B1176:B1180"/>
    <mergeCell ref="A1145:A1149"/>
    <mergeCell ref="A1125:A1129"/>
    <mergeCell ref="B1125:B1129"/>
    <mergeCell ref="B1140:B1144"/>
    <mergeCell ref="B1135:B1139"/>
    <mergeCell ref="B1145:B1149"/>
    <mergeCell ref="A1140:A1144"/>
    <mergeCell ref="A1135:A1139"/>
    <mergeCell ref="E1106:AB1106"/>
    <mergeCell ref="B1110:B1114"/>
    <mergeCell ref="A1107:B1107"/>
    <mergeCell ref="A1130:A1134"/>
    <mergeCell ref="A1120:A1124"/>
    <mergeCell ref="B1120:B1124"/>
    <mergeCell ref="A1115:A1119"/>
    <mergeCell ref="B1115:B1119"/>
    <mergeCell ref="A1110:A1114"/>
    <mergeCell ref="B1130:B1134"/>
    <mergeCell ref="A1077:A1081"/>
    <mergeCell ref="A1082:A1086"/>
    <mergeCell ref="B1082:B1086"/>
    <mergeCell ref="B1077:B1081"/>
    <mergeCell ref="B1092:B1096"/>
    <mergeCell ref="A1087:A1091"/>
    <mergeCell ref="A1099:B1100"/>
    <mergeCell ref="A1103:B1104"/>
    <mergeCell ref="B1087:B1091"/>
    <mergeCell ref="A1092:A1096"/>
    <mergeCell ref="A1101:B1102"/>
    <mergeCell ref="B1062:B1066"/>
    <mergeCell ref="A1067:A1071"/>
    <mergeCell ref="A1057:A1061"/>
    <mergeCell ref="A1072:A1076"/>
    <mergeCell ref="B1072:B1076"/>
    <mergeCell ref="B1067:B1071"/>
    <mergeCell ref="B1057:B1061"/>
    <mergeCell ref="A1062:A1066"/>
    <mergeCell ref="E1043:AB1043"/>
    <mergeCell ref="A1044:B1044"/>
    <mergeCell ref="A1047:A1051"/>
    <mergeCell ref="B1047:B1051"/>
    <mergeCell ref="A1040:B1041"/>
    <mergeCell ref="A1052:A1056"/>
    <mergeCell ref="B1052:B1056"/>
    <mergeCell ref="A969:A973"/>
    <mergeCell ref="A979:A983"/>
    <mergeCell ref="A1038:B1039"/>
    <mergeCell ref="A1036:B1037"/>
    <mergeCell ref="B969:B973"/>
    <mergeCell ref="B979:B983"/>
    <mergeCell ref="B1029:B1033"/>
    <mergeCell ref="A1004:A1008"/>
    <mergeCell ref="B1004:B1008"/>
    <mergeCell ref="A1019:A1023"/>
    <mergeCell ref="A989:A993"/>
    <mergeCell ref="B989:B993"/>
    <mergeCell ref="A974:A978"/>
    <mergeCell ref="B974:B978"/>
    <mergeCell ref="A1009:A1013"/>
    <mergeCell ref="B1009:B1013"/>
    <mergeCell ref="B984:B988"/>
    <mergeCell ref="A984:A988"/>
    <mergeCell ref="B1019:B1023"/>
    <mergeCell ref="A994:A998"/>
    <mergeCell ref="B994:B998"/>
    <mergeCell ref="A964:A968"/>
    <mergeCell ref="B964:B968"/>
    <mergeCell ref="A1024:A1028"/>
    <mergeCell ref="B1024:B1028"/>
    <mergeCell ref="A1029:A1033"/>
    <mergeCell ref="A999:A1003"/>
    <mergeCell ref="B999:B1003"/>
    <mergeCell ref="A1014:A1018"/>
    <mergeCell ref="B1014:B1018"/>
    <mergeCell ref="A959:A963"/>
    <mergeCell ref="B959:B963"/>
    <mergeCell ref="B928:B932"/>
    <mergeCell ref="B954:B958"/>
    <mergeCell ref="A954:A958"/>
    <mergeCell ref="B933:B937"/>
    <mergeCell ref="A933:A937"/>
    <mergeCell ref="A918:A922"/>
    <mergeCell ref="B918:B922"/>
    <mergeCell ref="A923:A927"/>
    <mergeCell ref="B923:B927"/>
    <mergeCell ref="E945:AB945"/>
    <mergeCell ref="A949:A953"/>
    <mergeCell ref="B949:B953"/>
    <mergeCell ref="A942:B943"/>
    <mergeCell ref="A928:A932"/>
    <mergeCell ref="A938:B939"/>
    <mergeCell ref="A940:B941"/>
    <mergeCell ref="B876:B880"/>
    <mergeCell ref="A871:A875"/>
    <mergeCell ref="B871:B875"/>
    <mergeCell ref="A913:A917"/>
    <mergeCell ref="B913:B917"/>
    <mergeCell ref="A903:A907"/>
    <mergeCell ref="B903:B907"/>
    <mergeCell ref="A908:A912"/>
    <mergeCell ref="B908:B912"/>
    <mergeCell ref="A898:A902"/>
    <mergeCell ref="B898:B902"/>
    <mergeCell ref="A861:A865"/>
    <mergeCell ref="B861:B865"/>
    <mergeCell ref="B881:B885"/>
    <mergeCell ref="A890:B891"/>
    <mergeCell ref="A888:B889"/>
    <mergeCell ref="A892:B893"/>
    <mergeCell ref="A881:A885"/>
    <mergeCell ref="A866:A870"/>
    <mergeCell ref="B866:B870"/>
    <mergeCell ref="A876:A880"/>
    <mergeCell ref="A836:A840"/>
    <mergeCell ref="B836:B840"/>
    <mergeCell ref="A831:A835"/>
    <mergeCell ref="B831:B835"/>
    <mergeCell ref="A802:A806"/>
    <mergeCell ref="B802:B806"/>
    <mergeCell ref="B856:B860"/>
    <mergeCell ref="A851:A855"/>
    <mergeCell ref="B851:B855"/>
    <mergeCell ref="A812:A816"/>
    <mergeCell ref="B812:B816"/>
    <mergeCell ref="A841:A845"/>
    <mergeCell ref="B841:B845"/>
    <mergeCell ref="A819:B820"/>
    <mergeCell ref="A826:A830"/>
    <mergeCell ref="B826:B830"/>
    <mergeCell ref="A846:A850"/>
    <mergeCell ref="B846:B850"/>
    <mergeCell ref="A856:A860"/>
    <mergeCell ref="E822:AB822"/>
    <mergeCell ref="B787:B791"/>
    <mergeCell ref="A792:A796"/>
    <mergeCell ref="B792:B796"/>
    <mergeCell ref="A807:A811"/>
    <mergeCell ref="A733:A737"/>
    <mergeCell ref="A743:A747"/>
    <mergeCell ref="B743:B747"/>
    <mergeCell ref="A817:B818"/>
    <mergeCell ref="A763:B764"/>
    <mergeCell ref="A765:B766"/>
    <mergeCell ref="B758:B762"/>
    <mergeCell ref="A758:A762"/>
    <mergeCell ref="A787:A791"/>
    <mergeCell ref="A782:A786"/>
    <mergeCell ref="E768:AB768"/>
    <mergeCell ref="A769:B769"/>
    <mergeCell ref="A777:A781"/>
    <mergeCell ref="B777:B781"/>
    <mergeCell ref="B772:B776"/>
    <mergeCell ref="A772:A776"/>
    <mergeCell ref="B782:B786"/>
    <mergeCell ref="B807:B811"/>
    <mergeCell ref="A797:A801"/>
    <mergeCell ref="E724:AB724"/>
    <mergeCell ref="A725:B725"/>
    <mergeCell ref="A753:A757"/>
    <mergeCell ref="B753:B757"/>
    <mergeCell ref="A748:A752"/>
    <mergeCell ref="B748:B752"/>
    <mergeCell ref="B733:B737"/>
    <mergeCell ref="B728:B732"/>
    <mergeCell ref="A738:A742"/>
    <mergeCell ref="B738:B742"/>
    <mergeCell ref="A728:A732"/>
    <mergeCell ref="C725:D725"/>
    <mergeCell ref="E613:AB613"/>
    <mergeCell ref="B622:B626"/>
    <mergeCell ref="A617:A621"/>
    <mergeCell ref="B617:B621"/>
    <mergeCell ref="A637:A641"/>
    <mergeCell ref="B637:B641"/>
    <mergeCell ref="A647:A651"/>
    <mergeCell ref="B647:B651"/>
    <mergeCell ref="C682:D682"/>
    <mergeCell ref="E681:AB681"/>
    <mergeCell ref="A657:A661"/>
    <mergeCell ref="B657:B661"/>
    <mergeCell ref="A674:B675"/>
    <mergeCell ref="A678:B679"/>
    <mergeCell ref="B662:B666"/>
    <mergeCell ref="B667:B671"/>
    <mergeCell ref="A662:A666"/>
    <mergeCell ref="A642:A646"/>
    <mergeCell ref="B642:B646"/>
    <mergeCell ref="A667:A671"/>
    <mergeCell ref="A551:A555"/>
    <mergeCell ref="B551:B555"/>
    <mergeCell ref="A541:A545"/>
    <mergeCell ref="A581:B581"/>
    <mergeCell ref="A573:B574"/>
    <mergeCell ref="A556:A560"/>
    <mergeCell ref="B556:B560"/>
    <mergeCell ref="A566:A570"/>
    <mergeCell ref="B566:B570"/>
    <mergeCell ref="A561:A565"/>
    <mergeCell ref="B561:B565"/>
    <mergeCell ref="A577:B578"/>
    <mergeCell ref="A546:A550"/>
    <mergeCell ref="A575:B576"/>
    <mergeCell ref="B541:B545"/>
    <mergeCell ref="B589:B593"/>
    <mergeCell ref="B599:B603"/>
    <mergeCell ref="A599:A603"/>
    <mergeCell ref="A627:A631"/>
    <mergeCell ref="B627:B631"/>
    <mergeCell ref="B594:B598"/>
    <mergeCell ref="A589:A593"/>
    <mergeCell ref="A622:A626"/>
    <mergeCell ref="A610:B611"/>
    <mergeCell ref="A594:A598"/>
    <mergeCell ref="A606:B607"/>
    <mergeCell ref="A608:B609"/>
    <mergeCell ref="A354:B355"/>
    <mergeCell ref="A344:A348"/>
    <mergeCell ref="A339:A343"/>
    <mergeCell ref="B339:B343"/>
    <mergeCell ref="A358:B359"/>
    <mergeCell ref="A375:A379"/>
    <mergeCell ref="A380:A384"/>
    <mergeCell ref="A365:A369"/>
    <mergeCell ref="B365:B369"/>
    <mergeCell ref="A370:A374"/>
    <mergeCell ref="B370:B374"/>
    <mergeCell ref="B380:B384"/>
    <mergeCell ref="B375:B379"/>
    <mergeCell ref="A356:B357"/>
    <mergeCell ref="A349:A353"/>
    <mergeCell ref="B349:B353"/>
    <mergeCell ref="B344:B348"/>
    <mergeCell ref="A334:A338"/>
    <mergeCell ref="B334:B338"/>
    <mergeCell ref="A324:A328"/>
    <mergeCell ref="B324:B328"/>
    <mergeCell ref="A310:B311"/>
    <mergeCell ref="A319:A323"/>
    <mergeCell ref="B319:B323"/>
    <mergeCell ref="A308:B309"/>
    <mergeCell ref="A312:B313"/>
    <mergeCell ref="A329:A333"/>
    <mergeCell ref="B329:B333"/>
    <mergeCell ref="A247:A251"/>
    <mergeCell ref="A199:B200"/>
    <mergeCell ref="A232:A236"/>
    <mergeCell ref="B232:B236"/>
    <mergeCell ref="A217:A221"/>
    <mergeCell ref="A227:A231"/>
    <mergeCell ref="B227:B231"/>
    <mergeCell ref="B222:B226"/>
    <mergeCell ref="B217:B221"/>
    <mergeCell ref="A222:A226"/>
    <mergeCell ref="A242:A246"/>
    <mergeCell ref="B242:B246"/>
    <mergeCell ref="B247:B251"/>
    <mergeCell ref="A207:A211"/>
    <mergeCell ref="B207:B211"/>
    <mergeCell ref="A212:A216"/>
    <mergeCell ref="B212:B216"/>
    <mergeCell ref="A204:B204"/>
    <mergeCell ref="A237:A241"/>
    <mergeCell ref="B237:B241"/>
    <mergeCell ref="A149:A153"/>
    <mergeCell ref="B149:B153"/>
    <mergeCell ref="B134:B138"/>
    <mergeCell ref="A195:B196"/>
    <mergeCell ref="B144:B148"/>
    <mergeCell ref="A203:B203"/>
    <mergeCell ref="A197:B198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A78:A82"/>
    <mergeCell ref="A93:A97"/>
    <mergeCell ref="B78:B82"/>
    <mergeCell ref="A83:A87"/>
    <mergeCell ref="B83:B87"/>
    <mergeCell ref="A88:A92"/>
    <mergeCell ref="B88:B92"/>
    <mergeCell ref="A144:A148"/>
    <mergeCell ref="A134:A138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D594:F594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</mergeCells>
  <phoneticPr fontId="10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V2884"/>
  <sheetViews>
    <sheetView tabSelected="1" zoomScaleNormal="100" workbookViewId="0">
      <pane xSplit="2" ySplit="3" topLeftCell="C2859" activePane="bottomRight" state="frozen"/>
      <selection pane="topRight" activeCell="C1" sqref="C1"/>
      <selection pane="bottomLeft" activeCell="A5" sqref="A5"/>
      <selection pane="bottomRight" activeCell="E2823" sqref="E2823:AB2823"/>
    </sheetView>
  </sheetViews>
  <sheetFormatPr defaultRowHeight="11.25"/>
  <cols>
    <col min="1" max="1" width="15.7109375" style="165" customWidth="1"/>
    <col min="2" max="2" width="23.140625" style="162" customWidth="1"/>
    <col min="3" max="3" width="10.5703125" style="860" customWidth="1"/>
    <col min="4" max="4" width="9.140625" style="162" customWidth="1"/>
    <col min="5" max="7" width="5.7109375" style="111" customWidth="1"/>
    <col min="8" max="8" width="5.7109375" style="853" customWidth="1"/>
    <col min="9" max="13" width="5.7109375" style="111" customWidth="1"/>
    <col min="14" max="14" width="5.7109375" style="853" customWidth="1"/>
    <col min="15" max="21" width="5.7109375" style="111" customWidth="1"/>
    <col min="22" max="22" width="5.7109375" style="853" customWidth="1"/>
    <col min="23" max="24" width="5.7109375" style="111" customWidth="1"/>
    <col min="25" max="25" width="5.7109375" style="162" customWidth="1"/>
    <col min="26" max="28" width="5.7109375" style="111" customWidth="1"/>
    <col min="29" max="31" width="5.7109375" style="325" customWidth="1"/>
    <col min="32" max="74" width="9.140625" style="325" customWidth="1"/>
    <col min="75" max="76" width="9.140625" style="325"/>
    <col min="77" max="81" width="9.140625" style="162"/>
    <col min="82" max="122" width="9.140625" style="1"/>
    <col min="123" max="16384" width="9.140625" style="2"/>
  </cols>
  <sheetData>
    <row r="1" spans="1:113" ht="11.25" customHeight="1">
      <c r="A1" s="1535" t="s">
        <v>1059</v>
      </c>
      <c r="B1" s="1695"/>
      <c r="C1" s="1695"/>
      <c r="D1" s="1695"/>
      <c r="E1" s="1695"/>
      <c r="F1" s="1695"/>
      <c r="G1" s="1695"/>
      <c r="H1" s="1695"/>
      <c r="I1" s="1695"/>
      <c r="J1" s="1695"/>
      <c r="K1" s="1695"/>
      <c r="L1" s="1695"/>
      <c r="M1" s="1695"/>
      <c r="N1" s="1695"/>
      <c r="O1" s="1695"/>
      <c r="P1" s="1695"/>
      <c r="Q1" s="1695"/>
      <c r="R1" s="1695"/>
      <c r="S1" s="1695"/>
      <c r="T1" s="1695"/>
      <c r="U1" s="1695"/>
      <c r="V1" s="1695"/>
      <c r="W1" s="1695"/>
      <c r="X1" s="1695"/>
      <c r="Y1" s="1695"/>
      <c r="Z1" s="1695"/>
      <c r="AA1" s="1695"/>
      <c r="AB1" s="1695"/>
      <c r="AC1" s="1696" t="s">
        <v>106</v>
      </c>
      <c r="AD1" s="1696"/>
      <c r="AE1" s="1693" t="s">
        <v>114</v>
      </c>
      <c r="AF1" s="1026"/>
      <c r="AG1" s="1026"/>
      <c r="AH1" s="1026"/>
      <c r="AI1" s="1026"/>
      <c r="AJ1" s="1026"/>
      <c r="AK1" s="1026"/>
      <c r="AL1" s="1026"/>
      <c r="AM1" s="1026"/>
      <c r="AN1" s="1026"/>
      <c r="AO1" s="1026"/>
      <c r="AP1" s="1026"/>
      <c r="AQ1" s="1026"/>
      <c r="AR1" s="1026"/>
      <c r="AS1" s="1026"/>
      <c r="AT1" s="1026"/>
      <c r="AU1" s="1026"/>
      <c r="AV1" s="1026"/>
      <c r="AW1" s="1026"/>
      <c r="AX1" s="1026"/>
      <c r="AY1" s="1026"/>
      <c r="AZ1" s="1026"/>
      <c r="BA1" s="1026"/>
      <c r="BB1" s="1026"/>
      <c r="BC1" s="1026"/>
      <c r="BD1" s="1026"/>
      <c r="BE1" s="1026"/>
      <c r="BF1" s="1026"/>
      <c r="BG1" s="1026"/>
      <c r="BH1" s="1026"/>
      <c r="BI1" s="1026"/>
      <c r="BJ1" s="1026"/>
      <c r="BK1" s="1026"/>
      <c r="BL1" s="1026"/>
      <c r="BM1" s="1026"/>
      <c r="BN1" s="1026"/>
      <c r="BO1" s="1026"/>
      <c r="BP1" s="1026"/>
      <c r="BQ1" s="1026"/>
      <c r="BR1" s="1026"/>
      <c r="BS1" s="1026"/>
      <c r="BT1" s="1026"/>
      <c r="BU1" s="1026"/>
      <c r="BV1" s="1026"/>
      <c r="BW1" s="1026"/>
      <c r="BX1" s="1026"/>
      <c r="BY1" s="1027"/>
      <c r="BZ1" s="1027"/>
      <c r="CA1" s="1027"/>
      <c r="CB1" s="1027"/>
      <c r="CC1" s="1027"/>
      <c r="CD1" s="1023"/>
      <c r="CE1" s="1023"/>
      <c r="CF1" s="1023"/>
      <c r="CG1" s="1023"/>
      <c r="CH1" s="1023"/>
      <c r="CI1" s="1023"/>
      <c r="CJ1" s="1023"/>
      <c r="CK1" s="1023"/>
      <c r="CL1" s="1023"/>
      <c r="CM1" s="1023"/>
      <c r="CN1" s="1023"/>
      <c r="CO1" s="1023"/>
      <c r="CP1" s="1023"/>
      <c r="CQ1" s="1023"/>
      <c r="CR1" s="1023"/>
      <c r="CS1" s="1023"/>
      <c r="CT1" s="1023"/>
      <c r="CU1" s="1023"/>
      <c r="CV1" s="1023"/>
      <c r="CW1" s="1023"/>
      <c r="CX1" s="1023"/>
      <c r="CY1" s="1023"/>
      <c r="CZ1" s="1023"/>
      <c r="DA1" s="1023"/>
      <c r="DB1" s="1023"/>
      <c r="DC1" s="1023"/>
      <c r="DD1" s="1023"/>
      <c r="DE1" s="1023"/>
      <c r="DF1" s="1023"/>
      <c r="DG1" s="1023"/>
      <c r="DH1" s="1023"/>
      <c r="DI1" s="1023"/>
    </row>
    <row r="2" spans="1:113" ht="11.25" customHeight="1" thickBot="1">
      <c r="A2" s="1695"/>
      <c r="B2" s="1695"/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5"/>
      <c r="S2" s="1695"/>
      <c r="T2" s="1695"/>
      <c r="U2" s="1695"/>
      <c r="V2" s="1695"/>
      <c r="W2" s="1695"/>
      <c r="X2" s="1695"/>
      <c r="Y2" s="1695"/>
      <c r="Z2" s="1695"/>
      <c r="AA2" s="1695"/>
      <c r="AB2" s="1695"/>
      <c r="AC2" s="1697"/>
      <c r="AD2" s="1697"/>
      <c r="AE2" s="1694"/>
      <c r="AF2" s="1038" t="s">
        <v>107</v>
      </c>
      <c r="AG2" s="1038"/>
      <c r="AH2" s="1038"/>
      <c r="AI2" s="1038"/>
      <c r="AJ2" s="1038"/>
      <c r="AK2" s="1038"/>
      <c r="AL2" s="1038"/>
      <c r="AM2" s="1038"/>
      <c r="AN2" s="1038"/>
      <c r="AO2" s="1038"/>
      <c r="AP2" s="1038"/>
      <c r="AQ2" s="1038"/>
      <c r="AR2" s="1038"/>
      <c r="AS2" s="1038"/>
      <c r="AT2" s="1038"/>
      <c r="AU2" s="1038"/>
      <c r="AV2" s="1038"/>
      <c r="AW2" s="1038"/>
      <c r="AX2" s="1038"/>
      <c r="AY2" s="1038"/>
      <c r="AZ2" s="1038"/>
      <c r="BA2" s="1038"/>
      <c r="BB2" s="1038"/>
      <c r="BC2" s="1038"/>
      <c r="BD2" s="1039"/>
      <c r="BE2" s="1038" t="s">
        <v>118</v>
      </c>
      <c r="BF2" s="1026"/>
      <c r="BG2" s="1026"/>
      <c r="BH2" s="1026"/>
      <c r="BI2" s="1026"/>
      <c r="BJ2" s="1026"/>
      <c r="BK2" s="1026"/>
      <c r="BL2" s="1026"/>
      <c r="BM2" s="1026"/>
      <c r="BN2" s="1026"/>
      <c r="BO2" s="1026"/>
      <c r="BP2" s="1026"/>
      <c r="BQ2" s="1026"/>
      <c r="BR2" s="1026"/>
      <c r="BS2" s="1026"/>
      <c r="BT2" s="1026"/>
      <c r="BU2" s="1026"/>
      <c r="BV2" s="1026"/>
      <c r="BW2" s="1026"/>
      <c r="BX2" s="1026"/>
      <c r="BY2" s="1027"/>
      <c r="BZ2" s="1027"/>
      <c r="CA2" s="1027"/>
      <c r="CB2" s="1027"/>
      <c r="CC2" s="1027"/>
      <c r="CD2" s="1023"/>
      <c r="CE2" s="1023"/>
      <c r="CF2" s="1023"/>
      <c r="CG2" s="1023"/>
      <c r="CH2" s="1023"/>
      <c r="CI2" s="1023"/>
      <c r="CJ2" s="1023"/>
      <c r="CK2" s="1023"/>
      <c r="CL2" s="1023"/>
      <c r="CM2" s="1023"/>
      <c r="CN2" s="1023"/>
      <c r="CO2" s="1023"/>
      <c r="CP2" s="1023"/>
      <c r="CQ2" s="1023"/>
      <c r="CR2" s="1023"/>
      <c r="CS2" s="1023"/>
      <c r="CT2" s="1023"/>
      <c r="CU2" s="1023"/>
      <c r="CV2" s="1023"/>
      <c r="CW2" s="1023"/>
      <c r="CX2" s="1023"/>
      <c r="CY2" s="1023"/>
      <c r="CZ2" s="1023"/>
      <c r="DA2" s="1023"/>
      <c r="DB2" s="1023"/>
      <c r="DC2" s="1023"/>
      <c r="DD2" s="1023"/>
      <c r="DE2" s="1023"/>
      <c r="DF2" s="1023"/>
      <c r="DG2" s="1023"/>
      <c r="DH2" s="1023"/>
      <c r="DI2" s="1023"/>
    </row>
    <row r="3" spans="1:113" ht="48" customHeight="1" thickBot="1">
      <c r="A3" s="391" t="s">
        <v>44</v>
      </c>
      <c r="B3" s="30" t="s">
        <v>91</v>
      </c>
      <c r="C3" s="30" t="s">
        <v>557</v>
      </c>
      <c r="D3" s="30" t="s">
        <v>39</v>
      </c>
      <c r="E3" s="1612" t="s">
        <v>40</v>
      </c>
      <c r="F3" s="1612"/>
      <c r="G3" s="1612"/>
      <c r="H3" s="1612"/>
      <c r="I3" s="1612"/>
      <c r="J3" s="1612"/>
      <c r="K3" s="1612"/>
      <c r="L3" s="1612"/>
      <c r="M3" s="1612"/>
      <c r="N3" s="1612"/>
      <c r="O3" s="1612"/>
      <c r="P3" s="1612"/>
      <c r="Q3" s="1612"/>
      <c r="R3" s="1612"/>
      <c r="S3" s="1612"/>
      <c r="T3" s="1612"/>
      <c r="U3" s="1612"/>
      <c r="V3" s="1612"/>
      <c r="W3" s="1612"/>
      <c r="X3" s="1612"/>
      <c r="Y3" s="1612"/>
      <c r="Z3" s="1612"/>
      <c r="AA3" s="1612"/>
      <c r="AB3" s="1613"/>
      <c r="AC3" s="388" t="s">
        <v>108</v>
      </c>
      <c r="AD3" s="388" t="s">
        <v>109</v>
      </c>
      <c r="AE3" s="700" t="s">
        <v>110</v>
      </c>
      <c r="AF3" s="177" t="s">
        <v>111</v>
      </c>
      <c r="AG3" s="1040">
        <v>1</v>
      </c>
      <c r="AH3" s="1040">
        <v>2</v>
      </c>
      <c r="AI3" s="1040">
        <v>3</v>
      </c>
      <c r="AJ3" s="1040">
        <v>4</v>
      </c>
      <c r="AK3" s="1040">
        <v>5</v>
      </c>
      <c r="AL3" s="1040">
        <v>6</v>
      </c>
      <c r="AM3" s="1040">
        <v>7</v>
      </c>
      <c r="AN3" s="1040">
        <v>8</v>
      </c>
      <c r="AO3" s="1040">
        <v>9</v>
      </c>
      <c r="AP3" s="1040">
        <v>10</v>
      </c>
      <c r="AQ3" s="1040">
        <v>11</v>
      </c>
      <c r="AR3" s="1040">
        <v>12</v>
      </c>
      <c r="AS3" s="1040">
        <v>13</v>
      </c>
      <c r="AT3" s="1040">
        <v>14</v>
      </c>
      <c r="AU3" s="1040">
        <v>15</v>
      </c>
      <c r="AV3" s="1040">
        <v>16</v>
      </c>
      <c r="AW3" s="1040">
        <v>17</v>
      </c>
      <c r="AX3" s="1040">
        <v>18</v>
      </c>
      <c r="AY3" s="1040">
        <v>19</v>
      </c>
      <c r="AZ3" s="1040">
        <v>20</v>
      </c>
      <c r="BA3" s="1040">
        <v>21</v>
      </c>
      <c r="BB3" s="1040">
        <v>22</v>
      </c>
      <c r="BC3" s="1040">
        <v>23</v>
      </c>
      <c r="BD3" s="177" t="s">
        <v>112</v>
      </c>
    </row>
    <row r="4" spans="1:113" ht="10.5" customHeight="1" thickBot="1">
      <c r="A4" s="362" t="s">
        <v>179</v>
      </c>
      <c r="B4" s="151"/>
      <c r="C4" s="151"/>
      <c r="D4" s="151"/>
      <c r="E4" s="151">
        <v>1</v>
      </c>
      <c r="F4" s="151">
        <v>2</v>
      </c>
      <c r="G4" s="151">
        <v>3</v>
      </c>
      <c r="H4" s="363">
        <v>4</v>
      </c>
      <c r="I4" s="151">
        <v>5</v>
      </c>
      <c r="J4" s="151">
        <v>6</v>
      </c>
      <c r="K4" s="151">
        <v>7</v>
      </c>
      <c r="L4" s="151">
        <v>8</v>
      </c>
      <c r="M4" s="151">
        <v>9</v>
      </c>
      <c r="N4" s="363">
        <v>10</v>
      </c>
      <c r="O4" s="151">
        <v>11</v>
      </c>
      <c r="P4" s="151">
        <v>12</v>
      </c>
      <c r="Q4" s="151">
        <v>13</v>
      </c>
      <c r="R4" s="151">
        <v>14</v>
      </c>
      <c r="S4" s="151">
        <v>15</v>
      </c>
      <c r="T4" s="151">
        <v>16</v>
      </c>
      <c r="U4" s="151">
        <v>17</v>
      </c>
      <c r="V4" s="151">
        <v>18</v>
      </c>
      <c r="W4" s="151">
        <v>19</v>
      </c>
      <c r="X4" s="151">
        <v>20</v>
      </c>
      <c r="Y4" s="363">
        <v>21</v>
      </c>
      <c r="Z4" s="151">
        <v>22</v>
      </c>
      <c r="AA4" s="151">
        <v>23</v>
      </c>
      <c r="AB4" s="153">
        <v>24</v>
      </c>
    </row>
    <row r="5" spans="1:113" ht="10.5" customHeight="1" thickBot="1">
      <c r="A5" s="392" t="s">
        <v>102</v>
      </c>
      <c r="B5" s="1365"/>
      <c r="C5" s="393"/>
      <c r="D5" s="931"/>
      <c r="E5" s="394">
        <v>1</v>
      </c>
      <c r="F5" s="394">
        <v>1</v>
      </c>
      <c r="G5" s="394">
        <v>1</v>
      </c>
      <c r="H5" s="395">
        <v>1</v>
      </c>
      <c r="I5" s="394">
        <v>1</v>
      </c>
      <c r="J5" s="394">
        <v>1</v>
      </c>
      <c r="K5" s="394">
        <v>1</v>
      </c>
      <c r="L5" s="394">
        <v>1</v>
      </c>
      <c r="M5" s="394">
        <v>1</v>
      </c>
      <c r="N5" s="395">
        <v>1</v>
      </c>
      <c r="O5" s="394">
        <v>1</v>
      </c>
      <c r="P5" s="394">
        <v>1</v>
      </c>
      <c r="Q5" s="394">
        <v>1</v>
      </c>
      <c r="R5" s="394">
        <v>1</v>
      </c>
      <c r="S5" s="394">
        <v>1</v>
      </c>
      <c r="T5" s="394">
        <v>1</v>
      </c>
      <c r="U5" s="394">
        <v>1</v>
      </c>
      <c r="V5" s="394">
        <v>1</v>
      </c>
      <c r="W5" s="394">
        <v>1</v>
      </c>
      <c r="X5" s="394">
        <v>1</v>
      </c>
      <c r="Y5" s="395">
        <v>1</v>
      </c>
      <c r="Z5" s="394">
        <v>1</v>
      </c>
      <c r="AA5" s="394">
        <v>1</v>
      </c>
      <c r="AB5" s="396">
        <v>1</v>
      </c>
    </row>
    <row r="6" spans="1:113" ht="10.5" customHeight="1">
      <c r="A6" s="1560" t="s">
        <v>3</v>
      </c>
      <c r="B6" s="1595" t="s">
        <v>180</v>
      </c>
      <c r="C6" s="1107"/>
      <c r="D6" s="131"/>
      <c r="E6" s="76"/>
      <c r="F6" s="199"/>
      <c r="G6" s="199"/>
      <c r="H6" s="753"/>
      <c r="I6" s="199"/>
      <c r="J6" s="199"/>
      <c r="K6" s="199"/>
      <c r="L6" s="199"/>
      <c r="M6" s="199"/>
      <c r="N6" s="753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753"/>
      <c r="Z6" s="199"/>
      <c r="AA6" s="199"/>
      <c r="AB6" s="200"/>
      <c r="AC6" s="47" t="s">
        <v>115</v>
      </c>
      <c r="AD6" s="50">
        <f>AD8/AC8</f>
        <v>0.55006934812760067</v>
      </c>
      <c r="AE6" s="58"/>
      <c r="AF6" s="397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</row>
    <row r="7" spans="1:113" ht="10.5" customHeight="1">
      <c r="A7" s="1600"/>
      <c r="B7" s="1596"/>
      <c r="C7" s="1461" t="s">
        <v>126</v>
      </c>
      <c r="D7" s="131" t="s">
        <v>33</v>
      </c>
      <c r="E7" s="104">
        <v>6.4</v>
      </c>
      <c r="F7" s="104">
        <v>6.4</v>
      </c>
      <c r="G7" s="104">
        <v>6.4</v>
      </c>
      <c r="H7" s="350">
        <v>6.9</v>
      </c>
      <c r="I7" s="104">
        <v>6.3</v>
      </c>
      <c r="J7" s="104">
        <v>6.5</v>
      </c>
      <c r="K7" s="104">
        <v>7.7</v>
      </c>
      <c r="L7" s="104">
        <v>7.4</v>
      </c>
      <c r="M7" s="104">
        <v>8.6</v>
      </c>
      <c r="N7" s="350">
        <v>6.7</v>
      </c>
      <c r="O7" s="104">
        <v>6.6</v>
      </c>
      <c r="P7" s="104">
        <v>6.6</v>
      </c>
      <c r="Q7" s="104">
        <v>6.4</v>
      </c>
      <c r="R7" s="104">
        <v>5.9</v>
      </c>
      <c r="S7" s="104">
        <v>6.2</v>
      </c>
      <c r="T7" s="104">
        <v>7.4</v>
      </c>
      <c r="U7" s="104">
        <v>8.5</v>
      </c>
      <c r="V7" s="104">
        <v>8.6999999999999993</v>
      </c>
      <c r="W7" s="104">
        <v>8.6</v>
      </c>
      <c r="X7" s="104">
        <v>8.1999999999999993</v>
      </c>
      <c r="Y7" s="350">
        <v>6.9</v>
      </c>
      <c r="Z7" s="104">
        <v>7.6</v>
      </c>
      <c r="AA7" s="104">
        <v>6.8</v>
      </c>
      <c r="AB7" s="105">
        <v>7.2</v>
      </c>
      <c r="AC7" s="330"/>
      <c r="AD7" s="177"/>
      <c r="AE7" s="58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</row>
    <row r="8" spans="1:113" ht="10.5" customHeight="1">
      <c r="A8" s="1600"/>
      <c r="B8" s="1596"/>
      <c r="C8" s="1461" t="s">
        <v>553</v>
      </c>
      <c r="D8" s="131" t="s">
        <v>116</v>
      </c>
      <c r="E8" s="61">
        <f>AF8*$AE8</f>
        <v>6.5040000000000001E-2</v>
      </c>
      <c r="F8" s="61">
        <f t="shared" ref="F8:AB8" si="0">AG8*$AE8</f>
        <v>6.3839999999999994E-2</v>
      </c>
      <c r="G8" s="61">
        <f t="shared" si="0"/>
        <v>6.359999999999999E-2</v>
      </c>
      <c r="H8" s="420">
        <f t="shared" si="0"/>
        <v>6.6000000000000003E-2</v>
      </c>
      <c r="I8" s="61">
        <f t="shared" si="0"/>
        <v>6.5759999999999999E-2</v>
      </c>
      <c r="J8" s="61">
        <f t="shared" si="0"/>
        <v>6.4320000000000002E-2</v>
      </c>
      <c r="K8" s="61">
        <f t="shared" si="0"/>
        <v>6.744E-2</v>
      </c>
      <c r="L8" s="61">
        <f t="shared" si="0"/>
        <v>7.6079999999999995E-2</v>
      </c>
      <c r="M8" s="61">
        <f t="shared" si="0"/>
        <v>7.7520000000000006E-2</v>
      </c>
      <c r="N8" s="420">
        <f t="shared" si="0"/>
        <v>8.616E-2</v>
      </c>
      <c r="O8" s="61">
        <f t="shared" si="0"/>
        <v>7.5359999999999996E-2</v>
      </c>
      <c r="P8" s="61">
        <f t="shared" si="0"/>
        <v>6.6960000000000006E-2</v>
      </c>
      <c r="Q8" s="61">
        <f t="shared" si="0"/>
        <v>6.6960000000000006E-2</v>
      </c>
      <c r="R8" s="61">
        <f t="shared" si="0"/>
        <v>6.6239999999999993E-2</v>
      </c>
      <c r="S8" s="61">
        <f t="shared" si="0"/>
        <v>6.4320000000000002E-2</v>
      </c>
      <c r="T8" s="61">
        <f t="shared" si="0"/>
        <v>6.767999999999999E-2</v>
      </c>
      <c r="U8" s="61">
        <f t="shared" si="0"/>
        <v>7.175999999999999E-2</v>
      </c>
      <c r="V8" s="61">
        <f t="shared" si="0"/>
        <v>9.0479999999999991E-2</v>
      </c>
      <c r="W8" s="61">
        <f t="shared" si="0"/>
        <v>8.7840000000000001E-2</v>
      </c>
      <c r="X8" s="61">
        <f t="shared" si="0"/>
        <v>8.5680000000000006E-2</v>
      </c>
      <c r="Y8" s="420">
        <f t="shared" si="0"/>
        <v>7.3679999999999995E-2</v>
      </c>
      <c r="Z8" s="61">
        <f t="shared" si="0"/>
        <v>7.1040000000000006E-2</v>
      </c>
      <c r="AA8" s="61">
        <f t="shared" si="0"/>
        <v>7.2959999999999997E-2</v>
      </c>
      <c r="AB8" s="62">
        <f t="shared" si="0"/>
        <v>7.3679999999999995E-2</v>
      </c>
      <c r="AC8" s="47">
        <f>SUM(E8:AB8)</f>
        <v>1.7303999999999997</v>
      </c>
      <c r="AD8" s="50">
        <f>SUM(E9:AB9)</f>
        <v>0.95184000000000013</v>
      </c>
      <c r="AE8" s="58">
        <v>2.4</v>
      </c>
      <c r="AF8" s="334">
        <v>2.7099999999999999E-2</v>
      </c>
      <c r="AG8" s="334">
        <v>2.6599999999999999E-2</v>
      </c>
      <c r="AH8" s="334">
        <v>2.6499999999999999E-2</v>
      </c>
      <c r="AI8" s="334">
        <v>2.75E-2</v>
      </c>
      <c r="AJ8" s="334">
        <v>2.7400000000000001E-2</v>
      </c>
      <c r="AK8" s="334">
        <v>2.6800000000000001E-2</v>
      </c>
      <c r="AL8" s="334">
        <v>2.81E-2</v>
      </c>
      <c r="AM8" s="334">
        <v>3.1699999999999999E-2</v>
      </c>
      <c r="AN8" s="334">
        <v>3.2300000000000002E-2</v>
      </c>
      <c r="AO8" s="334">
        <v>3.5900000000000001E-2</v>
      </c>
      <c r="AP8" s="334">
        <v>3.1399999999999997E-2</v>
      </c>
      <c r="AQ8" s="334">
        <v>2.7900000000000001E-2</v>
      </c>
      <c r="AR8" s="334">
        <v>2.7900000000000001E-2</v>
      </c>
      <c r="AS8" s="334">
        <v>2.76E-2</v>
      </c>
      <c r="AT8" s="334">
        <v>2.6800000000000001E-2</v>
      </c>
      <c r="AU8" s="334">
        <v>2.8199999999999999E-2</v>
      </c>
      <c r="AV8" s="334">
        <v>2.9899999999999999E-2</v>
      </c>
      <c r="AW8" s="334">
        <v>3.7699999999999997E-2</v>
      </c>
      <c r="AX8" s="334">
        <v>3.6600000000000001E-2</v>
      </c>
      <c r="AY8" s="334">
        <v>3.5700000000000003E-2</v>
      </c>
      <c r="AZ8" s="334">
        <v>3.0700000000000002E-2</v>
      </c>
      <c r="BA8" s="334">
        <v>2.9600000000000001E-2</v>
      </c>
      <c r="BB8" s="334">
        <v>3.04E-2</v>
      </c>
      <c r="BC8" s="334">
        <v>3.0700000000000002E-2</v>
      </c>
      <c r="BD8" s="334"/>
    </row>
    <row r="9" spans="1:113" ht="10.5" customHeight="1">
      <c r="A9" s="1600"/>
      <c r="B9" s="1596"/>
      <c r="C9" s="1461" t="s">
        <v>553</v>
      </c>
      <c r="D9" s="131" t="s">
        <v>117</v>
      </c>
      <c r="E9" s="61">
        <f>AF9*$AE8</f>
        <v>3.984E-2</v>
      </c>
      <c r="F9" s="61">
        <f t="shared" ref="F9:AB9" si="1">AG9*$AE8</f>
        <v>3.7199999999999997E-2</v>
      </c>
      <c r="G9" s="61">
        <f t="shared" si="1"/>
        <v>3.7199999999999997E-2</v>
      </c>
      <c r="H9" s="420">
        <f t="shared" si="1"/>
        <v>4.0800000000000003E-2</v>
      </c>
      <c r="I9" s="61">
        <f t="shared" si="1"/>
        <v>4.0800000000000003E-2</v>
      </c>
      <c r="J9" s="61">
        <f t="shared" si="1"/>
        <v>3.6719999999999996E-2</v>
      </c>
      <c r="K9" s="61">
        <f t="shared" si="1"/>
        <v>3.8159999999999999E-2</v>
      </c>
      <c r="L9" s="61">
        <f t="shared" si="1"/>
        <v>4.1279999999999997E-2</v>
      </c>
      <c r="M9" s="61">
        <f t="shared" si="1"/>
        <v>3.8399999999999997E-2</v>
      </c>
      <c r="N9" s="420">
        <f t="shared" si="1"/>
        <v>3.456E-2</v>
      </c>
      <c r="O9" s="61">
        <f t="shared" si="1"/>
        <v>3.696E-2</v>
      </c>
      <c r="P9" s="61">
        <f t="shared" si="1"/>
        <v>3.3839999999999995E-2</v>
      </c>
      <c r="Q9" s="61">
        <f t="shared" si="1"/>
        <v>3.8879999999999998E-2</v>
      </c>
      <c r="R9" s="61">
        <f t="shared" si="1"/>
        <v>3.7439999999999994E-2</v>
      </c>
      <c r="S9" s="61">
        <f t="shared" si="1"/>
        <v>3.3599999999999998E-2</v>
      </c>
      <c r="T9" s="61">
        <f t="shared" si="1"/>
        <v>3.7439999999999994E-2</v>
      </c>
      <c r="U9" s="61">
        <f t="shared" si="1"/>
        <v>3.7439999999999994E-2</v>
      </c>
      <c r="V9" s="61">
        <f t="shared" si="1"/>
        <v>5.2080000000000001E-2</v>
      </c>
      <c r="W9" s="61">
        <f t="shared" si="1"/>
        <v>5.1359999999999996E-2</v>
      </c>
      <c r="X9" s="61">
        <f t="shared" si="1"/>
        <v>5.1119999999999999E-2</v>
      </c>
      <c r="Y9" s="420">
        <f t="shared" si="1"/>
        <v>4.4159999999999998E-2</v>
      </c>
      <c r="Z9" s="61">
        <f t="shared" si="1"/>
        <v>3.8879999999999998E-2</v>
      </c>
      <c r="AA9" s="61">
        <f t="shared" si="1"/>
        <v>3.6240000000000001E-2</v>
      </c>
      <c r="AB9" s="62">
        <f t="shared" si="1"/>
        <v>3.7439999999999994E-2</v>
      </c>
      <c r="AC9" s="47"/>
      <c r="AD9" s="50"/>
      <c r="AE9" s="58"/>
      <c r="AF9" s="334">
        <v>1.66E-2</v>
      </c>
      <c r="AG9" s="334">
        <v>1.55E-2</v>
      </c>
      <c r="AH9" s="334">
        <v>1.55E-2</v>
      </c>
      <c r="AI9" s="334">
        <v>1.7000000000000001E-2</v>
      </c>
      <c r="AJ9" s="334">
        <v>1.7000000000000001E-2</v>
      </c>
      <c r="AK9" s="334">
        <v>1.5299999999999999E-2</v>
      </c>
      <c r="AL9" s="334">
        <v>1.5900000000000001E-2</v>
      </c>
      <c r="AM9" s="334">
        <v>1.72E-2</v>
      </c>
      <c r="AN9" s="334">
        <v>1.6E-2</v>
      </c>
      <c r="AO9" s="334">
        <v>1.44E-2</v>
      </c>
      <c r="AP9" s="334">
        <v>1.54E-2</v>
      </c>
      <c r="AQ9" s="334">
        <v>1.41E-2</v>
      </c>
      <c r="AR9" s="334">
        <v>1.6199999999999999E-2</v>
      </c>
      <c r="AS9" s="334">
        <v>1.5599999999999999E-2</v>
      </c>
      <c r="AT9" s="334">
        <v>1.4E-2</v>
      </c>
      <c r="AU9" s="334">
        <v>1.5599999999999999E-2</v>
      </c>
      <c r="AV9" s="334">
        <v>1.5599999999999999E-2</v>
      </c>
      <c r="AW9" s="334">
        <v>2.1700000000000001E-2</v>
      </c>
      <c r="AX9" s="334">
        <v>2.1399999999999999E-2</v>
      </c>
      <c r="AY9" s="334">
        <v>2.1299999999999999E-2</v>
      </c>
      <c r="AZ9" s="334">
        <v>1.84E-2</v>
      </c>
      <c r="BA9" s="334">
        <v>1.6199999999999999E-2</v>
      </c>
      <c r="BB9" s="334">
        <v>1.5100000000000001E-2</v>
      </c>
      <c r="BC9" s="334">
        <v>1.5599999999999999E-2</v>
      </c>
      <c r="BD9" s="334"/>
    </row>
    <row r="10" spans="1:113" ht="10.5" customHeight="1" thickBot="1">
      <c r="A10" s="1601"/>
      <c r="B10" s="1597"/>
      <c r="C10" s="271"/>
      <c r="D10" s="236" t="s">
        <v>41</v>
      </c>
      <c r="E10" s="108">
        <f>E9/E8</f>
        <v>0.61254612546125464</v>
      </c>
      <c r="F10" s="108">
        <f t="shared" ref="F10:AB10" si="2">F9/F8</f>
        <v>0.58270676691729328</v>
      </c>
      <c r="G10" s="108">
        <f t="shared" si="2"/>
        <v>0.58490566037735858</v>
      </c>
      <c r="H10" s="360">
        <f t="shared" si="2"/>
        <v>0.61818181818181817</v>
      </c>
      <c r="I10" s="108">
        <f t="shared" si="2"/>
        <v>0.62043795620437958</v>
      </c>
      <c r="J10" s="108">
        <f t="shared" si="2"/>
        <v>0.57089552238805963</v>
      </c>
      <c r="K10" s="108">
        <f t="shared" si="2"/>
        <v>0.5658362989323843</v>
      </c>
      <c r="L10" s="108">
        <f t="shared" si="2"/>
        <v>0.54258675078864349</v>
      </c>
      <c r="M10" s="108">
        <f t="shared" si="2"/>
        <v>0.49535603715170273</v>
      </c>
      <c r="N10" s="360">
        <f t="shared" si="2"/>
        <v>0.4011142061281337</v>
      </c>
      <c r="O10" s="108">
        <f t="shared" si="2"/>
        <v>0.49044585987261147</v>
      </c>
      <c r="P10" s="108">
        <f t="shared" si="2"/>
        <v>0.50537634408602139</v>
      </c>
      <c r="Q10" s="108">
        <f t="shared" si="2"/>
        <v>0.58064516129032251</v>
      </c>
      <c r="R10" s="108">
        <f t="shared" si="2"/>
        <v>0.56521739130434778</v>
      </c>
      <c r="S10" s="108">
        <f t="shared" si="2"/>
        <v>0.52238805970149249</v>
      </c>
      <c r="T10" s="108">
        <f t="shared" si="2"/>
        <v>0.55319148936170215</v>
      </c>
      <c r="U10" s="108">
        <f t="shared" si="2"/>
        <v>0.52173913043478259</v>
      </c>
      <c r="V10" s="108">
        <f t="shared" si="2"/>
        <v>0.57559681697612741</v>
      </c>
      <c r="W10" s="108">
        <f t="shared" si="2"/>
        <v>0.58469945355191255</v>
      </c>
      <c r="X10" s="108">
        <f t="shared" si="2"/>
        <v>0.59663865546218486</v>
      </c>
      <c r="Y10" s="360">
        <f t="shared" si="2"/>
        <v>0.59934853420195444</v>
      </c>
      <c r="Z10" s="108">
        <f t="shared" si="2"/>
        <v>0.54729729729729726</v>
      </c>
      <c r="AA10" s="108">
        <f t="shared" si="2"/>
        <v>0.49671052631578949</v>
      </c>
      <c r="AB10" s="110">
        <f t="shared" si="2"/>
        <v>0.50814332247557004</v>
      </c>
      <c r="AC10" s="47"/>
      <c r="AD10" s="50"/>
      <c r="AE10" s="58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2"/>
      <c r="BD10" s="332"/>
    </row>
    <row r="11" spans="1:113" ht="10.5" customHeight="1" thickBot="1">
      <c r="A11" s="398" t="s">
        <v>556</v>
      </c>
      <c r="B11" s="398"/>
      <c r="C11" s="399"/>
      <c r="D11" s="932"/>
      <c r="E11" s="400">
        <f>SQRT(E8*E8+E9*E9)</f>
        <v>7.6272060415331647E-2</v>
      </c>
      <c r="F11" s="400">
        <f t="shared" ref="F11:AB11" si="3">SQRT(F8*F8+F9*F9)</f>
        <v>7.3887655261213964E-2</v>
      </c>
      <c r="G11" s="400">
        <f t="shared" si="3"/>
        <v>7.3680390878441998E-2</v>
      </c>
      <c r="H11" s="401">
        <f t="shared" si="3"/>
        <v>7.759278316957062E-2</v>
      </c>
      <c r="I11" s="400">
        <f t="shared" si="3"/>
        <v>7.7388743367494989E-2</v>
      </c>
      <c r="J11" s="400">
        <f t="shared" si="3"/>
        <v>7.4063626700290611E-2</v>
      </c>
      <c r="K11" s="400">
        <f t="shared" si="3"/>
        <v>7.7487671277436124E-2</v>
      </c>
      <c r="L11" s="400">
        <f t="shared" si="3"/>
        <v>8.6557523069921538E-2</v>
      </c>
      <c r="M11" s="400">
        <f t="shared" si="3"/>
        <v>8.6509597155460166E-2</v>
      </c>
      <c r="N11" s="401">
        <f t="shared" si="3"/>
        <v>9.283285625251439E-2</v>
      </c>
      <c r="O11" s="400">
        <f t="shared" si="3"/>
        <v>8.3935518107652124E-2</v>
      </c>
      <c r="P11" s="400">
        <f t="shared" si="3"/>
        <v>7.5025243751686677E-2</v>
      </c>
      <c r="Q11" s="400">
        <f t="shared" si="3"/>
        <v>7.7429296780998857E-2</v>
      </c>
      <c r="R11" s="400">
        <f t="shared" si="3"/>
        <v>7.6088706126467939E-2</v>
      </c>
      <c r="S11" s="400">
        <f t="shared" si="3"/>
        <v>7.2567364565622752E-2</v>
      </c>
      <c r="T11" s="400">
        <f t="shared" si="3"/>
        <v>7.734556225149572E-2</v>
      </c>
      <c r="U11" s="402">
        <f t="shared" si="3"/>
        <v>8.0939799851494562E-2</v>
      </c>
      <c r="V11" s="400">
        <f t="shared" si="3"/>
        <v>0.10439806894765821</v>
      </c>
      <c r="W11" s="400">
        <f t="shared" si="3"/>
        <v>0.10175320732045746</v>
      </c>
      <c r="X11" s="402">
        <f t="shared" si="3"/>
        <v>9.9771322533080631E-2</v>
      </c>
      <c r="Y11" s="401">
        <f t="shared" si="3"/>
        <v>8.5900221187142467E-2</v>
      </c>
      <c r="Z11" s="400">
        <f t="shared" si="3"/>
        <v>8.0983553885958848E-2</v>
      </c>
      <c r="AA11" s="400">
        <f t="shared" si="3"/>
        <v>8.1464711378608584E-2</v>
      </c>
      <c r="AB11" s="851">
        <f t="shared" si="3"/>
        <v>8.264681482065718E-2</v>
      </c>
      <c r="AC11" s="66"/>
      <c r="AD11" s="66"/>
      <c r="AE11" s="67"/>
      <c r="AF11" s="332"/>
      <c r="AG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32"/>
      <c r="AZ11" s="332"/>
      <c r="BA11" s="332"/>
      <c r="BB11" s="332"/>
      <c r="BC11" s="332"/>
      <c r="BD11" s="332"/>
    </row>
    <row r="12" spans="1:113" s="1" customFormat="1" ht="10.5" customHeight="1" thickBot="1">
      <c r="A12" s="1476" t="s">
        <v>97</v>
      </c>
      <c r="B12" s="983"/>
      <c r="C12" s="782"/>
      <c r="D12" s="913"/>
      <c r="E12" s="160">
        <v>1</v>
      </c>
      <c r="F12" s="160">
        <v>2</v>
      </c>
      <c r="G12" s="160">
        <v>3</v>
      </c>
      <c r="H12" s="363">
        <v>4</v>
      </c>
      <c r="I12" s="160">
        <v>5</v>
      </c>
      <c r="J12" s="363">
        <v>6</v>
      </c>
      <c r="K12" s="160">
        <v>7</v>
      </c>
      <c r="L12" s="160">
        <v>8</v>
      </c>
      <c r="M12" s="160">
        <v>9</v>
      </c>
      <c r="N12" s="363">
        <v>10</v>
      </c>
      <c r="O12" s="160">
        <v>11</v>
      </c>
      <c r="P12" s="160">
        <v>12</v>
      </c>
      <c r="Q12" s="160">
        <v>13</v>
      </c>
      <c r="R12" s="160">
        <v>14</v>
      </c>
      <c r="S12" s="160">
        <v>15</v>
      </c>
      <c r="T12" s="160">
        <v>16</v>
      </c>
      <c r="U12" s="160">
        <v>17</v>
      </c>
      <c r="V12" s="363">
        <v>18</v>
      </c>
      <c r="W12" s="160">
        <v>19</v>
      </c>
      <c r="X12" s="160">
        <v>20</v>
      </c>
      <c r="Y12" s="160">
        <v>21</v>
      </c>
      <c r="Z12" s="160">
        <v>22</v>
      </c>
      <c r="AA12" s="160">
        <v>23</v>
      </c>
      <c r="AB12" s="161">
        <v>24</v>
      </c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162"/>
      <c r="BZ12" s="162"/>
      <c r="CA12" s="162"/>
      <c r="CB12" s="162"/>
      <c r="CC12" s="162"/>
    </row>
    <row r="13" spans="1:113" s="1" customFormat="1" ht="10.5" customHeight="1" thickBot="1">
      <c r="A13" s="403" t="s">
        <v>77</v>
      </c>
      <c r="B13" s="404"/>
      <c r="C13" s="1274" t="s">
        <v>126</v>
      </c>
      <c r="D13" s="1362" t="s">
        <v>38</v>
      </c>
      <c r="E13" s="404">
        <v>6.3</v>
      </c>
      <c r="F13" s="404">
        <v>6.3</v>
      </c>
      <c r="G13" s="404">
        <v>6.3</v>
      </c>
      <c r="H13" s="405">
        <v>6.3</v>
      </c>
      <c r="I13" s="404">
        <v>6.3</v>
      </c>
      <c r="J13" s="404">
        <v>6.3</v>
      </c>
      <c r="K13" s="404">
        <v>6.3</v>
      </c>
      <c r="L13" s="404">
        <v>6.3</v>
      </c>
      <c r="M13" s="404">
        <v>6.3</v>
      </c>
      <c r="N13" s="405">
        <v>6.3</v>
      </c>
      <c r="O13" s="404">
        <v>6.3</v>
      </c>
      <c r="P13" s="404">
        <v>6.3</v>
      </c>
      <c r="Q13" s="404">
        <v>6.3</v>
      </c>
      <c r="R13" s="404">
        <v>6.3</v>
      </c>
      <c r="S13" s="404">
        <v>6.3</v>
      </c>
      <c r="T13" s="404">
        <v>6.3</v>
      </c>
      <c r="U13" s="404">
        <v>6.3</v>
      </c>
      <c r="V13" s="405">
        <v>6.3</v>
      </c>
      <c r="W13" s="404">
        <v>6.3</v>
      </c>
      <c r="X13" s="404">
        <v>6.3</v>
      </c>
      <c r="Y13" s="404">
        <v>6.3</v>
      </c>
      <c r="Z13" s="404">
        <v>6.3</v>
      </c>
      <c r="AA13" s="404">
        <v>6.3</v>
      </c>
      <c r="AB13" s="404">
        <v>6.3</v>
      </c>
      <c r="AC13" s="332"/>
      <c r="AD13" s="332"/>
      <c r="AE13" s="332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162"/>
      <c r="BZ13" s="162"/>
      <c r="CA13" s="162"/>
      <c r="CB13" s="162"/>
      <c r="CC13" s="162"/>
    </row>
    <row r="14" spans="1:113" s="1" customFormat="1" ht="10.5" customHeight="1">
      <c r="A14" s="1509" t="s">
        <v>27</v>
      </c>
      <c r="B14" s="1551" t="s">
        <v>884</v>
      </c>
      <c r="C14" s="1107"/>
      <c r="D14" s="1190"/>
      <c r="E14" s="79"/>
      <c r="F14" s="79"/>
      <c r="G14" s="79"/>
      <c r="H14" s="364"/>
      <c r="I14" s="79"/>
      <c r="J14" s="79"/>
      <c r="K14" s="79"/>
      <c r="L14" s="79"/>
      <c r="M14" s="79"/>
      <c r="N14" s="364"/>
      <c r="O14" s="79"/>
      <c r="P14" s="79"/>
      <c r="Q14" s="79"/>
      <c r="R14" s="79"/>
      <c r="S14" s="79"/>
      <c r="T14" s="79"/>
      <c r="U14" s="79"/>
      <c r="V14" s="364"/>
      <c r="W14" s="79"/>
      <c r="X14" s="79"/>
      <c r="Y14" s="79"/>
      <c r="Z14" s="79"/>
      <c r="AA14" s="79"/>
      <c r="AB14" s="185"/>
      <c r="AC14" s="330"/>
      <c r="AD14" s="177"/>
      <c r="AE14" s="177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162"/>
      <c r="BZ14" s="162"/>
      <c r="CA14" s="162"/>
      <c r="CB14" s="162"/>
      <c r="CC14" s="162"/>
    </row>
    <row r="15" spans="1:113" s="1" customFormat="1" ht="10.5" customHeight="1">
      <c r="A15" s="1510"/>
      <c r="B15" s="1552"/>
      <c r="C15" s="1461"/>
      <c r="D15" s="131" t="s">
        <v>33</v>
      </c>
      <c r="E15" s="85"/>
      <c r="F15" s="90"/>
      <c r="G15" s="90"/>
      <c r="H15" s="406"/>
      <c r="I15" s="90"/>
      <c r="J15" s="90"/>
      <c r="K15" s="90"/>
      <c r="L15" s="90"/>
      <c r="M15" s="90"/>
      <c r="N15" s="406"/>
      <c r="O15" s="90"/>
      <c r="P15" s="90"/>
      <c r="Q15" s="90"/>
      <c r="R15" s="90"/>
      <c r="S15" s="90"/>
      <c r="T15" s="90"/>
      <c r="U15" s="90"/>
      <c r="V15" s="406"/>
      <c r="W15" s="90"/>
      <c r="X15" s="90"/>
      <c r="Y15" s="90"/>
      <c r="Z15" s="90"/>
      <c r="AA15" s="90"/>
      <c r="AB15" s="186"/>
      <c r="AC15" s="330"/>
      <c r="AD15" s="177"/>
      <c r="AE15" s="177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162"/>
      <c r="BZ15" s="162"/>
      <c r="CA15" s="162"/>
      <c r="CB15" s="162"/>
      <c r="CC15" s="162"/>
    </row>
    <row r="16" spans="1:113" s="1" customFormat="1" ht="10.5" customHeight="1">
      <c r="A16" s="1510"/>
      <c r="B16" s="1552"/>
      <c r="C16" s="1461"/>
      <c r="D16" s="131" t="s">
        <v>116</v>
      </c>
      <c r="E16" s="90" t="s">
        <v>123</v>
      </c>
      <c r="F16" s="90"/>
      <c r="G16" s="90"/>
      <c r="H16" s="406"/>
      <c r="I16" s="90"/>
      <c r="J16" s="90"/>
      <c r="K16" s="90"/>
      <c r="L16" s="90"/>
      <c r="M16" s="90"/>
      <c r="N16" s="406"/>
      <c r="O16" s="90"/>
      <c r="P16" s="90"/>
      <c r="Q16" s="90"/>
      <c r="R16" s="90"/>
      <c r="S16" s="90"/>
      <c r="T16" s="90"/>
      <c r="U16" s="90"/>
      <c r="V16" s="406"/>
      <c r="W16" s="90"/>
      <c r="X16" s="90"/>
      <c r="Y16" s="90"/>
      <c r="Z16" s="90"/>
      <c r="AA16" s="90"/>
      <c r="AB16" s="186"/>
      <c r="AC16" s="330"/>
      <c r="AD16" s="177"/>
      <c r="AE16" s="177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162"/>
      <c r="BZ16" s="162"/>
      <c r="CA16" s="162"/>
      <c r="CB16" s="162"/>
      <c r="CC16" s="162"/>
    </row>
    <row r="17" spans="1:81" s="1" customFormat="1" ht="10.5" customHeight="1">
      <c r="A17" s="1510"/>
      <c r="B17" s="1552"/>
      <c r="C17" s="1461"/>
      <c r="D17" s="131" t="s">
        <v>117</v>
      </c>
      <c r="E17" s="90" t="s">
        <v>123</v>
      </c>
      <c r="F17" s="90"/>
      <c r="G17" s="90"/>
      <c r="H17" s="406"/>
      <c r="I17" s="90"/>
      <c r="J17" s="90"/>
      <c r="K17" s="90"/>
      <c r="L17" s="90"/>
      <c r="M17" s="90"/>
      <c r="N17" s="406"/>
      <c r="O17" s="90"/>
      <c r="P17" s="90"/>
      <c r="Q17" s="90"/>
      <c r="R17" s="90"/>
      <c r="S17" s="90"/>
      <c r="T17" s="90"/>
      <c r="U17" s="90"/>
      <c r="V17" s="406"/>
      <c r="W17" s="90"/>
      <c r="X17" s="90"/>
      <c r="Y17" s="90"/>
      <c r="Z17" s="90"/>
      <c r="AA17" s="90"/>
      <c r="AB17" s="186"/>
      <c r="AC17" s="330"/>
      <c r="AD17" s="177"/>
      <c r="AE17" s="177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162"/>
      <c r="BZ17" s="162"/>
      <c r="CA17" s="162"/>
      <c r="CB17" s="162"/>
      <c r="CC17" s="162"/>
    </row>
    <row r="18" spans="1:81" s="1" customFormat="1" ht="10.5" customHeight="1" thickBot="1">
      <c r="A18" s="1511"/>
      <c r="B18" s="1553"/>
      <c r="C18" s="271"/>
      <c r="D18" s="236" t="s">
        <v>41</v>
      </c>
      <c r="E18" s="93"/>
      <c r="F18" s="93"/>
      <c r="G18" s="93"/>
      <c r="H18" s="407"/>
      <c r="I18" s="93"/>
      <c r="J18" s="93"/>
      <c r="K18" s="93"/>
      <c r="L18" s="93"/>
      <c r="M18" s="93"/>
      <c r="N18" s="407"/>
      <c r="O18" s="93"/>
      <c r="P18" s="93"/>
      <c r="Q18" s="93"/>
      <c r="R18" s="93"/>
      <c r="S18" s="93"/>
      <c r="T18" s="93"/>
      <c r="U18" s="93"/>
      <c r="V18" s="407"/>
      <c r="W18" s="93"/>
      <c r="X18" s="93"/>
      <c r="Y18" s="93"/>
      <c r="Z18" s="93"/>
      <c r="AA18" s="93"/>
      <c r="AB18" s="188"/>
      <c r="AC18" s="330"/>
      <c r="AD18" s="177"/>
      <c r="AE18" s="177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162"/>
      <c r="BZ18" s="162"/>
      <c r="CA18" s="162"/>
      <c r="CB18" s="162"/>
      <c r="CC18" s="162"/>
    </row>
    <row r="19" spans="1:81" s="1" customFormat="1" ht="10.5" customHeight="1">
      <c r="A19" s="1509" t="s">
        <v>182</v>
      </c>
      <c r="B19" s="1634" t="s">
        <v>527</v>
      </c>
      <c r="C19" s="1107"/>
      <c r="D19" s="1190"/>
      <c r="E19" s="79"/>
      <c r="F19" s="79"/>
      <c r="G19" s="79"/>
      <c r="H19" s="364"/>
      <c r="I19" s="79"/>
      <c r="J19" s="79"/>
      <c r="K19" s="79"/>
      <c r="L19" s="79"/>
      <c r="M19" s="79"/>
      <c r="N19" s="364"/>
      <c r="O19" s="79"/>
      <c r="P19" s="79"/>
      <c r="Q19" s="79"/>
      <c r="R19" s="79"/>
      <c r="S19" s="79"/>
      <c r="T19" s="79"/>
      <c r="U19" s="79"/>
      <c r="V19" s="364"/>
      <c r="W19" s="79"/>
      <c r="X19" s="79"/>
      <c r="Y19" s="79"/>
      <c r="Z19" s="79"/>
      <c r="AA19" s="79"/>
      <c r="AB19" s="185"/>
      <c r="AC19" s="330"/>
      <c r="AD19" s="177"/>
      <c r="AE19" s="177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162"/>
      <c r="BZ19" s="162"/>
      <c r="CA19" s="162"/>
      <c r="CB19" s="162"/>
      <c r="CC19" s="162"/>
    </row>
    <row r="20" spans="1:81" s="1" customFormat="1" ht="10.5" customHeight="1">
      <c r="A20" s="1510"/>
      <c r="B20" s="1635"/>
      <c r="C20" s="1461"/>
      <c r="D20" s="131" t="s">
        <v>33</v>
      </c>
      <c r="E20" s="90"/>
      <c r="F20" s="90"/>
      <c r="G20" s="90"/>
      <c r="H20" s="406"/>
      <c r="I20" s="90"/>
      <c r="J20" s="90"/>
      <c r="K20" s="90"/>
      <c r="L20" s="90"/>
      <c r="M20" s="90"/>
      <c r="N20" s="406"/>
      <c r="O20" s="90"/>
      <c r="P20" s="90"/>
      <c r="Q20" s="90"/>
      <c r="R20" s="90"/>
      <c r="S20" s="90"/>
      <c r="T20" s="90"/>
      <c r="U20" s="90"/>
      <c r="V20" s="406"/>
      <c r="W20" s="90"/>
      <c r="X20" s="90"/>
      <c r="Y20" s="90"/>
      <c r="Z20" s="90"/>
      <c r="AA20" s="90"/>
      <c r="AB20" s="186"/>
      <c r="AC20" s="330"/>
      <c r="AD20" s="177"/>
      <c r="AE20" s="177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  <c r="BY20" s="162"/>
      <c r="BZ20" s="162"/>
      <c r="CA20" s="162"/>
      <c r="CB20" s="162"/>
      <c r="CC20" s="162"/>
    </row>
    <row r="21" spans="1:81" s="1" customFormat="1" ht="10.5" customHeight="1">
      <c r="A21" s="1510"/>
      <c r="B21" s="1635"/>
      <c r="C21" s="1461"/>
      <c r="D21" s="131" t="s">
        <v>116</v>
      </c>
      <c r="E21" s="48">
        <f>(AG21-AF21)*$AE21</f>
        <v>6.1999999999989086E-3</v>
      </c>
      <c r="F21" s="48">
        <f t="shared" ref="F21:AB21" si="4">(AH21-AG21)*$AE21</f>
        <v>6.1999999999989086E-3</v>
      </c>
      <c r="G21" s="48">
        <f t="shared" si="4"/>
        <v>6.0000000000036378E-3</v>
      </c>
      <c r="H21" s="331">
        <f t="shared" si="4"/>
        <v>6.1999999999989086E-3</v>
      </c>
      <c r="I21" s="48">
        <f t="shared" si="4"/>
        <v>6.1999999999989086E-3</v>
      </c>
      <c r="J21" s="48">
        <f t="shared" si="4"/>
        <v>6.1999999999989086E-3</v>
      </c>
      <c r="K21" s="48">
        <f t="shared" si="4"/>
        <v>6.0000000000036378E-3</v>
      </c>
      <c r="L21" s="48">
        <f t="shared" si="4"/>
        <v>6.1999999999989086E-3</v>
      </c>
      <c r="M21" s="48">
        <f t="shared" si="4"/>
        <v>6.1999999999989086E-3</v>
      </c>
      <c r="N21" s="331">
        <f t="shared" si="4"/>
        <v>3.8000000000010916E-3</v>
      </c>
      <c r="O21" s="48">
        <f t="shared" si="4"/>
        <v>3.599999999996726E-3</v>
      </c>
      <c r="P21" s="48">
        <f t="shared" si="4"/>
        <v>3.8000000000010916E-3</v>
      </c>
      <c r="Q21" s="48">
        <f t="shared" si="4"/>
        <v>3.8000000000010916E-3</v>
      </c>
      <c r="R21" s="48">
        <f t="shared" si="4"/>
        <v>3.599999999996726E-3</v>
      </c>
      <c r="S21" s="48">
        <f t="shared" si="4"/>
        <v>1.4999999999999999E-2</v>
      </c>
      <c r="T21" s="48">
        <f t="shared" si="4"/>
        <v>4.4000000000050934E-3</v>
      </c>
      <c r="U21" s="48">
        <f t="shared" si="4"/>
        <v>4.6000000000003642E-3</v>
      </c>
      <c r="V21" s="331">
        <f t="shared" si="4"/>
        <v>4.3999999999959983E-3</v>
      </c>
      <c r="W21" s="48">
        <f t="shared" si="4"/>
        <v>4.4000000000050934E-3</v>
      </c>
      <c r="X21" s="48">
        <f t="shared" si="4"/>
        <v>4.6000000000003642E-3</v>
      </c>
      <c r="Y21" s="48">
        <f t="shared" si="4"/>
        <v>4.3999999999959983E-3</v>
      </c>
      <c r="Z21" s="48">
        <f t="shared" si="4"/>
        <v>4.3999999999959983E-3</v>
      </c>
      <c r="AA21" s="48">
        <f>(BC21-BB21)*$AE21</f>
        <v>4.6000000000003642E-3</v>
      </c>
      <c r="AB21" s="49">
        <f t="shared" si="4"/>
        <v>4.4000000000050934E-3</v>
      </c>
      <c r="AC21" s="47">
        <f>(BD21-AF21)*AE21</f>
        <v>0.12920000000000073</v>
      </c>
      <c r="AD21" s="50"/>
      <c r="AE21" s="58">
        <v>0.02</v>
      </c>
      <c r="AF21" s="332">
        <v>3927.96</v>
      </c>
      <c r="AG21" s="332">
        <v>3928.27</v>
      </c>
      <c r="AH21" s="332">
        <v>3928.58</v>
      </c>
      <c r="AI21" s="332">
        <v>3928.88</v>
      </c>
      <c r="AJ21" s="332">
        <v>3929.19</v>
      </c>
      <c r="AK21" s="332">
        <v>3929.5</v>
      </c>
      <c r="AL21" s="332">
        <v>3929.81</v>
      </c>
      <c r="AM21" s="332">
        <v>3930.11</v>
      </c>
      <c r="AN21" s="332">
        <v>3930.42</v>
      </c>
      <c r="AO21" s="332">
        <v>3930.73</v>
      </c>
      <c r="AP21" s="332">
        <v>3930.92</v>
      </c>
      <c r="AQ21" s="332">
        <v>3931.1</v>
      </c>
      <c r="AR21" s="332">
        <v>3931.29</v>
      </c>
      <c r="AS21" s="332">
        <v>3931.48</v>
      </c>
      <c r="AT21" s="332">
        <v>3931.66</v>
      </c>
      <c r="AU21" s="332">
        <v>3932.41</v>
      </c>
      <c r="AV21" s="332">
        <v>3932.63</v>
      </c>
      <c r="AW21" s="332">
        <v>3932.86</v>
      </c>
      <c r="AX21" s="332">
        <v>3933.08</v>
      </c>
      <c r="AY21" s="332">
        <v>3933.3</v>
      </c>
      <c r="AZ21" s="332">
        <v>3933.53</v>
      </c>
      <c r="BA21" s="332">
        <v>3933.75</v>
      </c>
      <c r="BB21" s="332">
        <v>3933.97</v>
      </c>
      <c r="BC21" s="332">
        <v>3934.2</v>
      </c>
      <c r="BD21" s="332">
        <v>3934.42</v>
      </c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162"/>
      <c r="BZ21" s="162"/>
      <c r="CA21" s="162"/>
      <c r="CB21" s="162"/>
      <c r="CC21" s="162"/>
    </row>
    <row r="22" spans="1:81" s="1" customFormat="1" ht="10.5" customHeight="1">
      <c r="A22" s="1510"/>
      <c r="B22" s="1635"/>
      <c r="C22" s="1461"/>
      <c r="D22" s="131" t="s">
        <v>117</v>
      </c>
      <c r="E22" s="90"/>
      <c r="F22" s="90"/>
      <c r="G22" s="90"/>
      <c r="H22" s="406"/>
      <c r="I22" s="90"/>
      <c r="J22" s="90"/>
      <c r="K22" s="90"/>
      <c r="L22" s="90"/>
      <c r="M22" s="90"/>
      <c r="N22" s="406"/>
      <c r="O22" s="90"/>
      <c r="P22" s="90"/>
      <c r="Q22" s="90"/>
      <c r="R22" s="90"/>
      <c r="S22" s="90"/>
      <c r="T22" s="90"/>
      <c r="U22" s="90"/>
      <c r="V22" s="406"/>
      <c r="W22" s="90"/>
      <c r="X22" s="90"/>
      <c r="Y22" s="90"/>
      <c r="Z22" s="90"/>
      <c r="AA22" s="90"/>
      <c r="AB22" s="186"/>
      <c r="AC22" s="330"/>
      <c r="AD22" s="177"/>
      <c r="AE22" s="177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162"/>
      <c r="BZ22" s="162"/>
      <c r="CA22" s="162"/>
      <c r="CB22" s="162"/>
      <c r="CC22" s="162"/>
    </row>
    <row r="23" spans="1:81" s="1" customFormat="1" ht="10.5" customHeight="1" thickBot="1">
      <c r="A23" s="1511"/>
      <c r="B23" s="1636"/>
      <c r="C23" s="271"/>
      <c r="D23" s="236" t="s">
        <v>41</v>
      </c>
      <c r="E23" s="93"/>
      <c r="F23" s="93"/>
      <c r="G23" s="93"/>
      <c r="H23" s="407"/>
      <c r="I23" s="93"/>
      <c r="J23" s="93"/>
      <c r="K23" s="93"/>
      <c r="L23" s="93"/>
      <c r="M23" s="93"/>
      <c r="N23" s="407"/>
      <c r="O23" s="93"/>
      <c r="P23" s="93"/>
      <c r="Q23" s="93"/>
      <c r="R23" s="93"/>
      <c r="S23" s="93"/>
      <c r="T23" s="93"/>
      <c r="U23" s="93"/>
      <c r="V23" s="407"/>
      <c r="W23" s="93"/>
      <c r="X23" s="93"/>
      <c r="Y23" s="93"/>
      <c r="Z23" s="93"/>
      <c r="AA23" s="93"/>
      <c r="AB23" s="188"/>
      <c r="AC23" s="330"/>
      <c r="AD23" s="177"/>
      <c r="AE23" s="177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162"/>
      <c r="BZ23" s="162"/>
      <c r="CA23" s="162"/>
      <c r="CB23" s="162"/>
      <c r="CC23" s="162"/>
    </row>
    <row r="24" spans="1:81" s="1" customFormat="1" ht="10.5" customHeight="1">
      <c r="A24" s="1509" t="s">
        <v>28</v>
      </c>
      <c r="B24" s="1634" t="s">
        <v>183</v>
      </c>
      <c r="C24" s="1107"/>
      <c r="D24" s="1190"/>
      <c r="E24" s="79"/>
      <c r="F24" s="76"/>
      <c r="G24" s="76"/>
      <c r="H24" s="386"/>
      <c r="I24" s="76"/>
      <c r="J24" s="76"/>
      <c r="K24" s="76"/>
      <c r="L24" s="76"/>
      <c r="M24" s="76"/>
      <c r="N24" s="386"/>
      <c r="O24" s="76"/>
      <c r="P24" s="76"/>
      <c r="Q24" s="76"/>
      <c r="R24" s="76"/>
      <c r="S24" s="76"/>
      <c r="T24" s="76"/>
      <c r="U24" s="76"/>
      <c r="V24" s="386"/>
      <c r="W24" s="76"/>
      <c r="X24" s="76"/>
      <c r="Y24" s="76"/>
      <c r="Z24" s="76"/>
      <c r="AA24" s="76"/>
      <c r="AB24" s="77"/>
      <c r="AC24" s="47"/>
      <c r="AD24" s="50"/>
      <c r="AE24" s="58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162"/>
      <c r="BZ24" s="162"/>
      <c r="CA24" s="162"/>
      <c r="CB24" s="162"/>
      <c r="CC24" s="162"/>
    </row>
    <row r="25" spans="1:81" s="1" customFormat="1" ht="10.5" customHeight="1">
      <c r="A25" s="1510"/>
      <c r="B25" s="1635"/>
      <c r="C25" s="1461"/>
      <c r="D25" s="131" t="s">
        <v>33</v>
      </c>
      <c r="E25" s="85"/>
      <c r="F25" s="85"/>
      <c r="G25" s="90"/>
      <c r="H25" s="349"/>
      <c r="I25" s="85"/>
      <c r="J25" s="85"/>
      <c r="K25" s="85"/>
      <c r="L25" s="85"/>
      <c r="M25" s="85"/>
      <c r="N25" s="349"/>
      <c r="O25" s="85"/>
      <c r="P25" s="85"/>
      <c r="Q25" s="85"/>
      <c r="R25" s="85"/>
      <c r="S25" s="85"/>
      <c r="T25" s="85"/>
      <c r="U25" s="85"/>
      <c r="V25" s="349"/>
      <c r="W25" s="85"/>
      <c r="X25" s="85"/>
      <c r="Y25" s="85"/>
      <c r="Z25" s="85"/>
      <c r="AA25" s="85"/>
      <c r="AB25" s="86"/>
      <c r="AC25" s="330"/>
      <c r="AD25" s="177"/>
      <c r="AE25" s="58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162"/>
      <c r="BZ25" s="162"/>
      <c r="CA25" s="162"/>
      <c r="CB25" s="162"/>
      <c r="CC25" s="162"/>
    </row>
    <row r="26" spans="1:81" s="1" customFormat="1" ht="10.5" customHeight="1">
      <c r="A26" s="1510"/>
      <c r="B26" s="1635"/>
      <c r="C26" s="1461"/>
      <c r="D26" s="131" t="s">
        <v>116</v>
      </c>
      <c r="E26" s="48">
        <f t="shared" ref="E26:AB26" si="5">(AG26-AF26)*$AE26</f>
        <v>7.1999999999934519E-2</v>
      </c>
      <c r="F26" s="48">
        <f t="shared" si="5"/>
        <v>9.0000000000327415E-2</v>
      </c>
      <c r="G26" s="48">
        <f t="shared" si="5"/>
        <v>7.1999999999934519E-2</v>
      </c>
      <c r="H26" s="331">
        <f t="shared" si="5"/>
        <v>9.0000000000327415E-2</v>
      </c>
      <c r="I26" s="48">
        <f t="shared" si="5"/>
        <v>7.1999999999934519E-2</v>
      </c>
      <c r="J26" s="48">
        <f t="shared" si="5"/>
        <v>8.9999999999508876E-2</v>
      </c>
      <c r="K26" s="48">
        <f t="shared" si="5"/>
        <v>7.1999999999934519E-2</v>
      </c>
      <c r="L26" s="48">
        <f t="shared" si="5"/>
        <v>9.0000000000327415E-2</v>
      </c>
      <c r="M26" s="48">
        <f t="shared" si="5"/>
        <v>7.1999999999934519E-2</v>
      </c>
      <c r="N26" s="331">
        <f t="shared" si="5"/>
        <v>1.8000000000392903E-2</v>
      </c>
      <c r="O26" s="48">
        <f t="shared" si="5"/>
        <v>1.7999999999574356E-2</v>
      </c>
      <c r="P26" s="48">
        <f t="shared" si="5"/>
        <v>1.8000000000392903E-2</v>
      </c>
      <c r="Q26" s="48">
        <f t="shared" si="5"/>
        <v>1.7999999999574356E-2</v>
      </c>
      <c r="R26" s="48">
        <f t="shared" si="5"/>
        <v>3.599999999996726E-2</v>
      </c>
      <c r="S26" s="48">
        <f t="shared" si="5"/>
        <v>7.1999999999934519E-2</v>
      </c>
      <c r="T26" s="48">
        <f t="shared" si="5"/>
        <v>7.1999999999934519E-2</v>
      </c>
      <c r="U26" s="48">
        <f t="shared" si="5"/>
        <v>9.0000000000327415E-2</v>
      </c>
      <c r="V26" s="331">
        <f t="shared" si="5"/>
        <v>7.1999999999934519E-2</v>
      </c>
      <c r="W26" s="48">
        <f t="shared" si="5"/>
        <v>9.0000000000327415E-2</v>
      </c>
      <c r="X26" s="48">
        <f t="shared" si="5"/>
        <v>7.1999999999934519E-2</v>
      </c>
      <c r="Y26" s="48">
        <f t="shared" si="5"/>
        <v>8.9999999999508876E-2</v>
      </c>
      <c r="Z26" s="48">
        <f t="shared" si="5"/>
        <v>7.1999999999934519E-2</v>
      </c>
      <c r="AA26" s="48">
        <f t="shared" si="5"/>
        <v>9.0000000000327415E-2</v>
      </c>
      <c r="AB26" s="49">
        <f t="shared" si="5"/>
        <v>7.1999999999934519E-2</v>
      </c>
      <c r="AC26" s="47">
        <f>(BD26-AF26)*AE26</f>
        <v>1.6200000000001638</v>
      </c>
      <c r="AD26" s="50"/>
      <c r="AE26" s="58">
        <v>1.8</v>
      </c>
      <c r="AF26" s="332">
        <v>2520.6</v>
      </c>
      <c r="AG26" s="332">
        <v>2520.64</v>
      </c>
      <c r="AH26" s="332">
        <v>2520.69</v>
      </c>
      <c r="AI26" s="332">
        <v>2520.73</v>
      </c>
      <c r="AJ26" s="332">
        <v>2520.7800000000002</v>
      </c>
      <c r="AK26" s="332">
        <v>2520.8200000000002</v>
      </c>
      <c r="AL26" s="332">
        <v>2520.87</v>
      </c>
      <c r="AM26" s="332">
        <v>2520.91</v>
      </c>
      <c r="AN26" s="332">
        <v>2520.96</v>
      </c>
      <c r="AO26" s="332">
        <v>2521</v>
      </c>
      <c r="AP26" s="332">
        <v>2521.0100000000002</v>
      </c>
      <c r="AQ26" s="332">
        <v>2521.02</v>
      </c>
      <c r="AR26" s="332">
        <v>2521.0300000000002</v>
      </c>
      <c r="AS26" s="332">
        <v>2521.04</v>
      </c>
      <c r="AT26" s="332">
        <v>2521.06</v>
      </c>
      <c r="AU26" s="332">
        <v>2521.1</v>
      </c>
      <c r="AV26" s="332">
        <v>2521.14</v>
      </c>
      <c r="AW26" s="332">
        <v>2521.19</v>
      </c>
      <c r="AX26" s="332">
        <v>2521.23</v>
      </c>
      <c r="AY26" s="332">
        <v>2521.2800000000002</v>
      </c>
      <c r="AZ26" s="332">
        <v>2521.3200000000002</v>
      </c>
      <c r="BA26" s="332">
        <v>2521.37</v>
      </c>
      <c r="BB26" s="332">
        <v>2521.41</v>
      </c>
      <c r="BC26" s="332">
        <v>2521.46</v>
      </c>
      <c r="BD26" s="332">
        <v>2521.5</v>
      </c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162"/>
      <c r="BZ26" s="162"/>
      <c r="CA26" s="162"/>
      <c r="CB26" s="162"/>
      <c r="CC26" s="162"/>
    </row>
    <row r="27" spans="1:81" s="1" customFormat="1" ht="10.5" customHeight="1">
      <c r="A27" s="1510"/>
      <c r="B27" s="1635"/>
      <c r="C27" s="1461"/>
      <c r="D27" s="131" t="s">
        <v>117</v>
      </c>
      <c r="E27" s="90" t="s">
        <v>123</v>
      </c>
      <c r="F27" s="85"/>
      <c r="G27" s="85"/>
      <c r="H27" s="349"/>
      <c r="I27" s="85"/>
      <c r="J27" s="85"/>
      <c r="K27" s="85"/>
      <c r="L27" s="85"/>
      <c r="M27" s="85"/>
      <c r="N27" s="349"/>
      <c r="O27" s="85"/>
      <c r="P27" s="85"/>
      <c r="Q27" s="85"/>
      <c r="R27" s="85"/>
      <c r="S27" s="85"/>
      <c r="T27" s="85"/>
      <c r="U27" s="85"/>
      <c r="V27" s="349"/>
      <c r="W27" s="85"/>
      <c r="X27" s="85"/>
      <c r="Y27" s="85"/>
      <c r="Z27" s="85"/>
      <c r="AA27" s="85"/>
      <c r="AB27" s="86"/>
      <c r="AC27" s="47"/>
      <c r="AD27" s="50"/>
      <c r="AE27" s="58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  <c r="BY27" s="162"/>
      <c r="BZ27" s="162"/>
      <c r="CA27" s="162"/>
      <c r="CB27" s="162"/>
      <c r="CC27" s="162"/>
    </row>
    <row r="28" spans="1:81" s="1" customFormat="1" ht="10.5" customHeight="1" thickBot="1">
      <c r="A28" s="1511"/>
      <c r="B28" s="1636"/>
      <c r="C28" s="271"/>
      <c r="D28" s="236" t="s">
        <v>41</v>
      </c>
      <c r="E28" s="93"/>
      <c r="F28" s="93"/>
      <c r="G28" s="93"/>
      <c r="H28" s="407"/>
      <c r="I28" s="93"/>
      <c r="J28" s="93"/>
      <c r="K28" s="93"/>
      <c r="L28" s="93"/>
      <c r="M28" s="93"/>
      <c r="N28" s="407"/>
      <c r="O28" s="93"/>
      <c r="P28" s="93"/>
      <c r="Q28" s="93"/>
      <c r="R28" s="93"/>
      <c r="S28" s="93"/>
      <c r="T28" s="93"/>
      <c r="U28" s="93"/>
      <c r="V28" s="407"/>
      <c r="W28" s="93"/>
      <c r="X28" s="93"/>
      <c r="Y28" s="93"/>
      <c r="Z28" s="93"/>
      <c r="AA28" s="93"/>
      <c r="AB28" s="188"/>
      <c r="AC28" s="330"/>
      <c r="AD28" s="177"/>
      <c r="AE28" s="177"/>
      <c r="AF28" s="325"/>
      <c r="AG28" s="325"/>
      <c r="AH28" s="325"/>
      <c r="AI28" s="325"/>
      <c r="AJ28" s="325"/>
      <c r="AK28" s="325"/>
      <c r="AL28" s="325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5"/>
      <c r="AY28" s="325"/>
      <c r="AZ28" s="325"/>
      <c r="BA28" s="325"/>
      <c r="BB28" s="325"/>
      <c r="BC28" s="325"/>
      <c r="BD28" s="325"/>
      <c r="BE28" s="325"/>
      <c r="BF28" s="325"/>
      <c r="BG28" s="325"/>
      <c r="BH28" s="325"/>
      <c r="BI28" s="325"/>
      <c r="BJ28" s="325"/>
      <c r="BK28" s="325"/>
      <c r="BL28" s="325"/>
      <c r="BM28" s="325"/>
      <c r="BN28" s="325"/>
      <c r="BO28" s="325"/>
      <c r="BP28" s="325"/>
      <c r="BQ28" s="325"/>
      <c r="BR28" s="325"/>
      <c r="BS28" s="325"/>
      <c r="BT28" s="325"/>
      <c r="BU28" s="325"/>
      <c r="BV28" s="325"/>
      <c r="BW28" s="325"/>
      <c r="BX28" s="325"/>
      <c r="BY28" s="162"/>
      <c r="BZ28" s="162"/>
      <c r="CA28" s="162"/>
      <c r="CB28" s="162"/>
      <c r="CC28" s="162"/>
    </row>
    <row r="29" spans="1:81" s="1" customFormat="1" ht="10.5" customHeight="1">
      <c r="A29" s="1509" t="s">
        <v>98</v>
      </c>
      <c r="B29" s="1634" t="s">
        <v>184</v>
      </c>
      <c r="C29" s="1107"/>
      <c r="D29" s="1190"/>
      <c r="E29" s="1625" t="s">
        <v>539</v>
      </c>
      <c r="F29" s="1625"/>
      <c r="G29" s="76"/>
      <c r="H29" s="386"/>
      <c r="I29" s="76"/>
      <c r="J29" s="76"/>
      <c r="K29" s="76"/>
      <c r="L29" s="76"/>
      <c r="M29" s="76"/>
      <c r="N29" s="386"/>
      <c r="O29" s="76"/>
      <c r="P29" s="76"/>
      <c r="Q29" s="76"/>
      <c r="R29" s="76"/>
      <c r="S29" s="76"/>
      <c r="T29" s="76"/>
      <c r="U29" s="76"/>
      <c r="V29" s="386"/>
      <c r="W29" s="76"/>
      <c r="X29" s="76"/>
      <c r="Y29" s="76"/>
      <c r="Z29" s="76"/>
      <c r="AA29" s="76"/>
      <c r="AB29" s="77"/>
      <c r="AC29" s="408"/>
      <c r="AD29" s="58"/>
      <c r="AE29" s="58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25"/>
      <c r="BF29" s="325"/>
      <c r="BG29" s="325"/>
      <c r="BH29" s="325"/>
      <c r="BI29" s="325"/>
      <c r="BJ29" s="325"/>
      <c r="BK29" s="325"/>
      <c r="BL29" s="325"/>
      <c r="BM29" s="325"/>
      <c r="BN29" s="325"/>
      <c r="BO29" s="325"/>
      <c r="BP29" s="325"/>
      <c r="BQ29" s="325"/>
      <c r="BR29" s="325"/>
      <c r="BS29" s="325"/>
      <c r="BT29" s="325"/>
      <c r="BU29" s="325"/>
      <c r="BV29" s="325"/>
      <c r="BW29" s="325"/>
      <c r="BX29" s="325"/>
      <c r="BY29" s="162"/>
      <c r="BZ29" s="162"/>
      <c r="CA29" s="162"/>
      <c r="CB29" s="162"/>
      <c r="CC29" s="162"/>
    </row>
    <row r="30" spans="1:81" s="1" customFormat="1" ht="10.5" customHeight="1">
      <c r="A30" s="1510"/>
      <c r="B30" s="1635"/>
      <c r="C30" s="1461"/>
      <c r="D30" s="131" t="s">
        <v>33</v>
      </c>
      <c r="E30" s="85"/>
      <c r="F30" s="85"/>
      <c r="G30" s="85"/>
      <c r="H30" s="349"/>
      <c r="I30" s="85"/>
      <c r="J30" s="85"/>
      <c r="K30" s="85"/>
      <c r="L30" s="85"/>
      <c r="M30" s="85"/>
      <c r="N30" s="349"/>
      <c r="O30" s="85"/>
      <c r="P30" s="85"/>
      <c r="Q30" s="85"/>
      <c r="R30" s="85"/>
      <c r="S30" s="85"/>
      <c r="T30" s="85"/>
      <c r="U30" s="85"/>
      <c r="V30" s="349"/>
      <c r="W30" s="85"/>
      <c r="X30" s="85"/>
      <c r="Y30" s="85"/>
      <c r="Z30" s="85"/>
      <c r="AA30" s="85"/>
      <c r="AB30" s="86"/>
      <c r="AC30" s="330"/>
      <c r="AD30" s="177"/>
      <c r="AE30" s="58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325"/>
      <c r="BF30" s="325"/>
      <c r="BG30" s="325"/>
      <c r="BH30" s="325"/>
      <c r="BI30" s="325"/>
      <c r="BJ30" s="325"/>
      <c r="BK30" s="325"/>
      <c r="BL30" s="325"/>
      <c r="BM30" s="325"/>
      <c r="BN30" s="325"/>
      <c r="BO30" s="325"/>
      <c r="BP30" s="325"/>
      <c r="BQ30" s="325"/>
      <c r="BR30" s="325"/>
      <c r="BS30" s="325"/>
      <c r="BT30" s="325"/>
      <c r="BU30" s="325"/>
      <c r="BV30" s="325"/>
      <c r="BW30" s="325"/>
      <c r="BX30" s="325"/>
      <c r="BY30" s="162"/>
      <c r="BZ30" s="162"/>
      <c r="CA30" s="162"/>
      <c r="CB30" s="162"/>
      <c r="CC30" s="162"/>
    </row>
    <row r="31" spans="1:81" s="1" customFormat="1" ht="10.5" customHeight="1">
      <c r="A31" s="1510"/>
      <c r="B31" s="1635"/>
      <c r="C31" s="1461"/>
      <c r="D31" s="131" t="s">
        <v>116</v>
      </c>
      <c r="E31" s="48">
        <f t="shared" ref="E31:AB31" si="6">(AG31-AF31)*$AE31</f>
        <v>0</v>
      </c>
      <c r="F31" s="48">
        <f t="shared" si="6"/>
        <v>0</v>
      </c>
      <c r="G31" s="48">
        <f t="shared" si="6"/>
        <v>0</v>
      </c>
      <c r="H31" s="331">
        <f t="shared" si="6"/>
        <v>0</v>
      </c>
      <c r="I31" s="48">
        <f t="shared" si="6"/>
        <v>0</v>
      </c>
      <c r="J31" s="48">
        <f t="shared" si="6"/>
        <v>0</v>
      </c>
      <c r="K31" s="48">
        <f t="shared" si="6"/>
        <v>0</v>
      </c>
      <c r="L31" s="48">
        <f t="shared" si="6"/>
        <v>0</v>
      </c>
      <c r="M31" s="48">
        <f t="shared" si="6"/>
        <v>0</v>
      </c>
      <c r="N31" s="331">
        <f t="shared" si="6"/>
        <v>0</v>
      </c>
      <c r="O31" s="48">
        <f t="shared" si="6"/>
        <v>0</v>
      </c>
      <c r="P31" s="48">
        <f t="shared" si="6"/>
        <v>0</v>
      </c>
      <c r="Q31" s="48">
        <f t="shared" si="6"/>
        <v>0</v>
      </c>
      <c r="R31" s="48">
        <f t="shared" si="6"/>
        <v>0</v>
      </c>
      <c r="S31" s="48">
        <f t="shared" si="6"/>
        <v>0</v>
      </c>
      <c r="T31" s="48">
        <f t="shared" si="6"/>
        <v>0</v>
      </c>
      <c r="U31" s="48">
        <f t="shared" si="6"/>
        <v>0</v>
      </c>
      <c r="V31" s="331">
        <f t="shared" si="6"/>
        <v>0</v>
      </c>
      <c r="W31" s="48">
        <f t="shared" si="6"/>
        <v>0</v>
      </c>
      <c r="X31" s="48">
        <f t="shared" si="6"/>
        <v>0</v>
      </c>
      <c r="Y31" s="48">
        <f t="shared" si="6"/>
        <v>0</v>
      </c>
      <c r="Z31" s="48">
        <f t="shared" si="6"/>
        <v>0</v>
      </c>
      <c r="AA31" s="48">
        <f t="shared" si="6"/>
        <v>0</v>
      </c>
      <c r="AB31" s="49">
        <f t="shared" si="6"/>
        <v>0</v>
      </c>
      <c r="AC31" s="47">
        <f>(BD31-AF31)*AE31</f>
        <v>0</v>
      </c>
      <c r="AD31" s="50"/>
      <c r="AE31" s="58">
        <v>1.2</v>
      </c>
      <c r="AF31" s="332">
        <v>2123.5</v>
      </c>
      <c r="AG31" s="332">
        <v>2123.5</v>
      </c>
      <c r="AH31" s="332">
        <v>2123.5</v>
      </c>
      <c r="AI31" s="332">
        <v>2123.5</v>
      </c>
      <c r="AJ31" s="332">
        <v>2123.5</v>
      </c>
      <c r="AK31" s="332">
        <v>2123.5</v>
      </c>
      <c r="AL31" s="332">
        <v>2123.5</v>
      </c>
      <c r="AM31" s="332">
        <v>2123.5</v>
      </c>
      <c r="AN31" s="332">
        <v>2123.5</v>
      </c>
      <c r="AO31" s="332">
        <v>2123.5</v>
      </c>
      <c r="AP31" s="332">
        <v>2123.5</v>
      </c>
      <c r="AQ31" s="332">
        <v>2123.5</v>
      </c>
      <c r="AR31" s="332">
        <v>2123.5</v>
      </c>
      <c r="AS31" s="332">
        <v>2123.5</v>
      </c>
      <c r="AT31" s="332">
        <v>2123.5</v>
      </c>
      <c r="AU31" s="332">
        <v>2123.5</v>
      </c>
      <c r="AV31" s="332">
        <v>2123.5</v>
      </c>
      <c r="AW31" s="332">
        <v>2123.5</v>
      </c>
      <c r="AX31" s="332">
        <v>2123.5</v>
      </c>
      <c r="AY31" s="332">
        <v>2123.5</v>
      </c>
      <c r="AZ31" s="332">
        <v>2123.5</v>
      </c>
      <c r="BA31" s="332">
        <v>2123.5</v>
      </c>
      <c r="BB31" s="332">
        <v>2123.5</v>
      </c>
      <c r="BC31" s="332">
        <v>2123.5</v>
      </c>
      <c r="BD31" s="332">
        <v>2123.5</v>
      </c>
      <c r="BE31" s="325"/>
      <c r="BF31" s="325"/>
      <c r="BG31" s="325"/>
      <c r="BH31" s="325"/>
      <c r="BI31" s="325"/>
      <c r="BJ31" s="325"/>
      <c r="BK31" s="325"/>
      <c r="BL31" s="325"/>
      <c r="BM31" s="325"/>
      <c r="BN31" s="325"/>
      <c r="BO31" s="325"/>
      <c r="BP31" s="325"/>
      <c r="BQ31" s="325"/>
      <c r="BR31" s="325"/>
      <c r="BS31" s="325"/>
      <c r="BT31" s="325"/>
      <c r="BU31" s="325"/>
      <c r="BV31" s="325"/>
      <c r="BW31" s="325"/>
      <c r="BX31" s="325"/>
      <c r="BY31" s="162"/>
      <c r="BZ31" s="162"/>
      <c r="CA31" s="162"/>
      <c r="CB31" s="162"/>
      <c r="CC31" s="162"/>
    </row>
    <row r="32" spans="1:81" s="1" customFormat="1" ht="10.5" customHeight="1">
      <c r="A32" s="1510"/>
      <c r="B32" s="1635"/>
      <c r="C32" s="1461"/>
      <c r="D32" s="131" t="s">
        <v>117</v>
      </c>
      <c r="E32" s="90" t="s">
        <v>123</v>
      </c>
      <c r="F32" s="85"/>
      <c r="G32" s="85"/>
      <c r="H32" s="349"/>
      <c r="I32" s="85"/>
      <c r="J32" s="85"/>
      <c r="K32" s="85"/>
      <c r="L32" s="85"/>
      <c r="M32" s="85"/>
      <c r="N32" s="349"/>
      <c r="O32" s="85"/>
      <c r="P32" s="85"/>
      <c r="Q32" s="85"/>
      <c r="R32" s="85"/>
      <c r="S32" s="85"/>
      <c r="T32" s="85"/>
      <c r="U32" s="85"/>
      <c r="V32" s="349"/>
      <c r="W32" s="85"/>
      <c r="X32" s="85"/>
      <c r="Y32" s="85"/>
      <c r="Z32" s="85"/>
      <c r="AA32" s="85"/>
      <c r="AB32" s="86"/>
      <c r="AC32" s="330"/>
      <c r="AD32" s="177"/>
      <c r="AE32" s="58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162"/>
      <c r="BZ32" s="162"/>
      <c r="CA32" s="162"/>
      <c r="CB32" s="162"/>
      <c r="CC32" s="162"/>
    </row>
    <row r="33" spans="1:81" s="1" customFormat="1" ht="10.5" customHeight="1" thickBot="1">
      <c r="A33" s="1511"/>
      <c r="B33" s="1636"/>
      <c r="C33" s="271"/>
      <c r="D33" s="236" t="s">
        <v>41</v>
      </c>
      <c r="E33" s="93"/>
      <c r="F33" s="93"/>
      <c r="G33" s="93"/>
      <c r="H33" s="407"/>
      <c r="I33" s="93"/>
      <c r="J33" s="93"/>
      <c r="K33" s="93"/>
      <c r="L33" s="93"/>
      <c r="M33" s="93"/>
      <c r="N33" s="407"/>
      <c r="O33" s="93"/>
      <c r="P33" s="93"/>
      <c r="Q33" s="93"/>
      <c r="R33" s="93"/>
      <c r="S33" s="93"/>
      <c r="T33" s="93"/>
      <c r="U33" s="93"/>
      <c r="V33" s="407"/>
      <c r="W33" s="93"/>
      <c r="X33" s="93"/>
      <c r="Y33" s="93"/>
      <c r="Z33" s="93"/>
      <c r="AA33" s="93"/>
      <c r="AB33" s="188"/>
      <c r="AC33" s="330"/>
      <c r="AD33" s="177"/>
      <c r="AE33" s="177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AY33" s="325"/>
      <c r="AZ33" s="325"/>
      <c r="BA33" s="325"/>
      <c r="BB33" s="325"/>
      <c r="BC33" s="325"/>
      <c r="BD33" s="325"/>
      <c r="BE33" s="325"/>
      <c r="BF33" s="325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162"/>
      <c r="BZ33" s="162"/>
      <c r="CA33" s="162"/>
      <c r="CB33" s="162"/>
      <c r="CC33" s="162"/>
    </row>
    <row r="34" spans="1:81" s="1" customFormat="1" ht="10.5" customHeight="1">
      <c r="A34" s="1509" t="s">
        <v>92</v>
      </c>
      <c r="B34" s="1634" t="s">
        <v>528</v>
      </c>
      <c r="C34" s="1107"/>
      <c r="D34" s="1190"/>
      <c r="E34" s="79"/>
      <c r="F34" s="79"/>
      <c r="G34" s="79"/>
      <c r="H34" s="364"/>
      <c r="I34" s="79"/>
      <c r="J34" s="79"/>
      <c r="K34" s="79"/>
      <c r="L34" s="79"/>
      <c r="M34" s="79"/>
      <c r="N34" s="364"/>
      <c r="O34" s="79"/>
      <c r="P34" s="79"/>
      <c r="Q34" s="79"/>
      <c r="R34" s="79"/>
      <c r="S34" s="79"/>
      <c r="T34" s="79"/>
      <c r="U34" s="79"/>
      <c r="V34" s="364"/>
      <c r="W34" s="79"/>
      <c r="X34" s="79"/>
      <c r="Y34" s="79"/>
      <c r="Z34" s="79"/>
      <c r="AA34" s="79"/>
      <c r="AB34" s="185"/>
      <c r="AC34" s="330"/>
      <c r="AD34" s="177"/>
      <c r="AE34" s="177"/>
      <c r="AF34" s="325"/>
      <c r="AG34" s="325"/>
      <c r="AH34" s="325"/>
      <c r="AI34" s="325"/>
      <c r="AJ34" s="325"/>
      <c r="AK34" s="325"/>
      <c r="AL34" s="325"/>
      <c r="AM34" s="325"/>
      <c r="AN34" s="325"/>
      <c r="AO34" s="325"/>
      <c r="AP34" s="325"/>
      <c r="AQ34" s="325"/>
      <c r="AR34" s="325"/>
      <c r="AS34" s="325"/>
      <c r="AT34" s="325"/>
      <c r="AU34" s="325"/>
      <c r="AV34" s="325"/>
      <c r="AW34" s="325"/>
      <c r="AX34" s="325"/>
      <c r="AY34" s="325"/>
      <c r="AZ34" s="325"/>
      <c r="BA34" s="325"/>
      <c r="BB34" s="325"/>
      <c r="BC34" s="325"/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162"/>
      <c r="BZ34" s="162"/>
      <c r="CA34" s="162"/>
      <c r="CB34" s="162"/>
      <c r="CC34" s="162"/>
    </row>
    <row r="35" spans="1:81" s="1" customFormat="1" ht="10.5" customHeight="1">
      <c r="A35" s="1510"/>
      <c r="B35" s="1635"/>
      <c r="C35" s="1461"/>
      <c r="D35" s="131" t="s">
        <v>33</v>
      </c>
      <c r="E35" s="90" t="s">
        <v>532</v>
      </c>
      <c r="F35" s="90"/>
      <c r="G35" s="90"/>
      <c r="H35" s="406"/>
      <c r="I35" s="90"/>
      <c r="J35" s="90"/>
      <c r="K35" s="90"/>
      <c r="L35" s="90"/>
      <c r="M35" s="90"/>
      <c r="N35" s="406"/>
      <c r="O35" s="90"/>
      <c r="P35" s="90"/>
      <c r="Q35" s="90"/>
      <c r="R35" s="90"/>
      <c r="S35" s="90"/>
      <c r="T35" s="90"/>
      <c r="U35" s="90"/>
      <c r="V35" s="406"/>
      <c r="W35" s="90"/>
      <c r="X35" s="90"/>
      <c r="Y35" s="90"/>
      <c r="Z35" s="90"/>
      <c r="AA35" s="90"/>
      <c r="AB35" s="186"/>
      <c r="AC35" s="330"/>
      <c r="AD35" s="177"/>
      <c r="AE35" s="177"/>
      <c r="AF35" s="325"/>
      <c r="AG35" s="325"/>
      <c r="AH35" s="325"/>
      <c r="AI35" s="325"/>
      <c r="AJ35" s="325"/>
      <c r="AK35" s="325"/>
      <c r="AL35" s="325"/>
      <c r="AM35" s="325"/>
      <c r="AN35" s="325"/>
      <c r="AO35" s="325"/>
      <c r="AP35" s="325"/>
      <c r="AQ35" s="325"/>
      <c r="AR35" s="325"/>
      <c r="AS35" s="325"/>
      <c r="AT35" s="325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  <c r="BH35" s="325"/>
      <c r="BI35" s="325"/>
      <c r="BJ35" s="325"/>
      <c r="BK35" s="325"/>
      <c r="BL35" s="325"/>
      <c r="BM35" s="325"/>
      <c r="BN35" s="325"/>
      <c r="BO35" s="325"/>
      <c r="BP35" s="325"/>
      <c r="BQ35" s="325"/>
      <c r="BR35" s="325"/>
      <c r="BS35" s="325"/>
      <c r="BT35" s="325"/>
      <c r="BU35" s="325"/>
      <c r="BV35" s="325"/>
      <c r="BW35" s="325"/>
      <c r="BX35" s="325"/>
      <c r="BY35" s="162"/>
      <c r="BZ35" s="162"/>
      <c r="CA35" s="162"/>
      <c r="CB35" s="162"/>
      <c r="CC35" s="162"/>
    </row>
    <row r="36" spans="1:81" s="1" customFormat="1" ht="10.5" customHeight="1">
      <c r="A36" s="1510"/>
      <c r="B36" s="1635"/>
      <c r="C36" s="1461"/>
      <c r="D36" s="131" t="s">
        <v>116</v>
      </c>
      <c r="E36" s="90"/>
      <c r="F36" s="90"/>
      <c r="G36" s="90"/>
      <c r="H36" s="406"/>
      <c r="I36" s="90"/>
      <c r="J36" s="90"/>
      <c r="K36" s="90"/>
      <c r="L36" s="90"/>
      <c r="M36" s="90"/>
      <c r="N36" s="406"/>
      <c r="O36" s="90"/>
      <c r="P36" s="90"/>
      <c r="Q36" s="90"/>
      <c r="R36" s="90"/>
      <c r="S36" s="90"/>
      <c r="T36" s="90"/>
      <c r="U36" s="90"/>
      <c r="V36" s="406"/>
      <c r="W36" s="90"/>
      <c r="X36" s="90"/>
      <c r="Y36" s="90"/>
      <c r="Z36" s="90"/>
      <c r="AA36" s="90"/>
      <c r="AB36" s="186"/>
      <c r="AC36" s="330"/>
      <c r="AD36" s="177"/>
      <c r="AE36" s="177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162"/>
      <c r="BZ36" s="162"/>
      <c r="CA36" s="162"/>
      <c r="CB36" s="162"/>
      <c r="CC36" s="162"/>
    </row>
    <row r="37" spans="1:81" s="1" customFormat="1" ht="10.5" customHeight="1">
      <c r="A37" s="1510"/>
      <c r="B37" s="1635"/>
      <c r="C37" s="1461"/>
      <c r="D37" s="131" t="s">
        <v>117</v>
      </c>
      <c r="E37" s="90"/>
      <c r="F37" s="90"/>
      <c r="G37" s="90"/>
      <c r="H37" s="406"/>
      <c r="I37" s="90"/>
      <c r="J37" s="90"/>
      <c r="K37" s="90"/>
      <c r="L37" s="90"/>
      <c r="M37" s="90"/>
      <c r="N37" s="406"/>
      <c r="O37" s="90"/>
      <c r="P37" s="90"/>
      <c r="Q37" s="90"/>
      <c r="R37" s="90"/>
      <c r="S37" s="90"/>
      <c r="T37" s="90"/>
      <c r="U37" s="90"/>
      <c r="V37" s="406"/>
      <c r="W37" s="90"/>
      <c r="X37" s="90"/>
      <c r="Y37" s="90"/>
      <c r="Z37" s="90"/>
      <c r="AA37" s="90"/>
      <c r="AB37" s="186"/>
      <c r="AC37" s="330"/>
      <c r="AD37" s="177"/>
      <c r="AE37" s="177"/>
      <c r="AF37" s="325"/>
      <c r="AG37" s="325"/>
      <c r="AH37" s="325"/>
      <c r="AI37" s="325"/>
      <c r="AJ37" s="325"/>
      <c r="AK37" s="325"/>
      <c r="AL37" s="325"/>
      <c r="AM37" s="325"/>
      <c r="AN37" s="325"/>
      <c r="AO37" s="325"/>
      <c r="AP37" s="325"/>
      <c r="AQ37" s="325"/>
      <c r="AR37" s="325"/>
      <c r="AS37" s="325"/>
      <c r="AT37" s="325"/>
      <c r="AU37" s="325"/>
      <c r="AV37" s="325"/>
      <c r="AW37" s="325"/>
      <c r="AX37" s="325"/>
      <c r="AY37" s="325"/>
      <c r="AZ37" s="325"/>
      <c r="BA37" s="325"/>
      <c r="BB37" s="325"/>
      <c r="BC37" s="325"/>
      <c r="BD37" s="325"/>
      <c r="BE37" s="325"/>
      <c r="BF37" s="325"/>
      <c r="BG37" s="325"/>
      <c r="BH37" s="325"/>
      <c r="BI37" s="325"/>
      <c r="BJ37" s="325"/>
      <c r="BK37" s="325"/>
      <c r="BL37" s="325"/>
      <c r="BM37" s="325"/>
      <c r="BN37" s="325"/>
      <c r="BO37" s="325"/>
      <c r="BP37" s="325"/>
      <c r="BQ37" s="325"/>
      <c r="BR37" s="325"/>
      <c r="BS37" s="325"/>
      <c r="BT37" s="325"/>
      <c r="BU37" s="325"/>
      <c r="BV37" s="325"/>
      <c r="BW37" s="325"/>
      <c r="BX37" s="325"/>
      <c r="BY37" s="162"/>
      <c r="BZ37" s="162"/>
      <c r="CA37" s="162"/>
      <c r="CB37" s="162"/>
      <c r="CC37" s="162"/>
    </row>
    <row r="38" spans="1:81" s="1" customFormat="1" ht="10.5" customHeight="1" thickBot="1">
      <c r="A38" s="1511"/>
      <c r="B38" s="1636"/>
      <c r="C38" s="271"/>
      <c r="D38" s="236" t="s">
        <v>41</v>
      </c>
      <c r="E38" s="93"/>
      <c r="F38" s="93"/>
      <c r="G38" s="93"/>
      <c r="H38" s="407"/>
      <c r="I38" s="93"/>
      <c r="J38" s="93"/>
      <c r="K38" s="93"/>
      <c r="L38" s="93"/>
      <c r="M38" s="93"/>
      <c r="N38" s="407"/>
      <c r="O38" s="93"/>
      <c r="P38" s="93"/>
      <c r="Q38" s="93"/>
      <c r="R38" s="93"/>
      <c r="S38" s="93"/>
      <c r="T38" s="93"/>
      <c r="U38" s="93"/>
      <c r="V38" s="407"/>
      <c r="W38" s="93"/>
      <c r="X38" s="93"/>
      <c r="Y38" s="93"/>
      <c r="Z38" s="93"/>
      <c r="AA38" s="93"/>
      <c r="AB38" s="188"/>
      <c r="AC38" s="330"/>
      <c r="AD38" s="177"/>
      <c r="AE38" s="177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5"/>
      <c r="BW38" s="325"/>
      <c r="BX38" s="325"/>
      <c r="BY38" s="162"/>
      <c r="BZ38" s="162"/>
      <c r="CA38" s="162"/>
      <c r="CB38" s="162"/>
      <c r="CC38" s="162"/>
    </row>
    <row r="39" spans="1:81" s="1" customFormat="1" ht="10.5" customHeight="1">
      <c r="A39" s="1509" t="s">
        <v>42</v>
      </c>
      <c r="B39" s="1634" t="s">
        <v>529</v>
      </c>
      <c r="C39" s="1107"/>
      <c r="D39" s="1190"/>
      <c r="E39" s="79"/>
      <c r="F39" s="79"/>
      <c r="G39" s="79"/>
      <c r="H39" s="364"/>
      <c r="I39" s="79"/>
      <c r="J39" s="79"/>
      <c r="K39" s="79"/>
      <c r="L39" s="79"/>
      <c r="M39" s="79"/>
      <c r="N39" s="364"/>
      <c r="O39" s="79"/>
      <c r="P39" s="79"/>
      <c r="Q39" s="79"/>
      <c r="R39" s="79"/>
      <c r="S39" s="79"/>
      <c r="T39" s="79"/>
      <c r="U39" s="79"/>
      <c r="V39" s="364"/>
      <c r="W39" s="79"/>
      <c r="X39" s="79"/>
      <c r="Y39" s="79"/>
      <c r="Z39" s="79"/>
      <c r="AA39" s="79"/>
      <c r="AB39" s="185"/>
      <c r="AC39" s="330"/>
      <c r="AD39" s="177"/>
      <c r="AE39" s="177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5"/>
      <c r="BS39" s="325"/>
      <c r="BT39" s="325"/>
      <c r="BU39" s="325"/>
      <c r="BV39" s="325"/>
      <c r="BW39" s="325"/>
      <c r="BX39" s="325"/>
      <c r="BY39" s="162"/>
      <c r="BZ39" s="162"/>
      <c r="CA39" s="162"/>
      <c r="CB39" s="162"/>
      <c r="CC39" s="162"/>
    </row>
    <row r="40" spans="1:81" s="1" customFormat="1" ht="10.5" customHeight="1">
      <c r="A40" s="1510"/>
      <c r="B40" s="1635"/>
      <c r="C40" s="1461"/>
      <c r="D40" s="131" t="s">
        <v>33</v>
      </c>
      <c r="E40" s="90"/>
      <c r="F40" s="90"/>
      <c r="G40" s="90"/>
      <c r="H40" s="406"/>
      <c r="I40" s="90"/>
      <c r="J40" s="90"/>
      <c r="K40" s="90"/>
      <c r="L40" s="90"/>
      <c r="M40" s="90"/>
      <c r="N40" s="406"/>
      <c r="O40" s="90"/>
      <c r="P40" s="90"/>
      <c r="Q40" s="90"/>
      <c r="R40" s="90"/>
      <c r="S40" s="90"/>
      <c r="T40" s="90"/>
      <c r="U40" s="90"/>
      <c r="V40" s="406"/>
      <c r="W40" s="90"/>
      <c r="X40" s="90"/>
      <c r="Y40" s="90"/>
      <c r="Z40" s="90"/>
      <c r="AA40" s="90"/>
      <c r="AB40" s="186"/>
      <c r="AC40" s="330"/>
      <c r="AD40" s="177"/>
      <c r="AE40" s="177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325"/>
      <c r="BY40" s="162"/>
      <c r="BZ40" s="162"/>
      <c r="CA40" s="162"/>
      <c r="CB40" s="162"/>
      <c r="CC40" s="162"/>
    </row>
    <row r="41" spans="1:81" s="1" customFormat="1" ht="10.5" customHeight="1">
      <c r="A41" s="1510"/>
      <c r="B41" s="1635"/>
      <c r="C41" s="1461"/>
      <c r="D41" s="131" t="s">
        <v>116</v>
      </c>
      <c r="E41" s="90"/>
      <c r="F41" s="90"/>
      <c r="G41" s="90"/>
      <c r="H41" s="406"/>
      <c r="I41" s="90"/>
      <c r="J41" s="90"/>
      <c r="K41" s="90"/>
      <c r="L41" s="90"/>
      <c r="M41" s="90"/>
      <c r="N41" s="406"/>
      <c r="O41" s="90"/>
      <c r="P41" s="90"/>
      <c r="Q41" s="90"/>
      <c r="R41" s="90"/>
      <c r="S41" s="90"/>
      <c r="T41" s="90"/>
      <c r="U41" s="90"/>
      <c r="V41" s="406"/>
      <c r="W41" s="90"/>
      <c r="X41" s="90"/>
      <c r="Y41" s="90"/>
      <c r="Z41" s="90"/>
      <c r="AA41" s="90"/>
      <c r="AB41" s="186"/>
      <c r="AC41" s="330"/>
      <c r="AD41" s="177"/>
      <c r="AE41" s="177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5"/>
      <c r="AT41" s="325"/>
      <c r="AU41" s="325"/>
      <c r="AV41" s="325"/>
      <c r="AW41" s="325"/>
      <c r="AX41" s="325"/>
      <c r="AY41" s="325"/>
      <c r="AZ41" s="325"/>
      <c r="BA41" s="325"/>
      <c r="BB41" s="325"/>
      <c r="BC41" s="325"/>
      <c r="BD41" s="325"/>
      <c r="BE41" s="325"/>
      <c r="BF41" s="325"/>
      <c r="BG41" s="325"/>
      <c r="BH41" s="325"/>
      <c r="BI41" s="325"/>
      <c r="BJ41" s="325"/>
      <c r="BK41" s="325"/>
      <c r="BL41" s="325"/>
      <c r="BM41" s="325"/>
      <c r="BN41" s="325"/>
      <c r="BO41" s="325"/>
      <c r="BP41" s="325"/>
      <c r="BQ41" s="325"/>
      <c r="BR41" s="325"/>
      <c r="BS41" s="325"/>
      <c r="BT41" s="325"/>
      <c r="BU41" s="325"/>
      <c r="BV41" s="325"/>
      <c r="BW41" s="325"/>
      <c r="BX41" s="325"/>
      <c r="BY41" s="162"/>
      <c r="BZ41" s="162"/>
      <c r="CA41" s="162"/>
      <c r="CB41" s="162"/>
      <c r="CC41" s="162"/>
    </row>
    <row r="42" spans="1:81" s="1" customFormat="1" ht="10.5" customHeight="1">
      <c r="A42" s="1510"/>
      <c r="B42" s="1635"/>
      <c r="C42" s="1461"/>
      <c r="D42" s="131" t="s">
        <v>117</v>
      </c>
      <c r="E42" s="90"/>
      <c r="F42" s="90"/>
      <c r="G42" s="90"/>
      <c r="H42" s="406"/>
      <c r="I42" s="90"/>
      <c r="J42" s="90"/>
      <c r="K42" s="90"/>
      <c r="L42" s="90"/>
      <c r="M42" s="90"/>
      <c r="N42" s="406"/>
      <c r="O42" s="90"/>
      <c r="P42" s="90"/>
      <c r="Q42" s="90"/>
      <c r="R42" s="90"/>
      <c r="S42" s="90"/>
      <c r="T42" s="90"/>
      <c r="U42" s="90"/>
      <c r="V42" s="406"/>
      <c r="W42" s="90"/>
      <c r="X42" s="90"/>
      <c r="Y42" s="90"/>
      <c r="Z42" s="90"/>
      <c r="AA42" s="90"/>
      <c r="AB42" s="186"/>
      <c r="AC42" s="330"/>
      <c r="AD42" s="177"/>
      <c r="AE42" s="177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5"/>
      <c r="AT42" s="325"/>
      <c r="AU42" s="325"/>
      <c r="AV42" s="325"/>
      <c r="AW42" s="325"/>
      <c r="AX42" s="325"/>
      <c r="AY42" s="325"/>
      <c r="AZ42" s="325"/>
      <c r="BA42" s="325"/>
      <c r="BB42" s="325"/>
      <c r="BC42" s="325"/>
      <c r="BD42" s="325"/>
      <c r="BE42" s="325"/>
      <c r="BF42" s="325"/>
      <c r="BG42" s="325"/>
      <c r="BH42" s="325"/>
      <c r="BI42" s="325"/>
      <c r="BJ42" s="325"/>
      <c r="BK42" s="325"/>
      <c r="BL42" s="325"/>
      <c r="BM42" s="325"/>
      <c r="BN42" s="325"/>
      <c r="BO42" s="325"/>
      <c r="BP42" s="325"/>
      <c r="BQ42" s="325"/>
      <c r="BR42" s="325"/>
      <c r="BS42" s="325"/>
      <c r="BT42" s="325"/>
      <c r="BU42" s="325"/>
      <c r="BV42" s="325"/>
      <c r="BW42" s="325"/>
      <c r="BX42" s="325"/>
      <c r="BY42" s="162"/>
      <c r="BZ42" s="162"/>
      <c r="CA42" s="162"/>
      <c r="CB42" s="162"/>
      <c r="CC42" s="162"/>
    </row>
    <row r="43" spans="1:81" s="1" customFormat="1" ht="10.5" customHeight="1" thickBot="1">
      <c r="A43" s="1511"/>
      <c r="B43" s="1636"/>
      <c r="C43" s="271"/>
      <c r="D43" s="236" t="s">
        <v>41</v>
      </c>
      <c r="E43" s="93"/>
      <c r="F43" s="93"/>
      <c r="G43" s="93"/>
      <c r="H43" s="407"/>
      <c r="I43" s="93"/>
      <c r="J43" s="93"/>
      <c r="K43" s="93"/>
      <c r="L43" s="93"/>
      <c r="M43" s="93"/>
      <c r="N43" s="407"/>
      <c r="O43" s="93"/>
      <c r="P43" s="93"/>
      <c r="Q43" s="93"/>
      <c r="R43" s="93"/>
      <c r="S43" s="93"/>
      <c r="T43" s="93"/>
      <c r="U43" s="93"/>
      <c r="V43" s="407"/>
      <c r="W43" s="93"/>
      <c r="X43" s="93"/>
      <c r="Y43" s="93"/>
      <c r="Z43" s="93"/>
      <c r="AA43" s="93"/>
      <c r="AB43" s="188"/>
      <c r="AC43" s="330"/>
      <c r="AD43" s="177"/>
      <c r="AE43" s="177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  <c r="AS43" s="325"/>
      <c r="AT43" s="325"/>
      <c r="AU43" s="325"/>
      <c r="AV43" s="325"/>
      <c r="AW43" s="325"/>
      <c r="AX43" s="325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162"/>
      <c r="BZ43" s="162"/>
      <c r="CA43" s="162"/>
      <c r="CB43" s="162"/>
      <c r="CC43" s="162"/>
    </row>
    <row r="44" spans="1:81" s="1" customFormat="1" ht="10.5" customHeight="1">
      <c r="A44" s="1509" t="s">
        <v>12</v>
      </c>
      <c r="B44" s="1634" t="s">
        <v>185</v>
      </c>
      <c r="C44" s="1107"/>
      <c r="D44" s="1190"/>
      <c r="E44" s="79"/>
      <c r="F44" s="79"/>
      <c r="G44" s="79"/>
      <c r="H44" s="364"/>
      <c r="I44" s="79"/>
      <c r="J44" s="79"/>
      <c r="K44" s="79"/>
      <c r="L44" s="79"/>
      <c r="M44" s="79"/>
      <c r="N44" s="364"/>
      <c r="O44" s="79"/>
      <c r="P44" s="79"/>
      <c r="Q44" s="79"/>
      <c r="R44" s="79"/>
      <c r="S44" s="79"/>
      <c r="T44" s="79"/>
      <c r="U44" s="79"/>
      <c r="V44" s="364"/>
      <c r="W44" s="79"/>
      <c r="X44" s="79"/>
      <c r="Y44" s="79"/>
      <c r="Z44" s="79"/>
      <c r="AA44" s="79"/>
      <c r="AB44" s="185"/>
      <c r="AC44" s="330"/>
      <c r="AD44" s="177"/>
      <c r="AE44" s="177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162"/>
      <c r="BZ44" s="162"/>
      <c r="CA44" s="162"/>
      <c r="CB44" s="162"/>
      <c r="CC44" s="162"/>
    </row>
    <row r="45" spans="1:81" s="1" customFormat="1" ht="10.5" customHeight="1">
      <c r="A45" s="1510"/>
      <c r="B45" s="1635"/>
      <c r="C45" s="1461"/>
      <c r="D45" s="131" t="s">
        <v>33</v>
      </c>
      <c r="E45" s="85" t="s">
        <v>181</v>
      </c>
      <c r="F45" s="90"/>
      <c r="G45" s="90"/>
      <c r="H45" s="406"/>
      <c r="I45" s="90"/>
      <c r="J45" s="90"/>
      <c r="K45" s="90"/>
      <c r="L45" s="90"/>
      <c r="M45" s="90"/>
      <c r="N45" s="406"/>
      <c r="O45" s="90"/>
      <c r="P45" s="90"/>
      <c r="Q45" s="90"/>
      <c r="R45" s="90"/>
      <c r="S45" s="90"/>
      <c r="T45" s="90"/>
      <c r="U45" s="90"/>
      <c r="V45" s="406"/>
      <c r="W45" s="90"/>
      <c r="X45" s="90"/>
      <c r="Y45" s="90"/>
      <c r="Z45" s="90"/>
      <c r="AA45" s="90"/>
      <c r="AB45" s="186"/>
      <c r="AC45" s="330"/>
      <c r="AD45" s="177"/>
      <c r="AE45" s="177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162"/>
      <c r="BZ45" s="162"/>
      <c r="CA45" s="162"/>
      <c r="CB45" s="162"/>
      <c r="CC45" s="162"/>
    </row>
    <row r="46" spans="1:81" s="1" customFormat="1" ht="10.5" customHeight="1">
      <c r="A46" s="1510"/>
      <c r="B46" s="1635"/>
      <c r="C46" s="1461"/>
      <c r="D46" s="131" t="s">
        <v>116</v>
      </c>
      <c r="E46" s="90" t="s">
        <v>123</v>
      </c>
      <c r="F46" s="90"/>
      <c r="G46" s="90"/>
      <c r="H46" s="406"/>
      <c r="I46" s="90"/>
      <c r="J46" s="90"/>
      <c r="K46" s="90"/>
      <c r="L46" s="90"/>
      <c r="M46" s="90"/>
      <c r="N46" s="406"/>
      <c r="O46" s="90"/>
      <c r="P46" s="90"/>
      <c r="Q46" s="90"/>
      <c r="R46" s="90"/>
      <c r="S46" s="90"/>
      <c r="T46" s="90"/>
      <c r="U46" s="90"/>
      <c r="V46" s="406"/>
      <c r="W46" s="90"/>
      <c r="X46" s="90"/>
      <c r="Y46" s="90"/>
      <c r="Z46" s="90"/>
      <c r="AA46" s="90"/>
      <c r="AB46" s="186"/>
      <c r="AC46" s="330"/>
      <c r="AD46" s="177"/>
      <c r="AE46" s="177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162"/>
      <c r="BZ46" s="162"/>
      <c r="CA46" s="162"/>
      <c r="CB46" s="162"/>
      <c r="CC46" s="162"/>
    </row>
    <row r="47" spans="1:81" s="1" customFormat="1" ht="10.5" customHeight="1">
      <c r="A47" s="1510"/>
      <c r="B47" s="1635"/>
      <c r="C47" s="1461"/>
      <c r="D47" s="131" t="s">
        <v>117</v>
      </c>
      <c r="E47" s="90" t="s">
        <v>123</v>
      </c>
      <c r="F47" s="90"/>
      <c r="G47" s="90"/>
      <c r="H47" s="406"/>
      <c r="I47" s="90"/>
      <c r="J47" s="90"/>
      <c r="K47" s="90"/>
      <c r="L47" s="90"/>
      <c r="M47" s="90"/>
      <c r="N47" s="406"/>
      <c r="O47" s="90"/>
      <c r="P47" s="90"/>
      <c r="Q47" s="90"/>
      <c r="R47" s="90"/>
      <c r="S47" s="90"/>
      <c r="T47" s="90"/>
      <c r="U47" s="90"/>
      <c r="V47" s="406"/>
      <c r="W47" s="90"/>
      <c r="X47" s="90"/>
      <c r="Y47" s="90"/>
      <c r="Z47" s="90"/>
      <c r="AA47" s="90"/>
      <c r="AB47" s="186"/>
      <c r="AC47" s="330"/>
      <c r="AD47" s="177"/>
      <c r="AE47" s="177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162"/>
      <c r="BZ47" s="162"/>
      <c r="CA47" s="162"/>
      <c r="CB47" s="162"/>
      <c r="CC47" s="162"/>
    </row>
    <row r="48" spans="1:81" s="1" customFormat="1" ht="10.5" customHeight="1" thickBot="1">
      <c r="A48" s="1511"/>
      <c r="B48" s="1636"/>
      <c r="C48" s="271"/>
      <c r="D48" s="236" t="s">
        <v>41</v>
      </c>
      <c r="E48" s="93"/>
      <c r="F48" s="93"/>
      <c r="G48" s="93"/>
      <c r="H48" s="407"/>
      <c r="I48" s="93"/>
      <c r="J48" s="93"/>
      <c r="K48" s="93"/>
      <c r="L48" s="93"/>
      <c r="M48" s="93"/>
      <c r="N48" s="407"/>
      <c r="O48" s="93"/>
      <c r="P48" s="93"/>
      <c r="Q48" s="93"/>
      <c r="R48" s="93"/>
      <c r="S48" s="93"/>
      <c r="T48" s="93"/>
      <c r="U48" s="93"/>
      <c r="V48" s="407"/>
      <c r="W48" s="93"/>
      <c r="X48" s="93"/>
      <c r="Y48" s="93"/>
      <c r="Z48" s="93"/>
      <c r="AA48" s="93"/>
      <c r="AB48" s="188"/>
      <c r="AC48" s="330"/>
      <c r="AD48" s="177"/>
      <c r="AE48" s="177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162"/>
      <c r="BZ48" s="162"/>
      <c r="CA48" s="162"/>
      <c r="CB48" s="162"/>
      <c r="CC48" s="162"/>
    </row>
    <row r="49" spans="1:159" s="1" customFormat="1" ht="10.5" customHeight="1">
      <c r="A49" s="1509" t="s">
        <v>96</v>
      </c>
      <c r="B49" s="1634" t="s">
        <v>517</v>
      </c>
      <c r="C49" s="1107"/>
      <c r="D49" s="1190"/>
      <c r="E49" s="79"/>
      <c r="F49" s="79"/>
      <c r="G49" s="79"/>
      <c r="H49" s="364"/>
      <c r="I49" s="79"/>
      <c r="J49" s="79"/>
      <c r="K49" s="79"/>
      <c r="L49" s="79"/>
      <c r="M49" s="79"/>
      <c r="N49" s="364"/>
      <c r="O49" s="79"/>
      <c r="P49" s="79"/>
      <c r="Q49" s="79"/>
      <c r="R49" s="79"/>
      <c r="S49" s="79"/>
      <c r="T49" s="79"/>
      <c r="U49" s="79"/>
      <c r="V49" s="364"/>
      <c r="W49" s="79"/>
      <c r="X49" s="79"/>
      <c r="Y49" s="79"/>
      <c r="Z49" s="79"/>
      <c r="AA49" s="79"/>
      <c r="AB49" s="185"/>
      <c r="AC49" s="330"/>
      <c r="AD49" s="177"/>
      <c r="AE49" s="177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162"/>
      <c r="BZ49" s="162"/>
      <c r="CA49" s="162"/>
      <c r="CB49" s="162"/>
      <c r="CC49" s="162"/>
    </row>
    <row r="50" spans="1:159" s="1" customFormat="1" ht="10.5" customHeight="1">
      <c r="A50" s="1510"/>
      <c r="B50" s="1635"/>
      <c r="C50" s="1461"/>
      <c r="D50" s="131" t="s">
        <v>33</v>
      </c>
      <c r="E50" s="90" t="s">
        <v>532</v>
      </c>
      <c r="F50" s="90"/>
      <c r="G50" s="90"/>
      <c r="H50" s="406"/>
      <c r="I50" s="90"/>
      <c r="J50" s="90"/>
      <c r="K50" s="90"/>
      <c r="L50" s="90"/>
      <c r="M50" s="90"/>
      <c r="N50" s="406"/>
      <c r="O50" s="90"/>
      <c r="P50" s="90"/>
      <c r="Q50" s="90"/>
      <c r="R50" s="90"/>
      <c r="S50" s="90"/>
      <c r="T50" s="90"/>
      <c r="U50" s="90"/>
      <c r="V50" s="406"/>
      <c r="W50" s="90"/>
      <c r="X50" s="90"/>
      <c r="Y50" s="90"/>
      <c r="Z50" s="90"/>
      <c r="AA50" s="90"/>
      <c r="AB50" s="186"/>
      <c r="AC50" s="330"/>
      <c r="AD50" s="177"/>
      <c r="AE50" s="177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162"/>
      <c r="BZ50" s="162"/>
      <c r="CA50" s="162"/>
      <c r="CB50" s="162"/>
      <c r="CC50" s="162"/>
    </row>
    <row r="51" spans="1:159" s="1" customFormat="1" ht="10.5" customHeight="1">
      <c r="A51" s="1510"/>
      <c r="B51" s="1635"/>
      <c r="C51" s="1461"/>
      <c r="D51" s="131" t="s">
        <v>116</v>
      </c>
      <c r="E51" s="90"/>
      <c r="F51" s="90"/>
      <c r="G51" s="90"/>
      <c r="H51" s="406"/>
      <c r="I51" s="90"/>
      <c r="J51" s="90"/>
      <c r="K51" s="90"/>
      <c r="L51" s="90"/>
      <c r="M51" s="90"/>
      <c r="N51" s="406"/>
      <c r="O51" s="90"/>
      <c r="P51" s="90"/>
      <c r="Q51" s="90"/>
      <c r="R51" s="90"/>
      <c r="S51" s="90"/>
      <c r="T51" s="90"/>
      <c r="U51" s="90"/>
      <c r="V51" s="406"/>
      <c r="W51" s="90"/>
      <c r="X51" s="90"/>
      <c r="Y51" s="90"/>
      <c r="Z51" s="90"/>
      <c r="AA51" s="90"/>
      <c r="AB51" s="186"/>
      <c r="AC51" s="330"/>
      <c r="AD51" s="177"/>
      <c r="AE51" s="177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162"/>
      <c r="BZ51" s="162"/>
      <c r="CA51" s="162"/>
      <c r="CB51" s="162"/>
      <c r="CC51" s="162"/>
    </row>
    <row r="52" spans="1:159" s="1" customFormat="1" ht="10.5" customHeight="1">
      <c r="A52" s="1510"/>
      <c r="B52" s="1635"/>
      <c r="C52" s="1461"/>
      <c r="D52" s="131" t="s">
        <v>117</v>
      </c>
      <c r="E52" s="90"/>
      <c r="F52" s="90"/>
      <c r="G52" s="90"/>
      <c r="H52" s="406"/>
      <c r="I52" s="90"/>
      <c r="J52" s="90"/>
      <c r="K52" s="90"/>
      <c r="L52" s="90"/>
      <c r="M52" s="90"/>
      <c r="N52" s="406"/>
      <c r="O52" s="90"/>
      <c r="P52" s="90"/>
      <c r="Q52" s="90"/>
      <c r="R52" s="90"/>
      <c r="S52" s="90"/>
      <c r="T52" s="90"/>
      <c r="U52" s="90"/>
      <c r="V52" s="406"/>
      <c r="W52" s="90"/>
      <c r="X52" s="90"/>
      <c r="Y52" s="90"/>
      <c r="Z52" s="90"/>
      <c r="AA52" s="90"/>
      <c r="AB52" s="186"/>
      <c r="AC52" s="330"/>
      <c r="AD52" s="177"/>
      <c r="AE52" s="177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162"/>
      <c r="BZ52" s="162"/>
      <c r="CA52" s="162"/>
      <c r="CB52" s="162"/>
      <c r="CC52" s="162"/>
    </row>
    <row r="53" spans="1:159" s="1" customFormat="1" ht="10.5" customHeight="1" thickBot="1">
      <c r="A53" s="1510"/>
      <c r="B53" s="1635"/>
      <c r="C53" s="271"/>
      <c r="D53" s="236" t="s">
        <v>41</v>
      </c>
      <c r="E53" s="93"/>
      <c r="F53" s="93"/>
      <c r="G53" s="93"/>
      <c r="H53" s="407"/>
      <c r="I53" s="93"/>
      <c r="J53" s="93"/>
      <c r="K53" s="93"/>
      <c r="L53" s="93"/>
      <c r="M53" s="93"/>
      <c r="N53" s="407"/>
      <c r="O53" s="93"/>
      <c r="P53" s="93"/>
      <c r="Q53" s="93"/>
      <c r="R53" s="93"/>
      <c r="S53" s="93"/>
      <c r="T53" s="93"/>
      <c r="U53" s="93"/>
      <c r="V53" s="407"/>
      <c r="W53" s="93"/>
      <c r="X53" s="93"/>
      <c r="Y53" s="93"/>
      <c r="Z53" s="93"/>
      <c r="AA53" s="93"/>
      <c r="AB53" s="188"/>
      <c r="AC53" s="330"/>
      <c r="AD53" s="177"/>
      <c r="AE53" s="177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  <c r="AQ53" s="325"/>
      <c r="AR53" s="325"/>
      <c r="AS53" s="325"/>
      <c r="AT53" s="325"/>
      <c r="AU53" s="325"/>
      <c r="AV53" s="325"/>
      <c r="AW53" s="325"/>
      <c r="AX53" s="325"/>
      <c r="AY53" s="325"/>
      <c r="AZ53" s="325"/>
      <c r="BA53" s="325"/>
      <c r="BB53" s="325"/>
      <c r="BC53" s="325"/>
      <c r="BD53" s="325"/>
      <c r="BE53" s="325"/>
      <c r="BF53" s="325"/>
      <c r="BG53" s="325"/>
      <c r="BH53" s="325"/>
      <c r="BI53" s="325"/>
      <c r="BJ53" s="325"/>
      <c r="BK53" s="325"/>
      <c r="BL53" s="325"/>
      <c r="BM53" s="325"/>
      <c r="BN53" s="325"/>
      <c r="BO53" s="325"/>
      <c r="BP53" s="325"/>
      <c r="BQ53" s="325"/>
      <c r="BR53" s="325"/>
      <c r="BS53" s="325"/>
      <c r="BT53" s="325"/>
      <c r="BU53" s="325"/>
      <c r="BV53" s="325"/>
      <c r="BW53" s="325"/>
      <c r="BX53" s="325"/>
      <c r="BY53" s="162"/>
      <c r="BZ53" s="162"/>
      <c r="CA53" s="162"/>
      <c r="CB53" s="162"/>
      <c r="CC53" s="162"/>
    </row>
    <row r="54" spans="1:159" s="1" customFormat="1" ht="10.5" customHeight="1">
      <c r="A54" s="1560" t="s">
        <v>56</v>
      </c>
      <c r="B54" s="1561"/>
      <c r="C54" s="775"/>
      <c r="D54" s="1190" t="s">
        <v>116</v>
      </c>
      <c r="E54" s="410" t="s">
        <v>113</v>
      </c>
      <c r="F54" s="410"/>
      <c r="G54" s="410"/>
      <c r="H54" s="411"/>
      <c r="I54" s="410"/>
      <c r="J54" s="410"/>
      <c r="K54" s="410"/>
      <c r="L54" s="410"/>
      <c r="M54" s="410"/>
      <c r="N54" s="411"/>
      <c r="O54" s="410"/>
      <c r="P54" s="410"/>
      <c r="Q54" s="410"/>
      <c r="R54" s="410"/>
      <c r="S54" s="410"/>
      <c r="T54" s="410"/>
      <c r="U54" s="410"/>
      <c r="V54" s="411"/>
      <c r="W54" s="410"/>
      <c r="X54" s="410"/>
      <c r="Y54" s="410"/>
      <c r="Z54" s="410"/>
      <c r="AA54" s="410"/>
      <c r="AB54" s="412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325"/>
      <c r="BF54" s="325"/>
      <c r="BG54" s="325"/>
      <c r="BH54" s="325"/>
      <c r="BI54" s="325"/>
      <c r="BJ54" s="325"/>
      <c r="BK54" s="325"/>
      <c r="BL54" s="325"/>
      <c r="BM54" s="325"/>
      <c r="BN54" s="325"/>
      <c r="BO54" s="325"/>
      <c r="BP54" s="325"/>
      <c r="BQ54" s="325"/>
      <c r="BR54" s="325"/>
      <c r="BS54" s="325"/>
      <c r="BT54" s="325"/>
      <c r="BU54" s="325"/>
      <c r="BV54" s="325"/>
      <c r="BW54" s="325"/>
      <c r="BX54" s="325"/>
      <c r="BY54" s="162"/>
      <c r="BZ54" s="162"/>
      <c r="CA54" s="162"/>
      <c r="CB54" s="162"/>
      <c r="CC54" s="162"/>
    </row>
    <row r="55" spans="1:159" s="1" customFormat="1" ht="10.5" customHeight="1" thickBot="1">
      <c r="A55" s="1620"/>
      <c r="B55" s="1621"/>
      <c r="C55" s="783"/>
      <c r="D55" s="132" t="s">
        <v>117</v>
      </c>
      <c r="E55" s="413"/>
      <c r="F55" s="413"/>
      <c r="G55" s="413"/>
      <c r="H55" s="414"/>
      <c r="I55" s="413"/>
      <c r="J55" s="413"/>
      <c r="K55" s="413"/>
      <c r="L55" s="413"/>
      <c r="M55" s="413"/>
      <c r="N55" s="414"/>
      <c r="O55" s="413"/>
      <c r="P55" s="413"/>
      <c r="Q55" s="413"/>
      <c r="R55" s="413"/>
      <c r="S55" s="413"/>
      <c r="T55" s="413"/>
      <c r="U55" s="413"/>
      <c r="V55" s="414"/>
      <c r="W55" s="413"/>
      <c r="X55" s="413"/>
      <c r="Y55" s="413"/>
      <c r="Z55" s="413"/>
      <c r="AA55" s="413"/>
      <c r="AB55" s="415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162"/>
      <c r="BZ55" s="162"/>
      <c r="CA55" s="162"/>
      <c r="CB55" s="162"/>
      <c r="CC55" s="162"/>
    </row>
    <row r="56" spans="1:159" s="27" customFormat="1" ht="10.5" customHeight="1">
      <c r="A56" s="1547" t="s">
        <v>564</v>
      </c>
      <c r="B56" s="1548"/>
      <c r="C56" s="784"/>
      <c r="D56" s="1411" t="s">
        <v>543</v>
      </c>
      <c r="E56" s="54">
        <v>100</v>
      </c>
      <c r="F56" s="54">
        <f t="shared" ref="F56:AB57" si="7">(((F8)-F54)/(F8))*100</f>
        <v>100</v>
      </c>
      <c r="G56" s="54">
        <f t="shared" si="7"/>
        <v>100</v>
      </c>
      <c r="H56" s="354">
        <f t="shared" si="7"/>
        <v>100</v>
      </c>
      <c r="I56" s="54">
        <f t="shared" si="7"/>
        <v>100</v>
      </c>
      <c r="J56" s="54">
        <f t="shared" si="7"/>
        <v>100</v>
      </c>
      <c r="K56" s="54">
        <f t="shared" si="7"/>
        <v>100</v>
      </c>
      <c r="L56" s="54">
        <f t="shared" si="7"/>
        <v>100</v>
      </c>
      <c r="M56" s="54">
        <f t="shared" si="7"/>
        <v>100</v>
      </c>
      <c r="N56" s="354">
        <f t="shared" si="7"/>
        <v>100</v>
      </c>
      <c r="O56" s="54">
        <f t="shared" si="7"/>
        <v>100</v>
      </c>
      <c r="P56" s="54">
        <f t="shared" si="7"/>
        <v>100</v>
      </c>
      <c r="Q56" s="54">
        <f t="shared" si="7"/>
        <v>100</v>
      </c>
      <c r="R56" s="54">
        <f t="shared" si="7"/>
        <v>100</v>
      </c>
      <c r="S56" s="54">
        <f t="shared" si="7"/>
        <v>100</v>
      </c>
      <c r="T56" s="54">
        <f t="shared" si="7"/>
        <v>100</v>
      </c>
      <c r="U56" s="54">
        <f t="shared" si="7"/>
        <v>100</v>
      </c>
      <c r="V56" s="354">
        <f t="shared" si="7"/>
        <v>100</v>
      </c>
      <c r="W56" s="54">
        <f t="shared" si="7"/>
        <v>100</v>
      </c>
      <c r="X56" s="54">
        <f t="shared" si="7"/>
        <v>100</v>
      </c>
      <c r="Y56" s="54">
        <f t="shared" si="7"/>
        <v>100</v>
      </c>
      <c r="Z56" s="54">
        <f t="shared" si="7"/>
        <v>100</v>
      </c>
      <c r="AA56" s="54">
        <f t="shared" si="7"/>
        <v>100</v>
      </c>
      <c r="AB56" s="56">
        <f t="shared" si="7"/>
        <v>100</v>
      </c>
      <c r="AC56" s="355"/>
      <c r="AD56" s="325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  <c r="AQ56" s="325"/>
      <c r="AR56" s="325"/>
      <c r="AS56" s="325"/>
      <c r="AT56" s="325"/>
      <c r="AU56" s="325"/>
      <c r="AV56" s="325"/>
      <c r="AW56" s="325"/>
      <c r="AX56" s="325"/>
      <c r="AY56" s="325"/>
      <c r="AZ56" s="325"/>
      <c r="BA56" s="325"/>
      <c r="BB56" s="325"/>
      <c r="BC56" s="325"/>
      <c r="BD56" s="325"/>
      <c r="BE56" s="325"/>
      <c r="BF56" s="325"/>
      <c r="BG56" s="325"/>
      <c r="BH56" s="325"/>
      <c r="BI56" s="325"/>
      <c r="BJ56" s="325"/>
      <c r="BK56" s="325"/>
      <c r="BL56" s="325"/>
      <c r="BM56" s="325"/>
      <c r="BN56" s="325"/>
      <c r="BO56" s="325"/>
      <c r="BP56" s="325"/>
      <c r="BQ56" s="325"/>
      <c r="BR56" s="325"/>
      <c r="BS56" s="325"/>
      <c r="BT56" s="325"/>
      <c r="BU56" s="325"/>
      <c r="BV56" s="325"/>
      <c r="BW56" s="325"/>
      <c r="BX56" s="325"/>
      <c r="BY56" s="162"/>
      <c r="BZ56" s="162"/>
      <c r="CA56" s="162"/>
      <c r="CB56" s="162"/>
      <c r="CC56" s="162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s="27" customFormat="1" ht="19.5" customHeight="1" thickBot="1">
      <c r="A57" s="1614"/>
      <c r="B57" s="1615"/>
      <c r="C57" s="760"/>
      <c r="D57" s="1412" t="s">
        <v>544</v>
      </c>
      <c r="E57" s="239">
        <f>(((E9)-E55)/(E9))*100</f>
        <v>100</v>
      </c>
      <c r="F57" s="239">
        <f t="shared" si="7"/>
        <v>100</v>
      </c>
      <c r="G57" s="239">
        <f t="shared" si="7"/>
        <v>100</v>
      </c>
      <c r="H57" s="371">
        <f t="shared" si="7"/>
        <v>100</v>
      </c>
      <c r="I57" s="239">
        <f t="shared" si="7"/>
        <v>100</v>
      </c>
      <c r="J57" s="239">
        <f t="shared" si="7"/>
        <v>100</v>
      </c>
      <c r="K57" s="239">
        <f t="shared" si="7"/>
        <v>100</v>
      </c>
      <c r="L57" s="239">
        <f t="shared" si="7"/>
        <v>100</v>
      </c>
      <c r="M57" s="239">
        <f t="shared" si="7"/>
        <v>100</v>
      </c>
      <c r="N57" s="371">
        <f t="shared" si="7"/>
        <v>100</v>
      </c>
      <c r="O57" s="239">
        <f t="shared" si="7"/>
        <v>100</v>
      </c>
      <c r="P57" s="239">
        <f t="shared" si="7"/>
        <v>100</v>
      </c>
      <c r="Q57" s="239">
        <f t="shared" si="7"/>
        <v>100</v>
      </c>
      <c r="R57" s="239">
        <f t="shared" si="7"/>
        <v>100</v>
      </c>
      <c r="S57" s="239">
        <f t="shared" si="7"/>
        <v>100</v>
      </c>
      <c r="T57" s="239">
        <f t="shared" si="7"/>
        <v>100</v>
      </c>
      <c r="U57" s="239">
        <f t="shared" si="7"/>
        <v>100</v>
      </c>
      <c r="V57" s="371">
        <f t="shared" si="7"/>
        <v>100</v>
      </c>
      <c r="W57" s="239">
        <f t="shared" si="7"/>
        <v>100</v>
      </c>
      <c r="X57" s="239">
        <f t="shared" si="7"/>
        <v>100</v>
      </c>
      <c r="Y57" s="239">
        <f t="shared" si="7"/>
        <v>100</v>
      </c>
      <c r="Z57" s="239">
        <f t="shared" si="7"/>
        <v>100</v>
      </c>
      <c r="AA57" s="239">
        <f t="shared" si="7"/>
        <v>100</v>
      </c>
      <c r="AB57" s="240">
        <f t="shared" si="7"/>
        <v>100</v>
      </c>
      <c r="AC57" s="355"/>
      <c r="AD57" s="325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  <c r="AQ57" s="325"/>
      <c r="AR57" s="325"/>
      <c r="AS57" s="325"/>
      <c r="AT57" s="325"/>
      <c r="AU57" s="325"/>
      <c r="AV57" s="325"/>
      <c r="AW57" s="325"/>
      <c r="AX57" s="325"/>
      <c r="AY57" s="325"/>
      <c r="AZ57" s="325"/>
      <c r="BA57" s="325"/>
      <c r="BB57" s="325"/>
      <c r="BC57" s="325"/>
      <c r="BD57" s="325"/>
      <c r="BE57" s="325"/>
      <c r="BF57" s="325"/>
      <c r="BG57" s="325"/>
      <c r="BH57" s="325"/>
      <c r="BI57" s="325"/>
      <c r="BJ57" s="325"/>
      <c r="BK57" s="325"/>
      <c r="BL57" s="325"/>
      <c r="BM57" s="325"/>
      <c r="BN57" s="325"/>
      <c r="BO57" s="325"/>
      <c r="BP57" s="325"/>
      <c r="BQ57" s="325"/>
      <c r="BR57" s="325"/>
      <c r="BS57" s="325"/>
      <c r="BT57" s="325"/>
      <c r="BU57" s="325"/>
      <c r="BV57" s="325"/>
      <c r="BW57" s="325"/>
      <c r="BX57" s="325"/>
      <c r="BY57" s="162"/>
      <c r="BZ57" s="162"/>
      <c r="CA57" s="162"/>
      <c r="CB57" s="162"/>
      <c r="CC57" s="162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s="1" customFormat="1" ht="10.5" customHeight="1">
      <c r="A58" s="1616" t="s">
        <v>57</v>
      </c>
      <c r="B58" s="1617"/>
      <c r="C58" s="778"/>
      <c r="D58" s="1190" t="s">
        <v>116</v>
      </c>
      <c r="E58" s="410"/>
      <c r="F58" s="410"/>
      <c r="G58" s="410"/>
      <c r="H58" s="411"/>
      <c r="I58" s="410"/>
      <c r="J58" s="410"/>
      <c r="K58" s="410"/>
      <c r="L58" s="410"/>
      <c r="M58" s="410"/>
      <c r="N58" s="411"/>
      <c r="O58" s="410"/>
      <c r="P58" s="410"/>
      <c r="Q58" s="410"/>
      <c r="R58" s="410"/>
      <c r="S58" s="410"/>
      <c r="T58" s="410"/>
      <c r="U58" s="410"/>
      <c r="V58" s="411"/>
      <c r="W58" s="410"/>
      <c r="X58" s="410"/>
      <c r="Y58" s="410"/>
      <c r="Z58" s="410"/>
      <c r="AA58" s="410"/>
      <c r="AB58" s="412"/>
      <c r="AC58" s="325"/>
      <c r="AD58" s="325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5"/>
      <c r="BR58" s="325"/>
      <c r="BS58" s="325"/>
      <c r="BT58" s="325"/>
      <c r="BU58" s="325"/>
      <c r="BV58" s="325"/>
      <c r="BW58" s="325"/>
      <c r="BX58" s="325"/>
      <c r="BY58" s="162"/>
      <c r="BZ58" s="162"/>
      <c r="CA58" s="162"/>
      <c r="CB58" s="162"/>
      <c r="CC58" s="162"/>
    </row>
    <row r="59" spans="1:159" s="1" customFormat="1" ht="10.5" customHeight="1" thickBot="1">
      <c r="A59" s="1618"/>
      <c r="B59" s="1619"/>
      <c r="C59" s="781"/>
      <c r="D59" s="132" t="s">
        <v>117</v>
      </c>
      <c r="E59" s="413"/>
      <c r="F59" s="413"/>
      <c r="G59" s="413"/>
      <c r="H59" s="414"/>
      <c r="I59" s="413"/>
      <c r="J59" s="413"/>
      <c r="K59" s="413"/>
      <c r="L59" s="413"/>
      <c r="M59" s="413"/>
      <c r="N59" s="414"/>
      <c r="O59" s="413"/>
      <c r="P59" s="413"/>
      <c r="Q59" s="413"/>
      <c r="R59" s="413"/>
      <c r="S59" s="413"/>
      <c r="T59" s="413"/>
      <c r="U59" s="413"/>
      <c r="V59" s="414"/>
      <c r="W59" s="413"/>
      <c r="X59" s="413"/>
      <c r="Y59" s="413"/>
      <c r="Z59" s="413"/>
      <c r="AA59" s="413"/>
      <c r="AB59" s="415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162"/>
      <c r="BZ59" s="162"/>
      <c r="CA59" s="162"/>
      <c r="CB59" s="162"/>
      <c r="CC59" s="162"/>
    </row>
    <row r="60" spans="1:159" s="5" customFormat="1" ht="10.5" customHeight="1">
      <c r="A60" s="1564" t="s">
        <v>60</v>
      </c>
      <c r="B60" s="1565"/>
      <c r="C60" s="761"/>
      <c r="D60" s="241" t="s">
        <v>116</v>
      </c>
      <c r="E60" s="117"/>
      <c r="F60" s="117"/>
      <c r="G60" s="117"/>
      <c r="H60" s="383"/>
      <c r="I60" s="117"/>
      <c r="J60" s="117"/>
      <c r="K60" s="117"/>
      <c r="L60" s="117"/>
      <c r="M60" s="117"/>
      <c r="N60" s="383"/>
      <c r="O60" s="117"/>
      <c r="P60" s="117"/>
      <c r="Q60" s="117"/>
      <c r="R60" s="117"/>
      <c r="S60" s="117"/>
      <c r="T60" s="117"/>
      <c r="U60" s="117"/>
      <c r="V60" s="383"/>
      <c r="W60" s="117"/>
      <c r="X60" s="117"/>
      <c r="Y60" s="117"/>
      <c r="Z60" s="117"/>
      <c r="AA60" s="117"/>
      <c r="AB60" s="118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1"/>
      <c r="AV60" s="361"/>
      <c r="AW60" s="361"/>
      <c r="AX60" s="361"/>
      <c r="AY60" s="361"/>
      <c r="AZ60" s="361"/>
      <c r="BA60" s="361"/>
      <c r="BB60" s="361"/>
      <c r="BC60" s="361"/>
      <c r="BD60" s="361"/>
      <c r="BE60" s="361"/>
      <c r="BF60" s="361"/>
      <c r="BG60" s="361"/>
      <c r="BH60" s="361"/>
      <c r="BI60" s="361"/>
      <c r="BJ60" s="361"/>
      <c r="BK60" s="361"/>
      <c r="BL60" s="361"/>
      <c r="BM60" s="361"/>
      <c r="BN60" s="361"/>
      <c r="BO60" s="361"/>
      <c r="BP60" s="361"/>
      <c r="BQ60" s="361"/>
      <c r="BR60" s="361"/>
      <c r="BS60" s="361"/>
      <c r="BT60" s="361"/>
      <c r="BU60" s="361"/>
      <c r="BV60" s="361"/>
      <c r="BW60" s="361"/>
      <c r="BX60" s="361"/>
      <c r="BY60" s="127"/>
      <c r="BZ60" s="127"/>
      <c r="CA60" s="127"/>
      <c r="CB60" s="127"/>
      <c r="CC60" s="127"/>
    </row>
    <row r="61" spans="1:159" s="5" customFormat="1" ht="10.5" customHeight="1" thickBot="1">
      <c r="A61" s="1566"/>
      <c r="B61" s="1567"/>
      <c r="C61" s="762"/>
      <c r="D61" s="242" t="s">
        <v>117</v>
      </c>
      <c r="E61" s="121"/>
      <c r="F61" s="121"/>
      <c r="G61" s="121"/>
      <c r="H61" s="384"/>
      <c r="I61" s="121"/>
      <c r="J61" s="121"/>
      <c r="K61" s="121"/>
      <c r="L61" s="121"/>
      <c r="M61" s="121"/>
      <c r="N61" s="384"/>
      <c r="O61" s="121"/>
      <c r="P61" s="121"/>
      <c r="Q61" s="121"/>
      <c r="R61" s="121"/>
      <c r="S61" s="121"/>
      <c r="T61" s="121"/>
      <c r="U61" s="121"/>
      <c r="V61" s="384"/>
      <c r="W61" s="121"/>
      <c r="X61" s="121"/>
      <c r="Y61" s="121"/>
      <c r="Z61" s="121"/>
      <c r="AA61" s="121"/>
      <c r="AB61" s="122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1"/>
      <c r="AU61" s="361"/>
      <c r="AV61" s="361"/>
      <c r="AW61" s="361"/>
      <c r="AX61" s="361"/>
      <c r="AY61" s="361"/>
      <c r="AZ61" s="361"/>
      <c r="BA61" s="361"/>
      <c r="BB61" s="361"/>
      <c r="BC61" s="361"/>
      <c r="BD61" s="361"/>
      <c r="BE61" s="361"/>
      <c r="BF61" s="361"/>
      <c r="BG61" s="361"/>
      <c r="BH61" s="361"/>
      <c r="BI61" s="361"/>
      <c r="BJ61" s="361"/>
      <c r="BK61" s="361"/>
      <c r="BL61" s="361"/>
      <c r="BM61" s="361"/>
      <c r="BN61" s="361"/>
      <c r="BO61" s="361"/>
      <c r="BP61" s="361"/>
      <c r="BQ61" s="361"/>
      <c r="BR61" s="361"/>
      <c r="BS61" s="361"/>
      <c r="BT61" s="361"/>
      <c r="BU61" s="361"/>
      <c r="BV61" s="361"/>
      <c r="BW61" s="361"/>
      <c r="BX61" s="361"/>
      <c r="BY61" s="127"/>
      <c r="BZ61" s="127"/>
      <c r="CA61" s="127"/>
      <c r="CB61" s="127"/>
      <c r="CC61" s="127"/>
    </row>
    <row r="62" spans="1:159" s="6" customFormat="1" ht="29.25" customHeight="1" thickBot="1">
      <c r="A62" s="994"/>
      <c r="B62" s="994"/>
      <c r="C62" s="464"/>
      <c r="D62" s="168"/>
      <c r="E62" s="509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509"/>
      <c r="AC62" s="332"/>
      <c r="AD62" s="332"/>
      <c r="AE62" s="332"/>
      <c r="AF62" s="332"/>
      <c r="AG62" s="332"/>
      <c r="AH62" s="332"/>
      <c r="AI62" s="332"/>
      <c r="AJ62" s="332"/>
      <c r="AK62" s="332"/>
      <c r="AL62" s="332"/>
      <c r="AM62" s="332"/>
      <c r="AN62" s="332"/>
      <c r="AO62" s="332"/>
      <c r="AP62" s="332"/>
      <c r="AQ62" s="332"/>
      <c r="AR62" s="332"/>
      <c r="AS62" s="332"/>
      <c r="AT62" s="332"/>
      <c r="AU62" s="332"/>
      <c r="AV62" s="332"/>
      <c r="AW62" s="332"/>
      <c r="AX62" s="332"/>
      <c r="AY62" s="332"/>
      <c r="AZ62" s="332"/>
      <c r="BA62" s="332"/>
      <c r="BB62" s="332"/>
      <c r="BC62" s="332"/>
      <c r="BD62" s="332"/>
      <c r="BE62" s="332"/>
      <c r="BF62" s="332"/>
      <c r="BG62" s="332"/>
      <c r="BH62" s="332"/>
      <c r="BI62" s="332"/>
      <c r="BJ62" s="332"/>
      <c r="BK62" s="332"/>
      <c r="BL62" s="332"/>
      <c r="BM62" s="332"/>
      <c r="BN62" s="332"/>
      <c r="BO62" s="332"/>
      <c r="BP62" s="332"/>
      <c r="BQ62" s="332"/>
      <c r="BR62" s="332"/>
      <c r="BS62" s="332"/>
      <c r="BT62" s="332"/>
      <c r="BU62" s="332"/>
      <c r="BV62" s="332"/>
      <c r="BW62" s="332"/>
      <c r="BX62" s="332"/>
      <c r="BY62" s="150"/>
      <c r="BZ62" s="150"/>
      <c r="CA62" s="150"/>
      <c r="CB62" s="150"/>
      <c r="CC62" s="150"/>
    </row>
    <row r="63" spans="1:159" ht="28.5" customHeight="1" thickBot="1">
      <c r="A63" s="391" t="s">
        <v>44</v>
      </c>
      <c r="B63" s="30" t="s">
        <v>91</v>
      </c>
      <c r="C63" s="30" t="s">
        <v>557</v>
      </c>
      <c r="D63" s="30" t="s">
        <v>39</v>
      </c>
      <c r="E63" s="1612" t="s">
        <v>40</v>
      </c>
      <c r="F63" s="1612"/>
      <c r="G63" s="1612"/>
      <c r="H63" s="1612"/>
      <c r="I63" s="1612"/>
      <c r="J63" s="1612"/>
      <c r="K63" s="1612"/>
      <c r="L63" s="1612"/>
      <c r="M63" s="1612"/>
      <c r="N63" s="1612"/>
      <c r="O63" s="1612"/>
      <c r="P63" s="1612"/>
      <c r="Q63" s="1612"/>
      <c r="R63" s="1612"/>
      <c r="S63" s="1612"/>
      <c r="T63" s="1612"/>
      <c r="U63" s="1612"/>
      <c r="V63" s="1612"/>
      <c r="W63" s="1612"/>
      <c r="X63" s="1612"/>
      <c r="Y63" s="1612"/>
      <c r="Z63" s="1612"/>
      <c r="AA63" s="1612"/>
      <c r="AB63" s="1613"/>
    </row>
    <row r="64" spans="1:159" ht="10.5" customHeight="1" thickBot="1">
      <c r="A64" s="698" t="s">
        <v>186</v>
      </c>
      <c r="B64" s="243"/>
      <c r="C64" s="243"/>
      <c r="D64" s="243"/>
      <c r="E64" s="243">
        <v>1</v>
      </c>
      <c r="F64" s="243">
        <v>2</v>
      </c>
      <c r="G64" s="243">
        <v>3</v>
      </c>
      <c r="H64" s="324">
        <v>4</v>
      </c>
      <c r="I64" s="243">
        <v>5</v>
      </c>
      <c r="J64" s="243">
        <v>6</v>
      </c>
      <c r="K64" s="243">
        <v>7</v>
      </c>
      <c r="L64" s="243">
        <v>8</v>
      </c>
      <c r="M64" s="243">
        <v>9</v>
      </c>
      <c r="N64" s="324">
        <v>10</v>
      </c>
      <c r="O64" s="243">
        <v>11</v>
      </c>
      <c r="P64" s="243">
        <v>12</v>
      </c>
      <c r="Q64" s="243">
        <v>13</v>
      </c>
      <c r="R64" s="243">
        <v>14</v>
      </c>
      <c r="S64" s="243">
        <v>15</v>
      </c>
      <c r="T64" s="243">
        <v>16</v>
      </c>
      <c r="U64" s="243">
        <v>17</v>
      </c>
      <c r="V64" s="324">
        <v>18</v>
      </c>
      <c r="W64" s="243">
        <v>19</v>
      </c>
      <c r="X64" s="243">
        <v>20</v>
      </c>
      <c r="Y64" s="243">
        <v>21</v>
      </c>
      <c r="Z64" s="243">
        <v>22</v>
      </c>
      <c r="AA64" s="243">
        <v>23</v>
      </c>
      <c r="AB64" s="699">
        <v>24</v>
      </c>
    </row>
    <row r="65" spans="1:122" ht="10.5" customHeight="1">
      <c r="A65" s="837" t="s">
        <v>102</v>
      </c>
      <c r="B65" s="34"/>
      <c r="C65" s="34"/>
      <c r="D65" s="35"/>
      <c r="E65" s="416">
        <v>7</v>
      </c>
      <c r="F65" s="416">
        <v>7</v>
      </c>
      <c r="G65" s="416">
        <v>7</v>
      </c>
      <c r="H65" s="1244">
        <v>7</v>
      </c>
      <c r="I65" s="416">
        <v>7</v>
      </c>
      <c r="J65" s="416">
        <v>7</v>
      </c>
      <c r="K65" s="416">
        <v>7</v>
      </c>
      <c r="L65" s="416">
        <v>7</v>
      </c>
      <c r="M65" s="416">
        <v>7</v>
      </c>
      <c r="N65" s="1244">
        <v>7</v>
      </c>
      <c r="O65" s="416">
        <v>7</v>
      </c>
      <c r="P65" s="416">
        <v>7</v>
      </c>
      <c r="Q65" s="416">
        <v>7</v>
      </c>
      <c r="R65" s="416">
        <v>7</v>
      </c>
      <c r="S65" s="416">
        <v>7</v>
      </c>
      <c r="T65" s="416">
        <v>7</v>
      </c>
      <c r="U65" s="416">
        <v>7</v>
      </c>
      <c r="V65" s="1244">
        <v>7</v>
      </c>
      <c r="W65" s="416">
        <v>7</v>
      </c>
      <c r="X65" s="416">
        <v>7</v>
      </c>
      <c r="Y65" s="416">
        <v>7</v>
      </c>
      <c r="Z65" s="416">
        <v>7</v>
      </c>
      <c r="AA65" s="416">
        <v>7</v>
      </c>
      <c r="AB65" s="1278">
        <v>7</v>
      </c>
    </row>
    <row r="66" spans="1:122" ht="10.5" customHeight="1" thickBot="1">
      <c r="A66" s="838" t="s">
        <v>105</v>
      </c>
      <c r="B66" s="36"/>
      <c r="C66" s="36"/>
      <c r="D66" s="37"/>
      <c r="E66" s="418">
        <v>7</v>
      </c>
      <c r="F66" s="418">
        <v>7</v>
      </c>
      <c r="G66" s="418">
        <v>7</v>
      </c>
      <c r="H66" s="1245">
        <v>7</v>
      </c>
      <c r="I66" s="418">
        <v>7</v>
      </c>
      <c r="J66" s="418">
        <v>7</v>
      </c>
      <c r="K66" s="418">
        <v>7</v>
      </c>
      <c r="L66" s="418">
        <v>7</v>
      </c>
      <c r="M66" s="418">
        <v>7</v>
      </c>
      <c r="N66" s="1245">
        <v>7</v>
      </c>
      <c r="O66" s="418">
        <v>7</v>
      </c>
      <c r="P66" s="418">
        <v>7</v>
      </c>
      <c r="Q66" s="418">
        <v>7</v>
      </c>
      <c r="R66" s="418">
        <v>7</v>
      </c>
      <c r="S66" s="418">
        <v>7</v>
      </c>
      <c r="T66" s="418">
        <v>7</v>
      </c>
      <c r="U66" s="418">
        <v>7</v>
      </c>
      <c r="V66" s="1245">
        <v>7</v>
      </c>
      <c r="W66" s="418">
        <v>7</v>
      </c>
      <c r="X66" s="418">
        <v>7</v>
      </c>
      <c r="Y66" s="418">
        <v>7</v>
      </c>
      <c r="Z66" s="418">
        <v>7</v>
      </c>
      <c r="AA66" s="418">
        <v>7</v>
      </c>
      <c r="AB66" s="1279">
        <v>7</v>
      </c>
    </row>
    <row r="67" spans="1:122" ht="10.5" customHeight="1">
      <c r="A67" s="1509" t="s">
        <v>187</v>
      </c>
      <c r="B67" s="1516" t="s">
        <v>81</v>
      </c>
      <c r="C67" s="1107"/>
      <c r="D67" s="1190"/>
      <c r="E67" s="76"/>
      <c r="F67" s="199"/>
      <c r="G67" s="199"/>
      <c r="H67" s="753"/>
      <c r="I67" s="199"/>
      <c r="J67" s="199"/>
      <c r="K67" s="199"/>
      <c r="L67" s="199"/>
      <c r="M67" s="199"/>
      <c r="N67" s="753"/>
      <c r="O67" s="199"/>
      <c r="P67" s="199"/>
      <c r="Q67" s="199"/>
      <c r="R67" s="199"/>
      <c r="S67" s="199"/>
      <c r="T67" s="199"/>
      <c r="U67" s="199"/>
      <c r="V67" s="753"/>
      <c r="W67" s="199"/>
      <c r="X67" s="199"/>
      <c r="Y67" s="199"/>
      <c r="Z67" s="199"/>
      <c r="AA67" s="199"/>
      <c r="AB67" s="200"/>
    </row>
    <row r="68" spans="1:122" ht="10.5" customHeight="1">
      <c r="A68" s="1510"/>
      <c r="B68" s="1517"/>
      <c r="C68" s="1319" t="s">
        <v>126</v>
      </c>
      <c r="D68" s="131" t="s">
        <v>33</v>
      </c>
      <c r="E68" s="1183">
        <v>222</v>
      </c>
      <c r="F68" s="104">
        <v>228</v>
      </c>
      <c r="G68" s="104">
        <v>221</v>
      </c>
      <c r="H68" s="350">
        <v>221</v>
      </c>
      <c r="I68" s="104">
        <v>233</v>
      </c>
      <c r="J68" s="104">
        <v>250</v>
      </c>
      <c r="K68" s="104">
        <v>270</v>
      </c>
      <c r="L68" s="104">
        <v>303</v>
      </c>
      <c r="M68" s="104">
        <v>333</v>
      </c>
      <c r="N68" s="350">
        <v>349</v>
      </c>
      <c r="O68" s="104">
        <v>347</v>
      </c>
      <c r="P68" s="104">
        <v>362</v>
      </c>
      <c r="Q68" s="104">
        <v>372</v>
      </c>
      <c r="R68" s="104">
        <v>378</v>
      </c>
      <c r="S68" s="104">
        <v>364</v>
      </c>
      <c r="T68" s="104">
        <v>353</v>
      </c>
      <c r="U68" s="104">
        <v>329</v>
      </c>
      <c r="V68" s="350">
        <v>316</v>
      </c>
      <c r="W68" s="104">
        <v>305</v>
      </c>
      <c r="X68" s="104">
        <v>301</v>
      </c>
      <c r="Y68" s="104">
        <v>276</v>
      </c>
      <c r="Z68" s="104">
        <v>273</v>
      </c>
      <c r="AA68" s="104">
        <v>256</v>
      </c>
      <c r="AB68" s="105">
        <v>245</v>
      </c>
      <c r="AC68" s="47"/>
      <c r="AD68" s="701"/>
      <c r="AE68" s="58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</row>
    <row r="69" spans="1:122" ht="10.5" customHeight="1">
      <c r="A69" s="1510"/>
      <c r="B69" s="1517"/>
      <c r="C69" s="1319" t="s">
        <v>553</v>
      </c>
      <c r="D69" s="131" t="s">
        <v>116</v>
      </c>
      <c r="E69" s="61">
        <f>ROUND((AG69-AF69)*$AE69,2)</f>
        <v>2.4700000000000002</v>
      </c>
      <c r="F69" s="61">
        <f t="shared" ref="F69:AB69" si="8">ROUND((AH69-AG69)*$AE69,2)</f>
        <v>2.38</v>
      </c>
      <c r="G69" s="61">
        <f t="shared" si="8"/>
        <v>2.37</v>
      </c>
      <c r="H69" s="420">
        <f t="shared" si="8"/>
        <v>2.34</v>
      </c>
      <c r="I69" s="61">
        <f t="shared" si="8"/>
        <v>2.37</v>
      </c>
      <c r="J69" s="61">
        <f t="shared" si="8"/>
        <v>2.52</v>
      </c>
      <c r="K69" s="61">
        <f t="shared" si="8"/>
        <v>2.76</v>
      </c>
      <c r="L69" s="61">
        <f t="shared" si="8"/>
        <v>3.06</v>
      </c>
      <c r="M69" s="61">
        <f t="shared" si="8"/>
        <v>3.48</v>
      </c>
      <c r="N69" s="420">
        <f t="shared" si="8"/>
        <v>3.66</v>
      </c>
      <c r="O69" s="61">
        <f t="shared" si="8"/>
        <v>3.72</v>
      </c>
      <c r="P69" s="61">
        <f t="shared" si="8"/>
        <v>3.76</v>
      </c>
      <c r="Q69" s="61">
        <f t="shared" si="8"/>
        <v>3.85</v>
      </c>
      <c r="R69" s="61">
        <f t="shared" si="8"/>
        <v>3.97</v>
      </c>
      <c r="S69" s="61">
        <f t="shared" si="8"/>
        <v>3.94</v>
      </c>
      <c r="T69" s="61">
        <f t="shared" si="8"/>
        <v>3.8</v>
      </c>
      <c r="U69" s="61">
        <f t="shared" si="8"/>
        <v>3.63</v>
      </c>
      <c r="V69" s="420">
        <f t="shared" si="8"/>
        <v>3.41</v>
      </c>
      <c r="W69" s="61">
        <f t="shared" si="8"/>
        <v>3.28</v>
      </c>
      <c r="X69" s="61">
        <f t="shared" si="8"/>
        <v>3.16</v>
      </c>
      <c r="Y69" s="61">
        <f t="shared" si="8"/>
        <v>3.04</v>
      </c>
      <c r="Z69" s="61">
        <f t="shared" si="8"/>
        <v>2.92</v>
      </c>
      <c r="AA69" s="61">
        <f t="shared" si="8"/>
        <v>2.75</v>
      </c>
      <c r="AB69" s="62">
        <f t="shared" si="8"/>
        <v>2.6</v>
      </c>
      <c r="AC69" s="47">
        <f>(BD69-AF69)*AE69</f>
        <v>75.256800000001022</v>
      </c>
      <c r="AD69" s="50">
        <f>SUM(E70:AB70)</f>
        <v>20.080000000000002</v>
      </c>
      <c r="AE69" s="58">
        <v>12</v>
      </c>
      <c r="AF69" s="981">
        <v>3380.0207</v>
      </c>
      <c r="AG69" s="981">
        <v>3380.2265000000002</v>
      </c>
      <c r="AH69" s="982">
        <v>3380.4250000000002</v>
      </c>
      <c r="AI69" s="981">
        <v>3380.6228000000001</v>
      </c>
      <c r="AJ69" s="981">
        <v>3380.8177000000001</v>
      </c>
      <c r="AK69" s="981">
        <v>3381.0155</v>
      </c>
      <c r="AL69" s="1054">
        <v>3381.2253000000001</v>
      </c>
      <c r="AM69" s="1054">
        <v>3381.4549999999999</v>
      </c>
      <c r="AN69" s="1054">
        <v>3381.7102</v>
      </c>
      <c r="AO69" s="1054">
        <v>3382.0005999999998</v>
      </c>
      <c r="AP69" s="1054">
        <v>3382.3058000000001</v>
      </c>
      <c r="AQ69" s="1054">
        <v>3382.6158999999998</v>
      </c>
      <c r="AR69" s="1054">
        <v>3382.9295000000002</v>
      </c>
      <c r="AS69" s="1054">
        <v>3383.2501000000002</v>
      </c>
      <c r="AT69" s="1054">
        <v>3383.5812000000001</v>
      </c>
      <c r="AU69" s="1054">
        <v>3383.9096</v>
      </c>
      <c r="AV69" s="1054">
        <v>3384.2258999999999</v>
      </c>
      <c r="AW69" s="1054">
        <v>3384.5279999999998</v>
      </c>
      <c r="AX69" s="1054">
        <v>3384.8123000000001</v>
      </c>
      <c r="AY69" s="1054">
        <v>3385.0855999999999</v>
      </c>
      <c r="AZ69" s="1054">
        <v>3385.3489</v>
      </c>
      <c r="BA69" s="1054">
        <v>3385.6025</v>
      </c>
      <c r="BB69" s="1054">
        <v>3385.8456000000001</v>
      </c>
      <c r="BC69" s="1054">
        <v>3386.0751</v>
      </c>
      <c r="BD69" s="1054">
        <v>3386.2921000000001</v>
      </c>
    </row>
    <row r="70" spans="1:122" ht="10.5" customHeight="1">
      <c r="A70" s="1510"/>
      <c r="B70" s="1517"/>
      <c r="C70" s="1319" t="s">
        <v>553</v>
      </c>
      <c r="D70" s="131" t="s">
        <v>117</v>
      </c>
      <c r="E70" s="61">
        <f>ROUND((AG70-AF70)*$AE69,2)</f>
        <v>0.77</v>
      </c>
      <c r="F70" s="48">
        <f t="shared" ref="F70:AB70" si="9">ROUND((AH70-AG70)*$AE69,2)</f>
        <v>0.77</v>
      </c>
      <c r="G70" s="48">
        <f t="shared" si="9"/>
        <v>0.78</v>
      </c>
      <c r="H70" s="331">
        <f t="shared" si="9"/>
        <v>0.77</v>
      </c>
      <c r="I70" s="48">
        <f t="shared" si="9"/>
        <v>0.75</v>
      </c>
      <c r="J70" s="48">
        <f t="shared" si="9"/>
        <v>0.79</v>
      </c>
      <c r="K70" s="48">
        <f t="shared" si="9"/>
        <v>0.79</v>
      </c>
      <c r="L70" s="48">
        <f t="shared" si="9"/>
        <v>0.82</v>
      </c>
      <c r="M70" s="48">
        <f t="shared" si="9"/>
        <v>0.89</v>
      </c>
      <c r="N70" s="331">
        <f t="shared" si="9"/>
        <v>0.84</v>
      </c>
      <c r="O70" s="48">
        <f t="shared" si="9"/>
        <v>0.87</v>
      </c>
      <c r="P70" s="48">
        <f t="shared" si="9"/>
        <v>0.85</v>
      </c>
      <c r="Q70" s="48">
        <f t="shared" si="9"/>
        <v>0.91</v>
      </c>
      <c r="R70" s="48">
        <f t="shared" si="9"/>
        <v>0.95</v>
      </c>
      <c r="S70" s="48">
        <f t="shared" si="9"/>
        <v>0.95</v>
      </c>
      <c r="T70" s="48">
        <f t="shared" si="9"/>
        <v>0.92</v>
      </c>
      <c r="U70" s="48">
        <f t="shared" si="9"/>
        <v>0.91</v>
      </c>
      <c r="V70" s="331">
        <f t="shared" si="9"/>
        <v>0.88</v>
      </c>
      <c r="W70" s="48">
        <f t="shared" si="9"/>
        <v>0.84</v>
      </c>
      <c r="X70" s="48">
        <f t="shared" si="9"/>
        <v>0.83</v>
      </c>
      <c r="Y70" s="48">
        <f t="shared" si="9"/>
        <v>0.82</v>
      </c>
      <c r="Z70" s="48">
        <f t="shared" si="9"/>
        <v>0.8</v>
      </c>
      <c r="AA70" s="48">
        <f t="shared" si="9"/>
        <v>0.8</v>
      </c>
      <c r="AB70" s="49">
        <f t="shared" si="9"/>
        <v>0.78</v>
      </c>
      <c r="AC70" s="726">
        <f>AC86+AC91+AC101+AC111+AC121+AC131+AC151+AC161+AC171+AC176+AC186+AC201</f>
        <v>68.390799999999274</v>
      </c>
      <c r="AD70" s="726">
        <f>AD86+AD91+AD101+AD111+AD121+AD131+AD151+AD161+AD171+AD176+AD186+AD201</f>
        <v>13.657519999999703</v>
      </c>
      <c r="AE70" s="58"/>
      <c r="AF70" s="981">
        <v>1298.3875</v>
      </c>
      <c r="AG70" s="981">
        <v>1298.4512999999999</v>
      </c>
      <c r="AH70" s="982">
        <v>1298.5152</v>
      </c>
      <c r="AI70" s="981">
        <v>1298.5804000000001</v>
      </c>
      <c r="AJ70" s="981">
        <v>1298.6445000000001</v>
      </c>
      <c r="AK70" s="981">
        <v>1298.7073</v>
      </c>
      <c r="AL70" s="1054">
        <v>1298.7729999999999</v>
      </c>
      <c r="AM70" s="1054">
        <v>1298.8385000000001</v>
      </c>
      <c r="AN70" s="1054">
        <v>1298.9068</v>
      </c>
      <c r="AO70" s="1054">
        <v>1298.9807000000001</v>
      </c>
      <c r="AP70" s="1054">
        <v>1299.0509</v>
      </c>
      <c r="AQ70" s="1054">
        <v>1299.1235999999999</v>
      </c>
      <c r="AR70" s="1054">
        <v>1299.1946</v>
      </c>
      <c r="AS70" s="1054">
        <v>1299.2701999999999</v>
      </c>
      <c r="AT70" s="1054">
        <v>1299.3496</v>
      </c>
      <c r="AU70" s="1054">
        <v>1299.4285</v>
      </c>
      <c r="AV70" s="1054">
        <v>1299.5053</v>
      </c>
      <c r="AW70" s="1054">
        <v>1299.5815</v>
      </c>
      <c r="AX70" s="1054">
        <v>1299.6551999999999</v>
      </c>
      <c r="AY70" s="1054">
        <v>1299.7248</v>
      </c>
      <c r="AZ70" s="1054">
        <v>1299.7937999999999</v>
      </c>
      <c r="BA70" s="1054">
        <v>1299.8619000000001</v>
      </c>
      <c r="BB70" s="1054">
        <v>1299.9287999999999</v>
      </c>
      <c r="BC70" s="1054">
        <v>1299.9955</v>
      </c>
      <c r="BD70" s="1054">
        <v>1300.0607</v>
      </c>
    </row>
    <row r="71" spans="1:122" ht="10.5" customHeight="1" thickBot="1">
      <c r="A71" s="1511"/>
      <c r="B71" s="1518"/>
      <c r="C71" s="271"/>
      <c r="D71" s="236" t="s">
        <v>41</v>
      </c>
      <c r="E71" s="81">
        <f>E70/E69</f>
        <v>0.31174089068825911</v>
      </c>
      <c r="F71" s="81">
        <f t="shared" ref="F71:AB71" si="10">F70/F69</f>
        <v>0.3235294117647059</v>
      </c>
      <c r="G71" s="81">
        <f t="shared" si="10"/>
        <v>0.32911392405063289</v>
      </c>
      <c r="H71" s="421">
        <f t="shared" si="10"/>
        <v>0.32905982905982911</v>
      </c>
      <c r="I71" s="81">
        <f t="shared" si="10"/>
        <v>0.31645569620253161</v>
      </c>
      <c r="J71" s="81">
        <f t="shared" si="10"/>
        <v>0.31349206349206349</v>
      </c>
      <c r="K71" s="81">
        <f t="shared" si="10"/>
        <v>0.28623188405797106</v>
      </c>
      <c r="L71" s="81">
        <f t="shared" si="10"/>
        <v>0.26797385620915032</v>
      </c>
      <c r="M71" s="81">
        <f t="shared" si="10"/>
        <v>0.2557471264367816</v>
      </c>
      <c r="N71" s="421">
        <f t="shared" si="10"/>
        <v>0.22950819672131145</v>
      </c>
      <c r="O71" s="81">
        <f t="shared" si="10"/>
        <v>0.23387096774193547</v>
      </c>
      <c r="P71" s="81">
        <f>P70/P69</f>
        <v>0.22606382978723405</v>
      </c>
      <c r="Q71" s="81">
        <f t="shared" si="10"/>
        <v>0.23636363636363636</v>
      </c>
      <c r="R71" s="81">
        <f t="shared" si="10"/>
        <v>0.23929471032745589</v>
      </c>
      <c r="S71" s="81">
        <f t="shared" si="10"/>
        <v>0.24111675126903553</v>
      </c>
      <c r="T71" s="81">
        <f t="shared" si="10"/>
        <v>0.24210526315789477</v>
      </c>
      <c r="U71" s="81">
        <f t="shared" si="10"/>
        <v>0.25068870523415981</v>
      </c>
      <c r="V71" s="421">
        <f t="shared" si="10"/>
        <v>0.25806451612903225</v>
      </c>
      <c r="W71" s="81">
        <f t="shared" si="10"/>
        <v>0.25609756097560976</v>
      </c>
      <c r="X71" s="81">
        <f t="shared" si="10"/>
        <v>0.26265822784810122</v>
      </c>
      <c r="Y71" s="81">
        <f t="shared" si="10"/>
        <v>0.26973684210526316</v>
      </c>
      <c r="Z71" s="81">
        <f t="shared" si="10"/>
        <v>0.27397260273972607</v>
      </c>
      <c r="AA71" s="81">
        <f t="shared" si="10"/>
        <v>0.29090909090909095</v>
      </c>
      <c r="AB71" s="82">
        <f t="shared" si="10"/>
        <v>0.3</v>
      </c>
      <c r="AC71" s="330"/>
      <c r="AD71" s="177"/>
      <c r="AE71" s="58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</row>
    <row r="72" spans="1:122" s="3" customFormat="1" ht="10.5" customHeight="1">
      <c r="A72" s="1509" t="s">
        <v>188</v>
      </c>
      <c r="B72" s="1516" t="s">
        <v>82</v>
      </c>
      <c r="C72" s="1107"/>
      <c r="D72" s="1190"/>
      <c r="E72" s="76"/>
      <c r="F72" s="199"/>
      <c r="G72" s="199"/>
      <c r="H72" s="753"/>
      <c r="I72" s="199"/>
      <c r="J72" s="199"/>
      <c r="K72" s="199"/>
      <c r="L72" s="199"/>
      <c r="M72" s="199"/>
      <c r="N72" s="753"/>
      <c r="O72" s="199"/>
      <c r="P72" s="199"/>
      <c r="Q72" s="199"/>
      <c r="R72" s="199"/>
      <c r="S72" s="199"/>
      <c r="T72" s="199"/>
      <c r="U72" s="199"/>
      <c r="V72" s="753"/>
      <c r="W72" s="199"/>
      <c r="X72" s="199"/>
      <c r="Y72" s="199"/>
      <c r="Z72" s="199"/>
      <c r="AA72" s="199"/>
      <c r="AB72" s="200"/>
      <c r="AC72" s="438"/>
      <c r="AD72" s="752"/>
      <c r="AE72" s="74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332"/>
      <c r="BF72" s="332"/>
      <c r="BG72" s="332"/>
      <c r="BH72" s="332"/>
      <c r="BI72" s="332"/>
      <c r="BJ72" s="332"/>
      <c r="BK72" s="332"/>
      <c r="BL72" s="332"/>
      <c r="BM72" s="332"/>
      <c r="BN72" s="332"/>
      <c r="BO72" s="332"/>
      <c r="BP72" s="332"/>
      <c r="BQ72" s="332"/>
      <c r="BR72" s="332"/>
      <c r="BS72" s="332"/>
      <c r="BT72" s="332"/>
      <c r="BU72" s="332"/>
      <c r="BV72" s="332"/>
      <c r="BW72" s="332"/>
      <c r="BX72" s="332"/>
      <c r="BY72" s="150"/>
      <c r="BZ72" s="150"/>
      <c r="CA72" s="150"/>
      <c r="CB72" s="150"/>
      <c r="CC72" s="150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</row>
    <row r="73" spans="1:122" ht="10.5" customHeight="1">
      <c r="A73" s="1510"/>
      <c r="B73" s="1517"/>
      <c r="C73" s="1319" t="s">
        <v>126</v>
      </c>
      <c r="D73" s="131" t="s">
        <v>33</v>
      </c>
      <c r="E73" s="1183">
        <v>187</v>
      </c>
      <c r="F73" s="104">
        <v>181</v>
      </c>
      <c r="G73" s="104">
        <v>179</v>
      </c>
      <c r="H73" s="350">
        <v>176</v>
      </c>
      <c r="I73" s="104">
        <v>184</v>
      </c>
      <c r="J73" s="104">
        <v>199</v>
      </c>
      <c r="K73" s="104">
        <v>233</v>
      </c>
      <c r="L73" s="104">
        <v>236</v>
      </c>
      <c r="M73" s="104">
        <v>298</v>
      </c>
      <c r="N73" s="350">
        <v>284</v>
      </c>
      <c r="O73" s="104">
        <v>315</v>
      </c>
      <c r="P73" s="104">
        <v>281</v>
      </c>
      <c r="Q73" s="104">
        <v>304</v>
      </c>
      <c r="R73" s="104">
        <v>350</v>
      </c>
      <c r="S73" s="104">
        <v>325</v>
      </c>
      <c r="T73" s="104">
        <v>320</v>
      </c>
      <c r="U73" s="104">
        <v>288</v>
      </c>
      <c r="V73" s="350">
        <v>248</v>
      </c>
      <c r="W73" s="104">
        <v>253</v>
      </c>
      <c r="X73" s="104">
        <v>261</v>
      </c>
      <c r="Y73" s="104">
        <v>254</v>
      </c>
      <c r="Z73" s="104">
        <v>241</v>
      </c>
      <c r="AA73" s="104">
        <v>218</v>
      </c>
      <c r="AB73" s="105">
        <v>209</v>
      </c>
      <c r="AC73" s="227"/>
      <c r="AD73" s="751"/>
      <c r="AE73" s="22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</row>
    <row r="74" spans="1:122" ht="10.5" customHeight="1">
      <c r="A74" s="1510"/>
      <c r="B74" s="1517"/>
      <c r="C74" s="1275" t="s">
        <v>553</v>
      </c>
      <c r="D74" s="131" t="s">
        <v>116</v>
      </c>
      <c r="E74" s="61">
        <f t="shared" ref="E74:AB74" si="11">ROUND((AG74-AF74)*$AE74,2)</f>
        <v>1.95</v>
      </c>
      <c r="F74" s="61">
        <f t="shared" si="11"/>
        <v>1.88</v>
      </c>
      <c r="G74" s="61">
        <f t="shared" si="11"/>
        <v>1.85</v>
      </c>
      <c r="H74" s="420">
        <f t="shared" si="11"/>
        <v>1.85</v>
      </c>
      <c r="I74" s="61">
        <f t="shared" si="11"/>
        <v>1.86</v>
      </c>
      <c r="J74" s="61">
        <f t="shared" si="11"/>
        <v>1.95</v>
      </c>
      <c r="K74" s="61">
        <f t="shared" si="11"/>
        <v>2.13</v>
      </c>
      <c r="L74" s="61">
        <f t="shared" si="11"/>
        <v>2.41</v>
      </c>
      <c r="M74" s="61">
        <f t="shared" si="11"/>
        <v>2.83</v>
      </c>
      <c r="N74" s="420">
        <f t="shared" si="11"/>
        <v>3.1</v>
      </c>
      <c r="O74" s="61">
        <f t="shared" si="11"/>
        <v>3.18</v>
      </c>
      <c r="P74" s="61">
        <f t="shared" si="11"/>
        <v>3.23</v>
      </c>
      <c r="Q74" s="61">
        <f t="shared" si="11"/>
        <v>2.96</v>
      </c>
      <c r="R74" s="61">
        <f t="shared" si="11"/>
        <v>3.46</v>
      </c>
      <c r="S74" s="61">
        <f t="shared" si="11"/>
        <v>3.44</v>
      </c>
      <c r="T74" s="61">
        <f t="shared" si="11"/>
        <v>3.37</v>
      </c>
      <c r="U74" s="61">
        <f t="shared" si="11"/>
        <v>3.18</v>
      </c>
      <c r="V74" s="420">
        <f t="shared" si="11"/>
        <v>2.78</v>
      </c>
      <c r="W74" s="61">
        <f t="shared" si="11"/>
        <v>2.71</v>
      </c>
      <c r="X74" s="61">
        <f t="shared" si="11"/>
        <v>2.67</v>
      </c>
      <c r="Y74" s="61">
        <f t="shared" si="11"/>
        <v>2.66</v>
      </c>
      <c r="Z74" s="61">
        <f t="shared" si="11"/>
        <v>2.56</v>
      </c>
      <c r="AA74" s="61">
        <f t="shared" si="11"/>
        <v>2.4</v>
      </c>
      <c r="AB74" s="62">
        <f t="shared" si="11"/>
        <v>2.17</v>
      </c>
      <c r="AC74" s="47">
        <f>(BD74-AF74)*AE74</f>
        <v>62.587199999999939</v>
      </c>
      <c r="AD74" s="50">
        <f>SUM(E75:AB75)</f>
        <v>20.32</v>
      </c>
      <c r="AE74" s="58">
        <v>12</v>
      </c>
      <c r="AF74" s="981">
        <v>2456.0554000000002</v>
      </c>
      <c r="AG74" s="981">
        <v>2456.2181</v>
      </c>
      <c r="AH74" s="982">
        <v>2456.3751000000002</v>
      </c>
      <c r="AI74" s="981">
        <v>2456.5291000000002</v>
      </c>
      <c r="AJ74" s="981">
        <v>2456.6828999999998</v>
      </c>
      <c r="AK74" s="981">
        <v>2456.8379</v>
      </c>
      <c r="AL74" s="1054">
        <v>2457.0001999999999</v>
      </c>
      <c r="AM74" s="1054">
        <v>2457.1777999999999</v>
      </c>
      <c r="AN74" s="1054">
        <v>2457.3786</v>
      </c>
      <c r="AO74" s="1054">
        <v>2457.6143000000002</v>
      </c>
      <c r="AP74" s="1054">
        <v>2457.8726000000001</v>
      </c>
      <c r="AQ74" s="1054">
        <v>2458.1376</v>
      </c>
      <c r="AR74" s="1054">
        <v>2458.4063999999998</v>
      </c>
      <c r="AS74" s="1054">
        <v>2458.6531</v>
      </c>
      <c r="AT74" s="1054">
        <v>2458.9418000000001</v>
      </c>
      <c r="AU74" s="1054">
        <v>2459.2284</v>
      </c>
      <c r="AV74" s="1054">
        <v>2459.5095000000001</v>
      </c>
      <c r="AW74" s="1054">
        <v>2459.7748000000001</v>
      </c>
      <c r="AX74" s="1054">
        <v>2460.0066999999999</v>
      </c>
      <c r="AY74" s="1054">
        <v>2460.2321999999999</v>
      </c>
      <c r="AZ74" s="1054">
        <v>2460.4546999999998</v>
      </c>
      <c r="BA74" s="1054">
        <v>2460.6765</v>
      </c>
      <c r="BB74" s="1054">
        <v>2460.8901000000001</v>
      </c>
      <c r="BC74" s="1054">
        <v>2461.0902999999998</v>
      </c>
      <c r="BD74" s="1054">
        <v>2461.2710000000002</v>
      </c>
    </row>
    <row r="75" spans="1:122" ht="10.5" customHeight="1">
      <c r="A75" s="1510"/>
      <c r="B75" s="1517"/>
      <c r="C75" s="1275" t="s">
        <v>553</v>
      </c>
      <c r="D75" s="131" t="s">
        <v>117</v>
      </c>
      <c r="E75" s="61">
        <f t="shared" ref="E75:AB75" si="12">ROUND((AG75-AF75)*$AE74,2)</f>
        <v>0.62</v>
      </c>
      <c r="F75" s="48">
        <f t="shared" si="12"/>
        <v>0.63</v>
      </c>
      <c r="G75" s="48">
        <f t="shared" si="12"/>
        <v>0.62</v>
      </c>
      <c r="H75" s="331">
        <f t="shared" si="12"/>
        <v>0.63</v>
      </c>
      <c r="I75" s="48">
        <f t="shared" si="12"/>
        <v>0.61</v>
      </c>
      <c r="J75" s="48">
        <f t="shared" si="12"/>
        <v>0.61</v>
      </c>
      <c r="K75" s="48">
        <f t="shared" si="12"/>
        <v>0.64</v>
      </c>
      <c r="L75" s="48">
        <f t="shared" si="12"/>
        <v>0.71</v>
      </c>
      <c r="M75" s="48">
        <f t="shared" si="12"/>
        <v>1.05</v>
      </c>
      <c r="N75" s="331">
        <f t="shared" si="12"/>
        <v>1.22</v>
      </c>
      <c r="O75" s="48">
        <f t="shared" si="12"/>
        <v>1.18</v>
      </c>
      <c r="P75" s="48">
        <f t="shared" si="12"/>
        <v>1.19</v>
      </c>
      <c r="Q75" s="48">
        <f t="shared" si="12"/>
        <v>0.85</v>
      </c>
      <c r="R75" s="48">
        <f t="shared" si="12"/>
        <v>1.33</v>
      </c>
      <c r="S75" s="48">
        <f t="shared" si="12"/>
        <v>1.24</v>
      </c>
      <c r="T75" s="48">
        <f t="shared" si="12"/>
        <v>1.1499999999999999</v>
      </c>
      <c r="U75" s="48">
        <f t="shared" si="12"/>
        <v>1</v>
      </c>
      <c r="V75" s="331">
        <f t="shared" si="12"/>
        <v>0.76</v>
      </c>
      <c r="W75" s="48">
        <f t="shared" si="12"/>
        <v>0.73</v>
      </c>
      <c r="X75" s="48">
        <f t="shared" si="12"/>
        <v>0.72</v>
      </c>
      <c r="Y75" s="48">
        <f t="shared" si="12"/>
        <v>0.71</v>
      </c>
      <c r="Z75" s="48">
        <f t="shared" si="12"/>
        <v>0.75</v>
      </c>
      <c r="AA75" s="48">
        <f t="shared" si="12"/>
        <v>0.73</v>
      </c>
      <c r="AB75" s="49">
        <f t="shared" si="12"/>
        <v>0.64</v>
      </c>
      <c r="AC75" s="726">
        <f>AC96+AC106+AC116+AC126+AC136+AC141+AC146+AC156+AC166+AC181+AC191+AC196+AC206</f>
        <v>63.2877399999986</v>
      </c>
      <c r="AD75" s="726">
        <f>AD96+AD106+AD116+AD126+AD136+AD141+AD146+AD156+AD166+AD181+AD191+AD196+AD206</f>
        <v>21.125660000005769</v>
      </c>
      <c r="AE75" s="58"/>
      <c r="AF75" s="981">
        <v>597.46429999999998</v>
      </c>
      <c r="AG75" s="981">
        <v>597.51580000000001</v>
      </c>
      <c r="AH75" s="982">
        <v>597.56849999999997</v>
      </c>
      <c r="AI75" s="981">
        <v>597.62049999999999</v>
      </c>
      <c r="AJ75" s="981">
        <v>597.67269999999996</v>
      </c>
      <c r="AK75" s="981">
        <v>597.72329999999999</v>
      </c>
      <c r="AL75" s="1054">
        <v>597.77440000000001</v>
      </c>
      <c r="AM75" s="1054">
        <v>597.82759999999996</v>
      </c>
      <c r="AN75" s="1054">
        <v>597.88699999999994</v>
      </c>
      <c r="AO75" s="1054">
        <v>597.97479999999996</v>
      </c>
      <c r="AP75" s="1054">
        <v>598.07650000000001</v>
      </c>
      <c r="AQ75" s="1054">
        <v>598.1748</v>
      </c>
      <c r="AR75" s="1054">
        <v>598.27390000000003</v>
      </c>
      <c r="AS75" s="1054">
        <v>598.34500000000003</v>
      </c>
      <c r="AT75" s="1054">
        <v>598.45550000000003</v>
      </c>
      <c r="AU75" s="1054">
        <v>598.55909999999994</v>
      </c>
      <c r="AV75" s="1054">
        <v>598.65470000000005</v>
      </c>
      <c r="AW75" s="1054">
        <v>598.73770000000002</v>
      </c>
      <c r="AX75" s="1054">
        <v>598.80110000000002</v>
      </c>
      <c r="AY75" s="1054">
        <v>598.86189999999999</v>
      </c>
      <c r="AZ75" s="1054">
        <v>598.92150000000004</v>
      </c>
      <c r="BA75" s="1054">
        <v>598.98090000000002</v>
      </c>
      <c r="BB75" s="1054">
        <v>599.04359999999997</v>
      </c>
      <c r="BC75" s="1054">
        <v>599.10419999999999</v>
      </c>
      <c r="BD75" s="1054">
        <v>599.1576</v>
      </c>
    </row>
    <row r="76" spans="1:122" ht="10.5" customHeight="1" thickBot="1">
      <c r="A76" s="1511"/>
      <c r="B76" s="1518"/>
      <c r="C76" s="271"/>
      <c r="D76" s="236" t="s">
        <v>41</v>
      </c>
      <c r="E76" s="81">
        <f t="shared" ref="E76:AB76" si="13">E75/E74</f>
        <v>0.31794871794871793</v>
      </c>
      <c r="F76" s="81">
        <f t="shared" si="13"/>
        <v>0.33510638297872342</v>
      </c>
      <c r="G76" s="81">
        <f t="shared" si="13"/>
        <v>0.3351351351351351</v>
      </c>
      <c r="H76" s="421">
        <f t="shared" si="13"/>
        <v>0.3405405405405405</v>
      </c>
      <c r="I76" s="81">
        <f t="shared" si="13"/>
        <v>0.32795698924731181</v>
      </c>
      <c r="J76" s="81">
        <f t="shared" si="13"/>
        <v>0.31282051282051282</v>
      </c>
      <c r="K76" s="81">
        <f t="shared" si="13"/>
        <v>0.30046948356807512</v>
      </c>
      <c r="L76" s="81">
        <f t="shared" si="13"/>
        <v>0.29460580912863066</v>
      </c>
      <c r="M76" s="81">
        <f t="shared" si="13"/>
        <v>0.37102473498233218</v>
      </c>
      <c r="N76" s="421">
        <f t="shared" si="13"/>
        <v>0.3935483870967742</v>
      </c>
      <c r="O76" s="81">
        <f t="shared" si="13"/>
        <v>0.37106918238993708</v>
      </c>
      <c r="P76" s="81">
        <f t="shared" si="13"/>
        <v>0.36842105263157893</v>
      </c>
      <c r="Q76" s="81">
        <f t="shared" si="13"/>
        <v>0.28716216216216217</v>
      </c>
      <c r="R76" s="81">
        <f t="shared" si="13"/>
        <v>0.38439306358381503</v>
      </c>
      <c r="S76" s="81">
        <f t="shared" si="13"/>
        <v>0.3604651162790698</v>
      </c>
      <c r="T76" s="81">
        <f t="shared" si="13"/>
        <v>0.3412462908011869</v>
      </c>
      <c r="U76" s="81">
        <f t="shared" si="13"/>
        <v>0.31446540880503143</v>
      </c>
      <c r="V76" s="421">
        <f t="shared" si="13"/>
        <v>0.2733812949640288</v>
      </c>
      <c r="W76" s="81">
        <f t="shared" si="13"/>
        <v>0.26937269372693728</v>
      </c>
      <c r="X76" s="81">
        <f t="shared" si="13"/>
        <v>0.2696629213483146</v>
      </c>
      <c r="Y76" s="81">
        <f t="shared" si="13"/>
        <v>0.26691729323308266</v>
      </c>
      <c r="Z76" s="81">
        <f t="shared" si="13"/>
        <v>0.29296875</v>
      </c>
      <c r="AA76" s="81">
        <f t="shared" si="13"/>
        <v>0.3041666666666667</v>
      </c>
      <c r="AB76" s="82">
        <f t="shared" si="13"/>
        <v>0.29493087557603687</v>
      </c>
      <c r="AC76" s="330"/>
      <c r="AD76" s="177"/>
      <c r="AE76" s="58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</row>
    <row r="77" spans="1:122" ht="10.5" customHeight="1">
      <c r="A77" s="1276" t="s">
        <v>291</v>
      </c>
      <c r="B77" s="63"/>
      <c r="C77" s="531"/>
      <c r="D77" s="135"/>
      <c r="E77" s="154">
        <f t="shared" ref="E77:AB78" si="14">E69+E74</f>
        <v>4.42</v>
      </c>
      <c r="F77" s="154">
        <f t="shared" si="14"/>
        <v>4.26</v>
      </c>
      <c r="G77" s="154">
        <f t="shared" si="14"/>
        <v>4.2200000000000006</v>
      </c>
      <c r="H77" s="337">
        <f t="shared" si="14"/>
        <v>4.1899999999999995</v>
      </c>
      <c r="I77" s="154">
        <f t="shared" si="14"/>
        <v>4.2300000000000004</v>
      </c>
      <c r="J77" s="154">
        <f t="shared" si="14"/>
        <v>4.47</v>
      </c>
      <c r="K77" s="154">
        <f t="shared" si="14"/>
        <v>4.8899999999999997</v>
      </c>
      <c r="L77" s="154">
        <f t="shared" si="14"/>
        <v>5.4700000000000006</v>
      </c>
      <c r="M77" s="154">
        <f t="shared" si="14"/>
        <v>6.3100000000000005</v>
      </c>
      <c r="N77" s="337">
        <f t="shared" si="14"/>
        <v>6.76</v>
      </c>
      <c r="O77" s="154">
        <f t="shared" si="14"/>
        <v>6.9</v>
      </c>
      <c r="P77" s="154">
        <f t="shared" si="14"/>
        <v>6.99</v>
      </c>
      <c r="Q77" s="154">
        <f t="shared" si="14"/>
        <v>6.8100000000000005</v>
      </c>
      <c r="R77" s="154">
        <f t="shared" si="14"/>
        <v>7.43</v>
      </c>
      <c r="S77" s="154">
        <f t="shared" si="14"/>
        <v>7.38</v>
      </c>
      <c r="T77" s="280">
        <f t="shared" si="14"/>
        <v>7.17</v>
      </c>
      <c r="U77" s="154">
        <f t="shared" si="14"/>
        <v>6.8100000000000005</v>
      </c>
      <c r="V77" s="337">
        <f t="shared" si="14"/>
        <v>6.1899999999999995</v>
      </c>
      <c r="W77" s="280">
        <f t="shared" si="14"/>
        <v>5.99</v>
      </c>
      <c r="X77" s="154">
        <f t="shared" si="14"/>
        <v>5.83</v>
      </c>
      <c r="Y77" s="154">
        <f t="shared" si="14"/>
        <v>5.7</v>
      </c>
      <c r="Z77" s="154">
        <f t="shared" si="14"/>
        <v>5.48</v>
      </c>
      <c r="AA77" s="154">
        <f t="shared" si="14"/>
        <v>5.15</v>
      </c>
      <c r="AB77" s="155">
        <f t="shared" si="14"/>
        <v>4.7699999999999996</v>
      </c>
      <c r="AC77" s="332"/>
      <c r="AD77" s="332"/>
      <c r="AE77" s="100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</row>
    <row r="78" spans="1:122" ht="10.5" customHeight="1">
      <c r="A78" s="1277" t="s">
        <v>292</v>
      </c>
      <c r="B78" s="68"/>
      <c r="C78" s="536"/>
      <c r="D78" s="136"/>
      <c r="E78" s="156">
        <f t="shared" si="14"/>
        <v>1.3900000000000001</v>
      </c>
      <c r="F78" s="156">
        <f t="shared" si="14"/>
        <v>1.4</v>
      </c>
      <c r="G78" s="156">
        <f t="shared" si="14"/>
        <v>1.4</v>
      </c>
      <c r="H78" s="338">
        <f t="shared" si="14"/>
        <v>1.4</v>
      </c>
      <c r="I78" s="156">
        <f t="shared" si="14"/>
        <v>1.3599999999999999</v>
      </c>
      <c r="J78" s="156">
        <f t="shared" si="14"/>
        <v>1.4</v>
      </c>
      <c r="K78" s="156">
        <f t="shared" si="14"/>
        <v>1.4300000000000002</v>
      </c>
      <c r="L78" s="156">
        <f t="shared" si="14"/>
        <v>1.5299999999999998</v>
      </c>
      <c r="M78" s="156">
        <f t="shared" si="14"/>
        <v>1.94</v>
      </c>
      <c r="N78" s="338">
        <f t="shared" si="14"/>
        <v>2.06</v>
      </c>
      <c r="O78" s="156">
        <f t="shared" si="14"/>
        <v>2.0499999999999998</v>
      </c>
      <c r="P78" s="156">
        <f t="shared" si="14"/>
        <v>2.04</v>
      </c>
      <c r="Q78" s="156">
        <f t="shared" si="14"/>
        <v>1.76</v>
      </c>
      <c r="R78" s="156">
        <f t="shared" si="14"/>
        <v>2.2800000000000002</v>
      </c>
      <c r="S78" s="156">
        <f t="shared" si="14"/>
        <v>2.19</v>
      </c>
      <c r="T78" s="281">
        <f t="shared" si="14"/>
        <v>2.0699999999999998</v>
      </c>
      <c r="U78" s="156">
        <f t="shared" si="14"/>
        <v>1.9100000000000001</v>
      </c>
      <c r="V78" s="338">
        <f t="shared" si="14"/>
        <v>1.6400000000000001</v>
      </c>
      <c r="W78" s="281">
        <f t="shared" si="14"/>
        <v>1.5699999999999998</v>
      </c>
      <c r="X78" s="156">
        <f t="shared" si="14"/>
        <v>1.5499999999999998</v>
      </c>
      <c r="Y78" s="156">
        <f t="shared" si="14"/>
        <v>1.5299999999999998</v>
      </c>
      <c r="Z78" s="156">
        <f t="shared" si="14"/>
        <v>1.55</v>
      </c>
      <c r="AA78" s="156">
        <f t="shared" si="14"/>
        <v>1.53</v>
      </c>
      <c r="AB78" s="157">
        <f t="shared" si="14"/>
        <v>1.42</v>
      </c>
      <c r="AC78" s="332"/>
      <c r="AD78" s="332"/>
      <c r="AE78" s="100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</row>
    <row r="79" spans="1:122" ht="10.5" customHeight="1" thickBot="1">
      <c r="A79" s="423" t="s">
        <v>293</v>
      </c>
      <c r="B79" s="424"/>
      <c r="C79" s="539"/>
      <c r="D79" s="425"/>
      <c r="E79" s="426">
        <f>SQRT(E78*E78+E77*E77)</f>
        <v>4.633411270327727</v>
      </c>
      <c r="F79" s="426">
        <f t="shared" ref="F79:AB79" si="15">SQRT(F78*F78+F77*F77)</f>
        <v>4.4841498636865378</v>
      </c>
      <c r="G79" s="426">
        <f t="shared" si="15"/>
        <v>4.4461668884557186</v>
      </c>
      <c r="H79" s="427">
        <f t="shared" si="15"/>
        <v>4.4177030230652665</v>
      </c>
      <c r="I79" s="426">
        <f t="shared" si="15"/>
        <v>4.4432533126077791</v>
      </c>
      <c r="J79" s="426">
        <f t="shared" si="15"/>
        <v>4.6841114418852161</v>
      </c>
      <c r="K79" s="426">
        <f t="shared" si="15"/>
        <v>5.0948012718848998</v>
      </c>
      <c r="L79" s="426">
        <f t="shared" si="15"/>
        <v>5.6799471828530246</v>
      </c>
      <c r="M79" s="426">
        <f t="shared" si="15"/>
        <v>6.6014922555434392</v>
      </c>
      <c r="N79" s="427">
        <f t="shared" si="15"/>
        <v>7.0669088008831693</v>
      </c>
      <c r="O79" s="426">
        <f t="shared" si="15"/>
        <v>7.1980900244439852</v>
      </c>
      <c r="P79" s="426">
        <f t="shared" si="15"/>
        <v>7.281600098879367</v>
      </c>
      <c r="Q79" s="426">
        <f t="shared" si="15"/>
        <v>7.0337543317918065</v>
      </c>
      <c r="R79" s="426">
        <f t="shared" si="15"/>
        <v>7.7719559957580815</v>
      </c>
      <c r="S79" s="426">
        <f t="shared" si="15"/>
        <v>7.6980841772482584</v>
      </c>
      <c r="T79" s="428">
        <f t="shared" si="15"/>
        <v>7.4628278822441025</v>
      </c>
      <c r="U79" s="426">
        <f t="shared" si="15"/>
        <v>7.0727788032710315</v>
      </c>
      <c r="V79" s="427">
        <f t="shared" si="15"/>
        <v>6.403569317185533</v>
      </c>
      <c r="W79" s="428">
        <f t="shared" si="15"/>
        <v>6.192333970321692</v>
      </c>
      <c r="X79" s="426">
        <f t="shared" si="15"/>
        <v>6.0325284914370689</v>
      </c>
      <c r="Y79" s="426">
        <f t="shared" si="15"/>
        <v>5.9017709206644069</v>
      </c>
      <c r="Z79" s="426">
        <f t="shared" si="15"/>
        <v>5.694989025450357</v>
      </c>
      <c r="AA79" s="426">
        <f t="shared" si="15"/>
        <v>5.3724668449419033</v>
      </c>
      <c r="AB79" s="429">
        <f t="shared" si="15"/>
        <v>4.9768765305159013</v>
      </c>
      <c r="AC79" s="332"/>
      <c r="AD79" s="332"/>
      <c r="AE79" s="100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</row>
    <row r="80" spans="1:122" ht="10.5" customHeight="1" thickBot="1">
      <c r="A80" s="430"/>
      <c r="B80" s="431" t="s">
        <v>121</v>
      </c>
      <c r="C80" s="770" t="s">
        <v>553</v>
      </c>
      <c r="D80" s="432" t="s">
        <v>36</v>
      </c>
      <c r="E80" s="433">
        <f>AF80*$AE80</f>
        <v>2.0819999999999999</v>
      </c>
      <c r="F80" s="433">
        <f t="shared" ref="F80:AB80" si="16">AG80*$AE80</f>
        <v>2.0880000000000001</v>
      </c>
      <c r="G80" s="433">
        <f t="shared" si="16"/>
        <v>2.0900000000000003</v>
      </c>
      <c r="H80" s="434">
        <f t="shared" si="16"/>
        <v>2.0860000000000003</v>
      </c>
      <c r="I80" s="433">
        <f t="shared" si="16"/>
        <v>2.0760000000000001</v>
      </c>
      <c r="J80" s="433">
        <f t="shared" si="16"/>
        <v>2.0779999999999998</v>
      </c>
      <c r="K80" s="433">
        <f t="shared" si="16"/>
        <v>2.0680000000000001</v>
      </c>
      <c r="L80" s="433">
        <f t="shared" si="16"/>
        <v>2.0779999999999998</v>
      </c>
      <c r="M80" s="433">
        <f t="shared" si="16"/>
        <v>2.0779999999999998</v>
      </c>
      <c r="N80" s="434">
        <f t="shared" si="16"/>
        <v>2.0680000000000001</v>
      </c>
      <c r="O80" s="433">
        <f t="shared" si="16"/>
        <v>2.0760000000000001</v>
      </c>
      <c r="P80" s="433">
        <f t="shared" si="16"/>
        <v>2.0659999999999998</v>
      </c>
      <c r="Q80" s="433">
        <f t="shared" si="16"/>
        <v>2.0779999999999998</v>
      </c>
      <c r="R80" s="433">
        <f t="shared" si="16"/>
        <v>2.0659999999999998</v>
      </c>
      <c r="S80" s="433">
        <f t="shared" si="16"/>
        <v>2.052</v>
      </c>
      <c r="T80" s="433">
        <f t="shared" si="16"/>
        <v>2.052</v>
      </c>
      <c r="U80" s="433">
        <f t="shared" si="16"/>
        <v>2.0659999999999998</v>
      </c>
      <c r="V80" s="434">
        <f t="shared" si="16"/>
        <v>2.06</v>
      </c>
      <c r="W80" s="433">
        <f t="shared" si="16"/>
        <v>2.056</v>
      </c>
      <c r="X80" s="433">
        <f t="shared" si="16"/>
        <v>2.0579999999999998</v>
      </c>
      <c r="Y80" s="433">
        <f t="shared" si="16"/>
        <v>2.0619999999999998</v>
      </c>
      <c r="Z80" s="433">
        <f t="shared" si="16"/>
        <v>2.0659999999999998</v>
      </c>
      <c r="AA80" s="433">
        <f t="shared" si="16"/>
        <v>2.0679999999999996</v>
      </c>
      <c r="AB80" s="435">
        <f t="shared" si="16"/>
        <v>2.0720000000000001</v>
      </c>
      <c r="AC80" s="436">
        <f>SUM(E80:AB80)</f>
        <v>49.690000000000005</v>
      </c>
      <c r="AD80" s="436"/>
      <c r="AE80" s="408">
        <v>40</v>
      </c>
      <c r="AF80" s="99">
        <v>5.2049999999999999E-2</v>
      </c>
      <c r="AG80" s="99">
        <v>5.2199999999999996E-2</v>
      </c>
      <c r="AH80" s="99">
        <v>5.2250000000000005E-2</v>
      </c>
      <c r="AI80" s="99">
        <v>5.2150000000000002E-2</v>
      </c>
      <c r="AJ80" s="99">
        <v>5.1900000000000002E-2</v>
      </c>
      <c r="AK80" s="99">
        <v>5.1949999999999996E-2</v>
      </c>
      <c r="AL80" s="99">
        <v>5.1700000000000003E-2</v>
      </c>
      <c r="AM80" s="99">
        <v>5.1949999999999996E-2</v>
      </c>
      <c r="AN80" s="99">
        <v>5.1949999999999996E-2</v>
      </c>
      <c r="AO80" s="99">
        <v>5.1700000000000003E-2</v>
      </c>
      <c r="AP80" s="99">
        <v>5.1900000000000002E-2</v>
      </c>
      <c r="AQ80" s="99">
        <v>5.1650000000000001E-2</v>
      </c>
      <c r="AR80" s="99">
        <v>5.1949999999999996E-2</v>
      </c>
      <c r="AS80" s="99">
        <v>5.1650000000000001E-2</v>
      </c>
      <c r="AT80" s="99">
        <v>5.1299999999999998E-2</v>
      </c>
      <c r="AU80" s="99">
        <v>5.1299999999999998E-2</v>
      </c>
      <c r="AV80" s="99">
        <v>5.1650000000000001E-2</v>
      </c>
      <c r="AW80" s="99">
        <v>5.1500000000000004E-2</v>
      </c>
      <c r="AX80" s="99">
        <v>5.1400000000000001E-2</v>
      </c>
      <c r="AY80" s="99">
        <v>5.1449999999999996E-2</v>
      </c>
      <c r="AZ80" s="99">
        <v>5.1549999999999999E-2</v>
      </c>
      <c r="BA80" s="99">
        <v>5.1650000000000001E-2</v>
      </c>
      <c r="BB80" s="99">
        <v>5.1699999999999996E-2</v>
      </c>
      <c r="BC80" s="99">
        <v>5.1799999999999999E-2</v>
      </c>
      <c r="BD80" s="99"/>
      <c r="BE80" s="99"/>
      <c r="BF80" s="99"/>
      <c r="BG80" s="99"/>
    </row>
    <row r="81" spans="1:81" s="1" customFormat="1" ht="10.5" customHeight="1" thickBot="1">
      <c r="A81" s="1699" t="s">
        <v>97</v>
      </c>
      <c r="B81" s="1700"/>
      <c r="C81" s="785"/>
      <c r="D81" s="341"/>
      <c r="E81" s="341">
        <v>1</v>
      </c>
      <c r="F81" s="209">
        <v>2</v>
      </c>
      <c r="G81" s="209">
        <v>3</v>
      </c>
      <c r="H81" s="324">
        <v>4</v>
      </c>
      <c r="I81" s="209">
        <v>5</v>
      </c>
      <c r="J81" s="209">
        <v>6</v>
      </c>
      <c r="K81" s="209">
        <v>7</v>
      </c>
      <c r="L81" s="209">
        <v>8</v>
      </c>
      <c r="M81" s="209">
        <v>9</v>
      </c>
      <c r="N81" s="324">
        <v>10</v>
      </c>
      <c r="O81" s="209">
        <v>11</v>
      </c>
      <c r="P81" s="209">
        <v>12</v>
      </c>
      <c r="Q81" s="209">
        <v>13</v>
      </c>
      <c r="R81" s="209">
        <v>14</v>
      </c>
      <c r="S81" s="209">
        <v>15</v>
      </c>
      <c r="T81" s="209">
        <v>16</v>
      </c>
      <c r="U81" s="209">
        <v>17</v>
      </c>
      <c r="V81" s="324">
        <v>18</v>
      </c>
      <c r="W81" s="209">
        <v>19</v>
      </c>
      <c r="X81" s="209">
        <v>20</v>
      </c>
      <c r="Y81" s="209">
        <v>21</v>
      </c>
      <c r="Z81" s="209">
        <v>22</v>
      </c>
      <c r="AA81" s="209">
        <v>23</v>
      </c>
      <c r="AB81" s="245">
        <v>24</v>
      </c>
      <c r="AC81" s="437"/>
      <c r="AD81" s="437"/>
      <c r="AE81" s="438"/>
      <c r="AF81" s="325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162"/>
      <c r="BZ81" s="162"/>
      <c r="CA81" s="162"/>
      <c r="CB81" s="162"/>
      <c r="CC81" s="162"/>
    </row>
    <row r="82" spans="1:81" s="1" customFormat="1" ht="10.5" customHeight="1">
      <c r="A82" s="342" t="s">
        <v>77</v>
      </c>
      <c r="B82" s="38"/>
      <c r="C82" s="732" t="s">
        <v>126</v>
      </c>
      <c r="D82" s="732" t="s">
        <v>38</v>
      </c>
      <c r="E82" s="38">
        <v>6.4</v>
      </c>
      <c r="F82" s="38">
        <v>6.5</v>
      </c>
      <c r="G82" s="38">
        <v>6.4</v>
      </c>
      <c r="H82" s="343">
        <v>6.4</v>
      </c>
      <c r="I82" s="38">
        <v>6.4</v>
      </c>
      <c r="J82" s="38">
        <v>6.4</v>
      </c>
      <c r="K82" s="38">
        <v>6.4</v>
      </c>
      <c r="L82" s="38">
        <v>6.4</v>
      </c>
      <c r="M82" s="38">
        <v>6.3</v>
      </c>
      <c r="N82" s="343">
        <v>6.4</v>
      </c>
      <c r="O82" s="38">
        <v>6.4</v>
      </c>
      <c r="P82" s="38">
        <v>6.4</v>
      </c>
      <c r="Q82" s="38">
        <v>6.4</v>
      </c>
      <c r="R82" s="38">
        <v>6.3</v>
      </c>
      <c r="S82" s="38">
        <v>6.3</v>
      </c>
      <c r="T82" s="38">
        <v>6.4</v>
      </c>
      <c r="U82" s="38">
        <v>6.4</v>
      </c>
      <c r="V82" s="343">
        <v>6.4</v>
      </c>
      <c r="W82" s="38">
        <v>6.4</v>
      </c>
      <c r="X82" s="38">
        <v>6.4</v>
      </c>
      <c r="Y82" s="38">
        <v>6.4</v>
      </c>
      <c r="Z82" s="38">
        <v>6.4</v>
      </c>
      <c r="AA82" s="38">
        <v>6.4</v>
      </c>
      <c r="AB82" s="39">
        <v>6.4</v>
      </c>
      <c r="AC82" s="332"/>
      <c r="AD82" s="332"/>
      <c r="AE82" s="439"/>
      <c r="AF82" s="325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5"/>
      <c r="BD82" s="32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162"/>
      <c r="BZ82" s="162"/>
      <c r="CA82" s="162"/>
      <c r="CB82" s="162"/>
      <c r="CC82" s="162"/>
    </row>
    <row r="83" spans="1:81" s="1" customFormat="1" ht="10.5" customHeight="1" thickBot="1">
      <c r="A83" s="344" t="s">
        <v>78</v>
      </c>
      <c r="B83" s="40"/>
      <c r="C83" s="733" t="s">
        <v>126</v>
      </c>
      <c r="D83" s="733" t="s">
        <v>38</v>
      </c>
      <c r="E83" s="175">
        <v>6.3</v>
      </c>
      <c r="F83" s="175">
        <v>6.4</v>
      </c>
      <c r="G83" s="175">
        <v>6.3</v>
      </c>
      <c r="H83" s="960">
        <v>6.3</v>
      </c>
      <c r="I83" s="175">
        <v>6.3</v>
      </c>
      <c r="J83" s="175">
        <v>6.3</v>
      </c>
      <c r="K83" s="175">
        <v>6.3</v>
      </c>
      <c r="L83" s="175">
        <v>6.3</v>
      </c>
      <c r="M83" s="175">
        <v>6.2</v>
      </c>
      <c r="N83" s="960">
        <v>6.3</v>
      </c>
      <c r="O83" s="175">
        <v>6.2</v>
      </c>
      <c r="P83" s="175">
        <v>6.3</v>
      </c>
      <c r="Q83" s="175">
        <v>6.3</v>
      </c>
      <c r="R83" s="175">
        <v>6.2</v>
      </c>
      <c r="S83" s="175">
        <v>6.2</v>
      </c>
      <c r="T83" s="175">
        <v>6.3</v>
      </c>
      <c r="U83" s="175">
        <v>6.3</v>
      </c>
      <c r="V83" s="960">
        <v>6.3</v>
      </c>
      <c r="W83" s="175">
        <v>6.3</v>
      </c>
      <c r="X83" s="175">
        <v>6.3</v>
      </c>
      <c r="Y83" s="175">
        <v>6.3</v>
      </c>
      <c r="Z83" s="175">
        <v>6.3</v>
      </c>
      <c r="AA83" s="175">
        <v>6.3</v>
      </c>
      <c r="AB83" s="857">
        <v>6.3</v>
      </c>
      <c r="AC83" s="440"/>
      <c r="AD83" s="440"/>
      <c r="AE83" s="441"/>
      <c r="AF83" s="325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  <c r="AS83" s="325"/>
      <c r="AT83" s="325"/>
      <c r="AU83" s="325"/>
      <c r="AV83" s="325"/>
      <c r="AW83" s="325"/>
      <c r="AX83" s="325"/>
      <c r="AY83" s="325"/>
      <c r="AZ83" s="325"/>
      <c r="BA83" s="325"/>
      <c r="BB83" s="325"/>
      <c r="BC83" s="325"/>
      <c r="BD83" s="32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162"/>
      <c r="BZ83" s="162"/>
      <c r="CA83" s="162"/>
      <c r="CB83" s="162"/>
      <c r="CC83" s="162"/>
    </row>
    <row r="84" spans="1:81" s="1" customFormat="1" ht="10.5" customHeight="1">
      <c r="A84" s="1509" t="s">
        <v>98</v>
      </c>
      <c r="B84" s="1647" t="s">
        <v>931</v>
      </c>
      <c r="C84" s="1107"/>
      <c r="D84" s="1190"/>
      <c r="E84" s="76"/>
      <c r="F84" s="76"/>
      <c r="G84" s="76"/>
      <c r="H84" s="386"/>
      <c r="I84" s="76"/>
      <c r="J84" s="76"/>
      <c r="K84" s="76"/>
      <c r="L84" s="76"/>
      <c r="M84" s="76"/>
      <c r="N84" s="386"/>
      <c r="O84" s="76"/>
      <c r="P84" s="76"/>
      <c r="Q84" s="76"/>
      <c r="R84" s="76"/>
      <c r="S84" s="76"/>
      <c r="T84" s="76"/>
      <c r="U84" s="76"/>
      <c r="V84" s="386"/>
      <c r="W84" s="76"/>
      <c r="X84" s="76"/>
      <c r="Y84" s="76"/>
      <c r="Z84" s="76"/>
      <c r="AA84" s="76"/>
      <c r="AB84" s="77"/>
      <c r="AC84" s="47"/>
      <c r="AD84" s="50"/>
      <c r="AE84" s="58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162"/>
      <c r="BZ84" s="162"/>
      <c r="CA84" s="162"/>
      <c r="CB84" s="162"/>
      <c r="CC84" s="162"/>
    </row>
    <row r="85" spans="1:81" s="1" customFormat="1" ht="10.5" customHeight="1">
      <c r="A85" s="1510"/>
      <c r="B85" s="1648"/>
      <c r="C85" s="1486" t="s">
        <v>126</v>
      </c>
      <c r="D85" s="43" t="s">
        <v>33</v>
      </c>
      <c r="E85" s="1183">
        <v>45</v>
      </c>
      <c r="F85" s="104">
        <v>45</v>
      </c>
      <c r="G85" s="104">
        <v>45</v>
      </c>
      <c r="H85" s="350">
        <v>44</v>
      </c>
      <c r="I85" s="104">
        <v>44</v>
      </c>
      <c r="J85" s="104">
        <v>45</v>
      </c>
      <c r="K85" s="104">
        <v>46</v>
      </c>
      <c r="L85" s="104">
        <v>50</v>
      </c>
      <c r="M85" s="104">
        <v>59</v>
      </c>
      <c r="N85" s="350">
        <v>59</v>
      </c>
      <c r="O85" s="104">
        <v>58</v>
      </c>
      <c r="P85" s="104">
        <v>60</v>
      </c>
      <c r="Q85" s="104">
        <v>58</v>
      </c>
      <c r="R85" s="104">
        <v>62</v>
      </c>
      <c r="S85" s="104">
        <v>62</v>
      </c>
      <c r="T85" s="104">
        <v>58</v>
      </c>
      <c r="U85" s="104">
        <v>55</v>
      </c>
      <c r="V85" s="350">
        <v>51</v>
      </c>
      <c r="W85" s="104">
        <v>49</v>
      </c>
      <c r="X85" s="104">
        <v>49</v>
      </c>
      <c r="Y85" s="104">
        <v>48</v>
      </c>
      <c r="Z85" s="104">
        <v>48</v>
      </c>
      <c r="AA85" s="104">
        <v>48</v>
      </c>
      <c r="AB85" s="105">
        <v>46</v>
      </c>
      <c r="AC85" s="330"/>
      <c r="AD85" s="177"/>
      <c r="AE85" s="58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162"/>
      <c r="BZ85" s="162"/>
      <c r="CA85" s="162"/>
      <c r="CB85" s="162"/>
      <c r="CC85" s="162"/>
    </row>
    <row r="86" spans="1:81" s="1" customFormat="1" ht="10.5" customHeight="1">
      <c r="A86" s="1510"/>
      <c r="B86" s="1648"/>
      <c r="C86" s="1486" t="s">
        <v>553</v>
      </c>
      <c r="D86" s="131" t="s">
        <v>116</v>
      </c>
      <c r="E86" s="61">
        <f t="shared" ref="E86:AB86" si="17">ROUND((AG86-AF86)*$AE86,2)</f>
        <v>0.46</v>
      </c>
      <c r="F86" s="61">
        <f t="shared" si="17"/>
        <v>0.46</v>
      </c>
      <c r="G86" s="61">
        <f t="shared" si="17"/>
        <v>0.46</v>
      </c>
      <c r="H86" s="420">
        <f t="shared" si="17"/>
        <v>0.45</v>
      </c>
      <c r="I86" s="61">
        <f t="shared" si="17"/>
        <v>0.45</v>
      </c>
      <c r="J86" s="61">
        <f t="shared" si="17"/>
        <v>0.46</v>
      </c>
      <c r="K86" s="61">
        <f t="shared" si="17"/>
        <v>0.47</v>
      </c>
      <c r="L86" s="61">
        <f t="shared" si="17"/>
        <v>0.52</v>
      </c>
      <c r="M86" s="61">
        <f t="shared" si="17"/>
        <v>0.61</v>
      </c>
      <c r="N86" s="420">
        <f t="shared" si="17"/>
        <v>0.62</v>
      </c>
      <c r="O86" s="61">
        <f t="shared" si="17"/>
        <v>0.61</v>
      </c>
      <c r="P86" s="61">
        <f t="shared" si="17"/>
        <v>0.63</v>
      </c>
      <c r="Q86" s="61">
        <f t="shared" si="17"/>
        <v>0.61</v>
      </c>
      <c r="R86" s="61">
        <f t="shared" si="17"/>
        <v>0.64</v>
      </c>
      <c r="S86" s="61">
        <f t="shared" si="17"/>
        <v>0.64</v>
      </c>
      <c r="T86" s="61">
        <f t="shared" si="17"/>
        <v>0.61</v>
      </c>
      <c r="U86" s="61">
        <f t="shared" si="17"/>
        <v>0.56999999999999995</v>
      </c>
      <c r="V86" s="420">
        <f t="shared" si="17"/>
        <v>0.53</v>
      </c>
      <c r="W86" s="61">
        <f t="shared" si="17"/>
        <v>0.51</v>
      </c>
      <c r="X86" s="61">
        <f t="shared" si="17"/>
        <v>0.5</v>
      </c>
      <c r="Y86" s="61">
        <f t="shared" si="17"/>
        <v>0.49</v>
      </c>
      <c r="Z86" s="61">
        <f t="shared" si="17"/>
        <v>0.49</v>
      </c>
      <c r="AA86" s="61">
        <f t="shared" si="17"/>
        <v>0.49</v>
      </c>
      <c r="AB86" s="62">
        <f t="shared" si="17"/>
        <v>0.47</v>
      </c>
      <c r="AC86" s="47">
        <f>(BD86-AF86)*AE86</f>
        <v>12.741839999999865</v>
      </c>
      <c r="AD86" s="50">
        <f>(BD87-AF87)*AE86</f>
        <v>0.27096000000000159</v>
      </c>
      <c r="AE86" s="58">
        <v>2.4</v>
      </c>
      <c r="AF86" s="981">
        <v>2127.9769999999999</v>
      </c>
      <c r="AG86" s="981">
        <v>2128.1693</v>
      </c>
      <c r="AH86" s="982">
        <v>2128.3589000000002</v>
      </c>
      <c r="AI86" s="981">
        <v>2128.5491999999999</v>
      </c>
      <c r="AJ86" s="981">
        <v>2128.7359999999999</v>
      </c>
      <c r="AK86" s="981">
        <v>2128.9247999999998</v>
      </c>
      <c r="AL86" s="1054">
        <v>2129.1181999999999</v>
      </c>
      <c r="AM86" s="1054">
        <v>2129.3146999999999</v>
      </c>
      <c r="AN86" s="1054">
        <v>2129.5297</v>
      </c>
      <c r="AO86" s="1054">
        <v>2129.7829999999999</v>
      </c>
      <c r="AP86" s="1054">
        <v>2130.0427</v>
      </c>
      <c r="AQ86" s="1054">
        <v>2130.2973000000002</v>
      </c>
      <c r="AR86" s="1054">
        <v>2130.5581999999999</v>
      </c>
      <c r="AS86" s="1054">
        <v>2130.8130000000001</v>
      </c>
      <c r="AT86" s="1054">
        <v>2131.0794999999998</v>
      </c>
      <c r="AU86" s="1054">
        <v>2131.3479000000002</v>
      </c>
      <c r="AV86" s="1054">
        <v>2131.6</v>
      </c>
      <c r="AW86" s="1054">
        <v>2131.8364999999999</v>
      </c>
      <c r="AX86" s="1054">
        <v>2132.0567000000001</v>
      </c>
      <c r="AY86" s="1054">
        <v>2132.2696000000001</v>
      </c>
      <c r="AZ86" s="1054">
        <v>2132.4782</v>
      </c>
      <c r="BA86" s="1054">
        <v>2132.6819999999998</v>
      </c>
      <c r="BB86" s="1054">
        <v>2132.8856999999998</v>
      </c>
      <c r="BC86" s="1054">
        <v>2133.09</v>
      </c>
      <c r="BD86" s="1054">
        <v>2133.2860999999998</v>
      </c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162"/>
      <c r="BZ86" s="162"/>
      <c r="CA86" s="162"/>
      <c r="CB86" s="162"/>
      <c r="CC86" s="162"/>
    </row>
    <row r="87" spans="1:81" s="1" customFormat="1" ht="10.5" customHeight="1">
      <c r="A87" s="1510"/>
      <c r="B87" s="1648"/>
      <c r="C87" s="1486" t="s">
        <v>553</v>
      </c>
      <c r="D87" s="131" t="s">
        <v>117</v>
      </c>
      <c r="E87" s="61">
        <v>0.2</v>
      </c>
      <c r="F87" s="48">
        <v>0.2</v>
      </c>
      <c r="G87" s="48">
        <v>0.2</v>
      </c>
      <c r="H87" s="331">
        <v>0.2</v>
      </c>
      <c r="I87" s="48">
        <v>0.2</v>
      </c>
      <c r="J87" s="48">
        <v>0.2</v>
      </c>
      <c r="K87" s="48">
        <v>0.2</v>
      </c>
      <c r="L87" s="48">
        <v>0.2</v>
      </c>
      <c r="M87" s="48">
        <v>0.2</v>
      </c>
      <c r="N87" s="331">
        <v>0.2</v>
      </c>
      <c r="O87" s="48">
        <v>0.2</v>
      </c>
      <c r="P87" s="48">
        <v>0.2</v>
      </c>
      <c r="Q87" s="48">
        <v>0.2</v>
      </c>
      <c r="R87" s="48">
        <v>0.2</v>
      </c>
      <c r="S87" s="48">
        <v>0.2</v>
      </c>
      <c r="T87" s="48">
        <v>0.2</v>
      </c>
      <c r="U87" s="48">
        <v>0.2</v>
      </c>
      <c r="V87" s="331">
        <v>0.2</v>
      </c>
      <c r="W87" s="48">
        <v>0.2</v>
      </c>
      <c r="X87" s="48">
        <v>0.2</v>
      </c>
      <c r="Y87" s="48">
        <v>0.2</v>
      </c>
      <c r="Z87" s="48">
        <v>0.2</v>
      </c>
      <c r="AA87" s="48">
        <v>0.2</v>
      </c>
      <c r="AB87" s="49">
        <v>0.2</v>
      </c>
      <c r="AC87" s="330"/>
      <c r="AD87" s="177"/>
      <c r="AE87" s="58"/>
      <c r="AF87" s="981">
        <v>6.2508999999999997</v>
      </c>
      <c r="AG87" s="981">
        <v>6.2541000000000002</v>
      </c>
      <c r="AH87" s="982">
        <v>6.2558999999999996</v>
      </c>
      <c r="AI87" s="981">
        <v>6.2568999999999999</v>
      </c>
      <c r="AJ87" s="981">
        <v>6.2587999999999999</v>
      </c>
      <c r="AK87" s="981">
        <v>6.2613000000000003</v>
      </c>
      <c r="AL87" s="1054">
        <v>6.2640000000000002</v>
      </c>
      <c r="AM87" s="1054">
        <v>6.2664999999999997</v>
      </c>
      <c r="AN87" s="1054">
        <v>6.2694000000000001</v>
      </c>
      <c r="AO87" s="1054">
        <v>6.2732000000000001</v>
      </c>
      <c r="AP87" s="1054">
        <v>6.2774999999999999</v>
      </c>
      <c r="AQ87" s="1054">
        <v>6.2809999999999997</v>
      </c>
      <c r="AR87" s="1054">
        <v>6.2861000000000002</v>
      </c>
      <c r="AS87" s="1054">
        <v>6.2919999999999998</v>
      </c>
      <c r="AT87" s="1054">
        <v>6.2941000000000003</v>
      </c>
      <c r="AU87" s="1054">
        <v>6.2981999999999996</v>
      </c>
      <c r="AV87" s="1054">
        <v>6.3053999999999997</v>
      </c>
      <c r="AW87" s="1054">
        <v>6.3160999999999996</v>
      </c>
      <c r="AX87" s="1054">
        <v>6.3263999999999996</v>
      </c>
      <c r="AY87" s="1054">
        <v>6.3322000000000003</v>
      </c>
      <c r="AZ87" s="1054">
        <v>6.3385999999999996</v>
      </c>
      <c r="BA87" s="1054">
        <v>6.3452999999999999</v>
      </c>
      <c r="BB87" s="1054">
        <v>6.3509000000000002</v>
      </c>
      <c r="BC87" s="1054">
        <v>6.3577000000000004</v>
      </c>
      <c r="BD87" s="1054">
        <v>6.3638000000000003</v>
      </c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162"/>
      <c r="BZ87" s="162"/>
      <c r="CA87" s="162"/>
      <c r="CB87" s="162"/>
      <c r="CC87" s="162"/>
    </row>
    <row r="88" spans="1:81" s="1" customFormat="1" ht="10.5" customHeight="1" thickBot="1">
      <c r="A88" s="1510"/>
      <c r="B88" s="1648"/>
      <c r="C88" s="657"/>
      <c r="D88" s="236" t="s">
        <v>41</v>
      </c>
      <c r="E88" s="81">
        <f>E87/E86</f>
        <v>0.43478260869565216</v>
      </c>
      <c r="F88" s="81">
        <f>F87/F86</f>
        <v>0.43478260869565216</v>
      </c>
      <c r="G88" s="81">
        <f t="shared" ref="G88:AB88" si="18">G87/G86</f>
        <v>0.43478260869565216</v>
      </c>
      <c r="H88" s="421">
        <f t="shared" si="18"/>
        <v>0.44444444444444448</v>
      </c>
      <c r="I88" s="81">
        <f t="shared" si="18"/>
        <v>0.44444444444444448</v>
      </c>
      <c r="J88" s="81">
        <f t="shared" si="18"/>
        <v>0.43478260869565216</v>
      </c>
      <c r="K88" s="81">
        <f t="shared" si="18"/>
        <v>0.42553191489361708</v>
      </c>
      <c r="L88" s="81">
        <f t="shared" si="18"/>
        <v>0.38461538461538464</v>
      </c>
      <c r="M88" s="81">
        <f t="shared" si="18"/>
        <v>0.32786885245901642</v>
      </c>
      <c r="N88" s="421">
        <f t="shared" si="18"/>
        <v>0.32258064516129037</v>
      </c>
      <c r="O88" s="81">
        <f t="shared" si="18"/>
        <v>0.32786885245901642</v>
      </c>
      <c r="P88" s="81">
        <f t="shared" si="18"/>
        <v>0.3174603174603175</v>
      </c>
      <c r="Q88" s="81">
        <f t="shared" si="18"/>
        <v>0.32786885245901642</v>
      </c>
      <c r="R88" s="81">
        <f t="shared" si="18"/>
        <v>0.3125</v>
      </c>
      <c r="S88" s="81">
        <f t="shared" si="18"/>
        <v>0.3125</v>
      </c>
      <c r="T88" s="81">
        <f t="shared" si="18"/>
        <v>0.32786885245901642</v>
      </c>
      <c r="U88" s="81">
        <f t="shared" si="18"/>
        <v>0.35087719298245618</v>
      </c>
      <c r="V88" s="421">
        <f t="shared" si="18"/>
        <v>0.37735849056603776</v>
      </c>
      <c r="W88" s="81">
        <f t="shared" si="18"/>
        <v>0.39215686274509803</v>
      </c>
      <c r="X88" s="81">
        <f t="shared" si="18"/>
        <v>0.4</v>
      </c>
      <c r="Y88" s="81">
        <f t="shared" si="18"/>
        <v>0.40816326530612246</v>
      </c>
      <c r="Z88" s="81">
        <f t="shared" si="18"/>
        <v>0.40816326530612246</v>
      </c>
      <c r="AA88" s="81">
        <f t="shared" si="18"/>
        <v>0.40816326530612246</v>
      </c>
      <c r="AB88" s="82">
        <f t="shared" si="18"/>
        <v>0.42553191489361708</v>
      </c>
      <c r="AC88" s="330"/>
      <c r="AD88" s="177"/>
      <c r="AE88" s="58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162"/>
      <c r="BZ88" s="162"/>
      <c r="CA88" s="162"/>
      <c r="CB88" s="162"/>
      <c r="CC88" s="162"/>
    </row>
    <row r="89" spans="1:81" s="1" customFormat="1" ht="10.5" customHeight="1">
      <c r="A89" s="1509" t="s">
        <v>3</v>
      </c>
      <c r="B89" s="1647" t="s">
        <v>1013</v>
      </c>
      <c r="C89" s="1107"/>
      <c r="D89" s="1190"/>
      <c r="E89" s="76"/>
      <c r="F89" s="76"/>
      <c r="G89" s="76"/>
      <c r="H89" s="386"/>
      <c r="I89" s="76"/>
      <c r="J89" s="76"/>
      <c r="K89" s="76"/>
      <c r="L89" s="76"/>
      <c r="M89" s="76"/>
      <c r="N89" s="386"/>
      <c r="O89" s="76"/>
      <c r="P89" s="76"/>
      <c r="Q89" s="76"/>
      <c r="R89" s="76"/>
      <c r="S89" s="76"/>
      <c r="T89" s="76"/>
      <c r="U89" s="76"/>
      <c r="V89" s="386"/>
      <c r="W89" s="76"/>
      <c r="X89" s="76"/>
      <c r="Y89" s="76"/>
      <c r="Z89" s="76"/>
      <c r="AA89" s="76"/>
      <c r="AB89" s="77"/>
      <c r="AC89" s="47"/>
      <c r="AD89" s="50"/>
      <c r="AE89" s="58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</row>
    <row r="90" spans="1:81" s="1" customFormat="1" ht="10.5" customHeight="1">
      <c r="A90" s="1510"/>
      <c r="B90" s="1648"/>
      <c r="C90" s="1319" t="s">
        <v>126</v>
      </c>
      <c r="D90" s="131" t="s">
        <v>33</v>
      </c>
      <c r="E90" s="1183">
        <v>0</v>
      </c>
      <c r="F90" s="104">
        <v>0</v>
      </c>
      <c r="G90" s="104">
        <v>0</v>
      </c>
      <c r="H90" s="350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350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350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5">
        <v>0</v>
      </c>
      <c r="AC90" s="330"/>
      <c r="AD90" s="177"/>
      <c r="AE90" s="58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</row>
    <row r="91" spans="1:81" s="1" customFormat="1" ht="10.5" customHeight="1">
      <c r="A91" s="1510"/>
      <c r="B91" s="1648"/>
      <c r="C91" s="1319" t="s">
        <v>553</v>
      </c>
      <c r="D91" s="131" t="s">
        <v>116</v>
      </c>
      <c r="E91" s="61">
        <f t="shared" ref="E91:AB91" si="19">ROUND((AG91-AF91)*$AE91,2)</f>
        <v>0</v>
      </c>
      <c r="F91" s="61">
        <f t="shared" si="19"/>
        <v>0</v>
      </c>
      <c r="G91" s="61">
        <f t="shared" si="19"/>
        <v>0</v>
      </c>
      <c r="H91" s="420">
        <f t="shared" si="19"/>
        <v>0</v>
      </c>
      <c r="I91" s="61">
        <f t="shared" si="19"/>
        <v>0</v>
      </c>
      <c r="J91" s="61">
        <f t="shared" si="19"/>
        <v>0</v>
      </c>
      <c r="K91" s="61">
        <f t="shared" si="19"/>
        <v>0</v>
      </c>
      <c r="L91" s="61">
        <f t="shared" si="19"/>
        <v>0</v>
      </c>
      <c r="M91" s="61">
        <f t="shared" si="19"/>
        <v>0</v>
      </c>
      <c r="N91" s="420">
        <f t="shared" si="19"/>
        <v>0</v>
      </c>
      <c r="O91" s="61">
        <f t="shared" si="19"/>
        <v>0</v>
      </c>
      <c r="P91" s="61">
        <f t="shared" si="19"/>
        <v>0</v>
      </c>
      <c r="Q91" s="61">
        <f t="shared" si="19"/>
        <v>0</v>
      </c>
      <c r="R91" s="61">
        <f t="shared" si="19"/>
        <v>0</v>
      </c>
      <c r="S91" s="61">
        <f t="shared" si="19"/>
        <v>0</v>
      </c>
      <c r="T91" s="61">
        <f t="shared" si="19"/>
        <v>0</v>
      </c>
      <c r="U91" s="61">
        <f t="shared" si="19"/>
        <v>0</v>
      </c>
      <c r="V91" s="420">
        <f t="shared" si="19"/>
        <v>0</v>
      </c>
      <c r="W91" s="61">
        <f t="shared" si="19"/>
        <v>0</v>
      </c>
      <c r="X91" s="61">
        <f t="shared" si="19"/>
        <v>0</v>
      </c>
      <c r="Y91" s="61">
        <f t="shared" si="19"/>
        <v>0</v>
      </c>
      <c r="Z91" s="61">
        <f t="shared" si="19"/>
        <v>0</v>
      </c>
      <c r="AA91" s="61">
        <f t="shared" si="19"/>
        <v>0</v>
      </c>
      <c r="AB91" s="62">
        <f t="shared" si="19"/>
        <v>0</v>
      </c>
      <c r="AC91" s="47">
        <f>(BD91-AF91)*AE91</f>
        <v>2.3999999993975507E-3</v>
      </c>
      <c r="AD91" s="50">
        <f>(BD92-AF92)*AE91</f>
        <v>2.1600000000034925E-2</v>
      </c>
      <c r="AE91" s="58">
        <v>12</v>
      </c>
      <c r="AF91" s="981">
        <v>1521.3639000000001</v>
      </c>
      <c r="AG91" s="981">
        <v>1521.3639000000001</v>
      </c>
      <c r="AH91" s="982">
        <v>1521.3639000000001</v>
      </c>
      <c r="AI91" s="981">
        <v>1521.364</v>
      </c>
      <c r="AJ91" s="981">
        <v>1521.364</v>
      </c>
      <c r="AK91" s="981">
        <v>1521.364</v>
      </c>
      <c r="AL91" s="1054">
        <v>1521.364</v>
      </c>
      <c r="AM91" s="1054">
        <v>1521.364</v>
      </c>
      <c r="AN91" s="1054">
        <v>1521.364</v>
      </c>
      <c r="AO91" s="1054">
        <v>1521.364</v>
      </c>
      <c r="AP91" s="1054">
        <v>1521.364</v>
      </c>
      <c r="AQ91" s="1054">
        <v>1521.364</v>
      </c>
      <c r="AR91" s="1054">
        <v>1521.3641</v>
      </c>
      <c r="AS91" s="1054">
        <v>1521.3641</v>
      </c>
      <c r="AT91" s="1054">
        <v>1521.3641</v>
      </c>
      <c r="AU91" s="1054">
        <v>1521.3641</v>
      </c>
      <c r="AV91" s="1054">
        <v>1521.3641</v>
      </c>
      <c r="AW91" s="1054">
        <v>1521.3641</v>
      </c>
      <c r="AX91" s="1054">
        <v>1521.3641</v>
      </c>
      <c r="AY91" s="1054">
        <v>1521.3641</v>
      </c>
      <c r="AZ91" s="1054">
        <v>1521.3641</v>
      </c>
      <c r="BA91" s="1054">
        <v>1521.3641</v>
      </c>
      <c r="BB91" s="1054">
        <v>1521.3641</v>
      </c>
      <c r="BC91" s="1054">
        <v>1521.3641</v>
      </c>
      <c r="BD91" s="1054">
        <v>1521.3641</v>
      </c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</row>
    <row r="92" spans="1:81" s="1" customFormat="1" ht="10.5" customHeight="1">
      <c r="A92" s="1510"/>
      <c r="B92" s="1648"/>
      <c r="C92" s="1319" t="s">
        <v>553</v>
      </c>
      <c r="D92" s="131" t="s">
        <v>117</v>
      </c>
      <c r="E92" s="61">
        <f t="shared" ref="E92:AB92" si="20">ROUND((AG92-AF92)*$AE91,2)</f>
        <v>0</v>
      </c>
      <c r="F92" s="48">
        <f t="shared" si="20"/>
        <v>0</v>
      </c>
      <c r="G92" s="48">
        <f t="shared" si="20"/>
        <v>0</v>
      </c>
      <c r="H92" s="331">
        <f t="shared" si="20"/>
        <v>0</v>
      </c>
      <c r="I92" s="48">
        <f t="shared" si="20"/>
        <v>0</v>
      </c>
      <c r="J92" s="48">
        <f t="shared" si="20"/>
        <v>0</v>
      </c>
      <c r="K92" s="48">
        <f t="shared" si="20"/>
        <v>0</v>
      </c>
      <c r="L92" s="48">
        <f t="shared" si="20"/>
        <v>0</v>
      </c>
      <c r="M92" s="48">
        <f t="shared" si="20"/>
        <v>0</v>
      </c>
      <c r="N92" s="331">
        <f t="shared" si="20"/>
        <v>0</v>
      </c>
      <c r="O92" s="48">
        <f t="shared" si="20"/>
        <v>0</v>
      </c>
      <c r="P92" s="48">
        <f t="shared" si="20"/>
        <v>0</v>
      </c>
      <c r="Q92" s="48">
        <f t="shared" si="20"/>
        <v>0</v>
      </c>
      <c r="R92" s="48">
        <f t="shared" si="20"/>
        <v>0</v>
      </c>
      <c r="S92" s="48">
        <f t="shared" si="20"/>
        <v>0</v>
      </c>
      <c r="T92" s="48">
        <f t="shared" si="20"/>
        <v>0</v>
      </c>
      <c r="U92" s="48">
        <f t="shared" si="20"/>
        <v>0</v>
      </c>
      <c r="V92" s="331">
        <f t="shared" si="20"/>
        <v>0</v>
      </c>
      <c r="W92" s="48">
        <f t="shared" si="20"/>
        <v>0</v>
      </c>
      <c r="X92" s="48">
        <f t="shared" si="20"/>
        <v>0</v>
      </c>
      <c r="Y92" s="48">
        <f t="shared" si="20"/>
        <v>0</v>
      </c>
      <c r="Z92" s="48">
        <f t="shared" si="20"/>
        <v>0</v>
      </c>
      <c r="AA92" s="48">
        <f t="shared" si="20"/>
        <v>0</v>
      </c>
      <c r="AB92" s="49">
        <f t="shared" si="20"/>
        <v>0</v>
      </c>
      <c r="AC92" s="47"/>
      <c r="AD92" s="50"/>
      <c r="AE92" s="58"/>
      <c r="AF92" s="981">
        <v>796.95889999999997</v>
      </c>
      <c r="AG92" s="981">
        <v>796.95899999999995</v>
      </c>
      <c r="AH92" s="982">
        <v>796.95899999999995</v>
      </c>
      <c r="AI92" s="981">
        <v>796.95910000000003</v>
      </c>
      <c r="AJ92" s="981">
        <v>796.95920000000001</v>
      </c>
      <c r="AK92" s="981">
        <v>796.95929999999998</v>
      </c>
      <c r="AL92" s="1054">
        <v>796.95939999999996</v>
      </c>
      <c r="AM92" s="1054">
        <v>796.95939999999996</v>
      </c>
      <c r="AN92" s="1054">
        <v>796.95950000000005</v>
      </c>
      <c r="AO92" s="1054">
        <v>796.95960000000002</v>
      </c>
      <c r="AP92" s="1054">
        <v>796.9597</v>
      </c>
      <c r="AQ92" s="1054">
        <v>796.9597</v>
      </c>
      <c r="AR92" s="1054">
        <v>796.95979999999997</v>
      </c>
      <c r="AS92" s="1054">
        <v>796.95989999999995</v>
      </c>
      <c r="AT92" s="1054">
        <v>796.96</v>
      </c>
      <c r="AU92" s="1054">
        <v>796.96</v>
      </c>
      <c r="AV92" s="1054">
        <v>796.96010000000001</v>
      </c>
      <c r="AW92" s="1054">
        <v>796.96019999999999</v>
      </c>
      <c r="AX92" s="1054">
        <v>796.96029999999996</v>
      </c>
      <c r="AY92" s="1054">
        <v>796.96029999999996</v>
      </c>
      <c r="AZ92" s="1054">
        <v>796.96040000000005</v>
      </c>
      <c r="BA92" s="1054">
        <v>796.96050000000002</v>
      </c>
      <c r="BB92" s="1054">
        <v>796.9606</v>
      </c>
      <c r="BC92" s="1054">
        <v>796.9606</v>
      </c>
      <c r="BD92" s="1054">
        <v>796.96069999999997</v>
      </c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</row>
    <row r="93" spans="1:81" s="1" customFormat="1" ht="10.5" customHeight="1" thickBot="1">
      <c r="A93" s="1511"/>
      <c r="B93" s="1649"/>
      <c r="C93" s="271"/>
      <c r="D93" s="236" t="s">
        <v>41</v>
      </c>
      <c r="E93" s="81" t="e">
        <f>E92/E91</f>
        <v>#DIV/0!</v>
      </c>
      <c r="F93" s="81" t="e">
        <f>F92/F91</f>
        <v>#DIV/0!</v>
      </c>
      <c r="G93" s="81" t="e">
        <f t="shared" ref="G93:AB93" si="21">G92/G91</f>
        <v>#DIV/0!</v>
      </c>
      <c r="H93" s="421" t="e">
        <f t="shared" si="21"/>
        <v>#DIV/0!</v>
      </c>
      <c r="I93" s="81" t="e">
        <f t="shared" si="21"/>
        <v>#DIV/0!</v>
      </c>
      <c r="J93" s="81" t="e">
        <f t="shared" si="21"/>
        <v>#DIV/0!</v>
      </c>
      <c r="K93" s="81" t="e">
        <f t="shared" si="21"/>
        <v>#DIV/0!</v>
      </c>
      <c r="L93" s="81" t="e">
        <f t="shared" si="21"/>
        <v>#DIV/0!</v>
      </c>
      <c r="M93" s="81" t="e">
        <f t="shared" si="21"/>
        <v>#DIV/0!</v>
      </c>
      <c r="N93" s="421" t="e">
        <f t="shared" si="21"/>
        <v>#DIV/0!</v>
      </c>
      <c r="O93" s="81" t="e">
        <f t="shared" si="21"/>
        <v>#DIV/0!</v>
      </c>
      <c r="P93" s="81" t="e">
        <f t="shared" si="21"/>
        <v>#DIV/0!</v>
      </c>
      <c r="Q93" s="81" t="e">
        <f t="shared" si="21"/>
        <v>#DIV/0!</v>
      </c>
      <c r="R93" s="81" t="e">
        <f t="shared" si="21"/>
        <v>#DIV/0!</v>
      </c>
      <c r="S93" s="81" t="e">
        <f t="shared" si="21"/>
        <v>#DIV/0!</v>
      </c>
      <c r="T93" s="81" t="e">
        <f t="shared" si="21"/>
        <v>#DIV/0!</v>
      </c>
      <c r="U93" s="81" t="e">
        <f t="shared" si="21"/>
        <v>#DIV/0!</v>
      </c>
      <c r="V93" s="421" t="e">
        <f t="shared" si="21"/>
        <v>#DIV/0!</v>
      </c>
      <c r="W93" s="81" t="e">
        <f t="shared" si="21"/>
        <v>#DIV/0!</v>
      </c>
      <c r="X93" s="81" t="e">
        <f t="shared" si="21"/>
        <v>#DIV/0!</v>
      </c>
      <c r="Y93" s="81" t="e">
        <f t="shared" si="21"/>
        <v>#DIV/0!</v>
      </c>
      <c r="Z93" s="81" t="e">
        <f t="shared" si="21"/>
        <v>#DIV/0!</v>
      </c>
      <c r="AA93" s="81" t="e">
        <f t="shared" si="21"/>
        <v>#DIV/0!</v>
      </c>
      <c r="AB93" s="82" t="e">
        <f t="shared" si="21"/>
        <v>#DIV/0!</v>
      </c>
      <c r="AC93" s="330"/>
      <c r="AD93" s="177"/>
      <c r="AE93" s="58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</row>
    <row r="94" spans="1:81" s="1" customFormat="1" ht="10.5" customHeight="1">
      <c r="A94" s="1560" t="s">
        <v>11</v>
      </c>
      <c r="B94" s="1607" t="s">
        <v>932</v>
      </c>
      <c r="C94" s="1107"/>
      <c r="D94" s="1190"/>
      <c r="E94" s="76"/>
      <c r="F94" s="76"/>
      <c r="G94" s="76"/>
      <c r="H94" s="386"/>
      <c r="I94" s="76"/>
      <c r="J94" s="76"/>
      <c r="K94" s="76"/>
      <c r="L94" s="76"/>
      <c r="M94" s="76"/>
      <c r="N94" s="386"/>
      <c r="O94" s="76"/>
      <c r="P94" s="76"/>
      <c r="Q94" s="76"/>
      <c r="R94" s="76"/>
      <c r="S94" s="76"/>
      <c r="T94" s="76"/>
      <c r="U94" s="76"/>
      <c r="V94" s="386"/>
      <c r="W94" s="76"/>
      <c r="X94" s="76"/>
      <c r="Y94" s="76"/>
      <c r="Z94" s="76"/>
      <c r="AA94" s="76"/>
      <c r="AB94" s="77"/>
      <c r="AC94" s="47"/>
      <c r="AD94" s="50"/>
      <c r="AE94" s="58"/>
      <c r="AF94" s="397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162"/>
      <c r="BZ94" s="162"/>
      <c r="CA94" s="162"/>
      <c r="CB94" s="162"/>
      <c r="CC94" s="162"/>
    </row>
    <row r="95" spans="1:81" s="1" customFormat="1" ht="10.5" customHeight="1">
      <c r="A95" s="1600"/>
      <c r="B95" s="1608"/>
      <c r="C95" s="1319" t="s">
        <v>126</v>
      </c>
      <c r="D95" s="131" t="s">
        <v>33</v>
      </c>
      <c r="E95" s="1183">
        <v>0</v>
      </c>
      <c r="F95" s="104">
        <v>0</v>
      </c>
      <c r="G95" s="104">
        <v>0</v>
      </c>
      <c r="H95" s="350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350">
        <v>0</v>
      </c>
      <c r="O95" s="104">
        <v>0</v>
      </c>
      <c r="P95" s="104">
        <v>0</v>
      </c>
      <c r="Q95" s="104">
        <v>0</v>
      </c>
      <c r="R95" s="104">
        <v>0</v>
      </c>
      <c r="S95" s="104">
        <v>0</v>
      </c>
      <c r="T95" s="104">
        <v>0</v>
      </c>
      <c r="U95" s="104">
        <v>0</v>
      </c>
      <c r="V95" s="350">
        <v>0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5">
        <v>0</v>
      </c>
      <c r="AC95" s="330"/>
      <c r="AD95" s="177"/>
      <c r="AE95" s="58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162"/>
      <c r="BZ95" s="162"/>
      <c r="CA95" s="162"/>
      <c r="CB95" s="162"/>
      <c r="CC95" s="162"/>
    </row>
    <row r="96" spans="1:81" s="1" customFormat="1" ht="10.5" customHeight="1">
      <c r="A96" s="1600"/>
      <c r="B96" s="1608"/>
      <c r="C96" s="1319" t="s">
        <v>553</v>
      </c>
      <c r="D96" s="131" t="s">
        <v>116</v>
      </c>
      <c r="E96" s="61">
        <f t="shared" ref="E96:AB96" si="22">ROUND((AG96-AF96)*$AE96,2)</f>
        <v>0</v>
      </c>
      <c r="F96" s="61">
        <f t="shared" si="22"/>
        <v>0</v>
      </c>
      <c r="G96" s="61">
        <f t="shared" si="22"/>
        <v>0</v>
      </c>
      <c r="H96" s="420">
        <f t="shared" si="22"/>
        <v>0</v>
      </c>
      <c r="I96" s="61">
        <f t="shared" si="22"/>
        <v>0</v>
      </c>
      <c r="J96" s="61">
        <f t="shared" si="22"/>
        <v>0</v>
      </c>
      <c r="K96" s="61">
        <f t="shared" si="22"/>
        <v>0</v>
      </c>
      <c r="L96" s="61">
        <f t="shared" si="22"/>
        <v>0</v>
      </c>
      <c r="M96" s="61">
        <f t="shared" si="22"/>
        <v>0</v>
      </c>
      <c r="N96" s="420">
        <f t="shared" si="22"/>
        <v>0</v>
      </c>
      <c r="O96" s="61">
        <f t="shared" si="22"/>
        <v>0</v>
      </c>
      <c r="P96" s="61">
        <f t="shared" si="22"/>
        <v>0</v>
      </c>
      <c r="Q96" s="61">
        <f t="shared" si="22"/>
        <v>0</v>
      </c>
      <c r="R96" s="61">
        <f t="shared" si="22"/>
        <v>0</v>
      </c>
      <c r="S96" s="61">
        <f t="shared" si="22"/>
        <v>0</v>
      </c>
      <c r="T96" s="61">
        <f t="shared" si="22"/>
        <v>0</v>
      </c>
      <c r="U96" s="61">
        <f t="shared" si="22"/>
        <v>0</v>
      </c>
      <c r="V96" s="420">
        <f t="shared" si="22"/>
        <v>0</v>
      </c>
      <c r="W96" s="61">
        <f t="shared" si="22"/>
        <v>0</v>
      </c>
      <c r="X96" s="61">
        <f t="shared" si="22"/>
        <v>0</v>
      </c>
      <c r="Y96" s="61">
        <f t="shared" si="22"/>
        <v>0</v>
      </c>
      <c r="Z96" s="61">
        <f t="shared" si="22"/>
        <v>0</v>
      </c>
      <c r="AA96" s="61">
        <f t="shared" si="22"/>
        <v>0</v>
      </c>
      <c r="AB96" s="62">
        <f t="shared" si="22"/>
        <v>0</v>
      </c>
      <c r="AC96" s="47">
        <f>(BD96-AF96)*AE96</f>
        <v>8.4000000000060016E-3</v>
      </c>
      <c r="AD96" s="50">
        <f>(BD97-AF97)*AE96</f>
        <v>0</v>
      </c>
      <c r="AE96" s="58">
        <v>2.4</v>
      </c>
      <c r="AF96" s="981">
        <v>253.98609999999999</v>
      </c>
      <c r="AG96" s="981">
        <v>253.9862</v>
      </c>
      <c r="AH96" s="982">
        <v>253.9864</v>
      </c>
      <c r="AI96" s="981">
        <v>253.98650000000001</v>
      </c>
      <c r="AJ96" s="981">
        <v>253.98670000000001</v>
      </c>
      <c r="AK96" s="981">
        <v>253.98689999999999</v>
      </c>
      <c r="AL96" s="1054">
        <v>253.98699999999999</v>
      </c>
      <c r="AM96" s="1054">
        <v>253.9872</v>
      </c>
      <c r="AN96" s="1054">
        <v>253.9873</v>
      </c>
      <c r="AO96" s="1054">
        <v>253.98740000000001</v>
      </c>
      <c r="AP96" s="1054">
        <v>253.98759999999999</v>
      </c>
      <c r="AQ96" s="1054">
        <v>253.98769999999999</v>
      </c>
      <c r="AR96" s="1054">
        <v>253.9879</v>
      </c>
      <c r="AS96" s="1054">
        <v>253.988</v>
      </c>
      <c r="AT96" s="1054">
        <v>253.98820000000001</v>
      </c>
      <c r="AU96" s="1054">
        <v>253.98830000000001</v>
      </c>
      <c r="AV96" s="1054">
        <v>253.98849999999999</v>
      </c>
      <c r="AW96" s="1054">
        <v>253.98859999999999</v>
      </c>
      <c r="AX96" s="1054">
        <v>253.9888</v>
      </c>
      <c r="AY96" s="1054">
        <v>253.9889</v>
      </c>
      <c r="AZ96" s="1054">
        <v>253.98910000000001</v>
      </c>
      <c r="BA96" s="1054">
        <v>253.98920000000001</v>
      </c>
      <c r="BB96" s="1054">
        <v>253.98929999999999</v>
      </c>
      <c r="BC96" s="1054">
        <v>253.98949999999999</v>
      </c>
      <c r="BD96" s="1054">
        <v>253.9896</v>
      </c>
      <c r="BE96" s="1283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162"/>
      <c r="BZ96" s="162"/>
      <c r="CA96" s="162"/>
      <c r="CB96" s="162"/>
      <c r="CC96" s="162"/>
    </row>
    <row r="97" spans="1:81" s="1" customFormat="1" ht="10.5" customHeight="1">
      <c r="A97" s="1600"/>
      <c r="B97" s="1608"/>
      <c r="C97" s="1319" t="s">
        <v>553</v>
      </c>
      <c r="D97" s="131" t="s">
        <v>117</v>
      </c>
      <c r="E97" s="61">
        <f t="shared" ref="E97:AB97" si="23">ROUND((AG97-AF97)*$AE96,2)</f>
        <v>0</v>
      </c>
      <c r="F97" s="48">
        <f t="shared" si="23"/>
        <v>0</v>
      </c>
      <c r="G97" s="48">
        <f t="shared" si="23"/>
        <v>0</v>
      </c>
      <c r="H97" s="331">
        <f t="shared" si="23"/>
        <v>0</v>
      </c>
      <c r="I97" s="48">
        <f t="shared" si="23"/>
        <v>0</v>
      </c>
      <c r="J97" s="48">
        <f t="shared" si="23"/>
        <v>0</v>
      </c>
      <c r="K97" s="48">
        <f t="shared" si="23"/>
        <v>0</v>
      </c>
      <c r="L97" s="48">
        <f t="shared" si="23"/>
        <v>0</v>
      </c>
      <c r="M97" s="48">
        <f t="shared" si="23"/>
        <v>0</v>
      </c>
      <c r="N97" s="331">
        <f t="shared" si="23"/>
        <v>0</v>
      </c>
      <c r="O97" s="48">
        <f t="shared" si="23"/>
        <v>0</v>
      </c>
      <c r="P97" s="48">
        <f t="shared" si="23"/>
        <v>0</v>
      </c>
      <c r="Q97" s="48">
        <f t="shared" si="23"/>
        <v>0</v>
      </c>
      <c r="R97" s="48">
        <f t="shared" si="23"/>
        <v>0</v>
      </c>
      <c r="S97" s="48">
        <f t="shared" si="23"/>
        <v>0</v>
      </c>
      <c r="T97" s="48">
        <f t="shared" si="23"/>
        <v>0</v>
      </c>
      <c r="U97" s="48">
        <f t="shared" si="23"/>
        <v>0</v>
      </c>
      <c r="V97" s="331">
        <f t="shared" si="23"/>
        <v>0</v>
      </c>
      <c r="W97" s="48">
        <f t="shared" si="23"/>
        <v>0</v>
      </c>
      <c r="X97" s="48">
        <f t="shared" si="23"/>
        <v>0</v>
      </c>
      <c r="Y97" s="48">
        <f t="shared" si="23"/>
        <v>0</v>
      </c>
      <c r="Z97" s="48">
        <f t="shared" si="23"/>
        <v>0</v>
      </c>
      <c r="AA97" s="48">
        <f t="shared" si="23"/>
        <v>0</v>
      </c>
      <c r="AB97" s="49">
        <f t="shared" si="23"/>
        <v>0</v>
      </c>
      <c r="AC97" s="330"/>
      <c r="AD97" s="177"/>
      <c r="AE97" s="58"/>
      <c r="AF97" s="981">
        <v>189.00399999999999</v>
      </c>
      <c r="AG97" s="981">
        <v>189.00399999999999</v>
      </c>
      <c r="AH97" s="982">
        <v>189.00399999999999</v>
      </c>
      <c r="AI97" s="981">
        <v>189.00399999999999</v>
      </c>
      <c r="AJ97" s="981">
        <v>189.00399999999999</v>
      </c>
      <c r="AK97" s="981">
        <v>189.00399999999999</v>
      </c>
      <c r="AL97" s="1054">
        <v>189.00399999999999</v>
      </c>
      <c r="AM97" s="1054">
        <v>189.00399999999999</v>
      </c>
      <c r="AN97" s="1054">
        <v>189.00399999999999</v>
      </c>
      <c r="AO97" s="1054">
        <v>189.00399999999999</v>
      </c>
      <c r="AP97" s="1054">
        <v>189.00399999999999</v>
      </c>
      <c r="AQ97" s="1054">
        <v>189.00399999999999</v>
      </c>
      <c r="AR97" s="1054">
        <v>189.00399999999999</v>
      </c>
      <c r="AS97" s="1054">
        <v>189.00399999999999</v>
      </c>
      <c r="AT97" s="1054">
        <v>189.00399999999999</v>
      </c>
      <c r="AU97" s="1054">
        <v>189.00399999999999</v>
      </c>
      <c r="AV97" s="1054">
        <v>189.00399999999999</v>
      </c>
      <c r="AW97" s="1054">
        <v>189.00399999999999</v>
      </c>
      <c r="AX97" s="1054">
        <v>189.00399999999999</v>
      </c>
      <c r="AY97" s="1054">
        <v>189.00399999999999</v>
      </c>
      <c r="AZ97" s="1054">
        <v>189.00399999999999</v>
      </c>
      <c r="BA97" s="1054">
        <v>189.00399999999999</v>
      </c>
      <c r="BB97" s="1054">
        <v>189.00399999999999</v>
      </c>
      <c r="BC97" s="1054">
        <v>189.00399999999999</v>
      </c>
      <c r="BD97" s="1054">
        <v>189.00399999999999</v>
      </c>
      <c r="BE97" s="1283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162"/>
      <c r="BZ97" s="162"/>
      <c r="CA97" s="162"/>
      <c r="CB97" s="162"/>
      <c r="CC97" s="162"/>
    </row>
    <row r="98" spans="1:81" s="1" customFormat="1" ht="10.5" customHeight="1" thickBot="1">
      <c r="A98" s="1641"/>
      <c r="B98" s="1698"/>
      <c r="C98" s="657"/>
      <c r="D98" s="132" t="s">
        <v>41</v>
      </c>
      <c r="E98" s="133" t="e">
        <f>E97/E96</f>
        <v>#DIV/0!</v>
      </c>
      <c r="F98" s="133" t="e">
        <f t="shared" ref="F98:AB98" si="24">F97/F96</f>
        <v>#DIV/0!</v>
      </c>
      <c r="G98" s="133" t="e">
        <f t="shared" si="24"/>
        <v>#DIV/0!</v>
      </c>
      <c r="H98" s="335" t="e">
        <f t="shared" si="24"/>
        <v>#DIV/0!</v>
      </c>
      <c r="I98" s="133" t="e">
        <f t="shared" si="24"/>
        <v>#DIV/0!</v>
      </c>
      <c r="J98" s="133" t="e">
        <f t="shared" si="24"/>
        <v>#DIV/0!</v>
      </c>
      <c r="K98" s="133" t="e">
        <f t="shared" si="24"/>
        <v>#DIV/0!</v>
      </c>
      <c r="L98" s="133" t="e">
        <f t="shared" si="24"/>
        <v>#DIV/0!</v>
      </c>
      <c r="M98" s="133" t="e">
        <f t="shared" si="24"/>
        <v>#DIV/0!</v>
      </c>
      <c r="N98" s="335" t="e">
        <f t="shared" si="24"/>
        <v>#DIV/0!</v>
      </c>
      <c r="O98" s="133" t="e">
        <f t="shared" si="24"/>
        <v>#DIV/0!</v>
      </c>
      <c r="P98" s="133" t="e">
        <f t="shared" si="24"/>
        <v>#DIV/0!</v>
      </c>
      <c r="Q98" s="133" t="e">
        <f t="shared" si="24"/>
        <v>#DIV/0!</v>
      </c>
      <c r="R98" s="133" t="e">
        <f t="shared" si="24"/>
        <v>#DIV/0!</v>
      </c>
      <c r="S98" s="133" t="e">
        <f t="shared" si="24"/>
        <v>#DIV/0!</v>
      </c>
      <c r="T98" s="133" t="e">
        <f t="shared" si="24"/>
        <v>#DIV/0!</v>
      </c>
      <c r="U98" s="133" t="e">
        <f t="shared" si="24"/>
        <v>#DIV/0!</v>
      </c>
      <c r="V98" s="335" t="e">
        <f t="shared" si="24"/>
        <v>#DIV/0!</v>
      </c>
      <c r="W98" s="133" t="e">
        <f t="shared" si="24"/>
        <v>#DIV/0!</v>
      </c>
      <c r="X98" s="133" t="e">
        <f t="shared" si="24"/>
        <v>#DIV/0!</v>
      </c>
      <c r="Y98" s="133" t="e">
        <f t="shared" si="24"/>
        <v>#DIV/0!</v>
      </c>
      <c r="Z98" s="133" t="e">
        <f>Z97/Z96</f>
        <v>#DIV/0!</v>
      </c>
      <c r="AA98" s="133" t="e">
        <f>AA97/AA96</f>
        <v>#DIV/0!</v>
      </c>
      <c r="AB98" s="134" t="e">
        <f t="shared" si="24"/>
        <v>#DIV/0!</v>
      </c>
      <c r="AC98" s="330"/>
      <c r="AD98" s="177"/>
      <c r="AE98" s="58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162"/>
      <c r="BZ98" s="162"/>
      <c r="CA98" s="162"/>
      <c r="CB98" s="162"/>
      <c r="CC98" s="162"/>
    </row>
    <row r="99" spans="1:81" s="1" customFormat="1" ht="10.5" customHeight="1">
      <c r="A99" s="1509" t="s">
        <v>42</v>
      </c>
      <c r="B99" s="1634" t="s">
        <v>933</v>
      </c>
      <c r="C99" s="1107"/>
      <c r="D99" s="1190"/>
      <c r="E99" s="76"/>
      <c r="F99" s="76"/>
      <c r="G99" s="76"/>
      <c r="H99" s="386"/>
      <c r="I99" s="76"/>
      <c r="J99" s="76"/>
      <c r="K99" s="76"/>
      <c r="L99" s="76"/>
      <c r="M99" s="76"/>
      <c r="N99" s="386"/>
      <c r="O99" s="76"/>
      <c r="P99" s="76"/>
      <c r="Q99" s="76"/>
      <c r="R99" s="76"/>
      <c r="S99" s="76"/>
      <c r="T99" s="76"/>
      <c r="U99" s="76"/>
      <c r="V99" s="386"/>
      <c r="W99" s="76"/>
      <c r="X99" s="76"/>
      <c r="Y99" s="76"/>
      <c r="Z99" s="76"/>
      <c r="AA99" s="76"/>
      <c r="AB99" s="77"/>
      <c r="AC99" s="47"/>
      <c r="AD99" s="50"/>
      <c r="AE99" s="58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162"/>
      <c r="BZ99" s="162"/>
      <c r="CA99" s="162"/>
      <c r="CB99" s="162"/>
      <c r="CC99" s="162"/>
    </row>
    <row r="100" spans="1:81" s="1" customFormat="1" ht="10.5" customHeight="1">
      <c r="A100" s="1510"/>
      <c r="B100" s="1635"/>
      <c r="C100" s="1447" t="s">
        <v>126</v>
      </c>
      <c r="D100" s="131" t="s">
        <v>33</v>
      </c>
      <c r="E100" s="1183">
        <v>23</v>
      </c>
      <c r="F100" s="104">
        <v>23</v>
      </c>
      <c r="G100" s="104">
        <v>21</v>
      </c>
      <c r="H100" s="350">
        <v>22</v>
      </c>
      <c r="I100" s="104">
        <v>23</v>
      </c>
      <c r="J100" s="104">
        <v>22</v>
      </c>
      <c r="K100" s="104">
        <v>27</v>
      </c>
      <c r="L100" s="104">
        <v>24</v>
      </c>
      <c r="M100" s="104">
        <v>28</v>
      </c>
      <c r="N100" s="350">
        <v>27</v>
      </c>
      <c r="O100" s="104">
        <v>25</v>
      </c>
      <c r="P100" s="104">
        <v>27</v>
      </c>
      <c r="Q100" s="104">
        <v>27</v>
      </c>
      <c r="R100" s="104">
        <v>28</v>
      </c>
      <c r="S100" s="104">
        <v>27</v>
      </c>
      <c r="T100" s="104">
        <v>27</v>
      </c>
      <c r="U100" s="104">
        <v>23</v>
      </c>
      <c r="V100" s="350">
        <v>24</v>
      </c>
      <c r="W100" s="104">
        <v>22</v>
      </c>
      <c r="X100" s="104">
        <v>22</v>
      </c>
      <c r="Y100" s="104">
        <v>23</v>
      </c>
      <c r="Z100" s="104">
        <v>23</v>
      </c>
      <c r="AA100" s="104">
        <v>23</v>
      </c>
      <c r="AB100" s="105">
        <v>24</v>
      </c>
      <c r="AC100" s="330"/>
      <c r="AD100" s="177"/>
      <c r="AE100" s="58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162"/>
      <c r="BZ100" s="162"/>
      <c r="CA100" s="162"/>
      <c r="CB100" s="162"/>
      <c r="CC100" s="162"/>
    </row>
    <row r="101" spans="1:81" s="1" customFormat="1" ht="10.5" customHeight="1">
      <c r="A101" s="1510"/>
      <c r="B101" s="1635"/>
      <c r="C101" s="1447" t="s">
        <v>553</v>
      </c>
      <c r="D101" s="131" t="s">
        <v>116</v>
      </c>
      <c r="E101" s="61">
        <f t="shared" ref="E101:AB101" si="25">ROUND((AG101-AF101)*$AE101,2)</f>
        <v>0.23</v>
      </c>
      <c r="F101" s="61">
        <f t="shared" si="25"/>
        <v>0.23</v>
      </c>
      <c r="G101" s="61">
        <f t="shared" si="25"/>
        <v>0.23</v>
      </c>
      <c r="H101" s="420">
        <f t="shared" si="25"/>
        <v>0.23</v>
      </c>
      <c r="I101" s="61">
        <f t="shared" si="25"/>
        <v>0.23</v>
      </c>
      <c r="J101" s="61">
        <f t="shared" si="25"/>
        <v>0.24</v>
      </c>
      <c r="K101" s="61">
        <f t="shared" si="25"/>
        <v>0.26</v>
      </c>
      <c r="L101" s="61">
        <f t="shared" si="25"/>
        <v>0.26</v>
      </c>
      <c r="M101" s="61">
        <f t="shared" si="25"/>
        <v>0.26</v>
      </c>
      <c r="N101" s="420">
        <f t="shared" si="25"/>
        <v>0.27</v>
      </c>
      <c r="O101" s="61">
        <f t="shared" si="25"/>
        <v>0.27</v>
      </c>
      <c r="P101" s="61">
        <f t="shared" si="25"/>
        <v>0.28000000000000003</v>
      </c>
      <c r="Q101" s="61">
        <f t="shared" si="25"/>
        <v>0.28999999999999998</v>
      </c>
      <c r="R101" s="61">
        <f t="shared" si="25"/>
        <v>0.28999999999999998</v>
      </c>
      <c r="S101" s="61">
        <f t="shared" si="25"/>
        <v>0.28999999999999998</v>
      </c>
      <c r="T101" s="61">
        <f t="shared" si="25"/>
        <v>0.28000000000000003</v>
      </c>
      <c r="U101" s="61">
        <f t="shared" si="25"/>
        <v>0.25</v>
      </c>
      <c r="V101" s="420">
        <f t="shared" si="25"/>
        <v>0.23</v>
      </c>
      <c r="W101" s="61">
        <f t="shared" si="25"/>
        <v>0.23</v>
      </c>
      <c r="X101" s="61">
        <f t="shared" si="25"/>
        <v>0.23</v>
      </c>
      <c r="Y101" s="61">
        <f t="shared" si="25"/>
        <v>0.23</v>
      </c>
      <c r="Z101" s="61">
        <f t="shared" si="25"/>
        <v>0.23</v>
      </c>
      <c r="AA101" s="61">
        <f t="shared" si="25"/>
        <v>0.23</v>
      </c>
      <c r="AB101" s="62">
        <f t="shared" si="25"/>
        <v>0.23</v>
      </c>
      <c r="AC101" s="47">
        <f>(BD101-AF101)*AE101</f>
        <v>6.0128400000000513</v>
      </c>
      <c r="AD101" s="50">
        <f>(BD102-AF102)*AE101</f>
        <v>0.90540000000000864</v>
      </c>
      <c r="AE101" s="58">
        <v>0.6</v>
      </c>
      <c r="AF101" s="981">
        <v>3813.2447999999999</v>
      </c>
      <c r="AG101" s="981">
        <v>3813.6354000000001</v>
      </c>
      <c r="AH101" s="982">
        <v>3814.0171</v>
      </c>
      <c r="AI101" s="981">
        <v>3814.393</v>
      </c>
      <c r="AJ101" s="981">
        <v>3814.7712000000001</v>
      </c>
      <c r="AK101" s="981">
        <v>3815.1511999999998</v>
      </c>
      <c r="AL101" s="1054">
        <v>3815.5549999999998</v>
      </c>
      <c r="AM101" s="1054">
        <v>3815.9830000000002</v>
      </c>
      <c r="AN101" s="1054">
        <v>3816.4117000000001</v>
      </c>
      <c r="AO101" s="1054">
        <v>3816.8490000000002</v>
      </c>
      <c r="AP101" s="1054">
        <v>3817.2932000000001</v>
      </c>
      <c r="AQ101" s="1054">
        <v>3817.7465000000002</v>
      </c>
      <c r="AR101" s="1054">
        <v>3818.2053999999998</v>
      </c>
      <c r="AS101" s="1054">
        <v>3818.6858999999999</v>
      </c>
      <c r="AT101" s="1054">
        <v>3819.1709000000001</v>
      </c>
      <c r="AU101" s="1054">
        <v>3819.6603</v>
      </c>
      <c r="AV101" s="1054">
        <v>3820.1351</v>
      </c>
      <c r="AW101" s="1054">
        <v>3820.5571</v>
      </c>
      <c r="AX101" s="1054">
        <v>3820.9483</v>
      </c>
      <c r="AY101" s="1054">
        <v>3821.3384999999998</v>
      </c>
      <c r="AZ101" s="1054">
        <v>3821.7221</v>
      </c>
      <c r="BA101" s="1054">
        <v>3822.1034</v>
      </c>
      <c r="BB101" s="1054">
        <v>3822.4901</v>
      </c>
      <c r="BC101" s="1054">
        <v>3822.8777</v>
      </c>
      <c r="BD101" s="1054">
        <v>3823.2662</v>
      </c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162"/>
      <c r="BZ101" s="162"/>
      <c r="CA101" s="162"/>
      <c r="CB101" s="162"/>
      <c r="CC101" s="162"/>
    </row>
    <row r="102" spans="1:81" s="1" customFormat="1" ht="10.5" customHeight="1">
      <c r="A102" s="1510"/>
      <c r="B102" s="1635"/>
      <c r="C102" s="1447" t="s">
        <v>553</v>
      </c>
      <c r="D102" s="131" t="s">
        <v>117</v>
      </c>
      <c r="E102" s="61">
        <f t="shared" ref="E102:AB102" si="26">ROUND((AG102-AF102)*$AE101,2)</f>
        <v>0.04</v>
      </c>
      <c r="F102" s="48">
        <f t="shared" si="26"/>
        <v>0.04</v>
      </c>
      <c r="G102" s="48">
        <f t="shared" si="26"/>
        <v>0.04</v>
      </c>
      <c r="H102" s="331">
        <f t="shared" si="26"/>
        <v>0.04</v>
      </c>
      <c r="I102" s="48">
        <f t="shared" si="26"/>
        <v>0.04</v>
      </c>
      <c r="J102" s="48">
        <f t="shared" si="26"/>
        <v>0.05</v>
      </c>
      <c r="K102" s="48">
        <f t="shared" si="26"/>
        <v>0.06</v>
      </c>
      <c r="L102" s="48">
        <f t="shared" si="26"/>
        <v>0.05</v>
      </c>
      <c r="M102" s="48">
        <f t="shared" si="26"/>
        <v>0.04</v>
      </c>
      <c r="N102" s="331">
        <f t="shared" si="26"/>
        <v>0.02</v>
      </c>
      <c r="O102" s="48">
        <f t="shared" si="26"/>
        <v>0.03</v>
      </c>
      <c r="P102" s="48">
        <f t="shared" si="26"/>
        <v>0.02</v>
      </c>
      <c r="Q102" s="48">
        <f t="shared" si="26"/>
        <v>0.02</v>
      </c>
      <c r="R102" s="48">
        <f t="shared" si="26"/>
        <v>0.04</v>
      </c>
      <c r="S102" s="48">
        <f t="shared" si="26"/>
        <v>0.04</v>
      </c>
      <c r="T102" s="48">
        <f t="shared" si="26"/>
        <v>0.04</v>
      </c>
      <c r="U102" s="48">
        <f t="shared" si="26"/>
        <v>0.04</v>
      </c>
      <c r="V102" s="331">
        <f t="shared" si="26"/>
        <v>0.04</v>
      </c>
      <c r="W102" s="48">
        <f t="shared" si="26"/>
        <v>0.04</v>
      </c>
      <c r="X102" s="48">
        <f t="shared" si="26"/>
        <v>0.04</v>
      </c>
      <c r="Y102" s="48">
        <f t="shared" si="26"/>
        <v>0.04</v>
      </c>
      <c r="Z102" s="48">
        <f t="shared" si="26"/>
        <v>0.04</v>
      </c>
      <c r="AA102" s="48">
        <f t="shared" si="26"/>
        <v>0.04</v>
      </c>
      <c r="AB102" s="49">
        <f t="shared" si="26"/>
        <v>0.04</v>
      </c>
      <c r="AC102" s="330"/>
      <c r="AD102" s="177"/>
      <c r="AE102" s="58"/>
      <c r="AF102" s="981">
        <v>818.68529999999998</v>
      </c>
      <c r="AG102" s="981">
        <v>818.75</v>
      </c>
      <c r="AH102" s="982">
        <v>818.81449999999995</v>
      </c>
      <c r="AI102" s="981">
        <v>818.87969999999996</v>
      </c>
      <c r="AJ102" s="981">
        <v>818.94479999999999</v>
      </c>
      <c r="AK102" s="981">
        <v>819.00940000000003</v>
      </c>
      <c r="AL102" s="1054">
        <v>819.09349999999995</v>
      </c>
      <c r="AM102" s="1054">
        <v>819.18939999999998</v>
      </c>
      <c r="AN102" s="1054">
        <v>819.2722</v>
      </c>
      <c r="AO102" s="1054">
        <v>819.34479999999996</v>
      </c>
      <c r="AP102" s="1054">
        <v>819.37819999999999</v>
      </c>
      <c r="AQ102" s="1054">
        <v>819.42160000000001</v>
      </c>
      <c r="AR102" s="1054">
        <v>819.45870000000002</v>
      </c>
      <c r="AS102" s="1054">
        <v>819.49839999999995</v>
      </c>
      <c r="AT102" s="1054">
        <v>819.56460000000004</v>
      </c>
      <c r="AU102" s="1054">
        <v>819.63589999999999</v>
      </c>
      <c r="AV102" s="1054">
        <v>819.70010000000002</v>
      </c>
      <c r="AW102" s="1054">
        <v>819.76179999999999</v>
      </c>
      <c r="AX102" s="1054">
        <v>819.82280000000003</v>
      </c>
      <c r="AY102" s="1054">
        <v>819.88499999999999</v>
      </c>
      <c r="AZ102" s="1054">
        <v>819.94579999999996</v>
      </c>
      <c r="BA102" s="1054">
        <v>820.00800000000004</v>
      </c>
      <c r="BB102" s="1054">
        <v>820.07</v>
      </c>
      <c r="BC102" s="1054">
        <v>820.1318</v>
      </c>
      <c r="BD102" s="1054">
        <v>820.1943</v>
      </c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162"/>
      <c r="BZ102" s="162"/>
      <c r="CA102" s="162"/>
      <c r="CB102" s="162"/>
      <c r="CC102" s="162"/>
    </row>
    <row r="103" spans="1:81" s="1" customFormat="1" ht="10.5" customHeight="1" thickBot="1">
      <c r="A103" s="1511"/>
      <c r="B103" s="1636"/>
      <c r="C103" s="271"/>
      <c r="D103" s="236" t="s">
        <v>41</v>
      </c>
      <c r="E103" s="81">
        <f t="shared" ref="E103:AB103" si="27">E102/E101</f>
        <v>0.17391304347826086</v>
      </c>
      <c r="F103" s="81">
        <f t="shared" si="27"/>
        <v>0.17391304347826086</v>
      </c>
      <c r="G103" s="81">
        <f t="shared" si="27"/>
        <v>0.17391304347826086</v>
      </c>
      <c r="H103" s="421">
        <f t="shared" si="27"/>
        <v>0.17391304347826086</v>
      </c>
      <c r="I103" s="81">
        <f t="shared" si="27"/>
        <v>0.17391304347826086</v>
      </c>
      <c r="J103" s="81">
        <f t="shared" si="27"/>
        <v>0.20833333333333334</v>
      </c>
      <c r="K103" s="81">
        <f t="shared" si="27"/>
        <v>0.23076923076923075</v>
      </c>
      <c r="L103" s="81">
        <f t="shared" si="27"/>
        <v>0.19230769230769232</v>
      </c>
      <c r="M103" s="81">
        <f t="shared" si="27"/>
        <v>0.15384615384615385</v>
      </c>
      <c r="N103" s="421">
        <f t="shared" si="27"/>
        <v>7.407407407407407E-2</v>
      </c>
      <c r="O103" s="81">
        <f t="shared" si="27"/>
        <v>0.1111111111111111</v>
      </c>
      <c r="P103" s="81">
        <f t="shared" si="27"/>
        <v>7.1428571428571425E-2</v>
      </c>
      <c r="Q103" s="81">
        <f t="shared" si="27"/>
        <v>6.8965517241379323E-2</v>
      </c>
      <c r="R103" s="81">
        <f t="shared" si="27"/>
        <v>0.13793103448275865</v>
      </c>
      <c r="S103" s="81">
        <f t="shared" si="27"/>
        <v>0.13793103448275865</v>
      </c>
      <c r="T103" s="81">
        <f t="shared" si="27"/>
        <v>0.14285714285714285</v>
      </c>
      <c r="U103" s="81">
        <f t="shared" si="27"/>
        <v>0.16</v>
      </c>
      <c r="V103" s="421">
        <f t="shared" si="27"/>
        <v>0.17391304347826086</v>
      </c>
      <c r="W103" s="81">
        <f t="shared" si="27"/>
        <v>0.17391304347826086</v>
      </c>
      <c r="X103" s="81">
        <f t="shared" si="27"/>
        <v>0.17391304347826086</v>
      </c>
      <c r="Y103" s="81">
        <f t="shared" si="27"/>
        <v>0.17391304347826086</v>
      </c>
      <c r="Z103" s="81">
        <f t="shared" si="27"/>
        <v>0.17391304347826086</v>
      </c>
      <c r="AA103" s="81">
        <f t="shared" si="27"/>
        <v>0.17391304347826086</v>
      </c>
      <c r="AB103" s="82">
        <f t="shared" si="27"/>
        <v>0.17391304347826086</v>
      </c>
      <c r="AC103" s="330"/>
      <c r="AD103" s="177"/>
      <c r="AE103" s="58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162"/>
      <c r="BZ103" s="162"/>
      <c r="CA103" s="162"/>
      <c r="CB103" s="162"/>
      <c r="CC103" s="162"/>
    </row>
    <row r="104" spans="1:81" s="1" customFormat="1" ht="10.5" customHeight="1">
      <c r="A104" s="1509" t="s">
        <v>12</v>
      </c>
      <c r="B104" s="1647" t="s">
        <v>1014</v>
      </c>
      <c r="C104" s="1107"/>
      <c r="D104" s="1190"/>
      <c r="E104" s="76"/>
      <c r="F104" s="199"/>
      <c r="G104" s="199"/>
      <c r="H104" s="753"/>
      <c r="I104" s="199"/>
      <c r="J104" s="199"/>
      <c r="K104" s="199"/>
      <c r="L104" s="199"/>
      <c r="M104" s="199"/>
      <c r="N104" s="753"/>
      <c r="O104" s="199"/>
      <c r="P104" s="199"/>
      <c r="Q104" s="199"/>
      <c r="R104" s="199"/>
      <c r="S104" s="199"/>
      <c r="T104" s="199"/>
      <c r="U104" s="199"/>
      <c r="V104" s="753"/>
      <c r="W104" s="199"/>
      <c r="X104" s="199"/>
      <c r="Y104" s="199"/>
      <c r="Z104" s="199"/>
      <c r="AA104" s="199"/>
      <c r="AB104" s="200"/>
      <c r="AC104" s="47"/>
      <c r="AD104" s="50"/>
      <c r="AE104" s="58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</row>
    <row r="105" spans="1:81" s="1" customFormat="1" ht="10.5" customHeight="1">
      <c r="A105" s="1510"/>
      <c r="B105" s="1648"/>
      <c r="C105" s="1404" t="s">
        <v>126</v>
      </c>
      <c r="D105" s="131" t="s">
        <v>33</v>
      </c>
      <c r="E105" s="1183">
        <v>65</v>
      </c>
      <c r="F105" s="104">
        <v>58</v>
      </c>
      <c r="G105" s="104">
        <v>59</v>
      </c>
      <c r="H105" s="350">
        <v>53</v>
      </c>
      <c r="I105" s="104">
        <v>61</v>
      </c>
      <c r="J105" s="104">
        <v>62</v>
      </c>
      <c r="K105" s="104">
        <v>63</v>
      </c>
      <c r="L105" s="104">
        <v>78</v>
      </c>
      <c r="M105" s="104">
        <v>123</v>
      </c>
      <c r="N105" s="350">
        <v>113</v>
      </c>
      <c r="O105" s="104">
        <v>124</v>
      </c>
      <c r="P105" s="104">
        <v>125</v>
      </c>
      <c r="Q105" s="104">
        <v>94</v>
      </c>
      <c r="R105" s="104">
        <v>144</v>
      </c>
      <c r="S105" s="104">
        <v>126</v>
      </c>
      <c r="T105" s="104">
        <v>111</v>
      </c>
      <c r="U105" s="104">
        <v>100</v>
      </c>
      <c r="V105" s="350">
        <v>69</v>
      </c>
      <c r="W105" s="104">
        <v>62</v>
      </c>
      <c r="X105" s="104">
        <v>74</v>
      </c>
      <c r="Y105" s="104">
        <v>79</v>
      </c>
      <c r="Z105" s="104">
        <v>75</v>
      </c>
      <c r="AA105" s="104">
        <v>69</v>
      </c>
      <c r="AB105" s="105">
        <v>73</v>
      </c>
      <c r="AC105" s="330"/>
      <c r="AD105" s="177"/>
      <c r="AE105" s="58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</row>
    <row r="106" spans="1:81" s="1" customFormat="1" ht="10.5" customHeight="1">
      <c r="A106" s="1510"/>
      <c r="B106" s="1648"/>
      <c r="C106" s="1319" t="s">
        <v>553</v>
      </c>
      <c r="D106" s="131" t="s">
        <v>116</v>
      </c>
      <c r="E106" s="61">
        <f t="shared" ref="E106:AB106" si="28">ROUND((AG106-AF106)*$AE106,2)</f>
        <v>0.62</v>
      </c>
      <c r="F106" s="61">
        <f t="shared" si="28"/>
        <v>0.61</v>
      </c>
      <c r="G106" s="61">
        <f t="shared" si="28"/>
        <v>0.61</v>
      </c>
      <c r="H106" s="420">
        <f t="shared" si="28"/>
        <v>0.6</v>
      </c>
      <c r="I106" s="61">
        <f t="shared" si="28"/>
        <v>0.6</v>
      </c>
      <c r="J106" s="61">
        <f t="shared" si="28"/>
        <v>0.62</v>
      </c>
      <c r="K106" s="61">
        <f t="shared" si="28"/>
        <v>0.67</v>
      </c>
      <c r="L106" s="61">
        <f t="shared" si="28"/>
        <v>0.84</v>
      </c>
      <c r="M106" s="61">
        <f t="shared" si="28"/>
        <v>1.08</v>
      </c>
      <c r="N106" s="420">
        <f t="shared" si="28"/>
        <v>1.26</v>
      </c>
      <c r="O106" s="61">
        <f t="shared" si="28"/>
        <v>1.26</v>
      </c>
      <c r="P106" s="61">
        <f t="shared" si="28"/>
        <v>1.26</v>
      </c>
      <c r="Q106" s="61">
        <f t="shared" si="28"/>
        <v>1</v>
      </c>
      <c r="R106" s="61">
        <f t="shared" si="28"/>
        <v>1.34</v>
      </c>
      <c r="S106" s="61">
        <f t="shared" si="28"/>
        <v>1.34</v>
      </c>
      <c r="T106" s="61">
        <f t="shared" si="28"/>
        <v>1.27</v>
      </c>
      <c r="U106" s="61">
        <f t="shared" si="28"/>
        <v>1.07</v>
      </c>
      <c r="V106" s="420">
        <f t="shared" si="28"/>
        <v>0.83</v>
      </c>
      <c r="W106" s="61">
        <f t="shared" si="28"/>
        <v>0.76</v>
      </c>
      <c r="X106" s="61">
        <f t="shared" si="28"/>
        <v>0.71</v>
      </c>
      <c r="Y106" s="61">
        <f t="shared" si="28"/>
        <v>0.74</v>
      </c>
      <c r="Z106" s="61">
        <f t="shared" si="28"/>
        <v>0.74</v>
      </c>
      <c r="AA106" s="61">
        <f t="shared" si="28"/>
        <v>0.72</v>
      </c>
      <c r="AB106" s="62">
        <f t="shared" si="28"/>
        <v>0.7</v>
      </c>
      <c r="AC106" s="47">
        <f>(BD106-AF106)*AE106</f>
        <v>21.251999999999498</v>
      </c>
      <c r="AD106" s="50">
        <f>(BD107-AF107)*AE106</f>
        <v>6.1007999999999356</v>
      </c>
      <c r="AE106" s="58">
        <v>12</v>
      </c>
      <c r="AF106" s="981">
        <v>1308.9401</v>
      </c>
      <c r="AG106" s="981">
        <v>1308.9920999999999</v>
      </c>
      <c r="AH106" s="982">
        <v>1309.0426</v>
      </c>
      <c r="AI106" s="981">
        <v>1309.0933</v>
      </c>
      <c r="AJ106" s="981">
        <v>1309.1436000000001</v>
      </c>
      <c r="AK106" s="981">
        <v>1309.1937</v>
      </c>
      <c r="AL106" s="1054">
        <v>1309.2453</v>
      </c>
      <c r="AM106" s="1054">
        <v>1309.3012000000001</v>
      </c>
      <c r="AN106" s="1054">
        <v>1309.3708999999999</v>
      </c>
      <c r="AO106" s="1054">
        <v>1309.4612999999999</v>
      </c>
      <c r="AP106" s="1054">
        <v>1309.5659000000001</v>
      </c>
      <c r="AQ106" s="1054">
        <v>1309.6705999999999</v>
      </c>
      <c r="AR106" s="1054">
        <v>1309.7755999999999</v>
      </c>
      <c r="AS106" s="1054">
        <v>1309.8588</v>
      </c>
      <c r="AT106" s="1054">
        <v>1309.9706000000001</v>
      </c>
      <c r="AU106" s="1054">
        <v>1310.0823</v>
      </c>
      <c r="AV106" s="1054">
        <v>1310.1885</v>
      </c>
      <c r="AW106" s="1054">
        <v>1310.2777000000001</v>
      </c>
      <c r="AX106" s="1054">
        <v>1310.3471999999999</v>
      </c>
      <c r="AY106" s="1054">
        <v>1310.4103</v>
      </c>
      <c r="AZ106" s="1054">
        <v>1310.4698000000001</v>
      </c>
      <c r="BA106" s="1054">
        <v>1310.5313000000001</v>
      </c>
      <c r="BB106" s="1054">
        <v>1310.5930000000001</v>
      </c>
      <c r="BC106" s="1054">
        <v>1310.6531</v>
      </c>
      <c r="BD106" s="1054">
        <v>1310.7111</v>
      </c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</row>
    <row r="107" spans="1:81" s="1" customFormat="1" ht="10.5" customHeight="1">
      <c r="A107" s="1510"/>
      <c r="B107" s="1648"/>
      <c r="C107" s="1319" t="s">
        <v>553</v>
      </c>
      <c r="D107" s="131" t="s">
        <v>117</v>
      </c>
      <c r="E107" s="61">
        <f t="shared" ref="E107:AB107" si="29">ROUND((AG107-AF107)*$AE106,2)</f>
        <v>0.12</v>
      </c>
      <c r="F107" s="48">
        <f t="shared" si="29"/>
        <v>0.13</v>
      </c>
      <c r="G107" s="48">
        <f t="shared" si="29"/>
        <v>0.12</v>
      </c>
      <c r="H107" s="331">
        <f t="shared" si="29"/>
        <v>0.12</v>
      </c>
      <c r="I107" s="48">
        <f t="shared" si="29"/>
        <v>0.11</v>
      </c>
      <c r="J107" s="48">
        <f t="shared" si="29"/>
        <v>0.12</v>
      </c>
      <c r="K107" s="48">
        <f t="shared" si="29"/>
        <v>0.14000000000000001</v>
      </c>
      <c r="L107" s="48">
        <f t="shared" si="29"/>
        <v>0.19</v>
      </c>
      <c r="M107" s="48">
        <f t="shared" si="29"/>
        <v>0.39</v>
      </c>
      <c r="N107" s="331">
        <f t="shared" si="29"/>
        <v>0.51</v>
      </c>
      <c r="O107" s="48">
        <f t="shared" si="29"/>
        <v>0.46</v>
      </c>
      <c r="P107" s="48">
        <f t="shared" si="29"/>
        <v>0.51</v>
      </c>
      <c r="Q107" s="48">
        <f t="shared" si="29"/>
        <v>0.24</v>
      </c>
      <c r="R107" s="48">
        <f t="shared" si="29"/>
        <v>0.56999999999999995</v>
      </c>
      <c r="S107" s="48">
        <f t="shared" si="29"/>
        <v>0.5</v>
      </c>
      <c r="T107" s="48">
        <f t="shared" si="29"/>
        <v>0.45</v>
      </c>
      <c r="U107" s="48">
        <f t="shared" si="29"/>
        <v>0.31</v>
      </c>
      <c r="V107" s="331">
        <f t="shared" si="29"/>
        <v>0.17</v>
      </c>
      <c r="W107" s="48">
        <f t="shared" si="29"/>
        <v>0.15</v>
      </c>
      <c r="X107" s="48">
        <f t="shared" si="29"/>
        <v>0.13</v>
      </c>
      <c r="Y107" s="48">
        <f t="shared" si="29"/>
        <v>0.16</v>
      </c>
      <c r="Z107" s="48">
        <f t="shared" si="29"/>
        <v>0.18</v>
      </c>
      <c r="AA107" s="48">
        <f t="shared" si="29"/>
        <v>0.16</v>
      </c>
      <c r="AB107" s="49">
        <f t="shared" si="29"/>
        <v>0.16</v>
      </c>
      <c r="AC107" s="47"/>
      <c r="AD107" s="50"/>
      <c r="AE107" s="58"/>
      <c r="AF107" s="981">
        <v>322.65940000000001</v>
      </c>
      <c r="AG107" s="981">
        <v>322.6696</v>
      </c>
      <c r="AH107" s="982">
        <v>322.68020000000001</v>
      </c>
      <c r="AI107" s="981">
        <v>322.69049999999999</v>
      </c>
      <c r="AJ107" s="981">
        <v>322.70069999999998</v>
      </c>
      <c r="AK107" s="981">
        <v>322.71019999999999</v>
      </c>
      <c r="AL107" s="1054">
        <v>322.7201</v>
      </c>
      <c r="AM107" s="1054">
        <v>322.73180000000002</v>
      </c>
      <c r="AN107" s="1054">
        <v>322.74759999999998</v>
      </c>
      <c r="AO107" s="1054">
        <v>322.78050000000002</v>
      </c>
      <c r="AP107" s="1054">
        <v>322.82260000000002</v>
      </c>
      <c r="AQ107" s="1054">
        <v>322.8612</v>
      </c>
      <c r="AR107" s="1054">
        <v>322.90350000000001</v>
      </c>
      <c r="AS107" s="1054">
        <v>322.92349999999999</v>
      </c>
      <c r="AT107" s="1054">
        <v>322.97070000000002</v>
      </c>
      <c r="AU107" s="1054">
        <v>323.0127</v>
      </c>
      <c r="AV107" s="1054">
        <v>323.0498</v>
      </c>
      <c r="AW107" s="1054">
        <v>323.07530000000003</v>
      </c>
      <c r="AX107" s="1054">
        <v>323.08920000000001</v>
      </c>
      <c r="AY107" s="1054">
        <v>323.10210000000001</v>
      </c>
      <c r="AZ107" s="1054">
        <v>323.113</v>
      </c>
      <c r="BA107" s="1054">
        <v>323.12619999999998</v>
      </c>
      <c r="BB107" s="1054">
        <v>323.14109999999999</v>
      </c>
      <c r="BC107" s="1054">
        <v>323.15469999999999</v>
      </c>
      <c r="BD107" s="1054">
        <v>323.1678</v>
      </c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</row>
    <row r="108" spans="1:81" s="1" customFormat="1" ht="10.5" customHeight="1" thickBot="1">
      <c r="A108" s="1511"/>
      <c r="B108" s="1649"/>
      <c r="C108" s="271"/>
      <c r="D108" s="236" t="s">
        <v>41</v>
      </c>
      <c r="E108" s="52">
        <f t="shared" ref="E108:AB108" si="30">E107/E106</f>
        <v>0.19354838709677419</v>
      </c>
      <c r="F108" s="52">
        <f t="shared" si="30"/>
        <v>0.21311475409836067</v>
      </c>
      <c r="G108" s="52">
        <f t="shared" si="30"/>
        <v>0.19672131147540983</v>
      </c>
      <c r="H108" s="365">
        <f t="shared" si="30"/>
        <v>0.2</v>
      </c>
      <c r="I108" s="52">
        <f t="shared" si="30"/>
        <v>0.18333333333333335</v>
      </c>
      <c r="J108" s="52">
        <f t="shared" si="30"/>
        <v>0.19354838709677419</v>
      </c>
      <c r="K108" s="52">
        <f t="shared" si="30"/>
        <v>0.20895522388059704</v>
      </c>
      <c r="L108" s="52">
        <f t="shared" si="30"/>
        <v>0.22619047619047619</v>
      </c>
      <c r="M108" s="52">
        <f t="shared" si="30"/>
        <v>0.3611111111111111</v>
      </c>
      <c r="N108" s="365">
        <f t="shared" si="30"/>
        <v>0.40476190476190477</v>
      </c>
      <c r="O108" s="52">
        <f t="shared" si="30"/>
        <v>0.36507936507936511</v>
      </c>
      <c r="P108" s="52">
        <f t="shared" si="30"/>
        <v>0.40476190476190477</v>
      </c>
      <c r="Q108" s="52">
        <f t="shared" si="30"/>
        <v>0.24</v>
      </c>
      <c r="R108" s="52">
        <f t="shared" si="30"/>
        <v>0.42537313432835816</v>
      </c>
      <c r="S108" s="52">
        <f t="shared" si="30"/>
        <v>0.37313432835820892</v>
      </c>
      <c r="T108" s="52">
        <f t="shared" si="30"/>
        <v>0.3543307086614173</v>
      </c>
      <c r="U108" s="52">
        <f t="shared" si="30"/>
        <v>0.28971962616822428</v>
      </c>
      <c r="V108" s="365">
        <f t="shared" si="30"/>
        <v>0.20481927710843376</v>
      </c>
      <c r="W108" s="52">
        <f t="shared" si="30"/>
        <v>0.19736842105263158</v>
      </c>
      <c r="X108" s="52">
        <f t="shared" si="30"/>
        <v>0.18309859154929578</v>
      </c>
      <c r="Y108" s="52">
        <f t="shared" si="30"/>
        <v>0.21621621621621623</v>
      </c>
      <c r="Z108" s="52">
        <f t="shared" si="30"/>
        <v>0.24324324324324323</v>
      </c>
      <c r="AA108" s="52">
        <f t="shared" si="30"/>
        <v>0.22222222222222224</v>
      </c>
      <c r="AB108" s="53">
        <f t="shared" si="30"/>
        <v>0.22857142857142859</v>
      </c>
      <c r="AC108" s="330"/>
      <c r="AD108" s="177"/>
      <c r="AE108" s="58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</row>
    <row r="109" spans="1:81" s="1" customFormat="1" ht="10.5" customHeight="1">
      <c r="A109" s="1509" t="s">
        <v>92</v>
      </c>
      <c r="B109" s="1647" t="s">
        <v>934</v>
      </c>
      <c r="C109" s="1107"/>
      <c r="D109" s="1190"/>
      <c r="E109" s="76"/>
      <c r="F109" s="199"/>
      <c r="G109" s="199"/>
      <c r="H109" s="753"/>
      <c r="I109" s="199"/>
      <c r="J109" s="199"/>
      <c r="K109" s="199"/>
      <c r="L109" s="199"/>
      <c r="M109" s="199"/>
      <c r="N109" s="753"/>
      <c r="O109" s="199"/>
      <c r="P109" s="199"/>
      <c r="Q109" s="199"/>
      <c r="R109" s="199"/>
      <c r="S109" s="199"/>
      <c r="T109" s="199"/>
      <c r="U109" s="199"/>
      <c r="V109" s="753"/>
      <c r="W109" s="199"/>
      <c r="X109" s="199"/>
      <c r="Y109" s="199"/>
      <c r="Z109" s="199"/>
      <c r="AA109" s="199"/>
      <c r="AB109" s="200"/>
      <c r="AC109" s="47"/>
      <c r="AD109" s="50"/>
      <c r="AE109" s="58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162"/>
      <c r="BZ109" s="162"/>
      <c r="CA109" s="162"/>
      <c r="CB109" s="162"/>
      <c r="CC109" s="162"/>
    </row>
    <row r="110" spans="1:81" s="1" customFormat="1" ht="10.5" customHeight="1">
      <c r="A110" s="1510"/>
      <c r="B110" s="1648"/>
      <c r="C110" s="1319" t="s">
        <v>126</v>
      </c>
      <c r="D110" s="131" t="s">
        <v>33</v>
      </c>
      <c r="E110" s="1183">
        <v>98</v>
      </c>
      <c r="F110" s="104">
        <v>98</v>
      </c>
      <c r="G110" s="104">
        <v>95</v>
      </c>
      <c r="H110" s="350">
        <v>95</v>
      </c>
      <c r="I110" s="104">
        <v>100</v>
      </c>
      <c r="J110" s="104">
        <v>112</v>
      </c>
      <c r="K110" s="104">
        <v>123</v>
      </c>
      <c r="L110" s="104">
        <v>142</v>
      </c>
      <c r="M110" s="104">
        <v>157</v>
      </c>
      <c r="N110" s="350">
        <v>165</v>
      </c>
      <c r="O110" s="104">
        <v>168</v>
      </c>
      <c r="P110" s="104">
        <v>176</v>
      </c>
      <c r="Q110" s="104">
        <v>183</v>
      </c>
      <c r="R110" s="104">
        <v>182</v>
      </c>
      <c r="S110" s="104">
        <v>174</v>
      </c>
      <c r="T110" s="104">
        <v>174</v>
      </c>
      <c r="U110" s="104">
        <v>172</v>
      </c>
      <c r="V110" s="350">
        <v>161</v>
      </c>
      <c r="W110" s="104">
        <v>152</v>
      </c>
      <c r="X110" s="104">
        <v>146</v>
      </c>
      <c r="Y110" s="104">
        <v>138</v>
      </c>
      <c r="Z110" s="104">
        <v>125</v>
      </c>
      <c r="AA110" s="104">
        <v>114</v>
      </c>
      <c r="AB110" s="105">
        <v>109</v>
      </c>
      <c r="AC110" s="330"/>
      <c r="AD110" s="177"/>
      <c r="AE110" s="58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162"/>
      <c r="BZ110" s="162"/>
      <c r="CA110" s="162"/>
      <c r="CB110" s="162"/>
      <c r="CC110" s="162"/>
    </row>
    <row r="111" spans="1:81" s="1" customFormat="1" ht="10.5" customHeight="1">
      <c r="A111" s="1510"/>
      <c r="B111" s="1648"/>
      <c r="C111" s="1319" t="s">
        <v>553</v>
      </c>
      <c r="D111" s="131" t="s">
        <v>116</v>
      </c>
      <c r="E111" s="61">
        <f t="shared" ref="E111:AB111" si="31">ROUND((AG111-AF111)*$AE111,2)</f>
        <v>1.05</v>
      </c>
      <c r="F111" s="61">
        <f t="shared" si="31"/>
        <v>1</v>
      </c>
      <c r="G111" s="61">
        <f t="shared" si="31"/>
        <v>0.98</v>
      </c>
      <c r="H111" s="420">
        <f t="shared" si="31"/>
        <v>0.97</v>
      </c>
      <c r="I111" s="61">
        <f t="shared" si="31"/>
        <v>0.99</v>
      </c>
      <c r="J111" s="61">
        <f t="shared" si="31"/>
        <v>1.08</v>
      </c>
      <c r="K111" s="61">
        <f t="shared" si="31"/>
        <v>1.21</v>
      </c>
      <c r="L111" s="61">
        <f t="shared" si="31"/>
        <v>1.4</v>
      </c>
      <c r="M111" s="61">
        <f t="shared" si="31"/>
        <v>1.55</v>
      </c>
      <c r="N111" s="420">
        <f t="shared" si="31"/>
        <v>1.71</v>
      </c>
      <c r="O111" s="61">
        <f t="shared" si="31"/>
        <v>1.76</v>
      </c>
      <c r="P111" s="61">
        <f t="shared" si="31"/>
        <v>1.76</v>
      </c>
      <c r="Q111" s="61">
        <f t="shared" si="31"/>
        <v>1.85</v>
      </c>
      <c r="R111" s="61">
        <f t="shared" si="31"/>
        <v>1.88</v>
      </c>
      <c r="S111" s="61">
        <f t="shared" si="31"/>
        <v>1.85</v>
      </c>
      <c r="T111" s="61">
        <f t="shared" si="31"/>
        <v>1.8</v>
      </c>
      <c r="U111" s="61">
        <f t="shared" si="31"/>
        <v>1.77</v>
      </c>
      <c r="V111" s="420">
        <f t="shared" si="31"/>
        <v>1.68</v>
      </c>
      <c r="W111" s="61">
        <f t="shared" si="31"/>
        <v>1.6</v>
      </c>
      <c r="X111" s="61">
        <f t="shared" si="31"/>
        <v>1.51</v>
      </c>
      <c r="Y111" s="61">
        <f t="shared" si="31"/>
        <v>1.43</v>
      </c>
      <c r="Z111" s="61">
        <f t="shared" si="31"/>
        <v>1.35</v>
      </c>
      <c r="AA111" s="61">
        <f t="shared" si="31"/>
        <v>1.23</v>
      </c>
      <c r="AB111" s="62">
        <f t="shared" si="31"/>
        <v>1.1399999999999999</v>
      </c>
      <c r="AC111" s="47">
        <f>(BD111-AF111)*AE111</f>
        <v>34.551359999999114</v>
      </c>
      <c r="AD111" s="50">
        <f>(BD112-AF112)*AE111</f>
        <v>9.9321599999995662</v>
      </c>
      <c r="AE111" s="58">
        <v>4.8</v>
      </c>
      <c r="AF111" s="981">
        <v>3783.9418000000001</v>
      </c>
      <c r="AG111" s="981">
        <v>3784.1603</v>
      </c>
      <c r="AH111" s="982">
        <v>3784.3685</v>
      </c>
      <c r="AI111" s="981">
        <v>3784.5734000000002</v>
      </c>
      <c r="AJ111" s="981">
        <v>3784.7752</v>
      </c>
      <c r="AK111" s="981">
        <v>3784.9823000000001</v>
      </c>
      <c r="AL111" s="1054">
        <v>3785.2082999999998</v>
      </c>
      <c r="AM111" s="1054">
        <v>3785.4598000000001</v>
      </c>
      <c r="AN111" s="1054">
        <v>3785.7523999999999</v>
      </c>
      <c r="AO111" s="1054">
        <v>3786.0749000000001</v>
      </c>
      <c r="AP111" s="1054">
        <v>3786.4310999999998</v>
      </c>
      <c r="AQ111" s="1054">
        <v>3786.7968000000001</v>
      </c>
      <c r="AR111" s="1054">
        <v>3787.1633999999999</v>
      </c>
      <c r="AS111" s="1054">
        <v>3787.5484000000001</v>
      </c>
      <c r="AT111" s="1054">
        <v>3787.9396000000002</v>
      </c>
      <c r="AU111" s="1054">
        <v>3788.3247000000001</v>
      </c>
      <c r="AV111" s="1054">
        <v>3788.7004999999999</v>
      </c>
      <c r="AW111" s="1054">
        <v>3789.0697</v>
      </c>
      <c r="AX111" s="1054">
        <v>3789.4200999999998</v>
      </c>
      <c r="AY111" s="1054">
        <v>3789.7523999999999</v>
      </c>
      <c r="AZ111" s="1054">
        <v>3790.0677000000001</v>
      </c>
      <c r="BA111" s="1054">
        <v>3790.3661000000002</v>
      </c>
      <c r="BB111" s="1054">
        <v>3790.6469000000002</v>
      </c>
      <c r="BC111" s="1054">
        <v>3790.9029999999998</v>
      </c>
      <c r="BD111" s="1054">
        <v>3791.14</v>
      </c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162"/>
      <c r="BZ111" s="162"/>
      <c r="CA111" s="162"/>
      <c r="CB111" s="162"/>
      <c r="CC111" s="162"/>
    </row>
    <row r="112" spans="1:81" s="1" customFormat="1" ht="10.5" customHeight="1">
      <c r="A112" s="1510"/>
      <c r="B112" s="1648"/>
      <c r="C112" s="1319" t="s">
        <v>553</v>
      </c>
      <c r="D112" s="131" t="s">
        <v>117</v>
      </c>
      <c r="E112" s="61">
        <f t="shared" ref="E112:AB112" si="32">ROUND((AG112-AF112)*$AE111,2)</f>
        <v>0.37</v>
      </c>
      <c r="F112" s="48">
        <f t="shared" si="32"/>
        <v>0.37</v>
      </c>
      <c r="G112" s="48">
        <f t="shared" si="32"/>
        <v>0.37</v>
      </c>
      <c r="H112" s="331">
        <f t="shared" si="32"/>
        <v>0.37</v>
      </c>
      <c r="I112" s="48">
        <f t="shared" si="32"/>
        <v>0.36</v>
      </c>
      <c r="J112" s="48">
        <f t="shared" si="32"/>
        <v>0.37</v>
      </c>
      <c r="K112" s="48">
        <f t="shared" si="32"/>
        <v>0.38</v>
      </c>
      <c r="L112" s="48">
        <f t="shared" si="32"/>
        <v>0.41</v>
      </c>
      <c r="M112" s="48">
        <f t="shared" si="32"/>
        <v>0.43</v>
      </c>
      <c r="N112" s="331">
        <f t="shared" si="32"/>
        <v>0.42</v>
      </c>
      <c r="O112" s="48">
        <f t="shared" si="32"/>
        <v>0.43</v>
      </c>
      <c r="P112" s="48">
        <f t="shared" si="32"/>
        <v>0.43</v>
      </c>
      <c r="Q112" s="48">
        <f t="shared" si="32"/>
        <v>0.48</v>
      </c>
      <c r="R112" s="48">
        <f t="shared" si="32"/>
        <v>0.47</v>
      </c>
      <c r="S112" s="48">
        <f t="shared" si="32"/>
        <v>0.47</v>
      </c>
      <c r="T112" s="48">
        <f t="shared" si="32"/>
        <v>0.47</v>
      </c>
      <c r="U112" s="48">
        <f t="shared" si="32"/>
        <v>0.47</v>
      </c>
      <c r="V112" s="331">
        <f t="shared" si="32"/>
        <v>0.46</v>
      </c>
      <c r="W112" s="48">
        <f t="shared" si="32"/>
        <v>0.43</v>
      </c>
      <c r="X112" s="48">
        <f t="shared" si="32"/>
        <v>0.41</v>
      </c>
      <c r="Y112" s="48">
        <f t="shared" si="32"/>
        <v>0.41</v>
      </c>
      <c r="Z112" s="48">
        <f t="shared" si="32"/>
        <v>0.39</v>
      </c>
      <c r="AA112" s="48">
        <f t="shared" si="32"/>
        <v>0.38</v>
      </c>
      <c r="AB112" s="49">
        <f t="shared" si="32"/>
        <v>0.38</v>
      </c>
      <c r="AC112" s="330"/>
      <c r="AD112" s="177"/>
      <c r="AE112" s="58"/>
      <c r="AF112" s="981">
        <v>1342.5241000000001</v>
      </c>
      <c r="AG112" s="981">
        <v>1342.6021000000001</v>
      </c>
      <c r="AH112" s="982">
        <v>1342.6792</v>
      </c>
      <c r="AI112" s="981">
        <v>1342.7563</v>
      </c>
      <c r="AJ112" s="981">
        <v>1342.8329000000001</v>
      </c>
      <c r="AK112" s="981">
        <v>1342.9087999999999</v>
      </c>
      <c r="AL112" s="1054">
        <v>1342.9866</v>
      </c>
      <c r="AM112" s="1054">
        <v>1343.0652</v>
      </c>
      <c r="AN112" s="1054">
        <v>1343.1496999999999</v>
      </c>
      <c r="AO112" s="1054">
        <v>1343.2383</v>
      </c>
      <c r="AP112" s="1054">
        <v>1343.3252</v>
      </c>
      <c r="AQ112" s="1054">
        <v>1343.415</v>
      </c>
      <c r="AR112" s="1054">
        <v>1343.5043000000001</v>
      </c>
      <c r="AS112" s="1054">
        <v>1343.6041</v>
      </c>
      <c r="AT112" s="1054">
        <v>1343.7028</v>
      </c>
      <c r="AU112" s="1054">
        <v>1343.8012000000001</v>
      </c>
      <c r="AV112" s="1054">
        <v>1343.8981000000001</v>
      </c>
      <c r="AW112" s="1054">
        <v>1343.9969000000001</v>
      </c>
      <c r="AX112" s="1054">
        <v>1344.0934</v>
      </c>
      <c r="AY112" s="1054">
        <v>1344.183</v>
      </c>
      <c r="AZ112" s="1054">
        <v>1344.2687000000001</v>
      </c>
      <c r="BA112" s="1054">
        <v>1344.3531</v>
      </c>
      <c r="BB112" s="1054">
        <v>1344.4348</v>
      </c>
      <c r="BC112" s="1054">
        <v>1344.5147999999999</v>
      </c>
      <c r="BD112" s="1054">
        <v>1344.5933</v>
      </c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162"/>
      <c r="BZ112" s="162"/>
      <c r="CA112" s="162"/>
      <c r="CB112" s="162"/>
      <c r="CC112" s="162"/>
    </row>
    <row r="113" spans="1:81" s="1" customFormat="1" ht="10.5" customHeight="1" thickBot="1">
      <c r="A113" s="1511"/>
      <c r="B113" s="1649"/>
      <c r="C113" s="271"/>
      <c r="D113" s="236" t="s">
        <v>41</v>
      </c>
      <c r="E113" s="52">
        <f t="shared" ref="E113:AB113" si="33">E112/E111</f>
        <v>0.35238095238095235</v>
      </c>
      <c r="F113" s="52">
        <f t="shared" si="33"/>
        <v>0.37</v>
      </c>
      <c r="G113" s="52">
        <f t="shared" si="33"/>
        <v>0.37755102040816324</v>
      </c>
      <c r="H113" s="365">
        <f t="shared" si="33"/>
        <v>0.3814432989690722</v>
      </c>
      <c r="I113" s="52">
        <f t="shared" si="33"/>
        <v>0.36363636363636365</v>
      </c>
      <c r="J113" s="52">
        <f t="shared" si="33"/>
        <v>0.34259259259259256</v>
      </c>
      <c r="K113" s="52">
        <f t="shared" si="33"/>
        <v>0.31404958677685951</v>
      </c>
      <c r="L113" s="52">
        <f t="shared" si="33"/>
        <v>0.29285714285714287</v>
      </c>
      <c r="M113" s="52">
        <f t="shared" si="33"/>
        <v>0.27741935483870966</v>
      </c>
      <c r="N113" s="365">
        <f t="shared" si="33"/>
        <v>0.24561403508771928</v>
      </c>
      <c r="O113" s="52">
        <f t="shared" si="33"/>
        <v>0.24431818181818182</v>
      </c>
      <c r="P113" s="52">
        <f t="shared" si="33"/>
        <v>0.24431818181818182</v>
      </c>
      <c r="Q113" s="52">
        <f t="shared" si="33"/>
        <v>0.25945945945945942</v>
      </c>
      <c r="R113" s="52">
        <f t="shared" si="33"/>
        <v>0.25</v>
      </c>
      <c r="S113" s="52">
        <f t="shared" si="33"/>
        <v>0.25405405405405401</v>
      </c>
      <c r="T113" s="52">
        <f t="shared" si="33"/>
        <v>0.26111111111111107</v>
      </c>
      <c r="U113" s="52">
        <f t="shared" si="33"/>
        <v>0.2655367231638418</v>
      </c>
      <c r="V113" s="365">
        <f t="shared" si="33"/>
        <v>0.27380952380952384</v>
      </c>
      <c r="W113" s="52">
        <f t="shared" si="33"/>
        <v>0.26874999999999999</v>
      </c>
      <c r="X113" s="52">
        <f t="shared" si="33"/>
        <v>0.27152317880794702</v>
      </c>
      <c r="Y113" s="52">
        <f t="shared" si="33"/>
        <v>0.28671328671328672</v>
      </c>
      <c r="Z113" s="52">
        <f t="shared" si="33"/>
        <v>0.28888888888888886</v>
      </c>
      <c r="AA113" s="52">
        <f t="shared" si="33"/>
        <v>0.30894308943089432</v>
      </c>
      <c r="AB113" s="53">
        <f t="shared" si="33"/>
        <v>0.33333333333333337</v>
      </c>
      <c r="AC113" s="330"/>
      <c r="AD113" s="177"/>
      <c r="AE113" s="58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162"/>
      <c r="BZ113" s="162"/>
      <c r="CA113" s="162"/>
      <c r="CB113" s="162"/>
      <c r="CC113" s="162"/>
    </row>
    <row r="114" spans="1:81" s="1" customFormat="1" ht="10.5" customHeight="1">
      <c r="A114" s="1509" t="s">
        <v>13</v>
      </c>
      <c r="B114" s="1634" t="s">
        <v>935</v>
      </c>
      <c r="C114" s="1107"/>
      <c r="D114" s="1190"/>
      <c r="E114" s="76"/>
      <c r="F114" s="199"/>
      <c r="G114" s="199"/>
      <c r="H114" s="753"/>
      <c r="I114" s="199"/>
      <c r="J114" s="199"/>
      <c r="K114" s="199"/>
      <c r="L114" s="199"/>
      <c r="M114" s="199"/>
      <c r="N114" s="753"/>
      <c r="O114" s="199"/>
      <c r="P114" s="199"/>
      <c r="Q114" s="199"/>
      <c r="R114" s="199"/>
      <c r="S114" s="199"/>
      <c r="T114" s="199"/>
      <c r="U114" s="199"/>
      <c r="V114" s="753"/>
      <c r="W114" s="199"/>
      <c r="X114" s="199"/>
      <c r="Y114" s="199"/>
      <c r="Z114" s="199"/>
      <c r="AA114" s="199"/>
      <c r="AB114" s="200"/>
      <c r="AC114" s="47"/>
      <c r="AD114" s="50"/>
      <c r="AE114" s="58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162"/>
      <c r="BZ114" s="162"/>
      <c r="CA114" s="162"/>
      <c r="CB114" s="162"/>
      <c r="CC114" s="162"/>
    </row>
    <row r="115" spans="1:81" s="1" customFormat="1" ht="10.5" customHeight="1">
      <c r="A115" s="1510"/>
      <c r="B115" s="1635"/>
      <c r="C115" s="1319" t="s">
        <v>126</v>
      </c>
      <c r="D115" s="131" t="s">
        <v>33</v>
      </c>
      <c r="E115" s="1183">
        <v>7</v>
      </c>
      <c r="F115" s="104">
        <v>7</v>
      </c>
      <c r="G115" s="104">
        <v>8</v>
      </c>
      <c r="H115" s="350">
        <v>7</v>
      </c>
      <c r="I115" s="104">
        <v>7</v>
      </c>
      <c r="J115" s="104">
        <v>9</v>
      </c>
      <c r="K115" s="104">
        <v>11</v>
      </c>
      <c r="L115" s="104">
        <v>12</v>
      </c>
      <c r="M115" s="104">
        <v>14</v>
      </c>
      <c r="N115" s="350">
        <v>13</v>
      </c>
      <c r="O115" s="104">
        <v>14</v>
      </c>
      <c r="P115" s="104">
        <v>14</v>
      </c>
      <c r="Q115" s="104">
        <v>14</v>
      </c>
      <c r="R115" s="104">
        <v>14</v>
      </c>
      <c r="S115" s="104">
        <v>14</v>
      </c>
      <c r="T115" s="104">
        <v>13</v>
      </c>
      <c r="U115" s="104">
        <v>12</v>
      </c>
      <c r="V115" s="350">
        <v>10</v>
      </c>
      <c r="W115" s="104">
        <v>9</v>
      </c>
      <c r="X115" s="104">
        <v>8</v>
      </c>
      <c r="Y115" s="104">
        <v>8</v>
      </c>
      <c r="Z115" s="104">
        <v>8</v>
      </c>
      <c r="AA115" s="104">
        <v>8</v>
      </c>
      <c r="AB115" s="105">
        <v>7</v>
      </c>
      <c r="AC115" s="330"/>
      <c r="AD115" s="177"/>
      <c r="AE115" s="58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162"/>
      <c r="BZ115" s="162"/>
      <c r="CA115" s="162"/>
      <c r="CB115" s="162"/>
      <c r="CC115" s="162"/>
    </row>
    <row r="116" spans="1:81" s="1" customFormat="1" ht="10.5" customHeight="1">
      <c r="A116" s="1510"/>
      <c r="B116" s="1635"/>
      <c r="C116" s="1319" t="s">
        <v>553</v>
      </c>
      <c r="D116" s="131" t="s">
        <v>116</v>
      </c>
      <c r="E116" s="61">
        <f t="shared" ref="E116:AB116" si="34">ROUND((AG116-AF116)*$AE116,2)</f>
        <v>0.09</v>
      </c>
      <c r="F116" s="61">
        <f t="shared" si="34"/>
        <v>0.09</v>
      </c>
      <c r="G116" s="61">
        <f t="shared" si="34"/>
        <v>0.09</v>
      </c>
      <c r="H116" s="420">
        <f t="shared" si="34"/>
        <v>0.09</v>
      </c>
      <c r="I116" s="61">
        <f t="shared" si="34"/>
        <v>0.09</v>
      </c>
      <c r="J116" s="61">
        <f t="shared" si="34"/>
        <v>0.09</v>
      </c>
      <c r="K116" s="61">
        <f t="shared" si="34"/>
        <v>0.13</v>
      </c>
      <c r="L116" s="61">
        <f t="shared" si="34"/>
        <v>0.14000000000000001</v>
      </c>
      <c r="M116" s="61">
        <f t="shared" si="34"/>
        <v>0.15</v>
      </c>
      <c r="N116" s="420">
        <f t="shared" si="34"/>
        <v>0.14000000000000001</v>
      </c>
      <c r="O116" s="61">
        <f t="shared" si="34"/>
        <v>0.15</v>
      </c>
      <c r="P116" s="61">
        <f t="shared" si="34"/>
        <v>0.15</v>
      </c>
      <c r="Q116" s="61">
        <f t="shared" si="34"/>
        <v>0.15</v>
      </c>
      <c r="R116" s="61">
        <f t="shared" si="34"/>
        <v>0.15</v>
      </c>
      <c r="S116" s="61">
        <f t="shared" si="34"/>
        <v>0.15</v>
      </c>
      <c r="T116" s="61">
        <f t="shared" si="34"/>
        <v>0.14000000000000001</v>
      </c>
      <c r="U116" s="61">
        <f t="shared" si="34"/>
        <v>0.13</v>
      </c>
      <c r="V116" s="420">
        <f t="shared" si="34"/>
        <v>0.11</v>
      </c>
      <c r="W116" s="61">
        <f t="shared" si="34"/>
        <v>0.1</v>
      </c>
      <c r="X116" s="61">
        <f t="shared" si="34"/>
        <v>0.1</v>
      </c>
      <c r="Y116" s="61">
        <f t="shared" si="34"/>
        <v>0.1</v>
      </c>
      <c r="Z116" s="61">
        <f t="shared" si="34"/>
        <v>0.1</v>
      </c>
      <c r="AA116" s="61">
        <f t="shared" si="34"/>
        <v>0.09</v>
      </c>
      <c r="AB116" s="62">
        <f t="shared" si="34"/>
        <v>0.09</v>
      </c>
      <c r="AC116" s="47">
        <f>(BD116-AF116)*AE116</f>
        <v>2.7862200000000485</v>
      </c>
      <c r="AD116" s="50">
        <f>(BD117-AF117)*AE116</f>
        <v>0.47513999999996481</v>
      </c>
      <c r="AE116" s="58">
        <v>0.6</v>
      </c>
      <c r="AF116" s="981">
        <v>2651.8742999999999</v>
      </c>
      <c r="AG116" s="981">
        <v>2652.0223999999998</v>
      </c>
      <c r="AH116" s="982">
        <v>2652.1732000000002</v>
      </c>
      <c r="AI116" s="981">
        <v>2652.3235</v>
      </c>
      <c r="AJ116" s="981">
        <v>2652.4731000000002</v>
      </c>
      <c r="AK116" s="981">
        <v>2652.6242000000002</v>
      </c>
      <c r="AL116" s="1054">
        <v>2652.7797</v>
      </c>
      <c r="AM116" s="1054">
        <v>2652.9919</v>
      </c>
      <c r="AN116" s="1054">
        <v>2653.2204000000002</v>
      </c>
      <c r="AO116" s="1054">
        <v>2653.4767999999999</v>
      </c>
      <c r="AP116" s="1054">
        <v>2653.7112000000002</v>
      </c>
      <c r="AQ116" s="1054">
        <v>2653.9557</v>
      </c>
      <c r="AR116" s="1054">
        <v>2654.1974</v>
      </c>
      <c r="AS116" s="1054">
        <v>2654.4443999999999</v>
      </c>
      <c r="AT116" s="1054">
        <v>2654.6936000000001</v>
      </c>
      <c r="AU116" s="1054">
        <v>2654.9405000000002</v>
      </c>
      <c r="AV116" s="1054">
        <v>2655.1696000000002</v>
      </c>
      <c r="AW116" s="1054">
        <v>2655.3834999999999</v>
      </c>
      <c r="AX116" s="1054">
        <v>2655.5614999999998</v>
      </c>
      <c r="AY116" s="1054">
        <v>2655.7229000000002</v>
      </c>
      <c r="AZ116" s="1054">
        <v>2655.8883000000001</v>
      </c>
      <c r="BA116" s="1054">
        <v>2656.0499</v>
      </c>
      <c r="BB116" s="1054">
        <v>2656.2112999999999</v>
      </c>
      <c r="BC116" s="1054">
        <v>2656.3670999999999</v>
      </c>
      <c r="BD116" s="1054">
        <v>2656.518</v>
      </c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162"/>
      <c r="BZ116" s="162"/>
      <c r="CA116" s="162"/>
      <c r="CB116" s="162"/>
      <c r="CC116" s="162"/>
    </row>
    <row r="117" spans="1:81" s="1" customFormat="1" ht="10.5" customHeight="1">
      <c r="A117" s="1510"/>
      <c r="B117" s="1635"/>
      <c r="C117" s="1319" t="s">
        <v>553</v>
      </c>
      <c r="D117" s="131" t="s">
        <v>117</v>
      </c>
      <c r="E117" s="61">
        <f t="shared" ref="E117:AB117" si="35">ROUND((AG117-AF117)*$AE116,2)</f>
        <v>0.02</v>
      </c>
      <c r="F117" s="48">
        <f t="shared" si="35"/>
        <v>0.02</v>
      </c>
      <c r="G117" s="48">
        <f t="shared" si="35"/>
        <v>0.02</v>
      </c>
      <c r="H117" s="331">
        <f t="shared" si="35"/>
        <v>0.02</v>
      </c>
      <c r="I117" s="48">
        <f t="shared" si="35"/>
        <v>0.02</v>
      </c>
      <c r="J117" s="48">
        <f t="shared" si="35"/>
        <v>0.02</v>
      </c>
      <c r="K117" s="48">
        <f t="shared" si="35"/>
        <v>0.02</v>
      </c>
      <c r="L117" s="48">
        <f t="shared" si="35"/>
        <v>0.02</v>
      </c>
      <c r="M117" s="48">
        <f t="shared" si="35"/>
        <v>0.03</v>
      </c>
      <c r="N117" s="331">
        <f t="shared" si="35"/>
        <v>0.02</v>
      </c>
      <c r="O117" s="48">
        <f t="shared" si="35"/>
        <v>0.01</v>
      </c>
      <c r="P117" s="48">
        <f t="shared" si="35"/>
        <v>0.01</v>
      </c>
      <c r="Q117" s="48">
        <f t="shared" si="35"/>
        <v>0.02</v>
      </c>
      <c r="R117" s="48">
        <f t="shared" si="35"/>
        <v>0.03</v>
      </c>
      <c r="S117" s="48">
        <f t="shared" si="35"/>
        <v>0.03</v>
      </c>
      <c r="T117" s="48">
        <f t="shared" si="35"/>
        <v>0.02</v>
      </c>
      <c r="U117" s="48">
        <f t="shared" si="35"/>
        <v>0.02</v>
      </c>
      <c r="V117" s="331">
        <f t="shared" si="35"/>
        <v>0.02</v>
      </c>
      <c r="W117" s="48">
        <f t="shared" si="35"/>
        <v>0.02</v>
      </c>
      <c r="X117" s="48">
        <f t="shared" si="35"/>
        <v>0.02</v>
      </c>
      <c r="Y117" s="48">
        <f t="shared" si="35"/>
        <v>0.02</v>
      </c>
      <c r="Z117" s="48">
        <f t="shared" si="35"/>
        <v>0.02</v>
      </c>
      <c r="AA117" s="48">
        <f t="shared" si="35"/>
        <v>0.02</v>
      </c>
      <c r="AB117" s="49">
        <f t="shared" si="35"/>
        <v>0.02</v>
      </c>
      <c r="AC117" s="330"/>
      <c r="AD117" s="177"/>
      <c r="AE117" s="58"/>
      <c r="AF117" s="981">
        <v>690.8999</v>
      </c>
      <c r="AG117" s="981">
        <v>690.92960000000005</v>
      </c>
      <c r="AH117" s="982">
        <v>690.96190000000001</v>
      </c>
      <c r="AI117" s="981">
        <v>690.99590000000001</v>
      </c>
      <c r="AJ117" s="981">
        <v>691.02959999999996</v>
      </c>
      <c r="AK117" s="981">
        <v>691.06169999999997</v>
      </c>
      <c r="AL117" s="1054">
        <v>691.09320000000002</v>
      </c>
      <c r="AM117" s="1054">
        <v>691.13109999999995</v>
      </c>
      <c r="AN117" s="1054">
        <v>691.16089999999997</v>
      </c>
      <c r="AO117" s="1054">
        <v>691.21209999999996</v>
      </c>
      <c r="AP117" s="1054">
        <v>691.2414</v>
      </c>
      <c r="AQ117" s="1054">
        <v>691.26520000000005</v>
      </c>
      <c r="AR117" s="1054">
        <v>691.28840000000002</v>
      </c>
      <c r="AS117" s="1054">
        <v>691.31979999999999</v>
      </c>
      <c r="AT117" s="1054">
        <v>691.37559999999996</v>
      </c>
      <c r="AU117" s="1054">
        <v>691.42639999999994</v>
      </c>
      <c r="AV117" s="1054">
        <v>691.45489999999995</v>
      </c>
      <c r="AW117" s="1054">
        <v>691.48810000000003</v>
      </c>
      <c r="AX117" s="1054">
        <v>691.51990000000001</v>
      </c>
      <c r="AY117" s="1054">
        <v>691.55020000000002</v>
      </c>
      <c r="AZ117" s="1054">
        <v>691.58</v>
      </c>
      <c r="BA117" s="1054">
        <v>691.60850000000005</v>
      </c>
      <c r="BB117" s="1054">
        <v>691.63670000000002</v>
      </c>
      <c r="BC117" s="1054">
        <v>691.66459999999995</v>
      </c>
      <c r="BD117" s="1054">
        <v>691.69179999999994</v>
      </c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162"/>
      <c r="BZ117" s="162"/>
      <c r="CA117" s="162"/>
      <c r="CB117" s="162"/>
      <c r="CC117" s="162"/>
    </row>
    <row r="118" spans="1:81" s="1" customFormat="1" ht="10.5" customHeight="1" thickBot="1">
      <c r="A118" s="1511"/>
      <c r="B118" s="1636"/>
      <c r="C118" s="271"/>
      <c r="D118" s="236" t="s">
        <v>41</v>
      </c>
      <c r="E118" s="52">
        <f t="shared" ref="E118:AB118" si="36">E117/E116</f>
        <v>0.22222222222222224</v>
      </c>
      <c r="F118" s="52">
        <f t="shared" si="36"/>
        <v>0.22222222222222224</v>
      </c>
      <c r="G118" s="52">
        <f t="shared" si="36"/>
        <v>0.22222222222222224</v>
      </c>
      <c r="H118" s="365">
        <f t="shared" si="36"/>
        <v>0.22222222222222224</v>
      </c>
      <c r="I118" s="52">
        <f t="shared" si="36"/>
        <v>0.22222222222222224</v>
      </c>
      <c r="J118" s="52">
        <f t="shared" si="36"/>
        <v>0.22222222222222224</v>
      </c>
      <c r="K118" s="52">
        <f t="shared" si="36"/>
        <v>0.15384615384615385</v>
      </c>
      <c r="L118" s="52">
        <f t="shared" si="36"/>
        <v>0.14285714285714285</v>
      </c>
      <c r="M118" s="52">
        <f t="shared" si="36"/>
        <v>0.2</v>
      </c>
      <c r="N118" s="365">
        <f t="shared" si="36"/>
        <v>0.14285714285714285</v>
      </c>
      <c r="O118" s="52">
        <f t="shared" si="36"/>
        <v>6.6666666666666666E-2</v>
      </c>
      <c r="P118" s="52">
        <f t="shared" si="36"/>
        <v>6.6666666666666666E-2</v>
      </c>
      <c r="Q118" s="52">
        <f t="shared" si="36"/>
        <v>0.13333333333333333</v>
      </c>
      <c r="R118" s="52">
        <f t="shared" si="36"/>
        <v>0.2</v>
      </c>
      <c r="S118" s="52">
        <f t="shared" si="36"/>
        <v>0.2</v>
      </c>
      <c r="T118" s="52">
        <f t="shared" si="36"/>
        <v>0.14285714285714285</v>
      </c>
      <c r="U118" s="52">
        <f t="shared" si="36"/>
        <v>0.15384615384615385</v>
      </c>
      <c r="V118" s="365">
        <f t="shared" si="36"/>
        <v>0.18181818181818182</v>
      </c>
      <c r="W118" s="52">
        <f t="shared" si="36"/>
        <v>0.19999999999999998</v>
      </c>
      <c r="X118" s="52">
        <f t="shared" si="36"/>
        <v>0.19999999999999998</v>
      </c>
      <c r="Y118" s="52">
        <f t="shared" si="36"/>
        <v>0.19999999999999998</v>
      </c>
      <c r="Z118" s="52">
        <f t="shared" si="36"/>
        <v>0.19999999999999998</v>
      </c>
      <c r="AA118" s="52">
        <f t="shared" si="36"/>
        <v>0.22222222222222224</v>
      </c>
      <c r="AB118" s="53">
        <f t="shared" si="36"/>
        <v>0.22222222222222224</v>
      </c>
      <c r="AC118" s="330"/>
      <c r="AD118" s="177"/>
      <c r="AE118" s="58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162"/>
      <c r="BZ118" s="162"/>
      <c r="CA118" s="162"/>
      <c r="CB118" s="162"/>
      <c r="CC118" s="162"/>
    </row>
    <row r="119" spans="1:81" s="1" customFormat="1" ht="10.5" customHeight="1">
      <c r="A119" s="1509" t="s">
        <v>5</v>
      </c>
      <c r="B119" s="1647" t="s">
        <v>84</v>
      </c>
      <c r="C119" s="1107"/>
      <c r="D119" s="1190"/>
      <c r="E119" s="76"/>
      <c r="F119" s="199"/>
      <c r="G119" s="199"/>
      <c r="H119" s="753"/>
      <c r="I119" s="199"/>
      <c r="J119" s="199"/>
      <c r="K119" s="199"/>
      <c r="L119" s="199"/>
      <c r="M119" s="199"/>
      <c r="N119" s="753"/>
      <c r="O119" s="199"/>
      <c r="P119" s="199"/>
      <c r="Q119" s="199"/>
      <c r="R119" s="199"/>
      <c r="S119" s="199"/>
      <c r="T119" s="199"/>
      <c r="U119" s="199"/>
      <c r="V119" s="753"/>
      <c r="W119" s="199"/>
      <c r="X119" s="199"/>
      <c r="Y119" s="199"/>
      <c r="Z119" s="199"/>
      <c r="AA119" s="199"/>
      <c r="AB119" s="200"/>
      <c r="AC119" s="47"/>
      <c r="AD119" s="50"/>
      <c r="AE119" s="58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</row>
    <row r="120" spans="1:81" s="1" customFormat="1" ht="10.5" customHeight="1">
      <c r="A120" s="1510"/>
      <c r="B120" s="1648"/>
      <c r="C120" s="1447" t="s">
        <v>126</v>
      </c>
      <c r="D120" s="131" t="s">
        <v>33</v>
      </c>
      <c r="E120" s="1183">
        <v>14</v>
      </c>
      <c r="F120" s="104">
        <v>14</v>
      </c>
      <c r="G120" s="104">
        <v>15</v>
      </c>
      <c r="H120" s="350">
        <v>15</v>
      </c>
      <c r="I120" s="104">
        <v>14</v>
      </c>
      <c r="J120" s="104">
        <v>15</v>
      </c>
      <c r="K120" s="104">
        <v>18</v>
      </c>
      <c r="L120" s="104">
        <v>20</v>
      </c>
      <c r="M120" s="104">
        <v>25</v>
      </c>
      <c r="N120" s="350">
        <v>25</v>
      </c>
      <c r="O120" s="104">
        <v>26</v>
      </c>
      <c r="P120" s="104">
        <v>26</v>
      </c>
      <c r="Q120" s="104">
        <v>26</v>
      </c>
      <c r="R120" s="104">
        <v>28</v>
      </c>
      <c r="S120" s="104">
        <v>28</v>
      </c>
      <c r="T120" s="104">
        <v>25</v>
      </c>
      <c r="U120" s="104">
        <v>22</v>
      </c>
      <c r="V120" s="350">
        <v>19</v>
      </c>
      <c r="W120" s="104">
        <v>15</v>
      </c>
      <c r="X120" s="104">
        <v>15</v>
      </c>
      <c r="Y120" s="104">
        <v>15</v>
      </c>
      <c r="Z120" s="104">
        <v>14</v>
      </c>
      <c r="AA120" s="104">
        <v>15</v>
      </c>
      <c r="AB120" s="105">
        <v>15</v>
      </c>
      <c r="AC120" s="330"/>
      <c r="AD120" s="177"/>
      <c r="AE120" s="58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</row>
    <row r="121" spans="1:81" s="1" customFormat="1" ht="10.5" customHeight="1">
      <c r="A121" s="1510"/>
      <c r="B121" s="1648"/>
      <c r="C121" s="1447" t="s">
        <v>553</v>
      </c>
      <c r="D121" s="131" t="s">
        <v>116</v>
      </c>
      <c r="E121" s="61">
        <f t="shared" ref="E121:AB121" si="37">ROUND((AG121-AF121)*$AE121,2)</f>
        <v>0.16</v>
      </c>
      <c r="F121" s="61">
        <f t="shared" si="37"/>
        <v>0.16</v>
      </c>
      <c r="G121" s="61">
        <f t="shared" si="37"/>
        <v>0.17</v>
      </c>
      <c r="H121" s="420">
        <f t="shared" si="37"/>
        <v>0.17</v>
      </c>
      <c r="I121" s="61">
        <f t="shared" si="37"/>
        <v>0.16</v>
      </c>
      <c r="J121" s="61">
        <f t="shared" si="37"/>
        <v>0.17</v>
      </c>
      <c r="K121" s="61">
        <f t="shared" si="37"/>
        <v>0.2</v>
      </c>
      <c r="L121" s="61">
        <f t="shared" si="37"/>
        <v>0.22</v>
      </c>
      <c r="M121" s="61">
        <f t="shared" si="37"/>
        <v>0.27</v>
      </c>
      <c r="N121" s="420">
        <f t="shared" si="37"/>
        <v>0.28000000000000003</v>
      </c>
      <c r="O121" s="61">
        <f t="shared" si="37"/>
        <v>0.28999999999999998</v>
      </c>
      <c r="P121" s="61">
        <f t="shared" si="37"/>
        <v>0.28999999999999998</v>
      </c>
      <c r="Q121" s="61">
        <f t="shared" si="37"/>
        <v>0.28999999999999998</v>
      </c>
      <c r="R121" s="61">
        <f t="shared" si="37"/>
        <v>0.3</v>
      </c>
      <c r="S121" s="61">
        <f t="shared" si="37"/>
        <v>0.3</v>
      </c>
      <c r="T121" s="61">
        <f t="shared" si="37"/>
        <v>0.28000000000000003</v>
      </c>
      <c r="U121" s="61">
        <f t="shared" si="37"/>
        <v>0.24</v>
      </c>
      <c r="V121" s="420">
        <f t="shared" si="37"/>
        <v>0.21</v>
      </c>
      <c r="W121" s="61">
        <f t="shared" si="37"/>
        <v>0.17</v>
      </c>
      <c r="X121" s="61">
        <f t="shared" si="37"/>
        <v>0.17</v>
      </c>
      <c r="Y121" s="61">
        <f t="shared" si="37"/>
        <v>0.17</v>
      </c>
      <c r="Z121" s="61">
        <f t="shared" si="37"/>
        <v>0.16</v>
      </c>
      <c r="AA121" s="61">
        <f t="shared" si="37"/>
        <v>0.17</v>
      </c>
      <c r="AB121" s="62">
        <f t="shared" si="37"/>
        <v>0.17</v>
      </c>
      <c r="AC121" s="47">
        <f>(BD121-AF121)*AE121</f>
        <v>5.1883000000001633</v>
      </c>
      <c r="AD121" s="50">
        <f>(BD122-AF122)*AE121</f>
        <v>1.9999999999527064E-4</v>
      </c>
      <c r="AE121" s="58">
        <v>0.2</v>
      </c>
      <c r="AF121" s="981">
        <v>18630.727500000001</v>
      </c>
      <c r="AG121" s="981">
        <v>18631.5425</v>
      </c>
      <c r="AH121" s="982">
        <v>18632.341499999999</v>
      </c>
      <c r="AI121" s="981">
        <v>18633.197</v>
      </c>
      <c r="AJ121" s="981">
        <v>18634.0255</v>
      </c>
      <c r="AK121" s="981">
        <v>18634.84</v>
      </c>
      <c r="AL121" s="1054">
        <v>18635.68</v>
      </c>
      <c r="AM121" s="1054">
        <v>18636.686000000002</v>
      </c>
      <c r="AN121" s="1054">
        <v>18637.802500000002</v>
      </c>
      <c r="AO121" s="1054">
        <v>18639.162499999999</v>
      </c>
      <c r="AP121" s="1054">
        <v>18640.558499999999</v>
      </c>
      <c r="AQ121" s="1054">
        <v>18642.005000000001</v>
      </c>
      <c r="AR121" s="1054">
        <v>18643.479500000001</v>
      </c>
      <c r="AS121" s="1054">
        <v>18644.910500000002</v>
      </c>
      <c r="AT121" s="1054">
        <v>18646.431</v>
      </c>
      <c r="AU121" s="1054">
        <v>18647.942999999999</v>
      </c>
      <c r="AV121" s="1054">
        <v>18649.3645</v>
      </c>
      <c r="AW121" s="1054">
        <v>18650.562000000002</v>
      </c>
      <c r="AX121" s="1054">
        <v>18651.627499999999</v>
      </c>
      <c r="AY121" s="1054">
        <v>18652.501</v>
      </c>
      <c r="AZ121" s="1054">
        <v>18653.353999999999</v>
      </c>
      <c r="BA121" s="1054">
        <v>18654.200499999999</v>
      </c>
      <c r="BB121" s="1054">
        <v>18655.011500000001</v>
      </c>
      <c r="BC121" s="1054">
        <v>18655.842000000001</v>
      </c>
      <c r="BD121" s="1054">
        <v>18656.669000000002</v>
      </c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</row>
    <row r="122" spans="1:81" s="1" customFormat="1" ht="10.5" customHeight="1">
      <c r="A122" s="1510"/>
      <c r="B122" s="1648"/>
      <c r="C122" s="1447" t="s">
        <v>553</v>
      </c>
      <c r="D122" s="131" t="s">
        <v>117</v>
      </c>
      <c r="E122" s="61">
        <f t="shared" ref="E122:AB122" si="38">ROUND((AG122-AF122)*$AE121,2)</f>
        <v>0</v>
      </c>
      <c r="F122" s="48">
        <f t="shared" si="38"/>
        <v>0</v>
      </c>
      <c r="G122" s="48">
        <f t="shared" si="38"/>
        <v>0</v>
      </c>
      <c r="H122" s="331">
        <f t="shared" si="38"/>
        <v>0</v>
      </c>
      <c r="I122" s="48">
        <f t="shared" si="38"/>
        <v>0</v>
      </c>
      <c r="J122" s="48">
        <f t="shared" si="38"/>
        <v>0</v>
      </c>
      <c r="K122" s="48">
        <f t="shared" si="38"/>
        <v>0</v>
      </c>
      <c r="L122" s="48">
        <f t="shared" si="38"/>
        <v>0</v>
      </c>
      <c r="M122" s="48">
        <f t="shared" si="38"/>
        <v>0</v>
      </c>
      <c r="N122" s="331">
        <f t="shared" si="38"/>
        <v>0</v>
      </c>
      <c r="O122" s="48">
        <f t="shared" si="38"/>
        <v>0</v>
      </c>
      <c r="P122" s="48">
        <f t="shared" si="38"/>
        <v>0</v>
      </c>
      <c r="Q122" s="48">
        <f t="shared" si="38"/>
        <v>0</v>
      </c>
      <c r="R122" s="48">
        <f t="shared" si="38"/>
        <v>0</v>
      </c>
      <c r="S122" s="48">
        <f t="shared" si="38"/>
        <v>0</v>
      </c>
      <c r="T122" s="48">
        <f t="shared" si="38"/>
        <v>0</v>
      </c>
      <c r="U122" s="48">
        <f t="shared" si="38"/>
        <v>0</v>
      </c>
      <c r="V122" s="331">
        <f t="shared" si="38"/>
        <v>0</v>
      </c>
      <c r="W122" s="48">
        <f t="shared" si="38"/>
        <v>0</v>
      </c>
      <c r="X122" s="48">
        <f t="shared" si="38"/>
        <v>0</v>
      </c>
      <c r="Y122" s="48">
        <f t="shared" si="38"/>
        <v>0</v>
      </c>
      <c r="Z122" s="48">
        <f t="shared" si="38"/>
        <v>0</v>
      </c>
      <c r="AA122" s="48">
        <f t="shared" si="38"/>
        <v>0</v>
      </c>
      <c r="AB122" s="49">
        <f t="shared" si="38"/>
        <v>0</v>
      </c>
      <c r="AC122" s="47"/>
      <c r="AD122" s="50"/>
      <c r="AE122" s="58"/>
      <c r="AF122" s="981">
        <v>1018.6645</v>
      </c>
      <c r="AG122" s="981">
        <v>1018.6645</v>
      </c>
      <c r="AH122" s="982">
        <v>1018.6645</v>
      </c>
      <c r="AI122" s="981">
        <v>1018.6645</v>
      </c>
      <c r="AJ122" s="981">
        <v>1018.6645</v>
      </c>
      <c r="AK122" s="981">
        <v>1018.6645</v>
      </c>
      <c r="AL122" s="1054">
        <v>1018.6645</v>
      </c>
      <c r="AM122" s="1054">
        <v>1018.665</v>
      </c>
      <c r="AN122" s="1054">
        <v>1018.665</v>
      </c>
      <c r="AO122" s="1054">
        <v>1018.665</v>
      </c>
      <c r="AP122" s="1054">
        <v>1018.665</v>
      </c>
      <c r="AQ122" s="1054">
        <v>1018.665</v>
      </c>
      <c r="AR122" s="1054">
        <v>1018.665</v>
      </c>
      <c r="AS122" s="1054">
        <v>1018.665</v>
      </c>
      <c r="AT122" s="1054">
        <v>1018.665</v>
      </c>
      <c r="AU122" s="1054">
        <v>1018.665</v>
      </c>
      <c r="AV122" s="1054">
        <v>1018.665</v>
      </c>
      <c r="AW122" s="1054">
        <v>1018.665</v>
      </c>
      <c r="AX122" s="1054">
        <v>1018.6655</v>
      </c>
      <c r="AY122" s="1054">
        <v>1018.6655</v>
      </c>
      <c r="AZ122" s="1054">
        <v>1018.6655</v>
      </c>
      <c r="BA122" s="1054">
        <v>1018.6655</v>
      </c>
      <c r="BB122" s="1054">
        <v>1018.6655</v>
      </c>
      <c r="BC122" s="1054">
        <v>1018.6655</v>
      </c>
      <c r="BD122" s="1054">
        <v>1018.6655</v>
      </c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</row>
    <row r="123" spans="1:81" s="1" customFormat="1" ht="10.5" customHeight="1" thickBot="1">
      <c r="A123" s="1511"/>
      <c r="B123" s="1649"/>
      <c r="C123" s="271"/>
      <c r="D123" s="236" t="s">
        <v>41</v>
      </c>
      <c r="E123" s="52">
        <f t="shared" ref="E123:AB123" si="39">E122/E121</f>
        <v>0</v>
      </c>
      <c r="F123" s="52">
        <f t="shared" si="39"/>
        <v>0</v>
      </c>
      <c r="G123" s="52">
        <f t="shared" si="39"/>
        <v>0</v>
      </c>
      <c r="H123" s="365">
        <f t="shared" si="39"/>
        <v>0</v>
      </c>
      <c r="I123" s="52">
        <f t="shared" si="39"/>
        <v>0</v>
      </c>
      <c r="J123" s="52">
        <f t="shared" si="39"/>
        <v>0</v>
      </c>
      <c r="K123" s="52">
        <f t="shared" si="39"/>
        <v>0</v>
      </c>
      <c r="L123" s="52">
        <f t="shared" si="39"/>
        <v>0</v>
      </c>
      <c r="M123" s="52">
        <f t="shared" si="39"/>
        <v>0</v>
      </c>
      <c r="N123" s="365">
        <f t="shared" si="39"/>
        <v>0</v>
      </c>
      <c r="O123" s="52">
        <f t="shared" si="39"/>
        <v>0</v>
      </c>
      <c r="P123" s="52">
        <f t="shared" si="39"/>
        <v>0</v>
      </c>
      <c r="Q123" s="52">
        <f t="shared" si="39"/>
        <v>0</v>
      </c>
      <c r="R123" s="52">
        <f t="shared" si="39"/>
        <v>0</v>
      </c>
      <c r="S123" s="52">
        <f t="shared" si="39"/>
        <v>0</v>
      </c>
      <c r="T123" s="52">
        <f t="shared" si="39"/>
        <v>0</v>
      </c>
      <c r="U123" s="52">
        <f t="shared" si="39"/>
        <v>0</v>
      </c>
      <c r="V123" s="365">
        <f t="shared" si="39"/>
        <v>0</v>
      </c>
      <c r="W123" s="52">
        <f t="shared" si="39"/>
        <v>0</v>
      </c>
      <c r="X123" s="52">
        <f t="shared" si="39"/>
        <v>0</v>
      </c>
      <c r="Y123" s="52">
        <f t="shared" si="39"/>
        <v>0</v>
      </c>
      <c r="Z123" s="52">
        <f t="shared" si="39"/>
        <v>0</v>
      </c>
      <c r="AA123" s="52">
        <f t="shared" si="39"/>
        <v>0</v>
      </c>
      <c r="AB123" s="53">
        <f t="shared" si="39"/>
        <v>0</v>
      </c>
      <c r="AC123" s="330"/>
      <c r="AD123" s="177"/>
      <c r="AE123" s="58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</row>
    <row r="124" spans="1:81" s="1" customFormat="1" ht="10.5" customHeight="1">
      <c r="A124" s="1509" t="s">
        <v>94</v>
      </c>
      <c r="B124" s="1647" t="s">
        <v>83</v>
      </c>
      <c r="C124" s="1447"/>
      <c r="D124" s="131"/>
      <c r="E124" s="192"/>
      <c r="F124" s="192"/>
      <c r="G124" s="192"/>
      <c r="H124" s="443"/>
      <c r="I124" s="192"/>
      <c r="J124" s="192"/>
      <c r="K124" s="192"/>
      <c r="L124" s="192"/>
      <c r="M124" s="192"/>
      <c r="N124" s="443"/>
      <c r="O124" s="192"/>
      <c r="P124" s="192"/>
      <c r="Q124" s="192"/>
      <c r="R124" s="192"/>
      <c r="S124" s="192"/>
      <c r="T124" s="192"/>
      <c r="U124" s="192"/>
      <c r="V124" s="443"/>
      <c r="W124" s="192"/>
      <c r="X124" s="192"/>
      <c r="Y124" s="192"/>
      <c r="Z124" s="192"/>
      <c r="AA124" s="192"/>
      <c r="AB124" s="193"/>
      <c r="AC124" s="330"/>
      <c r="AD124" s="177"/>
      <c r="AE124" s="58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32"/>
      <c r="BU124" s="332"/>
      <c r="BV124" s="332"/>
      <c r="BW124" s="332"/>
      <c r="BX124" s="332"/>
      <c r="BY124" s="150"/>
      <c r="BZ124" s="150"/>
      <c r="CA124" s="150"/>
      <c r="CB124" s="150"/>
      <c r="CC124" s="150"/>
    </row>
    <row r="125" spans="1:81" s="1" customFormat="1" ht="10.5" customHeight="1">
      <c r="A125" s="1510"/>
      <c r="B125" s="1648"/>
      <c r="C125" s="1447" t="s">
        <v>126</v>
      </c>
      <c r="D125" s="131" t="s">
        <v>33</v>
      </c>
      <c r="E125" s="1183">
        <v>0</v>
      </c>
      <c r="F125" s="104">
        <v>0</v>
      </c>
      <c r="G125" s="104">
        <v>0</v>
      </c>
      <c r="H125" s="350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350">
        <v>0</v>
      </c>
      <c r="O125" s="104">
        <v>0</v>
      </c>
      <c r="P125" s="104">
        <v>0</v>
      </c>
      <c r="Q125" s="104">
        <v>0</v>
      </c>
      <c r="R125" s="104">
        <v>0</v>
      </c>
      <c r="S125" s="104">
        <v>0</v>
      </c>
      <c r="T125" s="104">
        <v>0</v>
      </c>
      <c r="U125" s="104">
        <v>0</v>
      </c>
      <c r="V125" s="350">
        <v>0</v>
      </c>
      <c r="W125" s="104">
        <v>0</v>
      </c>
      <c r="X125" s="104">
        <v>0</v>
      </c>
      <c r="Y125" s="104">
        <v>0</v>
      </c>
      <c r="Z125" s="104">
        <v>0</v>
      </c>
      <c r="AA125" s="104">
        <v>0</v>
      </c>
      <c r="AB125" s="105">
        <v>0</v>
      </c>
      <c r="AC125" s="330"/>
      <c r="AD125" s="177"/>
      <c r="AE125" s="58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332"/>
      <c r="BF125" s="332"/>
      <c r="BG125" s="332"/>
      <c r="BH125" s="332"/>
      <c r="BI125" s="332"/>
      <c r="BJ125" s="332"/>
      <c r="BK125" s="332"/>
      <c r="BL125" s="332"/>
      <c r="BM125" s="332"/>
      <c r="BN125" s="332"/>
      <c r="BO125" s="332"/>
      <c r="BP125" s="332"/>
      <c r="BQ125" s="332"/>
      <c r="BR125" s="332"/>
      <c r="BS125" s="332"/>
      <c r="BT125" s="332"/>
      <c r="BU125" s="332"/>
      <c r="BV125" s="332"/>
      <c r="BW125" s="332"/>
      <c r="BX125" s="332"/>
      <c r="BY125" s="150"/>
      <c r="BZ125" s="150"/>
      <c r="CA125" s="150"/>
      <c r="CB125" s="150"/>
      <c r="CC125" s="150"/>
    </row>
    <row r="126" spans="1:81" s="1" customFormat="1" ht="10.5" customHeight="1">
      <c r="A126" s="1510"/>
      <c r="B126" s="1648"/>
      <c r="C126" s="1319" t="s">
        <v>553</v>
      </c>
      <c r="D126" s="131" t="s">
        <v>116</v>
      </c>
      <c r="E126" s="61">
        <f t="shared" ref="E126:AB126" si="40">ROUND((AG126-AF126)*$AE126,2)</f>
        <v>0</v>
      </c>
      <c r="F126" s="61">
        <f t="shared" si="40"/>
        <v>0</v>
      </c>
      <c r="G126" s="61">
        <f t="shared" si="40"/>
        <v>0</v>
      </c>
      <c r="H126" s="420">
        <f t="shared" si="40"/>
        <v>0</v>
      </c>
      <c r="I126" s="61">
        <f t="shared" si="40"/>
        <v>0</v>
      </c>
      <c r="J126" s="61">
        <f t="shared" si="40"/>
        <v>0</v>
      </c>
      <c r="K126" s="61">
        <f t="shared" si="40"/>
        <v>0</v>
      </c>
      <c r="L126" s="61">
        <f t="shared" si="40"/>
        <v>0</v>
      </c>
      <c r="M126" s="61">
        <f t="shared" si="40"/>
        <v>0</v>
      </c>
      <c r="N126" s="420">
        <f t="shared" si="40"/>
        <v>0</v>
      </c>
      <c r="O126" s="61">
        <f t="shared" si="40"/>
        <v>0</v>
      </c>
      <c r="P126" s="61">
        <f t="shared" si="40"/>
        <v>0</v>
      </c>
      <c r="Q126" s="61">
        <f t="shared" si="40"/>
        <v>0</v>
      </c>
      <c r="R126" s="61">
        <f t="shared" si="40"/>
        <v>0</v>
      </c>
      <c r="S126" s="61">
        <f t="shared" si="40"/>
        <v>0</v>
      </c>
      <c r="T126" s="61">
        <f t="shared" si="40"/>
        <v>0</v>
      </c>
      <c r="U126" s="61">
        <f t="shared" si="40"/>
        <v>0</v>
      </c>
      <c r="V126" s="420">
        <f t="shared" si="40"/>
        <v>0</v>
      </c>
      <c r="W126" s="61">
        <f t="shared" si="40"/>
        <v>0</v>
      </c>
      <c r="X126" s="61">
        <f t="shared" si="40"/>
        <v>0</v>
      </c>
      <c r="Y126" s="61">
        <f t="shared" si="40"/>
        <v>0</v>
      </c>
      <c r="Z126" s="61">
        <f t="shared" si="40"/>
        <v>0</v>
      </c>
      <c r="AA126" s="61">
        <f t="shared" si="40"/>
        <v>0</v>
      </c>
      <c r="AB126" s="62">
        <f t="shared" si="40"/>
        <v>0</v>
      </c>
      <c r="AC126" s="47">
        <f>(BD126-AF126)*AE126</f>
        <v>0</v>
      </c>
      <c r="AD126" s="50">
        <f>(BD127-AF127)*AE126</f>
        <v>0</v>
      </c>
      <c r="AE126" s="58">
        <v>0.2</v>
      </c>
      <c r="AF126" s="981">
        <v>19232.7935</v>
      </c>
      <c r="AG126" s="981">
        <v>19232.7935</v>
      </c>
      <c r="AH126" s="982">
        <v>19232.7935</v>
      </c>
      <c r="AI126" s="981">
        <v>19232.7935</v>
      </c>
      <c r="AJ126" s="981">
        <v>19232.7935</v>
      </c>
      <c r="AK126" s="981">
        <v>19232.7935</v>
      </c>
      <c r="AL126" s="1054">
        <v>19232.7935</v>
      </c>
      <c r="AM126" s="1054">
        <v>19232.7935</v>
      </c>
      <c r="AN126" s="1054">
        <v>19232.7935</v>
      </c>
      <c r="AO126" s="1054">
        <v>19232.7935</v>
      </c>
      <c r="AP126" s="1054">
        <v>19232.7935</v>
      </c>
      <c r="AQ126" s="1054">
        <v>19232.7935</v>
      </c>
      <c r="AR126" s="1054">
        <v>19232.7935</v>
      </c>
      <c r="AS126" s="1054">
        <v>19232.7935</v>
      </c>
      <c r="AT126" s="1054">
        <v>19232.7935</v>
      </c>
      <c r="AU126" s="1054">
        <v>19232.7935</v>
      </c>
      <c r="AV126" s="1054">
        <v>19232.7935</v>
      </c>
      <c r="AW126" s="1054">
        <v>19232.7935</v>
      </c>
      <c r="AX126" s="1054">
        <v>19232.7935</v>
      </c>
      <c r="AY126" s="1054">
        <v>19232.7935</v>
      </c>
      <c r="AZ126" s="1054">
        <v>19232.7935</v>
      </c>
      <c r="BA126" s="1054">
        <v>19232.7935</v>
      </c>
      <c r="BB126" s="1054">
        <v>19232.7935</v>
      </c>
      <c r="BC126" s="1054">
        <v>19232.7935</v>
      </c>
      <c r="BD126" s="1054">
        <v>19232.7935</v>
      </c>
      <c r="BE126" s="332"/>
      <c r="BF126" s="332"/>
      <c r="BG126" s="332"/>
      <c r="BH126" s="332"/>
      <c r="BI126" s="332"/>
      <c r="BJ126" s="332"/>
      <c r="BK126" s="332"/>
      <c r="BL126" s="332"/>
      <c r="BM126" s="332"/>
      <c r="BN126" s="332"/>
      <c r="BO126" s="332"/>
      <c r="BP126" s="332"/>
      <c r="BQ126" s="332"/>
      <c r="BR126" s="332"/>
      <c r="BS126" s="332"/>
      <c r="BT126" s="332"/>
      <c r="BU126" s="332"/>
      <c r="BV126" s="332"/>
      <c r="BW126" s="332"/>
      <c r="BX126" s="332"/>
      <c r="BY126" s="150"/>
      <c r="BZ126" s="150"/>
      <c r="CA126" s="150"/>
      <c r="CB126" s="150"/>
      <c r="CC126" s="150"/>
    </row>
    <row r="127" spans="1:81" s="1" customFormat="1" ht="10.5" customHeight="1">
      <c r="A127" s="1510"/>
      <c r="B127" s="1648"/>
      <c r="C127" s="1319" t="s">
        <v>553</v>
      </c>
      <c r="D127" s="131" t="s">
        <v>117</v>
      </c>
      <c r="E127" s="61">
        <f t="shared" ref="E127:AB127" si="41">ROUND((AG127-AF127)*$AE126,2)</f>
        <v>0</v>
      </c>
      <c r="F127" s="48">
        <f t="shared" si="41"/>
        <v>0</v>
      </c>
      <c r="G127" s="48">
        <f t="shared" si="41"/>
        <v>0</v>
      </c>
      <c r="H127" s="331">
        <f t="shared" si="41"/>
        <v>0</v>
      </c>
      <c r="I127" s="48">
        <f t="shared" si="41"/>
        <v>0</v>
      </c>
      <c r="J127" s="48">
        <f t="shared" si="41"/>
        <v>0</v>
      </c>
      <c r="K127" s="48">
        <f t="shared" si="41"/>
        <v>0</v>
      </c>
      <c r="L127" s="48">
        <f t="shared" si="41"/>
        <v>0</v>
      </c>
      <c r="M127" s="48">
        <f t="shared" si="41"/>
        <v>0</v>
      </c>
      <c r="N127" s="331">
        <f t="shared" si="41"/>
        <v>0</v>
      </c>
      <c r="O127" s="48">
        <f t="shared" si="41"/>
        <v>0</v>
      </c>
      <c r="P127" s="48">
        <f t="shared" si="41"/>
        <v>0</v>
      </c>
      <c r="Q127" s="48">
        <f t="shared" si="41"/>
        <v>0</v>
      </c>
      <c r="R127" s="48">
        <f t="shared" si="41"/>
        <v>0</v>
      </c>
      <c r="S127" s="48">
        <f t="shared" si="41"/>
        <v>0</v>
      </c>
      <c r="T127" s="48">
        <f t="shared" si="41"/>
        <v>0</v>
      </c>
      <c r="U127" s="48">
        <f t="shared" si="41"/>
        <v>0</v>
      </c>
      <c r="V127" s="331">
        <f t="shared" si="41"/>
        <v>0</v>
      </c>
      <c r="W127" s="48">
        <f t="shared" si="41"/>
        <v>0</v>
      </c>
      <c r="X127" s="48">
        <f t="shared" si="41"/>
        <v>0</v>
      </c>
      <c r="Y127" s="48">
        <f t="shared" si="41"/>
        <v>0</v>
      </c>
      <c r="Z127" s="48">
        <f t="shared" si="41"/>
        <v>0</v>
      </c>
      <c r="AA127" s="48">
        <f t="shared" si="41"/>
        <v>0</v>
      </c>
      <c r="AB127" s="49">
        <f t="shared" si="41"/>
        <v>0</v>
      </c>
      <c r="AC127" s="47"/>
      <c r="AD127" s="50"/>
      <c r="AE127" s="58"/>
      <c r="AF127" s="981">
        <v>148.46700000000001</v>
      </c>
      <c r="AG127" s="981">
        <v>148.46700000000001</v>
      </c>
      <c r="AH127" s="982">
        <v>148.46700000000001</v>
      </c>
      <c r="AI127" s="981">
        <v>148.46700000000001</v>
      </c>
      <c r="AJ127" s="981">
        <v>148.46700000000001</v>
      </c>
      <c r="AK127" s="981">
        <v>148.46700000000001</v>
      </c>
      <c r="AL127" s="1054">
        <v>148.46700000000001</v>
      </c>
      <c r="AM127" s="1054">
        <v>148.46700000000001</v>
      </c>
      <c r="AN127" s="1054">
        <v>148.46700000000001</v>
      </c>
      <c r="AO127" s="1054">
        <v>148.46700000000001</v>
      </c>
      <c r="AP127" s="1054">
        <v>148.46700000000001</v>
      </c>
      <c r="AQ127" s="1054">
        <v>148.46700000000001</v>
      </c>
      <c r="AR127" s="1054">
        <v>148.46700000000001</v>
      </c>
      <c r="AS127" s="1054">
        <v>148.46700000000001</v>
      </c>
      <c r="AT127" s="1054">
        <v>148.46700000000001</v>
      </c>
      <c r="AU127" s="1054">
        <v>148.46700000000001</v>
      </c>
      <c r="AV127" s="1054">
        <v>148.46700000000001</v>
      </c>
      <c r="AW127" s="1054">
        <v>148.46700000000001</v>
      </c>
      <c r="AX127" s="1054">
        <v>148.46700000000001</v>
      </c>
      <c r="AY127" s="1054">
        <v>148.46700000000001</v>
      </c>
      <c r="AZ127" s="1054">
        <v>148.46700000000001</v>
      </c>
      <c r="BA127" s="1054">
        <v>148.46700000000001</v>
      </c>
      <c r="BB127" s="1054">
        <v>148.46700000000001</v>
      </c>
      <c r="BC127" s="1054">
        <v>148.46700000000001</v>
      </c>
      <c r="BD127" s="1054">
        <v>148.46700000000001</v>
      </c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</row>
    <row r="128" spans="1:81" s="1" customFormat="1" ht="10.5" customHeight="1" thickBot="1">
      <c r="A128" s="1511"/>
      <c r="B128" s="1649"/>
      <c r="C128" s="271"/>
      <c r="D128" s="236" t="s">
        <v>41</v>
      </c>
      <c r="E128" s="52" t="e">
        <f t="shared" ref="E128:AB128" si="42">E127/E126</f>
        <v>#DIV/0!</v>
      </c>
      <c r="F128" s="52" t="e">
        <f t="shared" si="42"/>
        <v>#DIV/0!</v>
      </c>
      <c r="G128" s="52" t="e">
        <f t="shared" si="42"/>
        <v>#DIV/0!</v>
      </c>
      <c r="H128" s="365" t="e">
        <f t="shared" si="42"/>
        <v>#DIV/0!</v>
      </c>
      <c r="I128" s="52" t="e">
        <f t="shared" si="42"/>
        <v>#DIV/0!</v>
      </c>
      <c r="J128" s="52" t="e">
        <f t="shared" si="42"/>
        <v>#DIV/0!</v>
      </c>
      <c r="K128" s="52" t="e">
        <f t="shared" si="42"/>
        <v>#DIV/0!</v>
      </c>
      <c r="L128" s="52" t="e">
        <f t="shared" si="42"/>
        <v>#DIV/0!</v>
      </c>
      <c r="M128" s="52" t="e">
        <f t="shared" si="42"/>
        <v>#DIV/0!</v>
      </c>
      <c r="N128" s="365" t="e">
        <f t="shared" si="42"/>
        <v>#DIV/0!</v>
      </c>
      <c r="O128" s="52" t="e">
        <f t="shared" si="42"/>
        <v>#DIV/0!</v>
      </c>
      <c r="P128" s="52" t="e">
        <f t="shared" si="42"/>
        <v>#DIV/0!</v>
      </c>
      <c r="Q128" s="52" t="e">
        <f t="shared" si="42"/>
        <v>#DIV/0!</v>
      </c>
      <c r="R128" s="52" t="e">
        <f t="shared" si="42"/>
        <v>#DIV/0!</v>
      </c>
      <c r="S128" s="52" t="e">
        <f t="shared" si="42"/>
        <v>#DIV/0!</v>
      </c>
      <c r="T128" s="52" t="e">
        <f t="shared" si="42"/>
        <v>#DIV/0!</v>
      </c>
      <c r="U128" s="52" t="e">
        <f t="shared" si="42"/>
        <v>#DIV/0!</v>
      </c>
      <c r="V128" s="365" t="e">
        <f t="shared" si="42"/>
        <v>#DIV/0!</v>
      </c>
      <c r="W128" s="52" t="e">
        <f t="shared" si="42"/>
        <v>#DIV/0!</v>
      </c>
      <c r="X128" s="52" t="e">
        <f t="shared" si="42"/>
        <v>#DIV/0!</v>
      </c>
      <c r="Y128" s="52" t="e">
        <f t="shared" si="42"/>
        <v>#DIV/0!</v>
      </c>
      <c r="Z128" s="52" t="e">
        <f t="shared" si="42"/>
        <v>#DIV/0!</v>
      </c>
      <c r="AA128" s="52" t="e">
        <f t="shared" si="42"/>
        <v>#DIV/0!</v>
      </c>
      <c r="AB128" s="53" t="e">
        <f t="shared" si="42"/>
        <v>#DIV/0!</v>
      </c>
      <c r="AC128" s="330"/>
      <c r="AD128" s="177"/>
      <c r="AE128" s="58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</row>
    <row r="129" spans="1:81" s="1" customFormat="1" ht="10.5" customHeight="1">
      <c r="A129" s="1509" t="s">
        <v>4</v>
      </c>
      <c r="B129" s="1647" t="s">
        <v>1015</v>
      </c>
      <c r="C129" s="1107"/>
      <c r="D129" s="1190"/>
      <c r="E129" s="76"/>
      <c r="F129" s="199"/>
      <c r="G129" s="199"/>
      <c r="H129" s="753"/>
      <c r="I129" s="199"/>
      <c r="J129" s="199"/>
      <c r="K129" s="199"/>
      <c r="L129" s="199"/>
      <c r="M129" s="199"/>
      <c r="N129" s="753"/>
      <c r="O129" s="199"/>
      <c r="P129" s="199"/>
      <c r="Q129" s="199"/>
      <c r="R129" s="199"/>
      <c r="S129" s="199"/>
      <c r="T129" s="199"/>
      <c r="U129" s="199"/>
      <c r="V129" s="753"/>
      <c r="W129" s="199"/>
      <c r="X129" s="199"/>
      <c r="Y129" s="199"/>
      <c r="Z129" s="199"/>
      <c r="AA129" s="199"/>
      <c r="AB129" s="200"/>
      <c r="AC129" s="47"/>
      <c r="AD129" s="50"/>
      <c r="AE129" s="58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</row>
    <row r="130" spans="1:81" s="1" customFormat="1" ht="10.5" customHeight="1">
      <c r="A130" s="1510"/>
      <c r="B130" s="1648"/>
      <c r="C130" s="1319" t="s">
        <v>126</v>
      </c>
      <c r="D130" s="131" t="s">
        <v>33</v>
      </c>
      <c r="E130" s="1183">
        <v>0</v>
      </c>
      <c r="F130" s="104">
        <v>0</v>
      </c>
      <c r="G130" s="104">
        <v>0</v>
      </c>
      <c r="H130" s="350">
        <v>0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350">
        <v>0</v>
      </c>
      <c r="O130" s="104">
        <v>0</v>
      </c>
      <c r="P130" s="104">
        <v>0</v>
      </c>
      <c r="Q130" s="104">
        <v>0</v>
      </c>
      <c r="R130" s="104">
        <v>0</v>
      </c>
      <c r="S130" s="104">
        <v>0</v>
      </c>
      <c r="T130" s="104">
        <v>0</v>
      </c>
      <c r="U130" s="104">
        <v>0</v>
      </c>
      <c r="V130" s="350">
        <v>0</v>
      </c>
      <c r="W130" s="104">
        <v>0</v>
      </c>
      <c r="X130" s="104">
        <v>0</v>
      </c>
      <c r="Y130" s="104">
        <v>0</v>
      </c>
      <c r="Z130" s="104">
        <v>0</v>
      </c>
      <c r="AA130" s="104">
        <v>0</v>
      </c>
      <c r="AB130" s="105">
        <v>0</v>
      </c>
      <c r="AC130" s="330"/>
      <c r="AD130" s="177"/>
      <c r="AE130" s="58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</row>
    <row r="131" spans="1:81" s="1" customFormat="1" ht="10.5" customHeight="1">
      <c r="A131" s="1510"/>
      <c r="B131" s="1648"/>
      <c r="C131" s="1319" t="s">
        <v>553</v>
      </c>
      <c r="D131" s="131" t="s">
        <v>116</v>
      </c>
      <c r="E131" s="61">
        <f t="shared" ref="E131:AB131" si="43">ROUND((AG131-AF131)*$AE131,2)</f>
        <v>0</v>
      </c>
      <c r="F131" s="61">
        <f t="shared" si="43"/>
        <v>0</v>
      </c>
      <c r="G131" s="61">
        <f t="shared" si="43"/>
        <v>0</v>
      </c>
      <c r="H131" s="420">
        <f t="shared" si="43"/>
        <v>0</v>
      </c>
      <c r="I131" s="61">
        <f t="shared" si="43"/>
        <v>0</v>
      </c>
      <c r="J131" s="61">
        <f t="shared" si="43"/>
        <v>0</v>
      </c>
      <c r="K131" s="61">
        <f t="shared" si="43"/>
        <v>0</v>
      </c>
      <c r="L131" s="61">
        <f t="shared" si="43"/>
        <v>0</v>
      </c>
      <c r="M131" s="61">
        <f t="shared" si="43"/>
        <v>0</v>
      </c>
      <c r="N131" s="420">
        <f t="shared" si="43"/>
        <v>0</v>
      </c>
      <c r="O131" s="61">
        <f t="shared" si="43"/>
        <v>0</v>
      </c>
      <c r="P131" s="61">
        <f t="shared" si="43"/>
        <v>0</v>
      </c>
      <c r="Q131" s="61">
        <f t="shared" si="43"/>
        <v>0</v>
      </c>
      <c r="R131" s="61">
        <f t="shared" si="43"/>
        <v>0</v>
      </c>
      <c r="S131" s="61">
        <f t="shared" si="43"/>
        <v>0</v>
      </c>
      <c r="T131" s="61">
        <f t="shared" si="43"/>
        <v>0</v>
      </c>
      <c r="U131" s="61">
        <f t="shared" si="43"/>
        <v>0</v>
      </c>
      <c r="V131" s="420">
        <f t="shared" si="43"/>
        <v>0</v>
      </c>
      <c r="W131" s="61">
        <f t="shared" si="43"/>
        <v>0</v>
      </c>
      <c r="X131" s="61">
        <f t="shared" si="43"/>
        <v>0</v>
      </c>
      <c r="Y131" s="61">
        <f t="shared" si="43"/>
        <v>0</v>
      </c>
      <c r="Z131" s="61">
        <f t="shared" si="43"/>
        <v>0</v>
      </c>
      <c r="AA131" s="61">
        <f t="shared" si="43"/>
        <v>0</v>
      </c>
      <c r="AB131" s="62">
        <f t="shared" si="43"/>
        <v>0</v>
      </c>
      <c r="AC131" s="47">
        <f>(BD131-AF131)*AE131</f>
        <v>0</v>
      </c>
      <c r="AD131" s="50">
        <f>(BD132-AF132)*AE131</f>
        <v>0</v>
      </c>
      <c r="AE131" s="58">
        <v>4.8</v>
      </c>
      <c r="AF131" s="981">
        <v>285.92840000000001</v>
      </c>
      <c r="AG131" s="981">
        <v>285.92840000000001</v>
      </c>
      <c r="AH131" s="982">
        <v>285.92840000000001</v>
      </c>
      <c r="AI131" s="981">
        <v>285.92840000000001</v>
      </c>
      <c r="AJ131" s="981">
        <v>285.92840000000001</v>
      </c>
      <c r="AK131" s="981">
        <v>285.92840000000001</v>
      </c>
      <c r="AL131" s="1054">
        <v>285.92840000000001</v>
      </c>
      <c r="AM131" s="1054">
        <v>285.92840000000001</v>
      </c>
      <c r="AN131" s="1054">
        <v>285.92840000000001</v>
      </c>
      <c r="AO131" s="1054">
        <v>285.92840000000001</v>
      </c>
      <c r="AP131" s="1054">
        <v>285.92840000000001</v>
      </c>
      <c r="AQ131" s="1054">
        <v>285.92840000000001</v>
      </c>
      <c r="AR131" s="1054">
        <v>285.92840000000001</v>
      </c>
      <c r="AS131" s="1054">
        <v>285.92840000000001</v>
      </c>
      <c r="AT131" s="1054">
        <v>285.92840000000001</v>
      </c>
      <c r="AU131" s="1054">
        <v>285.92840000000001</v>
      </c>
      <c r="AV131" s="1054">
        <v>285.92840000000001</v>
      </c>
      <c r="AW131" s="1054">
        <v>285.92840000000001</v>
      </c>
      <c r="AX131" s="1054">
        <v>285.92840000000001</v>
      </c>
      <c r="AY131" s="1054">
        <v>285.92840000000001</v>
      </c>
      <c r="AZ131" s="1054">
        <v>285.92840000000001</v>
      </c>
      <c r="BA131" s="1054">
        <v>285.92840000000001</v>
      </c>
      <c r="BB131" s="1054">
        <v>285.92840000000001</v>
      </c>
      <c r="BC131" s="1054">
        <v>285.92840000000001</v>
      </c>
      <c r="BD131" s="1054">
        <v>285.92840000000001</v>
      </c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</row>
    <row r="132" spans="1:81" s="1" customFormat="1" ht="10.5" customHeight="1">
      <c r="A132" s="1510"/>
      <c r="B132" s="1648"/>
      <c r="C132" s="1319" t="s">
        <v>553</v>
      </c>
      <c r="D132" s="131" t="s">
        <v>117</v>
      </c>
      <c r="E132" s="61">
        <f t="shared" ref="E132:AB132" si="44">ROUND((AG132-AF132)*$AE131,2)</f>
        <v>0</v>
      </c>
      <c r="F132" s="48">
        <f t="shared" si="44"/>
        <v>0</v>
      </c>
      <c r="G132" s="48">
        <f t="shared" si="44"/>
        <v>0</v>
      </c>
      <c r="H132" s="331">
        <f t="shared" si="44"/>
        <v>0</v>
      </c>
      <c r="I132" s="48">
        <f t="shared" si="44"/>
        <v>0</v>
      </c>
      <c r="J132" s="48">
        <f t="shared" si="44"/>
        <v>0</v>
      </c>
      <c r="K132" s="48">
        <f t="shared" si="44"/>
        <v>0</v>
      </c>
      <c r="L132" s="48">
        <f t="shared" si="44"/>
        <v>0</v>
      </c>
      <c r="M132" s="48">
        <f t="shared" si="44"/>
        <v>0</v>
      </c>
      <c r="N132" s="331">
        <f t="shared" si="44"/>
        <v>0</v>
      </c>
      <c r="O132" s="48">
        <f t="shared" si="44"/>
        <v>0</v>
      </c>
      <c r="P132" s="48">
        <f t="shared" si="44"/>
        <v>0</v>
      </c>
      <c r="Q132" s="48">
        <f t="shared" si="44"/>
        <v>0</v>
      </c>
      <c r="R132" s="48">
        <f t="shared" si="44"/>
        <v>0</v>
      </c>
      <c r="S132" s="48">
        <f t="shared" si="44"/>
        <v>0</v>
      </c>
      <c r="T132" s="48">
        <f t="shared" si="44"/>
        <v>0</v>
      </c>
      <c r="U132" s="48">
        <f t="shared" si="44"/>
        <v>0</v>
      </c>
      <c r="V132" s="331">
        <f t="shared" si="44"/>
        <v>0</v>
      </c>
      <c r="W132" s="48">
        <f t="shared" si="44"/>
        <v>0</v>
      </c>
      <c r="X132" s="48">
        <f t="shared" si="44"/>
        <v>0</v>
      </c>
      <c r="Y132" s="48">
        <f t="shared" si="44"/>
        <v>0</v>
      </c>
      <c r="Z132" s="48">
        <f t="shared" si="44"/>
        <v>0</v>
      </c>
      <c r="AA132" s="48">
        <f t="shared" si="44"/>
        <v>0</v>
      </c>
      <c r="AB132" s="49">
        <f t="shared" si="44"/>
        <v>0</v>
      </c>
      <c r="AC132" s="47"/>
      <c r="AD132" s="50"/>
      <c r="AE132" s="58"/>
      <c r="AF132" s="981">
        <v>206.21180000000001</v>
      </c>
      <c r="AG132" s="981">
        <v>206.21180000000001</v>
      </c>
      <c r="AH132" s="982">
        <v>206.21180000000001</v>
      </c>
      <c r="AI132" s="981">
        <v>206.21180000000001</v>
      </c>
      <c r="AJ132" s="981">
        <v>206.21180000000001</v>
      </c>
      <c r="AK132" s="981">
        <v>206.21180000000001</v>
      </c>
      <c r="AL132" s="1054">
        <v>206.21180000000001</v>
      </c>
      <c r="AM132" s="1054">
        <v>206.21180000000001</v>
      </c>
      <c r="AN132" s="1054">
        <v>206.21180000000001</v>
      </c>
      <c r="AO132" s="1054">
        <v>206.21180000000001</v>
      </c>
      <c r="AP132" s="1054">
        <v>206.21180000000001</v>
      </c>
      <c r="AQ132" s="1054">
        <v>206.21180000000001</v>
      </c>
      <c r="AR132" s="1054">
        <v>206.21180000000001</v>
      </c>
      <c r="AS132" s="1054">
        <v>206.21180000000001</v>
      </c>
      <c r="AT132" s="1054">
        <v>206.21180000000001</v>
      </c>
      <c r="AU132" s="1054">
        <v>206.21180000000001</v>
      </c>
      <c r="AV132" s="1054">
        <v>206.21180000000001</v>
      </c>
      <c r="AW132" s="1054">
        <v>206.21180000000001</v>
      </c>
      <c r="AX132" s="1054">
        <v>206.21180000000001</v>
      </c>
      <c r="AY132" s="1054">
        <v>206.21180000000001</v>
      </c>
      <c r="AZ132" s="1054">
        <v>206.21180000000001</v>
      </c>
      <c r="BA132" s="1054">
        <v>206.21180000000001</v>
      </c>
      <c r="BB132" s="1054">
        <v>206.21180000000001</v>
      </c>
      <c r="BC132" s="1054">
        <v>206.21180000000001</v>
      </c>
      <c r="BD132" s="1054">
        <v>206.21180000000001</v>
      </c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</row>
    <row r="133" spans="1:81" s="1" customFormat="1" ht="10.5" customHeight="1" thickBot="1">
      <c r="A133" s="1511"/>
      <c r="B133" s="1649"/>
      <c r="C133" s="271"/>
      <c r="D133" s="236" t="s">
        <v>41</v>
      </c>
      <c r="E133" s="52" t="e">
        <f t="shared" ref="E133:AB133" si="45">E132/E131</f>
        <v>#DIV/0!</v>
      </c>
      <c r="F133" s="52" t="e">
        <f t="shared" si="45"/>
        <v>#DIV/0!</v>
      </c>
      <c r="G133" s="52" t="e">
        <f t="shared" si="45"/>
        <v>#DIV/0!</v>
      </c>
      <c r="H133" s="365" t="e">
        <f t="shared" si="45"/>
        <v>#DIV/0!</v>
      </c>
      <c r="I133" s="52" t="e">
        <f t="shared" si="45"/>
        <v>#DIV/0!</v>
      </c>
      <c r="J133" s="52" t="e">
        <f t="shared" si="45"/>
        <v>#DIV/0!</v>
      </c>
      <c r="K133" s="52" t="e">
        <f t="shared" si="45"/>
        <v>#DIV/0!</v>
      </c>
      <c r="L133" s="52" t="e">
        <f t="shared" si="45"/>
        <v>#DIV/0!</v>
      </c>
      <c r="M133" s="52" t="e">
        <f t="shared" si="45"/>
        <v>#DIV/0!</v>
      </c>
      <c r="N133" s="365" t="e">
        <f t="shared" si="45"/>
        <v>#DIV/0!</v>
      </c>
      <c r="O133" s="52" t="e">
        <f t="shared" si="45"/>
        <v>#DIV/0!</v>
      </c>
      <c r="P133" s="52" t="e">
        <f t="shared" si="45"/>
        <v>#DIV/0!</v>
      </c>
      <c r="Q133" s="52" t="e">
        <f t="shared" si="45"/>
        <v>#DIV/0!</v>
      </c>
      <c r="R133" s="52" t="e">
        <f t="shared" si="45"/>
        <v>#DIV/0!</v>
      </c>
      <c r="S133" s="52" t="e">
        <f t="shared" si="45"/>
        <v>#DIV/0!</v>
      </c>
      <c r="T133" s="52" t="e">
        <f t="shared" si="45"/>
        <v>#DIV/0!</v>
      </c>
      <c r="U133" s="52" t="e">
        <f t="shared" si="45"/>
        <v>#DIV/0!</v>
      </c>
      <c r="V133" s="365" t="e">
        <f t="shared" si="45"/>
        <v>#DIV/0!</v>
      </c>
      <c r="W133" s="52" t="e">
        <f t="shared" si="45"/>
        <v>#DIV/0!</v>
      </c>
      <c r="X133" s="52" t="e">
        <f t="shared" si="45"/>
        <v>#DIV/0!</v>
      </c>
      <c r="Y133" s="52" t="e">
        <f t="shared" si="45"/>
        <v>#DIV/0!</v>
      </c>
      <c r="Z133" s="52" t="e">
        <f t="shared" si="45"/>
        <v>#DIV/0!</v>
      </c>
      <c r="AA133" s="52" t="e">
        <f t="shared" si="45"/>
        <v>#DIV/0!</v>
      </c>
      <c r="AB133" s="53" t="e">
        <f t="shared" si="45"/>
        <v>#DIV/0!</v>
      </c>
      <c r="AC133" s="330"/>
      <c r="AD133" s="177"/>
      <c r="AE133" s="58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</row>
    <row r="134" spans="1:81" s="1" customFormat="1" ht="10.5" customHeight="1">
      <c r="A134" s="1509" t="s">
        <v>43</v>
      </c>
      <c r="B134" s="1634" t="s">
        <v>520</v>
      </c>
      <c r="C134" s="1107"/>
      <c r="D134" s="1190"/>
      <c r="E134" s="76" t="s">
        <v>411</v>
      </c>
      <c r="F134" s="76"/>
      <c r="G134" s="76"/>
      <c r="H134" s="386"/>
      <c r="I134" s="76"/>
      <c r="J134" s="76"/>
      <c r="K134" s="76"/>
      <c r="L134" s="76"/>
      <c r="M134" s="76"/>
      <c r="N134" s="386"/>
      <c r="O134" s="76"/>
      <c r="P134" s="76"/>
      <c r="Q134" s="76"/>
      <c r="R134" s="76"/>
      <c r="S134" s="76"/>
      <c r="T134" s="76"/>
      <c r="U134" s="76"/>
      <c r="V134" s="386"/>
      <c r="W134" s="76"/>
      <c r="X134" s="76"/>
      <c r="Y134" s="76"/>
      <c r="Z134" s="76"/>
      <c r="AA134" s="76"/>
      <c r="AB134" s="77"/>
      <c r="AC134" s="47"/>
      <c r="AD134" s="50"/>
      <c r="AE134" s="58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</row>
    <row r="135" spans="1:81" s="1" customFormat="1" ht="10.5" customHeight="1">
      <c r="A135" s="1510"/>
      <c r="B135" s="1635"/>
      <c r="C135" s="1319" t="s">
        <v>129</v>
      </c>
      <c r="D135" s="131" t="s">
        <v>33</v>
      </c>
      <c r="E135" s="192">
        <f t="shared" ref="E135:AB135" si="46">ROUND(SQRT(E136^2+E137^2)*1000/(1.73*E83),0)</f>
        <v>0</v>
      </c>
      <c r="F135" s="192">
        <f t="shared" si="46"/>
        <v>0</v>
      </c>
      <c r="G135" s="192">
        <f t="shared" si="46"/>
        <v>0</v>
      </c>
      <c r="H135" s="443">
        <f t="shared" si="46"/>
        <v>0</v>
      </c>
      <c r="I135" s="192">
        <f t="shared" si="46"/>
        <v>0</v>
      </c>
      <c r="J135" s="192">
        <f t="shared" si="46"/>
        <v>0</v>
      </c>
      <c r="K135" s="192">
        <f t="shared" si="46"/>
        <v>0</v>
      </c>
      <c r="L135" s="192">
        <f t="shared" si="46"/>
        <v>0</v>
      </c>
      <c r="M135" s="192">
        <f t="shared" si="46"/>
        <v>0</v>
      </c>
      <c r="N135" s="443">
        <f t="shared" si="46"/>
        <v>0</v>
      </c>
      <c r="O135" s="192">
        <f t="shared" si="46"/>
        <v>0</v>
      </c>
      <c r="P135" s="192">
        <f t="shared" si="46"/>
        <v>0</v>
      </c>
      <c r="Q135" s="192">
        <f t="shared" si="46"/>
        <v>0</v>
      </c>
      <c r="R135" s="192">
        <f t="shared" si="46"/>
        <v>0</v>
      </c>
      <c r="S135" s="192">
        <f t="shared" si="46"/>
        <v>0</v>
      </c>
      <c r="T135" s="192">
        <f t="shared" si="46"/>
        <v>0</v>
      </c>
      <c r="U135" s="192">
        <f t="shared" si="46"/>
        <v>0</v>
      </c>
      <c r="V135" s="443">
        <f t="shared" si="46"/>
        <v>0</v>
      </c>
      <c r="W135" s="192">
        <f t="shared" si="46"/>
        <v>0</v>
      </c>
      <c r="X135" s="192">
        <f t="shared" si="46"/>
        <v>0</v>
      </c>
      <c r="Y135" s="192">
        <f t="shared" si="46"/>
        <v>0</v>
      </c>
      <c r="Z135" s="192">
        <f t="shared" si="46"/>
        <v>0</v>
      </c>
      <c r="AA135" s="192">
        <f t="shared" si="46"/>
        <v>0</v>
      </c>
      <c r="AB135" s="193">
        <f t="shared" si="46"/>
        <v>0</v>
      </c>
      <c r="AC135" s="330"/>
      <c r="AD135" s="177"/>
      <c r="AE135" s="58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</row>
    <row r="136" spans="1:81" s="1" customFormat="1" ht="10.5" customHeight="1">
      <c r="A136" s="1510"/>
      <c r="B136" s="1635"/>
      <c r="C136" s="1319" t="s">
        <v>553</v>
      </c>
      <c r="D136" s="131" t="s">
        <v>116</v>
      </c>
      <c r="E136" s="61">
        <f t="shared" ref="E136:AB136" si="47">ROUND((AG136-AF136)*$AE136,2)</f>
        <v>0</v>
      </c>
      <c r="F136" s="61">
        <f t="shared" si="47"/>
        <v>0</v>
      </c>
      <c r="G136" s="61">
        <f t="shared" si="47"/>
        <v>0</v>
      </c>
      <c r="H136" s="420">
        <f t="shared" si="47"/>
        <v>0</v>
      </c>
      <c r="I136" s="61">
        <f t="shared" si="47"/>
        <v>0</v>
      </c>
      <c r="J136" s="61">
        <f t="shared" si="47"/>
        <v>0</v>
      </c>
      <c r="K136" s="61">
        <f t="shared" si="47"/>
        <v>0</v>
      </c>
      <c r="L136" s="61">
        <f t="shared" si="47"/>
        <v>0</v>
      </c>
      <c r="M136" s="61">
        <f t="shared" si="47"/>
        <v>0</v>
      </c>
      <c r="N136" s="420">
        <f t="shared" si="47"/>
        <v>0</v>
      </c>
      <c r="O136" s="61">
        <f t="shared" si="47"/>
        <v>0</v>
      </c>
      <c r="P136" s="61">
        <f t="shared" si="47"/>
        <v>0</v>
      </c>
      <c r="Q136" s="61">
        <f t="shared" si="47"/>
        <v>0</v>
      </c>
      <c r="R136" s="61">
        <f t="shared" si="47"/>
        <v>0</v>
      </c>
      <c r="S136" s="61">
        <f t="shared" si="47"/>
        <v>0</v>
      </c>
      <c r="T136" s="61">
        <f t="shared" si="47"/>
        <v>0</v>
      </c>
      <c r="U136" s="61">
        <f t="shared" si="47"/>
        <v>0</v>
      </c>
      <c r="V136" s="420">
        <f t="shared" si="47"/>
        <v>0</v>
      </c>
      <c r="W136" s="61">
        <f t="shared" si="47"/>
        <v>0</v>
      </c>
      <c r="X136" s="61">
        <f t="shared" si="47"/>
        <v>0</v>
      </c>
      <c r="Y136" s="61">
        <f t="shared" si="47"/>
        <v>0</v>
      </c>
      <c r="Z136" s="61">
        <f t="shared" si="47"/>
        <v>0</v>
      </c>
      <c r="AA136" s="61">
        <f t="shared" si="47"/>
        <v>0</v>
      </c>
      <c r="AB136" s="62">
        <f t="shared" si="47"/>
        <v>0</v>
      </c>
      <c r="AC136" s="47">
        <f>(BD136-AF136)*AE136</f>
        <v>1.0000000000047749E-4</v>
      </c>
      <c r="AD136" s="50">
        <f>(BD137-AF137)*AE136</f>
        <v>3.8000000000000256E-3</v>
      </c>
      <c r="AE136" s="58">
        <v>0.2</v>
      </c>
      <c r="AF136" s="981">
        <v>50.673499999999997</v>
      </c>
      <c r="AG136" s="981">
        <v>50.673499999999997</v>
      </c>
      <c r="AH136" s="982">
        <v>50.673499999999997</v>
      </c>
      <c r="AI136" s="981">
        <v>50.673499999999997</v>
      </c>
      <c r="AJ136" s="981">
        <v>50.673499999999997</v>
      </c>
      <c r="AK136" s="981">
        <v>50.673499999999997</v>
      </c>
      <c r="AL136" s="1054">
        <v>50.673499999999997</v>
      </c>
      <c r="AM136" s="1054">
        <v>50.673499999999997</v>
      </c>
      <c r="AN136" s="1054">
        <v>50.673499999999997</v>
      </c>
      <c r="AO136" s="1054">
        <v>50.673499999999997</v>
      </c>
      <c r="AP136" s="1054">
        <v>50.673499999999997</v>
      </c>
      <c r="AQ136" s="1054">
        <v>50.673499999999997</v>
      </c>
      <c r="AR136" s="1054">
        <v>50.673499999999997</v>
      </c>
      <c r="AS136" s="1054">
        <v>50.673499999999997</v>
      </c>
      <c r="AT136" s="1054">
        <v>50.673999999999999</v>
      </c>
      <c r="AU136" s="1054">
        <v>50.673999999999999</v>
      </c>
      <c r="AV136" s="1054">
        <v>50.673999999999999</v>
      </c>
      <c r="AW136" s="1054">
        <v>50.673999999999999</v>
      </c>
      <c r="AX136" s="1054">
        <v>50.673999999999999</v>
      </c>
      <c r="AY136" s="1054">
        <v>50.673999999999999</v>
      </c>
      <c r="AZ136" s="1054">
        <v>50.673999999999999</v>
      </c>
      <c r="BA136" s="1054">
        <v>50.673999999999999</v>
      </c>
      <c r="BB136" s="1054">
        <v>50.673999999999999</v>
      </c>
      <c r="BC136" s="1054">
        <v>50.673999999999999</v>
      </c>
      <c r="BD136" s="1054">
        <v>50.673999999999999</v>
      </c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</row>
    <row r="137" spans="1:81" s="1" customFormat="1" ht="10.5" customHeight="1">
      <c r="A137" s="1510"/>
      <c r="B137" s="1635"/>
      <c r="C137" s="1319" t="s">
        <v>553</v>
      </c>
      <c r="D137" s="131" t="s">
        <v>117</v>
      </c>
      <c r="E137" s="61">
        <f t="shared" ref="E137:AB137" si="48">ROUND((AG137-AF137)*$AE136,2)</f>
        <v>0</v>
      </c>
      <c r="F137" s="48">
        <f t="shared" si="48"/>
        <v>0</v>
      </c>
      <c r="G137" s="48">
        <f t="shared" si="48"/>
        <v>0</v>
      </c>
      <c r="H137" s="331">
        <f t="shared" si="48"/>
        <v>0</v>
      </c>
      <c r="I137" s="48">
        <f t="shared" si="48"/>
        <v>0</v>
      </c>
      <c r="J137" s="48">
        <f t="shared" si="48"/>
        <v>0</v>
      </c>
      <c r="K137" s="48">
        <f t="shared" si="48"/>
        <v>0</v>
      </c>
      <c r="L137" s="48">
        <f t="shared" si="48"/>
        <v>0</v>
      </c>
      <c r="M137" s="48">
        <f t="shared" si="48"/>
        <v>0</v>
      </c>
      <c r="N137" s="331">
        <f t="shared" si="48"/>
        <v>0</v>
      </c>
      <c r="O137" s="48">
        <f t="shared" si="48"/>
        <v>0</v>
      </c>
      <c r="P137" s="48">
        <f t="shared" si="48"/>
        <v>0</v>
      </c>
      <c r="Q137" s="48">
        <f t="shared" si="48"/>
        <v>0</v>
      </c>
      <c r="R137" s="48">
        <f t="shared" si="48"/>
        <v>0</v>
      </c>
      <c r="S137" s="48">
        <f t="shared" si="48"/>
        <v>0</v>
      </c>
      <c r="T137" s="48">
        <f t="shared" si="48"/>
        <v>0</v>
      </c>
      <c r="U137" s="48">
        <f t="shared" si="48"/>
        <v>0</v>
      </c>
      <c r="V137" s="331">
        <f t="shared" si="48"/>
        <v>0</v>
      </c>
      <c r="W137" s="48">
        <f t="shared" si="48"/>
        <v>0</v>
      </c>
      <c r="X137" s="48">
        <f t="shared" si="48"/>
        <v>0</v>
      </c>
      <c r="Y137" s="48">
        <f t="shared" si="48"/>
        <v>0</v>
      </c>
      <c r="Z137" s="48">
        <f t="shared" si="48"/>
        <v>0</v>
      </c>
      <c r="AA137" s="48">
        <f t="shared" si="48"/>
        <v>0</v>
      </c>
      <c r="AB137" s="49">
        <f t="shared" si="48"/>
        <v>0</v>
      </c>
      <c r="AC137" s="47"/>
      <c r="AD137" s="50"/>
      <c r="AE137" s="58"/>
      <c r="AF137" s="981">
        <v>8.8484999999999996</v>
      </c>
      <c r="AG137" s="981">
        <v>8.8490000000000002</v>
      </c>
      <c r="AH137" s="982">
        <v>8.85</v>
      </c>
      <c r="AI137" s="981">
        <v>8.8505000000000003</v>
      </c>
      <c r="AJ137" s="981">
        <v>8.8514999999999997</v>
      </c>
      <c r="AK137" s="981">
        <v>8.8524999999999991</v>
      </c>
      <c r="AL137" s="1054">
        <v>8.8529999999999998</v>
      </c>
      <c r="AM137" s="1054">
        <v>8.8539999999999992</v>
      </c>
      <c r="AN137" s="1054">
        <v>8.8550000000000004</v>
      </c>
      <c r="AO137" s="1054">
        <v>8.8554999999999993</v>
      </c>
      <c r="AP137" s="1054">
        <v>8.8565000000000005</v>
      </c>
      <c r="AQ137" s="1054">
        <v>8.8569999999999993</v>
      </c>
      <c r="AR137" s="1054">
        <v>8.8580000000000005</v>
      </c>
      <c r="AS137" s="1054">
        <v>8.859</v>
      </c>
      <c r="AT137" s="1054">
        <v>8.8595000000000006</v>
      </c>
      <c r="AU137" s="1054">
        <v>8.8605</v>
      </c>
      <c r="AV137" s="1054">
        <v>8.8610000000000007</v>
      </c>
      <c r="AW137" s="1054">
        <v>8.8620000000000001</v>
      </c>
      <c r="AX137" s="1054">
        <v>8.8629999999999995</v>
      </c>
      <c r="AY137" s="1054">
        <v>8.8635000000000002</v>
      </c>
      <c r="AZ137" s="1054">
        <v>8.8644999999999996</v>
      </c>
      <c r="BA137" s="1054">
        <v>8.8650000000000002</v>
      </c>
      <c r="BB137" s="1054">
        <v>8.8659999999999997</v>
      </c>
      <c r="BC137" s="1054">
        <v>8.8670000000000009</v>
      </c>
      <c r="BD137" s="1054">
        <v>8.8674999999999997</v>
      </c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</row>
    <row r="138" spans="1:81" s="1" customFormat="1" ht="10.5" customHeight="1" thickBot="1">
      <c r="A138" s="1511"/>
      <c r="B138" s="1636"/>
      <c r="C138" s="271"/>
      <c r="D138" s="236" t="s">
        <v>41</v>
      </c>
      <c r="E138" s="141"/>
      <c r="F138" s="141"/>
      <c r="G138" s="141"/>
      <c r="H138" s="387"/>
      <c r="I138" s="141"/>
      <c r="J138" s="141"/>
      <c r="K138" s="141"/>
      <c r="L138" s="141"/>
      <c r="M138" s="141"/>
      <c r="N138" s="387"/>
      <c r="O138" s="141"/>
      <c r="P138" s="141"/>
      <c r="Q138" s="141"/>
      <c r="R138" s="141"/>
      <c r="S138" s="141"/>
      <c r="T138" s="141"/>
      <c r="U138" s="141"/>
      <c r="V138" s="387"/>
      <c r="W138" s="141"/>
      <c r="X138" s="141"/>
      <c r="Y138" s="141"/>
      <c r="Z138" s="141"/>
      <c r="AA138" s="141"/>
      <c r="AB138" s="142"/>
      <c r="AC138" s="330"/>
      <c r="AD138" s="177"/>
      <c r="AE138" s="58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</row>
    <row r="139" spans="1:81" s="1" customFormat="1" ht="10.5" customHeight="1">
      <c r="A139" s="1509" t="s">
        <v>95</v>
      </c>
      <c r="B139" s="1647" t="s">
        <v>1019</v>
      </c>
      <c r="C139" s="1107"/>
      <c r="D139" s="1190"/>
      <c r="E139" s="76"/>
      <c r="F139" s="199"/>
      <c r="G139" s="199"/>
      <c r="H139" s="753"/>
      <c r="I139" s="199"/>
      <c r="J139" s="199"/>
      <c r="K139" s="199"/>
      <c r="L139" s="199"/>
      <c r="M139" s="199"/>
      <c r="N139" s="753"/>
      <c r="O139" s="199"/>
      <c r="P139" s="199"/>
      <c r="Q139" s="199"/>
      <c r="R139" s="199"/>
      <c r="S139" s="199"/>
      <c r="T139" s="199"/>
      <c r="U139" s="199"/>
      <c r="V139" s="753"/>
      <c r="W139" s="199"/>
      <c r="X139" s="199"/>
      <c r="Y139" s="199"/>
      <c r="Z139" s="199"/>
      <c r="AA139" s="199"/>
      <c r="AB139" s="200"/>
      <c r="AC139" s="47"/>
      <c r="AD139" s="50"/>
      <c r="AE139" s="58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</row>
    <row r="140" spans="1:81" s="1" customFormat="1" ht="10.5" customHeight="1">
      <c r="A140" s="1510"/>
      <c r="B140" s="1648"/>
      <c r="C140" s="1319" t="s">
        <v>126</v>
      </c>
      <c r="D140" s="131" t="s">
        <v>33</v>
      </c>
      <c r="E140" s="1183">
        <v>0</v>
      </c>
      <c r="F140" s="104">
        <v>0</v>
      </c>
      <c r="G140" s="104">
        <v>0</v>
      </c>
      <c r="H140" s="350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350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350">
        <v>0</v>
      </c>
      <c r="W140" s="104">
        <v>0</v>
      </c>
      <c r="X140" s="104">
        <v>0</v>
      </c>
      <c r="Y140" s="104">
        <v>0</v>
      </c>
      <c r="Z140" s="104">
        <v>0</v>
      </c>
      <c r="AA140" s="104">
        <v>0</v>
      </c>
      <c r="AB140" s="105">
        <v>0</v>
      </c>
      <c r="AC140" s="330"/>
      <c r="AD140" s="177"/>
      <c r="AE140" s="58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</row>
    <row r="141" spans="1:81" s="1" customFormat="1" ht="10.5" customHeight="1">
      <c r="A141" s="1510"/>
      <c r="B141" s="1648"/>
      <c r="C141" s="1319" t="s">
        <v>127</v>
      </c>
      <c r="D141" s="131" t="s">
        <v>116</v>
      </c>
      <c r="E141" s="61">
        <f t="shared" ref="E141:AB141" si="49">ROUND((AG141-AF141)*$AE141,2)</f>
        <v>0</v>
      </c>
      <c r="F141" s="61">
        <f t="shared" si="49"/>
        <v>0</v>
      </c>
      <c r="G141" s="61">
        <f t="shared" si="49"/>
        <v>0</v>
      </c>
      <c r="H141" s="420">
        <f t="shared" si="49"/>
        <v>0</v>
      </c>
      <c r="I141" s="61">
        <f t="shared" si="49"/>
        <v>0</v>
      </c>
      <c r="J141" s="61">
        <f t="shared" si="49"/>
        <v>0</v>
      </c>
      <c r="K141" s="61">
        <f t="shared" si="49"/>
        <v>0</v>
      </c>
      <c r="L141" s="61">
        <f t="shared" si="49"/>
        <v>0</v>
      </c>
      <c r="M141" s="61">
        <f t="shared" si="49"/>
        <v>0</v>
      </c>
      <c r="N141" s="420">
        <f t="shared" si="49"/>
        <v>0</v>
      </c>
      <c r="O141" s="61">
        <f t="shared" si="49"/>
        <v>0</v>
      </c>
      <c r="P141" s="61">
        <f t="shared" si="49"/>
        <v>0</v>
      </c>
      <c r="Q141" s="61">
        <f t="shared" si="49"/>
        <v>0</v>
      </c>
      <c r="R141" s="61">
        <f t="shared" si="49"/>
        <v>0</v>
      </c>
      <c r="S141" s="61">
        <f t="shared" si="49"/>
        <v>0</v>
      </c>
      <c r="T141" s="61">
        <f t="shared" si="49"/>
        <v>0</v>
      </c>
      <c r="U141" s="61">
        <f t="shared" si="49"/>
        <v>0</v>
      </c>
      <c r="V141" s="420">
        <f t="shared" si="49"/>
        <v>0</v>
      </c>
      <c r="W141" s="61">
        <f t="shared" si="49"/>
        <v>0</v>
      </c>
      <c r="X141" s="61">
        <f t="shared" si="49"/>
        <v>0</v>
      </c>
      <c r="Y141" s="61">
        <f t="shared" si="49"/>
        <v>0</v>
      </c>
      <c r="Z141" s="61">
        <f t="shared" si="49"/>
        <v>0</v>
      </c>
      <c r="AA141" s="61">
        <f t="shared" si="49"/>
        <v>0</v>
      </c>
      <c r="AB141" s="62">
        <f t="shared" si="49"/>
        <v>0</v>
      </c>
      <c r="AC141" s="47">
        <f>(BD141-AF141)*AE141</f>
        <v>0</v>
      </c>
      <c r="AD141" s="50">
        <f>(BD142-AF142)*AE141</f>
        <v>0</v>
      </c>
      <c r="AE141" s="58">
        <v>4.8</v>
      </c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</row>
    <row r="142" spans="1:81" s="1" customFormat="1" ht="10.5" customHeight="1">
      <c r="A142" s="1510"/>
      <c r="B142" s="1648"/>
      <c r="C142" s="1319" t="s">
        <v>127</v>
      </c>
      <c r="D142" s="131" t="s">
        <v>117</v>
      </c>
      <c r="E142" s="61">
        <f t="shared" ref="E142:AB142" si="50">ROUND((AG142-AF142)*$AE141,2)</f>
        <v>0</v>
      </c>
      <c r="F142" s="48">
        <f t="shared" si="50"/>
        <v>0</v>
      </c>
      <c r="G142" s="48">
        <f t="shared" si="50"/>
        <v>0</v>
      </c>
      <c r="H142" s="331">
        <f t="shared" si="50"/>
        <v>0</v>
      </c>
      <c r="I142" s="48">
        <f t="shared" si="50"/>
        <v>0</v>
      </c>
      <c r="J142" s="48">
        <f t="shared" si="50"/>
        <v>0</v>
      </c>
      <c r="K142" s="48">
        <f t="shared" si="50"/>
        <v>0</v>
      </c>
      <c r="L142" s="48">
        <f t="shared" si="50"/>
        <v>0</v>
      </c>
      <c r="M142" s="48">
        <f t="shared" si="50"/>
        <v>0</v>
      </c>
      <c r="N142" s="331">
        <f t="shared" si="50"/>
        <v>0</v>
      </c>
      <c r="O142" s="48">
        <f t="shared" si="50"/>
        <v>0</v>
      </c>
      <c r="P142" s="48">
        <f t="shared" si="50"/>
        <v>0</v>
      </c>
      <c r="Q142" s="48">
        <f t="shared" si="50"/>
        <v>0</v>
      </c>
      <c r="R142" s="48">
        <f t="shared" si="50"/>
        <v>0</v>
      </c>
      <c r="S142" s="48">
        <f t="shared" si="50"/>
        <v>0</v>
      </c>
      <c r="T142" s="48">
        <f t="shared" si="50"/>
        <v>0</v>
      </c>
      <c r="U142" s="48">
        <f t="shared" si="50"/>
        <v>0</v>
      </c>
      <c r="V142" s="331">
        <f t="shared" si="50"/>
        <v>0</v>
      </c>
      <c r="W142" s="48">
        <f t="shared" si="50"/>
        <v>0</v>
      </c>
      <c r="X142" s="48">
        <f t="shared" si="50"/>
        <v>0</v>
      </c>
      <c r="Y142" s="48">
        <f t="shared" si="50"/>
        <v>0</v>
      </c>
      <c r="Z142" s="48">
        <f t="shared" si="50"/>
        <v>0</v>
      </c>
      <c r="AA142" s="48">
        <f t="shared" si="50"/>
        <v>0</v>
      </c>
      <c r="AB142" s="49">
        <f t="shared" si="50"/>
        <v>0</v>
      </c>
      <c r="AC142" s="47"/>
      <c r="AD142" s="50"/>
      <c r="AE142" s="58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</row>
    <row r="143" spans="1:81" s="1" customFormat="1" ht="10.5" customHeight="1" thickBot="1">
      <c r="A143" s="1511"/>
      <c r="B143" s="1649"/>
      <c r="C143" s="271"/>
      <c r="D143" s="236" t="s">
        <v>41</v>
      </c>
      <c r="E143" s="141"/>
      <c r="F143" s="141"/>
      <c r="G143" s="141"/>
      <c r="H143" s="387"/>
      <c r="I143" s="141"/>
      <c r="J143" s="141"/>
      <c r="K143" s="141"/>
      <c r="L143" s="141"/>
      <c r="M143" s="141"/>
      <c r="N143" s="387"/>
      <c r="O143" s="141"/>
      <c r="P143" s="141"/>
      <c r="Q143" s="141"/>
      <c r="R143" s="141"/>
      <c r="S143" s="141"/>
      <c r="T143" s="141"/>
      <c r="U143" s="141"/>
      <c r="V143" s="387"/>
      <c r="W143" s="141"/>
      <c r="X143" s="141"/>
      <c r="Y143" s="141"/>
      <c r="Z143" s="141"/>
      <c r="AA143" s="141"/>
      <c r="AB143" s="142"/>
      <c r="AC143" s="330"/>
      <c r="AD143" s="177"/>
      <c r="AE143" s="58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</row>
    <row r="144" spans="1:81" s="1" customFormat="1" ht="10.5" customHeight="1">
      <c r="A144" s="1509" t="s">
        <v>14</v>
      </c>
      <c r="B144" s="1647" t="s">
        <v>1020</v>
      </c>
      <c r="C144" s="1107"/>
      <c r="D144" s="1190"/>
      <c r="E144" s="76"/>
      <c r="F144" s="199"/>
      <c r="G144" s="199"/>
      <c r="H144" s="753"/>
      <c r="I144" s="199"/>
      <c r="J144" s="199"/>
      <c r="K144" s="199"/>
      <c r="L144" s="199"/>
      <c r="M144" s="199"/>
      <c r="N144" s="753"/>
      <c r="O144" s="199"/>
      <c r="P144" s="199"/>
      <c r="Q144" s="199"/>
      <c r="R144" s="199"/>
      <c r="S144" s="199"/>
      <c r="T144" s="199"/>
      <c r="U144" s="199"/>
      <c r="V144" s="753"/>
      <c r="W144" s="199"/>
      <c r="X144" s="199"/>
      <c r="Y144" s="199"/>
      <c r="Z144" s="199"/>
      <c r="AA144" s="199"/>
      <c r="AB144" s="200"/>
      <c r="AC144" s="47"/>
      <c r="AD144" s="50"/>
      <c r="AE144" s="58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</row>
    <row r="145" spans="1:81" s="1" customFormat="1" ht="10.5" customHeight="1">
      <c r="A145" s="1510"/>
      <c r="B145" s="1648"/>
      <c r="C145" s="1319" t="s">
        <v>126</v>
      </c>
      <c r="D145" s="131" t="s">
        <v>33</v>
      </c>
      <c r="E145" s="1183">
        <v>27</v>
      </c>
      <c r="F145" s="104">
        <v>30</v>
      </c>
      <c r="G145" s="104">
        <v>31</v>
      </c>
      <c r="H145" s="350">
        <v>30</v>
      </c>
      <c r="I145" s="104">
        <v>30</v>
      </c>
      <c r="J145" s="104">
        <v>33</v>
      </c>
      <c r="K145" s="104">
        <v>33</v>
      </c>
      <c r="L145" s="104">
        <v>33</v>
      </c>
      <c r="M145" s="104">
        <v>54</v>
      </c>
      <c r="N145" s="350">
        <v>44</v>
      </c>
      <c r="O145" s="104">
        <v>51</v>
      </c>
      <c r="P145" s="104">
        <v>43</v>
      </c>
      <c r="Q145" s="104">
        <v>45</v>
      </c>
      <c r="R145" s="104">
        <v>54</v>
      </c>
      <c r="S145" s="104">
        <v>47</v>
      </c>
      <c r="T145" s="104">
        <v>56</v>
      </c>
      <c r="U145" s="104">
        <v>38</v>
      </c>
      <c r="V145" s="350">
        <v>32</v>
      </c>
      <c r="W145" s="104">
        <v>32</v>
      </c>
      <c r="X145" s="104">
        <v>38</v>
      </c>
      <c r="Y145" s="104">
        <v>38</v>
      </c>
      <c r="Z145" s="104">
        <v>34</v>
      </c>
      <c r="AA145" s="104">
        <v>34</v>
      </c>
      <c r="AB145" s="105">
        <v>32</v>
      </c>
      <c r="AC145" s="330"/>
      <c r="AD145" s="177"/>
      <c r="AE145" s="58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</row>
    <row r="146" spans="1:81" s="1" customFormat="1" ht="10.5" customHeight="1">
      <c r="A146" s="1510"/>
      <c r="B146" s="1648"/>
      <c r="C146" s="1319" t="s">
        <v>553</v>
      </c>
      <c r="D146" s="131" t="s">
        <v>116</v>
      </c>
      <c r="E146" s="61">
        <f t="shared" ref="E146:AB146" si="51">ROUND((AG146-AF146)*$AE146,2)</f>
        <v>0.28000000000000003</v>
      </c>
      <c r="F146" s="61">
        <f t="shared" si="51"/>
        <v>0.28000000000000003</v>
      </c>
      <c r="G146" s="61">
        <f t="shared" si="51"/>
        <v>0.28000000000000003</v>
      </c>
      <c r="H146" s="420">
        <f t="shared" si="51"/>
        <v>0.28999999999999998</v>
      </c>
      <c r="I146" s="61">
        <f t="shared" si="51"/>
        <v>0.28000000000000003</v>
      </c>
      <c r="J146" s="61">
        <f t="shared" si="51"/>
        <v>0.28000000000000003</v>
      </c>
      <c r="K146" s="61">
        <f t="shared" si="51"/>
        <v>0.28999999999999998</v>
      </c>
      <c r="L146" s="61">
        <f t="shared" si="51"/>
        <v>0.3</v>
      </c>
      <c r="M146" s="61">
        <f t="shared" si="51"/>
        <v>0.38</v>
      </c>
      <c r="N146" s="420">
        <f t="shared" si="51"/>
        <v>0.43</v>
      </c>
      <c r="O146" s="61">
        <f t="shared" si="51"/>
        <v>0.45</v>
      </c>
      <c r="P146" s="61">
        <f t="shared" si="51"/>
        <v>0.45</v>
      </c>
      <c r="Q146" s="61">
        <f t="shared" si="51"/>
        <v>0.38</v>
      </c>
      <c r="R146" s="61">
        <f t="shared" si="51"/>
        <v>0.48</v>
      </c>
      <c r="S146" s="61">
        <f t="shared" si="51"/>
        <v>0.47</v>
      </c>
      <c r="T146" s="61">
        <f t="shared" si="51"/>
        <v>0.46</v>
      </c>
      <c r="U146" s="61">
        <f t="shared" si="51"/>
        <v>0.42</v>
      </c>
      <c r="V146" s="420">
        <f t="shared" si="51"/>
        <v>0.33</v>
      </c>
      <c r="W146" s="61">
        <f t="shared" si="51"/>
        <v>0.3</v>
      </c>
      <c r="X146" s="61">
        <f t="shared" si="51"/>
        <v>0.31</v>
      </c>
      <c r="Y146" s="61">
        <f t="shared" si="51"/>
        <v>0.35</v>
      </c>
      <c r="Z146" s="61">
        <f t="shared" si="51"/>
        <v>0.34</v>
      </c>
      <c r="AA146" s="61">
        <f t="shared" si="51"/>
        <v>0.35</v>
      </c>
      <c r="AB146" s="62">
        <f t="shared" si="51"/>
        <v>0.33</v>
      </c>
      <c r="AC146" s="47">
        <f>(BD146-AF146)*AE146</f>
        <v>8.5391999999999815</v>
      </c>
      <c r="AD146" s="50">
        <f>(BD147-AF147)*AE146</f>
        <v>6.0153599999994185</v>
      </c>
      <c r="AE146" s="58">
        <v>4.8</v>
      </c>
      <c r="AF146" s="981">
        <v>1479.7602999999999</v>
      </c>
      <c r="AG146" s="981">
        <v>1479.8190999999999</v>
      </c>
      <c r="AH146" s="982">
        <v>1479.8776</v>
      </c>
      <c r="AI146" s="981">
        <v>1479.9359999999999</v>
      </c>
      <c r="AJ146" s="981">
        <v>1479.9958999999999</v>
      </c>
      <c r="AK146" s="981">
        <v>1480.0552</v>
      </c>
      <c r="AL146" s="1054">
        <v>1480.1139000000001</v>
      </c>
      <c r="AM146" s="1054">
        <v>1480.1737000000001</v>
      </c>
      <c r="AN146" s="1054">
        <v>1480.2367999999999</v>
      </c>
      <c r="AO146" s="1054">
        <v>1480.3167000000001</v>
      </c>
      <c r="AP146" s="1054">
        <v>1480.4065000000001</v>
      </c>
      <c r="AQ146" s="1054">
        <v>1480.4997000000001</v>
      </c>
      <c r="AR146" s="1054">
        <v>1480.5941</v>
      </c>
      <c r="AS146" s="1054">
        <v>1480.6733999999999</v>
      </c>
      <c r="AT146" s="1054">
        <v>1480.7737</v>
      </c>
      <c r="AU146" s="1054">
        <v>1480.8719000000001</v>
      </c>
      <c r="AV146" s="1054">
        <v>1480.9684</v>
      </c>
      <c r="AW146" s="1054">
        <v>1481.0563999999999</v>
      </c>
      <c r="AX146" s="1054">
        <v>1481.1259</v>
      </c>
      <c r="AY146" s="1054">
        <v>1481.1893</v>
      </c>
      <c r="AZ146" s="1054">
        <v>1481.2547</v>
      </c>
      <c r="BA146" s="1054">
        <v>1481.3269</v>
      </c>
      <c r="BB146" s="1054">
        <v>1481.3983000000001</v>
      </c>
      <c r="BC146" s="1054">
        <v>1481.4713999999999</v>
      </c>
      <c r="BD146" s="1054">
        <v>1481.5392999999999</v>
      </c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</row>
    <row r="147" spans="1:81" s="1" customFormat="1" ht="10.5" customHeight="1">
      <c r="A147" s="1510"/>
      <c r="B147" s="1648"/>
      <c r="C147" s="1319" t="s">
        <v>553</v>
      </c>
      <c r="D147" s="131" t="s">
        <v>117</v>
      </c>
      <c r="E147" s="61">
        <f t="shared" ref="E147:AB147" si="52">ROUND((AG147-AF147)*$AE146,2)</f>
        <v>0.2</v>
      </c>
      <c r="F147" s="48">
        <f t="shared" si="52"/>
        <v>0.2</v>
      </c>
      <c r="G147" s="48">
        <f t="shared" si="52"/>
        <v>0.2</v>
      </c>
      <c r="H147" s="331">
        <f t="shared" si="52"/>
        <v>0.2</v>
      </c>
      <c r="I147" s="48">
        <f t="shared" si="52"/>
        <v>0.2</v>
      </c>
      <c r="J147" s="48">
        <f t="shared" si="52"/>
        <v>0.2</v>
      </c>
      <c r="K147" s="48">
        <f t="shared" si="52"/>
        <v>0.19</v>
      </c>
      <c r="L147" s="48">
        <f t="shared" si="52"/>
        <v>0.19</v>
      </c>
      <c r="M147" s="48">
        <f t="shared" si="52"/>
        <v>0.27</v>
      </c>
      <c r="N147" s="331">
        <f t="shared" si="52"/>
        <v>0.33</v>
      </c>
      <c r="O147" s="48">
        <f t="shared" si="52"/>
        <v>0.35</v>
      </c>
      <c r="P147" s="48">
        <f t="shared" si="52"/>
        <v>0.34</v>
      </c>
      <c r="Q147" s="48">
        <f t="shared" si="52"/>
        <v>0.26</v>
      </c>
      <c r="R147" s="48">
        <f t="shared" si="52"/>
        <v>0.36</v>
      </c>
      <c r="S147" s="48">
        <f t="shared" si="52"/>
        <v>0.35</v>
      </c>
      <c r="T147" s="48">
        <f t="shared" si="52"/>
        <v>0.34</v>
      </c>
      <c r="U147" s="48">
        <f t="shared" si="52"/>
        <v>0.32</v>
      </c>
      <c r="V147" s="331">
        <f t="shared" si="52"/>
        <v>0.22</v>
      </c>
      <c r="W147" s="48">
        <f t="shared" si="52"/>
        <v>0.22</v>
      </c>
      <c r="X147" s="48">
        <f t="shared" si="52"/>
        <v>0.22</v>
      </c>
      <c r="Y147" s="48">
        <f t="shared" si="52"/>
        <v>0.21</v>
      </c>
      <c r="Z147" s="48">
        <f t="shared" si="52"/>
        <v>0.22</v>
      </c>
      <c r="AA147" s="48">
        <f t="shared" si="52"/>
        <v>0.22</v>
      </c>
      <c r="AB147" s="49">
        <f t="shared" si="52"/>
        <v>0.21</v>
      </c>
      <c r="AC147" s="47"/>
      <c r="AD147" s="50"/>
      <c r="AE147" s="58"/>
      <c r="AF147" s="981">
        <v>1113.6222</v>
      </c>
      <c r="AG147" s="981">
        <v>1113.6636000000001</v>
      </c>
      <c r="AH147" s="982">
        <v>1113.7053000000001</v>
      </c>
      <c r="AI147" s="981">
        <v>1113.7469000000001</v>
      </c>
      <c r="AJ147" s="981">
        <v>1113.7895000000001</v>
      </c>
      <c r="AK147" s="981">
        <v>1113.8314</v>
      </c>
      <c r="AL147" s="1054">
        <v>1113.8725999999999</v>
      </c>
      <c r="AM147" s="1054">
        <v>1113.9132</v>
      </c>
      <c r="AN147" s="1054">
        <v>1113.9528</v>
      </c>
      <c r="AO147" s="1054">
        <v>1114.0088000000001</v>
      </c>
      <c r="AP147" s="1054">
        <v>1114.0785000000001</v>
      </c>
      <c r="AQ147" s="1054">
        <v>1114.1505999999999</v>
      </c>
      <c r="AR147" s="1054">
        <v>1114.2207000000001</v>
      </c>
      <c r="AS147" s="1054">
        <v>1114.2757999999999</v>
      </c>
      <c r="AT147" s="1054">
        <v>1114.3501000000001</v>
      </c>
      <c r="AU147" s="1054">
        <v>1114.4223999999999</v>
      </c>
      <c r="AV147" s="1054">
        <v>1114.4929999999999</v>
      </c>
      <c r="AW147" s="1054">
        <v>1114.5587</v>
      </c>
      <c r="AX147" s="1054">
        <v>1114.6052</v>
      </c>
      <c r="AY147" s="1054">
        <v>1114.6502</v>
      </c>
      <c r="AZ147" s="1054">
        <v>1114.6957</v>
      </c>
      <c r="BA147" s="1054">
        <v>1114.7394999999999</v>
      </c>
      <c r="BB147" s="1054">
        <v>1114.7860000000001</v>
      </c>
      <c r="BC147" s="1054">
        <v>1114.8313000000001</v>
      </c>
      <c r="BD147" s="1054">
        <v>1114.8753999999999</v>
      </c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</row>
    <row r="148" spans="1:81" s="1" customFormat="1" ht="10.5" customHeight="1" thickBot="1">
      <c r="A148" s="1511"/>
      <c r="B148" s="1649"/>
      <c r="C148" s="271"/>
      <c r="D148" s="236" t="s">
        <v>41</v>
      </c>
      <c r="E148" s="52">
        <f t="shared" ref="E148:AB148" si="53">E147/E146</f>
        <v>0.7142857142857143</v>
      </c>
      <c r="F148" s="52">
        <f t="shared" si="53"/>
        <v>0.7142857142857143</v>
      </c>
      <c r="G148" s="52">
        <f t="shared" si="53"/>
        <v>0.7142857142857143</v>
      </c>
      <c r="H148" s="365">
        <f t="shared" si="53"/>
        <v>0.68965517241379315</v>
      </c>
      <c r="I148" s="52">
        <f t="shared" si="53"/>
        <v>0.7142857142857143</v>
      </c>
      <c r="J148" s="52">
        <f t="shared" si="53"/>
        <v>0.7142857142857143</v>
      </c>
      <c r="K148" s="52">
        <f t="shared" si="53"/>
        <v>0.65517241379310354</v>
      </c>
      <c r="L148" s="52">
        <f t="shared" si="53"/>
        <v>0.63333333333333341</v>
      </c>
      <c r="M148" s="52">
        <f t="shared" si="53"/>
        <v>0.71052631578947367</v>
      </c>
      <c r="N148" s="365">
        <f t="shared" si="53"/>
        <v>0.76744186046511631</v>
      </c>
      <c r="O148" s="52">
        <f t="shared" si="53"/>
        <v>0.77777777777777768</v>
      </c>
      <c r="P148" s="52">
        <f t="shared" si="53"/>
        <v>0.75555555555555554</v>
      </c>
      <c r="Q148" s="52">
        <f t="shared" si="53"/>
        <v>0.68421052631578949</v>
      </c>
      <c r="R148" s="52">
        <f t="shared" si="53"/>
        <v>0.75</v>
      </c>
      <c r="S148" s="52">
        <f t="shared" si="53"/>
        <v>0.74468085106382975</v>
      </c>
      <c r="T148" s="52">
        <f t="shared" si="53"/>
        <v>0.73913043478260876</v>
      </c>
      <c r="U148" s="52">
        <f t="shared" si="53"/>
        <v>0.76190476190476197</v>
      </c>
      <c r="V148" s="365">
        <f t="shared" si="53"/>
        <v>0.66666666666666663</v>
      </c>
      <c r="W148" s="52">
        <f t="shared" si="53"/>
        <v>0.73333333333333339</v>
      </c>
      <c r="X148" s="52">
        <f t="shared" si="53"/>
        <v>0.70967741935483875</v>
      </c>
      <c r="Y148" s="52">
        <f t="shared" si="53"/>
        <v>0.6</v>
      </c>
      <c r="Z148" s="52">
        <f t="shared" si="53"/>
        <v>0.64705882352941169</v>
      </c>
      <c r="AA148" s="52">
        <f t="shared" si="53"/>
        <v>0.62857142857142867</v>
      </c>
      <c r="AB148" s="53">
        <f t="shared" si="53"/>
        <v>0.63636363636363635</v>
      </c>
      <c r="AC148" s="330"/>
      <c r="AD148" s="177"/>
      <c r="AE148" s="58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</row>
    <row r="149" spans="1:81" s="1" customFormat="1" ht="10.5" customHeight="1">
      <c r="A149" s="1509" t="s">
        <v>93</v>
      </c>
      <c r="B149" s="1647" t="s">
        <v>1016</v>
      </c>
      <c r="C149" s="1107"/>
      <c r="D149" s="1190"/>
      <c r="E149" s="76"/>
      <c r="F149" s="199"/>
      <c r="G149" s="199"/>
      <c r="H149" s="753"/>
      <c r="I149" s="199"/>
      <c r="J149" s="199"/>
      <c r="K149" s="199"/>
      <c r="L149" s="199"/>
      <c r="M149" s="199"/>
      <c r="N149" s="753"/>
      <c r="O149" s="199"/>
      <c r="P149" s="199"/>
      <c r="Q149" s="199"/>
      <c r="R149" s="199"/>
      <c r="S149" s="199"/>
      <c r="T149" s="199"/>
      <c r="U149" s="199"/>
      <c r="V149" s="753"/>
      <c r="W149" s="199"/>
      <c r="X149" s="199"/>
      <c r="Y149" s="199"/>
      <c r="Z149" s="199"/>
      <c r="AA149" s="199"/>
      <c r="AB149" s="200"/>
      <c r="AC149" s="47"/>
      <c r="AD149" s="50"/>
      <c r="AE149" s="58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</row>
    <row r="150" spans="1:81" s="1" customFormat="1" ht="10.5" customHeight="1">
      <c r="A150" s="1510"/>
      <c r="B150" s="1648"/>
      <c r="C150" s="1319" t="s">
        <v>126</v>
      </c>
      <c r="D150" s="131" t="s">
        <v>33</v>
      </c>
      <c r="E150" s="1183">
        <v>0</v>
      </c>
      <c r="F150" s="104">
        <v>0</v>
      </c>
      <c r="G150" s="104">
        <v>0</v>
      </c>
      <c r="H150" s="350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350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350">
        <v>0</v>
      </c>
      <c r="W150" s="104">
        <v>0</v>
      </c>
      <c r="X150" s="104">
        <v>0</v>
      </c>
      <c r="Y150" s="104">
        <v>0</v>
      </c>
      <c r="Z150" s="104">
        <v>0</v>
      </c>
      <c r="AA150" s="104">
        <v>0</v>
      </c>
      <c r="AB150" s="105">
        <v>0</v>
      </c>
      <c r="AC150" s="330"/>
      <c r="AD150" s="177"/>
      <c r="AE150" s="58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</row>
    <row r="151" spans="1:81" s="1" customFormat="1" ht="10.5" customHeight="1">
      <c r="A151" s="1510"/>
      <c r="B151" s="1648"/>
      <c r="C151" s="1319" t="s">
        <v>553</v>
      </c>
      <c r="D151" s="131" t="s">
        <v>116</v>
      </c>
      <c r="E151" s="61">
        <f t="shared" ref="E151:AB151" si="54">ROUND((AG151-AF151)*$AE151,2)</f>
        <v>0</v>
      </c>
      <c r="F151" s="61">
        <f t="shared" si="54"/>
        <v>0</v>
      </c>
      <c r="G151" s="61">
        <f t="shared" si="54"/>
        <v>0</v>
      </c>
      <c r="H151" s="420">
        <f t="shared" si="54"/>
        <v>0</v>
      </c>
      <c r="I151" s="61">
        <f t="shared" si="54"/>
        <v>0</v>
      </c>
      <c r="J151" s="61">
        <f t="shared" si="54"/>
        <v>0</v>
      </c>
      <c r="K151" s="61">
        <f t="shared" si="54"/>
        <v>0</v>
      </c>
      <c r="L151" s="61">
        <f t="shared" si="54"/>
        <v>0</v>
      </c>
      <c r="M151" s="61">
        <f t="shared" si="54"/>
        <v>0</v>
      </c>
      <c r="N151" s="420">
        <f t="shared" si="54"/>
        <v>0</v>
      </c>
      <c r="O151" s="61">
        <f t="shared" si="54"/>
        <v>0</v>
      </c>
      <c r="P151" s="61">
        <f t="shared" si="54"/>
        <v>0</v>
      </c>
      <c r="Q151" s="61">
        <f t="shared" si="54"/>
        <v>0</v>
      </c>
      <c r="R151" s="61">
        <f t="shared" si="54"/>
        <v>0</v>
      </c>
      <c r="S151" s="61">
        <f t="shared" si="54"/>
        <v>0</v>
      </c>
      <c r="T151" s="61">
        <f t="shared" si="54"/>
        <v>0</v>
      </c>
      <c r="U151" s="61">
        <f t="shared" si="54"/>
        <v>0</v>
      </c>
      <c r="V151" s="420">
        <f t="shared" si="54"/>
        <v>0</v>
      </c>
      <c r="W151" s="61">
        <f t="shared" si="54"/>
        <v>0</v>
      </c>
      <c r="X151" s="61">
        <f t="shared" si="54"/>
        <v>0</v>
      </c>
      <c r="Y151" s="61">
        <f t="shared" si="54"/>
        <v>0</v>
      </c>
      <c r="Z151" s="61">
        <f t="shared" si="54"/>
        <v>0</v>
      </c>
      <c r="AA151" s="61">
        <f t="shared" si="54"/>
        <v>0</v>
      </c>
      <c r="AB151" s="62">
        <f t="shared" si="54"/>
        <v>0</v>
      </c>
      <c r="AC151" s="47">
        <f>(BD151-AF151)*AE151</f>
        <v>2.592000000004191E-2</v>
      </c>
      <c r="AD151" s="50">
        <f>(BD152-AF152)*AE151</f>
        <v>3.5999999990963264E-4</v>
      </c>
      <c r="AE151" s="58">
        <v>3.6</v>
      </c>
      <c r="AF151" s="981">
        <v>829.76139999999998</v>
      </c>
      <c r="AG151" s="981">
        <v>829.76170000000002</v>
      </c>
      <c r="AH151" s="982">
        <v>829.76199999999994</v>
      </c>
      <c r="AI151" s="981">
        <v>829.76229999999998</v>
      </c>
      <c r="AJ151" s="981">
        <v>829.76260000000002</v>
      </c>
      <c r="AK151" s="981">
        <v>829.76289999999995</v>
      </c>
      <c r="AL151" s="1054">
        <v>829.76319999999998</v>
      </c>
      <c r="AM151" s="1054">
        <v>829.76350000000002</v>
      </c>
      <c r="AN151" s="1054">
        <v>829.76379999999995</v>
      </c>
      <c r="AO151" s="1054">
        <v>829.76409999999998</v>
      </c>
      <c r="AP151" s="1054">
        <v>829.76440000000002</v>
      </c>
      <c r="AQ151" s="1054">
        <v>829.76469999999995</v>
      </c>
      <c r="AR151" s="1054">
        <v>829.76499999999999</v>
      </c>
      <c r="AS151" s="1054">
        <v>829.76530000000002</v>
      </c>
      <c r="AT151" s="1054">
        <v>829.76559999999995</v>
      </c>
      <c r="AU151" s="1054">
        <v>829.76589999999999</v>
      </c>
      <c r="AV151" s="1054">
        <v>829.76620000000003</v>
      </c>
      <c r="AW151" s="1054">
        <v>829.76649999999995</v>
      </c>
      <c r="AX151" s="1054">
        <v>829.76679999999999</v>
      </c>
      <c r="AY151" s="1054">
        <v>829.76710000000003</v>
      </c>
      <c r="AZ151" s="1054">
        <v>829.76739999999995</v>
      </c>
      <c r="BA151" s="1054">
        <v>829.76769999999999</v>
      </c>
      <c r="BB151" s="1054">
        <v>829.76800000000003</v>
      </c>
      <c r="BC151" s="1054">
        <v>829.76829999999995</v>
      </c>
      <c r="BD151" s="1054">
        <v>829.76859999999999</v>
      </c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</row>
    <row r="152" spans="1:81" s="1" customFormat="1" ht="10.5" customHeight="1">
      <c r="A152" s="1510"/>
      <c r="B152" s="1648"/>
      <c r="C152" s="1319" t="s">
        <v>553</v>
      </c>
      <c r="D152" s="131" t="s">
        <v>117</v>
      </c>
      <c r="E152" s="61">
        <f t="shared" ref="E152:AB152" si="55">ROUND((AG152-AF152)*$AE151,2)</f>
        <v>0</v>
      </c>
      <c r="F152" s="48">
        <f t="shared" si="55"/>
        <v>0</v>
      </c>
      <c r="G152" s="48">
        <f t="shared" si="55"/>
        <v>0</v>
      </c>
      <c r="H152" s="331">
        <f t="shared" si="55"/>
        <v>0</v>
      </c>
      <c r="I152" s="48">
        <f t="shared" si="55"/>
        <v>0</v>
      </c>
      <c r="J152" s="48">
        <f t="shared" si="55"/>
        <v>0</v>
      </c>
      <c r="K152" s="48">
        <f t="shared" si="55"/>
        <v>0</v>
      </c>
      <c r="L152" s="48">
        <f t="shared" si="55"/>
        <v>0</v>
      </c>
      <c r="M152" s="48">
        <f t="shared" si="55"/>
        <v>0</v>
      </c>
      <c r="N152" s="331">
        <f t="shared" si="55"/>
        <v>0</v>
      </c>
      <c r="O152" s="48">
        <f t="shared" si="55"/>
        <v>0</v>
      </c>
      <c r="P152" s="48">
        <f t="shared" si="55"/>
        <v>0</v>
      </c>
      <c r="Q152" s="48">
        <f t="shared" si="55"/>
        <v>0</v>
      </c>
      <c r="R152" s="48">
        <f t="shared" si="55"/>
        <v>0</v>
      </c>
      <c r="S152" s="48">
        <f t="shared" si="55"/>
        <v>0</v>
      </c>
      <c r="T152" s="48">
        <f t="shared" si="55"/>
        <v>0</v>
      </c>
      <c r="U152" s="48">
        <f t="shared" si="55"/>
        <v>0</v>
      </c>
      <c r="V152" s="331">
        <f t="shared" si="55"/>
        <v>0</v>
      </c>
      <c r="W152" s="48">
        <f t="shared" si="55"/>
        <v>0</v>
      </c>
      <c r="X152" s="48">
        <f t="shared" si="55"/>
        <v>0</v>
      </c>
      <c r="Y152" s="48">
        <f t="shared" si="55"/>
        <v>0</v>
      </c>
      <c r="Z152" s="48">
        <f t="shared" si="55"/>
        <v>0</v>
      </c>
      <c r="AA152" s="48">
        <f t="shared" si="55"/>
        <v>0</v>
      </c>
      <c r="AB152" s="49">
        <f t="shared" si="55"/>
        <v>0</v>
      </c>
      <c r="AC152" s="47"/>
      <c r="AD152" s="50"/>
      <c r="AE152" s="58"/>
      <c r="AF152" s="981">
        <v>468.11110000000002</v>
      </c>
      <c r="AG152" s="981">
        <v>468.11110000000002</v>
      </c>
      <c r="AH152" s="982">
        <v>468.11110000000002</v>
      </c>
      <c r="AI152" s="981">
        <v>468.11110000000002</v>
      </c>
      <c r="AJ152" s="981">
        <v>468.11110000000002</v>
      </c>
      <c r="AK152" s="981">
        <v>468.11110000000002</v>
      </c>
      <c r="AL152" s="1054">
        <v>468.11110000000002</v>
      </c>
      <c r="AM152" s="1054">
        <v>468.11110000000002</v>
      </c>
      <c r="AN152" s="1054">
        <v>468.11110000000002</v>
      </c>
      <c r="AO152" s="1054">
        <v>468.11110000000002</v>
      </c>
      <c r="AP152" s="1054">
        <v>468.11110000000002</v>
      </c>
      <c r="AQ152" s="1054">
        <v>468.11110000000002</v>
      </c>
      <c r="AR152" s="1054">
        <v>468.11110000000002</v>
      </c>
      <c r="AS152" s="1054">
        <v>468.11110000000002</v>
      </c>
      <c r="AT152" s="1054">
        <v>468.11110000000002</v>
      </c>
      <c r="AU152" s="1054">
        <v>468.11110000000002</v>
      </c>
      <c r="AV152" s="1054">
        <v>468.11110000000002</v>
      </c>
      <c r="AW152" s="1054">
        <v>468.11110000000002</v>
      </c>
      <c r="AX152" s="1054">
        <v>468.11110000000002</v>
      </c>
      <c r="AY152" s="1054">
        <v>468.11110000000002</v>
      </c>
      <c r="AZ152" s="1054">
        <v>468.11110000000002</v>
      </c>
      <c r="BA152" s="1054">
        <v>468.1112</v>
      </c>
      <c r="BB152" s="1054">
        <v>468.1112</v>
      </c>
      <c r="BC152" s="1054">
        <v>468.1112</v>
      </c>
      <c r="BD152" s="1054">
        <v>468.1112</v>
      </c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</row>
    <row r="153" spans="1:81" s="1" customFormat="1" ht="10.5" customHeight="1" thickBot="1">
      <c r="A153" s="1511"/>
      <c r="B153" s="1649"/>
      <c r="C153" s="271"/>
      <c r="D153" s="236" t="s">
        <v>41</v>
      </c>
      <c r="E153" s="52" t="e">
        <f t="shared" ref="E153:AB153" si="56">E152/E151</f>
        <v>#DIV/0!</v>
      </c>
      <c r="F153" s="52" t="e">
        <f t="shared" si="56"/>
        <v>#DIV/0!</v>
      </c>
      <c r="G153" s="52" t="e">
        <f t="shared" si="56"/>
        <v>#DIV/0!</v>
      </c>
      <c r="H153" s="365" t="e">
        <f t="shared" si="56"/>
        <v>#DIV/0!</v>
      </c>
      <c r="I153" s="52" t="e">
        <f t="shared" si="56"/>
        <v>#DIV/0!</v>
      </c>
      <c r="J153" s="52" t="e">
        <f t="shared" si="56"/>
        <v>#DIV/0!</v>
      </c>
      <c r="K153" s="52" t="e">
        <f t="shared" si="56"/>
        <v>#DIV/0!</v>
      </c>
      <c r="L153" s="52" t="e">
        <f t="shared" si="56"/>
        <v>#DIV/0!</v>
      </c>
      <c r="M153" s="52" t="e">
        <f t="shared" si="56"/>
        <v>#DIV/0!</v>
      </c>
      <c r="N153" s="365" t="e">
        <f t="shared" si="56"/>
        <v>#DIV/0!</v>
      </c>
      <c r="O153" s="52" t="e">
        <f t="shared" si="56"/>
        <v>#DIV/0!</v>
      </c>
      <c r="P153" s="52" t="e">
        <f t="shared" si="56"/>
        <v>#DIV/0!</v>
      </c>
      <c r="Q153" s="52" t="e">
        <f t="shared" si="56"/>
        <v>#DIV/0!</v>
      </c>
      <c r="R153" s="52" t="e">
        <f t="shared" si="56"/>
        <v>#DIV/0!</v>
      </c>
      <c r="S153" s="52" t="e">
        <f t="shared" si="56"/>
        <v>#DIV/0!</v>
      </c>
      <c r="T153" s="52" t="e">
        <f t="shared" si="56"/>
        <v>#DIV/0!</v>
      </c>
      <c r="U153" s="52" t="e">
        <f t="shared" si="56"/>
        <v>#DIV/0!</v>
      </c>
      <c r="V153" s="365" t="e">
        <f t="shared" si="56"/>
        <v>#DIV/0!</v>
      </c>
      <c r="W153" s="52" t="e">
        <f t="shared" si="56"/>
        <v>#DIV/0!</v>
      </c>
      <c r="X153" s="52" t="e">
        <f t="shared" si="56"/>
        <v>#DIV/0!</v>
      </c>
      <c r="Y153" s="52" t="e">
        <f t="shared" si="56"/>
        <v>#DIV/0!</v>
      </c>
      <c r="Z153" s="52" t="e">
        <f t="shared" si="56"/>
        <v>#DIV/0!</v>
      </c>
      <c r="AA153" s="52" t="e">
        <f t="shared" si="56"/>
        <v>#DIV/0!</v>
      </c>
      <c r="AB153" s="53" t="e">
        <f t="shared" si="56"/>
        <v>#DIV/0!</v>
      </c>
      <c r="AC153" s="330"/>
      <c r="AD153" s="177"/>
      <c r="AE153" s="58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</row>
    <row r="154" spans="1:81" s="1" customFormat="1" ht="10.5" customHeight="1">
      <c r="A154" s="1509" t="s">
        <v>79</v>
      </c>
      <c r="B154" s="1647" t="s">
        <v>936</v>
      </c>
      <c r="C154" s="1107"/>
      <c r="D154" s="1190"/>
      <c r="E154" s="76"/>
      <c r="F154" s="199"/>
      <c r="G154" s="199"/>
      <c r="H154" s="753"/>
      <c r="I154" s="199"/>
      <c r="J154" s="199"/>
      <c r="K154" s="199"/>
      <c r="L154" s="199"/>
      <c r="M154" s="199"/>
      <c r="N154" s="753"/>
      <c r="O154" s="199"/>
      <c r="P154" s="199"/>
      <c r="Q154" s="199"/>
      <c r="R154" s="199"/>
      <c r="S154" s="199"/>
      <c r="T154" s="199"/>
      <c r="U154" s="199"/>
      <c r="V154" s="753"/>
      <c r="W154" s="199"/>
      <c r="X154" s="199"/>
      <c r="Y154" s="199"/>
      <c r="Z154" s="199"/>
      <c r="AA154" s="199"/>
      <c r="AB154" s="200"/>
      <c r="AC154" s="47"/>
      <c r="AD154" s="50"/>
      <c r="AE154" s="58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162"/>
      <c r="BZ154" s="162"/>
      <c r="CA154" s="162"/>
      <c r="CB154" s="162"/>
      <c r="CC154" s="162"/>
    </row>
    <row r="155" spans="1:81" s="1" customFormat="1" ht="10.5" customHeight="1">
      <c r="A155" s="1510"/>
      <c r="B155" s="1648"/>
      <c r="C155" s="1319" t="s">
        <v>126</v>
      </c>
      <c r="D155" s="131" t="s">
        <v>33</v>
      </c>
      <c r="E155" s="1183">
        <v>61</v>
      </c>
      <c r="F155" s="104">
        <v>58</v>
      </c>
      <c r="G155" s="104">
        <v>53</v>
      </c>
      <c r="H155" s="350">
        <v>60</v>
      </c>
      <c r="I155" s="104">
        <v>56</v>
      </c>
      <c r="J155" s="104">
        <v>61</v>
      </c>
      <c r="K155" s="104">
        <v>67</v>
      </c>
      <c r="L155" s="104">
        <v>74</v>
      </c>
      <c r="M155" s="104">
        <v>82</v>
      </c>
      <c r="N155" s="350">
        <v>83</v>
      </c>
      <c r="O155" s="104">
        <v>89</v>
      </c>
      <c r="P155" s="104">
        <v>94</v>
      </c>
      <c r="Q155" s="104">
        <v>100</v>
      </c>
      <c r="R155" s="104">
        <v>98</v>
      </c>
      <c r="S155" s="104">
        <v>99</v>
      </c>
      <c r="T155" s="104">
        <v>102</v>
      </c>
      <c r="U155" s="104">
        <v>106</v>
      </c>
      <c r="V155" s="350">
        <v>101</v>
      </c>
      <c r="W155" s="104">
        <v>107</v>
      </c>
      <c r="X155" s="104">
        <v>101</v>
      </c>
      <c r="Y155" s="104">
        <v>95</v>
      </c>
      <c r="Z155" s="104">
        <v>91</v>
      </c>
      <c r="AA155" s="104">
        <v>74</v>
      </c>
      <c r="AB155" s="105">
        <v>72</v>
      </c>
      <c r="AC155" s="330"/>
      <c r="AD155" s="177"/>
      <c r="AE155" s="58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162"/>
      <c r="BZ155" s="162"/>
      <c r="CA155" s="162"/>
      <c r="CB155" s="162"/>
      <c r="CC155" s="162"/>
    </row>
    <row r="156" spans="1:81" s="1" customFormat="1" ht="10.5" customHeight="1">
      <c r="A156" s="1510"/>
      <c r="B156" s="1648"/>
      <c r="C156" s="1319" t="s">
        <v>553</v>
      </c>
      <c r="D156" s="131" t="s">
        <v>116</v>
      </c>
      <c r="E156" s="61">
        <f t="shared" ref="E156:AB156" si="57">ROUND((AG156-AF156)*$AE156,2)</f>
        <v>0.67</v>
      </c>
      <c r="F156" s="61">
        <f t="shared" si="57"/>
        <v>0.63</v>
      </c>
      <c r="G156" s="61">
        <f t="shared" si="57"/>
        <v>0.61</v>
      </c>
      <c r="H156" s="420">
        <f t="shared" si="57"/>
        <v>0.6</v>
      </c>
      <c r="I156" s="61">
        <f t="shared" si="57"/>
        <v>0.61</v>
      </c>
      <c r="J156" s="61">
        <f t="shared" si="57"/>
        <v>0.66</v>
      </c>
      <c r="K156" s="61">
        <f t="shared" si="57"/>
        <v>0.72</v>
      </c>
      <c r="L156" s="61">
        <f t="shared" si="57"/>
        <v>0.77</v>
      </c>
      <c r="M156" s="61">
        <f t="shared" si="57"/>
        <v>0.83</v>
      </c>
      <c r="N156" s="420">
        <f t="shared" si="57"/>
        <v>0.87</v>
      </c>
      <c r="O156" s="61">
        <f t="shared" si="57"/>
        <v>0.93</v>
      </c>
      <c r="P156" s="61">
        <f t="shared" si="57"/>
        <v>0.96</v>
      </c>
      <c r="Q156" s="61">
        <f t="shared" si="57"/>
        <v>1.06</v>
      </c>
      <c r="R156" s="61">
        <f t="shared" si="57"/>
        <v>1.06</v>
      </c>
      <c r="S156" s="61">
        <f t="shared" si="57"/>
        <v>1.07</v>
      </c>
      <c r="T156" s="61">
        <f t="shared" si="57"/>
        <v>1.08</v>
      </c>
      <c r="U156" s="61">
        <f t="shared" si="57"/>
        <v>1.1299999999999999</v>
      </c>
      <c r="V156" s="420">
        <f t="shared" si="57"/>
        <v>1.1000000000000001</v>
      </c>
      <c r="W156" s="61">
        <f t="shared" si="57"/>
        <v>1.1200000000000001</v>
      </c>
      <c r="X156" s="61">
        <f t="shared" si="57"/>
        <v>1.1200000000000001</v>
      </c>
      <c r="Y156" s="61">
        <f t="shared" si="57"/>
        <v>1.07</v>
      </c>
      <c r="Z156" s="61">
        <f t="shared" si="57"/>
        <v>0.98</v>
      </c>
      <c r="AA156" s="61">
        <f t="shared" si="57"/>
        <v>0.87</v>
      </c>
      <c r="AB156" s="62">
        <f t="shared" si="57"/>
        <v>0.76</v>
      </c>
      <c r="AC156" s="47">
        <f>(BD156-AF156)*AE156</f>
        <v>21.272160000004806</v>
      </c>
      <c r="AD156" s="50">
        <f>(BD157-AF157)*AE156</f>
        <v>5.1556800000034855</v>
      </c>
      <c r="AE156" s="58">
        <v>4.8</v>
      </c>
      <c r="AF156" s="981">
        <v>19495.106400000001</v>
      </c>
      <c r="AG156" s="981">
        <v>19495.2451</v>
      </c>
      <c r="AH156" s="982">
        <v>19495.376</v>
      </c>
      <c r="AI156" s="981">
        <v>19495.502100000002</v>
      </c>
      <c r="AJ156" s="981">
        <v>19495.626700000001</v>
      </c>
      <c r="AK156" s="981">
        <v>19495.754499999999</v>
      </c>
      <c r="AL156" s="1054">
        <v>19495.891</v>
      </c>
      <c r="AM156" s="1054">
        <v>19496.04</v>
      </c>
      <c r="AN156" s="1054">
        <v>19496.201099999998</v>
      </c>
      <c r="AO156" s="1054">
        <v>19496.374100000001</v>
      </c>
      <c r="AP156" s="1054">
        <v>19496.5563</v>
      </c>
      <c r="AQ156" s="1054">
        <v>19496.7497</v>
      </c>
      <c r="AR156" s="1054">
        <v>19496.9506</v>
      </c>
      <c r="AS156" s="1054">
        <v>19497.1711</v>
      </c>
      <c r="AT156" s="1054">
        <v>19497.392400000001</v>
      </c>
      <c r="AU156" s="1054">
        <v>19497.614699999998</v>
      </c>
      <c r="AV156" s="1054">
        <v>19497.8406</v>
      </c>
      <c r="AW156" s="1054">
        <v>19498.075000000001</v>
      </c>
      <c r="AX156" s="1054">
        <v>19498.303899999999</v>
      </c>
      <c r="AY156" s="1054">
        <v>19498.537899999999</v>
      </c>
      <c r="AZ156" s="1054">
        <v>19498.771199999999</v>
      </c>
      <c r="BA156" s="1054">
        <v>19498.9938</v>
      </c>
      <c r="BB156" s="1054">
        <v>19499.198899999999</v>
      </c>
      <c r="BC156" s="1054">
        <v>19499.379300000001</v>
      </c>
      <c r="BD156" s="1054">
        <v>19499.538100000002</v>
      </c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162"/>
      <c r="BZ156" s="162"/>
      <c r="CA156" s="162"/>
      <c r="CB156" s="162"/>
      <c r="CC156" s="162"/>
    </row>
    <row r="157" spans="1:81" s="1" customFormat="1" ht="10.5" customHeight="1">
      <c r="A157" s="1510"/>
      <c r="B157" s="1648"/>
      <c r="C157" s="1319" t="s">
        <v>553</v>
      </c>
      <c r="D157" s="131" t="s">
        <v>117</v>
      </c>
      <c r="E157" s="61">
        <f t="shared" ref="E157:AB157" si="58">ROUND((AG157-AF157)*$AE156,2)</f>
        <v>0.21</v>
      </c>
      <c r="F157" s="48">
        <f t="shared" si="58"/>
        <v>0.21</v>
      </c>
      <c r="G157" s="48">
        <f t="shared" si="58"/>
        <v>0.2</v>
      </c>
      <c r="H157" s="331">
        <f t="shared" si="58"/>
        <v>0.2</v>
      </c>
      <c r="I157" s="48">
        <f t="shared" si="58"/>
        <v>0.2</v>
      </c>
      <c r="J157" s="48">
        <f t="shared" si="58"/>
        <v>0.2</v>
      </c>
      <c r="K157" s="48">
        <f t="shared" si="58"/>
        <v>0.2</v>
      </c>
      <c r="L157" s="48">
        <f t="shared" si="58"/>
        <v>0.21</v>
      </c>
      <c r="M157" s="48">
        <f t="shared" si="58"/>
        <v>0.22</v>
      </c>
      <c r="N157" s="331">
        <f t="shared" si="58"/>
        <v>0.2</v>
      </c>
      <c r="O157" s="48">
        <f t="shared" si="58"/>
        <v>0.2</v>
      </c>
      <c r="P157" s="48">
        <f t="shared" si="58"/>
        <v>0.2</v>
      </c>
      <c r="Q157" s="48">
        <f t="shared" si="58"/>
        <v>0.23</v>
      </c>
      <c r="R157" s="48">
        <f t="shared" si="58"/>
        <v>0.23</v>
      </c>
      <c r="S157" s="48">
        <f t="shared" si="58"/>
        <v>0.23</v>
      </c>
      <c r="T157" s="48">
        <f t="shared" si="58"/>
        <v>0.22</v>
      </c>
      <c r="U157" s="48">
        <f t="shared" si="58"/>
        <v>0.23</v>
      </c>
      <c r="V157" s="331">
        <f t="shared" si="58"/>
        <v>0.23</v>
      </c>
      <c r="W157" s="48">
        <f t="shared" si="58"/>
        <v>0.23</v>
      </c>
      <c r="X157" s="48">
        <f t="shared" si="58"/>
        <v>0.24</v>
      </c>
      <c r="Y157" s="48">
        <f t="shared" si="58"/>
        <v>0.23</v>
      </c>
      <c r="Z157" s="48">
        <f t="shared" si="58"/>
        <v>0.22</v>
      </c>
      <c r="AA157" s="48">
        <f t="shared" si="58"/>
        <v>0.22</v>
      </c>
      <c r="AB157" s="49">
        <f t="shared" si="58"/>
        <v>0.21</v>
      </c>
      <c r="AC157" s="330"/>
      <c r="AD157" s="177"/>
      <c r="AE157" s="58"/>
      <c r="AF157" s="981">
        <v>7426.6845999999996</v>
      </c>
      <c r="AG157" s="981">
        <v>7426.7273999999998</v>
      </c>
      <c r="AH157" s="982">
        <v>7426.7704000000003</v>
      </c>
      <c r="AI157" s="981">
        <v>7426.8128999999999</v>
      </c>
      <c r="AJ157" s="981">
        <v>7426.8548000000001</v>
      </c>
      <c r="AK157" s="981">
        <v>7426.8966</v>
      </c>
      <c r="AL157" s="1054">
        <v>7426.9382999999998</v>
      </c>
      <c r="AM157" s="1054">
        <v>7426.9794000000002</v>
      </c>
      <c r="AN157" s="1054">
        <v>7427.0223999999998</v>
      </c>
      <c r="AO157" s="1054">
        <v>7427.0690999999997</v>
      </c>
      <c r="AP157" s="1054">
        <v>7427.1099000000004</v>
      </c>
      <c r="AQ157" s="1054">
        <v>7427.152</v>
      </c>
      <c r="AR157" s="1054">
        <v>7427.1935000000003</v>
      </c>
      <c r="AS157" s="1054">
        <v>7427.2416000000003</v>
      </c>
      <c r="AT157" s="1054">
        <v>7427.2887000000001</v>
      </c>
      <c r="AU157" s="1054">
        <v>7427.3361000000004</v>
      </c>
      <c r="AV157" s="1054">
        <v>7427.3822</v>
      </c>
      <c r="AW157" s="1054">
        <v>7427.4291999999996</v>
      </c>
      <c r="AX157" s="1054">
        <v>7427.4772000000003</v>
      </c>
      <c r="AY157" s="1054">
        <v>7427.5252</v>
      </c>
      <c r="AZ157" s="1054">
        <v>7427.5744000000004</v>
      </c>
      <c r="BA157" s="1054">
        <v>7427.6226999999999</v>
      </c>
      <c r="BB157" s="1054">
        <v>7427.6693999999998</v>
      </c>
      <c r="BC157" s="1054">
        <v>7427.7143999999998</v>
      </c>
      <c r="BD157" s="1054">
        <v>7427.7587000000003</v>
      </c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162"/>
      <c r="BZ157" s="162"/>
      <c r="CA157" s="162"/>
      <c r="CB157" s="162"/>
      <c r="CC157" s="162"/>
    </row>
    <row r="158" spans="1:81" s="1" customFormat="1" ht="10.5" customHeight="1" thickBot="1">
      <c r="A158" s="1511"/>
      <c r="B158" s="1649"/>
      <c r="C158" s="271"/>
      <c r="D158" s="236" t="s">
        <v>41</v>
      </c>
      <c r="E158" s="52">
        <f t="shared" ref="E158:AB158" si="59">E157/E156</f>
        <v>0.31343283582089548</v>
      </c>
      <c r="F158" s="52">
        <f t="shared" si="59"/>
        <v>0.33333333333333331</v>
      </c>
      <c r="G158" s="52">
        <f t="shared" si="59"/>
        <v>0.32786885245901642</v>
      </c>
      <c r="H158" s="365">
        <f t="shared" si="59"/>
        <v>0.33333333333333337</v>
      </c>
      <c r="I158" s="52">
        <f t="shared" si="59"/>
        <v>0.32786885245901642</v>
      </c>
      <c r="J158" s="52">
        <f t="shared" si="59"/>
        <v>0.30303030303030304</v>
      </c>
      <c r="K158" s="52">
        <f t="shared" si="59"/>
        <v>0.27777777777777779</v>
      </c>
      <c r="L158" s="52">
        <f t="shared" si="59"/>
        <v>0.27272727272727271</v>
      </c>
      <c r="M158" s="52">
        <f t="shared" si="59"/>
        <v>0.26506024096385544</v>
      </c>
      <c r="N158" s="365">
        <f t="shared" si="59"/>
        <v>0.22988505747126439</v>
      </c>
      <c r="O158" s="52">
        <f t="shared" si="59"/>
        <v>0.21505376344086022</v>
      </c>
      <c r="P158" s="52">
        <f t="shared" si="59"/>
        <v>0.20833333333333334</v>
      </c>
      <c r="Q158" s="52">
        <f t="shared" si="59"/>
        <v>0.21698113207547171</v>
      </c>
      <c r="R158" s="52">
        <f t="shared" si="59"/>
        <v>0.21698113207547171</v>
      </c>
      <c r="S158" s="52">
        <f t="shared" si="59"/>
        <v>0.21495327102803738</v>
      </c>
      <c r="T158" s="52">
        <f t="shared" si="59"/>
        <v>0.20370370370370369</v>
      </c>
      <c r="U158" s="52">
        <f t="shared" si="59"/>
        <v>0.2035398230088496</v>
      </c>
      <c r="V158" s="365">
        <f t="shared" si="59"/>
        <v>0.20909090909090908</v>
      </c>
      <c r="W158" s="52">
        <f t="shared" si="59"/>
        <v>0.20535714285714285</v>
      </c>
      <c r="X158" s="52">
        <f t="shared" si="59"/>
        <v>0.21428571428571425</v>
      </c>
      <c r="Y158" s="52">
        <f t="shared" si="59"/>
        <v>0.21495327102803738</v>
      </c>
      <c r="Z158" s="52">
        <f t="shared" si="59"/>
        <v>0.22448979591836735</v>
      </c>
      <c r="AA158" s="52">
        <f t="shared" si="59"/>
        <v>0.25287356321839083</v>
      </c>
      <c r="AB158" s="53">
        <f t="shared" si="59"/>
        <v>0.27631578947368418</v>
      </c>
      <c r="AC158" s="330"/>
      <c r="AD158" s="177"/>
      <c r="AE158" s="58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162"/>
      <c r="BZ158" s="162"/>
      <c r="CA158" s="162"/>
      <c r="CB158" s="162"/>
      <c r="CC158" s="162"/>
    </row>
    <row r="159" spans="1:81" s="1" customFormat="1" ht="10.5" customHeight="1">
      <c r="A159" s="1509" t="s">
        <v>10</v>
      </c>
      <c r="B159" s="1634" t="s">
        <v>189</v>
      </c>
      <c r="C159" s="1107"/>
      <c r="D159" s="1190"/>
      <c r="E159" s="76"/>
      <c r="F159" s="199"/>
      <c r="G159" s="199"/>
      <c r="H159" s="753"/>
      <c r="I159" s="199"/>
      <c r="J159" s="199"/>
      <c r="K159" s="199"/>
      <c r="L159" s="199"/>
      <c r="M159" s="199"/>
      <c r="N159" s="753"/>
      <c r="O159" s="199"/>
      <c r="P159" s="199"/>
      <c r="Q159" s="199"/>
      <c r="R159" s="199"/>
      <c r="S159" s="199"/>
      <c r="T159" s="199"/>
      <c r="U159" s="199"/>
      <c r="V159" s="753"/>
      <c r="W159" s="199"/>
      <c r="X159" s="199"/>
      <c r="Y159" s="199"/>
      <c r="Z159" s="199"/>
      <c r="AA159" s="199"/>
      <c r="AB159" s="200"/>
      <c r="AC159" s="47"/>
      <c r="AD159" s="50"/>
      <c r="AE159" s="58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162"/>
      <c r="BZ159" s="162"/>
      <c r="CA159" s="162"/>
      <c r="CB159" s="162"/>
      <c r="CC159" s="162"/>
    </row>
    <row r="160" spans="1:81" s="1" customFormat="1" ht="10.5" customHeight="1">
      <c r="A160" s="1510"/>
      <c r="B160" s="1635"/>
      <c r="C160" s="1319" t="s">
        <v>126</v>
      </c>
      <c r="D160" s="131" t="s">
        <v>33</v>
      </c>
      <c r="E160" s="1183">
        <v>3</v>
      </c>
      <c r="F160" s="104">
        <v>3</v>
      </c>
      <c r="G160" s="104">
        <v>3</v>
      </c>
      <c r="H160" s="350">
        <v>3</v>
      </c>
      <c r="I160" s="104">
        <v>3</v>
      </c>
      <c r="J160" s="104">
        <v>3</v>
      </c>
      <c r="K160" s="104">
        <v>3</v>
      </c>
      <c r="L160" s="104">
        <v>3</v>
      </c>
      <c r="M160" s="104">
        <v>7</v>
      </c>
      <c r="N160" s="350">
        <v>6</v>
      </c>
      <c r="O160" s="104">
        <v>7</v>
      </c>
      <c r="P160" s="104">
        <v>6</v>
      </c>
      <c r="Q160" s="104">
        <v>8</v>
      </c>
      <c r="R160" s="104">
        <v>8</v>
      </c>
      <c r="S160" s="104">
        <v>8</v>
      </c>
      <c r="T160" s="104">
        <v>8</v>
      </c>
      <c r="U160" s="104">
        <v>8</v>
      </c>
      <c r="V160" s="350">
        <v>3</v>
      </c>
      <c r="W160" s="104">
        <v>3</v>
      </c>
      <c r="X160" s="104">
        <v>3</v>
      </c>
      <c r="Y160" s="104">
        <v>3</v>
      </c>
      <c r="Z160" s="104">
        <v>2</v>
      </c>
      <c r="AA160" s="104">
        <v>2</v>
      </c>
      <c r="AB160" s="105">
        <v>2</v>
      </c>
      <c r="AC160" s="330"/>
      <c r="AD160" s="177"/>
      <c r="AE160" s="58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162"/>
      <c r="BZ160" s="162"/>
      <c r="CA160" s="162"/>
      <c r="CB160" s="162"/>
      <c r="CC160" s="162"/>
    </row>
    <row r="161" spans="1:81" s="1" customFormat="1" ht="10.5" customHeight="1">
      <c r="A161" s="1510"/>
      <c r="B161" s="1635"/>
      <c r="C161" s="1319" t="s">
        <v>553</v>
      </c>
      <c r="D161" s="131" t="s">
        <v>116</v>
      </c>
      <c r="E161" s="61">
        <f t="shared" ref="E161:AB161" si="60">ROUND((AG161-AF161)*$AE161,2)</f>
        <v>0.03</v>
      </c>
      <c r="F161" s="61">
        <f t="shared" si="60"/>
        <v>0.03</v>
      </c>
      <c r="G161" s="61">
        <f t="shared" si="60"/>
        <v>0.03</v>
      </c>
      <c r="H161" s="420">
        <f t="shared" si="60"/>
        <v>0.03</v>
      </c>
      <c r="I161" s="61">
        <f t="shared" si="60"/>
        <v>0.03</v>
      </c>
      <c r="J161" s="61">
        <f t="shared" si="60"/>
        <v>0.03</v>
      </c>
      <c r="K161" s="61">
        <f t="shared" si="60"/>
        <v>0.03</v>
      </c>
      <c r="L161" s="61">
        <f t="shared" si="60"/>
        <v>0.03</v>
      </c>
      <c r="M161" s="61">
        <f t="shared" si="60"/>
        <v>7.0000000000000007E-2</v>
      </c>
      <c r="N161" s="420">
        <f t="shared" si="60"/>
        <v>7.0000000000000007E-2</v>
      </c>
      <c r="O161" s="61">
        <f t="shared" si="60"/>
        <v>0.08</v>
      </c>
      <c r="P161" s="61">
        <f t="shared" si="60"/>
        <v>0.08</v>
      </c>
      <c r="Q161" s="61">
        <f t="shared" si="60"/>
        <v>0.08</v>
      </c>
      <c r="R161" s="61">
        <f t="shared" si="60"/>
        <v>0.09</v>
      </c>
      <c r="S161" s="61">
        <f t="shared" si="60"/>
        <v>0.09</v>
      </c>
      <c r="T161" s="61">
        <f t="shared" si="60"/>
        <v>0.09</v>
      </c>
      <c r="U161" s="61">
        <f t="shared" si="60"/>
        <v>0.08</v>
      </c>
      <c r="V161" s="420">
        <f t="shared" si="60"/>
        <v>0.04</v>
      </c>
      <c r="W161" s="61">
        <f t="shared" si="60"/>
        <v>0.04</v>
      </c>
      <c r="X161" s="61">
        <f t="shared" si="60"/>
        <v>0.03</v>
      </c>
      <c r="Y161" s="61">
        <f t="shared" si="60"/>
        <v>0.03</v>
      </c>
      <c r="Z161" s="61">
        <f t="shared" si="60"/>
        <v>0.03</v>
      </c>
      <c r="AA161" s="61">
        <f t="shared" si="60"/>
        <v>0.03</v>
      </c>
      <c r="AB161" s="62">
        <f t="shared" si="60"/>
        <v>0.03</v>
      </c>
      <c r="AC161" s="47">
        <f>(BD161-AF161)*AE161</f>
        <v>1.213560000000689</v>
      </c>
      <c r="AD161" s="50">
        <f>(BD162-AF162)*AE161</f>
        <v>0.46872000000021219</v>
      </c>
      <c r="AE161" s="58">
        <v>1.8</v>
      </c>
      <c r="AF161" s="981">
        <v>3389.6909999999998</v>
      </c>
      <c r="AG161" s="981">
        <v>3389.7084</v>
      </c>
      <c r="AH161" s="982">
        <v>3389.7260000000001</v>
      </c>
      <c r="AI161" s="981">
        <v>3389.7435999999998</v>
      </c>
      <c r="AJ161" s="981">
        <v>3389.7611999999999</v>
      </c>
      <c r="AK161" s="981">
        <v>3389.7791999999999</v>
      </c>
      <c r="AL161" s="1054">
        <v>3389.7961</v>
      </c>
      <c r="AM161" s="1054">
        <v>3389.8123000000001</v>
      </c>
      <c r="AN161" s="1054">
        <v>3389.8314999999998</v>
      </c>
      <c r="AO161" s="1054">
        <v>3389.8723</v>
      </c>
      <c r="AP161" s="1054">
        <v>3389.9139</v>
      </c>
      <c r="AQ161" s="1054">
        <v>3389.9560999999999</v>
      </c>
      <c r="AR161" s="1054">
        <v>3389.9996999999998</v>
      </c>
      <c r="AS161" s="1054">
        <v>3390.0463</v>
      </c>
      <c r="AT161" s="1054">
        <v>3390.0938000000001</v>
      </c>
      <c r="AU161" s="1054">
        <v>3390.1421999999998</v>
      </c>
      <c r="AV161" s="1054">
        <v>3390.19</v>
      </c>
      <c r="AW161" s="1054">
        <v>3390.2337000000002</v>
      </c>
      <c r="AX161" s="1054">
        <v>3390.2537000000002</v>
      </c>
      <c r="AY161" s="1054">
        <v>3390.2737999999999</v>
      </c>
      <c r="AZ161" s="1054">
        <v>3390.2928999999999</v>
      </c>
      <c r="BA161" s="1054">
        <v>3390.3114999999998</v>
      </c>
      <c r="BB161" s="1054">
        <v>3390.3294000000001</v>
      </c>
      <c r="BC161" s="1054">
        <v>3390.3472999999999</v>
      </c>
      <c r="BD161" s="1054">
        <v>3390.3652000000002</v>
      </c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162"/>
      <c r="BZ161" s="162"/>
      <c r="CA161" s="162"/>
      <c r="CB161" s="162"/>
      <c r="CC161" s="162"/>
    </row>
    <row r="162" spans="1:81" s="1" customFormat="1" ht="10.5" customHeight="1">
      <c r="A162" s="1510"/>
      <c r="B162" s="1635"/>
      <c r="C162" s="1319" t="s">
        <v>553</v>
      </c>
      <c r="D162" s="131" t="s">
        <v>117</v>
      </c>
      <c r="E162" s="61">
        <f t="shared" ref="E162:AB162" si="61">ROUND((AG162-AF162)*$AE161,2)</f>
        <v>0.02</v>
      </c>
      <c r="F162" s="48">
        <f t="shared" si="61"/>
        <v>0.02</v>
      </c>
      <c r="G162" s="48">
        <f t="shared" si="61"/>
        <v>0.02</v>
      </c>
      <c r="H162" s="331">
        <f t="shared" si="61"/>
        <v>0.02</v>
      </c>
      <c r="I162" s="48">
        <f t="shared" si="61"/>
        <v>0.02</v>
      </c>
      <c r="J162" s="48">
        <f t="shared" si="61"/>
        <v>0.02</v>
      </c>
      <c r="K162" s="48">
        <f t="shared" si="61"/>
        <v>0.02</v>
      </c>
      <c r="L162" s="48">
        <f t="shared" si="61"/>
        <v>0.02</v>
      </c>
      <c r="M162" s="48">
        <f t="shared" si="61"/>
        <v>0.02</v>
      </c>
      <c r="N162" s="331">
        <f t="shared" si="61"/>
        <v>0.01</v>
      </c>
      <c r="O162" s="48">
        <f t="shared" si="61"/>
        <v>0.02</v>
      </c>
      <c r="P162" s="48">
        <f t="shared" si="61"/>
        <v>0.02</v>
      </c>
      <c r="Q162" s="48">
        <f t="shared" si="61"/>
        <v>0.02</v>
      </c>
      <c r="R162" s="48">
        <f t="shared" si="61"/>
        <v>0.03</v>
      </c>
      <c r="S162" s="48">
        <f t="shared" si="61"/>
        <v>0.02</v>
      </c>
      <c r="T162" s="48">
        <f t="shared" si="61"/>
        <v>0.02</v>
      </c>
      <c r="U162" s="48">
        <f t="shared" si="61"/>
        <v>0.02</v>
      </c>
      <c r="V162" s="331">
        <f t="shared" si="61"/>
        <v>0.02</v>
      </c>
      <c r="W162" s="48">
        <f t="shared" si="61"/>
        <v>0.02</v>
      </c>
      <c r="X162" s="48">
        <f t="shared" si="61"/>
        <v>0.02</v>
      </c>
      <c r="Y162" s="48">
        <f t="shared" si="61"/>
        <v>0.02</v>
      </c>
      <c r="Z162" s="48">
        <f t="shared" si="61"/>
        <v>0.02</v>
      </c>
      <c r="AA162" s="48">
        <f t="shared" si="61"/>
        <v>0.02</v>
      </c>
      <c r="AB162" s="49">
        <f t="shared" si="61"/>
        <v>0.02</v>
      </c>
      <c r="AC162" s="330"/>
      <c r="AD162" s="177"/>
      <c r="AE162" s="58"/>
      <c r="AF162" s="981">
        <v>1978.2566999999999</v>
      </c>
      <c r="AG162" s="981">
        <v>1978.2674</v>
      </c>
      <c r="AH162" s="982">
        <v>1978.2783999999999</v>
      </c>
      <c r="AI162" s="981">
        <v>1978.2892999999999</v>
      </c>
      <c r="AJ162" s="981">
        <v>1978.3001999999999</v>
      </c>
      <c r="AK162" s="981">
        <v>1978.3108999999999</v>
      </c>
      <c r="AL162" s="1054">
        <v>1978.3206</v>
      </c>
      <c r="AM162" s="1054">
        <v>1978.3298</v>
      </c>
      <c r="AN162" s="1054">
        <v>1978.3407999999999</v>
      </c>
      <c r="AO162" s="1054">
        <v>1978.3516999999999</v>
      </c>
      <c r="AP162" s="1054">
        <v>1978.3593000000001</v>
      </c>
      <c r="AQ162" s="1054">
        <v>1978.3684000000001</v>
      </c>
      <c r="AR162" s="1054">
        <v>1978.3788</v>
      </c>
      <c r="AS162" s="1054">
        <v>1978.3918000000001</v>
      </c>
      <c r="AT162" s="1054">
        <v>1978.4061999999999</v>
      </c>
      <c r="AU162" s="1054">
        <v>1978.42</v>
      </c>
      <c r="AV162" s="1054">
        <v>1978.4336000000001</v>
      </c>
      <c r="AW162" s="1054">
        <v>1978.4466</v>
      </c>
      <c r="AX162" s="1054">
        <v>1978.4564</v>
      </c>
      <c r="AY162" s="1054">
        <v>1978.4659999999999</v>
      </c>
      <c r="AZ162" s="1054">
        <v>1978.4761000000001</v>
      </c>
      <c r="BA162" s="1054">
        <v>1978.4862000000001</v>
      </c>
      <c r="BB162" s="1054">
        <v>1978.4964</v>
      </c>
      <c r="BC162" s="1054">
        <v>1978.5066999999999</v>
      </c>
      <c r="BD162" s="1054">
        <v>1978.5171</v>
      </c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162"/>
      <c r="BZ162" s="162"/>
      <c r="CA162" s="162"/>
      <c r="CB162" s="162"/>
      <c r="CC162" s="162"/>
    </row>
    <row r="163" spans="1:81" s="1" customFormat="1" ht="10.5" customHeight="1" thickBot="1">
      <c r="A163" s="1511"/>
      <c r="B163" s="1636"/>
      <c r="C163" s="271"/>
      <c r="D163" s="236" t="s">
        <v>41</v>
      </c>
      <c r="E163" s="52">
        <f t="shared" ref="E163:AB163" si="62">E162/E161</f>
        <v>0.66666666666666674</v>
      </c>
      <c r="F163" s="52">
        <f t="shared" si="62"/>
        <v>0.66666666666666674</v>
      </c>
      <c r="G163" s="52">
        <f t="shared" si="62"/>
        <v>0.66666666666666674</v>
      </c>
      <c r="H163" s="365">
        <f t="shared" si="62"/>
        <v>0.66666666666666674</v>
      </c>
      <c r="I163" s="52">
        <f t="shared" si="62"/>
        <v>0.66666666666666674</v>
      </c>
      <c r="J163" s="52">
        <f t="shared" si="62"/>
        <v>0.66666666666666674</v>
      </c>
      <c r="K163" s="52">
        <f t="shared" si="62"/>
        <v>0.66666666666666674</v>
      </c>
      <c r="L163" s="52">
        <f t="shared" si="62"/>
        <v>0.66666666666666674</v>
      </c>
      <c r="M163" s="52">
        <f t="shared" si="62"/>
        <v>0.2857142857142857</v>
      </c>
      <c r="N163" s="365">
        <f t="shared" si="62"/>
        <v>0.14285714285714285</v>
      </c>
      <c r="O163" s="52">
        <f t="shared" si="62"/>
        <v>0.25</v>
      </c>
      <c r="P163" s="52">
        <f t="shared" si="62"/>
        <v>0.25</v>
      </c>
      <c r="Q163" s="52">
        <f t="shared" si="62"/>
        <v>0.25</v>
      </c>
      <c r="R163" s="52">
        <f t="shared" si="62"/>
        <v>0.33333333333333331</v>
      </c>
      <c r="S163" s="52">
        <f t="shared" si="62"/>
        <v>0.22222222222222224</v>
      </c>
      <c r="T163" s="52">
        <f t="shared" si="62"/>
        <v>0.22222222222222224</v>
      </c>
      <c r="U163" s="52">
        <f t="shared" si="62"/>
        <v>0.25</v>
      </c>
      <c r="V163" s="365">
        <f t="shared" si="62"/>
        <v>0.5</v>
      </c>
      <c r="W163" s="52">
        <f t="shared" si="62"/>
        <v>0.5</v>
      </c>
      <c r="X163" s="52">
        <f t="shared" si="62"/>
        <v>0.66666666666666674</v>
      </c>
      <c r="Y163" s="52">
        <f t="shared" si="62"/>
        <v>0.66666666666666674</v>
      </c>
      <c r="Z163" s="52">
        <f t="shared" si="62"/>
        <v>0.66666666666666674</v>
      </c>
      <c r="AA163" s="52">
        <f t="shared" si="62"/>
        <v>0.66666666666666674</v>
      </c>
      <c r="AB163" s="53">
        <f t="shared" si="62"/>
        <v>0.66666666666666674</v>
      </c>
      <c r="AC163" s="330"/>
      <c r="AD163" s="177"/>
      <c r="AE163" s="58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162"/>
      <c r="BZ163" s="162"/>
      <c r="CA163" s="162"/>
      <c r="CB163" s="162"/>
      <c r="CC163" s="162"/>
    </row>
    <row r="164" spans="1:81" s="1" customFormat="1" ht="10.5" customHeight="1">
      <c r="A164" s="1509" t="s">
        <v>17</v>
      </c>
      <c r="B164" s="1634" t="s">
        <v>1018</v>
      </c>
      <c r="C164" s="1107" t="s">
        <v>129</v>
      </c>
      <c r="D164" s="1190" t="s">
        <v>33</v>
      </c>
      <c r="E164" s="1625" t="s">
        <v>539</v>
      </c>
      <c r="F164" s="1625"/>
      <c r="G164" s="76"/>
      <c r="H164" s="386"/>
      <c r="I164" s="76"/>
      <c r="J164" s="76"/>
      <c r="K164" s="76"/>
      <c r="L164" s="76"/>
      <c r="M164" s="76"/>
      <c r="N164" s="386"/>
      <c r="O164" s="76"/>
      <c r="P164" s="76"/>
      <c r="Q164" s="76"/>
      <c r="R164" s="76"/>
      <c r="S164" s="76"/>
      <c r="T164" s="76"/>
      <c r="U164" s="76"/>
      <c r="V164" s="386"/>
      <c r="W164" s="76"/>
      <c r="X164" s="76"/>
      <c r="Y164" s="76"/>
      <c r="Z164" s="76"/>
      <c r="AA164" s="76"/>
      <c r="AB164" s="77"/>
      <c r="AC164" s="47"/>
      <c r="AD164" s="50"/>
      <c r="AE164" s="58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</row>
    <row r="165" spans="1:81" s="1" customFormat="1" ht="10.5" customHeight="1">
      <c r="A165" s="1510"/>
      <c r="B165" s="1635"/>
      <c r="C165" s="1319" t="s">
        <v>126</v>
      </c>
      <c r="D165" s="131" t="s">
        <v>33</v>
      </c>
      <c r="E165" s="1183">
        <v>0</v>
      </c>
      <c r="F165" s="104">
        <v>0</v>
      </c>
      <c r="G165" s="104">
        <v>0</v>
      </c>
      <c r="H165" s="350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350">
        <v>0</v>
      </c>
      <c r="O165" s="104">
        <v>0</v>
      </c>
      <c r="P165" s="104">
        <v>0</v>
      </c>
      <c r="Q165" s="104">
        <v>0</v>
      </c>
      <c r="R165" s="104">
        <v>0</v>
      </c>
      <c r="S165" s="104">
        <v>0</v>
      </c>
      <c r="T165" s="104">
        <v>0</v>
      </c>
      <c r="U165" s="104">
        <v>0</v>
      </c>
      <c r="V165" s="350">
        <v>0</v>
      </c>
      <c r="W165" s="104">
        <v>0</v>
      </c>
      <c r="X165" s="104">
        <v>0</v>
      </c>
      <c r="Y165" s="104">
        <v>0</v>
      </c>
      <c r="Z165" s="104">
        <v>0</v>
      </c>
      <c r="AA165" s="104">
        <v>0</v>
      </c>
      <c r="AB165" s="105">
        <v>0</v>
      </c>
      <c r="AC165" s="330"/>
      <c r="AD165" s="177"/>
      <c r="AE165" s="58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</row>
    <row r="166" spans="1:81" s="1" customFormat="1" ht="10.5" customHeight="1">
      <c r="A166" s="1510"/>
      <c r="B166" s="1635"/>
      <c r="C166" s="1319" t="s">
        <v>553</v>
      </c>
      <c r="D166" s="131" t="s">
        <v>116</v>
      </c>
      <c r="E166" s="61">
        <f t="shared" ref="E166:AB166" si="63">ROUND((AG166-AF166)*$AE166,2)</f>
        <v>0</v>
      </c>
      <c r="F166" s="61">
        <f t="shared" si="63"/>
        <v>0</v>
      </c>
      <c r="G166" s="61">
        <f t="shared" si="63"/>
        <v>0</v>
      </c>
      <c r="H166" s="420">
        <f t="shared" si="63"/>
        <v>0</v>
      </c>
      <c r="I166" s="61">
        <f t="shared" si="63"/>
        <v>0</v>
      </c>
      <c r="J166" s="61">
        <f t="shared" si="63"/>
        <v>0</v>
      </c>
      <c r="K166" s="61">
        <f t="shared" si="63"/>
        <v>0</v>
      </c>
      <c r="L166" s="61">
        <f t="shared" si="63"/>
        <v>0</v>
      </c>
      <c r="M166" s="61">
        <f t="shared" si="63"/>
        <v>0</v>
      </c>
      <c r="N166" s="420">
        <f t="shared" si="63"/>
        <v>0</v>
      </c>
      <c r="O166" s="61">
        <f t="shared" si="63"/>
        <v>0</v>
      </c>
      <c r="P166" s="61">
        <f t="shared" si="63"/>
        <v>0</v>
      </c>
      <c r="Q166" s="61">
        <f t="shared" si="63"/>
        <v>0</v>
      </c>
      <c r="R166" s="61">
        <f t="shared" si="63"/>
        <v>0</v>
      </c>
      <c r="S166" s="61">
        <f t="shared" si="63"/>
        <v>0</v>
      </c>
      <c r="T166" s="61">
        <f t="shared" si="63"/>
        <v>0</v>
      </c>
      <c r="U166" s="61">
        <f t="shared" si="63"/>
        <v>0</v>
      </c>
      <c r="V166" s="420">
        <f t="shared" si="63"/>
        <v>0</v>
      </c>
      <c r="W166" s="61">
        <f t="shared" si="63"/>
        <v>0</v>
      </c>
      <c r="X166" s="61">
        <f t="shared" si="63"/>
        <v>0</v>
      </c>
      <c r="Y166" s="61">
        <f t="shared" si="63"/>
        <v>0</v>
      </c>
      <c r="Z166" s="61">
        <f t="shared" si="63"/>
        <v>0</v>
      </c>
      <c r="AA166" s="61">
        <f t="shared" si="63"/>
        <v>0</v>
      </c>
      <c r="AB166" s="62">
        <f t="shared" si="63"/>
        <v>0</v>
      </c>
      <c r="AC166" s="47">
        <f>(BD166-AF166)*AE166</f>
        <v>0</v>
      </c>
      <c r="AD166" s="50">
        <f>(BD167-AF167)*AE166</f>
        <v>0</v>
      </c>
      <c r="AE166" s="58">
        <v>3.6</v>
      </c>
      <c r="AF166" s="981">
        <v>794.51769999999999</v>
      </c>
      <c r="AG166" s="981">
        <v>794.51769999999999</v>
      </c>
      <c r="AH166" s="982">
        <v>794.51769999999999</v>
      </c>
      <c r="AI166" s="981">
        <v>794.51769999999999</v>
      </c>
      <c r="AJ166" s="981">
        <v>794.51769999999999</v>
      </c>
      <c r="AK166" s="981">
        <v>794.51769999999999</v>
      </c>
      <c r="AL166" s="1054">
        <v>794.51769999999999</v>
      </c>
      <c r="AM166" s="1054">
        <v>794.51769999999999</v>
      </c>
      <c r="AN166" s="1054">
        <v>794.51769999999999</v>
      </c>
      <c r="AO166" s="1054">
        <v>794.51769999999999</v>
      </c>
      <c r="AP166" s="1054">
        <v>794.51769999999999</v>
      </c>
      <c r="AQ166" s="1054">
        <v>794.51769999999999</v>
      </c>
      <c r="AR166" s="1054">
        <v>794.51769999999999</v>
      </c>
      <c r="AS166" s="1054">
        <v>794.51769999999999</v>
      </c>
      <c r="AT166" s="1054">
        <v>794.51769999999999</v>
      </c>
      <c r="AU166" s="1054">
        <v>794.51769999999999</v>
      </c>
      <c r="AV166" s="1054">
        <v>794.51769999999999</v>
      </c>
      <c r="AW166" s="1054">
        <v>794.51769999999999</v>
      </c>
      <c r="AX166" s="1054">
        <v>794.51769999999999</v>
      </c>
      <c r="AY166" s="1054">
        <v>794.51769999999999</v>
      </c>
      <c r="AZ166" s="1054">
        <v>794.51769999999999</v>
      </c>
      <c r="BA166" s="1054">
        <v>794.51769999999999</v>
      </c>
      <c r="BB166" s="1054">
        <v>794.51769999999999</v>
      </c>
      <c r="BC166" s="1054">
        <v>794.51769999999999</v>
      </c>
      <c r="BD166" s="1054">
        <v>794.51769999999999</v>
      </c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</row>
    <row r="167" spans="1:81" s="1" customFormat="1" ht="10.5" customHeight="1">
      <c r="A167" s="1510"/>
      <c r="B167" s="1635"/>
      <c r="C167" s="1319" t="s">
        <v>553</v>
      </c>
      <c r="D167" s="131" t="s">
        <v>117</v>
      </c>
      <c r="E167" s="61">
        <f t="shared" ref="E167:AB167" si="64">ROUND((AG167-AF167)*$AE166,2)</f>
        <v>0</v>
      </c>
      <c r="F167" s="48">
        <f t="shared" si="64"/>
        <v>0</v>
      </c>
      <c r="G167" s="48">
        <f t="shared" si="64"/>
        <v>0</v>
      </c>
      <c r="H167" s="331">
        <f t="shared" si="64"/>
        <v>0</v>
      </c>
      <c r="I167" s="48">
        <f t="shared" si="64"/>
        <v>0</v>
      </c>
      <c r="J167" s="48">
        <f t="shared" si="64"/>
        <v>0</v>
      </c>
      <c r="K167" s="48">
        <f t="shared" si="64"/>
        <v>0</v>
      </c>
      <c r="L167" s="48">
        <f t="shared" si="64"/>
        <v>0</v>
      </c>
      <c r="M167" s="48">
        <f t="shared" si="64"/>
        <v>0</v>
      </c>
      <c r="N167" s="331">
        <f t="shared" si="64"/>
        <v>0</v>
      </c>
      <c r="O167" s="48">
        <f t="shared" si="64"/>
        <v>0</v>
      </c>
      <c r="P167" s="48">
        <f t="shared" si="64"/>
        <v>0</v>
      </c>
      <c r="Q167" s="48">
        <f t="shared" si="64"/>
        <v>0</v>
      </c>
      <c r="R167" s="48">
        <f t="shared" si="64"/>
        <v>0</v>
      </c>
      <c r="S167" s="48">
        <f t="shared" si="64"/>
        <v>0</v>
      </c>
      <c r="T167" s="48">
        <f t="shared" si="64"/>
        <v>0</v>
      </c>
      <c r="U167" s="48">
        <f t="shared" si="64"/>
        <v>0</v>
      </c>
      <c r="V167" s="331">
        <f t="shared" si="64"/>
        <v>0</v>
      </c>
      <c r="W167" s="48">
        <f t="shared" si="64"/>
        <v>0</v>
      </c>
      <c r="X167" s="48">
        <f t="shared" si="64"/>
        <v>0</v>
      </c>
      <c r="Y167" s="48">
        <f t="shared" si="64"/>
        <v>0</v>
      </c>
      <c r="Z167" s="48">
        <f t="shared" si="64"/>
        <v>0</v>
      </c>
      <c r="AA167" s="48">
        <f t="shared" si="64"/>
        <v>0</v>
      </c>
      <c r="AB167" s="49">
        <f t="shared" si="64"/>
        <v>0</v>
      </c>
      <c r="AC167" s="47"/>
      <c r="AD167" s="50"/>
      <c r="AE167" s="58"/>
      <c r="AF167" s="981">
        <v>285.3605</v>
      </c>
      <c r="AG167" s="981">
        <v>285.3605</v>
      </c>
      <c r="AH167" s="982">
        <v>285.3605</v>
      </c>
      <c r="AI167" s="981">
        <v>285.3605</v>
      </c>
      <c r="AJ167" s="981">
        <v>285.3605</v>
      </c>
      <c r="AK167" s="981">
        <v>285.3605</v>
      </c>
      <c r="AL167" s="1054">
        <v>285.3605</v>
      </c>
      <c r="AM167" s="1054">
        <v>285.3605</v>
      </c>
      <c r="AN167" s="1054">
        <v>285.3605</v>
      </c>
      <c r="AO167" s="1054">
        <v>285.3605</v>
      </c>
      <c r="AP167" s="1054">
        <v>285.3605</v>
      </c>
      <c r="AQ167" s="1054">
        <v>285.3605</v>
      </c>
      <c r="AR167" s="1054">
        <v>285.3605</v>
      </c>
      <c r="AS167" s="1054">
        <v>285.3605</v>
      </c>
      <c r="AT167" s="1054">
        <v>285.3605</v>
      </c>
      <c r="AU167" s="1054">
        <v>285.3605</v>
      </c>
      <c r="AV167" s="1054">
        <v>285.3605</v>
      </c>
      <c r="AW167" s="1054">
        <v>285.3605</v>
      </c>
      <c r="AX167" s="1054">
        <v>285.3605</v>
      </c>
      <c r="AY167" s="1054">
        <v>285.3605</v>
      </c>
      <c r="AZ167" s="1054">
        <v>285.3605</v>
      </c>
      <c r="BA167" s="1054">
        <v>285.3605</v>
      </c>
      <c r="BB167" s="1054">
        <v>285.3605</v>
      </c>
      <c r="BC167" s="1054">
        <v>285.3605</v>
      </c>
      <c r="BD167" s="1054">
        <v>285.3605</v>
      </c>
      <c r="BE167" s="375"/>
      <c r="BF167" s="375"/>
      <c r="BG167" s="375"/>
      <c r="BH167" s="375"/>
      <c r="BI167" s="375"/>
      <c r="BJ167" s="375"/>
      <c r="BK167" s="375"/>
      <c r="BL167" s="375"/>
      <c r="BM167" s="375"/>
      <c r="BN167" s="375"/>
      <c r="BO167" s="375"/>
      <c r="BP167" s="375"/>
      <c r="BQ167" s="375"/>
      <c r="BR167" s="375"/>
      <c r="BS167" s="375"/>
      <c r="BT167" s="375"/>
      <c r="BU167" s="375"/>
      <c r="BV167" s="375"/>
      <c r="BW167" s="375"/>
      <c r="BX167" s="375"/>
      <c r="BY167" s="375"/>
      <c r="BZ167" s="375"/>
      <c r="CA167" s="375"/>
      <c r="CB167" s="375"/>
      <c r="CC167" s="375"/>
    </row>
    <row r="168" spans="1:81" s="1" customFormat="1" ht="10.5" customHeight="1" thickBot="1">
      <c r="A168" s="1511"/>
      <c r="B168" s="1636"/>
      <c r="C168" s="271"/>
      <c r="D168" s="236" t="s">
        <v>41</v>
      </c>
      <c r="E168" s="52" t="e">
        <f t="shared" ref="E168:AB168" si="65">E167/E166</f>
        <v>#DIV/0!</v>
      </c>
      <c r="F168" s="52" t="e">
        <f t="shared" si="65"/>
        <v>#DIV/0!</v>
      </c>
      <c r="G168" s="52" t="e">
        <f t="shared" si="65"/>
        <v>#DIV/0!</v>
      </c>
      <c r="H168" s="365" t="e">
        <f t="shared" si="65"/>
        <v>#DIV/0!</v>
      </c>
      <c r="I168" s="52" t="e">
        <f t="shared" si="65"/>
        <v>#DIV/0!</v>
      </c>
      <c r="J168" s="52" t="e">
        <f t="shared" si="65"/>
        <v>#DIV/0!</v>
      </c>
      <c r="K168" s="52" t="e">
        <f t="shared" si="65"/>
        <v>#DIV/0!</v>
      </c>
      <c r="L168" s="52" t="e">
        <f t="shared" si="65"/>
        <v>#DIV/0!</v>
      </c>
      <c r="M168" s="52" t="e">
        <f t="shared" si="65"/>
        <v>#DIV/0!</v>
      </c>
      <c r="N168" s="365" t="e">
        <f t="shared" si="65"/>
        <v>#DIV/0!</v>
      </c>
      <c r="O168" s="52" t="e">
        <f t="shared" si="65"/>
        <v>#DIV/0!</v>
      </c>
      <c r="P168" s="52" t="e">
        <f t="shared" si="65"/>
        <v>#DIV/0!</v>
      </c>
      <c r="Q168" s="52" t="e">
        <f t="shared" si="65"/>
        <v>#DIV/0!</v>
      </c>
      <c r="R168" s="52" t="e">
        <f t="shared" si="65"/>
        <v>#DIV/0!</v>
      </c>
      <c r="S168" s="52" t="e">
        <f t="shared" si="65"/>
        <v>#DIV/0!</v>
      </c>
      <c r="T168" s="52" t="e">
        <f t="shared" si="65"/>
        <v>#DIV/0!</v>
      </c>
      <c r="U168" s="52" t="e">
        <f t="shared" si="65"/>
        <v>#DIV/0!</v>
      </c>
      <c r="V168" s="365" t="e">
        <f t="shared" si="65"/>
        <v>#DIV/0!</v>
      </c>
      <c r="W168" s="52" t="e">
        <f t="shared" si="65"/>
        <v>#DIV/0!</v>
      </c>
      <c r="X168" s="52" t="e">
        <f t="shared" si="65"/>
        <v>#DIV/0!</v>
      </c>
      <c r="Y168" s="52" t="e">
        <f t="shared" si="65"/>
        <v>#DIV/0!</v>
      </c>
      <c r="Z168" s="52" t="e">
        <f t="shared" si="65"/>
        <v>#DIV/0!</v>
      </c>
      <c r="AA168" s="52" t="e">
        <f t="shared" si="65"/>
        <v>#DIV/0!</v>
      </c>
      <c r="AB168" s="53" t="e">
        <f t="shared" si="65"/>
        <v>#DIV/0!</v>
      </c>
      <c r="AC168" s="330"/>
      <c r="AD168" s="177"/>
      <c r="AE168" s="58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</row>
    <row r="169" spans="1:81" s="1" customFormat="1" ht="10.5" customHeight="1">
      <c r="A169" s="1509" t="s">
        <v>74</v>
      </c>
      <c r="B169" s="1647" t="s">
        <v>937</v>
      </c>
      <c r="C169" s="1107"/>
      <c r="D169" s="1190"/>
      <c r="E169" s="76"/>
      <c r="F169" s="199"/>
      <c r="G169" s="199"/>
      <c r="H169" s="753"/>
      <c r="I169" s="199"/>
      <c r="J169" s="199"/>
      <c r="K169" s="199"/>
      <c r="L169" s="199"/>
      <c r="M169" s="199"/>
      <c r="N169" s="753"/>
      <c r="O169" s="199"/>
      <c r="P169" s="199"/>
      <c r="Q169" s="199"/>
      <c r="R169" s="199"/>
      <c r="S169" s="199"/>
      <c r="T169" s="199"/>
      <c r="U169" s="199"/>
      <c r="V169" s="753"/>
      <c r="W169" s="199"/>
      <c r="X169" s="199"/>
      <c r="Y169" s="199"/>
      <c r="Z169" s="199"/>
      <c r="AA169" s="199"/>
      <c r="AB169" s="200"/>
      <c r="AC169" s="47"/>
      <c r="AD169" s="50"/>
      <c r="AE169" s="58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162"/>
      <c r="BZ169" s="162"/>
      <c r="CA169" s="162"/>
      <c r="CB169" s="162"/>
      <c r="CC169" s="162"/>
    </row>
    <row r="170" spans="1:81" s="1" customFormat="1" ht="10.5" customHeight="1">
      <c r="A170" s="1510"/>
      <c r="B170" s="1648"/>
      <c r="C170" s="1319" t="s">
        <v>126</v>
      </c>
      <c r="D170" s="131" t="s">
        <v>33</v>
      </c>
      <c r="E170" s="1183">
        <v>22</v>
      </c>
      <c r="F170" s="104">
        <v>22</v>
      </c>
      <c r="G170" s="104">
        <v>21</v>
      </c>
      <c r="H170" s="350">
        <v>22</v>
      </c>
      <c r="I170" s="104">
        <v>23</v>
      </c>
      <c r="J170" s="104">
        <v>26</v>
      </c>
      <c r="K170" s="104">
        <v>28</v>
      </c>
      <c r="L170" s="104">
        <v>30</v>
      </c>
      <c r="M170" s="104">
        <v>33</v>
      </c>
      <c r="N170" s="350">
        <v>31</v>
      </c>
      <c r="O170" s="104">
        <v>33</v>
      </c>
      <c r="P170" s="104">
        <v>33</v>
      </c>
      <c r="Q170" s="104">
        <v>34</v>
      </c>
      <c r="R170" s="104">
        <v>37</v>
      </c>
      <c r="S170" s="104">
        <v>32</v>
      </c>
      <c r="T170" s="104">
        <v>32</v>
      </c>
      <c r="U170" s="104">
        <v>36</v>
      </c>
      <c r="V170" s="350">
        <v>36</v>
      </c>
      <c r="W170" s="104">
        <v>36</v>
      </c>
      <c r="X170" s="104">
        <v>37</v>
      </c>
      <c r="Y170" s="104">
        <v>35</v>
      </c>
      <c r="Z170" s="104">
        <v>31</v>
      </c>
      <c r="AA170" s="104">
        <v>27</v>
      </c>
      <c r="AB170" s="105">
        <v>25</v>
      </c>
      <c r="AC170" s="330"/>
      <c r="AD170" s="177"/>
      <c r="AE170" s="58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162"/>
      <c r="BZ170" s="162"/>
      <c r="CA170" s="162"/>
      <c r="CB170" s="162"/>
      <c r="CC170" s="162"/>
    </row>
    <row r="171" spans="1:81" s="1" customFormat="1" ht="10.5" customHeight="1">
      <c r="A171" s="1510"/>
      <c r="B171" s="1648"/>
      <c r="C171" s="1319" t="s">
        <v>553</v>
      </c>
      <c r="D171" s="131" t="s">
        <v>116</v>
      </c>
      <c r="E171" s="61">
        <f t="shared" ref="E171:AB171" si="66">ROUND((AG171-AF171)*$AE171,2)</f>
        <v>0.25</v>
      </c>
      <c r="F171" s="61">
        <f t="shared" si="66"/>
        <v>0.23</v>
      </c>
      <c r="G171" s="61">
        <f t="shared" si="66"/>
        <v>0.22</v>
      </c>
      <c r="H171" s="420">
        <f t="shared" si="66"/>
        <v>0.22</v>
      </c>
      <c r="I171" s="61">
        <f t="shared" si="66"/>
        <v>0.22</v>
      </c>
      <c r="J171" s="61">
        <f t="shared" si="66"/>
        <v>0.24</v>
      </c>
      <c r="K171" s="61">
        <f t="shared" si="66"/>
        <v>0.3</v>
      </c>
      <c r="L171" s="61">
        <f t="shared" si="66"/>
        <v>0.31</v>
      </c>
      <c r="M171" s="61">
        <f t="shared" si="66"/>
        <v>0.35</v>
      </c>
      <c r="N171" s="420">
        <f t="shared" si="66"/>
        <v>0.33</v>
      </c>
      <c r="O171" s="61">
        <f t="shared" si="66"/>
        <v>0.33</v>
      </c>
      <c r="P171" s="61">
        <f t="shared" si="66"/>
        <v>0.35</v>
      </c>
      <c r="Q171" s="61">
        <f t="shared" si="66"/>
        <v>0.36</v>
      </c>
      <c r="R171" s="61">
        <f t="shared" si="66"/>
        <v>0.37</v>
      </c>
      <c r="S171" s="61">
        <f t="shared" si="66"/>
        <v>0.37</v>
      </c>
      <c r="T171" s="61">
        <f t="shared" si="66"/>
        <v>0.36</v>
      </c>
      <c r="U171" s="61">
        <f t="shared" si="66"/>
        <v>0.36</v>
      </c>
      <c r="V171" s="420">
        <f t="shared" si="66"/>
        <v>0.38</v>
      </c>
      <c r="W171" s="61">
        <f t="shared" si="66"/>
        <v>0.4</v>
      </c>
      <c r="X171" s="61">
        <f t="shared" si="66"/>
        <v>0.38</v>
      </c>
      <c r="Y171" s="61">
        <f t="shared" si="66"/>
        <v>0.37</v>
      </c>
      <c r="Z171" s="61">
        <f t="shared" si="66"/>
        <v>0.34</v>
      </c>
      <c r="AA171" s="61">
        <f t="shared" si="66"/>
        <v>0.3</v>
      </c>
      <c r="AB171" s="62">
        <f t="shared" si="66"/>
        <v>0.27</v>
      </c>
      <c r="AC171" s="47">
        <f>(BD171-AF171)*AE171</f>
        <v>7.6328999999997906</v>
      </c>
      <c r="AD171" s="50">
        <f>(BD172-AF172)*AE171</f>
        <v>1.7024400000000355</v>
      </c>
      <c r="AE171" s="58">
        <v>1.8</v>
      </c>
      <c r="AF171" s="981">
        <v>1953.0659000000001</v>
      </c>
      <c r="AG171" s="981">
        <v>1953.2029</v>
      </c>
      <c r="AH171" s="982">
        <v>1953.3293000000001</v>
      </c>
      <c r="AI171" s="981">
        <v>1953.4527</v>
      </c>
      <c r="AJ171" s="981">
        <v>1953.5745999999999</v>
      </c>
      <c r="AK171" s="981">
        <v>1953.6985</v>
      </c>
      <c r="AL171" s="1054">
        <v>1953.8335</v>
      </c>
      <c r="AM171" s="1054">
        <v>1953.9999</v>
      </c>
      <c r="AN171" s="1054">
        <v>1954.173</v>
      </c>
      <c r="AO171" s="1054">
        <v>1954.3659</v>
      </c>
      <c r="AP171" s="1054">
        <v>1954.5505000000001</v>
      </c>
      <c r="AQ171" s="1054">
        <v>1954.7344000000001</v>
      </c>
      <c r="AR171" s="1054">
        <v>1954.9293</v>
      </c>
      <c r="AS171" s="1054">
        <v>1955.1275000000001</v>
      </c>
      <c r="AT171" s="1054">
        <v>1955.3341</v>
      </c>
      <c r="AU171" s="1054">
        <v>1955.5418999999999</v>
      </c>
      <c r="AV171" s="1054">
        <v>1955.7429999999999</v>
      </c>
      <c r="AW171" s="1054">
        <v>1955.9446</v>
      </c>
      <c r="AX171" s="1054">
        <v>1956.1579999999999</v>
      </c>
      <c r="AY171" s="1054">
        <v>1956.3792000000001</v>
      </c>
      <c r="AZ171" s="1054">
        <v>1956.5918999999999</v>
      </c>
      <c r="BA171" s="1054">
        <v>1956.7995000000001</v>
      </c>
      <c r="BB171" s="1054">
        <v>1956.99</v>
      </c>
      <c r="BC171" s="1054">
        <v>1957.1561999999999</v>
      </c>
      <c r="BD171" s="1054">
        <v>1957.3063999999999</v>
      </c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162"/>
      <c r="BZ171" s="162"/>
      <c r="CA171" s="162"/>
      <c r="CB171" s="162"/>
      <c r="CC171" s="162"/>
    </row>
    <row r="172" spans="1:81" s="1" customFormat="1" ht="10.5" customHeight="1">
      <c r="A172" s="1510"/>
      <c r="B172" s="1648"/>
      <c r="C172" s="1319" t="s">
        <v>553</v>
      </c>
      <c r="D172" s="131" t="s">
        <v>117</v>
      </c>
      <c r="E172" s="61">
        <f t="shared" ref="E172:AB172" si="67">ROUND((AG172-AF172)*$AE171,2)</f>
        <v>7.0000000000000007E-2</v>
      </c>
      <c r="F172" s="48">
        <f t="shared" si="67"/>
        <v>7.0000000000000007E-2</v>
      </c>
      <c r="G172" s="48">
        <f t="shared" si="67"/>
        <v>0.06</v>
      </c>
      <c r="H172" s="331">
        <f t="shared" si="67"/>
        <v>7.0000000000000007E-2</v>
      </c>
      <c r="I172" s="48">
        <f t="shared" si="67"/>
        <v>0.06</v>
      </c>
      <c r="J172" s="48">
        <f t="shared" si="67"/>
        <v>0.06</v>
      </c>
      <c r="K172" s="48">
        <f t="shared" si="67"/>
        <v>7.0000000000000007E-2</v>
      </c>
      <c r="L172" s="48">
        <f t="shared" si="67"/>
        <v>7.0000000000000007E-2</v>
      </c>
      <c r="M172" s="48">
        <f t="shared" si="67"/>
        <v>7.0000000000000007E-2</v>
      </c>
      <c r="N172" s="331">
        <f t="shared" si="67"/>
        <v>0.06</v>
      </c>
      <c r="O172" s="48">
        <f t="shared" si="67"/>
        <v>0.06</v>
      </c>
      <c r="P172" s="48">
        <f t="shared" si="67"/>
        <v>7.0000000000000007E-2</v>
      </c>
      <c r="Q172" s="48">
        <f t="shared" si="67"/>
        <v>7.0000000000000007E-2</v>
      </c>
      <c r="R172" s="48">
        <f t="shared" si="67"/>
        <v>0.08</v>
      </c>
      <c r="S172" s="48">
        <f t="shared" si="67"/>
        <v>7.0000000000000007E-2</v>
      </c>
      <c r="T172" s="48">
        <f t="shared" si="67"/>
        <v>0.08</v>
      </c>
      <c r="U172" s="48">
        <f t="shared" si="67"/>
        <v>0.08</v>
      </c>
      <c r="V172" s="331">
        <f t="shared" si="67"/>
        <v>0.08</v>
      </c>
      <c r="W172" s="48">
        <f t="shared" si="67"/>
        <v>0.08</v>
      </c>
      <c r="X172" s="48">
        <f t="shared" si="67"/>
        <v>0.08</v>
      </c>
      <c r="Y172" s="48">
        <f t="shared" si="67"/>
        <v>0.08</v>
      </c>
      <c r="Z172" s="48">
        <f t="shared" si="67"/>
        <v>0.08</v>
      </c>
      <c r="AA172" s="48">
        <f t="shared" si="67"/>
        <v>7.0000000000000007E-2</v>
      </c>
      <c r="AB172" s="49">
        <f t="shared" si="67"/>
        <v>7.0000000000000007E-2</v>
      </c>
      <c r="AC172" s="330"/>
      <c r="AD172" s="177"/>
      <c r="AE172" s="58"/>
      <c r="AF172" s="981">
        <v>500.56299999999999</v>
      </c>
      <c r="AG172" s="981">
        <v>500.59930000000003</v>
      </c>
      <c r="AH172" s="982">
        <v>500.63560000000001</v>
      </c>
      <c r="AI172" s="981">
        <v>500.67160000000001</v>
      </c>
      <c r="AJ172" s="981">
        <v>500.70819999999998</v>
      </c>
      <c r="AK172" s="981">
        <v>500.74430000000001</v>
      </c>
      <c r="AL172" s="1054">
        <v>500.7801</v>
      </c>
      <c r="AM172" s="1054">
        <v>500.81709999999998</v>
      </c>
      <c r="AN172" s="1054">
        <v>500.85640000000001</v>
      </c>
      <c r="AO172" s="1054">
        <v>500.89729999999997</v>
      </c>
      <c r="AP172" s="1054">
        <v>500.93029999999999</v>
      </c>
      <c r="AQ172" s="1054">
        <v>500.96390000000002</v>
      </c>
      <c r="AR172" s="1054">
        <v>501.00330000000002</v>
      </c>
      <c r="AS172" s="1054">
        <v>501.04430000000002</v>
      </c>
      <c r="AT172" s="1054">
        <v>501.08600000000001</v>
      </c>
      <c r="AU172" s="1054">
        <v>501.12759999999997</v>
      </c>
      <c r="AV172" s="1054">
        <v>501.17020000000002</v>
      </c>
      <c r="AW172" s="1054">
        <v>501.21199999999999</v>
      </c>
      <c r="AX172" s="1054">
        <v>501.25400000000002</v>
      </c>
      <c r="AY172" s="1054">
        <v>501.29820000000001</v>
      </c>
      <c r="AZ172" s="1054">
        <v>501.34289999999999</v>
      </c>
      <c r="BA172" s="1054">
        <v>501.38560000000001</v>
      </c>
      <c r="BB172" s="1054">
        <v>501.42790000000002</v>
      </c>
      <c r="BC172" s="1054">
        <v>501.46910000000003</v>
      </c>
      <c r="BD172" s="1054">
        <v>501.50880000000001</v>
      </c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162"/>
      <c r="BZ172" s="162"/>
      <c r="CA172" s="162"/>
      <c r="CB172" s="162"/>
      <c r="CC172" s="162"/>
    </row>
    <row r="173" spans="1:81" s="1" customFormat="1" ht="10.5" customHeight="1" thickBot="1">
      <c r="A173" s="1511"/>
      <c r="B173" s="1649"/>
      <c r="C173" s="271"/>
      <c r="D173" s="236" t="s">
        <v>41</v>
      </c>
      <c r="E173" s="52">
        <f t="shared" ref="E173:AB173" si="68">E172/E171</f>
        <v>0.28000000000000003</v>
      </c>
      <c r="F173" s="52">
        <f t="shared" si="68"/>
        <v>0.30434782608695654</v>
      </c>
      <c r="G173" s="52">
        <f t="shared" si="68"/>
        <v>0.27272727272727271</v>
      </c>
      <c r="H173" s="365">
        <f t="shared" si="68"/>
        <v>0.31818181818181823</v>
      </c>
      <c r="I173" s="52">
        <f t="shared" si="68"/>
        <v>0.27272727272727271</v>
      </c>
      <c r="J173" s="52">
        <f t="shared" si="68"/>
        <v>0.25</v>
      </c>
      <c r="K173" s="52">
        <f t="shared" si="68"/>
        <v>0.23333333333333336</v>
      </c>
      <c r="L173" s="52">
        <f t="shared" si="68"/>
        <v>0.22580645161290325</v>
      </c>
      <c r="M173" s="52">
        <f t="shared" si="68"/>
        <v>0.20000000000000004</v>
      </c>
      <c r="N173" s="365">
        <f t="shared" si="68"/>
        <v>0.1818181818181818</v>
      </c>
      <c r="O173" s="52">
        <f t="shared" si="68"/>
        <v>0.1818181818181818</v>
      </c>
      <c r="P173" s="52">
        <f t="shared" si="68"/>
        <v>0.20000000000000004</v>
      </c>
      <c r="Q173" s="52">
        <f t="shared" si="68"/>
        <v>0.19444444444444448</v>
      </c>
      <c r="R173" s="52">
        <f t="shared" si="68"/>
        <v>0.21621621621621623</v>
      </c>
      <c r="S173" s="52">
        <f t="shared" si="68"/>
        <v>0.1891891891891892</v>
      </c>
      <c r="T173" s="52">
        <f t="shared" si="68"/>
        <v>0.22222222222222224</v>
      </c>
      <c r="U173" s="52">
        <f t="shared" si="68"/>
        <v>0.22222222222222224</v>
      </c>
      <c r="V173" s="365">
        <f t="shared" si="68"/>
        <v>0.21052631578947367</v>
      </c>
      <c r="W173" s="52">
        <f t="shared" si="68"/>
        <v>0.19999999999999998</v>
      </c>
      <c r="X173" s="52">
        <f t="shared" si="68"/>
        <v>0.21052631578947367</v>
      </c>
      <c r="Y173" s="52">
        <f t="shared" si="68"/>
        <v>0.21621621621621623</v>
      </c>
      <c r="Z173" s="52">
        <f t="shared" si="68"/>
        <v>0.23529411764705882</v>
      </c>
      <c r="AA173" s="52">
        <f t="shared" si="68"/>
        <v>0.23333333333333336</v>
      </c>
      <c r="AB173" s="53">
        <f t="shared" si="68"/>
        <v>0.25925925925925924</v>
      </c>
      <c r="AC173" s="330"/>
      <c r="AD173" s="177"/>
      <c r="AE173" s="58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162"/>
      <c r="BZ173" s="162"/>
      <c r="CA173" s="162"/>
      <c r="CB173" s="162"/>
      <c r="CC173" s="162"/>
    </row>
    <row r="174" spans="1:81" s="1" customFormat="1" ht="10.5" customHeight="1">
      <c r="A174" s="1509" t="s">
        <v>75</v>
      </c>
      <c r="B174" s="1634" t="s">
        <v>190</v>
      </c>
      <c r="C174" s="1107"/>
      <c r="D174" s="1190"/>
      <c r="E174" s="76"/>
      <c r="F174" s="199"/>
      <c r="G174" s="199"/>
      <c r="H174" s="753"/>
      <c r="I174" s="199"/>
      <c r="J174" s="199"/>
      <c r="K174" s="199"/>
      <c r="L174" s="199"/>
      <c r="M174" s="199"/>
      <c r="N174" s="753"/>
      <c r="O174" s="199"/>
      <c r="P174" s="199"/>
      <c r="Q174" s="199"/>
      <c r="R174" s="199"/>
      <c r="S174" s="199"/>
      <c r="T174" s="199"/>
      <c r="U174" s="199"/>
      <c r="V174" s="753"/>
      <c r="W174" s="199"/>
      <c r="X174" s="199"/>
      <c r="Y174" s="199"/>
      <c r="Z174" s="199"/>
      <c r="AA174" s="199"/>
      <c r="AB174" s="200"/>
      <c r="AC174" s="47"/>
      <c r="AD174" s="50"/>
      <c r="AE174" s="58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162"/>
      <c r="BZ174" s="162"/>
      <c r="CA174" s="162"/>
      <c r="CB174" s="162"/>
      <c r="CC174" s="162"/>
    </row>
    <row r="175" spans="1:81" s="1" customFormat="1" ht="10.5" customHeight="1">
      <c r="A175" s="1510"/>
      <c r="B175" s="1635"/>
      <c r="C175" s="1319" t="s">
        <v>126</v>
      </c>
      <c r="D175" s="131" t="s">
        <v>33</v>
      </c>
      <c r="E175" s="1183">
        <v>0</v>
      </c>
      <c r="F175" s="104">
        <v>0</v>
      </c>
      <c r="G175" s="104">
        <v>0</v>
      </c>
      <c r="H175" s="350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350">
        <v>0</v>
      </c>
      <c r="O175" s="104">
        <v>0</v>
      </c>
      <c r="P175" s="104">
        <v>0</v>
      </c>
      <c r="Q175" s="104">
        <v>0</v>
      </c>
      <c r="R175" s="104">
        <v>0</v>
      </c>
      <c r="S175" s="104">
        <v>0</v>
      </c>
      <c r="T175" s="104">
        <v>0</v>
      </c>
      <c r="U175" s="104">
        <v>0</v>
      </c>
      <c r="V175" s="350">
        <v>0</v>
      </c>
      <c r="W175" s="104">
        <v>0</v>
      </c>
      <c r="X175" s="104">
        <v>0</v>
      </c>
      <c r="Y175" s="104">
        <v>0</v>
      </c>
      <c r="Z175" s="104">
        <v>0</v>
      </c>
      <c r="AA175" s="104">
        <v>0</v>
      </c>
      <c r="AB175" s="105">
        <v>0</v>
      </c>
      <c r="AC175" s="330"/>
      <c r="AD175" s="177"/>
      <c r="AE175" s="58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162"/>
      <c r="BZ175" s="162"/>
      <c r="CA175" s="162"/>
      <c r="CB175" s="162"/>
      <c r="CC175" s="162"/>
    </row>
    <row r="176" spans="1:81" s="1" customFormat="1" ht="10.5" customHeight="1">
      <c r="A176" s="1510"/>
      <c r="B176" s="1635"/>
      <c r="C176" s="1319" t="s">
        <v>553</v>
      </c>
      <c r="D176" s="131" t="s">
        <v>116</v>
      </c>
      <c r="E176" s="61">
        <f t="shared" ref="E176:AB176" si="69">ROUND((AG176-AF176)*$AE176,2)</f>
        <v>0</v>
      </c>
      <c r="F176" s="61">
        <f t="shared" si="69"/>
        <v>0</v>
      </c>
      <c r="G176" s="61">
        <f t="shared" si="69"/>
        <v>0</v>
      </c>
      <c r="H176" s="420">
        <f t="shared" si="69"/>
        <v>0</v>
      </c>
      <c r="I176" s="61">
        <f t="shared" si="69"/>
        <v>0</v>
      </c>
      <c r="J176" s="61">
        <f t="shared" si="69"/>
        <v>0</v>
      </c>
      <c r="K176" s="61">
        <f t="shared" si="69"/>
        <v>0</v>
      </c>
      <c r="L176" s="61">
        <f t="shared" si="69"/>
        <v>0</v>
      </c>
      <c r="M176" s="61">
        <f t="shared" si="69"/>
        <v>0</v>
      </c>
      <c r="N176" s="420">
        <f t="shared" si="69"/>
        <v>0</v>
      </c>
      <c r="O176" s="61">
        <f t="shared" si="69"/>
        <v>0</v>
      </c>
      <c r="P176" s="61">
        <f t="shared" si="69"/>
        <v>0</v>
      </c>
      <c r="Q176" s="61">
        <f t="shared" si="69"/>
        <v>0</v>
      </c>
      <c r="R176" s="61">
        <f t="shared" si="69"/>
        <v>0</v>
      </c>
      <c r="S176" s="61">
        <f t="shared" si="69"/>
        <v>0</v>
      </c>
      <c r="T176" s="61">
        <f t="shared" si="69"/>
        <v>0</v>
      </c>
      <c r="U176" s="61">
        <f t="shared" si="69"/>
        <v>0</v>
      </c>
      <c r="V176" s="420">
        <f t="shared" si="69"/>
        <v>0</v>
      </c>
      <c r="W176" s="61">
        <f t="shared" si="69"/>
        <v>0</v>
      </c>
      <c r="X176" s="61">
        <f t="shared" si="69"/>
        <v>0</v>
      </c>
      <c r="Y176" s="61">
        <f t="shared" si="69"/>
        <v>0</v>
      </c>
      <c r="Z176" s="61">
        <f t="shared" si="69"/>
        <v>0</v>
      </c>
      <c r="AA176" s="61">
        <f t="shared" si="69"/>
        <v>0</v>
      </c>
      <c r="AB176" s="62">
        <f t="shared" si="69"/>
        <v>0</v>
      </c>
      <c r="AC176" s="47">
        <f>(BD176-AF176)*AE176</f>
        <v>0</v>
      </c>
      <c r="AD176" s="50">
        <f>(BD177-AF177)*AE176</f>
        <v>0</v>
      </c>
      <c r="AE176" s="58">
        <v>3.6</v>
      </c>
      <c r="AF176" s="981">
        <v>7.8261000000000003</v>
      </c>
      <c r="AG176" s="981">
        <v>7.8261000000000003</v>
      </c>
      <c r="AH176" s="982">
        <v>7.8261000000000003</v>
      </c>
      <c r="AI176" s="981">
        <v>7.8261000000000003</v>
      </c>
      <c r="AJ176" s="981">
        <v>7.8261000000000003</v>
      </c>
      <c r="AK176" s="981">
        <v>7.8261000000000003</v>
      </c>
      <c r="AL176" s="1054">
        <v>7.8261000000000003</v>
      </c>
      <c r="AM176" s="1054">
        <v>7.8261000000000003</v>
      </c>
      <c r="AN176" s="1054">
        <v>7.8261000000000003</v>
      </c>
      <c r="AO176" s="1054">
        <v>7.8261000000000003</v>
      </c>
      <c r="AP176" s="1054">
        <v>7.8261000000000003</v>
      </c>
      <c r="AQ176" s="1054">
        <v>7.8261000000000003</v>
      </c>
      <c r="AR176" s="1054">
        <v>7.8261000000000003</v>
      </c>
      <c r="AS176" s="1054">
        <v>7.8261000000000003</v>
      </c>
      <c r="AT176" s="1054">
        <v>7.8261000000000003</v>
      </c>
      <c r="AU176" s="1054">
        <v>7.8261000000000003</v>
      </c>
      <c r="AV176" s="1054">
        <v>7.8261000000000003</v>
      </c>
      <c r="AW176" s="1054">
        <v>7.8261000000000003</v>
      </c>
      <c r="AX176" s="1054">
        <v>7.8261000000000003</v>
      </c>
      <c r="AY176" s="1054">
        <v>7.8261000000000003</v>
      </c>
      <c r="AZ176" s="1054">
        <v>7.8261000000000003</v>
      </c>
      <c r="BA176" s="1054">
        <v>7.8261000000000003</v>
      </c>
      <c r="BB176" s="1054">
        <v>7.8261000000000003</v>
      </c>
      <c r="BC176" s="1054">
        <v>7.8261000000000003</v>
      </c>
      <c r="BD176" s="1054">
        <v>7.8261000000000003</v>
      </c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162"/>
      <c r="BZ176" s="162"/>
      <c r="CA176" s="162"/>
      <c r="CB176" s="162"/>
      <c r="CC176" s="162"/>
    </row>
    <row r="177" spans="1:81" s="1" customFormat="1" ht="10.5" customHeight="1">
      <c r="A177" s="1510"/>
      <c r="B177" s="1635"/>
      <c r="C177" s="1319" t="s">
        <v>553</v>
      </c>
      <c r="D177" s="131" t="s">
        <v>117</v>
      </c>
      <c r="E177" s="61">
        <f t="shared" ref="E177:AB177" si="70">ROUND((AG177-AF177)*$AE176,2)</f>
        <v>0</v>
      </c>
      <c r="F177" s="48">
        <f t="shared" si="70"/>
        <v>0</v>
      </c>
      <c r="G177" s="48">
        <f t="shared" si="70"/>
        <v>0</v>
      </c>
      <c r="H177" s="331">
        <f t="shared" si="70"/>
        <v>0</v>
      </c>
      <c r="I177" s="48">
        <f t="shared" si="70"/>
        <v>0</v>
      </c>
      <c r="J177" s="48">
        <f t="shared" si="70"/>
        <v>0</v>
      </c>
      <c r="K177" s="48">
        <f t="shared" si="70"/>
        <v>0</v>
      </c>
      <c r="L177" s="48">
        <f t="shared" si="70"/>
        <v>0</v>
      </c>
      <c r="M177" s="48">
        <f t="shared" si="70"/>
        <v>0</v>
      </c>
      <c r="N177" s="331">
        <f t="shared" si="70"/>
        <v>0</v>
      </c>
      <c r="O177" s="48">
        <f t="shared" si="70"/>
        <v>0</v>
      </c>
      <c r="P177" s="48">
        <f t="shared" si="70"/>
        <v>0</v>
      </c>
      <c r="Q177" s="48">
        <f t="shared" si="70"/>
        <v>0</v>
      </c>
      <c r="R177" s="48">
        <f t="shared" si="70"/>
        <v>0</v>
      </c>
      <c r="S177" s="48">
        <f t="shared" si="70"/>
        <v>0</v>
      </c>
      <c r="T177" s="48">
        <f t="shared" si="70"/>
        <v>0</v>
      </c>
      <c r="U177" s="48">
        <f t="shared" si="70"/>
        <v>0</v>
      </c>
      <c r="V177" s="331">
        <f t="shared" si="70"/>
        <v>0</v>
      </c>
      <c r="W177" s="48">
        <f t="shared" si="70"/>
        <v>0</v>
      </c>
      <c r="X177" s="48">
        <f t="shared" si="70"/>
        <v>0</v>
      </c>
      <c r="Y177" s="48">
        <f t="shared" si="70"/>
        <v>0</v>
      </c>
      <c r="Z177" s="48">
        <f t="shared" si="70"/>
        <v>0</v>
      </c>
      <c r="AA177" s="48">
        <f t="shared" si="70"/>
        <v>0</v>
      </c>
      <c r="AB177" s="49">
        <f t="shared" si="70"/>
        <v>0</v>
      </c>
      <c r="AC177" s="47"/>
      <c r="AD177" s="50"/>
      <c r="AE177" s="58"/>
      <c r="AF177" s="981">
        <v>27.658899999999999</v>
      </c>
      <c r="AG177" s="981">
        <v>27.658899999999999</v>
      </c>
      <c r="AH177" s="982">
        <v>27.658899999999999</v>
      </c>
      <c r="AI177" s="981">
        <v>27.658899999999999</v>
      </c>
      <c r="AJ177" s="981">
        <v>27.658899999999999</v>
      </c>
      <c r="AK177" s="981">
        <v>27.658899999999999</v>
      </c>
      <c r="AL177" s="1054">
        <v>27.658899999999999</v>
      </c>
      <c r="AM177" s="1054">
        <v>27.658899999999999</v>
      </c>
      <c r="AN177" s="1054">
        <v>27.658899999999999</v>
      </c>
      <c r="AO177" s="1054">
        <v>27.658899999999999</v>
      </c>
      <c r="AP177" s="1054">
        <v>27.658899999999999</v>
      </c>
      <c r="AQ177" s="1054">
        <v>27.658899999999999</v>
      </c>
      <c r="AR177" s="1054">
        <v>27.658899999999999</v>
      </c>
      <c r="AS177" s="1054">
        <v>27.658899999999999</v>
      </c>
      <c r="AT177" s="1054">
        <v>27.658899999999999</v>
      </c>
      <c r="AU177" s="1054">
        <v>27.658899999999999</v>
      </c>
      <c r="AV177" s="1054">
        <v>27.658899999999999</v>
      </c>
      <c r="AW177" s="1054">
        <v>27.658899999999999</v>
      </c>
      <c r="AX177" s="1054">
        <v>27.658899999999999</v>
      </c>
      <c r="AY177" s="1054">
        <v>27.658899999999999</v>
      </c>
      <c r="AZ177" s="1054">
        <v>27.658899999999999</v>
      </c>
      <c r="BA177" s="1054">
        <v>27.658899999999999</v>
      </c>
      <c r="BB177" s="1054">
        <v>27.658899999999999</v>
      </c>
      <c r="BC177" s="1054">
        <v>27.658899999999999</v>
      </c>
      <c r="BD177" s="1054">
        <v>27.658899999999999</v>
      </c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162"/>
      <c r="BZ177" s="162"/>
      <c r="CA177" s="162"/>
      <c r="CB177" s="162"/>
      <c r="CC177" s="162"/>
    </row>
    <row r="178" spans="1:81" s="1" customFormat="1" ht="10.5" customHeight="1" thickBot="1">
      <c r="A178" s="1511"/>
      <c r="B178" s="1636"/>
      <c r="C178" s="271"/>
      <c r="D178" s="236" t="s">
        <v>41</v>
      </c>
      <c r="E178" s="52">
        <v>0</v>
      </c>
      <c r="F178" s="52">
        <v>0</v>
      </c>
      <c r="G178" s="52">
        <v>0</v>
      </c>
      <c r="H178" s="365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365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365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3">
        <v>0</v>
      </c>
      <c r="AC178" s="330"/>
      <c r="AD178" s="177"/>
      <c r="AE178" s="58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347"/>
      <c r="BB178" s="347"/>
      <c r="BC178" s="347"/>
      <c r="BD178" s="347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162"/>
      <c r="BZ178" s="162"/>
      <c r="CA178" s="162"/>
      <c r="CB178" s="162"/>
      <c r="CC178" s="162"/>
    </row>
    <row r="179" spans="1:81" s="1" customFormat="1" ht="10.5" customHeight="1">
      <c r="A179" s="1509" t="s">
        <v>19</v>
      </c>
      <c r="B179" s="1647" t="s">
        <v>938</v>
      </c>
      <c r="C179" s="1107"/>
      <c r="D179" s="1190"/>
      <c r="E179" s="76"/>
      <c r="F179" s="199"/>
      <c r="G179" s="199"/>
      <c r="H179" s="753"/>
      <c r="I179" s="199"/>
      <c r="J179" s="199"/>
      <c r="K179" s="199"/>
      <c r="L179" s="199"/>
      <c r="M179" s="199"/>
      <c r="N179" s="753"/>
      <c r="O179" s="199"/>
      <c r="P179" s="199"/>
      <c r="Q179" s="199"/>
      <c r="R179" s="199"/>
      <c r="S179" s="199"/>
      <c r="T179" s="199"/>
      <c r="U179" s="199"/>
      <c r="V179" s="753"/>
      <c r="W179" s="199"/>
      <c r="X179" s="199"/>
      <c r="Y179" s="199"/>
      <c r="Z179" s="199"/>
      <c r="AA179" s="199"/>
      <c r="AB179" s="200"/>
      <c r="AC179" s="47"/>
      <c r="AD179" s="50"/>
      <c r="AE179" s="58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162"/>
      <c r="BZ179" s="162"/>
      <c r="CA179" s="162"/>
      <c r="CB179" s="162"/>
      <c r="CC179" s="162"/>
    </row>
    <row r="180" spans="1:81" s="1" customFormat="1" ht="10.5" customHeight="1">
      <c r="A180" s="1510"/>
      <c r="B180" s="1648"/>
      <c r="C180" s="1319" t="s">
        <v>126</v>
      </c>
      <c r="D180" s="131" t="s">
        <v>33</v>
      </c>
      <c r="E180" s="1183">
        <v>19</v>
      </c>
      <c r="F180" s="104">
        <v>18</v>
      </c>
      <c r="G180" s="104">
        <v>17</v>
      </c>
      <c r="H180" s="350">
        <v>18</v>
      </c>
      <c r="I180" s="104">
        <v>19</v>
      </c>
      <c r="J180" s="104">
        <v>23</v>
      </c>
      <c r="K180" s="104">
        <v>27</v>
      </c>
      <c r="L180" s="104">
        <v>24</v>
      </c>
      <c r="M180" s="104">
        <v>23</v>
      </c>
      <c r="N180" s="350">
        <v>23</v>
      </c>
      <c r="O180" s="104">
        <v>29</v>
      </c>
      <c r="P180" s="104">
        <v>24</v>
      </c>
      <c r="Q180" s="104">
        <v>27</v>
      </c>
      <c r="R180" s="104">
        <v>28</v>
      </c>
      <c r="S180" s="104">
        <v>27</v>
      </c>
      <c r="T180" s="104">
        <v>28</v>
      </c>
      <c r="U180" s="104">
        <v>28</v>
      </c>
      <c r="V180" s="350">
        <v>27</v>
      </c>
      <c r="W180" s="104">
        <v>31</v>
      </c>
      <c r="X180" s="104">
        <v>28</v>
      </c>
      <c r="Y180" s="104">
        <v>30</v>
      </c>
      <c r="Z180" s="104">
        <v>26</v>
      </c>
      <c r="AA180" s="104">
        <v>22</v>
      </c>
      <c r="AB180" s="105">
        <v>21</v>
      </c>
      <c r="AC180" s="330"/>
      <c r="AD180" s="177"/>
      <c r="AE180" s="58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162"/>
      <c r="BZ180" s="162"/>
      <c r="CA180" s="162"/>
      <c r="CB180" s="162"/>
      <c r="CC180" s="162"/>
    </row>
    <row r="181" spans="1:81" s="1" customFormat="1" ht="10.5" customHeight="1">
      <c r="A181" s="1510"/>
      <c r="B181" s="1648"/>
      <c r="C181" s="1319" t="s">
        <v>553</v>
      </c>
      <c r="D181" s="131" t="s">
        <v>116</v>
      </c>
      <c r="E181" s="61">
        <f t="shared" ref="E181:AB181" si="71">ROUND((AG181-AF181)*$AE181,2)</f>
        <v>0.2</v>
      </c>
      <c r="F181" s="61">
        <f t="shared" si="71"/>
        <v>0.19</v>
      </c>
      <c r="G181" s="61">
        <f t="shared" si="71"/>
        <v>0.17</v>
      </c>
      <c r="H181" s="420">
        <f t="shared" si="71"/>
        <v>0.17</v>
      </c>
      <c r="I181" s="61">
        <f t="shared" si="71"/>
        <v>0.18</v>
      </c>
      <c r="J181" s="61">
        <f t="shared" si="71"/>
        <v>0.21</v>
      </c>
      <c r="K181" s="61">
        <f t="shared" si="71"/>
        <v>0.24</v>
      </c>
      <c r="L181" s="61">
        <f t="shared" si="71"/>
        <v>0.25</v>
      </c>
      <c r="M181" s="61">
        <f t="shared" si="71"/>
        <v>0.25</v>
      </c>
      <c r="N181" s="420">
        <f t="shared" si="71"/>
        <v>0.25</v>
      </c>
      <c r="O181" s="61">
        <f t="shared" si="71"/>
        <v>0.25</v>
      </c>
      <c r="P181" s="61">
        <f t="shared" si="71"/>
        <v>0.26</v>
      </c>
      <c r="Q181" s="61">
        <f t="shared" si="71"/>
        <v>0.27</v>
      </c>
      <c r="R181" s="61">
        <f t="shared" si="71"/>
        <v>0.27</v>
      </c>
      <c r="S181" s="61">
        <f t="shared" si="71"/>
        <v>0.27</v>
      </c>
      <c r="T181" s="61">
        <f t="shared" si="71"/>
        <v>0.28000000000000003</v>
      </c>
      <c r="U181" s="61">
        <f t="shared" si="71"/>
        <v>0.3</v>
      </c>
      <c r="V181" s="420">
        <f t="shared" si="71"/>
        <v>0.28000000000000003</v>
      </c>
      <c r="W181" s="61">
        <f t="shared" si="71"/>
        <v>0.31</v>
      </c>
      <c r="X181" s="61">
        <f t="shared" si="71"/>
        <v>0.31</v>
      </c>
      <c r="Y181" s="61">
        <f t="shared" si="71"/>
        <v>0.3</v>
      </c>
      <c r="Z181" s="61">
        <f t="shared" si="71"/>
        <v>0.28000000000000003</v>
      </c>
      <c r="AA181" s="61">
        <f t="shared" si="71"/>
        <v>0.25</v>
      </c>
      <c r="AB181" s="62">
        <f t="shared" si="71"/>
        <v>0.22</v>
      </c>
      <c r="AC181" s="47">
        <f>(BD181-AF181)*AE181</f>
        <v>5.9484600000002503</v>
      </c>
      <c r="AD181" s="50">
        <f>(BD182-AF182)*AE181</f>
        <v>1.70100000000009</v>
      </c>
      <c r="AE181" s="58">
        <v>1.8</v>
      </c>
      <c r="AF181" s="981">
        <v>2589.3177999999998</v>
      </c>
      <c r="AG181" s="981">
        <v>2589.4304000000002</v>
      </c>
      <c r="AH181" s="982">
        <v>2589.5342999999998</v>
      </c>
      <c r="AI181" s="981">
        <v>2589.6306</v>
      </c>
      <c r="AJ181" s="981">
        <v>2589.7275</v>
      </c>
      <c r="AK181" s="981">
        <v>2589.8267000000001</v>
      </c>
      <c r="AL181" s="1054">
        <v>2589.9407000000001</v>
      </c>
      <c r="AM181" s="1054">
        <v>2590.0722999999998</v>
      </c>
      <c r="AN181" s="1054">
        <v>2590.2094000000002</v>
      </c>
      <c r="AO181" s="1054">
        <v>2590.3456999999999</v>
      </c>
      <c r="AP181" s="1054">
        <v>2590.4832000000001</v>
      </c>
      <c r="AQ181" s="1054">
        <v>2590.6206999999999</v>
      </c>
      <c r="AR181" s="1054">
        <v>2590.7633000000001</v>
      </c>
      <c r="AS181" s="1054">
        <v>2590.9142000000002</v>
      </c>
      <c r="AT181" s="1054">
        <v>2591.0637999999999</v>
      </c>
      <c r="AU181" s="1054">
        <v>2591.2157999999999</v>
      </c>
      <c r="AV181" s="1054">
        <v>2591.373</v>
      </c>
      <c r="AW181" s="1054">
        <v>2591.5394999999999</v>
      </c>
      <c r="AX181" s="1054">
        <v>2591.6974</v>
      </c>
      <c r="AY181" s="1054">
        <v>2591.8679000000002</v>
      </c>
      <c r="AZ181" s="1054">
        <v>2592.0376999999999</v>
      </c>
      <c r="BA181" s="1054">
        <v>2592.2037999999998</v>
      </c>
      <c r="BB181" s="1054">
        <v>2592.3589999999999</v>
      </c>
      <c r="BC181" s="1054">
        <v>2592.4989</v>
      </c>
      <c r="BD181" s="1054">
        <v>2592.6224999999999</v>
      </c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162"/>
      <c r="BZ181" s="162"/>
      <c r="CA181" s="162"/>
      <c r="CB181" s="162"/>
      <c r="CC181" s="162"/>
    </row>
    <row r="182" spans="1:81" s="1" customFormat="1" ht="10.5" customHeight="1">
      <c r="A182" s="1510"/>
      <c r="B182" s="1648"/>
      <c r="C182" s="1319" t="s">
        <v>553</v>
      </c>
      <c r="D182" s="131" t="s">
        <v>117</v>
      </c>
      <c r="E182" s="61">
        <f t="shared" ref="E182:AB182" si="72">ROUND((AG182-AF182)*$AE181,2)</f>
        <v>0.06</v>
      </c>
      <c r="F182" s="48">
        <f t="shared" si="72"/>
        <v>0.06</v>
      </c>
      <c r="G182" s="48">
        <f t="shared" si="72"/>
        <v>0.06</v>
      </c>
      <c r="H182" s="331">
        <f t="shared" si="72"/>
        <v>0.06</v>
      </c>
      <c r="I182" s="48">
        <f t="shared" si="72"/>
        <v>0.06</v>
      </c>
      <c r="J182" s="48">
        <f t="shared" si="72"/>
        <v>0.06</v>
      </c>
      <c r="K182" s="48">
        <f t="shared" si="72"/>
        <v>7.0000000000000007E-2</v>
      </c>
      <c r="L182" s="48">
        <f t="shared" si="72"/>
        <v>7.0000000000000007E-2</v>
      </c>
      <c r="M182" s="48">
        <f t="shared" si="72"/>
        <v>0.08</v>
      </c>
      <c r="N182" s="331">
        <f t="shared" si="72"/>
        <v>7.0000000000000007E-2</v>
      </c>
      <c r="O182" s="48">
        <f t="shared" si="72"/>
        <v>7.0000000000000007E-2</v>
      </c>
      <c r="P182" s="48">
        <f t="shared" si="72"/>
        <v>7.0000000000000007E-2</v>
      </c>
      <c r="Q182" s="48">
        <f t="shared" si="72"/>
        <v>0.08</v>
      </c>
      <c r="R182" s="48">
        <f t="shared" si="72"/>
        <v>0.08</v>
      </c>
      <c r="S182" s="48">
        <f t="shared" si="72"/>
        <v>0.08</v>
      </c>
      <c r="T182" s="48">
        <f t="shared" si="72"/>
        <v>0.08</v>
      </c>
      <c r="U182" s="48">
        <f t="shared" si="72"/>
        <v>0.08</v>
      </c>
      <c r="V182" s="331">
        <f t="shared" si="72"/>
        <v>0.08</v>
      </c>
      <c r="W182" s="48">
        <f t="shared" si="72"/>
        <v>0.08</v>
      </c>
      <c r="X182" s="48">
        <f t="shared" si="72"/>
        <v>7.0000000000000007E-2</v>
      </c>
      <c r="Y182" s="48">
        <f t="shared" si="72"/>
        <v>7.0000000000000007E-2</v>
      </c>
      <c r="Z182" s="48">
        <f t="shared" si="72"/>
        <v>7.0000000000000007E-2</v>
      </c>
      <c r="AA182" s="48">
        <f t="shared" si="72"/>
        <v>7.0000000000000007E-2</v>
      </c>
      <c r="AB182" s="49">
        <f t="shared" si="72"/>
        <v>7.0000000000000007E-2</v>
      </c>
      <c r="AC182" s="330"/>
      <c r="AD182" s="177"/>
      <c r="AE182" s="58"/>
      <c r="AF182" s="981">
        <v>840.53219999999999</v>
      </c>
      <c r="AG182" s="981">
        <v>840.56709999999998</v>
      </c>
      <c r="AH182" s="982">
        <v>840.6028</v>
      </c>
      <c r="AI182" s="981">
        <v>840.63710000000003</v>
      </c>
      <c r="AJ182" s="981">
        <v>840.67290000000003</v>
      </c>
      <c r="AK182" s="981">
        <v>840.70640000000003</v>
      </c>
      <c r="AL182" s="1054">
        <v>840.74199999999996</v>
      </c>
      <c r="AM182" s="1054">
        <v>840.7808</v>
      </c>
      <c r="AN182" s="1054">
        <v>840.81970000000001</v>
      </c>
      <c r="AO182" s="1054">
        <v>840.86210000000005</v>
      </c>
      <c r="AP182" s="1054">
        <v>840.90089999999998</v>
      </c>
      <c r="AQ182" s="1054">
        <v>840.94079999999997</v>
      </c>
      <c r="AR182" s="1054">
        <v>840.98140000000001</v>
      </c>
      <c r="AS182" s="1054">
        <v>841.02520000000004</v>
      </c>
      <c r="AT182" s="1054">
        <v>841.06709999999998</v>
      </c>
      <c r="AU182" s="1054">
        <v>841.1096</v>
      </c>
      <c r="AV182" s="1054">
        <v>841.15179999999998</v>
      </c>
      <c r="AW182" s="1054">
        <v>841.197</v>
      </c>
      <c r="AX182" s="1054">
        <v>841.24</v>
      </c>
      <c r="AY182" s="1054">
        <v>841.28229999999996</v>
      </c>
      <c r="AZ182" s="1054">
        <v>841.32380000000001</v>
      </c>
      <c r="BA182" s="1054">
        <v>841.36320000000001</v>
      </c>
      <c r="BB182" s="1054">
        <v>841.40239999999994</v>
      </c>
      <c r="BC182" s="1054">
        <v>841.44079999999997</v>
      </c>
      <c r="BD182" s="1054">
        <v>841.47720000000004</v>
      </c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162"/>
      <c r="BZ182" s="162"/>
      <c r="CA182" s="162"/>
      <c r="CB182" s="162"/>
      <c r="CC182" s="162"/>
    </row>
    <row r="183" spans="1:81" s="1" customFormat="1" ht="10.5" customHeight="1" thickBot="1">
      <c r="A183" s="1511"/>
      <c r="B183" s="1649"/>
      <c r="C183" s="271"/>
      <c r="D183" s="236" t="s">
        <v>41</v>
      </c>
      <c r="E183" s="52">
        <f t="shared" ref="E183:AB183" si="73">E182/E181</f>
        <v>0.3</v>
      </c>
      <c r="F183" s="52">
        <f t="shared" si="73"/>
        <v>0.31578947368421051</v>
      </c>
      <c r="G183" s="52">
        <f t="shared" si="73"/>
        <v>0.3529411764705882</v>
      </c>
      <c r="H183" s="365">
        <f t="shared" si="73"/>
        <v>0.3529411764705882</v>
      </c>
      <c r="I183" s="52">
        <f t="shared" si="73"/>
        <v>0.33333333333333331</v>
      </c>
      <c r="J183" s="52">
        <f t="shared" si="73"/>
        <v>0.2857142857142857</v>
      </c>
      <c r="K183" s="52">
        <f t="shared" si="73"/>
        <v>0.29166666666666669</v>
      </c>
      <c r="L183" s="52">
        <f t="shared" si="73"/>
        <v>0.28000000000000003</v>
      </c>
      <c r="M183" s="52">
        <f t="shared" si="73"/>
        <v>0.32</v>
      </c>
      <c r="N183" s="365">
        <f t="shared" si="73"/>
        <v>0.28000000000000003</v>
      </c>
      <c r="O183" s="52">
        <f t="shared" si="73"/>
        <v>0.28000000000000003</v>
      </c>
      <c r="P183" s="52">
        <f t="shared" si="73"/>
        <v>0.26923076923076927</v>
      </c>
      <c r="Q183" s="52">
        <f t="shared" si="73"/>
        <v>0.29629629629629628</v>
      </c>
      <c r="R183" s="52">
        <f t="shared" si="73"/>
        <v>0.29629629629629628</v>
      </c>
      <c r="S183" s="52">
        <f t="shared" si="73"/>
        <v>0.29629629629629628</v>
      </c>
      <c r="T183" s="52">
        <f t="shared" si="73"/>
        <v>0.2857142857142857</v>
      </c>
      <c r="U183" s="52">
        <f t="shared" si="73"/>
        <v>0.26666666666666666</v>
      </c>
      <c r="V183" s="365">
        <f t="shared" si="73"/>
        <v>0.2857142857142857</v>
      </c>
      <c r="W183" s="52">
        <f t="shared" si="73"/>
        <v>0.25806451612903225</v>
      </c>
      <c r="X183" s="52">
        <f t="shared" si="73"/>
        <v>0.22580645161290325</v>
      </c>
      <c r="Y183" s="52">
        <f t="shared" si="73"/>
        <v>0.23333333333333336</v>
      </c>
      <c r="Z183" s="52">
        <f t="shared" si="73"/>
        <v>0.25</v>
      </c>
      <c r="AA183" s="52">
        <f t="shared" si="73"/>
        <v>0.28000000000000003</v>
      </c>
      <c r="AB183" s="53">
        <f t="shared" si="73"/>
        <v>0.31818181818181823</v>
      </c>
      <c r="AC183" s="330"/>
      <c r="AD183" s="177"/>
      <c r="AE183" s="58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162"/>
      <c r="BZ183" s="162"/>
      <c r="CA183" s="162"/>
      <c r="CB183" s="162"/>
      <c r="CC183" s="162"/>
    </row>
    <row r="184" spans="1:81" s="1" customFormat="1" ht="10.5" customHeight="1">
      <c r="A184" s="1509" t="s">
        <v>76</v>
      </c>
      <c r="B184" s="1647" t="s">
        <v>1017</v>
      </c>
      <c r="C184" s="1107"/>
      <c r="D184" s="1190"/>
      <c r="E184" s="76"/>
      <c r="F184" s="76"/>
      <c r="G184" s="76"/>
      <c r="H184" s="386"/>
      <c r="I184" s="76"/>
      <c r="J184" s="76"/>
      <c r="K184" s="76"/>
      <c r="L184" s="76"/>
      <c r="M184" s="76"/>
      <c r="N184" s="386"/>
      <c r="O184" s="76"/>
      <c r="P184" s="76"/>
      <c r="Q184" s="76"/>
      <c r="R184" s="76"/>
      <c r="S184" s="76"/>
      <c r="T184" s="76"/>
      <c r="U184" s="76"/>
      <c r="V184" s="386"/>
      <c r="W184" s="76"/>
      <c r="X184" s="76"/>
      <c r="Y184" s="76"/>
      <c r="Z184" s="76"/>
      <c r="AA184" s="76"/>
      <c r="AB184" s="77"/>
      <c r="AC184" s="47"/>
      <c r="AD184" s="50"/>
      <c r="AE184" s="58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</row>
    <row r="185" spans="1:81" s="1" customFormat="1" ht="10.5" customHeight="1">
      <c r="A185" s="1510"/>
      <c r="B185" s="1648"/>
      <c r="C185" s="1319" t="s">
        <v>126</v>
      </c>
      <c r="D185" s="131" t="s">
        <v>33</v>
      </c>
      <c r="E185" s="1183">
        <v>3</v>
      </c>
      <c r="F185" s="104">
        <v>3</v>
      </c>
      <c r="G185" s="104">
        <v>2</v>
      </c>
      <c r="H185" s="350">
        <v>3</v>
      </c>
      <c r="I185" s="104">
        <v>3</v>
      </c>
      <c r="J185" s="104">
        <v>3</v>
      </c>
      <c r="K185" s="104">
        <v>3</v>
      </c>
      <c r="L185" s="104">
        <v>2</v>
      </c>
      <c r="M185" s="104">
        <v>5</v>
      </c>
      <c r="N185" s="350">
        <v>4</v>
      </c>
      <c r="O185" s="104">
        <v>3</v>
      </c>
      <c r="P185" s="104">
        <v>4</v>
      </c>
      <c r="Q185" s="104">
        <v>4</v>
      </c>
      <c r="R185" s="104">
        <v>4</v>
      </c>
      <c r="S185" s="104">
        <v>3</v>
      </c>
      <c r="T185" s="104">
        <v>4</v>
      </c>
      <c r="U185" s="104">
        <v>4</v>
      </c>
      <c r="V185" s="350">
        <v>3</v>
      </c>
      <c r="W185" s="104">
        <v>3</v>
      </c>
      <c r="X185" s="104">
        <v>3</v>
      </c>
      <c r="Y185" s="104">
        <v>3</v>
      </c>
      <c r="Z185" s="104">
        <v>2</v>
      </c>
      <c r="AA185" s="104">
        <v>3</v>
      </c>
      <c r="AB185" s="105">
        <v>3</v>
      </c>
      <c r="AC185" s="330"/>
      <c r="AD185" s="177"/>
      <c r="AE185" s="58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</row>
    <row r="186" spans="1:81" s="1" customFormat="1" ht="10.5" customHeight="1">
      <c r="A186" s="1510"/>
      <c r="B186" s="1648"/>
      <c r="C186" s="1319" t="s">
        <v>553</v>
      </c>
      <c r="D186" s="131" t="s">
        <v>116</v>
      </c>
      <c r="E186" s="61">
        <f t="shared" ref="E186:AB186" si="74">ROUND((AG186-AF186)*$AE186,2)</f>
        <v>0.04</v>
      </c>
      <c r="F186" s="61">
        <f t="shared" si="74"/>
        <v>0.04</v>
      </c>
      <c r="G186" s="61">
        <f t="shared" si="74"/>
        <v>0.04</v>
      </c>
      <c r="H186" s="420">
        <f t="shared" si="74"/>
        <v>0.04</v>
      </c>
      <c r="I186" s="61">
        <f t="shared" si="74"/>
        <v>0.04</v>
      </c>
      <c r="J186" s="61">
        <f t="shared" si="74"/>
        <v>0.04</v>
      </c>
      <c r="K186" s="61">
        <f t="shared" si="74"/>
        <v>0.04</v>
      </c>
      <c r="L186" s="61">
        <f t="shared" si="74"/>
        <v>0.04</v>
      </c>
      <c r="M186" s="61">
        <f t="shared" si="74"/>
        <v>0.06</v>
      </c>
      <c r="N186" s="420">
        <f t="shared" si="74"/>
        <v>0.05</v>
      </c>
      <c r="O186" s="61">
        <f t="shared" si="74"/>
        <v>0.06</v>
      </c>
      <c r="P186" s="61">
        <f t="shared" si="74"/>
        <v>0.04</v>
      </c>
      <c r="Q186" s="61">
        <f t="shared" si="74"/>
        <v>0.04</v>
      </c>
      <c r="R186" s="61">
        <f t="shared" si="74"/>
        <v>0.06</v>
      </c>
      <c r="S186" s="61">
        <f t="shared" si="74"/>
        <v>0.05</v>
      </c>
      <c r="T186" s="61">
        <f t="shared" si="74"/>
        <v>0.05</v>
      </c>
      <c r="U186" s="61">
        <f t="shared" si="74"/>
        <v>0.04</v>
      </c>
      <c r="V186" s="420">
        <f t="shared" si="74"/>
        <v>0.04</v>
      </c>
      <c r="W186" s="61">
        <f t="shared" si="74"/>
        <v>0.04</v>
      </c>
      <c r="X186" s="61">
        <f t="shared" si="74"/>
        <v>0.04</v>
      </c>
      <c r="Y186" s="61">
        <f t="shared" si="74"/>
        <v>0.04</v>
      </c>
      <c r="Z186" s="61">
        <f t="shared" si="74"/>
        <v>0.04</v>
      </c>
      <c r="AA186" s="61">
        <f t="shared" si="74"/>
        <v>0.04</v>
      </c>
      <c r="AB186" s="62">
        <f t="shared" si="74"/>
        <v>0.04</v>
      </c>
      <c r="AC186" s="47">
        <f>(BD186-AF186)*AE186</f>
        <v>1.0206000000000131</v>
      </c>
      <c r="AD186" s="50">
        <f>(BD187-AF187)*AE186</f>
        <v>0.3387599999996837</v>
      </c>
      <c r="AE186" s="58">
        <v>3.6</v>
      </c>
      <c r="AF186" s="981">
        <v>1142.4708000000001</v>
      </c>
      <c r="AG186" s="981">
        <v>1142.4816000000001</v>
      </c>
      <c r="AH186" s="982">
        <v>1142.4921999999999</v>
      </c>
      <c r="AI186" s="981">
        <v>1142.5029999999999</v>
      </c>
      <c r="AJ186" s="981">
        <v>1142.5137999999999</v>
      </c>
      <c r="AK186" s="981">
        <v>1142.5245</v>
      </c>
      <c r="AL186" s="1054">
        <v>1142.5353</v>
      </c>
      <c r="AM186" s="1054">
        <v>1142.546</v>
      </c>
      <c r="AN186" s="1054">
        <v>1142.557</v>
      </c>
      <c r="AO186" s="1054">
        <v>1142.5725</v>
      </c>
      <c r="AP186" s="1054">
        <v>1142.5861</v>
      </c>
      <c r="AQ186" s="1054">
        <v>1142.6034</v>
      </c>
      <c r="AR186" s="1054">
        <v>1142.6158</v>
      </c>
      <c r="AS186" s="1054">
        <v>1142.6279</v>
      </c>
      <c r="AT186" s="1054">
        <v>1142.6442999999999</v>
      </c>
      <c r="AU186" s="1054">
        <v>1142.6569999999999</v>
      </c>
      <c r="AV186" s="1054">
        <v>1142.6695999999999</v>
      </c>
      <c r="AW186" s="1054">
        <v>1142.6811</v>
      </c>
      <c r="AX186" s="1054">
        <v>1142.6918000000001</v>
      </c>
      <c r="AY186" s="1054">
        <v>1142.7025000000001</v>
      </c>
      <c r="AZ186" s="1054">
        <v>1142.7130999999999</v>
      </c>
      <c r="BA186" s="1054">
        <v>1142.7237</v>
      </c>
      <c r="BB186" s="1054">
        <v>1142.7336</v>
      </c>
      <c r="BC186" s="1054">
        <v>1142.7435</v>
      </c>
      <c r="BD186" s="1054">
        <v>1142.7543000000001</v>
      </c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</row>
    <row r="187" spans="1:81" s="1" customFormat="1" ht="10.5" customHeight="1">
      <c r="A187" s="1510"/>
      <c r="B187" s="1648"/>
      <c r="C187" s="1319" t="s">
        <v>553</v>
      </c>
      <c r="D187" s="131" t="s">
        <v>117</v>
      </c>
      <c r="E187" s="61">
        <f t="shared" ref="E187:AB187" si="75">ROUND((AG187-AF187)*$AE186,2)</f>
        <v>0.01</v>
      </c>
      <c r="F187" s="48">
        <f t="shared" si="75"/>
        <v>0.01</v>
      </c>
      <c r="G187" s="48">
        <f t="shared" si="75"/>
        <v>0.01</v>
      </c>
      <c r="H187" s="331">
        <f t="shared" si="75"/>
        <v>0.01</v>
      </c>
      <c r="I187" s="48">
        <f t="shared" si="75"/>
        <v>0.01</v>
      </c>
      <c r="J187" s="48">
        <f t="shared" si="75"/>
        <v>0.01</v>
      </c>
      <c r="K187" s="48">
        <f t="shared" si="75"/>
        <v>0.01</v>
      </c>
      <c r="L187" s="48">
        <f t="shared" si="75"/>
        <v>0.01</v>
      </c>
      <c r="M187" s="48">
        <f t="shared" si="75"/>
        <v>0.03</v>
      </c>
      <c r="N187" s="331">
        <f t="shared" si="75"/>
        <v>0.01</v>
      </c>
      <c r="O187" s="48">
        <f t="shared" si="75"/>
        <v>0.03</v>
      </c>
      <c r="P187" s="48">
        <f t="shared" si="75"/>
        <v>0.01</v>
      </c>
      <c r="Q187" s="48">
        <f t="shared" si="75"/>
        <v>0.01</v>
      </c>
      <c r="R187" s="48">
        <f t="shared" si="75"/>
        <v>0.03</v>
      </c>
      <c r="S187" s="48">
        <f t="shared" si="75"/>
        <v>0.01</v>
      </c>
      <c r="T187" s="48">
        <f t="shared" si="75"/>
        <v>0.01</v>
      </c>
      <c r="U187" s="48">
        <f t="shared" si="75"/>
        <v>0.01</v>
      </c>
      <c r="V187" s="331">
        <f t="shared" si="75"/>
        <v>0.01</v>
      </c>
      <c r="W187" s="48">
        <f t="shared" si="75"/>
        <v>0.01</v>
      </c>
      <c r="X187" s="48">
        <f t="shared" si="75"/>
        <v>0.01</v>
      </c>
      <c r="Y187" s="48">
        <f t="shared" si="75"/>
        <v>0.01</v>
      </c>
      <c r="Z187" s="48">
        <f t="shared" si="75"/>
        <v>0.01</v>
      </c>
      <c r="AA187" s="48">
        <f t="shared" si="75"/>
        <v>0.01</v>
      </c>
      <c r="AB187" s="49">
        <f t="shared" si="75"/>
        <v>0.01</v>
      </c>
      <c r="AC187" s="47"/>
      <c r="AD187" s="50"/>
      <c r="AE187" s="58"/>
      <c r="AF187" s="981">
        <v>618.05420000000004</v>
      </c>
      <c r="AG187" s="981">
        <v>618.0575</v>
      </c>
      <c r="AH187" s="982">
        <v>618.06089999999995</v>
      </c>
      <c r="AI187" s="981">
        <v>618.0643</v>
      </c>
      <c r="AJ187" s="981">
        <v>618.06769999999995</v>
      </c>
      <c r="AK187" s="981">
        <v>618.07100000000003</v>
      </c>
      <c r="AL187" s="1054">
        <v>618.07429999999999</v>
      </c>
      <c r="AM187" s="1054">
        <v>618.07759999999996</v>
      </c>
      <c r="AN187" s="1054">
        <v>618.08079999999995</v>
      </c>
      <c r="AO187" s="1054">
        <v>618.08849999999995</v>
      </c>
      <c r="AP187" s="1054">
        <v>618.0924</v>
      </c>
      <c r="AQ187" s="1054">
        <v>618.10119999999995</v>
      </c>
      <c r="AR187" s="1054">
        <v>618.10440000000006</v>
      </c>
      <c r="AS187" s="1054">
        <v>618.10770000000002</v>
      </c>
      <c r="AT187" s="1054">
        <v>618.11519999999996</v>
      </c>
      <c r="AU187" s="1054">
        <v>618.11860000000001</v>
      </c>
      <c r="AV187" s="1054">
        <v>618.1223</v>
      </c>
      <c r="AW187" s="1054">
        <v>618.12620000000004</v>
      </c>
      <c r="AX187" s="1054">
        <v>618.12940000000003</v>
      </c>
      <c r="AY187" s="1054">
        <v>618.13250000000005</v>
      </c>
      <c r="AZ187" s="1054">
        <v>618.13559999999995</v>
      </c>
      <c r="BA187" s="1054">
        <v>618.13869999999997</v>
      </c>
      <c r="BB187" s="1054">
        <v>618.14189999999996</v>
      </c>
      <c r="BC187" s="1054">
        <v>618.14509999999996</v>
      </c>
      <c r="BD187" s="1054">
        <v>618.14829999999995</v>
      </c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</row>
    <row r="188" spans="1:81" s="1" customFormat="1" ht="10.5" customHeight="1" thickBot="1">
      <c r="A188" s="1511"/>
      <c r="B188" s="1649"/>
      <c r="C188" s="271"/>
      <c r="D188" s="236" t="s">
        <v>41</v>
      </c>
      <c r="E188" s="52">
        <f t="shared" ref="E188:AB188" si="76">E187/E186</f>
        <v>0.25</v>
      </c>
      <c r="F188" s="52">
        <f t="shared" si="76"/>
        <v>0.25</v>
      </c>
      <c r="G188" s="52">
        <f t="shared" si="76"/>
        <v>0.25</v>
      </c>
      <c r="H188" s="365">
        <f t="shared" si="76"/>
        <v>0.25</v>
      </c>
      <c r="I188" s="52">
        <f t="shared" si="76"/>
        <v>0.25</v>
      </c>
      <c r="J188" s="52">
        <f t="shared" si="76"/>
        <v>0.25</v>
      </c>
      <c r="K188" s="52">
        <f t="shared" si="76"/>
        <v>0.25</v>
      </c>
      <c r="L188" s="52">
        <f t="shared" si="76"/>
        <v>0.25</v>
      </c>
      <c r="M188" s="52">
        <f t="shared" si="76"/>
        <v>0.5</v>
      </c>
      <c r="N188" s="365">
        <f t="shared" si="76"/>
        <v>0.19999999999999998</v>
      </c>
      <c r="O188" s="52">
        <f t="shared" si="76"/>
        <v>0.5</v>
      </c>
      <c r="P188" s="52">
        <f t="shared" si="76"/>
        <v>0.25</v>
      </c>
      <c r="Q188" s="52">
        <f t="shared" si="76"/>
        <v>0.25</v>
      </c>
      <c r="R188" s="52">
        <f t="shared" si="76"/>
        <v>0.5</v>
      </c>
      <c r="S188" s="52">
        <f t="shared" si="76"/>
        <v>0.19999999999999998</v>
      </c>
      <c r="T188" s="52">
        <f t="shared" si="76"/>
        <v>0.19999999999999998</v>
      </c>
      <c r="U188" s="52">
        <f t="shared" si="76"/>
        <v>0.25</v>
      </c>
      <c r="V188" s="365">
        <f t="shared" si="76"/>
        <v>0.25</v>
      </c>
      <c r="W188" s="52">
        <f t="shared" si="76"/>
        <v>0.25</v>
      </c>
      <c r="X188" s="52">
        <f t="shared" si="76"/>
        <v>0.25</v>
      </c>
      <c r="Y188" s="52">
        <f t="shared" si="76"/>
        <v>0.25</v>
      </c>
      <c r="Z188" s="52">
        <f t="shared" si="76"/>
        <v>0.25</v>
      </c>
      <c r="AA188" s="52">
        <f t="shared" si="76"/>
        <v>0.25</v>
      </c>
      <c r="AB188" s="53">
        <f t="shared" si="76"/>
        <v>0.25</v>
      </c>
      <c r="AC188" s="330"/>
      <c r="AD188" s="177"/>
      <c r="AE188" s="58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</row>
    <row r="189" spans="1:81" s="1" customFormat="1" ht="10.5" customHeight="1">
      <c r="A189" s="1509" t="s">
        <v>68</v>
      </c>
      <c r="B189" s="1647" t="s">
        <v>1021</v>
      </c>
      <c r="C189" s="1107"/>
      <c r="D189" s="1190"/>
      <c r="E189" s="76"/>
      <c r="F189" s="76"/>
      <c r="G189" s="76"/>
      <c r="H189" s="386"/>
      <c r="I189" s="76"/>
      <c r="J189" s="76"/>
      <c r="K189" s="76"/>
      <c r="L189" s="76"/>
      <c r="M189" s="76"/>
      <c r="N189" s="386"/>
      <c r="O189" s="76"/>
      <c r="P189" s="76"/>
      <c r="Q189" s="76"/>
      <c r="R189" s="76"/>
      <c r="S189" s="76"/>
      <c r="T189" s="76"/>
      <c r="U189" s="76"/>
      <c r="V189" s="386"/>
      <c r="W189" s="76"/>
      <c r="X189" s="76"/>
      <c r="Y189" s="76"/>
      <c r="Z189" s="76"/>
      <c r="AA189" s="76"/>
      <c r="AB189" s="77"/>
      <c r="AC189" s="47"/>
      <c r="AD189" s="50"/>
      <c r="AE189" s="58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</row>
    <row r="190" spans="1:81" s="1" customFormat="1" ht="10.5" customHeight="1">
      <c r="A190" s="1510"/>
      <c r="B190" s="1648"/>
      <c r="C190" s="1319" t="s">
        <v>126</v>
      </c>
      <c r="D190" s="131" t="s">
        <v>33</v>
      </c>
      <c r="E190" s="1183">
        <v>3</v>
      </c>
      <c r="F190" s="104">
        <v>3</v>
      </c>
      <c r="G190" s="104">
        <v>3</v>
      </c>
      <c r="H190" s="350">
        <v>3</v>
      </c>
      <c r="I190" s="104">
        <v>4</v>
      </c>
      <c r="J190" s="104">
        <v>4</v>
      </c>
      <c r="K190" s="104">
        <v>4</v>
      </c>
      <c r="L190" s="104">
        <v>2</v>
      </c>
      <c r="M190" s="104">
        <v>3</v>
      </c>
      <c r="N190" s="350">
        <v>4</v>
      </c>
      <c r="O190" s="104">
        <v>5</v>
      </c>
      <c r="P190" s="104">
        <v>4</v>
      </c>
      <c r="Q190" s="104">
        <v>5</v>
      </c>
      <c r="R190" s="104">
        <v>5</v>
      </c>
      <c r="S190" s="104">
        <v>7</v>
      </c>
      <c r="T190" s="104">
        <v>6</v>
      </c>
      <c r="U190" s="104">
        <v>6</v>
      </c>
      <c r="V190" s="350">
        <v>6</v>
      </c>
      <c r="W190" s="104">
        <v>6</v>
      </c>
      <c r="X190" s="104">
        <v>5</v>
      </c>
      <c r="Y190" s="104">
        <v>6</v>
      </c>
      <c r="Z190" s="104">
        <v>5</v>
      </c>
      <c r="AA190" s="104">
        <v>4</v>
      </c>
      <c r="AB190" s="105">
        <v>4</v>
      </c>
      <c r="AC190" s="330"/>
      <c r="AD190" s="177"/>
      <c r="AE190" s="58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</row>
    <row r="191" spans="1:81" s="1" customFormat="1" ht="10.5" customHeight="1">
      <c r="A191" s="1510"/>
      <c r="B191" s="1648"/>
      <c r="C191" s="1319" t="s">
        <v>553</v>
      </c>
      <c r="D191" s="131" t="s">
        <v>116</v>
      </c>
      <c r="E191" s="61">
        <f t="shared" ref="E191:AB191" si="77">ROUND((AG191-AF191)*$AE191,2)</f>
        <v>0.03</v>
      </c>
      <c r="F191" s="61">
        <f t="shared" si="77"/>
        <v>0.03</v>
      </c>
      <c r="G191" s="61">
        <f t="shared" si="77"/>
        <v>0.03</v>
      </c>
      <c r="H191" s="420">
        <f t="shared" si="77"/>
        <v>0.03</v>
      </c>
      <c r="I191" s="61">
        <f t="shared" si="77"/>
        <v>0.04</v>
      </c>
      <c r="J191" s="61">
        <f t="shared" si="77"/>
        <v>0.04</v>
      </c>
      <c r="K191" s="61">
        <f t="shared" si="77"/>
        <v>0.04</v>
      </c>
      <c r="L191" s="61">
        <f t="shared" si="77"/>
        <v>0.02</v>
      </c>
      <c r="M191" s="61">
        <f t="shared" si="77"/>
        <v>0.03</v>
      </c>
      <c r="N191" s="420">
        <f t="shared" si="77"/>
        <v>0.04</v>
      </c>
      <c r="O191" s="61">
        <f t="shared" si="77"/>
        <v>0.05</v>
      </c>
      <c r="P191" s="61">
        <f t="shared" si="77"/>
        <v>0.04</v>
      </c>
      <c r="Q191" s="61">
        <f t="shared" si="77"/>
        <v>0.05</v>
      </c>
      <c r="R191" s="61">
        <f t="shared" si="77"/>
        <v>0.05</v>
      </c>
      <c r="S191" s="61">
        <f t="shared" si="77"/>
        <v>7.0000000000000007E-2</v>
      </c>
      <c r="T191" s="61">
        <f t="shared" si="77"/>
        <v>7.0000000000000007E-2</v>
      </c>
      <c r="U191" s="61">
        <f t="shared" si="77"/>
        <v>0.06</v>
      </c>
      <c r="V191" s="420">
        <f t="shared" si="77"/>
        <v>0.06</v>
      </c>
      <c r="W191" s="61">
        <f t="shared" si="77"/>
        <v>0.06</v>
      </c>
      <c r="X191" s="61">
        <f t="shared" si="77"/>
        <v>0.05</v>
      </c>
      <c r="Y191" s="61">
        <f t="shared" si="77"/>
        <v>0.06</v>
      </c>
      <c r="Z191" s="61">
        <f t="shared" si="77"/>
        <v>0.05</v>
      </c>
      <c r="AA191" s="61">
        <f t="shared" si="77"/>
        <v>0.04</v>
      </c>
      <c r="AB191" s="62">
        <f t="shared" si="77"/>
        <v>0.04</v>
      </c>
      <c r="AC191" s="47">
        <f>(BD191-AF191)*AE191</f>
        <v>1.0573199999940699</v>
      </c>
      <c r="AD191" s="50">
        <f>(BD192-AF192)*AE191</f>
        <v>0.21348000000289177</v>
      </c>
      <c r="AE191" s="58">
        <v>3.6</v>
      </c>
      <c r="AF191" s="981">
        <v>21627.928400000001</v>
      </c>
      <c r="AG191" s="981">
        <v>21627.9355</v>
      </c>
      <c r="AH191" s="982">
        <v>21627.942500000001</v>
      </c>
      <c r="AI191" s="981">
        <v>21627.9496</v>
      </c>
      <c r="AJ191" s="981">
        <v>21627.956699999999</v>
      </c>
      <c r="AK191" s="981">
        <v>21627.966899999999</v>
      </c>
      <c r="AL191" s="1054">
        <v>21627.9774</v>
      </c>
      <c r="AM191" s="1054">
        <v>21627.987300000001</v>
      </c>
      <c r="AN191" s="1054">
        <v>21627.993600000002</v>
      </c>
      <c r="AO191" s="1054">
        <v>21628.001799999998</v>
      </c>
      <c r="AP191" s="1054">
        <v>21628.012900000002</v>
      </c>
      <c r="AQ191" s="1054">
        <v>21628.025900000001</v>
      </c>
      <c r="AR191" s="1054">
        <v>21628.0383</v>
      </c>
      <c r="AS191" s="1054">
        <v>21628.053400000001</v>
      </c>
      <c r="AT191" s="1054">
        <v>21628.068599999999</v>
      </c>
      <c r="AU191" s="1054">
        <v>21628.087200000002</v>
      </c>
      <c r="AV191" s="1054">
        <v>21628.106400000001</v>
      </c>
      <c r="AW191" s="1054">
        <v>21628.123899999999</v>
      </c>
      <c r="AX191" s="1054">
        <v>21628.139800000001</v>
      </c>
      <c r="AY191" s="1054">
        <v>21628.155299999999</v>
      </c>
      <c r="AZ191" s="1054">
        <v>21628.17</v>
      </c>
      <c r="BA191" s="1054">
        <v>21628.185600000001</v>
      </c>
      <c r="BB191" s="1054">
        <v>21628.200099999998</v>
      </c>
      <c r="BC191" s="1054">
        <v>21628.210800000001</v>
      </c>
      <c r="BD191" s="1054">
        <v>21628.222099999999</v>
      </c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</row>
    <row r="192" spans="1:81" s="1" customFormat="1" ht="10.5" customHeight="1">
      <c r="A192" s="1510"/>
      <c r="B192" s="1648"/>
      <c r="C192" s="1319" t="s">
        <v>553</v>
      </c>
      <c r="D192" s="131" t="s">
        <v>117</v>
      </c>
      <c r="E192" s="61">
        <f t="shared" ref="E192:AB192" si="78">ROUND((AG192-AF192)*$AE191,2)</f>
        <v>0.01</v>
      </c>
      <c r="F192" s="48">
        <f t="shared" si="78"/>
        <v>0.01</v>
      </c>
      <c r="G192" s="48">
        <f t="shared" si="78"/>
        <v>0.01</v>
      </c>
      <c r="H192" s="331">
        <f t="shared" si="78"/>
        <v>0.01</v>
      </c>
      <c r="I192" s="48">
        <f t="shared" si="78"/>
        <v>0.01</v>
      </c>
      <c r="J192" s="48">
        <f t="shared" si="78"/>
        <v>0.01</v>
      </c>
      <c r="K192" s="48">
        <f t="shared" si="78"/>
        <v>0.01</v>
      </c>
      <c r="L192" s="48">
        <f t="shared" si="78"/>
        <v>0.01</v>
      </c>
      <c r="M192" s="48">
        <f t="shared" si="78"/>
        <v>0.01</v>
      </c>
      <c r="N192" s="331">
        <f t="shared" si="78"/>
        <v>0.01</v>
      </c>
      <c r="O192" s="48">
        <f t="shared" si="78"/>
        <v>0.01</v>
      </c>
      <c r="P192" s="48">
        <f t="shared" si="78"/>
        <v>0.01</v>
      </c>
      <c r="Q192" s="48">
        <f t="shared" si="78"/>
        <v>0.01</v>
      </c>
      <c r="R192" s="48">
        <f t="shared" si="78"/>
        <v>0.01</v>
      </c>
      <c r="S192" s="48">
        <f t="shared" si="78"/>
        <v>0.01</v>
      </c>
      <c r="T192" s="48">
        <f t="shared" si="78"/>
        <v>0.01</v>
      </c>
      <c r="U192" s="48">
        <f t="shared" si="78"/>
        <v>0.01</v>
      </c>
      <c r="V192" s="331">
        <f t="shared" si="78"/>
        <v>0.01</v>
      </c>
      <c r="W192" s="48">
        <f t="shared" si="78"/>
        <v>0.01</v>
      </c>
      <c r="X192" s="48">
        <f t="shared" si="78"/>
        <v>0.01</v>
      </c>
      <c r="Y192" s="48">
        <f t="shared" si="78"/>
        <v>0.01</v>
      </c>
      <c r="Z192" s="48">
        <f t="shared" si="78"/>
        <v>0.01</v>
      </c>
      <c r="AA192" s="48">
        <f t="shared" si="78"/>
        <v>0.01</v>
      </c>
      <c r="AB192" s="49">
        <f t="shared" si="78"/>
        <v>0.01</v>
      </c>
      <c r="AC192" s="47"/>
      <c r="AD192" s="50"/>
      <c r="AE192" s="58"/>
      <c r="AF192" s="981">
        <v>12037.8316</v>
      </c>
      <c r="AG192" s="981">
        <v>12037.8341</v>
      </c>
      <c r="AH192" s="982">
        <v>12037.836499999999</v>
      </c>
      <c r="AI192" s="981">
        <v>12037.839</v>
      </c>
      <c r="AJ192" s="981">
        <v>12037.8415</v>
      </c>
      <c r="AK192" s="981">
        <v>12037.8452</v>
      </c>
      <c r="AL192" s="1054">
        <v>12037.849099999999</v>
      </c>
      <c r="AM192" s="1054">
        <v>12037.852800000001</v>
      </c>
      <c r="AN192" s="1054">
        <v>12037.8552</v>
      </c>
      <c r="AO192" s="1054">
        <v>12037.8575</v>
      </c>
      <c r="AP192" s="1054">
        <v>12037.859399999999</v>
      </c>
      <c r="AQ192" s="1054">
        <v>12037.861699999999</v>
      </c>
      <c r="AR192" s="1054">
        <v>12037.863799999999</v>
      </c>
      <c r="AS192" s="1054">
        <v>12037.865900000001</v>
      </c>
      <c r="AT192" s="1054">
        <v>12037.868200000001</v>
      </c>
      <c r="AU192" s="1054">
        <v>12037.870699999999</v>
      </c>
      <c r="AV192" s="1054">
        <v>12037.873799999999</v>
      </c>
      <c r="AW192" s="1054">
        <v>12037.8768</v>
      </c>
      <c r="AX192" s="1054">
        <v>12037.878699999999</v>
      </c>
      <c r="AY192" s="1054">
        <v>12037.880499999999</v>
      </c>
      <c r="AZ192" s="1054">
        <v>12037.882799999999</v>
      </c>
      <c r="BA192" s="1054">
        <v>12037.884700000001</v>
      </c>
      <c r="BB192" s="1054">
        <v>12037.886699999999</v>
      </c>
      <c r="BC192" s="1054">
        <v>12037.8889</v>
      </c>
      <c r="BD192" s="1054">
        <v>12037.8909</v>
      </c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</row>
    <row r="193" spans="1:81" s="1" customFormat="1" ht="10.5" customHeight="1" thickBot="1">
      <c r="A193" s="1511"/>
      <c r="B193" s="1649"/>
      <c r="C193" s="271"/>
      <c r="D193" s="236" t="s">
        <v>41</v>
      </c>
      <c r="E193" s="52">
        <f t="shared" ref="E193:AB193" si="79">E192/E191</f>
        <v>0.33333333333333337</v>
      </c>
      <c r="F193" s="52">
        <f t="shared" si="79"/>
        <v>0.33333333333333337</v>
      </c>
      <c r="G193" s="52">
        <f t="shared" si="79"/>
        <v>0.33333333333333337</v>
      </c>
      <c r="H193" s="365">
        <f t="shared" si="79"/>
        <v>0.33333333333333337</v>
      </c>
      <c r="I193" s="52">
        <f t="shared" si="79"/>
        <v>0.25</v>
      </c>
      <c r="J193" s="52">
        <f t="shared" si="79"/>
        <v>0.25</v>
      </c>
      <c r="K193" s="52">
        <f t="shared" si="79"/>
        <v>0.25</v>
      </c>
      <c r="L193" s="52">
        <f t="shared" si="79"/>
        <v>0.5</v>
      </c>
      <c r="M193" s="52">
        <f t="shared" si="79"/>
        <v>0.33333333333333337</v>
      </c>
      <c r="N193" s="365">
        <f t="shared" si="79"/>
        <v>0.25</v>
      </c>
      <c r="O193" s="52">
        <f t="shared" si="79"/>
        <v>0.19999999999999998</v>
      </c>
      <c r="P193" s="52">
        <f t="shared" si="79"/>
        <v>0.25</v>
      </c>
      <c r="Q193" s="52">
        <f t="shared" si="79"/>
        <v>0.19999999999999998</v>
      </c>
      <c r="R193" s="52">
        <f t="shared" si="79"/>
        <v>0.19999999999999998</v>
      </c>
      <c r="S193" s="52">
        <f t="shared" si="79"/>
        <v>0.14285714285714285</v>
      </c>
      <c r="T193" s="52">
        <f t="shared" si="79"/>
        <v>0.14285714285714285</v>
      </c>
      <c r="U193" s="52">
        <f t="shared" si="79"/>
        <v>0.16666666666666669</v>
      </c>
      <c r="V193" s="365">
        <f t="shared" si="79"/>
        <v>0.16666666666666669</v>
      </c>
      <c r="W193" s="52">
        <f t="shared" si="79"/>
        <v>0.16666666666666669</v>
      </c>
      <c r="X193" s="52">
        <f t="shared" si="79"/>
        <v>0.19999999999999998</v>
      </c>
      <c r="Y193" s="52">
        <f t="shared" si="79"/>
        <v>0.16666666666666669</v>
      </c>
      <c r="Z193" s="52">
        <f t="shared" si="79"/>
        <v>0.19999999999999998</v>
      </c>
      <c r="AA193" s="52">
        <f t="shared" si="79"/>
        <v>0.25</v>
      </c>
      <c r="AB193" s="53">
        <f t="shared" si="79"/>
        <v>0.25</v>
      </c>
      <c r="AC193" s="330"/>
      <c r="AD193" s="177"/>
      <c r="AE193" s="58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</row>
    <row r="194" spans="1:81" s="1" customFormat="1" ht="10.5" customHeight="1">
      <c r="A194" s="1509" t="s">
        <v>69</v>
      </c>
      <c r="B194" s="1647" t="s">
        <v>191</v>
      </c>
      <c r="C194" s="1107"/>
      <c r="D194" s="1190"/>
      <c r="E194" s="76"/>
      <c r="F194" s="76"/>
      <c r="G194" s="76"/>
      <c r="H194" s="386"/>
      <c r="I194" s="76"/>
      <c r="J194" s="76"/>
      <c r="K194" s="76"/>
      <c r="L194" s="76"/>
      <c r="M194" s="76"/>
      <c r="N194" s="386"/>
      <c r="O194" s="76"/>
      <c r="P194" s="76"/>
      <c r="Q194" s="76"/>
      <c r="R194" s="76"/>
      <c r="S194" s="76"/>
      <c r="T194" s="76"/>
      <c r="U194" s="76"/>
      <c r="V194" s="386"/>
      <c r="W194" s="76"/>
      <c r="X194" s="76"/>
      <c r="Y194" s="76"/>
      <c r="Z194" s="76"/>
      <c r="AA194" s="76"/>
      <c r="AB194" s="77"/>
      <c r="AC194" s="47"/>
      <c r="AD194" s="50"/>
      <c r="AE194" s="58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</row>
    <row r="195" spans="1:81" s="1" customFormat="1" ht="10.5" customHeight="1">
      <c r="A195" s="1510"/>
      <c r="B195" s="1648"/>
      <c r="C195" s="1319" t="s">
        <v>126</v>
      </c>
      <c r="D195" s="131" t="s">
        <v>33</v>
      </c>
      <c r="E195" s="1183">
        <v>7</v>
      </c>
      <c r="F195" s="104">
        <v>6</v>
      </c>
      <c r="G195" s="104">
        <v>6</v>
      </c>
      <c r="H195" s="350">
        <v>6</v>
      </c>
      <c r="I195" s="104">
        <v>7</v>
      </c>
      <c r="J195" s="104">
        <v>6</v>
      </c>
      <c r="K195" s="104">
        <v>7</v>
      </c>
      <c r="L195" s="104">
        <v>7</v>
      </c>
      <c r="M195" s="104">
        <v>14</v>
      </c>
      <c r="N195" s="350">
        <v>16</v>
      </c>
      <c r="O195" s="104">
        <v>14</v>
      </c>
      <c r="P195" s="104">
        <v>13</v>
      </c>
      <c r="Q195" s="104">
        <v>8</v>
      </c>
      <c r="R195" s="104">
        <v>13</v>
      </c>
      <c r="S195" s="104">
        <v>8</v>
      </c>
      <c r="T195" s="104">
        <v>10</v>
      </c>
      <c r="U195" s="104">
        <v>12</v>
      </c>
      <c r="V195" s="350">
        <v>11</v>
      </c>
      <c r="W195" s="104">
        <v>9</v>
      </c>
      <c r="X195" s="104">
        <v>10</v>
      </c>
      <c r="Y195" s="104">
        <v>9</v>
      </c>
      <c r="Z195" s="104">
        <v>10</v>
      </c>
      <c r="AA195" s="104">
        <v>10</v>
      </c>
      <c r="AB195" s="105">
        <v>4</v>
      </c>
      <c r="AC195" s="330"/>
      <c r="AD195" s="177"/>
      <c r="AE195" s="58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</row>
    <row r="196" spans="1:81" s="1" customFormat="1" ht="10.5" customHeight="1">
      <c r="A196" s="1510"/>
      <c r="B196" s="1648"/>
      <c r="C196" s="1319" t="s">
        <v>553</v>
      </c>
      <c r="D196" s="131" t="s">
        <v>116</v>
      </c>
      <c r="E196" s="61">
        <f t="shared" ref="E196:AB196" si="80">ROUND((AG196-AF196)*$AE196,2)</f>
        <v>7.0000000000000007E-2</v>
      </c>
      <c r="F196" s="61">
        <f t="shared" si="80"/>
        <v>7.0000000000000007E-2</v>
      </c>
      <c r="G196" s="61">
        <f t="shared" si="80"/>
        <v>7.0000000000000007E-2</v>
      </c>
      <c r="H196" s="420">
        <f t="shared" si="80"/>
        <v>7.0000000000000007E-2</v>
      </c>
      <c r="I196" s="61">
        <f t="shared" si="80"/>
        <v>7.0000000000000007E-2</v>
      </c>
      <c r="J196" s="61">
        <f t="shared" si="80"/>
        <v>7.0000000000000007E-2</v>
      </c>
      <c r="K196" s="61">
        <f t="shared" si="80"/>
        <v>7.0000000000000007E-2</v>
      </c>
      <c r="L196" s="61">
        <f t="shared" si="80"/>
        <v>0.09</v>
      </c>
      <c r="M196" s="61">
        <f t="shared" si="80"/>
        <v>0.11</v>
      </c>
      <c r="N196" s="420">
        <f t="shared" si="80"/>
        <v>0.13</v>
      </c>
      <c r="O196" s="61">
        <f t="shared" si="80"/>
        <v>0.13</v>
      </c>
      <c r="P196" s="61">
        <f t="shared" si="80"/>
        <v>0.12</v>
      </c>
      <c r="Q196" s="61">
        <f t="shared" si="80"/>
        <v>0.08</v>
      </c>
      <c r="R196" s="61">
        <f t="shared" si="80"/>
        <v>0.13</v>
      </c>
      <c r="S196" s="61">
        <f t="shared" si="80"/>
        <v>0.11</v>
      </c>
      <c r="T196" s="61">
        <f t="shared" si="80"/>
        <v>0.1</v>
      </c>
      <c r="U196" s="61">
        <f t="shared" si="80"/>
        <v>0.11</v>
      </c>
      <c r="V196" s="420">
        <f t="shared" si="80"/>
        <v>0.1</v>
      </c>
      <c r="W196" s="61">
        <f t="shared" si="80"/>
        <v>0.09</v>
      </c>
      <c r="X196" s="61">
        <f t="shared" si="80"/>
        <v>0.09</v>
      </c>
      <c r="Y196" s="61">
        <f t="shared" si="80"/>
        <v>0.09</v>
      </c>
      <c r="Z196" s="61">
        <f t="shared" si="80"/>
        <v>0.09</v>
      </c>
      <c r="AA196" s="61">
        <f t="shared" si="80"/>
        <v>0.1</v>
      </c>
      <c r="AB196" s="62">
        <f t="shared" si="80"/>
        <v>0.05</v>
      </c>
      <c r="AC196" s="47">
        <f>(BD196-AF196)*AE196</f>
        <v>2.2100400000000038</v>
      </c>
      <c r="AD196" s="50">
        <f>(BD197-AF197)*AE196</f>
        <v>1.3215599999999768</v>
      </c>
      <c r="AE196" s="58">
        <v>3.6</v>
      </c>
      <c r="AF196" s="981">
        <v>306.22000000000003</v>
      </c>
      <c r="AG196" s="981">
        <v>306.23950000000002</v>
      </c>
      <c r="AH196" s="982">
        <v>306.25900000000001</v>
      </c>
      <c r="AI196" s="981">
        <v>306.27859999999998</v>
      </c>
      <c r="AJ196" s="981">
        <v>306.298</v>
      </c>
      <c r="AK196" s="981">
        <v>306.3175</v>
      </c>
      <c r="AL196" s="1054">
        <v>306.33690000000001</v>
      </c>
      <c r="AM196" s="1054">
        <v>306.35680000000002</v>
      </c>
      <c r="AN196" s="1054">
        <v>306.38290000000001</v>
      </c>
      <c r="AO196" s="1054">
        <v>306.41300000000001</v>
      </c>
      <c r="AP196" s="1054">
        <v>306.44819999999999</v>
      </c>
      <c r="AQ196" s="1054">
        <v>306.48410000000001</v>
      </c>
      <c r="AR196" s="1054">
        <v>306.51799999999997</v>
      </c>
      <c r="AS196" s="1054">
        <v>306.53910000000002</v>
      </c>
      <c r="AT196" s="1054">
        <v>306.57619999999997</v>
      </c>
      <c r="AU196" s="1054">
        <v>306.6071</v>
      </c>
      <c r="AV196" s="1054">
        <v>306.63580000000002</v>
      </c>
      <c r="AW196" s="1054">
        <v>306.66579999999999</v>
      </c>
      <c r="AX196" s="1054">
        <v>306.69330000000002</v>
      </c>
      <c r="AY196" s="1054">
        <v>306.7183</v>
      </c>
      <c r="AZ196" s="1054">
        <v>306.74369999999999</v>
      </c>
      <c r="BA196" s="1054">
        <v>306.76749999999998</v>
      </c>
      <c r="BB196" s="1054">
        <v>306.79349999999999</v>
      </c>
      <c r="BC196" s="1054">
        <v>306.82010000000002</v>
      </c>
      <c r="BD196" s="1054">
        <v>306.83390000000003</v>
      </c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</row>
    <row r="197" spans="1:81" s="1" customFormat="1" ht="10.5" customHeight="1">
      <c r="A197" s="1510"/>
      <c r="B197" s="1648"/>
      <c r="C197" s="1319" t="s">
        <v>553</v>
      </c>
      <c r="D197" s="131" t="s">
        <v>117</v>
      </c>
      <c r="E197" s="61">
        <f t="shared" ref="E197:AB197" si="81">ROUND((AG197-AF197)*$AE196,2)</f>
        <v>0.03</v>
      </c>
      <c r="F197" s="48">
        <f t="shared" si="81"/>
        <v>0.03</v>
      </c>
      <c r="G197" s="48">
        <f t="shared" si="81"/>
        <v>0.03</v>
      </c>
      <c r="H197" s="331">
        <f t="shared" si="81"/>
        <v>0.03</v>
      </c>
      <c r="I197" s="48">
        <f t="shared" si="81"/>
        <v>0.03</v>
      </c>
      <c r="J197" s="48">
        <f t="shared" si="81"/>
        <v>0.03</v>
      </c>
      <c r="K197" s="48">
        <f t="shared" si="81"/>
        <v>0.03</v>
      </c>
      <c r="L197" s="48">
        <f t="shared" si="81"/>
        <v>0.06</v>
      </c>
      <c r="M197" s="48">
        <f t="shared" si="81"/>
        <v>0.08</v>
      </c>
      <c r="N197" s="331">
        <f t="shared" si="81"/>
        <v>0.11</v>
      </c>
      <c r="O197" s="48">
        <f t="shared" si="81"/>
        <v>0.1</v>
      </c>
      <c r="P197" s="48">
        <f t="shared" si="81"/>
        <v>0.08</v>
      </c>
      <c r="Q197" s="48">
        <f t="shared" si="81"/>
        <v>0.04</v>
      </c>
      <c r="R197" s="48">
        <f t="shared" si="81"/>
        <v>0.08</v>
      </c>
      <c r="S197" s="48">
        <f t="shared" si="81"/>
        <v>0.08</v>
      </c>
      <c r="T197" s="48">
        <f t="shared" si="81"/>
        <v>7.0000000000000007E-2</v>
      </c>
      <c r="U197" s="48">
        <f t="shared" si="81"/>
        <v>7.0000000000000007E-2</v>
      </c>
      <c r="V197" s="331">
        <f t="shared" si="81"/>
        <v>0.06</v>
      </c>
      <c r="W197" s="48">
        <f t="shared" si="81"/>
        <v>0.05</v>
      </c>
      <c r="X197" s="48">
        <f t="shared" si="81"/>
        <v>0.06</v>
      </c>
      <c r="Y197" s="48">
        <f t="shared" si="81"/>
        <v>0.04</v>
      </c>
      <c r="Z197" s="48">
        <f t="shared" si="81"/>
        <v>0.06</v>
      </c>
      <c r="AA197" s="48">
        <f t="shared" si="81"/>
        <v>0.06</v>
      </c>
      <c r="AB197" s="49">
        <f t="shared" si="81"/>
        <v>0</v>
      </c>
      <c r="AC197" s="47"/>
      <c r="AD197" s="50"/>
      <c r="AE197" s="58"/>
      <c r="AF197" s="981">
        <v>308.392</v>
      </c>
      <c r="AG197" s="981">
        <v>308.40109999999999</v>
      </c>
      <c r="AH197" s="982">
        <v>308.41039999999998</v>
      </c>
      <c r="AI197" s="981">
        <v>308.41969999999998</v>
      </c>
      <c r="AJ197" s="981">
        <v>308.4289</v>
      </c>
      <c r="AK197" s="981">
        <v>308.43790000000001</v>
      </c>
      <c r="AL197" s="1054">
        <v>308.4468</v>
      </c>
      <c r="AM197" s="1054">
        <v>308.45549999999997</v>
      </c>
      <c r="AN197" s="1054">
        <v>308.47089999999997</v>
      </c>
      <c r="AO197" s="1054">
        <v>308.49250000000001</v>
      </c>
      <c r="AP197" s="1054">
        <v>308.52379999999999</v>
      </c>
      <c r="AQ197" s="1054">
        <v>308.55169999999998</v>
      </c>
      <c r="AR197" s="1054">
        <v>308.5727</v>
      </c>
      <c r="AS197" s="1054">
        <v>308.58269999999999</v>
      </c>
      <c r="AT197" s="1054">
        <v>308.60629999999998</v>
      </c>
      <c r="AU197" s="1054">
        <v>308.6275</v>
      </c>
      <c r="AV197" s="1054">
        <v>308.64569999999998</v>
      </c>
      <c r="AW197" s="1054">
        <v>308.66410000000002</v>
      </c>
      <c r="AX197" s="1054">
        <v>308.68169999999998</v>
      </c>
      <c r="AY197" s="1054">
        <v>308.69630000000001</v>
      </c>
      <c r="AZ197" s="1054">
        <v>308.7124</v>
      </c>
      <c r="BA197" s="1054">
        <v>308.72469999999998</v>
      </c>
      <c r="BB197" s="1054">
        <v>308.74059999999997</v>
      </c>
      <c r="BC197" s="1054">
        <v>308.75810000000001</v>
      </c>
      <c r="BD197" s="1054">
        <v>308.75909999999999</v>
      </c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</row>
    <row r="198" spans="1:81" s="1" customFormat="1" ht="10.5" customHeight="1" thickBot="1">
      <c r="A198" s="1511"/>
      <c r="B198" s="1649"/>
      <c r="C198" s="271"/>
      <c r="D198" s="236" t="s">
        <v>41</v>
      </c>
      <c r="E198" s="52">
        <f t="shared" ref="E198:AB198" si="82">E197/E196</f>
        <v>0.42857142857142849</v>
      </c>
      <c r="F198" s="52">
        <f t="shared" si="82"/>
        <v>0.42857142857142849</v>
      </c>
      <c r="G198" s="52">
        <f t="shared" si="82"/>
        <v>0.42857142857142849</v>
      </c>
      <c r="H198" s="365">
        <f t="shared" si="82"/>
        <v>0.42857142857142849</v>
      </c>
      <c r="I198" s="52">
        <f t="shared" si="82"/>
        <v>0.42857142857142849</v>
      </c>
      <c r="J198" s="52">
        <f t="shared" si="82"/>
        <v>0.42857142857142849</v>
      </c>
      <c r="K198" s="52">
        <f t="shared" si="82"/>
        <v>0.42857142857142849</v>
      </c>
      <c r="L198" s="52">
        <f t="shared" si="82"/>
        <v>0.66666666666666663</v>
      </c>
      <c r="M198" s="52">
        <f t="shared" si="82"/>
        <v>0.72727272727272729</v>
      </c>
      <c r="N198" s="365">
        <f t="shared" si="82"/>
        <v>0.84615384615384615</v>
      </c>
      <c r="O198" s="52">
        <f t="shared" si="82"/>
        <v>0.76923076923076927</v>
      </c>
      <c r="P198" s="52">
        <f t="shared" si="82"/>
        <v>0.66666666666666674</v>
      </c>
      <c r="Q198" s="52">
        <f t="shared" si="82"/>
        <v>0.5</v>
      </c>
      <c r="R198" s="52">
        <f t="shared" si="82"/>
        <v>0.61538461538461542</v>
      </c>
      <c r="S198" s="52">
        <f t="shared" si="82"/>
        <v>0.72727272727272729</v>
      </c>
      <c r="T198" s="52">
        <f t="shared" si="82"/>
        <v>0.70000000000000007</v>
      </c>
      <c r="U198" s="52">
        <f t="shared" si="82"/>
        <v>0.63636363636363646</v>
      </c>
      <c r="V198" s="365">
        <f t="shared" si="82"/>
        <v>0.6</v>
      </c>
      <c r="W198" s="52">
        <f t="shared" si="82"/>
        <v>0.55555555555555558</v>
      </c>
      <c r="X198" s="52">
        <f t="shared" si="82"/>
        <v>0.66666666666666663</v>
      </c>
      <c r="Y198" s="52">
        <f t="shared" si="82"/>
        <v>0.44444444444444448</v>
      </c>
      <c r="Z198" s="52">
        <f t="shared" si="82"/>
        <v>0.66666666666666663</v>
      </c>
      <c r="AA198" s="52">
        <f t="shared" si="82"/>
        <v>0.6</v>
      </c>
      <c r="AB198" s="53">
        <f t="shared" si="82"/>
        <v>0</v>
      </c>
      <c r="AC198" s="330"/>
      <c r="AD198" s="177"/>
      <c r="AE198" s="58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</row>
    <row r="199" spans="1:81" s="1" customFormat="1" ht="10.5" customHeight="1">
      <c r="A199" s="1509" t="s">
        <v>63</v>
      </c>
      <c r="B199" s="1647" t="s">
        <v>939</v>
      </c>
      <c r="C199" s="1107"/>
      <c r="D199" s="1190"/>
      <c r="E199" s="76"/>
      <c r="F199" s="76"/>
      <c r="G199" s="76"/>
      <c r="H199" s="386"/>
      <c r="I199" s="76"/>
      <c r="J199" s="76"/>
      <c r="K199" s="76"/>
      <c r="L199" s="76"/>
      <c r="M199" s="76"/>
      <c r="N199" s="386"/>
      <c r="O199" s="76"/>
      <c r="P199" s="76"/>
      <c r="Q199" s="76"/>
      <c r="R199" s="76"/>
      <c r="S199" s="76"/>
      <c r="T199" s="76"/>
      <c r="U199" s="76"/>
      <c r="V199" s="386"/>
      <c r="W199" s="76"/>
      <c r="X199" s="76"/>
      <c r="Y199" s="76"/>
      <c r="Z199" s="76"/>
      <c r="AA199" s="76"/>
      <c r="AB199" s="77"/>
      <c r="AC199" s="47"/>
      <c r="AD199" s="50"/>
      <c r="AE199" s="58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</row>
    <row r="200" spans="1:81" s="1" customFormat="1" ht="10.5" customHeight="1">
      <c r="A200" s="1510"/>
      <c r="B200" s="1648"/>
      <c r="C200" s="1319" t="s">
        <v>126</v>
      </c>
      <c r="D200" s="131" t="s">
        <v>33</v>
      </c>
      <c r="E200" s="1183">
        <v>0</v>
      </c>
      <c r="F200" s="104">
        <v>0</v>
      </c>
      <c r="G200" s="104">
        <v>0</v>
      </c>
      <c r="H200" s="350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350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350">
        <v>0</v>
      </c>
      <c r="W200" s="104">
        <v>0</v>
      </c>
      <c r="X200" s="104">
        <v>0</v>
      </c>
      <c r="Y200" s="104">
        <v>0</v>
      </c>
      <c r="Z200" s="104">
        <v>0</v>
      </c>
      <c r="AA200" s="104">
        <v>0</v>
      </c>
      <c r="AB200" s="105">
        <v>0</v>
      </c>
      <c r="AC200" s="330"/>
      <c r="AD200" s="177"/>
      <c r="AE200" s="58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</row>
    <row r="201" spans="1:81" s="1" customFormat="1" ht="10.5" customHeight="1">
      <c r="A201" s="1510"/>
      <c r="B201" s="1648"/>
      <c r="C201" s="1319" t="s">
        <v>553</v>
      </c>
      <c r="D201" s="131" t="s">
        <v>116</v>
      </c>
      <c r="E201" s="61">
        <f t="shared" ref="E201:AB201" si="83">ROUND((AG201-AF201)*$AE201,2)</f>
        <v>0</v>
      </c>
      <c r="F201" s="61">
        <f t="shared" si="83"/>
        <v>0</v>
      </c>
      <c r="G201" s="61">
        <f t="shared" si="83"/>
        <v>0</v>
      </c>
      <c r="H201" s="420">
        <f t="shared" si="83"/>
        <v>0</v>
      </c>
      <c r="I201" s="61">
        <f t="shared" si="83"/>
        <v>0</v>
      </c>
      <c r="J201" s="61">
        <f t="shared" si="83"/>
        <v>0</v>
      </c>
      <c r="K201" s="61">
        <f t="shared" si="83"/>
        <v>0</v>
      </c>
      <c r="L201" s="61">
        <f t="shared" si="83"/>
        <v>0</v>
      </c>
      <c r="M201" s="61">
        <f t="shared" si="83"/>
        <v>0</v>
      </c>
      <c r="N201" s="420">
        <f t="shared" si="83"/>
        <v>0</v>
      </c>
      <c r="O201" s="61">
        <f t="shared" si="83"/>
        <v>0</v>
      </c>
      <c r="P201" s="61">
        <f t="shared" si="83"/>
        <v>0</v>
      </c>
      <c r="Q201" s="61">
        <f t="shared" si="83"/>
        <v>0</v>
      </c>
      <c r="R201" s="61">
        <f t="shared" si="83"/>
        <v>0</v>
      </c>
      <c r="S201" s="61">
        <f t="shared" si="83"/>
        <v>0</v>
      </c>
      <c r="T201" s="61">
        <f t="shared" si="83"/>
        <v>0</v>
      </c>
      <c r="U201" s="61">
        <f t="shared" si="83"/>
        <v>0</v>
      </c>
      <c r="V201" s="420">
        <f t="shared" si="83"/>
        <v>0</v>
      </c>
      <c r="W201" s="61">
        <f t="shared" si="83"/>
        <v>0</v>
      </c>
      <c r="X201" s="61">
        <f t="shared" si="83"/>
        <v>0</v>
      </c>
      <c r="Y201" s="61">
        <f t="shared" si="83"/>
        <v>0</v>
      </c>
      <c r="Z201" s="61">
        <f t="shared" si="83"/>
        <v>0</v>
      </c>
      <c r="AA201" s="61">
        <f t="shared" si="83"/>
        <v>0</v>
      </c>
      <c r="AB201" s="62">
        <f t="shared" si="83"/>
        <v>0</v>
      </c>
      <c r="AC201" s="47">
        <f>(BD201-AF201)*AE201</f>
        <v>1.0800000001381705E-3</v>
      </c>
      <c r="AD201" s="50">
        <f>(BD202-AF202)*AE201</f>
        <v>1.6920000000254731E-2</v>
      </c>
      <c r="AE201" s="58">
        <v>3.6</v>
      </c>
      <c r="AF201" s="981">
        <v>503.06009999999998</v>
      </c>
      <c r="AG201" s="981">
        <v>503.06009999999998</v>
      </c>
      <c r="AH201" s="982">
        <v>503.06009999999998</v>
      </c>
      <c r="AI201" s="981">
        <v>503.06009999999998</v>
      </c>
      <c r="AJ201" s="981">
        <v>503.06009999999998</v>
      </c>
      <c r="AK201" s="981">
        <v>503.06009999999998</v>
      </c>
      <c r="AL201" s="1054">
        <v>503.06009999999998</v>
      </c>
      <c r="AM201" s="1054">
        <v>503.06020000000001</v>
      </c>
      <c r="AN201" s="1054">
        <v>503.06020000000001</v>
      </c>
      <c r="AO201" s="1054">
        <v>503.06020000000001</v>
      </c>
      <c r="AP201" s="1054">
        <v>503.06020000000001</v>
      </c>
      <c r="AQ201" s="1054">
        <v>503.06020000000001</v>
      </c>
      <c r="AR201" s="1054">
        <v>503.06020000000001</v>
      </c>
      <c r="AS201" s="1054">
        <v>503.06020000000001</v>
      </c>
      <c r="AT201" s="1054">
        <v>503.06029999999998</v>
      </c>
      <c r="AU201" s="1054">
        <v>503.06029999999998</v>
      </c>
      <c r="AV201" s="1054">
        <v>503.06029999999998</v>
      </c>
      <c r="AW201" s="1054">
        <v>503.06029999999998</v>
      </c>
      <c r="AX201" s="1054">
        <v>503.06029999999998</v>
      </c>
      <c r="AY201" s="1054">
        <v>503.06029999999998</v>
      </c>
      <c r="AZ201" s="1054">
        <v>503.06029999999998</v>
      </c>
      <c r="BA201" s="1054">
        <v>503.06029999999998</v>
      </c>
      <c r="BB201" s="1054">
        <v>503.06040000000002</v>
      </c>
      <c r="BC201" s="1054">
        <v>503.06040000000002</v>
      </c>
      <c r="BD201" s="1054">
        <v>503.06040000000002</v>
      </c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</row>
    <row r="202" spans="1:81" s="1" customFormat="1" ht="10.5" customHeight="1">
      <c r="A202" s="1510"/>
      <c r="B202" s="1648"/>
      <c r="C202" s="1319" t="s">
        <v>553</v>
      </c>
      <c r="D202" s="131" t="s">
        <v>117</v>
      </c>
      <c r="E202" s="61">
        <f t="shared" ref="E202:AB202" si="84">ROUND((AG202-AF202)*$AE201,2)</f>
        <v>0</v>
      </c>
      <c r="F202" s="48">
        <f t="shared" si="84"/>
        <v>0</v>
      </c>
      <c r="G202" s="48">
        <f t="shared" si="84"/>
        <v>0</v>
      </c>
      <c r="H202" s="331">
        <f t="shared" si="84"/>
        <v>0</v>
      </c>
      <c r="I202" s="48">
        <f t="shared" si="84"/>
        <v>0</v>
      </c>
      <c r="J202" s="48">
        <f t="shared" si="84"/>
        <v>0</v>
      </c>
      <c r="K202" s="48">
        <f t="shared" si="84"/>
        <v>0</v>
      </c>
      <c r="L202" s="48">
        <f t="shared" si="84"/>
        <v>0</v>
      </c>
      <c r="M202" s="48">
        <f t="shared" si="84"/>
        <v>0</v>
      </c>
      <c r="N202" s="331">
        <f t="shared" si="84"/>
        <v>0</v>
      </c>
      <c r="O202" s="48">
        <f t="shared" si="84"/>
        <v>0</v>
      </c>
      <c r="P202" s="48">
        <f t="shared" si="84"/>
        <v>0</v>
      </c>
      <c r="Q202" s="48">
        <f t="shared" si="84"/>
        <v>0</v>
      </c>
      <c r="R202" s="48">
        <f t="shared" si="84"/>
        <v>0</v>
      </c>
      <c r="S202" s="48">
        <f t="shared" si="84"/>
        <v>0</v>
      </c>
      <c r="T202" s="48">
        <f t="shared" si="84"/>
        <v>0</v>
      </c>
      <c r="U202" s="48">
        <f t="shared" si="84"/>
        <v>0</v>
      </c>
      <c r="V202" s="331">
        <f t="shared" si="84"/>
        <v>0</v>
      </c>
      <c r="W202" s="48">
        <f t="shared" si="84"/>
        <v>0</v>
      </c>
      <c r="X202" s="48">
        <f t="shared" si="84"/>
        <v>0</v>
      </c>
      <c r="Y202" s="48">
        <f t="shared" si="84"/>
        <v>0</v>
      </c>
      <c r="Z202" s="48">
        <f t="shared" si="84"/>
        <v>0</v>
      </c>
      <c r="AA202" s="48">
        <f t="shared" si="84"/>
        <v>0</v>
      </c>
      <c r="AB202" s="49">
        <f t="shared" si="84"/>
        <v>0</v>
      </c>
      <c r="AC202" s="47"/>
      <c r="AD202" s="50"/>
      <c r="AE202" s="58"/>
      <c r="AF202" s="981">
        <v>584.35699999999997</v>
      </c>
      <c r="AG202" s="981">
        <v>584.35720000000003</v>
      </c>
      <c r="AH202" s="982">
        <v>584.35739999999998</v>
      </c>
      <c r="AI202" s="981">
        <v>584.35760000000005</v>
      </c>
      <c r="AJ202" s="981">
        <v>584.3578</v>
      </c>
      <c r="AK202" s="981">
        <v>584.35799999999995</v>
      </c>
      <c r="AL202" s="1054">
        <v>584.35820000000001</v>
      </c>
      <c r="AM202" s="1054">
        <v>584.35839999999996</v>
      </c>
      <c r="AN202" s="1054">
        <v>584.35860000000002</v>
      </c>
      <c r="AO202" s="1054">
        <v>584.35879999999997</v>
      </c>
      <c r="AP202" s="1054">
        <v>584.35900000000004</v>
      </c>
      <c r="AQ202" s="1054">
        <v>584.35919999999999</v>
      </c>
      <c r="AR202" s="1054">
        <v>584.35940000000005</v>
      </c>
      <c r="AS202" s="1054">
        <v>584.3596</v>
      </c>
      <c r="AT202" s="1054">
        <v>584.35979999999995</v>
      </c>
      <c r="AU202" s="1054">
        <v>584.36</v>
      </c>
      <c r="AV202" s="1054">
        <v>584.36019999999996</v>
      </c>
      <c r="AW202" s="1054">
        <v>584.36040000000003</v>
      </c>
      <c r="AX202" s="1054">
        <v>584.3605</v>
      </c>
      <c r="AY202" s="1054">
        <v>584.36069999999995</v>
      </c>
      <c r="AZ202" s="1054">
        <v>584.36090000000002</v>
      </c>
      <c r="BA202" s="1054">
        <v>584.36109999999996</v>
      </c>
      <c r="BB202" s="1054">
        <v>584.36130000000003</v>
      </c>
      <c r="BC202" s="1054">
        <v>584.36149999999998</v>
      </c>
      <c r="BD202" s="1054">
        <v>584.36170000000004</v>
      </c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</row>
    <row r="203" spans="1:81" s="1" customFormat="1" ht="10.5" customHeight="1" thickBot="1">
      <c r="A203" s="1511"/>
      <c r="B203" s="1649"/>
      <c r="C203" s="271"/>
      <c r="D203" s="236" t="s">
        <v>41</v>
      </c>
      <c r="E203" s="61">
        <f>ROUND((AG203-AF203)*$AE202,2)</f>
        <v>0</v>
      </c>
      <c r="F203" s="48">
        <f t="shared" ref="F203:AB203" si="85">ROUND((AH203-AG203)*$AE202,2)</f>
        <v>0</v>
      </c>
      <c r="G203" s="48">
        <f t="shared" si="85"/>
        <v>0</v>
      </c>
      <c r="H203" s="331">
        <f t="shared" si="85"/>
        <v>0</v>
      </c>
      <c r="I203" s="48">
        <f t="shared" si="85"/>
        <v>0</v>
      </c>
      <c r="J203" s="48">
        <f t="shared" si="85"/>
        <v>0</v>
      </c>
      <c r="K203" s="48">
        <f t="shared" si="85"/>
        <v>0</v>
      </c>
      <c r="L203" s="48">
        <f t="shared" si="85"/>
        <v>0</v>
      </c>
      <c r="M203" s="48">
        <f t="shared" si="85"/>
        <v>0</v>
      </c>
      <c r="N203" s="331">
        <f t="shared" si="85"/>
        <v>0</v>
      </c>
      <c r="O203" s="48">
        <f t="shared" si="85"/>
        <v>0</v>
      </c>
      <c r="P203" s="48">
        <f t="shared" si="85"/>
        <v>0</v>
      </c>
      <c r="Q203" s="48">
        <f t="shared" si="85"/>
        <v>0</v>
      </c>
      <c r="R203" s="48">
        <f t="shared" si="85"/>
        <v>0</v>
      </c>
      <c r="S203" s="48">
        <f t="shared" si="85"/>
        <v>0</v>
      </c>
      <c r="T203" s="48">
        <f t="shared" si="85"/>
        <v>0</v>
      </c>
      <c r="U203" s="48">
        <f t="shared" si="85"/>
        <v>0</v>
      </c>
      <c r="V203" s="331">
        <f t="shared" si="85"/>
        <v>0</v>
      </c>
      <c r="W203" s="48">
        <f t="shared" si="85"/>
        <v>0</v>
      </c>
      <c r="X203" s="48">
        <f t="shared" si="85"/>
        <v>0</v>
      </c>
      <c r="Y203" s="48">
        <f t="shared" si="85"/>
        <v>0</v>
      </c>
      <c r="Z203" s="48">
        <f t="shared" si="85"/>
        <v>0</v>
      </c>
      <c r="AA203" s="48">
        <f t="shared" si="85"/>
        <v>0</v>
      </c>
      <c r="AB203" s="49">
        <f t="shared" si="85"/>
        <v>0</v>
      </c>
      <c r="AC203" s="330"/>
      <c r="AD203" s="177"/>
      <c r="AE203" s="58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</row>
    <row r="204" spans="1:81" s="1" customFormat="1" ht="10.5" customHeight="1">
      <c r="A204" s="1509" t="s">
        <v>71</v>
      </c>
      <c r="B204" s="1647" t="s">
        <v>192</v>
      </c>
      <c r="C204" s="1107"/>
      <c r="D204" s="1190"/>
      <c r="E204" s="76"/>
      <c r="F204" s="199"/>
      <c r="G204" s="199"/>
      <c r="H204" s="753"/>
      <c r="I204" s="199"/>
      <c r="J204" s="199"/>
      <c r="K204" s="199"/>
      <c r="L204" s="199"/>
      <c r="M204" s="199"/>
      <c r="N204" s="753"/>
      <c r="O204" s="199"/>
      <c r="P204" s="199"/>
      <c r="Q204" s="199"/>
      <c r="R204" s="199"/>
      <c r="S204" s="199"/>
      <c r="T204" s="199"/>
      <c r="U204" s="199"/>
      <c r="V204" s="753"/>
      <c r="W204" s="199"/>
      <c r="X204" s="199"/>
      <c r="Y204" s="199"/>
      <c r="Z204" s="199"/>
      <c r="AA204" s="199"/>
      <c r="AB204" s="200"/>
      <c r="AC204" s="47"/>
      <c r="AD204" s="50"/>
      <c r="AE204" s="58"/>
      <c r="AF204" s="397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162"/>
      <c r="BZ204" s="162"/>
      <c r="CA204" s="162"/>
      <c r="CB204" s="162"/>
      <c r="CC204" s="162"/>
    </row>
    <row r="205" spans="1:81" s="1" customFormat="1" ht="10.5" customHeight="1">
      <c r="A205" s="1510"/>
      <c r="B205" s="1648"/>
      <c r="C205" s="1319" t="s">
        <v>126</v>
      </c>
      <c r="D205" s="131" t="s">
        <v>33</v>
      </c>
      <c r="E205" s="1183">
        <v>1</v>
      </c>
      <c r="F205" s="104">
        <v>1</v>
      </c>
      <c r="G205" s="104">
        <v>1</v>
      </c>
      <c r="H205" s="350">
        <v>1</v>
      </c>
      <c r="I205" s="104">
        <v>1</v>
      </c>
      <c r="J205" s="104">
        <v>1</v>
      </c>
      <c r="K205" s="104">
        <v>1</v>
      </c>
      <c r="L205" s="104">
        <v>1</v>
      </c>
      <c r="M205" s="104">
        <v>1</v>
      </c>
      <c r="N205" s="350">
        <v>1</v>
      </c>
      <c r="O205" s="104">
        <v>1</v>
      </c>
      <c r="P205" s="104">
        <v>1</v>
      </c>
      <c r="Q205" s="104">
        <v>1</v>
      </c>
      <c r="R205" s="104">
        <v>1</v>
      </c>
      <c r="S205" s="104">
        <v>1</v>
      </c>
      <c r="T205" s="104">
        <v>1</v>
      </c>
      <c r="U205" s="104">
        <v>1</v>
      </c>
      <c r="V205" s="350">
        <v>1</v>
      </c>
      <c r="W205" s="104">
        <v>1</v>
      </c>
      <c r="X205" s="104">
        <v>1</v>
      </c>
      <c r="Y205" s="104">
        <v>1</v>
      </c>
      <c r="Z205" s="104">
        <v>1</v>
      </c>
      <c r="AA205" s="104">
        <v>1</v>
      </c>
      <c r="AB205" s="105">
        <v>1</v>
      </c>
      <c r="AC205" s="330"/>
      <c r="AD205" s="177"/>
      <c r="AE205" s="58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162"/>
      <c r="BZ205" s="162"/>
      <c r="CA205" s="162"/>
      <c r="CB205" s="162"/>
      <c r="CC205" s="162"/>
    </row>
    <row r="206" spans="1:81" s="1" customFormat="1" ht="10.5" customHeight="1">
      <c r="A206" s="1510"/>
      <c r="B206" s="1648"/>
      <c r="C206" s="1319" t="s">
        <v>553</v>
      </c>
      <c r="D206" s="131" t="s">
        <v>116</v>
      </c>
      <c r="E206" s="61">
        <f t="shared" ref="E206:AB206" si="86">ROUND((AG206-AF206)*$AE206,2)</f>
        <v>0.01</v>
      </c>
      <c r="F206" s="61">
        <f t="shared" si="86"/>
        <v>0.01</v>
      </c>
      <c r="G206" s="61">
        <f t="shared" si="86"/>
        <v>0.01</v>
      </c>
      <c r="H206" s="420">
        <f t="shared" si="86"/>
        <v>0.01</v>
      </c>
      <c r="I206" s="61">
        <f t="shared" si="86"/>
        <v>0.01</v>
      </c>
      <c r="J206" s="61">
        <f t="shared" si="86"/>
        <v>0.01</v>
      </c>
      <c r="K206" s="61">
        <f t="shared" si="86"/>
        <v>0.01</v>
      </c>
      <c r="L206" s="61">
        <f t="shared" si="86"/>
        <v>0.01</v>
      </c>
      <c r="M206" s="61">
        <f t="shared" si="86"/>
        <v>0.01</v>
      </c>
      <c r="N206" s="420">
        <f t="shared" si="86"/>
        <v>0.01</v>
      </c>
      <c r="O206" s="61">
        <f t="shared" si="86"/>
        <v>0.01</v>
      </c>
      <c r="P206" s="61">
        <f t="shared" si="86"/>
        <v>0.01</v>
      </c>
      <c r="Q206" s="61">
        <f t="shared" si="86"/>
        <v>0.01</v>
      </c>
      <c r="R206" s="61">
        <f t="shared" si="86"/>
        <v>0.01</v>
      </c>
      <c r="S206" s="61">
        <f t="shared" si="86"/>
        <v>0.01</v>
      </c>
      <c r="T206" s="61">
        <f t="shared" si="86"/>
        <v>0.01</v>
      </c>
      <c r="U206" s="61">
        <f t="shared" si="86"/>
        <v>0.01</v>
      </c>
      <c r="V206" s="420">
        <f t="shared" si="86"/>
        <v>0.01</v>
      </c>
      <c r="W206" s="61">
        <f t="shared" si="86"/>
        <v>0.01</v>
      </c>
      <c r="X206" s="61">
        <f t="shared" si="86"/>
        <v>0.01</v>
      </c>
      <c r="Y206" s="61">
        <f t="shared" si="86"/>
        <v>0.01</v>
      </c>
      <c r="Z206" s="61">
        <f t="shared" si="86"/>
        <v>0.01</v>
      </c>
      <c r="AA206" s="61">
        <f t="shared" si="86"/>
        <v>0.01</v>
      </c>
      <c r="AB206" s="62">
        <f t="shared" si="86"/>
        <v>0.01</v>
      </c>
      <c r="AC206" s="47">
        <f>(BD206-AF206)*AE206</f>
        <v>0.21383999999993647</v>
      </c>
      <c r="AD206" s="50">
        <f>(BD207-AF207)*AE206</f>
        <v>0.13884000000000468</v>
      </c>
      <c r="AE206" s="58">
        <v>1.2</v>
      </c>
      <c r="AF206" s="981">
        <v>561.34990000000005</v>
      </c>
      <c r="AG206" s="981">
        <v>561.35770000000002</v>
      </c>
      <c r="AH206" s="982">
        <v>561.36559999999997</v>
      </c>
      <c r="AI206" s="981">
        <v>561.37329999999997</v>
      </c>
      <c r="AJ206" s="981">
        <v>561.38099999999997</v>
      </c>
      <c r="AK206" s="981">
        <v>561.38800000000003</v>
      </c>
      <c r="AL206" s="1054">
        <v>561.3954</v>
      </c>
      <c r="AM206" s="1054">
        <v>561.40279999999996</v>
      </c>
      <c r="AN206" s="1054">
        <v>561.41049999999996</v>
      </c>
      <c r="AO206" s="1054">
        <v>561.41800000000001</v>
      </c>
      <c r="AP206" s="1054">
        <v>561.42550000000006</v>
      </c>
      <c r="AQ206" s="1054">
        <v>561.43309999999997</v>
      </c>
      <c r="AR206" s="1054">
        <v>561.44050000000004</v>
      </c>
      <c r="AS206" s="1054">
        <v>561.44820000000004</v>
      </c>
      <c r="AT206" s="1054">
        <v>561.45569999999998</v>
      </c>
      <c r="AU206" s="1054">
        <v>561.46310000000005</v>
      </c>
      <c r="AV206" s="1054">
        <v>561.47050000000002</v>
      </c>
      <c r="AW206" s="1054">
        <v>561.47799999999995</v>
      </c>
      <c r="AX206" s="1054">
        <v>561.48569999999995</v>
      </c>
      <c r="AY206" s="1054">
        <v>561.49329999999998</v>
      </c>
      <c r="AZ206" s="1054">
        <v>561.5009</v>
      </c>
      <c r="BA206" s="1054">
        <v>561.5086</v>
      </c>
      <c r="BB206" s="1054">
        <v>561.51620000000003</v>
      </c>
      <c r="BC206" s="1054">
        <v>561.52229999999997</v>
      </c>
      <c r="BD206" s="1054">
        <v>561.52809999999999</v>
      </c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162"/>
      <c r="BZ206" s="162"/>
      <c r="CA206" s="162"/>
      <c r="CB206" s="162"/>
      <c r="CC206" s="162"/>
    </row>
    <row r="207" spans="1:81" s="1" customFormat="1" ht="10.5" customHeight="1">
      <c r="A207" s="1510"/>
      <c r="B207" s="1648"/>
      <c r="C207" s="1319" t="s">
        <v>553</v>
      </c>
      <c r="D207" s="131" t="s">
        <v>117</v>
      </c>
      <c r="E207" s="61">
        <f t="shared" ref="E207:AB207" si="87">ROUND((AG207-AF207)*$AE206,2)</f>
        <v>0.01</v>
      </c>
      <c r="F207" s="48">
        <f t="shared" si="87"/>
        <v>0.01</v>
      </c>
      <c r="G207" s="48">
        <f t="shared" si="87"/>
        <v>0.01</v>
      </c>
      <c r="H207" s="331">
        <f t="shared" si="87"/>
        <v>0.01</v>
      </c>
      <c r="I207" s="48">
        <f t="shared" si="87"/>
        <v>0.01</v>
      </c>
      <c r="J207" s="48">
        <f t="shared" si="87"/>
        <v>0.01</v>
      </c>
      <c r="K207" s="48">
        <f t="shared" si="87"/>
        <v>0.01</v>
      </c>
      <c r="L207" s="48">
        <f t="shared" si="87"/>
        <v>0.01</v>
      </c>
      <c r="M207" s="48">
        <f t="shared" si="87"/>
        <v>0.01</v>
      </c>
      <c r="N207" s="331">
        <f t="shared" si="87"/>
        <v>0.01</v>
      </c>
      <c r="O207" s="48">
        <f t="shared" si="87"/>
        <v>0.01</v>
      </c>
      <c r="P207" s="48">
        <f t="shared" si="87"/>
        <v>0.01</v>
      </c>
      <c r="Q207" s="48">
        <f t="shared" si="87"/>
        <v>0.01</v>
      </c>
      <c r="R207" s="48">
        <f t="shared" si="87"/>
        <v>0.01</v>
      </c>
      <c r="S207" s="48">
        <f t="shared" si="87"/>
        <v>0.01</v>
      </c>
      <c r="T207" s="48">
        <f t="shared" si="87"/>
        <v>0.01</v>
      </c>
      <c r="U207" s="48">
        <f t="shared" si="87"/>
        <v>0.01</v>
      </c>
      <c r="V207" s="331">
        <f t="shared" si="87"/>
        <v>0.01</v>
      </c>
      <c r="W207" s="48">
        <f t="shared" si="87"/>
        <v>0.01</v>
      </c>
      <c r="X207" s="48">
        <f t="shared" si="87"/>
        <v>0.01</v>
      </c>
      <c r="Y207" s="48">
        <f t="shared" si="87"/>
        <v>0.01</v>
      </c>
      <c r="Z207" s="48">
        <f t="shared" si="87"/>
        <v>0.01</v>
      </c>
      <c r="AA207" s="48">
        <f t="shared" si="87"/>
        <v>0</v>
      </c>
      <c r="AB207" s="49">
        <f t="shared" si="87"/>
        <v>0</v>
      </c>
      <c r="AC207" s="330"/>
      <c r="AD207" s="177"/>
      <c r="AE207" s="58"/>
      <c r="AF207" s="981">
        <v>407.1943</v>
      </c>
      <c r="AG207" s="981">
        <v>407.19940000000003</v>
      </c>
      <c r="AH207" s="982">
        <v>407.2045</v>
      </c>
      <c r="AI207" s="981">
        <v>407.20960000000002</v>
      </c>
      <c r="AJ207" s="981">
        <v>407.21449999999999</v>
      </c>
      <c r="AK207" s="981">
        <v>407.2192</v>
      </c>
      <c r="AL207" s="1054">
        <v>407.22399999999999</v>
      </c>
      <c r="AM207" s="1054">
        <v>407.2287</v>
      </c>
      <c r="AN207" s="1054">
        <v>407.2337</v>
      </c>
      <c r="AO207" s="1054">
        <v>407.23860000000002</v>
      </c>
      <c r="AP207" s="1054">
        <v>407.24349999999998</v>
      </c>
      <c r="AQ207" s="1054">
        <v>407.2484</v>
      </c>
      <c r="AR207" s="1054">
        <v>407.25319999999999</v>
      </c>
      <c r="AS207" s="1054">
        <v>407.25819999999999</v>
      </c>
      <c r="AT207" s="1054">
        <v>407.26299999999998</v>
      </c>
      <c r="AU207" s="1054">
        <v>407.26780000000002</v>
      </c>
      <c r="AV207" s="1054">
        <v>407.27260000000001</v>
      </c>
      <c r="AW207" s="1054">
        <v>407.27749999999997</v>
      </c>
      <c r="AX207" s="1054">
        <v>407.2824</v>
      </c>
      <c r="AY207" s="1054">
        <v>407.28739999999999</v>
      </c>
      <c r="AZ207" s="1054">
        <v>407.29230000000001</v>
      </c>
      <c r="BA207" s="1054">
        <v>407.29730000000001</v>
      </c>
      <c r="BB207" s="1054">
        <v>407.3023</v>
      </c>
      <c r="BC207" s="1054">
        <v>407.30630000000002</v>
      </c>
      <c r="BD207" s="1054">
        <v>407.31</v>
      </c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162"/>
      <c r="BZ207" s="162"/>
      <c r="CA207" s="162"/>
      <c r="CB207" s="162"/>
      <c r="CC207" s="162"/>
    </row>
    <row r="208" spans="1:81" s="1" customFormat="1" ht="10.5" customHeight="1" thickBot="1">
      <c r="A208" s="1511"/>
      <c r="B208" s="1649"/>
      <c r="C208" s="271"/>
      <c r="D208" s="236" t="s">
        <v>41</v>
      </c>
      <c r="E208" s="52">
        <f t="shared" ref="E208:AB208" si="88">E207/E206</f>
        <v>1</v>
      </c>
      <c r="F208" s="52">
        <f t="shared" si="88"/>
        <v>1</v>
      </c>
      <c r="G208" s="52">
        <f t="shared" si="88"/>
        <v>1</v>
      </c>
      <c r="H208" s="365">
        <f t="shared" si="88"/>
        <v>1</v>
      </c>
      <c r="I208" s="52">
        <f t="shared" si="88"/>
        <v>1</v>
      </c>
      <c r="J208" s="52">
        <f t="shared" si="88"/>
        <v>1</v>
      </c>
      <c r="K208" s="52">
        <f t="shared" si="88"/>
        <v>1</v>
      </c>
      <c r="L208" s="52">
        <f t="shared" si="88"/>
        <v>1</v>
      </c>
      <c r="M208" s="52">
        <f t="shared" si="88"/>
        <v>1</v>
      </c>
      <c r="N208" s="365">
        <f t="shared" si="88"/>
        <v>1</v>
      </c>
      <c r="O208" s="52">
        <f t="shared" si="88"/>
        <v>1</v>
      </c>
      <c r="P208" s="52">
        <f t="shared" si="88"/>
        <v>1</v>
      </c>
      <c r="Q208" s="52">
        <f t="shared" si="88"/>
        <v>1</v>
      </c>
      <c r="R208" s="52">
        <f t="shared" si="88"/>
        <v>1</v>
      </c>
      <c r="S208" s="52">
        <f t="shared" si="88"/>
        <v>1</v>
      </c>
      <c r="T208" s="52">
        <f t="shared" si="88"/>
        <v>1</v>
      </c>
      <c r="U208" s="52">
        <f t="shared" si="88"/>
        <v>1</v>
      </c>
      <c r="V208" s="365">
        <f t="shared" si="88"/>
        <v>1</v>
      </c>
      <c r="W208" s="52">
        <f t="shared" si="88"/>
        <v>1</v>
      </c>
      <c r="X208" s="52">
        <f t="shared" si="88"/>
        <v>1</v>
      </c>
      <c r="Y208" s="52">
        <f t="shared" si="88"/>
        <v>1</v>
      </c>
      <c r="Z208" s="52">
        <f>Z207/Z206</f>
        <v>1</v>
      </c>
      <c r="AA208" s="52">
        <f t="shared" si="88"/>
        <v>0</v>
      </c>
      <c r="AB208" s="53">
        <f t="shared" si="88"/>
        <v>0</v>
      </c>
      <c r="AC208" s="330"/>
      <c r="AD208" s="177"/>
      <c r="AE208" s="58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162"/>
      <c r="BZ208" s="162"/>
      <c r="CA208" s="162"/>
      <c r="CB208" s="162"/>
      <c r="CC208" s="162"/>
    </row>
    <row r="209" spans="1:159" s="1" customFormat="1" ht="10.5" customHeight="1">
      <c r="A209" s="1560" t="s">
        <v>56</v>
      </c>
      <c r="B209" s="1561"/>
      <c r="C209" s="786"/>
      <c r="D209" s="1190" t="s">
        <v>116</v>
      </c>
      <c r="E209" s="107">
        <f>E91+E111+E121+E131+E151+E161+E171+E106+E141+E146+E156+E181+E206+E136+E126+E116+E101+E176+E186+E166+E201+E196+E86+E96+E191</f>
        <v>4.1899999999999995</v>
      </c>
      <c r="F209" s="107">
        <f t="shared" ref="F209:AB209" si="89">F91+F111+F121+F131+F151+F161+F171+F106+F141+F146+F156+F181+F206+F136+F126+F116+F101+F176+F186+F166+F201+F196+F86+F96+F191</f>
        <v>4.0599999999999996</v>
      </c>
      <c r="G209" s="107">
        <f t="shared" si="89"/>
        <v>3.9999999999999991</v>
      </c>
      <c r="H209" s="372">
        <f t="shared" si="89"/>
        <v>3.9699999999999993</v>
      </c>
      <c r="I209" s="107">
        <f t="shared" si="89"/>
        <v>4</v>
      </c>
      <c r="J209" s="107">
        <f t="shared" si="89"/>
        <v>4.24</v>
      </c>
      <c r="K209" s="107">
        <f t="shared" si="89"/>
        <v>4.68</v>
      </c>
      <c r="L209" s="107">
        <f t="shared" si="89"/>
        <v>5.1999999999999975</v>
      </c>
      <c r="M209" s="107">
        <f t="shared" si="89"/>
        <v>6.0100000000000007</v>
      </c>
      <c r="N209" s="372">
        <f t="shared" si="89"/>
        <v>6.4599999999999991</v>
      </c>
      <c r="O209" s="107">
        <f t="shared" si="89"/>
        <v>6.629999999999999</v>
      </c>
      <c r="P209" s="107">
        <f t="shared" si="89"/>
        <v>6.6800000000000006</v>
      </c>
      <c r="Q209" s="107">
        <f t="shared" si="89"/>
        <v>6.52</v>
      </c>
      <c r="R209" s="107">
        <f t="shared" si="89"/>
        <v>7.1199999999999983</v>
      </c>
      <c r="S209" s="107">
        <f t="shared" si="89"/>
        <v>7.08</v>
      </c>
      <c r="T209" s="107">
        <f t="shared" si="89"/>
        <v>6.88</v>
      </c>
      <c r="U209" s="107">
        <f t="shared" si="89"/>
        <v>6.5399999999999991</v>
      </c>
      <c r="V209" s="372">
        <f t="shared" si="89"/>
        <v>5.9300000000000006</v>
      </c>
      <c r="W209" s="107">
        <f t="shared" si="89"/>
        <v>5.7399999999999984</v>
      </c>
      <c r="X209" s="107">
        <f t="shared" si="89"/>
        <v>5.56</v>
      </c>
      <c r="Y209" s="107">
        <f t="shared" si="89"/>
        <v>5.4799999999999995</v>
      </c>
      <c r="Z209" s="107">
        <f t="shared" si="89"/>
        <v>5.2299999999999995</v>
      </c>
      <c r="AA209" s="107">
        <f t="shared" si="89"/>
        <v>4.9200000000000008</v>
      </c>
      <c r="AB209" s="143">
        <f t="shared" si="89"/>
        <v>4.5499999999999989</v>
      </c>
      <c r="AC209" s="325"/>
      <c r="AD209" s="325"/>
      <c r="AE209" s="325"/>
      <c r="AF209" s="325"/>
      <c r="AG209" s="325"/>
      <c r="AH209" s="325"/>
      <c r="AI209" s="325"/>
      <c r="AJ209" s="325"/>
      <c r="AK209" s="325"/>
      <c r="AL209" s="325"/>
      <c r="AM209" s="325"/>
      <c r="AN209" s="325"/>
      <c r="AO209" s="325"/>
      <c r="AP209" s="325"/>
      <c r="AQ209" s="325"/>
      <c r="AR209" s="325"/>
      <c r="AS209" s="325"/>
      <c r="AT209" s="325"/>
      <c r="AU209" s="325"/>
      <c r="AV209" s="325"/>
      <c r="AW209" s="325"/>
      <c r="AX209" s="325"/>
      <c r="AY209" s="325"/>
      <c r="AZ209" s="325"/>
      <c r="BA209" s="325"/>
      <c r="BB209" s="325"/>
      <c r="BC209" s="325"/>
      <c r="BD209" s="325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162"/>
      <c r="BZ209" s="162"/>
      <c r="CA209" s="162"/>
      <c r="CB209" s="162"/>
      <c r="CC209" s="162"/>
    </row>
    <row r="210" spans="1:159" s="1" customFormat="1" ht="10.5" customHeight="1" thickBot="1">
      <c r="A210" s="1620"/>
      <c r="B210" s="1621"/>
      <c r="C210" s="787"/>
      <c r="D210" s="132" t="s">
        <v>117</v>
      </c>
      <c r="E210" s="380">
        <f>E92+E112+E122+E132+E152+E162+E172+E107+E142+E147+E157+E182+E207+E137+E127+E117+E102+E177+E187+E167+E202+E197+E87+E97+E192</f>
        <v>1.37</v>
      </c>
      <c r="F210" s="380">
        <f t="shared" ref="F210:AB210" si="90">F92+F112+F122+F132+F152+F162+F172+F107+F142+F147+F157+F182+F207+F137+F127+F117+F102+F177+F187+F167+F202+F197+F87+F97+F192</f>
        <v>1.3800000000000001</v>
      </c>
      <c r="G210" s="380">
        <f t="shared" si="90"/>
        <v>1.35</v>
      </c>
      <c r="H210" s="381">
        <f t="shared" si="90"/>
        <v>1.36</v>
      </c>
      <c r="I210" s="380">
        <f t="shared" si="90"/>
        <v>1.33</v>
      </c>
      <c r="J210" s="380">
        <f t="shared" si="90"/>
        <v>1.36</v>
      </c>
      <c r="K210" s="380">
        <f t="shared" si="90"/>
        <v>1.4100000000000001</v>
      </c>
      <c r="L210" s="380">
        <f t="shared" si="90"/>
        <v>1.52</v>
      </c>
      <c r="M210" s="380">
        <f t="shared" si="90"/>
        <v>1.8800000000000003</v>
      </c>
      <c r="N210" s="381">
        <f t="shared" si="90"/>
        <v>1.9800000000000002</v>
      </c>
      <c r="O210" s="380">
        <f t="shared" si="90"/>
        <v>1.98</v>
      </c>
      <c r="P210" s="380">
        <f t="shared" si="90"/>
        <v>1.9800000000000002</v>
      </c>
      <c r="Q210" s="380">
        <f t="shared" si="90"/>
        <v>1.6900000000000002</v>
      </c>
      <c r="R210" s="380">
        <f t="shared" si="90"/>
        <v>2.2199999999999998</v>
      </c>
      <c r="S210" s="380">
        <f t="shared" si="90"/>
        <v>2.1</v>
      </c>
      <c r="T210" s="380">
        <f t="shared" si="90"/>
        <v>2.02</v>
      </c>
      <c r="U210" s="380">
        <f t="shared" si="90"/>
        <v>1.87</v>
      </c>
      <c r="V210" s="381">
        <f t="shared" si="90"/>
        <v>1.6100000000000003</v>
      </c>
      <c r="W210" s="380">
        <f t="shared" si="90"/>
        <v>1.5500000000000003</v>
      </c>
      <c r="X210" s="380">
        <f t="shared" si="90"/>
        <v>1.5200000000000002</v>
      </c>
      <c r="Y210" s="380">
        <f t="shared" si="90"/>
        <v>1.5100000000000002</v>
      </c>
      <c r="Z210" s="380">
        <f t="shared" si="90"/>
        <v>1.5300000000000002</v>
      </c>
      <c r="AA210" s="380">
        <f t="shared" si="90"/>
        <v>1.4800000000000002</v>
      </c>
      <c r="AB210" s="382">
        <f t="shared" si="90"/>
        <v>1.4000000000000001</v>
      </c>
      <c r="AC210" s="325"/>
      <c r="AD210" s="325"/>
      <c r="AE210" s="325"/>
      <c r="AF210" s="325"/>
      <c r="AG210" s="325"/>
      <c r="AH210" s="325"/>
      <c r="AI210" s="325"/>
      <c r="AJ210" s="325"/>
      <c r="AK210" s="325"/>
      <c r="AL210" s="325"/>
      <c r="AM210" s="325"/>
      <c r="AN210" s="325"/>
      <c r="AO210" s="325"/>
      <c r="AP210" s="325"/>
      <c r="AQ210" s="325"/>
      <c r="AR210" s="325"/>
      <c r="AS210" s="325"/>
      <c r="AT210" s="325"/>
      <c r="AU210" s="325"/>
      <c r="AV210" s="325"/>
      <c r="AW210" s="325"/>
      <c r="AX210" s="325"/>
      <c r="AY210" s="325"/>
      <c r="AZ210" s="325"/>
      <c r="BA210" s="325"/>
      <c r="BB210" s="325"/>
      <c r="BC210" s="325"/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162"/>
      <c r="BZ210" s="162"/>
      <c r="CA210" s="162"/>
      <c r="CB210" s="162"/>
      <c r="CC210" s="162"/>
    </row>
    <row r="211" spans="1:159" s="27" customFormat="1" ht="10.5" customHeight="1">
      <c r="A211" s="1547" t="s">
        <v>545</v>
      </c>
      <c r="B211" s="1548"/>
      <c r="C211" s="929"/>
      <c r="D211" s="1344" t="s">
        <v>543</v>
      </c>
      <c r="E211" s="55">
        <f>(((E69+E74)-E209)/(E69+E74))*100</f>
        <v>5.2036199095022724</v>
      </c>
      <c r="F211" s="55">
        <f t="shared" ref="F211:AB211" si="91">(((F69+F74)-F209)/(F69+F74))*100</f>
        <v>4.6948356807511784</v>
      </c>
      <c r="G211" s="55">
        <f t="shared" si="91"/>
        <v>5.2132701421801295</v>
      </c>
      <c r="H211" s="354">
        <f t="shared" si="91"/>
        <v>5.2505966587112232</v>
      </c>
      <c r="I211" s="55">
        <f t="shared" si="91"/>
        <v>5.4373522458628933</v>
      </c>
      <c r="J211" s="55">
        <f t="shared" si="91"/>
        <v>5.1454138702460757</v>
      </c>
      <c r="K211" s="55">
        <f t="shared" si="91"/>
        <v>4.2944785276073612</v>
      </c>
      <c r="L211" s="55">
        <f t="shared" si="91"/>
        <v>4.9360146252285757</v>
      </c>
      <c r="M211" s="55">
        <f t="shared" si="91"/>
        <v>4.7543581616481738</v>
      </c>
      <c r="N211" s="354">
        <f t="shared" si="91"/>
        <v>4.4378698224852178</v>
      </c>
      <c r="O211" s="55">
        <f t="shared" si="91"/>
        <v>3.9130434782608887</v>
      </c>
      <c r="P211" s="55">
        <f t="shared" si="91"/>
        <v>4.4349070100143004</v>
      </c>
      <c r="Q211" s="55">
        <f t="shared" si="91"/>
        <v>4.2584434654919363</v>
      </c>
      <c r="R211" s="55">
        <f t="shared" si="91"/>
        <v>4.1722745625841373</v>
      </c>
      <c r="S211" s="55">
        <f t="shared" si="91"/>
        <v>4.0650406504065018</v>
      </c>
      <c r="T211" s="55">
        <f t="shared" si="91"/>
        <v>4.0446304044630415</v>
      </c>
      <c r="U211" s="55">
        <f t="shared" si="91"/>
        <v>3.964757709251121</v>
      </c>
      <c r="V211" s="354">
        <f t="shared" si="91"/>
        <v>4.2003231017770428</v>
      </c>
      <c r="W211" s="55">
        <f t="shared" si="91"/>
        <v>4.173622704507542</v>
      </c>
      <c r="X211" s="55">
        <f t="shared" si="91"/>
        <v>4.631217838765016</v>
      </c>
      <c r="Y211" s="55">
        <f t="shared" si="91"/>
        <v>3.8596491228070287</v>
      </c>
      <c r="Z211" s="55">
        <f t="shared" si="91"/>
        <v>4.562043795620454</v>
      </c>
      <c r="AA211" s="55">
        <f t="shared" si="91"/>
        <v>4.4660194174757191</v>
      </c>
      <c r="AB211" s="164">
        <f t="shared" si="91"/>
        <v>4.612159329140475</v>
      </c>
      <c r="AC211" s="355"/>
      <c r="AD211" s="325"/>
      <c r="AE211" s="325"/>
      <c r="AF211" s="894"/>
      <c r="AG211" s="894"/>
      <c r="AH211" s="894"/>
      <c r="AI211" s="894"/>
      <c r="AJ211" s="894"/>
      <c r="AK211" s="894"/>
      <c r="AL211" s="894"/>
      <c r="AM211" s="894"/>
      <c r="AN211" s="894"/>
      <c r="AO211" s="894"/>
      <c r="AP211" s="894"/>
      <c r="AQ211" s="894"/>
      <c r="AR211" s="894"/>
      <c r="AS211" s="894"/>
      <c r="AT211" s="894"/>
      <c r="AU211" s="894"/>
      <c r="AV211" s="894"/>
      <c r="AW211" s="894"/>
      <c r="AX211" s="894"/>
      <c r="AY211" s="894"/>
      <c r="AZ211" s="894"/>
      <c r="BA211" s="894"/>
      <c r="BB211" s="894"/>
      <c r="BC211" s="894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162"/>
      <c r="BZ211" s="162"/>
      <c r="CA211" s="162"/>
      <c r="CB211" s="162"/>
      <c r="CC211" s="162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s="27" customFormat="1" ht="10.5" customHeight="1" thickBot="1">
      <c r="A212" s="1549"/>
      <c r="B212" s="1550"/>
      <c r="C212" s="1045"/>
      <c r="D212" s="357" t="s">
        <v>544</v>
      </c>
      <c r="E212" s="114">
        <f>(((E70+E75)-E210)/(E70+E75))*100</f>
        <v>1.4388489208633104</v>
      </c>
      <c r="F212" s="114">
        <f t="shared" ref="F212:AB212" si="92">(((F70+F75)-F210)/(F70+F75))*100</f>
        <v>1.4285714285714142</v>
      </c>
      <c r="G212" s="114">
        <f t="shared" si="92"/>
        <v>3.5714285714285587</v>
      </c>
      <c r="H212" s="1046">
        <f t="shared" si="92"/>
        <v>2.8571428571428439</v>
      </c>
      <c r="I212" s="114">
        <f t="shared" si="92"/>
        <v>2.2058823529411624</v>
      </c>
      <c r="J212" s="114">
        <f t="shared" si="92"/>
        <v>2.8571428571428439</v>
      </c>
      <c r="K212" s="114">
        <f t="shared" si="92"/>
        <v>1.3986013986013996</v>
      </c>
      <c r="L212" s="114">
        <f t="shared" si="92"/>
        <v>0.6535947712418162</v>
      </c>
      <c r="M212" s="114">
        <f t="shared" si="92"/>
        <v>3.0927835051546193</v>
      </c>
      <c r="N212" s="1046">
        <f t="shared" si="92"/>
        <v>3.8834951456310609</v>
      </c>
      <c r="O212" s="114">
        <f t="shared" si="92"/>
        <v>3.4146341463414562</v>
      </c>
      <c r="P212" s="114">
        <f t="shared" si="92"/>
        <v>2.9411764705882271</v>
      </c>
      <c r="Q212" s="114">
        <f t="shared" si="92"/>
        <v>3.9772727272727182</v>
      </c>
      <c r="R212" s="114">
        <f t="shared" si="92"/>
        <v>2.6315789473684426</v>
      </c>
      <c r="S212" s="114">
        <f t="shared" si="92"/>
        <v>4.1095890410958837</v>
      </c>
      <c r="T212" s="114">
        <f t="shared" si="92"/>
        <v>2.4154589371980593</v>
      </c>
      <c r="U212" s="114">
        <f t="shared" si="92"/>
        <v>2.0942408376963368</v>
      </c>
      <c r="V212" s="1046">
        <f t="shared" si="92"/>
        <v>1.8292682926829149</v>
      </c>
      <c r="W212" s="114">
        <f t="shared" si="92"/>
        <v>1.2738853503184444</v>
      </c>
      <c r="X212" s="114">
        <f t="shared" si="92"/>
        <v>1.9354838709677153</v>
      </c>
      <c r="Y212" s="114">
        <f t="shared" si="92"/>
        <v>1.3071895424836324</v>
      </c>
      <c r="Z212" s="114">
        <f t="shared" si="92"/>
        <v>1.2903225806451482</v>
      </c>
      <c r="AA212" s="114">
        <f t="shared" si="92"/>
        <v>3.2679738562091387</v>
      </c>
      <c r="AB212" s="166">
        <f t="shared" si="92"/>
        <v>1.4084507042253378</v>
      </c>
      <c r="AC212" s="355"/>
      <c r="AD212" s="325"/>
      <c r="AE212" s="325"/>
      <c r="AF212" s="894"/>
      <c r="AG212" s="894"/>
      <c r="AH212" s="894"/>
      <c r="AI212" s="894"/>
      <c r="AJ212" s="894"/>
      <c r="AK212" s="894"/>
      <c r="AL212" s="894"/>
      <c r="AM212" s="894"/>
      <c r="AN212" s="894"/>
      <c r="AO212" s="894"/>
      <c r="AP212" s="894"/>
      <c r="AQ212" s="894"/>
      <c r="AR212" s="894"/>
      <c r="AS212" s="894"/>
      <c r="AT212" s="894"/>
      <c r="AU212" s="894"/>
      <c r="AV212" s="894"/>
      <c r="AW212" s="894"/>
      <c r="AX212" s="894"/>
      <c r="AY212" s="894"/>
      <c r="AZ212" s="894"/>
      <c r="BA212" s="894"/>
      <c r="BB212" s="894"/>
      <c r="BC212" s="894"/>
      <c r="BD212" s="325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162"/>
      <c r="BZ212" s="162"/>
      <c r="CA212" s="162"/>
      <c r="CB212" s="162"/>
      <c r="CC212" s="162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s="1" customFormat="1" ht="10.5" customHeight="1">
      <c r="A213" s="1616" t="s">
        <v>57</v>
      </c>
      <c r="B213" s="1617"/>
      <c r="C213" s="1107"/>
      <c r="D213" s="1190" t="s">
        <v>116</v>
      </c>
      <c r="E213" s="444">
        <f t="shared" ref="E213:AB213" si="93">E77-E209</f>
        <v>0.23000000000000043</v>
      </c>
      <c r="F213" s="444">
        <f t="shared" si="93"/>
        <v>0.20000000000000018</v>
      </c>
      <c r="G213" s="444">
        <f t="shared" si="93"/>
        <v>0.22000000000000153</v>
      </c>
      <c r="H213" s="445">
        <f t="shared" si="93"/>
        <v>0.2200000000000002</v>
      </c>
      <c r="I213" s="444">
        <f t="shared" si="93"/>
        <v>0.23000000000000043</v>
      </c>
      <c r="J213" s="444">
        <f t="shared" si="93"/>
        <v>0.22999999999999954</v>
      </c>
      <c r="K213" s="444">
        <f t="shared" si="93"/>
        <v>0.20999999999999996</v>
      </c>
      <c r="L213" s="444">
        <f t="shared" si="93"/>
        <v>0.27000000000000313</v>
      </c>
      <c r="M213" s="444">
        <f t="shared" si="93"/>
        <v>0.29999999999999982</v>
      </c>
      <c r="N213" s="445">
        <f t="shared" si="93"/>
        <v>0.30000000000000071</v>
      </c>
      <c r="O213" s="444">
        <f t="shared" si="93"/>
        <v>0.27000000000000135</v>
      </c>
      <c r="P213" s="444">
        <f t="shared" si="93"/>
        <v>0.30999999999999961</v>
      </c>
      <c r="Q213" s="444">
        <f t="shared" si="93"/>
        <v>0.29000000000000092</v>
      </c>
      <c r="R213" s="444">
        <f t="shared" si="93"/>
        <v>0.31000000000000139</v>
      </c>
      <c r="S213" s="444">
        <f t="shared" si="93"/>
        <v>0.29999999999999982</v>
      </c>
      <c r="T213" s="444">
        <f t="shared" si="93"/>
        <v>0.29000000000000004</v>
      </c>
      <c r="U213" s="444">
        <f t="shared" si="93"/>
        <v>0.27000000000000135</v>
      </c>
      <c r="V213" s="445">
        <f t="shared" si="93"/>
        <v>0.2599999999999989</v>
      </c>
      <c r="W213" s="444">
        <f t="shared" si="93"/>
        <v>0.25000000000000178</v>
      </c>
      <c r="X213" s="444">
        <f t="shared" si="93"/>
        <v>0.27000000000000046</v>
      </c>
      <c r="Y213" s="444">
        <f t="shared" si="93"/>
        <v>0.22000000000000064</v>
      </c>
      <c r="Z213" s="444">
        <f t="shared" si="93"/>
        <v>0.25000000000000089</v>
      </c>
      <c r="AA213" s="444">
        <f t="shared" si="93"/>
        <v>0.22999999999999954</v>
      </c>
      <c r="AB213" s="446">
        <f t="shared" si="93"/>
        <v>0.22000000000000064</v>
      </c>
      <c r="AC213" s="325"/>
      <c r="AD213" s="325"/>
      <c r="AE213" s="325"/>
      <c r="AF213" s="325"/>
      <c r="AG213" s="325"/>
      <c r="AH213" s="325"/>
      <c r="AI213" s="325"/>
      <c r="AJ213" s="325"/>
      <c r="AK213" s="325"/>
      <c r="AL213" s="325"/>
      <c r="AM213" s="325"/>
      <c r="AN213" s="325"/>
      <c r="AO213" s="325"/>
      <c r="AP213" s="325"/>
      <c r="AQ213" s="325"/>
      <c r="AR213" s="325"/>
      <c r="AS213" s="325"/>
      <c r="AT213" s="325"/>
      <c r="AU213" s="325"/>
      <c r="AV213" s="325"/>
      <c r="AW213" s="325"/>
      <c r="AX213" s="325"/>
      <c r="AY213" s="325"/>
      <c r="AZ213" s="325"/>
      <c r="BA213" s="325"/>
      <c r="BB213" s="325"/>
      <c r="BC213" s="325"/>
      <c r="BD213" s="325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162"/>
      <c r="BZ213" s="162"/>
      <c r="CA213" s="162"/>
      <c r="CB213" s="162"/>
      <c r="CC213" s="162"/>
    </row>
    <row r="214" spans="1:159" s="1" customFormat="1" ht="10.5" customHeight="1" thickBot="1">
      <c r="A214" s="1618"/>
      <c r="B214" s="1619"/>
      <c r="C214" s="657"/>
      <c r="D214" s="132" t="s">
        <v>117</v>
      </c>
      <c r="E214" s="201">
        <f t="shared" ref="E214:AB214" si="94">E78-E210</f>
        <v>2.0000000000000018E-2</v>
      </c>
      <c r="F214" s="201">
        <f t="shared" si="94"/>
        <v>1.9999999999999796E-2</v>
      </c>
      <c r="G214" s="201">
        <f t="shared" si="94"/>
        <v>4.9999999999999822E-2</v>
      </c>
      <c r="H214" s="422">
        <f t="shared" si="94"/>
        <v>3.9999999999999813E-2</v>
      </c>
      <c r="I214" s="201">
        <f t="shared" si="94"/>
        <v>2.9999999999999805E-2</v>
      </c>
      <c r="J214" s="201">
        <f t="shared" si="94"/>
        <v>3.9999999999999813E-2</v>
      </c>
      <c r="K214" s="201">
        <f t="shared" si="94"/>
        <v>2.0000000000000018E-2</v>
      </c>
      <c r="L214" s="201">
        <f t="shared" si="94"/>
        <v>9.9999999999997868E-3</v>
      </c>
      <c r="M214" s="201">
        <f t="shared" si="94"/>
        <v>5.9999999999999609E-2</v>
      </c>
      <c r="N214" s="422">
        <f t="shared" si="94"/>
        <v>7.9999999999999849E-2</v>
      </c>
      <c r="O214" s="201">
        <f t="shared" si="94"/>
        <v>6.999999999999984E-2</v>
      </c>
      <c r="P214" s="201">
        <f t="shared" si="94"/>
        <v>5.9999999999999831E-2</v>
      </c>
      <c r="Q214" s="201">
        <f t="shared" si="94"/>
        <v>6.999999999999984E-2</v>
      </c>
      <c r="R214" s="201">
        <f t="shared" si="94"/>
        <v>6.0000000000000497E-2</v>
      </c>
      <c r="S214" s="201">
        <f t="shared" si="94"/>
        <v>8.9999999999999858E-2</v>
      </c>
      <c r="T214" s="201">
        <f t="shared" si="94"/>
        <v>4.9999999999999822E-2</v>
      </c>
      <c r="U214" s="201">
        <f t="shared" si="94"/>
        <v>4.0000000000000036E-2</v>
      </c>
      <c r="V214" s="422">
        <f t="shared" si="94"/>
        <v>2.9999999999999805E-2</v>
      </c>
      <c r="W214" s="201">
        <f t="shared" si="94"/>
        <v>1.9999999999999574E-2</v>
      </c>
      <c r="X214" s="201">
        <f t="shared" si="94"/>
        <v>2.9999999999999583E-2</v>
      </c>
      <c r="Y214" s="201">
        <f t="shared" si="94"/>
        <v>1.9999999999999574E-2</v>
      </c>
      <c r="Z214" s="201">
        <f t="shared" si="94"/>
        <v>1.9999999999999796E-2</v>
      </c>
      <c r="AA214" s="201">
        <f t="shared" si="94"/>
        <v>4.9999999999999822E-2</v>
      </c>
      <c r="AB214" s="202">
        <f t="shared" si="94"/>
        <v>1.9999999999999796E-2</v>
      </c>
      <c r="AC214" s="325"/>
      <c r="AD214" s="325"/>
      <c r="AE214" s="325"/>
      <c r="AF214" s="894"/>
      <c r="AG214" s="894"/>
      <c r="AH214" s="894"/>
      <c r="AI214" s="894"/>
      <c r="AJ214" s="894"/>
      <c r="AK214" s="894"/>
      <c r="AL214" s="894"/>
      <c r="AM214" s="894"/>
      <c r="AN214" s="894"/>
      <c r="AO214" s="894"/>
      <c r="AP214" s="894"/>
      <c r="AQ214" s="894"/>
      <c r="AR214" s="894"/>
      <c r="AS214" s="894"/>
      <c r="AT214" s="894"/>
      <c r="AU214" s="894"/>
      <c r="AV214" s="894"/>
      <c r="AW214" s="894"/>
      <c r="AX214" s="894"/>
      <c r="AY214" s="894"/>
      <c r="AZ214" s="894"/>
      <c r="BA214" s="894"/>
      <c r="BB214" s="894"/>
      <c r="BC214" s="894"/>
      <c r="BD214" s="325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162"/>
      <c r="BZ214" s="162"/>
      <c r="CA214" s="162"/>
      <c r="CB214" s="162"/>
      <c r="CC214" s="162"/>
    </row>
    <row r="215" spans="1:159" s="5" customFormat="1" ht="10.5" customHeight="1">
      <c r="A215" s="1564" t="s">
        <v>60</v>
      </c>
      <c r="B215" s="1565"/>
      <c r="C215" s="761"/>
      <c r="D215" s="241" t="s">
        <v>116</v>
      </c>
      <c r="E215" s="117">
        <f>E213</f>
        <v>0.23000000000000043</v>
      </c>
      <c r="F215" s="117">
        <f t="shared" ref="F215:AB216" si="95">F213</f>
        <v>0.20000000000000018</v>
      </c>
      <c r="G215" s="117">
        <f t="shared" si="95"/>
        <v>0.22000000000000153</v>
      </c>
      <c r="H215" s="383">
        <f t="shared" si="95"/>
        <v>0.2200000000000002</v>
      </c>
      <c r="I215" s="117">
        <f t="shared" si="95"/>
        <v>0.23000000000000043</v>
      </c>
      <c r="J215" s="117">
        <f t="shared" si="95"/>
        <v>0.22999999999999954</v>
      </c>
      <c r="K215" s="117">
        <f t="shared" si="95"/>
        <v>0.20999999999999996</v>
      </c>
      <c r="L215" s="117">
        <f t="shared" si="95"/>
        <v>0.27000000000000313</v>
      </c>
      <c r="M215" s="117">
        <f t="shared" si="95"/>
        <v>0.29999999999999982</v>
      </c>
      <c r="N215" s="383">
        <f t="shared" si="95"/>
        <v>0.30000000000000071</v>
      </c>
      <c r="O215" s="117">
        <f t="shared" si="95"/>
        <v>0.27000000000000135</v>
      </c>
      <c r="P215" s="117">
        <f t="shared" si="95"/>
        <v>0.30999999999999961</v>
      </c>
      <c r="Q215" s="117">
        <f t="shared" si="95"/>
        <v>0.29000000000000092</v>
      </c>
      <c r="R215" s="117">
        <f t="shared" si="95"/>
        <v>0.31000000000000139</v>
      </c>
      <c r="S215" s="117">
        <f t="shared" si="95"/>
        <v>0.29999999999999982</v>
      </c>
      <c r="T215" s="117">
        <f t="shared" si="95"/>
        <v>0.29000000000000004</v>
      </c>
      <c r="U215" s="117">
        <f t="shared" si="95"/>
        <v>0.27000000000000135</v>
      </c>
      <c r="V215" s="383">
        <f t="shared" si="95"/>
        <v>0.2599999999999989</v>
      </c>
      <c r="W215" s="117">
        <f t="shared" si="95"/>
        <v>0.25000000000000178</v>
      </c>
      <c r="X215" s="117">
        <f t="shared" si="95"/>
        <v>0.27000000000000046</v>
      </c>
      <c r="Y215" s="117">
        <f t="shared" si="95"/>
        <v>0.22000000000000064</v>
      </c>
      <c r="Z215" s="117">
        <f t="shared" si="95"/>
        <v>0.25000000000000089</v>
      </c>
      <c r="AA215" s="117">
        <f t="shared" si="95"/>
        <v>0.22999999999999954</v>
      </c>
      <c r="AB215" s="118">
        <f t="shared" si="95"/>
        <v>0.22000000000000064</v>
      </c>
      <c r="AC215" s="361"/>
      <c r="AD215" s="361"/>
      <c r="AE215" s="361"/>
      <c r="AF215" s="1015"/>
      <c r="AG215" s="1015"/>
      <c r="AH215" s="1015"/>
      <c r="AI215" s="1015"/>
      <c r="AJ215" s="1015"/>
      <c r="AK215" s="1015"/>
      <c r="AL215" s="1015"/>
      <c r="AM215" s="1015"/>
      <c r="AN215" s="1015"/>
      <c r="AO215" s="1015"/>
      <c r="AP215" s="1015"/>
      <c r="AQ215" s="1015"/>
      <c r="AR215" s="1015"/>
      <c r="AS215" s="1015"/>
      <c r="AT215" s="1015"/>
      <c r="AU215" s="1015"/>
      <c r="AV215" s="1015"/>
      <c r="AW215" s="1015"/>
      <c r="AX215" s="1015"/>
      <c r="AY215" s="1015"/>
      <c r="AZ215" s="1015"/>
      <c r="BA215" s="1015"/>
      <c r="BB215" s="1015"/>
      <c r="BC215" s="1015"/>
      <c r="BD215" s="361"/>
      <c r="BE215" s="361"/>
      <c r="BF215" s="361"/>
      <c r="BG215" s="361"/>
      <c r="BH215" s="361"/>
      <c r="BI215" s="361"/>
      <c r="BJ215" s="361"/>
      <c r="BK215" s="361"/>
      <c r="BL215" s="361"/>
      <c r="BM215" s="361"/>
      <c r="BN215" s="361"/>
      <c r="BO215" s="361"/>
      <c r="BP215" s="361"/>
      <c r="BQ215" s="361"/>
      <c r="BR215" s="361"/>
      <c r="BS215" s="361"/>
      <c r="BT215" s="361"/>
      <c r="BU215" s="361"/>
      <c r="BV215" s="361"/>
      <c r="BW215" s="361"/>
      <c r="BX215" s="361"/>
      <c r="BY215" s="127"/>
      <c r="BZ215" s="127"/>
      <c r="CA215" s="127"/>
      <c r="CB215" s="127"/>
      <c r="CC215" s="127"/>
    </row>
    <row r="216" spans="1:159" s="5" customFormat="1" ht="10.5" customHeight="1" thickBot="1">
      <c r="A216" s="1566"/>
      <c r="B216" s="1567"/>
      <c r="C216" s="762"/>
      <c r="D216" s="242" t="s">
        <v>117</v>
      </c>
      <c r="E216" s="121">
        <f>E214</f>
        <v>2.0000000000000018E-2</v>
      </c>
      <c r="F216" s="121">
        <f t="shared" si="95"/>
        <v>1.9999999999999796E-2</v>
      </c>
      <c r="G216" s="121">
        <f t="shared" si="95"/>
        <v>4.9999999999999822E-2</v>
      </c>
      <c r="H216" s="384">
        <f t="shared" si="95"/>
        <v>3.9999999999999813E-2</v>
      </c>
      <c r="I216" s="121">
        <f t="shared" si="95"/>
        <v>2.9999999999999805E-2</v>
      </c>
      <c r="J216" s="121">
        <f t="shared" si="95"/>
        <v>3.9999999999999813E-2</v>
      </c>
      <c r="K216" s="121">
        <f t="shared" si="95"/>
        <v>2.0000000000000018E-2</v>
      </c>
      <c r="L216" s="121">
        <f t="shared" si="95"/>
        <v>9.9999999999997868E-3</v>
      </c>
      <c r="M216" s="121">
        <f t="shared" si="95"/>
        <v>5.9999999999999609E-2</v>
      </c>
      <c r="N216" s="384">
        <f t="shared" si="95"/>
        <v>7.9999999999999849E-2</v>
      </c>
      <c r="O216" s="121">
        <f t="shared" si="95"/>
        <v>6.999999999999984E-2</v>
      </c>
      <c r="P216" s="121">
        <f t="shared" si="95"/>
        <v>5.9999999999999831E-2</v>
      </c>
      <c r="Q216" s="121">
        <f t="shared" si="95"/>
        <v>6.999999999999984E-2</v>
      </c>
      <c r="R216" s="121">
        <f t="shared" si="95"/>
        <v>6.0000000000000497E-2</v>
      </c>
      <c r="S216" s="121">
        <f t="shared" si="95"/>
        <v>8.9999999999999858E-2</v>
      </c>
      <c r="T216" s="121">
        <f t="shared" si="95"/>
        <v>4.9999999999999822E-2</v>
      </c>
      <c r="U216" s="121">
        <f t="shared" si="95"/>
        <v>4.0000000000000036E-2</v>
      </c>
      <c r="V216" s="384">
        <f t="shared" si="95"/>
        <v>2.9999999999999805E-2</v>
      </c>
      <c r="W216" s="121">
        <f t="shared" si="95"/>
        <v>1.9999999999999574E-2</v>
      </c>
      <c r="X216" s="121">
        <f t="shared" si="95"/>
        <v>2.9999999999999583E-2</v>
      </c>
      <c r="Y216" s="121">
        <f t="shared" si="95"/>
        <v>1.9999999999999574E-2</v>
      </c>
      <c r="Z216" s="121">
        <f t="shared" si="95"/>
        <v>1.9999999999999796E-2</v>
      </c>
      <c r="AA216" s="121">
        <f t="shared" si="95"/>
        <v>4.9999999999999822E-2</v>
      </c>
      <c r="AB216" s="122">
        <f t="shared" si="95"/>
        <v>1.9999999999999796E-2</v>
      </c>
      <c r="AC216" s="361"/>
      <c r="AD216" s="361"/>
      <c r="AE216" s="361"/>
      <c r="AF216" s="361"/>
      <c r="AG216" s="361"/>
      <c r="AH216" s="361"/>
      <c r="AI216" s="361"/>
      <c r="AJ216" s="361"/>
      <c r="AK216" s="361"/>
      <c r="AL216" s="361"/>
      <c r="AM216" s="361"/>
      <c r="AN216" s="361"/>
      <c r="AO216" s="361"/>
      <c r="AP216" s="361"/>
      <c r="AQ216" s="361"/>
      <c r="AR216" s="361"/>
      <c r="AS216" s="361"/>
      <c r="AT216" s="361"/>
      <c r="AU216" s="361"/>
      <c r="AV216" s="361"/>
      <c r="AW216" s="361"/>
      <c r="AX216" s="361"/>
      <c r="AY216" s="361"/>
      <c r="AZ216" s="361"/>
      <c r="BA216" s="361"/>
      <c r="BB216" s="361"/>
      <c r="BC216" s="361"/>
      <c r="BD216" s="361"/>
      <c r="BE216" s="361"/>
      <c r="BF216" s="361"/>
      <c r="BG216" s="361"/>
      <c r="BH216" s="361"/>
      <c r="BI216" s="361"/>
      <c r="BJ216" s="361"/>
      <c r="BK216" s="361"/>
      <c r="BL216" s="361"/>
      <c r="BM216" s="361"/>
      <c r="BN216" s="361"/>
      <c r="BO216" s="361"/>
      <c r="BP216" s="361"/>
      <c r="BQ216" s="361"/>
      <c r="BR216" s="361"/>
      <c r="BS216" s="361"/>
      <c r="BT216" s="361"/>
      <c r="BU216" s="361"/>
      <c r="BV216" s="361"/>
      <c r="BW216" s="361"/>
      <c r="BX216" s="361"/>
      <c r="BY216" s="127"/>
      <c r="BZ216" s="127"/>
      <c r="CA216" s="127"/>
      <c r="CB216" s="127"/>
      <c r="CC216" s="127"/>
    </row>
    <row r="217" spans="1:159" s="1061" customFormat="1" ht="29.25" customHeight="1" thickBot="1">
      <c r="A217" s="1214"/>
      <c r="B217" s="125"/>
      <c r="C217" s="123"/>
      <c r="D217" s="464"/>
      <c r="E217" s="464"/>
      <c r="F217" s="464"/>
      <c r="G217" s="464"/>
      <c r="H217" s="125"/>
      <c r="I217" s="464"/>
      <c r="J217" s="464"/>
      <c r="K217" s="464"/>
      <c r="L217" s="464"/>
      <c r="M217" s="464"/>
      <c r="N217" s="125"/>
      <c r="O217" s="1062"/>
      <c r="P217" s="464"/>
      <c r="Q217" s="464"/>
      <c r="R217" s="464"/>
      <c r="S217" s="464"/>
      <c r="T217" s="464"/>
      <c r="U217" s="464"/>
      <c r="X217" s="464"/>
      <c r="Y217" s="125"/>
      <c r="Z217" s="464"/>
      <c r="AA217" s="464"/>
      <c r="AB217" s="464"/>
      <c r="AC217" s="464"/>
      <c r="AD217" s="464"/>
      <c r="AE217" s="464"/>
      <c r="AF217" s="464"/>
      <c r="AG217" s="464"/>
      <c r="AH217" s="464"/>
      <c r="AI217" s="464"/>
      <c r="AJ217" s="464"/>
      <c r="AK217" s="464"/>
      <c r="AL217" s="464"/>
      <c r="AM217" s="464"/>
      <c r="AN217" s="464"/>
      <c r="AO217" s="464"/>
      <c r="AP217" s="464"/>
      <c r="AQ217" s="464"/>
      <c r="AR217" s="464"/>
      <c r="AS217" s="464"/>
      <c r="AT217" s="464"/>
      <c r="AU217" s="464"/>
      <c r="AV217" s="464"/>
      <c r="AW217" s="464"/>
      <c r="AX217" s="464"/>
      <c r="AY217" s="464"/>
      <c r="AZ217" s="464"/>
      <c r="BA217" s="464"/>
      <c r="BB217" s="464"/>
      <c r="BC217" s="464"/>
      <c r="BD217" s="464"/>
      <c r="BE217" s="464"/>
      <c r="BF217" s="464"/>
      <c r="BG217" s="464"/>
      <c r="BH217" s="464"/>
      <c r="BI217" s="464"/>
      <c r="BJ217" s="464"/>
      <c r="BK217" s="464"/>
      <c r="BL217" s="464"/>
      <c r="BM217" s="464"/>
      <c r="BN217" s="464"/>
      <c r="BO217" s="464"/>
      <c r="BP217" s="464"/>
      <c r="BQ217" s="464"/>
      <c r="BR217" s="464"/>
      <c r="BS217" s="464"/>
      <c r="BT217" s="464"/>
      <c r="BU217" s="464"/>
      <c r="BV217" s="464"/>
      <c r="BW217" s="464"/>
      <c r="BX217" s="464"/>
      <c r="BY217" s="464"/>
      <c r="BZ217" s="464"/>
      <c r="CA217" s="464"/>
      <c r="CB217" s="464"/>
      <c r="CC217" s="464"/>
    </row>
    <row r="218" spans="1:159" ht="48.75" customHeight="1" thickBot="1">
      <c r="A218" s="391" t="s">
        <v>44</v>
      </c>
      <c r="B218" s="30" t="s">
        <v>91</v>
      </c>
      <c r="C218" s="30" t="s">
        <v>557</v>
      </c>
      <c r="D218" s="30" t="s">
        <v>39</v>
      </c>
      <c r="E218" s="1612" t="s">
        <v>40</v>
      </c>
      <c r="F218" s="1612"/>
      <c r="G218" s="1612"/>
      <c r="H218" s="1612"/>
      <c r="I218" s="1612"/>
      <c r="J218" s="1612"/>
      <c r="K218" s="1612"/>
      <c r="L218" s="1612"/>
      <c r="M218" s="1612"/>
      <c r="N218" s="1612"/>
      <c r="O218" s="1612"/>
      <c r="P218" s="1612"/>
      <c r="Q218" s="1612"/>
      <c r="R218" s="1612"/>
      <c r="S218" s="1612"/>
      <c r="T218" s="1612"/>
      <c r="U218" s="1612"/>
      <c r="V218" s="1612"/>
      <c r="W218" s="1612"/>
      <c r="X218" s="1612"/>
      <c r="Y218" s="1612"/>
      <c r="Z218" s="1612"/>
      <c r="AA218" s="1612"/>
      <c r="AB218" s="1613"/>
    </row>
    <row r="219" spans="1:159" ht="10.5" customHeight="1" thickBot="1">
      <c r="A219" s="362" t="s">
        <v>193</v>
      </c>
      <c r="B219" s="151"/>
      <c r="C219" s="151"/>
      <c r="D219" s="151"/>
      <c r="E219" s="151">
        <v>1</v>
      </c>
      <c r="F219" s="151">
        <v>2</v>
      </c>
      <c r="G219" s="151">
        <v>3</v>
      </c>
      <c r="H219" s="363">
        <v>4</v>
      </c>
      <c r="I219" s="151">
        <v>5</v>
      </c>
      <c r="J219" s="151">
        <v>6</v>
      </c>
      <c r="K219" s="151">
        <v>7</v>
      </c>
      <c r="L219" s="151">
        <v>8</v>
      </c>
      <c r="M219" s="151">
        <v>9</v>
      </c>
      <c r="N219" s="363">
        <v>10</v>
      </c>
      <c r="O219" s="151">
        <v>11</v>
      </c>
      <c r="P219" s="151">
        <v>12</v>
      </c>
      <c r="Q219" s="151">
        <v>13</v>
      </c>
      <c r="R219" s="151">
        <v>14</v>
      </c>
      <c r="S219" s="151">
        <v>15</v>
      </c>
      <c r="T219" s="151">
        <v>16</v>
      </c>
      <c r="U219" s="151">
        <v>17</v>
      </c>
      <c r="V219" s="363">
        <v>18</v>
      </c>
      <c r="W219" s="151">
        <v>19</v>
      </c>
      <c r="X219" s="151">
        <v>20</v>
      </c>
      <c r="Y219" s="151">
        <v>21</v>
      </c>
      <c r="Z219" s="151">
        <v>22</v>
      </c>
      <c r="AA219" s="151">
        <v>23</v>
      </c>
      <c r="AB219" s="153">
        <v>24</v>
      </c>
    </row>
    <row r="220" spans="1:159" ht="10.5" customHeight="1">
      <c r="A220" s="837" t="s">
        <v>102</v>
      </c>
      <c r="B220" s="34"/>
      <c r="C220" s="34"/>
      <c r="D220" s="592" t="s">
        <v>1061</v>
      </c>
      <c r="E220" s="35">
        <v>5</v>
      </c>
      <c r="F220" s="35">
        <v>5</v>
      </c>
      <c r="G220" s="35">
        <v>5</v>
      </c>
      <c r="H220" s="327">
        <v>5</v>
      </c>
      <c r="I220" s="35">
        <v>5</v>
      </c>
      <c r="J220" s="35">
        <v>5</v>
      </c>
      <c r="K220" s="35">
        <v>5</v>
      </c>
      <c r="L220" s="35">
        <v>5</v>
      </c>
      <c r="M220" s="35">
        <v>5</v>
      </c>
      <c r="N220" s="327">
        <v>5</v>
      </c>
      <c r="O220" s="35">
        <v>5</v>
      </c>
      <c r="P220" s="35">
        <v>5</v>
      </c>
      <c r="Q220" s="35">
        <v>5</v>
      </c>
      <c r="R220" s="35">
        <v>5</v>
      </c>
      <c r="S220" s="35">
        <v>5</v>
      </c>
      <c r="T220" s="35">
        <v>5</v>
      </c>
      <c r="U220" s="35">
        <v>5</v>
      </c>
      <c r="V220" s="327">
        <v>5</v>
      </c>
      <c r="W220" s="35">
        <v>5</v>
      </c>
      <c r="X220" s="35">
        <v>5</v>
      </c>
      <c r="Y220" s="35">
        <v>5</v>
      </c>
      <c r="Z220" s="35">
        <v>5</v>
      </c>
      <c r="AA220" s="35">
        <v>5</v>
      </c>
      <c r="AB220" s="1268">
        <v>5</v>
      </c>
    </row>
    <row r="221" spans="1:159" ht="10.5" customHeight="1" thickBot="1">
      <c r="A221" s="838" t="s">
        <v>105</v>
      </c>
      <c r="B221" s="36"/>
      <c r="C221" s="36"/>
      <c r="D221" s="608" t="s">
        <v>1061</v>
      </c>
      <c r="E221" s="37">
        <v>5</v>
      </c>
      <c r="F221" s="37">
        <v>5</v>
      </c>
      <c r="G221" s="37">
        <v>5</v>
      </c>
      <c r="H221" s="1247">
        <v>5</v>
      </c>
      <c r="I221" s="37">
        <v>5</v>
      </c>
      <c r="J221" s="37">
        <v>5</v>
      </c>
      <c r="K221" s="37">
        <v>5</v>
      </c>
      <c r="L221" s="37">
        <v>5</v>
      </c>
      <c r="M221" s="37">
        <v>5</v>
      </c>
      <c r="N221" s="1247">
        <v>5</v>
      </c>
      <c r="O221" s="37">
        <v>5</v>
      </c>
      <c r="P221" s="37">
        <v>5</v>
      </c>
      <c r="Q221" s="37">
        <v>5</v>
      </c>
      <c r="R221" s="37">
        <v>5</v>
      </c>
      <c r="S221" s="37">
        <v>5</v>
      </c>
      <c r="T221" s="37">
        <v>5</v>
      </c>
      <c r="U221" s="37">
        <v>5</v>
      </c>
      <c r="V221" s="1247">
        <v>5</v>
      </c>
      <c r="W221" s="37">
        <v>5</v>
      </c>
      <c r="X221" s="37">
        <v>5</v>
      </c>
      <c r="Y221" s="37">
        <v>5</v>
      </c>
      <c r="Z221" s="37">
        <v>5</v>
      </c>
      <c r="AA221" s="37">
        <v>5</v>
      </c>
      <c r="AB221" s="1269">
        <v>5</v>
      </c>
    </row>
    <row r="222" spans="1:159" ht="10.5" customHeight="1">
      <c r="A222" s="1509" t="s">
        <v>65</v>
      </c>
      <c r="B222" s="1516" t="s">
        <v>81</v>
      </c>
      <c r="C222" s="1107"/>
      <c r="D222" s="1190"/>
      <c r="E222" s="59"/>
      <c r="F222" s="59"/>
      <c r="G222" s="59"/>
      <c r="H222" s="329"/>
      <c r="I222" s="59"/>
      <c r="J222" s="59"/>
      <c r="K222" s="59"/>
      <c r="L222" s="59"/>
      <c r="M222" s="59"/>
      <c r="N222" s="329"/>
      <c r="O222" s="59"/>
      <c r="P222" s="59"/>
      <c r="Q222" s="59"/>
      <c r="R222" s="59"/>
      <c r="S222" s="59"/>
      <c r="T222" s="59"/>
      <c r="U222" s="59"/>
      <c r="V222" s="329"/>
      <c r="W222" s="59"/>
      <c r="X222" s="59"/>
      <c r="Y222" s="59"/>
      <c r="Z222" s="59"/>
      <c r="AA222" s="59"/>
      <c r="AB222" s="60"/>
      <c r="AC222" s="330"/>
      <c r="AD222" s="177"/>
      <c r="AE222" s="58"/>
      <c r="AF222" s="332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</row>
    <row r="223" spans="1:159" ht="10.5" customHeight="1">
      <c r="A223" s="1510"/>
      <c r="B223" s="1517"/>
      <c r="C223" s="1319" t="s">
        <v>126</v>
      </c>
      <c r="D223" s="131" t="s">
        <v>33</v>
      </c>
      <c r="E223" s="1183">
        <v>442</v>
      </c>
      <c r="F223" s="104">
        <v>466</v>
      </c>
      <c r="G223" s="104">
        <v>461</v>
      </c>
      <c r="H223" s="350">
        <v>468</v>
      </c>
      <c r="I223" s="104">
        <v>553</v>
      </c>
      <c r="J223" s="104">
        <v>465</v>
      </c>
      <c r="K223" s="104">
        <v>491</v>
      </c>
      <c r="L223" s="104">
        <v>528</v>
      </c>
      <c r="M223" s="104">
        <v>428</v>
      </c>
      <c r="N223" s="350">
        <v>482</v>
      </c>
      <c r="O223" s="104">
        <v>382</v>
      </c>
      <c r="P223" s="104">
        <v>322</v>
      </c>
      <c r="Q223" s="104">
        <v>338</v>
      </c>
      <c r="R223" s="104">
        <v>507</v>
      </c>
      <c r="S223" s="104">
        <v>433</v>
      </c>
      <c r="T223" s="104">
        <v>423</v>
      </c>
      <c r="U223" s="104">
        <v>409</v>
      </c>
      <c r="V223" s="350">
        <v>445</v>
      </c>
      <c r="W223" s="104">
        <v>482</v>
      </c>
      <c r="X223" s="104">
        <v>490</v>
      </c>
      <c r="Y223" s="104">
        <v>475</v>
      </c>
      <c r="Z223" s="104">
        <v>448</v>
      </c>
      <c r="AA223" s="104">
        <v>542</v>
      </c>
      <c r="AB223" s="105">
        <v>521</v>
      </c>
      <c r="AC223" s="330"/>
      <c r="AD223" s="177"/>
      <c r="AE223" s="58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</row>
    <row r="224" spans="1:159" ht="10.5" customHeight="1">
      <c r="A224" s="1510"/>
      <c r="B224" s="1517"/>
      <c r="C224" s="1319" t="s">
        <v>553</v>
      </c>
      <c r="D224" s="131" t="s">
        <v>116</v>
      </c>
      <c r="E224" s="61">
        <f>ROUND((AG224-AF224)*$AE224,2)</f>
        <v>4.2</v>
      </c>
      <c r="F224" s="61">
        <f t="shared" ref="F224:AB224" si="96">ROUND((AH224-AG224)*$AE224,2)</f>
        <v>4.53</v>
      </c>
      <c r="G224" s="61">
        <f t="shared" si="96"/>
        <v>4.3499999999999996</v>
      </c>
      <c r="H224" s="420">
        <f t="shared" si="96"/>
        <v>4.04</v>
      </c>
      <c r="I224" s="61">
        <f t="shared" si="96"/>
        <v>4.71</v>
      </c>
      <c r="J224" s="61">
        <f t="shared" si="96"/>
        <v>4.16</v>
      </c>
      <c r="K224" s="61">
        <f t="shared" si="96"/>
        <v>4.8099999999999996</v>
      </c>
      <c r="L224" s="61">
        <f t="shared" si="96"/>
        <v>4.41</v>
      </c>
      <c r="M224" s="61">
        <f t="shared" si="96"/>
        <v>3.68</v>
      </c>
      <c r="N224" s="420">
        <f t="shared" si="96"/>
        <v>4.16</v>
      </c>
      <c r="O224" s="61">
        <f t="shared" si="96"/>
        <v>3.44</v>
      </c>
      <c r="P224" s="61">
        <f t="shared" si="96"/>
        <v>3.27</v>
      </c>
      <c r="Q224" s="61">
        <f t="shared" si="96"/>
        <v>3.03</v>
      </c>
      <c r="R224" s="61">
        <f t="shared" si="96"/>
        <v>4.33</v>
      </c>
      <c r="S224" s="61">
        <f t="shared" si="96"/>
        <v>4.04</v>
      </c>
      <c r="T224" s="61">
        <f t="shared" si="96"/>
        <v>3.73</v>
      </c>
      <c r="U224" s="61">
        <f t="shared" si="96"/>
        <v>3.58</v>
      </c>
      <c r="V224" s="420">
        <f t="shared" si="96"/>
        <v>3.76</v>
      </c>
      <c r="W224" s="61">
        <f t="shared" si="96"/>
        <v>4.04</v>
      </c>
      <c r="X224" s="61">
        <f t="shared" si="96"/>
        <v>4.22</v>
      </c>
      <c r="Y224" s="61">
        <f t="shared" si="96"/>
        <v>3.96</v>
      </c>
      <c r="Z224" s="61">
        <f t="shared" si="96"/>
        <v>3.8</v>
      </c>
      <c r="AA224" s="61">
        <f t="shared" si="96"/>
        <v>4</v>
      </c>
      <c r="AB224" s="62">
        <f t="shared" si="96"/>
        <v>3.75</v>
      </c>
      <c r="AC224" s="47">
        <f>(BD224-AF224)*AE224</f>
        <v>96.004439999948957</v>
      </c>
      <c r="AD224" s="50">
        <f>(BD225-AF225)*AE224</f>
        <v>76.557600000011732</v>
      </c>
      <c r="AE224" s="58">
        <v>25.2</v>
      </c>
      <c r="AF224" s="981">
        <v>22716.908500000001</v>
      </c>
      <c r="AG224" s="981">
        <v>22717.0753</v>
      </c>
      <c r="AH224" s="982">
        <v>22717.2552</v>
      </c>
      <c r="AI224" s="981">
        <v>22717.428</v>
      </c>
      <c r="AJ224" s="981">
        <v>22717.588299999999</v>
      </c>
      <c r="AK224" s="981">
        <v>22717.7752</v>
      </c>
      <c r="AL224" s="1054">
        <v>22717.940200000001</v>
      </c>
      <c r="AM224" s="1054">
        <v>22718.1309</v>
      </c>
      <c r="AN224" s="1054">
        <v>22718.305899999999</v>
      </c>
      <c r="AO224" s="1054">
        <v>22718.452099999999</v>
      </c>
      <c r="AP224" s="1054">
        <v>22718.617300000002</v>
      </c>
      <c r="AQ224" s="1054">
        <v>22718.7539</v>
      </c>
      <c r="AR224" s="1054">
        <v>22718.8835</v>
      </c>
      <c r="AS224" s="1054">
        <v>22719.0036</v>
      </c>
      <c r="AT224" s="1054">
        <v>22719.175500000001</v>
      </c>
      <c r="AU224" s="1054">
        <v>22719.335999999999</v>
      </c>
      <c r="AV224" s="1054">
        <v>22719.484</v>
      </c>
      <c r="AW224" s="1054">
        <v>22719.626100000001</v>
      </c>
      <c r="AX224" s="1054">
        <v>22719.7752</v>
      </c>
      <c r="AY224" s="1054">
        <v>22719.935600000001</v>
      </c>
      <c r="AZ224" s="1054">
        <v>22720.102999999999</v>
      </c>
      <c r="BA224" s="1054">
        <v>22720.2601</v>
      </c>
      <c r="BB224" s="1054">
        <v>22720.4107</v>
      </c>
      <c r="BC224" s="1054">
        <v>22720.5694</v>
      </c>
      <c r="BD224" s="1054">
        <v>22720.718199999999</v>
      </c>
    </row>
    <row r="225" spans="1:56" ht="10.5" customHeight="1">
      <c r="A225" s="1510"/>
      <c r="B225" s="1517"/>
      <c r="C225" s="1319" t="s">
        <v>553</v>
      </c>
      <c r="D225" s="131" t="s">
        <v>117</v>
      </c>
      <c r="E225" s="61">
        <f>ROUND((AG225-AF225)*$AE224,2)</f>
        <v>3.61</v>
      </c>
      <c r="F225" s="48">
        <f t="shared" ref="F225:AB225" si="97">ROUND((AH225-AG225)*$AE224,2)</f>
        <v>3.82</v>
      </c>
      <c r="G225" s="48">
        <f t="shared" si="97"/>
        <v>3.51</v>
      </c>
      <c r="H225" s="331">
        <f t="shared" si="97"/>
        <v>3.22</v>
      </c>
      <c r="I225" s="48">
        <f t="shared" si="97"/>
        <v>3.92</v>
      </c>
      <c r="J225" s="48">
        <f t="shared" si="97"/>
        <v>3.3</v>
      </c>
      <c r="K225" s="48">
        <f t="shared" si="97"/>
        <v>3.91</v>
      </c>
      <c r="L225" s="48">
        <f t="shared" si="97"/>
        <v>3.7</v>
      </c>
      <c r="M225" s="48">
        <f t="shared" si="97"/>
        <v>2.91</v>
      </c>
      <c r="N225" s="331">
        <f t="shared" si="97"/>
        <v>3.35</v>
      </c>
      <c r="O225" s="48">
        <f t="shared" si="97"/>
        <v>2.31</v>
      </c>
      <c r="P225" s="48">
        <f t="shared" si="97"/>
        <v>2.16</v>
      </c>
      <c r="Q225" s="48">
        <f t="shared" si="97"/>
        <v>2.19</v>
      </c>
      <c r="R225" s="48">
        <f t="shared" si="97"/>
        <v>3.21</v>
      </c>
      <c r="S225" s="48">
        <f t="shared" si="97"/>
        <v>3.06</v>
      </c>
      <c r="T225" s="48">
        <f t="shared" si="97"/>
        <v>2.85</v>
      </c>
      <c r="U225" s="48">
        <f t="shared" si="97"/>
        <v>2.81</v>
      </c>
      <c r="V225" s="331">
        <f t="shared" si="97"/>
        <v>3.06</v>
      </c>
      <c r="W225" s="48">
        <f t="shared" si="97"/>
        <v>3.36</v>
      </c>
      <c r="X225" s="48">
        <f t="shared" si="97"/>
        <v>3.41</v>
      </c>
      <c r="Y225" s="48">
        <f t="shared" si="97"/>
        <v>3.34</v>
      </c>
      <c r="Z225" s="48">
        <f t="shared" si="97"/>
        <v>3.05</v>
      </c>
      <c r="AA225" s="48">
        <f t="shared" si="97"/>
        <v>3.33</v>
      </c>
      <c r="AB225" s="49">
        <f t="shared" si="97"/>
        <v>3.16</v>
      </c>
      <c r="AC225" s="47"/>
      <c r="AD225" s="50"/>
      <c r="AE225" s="58"/>
      <c r="AF225" s="981">
        <v>13663.6494</v>
      </c>
      <c r="AG225" s="981">
        <v>13663.7925</v>
      </c>
      <c r="AH225" s="982">
        <v>13663.9439</v>
      </c>
      <c r="AI225" s="981">
        <v>13664.0833</v>
      </c>
      <c r="AJ225" s="981">
        <v>13664.210999999999</v>
      </c>
      <c r="AK225" s="981">
        <v>13664.366599999999</v>
      </c>
      <c r="AL225" s="1054">
        <v>13664.4974</v>
      </c>
      <c r="AM225" s="1054">
        <v>13664.652599999999</v>
      </c>
      <c r="AN225" s="1054">
        <v>13664.799499999999</v>
      </c>
      <c r="AO225" s="1054">
        <v>13664.915000000001</v>
      </c>
      <c r="AP225" s="1054">
        <v>13665.0481</v>
      </c>
      <c r="AQ225" s="1054">
        <v>13665.139800000001</v>
      </c>
      <c r="AR225" s="1054">
        <v>13665.2256</v>
      </c>
      <c r="AS225" s="1054">
        <v>13665.312400000001</v>
      </c>
      <c r="AT225" s="1054">
        <v>13665.439700000001</v>
      </c>
      <c r="AU225" s="1054">
        <v>13665.5612</v>
      </c>
      <c r="AV225" s="1054">
        <v>13665.674300000001</v>
      </c>
      <c r="AW225" s="1054">
        <v>13665.785900000001</v>
      </c>
      <c r="AX225" s="1054">
        <v>13665.907499999999</v>
      </c>
      <c r="AY225" s="1054">
        <v>13666.040999999999</v>
      </c>
      <c r="AZ225" s="1054">
        <v>13666.176299999999</v>
      </c>
      <c r="BA225" s="1054">
        <v>13666.3087</v>
      </c>
      <c r="BB225" s="1054">
        <v>13666.429899999999</v>
      </c>
      <c r="BC225" s="1054">
        <v>13666.5622</v>
      </c>
      <c r="BD225" s="1054">
        <v>13666.687400000001</v>
      </c>
    </row>
    <row r="226" spans="1:56" ht="10.5" customHeight="1" thickBot="1">
      <c r="A226" s="1511"/>
      <c r="B226" s="1518"/>
      <c r="C226" s="271"/>
      <c r="D226" s="236" t="s">
        <v>41</v>
      </c>
      <c r="E226" s="52">
        <f t="shared" ref="E226:AB226" si="98">E225/E224</f>
        <v>0.85952380952380947</v>
      </c>
      <c r="F226" s="52">
        <f t="shared" si="98"/>
        <v>0.84326710816777029</v>
      </c>
      <c r="G226" s="52">
        <f t="shared" si="98"/>
        <v>0.80689655172413799</v>
      </c>
      <c r="H226" s="365">
        <f t="shared" si="98"/>
        <v>0.79702970297029707</v>
      </c>
      <c r="I226" s="52">
        <f t="shared" si="98"/>
        <v>0.83227176220806798</v>
      </c>
      <c r="J226" s="52">
        <f t="shared" si="98"/>
        <v>0.79326923076923073</v>
      </c>
      <c r="K226" s="52">
        <f t="shared" si="98"/>
        <v>0.81288981288981299</v>
      </c>
      <c r="L226" s="52">
        <f t="shared" si="98"/>
        <v>0.83900226757369611</v>
      </c>
      <c r="M226" s="52">
        <f t="shared" si="98"/>
        <v>0.79076086956521741</v>
      </c>
      <c r="N226" s="365">
        <f t="shared" si="98"/>
        <v>0.80528846153846156</v>
      </c>
      <c r="O226" s="52">
        <f t="shared" si="98"/>
        <v>0.67151162790697672</v>
      </c>
      <c r="P226" s="52">
        <f t="shared" si="98"/>
        <v>0.66055045871559637</v>
      </c>
      <c r="Q226" s="52">
        <f t="shared" si="98"/>
        <v>0.72277227722772275</v>
      </c>
      <c r="R226" s="52">
        <f t="shared" si="98"/>
        <v>0.74133949191685911</v>
      </c>
      <c r="S226" s="52">
        <f t="shared" si="98"/>
        <v>0.75742574257425743</v>
      </c>
      <c r="T226" s="52">
        <f t="shared" si="98"/>
        <v>0.76407506702412875</v>
      </c>
      <c r="U226" s="52">
        <f t="shared" si="98"/>
        <v>0.78491620111731841</v>
      </c>
      <c r="V226" s="365">
        <f t="shared" si="98"/>
        <v>0.81382978723404265</v>
      </c>
      <c r="W226" s="52">
        <f t="shared" si="98"/>
        <v>0.83168316831683164</v>
      </c>
      <c r="X226" s="52">
        <f t="shared" si="98"/>
        <v>0.80805687203791476</v>
      </c>
      <c r="Y226" s="52">
        <f t="shared" si="98"/>
        <v>0.84343434343434343</v>
      </c>
      <c r="Z226" s="52">
        <f t="shared" si="98"/>
        <v>0.80263157894736836</v>
      </c>
      <c r="AA226" s="52">
        <f t="shared" si="98"/>
        <v>0.83250000000000002</v>
      </c>
      <c r="AB226" s="53">
        <f t="shared" si="98"/>
        <v>0.84266666666666667</v>
      </c>
      <c r="AC226" s="330"/>
      <c r="AD226" s="177"/>
      <c r="AE226" s="58"/>
      <c r="AF226" s="332"/>
      <c r="AG226" s="332"/>
      <c r="AH226" s="332"/>
      <c r="AI226" s="332"/>
      <c r="AJ226" s="332"/>
      <c r="AK226" s="332"/>
      <c r="AL226" s="332"/>
      <c r="AM226" s="332"/>
      <c r="AN226" s="332"/>
      <c r="AO226" s="332"/>
      <c r="AP226" s="332"/>
      <c r="AQ226" s="332"/>
      <c r="AR226" s="332"/>
      <c r="AS226" s="332"/>
      <c r="AT226" s="332"/>
      <c r="AU226" s="332"/>
      <c r="AV226" s="332"/>
      <c r="AW226" s="332"/>
      <c r="AX226" s="332"/>
      <c r="AY226" s="332"/>
      <c r="AZ226" s="332"/>
      <c r="BA226" s="332"/>
      <c r="BB226" s="332"/>
      <c r="BC226" s="332"/>
      <c r="BD226" s="332"/>
    </row>
    <row r="227" spans="1:56" ht="10.5" customHeight="1">
      <c r="A227" s="1509" t="s">
        <v>18</v>
      </c>
      <c r="B227" s="1516" t="s">
        <v>82</v>
      </c>
      <c r="C227" s="1107"/>
      <c r="D227" s="1190"/>
      <c r="E227" s="76"/>
      <c r="F227" s="199"/>
      <c r="G227" s="199"/>
      <c r="H227" s="753"/>
      <c r="I227" s="199"/>
      <c r="J227" s="199"/>
      <c r="K227" s="199"/>
      <c r="L227" s="199"/>
      <c r="M227" s="199"/>
      <c r="N227" s="753"/>
      <c r="O227" s="199"/>
      <c r="P227" s="199"/>
      <c r="Q227" s="199"/>
      <c r="R227" s="199"/>
      <c r="S227" s="199"/>
      <c r="T227" s="199"/>
      <c r="U227" s="199"/>
      <c r="V227" s="753"/>
      <c r="W227" s="199"/>
      <c r="X227" s="199"/>
      <c r="Y227" s="199"/>
      <c r="Z227" s="199"/>
      <c r="AA227" s="199"/>
      <c r="AB227" s="200"/>
      <c r="AC227" s="330"/>
      <c r="AD227" s="177"/>
      <c r="AE227" s="58"/>
      <c r="AF227" s="332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</row>
    <row r="228" spans="1:56" ht="10.5" customHeight="1">
      <c r="A228" s="1510"/>
      <c r="B228" s="1517"/>
      <c r="C228" s="1319" t="s">
        <v>126</v>
      </c>
      <c r="D228" s="131" t="s">
        <v>33</v>
      </c>
      <c r="E228" s="1183">
        <v>355</v>
      </c>
      <c r="F228" s="104">
        <v>302</v>
      </c>
      <c r="G228" s="104">
        <v>274</v>
      </c>
      <c r="H228" s="350">
        <v>237</v>
      </c>
      <c r="I228" s="104">
        <v>315</v>
      </c>
      <c r="J228" s="104">
        <v>234</v>
      </c>
      <c r="K228" s="104">
        <v>300</v>
      </c>
      <c r="L228" s="104">
        <v>278</v>
      </c>
      <c r="M228" s="104">
        <v>288</v>
      </c>
      <c r="N228" s="350">
        <v>330</v>
      </c>
      <c r="O228" s="104">
        <v>258</v>
      </c>
      <c r="P228" s="104">
        <v>262</v>
      </c>
      <c r="Q228" s="104">
        <v>278</v>
      </c>
      <c r="R228" s="104">
        <v>286</v>
      </c>
      <c r="S228" s="104">
        <v>261</v>
      </c>
      <c r="T228" s="104">
        <v>259</v>
      </c>
      <c r="U228" s="104">
        <v>299</v>
      </c>
      <c r="V228" s="350">
        <v>303</v>
      </c>
      <c r="W228" s="104">
        <v>317</v>
      </c>
      <c r="X228" s="104">
        <v>265</v>
      </c>
      <c r="Y228" s="104">
        <v>280</v>
      </c>
      <c r="Z228" s="104">
        <v>260</v>
      </c>
      <c r="AA228" s="104">
        <v>320</v>
      </c>
      <c r="AB228" s="105">
        <v>264</v>
      </c>
      <c r="AC228" s="330"/>
      <c r="AD228" s="177"/>
      <c r="AE228" s="58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</row>
    <row r="229" spans="1:56" ht="10.5" customHeight="1">
      <c r="A229" s="1510"/>
      <c r="B229" s="1517"/>
      <c r="C229" s="1319" t="s">
        <v>553</v>
      </c>
      <c r="D229" s="131" t="s">
        <v>116</v>
      </c>
      <c r="E229" s="61">
        <f t="shared" ref="E229:AB229" si="99">ROUND((AG229-AF229)*$AE229,2)</f>
        <v>3.53</v>
      </c>
      <c r="F229" s="61">
        <f t="shared" si="99"/>
        <v>3.18</v>
      </c>
      <c r="G229" s="61">
        <f t="shared" si="99"/>
        <v>2.91</v>
      </c>
      <c r="H229" s="420">
        <f t="shared" si="99"/>
        <v>2.57</v>
      </c>
      <c r="I229" s="61">
        <f t="shared" si="99"/>
        <v>3.31</v>
      </c>
      <c r="J229" s="61">
        <f t="shared" si="99"/>
        <v>2.78</v>
      </c>
      <c r="K229" s="61">
        <f t="shared" si="99"/>
        <v>3.17</v>
      </c>
      <c r="L229" s="61">
        <f t="shared" si="99"/>
        <v>3.33</v>
      </c>
      <c r="M229" s="61">
        <f t="shared" si="99"/>
        <v>3.13</v>
      </c>
      <c r="N229" s="420">
        <f t="shared" si="99"/>
        <v>3.52</v>
      </c>
      <c r="O229" s="61">
        <f t="shared" si="99"/>
        <v>2.91</v>
      </c>
      <c r="P229" s="61">
        <f t="shared" si="99"/>
        <v>2.8</v>
      </c>
      <c r="Q229" s="61">
        <f t="shared" si="99"/>
        <v>2.94</v>
      </c>
      <c r="R229" s="61">
        <f t="shared" si="99"/>
        <v>3.09</v>
      </c>
      <c r="S229" s="61">
        <f t="shared" si="99"/>
        <v>2.96</v>
      </c>
      <c r="T229" s="61">
        <f t="shared" si="99"/>
        <v>2.91</v>
      </c>
      <c r="U229" s="61">
        <f t="shared" si="99"/>
        <v>3.19</v>
      </c>
      <c r="V229" s="420">
        <f t="shared" si="99"/>
        <v>3.2</v>
      </c>
      <c r="W229" s="61">
        <f t="shared" si="99"/>
        <v>3.33</v>
      </c>
      <c r="X229" s="61">
        <f t="shared" si="99"/>
        <v>3.1</v>
      </c>
      <c r="Y229" s="61">
        <f t="shared" si="99"/>
        <v>3.41</v>
      </c>
      <c r="Z229" s="61">
        <f t="shared" si="99"/>
        <v>3.13</v>
      </c>
      <c r="AA229" s="61">
        <f t="shared" si="99"/>
        <v>3.36</v>
      </c>
      <c r="AB229" s="62">
        <f t="shared" si="99"/>
        <v>3.14</v>
      </c>
      <c r="AC229" s="47">
        <f>(BD229-AF229)*AE229</f>
        <v>74.91455999999998</v>
      </c>
      <c r="AD229" s="50">
        <f>(BD230-AF230)*AE229</f>
        <v>24.11136000000003</v>
      </c>
      <c r="AE229" s="58">
        <v>25.2</v>
      </c>
      <c r="AF229" s="981">
        <v>56.926900000000003</v>
      </c>
      <c r="AG229" s="981">
        <v>57.067100000000003</v>
      </c>
      <c r="AH229" s="982">
        <v>57.193300000000001</v>
      </c>
      <c r="AI229" s="981">
        <v>57.308599999999998</v>
      </c>
      <c r="AJ229" s="981">
        <v>57.410699999999999</v>
      </c>
      <c r="AK229" s="981">
        <v>57.541899999999998</v>
      </c>
      <c r="AL229" s="1054">
        <v>57.652299999999997</v>
      </c>
      <c r="AM229" s="1054">
        <v>57.778199999999998</v>
      </c>
      <c r="AN229" s="1054">
        <v>57.910299999999999</v>
      </c>
      <c r="AO229" s="1054">
        <v>58.034500000000001</v>
      </c>
      <c r="AP229" s="1054">
        <v>58.174300000000002</v>
      </c>
      <c r="AQ229" s="1054">
        <v>58.2898</v>
      </c>
      <c r="AR229" s="1054">
        <v>58.4011</v>
      </c>
      <c r="AS229" s="1054">
        <v>58.517699999999998</v>
      </c>
      <c r="AT229" s="1054">
        <v>58.6402</v>
      </c>
      <c r="AU229" s="1054">
        <v>58.7577</v>
      </c>
      <c r="AV229" s="1054">
        <v>58.873199999999997</v>
      </c>
      <c r="AW229" s="1054">
        <v>58.999899999999997</v>
      </c>
      <c r="AX229" s="1054">
        <v>59.1267</v>
      </c>
      <c r="AY229" s="1054">
        <v>59.258800000000001</v>
      </c>
      <c r="AZ229" s="1054">
        <v>59.381999999999998</v>
      </c>
      <c r="BA229" s="1054">
        <v>59.517400000000002</v>
      </c>
      <c r="BB229" s="1054">
        <v>59.641599999999997</v>
      </c>
      <c r="BC229" s="1054">
        <v>59.774900000000002</v>
      </c>
      <c r="BD229" s="1054">
        <v>59.899700000000003</v>
      </c>
    </row>
    <row r="230" spans="1:56" ht="10.5" customHeight="1">
      <c r="A230" s="1510"/>
      <c r="B230" s="1517"/>
      <c r="C230" s="1213" t="s">
        <v>553</v>
      </c>
      <c r="D230" s="131" t="s">
        <v>117</v>
      </c>
      <c r="E230" s="61">
        <f t="shared" ref="E230:AB230" si="100">ROUND((AG230-AF230)*$AE229,2)</f>
        <v>1.58</v>
      </c>
      <c r="F230" s="48">
        <f t="shared" si="100"/>
        <v>1.32</v>
      </c>
      <c r="G230" s="48">
        <f t="shared" si="100"/>
        <v>1.02</v>
      </c>
      <c r="H230" s="331">
        <f t="shared" si="100"/>
        <v>0.56000000000000005</v>
      </c>
      <c r="I230" s="48">
        <f t="shared" si="100"/>
        <v>1.42</v>
      </c>
      <c r="J230" s="48">
        <f t="shared" si="100"/>
        <v>0.73</v>
      </c>
      <c r="K230" s="48">
        <f t="shared" si="100"/>
        <v>1.2</v>
      </c>
      <c r="L230" s="48">
        <f t="shared" si="100"/>
        <v>1.38</v>
      </c>
      <c r="M230" s="48">
        <f t="shared" si="100"/>
        <v>0.8</v>
      </c>
      <c r="N230" s="331">
        <f t="shared" si="100"/>
        <v>1.36</v>
      </c>
      <c r="O230" s="48">
        <f t="shared" si="100"/>
        <v>0.61</v>
      </c>
      <c r="P230" s="48">
        <f t="shared" si="100"/>
        <v>0.47</v>
      </c>
      <c r="Q230" s="48">
        <f t="shared" si="100"/>
        <v>0.66</v>
      </c>
      <c r="R230" s="48">
        <f t="shared" si="100"/>
        <v>0.86</v>
      </c>
      <c r="S230" s="48">
        <f t="shared" si="100"/>
        <v>0.71</v>
      </c>
      <c r="T230" s="48">
        <f t="shared" si="100"/>
        <v>0.73</v>
      </c>
      <c r="U230" s="48">
        <f t="shared" si="100"/>
        <v>0.86</v>
      </c>
      <c r="V230" s="331">
        <f t="shared" si="100"/>
        <v>1.01</v>
      </c>
      <c r="W230" s="48">
        <f t="shared" si="100"/>
        <v>1.27</v>
      </c>
      <c r="X230" s="48">
        <f t="shared" si="100"/>
        <v>1.0900000000000001</v>
      </c>
      <c r="Y230" s="48">
        <f t="shared" si="100"/>
        <v>1.28</v>
      </c>
      <c r="Z230" s="48">
        <f t="shared" si="100"/>
        <v>0.94</v>
      </c>
      <c r="AA230" s="48">
        <f t="shared" si="100"/>
        <v>1.24</v>
      </c>
      <c r="AB230" s="49">
        <f t="shared" si="100"/>
        <v>1.02</v>
      </c>
      <c r="AC230" s="47"/>
      <c r="AD230" s="50"/>
      <c r="AE230" s="58"/>
      <c r="AF230" s="981">
        <v>21.320399999999999</v>
      </c>
      <c r="AG230" s="981">
        <v>21.383199999999999</v>
      </c>
      <c r="AH230" s="982">
        <v>21.435700000000001</v>
      </c>
      <c r="AI230" s="981">
        <v>21.476199999999999</v>
      </c>
      <c r="AJ230" s="981">
        <v>21.4983</v>
      </c>
      <c r="AK230" s="981">
        <v>21.554500000000001</v>
      </c>
      <c r="AL230" s="1054">
        <v>21.583400000000001</v>
      </c>
      <c r="AM230" s="1054">
        <v>21.6312</v>
      </c>
      <c r="AN230" s="1054">
        <v>21.6858</v>
      </c>
      <c r="AO230" s="1054">
        <v>21.717500000000001</v>
      </c>
      <c r="AP230" s="1054">
        <v>21.7715</v>
      </c>
      <c r="AQ230" s="1054">
        <v>21.7957</v>
      </c>
      <c r="AR230" s="1054">
        <v>21.814299999999999</v>
      </c>
      <c r="AS230" s="1054">
        <v>21.840299999999999</v>
      </c>
      <c r="AT230" s="1054">
        <v>21.874500000000001</v>
      </c>
      <c r="AU230" s="1054">
        <v>21.9026</v>
      </c>
      <c r="AV230" s="1054">
        <v>21.931699999999999</v>
      </c>
      <c r="AW230" s="1054">
        <v>21.965699999999998</v>
      </c>
      <c r="AX230" s="1054">
        <v>22.005600000000001</v>
      </c>
      <c r="AY230" s="1054">
        <v>22.056000000000001</v>
      </c>
      <c r="AZ230" s="1054">
        <v>22.099399999999999</v>
      </c>
      <c r="BA230" s="1054">
        <v>22.150300000000001</v>
      </c>
      <c r="BB230" s="1054">
        <v>22.1876</v>
      </c>
      <c r="BC230" s="1054">
        <v>22.236899999999999</v>
      </c>
      <c r="BD230" s="1054">
        <v>22.277200000000001</v>
      </c>
    </row>
    <row r="231" spans="1:56" ht="10.5" customHeight="1" thickBot="1">
      <c r="A231" s="1511"/>
      <c r="B231" s="1518"/>
      <c r="C231" s="271"/>
      <c r="D231" s="236" t="s">
        <v>41</v>
      </c>
      <c r="E231" s="52">
        <f t="shared" ref="E231:AB231" si="101">E230/E229</f>
        <v>0.44759206798866857</v>
      </c>
      <c r="F231" s="52">
        <f t="shared" si="101"/>
        <v>0.41509433962264153</v>
      </c>
      <c r="G231" s="52">
        <f t="shared" si="101"/>
        <v>0.35051546391752575</v>
      </c>
      <c r="H231" s="365">
        <f t="shared" si="101"/>
        <v>0.21789883268482493</v>
      </c>
      <c r="I231" s="52">
        <f t="shared" si="101"/>
        <v>0.42900302114803623</v>
      </c>
      <c r="J231" s="52">
        <f t="shared" si="101"/>
        <v>0.26258992805755399</v>
      </c>
      <c r="K231" s="52">
        <f t="shared" si="101"/>
        <v>0.37854889589905361</v>
      </c>
      <c r="L231" s="52">
        <f t="shared" si="101"/>
        <v>0.4144144144144144</v>
      </c>
      <c r="M231" s="52">
        <f t="shared" si="101"/>
        <v>0.25559105431309909</v>
      </c>
      <c r="N231" s="365">
        <f t="shared" si="101"/>
        <v>0.38636363636363641</v>
      </c>
      <c r="O231" s="52">
        <f t="shared" si="101"/>
        <v>0.20962199312714774</v>
      </c>
      <c r="P231" s="52">
        <f t="shared" si="101"/>
        <v>0.16785714285714287</v>
      </c>
      <c r="Q231" s="52">
        <f t="shared" si="101"/>
        <v>0.22448979591836737</v>
      </c>
      <c r="R231" s="52">
        <f t="shared" si="101"/>
        <v>0.27831715210355989</v>
      </c>
      <c r="S231" s="52">
        <f t="shared" si="101"/>
        <v>0.23986486486486486</v>
      </c>
      <c r="T231" s="52">
        <f t="shared" si="101"/>
        <v>0.25085910652920962</v>
      </c>
      <c r="U231" s="52">
        <f t="shared" si="101"/>
        <v>0.26959247648902823</v>
      </c>
      <c r="V231" s="365">
        <f t="shared" si="101"/>
        <v>0.31562499999999999</v>
      </c>
      <c r="W231" s="52">
        <f t="shared" si="101"/>
        <v>0.38138138138138139</v>
      </c>
      <c r="X231" s="52">
        <f t="shared" si="101"/>
        <v>0.35161290322580646</v>
      </c>
      <c r="Y231" s="52">
        <f t="shared" si="101"/>
        <v>0.37536656891495601</v>
      </c>
      <c r="Z231" s="52">
        <f t="shared" si="101"/>
        <v>0.30031948881789139</v>
      </c>
      <c r="AA231" s="52">
        <f t="shared" si="101"/>
        <v>0.36904761904761907</v>
      </c>
      <c r="AB231" s="53">
        <f t="shared" si="101"/>
        <v>0.32484076433121017</v>
      </c>
      <c r="AC231" s="330"/>
      <c r="AD231" s="177"/>
      <c r="AE231" s="58"/>
      <c r="AF231" s="332"/>
      <c r="AG231" s="332"/>
      <c r="AH231" s="332"/>
      <c r="AI231" s="332"/>
      <c r="AJ231" s="332"/>
      <c r="AK231" s="332"/>
      <c r="AL231" s="332"/>
      <c r="AM231" s="332"/>
      <c r="AN231" s="332"/>
      <c r="AO231" s="332"/>
      <c r="AP231" s="332"/>
      <c r="AQ231" s="332"/>
      <c r="AR231" s="332"/>
      <c r="AS231" s="332"/>
      <c r="AT231" s="332"/>
      <c r="AU231" s="332"/>
      <c r="AV231" s="332"/>
      <c r="AW231" s="332"/>
      <c r="AX231" s="332"/>
      <c r="AY231" s="332"/>
      <c r="AZ231" s="332"/>
      <c r="BA231" s="332"/>
      <c r="BB231" s="332"/>
      <c r="BC231" s="332"/>
      <c r="BD231" s="332"/>
    </row>
    <row r="232" spans="1:56" ht="10.5" hidden="1" customHeight="1">
      <c r="A232" s="1509" t="s">
        <v>76</v>
      </c>
      <c r="B232" s="1516" t="s">
        <v>517</v>
      </c>
      <c r="C232" s="988"/>
      <c r="D232" s="993"/>
      <c r="E232" s="76"/>
      <c r="F232" s="199"/>
      <c r="G232" s="199"/>
      <c r="H232" s="753"/>
      <c r="I232" s="199"/>
      <c r="J232" s="199"/>
      <c r="K232" s="199"/>
      <c r="L232" s="199"/>
      <c r="M232" s="199"/>
      <c r="N232" s="753"/>
      <c r="O232" s="199"/>
      <c r="P232" s="199"/>
      <c r="Q232" s="199"/>
      <c r="R232" s="199"/>
      <c r="S232" s="199"/>
      <c r="T232" s="199"/>
      <c r="U232" s="199"/>
      <c r="V232" s="753"/>
      <c r="W232" s="199"/>
      <c r="X232" s="199"/>
      <c r="Y232" s="199"/>
      <c r="Z232" s="199"/>
      <c r="AA232" s="199"/>
      <c r="AB232" s="200"/>
    </row>
    <row r="233" spans="1:56" ht="10.5" hidden="1" customHeight="1">
      <c r="A233" s="1510"/>
      <c r="B233" s="1517"/>
      <c r="C233" s="989" t="s">
        <v>126</v>
      </c>
      <c r="D233" s="131" t="s">
        <v>33</v>
      </c>
      <c r="E233" s="83"/>
      <c r="F233" s="83"/>
      <c r="G233" s="83"/>
      <c r="H233" s="442"/>
      <c r="I233" s="83"/>
      <c r="J233" s="83"/>
      <c r="K233" s="83"/>
      <c r="L233" s="83"/>
      <c r="M233" s="83"/>
      <c r="N233" s="442"/>
      <c r="O233" s="83"/>
      <c r="P233" s="83"/>
      <c r="Q233" s="83"/>
      <c r="R233" s="83"/>
      <c r="S233" s="83"/>
      <c r="T233" s="83"/>
      <c r="U233" s="83"/>
      <c r="V233" s="442"/>
      <c r="W233" s="83"/>
      <c r="X233" s="83"/>
      <c r="Y233" s="83"/>
      <c r="Z233" s="83"/>
      <c r="AA233" s="83"/>
      <c r="AB233" s="901"/>
      <c r="AC233" s="330"/>
      <c r="AD233" s="177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</row>
    <row r="234" spans="1:56" ht="10.5" hidden="1" customHeight="1">
      <c r="A234" s="1510"/>
      <c r="B234" s="1517"/>
      <c r="C234" s="989" t="s">
        <v>553</v>
      </c>
      <c r="D234" s="131" t="s">
        <v>116</v>
      </c>
      <c r="E234" s="61"/>
      <c r="F234" s="61"/>
      <c r="G234" s="61"/>
      <c r="H234" s="420"/>
      <c r="I234" s="61"/>
      <c r="J234" s="61"/>
      <c r="K234" s="61"/>
      <c r="L234" s="61"/>
      <c r="M234" s="61"/>
      <c r="N234" s="420"/>
      <c r="O234" s="61"/>
      <c r="P234" s="61"/>
      <c r="Q234" s="61"/>
      <c r="R234" s="61"/>
      <c r="S234" s="61"/>
      <c r="T234" s="61"/>
      <c r="U234" s="61"/>
      <c r="V234" s="420"/>
      <c r="W234" s="61"/>
      <c r="X234" s="61"/>
      <c r="Y234" s="61"/>
      <c r="Z234" s="61"/>
      <c r="AA234" s="61"/>
      <c r="AB234" s="62"/>
      <c r="AC234" s="47">
        <f>(BD234-AF234)*AE234</f>
        <v>0</v>
      </c>
      <c r="AD234" s="50">
        <f>(BD235-AF235)*AE234</f>
        <v>0</v>
      </c>
      <c r="AE234" s="58">
        <v>7.2</v>
      </c>
      <c r="AF234" s="981"/>
      <c r="AG234" s="981"/>
      <c r="AH234" s="982"/>
      <c r="AI234" s="981"/>
      <c r="AJ234" s="981"/>
      <c r="AK234" s="981"/>
      <c r="AL234" s="1054"/>
      <c r="AM234" s="1054"/>
      <c r="AN234" s="1054"/>
      <c r="AO234" s="1054"/>
      <c r="AP234" s="1054"/>
      <c r="AQ234" s="1054"/>
      <c r="AR234" s="1054"/>
      <c r="AS234" s="1054"/>
      <c r="AT234" s="1054"/>
      <c r="AU234" s="1054"/>
      <c r="AV234" s="1054"/>
      <c r="AW234" s="1054"/>
      <c r="AX234" s="1054"/>
      <c r="AY234" s="1054"/>
      <c r="AZ234" s="1054"/>
      <c r="BA234" s="1054"/>
      <c r="BB234" s="1054"/>
      <c r="BC234" s="1054"/>
      <c r="BD234" s="1054"/>
    </row>
    <row r="235" spans="1:56" ht="10.5" hidden="1" customHeight="1">
      <c r="A235" s="1510"/>
      <c r="B235" s="1517"/>
      <c r="C235" s="989" t="s">
        <v>553</v>
      </c>
      <c r="D235" s="131" t="s">
        <v>117</v>
      </c>
      <c r="E235" s="61"/>
      <c r="F235" s="48"/>
      <c r="G235" s="48"/>
      <c r="H235" s="331"/>
      <c r="I235" s="48"/>
      <c r="J235" s="48"/>
      <c r="K235" s="48"/>
      <c r="L235" s="48"/>
      <c r="M235" s="48"/>
      <c r="N235" s="331"/>
      <c r="O235" s="48"/>
      <c r="P235" s="48"/>
      <c r="Q235" s="48"/>
      <c r="R235" s="48"/>
      <c r="S235" s="48"/>
      <c r="T235" s="48"/>
      <c r="U235" s="48"/>
      <c r="V235" s="331"/>
      <c r="W235" s="48"/>
      <c r="X235" s="48"/>
      <c r="Y235" s="48"/>
      <c r="Z235" s="48"/>
      <c r="AA235" s="48"/>
      <c r="AB235" s="49"/>
      <c r="AC235" s="47"/>
      <c r="AD235" s="50"/>
      <c r="AE235" s="58"/>
      <c r="AF235" s="981"/>
      <c r="AG235" s="981"/>
      <c r="AH235" s="982"/>
      <c r="AI235" s="981"/>
      <c r="AJ235" s="981"/>
      <c r="AK235" s="981"/>
      <c r="AL235" s="1054"/>
      <c r="AM235" s="1054"/>
      <c r="AN235" s="1054"/>
      <c r="AO235" s="1054"/>
      <c r="AP235" s="1054"/>
      <c r="AQ235" s="1054"/>
      <c r="AR235" s="1054"/>
      <c r="AS235" s="1054"/>
      <c r="AT235" s="1054"/>
      <c r="AU235" s="1054"/>
      <c r="AV235" s="1054"/>
      <c r="AW235" s="1054"/>
      <c r="AX235" s="1054"/>
      <c r="AY235" s="1054"/>
      <c r="AZ235" s="1054"/>
      <c r="BA235" s="1054"/>
      <c r="BB235" s="1054"/>
      <c r="BC235" s="1054"/>
      <c r="BD235" s="1054"/>
    </row>
    <row r="236" spans="1:56" ht="10.5" hidden="1" customHeight="1" thickBot="1">
      <c r="A236" s="1511"/>
      <c r="B236" s="1518"/>
      <c r="C236" s="271"/>
      <c r="D236" s="236" t="s">
        <v>41</v>
      </c>
      <c r="E236" s="52"/>
      <c r="F236" s="52"/>
      <c r="G236" s="52"/>
      <c r="H236" s="365"/>
      <c r="I236" s="52"/>
      <c r="J236" s="52"/>
      <c r="K236" s="52"/>
      <c r="L236" s="52"/>
      <c r="M236" s="52"/>
      <c r="N236" s="365"/>
      <c r="O236" s="52"/>
      <c r="P236" s="52"/>
      <c r="Q236" s="52"/>
      <c r="R236" s="52"/>
      <c r="S236" s="52"/>
      <c r="T236" s="52"/>
      <c r="U236" s="52"/>
      <c r="V236" s="365"/>
      <c r="W236" s="52"/>
      <c r="X236" s="52"/>
      <c r="Y236" s="52"/>
      <c r="Z236" s="52"/>
      <c r="AA236" s="52"/>
      <c r="AB236" s="53"/>
      <c r="AC236" s="330"/>
      <c r="AD236" s="177"/>
      <c r="AE236" s="58"/>
      <c r="AF236" s="332"/>
      <c r="AG236" s="332"/>
      <c r="AH236" s="332"/>
      <c r="AI236" s="332"/>
      <c r="AJ236" s="332"/>
      <c r="AK236" s="332"/>
      <c r="AL236" s="332"/>
      <c r="AM236" s="332"/>
      <c r="AN236" s="332"/>
      <c r="AO236" s="332"/>
      <c r="AP236" s="332"/>
      <c r="AQ236" s="332"/>
      <c r="AR236" s="332"/>
      <c r="AS236" s="332"/>
      <c r="AT236" s="332"/>
      <c r="AU236" s="332"/>
      <c r="AV236" s="332"/>
      <c r="AW236" s="332"/>
      <c r="AX236" s="332"/>
      <c r="AY236" s="332"/>
      <c r="AZ236" s="332"/>
      <c r="BA236" s="332"/>
      <c r="BB236" s="332"/>
      <c r="BC236" s="332"/>
      <c r="BD236" s="332"/>
    </row>
    <row r="237" spans="1:56" ht="10.5" hidden="1" customHeight="1">
      <c r="A237" s="1509" t="s">
        <v>12</v>
      </c>
      <c r="B237" s="1516" t="s">
        <v>517</v>
      </c>
      <c r="C237" s="217"/>
      <c r="D237" s="358"/>
      <c r="E237" s="98"/>
      <c r="F237" s="728"/>
      <c r="G237" s="728"/>
      <c r="H237" s="773"/>
      <c r="I237" s="728"/>
      <c r="J237" s="728"/>
      <c r="K237" s="728"/>
      <c r="L237" s="728"/>
      <c r="M237" s="728"/>
      <c r="N237" s="773"/>
      <c r="O237" s="728"/>
      <c r="P237" s="728"/>
      <c r="Q237" s="728"/>
      <c r="R237" s="728"/>
      <c r="S237" s="728"/>
      <c r="T237" s="728"/>
      <c r="U237" s="728"/>
      <c r="V237" s="773"/>
      <c r="W237" s="728"/>
      <c r="X237" s="728"/>
      <c r="Y237" s="728"/>
      <c r="Z237" s="728"/>
      <c r="AA237" s="728"/>
      <c r="AB237" s="774"/>
      <c r="AC237" s="330"/>
      <c r="AD237" s="177"/>
      <c r="AE237" s="58"/>
      <c r="AF237" s="332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</row>
    <row r="238" spans="1:56" ht="10.5" hidden="1" customHeight="1">
      <c r="A238" s="1510"/>
      <c r="B238" s="1517"/>
      <c r="C238" s="989" t="s">
        <v>126</v>
      </c>
      <c r="D238" s="131" t="s">
        <v>33</v>
      </c>
      <c r="E238" s="83"/>
      <c r="F238" s="83"/>
      <c r="G238" s="83"/>
      <c r="H238" s="442"/>
      <c r="I238" s="83"/>
      <c r="J238" s="83"/>
      <c r="K238" s="83"/>
      <c r="L238" s="83"/>
      <c r="M238" s="83"/>
      <c r="N238" s="442"/>
      <c r="O238" s="83"/>
      <c r="P238" s="83"/>
      <c r="Q238" s="83"/>
      <c r="R238" s="83"/>
      <c r="S238" s="83"/>
      <c r="T238" s="83"/>
      <c r="U238" s="83"/>
      <c r="V238" s="442"/>
      <c r="W238" s="83"/>
      <c r="X238" s="83"/>
      <c r="Y238" s="83"/>
      <c r="Z238" s="83"/>
      <c r="AA238" s="83"/>
      <c r="AB238" s="189"/>
      <c r="AC238" s="330"/>
      <c r="AD238" s="177"/>
      <c r="AE238" s="58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</row>
    <row r="239" spans="1:56" ht="10.5" hidden="1" customHeight="1">
      <c r="A239" s="1510"/>
      <c r="B239" s="1517"/>
      <c r="C239" s="989" t="s">
        <v>553</v>
      </c>
      <c r="D239" s="131" t="s">
        <v>116</v>
      </c>
      <c r="E239" s="61"/>
      <c r="F239" s="61"/>
      <c r="G239" s="61"/>
      <c r="H239" s="420"/>
      <c r="I239" s="61"/>
      <c r="J239" s="61"/>
      <c r="K239" s="61"/>
      <c r="L239" s="61"/>
      <c r="M239" s="61"/>
      <c r="N239" s="420"/>
      <c r="O239" s="61"/>
      <c r="P239" s="61"/>
      <c r="Q239" s="61"/>
      <c r="R239" s="61"/>
      <c r="S239" s="61"/>
      <c r="T239" s="61"/>
      <c r="U239" s="61"/>
      <c r="V239" s="420"/>
      <c r="W239" s="61"/>
      <c r="X239" s="61"/>
      <c r="Y239" s="61"/>
      <c r="Z239" s="61"/>
      <c r="AA239" s="61"/>
      <c r="AB239" s="62"/>
      <c r="AC239" s="47">
        <f>(BD239-AF239)*AE239</f>
        <v>0</v>
      </c>
      <c r="AD239" s="50">
        <f>(BD240-AF240)*AE239</f>
        <v>0</v>
      </c>
      <c r="AE239" s="58">
        <v>7.2</v>
      </c>
      <c r="AF239" s="981"/>
      <c r="AG239" s="981"/>
      <c r="AH239" s="982"/>
      <c r="AI239" s="981"/>
      <c r="AJ239" s="981"/>
      <c r="AK239" s="981"/>
      <c r="AL239" s="981"/>
      <c r="AM239" s="981"/>
      <c r="AN239" s="981"/>
      <c r="AO239" s="981"/>
      <c r="AP239" s="981"/>
      <c r="AQ239" s="981"/>
      <c r="AR239" s="981"/>
      <c r="AS239" s="981"/>
      <c r="AT239" s="981"/>
      <c r="AU239" s="981"/>
      <c r="AV239" s="981"/>
      <c r="AW239" s="981"/>
      <c r="AX239" s="981"/>
      <c r="AY239" s="981"/>
      <c r="AZ239" s="981"/>
      <c r="BA239" s="981"/>
      <c r="BB239" s="981"/>
      <c r="BC239" s="981"/>
      <c r="BD239" s="981"/>
    </row>
    <row r="240" spans="1:56" ht="10.5" hidden="1" customHeight="1">
      <c r="A240" s="1510"/>
      <c r="B240" s="1517"/>
      <c r="C240" s="989" t="s">
        <v>553</v>
      </c>
      <c r="D240" s="131" t="s">
        <v>117</v>
      </c>
      <c r="E240" s="61"/>
      <c r="F240" s="48"/>
      <c r="G240" s="48"/>
      <c r="H240" s="331"/>
      <c r="I240" s="48"/>
      <c r="J240" s="48"/>
      <c r="K240" s="48"/>
      <c r="L240" s="48"/>
      <c r="M240" s="48"/>
      <c r="N240" s="331"/>
      <c r="O240" s="48"/>
      <c r="P240" s="48"/>
      <c r="Q240" s="48"/>
      <c r="R240" s="48"/>
      <c r="S240" s="48"/>
      <c r="T240" s="48"/>
      <c r="U240" s="48"/>
      <c r="V240" s="331"/>
      <c r="W240" s="48"/>
      <c r="X240" s="48"/>
      <c r="Y240" s="48"/>
      <c r="Z240" s="48"/>
      <c r="AA240" s="48"/>
      <c r="AB240" s="49"/>
      <c r="AC240" s="47"/>
      <c r="AD240" s="50"/>
      <c r="AE240" s="58"/>
      <c r="AF240" s="981"/>
      <c r="AG240" s="981"/>
      <c r="AH240" s="982"/>
      <c r="AI240" s="981"/>
      <c r="AJ240" s="981"/>
      <c r="AK240" s="981"/>
      <c r="AL240" s="981"/>
      <c r="AM240" s="981"/>
      <c r="AN240" s="981"/>
      <c r="AO240" s="981"/>
      <c r="AP240" s="981"/>
      <c r="AQ240" s="981"/>
      <c r="AR240" s="981"/>
      <c r="AS240" s="981"/>
      <c r="AT240" s="981"/>
      <c r="AU240" s="981"/>
      <c r="AV240" s="981"/>
      <c r="AW240" s="981"/>
      <c r="AX240" s="981"/>
      <c r="AY240" s="981"/>
      <c r="AZ240" s="981"/>
      <c r="BA240" s="981"/>
      <c r="BB240" s="981"/>
      <c r="BC240" s="981"/>
      <c r="BD240" s="981"/>
    </row>
    <row r="241" spans="1:81" ht="10.5" hidden="1" customHeight="1" thickBot="1">
      <c r="A241" s="1511"/>
      <c r="B241" s="1518"/>
      <c r="C241" s="271"/>
      <c r="D241" s="236" t="s">
        <v>41</v>
      </c>
      <c r="E241" s="52"/>
      <c r="F241" s="52"/>
      <c r="G241" s="52"/>
      <c r="H241" s="365"/>
      <c r="I241" s="52"/>
      <c r="J241" s="52"/>
      <c r="K241" s="52"/>
      <c r="L241" s="52"/>
      <c r="M241" s="52"/>
      <c r="N241" s="365"/>
      <c r="O241" s="52"/>
      <c r="P241" s="52"/>
      <c r="Q241" s="52"/>
      <c r="R241" s="52"/>
      <c r="S241" s="52"/>
      <c r="T241" s="52"/>
      <c r="U241" s="52"/>
      <c r="V241" s="365"/>
      <c r="W241" s="52"/>
      <c r="X241" s="52"/>
      <c r="Y241" s="52"/>
      <c r="Z241" s="52"/>
      <c r="AA241" s="52"/>
      <c r="AB241" s="53"/>
      <c r="AC241" s="330"/>
      <c r="AD241" s="177"/>
      <c r="AE241" s="58"/>
      <c r="AF241" s="332"/>
      <c r="AG241" s="332"/>
      <c r="AH241" s="332"/>
      <c r="AI241" s="332"/>
      <c r="AJ241" s="332"/>
      <c r="AK241" s="332"/>
      <c r="AL241" s="332"/>
      <c r="AM241" s="332"/>
      <c r="AN241" s="332"/>
      <c r="AO241" s="332"/>
      <c r="AP241" s="332"/>
      <c r="AQ241" s="332"/>
      <c r="AR241" s="332"/>
      <c r="AS241" s="332"/>
      <c r="AT241" s="332"/>
      <c r="AU241" s="332"/>
      <c r="AV241" s="332"/>
      <c r="AW241" s="332"/>
      <c r="AX241" s="332"/>
      <c r="AY241" s="332"/>
      <c r="AZ241" s="332"/>
      <c r="BA241" s="332"/>
      <c r="BB241" s="332"/>
      <c r="BC241" s="332"/>
      <c r="BD241" s="332"/>
    </row>
    <row r="242" spans="1:81" ht="10.5" customHeight="1">
      <c r="A242" s="990" t="s">
        <v>291</v>
      </c>
      <c r="B242" s="63"/>
      <c r="C242" s="531"/>
      <c r="D242" s="135"/>
      <c r="E242" s="203">
        <f>E234+E229+E224+E239</f>
        <v>7.73</v>
      </c>
      <c r="F242" s="203">
        <f t="shared" ref="E242:AB243" si="102">F234+F229+F224+F239</f>
        <v>7.7100000000000009</v>
      </c>
      <c r="G242" s="203">
        <f t="shared" si="102"/>
        <v>7.26</v>
      </c>
      <c r="H242" s="445">
        <f t="shared" si="102"/>
        <v>6.6099999999999994</v>
      </c>
      <c r="I242" s="203">
        <f t="shared" si="102"/>
        <v>8.02</v>
      </c>
      <c r="J242" s="203">
        <f t="shared" si="102"/>
        <v>6.9399999999999995</v>
      </c>
      <c r="K242" s="203">
        <f t="shared" si="102"/>
        <v>7.9799999999999995</v>
      </c>
      <c r="L242" s="203">
        <f t="shared" si="102"/>
        <v>7.74</v>
      </c>
      <c r="M242" s="203">
        <f t="shared" si="102"/>
        <v>6.8100000000000005</v>
      </c>
      <c r="N242" s="445">
        <f t="shared" si="102"/>
        <v>7.68</v>
      </c>
      <c r="O242" s="203">
        <f t="shared" si="102"/>
        <v>6.35</v>
      </c>
      <c r="P242" s="203">
        <f t="shared" si="102"/>
        <v>6.07</v>
      </c>
      <c r="Q242" s="203">
        <f t="shared" si="102"/>
        <v>5.97</v>
      </c>
      <c r="R242" s="203">
        <f t="shared" si="102"/>
        <v>7.42</v>
      </c>
      <c r="S242" s="203">
        <f t="shared" si="102"/>
        <v>7</v>
      </c>
      <c r="T242" s="203">
        <f t="shared" si="102"/>
        <v>6.6400000000000006</v>
      </c>
      <c r="U242" s="203">
        <f t="shared" si="102"/>
        <v>6.77</v>
      </c>
      <c r="V242" s="445">
        <f t="shared" si="102"/>
        <v>6.96</v>
      </c>
      <c r="W242" s="203">
        <f t="shared" si="102"/>
        <v>7.37</v>
      </c>
      <c r="X242" s="203">
        <f t="shared" si="102"/>
        <v>7.32</v>
      </c>
      <c r="Y242" s="203">
        <f t="shared" si="102"/>
        <v>7.37</v>
      </c>
      <c r="Z242" s="203">
        <f t="shared" si="102"/>
        <v>6.93</v>
      </c>
      <c r="AA242" s="203">
        <f t="shared" si="102"/>
        <v>7.3599999999999994</v>
      </c>
      <c r="AB242" s="204">
        <f t="shared" si="102"/>
        <v>6.8900000000000006</v>
      </c>
      <c r="AC242" s="332"/>
      <c r="AD242" s="332"/>
      <c r="AE242" s="100"/>
      <c r="AF242" s="332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</row>
    <row r="243" spans="1:81" ht="10.5" customHeight="1">
      <c r="A243" s="991" t="s">
        <v>292</v>
      </c>
      <c r="B243" s="68"/>
      <c r="C243" s="536"/>
      <c r="D243" s="136"/>
      <c r="E243" s="205">
        <f t="shared" si="102"/>
        <v>5.1899999999999995</v>
      </c>
      <c r="F243" s="205">
        <f t="shared" si="102"/>
        <v>5.14</v>
      </c>
      <c r="G243" s="205">
        <f t="shared" si="102"/>
        <v>4.5299999999999994</v>
      </c>
      <c r="H243" s="420">
        <f t="shared" si="102"/>
        <v>3.7800000000000002</v>
      </c>
      <c r="I243" s="205">
        <f t="shared" si="102"/>
        <v>5.34</v>
      </c>
      <c r="J243" s="205">
        <f t="shared" si="102"/>
        <v>4.0299999999999994</v>
      </c>
      <c r="K243" s="205">
        <f t="shared" si="102"/>
        <v>5.1100000000000003</v>
      </c>
      <c r="L243" s="205">
        <f t="shared" si="102"/>
        <v>5.08</v>
      </c>
      <c r="M243" s="205">
        <f t="shared" si="102"/>
        <v>3.71</v>
      </c>
      <c r="N243" s="420">
        <f t="shared" si="102"/>
        <v>4.71</v>
      </c>
      <c r="O243" s="205">
        <f t="shared" si="102"/>
        <v>2.92</v>
      </c>
      <c r="P243" s="205">
        <f t="shared" si="102"/>
        <v>2.63</v>
      </c>
      <c r="Q243" s="205">
        <f t="shared" si="102"/>
        <v>2.85</v>
      </c>
      <c r="R243" s="205">
        <f t="shared" si="102"/>
        <v>4.07</v>
      </c>
      <c r="S243" s="205">
        <f t="shared" si="102"/>
        <v>3.77</v>
      </c>
      <c r="T243" s="205">
        <f t="shared" si="102"/>
        <v>3.58</v>
      </c>
      <c r="U243" s="205">
        <f t="shared" si="102"/>
        <v>3.67</v>
      </c>
      <c r="V243" s="420">
        <f t="shared" si="102"/>
        <v>4.07</v>
      </c>
      <c r="W243" s="205">
        <f t="shared" si="102"/>
        <v>4.63</v>
      </c>
      <c r="X243" s="205">
        <f t="shared" si="102"/>
        <v>4.5</v>
      </c>
      <c r="Y243" s="205">
        <f t="shared" si="102"/>
        <v>4.62</v>
      </c>
      <c r="Z243" s="205">
        <f t="shared" si="102"/>
        <v>3.9899999999999998</v>
      </c>
      <c r="AA243" s="205">
        <f t="shared" si="102"/>
        <v>4.57</v>
      </c>
      <c r="AB243" s="206">
        <f t="shared" si="102"/>
        <v>4.18</v>
      </c>
      <c r="AC243" s="332"/>
      <c r="AD243" s="332"/>
      <c r="AE243" s="100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</row>
    <row r="244" spans="1:81" ht="10.5" customHeight="1" thickBot="1">
      <c r="A244" s="423" t="s">
        <v>293</v>
      </c>
      <c r="B244" s="424"/>
      <c r="C244" s="539"/>
      <c r="D244" s="425"/>
      <c r="E244" s="449">
        <f>SQRT(E243*E243+E242*E242)</f>
        <v>9.3106927776616057</v>
      </c>
      <c r="F244" s="449">
        <f t="shared" ref="F244:AB244" si="103">SQRT(F243*F243+F242*F242)</f>
        <v>9.2662667779424535</v>
      </c>
      <c r="G244" s="449">
        <f t="shared" si="103"/>
        <v>8.5573652487199592</v>
      </c>
      <c r="H244" s="422">
        <f t="shared" si="103"/>
        <v>7.6144927605192452</v>
      </c>
      <c r="I244" s="449">
        <f t="shared" si="103"/>
        <v>9.6351440051511421</v>
      </c>
      <c r="J244" s="449">
        <f t="shared" si="103"/>
        <v>8.025241429390146</v>
      </c>
      <c r="K244" s="449">
        <f t="shared" si="103"/>
        <v>9.4758904594766182</v>
      </c>
      <c r="L244" s="449">
        <f t="shared" si="103"/>
        <v>9.2581855673776605</v>
      </c>
      <c r="M244" s="449">
        <f t="shared" si="103"/>
        <v>7.7550112830349907</v>
      </c>
      <c r="N244" s="422">
        <f t="shared" si="103"/>
        <v>9.0092452514070231</v>
      </c>
      <c r="O244" s="449">
        <f t="shared" si="103"/>
        <v>6.9891988095918407</v>
      </c>
      <c r="P244" s="449">
        <f t="shared" si="103"/>
        <v>6.6152702136798611</v>
      </c>
      <c r="Q244" s="449">
        <f t="shared" si="103"/>
        <v>6.6153911448983873</v>
      </c>
      <c r="R244" s="449">
        <f t="shared" si="103"/>
        <v>8.4629368424914997</v>
      </c>
      <c r="S244" s="449">
        <f t="shared" si="103"/>
        <v>7.950654061144907</v>
      </c>
      <c r="T244" s="449">
        <f t="shared" si="103"/>
        <v>7.5436065645021548</v>
      </c>
      <c r="U244" s="449">
        <f t="shared" si="103"/>
        <v>7.7007661956457287</v>
      </c>
      <c r="V244" s="422">
        <f t="shared" si="103"/>
        <v>8.0626608511086459</v>
      </c>
      <c r="W244" s="449">
        <f>SQRT(W243*W243+W242*W242)</f>
        <v>8.7036658943229206</v>
      </c>
      <c r="X244" s="449">
        <f t="shared" si="103"/>
        <v>8.5925781928359548</v>
      </c>
      <c r="Y244" s="449">
        <f t="shared" si="103"/>
        <v>8.6983504183264539</v>
      </c>
      <c r="Z244" s="449">
        <f t="shared" si="103"/>
        <v>7.9965617611571034</v>
      </c>
      <c r="AA244" s="449">
        <f t="shared" si="103"/>
        <v>8.6634000253941856</v>
      </c>
      <c r="AB244" s="450">
        <f t="shared" si="103"/>
        <v>8.0588150493729547</v>
      </c>
      <c r="AC244" s="332"/>
      <c r="AD244" s="332"/>
      <c r="AE244" s="100"/>
      <c r="AF244" s="332"/>
      <c r="AG244" s="332"/>
      <c r="AH244" s="332"/>
      <c r="AI244" s="332"/>
      <c r="AJ244" s="332"/>
      <c r="AK244" s="332"/>
      <c r="AL244" s="332"/>
      <c r="AM244" s="332"/>
      <c r="AN244" s="332"/>
      <c r="AO244" s="332"/>
      <c r="AP244" s="332"/>
      <c r="AQ244" s="332"/>
      <c r="AR244" s="332"/>
      <c r="AS244" s="332"/>
      <c r="AT244" s="332"/>
      <c r="AU244" s="332"/>
      <c r="AV244" s="332"/>
      <c r="AW244" s="332"/>
      <c r="AX244" s="332"/>
      <c r="AY244" s="332"/>
      <c r="AZ244" s="332"/>
      <c r="BA244" s="332"/>
      <c r="BB244" s="332"/>
      <c r="BC244" s="332"/>
      <c r="BD244" s="332"/>
    </row>
    <row r="245" spans="1:81" ht="10.5" customHeight="1">
      <c r="A245" s="1112"/>
      <c r="B245" s="1109" t="s">
        <v>626</v>
      </c>
      <c r="C245" s="1107" t="s">
        <v>127</v>
      </c>
      <c r="D245" s="1119" t="s">
        <v>36</v>
      </c>
      <c r="E245" s="76">
        <f>ROUND((AG245-AF245)*$AE245,2)</f>
        <v>0.03</v>
      </c>
      <c r="F245" s="76">
        <f t="shared" ref="F245:N246" si="104">ROUND((AH245-AG245)*$AE245,2)</f>
        <v>0.03</v>
      </c>
      <c r="G245" s="76">
        <f t="shared" si="104"/>
        <v>0.03</v>
      </c>
      <c r="H245" s="386">
        <f t="shared" si="104"/>
        <v>0.03</v>
      </c>
      <c r="I245" s="76">
        <f t="shared" si="104"/>
        <v>0.03</v>
      </c>
      <c r="J245" s="76">
        <f t="shared" si="104"/>
        <v>0.03</v>
      </c>
      <c r="K245" s="76">
        <f t="shared" si="104"/>
        <v>0.03</v>
      </c>
      <c r="L245" s="76">
        <f t="shared" si="104"/>
        <v>0.03</v>
      </c>
      <c r="M245" s="76">
        <f t="shared" si="104"/>
        <v>0.03</v>
      </c>
      <c r="N245" s="386">
        <f>ROUND((AP245-AO245)*$AE245,2)</f>
        <v>0.03</v>
      </c>
      <c r="O245" s="76">
        <f t="shared" ref="O245:AB246" si="105">ROUND((AQ245-AP245)*$AE245,2)</f>
        <v>0.03</v>
      </c>
      <c r="P245" s="76">
        <f t="shared" si="105"/>
        <v>0.03</v>
      </c>
      <c r="Q245" s="76">
        <f t="shared" si="105"/>
        <v>0.03</v>
      </c>
      <c r="R245" s="76">
        <f t="shared" si="105"/>
        <v>0.03</v>
      </c>
      <c r="S245" s="76">
        <f t="shared" si="105"/>
        <v>0.03</v>
      </c>
      <c r="T245" s="76">
        <f t="shared" si="105"/>
        <v>0.03</v>
      </c>
      <c r="U245" s="76">
        <f t="shared" si="105"/>
        <v>0.03</v>
      </c>
      <c r="V245" s="386">
        <f t="shared" si="105"/>
        <v>0.03</v>
      </c>
      <c r="W245" s="76">
        <f t="shared" si="105"/>
        <v>0.03</v>
      </c>
      <c r="X245" s="76">
        <f t="shared" si="105"/>
        <v>0.03</v>
      </c>
      <c r="Y245" s="76">
        <f t="shared" si="105"/>
        <v>0.03</v>
      </c>
      <c r="Z245" s="76">
        <f t="shared" si="105"/>
        <v>0.03</v>
      </c>
      <c r="AA245" s="76">
        <f t="shared" si="105"/>
        <v>0.03</v>
      </c>
      <c r="AB245" s="77">
        <f t="shared" si="105"/>
        <v>0.03</v>
      </c>
      <c r="AC245" s="1325">
        <f>(BD245-AF245)*AE245</f>
        <v>0.7999999999992724</v>
      </c>
      <c r="AD245" s="50"/>
      <c r="AE245" s="408">
        <v>40</v>
      </c>
      <c r="AF245" s="332">
        <v>2894.67</v>
      </c>
      <c r="AG245" s="332">
        <v>2894.6708333333336</v>
      </c>
      <c r="AH245" s="332">
        <v>2894.6716666666671</v>
      </c>
      <c r="AI245" s="332">
        <v>2894.6725000000006</v>
      </c>
      <c r="AJ245" s="332">
        <v>2894.6733333333341</v>
      </c>
      <c r="AK245" s="332">
        <v>2894.6741666666676</v>
      </c>
      <c r="AL245" s="332">
        <v>2894.6750000000011</v>
      </c>
      <c r="AM245" s="332">
        <v>2894.6758333333346</v>
      </c>
      <c r="AN245" s="332">
        <v>2894.6766666666681</v>
      </c>
      <c r="AO245" s="332">
        <v>2894.6775000000016</v>
      </c>
      <c r="AP245" s="332">
        <v>2894.6783333333351</v>
      </c>
      <c r="AQ245" s="332">
        <v>2894.6791666666686</v>
      </c>
      <c r="AR245" s="332">
        <v>2894.6800000000021</v>
      </c>
      <c r="AS245" s="332">
        <v>2894.6808333333356</v>
      </c>
      <c r="AT245" s="332">
        <v>2894.6816666666691</v>
      </c>
      <c r="AU245" s="332">
        <v>2894.6825000000026</v>
      </c>
      <c r="AV245" s="332">
        <v>2894.6833333333361</v>
      </c>
      <c r="AW245" s="332">
        <v>2894.6841666666696</v>
      </c>
      <c r="AX245" s="332">
        <v>2894.6850000000031</v>
      </c>
      <c r="AY245" s="332">
        <v>2894.6858333333366</v>
      </c>
      <c r="AZ245" s="332">
        <v>2894.6866666666701</v>
      </c>
      <c r="BA245" s="332">
        <v>2894.6875000000036</v>
      </c>
      <c r="BB245" s="332">
        <v>2894.6883333333371</v>
      </c>
      <c r="BC245" s="332">
        <v>2894.6891666666706</v>
      </c>
      <c r="BD245" s="332">
        <v>2894.69</v>
      </c>
    </row>
    <row r="246" spans="1:81" ht="10.5" customHeight="1">
      <c r="A246" s="1114"/>
      <c r="B246" s="1116" t="s">
        <v>627</v>
      </c>
      <c r="C246" s="657" t="s">
        <v>127</v>
      </c>
      <c r="D246" s="132" t="s">
        <v>36</v>
      </c>
      <c r="E246" s="1180">
        <f>ROUND((AG246-AF246)*$AE246,2)</f>
        <v>0.05</v>
      </c>
      <c r="F246" s="1180">
        <f t="shared" si="104"/>
        <v>0.05</v>
      </c>
      <c r="G246" s="1180">
        <f t="shared" si="104"/>
        <v>0.05</v>
      </c>
      <c r="H246" s="1181">
        <f t="shared" si="104"/>
        <v>0.05</v>
      </c>
      <c r="I246" s="1180">
        <f t="shared" si="104"/>
        <v>0.05</v>
      </c>
      <c r="J246" s="1180">
        <f t="shared" si="104"/>
        <v>0.05</v>
      </c>
      <c r="K246" s="1180">
        <f t="shared" si="104"/>
        <v>0.05</v>
      </c>
      <c r="L246" s="1180">
        <f t="shared" si="104"/>
        <v>0.05</v>
      </c>
      <c r="M246" s="1180">
        <f t="shared" si="104"/>
        <v>0.05</v>
      </c>
      <c r="N246" s="1181">
        <f t="shared" si="104"/>
        <v>0.05</v>
      </c>
      <c r="O246" s="1180">
        <f t="shared" si="105"/>
        <v>0.05</v>
      </c>
      <c r="P246" s="1180">
        <f t="shared" si="105"/>
        <v>0.05</v>
      </c>
      <c r="Q246" s="1180">
        <f t="shared" si="105"/>
        <v>0.05</v>
      </c>
      <c r="R246" s="1180">
        <f t="shared" si="105"/>
        <v>0.05</v>
      </c>
      <c r="S246" s="1180">
        <f t="shared" si="105"/>
        <v>0.05</v>
      </c>
      <c r="T246" s="1180">
        <f t="shared" si="105"/>
        <v>0.05</v>
      </c>
      <c r="U246" s="1180">
        <f t="shared" si="105"/>
        <v>0.05</v>
      </c>
      <c r="V246" s="1181">
        <f t="shared" si="105"/>
        <v>0.05</v>
      </c>
      <c r="W246" s="1180">
        <f t="shared" si="105"/>
        <v>0.05</v>
      </c>
      <c r="X246" s="1180">
        <f t="shared" si="105"/>
        <v>0.05</v>
      </c>
      <c r="Y246" s="1180">
        <f t="shared" si="105"/>
        <v>0.05</v>
      </c>
      <c r="Z246" s="1180">
        <f t="shared" si="105"/>
        <v>0.05</v>
      </c>
      <c r="AA246" s="1180">
        <f t="shared" si="105"/>
        <v>0.05</v>
      </c>
      <c r="AB246" s="1182">
        <f t="shared" si="105"/>
        <v>0.05</v>
      </c>
      <c r="AC246" s="1325">
        <f>(BD246-AF246)*AE246</f>
        <v>1.2000000000261934</v>
      </c>
      <c r="AD246" s="228"/>
      <c r="AE246" s="102">
        <v>40</v>
      </c>
      <c r="AF246" s="332">
        <v>8585.8799999999992</v>
      </c>
      <c r="AG246" s="332">
        <v>8585.8812499999985</v>
      </c>
      <c r="AH246" s="332">
        <v>8585.8824999999979</v>
      </c>
      <c r="AI246" s="332">
        <v>8585.8837499999972</v>
      </c>
      <c r="AJ246" s="332">
        <v>8585.8849999999966</v>
      </c>
      <c r="AK246" s="332">
        <v>8585.8862499999959</v>
      </c>
      <c r="AL246" s="332">
        <v>8585.8874999999953</v>
      </c>
      <c r="AM246" s="332">
        <v>8585.8887499999946</v>
      </c>
      <c r="AN246" s="332">
        <v>8585.889999999994</v>
      </c>
      <c r="AO246" s="332">
        <v>8585.8912499999933</v>
      </c>
      <c r="AP246" s="332">
        <v>8585.8924999999927</v>
      </c>
      <c r="AQ246" s="332">
        <v>8585.893749999992</v>
      </c>
      <c r="AR246" s="332">
        <v>8585.8949999999913</v>
      </c>
      <c r="AS246" s="332">
        <v>8585.8962499999907</v>
      </c>
      <c r="AT246" s="332">
        <v>8585.89749999999</v>
      </c>
      <c r="AU246" s="332">
        <v>8585.8987499999894</v>
      </c>
      <c r="AV246" s="332">
        <v>8585.8999999999887</v>
      </c>
      <c r="AW246" s="332">
        <v>8585.9012499999881</v>
      </c>
      <c r="AX246" s="332">
        <v>8585.9024999999874</v>
      </c>
      <c r="AY246" s="332">
        <v>8585.9037499999868</v>
      </c>
      <c r="AZ246" s="332">
        <v>8585.9049999999861</v>
      </c>
      <c r="BA246" s="332">
        <v>8585.9062499999854</v>
      </c>
      <c r="BB246" s="332">
        <v>8585.9074999999848</v>
      </c>
      <c r="BC246" s="332">
        <v>8585.9087499999841</v>
      </c>
      <c r="BD246" s="332">
        <v>8585.91</v>
      </c>
    </row>
    <row r="247" spans="1:81" ht="10.5" customHeight="1">
      <c r="A247" s="1113"/>
      <c r="B247" s="1110" t="s">
        <v>628</v>
      </c>
      <c r="C247" s="1117" t="s">
        <v>127</v>
      </c>
      <c r="D247" s="131" t="s">
        <v>36</v>
      </c>
      <c r="E247" s="85">
        <f>ROUND((AG247-AF247)*$AE247,2)</f>
        <v>0.5</v>
      </c>
      <c r="F247" s="85">
        <f t="shared" ref="F247:O248" si="106">ROUND((AH247-AG247)*$AE247,2)</f>
        <v>0.5</v>
      </c>
      <c r="G247" s="85">
        <f t="shared" si="106"/>
        <v>0.5</v>
      </c>
      <c r="H247" s="349">
        <f t="shared" si="106"/>
        <v>0.5</v>
      </c>
      <c r="I247" s="85">
        <f t="shared" si="106"/>
        <v>0.5</v>
      </c>
      <c r="J247" s="85">
        <f t="shared" si="106"/>
        <v>0.5</v>
      </c>
      <c r="K247" s="85">
        <f t="shared" si="106"/>
        <v>0.5</v>
      </c>
      <c r="L247" s="85">
        <f t="shared" si="106"/>
        <v>0.5</v>
      </c>
      <c r="M247" s="85">
        <f t="shared" si="106"/>
        <v>0.5</v>
      </c>
      <c r="N247" s="349">
        <f t="shared" si="106"/>
        <v>0.5</v>
      </c>
      <c r="O247" s="85">
        <f t="shared" si="106"/>
        <v>0.5</v>
      </c>
      <c r="P247" s="85">
        <f t="shared" ref="P247:Y248" si="107">ROUND((AR247-AQ247)*$AE247,2)</f>
        <v>0.5</v>
      </c>
      <c r="Q247" s="85">
        <f t="shared" si="107"/>
        <v>0.5</v>
      </c>
      <c r="R247" s="85">
        <f t="shared" si="107"/>
        <v>0.5</v>
      </c>
      <c r="S247" s="85">
        <f t="shared" si="107"/>
        <v>0.5</v>
      </c>
      <c r="T247" s="85">
        <f t="shared" si="107"/>
        <v>0.5</v>
      </c>
      <c r="U247" s="85">
        <f t="shared" si="107"/>
        <v>0.5</v>
      </c>
      <c r="V247" s="349">
        <f t="shared" si="107"/>
        <v>0.5</v>
      </c>
      <c r="W247" s="85">
        <f t="shared" si="107"/>
        <v>0.5</v>
      </c>
      <c r="X247" s="85">
        <f t="shared" si="107"/>
        <v>0.5</v>
      </c>
      <c r="Y247" s="85">
        <f t="shared" si="107"/>
        <v>0.5</v>
      </c>
      <c r="Z247" s="85">
        <f t="shared" ref="Z247:AB248" si="108">ROUND((BB247-BA247)*$AE247,2)</f>
        <v>0.5</v>
      </c>
      <c r="AA247" s="85">
        <f t="shared" si="108"/>
        <v>0.5</v>
      </c>
      <c r="AB247" s="86">
        <f t="shared" si="108"/>
        <v>0.5</v>
      </c>
      <c r="AC247" s="1325">
        <f>(BD247-AF247)*AE247</f>
        <v>12.000000000000455</v>
      </c>
      <c r="AD247" s="50"/>
      <c r="AE247" s="408">
        <v>100</v>
      </c>
      <c r="AF247" s="332">
        <v>112.28</v>
      </c>
      <c r="AG247" s="332">
        <v>112.285</v>
      </c>
      <c r="AH247" s="332">
        <v>112.28999999999999</v>
      </c>
      <c r="AI247" s="332">
        <v>112.29499999999999</v>
      </c>
      <c r="AJ247" s="332">
        <v>112.29999999999998</v>
      </c>
      <c r="AK247" s="332">
        <v>112.30499999999998</v>
      </c>
      <c r="AL247" s="332">
        <v>112.30999999999997</v>
      </c>
      <c r="AM247" s="332">
        <v>112.31499999999997</v>
      </c>
      <c r="AN247" s="332">
        <v>112.31999999999996</v>
      </c>
      <c r="AO247" s="332">
        <v>112.32499999999996</v>
      </c>
      <c r="AP247" s="332">
        <v>112.32999999999996</v>
      </c>
      <c r="AQ247" s="332">
        <v>112.33499999999995</v>
      </c>
      <c r="AR247" s="332">
        <v>112.33999999999995</v>
      </c>
      <c r="AS247" s="332">
        <v>112.34499999999994</v>
      </c>
      <c r="AT247" s="332">
        <v>112.34999999999994</v>
      </c>
      <c r="AU247" s="332">
        <v>112.35499999999993</v>
      </c>
      <c r="AV247" s="332">
        <v>112.35999999999993</v>
      </c>
      <c r="AW247" s="332">
        <v>112.36499999999992</v>
      </c>
      <c r="AX247" s="332">
        <v>112.36999999999992</v>
      </c>
      <c r="AY247" s="332">
        <v>112.37499999999991</v>
      </c>
      <c r="AZ247" s="332">
        <v>112.37999999999991</v>
      </c>
      <c r="BA247" s="332">
        <v>112.38499999999991</v>
      </c>
      <c r="BB247" s="332">
        <v>112.3899999999999</v>
      </c>
      <c r="BC247" s="332">
        <v>112.3949999999999</v>
      </c>
      <c r="BD247" s="332">
        <v>112.4</v>
      </c>
    </row>
    <row r="248" spans="1:81" ht="10.5" customHeight="1" thickBot="1">
      <c r="A248" s="1115"/>
      <c r="B248" s="1108" t="s">
        <v>629</v>
      </c>
      <c r="C248" s="1111" t="s">
        <v>127</v>
      </c>
      <c r="D248" s="906" t="s">
        <v>36</v>
      </c>
      <c r="E248" s="1118">
        <f>ROUND((AG248-AF248)*$AE248,2)</f>
        <v>7.79</v>
      </c>
      <c r="F248" s="1118">
        <f t="shared" si="106"/>
        <v>7.79</v>
      </c>
      <c r="G248" s="1118">
        <f t="shared" si="106"/>
        <v>7.79</v>
      </c>
      <c r="H248" s="1178">
        <f t="shared" si="106"/>
        <v>7.79</v>
      </c>
      <c r="I248" s="1118">
        <f t="shared" si="106"/>
        <v>7.79</v>
      </c>
      <c r="J248" s="1118">
        <f t="shared" si="106"/>
        <v>7.79</v>
      </c>
      <c r="K248" s="1118">
        <f t="shared" si="106"/>
        <v>7.79</v>
      </c>
      <c r="L248" s="1118">
        <f t="shared" si="106"/>
        <v>7.79</v>
      </c>
      <c r="M248" s="1118">
        <f t="shared" si="106"/>
        <v>7.79</v>
      </c>
      <c r="N248" s="1178">
        <f t="shared" si="106"/>
        <v>7.79</v>
      </c>
      <c r="O248" s="1118">
        <f t="shared" si="106"/>
        <v>7.79</v>
      </c>
      <c r="P248" s="1118">
        <f t="shared" si="107"/>
        <v>7.79</v>
      </c>
      <c r="Q248" s="1118">
        <f t="shared" si="107"/>
        <v>7.79</v>
      </c>
      <c r="R248" s="1118">
        <f t="shared" si="107"/>
        <v>7.79</v>
      </c>
      <c r="S248" s="1118">
        <f t="shared" si="107"/>
        <v>7.79</v>
      </c>
      <c r="T248" s="1118">
        <f t="shared" si="107"/>
        <v>7.79</v>
      </c>
      <c r="U248" s="1118">
        <f t="shared" si="107"/>
        <v>7.79</v>
      </c>
      <c r="V248" s="1178">
        <f t="shared" si="107"/>
        <v>7.79</v>
      </c>
      <c r="W248" s="1401">
        <f t="shared" si="107"/>
        <v>7.79</v>
      </c>
      <c r="X248" s="1401">
        <f t="shared" si="107"/>
        <v>7.79</v>
      </c>
      <c r="Y248" s="1441">
        <f t="shared" si="107"/>
        <v>7.79</v>
      </c>
      <c r="Z248" s="1118">
        <f t="shared" si="108"/>
        <v>7.79</v>
      </c>
      <c r="AA248" s="1118">
        <f t="shared" si="108"/>
        <v>7.79</v>
      </c>
      <c r="AB248" s="1179">
        <f t="shared" si="108"/>
        <v>7.79</v>
      </c>
      <c r="AC248" s="47">
        <f>(BD248-AF248)*AE248</f>
        <v>187.00000000001182</v>
      </c>
      <c r="AD248" s="50"/>
      <c r="AE248" s="408">
        <v>100</v>
      </c>
      <c r="AF248" s="332">
        <v>1529.1</v>
      </c>
      <c r="AG248" s="332">
        <v>1529.1779166666665</v>
      </c>
      <c r="AH248" s="332">
        <v>1529.2558333333332</v>
      </c>
      <c r="AI248" s="332">
        <v>1529.3337499999998</v>
      </c>
      <c r="AJ248" s="332">
        <v>1529.4116666666664</v>
      </c>
      <c r="AK248" s="332">
        <v>1529.489583333333</v>
      </c>
      <c r="AL248" s="332">
        <v>1529.5674999999997</v>
      </c>
      <c r="AM248" s="332">
        <v>1529.6454166666663</v>
      </c>
      <c r="AN248" s="332">
        <v>1529.7233333333329</v>
      </c>
      <c r="AO248" s="332">
        <v>1529.8012499999995</v>
      </c>
      <c r="AP248" s="332">
        <v>1529.8791666666662</v>
      </c>
      <c r="AQ248" s="332">
        <v>1529.9570833333328</v>
      </c>
      <c r="AR248" s="332">
        <v>1530.0349999999994</v>
      </c>
      <c r="AS248" s="332">
        <v>1530.112916666666</v>
      </c>
      <c r="AT248" s="332">
        <v>1530.1908333333326</v>
      </c>
      <c r="AU248" s="332">
        <v>1530.2687499999993</v>
      </c>
      <c r="AV248" s="332">
        <v>1530.3466666666659</v>
      </c>
      <c r="AW248" s="332">
        <v>1530.4245833333325</v>
      </c>
      <c r="AX248" s="332">
        <v>1530.5024999999991</v>
      </c>
      <c r="AY248" s="332">
        <v>1530.5804166666658</v>
      </c>
      <c r="AZ248" s="332">
        <v>1530.6583333333324</v>
      </c>
      <c r="BA248" s="332">
        <v>1530.736249999999</v>
      </c>
      <c r="BB248" s="332">
        <v>1530.8141666666656</v>
      </c>
      <c r="BC248" s="332">
        <v>1530.8920833333323</v>
      </c>
      <c r="BD248" s="332">
        <v>1530.97</v>
      </c>
    </row>
    <row r="249" spans="1:81" s="1" customFormat="1" ht="10.5" customHeight="1" thickBot="1">
      <c r="A249" s="995" t="s">
        <v>97</v>
      </c>
      <c r="B249" s="983"/>
      <c r="C249" s="782"/>
      <c r="D249" s="160"/>
      <c r="E249" s="160">
        <v>1</v>
      </c>
      <c r="F249" s="160">
        <v>2</v>
      </c>
      <c r="G249" s="160">
        <v>3</v>
      </c>
      <c r="H249" s="363">
        <v>4</v>
      </c>
      <c r="I249" s="160">
        <v>5</v>
      </c>
      <c r="J249" s="160">
        <v>6</v>
      </c>
      <c r="K249" s="160">
        <v>7</v>
      </c>
      <c r="L249" s="160">
        <v>8</v>
      </c>
      <c r="M249" s="160">
        <v>9</v>
      </c>
      <c r="N249" s="363">
        <v>10</v>
      </c>
      <c r="O249" s="160">
        <v>11</v>
      </c>
      <c r="P249" s="160">
        <v>12</v>
      </c>
      <c r="Q249" s="160">
        <v>13</v>
      </c>
      <c r="R249" s="160">
        <v>14</v>
      </c>
      <c r="S249" s="160">
        <v>15</v>
      </c>
      <c r="T249" s="160">
        <v>16</v>
      </c>
      <c r="U249" s="160">
        <v>17</v>
      </c>
      <c r="V249" s="363">
        <v>18</v>
      </c>
      <c r="W249" s="160">
        <v>19</v>
      </c>
      <c r="X249" s="160">
        <v>20</v>
      </c>
      <c r="Y249" s="160">
        <v>21</v>
      </c>
      <c r="Z249" s="160">
        <v>22</v>
      </c>
      <c r="AA249" s="160">
        <v>23</v>
      </c>
      <c r="AB249" s="161">
        <v>24</v>
      </c>
      <c r="AC249" s="325"/>
      <c r="AD249" s="325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  <c r="AQ249" s="325"/>
      <c r="AR249" s="325"/>
      <c r="AS249" s="325"/>
      <c r="AT249" s="325"/>
      <c r="AU249" s="325"/>
      <c r="AV249" s="325"/>
      <c r="AW249" s="325"/>
      <c r="AX249" s="325"/>
      <c r="AY249" s="325"/>
      <c r="AZ249" s="325"/>
      <c r="BA249" s="325"/>
      <c r="BB249" s="325"/>
      <c r="BC249" s="325"/>
      <c r="BD249" s="325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162"/>
      <c r="BZ249" s="162"/>
      <c r="CA249" s="162"/>
      <c r="CB249" s="162"/>
      <c r="CC249" s="162"/>
    </row>
    <row r="250" spans="1:81" s="1" customFormat="1" ht="10.5" customHeight="1">
      <c r="A250" s="342" t="s">
        <v>77</v>
      </c>
      <c r="B250" s="732"/>
      <c r="C250" s="732" t="s">
        <v>126</v>
      </c>
      <c r="D250" s="737" t="s">
        <v>38</v>
      </c>
      <c r="E250" s="38">
        <v>6.4</v>
      </c>
      <c r="F250" s="38">
        <v>6.4</v>
      </c>
      <c r="G250" s="38">
        <v>6.4</v>
      </c>
      <c r="H250" s="343">
        <v>6.4</v>
      </c>
      <c r="I250" s="38">
        <v>6.4</v>
      </c>
      <c r="J250" s="38">
        <v>6.3</v>
      </c>
      <c r="K250" s="38">
        <v>6.4</v>
      </c>
      <c r="L250" s="38">
        <v>6.3</v>
      </c>
      <c r="M250" s="38">
        <v>6.3</v>
      </c>
      <c r="N250" s="343">
        <v>6.4</v>
      </c>
      <c r="O250" s="38">
        <v>6.3</v>
      </c>
      <c r="P250" s="38">
        <v>6.4</v>
      </c>
      <c r="Q250" s="38">
        <v>6.4</v>
      </c>
      <c r="R250" s="38">
        <v>6.3</v>
      </c>
      <c r="S250" s="38">
        <v>6.3</v>
      </c>
      <c r="T250" s="38">
        <v>6.4</v>
      </c>
      <c r="U250" s="38">
        <v>6.4</v>
      </c>
      <c r="V250" s="343">
        <v>6.3</v>
      </c>
      <c r="W250" s="38">
        <v>6.3</v>
      </c>
      <c r="X250" s="38">
        <v>6.4</v>
      </c>
      <c r="Y250" s="38">
        <v>6.3</v>
      </c>
      <c r="Z250" s="38">
        <v>6.4</v>
      </c>
      <c r="AA250" s="38">
        <v>6.2</v>
      </c>
      <c r="AB250" s="39">
        <v>6.2</v>
      </c>
      <c r="AC250" s="325"/>
      <c r="AD250" s="325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  <c r="AQ250" s="325"/>
      <c r="AR250" s="325"/>
      <c r="AS250" s="325"/>
      <c r="AT250" s="325"/>
      <c r="AU250" s="325"/>
      <c r="AV250" s="325"/>
      <c r="AW250" s="325"/>
      <c r="AX250" s="325"/>
      <c r="AY250" s="325"/>
      <c r="AZ250" s="325"/>
      <c r="BA250" s="325"/>
      <c r="BB250" s="325"/>
      <c r="BC250" s="325"/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162"/>
      <c r="BZ250" s="162"/>
      <c r="CA250" s="162"/>
      <c r="CB250" s="162"/>
      <c r="CC250" s="162"/>
    </row>
    <row r="251" spans="1:81" s="1" customFormat="1" ht="10.5" customHeight="1" thickBot="1">
      <c r="A251" s="344" t="s">
        <v>78</v>
      </c>
      <c r="B251" s="733"/>
      <c r="C251" s="733" t="s">
        <v>126</v>
      </c>
      <c r="D251" s="738" t="s">
        <v>38</v>
      </c>
      <c r="E251" s="40">
        <v>6.3</v>
      </c>
      <c r="F251" s="40">
        <v>6.6</v>
      </c>
      <c r="G251" s="40">
        <v>6.5</v>
      </c>
      <c r="H251" s="345">
        <v>6.5</v>
      </c>
      <c r="I251" s="40">
        <v>6.6</v>
      </c>
      <c r="J251" s="40">
        <v>6.5</v>
      </c>
      <c r="K251" s="40">
        <v>6.5</v>
      </c>
      <c r="L251" s="40">
        <v>6.6</v>
      </c>
      <c r="M251" s="40">
        <v>6.5</v>
      </c>
      <c r="N251" s="345">
        <v>6.6</v>
      </c>
      <c r="O251" s="40">
        <v>6.6</v>
      </c>
      <c r="P251" s="40">
        <v>6.6</v>
      </c>
      <c r="Q251" s="40">
        <v>6.5</v>
      </c>
      <c r="R251" s="40">
        <v>6.4</v>
      </c>
      <c r="S251" s="40">
        <v>6.4</v>
      </c>
      <c r="T251" s="40">
        <v>6.6</v>
      </c>
      <c r="U251" s="40">
        <v>6.5</v>
      </c>
      <c r="V251" s="345">
        <v>6.4</v>
      </c>
      <c r="W251" s="40">
        <v>6.5</v>
      </c>
      <c r="X251" s="40">
        <v>6.5</v>
      </c>
      <c r="Y251" s="40">
        <v>6.6</v>
      </c>
      <c r="Z251" s="40">
        <v>6.6</v>
      </c>
      <c r="AA251" s="40">
        <v>6.4</v>
      </c>
      <c r="AB251" s="41">
        <v>6.5</v>
      </c>
      <c r="AC251" s="332"/>
      <c r="AD251" s="332"/>
      <c r="AE251" s="332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162"/>
      <c r="BZ251" s="162"/>
      <c r="CA251" s="162"/>
      <c r="CB251" s="162"/>
      <c r="CC251" s="162"/>
    </row>
    <row r="252" spans="1:81" s="1" customFormat="1" ht="10.5" customHeight="1">
      <c r="A252" s="1509" t="s">
        <v>98</v>
      </c>
      <c r="B252" s="1516" t="s">
        <v>778</v>
      </c>
      <c r="C252" s="763"/>
      <c r="D252" s="1190"/>
      <c r="E252" s="763"/>
      <c r="F252" s="763"/>
      <c r="G252" s="763"/>
      <c r="H252" s="763"/>
      <c r="I252" s="763"/>
      <c r="J252" s="763"/>
      <c r="K252" s="763"/>
      <c r="L252" s="763"/>
      <c r="M252" s="763"/>
      <c r="N252" s="763"/>
      <c r="O252" s="763"/>
      <c r="P252" s="763"/>
      <c r="Q252" s="763"/>
      <c r="R252" s="763"/>
      <c r="S252" s="763"/>
      <c r="T252" s="763"/>
      <c r="U252" s="763"/>
      <c r="V252" s="763"/>
      <c r="W252" s="763"/>
      <c r="X252" s="763"/>
      <c r="Y252" s="763"/>
      <c r="Z252" s="763"/>
      <c r="AA252" s="763"/>
      <c r="AB252" s="803"/>
      <c r="AC252" s="332"/>
      <c r="AD252" s="332"/>
      <c r="AE252" s="332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  <c r="AQ252" s="325"/>
      <c r="AR252" s="325"/>
      <c r="AS252" s="325"/>
      <c r="AT252" s="325"/>
      <c r="AU252" s="325"/>
      <c r="AV252" s="325"/>
      <c r="AW252" s="325"/>
      <c r="AX252" s="325"/>
      <c r="AY252" s="325"/>
      <c r="AZ252" s="325"/>
      <c r="BA252" s="325"/>
      <c r="BB252" s="325"/>
      <c r="BC252" s="325"/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162"/>
      <c r="BZ252" s="162"/>
      <c r="CA252" s="162"/>
      <c r="CB252" s="162"/>
      <c r="CC252" s="162"/>
    </row>
    <row r="253" spans="1:81" s="1" customFormat="1" ht="10.5" customHeight="1">
      <c r="A253" s="1510"/>
      <c r="B253" s="1517"/>
      <c r="C253" s="1447" t="s">
        <v>129</v>
      </c>
      <c r="D253" s="131" t="s">
        <v>33</v>
      </c>
      <c r="E253" s="85">
        <f>ROUND(SQRT(E254^2+E255^2)*1000/(1.73*E$250),0)</f>
        <v>0</v>
      </c>
      <c r="F253" s="192">
        <f t="shared" ref="F253:AB253" si="109">ROUND(SQRT(F254^2+F255^2)*1000/(1.73*F$250),0)</f>
        <v>0</v>
      </c>
      <c r="G253" s="192">
        <f t="shared" si="109"/>
        <v>0</v>
      </c>
      <c r="H253" s="443">
        <f t="shared" si="109"/>
        <v>0</v>
      </c>
      <c r="I253" s="192">
        <f t="shared" si="109"/>
        <v>0</v>
      </c>
      <c r="J253" s="192">
        <f t="shared" si="109"/>
        <v>0</v>
      </c>
      <c r="K253" s="192">
        <f t="shared" si="109"/>
        <v>0</v>
      </c>
      <c r="L253" s="192">
        <f t="shared" si="109"/>
        <v>0</v>
      </c>
      <c r="M253" s="192">
        <f t="shared" si="109"/>
        <v>0</v>
      </c>
      <c r="N253" s="443">
        <f t="shared" si="109"/>
        <v>0</v>
      </c>
      <c r="O253" s="192">
        <f t="shared" si="109"/>
        <v>0</v>
      </c>
      <c r="P253" s="192">
        <f t="shared" si="109"/>
        <v>0</v>
      </c>
      <c r="Q253" s="192">
        <f t="shared" si="109"/>
        <v>0</v>
      </c>
      <c r="R253" s="192">
        <f t="shared" si="109"/>
        <v>0</v>
      </c>
      <c r="S253" s="192">
        <f t="shared" si="109"/>
        <v>0</v>
      </c>
      <c r="T253" s="192">
        <f t="shared" si="109"/>
        <v>0</v>
      </c>
      <c r="U253" s="192">
        <f t="shared" si="109"/>
        <v>0</v>
      </c>
      <c r="V253" s="443">
        <f t="shared" si="109"/>
        <v>0</v>
      </c>
      <c r="W253" s="192">
        <f t="shared" si="109"/>
        <v>0</v>
      </c>
      <c r="X253" s="192">
        <f t="shared" si="109"/>
        <v>0</v>
      </c>
      <c r="Y253" s="192">
        <f t="shared" si="109"/>
        <v>0</v>
      </c>
      <c r="Z253" s="192">
        <f t="shared" si="109"/>
        <v>0</v>
      </c>
      <c r="AA253" s="192">
        <f t="shared" si="109"/>
        <v>0</v>
      </c>
      <c r="AB253" s="193">
        <f t="shared" si="109"/>
        <v>0</v>
      </c>
      <c r="AC253" s="47"/>
      <c r="AD253" s="50"/>
      <c r="AE253" s="452"/>
      <c r="AF253" s="397"/>
      <c r="AG253" s="332"/>
      <c r="AH253" s="332"/>
      <c r="AI253" s="332"/>
      <c r="AJ253" s="332"/>
      <c r="AK253" s="332"/>
      <c r="AL253" s="332"/>
      <c r="AM253" s="332"/>
      <c r="AN253" s="332"/>
      <c r="AO253" s="332"/>
      <c r="AP253" s="332"/>
      <c r="AQ253" s="332"/>
      <c r="AR253" s="332"/>
      <c r="AS253" s="332"/>
      <c r="AT253" s="332"/>
      <c r="AU253" s="332"/>
      <c r="AV253" s="332"/>
      <c r="AW253" s="332"/>
      <c r="AX253" s="332"/>
      <c r="AY253" s="332"/>
      <c r="AZ253" s="332"/>
      <c r="BA253" s="332"/>
      <c r="BB253" s="332"/>
      <c r="BC253" s="332"/>
      <c r="BD253" s="332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162"/>
      <c r="BZ253" s="162"/>
      <c r="CA253" s="162"/>
      <c r="CB253" s="162"/>
      <c r="CC253" s="162"/>
    </row>
    <row r="254" spans="1:81" s="1" customFormat="1" ht="10.5" customHeight="1">
      <c r="A254" s="1510"/>
      <c r="B254" s="1517"/>
      <c r="C254" s="989" t="s">
        <v>553</v>
      </c>
      <c r="D254" s="131" t="s">
        <v>116</v>
      </c>
      <c r="E254" s="61">
        <f t="shared" ref="E254:AB254" si="110">ROUND((AG254-AF254)*$AE254,2)</f>
        <v>0</v>
      </c>
      <c r="F254" s="61">
        <f t="shared" si="110"/>
        <v>0</v>
      </c>
      <c r="G254" s="61">
        <f t="shared" si="110"/>
        <v>0</v>
      </c>
      <c r="H254" s="420">
        <f t="shared" si="110"/>
        <v>0</v>
      </c>
      <c r="I254" s="61">
        <f t="shared" si="110"/>
        <v>0</v>
      </c>
      <c r="J254" s="61">
        <f t="shared" si="110"/>
        <v>0</v>
      </c>
      <c r="K254" s="61">
        <f t="shared" si="110"/>
        <v>0</v>
      </c>
      <c r="L254" s="61">
        <f t="shared" si="110"/>
        <v>0</v>
      </c>
      <c r="M254" s="61">
        <f t="shared" si="110"/>
        <v>0</v>
      </c>
      <c r="N254" s="420">
        <f t="shared" si="110"/>
        <v>0</v>
      </c>
      <c r="O254" s="61">
        <f t="shared" si="110"/>
        <v>0</v>
      </c>
      <c r="P254" s="61">
        <f t="shared" si="110"/>
        <v>0</v>
      </c>
      <c r="Q254" s="61">
        <f t="shared" si="110"/>
        <v>0</v>
      </c>
      <c r="R254" s="61">
        <f t="shared" si="110"/>
        <v>0</v>
      </c>
      <c r="S254" s="61">
        <f t="shared" si="110"/>
        <v>0</v>
      </c>
      <c r="T254" s="61">
        <f t="shared" si="110"/>
        <v>0</v>
      </c>
      <c r="U254" s="61">
        <f t="shared" si="110"/>
        <v>0</v>
      </c>
      <c r="V254" s="420">
        <f t="shared" si="110"/>
        <v>0</v>
      </c>
      <c r="W254" s="61">
        <f t="shared" si="110"/>
        <v>0</v>
      </c>
      <c r="X254" s="61">
        <f t="shared" si="110"/>
        <v>0</v>
      </c>
      <c r="Y254" s="61">
        <f t="shared" si="110"/>
        <v>0</v>
      </c>
      <c r="Z254" s="61">
        <f t="shared" si="110"/>
        <v>0</v>
      </c>
      <c r="AA254" s="61">
        <f t="shared" si="110"/>
        <v>0</v>
      </c>
      <c r="AB254" s="62">
        <f t="shared" si="110"/>
        <v>0</v>
      </c>
      <c r="AC254" s="47">
        <f>(BD254-AF254)*AE254</f>
        <v>7.5600000002509651E-4</v>
      </c>
      <c r="AD254" s="50">
        <f>(BD255-AF255)*AE254</f>
        <v>3.6288000000130292E-2</v>
      </c>
      <c r="AE254" s="50">
        <v>3.78</v>
      </c>
      <c r="AF254" s="981">
        <v>146.0531</v>
      </c>
      <c r="AG254" s="981">
        <v>146.0531</v>
      </c>
      <c r="AH254" s="982">
        <v>146.0531</v>
      </c>
      <c r="AI254" s="981">
        <v>146.0531</v>
      </c>
      <c r="AJ254" s="981">
        <v>146.0531</v>
      </c>
      <c r="AK254" s="981">
        <v>146.0531</v>
      </c>
      <c r="AL254" s="1054">
        <v>146.0531</v>
      </c>
      <c r="AM254" s="1054">
        <v>146.0531</v>
      </c>
      <c r="AN254" s="1054">
        <v>146.0531</v>
      </c>
      <c r="AO254" s="1054">
        <v>146.0531</v>
      </c>
      <c r="AP254" s="1054">
        <v>146.0532</v>
      </c>
      <c r="AQ254" s="1054">
        <v>146.0532</v>
      </c>
      <c r="AR254" s="1054">
        <v>146.0532</v>
      </c>
      <c r="AS254" s="1054">
        <v>146.0532</v>
      </c>
      <c r="AT254" s="1054">
        <v>146.0532</v>
      </c>
      <c r="AU254" s="1054">
        <v>146.0532</v>
      </c>
      <c r="AV254" s="1054">
        <v>146.0532</v>
      </c>
      <c r="AW254" s="1054">
        <v>146.0532</v>
      </c>
      <c r="AX254" s="1054">
        <v>146.0532</v>
      </c>
      <c r="AY254" s="1054">
        <v>146.0532</v>
      </c>
      <c r="AZ254" s="1054">
        <v>146.05330000000001</v>
      </c>
      <c r="BA254" s="1054">
        <v>146.05330000000001</v>
      </c>
      <c r="BB254" s="1054">
        <v>146.05330000000001</v>
      </c>
      <c r="BC254" s="1054">
        <v>146.05330000000001</v>
      </c>
      <c r="BD254" s="1054">
        <v>146.05330000000001</v>
      </c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162"/>
      <c r="BZ254" s="162"/>
      <c r="CA254" s="162"/>
      <c r="CB254" s="162"/>
      <c r="CC254" s="162"/>
    </row>
    <row r="255" spans="1:81" s="1" customFormat="1" ht="10.5" customHeight="1">
      <c r="A255" s="1510"/>
      <c r="B255" s="1517"/>
      <c r="C255" s="989" t="s">
        <v>553</v>
      </c>
      <c r="D255" s="131" t="s">
        <v>117</v>
      </c>
      <c r="E255" s="61">
        <f t="shared" ref="E255:AB255" si="111">ROUND((AG255-AF255)*$AE254,2)</f>
        <v>0</v>
      </c>
      <c r="F255" s="48">
        <f t="shared" si="111"/>
        <v>0</v>
      </c>
      <c r="G255" s="48">
        <f t="shared" si="111"/>
        <v>0</v>
      </c>
      <c r="H255" s="331">
        <f t="shared" si="111"/>
        <v>0</v>
      </c>
      <c r="I255" s="48">
        <f t="shared" si="111"/>
        <v>0</v>
      </c>
      <c r="J255" s="48">
        <f t="shared" si="111"/>
        <v>0</v>
      </c>
      <c r="K255" s="48">
        <f t="shared" si="111"/>
        <v>0</v>
      </c>
      <c r="L255" s="48">
        <f t="shared" si="111"/>
        <v>0</v>
      </c>
      <c r="M255" s="48">
        <f t="shared" si="111"/>
        <v>0</v>
      </c>
      <c r="N255" s="331">
        <f t="shared" si="111"/>
        <v>0</v>
      </c>
      <c r="O255" s="48">
        <f t="shared" si="111"/>
        <v>0</v>
      </c>
      <c r="P255" s="48">
        <f t="shared" si="111"/>
        <v>0</v>
      </c>
      <c r="Q255" s="48">
        <f t="shared" si="111"/>
        <v>0</v>
      </c>
      <c r="R255" s="48">
        <f t="shared" si="111"/>
        <v>0</v>
      </c>
      <c r="S255" s="48">
        <f t="shared" si="111"/>
        <v>0</v>
      </c>
      <c r="T255" s="48">
        <f t="shared" si="111"/>
        <v>0</v>
      </c>
      <c r="U255" s="48">
        <f t="shared" si="111"/>
        <v>0</v>
      </c>
      <c r="V255" s="331">
        <f t="shared" si="111"/>
        <v>0</v>
      </c>
      <c r="W255" s="48">
        <f t="shared" si="111"/>
        <v>0</v>
      </c>
      <c r="X255" s="48">
        <f t="shared" si="111"/>
        <v>0</v>
      </c>
      <c r="Y255" s="48">
        <f t="shared" si="111"/>
        <v>0</v>
      </c>
      <c r="Z255" s="48">
        <f t="shared" si="111"/>
        <v>0</v>
      </c>
      <c r="AA255" s="48">
        <f t="shared" si="111"/>
        <v>0</v>
      </c>
      <c r="AB255" s="49">
        <f t="shared" si="111"/>
        <v>0</v>
      </c>
      <c r="AC255" s="47"/>
      <c r="AD255" s="50"/>
      <c r="AE255" s="452"/>
      <c r="AF255" s="981">
        <v>290.31079999999997</v>
      </c>
      <c r="AG255" s="981">
        <v>290.31119999999999</v>
      </c>
      <c r="AH255" s="982">
        <v>290.3116</v>
      </c>
      <c r="AI255" s="981">
        <v>290.31200000000001</v>
      </c>
      <c r="AJ255" s="981">
        <v>290.31240000000003</v>
      </c>
      <c r="AK255" s="981">
        <v>290.31279999999998</v>
      </c>
      <c r="AL255" s="1054">
        <v>290.31319999999999</v>
      </c>
      <c r="AM255" s="1054">
        <v>290.31360000000001</v>
      </c>
      <c r="AN255" s="1054">
        <v>290.31400000000002</v>
      </c>
      <c r="AO255" s="1054">
        <v>290.31439999999998</v>
      </c>
      <c r="AP255" s="1054">
        <v>290.31479999999999</v>
      </c>
      <c r="AQ255" s="1054">
        <v>290.3152</v>
      </c>
      <c r="AR255" s="1054">
        <v>290.31560000000002</v>
      </c>
      <c r="AS255" s="1054">
        <v>290.31599999999997</v>
      </c>
      <c r="AT255" s="1054">
        <v>290.31639999999999</v>
      </c>
      <c r="AU255" s="1054">
        <v>290.3168</v>
      </c>
      <c r="AV255" s="1054">
        <v>290.31720000000001</v>
      </c>
      <c r="AW255" s="1054">
        <v>290.31760000000003</v>
      </c>
      <c r="AX255" s="1054">
        <v>290.31799999999998</v>
      </c>
      <c r="AY255" s="1054">
        <v>290.3184</v>
      </c>
      <c r="AZ255" s="1054">
        <v>290.31880000000001</v>
      </c>
      <c r="BA255" s="1054">
        <v>290.31920000000002</v>
      </c>
      <c r="BB255" s="1054">
        <v>290.31959999999998</v>
      </c>
      <c r="BC255" s="1054">
        <v>290.32</v>
      </c>
      <c r="BD255" s="1054">
        <v>290.32040000000001</v>
      </c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162"/>
      <c r="BZ255" s="162"/>
      <c r="CA255" s="162"/>
      <c r="CB255" s="162"/>
      <c r="CC255" s="162"/>
    </row>
    <row r="256" spans="1:81" s="1" customFormat="1" ht="10.5" customHeight="1" thickBot="1">
      <c r="A256" s="1511"/>
      <c r="B256" s="1518"/>
      <c r="C256" s="271"/>
      <c r="D256" s="236" t="s">
        <v>41</v>
      </c>
      <c r="E256" s="52" t="e">
        <f t="shared" ref="E256:AB256" si="112">E255/E254</f>
        <v>#DIV/0!</v>
      </c>
      <c r="F256" s="52" t="e">
        <f t="shared" si="112"/>
        <v>#DIV/0!</v>
      </c>
      <c r="G256" s="52" t="e">
        <f t="shared" si="112"/>
        <v>#DIV/0!</v>
      </c>
      <c r="H256" s="365" t="e">
        <f t="shared" si="112"/>
        <v>#DIV/0!</v>
      </c>
      <c r="I256" s="52" t="e">
        <f t="shared" si="112"/>
        <v>#DIV/0!</v>
      </c>
      <c r="J256" s="52" t="e">
        <f t="shared" si="112"/>
        <v>#DIV/0!</v>
      </c>
      <c r="K256" s="52" t="e">
        <f t="shared" si="112"/>
        <v>#DIV/0!</v>
      </c>
      <c r="L256" s="52" t="e">
        <f t="shared" si="112"/>
        <v>#DIV/0!</v>
      </c>
      <c r="M256" s="52" t="e">
        <f t="shared" si="112"/>
        <v>#DIV/0!</v>
      </c>
      <c r="N256" s="365" t="e">
        <f t="shared" si="112"/>
        <v>#DIV/0!</v>
      </c>
      <c r="O256" s="52" t="e">
        <f t="shared" si="112"/>
        <v>#DIV/0!</v>
      </c>
      <c r="P256" s="52" t="e">
        <f t="shared" si="112"/>
        <v>#DIV/0!</v>
      </c>
      <c r="Q256" s="52" t="e">
        <f t="shared" si="112"/>
        <v>#DIV/0!</v>
      </c>
      <c r="R256" s="52" t="e">
        <f t="shared" si="112"/>
        <v>#DIV/0!</v>
      </c>
      <c r="S256" s="52" t="e">
        <f t="shared" si="112"/>
        <v>#DIV/0!</v>
      </c>
      <c r="T256" s="52" t="e">
        <f t="shared" si="112"/>
        <v>#DIV/0!</v>
      </c>
      <c r="U256" s="52" t="e">
        <f t="shared" si="112"/>
        <v>#DIV/0!</v>
      </c>
      <c r="V256" s="365" t="e">
        <f t="shared" si="112"/>
        <v>#DIV/0!</v>
      </c>
      <c r="W256" s="52" t="e">
        <f t="shared" si="112"/>
        <v>#DIV/0!</v>
      </c>
      <c r="X256" s="52" t="e">
        <f t="shared" si="112"/>
        <v>#DIV/0!</v>
      </c>
      <c r="Y256" s="52" t="e">
        <f t="shared" si="112"/>
        <v>#DIV/0!</v>
      </c>
      <c r="Z256" s="52" t="e">
        <f t="shared" si="112"/>
        <v>#DIV/0!</v>
      </c>
      <c r="AA256" s="52" t="e">
        <f t="shared" si="112"/>
        <v>#DIV/0!</v>
      </c>
      <c r="AB256" s="53" t="e">
        <f t="shared" si="112"/>
        <v>#DIV/0!</v>
      </c>
      <c r="AC256" s="47"/>
      <c r="AD256" s="50"/>
      <c r="AE256" s="452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162"/>
      <c r="BZ256" s="162"/>
      <c r="CA256" s="162"/>
      <c r="CB256" s="162"/>
      <c r="CC256" s="162"/>
    </row>
    <row r="257" spans="1:81" s="1" customFormat="1" ht="10.5" customHeight="1">
      <c r="A257" s="1509" t="s">
        <v>96</v>
      </c>
      <c r="B257" s="1634" t="s">
        <v>780</v>
      </c>
      <c r="C257" s="988"/>
      <c r="D257" s="993"/>
      <c r="E257" s="79"/>
      <c r="F257" s="79"/>
      <c r="G257" s="79"/>
      <c r="H257" s="364"/>
      <c r="I257" s="79"/>
      <c r="J257" s="79"/>
      <c r="K257" s="79"/>
      <c r="L257" s="79"/>
      <c r="M257" s="79"/>
      <c r="N257" s="364"/>
      <c r="O257" s="79"/>
      <c r="P257" s="79"/>
      <c r="Q257" s="79"/>
      <c r="R257" s="79"/>
      <c r="S257" s="79"/>
      <c r="T257" s="79"/>
      <c r="U257" s="79"/>
      <c r="V257" s="364"/>
      <c r="W257" s="79"/>
      <c r="X257" s="79"/>
      <c r="Y257" s="79"/>
      <c r="Z257" s="79"/>
      <c r="AA257" s="79"/>
      <c r="AB257" s="185"/>
      <c r="AC257" s="330"/>
      <c r="AD257" s="177"/>
      <c r="AE257" s="177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162"/>
      <c r="BZ257" s="162"/>
      <c r="CA257" s="162"/>
      <c r="CB257" s="162"/>
      <c r="CC257" s="162"/>
    </row>
    <row r="258" spans="1:81" s="1" customFormat="1" ht="10.5" customHeight="1">
      <c r="A258" s="1510"/>
      <c r="B258" s="1635"/>
      <c r="C258" s="989"/>
      <c r="D258" s="131" t="s">
        <v>33</v>
      </c>
      <c r="E258" s="1625" t="s">
        <v>539</v>
      </c>
      <c r="F258" s="1625"/>
      <c r="G258" s="90"/>
      <c r="H258" s="406"/>
      <c r="I258" s="90"/>
      <c r="J258" s="90"/>
      <c r="K258" s="90"/>
      <c r="L258" s="90"/>
      <c r="M258" s="90"/>
      <c r="N258" s="406"/>
      <c r="O258" s="90"/>
      <c r="P258" s="90"/>
      <c r="Q258" s="90"/>
      <c r="R258" s="90"/>
      <c r="S258" s="90"/>
      <c r="T258" s="90"/>
      <c r="U258" s="90"/>
      <c r="V258" s="406"/>
      <c r="W258" s="90"/>
      <c r="X258" s="90"/>
      <c r="Y258" s="90"/>
      <c r="Z258" s="90"/>
      <c r="AA258" s="90"/>
      <c r="AB258" s="186"/>
      <c r="AC258" s="330"/>
      <c r="AD258" s="177"/>
      <c r="AE258" s="177"/>
      <c r="AF258" s="325"/>
      <c r="AG258" s="325"/>
      <c r="AH258" s="325"/>
      <c r="AI258" s="325"/>
      <c r="AJ258" s="325"/>
      <c r="AK258" s="325"/>
      <c r="AL258" s="325"/>
      <c r="AM258" s="325"/>
      <c r="AN258" s="325"/>
      <c r="AO258" s="325"/>
      <c r="AP258" s="325"/>
      <c r="AQ258" s="325"/>
      <c r="AR258" s="325"/>
      <c r="AS258" s="325"/>
      <c r="AT258" s="325"/>
      <c r="AU258" s="325"/>
      <c r="AV258" s="325"/>
      <c r="AW258" s="325"/>
      <c r="AX258" s="325"/>
      <c r="AY258" s="325"/>
      <c r="AZ258" s="325"/>
      <c r="BA258" s="325"/>
      <c r="BB258" s="325"/>
      <c r="BC258" s="325"/>
      <c r="BD258" s="325"/>
      <c r="BE258" s="325"/>
      <c r="BF258" s="325"/>
      <c r="BG258" s="325"/>
      <c r="BH258" s="325"/>
      <c r="BI258" s="325"/>
      <c r="BJ258" s="325"/>
      <c r="BK258" s="325"/>
      <c r="BL258" s="325"/>
      <c r="BM258" s="325"/>
      <c r="BN258" s="325"/>
      <c r="BO258" s="325"/>
      <c r="BP258" s="325"/>
      <c r="BQ258" s="325"/>
      <c r="BR258" s="325"/>
      <c r="BS258" s="325"/>
      <c r="BT258" s="325"/>
      <c r="BU258" s="325"/>
      <c r="BV258" s="325"/>
      <c r="BW258" s="325"/>
      <c r="BX258" s="325"/>
      <c r="BY258" s="162"/>
      <c r="BZ258" s="162"/>
      <c r="CA258" s="162"/>
      <c r="CB258" s="162"/>
      <c r="CC258" s="162"/>
    </row>
    <row r="259" spans="1:81" s="1" customFormat="1" ht="10.5" customHeight="1">
      <c r="A259" s="1510"/>
      <c r="B259" s="1635"/>
      <c r="C259" s="989"/>
      <c r="D259" s="131" t="s">
        <v>116</v>
      </c>
      <c r="E259" s="61">
        <f t="shared" ref="E259:AB259" si="113">ROUND((AG259-AF259)*$AE259,2)</f>
        <v>0</v>
      </c>
      <c r="F259" s="61">
        <f t="shared" si="113"/>
        <v>0</v>
      </c>
      <c r="G259" s="61">
        <f t="shared" si="113"/>
        <v>0</v>
      </c>
      <c r="H259" s="420">
        <f t="shared" si="113"/>
        <v>0</v>
      </c>
      <c r="I259" s="61">
        <f t="shared" si="113"/>
        <v>0</v>
      </c>
      <c r="J259" s="61">
        <f t="shared" si="113"/>
        <v>0</v>
      </c>
      <c r="K259" s="61">
        <f t="shared" si="113"/>
        <v>0</v>
      </c>
      <c r="L259" s="61">
        <f t="shared" si="113"/>
        <v>0</v>
      </c>
      <c r="M259" s="61">
        <f t="shared" si="113"/>
        <v>0</v>
      </c>
      <c r="N259" s="420">
        <f t="shared" si="113"/>
        <v>0</v>
      </c>
      <c r="O259" s="61">
        <f t="shared" si="113"/>
        <v>0</v>
      </c>
      <c r="P259" s="61">
        <f t="shared" si="113"/>
        <v>0</v>
      </c>
      <c r="Q259" s="61">
        <f t="shared" si="113"/>
        <v>0</v>
      </c>
      <c r="R259" s="61">
        <f t="shared" si="113"/>
        <v>0</v>
      </c>
      <c r="S259" s="61">
        <f t="shared" si="113"/>
        <v>0</v>
      </c>
      <c r="T259" s="61">
        <f t="shared" si="113"/>
        <v>0</v>
      </c>
      <c r="U259" s="61">
        <f t="shared" si="113"/>
        <v>0</v>
      </c>
      <c r="V259" s="420">
        <f t="shared" si="113"/>
        <v>0</v>
      </c>
      <c r="W259" s="61">
        <f t="shared" si="113"/>
        <v>0</v>
      </c>
      <c r="X259" s="61">
        <f t="shared" si="113"/>
        <v>0</v>
      </c>
      <c r="Y259" s="61">
        <f t="shared" si="113"/>
        <v>0</v>
      </c>
      <c r="Z259" s="61">
        <f t="shared" si="113"/>
        <v>0</v>
      </c>
      <c r="AA259" s="61">
        <f t="shared" si="113"/>
        <v>0</v>
      </c>
      <c r="AB259" s="62">
        <f t="shared" si="113"/>
        <v>0</v>
      </c>
      <c r="AC259" s="330"/>
      <c r="AD259" s="177"/>
      <c r="AE259" s="177"/>
      <c r="AF259" s="325"/>
      <c r="AG259" s="325"/>
      <c r="AH259" s="325"/>
      <c r="AI259" s="325"/>
      <c r="AJ259" s="325"/>
      <c r="AK259" s="325"/>
      <c r="AL259" s="325"/>
      <c r="AM259" s="325"/>
      <c r="AN259" s="325"/>
      <c r="AO259" s="325"/>
      <c r="AP259" s="325"/>
      <c r="AQ259" s="325"/>
      <c r="AR259" s="325"/>
      <c r="AS259" s="325"/>
      <c r="AT259" s="325"/>
      <c r="AU259" s="325"/>
      <c r="AV259" s="325"/>
      <c r="AW259" s="325"/>
      <c r="AX259" s="325"/>
      <c r="AY259" s="325"/>
      <c r="AZ259" s="325"/>
      <c r="BA259" s="325"/>
      <c r="BB259" s="325"/>
      <c r="BC259" s="325"/>
      <c r="BD259" s="325"/>
      <c r="BE259" s="325"/>
      <c r="BF259" s="325"/>
      <c r="BG259" s="325"/>
      <c r="BH259" s="325"/>
      <c r="BI259" s="325"/>
      <c r="BJ259" s="325"/>
      <c r="BK259" s="325"/>
      <c r="BL259" s="325"/>
      <c r="BM259" s="325"/>
      <c r="BN259" s="325"/>
      <c r="BO259" s="325"/>
      <c r="BP259" s="325"/>
      <c r="BQ259" s="325"/>
      <c r="BR259" s="325"/>
      <c r="BS259" s="325"/>
      <c r="BT259" s="325"/>
      <c r="BU259" s="325"/>
      <c r="BV259" s="325"/>
      <c r="BW259" s="325"/>
      <c r="BX259" s="325"/>
      <c r="BY259" s="162"/>
      <c r="BZ259" s="162"/>
      <c r="CA259" s="162"/>
      <c r="CB259" s="162"/>
      <c r="CC259" s="162"/>
    </row>
    <row r="260" spans="1:81" s="1" customFormat="1" ht="10.5" customHeight="1">
      <c r="A260" s="1510"/>
      <c r="B260" s="1635"/>
      <c r="C260" s="1273"/>
      <c r="D260" s="131" t="s">
        <v>117</v>
      </c>
      <c r="E260" s="61">
        <f t="shared" ref="E260:AB260" si="114">ROUND((AG260-AF260)*$AE259,2)</f>
        <v>0</v>
      </c>
      <c r="F260" s="48">
        <f t="shared" si="114"/>
        <v>0</v>
      </c>
      <c r="G260" s="48">
        <f t="shared" si="114"/>
        <v>0</v>
      </c>
      <c r="H260" s="331">
        <f t="shared" si="114"/>
        <v>0</v>
      </c>
      <c r="I260" s="48">
        <f t="shared" si="114"/>
        <v>0</v>
      </c>
      <c r="J260" s="48">
        <f t="shared" si="114"/>
        <v>0</v>
      </c>
      <c r="K260" s="48">
        <f t="shared" si="114"/>
        <v>0</v>
      </c>
      <c r="L260" s="48">
        <f t="shared" si="114"/>
        <v>0</v>
      </c>
      <c r="M260" s="48">
        <f t="shared" si="114"/>
        <v>0</v>
      </c>
      <c r="N260" s="331">
        <f t="shared" si="114"/>
        <v>0</v>
      </c>
      <c r="O260" s="48">
        <f t="shared" si="114"/>
        <v>0</v>
      </c>
      <c r="P260" s="48">
        <f t="shared" si="114"/>
        <v>0</v>
      </c>
      <c r="Q260" s="48">
        <f t="shared" si="114"/>
        <v>0</v>
      </c>
      <c r="R260" s="48">
        <f t="shared" si="114"/>
        <v>0</v>
      </c>
      <c r="S260" s="48">
        <f t="shared" si="114"/>
        <v>0</v>
      </c>
      <c r="T260" s="48">
        <f t="shared" si="114"/>
        <v>0</v>
      </c>
      <c r="U260" s="48">
        <f t="shared" si="114"/>
        <v>0</v>
      </c>
      <c r="V260" s="331">
        <f t="shared" si="114"/>
        <v>0</v>
      </c>
      <c r="W260" s="48">
        <f t="shared" si="114"/>
        <v>0</v>
      </c>
      <c r="X260" s="48">
        <f t="shared" si="114"/>
        <v>0</v>
      </c>
      <c r="Y260" s="48">
        <f t="shared" si="114"/>
        <v>0</v>
      </c>
      <c r="Z260" s="48">
        <f t="shared" si="114"/>
        <v>0</v>
      </c>
      <c r="AA260" s="48">
        <f t="shared" si="114"/>
        <v>0</v>
      </c>
      <c r="AB260" s="49">
        <f t="shared" si="114"/>
        <v>0</v>
      </c>
      <c r="AC260" s="330"/>
      <c r="AD260" s="177"/>
      <c r="AE260" s="177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162"/>
      <c r="BZ260" s="162"/>
      <c r="CA260" s="162"/>
      <c r="CB260" s="162"/>
      <c r="CC260" s="162"/>
    </row>
    <row r="261" spans="1:81" s="1" customFormat="1" ht="10.5" customHeight="1" thickBot="1">
      <c r="A261" s="1511"/>
      <c r="B261" s="1636"/>
      <c r="C261" s="271"/>
      <c r="D261" s="236" t="s">
        <v>41</v>
      </c>
      <c r="E261" s="52" t="e">
        <f t="shared" ref="E261:AB261" si="115">E260/E259</f>
        <v>#DIV/0!</v>
      </c>
      <c r="F261" s="52" t="e">
        <f t="shared" si="115"/>
        <v>#DIV/0!</v>
      </c>
      <c r="G261" s="52" t="e">
        <f t="shared" si="115"/>
        <v>#DIV/0!</v>
      </c>
      <c r="H261" s="365" t="e">
        <f t="shared" si="115"/>
        <v>#DIV/0!</v>
      </c>
      <c r="I261" s="52" t="e">
        <f t="shared" si="115"/>
        <v>#DIV/0!</v>
      </c>
      <c r="J261" s="52" t="e">
        <f t="shared" si="115"/>
        <v>#DIV/0!</v>
      </c>
      <c r="K261" s="52" t="e">
        <f t="shared" si="115"/>
        <v>#DIV/0!</v>
      </c>
      <c r="L261" s="52" t="e">
        <f t="shared" si="115"/>
        <v>#DIV/0!</v>
      </c>
      <c r="M261" s="52" t="e">
        <f t="shared" si="115"/>
        <v>#DIV/0!</v>
      </c>
      <c r="N261" s="365" t="e">
        <f t="shared" si="115"/>
        <v>#DIV/0!</v>
      </c>
      <c r="O261" s="52" t="e">
        <f t="shared" si="115"/>
        <v>#DIV/0!</v>
      </c>
      <c r="P261" s="52" t="e">
        <f t="shared" si="115"/>
        <v>#DIV/0!</v>
      </c>
      <c r="Q261" s="52" t="e">
        <f t="shared" si="115"/>
        <v>#DIV/0!</v>
      </c>
      <c r="R261" s="52" t="e">
        <f t="shared" si="115"/>
        <v>#DIV/0!</v>
      </c>
      <c r="S261" s="52" t="e">
        <f t="shared" si="115"/>
        <v>#DIV/0!</v>
      </c>
      <c r="T261" s="52" t="e">
        <f t="shared" si="115"/>
        <v>#DIV/0!</v>
      </c>
      <c r="U261" s="52" t="e">
        <f t="shared" si="115"/>
        <v>#DIV/0!</v>
      </c>
      <c r="V261" s="365" t="e">
        <f t="shared" si="115"/>
        <v>#DIV/0!</v>
      </c>
      <c r="W261" s="52" t="e">
        <f t="shared" si="115"/>
        <v>#DIV/0!</v>
      </c>
      <c r="X261" s="52" t="e">
        <f t="shared" si="115"/>
        <v>#DIV/0!</v>
      </c>
      <c r="Y261" s="52" t="e">
        <f t="shared" si="115"/>
        <v>#DIV/0!</v>
      </c>
      <c r="Z261" s="52" t="e">
        <f t="shared" si="115"/>
        <v>#DIV/0!</v>
      </c>
      <c r="AA261" s="52" t="e">
        <f t="shared" si="115"/>
        <v>#DIV/0!</v>
      </c>
      <c r="AB261" s="53" t="e">
        <f t="shared" si="115"/>
        <v>#DIV/0!</v>
      </c>
      <c r="AC261" s="330"/>
      <c r="AD261" s="177"/>
      <c r="AE261" s="177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162"/>
      <c r="BZ261" s="162"/>
      <c r="CA261" s="162"/>
      <c r="CB261" s="162"/>
      <c r="CC261" s="162"/>
    </row>
    <row r="262" spans="1:81" s="1" customFormat="1" ht="10.5" customHeight="1">
      <c r="A262" s="1509" t="s">
        <v>3</v>
      </c>
      <c r="B262" s="1634" t="s">
        <v>196</v>
      </c>
      <c r="C262" s="1107"/>
      <c r="D262" s="969"/>
      <c r="E262" s="76"/>
      <c r="F262" s="199"/>
      <c r="G262" s="971"/>
      <c r="H262" s="753"/>
      <c r="I262" s="971"/>
      <c r="J262" s="971"/>
      <c r="K262" s="971"/>
      <c r="L262" s="971"/>
      <c r="M262" s="971"/>
      <c r="N262" s="753"/>
      <c r="O262" s="971"/>
      <c r="P262" s="971"/>
      <c r="Q262" s="971"/>
      <c r="R262" s="971"/>
      <c r="S262" s="971"/>
      <c r="T262" s="971"/>
      <c r="U262" s="971"/>
      <c r="V262" s="753"/>
      <c r="W262" s="971"/>
      <c r="X262" s="971"/>
      <c r="Y262" s="971"/>
      <c r="Z262" s="971"/>
      <c r="AA262" s="971"/>
      <c r="AB262" s="972"/>
      <c r="AC262" s="47"/>
      <c r="AD262" s="50"/>
      <c r="AE262" s="452"/>
      <c r="AF262" s="397"/>
      <c r="AG262" s="332"/>
      <c r="AH262" s="332"/>
      <c r="AI262" s="332"/>
      <c r="AJ262" s="332"/>
      <c r="AK262" s="332"/>
      <c r="AL262" s="332"/>
      <c r="AM262" s="332"/>
      <c r="AN262" s="332"/>
      <c r="AO262" s="332"/>
      <c r="AP262" s="332"/>
      <c r="AQ262" s="332"/>
      <c r="AR262" s="332"/>
      <c r="AS262" s="332"/>
      <c r="AT262" s="332"/>
      <c r="AU262" s="332"/>
      <c r="AV262" s="332"/>
      <c r="AW262" s="332"/>
      <c r="AX262" s="332"/>
      <c r="AY262" s="332"/>
      <c r="AZ262" s="332"/>
      <c r="BA262" s="332"/>
      <c r="BB262" s="332"/>
      <c r="BC262" s="332"/>
      <c r="BD262" s="332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162"/>
      <c r="BZ262" s="162"/>
      <c r="CA262" s="162"/>
      <c r="CB262" s="162"/>
      <c r="CC262" s="162"/>
    </row>
    <row r="263" spans="1:81" s="1" customFormat="1" ht="10.5" customHeight="1">
      <c r="A263" s="1510"/>
      <c r="B263" s="1635"/>
      <c r="C263" s="1343" t="s">
        <v>129</v>
      </c>
      <c r="D263" s="131" t="s">
        <v>33</v>
      </c>
      <c r="E263" s="1183">
        <f>ROUND(SQRT(E264^2+E265^2)*1000/(1.73*E$250),0)</f>
        <v>1</v>
      </c>
      <c r="F263" s="104">
        <f t="shared" ref="F263:AB263" si="116">ROUND(SQRT(F264^2+F265^2)*1000/(1.73*F$250),0)</f>
        <v>1</v>
      </c>
      <c r="G263" s="104">
        <f t="shared" si="116"/>
        <v>2</v>
      </c>
      <c r="H263" s="350">
        <f t="shared" si="116"/>
        <v>2</v>
      </c>
      <c r="I263" s="104">
        <f t="shared" si="116"/>
        <v>1</v>
      </c>
      <c r="J263" s="104">
        <f t="shared" si="116"/>
        <v>1</v>
      </c>
      <c r="K263" s="104">
        <f t="shared" si="116"/>
        <v>1</v>
      </c>
      <c r="L263" s="104">
        <f t="shared" si="116"/>
        <v>1</v>
      </c>
      <c r="M263" s="104">
        <f t="shared" si="116"/>
        <v>2</v>
      </c>
      <c r="N263" s="350">
        <f t="shared" si="116"/>
        <v>1</v>
      </c>
      <c r="O263" s="104">
        <f t="shared" si="116"/>
        <v>2</v>
      </c>
      <c r="P263" s="104">
        <f t="shared" si="116"/>
        <v>2</v>
      </c>
      <c r="Q263" s="104">
        <f t="shared" si="116"/>
        <v>2</v>
      </c>
      <c r="R263" s="104">
        <f t="shared" si="116"/>
        <v>2</v>
      </c>
      <c r="S263" s="104">
        <f t="shared" si="116"/>
        <v>1</v>
      </c>
      <c r="T263" s="104">
        <f t="shared" si="116"/>
        <v>1</v>
      </c>
      <c r="U263" s="104">
        <f t="shared" si="116"/>
        <v>2</v>
      </c>
      <c r="V263" s="350">
        <f t="shared" si="116"/>
        <v>1</v>
      </c>
      <c r="W263" s="104">
        <f t="shared" si="116"/>
        <v>1</v>
      </c>
      <c r="X263" s="104">
        <f t="shared" si="116"/>
        <v>1</v>
      </c>
      <c r="Y263" s="104">
        <f t="shared" si="116"/>
        <v>1</v>
      </c>
      <c r="Z263" s="104">
        <f t="shared" si="116"/>
        <v>2</v>
      </c>
      <c r="AA263" s="104">
        <f t="shared" si="116"/>
        <v>1</v>
      </c>
      <c r="AB263" s="105">
        <f t="shared" si="116"/>
        <v>2</v>
      </c>
      <c r="AC263" s="330"/>
      <c r="AD263" s="177"/>
      <c r="AE263" s="58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332"/>
      <c r="AU263" s="332"/>
      <c r="AV263" s="332"/>
      <c r="AW263" s="332"/>
      <c r="AX263" s="332"/>
      <c r="AY263" s="332"/>
      <c r="AZ263" s="332"/>
      <c r="BA263" s="332"/>
      <c r="BB263" s="332"/>
      <c r="BC263" s="332"/>
      <c r="BD263" s="332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162"/>
      <c r="BZ263" s="162"/>
      <c r="CA263" s="162"/>
      <c r="CB263" s="162"/>
      <c r="CC263" s="162"/>
    </row>
    <row r="264" spans="1:81" s="1" customFormat="1" ht="10.5" customHeight="1">
      <c r="A264" s="1510"/>
      <c r="B264" s="1635"/>
      <c r="C264" s="1343" t="s">
        <v>553</v>
      </c>
      <c r="D264" s="131" t="s">
        <v>116</v>
      </c>
      <c r="E264" s="61">
        <f t="shared" ref="E264:AB264" si="117">ROUND((AG264-AF264)*$AE264,2)</f>
        <v>0.01</v>
      </c>
      <c r="F264" s="61">
        <f t="shared" si="117"/>
        <v>0.01</v>
      </c>
      <c r="G264" s="61">
        <f t="shared" si="117"/>
        <v>0.01</v>
      </c>
      <c r="H264" s="420">
        <f t="shared" si="117"/>
        <v>0.01</v>
      </c>
      <c r="I264" s="61">
        <f t="shared" si="117"/>
        <v>0.01</v>
      </c>
      <c r="J264" s="61">
        <f t="shared" si="117"/>
        <v>0.01</v>
      </c>
      <c r="K264" s="61">
        <f t="shared" si="117"/>
        <v>0.01</v>
      </c>
      <c r="L264" s="61">
        <f t="shared" si="117"/>
        <v>0.01</v>
      </c>
      <c r="M264" s="61">
        <f t="shared" si="117"/>
        <v>0.01</v>
      </c>
      <c r="N264" s="420">
        <f t="shared" si="117"/>
        <v>0.01</v>
      </c>
      <c r="O264" s="61">
        <f t="shared" si="117"/>
        <v>0.01</v>
      </c>
      <c r="P264" s="61">
        <f t="shared" si="117"/>
        <v>0.01</v>
      </c>
      <c r="Q264" s="61">
        <f t="shared" si="117"/>
        <v>0.01</v>
      </c>
      <c r="R264" s="61">
        <f t="shared" si="117"/>
        <v>0.01</v>
      </c>
      <c r="S264" s="61">
        <f t="shared" si="117"/>
        <v>0.01</v>
      </c>
      <c r="T264" s="61">
        <f t="shared" si="117"/>
        <v>0.01</v>
      </c>
      <c r="U264" s="61">
        <f t="shared" si="117"/>
        <v>0.01</v>
      </c>
      <c r="V264" s="420">
        <f t="shared" si="117"/>
        <v>0.01</v>
      </c>
      <c r="W264" s="61">
        <f t="shared" si="117"/>
        <v>0.01</v>
      </c>
      <c r="X264" s="61">
        <f t="shared" si="117"/>
        <v>0.01</v>
      </c>
      <c r="Y264" s="61">
        <f t="shared" si="117"/>
        <v>0.01</v>
      </c>
      <c r="Z264" s="61">
        <f t="shared" si="117"/>
        <v>0.01</v>
      </c>
      <c r="AA264" s="61">
        <f t="shared" si="117"/>
        <v>0.01</v>
      </c>
      <c r="AB264" s="62">
        <f t="shared" si="117"/>
        <v>0.01</v>
      </c>
      <c r="AC264" s="47">
        <f>(BD264-AF264)*AE264</f>
        <v>0.30920399999973597</v>
      </c>
      <c r="AD264" s="50">
        <f>(BD265-AF265)*AE264</f>
        <v>0.35456399999995253</v>
      </c>
      <c r="AE264" s="50">
        <v>7.56</v>
      </c>
      <c r="AF264" s="981">
        <v>6700.9474</v>
      </c>
      <c r="AG264" s="981">
        <v>6700.9490999999998</v>
      </c>
      <c r="AH264" s="982">
        <v>6700.9507999999996</v>
      </c>
      <c r="AI264" s="981">
        <v>6700.9525000000003</v>
      </c>
      <c r="AJ264" s="981">
        <v>6700.9542000000001</v>
      </c>
      <c r="AK264" s="981">
        <v>6700.9558999999999</v>
      </c>
      <c r="AL264" s="1054">
        <v>6700.9575999999997</v>
      </c>
      <c r="AM264" s="1054">
        <v>6700.9593000000004</v>
      </c>
      <c r="AN264" s="1054">
        <v>6700.9610000000002</v>
      </c>
      <c r="AO264" s="1054">
        <v>6700.9627</v>
      </c>
      <c r="AP264" s="1054">
        <v>6700.9643999999998</v>
      </c>
      <c r="AQ264" s="1054">
        <v>6700.9660999999996</v>
      </c>
      <c r="AR264" s="1054">
        <v>6700.9678999999996</v>
      </c>
      <c r="AS264" s="1054">
        <v>6700.9696000000004</v>
      </c>
      <c r="AT264" s="1054">
        <v>6700.9713000000002</v>
      </c>
      <c r="AU264" s="1054">
        <v>6700.973</v>
      </c>
      <c r="AV264" s="1054">
        <v>6700.9746999999998</v>
      </c>
      <c r="AW264" s="1054">
        <v>6700.9763999999996</v>
      </c>
      <c r="AX264" s="1054">
        <v>6700.9781000000003</v>
      </c>
      <c r="AY264" s="1054">
        <v>6700.9798000000001</v>
      </c>
      <c r="AZ264" s="1054">
        <v>6700.9814999999999</v>
      </c>
      <c r="BA264" s="1054">
        <v>6700.9831999999997</v>
      </c>
      <c r="BB264" s="1054">
        <v>6700.9849000000004</v>
      </c>
      <c r="BC264" s="1054">
        <v>6700.9866000000002</v>
      </c>
      <c r="BD264" s="1054">
        <v>6700.9883</v>
      </c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162"/>
      <c r="BZ264" s="162"/>
      <c r="CA264" s="162"/>
      <c r="CB264" s="162"/>
      <c r="CC264" s="162"/>
    </row>
    <row r="265" spans="1:81" s="1" customFormat="1" ht="10.5" customHeight="1">
      <c r="A265" s="1510"/>
      <c r="B265" s="1635"/>
      <c r="C265" s="1343" t="s">
        <v>553</v>
      </c>
      <c r="D265" s="131" t="s">
        <v>117</v>
      </c>
      <c r="E265" s="61">
        <f t="shared" ref="E265:AB265" si="118">ROUND((AG265-AF265)*$AE264,2)</f>
        <v>0.01</v>
      </c>
      <c r="F265" s="48">
        <f t="shared" si="118"/>
        <v>0.01</v>
      </c>
      <c r="G265" s="48">
        <f t="shared" si="118"/>
        <v>0.02</v>
      </c>
      <c r="H265" s="331">
        <f t="shared" si="118"/>
        <v>0.02</v>
      </c>
      <c r="I265" s="48">
        <f t="shared" si="118"/>
        <v>0.01</v>
      </c>
      <c r="J265" s="48">
        <f t="shared" si="118"/>
        <v>0.01</v>
      </c>
      <c r="K265" s="48">
        <f t="shared" si="118"/>
        <v>0.01</v>
      </c>
      <c r="L265" s="48">
        <f t="shared" si="118"/>
        <v>0.01</v>
      </c>
      <c r="M265" s="48">
        <f t="shared" si="118"/>
        <v>0.02</v>
      </c>
      <c r="N265" s="331">
        <f t="shared" si="118"/>
        <v>0.01</v>
      </c>
      <c r="O265" s="48">
        <f t="shared" si="118"/>
        <v>0.02</v>
      </c>
      <c r="P265" s="48">
        <f t="shared" si="118"/>
        <v>0.02</v>
      </c>
      <c r="Q265" s="48">
        <f t="shared" si="118"/>
        <v>0.02</v>
      </c>
      <c r="R265" s="48">
        <f t="shared" si="118"/>
        <v>0.02</v>
      </c>
      <c r="S265" s="48">
        <f t="shared" si="118"/>
        <v>0.01</v>
      </c>
      <c r="T265" s="48">
        <f t="shared" si="118"/>
        <v>0.01</v>
      </c>
      <c r="U265" s="48">
        <f t="shared" si="118"/>
        <v>0.02</v>
      </c>
      <c r="V265" s="331">
        <f t="shared" si="118"/>
        <v>0.01</v>
      </c>
      <c r="W265" s="48">
        <f t="shared" si="118"/>
        <v>0.01</v>
      </c>
      <c r="X265" s="48">
        <f t="shared" si="118"/>
        <v>0.01</v>
      </c>
      <c r="Y265" s="48">
        <f t="shared" si="118"/>
        <v>0.01</v>
      </c>
      <c r="Z265" s="48">
        <f t="shared" si="118"/>
        <v>0.02</v>
      </c>
      <c r="AA265" s="48">
        <f t="shared" si="118"/>
        <v>0.01</v>
      </c>
      <c r="AB265" s="49">
        <f t="shared" si="118"/>
        <v>0.02</v>
      </c>
      <c r="AC265" s="47"/>
      <c r="AD265" s="50"/>
      <c r="AE265" s="452"/>
      <c r="AF265" s="981">
        <v>177.52090000000001</v>
      </c>
      <c r="AG265" s="981">
        <v>177.52279999999999</v>
      </c>
      <c r="AH265" s="982">
        <v>177.5247</v>
      </c>
      <c r="AI265" s="981">
        <v>177.52670000000001</v>
      </c>
      <c r="AJ265" s="981">
        <v>177.52869999999999</v>
      </c>
      <c r="AK265" s="981">
        <v>177.53059999999999</v>
      </c>
      <c r="AL265" s="1054">
        <v>177.5325</v>
      </c>
      <c r="AM265" s="1054">
        <v>177.53440000000001</v>
      </c>
      <c r="AN265" s="1054">
        <v>177.53630000000001</v>
      </c>
      <c r="AO265" s="1054">
        <v>177.53829999999999</v>
      </c>
      <c r="AP265" s="1054">
        <v>177.5402</v>
      </c>
      <c r="AQ265" s="1054">
        <v>177.54230000000001</v>
      </c>
      <c r="AR265" s="1054">
        <v>177.5444</v>
      </c>
      <c r="AS265" s="1054">
        <v>177.54650000000001</v>
      </c>
      <c r="AT265" s="1054">
        <v>177.54849999999999</v>
      </c>
      <c r="AU265" s="1054">
        <v>177.5504</v>
      </c>
      <c r="AV265" s="1054">
        <v>177.5523</v>
      </c>
      <c r="AW265" s="1054">
        <v>177.55430000000001</v>
      </c>
      <c r="AX265" s="1054">
        <v>177.55619999999999</v>
      </c>
      <c r="AY265" s="1054">
        <v>177.5581</v>
      </c>
      <c r="AZ265" s="1054">
        <v>177.56</v>
      </c>
      <c r="BA265" s="1054">
        <v>177.56190000000001</v>
      </c>
      <c r="BB265" s="1054">
        <v>177.56389999999999</v>
      </c>
      <c r="BC265" s="1054">
        <v>177.5658</v>
      </c>
      <c r="BD265" s="1054">
        <v>177.56780000000001</v>
      </c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162"/>
      <c r="BZ265" s="162"/>
      <c r="CA265" s="162"/>
      <c r="CB265" s="162"/>
      <c r="CC265" s="162"/>
    </row>
    <row r="266" spans="1:81" s="1" customFormat="1" ht="10.5" customHeight="1" thickBot="1">
      <c r="A266" s="1511"/>
      <c r="B266" s="1636"/>
      <c r="C266" s="271"/>
      <c r="D266" s="236" t="s">
        <v>41</v>
      </c>
      <c r="E266" s="52">
        <f t="shared" ref="E266:AB266" si="119">E265/E264</f>
        <v>1</v>
      </c>
      <c r="F266" s="52">
        <f t="shared" si="119"/>
        <v>1</v>
      </c>
      <c r="G266" s="973">
        <f t="shared" si="119"/>
        <v>2</v>
      </c>
      <c r="H266" s="365">
        <f t="shared" si="119"/>
        <v>2</v>
      </c>
      <c r="I266" s="973">
        <f t="shared" si="119"/>
        <v>1</v>
      </c>
      <c r="J266" s="973">
        <f t="shared" si="119"/>
        <v>1</v>
      </c>
      <c r="K266" s="973">
        <f t="shared" si="119"/>
        <v>1</v>
      </c>
      <c r="L266" s="973">
        <f t="shared" si="119"/>
        <v>1</v>
      </c>
      <c r="M266" s="973">
        <f t="shared" si="119"/>
        <v>2</v>
      </c>
      <c r="N266" s="365">
        <f t="shared" si="119"/>
        <v>1</v>
      </c>
      <c r="O266" s="973">
        <f t="shared" si="119"/>
        <v>2</v>
      </c>
      <c r="P266" s="973">
        <f t="shared" si="119"/>
        <v>2</v>
      </c>
      <c r="Q266" s="973">
        <f t="shared" si="119"/>
        <v>2</v>
      </c>
      <c r="R266" s="973">
        <f t="shared" si="119"/>
        <v>2</v>
      </c>
      <c r="S266" s="973">
        <f t="shared" si="119"/>
        <v>1</v>
      </c>
      <c r="T266" s="973">
        <f t="shared" si="119"/>
        <v>1</v>
      </c>
      <c r="U266" s="973">
        <f t="shared" si="119"/>
        <v>2</v>
      </c>
      <c r="V266" s="365">
        <f t="shared" si="119"/>
        <v>1</v>
      </c>
      <c r="W266" s="973">
        <f t="shared" si="119"/>
        <v>1</v>
      </c>
      <c r="X266" s="973">
        <f t="shared" si="119"/>
        <v>1</v>
      </c>
      <c r="Y266" s="973">
        <f t="shared" si="119"/>
        <v>1</v>
      </c>
      <c r="Z266" s="973">
        <f t="shared" si="119"/>
        <v>2</v>
      </c>
      <c r="AA266" s="973">
        <f t="shared" si="119"/>
        <v>1</v>
      </c>
      <c r="AB266" s="974">
        <f t="shared" si="119"/>
        <v>2</v>
      </c>
      <c r="AC266" s="330"/>
      <c r="AD266" s="177"/>
      <c r="AE266" s="452"/>
      <c r="AF266" s="332"/>
      <c r="AG266" s="332"/>
      <c r="AH266" s="332"/>
      <c r="AI266" s="332"/>
      <c r="AJ266" s="332"/>
      <c r="AK266" s="332"/>
      <c r="AL266" s="332"/>
      <c r="AM266" s="332"/>
      <c r="AN266" s="332"/>
      <c r="AO266" s="332"/>
      <c r="AP266" s="332"/>
      <c r="AQ266" s="332"/>
      <c r="AR266" s="332"/>
      <c r="AS266" s="332"/>
      <c r="AT266" s="332"/>
      <c r="AU266" s="332"/>
      <c r="AV266" s="332"/>
      <c r="AW266" s="332"/>
      <c r="AX266" s="332"/>
      <c r="AY266" s="332"/>
      <c r="AZ266" s="332"/>
      <c r="BA266" s="332"/>
      <c r="BB266" s="332"/>
      <c r="BC266" s="332"/>
      <c r="BD266" s="332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162"/>
      <c r="BZ266" s="162"/>
      <c r="CA266" s="162"/>
      <c r="CB266" s="162"/>
      <c r="CC266" s="162"/>
    </row>
    <row r="267" spans="1:81" s="1" customFormat="1" ht="10.5" customHeight="1">
      <c r="A267" s="1509" t="s">
        <v>11</v>
      </c>
      <c r="B267" s="1634" t="s">
        <v>779</v>
      </c>
      <c r="C267" s="1107"/>
      <c r="D267" s="1190"/>
      <c r="E267" s="84"/>
      <c r="F267" s="84"/>
      <c r="G267" s="84"/>
      <c r="H267" s="367"/>
      <c r="I267" s="84"/>
      <c r="J267" s="84"/>
      <c r="K267" s="84"/>
      <c r="L267" s="84"/>
      <c r="M267" s="84"/>
      <c r="N267" s="367"/>
      <c r="O267" s="84"/>
      <c r="P267" s="84"/>
      <c r="Q267" s="84"/>
      <c r="R267" s="84"/>
      <c r="S267" s="84"/>
      <c r="T267" s="84"/>
      <c r="U267" s="84"/>
      <c r="V267" s="367"/>
      <c r="W267" s="84"/>
      <c r="X267" s="84"/>
      <c r="Y267" s="84"/>
      <c r="Z267" s="84"/>
      <c r="AA267" s="84"/>
      <c r="AB267" s="106"/>
      <c r="AC267" s="47"/>
      <c r="AD267" s="50"/>
      <c r="AE267" s="452"/>
      <c r="AF267" s="397"/>
      <c r="AG267" s="332"/>
      <c r="AH267" s="332"/>
      <c r="AI267" s="332"/>
      <c r="AJ267" s="332"/>
      <c r="AK267" s="332"/>
      <c r="AL267" s="332"/>
      <c r="AM267" s="332"/>
      <c r="AN267" s="332"/>
      <c r="AO267" s="332"/>
      <c r="AP267" s="332"/>
      <c r="AQ267" s="332"/>
      <c r="AR267" s="332"/>
      <c r="AS267" s="332"/>
      <c r="AT267" s="332"/>
      <c r="AU267" s="332"/>
      <c r="AV267" s="332"/>
      <c r="AW267" s="332"/>
      <c r="AX267" s="332"/>
      <c r="AY267" s="332"/>
      <c r="AZ267" s="332"/>
      <c r="BA267" s="332"/>
      <c r="BB267" s="332"/>
      <c r="BC267" s="332"/>
      <c r="BD267" s="332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162"/>
      <c r="BZ267" s="162"/>
      <c r="CA267" s="162"/>
      <c r="CB267" s="162"/>
      <c r="CC267" s="162"/>
    </row>
    <row r="268" spans="1:81" s="1" customFormat="1" ht="10.5" customHeight="1">
      <c r="A268" s="1510"/>
      <c r="B268" s="1635"/>
      <c r="C268" s="1447" t="s">
        <v>129</v>
      </c>
      <c r="D268" s="131" t="s">
        <v>33</v>
      </c>
      <c r="E268" s="85">
        <f>ROUND(SQRT(E269^2+E270^2)*1000/(1.73*E$251),0)</f>
        <v>0</v>
      </c>
      <c r="F268" s="192">
        <f t="shared" ref="F268:AB268" si="120">ROUND(SQRT(F269^2+F270^2)*1000/(1.73*F$251),0)</f>
        <v>0</v>
      </c>
      <c r="G268" s="192">
        <f t="shared" si="120"/>
        <v>0</v>
      </c>
      <c r="H268" s="443">
        <f t="shared" si="120"/>
        <v>0</v>
      </c>
      <c r="I268" s="192">
        <f t="shared" si="120"/>
        <v>0</v>
      </c>
      <c r="J268" s="192">
        <f t="shared" si="120"/>
        <v>0</v>
      </c>
      <c r="K268" s="192">
        <f t="shared" si="120"/>
        <v>0</v>
      </c>
      <c r="L268" s="192">
        <f t="shared" si="120"/>
        <v>0</v>
      </c>
      <c r="M268" s="192">
        <f t="shared" si="120"/>
        <v>0</v>
      </c>
      <c r="N268" s="443">
        <f t="shared" si="120"/>
        <v>0</v>
      </c>
      <c r="O268" s="192">
        <f t="shared" si="120"/>
        <v>0</v>
      </c>
      <c r="P268" s="192">
        <f t="shared" si="120"/>
        <v>0</v>
      </c>
      <c r="Q268" s="192">
        <f t="shared" si="120"/>
        <v>0</v>
      </c>
      <c r="R268" s="192">
        <f t="shared" si="120"/>
        <v>0</v>
      </c>
      <c r="S268" s="192">
        <f t="shared" si="120"/>
        <v>0</v>
      </c>
      <c r="T268" s="192">
        <f t="shared" si="120"/>
        <v>0</v>
      </c>
      <c r="U268" s="192">
        <f t="shared" si="120"/>
        <v>0</v>
      </c>
      <c r="V268" s="443">
        <f t="shared" si="120"/>
        <v>0</v>
      </c>
      <c r="W268" s="192">
        <f t="shared" si="120"/>
        <v>0</v>
      </c>
      <c r="X268" s="192">
        <f t="shared" si="120"/>
        <v>0</v>
      </c>
      <c r="Y268" s="192">
        <f t="shared" si="120"/>
        <v>0</v>
      </c>
      <c r="Z268" s="192">
        <f t="shared" si="120"/>
        <v>0</v>
      </c>
      <c r="AA268" s="192">
        <f t="shared" si="120"/>
        <v>0</v>
      </c>
      <c r="AB268" s="193">
        <f t="shared" si="120"/>
        <v>0</v>
      </c>
      <c r="AC268" s="330"/>
      <c r="AD268" s="177"/>
      <c r="AE268" s="58"/>
      <c r="AF268" s="332"/>
      <c r="AG268" s="332"/>
      <c r="AH268" s="332"/>
      <c r="AI268" s="332"/>
      <c r="AJ268" s="332"/>
      <c r="AK268" s="332"/>
      <c r="AL268" s="332"/>
      <c r="AM268" s="332"/>
      <c r="AN268" s="332"/>
      <c r="AO268" s="332"/>
      <c r="AP268" s="332"/>
      <c r="AQ268" s="332"/>
      <c r="AR268" s="332"/>
      <c r="AS268" s="332"/>
      <c r="AT268" s="332"/>
      <c r="AU268" s="332"/>
      <c r="AV268" s="332"/>
      <c r="AW268" s="332"/>
      <c r="AX268" s="332"/>
      <c r="AY268" s="332"/>
      <c r="AZ268" s="332"/>
      <c r="BA268" s="332"/>
      <c r="BB268" s="332"/>
      <c r="BC268" s="332"/>
      <c r="BD268" s="332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162"/>
      <c r="BZ268" s="162"/>
      <c r="CA268" s="162"/>
      <c r="CB268" s="162"/>
      <c r="CC268" s="162"/>
    </row>
    <row r="269" spans="1:81" s="1" customFormat="1" ht="10.5" customHeight="1">
      <c r="A269" s="1510"/>
      <c r="B269" s="1635"/>
      <c r="C269" s="1343" t="s">
        <v>553</v>
      </c>
      <c r="D269" s="131" t="s">
        <v>116</v>
      </c>
      <c r="E269" s="61">
        <f t="shared" ref="E269:AB269" si="121">ROUND((AG269-AF269)*$AE269,2)</f>
        <v>0</v>
      </c>
      <c r="F269" s="61">
        <f t="shared" si="121"/>
        <v>0</v>
      </c>
      <c r="G269" s="61">
        <f t="shared" si="121"/>
        <v>0</v>
      </c>
      <c r="H269" s="420">
        <f t="shared" si="121"/>
        <v>0</v>
      </c>
      <c r="I269" s="61">
        <f t="shared" si="121"/>
        <v>0</v>
      </c>
      <c r="J269" s="61">
        <f t="shared" si="121"/>
        <v>0</v>
      </c>
      <c r="K269" s="61">
        <f t="shared" si="121"/>
        <v>0</v>
      </c>
      <c r="L269" s="61">
        <f t="shared" si="121"/>
        <v>0</v>
      </c>
      <c r="M269" s="61">
        <f t="shared" si="121"/>
        <v>0</v>
      </c>
      <c r="N269" s="420">
        <f t="shared" si="121"/>
        <v>0</v>
      </c>
      <c r="O269" s="61">
        <f t="shared" si="121"/>
        <v>0</v>
      </c>
      <c r="P269" s="61">
        <f t="shared" si="121"/>
        <v>0</v>
      </c>
      <c r="Q269" s="61">
        <f t="shared" si="121"/>
        <v>0</v>
      </c>
      <c r="R269" s="61">
        <f t="shared" si="121"/>
        <v>0</v>
      </c>
      <c r="S269" s="61">
        <f t="shared" si="121"/>
        <v>0</v>
      </c>
      <c r="T269" s="61">
        <f t="shared" si="121"/>
        <v>0</v>
      </c>
      <c r="U269" s="61">
        <f t="shared" si="121"/>
        <v>0</v>
      </c>
      <c r="V269" s="420">
        <f t="shared" si="121"/>
        <v>0</v>
      </c>
      <c r="W269" s="61">
        <f t="shared" si="121"/>
        <v>0</v>
      </c>
      <c r="X269" s="61">
        <f t="shared" si="121"/>
        <v>0</v>
      </c>
      <c r="Y269" s="61">
        <f t="shared" si="121"/>
        <v>0</v>
      </c>
      <c r="Z269" s="61">
        <f t="shared" si="121"/>
        <v>0</v>
      </c>
      <c r="AA269" s="61">
        <f t="shared" si="121"/>
        <v>0</v>
      </c>
      <c r="AB269" s="62">
        <f t="shared" si="121"/>
        <v>0</v>
      </c>
      <c r="AC269" s="47">
        <f>(BD269-AF269)*AE269</f>
        <v>0</v>
      </c>
      <c r="AD269" s="50">
        <f>(BD270-AF270)*AE269</f>
        <v>0</v>
      </c>
      <c r="AE269" s="50">
        <v>3.78</v>
      </c>
      <c r="AF269" s="981">
        <v>104.08580000000001</v>
      </c>
      <c r="AG269" s="981">
        <v>104.08580000000001</v>
      </c>
      <c r="AH269" s="982">
        <v>104.08580000000001</v>
      </c>
      <c r="AI269" s="981">
        <v>104.08580000000001</v>
      </c>
      <c r="AJ269" s="981">
        <v>104.08580000000001</v>
      </c>
      <c r="AK269" s="981">
        <v>104.08580000000001</v>
      </c>
      <c r="AL269" s="1054">
        <v>104.08580000000001</v>
      </c>
      <c r="AM269" s="1054">
        <v>104.08580000000001</v>
      </c>
      <c r="AN269" s="1054">
        <v>104.08580000000001</v>
      </c>
      <c r="AO269" s="1054">
        <v>104.08580000000001</v>
      </c>
      <c r="AP269" s="1054">
        <v>104.08580000000001</v>
      </c>
      <c r="AQ269" s="1054">
        <v>104.08580000000001</v>
      </c>
      <c r="AR269" s="1054">
        <v>104.08580000000001</v>
      </c>
      <c r="AS269" s="1054">
        <v>104.08580000000001</v>
      </c>
      <c r="AT269" s="1054">
        <v>104.08580000000001</v>
      </c>
      <c r="AU269" s="1054">
        <v>104.08580000000001</v>
      </c>
      <c r="AV269" s="1054">
        <v>104.08580000000001</v>
      </c>
      <c r="AW269" s="1054">
        <v>104.08580000000001</v>
      </c>
      <c r="AX269" s="1054">
        <v>104.08580000000001</v>
      </c>
      <c r="AY269" s="1054">
        <v>104.08580000000001</v>
      </c>
      <c r="AZ269" s="1054">
        <v>104.08580000000001</v>
      </c>
      <c r="BA269" s="1054">
        <v>104.08580000000001</v>
      </c>
      <c r="BB269" s="1054">
        <v>104.08580000000001</v>
      </c>
      <c r="BC269" s="1054">
        <v>104.08580000000001</v>
      </c>
      <c r="BD269" s="1054">
        <v>104.08580000000001</v>
      </c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162"/>
      <c r="BZ269" s="162"/>
      <c r="CA269" s="162"/>
      <c r="CB269" s="162"/>
      <c r="CC269" s="162"/>
    </row>
    <row r="270" spans="1:81" s="1" customFormat="1" ht="10.5" customHeight="1">
      <c r="A270" s="1510"/>
      <c r="B270" s="1635"/>
      <c r="C270" s="1343" t="s">
        <v>553</v>
      </c>
      <c r="D270" s="131" t="s">
        <v>117</v>
      </c>
      <c r="E270" s="61">
        <f t="shared" ref="E270:AB270" si="122">ROUND((AG270-AF270)*$AE269,2)</f>
        <v>0</v>
      </c>
      <c r="F270" s="48">
        <f t="shared" si="122"/>
        <v>0</v>
      </c>
      <c r="G270" s="48">
        <f t="shared" si="122"/>
        <v>0</v>
      </c>
      <c r="H270" s="331">
        <f t="shared" si="122"/>
        <v>0</v>
      </c>
      <c r="I270" s="48">
        <f t="shared" si="122"/>
        <v>0</v>
      </c>
      <c r="J270" s="48">
        <f t="shared" si="122"/>
        <v>0</v>
      </c>
      <c r="K270" s="48">
        <f t="shared" si="122"/>
        <v>0</v>
      </c>
      <c r="L270" s="48">
        <f t="shared" si="122"/>
        <v>0</v>
      </c>
      <c r="M270" s="48">
        <f t="shared" si="122"/>
        <v>0</v>
      </c>
      <c r="N270" s="331">
        <f t="shared" si="122"/>
        <v>0</v>
      </c>
      <c r="O270" s="48">
        <f t="shared" si="122"/>
        <v>0</v>
      </c>
      <c r="P270" s="48">
        <f t="shared" si="122"/>
        <v>0</v>
      </c>
      <c r="Q270" s="48">
        <f t="shared" si="122"/>
        <v>0</v>
      </c>
      <c r="R270" s="48">
        <f t="shared" si="122"/>
        <v>0</v>
      </c>
      <c r="S270" s="48">
        <f t="shared" si="122"/>
        <v>0</v>
      </c>
      <c r="T270" s="48">
        <f t="shared" si="122"/>
        <v>0</v>
      </c>
      <c r="U270" s="48">
        <f t="shared" si="122"/>
        <v>0</v>
      </c>
      <c r="V270" s="331">
        <f t="shared" si="122"/>
        <v>0</v>
      </c>
      <c r="W270" s="48">
        <f t="shared" si="122"/>
        <v>0</v>
      </c>
      <c r="X270" s="48">
        <f t="shared" si="122"/>
        <v>0</v>
      </c>
      <c r="Y270" s="48">
        <f t="shared" si="122"/>
        <v>0</v>
      </c>
      <c r="Z270" s="48">
        <f t="shared" si="122"/>
        <v>0</v>
      </c>
      <c r="AA270" s="48">
        <f t="shared" si="122"/>
        <v>0</v>
      </c>
      <c r="AB270" s="49">
        <f t="shared" si="122"/>
        <v>0</v>
      </c>
      <c r="AC270" s="47"/>
      <c r="AD270" s="50"/>
      <c r="AE270" s="452"/>
      <c r="AF270" s="981">
        <v>237.46260000000001</v>
      </c>
      <c r="AG270" s="981">
        <v>237.46260000000001</v>
      </c>
      <c r="AH270" s="982">
        <v>237.46260000000001</v>
      </c>
      <c r="AI270" s="981">
        <v>237.46260000000001</v>
      </c>
      <c r="AJ270" s="981">
        <v>237.46260000000001</v>
      </c>
      <c r="AK270" s="981">
        <v>237.46260000000001</v>
      </c>
      <c r="AL270" s="1054">
        <v>237.46260000000001</v>
      </c>
      <c r="AM270" s="1054">
        <v>237.46260000000001</v>
      </c>
      <c r="AN270" s="1054">
        <v>237.46260000000001</v>
      </c>
      <c r="AO270" s="1054">
        <v>237.46260000000001</v>
      </c>
      <c r="AP270" s="1054">
        <v>237.46260000000001</v>
      </c>
      <c r="AQ270" s="1054">
        <v>237.46260000000001</v>
      </c>
      <c r="AR270" s="1054">
        <v>237.46260000000001</v>
      </c>
      <c r="AS270" s="1054">
        <v>237.46260000000001</v>
      </c>
      <c r="AT270" s="1054">
        <v>237.46260000000001</v>
      </c>
      <c r="AU270" s="1054">
        <v>237.46260000000001</v>
      </c>
      <c r="AV270" s="1054">
        <v>237.46260000000001</v>
      </c>
      <c r="AW270" s="1054">
        <v>237.46260000000001</v>
      </c>
      <c r="AX270" s="1054">
        <v>237.46260000000001</v>
      </c>
      <c r="AY270" s="1054">
        <v>237.46260000000001</v>
      </c>
      <c r="AZ270" s="1054">
        <v>237.46260000000001</v>
      </c>
      <c r="BA270" s="1054">
        <v>237.46260000000001</v>
      </c>
      <c r="BB270" s="1054">
        <v>237.46260000000001</v>
      </c>
      <c r="BC270" s="1054">
        <v>237.46260000000001</v>
      </c>
      <c r="BD270" s="1054">
        <v>237.46260000000001</v>
      </c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162"/>
      <c r="BZ270" s="162"/>
      <c r="CA270" s="162"/>
      <c r="CB270" s="162"/>
      <c r="CC270" s="162"/>
    </row>
    <row r="271" spans="1:81" s="1" customFormat="1" ht="10.5" customHeight="1" thickBot="1">
      <c r="A271" s="1511"/>
      <c r="B271" s="1636"/>
      <c r="C271" s="271"/>
      <c r="D271" s="236" t="s">
        <v>41</v>
      </c>
      <c r="E271" s="52" t="e">
        <f t="shared" ref="E271:AB271" si="123">E270/E269</f>
        <v>#DIV/0!</v>
      </c>
      <c r="F271" s="52" t="e">
        <f t="shared" si="123"/>
        <v>#DIV/0!</v>
      </c>
      <c r="G271" s="52" t="e">
        <f t="shared" si="123"/>
        <v>#DIV/0!</v>
      </c>
      <c r="H271" s="365" t="e">
        <f t="shared" si="123"/>
        <v>#DIV/0!</v>
      </c>
      <c r="I271" s="52" t="e">
        <f t="shared" si="123"/>
        <v>#DIV/0!</v>
      </c>
      <c r="J271" s="52" t="e">
        <f t="shared" si="123"/>
        <v>#DIV/0!</v>
      </c>
      <c r="K271" s="52" t="e">
        <f t="shared" si="123"/>
        <v>#DIV/0!</v>
      </c>
      <c r="L271" s="52" t="e">
        <f t="shared" si="123"/>
        <v>#DIV/0!</v>
      </c>
      <c r="M271" s="52" t="e">
        <f t="shared" si="123"/>
        <v>#DIV/0!</v>
      </c>
      <c r="N271" s="365" t="e">
        <f t="shared" si="123"/>
        <v>#DIV/0!</v>
      </c>
      <c r="O271" s="52" t="e">
        <f t="shared" si="123"/>
        <v>#DIV/0!</v>
      </c>
      <c r="P271" s="52" t="e">
        <f t="shared" si="123"/>
        <v>#DIV/0!</v>
      </c>
      <c r="Q271" s="52" t="e">
        <f t="shared" si="123"/>
        <v>#DIV/0!</v>
      </c>
      <c r="R271" s="52" t="e">
        <f t="shared" si="123"/>
        <v>#DIV/0!</v>
      </c>
      <c r="S271" s="52" t="e">
        <f t="shared" si="123"/>
        <v>#DIV/0!</v>
      </c>
      <c r="T271" s="52" t="e">
        <f t="shared" si="123"/>
        <v>#DIV/0!</v>
      </c>
      <c r="U271" s="52" t="e">
        <f t="shared" si="123"/>
        <v>#DIV/0!</v>
      </c>
      <c r="V271" s="365" t="e">
        <f t="shared" si="123"/>
        <v>#DIV/0!</v>
      </c>
      <c r="W271" s="52" t="e">
        <f t="shared" si="123"/>
        <v>#DIV/0!</v>
      </c>
      <c r="X271" s="52" t="e">
        <f t="shared" si="123"/>
        <v>#DIV/0!</v>
      </c>
      <c r="Y271" s="52" t="e">
        <f t="shared" si="123"/>
        <v>#DIV/0!</v>
      </c>
      <c r="Z271" s="52" t="e">
        <f t="shared" si="123"/>
        <v>#DIV/0!</v>
      </c>
      <c r="AA271" s="52" t="e">
        <f t="shared" si="123"/>
        <v>#DIV/0!</v>
      </c>
      <c r="AB271" s="53" t="e">
        <f t="shared" si="123"/>
        <v>#DIV/0!</v>
      </c>
      <c r="AC271" s="47"/>
      <c r="AD271" s="50"/>
      <c r="AE271" s="452"/>
      <c r="AF271" s="332"/>
      <c r="AG271" s="332"/>
      <c r="AH271" s="332"/>
      <c r="AI271" s="332"/>
      <c r="AJ271" s="332"/>
      <c r="AK271" s="332"/>
      <c r="AL271" s="332"/>
      <c r="AM271" s="332"/>
      <c r="AN271" s="332"/>
      <c r="AO271" s="332"/>
      <c r="AP271" s="332"/>
      <c r="AQ271" s="332"/>
      <c r="AR271" s="332"/>
      <c r="AS271" s="332"/>
      <c r="AT271" s="332"/>
      <c r="AU271" s="332"/>
      <c r="AV271" s="332"/>
      <c r="AW271" s="332"/>
      <c r="AX271" s="332"/>
      <c r="AY271" s="332"/>
      <c r="AZ271" s="332"/>
      <c r="BA271" s="332"/>
      <c r="BB271" s="332"/>
      <c r="BC271" s="332"/>
      <c r="BD271" s="332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162"/>
      <c r="BZ271" s="162"/>
      <c r="CA271" s="162"/>
      <c r="CB271" s="162"/>
      <c r="CC271" s="162"/>
    </row>
    <row r="272" spans="1:81" s="1" customFormat="1" ht="10.5" customHeight="1">
      <c r="A272" s="1509" t="s">
        <v>42</v>
      </c>
      <c r="B272" s="1634" t="s">
        <v>175</v>
      </c>
      <c r="C272" s="1107"/>
      <c r="D272" s="993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330"/>
      <c r="AD272" s="177"/>
      <c r="AE272" s="177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162"/>
      <c r="BZ272" s="162"/>
      <c r="CA272" s="162"/>
      <c r="CB272" s="162"/>
      <c r="CC272" s="162"/>
    </row>
    <row r="273" spans="1:81" s="1" customFormat="1" ht="10.5" customHeight="1">
      <c r="A273" s="1510"/>
      <c r="B273" s="1635"/>
      <c r="C273" s="1319"/>
      <c r="D273" s="131" t="s">
        <v>33</v>
      </c>
      <c r="E273" s="1625" t="s">
        <v>539</v>
      </c>
      <c r="F273" s="1625"/>
      <c r="G273" s="90"/>
      <c r="H273" s="406"/>
      <c r="I273" s="90"/>
      <c r="J273" s="90"/>
      <c r="K273" s="90"/>
      <c r="L273" s="90"/>
      <c r="M273" s="90"/>
      <c r="N273" s="406"/>
      <c r="O273" s="90"/>
      <c r="P273" s="90"/>
      <c r="Q273" s="90"/>
      <c r="R273" s="90"/>
      <c r="S273" s="90"/>
      <c r="T273" s="90"/>
      <c r="U273" s="90"/>
      <c r="V273" s="406"/>
      <c r="W273" s="90"/>
      <c r="X273" s="90"/>
      <c r="Y273" s="90"/>
      <c r="Z273" s="90"/>
      <c r="AA273" s="90"/>
      <c r="AB273" s="186"/>
      <c r="AC273" s="330"/>
      <c r="AD273" s="177"/>
      <c r="AE273" s="177"/>
      <c r="AF273" s="325"/>
      <c r="AG273" s="325"/>
      <c r="AH273" s="325"/>
      <c r="AI273" s="325"/>
      <c r="AJ273" s="325"/>
      <c r="AK273" s="325"/>
      <c r="AL273" s="325"/>
      <c r="AM273" s="325"/>
      <c r="AN273" s="325"/>
      <c r="AO273" s="325"/>
      <c r="AP273" s="325"/>
      <c r="AQ273" s="325"/>
      <c r="AR273" s="325"/>
      <c r="AS273" s="325"/>
      <c r="AT273" s="325"/>
      <c r="AU273" s="325"/>
      <c r="AV273" s="325"/>
      <c r="AW273" s="325"/>
      <c r="AX273" s="325"/>
      <c r="AY273" s="325"/>
      <c r="AZ273" s="325"/>
      <c r="BA273" s="325"/>
      <c r="BB273" s="325"/>
      <c r="BC273" s="325"/>
      <c r="BD273" s="325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162"/>
      <c r="BZ273" s="162"/>
      <c r="CA273" s="162"/>
      <c r="CB273" s="162"/>
      <c r="CC273" s="162"/>
    </row>
    <row r="274" spans="1:81" s="1" customFormat="1" ht="10.5" customHeight="1">
      <c r="A274" s="1510"/>
      <c r="B274" s="1635"/>
      <c r="C274" s="1319"/>
      <c r="D274" s="131" t="s">
        <v>116</v>
      </c>
      <c r="E274" s="61">
        <f t="shared" ref="E274:AB274" si="124">ROUND((AG274-AF274)*$AE274,2)</f>
        <v>0</v>
      </c>
      <c r="F274" s="61">
        <f t="shared" si="124"/>
        <v>0</v>
      </c>
      <c r="G274" s="61">
        <f t="shared" si="124"/>
        <v>0</v>
      </c>
      <c r="H274" s="420">
        <f t="shared" si="124"/>
        <v>0</v>
      </c>
      <c r="I274" s="61">
        <f t="shared" si="124"/>
        <v>0</v>
      </c>
      <c r="J274" s="61">
        <f t="shared" si="124"/>
        <v>0</v>
      </c>
      <c r="K274" s="61">
        <f t="shared" si="124"/>
        <v>0</v>
      </c>
      <c r="L274" s="61">
        <f t="shared" si="124"/>
        <v>0</v>
      </c>
      <c r="M274" s="61">
        <f t="shared" si="124"/>
        <v>0</v>
      </c>
      <c r="N274" s="420">
        <f t="shared" si="124"/>
        <v>0</v>
      </c>
      <c r="O274" s="61">
        <f t="shared" si="124"/>
        <v>0</v>
      </c>
      <c r="P274" s="61">
        <f t="shared" si="124"/>
        <v>0</v>
      </c>
      <c r="Q274" s="61">
        <f t="shared" si="124"/>
        <v>0</v>
      </c>
      <c r="R274" s="61">
        <f t="shared" si="124"/>
        <v>0</v>
      </c>
      <c r="S274" s="61">
        <f t="shared" si="124"/>
        <v>0</v>
      </c>
      <c r="T274" s="61">
        <f t="shared" si="124"/>
        <v>0</v>
      </c>
      <c r="U274" s="61">
        <f t="shared" si="124"/>
        <v>0</v>
      </c>
      <c r="V274" s="420">
        <f t="shared" si="124"/>
        <v>0</v>
      </c>
      <c r="W274" s="61">
        <f t="shared" si="124"/>
        <v>0</v>
      </c>
      <c r="X274" s="61">
        <f t="shared" si="124"/>
        <v>0</v>
      </c>
      <c r="Y274" s="61">
        <f t="shared" si="124"/>
        <v>0</v>
      </c>
      <c r="Z274" s="61">
        <f t="shared" si="124"/>
        <v>0</v>
      </c>
      <c r="AA274" s="61">
        <f t="shared" si="124"/>
        <v>0</v>
      </c>
      <c r="AB274" s="62">
        <f t="shared" si="124"/>
        <v>0</v>
      </c>
      <c r="AC274" s="330"/>
      <c r="AD274" s="177"/>
      <c r="AE274" s="177"/>
      <c r="AF274" s="325"/>
      <c r="AG274" s="325"/>
      <c r="AH274" s="325"/>
      <c r="AI274" s="325"/>
      <c r="AJ274" s="325"/>
      <c r="AK274" s="325"/>
      <c r="AL274" s="325"/>
      <c r="AM274" s="325"/>
      <c r="AN274" s="325"/>
      <c r="AO274" s="325"/>
      <c r="AP274" s="325"/>
      <c r="AQ274" s="325"/>
      <c r="AR274" s="325"/>
      <c r="AS274" s="325"/>
      <c r="AT274" s="325"/>
      <c r="AU274" s="325"/>
      <c r="AV274" s="325"/>
      <c r="AW274" s="325"/>
      <c r="AX274" s="325"/>
      <c r="AY274" s="325"/>
      <c r="AZ274" s="325"/>
      <c r="BA274" s="325"/>
      <c r="BB274" s="325"/>
      <c r="BC274" s="325"/>
      <c r="BD274" s="325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162"/>
      <c r="BZ274" s="162"/>
      <c r="CA274" s="162"/>
      <c r="CB274" s="162"/>
      <c r="CC274" s="162"/>
    </row>
    <row r="275" spans="1:81" s="1" customFormat="1" ht="10.5" customHeight="1">
      <c r="A275" s="1510"/>
      <c r="B275" s="1635"/>
      <c r="C275" s="1319"/>
      <c r="D275" s="131" t="s">
        <v>117</v>
      </c>
      <c r="E275" s="61">
        <f t="shared" ref="E275:AB275" si="125">ROUND((AG275-AF275)*$AE274,2)</f>
        <v>0</v>
      </c>
      <c r="F275" s="48">
        <f t="shared" si="125"/>
        <v>0</v>
      </c>
      <c r="G275" s="48">
        <f t="shared" si="125"/>
        <v>0</v>
      </c>
      <c r="H275" s="331">
        <f t="shared" si="125"/>
        <v>0</v>
      </c>
      <c r="I275" s="48">
        <f t="shared" si="125"/>
        <v>0</v>
      </c>
      <c r="J275" s="48">
        <f t="shared" si="125"/>
        <v>0</v>
      </c>
      <c r="K275" s="48">
        <f t="shared" si="125"/>
        <v>0</v>
      </c>
      <c r="L275" s="48">
        <f t="shared" si="125"/>
        <v>0</v>
      </c>
      <c r="M275" s="48">
        <f t="shared" si="125"/>
        <v>0</v>
      </c>
      <c r="N275" s="331">
        <f t="shared" si="125"/>
        <v>0</v>
      </c>
      <c r="O275" s="48">
        <f t="shared" si="125"/>
        <v>0</v>
      </c>
      <c r="P275" s="48">
        <f t="shared" si="125"/>
        <v>0</v>
      </c>
      <c r="Q275" s="48">
        <f t="shared" si="125"/>
        <v>0</v>
      </c>
      <c r="R275" s="48">
        <f t="shared" si="125"/>
        <v>0</v>
      </c>
      <c r="S275" s="48">
        <f t="shared" si="125"/>
        <v>0</v>
      </c>
      <c r="T275" s="48">
        <f t="shared" si="125"/>
        <v>0</v>
      </c>
      <c r="U275" s="48">
        <f t="shared" si="125"/>
        <v>0</v>
      </c>
      <c r="V275" s="331">
        <f t="shared" si="125"/>
        <v>0</v>
      </c>
      <c r="W275" s="48">
        <f t="shared" si="125"/>
        <v>0</v>
      </c>
      <c r="X275" s="48">
        <f t="shared" si="125"/>
        <v>0</v>
      </c>
      <c r="Y275" s="48">
        <f t="shared" si="125"/>
        <v>0</v>
      </c>
      <c r="Z275" s="48">
        <f t="shared" si="125"/>
        <v>0</v>
      </c>
      <c r="AA275" s="48">
        <f t="shared" si="125"/>
        <v>0</v>
      </c>
      <c r="AB275" s="49">
        <f t="shared" si="125"/>
        <v>0</v>
      </c>
      <c r="AC275" s="330"/>
      <c r="AD275" s="177"/>
      <c r="AE275" s="177"/>
      <c r="AF275" s="325"/>
      <c r="AG275" s="325"/>
      <c r="AH275" s="325"/>
      <c r="AI275" s="325"/>
      <c r="AJ275" s="325"/>
      <c r="AK275" s="325"/>
      <c r="AL275" s="325"/>
      <c r="AM275" s="325"/>
      <c r="AN275" s="325"/>
      <c r="AO275" s="325"/>
      <c r="AP275" s="325"/>
      <c r="AQ275" s="325"/>
      <c r="AR275" s="325"/>
      <c r="AS275" s="325"/>
      <c r="AT275" s="325"/>
      <c r="AU275" s="325"/>
      <c r="AV275" s="325"/>
      <c r="AW275" s="325"/>
      <c r="AX275" s="325"/>
      <c r="AY275" s="325"/>
      <c r="AZ275" s="325"/>
      <c r="BA275" s="325"/>
      <c r="BB275" s="325"/>
      <c r="BC275" s="325"/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162"/>
      <c r="BZ275" s="162"/>
      <c r="CA275" s="162"/>
      <c r="CB275" s="162"/>
      <c r="CC275" s="162"/>
    </row>
    <row r="276" spans="1:81" s="1" customFormat="1" ht="10.5" customHeight="1" thickBot="1">
      <c r="A276" s="1511"/>
      <c r="B276" s="1636"/>
      <c r="C276" s="271"/>
      <c r="D276" s="236" t="s">
        <v>41</v>
      </c>
      <c r="E276" s="52" t="e">
        <f t="shared" ref="E276:AB276" si="126">E275/E274</f>
        <v>#DIV/0!</v>
      </c>
      <c r="F276" s="52" t="e">
        <f t="shared" si="126"/>
        <v>#DIV/0!</v>
      </c>
      <c r="G276" s="52" t="e">
        <f t="shared" si="126"/>
        <v>#DIV/0!</v>
      </c>
      <c r="H276" s="365" t="e">
        <f t="shared" si="126"/>
        <v>#DIV/0!</v>
      </c>
      <c r="I276" s="52" t="e">
        <f t="shared" si="126"/>
        <v>#DIV/0!</v>
      </c>
      <c r="J276" s="52" t="e">
        <f t="shared" si="126"/>
        <v>#DIV/0!</v>
      </c>
      <c r="K276" s="52" t="e">
        <f t="shared" si="126"/>
        <v>#DIV/0!</v>
      </c>
      <c r="L276" s="52" t="e">
        <f t="shared" si="126"/>
        <v>#DIV/0!</v>
      </c>
      <c r="M276" s="52" t="e">
        <f t="shared" si="126"/>
        <v>#DIV/0!</v>
      </c>
      <c r="N276" s="365" t="e">
        <f t="shared" si="126"/>
        <v>#DIV/0!</v>
      </c>
      <c r="O276" s="52" t="e">
        <f t="shared" si="126"/>
        <v>#DIV/0!</v>
      </c>
      <c r="P276" s="52" t="e">
        <f t="shared" si="126"/>
        <v>#DIV/0!</v>
      </c>
      <c r="Q276" s="52" t="e">
        <f t="shared" si="126"/>
        <v>#DIV/0!</v>
      </c>
      <c r="R276" s="52" t="e">
        <f t="shared" si="126"/>
        <v>#DIV/0!</v>
      </c>
      <c r="S276" s="52" t="e">
        <f t="shared" si="126"/>
        <v>#DIV/0!</v>
      </c>
      <c r="T276" s="52" t="e">
        <f t="shared" si="126"/>
        <v>#DIV/0!</v>
      </c>
      <c r="U276" s="52" t="e">
        <f t="shared" si="126"/>
        <v>#DIV/0!</v>
      </c>
      <c r="V276" s="365" t="e">
        <f t="shared" si="126"/>
        <v>#DIV/0!</v>
      </c>
      <c r="W276" s="52" t="e">
        <f t="shared" si="126"/>
        <v>#DIV/0!</v>
      </c>
      <c r="X276" s="52" t="e">
        <f t="shared" si="126"/>
        <v>#DIV/0!</v>
      </c>
      <c r="Y276" s="52" t="e">
        <f t="shared" si="126"/>
        <v>#DIV/0!</v>
      </c>
      <c r="Z276" s="52" t="e">
        <f t="shared" si="126"/>
        <v>#DIV/0!</v>
      </c>
      <c r="AA276" s="52" t="e">
        <f t="shared" si="126"/>
        <v>#DIV/0!</v>
      </c>
      <c r="AB276" s="53" t="e">
        <f t="shared" si="126"/>
        <v>#DIV/0!</v>
      </c>
      <c r="AC276" s="330"/>
      <c r="AD276" s="177"/>
      <c r="AE276" s="177"/>
      <c r="AF276" s="325"/>
      <c r="AG276" s="325"/>
      <c r="AH276" s="325"/>
      <c r="AI276" s="325"/>
      <c r="AJ276" s="325"/>
      <c r="AK276" s="325"/>
      <c r="AL276" s="325"/>
      <c r="AM276" s="325"/>
      <c r="AN276" s="325"/>
      <c r="AO276" s="325"/>
      <c r="AP276" s="325"/>
      <c r="AQ276" s="325"/>
      <c r="AR276" s="325"/>
      <c r="AS276" s="325"/>
      <c r="AT276" s="325"/>
      <c r="AU276" s="325"/>
      <c r="AV276" s="325"/>
      <c r="AW276" s="325"/>
      <c r="AX276" s="325"/>
      <c r="AY276" s="325"/>
      <c r="AZ276" s="325"/>
      <c r="BA276" s="325"/>
      <c r="BB276" s="325"/>
      <c r="BC276" s="325"/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162"/>
      <c r="BZ276" s="162"/>
      <c r="CA276" s="162"/>
      <c r="CB276" s="162"/>
      <c r="CC276" s="162"/>
    </row>
    <row r="277" spans="1:81" s="1" customFormat="1" ht="10.5" customHeight="1">
      <c r="A277" s="1539" t="s">
        <v>92</v>
      </c>
      <c r="B277" s="1652" t="s">
        <v>197</v>
      </c>
      <c r="C277" s="1107"/>
      <c r="D277" s="993"/>
      <c r="E277" s="1625" t="s">
        <v>630</v>
      </c>
      <c r="F277" s="1625"/>
      <c r="G277" s="199"/>
      <c r="H277" s="753"/>
      <c r="I277" s="199"/>
      <c r="J277" s="199"/>
      <c r="K277" s="199"/>
      <c r="L277" s="199"/>
      <c r="M277" s="199"/>
      <c r="N277" s="753"/>
      <c r="O277" s="199"/>
      <c r="P277" s="199"/>
      <c r="Q277" s="199"/>
      <c r="R277" s="199"/>
      <c r="S277" s="199"/>
      <c r="T277" s="199"/>
      <c r="U277" s="199"/>
      <c r="V277" s="753"/>
      <c r="W277" s="199"/>
      <c r="X277" s="199"/>
      <c r="Y277" s="199"/>
      <c r="Z277" s="199"/>
      <c r="AA277" s="199"/>
      <c r="AB277" s="200"/>
      <c r="AC277" s="47"/>
      <c r="AD277" s="50"/>
      <c r="AE277" s="58"/>
      <c r="AF277" s="397"/>
      <c r="AG277" s="332"/>
      <c r="AH277" s="332"/>
      <c r="AI277" s="332"/>
      <c r="AJ277" s="332"/>
      <c r="AK277" s="332"/>
      <c r="AL277" s="332"/>
      <c r="AM277" s="332"/>
      <c r="AN277" s="332"/>
      <c r="AO277" s="332"/>
      <c r="AP277" s="332"/>
      <c r="AQ277" s="332"/>
      <c r="AR277" s="332"/>
      <c r="AS277" s="332"/>
      <c r="AT277" s="332"/>
      <c r="AU277" s="332"/>
      <c r="AV277" s="332"/>
      <c r="AW277" s="332"/>
      <c r="AX277" s="332"/>
      <c r="AY277" s="332"/>
      <c r="AZ277" s="332"/>
      <c r="BA277" s="332"/>
      <c r="BB277" s="332"/>
      <c r="BC277" s="332"/>
      <c r="BD277" s="332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162"/>
      <c r="BZ277" s="162"/>
      <c r="CA277" s="162"/>
      <c r="CB277" s="162"/>
      <c r="CC277" s="162"/>
    </row>
    <row r="278" spans="1:81" s="1" customFormat="1" ht="10.5" customHeight="1">
      <c r="A278" s="1540"/>
      <c r="B278" s="1646"/>
      <c r="C278" s="1343" t="s">
        <v>126</v>
      </c>
      <c r="D278" s="131" t="s">
        <v>33</v>
      </c>
      <c r="E278" s="1183">
        <v>0</v>
      </c>
      <c r="F278" s="1183">
        <v>0</v>
      </c>
      <c r="G278" s="966">
        <v>0</v>
      </c>
      <c r="H278" s="977">
        <v>0</v>
      </c>
      <c r="I278" s="966">
        <v>0</v>
      </c>
      <c r="J278" s="966">
        <v>0</v>
      </c>
      <c r="K278" s="966">
        <v>0</v>
      </c>
      <c r="L278" s="966">
        <v>0</v>
      </c>
      <c r="M278" s="966">
        <v>0</v>
      </c>
      <c r="N278" s="977">
        <v>0</v>
      </c>
      <c r="O278" s="966">
        <v>0</v>
      </c>
      <c r="P278" s="966">
        <v>0</v>
      </c>
      <c r="Q278" s="966">
        <v>0</v>
      </c>
      <c r="R278" s="966">
        <v>0</v>
      </c>
      <c r="S278" s="966">
        <v>0</v>
      </c>
      <c r="T278" s="966">
        <v>0</v>
      </c>
      <c r="U278" s="966">
        <v>0</v>
      </c>
      <c r="V278" s="977">
        <v>0</v>
      </c>
      <c r="W278" s="966">
        <v>0</v>
      </c>
      <c r="X278" s="966">
        <v>0</v>
      </c>
      <c r="Y278" s="966">
        <v>0</v>
      </c>
      <c r="Z278" s="966">
        <v>0</v>
      </c>
      <c r="AA278" s="966">
        <v>0</v>
      </c>
      <c r="AB278" s="1014">
        <v>0</v>
      </c>
      <c r="AC278" s="330"/>
      <c r="AD278" s="177"/>
      <c r="AE278" s="58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162"/>
      <c r="BZ278" s="162"/>
      <c r="CA278" s="162"/>
      <c r="CB278" s="162"/>
      <c r="CC278" s="162"/>
    </row>
    <row r="279" spans="1:81" s="1" customFormat="1" ht="10.5" customHeight="1">
      <c r="A279" s="1540"/>
      <c r="B279" s="1646"/>
      <c r="C279" s="1343" t="s">
        <v>553</v>
      </c>
      <c r="D279" s="131" t="s">
        <v>116</v>
      </c>
      <c r="E279" s="61">
        <f t="shared" ref="E279:AB279" si="127">ROUND((AG279-AF279)*$AE279,2)</f>
        <v>0</v>
      </c>
      <c r="F279" s="61">
        <f t="shared" si="127"/>
        <v>0</v>
      </c>
      <c r="G279" s="61">
        <f t="shared" si="127"/>
        <v>0</v>
      </c>
      <c r="H279" s="420">
        <f t="shared" si="127"/>
        <v>0</v>
      </c>
      <c r="I279" s="61">
        <f t="shared" si="127"/>
        <v>0</v>
      </c>
      <c r="J279" s="61">
        <f t="shared" si="127"/>
        <v>0</v>
      </c>
      <c r="K279" s="61">
        <f t="shared" si="127"/>
        <v>0</v>
      </c>
      <c r="L279" s="61">
        <f t="shared" si="127"/>
        <v>0</v>
      </c>
      <c r="M279" s="61">
        <f t="shared" si="127"/>
        <v>0</v>
      </c>
      <c r="N279" s="420">
        <f t="shared" si="127"/>
        <v>0</v>
      </c>
      <c r="O279" s="61">
        <f t="shared" si="127"/>
        <v>0</v>
      </c>
      <c r="P279" s="61">
        <f t="shared" si="127"/>
        <v>0</v>
      </c>
      <c r="Q279" s="61">
        <f t="shared" si="127"/>
        <v>0</v>
      </c>
      <c r="R279" s="61">
        <f t="shared" si="127"/>
        <v>0</v>
      </c>
      <c r="S279" s="61">
        <f t="shared" si="127"/>
        <v>0</v>
      </c>
      <c r="T279" s="61">
        <f t="shared" si="127"/>
        <v>0</v>
      </c>
      <c r="U279" s="61">
        <f t="shared" si="127"/>
        <v>0</v>
      </c>
      <c r="V279" s="420">
        <f t="shared" si="127"/>
        <v>0</v>
      </c>
      <c r="W279" s="61">
        <f t="shared" si="127"/>
        <v>0</v>
      </c>
      <c r="X279" s="61">
        <f t="shared" si="127"/>
        <v>0</v>
      </c>
      <c r="Y279" s="61">
        <f t="shared" si="127"/>
        <v>0</v>
      </c>
      <c r="Z279" s="61">
        <f t="shared" si="127"/>
        <v>0</v>
      </c>
      <c r="AA279" s="61">
        <f t="shared" si="127"/>
        <v>0</v>
      </c>
      <c r="AB279" s="62">
        <f t="shared" si="127"/>
        <v>0</v>
      </c>
      <c r="AC279" s="47">
        <f>(BD279-AF279)*AE279</f>
        <v>3.0239999999996671E-3</v>
      </c>
      <c r="AD279" s="50">
        <f>(BD280-AF280)*AE279</f>
        <v>1.4111999999999984E-2</v>
      </c>
      <c r="AE279" s="50">
        <v>2.52</v>
      </c>
      <c r="AF279" s="981">
        <v>5.4359000000000002</v>
      </c>
      <c r="AG279" s="981">
        <v>5.4359999999999999</v>
      </c>
      <c r="AH279" s="982">
        <v>5.4359999999999999</v>
      </c>
      <c r="AI279" s="981">
        <v>5.4360999999999997</v>
      </c>
      <c r="AJ279" s="981">
        <v>5.4360999999999997</v>
      </c>
      <c r="AK279" s="981">
        <v>5.4362000000000004</v>
      </c>
      <c r="AL279" s="1054">
        <v>5.4362000000000004</v>
      </c>
      <c r="AM279" s="1054">
        <v>5.4363000000000001</v>
      </c>
      <c r="AN279" s="1054">
        <v>5.4363000000000001</v>
      </c>
      <c r="AO279" s="1054">
        <v>5.4363000000000001</v>
      </c>
      <c r="AP279" s="1054">
        <v>5.4363999999999999</v>
      </c>
      <c r="AQ279" s="1054">
        <v>5.4363999999999999</v>
      </c>
      <c r="AR279" s="1054">
        <v>5.4364999999999997</v>
      </c>
      <c r="AS279" s="1054">
        <v>5.4364999999999997</v>
      </c>
      <c r="AT279" s="1054">
        <v>5.4366000000000003</v>
      </c>
      <c r="AU279" s="1054">
        <v>5.4366000000000003</v>
      </c>
      <c r="AV279" s="1054">
        <v>5.4367000000000001</v>
      </c>
      <c r="AW279" s="1054">
        <v>5.4367000000000001</v>
      </c>
      <c r="AX279" s="1054">
        <v>5.4367999999999999</v>
      </c>
      <c r="AY279" s="1054">
        <v>5.4367999999999999</v>
      </c>
      <c r="AZ279" s="1054">
        <v>5.4368999999999996</v>
      </c>
      <c r="BA279" s="1054">
        <v>5.4368999999999996</v>
      </c>
      <c r="BB279" s="1054">
        <v>5.4370000000000003</v>
      </c>
      <c r="BC279" s="1054">
        <v>5.4370000000000003</v>
      </c>
      <c r="BD279" s="1054">
        <v>5.4371</v>
      </c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162"/>
      <c r="BZ279" s="162"/>
      <c r="CA279" s="162"/>
      <c r="CB279" s="162"/>
      <c r="CC279" s="162"/>
    </row>
    <row r="280" spans="1:81" s="1" customFormat="1" ht="10.5" customHeight="1">
      <c r="A280" s="1540"/>
      <c r="B280" s="1646"/>
      <c r="C280" s="1486" t="s">
        <v>553</v>
      </c>
      <c r="D280" s="131" t="s">
        <v>117</v>
      </c>
      <c r="E280" s="61">
        <f t="shared" ref="E280:AB280" si="128">ROUND((AG280-AF280)*$AE279,2)</f>
        <v>0</v>
      </c>
      <c r="F280" s="48">
        <f t="shared" si="128"/>
        <v>0</v>
      </c>
      <c r="G280" s="48">
        <f t="shared" si="128"/>
        <v>0</v>
      </c>
      <c r="H280" s="331">
        <f t="shared" si="128"/>
        <v>0</v>
      </c>
      <c r="I280" s="48">
        <f t="shared" si="128"/>
        <v>0</v>
      </c>
      <c r="J280" s="48">
        <f t="shared" si="128"/>
        <v>0</v>
      </c>
      <c r="K280" s="48">
        <f t="shared" si="128"/>
        <v>0</v>
      </c>
      <c r="L280" s="48">
        <f t="shared" si="128"/>
        <v>0</v>
      </c>
      <c r="M280" s="48">
        <f t="shared" si="128"/>
        <v>0</v>
      </c>
      <c r="N280" s="331">
        <f t="shared" si="128"/>
        <v>0</v>
      </c>
      <c r="O280" s="48">
        <f t="shared" si="128"/>
        <v>0</v>
      </c>
      <c r="P280" s="48">
        <f t="shared" si="128"/>
        <v>0</v>
      </c>
      <c r="Q280" s="48">
        <f t="shared" si="128"/>
        <v>0</v>
      </c>
      <c r="R280" s="48">
        <f t="shared" si="128"/>
        <v>0</v>
      </c>
      <c r="S280" s="48">
        <f t="shared" si="128"/>
        <v>0</v>
      </c>
      <c r="T280" s="48">
        <f t="shared" si="128"/>
        <v>0</v>
      </c>
      <c r="U280" s="48">
        <f t="shared" si="128"/>
        <v>0</v>
      </c>
      <c r="V280" s="331">
        <f t="shared" si="128"/>
        <v>0</v>
      </c>
      <c r="W280" s="48">
        <f t="shared" si="128"/>
        <v>0</v>
      </c>
      <c r="X280" s="48">
        <f t="shared" si="128"/>
        <v>0</v>
      </c>
      <c r="Y280" s="48">
        <f t="shared" si="128"/>
        <v>0</v>
      </c>
      <c r="Z280" s="48">
        <f t="shared" si="128"/>
        <v>0</v>
      </c>
      <c r="AA280" s="48">
        <f t="shared" si="128"/>
        <v>0</v>
      </c>
      <c r="AB280" s="49">
        <f t="shared" si="128"/>
        <v>0</v>
      </c>
      <c r="AC280" s="47"/>
      <c r="AD280" s="50"/>
      <c r="AE280" s="452"/>
      <c r="AF280" s="981">
        <v>0.40390000000000004</v>
      </c>
      <c r="AG280" s="981">
        <v>0.40410000000000001</v>
      </c>
      <c r="AH280" s="982">
        <v>0.40440000000000004</v>
      </c>
      <c r="AI280" s="981">
        <v>0.40460000000000002</v>
      </c>
      <c r="AJ280" s="981">
        <v>0.40480000000000005</v>
      </c>
      <c r="AK280" s="981">
        <v>0.40510000000000002</v>
      </c>
      <c r="AL280" s="1054">
        <v>0.40530000000000005</v>
      </c>
      <c r="AM280" s="1054">
        <v>0.40550000000000003</v>
      </c>
      <c r="AN280" s="1054">
        <v>0.40580000000000005</v>
      </c>
      <c r="AO280" s="1054">
        <v>0.40600000000000003</v>
      </c>
      <c r="AP280" s="1054">
        <v>0.40620000000000001</v>
      </c>
      <c r="AQ280" s="1054">
        <v>0.40650000000000003</v>
      </c>
      <c r="AR280" s="1054">
        <v>0.40670000000000001</v>
      </c>
      <c r="AS280" s="1054">
        <v>0.40690000000000004</v>
      </c>
      <c r="AT280" s="1054">
        <v>0.40720000000000001</v>
      </c>
      <c r="AU280" s="1054">
        <v>0.40740000000000004</v>
      </c>
      <c r="AV280" s="1054">
        <v>0.40760000000000002</v>
      </c>
      <c r="AW280" s="1054">
        <v>0.40790000000000004</v>
      </c>
      <c r="AX280" s="1054">
        <v>0.40810000000000002</v>
      </c>
      <c r="AY280" s="1054">
        <v>0.4083</v>
      </c>
      <c r="AZ280" s="1054">
        <v>0.40860000000000002</v>
      </c>
      <c r="BA280" s="1054">
        <v>0.4088</v>
      </c>
      <c r="BB280" s="1054">
        <v>0.40900000000000003</v>
      </c>
      <c r="BC280" s="1054">
        <v>0.4093</v>
      </c>
      <c r="BD280" s="1054">
        <v>0.40950000000000003</v>
      </c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162"/>
      <c r="BZ280" s="162"/>
      <c r="CA280" s="162"/>
      <c r="CB280" s="162"/>
      <c r="CC280" s="162"/>
    </row>
    <row r="281" spans="1:81" s="1" customFormat="1" ht="10.5" customHeight="1" thickBot="1">
      <c r="A281" s="1541"/>
      <c r="B281" s="1653"/>
      <c r="C281" s="271"/>
      <c r="D281" s="236" t="s">
        <v>41</v>
      </c>
      <c r="E281" s="52" t="e">
        <f t="shared" ref="E281:AB281" si="129">E280/E279</f>
        <v>#DIV/0!</v>
      </c>
      <c r="F281" s="52" t="e">
        <f t="shared" si="129"/>
        <v>#DIV/0!</v>
      </c>
      <c r="G281" s="52" t="e">
        <f t="shared" si="129"/>
        <v>#DIV/0!</v>
      </c>
      <c r="H281" s="365" t="e">
        <f t="shared" si="129"/>
        <v>#DIV/0!</v>
      </c>
      <c r="I281" s="52" t="e">
        <f t="shared" si="129"/>
        <v>#DIV/0!</v>
      </c>
      <c r="J281" s="52" t="e">
        <f t="shared" si="129"/>
        <v>#DIV/0!</v>
      </c>
      <c r="K281" s="52" t="e">
        <f t="shared" si="129"/>
        <v>#DIV/0!</v>
      </c>
      <c r="L281" s="52" t="e">
        <f t="shared" si="129"/>
        <v>#DIV/0!</v>
      </c>
      <c r="M281" s="52" t="e">
        <f t="shared" si="129"/>
        <v>#DIV/0!</v>
      </c>
      <c r="N281" s="365" t="e">
        <f t="shared" si="129"/>
        <v>#DIV/0!</v>
      </c>
      <c r="O281" s="52" t="e">
        <f t="shared" si="129"/>
        <v>#DIV/0!</v>
      </c>
      <c r="P281" s="52" t="e">
        <f t="shared" si="129"/>
        <v>#DIV/0!</v>
      </c>
      <c r="Q281" s="52" t="e">
        <f t="shared" si="129"/>
        <v>#DIV/0!</v>
      </c>
      <c r="R281" s="52" t="e">
        <f t="shared" si="129"/>
        <v>#DIV/0!</v>
      </c>
      <c r="S281" s="52" t="e">
        <f t="shared" si="129"/>
        <v>#DIV/0!</v>
      </c>
      <c r="T281" s="52" t="e">
        <f t="shared" si="129"/>
        <v>#DIV/0!</v>
      </c>
      <c r="U281" s="52" t="e">
        <f t="shared" si="129"/>
        <v>#DIV/0!</v>
      </c>
      <c r="V281" s="365" t="e">
        <f t="shared" si="129"/>
        <v>#DIV/0!</v>
      </c>
      <c r="W281" s="52" t="e">
        <f t="shared" si="129"/>
        <v>#DIV/0!</v>
      </c>
      <c r="X281" s="52" t="e">
        <f t="shared" si="129"/>
        <v>#DIV/0!</v>
      </c>
      <c r="Y281" s="52" t="e">
        <f t="shared" si="129"/>
        <v>#DIV/0!</v>
      </c>
      <c r="Z281" s="52" t="e">
        <f t="shared" si="129"/>
        <v>#DIV/0!</v>
      </c>
      <c r="AA281" s="52" t="e">
        <f t="shared" si="129"/>
        <v>#DIV/0!</v>
      </c>
      <c r="AB281" s="53" t="e">
        <f t="shared" si="129"/>
        <v>#DIV/0!</v>
      </c>
      <c r="AC281" s="330"/>
      <c r="AD281" s="177"/>
      <c r="AE281" s="452"/>
      <c r="AF281" s="332"/>
      <c r="AG281" s="332"/>
      <c r="AH281" s="332"/>
      <c r="AI281" s="332"/>
      <c r="AJ281" s="332"/>
      <c r="AK281" s="332"/>
      <c r="AL281" s="332"/>
      <c r="AM281" s="332"/>
      <c r="AN281" s="332"/>
      <c r="AO281" s="332"/>
      <c r="AP281" s="332"/>
      <c r="AQ281" s="332"/>
      <c r="AR281" s="332"/>
      <c r="AS281" s="332"/>
      <c r="AT281" s="332"/>
      <c r="AU281" s="332"/>
      <c r="AV281" s="332"/>
      <c r="AW281" s="332"/>
      <c r="AX281" s="332"/>
      <c r="AY281" s="332"/>
      <c r="AZ281" s="332"/>
      <c r="BA281" s="332"/>
      <c r="BB281" s="332"/>
      <c r="BC281" s="332"/>
      <c r="BD281" s="332"/>
      <c r="BE281" s="325"/>
      <c r="BF281" s="325"/>
      <c r="BG281" s="325"/>
      <c r="BH281" s="325"/>
      <c r="BI281" s="325"/>
      <c r="BJ281" s="325"/>
      <c r="BK281" s="325"/>
      <c r="BL281" s="325"/>
      <c r="BM281" s="325"/>
      <c r="BN281" s="325"/>
      <c r="BO281" s="325"/>
      <c r="BP281" s="325"/>
      <c r="BQ281" s="325"/>
      <c r="BR281" s="325"/>
      <c r="BS281" s="325"/>
      <c r="BT281" s="325"/>
      <c r="BU281" s="325"/>
      <c r="BV281" s="325"/>
      <c r="BW281" s="325"/>
      <c r="BX281" s="325"/>
      <c r="BY281" s="162"/>
      <c r="BZ281" s="162"/>
      <c r="CA281" s="162"/>
      <c r="CB281" s="162"/>
      <c r="CC281" s="162"/>
    </row>
    <row r="282" spans="1:81" s="1" customFormat="1" ht="10.5" customHeight="1">
      <c r="A282" s="1509" t="s">
        <v>13</v>
      </c>
      <c r="B282" s="1634" t="s">
        <v>212</v>
      </c>
      <c r="C282" s="1107"/>
      <c r="D282" s="1190"/>
      <c r="E282" s="76"/>
      <c r="F282" s="76"/>
      <c r="G282" s="76"/>
      <c r="H282" s="386"/>
      <c r="I282" s="76"/>
      <c r="J282" s="76"/>
      <c r="K282" s="76"/>
      <c r="L282" s="76"/>
      <c r="M282" s="76"/>
      <c r="N282" s="386"/>
      <c r="O282" s="76"/>
      <c r="P282" s="76"/>
      <c r="Q282" s="76"/>
      <c r="R282" s="76"/>
      <c r="S282" s="76"/>
      <c r="T282" s="76"/>
      <c r="U282" s="76"/>
      <c r="V282" s="386"/>
      <c r="W282" s="76"/>
      <c r="X282" s="76"/>
      <c r="Y282" s="76"/>
      <c r="Z282" s="76"/>
      <c r="AA282" s="76"/>
      <c r="AB282" s="77"/>
      <c r="AC282" s="47"/>
      <c r="AD282" s="50"/>
      <c r="AE282" s="452"/>
      <c r="AF282" s="397"/>
      <c r="AG282" s="332"/>
      <c r="AH282" s="332"/>
      <c r="AI282" s="332"/>
      <c r="AJ282" s="332"/>
      <c r="AK282" s="332"/>
      <c r="AL282" s="332"/>
      <c r="AM282" s="332"/>
      <c r="AN282" s="332"/>
      <c r="AO282" s="332"/>
      <c r="AP282" s="332"/>
      <c r="AQ282" s="332"/>
      <c r="AR282" s="332"/>
      <c r="AS282" s="332"/>
      <c r="AT282" s="332"/>
      <c r="AU282" s="332"/>
      <c r="AV282" s="332"/>
      <c r="AW282" s="332"/>
      <c r="AX282" s="332"/>
      <c r="AY282" s="332"/>
      <c r="AZ282" s="332"/>
      <c r="BA282" s="332"/>
      <c r="BB282" s="332"/>
      <c r="BC282" s="332"/>
      <c r="BD282" s="332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162"/>
      <c r="BZ282" s="162"/>
      <c r="CA282" s="162"/>
      <c r="CB282" s="162"/>
      <c r="CC282" s="162"/>
    </row>
    <row r="283" spans="1:81" s="1" customFormat="1" ht="10.5" customHeight="1">
      <c r="A283" s="1510"/>
      <c r="B283" s="1635"/>
      <c r="C283" s="1486" t="s">
        <v>126</v>
      </c>
      <c r="D283" s="131" t="s">
        <v>33</v>
      </c>
      <c r="E283" s="1183">
        <v>145</v>
      </c>
      <c r="F283" s="104">
        <v>135</v>
      </c>
      <c r="G283" s="104">
        <v>137</v>
      </c>
      <c r="H283" s="350">
        <v>130</v>
      </c>
      <c r="I283" s="104">
        <v>133</v>
      </c>
      <c r="J283" s="104">
        <v>137</v>
      </c>
      <c r="K283" s="104">
        <v>138</v>
      </c>
      <c r="L283" s="104">
        <v>132</v>
      </c>
      <c r="M283" s="104">
        <v>135</v>
      </c>
      <c r="N283" s="350">
        <v>138</v>
      </c>
      <c r="O283" s="104">
        <v>134</v>
      </c>
      <c r="P283" s="104">
        <v>140</v>
      </c>
      <c r="Q283" s="104">
        <v>149</v>
      </c>
      <c r="R283" s="104">
        <v>140</v>
      </c>
      <c r="S283" s="104">
        <v>141</v>
      </c>
      <c r="T283" s="104">
        <v>138</v>
      </c>
      <c r="U283" s="104">
        <v>140</v>
      </c>
      <c r="V283" s="350">
        <v>145</v>
      </c>
      <c r="W283" s="104">
        <v>139</v>
      </c>
      <c r="X283" s="104">
        <v>136</v>
      </c>
      <c r="Y283" s="104">
        <v>136</v>
      </c>
      <c r="Z283" s="104">
        <v>136</v>
      </c>
      <c r="AA283" s="104">
        <v>139</v>
      </c>
      <c r="AB283" s="105">
        <v>135</v>
      </c>
      <c r="AC283" s="330"/>
      <c r="AD283" s="177"/>
      <c r="AE283" s="58"/>
      <c r="AF283" s="332"/>
      <c r="AG283" s="332"/>
      <c r="AH283" s="332"/>
      <c r="AI283" s="332"/>
      <c r="AJ283" s="332"/>
      <c r="AK283" s="332"/>
      <c r="AL283" s="332"/>
      <c r="AM283" s="332"/>
      <c r="AN283" s="332"/>
      <c r="AO283" s="332"/>
      <c r="AP283" s="332"/>
      <c r="AQ283" s="332"/>
      <c r="AR283" s="332"/>
      <c r="AS283" s="332"/>
      <c r="AT283" s="332"/>
      <c r="AU283" s="332"/>
      <c r="AV283" s="332"/>
      <c r="AW283" s="332"/>
      <c r="AX283" s="332"/>
      <c r="AY283" s="332"/>
      <c r="AZ283" s="332"/>
      <c r="BA283" s="332"/>
      <c r="BB283" s="332"/>
      <c r="BC283" s="332"/>
      <c r="BD283" s="332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162"/>
      <c r="BZ283" s="162"/>
      <c r="CA283" s="162"/>
      <c r="CB283" s="162"/>
      <c r="CC283" s="162"/>
    </row>
    <row r="284" spans="1:81" s="1" customFormat="1" ht="10.5" customHeight="1">
      <c r="A284" s="1510"/>
      <c r="B284" s="1635"/>
      <c r="C284" s="1486" t="s">
        <v>553</v>
      </c>
      <c r="D284" s="131" t="s">
        <v>116</v>
      </c>
      <c r="E284" s="61">
        <v>1.46</v>
      </c>
      <c r="F284" s="61">
        <v>1.46</v>
      </c>
      <c r="G284" s="61">
        <v>1.45</v>
      </c>
      <c r="H284" s="420">
        <v>1.45</v>
      </c>
      <c r="I284" s="61">
        <v>1.46</v>
      </c>
      <c r="J284" s="61">
        <v>1.45</v>
      </c>
      <c r="K284" s="61">
        <v>1.46</v>
      </c>
      <c r="L284" s="61">
        <v>1.46</v>
      </c>
      <c r="M284" s="61">
        <v>1.46</v>
      </c>
      <c r="N284" s="420">
        <v>1.46</v>
      </c>
      <c r="O284" s="61">
        <v>1.46</v>
      </c>
      <c r="P284" s="61">
        <v>1.48</v>
      </c>
      <c r="Q284" s="61">
        <v>1.56</v>
      </c>
      <c r="R284" s="61">
        <v>1.5</v>
      </c>
      <c r="S284" s="61">
        <v>1.47</v>
      </c>
      <c r="T284" s="61">
        <v>1.46</v>
      </c>
      <c r="U284" s="61">
        <v>1.46</v>
      </c>
      <c r="V284" s="420">
        <v>1.45</v>
      </c>
      <c r="W284" s="61">
        <v>1.46</v>
      </c>
      <c r="X284" s="61">
        <v>1.46</v>
      </c>
      <c r="Y284" s="61">
        <v>1.45</v>
      </c>
      <c r="Z284" s="61">
        <v>1.47</v>
      </c>
      <c r="AA284" s="61">
        <v>1.45</v>
      </c>
      <c r="AB284" s="62">
        <v>1.46</v>
      </c>
      <c r="AC284" s="47">
        <f>(BD284-AF284)*AE284</f>
        <v>20.762783999999954</v>
      </c>
      <c r="AD284" s="50">
        <f>(BD285-AF285)*AE284</f>
        <v>0</v>
      </c>
      <c r="AE284" s="50">
        <v>7.56</v>
      </c>
      <c r="AF284" s="981">
        <v>5000.2569000000003</v>
      </c>
      <c r="AG284" s="981">
        <v>5000.3701000000001</v>
      </c>
      <c r="AH284" s="982">
        <v>5000.4835999999996</v>
      </c>
      <c r="AI284" s="981">
        <v>5000.5962</v>
      </c>
      <c r="AJ284" s="981">
        <v>5000.7085999999999</v>
      </c>
      <c r="AK284" s="981">
        <v>5000.8225000000002</v>
      </c>
      <c r="AL284" s="1054">
        <v>5000.9354000000003</v>
      </c>
      <c r="AM284" s="1054">
        <v>5001.0496999999996</v>
      </c>
      <c r="AN284" s="1054">
        <v>5001.1632</v>
      </c>
      <c r="AO284" s="1054">
        <v>5001.2773999999999</v>
      </c>
      <c r="AP284" s="1054">
        <v>5001.3913000000002</v>
      </c>
      <c r="AQ284" s="1054">
        <v>5001.5052999999998</v>
      </c>
      <c r="AR284" s="1054">
        <v>5001.6216999999997</v>
      </c>
      <c r="AS284" s="1054">
        <v>5001.7492000000002</v>
      </c>
      <c r="AT284" s="1054">
        <v>5001.8678</v>
      </c>
      <c r="AU284" s="1054">
        <v>5001.9825000000001</v>
      </c>
      <c r="AV284" s="1054">
        <v>5002.0968000000003</v>
      </c>
      <c r="AW284" s="1054">
        <v>5002.2109</v>
      </c>
      <c r="AX284" s="1054">
        <v>5002.3230000000003</v>
      </c>
      <c r="AY284" s="1054">
        <v>5002.4369999999999</v>
      </c>
      <c r="AZ284" s="1054">
        <v>5002.5505000000003</v>
      </c>
      <c r="BA284" s="1054">
        <v>5002.6628000000001</v>
      </c>
      <c r="BB284" s="1054">
        <v>5002.7776999999996</v>
      </c>
      <c r="BC284" s="1054">
        <v>5002.8900000000003</v>
      </c>
      <c r="BD284" s="1054">
        <v>5003.0033000000003</v>
      </c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162"/>
      <c r="BZ284" s="162"/>
      <c r="CA284" s="162"/>
      <c r="CB284" s="162"/>
      <c r="CC284" s="162"/>
    </row>
    <row r="285" spans="1:81" s="1" customFormat="1" ht="10.5" customHeight="1">
      <c r="A285" s="1510"/>
      <c r="B285" s="1635"/>
      <c r="C285" s="1486" t="s">
        <v>553</v>
      </c>
      <c r="D285" s="131" t="s">
        <v>117</v>
      </c>
      <c r="E285" s="61">
        <f t="shared" ref="E285:AB285" si="130">ROUND((AG285-AF285)*$AE284,2)</f>
        <v>0</v>
      </c>
      <c r="F285" s="48">
        <f t="shared" si="130"/>
        <v>0</v>
      </c>
      <c r="G285" s="48">
        <f t="shared" si="130"/>
        <v>0</v>
      </c>
      <c r="H285" s="331">
        <f t="shared" si="130"/>
        <v>0</v>
      </c>
      <c r="I285" s="48">
        <f t="shared" si="130"/>
        <v>0</v>
      </c>
      <c r="J285" s="48">
        <f t="shared" si="130"/>
        <v>0</v>
      </c>
      <c r="K285" s="48">
        <f t="shared" si="130"/>
        <v>0</v>
      </c>
      <c r="L285" s="48">
        <f t="shared" si="130"/>
        <v>0</v>
      </c>
      <c r="M285" s="48">
        <f t="shared" si="130"/>
        <v>0</v>
      </c>
      <c r="N285" s="331">
        <f t="shared" si="130"/>
        <v>0</v>
      </c>
      <c r="O285" s="48">
        <f t="shared" si="130"/>
        <v>0</v>
      </c>
      <c r="P285" s="48">
        <f t="shared" si="130"/>
        <v>0</v>
      </c>
      <c r="Q285" s="48">
        <f t="shared" si="130"/>
        <v>0</v>
      </c>
      <c r="R285" s="48">
        <f t="shared" si="130"/>
        <v>0</v>
      </c>
      <c r="S285" s="48">
        <f t="shared" si="130"/>
        <v>0</v>
      </c>
      <c r="T285" s="48">
        <f t="shared" si="130"/>
        <v>0</v>
      </c>
      <c r="U285" s="48">
        <f t="shared" si="130"/>
        <v>0</v>
      </c>
      <c r="V285" s="331">
        <f t="shared" si="130"/>
        <v>0</v>
      </c>
      <c r="W285" s="48">
        <f t="shared" si="130"/>
        <v>0</v>
      </c>
      <c r="X285" s="48">
        <f t="shared" si="130"/>
        <v>0</v>
      </c>
      <c r="Y285" s="48">
        <f t="shared" si="130"/>
        <v>0</v>
      </c>
      <c r="Z285" s="48">
        <f t="shared" si="130"/>
        <v>0</v>
      </c>
      <c r="AA285" s="48">
        <f t="shared" si="130"/>
        <v>0</v>
      </c>
      <c r="AB285" s="49">
        <f t="shared" si="130"/>
        <v>0</v>
      </c>
      <c r="AC285" s="47"/>
      <c r="AD285" s="50"/>
      <c r="AE285" s="452"/>
      <c r="AF285" s="981">
        <v>277.17509999999999</v>
      </c>
      <c r="AG285" s="981">
        <v>277.17509999999999</v>
      </c>
      <c r="AH285" s="982">
        <v>277.17509999999999</v>
      </c>
      <c r="AI285" s="981">
        <v>277.17509999999999</v>
      </c>
      <c r="AJ285" s="981">
        <v>277.17509999999999</v>
      </c>
      <c r="AK285" s="981">
        <v>277.17509999999999</v>
      </c>
      <c r="AL285" s="1054">
        <v>277.17509999999999</v>
      </c>
      <c r="AM285" s="1054">
        <v>277.17509999999999</v>
      </c>
      <c r="AN285" s="1054">
        <v>277.17509999999999</v>
      </c>
      <c r="AO285" s="1054">
        <v>277.17509999999999</v>
      </c>
      <c r="AP285" s="1054">
        <v>277.17509999999999</v>
      </c>
      <c r="AQ285" s="1054">
        <v>277.17509999999999</v>
      </c>
      <c r="AR285" s="1054">
        <v>277.17509999999999</v>
      </c>
      <c r="AS285" s="1054">
        <v>277.17509999999999</v>
      </c>
      <c r="AT285" s="1054">
        <v>277.17509999999999</v>
      </c>
      <c r="AU285" s="1054">
        <v>277.17509999999999</v>
      </c>
      <c r="AV285" s="1054">
        <v>277.17509999999999</v>
      </c>
      <c r="AW285" s="1054">
        <v>277.17509999999999</v>
      </c>
      <c r="AX285" s="1054">
        <v>277.17509999999999</v>
      </c>
      <c r="AY285" s="1054">
        <v>277.17509999999999</v>
      </c>
      <c r="AZ285" s="1054">
        <v>277.17509999999999</v>
      </c>
      <c r="BA285" s="1054">
        <v>277.17509999999999</v>
      </c>
      <c r="BB285" s="1054">
        <v>277.17509999999999</v>
      </c>
      <c r="BC285" s="1054">
        <v>277.17509999999999</v>
      </c>
      <c r="BD285" s="1054">
        <v>277.17509999999999</v>
      </c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162"/>
      <c r="BZ285" s="162"/>
      <c r="CA285" s="162"/>
      <c r="CB285" s="162"/>
      <c r="CC285" s="162"/>
    </row>
    <row r="286" spans="1:81" s="1" customFormat="1" ht="10.5" customHeight="1" thickBot="1">
      <c r="A286" s="1511"/>
      <c r="B286" s="1636"/>
      <c r="C286" s="271"/>
      <c r="D286" s="236" t="s">
        <v>41</v>
      </c>
      <c r="E286" s="453">
        <f t="shared" ref="E286:AB286" si="131">E285/E284</f>
        <v>0</v>
      </c>
      <c r="F286" s="453">
        <f t="shared" si="131"/>
        <v>0</v>
      </c>
      <c r="G286" s="453">
        <f t="shared" si="131"/>
        <v>0</v>
      </c>
      <c r="H286" s="454">
        <f t="shared" si="131"/>
        <v>0</v>
      </c>
      <c r="I286" s="453">
        <f t="shared" si="131"/>
        <v>0</v>
      </c>
      <c r="J286" s="453">
        <f t="shared" si="131"/>
        <v>0</v>
      </c>
      <c r="K286" s="453">
        <f t="shared" si="131"/>
        <v>0</v>
      </c>
      <c r="L286" s="453">
        <f t="shared" si="131"/>
        <v>0</v>
      </c>
      <c r="M286" s="453">
        <f t="shared" si="131"/>
        <v>0</v>
      </c>
      <c r="N286" s="454">
        <f t="shared" si="131"/>
        <v>0</v>
      </c>
      <c r="O286" s="453">
        <f t="shared" si="131"/>
        <v>0</v>
      </c>
      <c r="P286" s="453">
        <f t="shared" si="131"/>
        <v>0</v>
      </c>
      <c r="Q286" s="453">
        <f t="shared" si="131"/>
        <v>0</v>
      </c>
      <c r="R286" s="453">
        <f t="shared" si="131"/>
        <v>0</v>
      </c>
      <c r="S286" s="453">
        <f t="shared" si="131"/>
        <v>0</v>
      </c>
      <c r="T286" s="453">
        <f t="shared" si="131"/>
        <v>0</v>
      </c>
      <c r="U286" s="453">
        <f t="shared" si="131"/>
        <v>0</v>
      </c>
      <c r="V286" s="454">
        <f t="shared" si="131"/>
        <v>0</v>
      </c>
      <c r="W286" s="453">
        <f t="shared" si="131"/>
        <v>0</v>
      </c>
      <c r="X286" s="453">
        <f t="shared" si="131"/>
        <v>0</v>
      </c>
      <c r="Y286" s="453">
        <f t="shared" si="131"/>
        <v>0</v>
      </c>
      <c r="Z286" s="453">
        <f t="shared" si="131"/>
        <v>0</v>
      </c>
      <c r="AA286" s="453">
        <f t="shared" si="131"/>
        <v>0</v>
      </c>
      <c r="AB286" s="455">
        <f t="shared" si="131"/>
        <v>0</v>
      </c>
      <c r="AC286" s="47"/>
      <c r="AD286" s="50"/>
      <c r="AE286" s="452"/>
      <c r="AF286" s="332"/>
      <c r="AG286" s="332"/>
      <c r="AH286" s="332"/>
      <c r="AI286" s="332"/>
      <c r="AJ286" s="332"/>
      <c r="AK286" s="332"/>
      <c r="AL286" s="332"/>
      <c r="AM286" s="332"/>
      <c r="AN286" s="332"/>
      <c r="AO286" s="332"/>
      <c r="AP286" s="332"/>
      <c r="AQ286" s="332"/>
      <c r="AR286" s="332"/>
      <c r="AS286" s="332"/>
      <c r="AT286" s="332"/>
      <c r="AU286" s="332"/>
      <c r="AV286" s="332"/>
      <c r="AW286" s="332"/>
      <c r="AX286" s="332"/>
      <c r="AY286" s="332"/>
      <c r="AZ286" s="332"/>
      <c r="BA286" s="332"/>
      <c r="BB286" s="332"/>
      <c r="BC286" s="332"/>
      <c r="BD286" s="332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162"/>
      <c r="BZ286" s="162"/>
      <c r="CA286" s="162"/>
      <c r="CB286" s="162"/>
      <c r="CC286" s="162"/>
    </row>
    <row r="287" spans="1:81" s="1" customFormat="1" ht="10.5" customHeight="1">
      <c r="A287" s="1539" t="s">
        <v>5</v>
      </c>
      <c r="B287" s="1647" t="s">
        <v>198</v>
      </c>
      <c r="C287" s="1107"/>
      <c r="D287" s="1190"/>
      <c r="E287" s="76"/>
      <c r="F287" s="199"/>
      <c r="G287" s="199"/>
      <c r="H287" s="753"/>
      <c r="I287" s="199"/>
      <c r="J287" s="199"/>
      <c r="K287" s="199"/>
      <c r="L287" s="199"/>
      <c r="M287" s="199"/>
      <c r="N287" s="753"/>
      <c r="O287" s="199"/>
      <c r="P287" s="199"/>
      <c r="Q287" s="199"/>
      <c r="R287" s="199"/>
      <c r="S287" s="199"/>
      <c r="T287" s="199"/>
      <c r="U287" s="199"/>
      <c r="V287" s="753"/>
      <c r="W287" s="199"/>
      <c r="X287" s="199"/>
      <c r="Y287" s="199"/>
      <c r="Z287" s="199"/>
      <c r="AA287" s="199"/>
      <c r="AB287" s="200"/>
      <c r="AC287" s="47"/>
      <c r="AD287" s="50"/>
      <c r="AE287" s="452"/>
      <c r="AF287" s="397"/>
      <c r="AG287" s="332"/>
      <c r="AH287" s="332"/>
      <c r="AI287" s="332"/>
      <c r="AJ287" s="332"/>
      <c r="AK287" s="332"/>
      <c r="AL287" s="332"/>
      <c r="AM287" s="332"/>
      <c r="AN287" s="332"/>
      <c r="AO287" s="332"/>
      <c r="AP287" s="332"/>
      <c r="AQ287" s="332"/>
      <c r="AR287" s="332"/>
      <c r="AS287" s="332"/>
      <c r="AT287" s="332"/>
      <c r="AU287" s="332"/>
      <c r="AV287" s="332"/>
      <c r="AW287" s="332"/>
      <c r="AX287" s="332"/>
      <c r="AY287" s="332"/>
      <c r="AZ287" s="332"/>
      <c r="BA287" s="332"/>
      <c r="BB287" s="332"/>
      <c r="BC287" s="332"/>
      <c r="BD287" s="332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162"/>
      <c r="BZ287" s="162"/>
      <c r="CA287" s="162"/>
      <c r="CB287" s="162"/>
      <c r="CC287" s="162"/>
    </row>
    <row r="288" spans="1:81" s="1" customFormat="1" ht="10.5" customHeight="1">
      <c r="A288" s="1540"/>
      <c r="B288" s="1648"/>
      <c r="C288" s="1486" t="s">
        <v>126</v>
      </c>
      <c r="D288" s="131" t="s">
        <v>33</v>
      </c>
      <c r="E288" s="1183">
        <v>29</v>
      </c>
      <c r="F288" s="104">
        <v>29</v>
      </c>
      <c r="G288" s="104">
        <v>32</v>
      </c>
      <c r="H288" s="350">
        <v>30</v>
      </c>
      <c r="I288" s="104">
        <v>28</v>
      </c>
      <c r="J288" s="104">
        <v>33</v>
      </c>
      <c r="K288" s="104">
        <v>39</v>
      </c>
      <c r="L288" s="104">
        <v>40</v>
      </c>
      <c r="M288" s="104">
        <v>39</v>
      </c>
      <c r="N288" s="350">
        <v>38</v>
      </c>
      <c r="O288" s="104">
        <v>38</v>
      </c>
      <c r="P288" s="104">
        <v>39</v>
      </c>
      <c r="Q288" s="104">
        <v>39</v>
      </c>
      <c r="R288" s="104">
        <v>40</v>
      </c>
      <c r="S288" s="104">
        <v>34</v>
      </c>
      <c r="T288" s="104">
        <v>32</v>
      </c>
      <c r="U288" s="104">
        <v>29</v>
      </c>
      <c r="V288" s="350">
        <v>30</v>
      </c>
      <c r="W288" s="104">
        <v>28</v>
      </c>
      <c r="X288" s="104">
        <v>29</v>
      </c>
      <c r="Y288" s="104">
        <v>30</v>
      </c>
      <c r="Z288" s="104">
        <v>30</v>
      </c>
      <c r="AA288" s="104">
        <v>30</v>
      </c>
      <c r="AB288" s="105">
        <v>29</v>
      </c>
      <c r="AC288" s="330"/>
      <c r="AD288" s="177"/>
      <c r="AE288" s="58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162"/>
      <c r="BZ288" s="162"/>
      <c r="CA288" s="162"/>
      <c r="CB288" s="162"/>
      <c r="CC288" s="162"/>
    </row>
    <row r="289" spans="1:81" s="1" customFormat="1" ht="10.5" customHeight="1">
      <c r="A289" s="1540"/>
      <c r="B289" s="1648"/>
      <c r="C289" s="1486" t="s">
        <v>553</v>
      </c>
      <c r="D289" s="131" t="s">
        <v>116</v>
      </c>
      <c r="E289" s="61">
        <v>0.35</v>
      </c>
      <c r="F289" s="61">
        <v>0.33999999999999997</v>
      </c>
      <c r="G289" s="61">
        <v>0.33999999999999997</v>
      </c>
      <c r="H289" s="420">
        <v>0.33999999999999997</v>
      </c>
      <c r="I289" s="61">
        <v>0.32</v>
      </c>
      <c r="J289" s="61">
        <v>0.33999999999999997</v>
      </c>
      <c r="K289" s="61">
        <v>0.4</v>
      </c>
      <c r="L289" s="61">
        <v>0.44999999999999996</v>
      </c>
      <c r="M289" s="61">
        <v>0.47</v>
      </c>
      <c r="N289" s="420">
        <v>0.44000000000000006</v>
      </c>
      <c r="O289" s="61">
        <v>0.44000000000000006</v>
      </c>
      <c r="P289" s="61">
        <v>0.44999999999999996</v>
      </c>
      <c r="Q289" s="61">
        <v>0.47</v>
      </c>
      <c r="R289" s="61">
        <v>0.45999999999999996</v>
      </c>
      <c r="S289" s="61">
        <v>0.42000000000000004</v>
      </c>
      <c r="T289" s="61">
        <v>0.38</v>
      </c>
      <c r="U289" s="61">
        <v>0.33999999999999997</v>
      </c>
      <c r="V289" s="420">
        <v>0.33</v>
      </c>
      <c r="W289" s="61">
        <v>0.33</v>
      </c>
      <c r="X289" s="61">
        <v>0.36</v>
      </c>
      <c r="Y289" s="61">
        <v>0.35</v>
      </c>
      <c r="Z289" s="61">
        <v>0.35</v>
      </c>
      <c r="AA289" s="61">
        <v>0.33</v>
      </c>
      <c r="AB289" s="62">
        <v>0.33999999999999997</v>
      </c>
      <c r="AC289" s="47">
        <f>(BD289-AF289)*AE289</f>
        <v>6.722352000000555</v>
      </c>
      <c r="AD289" s="50">
        <f>(BD290-AF290)*AE289</f>
        <v>1.8669420000006312</v>
      </c>
      <c r="AE289" s="50">
        <v>3.78</v>
      </c>
      <c r="AF289" s="981">
        <v>2945.4659999999999</v>
      </c>
      <c r="AG289" s="981">
        <v>2945.5315000000001</v>
      </c>
      <c r="AH289" s="982">
        <v>2945.5952000000002</v>
      </c>
      <c r="AI289" s="981">
        <v>2945.6583999999998</v>
      </c>
      <c r="AJ289" s="981">
        <v>2945.7206000000001</v>
      </c>
      <c r="AK289" s="981">
        <v>2945.7791000000002</v>
      </c>
      <c r="AL289" s="1054">
        <v>2945.8415</v>
      </c>
      <c r="AM289" s="1054">
        <v>2945.9203000000002</v>
      </c>
      <c r="AN289" s="1054">
        <v>2946.0138999999999</v>
      </c>
      <c r="AO289" s="1054">
        <v>2946.1106</v>
      </c>
      <c r="AP289" s="1054">
        <v>2946.1999000000001</v>
      </c>
      <c r="AQ289" s="1054">
        <v>2946.2891</v>
      </c>
      <c r="AR289" s="1054">
        <v>2946.3809999999999</v>
      </c>
      <c r="AS289" s="1054">
        <v>2946.4791</v>
      </c>
      <c r="AT289" s="1054">
        <v>2946.5742</v>
      </c>
      <c r="AU289" s="1054">
        <v>2946.6579000000002</v>
      </c>
      <c r="AV289" s="1054">
        <v>2946.7332000000001</v>
      </c>
      <c r="AW289" s="1054">
        <v>2946.7973000000002</v>
      </c>
      <c r="AX289" s="1054">
        <v>2946.8582000000001</v>
      </c>
      <c r="AY289" s="1054">
        <v>2946.9202</v>
      </c>
      <c r="AZ289" s="1054">
        <v>2946.9877000000001</v>
      </c>
      <c r="BA289" s="1054">
        <v>2947.0533999999998</v>
      </c>
      <c r="BB289" s="1054">
        <v>2947.12</v>
      </c>
      <c r="BC289" s="1054">
        <v>2947.1819999999998</v>
      </c>
      <c r="BD289" s="1054">
        <v>2947.2444</v>
      </c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162"/>
      <c r="BZ289" s="162"/>
      <c r="CA289" s="162"/>
      <c r="CB289" s="162"/>
      <c r="CC289" s="162"/>
    </row>
    <row r="290" spans="1:81" s="1" customFormat="1" ht="10.5" customHeight="1">
      <c r="A290" s="1540"/>
      <c r="B290" s="1648"/>
      <c r="C290" s="1486" t="s">
        <v>553</v>
      </c>
      <c r="D290" s="131" t="s">
        <v>117</v>
      </c>
      <c r="E290" s="61">
        <f t="shared" ref="E290:AB290" si="132">ROUND((AG290-AF290)*$AE289,2)</f>
        <v>0.08</v>
      </c>
      <c r="F290" s="48">
        <f t="shared" si="132"/>
        <v>7.0000000000000007E-2</v>
      </c>
      <c r="G290" s="48">
        <f t="shared" si="132"/>
        <v>7.0000000000000007E-2</v>
      </c>
      <c r="H290" s="331">
        <f t="shared" si="132"/>
        <v>7.0000000000000007E-2</v>
      </c>
      <c r="I290" s="48">
        <f t="shared" si="132"/>
        <v>7.0000000000000007E-2</v>
      </c>
      <c r="J290" s="48">
        <f t="shared" si="132"/>
        <v>7.0000000000000007E-2</v>
      </c>
      <c r="K290" s="48">
        <f t="shared" si="132"/>
        <v>7.0000000000000007E-2</v>
      </c>
      <c r="L290" s="48">
        <f t="shared" si="132"/>
        <v>0.08</v>
      </c>
      <c r="M290" s="48">
        <f t="shared" si="132"/>
        <v>0.1</v>
      </c>
      <c r="N290" s="331">
        <f t="shared" si="132"/>
        <v>0.1</v>
      </c>
      <c r="O290" s="48">
        <f t="shared" si="132"/>
        <v>0.11</v>
      </c>
      <c r="P290" s="48">
        <f t="shared" si="132"/>
        <v>0.09</v>
      </c>
      <c r="Q290" s="48">
        <f t="shared" si="132"/>
        <v>0.09</v>
      </c>
      <c r="R290" s="48">
        <f t="shared" si="132"/>
        <v>0.08</v>
      </c>
      <c r="S290" s="48">
        <f t="shared" si="132"/>
        <v>7.0000000000000007E-2</v>
      </c>
      <c r="T290" s="48">
        <f t="shared" si="132"/>
        <v>7.0000000000000007E-2</v>
      </c>
      <c r="U290" s="48">
        <f t="shared" si="132"/>
        <v>7.0000000000000007E-2</v>
      </c>
      <c r="V290" s="331">
        <f t="shared" si="132"/>
        <v>7.0000000000000007E-2</v>
      </c>
      <c r="W290" s="48">
        <f t="shared" si="132"/>
        <v>7.0000000000000007E-2</v>
      </c>
      <c r="X290" s="48">
        <f t="shared" si="132"/>
        <v>7.0000000000000007E-2</v>
      </c>
      <c r="Y290" s="48">
        <f t="shared" si="132"/>
        <v>7.0000000000000007E-2</v>
      </c>
      <c r="Z290" s="48">
        <f t="shared" si="132"/>
        <v>7.0000000000000007E-2</v>
      </c>
      <c r="AA290" s="48">
        <f t="shared" si="132"/>
        <v>0.08</v>
      </c>
      <c r="AB290" s="49">
        <f t="shared" si="132"/>
        <v>0.08</v>
      </c>
      <c r="AC290" s="47"/>
      <c r="AD290" s="50"/>
      <c r="AE290" s="452"/>
      <c r="AF290" s="981">
        <v>1510.7094999999999</v>
      </c>
      <c r="AG290" s="981">
        <v>1510.7293999999999</v>
      </c>
      <c r="AH290" s="982">
        <v>1510.7481</v>
      </c>
      <c r="AI290" s="981">
        <v>1510.7666999999999</v>
      </c>
      <c r="AJ290" s="981">
        <v>1510.7855999999999</v>
      </c>
      <c r="AK290" s="981">
        <v>1510.8035</v>
      </c>
      <c r="AL290" s="1054">
        <v>1510.8219999999999</v>
      </c>
      <c r="AM290" s="1054">
        <v>1510.8406</v>
      </c>
      <c r="AN290" s="1054">
        <v>1510.8616999999999</v>
      </c>
      <c r="AO290" s="1054">
        <v>1510.8879999999999</v>
      </c>
      <c r="AP290" s="1054">
        <v>1510.9133999999999</v>
      </c>
      <c r="AQ290" s="1054">
        <v>1510.9413</v>
      </c>
      <c r="AR290" s="1054">
        <v>1510.9661000000001</v>
      </c>
      <c r="AS290" s="1054">
        <v>1510.9908</v>
      </c>
      <c r="AT290" s="1054">
        <v>1511.0132000000001</v>
      </c>
      <c r="AU290" s="1054">
        <v>1511.0319</v>
      </c>
      <c r="AV290" s="1054">
        <v>1511.0505000000001</v>
      </c>
      <c r="AW290" s="1054">
        <v>1511.0690999999999</v>
      </c>
      <c r="AX290" s="1054">
        <v>1511.0871</v>
      </c>
      <c r="AY290" s="1054">
        <v>1511.1049</v>
      </c>
      <c r="AZ290" s="1054">
        <v>1511.1231</v>
      </c>
      <c r="BA290" s="1054">
        <v>1511.1414</v>
      </c>
      <c r="BB290" s="1054">
        <v>1511.1603</v>
      </c>
      <c r="BC290" s="1054">
        <v>1511.1818000000001</v>
      </c>
      <c r="BD290" s="1054">
        <v>1511.2034000000001</v>
      </c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162"/>
      <c r="BZ290" s="162"/>
      <c r="CA290" s="162"/>
      <c r="CB290" s="162"/>
      <c r="CC290" s="162"/>
    </row>
    <row r="291" spans="1:81" s="1" customFormat="1" ht="10.5" customHeight="1" thickBot="1">
      <c r="A291" s="1541"/>
      <c r="B291" s="1649"/>
      <c r="C291" s="271"/>
      <c r="D291" s="236" t="s">
        <v>41</v>
      </c>
      <c r="E291" s="52">
        <f t="shared" ref="E291:AB291" si="133">E290/E289</f>
        <v>0.22857142857142859</v>
      </c>
      <c r="F291" s="52">
        <f t="shared" si="133"/>
        <v>0.20588235294117652</v>
      </c>
      <c r="G291" s="52">
        <f t="shared" si="133"/>
        <v>0.20588235294117652</v>
      </c>
      <c r="H291" s="365">
        <f t="shared" si="133"/>
        <v>0.20588235294117652</v>
      </c>
      <c r="I291" s="52">
        <f t="shared" si="133"/>
        <v>0.21875000000000003</v>
      </c>
      <c r="J291" s="52">
        <f t="shared" si="133"/>
        <v>0.20588235294117652</v>
      </c>
      <c r="K291" s="52">
        <f t="shared" si="133"/>
        <v>0.17500000000000002</v>
      </c>
      <c r="L291" s="52">
        <f t="shared" si="133"/>
        <v>0.17777777777777781</v>
      </c>
      <c r="M291" s="52">
        <f t="shared" si="133"/>
        <v>0.21276595744680854</v>
      </c>
      <c r="N291" s="365">
        <f t="shared" si="133"/>
        <v>0.22727272727272727</v>
      </c>
      <c r="O291" s="52">
        <f t="shared" si="133"/>
        <v>0.24999999999999997</v>
      </c>
      <c r="P291" s="52">
        <f t="shared" si="133"/>
        <v>0.2</v>
      </c>
      <c r="Q291" s="52">
        <f t="shared" si="133"/>
        <v>0.19148936170212766</v>
      </c>
      <c r="R291" s="52">
        <f t="shared" si="133"/>
        <v>0.17391304347826089</v>
      </c>
      <c r="S291" s="52">
        <f t="shared" si="133"/>
        <v>0.16666666666666666</v>
      </c>
      <c r="T291" s="52">
        <f t="shared" si="133"/>
        <v>0.18421052631578949</v>
      </c>
      <c r="U291" s="52">
        <f t="shared" si="133"/>
        <v>0.20588235294117652</v>
      </c>
      <c r="V291" s="365">
        <f t="shared" si="133"/>
        <v>0.21212121212121213</v>
      </c>
      <c r="W291" s="52">
        <f t="shared" si="133"/>
        <v>0.21212121212121213</v>
      </c>
      <c r="X291" s="52">
        <f t="shared" si="133"/>
        <v>0.19444444444444448</v>
      </c>
      <c r="Y291" s="52">
        <f t="shared" si="133"/>
        <v>0.20000000000000004</v>
      </c>
      <c r="Z291" s="52">
        <f t="shared" si="133"/>
        <v>0.20000000000000004</v>
      </c>
      <c r="AA291" s="52">
        <f t="shared" si="133"/>
        <v>0.24242424242424243</v>
      </c>
      <c r="AB291" s="53">
        <f t="shared" si="133"/>
        <v>0.23529411764705885</v>
      </c>
      <c r="AC291" s="330"/>
      <c r="AD291" s="177"/>
      <c r="AE291" s="452"/>
      <c r="AF291" s="332"/>
      <c r="AG291" s="332"/>
      <c r="AH291" s="332"/>
      <c r="AI291" s="332"/>
      <c r="AJ291" s="332"/>
      <c r="AK291" s="332"/>
      <c r="AL291" s="332"/>
      <c r="AM291" s="332"/>
      <c r="AN291" s="332"/>
      <c r="AO291" s="332"/>
      <c r="AP291" s="332"/>
      <c r="AQ291" s="332"/>
      <c r="AR291" s="332"/>
      <c r="AS291" s="332"/>
      <c r="AT291" s="332"/>
      <c r="AU291" s="332"/>
      <c r="AV291" s="332"/>
      <c r="AW291" s="332"/>
      <c r="AX291" s="332"/>
      <c r="AY291" s="332"/>
      <c r="AZ291" s="332"/>
      <c r="BA291" s="332"/>
      <c r="BB291" s="332"/>
      <c r="BC291" s="332"/>
      <c r="BD291" s="332"/>
      <c r="BE291" s="325"/>
      <c r="BF291" s="325"/>
      <c r="BG291" s="325"/>
      <c r="BH291" s="325"/>
      <c r="BI291" s="325"/>
      <c r="BJ291" s="325"/>
      <c r="BK291" s="325"/>
      <c r="BL291" s="325"/>
      <c r="BM291" s="325"/>
      <c r="BN291" s="325"/>
      <c r="BO291" s="325"/>
      <c r="BP291" s="325"/>
      <c r="BQ291" s="325"/>
      <c r="BR291" s="325"/>
      <c r="BS291" s="325"/>
      <c r="BT291" s="325"/>
      <c r="BU291" s="325"/>
      <c r="BV291" s="325"/>
      <c r="BW291" s="325"/>
      <c r="BX291" s="325"/>
      <c r="BY291" s="162"/>
      <c r="BZ291" s="162"/>
      <c r="CA291" s="162"/>
      <c r="CB291" s="162"/>
      <c r="CC291" s="162"/>
    </row>
    <row r="292" spans="1:81" s="1" customFormat="1" ht="10.5" customHeight="1">
      <c r="A292" s="1509" t="s">
        <v>94</v>
      </c>
      <c r="B292" s="1634" t="s">
        <v>178</v>
      </c>
      <c r="C292" s="1107"/>
      <c r="D292" s="1190"/>
      <c r="E292" s="79"/>
      <c r="F292" s="79"/>
      <c r="G292" s="79"/>
      <c r="H292" s="364"/>
      <c r="I292" s="79"/>
      <c r="J292" s="79"/>
      <c r="K292" s="79"/>
      <c r="L292" s="79"/>
      <c r="M292" s="79"/>
      <c r="N292" s="364"/>
      <c r="O292" s="79"/>
      <c r="P292" s="79"/>
      <c r="Q292" s="79"/>
      <c r="R292" s="79"/>
      <c r="S292" s="79"/>
      <c r="T292" s="79"/>
      <c r="U292" s="79"/>
      <c r="V292" s="364"/>
      <c r="W292" s="79"/>
      <c r="X292" s="79"/>
      <c r="Y292" s="79"/>
      <c r="Z292" s="79"/>
      <c r="AA292" s="79"/>
      <c r="AB292" s="185"/>
      <c r="AC292" s="330"/>
      <c r="AD292" s="177"/>
      <c r="AE292" s="177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162"/>
      <c r="BZ292" s="162"/>
      <c r="CA292" s="162"/>
      <c r="CB292" s="162"/>
      <c r="CC292" s="162"/>
    </row>
    <row r="293" spans="1:81" s="1" customFormat="1" ht="10.5" customHeight="1">
      <c r="A293" s="1510"/>
      <c r="B293" s="1635"/>
      <c r="C293" s="1486"/>
      <c r="D293" s="131" t="s">
        <v>33</v>
      </c>
      <c r="E293" s="1625" t="s">
        <v>539</v>
      </c>
      <c r="F293" s="1625"/>
      <c r="G293" s="90"/>
      <c r="H293" s="406"/>
      <c r="I293" s="90"/>
      <c r="J293" s="90"/>
      <c r="K293" s="90"/>
      <c r="L293" s="90"/>
      <c r="M293" s="90"/>
      <c r="N293" s="406"/>
      <c r="O293" s="90"/>
      <c r="P293" s="90"/>
      <c r="Q293" s="90"/>
      <c r="R293" s="90"/>
      <c r="S293" s="90"/>
      <c r="T293" s="90"/>
      <c r="U293" s="90"/>
      <c r="V293" s="406"/>
      <c r="W293" s="90"/>
      <c r="X293" s="90"/>
      <c r="Y293" s="90"/>
      <c r="Z293" s="90"/>
      <c r="AA293" s="90"/>
      <c r="AB293" s="186"/>
      <c r="AC293" s="330"/>
      <c r="AD293" s="177"/>
      <c r="AE293" s="177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  <c r="AQ293" s="325"/>
      <c r="AR293" s="325"/>
      <c r="AS293" s="325"/>
      <c r="AT293" s="325"/>
      <c r="AU293" s="325"/>
      <c r="AV293" s="325"/>
      <c r="AW293" s="325"/>
      <c r="AX293" s="325"/>
      <c r="AY293" s="325"/>
      <c r="AZ293" s="325"/>
      <c r="BA293" s="325"/>
      <c r="BB293" s="325"/>
      <c r="BC293" s="325"/>
      <c r="BD293" s="325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162"/>
      <c r="BZ293" s="162"/>
      <c r="CA293" s="162"/>
      <c r="CB293" s="162"/>
      <c r="CC293" s="162"/>
    </row>
    <row r="294" spans="1:81" s="1" customFormat="1" ht="10.5" customHeight="1">
      <c r="A294" s="1510"/>
      <c r="B294" s="1635"/>
      <c r="C294" s="1486"/>
      <c r="D294" s="131" t="s">
        <v>116</v>
      </c>
      <c r="E294" s="61">
        <f t="shared" ref="E294:AB294" si="134">ROUND((AG294-AF294)*$AE294,2)</f>
        <v>0</v>
      </c>
      <c r="F294" s="61">
        <f t="shared" si="134"/>
        <v>0</v>
      </c>
      <c r="G294" s="61">
        <f t="shared" si="134"/>
        <v>0</v>
      </c>
      <c r="H294" s="420">
        <f t="shared" si="134"/>
        <v>0</v>
      </c>
      <c r="I294" s="61">
        <f t="shared" si="134"/>
        <v>0</v>
      </c>
      <c r="J294" s="61">
        <f t="shared" si="134"/>
        <v>0</v>
      </c>
      <c r="K294" s="61">
        <f t="shared" si="134"/>
        <v>0</v>
      </c>
      <c r="L294" s="61">
        <f t="shared" si="134"/>
        <v>0</v>
      </c>
      <c r="M294" s="61">
        <f t="shared" si="134"/>
        <v>0</v>
      </c>
      <c r="N294" s="420">
        <f t="shared" si="134"/>
        <v>0</v>
      </c>
      <c r="O294" s="61">
        <f t="shared" si="134"/>
        <v>0</v>
      </c>
      <c r="P294" s="61">
        <f t="shared" si="134"/>
        <v>0</v>
      </c>
      <c r="Q294" s="61">
        <f t="shared" si="134"/>
        <v>0</v>
      </c>
      <c r="R294" s="61">
        <f t="shared" si="134"/>
        <v>0</v>
      </c>
      <c r="S294" s="61">
        <f t="shared" si="134"/>
        <v>0</v>
      </c>
      <c r="T294" s="61">
        <f t="shared" si="134"/>
        <v>0</v>
      </c>
      <c r="U294" s="61">
        <f t="shared" si="134"/>
        <v>0</v>
      </c>
      <c r="V294" s="420">
        <f t="shared" si="134"/>
        <v>0</v>
      </c>
      <c r="W294" s="61">
        <f t="shared" si="134"/>
        <v>0</v>
      </c>
      <c r="X294" s="61">
        <f t="shared" si="134"/>
        <v>0</v>
      </c>
      <c r="Y294" s="61">
        <f t="shared" si="134"/>
        <v>0</v>
      </c>
      <c r="Z294" s="61">
        <f t="shared" si="134"/>
        <v>0</v>
      </c>
      <c r="AA294" s="61">
        <f t="shared" si="134"/>
        <v>0</v>
      </c>
      <c r="AB294" s="62">
        <f t="shared" si="134"/>
        <v>0</v>
      </c>
      <c r="AC294" s="330"/>
      <c r="AD294" s="177"/>
      <c r="AE294" s="177"/>
      <c r="AF294" s="603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  <c r="AQ294" s="325"/>
      <c r="AR294" s="325"/>
      <c r="AS294" s="325"/>
      <c r="AT294" s="325"/>
      <c r="AU294" s="325"/>
      <c r="AV294" s="325"/>
      <c r="AW294" s="325"/>
      <c r="AX294" s="325"/>
      <c r="AY294" s="325"/>
      <c r="AZ294" s="325"/>
      <c r="BA294" s="325"/>
      <c r="BB294" s="325"/>
      <c r="BC294" s="325"/>
      <c r="BD294" s="325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162"/>
      <c r="BZ294" s="162"/>
      <c r="CA294" s="162"/>
      <c r="CB294" s="162"/>
      <c r="CC294" s="162"/>
    </row>
    <row r="295" spans="1:81" s="1" customFormat="1" ht="10.5" customHeight="1">
      <c r="A295" s="1510"/>
      <c r="B295" s="1635"/>
      <c r="C295" s="1486"/>
      <c r="D295" s="131" t="s">
        <v>117</v>
      </c>
      <c r="E295" s="61">
        <f t="shared" ref="E295:AB295" si="135">ROUND((AG295-AF295)*$AE294,2)</f>
        <v>0</v>
      </c>
      <c r="F295" s="48">
        <f t="shared" si="135"/>
        <v>0</v>
      </c>
      <c r="G295" s="48">
        <f t="shared" si="135"/>
        <v>0</v>
      </c>
      <c r="H295" s="331">
        <f t="shared" si="135"/>
        <v>0</v>
      </c>
      <c r="I295" s="48">
        <f t="shared" si="135"/>
        <v>0</v>
      </c>
      <c r="J295" s="48">
        <f t="shared" si="135"/>
        <v>0</v>
      </c>
      <c r="K295" s="48">
        <f t="shared" si="135"/>
        <v>0</v>
      </c>
      <c r="L295" s="48">
        <f t="shared" si="135"/>
        <v>0</v>
      </c>
      <c r="M295" s="48">
        <f t="shared" si="135"/>
        <v>0</v>
      </c>
      <c r="N295" s="331">
        <f t="shared" si="135"/>
        <v>0</v>
      </c>
      <c r="O295" s="48">
        <f t="shared" si="135"/>
        <v>0</v>
      </c>
      <c r="P295" s="48">
        <f t="shared" si="135"/>
        <v>0</v>
      </c>
      <c r="Q295" s="48">
        <f t="shared" si="135"/>
        <v>0</v>
      </c>
      <c r="R295" s="48">
        <f t="shared" si="135"/>
        <v>0</v>
      </c>
      <c r="S295" s="48">
        <f t="shared" si="135"/>
        <v>0</v>
      </c>
      <c r="T295" s="48">
        <f t="shared" si="135"/>
        <v>0</v>
      </c>
      <c r="U295" s="48">
        <f t="shared" si="135"/>
        <v>0</v>
      </c>
      <c r="V295" s="331">
        <f t="shared" si="135"/>
        <v>0</v>
      </c>
      <c r="W295" s="48">
        <f t="shared" si="135"/>
        <v>0</v>
      </c>
      <c r="X295" s="48">
        <f t="shared" si="135"/>
        <v>0</v>
      </c>
      <c r="Y295" s="48">
        <f t="shared" si="135"/>
        <v>0</v>
      </c>
      <c r="Z295" s="48">
        <f t="shared" si="135"/>
        <v>0</v>
      </c>
      <c r="AA295" s="48">
        <f t="shared" si="135"/>
        <v>0</v>
      </c>
      <c r="AB295" s="49">
        <f t="shared" si="135"/>
        <v>0</v>
      </c>
      <c r="AC295" s="330"/>
      <c r="AD295" s="177"/>
      <c r="AE295" s="177"/>
      <c r="AF295" s="603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  <c r="AQ295" s="325"/>
      <c r="AR295" s="325"/>
      <c r="AS295" s="325"/>
      <c r="AT295" s="325"/>
      <c r="AU295" s="325"/>
      <c r="AV295" s="325"/>
      <c r="AW295" s="325"/>
      <c r="AX295" s="325"/>
      <c r="AY295" s="325"/>
      <c r="AZ295" s="325"/>
      <c r="BA295" s="325"/>
      <c r="BB295" s="325"/>
      <c r="BC295" s="325"/>
      <c r="BD295" s="325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162"/>
      <c r="BZ295" s="162"/>
      <c r="CA295" s="162"/>
      <c r="CB295" s="162"/>
      <c r="CC295" s="162"/>
    </row>
    <row r="296" spans="1:81" s="1" customFormat="1" ht="10.5" customHeight="1" thickBot="1">
      <c r="A296" s="1511"/>
      <c r="B296" s="1636"/>
      <c r="C296" s="271"/>
      <c r="D296" s="236" t="s">
        <v>41</v>
      </c>
      <c r="E296" s="52" t="e">
        <f t="shared" ref="E296:AB296" si="136">E295/E294</f>
        <v>#DIV/0!</v>
      </c>
      <c r="F296" s="52" t="e">
        <f t="shared" si="136"/>
        <v>#DIV/0!</v>
      </c>
      <c r="G296" s="52" t="e">
        <f t="shared" si="136"/>
        <v>#DIV/0!</v>
      </c>
      <c r="H296" s="365" t="e">
        <f t="shared" si="136"/>
        <v>#DIV/0!</v>
      </c>
      <c r="I296" s="52" t="e">
        <f t="shared" si="136"/>
        <v>#DIV/0!</v>
      </c>
      <c r="J296" s="52" t="e">
        <f t="shared" si="136"/>
        <v>#DIV/0!</v>
      </c>
      <c r="K296" s="52" t="e">
        <f t="shared" si="136"/>
        <v>#DIV/0!</v>
      </c>
      <c r="L296" s="52" t="e">
        <f t="shared" si="136"/>
        <v>#DIV/0!</v>
      </c>
      <c r="M296" s="52" t="e">
        <f t="shared" si="136"/>
        <v>#DIV/0!</v>
      </c>
      <c r="N296" s="365" t="e">
        <f t="shared" si="136"/>
        <v>#DIV/0!</v>
      </c>
      <c r="O296" s="52" t="e">
        <f t="shared" si="136"/>
        <v>#DIV/0!</v>
      </c>
      <c r="P296" s="52" t="e">
        <f t="shared" si="136"/>
        <v>#DIV/0!</v>
      </c>
      <c r="Q296" s="52" t="e">
        <f t="shared" si="136"/>
        <v>#DIV/0!</v>
      </c>
      <c r="R296" s="52" t="e">
        <f t="shared" si="136"/>
        <v>#DIV/0!</v>
      </c>
      <c r="S296" s="52" t="e">
        <f t="shared" si="136"/>
        <v>#DIV/0!</v>
      </c>
      <c r="T296" s="52" t="e">
        <f t="shared" si="136"/>
        <v>#DIV/0!</v>
      </c>
      <c r="U296" s="52" t="e">
        <f t="shared" si="136"/>
        <v>#DIV/0!</v>
      </c>
      <c r="V296" s="365" t="e">
        <f t="shared" si="136"/>
        <v>#DIV/0!</v>
      </c>
      <c r="W296" s="52" t="e">
        <f t="shared" si="136"/>
        <v>#DIV/0!</v>
      </c>
      <c r="X296" s="52" t="e">
        <f t="shared" si="136"/>
        <v>#DIV/0!</v>
      </c>
      <c r="Y296" s="52" t="e">
        <f t="shared" si="136"/>
        <v>#DIV/0!</v>
      </c>
      <c r="Z296" s="52" t="e">
        <f t="shared" si="136"/>
        <v>#DIV/0!</v>
      </c>
      <c r="AA296" s="52" t="e">
        <f t="shared" si="136"/>
        <v>#DIV/0!</v>
      </c>
      <c r="AB296" s="53" t="e">
        <f t="shared" si="136"/>
        <v>#DIV/0!</v>
      </c>
      <c r="AC296" s="330"/>
      <c r="AD296" s="177"/>
      <c r="AE296" s="177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  <c r="AQ296" s="325"/>
      <c r="AR296" s="325"/>
      <c r="AS296" s="325"/>
      <c r="AT296" s="325"/>
      <c r="AU296" s="325"/>
      <c r="AV296" s="325"/>
      <c r="AW296" s="325"/>
      <c r="AX296" s="325"/>
      <c r="AY296" s="325"/>
      <c r="AZ296" s="325"/>
      <c r="BA296" s="325"/>
      <c r="BB296" s="325"/>
      <c r="BC296" s="325"/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162"/>
      <c r="BZ296" s="162"/>
      <c r="CA296" s="162"/>
      <c r="CB296" s="162"/>
      <c r="CC296" s="162"/>
    </row>
    <row r="297" spans="1:81" s="1" customFormat="1" ht="10.5" customHeight="1">
      <c r="A297" s="1539" t="s">
        <v>43</v>
      </c>
      <c r="B297" s="1652" t="s">
        <v>781</v>
      </c>
      <c r="C297" s="1107"/>
      <c r="D297" s="1190"/>
      <c r="E297" s="59"/>
      <c r="F297" s="59"/>
      <c r="G297" s="59"/>
      <c r="H297" s="329"/>
      <c r="I297" s="59"/>
      <c r="J297" s="59"/>
      <c r="K297" s="59"/>
      <c r="L297" s="59"/>
      <c r="M297" s="59"/>
      <c r="N297" s="329"/>
      <c r="O297" s="59"/>
      <c r="P297" s="59"/>
      <c r="Q297" s="59"/>
      <c r="R297" s="59"/>
      <c r="S297" s="59"/>
      <c r="T297" s="59"/>
      <c r="U297" s="59"/>
      <c r="V297" s="329"/>
      <c r="W297" s="59"/>
      <c r="X297" s="59"/>
      <c r="Y297" s="59"/>
      <c r="Z297" s="59"/>
      <c r="AA297" s="59"/>
      <c r="AB297" s="60"/>
      <c r="AC297" s="47"/>
      <c r="AD297" s="50"/>
      <c r="AE297" s="452"/>
      <c r="AF297" s="397"/>
      <c r="AG297" s="332"/>
      <c r="AH297" s="332"/>
      <c r="AI297" s="332"/>
      <c r="AJ297" s="332"/>
      <c r="AK297" s="332"/>
      <c r="AL297" s="332"/>
      <c r="AM297" s="332"/>
      <c r="AN297" s="332"/>
      <c r="AO297" s="332"/>
      <c r="AP297" s="332"/>
      <c r="AQ297" s="332"/>
      <c r="AR297" s="332"/>
      <c r="AS297" s="332"/>
      <c r="AT297" s="332"/>
      <c r="AU297" s="332"/>
      <c r="AV297" s="332"/>
      <c r="AW297" s="332"/>
      <c r="AX297" s="332"/>
      <c r="AY297" s="332"/>
      <c r="AZ297" s="332"/>
      <c r="BA297" s="332"/>
      <c r="BB297" s="332"/>
      <c r="BC297" s="332"/>
      <c r="BD297" s="332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162"/>
      <c r="BZ297" s="162"/>
      <c r="CA297" s="162"/>
      <c r="CB297" s="162"/>
      <c r="CC297" s="162"/>
    </row>
    <row r="298" spans="1:81" s="1" customFormat="1" ht="10.5" customHeight="1">
      <c r="A298" s="1540"/>
      <c r="B298" s="1646"/>
      <c r="C298" s="1486" t="s">
        <v>126</v>
      </c>
      <c r="D298" s="131" t="s">
        <v>33</v>
      </c>
      <c r="E298" s="1183">
        <v>59</v>
      </c>
      <c r="F298" s="104">
        <v>53</v>
      </c>
      <c r="G298" s="104">
        <v>53</v>
      </c>
      <c r="H298" s="350">
        <v>51</v>
      </c>
      <c r="I298" s="104">
        <v>54</v>
      </c>
      <c r="J298" s="104">
        <v>52</v>
      </c>
      <c r="K298" s="104">
        <v>56</v>
      </c>
      <c r="L298" s="104">
        <v>57</v>
      </c>
      <c r="M298" s="104">
        <v>63</v>
      </c>
      <c r="N298" s="350">
        <v>63</v>
      </c>
      <c r="O298" s="104">
        <v>43</v>
      </c>
      <c r="P298" s="104">
        <v>46</v>
      </c>
      <c r="Q298" s="104">
        <v>50</v>
      </c>
      <c r="R298" s="104">
        <v>52</v>
      </c>
      <c r="S298" s="104">
        <v>60</v>
      </c>
      <c r="T298" s="104">
        <v>57</v>
      </c>
      <c r="U298" s="104">
        <v>52</v>
      </c>
      <c r="V298" s="350">
        <v>48</v>
      </c>
      <c r="W298" s="104">
        <v>49</v>
      </c>
      <c r="X298" s="104">
        <v>57</v>
      </c>
      <c r="Y298" s="104">
        <v>48</v>
      </c>
      <c r="Z298" s="104">
        <v>49</v>
      </c>
      <c r="AA298" s="104">
        <v>53</v>
      </c>
      <c r="AB298" s="105">
        <v>52</v>
      </c>
      <c r="AC298" s="330"/>
      <c r="AD298" s="177"/>
      <c r="AE298" s="58"/>
      <c r="AF298" s="332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162"/>
      <c r="BZ298" s="162"/>
      <c r="CA298" s="162"/>
      <c r="CB298" s="162"/>
      <c r="CC298" s="162"/>
    </row>
    <row r="299" spans="1:81" s="1" customFormat="1" ht="10.5" customHeight="1">
      <c r="A299" s="1540"/>
      <c r="B299" s="1646"/>
      <c r="C299" s="1486" t="s">
        <v>553</v>
      </c>
      <c r="D299" s="131" t="s">
        <v>116</v>
      </c>
      <c r="E299" s="61">
        <v>0.44</v>
      </c>
      <c r="F299" s="61">
        <v>0.45</v>
      </c>
      <c r="G299" s="61">
        <v>0.44</v>
      </c>
      <c r="H299" s="420">
        <v>0.44</v>
      </c>
      <c r="I299" s="61">
        <v>0.48000000000000004</v>
      </c>
      <c r="J299" s="61">
        <v>0.46</v>
      </c>
      <c r="K299" s="61">
        <v>0.49</v>
      </c>
      <c r="L299" s="61">
        <v>0.52</v>
      </c>
      <c r="M299" s="61">
        <v>0.54</v>
      </c>
      <c r="N299" s="420">
        <v>0.52</v>
      </c>
      <c r="O299" s="61">
        <v>0.44</v>
      </c>
      <c r="P299" s="61">
        <v>0.38</v>
      </c>
      <c r="Q299" s="61">
        <v>0.39</v>
      </c>
      <c r="R299" s="61">
        <v>0.46</v>
      </c>
      <c r="S299" s="61">
        <v>0.46</v>
      </c>
      <c r="T299" s="61">
        <v>0.43000000000000005</v>
      </c>
      <c r="U299" s="61">
        <v>0.42000000000000004</v>
      </c>
      <c r="V299" s="420">
        <v>0.42000000000000004</v>
      </c>
      <c r="W299" s="61">
        <v>0.43000000000000005</v>
      </c>
      <c r="X299" s="61">
        <v>0.43000000000000005</v>
      </c>
      <c r="Y299" s="61">
        <v>0.43000000000000005</v>
      </c>
      <c r="Z299" s="61">
        <v>0.43000000000000005</v>
      </c>
      <c r="AA299" s="61">
        <v>0.45</v>
      </c>
      <c r="AB299" s="62">
        <v>0.45</v>
      </c>
      <c r="AC299" s="47">
        <f>(BD299-AF299)*AE299</f>
        <v>6.0049080000035975</v>
      </c>
      <c r="AD299" s="50">
        <f>(BD300-AF300)*AE299</f>
        <v>8.1776519999979431</v>
      </c>
      <c r="AE299" s="50">
        <v>7.56</v>
      </c>
      <c r="AF299" s="981">
        <v>7377.3694999999998</v>
      </c>
      <c r="AG299" s="981">
        <v>7377.4017999999996</v>
      </c>
      <c r="AH299" s="982">
        <v>7377.4344000000001</v>
      </c>
      <c r="AI299" s="981">
        <v>7377.4660000000003</v>
      </c>
      <c r="AJ299" s="981">
        <v>7377.4980999999998</v>
      </c>
      <c r="AK299" s="981">
        <v>7377.5344999999998</v>
      </c>
      <c r="AL299" s="1054">
        <v>7377.5691999999999</v>
      </c>
      <c r="AM299" s="1054">
        <v>7377.6076000000003</v>
      </c>
      <c r="AN299" s="1054">
        <v>7377.65</v>
      </c>
      <c r="AO299" s="1054">
        <v>7377.6944000000003</v>
      </c>
      <c r="AP299" s="1054">
        <v>7377.7362999999996</v>
      </c>
      <c r="AQ299" s="1054">
        <v>7377.768</v>
      </c>
      <c r="AR299" s="1054">
        <v>7377.7924000000003</v>
      </c>
      <c r="AS299" s="1054">
        <v>7377.8177999999998</v>
      </c>
      <c r="AT299" s="1054">
        <v>7377.8516</v>
      </c>
      <c r="AU299" s="1054">
        <v>7377.8860999999997</v>
      </c>
      <c r="AV299" s="1054">
        <v>7377.9169000000002</v>
      </c>
      <c r="AW299" s="1054">
        <v>7377.9462000000003</v>
      </c>
      <c r="AX299" s="1054">
        <v>7377.9751999999999</v>
      </c>
      <c r="AY299" s="1054">
        <v>7378.0057999999999</v>
      </c>
      <c r="AZ299" s="1054">
        <v>7378.0366000000004</v>
      </c>
      <c r="BA299" s="1054">
        <v>7378.0673999999999</v>
      </c>
      <c r="BB299" s="1054">
        <v>7378.098</v>
      </c>
      <c r="BC299" s="1054">
        <v>7378.1309000000001</v>
      </c>
      <c r="BD299" s="1054">
        <v>7378.1638000000003</v>
      </c>
      <c r="BE299" s="1283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162"/>
      <c r="BZ299" s="162"/>
      <c r="CA299" s="162"/>
      <c r="CB299" s="162"/>
      <c r="CC299" s="162"/>
    </row>
    <row r="300" spans="1:81" s="1" customFormat="1" ht="10.5" customHeight="1">
      <c r="A300" s="1540"/>
      <c r="B300" s="1646"/>
      <c r="C300" s="1486" t="s">
        <v>553</v>
      </c>
      <c r="D300" s="131" t="s">
        <v>117</v>
      </c>
      <c r="E300" s="61">
        <f t="shared" ref="E300:L300" si="137">ROUND((AG300-AF300)*$AE299,2)</f>
        <v>0.39</v>
      </c>
      <c r="F300" s="48">
        <f t="shared" si="137"/>
        <v>0.4</v>
      </c>
      <c r="G300" s="48">
        <f t="shared" si="137"/>
        <v>0.4</v>
      </c>
      <c r="H300" s="331">
        <f t="shared" si="137"/>
        <v>0.37</v>
      </c>
      <c r="I300" s="48">
        <f t="shared" si="137"/>
        <v>0.38</v>
      </c>
      <c r="J300" s="48">
        <f t="shared" si="137"/>
        <v>0.36</v>
      </c>
      <c r="K300" s="48">
        <f t="shared" si="137"/>
        <v>0.4</v>
      </c>
      <c r="L300" s="48">
        <f t="shared" si="137"/>
        <v>0.39</v>
      </c>
      <c r="M300" s="48">
        <v>0.46</v>
      </c>
      <c r="N300" s="331">
        <f>ROUND((AP300-AO300)*$AE299,2)</f>
        <v>0.34</v>
      </c>
      <c r="O300" s="48">
        <v>0.28999999999999998</v>
      </c>
      <c r="P300" s="48">
        <v>0.26</v>
      </c>
      <c r="Q300" s="48">
        <v>0.41</v>
      </c>
      <c r="R300" s="48">
        <f>ROUND((AT300-AS300)*$AE299,2)</f>
        <v>0.35</v>
      </c>
      <c r="S300" s="48">
        <f>ROUND((AU300-AT300)*$AE299,2)</f>
        <v>0.34</v>
      </c>
      <c r="T300" s="48">
        <v>0.43</v>
      </c>
      <c r="U300" s="48">
        <f t="shared" ref="U300:AB300" si="138">ROUND((AW300-AV300)*$AE299,2)</f>
        <v>0.33</v>
      </c>
      <c r="V300" s="331">
        <f t="shared" si="138"/>
        <v>0.33</v>
      </c>
      <c r="W300" s="48">
        <f t="shared" si="138"/>
        <v>0.35</v>
      </c>
      <c r="X300" s="48">
        <f t="shared" si="138"/>
        <v>0.36</v>
      </c>
      <c r="Y300" s="48">
        <f t="shared" si="138"/>
        <v>0.34</v>
      </c>
      <c r="Z300" s="48">
        <f t="shared" si="138"/>
        <v>0.35</v>
      </c>
      <c r="AA300" s="48">
        <f t="shared" si="138"/>
        <v>0.37</v>
      </c>
      <c r="AB300" s="49">
        <f t="shared" si="138"/>
        <v>0.38</v>
      </c>
      <c r="AC300" s="47"/>
      <c r="AD300" s="50"/>
      <c r="AE300" s="452"/>
      <c r="AF300" s="981">
        <v>7805.6559999999999</v>
      </c>
      <c r="AG300" s="981">
        <v>7805.7079000000003</v>
      </c>
      <c r="AH300" s="982">
        <v>7805.7610000000004</v>
      </c>
      <c r="AI300" s="981">
        <v>7805.8132999999998</v>
      </c>
      <c r="AJ300" s="981">
        <v>7805.8625000000002</v>
      </c>
      <c r="AK300" s="981">
        <v>7805.9129000000003</v>
      </c>
      <c r="AL300" s="1054">
        <v>7805.9609</v>
      </c>
      <c r="AM300" s="1054">
        <v>7806.0138999999999</v>
      </c>
      <c r="AN300" s="1054">
        <v>7806.0658000000003</v>
      </c>
      <c r="AO300" s="1054">
        <v>7806.1131999999998</v>
      </c>
      <c r="AP300" s="1054">
        <v>7806.1578</v>
      </c>
      <c r="AQ300" s="1054">
        <v>7806.1835000000001</v>
      </c>
      <c r="AR300" s="1054">
        <v>7806.2044999999998</v>
      </c>
      <c r="AS300" s="1054">
        <v>7806.2326000000003</v>
      </c>
      <c r="AT300" s="1054">
        <v>7806.2784000000001</v>
      </c>
      <c r="AU300" s="1054">
        <v>7806.3239000000003</v>
      </c>
      <c r="AV300" s="1054">
        <v>7806.3680999999997</v>
      </c>
      <c r="AW300" s="1054">
        <v>7806.4116999999997</v>
      </c>
      <c r="AX300" s="1054">
        <v>7806.4552000000003</v>
      </c>
      <c r="AY300" s="1054">
        <v>7806.5012999999999</v>
      </c>
      <c r="AZ300" s="1054">
        <v>7806.5487000000003</v>
      </c>
      <c r="BA300" s="1054">
        <v>7806.5937000000004</v>
      </c>
      <c r="BB300" s="1054">
        <v>7806.6395000000002</v>
      </c>
      <c r="BC300" s="1054">
        <v>7806.6878999999999</v>
      </c>
      <c r="BD300" s="1054">
        <v>7806.7376999999997</v>
      </c>
      <c r="BE300" s="1283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162"/>
      <c r="BZ300" s="162"/>
      <c r="CA300" s="162"/>
      <c r="CB300" s="162"/>
      <c r="CC300" s="162"/>
    </row>
    <row r="301" spans="1:81" s="1" customFormat="1" ht="10.5" customHeight="1" thickBot="1">
      <c r="A301" s="1541"/>
      <c r="B301" s="1653"/>
      <c r="C301" s="271"/>
      <c r="D301" s="236" t="s">
        <v>41</v>
      </c>
      <c r="E301" s="81">
        <f t="shared" ref="E301:AB301" si="139">E300/E299</f>
        <v>0.88636363636363635</v>
      </c>
      <c r="F301" s="81">
        <f t="shared" si="139"/>
        <v>0.88888888888888895</v>
      </c>
      <c r="G301" s="81">
        <f t="shared" si="139"/>
        <v>0.90909090909090917</v>
      </c>
      <c r="H301" s="421">
        <f t="shared" si="139"/>
        <v>0.84090909090909094</v>
      </c>
      <c r="I301" s="81">
        <f t="shared" si="139"/>
        <v>0.79166666666666663</v>
      </c>
      <c r="J301" s="81">
        <f t="shared" si="139"/>
        <v>0.78260869565217384</v>
      </c>
      <c r="K301" s="81">
        <f t="shared" si="139"/>
        <v>0.81632653061224492</v>
      </c>
      <c r="L301" s="81">
        <f t="shared" si="139"/>
        <v>0.75</v>
      </c>
      <c r="M301" s="81">
        <f t="shared" si="139"/>
        <v>0.85185185185185186</v>
      </c>
      <c r="N301" s="421">
        <f t="shared" si="139"/>
        <v>0.65384615384615385</v>
      </c>
      <c r="O301" s="81">
        <f t="shared" si="139"/>
        <v>0.65909090909090906</v>
      </c>
      <c r="P301" s="81">
        <f t="shared" si="139"/>
        <v>0.68421052631578949</v>
      </c>
      <c r="Q301" s="81">
        <f t="shared" si="139"/>
        <v>1.0512820512820511</v>
      </c>
      <c r="R301" s="81">
        <f t="shared" si="139"/>
        <v>0.76086956521739124</v>
      </c>
      <c r="S301" s="81">
        <f t="shared" si="139"/>
        <v>0.73913043478260876</v>
      </c>
      <c r="T301" s="81">
        <f t="shared" si="139"/>
        <v>0.99999999999999989</v>
      </c>
      <c r="U301" s="81">
        <f t="shared" si="139"/>
        <v>0.7857142857142857</v>
      </c>
      <c r="V301" s="421">
        <f t="shared" si="139"/>
        <v>0.7857142857142857</v>
      </c>
      <c r="W301" s="81">
        <f t="shared" si="139"/>
        <v>0.81395348837209291</v>
      </c>
      <c r="X301" s="81">
        <f t="shared" si="139"/>
        <v>0.83720930232558122</v>
      </c>
      <c r="Y301" s="81">
        <f t="shared" si="139"/>
        <v>0.79069767441860461</v>
      </c>
      <c r="Z301" s="81">
        <f t="shared" si="139"/>
        <v>0.81395348837209291</v>
      </c>
      <c r="AA301" s="81">
        <f t="shared" si="139"/>
        <v>0.82222222222222219</v>
      </c>
      <c r="AB301" s="82">
        <f t="shared" si="139"/>
        <v>0.84444444444444444</v>
      </c>
      <c r="AC301" s="47"/>
      <c r="AD301" s="50"/>
      <c r="AE301" s="452"/>
      <c r="AF301" s="332"/>
      <c r="AG301" s="332"/>
      <c r="AH301" s="332"/>
      <c r="AI301" s="332"/>
      <c r="AJ301" s="332"/>
      <c r="AK301" s="332"/>
      <c r="AL301" s="332"/>
      <c r="AM301" s="332"/>
      <c r="AN301" s="332"/>
      <c r="AO301" s="332"/>
      <c r="AP301" s="332"/>
      <c r="AQ301" s="332"/>
      <c r="AR301" s="332"/>
      <c r="AS301" s="332"/>
      <c r="AT301" s="332"/>
      <c r="AU301" s="332"/>
      <c r="AV301" s="332"/>
      <c r="AW301" s="332"/>
      <c r="AX301" s="332"/>
      <c r="AY301" s="332"/>
      <c r="AZ301" s="332"/>
      <c r="BA301" s="332"/>
      <c r="BB301" s="332"/>
      <c r="BC301" s="332"/>
      <c r="BD301" s="332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162"/>
      <c r="BZ301" s="162"/>
      <c r="CA301" s="162"/>
      <c r="CB301" s="162"/>
      <c r="CC301" s="162"/>
    </row>
    <row r="302" spans="1:81" s="1" customFormat="1" ht="10.5" customHeight="1">
      <c r="A302" s="1539" t="s">
        <v>6</v>
      </c>
      <c r="B302" s="1542" t="s">
        <v>199</v>
      </c>
      <c r="C302" s="1107"/>
      <c r="D302" s="1190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199"/>
      <c r="AB302" s="200"/>
      <c r="AC302" s="47"/>
      <c r="AD302" s="50"/>
      <c r="AE302" s="452"/>
      <c r="AF302" s="332"/>
      <c r="AG302" s="332"/>
      <c r="AH302" s="332"/>
      <c r="AI302" s="332"/>
      <c r="AJ302" s="332"/>
      <c r="AK302" s="332"/>
      <c r="AL302" s="332"/>
      <c r="AM302" s="332"/>
      <c r="AN302" s="332"/>
      <c r="AO302" s="332"/>
      <c r="AP302" s="332"/>
      <c r="AQ302" s="332"/>
      <c r="AR302" s="332"/>
      <c r="AS302" s="332"/>
      <c r="AT302" s="332"/>
      <c r="AU302" s="332"/>
      <c r="AV302" s="332"/>
      <c r="AW302" s="332"/>
      <c r="AX302" s="332"/>
      <c r="AY302" s="332"/>
      <c r="AZ302" s="332"/>
      <c r="BA302" s="332"/>
      <c r="BB302" s="332"/>
      <c r="BC302" s="332"/>
      <c r="BD302" s="332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162"/>
      <c r="BZ302" s="162"/>
      <c r="CA302" s="162"/>
      <c r="CB302" s="162"/>
      <c r="CC302" s="162"/>
    </row>
    <row r="303" spans="1:81" s="1" customFormat="1" ht="10.5" customHeight="1">
      <c r="A303" s="1540"/>
      <c r="B303" s="1543"/>
      <c r="C303" s="1486" t="s">
        <v>129</v>
      </c>
      <c r="D303" s="131" t="s">
        <v>33</v>
      </c>
      <c r="E303" s="85">
        <f>ROUND(SQRT(E304^2+E305^2)*1000/(1.73*E$250),0)</f>
        <v>0</v>
      </c>
      <c r="F303" s="192">
        <f t="shared" ref="F303:AB303" si="140">ROUND(SQRT(F304^2+F305^2)*1000/(1.73*F$250),0)</f>
        <v>0</v>
      </c>
      <c r="G303" s="192">
        <f t="shared" si="140"/>
        <v>0</v>
      </c>
      <c r="H303" s="443">
        <f t="shared" si="140"/>
        <v>0</v>
      </c>
      <c r="I303" s="192">
        <f t="shared" si="140"/>
        <v>0</v>
      </c>
      <c r="J303" s="192">
        <f t="shared" si="140"/>
        <v>0</v>
      </c>
      <c r="K303" s="192">
        <f t="shared" si="140"/>
        <v>0</v>
      </c>
      <c r="L303" s="192">
        <f t="shared" si="140"/>
        <v>0</v>
      </c>
      <c r="M303" s="192">
        <f t="shared" si="140"/>
        <v>0</v>
      </c>
      <c r="N303" s="443">
        <f t="shared" si="140"/>
        <v>0</v>
      </c>
      <c r="O303" s="192">
        <f t="shared" si="140"/>
        <v>0</v>
      </c>
      <c r="P303" s="192">
        <f t="shared" si="140"/>
        <v>0</v>
      </c>
      <c r="Q303" s="192">
        <f t="shared" si="140"/>
        <v>0</v>
      </c>
      <c r="R303" s="192">
        <f t="shared" si="140"/>
        <v>0</v>
      </c>
      <c r="S303" s="192">
        <f t="shared" si="140"/>
        <v>0</v>
      </c>
      <c r="T303" s="192">
        <f t="shared" si="140"/>
        <v>0</v>
      </c>
      <c r="U303" s="192">
        <f t="shared" si="140"/>
        <v>0</v>
      </c>
      <c r="V303" s="443">
        <f t="shared" si="140"/>
        <v>0</v>
      </c>
      <c r="W303" s="192">
        <f t="shared" si="140"/>
        <v>0</v>
      </c>
      <c r="X303" s="192">
        <f t="shared" si="140"/>
        <v>0</v>
      </c>
      <c r="Y303" s="192">
        <f t="shared" si="140"/>
        <v>0</v>
      </c>
      <c r="Z303" s="192">
        <f t="shared" si="140"/>
        <v>0</v>
      </c>
      <c r="AA303" s="192">
        <f t="shared" si="140"/>
        <v>0</v>
      </c>
      <c r="AB303" s="1183">
        <f t="shared" si="140"/>
        <v>0</v>
      </c>
      <c r="AC303" s="47"/>
      <c r="AD303" s="50"/>
      <c r="AE303" s="452"/>
      <c r="AF303" s="397"/>
      <c r="AG303" s="332"/>
      <c r="AH303" s="332"/>
      <c r="AI303" s="332"/>
      <c r="AJ303" s="332"/>
      <c r="AK303" s="332"/>
      <c r="AL303" s="332"/>
      <c r="AM303" s="332"/>
      <c r="AN303" s="332"/>
      <c r="AO303" s="332"/>
      <c r="AP303" s="332"/>
      <c r="AQ303" s="332"/>
      <c r="AR303" s="332"/>
      <c r="AS303" s="332"/>
      <c r="AT303" s="332"/>
      <c r="AU303" s="332"/>
      <c r="AV303" s="332"/>
      <c r="AW303" s="332"/>
      <c r="AX303" s="332"/>
      <c r="AY303" s="332"/>
      <c r="AZ303" s="332"/>
      <c r="BA303" s="332"/>
      <c r="BB303" s="332"/>
      <c r="BC303" s="332"/>
      <c r="BD303" s="332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162"/>
      <c r="BZ303" s="162"/>
      <c r="CA303" s="162"/>
      <c r="CB303" s="162"/>
      <c r="CC303" s="162"/>
    </row>
    <row r="304" spans="1:81" s="1" customFormat="1" ht="10.5" customHeight="1">
      <c r="A304" s="1540"/>
      <c r="B304" s="1543"/>
      <c r="C304" s="1486" t="s">
        <v>553</v>
      </c>
      <c r="D304" s="131" t="s">
        <v>116</v>
      </c>
      <c r="E304" s="61">
        <f t="shared" ref="E304:AA304" si="141">ROUND((AG304-AF304)*$AE304,2)</f>
        <v>0</v>
      </c>
      <c r="F304" s="61">
        <f t="shared" si="141"/>
        <v>0</v>
      </c>
      <c r="G304" s="61">
        <f t="shared" si="141"/>
        <v>0</v>
      </c>
      <c r="H304" s="420">
        <f t="shared" si="141"/>
        <v>0</v>
      </c>
      <c r="I304" s="61">
        <f t="shared" si="141"/>
        <v>0</v>
      </c>
      <c r="J304" s="61">
        <f t="shared" si="141"/>
        <v>0</v>
      </c>
      <c r="K304" s="61">
        <f t="shared" si="141"/>
        <v>0</v>
      </c>
      <c r="L304" s="61">
        <f t="shared" si="141"/>
        <v>0</v>
      </c>
      <c r="M304" s="61">
        <f t="shared" si="141"/>
        <v>0</v>
      </c>
      <c r="N304" s="420">
        <f t="shared" si="141"/>
        <v>0</v>
      </c>
      <c r="O304" s="61">
        <f t="shared" si="141"/>
        <v>0</v>
      </c>
      <c r="P304" s="61">
        <f t="shared" si="141"/>
        <v>0</v>
      </c>
      <c r="Q304" s="61">
        <f t="shared" si="141"/>
        <v>0</v>
      </c>
      <c r="R304" s="61">
        <f t="shared" si="141"/>
        <v>0</v>
      </c>
      <c r="S304" s="61">
        <f t="shared" si="141"/>
        <v>0</v>
      </c>
      <c r="T304" s="61">
        <f t="shared" si="141"/>
        <v>0</v>
      </c>
      <c r="U304" s="61">
        <f t="shared" si="141"/>
        <v>0</v>
      </c>
      <c r="V304" s="420">
        <f t="shared" si="141"/>
        <v>0</v>
      </c>
      <c r="W304" s="61">
        <f t="shared" si="141"/>
        <v>0</v>
      </c>
      <c r="X304" s="61">
        <f t="shared" si="141"/>
        <v>0</v>
      </c>
      <c r="Y304" s="61">
        <f t="shared" si="141"/>
        <v>0</v>
      </c>
      <c r="Z304" s="61">
        <f t="shared" si="141"/>
        <v>0</v>
      </c>
      <c r="AA304" s="61">
        <f t="shared" si="141"/>
        <v>0</v>
      </c>
      <c r="AB304" s="62">
        <v>0</v>
      </c>
      <c r="AC304" s="47">
        <f>(BD304-AF304)*AE304</f>
        <v>6.0479999999142817E-3</v>
      </c>
      <c r="AD304" s="50">
        <f>(BD305-AF305)*AE304</f>
        <v>6.577199999981985E-2</v>
      </c>
      <c r="AE304" s="50">
        <v>2.52</v>
      </c>
      <c r="AF304" s="981">
        <v>857.21450000000004</v>
      </c>
      <c r="AG304" s="981">
        <v>857.21450000000004</v>
      </c>
      <c r="AH304" s="982">
        <v>857.21450000000004</v>
      </c>
      <c r="AI304" s="981">
        <v>857.21450000000004</v>
      </c>
      <c r="AJ304" s="981">
        <v>857.21450000000004</v>
      </c>
      <c r="AK304" s="981">
        <v>857.21460000000002</v>
      </c>
      <c r="AL304" s="1054">
        <v>857.21460000000002</v>
      </c>
      <c r="AM304" s="1054">
        <v>857.21460000000002</v>
      </c>
      <c r="AN304" s="1054">
        <v>857.21460000000002</v>
      </c>
      <c r="AO304" s="1054">
        <v>857.21460000000002</v>
      </c>
      <c r="AP304" s="1054">
        <v>857.21460000000002</v>
      </c>
      <c r="AQ304" s="1054">
        <v>857.21469999999999</v>
      </c>
      <c r="AR304" s="1054">
        <v>857.21469999999999</v>
      </c>
      <c r="AS304" s="1054">
        <v>857.21469999999999</v>
      </c>
      <c r="AT304" s="1054">
        <v>857.21469999999999</v>
      </c>
      <c r="AU304" s="1054">
        <v>857.21469999999999</v>
      </c>
      <c r="AV304" s="1054">
        <v>857.21469999999999</v>
      </c>
      <c r="AW304" s="1054">
        <v>857.21469999999999</v>
      </c>
      <c r="AX304" s="1054">
        <v>857.21469999999999</v>
      </c>
      <c r="AY304" s="1054">
        <v>857.21479999999997</v>
      </c>
      <c r="AZ304" s="1054">
        <v>857.21479999999997</v>
      </c>
      <c r="BA304" s="1054">
        <v>857.21479999999997</v>
      </c>
      <c r="BB304" s="1054">
        <v>857.21479999999997</v>
      </c>
      <c r="BC304" s="1054">
        <v>857.21479999999997</v>
      </c>
      <c r="BD304" s="1054">
        <v>857.21690000000001</v>
      </c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162"/>
      <c r="BZ304" s="162"/>
      <c r="CA304" s="162"/>
      <c r="CB304" s="162"/>
      <c r="CC304" s="162"/>
    </row>
    <row r="305" spans="1:81" s="1" customFormat="1" ht="10.5" customHeight="1">
      <c r="A305" s="1540"/>
      <c r="B305" s="1543"/>
      <c r="C305" s="1486" t="s">
        <v>553</v>
      </c>
      <c r="D305" s="131" t="s">
        <v>117</v>
      </c>
      <c r="E305" s="61">
        <f t="shared" ref="E305:AA305" si="142">ROUND((AG305-AF305)*$AE304,2)</f>
        <v>0</v>
      </c>
      <c r="F305" s="48">
        <f t="shared" si="142"/>
        <v>0</v>
      </c>
      <c r="G305" s="48">
        <f t="shared" si="142"/>
        <v>0</v>
      </c>
      <c r="H305" s="331">
        <f t="shared" si="142"/>
        <v>0</v>
      </c>
      <c r="I305" s="48">
        <f t="shared" si="142"/>
        <v>0</v>
      </c>
      <c r="J305" s="48">
        <f t="shared" si="142"/>
        <v>0</v>
      </c>
      <c r="K305" s="48">
        <f t="shared" si="142"/>
        <v>0</v>
      </c>
      <c r="L305" s="48">
        <f t="shared" si="142"/>
        <v>0</v>
      </c>
      <c r="M305" s="48">
        <f t="shared" si="142"/>
        <v>0</v>
      </c>
      <c r="N305" s="331">
        <f t="shared" si="142"/>
        <v>0</v>
      </c>
      <c r="O305" s="48">
        <f t="shared" si="142"/>
        <v>0</v>
      </c>
      <c r="P305" s="48">
        <f t="shared" si="142"/>
        <v>0</v>
      </c>
      <c r="Q305" s="48">
        <f t="shared" si="142"/>
        <v>0</v>
      </c>
      <c r="R305" s="48">
        <f t="shared" si="142"/>
        <v>0</v>
      </c>
      <c r="S305" s="48">
        <f t="shared" si="142"/>
        <v>0</v>
      </c>
      <c r="T305" s="48">
        <f t="shared" si="142"/>
        <v>0</v>
      </c>
      <c r="U305" s="48">
        <f t="shared" si="142"/>
        <v>0</v>
      </c>
      <c r="V305" s="331">
        <f t="shared" si="142"/>
        <v>0</v>
      </c>
      <c r="W305" s="48">
        <f t="shared" si="142"/>
        <v>0</v>
      </c>
      <c r="X305" s="48">
        <f t="shared" si="142"/>
        <v>0</v>
      </c>
      <c r="Y305" s="48">
        <f t="shared" si="142"/>
        <v>0</v>
      </c>
      <c r="Z305" s="48">
        <f t="shared" si="142"/>
        <v>0</v>
      </c>
      <c r="AA305" s="48">
        <f t="shared" si="142"/>
        <v>0</v>
      </c>
      <c r="AB305" s="49">
        <v>0</v>
      </c>
      <c r="AC305" s="47"/>
      <c r="AD305" s="50"/>
      <c r="AE305" s="452"/>
      <c r="AF305" s="981">
        <v>748.81380000000001</v>
      </c>
      <c r="AG305" s="981">
        <v>748.81399999999996</v>
      </c>
      <c r="AH305" s="982">
        <v>748.81420000000003</v>
      </c>
      <c r="AI305" s="981">
        <v>748.81439999999998</v>
      </c>
      <c r="AJ305" s="981">
        <v>748.81460000000004</v>
      </c>
      <c r="AK305" s="981">
        <v>748.81479999999999</v>
      </c>
      <c r="AL305" s="1054">
        <v>748.81500000000005</v>
      </c>
      <c r="AM305" s="1054">
        <v>748.8152</v>
      </c>
      <c r="AN305" s="1054">
        <v>748.81539999999995</v>
      </c>
      <c r="AO305" s="1054">
        <v>748.81560000000002</v>
      </c>
      <c r="AP305" s="1054">
        <v>748.81579999999997</v>
      </c>
      <c r="AQ305" s="1054">
        <v>748.81600000000003</v>
      </c>
      <c r="AR305" s="1054">
        <v>748.81619999999998</v>
      </c>
      <c r="AS305" s="1054">
        <v>748.81640000000004</v>
      </c>
      <c r="AT305" s="1054">
        <v>748.81659999999999</v>
      </c>
      <c r="AU305" s="1054">
        <v>748.81679999999994</v>
      </c>
      <c r="AV305" s="1054">
        <v>748.81700000000001</v>
      </c>
      <c r="AW305" s="1054">
        <v>748.81719999999996</v>
      </c>
      <c r="AX305" s="1054">
        <v>748.81740000000002</v>
      </c>
      <c r="AY305" s="1054">
        <v>748.81759999999997</v>
      </c>
      <c r="AZ305" s="1054">
        <v>748.81780000000003</v>
      </c>
      <c r="BA305" s="1054">
        <v>748.81799999999998</v>
      </c>
      <c r="BB305" s="1054">
        <v>748.81809999999996</v>
      </c>
      <c r="BC305" s="1054">
        <v>748.81830000000002</v>
      </c>
      <c r="BD305" s="1054">
        <v>748.83989999999994</v>
      </c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162"/>
      <c r="BZ305" s="162"/>
      <c r="CA305" s="162"/>
      <c r="CB305" s="162"/>
      <c r="CC305" s="162"/>
    </row>
    <row r="306" spans="1:81" s="1" customFormat="1" ht="10.5" customHeight="1" thickBot="1">
      <c r="A306" s="1541"/>
      <c r="B306" s="1544"/>
      <c r="C306" s="271"/>
      <c r="D306" s="236" t="s">
        <v>41</v>
      </c>
      <c r="E306" s="52" t="e">
        <f t="shared" ref="E306:AB306" si="143">E305/E304</f>
        <v>#DIV/0!</v>
      </c>
      <c r="F306" s="52" t="e">
        <f t="shared" si="143"/>
        <v>#DIV/0!</v>
      </c>
      <c r="G306" s="52" t="e">
        <f t="shared" si="143"/>
        <v>#DIV/0!</v>
      </c>
      <c r="H306" s="365" t="e">
        <f t="shared" si="143"/>
        <v>#DIV/0!</v>
      </c>
      <c r="I306" s="52" t="e">
        <f t="shared" si="143"/>
        <v>#DIV/0!</v>
      </c>
      <c r="J306" s="52" t="e">
        <f t="shared" si="143"/>
        <v>#DIV/0!</v>
      </c>
      <c r="K306" s="52" t="e">
        <f t="shared" si="143"/>
        <v>#DIV/0!</v>
      </c>
      <c r="L306" s="52" t="e">
        <f t="shared" si="143"/>
        <v>#DIV/0!</v>
      </c>
      <c r="M306" s="52" t="e">
        <f t="shared" si="143"/>
        <v>#DIV/0!</v>
      </c>
      <c r="N306" s="365" t="e">
        <f t="shared" si="143"/>
        <v>#DIV/0!</v>
      </c>
      <c r="O306" s="52" t="e">
        <f t="shared" si="143"/>
        <v>#DIV/0!</v>
      </c>
      <c r="P306" s="52" t="e">
        <f t="shared" si="143"/>
        <v>#DIV/0!</v>
      </c>
      <c r="Q306" s="52" t="e">
        <f t="shared" si="143"/>
        <v>#DIV/0!</v>
      </c>
      <c r="R306" s="52" t="e">
        <f t="shared" si="143"/>
        <v>#DIV/0!</v>
      </c>
      <c r="S306" s="52" t="e">
        <f t="shared" si="143"/>
        <v>#DIV/0!</v>
      </c>
      <c r="T306" s="52" t="e">
        <f t="shared" si="143"/>
        <v>#DIV/0!</v>
      </c>
      <c r="U306" s="52" t="e">
        <f t="shared" si="143"/>
        <v>#DIV/0!</v>
      </c>
      <c r="V306" s="365" t="e">
        <f t="shared" si="143"/>
        <v>#DIV/0!</v>
      </c>
      <c r="W306" s="52" t="e">
        <f t="shared" si="143"/>
        <v>#DIV/0!</v>
      </c>
      <c r="X306" s="52" t="e">
        <f t="shared" si="143"/>
        <v>#DIV/0!</v>
      </c>
      <c r="Y306" s="52" t="e">
        <f t="shared" si="143"/>
        <v>#DIV/0!</v>
      </c>
      <c r="Z306" s="52" t="e">
        <f t="shared" si="143"/>
        <v>#DIV/0!</v>
      </c>
      <c r="AA306" s="52" t="e">
        <f t="shared" si="143"/>
        <v>#DIV/0!</v>
      </c>
      <c r="AB306" s="53" t="e">
        <f t="shared" si="143"/>
        <v>#DIV/0!</v>
      </c>
      <c r="AC306" s="330"/>
      <c r="AD306" s="177"/>
      <c r="AE306" s="452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2"/>
      <c r="AP306" s="332"/>
      <c r="AQ306" s="332"/>
      <c r="AR306" s="332"/>
      <c r="AS306" s="332"/>
      <c r="AT306" s="332"/>
      <c r="AU306" s="332"/>
      <c r="AV306" s="332"/>
      <c r="AW306" s="332"/>
      <c r="AX306" s="332"/>
      <c r="AY306" s="332"/>
      <c r="AZ306" s="332"/>
      <c r="BA306" s="332"/>
      <c r="BB306" s="332"/>
      <c r="BC306" s="332"/>
      <c r="BD306" s="332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162"/>
      <c r="BZ306" s="162"/>
      <c r="CA306" s="162"/>
      <c r="CB306" s="162"/>
      <c r="CC306" s="162"/>
    </row>
    <row r="307" spans="1:81" s="1" customFormat="1" ht="10.5" customHeight="1">
      <c r="A307" s="1539" t="s">
        <v>7</v>
      </c>
      <c r="B307" s="1647" t="s">
        <v>782</v>
      </c>
      <c r="C307" s="1107"/>
      <c r="D307" s="993"/>
      <c r="E307" s="76"/>
      <c r="F307" s="199"/>
      <c r="G307" s="199"/>
      <c r="H307" s="753"/>
      <c r="I307" s="199"/>
      <c r="J307" s="199"/>
      <c r="K307" s="199"/>
      <c r="L307" s="199"/>
      <c r="M307" s="199"/>
      <c r="N307" s="753"/>
      <c r="O307" s="199"/>
      <c r="P307" s="199"/>
      <c r="Q307" s="199"/>
      <c r="R307" s="199"/>
      <c r="S307" s="199"/>
      <c r="T307" s="199"/>
      <c r="U307" s="199"/>
      <c r="V307" s="753"/>
      <c r="W307" s="199"/>
      <c r="X307" s="199"/>
      <c r="Y307" s="199"/>
      <c r="Z307" s="199"/>
      <c r="AA307" s="199"/>
      <c r="AB307" s="200"/>
      <c r="AC307" s="47"/>
      <c r="AD307" s="50"/>
      <c r="AE307" s="452"/>
      <c r="AF307" s="397"/>
      <c r="AG307" s="332"/>
      <c r="AH307" s="332"/>
      <c r="AI307" s="332"/>
      <c r="AJ307" s="332"/>
      <c r="AK307" s="332"/>
      <c r="AL307" s="332"/>
      <c r="AM307" s="332"/>
      <c r="AN307" s="332"/>
      <c r="AO307" s="332"/>
      <c r="AP307" s="332"/>
      <c r="AQ307" s="332"/>
      <c r="AR307" s="332"/>
      <c r="AS307" s="332"/>
      <c r="AT307" s="332"/>
      <c r="AU307" s="332"/>
      <c r="AV307" s="332"/>
      <c r="AW307" s="332"/>
      <c r="AX307" s="332"/>
      <c r="AY307" s="332"/>
      <c r="AZ307" s="332"/>
      <c r="BA307" s="332"/>
      <c r="BB307" s="332"/>
      <c r="BC307" s="332"/>
      <c r="BD307" s="332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162"/>
      <c r="BZ307" s="162"/>
      <c r="CA307" s="162"/>
      <c r="CB307" s="162"/>
      <c r="CC307" s="162"/>
    </row>
    <row r="308" spans="1:81" s="1" customFormat="1" ht="10.5" customHeight="1">
      <c r="A308" s="1540"/>
      <c r="B308" s="1648"/>
      <c r="C308" s="1486" t="s">
        <v>129</v>
      </c>
      <c r="D308" s="131" t="s">
        <v>33</v>
      </c>
      <c r="E308" s="85">
        <f>ROUND(SQRT(E309^2+E310^2)*1000/(1.73*E$250),0)</f>
        <v>98</v>
      </c>
      <c r="F308" s="192">
        <f t="shared" ref="F308:AB308" si="144">ROUND(SQRT(F309^2+F310^2)*1000/(1.73*F$250),0)</f>
        <v>105</v>
      </c>
      <c r="G308" s="192">
        <f t="shared" si="144"/>
        <v>57</v>
      </c>
      <c r="H308" s="443">
        <f t="shared" si="144"/>
        <v>8</v>
      </c>
      <c r="I308" s="192">
        <f t="shared" si="144"/>
        <v>102</v>
      </c>
      <c r="J308" s="192">
        <f t="shared" si="144"/>
        <v>28</v>
      </c>
      <c r="K308" s="192">
        <f t="shared" si="144"/>
        <v>110</v>
      </c>
      <c r="L308" s="192">
        <f t="shared" si="144"/>
        <v>108</v>
      </c>
      <c r="M308" s="192">
        <f t="shared" si="144"/>
        <v>8</v>
      </c>
      <c r="N308" s="443">
        <f t="shared" si="144"/>
        <v>83</v>
      </c>
      <c r="O308" s="192">
        <f t="shared" si="144"/>
        <v>8</v>
      </c>
      <c r="P308" s="192">
        <f t="shared" si="144"/>
        <v>8</v>
      </c>
      <c r="Q308" s="192">
        <f t="shared" si="144"/>
        <v>8</v>
      </c>
      <c r="R308" s="192">
        <f t="shared" si="144"/>
        <v>8</v>
      </c>
      <c r="S308" s="192">
        <f t="shared" si="144"/>
        <v>18</v>
      </c>
      <c r="T308" s="192">
        <f t="shared" si="144"/>
        <v>8</v>
      </c>
      <c r="U308" s="192">
        <f t="shared" si="144"/>
        <v>8</v>
      </c>
      <c r="V308" s="443">
        <f t="shared" si="144"/>
        <v>45</v>
      </c>
      <c r="W308" s="192">
        <f t="shared" si="144"/>
        <v>83</v>
      </c>
      <c r="X308" s="192">
        <f t="shared" si="144"/>
        <v>71</v>
      </c>
      <c r="Y308" s="192">
        <f t="shared" si="144"/>
        <v>84</v>
      </c>
      <c r="Z308" s="192">
        <f t="shared" si="144"/>
        <v>33</v>
      </c>
      <c r="AA308" s="192">
        <f t="shared" si="144"/>
        <v>74</v>
      </c>
      <c r="AB308" s="1183">
        <f t="shared" si="144"/>
        <v>53</v>
      </c>
      <c r="AC308" s="330"/>
      <c r="AD308" s="177"/>
      <c r="AE308" s="58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162"/>
      <c r="BZ308" s="162"/>
      <c r="CA308" s="162"/>
      <c r="CB308" s="162"/>
      <c r="CC308" s="162"/>
    </row>
    <row r="309" spans="1:81" s="1" customFormat="1" ht="10.5" customHeight="1">
      <c r="A309" s="1540"/>
      <c r="B309" s="1648"/>
      <c r="C309" s="1486" t="s">
        <v>553</v>
      </c>
      <c r="D309" s="131" t="s">
        <v>116</v>
      </c>
      <c r="E309" s="61">
        <f t="shared" ref="E309:AB309" si="145">ROUND((AG309-AF309)*$AE309,2)</f>
        <v>0.68</v>
      </c>
      <c r="F309" s="61">
        <f t="shared" si="145"/>
        <v>0.73</v>
      </c>
      <c r="G309" s="61">
        <f t="shared" si="145"/>
        <v>0.39</v>
      </c>
      <c r="H309" s="420">
        <f t="shared" si="145"/>
        <v>0.04</v>
      </c>
      <c r="I309" s="61">
        <f t="shared" si="145"/>
        <v>0.7</v>
      </c>
      <c r="J309" s="61">
        <f t="shared" si="145"/>
        <v>0.17</v>
      </c>
      <c r="K309" s="61">
        <f t="shared" si="145"/>
        <v>0.77</v>
      </c>
      <c r="L309" s="61">
        <f t="shared" si="145"/>
        <v>0.72</v>
      </c>
      <c r="M309" s="61">
        <f t="shared" si="145"/>
        <v>0.04</v>
      </c>
      <c r="N309" s="420">
        <f t="shared" si="145"/>
        <v>0.56999999999999995</v>
      </c>
      <c r="O309" s="61">
        <f t="shared" si="145"/>
        <v>0.04</v>
      </c>
      <c r="P309" s="61">
        <f t="shared" si="145"/>
        <v>0.04</v>
      </c>
      <c r="Q309" s="61">
        <f t="shared" si="145"/>
        <v>0.04</v>
      </c>
      <c r="R309" s="61">
        <f t="shared" si="145"/>
        <v>0.04</v>
      </c>
      <c r="S309" s="61">
        <f t="shared" si="145"/>
        <v>0.09</v>
      </c>
      <c r="T309" s="61">
        <f t="shared" si="145"/>
        <v>0.04</v>
      </c>
      <c r="U309" s="61">
        <f t="shared" si="145"/>
        <v>0.04</v>
      </c>
      <c r="V309" s="420">
        <f t="shared" si="145"/>
        <v>0.32</v>
      </c>
      <c r="W309" s="61">
        <f t="shared" si="145"/>
        <v>0.57999999999999996</v>
      </c>
      <c r="X309" s="61">
        <f t="shared" si="145"/>
        <v>0.51</v>
      </c>
      <c r="Y309" s="61">
        <f t="shared" si="145"/>
        <v>0.56999999999999995</v>
      </c>
      <c r="Z309" s="61">
        <f t="shared" si="145"/>
        <v>0.22</v>
      </c>
      <c r="AA309" s="61">
        <f t="shared" si="145"/>
        <v>0.5</v>
      </c>
      <c r="AB309" s="62">
        <f t="shared" si="145"/>
        <v>0.34</v>
      </c>
      <c r="AC309" s="47">
        <f>(BD309-AF309)*AE309</f>
        <v>8.15673599999689</v>
      </c>
      <c r="AD309" s="50">
        <f>(BD310-AF310)*AE309</f>
        <v>10.498571999996347</v>
      </c>
      <c r="AE309" s="50">
        <v>2.52</v>
      </c>
      <c r="AF309" s="981">
        <v>8579.1231000000007</v>
      </c>
      <c r="AG309" s="981">
        <v>8579.3924000000006</v>
      </c>
      <c r="AH309" s="982">
        <v>8579.6826999999994</v>
      </c>
      <c r="AI309" s="981">
        <v>8579.8387000000002</v>
      </c>
      <c r="AJ309" s="981">
        <v>8579.8531000000003</v>
      </c>
      <c r="AK309" s="981">
        <v>8580.1311000000005</v>
      </c>
      <c r="AL309" s="1054">
        <v>8580.1977000000006</v>
      </c>
      <c r="AM309" s="1054">
        <v>8580.5013999999992</v>
      </c>
      <c r="AN309" s="1054">
        <v>8580.7870000000003</v>
      </c>
      <c r="AO309" s="1054">
        <v>8580.8016000000007</v>
      </c>
      <c r="AP309" s="1054">
        <v>8581.0287000000008</v>
      </c>
      <c r="AQ309" s="1054">
        <v>8581.0434000000005</v>
      </c>
      <c r="AR309" s="1054">
        <v>8581.0580000000009</v>
      </c>
      <c r="AS309" s="1054">
        <v>8581.0727000000006</v>
      </c>
      <c r="AT309" s="1054">
        <v>8581.0879000000004</v>
      </c>
      <c r="AU309" s="1054">
        <v>8581.1239000000005</v>
      </c>
      <c r="AV309" s="1054">
        <v>8581.1383999999998</v>
      </c>
      <c r="AW309" s="1054">
        <v>8581.1527999999998</v>
      </c>
      <c r="AX309" s="1054">
        <v>8581.2790999999997</v>
      </c>
      <c r="AY309" s="1054">
        <v>8581.5110999999997</v>
      </c>
      <c r="AZ309" s="1054">
        <v>8581.7116999999998</v>
      </c>
      <c r="BA309" s="1054">
        <v>8581.9385000000002</v>
      </c>
      <c r="BB309" s="1054">
        <v>8582.0247999999992</v>
      </c>
      <c r="BC309" s="1054">
        <v>8582.2250000000004</v>
      </c>
      <c r="BD309" s="1054">
        <v>8582.3598999999995</v>
      </c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162"/>
      <c r="BZ309" s="162"/>
      <c r="CA309" s="162"/>
      <c r="CB309" s="162"/>
      <c r="CC309" s="162"/>
    </row>
    <row r="310" spans="1:81" s="1" customFormat="1" ht="10.5" customHeight="1">
      <c r="A310" s="1540"/>
      <c r="B310" s="1648"/>
      <c r="C310" s="1486" t="s">
        <v>553</v>
      </c>
      <c r="D310" s="131" t="s">
        <v>117</v>
      </c>
      <c r="E310" s="61">
        <f t="shared" ref="E310:AB310" si="146">ROUND((AG310-AF310)*$AE309,2)</f>
        <v>0.84</v>
      </c>
      <c r="F310" s="48">
        <f t="shared" si="146"/>
        <v>0.9</v>
      </c>
      <c r="G310" s="48">
        <f t="shared" si="146"/>
        <v>0.49</v>
      </c>
      <c r="H310" s="331">
        <f t="shared" si="146"/>
        <v>0.08</v>
      </c>
      <c r="I310" s="48">
        <f t="shared" si="146"/>
        <v>0.88</v>
      </c>
      <c r="J310" s="48">
        <f t="shared" si="146"/>
        <v>0.25</v>
      </c>
      <c r="K310" s="48">
        <f t="shared" si="146"/>
        <v>0.94</v>
      </c>
      <c r="L310" s="48">
        <f t="shared" si="146"/>
        <v>0.93</v>
      </c>
      <c r="M310" s="48">
        <f t="shared" si="146"/>
        <v>0.08</v>
      </c>
      <c r="N310" s="331">
        <f t="shared" si="146"/>
        <v>0.72</v>
      </c>
      <c r="O310" s="48">
        <f t="shared" si="146"/>
        <v>0.08</v>
      </c>
      <c r="P310" s="48">
        <f t="shared" si="146"/>
        <v>0.08</v>
      </c>
      <c r="Q310" s="48">
        <f t="shared" si="146"/>
        <v>0.08</v>
      </c>
      <c r="R310" s="48">
        <f t="shared" si="146"/>
        <v>0.08</v>
      </c>
      <c r="S310" s="48">
        <f t="shared" si="146"/>
        <v>0.17</v>
      </c>
      <c r="T310" s="48">
        <f t="shared" si="146"/>
        <v>0.08</v>
      </c>
      <c r="U310" s="48">
        <f t="shared" si="146"/>
        <v>0.08</v>
      </c>
      <c r="V310" s="331">
        <f t="shared" si="146"/>
        <v>0.37</v>
      </c>
      <c r="W310" s="48">
        <f t="shared" si="146"/>
        <v>0.7</v>
      </c>
      <c r="X310" s="48">
        <f t="shared" si="146"/>
        <v>0.6</v>
      </c>
      <c r="Y310" s="48">
        <f t="shared" si="146"/>
        <v>0.71</v>
      </c>
      <c r="Z310" s="48">
        <f t="shared" si="146"/>
        <v>0.28999999999999998</v>
      </c>
      <c r="AA310" s="48">
        <f t="shared" si="146"/>
        <v>0.61</v>
      </c>
      <c r="AB310" s="49">
        <f t="shared" si="146"/>
        <v>0.46</v>
      </c>
      <c r="AC310" s="47"/>
      <c r="AD310" s="50"/>
      <c r="AE310" s="452"/>
      <c r="AF310" s="981">
        <v>11650.551600000001</v>
      </c>
      <c r="AG310" s="981">
        <v>11650.8863</v>
      </c>
      <c r="AH310" s="982">
        <v>11651.2415</v>
      </c>
      <c r="AI310" s="981">
        <v>11651.4344</v>
      </c>
      <c r="AJ310" s="981">
        <v>11651.466</v>
      </c>
      <c r="AK310" s="981">
        <v>11651.815199999999</v>
      </c>
      <c r="AL310" s="1054">
        <v>11651.913500000001</v>
      </c>
      <c r="AM310" s="1054">
        <v>11652.285400000001</v>
      </c>
      <c r="AN310" s="1054">
        <v>11652.6556</v>
      </c>
      <c r="AO310" s="1054">
        <v>11652.6873</v>
      </c>
      <c r="AP310" s="1054">
        <v>11652.9717</v>
      </c>
      <c r="AQ310" s="1054">
        <v>11653.004499999999</v>
      </c>
      <c r="AR310" s="1054">
        <v>11653.0371</v>
      </c>
      <c r="AS310" s="1054">
        <v>11653.070299999999</v>
      </c>
      <c r="AT310" s="1054">
        <v>11653.102500000001</v>
      </c>
      <c r="AU310" s="1054">
        <v>11653.1711</v>
      </c>
      <c r="AV310" s="1054">
        <v>11653.2021</v>
      </c>
      <c r="AW310" s="1054">
        <v>11653.2336</v>
      </c>
      <c r="AX310" s="1054">
        <v>11653.381600000001</v>
      </c>
      <c r="AY310" s="1054">
        <v>11653.6592</v>
      </c>
      <c r="AZ310" s="1054">
        <v>11653.898800000001</v>
      </c>
      <c r="BA310" s="1054">
        <v>11654.1793</v>
      </c>
      <c r="BB310" s="1054">
        <v>11654.294</v>
      </c>
      <c r="BC310" s="1054">
        <v>11654.5353</v>
      </c>
      <c r="BD310" s="1054">
        <v>11654.717699999999</v>
      </c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162"/>
      <c r="BZ310" s="162"/>
      <c r="CA310" s="162"/>
      <c r="CB310" s="162"/>
      <c r="CC310" s="162"/>
    </row>
    <row r="311" spans="1:81" s="1" customFormat="1" ht="10.5" customHeight="1" thickBot="1">
      <c r="A311" s="1541"/>
      <c r="B311" s="1649"/>
      <c r="C311" s="271"/>
      <c r="D311" s="236" t="s">
        <v>41</v>
      </c>
      <c r="E311" s="52">
        <f t="shared" ref="E311:AB311" si="147">E310/E309</f>
        <v>1.2352941176470587</v>
      </c>
      <c r="F311" s="52">
        <f t="shared" si="147"/>
        <v>1.2328767123287672</v>
      </c>
      <c r="G311" s="52">
        <f t="shared" si="147"/>
        <v>1.2564102564102564</v>
      </c>
      <c r="H311" s="365">
        <f>H310/H309</f>
        <v>2</v>
      </c>
      <c r="I311" s="52">
        <f t="shared" si="147"/>
        <v>1.2571428571428573</v>
      </c>
      <c r="J311" s="52">
        <f t="shared" si="147"/>
        <v>1.4705882352941175</v>
      </c>
      <c r="K311" s="52">
        <f t="shared" si="147"/>
        <v>1.2207792207792207</v>
      </c>
      <c r="L311" s="52">
        <f t="shared" si="147"/>
        <v>1.2916666666666667</v>
      </c>
      <c r="M311" s="52">
        <f t="shared" si="147"/>
        <v>2</v>
      </c>
      <c r="N311" s="365">
        <f t="shared" si="147"/>
        <v>1.2631578947368423</v>
      </c>
      <c r="O311" s="52">
        <f t="shared" si="147"/>
        <v>2</v>
      </c>
      <c r="P311" s="52">
        <f t="shared" si="147"/>
        <v>2</v>
      </c>
      <c r="Q311" s="52">
        <f t="shared" si="147"/>
        <v>2</v>
      </c>
      <c r="R311" s="52">
        <f t="shared" si="147"/>
        <v>2</v>
      </c>
      <c r="S311" s="52">
        <f t="shared" si="147"/>
        <v>1.8888888888888891</v>
      </c>
      <c r="T311" s="52">
        <f t="shared" si="147"/>
        <v>2</v>
      </c>
      <c r="U311" s="52">
        <f t="shared" si="147"/>
        <v>2</v>
      </c>
      <c r="V311" s="365">
        <f t="shared" si="147"/>
        <v>1.15625</v>
      </c>
      <c r="W311" s="52">
        <f t="shared" si="147"/>
        <v>1.2068965517241379</v>
      </c>
      <c r="X311" s="52">
        <f t="shared" si="147"/>
        <v>1.1764705882352942</v>
      </c>
      <c r="Y311" s="52">
        <f t="shared" si="147"/>
        <v>1.2456140350877194</v>
      </c>
      <c r="Z311" s="52">
        <f t="shared" si="147"/>
        <v>1.3181818181818181</v>
      </c>
      <c r="AA311" s="52">
        <f t="shared" si="147"/>
        <v>1.22</v>
      </c>
      <c r="AB311" s="53">
        <f t="shared" si="147"/>
        <v>1.3529411764705881</v>
      </c>
      <c r="AC311" s="330"/>
      <c r="AD311" s="177"/>
      <c r="AE311" s="452"/>
      <c r="AF311" s="332"/>
      <c r="AG311" s="332"/>
      <c r="AH311" s="332"/>
      <c r="AI311" s="332"/>
      <c r="AJ311" s="332"/>
      <c r="AK311" s="332"/>
      <c r="AL311" s="332"/>
      <c r="AM311" s="332"/>
      <c r="AN311" s="332"/>
      <c r="AO311" s="332"/>
      <c r="AP311" s="332"/>
      <c r="AQ311" s="332"/>
      <c r="AR311" s="332"/>
      <c r="AS311" s="332"/>
      <c r="AT311" s="332"/>
      <c r="AU311" s="332"/>
      <c r="AV311" s="332"/>
      <c r="AW311" s="332"/>
      <c r="AX311" s="332"/>
      <c r="AY311" s="332"/>
      <c r="AZ311" s="332"/>
      <c r="BA311" s="332"/>
      <c r="BB311" s="332"/>
      <c r="BC311" s="332"/>
      <c r="BD311" s="332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162"/>
      <c r="BZ311" s="162"/>
      <c r="CA311" s="162"/>
      <c r="CB311" s="162"/>
      <c r="CC311" s="162"/>
    </row>
    <row r="312" spans="1:81" s="1" customFormat="1" ht="10.5" customHeight="1">
      <c r="A312" s="1539" t="s">
        <v>14</v>
      </c>
      <c r="B312" s="1652" t="s">
        <v>783</v>
      </c>
      <c r="C312" s="1107"/>
      <c r="D312" s="1190"/>
      <c r="E312" s="1625" t="s">
        <v>539</v>
      </c>
      <c r="F312" s="1625"/>
      <c r="G312" s="59"/>
      <c r="H312" s="329"/>
      <c r="I312" s="59"/>
      <c r="J312" s="59"/>
      <c r="K312" s="59"/>
      <c r="L312" s="59"/>
      <c r="M312" s="59"/>
      <c r="N312" s="329"/>
      <c r="O312" s="59"/>
      <c r="P312" s="59"/>
      <c r="Q312" s="59"/>
      <c r="R312" s="59"/>
      <c r="S312" s="59"/>
      <c r="T312" s="59"/>
      <c r="U312" s="59"/>
      <c r="V312" s="329"/>
      <c r="W312" s="59"/>
      <c r="X312" s="59"/>
      <c r="Y312" s="59"/>
      <c r="Z312" s="59"/>
      <c r="AA312" s="59"/>
      <c r="AB312" s="60"/>
      <c r="AC312" s="47"/>
      <c r="AD312" s="50"/>
      <c r="AE312" s="452"/>
      <c r="AF312" s="397"/>
      <c r="AG312" s="332"/>
      <c r="AH312" s="332"/>
      <c r="AI312" s="332"/>
      <c r="AJ312" s="332"/>
      <c r="AK312" s="332"/>
      <c r="AL312" s="332"/>
      <c r="AM312" s="332"/>
      <c r="AN312" s="332"/>
      <c r="AO312" s="332"/>
      <c r="AP312" s="332"/>
      <c r="AQ312" s="332"/>
      <c r="AR312" s="332"/>
      <c r="AS312" s="332"/>
      <c r="AT312" s="332"/>
      <c r="AU312" s="332"/>
      <c r="AV312" s="332"/>
      <c r="AW312" s="332"/>
      <c r="AX312" s="332"/>
      <c r="AY312" s="332"/>
      <c r="AZ312" s="332"/>
      <c r="BA312" s="332"/>
      <c r="BB312" s="332"/>
      <c r="BC312" s="332"/>
      <c r="BD312" s="332"/>
      <c r="BE312" s="325"/>
      <c r="BF312" s="325"/>
      <c r="BG312" s="325"/>
      <c r="BH312" s="325"/>
      <c r="BI312" s="325"/>
      <c r="BJ312" s="325"/>
      <c r="BK312" s="325"/>
      <c r="BL312" s="325"/>
      <c r="BM312" s="325"/>
      <c r="BN312" s="325"/>
      <c r="BO312" s="325"/>
      <c r="BP312" s="325"/>
      <c r="BQ312" s="325"/>
      <c r="BR312" s="325"/>
      <c r="BS312" s="325"/>
      <c r="BT312" s="325"/>
      <c r="BU312" s="325"/>
      <c r="BV312" s="325"/>
      <c r="BW312" s="325"/>
      <c r="BX312" s="325"/>
      <c r="BY312" s="162"/>
      <c r="BZ312" s="162"/>
      <c r="CA312" s="162"/>
      <c r="CB312" s="162"/>
      <c r="CC312" s="162"/>
    </row>
    <row r="313" spans="1:81" s="1" customFormat="1" ht="10.5" customHeight="1">
      <c r="A313" s="1540"/>
      <c r="B313" s="1646"/>
      <c r="C313" s="1486" t="s">
        <v>126</v>
      </c>
      <c r="D313" s="131" t="s">
        <v>33</v>
      </c>
      <c r="E313" s="1183">
        <v>0</v>
      </c>
      <c r="F313" s="104">
        <v>0</v>
      </c>
      <c r="G313" s="104">
        <v>0</v>
      </c>
      <c r="H313" s="350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0</v>
      </c>
      <c r="N313" s="350">
        <v>0</v>
      </c>
      <c r="O313" s="104">
        <v>0</v>
      </c>
      <c r="P313" s="104">
        <v>0</v>
      </c>
      <c r="Q313" s="104">
        <v>0</v>
      </c>
      <c r="R313" s="104">
        <v>0</v>
      </c>
      <c r="S313" s="104">
        <v>0</v>
      </c>
      <c r="T313" s="104">
        <v>0</v>
      </c>
      <c r="U313" s="104">
        <v>0</v>
      </c>
      <c r="V313" s="350">
        <v>0</v>
      </c>
      <c r="W313" s="104">
        <v>0</v>
      </c>
      <c r="X313" s="104">
        <v>0</v>
      </c>
      <c r="Y313" s="104">
        <v>0</v>
      </c>
      <c r="Z313" s="104">
        <v>0</v>
      </c>
      <c r="AA313" s="104">
        <v>0</v>
      </c>
      <c r="AB313" s="105">
        <v>0</v>
      </c>
      <c r="AC313" s="330"/>
      <c r="AD313" s="177"/>
      <c r="AE313" s="58"/>
      <c r="AF313" s="332"/>
      <c r="AG313" s="332"/>
      <c r="AH313" s="332"/>
      <c r="AI313" s="332"/>
      <c r="AJ313" s="332"/>
      <c r="AK313" s="332"/>
      <c r="AL313" s="332"/>
      <c r="AM313" s="332"/>
      <c r="AN313" s="332"/>
      <c r="AO313" s="332"/>
      <c r="AP313" s="332"/>
      <c r="AQ313" s="332"/>
      <c r="AR313" s="332"/>
      <c r="AS313" s="332"/>
      <c r="AT313" s="332"/>
      <c r="AU313" s="332"/>
      <c r="AV313" s="332"/>
      <c r="AW313" s="332"/>
      <c r="AX313" s="332"/>
      <c r="AY313" s="332"/>
      <c r="AZ313" s="332"/>
      <c r="BA313" s="332"/>
      <c r="BB313" s="332"/>
      <c r="BC313" s="332"/>
      <c r="BD313" s="332"/>
      <c r="BE313" s="325"/>
      <c r="BF313" s="325"/>
      <c r="BG313" s="325"/>
      <c r="BH313" s="325"/>
      <c r="BI313" s="325"/>
      <c r="BJ313" s="325"/>
      <c r="BK313" s="325"/>
      <c r="BL313" s="325"/>
      <c r="BM313" s="325"/>
      <c r="BN313" s="325"/>
      <c r="BO313" s="325"/>
      <c r="BP313" s="325"/>
      <c r="BQ313" s="325"/>
      <c r="BR313" s="325"/>
      <c r="BS313" s="325"/>
      <c r="BT313" s="325"/>
      <c r="BU313" s="325"/>
      <c r="BV313" s="325"/>
      <c r="BW313" s="325"/>
      <c r="BX313" s="325"/>
      <c r="BY313" s="162"/>
      <c r="BZ313" s="162"/>
      <c r="CA313" s="162"/>
      <c r="CB313" s="162"/>
      <c r="CC313" s="162"/>
    </row>
    <row r="314" spans="1:81" s="1" customFormat="1" ht="10.5" customHeight="1">
      <c r="A314" s="1540"/>
      <c r="B314" s="1646"/>
      <c r="C314" s="1486" t="s">
        <v>553</v>
      </c>
      <c r="D314" s="131" t="s">
        <v>116</v>
      </c>
      <c r="E314" s="61">
        <f t="shared" ref="E314:AB314" si="148">ROUND((AG314-AF314)*$AE314,2)</f>
        <v>0</v>
      </c>
      <c r="F314" s="61">
        <f t="shared" si="148"/>
        <v>0</v>
      </c>
      <c r="G314" s="61">
        <f t="shared" si="148"/>
        <v>0</v>
      </c>
      <c r="H314" s="420">
        <f t="shared" si="148"/>
        <v>0</v>
      </c>
      <c r="I314" s="61">
        <f t="shared" si="148"/>
        <v>0</v>
      </c>
      <c r="J314" s="61">
        <f t="shared" si="148"/>
        <v>0</v>
      </c>
      <c r="K314" s="61">
        <f t="shared" si="148"/>
        <v>0</v>
      </c>
      <c r="L314" s="61">
        <f t="shared" si="148"/>
        <v>0</v>
      </c>
      <c r="M314" s="61">
        <f t="shared" si="148"/>
        <v>0</v>
      </c>
      <c r="N314" s="420">
        <f t="shared" si="148"/>
        <v>0</v>
      </c>
      <c r="O314" s="61">
        <f t="shared" si="148"/>
        <v>0</v>
      </c>
      <c r="P314" s="61">
        <f t="shared" si="148"/>
        <v>0</v>
      </c>
      <c r="Q314" s="61">
        <f t="shared" si="148"/>
        <v>0</v>
      </c>
      <c r="R314" s="61">
        <f t="shared" si="148"/>
        <v>0</v>
      </c>
      <c r="S314" s="61">
        <f t="shared" si="148"/>
        <v>0</v>
      </c>
      <c r="T314" s="61">
        <f t="shared" si="148"/>
        <v>0</v>
      </c>
      <c r="U314" s="61">
        <f t="shared" si="148"/>
        <v>0</v>
      </c>
      <c r="V314" s="420">
        <f t="shared" si="148"/>
        <v>0</v>
      </c>
      <c r="W314" s="61">
        <f t="shared" si="148"/>
        <v>0</v>
      </c>
      <c r="X314" s="61">
        <f t="shared" si="148"/>
        <v>0</v>
      </c>
      <c r="Y314" s="61">
        <f t="shared" si="148"/>
        <v>0</v>
      </c>
      <c r="Z314" s="61">
        <f t="shared" si="148"/>
        <v>0</v>
      </c>
      <c r="AA314" s="61">
        <f t="shared" si="148"/>
        <v>0</v>
      </c>
      <c r="AB314" s="62">
        <f t="shared" si="148"/>
        <v>0</v>
      </c>
      <c r="AC314" s="47">
        <f>(BD314-AF314)*AE314</f>
        <v>0</v>
      </c>
      <c r="AD314" s="50">
        <f>(BD315-AF315)*AE314</f>
        <v>0</v>
      </c>
      <c r="AE314" s="50">
        <v>1.89</v>
      </c>
      <c r="AF314" s="981">
        <v>4.3910999999999998</v>
      </c>
      <c r="AG314" s="981">
        <v>4.3910999999999998</v>
      </c>
      <c r="AH314" s="982">
        <v>4.3910999999999998</v>
      </c>
      <c r="AI314" s="981">
        <v>4.3910999999999998</v>
      </c>
      <c r="AJ314" s="981">
        <v>4.3910999999999998</v>
      </c>
      <c r="AK314" s="981">
        <v>4.3910999999999998</v>
      </c>
      <c r="AL314" s="1054">
        <v>4.3910999999999998</v>
      </c>
      <c r="AM314" s="1054">
        <v>4.3910999999999998</v>
      </c>
      <c r="AN314" s="1054">
        <v>4.3910999999999998</v>
      </c>
      <c r="AO314" s="1054">
        <v>4.3910999999999998</v>
      </c>
      <c r="AP314" s="1054">
        <v>4.3910999999999998</v>
      </c>
      <c r="AQ314" s="1054">
        <v>4.3910999999999998</v>
      </c>
      <c r="AR314" s="1054">
        <v>4.3910999999999998</v>
      </c>
      <c r="AS314" s="1054">
        <v>4.3910999999999998</v>
      </c>
      <c r="AT314" s="1054">
        <v>4.3910999999999998</v>
      </c>
      <c r="AU314" s="1054">
        <v>4.3910999999999998</v>
      </c>
      <c r="AV314" s="1054">
        <v>4.3910999999999998</v>
      </c>
      <c r="AW314" s="1054">
        <v>4.3910999999999998</v>
      </c>
      <c r="AX314" s="1054">
        <v>4.3910999999999998</v>
      </c>
      <c r="AY314" s="1054">
        <v>4.3910999999999998</v>
      </c>
      <c r="AZ314" s="1054">
        <v>4.3910999999999998</v>
      </c>
      <c r="BA314" s="1054">
        <v>4.3910999999999998</v>
      </c>
      <c r="BB314" s="1054">
        <v>4.3910999999999998</v>
      </c>
      <c r="BC314" s="1054">
        <v>4.3910999999999998</v>
      </c>
      <c r="BD314" s="1054">
        <v>4.3910999999999998</v>
      </c>
      <c r="BE314" s="325"/>
      <c r="BF314" s="325"/>
      <c r="BG314" s="325"/>
      <c r="BH314" s="325"/>
      <c r="BI314" s="325"/>
      <c r="BJ314" s="325"/>
      <c r="BK314" s="325"/>
      <c r="BL314" s="325"/>
      <c r="BM314" s="325"/>
      <c r="BN314" s="325"/>
      <c r="BO314" s="325"/>
      <c r="BP314" s="325"/>
      <c r="BQ314" s="325"/>
      <c r="BR314" s="325"/>
      <c r="BS314" s="325"/>
      <c r="BT314" s="325"/>
      <c r="BU314" s="325"/>
      <c r="BV314" s="325"/>
      <c r="BW314" s="325"/>
      <c r="BX314" s="325"/>
      <c r="BY314" s="162"/>
      <c r="BZ314" s="162"/>
      <c r="CA314" s="162"/>
      <c r="CB314" s="162"/>
      <c r="CC314" s="162"/>
    </row>
    <row r="315" spans="1:81" s="1" customFormat="1" ht="10.5" customHeight="1">
      <c r="A315" s="1540"/>
      <c r="B315" s="1646"/>
      <c r="C315" s="1486" t="s">
        <v>553</v>
      </c>
      <c r="D315" s="131" t="s">
        <v>117</v>
      </c>
      <c r="E315" s="61">
        <f t="shared" ref="E315:AB315" si="149">ROUND((AG315-AF315)*$AE314,2)</f>
        <v>0</v>
      </c>
      <c r="F315" s="48">
        <f t="shared" si="149"/>
        <v>0</v>
      </c>
      <c r="G315" s="48">
        <f t="shared" si="149"/>
        <v>0</v>
      </c>
      <c r="H315" s="331">
        <f t="shared" si="149"/>
        <v>0</v>
      </c>
      <c r="I315" s="48">
        <f t="shared" si="149"/>
        <v>0</v>
      </c>
      <c r="J315" s="48">
        <f t="shared" si="149"/>
        <v>0</v>
      </c>
      <c r="K315" s="48">
        <f t="shared" si="149"/>
        <v>0</v>
      </c>
      <c r="L315" s="48">
        <f t="shared" si="149"/>
        <v>0</v>
      </c>
      <c r="M315" s="48">
        <f t="shared" si="149"/>
        <v>0</v>
      </c>
      <c r="N315" s="331">
        <f t="shared" si="149"/>
        <v>0</v>
      </c>
      <c r="O315" s="48">
        <f t="shared" si="149"/>
        <v>0</v>
      </c>
      <c r="P315" s="48">
        <f t="shared" si="149"/>
        <v>0</v>
      </c>
      <c r="Q315" s="48">
        <f t="shared" si="149"/>
        <v>0</v>
      </c>
      <c r="R315" s="48">
        <f t="shared" si="149"/>
        <v>0</v>
      </c>
      <c r="S315" s="48">
        <f t="shared" si="149"/>
        <v>0</v>
      </c>
      <c r="T315" s="48">
        <f t="shared" si="149"/>
        <v>0</v>
      </c>
      <c r="U315" s="48">
        <f t="shared" si="149"/>
        <v>0</v>
      </c>
      <c r="V315" s="331">
        <f t="shared" si="149"/>
        <v>0</v>
      </c>
      <c r="W315" s="48">
        <f t="shared" si="149"/>
        <v>0</v>
      </c>
      <c r="X315" s="48">
        <f t="shared" si="149"/>
        <v>0</v>
      </c>
      <c r="Y315" s="48">
        <f t="shared" si="149"/>
        <v>0</v>
      </c>
      <c r="Z315" s="48">
        <f t="shared" si="149"/>
        <v>0</v>
      </c>
      <c r="AA315" s="48">
        <f t="shared" si="149"/>
        <v>0</v>
      </c>
      <c r="AB315" s="49">
        <f t="shared" si="149"/>
        <v>0</v>
      </c>
      <c r="AC315" s="47"/>
      <c r="AD315" s="50"/>
      <c r="AE315" s="452"/>
      <c r="AF315" s="981">
        <v>3.9796999999999998</v>
      </c>
      <c r="AG315" s="981">
        <v>3.9796999999999998</v>
      </c>
      <c r="AH315" s="982">
        <v>3.9796999999999998</v>
      </c>
      <c r="AI315" s="981">
        <v>3.9796999999999998</v>
      </c>
      <c r="AJ315" s="981">
        <v>3.9796999999999998</v>
      </c>
      <c r="AK315" s="981">
        <v>3.9796999999999998</v>
      </c>
      <c r="AL315" s="1054">
        <v>3.9796999999999998</v>
      </c>
      <c r="AM315" s="1054">
        <v>3.9796999999999998</v>
      </c>
      <c r="AN315" s="1054">
        <v>3.9796999999999998</v>
      </c>
      <c r="AO315" s="1054">
        <v>3.9796999999999998</v>
      </c>
      <c r="AP315" s="1054">
        <v>3.9796999999999998</v>
      </c>
      <c r="AQ315" s="1054">
        <v>3.9796999999999998</v>
      </c>
      <c r="AR315" s="1054">
        <v>3.9796999999999998</v>
      </c>
      <c r="AS315" s="1054">
        <v>3.9796999999999998</v>
      </c>
      <c r="AT315" s="1054">
        <v>3.9796999999999998</v>
      </c>
      <c r="AU315" s="1054">
        <v>3.9796999999999998</v>
      </c>
      <c r="AV315" s="1054">
        <v>3.9796999999999998</v>
      </c>
      <c r="AW315" s="1054">
        <v>3.9796999999999998</v>
      </c>
      <c r="AX315" s="1054">
        <v>3.9796999999999998</v>
      </c>
      <c r="AY315" s="1054">
        <v>3.9796999999999998</v>
      </c>
      <c r="AZ315" s="1054">
        <v>3.9796999999999998</v>
      </c>
      <c r="BA315" s="1054">
        <v>3.9796999999999998</v>
      </c>
      <c r="BB315" s="1054">
        <v>3.9796999999999998</v>
      </c>
      <c r="BC315" s="1054">
        <v>3.9796999999999998</v>
      </c>
      <c r="BD315" s="1054">
        <v>3.9796999999999998</v>
      </c>
      <c r="BE315" s="325"/>
      <c r="BF315" s="325"/>
      <c r="BG315" s="325"/>
      <c r="BH315" s="325"/>
      <c r="BI315" s="325"/>
      <c r="BJ315" s="325"/>
      <c r="BK315" s="325"/>
      <c r="BL315" s="325"/>
      <c r="BM315" s="325"/>
      <c r="BN315" s="325"/>
      <c r="BO315" s="325"/>
      <c r="BP315" s="325"/>
      <c r="BQ315" s="325"/>
      <c r="BR315" s="325"/>
      <c r="BS315" s="325"/>
      <c r="BT315" s="325"/>
      <c r="BU315" s="325"/>
      <c r="BV315" s="325"/>
      <c r="BW315" s="325"/>
      <c r="BX315" s="325"/>
      <c r="BY315" s="162"/>
      <c r="BZ315" s="162"/>
      <c r="CA315" s="162"/>
      <c r="CB315" s="162"/>
      <c r="CC315" s="162"/>
    </row>
    <row r="316" spans="1:81" s="1" customFormat="1" ht="10.5" customHeight="1" thickBot="1">
      <c r="A316" s="1541"/>
      <c r="B316" s="1653"/>
      <c r="C316" s="271"/>
      <c r="D316" s="236" t="s">
        <v>41</v>
      </c>
      <c r="E316" s="52" t="e">
        <f t="shared" ref="E316:AB316" si="150">E315/E314</f>
        <v>#DIV/0!</v>
      </c>
      <c r="F316" s="52" t="e">
        <f t="shared" si="150"/>
        <v>#DIV/0!</v>
      </c>
      <c r="G316" s="52" t="e">
        <f t="shared" si="150"/>
        <v>#DIV/0!</v>
      </c>
      <c r="H316" s="365" t="e">
        <f t="shared" si="150"/>
        <v>#DIV/0!</v>
      </c>
      <c r="I316" s="52" t="e">
        <f t="shared" si="150"/>
        <v>#DIV/0!</v>
      </c>
      <c r="J316" s="52" t="e">
        <f t="shared" si="150"/>
        <v>#DIV/0!</v>
      </c>
      <c r="K316" s="52" t="e">
        <f t="shared" si="150"/>
        <v>#DIV/0!</v>
      </c>
      <c r="L316" s="52" t="e">
        <f t="shared" si="150"/>
        <v>#DIV/0!</v>
      </c>
      <c r="M316" s="52" t="e">
        <v>#DIV/0!</v>
      </c>
      <c r="N316" s="365" t="e">
        <f t="shared" si="150"/>
        <v>#DIV/0!</v>
      </c>
      <c r="O316" s="52" t="e">
        <f t="shared" si="150"/>
        <v>#DIV/0!</v>
      </c>
      <c r="P316" s="52" t="e">
        <f t="shared" si="150"/>
        <v>#DIV/0!</v>
      </c>
      <c r="Q316" s="52" t="e">
        <f t="shared" si="150"/>
        <v>#DIV/0!</v>
      </c>
      <c r="R316" s="52" t="e">
        <f t="shared" si="150"/>
        <v>#DIV/0!</v>
      </c>
      <c r="S316" s="52" t="e">
        <f t="shared" si="150"/>
        <v>#DIV/0!</v>
      </c>
      <c r="T316" s="52" t="e">
        <f t="shared" si="150"/>
        <v>#DIV/0!</v>
      </c>
      <c r="U316" s="52" t="e">
        <f t="shared" si="150"/>
        <v>#DIV/0!</v>
      </c>
      <c r="V316" s="365" t="e">
        <f t="shared" si="150"/>
        <v>#DIV/0!</v>
      </c>
      <c r="W316" s="52" t="e">
        <f t="shared" si="150"/>
        <v>#DIV/0!</v>
      </c>
      <c r="X316" s="52" t="e">
        <f t="shared" si="150"/>
        <v>#DIV/0!</v>
      </c>
      <c r="Y316" s="52" t="e">
        <f t="shared" si="150"/>
        <v>#DIV/0!</v>
      </c>
      <c r="Z316" s="52" t="e">
        <v>#DIV/0!</v>
      </c>
      <c r="AA316" s="52" t="e">
        <f t="shared" si="150"/>
        <v>#DIV/0!</v>
      </c>
      <c r="AB316" s="53" t="e">
        <f t="shared" si="150"/>
        <v>#DIV/0!</v>
      </c>
      <c r="AC316" s="47"/>
      <c r="AD316" s="50"/>
      <c r="AE316" s="452"/>
      <c r="AF316" s="332"/>
      <c r="AG316" s="332"/>
      <c r="AH316" s="332"/>
      <c r="AI316" s="332"/>
      <c r="AJ316" s="332"/>
      <c r="AK316" s="332"/>
      <c r="AL316" s="332"/>
      <c r="AM316" s="332"/>
      <c r="AN316" s="332"/>
      <c r="AO316" s="332"/>
      <c r="AP316" s="332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162"/>
      <c r="BZ316" s="162"/>
      <c r="CA316" s="162"/>
      <c r="CB316" s="162"/>
      <c r="CC316" s="162"/>
    </row>
    <row r="317" spans="1:81" s="1" customFormat="1" ht="10.5" customHeight="1">
      <c r="A317" s="1539" t="s">
        <v>8</v>
      </c>
      <c r="B317" s="1652" t="s">
        <v>785</v>
      </c>
      <c r="C317" s="1107"/>
      <c r="D317" s="1190"/>
      <c r="E317" s="76"/>
      <c r="F317" s="199"/>
      <c r="G317" s="199"/>
      <c r="H317" s="753"/>
      <c r="I317" s="199"/>
      <c r="J317" s="199"/>
      <c r="K317" s="199"/>
      <c r="L317" s="199"/>
      <c r="M317" s="199"/>
      <c r="N317" s="753"/>
      <c r="O317" s="199"/>
      <c r="P317" s="199"/>
      <c r="Q317" s="199"/>
      <c r="R317" s="199"/>
      <c r="S317" s="199"/>
      <c r="T317" s="199"/>
      <c r="U317" s="199"/>
      <c r="V317" s="753"/>
      <c r="W317" s="199"/>
      <c r="X317" s="199"/>
      <c r="Y317" s="199"/>
      <c r="Z317" s="199"/>
      <c r="AA317" s="199"/>
      <c r="AB317" s="200"/>
      <c r="AC317" s="47"/>
      <c r="AD317" s="50"/>
      <c r="AE317" s="452"/>
      <c r="AF317" s="332"/>
      <c r="AG317" s="332"/>
      <c r="AH317" s="332"/>
      <c r="AI317" s="332"/>
      <c r="AJ317" s="332"/>
      <c r="AK317" s="332"/>
      <c r="AL317" s="332"/>
      <c r="AM317" s="332"/>
      <c r="AN317" s="332"/>
      <c r="AO317" s="332"/>
      <c r="AP317" s="332"/>
      <c r="AQ317" s="332"/>
      <c r="AR317" s="332"/>
      <c r="AS317" s="332"/>
      <c r="AT317" s="332"/>
      <c r="AU317" s="332"/>
      <c r="AV317" s="332"/>
      <c r="AW317" s="332"/>
      <c r="AX317" s="332"/>
      <c r="AY317" s="332"/>
      <c r="AZ317" s="332"/>
      <c r="BA317" s="332"/>
      <c r="BB317" s="332"/>
      <c r="BC317" s="332"/>
      <c r="BD317" s="332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162"/>
      <c r="BZ317" s="162"/>
      <c r="CA317" s="162"/>
      <c r="CB317" s="162"/>
      <c r="CC317" s="162"/>
    </row>
    <row r="318" spans="1:81" s="1" customFormat="1" ht="10.5" customHeight="1">
      <c r="A318" s="1540"/>
      <c r="B318" s="1646"/>
      <c r="C318" s="1486" t="s">
        <v>129</v>
      </c>
      <c r="D318" s="131" t="s">
        <v>33</v>
      </c>
      <c r="E318" s="1183">
        <f>ROUND(SQRT(E319^2+E320^2)*1000/(1.73*E$250),0)</f>
        <v>0</v>
      </c>
      <c r="F318" s="104">
        <f t="shared" ref="F318:AB318" si="151">ROUND(SQRT(F319^2+F320^2)*1000/(1.73*F$250),0)</f>
        <v>1</v>
      </c>
      <c r="G318" s="104">
        <f t="shared" si="151"/>
        <v>0</v>
      </c>
      <c r="H318" s="350">
        <f t="shared" si="151"/>
        <v>0</v>
      </c>
      <c r="I318" s="104">
        <f t="shared" si="151"/>
        <v>0</v>
      </c>
      <c r="J318" s="104">
        <f t="shared" si="151"/>
        <v>0</v>
      </c>
      <c r="K318" s="104">
        <f t="shared" si="151"/>
        <v>0</v>
      </c>
      <c r="L318" s="104">
        <f t="shared" si="151"/>
        <v>0</v>
      </c>
      <c r="M318" s="104">
        <f t="shared" si="151"/>
        <v>0</v>
      </c>
      <c r="N318" s="350">
        <f t="shared" si="151"/>
        <v>0</v>
      </c>
      <c r="O318" s="104">
        <f t="shared" si="151"/>
        <v>0</v>
      </c>
      <c r="P318" s="104">
        <f t="shared" si="151"/>
        <v>0</v>
      </c>
      <c r="Q318" s="104">
        <f t="shared" si="151"/>
        <v>0</v>
      </c>
      <c r="R318" s="104">
        <f t="shared" si="151"/>
        <v>0</v>
      </c>
      <c r="S318" s="104">
        <f t="shared" si="151"/>
        <v>0</v>
      </c>
      <c r="T318" s="104">
        <f t="shared" si="151"/>
        <v>0</v>
      </c>
      <c r="U318" s="104">
        <f t="shared" si="151"/>
        <v>0</v>
      </c>
      <c r="V318" s="350">
        <f t="shared" si="151"/>
        <v>0</v>
      </c>
      <c r="W318" s="104">
        <f t="shared" si="151"/>
        <v>0</v>
      </c>
      <c r="X318" s="104">
        <f t="shared" si="151"/>
        <v>0</v>
      </c>
      <c r="Y318" s="104">
        <f t="shared" si="151"/>
        <v>0</v>
      </c>
      <c r="Z318" s="104">
        <f t="shared" si="151"/>
        <v>0</v>
      </c>
      <c r="AA318" s="104">
        <f t="shared" si="151"/>
        <v>0</v>
      </c>
      <c r="AB318" s="105">
        <f t="shared" si="151"/>
        <v>0</v>
      </c>
      <c r="AC318" s="330"/>
      <c r="AD318" s="177"/>
      <c r="AE318" s="710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162"/>
      <c r="BZ318" s="162"/>
      <c r="CA318" s="162"/>
      <c r="CB318" s="162"/>
      <c r="CC318" s="162"/>
    </row>
    <row r="319" spans="1:81" s="1" customFormat="1" ht="10.5" customHeight="1">
      <c r="A319" s="1540"/>
      <c r="B319" s="1646"/>
      <c r="C319" s="1486" t="s">
        <v>553</v>
      </c>
      <c r="D319" s="131" t="s">
        <v>116</v>
      </c>
      <c r="E319" s="61">
        <f t="shared" ref="E319:AB319" si="152">ROUND((AG319-AF319)*$AE319,2)</f>
        <v>0</v>
      </c>
      <c r="F319" s="61">
        <f t="shared" si="152"/>
        <v>0.01</v>
      </c>
      <c r="G319" s="61">
        <f t="shared" si="152"/>
        <v>0</v>
      </c>
      <c r="H319" s="420">
        <f t="shared" si="152"/>
        <v>0</v>
      </c>
      <c r="I319" s="61">
        <f t="shared" si="152"/>
        <v>0</v>
      </c>
      <c r="J319" s="61">
        <f t="shared" si="152"/>
        <v>0</v>
      </c>
      <c r="K319" s="61">
        <f t="shared" si="152"/>
        <v>0</v>
      </c>
      <c r="L319" s="61">
        <f t="shared" si="152"/>
        <v>0</v>
      </c>
      <c r="M319" s="61">
        <f t="shared" si="152"/>
        <v>0</v>
      </c>
      <c r="N319" s="420">
        <f t="shared" si="152"/>
        <v>0</v>
      </c>
      <c r="O319" s="61">
        <f t="shared" si="152"/>
        <v>0</v>
      </c>
      <c r="P319" s="61">
        <f t="shared" si="152"/>
        <v>0</v>
      </c>
      <c r="Q319" s="61">
        <f t="shared" si="152"/>
        <v>0</v>
      </c>
      <c r="R319" s="61">
        <f t="shared" si="152"/>
        <v>0</v>
      </c>
      <c r="S319" s="61">
        <f t="shared" si="152"/>
        <v>0</v>
      </c>
      <c r="T319" s="61">
        <f t="shared" si="152"/>
        <v>0</v>
      </c>
      <c r="U319" s="61">
        <f t="shared" si="152"/>
        <v>0</v>
      </c>
      <c r="V319" s="420">
        <f t="shared" si="152"/>
        <v>0</v>
      </c>
      <c r="W319" s="61">
        <f t="shared" si="152"/>
        <v>0</v>
      </c>
      <c r="X319" s="61">
        <f t="shared" si="152"/>
        <v>0</v>
      </c>
      <c r="Y319" s="61">
        <f t="shared" si="152"/>
        <v>0</v>
      </c>
      <c r="Z319" s="61">
        <f t="shared" si="152"/>
        <v>0</v>
      </c>
      <c r="AA319" s="61">
        <f t="shared" si="152"/>
        <v>0</v>
      </c>
      <c r="AB319" s="62">
        <f t="shared" si="152"/>
        <v>0</v>
      </c>
      <c r="AC319" s="47">
        <f>(BD319-AF319)*AE319</f>
        <v>0.1013039999997818</v>
      </c>
      <c r="AD319" s="50">
        <f>(BD320-AF320)*AE319</f>
        <v>2.1167999999986479E-2</v>
      </c>
      <c r="AE319" s="50">
        <v>5.04</v>
      </c>
      <c r="AF319" s="981">
        <v>1587.6686</v>
      </c>
      <c r="AG319" s="981">
        <v>1587.6694</v>
      </c>
      <c r="AH319" s="982">
        <v>1587.671</v>
      </c>
      <c r="AI319" s="981">
        <v>1587.6718000000001</v>
      </c>
      <c r="AJ319" s="981">
        <v>1587.6726000000001</v>
      </c>
      <c r="AK319" s="981">
        <v>1587.6735000000001</v>
      </c>
      <c r="AL319" s="1054">
        <v>1587.6742999999999</v>
      </c>
      <c r="AM319" s="1054">
        <v>1587.6750999999999</v>
      </c>
      <c r="AN319" s="1054">
        <v>1587.6759</v>
      </c>
      <c r="AO319" s="1054">
        <v>1587.6767</v>
      </c>
      <c r="AP319" s="1054">
        <v>1587.6775</v>
      </c>
      <c r="AQ319" s="1054">
        <v>1587.6783</v>
      </c>
      <c r="AR319" s="1054">
        <v>1587.6791000000001</v>
      </c>
      <c r="AS319" s="1054">
        <v>1587.6799000000001</v>
      </c>
      <c r="AT319" s="1054">
        <v>1587.6806999999999</v>
      </c>
      <c r="AU319" s="1054">
        <v>1587.6814999999999</v>
      </c>
      <c r="AV319" s="1054">
        <v>1587.6822999999999</v>
      </c>
      <c r="AW319" s="1054">
        <v>1587.6831</v>
      </c>
      <c r="AX319" s="1054">
        <v>1587.6839</v>
      </c>
      <c r="AY319" s="1054">
        <v>1587.6847</v>
      </c>
      <c r="AZ319" s="1054">
        <v>1587.6855</v>
      </c>
      <c r="BA319" s="1054">
        <v>1587.6863000000001</v>
      </c>
      <c r="BB319" s="1054">
        <v>1587.6871000000001</v>
      </c>
      <c r="BC319" s="1054">
        <v>1587.6878999999999</v>
      </c>
      <c r="BD319" s="1054">
        <v>1587.6886999999999</v>
      </c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162"/>
      <c r="BZ319" s="162"/>
      <c r="CA319" s="162"/>
      <c r="CB319" s="162"/>
      <c r="CC319" s="162"/>
    </row>
    <row r="320" spans="1:81" s="1" customFormat="1" ht="10.5" customHeight="1">
      <c r="A320" s="1540"/>
      <c r="B320" s="1646"/>
      <c r="C320" s="1486" t="s">
        <v>553</v>
      </c>
      <c r="D320" s="131" t="s">
        <v>117</v>
      </c>
      <c r="E320" s="61">
        <f t="shared" ref="E320:AB320" si="153">ROUND((AG320-AF320)*$AE319,2)</f>
        <v>0</v>
      </c>
      <c r="F320" s="48">
        <f t="shared" si="153"/>
        <v>0</v>
      </c>
      <c r="G320" s="48">
        <f t="shared" si="153"/>
        <v>0</v>
      </c>
      <c r="H320" s="331">
        <f t="shared" si="153"/>
        <v>0</v>
      </c>
      <c r="I320" s="48">
        <f t="shared" si="153"/>
        <v>0</v>
      </c>
      <c r="J320" s="48">
        <f t="shared" si="153"/>
        <v>0</v>
      </c>
      <c r="K320" s="48">
        <f t="shared" si="153"/>
        <v>0</v>
      </c>
      <c r="L320" s="48">
        <f t="shared" si="153"/>
        <v>0</v>
      </c>
      <c r="M320" s="48">
        <f t="shared" si="153"/>
        <v>0</v>
      </c>
      <c r="N320" s="331">
        <f t="shared" si="153"/>
        <v>0</v>
      </c>
      <c r="O320" s="48">
        <f t="shared" si="153"/>
        <v>0</v>
      </c>
      <c r="P320" s="48">
        <f t="shared" si="153"/>
        <v>0</v>
      </c>
      <c r="Q320" s="48">
        <f t="shared" si="153"/>
        <v>0</v>
      </c>
      <c r="R320" s="48">
        <f t="shared" si="153"/>
        <v>0</v>
      </c>
      <c r="S320" s="48">
        <f t="shared" si="153"/>
        <v>0</v>
      </c>
      <c r="T320" s="48">
        <f t="shared" si="153"/>
        <v>0</v>
      </c>
      <c r="U320" s="48">
        <f t="shared" si="153"/>
        <v>0</v>
      </c>
      <c r="V320" s="331">
        <f t="shared" si="153"/>
        <v>0</v>
      </c>
      <c r="W320" s="48">
        <f t="shared" si="153"/>
        <v>0</v>
      </c>
      <c r="X320" s="48">
        <f t="shared" si="153"/>
        <v>0</v>
      </c>
      <c r="Y320" s="48">
        <f t="shared" si="153"/>
        <v>0</v>
      </c>
      <c r="Z320" s="48">
        <f t="shared" si="153"/>
        <v>0</v>
      </c>
      <c r="AA320" s="48">
        <f t="shared" si="153"/>
        <v>0</v>
      </c>
      <c r="AB320" s="49">
        <f t="shared" si="153"/>
        <v>0</v>
      </c>
      <c r="AC320" s="47"/>
      <c r="AD320" s="50"/>
      <c r="AE320" s="452"/>
      <c r="AF320" s="981">
        <v>36.623699999999999</v>
      </c>
      <c r="AG320" s="981">
        <v>36.623899999999999</v>
      </c>
      <c r="AH320" s="982">
        <v>36.624000000000002</v>
      </c>
      <c r="AI320" s="981">
        <v>36.624200000000002</v>
      </c>
      <c r="AJ320" s="981">
        <v>36.624400000000001</v>
      </c>
      <c r="AK320" s="981">
        <v>36.624600000000001</v>
      </c>
      <c r="AL320" s="1054">
        <v>36.6248</v>
      </c>
      <c r="AM320" s="1054">
        <v>36.624899999999997</v>
      </c>
      <c r="AN320" s="1054">
        <v>36.625100000000003</v>
      </c>
      <c r="AO320" s="1054">
        <v>36.625300000000003</v>
      </c>
      <c r="AP320" s="1054">
        <v>36.625399999999999</v>
      </c>
      <c r="AQ320" s="1054">
        <v>36.625599999999999</v>
      </c>
      <c r="AR320" s="1054">
        <v>36.625900000000001</v>
      </c>
      <c r="AS320" s="1054">
        <v>36.625999999999998</v>
      </c>
      <c r="AT320" s="1054">
        <v>36.626199999999997</v>
      </c>
      <c r="AU320" s="1054">
        <v>36.626399999999997</v>
      </c>
      <c r="AV320" s="1054">
        <v>36.626600000000003</v>
      </c>
      <c r="AW320" s="1054">
        <v>36.626800000000003</v>
      </c>
      <c r="AX320" s="1054">
        <v>36.627000000000002</v>
      </c>
      <c r="AY320" s="1054">
        <v>36.627099999999999</v>
      </c>
      <c r="AZ320" s="1054">
        <v>36.627299999999998</v>
      </c>
      <c r="BA320" s="1054">
        <v>36.627400000000002</v>
      </c>
      <c r="BB320" s="1054">
        <v>36.627600000000001</v>
      </c>
      <c r="BC320" s="1054">
        <v>36.627800000000001</v>
      </c>
      <c r="BD320" s="1054">
        <v>36.627899999999997</v>
      </c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162"/>
      <c r="BZ320" s="162"/>
      <c r="CA320" s="162"/>
      <c r="CB320" s="162"/>
      <c r="CC320" s="162"/>
    </row>
    <row r="321" spans="1:81" s="1" customFormat="1" ht="10.5" customHeight="1" thickBot="1">
      <c r="A321" s="1541"/>
      <c r="B321" s="1653"/>
      <c r="C321" s="271"/>
      <c r="D321" s="236" t="s">
        <v>41</v>
      </c>
      <c r="E321" s="52" t="e">
        <f t="shared" ref="E321:AB321" si="154">E320/E319</f>
        <v>#DIV/0!</v>
      </c>
      <c r="F321" s="52">
        <f t="shared" si="154"/>
        <v>0</v>
      </c>
      <c r="G321" s="52" t="e">
        <f t="shared" si="154"/>
        <v>#DIV/0!</v>
      </c>
      <c r="H321" s="365" t="e">
        <f t="shared" si="154"/>
        <v>#DIV/0!</v>
      </c>
      <c r="I321" s="52" t="e">
        <f t="shared" si="154"/>
        <v>#DIV/0!</v>
      </c>
      <c r="J321" s="52" t="e">
        <f t="shared" si="154"/>
        <v>#DIV/0!</v>
      </c>
      <c r="K321" s="52" t="e">
        <f t="shared" si="154"/>
        <v>#DIV/0!</v>
      </c>
      <c r="L321" s="52" t="e">
        <f t="shared" si="154"/>
        <v>#DIV/0!</v>
      </c>
      <c r="M321" s="52" t="e">
        <f t="shared" si="154"/>
        <v>#DIV/0!</v>
      </c>
      <c r="N321" s="365" t="e">
        <f t="shared" si="154"/>
        <v>#DIV/0!</v>
      </c>
      <c r="O321" s="52" t="e">
        <f t="shared" si="154"/>
        <v>#DIV/0!</v>
      </c>
      <c r="P321" s="52" t="e">
        <f t="shared" si="154"/>
        <v>#DIV/0!</v>
      </c>
      <c r="Q321" s="52" t="e">
        <f t="shared" si="154"/>
        <v>#DIV/0!</v>
      </c>
      <c r="R321" s="52" t="e">
        <f t="shared" si="154"/>
        <v>#DIV/0!</v>
      </c>
      <c r="S321" s="52" t="e">
        <f t="shared" si="154"/>
        <v>#DIV/0!</v>
      </c>
      <c r="T321" s="52" t="e">
        <f t="shared" si="154"/>
        <v>#DIV/0!</v>
      </c>
      <c r="U321" s="52" t="e">
        <f t="shared" si="154"/>
        <v>#DIV/0!</v>
      </c>
      <c r="V321" s="365" t="e">
        <f t="shared" si="154"/>
        <v>#DIV/0!</v>
      </c>
      <c r="W321" s="52" t="e">
        <f t="shared" si="154"/>
        <v>#DIV/0!</v>
      </c>
      <c r="X321" s="52" t="e">
        <f t="shared" si="154"/>
        <v>#DIV/0!</v>
      </c>
      <c r="Y321" s="52" t="e">
        <f t="shared" si="154"/>
        <v>#DIV/0!</v>
      </c>
      <c r="Z321" s="52" t="e">
        <f t="shared" si="154"/>
        <v>#DIV/0!</v>
      </c>
      <c r="AA321" s="52" t="e">
        <f t="shared" si="154"/>
        <v>#DIV/0!</v>
      </c>
      <c r="AB321" s="53" t="e">
        <f t="shared" si="154"/>
        <v>#DIV/0!</v>
      </c>
      <c r="AC321" s="330"/>
      <c r="AD321" s="177"/>
      <c r="AE321" s="452"/>
      <c r="AF321" s="332"/>
      <c r="AG321" s="332"/>
      <c r="AH321" s="332"/>
      <c r="AI321" s="332"/>
      <c r="AJ321" s="332"/>
      <c r="AK321" s="332"/>
      <c r="AL321" s="332"/>
      <c r="AM321" s="332"/>
      <c r="AN321" s="332"/>
      <c r="AO321" s="332"/>
      <c r="AP321" s="332"/>
      <c r="AQ321" s="332"/>
      <c r="AR321" s="332"/>
      <c r="AS321" s="332"/>
      <c r="AT321" s="332"/>
      <c r="AU321" s="332"/>
      <c r="AV321" s="332"/>
      <c r="AW321" s="332"/>
      <c r="AX321" s="332"/>
      <c r="AY321" s="332"/>
      <c r="AZ321" s="332"/>
      <c r="BA321" s="332"/>
      <c r="BB321" s="332"/>
      <c r="BC321" s="332"/>
      <c r="BD321" s="332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162"/>
      <c r="BZ321" s="162"/>
      <c r="CA321" s="162"/>
      <c r="CB321" s="162"/>
      <c r="CC321" s="162"/>
    </row>
    <row r="322" spans="1:81" s="1" customFormat="1" ht="10.5" customHeight="1">
      <c r="A322" s="1509" t="s">
        <v>15</v>
      </c>
      <c r="B322" s="1634" t="s">
        <v>211</v>
      </c>
      <c r="C322" s="1107"/>
      <c r="D322" s="993"/>
      <c r="E322" s="76"/>
      <c r="F322" s="76"/>
      <c r="G322" s="76"/>
      <c r="H322" s="386"/>
      <c r="I322" s="76"/>
      <c r="J322" s="76"/>
      <c r="K322" s="76"/>
      <c r="L322" s="76"/>
      <c r="M322" s="76"/>
      <c r="N322" s="386"/>
      <c r="O322" s="76"/>
      <c r="P322" s="76"/>
      <c r="Q322" s="76"/>
      <c r="R322" s="76"/>
      <c r="S322" s="76"/>
      <c r="T322" s="76"/>
      <c r="U322" s="76"/>
      <c r="V322" s="386"/>
      <c r="W322" s="76"/>
      <c r="X322" s="76"/>
      <c r="Y322" s="76"/>
      <c r="Z322" s="76"/>
      <c r="AA322" s="76"/>
      <c r="AB322" s="77"/>
      <c r="AC322" s="47"/>
      <c r="AD322" s="50"/>
      <c r="AE322" s="452"/>
      <c r="AF322" s="397"/>
      <c r="AG322" s="332"/>
      <c r="AH322" s="332"/>
      <c r="AI322" s="332"/>
      <c r="AJ322" s="332"/>
      <c r="AK322" s="332"/>
      <c r="AL322" s="332"/>
      <c r="AM322" s="332"/>
      <c r="AN322" s="332"/>
      <c r="AO322" s="332"/>
      <c r="AP322" s="332"/>
      <c r="AQ322" s="332"/>
      <c r="AR322" s="332"/>
      <c r="AS322" s="332"/>
      <c r="AT322" s="332"/>
      <c r="AU322" s="332"/>
      <c r="AV322" s="332"/>
      <c r="AW322" s="332"/>
      <c r="AX322" s="332"/>
      <c r="AY322" s="332"/>
      <c r="AZ322" s="332"/>
      <c r="BA322" s="332"/>
      <c r="BB322" s="332"/>
      <c r="BC322" s="332"/>
      <c r="BD322" s="332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162"/>
      <c r="BZ322" s="162"/>
      <c r="CA322" s="162"/>
      <c r="CB322" s="162"/>
      <c r="CC322" s="162"/>
    </row>
    <row r="323" spans="1:81" s="1" customFormat="1" ht="10.5" customHeight="1">
      <c r="A323" s="1510"/>
      <c r="B323" s="1635"/>
      <c r="C323" s="1486" t="s">
        <v>129</v>
      </c>
      <c r="D323" s="131" t="s">
        <v>33</v>
      </c>
      <c r="E323" s="85">
        <f>ROUND(SQRT(E324^2+E325^2)*1000/(1.73*E$251),0)</f>
        <v>30</v>
      </c>
      <c r="F323" s="192">
        <f t="shared" ref="F323:AB323" si="155">ROUND(SQRT(F324^2+F325^2)*1000/(1.73*F$251),0)</f>
        <v>29</v>
      </c>
      <c r="G323" s="192">
        <f>ROUND(SQRT(G324^2+G325^2)*1000/(1.73*G$251),0)</f>
        <v>29</v>
      </c>
      <c r="H323" s="443">
        <f t="shared" si="155"/>
        <v>29</v>
      </c>
      <c r="I323" s="192">
        <f t="shared" si="155"/>
        <v>28</v>
      </c>
      <c r="J323" s="192">
        <f t="shared" si="155"/>
        <v>29</v>
      </c>
      <c r="K323" s="192">
        <f t="shared" si="155"/>
        <v>28</v>
      </c>
      <c r="L323" s="192">
        <f t="shared" si="155"/>
        <v>28</v>
      </c>
      <c r="M323" s="192">
        <f t="shared" si="155"/>
        <v>29</v>
      </c>
      <c r="N323" s="443">
        <f t="shared" si="155"/>
        <v>28</v>
      </c>
      <c r="O323" s="192">
        <f t="shared" si="155"/>
        <v>29</v>
      </c>
      <c r="P323" s="192">
        <f t="shared" si="155"/>
        <v>28</v>
      </c>
      <c r="Q323" s="192">
        <f t="shared" si="155"/>
        <v>28</v>
      </c>
      <c r="R323" s="192">
        <f t="shared" si="155"/>
        <v>29</v>
      </c>
      <c r="S323" s="192">
        <f t="shared" si="155"/>
        <v>29</v>
      </c>
      <c r="T323" s="192">
        <f t="shared" si="155"/>
        <v>28</v>
      </c>
      <c r="U323" s="192">
        <f t="shared" si="155"/>
        <v>28</v>
      </c>
      <c r="V323" s="443">
        <f t="shared" si="155"/>
        <v>30</v>
      </c>
      <c r="W323" s="192">
        <f t="shared" si="155"/>
        <v>28</v>
      </c>
      <c r="X323" s="192">
        <f t="shared" si="155"/>
        <v>28</v>
      </c>
      <c r="Y323" s="192">
        <f t="shared" si="155"/>
        <v>28</v>
      </c>
      <c r="Z323" s="192">
        <f t="shared" si="155"/>
        <v>29</v>
      </c>
      <c r="AA323" s="192">
        <f t="shared" si="155"/>
        <v>29</v>
      </c>
      <c r="AB323" s="193">
        <f t="shared" si="155"/>
        <v>29</v>
      </c>
      <c r="AC323" s="330"/>
      <c r="AD323" s="177"/>
      <c r="AE323" s="58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162"/>
      <c r="BZ323" s="162"/>
      <c r="CA323" s="162"/>
      <c r="CB323" s="162"/>
      <c r="CC323" s="162"/>
    </row>
    <row r="324" spans="1:81" s="1" customFormat="1" ht="10.5" customHeight="1">
      <c r="A324" s="1510"/>
      <c r="B324" s="1635"/>
      <c r="C324" s="1486" t="s">
        <v>553</v>
      </c>
      <c r="D324" s="131" t="s">
        <v>116</v>
      </c>
      <c r="E324" s="61">
        <f t="shared" ref="E324:AB324" si="156">ROUND((AG324-AF324)*$AE324,2)</f>
        <v>0.33</v>
      </c>
      <c r="F324" s="61">
        <f t="shared" si="156"/>
        <v>0.33</v>
      </c>
      <c r="G324" s="61">
        <f t="shared" si="156"/>
        <v>0.33</v>
      </c>
      <c r="H324" s="420">
        <f t="shared" si="156"/>
        <v>0.33</v>
      </c>
      <c r="I324" s="61">
        <f t="shared" si="156"/>
        <v>0.32</v>
      </c>
      <c r="J324" s="61">
        <f t="shared" si="156"/>
        <v>0.33</v>
      </c>
      <c r="K324" s="61">
        <f t="shared" si="156"/>
        <v>0.32</v>
      </c>
      <c r="L324" s="61">
        <f t="shared" si="156"/>
        <v>0.32</v>
      </c>
      <c r="M324" s="61">
        <f t="shared" si="156"/>
        <v>0.33</v>
      </c>
      <c r="N324" s="420">
        <f t="shared" si="156"/>
        <v>0.32</v>
      </c>
      <c r="O324" s="61">
        <f t="shared" si="156"/>
        <v>0.33</v>
      </c>
      <c r="P324" s="61">
        <f t="shared" si="156"/>
        <v>0.32</v>
      </c>
      <c r="Q324" s="61">
        <f t="shared" si="156"/>
        <v>0.32</v>
      </c>
      <c r="R324" s="61">
        <f t="shared" si="156"/>
        <v>0.32</v>
      </c>
      <c r="S324" s="61">
        <f t="shared" si="156"/>
        <v>0.32</v>
      </c>
      <c r="T324" s="61">
        <f t="shared" si="156"/>
        <v>0.32</v>
      </c>
      <c r="U324" s="61">
        <f t="shared" si="156"/>
        <v>0.32</v>
      </c>
      <c r="V324" s="420">
        <f t="shared" si="156"/>
        <v>0.33</v>
      </c>
      <c r="W324" s="61">
        <f t="shared" si="156"/>
        <v>0.32</v>
      </c>
      <c r="X324" s="61">
        <f t="shared" si="156"/>
        <v>0.32</v>
      </c>
      <c r="Y324" s="61">
        <f t="shared" si="156"/>
        <v>0.32</v>
      </c>
      <c r="Z324" s="61">
        <f t="shared" si="156"/>
        <v>0.33</v>
      </c>
      <c r="AA324" s="61">
        <f t="shared" si="156"/>
        <v>0.32</v>
      </c>
      <c r="AB324" s="62">
        <f t="shared" si="156"/>
        <v>0.33</v>
      </c>
      <c r="AC324" s="47">
        <f>(BD324-AF324)*AE324</f>
        <v>7.7964390000003823</v>
      </c>
      <c r="AD324" s="50">
        <f>(BD325-AF325)*AE324</f>
        <v>1.2284999999998226E-2</v>
      </c>
      <c r="AE324" s="50">
        <v>1.89</v>
      </c>
      <c r="AF324" s="981">
        <v>6412.2280000000001</v>
      </c>
      <c r="AG324" s="981">
        <v>6412.4007000000001</v>
      </c>
      <c r="AH324" s="982">
        <v>6412.5731999999998</v>
      </c>
      <c r="AI324" s="981">
        <v>6412.7462999999998</v>
      </c>
      <c r="AJ324" s="981">
        <v>6412.9197999999997</v>
      </c>
      <c r="AK324" s="981">
        <v>6413.0914000000002</v>
      </c>
      <c r="AL324" s="1054">
        <v>6413.2637000000004</v>
      </c>
      <c r="AM324" s="1054">
        <v>6413.4353000000001</v>
      </c>
      <c r="AN324" s="1054">
        <v>6413.607</v>
      </c>
      <c r="AO324" s="1054">
        <v>6413.7797</v>
      </c>
      <c r="AP324" s="1054">
        <v>6413.9513999999999</v>
      </c>
      <c r="AQ324" s="1054">
        <v>6414.1234000000004</v>
      </c>
      <c r="AR324" s="1054">
        <v>6414.2948999999999</v>
      </c>
      <c r="AS324" s="1054">
        <v>6414.4663</v>
      </c>
      <c r="AT324" s="1054">
        <v>6414.6364999999996</v>
      </c>
      <c r="AU324" s="1054">
        <v>6414.8078999999998</v>
      </c>
      <c r="AV324" s="1054">
        <v>6414.9789000000001</v>
      </c>
      <c r="AW324" s="1054">
        <v>6415.1508000000003</v>
      </c>
      <c r="AX324" s="1054">
        <v>6415.3229000000001</v>
      </c>
      <c r="AY324" s="1054">
        <v>6415.4942000000001</v>
      </c>
      <c r="AZ324" s="1054">
        <v>6415.6656999999996</v>
      </c>
      <c r="BA324" s="1054">
        <v>6415.8370999999997</v>
      </c>
      <c r="BB324" s="1054">
        <v>6416.0092000000004</v>
      </c>
      <c r="BC324" s="1054">
        <v>6416.1809999999996</v>
      </c>
      <c r="BD324" s="1054">
        <v>6416.3531000000003</v>
      </c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162"/>
      <c r="BZ324" s="162"/>
      <c r="CA324" s="162"/>
      <c r="CB324" s="162"/>
      <c r="CC324" s="162"/>
    </row>
    <row r="325" spans="1:81" s="1" customFormat="1" ht="10.5" customHeight="1">
      <c r="A325" s="1510"/>
      <c r="B325" s="1635"/>
      <c r="C325" s="1486" t="s">
        <v>553</v>
      </c>
      <c r="D325" s="131" t="s">
        <v>117</v>
      </c>
      <c r="E325" s="61">
        <f t="shared" ref="E325:AB325" si="157">ROUND((AG325-AF325)*$AE324,2)</f>
        <v>0</v>
      </c>
      <c r="F325" s="48">
        <f t="shared" si="157"/>
        <v>0</v>
      </c>
      <c r="G325" s="48">
        <f t="shared" si="157"/>
        <v>0</v>
      </c>
      <c r="H325" s="331">
        <f t="shared" si="157"/>
        <v>0</v>
      </c>
      <c r="I325" s="48">
        <f t="shared" si="157"/>
        <v>0</v>
      </c>
      <c r="J325" s="48">
        <f t="shared" si="157"/>
        <v>0</v>
      </c>
      <c r="K325" s="48">
        <f t="shared" si="157"/>
        <v>0</v>
      </c>
      <c r="L325" s="48">
        <f t="shared" si="157"/>
        <v>0</v>
      </c>
      <c r="M325" s="48">
        <f t="shared" si="157"/>
        <v>0</v>
      </c>
      <c r="N325" s="331">
        <f t="shared" si="157"/>
        <v>0</v>
      </c>
      <c r="O325" s="48">
        <f t="shared" si="157"/>
        <v>0</v>
      </c>
      <c r="P325" s="48">
        <f t="shared" si="157"/>
        <v>0</v>
      </c>
      <c r="Q325" s="48">
        <f t="shared" si="157"/>
        <v>0</v>
      </c>
      <c r="R325" s="48">
        <f t="shared" si="157"/>
        <v>0</v>
      </c>
      <c r="S325" s="48">
        <f t="shared" si="157"/>
        <v>0</v>
      </c>
      <c r="T325" s="48">
        <f t="shared" si="157"/>
        <v>0</v>
      </c>
      <c r="U325" s="48">
        <f t="shared" si="157"/>
        <v>0</v>
      </c>
      <c r="V325" s="331">
        <f t="shared" si="157"/>
        <v>0</v>
      </c>
      <c r="W325" s="48">
        <f t="shared" si="157"/>
        <v>0</v>
      </c>
      <c r="X325" s="48">
        <f t="shared" si="157"/>
        <v>0</v>
      </c>
      <c r="Y325" s="48">
        <f t="shared" si="157"/>
        <v>0</v>
      </c>
      <c r="Z325" s="48">
        <f t="shared" si="157"/>
        <v>0</v>
      </c>
      <c r="AA325" s="48">
        <f t="shared" si="157"/>
        <v>0</v>
      </c>
      <c r="AB325" s="49">
        <f t="shared" si="157"/>
        <v>0</v>
      </c>
      <c r="AC325" s="47"/>
      <c r="AD325" s="50"/>
      <c r="AE325" s="452"/>
      <c r="AF325" s="981">
        <v>8.0379000000000005</v>
      </c>
      <c r="AG325" s="981">
        <v>8.0385000000000009</v>
      </c>
      <c r="AH325" s="982">
        <v>8.0389999999999997</v>
      </c>
      <c r="AI325" s="981">
        <v>8.0395000000000003</v>
      </c>
      <c r="AJ325" s="981">
        <v>8.0398999999999994</v>
      </c>
      <c r="AK325" s="981">
        <v>8.0398999999999994</v>
      </c>
      <c r="AL325" s="1054">
        <v>8.0399999999999991</v>
      </c>
      <c r="AM325" s="1054">
        <v>8.0401000000000007</v>
      </c>
      <c r="AN325" s="1054">
        <v>8.0401000000000007</v>
      </c>
      <c r="AO325" s="1054">
        <v>8.0401000000000007</v>
      </c>
      <c r="AP325" s="1054">
        <v>8.0401000000000007</v>
      </c>
      <c r="AQ325" s="1054">
        <v>8.0402000000000005</v>
      </c>
      <c r="AR325" s="1054">
        <v>8.0402000000000005</v>
      </c>
      <c r="AS325" s="1054">
        <v>8.0403000000000002</v>
      </c>
      <c r="AT325" s="1054">
        <v>8.0405999999999995</v>
      </c>
      <c r="AU325" s="1054">
        <v>8.0409000000000006</v>
      </c>
      <c r="AV325" s="1054">
        <v>8.0411999999999999</v>
      </c>
      <c r="AW325" s="1054">
        <v>8.0414999999999992</v>
      </c>
      <c r="AX325" s="1054">
        <v>8.0418000000000003</v>
      </c>
      <c r="AY325" s="1054">
        <v>8.0421999999999993</v>
      </c>
      <c r="AZ325" s="1054">
        <v>8.0426000000000002</v>
      </c>
      <c r="BA325" s="1054">
        <v>8.0431000000000008</v>
      </c>
      <c r="BB325" s="1054">
        <v>8.0435999999999996</v>
      </c>
      <c r="BC325" s="1054">
        <v>8.0440000000000005</v>
      </c>
      <c r="BD325" s="1054">
        <v>8.0443999999999996</v>
      </c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162"/>
      <c r="BZ325" s="162"/>
      <c r="CA325" s="162"/>
      <c r="CB325" s="162"/>
      <c r="CC325" s="162"/>
    </row>
    <row r="326" spans="1:81" s="1" customFormat="1" ht="10.5" customHeight="1" thickBot="1">
      <c r="A326" s="1511"/>
      <c r="B326" s="1636"/>
      <c r="C326" s="271"/>
      <c r="D326" s="236" t="s">
        <v>41</v>
      </c>
      <c r="E326" s="81">
        <f t="shared" ref="E326:AB326" si="158">E325/E324</f>
        <v>0</v>
      </c>
      <c r="F326" s="81">
        <f t="shared" si="158"/>
        <v>0</v>
      </c>
      <c r="G326" s="81">
        <f t="shared" si="158"/>
        <v>0</v>
      </c>
      <c r="H326" s="421">
        <f t="shared" si="158"/>
        <v>0</v>
      </c>
      <c r="I326" s="81">
        <f t="shared" si="158"/>
        <v>0</v>
      </c>
      <c r="J326" s="81">
        <f t="shared" si="158"/>
        <v>0</v>
      </c>
      <c r="K326" s="81">
        <f t="shared" si="158"/>
        <v>0</v>
      </c>
      <c r="L326" s="81">
        <f t="shared" si="158"/>
        <v>0</v>
      </c>
      <c r="M326" s="81">
        <f t="shared" si="158"/>
        <v>0</v>
      </c>
      <c r="N326" s="421">
        <f t="shared" si="158"/>
        <v>0</v>
      </c>
      <c r="O326" s="81">
        <f t="shared" si="158"/>
        <v>0</v>
      </c>
      <c r="P326" s="81">
        <f t="shared" si="158"/>
        <v>0</v>
      </c>
      <c r="Q326" s="81">
        <f t="shared" si="158"/>
        <v>0</v>
      </c>
      <c r="R326" s="81">
        <f t="shared" si="158"/>
        <v>0</v>
      </c>
      <c r="S326" s="81">
        <f t="shared" si="158"/>
        <v>0</v>
      </c>
      <c r="T326" s="81">
        <f t="shared" si="158"/>
        <v>0</v>
      </c>
      <c r="U326" s="81">
        <f t="shared" si="158"/>
        <v>0</v>
      </c>
      <c r="V326" s="421">
        <f t="shared" si="158"/>
        <v>0</v>
      </c>
      <c r="W326" s="81">
        <f t="shared" si="158"/>
        <v>0</v>
      </c>
      <c r="X326" s="81">
        <f t="shared" si="158"/>
        <v>0</v>
      </c>
      <c r="Y326" s="81">
        <f t="shared" si="158"/>
        <v>0</v>
      </c>
      <c r="Z326" s="81">
        <f t="shared" si="158"/>
        <v>0</v>
      </c>
      <c r="AA326" s="81">
        <f t="shared" si="158"/>
        <v>0</v>
      </c>
      <c r="AB326" s="82">
        <f t="shared" si="158"/>
        <v>0</v>
      </c>
      <c r="AC326" s="47"/>
      <c r="AD326" s="50"/>
      <c r="AE326" s="452"/>
      <c r="AF326" s="332"/>
      <c r="AG326" s="332"/>
      <c r="AH326" s="332"/>
      <c r="AI326" s="332"/>
      <c r="AJ326" s="332"/>
      <c r="AK326" s="332"/>
      <c r="AL326" s="332"/>
      <c r="AM326" s="332"/>
      <c r="AN326" s="332"/>
      <c r="AO326" s="332"/>
      <c r="AP326" s="332"/>
      <c r="AQ326" s="332"/>
      <c r="AR326" s="332"/>
      <c r="AS326" s="332"/>
      <c r="AT326" s="332"/>
      <c r="AU326" s="332"/>
      <c r="AV326" s="332"/>
      <c r="AW326" s="332"/>
      <c r="AX326" s="332"/>
      <c r="AY326" s="332"/>
      <c r="AZ326" s="332"/>
      <c r="BA326" s="332"/>
      <c r="BB326" s="332"/>
      <c r="BC326" s="332"/>
      <c r="BD326" s="332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162"/>
      <c r="BZ326" s="162"/>
      <c r="CA326" s="162"/>
      <c r="CB326" s="162"/>
      <c r="CC326" s="162"/>
    </row>
    <row r="327" spans="1:81" s="1" customFormat="1" ht="10.5" customHeight="1">
      <c r="A327" s="1539" t="s">
        <v>93</v>
      </c>
      <c r="B327" s="1652" t="s">
        <v>784</v>
      </c>
      <c r="C327" s="1107"/>
      <c r="D327" s="1190"/>
      <c r="E327" s="1625" t="s">
        <v>539</v>
      </c>
      <c r="F327" s="1625"/>
      <c r="G327" s="199"/>
      <c r="H327" s="753"/>
      <c r="I327" s="199"/>
      <c r="J327" s="199"/>
      <c r="K327" s="199"/>
      <c r="L327" s="199"/>
      <c r="M327" s="199"/>
      <c r="N327" s="753"/>
      <c r="O327" s="199"/>
      <c r="P327" s="199"/>
      <c r="Q327" s="199"/>
      <c r="R327" s="199"/>
      <c r="S327" s="199"/>
      <c r="T327" s="199"/>
      <c r="U327" s="199"/>
      <c r="V327" s="753"/>
      <c r="W327" s="199"/>
      <c r="X327" s="199"/>
      <c r="Y327" s="199"/>
      <c r="Z327" s="199"/>
      <c r="AA327" s="199"/>
      <c r="AB327" s="200"/>
      <c r="AC327" s="47"/>
      <c r="AD327" s="50"/>
      <c r="AE327" s="452"/>
      <c r="AF327" s="332"/>
      <c r="AG327" s="332"/>
      <c r="AH327" s="332"/>
      <c r="AI327" s="332"/>
      <c r="AJ327" s="332"/>
      <c r="AK327" s="332"/>
      <c r="AL327" s="332"/>
      <c r="AM327" s="332"/>
      <c r="AN327" s="332"/>
      <c r="AO327" s="332"/>
      <c r="AP327" s="332"/>
      <c r="AQ327" s="332"/>
      <c r="AR327" s="332"/>
      <c r="AS327" s="332"/>
      <c r="AT327" s="332"/>
      <c r="AU327" s="332"/>
      <c r="AV327" s="332"/>
      <c r="AW327" s="332"/>
      <c r="AX327" s="332"/>
      <c r="AY327" s="332"/>
      <c r="AZ327" s="332"/>
      <c r="BA327" s="332"/>
      <c r="BB327" s="332"/>
      <c r="BC327" s="332"/>
      <c r="BD327" s="332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162"/>
      <c r="BZ327" s="162"/>
      <c r="CA327" s="162"/>
      <c r="CB327" s="162"/>
      <c r="CC327" s="162"/>
    </row>
    <row r="328" spans="1:81" s="1" customFormat="1" ht="10.5" customHeight="1">
      <c r="A328" s="1540"/>
      <c r="B328" s="1646"/>
      <c r="C328" s="1486" t="s">
        <v>126</v>
      </c>
      <c r="D328" s="131" t="s">
        <v>33</v>
      </c>
      <c r="E328" s="1183">
        <v>0</v>
      </c>
      <c r="F328" s="1183">
        <v>0</v>
      </c>
      <c r="G328" s="966">
        <v>0</v>
      </c>
      <c r="H328" s="977">
        <v>0</v>
      </c>
      <c r="I328" s="966">
        <v>0</v>
      </c>
      <c r="J328" s="966">
        <v>0</v>
      </c>
      <c r="K328" s="966">
        <v>0</v>
      </c>
      <c r="L328" s="966">
        <v>0</v>
      </c>
      <c r="M328" s="966">
        <v>0</v>
      </c>
      <c r="N328" s="977">
        <v>0</v>
      </c>
      <c r="O328" s="966">
        <v>0</v>
      </c>
      <c r="P328" s="966">
        <v>0</v>
      </c>
      <c r="Q328" s="966">
        <v>0</v>
      </c>
      <c r="R328" s="966">
        <v>0</v>
      </c>
      <c r="S328" s="966">
        <v>0</v>
      </c>
      <c r="T328" s="966">
        <v>0</v>
      </c>
      <c r="U328" s="966">
        <v>0</v>
      </c>
      <c r="V328" s="977">
        <v>0</v>
      </c>
      <c r="W328" s="966">
        <v>0</v>
      </c>
      <c r="X328" s="966">
        <v>0</v>
      </c>
      <c r="Y328" s="966">
        <v>0</v>
      </c>
      <c r="Z328" s="966">
        <v>0</v>
      </c>
      <c r="AA328" s="966">
        <v>0</v>
      </c>
      <c r="AB328" s="1014">
        <v>0</v>
      </c>
      <c r="AC328" s="330"/>
      <c r="AD328" s="177"/>
      <c r="AE328" s="710"/>
      <c r="AF328" s="332"/>
      <c r="AG328" s="332"/>
      <c r="AH328" s="332"/>
      <c r="AI328" s="332"/>
      <c r="AJ328" s="332"/>
      <c r="AK328" s="332"/>
      <c r="AL328" s="332"/>
      <c r="AM328" s="332"/>
      <c r="AN328" s="332"/>
      <c r="AO328" s="332"/>
      <c r="AP328" s="332"/>
      <c r="AQ328" s="332"/>
      <c r="AR328" s="332"/>
      <c r="AS328" s="332"/>
      <c r="AT328" s="332"/>
      <c r="AU328" s="332"/>
      <c r="AV328" s="332"/>
      <c r="AW328" s="332"/>
      <c r="AX328" s="332"/>
      <c r="AY328" s="332"/>
      <c r="AZ328" s="332"/>
      <c r="BA328" s="332"/>
      <c r="BB328" s="332"/>
      <c r="BC328" s="332"/>
      <c r="BD328" s="332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162"/>
      <c r="BZ328" s="162"/>
      <c r="CA328" s="162"/>
      <c r="CB328" s="162"/>
      <c r="CC328" s="162"/>
    </row>
    <row r="329" spans="1:81" s="1" customFormat="1" ht="10.5" customHeight="1">
      <c r="A329" s="1540"/>
      <c r="B329" s="1646"/>
      <c r="C329" s="1486" t="s">
        <v>553</v>
      </c>
      <c r="D329" s="131" t="s">
        <v>116</v>
      </c>
      <c r="E329" s="61">
        <f t="shared" ref="E329:AB329" si="159">ROUND((AG329-AF329)*$AE329,2)</f>
        <v>0</v>
      </c>
      <c r="F329" s="61">
        <f t="shared" si="159"/>
        <v>0</v>
      </c>
      <c r="G329" s="61">
        <f t="shared" si="159"/>
        <v>0</v>
      </c>
      <c r="H329" s="420">
        <f t="shared" si="159"/>
        <v>0</v>
      </c>
      <c r="I329" s="61">
        <f t="shared" si="159"/>
        <v>0</v>
      </c>
      <c r="J329" s="61">
        <f t="shared" si="159"/>
        <v>0</v>
      </c>
      <c r="K329" s="61">
        <f t="shared" si="159"/>
        <v>0</v>
      </c>
      <c r="L329" s="61">
        <f t="shared" si="159"/>
        <v>0</v>
      </c>
      <c r="M329" s="61">
        <f t="shared" si="159"/>
        <v>0</v>
      </c>
      <c r="N329" s="420">
        <f t="shared" si="159"/>
        <v>0</v>
      </c>
      <c r="O329" s="61">
        <f t="shared" si="159"/>
        <v>0</v>
      </c>
      <c r="P329" s="61">
        <f t="shared" si="159"/>
        <v>0</v>
      </c>
      <c r="Q329" s="61">
        <f t="shared" si="159"/>
        <v>0</v>
      </c>
      <c r="R329" s="61">
        <f t="shared" si="159"/>
        <v>0</v>
      </c>
      <c r="S329" s="61">
        <f t="shared" si="159"/>
        <v>0</v>
      </c>
      <c r="T329" s="61">
        <f t="shared" si="159"/>
        <v>0</v>
      </c>
      <c r="U329" s="61">
        <f t="shared" si="159"/>
        <v>0</v>
      </c>
      <c r="V329" s="420">
        <f t="shared" si="159"/>
        <v>0</v>
      </c>
      <c r="W329" s="61">
        <f t="shared" si="159"/>
        <v>0</v>
      </c>
      <c r="X329" s="61">
        <f t="shared" si="159"/>
        <v>0</v>
      </c>
      <c r="Y329" s="61">
        <f t="shared" si="159"/>
        <v>0</v>
      </c>
      <c r="Z329" s="61">
        <f t="shared" si="159"/>
        <v>0</v>
      </c>
      <c r="AA329" s="61">
        <f t="shared" si="159"/>
        <v>0</v>
      </c>
      <c r="AB329" s="62">
        <f t="shared" si="159"/>
        <v>0</v>
      </c>
      <c r="AC329" s="47">
        <f>(BD329-AF329)*AE329</f>
        <v>8.3159999999990845E-3</v>
      </c>
      <c r="AD329" s="50">
        <f>(BD330-AF330)*AE329</f>
        <v>1.0017000000000156E-2</v>
      </c>
      <c r="AE329" s="50">
        <v>1.89</v>
      </c>
      <c r="AF329" s="981">
        <v>6.6150000000000002</v>
      </c>
      <c r="AG329" s="981">
        <v>6.6151999999999997</v>
      </c>
      <c r="AH329" s="982">
        <v>6.6154000000000002</v>
      </c>
      <c r="AI329" s="981">
        <v>6.6155999999999997</v>
      </c>
      <c r="AJ329" s="981">
        <v>6.6157000000000004</v>
      </c>
      <c r="AK329" s="981">
        <v>6.6158999999999999</v>
      </c>
      <c r="AL329" s="1054">
        <v>6.6161000000000003</v>
      </c>
      <c r="AM329" s="1054">
        <v>6.6162999999999998</v>
      </c>
      <c r="AN329" s="1054">
        <v>6.6166</v>
      </c>
      <c r="AO329" s="1054">
        <v>6.6166999999999998</v>
      </c>
      <c r="AP329" s="1054">
        <v>6.6169000000000002</v>
      </c>
      <c r="AQ329" s="1054">
        <v>6.617</v>
      </c>
      <c r="AR329" s="1054">
        <v>6.6172000000000004</v>
      </c>
      <c r="AS329" s="1054">
        <v>6.6173999999999999</v>
      </c>
      <c r="AT329" s="1054">
        <v>6.6176000000000004</v>
      </c>
      <c r="AU329" s="1054">
        <v>6.6177999999999999</v>
      </c>
      <c r="AV329" s="1054">
        <v>6.6180000000000003</v>
      </c>
      <c r="AW329" s="1054">
        <v>6.6181999999999999</v>
      </c>
      <c r="AX329" s="1054">
        <v>6.6182999999999996</v>
      </c>
      <c r="AY329" s="1054">
        <v>6.6185</v>
      </c>
      <c r="AZ329" s="1054">
        <v>6.6186999999999996</v>
      </c>
      <c r="BA329" s="1054">
        <v>6.6188000000000002</v>
      </c>
      <c r="BB329" s="1054">
        <v>6.6189999999999998</v>
      </c>
      <c r="BC329" s="1054">
        <v>6.6192000000000002</v>
      </c>
      <c r="BD329" s="1054">
        <v>6.6193999999999997</v>
      </c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162"/>
      <c r="BZ329" s="162"/>
      <c r="CA329" s="162"/>
      <c r="CB329" s="162"/>
      <c r="CC329" s="162"/>
    </row>
    <row r="330" spans="1:81" s="1" customFormat="1" ht="10.5" customHeight="1">
      <c r="A330" s="1540"/>
      <c r="B330" s="1646"/>
      <c r="C330" s="1486" t="s">
        <v>553</v>
      </c>
      <c r="D330" s="131" t="s">
        <v>117</v>
      </c>
      <c r="E330" s="61">
        <f t="shared" ref="E330:AB330" si="160">ROUND((AG330-AF330)*$AE329,2)</f>
        <v>0</v>
      </c>
      <c r="F330" s="48">
        <f t="shared" si="160"/>
        <v>0</v>
      </c>
      <c r="G330" s="48">
        <f t="shared" si="160"/>
        <v>0</v>
      </c>
      <c r="H330" s="331">
        <f t="shared" si="160"/>
        <v>0</v>
      </c>
      <c r="I330" s="48">
        <f t="shared" si="160"/>
        <v>0</v>
      </c>
      <c r="J330" s="48">
        <f t="shared" si="160"/>
        <v>0</v>
      </c>
      <c r="K330" s="48">
        <f t="shared" si="160"/>
        <v>0</v>
      </c>
      <c r="L330" s="48">
        <f t="shared" si="160"/>
        <v>0</v>
      </c>
      <c r="M330" s="48">
        <f t="shared" si="160"/>
        <v>0</v>
      </c>
      <c r="N330" s="331">
        <f t="shared" si="160"/>
        <v>0</v>
      </c>
      <c r="O330" s="48">
        <f t="shared" si="160"/>
        <v>0</v>
      </c>
      <c r="P330" s="48">
        <f t="shared" si="160"/>
        <v>0</v>
      </c>
      <c r="Q330" s="48">
        <f t="shared" si="160"/>
        <v>0</v>
      </c>
      <c r="R330" s="48">
        <f t="shared" si="160"/>
        <v>0</v>
      </c>
      <c r="S330" s="48">
        <f t="shared" si="160"/>
        <v>0</v>
      </c>
      <c r="T330" s="48">
        <f t="shared" si="160"/>
        <v>0</v>
      </c>
      <c r="U330" s="48">
        <f t="shared" si="160"/>
        <v>0</v>
      </c>
      <c r="V330" s="331">
        <f t="shared" si="160"/>
        <v>0</v>
      </c>
      <c r="W330" s="48">
        <f t="shared" si="160"/>
        <v>0</v>
      </c>
      <c r="X330" s="48">
        <f t="shared" si="160"/>
        <v>0</v>
      </c>
      <c r="Y330" s="48">
        <f t="shared" si="160"/>
        <v>0</v>
      </c>
      <c r="Z330" s="48">
        <f t="shared" si="160"/>
        <v>0</v>
      </c>
      <c r="AA330" s="48">
        <f t="shared" si="160"/>
        <v>0</v>
      </c>
      <c r="AB330" s="49">
        <f t="shared" si="160"/>
        <v>0</v>
      </c>
      <c r="AC330" s="47"/>
      <c r="AD330" s="50"/>
      <c r="AE330" s="452"/>
      <c r="AF330" s="981">
        <v>7.7984</v>
      </c>
      <c r="AG330" s="981">
        <v>7.7986000000000004</v>
      </c>
      <c r="AH330" s="982">
        <v>7.7988</v>
      </c>
      <c r="AI330" s="981">
        <v>7.7990000000000004</v>
      </c>
      <c r="AJ330" s="981">
        <v>7.7991999999999999</v>
      </c>
      <c r="AK330" s="981">
        <v>7.7994000000000003</v>
      </c>
      <c r="AL330" s="1054">
        <v>7.7996999999999996</v>
      </c>
      <c r="AM330" s="1054">
        <v>7.7999000000000001</v>
      </c>
      <c r="AN330" s="1054">
        <v>7.8000999999999996</v>
      </c>
      <c r="AO330" s="1054">
        <v>7.8003</v>
      </c>
      <c r="AP330" s="1054">
        <v>7.8005000000000004</v>
      </c>
      <c r="AQ330" s="1054">
        <v>7.8007999999999997</v>
      </c>
      <c r="AR330" s="1054">
        <v>7.8010000000000002</v>
      </c>
      <c r="AS330" s="1054">
        <v>7.8011999999999997</v>
      </c>
      <c r="AT330" s="1054">
        <v>7.8014999999999999</v>
      </c>
      <c r="AU330" s="1054">
        <v>7.8017000000000003</v>
      </c>
      <c r="AV330" s="1054">
        <v>7.8019999999999996</v>
      </c>
      <c r="AW330" s="1054">
        <v>7.8022</v>
      </c>
      <c r="AX330" s="1054">
        <v>7.8023999999999996</v>
      </c>
      <c r="AY330" s="1054">
        <v>7.8026</v>
      </c>
      <c r="AZ330" s="1054">
        <v>7.8028000000000004</v>
      </c>
      <c r="BA330" s="1054">
        <v>7.8030999999999997</v>
      </c>
      <c r="BB330" s="1054">
        <v>7.8033000000000001</v>
      </c>
      <c r="BC330" s="1054">
        <v>7.8034999999999997</v>
      </c>
      <c r="BD330" s="1054">
        <v>7.8037000000000001</v>
      </c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162"/>
      <c r="BZ330" s="162"/>
      <c r="CA330" s="162"/>
      <c r="CB330" s="162"/>
      <c r="CC330" s="162"/>
    </row>
    <row r="331" spans="1:81" s="1" customFormat="1" ht="10.5" customHeight="1" thickBot="1">
      <c r="A331" s="1541"/>
      <c r="B331" s="1653"/>
      <c r="C331" s="271"/>
      <c r="D331" s="236" t="s">
        <v>41</v>
      </c>
      <c r="E331" s="52" t="e">
        <f t="shared" ref="E331:AB331" si="161">E330/E329</f>
        <v>#DIV/0!</v>
      </c>
      <c r="F331" s="52" t="e">
        <f t="shared" si="161"/>
        <v>#DIV/0!</v>
      </c>
      <c r="G331" s="52" t="e">
        <f t="shared" si="161"/>
        <v>#DIV/0!</v>
      </c>
      <c r="H331" s="365" t="e">
        <f t="shared" si="161"/>
        <v>#DIV/0!</v>
      </c>
      <c r="I331" s="52" t="e">
        <f t="shared" si="161"/>
        <v>#DIV/0!</v>
      </c>
      <c r="J331" s="52" t="e">
        <f t="shared" si="161"/>
        <v>#DIV/0!</v>
      </c>
      <c r="K331" s="52" t="e">
        <f t="shared" si="161"/>
        <v>#DIV/0!</v>
      </c>
      <c r="L331" s="52" t="e">
        <f t="shared" si="161"/>
        <v>#DIV/0!</v>
      </c>
      <c r="M331" s="52" t="e">
        <f t="shared" si="161"/>
        <v>#DIV/0!</v>
      </c>
      <c r="N331" s="365" t="e">
        <f t="shared" si="161"/>
        <v>#DIV/0!</v>
      </c>
      <c r="O331" s="52" t="e">
        <f t="shared" si="161"/>
        <v>#DIV/0!</v>
      </c>
      <c r="P331" s="52" t="e">
        <f>P330/P329</f>
        <v>#DIV/0!</v>
      </c>
      <c r="Q331" s="52" t="e">
        <f t="shared" si="161"/>
        <v>#DIV/0!</v>
      </c>
      <c r="R331" s="52" t="e">
        <f t="shared" si="161"/>
        <v>#DIV/0!</v>
      </c>
      <c r="S331" s="52" t="e">
        <f t="shared" si="161"/>
        <v>#DIV/0!</v>
      </c>
      <c r="T331" s="52" t="e">
        <f t="shared" si="161"/>
        <v>#DIV/0!</v>
      </c>
      <c r="U331" s="52" t="e">
        <f t="shared" si="161"/>
        <v>#DIV/0!</v>
      </c>
      <c r="V331" s="365" t="e">
        <f t="shared" si="161"/>
        <v>#DIV/0!</v>
      </c>
      <c r="W331" s="52" t="e">
        <f t="shared" si="161"/>
        <v>#DIV/0!</v>
      </c>
      <c r="X331" s="52" t="e">
        <f t="shared" si="161"/>
        <v>#DIV/0!</v>
      </c>
      <c r="Y331" s="52" t="e">
        <f t="shared" si="161"/>
        <v>#DIV/0!</v>
      </c>
      <c r="Z331" s="52" t="e">
        <f t="shared" si="161"/>
        <v>#DIV/0!</v>
      </c>
      <c r="AA331" s="52" t="e">
        <f t="shared" si="161"/>
        <v>#DIV/0!</v>
      </c>
      <c r="AB331" s="53" t="e">
        <f t="shared" si="161"/>
        <v>#DIV/0!</v>
      </c>
      <c r="AC331" s="330"/>
      <c r="AD331" s="177"/>
      <c r="AE331" s="452"/>
      <c r="AF331" s="332"/>
      <c r="AG331" s="332"/>
      <c r="AH331" s="332"/>
      <c r="AI331" s="332"/>
      <c r="AJ331" s="332"/>
      <c r="AK331" s="332"/>
      <c r="AL331" s="332"/>
      <c r="AM331" s="332"/>
      <c r="AN331" s="332"/>
      <c r="AO331" s="332"/>
      <c r="AP331" s="332"/>
      <c r="AQ331" s="332"/>
      <c r="AR331" s="332"/>
      <c r="AS331" s="332"/>
      <c r="AT331" s="332"/>
      <c r="AU331" s="332"/>
      <c r="AV331" s="332"/>
      <c r="AW331" s="332"/>
      <c r="AX331" s="332"/>
      <c r="AY331" s="332"/>
      <c r="AZ331" s="332"/>
      <c r="BA331" s="332"/>
      <c r="BB331" s="332"/>
      <c r="BC331" s="332"/>
      <c r="BD331" s="332"/>
      <c r="BE331" s="325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162"/>
      <c r="BZ331" s="162"/>
      <c r="CA331" s="162"/>
      <c r="CB331" s="162"/>
      <c r="CC331" s="162"/>
    </row>
    <row r="332" spans="1:81" s="1" customFormat="1" ht="10.5" customHeight="1">
      <c r="A332" s="1539" t="s">
        <v>16</v>
      </c>
      <c r="B332" s="1652" t="s">
        <v>786</v>
      </c>
      <c r="C332" s="1107"/>
      <c r="D332" s="1190"/>
      <c r="E332" s="1625" t="s">
        <v>539</v>
      </c>
      <c r="F332" s="1625"/>
      <c r="G332" s="84"/>
      <c r="H332" s="367"/>
      <c r="I332" s="84"/>
      <c r="J332" s="84"/>
      <c r="K332" s="84"/>
      <c r="L332" s="84"/>
      <c r="M332" s="84"/>
      <c r="N332" s="367"/>
      <c r="O332" s="84"/>
      <c r="P332" s="84"/>
      <c r="Q332" s="84"/>
      <c r="R332" s="84"/>
      <c r="S332" s="84"/>
      <c r="T332" s="84"/>
      <c r="U332" s="84"/>
      <c r="V332" s="367"/>
      <c r="W332" s="84"/>
      <c r="X332" s="84"/>
      <c r="Y332" s="84"/>
      <c r="Z332" s="84"/>
      <c r="AA332" s="84"/>
      <c r="AB332" s="106"/>
      <c r="AC332" s="47"/>
      <c r="AD332" s="50"/>
      <c r="AE332" s="452"/>
      <c r="AF332" s="397"/>
      <c r="AG332" s="332"/>
      <c r="AH332" s="332"/>
      <c r="AI332" s="332"/>
      <c r="AJ332" s="332"/>
      <c r="AK332" s="332"/>
      <c r="AL332" s="332"/>
      <c r="AM332" s="332"/>
      <c r="AN332" s="332"/>
      <c r="AO332" s="332"/>
      <c r="AP332" s="332"/>
      <c r="AQ332" s="332"/>
      <c r="AR332" s="332"/>
      <c r="AS332" s="332"/>
      <c r="AT332" s="332"/>
      <c r="AU332" s="332"/>
      <c r="AV332" s="332"/>
      <c r="AW332" s="332"/>
      <c r="AX332" s="332"/>
      <c r="AY332" s="332"/>
      <c r="AZ332" s="332"/>
      <c r="BA332" s="332"/>
      <c r="BB332" s="332"/>
      <c r="BC332" s="332"/>
      <c r="BD332" s="332"/>
      <c r="BE332" s="32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162"/>
      <c r="BZ332" s="162"/>
      <c r="CA332" s="162"/>
      <c r="CB332" s="162"/>
      <c r="CC332" s="162"/>
    </row>
    <row r="333" spans="1:81" s="1" customFormat="1" ht="10.5" customHeight="1">
      <c r="A333" s="1540"/>
      <c r="B333" s="1646"/>
      <c r="C333" s="1486" t="s">
        <v>126</v>
      </c>
      <c r="D333" s="131" t="s">
        <v>33</v>
      </c>
      <c r="E333" s="1060">
        <v>0</v>
      </c>
      <c r="F333" s="1060">
        <v>0</v>
      </c>
      <c r="G333" s="104">
        <v>0</v>
      </c>
      <c r="H333" s="350">
        <v>0</v>
      </c>
      <c r="I333" s="104">
        <v>0</v>
      </c>
      <c r="J333" s="104">
        <v>0</v>
      </c>
      <c r="K333" s="104">
        <v>0</v>
      </c>
      <c r="L333" s="104">
        <v>0</v>
      </c>
      <c r="M333" s="104">
        <v>0</v>
      </c>
      <c r="N333" s="350">
        <v>0</v>
      </c>
      <c r="O333" s="104">
        <v>0</v>
      </c>
      <c r="P333" s="104">
        <v>0</v>
      </c>
      <c r="Q333" s="104">
        <v>0</v>
      </c>
      <c r="R333" s="104">
        <v>0</v>
      </c>
      <c r="S333" s="104">
        <v>0</v>
      </c>
      <c r="T333" s="104">
        <v>0</v>
      </c>
      <c r="U333" s="104">
        <v>0</v>
      </c>
      <c r="V333" s="350">
        <v>0</v>
      </c>
      <c r="W333" s="104">
        <v>0</v>
      </c>
      <c r="X333" s="104">
        <v>0</v>
      </c>
      <c r="Y333" s="104">
        <v>0</v>
      </c>
      <c r="Z333" s="104">
        <v>0</v>
      </c>
      <c r="AA333" s="104">
        <v>0</v>
      </c>
      <c r="AB333" s="105">
        <v>0</v>
      </c>
      <c r="AC333" s="330"/>
      <c r="AD333" s="177"/>
      <c r="AE333" s="452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162"/>
      <c r="BZ333" s="162"/>
      <c r="CA333" s="162"/>
      <c r="CB333" s="162"/>
      <c r="CC333" s="162"/>
    </row>
    <row r="334" spans="1:81" s="1" customFormat="1" ht="10.5" customHeight="1">
      <c r="A334" s="1540"/>
      <c r="B334" s="1646"/>
      <c r="C334" s="1486" t="s">
        <v>553</v>
      </c>
      <c r="D334" s="131" t="s">
        <v>116</v>
      </c>
      <c r="E334" s="61">
        <f t="shared" ref="E334:AB334" si="162">ROUND((AG334-AF334)*$AE334,2)</f>
        <v>0</v>
      </c>
      <c r="F334" s="61">
        <f t="shared" si="162"/>
        <v>0</v>
      </c>
      <c r="G334" s="61">
        <f t="shared" si="162"/>
        <v>0</v>
      </c>
      <c r="H334" s="420">
        <f t="shared" si="162"/>
        <v>0</v>
      </c>
      <c r="I334" s="61">
        <f t="shared" si="162"/>
        <v>0</v>
      </c>
      <c r="J334" s="61">
        <f t="shared" si="162"/>
        <v>0</v>
      </c>
      <c r="K334" s="61">
        <f t="shared" si="162"/>
        <v>0</v>
      </c>
      <c r="L334" s="61">
        <f t="shared" si="162"/>
        <v>0</v>
      </c>
      <c r="M334" s="61">
        <f t="shared" si="162"/>
        <v>0</v>
      </c>
      <c r="N334" s="420">
        <f t="shared" si="162"/>
        <v>0</v>
      </c>
      <c r="O334" s="61">
        <f t="shared" si="162"/>
        <v>0</v>
      </c>
      <c r="P334" s="61">
        <f t="shared" si="162"/>
        <v>0</v>
      </c>
      <c r="Q334" s="61">
        <f t="shared" si="162"/>
        <v>0</v>
      </c>
      <c r="R334" s="61">
        <f t="shared" si="162"/>
        <v>0</v>
      </c>
      <c r="S334" s="61">
        <f t="shared" si="162"/>
        <v>0</v>
      </c>
      <c r="T334" s="61">
        <f t="shared" si="162"/>
        <v>0</v>
      </c>
      <c r="U334" s="61">
        <f t="shared" si="162"/>
        <v>0</v>
      </c>
      <c r="V334" s="420">
        <f t="shared" si="162"/>
        <v>0</v>
      </c>
      <c r="W334" s="61">
        <f t="shared" si="162"/>
        <v>0</v>
      </c>
      <c r="X334" s="61">
        <f t="shared" si="162"/>
        <v>0</v>
      </c>
      <c r="Y334" s="61">
        <f t="shared" si="162"/>
        <v>0</v>
      </c>
      <c r="Z334" s="61">
        <f t="shared" si="162"/>
        <v>0</v>
      </c>
      <c r="AA334" s="61">
        <f t="shared" si="162"/>
        <v>0</v>
      </c>
      <c r="AB334" s="62">
        <f t="shared" si="162"/>
        <v>0</v>
      </c>
      <c r="AC334" s="47">
        <f>(BD334-AF334)*AE334</f>
        <v>1.5119999999964762E-3</v>
      </c>
      <c r="AD334" s="50">
        <f>(BD335-AF335)*AE334</f>
        <v>2.3687999999998509E-2</v>
      </c>
      <c r="AE334" s="50">
        <v>5.04</v>
      </c>
      <c r="AF334" s="981">
        <v>5.6736000000000004</v>
      </c>
      <c r="AG334" s="981">
        <v>5.6736000000000004</v>
      </c>
      <c r="AH334" s="982">
        <v>5.6736000000000004</v>
      </c>
      <c r="AI334" s="981">
        <v>5.6736000000000004</v>
      </c>
      <c r="AJ334" s="981">
        <v>5.6736000000000004</v>
      </c>
      <c r="AK334" s="981">
        <v>5.6737000000000002</v>
      </c>
      <c r="AL334" s="1054">
        <v>5.6737000000000002</v>
      </c>
      <c r="AM334" s="1054">
        <v>5.6737000000000002</v>
      </c>
      <c r="AN334" s="1054">
        <v>5.6737000000000002</v>
      </c>
      <c r="AO334" s="1054">
        <v>5.6737000000000002</v>
      </c>
      <c r="AP334" s="1054">
        <v>5.6737000000000002</v>
      </c>
      <c r="AQ334" s="1054">
        <v>5.6738</v>
      </c>
      <c r="AR334" s="1054">
        <v>5.6738</v>
      </c>
      <c r="AS334" s="1054">
        <v>5.6738</v>
      </c>
      <c r="AT334" s="1054">
        <v>5.6738</v>
      </c>
      <c r="AU334" s="1054">
        <v>5.6738</v>
      </c>
      <c r="AV334" s="1054">
        <v>5.6738</v>
      </c>
      <c r="AW334" s="1054">
        <v>5.6738</v>
      </c>
      <c r="AX334" s="1054">
        <v>5.6738</v>
      </c>
      <c r="AY334" s="1054">
        <v>5.6738999999999997</v>
      </c>
      <c r="AZ334" s="1054">
        <v>5.6738999999999997</v>
      </c>
      <c r="BA334" s="1054">
        <v>5.6738999999999997</v>
      </c>
      <c r="BB334" s="1054">
        <v>5.6738999999999997</v>
      </c>
      <c r="BC334" s="1054">
        <v>5.6738999999999997</v>
      </c>
      <c r="BD334" s="1054">
        <v>5.6738999999999997</v>
      </c>
      <c r="BE334" s="325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162"/>
      <c r="BZ334" s="162"/>
      <c r="CA334" s="162"/>
      <c r="CB334" s="162"/>
      <c r="CC334" s="162"/>
    </row>
    <row r="335" spans="1:81" s="1" customFormat="1" ht="10.5" customHeight="1">
      <c r="A335" s="1540"/>
      <c r="B335" s="1646"/>
      <c r="C335" s="1486" t="s">
        <v>553</v>
      </c>
      <c r="D335" s="131" t="s">
        <v>117</v>
      </c>
      <c r="E335" s="61">
        <f t="shared" ref="E335:AB335" si="163">ROUND((AG335-AF335)*$AE334,2)</f>
        <v>0</v>
      </c>
      <c r="F335" s="48">
        <f t="shared" si="163"/>
        <v>0</v>
      </c>
      <c r="G335" s="48">
        <f t="shared" si="163"/>
        <v>0</v>
      </c>
      <c r="H335" s="331">
        <f t="shared" si="163"/>
        <v>0</v>
      </c>
      <c r="I335" s="48">
        <f t="shared" si="163"/>
        <v>0</v>
      </c>
      <c r="J335" s="48">
        <f t="shared" si="163"/>
        <v>0</v>
      </c>
      <c r="K335" s="48">
        <f t="shared" si="163"/>
        <v>0</v>
      </c>
      <c r="L335" s="48">
        <f t="shared" si="163"/>
        <v>0</v>
      </c>
      <c r="M335" s="48">
        <f t="shared" si="163"/>
        <v>0</v>
      </c>
      <c r="N335" s="331">
        <f t="shared" si="163"/>
        <v>0</v>
      </c>
      <c r="O335" s="48">
        <f t="shared" si="163"/>
        <v>0</v>
      </c>
      <c r="P335" s="48">
        <f t="shared" si="163"/>
        <v>0</v>
      </c>
      <c r="Q335" s="48">
        <f t="shared" si="163"/>
        <v>0</v>
      </c>
      <c r="R335" s="48">
        <f t="shared" si="163"/>
        <v>0</v>
      </c>
      <c r="S335" s="48">
        <f t="shared" si="163"/>
        <v>0</v>
      </c>
      <c r="T335" s="48">
        <f t="shared" si="163"/>
        <v>0</v>
      </c>
      <c r="U335" s="48">
        <f t="shared" si="163"/>
        <v>0</v>
      </c>
      <c r="V335" s="331">
        <f t="shared" si="163"/>
        <v>0</v>
      </c>
      <c r="W335" s="48">
        <f t="shared" si="163"/>
        <v>0</v>
      </c>
      <c r="X335" s="48">
        <f t="shared" si="163"/>
        <v>0</v>
      </c>
      <c r="Y335" s="48">
        <f t="shared" si="163"/>
        <v>0</v>
      </c>
      <c r="Z335" s="48">
        <f t="shared" si="163"/>
        <v>0</v>
      </c>
      <c r="AA335" s="48">
        <f t="shared" si="163"/>
        <v>0</v>
      </c>
      <c r="AB335" s="49">
        <f t="shared" si="163"/>
        <v>0</v>
      </c>
      <c r="AC335" s="47"/>
      <c r="AD335" s="50"/>
      <c r="AE335" s="452"/>
      <c r="AF335" s="981">
        <v>3.1440000000000001</v>
      </c>
      <c r="AG335" s="981">
        <v>3.1442000000000001</v>
      </c>
      <c r="AH335" s="982">
        <v>3.1444000000000001</v>
      </c>
      <c r="AI335" s="981">
        <v>3.1446000000000001</v>
      </c>
      <c r="AJ335" s="981">
        <v>3.1448</v>
      </c>
      <c r="AK335" s="981">
        <v>3.145</v>
      </c>
      <c r="AL335" s="1054">
        <v>3.1452</v>
      </c>
      <c r="AM335" s="1054">
        <v>3.1454</v>
      </c>
      <c r="AN335" s="1054">
        <v>3.1456</v>
      </c>
      <c r="AO335" s="1054">
        <v>3.1457999999999999</v>
      </c>
      <c r="AP335" s="1054">
        <v>3.1459999999999999</v>
      </c>
      <c r="AQ335" s="1054">
        <v>3.1461999999999999</v>
      </c>
      <c r="AR335" s="1054">
        <v>3.1463999999999999</v>
      </c>
      <c r="AS335" s="1054">
        <v>3.1465999999999998</v>
      </c>
      <c r="AT335" s="1054">
        <v>3.1467999999999998</v>
      </c>
      <c r="AU335" s="1054">
        <v>3.1469999999999998</v>
      </c>
      <c r="AV335" s="1054">
        <v>3.1472000000000002</v>
      </c>
      <c r="AW335" s="1054">
        <v>3.1474000000000002</v>
      </c>
      <c r="AX335" s="1054">
        <v>3.1476000000000002</v>
      </c>
      <c r="AY335" s="1054">
        <v>3.1478000000000002</v>
      </c>
      <c r="AZ335" s="1054">
        <v>3.1480000000000001</v>
      </c>
      <c r="BA335" s="1054">
        <v>3.1482000000000001</v>
      </c>
      <c r="BB335" s="1054">
        <v>3.1482999999999999</v>
      </c>
      <c r="BC335" s="1054">
        <v>3.1484999999999999</v>
      </c>
      <c r="BD335" s="1054">
        <v>3.1486999999999998</v>
      </c>
      <c r="BE335" s="325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162"/>
      <c r="BZ335" s="162"/>
      <c r="CA335" s="162"/>
      <c r="CB335" s="162"/>
      <c r="CC335" s="162"/>
    </row>
    <row r="336" spans="1:81" s="1" customFormat="1" ht="10.5" customHeight="1" thickBot="1">
      <c r="A336" s="1541"/>
      <c r="B336" s="1653"/>
      <c r="C336" s="271"/>
      <c r="D336" s="236" t="s">
        <v>41</v>
      </c>
      <c r="E336" s="52" t="e">
        <f t="shared" ref="E336:AB336" si="164">E335/E334</f>
        <v>#DIV/0!</v>
      </c>
      <c r="F336" s="52" t="e">
        <f t="shared" si="164"/>
        <v>#DIV/0!</v>
      </c>
      <c r="G336" s="52" t="e">
        <f t="shared" si="164"/>
        <v>#DIV/0!</v>
      </c>
      <c r="H336" s="365" t="e">
        <f t="shared" si="164"/>
        <v>#DIV/0!</v>
      </c>
      <c r="I336" s="52" t="e">
        <f t="shared" si="164"/>
        <v>#DIV/0!</v>
      </c>
      <c r="J336" s="52" t="e">
        <f t="shared" si="164"/>
        <v>#DIV/0!</v>
      </c>
      <c r="K336" s="52" t="e">
        <f t="shared" si="164"/>
        <v>#DIV/0!</v>
      </c>
      <c r="L336" s="52" t="e">
        <f t="shared" si="164"/>
        <v>#DIV/0!</v>
      </c>
      <c r="M336" s="52" t="e">
        <f t="shared" si="164"/>
        <v>#DIV/0!</v>
      </c>
      <c r="N336" s="365" t="e">
        <f t="shared" si="164"/>
        <v>#DIV/0!</v>
      </c>
      <c r="O336" s="52" t="e">
        <f t="shared" si="164"/>
        <v>#DIV/0!</v>
      </c>
      <c r="P336" s="52" t="e">
        <f t="shared" si="164"/>
        <v>#DIV/0!</v>
      </c>
      <c r="Q336" s="52" t="e">
        <f t="shared" si="164"/>
        <v>#DIV/0!</v>
      </c>
      <c r="R336" s="52" t="e">
        <f t="shared" si="164"/>
        <v>#DIV/0!</v>
      </c>
      <c r="S336" s="52" t="e">
        <f t="shared" si="164"/>
        <v>#DIV/0!</v>
      </c>
      <c r="T336" s="52" t="e">
        <f t="shared" si="164"/>
        <v>#DIV/0!</v>
      </c>
      <c r="U336" s="52" t="e">
        <f t="shared" si="164"/>
        <v>#DIV/0!</v>
      </c>
      <c r="V336" s="365" t="e">
        <f t="shared" si="164"/>
        <v>#DIV/0!</v>
      </c>
      <c r="W336" s="52" t="e">
        <f t="shared" si="164"/>
        <v>#DIV/0!</v>
      </c>
      <c r="X336" s="52" t="e">
        <f t="shared" si="164"/>
        <v>#DIV/0!</v>
      </c>
      <c r="Y336" s="52" t="e">
        <f t="shared" si="164"/>
        <v>#DIV/0!</v>
      </c>
      <c r="Z336" s="52" t="e">
        <f t="shared" si="164"/>
        <v>#DIV/0!</v>
      </c>
      <c r="AA336" s="52" t="e">
        <f t="shared" si="164"/>
        <v>#DIV/0!</v>
      </c>
      <c r="AB336" s="53" t="e">
        <f t="shared" si="164"/>
        <v>#DIV/0!</v>
      </c>
      <c r="AC336" s="47"/>
      <c r="AD336" s="50"/>
      <c r="AE336" s="452"/>
      <c r="AF336" s="332"/>
      <c r="AG336" s="332"/>
      <c r="AH336" s="332"/>
      <c r="AI336" s="332"/>
      <c r="AJ336" s="332"/>
      <c r="AK336" s="332"/>
      <c r="AL336" s="332"/>
      <c r="AM336" s="332"/>
      <c r="AN336" s="332"/>
      <c r="AO336" s="332"/>
      <c r="AP336" s="332"/>
      <c r="AQ336" s="332"/>
      <c r="AR336" s="332"/>
      <c r="AS336" s="332"/>
      <c r="AT336" s="332"/>
      <c r="AU336" s="332"/>
      <c r="AV336" s="332"/>
      <c r="AW336" s="332"/>
      <c r="AX336" s="332"/>
      <c r="AY336" s="332"/>
      <c r="AZ336" s="332"/>
      <c r="BA336" s="332"/>
      <c r="BB336" s="332"/>
      <c r="BC336" s="332"/>
      <c r="BD336" s="332"/>
      <c r="BE336" s="325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162"/>
      <c r="BZ336" s="162"/>
      <c r="CA336" s="162"/>
      <c r="CB336" s="162"/>
      <c r="CC336" s="162"/>
    </row>
    <row r="337" spans="1:81" s="1" customFormat="1" ht="10.5" customHeight="1">
      <c r="A337" s="1539" t="s">
        <v>9</v>
      </c>
      <c r="B337" s="1652" t="s">
        <v>200</v>
      </c>
      <c r="C337" s="1107"/>
      <c r="D337" s="1190"/>
      <c r="E337" s="76"/>
      <c r="F337" s="199"/>
      <c r="G337" s="199"/>
      <c r="H337" s="753"/>
      <c r="I337" s="199"/>
      <c r="J337" s="199"/>
      <c r="K337" s="199"/>
      <c r="L337" s="199"/>
      <c r="M337" s="199"/>
      <c r="N337" s="753"/>
      <c r="O337" s="199"/>
      <c r="P337" s="199"/>
      <c r="Q337" s="199"/>
      <c r="R337" s="199"/>
      <c r="S337" s="199"/>
      <c r="T337" s="199"/>
      <c r="U337" s="199"/>
      <c r="V337" s="753"/>
      <c r="W337" s="199"/>
      <c r="X337" s="199"/>
      <c r="Y337" s="199"/>
      <c r="Z337" s="199"/>
      <c r="AA337" s="199"/>
      <c r="AB337" s="200"/>
      <c r="AC337" s="47"/>
      <c r="AD337" s="50"/>
      <c r="AE337" s="452"/>
      <c r="AF337" s="397"/>
      <c r="AG337" s="325"/>
      <c r="AH337" s="325"/>
      <c r="AI337" s="325"/>
      <c r="AJ337" s="325"/>
      <c r="AK337" s="325"/>
      <c r="AL337" s="325"/>
      <c r="AM337" s="325"/>
      <c r="AN337" s="325"/>
      <c r="AO337" s="325"/>
      <c r="AP337" s="325"/>
      <c r="AQ337" s="325"/>
      <c r="AR337" s="325"/>
      <c r="AS337" s="325"/>
      <c r="AT337" s="325"/>
      <c r="AU337" s="325"/>
      <c r="AV337" s="325"/>
      <c r="AW337" s="325"/>
      <c r="AX337" s="325"/>
      <c r="AY337" s="325"/>
      <c r="AZ337" s="325"/>
      <c r="BA337" s="325"/>
      <c r="BB337" s="325"/>
      <c r="BC337" s="325"/>
      <c r="BD337" s="325"/>
      <c r="BE337" s="325"/>
      <c r="BF337" s="325"/>
      <c r="BG337" s="325"/>
      <c r="BH337" s="325"/>
      <c r="BI337" s="325"/>
      <c r="BJ337" s="325"/>
      <c r="BK337" s="325"/>
      <c r="BL337" s="325"/>
      <c r="BM337" s="325"/>
      <c r="BN337" s="325"/>
      <c r="BO337" s="325"/>
      <c r="BP337" s="325"/>
      <c r="BQ337" s="325"/>
      <c r="BR337" s="325"/>
      <c r="BS337" s="325"/>
      <c r="BT337" s="325"/>
      <c r="BU337" s="325"/>
      <c r="BV337" s="325"/>
      <c r="BW337" s="325"/>
      <c r="BX337" s="325"/>
      <c r="BY337" s="162"/>
      <c r="BZ337" s="162"/>
      <c r="CA337" s="162"/>
      <c r="CB337" s="162"/>
      <c r="CC337" s="162"/>
    </row>
    <row r="338" spans="1:81" s="1" customFormat="1" ht="10.5" customHeight="1">
      <c r="A338" s="1540"/>
      <c r="B338" s="1646"/>
      <c r="C338" s="1486" t="s">
        <v>126</v>
      </c>
      <c r="D338" s="131" t="s">
        <v>33</v>
      </c>
      <c r="E338" s="1183">
        <v>1</v>
      </c>
      <c r="F338" s="104">
        <v>1</v>
      </c>
      <c r="G338" s="104">
        <v>1</v>
      </c>
      <c r="H338" s="350">
        <v>1</v>
      </c>
      <c r="I338" s="104">
        <v>1</v>
      </c>
      <c r="J338" s="104">
        <v>1</v>
      </c>
      <c r="K338" s="104">
        <v>1</v>
      </c>
      <c r="L338" s="104">
        <v>1</v>
      </c>
      <c r="M338" s="104">
        <v>1</v>
      </c>
      <c r="N338" s="350">
        <v>1</v>
      </c>
      <c r="O338" s="104">
        <v>1</v>
      </c>
      <c r="P338" s="104">
        <v>1</v>
      </c>
      <c r="Q338" s="104">
        <v>48</v>
      </c>
      <c r="R338" s="104">
        <v>72</v>
      </c>
      <c r="S338" s="104">
        <v>20</v>
      </c>
      <c r="T338" s="104">
        <v>26</v>
      </c>
      <c r="U338" s="104">
        <v>73</v>
      </c>
      <c r="V338" s="350">
        <v>73</v>
      </c>
      <c r="W338" s="104">
        <v>71</v>
      </c>
      <c r="X338" s="104">
        <v>70</v>
      </c>
      <c r="Y338" s="104">
        <v>72</v>
      </c>
      <c r="Z338" s="104">
        <v>71</v>
      </c>
      <c r="AA338" s="104">
        <v>71</v>
      </c>
      <c r="AB338" s="105">
        <v>71</v>
      </c>
      <c r="AC338" s="330"/>
      <c r="AD338" s="177"/>
      <c r="AE338" s="58"/>
      <c r="AF338" s="325"/>
      <c r="AG338" s="325"/>
      <c r="AH338" s="325"/>
      <c r="AI338" s="325"/>
      <c r="AJ338" s="325"/>
      <c r="AK338" s="325"/>
      <c r="AL338" s="325"/>
      <c r="AM338" s="325"/>
      <c r="AN338" s="325"/>
      <c r="AO338" s="325"/>
      <c r="AP338" s="325"/>
      <c r="AQ338" s="325"/>
      <c r="AR338" s="325"/>
      <c r="AS338" s="325"/>
      <c r="AT338" s="325"/>
      <c r="AU338" s="325"/>
      <c r="AV338" s="325"/>
      <c r="AW338" s="325"/>
      <c r="AX338" s="325"/>
      <c r="AY338" s="325"/>
      <c r="AZ338" s="325"/>
      <c r="BA338" s="325"/>
      <c r="BB338" s="325"/>
      <c r="BC338" s="325"/>
      <c r="BD338" s="325"/>
      <c r="BE338" s="325"/>
      <c r="BF338" s="325"/>
      <c r="BG338" s="325"/>
      <c r="BH338" s="325"/>
      <c r="BI338" s="325"/>
      <c r="BJ338" s="325"/>
      <c r="BK338" s="325"/>
      <c r="BL338" s="325"/>
      <c r="BM338" s="325"/>
      <c r="BN338" s="325"/>
      <c r="BO338" s="325"/>
      <c r="BP338" s="325"/>
      <c r="BQ338" s="325"/>
      <c r="BR338" s="325"/>
      <c r="BS338" s="325"/>
      <c r="BT338" s="325"/>
      <c r="BU338" s="325"/>
      <c r="BV338" s="325"/>
      <c r="BW338" s="325"/>
      <c r="BX338" s="325"/>
      <c r="BY338" s="162"/>
      <c r="BZ338" s="162"/>
      <c r="CA338" s="162"/>
      <c r="CB338" s="162"/>
      <c r="CC338" s="162"/>
    </row>
    <row r="339" spans="1:81" s="1" customFormat="1" ht="10.5" customHeight="1">
      <c r="A339" s="1540"/>
      <c r="B339" s="1646"/>
      <c r="C339" s="1486" t="s">
        <v>553</v>
      </c>
      <c r="D339" s="131" t="s">
        <v>116</v>
      </c>
      <c r="E339" s="61">
        <f t="shared" ref="E339:AB339" si="165">ROUND((AG339-AF339)*$AE339,2)</f>
        <v>0</v>
      </c>
      <c r="F339" s="61">
        <f t="shared" si="165"/>
        <v>0</v>
      </c>
      <c r="G339" s="61">
        <f t="shared" si="165"/>
        <v>0</v>
      </c>
      <c r="H339" s="420">
        <f t="shared" si="165"/>
        <v>0</v>
      </c>
      <c r="I339" s="61">
        <f t="shared" si="165"/>
        <v>0</v>
      </c>
      <c r="J339" s="61">
        <f t="shared" si="165"/>
        <v>0</v>
      </c>
      <c r="K339" s="61">
        <f t="shared" si="165"/>
        <v>0</v>
      </c>
      <c r="L339" s="61">
        <f t="shared" si="165"/>
        <v>0</v>
      </c>
      <c r="M339" s="61">
        <f t="shared" si="165"/>
        <v>0</v>
      </c>
      <c r="N339" s="420">
        <f t="shared" si="165"/>
        <v>0</v>
      </c>
      <c r="O339" s="61">
        <f t="shared" si="165"/>
        <v>0</v>
      </c>
      <c r="P339" s="61">
        <f t="shared" si="165"/>
        <v>0</v>
      </c>
      <c r="Q339" s="61">
        <f t="shared" si="165"/>
        <v>0.44</v>
      </c>
      <c r="R339" s="61">
        <f t="shared" si="165"/>
        <v>0.66</v>
      </c>
      <c r="S339" s="61">
        <f t="shared" si="165"/>
        <v>0.18</v>
      </c>
      <c r="T339" s="61">
        <f t="shared" si="165"/>
        <v>0.24</v>
      </c>
      <c r="U339" s="61">
        <f t="shared" si="165"/>
        <v>0.68</v>
      </c>
      <c r="V339" s="420">
        <f t="shared" si="165"/>
        <v>0.67</v>
      </c>
      <c r="W339" s="61">
        <f t="shared" si="165"/>
        <v>0.66</v>
      </c>
      <c r="X339" s="61">
        <f t="shared" si="165"/>
        <v>0.66</v>
      </c>
      <c r="Y339" s="61">
        <f t="shared" si="165"/>
        <v>0.66</v>
      </c>
      <c r="Z339" s="61">
        <f t="shared" si="165"/>
        <v>0.66</v>
      </c>
      <c r="AA339" s="61">
        <f t="shared" si="165"/>
        <v>0.64</v>
      </c>
      <c r="AB339" s="62">
        <f t="shared" si="165"/>
        <v>0.64</v>
      </c>
      <c r="AC339" s="47">
        <f>(BD339-AF339)*AE339</f>
        <v>6.8135759999982835</v>
      </c>
      <c r="AD339" s="50">
        <f>(BD340-AF340)*AE339</f>
        <v>4.4135280000002606</v>
      </c>
      <c r="AE339" s="50">
        <v>5.04</v>
      </c>
      <c r="AF339" s="981">
        <v>5690.3181000000004</v>
      </c>
      <c r="AG339" s="981">
        <v>5690.3186999999998</v>
      </c>
      <c r="AH339" s="982">
        <v>5690.3193000000001</v>
      </c>
      <c r="AI339" s="981">
        <v>5690.3199000000004</v>
      </c>
      <c r="AJ339" s="981">
        <v>5690.3204999999998</v>
      </c>
      <c r="AK339" s="981">
        <v>5690.3211000000001</v>
      </c>
      <c r="AL339" s="1054">
        <v>5690.3216000000002</v>
      </c>
      <c r="AM339" s="1054">
        <v>5690.3221999999996</v>
      </c>
      <c r="AN339" s="1054">
        <v>5690.3227999999999</v>
      </c>
      <c r="AO339" s="1054">
        <v>5690.3234000000002</v>
      </c>
      <c r="AP339" s="1054">
        <v>5690.3239999999996</v>
      </c>
      <c r="AQ339" s="1054">
        <v>5690.3245999999999</v>
      </c>
      <c r="AR339" s="1054">
        <v>5690.3252000000002</v>
      </c>
      <c r="AS339" s="1054">
        <v>5690.4116999999997</v>
      </c>
      <c r="AT339" s="1054">
        <v>5690.5428000000002</v>
      </c>
      <c r="AU339" s="1054">
        <v>5690.5775999999996</v>
      </c>
      <c r="AV339" s="1054">
        <v>5690.6256999999996</v>
      </c>
      <c r="AW339" s="1054">
        <v>5690.7602999999999</v>
      </c>
      <c r="AX339" s="1054">
        <v>5690.8931000000002</v>
      </c>
      <c r="AY339" s="1054">
        <v>5691.0239000000001</v>
      </c>
      <c r="AZ339" s="1054">
        <v>5691.1539000000002</v>
      </c>
      <c r="BA339" s="1054">
        <v>5691.2853999999998</v>
      </c>
      <c r="BB339" s="1054">
        <v>5691.4159</v>
      </c>
      <c r="BC339" s="1054">
        <v>5691.5429000000004</v>
      </c>
      <c r="BD339" s="1054">
        <v>5691.67</v>
      </c>
      <c r="BE339" s="325"/>
      <c r="BF339" s="325"/>
      <c r="BG339" s="325"/>
      <c r="BH339" s="325"/>
      <c r="BI339" s="325"/>
      <c r="BJ339" s="325"/>
      <c r="BK339" s="325"/>
      <c r="BL339" s="325"/>
      <c r="BM339" s="325"/>
      <c r="BN339" s="325"/>
      <c r="BO339" s="325"/>
      <c r="BP339" s="325"/>
      <c r="BQ339" s="325"/>
      <c r="BR339" s="325"/>
      <c r="BS339" s="325"/>
      <c r="BT339" s="325"/>
      <c r="BU339" s="325"/>
      <c r="BV339" s="325"/>
      <c r="BW339" s="325"/>
      <c r="BX339" s="325"/>
      <c r="BY339" s="162"/>
      <c r="BZ339" s="162"/>
      <c r="CA339" s="162"/>
      <c r="CB339" s="162"/>
      <c r="CC339" s="162"/>
    </row>
    <row r="340" spans="1:81" s="1" customFormat="1" ht="10.5" customHeight="1">
      <c r="A340" s="1540"/>
      <c r="B340" s="1646"/>
      <c r="C340" s="1486" t="s">
        <v>553</v>
      </c>
      <c r="D340" s="131" t="s">
        <v>117</v>
      </c>
      <c r="E340" s="61">
        <f t="shared" ref="E340:AB340" si="166">ROUND((AG340-AF340)*$AE339,2)</f>
        <v>0.01</v>
      </c>
      <c r="F340" s="48">
        <f t="shared" si="166"/>
        <v>0.01</v>
      </c>
      <c r="G340" s="48">
        <f t="shared" si="166"/>
        <v>0.01</v>
      </c>
      <c r="H340" s="331">
        <f t="shared" si="166"/>
        <v>0.01</v>
      </c>
      <c r="I340" s="48">
        <f t="shared" si="166"/>
        <v>0.01</v>
      </c>
      <c r="J340" s="48">
        <f t="shared" si="166"/>
        <v>0.01</v>
      </c>
      <c r="K340" s="48">
        <f t="shared" si="166"/>
        <v>0.01</v>
      </c>
      <c r="L340" s="48">
        <f t="shared" si="166"/>
        <v>0.01</v>
      </c>
      <c r="M340" s="48">
        <f t="shared" si="166"/>
        <v>0.01</v>
      </c>
      <c r="N340" s="331">
        <f t="shared" si="166"/>
        <v>0.01</v>
      </c>
      <c r="O340" s="48">
        <f t="shared" si="166"/>
        <v>0.01</v>
      </c>
      <c r="P340" s="48">
        <f t="shared" si="166"/>
        <v>0.01</v>
      </c>
      <c r="Q340" s="48">
        <f t="shared" si="166"/>
        <v>0.3</v>
      </c>
      <c r="R340" s="48">
        <f t="shared" si="166"/>
        <v>0.42</v>
      </c>
      <c r="S340" s="48">
        <f t="shared" si="166"/>
        <v>0.12</v>
      </c>
      <c r="T340" s="48">
        <f t="shared" si="166"/>
        <v>0.16</v>
      </c>
      <c r="U340" s="48">
        <f t="shared" si="166"/>
        <v>0.43</v>
      </c>
      <c r="V340" s="331">
        <f t="shared" si="166"/>
        <v>0.42</v>
      </c>
      <c r="W340" s="48">
        <f t="shared" si="166"/>
        <v>0.41</v>
      </c>
      <c r="X340" s="48">
        <f t="shared" si="166"/>
        <v>0.41</v>
      </c>
      <c r="Y340" s="48">
        <f t="shared" si="166"/>
        <v>0.42</v>
      </c>
      <c r="Z340" s="48">
        <f t="shared" si="166"/>
        <v>0.42</v>
      </c>
      <c r="AA340" s="48">
        <f t="shared" si="166"/>
        <v>0.41</v>
      </c>
      <c r="AB340" s="49">
        <f t="shared" si="166"/>
        <v>0.42</v>
      </c>
      <c r="AC340" s="47"/>
      <c r="AD340" s="50"/>
      <c r="AE340" s="452"/>
      <c r="AF340" s="981">
        <v>3165.5084000000002</v>
      </c>
      <c r="AG340" s="981">
        <v>3165.5097000000001</v>
      </c>
      <c r="AH340" s="982">
        <v>3165.5111000000002</v>
      </c>
      <c r="AI340" s="981">
        <v>3165.5124000000001</v>
      </c>
      <c r="AJ340" s="981">
        <v>3165.5138000000002</v>
      </c>
      <c r="AK340" s="981">
        <v>3165.5151000000001</v>
      </c>
      <c r="AL340" s="1054">
        <v>3165.5164</v>
      </c>
      <c r="AM340" s="1054">
        <v>3165.5176999999999</v>
      </c>
      <c r="AN340" s="1054">
        <v>3165.5189999999998</v>
      </c>
      <c r="AO340" s="1054">
        <v>3165.5203999999999</v>
      </c>
      <c r="AP340" s="1054">
        <v>3165.5216999999998</v>
      </c>
      <c r="AQ340" s="1054">
        <v>3165.5232000000001</v>
      </c>
      <c r="AR340" s="1054">
        <v>3165.5246000000002</v>
      </c>
      <c r="AS340" s="1054">
        <v>3165.5839999999998</v>
      </c>
      <c r="AT340" s="1054">
        <v>3165.6664999999998</v>
      </c>
      <c r="AU340" s="1054">
        <v>3165.6894000000002</v>
      </c>
      <c r="AV340" s="1054">
        <v>3165.7204999999999</v>
      </c>
      <c r="AW340" s="1054">
        <v>3165.8051999999998</v>
      </c>
      <c r="AX340" s="1054">
        <v>3165.8888000000002</v>
      </c>
      <c r="AY340" s="1054">
        <v>3165.971</v>
      </c>
      <c r="AZ340" s="1054">
        <v>3166.0531000000001</v>
      </c>
      <c r="BA340" s="1054">
        <v>3166.136</v>
      </c>
      <c r="BB340" s="1054">
        <v>3166.2195000000002</v>
      </c>
      <c r="BC340" s="1054">
        <v>3166.3013999999998</v>
      </c>
      <c r="BD340" s="1054">
        <v>3166.3841000000002</v>
      </c>
      <c r="BE340" s="325"/>
      <c r="BF340" s="325"/>
      <c r="BG340" s="325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162"/>
      <c r="BZ340" s="162"/>
      <c r="CA340" s="162"/>
      <c r="CB340" s="162"/>
      <c r="CC340" s="162"/>
    </row>
    <row r="341" spans="1:81" s="1" customFormat="1" ht="10.5" customHeight="1" thickBot="1">
      <c r="A341" s="1541"/>
      <c r="B341" s="1653"/>
      <c r="C341" s="271"/>
      <c r="D341" s="236" t="s">
        <v>41</v>
      </c>
      <c r="E341" s="52" t="e">
        <f t="shared" ref="E341:AB341" si="167">E340/E339</f>
        <v>#DIV/0!</v>
      </c>
      <c r="F341" s="52" t="e">
        <f t="shared" si="167"/>
        <v>#DIV/0!</v>
      </c>
      <c r="G341" s="52" t="e">
        <f t="shared" si="167"/>
        <v>#DIV/0!</v>
      </c>
      <c r="H341" s="365" t="e">
        <f t="shared" si="167"/>
        <v>#DIV/0!</v>
      </c>
      <c r="I341" s="52" t="e">
        <f t="shared" si="167"/>
        <v>#DIV/0!</v>
      </c>
      <c r="J341" s="52" t="e">
        <f t="shared" si="167"/>
        <v>#DIV/0!</v>
      </c>
      <c r="K341" s="52" t="e">
        <f t="shared" si="167"/>
        <v>#DIV/0!</v>
      </c>
      <c r="L341" s="52" t="e">
        <f t="shared" si="167"/>
        <v>#DIV/0!</v>
      </c>
      <c r="M341" s="52" t="e">
        <f t="shared" si="167"/>
        <v>#DIV/0!</v>
      </c>
      <c r="N341" s="365" t="e">
        <f t="shared" si="167"/>
        <v>#DIV/0!</v>
      </c>
      <c r="O341" s="52" t="e">
        <f t="shared" si="167"/>
        <v>#DIV/0!</v>
      </c>
      <c r="P341" s="52" t="e">
        <f t="shared" si="167"/>
        <v>#DIV/0!</v>
      </c>
      <c r="Q341" s="52">
        <f t="shared" si="167"/>
        <v>0.68181818181818177</v>
      </c>
      <c r="R341" s="52">
        <f t="shared" si="167"/>
        <v>0.63636363636363635</v>
      </c>
      <c r="S341" s="52">
        <f t="shared" si="167"/>
        <v>0.66666666666666663</v>
      </c>
      <c r="T341" s="52">
        <f t="shared" si="167"/>
        <v>0.66666666666666674</v>
      </c>
      <c r="U341" s="52">
        <f t="shared" si="167"/>
        <v>0.63235294117647056</v>
      </c>
      <c r="V341" s="365">
        <f t="shared" si="167"/>
        <v>0.62686567164179097</v>
      </c>
      <c r="W341" s="52">
        <f t="shared" si="167"/>
        <v>0.6212121212121211</v>
      </c>
      <c r="X341" s="52">
        <f t="shared" si="167"/>
        <v>0.6212121212121211</v>
      </c>
      <c r="Y341" s="52">
        <f t="shared" si="167"/>
        <v>0.63636363636363635</v>
      </c>
      <c r="Z341" s="52">
        <f t="shared" si="167"/>
        <v>0.63636363636363635</v>
      </c>
      <c r="AA341" s="52">
        <f t="shared" si="167"/>
        <v>0.640625</v>
      </c>
      <c r="AB341" s="53">
        <f t="shared" si="167"/>
        <v>0.65625</v>
      </c>
      <c r="AC341" s="330"/>
      <c r="AD341" s="177"/>
      <c r="AE341" s="452"/>
      <c r="AF341" s="325"/>
      <c r="AG341" s="325"/>
      <c r="AH341" s="325"/>
      <c r="AI341" s="325"/>
      <c r="AJ341" s="325"/>
      <c r="AK341" s="325"/>
      <c r="AL341" s="325"/>
      <c r="AM341" s="325"/>
      <c r="AN341" s="325"/>
      <c r="AO341" s="325"/>
      <c r="AP341" s="325"/>
      <c r="AQ341" s="325"/>
      <c r="AR341" s="325"/>
      <c r="AS341" s="325"/>
      <c r="AT341" s="325"/>
      <c r="AU341" s="325"/>
      <c r="AV341" s="325"/>
      <c r="AW341" s="325"/>
      <c r="AX341" s="325"/>
      <c r="AY341" s="325"/>
      <c r="AZ341" s="325"/>
      <c r="BA341" s="325"/>
      <c r="BB341" s="325"/>
      <c r="BC341" s="325"/>
      <c r="BD341" s="325"/>
      <c r="BE341" s="325"/>
      <c r="BF341" s="325"/>
      <c r="BG341" s="325"/>
      <c r="BH341" s="325"/>
      <c r="BI341" s="325"/>
      <c r="BJ341" s="325"/>
      <c r="BK341" s="325"/>
      <c r="BL341" s="325"/>
      <c r="BM341" s="325"/>
      <c r="BN341" s="325"/>
      <c r="BO341" s="325"/>
      <c r="BP341" s="325"/>
      <c r="BQ341" s="325"/>
      <c r="BR341" s="325"/>
      <c r="BS341" s="325"/>
      <c r="BT341" s="325"/>
      <c r="BU341" s="325"/>
      <c r="BV341" s="325"/>
      <c r="BW341" s="325"/>
      <c r="BX341" s="325"/>
      <c r="BY341" s="162"/>
      <c r="BZ341" s="162"/>
      <c r="CA341" s="162"/>
      <c r="CB341" s="162"/>
      <c r="CC341" s="162"/>
    </row>
    <row r="342" spans="1:81" s="1" customFormat="1" ht="10.5" customHeight="1">
      <c r="A342" s="1539" t="s">
        <v>79</v>
      </c>
      <c r="B342" s="1647" t="s">
        <v>787</v>
      </c>
      <c r="C342" s="1107"/>
      <c r="D342" s="993"/>
      <c r="E342" s="59"/>
      <c r="F342" s="59"/>
      <c r="G342" s="59"/>
      <c r="H342" s="329"/>
      <c r="I342" s="59"/>
      <c r="J342" s="59"/>
      <c r="K342" s="59"/>
      <c r="L342" s="59"/>
      <c r="M342" s="59"/>
      <c r="N342" s="329"/>
      <c r="O342" s="59"/>
      <c r="P342" s="59"/>
      <c r="Q342" s="59"/>
      <c r="R342" s="59"/>
      <c r="S342" s="59"/>
      <c r="T342" s="59"/>
      <c r="U342" s="59"/>
      <c r="V342" s="329"/>
      <c r="W342" s="59"/>
      <c r="X342" s="59"/>
      <c r="Y342" s="59"/>
      <c r="Z342" s="59"/>
      <c r="AA342" s="59"/>
      <c r="AB342" s="60"/>
      <c r="AC342" s="47"/>
      <c r="AD342" s="50"/>
      <c r="AE342" s="452"/>
      <c r="AF342" s="397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332"/>
      <c r="AU342" s="332"/>
      <c r="AV342" s="332"/>
      <c r="AW342" s="332"/>
      <c r="AX342" s="332"/>
      <c r="AY342" s="332"/>
      <c r="AZ342" s="332"/>
      <c r="BA342" s="332"/>
      <c r="BB342" s="332"/>
      <c r="BC342" s="332"/>
      <c r="BD342" s="332"/>
      <c r="BE342" s="325"/>
      <c r="BF342" s="325"/>
      <c r="BG342" s="325"/>
      <c r="BH342" s="325"/>
      <c r="BI342" s="325"/>
      <c r="BJ342" s="325"/>
      <c r="BK342" s="325"/>
      <c r="BL342" s="325"/>
      <c r="BM342" s="325"/>
      <c r="BN342" s="325"/>
      <c r="BO342" s="325"/>
      <c r="BP342" s="325"/>
      <c r="BQ342" s="325"/>
      <c r="BR342" s="325"/>
      <c r="BS342" s="325"/>
      <c r="BT342" s="325"/>
      <c r="BU342" s="325"/>
      <c r="BV342" s="325"/>
      <c r="BW342" s="325"/>
      <c r="BX342" s="325"/>
      <c r="BY342" s="162"/>
      <c r="BZ342" s="162"/>
      <c r="CA342" s="162"/>
      <c r="CB342" s="162"/>
      <c r="CC342" s="162"/>
    </row>
    <row r="343" spans="1:81" s="1" customFormat="1" ht="10.5" customHeight="1">
      <c r="A343" s="1540"/>
      <c r="B343" s="1648"/>
      <c r="C343" s="1486" t="s">
        <v>129</v>
      </c>
      <c r="D343" s="131" t="s">
        <v>33</v>
      </c>
      <c r="E343" s="85">
        <f>ROUND(SQRT(E344^2+E345^2)*1000/(1.73*E$251),0)</f>
        <v>104</v>
      </c>
      <c r="F343" s="192">
        <f t="shared" ref="F343:AB343" si="168">ROUND(SQRT(F344^2+F345^2)*1000/(1.73*F$251),0)</f>
        <v>86</v>
      </c>
      <c r="G343" s="192">
        <f t="shared" si="168"/>
        <v>51</v>
      </c>
      <c r="H343" s="443">
        <f t="shared" si="168"/>
        <v>2</v>
      </c>
      <c r="I343" s="192">
        <f t="shared" si="168"/>
        <v>98</v>
      </c>
      <c r="J343" s="192">
        <f t="shared" si="168"/>
        <v>23</v>
      </c>
      <c r="K343" s="192">
        <f t="shared" si="168"/>
        <v>69</v>
      </c>
      <c r="L343" s="192">
        <f t="shared" si="168"/>
        <v>86</v>
      </c>
      <c r="M343" s="192">
        <f t="shared" si="168"/>
        <v>2</v>
      </c>
      <c r="N343" s="443">
        <f t="shared" si="168"/>
        <v>70</v>
      </c>
      <c r="O343" s="192">
        <f t="shared" si="168"/>
        <v>11</v>
      </c>
      <c r="P343" s="192">
        <f t="shared" si="168"/>
        <v>3</v>
      </c>
      <c r="Q343" s="192">
        <f t="shared" si="168"/>
        <v>2</v>
      </c>
      <c r="R343" s="192">
        <f t="shared" si="168"/>
        <v>16</v>
      </c>
      <c r="S343" s="192">
        <f t="shared" si="168"/>
        <v>2</v>
      </c>
      <c r="T343" s="192">
        <f t="shared" si="168"/>
        <v>2</v>
      </c>
      <c r="U343" s="192">
        <f t="shared" si="168"/>
        <v>2</v>
      </c>
      <c r="V343" s="443">
        <f t="shared" si="168"/>
        <v>34</v>
      </c>
      <c r="W343" s="192">
        <f t="shared" si="168"/>
        <v>68</v>
      </c>
      <c r="X343" s="192">
        <f t="shared" si="168"/>
        <v>56</v>
      </c>
      <c r="Y343" s="192">
        <f t="shared" si="168"/>
        <v>70</v>
      </c>
      <c r="Z343" s="192">
        <f t="shared" si="168"/>
        <v>26</v>
      </c>
      <c r="AA343" s="192">
        <f t="shared" si="168"/>
        <v>63</v>
      </c>
      <c r="AB343" s="1183">
        <f t="shared" si="168"/>
        <v>34</v>
      </c>
      <c r="AC343" s="330"/>
      <c r="AD343" s="177"/>
      <c r="AE343" s="58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332"/>
      <c r="AU343" s="332"/>
      <c r="AV343" s="332"/>
      <c r="AW343" s="332"/>
      <c r="AX343" s="332"/>
      <c r="AY343" s="332"/>
      <c r="AZ343" s="332"/>
      <c r="BA343" s="332"/>
      <c r="BB343" s="332"/>
      <c r="BC343" s="332"/>
      <c r="BD343" s="332"/>
      <c r="BE343" s="325"/>
      <c r="BF343" s="325"/>
      <c r="BG343" s="325"/>
      <c r="BH343" s="325"/>
      <c r="BI343" s="325"/>
      <c r="BJ343" s="325"/>
      <c r="BK343" s="325"/>
      <c r="BL343" s="325"/>
      <c r="BM343" s="325"/>
      <c r="BN343" s="325"/>
      <c r="BO343" s="325"/>
      <c r="BP343" s="325"/>
      <c r="BQ343" s="325"/>
      <c r="BR343" s="325"/>
      <c r="BS343" s="325"/>
      <c r="BT343" s="325"/>
      <c r="BU343" s="325"/>
      <c r="BV343" s="325"/>
      <c r="BW343" s="325"/>
      <c r="BX343" s="325"/>
      <c r="BY343" s="162"/>
      <c r="BZ343" s="162"/>
      <c r="CA343" s="162"/>
      <c r="CB343" s="162"/>
      <c r="CC343" s="162"/>
    </row>
    <row r="344" spans="1:81" s="1" customFormat="1" ht="10.5" customHeight="1">
      <c r="A344" s="1540"/>
      <c r="B344" s="1648"/>
      <c r="C344" s="1486" t="s">
        <v>553</v>
      </c>
      <c r="D344" s="131" t="s">
        <v>116</v>
      </c>
      <c r="E344" s="61">
        <f t="shared" ref="E344:AB344" si="169">ROUND((AG344-AF344)*$AE344,2)</f>
        <v>0.73</v>
      </c>
      <c r="F344" s="61">
        <f t="shared" si="169"/>
        <v>0.6</v>
      </c>
      <c r="G344" s="61">
        <f t="shared" si="169"/>
        <v>0.34</v>
      </c>
      <c r="H344" s="420">
        <f t="shared" si="169"/>
        <v>0.01</v>
      </c>
      <c r="I344" s="61">
        <f t="shared" si="169"/>
        <v>0.66</v>
      </c>
      <c r="J344" s="61">
        <f t="shared" si="169"/>
        <v>0.16</v>
      </c>
      <c r="K344" s="61">
        <f t="shared" si="169"/>
        <v>0.47</v>
      </c>
      <c r="L344" s="61">
        <f t="shared" si="169"/>
        <v>0.56000000000000005</v>
      </c>
      <c r="M344" s="61">
        <f t="shared" si="169"/>
        <v>0.01</v>
      </c>
      <c r="N344" s="420">
        <f t="shared" si="169"/>
        <v>0.47</v>
      </c>
      <c r="O344" s="61">
        <f t="shared" si="169"/>
        <v>0.05</v>
      </c>
      <c r="P344" s="61">
        <f t="shared" si="169"/>
        <v>0.01</v>
      </c>
      <c r="Q344" s="61">
        <f t="shared" si="169"/>
        <v>0.01</v>
      </c>
      <c r="R344" s="61">
        <f t="shared" si="169"/>
        <v>0.09</v>
      </c>
      <c r="S344" s="61">
        <f t="shared" si="169"/>
        <v>0.01</v>
      </c>
      <c r="T344" s="61">
        <f t="shared" si="169"/>
        <v>0.01</v>
      </c>
      <c r="U344" s="61">
        <f t="shared" si="169"/>
        <v>0.01</v>
      </c>
      <c r="V344" s="420">
        <f t="shared" si="169"/>
        <v>0.22</v>
      </c>
      <c r="W344" s="61">
        <f t="shared" si="169"/>
        <v>0.47</v>
      </c>
      <c r="X344" s="61">
        <f t="shared" si="169"/>
        <v>0.38</v>
      </c>
      <c r="Y344" s="61">
        <f t="shared" si="169"/>
        <v>0.5</v>
      </c>
      <c r="Z344" s="61">
        <f t="shared" si="169"/>
        <v>0.18</v>
      </c>
      <c r="AA344" s="61">
        <f t="shared" si="169"/>
        <v>0.43</v>
      </c>
      <c r="AB344" s="62">
        <f t="shared" si="169"/>
        <v>0.22</v>
      </c>
      <c r="AC344" s="47">
        <f>(BD344-AF344)*AE344</f>
        <v>6.5862720000014816</v>
      </c>
      <c r="AD344" s="50">
        <f>(BD345-AF345)*AE344</f>
        <v>8.8620839999957397</v>
      </c>
      <c r="AE344" s="50">
        <v>2.52</v>
      </c>
      <c r="AF344" s="981">
        <v>8106.5434999999998</v>
      </c>
      <c r="AG344" s="981">
        <v>8106.8319000000001</v>
      </c>
      <c r="AH344" s="982">
        <v>8107.0706</v>
      </c>
      <c r="AI344" s="981">
        <v>8107.2064</v>
      </c>
      <c r="AJ344" s="981">
        <v>8107.2089999999998</v>
      </c>
      <c r="AK344" s="981">
        <v>8107.4727999999996</v>
      </c>
      <c r="AL344" s="1054">
        <v>8107.5360000000001</v>
      </c>
      <c r="AM344" s="1054">
        <v>8107.7227000000003</v>
      </c>
      <c r="AN344" s="1054">
        <v>8107.9454999999998</v>
      </c>
      <c r="AO344" s="1054">
        <v>8107.9480999999996</v>
      </c>
      <c r="AP344" s="1054">
        <v>8108.1351999999997</v>
      </c>
      <c r="AQ344" s="1054">
        <v>8108.1547</v>
      </c>
      <c r="AR344" s="1054">
        <v>8108.1587</v>
      </c>
      <c r="AS344" s="1054">
        <v>8108.1612999999998</v>
      </c>
      <c r="AT344" s="1054">
        <v>8108.1984000000002</v>
      </c>
      <c r="AU344" s="1054">
        <v>8108.201</v>
      </c>
      <c r="AV344" s="1054">
        <v>8108.2034999999996</v>
      </c>
      <c r="AW344" s="1054">
        <v>8108.2060000000001</v>
      </c>
      <c r="AX344" s="1054">
        <v>8108.2925999999998</v>
      </c>
      <c r="AY344" s="1054">
        <v>8108.4790000000003</v>
      </c>
      <c r="AZ344" s="1054">
        <v>8108.6283999999996</v>
      </c>
      <c r="BA344" s="1054">
        <v>8108.8274000000001</v>
      </c>
      <c r="BB344" s="1054">
        <v>8108.8995000000004</v>
      </c>
      <c r="BC344" s="1054">
        <v>8109.0690999999997</v>
      </c>
      <c r="BD344" s="1054">
        <v>8109.1571000000004</v>
      </c>
      <c r="BE344" s="325"/>
      <c r="BF344" s="325"/>
      <c r="BG344" s="325"/>
      <c r="BH344" s="325"/>
      <c r="BI344" s="325"/>
      <c r="BJ344" s="325"/>
      <c r="BK344" s="325"/>
      <c r="BL344" s="325"/>
      <c r="BM344" s="325"/>
      <c r="BN344" s="325"/>
      <c r="BO344" s="325"/>
      <c r="BP344" s="325"/>
      <c r="BQ344" s="325"/>
      <c r="BR344" s="325"/>
      <c r="BS344" s="325"/>
      <c r="BT344" s="325"/>
      <c r="BU344" s="325"/>
      <c r="BV344" s="325"/>
      <c r="BW344" s="325"/>
      <c r="BX344" s="325"/>
      <c r="BY344" s="162"/>
      <c r="BZ344" s="162"/>
      <c r="CA344" s="162"/>
      <c r="CB344" s="162"/>
      <c r="CC344" s="162"/>
    </row>
    <row r="345" spans="1:81" s="1" customFormat="1" ht="10.5" customHeight="1">
      <c r="A345" s="1540"/>
      <c r="B345" s="1648"/>
      <c r="C345" s="1486" t="s">
        <v>553</v>
      </c>
      <c r="D345" s="131" t="s">
        <v>117</v>
      </c>
      <c r="E345" s="61">
        <f t="shared" ref="E345:AB345" si="170">ROUND((AG345-AF345)*$AE344,2)</f>
        <v>0.87</v>
      </c>
      <c r="F345" s="48">
        <f t="shared" si="170"/>
        <v>0.78</v>
      </c>
      <c r="G345" s="48">
        <f t="shared" si="170"/>
        <v>0.46</v>
      </c>
      <c r="H345" s="331">
        <f t="shared" si="170"/>
        <v>0.02</v>
      </c>
      <c r="I345" s="48">
        <f t="shared" si="170"/>
        <v>0.91</v>
      </c>
      <c r="J345" s="48">
        <f t="shared" si="170"/>
        <v>0.2</v>
      </c>
      <c r="K345" s="48">
        <f t="shared" si="170"/>
        <v>0.62</v>
      </c>
      <c r="L345" s="48">
        <f t="shared" si="170"/>
        <v>0.8</v>
      </c>
      <c r="M345" s="48">
        <f t="shared" si="170"/>
        <v>0.02</v>
      </c>
      <c r="N345" s="331">
        <f t="shared" si="170"/>
        <v>0.65</v>
      </c>
      <c r="O345" s="48">
        <f t="shared" si="170"/>
        <v>0.11</v>
      </c>
      <c r="P345" s="48">
        <f t="shared" si="170"/>
        <v>0.03</v>
      </c>
      <c r="Q345" s="48">
        <f t="shared" si="170"/>
        <v>0.02</v>
      </c>
      <c r="R345" s="48">
        <f t="shared" si="170"/>
        <v>0.15</v>
      </c>
      <c r="S345" s="48">
        <f t="shared" si="170"/>
        <v>0.02</v>
      </c>
      <c r="T345" s="48">
        <f t="shared" si="170"/>
        <v>0.02</v>
      </c>
      <c r="U345" s="48">
        <f t="shared" si="170"/>
        <v>0.02</v>
      </c>
      <c r="V345" s="331">
        <f t="shared" si="170"/>
        <v>0.3</v>
      </c>
      <c r="W345" s="48">
        <f t="shared" si="170"/>
        <v>0.61</v>
      </c>
      <c r="X345" s="48">
        <f t="shared" si="170"/>
        <v>0.5</v>
      </c>
      <c r="Y345" s="48">
        <f t="shared" si="170"/>
        <v>0.63</v>
      </c>
      <c r="Z345" s="48">
        <f t="shared" si="170"/>
        <v>0.24</v>
      </c>
      <c r="AA345" s="48">
        <f t="shared" si="170"/>
        <v>0.55000000000000004</v>
      </c>
      <c r="AB345" s="49">
        <f t="shared" si="170"/>
        <v>0.31</v>
      </c>
      <c r="AC345" s="47"/>
      <c r="AD345" s="50"/>
      <c r="AE345" s="452"/>
      <c r="AF345" s="981">
        <v>10954.252200000001</v>
      </c>
      <c r="AG345" s="981">
        <v>10954.5982</v>
      </c>
      <c r="AH345" s="982">
        <v>10954.907999999999</v>
      </c>
      <c r="AI345" s="981">
        <v>10955.0892</v>
      </c>
      <c r="AJ345" s="981">
        <v>10955.098599999999</v>
      </c>
      <c r="AK345" s="981">
        <v>10955.460800000001</v>
      </c>
      <c r="AL345" s="1054">
        <v>10955.5414</v>
      </c>
      <c r="AM345" s="1054">
        <v>10955.786400000001</v>
      </c>
      <c r="AN345" s="1054">
        <v>10956.1054</v>
      </c>
      <c r="AO345" s="1054">
        <v>10956.1145</v>
      </c>
      <c r="AP345" s="1054">
        <v>10956.3732</v>
      </c>
      <c r="AQ345" s="1054">
        <v>10956.4159</v>
      </c>
      <c r="AR345" s="1054">
        <v>10956.426100000001</v>
      </c>
      <c r="AS345" s="1054">
        <v>10956.4354</v>
      </c>
      <c r="AT345" s="1054">
        <v>10956.496800000001</v>
      </c>
      <c r="AU345" s="1054">
        <v>10956.5056</v>
      </c>
      <c r="AV345" s="1054">
        <v>10956.514499999999</v>
      </c>
      <c r="AW345" s="1054">
        <v>10956.5234</v>
      </c>
      <c r="AX345" s="1054">
        <v>10956.642900000001</v>
      </c>
      <c r="AY345" s="1054">
        <v>10956.884</v>
      </c>
      <c r="AZ345" s="1054">
        <v>10957.0818</v>
      </c>
      <c r="BA345" s="1054">
        <v>10957.3316</v>
      </c>
      <c r="BB345" s="1054">
        <v>10957.4265</v>
      </c>
      <c r="BC345" s="1054">
        <v>10957.6459</v>
      </c>
      <c r="BD345" s="1054">
        <v>10957.768899999999</v>
      </c>
      <c r="BE345" s="325"/>
      <c r="BF345" s="325"/>
      <c r="BG345" s="325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162"/>
      <c r="BZ345" s="162"/>
      <c r="CA345" s="162"/>
      <c r="CB345" s="162"/>
      <c r="CC345" s="162"/>
    </row>
    <row r="346" spans="1:81" s="1" customFormat="1" ht="10.5" customHeight="1" thickBot="1">
      <c r="A346" s="1541"/>
      <c r="B346" s="1649"/>
      <c r="C346" s="271"/>
      <c r="D346" s="236" t="s">
        <v>41</v>
      </c>
      <c r="E346" s="52">
        <f t="shared" ref="E346:AB346" si="171">E345/E344</f>
        <v>1.1917808219178083</v>
      </c>
      <c r="F346" s="52">
        <f t="shared" si="171"/>
        <v>1.3</v>
      </c>
      <c r="G346" s="52">
        <f t="shared" si="171"/>
        <v>1.3529411764705881</v>
      </c>
      <c r="H346" s="365">
        <f t="shared" si="171"/>
        <v>2</v>
      </c>
      <c r="I346" s="52">
        <f t="shared" si="171"/>
        <v>1.3787878787878787</v>
      </c>
      <c r="J346" s="52">
        <f t="shared" si="171"/>
        <v>1.25</v>
      </c>
      <c r="K346" s="52">
        <f t="shared" si="171"/>
        <v>1.3191489361702129</v>
      </c>
      <c r="L346" s="52">
        <f t="shared" si="171"/>
        <v>1.4285714285714286</v>
      </c>
      <c r="M346" s="52">
        <f t="shared" si="171"/>
        <v>2</v>
      </c>
      <c r="N346" s="365">
        <f t="shared" si="171"/>
        <v>1.3829787234042554</v>
      </c>
      <c r="O346" s="52">
        <f t="shared" si="171"/>
        <v>2.1999999999999997</v>
      </c>
      <c r="P346" s="52">
        <f t="shared" si="171"/>
        <v>3</v>
      </c>
      <c r="Q346" s="52">
        <f t="shared" si="171"/>
        <v>2</v>
      </c>
      <c r="R346" s="52">
        <f t="shared" si="171"/>
        <v>1.6666666666666667</v>
      </c>
      <c r="S346" s="52">
        <f t="shared" si="171"/>
        <v>2</v>
      </c>
      <c r="T346" s="52">
        <f t="shared" si="171"/>
        <v>2</v>
      </c>
      <c r="U346" s="52">
        <f t="shared" si="171"/>
        <v>2</v>
      </c>
      <c r="V346" s="365">
        <f t="shared" si="171"/>
        <v>1.3636363636363635</v>
      </c>
      <c r="W346" s="52">
        <f t="shared" si="171"/>
        <v>1.2978723404255319</v>
      </c>
      <c r="X346" s="52">
        <f t="shared" si="171"/>
        <v>1.3157894736842106</v>
      </c>
      <c r="Y346" s="52">
        <f t="shared" si="171"/>
        <v>1.26</v>
      </c>
      <c r="Z346" s="52">
        <f t="shared" si="171"/>
        <v>1.3333333333333333</v>
      </c>
      <c r="AA346" s="52">
        <f t="shared" si="171"/>
        <v>1.2790697674418605</v>
      </c>
      <c r="AB346" s="53">
        <f t="shared" si="171"/>
        <v>1.4090909090909092</v>
      </c>
      <c r="AC346" s="47"/>
      <c r="AD346" s="50"/>
      <c r="AE346" s="452"/>
      <c r="AF346" s="332"/>
      <c r="AG346" s="332"/>
      <c r="AH346" s="332"/>
      <c r="AI346" s="332"/>
      <c r="AJ346" s="332"/>
      <c r="AK346" s="332"/>
      <c r="AL346" s="332"/>
      <c r="AM346" s="332"/>
      <c r="AN346" s="332"/>
      <c r="AO346" s="332"/>
      <c r="AP346" s="332"/>
      <c r="AQ346" s="332"/>
      <c r="AR346" s="332"/>
      <c r="AS346" s="332"/>
      <c r="AT346" s="332"/>
      <c r="AU346" s="332"/>
      <c r="AV346" s="332"/>
      <c r="AW346" s="332"/>
      <c r="AX346" s="332"/>
      <c r="AY346" s="332"/>
      <c r="AZ346" s="332"/>
      <c r="BA346" s="332"/>
      <c r="BB346" s="332"/>
      <c r="BC346" s="332"/>
      <c r="BD346" s="332"/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162"/>
      <c r="BZ346" s="162"/>
      <c r="CA346" s="162"/>
      <c r="CB346" s="162"/>
      <c r="CC346" s="162"/>
    </row>
    <row r="347" spans="1:81" s="1" customFormat="1" ht="10.5" customHeight="1">
      <c r="A347" s="1509" t="s">
        <v>10</v>
      </c>
      <c r="B347" s="1634" t="s">
        <v>201</v>
      </c>
      <c r="C347" s="1107"/>
      <c r="D347" s="993"/>
      <c r="E347" s="76"/>
      <c r="F347" s="199"/>
      <c r="G347" s="199"/>
      <c r="H347" s="753"/>
      <c r="I347" s="199"/>
      <c r="J347" s="199"/>
      <c r="K347" s="199"/>
      <c r="L347" s="199"/>
      <c r="M347" s="199"/>
      <c r="N347" s="753"/>
      <c r="O347" s="199"/>
      <c r="P347" s="199"/>
      <c r="Q347" s="199"/>
      <c r="R347" s="199"/>
      <c r="S347" s="199"/>
      <c r="T347" s="199"/>
      <c r="U347" s="199"/>
      <c r="V347" s="753"/>
      <c r="W347" s="199"/>
      <c r="X347" s="199"/>
      <c r="Y347" s="199"/>
      <c r="Z347" s="199"/>
      <c r="AA347" s="199"/>
      <c r="AB347" s="200"/>
      <c r="AC347" s="47"/>
      <c r="AD347" s="50"/>
      <c r="AE347" s="452"/>
      <c r="AF347" s="397"/>
      <c r="AG347" s="332"/>
      <c r="AH347" s="332"/>
      <c r="AI347" s="332"/>
      <c r="AJ347" s="332"/>
      <c r="AK347" s="332"/>
      <c r="AL347" s="332"/>
      <c r="AM347" s="332"/>
      <c r="AN347" s="332"/>
      <c r="AO347" s="332"/>
      <c r="AP347" s="332"/>
      <c r="AQ347" s="332"/>
      <c r="AR347" s="332"/>
      <c r="AS347" s="332"/>
      <c r="AT347" s="332"/>
      <c r="AU347" s="332"/>
      <c r="AV347" s="332"/>
      <c r="AW347" s="332"/>
      <c r="AX347" s="332"/>
      <c r="AY347" s="332"/>
      <c r="AZ347" s="332"/>
      <c r="BA347" s="332"/>
      <c r="BB347" s="332"/>
      <c r="BC347" s="332"/>
      <c r="BD347" s="332"/>
      <c r="BE347" s="325"/>
      <c r="BF347" s="325"/>
      <c r="BG347" s="325"/>
      <c r="BH347" s="325"/>
      <c r="BI347" s="325"/>
      <c r="BJ347" s="325"/>
      <c r="BK347" s="325"/>
      <c r="BL347" s="325"/>
      <c r="BM347" s="325"/>
      <c r="BN347" s="325"/>
      <c r="BO347" s="325"/>
      <c r="BP347" s="325"/>
      <c r="BQ347" s="325"/>
      <c r="BR347" s="325"/>
      <c r="BS347" s="325"/>
      <c r="BT347" s="325"/>
      <c r="BU347" s="325"/>
      <c r="BV347" s="325"/>
      <c r="BW347" s="325"/>
      <c r="BX347" s="325"/>
      <c r="BY347" s="162"/>
      <c r="BZ347" s="162"/>
      <c r="CA347" s="162"/>
      <c r="CB347" s="162"/>
      <c r="CC347" s="162"/>
    </row>
    <row r="348" spans="1:81" s="1" customFormat="1" ht="10.5" customHeight="1">
      <c r="A348" s="1510"/>
      <c r="B348" s="1635"/>
      <c r="C348" s="1486" t="s">
        <v>129</v>
      </c>
      <c r="D348" s="131" t="s">
        <v>33</v>
      </c>
      <c r="E348" s="85">
        <f>ROUND(SQRT(E349^2+E350^2)*1000/(1.73*E$250),0)</f>
        <v>32</v>
      </c>
      <c r="F348" s="192">
        <f t="shared" ref="F348:AB348" si="172">ROUND(SQRT(F349^2+F350^2)*1000/(1.73*F$250),0)</f>
        <v>32</v>
      </c>
      <c r="G348" s="192">
        <f t="shared" si="172"/>
        <v>32</v>
      </c>
      <c r="H348" s="443">
        <f t="shared" si="172"/>
        <v>32</v>
      </c>
      <c r="I348" s="192">
        <f t="shared" si="172"/>
        <v>32</v>
      </c>
      <c r="J348" s="192">
        <f t="shared" si="172"/>
        <v>32</v>
      </c>
      <c r="K348" s="192">
        <f t="shared" si="172"/>
        <v>32</v>
      </c>
      <c r="L348" s="192">
        <f t="shared" si="172"/>
        <v>32</v>
      </c>
      <c r="M348" s="192">
        <f t="shared" si="172"/>
        <v>32</v>
      </c>
      <c r="N348" s="443">
        <f t="shared" si="172"/>
        <v>32</v>
      </c>
      <c r="O348" s="192">
        <f t="shared" si="172"/>
        <v>32</v>
      </c>
      <c r="P348" s="192">
        <f t="shared" si="172"/>
        <v>32</v>
      </c>
      <c r="Q348" s="192">
        <f t="shared" si="172"/>
        <v>33</v>
      </c>
      <c r="R348" s="192">
        <f t="shared" si="172"/>
        <v>32</v>
      </c>
      <c r="S348" s="192">
        <f t="shared" si="172"/>
        <v>32</v>
      </c>
      <c r="T348" s="192">
        <f t="shared" si="172"/>
        <v>32</v>
      </c>
      <c r="U348" s="192">
        <f t="shared" si="172"/>
        <v>32</v>
      </c>
      <c r="V348" s="443">
        <f t="shared" si="172"/>
        <v>33</v>
      </c>
      <c r="W348" s="192">
        <f t="shared" si="172"/>
        <v>32</v>
      </c>
      <c r="X348" s="192">
        <f t="shared" si="172"/>
        <v>32</v>
      </c>
      <c r="Y348" s="192">
        <f t="shared" si="172"/>
        <v>32</v>
      </c>
      <c r="Z348" s="192">
        <f t="shared" si="172"/>
        <v>32</v>
      </c>
      <c r="AA348" s="192">
        <f t="shared" si="172"/>
        <v>33</v>
      </c>
      <c r="AB348" s="193">
        <f t="shared" si="172"/>
        <v>33</v>
      </c>
      <c r="AC348" s="330"/>
      <c r="AD348" s="177"/>
      <c r="AE348" s="58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162"/>
      <c r="BZ348" s="162"/>
      <c r="CA348" s="162"/>
      <c r="CB348" s="162"/>
      <c r="CC348" s="162"/>
    </row>
    <row r="349" spans="1:81" s="1" customFormat="1" ht="10.5" customHeight="1">
      <c r="A349" s="1510"/>
      <c r="B349" s="1635"/>
      <c r="C349" s="1486" t="s">
        <v>553</v>
      </c>
      <c r="D349" s="131" t="s">
        <v>116</v>
      </c>
      <c r="E349" s="61">
        <f t="shared" ref="E349:AB349" si="173">ROUND((AG349-AF349)*$AE349,2)</f>
        <v>0.35</v>
      </c>
      <c r="F349" s="61">
        <f t="shared" si="173"/>
        <v>0.35</v>
      </c>
      <c r="G349" s="61">
        <f t="shared" si="173"/>
        <v>0.35</v>
      </c>
      <c r="H349" s="420">
        <f t="shared" si="173"/>
        <v>0.35</v>
      </c>
      <c r="I349" s="61">
        <f t="shared" si="173"/>
        <v>0.35</v>
      </c>
      <c r="J349" s="61">
        <f t="shared" si="173"/>
        <v>0.35</v>
      </c>
      <c r="K349" s="61">
        <f t="shared" si="173"/>
        <v>0.35</v>
      </c>
      <c r="L349" s="61">
        <f t="shared" si="173"/>
        <v>0.35</v>
      </c>
      <c r="M349" s="61">
        <f t="shared" si="173"/>
        <v>0.35</v>
      </c>
      <c r="N349" s="420">
        <f t="shared" si="173"/>
        <v>0.35</v>
      </c>
      <c r="O349" s="61">
        <f t="shared" si="173"/>
        <v>0.35</v>
      </c>
      <c r="P349" s="61">
        <f t="shared" si="173"/>
        <v>0.35</v>
      </c>
      <c r="Q349" s="61">
        <f t="shared" si="173"/>
        <v>0.36</v>
      </c>
      <c r="R349" s="61">
        <f t="shared" si="173"/>
        <v>0.35</v>
      </c>
      <c r="S349" s="61">
        <f t="shared" si="173"/>
        <v>0.35</v>
      </c>
      <c r="T349" s="61">
        <f t="shared" si="173"/>
        <v>0.35</v>
      </c>
      <c r="U349" s="61">
        <f t="shared" si="173"/>
        <v>0.35</v>
      </c>
      <c r="V349" s="420">
        <f t="shared" si="173"/>
        <v>0.36</v>
      </c>
      <c r="W349" s="61">
        <f t="shared" si="173"/>
        <v>0.35</v>
      </c>
      <c r="X349" s="61">
        <f t="shared" si="173"/>
        <v>0.35</v>
      </c>
      <c r="Y349" s="61">
        <f t="shared" si="173"/>
        <v>0.35</v>
      </c>
      <c r="Z349" s="61">
        <f t="shared" si="173"/>
        <v>0.35</v>
      </c>
      <c r="AA349" s="61">
        <f t="shared" si="173"/>
        <v>0.35</v>
      </c>
      <c r="AB349" s="62">
        <f t="shared" si="173"/>
        <v>0.35</v>
      </c>
      <c r="AC349" s="47">
        <f>(BD349-AF349)*AE349</f>
        <v>8.470412999998798</v>
      </c>
      <c r="AD349" s="50">
        <f>(BD350-AF350)*AE349</f>
        <v>0</v>
      </c>
      <c r="AE349" s="50">
        <v>1.89</v>
      </c>
      <c r="AF349" s="981">
        <v>6164.0932000000003</v>
      </c>
      <c r="AG349" s="981">
        <v>6164.2802000000001</v>
      </c>
      <c r="AH349" s="982">
        <v>6164.4663</v>
      </c>
      <c r="AI349" s="981">
        <v>6164.6534000000001</v>
      </c>
      <c r="AJ349" s="981">
        <v>6164.8409000000001</v>
      </c>
      <c r="AK349" s="981">
        <v>6165.0262000000002</v>
      </c>
      <c r="AL349" s="1054">
        <v>6165.2133999999996</v>
      </c>
      <c r="AM349" s="1054">
        <v>6165.3986000000004</v>
      </c>
      <c r="AN349" s="1054">
        <v>6165.5847999999996</v>
      </c>
      <c r="AO349" s="1054">
        <v>6165.7718000000004</v>
      </c>
      <c r="AP349" s="1054">
        <v>6165.9583000000002</v>
      </c>
      <c r="AQ349" s="1054">
        <v>6166.1459000000004</v>
      </c>
      <c r="AR349" s="1054">
        <v>6166.3335999999999</v>
      </c>
      <c r="AS349" s="1054">
        <v>6166.5218000000004</v>
      </c>
      <c r="AT349" s="1054">
        <v>6166.7073</v>
      </c>
      <c r="AU349" s="1054">
        <v>6166.8939</v>
      </c>
      <c r="AV349" s="1054">
        <v>6167.0805</v>
      </c>
      <c r="AW349" s="1054">
        <v>6167.268</v>
      </c>
      <c r="AX349" s="1054">
        <v>6167.4560000000001</v>
      </c>
      <c r="AY349" s="1054">
        <v>6167.6426000000001</v>
      </c>
      <c r="AZ349" s="1054">
        <v>6167.8281999999999</v>
      </c>
      <c r="BA349" s="1054">
        <v>6168.0141999999996</v>
      </c>
      <c r="BB349" s="1054">
        <v>6168.201</v>
      </c>
      <c r="BC349" s="1054">
        <v>6168.3876</v>
      </c>
      <c r="BD349" s="1054">
        <v>6168.5748999999996</v>
      </c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162"/>
      <c r="BZ349" s="162"/>
      <c r="CA349" s="162"/>
      <c r="CB349" s="162"/>
      <c r="CC349" s="162"/>
    </row>
    <row r="350" spans="1:81" s="1" customFormat="1" ht="10.5" customHeight="1">
      <c r="A350" s="1510"/>
      <c r="B350" s="1635"/>
      <c r="C350" s="1486" t="s">
        <v>553</v>
      </c>
      <c r="D350" s="131" t="s">
        <v>117</v>
      </c>
      <c r="E350" s="61">
        <f t="shared" ref="E350:AB350" si="174">ROUND((AG350-AF350)*$AE349,2)</f>
        <v>0</v>
      </c>
      <c r="F350" s="48">
        <f t="shared" si="174"/>
        <v>0</v>
      </c>
      <c r="G350" s="48">
        <f t="shared" si="174"/>
        <v>0</v>
      </c>
      <c r="H350" s="331">
        <f t="shared" si="174"/>
        <v>0</v>
      </c>
      <c r="I350" s="48">
        <f t="shared" si="174"/>
        <v>0</v>
      </c>
      <c r="J350" s="48">
        <f t="shared" si="174"/>
        <v>0</v>
      </c>
      <c r="K350" s="48">
        <f t="shared" si="174"/>
        <v>0</v>
      </c>
      <c r="L350" s="48">
        <f t="shared" si="174"/>
        <v>0</v>
      </c>
      <c r="M350" s="48">
        <f t="shared" si="174"/>
        <v>0</v>
      </c>
      <c r="N350" s="331">
        <f t="shared" si="174"/>
        <v>0</v>
      </c>
      <c r="O350" s="48">
        <f t="shared" si="174"/>
        <v>0</v>
      </c>
      <c r="P350" s="48">
        <f t="shared" si="174"/>
        <v>0</v>
      </c>
      <c r="Q350" s="48">
        <f t="shared" si="174"/>
        <v>0</v>
      </c>
      <c r="R350" s="48">
        <f t="shared" si="174"/>
        <v>0</v>
      </c>
      <c r="S350" s="48">
        <f t="shared" si="174"/>
        <v>0</v>
      </c>
      <c r="T350" s="48">
        <f t="shared" si="174"/>
        <v>0</v>
      </c>
      <c r="U350" s="48">
        <f t="shared" si="174"/>
        <v>0</v>
      </c>
      <c r="V350" s="331">
        <f t="shared" si="174"/>
        <v>0</v>
      </c>
      <c r="W350" s="48">
        <f t="shared" si="174"/>
        <v>0</v>
      </c>
      <c r="X350" s="48">
        <f t="shared" si="174"/>
        <v>0</v>
      </c>
      <c r="Y350" s="48">
        <f t="shared" si="174"/>
        <v>0</v>
      </c>
      <c r="Z350" s="48">
        <f t="shared" si="174"/>
        <v>0</v>
      </c>
      <c r="AA350" s="48">
        <f t="shared" si="174"/>
        <v>0</v>
      </c>
      <c r="AB350" s="49">
        <f t="shared" si="174"/>
        <v>0</v>
      </c>
      <c r="AC350" s="47"/>
      <c r="AD350" s="50"/>
      <c r="AE350" s="452"/>
      <c r="AF350" s="981">
        <v>5.3696000000000002</v>
      </c>
      <c r="AG350" s="981">
        <v>5.3696000000000002</v>
      </c>
      <c r="AH350" s="982">
        <v>5.3696000000000002</v>
      </c>
      <c r="AI350" s="981">
        <v>5.3696000000000002</v>
      </c>
      <c r="AJ350" s="981">
        <v>5.3696000000000002</v>
      </c>
      <c r="AK350" s="981">
        <v>5.3696000000000002</v>
      </c>
      <c r="AL350" s="1054">
        <v>5.3696000000000002</v>
      </c>
      <c r="AM350" s="1054">
        <v>5.3696000000000002</v>
      </c>
      <c r="AN350" s="1054">
        <v>5.3696000000000002</v>
      </c>
      <c r="AO350" s="1054">
        <v>5.3696000000000002</v>
      </c>
      <c r="AP350" s="1054">
        <v>5.3696000000000002</v>
      </c>
      <c r="AQ350" s="1054">
        <v>5.3696000000000002</v>
      </c>
      <c r="AR350" s="1054">
        <v>5.3696000000000002</v>
      </c>
      <c r="AS350" s="1054">
        <v>5.3696000000000002</v>
      </c>
      <c r="AT350" s="1054">
        <v>5.3696000000000002</v>
      </c>
      <c r="AU350" s="1054">
        <v>5.3696000000000002</v>
      </c>
      <c r="AV350" s="1054">
        <v>5.3696000000000002</v>
      </c>
      <c r="AW350" s="1054">
        <v>5.3696000000000002</v>
      </c>
      <c r="AX350" s="1054">
        <v>5.3696000000000002</v>
      </c>
      <c r="AY350" s="1054">
        <v>5.3696000000000002</v>
      </c>
      <c r="AZ350" s="1054">
        <v>5.3696000000000002</v>
      </c>
      <c r="BA350" s="1054">
        <v>5.3696000000000002</v>
      </c>
      <c r="BB350" s="1054">
        <v>5.3696000000000002</v>
      </c>
      <c r="BC350" s="1054">
        <v>5.3696000000000002</v>
      </c>
      <c r="BD350" s="1054">
        <v>5.3696000000000002</v>
      </c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162"/>
      <c r="BZ350" s="162"/>
      <c r="CA350" s="162"/>
      <c r="CB350" s="162"/>
      <c r="CC350" s="162"/>
    </row>
    <row r="351" spans="1:81" s="1" customFormat="1" ht="10.5" customHeight="1" thickBot="1">
      <c r="A351" s="1511"/>
      <c r="B351" s="1636"/>
      <c r="C351" s="271"/>
      <c r="D351" s="236" t="s">
        <v>41</v>
      </c>
      <c r="E351" s="52">
        <f t="shared" ref="E351:AB351" si="175">E350/E349</f>
        <v>0</v>
      </c>
      <c r="F351" s="52">
        <f t="shared" si="175"/>
        <v>0</v>
      </c>
      <c r="G351" s="52">
        <f t="shared" si="175"/>
        <v>0</v>
      </c>
      <c r="H351" s="365">
        <f t="shared" si="175"/>
        <v>0</v>
      </c>
      <c r="I351" s="52">
        <f t="shared" si="175"/>
        <v>0</v>
      </c>
      <c r="J351" s="52">
        <f t="shared" si="175"/>
        <v>0</v>
      </c>
      <c r="K351" s="52">
        <f t="shared" si="175"/>
        <v>0</v>
      </c>
      <c r="L351" s="52">
        <f t="shared" si="175"/>
        <v>0</v>
      </c>
      <c r="M351" s="52">
        <f t="shared" si="175"/>
        <v>0</v>
      </c>
      <c r="N351" s="365">
        <f t="shared" si="175"/>
        <v>0</v>
      </c>
      <c r="O351" s="52">
        <f t="shared" si="175"/>
        <v>0</v>
      </c>
      <c r="P351" s="52">
        <f t="shared" si="175"/>
        <v>0</v>
      </c>
      <c r="Q351" s="52">
        <f t="shared" si="175"/>
        <v>0</v>
      </c>
      <c r="R351" s="52">
        <f t="shared" si="175"/>
        <v>0</v>
      </c>
      <c r="S351" s="52">
        <f t="shared" si="175"/>
        <v>0</v>
      </c>
      <c r="T351" s="52">
        <f t="shared" si="175"/>
        <v>0</v>
      </c>
      <c r="U351" s="52">
        <f t="shared" si="175"/>
        <v>0</v>
      </c>
      <c r="V351" s="365">
        <f t="shared" si="175"/>
        <v>0</v>
      </c>
      <c r="W351" s="52">
        <f t="shared" si="175"/>
        <v>0</v>
      </c>
      <c r="X351" s="52">
        <f t="shared" si="175"/>
        <v>0</v>
      </c>
      <c r="Y351" s="52">
        <f t="shared" si="175"/>
        <v>0</v>
      </c>
      <c r="Z351" s="52">
        <f t="shared" si="175"/>
        <v>0</v>
      </c>
      <c r="AA351" s="52">
        <f t="shared" si="175"/>
        <v>0</v>
      </c>
      <c r="AB351" s="53">
        <f t="shared" si="175"/>
        <v>0</v>
      </c>
      <c r="AC351" s="47"/>
      <c r="AD351" s="50"/>
      <c r="AE351" s="452"/>
      <c r="AF351" s="332"/>
      <c r="AG351" s="332"/>
      <c r="AH351" s="332"/>
      <c r="AI351" s="332"/>
      <c r="AJ351" s="332"/>
      <c r="AK351" s="332"/>
      <c r="AL351" s="332"/>
      <c r="AM351" s="332"/>
      <c r="AN351" s="332"/>
      <c r="AO351" s="332"/>
      <c r="AP351" s="332"/>
      <c r="AQ351" s="332"/>
      <c r="AR351" s="332"/>
      <c r="AS351" s="332"/>
      <c r="AT351" s="332"/>
      <c r="AU351" s="332"/>
      <c r="AV351" s="332"/>
      <c r="AW351" s="332"/>
      <c r="AX351" s="332"/>
      <c r="AY351" s="332"/>
      <c r="AZ351" s="332"/>
      <c r="BA351" s="332"/>
      <c r="BB351" s="332"/>
      <c r="BC351" s="332"/>
      <c r="BD351" s="332"/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162"/>
      <c r="BZ351" s="162"/>
      <c r="CA351" s="162"/>
      <c r="CB351" s="162"/>
      <c r="CC351" s="162"/>
    </row>
    <row r="352" spans="1:81" s="1" customFormat="1" ht="10.5" customHeight="1">
      <c r="A352" s="1539" t="s">
        <v>17</v>
      </c>
      <c r="B352" s="1652" t="s">
        <v>210</v>
      </c>
      <c r="C352" s="1107"/>
      <c r="D352" s="1190"/>
      <c r="E352" s="754"/>
      <c r="F352" s="59"/>
      <c r="G352" s="59"/>
      <c r="H352" s="329"/>
      <c r="I352" s="59"/>
      <c r="J352" s="59"/>
      <c r="K352" s="59"/>
      <c r="L352" s="59"/>
      <c r="M352" s="59"/>
      <c r="N352" s="329"/>
      <c r="O352" s="59"/>
      <c r="P352" s="59"/>
      <c r="Q352" s="59"/>
      <c r="R352" s="59"/>
      <c r="S352" s="59"/>
      <c r="T352" s="59"/>
      <c r="U352" s="59"/>
      <c r="V352" s="329"/>
      <c r="W352" s="59"/>
      <c r="X352" s="59"/>
      <c r="Y352" s="59"/>
      <c r="Z352" s="59"/>
      <c r="AA352" s="59"/>
      <c r="AB352" s="60"/>
      <c r="AC352" s="47"/>
      <c r="AD352" s="50"/>
      <c r="AE352" s="452"/>
      <c r="AF352" s="397"/>
      <c r="AG352" s="332"/>
      <c r="AH352" s="332"/>
      <c r="AI352" s="332"/>
      <c r="AJ352" s="332"/>
      <c r="AK352" s="332"/>
      <c r="AL352" s="332"/>
      <c r="AM352" s="332"/>
      <c r="AN352" s="332"/>
      <c r="AO352" s="332"/>
      <c r="AP352" s="332"/>
      <c r="AQ352" s="332"/>
      <c r="AR352" s="332"/>
      <c r="AS352" s="332"/>
      <c r="AT352" s="332"/>
      <c r="AU352" s="332"/>
      <c r="AV352" s="332"/>
      <c r="AW352" s="332"/>
      <c r="AX352" s="332"/>
      <c r="AY352" s="332"/>
      <c r="AZ352" s="332"/>
      <c r="BA352" s="332"/>
      <c r="BB352" s="332"/>
      <c r="BC352" s="332"/>
      <c r="BD352" s="332"/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162"/>
      <c r="BZ352" s="162"/>
      <c r="CA352" s="162"/>
      <c r="CB352" s="162"/>
      <c r="CC352" s="162"/>
    </row>
    <row r="353" spans="1:81" s="1" customFormat="1" ht="10.5" customHeight="1">
      <c r="A353" s="1540"/>
      <c r="B353" s="1646"/>
      <c r="C353" s="1486" t="s">
        <v>126</v>
      </c>
      <c r="D353" s="131" t="s">
        <v>33</v>
      </c>
      <c r="E353" s="1183">
        <v>0</v>
      </c>
      <c r="F353" s="104">
        <v>0</v>
      </c>
      <c r="G353" s="104">
        <v>0</v>
      </c>
      <c r="H353" s="350">
        <v>0</v>
      </c>
      <c r="I353" s="104">
        <v>0</v>
      </c>
      <c r="J353" s="104">
        <v>0</v>
      </c>
      <c r="K353" s="104">
        <v>0</v>
      </c>
      <c r="L353" s="104">
        <v>0</v>
      </c>
      <c r="M353" s="104">
        <v>0</v>
      </c>
      <c r="N353" s="350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350">
        <v>0</v>
      </c>
      <c r="W353" s="104">
        <v>0</v>
      </c>
      <c r="X353" s="104">
        <v>0</v>
      </c>
      <c r="Y353" s="104">
        <v>0</v>
      </c>
      <c r="Z353" s="104">
        <v>0</v>
      </c>
      <c r="AA353" s="104">
        <v>0</v>
      </c>
      <c r="AB353" s="105">
        <v>0</v>
      </c>
      <c r="AC353" s="330"/>
      <c r="AD353" s="177"/>
      <c r="AE353" s="58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162"/>
      <c r="BZ353" s="162"/>
      <c r="CA353" s="162"/>
      <c r="CB353" s="162"/>
      <c r="CC353" s="162"/>
    </row>
    <row r="354" spans="1:81" s="1" customFormat="1" ht="10.5" customHeight="1">
      <c r="A354" s="1540"/>
      <c r="B354" s="1646"/>
      <c r="C354" s="1343" t="s">
        <v>553</v>
      </c>
      <c r="D354" s="131" t="s">
        <v>116</v>
      </c>
      <c r="E354" s="61">
        <f t="shared" ref="E354:AB354" si="176">ROUND((AG354-AF354)*$AE354,2)</f>
        <v>0</v>
      </c>
      <c r="F354" s="61">
        <f t="shared" si="176"/>
        <v>0</v>
      </c>
      <c r="G354" s="61">
        <f t="shared" si="176"/>
        <v>0</v>
      </c>
      <c r="H354" s="420">
        <f t="shared" si="176"/>
        <v>0</v>
      </c>
      <c r="I354" s="61">
        <f t="shared" si="176"/>
        <v>0</v>
      </c>
      <c r="J354" s="61">
        <f t="shared" si="176"/>
        <v>0</v>
      </c>
      <c r="K354" s="61">
        <f t="shared" si="176"/>
        <v>0</v>
      </c>
      <c r="L354" s="61">
        <f t="shared" si="176"/>
        <v>0</v>
      </c>
      <c r="M354" s="61">
        <f t="shared" si="176"/>
        <v>0</v>
      </c>
      <c r="N354" s="420">
        <f t="shared" si="176"/>
        <v>0</v>
      </c>
      <c r="O354" s="61">
        <f t="shared" si="176"/>
        <v>0</v>
      </c>
      <c r="P354" s="61">
        <f t="shared" si="176"/>
        <v>0</v>
      </c>
      <c r="Q354" s="61">
        <f t="shared" si="176"/>
        <v>0</v>
      </c>
      <c r="R354" s="61">
        <f t="shared" si="176"/>
        <v>0</v>
      </c>
      <c r="S354" s="61">
        <f t="shared" si="176"/>
        <v>0</v>
      </c>
      <c r="T354" s="61">
        <f t="shared" si="176"/>
        <v>0</v>
      </c>
      <c r="U354" s="61">
        <f t="shared" si="176"/>
        <v>0</v>
      </c>
      <c r="V354" s="420">
        <f t="shared" si="176"/>
        <v>0</v>
      </c>
      <c r="W354" s="61">
        <f t="shared" si="176"/>
        <v>0</v>
      </c>
      <c r="X354" s="61">
        <f t="shared" si="176"/>
        <v>0</v>
      </c>
      <c r="Y354" s="61">
        <f t="shared" si="176"/>
        <v>0</v>
      </c>
      <c r="Z354" s="61">
        <f t="shared" si="176"/>
        <v>0</v>
      </c>
      <c r="AA354" s="61">
        <f t="shared" si="176"/>
        <v>0</v>
      </c>
      <c r="AB354" s="62">
        <f t="shared" si="176"/>
        <v>0</v>
      </c>
      <c r="AC354" s="47">
        <f>(BD354-AF354)*AE354</f>
        <v>2.0160000000042544E-3</v>
      </c>
      <c r="AD354" s="50">
        <f>(BD355-AF355)*AE354</f>
        <v>1.0836000000001605E-2</v>
      </c>
      <c r="AE354" s="50">
        <v>2.52</v>
      </c>
      <c r="AF354" s="981">
        <v>14.689399999999999</v>
      </c>
      <c r="AG354" s="981">
        <v>14.689500000000001</v>
      </c>
      <c r="AH354" s="982">
        <v>14.689500000000001</v>
      </c>
      <c r="AI354" s="981">
        <v>14.689500000000001</v>
      </c>
      <c r="AJ354" s="981">
        <v>14.6896</v>
      </c>
      <c r="AK354" s="981">
        <v>14.6896</v>
      </c>
      <c r="AL354" s="1054">
        <v>14.6896</v>
      </c>
      <c r="AM354" s="1054">
        <v>14.6897</v>
      </c>
      <c r="AN354" s="1054">
        <v>14.6897</v>
      </c>
      <c r="AO354" s="1054">
        <v>14.6897</v>
      </c>
      <c r="AP354" s="1054">
        <v>14.6898</v>
      </c>
      <c r="AQ354" s="1054">
        <v>14.6898</v>
      </c>
      <c r="AR354" s="1054">
        <v>14.6898</v>
      </c>
      <c r="AS354" s="1054">
        <v>14.6899</v>
      </c>
      <c r="AT354" s="1054">
        <v>14.6899</v>
      </c>
      <c r="AU354" s="1054">
        <v>14.6899</v>
      </c>
      <c r="AV354" s="1054">
        <v>14.69</v>
      </c>
      <c r="AW354" s="1054">
        <v>14.69</v>
      </c>
      <c r="AX354" s="1054">
        <v>14.69</v>
      </c>
      <c r="AY354" s="1054">
        <v>14.690099999999999</v>
      </c>
      <c r="AZ354" s="1054">
        <v>14.690099999999999</v>
      </c>
      <c r="BA354" s="1054">
        <v>14.690099999999999</v>
      </c>
      <c r="BB354" s="1054">
        <v>14.690200000000001</v>
      </c>
      <c r="BC354" s="1054">
        <v>14.690200000000001</v>
      </c>
      <c r="BD354" s="1054">
        <v>14.690200000000001</v>
      </c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162"/>
      <c r="BZ354" s="162"/>
      <c r="CA354" s="162"/>
      <c r="CB354" s="162"/>
      <c r="CC354" s="162"/>
    </row>
    <row r="355" spans="1:81" s="1" customFormat="1" ht="10.5" customHeight="1">
      <c r="A355" s="1540"/>
      <c r="B355" s="1646"/>
      <c r="C355" s="1343" t="s">
        <v>553</v>
      </c>
      <c r="D355" s="131" t="s">
        <v>117</v>
      </c>
      <c r="E355" s="61">
        <f t="shared" ref="E355:AB355" si="177">ROUND((AG355-AF355)*$AE354,2)</f>
        <v>0</v>
      </c>
      <c r="F355" s="48">
        <f t="shared" si="177"/>
        <v>0</v>
      </c>
      <c r="G355" s="48">
        <f t="shared" si="177"/>
        <v>0</v>
      </c>
      <c r="H355" s="331">
        <f t="shared" si="177"/>
        <v>0</v>
      </c>
      <c r="I355" s="48">
        <f t="shared" si="177"/>
        <v>0</v>
      </c>
      <c r="J355" s="48">
        <f t="shared" si="177"/>
        <v>0</v>
      </c>
      <c r="K355" s="48">
        <f t="shared" si="177"/>
        <v>0</v>
      </c>
      <c r="L355" s="48">
        <f t="shared" si="177"/>
        <v>0</v>
      </c>
      <c r="M355" s="48">
        <f t="shared" si="177"/>
        <v>0</v>
      </c>
      <c r="N355" s="331">
        <f t="shared" si="177"/>
        <v>0</v>
      </c>
      <c r="O355" s="48">
        <f t="shared" si="177"/>
        <v>0</v>
      </c>
      <c r="P355" s="48">
        <f t="shared" si="177"/>
        <v>0</v>
      </c>
      <c r="Q355" s="48">
        <f t="shared" si="177"/>
        <v>0</v>
      </c>
      <c r="R355" s="48">
        <f t="shared" si="177"/>
        <v>0</v>
      </c>
      <c r="S355" s="48">
        <f t="shared" si="177"/>
        <v>0</v>
      </c>
      <c r="T355" s="48">
        <f t="shared" si="177"/>
        <v>0</v>
      </c>
      <c r="U355" s="48">
        <f t="shared" si="177"/>
        <v>0</v>
      </c>
      <c r="V355" s="331">
        <f t="shared" si="177"/>
        <v>0</v>
      </c>
      <c r="W355" s="48">
        <f t="shared" si="177"/>
        <v>0</v>
      </c>
      <c r="X355" s="48">
        <f t="shared" si="177"/>
        <v>0</v>
      </c>
      <c r="Y355" s="48">
        <f t="shared" si="177"/>
        <v>0</v>
      </c>
      <c r="Z355" s="48">
        <f t="shared" si="177"/>
        <v>0</v>
      </c>
      <c r="AA355" s="48">
        <f t="shared" si="177"/>
        <v>0</v>
      </c>
      <c r="AB355" s="49">
        <f t="shared" si="177"/>
        <v>0</v>
      </c>
      <c r="AC355" s="47"/>
      <c r="AD355" s="50"/>
      <c r="AE355" s="452"/>
      <c r="AF355" s="981">
        <v>33.9283</v>
      </c>
      <c r="AG355" s="981">
        <v>33.9285</v>
      </c>
      <c r="AH355" s="982">
        <v>33.928699999999999</v>
      </c>
      <c r="AI355" s="981">
        <v>33.928899999999999</v>
      </c>
      <c r="AJ355" s="981">
        <v>33.929000000000002</v>
      </c>
      <c r="AK355" s="981">
        <v>33.929200000000002</v>
      </c>
      <c r="AL355" s="1054">
        <v>33.929400000000001</v>
      </c>
      <c r="AM355" s="1054">
        <v>33.929600000000001</v>
      </c>
      <c r="AN355" s="1054">
        <v>33.9298</v>
      </c>
      <c r="AO355" s="1054">
        <v>33.929900000000004</v>
      </c>
      <c r="AP355" s="1054">
        <v>33.930100000000003</v>
      </c>
      <c r="AQ355" s="1054">
        <v>33.930300000000003</v>
      </c>
      <c r="AR355" s="1054">
        <v>33.930500000000002</v>
      </c>
      <c r="AS355" s="1054">
        <v>33.930599999999998</v>
      </c>
      <c r="AT355" s="1054">
        <v>33.930799999999998</v>
      </c>
      <c r="AU355" s="1054">
        <v>33.930999999999997</v>
      </c>
      <c r="AV355" s="1054">
        <v>33.931199999999997</v>
      </c>
      <c r="AW355" s="1054">
        <v>33.9313</v>
      </c>
      <c r="AX355" s="1054">
        <v>33.9315</v>
      </c>
      <c r="AY355" s="1054">
        <v>33.931699999999999</v>
      </c>
      <c r="AZ355" s="1054">
        <v>33.931899999999999</v>
      </c>
      <c r="BA355" s="1054">
        <v>33.932099999999998</v>
      </c>
      <c r="BB355" s="1054">
        <v>33.932200000000002</v>
      </c>
      <c r="BC355" s="1054">
        <v>33.932400000000001</v>
      </c>
      <c r="BD355" s="1054">
        <v>33.932600000000001</v>
      </c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162"/>
      <c r="BZ355" s="162"/>
      <c r="CA355" s="162"/>
      <c r="CB355" s="162"/>
      <c r="CC355" s="162"/>
    </row>
    <row r="356" spans="1:81" s="1" customFormat="1" ht="10.5" customHeight="1" thickBot="1">
      <c r="A356" s="1541"/>
      <c r="B356" s="1653"/>
      <c r="C356" s="271"/>
      <c r="D356" s="236" t="s">
        <v>41</v>
      </c>
      <c r="E356" s="52" t="e">
        <f t="shared" ref="E356:AB356" si="178">E355/E354</f>
        <v>#DIV/0!</v>
      </c>
      <c r="F356" s="52" t="e">
        <f t="shared" si="178"/>
        <v>#DIV/0!</v>
      </c>
      <c r="G356" s="52" t="e">
        <f t="shared" si="178"/>
        <v>#DIV/0!</v>
      </c>
      <c r="H356" s="365" t="e">
        <f t="shared" si="178"/>
        <v>#DIV/0!</v>
      </c>
      <c r="I356" s="52" t="e">
        <f t="shared" si="178"/>
        <v>#DIV/0!</v>
      </c>
      <c r="J356" s="52" t="e">
        <f t="shared" si="178"/>
        <v>#DIV/0!</v>
      </c>
      <c r="K356" s="52" t="e">
        <f t="shared" si="178"/>
        <v>#DIV/0!</v>
      </c>
      <c r="L356" s="52" t="e">
        <f t="shared" si="178"/>
        <v>#DIV/0!</v>
      </c>
      <c r="M356" s="52" t="e">
        <f t="shared" si="178"/>
        <v>#DIV/0!</v>
      </c>
      <c r="N356" s="365" t="e">
        <f t="shared" si="178"/>
        <v>#DIV/0!</v>
      </c>
      <c r="O356" s="52" t="e">
        <f t="shared" si="178"/>
        <v>#DIV/0!</v>
      </c>
      <c r="P356" s="52" t="e">
        <f t="shared" si="178"/>
        <v>#DIV/0!</v>
      </c>
      <c r="Q356" s="52" t="e">
        <f t="shared" si="178"/>
        <v>#DIV/0!</v>
      </c>
      <c r="R356" s="52" t="e">
        <f t="shared" si="178"/>
        <v>#DIV/0!</v>
      </c>
      <c r="S356" s="52" t="e">
        <f t="shared" si="178"/>
        <v>#DIV/0!</v>
      </c>
      <c r="T356" s="52" t="e">
        <f t="shared" si="178"/>
        <v>#DIV/0!</v>
      </c>
      <c r="U356" s="52" t="e">
        <f t="shared" si="178"/>
        <v>#DIV/0!</v>
      </c>
      <c r="V356" s="365" t="e">
        <f t="shared" si="178"/>
        <v>#DIV/0!</v>
      </c>
      <c r="W356" s="52" t="e">
        <f t="shared" si="178"/>
        <v>#DIV/0!</v>
      </c>
      <c r="X356" s="52" t="e">
        <f t="shared" si="178"/>
        <v>#DIV/0!</v>
      </c>
      <c r="Y356" s="52" t="e">
        <f t="shared" si="178"/>
        <v>#DIV/0!</v>
      </c>
      <c r="Z356" s="52" t="e">
        <f t="shared" si="178"/>
        <v>#DIV/0!</v>
      </c>
      <c r="AA356" s="52" t="e">
        <f t="shared" si="178"/>
        <v>#DIV/0!</v>
      </c>
      <c r="AB356" s="53" t="e">
        <f t="shared" si="178"/>
        <v>#DIV/0!</v>
      </c>
      <c r="AC356" s="47"/>
      <c r="AD356" s="50"/>
      <c r="AE356" s="452"/>
      <c r="AF356" s="332"/>
      <c r="AG356" s="332"/>
      <c r="AH356" s="332"/>
      <c r="AI356" s="332"/>
      <c r="AJ356" s="332"/>
      <c r="AK356" s="332"/>
      <c r="AL356" s="332"/>
      <c r="AM356" s="332"/>
      <c r="AN356" s="332"/>
      <c r="AO356" s="332"/>
      <c r="AP356" s="332"/>
      <c r="AQ356" s="332"/>
      <c r="AR356" s="332"/>
      <c r="AS356" s="332"/>
      <c r="AT356" s="332"/>
      <c r="AU356" s="332"/>
      <c r="AV356" s="332"/>
      <c r="AW356" s="332"/>
      <c r="AX356" s="332"/>
      <c r="AY356" s="332"/>
      <c r="AZ356" s="332"/>
      <c r="BA356" s="332"/>
      <c r="BB356" s="332"/>
      <c r="BC356" s="332"/>
      <c r="BD356" s="332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162"/>
      <c r="BZ356" s="162"/>
      <c r="CA356" s="162"/>
      <c r="CB356" s="162"/>
      <c r="CC356" s="162"/>
    </row>
    <row r="357" spans="1:81" s="1" customFormat="1" ht="10.5" customHeight="1">
      <c r="A357" s="1509" t="s">
        <v>74</v>
      </c>
      <c r="B357" s="1634" t="s">
        <v>202</v>
      </c>
      <c r="C357" s="1107"/>
      <c r="D357" s="1190"/>
      <c r="E357" s="79"/>
      <c r="F357" s="79"/>
      <c r="G357" s="79"/>
      <c r="H357" s="364"/>
      <c r="I357" s="79"/>
      <c r="J357" s="79"/>
      <c r="K357" s="79"/>
      <c r="L357" s="79"/>
      <c r="M357" s="79"/>
      <c r="N357" s="364"/>
      <c r="O357" s="79"/>
      <c r="P357" s="79"/>
      <c r="Q357" s="79"/>
      <c r="R357" s="79"/>
      <c r="S357" s="79"/>
      <c r="T357" s="79"/>
      <c r="U357" s="79"/>
      <c r="V357" s="364"/>
      <c r="W357" s="79"/>
      <c r="X357" s="79"/>
      <c r="Y357" s="79"/>
      <c r="Z357" s="79"/>
      <c r="AA357" s="79"/>
      <c r="AB357" s="185"/>
      <c r="AC357" s="47"/>
      <c r="AD357" s="50"/>
      <c r="AE357" s="707"/>
      <c r="AF357" s="397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162"/>
      <c r="BZ357" s="162"/>
      <c r="CA357" s="162"/>
      <c r="CB357" s="162"/>
      <c r="CC357" s="162"/>
    </row>
    <row r="358" spans="1:81" s="1" customFormat="1" ht="10.5" customHeight="1">
      <c r="A358" s="1510"/>
      <c r="B358" s="1635"/>
      <c r="C358" s="1343" t="s">
        <v>129</v>
      </c>
      <c r="D358" s="131" t="s">
        <v>33</v>
      </c>
      <c r="E358" s="85">
        <f>ROUND(SQRT(E359^2+E360^2)*1000/(1.73*E$250),0)</f>
        <v>19</v>
      </c>
      <c r="F358" s="192">
        <f t="shared" ref="F358:AB358" si="179">ROUND(SQRT(F359^2+F360^2)*1000/(1.73*F$250),0)</f>
        <v>20</v>
      </c>
      <c r="G358" s="192">
        <f t="shared" si="179"/>
        <v>20</v>
      </c>
      <c r="H358" s="443">
        <f t="shared" si="179"/>
        <v>18</v>
      </c>
      <c r="I358" s="192">
        <f t="shared" si="179"/>
        <v>21</v>
      </c>
      <c r="J358" s="192">
        <f t="shared" si="179"/>
        <v>19</v>
      </c>
      <c r="K358" s="192">
        <f t="shared" si="179"/>
        <v>19</v>
      </c>
      <c r="L358" s="192">
        <f t="shared" si="179"/>
        <v>19</v>
      </c>
      <c r="M358" s="192">
        <f t="shared" si="179"/>
        <v>16</v>
      </c>
      <c r="N358" s="443">
        <f t="shared" si="179"/>
        <v>19</v>
      </c>
      <c r="O358" s="192">
        <f t="shared" si="179"/>
        <v>21</v>
      </c>
      <c r="P358" s="192">
        <f t="shared" si="179"/>
        <v>19</v>
      </c>
      <c r="Q358" s="192">
        <f t="shared" si="179"/>
        <v>19</v>
      </c>
      <c r="R358" s="192">
        <f t="shared" si="179"/>
        <v>18</v>
      </c>
      <c r="S358" s="192">
        <f t="shared" si="179"/>
        <v>19</v>
      </c>
      <c r="T358" s="192">
        <f t="shared" si="179"/>
        <v>16</v>
      </c>
      <c r="U358" s="192">
        <f t="shared" si="179"/>
        <v>23</v>
      </c>
      <c r="V358" s="443">
        <f t="shared" si="179"/>
        <v>20</v>
      </c>
      <c r="W358" s="192">
        <f t="shared" si="179"/>
        <v>19</v>
      </c>
      <c r="X358" s="192">
        <f t="shared" si="179"/>
        <v>19</v>
      </c>
      <c r="Y358" s="192">
        <f t="shared" si="179"/>
        <v>20</v>
      </c>
      <c r="Z358" s="192">
        <f t="shared" si="179"/>
        <v>19</v>
      </c>
      <c r="AA358" s="192">
        <f t="shared" si="179"/>
        <v>21</v>
      </c>
      <c r="AB358" s="193">
        <f t="shared" si="179"/>
        <v>20</v>
      </c>
      <c r="AC358" s="330"/>
      <c r="AD358" s="177"/>
      <c r="AE358" s="707"/>
      <c r="AF358" s="325"/>
      <c r="AG358" s="325"/>
      <c r="AH358" s="325"/>
      <c r="AI358" s="325"/>
      <c r="AJ358" s="325"/>
      <c r="AK358" s="325"/>
      <c r="AL358" s="325"/>
      <c r="AM358" s="325"/>
      <c r="AN358" s="325"/>
      <c r="AO358" s="325"/>
      <c r="AP358" s="325"/>
      <c r="AQ358" s="325"/>
      <c r="AR358" s="325"/>
      <c r="AS358" s="325"/>
      <c r="AT358" s="325"/>
      <c r="AU358" s="325"/>
      <c r="AV358" s="325"/>
      <c r="AW358" s="325"/>
      <c r="AX358" s="325"/>
      <c r="AY358" s="325"/>
      <c r="AZ358" s="325"/>
      <c r="BA358" s="325"/>
      <c r="BB358" s="325"/>
      <c r="BC358" s="325"/>
      <c r="BD358" s="325"/>
      <c r="BE358" s="325"/>
      <c r="BF358" s="325"/>
      <c r="BG358" s="325"/>
      <c r="BH358" s="325"/>
      <c r="BI358" s="325"/>
      <c r="BJ358" s="325"/>
      <c r="BK358" s="325"/>
      <c r="BL358" s="325"/>
      <c r="BM358" s="325"/>
      <c r="BN358" s="325"/>
      <c r="BO358" s="325"/>
      <c r="BP358" s="325"/>
      <c r="BQ358" s="325"/>
      <c r="BR358" s="325"/>
      <c r="BS358" s="325"/>
      <c r="BT358" s="325"/>
      <c r="BU358" s="325"/>
      <c r="BV358" s="325"/>
      <c r="BW358" s="325"/>
      <c r="BX358" s="325"/>
      <c r="BY358" s="162"/>
      <c r="BZ358" s="162"/>
      <c r="CA358" s="162"/>
      <c r="CB358" s="162"/>
      <c r="CC358" s="162"/>
    </row>
    <row r="359" spans="1:81" s="1" customFormat="1" ht="10.5" customHeight="1">
      <c r="A359" s="1510"/>
      <c r="B359" s="1635"/>
      <c r="C359" s="1343" t="s">
        <v>553</v>
      </c>
      <c r="D359" s="131" t="s">
        <v>116</v>
      </c>
      <c r="E359" s="61">
        <f t="shared" ref="E359:AB359" si="180">ROUND((AG359-AF359)*$AE359,2)</f>
        <v>0.21</v>
      </c>
      <c r="F359" s="61">
        <f t="shared" si="180"/>
        <v>0.22</v>
      </c>
      <c r="G359" s="61">
        <f t="shared" si="180"/>
        <v>0.22</v>
      </c>
      <c r="H359" s="420">
        <f t="shared" si="180"/>
        <v>0.2</v>
      </c>
      <c r="I359" s="61">
        <f t="shared" si="180"/>
        <v>0.23</v>
      </c>
      <c r="J359" s="61">
        <f t="shared" si="180"/>
        <v>0.21</v>
      </c>
      <c r="K359" s="61">
        <f t="shared" si="180"/>
        <v>0.21</v>
      </c>
      <c r="L359" s="61">
        <f t="shared" si="180"/>
        <v>0.21</v>
      </c>
      <c r="M359" s="61">
        <f t="shared" si="180"/>
        <v>0.17</v>
      </c>
      <c r="N359" s="420">
        <f t="shared" si="180"/>
        <v>0.21</v>
      </c>
      <c r="O359" s="61">
        <f t="shared" si="180"/>
        <v>0.23</v>
      </c>
      <c r="P359" s="61">
        <f t="shared" si="180"/>
        <v>0.21</v>
      </c>
      <c r="Q359" s="61">
        <f t="shared" si="180"/>
        <v>0.21</v>
      </c>
      <c r="R359" s="61">
        <f t="shared" si="180"/>
        <v>0.2</v>
      </c>
      <c r="S359" s="61">
        <f t="shared" si="180"/>
        <v>0.21</v>
      </c>
      <c r="T359" s="61">
        <f t="shared" si="180"/>
        <v>0.18</v>
      </c>
      <c r="U359" s="61">
        <f t="shared" si="180"/>
        <v>0.25</v>
      </c>
      <c r="V359" s="420">
        <f t="shared" si="180"/>
        <v>0.22</v>
      </c>
      <c r="W359" s="61">
        <f t="shared" si="180"/>
        <v>0.21</v>
      </c>
      <c r="X359" s="61">
        <f t="shared" si="180"/>
        <v>0.21</v>
      </c>
      <c r="Y359" s="61">
        <f t="shared" si="180"/>
        <v>0.22</v>
      </c>
      <c r="Z359" s="61">
        <f t="shared" si="180"/>
        <v>0.21</v>
      </c>
      <c r="AA359" s="61">
        <f t="shared" si="180"/>
        <v>0.22</v>
      </c>
      <c r="AB359" s="62">
        <f t="shared" si="180"/>
        <v>0.21</v>
      </c>
      <c r="AC359" s="47">
        <f>(BD359-AF359)*AE359</f>
        <v>5.0652600000001256</v>
      </c>
      <c r="AD359" s="50">
        <f>(BD360-AF360)*AE359</f>
        <v>0.48864000000001395</v>
      </c>
      <c r="AE359" s="50">
        <v>0.12</v>
      </c>
      <c r="AF359" s="981">
        <v>55503.915999999997</v>
      </c>
      <c r="AG359" s="981">
        <v>55505.659</v>
      </c>
      <c r="AH359" s="982">
        <v>55507.516499999998</v>
      </c>
      <c r="AI359" s="981">
        <v>55509.361499999999</v>
      </c>
      <c r="AJ359" s="981">
        <v>55511.022499999999</v>
      </c>
      <c r="AK359" s="981">
        <v>55512.933499999999</v>
      </c>
      <c r="AL359" s="1054">
        <v>55514.712500000001</v>
      </c>
      <c r="AM359" s="1054">
        <v>55516.432500000003</v>
      </c>
      <c r="AN359" s="1054">
        <v>55518.156000000003</v>
      </c>
      <c r="AO359" s="1054">
        <v>55519.538500000002</v>
      </c>
      <c r="AP359" s="1054">
        <v>55521.262000000002</v>
      </c>
      <c r="AQ359" s="1054">
        <v>55523.183499999999</v>
      </c>
      <c r="AR359" s="1054">
        <v>55524.9205</v>
      </c>
      <c r="AS359" s="1054">
        <v>55526.641000000003</v>
      </c>
      <c r="AT359" s="1054">
        <v>55528.269500000002</v>
      </c>
      <c r="AU359" s="1054">
        <v>55530.036500000002</v>
      </c>
      <c r="AV359" s="1054">
        <v>55531.531999999999</v>
      </c>
      <c r="AW359" s="1054">
        <v>55533.613499999999</v>
      </c>
      <c r="AX359" s="1054">
        <v>55535.4185</v>
      </c>
      <c r="AY359" s="1054">
        <v>55537.182999999997</v>
      </c>
      <c r="AZ359" s="1054">
        <v>55538.941500000001</v>
      </c>
      <c r="BA359" s="1054">
        <v>55540.768499999998</v>
      </c>
      <c r="BB359" s="1054">
        <v>55542.546000000002</v>
      </c>
      <c r="BC359" s="1054">
        <v>55544.345999999998</v>
      </c>
      <c r="BD359" s="1054">
        <v>55546.126499999998</v>
      </c>
      <c r="BE359" s="325"/>
      <c r="BF359" s="325"/>
      <c r="BG359" s="325"/>
      <c r="BH359" s="325"/>
      <c r="BI359" s="325"/>
      <c r="BJ359" s="325"/>
      <c r="BK359" s="325"/>
      <c r="BL359" s="325"/>
      <c r="BM359" s="325"/>
      <c r="BN359" s="325"/>
      <c r="BO359" s="325"/>
      <c r="BP359" s="325"/>
      <c r="BQ359" s="325"/>
      <c r="BR359" s="325"/>
      <c r="BS359" s="325"/>
      <c r="BT359" s="325"/>
      <c r="BU359" s="325"/>
      <c r="BV359" s="325"/>
      <c r="BW359" s="325"/>
      <c r="BX359" s="325"/>
      <c r="BY359" s="162"/>
      <c r="BZ359" s="162"/>
      <c r="CA359" s="162"/>
      <c r="CB359" s="162"/>
      <c r="CC359" s="162"/>
    </row>
    <row r="360" spans="1:81" s="1" customFormat="1" ht="10.5" customHeight="1">
      <c r="A360" s="1510"/>
      <c r="B360" s="1635"/>
      <c r="C360" s="1343" t="s">
        <v>553</v>
      </c>
      <c r="D360" s="131" t="s">
        <v>117</v>
      </c>
      <c r="E360" s="61">
        <f t="shared" ref="E360:AB360" si="181">ROUND((AG360-AF360)*$AE359,2)</f>
        <v>0.02</v>
      </c>
      <c r="F360" s="48">
        <f t="shared" si="181"/>
        <v>0.02</v>
      </c>
      <c r="G360" s="48">
        <f t="shared" si="181"/>
        <v>0.02</v>
      </c>
      <c r="H360" s="331">
        <f t="shared" si="181"/>
        <v>0.02</v>
      </c>
      <c r="I360" s="48">
        <f t="shared" si="181"/>
        <v>0.02</v>
      </c>
      <c r="J360" s="48">
        <f t="shared" si="181"/>
        <v>0.02</v>
      </c>
      <c r="K360" s="48">
        <f t="shared" si="181"/>
        <v>0.02</v>
      </c>
      <c r="L360" s="48">
        <f t="shared" si="181"/>
        <v>0.02</v>
      </c>
      <c r="M360" s="48">
        <f t="shared" si="181"/>
        <v>0.02</v>
      </c>
      <c r="N360" s="331">
        <f t="shared" si="181"/>
        <v>0.02</v>
      </c>
      <c r="O360" s="48">
        <f t="shared" si="181"/>
        <v>0.02</v>
      </c>
      <c r="P360" s="48">
        <f t="shared" si="181"/>
        <v>0.02</v>
      </c>
      <c r="Q360" s="48">
        <f t="shared" si="181"/>
        <v>0.02</v>
      </c>
      <c r="R360" s="48">
        <f t="shared" si="181"/>
        <v>0.02</v>
      </c>
      <c r="S360" s="48">
        <f t="shared" si="181"/>
        <v>0.02</v>
      </c>
      <c r="T360" s="48">
        <f t="shared" si="181"/>
        <v>0.02</v>
      </c>
      <c r="U360" s="48">
        <f t="shared" si="181"/>
        <v>0.02</v>
      </c>
      <c r="V360" s="331">
        <f t="shared" si="181"/>
        <v>0.02</v>
      </c>
      <c r="W360" s="48">
        <f t="shared" si="181"/>
        <v>0.02</v>
      </c>
      <c r="X360" s="48">
        <f t="shared" si="181"/>
        <v>0.02</v>
      </c>
      <c r="Y360" s="48">
        <f t="shared" si="181"/>
        <v>0.02</v>
      </c>
      <c r="Z360" s="48">
        <f t="shared" si="181"/>
        <v>0.02</v>
      </c>
      <c r="AA360" s="48">
        <f t="shared" si="181"/>
        <v>0.02</v>
      </c>
      <c r="AB360" s="49">
        <f t="shared" si="181"/>
        <v>0.02</v>
      </c>
      <c r="AC360" s="47"/>
      <c r="AD360" s="50"/>
      <c r="AE360" s="707"/>
      <c r="AF360" s="981">
        <v>7902.7325000000001</v>
      </c>
      <c r="AG360" s="981">
        <v>7902.9065000000001</v>
      </c>
      <c r="AH360" s="982">
        <v>7903.08</v>
      </c>
      <c r="AI360" s="981">
        <v>7903.2550000000001</v>
      </c>
      <c r="AJ360" s="981">
        <v>7903.4189999999999</v>
      </c>
      <c r="AK360" s="981">
        <v>7903.5820000000003</v>
      </c>
      <c r="AL360" s="1054">
        <v>7903.7550000000001</v>
      </c>
      <c r="AM360" s="1054">
        <v>7903.9174999999996</v>
      </c>
      <c r="AN360" s="1054">
        <v>7904.0820000000003</v>
      </c>
      <c r="AO360" s="1054">
        <v>7904.2375000000002</v>
      </c>
      <c r="AP360" s="1054">
        <v>7904.4049999999997</v>
      </c>
      <c r="AQ360" s="1054">
        <v>7904.5905000000002</v>
      </c>
      <c r="AR360" s="1054">
        <v>7904.7709999999997</v>
      </c>
      <c r="AS360" s="1054">
        <v>7904.9525000000003</v>
      </c>
      <c r="AT360" s="1054">
        <v>7905.1154999999999</v>
      </c>
      <c r="AU360" s="1054">
        <v>7905.2794999999996</v>
      </c>
      <c r="AV360" s="1054">
        <v>7905.4279999999999</v>
      </c>
      <c r="AW360" s="1054">
        <v>7905.6025</v>
      </c>
      <c r="AX360" s="1054">
        <v>7905.7669999999998</v>
      </c>
      <c r="AY360" s="1054">
        <v>7905.9369999999999</v>
      </c>
      <c r="AZ360" s="1054">
        <v>7906.1075000000001</v>
      </c>
      <c r="BA360" s="1054">
        <v>7906.2809999999999</v>
      </c>
      <c r="BB360" s="1054">
        <v>7906.4565000000002</v>
      </c>
      <c r="BC360" s="1054">
        <v>7906.6284999999998</v>
      </c>
      <c r="BD360" s="1054">
        <v>7906.8045000000002</v>
      </c>
      <c r="BE360" s="325"/>
      <c r="BF360" s="325"/>
      <c r="BG360" s="325"/>
      <c r="BH360" s="325"/>
      <c r="BI360" s="325"/>
      <c r="BJ360" s="325"/>
      <c r="BK360" s="325"/>
      <c r="BL360" s="325"/>
      <c r="BM360" s="325"/>
      <c r="BN360" s="325"/>
      <c r="BO360" s="325"/>
      <c r="BP360" s="325"/>
      <c r="BQ360" s="325"/>
      <c r="BR360" s="325"/>
      <c r="BS360" s="325"/>
      <c r="BT360" s="325"/>
      <c r="BU360" s="325"/>
      <c r="BV360" s="325"/>
      <c r="BW360" s="325"/>
      <c r="BX360" s="325"/>
      <c r="BY360" s="162"/>
      <c r="BZ360" s="162"/>
      <c r="CA360" s="162"/>
      <c r="CB360" s="162"/>
      <c r="CC360" s="162"/>
    </row>
    <row r="361" spans="1:81" s="1" customFormat="1" ht="10.5" customHeight="1" thickBot="1">
      <c r="A361" s="1511"/>
      <c r="B361" s="1636"/>
      <c r="C361" s="271"/>
      <c r="D361" s="236" t="s">
        <v>41</v>
      </c>
      <c r="E361" s="52">
        <f t="shared" ref="E361:AB361" si="182">E360/E359</f>
        <v>9.5238095238095247E-2</v>
      </c>
      <c r="F361" s="52">
        <f t="shared" si="182"/>
        <v>9.0909090909090912E-2</v>
      </c>
      <c r="G361" s="52">
        <f t="shared" si="182"/>
        <v>9.0909090909090912E-2</v>
      </c>
      <c r="H361" s="365">
        <f t="shared" si="182"/>
        <v>9.9999999999999992E-2</v>
      </c>
      <c r="I361" s="52">
        <f t="shared" si="182"/>
        <v>8.6956521739130432E-2</v>
      </c>
      <c r="J361" s="52">
        <f t="shared" si="182"/>
        <v>9.5238095238095247E-2</v>
      </c>
      <c r="K361" s="52">
        <f t="shared" si="182"/>
        <v>9.5238095238095247E-2</v>
      </c>
      <c r="L361" s="52">
        <f t="shared" si="182"/>
        <v>9.5238095238095247E-2</v>
      </c>
      <c r="M361" s="52">
        <f t="shared" si="182"/>
        <v>0.11764705882352941</v>
      </c>
      <c r="N361" s="365">
        <f t="shared" si="182"/>
        <v>9.5238095238095247E-2</v>
      </c>
      <c r="O361" s="52">
        <f t="shared" si="182"/>
        <v>8.6956521739130432E-2</v>
      </c>
      <c r="P361" s="52">
        <f t="shared" si="182"/>
        <v>9.5238095238095247E-2</v>
      </c>
      <c r="Q361" s="52">
        <f t="shared" si="182"/>
        <v>9.5238095238095247E-2</v>
      </c>
      <c r="R361" s="52">
        <f t="shared" si="182"/>
        <v>9.9999999999999992E-2</v>
      </c>
      <c r="S361" s="52">
        <f t="shared" si="182"/>
        <v>9.5238095238095247E-2</v>
      </c>
      <c r="T361" s="52">
        <f t="shared" si="182"/>
        <v>0.11111111111111112</v>
      </c>
      <c r="U361" s="52">
        <f t="shared" si="182"/>
        <v>0.08</v>
      </c>
      <c r="V361" s="365">
        <f t="shared" si="182"/>
        <v>9.0909090909090912E-2</v>
      </c>
      <c r="W361" s="52">
        <f t="shared" si="182"/>
        <v>9.5238095238095247E-2</v>
      </c>
      <c r="X361" s="52">
        <f t="shared" si="182"/>
        <v>9.5238095238095247E-2</v>
      </c>
      <c r="Y361" s="52">
        <f t="shared" si="182"/>
        <v>9.0909090909090912E-2</v>
      </c>
      <c r="Z361" s="52">
        <f t="shared" si="182"/>
        <v>9.5238095238095247E-2</v>
      </c>
      <c r="AA361" s="52">
        <f t="shared" si="182"/>
        <v>9.0909090909090912E-2</v>
      </c>
      <c r="AB361" s="53">
        <f t="shared" si="182"/>
        <v>9.5238095238095247E-2</v>
      </c>
      <c r="AC361" s="47"/>
      <c r="AD361" s="50"/>
      <c r="AE361" s="707"/>
      <c r="AF361" s="325"/>
      <c r="AG361" s="325"/>
      <c r="AH361" s="325"/>
      <c r="AI361" s="325"/>
      <c r="AJ361" s="325"/>
      <c r="AK361" s="325"/>
      <c r="AL361" s="325"/>
      <c r="AM361" s="325"/>
      <c r="AN361" s="325"/>
      <c r="AO361" s="325"/>
      <c r="AP361" s="325"/>
      <c r="AQ361" s="325"/>
      <c r="AR361" s="325"/>
      <c r="AS361" s="325"/>
      <c r="AT361" s="325"/>
      <c r="AU361" s="325"/>
      <c r="AV361" s="325"/>
      <c r="AW361" s="325"/>
      <c r="AX361" s="325"/>
      <c r="AY361" s="325"/>
      <c r="AZ361" s="325"/>
      <c r="BA361" s="325"/>
      <c r="BB361" s="325"/>
      <c r="BC361" s="325"/>
      <c r="BD361" s="325"/>
      <c r="BE361" s="325"/>
      <c r="BF361" s="325"/>
      <c r="BG361" s="325"/>
      <c r="BH361" s="325"/>
      <c r="BI361" s="325"/>
      <c r="BJ361" s="325"/>
      <c r="BK361" s="325"/>
      <c r="BL361" s="325"/>
      <c r="BM361" s="325"/>
      <c r="BN361" s="325"/>
      <c r="BO361" s="325"/>
      <c r="BP361" s="325"/>
      <c r="BQ361" s="325"/>
      <c r="BR361" s="325"/>
      <c r="BS361" s="325"/>
      <c r="BT361" s="325"/>
      <c r="BU361" s="325"/>
      <c r="BV361" s="325"/>
      <c r="BW361" s="325"/>
      <c r="BX361" s="325"/>
      <c r="BY361" s="162"/>
      <c r="BZ361" s="162"/>
      <c r="CA361" s="162"/>
      <c r="CB361" s="162"/>
      <c r="CC361" s="162"/>
    </row>
    <row r="362" spans="1:81" s="1" customFormat="1" ht="10.5" customHeight="1">
      <c r="A362" s="1539" t="s">
        <v>75</v>
      </c>
      <c r="B362" s="1652" t="s">
        <v>788</v>
      </c>
      <c r="C362" s="1107"/>
      <c r="D362" s="1190"/>
      <c r="E362" s="84"/>
      <c r="F362" s="84"/>
      <c r="G362" s="84"/>
      <c r="H362" s="367"/>
      <c r="I362" s="84"/>
      <c r="J362" s="84"/>
      <c r="K362" s="84"/>
      <c r="L362" s="84"/>
      <c r="M362" s="84"/>
      <c r="N362" s="367"/>
      <c r="O362" s="84"/>
      <c r="P362" s="84"/>
      <c r="Q362" s="84"/>
      <c r="R362" s="84"/>
      <c r="S362" s="84"/>
      <c r="T362" s="84"/>
      <c r="U362" s="84"/>
      <c r="V362" s="367"/>
      <c r="W362" s="84"/>
      <c r="X362" s="84"/>
      <c r="Y362" s="84"/>
      <c r="Z362" s="84"/>
      <c r="AA362" s="84"/>
      <c r="AB362" s="106"/>
      <c r="AC362" s="47"/>
      <c r="AD362" s="50"/>
      <c r="AE362" s="452"/>
      <c r="AF362" s="397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162"/>
      <c r="BZ362" s="162"/>
      <c r="CA362" s="162"/>
      <c r="CB362" s="162"/>
      <c r="CC362" s="162"/>
    </row>
    <row r="363" spans="1:81" s="1" customFormat="1" ht="10.5" customHeight="1">
      <c r="A363" s="1540"/>
      <c r="B363" s="1646"/>
      <c r="C363" s="1343" t="s">
        <v>129</v>
      </c>
      <c r="D363" s="131" t="s">
        <v>33</v>
      </c>
      <c r="E363" s="85">
        <f>ROUND(SQRT(E364^2+E365^2)*1000/(1.73*E$250),0)</f>
        <v>83</v>
      </c>
      <c r="F363" s="192">
        <f t="shared" ref="F363:AB363" si="183">ROUND(SQRT(F364^2+F365^2)*1000/(1.73*F$250),0)</f>
        <v>112</v>
      </c>
      <c r="G363" s="192">
        <f t="shared" si="183"/>
        <v>129</v>
      </c>
      <c r="H363" s="443">
        <f t="shared" si="183"/>
        <v>132</v>
      </c>
      <c r="I363" s="192">
        <f t="shared" si="183"/>
        <v>133</v>
      </c>
      <c r="J363" s="192">
        <f t="shared" si="183"/>
        <v>134</v>
      </c>
      <c r="K363" s="192">
        <f t="shared" si="183"/>
        <v>127</v>
      </c>
      <c r="L363" s="192">
        <f t="shared" si="183"/>
        <v>86</v>
      </c>
      <c r="M363" s="192">
        <f t="shared" si="183"/>
        <v>77</v>
      </c>
      <c r="N363" s="443">
        <f t="shared" si="183"/>
        <v>95</v>
      </c>
      <c r="O363" s="192">
        <f t="shared" si="183"/>
        <v>121</v>
      </c>
      <c r="P363" s="192">
        <f t="shared" si="183"/>
        <v>112</v>
      </c>
      <c r="Q363" s="192">
        <f t="shared" si="183"/>
        <v>22</v>
      </c>
      <c r="R363" s="192">
        <f t="shared" si="183"/>
        <v>72</v>
      </c>
      <c r="S363" s="192">
        <f t="shared" si="183"/>
        <v>87</v>
      </c>
      <c r="T363" s="192">
        <f t="shared" si="183"/>
        <v>60</v>
      </c>
      <c r="U363" s="192">
        <f t="shared" si="183"/>
        <v>5</v>
      </c>
      <c r="V363" s="443">
        <f t="shared" si="183"/>
        <v>5</v>
      </c>
      <c r="W363" s="192">
        <f t="shared" si="183"/>
        <v>6</v>
      </c>
      <c r="X363" s="192">
        <f t="shared" si="183"/>
        <v>31</v>
      </c>
      <c r="Y363" s="192">
        <f t="shared" si="183"/>
        <v>5</v>
      </c>
      <c r="Z363" s="192">
        <f t="shared" si="183"/>
        <v>17</v>
      </c>
      <c r="AA363" s="192">
        <f t="shared" si="183"/>
        <v>12</v>
      </c>
      <c r="AB363" s="193">
        <f t="shared" si="183"/>
        <v>5</v>
      </c>
      <c r="AC363" s="330"/>
      <c r="AD363" s="177"/>
      <c r="AE363" s="452"/>
      <c r="AF363" s="332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162"/>
      <c r="BZ363" s="162"/>
      <c r="CA363" s="162"/>
      <c r="CB363" s="162"/>
      <c r="CC363" s="162"/>
    </row>
    <row r="364" spans="1:81" s="1" customFormat="1" ht="10.5" customHeight="1">
      <c r="A364" s="1540"/>
      <c r="B364" s="1646"/>
      <c r="C364" s="1343" t="s">
        <v>553</v>
      </c>
      <c r="D364" s="131" t="s">
        <v>116</v>
      </c>
      <c r="E364" s="61">
        <f t="shared" ref="E364:AB364" si="184">ROUND((AG364-AF364)*$AE364,2)</f>
        <v>0.78</v>
      </c>
      <c r="F364" s="61">
        <f t="shared" si="184"/>
        <v>1.05</v>
      </c>
      <c r="G364" s="61">
        <f t="shared" si="184"/>
        <v>1.22</v>
      </c>
      <c r="H364" s="420">
        <f t="shared" si="184"/>
        <v>1.24</v>
      </c>
      <c r="I364" s="61">
        <f t="shared" si="184"/>
        <v>1.25</v>
      </c>
      <c r="J364" s="61">
        <f t="shared" si="184"/>
        <v>1.24</v>
      </c>
      <c r="K364" s="61">
        <f t="shared" si="184"/>
        <v>1.21</v>
      </c>
      <c r="L364" s="61">
        <f t="shared" si="184"/>
        <v>0.79</v>
      </c>
      <c r="M364" s="61">
        <f t="shared" si="184"/>
        <v>0.7</v>
      </c>
      <c r="N364" s="420">
        <f t="shared" si="184"/>
        <v>0.88</v>
      </c>
      <c r="O364" s="61">
        <f t="shared" si="184"/>
        <v>1.1100000000000001</v>
      </c>
      <c r="P364" s="61">
        <f t="shared" si="184"/>
        <v>1.03</v>
      </c>
      <c r="Q364" s="61">
        <f t="shared" si="184"/>
        <v>0.17</v>
      </c>
      <c r="R364" s="61">
        <f t="shared" si="184"/>
        <v>0.66</v>
      </c>
      <c r="S364" s="61">
        <f t="shared" si="184"/>
        <v>0.8</v>
      </c>
      <c r="T364" s="61">
        <f t="shared" si="184"/>
        <v>0.56000000000000005</v>
      </c>
      <c r="U364" s="61">
        <f t="shared" si="184"/>
        <v>0.02</v>
      </c>
      <c r="V364" s="420">
        <f t="shared" si="184"/>
        <v>0.02</v>
      </c>
      <c r="W364" s="61">
        <f t="shared" si="184"/>
        <v>0.03</v>
      </c>
      <c r="X364" s="61">
        <f t="shared" si="184"/>
        <v>0.28000000000000003</v>
      </c>
      <c r="Y364" s="61">
        <f t="shared" si="184"/>
        <v>0.02</v>
      </c>
      <c r="Z364" s="61">
        <f t="shared" si="184"/>
        <v>0.14000000000000001</v>
      </c>
      <c r="AA364" s="61">
        <f t="shared" si="184"/>
        <v>0.09</v>
      </c>
      <c r="AB364" s="62">
        <f t="shared" si="184"/>
        <v>0.02</v>
      </c>
      <c r="AC364" s="47">
        <f>(BD364-AF364)*AE364</f>
        <v>15.297912000002325</v>
      </c>
      <c r="AD364" s="50">
        <f>(BD365-AF365)*AE364</f>
        <v>10.028592000001446</v>
      </c>
      <c r="AE364" s="50">
        <v>5.04</v>
      </c>
      <c r="AF364" s="981">
        <v>5008.3132999999998</v>
      </c>
      <c r="AG364" s="981">
        <v>5008.4684999999999</v>
      </c>
      <c r="AH364" s="982">
        <v>5008.6764999999996</v>
      </c>
      <c r="AI364" s="981">
        <v>5008.9193999999998</v>
      </c>
      <c r="AJ364" s="981">
        <v>5009.1657999999998</v>
      </c>
      <c r="AK364" s="981">
        <v>5009.4133000000002</v>
      </c>
      <c r="AL364" s="1054">
        <v>5009.6592000000001</v>
      </c>
      <c r="AM364" s="1054">
        <v>5009.8995000000004</v>
      </c>
      <c r="AN364" s="1054">
        <v>5010.0554000000002</v>
      </c>
      <c r="AO364" s="1054">
        <v>5010.1944999999996</v>
      </c>
      <c r="AP364" s="1054">
        <v>5010.3698000000004</v>
      </c>
      <c r="AQ364" s="1054">
        <v>5010.5906000000004</v>
      </c>
      <c r="AR364" s="1054">
        <v>5010.7955000000002</v>
      </c>
      <c r="AS364" s="1054">
        <v>5010.8283000000001</v>
      </c>
      <c r="AT364" s="1054">
        <v>5010.9589999999998</v>
      </c>
      <c r="AU364" s="1054">
        <v>5011.1181999999999</v>
      </c>
      <c r="AV364" s="1054">
        <v>5011.2285000000002</v>
      </c>
      <c r="AW364" s="1054">
        <v>5011.2318999999998</v>
      </c>
      <c r="AX364" s="1054">
        <v>5011.2357000000002</v>
      </c>
      <c r="AY364" s="1054">
        <v>5011.2412999999997</v>
      </c>
      <c r="AZ364" s="1054">
        <v>5011.2968000000001</v>
      </c>
      <c r="BA364" s="1054">
        <v>5011.3006999999998</v>
      </c>
      <c r="BB364" s="1054">
        <v>5011.3281999999999</v>
      </c>
      <c r="BC364" s="1054">
        <v>5011.3450999999995</v>
      </c>
      <c r="BD364" s="1054">
        <v>5011.3486000000003</v>
      </c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162"/>
      <c r="BZ364" s="162"/>
      <c r="CA364" s="162"/>
      <c r="CB364" s="162"/>
      <c r="CC364" s="162"/>
    </row>
    <row r="365" spans="1:81" s="1" customFormat="1" ht="10.5" customHeight="1">
      <c r="A365" s="1540"/>
      <c r="B365" s="1646"/>
      <c r="C365" s="1343" t="s">
        <v>553</v>
      </c>
      <c r="D365" s="131" t="s">
        <v>117</v>
      </c>
      <c r="E365" s="61">
        <f t="shared" ref="E365:AB365" si="185">ROUND((AG365-AF365)*$AE364,2)</f>
        <v>0.49</v>
      </c>
      <c r="F365" s="48">
        <f t="shared" si="185"/>
        <v>0.65</v>
      </c>
      <c r="G365" s="48">
        <f t="shared" si="185"/>
        <v>0.75</v>
      </c>
      <c r="H365" s="331">
        <f t="shared" si="185"/>
        <v>0.78</v>
      </c>
      <c r="I365" s="48">
        <f t="shared" si="185"/>
        <v>0.78</v>
      </c>
      <c r="J365" s="48">
        <f t="shared" si="185"/>
        <v>0.77</v>
      </c>
      <c r="K365" s="48">
        <f t="shared" si="185"/>
        <v>0.72</v>
      </c>
      <c r="L365" s="48">
        <f t="shared" si="185"/>
        <v>0.51</v>
      </c>
      <c r="M365" s="48">
        <f t="shared" si="185"/>
        <v>0.47</v>
      </c>
      <c r="N365" s="331">
        <f t="shared" si="185"/>
        <v>0.56999999999999995</v>
      </c>
      <c r="O365" s="48">
        <f t="shared" si="185"/>
        <v>0.72</v>
      </c>
      <c r="P365" s="48">
        <f t="shared" si="185"/>
        <v>0.69</v>
      </c>
      <c r="Q365" s="48">
        <f t="shared" si="185"/>
        <v>0.18</v>
      </c>
      <c r="R365" s="48">
        <f t="shared" si="185"/>
        <v>0.43</v>
      </c>
      <c r="S365" s="48">
        <f t="shared" si="185"/>
        <v>0.5</v>
      </c>
      <c r="T365" s="48">
        <f t="shared" si="185"/>
        <v>0.35</v>
      </c>
      <c r="U365" s="48">
        <f t="shared" si="185"/>
        <v>0.05</v>
      </c>
      <c r="V365" s="331">
        <f t="shared" si="185"/>
        <v>0.05</v>
      </c>
      <c r="W365" s="48">
        <f t="shared" si="185"/>
        <v>0.06</v>
      </c>
      <c r="X365" s="48">
        <f t="shared" si="185"/>
        <v>0.2</v>
      </c>
      <c r="Y365" s="48">
        <f t="shared" si="185"/>
        <v>0.05</v>
      </c>
      <c r="Z365" s="48">
        <f t="shared" si="185"/>
        <v>0.12</v>
      </c>
      <c r="AA365" s="48">
        <f t="shared" si="185"/>
        <v>0.09</v>
      </c>
      <c r="AB365" s="49">
        <f t="shared" si="185"/>
        <v>0.05</v>
      </c>
      <c r="AC365" s="47"/>
      <c r="AD365" s="50"/>
      <c r="AE365" s="452"/>
      <c r="AF365" s="981">
        <v>3034.3602999999998</v>
      </c>
      <c r="AG365" s="981">
        <v>3034.4584</v>
      </c>
      <c r="AH365" s="982">
        <v>3034.5875000000001</v>
      </c>
      <c r="AI365" s="981">
        <v>3034.7359000000001</v>
      </c>
      <c r="AJ365" s="981">
        <v>3034.8915000000002</v>
      </c>
      <c r="AK365" s="981">
        <v>3035.0461</v>
      </c>
      <c r="AL365" s="1054">
        <v>3035.1988999999999</v>
      </c>
      <c r="AM365" s="1054">
        <v>3035.3418000000001</v>
      </c>
      <c r="AN365" s="1054">
        <v>3035.4427000000001</v>
      </c>
      <c r="AO365" s="1054">
        <v>3035.5360000000001</v>
      </c>
      <c r="AP365" s="1054">
        <v>3035.6489999999999</v>
      </c>
      <c r="AQ365" s="1054">
        <v>3035.7917000000002</v>
      </c>
      <c r="AR365" s="1054">
        <v>3035.9283999999998</v>
      </c>
      <c r="AS365" s="1054">
        <v>3035.9638</v>
      </c>
      <c r="AT365" s="1054">
        <v>3036.0482000000002</v>
      </c>
      <c r="AU365" s="1054">
        <v>3036.1469000000002</v>
      </c>
      <c r="AV365" s="1054">
        <v>3036.2170000000001</v>
      </c>
      <c r="AW365" s="1054">
        <v>3036.2260999999999</v>
      </c>
      <c r="AX365" s="1054">
        <v>3036.2363999999998</v>
      </c>
      <c r="AY365" s="1054">
        <v>3036.2478999999998</v>
      </c>
      <c r="AZ365" s="1054">
        <v>3036.2881000000002</v>
      </c>
      <c r="BA365" s="1054">
        <v>3036.2982000000002</v>
      </c>
      <c r="BB365" s="1054">
        <v>3036.3229999999999</v>
      </c>
      <c r="BC365" s="1054">
        <v>3036.3407000000002</v>
      </c>
      <c r="BD365" s="1054">
        <v>3036.3501000000001</v>
      </c>
      <c r="BE365" s="325"/>
      <c r="BF365" s="325"/>
      <c r="BG365" s="325"/>
      <c r="BH365" s="325"/>
      <c r="BI365" s="325"/>
      <c r="BJ365" s="325"/>
      <c r="BK365" s="325"/>
      <c r="BL365" s="325"/>
      <c r="BM365" s="325"/>
      <c r="BN365" s="325"/>
      <c r="BO365" s="325"/>
      <c r="BP365" s="325"/>
      <c r="BQ365" s="325"/>
      <c r="BR365" s="325"/>
      <c r="BS365" s="325"/>
      <c r="BT365" s="325"/>
      <c r="BU365" s="325"/>
      <c r="BV365" s="325"/>
      <c r="BW365" s="325"/>
      <c r="BX365" s="325"/>
      <c r="BY365" s="162"/>
      <c r="BZ365" s="162"/>
      <c r="CA365" s="162"/>
      <c r="CB365" s="162"/>
      <c r="CC365" s="162"/>
    </row>
    <row r="366" spans="1:81" s="1" customFormat="1" ht="10.5" customHeight="1" thickBot="1">
      <c r="A366" s="1541"/>
      <c r="B366" s="1653"/>
      <c r="C366" s="271"/>
      <c r="D366" s="236" t="s">
        <v>41</v>
      </c>
      <c r="E366" s="52">
        <f t="shared" ref="E366:AB366" si="186">E365/E364</f>
        <v>0.62820512820512819</v>
      </c>
      <c r="F366" s="52">
        <f t="shared" si="186"/>
        <v>0.61904761904761907</v>
      </c>
      <c r="G366" s="52">
        <f t="shared" si="186"/>
        <v>0.61475409836065575</v>
      </c>
      <c r="H366" s="365">
        <f t="shared" si="186"/>
        <v>0.62903225806451613</v>
      </c>
      <c r="I366" s="52">
        <f t="shared" si="186"/>
        <v>0.624</v>
      </c>
      <c r="J366" s="52">
        <f t="shared" si="186"/>
        <v>0.62096774193548387</v>
      </c>
      <c r="K366" s="52">
        <f t="shared" si="186"/>
        <v>0.5950413223140496</v>
      </c>
      <c r="L366" s="52">
        <f t="shared" si="186"/>
        <v>0.64556962025316456</v>
      </c>
      <c r="M366" s="52">
        <f t="shared" si="186"/>
        <v>0.67142857142857149</v>
      </c>
      <c r="N366" s="365">
        <f t="shared" si="186"/>
        <v>0.64772727272727271</v>
      </c>
      <c r="O366" s="52">
        <f t="shared" si="186"/>
        <v>0.64864864864864857</v>
      </c>
      <c r="P366" s="52">
        <f t="shared" si="186"/>
        <v>0.66990291262135915</v>
      </c>
      <c r="Q366" s="52">
        <f t="shared" si="186"/>
        <v>1.0588235294117645</v>
      </c>
      <c r="R366" s="52">
        <f t="shared" si="186"/>
        <v>0.65151515151515149</v>
      </c>
      <c r="S366" s="52">
        <f t="shared" si="186"/>
        <v>0.625</v>
      </c>
      <c r="T366" s="52">
        <f t="shared" si="186"/>
        <v>0.62499999999999989</v>
      </c>
      <c r="U366" s="52">
        <f t="shared" si="186"/>
        <v>2.5</v>
      </c>
      <c r="V366" s="365">
        <f t="shared" si="186"/>
        <v>2.5</v>
      </c>
      <c r="W366" s="52">
        <f t="shared" si="186"/>
        <v>2</v>
      </c>
      <c r="X366" s="52">
        <f t="shared" si="186"/>
        <v>0.7142857142857143</v>
      </c>
      <c r="Y366" s="52">
        <f t="shared" si="186"/>
        <v>2.5</v>
      </c>
      <c r="Z366" s="52">
        <f t="shared" si="186"/>
        <v>0.85714285714285698</v>
      </c>
      <c r="AA366" s="52">
        <f t="shared" si="186"/>
        <v>1</v>
      </c>
      <c r="AB366" s="53">
        <f t="shared" si="186"/>
        <v>2.5</v>
      </c>
      <c r="AC366" s="47"/>
      <c r="AD366" s="50"/>
      <c r="AE366" s="452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25"/>
      <c r="BF366" s="325"/>
      <c r="BG366" s="325"/>
      <c r="BH366" s="325"/>
      <c r="BI366" s="325"/>
      <c r="BJ366" s="325"/>
      <c r="BK366" s="325"/>
      <c r="BL366" s="325"/>
      <c r="BM366" s="325"/>
      <c r="BN366" s="325"/>
      <c r="BO366" s="325"/>
      <c r="BP366" s="325"/>
      <c r="BQ366" s="325"/>
      <c r="BR366" s="325"/>
      <c r="BS366" s="325"/>
      <c r="BT366" s="325"/>
      <c r="BU366" s="325"/>
      <c r="BV366" s="325"/>
      <c r="BW366" s="325"/>
      <c r="BX366" s="325"/>
      <c r="BY366" s="162"/>
      <c r="BZ366" s="162"/>
      <c r="CA366" s="162"/>
      <c r="CB366" s="162"/>
      <c r="CC366" s="162"/>
    </row>
    <row r="367" spans="1:81" s="1" customFormat="1" ht="10.5" customHeight="1">
      <c r="A367" s="1539" t="s">
        <v>19</v>
      </c>
      <c r="B367" s="1652" t="s">
        <v>209</v>
      </c>
      <c r="C367" s="1107"/>
      <c r="D367" s="1190"/>
      <c r="E367" s="754"/>
      <c r="F367" s="59"/>
      <c r="G367" s="59"/>
      <c r="H367" s="329"/>
      <c r="I367" s="59"/>
      <c r="J367" s="59"/>
      <c r="K367" s="59"/>
      <c r="L367" s="59"/>
      <c r="M367" s="59"/>
      <c r="N367" s="329"/>
      <c r="O367" s="59"/>
      <c r="P367" s="59"/>
      <c r="Q367" s="59"/>
      <c r="R367" s="59"/>
      <c r="S367" s="59"/>
      <c r="T367" s="59"/>
      <c r="U367" s="59"/>
      <c r="V367" s="329"/>
      <c r="W367" s="59"/>
      <c r="X367" s="59"/>
      <c r="Y367" s="59"/>
      <c r="Z367" s="59"/>
      <c r="AA367" s="59"/>
      <c r="AB367" s="60"/>
      <c r="AC367" s="47"/>
      <c r="AD367" s="50"/>
      <c r="AE367" s="452"/>
      <c r="AF367" s="397"/>
      <c r="AG367" s="332"/>
      <c r="AH367" s="332"/>
      <c r="AI367" s="332"/>
      <c r="AJ367" s="332"/>
      <c r="AK367" s="332"/>
      <c r="AL367" s="332"/>
      <c r="AM367" s="332"/>
      <c r="AN367" s="332"/>
      <c r="AO367" s="332"/>
      <c r="AP367" s="332"/>
      <c r="AQ367" s="332"/>
      <c r="AR367" s="332"/>
      <c r="AS367" s="332"/>
      <c r="AT367" s="332"/>
      <c r="AU367" s="332"/>
      <c r="AV367" s="332"/>
      <c r="AW367" s="332"/>
      <c r="AX367" s="332"/>
      <c r="AY367" s="332"/>
      <c r="AZ367" s="332"/>
      <c r="BA367" s="332"/>
      <c r="BB367" s="332"/>
      <c r="BC367" s="332"/>
      <c r="BD367" s="332"/>
      <c r="BE367" s="325"/>
      <c r="BF367" s="325"/>
      <c r="BG367" s="325"/>
      <c r="BH367" s="325"/>
      <c r="BI367" s="325"/>
      <c r="BJ367" s="325"/>
      <c r="BK367" s="325"/>
      <c r="BL367" s="325"/>
      <c r="BM367" s="325"/>
      <c r="BN367" s="325"/>
      <c r="BO367" s="325"/>
      <c r="BP367" s="325"/>
      <c r="BQ367" s="325"/>
      <c r="BR367" s="325"/>
      <c r="BS367" s="325"/>
      <c r="BT367" s="325"/>
      <c r="BU367" s="325"/>
      <c r="BV367" s="325"/>
      <c r="BW367" s="325"/>
      <c r="BX367" s="325"/>
      <c r="BY367" s="162"/>
      <c r="BZ367" s="162"/>
      <c r="CA367" s="162"/>
      <c r="CB367" s="162"/>
      <c r="CC367" s="162"/>
    </row>
    <row r="368" spans="1:81" s="1" customFormat="1" ht="10.5" customHeight="1">
      <c r="A368" s="1540"/>
      <c r="B368" s="1646"/>
      <c r="C368" s="1343" t="s">
        <v>126</v>
      </c>
      <c r="D368" s="131" t="s">
        <v>33</v>
      </c>
      <c r="E368" s="1183">
        <v>28</v>
      </c>
      <c r="F368" s="104">
        <v>4</v>
      </c>
      <c r="G368" s="104">
        <v>4</v>
      </c>
      <c r="H368" s="350">
        <v>4</v>
      </c>
      <c r="I368" s="104">
        <v>4</v>
      </c>
      <c r="J368" s="104">
        <v>4</v>
      </c>
      <c r="K368" s="104">
        <v>4</v>
      </c>
      <c r="L368" s="104">
        <v>4</v>
      </c>
      <c r="M368" s="104">
        <v>4</v>
      </c>
      <c r="N368" s="350">
        <v>4</v>
      </c>
      <c r="O368" s="104">
        <v>4</v>
      </c>
      <c r="P368" s="104">
        <v>4</v>
      </c>
      <c r="Q368" s="104">
        <v>4</v>
      </c>
      <c r="R368" s="104">
        <v>4</v>
      </c>
      <c r="S368" s="104">
        <v>4</v>
      </c>
      <c r="T368" s="104">
        <v>4</v>
      </c>
      <c r="U368" s="104">
        <v>40</v>
      </c>
      <c r="V368" s="350">
        <v>19</v>
      </c>
      <c r="W368" s="104">
        <v>4</v>
      </c>
      <c r="X368" s="104">
        <v>10</v>
      </c>
      <c r="Y368" s="104">
        <v>43</v>
      </c>
      <c r="Z368" s="104">
        <v>43</v>
      </c>
      <c r="AA368" s="104">
        <v>44</v>
      </c>
      <c r="AB368" s="105">
        <v>15</v>
      </c>
      <c r="AC368" s="330"/>
      <c r="AD368" s="177"/>
      <c r="AE368" s="58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325"/>
      <c r="BF368" s="325"/>
      <c r="BG368" s="325"/>
      <c r="BH368" s="325"/>
      <c r="BI368" s="325"/>
      <c r="BJ368" s="325"/>
      <c r="BK368" s="325"/>
      <c r="BL368" s="325"/>
      <c r="BM368" s="325"/>
      <c r="BN368" s="325"/>
      <c r="BO368" s="325"/>
      <c r="BP368" s="325"/>
      <c r="BQ368" s="325"/>
      <c r="BR368" s="325"/>
      <c r="BS368" s="325"/>
      <c r="BT368" s="325"/>
      <c r="BU368" s="325"/>
      <c r="BV368" s="325"/>
      <c r="BW368" s="325"/>
      <c r="BX368" s="325"/>
      <c r="BY368" s="162"/>
      <c r="BZ368" s="162"/>
      <c r="CA368" s="162"/>
      <c r="CB368" s="162"/>
      <c r="CC368" s="162"/>
    </row>
    <row r="369" spans="1:81" s="1" customFormat="1" ht="10.5" customHeight="1">
      <c r="A369" s="1540"/>
      <c r="B369" s="1646"/>
      <c r="C369" s="1343" t="s">
        <v>553</v>
      </c>
      <c r="D369" s="131" t="s">
        <v>116</v>
      </c>
      <c r="E369" s="61">
        <f t="shared" ref="E369:AB369" si="187">ROUND((AG369-AF369)*$AE369,2)</f>
        <v>0.24</v>
      </c>
      <c r="F369" s="61">
        <f t="shared" si="187"/>
        <v>0.01</v>
      </c>
      <c r="G369" s="61">
        <f t="shared" si="187"/>
        <v>0</v>
      </c>
      <c r="H369" s="420">
        <f t="shared" si="187"/>
        <v>0</v>
      </c>
      <c r="I369" s="61">
        <f t="shared" si="187"/>
        <v>0</v>
      </c>
      <c r="J369" s="61">
        <f t="shared" si="187"/>
        <v>0</v>
      </c>
      <c r="K369" s="61">
        <f t="shared" si="187"/>
        <v>0</v>
      </c>
      <c r="L369" s="61">
        <f t="shared" si="187"/>
        <v>0</v>
      </c>
      <c r="M369" s="61">
        <f t="shared" si="187"/>
        <v>0</v>
      </c>
      <c r="N369" s="420">
        <f t="shared" si="187"/>
        <v>0</v>
      </c>
      <c r="O369" s="61">
        <f t="shared" si="187"/>
        <v>0.01</v>
      </c>
      <c r="P369" s="61">
        <f t="shared" si="187"/>
        <v>0</v>
      </c>
      <c r="Q369" s="61">
        <f t="shared" si="187"/>
        <v>0</v>
      </c>
      <c r="R369" s="61">
        <f t="shared" si="187"/>
        <v>0</v>
      </c>
      <c r="S369" s="61">
        <f t="shared" si="187"/>
        <v>0</v>
      </c>
      <c r="T369" s="61">
        <f t="shared" si="187"/>
        <v>0</v>
      </c>
      <c r="U369" s="61">
        <f t="shared" si="187"/>
        <v>0.38</v>
      </c>
      <c r="V369" s="420">
        <f t="shared" si="187"/>
        <v>0.16</v>
      </c>
      <c r="W369" s="61">
        <f t="shared" si="187"/>
        <v>0</v>
      </c>
      <c r="X369" s="61">
        <f t="shared" si="187"/>
        <v>0.08</v>
      </c>
      <c r="Y369" s="61">
        <f t="shared" si="187"/>
        <v>0.41</v>
      </c>
      <c r="Z369" s="61">
        <f t="shared" si="187"/>
        <v>0.41</v>
      </c>
      <c r="AA369" s="61">
        <f t="shared" si="187"/>
        <v>0.41</v>
      </c>
      <c r="AB369" s="62">
        <f t="shared" si="187"/>
        <v>0.13</v>
      </c>
      <c r="AC369" s="47">
        <f>(BD369-AF369)*AE369</f>
        <v>2.2910579999998846</v>
      </c>
      <c r="AD369" s="50">
        <f>(BD370-AF370)*AE369</f>
        <v>2.1625379999994854</v>
      </c>
      <c r="AE369" s="50">
        <v>3.78</v>
      </c>
      <c r="AF369" s="981">
        <v>4573.3816999999999</v>
      </c>
      <c r="AG369" s="981">
        <v>4573.4456</v>
      </c>
      <c r="AH369" s="982">
        <v>4573.4477999999999</v>
      </c>
      <c r="AI369" s="981">
        <v>4573.4490999999998</v>
      </c>
      <c r="AJ369" s="981">
        <v>4573.4503999999997</v>
      </c>
      <c r="AK369" s="981">
        <v>4573.4516000000003</v>
      </c>
      <c r="AL369" s="1054">
        <v>4573.4529000000002</v>
      </c>
      <c r="AM369" s="1054">
        <v>4573.4540999999999</v>
      </c>
      <c r="AN369" s="1054">
        <v>4573.4552999999996</v>
      </c>
      <c r="AO369" s="1054">
        <v>4573.4566000000004</v>
      </c>
      <c r="AP369" s="1054">
        <v>4573.4578000000001</v>
      </c>
      <c r="AQ369" s="1054">
        <v>4573.4592000000002</v>
      </c>
      <c r="AR369" s="1054">
        <v>4573.4605000000001</v>
      </c>
      <c r="AS369" s="1054">
        <v>4573.4618</v>
      </c>
      <c r="AT369" s="1054">
        <v>4573.4630999999999</v>
      </c>
      <c r="AU369" s="1054">
        <v>4573.4642999999996</v>
      </c>
      <c r="AV369" s="1054">
        <v>4573.4655000000002</v>
      </c>
      <c r="AW369" s="1054">
        <v>4573.5666000000001</v>
      </c>
      <c r="AX369" s="1054">
        <v>4573.6089000000002</v>
      </c>
      <c r="AY369" s="1054">
        <v>4573.6100999999999</v>
      </c>
      <c r="AZ369" s="1054">
        <v>4573.6310000000003</v>
      </c>
      <c r="BA369" s="1054">
        <v>4573.7392</v>
      </c>
      <c r="BB369" s="1054">
        <v>4573.8467000000001</v>
      </c>
      <c r="BC369" s="1054">
        <v>4573.9542000000001</v>
      </c>
      <c r="BD369" s="1054">
        <v>4573.9877999999999</v>
      </c>
      <c r="BE369" s="325"/>
      <c r="BF369" s="325"/>
      <c r="BG369" s="325"/>
      <c r="BH369" s="325"/>
      <c r="BI369" s="325"/>
      <c r="BJ369" s="325"/>
      <c r="BK369" s="325"/>
      <c r="BL369" s="325"/>
      <c r="BM369" s="325"/>
      <c r="BN369" s="325"/>
      <c r="BO369" s="325"/>
      <c r="BP369" s="325"/>
      <c r="BQ369" s="325"/>
      <c r="BR369" s="325"/>
      <c r="BS369" s="325"/>
      <c r="BT369" s="325"/>
      <c r="BU369" s="325"/>
      <c r="BV369" s="325"/>
      <c r="BW369" s="325"/>
      <c r="BX369" s="325"/>
      <c r="BY369" s="162"/>
      <c r="BZ369" s="162"/>
      <c r="CA369" s="162"/>
      <c r="CB369" s="162"/>
      <c r="CC369" s="162"/>
    </row>
    <row r="370" spans="1:81" s="1" customFormat="1" ht="10.5" customHeight="1">
      <c r="A370" s="1540"/>
      <c r="B370" s="1646"/>
      <c r="C370" s="1343" t="s">
        <v>553</v>
      </c>
      <c r="D370" s="131" t="s">
        <v>117</v>
      </c>
      <c r="E370" s="61">
        <f t="shared" ref="E370:AB370" si="188">ROUND((AG370-AF370)*$AE369,2)</f>
        <v>0.18</v>
      </c>
      <c r="F370" s="48">
        <f t="shared" si="188"/>
        <v>0.04</v>
      </c>
      <c r="G370" s="48">
        <f t="shared" si="188"/>
        <v>0.04</v>
      </c>
      <c r="H370" s="331">
        <f t="shared" si="188"/>
        <v>0.04</v>
      </c>
      <c r="I370" s="48">
        <f t="shared" si="188"/>
        <v>0.04</v>
      </c>
      <c r="J370" s="48">
        <f t="shared" si="188"/>
        <v>0.04</v>
      </c>
      <c r="K370" s="48">
        <f t="shared" si="188"/>
        <v>0.04</v>
      </c>
      <c r="L370" s="48">
        <f t="shared" si="188"/>
        <v>0.04</v>
      </c>
      <c r="M370" s="48">
        <f t="shared" si="188"/>
        <v>0.04</v>
      </c>
      <c r="N370" s="331">
        <f t="shared" si="188"/>
        <v>0.04</v>
      </c>
      <c r="O370" s="48">
        <f t="shared" si="188"/>
        <v>0.04</v>
      </c>
      <c r="P370" s="48">
        <f t="shared" si="188"/>
        <v>0.04</v>
      </c>
      <c r="Q370" s="48">
        <f t="shared" si="188"/>
        <v>0.04</v>
      </c>
      <c r="R370" s="48">
        <f t="shared" si="188"/>
        <v>0.04</v>
      </c>
      <c r="S370" s="48">
        <f t="shared" si="188"/>
        <v>0.04</v>
      </c>
      <c r="T370" s="48">
        <f t="shared" si="188"/>
        <v>0.04</v>
      </c>
      <c r="U370" s="48">
        <f t="shared" si="188"/>
        <v>0.25</v>
      </c>
      <c r="V370" s="331">
        <f t="shared" si="188"/>
        <v>0.13</v>
      </c>
      <c r="W370" s="48">
        <f t="shared" si="188"/>
        <v>0.04</v>
      </c>
      <c r="X370" s="48">
        <f t="shared" si="188"/>
        <v>0.08</v>
      </c>
      <c r="Y370" s="48">
        <f t="shared" si="188"/>
        <v>0.26</v>
      </c>
      <c r="Z370" s="48">
        <f t="shared" si="188"/>
        <v>0.26</v>
      </c>
      <c r="AA370" s="48">
        <f t="shared" si="188"/>
        <v>0.26</v>
      </c>
      <c r="AB370" s="49">
        <f t="shared" si="188"/>
        <v>0.11</v>
      </c>
      <c r="AC370" s="47"/>
      <c r="AD370" s="50"/>
      <c r="AE370" s="452"/>
      <c r="AF370" s="981">
        <v>3420.0758000000001</v>
      </c>
      <c r="AG370" s="981">
        <v>3420.1239999999998</v>
      </c>
      <c r="AH370" s="982">
        <v>3420.1356000000001</v>
      </c>
      <c r="AI370" s="981">
        <v>3420.1462000000001</v>
      </c>
      <c r="AJ370" s="981">
        <v>3420.1570999999999</v>
      </c>
      <c r="AK370" s="981">
        <v>3420.1669999999999</v>
      </c>
      <c r="AL370" s="1054">
        <v>3420.1774999999998</v>
      </c>
      <c r="AM370" s="1054">
        <v>3420.1873999999998</v>
      </c>
      <c r="AN370" s="1054">
        <v>3420.1972999999998</v>
      </c>
      <c r="AO370" s="1054">
        <v>3420.2076999999999</v>
      </c>
      <c r="AP370" s="1054">
        <v>3420.2175999999999</v>
      </c>
      <c r="AQ370" s="1054">
        <v>3420.2285000000002</v>
      </c>
      <c r="AR370" s="1054">
        <v>3420.239</v>
      </c>
      <c r="AS370" s="1054">
        <v>3420.2496999999998</v>
      </c>
      <c r="AT370" s="1054">
        <v>3420.2597999999998</v>
      </c>
      <c r="AU370" s="1054">
        <v>3420.2698</v>
      </c>
      <c r="AV370" s="1054">
        <v>3420.2797</v>
      </c>
      <c r="AW370" s="1054">
        <v>3420.3465000000001</v>
      </c>
      <c r="AX370" s="1054">
        <v>3420.3797</v>
      </c>
      <c r="AY370" s="1054">
        <v>3420.3892000000001</v>
      </c>
      <c r="AZ370" s="1054">
        <v>3420.4105</v>
      </c>
      <c r="BA370" s="1054">
        <v>3420.4798999999998</v>
      </c>
      <c r="BB370" s="1054">
        <v>3420.55</v>
      </c>
      <c r="BC370" s="1054">
        <v>3420.6194999999998</v>
      </c>
      <c r="BD370" s="1054">
        <v>3420.6478999999999</v>
      </c>
      <c r="BE370" s="325"/>
      <c r="BF370" s="325"/>
      <c r="BG370" s="325"/>
      <c r="BH370" s="325"/>
      <c r="BI370" s="325"/>
      <c r="BJ370" s="325"/>
      <c r="BK370" s="325"/>
      <c r="BL370" s="325"/>
      <c r="BM370" s="325"/>
      <c r="BN370" s="325"/>
      <c r="BO370" s="325"/>
      <c r="BP370" s="325"/>
      <c r="BQ370" s="325"/>
      <c r="BR370" s="325"/>
      <c r="BS370" s="325"/>
      <c r="BT370" s="325"/>
      <c r="BU370" s="325"/>
      <c r="BV370" s="325"/>
      <c r="BW370" s="325"/>
      <c r="BX370" s="325"/>
      <c r="BY370" s="162"/>
      <c r="BZ370" s="162"/>
      <c r="CA370" s="162"/>
      <c r="CB370" s="162"/>
      <c r="CC370" s="162"/>
    </row>
    <row r="371" spans="1:81" s="1" customFormat="1" ht="10.5" customHeight="1" thickBot="1">
      <c r="A371" s="1541"/>
      <c r="B371" s="1653"/>
      <c r="C371" s="271"/>
      <c r="D371" s="236" t="s">
        <v>41</v>
      </c>
      <c r="E371" s="52">
        <f t="shared" ref="E371:AB371" si="189">E370/E369</f>
        <v>0.75</v>
      </c>
      <c r="F371" s="52">
        <f t="shared" si="189"/>
        <v>4</v>
      </c>
      <c r="G371" s="52" t="e">
        <f t="shared" si="189"/>
        <v>#DIV/0!</v>
      </c>
      <c r="H371" s="365" t="e">
        <f t="shared" si="189"/>
        <v>#DIV/0!</v>
      </c>
      <c r="I371" s="52" t="e">
        <f t="shared" si="189"/>
        <v>#DIV/0!</v>
      </c>
      <c r="J371" s="52" t="e">
        <f t="shared" si="189"/>
        <v>#DIV/0!</v>
      </c>
      <c r="K371" s="52" t="e">
        <f t="shared" si="189"/>
        <v>#DIV/0!</v>
      </c>
      <c r="L371" s="52" t="e">
        <f t="shared" si="189"/>
        <v>#DIV/0!</v>
      </c>
      <c r="M371" s="52" t="e">
        <f t="shared" si="189"/>
        <v>#DIV/0!</v>
      </c>
      <c r="N371" s="365" t="e">
        <f t="shared" si="189"/>
        <v>#DIV/0!</v>
      </c>
      <c r="O371" s="52">
        <f t="shared" si="189"/>
        <v>4</v>
      </c>
      <c r="P371" s="52" t="e">
        <f t="shared" si="189"/>
        <v>#DIV/0!</v>
      </c>
      <c r="Q371" s="52" t="e">
        <f t="shared" si="189"/>
        <v>#DIV/0!</v>
      </c>
      <c r="R371" s="52" t="e">
        <f t="shared" si="189"/>
        <v>#DIV/0!</v>
      </c>
      <c r="S371" s="52" t="e">
        <f t="shared" si="189"/>
        <v>#DIV/0!</v>
      </c>
      <c r="T371" s="52" t="e">
        <f t="shared" si="189"/>
        <v>#DIV/0!</v>
      </c>
      <c r="U371" s="52">
        <f t="shared" si="189"/>
        <v>0.65789473684210531</v>
      </c>
      <c r="V371" s="365">
        <f t="shared" si="189"/>
        <v>0.8125</v>
      </c>
      <c r="W371" s="52" t="e">
        <f t="shared" si="189"/>
        <v>#DIV/0!</v>
      </c>
      <c r="X371" s="52">
        <f t="shared" si="189"/>
        <v>1</v>
      </c>
      <c r="Y371" s="52">
        <f t="shared" si="189"/>
        <v>0.63414634146341464</v>
      </c>
      <c r="Z371" s="52">
        <f t="shared" si="189"/>
        <v>0.63414634146341464</v>
      </c>
      <c r="AA371" s="52">
        <f t="shared" si="189"/>
        <v>0.63414634146341464</v>
      </c>
      <c r="AB371" s="53">
        <f t="shared" si="189"/>
        <v>0.84615384615384615</v>
      </c>
      <c r="AC371" s="47"/>
      <c r="AD371" s="50"/>
      <c r="AE371" s="452"/>
      <c r="AF371" s="332"/>
      <c r="AG371" s="332"/>
      <c r="AH371" s="332"/>
      <c r="AI371" s="332"/>
      <c r="AJ371" s="332"/>
      <c r="AK371" s="332"/>
      <c r="AL371" s="332"/>
      <c r="AM371" s="332"/>
      <c r="AN371" s="332"/>
      <c r="AO371" s="332"/>
      <c r="AP371" s="332"/>
      <c r="AQ371" s="332"/>
      <c r="AR371" s="332"/>
      <c r="AS371" s="332"/>
      <c r="AT371" s="332"/>
      <c r="AU371" s="332"/>
      <c r="AV371" s="332"/>
      <c r="AW371" s="332"/>
      <c r="AX371" s="332"/>
      <c r="AY371" s="332"/>
      <c r="AZ371" s="332"/>
      <c r="BA371" s="332"/>
      <c r="BB371" s="332"/>
      <c r="BC371" s="332"/>
      <c r="BD371" s="332"/>
      <c r="BE371" s="325"/>
      <c r="BF371" s="325"/>
      <c r="BG371" s="325"/>
      <c r="BH371" s="325"/>
      <c r="BI371" s="325"/>
      <c r="BJ371" s="325"/>
      <c r="BK371" s="325"/>
      <c r="BL371" s="325"/>
      <c r="BM371" s="325"/>
      <c r="BN371" s="325"/>
      <c r="BO371" s="325"/>
      <c r="BP371" s="325"/>
      <c r="BQ371" s="325"/>
      <c r="BR371" s="325"/>
      <c r="BS371" s="325"/>
      <c r="BT371" s="325"/>
      <c r="BU371" s="325"/>
      <c r="BV371" s="325"/>
      <c r="BW371" s="325"/>
      <c r="BX371" s="325"/>
      <c r="BY371" s="162"/>
      <c r="BZ371" s="162"/>
      <c r="CA371" s="162"/>
      <c r="CB371" s="162"/>
      <c r="CC371" s="162"/>
    </row>
    <row r="372" spans="1:81" s="1" customFormat="1" ht="10.5" customHeight="1">
      <c r="A372" s="1539" t="s">
        <v>68</v>
      </c>
      <c r="B372" s="1652" t="s">
        <v>208</v>
      </c>
      <c r="C372" s="1107"/>
      <c r="D372" s="1190"/>
      <c r="E372" s="754"/>
      <c r="F372" s="59"/>
      <c r="G372" s="59"/>
      <c r="H372" s="329"/>
      <c r="I372" s="59"/>
      <c r="J372" s="59"/>
      <c r="K372" s="59"/>
      <c r="L372" s="59"/>
      <c r="M372" s="59"/>
      <c r="N372" s="329"/>
      <c r="O372" s="59"/>
      <c r="P372" s="59"/>
      <c r="Q372" s="59"/>
      <c r="R372" s="59"/>
      <c r="S372" s="59"/>
      <c r="T372" s="59"/>
      <c r="U372" s="59"/>
      <c r="V372" s="329"/>
      <c r="W372" s="59"/>
      <c r="X372" s="59"/>
      <c r="Y372" s="59"/>
      <c r="Z372" s="59"/>
      <c r="AA372" s="59"/>
      <c r="AB372" s="60"/>
      <c r="AC372" s="47"/>
      <c r="AD372" s="50"/>
      <c r="AE372" s="452"/>
      <c r="AF372" s="397"/>
      <c r="AG372" s="325"/>
      <c r="AH372" s="325"/>
      <c r="AI372" s="325"/>
      <c r="AJ372" s="325"/>
      <c r="AK372" s="325"/>
      <c r="AL372" s="325"/>
      <c r="AM372" s="325"/>
      <c r="AN372" s="325"/>
      <c r="AO372" s="325"/>
      <c r="AP372" s="325"/>
      <c r="AQ372" s="325"/>
      <c r="AR372" s="325"/>
      <c r="AS372" s="325"/>
      <c r="AT372" s="325"/>
      <c r="AU372" s="325"/>
      <c r="AV372" s="325"/>
      <c r="AW372" s="325"/>
      <c r="AX372" s="325"/>
      <c r="AY372" s="325"/>
      <c r="AZ372" s="325"/>
      <c r="BA372" s="325"/>
      <c r="BB372" s="325"/>
      <c r="BC372" s="325"/>
      <c r="BD372" s="325"/>
      <c r="BE372" s="325"/>
      <c r="BF372" s="325"/>
      <c r="BG372" s="325"/>
      <c r="BH372" s="325"/>
      <c r="BI372" s="325"/>
      <c r="BJ372" s="325"/>
      <c r="BK372" s="325"/>
      <c r="BL372" s="325"/>
      <c r="BM372" s="325"/>
      <c r="BN372" s="325"/>
      <c r="BO372" s="325"/>
      <c r="BP372" s="325"/>
      <c r="BQ372" s="325"/>
      <c r="BR372" s="325"/>
      <c r="BS372" s="325"/>
      <c r="BT372" s="325"/>
      <c r="BU372" s="325"/>
      <c r="BV372" s="325"/>
      <c r="BW372" s="325"/>
      <c r="BX372" s="325"/>
      <c r="BY372" s="162"/>
      <c r="BZ372" s="162"/>
      <c r="CA372" s="162"/>
      <c r="CB372" s="162"/>
      <c r="CC372" s="162"/>
    </row>
    <row r="373" spans="1:81" s="1" customFormat="1" ht="10.5" customHeight="1">
      <c r="A373" s="1540"/>
      <c r="B373" s="1646"/>
      <c r="C373" s="1343" t="s">
        <v>126</v>
      </c>
      <c r="D373" s="131" t="s">
        <v>33</v>
      </c>
      <c r="E373" s="1183">
        <v>4</v>
      </c>
      <c r="F373" s="104">
        <v>1</v>
      </c>
      <c r="G373" s="104">
        <v>2</v>
      </c>
      <c r="H373" s="350">
        <v>2</v>
      </c>
      <c r="I373" s="104">
        <v>2</v>
      </c>
      <c r="J373" s="104">
        <v>1</v>
      </c>
      <c r="K373" s="104">
        <v>1</v>
      </c>
      <c r="L373" s="104">
        <v>4</v>
      </c>
      <c r="M373" s="104">
        <v>38</v>
      </c>
      <c r="N373" s="350">
        <v>37</v>
      </c>
      <c r="O373" s="104">
        <v>35</v>
      </c>
      <c r="P373" s="104">
        <v>35</v>
      </c>
      <c r="Q373" s="104">
        <v>35</v>
      </c>
      <c r="R373" s="104">
        <v>35</v>
      </c>
      <c r="S373" s="104">
        <v>35</v>
      </c>
      <c r="T373" s="104">
        <v>34</v>
      </c>
      <c r="U373" s="104">
        <v>31</v>
      </c>
      <c r="V373" s="350">
        <v>36</v>
      </c>
      <c r="W373" s="104">
        <v>36</v>
      </c>
      <c r="X373" s="104">
        <v>16</v>
      </c>
      <c r="Y373" s="104">
        <v>2</v>
      </c>
      <c r="Z373" s="104">
        <v>1</v>
      </c>
      <c r="AA373" s="104">
        <v>1</v>
      </c>
      <c r="AB373" s="105">
        <v>28</v>
      </c>
      <c r="AC373" s="330"/>
      <c r="AD373" s="177"/>
      <c r="AE373" s="452"/>
      <c r="AF373" s="325"/>
      <c r="AG373" s="325"/>
      <c r="AH373" s="325"/>
      <c r="AI373" s="325"/>
      <c r="AJ373" s="325"/>
      <c r="AK373" s="325"/>
      <c r="AL373" s="325"/>
      <c r="AM373" s="325"/>
      <c r="AN373" s="325"/>
      <c r="AO373" s="325"/>
      <c r="AP373" s="325"/>
      <c r="AQ373" s="325"/>
      <c r="AR373" s="325"/>
      <c r="AS373" s="325"/>
      <c r="AT373" s="325"/>
      <c r="AU373" s="325"/>
      <c r="AV373" s="325"/>
      <c r="AW373" s="325"/>
      <c r="AX373" s="325"/>
      <c r="AY373" s="325"/>
      <c r="AZ373" s="325"/>
      <c r="BA373" s="325"/>
      <c r="BB373" s="325"/>
      <c r="BC373" s="325"/>
      <c r="BD373" s="325"/>
      <c r="BE373" s="325"/>
      <c r="BF373" s="325"/>
      <c r="BG373" s="325"/>
      <c r="BH373" s="325"/>
      <c r="BI373" s="325"/>
      <c r="BJ373" s="325"/>
      <c r="BK373" s="325"/>
      <c r="BL373" s="325"/>
      <c r="BM373" s="325"/>
      <c r="BN373" s="325"/>
      <c r="BO373" s="325"/>
      <c r="BP373" s="325"/>
      <c r="BQ373" s="325"/>
      <c r="BR373" s="325"/>
      <c r="BS373" s="325"/>
      <c r="BT373" s="325"/>
      <c r="BU373" s="325"/>
      <c r="BV373" s="325"/>
      <c r="BW373" s="325"/>
      <c r="BX373" s="325"/>
      <c r="BY373" s="162"/>
      <c r="BZ373" s="162"/>
      <c r="CA373" s="162"/>
      <c r="CB373" s="162"/>
      <c r="CC373" s="162"/>
    </row>
    <row r="374" spans="1:81" s="1" customFormat="1" ht="10.5" customHeight="1">
      <c r="A374" s="1540"/>
      <c r="B374" s="1646"/>
      <c r="C374" s="1343" t="s">
        <v>553</v>
      </c>
      <c r="D374" s="131" t="s">
        <v>116</v>
      </c>
      <c r="E374" s="61">
        <f t="shared" ref="E374:AB374" si="190">ROUND((AG374-AF374)*$AE374,2)</f>
        <v>0.03</v>
      </c>
      <c r="F374" s="61">
        <f t="shared" si="190"/>
        <v>0</v>
      </c>
      <c r="G374" s="61">
        <f t="shared" si="190"/>
        <v>0.01</v>
      </c>
      <c r="H374" s="420">
        <f t="shared" si="190"/>
        <v>0.01</v>
      </c>
      <c r="I374" s="61">
        <f t="shared" si="190"/>
        <v>0.01</v>
      </c>
      <c r="J374" s="61">
        <f t="shared" si="190"/>
        <v>0.01</v>
      </c>
      <c r="K374" s="61">
        <f t="shared" si="190"/>
        <v>0</v>
      </c>
      <c r="L374" s="61">
        <f t="shared" si="190"/>
        <v>0.04</v>
      </c>
      <c r="M374" s="61">
        <f t="shared" si="190"/>
        <v>0.36</v>
      </c>
      <c r="N374" s="420">
        <f t="shared" si="190"/>
        <v>0.35</v>
      </c>
      <c r="O374" s="61">
        <f t="shared" si="190"/>
        <v>0.33</v>
      </c>
      <c r="P374" s="61">
        <f t="shared" si="190"/>
        <v>0.32</v>
      </c>
      <c r="Q374" s="61">
        <f t="shared" si="190"/>
        <v>0.32</v>
      </c>
      <c r="R374" s="61">
        <f t="shared" si="190"/>
        <v>0.32</v>
      </c>
      <c r="S374" s="61">
        <f t="shared" si="190"/>
        <v>0.32</v>
      </c>
      <c r="T374" s="61">
        <f t="shared" si="190"/>
        <v>0.32</v>
      </c>
      <c r="U374" s="61">
        <f t="shared" si="190"/>
        <v>0.28999999999999998</v>
      </c>
      <c r="V374" s="420">
        <f t="shared" si="190"/>
        <v>0.33</v>
      </c>
      <c r="W374" s="61">
        <f t="shared" si="190"/>
        <v>0.33</v>
      </c>
      <c r="X374" s="61">
        <f t="shared" si="190"/>
        <v>0.13</v>
      </c>
      <c r="Y374" s="61">
        <f t="shared" si="190"/>
        <v>0.01</v>
      </c>
      <c r="Z374" s="61">
        <f t="shared" si="190"/>
        <v>0</v>
      </c>
      <c r="AA374" s="61">
        <f t="shared" si="190"/>
        <v>0</v>
      </c>
      <c r="AB374" s="62">
        <f t="shared" si="190"/>
        <v>0.26</v>
      </c>
      <c r="AC374" s="47">
        <f>(BD374-AF374)*AE374</f>
        <v>4.1186880000000698</v>
      </c>
      <c r="AD374" s="50">
        <f>(BD375-AF375)*AE374</f>
        <v>2.9570940000002928</v>
      </c>
      <c r="AE374" s="50">
        <v>3.78</v>
      </c>
      <c r="AF374" s="981">
        <v>1404.4559999999999</v>
      </c>
      <c r="AG374" s="981">
        <v>1404.4628</v>
      </c>
      <c r="AH374" s="982">
        <v>1404.4639999999999</v>
      </c>
      <c r="AI374" s="981">
        <v>1404.4663</v>
      </c>
      <c r="AJ374" s="981">
        <v>1404.4691</v>
      </c>
      <c r="AK374" s="981">
        <v>1404.4719</v>
      </c>
      <c r="AL374" s="1054">
        <v>1404.4735000000001</v>
      </c>
      <c r="AM374" s="1054">
        <v>1404.4747</v>
      </c>
      <c r="AN374" s="1054">
        <v>1404.4846</v>
      </c>
      <c r="AO374" s="1054">
        <v>1404.5807</v>
      </c>
      <c r="AP374" s="1054">
        <v>1404.6735000000001</v>
      </c>
      <c r="AQ374" s="1054">
        <v>1404.7620999999999</v>
      </c>
      <c r="AR374" s="1054">
        <v>1404.8476000000001</v>
      </c>
      <c r="AS374" s="1054">
        <v>1404.9324999999999</v>
      </c>
      <c r="AT374" s="1054">
        <v>1405.0165999999999</v>
      </c>
      <c r="AU374" s="1054">
        <v>1405.1007999999999</v>
      </c>
      <c r="AV374" s="1054">
        <v>1405.1855</v>
      </c>
      <c r="AW374" s="1054">
        <v>1405.2612999999999</v>
      </c>
      <c r="AX374" s="1054">
        <v>1405.3480999999999</v>
      </c>
      <c r="AY374" s="1054">
        <v>1405.4363000000001</v>
      </c>
      <c r="AZ374" s="1054">
        <v>1405.4711</v>
      </c>
      <c r="BA374" s="1054">
        <v>1405.4739</v>
      </c>
      <c r="BB374" s="1054">
        <v>1405.4751000000001</v>
      </c>
      <c r="BC374" s="1054">
        <v>1405.4763</v>
      </c>
      <c r="BD374" s="1054">
        <v>1405.5455999999999</v>
      </c>
      <c r="BE374" s="1283"/>
      <c r="BF374" s="325"/>
      <c r="BG374" s="325"/>
      <c r="BH374" s="325"/>
      <c r="BI374" s="325"/>
      <c r="BJ374" s="325"/>
      <c r="BK374" s="325"/>
      <c r="BL374" s="325"/>
      <c r="BM374" s="325"/>
      <c r="BN374" s="325"/>
      <c r="BO374" s="325"/>
      <c r="BP374" s="325"/>
      <c r="BQ374" s="325"/>
      <c r="BR374" s="325"/>
      <c r="BS374" s="325"/>
      <c r="BT374" s="325"/>
      <c r="BU374" s="325"/>
      <c r="BV374" s="325"/>
      <c r="BW374" s="325"/>
      <c r="BX374" s="325"/>
      <c r="BY374" s="162"/>
      <c r="BZ374" s="162"/>
      <c r="CA374" s="162"/>
      <c r="CB374" s="162"/>
      <c r="CC374" s="162"/>
    </row>
    <row r="375" spans="1:81" s="1" customFormat="1" ht="10.5" customHeight="1">
      <c r="A375" s="1540"/>
      <c r="B375" s="1646"/>
      <c r="C375" s="1343" t="s">
        <v>553</v>
      </c>
      <c r="D375" s="131" t="s">
        <v>117</v>
      </c>
      <c r="E375" s="61">
        <f t="shared" ref="E375:AB375" si="191">ROUND((AG375-AF375)*$AE374,2)</f>
        <v>0.03</v>
      </c>
      <c r="F375" s="48">
        <f t="shared" si="191"/>
        <v>0.01</v>
      </c>
      <c r="G375" s="48">
        <f t="shared" si="191"/>
        <v>0.02</v>
      </c>
      <c r="H375" s="331">
        <f t="shared" si="191"/>
        <v>0.02</v>
      </c>
      <c r="I375" s="48">
        <f t="shared" si="191"/>
        <v>0.02</v>
      </c>
      <c r="J375" s="48">
        <f t="shared" si="191"/>
        <v>0.01</v>
      </c>
      <c r="K375" s="48">
        <f t="shared" si="191"/>
        <v>0.01</v>
      </c>
      <c r="L375" s="48">
        <f t="shared" si="191"/>
        <v>0.03</v>
      </c>
      <c r="M375" s="48">
        <f t="shared" si="191"/>
        <v>0.23</v>
      </c>
      <c r="N375" s="331">
        <f t="shared" si="191"/>
        <v>0.23</v>
      </c>
      <c r="O375" s="48">
        <f t="shared" si="191"/>
        <v>0.23</v>
      </c>
      <c r="P375" s="48">
        <f t="shared" si="191"/>
        <v>0.23</v>
      </c>
      <c r="Q375" s="48">
        <f t="shared" si="191"/>
        <v>0.23</v>
      </c>
      <c r="R375" s="48">
        <f t="shared" si="191"/>
        <v>0.22</v>
      </c>
      <c r="S375" s="48">
        <f t="shared" si="191"/>
        <v>0.22</v>
      </c>
      <c r="T375" s="48">
        <f t="shared" si="191"/>
        <v>0.22</v>
      </c>
      <c r="U375" s="48">
        <f t="shared" si="191"/>
        <v>0.2</v>
      </c>
      <c r="V375" s="331">
        <f t="shared" si="191"/>
        <v>0.22</v>
      </c>
      <c r="W375" s="48">
        <f t="shared" si="191"/>
        <v>0.23</v>
      </c>
      <c r="X375" s="48">
        <f t="shared" si="191"/>
        <v>0.13</v>
      </c>
      <c r="Y375" s="48">
        <f t="shared" si="191"/>
        <v>0.02</v>
      </c>
      <c r="Z375" s="48">
        <f t="shared" si="191"/>
        <v>0.01</v>
      </c>
      <c r="AA375" s="48">
        <f t="shared" si="191"/>
        <v>0.01</v>
      </c>
      <c r="AB375" s="49">
        <f t="shared" si="191"/>
        <v>0.17</v>
      </c>
      <c r="AC375" s="47"/>
      <c r="AD375" s="50"/>
      <c r="AE375" s="452"/>
      <c r="AF375" s="981">
        <v>824.00789999999995</v>
      </c>
      <c r="AG375" s="981">
        <v>824.01679999999999</v>
      </c>
      <c r="AH375" s="982">
        <v>824.01890000000003</v>
      </c>
      <c r="AI375" s="981">
        <v>824.02290000000005</v>
      </c>
      <c r="AJ375" s="981">
        <v>824.02779999999996</v>
      </c>
      <c r="AK375" s="981">
        <v>824.03240000000005</v>
      </c>
      <c r="AL375" s="1054">
        <v>824.03520000000003</v>
      </c>
      <c r="AM375" s="1054">
        <v>824.03710000000001</v>
      </c>
      <c r="AN375" s="1054">
        <v>824.04470000000003</v>
      </c>
      <c r="AO375" s="1054">
        <v>824.10680000000002</v>
      </c>
      <c r="AP375" s="1054">
        <v>824.16729999999995</v>
      </c>
      <c r="AQ375" s="1054">
        <v>824.22919999999999</v>
      </c>
      <c r="AR375" s="1054">
        <v>824.29100000000005</v>
      </c>
      <c r="AS375" s="1054">
        <v>824.3528</v>
      </c>
      <c r="AT375" s="1054">
        <v>824.41179999999997</v>
      </c>
      <c r="AU375" s="1054">
        <v>824.47</v>
      </c>
      <c r="AV375" s="1054">
        <v>824.52840000000003</v>
      </c>
      <c r="AW375" s="1054">
        <v>824.58199999999999</v>
      </c>
      <c r="AX375" s="1054">
        <v>824.64070000000004</v>
      </c>
      <c r="AY375" s="1054">
        <v>824.70029999999997</v>
      </c>
      <c r="AZ375" s="1054">
        <v>824.73599999999999</v>
      </c>
      <c r="BA375" s="1054">
        <v>824.74069999999995</v>
      </c>
      <c r="BB375" s="1054">
        <v>824.74279999999999</v>
      </c>
      <c r="BC375" s="1054">
        <v>824.74480000000005</v>
      </c>
      <c r="BD375" s="1054">
        <v>824.79020000000003</v>
      </c>
      <c r="BE375" s="1283"/>
      <c r="BF375" s="325"/>
      <c r="BG375" s="325"/>
      <c r="BH375" s="325"/>
      <c r="BI375" s="325"/>
      <c r="BJ375" s="325"/>
      <c r="BK375" s="325"/>
      <c r="BL375" s="325"/>
      <c r="BM375" s="325"/>
      <c r="BN375" s="325"/>
      <c r="BO375" s="325"/>
      <c r="BP375" s="325"/>
      <c r="BQ375" s="325"/>
      <c r="BR375" s="325"/>
      <c r="BS375" s="325"/>
      <c r="BT375" s="325"/>
      <c r="BU375" s="325"/>
      <c r="BV375" s="325"/>
      <c r="BW375" s="325"/>
      <c r="BX375" s="325"/>
      <c r="BY375" s="162"/>
      <c r="BZ375" s="162"/>
      <c r="CA375" s="162"/>
      <c r="CB375" s="162"/>
      <c r="CC375" s="162"/>
    </row>
    <row r="376" spans="1:81" s="1" customFormat="1" ht="10.5" customHeight="1" thickBot="1">
      <c r="A376" s="1541"/>
      <c r="B376" s="1653"/>
      <c r="C376" s="271"/>
      <c r="D376" s="236" t="s">
        <v>41</v>
      </c>
      <c r="E376" s="52">
        <f t="shared" ref="E376:AB376" si="192">E375/E374</f>
        <v>1</v>
      </c>
      <c r="F376" s="52" t="e">
        <f t="shared" si="192"/>
        <v>#DIV/0!</v>
      </c>
      <c r="G376" s="52">
        <f t="shared" si="192"/>
        <v>2</v>
      </c>
      <c r="H376" s="365">
        <f t="shared" si="192"/>
        <v>2</v>
      </c>
      <c r="I376" s="52">
        <f t="shared" si="192"/>
        <v>2</v>
      </c>
      <c r="J376" s="52">
        <f t="shared" si="192"/>
        <v>1</v>
      </c>
      <c r="K376" s="52" t="e">
        <f t="shared" si="192"/>
        <v>#DIV/0!</v>
      </c>
      <c r="L376" s="52">
        <f t="shared" si="192"/>
        <v>0.75</v>
      </c>
      <c r="M376" s="52">
        <f t="shared" si="192"/>
        <v>0.63888888888888895</v>
      </c>
      <c r="N376" s="365">
        <f t="shared" si="192"/>
        <v>0.65714285714285725</v>
      </c>
      <c r="O376" s="52">
        <f t="shared" si="192"/>
        <v>0.69696969696969702</v>
      </c>
      <c r="P376" s="52">
        <f t="shared" si="192"/>
        <v>0.71875</v>
      </c>
      <c r="Q376" s="52">
        <f t="shared" si="192"/>
        <v>0.71875</v>
      </c>
      <c r="R376" s="52">
        <f t="shared" si="192"/>
        <v>0.6875</v>
      </c>
      <c r="S376" s="52">
        <f t="shared" si="192"/>
        <v>0.6875</v>
      </c>
      <c r="T376" s="52">
        <f t="shared" si="192"/>
        <v>0.6875</v>
      </c>
      <c r="U376" s="52">
        <f t="shared" si="192"/>
        <v>0.68965517241379315</v>
      </c>
      <c r="V376" s="365">
        <f t="shared" si="192"/>
        <v>0.66666666666666663</v>
      </c>
      <c r="W376" s="52">
        <f t="shared" si="192"/>
        <v>0.69696969696969702</v>
      </c>
      <c r="X376" s="52">
        <f t="shared" si="192"/>
        <v>1</v>
      </c>
      <c r="Y376" s="52">
        <f t="shared" si="192"/>
        <v>2</v>
      </c>
      <c r="Z376" s="52" t="e">
        <f t="shared" si="192"/>
        <v>#DIV/0!</v>
      </c>
      <c r="AA376" s="52" t="e">
        <f t="shared" si="192"/>
        <v>#DIV/0!</v>
      </c>
      <c r="AB376" s="53">
        <f t="shared" si="192"/>
        <v>0.65384615384615385</v>
      </c>
      <c r="AC376" s="47"/>
      <c r="AD376" s="50"/>
      <c r="AE376" s="452"/>
      <c r="AF376" s="325"/>
      <c r="AG376" s="325"/>
      <c r="AH376" s="325"/>
      <c r="AI376" s="325"/>
      <c r="AJ376" s="325"/>
      <c r="AK376" s="325"/>
      <c r="AL376" s="325"/>
      <c r="AM376" s="325"/>
      <c r="AN376" s="325"/>
      <c r="AO376" s="325"/>
      <c r="AP376" s="325"/>
      <c r="AQ376" s="325"/>
      <c r="AR376" s="325"/>
      <c r="AS376" s="325"/>
      <c r="AT376" s="325"/>
      <c r="AU376" s="325"/>
      <c r="AV376" s="325"/>
      <c r="AW376" s="325"/>
      <c r="AX376" s="325"/>
      <c r="AY376" s="325"/>
      <c r="AZ376" s="325"/>
      <c r="BA376" s="325"/>
      <c r="BB376" s="325"/>
      <c r="BC376" s="325"/>
      <c r="BD376" s="325"/>
      <c r="BE376" s="325"/>
      <c r="BF376" s="325"/>
      <c r="BG376" s="325"/>
      <c r="BH376" s="325"/>
      <c r="BI376" s="325"/>
      <c r="BJ376" s="325"/>
      <c r="BK376" s="325"/>
      <c r="BL376" s="325"/>
      <c r="BM376" s="325"/>
      <c r="BN376" s="325"/>
      <c r="BO376" s="325"/>
      <c r="BP376" s="325"/>
      <c r="BQ376" s="325"/>
      <c r="BR376" s="325"/>
      <c r="BS376" s="325"/>
      <c r="BT376" s="325"/>
      <c r="BU376" s="325"/>
      <c r="BV376" s="325"/>
      <c r="BW376" s="325"/>
      <c r="BX376" s="325"/>
      <c r="BY376" s="162"/>
      <c r="BZ376" s="162"/>
      <c r="CA376" s="162"/>
      <c r="CB376" s="162"/>
      <c r="CC376" s="162"/>
    </row>
    <row r="377" spans="1:81" s="1" customFormat="1" ht="10.5" customHeight="1">
      <c r="A377" s="1539" t="s">
        <v>69</v>
      </c>
      <c r="B377" s="1652" t="s">
        <v>207</v>
      </c>
      <c r="C377" s="1107"/>
      <c r="D377" s="1190"/>
      <c r="E377" s="59"/>
      <c r="F377" s="59"/>
      <c r="G377" s="59"/>
      <c r="H377" s="329"/>
      <c r="I377" s="59"/>
      <c r="J377" s="59"/>
      <c r="K377" s="59"/>
      <c r="L377" s="59"/>
      <c r="M377" s="59"/>
      <c r="N377" s="329"/>
      <c r="O377" s="59"/>
      <c r="P377" s="59"/>
      <c r="Q377" s="59"/>
      <c r="R377" s="59"/>
      <c r="S377" s="59"/>
      <c r="T377" s="59"/>
      <c r="U377" s="59"/>
      <c r="V377" s="329"/>
      <c r="W377" s="59"/>
      <c r="X377" s="59"/>
      <c r="Y377" s="59"/>
      <c r="Z377" s="59"/>
      <c r="AA377" s="59"/>
      <c r="AB377" s="60"/>
      <c r="AC377" s="47"/>
      <c r="AD377" s="50"/>
      <c r="AE377" s="452"/>
      <c r="AF377" s="397"/>
      <c r="AG377" s="332"/>
      <c r="AH377" s="332"/>
      <c r="AI377" s="332"/>
      <c r="AJ377" s="332"/>
      <c r="AK377" s="332"/>
      <c r="AL377" s="332"/>
      <c r="AM377" s="332"/>
      <c r="AN377" s="332"/>
      <c r="AO377" s="332"/>
      <c r="AP377" s="332"/>
      <c r="AQ377" s="332"/>
      <c r="AR377" s="332"/>
      <c r="AS377" s="332"/>
      <c r="AT377" s="332"/>
      <c r="AU377" s="332"/>
      <c r="AV377" s="332"/>
      <c r="AW377" s="332"/>
      <c r="AX377" s="332"/>
      <c r="AY377" s="332"/>
      <c r="AZ377" s="332"/>
      <c r="BA377" s="332"/>
      <c r="BB377" s="332"/>
      <c r="BC377" s="332"/>
      <c r="BD377" s="332"/>
      <c r="BE377" s="325"/>
      <c r="BF377" s="325"/>
      <c r="BG377" s="325"/>
      <c r="BH377" s="325"/>
      <c r="BI377" s="325"/>
      <c r="BJ377" s="325"/>
      <c r="BK377" s="325"/>
      <c r="BL377" s="325"/>
      <c r="BM377" s="325"/>
      <c r="BN377" s="325"/>
      <c r="BO377" s="325"/>
      <c r="BP377" s="325"/>
      <c r="BQ377" s="325"/>
      <c r="BR377" s="325"/>
      <c r="BS377" s="325"/>
      <c r="BT377" s="325"/>
      <c r="BU377" s="325"/>
      <c r="BV377" s="325"/>
      <c r="BW377" s="325"/>
      <c r="BX377" s="325"/>
      <c r="BY377" s="162"/>
      <c r="BZ377" s="162"/>
      <c r="CA377" s="162"/>
      <c r="CB377" s="162"/>
      <c r="CC377" s="162"/>
    </row>
    <row r="378" spans="1:81" s="1" customFormat="1" ht="10.5" customHeight="1">
      <c r="A378" s="1540"/>
      <c r="B378" s="1646"/>
      <c r="C378" s="1343" t="s">
        <v>126</v>
      </c>
      <c r="D378" s="131" t="s">
        <v>33</v>
      </c>
      <c r="E378" s="1183">
        <v>1</v>
      </c>
      <c r="F378" s="104">
        <v>1</v>
      </c>
      <c r="G378" s="104">
        <v>1</v>
      </c>
      <c r="H378" s="350">
        <v>1</v>
      </c>
      <c r="I378" s="104">
        <v>1</v>
      </c>
      <c r="J378" s="104">
        <v>1</v>
      </c>
      <c r="K378" s="104">
        <v>1</v>
      </c>
      <c r="L378" s="104">
        <v>1</v>
      </c>
      <c r="M378" s="104">
        <v>1</v>
      </c>
      <c r="N378" s="350">
        <v>1</v>
      </c>
      <c r="O378" s="104">
        <v>1</v>
      </c>
      <c r="P378" s="104">
        <v>1</v>
      </c>
      <c r="Q378" s="104">
        <v>1</v>
      </c>
      <c r="R378" s="104">
        <v>1</v>
      </c>
      <c r="S378" s="104">
        <v>1</v>
      </c>
      <c r="T378" s="104">
        <v>1</v>
      </c>
      <c r="U378" s="104">
        <v>1</v>
      </c>
      <c r="V378" s="350">
        <v>1</v>
      </c>
      <c r="W378" s="104">
        <v>1</v>
      </c>
      <c r="X378" s="104">
        <v>1</v>
      </c>
      <c r="Y378" s="104">
        <v>1</v>
      </c>
      <c r="Z378" s="104">
        <v>1</v>
      </c>
      <c r="AA378" s="104">
        <v>1</v>
      </c>
      <c r="AB378" s="105">
        <v>1</v>
      </c>
      <c r="AC378" s="330"/>
      <c r="AD378" s="177"/>
      <c r="AE378" s="58"/>
      <c r="AF378" s="332"/>
      <c r="AG378" s="332"/>
      <c r="AH378" s="332"/>
      <c r="AI378" s="332"/>
      <c r="AJ378" s="332"/>
      <c r="AK378" s="332"/>
      <c r="AL378" s="332"/>
      <c r="AM378" s="332"/>
      <c r="AN378" s="332"/>
      <c r="AO378" s="332"/>
      <c r="AP378" s="332"/>
      <c r="AQ378" s="332"/>
      <c r="AR378" s="332"/>
      <c r="AS378" s="332"/>
      <c r="AT378" s="332"/>
      <c r="AU378" s="332"/>
      <c r="AV378" s="332"/>
      <c r="AW378" s="332"/>
      <c r="AX378" s="332"/>
      <c r="AY378" s="332"/>
      <c r="AZ378" s="332"/>
      <c r="BA378" s="332"/>
      <c r="BB378" s="332"/>
      <c r="BC378" s="332"/>
      <c r="BD378" s="332"/>
      <c r="BE378" s="325"/>
      <c r="BF378" s="325"/>
      <c r="BG378" s="325"/>
      <c r="BH378" s="325"/>
      <c r="BI378" s="325"/>
      <c r="BJ378" s="325"/>
      <c r="BK378" s="325"/>
      <c r="BL378" s="325"/>
      <c r="BM378" s="325"/>
      <c r="BN378" s="325"/>
      <c r="BO378" s="325"/>
      <c r="BP378" s="325"/>
      <c r="BQ378" s="325"/>
      <c r="BR378" s="325"/>
      <c r="BS378" s="325"/>
      <c r="BT378" s="325"/>
      <c r="BU378" s="325"/>
      <c r="BV378" s="325"/>
      <c r="BW378" s="325"/>
      <c r="BX378" s="325"/>
      <c r="BY378" s="162"/>
      <c r="BZ378" s="162"/>
      <c r="CA378" s="162"/>
      <c r="CB378" s="162"/>
      <c r="CC378" s="162"/>
    </row>
    <row r="379" spans="1:81" s="1" customFormat="1" ht="10.5" customHeight="1">
      <c r="A379" s="1540"/>
      <c r="B379" s="1646"/>
      <c r="C379" s="1343" t="s">
        <v>553</v>
      </c>
      <c r="D379" s="131" t="s">
        <v>116</v>
      </c>
      <c r="E379" s="61">
        <f t="shared" ref="E379:AB379" si="193">ROUND((AG379-AF379)*$AE379,2)</f>
        <v>0</v>
      </c>
      <c r="F379" s="61">
        <f t="shared" si="193"/>
        <v>0</v>
      </c>
      <c r="G379" s="61">
        <f t="shared" si="193"/>
        <v>0</v>
      </c>
      <c r="H379" s="420">
        <f t="shared" si="193"/>
        <v>0</v>
      </c>
      <c r="I379" s="61">
        <f t="shared" si="193"/>
        <v>0</v>
      </c>
      <c r="J379" s="61">
        <f t="shared" si="193"/>
        <v>0</v>
      </c>
      <c r="K379" s="61">
        <f t="shared" si="193"/>
        <v>0</v>
      </c>
      <c r="L379" s="61">
        <f t="shared" si="193"/>
        <v>0</v>
      </c>
      <c r="M379" s="61">
        <f t="shared" si="193"/>
        <v>0</v>
      </c>
      <c r="N379" s="420">
        <f t="shared" si="193"/>
        <v>0</v>
      </c>
      <c r="O379" s="61">
        <f t="shared" si="193"/>
        <v>0</v>
      </c>
      <c r="P379" s="61">
        <f t="shared" si="193"/>
        <v>0</v>
      </c>
      <c r="Q379" s="61">
        <f t="shared" si="193"/>
        <v>0</v>
      </c>
      <c r="R379" s="61">
        <f t="shared" si="193"/>
        <v>0</v>
      </c>
      <c r="S379" s="61">
        <f t="shared" si="193"/>
        <v>0</v>
      </c>
      <c r="T379" s="61">
        <f t="shared" si="193"/>
        <v>0</v>
      </c>
      <c r="U379" s="61">
        <f t="shared" si="193"/>
        <v>0</v>
      </c>
      <c r="V379" s="420">
        <f t="shared" si="193"/>
        <v>0</v>
      </c>
      <c r="W379" s="61">
        <f t="shared" si="193"/>
        <v>0</v>
      </c>
      <c r="X379" s="61">
        <f t="shared" si="193"/>
        <v>0</v>
      </c>
      <c r="Y379" s="61">
        <f t="shared" si="193"/>
        <v>0</v>
      </c>
      <c r="Z379" s="61">
        <f t="shared" si="193"/>
        <v>0</v>
      </c>
      <c r="AA379" s="61">
        <f t="shared" si="193"/>
        <v>0</v>
      </c>
      <c r="AB379" s="62">
        <f t="shared" si="193"/>
        <v>0</v>
      </c>
      <c r="AC379" s="47">
        <f>(BD379-AF379)*AE379</f>
        <v>5.8463999999075894E-2</v>
      </c>
      <c r="AD379" s="50">
        <f>(BD380-AF380)*AE379</f>
        <v>0.18950400000056106</v>
      </c>
      <c r="AE379" s="50">
        <v>5.04</v>
      </c>
      <c r="AF379" s="981">
        <v>3733.8959</v>
      </c>
      <c r="AG379" s="981">
        <v>3733.8964000000001</v>
      </c>
      <c r="AH379" s="982">
        <v>3733.8968</v>
      </c>
      <c r="AI379" s="981">
        <v>3733.8973000000001</v>
      </c>
      <c r="AJ379" s="981">
        <v>3733.8978000000002</v>
      </c>
      <c r="AK379" s="981">
        <v>3733.8982999999998</v>
      </c>
      <c r="AL379" s="1054">
        <v>3733.8987999999999</v>
      </c>
      <c r="AM379" s="1054">
        <v>3733.8993</v>
      </c>
      <c r="AN379" s="1054">
        <v>3733.8998000000001</v>
      </c>
      <c r="AO379" s="1054">
        <v>3733.9002</v>
      </c>
      <c r="AP379" s="1054">
        <v>3733.9007000000001</v>
      </c>
      <c r="AQ379" s="1054">
        <v>3733.9011999999998</v>
      </c>
      <c r="AR379" s="1054">
        <v>3733.9016999999999</v>
      </c>
      <c r="AS379" s="1054">
        <v>3733.9022</v>
      </c>
      <c r="AT379" s="1054">
        <v>3733.9027000000001</v>
      </c>
      <c r="AU379" s="1054">
        <v>3733.9032000000002</v>
      </c>
      <c r="AV379" s="1054">
        <v>3733.9036000000001</v>
      </c>
      <c r="AW379" s="1054">
        <v>3733.9041000000002</v>
      </c>
      <c r="AX379" s="1054">
        <v>3733.9045999999998</v>
      </c>
      <c r="AY379" s="1054">
        <v>3733.9050999999999</v>
      </c>
      <c r="AZ379" s="1054">
        <v>3733.9054999999998</v>
      </c>
      <c r="BA379" s="1054">
        <v>3733.9059999999999</v>
      </c>
      <c r="BB379" s="1054">
        <v>3733.9065000000001</v>
      </c>
      <c r="BC379" s="1054">
        <v>3733.9070000000002</v>
      </c>
      <c r="BD379" s="1054">
        <v>3733.9074999999998</v>
      </c>
      <c r="BE379" s="325"/>
      <c r="BF379" s="325"/>
      <c r="BG379" s="325"/>
      <c r="BH379" s="325"/>
      <c r="BI379" s="325"/>
      <c r="BJ379" s="325"/>
      <c r="BK379" s="325"/>
      <c r="BL379" s="325"/>
      <c r="BM379" s="325"/>
      <c r="BN379" s="325"/>
      <c r="BO379" s="325"/>
      <c r="BP379" s="325"/>
      <c r="BQ379" s="325"/>
      <c r="BR379" s="325"/>
      <c r="BS379" s="325"/>
      <c r="BT379" s="325"/>
      <c r="BU379" s="325"/>
      <c r="BV379" s="325"/>
      <c r="BW379" s="325"/>
      <c r="BX379" s="325"/>
      <c r="BY379" s="162"/>
      <c r="BZ379" s="162"/>
      <c r="CA379" s="162"/>
      <c r="CB379" s="162"/>
      <c r="CC379" s="162"/>
    </row>
    <row r="380" spans="1:81" s="1" customFormat="1" ht="10.5" customHeight="1">
      <c r="A380" s="1540"/>
      <c r="B380" s="1646"/>
      <c r="C380" s="1343" t="s">
        <v>553</v>
      </c>
      <c r="D380" s="131" t="s">
        <v>117</v>
      </c>
      <c r="E380" s="61">
        <f t="shared" ref="E380:AB380" si="194">ROUND((AG380-AF380)*$AE379,2)</f>
        <v>0.01</v>
      </c>
      <c r="F380" s="48">
        <f t="shared" si="194"/>
        <v>0.01</v>
      </c>
      <c r="G380" s="48">
        <f t="shared" si="194"/>
        <v>0.01</v>
      </c>
      <c r="H380" s="331">
        <f t="shared" si="194"/>
        <v>0.01</v>
      </c>
      <c r="I380" s="48">
        <f t="shared" si="194"/>
        <v>0.01</v>
      </c>
      <c r="J380" s="48">
        <f t="shared" si="194"/>
        <v>0.01</v>
      </c>
      <c r="K380" s="48">
        <f t="shared" si="194"/>
        <v>0.01</v>
      </c>
      <c r="L380" s="48">
        <f t="shared" si="194"/>
        <v>0.01</v>
      </c>
      <c r="M380" s="48">
        <f t="shared" si="194"/>
        <v>0.01</v>
      </c>
      <c r="N380" s="331">
        <f t="shared" si="194"/>
        <v>0.01</v>
      </c>
      <c r="O380" s="48">
        <f t="shared" si="194"/>
        <v>0.01</v>
      </c>
      <c r="P380" s="48">
        <f t="shared" si="194"/>
        <v>0.01</v>
      </c>
      <c r="Q380" s="48">
        <f t="shared" si="194"/>
        <v>0.01</v>
      </c>
      <c r="R380" s="48">
        <f t="shared" si="194"/>
        <v>0.01</v>
      </c>
      <c r="S380" s="48">
        <f t="shared" si="194"/>
        <v>0.01</v>
      </c>
      <c r="T380" s="48">
        <f t="shared" si="194"/>
        <v>0.01</v>
      </c>
      <c r="U380" s="48">
        <f t="shared" si="194"/>
        <v>0.01</v>
      </c>
      <c r="V380" s="331">
        <f t="shared" si="194"/>
        <v>0.01</v>
      </c>
      <c r="W380" s="48">
        <f t="shared" si="194"/>
        <v>0.01</v>
      </c>
      <c r="X380" s="48">
        <f t="shared" si="194"/>
        <v>0.01</v>
      </c>
      <c r="Y380" s="48">
        <f t="shared" si="194"/>
        <v>0.01</v>
      </c>
      <c r="Z380" s="48">
        <f t="shared" si="194"/>
        <v>0.01</v>
      </c>
      <c r="AA380" s="48">
        <f t="shared" si="194"/>
        <v>0.01</v>
      </c>
      <c r="AB380" s="49">
        <f t="shared" si="194"/>
        <v>0.01</v>
      </c>
      <c r="AC380" s="47"/>
      <c r="AD380" s="50"/>
      <c r="AE380" s="452"/>
      <c r="AF380" s="981">
        <v>2630.0081</v>
      </c>
      <c r="AG380" s="981">
        <v>2630.0095999999999</v>
      </c>
      <c r="AH380" s="982">
        <v>2630.0111999999999</v>
      </c>
      <c r="AI380" s="981">
        <v>2630.0128</v>
      </c>
      <c r="AJ380" s="981">
        <v>2630.0145000000002</v>
      </c>
      <c r="AK380" s="981">
        <v>2630.0160000000001</v>
      </c>
      <c r="AL380" s="1054">
        <v>2630.0176999999999</v>
      </c>
      <c r="AM380" s="1054">
        <v>2630.0192000000002</v>
      </c>
      <c r="AN380" s="1054">
        <v>2630.0207</v>
      </c>
      <c r="AO380" s="1054">
        <v>2630.0223000000001</v>
      </c>
      <c r="AP380" s="1054">
        <v>2630.0237999999999</v>
      </c>
      <c r="AQ380" s="1054">
        <v>2630.0255000000002</v>
      </c>
      <c r="AR380" s="1054">
        <v>2630.0270999999998</v>
      </c>
      <c r="AS380" s="1054">
        <v>2630.0286999999998</v>
      </c>
      <c r="AT380" s="1054">
        <v>2630.0302999999999</v>
      </c>
      <c r="AU380" s="1054">
        <v>2630.0319</v>
      </c>
      <c r="AV380" s="1054">
        <v>2630.0333999999998</v>
      </c>
      <c r="AW380" s="1054">
        <v>2630.0349999999999</v>
      </c>
      <c r="AX380" s="1054">
        <v>2630.0365000000002</v>
      </c>
      <c r="AY380" s="1054">
        <v>2630.038</v>
      </c>
      <c r="AZ380" s="1054">
        <v>2630.0394999999999</v>
      </c>
      <c r="BA380" s="1054">
        <v>2630.0410000000002</v>
      </c>
      <c r="BB380" s="1054">
        <v>2630.0426000000002</v>
      </c>
      <c r="BC380" s="1054">
        <v>2630.0441000000001</v>
      </c>
      <c r="BD380" s="1054">
        <v>2630.0457000000001</v>
      </c>
      <c r="BE380" s="325"/>
      <c r="BF380" s="325"/>
      <c r="BG380" s="325"/>
      <c r="BH380" s="325"/>
      <c r="BI380" s="325"/>
      <c r="BJ380" s="325"/>
      <c r="BK380" s="325"/>
      <c r="BL380" s="325"/>
      <c r="BM380" s="325"/>
      <c r="BN380" s="325"/>
      <c r="BO380" s="325"/>
      <c r="BP380" s="325"/>
      <c r="BQ380" s="325"/>
      <c r="BR380" s="325"/>
      <c r="BS380" s="325"/>
      <c r="BT380" s="325"/>
      <c r="BU380" s="325"/>
      <c r="BV380" s="325"/>
      <c r="BW380" s="325"/>
      <c r="BX380" s="325"/>
      <c r="BY380" s="162"/>
      <c r="BZ380" s="162"/>
      <c r="CA380" s="162"/>
      <c r="CB380" s="162"/>
      <c r="CC380" s="162"/>
    </row>
    <row r="381" spans="1:81" s="1" customFormat="1" ht="10.5" customHeight="1" thickBot="1">
      <c r="A381" s="1541"/>
      <c r="B381" s="1653"/>
      <c r="C381" s="271"/>
      <c r="D381" s="236" t="s">
        <v>41</v>
      </c>
      <c r="E381" s="52" t="e">
        <f t="shared" ref="E381:AB381" si="195">E380/E379</f>
        <v>#DIV/0!</v>
      </c>
      <c r="F381" s="52" t="e">
        <f t="shared" si="195"/>
        <v>#DIV/0!</v>
      </c>
      <c r="G381" s="52" t="e">
        <f t="shared" si="195"/>
        <v>#DIV/0!</v>
      </c>
      <c r="H381" s="365" t="e">
        <f t="shared" si="195"/>
        <v>#DIV/0!</v>
      </c>
      <c r="I381" s="52" t="e">
        <f t="shared" si="195"/>
        <v>#DIV/0!</v>
      </c>
      <c r="J381" s="52" t="e">
        <f t="shared" si="195"/>
        <v>#DIV/0!</v>
      </c>
      <c r="K381" s="52" t="e">
        <f t="shared" si="195"/>
        <v>#DIV/0!</v>
      </c>
      <c r="L381" s="52" t="e">
        <f t="shared" si="195"/>
        <v>#DIV/0!</v>
      </c>
      <c r="M381" s="52" t="e">
        <f t="shared" si="195"/>
        <v>#DIV/0!</v>
      </c>
      <c r="N381" s="365" t="e">
        <f t="shared" si="195"/>
        <v>#DIV/0!</v>
      </c>
      <c r="O381" s="52" t="e">
        <f t="shared" si="195"/>
        <v>#DIV/0!</v>
      </c>
      <c r="P381" s="52" t="e">
        <f t="shared" si="195"/>
        <v>#DIV/0!</v>
      </c>
      <c r="Q381" s="52" t="e">
        <f t="shared" si="195"/>
        <v>#DIV/0!</v>
      </c>
      <c r="R381" s="52" t="e">
        <f t="shared" si="195"/>
        <v>#DIV/0!</v>
      </c>
      <c r="S381" s="52" t="e">
        <f t="shared" si="195"/>
        <v>#DIV/0!</v>
      </c>
      <c r="T381" s="52" t="e">
        <f t="shared" si="195"/>
        <v>#DIV/0!</v>
      </c>
      <c r="U381" s="52" t="e">
        <f t="shared" si="195"/>
        <v>#DIV/0!</v>
      </c>
      <c r="V381" s="365" t="e">
        <f t="shared" si="195"/>
        <v>#DIV/0!</v>
      </c>
      <c r="W381" s="52" t="e">
        <f t="shared" si="195"/>
        <v>#DIV/0!</v>
      </c>
      <c r="X381" s="52" t="e">
        <f t="shared" si="195"/>
        <v>#DIV/0!</v>
      </c>
      <c r="Y381" s="52" t="e">
        <f>Y380/Y379</f>
        <v>#DIV/0!</v>
      </c>
      <c r="Z381" s="52" t="e">
        <f t="shared" si="195"/>
        <v>#DIV/0!</v>
      </c>
      <c r="AA381" s="52" t="e">
        <f t="shared" si="195"/>
        <v>#DIV/0!</v>
      </c>
      <c r="AB381" s="53" t="e">
        <f t="shared" si="195"/>
        <v>#DIV/0!</v>
      </c>
      <c r="AC381" s="47"/>
      <c r="AD381" s="50"/>
      <c r="AE381" s="452"/>
      <c r="AF381" s="332"/>
      <c r="AG381" s="332"/>
      <c r="AH381" s="332"/>
      <c r="AI381" s="332"/>
      <c r="AJ381" s="332"/>
      <c r="AK381" s="332"/>
      <c r="AL381" s="332"/>
      <c r="AM381" s="332"/>
      <c r="AN381" s="332"/>
      <c r="AO381" s="332"/>
      <c r="AP381" s="332"/>
      <c r="AQ381" s="332"/>
      <c r="AR381" s="332"/>
      <c r="AS381" s="332"/>
      <c r="AT381" s="332"/>
      <c r="AU381" s="332"/>
      <c r="AV381" s="332"/>
      <c r="AW381" s="332"/>
      <c r="AX381" s="332"/>
      <c r="AY381" s="332"/>
      <c r="AZ381" s="332"/>
      <c r="BA381" s="332"/>
      <c r="BB381" s="332"/>
      <c r="BC381" s="332"/>
      <c r="BD381" s="332"/>
      <c r="BE381" s="325"/>
      <c r="BF381" s="325"/>
      <c r="BG381" s="325"/>
      <c r="BH381" s="325"/>
      <c r="BI381" s="325"/>
      <c r="BJ381" s="325"/>
      <c r="BK381" s="325"/>
      <c r="BL381" s="325"/>
      <c r="BM381" s="325"/>
      <c r="BN381" s="325"/>
      <c r="BO381" s="325"/>
      <c r="BP381" s="325"/>
      <c r="BQ381" s="325"/>
      <c r="BR381" s="325"/>
      <c r="BS381" s="325"/>
      <c r="BT381" s="325"/>
      <c r="BU381" s="325"/>
      <c r="BV381" s="325"/>
      <c r="BW381" s="325"/>
      <c r="BX381" s="325"/>
      <c r="BY381" s="162"/>
      <c r="BZ381" s="162"/>
      <c r="CA381" s="162"/>
      <c r="CB381" s="162"/>
      <c r="CC381" s="162"/>
    </row>
    <row r="382" spans="1:81" s="1" customFormat="1" ht="10.5" customHeight="1">
      <c r="A382" s="1539" t="s">
        <v>63</v>
      </c>
      <c r="B382" s="1542" t="s">
        <v>204</v>
      </c>
      <c r="C382" s="1107"/>
      <c r="D382" s="993"/>
      <c r="E382" s="107"/>
      <c r="F382" s="107"/>
      <c r="G382" s="107"/>
      <c r="H382" s="372"/>
      <c r="I382" s="107"/>
      <c r="J382" s="107"/>
      <c r="K382" s="107"/>
      <c r="L382" s="107"/>
      <c r="M382" s="107"/>
      <c r="N382" s="372"/>
      <c r="O382" s="107"/>
      <c r="P382" s="107"/>
      <c r="Q382" s="107"/>
      <c r="R382" s="107"/>
      <c r="S382" s="107"/>
      <c r="T382" s="107"/>
      <c r="U382" s="107"/>
      <c r="V382" s="372"/>
      <c r="W382" s="107"/>
      <c r="X382" s="107"/>
      <c r="Y382" s="107"/>
      <c r="Z382" s="107"/>
      <c r="AA382" s="107"/>
      <c r="AB382" s="143"/>
      <c r="AC382" s="47"/>
      <c r="AD382" s="50"/>
      <c r="AE382" s="707"/>
      <c r="AF382" s="397"/>
      <c r="AG382" s="325"/>
      <c r="AH382" s="325"/>
      <c r="AI382" s="325"/>
      <c r="AJ382" s="325"/>
      <c r="AK382" s="325"/>
      <c r="AL382" s="325"/>
      <c r="AM382" s="325"/>
      <c r="AN382" s="325"/>
      <c r="AO382" s="325"/>
      <c r="AP382" s="325"/>
      <c r="AQ382" s="325"/>
      <c r="AR382" s="325"/>
      <c r="AS382" s="325"/>
      <c r="AT382" s="325"/>
      <c r="AU382" s="325"/>
      <c r="AV382" s="325"/>
      <c r="AW382" s="325"/>
      <c r="AX382" s="325"/>
      <c r="AY382" s="325"/>
      <c r="AZ382" s="325"/>
      <c r="BA382" s="325"/>
      <c r="BB382" s="325"/>
      <c r="BC382" s="325"/>
      <c r="BD382" s="325"/>
      <c r="BE382" s="325"/>
      <c r="BF382" s="325"/>
      <c r="BG382" s="325"/>
      <c r="BH382" s="325"/>
      <c r="BI382" s="325"/>
      <c r="BJ382" s="325"/>
      <c r="BK382" s="325"/>
      <c r="BL382" s="325"/>
      <c r="BM382" s="325"/>
      <c r="BN382" s="325"/>
      <c r="BO382" s="325"/>
      <c r="BP382" s="325"/>
      <c r="BQ382" s="325"/>
      <c r="BR382" s="325"/>
      <c r="BS382" s="325"/>
      <c r="BT382" s="325"/>
      <c r="BU382" s="325"/>
      <c r="BV382" s="325"/>
      <c r="BW382" s="325"/>
      <c r="BX382" s="325"/>
      <c r="BY382" s="162"/>
      <c r="BZ382" s="162"/>
      <c r="CA382" s="162"/>
      <c r="CB382" s="162"/>
      <c r="CC382" s="162"/>
    </row>
    <row r="383" spans="1:81" s="1" customFormat="1" ht="10.5" customHeight="1">
      <c r="A383" s="1540"/>
      <c r="B383" s="1543"/>
      <c r="C383" s="1319" t="s">
        <v>129</v>
      </c>
      <c r="D383" s="131" t="s">
        <v>33</v>
      </c>
      <c r="E383" s="85">
        <f>ROUND(SQRT(E384^2+E385^2)*1000/(1.73*E$250),0)</f>
        <v>23</v>
      </c>
      <c r="F383" s="192">
        <f t="shared" ref="F383:AB383" si="196">ROUND(SQRT(F384^2+F385^2)*1000/(1.73*F$250),0)</f>
        <v>22</v>
      </c>
      <c r="G383" s="192">
        <f t="shared" si="196"/>
        <v>24</v>
      </c>
      <c r="H383" s="443">
        <f t="shared" si="196"/>
        <v>24</v>
      </c>
      <c r="I383" s="192">
        <f t="shared" si="196"/>
        <v>23</v>
      </c>
      <c r="J383" s="192">
        <f t="shared" si="196"/>
        <v>24</v>
      </c>
      <c r="K383" s="192">
        <f t="shared" si="196"/>
        <v>22</v>
      </c>
      <c r="L383" s="192">
        <f t="shared" si="196"/>
        <v>23</v>
      </c>
      <c r="M383" s="192">
        <f t="shared" si="196"/>
        <v>24</v>
      </c>
      <c r="N383" s="443">
        <f t="shared" si="196"/>
        <v>15</v>
      </c>
      <c r="O383" s="192">
        <f t="shared" si="196"/>
        <v>7</v>
      </c>
      <c r="P383" s="192">
        <f t="shared" si="196"/>
        <v>7</v>
      </c>
      <c r="Q383" s="192">
        <f t="shared" si="196"/>
        <v>7</v>
      </c>
      <c r="R383" s="192">
        <f t="shared" si="196"/>
        <v>24</v>
      </c>
      <c r="S383" s="192">
        <f t="shared" si="196"/>
        <v>25</v>
      </c>
      <c r="T383" s="192">
        <f t="shared" si="196"/>
        <v>25</v>
      </c>
      <c r="U383" s="192">
        <f t="shared" si="196"/>
        <v>24</v>
      </c>
      <c r="V383" s="443">
        <f t="shared" si="196"/>
        <v>24</v>
      </c>
      <c r="W383" s="192">
        <f t="shared" si="196"/>
        <v>24</v>
      </c>
      <c r="X383" s="192">
        <f t="shared" si="196"/>
        <v>23</v>
      </c>
      <c r="Y383" s="192">
        <f t="shared" si="196"/>
        <v>24</v>
      </c>
      <c r="Z383" s="192">
        <f t="shared" si="196"/>
        <v>24</v>
      </c>
      <c r="AA383" s="192">
        <f t="shared" si="196"/>
        <v>24</v>
      </c>
      <c r="AB383" s="193">
        <f t="shared" si="196"/>
        <v>24</v>
      </c>
      <c r="AC383" s="330"/>
      <c r="AD383" s="177"/>
      <c r="AE383" s="707"/>
      <c r="AF383" s="325"/>
      <c r="AG383" s="325"/>
      <c r="AH383" s="325"/>
      <c r="AI383" s="325"/>
      <c r="AJ383" s="325"/>
      <c r="AK383" s="325"/>
      <c r="AL383" s="325"/>
      <c r="AM383" s="325"/>
      <c r="AN383" s="325"/>
      <c r="AO383" s="325"/>
      <c r="AP383" s="325"/>
      <c r="AQ383" s="325"/>
      <c r="AR383" s="325"/>
      <c r="AS383" s="325"/>
      <c r="AT383" s="325"/>
      <c r="AU383" s="325"/>
      <c r="AV383" s="325"/>
      <c r="AW383" s="325"/>
      <c r="AX383" s="325"/>
      <c r="AY383" s="325"/>
      <c r="AZ383" s="325"/>
      <c r="BA383" s="325"/>
      <c r="BB383" s="325"/>
      <c r="BC383" s="325"/>
      <c r="BD383" s="325"/>
      <c r="BE383" s="325"/>
      <c r="BF383" s="325"/>
      <c r="BG383" s="325"/>
      <c r="BH383" s="325"/>
      <c r="BI383" s="325"/>
      <c r="BJ383" s="325"/>
      <c r="BK383" s="325"/>
      <c r="BL383" s="325"/>
      <c r="BM383" s="325"/>
      <c r="BN383" s="325"/>
      <c r="BO383" s="325"/>
      <c r="BP383" s="325"/>
      <c r="BQ383" s="325"/>
      <c r="BR383" s="325"/>
      <c r="BS383" s="325"/>
      <c r="BT383" s="325"/>
      <c r="BU383" s="325"/>
      <c r="BV383" s="325"/>
      <c r="BW383" s="325"/>
      <c r="BX383" s="325"/>
      <c r="BY383" s="162"/>
      <c r="BZ383" s="162"/>
      <c r="CA383" s="162"/>
      <c r="CB383" s="162"/>
      <c r="CC383" s="162"/>
    </row>
    <row r="384" spans="1:81" s="1" customFormat="1" ht="10.5" customHeight="1">
      <c r="A384" s="1540"/>
      <c r="B384" s="1543"/>
      <c r="C384" s="1319" t="s">
        <v>553</v>
      </c>
      <c r="D384" s="131" t="s">
        <v>116</v>
      </c>
      <c r="E384" s="61">
        <f t="shared" ref="E384:AB384" si="197">ROUND((AG384-AF384)*$AE384,2)</f>
        <v>0.15</v>
      </c>
      <c r="F384" s="61">
        <f t="shared" si="197"/>
        <v>0.13</v>
      </c>
      <c r="G384" s="61">
        <f t="shared" si="197"/>
        <v>0.14000000000000001</v>
      </c>
      <c r="H384" s="420">
        <f t="shared" si="197"/>
        <v>0.14000000000000001</v>
      </c>
      <c r="I384" s="61">
        <f t="shared" si="197"/>
        <v>0.14000000000000001</v>
      </c>
      <c r="J384" s="61">
        <f t="shared" si="197"/>
        <v>0.14000000000000001</v>
      </c>
      <c r="K384" s="61">
        <f t="shared" si="197"/>
        <v>0.13</v>
      </c>
      <c r="L384" s="61">
        <f t="shared" si="197"/>
        <v>0.14000000000000001</v>
      </c>
      <c r="M384" s="61">
        <f t="shared" si="197"/>
        <v>0.16</v>
      </c>
      <c r="N384" s="420">
        <f t="shared" si="197"/>
        <v>0.1</v>
      </c>
      <c r="O384" s="61">
        <f t="shared" si="197"/>
        <v>0.06</v>
      </c>
      <c r="P384" s="61">
        <f t="shared" si="197"/>
        <v>0.06</v>
      </c>
      <c r="Q384" s="61">
        <f t="shared" si="197"/>
        <v>7.0000000000000007E-2</v>
      </c>
      <c r="R384" s="61">
        <f t="shared" si="197"/>
        <v>0.15</v>
      </c>
      <c r="S384" s="61">
        <f t="shared" si="197"/>
        <v>0.16</v>
      </c>
      <c r="T384" s="61">
        <f t="shared" si="197"/>
        <v>0.17</v>
      </c>
      <c r="U384" s="61">
        <f t="shared" si="197"/>
        <v>0.16</v>
      </c>
      <c r="V384" s="420">
        <f t="shared" si="197"/>
        <v>0.16</v>
      </c>
      <c r="W384" s="61">
        <f t="shared" si="197"/>
        <v>0.16</v>
      </c>
      <c r="X384" s="61">
        <f t="shared" si="197"/>
        <v>0.15</v>
      </c>
      <c r="Y384" s="61">
        <f t="shared" si="197"/>
        <v>0.15</v>
      </c>
      <c r="Z384" s="61">
        <f t="shared" si="197"/>
        <v>0.16</v>
      </c>
      <c r="AA384" s="61">
        <f t="shared" si="197"/>
        <v>0.15</v>
      </c>
      <c r="AB384" s="62">
        <f t="shared" si="197"/>
        <v>0.15</v>
      </c>
      <c r="AC384" s="47">
        <f>(BD384-AF384)*AE384</f>
        <v>3.2873999999996162</v>
      </c>
      <c r="AD384" s="50">
        <f>(BD385-AF385)*AE384</f>
        <v>4.5042000000001279</v>
      </c>
      <c r="AE384" s="1493">
        <v>0.4</v>
      </c>
      <c r="AF384" s="981">
        <v>19257.124</v>
      </c>
      <c r="AG384" s="981">
        <v>19257.4915</v>
      </c>
      <c r="AH384" s="982">
        <v>19257.819500000001</v>
      </c>
      <c r="AI384" s="981">
        <v>19258.172999999999</v>
      </c>
      <c r="AJ384" s="981">
        <v>19258.514999999999</v>
      </c>
      <c r="AK384" s="981">
        <v>19258.861499999999</v>
      </c>
      <c r="AL384" s="1054">
        <v>19259.21</v>
      </c>
      <c r="AM384" s="1054">
        <v>19259.5265</v>
      </c>
      <c r="AN384" s="1054">
        <v>19259.878499999999</v>
      </c>
      <c r="AO384" s="1054">
        <v>19260.276999999998</v>
      </c>
      <c r="AP384" s="1054">
        <v>19260.539000000001</v>
      </c>
      <c r="AQ384" s="1054">
        <v>19260.691999999999</v>
      </c>
      <c r="AR384" s="1054">
        <v>19260.852999999999</v>
      </c>
      <c r="AS384" s="1054">
        <v>19261.022000000001</v>
      </c>
      <c r="AT384" s="1054">
        <v>19261.4025</v>
      </c>
      <c r="AU384" s="1054">
        <v>19261.7965</v>
      </c>
      <c r="AV384" s="1054">
        <v>19262.213500000002</v>
      </c>
      <c r="AW384" s="1054">
        <v>19262.621999999999</v>
      </c>
      <c r="AX384" s="1054">
        <v>19263.027999999998</v>
      </c>
      <c r="AY384" s="1054">
        <v>19263.433000000001</v>
      </c>
      <c r="AZ384" s="1054">
        <v>19263.8105</v>
      </c>
      <c r="BA384" s="1054">
        <v>19264.1875</v>
      </c>
      <c r="BB384" s="1054">
        <v>19264.578000000001</v>
      </c>
      <c r="BC384" s="1054">
        <v>19264.963</v>
      </c>
      <c r="BD384" s="1054">
        <v>19265.342499999999</v>
      </c>
      <c r="BE384" s="325"/>
      <c r="BF384" s="325"/>
      <c r="BG384" s="325"/>
      <c r="BH384" s="325"/>
      <c r="BI384" s="325"/>
      <c r="BJ384" s="325"/>
      <c r="BK384" s="325"/>
      <c r="BL384" s="325"/>
      <c r="BM384" s="325"/>
      <c r="BN384" s="325"/>
      <c r="BO384" s="325"/>
      <c r="BP384" s="325"/>
      <c r="BQ384" s="325"/>
      <c r="BR384" s="325"/>
      <c r="BS384" s="325"/>
      <c r="BT384" s="325"/>
      <c r="BU384" s="325"/>
      <c r="BV384" s="325"/>
      <c r="BW384" s="325"/>
      <c r="BX384" s="325"/>
      <c r="BY384" s="162"/>
      <c r="BZ384" s="162"/>
      <c r="CA384" s="162"/>
      <c r="CB384" s="162"/>
      <c r="CC384" s="162"/>
    </row>
    <row r="385" spans="1:81" s="1" customFormat="1" ht="10.5" customHeight="1">
      <c r="A385" s="1540"/>
      <c r="B385" s="1543"/>
      <c r="C385" s="1319" t="s">
        <v>553</v>
      </c>
      <c r="D385" s="131" t="s">
        <v>117</v>
      </c>
      <c r="E385" s="61">
        <f t="shared" ref="E385:AB385" si="198">ROUND((AG385-AF385)*$AE384,2)</f>
        <v>0.21</v>
      </c>
      <c r="F385" s="48">
        <f t="shared" si="198"/>
        <v>0.21</v>
      </c>
      <c r="G385" s="48">
        <f t="shared" si="198"/>
        <v>0.22</v>
      </c>
      <c r="H385" s="331">
        <f t="shared" si="198"/>
        <v>0.22</v>
      </c>
      <c r="I385" s="48">
        <f t="shared" si="198"/>
        <v>0.21</v>
      </c>
      <c r="J385" s="48">
        <f t="shared" si="198"/>
        <v>0.22</v>
      </c>
      <c r="K385" s="48">
        <f t="shared" si="198"/>
        <v>0.21</v>
      </c>
      <c r="L385" s="48">
        <f t="shared" si="198"/>
        <v>0.21</v>
      </c>
      <c r="M385" s="48">
        <f t="shared" si="198"/>
        <v>0.21</v>
      </c>
      <c r="N385" s="331">
        <f t="shared" si="198"/>
        <v>0.13</v>
      </c>
      <c r="O385" s="48">
        <f t="shared" si="198"/>
        <v>0.04</v>
      </c>
      <c r="P385" s="48">
        <f t="shared" si="198"/>
        <v>0.04</v>
      </c>
      <c r="Q385" s="48">
        <f t="shared" si="198"/>
        <v>0.04</v>
      </c>
      <c r="R385" s="48">
        <f t="shared" si="198"/>
        <v>0.21</v>
      </c>
      <c r="S385" s="48">
        <f t="shared" si="198"/>
        <v>0.22</v>
      </c>
      <c r="T385" s="48">
        <f t="shared" si="198"/>
        <v>0.22</v>
      </c>
      <c r="U385" s="48">
        <f t="shared" si="198"/>
        <v>0.21</v>
      </c>
      <c r="V385" s="331">
        <f t="shared" si="198"/>
        <v>0.21</v>
      </c>
      <c r="W385" s="48">
        <f t="shared" si="198"/>
        <v>0.21</v>
      </c>
      <c r="X385" s="48">
        <f t="shared" si="198"/>
        <v>0.21</v>
      </c>
      <c r="Y385" s="48">
        <f t="shared" si="198"/>
        <v>0.21</v>
      </c>
      <c r="Z385" s="48">
        <f t="shared" si="198"/>
        <v>0.21</v>
      </c>
      <c r="AA385" s="48">
        <f t="shared" si="198"/>
        <v>0.21</v>
      </c>
      <c r="AB385" s="49">
        <f t="shared" si="198"/>
        <v>0.21</v>
      </c>
      <c r="AC385" s="47"/>
      <c r="AD385" s="50"/>
      <c r="AE385" s="707"/>
      <c r="AF385" s="981">
        <v>18663.906999999999</v>
      </c>
      <c r="AG385" s="981">
        <v>18664.424500000001</v>
      </c>
      <c r="AH385" s="982">
        <v>18664.951000000001</v>
      </c>
      <c r="AI385" s="981">
        <v>18665.499</v>
      </c>
      <c r="AJ385" s="981">
        <v>18666.0425</v>
      </c>
      <c r="AK385" s="981">
        <v>18666.571</v>
      </c>
      <c r="AL385" s="1054">
        <v>18667.110499999999</v>
      </c>
      <c r="AM385" s="1054">
        <v>18667.644</v>
      </c>
      <c r="AN385" s="1054">
        <v>18668.164499999999</v>
      </c>
      <c r="AO385" s="1054">
        <v>18668.698499999999</v>
      </c>
      <c r="AP385" s="1054">
        <v>18669.021499999999</v>
      </c>
      <c r="AQ385" s="1054">
        <v>18669.1315</v>
      </c>
      <c r="AR385" s="1054">
        <v>18669.238499999999</v>
      </c>
      <c r="AS385" s="1054">
        <v>18669.338</v>
      </c>
      <c r="AT385" s="1054">
        <v>18669.8685</v>
      </c>
      <c r="AU385" s="1054">
        <v>18670.412</v>
      </c>
      <c r="AV385" s="1054">
        <v>18670.960999999999</v>
      </c>
      <c r="AW385" s="1054">
        <v>18671.488499999999</v>
      </c>
      <c r="AX385" s="1054">
        <v>18672.016</v>
      </c>
      <c r="AY385" s="1054">
        <v>18672.548999999999</v>
      </c>
      <c r="AZ385" s="1054">
        <v>18673.083999999999</v>
      </c>
      <c r="BA385" s="1054">
        <v>18673.5965</v>
      </c>
      <c r="BB385" s="1054">
        <v>18674.127</v>
      </c>
      <c r="BC385" s="1054">
        <v>18674.6495</v>
      </c>
      <c r="BD385" s="1054">
        <v>18675.1675</v>
      </c>
      <c r="BE385" s="325"/>
      <c r="BF385" s="325"/>
      <c r="BG385" s="325"/>
      <c r="BH385" s="325"/>
      <c r="BI385" s="325"/>
      <c r="BJ385" s="325"/>
      <c r="BK385" s="325"/>
      <c r="BL385" s="325"/>
      <c r="BM385" s="325"/>
      <c r="BN385" s="325"/>
      <c r="BO385" s="325"/>
      <c r="BP385" s="325"/>
      <c r="BQ385" s="325"/>
      <c r="BR385" s="325"/>
      <c r="BS385" s="325"/>
      <c r="BT385" s="325"/>
      <c r="BU385" s="325"/>
      <c r="BV385" s="325"/>
      <c r="BW385" s="325"/>
      <c r="BX385" s="325"/>
      <c r="BY385" s="162"/>
      <c r="BZ385" s="162"/>
      <c r="CA385" s="162"/>
      <c r="CB385" s="162"/>
      <c r="CC385" s="162"/>
    </row>
    <row r="386" spans="1:81" s="1" customFormat="1" ht="10.5" customHeight="1" thickBot="1">
      <c r="A386" s="1541"/>
      <c r="B386" s="1544"/>
      <c r="C386" s="271"/>
      <c r="D386" s="236" t="s">
        <v>41</v>
      </c>
      <c r="E386" s="52">
        <f t="shared" ref="E386:AB386" si="199">E385/E384</f>
        <v>1.4</v>
      </c>
      <c r="F386" s="52">
        <f t="shared" si="199"/>
        <v>1.6153846153846152</v>
      </c>
      <c r="G386" s="52">
        <f t="shared" si="199"/>
        <v>1.5714285714285714</v>
      </c>
      <c r="H386" s="365">
        <f t="shared" si="199"/>
        <v>1.5714285714285714</v>
      </c>
      <c r="I386" s="52">
        <f t="shared" si="199"/>
        <v>1.4999999999999998</v>
      </c>
      <c r="J386" s="52">
        <f t="shared" si="199"/>
        <v>1.5714285714285714</v>
      </c>
      <c r="K386" s="52">
        <f t="shared" si="199"/>
        <v>1.6153846153846152</v>
      </c>
      <c r="L386" s="52">
        <f t="shared" si="199"/>
        <v>1.4999999999999998</v>
      </c>
      <c r="M386" s="52">
        <f t="shared" si="199"/>
        <v>1.3125</v>
      </c>
      <c r="N386" s="365">
        <f t="shared" si="199"/>
        <v>1.3</v>
      </c>
      <c r="O386" s="52">
        <f t="shared" si="199"/>
        <v>0.66666666666666674</v>
      </c>
      <c r="P386" s="52">
        <f t="shared" si="199"/>
        <v>0.66666666666666674</v>
      </c>
      <c r="Q386" s="52">
        <f t="shared" si="199"/>
        <v>0.5714285714285714</v>
      </c>
      <c r="R386" s="52">
        <f t="shared" si="199"/>
        <v>1.4</v>
      </c>
      <c r="S386" s="52">
        <f t="shared" si="199"/>
        <v>1.375</v>
      </c>
      <c r="T386" s="52">
        <f t="shared" si="199"/>
        <v>1.2941176470588234</v>
      </c>
      <c r="U386" s="52">
        <f t="shared" si="199"/>
        <v>1.3125</v>
      </c>
      <c r="V386" s="365">
        <f t="shared" si="199"/>
        <v>1.3125</v>
      </c>
      <c r="W386" s="52">
        <f t="shared" si="199"/>
        <v>1.3125</v>
      </c>
      <c r="X386" s="52">
        <f t="shared" si="199"/>
        <v>1.4</v>
      </c>
      <c r="Y386" s="52">
        <f t="shared" si="199"/>
        <v>1.4</v>
      </c>
      <c r="Z386" s="52">
        <f t="shared" si="199"/>
        <v>1.3125</v>
      </c>
      <c r="AA386" s="52">
        <f t="shared" si="199"/>
        <v>1.4</v>
      </c>
      <c r="AB386" s="53">
        <f t="shared" si="199"/>
        <v>1.4</v>
      </c>
      <c r="AC386" s="47"/>
      <c r="AD386" s="50"/>
      <c r="AE386" s="707"/>
      <c r="AF386" s="325"/>
      <c r="AG386" s="325"/>
      <c r="AH386" s="325"/>
      <c r="AI386" s="325"/>
      <c r="AJ386" s="325"/>
      <c r="AK386" s="325"/>
      <c r="AL386" s="325"/>
      <c r="AM386" s="325"/>
      <c r="AN386" s="325"/>
      <c r="AO386" s="325"/>
      <c r="AP386" s="325"/>
      <c r="AQ386" s="325"/>
      <c r="AR386" s="325"/>
      <c r="AS386" s="325"/>
      <c r="AT386" s="325"/>
      <c r="AU386" s="325"/>
      <c r="AV386" s="325"/>
      <c r="AW386" s="325"/>
      <c r="AX386" s="325"/>
      <c r="AY386" s="325"/>
      <c r="AZ386" s="325"/>
      <c r="BA386" s="325"/>
      <c r="BB386" s="325"/>
      <c r="BC386" s="325"/>
      <c r="BD386" s="325"/>
      <c r="BE386" s="325"/>
      <c r="BF386" s="325"/>
      <c r="BG386" s="325"/>
      <c r="BH386" s="325"/>
      <c r="BI386" s="325"/>
      <c r="BJ386" s="325"/>
      <c r="BK386" s="325"/>
      <c r="BL386" s="325"/>
      <c r="BM386" s="325"/>
      <c r="BN386" s="325"/>
      <c r="BO386" s="325"/>
      <c r="BP386" s="325"/>
      <c r="BQ386" s="325"/>
      <c r="BR386" s="325"/>
      <c r="BS386" s="325"/>
      <c r="BT386" s="325"/>
      <c r="BU386" s="325"/>
      <c r="BV386" s="325"/>
      <c r="BW386" s="325"/>
      <c r="BX386" s="325"/>
      <c r="BY386" s="162"/>
      <c r="BZ386" s="162"/>
      <c r="CA386" s="162"/>
      <c r="CB386" s="162"/>
      <c r="CC386" s="162"/>
    </row>
    <row r="387" spans="1:81" s="1" customFormat="1" ht="10.5" customHeight="1">
      <c r="A387" s="1539" t="s">
        <v>64</v>
      </c>
      <c r="B387" s="1652" t="s">
        <v>789</v>
      </c>
      <c r="C387" s="1107"/>
      <c r="D387" s="1190"/>
      <c r="E387" s="76"/>
      <c r="F387" s="199"/>
      <c r="G387" s="199"/>
      <c r="H387" s="753"/>
      <c r="I387" s="199"/>
      <c r="J387" s="199"/>
      <c r="K387" s="199"/>
      <c r="L387" s="199"/>
      <c r="M387" s="199"/>
      <c r="N387" s="753"/>
      <c r="O387" s="199"/>
      <c r="P387" s="199"/>
      <c r="Q387" s="199"/>
      <c r="R387" s="199"/>
      <c r="S387" s="199"/>
      <c r="T387" s="199"/>
      <c r="U387" s="199"/>
      <c r="V387" s="753"/>
      <c r="W387" s="199"/>
      <c r="X387" s="199"/>
      <c r="Y387" s="199"/>
      <c r="Z387" s="199"/>
      <c r="AA387" s="199"/>
      <c r="AB387" s="200"/>
      <c r="AC387" s="47"/>
      <c r="AD387" s="50"/>
      <c r="AE387" s="452"/>
      <c r="AF387" s="397"/>
      <c r="AG387" s="332"/>
      <c r="AH387" s="332"/>
      <c r="AI387" s="332"/>
      <c r="AJ387" s="332"/>
      <c r="AK387" s="332"/>
      <c r="AL387" s="332"/>
      <c r="AM387" s="332"/>
      <c r="AN387" s="332"/>
      <c r="AO387" s="332"/>
      <c r="AP387" s="332"/>
      <c r="AQ387" s="332"/>
      <c r="AR387" s="332"/>
      <c r="AS387" s="332"/>
      <c r="AT387" s="332"/>
      <c r="AU387" s="332"/>
      <c r="AV387" s="332"/>
      <c r="AW387" s="332"/>
      <c r="AX387" s="332"/>
      <c r="AY387" s="332"/>
      <c r="AZ387" s="332"/>
      <c r="BA387" s="332"/>
      <c r="BB387" s="332"/>
      <c r="BC387" s="332"/>
      <c r="BD387" s="332"/>
      <c r="BE387" s="325"/>
      <c r="BF387" s="325"/>
      <c r="BG387" s="325"/>
      <c r="BH387" s="325"/>
      <c r="BI387" s="325"/>
      <c r="BJ387" s="325"/>
      <c r="BK387" s="325"/>
      <c r="BL387" s="325"/>
      <c r="BM387" s="325"/>
      <c r="BN387" s="325"/>
      <c r="BO387" s="325"/>
      <c r="BP387" s="325"/>
      <c r="BQ387" s="325"/>
      <c r="BR387" s="325"/>
      <c r="BS387" s="325"/>
      <c r="BT387" s="325"/>
      <c r="BU387" s="325"/>
      <c r="BV387" s="325"/>
      <c r="BW387" s="325"/>
      <c r="BX387" s="325"/>
      <c r="BY387" s="162"/>
      <c r="BZ387" s="162"/>
      <c r="CA387" s="162"/>
      <c r="CB387" s="162"/>
      <c r="CC387" s="162"/>
    </row>
    <row r="388" spans="1:81" s="1" customFormat="1" ht="10.5" customHeight="1">
      <c r="A388" s="1540"/>
      <c r="B388" s="1646"/>
      <c r="C388" s="1343" t="s">
        <v>126</v>
      </c>
      <c r="D388" s="131" t="s">
        <v>33</v>
      </c>
      <c r="E388" s="1183">
        <v>209</v>
      </c>
      <c r="F388" s="104">
        <v>213</v>
      </c>
      <c r="G388" s="104">
        <v>210</v>
      </c>
      <c r="H388" s="350">
        <v>220</v>
      </c>
      <c r="I388" s="104">
        <v>215</v>
      </c>
      <c r="J388" s="104">
        <v>216</v>
      </c>
      <c r="K388" s="104">
        <v>219</v>
      </c>
      <c r="L388" s="104">
        <v>212</v>
      </c>
      <c r="M388" s="104">
        <v>226</v>
      </c>
      <c r="N388" s="350">
        <v>194</v>
      </c>
      <c r="O388" s="104">
        <v>140</v>
      </c>
      <c r="P388" s="104">
        <v>129</v>
      </c>
      <c r="Q388" s="104">
        <v>152</v>
      </c>
      <c r="R388" s="104">
        <v>220</v>
      </c>
      <c r="S388" s="104">
        <v>214</v>
      </c>
      <c r="T388" s="104">
        <v>216</v>
      </c>
      <c r="U388" s="104">
        <v>211</v>
      </c>
      <c r="V388" s="350">
        <v>208</v>
      </c>
      <c r="W388" s="104">
        <v>208</v>
      </c>
      <c r="X388" s="104">
        <v>195</v>
      </c>
      <c r="Y388" s="104">
        <v>215</v>
      </c>
      <c r="Z388" s="104">
        <v>208</v>
      </c>
      <c r="AA388" s="104">
        <v>207</v>
      </c>
      <c r="AB388" s="105">
        <v>209</v>
      </c>
      <c r="AC388" s="330"/>
      <c r="AD388" s="177"/>
      <c r="AE388" s="58"/>
      <c r="AF388" s="332"/>
      <c r="AG388" s="332"/>
      <c r="AH388" s="332"/>
      <c r="AI388" s="332"/>
      <c r="AJ388" s="332"/>
      <c r="AK388" s="332"/>
      <c r="AL388" s="332"/>
      <c r="AM388" s="332"/>
      <c r="AN388" s="332"/>
      <c r="AO388" s="332"/>
      <c r="AP388" s="332"/>
      <c r="AQ388" s="332"/>
      <c r="AR388" s="332"/>
      <c r="AS388" s="332"/>
      <c r="AT388" s="332"/>
      <c r="AU388" s="332"/>
      <c r="AV388" s="332"/>
      <c r="AW388" s="332"/>
      <c r="AX388" s="332"/>
      <c r="AY388" s="332"/>
      <c r="AZ388" s="332"/>
      <c r="BA388" s="332"/>
      <c r="BB388" s="332"/>
      <c r="BC388" s="332"/>
      <c r="BD388" s="332"/>
      <c r="BE388" s="325"/>
      <c r="BF388" s="325"/>
      <c r="BG388" s="325"/>
      <c r="BH388" s="325"/>
      <c r="BI388" s="325"/>
      <c r="BJ388" s="325"/>
      <c r="BK388" s="325"/>
      <c r="BL388" s="325"/>
      <c r="BM388" s="325"/>
      <c r="BN388" s="325"/>
      <c r="BO388" s="325"/>
      <c r="BP388" s="325"/>
      <c r="BQ388" s="325"/>
      <c r="BR388" s="325"/>
      <c r="BS388" s="325"/>
      <c r="BT388" s="325"/>
      <c r="BU388" s="325"/>
      <c r="BV388" s="325"/>
      <c r="BW388" s="325"/>
      <c r="BX388" s="325"/>
      <c r="BY388" s="162"/>
      <c r="BZ388" s="162"/>
      <c r="CA388" s="162"/>
      <c r="CB388" s="162"/>
      <c r="CC388" s="162"/>
    </row>
    <row r="389" spans="1:81" s="1" customFormat="1" ht="10.5" customHeight="1">
      <c r="A389" s="1540"/>
      <c r="B389" s="1646"/>
      <c r="C389" s="1319" t="s">
        <v>553</v>
      </c>
      <c r="D389" s="131" t="s">
        <v>116</v>
      </c>
      <c r="E389" s="61">
        <f t="shared" ref="E389:AB389" si="200">ROUND((AG389-AF389)*$AE389,2)</f>
        <v>1.7</v>
      </c>
      <c r="F389" s="61">
        <f t="shared" si="200"/>
        <v>1.72</v>
      </c>
      <c r="G389" s="61">
        <f t="shared" si="200"/>
        <v>1.69</v>
      </c>
      <c r="H389" s="420">
        <f t="shared" si="200"/>
        <v>1.74</v>
      </c>
      <c r="I389" s="61">
        <f t="shared" si="200"/>
        <v>1.74</v>
      </c>
      <c r="J389" s="61">
        <f t="shared" si="200"/>
        <v>1.72</v>
      </c>
      <c r="K389" s="61">
        <f t="shared" si="200"/>
        <v>1.76</v>
      </c>
      <c r="L389" s="61">
        <f t="shared" si="200"/>
        <v>1.76</v>
      </c>
      <c r="M389" s="61">
        <f t="shared" si="200"/>
        <v>1.82</v>
      </c>
      <c r="N389" s="420">
        <f t="shared" si="200"/>
        <v>1.62</v>
      </c>
      <c r="O389" s="61">
        <f t="shared" si="200"/>
        <v>1.22</v>
      </c>
      <c r="P389" s="61">
        <f t="shared" si="200"/>
        <v>1.1299999999999999</v>
      </c>
      <c r="Q389" s="61">
        <f t="shared" si="200"/>
        <v>1.31</v>
      </c>
      <c r="R389" s="61">
        <f t="shared" si="200"/>
        <v>1.84</v>
      </c>
      <c r="S389" s="61">
        <f t="shared" si="200"/>
        <v>1.85</v>
      </c>
      <c r="T389" s="61">
        <f t="shared" si="200"/>
        <v>1.82</v>
      </c>
      <c r="U389" s="61">
        <f t="shared" si="200"/>
        <v>1.76</v>
      </c>
      <c r="V389" s="420">
        <f t="shared" si="200"/>
        <v>1.7</v>
      </c>
      <c r="W389" s="61">
        <f t="shared" si="200"/>
        <v>1.74</v>
      </c>
      <c r="X389" s="61">
        <f t="shared" si="200"/>
        <v>1.74</v>
      </c>
      <c r="Y389" s="61">
        <f t="shared" si="200"/>
        <v>1.66</v>
      </c>
      <c r="Z389" s="61">
        <f t="shared" si="200"/>
        <v>1.73</v>
      </c>
      <c r="AA389" s="61">
        <f t="shared" si="200"/>
        <v>1.74</v>
      </c>
      <c r="AB389" s="62">
        <f t="shared" si="200"/>
        <v>1.72</v>
      </c>
      <c r="AC389" s="47">
        <f>(BD389-AF389)*AE389</f>
        <v>40.226759999999338</v>
      </c>
      <c r="AD389" s="50">
        <f>(BD390-AF390)*AE389</f>
        <v>34.842527999999803</v>
      </c>
      <c r="AE389" s="50">
        <v>7.56</v>
      </c>
      <c r="AF389" s="981">
        <v>6982.5942999999997</v>
      </c>
      <c r="AG389" s="981">
        <v>6982.8191999999999</v>
      </c>
      <c r="AH389" s="982">
        <v>6983.0463</v>
      </c>
      <c r="AI389" s="981">
        <v>6983.2703000000001</v>
      </c>
      <c r="AJ389" s="981">
        <v>6983.5006999999996</v>
      </c>
      <c r="AK389" s="981">
        <v>6983.7304000000004</v>
      </c>
      <c r="AL389" s="1054">
        <v>6983.9574000000002</v>
      </c>
      <c r="AM389" s="1054">
        <v>6984.1904999999997</v>
      </c>
      <c r="AN389" s="1054">
        <v>6984.4236000000001</v>
      </c>
      <c r="AO389" s="1054">
        <v>6984.6639999999998</v>
      </c>
      <c r="AP389" s="1054">
        <v>6984.8783000000003</v>
      </c>
      <c r="AQ389" s="1054">
        <v>6985.0398999999998</v>
      </c>
      <c r="AR389" s="1054">
        <v>6985.1896999999999</v>
      </c>
      <c r="AS389" s="1054">
        <v>6985.3630999999996</v>
      </c>
      <c r="AT389" s="1054">
        <v>6985.6058999999996</v>
      </c>
      <c r="AU389" s="1054">
        <v>6985.8503000000001</v>
      </c>
      <c r="AV389" s="1054">
        <v>6986.0915999999997</v>
      </c>
      <c r="AW389" s="1054">
        <v>6986.3247000000001</v>
      </c>
      <c r="AX389" s="1054">
        <v>6986.55</v>
      </c>
      <c r="AY389" s="1054">
        <v>6986.7794999999996</v>
      </c>
      <c r="AZ389" s="1054">
        <v>6987.009</v>
      </c>
      <c r="BA389" s="1054">
        <v>6987.2286000000004</v>
      </c>
      <c r="BB389" s="1054">
        <v>6987.4575999999997</v>
      </c>
      <c r="BC389" s="1054">
        <v>6987.6877999999997</v>
      </c>
      <c r="BD389" s="1054">
        <v>6987.9152999999997</v>
      </c>
      <c r="BE389" s="325"/>
      <c r="BF389" s="325"/>
      <c r="BG389" s="325"/>
      <c r="BH389" s="325"/>
      <c r="BI389" s="325"/>
      <c r="BJ389" s="325"/>
      <c r="BK389" s="325"/>
      <c r="BL389" s="325"/>
      <c r="BM389" s="325"/>
      <c r="BN389" s="325"/>
      <c r="BO389" s="325"/>
      <c r="BP389" s="325"/>
      <c r="BQ389" s="325"/>
      <c r="BR389" s="325"/>
      <c r="BS389" s="325"/>
      <c r="BT389" s="325"/>
      <c r="BU389" s="325"/>
      <c r="BV389" s="325"/>
      <c r="BW389" s="325"/>
      <c r="BX389" s="325"/>
      <c r="BY389" s="162"/>
      <c r="BZ389" s="162"/>
      <c r="CA389" s="162"/>
      <c r="CB389" s="162"/>
      <c r="CC389" s="162"/>
    </row>
    <row r="390" spans="1:81" s="1" customFormat="1" ht="10.5" customHeight="1">
      <c r="A390" s="1540"/>
      <c r="B390" s="1646"/>
      <c r="C390" s="1319" t="s">
        <v>553</v>
      </c>
      <c r="D390" s="131" t="s">
        <v>117</v>
      </c>
      <c r="E390" s="61">
        <f t="shared" ref="E390:AB390" si="201">ROUND((AG390-AF390)*$AE389,2)</f>
        <v>1.55</v>
      </c>
      <c r="F390" s="48">
        <f t="shared" si="201"/>
        <v>1.55</v>
      </c>
      <c r="G390" s="48">
        <f t="shared" si="201"/>
        <v>1.55</v>
      </c>
      <c r="H390" s="331">
        <f t="shared" si="201"/>
        <v>1.63</v>
      </c>
      <c r="I390" s="48">
        <f t="shared" si="201"/>
        <v>1.55</v>
      </c>
      <c r="J390" s="48">
        <f t="shared" si="201"/>
        <v>1.55</v>
      </c>
      <c r="K390" s="48">
        <f t="shared" si="201"/>
        <v>1.54</v>
      </c>
      <c r="L390" s="48">
        <f t="shared" si="201"/>
        <v>1.54</v>
      </c>
      <c r="M390" s="48">
        <f t="shared" si="201"/>
        <v>1.61</v>
      </c>
      <c r="N390" s="331">
        <f t="shared" si="201"/>
        <v>1.41</v>
      </c>
      <c r="O390" s="48">
        <f t="shared" si="201"/>
        <v>0.91</v>
      </c>
      <c r="P390" s="48">
        <f t="shared" si="201"/>
        <v>0.81</v>
      </c>
      <c r="Q390" s="48">
        <f t="shared" si="201"/>
        <v>1.05</v>
      </c>
      <c r="R390" s="48">
        <f t="shared" si="201"/>
        <v>1.55</v>
      </c>
      <c r="S390" s="48">
        <f t="shared" si="201"/>
        <v>1.56</v>
      </c>
      <c r="T390" s="48">
        <f t="shared" si="201"/>
        <v>1.54</v>
      </c>
      <c r="U390" s="48">
        <f t="shared" si="201"/>
        <v>1.54</v>
      </c>
      <c r="V390" s="331">
        <f t="shared" si="201"/>
        <v>1.5</v>
      </c>
      <c r="W390" s="48">
        <f t="shared" si="201"/>
        <v>1.48</v>
      </c>
      <c r="X390" s="48">
        <f t="shared" si="201"/>
        <v>1.47</v>
      </c>
      <c r="Y390" s="48">
        <f t="shared" si="201"/>
        <v>1.45</v>
      </c>
      <c r="Z390" s="48">
        <f t="shared" si="201"/>
        <v>1.5</v>
      </c>
      <c r="AA390" s="48">
        <f t="shared" si="201"/>
        <v>1.5</v>
      </c>
      <c r="AB390" s="49">
        <f t="shared" si="201"/>
        <v>1.51</v>
      </c>
      <c r="AC390" s="47"/>
      <c r="AD390" s="50"/>
      <c r="AE390" s="452"/>
      <c r="AF390" s="981">
        <v>8290.2023000000008</v>
      </c>
      <c r="AG390" s="981">
        <v>8290.4073000000008</v>
      </c>
      <c r="AH390" s="982">
        <v>8290.6118999999999</v>
      </c>
      <c r="AI390" s="981">
        <v>8290.8171000000002</v>
      </c>
      <c r="AJ390" s="981">
        <v>8291.0323000000008</v>
      </c>
      <c r="AK390" s="981">
        <v>8291.2374999999993</v>
      </c>
      <c r="AL390" s="1054">
        <v>8291.4431000000004</v>
      </c>
      <c r="AM390" s="1054">
        <v>8291.6466999999993</v>
      </c>
      <c r="AN390" s="1054">
        <v>8291.8498999999993</v>
      </c>
      <c r="AO390" s="1054">
        <v>8292.0625</v>
      </c>
      <c r="AP390" s="1054">
        <v>8292.2484999999997</v>
      </c>
      <c r="AQ390" s="1054">
        <v>8292.3695000000007</v>
      </c>
      <c r="AR390" s="1054">
        <v>8292.4765000000007</v>
      </c>
      <c r="AS390" s="1054">
        <v>8292.6154000000006</v>
      </c>
      <c r="AT390" s="1054">
        <v>8292.8209000000006</v>
      </c>
      <c r="AU390" s="1054">
        <v>8293.0267999999996</v>
      </c>
      <c r="AV390" s="1054">
        <v>8293.2307999999994</v>
      </c>
      <c r="AW390" s="1054">
        <v>8293.4343000000008</v>
      </c>
      <c r="AX390" s="1054">
        <v>8293.6327000000001</v>
      </c>
      <c r="AY390" s="1054">
        <v>8293.8284000000003</v>
      </c>
      <c r="AZ390" s="1054">
        <v>8294.0233000000007</v>
      </c>
      <c r="BA390" s="1054">
        <v>8294.2152999999998</v>
      </c>
      <c r="BB390" s="1054">
        <v>8294.4138999999996</v>
      </c>
      <c r="BC390" s="1054">
        <v>8294.6118000000006</v>
      </c>
      <c r="BD390" s="1054">
        <v>8294.8111000000008</v>
      </c>
      <c r="BE390" s="325"/>
      <c r="BF390" s="325"/>
      <c r="BG390" s="325"/>
      <c r="BH390" s="325"/>
      <c r="BI390" s="325"/>
      <c r="BJ390" s="325"/>
      <c r="BK390" s="325"/>
      <c r="BL390" s="325"/>
      <c r="BM390" s="325"/>
      <c r="BN390" s="325"/>
      <c r="BO390" s="325"/>
      <c r="BP390" s="325"/>
      <c r="BQ390" s="325"/>
      <c r="BR390" s="325"/>
      <c r="BS390" s="325"/>
      <c r="BT390" s="325"/>
      <c r="BU390" s="325"/>
      <c r="BV390" s="325"/>
      <c r="BW390" s="325"/>
      <c r="BX390" s="325"/>
      <c r="BY390" s="162"/>
      <c r="BZ390" s="162"/>
      <c r="CA390" s="162"/>
      <c r="CB390" s="162"/>
      <c r="CC390" s="162"/>
    </row>
    <row r="391" spans="1:81" s="1" customFormat="1" ht="10.5" customHeight="1" thickBot="1">
      <c r="A391" s="1541"/>
      <c r="B391" s="1653"/>
      <c r="C391" s="271"/>
      <c r="D391" s="236" t="s">
        <v>41</v>
      </c>
      <c r="E391" s="52">
        <f t="shared" ref="E391:AB391" si="202">E390/E389</f>
        <v>0.91176470588235303</v>
      </c>
      <c r="F391" s="52">
        <f t="shared" si="202"/>
        <v>0.90116279069767447</v>
      </c>
      <c r="G391" s="52">
        <f t="shared" si="202"/>
        <v>0.91715976331360949</v>
      </c>
      <c r="H391" s="365">
        <f t="shared" si="202"/>
        <v>0.93678160919540221</v>
      </c>
      <c r="I391" s="52">
        <f t="shared" si="202"/>
        <v>0.8908045977011495</v>
      </c>
      <c r="J391" s="52">
        <f t="shared" si="202"/>
        <v>0.90116279069767447</v>
      </c>
      <c r="K391" s="52">
        <f t="shared" si="202"/>
        <v>0.875</v>
      </c>
      <c r="L391" s="52">
        <f t="shared" si="202"/>
        <v>0.875</v>
      </c>
      <c r="M391" s="52">
        <f t="shared" si="202"/>
        <v>0.88461538461538469</v>
      </c>
      <c r="N391" s="365">
        <f t="shared" si="202"/>
        <v>0.87037037037037024</v>
      </c>
      <c r="O391" s="52">
        <f t="shared" si="202"/>
        <v>0.74590163934426235</v>
      </c>
      <c r="P391" s="52">
        <f t="shared" si="202"/>
        <v>0.71681415929203551</v>
      </c>
      <c r="Q391" s="52">
        <f t="shared" si="202"/>
        <v>0.80152671755725191</v>
      </c>
      <c r="R391" s="52">
        <f t="shared" si="202"/>
        <v>0.84239130434782605</v>
      </c>
      <c r="S391" s="52">
        <f t="shared" si="202"/>
        <v>0.84324324324324318</v>
      </c>
      <c r="T391" s="52">
        <f t="shared" si="202"/>
        <v>0.84615384615384615</v>
      </c>
      <c r="U391" s="52">
        <f t="shared" si="202"/>
        <v>0.875</v>
      </c>
      <c r="V391" s="365">
        <f t="shared" si="202"/>
        <v>0.88235294117647056</v>
      </c>
      <c r="W391" s="52">
        <f t="shared" si="202"/>
        <v>0.85057471264367812</v>
      </c>
      <c r="X391" s="52">
        <f t="shared" si="202"/>
        <v>0.84482758620689657</v>
      </c>
      <c r="Y391" s="52">
        <f t="shared" si="202"/>
        <v>0.87349397590361444</v>
      </c>
      <c r="Z391" s="52">
        <f t="shared" si="202"/>
        <v>0.86705202312138729</v>
      </c>
      <c r="AA391" s="52">
        <f t="shared" si="202"/>
        <v>0.86206896551724144</v>
      </c>
      <c r="AB391" s="53">
        <f t="shared" si="202"/>
        <v>0.87790697674418605</v>
      </c>
      <c r="AC391" s="47"/>
      <c r="AD391" s="50"/>
      <c r="AE391" s="452"/>
      <c r="AF391" s="332"/>
      <c r="AG391" s="332"/>
      <c r="AH391" s="332"/>
      <c r="AI391" s="332"/>
      <c r="AJ391" s="332"/>
      <c r="AK391" s="332"/>
      <c r="AL391" s="332"/>
      <c r="AM391" s="332"/>
      <c r="AN391" s="332"/>
      <c r="AO391" s="332"/>
      <c r="AP391" s="332"/>
      <c r="AQ391" s="332"/>
      <c r="AR391" s="332"/>
      <c r="AS391" s="332"/>
      <c r="AT391" s="332"/>
      <c r="AU391" s="332"/>
      <c r="AV391" s="332"/>
      <c r="AW391" s="332"/>
      <c r="AX391" s="332"/>
      <c r="AY391" s="332"/>
      <c r="AZ391" s="332"/>
      <c r="BA391" s="332"/>
      <c r="BB391" s="332"/>
      <c r="BC391" s="332"/>
      <c r="BD391" s="332"/>
      <c r="BE391" s="325"/>
      <c r="BF391" s="325"/>
      <c r="BG391" s="325"/>
      <c r="BH391" s="325"/>
      <c r="BI391" s="325"/>
      <c r="BJ391" s="325"/>
      <c r="BK391" s="325"/>
      <c r="BL391" s="325"/>
      <c r="BM391" s="325"/>
      <c r="BN391" s="325"/>
      <c r="BO391" s="325"/>
      <c r="BP391" s="325"/>
      <c r="BQ391" s="325"/>
      <c r="BR391" s="325"/>
      <c r="BS391" s="325"/>
      <c r="BT391" s="325"/>
      <c r="BU391" s="325"/>
      <c r="BV391" s="325"/>
      <c r="BW391" s="325"/>
      <c r="BX391" s="325"/>
      <c r="BY391" s="162"/>
      <c r="BZ391" s="162"/>
      <c r="CA391" s="162"/>
      <c r="CB391" s="162"/>
      <c r="CC391" s="162"/>
    </row>
    <row r="392" spans="1:81" s="1" customFormat="1" ht="10.5" customHeight="1">
      <c r="A392" s="1509" t="s">
        <v>71</v>
      </c>
      <c r="B392" s="1634" t="s">
        <v>206</v>
      </c>
      <c r="C392" s="1107"/>
      <c r="D392" s="993"/>
      <c r="E392" s="79"/>
      <c r="F392" s="79"/>
      <c r="G392" s="79"/>
      <c r="H392" s="364"/>
      <c r="I392" s="79"/>
      <c r="J392" s="79"/>
      <c r="K392" s="79"/>
      <c r="L392" s="79"/>
      <c r="M392" s="79"/>
      <c r="N392" s="364"/>
      <c r="O392" s="79"/>
      <c r="P392" s="79"/>
      <c r="Q392" s="79"/>
      <c r="R392" s="79"/>
      <c r="S392" s="79"/>
      <c r="T392" s="79"/>
      <c r="U392" s="79"/>
      <c r="V392" s="364"/>
      <c r="W392" s="79"/>
      <c r="X392" s="79"/>
      <c r="Y392" s="79"/>
      <c r="Z392" s="79"/>
      <c r="AA392" s="79"/>
      <c r="AB392" s="185"/>
      <c r="AC392" s="47"/>
      <c r="AD392" s="50"/>
      <c r="AE392" s="707"/>
      <c r="AF392" s="397"/>
      <c r="AG392" s="325"/>
      <c r="AH392" s="325"/>
      <c r="AI392" s="325"/>
      <c r="AJ392" s="325"/>
      <c r="AK392" s="325"/>
      <c r="AL392" s="325"/>
      <c r="AM392" s="325"/>
      <c r="AN392" s="325"/>
      <c r="AO392" s="325"/>
      <c r="AP392" s="325"/>
      <c r="AQ392" s="325"/>
      <c r="AR392" s="325"/>
      <c r="AS392" s="325"/>
      <c r="AT392" s="325"/>
      <c r="AU392" s="325"/>
      <c r="AV392" s="325"/>
      <c r="AW392" s="325"/>
      <c r="AX392" s="325"/>
      <c r="AY392" s="325"/>
      <c r="AZ392" s="325"/>
      <c r="BA392" s="325"/>
      <c r="BB392" s="325"/>
      <c r="BC392" s="325"/>
      <c r="BD392" s="325"/>
      <c r="BE392" s="325"/>
      <c r="BF392" s="325"/>
      <c r="BG392" s="325"/>
      <c r="BH392" s="325"/>
      <c r="BI392" s="325"/>
      <c r="BJ392" s="325"/>
      <c r="BK392" s="325"/>
      <c r="BL392" s="325"/>
      <c r="BM392" s="325"/>
      <c r="BN392" s="325"/>
      <c r="BO392" s="325"/>
      <c r="BP392" s="325"/>
      <c r="BQ392" s="325"/>
      <c r="BR392" s="325"/>
      <c r="BS392" s="325"/>
      <c r="BT392" s="325"/>
      <c r="BU392" s="325"/>
      <c r="BV392" s="325"/>
      <c r="BW392" s="325"/>
      <c r="BX392" s="325"/>
      <c r="BY392" s="162"/>
      <c r="BZ392" s="162"/>
      <c r="CA392" s="162"/>
      <c r="CB392" s="162"/>
      <c r="CC392" s="162"/>
    </row>
    <row r="393" spans="1:81" s="1" customFormat="1" ht="10.5" customHeight="1">
      <c r="A393" s="1510"/>
      <c r="B393" s="1635"/>
      <c r="C393" s="1319" t="s">
        <v>129</v>
      </c>
      <c r="D393" s="131" t="s">
        <v>33</v>
      </c>
      <c r="E393" s="85">
        <f t="shared" ref="E393:AB393" si="203">ROUND(SQRT(E394^2+E395^2)*1000/(1.73*E251),0)</f>
        <v>12</v>
      </c>
      <c r="F393" s="192">
        <f t="shared" si="203"/>
        <v>11</v>
      </c>
      <c r="G393" s="192">
        <f t="shared" si="203"/>
        <v>11</v>
      </c>
      <c r="H393" s="443">
        <f t="shared" si="203"/>
        <v>11</v>
      </c>
      <c r="I393" s="192">
        <f t="shared" si="203"/>
        <v>11</v>
      </c>
      <c r="J393" s="192">
        <f t="shared" si="203"/>
        <v>12</v>
      </c>
      <c r="K393" s="192">
        <f t="shared" si="203"/>
        <v>13</v>
      </c>
      <c r="L393" s="192">
        <f t="shared" si="203"/>
        <v>14</v>
      </c>
      <c r="M393" s="192">
        <f t="shared" si="203"/>
        <v>14</v>
      </c>
      <c r="N393" s="443">
        <f t="shared" si="203"/>
        <v>14</v>
      </c>
      <c r="O393" s="192">
        <f t="shared" si="203"/>
        <v>14</v>
      </c>
      <c r="P393" s="192">
        <f t="shared" si="203"/>
        <v>14</v>
      </c>
      <c r="Q393" s="192">
        <f t="shared" si="203"/>
        <v>15</v>
      </c>
      <c r="R393" s="192">
        <f t="shared" si="203"/>
        <v>14</v>
      </c>
      <c r="S393" s="192">
        <f t="shared" si="203"/>
        <v>14</v>
      </c>
      <c r="T393" s="192">
        <f t="shared" si="203"/>
        <v>14</v>
      </c>
      <c r="U393" s="192">
        <f t="shared" si="203"/>
        <v>13</v>
      </c>
      <c r="V393" s="443">
        <f t="shared" si="203"/>
        <v>13</v>
      </c>
      <c r="W393" s="192">
        <f t="shared" si="203"/>
        <v>12</v>
      </c>
      <c r="X393" s="192">
        <f t="shared" si="203"/>
        <v>11</v>
      </c>
      <c r="Y393" s="192">
        <f t="shared" si="203"/>
        <v>11</v>
      </c>
      <c r="Z393" s="192">
        <f t="shared" si="203"/>
        <v>11</v>
      </c>
      <c r="AA393" s="192">
        <f t="shared" si="203"/>
        <v>11</v>
      </c>
      <c r="AB393" s="193">
        <f t="shared" si="203"/>
        <v>11</v>
      </c>
      <c r="AC393" s="330"/>
      <c r="AD393" s="177"/>
      <c r="AE393" s="707"/>
      <c r="AF393" s="325"/>
      <c r="AG393" s="325"/>
      <c r="AH393" s="325"/>
      <c r="AI393" s="325"/>
      <c r="AJ393" s="325"/>
      <c r="AK393" s="325"/>
      <c r="AL393" s="325"/>
      <c r="AM393" s="325"/>
      <c r="AN393" s="325"/>
      <c r="AO393" s="325"/>
      <c r="AP393" s="325"/>
      <c r="AQ393" s="325"/>
      <c r="AR393" s="325"/>
      <c r="AS393" s="325"/>
      <c r="AT393" s="325"/>
      <c r="AU393" s="325"/>
      <c r="AV393" s="325"/>
      <c r="AW393" s="325"/>
      <c r="AX393" s="325"/>
      <c r="AY393" s="325"/>
      <c r="AZ393" s="325"/>
      <c r="BA393" s="325"/>
      <c r="BB393" s="325"/>
      <c r="BC393" s="325"/>
      <c r="BD393" s="325"/>
      <c r="BE393" s="325"/>
      <c r="BF393" s="325"/>
      <c r="BG393" s="325"/>
      <c r="BH393" s="325"/>
      <c r="BI393" s="325"/>
      <c r="BJ393" s="325"/>
      <c r="BK393" s="325"/>
      <c r="BL393" s="325"/>
      <c r="BM393" s="325"/>
      <c r="BN393" s="325"/>
      <c r="BO393" s="325"/>
      <c r="BP393" s="325"/>
      <c r="BQ393" s="325"/>
      <c r="BR393" s="325"/>
      <c r="BS393" s="325"/>
      <c r="BT393" s="325"/>
      <c r="BU393" s="325"/>
      <c r="BV393" s="325"/>
      <c r="BW393" s="325"/>
      <c r="BX393" s="325"/>
      <c r="BY393" s="162"/>
      <c r="BZ393" s="162"/>
      <c r="CA393" s="162"/>
      <c r="CB393" s="162"/>
      <c r="CC393" s="162"/>
    </row>
    <row r="394" spans="1:81" s="1" customFormat="1" ht="10.5" customHeight="1">
      <c r="A394" s="1510"/>
      <c r="B394" s="1635"/>
      <c r="C394" s="1319" t="s">
        <v>553</v>
      </c>
      <c r="D394" s="131" t="s">
        <v>116</v>
      </c>
      <c r="E394" s="61">
        <f t="shared" ref="E394:AB394" si="204">ROUND((AG394-AF394)*$AE394,2)</f>
        <v>0.12</v>
      </c>
      <c r="F394" s="61">
        <f t="shared" si="204"/>
        <v>0.12</v>
      </c>
      <c r="G394" s="61">
        <f t="shared" si="204"/>
        <v>0.12</v>
      </c>
      <c r="H394" s="420">
        <f t="shared" si="204"/>
        <v>0.12</v>
      </c>
      <c r="I394" s="61">
        <f t="shared" si="204"/>
        <v>0.12</v>
      </c>
      <c r="J394" s="61">
        <f t="shared" si="204"/>
        <v>0.13</v>
      </c>
      <c r="K394" s="61">
        <f t="shared" si="204"/>
        <v>0.14000000000000001</v>
      </c>
      <c r="L394" s="61">
        <f t="shared" si="204"/>
        <v>0.15</v>
      </c>
      <c r="M394" s="61">
        <f t="shared" si="204"/>
        <v>0.15</v>
      </c>
      <c r="N394" s="420">
        <f t="shared" si="204"/>
        <v>0.15</v>
      </c>
      <c r="O394" s="61">
        <f t="shared" si="204"/>
        <v>0.16</v>
      </c>
      <c r="P394" s="61">
        <f t="shared" si="204"/>
        <v>0.16</v>
      </c>
      <c r="Q394" s="61">
        <f t="shared" si="204"/>
        <v>0.16</v>
      </c>
      <c r="R394" s="61">
        <f t="shared" si="204"/>
        <v>0.15</v>
      </c>
      <c r="S394" s="61">
        <f t="shared" si="204"/>
        <v>0.15</v>
      </c>
      <c r="T394" s="61">
        <f t="shared" si="204"/>
        <v>0.15</v>
      </c>
      <c r="U394" s="61">
        <f t="shared" si="204"/>
        <v>0.14000000000000001</v>
      </c>
      <c r="V394" s="420">
        <f t="shared" si="204"/>
        <v>0.14000000000000001</v>
      </c>
      <c r="W394" s="61">
        <f t="shared" si="204"/>
        <v>0.13</v>
      </c>
      <c r="X394" s="61">
        <f t="shared" si="204"/>
        <v>0.12</v>
      </c>
      <c r="Y394" s="61">
        <f t="shared" si="204"/>
        <v>0.12</v>
      </c>
      <c r="Z394" s="61">
        <f t="shared" si="204"/>
        <v>0.12</v>
      </c>
      <c r="AA394" s="61">
        <f t="shared" si="204"/>
        <v>0.12</v>
      </c>
      <c r="AB394" s="62">
        <f t="shared" si="204"/>
        <v>0.12</v>
      </c>
      <c r="AC394" s="47">
        <f>(BD394-AF394)*AE394</f>
        <v>3.2328000000002795</v>
      </c>
      <c r="AD394" s="50">
        <f>(BD395-AF395)*AE394</f>
        <v>0.87696000000010821</v>
      </c>
      <c r="AE394" s="50">
        <v>0.12</v>
      </c>
      <c r="AF394" s="981">
        <v>61497.428</v>
      </c>
      <c r="AG394" s="981">
        <v>61498.4015</v>
      </c>
      <c r="AH394" s="982">
        <v>61499.377</v>
      </c>
      <c r="AI394" s="981">
        <v>61500.3485</v>
      </c>
      <c r="AJ394" s="981">
        <v>61501.330499999996</v>
      </c>
      <c r="AK394" s="981">
        <v>61502.290500000003</v>
      </c>
      <c r="AL394" s="1054">
        <v>61503.356500000002</v>
      </c>
      <c r="AM394" s="1054">
        <v>61504.553</v>
      </c>
      <c r="AN394" s="1054">
        <v>61505.798000000003</v>
      </c>
      <c r="AO394" s="1054">
        <v>61507.080999999998</v>
      </c>
      <c r="AP394" s="1054">
        <v>61508.357000000004</v>
      </c>
      <c r="AQ394" s="1054">
        <v>61509.6535</v>
      </c>
      <c r="AR394" s="1054">
        <v>61510.987999999998</v>
      </c>
      <c r="AS394" s="1054">
        <v>61512.288500000002</v>
      </c>
      <c r="AT394" s="1054">
        <v>61513.569000000003</v>
      </c>
      <c r="AU394" s="1054">
        <v>61514.853999999999</v>
      </c>
      <c r="AV394" s="1054">
        <v>61516.116000000002</v>
      </c>
      <c r="AW394" s="1054">
        <v>61517.311000000002</v>
      </c>
      <c r="AX394" s="1054">
        <v>61518.478000000003</v>
      </c>
      <c r="AY394" s="1054">
        <v>61519.538500000002</v>
      </c>
      <c r="AZ394" s="1054">
        <v>61520.504500000003</v>
      </c>
      <c r="BA394" s="1054">
        <v>61521.464</v>
      </c>
      <c r="BB394" s="1054">
        <v>61522.43</v>
      </c>
      <c r="BC394" s="1054">
        <v>61523.388500000001</v>
      </c>
      <c r="BD394" s="1054">
        <v>61524.368000000002</v>
      </c>
      <c r="BE394" s="325"/>
      <c r="BF394" s="325"/>
      <c r="BG394" s="325"/>
      <c r="BH394" s="325"/>
      <c r="BI394" s="325"/>
      <c r="BJ394" s="325"/>
      <c r="BK394" s="325"/>
      <c r="BL394" s="325"/>
      <c r="BM394" s="325"/>
      <c r="BN394" s="325"/>
      <c r="BO394" s="325"/>
      <c r="BP394" s="325"/>
      <c r="BQ394" s="325"/>
      <c r="BR394" s="325"/>
      <c r="BS394" s="325"/>
      <c r="BT394" s="325"/>
      <c r="BU394" s="325"/>
      <c r="BV394" s="325"/>
      <c r="BW394" s="325"/>
      <c r="BX394" s="325"/>
      <c r="BY394" s="162"/>
      <c r="BZ394" s="162"/>
      <c r="CA394" s="162"/>
      <c r="CB394" s="162"/>
      <c r="CC394" s="162"/>
    </row>
    <row r="395" spans="1:81" s="1" customFormat="1" ht="10.5" customHeight="1">
      <c r="A395" s="1510"/>
      <c r="B395" s="1635"/>
      <c r="C395" s="1319" t="s">
        <v>553</v>
      </c>
      <c r="D395" s="131" t="s">
        <v>117</v>
      </c>
      <c r="E395" s="61">
        <f t="shared" ref="E395:AB395" si="205">ROUND((AG395-AF395)*$AE394,2)</f>
        <v>0.04</v>
      </c>
      <c r="F395" s="48">
        <f t="shared" si="205"/>
        <v>0.04</v>
      </c>
      <c r="G395" s="48">
        <f t="shared" si="205"/>
        <v>0.04</v>
      </c>
      <c r="H395" s="331">
        <f t="shared" si="205"/>
        <v>0.04</v>
      </c>
      <c r="I395" s="48">
        <f t="shared" si="205"/>
        <v>0.04</v>
      </c>
      <c r="J395" s="48">
        <f t="shared" si="205"/>
        <v>0.04</v>
      </c>
      <c r="K395" s="48">
        <f t="shared" si="205"/>
        <v>0.04</v>
      </c>
      <c r="L395" s="48">
        <f t="shared" si="205"/>
        <v>0.04</v>
      </c>
      <c r="M395" s="48">
        <f t="shared" si="205"/>
        <v>0.04</v>
      </c>
      <c r="N395" s="331">
        <f t="shared" si="205"/>
        <v>0.04</v>
      </c>
      <c r="O395" s="48">
        <f t="shared" si="205"/>
        <v>0.04</v>
      </c>
      <c r="P395" s="48">
        <f t="shared" si="205"/>
        <v>0.04</v>
      </c>
      <c r="Q395" s="48">
        <f t="shared" si="205"/>
        <v>0.04</v>
      </c>
      <c r="R395" s="48">
        <f t="shared" si="205"/>
        <v>0.04</v>
      </c>
      <c r="S395" s="48">
        <f t="shared" si="205"/>
        <v>0.04</v>
      </c>
      <c r="T395" s="48">
        <f t="shared" si="205"/>
        <v>0.04</v>
      </c>
      <c r="U395" s="48">
        <f t="shared" si="205"/>
        <v>0.04</v>
      </c>
      <c r="V395" s="331">
        <f t="shared" si="205"/>
        <v>0.04</v>
      </c>
      <c r="W395" s="48">
        <f t="shared" si="205"/>
        <v>0.04</v>
      </c>
      <c r="X395" s="48">
        <f t="shared" si="205"/>
        <v>0.04</v>
      </c>
      <c r="Y395" s="48">
        <f t="shared" si="205"/>
        <v>0.04</v>
      </c>
      <c r="Z395" s="48">
        <f t="shared" si="205"/>
        <v>0.04</v>
      </c>
      <c r="AA395" s="48">
        <f t="shared" si="205"/>
        <v>0.04</v>
      </c>
      <c r="AB395" s="49">
        <f t="shared" si="205"/>
        <v>0.04</v>
      </c>
      <c r="AC395" s="47"/>
      <c r="AD395" s="50"/>
      <c r="AE395" s="177"/>
      <c r="AF395" s="981">
        <v>24665.248</v>
      </c>
      <c r="AG395" s="981">
        <v>24665.556</v>
      </c>
      <c r="AH395" s="982">
        <v>24665.868999999999</v>
      </c>
      <c r="AI395" s="981">
        <v>24666.1865</v>
      </c>
      <c r="AJ395" s="981">
        <v>24666.5075</v>
      </c>
      <c r="AK395" s="981">
        <v>24666.813999999998</v>
      </c>
      <c r="AL395" s="1054">
        <v>24667.123</v>
      </c>
      <c r="AM395" s="1054">
        <v>24667.426500000001</v>
      </c>
      <c r="AN395" s="1054">
        <v>24667.729500000001</v>
      </c>
      <c r="AO395" s="1054">
        <v>24668.039000000001</v>
      </c>
      <c r="AP395" s="1054">
        <v>24668.341</v>
      </c>
      <c r="AQ395" s="1054">
        <v>24668.6505</v>
      </c>
      <c r="AR395" s="1054">
        <v>24668.964</v>
      </c>
      <c r="AS395" s="1054">
        <v>24669.2745</v>
      </c>
      <c r="AT395" s="1054">
        <v>24669.5805</v>
      </c>
      <c r="AU395" s="1054">
        <v>24669.882000000001</v>
      </c>
      <c r="AV395" s="1054">
        <v>24670.181499999999</v>
      </c>
      <c r="AW395" s="1054">
        <v>24670.480500000001</v>
      </c>
      <c r="AX395" s="1054">
        <v>24670.7775</v>
      </c>
      <c r="AY395" s="1054">
        <v>24671.071</v>
      </c>
      <c r="AZ395" s="1054">
        <v>24671.3645</v>
      </c>
      <c r="BA395" s="1054">
        <v>24671.657500000001</v>
      </c>
      <c r="BB395" s="1054">
        <v>24671.9575</v>
      </c>
      <c r="BC395" s="1054">
        <v>24672.253499999999</v>
      </c>
      <c r="BD395" s="1054">
        <v>24672.556</v>
      </c>
      <c r="BE395" s="325"/>
      <c r="BF395" s="325"/>
      <c r="BG395" s="325"/>
      <c r="BH395" s="325"/>
      <c r="BI395" s="325"/>
      <c r="BJ395" s="325"/>
      <c r="BK395" s="325"/>
      <c r="BL395" s="325"/>
      <c r="BM395" s="325"/>
      <c r="BN395" s="325"/>
      <c r="BO395" s="325"/>
      <c r="BP395" s="325"/>
      <c r="BQ395" s="325"/>
      <c r="BR395" s="325"/>
      <c r="BS395" s="325"/>
      <c r="BT395" s="325"/>
      <c r="BU395" s="325"/>
      <c r="BV395" s="325"/>
      <c r="BW395" s="325"/>
      <c r="BX395" s="325"/>
      <c r="BY395" s="162"/>
      <c r="BZ395" s="162"/>
      <c r="CA395" s="162"/>
      <c r="CB395" s="162"/>
      <c r="CC395" s="162"/>
    </row>
    <row r="396" spans="1:81" s="1" customFormat="1" ht="10.5" customHeight="1" thickBot="1">
      <c r="A396" s="1511"/>
      <c r="B396" s="1636"/>
      <c r="C396" s="271"/>
      <c r="D396" s="236" t="s">
        <v>41</v>
      </c>
      <c r="E396" s="52">
        <f t="shared" ref="E396:AB396" si="206">E395/E394</f>
        <v>0.33333333333333337</v>
      </c>
      <c r="F396" s="52">
        <f t="shared" si="206"/>
        <v>0.33333333333333337</v>
      </c>
      <c r="G396" s="52">
        <f t="shared" si="206"/>
        <v>0.33333333333333337</v>
      </c>
      <c r="H396" s="365">
        <f t="shared" si="206"/>
        <v>0.33333333333333337</v>
      </c>
      <c r="I396" s="52">
        <f t="shared" si="206"/>
        <v>0.33333333333333337</v>
      </c>
      <c r="J396" s="52">
        <f t="shared" si="206"/>
        <v>0.30769230769230771</v>
      </c>
      <c r="K396" s="52">
        <f t="shared" si="206"/>
        <v>0.2857142857142857</v>
      </c>
      <c r="L396" s="52">
        <f t="shared" si="206"/>
        <v>0.26666666666666666</v>
      </c>
      <c r="M396" s="52">
        <f t="shared" si="206"/>
        <v>0.26666666666666666</v>
      </c>
      <c r="N396" s="365">
        <f t="shared" si="206"/>
        <v>0.26666666666666666</v>
      </c>
      <c r="O396" s="52">
        <f t="shared" si="206"/>
        <v>0.25</v>
      </c>
      <c r="P396" s="52">
        <f t="shared" si="206"/>
        <v>0.25</v>
      </c>
      <c r="Q396" s="52">
        <f t="shared" si="206"/>
        <v>0.25</v>
      </c>
      <c r="R396" s="52">
        <f t="shared" si="206"/>
        <v>0.26666666666666666</v>
      </c>
      <c r="S396" s="52">
        <f t="shared" si="206"/>
        <v>0.26666666666666666</v>
      </c>
      <c r="T396" s="52">
        <f t="shared" si="206"/>
        <v>0.26666666666666666</v>
      </c>
      <c r="U396" s="52">
        <f t="shared" si="206"/>
        <v>0.2857142857142857</v>
      </c>
      <c r="V396" s="365">
        <f t="shared" si="206"/>
        <v>0.2857142857142857</v>
      </c>
      <c r="W396" s="52">
        <f t="shared" si="206"/>
        <v>0.30769230769230771</v>
      </c>
      <c r="X396" s="52">
        <f t="shared" si="206"/>
        <v>0.33333333333333337</v>
      </c>
      <c r="Y396" s="52">
        <f t="shared" si="206"/>
        <v>0.33333333333333337</v>
      </c>
      <c r="Z396" s="52">
        <f t="shared" si="206"/>
        <v>0.33333333333333337</v>
      </c>
      <c r="AA396" s="52">
        <f t="shared" si="206"/>
        <v>0.33333333333333337</v>
      </c>
      <c r="AB396" s="53">
        <f t="shared" si="206"/>
        <v>0.33333333333333337</v>
      </c>
      <c r="AC396" s="47"/>
      <c r="AD396" s="50"/>
      <c r="AE396" s="177"/>
      <c r="AF396" s="325"/>
      <c r="AG396" s="325"/>
      <c r="AH396" s="325"/>
      <c r="AI396" s="325"/>
      <c r="AJ396" s="325"/>
      <c r="AK396" s="325"/>
      <c r="AL396" s="325"/>
      <c r="AM396" s="325"/>
      <c r="AN396" s="325"/>
      <c r="AO396" s="325"/>
      <c r="AP396" s="325"/>
      <c r="AQ396" s="325"/>
      <c r="AR396" s="325"/>
      <c r="AS396" s="325"/>
      <c r="AT396" s="325"/>
      <c r="AU396" s="325"/>
      <c r="AV396" s="325"/>
      <c r="AW396" s="325"/>
      <c r="AX396" s="325"/>
      <c r="AY396" s="325"/>
      <c r="AZ396" s="325"/>
      <c r="BA396" s="325"/>
      <c r="BB396" s="325"/>
      <c r="BC396" s="325"/>
      <c r="BD396" s="325"/>
      <c r="BE396" s="325"/>
      <c r="BF396" s="325"/>
      <c r="BG396" s="325"/>
      <c r="BH396" s="325"/>
      <c r="BI396" s="325"/>
      <c r="BJ396" s="325"/>
      <c r="BK396" s="325"/>
      <c r="BL396" s="325"/>
      <c r="BM396" s="325"/>
      <c r="BN396" s="325"/>
      <c r="BO396" s="325"/>
      <c r="BP396" s="325"/>
      <c r="BQ396" s="325"/>
      <c r="BR396" s="325"/>
      <c r="BS396" s="325"/>
      <c r="BT396" s="325"/>
      <c r="BU396" s="325"/>
      <c r="BV396" s="325"/>
      <c r="BW396" s="325"/>
      <c r="BX396" s="325"/>
      <c r="BY396" s="162"/>
      <c r="BZ396" s="162"/>
      <c r="CA396" s="162"/>
      <c r="CB396" s="162"/>
      <c r="CC396" s="162"/>
    </row>
    <row r="397" spans="1:81" s="1" customFormat="1" ht="10.5" customHeight="1">
      <c r="A397" s="1539" t="s">
        <v>72</v>
      </c>
      <c r="B397" s="1647" t="s">
        <v>205</v>
      </c>
      <c r="C397" s="1107"/>
      <c r="D397" s="993"/>
      <c r="E397" s="107"/>
      <c r="F397" s="107"/>
      <c r="G397" s="107"/>
      <c r="H397" s="372"/>
      <c r="I397" s="107"/>
      <c r="J397" s="107"/>
      <c r="K397" s="107"/>
      <c r="L397" s="107"/>
      <c r="M397" s="107"/>
      <c r="N397" s="372"/>
      <c r="O397" s="107"/>
      <c r="P397" s="107"/>
      <c r="Q397" s="107"/>
      <c r="R397" s="107"/>
      <c r="S397" s="107"/>
      <c r="T397" s="107"/>
      <c r="U397" s="107"/>
      <c r="V397" s="372"/>
      <c r="W397" s="107"/>
      <c r="X397" s="107"/>
      <c r="Y397" s="107"/>
      <c r="Z397" s="107"/>
      <c r="AA397" s="107"/>
      <c r="AB397" s="143"/>
      <c r="AC397" s="47"/>
      <c r="AD397" s="50"/>
      <c r="AE397" s="707"/>
      <c r="AF397" s="397"/>
      <c r="AG397" s="325"/>
      <c r="AH397" s="325"/>
      <c r="AI397" s="325"/>
      <c r="AJ397" s="325"/>
      <c r="AK397" s="325"/>
      <c r="AL397" s="325"/>
      <c r="AM397" s="325"/>
      <c r="AN397" s="325"/>
      <c r="AO397" s="325"/>
      <c r="AP397" s="325"/>
      <c r="AQ397" s="325"/>
      <c r="AR397" s="325"/>
      <c r="AS397" s="325"/>
      <c r="AT397" s="325"/>
      <c r="AU397" s="325"/>
      <c r="AV397" s="325"/>
      <c r="AW397" s="325"/>
      <c r="AX397" s="325"/>
      <c r="AY397" s="325"/>
      <c r="AZ397" s="325"/>
      <c r="BA397" s="325"/>
      <c r="BB397" s="325"/>
      <c r="BC397" s="325"/>
      <c r="BD397" s="325"/>
      <c r="BE397" s="325"/>
      <c r="BF397" s="325"/>
      <c r="BG397" s="325"/>
      <c r="BH397" s="325"/>
      <c r="BI397" s="325"/>
      <c r="BJ397" s="325"/>
      <c r="BK397" s="325"/>
      <c r="BL397" s="325"/>
      <c r="BM397" s="325"/>
      <c r="BN397" s="325"/>
      <c r="BO397" s="325"/>
      <c r="BP397" s="325"/>
      <c r="BQ397" s="325"/>
      <c r="BR397" s="325"/>
      <c r="BS397" s="325"/>
      <c r="BT397" s="325"/>
      <c r="BU397" s="325"/>
      <c r="BV397" s="325"/>
      <c r="BW397" s="325"/>
      <c r="BX397" s="325"/>
      <c r="BY397" s="162"/>
      <c r="BZ397" s="162"/>
      <c r="CA397" s="162"/>
      <c r="CB397" s="162"/>
      <c r="CC397" s="162"/>
    </row>
    <row r="398" spans="1:81" s="1" customFormat="1" ht="10.5" customHeight="1">
      <c r="A398" s="1540"/>
      <c r="B398" s="1648"/>
      <c r="C398" s="1319" t="s">
        <v>129</v>
      </c>
      <c r="D398" s="131" t="s">
        <v>33</v>
      </c>
      <c r="E398" s="85">
        <f t="shared" ref="E398:AB398" si="207">ROUND(SQRT(E399^2+E400^2)*1000/(1.73*E251),0)</f>
        <v>15</v>
      </c>
      <c r="F398" s="192">
        <f t="shared" si="207"/>
        <v>16</v>
      </c>
      <c r="G398" s="192">
        <f t="shared" si="207"/>
        <v>17</v>
      </c>
      <c r="H398" s="443">
        <f t="shared" si="207"/>
        <v>17</v>
      </c>
      <c r="I398" s="192">
        <f t="shared" si="207"/>
        <v>16</v>
      </c>
      <c r="J398" s="192">
        <f t="shared" si="207"/>
        <v>16</v>
      </c>
      <c r="K398" s="192">
        <f t="shared" si="207"/>
        <v>17</v>
      </c>
      <c r="L398" s="192">
        <f t="shared" si="207"/>
        <v>15</v>
      </c>
      <c r="M398" s="192">
        <f t="shared" si="207"/>
        <v>15</v>
      </c>
      <c r="N398" s="443">
        <f t="shared" si="207"/>
        <v>13</v>
      </c>
      <c r="O398" s="192">
        <f t="shared" si="207"/>
        <v>11</v>
      </c>
      <c r="P398" s="192">
        <f t="shared" si="207"/>
        <v>11</v>
      </c>
      <c r="Q398" s="192">
        <f t="shared" si="207"/>
        <v>10</v>
      </c>
      <c r="R398" s="192">
        <f t="shared" si="207"/>
        <v>16</v>
      </c>
      <c r="S398" s="192">
        <f t="shared" si="207"/>
        <v>16</v>
      </c>
      <c r="T398" s="192">
        <f t="shared" si="207"/>
        <v>15</v>
      </c>
      <c r="U398" s="192">
        <f t="shared" si="207"/>
        <v>15</v>
      </c>
      <c r="V398" s="443">
        <f t="shared" si="207"/>
        <v>15</v>
      </c>
      <c r="W398" s="192">
        <f t="shared" si="207"/>
        <v>15</v>
      </c>
      <c r="X398" s="192">
        <f t="shared" si="207"/>
        <v>16</v>
      </c>
      <c r="Y398" s="192">
        <f t="shared" si="207"/>
        <v>14</v>
      </c>
      <c r="Z398" s="192">
        <f t="shared" si="207"/>
        <v>15</v>
      </c>
      <c r="AA398" s="192">
        <f t="shared" si="207"/>
        <v>15</v>
      </c>
      <c r="AB398" s="193">
        <f t="shared" si="207"/>
        <v>15</v>
      </c>
      <c r="AC398" s="330"/>
      <c r="AD398" s="177"/>
      <c r="AE398" s="707"/>
      <c r="AF398" s="325"/>
      <c r="AG398" s="325"/>
      <c r="AH398" s="325"/>
      <c r="AI398" s="325"/>
      <c r="AJ398" s="325"/>
      <c r="AK398" s="325"/>
      <c r="AL398" s="325"/>
      <c r="AM398" s="325"/>
      <c r="AN398" s="325"/>
      <c r="AO398" s="325"/>
      <c r="AP398" s="325"/>
      <c r="AQ398" s="325"/>
      <c r="AR398" s="325"/>
      <c r="AS398" s="325"/>
      <c r="AT398" s="325"/>
      <c r="AU398" s="325"/>
      <c r="AV398" s="325"/>
      <c r="AW398" s="325"/>
      <c r="AX398" s="325"/>
      <c r="AY398" s="325"/>
      <c r="AZ398" s="325"/>
      <c r="BA398" s="325"/>
      <c r="BB398" s="325"/>
      <c r="BC398" s="325"/>
      <c r="BD398" s="325"/>
      <c r="BE398" s="325"/>
      <c r="BF398" s="325"/>
      <c r="BG398" s="325"/>
      <c r="BH398" s="325"/>
      <c r="BI398" s="325"/>
      <c r="BJ398" s="325"/>
      <c r="BK398" s="325"/>
      <c r="BL398" s="325"/>
      <c r="BM398" s="325"/>
      <c r="BN398" s="325"/>
      <c r="BO398" s="325"/>
      <c r="BP398" s="325"/>
      <c r="BQ398" s="325"/>
      <c r="BR398" s="325"/>
      <c r="BS398" s="325"/>
      <c r="BT398" s="325"/>
      <c r="BU398" s="325"/>
      <c r="BV398" s="325"/>
      <c r="BW398" s="325"/>
      <c r="BX398" s="325"/>
      <c r="BY398" s="162"/>
      <c r="BZ398" s="162"/>
      <c r="CA398" s="162"/>
      <c r="CB398" s="162"/>
      <c r="CC398" s="162"/>
    </row>
    <row r="399" spans="1:81" s="1" customFormat="1" ht="10.5" customHeight="1">
      <c r="A399" s="1540"/>
      <c r="B399" s="1648"/>
      <c r="C399" s="1319" t="s">
        <v>553</v>
      </c>
      <c r="D399" s="131" t="s">
        <v>116</v>
      </c>
      <c r="E399" s="61">
        <f t="shared" ref="E399:AB399" si="208">ROUND((AG399-AF399)*$AE399,2)</f>
        <v>0.15</v>
      </c>
      <c r="F399" s="61">
        <f t="shared" si="208"/>
        <v>0.17</v>
      </c>
      <c r="G399" s="61">
        <f t="shared" si="208"/>
        <v>0.18</v>
      </c>
      <c r="H399" s="420">
        <f t="shared" si="208"/>
        <v>0.18</v>
      </c>
      <c r="I399" s="61">
        <f t="shared" si="208"/>
        <v>0.17</v>
      </c>
      <c r="J399" s="61">
        <f t="shared" si="208"/>
        <v>0.17</v>
      </c>
      <c r="K399" s="61">
        <f t="shared" si="208"/>
        <v>0.18</v>
      </c>
      <c r="L399" s="61">
        <f t="shared" si="208"/>
        <v>0.16</v>
      </c>
      <c r="M399" s="61">
        <f t="shared" si="208"/>
        <v>0.15</v>
      </c>
      <c r="N399" s="420">
        <f t="shared" si="208"/>
        <v>0.13</v>
      </c>
      <c r="O399" s="61">
        <f t="shared" si="208"/>
        <v>0.11</v>
      </c>
      <c r="P399" s="61">
        <f t="shared" si="208"/>
        <v>0.11</v>
      </c>
      <c r="Q399" s="61">
        <f t="shared" si="208"/>
        <v>0.1</v>
      </c>
      <c r="R399" s="61">
        <f t="shared" si="208"/>
        <v>0.17</v>
      </c>
      <c r="S399" s="61">
        <f t="shared" si="208"/>
        <v>0.17</v>
      </c>
      <c r="T399" s="61">
        <f t="shared" si="208"/>
        <v>0.16</v>
      </c>
      <c r="U399" s="61">
        <f t="shared" si="208"/>
        <v>0.15</v>
      </c>
      <c r="V399" s="420">
        <f t="shared" si="208"/>
        <v>0.15</v>
      </c>
      <c r="W399" s="61">
        <f t="shared" si="208"/>
        <v>0.16</v>
      </c>
      <c r="X399" s="61">
        <f t="shared" si="208"/>
        <v>0.17</v>
      </c>
      <c r="Y399" s="61">
        <f t="shared" si="208"/>
        <v>0.15</v>
      </c>
      <c r="Z399" s="61">
        <f t="shared" si="208"/>
        <v>0.16</v>
      </c>
      <c r="AA399" s="61">
        <f t="shared" si="208"/>
        <v>0.15</v>
      </c>
      <c r="AB399" s="62">
        <f t="shared" si="208"/>
        <v>0.15</v>
      </c>
      <c r="AC399" s="47">
        <f>(BD399-AF399)*AE399</f>
        <v>3.7186000000001513</v>
      </c>
      <c r="AD399" s="50">
        <f>(BD400-AF400)*AE399</f>
        <v>1.517399999999907</v>
      </c>
      <c r="AE399" s="1493">
        <v>0.4</v>
      </c>
      <c r="AF399" s="981">
        <v>12207.522499999999</v>
      </c>
      <c r="AG399" s="981">
        <v>12207.906999999999</v>
      </c>
      <c r="AH399" s="982">
        <v>12208.3395</v>
      </c>
      <c r="AI399" s="981">
        <v>12208.78</v>
      </c>
      <c r="AJ399" s="981">
        <v>12209.2255</v>
      </c>
      <c r="AK399" s="981">
        <v>12209.662</v>
      </c>
      <c r="AL399" s="1054">
        <v>12210.096</v>
      </c>
      <c r="AM399" s="1054">
        <v>12210.546</v>
      </c>
      <c r="AN399" s="1054">
        <v>12210.9575</v>
      </c>
      <c r="AO399" s="1054">
        <v>12211.343000000001</v>
      </c>
      <c r="AP399" s="1054">
        <v>12211.6805</v>
      </c>
      <c r="AQ399" s="1054">
        <v>12211.9455</v>
      </c>
      <c r="AR399" s="1054">
        <v>12212.215</v>
      </c>
      <c r="AS399" s="1054">
        <v>12212.453</v>
      </c>
      <c r="AT399" s="1054">
        <v>12212.88</v>
      </c>
      <c r="AU399" s="1054">
        <v>12213.305</v>
      </c>
      <c r="AV399" s="1054">
        <v>12213.71</v>
      </c>
      <c r="AW399" s="1054">
        <v>12214.081</v>
      </c>
      <c r="AX399" s="1054">
        <v>12214.466</v>
      </c>
      <c r="AY399" s="1054">
        <v>12214.861000000001</v>
      </c>
      <c r="AZ399" s="1054">
        <v>12215.279500000001</v>
      </c>
      <c r="BA399" s="1054">
        <v>12215.656999999999</v>
      </c>
      <c r="BB399" s="1054">
        <v>12216.047</v>
      </c>
      <c r="BC399" s="1054">
        <v>12216.433499999999</v>
      </c>
      <c r="BD399" s="1054">
        <v>12216.819</v>
      </c>
      <c r="BE399" s="325"/>
      <c r="BF399" s="325"/>
      <c r="BG399" s="325"/>
      <c r="BH399" s="325"/>
      <c r="BI399" s="325"/>
      <c r="BJ399" s="325"/>
      <c r="BK399" s="325"/>
      <c r="BL399" s="325"/>
      <c r="BM399" s="325"/>
      <c r="BN399" s="325"/>
      <c r="BO399" s="325"/>
      <c r="BP399" s="325"/>
      <c r="BQ399" s="325"/>
      <c r="BR399" s="325"/>
      <c r="BS399" s="325"/>
      <c r="BT399" s="325"/>
      <c r="BU399" s="325"/>
      <c r="BV399" s="325"/>
      <c r="BW399" s="325"/>
      <c r="BX399" s="325"/>
      <c r="BY399" s="162"/>
      <c r="BZ399" s="162"/>
      <c r="CA399" s="162"/>
      <c r="CB399" s="162"/>
      <c r="CC399" s="162"/>
    </row>
    <row r="400" spans="1:81" s="1" customFormat="1" ht="10.5" customHeight="1">
      <c r="A400" s="1540"/>
      <c r="B400" s="1648"/>
      <c r="C400" s="1319" t="s">
        <v>553</v>
      </c>
      <c r="D400" s="131" t="s">
        <v>117</v>
      </c>
      <c r="E400" s="61">
        <f t="shared" ref="E400:AB400" si="209">ROUND((AG400-AF400)*$AE399,2)</f>
        <v>7.0000000000000007E-2</v>
      </c>
      <c r="F400" s="48">
        <f t="shared" si="209"/>
        <v>0.06</v>
      </c>
      <c r="G400" s="48">
        <f t="shared" si="209"/>
        <v>0.06</v>
      </c>
      <c r="H400" s="331">
        <f t="shared" si="209"/>
        <v>0.06</v>
      </c>
      <c r="I400" s="48">
        <f t="shared" si="209"/>
        <v>0.06</v>
      </c>
      <c r="J400" s="48">
        <f t="shared" si="209"/>
        <v>0.06</v>
      </c>
      <c r="K400" s="48">
        <f t="shared" si="209"/>
        <v>0.06</v>
      </c>
      <c r="L400" s="48">
        <f t="shared" si="209"/>
        <v>0.06</v>
      </c>
      <c r="M400" s="48">
        <f t="shared" si="209"/>
        <v>7.0000000000000007E-2</v>
      </c>
      <c r="N400" s="331">
        <f t="shared" si="209"/>
        <v>0.06</v>
      </c>
      <c r="O400" s="48">
        <f t="shared" si="209"/>
        <v>0.06</v>
      </c>
      <c r="P400" s="48">
        <f t="shared" si="209"/>
        <v>0.06</v>
      </c>
      <c r="Q400" s="48">
        <f t="shared" si="209"/>
        <v>0.06</v>
      </c>
      <c r="R400" s="48">
        <f t="shared" si="209"/>
        <v>0.06</v>
      </c>
      <c r="S400" s="48">
        <f t="shared" si="209"/>
        <v>0.06</v>
      </c>
      <c r="T400" s="48">
        <f t="shared" si="209"/>
        <v>0.06</v>
      </c>
      <c r="U400" s="48">
        <f t="shared" si="209"/>
        <v>7.0000000000000007E-2</v>
      </c>
      <c r="V400" s="331">
        <f t="shared" si="209"/>
        <v>7.0000000000000007E-2</v>
      </c>
      <c r="W400" s="48">
        <f t="shared" si="209"/>
        <v>0.06</v>
      </c>
      <c r="X400" s="48">
        <f t="shared" si="209"/>
        <v>0.06</v>
      </c>
      <c r="Y400" s="48">
        <f t="shared" si="209"/>
        <v>7.0000000000000007E-2</v>
      </c>
      <c r="Z400" s="48">
        <f t="shared" si="209"/>
        <v>7.0000000000000007E-2</v>
      </c>
      <c r="AA400" s="48">
        <f t="shared" si="209"/>
        <v>0.06</v>
      </c>
      <c r="AB400" s="49">
        <f t="shared" si="209"/>
        <v>7.0000000000000007E-2</v>
      </c>
      <c r="AC400" s="47"/>
      <c r="AD400" s="50"/>
      <c r="AE400" s="707"/>
      <c r="AF400" s="981">
        <v>10138.120500000001</v>
      </c>
      <c r="AG400" s="981">
        <v>10138.288</v>
      </c>
      <c r="AH400" s="982">
        <v>10138.4455</v>
      </c>
      <c r="AI400" s="981">
        <v>10138.597</v>
      </c>
      <c r="AJ400" s="981">
        <v>10138.754499999999</v>
      </c>
      <c r="AK400" s="981">
        <v>10138.904</v>
      </c>
      <c r="AL400" s="1054">
        <v>10139.058000000001</v>
      </c>
      <c r="AM400" s="1054">
        <v>10139.206</v>
      </c>
      <c r="AN400" s="1054">
        <v>10139.363499999999</v>
      </c>
      <c r="AO400" s="1054">
        <v>10139.5365</v>
      </c>
      <c r="AP400" s="1054">
        <v>10139.6965</v>
      </c>
      <c r="AQ400" s="1054">
        <v>10139.844499999999</v>
      </c>
      <c r="AR400" s="1054">
        <v>10140.001</v>
      </c>
      <c r="AS400" s="1054">
        <v>10140.162</v>
      </c>
      <c r="AT400" s="1054">
        <v>10140.3135</v>
      </c>
      <c r="AU400" s="1054">
        <v>10140.4715</v>
      </c>
      <c r="AV400" s="1054">
        <v>10140.6265</v>
      </c>
      <c r="AW400" s="1054">
        <v>10140.7935</v>
      </c>
      <c r="AX400" s="1054">
        <v>10140.956</v>
      </c>
      <c r="AY400" s="1054">
        <v>10141.111999999999</v>
      </c>
      <c r="AZ400" s="1054">
        <v>10141.26</v>
      </c>
      <c r="BA400" s="1054">
        <v>10141.424499999999</v>
      </c>
      <c r="BB400" s="1054">
        <v>10141.587</v>
      </c>
      <c r="BC400" s="1054">
        <v>10141.748</v>
      </c>
      <c r="BD400" s="1054">
        <v>10141.914000000001</v>
      </c>
      <c r="BE400" s="325"/>
      <c r="BF400" s="325"/>
      <c r="BG400" s="325"/>
      <c r="BH400" s="325"/>
      <c r="BI400" s="325"/>
      <c r="BJ400" s="325"/>
      <c r="BK400" s="325"/>
      <c r="BL400" s="325"/>
      <c r="BM400" s="325"/>
      <c r="BN400" s="325"/>
      <c r="BO400" s="325"/>
      <c r="BP400" s="325"/>
      <c r="BQ400" s="325"/>
      <c r="BR400" s="325"/>
      <c r="BS400" s="325"/>
      <c r="BT400" s="325"/>
      <c r="BU400" s="325"/>
      <c r="BV400" s="325"/>
      <c r="BW400" s="325"/>
      <c r="BX400" s="325"/>
      <c r="BY400" s="162"/>
      <c r="BZ400" s="162"/>
      <c r="CA400" s="162"/>
      <c r="CB400" s="162"/>
      <c r="CC400" s="162"/>
    </row>
    <row r="401" spans="1:159" s="1" customFormat="1" ht="10.5" customHeight="1" thickBot="1">
      <c r="A401" s="1541"/>
      <c r="B401" s="1649"/>
      <c r="C401" s="271"/>
      <c r="D401" s="236" t="s">
        <v>41</v>
      </c>
      <c r="E401" s="52">
        <f t="shared" ref="E401:AB401" si="210">E400/E399</f>
        <v>0.46666666666666673</v>
      </c>
      <c r="F401" s="52">
        <f t="shared" si="210"/>
        <v>0.3529411764705882</v>
      </c>
      <c r="G401" s="52">
        <f t="shared" si="210"/>
        <v>0.33333333333333331</v>
      </c>
      <c r="H401" s="365">
        <f t="shared" si="210"/>
        <v>0.33333333333333331</v>
      </c>
      <c r="I401" s="52">
        <f t="shared" si="210"/>
        <v>0.3529411764705882</v>
      </c>
      <c r="J401" s="52">
        <f t="shared" si="210"/>
        <v>0.3529411764705882</v>
      </c>
      <c r="K401" s="52">
        <f t="shared" si="210"/>
        <v>0.33333333333333331</v>
      </c>
      <c r="L401" s="52">
        <f t="shared" si="210"/>
        <v>0.375</v>
      </c>
      <c r="M401" s="52">
        <f t="shared" si="210"/>
        <v>0.46666666666666673</v>
      </c>
      <c r="N401" s="365">
        <f t="shared" si="210"/>
        <v>0.46153846153846151</v>
      </c>
      <c r="O401" s="52">
        <f t="shared" si="210"/>
        <v>0.54545454545454541</v>
      </c>
      <c r="P401" s="52">
        <f t="shared" si="210"/>
        <v>0.54545454545454541</v>
      </c>
      <c r="Q401" s="52">
        <f t="shared" si="210"/>
        <v>0.6</v>
      </c>
      <c r="R401" s="52">
        <f t="shared" si="210"/>
        <v>0.3529411764705882</v>
      </c>
      <c r="S401" s="52">
        <f t="shared" si="210"/>
        <v>0.3529411764705882</v>
      </c>
      <c r="T401" s="52">
        <f t="shared" si="210"/>
        <v>0.375</v>
      </c>
      <c r="U401" s="52">
        <f t="shared" si="210"/>
        <v>0.46666666666666673</v>
      </c>
      <c r="V401" s="365">
        <f t="shared" si="210"/>
        <v>0.46666666666666673</v>
      </c>
      <c r="W401" s="52">
        <f t="shared" si="210"/>
        <v>0.375</v>
      </c>
      <c r="X401" s="52">
        <f t="shared" si="210"/>
        <v>0.3529411764705882</v>
      </c>
      <c r="Y401" s="52">
        <f t="shared" si="210"/>
        <v>0.46666666666666673</v>
      </c>
      <c r="Z401" s="52">
        <f t="shared" si="210"/>
        <v>0.43750000000000006</v>
      </c>
      <c r="AA401" s="52">
        <f t="shared" si="210"/>
        <v>0.4</v>
      </c>
      <c r="AB401" s="53">
        <f t="shared" si="210"/>
        <v>0.46666666666666673</v>
      </c>
      <c r="AC401" s="47"/>
      <c r="AD401" s="50"/>
      <c r="AE401" s="707"/>
      <c r="AF401" s="325"/>
      <c r="AG401" s="325"/>
      <c r="AH401" s="325"/>
      <c r="AI401" s="325"/>
      <c r="AJ401" s="325"/>
      <c r="AK401" s="325"/>
      <c r="AL401" s="325"/>
      <c r="AM401" s="325"/>
      <c r="AN401" s="325"/>
      <c r="AO401" s="325"/>
      <c r="AP401" s="325"/>
      <c r="AQ401" s="325"/>
      <c r="AR401" s="325"/>
      <c r="AS401" s="325"/>
      <c r="AT401" s="325"/>
      <c r="AU401" s="325"/>
      <c r="AV401" s="325"/>
      <c r="AW401" s="325"/>
      <c r="AX401" s="325"/>
      <c r="AY401" s="325"/>
      <c r="AZ401" s="325"/>
      <c r="BA401" s="325"/>
      <c r="BB401" s="325"/>
      <c r="BC401" s="325"/>
      <c r="BD401" s="325"/>
      <c r="BE401" s="325"/>
      <c r="BF401" s="325"/>
      <c r="BG401" s="325"/>
      <c r="BH401" s="325"/>
      <c r="BI401" s="325"/>
      <c r="BJ401" s="325"/>
      <c r="BK401" s="325"/>
      <c r="BL401" s="325"/>
      <c r="BM401" s="325"/>
      <c r="BN401" s="325"/>
      <c r="BO401" s="325"/>
      <c r="BP401" s="325"/>
      <c r="BQ401" s="325"/>
      <c r="BR401" s="325"/>
      <c r="BS401" s="325"/>
      <c r="BT401" s="325"/>
      <c r="BU401" s="325"/>
      <c r="BV401" s="325"/>
      <c r="BW401" s="325"/>
      <c r="BX401" s="325"/>
      <c r="BY401" s="162"/>
      <c r="BZ401" s="162"/>
      <c r="CA401" s="162"/>
      <c r="CB401" s="162"/>
      <c r="CC401" s="162"/>
    </row>
    <row r="402" spans="1:159" s="1" customFormat="1" ht="10.5" customHeight="1">
      <c r="A402" s="1560" t="s">
        <v>56</v>
      </c>
      <c r="B402" s="1663"/>
      <c r="C402" s="786"/>
      <c r="D402" s="993" t="s">
        <v>116</v>
      </c>
      <c r="E402" s="107">
        <f>E279+E289+E304+E309+E319+E329+E339+E364+E384+E389+E399+E379+E374+E369+E354+E344+E334+E314+E299+E254+E264+E274+E349+E359+E394+E324+E294+E284+E269+E259</f>
        <v>7.73</v>
      </c>
      <c r="F402" s="107">
        <f t="shared" ref="F402:AB402" si="211">F279+F289+F304+F309+F319+F329+F339+F364+F384+F389+F399+F379+F374+F369+F354+F344+F334+F314+F299+F254+F264+F274+F349+F359+F394+F324+F294+F284+F269+F259</f>
        <v>7.6999999999999984</v>
      </c>
      <c r="G402" s="107">
        <f t="shared" si="211"/>
        <v>7.2299999999999995</v>
      </c>
      <c r="H402" s="372">
        <f t="shared" si="211"/>
        <v>6.6</v>
      </c>
      <c r="I402" s="107">
        <f t="shared" si="211"/>
        <v>7.9600000000000009</v>
      </c>
      <c r="J402" s="107">
        <f t="shared" si="211"/>
        <v>6.89</v>
      </c>
      <c r="K402" s="107">
        <f t="shared" si="211"/>
        <v>7.8999999999999986</v>
      </c>
      <c r="L402" s="107">
        <f t="shared" si="211"/>
        <v>7.6400000000000006</v>
      </c>
      <c r="M402" s="107">
        <f t="shared" si="211"/>
        <v>6.72</v>
      </c>
      <c r="N402" s="372">
        <f t="shared" si="211"/>
        <v>7.58</v>
      </c>
      <c r="O402" s="107">
        <f t="shared" si="211"/>
        <v>6.35</v>
      </c>
      <c r="P402" s="107">
        <f t="shared" si="211"/>
        <v>6.0600000000000005</v>
      </c>
      <c r="Q402" s="107">
        <f t="shared" si="211"/>
        <v>5.9399999999999995</v>
      </c>
      <c r="R402" s="107">
        <f t="shared" si="211"/>
        <v>7.38</v>
      </c>
      <c r="S402" s="107">
        <f t="shared" si="211"/>
        <v>6.97</v>
      </c>
      <c r="T402" s="107">
        <f t="shared" si="211"/>
        <v>6.6</v>
      </c>
      <c r="U402" s="107">
        <f t="shared" si="211"/>
        <v>6.7799999999999994</v>
      </c>
      <c r="V402" s="372">
        <f t="shared" si="211"/>
        <v>6.99</v>
      </c>
      <c r="W402" s="107">
        <f t="shared" si="211"/>
        <v>7.3699999999999992</v>
      </c>
      <c r="X402" s="107">
        <f t="shared" si="211"/>
        <v>7.3599999999999994</v>
      </c>
      <c r="Y402" s="107">
        <f t="shared" si="211"/>
        <v>7.38</v>
      </c>
      <c r="Z402" s="107">
        <f t="shared" si="211"/>
        <v>6.9299999999999988</v>
      </c>
      <c r="AA402" s="107">
        <f t="shared" si="211"/>
        <v>7.3599999999999994</v>
      </c>
      <c r="AB402" s="143">
        <f t="shared" si="211"/>
        <v>6.8999999999999995</v>
      </c>
      <c r="AC402" s="325"/>
      <c r="AD402" s="325"/>
      <c r="AE402" s="325"/>
      <c r="AF402" s="325"/>
      <c r="AG402" s="325"/>
      <c r="AH402" s="325"/>
      <c r="AI402" s="325"/>
      <c r="AJ402" s="325"/>
      <c r="AK402" s="325"/>
      <c r="AL402" s="325"/>
      <c r="AM402" s="325"/>
      <c r="AN402" s="325"/>
      <c r="AO402" s="325"/>
      <c r="AP402" s="325"/>
      <c r="AQ402" s="325"/>
      <c r="AR402" s="325"/>
      <c r="AS402" s="325"/>
      <c r="AT402" s="325"/>
      <c r="AU402" s="325"/>
      <c r="AV402" s="325"/>
      <c r="AW402" s="325"/>
      <c r="AX402" s="325"/>
      <c r="AY402" s="325"/>
      <c r="AZ402" s="325"/>
      <c r="BA402" s="325"/>
      <c r="BB402" s="325"/>
      <c r="BC402" s="325"/>
      <c r="BD402" s="325"/>
      <c r="BE402" s="325"/>
      <c r="BF402" s="325"/>
      <c r="BG402" s="325"/>
      <c r="BH402" s="325"/>
      <c r="BI402" s="325"/>
      <c r="BJ402" s="325"/>
      <c r="BK402" s="325"/>
      <c r="BL402" s="325"/>
      <c r="BM402" s="325"/>
      <c r="BN402" s="325"/>
      <c r="BO402" s="325"/>
      <c r="BP402" s="325"/>
      <c r="BQ402" s="325"/>
      <c r="BR402" s="325"/>
      <c r="BS402" s="325"/>
      <c r="BT402" s="325"/>
      <c r="BU402" s="325"/>
      <c r="BV402" s="325"/>
      <c r="BW402" s="325"/>
      <c r="BX402" s="325"/>
      <c r="BY402" s="162"/>
      <c r="BZ402" s="162"/>
      <c r="CA402" s="162"/>
      <c r="CB402" s="162"/>
      <c r="CC402" s="162"/>
    </row>
    <row r="403" spans="1:159" s="1" customFormat="1" ht="10.5" customHeight="1" thickBot="1">
      <c r="A403" s="1620"/>
      <c r="B403" s="1691"/>
      <c r="C403" s="758"/>
      <c r="D403" s="236" t="s">
        <v>117</v>
      </c>
      <c r="E403" s="109">
        <f>E280+E290+E305+E310+E320+E330+E340+E365+E385+E390+E400+E380+E375+E370+E355+E345+E335+E315+E300+E255+E265+E275+E350+E360+E395+E325+E295+E285+E270+E260</f>
        <v>4.799999999999998</v>
      </c>
      <c r="F403" s="109">
        <f t="shared" ref="F403:AB403" si="212">F280+F290+F305+F310+F320+F330+F340+F365+F385+F390+F400+F380+F375+F370+F355+F345+F335+F315+F300+F255+F265+F275+F350+F360+F395+F325+F295+F285+F270+F260</f>
        <v>4.7599999999999989</v>
      </c>
      <c r="G403" s="109">
        <f t="shared" si="212"/>
        <v>4.1599999999999993</v>
      </c>
      <c r="H403" s="360">
        <f t="shared" si="212"/>
        <v>3.39</v>
      </c>
      <c r="I403" s="109">
        <f t="shared" si="212"/>
        <v>4.9899999999999993</v>
      </c>
      <c r="J403" s="109">
        <f t="shared" si="212"/>
        <v>3.6199999999999997</v>
      </c>
      <c r="K403" s="109">
        <f t="shared" si="212"/>
        <v>4.6999999999999993</v>
      </c>
      <c r="L403" s="109">
        <f t="shared" si="212"/>
        <v>4.6799999999999988</v>
      </c>
      <c r="M403" s="109">
        <f t="shared" si="212"/>
        <v>3.3899999999999997</v>
      </c>
      <c r="N403" s="360">
        <f t="shared" si="212"/>
        <v>4.339999999999999</v>
      </c>
      <c r="O403" s="109">
        <f t="shared" si="212"/>
        <v>2.6900000000000004</v>
      </c>
      <c r="P403" s="109">
        <f t="shared" si="212"/>
        <v>2.4299999999999997</v>
      </c>
      <c r="Q403" s="109">
        <f t="shared" si="212"/>
        <v>2.5900000000000003</v>
      </c>
      <c r="R403" s="109">
        <f t="shared" si="212"/>
        <v>3.68</v>
      </c>
      <c r="S403" s="109">
        <f t="shared" si="212"/>
        <v>3.4</v>
      </c>
      <c r="T403" s="109">
        <f t="shared" si="212"/>
        <v>3.27</v>
      </c>
      <c r="U403" s="109">
        <f t="shared" si="212"/>
        <v>3.34</v>
      </c>
      <c r="V403" s="360">
        <f t="shared" si="212"/>
        <v>3.7499999999999996</v>
      </c>
      <c r="W403" s="109">
        <f t="shared" si="212"/>
        <v>4.2999999999999989</v>
      </c>
      <c r="X403" s="109">
        <f t="shared" si="212"/>
        <v>4.169999999999999</v>
      </c>
      <c r="Y403" s="109">
        <f t="shared" si="212"/>
        <v>4.3099999999999987</v>
      </c>
      <c r="Z403" s="109">
        <f t="shared" si="212"/>
        <v>3.6300000000000003</v>
      </c>
      <c r="AA403" s="109">
        <f t="shared" si="212"/>
        <v>4.2299999999999986</v>
      </c>
      <c r="AB403" s="144">
        <f t="shared" si="212"/>
        <v>3.8599999999999994</v>
      </c>
      <c r="AC403" s="325"/>
      <c r="AD403" s="325"/>
      <c r="AE403" s="325"/>
      <c r="AF403" s="325"/>
      <c r="AG403" s="325"/>
      <c r="AH403" s="325"/>
      <c r="AI403" s="325"/>
      <c r="AJ403" s="325"/>
      <c r="AK403" s="325"/>
      <c r="AL403" s="325"/>
      <c r="AM403" s="325"/>
      <c r="AN403" s="325"/>
      <c r="AO403" s="325"/>
      <c r="AP403" s="325"/>
      <c r="AQ403" s="325"/>
      <c r="AR403" s="325"/>
      <c r="AS403" s="325"/>
      <c r="AT403" s="325"/>
      <c r="AU403" s="325"/>
      <c r="AV403" s="325"/>
      <c r="AW403" s="325"/>
      <c r="AX403" s="325"/>
      <c r="AY403" s="325"/>
      <c r="AZ403" s="325"/>
      <c r="BA403" s="325"/>
      <c r="BB403" s="325"/>
      <c r="BC403" s="325"/>
      <c r="BD403" s="325"/>
      <c r="BE403" s="325"/>
      <c r="BF403" s="325"/>
      <c r="BG403" s="325"/>
      <c r="BH403" s="325"/>
      <c r="BI403" s="325"/>
      <c r="BJ403" s="325"/>
      <c r="BK403" s="325"/>
      <c r="BL403" s="325"/>
      <c r="BM403" s="325"/>
      <c r="BN403" s="325"/>
      <c r="BO403" s="325"/>
      <c r="BP403" s="325"/>
      <c r="BQ403" s="325"/>
      <c r="BR403" s="325"/>
      <c r="BS403" s="325"/>
      <c r="BT403" s="325"/>
      <c r="BU403" s="325"/>
      <c r="BV403" s="325"/>
      <c r="BW403" s="325"/>
      <c r="BX403" s="325"/>
      <c r="BY403" s="162"/>
      <c r="BZ403" s="162"/>
      <c r="CA403" s="162"/>
      <c r="CB403" s="162"/>
      <c r="CC403" s="162"/>
    </row>
    <row r="404" spans="1:159" s="27" customFormat="1" ht="10.5" customHeight="1">
      <c r="A404" s="1547" t="s">
        <v>545</v>
      </c>
      <c r="B404" s="1548"/>
      <c r="C404" s="759"/>
      <c r="D404" s="986" t="s">
        <v>543</v>
      </c>
      <c r="E404" s="54">
        <f>(((E234+E229+E224+E239)-E402)/(E234+E229+E224+E239))*100</f>
        <v>0</v>
      </c>
      <c r="F404" s="54">
        <f t="shared" ref="F404:AB404" si="213">(((F234+F229+F224+F239)-F402)/(F234+F229+F224+F239))*100</f>
        <v>0.12970168612195138</v>
      </c>
      <c r="G404" s="54">
        <f t="shared" si="213"/>
        <v>0.41322314049587128</v>
      </c>
      <c r="H404" s="354">
        <f t="shared" si="213"/>
        <v>0.1512859304084688</v>
      </c>
      <c r="I404" s="54">
        <f t="shared" si="213"/>
        <v>0.74812967581045797</v>
      </c>
      <c r="J404" s="54">
        <f t="shared" si="213"/>
        <v>0.72046109510086198</v>
      </c>
      <c r="K404" s="54">
        <f t="shared" si="213"/>
        <v>1.0025062656641726</v>
      </c>
      <c r="L404" s="54">
        <f t="shared" si="213"/>
        <v>1.2919896640826827</v>
      </c>
      <c r="M404" s="54">
        <f t="shared" si="213"/>
        <v>1.3215859030837112</v>
      </c>
      <c r="N404" s="354">
        <f t="shared" si="213"/>
        <v>1.3020833333333286</v>
      </c>
      <c r="O404" s="54">
        <f t="shared" si="213"/>
        <v>0</v>
      </c>
      <c r="P404" s="54">
        <f t="shared" si="213"/>
        <v>0.16474464579900802</v>
      </c>
      <c r="Q404" s="54">
        <f t="shared" si="213"/>
        <v>0.50251256281407453</v>
      </c>
      <c r="R404" s="54">
        <f t="shared" si="213"/>
        <v>0.53908355795148299</v>
      </c>
      <c r="S404" s="54">
        <f t="shared" si="213"/>
        <v>0.42857142857143216</v>
      </c>
      <c r="T404" s="54">
        <f t="shared" si="213"/>
        <v>0.60240963855423069</v>
      </c>
      <c r="U404" s="54">
        <f t="shared" si="213"/>
        <v>-0.14771048744460544</v>
      </c>
      <c r="V404" s="354">
        <f t="shared" si="213"/>
        <v>-0.43103448275862422</v>
      </c>
      <c r="W404" s="54">
        <f t="shared" si="213"/>
        <v>1.2051267567165877E-14</v>
      </c>
      <c r="X404" s="54">
        <f t="shared" si="213"/>
        <v>-0.54644808743168227</v>
      </c>
      <c r="Y404" s="54">
        <f t="shared" si="213"/>
        <v>-0.13568521031207309</v>
      </c>
      <c r="Z404" s="54">
        <f t="shared" si="213"/>
        <v>1.2816427412700221E-14</v>
      </c>
      <c r="AA404" s="54">
        <f t="shared" si="213"/>
        <v>0</v>
      </c>
      <c r="AB404" s="56">
        <f t="shared" si="213"/>
        <v>-0.1451378809869216</v>
      </c>
      <c r="AC404" s="355"/>
      <c r="AD404" s="325"/>
      <c r="AE404" s="325"/>
      <c r="AF404" s="325"/>
      <c r="AG404" s="325"/>
      <c r="AH404" s="325"/>
      <c r="AI404" s="325"/>
      <c r="AJ404" s="325"/>
      <c r="AK404" s="325"/>
      <c r="AL404" s="325"/>
      <c r="AM404" s="325"/>
      <c r="AN404" s="325"/>
      <c r="AO404" s="325"/>
      <c r="AP404" s="325"/>
      <c r="AQ404" s="325"/>
      <c r="AR404" s="325"/>
      <c r="AS404" s="325"/>
      <c r="AT404" s="325"/>
      <c r="AU404" s="325"/>
      <c r="AV404" s="325"/>
      <c r="AW404" s="325"/>
      <c r="AX404" s="325"/>
      <c r="AY404" s="325"/>
      <c r="AZ404" s="325"/>
      <c r="BA404" s="325"/>
      <c r="BB404" s="325"/>
      <c r="BC404" s="325"/>
      <c r="BD404" s="325"/>
      <c r="BE404" s="325"/>
      <c r="BF404" s="325"/>
      <c r="BG404" s="325"/>
      <c r="BH404" s="325"/>
      <c r="BI404" s="325"/>
      <c r="BJ404" s="325"/>
      <c r="BK404" s="325"/>
      <c r="BL404" s="325"/>
      <c r="BM404" s="325"/>
      <c r="BN404" s="325"/>
      <c r="BO404" s="325"/>
      <c r="BP404" s="325"/>
      <c r="BQ404" s="325"/>
      <c r="BR404" s="325"/>
      <c r="BS404" s="325"/>
      <c r="BT404" s="325"/>
      <c r="BU404" s="325"/>
      <c r="BV404" s="325"/>
      <c r="BW404" s="325"/>
      <c r="BX404" s="325"/>
      <c r="BY404" s="162"/>
      <c r="BZ404" s="162"/>
      <c r="CA404" s="162"/>
      <c r="CB404" s="162"/>
      <c r="CC404" s="162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s="27" customFormat="1" ht="10.5" customHeight="1" thickBot="1">
      <c r="A405" s="1614"/>
      <c r="B405" s="1615"/>
      <c r="C405" s="788"/>
      <c r="D405" s="987" t="s">
        <v>544</v>
      </c>
      <c r="E405" s="113">
        <f>(((E235+E230+E225+E240)-E403)/(E235+E230+E225+E240))*100</f>
        <v>7.5144508670520516</v>
      </c>
      <c r="F405" s="113">
        <f t="shared" ref="F405:AB405" si="214">(((F235+F230+F225+F240)-F403)/(F235+F230+F225+F240))*100</f>
        <v>7.3929961089494318</v>
      </c>
      <c r="G405" s="113">
        <f t="shared" si="214"/>
        <v>8.1677704194260521</v>
      </c>
      <c r="H405" s="1046">
        <f t="shared" si="214"/>
        <v>10.31746031746032</v>
      </c>
      <c r="I405" s="113">
        <f t="shared" si="214"/>
        <v>6.5543071161048791</v>
      </c>
      <c r="J405" s="113">
        <f t="shared" si="214"/>
        <v>10.173697270471459</v>
      </c>
      <c r="K405" s="113">
        <f t="shared" si="214"/>
        <v>8.0234833659491382</v>
      </c>
      <c r="L405" s="113">
        <f t="shared" si="214"/>
        <v>7.8740157480315212</v>
      </c>
      <c r="M405" s="113">
        <f t="shared" si="214"/>
        <v>8.6253369272237279</v>
      </c>
      <c r="N405" s="1046">
        <f t="shared" si="214"/>
        <v>7.8556263269639288</v>
      </c>
      <c r="O405" s="113">
        <f t="shared" si="214"/>
        <v>7.8767123287671073</v>
      </c>
      <c r="P405" s="113">
        <f t="shared" si="214"/>
        <v>7.6045627376425919</v>
      </c>
      <c r="Q405" s="113">
        <f t="shared" si="214"/>
        <v>9.1228070175438525</v>
      </c>
      <c r="R405" s="113">
        <f t="shared" si="214"/>
        <v>9.5823095823095858</v>
      </c>
      <c r="S405" s="113">
        <f t="shared" si="214"/>
        <v>9.8143236074270579</v>
      </c>
      <c r="T405" s="113">
        <f t="shared" si="214"/>
        <v>8.6592178770949744</v>
      </c>
      <c r="U405" s="113">
        <f t="shared" si="214"/>
        <v>8.9918256130790208</v>
      </c>
      <c r="V405" s="1046">
        <f t="shared" si="214"/>
        <v>7.8624078624078804</v>
      </c>
      <c r="W405" s="113">
        <f t="shared" si="214"/>
        <v>7.1274298056155718</v>
      </c>
      <c r="X405" s="113">
        <f t="shared" si="214"/>
        <v>7.3333333333333544</v>
      </c>
      <c r="Y405" s="113">
        <f t="shared" si="214"/>
        <v>6.7099567099567397</v>
      </c>
      <c r="Z405" s="113">
        <f t="shared" si="214"/>
        <v>9.0225563909774298</v>
      </c>
      <c r="AA405" s="113">
        <f t="shared" si="214"/>
        <v>7.4398249452954399</v>
      </c>
      <c r="AB405" s="115">
        <f t="shared" si="214"/>
        <v>7.6555023923445038</v>
      </c>
      <c r="AC405" s="355"/>
      <c r="AD405" s="325"/>
      <c r="AE405" s="325"/>
      <c r="AF405" s="325"/>
      <c r="AG405" s="325"/>
      <c r="AH405" s="325"/>
      <c r="AI405" s="325"/>
      <c r="AJ405" s="325"/>
      <c r="AK405" s="325"/>
      <c r="AL405" s="325"/>
      <c r="AM405" s="325"/>
      <c r="AN405" s="325"/>
      <c r="AO405" s="325"/>
      <c r="AP405" s="325"/>
      <c r="AQ405" s="325"/>
      <c r="AR405" s="325"/>
      <c r="AS405" s="325"/>
      <c r="AT405" s="325"/>
      <c r="AU405" s="325"/>
      <c r="AV405" s="325"/>
      <c r="AW405" s="325"/>
      <c r="AX405" s="325"/>
      <c r="AY405" s="325"/>
      <c r="AZ405" s="325"/>
      <c r="BA405" s="325"/>
      <c r="BB405" s="325"/>
      <c r="BC405" s="325"/>
      <c r="BD405" s="325"/>
      <c r="BE405" s="325"/>
      <c r="BF405" s="325"/>
      <c r="BG405" s="325"/>
      <c r="BH405" s="325"/>
      <c r="BI405" s="325"/>
      <c r="BJ405" s="325"/>
      <c r="BK405" s="325"/>
      <c r="BL405" s="325"/>
      <c r="BM405" s="325"/>
      <c r="BN405" s="325"/>
      <c r="BO405" s="325"/>
      <c r="BP405" s="325"/>
      <c r="BQ405" s="325"/>
      <c r="BR405" s="325"/>
      <c r="BS405" s="325"/>
      <c r="BT405" s="325"/>
      <c r="BU405" s="325"/>
      <c r="BV405" s="325"/>
      <c r="BW405" s="325"/>
      <c r="BX405" s="325"/>
      <c r="BY405" s="162"/>
      <c r="BZ405" s="162"/>
      <c r="CA405" s="162"/>
      <c r="CB405" s="162"/>
      <c r="CC405" s="162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s="1" customFormat="1" ht="10.5" customHeight="1">
      <c r="A406" s="1616" t="s">
        <v>57</v>
      </c>
      <c r="B406" s="1617"/>
      <c r="C406" s="778"/>
      <c r="D406" s="993" t="s">
        <v>116</v>
      </c>
      <c r="E406" s="107">
        <f t="shared" ref="E406:AB406" si="215">E242-E402</f>
        <v>0</v>
      </c>
      <c r="F406" s="107">
        <f t="shared" si="215"/>
        <v>1.0000000000002451E-2</v>
      </c>
      <c r="G406" s="107">
        <f t="shared" si="215"/>
        <v>3.0000000000000249E-2</v>
      </c>
      <c r="H406" s="372">
        <f t="shared" si="215"/>
        <v>9.9999999999997868E-3</v>
      </c>
      <c r="I406" s="107">
        <f t="shared" si="215"/>
        <v>5.9999999999998721E-2</v>
      </c>
      <c r="J406" s="107">
        <f t="shared" si="215"/>
        <v>4.9999999999999822E-2</v>
      </c>
      <c r="K406" s="107">
        <f t="shared" si="215"/>
        <v>8.0000000000000959E-2</v>
      </c>
      <c r="L406" s="107">
        <f t="shared" si="215"/>
        <v>9.9999999999999645E-2</v>
      </c>
      <c r="M406" s="107">
        <f t="shared" si="215"/>
        <v>9.0000000000000746E-2</v>
      </c>
      <c r="N406" s="372">
        <f t="shared" si="215"/>
        <v>9.9999999999999645E-2</v>
      </c>
      <c r="O406" s="107">
        <f t="shared" si="215"/>
        <v>0</v>
      </c>
      <c r="P406" s="107">
        <f t="shared" si="215"/>
        <v>9.9999999999997868E-3</v>
      </c>
      <c r="Q406" s="107">
        <f t="shared" si="215"/>
        <v>3.0000000000000249E-2</v>
      </c>
      <c r="R406" s="107">
        <f t="shared" si="215"/>
        <v>4.0000000000000036E-2</v>
      </c>
      <c r="S406" s="107">
        <f t="shared" si="215"/>
        <v>3.0000000000000249E-2</v>
      </c>
      <c r="T406" s="107">
        <f t="shared" si="215"/>
        <v>4.0000000000000924E-2</v>
      </c>
      <c r="U406" s="107">
        <f t="shared" si="215"/>
        <v>-9.9999999999997868E-3</v>
      </c>
      <c r="V406" s="372">
        <f t="shared" si="215"/>
        <v>-3.0000000000000249E-2</v>
      </c>
      <c r="W406" s="107">
        <f t="shared" si="215"/>
        <v>0</v>
      </c>
      <c r="X406" s="107">
        <f t="shared" si="215"/>
        <v>-3.9999999999999147E-2</v>
      </c>
      <c r="Y406" s="107">
        <f t="shared" si="215"/>
        <v>-9.9999999999997868E-3</v>
      </c>
      <c r="Z406" s="107">
        <f t="shared" si="215"/>
        <v>0</v>
      </c>
      <c r="AA406" s="107">
        <f t="shared" si="215"/>
        <v>0</v>
      </c>
      <c r="AB406" s="143">
        <f t="shared" si="215"/>
        <v>-9.9999999999988987E-3</v>
      </c>
      <c r="AC406" s="325"/>
      <c r="AD406" s="325"/>
      <c r="AE406" s="325"/>
      <c r="AF406" s="325"/>
      <c r="AG406" s="325"/>
      <c r="AH406" s="325"/>
      <c r="AI406" s="325"/>
      <c r="AJ406" s="325"/>
      <c r="AK406" s="325"/>
      <c r="AL406" s="325"/>
      <c r="AM406" s="325"/>
      <c r="AN406" s="325"/>
      <c r="AO406" s="325"/>
      <c r="AP406" s="325"/>
      <c r="AQ406" s="325"/>
      <c r="AR406" s="325"/>
      <c r="AS406" s="325"/>
      <c r="AT406" s="325"/>
      <c r="AU406" s="325"/>
      <c r="AV406" s="325"/>
      <c r="AW406" s="325"/>
      <c r="AX406" s="325"/>
      <c r="AY406" s="325"/>
      <c r="AZ406" s="325"/>
      <c r="BA406" s="325"/>
      <c r="BB406" s="325"/>
      <c r="BC406" s="325"/>
      <c r="BD406" s="325"/>
      <c r="BE406" s="325"/>
      <c r="BF406" s="325"/>
      <c r="BG406" s="325"/>
      <c r="BH406" s="325"/>
      <c r="BI406" s="325"/>
      <c r="BJ406" s="325"/>
      <c r="BK406" s="325"/>
      <c r="BL406" s="325"/>
      <c r="BM406" s="325"/>
      <c r="BN406" s="325"/>
      <c r="BO406" s="325"/>
      <c r="BP406" s="325"/>
      <c r="BQ406" s="325"/>
      <c r="BR406" s="325"/>
      <c r="BS406" s="325"/>
      <c r="BT406" s="325"/>
      <c r="BU406" s="325"/>
      <c r="BV406" s="325"/>
      <c r="BW406" s="325"/>
      <c r="BX406" s="325"/>
      <c r="BY406" s="162"/>
      <c r="BZ406" s="162"/>
      <c r="CA406" s="162"/>
      <c r="CB406" s="162"/>
      <c r="CC406" s="162"/>
    </row>
    <row r="407" spans="1:159" s="1" customFormat="1" ht="10.5" customHeight="1" thickBot="1">
      <c r="A407" s="1618"/>
      <c r="B407" s="1619"/>
      <c r="C407" s="781"/>
      <c r="D407" s="132" t="s">
        <v>117</v>
      </c>
      <c r="E407" s="380">
        <f t="shared" ref="E407:AB407" si="216">E243-E403</f>
        <v>0.39000000000000146</v>
      </c>
      <c r="F407" s="380">
        <f t="shared" si="216"/>
        <v>0.38000000000000078</v>
      </c>
      <c r="G407" s="380">
        <f t="shared" si="216"/>
        <v>0.37000000000000011</v>
      </c>
      <c r="H407" s="381">
        <f t="shared" si="216"/>
        <v>0.39000000000000012</v>
      </c>
      <c r="I407" s="380">
        <f t="shared" si="216"/>
        <v>0.35000000000000053</v>
      </c>
      <c r="J407" s="380">
        <f t="shared" si="216"/>
        <v>0.4099999999999997</v>
      </c>
      <c r="K407" s="380">
        <f t="shared" si="216"/>
        <v>0.41000000000000103</v>
      </c>
      <c r="L407" s="380">
        <f t="shared" si="216"/>
        <v>0.40000000000000124</v>
      </c>
      <c r="M407" s="380">
        <f t="shared" si="216"/>
        <v>0.32000000000000028</v>
      </c>
      <c r="N407" s="381">
        <f t="shared" si="216"/>
        <v>0.37000000000000099</v>
      </c>
      <c r="O407" s="380">
        <f t="shared" si="216"/>
        <v>0.22999999999999954</v>
      </c>
      <c r="P407" s="380">
        <f t="shared" si="216"/>
        <v>0.20000000000000018</v>
      </c>
      <c r="Q407" s="380">
        <f t="shared" si="216"/>
        <v>0.25999999999999979</v>
      </c>
      <c r="R407" s="380">
        <f t="shared" si="216"/>
        <v>0.39000000000000012</v>
      </c>
      <c r="S407" s="380">
        <f t="shared" si="216"/>
        <v>0.37000000000000011</v>
      </c>
      <c r="T407" s="380">
        <f t="shared" si="216"/>
        <v>0.31000000000000005</v>
      </c>
      <c r="U407" s="380">
        <f t="shared" si="216"/>
        <v>0.33000000000000007</v>
      </c>
      <c r="V407" s="381">
        <f t="shared" si="216"/>
        <v>0.32000000000000073</v>
      </c>
      <c r="W407" s="380">
        <f t="shared" si="216"/>
        <v>0.33000000000000096</v>
      </c>
      <c r="X407" s="380">
        <f t="shared" si="216"/>
        <v>0.33000000000000096</v>
      </c>
      <c r="Y407" s="380">
        <f t="shared" si="216"/>
        <v>0.31000000000000139</v>
      </c>
      <c r="Z407" s="380">
        <f t="shared" si="216"/>
        <v>0.35999999999999943</v>
      </c>
      <c r="AA407" s="380">
        <f t="shared" si="216"/>
        <v>0.34000000000000163</v>
      </c>
      <c r="AB407" s="382">
        <f t="shared" si="216"/>
        <v>0.32000000000000028</v>
      </c>
      <c r="AC407" s="325"/>
      <c r="AD407" s="325"/>
      <c r="AE407" s="325"/>
      <c r="AF407" s="325"/>
      <c r="AG407" s="325"/>
      <c r="AH407" s="325"/>
      <c r="AI407" s="325"/>
      <c r="AJ407" s="325"/>
      <c r="AK407" s="325"/>
      <c r="AL407" s="325"/>
      <c r="AM407" s="325"/>
      <c r="AN407" s="325"/>
      <c r="AO407" s="325"/>
      <c r="AP407" s="325"/>
      <c r="AQ407" s="325"/>
      <c r="AR407" s="325"/>
      <c r="AS407" s="325"/>
      <c r="AT407" s="325"/>
      <c r="AU407" s="325"/>
      <c r="AV407" s="325"/>
      <c r="AW407" s="325"/>
      <c r="AX407" s="325"/>
      <c r="AY407" s="325"/>
      <c r="AZ407" s="325"/>
      <c r="BA407" s="325"/>
      <c r="BB407" s="325"/>
      <c r="BC407" s="325"/>
      <c r="BD407" s="325"/>
      <c r="BE407" s="325"/>
      <c r="BF407" s="325"/>
      <c r="BG407" s="325"/>
      <c r="BH407" s="325"/>
      <c r="BI407" s="325"/>
      <c r="BJ407" s="325"/>
      <c r="BK407" s="325"/>
      <c r="BL407" s="325"/>
      <c r="BM407" s="325"/>
      <c r="BN407" s="325"/>
      <c r="BO407" s="325"/>
      <c r="BP407" s="325"/>
      <c r="BQ407" s="325"/>
      <c r="BR407" s="325"/>
      <c r="BS407" s="325"/>
      <c r="BT407" s="325"/>
      <c r="BU407" s="325"/>
      <c r="BV407" s="325"/>
      <c r="BW407" s="325"/>
      <c r="BX407" s="325"/>
      <c r="BY407" s="162"/>
      <c r="BZ407" s="162"/>
      <c r="CA407" s="162"/>
      <c r="CB407" s="162"/>
      <c r="CC407" s="162"/>
    </row>
    <row r="408" spans="1:159" s="5" customFormat="1" ht="10.5" customHeight="1">
      <c r="A408" s="1564" t="s">
        <v>60</v>
      </c>
      <c r="B408" s="1565"/>
      <c r="C408" s="761"/>
      <c r="D408" s="35" t="s">
        <v>116</v>
      </c>
      <c r="E408" s="117">
        <f>E406</f>
        <v>0</v>
      </c>
      <c r="F408" s="117">
        <f t="shared" ref="F408:AB409" si="217">F406</f>
        <v>1.0000000000002451E-2</v>
      </c>
      <c r="G408" s="117">
        <f t="shared" si="217"/>
        <v>3.0000000000000249E-2</v>
      </c>
      <c r="H408" s="383">
        <f t="shared" si="217"/>
        <v>9.9999999999997868E-3</v>
      </c>
      <c r="I408" s="117">
        <f t="shared" si="217"/>
        <v>5.9999999999998721E-2</v>
      </c>
      <c r="J408" s="117">
        <f t="shared" si="217"/>
        <v>4.9999999999999822E-2</v>
      </c>
      <c r="K408" s="117">
        <f t="shared" si="217"/>
        <v>8.0000000000000959E-2</v>
      </c>
      <c r="L408" s="117">
        <f t="shared" si="217"/>
        <v>9.9999999999999645E-2</v>
      </c>
      <c r="M408" s="117">
        <f t="shared" si="217"/>
        <v>9.0000000000000746E-2</v>
      </c>
      <c r="N408" s="383">
        <f t="shared" si="217"/>
        <v>9.9999999999999645E-2</v>
      </c>
      <c r="O408" s="117">
        <f t="shared" si="217"/>
        <v>0</v>
      </c>
      <c r="P408" s="117">
        <f t="shared" si="217"/>
        <v>9.9999999999997868E-3</v>
      </c>
      <c r="Q408" s="117">
        <f t="shared" si="217"/>
        <v>3.0000000000000249E-2</v>
      </c>
      <c r="R408" s="117">
        <f t="shared" si="217"/>
        <v>4.0000000000000036E-2</v>
      </c>
      <c r="S408" s="117">
        <f t="shared" si="217"/>
        <v>3.0000000000000249E-2</v>
      </c>
      <c r="T408" s="117">
        <f t="shared" si="217"/>
        <v>4.0000000000000924E-2</v>
      </c>
      <c r="U408" s="117">
        <f t="shared" si="217"/>
        <v>-9.9999999999997868E-3</v>
      </c>
      <c r="V408" s="383">
        <f t="shared" si="217"/>
        <v>-3.0000000000000249E-2</v>
      </c>
      <c r="W408" s="117">
        <f t="shared" si="217"/>
        <v>0</v>
      </c>
      <c r="X408" s="117">
        <f t="shared" si="217"/>
        <v>-3.9999999999999147E-2</v>
      </c>
      <c r="Y408" s="117">
        <f t="shared" si="217"/>
        <v>-9.9999999999997868E-3</v>
      </c>
      <c r="Z408" s="117">
        <f t="shared" si="217"/>
        <v>0</v>
      </c>
      <c r="AA408" s="117">
        <f t="shared" si="217"/>
        <v>0</v>
      </c>
      <c r="AB408" s="118">
        <f t="shared" si="217"/>
        <v>-9.9999999999988987E-3</v>
      </c>
      <c r="AC408" s="361"/>
      <c r="AD408" s="361"/>
      <c r="AE408" s="361"/>
      <c r="AF408" s="361"/>
      <c r="AG408" s="361"/>
      <c r="AH408" s="361"/>
      <c r="AI408" s="361"/>
      <c r="AJ408" s="361"/>
      <c r="AK408" s="361"/>
      <c r="AL408" s="361"/>
      <c r="AM408" s="361"/>
      <c r="AN408" s="361"/>
      <c r="AO408" s="361"/>
      <c r="AP408" s="361"/>
      <c r="AQ408" s="361"/>
      <c r="AR408" s="361"/>
      <c r="AS408" s="361"/>
      <c r="AT408" s="361"/>
      <c r="AU408" s="361"/>
      <c r="AV408" s="361"/>
      <c r="AW408" s="361"/>
      <c r="AX408" s="361"/>
      <c r="AY408" s="361"/>
      <c r="AZ408" s="361"/>
      <c r="BA408" s="361"/>
      <c r="BB408" s="361"/>
      <c r="BC408" s="361"/>
      <c r="BD408" s="361"/>
      <c r="BE408" s="361"/>
      <c r="BF408" s="361"/>
      <c r="BG408" s="361"/>
      <c r="BH408" s="361"/>
      <c r="BI408" s="361"/>
      <c r="BJ408" s="361"/>
      <c r="BK408" s="361"/>
      <c r="BL408" s="361"/>
      <c r="BM408" s="361"/>
      <c r="BN408" s="361"/>
      <c r="BO408" s="361"/>
      <c r="BP408" s="361"/>
      <c r="BQ408" s="361"/>
      <c r="BR408" s="361"/>
      <c r="BS408" s="361"/>
      <c r="BT408" s="361"/>
      <c r="BU408" s="361"/>
      <c r="BV408" s="361"/>
      <c r="BW408" s="361"/>
      <c r="BX408" s="361"/>
      <c r="BY408" s="127"/>
      <c r="BZ408" s="127"/>
      <c r="CA408" s="127"/>
      <c r="CB408" s="127"/>
      <c r="CC408" s="127"/>
    </row>
    <row r="409" spans="1:159" s="5" customFormat="1" ht="10.5" customHeight="1" thickBot="1">
      <c r="A409" s="1566"/>
      <c r="B409" s="1567"/>
      <c r="C409" s="762"/>
      <c r="D409" s="37" t="s">
        <v>117</v>
      </c>
      <c r="E409" s="121">
        <f>E407</f>
        <v>0.39000000000000146</v>
      </c>
      <c r="F409" s="121">
        <f t="shared" si="217"/>
        <v>0.38000000000000078</v>
      </c>
      <c r="G409" s="121">
        <f t="shared" si="217"/>
        <v>0.37000000000000011</v>
      </c>
      <c r="H409" s="384">
        <f t="shared" si="217"/>
        <v>0.39000000000000012</v>
      </c>
      <c r="I409" s="121">
        <f t="shared" si="217"/>
        <v>0.35000000000000053</v>
      </c>
      <c r="J409" s="121">
        <f t="shared" si="217"/>
        <v>0.4099999999999997</v>
      </c>
      <c r="K409" s="121">
        <f t="shared" si="217"/>
        <v>0.41000000000000103</v>
      </c>
      <c r="L409" s="121">
        <f t="shared" si="217"/>
        <v>0.40000000000000124</v>
      </c>
      <c r="M409" s="121">
        <f t="shared" si="217"/>
        <v>0.32000000000000028</v>
      </c>
      <c r="N409" s="384">
        <f t="shared" si="217"/>
        <v>0.37000000000000099</v>
      </c>
      <c r="O409" s="121">
        <f t="shared" si="217"/>
        <v>0.22999999999999954</v>
      </c>
      <c r="P409" s="121">
        <f t="shared" si="217"/>
        <v>0.20000000000000018</v>
      </c>
      <c r="Q409" s="121">
        <f t="shared" si="217"/>
        <v>0.25999999999999979</v>
      </c>
      <c r="R409" s="121">
        <f t="shared" si="217"/>
        <v>0.39000000000000012</v>
      </c>
      <c r="S409" s="121">
        <f t="shared" si="217"/>
        <v>0.37000000000000011</v>
      </c>
      <c r="T409" s="121">
        <f t="shared" si="217"/>
        <v>0.31000000000000005</v>
      </c>
      <c r="U409" s="121">
        <f t="shared" si="217"/>
        <v>0.33000000000000007</v>
      </c>
      <c r="V409" s="384">
        <f t="shared" si="217"/>
        <v>0.32000000000000073</v>
      </c>
      <c r="W409" s="121">
        <f t="shared" si="217"/>
        <v>0.33000000000000096</v>
      </c>
      <c r="X409" s="121">
        <f t="shared" si="217"/>
        <v>0.33000000000000096</v>
      </c>
      <c r="Y409" s="121">
        <f t="shared" si="217"/>
        <v>0.31000000000000139</v>
      </c>
      <c r="Z409" s="121">
        <f t="shared" si="217"/>
        <v>0.35999999999999943</v>
      </c>
      <c r="AA409" s="121">
        <f t="shared" si="217"/>
        <v>0.34000000000000163</v>
      </c>
      <c r="AB409" s="122">
        <f t="shared" si="217"/>
        <v>0.32000000000000028</v>
      </c>
      <c r="AC409" s="361"/>
      <c r="AD409" s="361"/>
      <c r="AE409" s="361"/>
      <c r="AF409" s="361"/>
      <c r="AG409" s="361"/>
      <c r="AH409" s="361"/>
      <c r="AI409" s="361"/>
      <c r="AJ409" s="361"/>
      <c r="AK409" s="361"/>
      <c r="AL409" s="361"/>
      <c r="AM409" s="361"/>
      <c r="AN409" s="361"/>
      <c r="AO409" s="361"/>
      <c r="AP409" s="361"/>
      <c r="AQ409" s="361"/>
      <c r="AR409" s="361"/>
      <c r="AS409" s="361"/>
      <c r="AT409" s="361"/>
      <c r="AU409" s="361"/>
      <c r="AV409" s="361"/>
      <c r="AW409" s="361"/>
      <c r="AX409" s="361"/>
      <c r="AY409" s="361"/>
      <c r="AZ409" s="361"/>
      <c r="BA409" s="361"/>
      <c r="BB409" s="361"/>
      <c r="BC409" s="361"/>
      <c r="BD409" s="361"/>
      <c r="BE409" s="361"/>
      <c r="BF409" s="361"/>
      <c r="BG409" s="361"/>
      <c r="BH409" s="361"/>
      <c r="BI409" s="361"/>
      <c r="BJ409" s="361"/>
      <c r="BK409" s="361"/>
      <c r="BL409" s="361"/>
      <c r="BM409" s="361"/>
      <c r="BN409" s="361"/>
      <c r="BO409" s="361"/>
      <c r="BP409" s="361"/>
      <c r="BQ409" s="361"/>
      <c r="BR409" s="361"/>
      <c r="BS409" s="361"/>
      <c r="BT409" s="361"/>
      <c r="BU409" s="361"/>
      <c r="BV409" s="361"/>
      <c r="BW409" s="361"/>
      <c r="BX409" s="361"/>
      <c r="BY409" s="127"/>
      <c r="BZ409" s="127"/>
      <c r="CA409" s="127"/>
      <c r="CB409" s="127"/>
      <c r="CC409" s="127"/>
    </row>
    <row r="410" spans="1:159" s="6" customFormat="1" ht="29.25" customHeight="1" thickBot="1">
      <c r="A410" s="860"/>
      <c r="B410" s="448" t="s">
        <v>558</v>
      </c>
      <c r="C410" s="123" t="s">
        <v>536</v>
      </c>
      <c r="D410" s="150"/>
      <c r="E410" s="150"/>
      <c r="F410" s="150"/>
      <c r="G410" s="150"/>
      <c r="H410" s="448">
        <f>H279+H354+H289+H304+H309+H344+H319+H329+H314+H339+H364+H384+H389+H299+H399+H379+H374+H369+H334</f>
        <v>4.1399999999999997</v>
      </c>
      <c r="I410" s="464"/>
      <c r="J410" s="464"/>
      <c r="K410" s="464"/>
      <c r="L410" s="464"/>
      <c r="M410" s="464"/>
      <c r="N410" s="448">
        <f>N279+N354+N289+N304+N309+N344+N319+N329+N314+N339+N364+N384+N389+N299+N399+N379+N374+N369+N334</f>
        <v>5.0799999999999992</v>
      </c>
      <c r="O410" s="464"/>
      <c r="P410" s="464"/>
      <c r="Q410" s="464"/>
      <c r="R410" s="464"/>
      <c r="S410" s="464"/>
      <c r="T410" s="464"/>
      <c r="U410" s="464"/>
      <c r="V410" s="448">
        <f>V279+V354+V289+V304+V309+V344+V319+V329+V314+V339+V364+V384+V389+V299+V399+V379+V374+V369+V334</f>
        <v>4.4799999999999995</v>
      </c>
      <c r="W410" s="464"/>
      <c r="X410" s="464"/>
      <c r="Y410" s="448">
        <f>Y279+Y354+Y289+Y304+Y309+Y344+Y319+Y329+Y314+Y339+Y364+Y384+Y389+Y299+Y399+Y379+Y374+Y369+Y334</f>
        <v>4.91</v>
      </c>
      <c r="Z410" s="464"/>
      <c r="AA410" s="464"/>
      <c r="AB410" s="150"/>
      <c r="AC410" s="332"/>
      <c r="AD410" s="332"/>
      <c r="AE410" s="332"/>
      <c r="AF410" s="332"/>
      <c r="AG410" s="332"/>
      <c r="AH410" s="332"/>
      <c r="AI410" s="332"/>
      <c r="AJ410" s="332"/>
      <c r="AK410" s="332"/>
      <c r="AL410" s="332"/>
      <c r="AM410" s="332"/>
      <c r="AN410" s="332"/>
      <c r="AO410" s="332"/>
      <c r="AP410" s="332"/>
      <c r="AQ410" s="332"/>
      <c r="AR410" s="332"/>
      <c r="AS410" s="332"/>
      <c r="AT410" s="332"/>
      <c r="AU410" s="332"/>
      <c r="AV410" s="332"/>
      <c r="AW410" s="332"/>
      <c r="AX410" s="332"/>
      <c r="AY410" s="332"/>
      <c r="AZ410" s="332"/>
      <c r="BA410" s="332"/>
      <c r="BB410" s="332"/>
      <c r="BC410" s="332"/>
      <c r="BD410" s="332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150"/>
      <c r="BZ410" s="150"/>
      <c r="CA410" s="150"/>
      <c r="CB410" s="150"/>
      <c r="CC410" s="150"/>
    </row>
    <row r="411" spans="1:159" ht="28.5" customHeight="1" thickBot="1">
      <c r="A411" s="391" t="s">
        <v>44</v>
      </c>
      <c r="B411" s="30" t="s">
        <v>91</v>
      </c>
      <c r="C411" s="30" t="s">
        <v>575</v>
      </c>
      <c r="D411" s="30" t="s">
        <v>39</v>
      </c>
      <c r="E411" s="1612" t="s">
        <v>40</v>
      </c>
      <c r="F411" s="1612"/>
      <c r="G411" s="1612"/>
      <c r="H411" s="1612"/>
      <c r="I411" s="1612"/>
      <c r="J411" s="1612"/>
      <c r="K411" s="1612"/>
      <c r="L411" s="1612"/>
      <c r="M411" s="1612"/>
      <c r="N411" s="1612"/>
      <c r="O411" s="1612"/>
      <c r="P411" s="1612"/>
      <c r="Q411" s="1612"/>
      <c r="R411" s="1612"/>
      <c r="S411" s="1612"/>
      <c r="T411" s="1612"/>
      <c r="U411" s="1612"/>
      <c r="V411" s="1612"/>
      <c r="W411" s="1612"/>
      <c r="X411" s="1612"/>
      <c r="Y411" s="1612"/>
      <c r="Z411" s="1612"/>
      <c r="AA411" s="1612"/>
      <c r="AB411" s="1613"/>
    </row>
    <row r="412" spans="1:159" ht="10.5" customHeight="1" thickBot="1">
      <c r="A412" s="497" t="s">
        <v>213</v>
      </c>
      <c r="B412" s="234"/>
      <c r="C412" s="234"/>
      <c r="D412" s="234"/>
      <c r="E412" s="234">
        <v>1</v>
      </c>
      <c r="F412" s="234">
        <v>2</v>
      </c>
      <c r="G412" s="234">
        <v>3</v>
      </c>
      <c r="H412" s="499">
        <v>4</v>
      </c>
      <c r="I412" s="234">
        <v>5</v>
      </c>
      <c r="J412" s="234">
        <v>6</v>
      </c>
      <c r="K412" s="234">
        <v>7</v>
      </c>
      <c r="L412" s="234">
        <v>8</v>
      </c>
      <c r="M412" s="234">
        <v>9</v>
      </c>
      <c r="N412" s="499">
        <v>10</v>
      </c>
      <c r="O412" s="234">
        <v>11</v>
      </c>
      <c r="P412" s="234">
        <v>12</v>
      </c>
      <c r="Q412" s="234">
        <v>13</v>
      </c>
      <c r="R412" s="234">
        <v>14</v>
      </c>
      <c r="S412" s="234">
        <v>15</v>
      </c>
      <c r="T412" s="234">
        <v>16</v>
      </c>
      <c r="U412" s="234">
        <v>17</v>
      </c>
      <c r="V412" s="499">
        <v>18</v>
      </c>
      <c r="W412" s="234">
        <v>19</v>
      </c>
      <c r="X412" s="234">
        <v>20</v>
      </c>
      <c r="Y412" s="234">
        <v>21</v>
      </c>
      <c r="Z412" s="234">
        <v>22</v>
      </c>
      <c r="AA412" s="234">
        <v>23</v>
      </c>
      <c r="AB412" s="235">
        <v>24</v>
      </c>
    </row>
    <row r="413" spans="1:159" ht="10.5" customHeight="1">
      <c r="A413" s="837" t="s">
        <v>102</v>
      </c>
      <c r="B413" s="592"/>
      <c r="C413" s="592"/>
      <c r="D413" s="592" t="s">
        <v>1061</v>
      </c>
      <c r="E413" s="35">
        <v>6</v>
      </c>
      <c r="F413" s="35">
        <v>6</v>
      </c>
      <c r="G413" s="35">
        <v>6</v>
      </c>
      <c r="H413" s="327">
        <v>6</v>
      </c>
      <c r="I413" s="35">
        <v>6</v>
      </c>
      <c r="J413" s="35">
        <v>6</v>
      </c>
      <c r="K413" s="35">
        <v>6</v>
      </c>
      <c r="L413" s="35">
        <v>6</v>
      </c>
      <c r="M413" s="35">
        <v>6</v>
      </c>
      <c r="N413" s="327">
        <v>6</v>
      </c>
      <c r="O413" s="35">
        <v>6</v>
      </c>
      <c r="P413" s="35">
        <v>6</v>
      </c>
      <c r="Q413" s="35">
        <v>6</v>
      </c>
      <c r="R413" s="35">
        <v>6</v>
      </c>
      <c r="S413" s="35">
        <v>6</v>
      </c>
      <c r="T413" s="35">
        <v>6</v>
      </c>
      <c r="U413" s="35">
        <v>6</v>
      </c>
      <c r="V413" s="327">
        <v>6</v>
      </c>
      <c r="W413" s="35">
        <v>6</v>
      </c>
      <c r="X413" s="35">
        <v>6</v>
      </c>
      <c r="Y413" s="35">
        <v>6</v>
      </c>
      <c r="Z413" s="35">
        <v>6</v>
      </c>
      <c r="AA413" s="35">
        <v>6</v>
      </c>
      <c r="AB413" s="1268">
        <v>6</v>
      </c>
    </row>
    <row r="414" spans="1:159" ht="10.5" customHeight="1" thickBot="1">
      <c r="A414" s="838" t="s">
        <v>104</v>
      </c>
      <c r="B414" s="608"/>
      <c r="C414" s="608"/>
      <c r="D414" s="608" t="s">
        <v>1061</v>
      </c>
      <c r="E414" s="37">
        <v>1</v>
      </c>
      <c r="F414" s="37">
        <v>1</v>
      </c>
      <c r="G414" s="37">
        <v>1</v>
      </c>
      <c r="H414" s="1247">
        <v>1</v>
      </c>
      <c r="I414" s="37">
        <v>1</v>
      </c>
      <c r="J414" s="37">
        <v>1</v>
      </c>
      <c r="K414" s="37">
        <v>1</v>
      </c>
      <c r="L414" s="37">
        <v>1</v>
      </c>
      <c r="M414" s="37">
        <v>1</v>
      </c>
      <c r="N414" s="1247">
        <v>1</v>
      </c>
      <c r="O414" s="37">
        <v>1</v>
      </c>
      <c r="P414" s="37">
        <v>1</v>
      </c>
      <c r="Q414" s="37">
        <v>1</v>
      </c>
      <c r="R414" s="37">
        <v>1</v>
      </c>
      <c r="S414" s="37">
        <v>1</v>
      </c>
      <c r="T414" s="37">
        <v>1</v>
      </c>
      <c r="U414" s="37">
        <v>1</v>
      </c>
      <c r="V414" s="1247">
        <v>1</v>
      </c>
      <c r="W414" s="37">
        <v>1</v>
      </c>
      <c r="X414" s="37">
        <v>1</v>
      </c>
      <c r="Y414" s="37">
        <v>1</v>
      </c>
      <c r="Z414" s="37">
        <v>1</v>
      </c>
      <c r="AA414" s="37">
        <v>1</v>
      </c>
      <c r="AB414" s="1269">
        <v>1</v>
      </c>
    </row>
    <row r="415" spans="1:159" ht="10.5" customHeight="1">
      <c r="A415" s="1509" t="s">
        <v>3</v>
      </c>
      <c r="B415" s="1516" t="s">
        <v>81</v>
      </c>
      <c r="C415" s="1107"/>
      <c r="D415" s="1190"/>
      <c r="E415" s="76"/>
      <c r="F415" s="199"/>
      <c r="G415" s="199"/>
      <c r="H415" s="753"/>
      <c r="I415" s="199"/>
      <c r="J415" s="199"/>
      <c r="K415" s="199"/>
      <c r="L415" s="199"/>
      <c r="M415" s="199"/>
      <c r="N415" s="753"/>
      <c r="O415" s="199"/>
      <c r="P415" s="199"/>
      <c r="Q415" s="199"/>
      <c r="R415" s="199"/>
      <c r="S415" s="199"/>
      <c r="T415" s="199"/>
      <c r="U415" s="199"/>
      <c r="V415" s="753"/>
      <c r="W415" s="199"/>
      <c r="X415" s="199"/>
      <c r="Y415" s="199"/>
      <c r="Z415" s="199"/>
      <c r="AA415" s="199"/>
      <c r="AB415" s="200"/>
    </row>
    <row r="416" spans="1:159" ht="10.5" customHeight="1">
      <c r="A416" s="1510"/>
      <c r="B416" s="1517"/>
      <c r="C416" s="1461" t="s">
        <v>126</v>
      </c>
      <c r="D416" s="131" t="s">
        <v>33</v>
      </c>
      <c r="E416" s="966">
        <v>150</v>
      </c>
      <c r="F416" s="1183">
        <v>151</v>
      </c>
      <c r="G416" s="966">
        <v>145</v>
      </c>
      <c r="H416" s="977">
        <v>144</v>
      </c>
      <c r="I416" s="966">
        <v>146</v>
      </c>
      <c r="J416" s="966">
        <v>147</v>
      </c>
      <c r="K416" s="966">
        <v>150</v>
      </c>
      <c r="L416" s="966">
        <v>159</v>
      </c>
      <c r="M416" s="966">
        <v>173</v>
      </c>
      <c r="N416" s="977">
        <v>163</v>
      </c>
      <c r="O416" s="966">
        <v>170</v>
      </c>
      <c r="P416" s="966">
        <v>166</v>
      </c>
      <c r="Q416" s="966">
        <v>175</v>
      </c>
      <c r="R416" s="966">
        <v>187</v>
      </c>
      <c r="S416" s="966">
        <v>181</v>
      </c>
      <c r="T416" s="966">
        <v>178</v>
      </c>
      <c r="U416" s="966">
        <v>167</v>
      </c>
      <c r="V416" s="977">
        <v>162</v>
      </c>
      <c r="W416" s="966">
        <v>160</v>
      </c>
      <c r="X416" s="966">
        <v>163</v>
      </c>
      <c r="Y416" s="966">
        <v>163</v>
      </c>
      <c r="Z416" s="966">
        <v>164</v>
      </c>
      <c r="AA416" s="966">
        <v>157</v>
      </c>
      <c r="AB416" s="1014">
        <v>162</v>
      </c>
      <c r="AC416" s="330"/>
      <c r="AD416" s="177"/>
      <c r="AE416" s="58"/>
      <c r="AF416" s="332"/>
      <c r="AG416" s="332"/>
      <c r="AH416" s="332"/>
      <c r="AI416" s="332"/>
      <c r="AJ416" s="332"/>
      <c r="AK416" s="332"/>
      <c r="AL416" s="332"/>
      <c r="AM416" s="332"/>
      <c r="AN416" s="332"/>
      <c r="AO416" s="332"/>
      <c r="AP416" s="332"/>
      <c r="AQ416" s="332"/>
      <c r="AR416" s="332"/>
      <c r="AS416" s="332"/>
      <c r="AT416" s="332"/>
      <c r="AU416" s="332"/>
      <c r="AV416" s="332"/>
      <c r="AW416" s="332"/>
      <c r="AX416" s="332"/>
      <c r="AY416" s="332"/>
      <c r="AZ416" s="332"/>
      <c r="BA416" s="332"/>
      <c r="BB416" s="332"/>
      <c r="BC416" s="332"/>
      <c r="BD416" s="332"/>
      <c r="BE416" s="332"/>
      <c r="BF416" s="332"/>
      <c r="BG416" s="332"/>
      <c r="BH416" s="332"/>
      <c r="BI416" s="332"/>
      <c r="BJ416" s="332"/>
      <c r="BK416" s="332"/>
      <c r="BL416" s="332"/>
      <c r="BM416" s="332"/>
      <c r="BN416" s="332"/>
      <c r="BO416" s="332"/>
      <c r="BP416" s="332"/>
      <c r="BQ416" s="332"/>
      <c r="BR416" s="332"/>
      <c r="BS416" s="332"/>
      <c r="BT416" s="332"/>
      <c r="BU416" s="332"/>
      <c r="BV416" s="332"/>
      <c r="BW416" s="332"/>
      <c r="BX416" s="332"/>
      <c r="BY416" s="860"/>
      <c r="BZ416" s="860"/>
      <c r="CA416" s="860"/>
      <c r="CB416" s="860"/>
      <c r="CC416" s="860"/>
      <c r="CD416" s="16"/>
      <c r="CE416" s="16"/>
      <c r="CF416" s="16"/>
    </row>
    <row r="417" spans="1:84" ht="10.5" customHeight="1">
      <c r="A417" s="1510"/>
      <c r="B417" s="1517"/>
      <c r="C417" s="1461" t="s">
        <v>553</v>
      </c>
      <c r="D417" s="131" t="s">
        <v>116</v>
      </c>
      <c r="E417" s="61">
        <f>AF417*$AE417</f>
        <v>1.6680000000000001</v>
      </c>
      <c r="F417" s="61">
        <f t="shared" ref="F417:AB417" si="218">AG417*$AE417</f>
        <v>1.6512</v>
      </c>
      <c r="G417" s="61">
        <f t="shared" si="218"/>
        <v>1.6392</v>
      </c>
      <c r="H417" s="420">
        <f t="shared" si="218"/>
        <v>1.5996000000000001</v>
      </c>
      <c r="I417" s="61">
        <f t="shared" si="218"/>
        <v>1.6140000000000001</v>
      </c>
      <c r="J417" s="61">
        <f t="shared" si="218"/>
        <v>1.6020000000000001</v>
      </c>
      <c r="K417" s="61">
        <f t="shared" si="218"/>
        <v>1.6068000000000002</v>
      </c>
      <c r="L417" s="61">
        <f t="shared" si="218"/>
        <v>1.6356000000000002</v>
      </c>
      <c r="M417" s="61">
        <f t="shared" si="218"/>
        <v>1.7915999999999999</v>
      </c>
      <c r="N417" s="420">
        <f t="shared" si="218"/>
        <v>1.8780000000000001</v>
      </c>
      <c r="O417" s="61">
        <f t="shared" si="218"/>
        <v>1.8719999999999999</v>
      </c>
      <c r="P417" s="61">
        <f t="shared" si="218"/>
        <v>1.83</v>
      </c>
      <c r="Q417" s="61">
        <f t="shared" si="218"/>
        <v>1.8780000000000001</v>
      </c>
      <c r="R417" s="61">
        <f t="shared" si="218"/>
        <v>1.9764000000000002</v>
      </c>
      <c r="S417" s="61">
        <f t="shared" si="218"/>
        <v>1.9943999999999997</v>
      </c>
      <c r="T417" s="61">
        <f t="shared" si="218"/>
        <v>1.9896</v>
      </c>
      <c r="U417" s="61">
        <f t="shared" si="218"/>
        <v>1.8635999999999999</v>
      </c>
      <c r="V417" s="420">
        <f t="shared" si="218"/>
        <v>1.8024</v>
      </c>
      <c r="W417" s="61">
        <f t="shared" si="218"/>
        <v>1.794</v>
      </c>
      <c r="X417" s="61">
        <f t="shared" si="218"/>
        <v>1.7892000000000001</v>
      </c>
      <c r="Y417" s="61">
        <f t="shared" si="218"/>
        <v>1.7892000000000001</v>
      </c>
      <c r="Z417" s="61">
        <f t="shared" si="218"/>
        <v>1.7472000000000001</v>
      </c>
      <c r="AA417" s="61">
        <f t="shared" si="218"/>
        <v>1.7652000000000001</v>
      </c>
      <c r="AB417" s="62">
        <f t="shared" si="218"/>
        <v>1.7472000000000001</v>
      </c>
      <c r="AC417" s="47">
        <f>SUM(E417:AB417)</f>
        <v>42.524399999999993</v>
      </c>
      <c r="AD417" s="50">
        <f>SUM(E418:AB418)</f>
        <v>1.4376</v>
      </c>
      <c r="AE417" s="58">
        <v>24</v>
      </c>
      <c r="AF417" s="332">
        <v>6.9500000000000006E-2</v>
      </c>
      <c r="AG417" s="332">
        <v>6.88E-2</v>
      </c>
      <c r="AH417" s="332">
        <v>6.83E-2</v>
      </c>
      <c r="AI417" s="332">
        <v>6.6650000000000001E-2</v>
      </c>
      <c r="AJ417" s="332">
        <v>6.7250000000000004E-2</v>
      </c>
      <c r="AK417" s="332">
        <v>6.6750000000000004E-2</v>
      </c>
      <c r="AL417" s="332">
        <v>6.695000000000001E-2</v>
      </c>
      <c r="AM417" s="332">
        <v>6.8150000000000002E-2</v>
      </c>
      <c r="AN417" s="332">
        <v>7.4649999999999994E-2</v>
      </c>
      <c r="AO417" s="332">
        <v>7.825E-2</v>
      </c>
      <c r="AP417" s="332">
        <v>7.8E-2</v>
      </c>
      <c r="AQ417" s="332">
        <v>7.6249999999999998E-2</v>
      </c>
      <c r="AR417" s="332">
        <v>7.825E-2</v>
      </c>
      <c r="AS417" s="332">
        <v>8.2350000000000007E-2</v>
      </c>
      <c r="AT417" s="332">
        <v>8.3099999999999993E-2</v>
      </c>
      <c r="AU417" s="332">
        <v>8.2900000000000001E-2</v>
      </c>
      <c r="AV417" s="332">
        <v>7.7649999999999997E-2</v>
      </c>
      <c r="AW417" s="332">
        <v>7.51E-2</v>
      </c>
      <c r="AX417" s="332">
        <v>7.4749999999999997E-2</v>
      </c>
      <c r="AY417" s="332">
        <v>7.4550000000000005E-2</v>
      </c>
      <c r="AZ417" s="332">
        <v>7.4550000000000005E-2</v>
      </c>
      <c r="BA417" s="332">
        <v>7.2800000000000004E-2</v>
      </c>
      <c r="BB417" s="332">
        <v>7.3550000000000004E-2</v>
      </c>
      <c r="BC417" s="332">
        <v>7.2800000000000004E-2</v>
      </c>
      <c r="BD417" s="332"/>
      <c r="BE417" s="332"/>
      <c r="BF417" s="332"/>
      <c r="BG417" s="332"/>
      <c r="BH417" s="332"/>
      <c r="BI417" s="332"/>
      <c r="BJ417" s="332"/>
      <c r="BK417" s="332"/>
      <c r="BL417" s="332"/>
      <c r="BM417" s="332"/>
      <c r="BN417" s="332"/>
      <c r="BO417" s="332"/>
      <c r="BP417" s="332"/>
      <c r="BQ417" s="332"/>
      <c r="BR417" s="332"/>
      <c r="BS417" s="332"/>
      <c r="BT417" s="332"/>
      <c r="BU417" s="332"/>
      <c r="BV417" s="332"/>
      <c r="BW417" s="332"/>
      <c r="BX417" s="332"/>
      <c r="BY417" s="860"/>
      <c r="BZ417" s="860"/>
      <c r="CA417" s="860"/>
      <c r="CB417" s="860"/>
      <c r="CC417" s="860"/>
      <c r="CD417" s="16"/>
      <c r="CE417" s="16"/>
      <c r="CF417" s="16"/>
    </row>
    <row r="418" spans="1:84" ht="10.5" customHeight="1">
      <c r="A418" s="1510"/>
      <c r="B418" s="1517"/>
      <c r="C418" s="1461" t="s">
        <v>553</v>
      </c>
      <c r="D418" s="131" t="s">
        <v>117</v>
      </c>
      <c r="E418" s="61">
        <v>0.02</v>
      </c>
      <c r="F418" s="48">
        <v>0.02</v>
      </c>
      <c r="G418" s="48">
        <v>0.02</v>
      </c>
      <c r="H418" s="331">
        <v>0.02</v>
      </c>
      <c r="I418" s="48">
        <v>0.02</v>
      </c>
      <c r="J418" s="48">
        <v>0.02</v>
      </c>
      <c r="K418" s="48">
        <v>0.02</v>
      </c>
      <c r="L418" s="48">
        <v>3.1E-2</v>
      </c>
      <c r="M418" s="48">
        <v>4.1000000000000002E-2</v>
      </c>
      <c r="N418" s="331">
        <f t="shared" ref="N418:AB418" si="219">AO418*$AE417</f>
        <v>7.8000000000000014E-2</v>
      </c>
      <c r="O418" s="48">
        <f t="shared" si="219"/>
        <v>9.240000000000001E-2</v>
      </c>
      <c r="P418" s="48">
        <f t="shared" si="219"/>
        <v>9.4800000000000009E-2</v>
      </c>
      <c r="Q418" s="48">
        <f t="shared" si="219"/>
        <v>0.1032</v>
      </c>
      <c r="R418" s="48">
        <f t="shared" si="219"/>
        <v>0.126</v>
      </c>
      <c r="S418" s="48">
        <f t="shared" si="219"/>
        <v>9.4799999999999995E-2</v>
      </c>
      <c r="T418" s="48">
        <f t="shared" si="219"/>
        <v>0.1032</v>
      </c>
      <c r="U418" s="48">
        <f t="shared" si="219"/>
        <v>0.1104</v>
      </c>
      <c r="V418" s="331">
        <f t="shared" si="219"/>
        <v>9.3600000000000003E-2</v>
      </c>
      <c r="W418" s="48">
        <f t="shared" si="219"/>
        <v>8.5199999999999998E-2</v>
      </c>
      <c r="X418" s="48">
        <v>0.08</v>
      </c>
      <c r="Y418" s="48">
        <v>6.8000000000000005E-2</v>
      </c>
      <c r="Z418" s="48">
        <f t="shared" si="219"/>
        <v>3.3600000000000005E-2</v>
      </c>
      <c r="AA418" s="48">
        <f t="shared" si="219"/>
        <v>3.2399999999999998E-2</v>
      </c>
      <c r="AB418" s="49">
        <f t="shared" si="219"/>
        <v>0.03</v>
      </c>
      <c r="AC418" s="47"/>
      <c r="AD418" s="50"/>
      <c r="AE418" s="58"/>
      <c r="AF418" s="332">
        <v>-6.4999999999999997E-4</v>
      </c>
      <c r="AG418" s="332">
        <v>-6.4999999999999997E-4</v>
      </c>
      <c r="AH418" s="332">
        <v>-6.4999999999999997E-4</v>
      </c>
      <c r="AI418" s="332">
        <v>-6.9999999999999999E-4</v>
      </c>
      <c r="AJ418" s="332">
        <v>-6.9999999999999999E-4</v>
      </c>
      <c r="AK418" s="332">
        <v>-6.9999999999999999E-4</v>
      </c>
      <c r="AL418" s="332">
        <v>-5.4999999999999992E-4</v>
      </c>
      <c r="AM418" s="332">
        <v>1.9999999999999998E-4</v>
      </c>
      <c r="AN418" s="332">
        <v>1.25E-3</v>
      </c>
      <c r="AO418" s="332">
        <v>3.2500000000000003E-3</v>
      </c>
      <c r="AP418" s="332">
        <v>3.8500000000000001E-3</v>
      </c>
      <c r="AQ418" s="332">
        <v>3.9500000000000004E-3</v>
      </c>
      <c r="AR418" s="332">
        <v>4.3E-3</v>
      </c>
      <c r="AS418" s="332">
        <v>5.2500000000000003E-3</v>
      </c>
      <c r="AT418" s="332">
        <v>3.9499999999999995E-3</v>
      </c>
      <c r="AU418" s="332">
        <v>4.3E-3</v>
      </c>
      <c r="AV418" s="332">
        <v>4.5999999999999999E-3</v>
      </c>
      <c r="AW418" s="332">
        <v>3.9000000000000003E-3</v>
      </c>
      <c r="AX418" s="332">
        <v>3.5499999999999998E-3</v>
      </c>
      <c r="AY418" s="332">
        <v>2.8999999999999998E-3</v>
      </c>
      <c r="AZ418" s="332">
        <v>2.7000000000000001E-3</v>
      </c>
      <c r="BA418" s="332">
        <v>1.4000000000000002E-3</v>
      </c>
      <c r="BB418" s="332">
        <v>1.3500000000000001E-3</v>
      </c>
      <c r="BC418" s="332">
        <v>1.25E-3</v>
      </c>
      <c r="BD418" s="332"/>
      <c r="BE418" s="332"/>
      <c r="BF418" s="332"/>
      <c r="BG418" s="332"/>
      <c r="BH418" s="332"/>
      <c r="BI418" s="332"/>
      <c r="BJ418" s="332"/>
      <c r="BK418" s="332"/>
      <c r="BL418" s="332"/>
      <c r="BM418" s="332"/>
      <c r="BN418" s="332"/>
      <c r="BO418" s="332"/>
      <c r="BP418" s="332"/>
      <c r="BQ418" s="332"/>
      <c r="BR418" s="332"/>
      <c r="BS418" s="332"/>
      <c r="BT418" s="332"/>
      <c r="BU418" s="332"/>
      <c r="BV418" s="332"/>
      <c r="BW418" s="332"/>
      <c r="BX418" s="332"/>
      <c r="BY418" s="332"/>
      <c r="BZ418" s="332"/>
      <c r="CA418" s="332"/>
      <c r="CB418" s="332"/>
      <c r="CC418" s="332"/>
      <c r="CD418" s="16"/>
      <c r="CE418" s="16"/>
      <c r="CF418" s="16"/>
    </row>
    <row r="419" spans="1:84" ht="10.5" customHeight="1" thickBot="1">
      <c r="A419" s="1511"/>
      <c r="B419" s="1518"/>
      <c r="C419" s="271"/>
      <c r="D419" s="236" t="s">
        <v>41</v>
      </c>
      <c r="E419" s="81">
        <f t="shared" ref="E419:AB419" si="220">E418/E417</f>
        <v>1.199040767386091E-2</v>
      </c>
      <c r="F419" s="81">
        <f t="shared" si="220"/>
        <v>1.2112403100775194E-2</v>
      </c>
      <c r="G419" s="81">
        <f t="shared" si="220"/>
        <v>1.2201073694485115E-2</v>
      </c>
      <c r="H419" s="421">
        <f t="shared" si="220"/>
        <v>1.250312578144536E-2</v>
      </c>
      <c r="I419" s="81">
        <f t="shared" si="220"/>
        <v>1.2391573729863692E-2</v>
      </c>
      <c r="J419" s="81">
        <f t="shared" si="220"/>
        <v>1.2484394506866416E-2</v>
      </c>
      <c r="K419" s="81">
        <f t="shared" si="220"/>
        <v>1.2447099825740601E-2</v>
      </c>
      <c r="L419" s="81">
        <f t="shared" si="220"/>
        <v>1.895328931279041E-2</v>
      </c>
      <c r="M419" s="81">
        <f t="shared" si="220"/>
        <v>2.2884572449207417E-2</v>
      </c>
      <c r="N419" s="421">
        <f t="shared" si="220"/>
        <v>4.1533546325878599E-2</v>
      </c>
      <c r="O419" s="81">
        <f t="shared" si="220"/>
        <v>4.9358974358974364E-2</v>
      </c>
      <c r="P419" s="81">
        <f t="shared" si="220"/>
        <v>5.1803278688524593E-2</v>
      </c>
      <c r="Q419" s="81">
        <f t="shared" si="220"/>
        <v>5.4952076677316289E-2</v>
      </c>
      <c r="R419" s="81">
        <f t="shared" si="220"/>
        <v>6.3752276867030958E-2</v>
      </c>
      <c r="S419" s="81">
        <f t="shared" si="220"/>
        <v>4.7533092659446455E-2</v>
      </c>
      <c r="T419" s="81">
        <f t="shared" si="220"/>
        <v>5.1869722557297951E-2</v>
      </c>
      <c r="U419" s="81">
        <f t="shared" si="220"/>
        <v>5.9240180296200901E-2</v>
      </c>
      <c r="V419" s="421">
        <f t="shared" si="220"/>
        <v>5.1930758988015982E-2</v>
      </c>
      <c r="W419" s="81">
        <f t="shared" si="220"/>
        <v>4.749163879598662E-2</v>
      </c>
      <c r="X419" s="81">
        <f t="shared" si="220"/>
        <v>4.4712720769058793E-2</v>
      </c>
      <c r="Y419" s="81">
        <f t="shared" si="220"/>
        <v>3.8005812653699976E-2</v>
      </c>
      <c r="Z419" s="81">
        <f t="shared" si="220"/>
        <v>1.9230769230769232E-2</v>
      </c>
      <c r="AA419" s="81">
        <f t="shared" si="220"/>
        <v>1.8354860639021073E-2</v>
      </c>
      <c r="AB419" s="82">
        <f t="shared" si="220"/>
        <v>1.7170329670329668E-2</v>
      </c>
      <c r="AC419" s="47"/>
      <c r="AD419" s="50"/>
      <c r="AE419" s="58"/>
      <c r="CD419" s="28"/>
      <c r="CE419" s="28"/>
      <c r="CF419" s="28"/>
    </row>
    <row r="420" spans="1:84" ht="10.5" customHeight="1">
      <c r="A420" s="1509" t="s">
        <v>15</v>
      </c>
      <c r="B420" s="1516" t="s">
        <v>82</v>
      </c>
      <c r="C420" s="1107"/>
      <c r="D420" s="1190"/>
      <c r="E420" s="76"/>
      <c r="F420" s="199"/>
      <c r="G420" s="199"/>
      <c r="H420" s="753"/>
      <c r="I420" s="199"/>
      <c r="J420" s="199"/>
      <c r="K420" s="199"/>
      <c r="L420" s="199"/>
      <c r="M420" s="199"/>
      <c r="N420" s="753"/>
      <c r="O420" s="199"/>
      <c r="P420" s="199"/>
      <c r="Q420" s="199"/>
      <c r="R420" s="199"/>
      <c r="S420" s="199"/>
      <c r="T420" s="199"/>
      <c r="U420" s="199"/>
      <c r="V420" s="753"/>
      <c r="W420" s="199"/>
      <c r="X420" s="199"/>
      <c r="Y420" s="199"/>
      <c r="Z420" s="199"/>
      <c r="AA420" s="199"/>
      <c r="AB420" s="200"/>
    </row>
    <row r="421" spans="1:84" ht="10.5" customHeight="1">
      <c r="A421" s="1510"/>
      <c r="B421" s="1517"/>
      <c r="C421" s="1461" t="s">
        <v>126</v>
      </c>
      <c r="D421" s="131" t="s">
        <v>33</v>
      </c>
      <c r="E421" s="1625" t="s">
        <v>1043</v>
      </c>
      <c r="F421" s="1625"/>
      <c r="G421" s="966">
        <v>0</v>
      </c>
      <c r="H421" s="977">
        <v>0</v>
      </c>
      <c r="I421" s="966">
        <v>0</v>
      </c>
      <c r="J421" s="966">
        <v>0</v>
      </c>
      <c r="K421" s="966">
        <v>0</v>
      </c>
      <c r="L421" s="966">
        <v>0</v>
      </c>
      <c r="M421" s="966">
        <v>0</v>
      </c>
      <c r="N421" s="977">
        <v>0</v>
      </c>
      <c r="O421" s="966">
        <v>0</v>
      </c>
      <c r="P421" s="966">
        <v>0</v>
      </c>
      <c r="Q421" s="966">
        <v>0</v>
      </c>
      <c r="R421" s="966">
        <v>0</v>
      </c>
      <c r="S421" s="966">
        <v>0</v>
      </c>
      <c r="T421" s="966">
        <v>0</v>
      </c>
      <c r="U421" s="966">
        <v>0</v>
      </c>
      <c r="V421" s="977">
        <v>0</v>
      </c>
      <c r="W421" s="966">
        <v>0</v>
      </c>
      <c r="X421" s="966">
        <v>0</v>
      </c>
      <c r="Y421" s="966">
        <v>0</v>
      </c>
      <c r="Z421" s="966">
        <v>0</v>
      </c>
      <c r="AA421" s="966">
        <v>0</v>
      </c>
      <c r="AB421" s="1014">
        <v>0</v>
      </c>
      <c r="AC421" s="330"/>
      <c r="AD421" s="177"/>
      <c r="AE421" s="58"/>
      <c r="AF421" s="332"/>
      <c r="AG421" s="332"/>
      <c r="AH421" s="332"/>
      <c r="AI421" s="332"/>
      <c r="AJ421" s="332"/>
      <c r="AK421" s="332"/>
      <c r="AL421" s="332"/>
      <c r="AM421" s="332"/>
      <c r="AN421" s="332"/>
      <c r="AO421" s="332"/>
      <c r="AP421" s="332"/>
      <c r="AQ421" s="332"/>
      <c r="AR421" s="332"/>
      <c r="AS421" s="332"/>
      <c r="AT421" s="332"/>
      <c r="AU421" s="332"/>
      <c r="AV421" s="332"/>
      <c r="AW421" s="332"/>
      <c r="AX421" s="332"/>
      <c r="AY421" s="332"/>
      <c r="AZ421" s="332"/>
      <c r="BA421" s="332"/>
      <c r="BB421" s="332"/>
      <c r="BC421" s="332"/>
      <c r="BD421" s="332"/>
      <c r="BE421" s="332"/>
      <c r="BF421" s="332"/>
      <c r="BG421" s="332"/>
      <c r="BH421" s="332"/>
      <c r="BI421" s="332"/>
      <c r="BJ421" s="332"/>
      <c r="BK421" s="332"/>
      <c r="BL421" s="332"/>
      <c r="BM421" s="332"/>
      <c r="BN421" s="332"/>
      <c r="BO421" s="332"/>
      <c r="BP421" s="332"/>
      <c r="BQ421" s="332"/>
      <c r="BR421" s="332"/>
      <c r="BS421" s="332"/>
      <c r="BT421" s="332"/>
      <c r="BU421" s="332"/>
      <c r="BV421" s="332"/>
      <c r="BW421" s="332"/>
      <c r="BX421" s="332"/>
      <c r="BY421" s="860"/>
      <c r="BZ421" s="860"/>
      <c r="CA421" s="860"/>
      <c r="CB421" s="860"/>
      <c r="CC421" s="860"/>
      <c r="CD421" s="16"/>
      <c r="CE421" s="16"/>
      <c r="CF421" s="16"/>
    </row>
    <row r="422" spans="1:84" ht="10.5" customHeight="1">
      <c r="A422" s="1510"/>
      <c r="B422" s="1517"/>
      <c r="C422" s="1461" t="s">
        <v>553</v>
      </c>
      <c r="D422" s="131" t="s">
        <v>116</v>
      </c>
      <c r="E422" s="61">
        <f t="shared" ref="E422:AB422" si="221">AF422*$AE422</f>
        <v>0</v>
      </c>
      <c r="F422" s="61">
        <f t="shared" si="221"/>
        <v>0</v>
      </c>
      <c r="G422" s="61">
        <f t="shared" si="221"/>
        <v>0</v>
      </c>
      <c r="H422" s="420">
        <f t="shared" si="221"/>
        <v>0</v>
      </c>
      <c r="I422" s="61">
        <f t="shared" si="221"/>
        <v>0</v>
      </c>
      <c r="J422" s="61">
        <f t="shared" si="221"/>
        <v>0</v>
      </c>
      <c r="K422" s="61">
        <f t="shared" si="221"/>
        <v>0</v>
      </c>
      <c r="L422" s="61">
        <f t="shared" si="221"/>
        <v>0</v>
      </c>
      <c r="M422" s="61">
        <f t="shared" si="221"/>
        <v>0</v>
      </c>
      <c r="N422" s="420">
        <f t="shared" si="221"/>
        <v>0</v>
      </c>
      <c r="O422" s="61">
        <f t="shared" si="221"/>
        <v>0</v>
      </c>
      <c r="P422" s="61">
        <f t="shared" si="221"/>
        <v>0</v>
      </c>
      <c r="Q422" s="61">
        <f t="shared" si="221"/>
        <v>0</v>
      </c>
      <c r="R422" s="61">
        <f t="shared" si="221"/>
        <v>0</v>
      </c>
      <c r="S422" s="61">
        <f t="shared" si="221"/>
        <v>0</v>
      </c>
      <c r="T422" s="61">
        <f t="shared" si="221"/>
        <v>0</v>
      </c>
      <c r="U422" s="61">
        <f t="shared" si="221"/>
        <v>0</v>
      </c>
      <c r="V422" s="420">
        <f t="shared" si="221"/>
        <v>0</v>
      </c>
      <c r="W422" s="61">
        <f t="shared" si="221"/>
        <v>0</v>
      </c>
      <c r="X422" s="61">
        <f t="shared" si="221"/>
        <v>0</v>
      </c>
      <c r="Y422" s="61">
        <f t="shared" si="221"/>
        <v>0</v>
      </c>
      <c r="Z422" s="61">
        <f t="shared" si="221"/>
        <v>0</v>
      </c>
      <c r="AA422" s="61">
        <f t="shared" si="221"/>
        <v>0</v>
      </c>
      <c r="AB422" s="62">
        <f t="shared" si="221"/>
        <v>0</v>
      </c>
      <c r="AC422" s="47">
        <f>SUM(E422:AB422)</f>
        <v>0</v>
      </c>
      <c r="AD422" s="50">
        <f>SUM(E423:AB423)</f>
        <v>0</v>
      </c>
      <c r="AE422" s="58">
        <v>24</v>
      </c>
      <c r="AF422" s="332">
        <v>0</v>
      </c>
      <c r="AG422" s="332">
        <v>0</v>
      </c>
      <c r="AH422" s="332">
        <v>0</v>
      </c>
      <c r="AI422" s="332">
        <v>0</v>
      </c>
      <c r="AJ422" s="332">
        <v>0</v>
      </c>
      <c r="AK422" s="332">
        <v>0</v>
      </c>
      <c r="AL422" s="332">
        <v>0</v>
      </c>
      <c r="AM422" s="332">
        <v>0</v>
      </c>
      <c r="AN422" s="332">
        <v>0</v>
      </c>
      <c r="AO422" s="332">
        <v>0</v>
      </c>
      <c r="AP422" s="332">
        <v>0</v>
      </c>
      <c r="AQ422" s="332">
        <v>0</v>
      </c>
      <c r="AR422" s="332">
        <v>0</v>
      </c>
      <c r="AS422" s="332">
        <v>0</v>
      </c>
      <c r="AT422" s="332">
        <v>0</v>
      </c>
      <c r="AU422" s="332">
        <v>0</v>
      </c>
      <c r="AV422" s="332">
        <v>0</v>
      </c>
      <c r="AW422" s="332">
        <v>0</v>
      </c>
      <c r="AX422" s="332">
        <v>0</v>
      </c>
      <c r="AY422" s="332">
        <v>0</v>
      </c>
      <c r="AZ422" s="332">
        <v>0</v>
      </c>
      <c r="BA422" s="332">
        <v>0</v>
      </c>
      <c r="BB422" s="332">
        <v>0</v>
      </c>
      <c r="BC422" s="332">
        <v>0</v>
      </c>
      <c r="BD422" s="332"/>
      <c r="BE422" s="332"/>
      <c r="BF422" s="332"/>
      <c r="BG422" s="332"/>
      <c r="BH422" s="332"/>
      <c r="BI422" s="332"/>
      <c r="BJ422" s="332"/>
      <c r="BK422" s="332"/>
      <c r="BL422" s="332"/>
      <c r="BM422" s="332"/>
      <c r="BN422" s="332"/>
      <c r="BO422" s="332"/>
      <c r="BP422" s="332"/>
      <c r="BQ422" s="332"/>
      <c r="BR422" s="332"/>
      <c r="BS422" s="332"/>
      <c r="BT422" s="332"/>
      <c r="BU422" s="332"/>
      <c r="BV422" s="332"/>
      <c r="BW422" s="332"/>
      <c r="BX422" s="332"/>
      <c r="BY422" s="860"/>
      <c r="BZ422" s="860"/>
      <c r="CA422" s="860"/>
      <c r="CB422" s="860"/>
      <c r="CC422" s="860"/>
      <c r="CD422" s="16"/>
      <c r="CE422" s="16"/>
      <c r="CF422" s="16"/>
    </row>
    <row r="423" spans="1:84" ht="10.5" customHeight="1">
      <c r="A423" s="1510"/>
      <c r="B423" s="1517"/>
      <c r="C423" s="1461" t="s">
        <v>553</v>
      </c>
      <c r="D423" s="131" t="s">
        <v>117</v>
      </c>
      <c r="E423" s="61">
        <f t="shared" ref="E423:AB423" si="222">AF423*$AE422</f>
        <v>0</v>
      </c>
      <c r="F423" s="48">
        <f t="shared" si="222"/>
        <v>0</v>
      </c>
      <c r="G423" s="48">
        <f t="shared" si="222"/>
        <v>0</v>
      </c>
      <c r="H423" s="331">
        <f t="shared" si="222"/>
        <v>0</v>
      </c>
      <c r="I423" s="48">
        <f t="shared" si="222"/>
        <v>0</v>
      </c>
      <c r="J423" s="48">
        <f t="shared" si="222"/>
        <v>0</v>
      </c>
      <c r="K423" s="48">
        <f t="shared" si="222"/>
        <v>0</v>
      </c>
      <c r="L423" s="48">
        <f t="shared" si="222"/>
        <v>0</v>
      </c>
      <c r="M423" s="48">
        <f t="shared" si="222"/>
        <v>0</v>
      </c>
      <c r="N423" s="331">
        <f t="shared" si="222"/>
        <v>0</v>
      </c>
      <c r="O423" s="48">
        <f t="shared" si="222"/>
        <v>0</v>
      </c>
      <c r="P423" s="48">
        <f t="shared" si="222"/>
        <v>0</v>
      </c>
      <c r="Q423" s="48">
        <f t="shared" si="222"/>
        <v>0</v>
      </c>
      <c r="R423" s="48">
        <f t="shared" si="222"/>
        <v>0</v>
      </c>
      <c r="S423" s="48">
        <f t="shared" si="222"/>
        <v>0</v>
      </c>
      <c r="T423" s="48">
        <f t="shared" si="222"/>
        <v>0</v>
      </c>
      <c r="U423" s="48">
        <f t="shared" si="222"/>
        <v>0</v>
      </c>
      <c r="V423" s="331">
        <f t="shared" si="222"/>
        <v>0</v>
      </c>
      <c r="W423" s="48">
        <f t="shared" si="222"/>
        <v>0</v>
      </c>
      <c r="X423" s="48">
        <f t="shared" si="222"/>
        <v>0</v>
      </c>
      <c r="Y423" s="48">
        <f t="shared" si="222"/>
        <v>0</v>
      </c>
      <c r="Z423" s="48">
        <f t="shared" si="222"/>
        <v>0</v>
      </c>
      <c r="AA423" s="48">
        <f t="shared" si="222"/>
        <v>0</v>
      </c>
      <c r="AB423" s="49">
        <f t="shared" si="222"/>
        <v>0</v>
      </c>
      <c r="AC423" s="47"/>
      <c r="AD423" s="50"/>
      <c r="AE423" s="58"/>
      <c r="AF423" s="332">
        <v>0</v>
      </c>
      <c r="AG423" s="332">
        <v>0</v>
      </c>
      <c r="AH423" s="332">
        <v>0</v>
      </c>
      <c r="AI423" s="332">
        <v>0</v>
      </c>
      <c r="AJ423" s="332">
        <v>0</v>
      </c>
      <c r="AK423" s="332">
        <v>0</v>
      </c>
      <c r="AL423" s="332">
        <v>0</v>
      </c>
      <c r="AM423" s="332">
        <v>0</v>
      </c>
      <c r="AN423" s="332">
        <v>0</v>
      </c>
      <c r="AO423" s="332">
        <v>0</v>
      </c>
      <c r="AP423" s="332">
        <v>0</v>
      </c>
      <c r="AQ423" s="332">
        <v>0</v>
      </c>
      <c r="AR423" s="332">
        <v>0</v>
      </c>
      <c r="AS423" s="332">
        <v>0</v>
      </c>
      <c r="AT423" s="332">
        <v>0</v>
      </c>
      <c r="AU423" s="332">
        <v>0</v>
      </c>
      <c r="AV423" s="332">
        <v>0</v>
      </c>
      <c r="AW423" s="332">
        <v>0</v>
      </c>
      <c r="AX423" s="332">
        <v>0</v>
      </c>
      <c r="AY423" s="332">
        <v>0</v>
      </c>
      <c r="AZ423" s="332">
        <v>0</v>
      </c>
      <c r="BA423" s="332">
        <v>0</v>
      </c>
      <c r="BB423" s="332">
        <v>0</v>
      </c>
      <c r="BC423" s="332">
        <v>0</v>
      </c>
      <c r="BD423" s="332"/>
      <c r="BE423" s="332"/>
      <c r="BF423" s="332"/>
      <c r="BG423" s="332"/>
      <c r="BH423" s="332"/>
      <c r="BI423" s="332"/>
      <c r="BJ423" s="332"/>
      <c r="BK423" s="332"/>
      <c r="BL423" s="332"/>
      <c r="BM423" s="332"/>
      <c r="BN423" s="332"/>
      <c r="BO423" s="332"/>
      <c r="BP423" s="332"/>
      <c r="BQ423" s="332"/>
      <c r="BR423" s="332"/>
      <c r="BS423" s="332"/>
      <c r="BT423" s="332"/>
      <c r="BU423" s="332"/>
      <c r="BV423" s="332"/>
      <c r="BW423" s="332"/>
      <c r="BX423" s="332"/>
      <c r="BY423" s="332"/>
      <c r="BZ423" s="332"/>
      <c r="CA423" s="332"/>
      <c r="CB423" s="332"/>
      <c r="CC423" s="332"/>
      <c r="CD423" s="16"/>
      <c r="CE423" s="16"/>
      <c r="CF423" s="16"/>
    </row>
    <row r="424" spans="1:84" ht="10.5" customHeight="1" thickBot="1">
      <c r="A424" s="1511"/>
      <c r="B424" s="1518"/>
      <c r="C424" s="271"/>
      <c r="D424" s="236" t="s">
        <v>41</v>
      </c>
      <c r="E424" s="81" t="e">
        <f>E423/E422</f>
        <v>#DIV/0!</v>
      </c>
      <c r="F424" s="81" t="e">
        <f t="shared" ref="F424:AB424" si="223">F423/F422</f>
        <v>#DIV/0!</v>
      </c>
      <c r="G424" s="81" t="e">
        <f t="shared" si="223"/>
        <v>#DIV/0!</v>
      </c>
      <c r="H424" s="421" t="e">
        <f t="shared" si="223"/>
        <v>#DIV/0!</v>
      </c>
      <c r="I424" s="81" t="e">
        <f t="shared" si="223"/>
        <v>#DIV/0!</v>
      </c>
      <c r="J424" s="81" t="e">
        <f t="shared" si="223"/>
        <v>#DIV/0!</v>
      </c>
      <c r="K424" s="81" t="e">
        <f t="shared" si="223"/>
        <v>#DIV/0!</v>
      </c>
      <c r="L424" s="81" t="e">
        <f t="shared" si="223"/>
        <v>#DIV/0!</v>
      </c>
      <c r="M424" s="81" t="e">
        <f t="shared" si="223"/>
        <v>#DIV/0!</v>
      </c>
      <c r="N424" s="421" t="e">
        <f t="shared" si="223"/>
        <v>#DIV/0!</v>
      </c>
      <c r="O424" s="81" t="e">
        <f t="shared" si="223"/>
        <v>#DIV/0!</v>
      </c>
      <c r="P424" s="81" t="e">
        <f t="shared" si="223"/>
        <v>#DIV/0!</v>
      </c>
      <c r="Q424" s="81" t="e">
        <f t="shared" si="223"/>
        <v>#DIV/0!</v>
      </c>
      <c r="R424" s="81" t="e">
        <f t="shared" si="223"/>
        <v>#DIV/0!</v>
      </c>
      <c r="S424" s="81" t="e">
        <f t="shared" si="223"/>
        <v>#DIV/0!</v>
      </c>
      <c r="T424" s="81" t="e">
        <f t="shared" si="223"/>
        <v>#DIV/0!</v>
      </c>
      <c r="U424" s="81" t="e">
        <f t="shared" si="223"/>
        <v>#DIV/0!</v>
      </c>
      <c r="V424" s="421" t="e">
        <f t="shared" si="223"/>
        <v>#DIV/0!</v>
      </c>
      <c r="W424" s="81" t="e">
        <f t="shared" si="223"/>
        <v>#DIV/0!</v>
      </c>
      <c r="X424" s="81" t="e">
        <f t="shared" si="223"/>
        <v>#DIV/0!</v>
      </c>
      <c r="Y424" s="81" t="e">
        <f t="shared" si="223"/>
        <v>#DIV/0!</v>
      </c>
      <c r="Z424" s="81" t="e">
        <f t="shared" si="223"/>
        <v>#DIV/0!</v>
      </c>
      <c r="AA424" s="81" t="e">
        <f t="shared" si="223"/>
        <v>#DIV/0!</v>
      </c>
      <c r="AB424" s="82" t="e">
        <f t="shared" si="223"/>
        <v>#DIV/0!</v>
      </c>
      <c r="AC424" s="47"/>
      <c r="AD424" s="50"/>
      <c r="AE424" s="58"/>
      <c r="CD424" s="28"/>
      <c r="CE424" s="28"/>
      <c r="CF424" s="28"/>
    </row>
    <row r="425" spans="1:84" ht="10.5" customHeight="1">
      <c r="A425" s="1473" t="s">
        <v>291</v>
      </c>
      <c r="B425" s="63"/>
      <c r="C425" s="531"/>
      <c r="D425" s="1345"/>
      <c r="E425" s="64">
        <f t="shared" ref="E425:AB426" si="224">E417+E422</f>
        <v>1.6680000000000001</v>
      </c>
      <c r="F425" s="64">
        <f t="shared" si="224"/>
        <v>1.6512</v>
      </c>
      <c r="G425" s="64">
        <f t="shared" si="224"/>
        <v>1.6392</v>
      </c>
      <c r="H425" s="367">
        <f t="shared" si="224"/>
        <v>1.5996000000000001</v>
      </c>
      <c r="I425" s="64">
        <f t="shared" si="224"/>
        <v>1.6140000000000001</v>
      </c>
      <c r="J425" s="64">
        <f t="shared" si="224"/>
        <v>1.6020000000000001</v>
      </c>
      <c r="K425" s="64">
        <f t="shared" si="224"/>
        <v>1.6068000000000002</v>
      </c>
      <c r="L425" s="64">
        <f t="shared" si="224"/>
        <v>1.6356000000000002</v>
      </c>
      <c r="M425" s="64">
        <f t="shared" si="224"/>
        <v>1.7915999999999999</v>
      </c>
      <c r="N425" s="367">
        <f t="shared" si="224"/>
        <v>1.8780000000000001</v>
      </c>
      <c r="O425" s="64">
        <f t="shared" si="224"/>
        <v>1.8719999999999999</v>
      </c>
      <c r="P425" s="64">
        <f t="shared" si="224"/>
        <v>1.83</v>
      </c>
      <c r="Q425" s="64">
        <f t="shared" si="224"/>
        <v>1.8780000000000001</v>
      </c>
      <c r="R425" s="64">
        <f t="shared" si="224"/>
        <v>1.9764000000000002</v>
      </c>
      <c r="S425" s="277">
        <f t="shared" si="224"/>
        <v>1.9943999999999997</v>
      </c>
      <c r="T425" s="64">
        <f t="shared" si="224"/>
        <v>1.9896</v>
      </c>
      <c r="U425" s="64">
        <f t="shared" si="224"/>
        <v>1.8635999999999999</v>
      </c>
      <c r="V425" s="367">
        <f t="shared" si="224"/>
        <v>1.8024</v>
      </c>
      <c r="W425" s="64">
        <f t="shared" si="224"/>
        <v>1.794</v>
      </c>
      <c r="X425" s="64">
        <f t="shared" si="224"/>
        <v>1.7892000000000001</v>
      </c>
      <c r="Y425" s="64">
        <f t="shared" si="224"/>
        <v>1.7892000000000001</v>
      </c>
      <c r="Z425" s="64">
        <f t="shared" si="224"/>
        <v>1.7472000000000001</v>
      </c>
      <c r="AA425" s="64">
        <f t="shared" si="224"/>
        <v>1.7652000000000001</v>
      </c>
      <c r="AB425" s="65">
        <f t="shared" si="224"/>
        <v>1.7472000000000001</v>
      </c>
      <c r="AC425" s="66"/>
      <c r="AD425" s="66"/>
      <c r="AE425" s="100"/>
      <c r="CD425" s="28"/>
      <c r="CE425" s="28"/>
      <c r="CF425" s="28"/>
    </row>
    <row r="426" spans="1:84" ht="10.5" customHeight="1">
      <c r="A426" s="1474" t="s">
        <v>292</v>
      </c>
      <c r="B426" s="68"/>
      <c r="C426" s="536"/>
      <c r="D426" s="1346"/>
      <c r="E426" s="69">
        <f t="shared" si="224"/>
        <v>0.02</v>
      </c>
      <c r="F426" s="69">
        <f t="shared" si="224"/>
        <v>0.02</v>
      </c>
      <c r="G426" s="69">
        <f t="shared" si="224"/>
        <v>0.02</v>
      </c>
      <c r="H426" s="331">
        <f t="shared" si="224"/>
        <v>0.02</v>
      </c>
      <c r="I426" s="69">
        <f t="shared" si="224"/>
        <v>0.02</v>
      </c>
      <c r="J426" s="69">
        <f t="shared" si="224"/>
        <v>0.02</v>
      </c>
      <c r="K426" s="69">
        <f t="shared" si="224"/>
        <v>0.02</v>
      </c>
      <c r="L426" s="69">
        <f t="shared" si="224"/>
        <v>3.1E-2</v>
      </c>
      <c r="M426" s="69">
        <f t="shared" si="224"/>
        <v>4.1000000000000002E-2</v>
      </c>
      <c r="N426" s="331">
        <f t="shared" si="224"/>
        <v>7.8000000000000014E-2</v>
      </c>
      <c r="O426" s="69">
        <f t="shared" si="224"/>
        <v>9.240000000000001E-2</v>
      </c>
      <c r="P426" s="69">
        <f t="shared" si="224"/>
        <v>9.4800000000000009E-2</v>
      </c>
      <c r="Q426" s="69">
        <f t="shared" si="224"/>
        <v>0.1032</v>
      </c>
      <c r="R426" s="69">
        <f t="shared" si="224"/>
        <v>0.126</v>
      </c>
      <c r="S426" s="278">
        <f t="shared" si="224"/>
        <v>9.4799999999999995E-2</v>
      </c>
      <c r="T426" s="69">
        <f t="shared" si="224"/>
        <v>0.1032</v>
      </c>
      <c r="U426" s="69">
        <f t="shared" si="224"/>
        <v>0.1104</v>
      </c>
      <c r="V426" s="331">
        <f t="shared" si="224"/>
        <v>9.3600000000000003E-2</v>
      </c>
      <c r="W426" s="69">
        <f t="shared" si="224"/>
        <v>8.5199999999999998E-2</v>
      </c>
      <c r="X426" s="69">
        <f t="shared" si="224"/>
        <v>0.08</v>
      </c>
      <c r="Y426" s="69">
        <f t="shared" si="224"/>
        <v>6.8000000000000005E-2</v>
      </c>
      <c r="Z426" s="69">
        <f t="shared" si="224"/>
        <v>3.3600000000000005E-2</v>
      </c>
      <c r="AA426" s="69">
        <f t="shared" si="224"/>
        <v>3.2399999999999998E-2</v>
      </c>
      <c r="AB426" s="70">
        <f t="shared" si="224"/>
        <v>0.03</v>
      </c>
      <c r="AC426" s="66"/>
      <c r="AD426" s="66"/>
      <c r="AE426" s="100"/>
      <c r="CD426" s="28"/>
      <c r="CE426" s="28"/>
      <c r="CF426" s="28"/>
    </row>
    <row r="427" spans="1:84" ht="10.5" customHeight="1" thickBot="1">
      <c r="A427" s="423" t="s">
        <v>293</v>
      </c>
      <c r="B427" s="424"/>
      <c r="C427" s="539"/>
      <c r="D427" s="1347"/>
      <c r="E427" s="456">
        <f>SQRT(E426*E426+E425*E425)</f>
        <v>1.6681198997674</v>
      </c>
      <c r="F427" s="456">
        <f t="shared" ref="F427:AB427" si="225">SQRT(F426*F426+F425*F425)</f>
        <v>1.6513211195887976</v>
      </c>
      <c r="G427" s="456">
        <f t="shared" si="225"/>
        <v>1.6393220061964642</v>
      </c>
      <c r="H427" s="335">
        <f t="shared" si="225"/>
        <v>1.59972502637172</v>
      </c>
      <c r="I427" s="456">
        <f t="shared" si="225"/>
        <v>1.6141239109808145</v>
      </c>
      <c r="J427" s="456">
        <f t="shared" si="225"/>
        <v>1.6021248390809002</v>
      </c>
      <c r="K427" s="456">
        <f t="shared" si="225"/>
        <v>1.6069244661775488</v>
      </c>
      <c r="L427" s="456">
        <f t="shared" si="225"/>
        <v>1.6358937496060069</v>
      </c>
      <c r="M427" s="456">
        <f t="shared" si="225"/>
        <v>1.7920690723295236</v>
      </c>
      <c r="N427" s="335">
        <f t="shared" si="225"/>
        <v>1.879619110351882</v>
      </c>
      <c r="O427" s="456">
        <f t="shared" si="225"/>
        <v>1.8742789973747236</v>
      </c>
      <c r="P427" s="456">
        <f t="shared" si="225"/>
        <v>1.8324538302505742</v>
      </c>
      <c r="Q427" s="456">
        <f t="shared" si="225"/>
        <v>1.8808333897504053</v>
      </c>
      <c r="R427" s="456">
        <f t="shared" si="225"/>
        <v>1.9804123207049589</v>
      </c>
      <c r="S427" s="457">
        <f t="shared" si="225"/>
        <v>1.9966517973848117</v>
      </c>
      <c r="T427" s="456">
        <f t="shared" si="225"/>
        <v>1.9922746798571727</v>
      </c>
      <c r="U427" s="456">
        <f t="shared" si="225"/>
        <v>1.8668671939910455</v>
      </c>
      <c r="V427" s="335">
        <f t="shared" si="225"/>
        <v>1.8048287231756923</v>
      </c>
      <c r="W427" s="456">
        <f t="shared" si="225"/>
        <v>1.7960220043195463</v>
      </c>
      <c r="X427" s="456">
        <f t="shared" si="225"/>
        <v>1.7909876158142468</v>
      </c>
      <c r="Y427" s="456">
        <f t="shared" si="225"/>
        <v>1.7904917313408628</v>
      </c>
      <c r="Z427" s="456">
        <f t="shared" si="225"/>
        <v>1.7475230470583214</v>
      </c>
      <c r="AA427" s="456">
        <f t="shared" si="225"/>
        <v>1.7654973237023046</v>
      </c>
      <c r="AB427" s="458">
        <f t="shared" si="225"/>
        <v>1.7474575359647515</v>
      </c>
      <c r="AC427" s="66"/>
      <c r="AD427" s="66"/>
      <c r="AE427" s="100"/>
      <c r="AF427" s="603"/>
      <c r="AG427" s="397"/>
      <c r="AH427" s="397"/>
      <c r="AI427" s="397"/>
      <c r="AJ427" s="397"/>
      <c r="AK427" s="397"/>
      <c r="AL427" s="397"/>
      <c r="AM427" s="397"/>
      <c r="AN427" s="397"/>
      <c r="AO427" s="397"/>
      <c r="AP427" s="397"/>
      <c r="AQ427" s="397"/>
      <c r="AR427" s="397"/>
      <c r="AS427" s="397"/>
      <c r="AT427" s="397"/>
      <c r="AU427" s="397"/>
      <c r="AV427" s="397"/>
      <c r="AW427" s="397"/>
      <c r="AX427" s="397"/>
      <c r="AY427" s="397"/>
      <c r="AZ427" s="397"/>
      <c r="BA427" s="397"/>
      <c r="BB427" s="397"/>
      <c r="BC427" s="397"/>
      <c r="BD427" s="397"/>
      <c r="BE427" s="334"/>
      <c r="CD427" s="28"/>
      <c r="CE427" s="28"/>
      <c r="CF427" s="28"/>
    </row>
    <row r="428" spans="1:84" ht="10.5" customHeight="1">
      <c r="A428" s="1462"/>
      <c r="B428" s="1451" t="s">
        <v>194</v>
      </c>
      <c r="C428" s="1107" t="s">
        <v>553</v>
      </c>
      <c r="D428" s="1190" t="s">
        <v>36</v>
      </c>
      <c r="E428" s="444">
        <f>AF428*$AE428</f>
        <v>4.4000000000000004</v>
      </c>
      <c r="F428" s="444">
        <f t="shared" ref="F428:U429" si="226">AG428*$AE428</f>
        <v>4.5999999999999996</v>
      </c>
      <c r="G428" s="444">
        <f t="shared" si="226"/>
        <v>4.4000000000000004</v>
      </c>
      <c r="H428" s="445">
        <f t="shared" si="226"/>
        <v>4.5999999999999996</v>
      </c>
      <c r="I428" s="444">
        <f t="shared" si="226"/>
        <v>4.5999999999999996</v>
      </c>
      <c r="J428" s="444">
        <f t="shared" si="226"/>
        <v>4.4000000000000004</v>
      </c>
      <c r="K428" s="444">
        <f t="shared" si="226"/>
        <v>4.5999999999999996</v>
      </c>
      <c r="L428" s="444">
        <f t="shared" si="226"/>
        <v>4.4000000000000004</v>
      </c>
      <c r="M428" s="444">
        <f t="shared" si="226"/>
        <v>4.5999999999999996</v>
      </c>
      <c r="N428" s="445">
        <f t="shared" si="226"/>
        <v>4.4000000000000004</v>
      </c>
      <c r="O428" s="444">
        <f t="shared" si="226"/>
        <v>4.5999999999999996</v>
      </c>
      <c r="P428" s="444">
        <f t="shared" si="226"/>
        <v>4.4000000000000004</v>
      </c>
      <c r="Q428" s="444">
        <f t="shared" si="226"/>
        <v>4.5999999999999996</v>
      </c>
      <c r="R428" s="444">
        <f t="shared" si="226"/>
        <v>4.5999999999999996</v>
      </c>
      <c r="S428" s="444">
        <f t="shared" si="226"/>
        <v>4.5999999999999996</v>
      </c>
      <c r="T428" s="444">
        <f t="shared" si="226"/>
        <v>4.4000000000000004</v>
      </c>
      <c r="U428" s="444">
        <f t="shared" si="226"/>
        <v>4.5999999999999996</v>
      </c>
      <c r="V428" s="445">
        <f t="shared" ref="V428:AB429" si="227">AW428*$AE428</f>
        <v>4.5999999999999996</v>
      </c>
      <c r="W428" s="444">
        <f t="shared" si="227"/>
        <v>4.4000000000000004</v>
      </c>
      <c r="X428" s="444">
        <f t="shared" si="227"/>
        <v>4.5999999999999996</v>
      </c>
      <c r="Y428" s="444">
        <f t="shared" si="227"/>
        <v>4.4000000000000004</v>
      </c>
      <c r="Z428" s="444">
        <f t="shared" si="227"/>
        <v>4.5999999999999996</v>
      </c>
      <c r="AA428" s="444">
        <f t="shared" si="227"/>
        <v>4.5999999999999996</v>
      </c>
      <c r="AB428" s="446">
        <f t="shared" si="227"/>
        <v>4.5999999999999996</v>
      </c>
      <c r="AC428" s="47">
        <f>(BD428-AF428)*AE428</f>
        <v>-4.4000000000000004</v>
      </c>
      <c r="AD428" s="50"/>
      <c r="AE428" s="58">
        <v>40</v>
      </c>
      <c r="AF428" s="397">
        <v>0.11</v>
      </c>
      <c r="AG428" s="397">
        <v>0.11499999999999999</v>
      </c>
      <c r="AH428" s="397">
        <v>0.11</v>
      </c>
      <c r="AI428" s="397">
        <v>0.11499999999999999</v>
      </c>
      <c r="AJ428" s="397">
        <v>0.11499999999999999</v>
      </c>
      <c r="AK428" s="397">
        <v>0.11</v>
      </c>
      <c r="AL428" s="397">
        <v>0.11499999999999999</v>
      </c>
      <c r="AM428" s="397">
        <v>0.11</v>
      </c>
      <c r="AN428" s="397">
        <v>0.11499999999999999</v>
      </c>
      <c r="AO428" s="397">
        <v>0.11</v>
      </c>
      <c r="AP428" s="397">
        <v>0.11499999999999999</v>
      </c>
      <c r="AQ428" s="397">
        <v>0.11</v>
      </c>
      <c r="AR428" s="397">
        <v>0.11499999999999999</v>
      </c>
      <c r="AS428" s="397">
        <v>0.11499999999999999</v>
      </c>
      <c r="AT428" s="397">
        <v>0.11499999999999999</v>
      </c>
      <c r="AU428" s="397">
        <v>0.11</v>
      </c>
      <c r="AV428" s="397">
        <v>0.11499999999999999</v>
      </c>
      <c r="AW428" s="397">
        <v>0.11499999999999999</v>
      </c>
      <c r="AX428" s="397">
        <v>0.11</v>
      </c>
      <c r="AY428" s="397">
        <v>0.11499999999999999</v>
      </c>
      <c r="AZ428" s="397">
        <v>0.11</v>
      </c>
      <c r="BA428" s="397">
        <v>0.11499999999999999</v>
      </c>
      <c r="BB428" s="397">
        <v>0.11499999999999999</v>
      </c>
      <c r="BC428" s="397">
        <v>0.11499999999999999</v>
      </c>
      <c r="BD428" s="397"/>
      <c r="BE428" s="334"/>
      <c r="BF428" s="334"/>
      <c r="BG428" s="334"/>
      <c r="BH428" s="332"/>
      <c r="BI428" s="332"/>
      <c r="BJ428" s="332"/>
      <c r="BK428" s="332"/>
      <c r="BL428" s="332"/>
      <c r="BM428" s="332"/>
      <c r="BN428" s="332"/>
      <c r="BO428" s="332"/>
      <c r="BP428" s="332"/>
      <c r="BQ428" s="332"/>
      <c r="BR428" s="332"/>
      <c r="BS428" s="332"/>
      <c r="BT428" s="332"/>
      <c r="BU428" s="332"/>
      <c r="BV428" s="332"/>
      <c r="BW428" s="332"/>
      <c r="BX428" s="332"/>
      <c r="BY428" s="860"/>
      <c r="BZ428" s="860"/>
      <c r="CA428" s="860"/>
      <c r="CB428" s="860"/>
      <c r="CD428" s="16"/>
      <c r="CE428" s="16"/>
      <c r="CF428" s="16"/>
    </row>
    <row r="429" spans="1:84" ht="10.5" customHeight="1" thickBot="1">
      <c r="A429" s="1463"/>
      <c r="B429" s="1453" t="s">
        <v>195</v>
      </c>
      <c r="C429" s="271" t="s">
        <v>553</v>
      </c>
      <c r="D429" s="236" t="s">
        <v>36</v>
      </c>
      <c r="E429" s="1253">
        <f>AF429*$AE429</f>
        <v>1.2</v>
      </c>
      <c r="F429" s="1253">
        <f t="shared" si="226"/>
        <v>1.2</v>
      </c>
      <c r="G429" s="1253">
        <f t="shared" si="226"/>
        <v>1</v>
      </c>
      <c r="H429" s="1254">
        <f t="shared" si="226"/>
        <v>1.2</v>
      </c>
      <c r="I429" s="1253">
        <f t="shared" si="226"/>
        <v>1.2</v>
      </c>
      <c r="J429" s="1253">
        <f t="shared" si="226"/>
        <v>1.2</v>
      </c>
      <c r="K429" s="1253">
        <f t="shared" si="226"/>
        <v>1</v>
      </c>
      <c r="L429" s="1253">
        <f t="shared" si="226"/>
        <v>1.2</v>
      </c>
      <c r="M429" s="1253">
        <f t="shared" si="226"/>
        <v>1.2</v>
      </c>
      <c r="N429" s="1254">
        <f t="shared" si="226"/>
        <v>1.2</v>
      </c>
      <c r="O429" s="1253">
        <f t="shared" si="226"/>
        <v>1.2</v>
      </c>
      <c r="P429" s="1253">
        <f t="shared" si="226"/>
        <v>1</v>
      </c>
      <c r="Q429" s="1253">
        <f t="shared" si="226"/>
        <v>1.2</v>
      </c>
      <c r="R429" s="1253">
        <f t="shared" si="226"/>
        <v>1.2</v>
      </c>
      <c r="S429" s="1253">
        <f t="shared" si="226"/>
        <v>1.2</v>
      </c>
      <c r="T429" s="1253">
        <f t="shared" si="226"/>
        <v>1</v>
      </c>
      <c r="U429" s="1253">
        <f t="shared" si="226"/>
        <v>1.2</v>
      </c>
      <c r="V429" s="1254">
        <f t="shared" si="227"/>
        <v>1.2</v>
      </c>
      <c r="W429" s="1253">
        <f t="shared" si="227"/>
        <v>1.2</v>
      </c>
      <c r="X429" s="1253">
        <f t="shared" si="227"/>
        <v>1</v>
      </c>
      <c r="Y429" s="1253">
        <f t="shared" si="227"/>
        <v>1.2</v>
      </c>
      <c r="Z429" s="1253">
        <f t="shared" si="227"/>
        <v>1.2</v>
      </c>
      <c r="AA429" s="1253">
        <f t="shared" si="227"/>
        <v>1.2</v>
      </c>
      <c r="AB429" s="1255">
        <f t="shared" si="227"/>
        <v>1.2</v>
      </c>
      <c r="AC429" s="47">
        <f>(BD429-AF429)*AE429</f>
        <v>-1.2</v>
      </c>
      <c r="AD429" s="50"/>
      <c r="AE429" s="58">
        <v>40</v>
      </c>
      <c r="AF429" s="397">
        <v>0.03</v>
      </c>
      <c r="AG429" s="397">
        <v>0.03</v>
      </c>
      <c r="AH429" s="397">
        <v>2.5000000000000001E-2</v>
      </c>
      <c r="AI429" s="397">
        <v>0.03</v>
      </c>
      <c r="AJ429" s="397">
        <v>0.03</v>
      </c>
      <c r="AK429" s="397">
        <v>0.03</v>
      </c>
      <c r="AL429" s="397">
        <v>2.5000000000000001E-2</v>
      </c>
      <c r="AM429" s="397">
        <v>0.03</v>
      </c>
      <c r="AN429" s="397">
        <v>0.03</v>
      </c>
      <c r="AO429" s="397">
        <v>0.03</v>
      </c>
      <c r="AP429" s="397">
        <v>0.03</v>
      </c>
      <c r="AQ429" s="397">
        <v>2.5000000000000001E-2</v>
      </c>
      <c r="AR429" s="397">
        <v>0.03</v>
      </c>
      <c r="AS429" s="397">
        <v>0.03</v>
      </c>
      <c r="AT429" s="397">
        <v>0.03</v>
      </c>
      <c r="AU429" s="397">
        <v>2.5000000000000001E-2</v>
      </c>
      <c r="AV429" s="397">
        <v>0.03</v>
      </c>
      <c r="AW429" s="397">
        <v>0.03</v>
      </c>
      <c r="AX429" s="397">
        <v>0.03</v>
      </c>
      <c r="AY429" s="397">
        <v>2.5000000000000001E-2</v>
      </c>
      <c r="AZ429" s="397">
        <v>0.03</v>
      </c>
      <c r="BA429" s="397">
        <v>0.03</v>
      </c>
      <c r="BB429" s="397">
        <v>0.03</v>
      </c>
      <c r="BC429" s="397">
        <v>0.03</v>
      </c>
      <c r="BD429" s="397"/>
      <c r="BE429" s="334"/>
      <c r="BF429" s="334"/>
      <c r="BG429" s="334"/>
      <c r="BH429" s="332"/>
      <c r="BI429" s="332"/>
      <c r="BJ429" s="332"/>
      <c r="BK429" s="332"/>
      <c r="BL429" s="332"/>
      <c r="BM429" s="332"/>
      <c r="BN429" s="332"/>
      <c r="BO429" s="332"/>
      <c r="BP429" s="332"/>
      <c r="BQ429" s="332"/>
      <c r="BR429" s="332"/>
      <c r="BS429" s="332"/>
      <c r="BT429" s="332"/>
      <c r="BU429" s="332"/>
      <c r="BV429" s="332"/>
      <c r="BW429" s="332"/>
      <c r="BX429" s="332"/>
      <c r="BY429" s="860"/>
      <c r="BZ429" s="860"/>
      <c r="CA429" s="860"/>
      <c r="CB429" s="860"/>
      <c r="CD429" s="16"/>
      <c r="CE429" s="16"/>
      <c r="CF429" s="16"/>
    </row>
    <row r="430" spans="1:84" s="1" customFormat="1" ht="10.5" customHeight="1" thickBot="1">
      <c r="A430" s="964" t="s">
        <v>97</v>
      </c>
      <c r="B430" s="965"/>
      <c r="C430" s="782"/>
      <c r="D430" s="363"/>
      <c r="E430" s="160">
        <v>1</v>
      </c>
      <c r="F430" s="160">
        <v>2</v>
      </c>
      <c r="G430" s="160">
        <v>3</v>
      </c>
      <c r="H430" s="363">
        <v>4</v>
      </c>
      <c r="I430" s="160">
        <v>5</v>
      </c>
      <c r="J430" s="160">
        <v>6</v>
      </c>
      <c r="K430" s="160">
        <v>7</v>
      </c>
      <c r="L430" s="160">
        <v>8</v>
      </c>
      <c r="M430" s="160">
        <v>9</v>
      </c>
      <c r="N430" s="363">
        <v>10</v>
      </c>
      <c r="O430" s="160">
        <v>11</v>
      </c>
      <c r="P430" s="160">
        <v>12</v>
      </c>
      <c r="Q430" s="160">
        <v>13</v>
      </c>
      <c r="R430" s="160">
        <v>14</v>
      </c>
      <c r="S430" s="160">
        <v>15</v>
      </c>
      <c r="T430" s="160">
        <v>16</v>
      </c>
      <c r="U430" s="160">
        <v>17</v>
      </c>
      <c r="V430" s="363">
        <v>18</v>
      </c>
      <c r="W430" s="160">
        <v>19</v>
      </c>
      <c r="X430" s="160">
        <v>20</v>
      </c>
      <c r="Y430" s="160">
        <v>21</v>
      </c>
      <c r="Z430" s="160">
        <v>22</v>
      </c>
      <c r="AA430" s="160">
        <v>23</v>
      </c>
      <c r="AB430" s="161">
        <v>24</v>
      </c>
      <c r="AC430" s="437"/>
      <c r="AD430" s="437"/>
      <c r="AE430" s="438"/>
      <c r="AF430" s="397"/>
      <c r="AG430" s="397"/>
      <c r="AH430" s="397"/>
      <c r="AI430" s="397"/>
      <c r="AJ430" s="397"/>
      <c r="AK430" s="397"/>
      <c r="AL430" s="397"/>
      <c r="AM430" s="397"/>
      <c r="AN430" s="397"/>
      <c r="AO430" s="397"/>
      <c r="AP430" s="397"/>
      <c r="AQ430" s="397"/>
      <c r="AR430" s="397"/>
      <c r="AS430" s="397"/>
      <c r="AT430" s="397"/>
      <c r="AU430" s="397"/>
      <c r="AV430" s="397"/>
      <c r="AW430" s="397"/>
      <c r="AX430" s="397"/>
      <c r="AY430" s="397"/>
      <c r="AZ430" s="397"/>
      <c r="BA430" s="397"/>
      <c r="BB430" s="397"/>
      <c r="BC430" s="397"/>
      <c r="BD430" s="397"/>
      <c r="BE430" s="334"/>
      <c r="BF430" s="325"/>
      <c r="BG430" s="325"/>
      <c r="BH430" s="325"/>
      <c r="BI430" s="325"/>
      <c r="BJ430" s="325"/>
      <c r="BK430" s="325"/>
      <c r="BL430" s="325"/>
      <c r="BM430" s="325"/>
      <c r="BN430" s="325"/>
      <c r="BO430" s="325"/>
      <c r="BP430" s="325"/>
      <c r="BQ430" s="325"/>
      <c r="BR430" s="325"/>
      <c r="BS430" s="325"/>
      <c r="BT430" s="325"/>
      <c r="BU430" s="325"/>
      <c r="BV430" s="325"/>
      <c r="BW430" s="325"/>
      <c r="BX430" s="325"/>
      <c r="BY430" s="162"/>
      <c r="BZ430" s="162"/>
      <c r="CA430" s="162"/>
      <c r="CB430" s="162"/>
      <c r="CC430" s="162"/>
    </row>
    <row r="431" spans="1:84" s="1" customFormat="1" ht="10.5" customHeight="1">
      <c r="A431" s="342" t="s">
        <v>77</v>
      </c>
      <c r="B431" s="38"/>
      <c r="C431" s="732" t="s">
        <v>126</v>
      </c>
      <c r="D431" s="732" t="s">
        <v>38</v>
      </c>
      <c r="E431" s="38">
        <v>6.4</v>
      </c>
      <c r="F431" s="38">
        <v>6.4</v>
      </c>
      <c r="G431" s="38">
        <v>6.4</v>
      </c>
      <c r="H431" s="343">
        <v>6.4</v>
      </c>
      <c r="I431" s="38">
        <v>6.4</v>
      </c>
      <c r="J431" s="38">
        <v>6.4</v>
      </c>
      <c r="K431" s="38">
        <v>6.4</v>
      </c>
      <c r="L431" s="38">
        <v>6.4</v>
      </c>
      <c r="M431" s="38">
        <v>6.4</v>
      </c>
      <c r="N431" s="343">
        <v>6.4</v>
      </c>
      <c r="O431" s="38">
        <v>6.4</v>
      </c>
      <c r="P431" s="38">
        <v>6.4</v>
      </c>
      <c r="Q431" s="38">
        <v>6.4</v>
      </c>
      <c r="R431" s="38">
        <v>6.4</v>
      </c>
      <c r="S431" s="38">
        <v>6.4</v>
      </c>
      <c r="T431" s="38">
        <v>6.4</v>
      </c>
      <c r="U431" s="38">
        <v>6.4</v>
      </c>
      <c r="V431" s="343">
        <v>6.4</v>
      </c>
      <c r="W431" s="38">
        <v>6.4</v>
      </c>
      <c r="X431" s="38">
        <v>6.4</v>
      </c>
      <c r="Y431" s="38">
        <v>6.4</v>
      </c>
      <c r="Z431" s="38">
        <v>6.4</v>
      </c>
      <c r="AA431" s="38">
        <v>6.4</v>
      </c>
      <c r="AB431" s="39">
        <v>6.4</v>
      </c>
      <c r="AC431" s="332"/>
      <c r="AD431" s="332"/>
      <c r="AE431" s="439"/>
      <c r="AF431" s="325"/>
      <c r="AG431" s="325"/>
      <c r="AH431" s="325"/>
      <c r="AI431" s="325"/>
      <c r="AJ431" s="325"/>
      <c r="AK431" s="325"/>
      <c r="AL431" s="325"/>
      <c r="AM431" s="325"/>
      <c r="AN431" s="325"/>
      <c r="AO431" s="325"/>
      <c r="AP431" s="325"/>
      <c r="AQ431" s="325"/>
      <c r="AR431" s="325"/>
      <c r="AS431" s="325"/>
      <c r="AT431" s="325"/>
      <c r="AU431" s="325"/>
      <c r="AV431" s="325"/>
      <c r="AW431" s="325"/>
      <c r="AX431" s="325"/>
      <c r="AY431" s="325"/>
      <c r="AZ431" s="325"/>
      <c r="BA431" s="325"/>
      <c r="BB431" s="325"/>
      <c r="BC431" s="325"/>
      <c r="BD431" s="325"/>
      <c r="BE431" s="325"/>
      <c r="BF431" s="325"/>
      <c r="BG431" s="325"/>
      <c r="BH431" s="325"/>
      <c r="BI431" s="325"/>
      <c r="BJ431" s="325"/>
      <c r="BK431" s="325"/>
      <c r="BL431" s="325"/>
      <c r="BM431" s="325"/>
      <c r="BN431" s="325"/>
      <c r="BO431" s="325"/>
      <c r="BP431" s="325"/>
      <c r="BQ431" s="325"/>
      <c r="BR431" s="325"/>
      <c r="BS431" s="325"/>
      <c r="BT431" s="325"/>
      <c r="BU431" s="325"/>
      <c r="BV431" s="325"/>
      <c r="BW431" s="325"/>
      <c r="BX431" s="325"/>
      <c r="BY431" s="162"/>
      <c r="BZ431" s="162"/>
      <c r="CA431" s="162"/>
      <c r="CB431" s="162"/>
      <c r="CC431" s="162"/>
    </row>
    <row r="432" spans="1:84" s="1" customFormat="1" ht="10.5" customHeight="1" thickBot="1">
      <c r="A432" s="344" t="s">
        <v>78</v>
      </c>
      <c r="B432" s="40"/>
      <c r="C432" s="733" t="s">
        <v>126</v>
      </c>
      <c r="D432" s="733" t="s">
        <v>38</v>
      </c>
      <c r="E432" s="40">
        <v>6.3</v>
      </c>
      <c r="F432" s="40">
        <v>6.4</v>
      </c>
      <c r="G432" s="40">
        <v>6.3</v>
      </c>
      <c r="H432" s="345">
        <v>6.3</v>
      </c>
      <c r="I432" s="40">
        <v>6.3</v>
      </c>
      <c r="J432" s="40">
        <v>6.3</v>
      </c>
      <c r="K432" s="40">
        <v>6.3</v>
      </c>
      <c r="L432" s="40">
        <v>6.3</v>
      </c>
      <c r="M432" s="40">
        <v>6.3</v>
      </c>
      <c r="N432" s="345">
        <v>6.3</v>
      </c>
      <c r="O432" s="40">
        <v>6.3</v>
      </c>
      <c r="P432" s="40">
        <v>6.3</v>
      </c>
      <c r="Q432" s="40">
        <v>6.4</v>
      </c>
      <c r="R432" s="40">
        <v>6.3</v>
      </c>
      <c r="S432" s="40">
        <v>6.3</v>
      </c>
      <c r="T432" s="40">
        <v>6.3</v>
      </c>
      <c r="U432" s="40">
        <v>6.3</v>
      </c>
      <c r="V432" s="345">
        <v>6.3</v>
      </c>
      <c r="W432" s="40">
        <v>6.3</v>
      </c>
      <c r="X432" s="40">
        <v>6.3</v>
      </c>
      <c r="Y432" s="40">
        <v>6.3</v>
      </c>
      <c r="Z432" s="40">
        <v>6.4</v>
      </c>
      <c r="AA432" s="40">
        <v>6.3</v>
      </c>
      <c r="AB432" s="41">
        <v>6.3</v>
      </c>
      <c r="AC432" s="332"/>
      <c r="AD432" s="332"/>
      <c r="AE432" s="439"/>
      <c r="AF432" s="325"/>
      <c r="AG432" s="325"/>
      <c r="AH432" s="325"/>
      <c r="AI432" s="325"/>
      <c r="AJ432" s="325"/>
      <c r="AK432" s="325"/>
      <c r="AL432" s="325"/>
      <c r="AM432" s="325"/>
      <c r="AN432" s="325"/>
      <c r="AO432" s="325"/>
      <c r="AP432" s="325"/>
      <c r="AQ432" s="325"/>
      <c r="AR432" s="325"/>
      <c r="AS432" s="325"/>
      <c r="AT432" s="325"/>
      <c r="AU432" s="325"/>
      <c r="AV432" s="325"/>
      <c r="AW432" s="325"/>
      <c r="AX432" s="325"/>
      <c r="AY432" s="325"/>
      <c r="AZ432" s="325"/>
      <c r="BA432" s="325"/>
      <c r="BB432" s="325"/>
      <c r="BC432" s="325"/>
      <c r="BD432" s="325"/>
      <c r="BE432" s="325"/>
      <c r="BF432" s="325"/>
      <c r="BG432" s="325"/>
      <c r="BH432" s="325"/>
      <c r="BI432" s="325"/>
      <c r="BJ432" s="325"/>
      <c r="BK432" s="325"/>
      <c r="BL432" s="325"/>
      <c r="BM432" s="325"/>
      <c r="BN432" s="325"/>
      <c r="BO432" s="325"/>
      <c r="BP432" s="325"/>
      <c r="BQ432" s="325"/>
      <c r="BR432" s="325"/>
      <c r="BS432" s="325"/>
      <c r="BT432" s="325"/>
      <c r="BU432" s="325"/>
      <c r="BV432" s="325"/>
      <c r="BW432" s="325"/>
      <c r="BX432" s="325"/>
      <c r="BY432" s="162"/>
      <c r="BZ432" s="162"/>
      <c r="CA432" s="162"/>
      <c r="CB432" s="162"/>
      <c r="CC432" s="162"/>
    </row>
    <row r="433" spans="1:84" s="1" customFormat="1" ht="10.5" customHeight="1">
      <c r="A433" s="1554" t="s">
        <v>11</v>
      </c>
      <c r="B433" s="1607" t="s">
        <v>615</v>
      </c>
      <c r="C433" s="1107"/>
      <c r="D433" s="1190"/>
      <c r="E433" s="76"/>
      <c r="F433" s="199"/>
      <c r="G433" s="199"/>
      <c r="H433" s="753"/>
      <c r="I433" s="199"/>
      <c r="J433" s="199"/>
      <c r="K433" s="199"/>
      <c r="L433" s="199"/>
      <c r="M433" s="199"/>
      <c r="N433" s="753"/>
      <c r="O433" s="199"/>
      <c r="P433" s="199"/>
      <c r="Q433" s="199"/>
      <c r="R433" s="199"/>
      <c r="S433" s="199"/>
      <c r="T433" s="199"/>
      <c r="U433" s="199"/>
      <c r="V433" s="753"/>
      <c r="W433" s="199"/>
      <c r="X433" s="199"/>
      <c r="Y433" s="199"/>
      <c r="Z433" s="199"/>
      <c r="AA433" s="199"/>
      <c r="AB433" s="200"/>
      <c r="AC433" s="47" t="s">
        <v>115</v>
      </c>
      <c r="AD433" s="50">
        <f>AD435/AC435</f>
        <v>8.4464681355873067E-2</v>
      </c>
      <c r="AE433" s="58"/>
      <c r="AF433" s="332"/>
      <c r="AG433" s="332"/>
      <c r="AH433" s="332"/>
      <c r="AI433" s="332"/>
      <c r="AJ433" s="332"/>
      <c r="AK433" s="332"/>
      <c r="AL433" s="332"/>
      <c r="AM433" s="332"/>
      <c r="AN433" s="332"/>
      <c r="AO433" s="332"/>
      <c r="AP433" s="332"/>
      <c r="AQ433" s="332"/>
      <c r="AR433" s="332"/>
      <c r="AS433" s="332"/>
      <c r="AT433" s="332"/>
      <c r="AU433" s="332"/>
      <c r="AV433" s="332"/>
      <c r="AW433" s="332"/>
      <c r="AX433" s="332"/>
      <c r="AY433" s="332"/>
      <c r="AZ433" s="332"/>
      <c r="BA433" s="332"/>
      <c r="BB433" s="332"/>
      <c r="BC433" s="332"/>
      <c r="BD433" s="332"/>
      <c r="BE433" s="325"/>
      <c r="BF433" s="332"/>
      <c r="BG433" s="332"/>
      <c r="BH433" s="332"/>
      <c r="BI433" s="332"/>
      <c r="BJ433" s="332"/>
      <c r="BK433" s="332"/>
      <c r="BL433" s="332"/>
      <c r="BM433" s="332"/>
      <c r="BN433" s="332"/>
      <c r="BO433" s="332"/>
      <c r="BP433" s="332"/>
      <c r="BQ433" s="332"/>
      <c r="BR433" s="332"/>
      <c r="BS433" s="332"/>
      <c r="BT433" s="332"/>
      <c r="BU433" s="332"/>
      <c r="BV433" s="332"/>
      <c r="BW433" s="332"/>
      <c r="BX433" s="332"/>
      <c r="BY433" s="860"/>
      <c r="BZ433" s="860"/>
      <c r="CA433" s="860"/>
      <c r="CB433" s="860"/>
      <c r="CC433" s="162"/>
      <c r="CD433" s="16"/>
      <c r="CE433" s="16"/>
      <c r="CF433" s="16"/>
    </row>
    <row r="434" spans="1:84" s="1" customFormat="1" ht="10.5" customHeight="1">
      <c r="A434" s="1555"/>
      <c r="B434" s="1608"/>
      <c r="C434" s="1461" t="s">
        <v>126</v>
      </c>
      <c r="D434" s="131" t="s">
        <v>33</v>
      </c>
      <c r="E434" s="98">
        <v>16</v>
      </c>
      <c r="F434" s="1183">
        <v>15</v>
      </c>
      <c r="G434" s="1183">
        <v>15</v>
      </c>
      <c r="H434" s="977">
        <v>15</v>
      </c>
      <c r="I434" s="966">
        <v>16</v>
      </c>
      <c r="J434" s="966">
        <v>16</v>
      </c>
      <c r="K434" s="966">
        <v>16</v>
      </c>
      <c r="L434" s="966">
        <v>19</v>
      </c>
      <c r="M434" s="966">
        <v>17</v>
      </c>
      <c r="N434" s="977">
        <v>16</v>
      </c>
      <c r="O434" s="966">
        <v>16</v>
      </c>
      <c r="P434" s="966">
        <v>16</v>
      </c>
      <c r="Q434" s="966">
        <v>16</v>
      </c>
      <c r="R434" s="966">
        <v>19</v>
      </c>
      <c r="S434" s="966">
        <v>19</v>
      </c>
      <c r="T434" s="966">
        <v>19</v>
      </c>
      <c r="U434" s="966">
        <v>19</v>
      </c>
      <c r="V434" s="977">
        <v>19</v>
      </c>
      <c r="W434" s="966">
        <v>17</v>
      </c>
      <c r="X434" s="966">
        <v>16</v>
      </c>
      <c r="Y434" s="966">
        <v>16</v>
      </c>
      <c r="Z434" s="966">
        <v>19</v>
      </c>
      <c r="AA434" s="966">
        <v>15</v>
      </c>
      <c r="AB434" s="1014">
        <v>15</v>
      </c>
      <c r="AC434" s="330"/>
      <c r="AD434" s="177"/>
      <c r="AE434" s="58"/>
      <c r="AF434" s="332"/>
      <c r="AG434" s="332"/>
      <c r="AH434" s="332"/>
      <c r="AI434" s="332"/>
      <c r="AJ434" s="332"/>
      <c r="AK434" s="332"/>
      <c r="AL434" s="332"/>
      <c r="AM434" s="332"/>
      <c r="AN434" s="332"/>
      <c r="AO434" s="332"/>
      <c r="AP434" s="332"/>
      <c r="AQ434" s="332"/>
      <c r="AR434" s="332"/>
      <c r="AS434" s="332"/>
      <c r="AT434" s="332"/>
      <c r="AU434" s="332"/>
      <c r="AV434" s="332"/>
      <c r="AW434" s="332"/>
      <c r="AX434" s="332"/>
      <c r="AY434" s="332"/>
      <c r="AZ434" s="332"/>
      <c r="BA434" s="332"/>
      <c r="BB434" s="332"/>
      <c r="BC434" s="332"/>
      <c r="BD434" s="332"/>
      <c r="BE434" s="325"/>
      <c r="BF434" s="332"/>
      <c r="BG434" s="332"/>
      <c r="BH434" s="332"/>
      <c r="BI434" s="332"/>
      <c r="BJ434" s="332"/>
      <c r="BK434" s="332"/>
      <c r="BL434" s="332"/>
      <c r="BM434" s="332"/>
      <c r="BN434" s="332"/>
      <c r="BO434" s="332"/>
      <c r="BP434" s="332"/>
      <c r="BQ434" s="332"/>
      <c r="BR434" s="332"/>
      <c r="BS434" s="332"/>
      <c r="BT434" s="332"/>
      <c r="BU434" s="332"/>
      <c r="BV434" s="332"/>
      <c r="BW434" s="332"/>
      <c r="BX434" s="332"/>
      <c r="BY434" s="860"/>
      <c r="BZ434" s="860"/>
      <c r="CA434" s="860"/>
      <c r="CB434" s="860"/>
      <c r="CC434" s="162"/>
      <c r="CD434" s="16"/>
      <c r="CE434" s="16"/>
      <c r="CF434" s="16"/>
    </row>
    <row r="435" spans="1:84" s="1" customFormat="1" ht="10.5" customHeight="1">
      <c r="A435" s="1555"/>
      <c r="B435" s="1608"/>
      <c r="C435" s="1461" t="s">
        <v>553</v>
      </c>
      <c r="D435" s="131" t="s">
        <v>116</v>
      </c>
      <c r="E435" s="61">
        <f>AF435*$AE435</f>
        <v>0.18384</v>
      </c>
      <c r="F435" s="61">
        <f t="shared" ref="F435:AB435" si="228">AG435*$AE435</f>
        <v>0.17975999999999998</v>
      </c>
      <c r="G435" s="61">
        <f t="shared" si="228"/>
        <v>0.18048</v>
      </c>
      <c r="H435" s="420">
        <f t="shared" si="228"/>
        <v>0.17855999999999997</v>
      </c>
      <c r="I435" s="61">
        <f t="shared" si="228"/>
        <v>0.18072000000000002</v>
      </c>
      <c r="J435" s="61">
        <f t="shared" si="228"/>
        <v>0.18023999999999998</v>
      </c>
      <c r="K435" s="61">
        <f t="shared" si="228"/>
        <v>0.18072000000000002</v>
      </c>
      <c r="L435" s="61">
        <f t="shared" si="228"/>
        <v>0.19079999999999997</v>
      </c>
      <c r="M435" s="61">
        <f t="shared" si="228"/>
        <v>0.20352000000000001</v>
      </c>
      <c r="N435" s="420">
        <f t="shared" si="228"/>
        <v>0.18192</v>
      </c>
      <c r="O435" s="61">
        <f t="shared" si="228"/>
        <v>0.17760000000000001</v>
      </c>
      <c r="P435" s="61">
        <f t="shared" si="228"/>
        <v>0.17663999999999999</v>
      </c>
      <c r="Q435" s="61">
        <f t="shared" si="228"/>
        <v>0.18000000000000002</v>
      </c>
      <c r="R435" s="61">
        <f t="shared" si="228"/>
        <v>0.21671999999999997</v>
      </c>
      <c r="S435" s="61">
        <f t="shared" si="228"/>
        <v>0.22344</v>
      </c>
      <c r="T435" s="61">
        <f t="shared" si="228"/>
        <v>0.22223999999999999</v>
      </c>
      <c r="U435" s="61">
        <f t="shared" si="228"/>
        <v>0.21768000000000001</v>
      </c>
      <c r="V435" s="420">
        <f t="shared" si="228"/>
        <v>0.20232</v>
      </c>
      <c r="W435" s="61">
        <f t="shared" si="228"/>
        <v>0.20424</v>
      </c>
      <c r="X435" s="61">
        <f t="shared" si="228"/>
        <v>0.18648000000000001</v>
      </c>
      <c r="Y435" s="61">
        <f t="shared" si="228"/>
        <v>0.18239999999999998</v>
      </c>
      <c r="Z435" s="61">
        <f t="shared" si="228"/>
        <v>0.18384</v>
      </c>
      <c r="AA435" s="61">
        <f t="shared" si="228"/>
        <v>0.18959999999999999</v>
      </c>
      <c r="AB435" s="62">
        <f t="shared" si="228"/>
        <v>0.18192</v>
      </c>
      <c r="AC435" s="47">
        <f>SUM(E435:AB435)</f>
        <v>4.58568</v>
      </c>
      <c r="AD435" s="50">
        <f>SUM(E436:AB436)</f>
        <v>0.38732800000000001</v>
      </c>
      <c r="AE435" s="58">
        <v>4.8</v>
      </c>
      <c r="AF435" s="332">
        <v>3.8300000000000001E-2</v>
      </c>
      <c r="AG435" s="332">
        <v>3.7449999999999997E-2</v>
      </c>
      <c r="AH435" s="332">
        <v>3.7600000000000001E-2</v>
      </c>
      <c r="AI435" s="332">
        <v>3.7199999999999997E-2</v>
      </c>
      <c r="AJ435" s="332">
        <v>3.7650000000000003E-2</v>
      </c>
      <c r="AK435" s="332">
        <v>3.755E-2</v>
      </c>
      <c r="AL435" s="332">
        <v>3.7650000000000003E-2</v>
      </c>
      <c r="AM435" s="332">
        <v>3.9749999999999994E-2</v>
      </c>
      <c r="AN435" s="332">
        <v>4.24E-2</v>
      </c>
      <c r="AO435" s="332">
        <v>3.7900000000000003E-2</v>
      </c>
      <c r="AP435" s="332">
        <v>3.7000000000000005E-2</v>
      </c>
      <c r="AQ435" s="332">
        <v>3.6799999999999999E-2</v>
      </c>
      <c r="AR435" s="332">
        <v>3.7500000000000006E-2</v>
      </c>
      <c r="AS435" s="332">
        <v>4.5149999999999996E-2</v>
      </c>
      <c r="AT435" s="332">
        <v>4.6550000000000001E-2</v>
      </c>
      <c r="AU435" s="332">
        <v>4.6300000000000001E-2</v>
      </c>
      <c r="AV435" s="332">
        <v>4.5350000000000001E-2</v>
      </c>
      <c r="AW435" s="332">
        <v>4.215E-2</v>
      </c>
      <c r="AX435" s="332">
        <v>4.2550000000000004E-2</v>
      </c>
      <c r="AY435" s="332">
        <v>3.8850000000000003E-2</v>
      </c>
      <c r="AZ435" s="332">
        <v>3.7999999999999999E-2</v>
      </c>
      <c r="BA435" s="332">
        <v>3.8300000000000001E-2</v>
      </c>
      <c r="BB435" s="332">
        <v>3.95E-2</v>
      </c>
      <c r="BC435" s="332">
        <v>3.7900000000000003E-2</v>
      </c>
      <c r="BD435" s="332"/>
      <c r="BE435" s="325"/>
      <c r="BF435" s="332"/>
      <c r="BG435" s="332"/>
      <c r="BH435" s="332"/>
      <c r="BI435" s="332"/>
      <c r="BJ435" s="332"/>
      <c r="BK435" s="332"/>
      <c r="BL435" s="332"/>
      <c r="BM435" s="332"/>
      <c r="BN435" s="332"/>
      <c r="BO435" s="332"/>
      <c r="BP435" s="332"/>
      <c r="BQ435" s="332"/>
      <c r="BR435" s="332"/>
      <c r="BS435" s="332"/>
      <c r="BT435" s="332"/>
      <c r="BU435" s="332"/>
      <c r="BV435" s="332"/>
      <c r="BW435" s="332"/>
      <c r="BX435" s="332"/>
      <c r="BY435" s="860"/>
      <c r="BZ435" s="860"/>
      <c r="CA435" s="860"/>
      <c r="CB435" s="860"/>
      <c r="CC435" s="162"/>
      <c r="CD435" s="16"/>
      <c r="CE435" s="16"/>
      <c r="CF435" s="16"/>
    </row>
    <row r="436" spans="1:84" s="1" customFormat="1" ht="10.5" customHeight="1">
      <c r="A436" s="1555"/>
      <c r="B436" s="1608"/>
      <c r="C436" s="1461" t="s">
        <v>553</v>
      </c>
      <c r="D436" s="131" t="s">
        <v>117</v>
      </c>
      <c r="E436" s="61">
        <v>2.3E-2</v>
      </c>
      <c r="F436" s="48">
        <v>2.3E-2</v>
      </c>
      <c r="G436" s="48">
        <v>2.3E-2</v>
      </c>
      <c r="H436" s="331">
        <v>2.7E-2</v>
      </c>
      <c r="I436" s="48">
        <v>2.8000000000000001E-2</v>
      </c>
      <c r="J436" s="48">
        <v>2.8000000000000001E-2</v>
      </c>
      <c r="K436" s="48">
        <v>2.5000000000000001E-2</v>
      </c>
      <c r="L436" s="48">
        <v>1.4999999999999999E-2</v>
      </c>
      <c r="M436" s="48">
        <v>3.333E-3</v>
      </c>
      <c r="N436" s="331">
        <v>2.5000000000000001E-2</v>
      </c>
      <c r="O436" s="48">
        <v>2.5999999999999999E-2</v>
      </c>
      <c r="P436" s="48">
        <v>3.5000000000000003E-2</v>
      </c>
      <c r="Q436" s="48">
        <v>3.5000000000000003E-2</v>
      </c>
      <c r="R436" s="48">
        <v>0.02</v>
      </c>
      <c r="S436" s="48">
        <v>1.4999999999999999E-2</v>
      </c>
      <c r="T436" s="48">
        <v>1.4999999999999999E-2</v>
      </c>
      <c r="U436" s="48">
        <v>1.4999999999999999E-2</v>
      </c>
      <c r="V436" s="331">
        <v>4.4400000000000004E-3</v>
      </c>
      <c r="W436" s="48">
        <v>1.555E-3</v>
      </c>
      <c r="X436" s="48">
        <v>0</v>
      </c>
      <c r="Y436" s="48">
        <v>0</v>
      </c>
      <c r="Z436" s="48">
        <v>0</v>
      </c>
      <c r="AA436" s="48">
        <v>0</v>
      </c>
      <c r="AB436" s="49">
        <v>0</v>
      </c>
      <c r="AC436" s="47"/>
      <c r="AD436" s="50"/>
      <c r="AE436" s="58"/>
      <c r="AF436" s="332">
        <v>-3.8999999999999998E-3</v>
      </c>
      <c r="AG436" s="332">
        <v>-3.8999999999999998E-3</v>
      </c>
      <c r="AH436" s="332">
        <v>-3.8999999999999998E-3</v>
      </c>
      <c r="AI436" s="332">
        <v>-3.7000000000000002E-3</v>
      </c>
      <c r="AJ436" s="332">
        <v>-3.65E-3</v>
      </c>
      <c r="AK436" s="332">
        <v>-3.8E-3</v>
      </c>
      <c r="AL436" s="332">
        <v>-3.7000000000000002E-3</v>
      </c>
      <c r="AM436" s="332">
        <v>-3.5000000000000001E-3</v>
      </c>
      <c r="AN436" s="332">
        <v>-2.8999999999999998E-3</v>
      </c>
      <c r="AO436" s="332">
        <v>3.0000000000000003E-4</v>
      </c>
      <c r="AP436" s="332">
        <v>6.4999999999999997E-4</v>
      </c>
      <c r="AQ436" s="332">
        <v>2.65E-3</v>
      </c>
      <c r="AR436" s="332">
        <v>2E-3</v>
      </c>
      <c r="AS436" s="332">
        <v>-7.9999999999999993E-4</v>
      </c>
      <c r="AT436" s="332">
        <v>-1.2499999999999998E-3</v>
      </c>
      <c r="AU436" s="332">
        <v>-1.4000000000000002E-3</v>
      </c>
      <c r="AV436" s="332">
        <v>-2.7000000000000001E-3</v>
      </c>
      <c r="AW436" s="332">
        <v>-2.3999999999999998E-3</v>
      </c>
      <c r="AX436" s="332">
        <v>-2.65E-3</v>
      </c>
      <c r="AY436" s="332">
        <v>-3.8E-3</v>
      </c>
      <c r="AZ436" s="332">
        <v>-3.7499999999999999E-3</v>
      </c>
      <c r="BA436" s="332">
        <v>-3.8500000000000001E-3</v>
      </c>
      <c r="BB436" s="332">
        <v>-3.9500000000000004E-3</v>
      </c>
      <c r="BC436" s="332">
        <v>-3.8E-3</v>
      </c>
      <c r="BD436" s="332"/>
      <c r="BE436" s="325"/>
      <c r="BF436" s="332"/>
      <c r="BG436" s="332"/>
      <c r="BH436" s="332"/>
      <c r="BI436" s="332"/>
      <c r="BJ436" s="332"/>
      <c r="BK436" s="332"/>
      <c r="BL436" s="332"/>
      <c r="BM436" s="332"/>
      <c r="BN436" s="332"/>
      <c r="BO436" s="332"/>
      <c r="BP436" s="332"/>
      <c r="BQ436" s="332"/>
      <c r="BR436" s="332"/>
      <c r="BS436" s="332"/>
      <c r="BT436" s="332"/>
      <c r="BU436" s="332"/>
      <c r="BV436" s="332"/>
      <c r="BW436" s="332"/>
      <c r="BX436" s="332"/>
      <c r="BY436" s="860"/>
      <c r="BZ436" s="860"/>
      <c r="CA436" s="860"/>
      <c r="CB436" s="860"/>
      <c r="CC436" s="162"/>
      <c r="CD436" s="16"/>
      <c r="CE436" s="16"/>
      <c r="CF436" s="16"/>
    </row>
    <row r="437" spans="1:84" s="1" customFormat="1" ht="10.5" customHeight="1" thickBot="1">
      <c r="A437" s="1556"/>
      <c r="B437" s="1609"/>
      <c r="C437" s="271"/>
      <c r="D437" s="236" t="s">
        <v>41</v>
      </c>
      <c r="E437" s="81">
        <f t="shared" ref="E437:AB437" si="229">E436/E435</f>
        <v>0.12510879025239338</v>
      </c>
      <c r="F437" s="81">
        <f t="shared" si="229"/>
        <v>0.12794837561192704</v>
      </c>
      <c r="G437" s="81">
        <f t="shared" si="229"/>
        <v>0.12743794326241134</v>
      </c>
      <c r="H437" s="421">
        <f t="shared" si="229"/>
        <v>0.15120967741935487</v>
      </c>
      <c r="I437" s="81">
        <f t="shared" si="229"/>
        <v>0.15493581230633022</v>
      </c>
      <c r="J437" s="81">
        <f t="shared" si="229"/>
        <v>0.15534842432312473</v>
      </c>
      <c r="K437" s="81">
        <f t="shared" si="229"/>
        <v>0.13833554670208056</v>
      </c>
      <c r="L437" s="81">
        <f t="shared" si="229"/>
        <v>7.8616352201257872E-2</v>
      </c>
      <c r="M437" s="81">
        <f t="shared" si="229"/>
        <v>1.6376768867924527E-2</v>
      </c>
      <c r="N437" s="421">
        <f t="shared" si="229"/>
        <v>0.13742304309586634</v>
      </c>
      <c r="O437" s="81">
        <f t="shared" si="229"/>
        <v>0.14639639639639637</v>
      </c>
      <c r="P437" s="81">
        <f t="shared" si="229"/>
        <v>0.19814311594202902</v>
      </c>
      <c r="Q437" s="81">
        <f t="shared" si="229"/>
        <v>0.19444444444444445</v>
      </c>
      <c r="R437" s="81">
        <f t="shared" si="229"/>
        <v>9.2284976005906252E-2</v>
      </c>
      <c r="S437" s="81">
        <f t="shared" si="229"/>
        <v>6.7132116004296458E-2</v>
      </c>
      <c r="T437" s="81">
        <f t="shared" si="229"/>
        <v>6.7494600431965437E-2</v>
      </c>
      <c r="U437" s="81">
        <f t="shared" si="229"/>
        <v>6.8908489525909583E-2</v>
      </c>
      <c r="V437" s="421">
        <f t="shared" si="229"/>
        <v>2.1945432977461449E-2</v>
      </c>
      <c r="W437" s="81">
        <f t="shared" si="229"/>
        <v>7.6135918527222872E-3</v>
      </c>
      <c r="X437" s="81">
        <f t="shared" si="229"/>
        <v>0</v>
      </c>
      <c r="Y437" s="81">
        <f t="shared" si="229"/>
        <v>0</v>
      </c>
      <c r="Z437" s="81">
        <f t="shared" si="229"/>
        <v>0</v>
      </c>
      <c r="AA437" s="81">
        <f t="shared" si="229"/>
        <v>0</v>
      </c>
      <c r="AB437" s="82">
        <f t="shared" si="229"/>
        <v>0</v>
      </c>
      <c r="AC437" s="47"/>
      <c r="AD437" s="50"/>
      <c r="AE437" s="58"/>
      <c r="AF437" s="325"/>
      <c r="AG437" s="325"/>
      <c r="AH437" s="325"/>
      <c r="AI437" s="325"/>
      <c r="AJ437" s="325"/>
      <c r="AK437" s="325"/>
      <c r="AL437" s="325"/>
      <c r="AM437" s="325"/>
      <c r="AN437" s="325"/>
      <c r="AO437" s="325"/>
      <c r="AP437" s="325"/>
      <c r="AQ437" s="325"/>
      <c r="AR437" s="325"/>
      <c r="AS437" s="325"/>
      <c r="AT437" s="325"/>
      <c r="AU437" s="325"/>
      <c r="AV437" s="325"/>
      <c r="AW437" s="325"/>
      <c r="AX437" s="325"/>
      <c r="AY437" s="325"/>
      <c r="AZ437" s="325"/>
      <c r="BA437" s="325"/>
      <c r="BB437" s="325"/>
      <c r="BC437" s="325"/>
      <c r="BD437" s="325"/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162"/>
      <c r="BZ437" s="162"/>
      <c r="CA437" s="162"/>
      <c r="CB437" s="162"/>
      <c r="CC437" s="162"/>
      <c r="CD437" s="28"/>
      <c r="CE437" s="28"/>
      <c r="CF437" s="28"/>
    </row>
    <row r="438" spans="1:84" ht="10.5" customHeight="1">
      <c r="A438" s="1650" t="s">
        <v>42</v>
      </c>
      <c r="B438" s="1692" t="s">
        <v>842</v>
      </c>
      <c r="C438" s="1107"/>
      <c r="D438" s="1190"/>
      <c r="E438" s="76"/>
      <c r="F438" s="199"/>
      <c r="G438" s="199"/>
      <c r="H438" s="753"/>
      <c r="I438" s="199"/>
      <c r="J438" s="199"/>
      <c r="K438" s="199"/>
      <c r="L438" s="199"/>
      <c r="M438" s="199"/>
      <c r="N438" s="753"/>
      <c r="O438" s="199"/>
      <c r="P438" s="199"/>
      <c r="Q438" s="199"/>
      <c r="R438" s="199"/>
      <c r="S438" s="199"/>
      <c r="T438" s="199"/>
      <c r="U438" s="199"/>
      <c r="V438" s="753"/>
      <c r="W438" s="199"/>
      <c r="X438" s="199"/>
      <c r="Y438" s="199"/>
      <c r="Z438" s="199"/>
      <c r="AA438" s="199"/>
      <c r="AB438" s="200"/>
    </row>
    <row r="439" spans="1:84" s="1" customFormat="1" ht="10.5" customHeight="1">
      <c r="A439" s="1555"/>
      <c r="B439" s="1558"/>
      <c r="C439" s="1461" t="s">
        <v>126</v>
      </c>
      <c r="D439" s="131" t="s">
        <v>33</v>
      </c>
      <c r="E439" s="966">
        <v>20</v>
      </c>
      <c r="F439" s="1183">
        <v>20</v>
      </c>
      <c r="G439" s="966">
        <v>16</v>
      </c>
      <c r="H439" s="977">
        <v>17</v>
      </c>
      <c r="I439" s="966">
        <v>17</v>
      </c>
      <c r="J439" s="966">
        <v>17</v>
      </c>
      <c r="K439" s="966">
        <v>17</v>
      </c>
      <c r="L439" s="966">
        <v>17</v>
      </c>
      <c r="M439" s="966">
        <v>18</v>
      </c>
      <c r="N439" s="977">
        <v>17</v>
      </c>
      <c r="O439" s="966">
        <v>16</v>
      </c>
      <c r="P439" s="966">
        <v>16</v>
      </c>
      <c r="Q439" s="966">
        <v>17</v>
      </c>
      <c r="R439" s="966">
        <v>18</v>
      </c>
      <c r="S439" s="966">
        <v>17</v>
      </c>
      <c r="T439" s="966">
        <v>18</v>
      </c>
      <c r="U439" s="966">
        <v>16</v>
      </c>
      <c r="V439" s="977">
        <v>16</v>
      </c>
      <c r="W439" s="966">
        <v>16</v>
      </c>
      <c r="X439" s="966">
        <v>16</v>
      </c>
      <c r="Y439" s="966">
        <v>16</v>
      </c>
      <c r="Z439" s="966">
        <v>16</v>
      </c>
      <c r="AA439" s="966">
        <v>16</v>
      </c>
      <c r="AB439" s="1014">
        <v>17</v>
      </c>
      <c r="AC439" s="330"/>
      <c r="AD439" s="177"/>
      <c r="AE439" s="58"/>
      <c r="AF439" s="332"/>
      <c r="AG439" s="332"/>
      <c r="AH439" s="332"/>
      <c r="AI439" s="332"/>
      <c r="AJ439" s="332"/>
      <c r="AK439" s="332"/>
      <c r="AL439" s="332"/>
      <c r="AM439" s="332"/>
      <c r="AN439" s="332"/>
      <c r="AO439" s="332"/>
      <c r="AP439" s="332"/>
      <c r="AQ439" s="332"/>
      <c r="AR439" s="332"/>
      <c r="AS439" s="332"/>
      <c r="AT439" s="332"/>
      <c r="AU439" s="332"/>
      <c r="AV439" s="332"/>
      <c r="AW439" s="332"/>
      <c r="AX439" s="332"/>
      <c r="AY439" s="332"/>
      <c r="AZ439" s="332"/>
      <c r="BA439" s="332"/>
      <c r="BB439" s="332"/>
      <c r="BC439" s="332"/>
      <c r="BD439" s="332"/>
      <c r="BE439" s="325"/>
      <c r="BF439" s="332"/>
      <c r="BG439" s="332"/>
      <c r="BH439" s="332"/>
      <c r="BI439" s="332"/>
      <c r="BJ439" s="332"/>
      <c r="BK439" s="332"/>
      <c r="BL439" s="332"/>
      <c r="BM439" s="332"/>
      <c r="BN439" s="332"/>
      <c r="BO439" s="332"/>
      <c r="BP439" s="332"/>
      <c r="BQ439" s="332"/>
      <c r="BR439" s="332"/>
      <c r="BS439" s="332"/>
      <c r="BT439" s="332"/>
      <c r="BU439" s="332"/>
      <c r="BV439" s="332"/>
      <c r="BW439" s="332"/>
      <c r="BX439" s="332"/>
      <c r="BY439" s="860"/>
      <c r="BZ439" s="860"/>
      <c r="CA439" s="860"/>
      <c r="CB439" s="860"/>
      <c r="CC439" s="162"/>
      <c r="CD439" s="16"/>
      <c r="CE439" s="16"/>
      <c r="CF439" s="16"/>
    </row>
    <row r="440" spans="1:84" s="1" customFormat="1" ht="10.5" customHeight="1">
      <c r="A440" s="1555"/>
      <c r="B440" s="1558"/>
      <c r="C440" s="1461" t="s">
        <v>553</v>
      </c>
      <c r="D440" s="131" t="s">
        <v>116</v>
      </c>
      <c r="E440" s="61">
        <f t="shared" ref="E440:AB440" si="230">AF440*$AE440</f>
        <v>0.20952000000000001</v>
      </c>
      <c r="F440" s="61">
        <f t="shared" si="230"/>
        <v>0.21104999999999999</v>
      </c>
      <c r="G440" s="61">
        <f t="shared" si="230"/>
        <v>0.19980000000000001</v>
      </c>
      <c r="H440" s="420">
        <f t="shared" si="230"/>
        <v>0.18090000000000001</v>
      </c>
      <c r="I440" s="61">
        <f t="shared" si="230"/>
        <v>0.18072000000000002</v>
      </c>
      <c r="J440" s="61">
        <f t="shared" si="230"/>
        <v>0.18090000000000001</v>
      </c>
      <c r="K440" s="61">
        <f t="shared" si="230"/>
        <v>0.18162</v>
      </c>
      <c r="L440" s="61">
        <f t="shared" si="230"/>
        <v>0.17702999999999999</v>
      </c>
      <c r="M440" s="61">
        <f t="shared" si="230"/>
        <v>0.20888999999999999</v>
      </c>
      <c r="N440" s="420">
        <f t="shared" si="230"/>
        <v>0.19593000000000002</v>
      </c>
      <c r="O440" s="61">
        <f t="shared" si="230"/>
        <v>0.17874000000000001</v>
      </c>
      <c r="P440" s="61">
        <f t="shared" si="230"/>
        <v>0.17711999999999997</v>
      </c>
      <c r="Q440" s="61">
        <f t="shared" si="230"/>
        <v>0.17856000000000002</v>
      </c>
      <c r="R440" s="61">
        <f t="shared" si="230"/>
        <v>0.19116</v>
      </c>
      <c r="S440" s="61">
        <f t="shared" si="230"/>
        <v>0.19242000000000001</v>
      </c>
      <c r="T440" s="61">
        <f t="shared" si="230"/>
        <v>0.19061999999999998</v>
      </c>
      <c r="U440" s="61">
        <f t="shared" si="230"/>
        <v>0.18476999999999999</v>
      </c>
      <c r="V440" s="420">
        <f t="shared" si="230"/>
        <v>0.17657999999999999</v>
      </c>
      <c r="W440" s="61">
        <f t="shared" si="230"/>
        <v>0.17343</v>
      </c>
      <c r="X440" s="61">
        <f t="shared" si="230"/>
        <v>0.17415</v>
      </c>
      <c r="Y440" s="61">
        <f t="shared" si="230"/>
        <v>0.17424000000000001</v>
      </c>
      <c r="Z440" s="61">
        <f t="shared" si="230"/>
        <v>0.17513999999999999</v>
      </c>
      <c r="AA440" s="61">
        <f t="shared" si="230"/>
        <v>0.17540999999999998</v>
      </c>
      <c r="AB440" s="62">
        <f t="shared" si="230"/>
        <v>0.17532</v>
      </c>
      <c r="AC440" s="47">
        <f>SUM(E440:AB440)</f>
        <v>4.444020000000001</v>
      </c>
      <c r="AD440" s="50">
        <f>SUM(E441:AB441)</f>
        <v>0.41373000000000004</v>
      </c>
      <c r="AE440" s="58">
        <v>1.8</v>
      </c>
      <c r="AF440" s="334">
        <v>0.1164</v>
      </c>
      <c r="AG440" s="334">
        <v>0.11724999999999999</v>
      </c>
      <c r="AH440" s="334">
        <v>0.111</v>
      </c>
      <c r="AI440" s="334">
        <v>0.10050000000000001</v>
      </c>
      <c r="AJ440" s="334">
        <v>0.1004</v>
      </c>
      <c r="AK440" s="334">
        <v>0.10050000000000001</v>
      </c>
      <c r="AL440" s="334">
        <v>0.1009</v>
      </c>
      <c r="AM440" s="334">
        <v>9.8349999999999993E-2</v>
      </c>
      <c r="AN440" s="334">
        <v>0.11605</v>
      </c>
      <c r="AO440" s="334">
        <v>0.10885</v>
      </c>
      <c r="AP440" s="334">
        <v>9.9299999999999999E-2</v>
      </c>
      <c r="AQ440" s="334">
        <v>9.8399999999999987E-2</v>
      </c>
      <c r="AR440" s="334">
        <v>9.920000000000001E-2</v>
      </c>
      <c r="AS440" s="334">
        <v>0.10619999999999999</v>
      </c>
      <c r="AT440" s="334">
        <v>0.1069</v>
      </c>
      <c r="AU440" s="334">
        <v>0.10589999999999999</v>
      </c>
      <c r="AV440" s="334">
        <v>0.10264999999999999</v>
      </c>
      <c r="AW440" s="334">
        <v>9.8099999999999993E-2</v>
      </c>
      <c r="AX440" s="334">
        <v>9.6349999999999991E-2</v>
      </c>
      <c r="AY440" s="334">
        <v>9.6750000000000003E-2</v>
      </c>
      <c r="AZ440" s="334">
        <v>9.6799999999999997E-2</v>
      </c>
      <c r="BA440" s="334">
        <v>9.7299999999999998E-2</v>
      </c>
      <c r="BB440" s="334">
        <v>9.7449999999999995E-2</v>
      </c>
      <c r="BC440" s="334">
        <v>9.74E-2</v>
      </c>
      <c r="BD440" s="334"/>
      <c r="BE440" s="325"/>
      <c r="BF440" s="334"/>
      <c r="BG440" s="334"/>
      <c r="BH440" s="334"/>
      <c r="BI440" s="334"/>
      <c r="BJ440" s="334"/>
      <c r="BK440" s="334"/>
      <c r="BL440" s="334"/>
      <c r="BM440" s="334"/>
      <c r="BN440" s="334"/>
      <c r="BO440" s="334"/>
      <c r="BP440" s="334"/>
      <c r="BQ440" s="334"/>
      <c r="BR440" s="334"/>
      <c r="BS440" s="334"/>
      <c r="BT440" s="334"/>
      <c r="BU440" s="334"/>
      <c r="BV440" s="334"/>
      <c r="BW440" s="334"/>
      <c r="BX440" s="334"/>
      <c r="BY440" s="465"/>
      <c r="BZ440" s="465"/>
      <c r="CA440" s="465"/>
      <c r="CB440" s="465"/>
      <c r="CC440" s="162"/>
      <c r="CD440" s="20"/>
      <c r="CE440" s="20"/>
      <c r="CF440" s="20"/>
    </row>
    <row r="441" spans="1:84" s="1" customFormat="1" ht="10.5" customHeight="1">
      <c r="A441" s="1555"/>
      <c r="B441" s="1558"/>
      <c r="C441" s="1461" t="s">
        <v>553</v>
      </c>
      <c r="D441" s="131" t="s">
        <v>117</v>
      </c>
      <c r="E441" s="61">
        <f t="shared" ref="E441:AB441" si="231">AF441*$AE440</f>
        <v>1.8630000000000001E-2</v>
      </c>
      <c r="F441" s="48">
        <f t="shared" si="231"/>
        <v>1.89E-2</v>
      </c>
      <c r="G441" s="48">
        <f t="shared" si="231"/>
        <v>1.8450000000000001E-2</v>
      </c>
      <c r="H441" s="331">
        <f t="shared" si="231"/>
        <v>1.7639999999999999E-2</v>
      </c>
      <c r="I441" s="48">
        <f t="shared" si="231"/>
        <v>1.8000000000000002E-2</v>
      </c>
      <c r="J441" s="48">
        <f t="shared" si="231"/>
        <v>1.7910000000000002E-2</v>
      </c>
      <c r="K441" s="48">
        <f t="shared" si="231"/>
        <v>1.7910000000000002E-2</v>
      </c>
      <c r="L441" s="48">
        <f t="shared" si="231"/>
        <v>1.5390000000000001E-2</v>
      </c>
      <c r="M441" s="48">
        <f t="shared" si="231"/>
        <v>1.6289999999999999E-2</v>
      </c>
      <c r="N441" s="331">
        <f t="shared" si="231"/>
        <v>1.503E-2</v>
      </c>
      <c r="O441" s="48">
        <f t="shared" si="231"/>
        <v>1.404E-2</v>
      </c>
      <c r="P441" s="48">
        <f t="shared" si="231"/>
        <v>1.3679999999999999E-2</v>
      </c>
      <c r="Q441" s="48">
        <f t="shared" si="231"/>
        <v>1.5480000000000001E-2</v>
      </c>
      <c r="R441" s="48">
        <f t="shared" si="231"/>
        <v>2.1329999999999998E-2</v>
      </c>
      <c r="S441" s="48">
        <f t="shared" si="231"/>
        <v>1.8540000000000001E-2</v>
      </c>
      <c r="T441" s="48">
        <f t="shared" si="231"/>
        <v>1.755E-2</v>
      </c>
      <c r="U441" s="48">
        <f t="shared" si="231"/>
        <v>1.746E-2</v>
      </c>
      <c r="V441" s="331">
        <f t="shared" si="231"/>
        <v>1.737E-2</v>
      </c>
      <c r="W441" s="48">
        <f t="shared" si="231"/>
        <v>1.7010000000000001E-2</v>
      </c>
      <c r="X441" s="48">
        <f t="shared" si="231"/>
        <v>1.7100000000000001E-2</v>
      </c>
      <c r="Y441" s="48">
        <f t="shared" si="231"/>
        <v>1.7100000000000001E-2</v>
      </c>
      <c r="Z441" s="48">
        <f t="shared" si="231"/>
        <v>1.737E-2</v>
      </c>
      <c r="AA441" s="48">
        <f t="shared" si="231"/>
        <v>1.7729999999999999E-2</v>
      </c>
      <c r="AB441" s="49">
        <f t="shared" si="231"/>
        <v>1.7819999999999999E-2</v>
      </c>
      <c r="AC441" s="47"/>
      <c r="AD441" s="50"/>
      <c r="AE441" s="58"/>
      <c r="AF441" s="332">
        <v>1.035E-2</v>
      </c>
      <c r="AG441" s="332">
        <v>1.0499999999999999E-2</v>
      </c>
      <c r="AH441" s="332">
        <v>1.025E-2</v>
      </c>
      <c r="AI441" s="332">
        <v>9.7999999999999997E-3</v>
      </c>
      <c r="AJ441" s="332">
        <v>0.01</v>
      </c>
      <c r="AK441" s="332">
        <v>9.9500000000000005E-3</v>
      </c>
      <c r="AL441" s="332">
        <v>9.9500000000000005E-3</v>
      </c>
      <c r="AM441" s="332">
        <v>8.5500000000000003E-3</v>
      </c>
      <c r="AN441" s="332">
        <v>9.049999999999999E-3</v>
      </c>
      <c r="AO441" s="332">
        <v>8.3499999999999998E-3</v>
      </c>
      <c r="AP441" s="332">
        <v>7.8000000000000005E-3</v>
      </c>
      <c r="AQ441" s="332">
        <v>7.6E-3</v>
      </c>
      <c r="AR441" s="332">
        <v>8.6E-3</v>
      </c>
      <c r="AS441" s="332">
        <v>1.1849999999999999E-2</v>
      </c>
      <c r="AT441" s="332">
        <v>1.03E-2</v>
      </c>
      <c r="AU441" s="332">
        <v>9.75E-3</v>
      </c>
      <c r="AV441" s="332">
        <v>9.7000000000000003E-3</v>
      </c>
      <c r="AW441" s="332">
        <v>9.6499999999999989E-3</v>
      </c>
      <c r="AX441" s="332">
        <v>9.4500000000000001E-3</v>
      </c>
      <c r="AY441" s="332">
        <v>9.4999999999999998E-3</v>
      </c>
      <c r="AZ441" s="332">
        <v>9.4999999999999998E-3</v>
      </c>
      <c r="BA441" s="332">
        <v>9.6499999999999989E-3</v>
      </c>
      <c r="BB441" s="332">
        <v>9.8499999999999994E-3</v>
      </c>
      <c r="BC441" s="332">
        <v>9.8999999999999991E-3</v>
      </c>
      <c r="BD441" s="332"/>
      <c r="BE441" s="325"/>
      <c r="BF441" s="332"/>
      <c r="BG441" s="332"/>
      <c r="BH441" s="332"/>
      <c r="BI441" s="332"/>
      <c r="BJ441" s="332"/>
      <c r="BK441" s="332"/>
      <c r="BL441" s="332"/>
      <c r="BM441" s="332"/>
      <c r="BN441" s="332"/>
      <c r="BO441" s="332"/>
      <c r="BP441" s="332"/>
      <c r="BQ441" s="332"/>
      <c r="BR441" s="332"/>
      <c r="BS441" s="332"/>
      <c r="BT441" s="332"/>
      <c r="BU441" s="332"/>
      <c r="BV441" s="332"/>
      <c r="BW441" s="332"/>
      <c r="BX441" s="332"/>
      <c r="BY441" s="332"/>
      <c r="BZ441" s="332"/>
      <c r="CA441" s="332"/>
      <c r="CB441" s="332"/>
      <c r="CC441" s="162"/>
      <c r="CD441" s="16"/>
      <c r="CE441" s="16"/>
      <c r="CF441" s="16"/>
    </row>
    <row r="442" spans="1:84" s="1" customFormat="1" ht="10.5" customHeight="1" thickBot="1">
      <c r="A442" s="1556"/>
      <c r="B442" s="1559"/>
      <c r="C442" s="271"/>
      <c r="D442" s="236" t="s">
        <v>41</v>
      </c>
      <c r="E442" s="81">
        <f t="shared" ref="E442:AB442" si="232">E441/E440</f>
        <v>8.891752577319588E-2</v>
      </c>
      <c r="F442" s="81">
        <f t="shared" si="232"/>
        <v>8.9552238805970158E-2</v>
      </c>
      <c r="G442" s="81">
        <f>G441/G440</f>
        <v>9.2342342342342343E-2</v>
      </c>
      <c r="H442" s="421">
        <f t="shared" si="232"/>
        <v>9.7512437810945263E-2</v>
      </c>
      <c r="I442" s="81">
        <f t="shared" si="232"/>
        <v>9.9601593625498003E-2</v>
      </c>
      <c r="J442" s="81">
        <f t="shared" si="232"/>
        <v>9.9004975124378114E-2</v>
      </c>
      <c r="K442" s="81">
        <f t="shared" si="232"/>
        <v>9.8612487611496547E-2</v>
      </c>
      <c r="L442" s="81">
        <f t="shared" si="232"/>
        <v>8.6934417895271995E-2</v>
      </c>
      <c r="M442" s="81">
        <f t="shared" si="232"/>
        <v>7.7983627746660913E-2</v>
      </c>
      <c r="N442" s="421">
        <f t="shared" si="232"/>
        <v>7.6711070280202104E-2</v>
      </c>
      <c r="O442" s="81">
        <f t="shared" si="232"/>
        <v>7.8549848942598186E-2</v>
      </c>
      <c r="P442" s="81">
        <f t="shared" si="232"/>
        <v>7.7235772357723581E-2</v>
      </c>
      <c r="Q442" s="81">
        <f t="shared" si="232"/>
        <v>8.6693548387096767E-2</v>
      </c>
      <c r="R442" s="81">
        <f t="shared" si="232"/>
        <v>0.1115819209039548</v>
      </c>
      <c r="S442" s="1004">
        <f t="shared" si="232"/>
        <v>9.6351730589335827E-2</v>
      </c>
      <c r="T442" s="81">
        <f t="shared" si="232"/>
        <v>9.2067988668555242E-2</v>
      </c>
      <c r="U442" s="81">
        <f t="shared" si="232"/>
        <v>9.4495859717486613E-2</v>
      </c>
      <c r="V442" s="421">
        <f t="shared" si="232"/>
        <v>9.8369011213047919E-2</v>
      </c>
      <c r="W442" s="81">
        <f t="shared" si="232"/>
        <v>9.8079916969382466E-2</v>
      </c>
      <c r="X442" s="81">
        <f t="shared" si="232"/>
        <v>9.8191214470284241E-2</v>
      </c>
      <c r="Y442" s="81">
        <f t="shared" si="232"/>
        <v>9.8140495867768601E-2</v>
      </c>
      <c r="Z442" s="81">
        <f t="shared" si="232"/>
        <v>9.9177800616649547E-2</v>
      </c>
      <c r="AA442" s="81">
        <f t="shared" si="232"/>
        <v>0.10107747562852745</v>
      </c>
      <c r="AB442" s="82">
        <f t="shared" si="232"/>
        <v>0.10164271047227925</v>
      </c>
      <c r="AC442" s="47"/>
      <c r="AD442" s="50"/>
      <c r="AE442" s="58"/>
      <c r="AF442" s="325"/>
      <c r="AG442" s="325"/>
      <c r="AH442" s="325"/>
      <c r="AI442" s="325"/>
      <c r="AJ442" s="325"/>
      <c r="AK442" s="325"/>
      <c r="AL442" s="325"/>
      <c r="AM442" s="325"/>
      <c r="AN442" s="325"/>
      <c r="AO442" s="325"/>
      <c r="AP442" s="325"/>
      <c r="AQ442" s="325"/>
      <c r="AR442" s="325"/>
      <c r="AS442" s="325"/>
      <c r="AT442" s="325"/>
      <c r="AU442" s="325"/>
      <c r="AV442" s="325"/>
      <c r="AW442" s="325"/>
      <c r="AX442" s="325"/>
      <c r="AY442" s="325"/>
      <c r="AZ442" s="325"/>
      <c r="BA442" s="325"/>
      <c r="BB442" s="325"/>
      <c r="BC442" s="325"/>
      <c r="BD442" s="325"/>
      <c r="BE442" s="325"/>
      <c r="BF442" s="325"/>
      <c r="BG442" s="325"/>
      <c r="BH442" s="325"/>
      <c r="BI442" s="325"/>
      <c r="BJ442" s="325"/>
      <c r="BK442" s="325"/>
      <c r="BL442" s="325"/>
      <c r="BM442" s="325"/>
      <c r="BN442" s="325"/>
      <c r="BO442" s="325"/>
      <c r="BP442" s="325"/>
      <c r="BQ442" s="325"/>
      <c r="BR442" s="325"/>
      <c r="BS442" s="325"/>
      <c r="BT442" s="325"/>
      <c r="BU442" s="325"/>
      <c r="BV442" s="325"/>
      <c r="BW442" s="325"/>
      <c r="BX442" s="325"/>
      <c r="BY442" s="162"/>
      <c r="BZ442" s="162"/>
      <c r="CA442" s="162"/>
      <c r="CB442" s="162"/>
      <c r="CC442" s="162"/>
      <c r="CD442" s="28"/>
      <c r="CE442" s="28"/>
      <c r="CF442" s="28"/>
    </row>
    <row r="443" spans="1:84" s="1" customFormat="1" ht="10.5" customHeight="1">
      <c r="A443" s="1560" t="s">
        <v>6</v>
      </c>
      <c r="B443" s="1595" t="s">
        <v>520</v>
      </c>
      <c r="C443" s="1107"/>
      <c r="D443" s="1190"/>
      <c r="E443" s="76"/>
      <c r="F443" s="466"/>
      <c r="G443" s="466"/>
      <c r="H443" s="467"/>
      <c r="I443" s="466"/>
      <c r="J443" s="1107"/>
      <c r="K443" s="1107"/>
      <c r="L443" s="1107"/>
      <c r="M443" s="1107"/>
      <c r="N443" s="463"/>
      <c r="O443" s="1107"/>
      <c r="P443" s="1107"/>
      <c r="Q443" s="1107"/>
      <c r="R443" s="1107"/>
      <c r="S443" s="1107"/>
      <c r="T443" s="1107"/>
      <c r="U443" s="1107"/>
      <c r="V443" s="463"/>
      <c r="W443" s="1107"/>
      <c r="X443" s="1107"/>
      <c r="Y443" s="1107"/>
      <c r="Z443" s="1107"/>
      <c r="AA443" s="1107"/>
      <c r="AB443" s="213"/>
      <c r="AC443" s="47" t="s">
        <v>115</v>
      </c>
      <c r="AD443" s="50" t="e">
        <f>AD445/AC445</f>
        <v>#DIV/0!</v>
      </c>
      <c r="AE443" s="58"/>
      <c r="AF443" s="332"/>
      <c r="AG443" s="332"/>
      <c r="AH443" s="332"/>
      <c r="AI443" s="332"/>
      <c r="AJ443" s="332"/>
      <c r="AK443" s="332"/>
      <c r="AL443" s="332"/>
      <c r="AM443" s="332"/>
      <c r="AN443" s="332"/>
      <c r="AO443" s="332"/>
      <c r="AP443" s="332"/>
      <c r="AQ443" s="332"/>
      <c r="AR443" s="332"/>
      <c r="AS443" s="332"/>
      <c r="AT443" s="332"/>
      <c r="AU443" s="332"/>
      <c r="AV443" s="332"/>
      <c r="AW443" s="332"/>
      <c r="AX443" s="332"/>
      <c r="AY443" s="332"/>
      <c r="AZ443" s="332"/>
      <c r="BA443" s="332"/>
      <c r="BB443" s="332"/>
      <c r="BC443" s="332"/>
      <c r="BD443" s="332"/>
      <c r="BE443" s="325"/>
      <c r="BF443" s="332"/>
      <c r="BG443" s="332"/>
      <c r="BH443" s="332"/>
      <c r="BI443" s="332"/>
      <c r="BJ443" s="332"/>
      <c r="BK443" s="332"/>
      <c r="BL443" s="332"/>
      <c r="BM443" s="332"/>
      <c r="BN443" s="332"/>
      <c r="BO443" s="332"/>
      <c r="BP443" s="332"/>
      <c r="BQ443" s="332"/>
      <c r="BR443" s="332"/>
      <c r="BS443" s="332"/>
      <c r="BT443" s="332"/>
      <c r="BU443" s="332"/>
      <c r="BV443" s="332"/>
      <c r="BW443" s="332"/>
      <c r="BX443" s="332"/>
      <c r="BY443" s="860"/>
      <c r="BZ443" s="860"/>
      <c r="CA443" s="860"/>
      <c r="CB443" s="860"/>
      <c r="CC443" s="162"/>
      <c r="CD443" s="16"/>
      <c r="CE443" s="16"/>
      <c r="CF443" s="16"/>
    </row>
    <row r="444" spans="1:84" s="1" customFormat="1" ht="10.5" customHeight="1">
      <c r="A444" s="1600"/>
      <c r="B444" s="1596"/>
      <c r="C444" s="1461" t="s">
        <v>126</v>
      </c>
      <c r="D444" s="131" t="s">
        <v>33</v>
      </c>
      <c r="E444" s="85" t="s">
        <v>176</v>
      </c>
      <c r="F444" s="468"/>
      <c r="G444" s="468"/>
      <c r="H444" s="376"/>
      <c r="I444" s="468"/>
      <c r="J444" s="1461"/>
      <c r="K444" s="1461"/>
      <c r="L444" s="1461"/>
      <c r="M444" s="1461"/>
      <c r="N444" s="469"/>
      <c r="O444" s="1461"/>
      <c r="P444" s="1461"/>
      <c r="Q444" s="1461"/>
      <c r="R444" s="1461"/>
      <c r="S444" s="1461"/>
      <c r="T444" s="1461"/>
      <c r="U444" s="1461"/>
      <c r="V444" s="469"/>
      <c r="W444" s="1461"/>
      <c r="X444" s="1461"/>
      <c r="Y444" s="1461"/>
      <c r="Z444" s="1461"/>
      <c r="AA444" s="1461"/>
      <c r="AB444" s="470"/>
      <c r="AC444" s="330"/>
      <c r="AD444" s="177"/>
      <c r="AE444" s="58"/>
      <c r="AF444" s="332"/>
      <c r="AG444" s="332"/>
      <c r="AH444" s="332"/>
      <c r="AI444" s="332"/>
      <c r="AJ444" s="332"/>
      <c r="AK444" s="332"/>
      <c r="AL444" s="332"/>
      <c r="AM444" s="332"/>
      <c r="AN444" s="332"/>
      <c r="AO444" s="332"/>
      <c r="AP444" s="332"/>
      <c r="AQ444" s="332"/>
      <c r="AR444" s="332"/>
      <c r="AS444" s="332"/>
      <c r="AT444" s="332"/>
      <c r="AU444" s="332"/>
      <c r="AV444" s="332"/>
      <c r="AW444" s="332"/>
      <c r="AX444" s="332"/>
      <c r="AY444" s="332"/>
      <c r="AZ444" s="332"/>
      <c r="BA444" s="332"/>
      <c r="BB444" s="332"/>
      <c r="BC444" s="332"/>
      <c r="BD444" s="332"/>
      <c r="BE444" s="325"/>
      <c r="BF444" s="332"/>
      <c r="BG444" s="332"/>
      <c r="BH444" s="332"/>
      <c r="BI444" s="332"/>
      <c r="BJ444" s="332"/>
      <c r="BK444" s="332"/>
      <c r="BL444" s="332"/>
      <c r="BM444" s="332"/>
      <c r="BN444" s="332"/>
      <c r="BO444" s="332"/>
      <c r="BP444" s="332"/>
      <c r="BQ444" s="332"/>
      <c r="BR444" s="332"/>
      <c r="BS444" s="332"/>
      <c r="BT444" s="332"/>
      <c r="BU444" s="332"/>
      <c r="BV444" s="332"/>
      <c r="BW444" s="332"/>
      <c r="BX444" s="332"/>
      <c r="BY444" s="860"/>
      <c r="BZ444" s="860"/>
      <c r="CA444" s="860"/>
      <c r="CB444" s="860"/>
      <c r="CC444" s="162"/>
      <c r="CD444" s="16"/>
      <c r="CE444" s="16"/>
      <c r="CF444" s="16"/>
    </row>
    <row r="445" spans="1:84" s="1" customFormat="1" ht="10.5" customHeight="1">
      <c r="A445" s="1600"/>
      <c r="B445" s="1596"/>
      <c r="C445" s="1461" t="s">
        <v>127</v>
      </c>
      <c r="D445" s="131" t="s">
        <v>116</v>
      </c>
      <c r="E445" s="61">
        <f t="shared" ref="E445:AB445" si="233">AF445*$AE445</f>
        <v>0</v>
      </c>
      <c r="F445" s="61">
        <f t="shared" si="233"/>
        <v>0</v>
      </c>
      <c r="G445" s="61">
        <f t="shared" si="233"/>
        <v>0</v>
      </c>
      <c r="H445" s="420">
        <f t="shared" si="233"/>
        <v>0</v>
      </c>
      <c r="I445" s="61">
        <f t="shared" si="233"/>
        <v>0</v>
      </c>
      <c r="J445" s="61">
        <f t="shared" si="233"/>
        <v>0</v>
      </c>
      <c r="K445" s="61">
        <f t="shared" si="233"/>
        <v>0</v>
      </c>
      <c r="L445" s="61">
        <f t="shared" si="233"/>
        <v>0</v>
      </c>
      <c r="M445" s="61">
        <f t="shared" si="233"/>
        <v>0</v>
      </c>
      <c r="N445" s="420">
        <f t="shared" si="233"/>
        <v>0</v>
      </c>
      <c r="O445" s="61">
        <f t="shared" si="233"/>
        <v>0</v>
      </c>
      <c r="P445" s="61">
        <f t="shared" si="233"/>
        <v>0</v>
      </c>
      <c r="Q445" s="61">
        <f t="shared" si="233"/>
        <v>0</v>
      </c>
      <c r="R445" s="61">
        <f t="shared" si="233"/>
        <v>0</v>
      </c>
      <c r="S445" s="61">
        <f t="shared" si="233"/>
        <v>0</v>
      </c>
      <c r="T445" s="61">
        <f t="shared" si="233"/>
        <v>0</v>
      </c>
      <c r="U445" s="61">
        <f t="shared" si="233"/>
        <v>0</v>
      </c>
      <c r="V445" s="420">
        <f t="shared" si="233"/>
        <v>0</v>
      </c>
      <c r="W445" s="61">
        <f t="shared" si="233"/>
        <v>0</v>
      </c>
      <c r="X445" s="61">
        <f t="shared" si="233"/>
        <v>0</v>
      </c>
      <c r="Y445" s="61">
        <f t="shared" si="233"/>
        <v>0</v>
      </c>
      <c r="Z445" s="61">
        <f t="shared" si="233"/>
        <v>0</v>
      </c>
      <c r="AA445" s="61">
        <f t="shared" si="233"/>
        <v>0</v>
      </c>
      <c r="AB445" s="62">
        <f t="shared" si="233"/>
        <v>0</v>
      </c>
      <c r="AC445" s="47">
        <f>SUM(E445:AB445)</f>
        <v>0</v>
      </c>
      <c r="AD445" s="50">
        <f>SUM(E446:AB446)</f>
        <v>0</v>
      </c>
      <c r="AE445" s="58">
        <v>1.8</v>
      </c>
      <c r="AF445" s="332"/>
      <c r="AG445" s="332"/>
      <c r="AH445" s="332"/>
      <c r="AI445" s="332"/>
      <c r="AJ445" s="332"/>
      <c r="AK445" s="332"/>
      <c r="AL445" s="332"/>
      <c r="AM445" s="332"/>
      <c r="AN445" s="332"/>
      <c r="AO445" s="332"/>
      <c r="AP445" s="332"/>
      <c r="AQ445" s="332"/>
      <c r="AR445" s="332"/>
      <c r="AS445" s="332"/>
      <c r="AT445" s="332"/>
      <c r="AU445" s="332"/>
      <c r="AV445" s="332"/>
      <c r="AW445" s="332"/>
      <c r="AX445" s="332"/>
      <c r="AY445" s="332"/>
      <c r="AZ445" s="332"/>
      <c r="BA445" s="332"/>
      <c r="BB445" s="332"/>
      <c r="BC445" s="332"/>
      <c r="BD445" s="332"/>
      <c r="BE445" s="325"/>
      <c r="BF445" s="332"/>
      <c r="BG445" s="332"/>
      <c r="BH445" s="332"/>
      <c r="BI445" s="332"/>
      <c r="BJ445" s="332"/>
      <c r="BK445" s="332"/>
      <c r="BL445" s="332"/>
      <c r="BM445" s="332"/>
      <c r="BN445" s="332"/>
      <c r="BO445" s="332"/>
      <c r="BP445" s="332"/>
      <c r="BQ445" s="332"/>
      <c r="BR445" s="332"/>
      <c r="BS445" s="332"/>
      <c r="BT445" s="332"/>
      <c r="BU445" s="332"/>
      <c r="BV445" s="332"/>
      <c r="BW445" s="332"/>
      <c r="BX445" s="332"/>
      <c r="BY445" s="860"/>
      <c r="BZ445" s="860"/>
      <c r="CA445" s="860"/>
      <c r="CB445" s="860"/>
      <c r="CC445" s="162"/>
      <c r="CD445" s="16"/>
      <c r="CE445" s="16"/>
      <c r="CF445" s="16"/>
    </row>
    <row r="446" spans="1:84" s="1" customFormat="1" ht="10.5" customHeight="1">
      <c r="A446" s="1600"/>
      <c r="B446" s="1596"/>
      <c r="C446" s="1461" t="s">
        <v>127</v>
      </c>
      <c r="D446" s="131" t="s">
        <v>117</v>
      </c>
      <c r="E446" s="61">
        <f t="shared" ref="E446:AB446" si="234">AF446*$AE445</f>
        <v>0</v>
      </c>
      <c r="F446" s="48">
        <f t="shared" si="234"/>
        <v>0</v>
      </c>
      <c r="G446" s="48">
        <f t="shared" si="234"/>
        <v>0</v>
      </c>
      <c r="H446" s="331">
        <f t="shared" si="234"/>
        <v>0</v>
      </c>
      <c r="I446" s="48">
        <f t="shared" si="234"/>
        <v>0</v>
      </c>
      <c r="J446" s="48">
        <f t="shared" si="234"/>
        <v>0</v>
      </c>
      <c r="K446" s="48">
        <f t="shared" si="234"/>
        <v>0</v>
      </c>
      <c r="L446" s="48">
        <f t="shared" si="234"/>
        <v>0</v>
      </c>
      <c r="M446" s="48">
        <f t="shared" si="234"/>
        <v>0</v>
      </c>
      <c r="N446" s="331">
        <f t="shared" si="234"/>
        <v>0</v>
      </c>
      <c r="O446" s="48">
        <f t="shared" si="234"/>
        <v>0</v>
      </c>
      <c r="P446" s="48">
        <f t="shared" si="234"/>
        <v>0</v>
      </c>
      <c r="Q446" s="48">
        <f t="shared" si="234"/>
        <v>0</v>
      </c>
      <c r="R446" s="48">
        <f t="shared" si="234"/>
        <v>0</v>
      </c>
      <c r="S446" s="48">
        <f t="shared" si="234"/>
        <v>0</v>
      </c>
      <c r="T446" s="48">
        <f t="shared" si="234"/>
        <v>0</v>
      </c>
      <c r="U446" s="48">
        <f t="shared" si="234"/>
        <v>0</v>
      </c>
      <c r="V446" s="331">
        <f t="shared" si="234"/>
        <v>0</v>
      </c>
      <c r="W446" s="48">
        <f t="shared" si="234"/>
        <v>0</v>
      </c>
      <c r="X446" s="48">
        <f t="shared" si="234"/>
        <v>0</v>
      </c>
      <c r="Y446" s="48">
        <f t="shared" si="234"/>
        <v>0</v>
      </c>
      <c r="Z446" s="48">
        <f t="shared" si="234"/>
        <v>0</v>
      </c>
      <c r="AA446" s="48">
        <f t="shared" si="234"/>
        <v>0</v>
      </c>
      <c r="AB446" s="49">
        <f t="shared" si="234"/>
        <v>0</v>
      </c>
      <c r="AC446" s="47"/>
      <c r="AD446" s="50"/>
      <c r="AE446" s="58"/>
      <c r="AF446" s="332"/>
      <c r="AG446" s="332"/>
      <c r="AH446" s="332"/>
      <c r="AI446" s="332"/>
      <c r="AJ446" s="332"/>
      <c r="AK446" s="332"/>
      <c r="AL446" s="332"/>
      <c r="AM446" s="332"/>
      <c r="AN446" s="332"/>
      <c r="AO446" s="332"/>
      <c r="AP446" s="332"/>
      <c r="AQ446" s="332"/>
      <c r="AR446" s="332"/>
      <c r="AS446" s="332"/>
      <c r="AT446" s="332"/>
      <c r="AU446" s="332"/>
      <c r="AV446" s="332"/>
      <c r="AW446" s="332"/>
      <c r="AX446" s="332"/>
      <c r="AY446" s="332"/>
      <c r="AZ446" s="332"/>
      <c r="BA446" s="332"/>
      <c r="BB446" s="332"/>
      <c r="BC446" s="332"/>
      <c r="BD446" s="332"/>
      <c r="BE446" s="325"/>
      <c r="BF446" s="332"/>
      <c r="BG446" s="332"/>
      <c r="BH446" s="332"/>
      <c r="BI446" s="332"/>
      <c r="BJ446" s="332"/>
      <c r="BK446" s="332"/>
      <c r="BL446" s="332"/>
      <c r="BM446" s="332"/>
      <c r="BN446" s="332"/>
      <c r="BO446" s="332"/>
      <c r="BP446" s="332"/>
      <c r="BQ446" s="332"/>
      <c r="BR446" s="332"/>
      <c r="BS446" s="332"/>
      <c r="BT446" s="332"/>
      <c r="BU446" s="332"/>
      <c r="BV446" s="332"/>
      <c r="BW446" s="332"/>
      <c r="BX446" s="332"/>
      <c r="BY446" s="860"/>
      <c r="BZ446" s="860"/>
      <c r="CA446" s="860"/>
      <c r="CB446" s="860"/>
      <c r="CC446" s="162"/>
      <c r="CD446" s="16"/>
      <c r="CE446" s="16"/>
      <c r="CF446" s="16"/>
    </row>
    <row r="447" spans="1:84" s="1" customFormat="1" ht="11.25" customHeight="1" thickBot="1">
      <c r="A447" s="1601"/>
      <c r="B447" s="1597"/>
      <c r="C447" s="271"/>
      <c r="D447" s="236" t="s">
        <v>41</v>
      </c>
      <c r="E447" s="471"/>
      <c r="F447" s="471"/>
      <c r="G447" s="471"/>
      <c r="H447" s="472"/>
      <c r="I447" s="471"/>
      <c r="J447" s="52"/>
      <c r="K447" s="52"/>
      <c r="L447" s="52"/>
      <c r="M447" s="52"/>
      <c r="N447" s="365"/>
      <c r="O447" s="52"/>
      <c r="P447" s="52"/>
      <c r="Q447" s="52"/>
      <c r="R447" s="52"/>
      <c r="S447" s="52"/>
      <c r="T447" s="52"/>
      <c r="U447" s="52"/>
      <c r="V447" s="365"/>
      <c r="W447" s="52"/>
      <c r="X447" s="52"/>
      <c r="Y447" s="52"/>
      <c r="Z447" s="52"/>
      <c r="AA447" s="52"/>
      <c r="AB447" s="53"/>
      <c r="AC447" s="47"/>
      <c r="AD447" s="50"/>
      <c r="AE447" s="58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162"/>
      <c r="BZ447" s="162"/>
      <c r="CA447" s="162"/>
      <c r="CB447" s="162"/>
      <c r="CC447" s="162"/>
      <c r="CD447" s="28"/>
      <c r="CE447" s="28"/>
      <c r="CF447" s="28"/>
    </row>
    <row r="448" spans="1:84" s="1" customFormat="1" ht="10.5" customHeight="1">
      <c r="A448" s="1554" t="s">
        <v>98</v>
      </c>
      <c r="B448" s="1607" t="s">
        <v>614</v>
      </c>
      <c r="C448" s="1107"/>
      <c r="D448" s="1190"/>
      <c r="E448" s="76"/>
      <c r="F448" s="199"/>
      <c r="G448" s="199"/>
      <c r="H448" s="753"/>
      <c r="I448" s="199"/>
      <c r="J448" s="199"/>
      <c r="K448" s="199"/>
      <c r="L448" s="199"/>
      <c r="M448" s="199"/>
      <c r="N448" s="753"/>
      <c r="O448" s="199"/>
      <c r="P448" s="199"/>
      <c r="Q448" s="199"/>
      <c r="R448" s="199"/>
      <c r="S448" s="199"/>
      <c r="T448" s="199"/>
      <c r="U448" s="199"/>
      <c r="V448" s="753"/>
      <c r="W448" s="199"/>
      <c r="X448" s="199"/>
      <c r="Y448" s="199"/>
      <c r="Z448" s="199"/>
      <c r="AA448" s="199"/>
      <c r="AB448" s="200"/>
      <c r="AC448" s="47" t="s">
        <v>115</v>
      </c>
      <c r="AD448" s="50">
        <f>AD450/AC450</f>
        <v>-1.4518897414038077</v>
      </c>
      <c r="AE448" s="58"/>
      <c r="AF448" s="332"/>
      <c r="AG448" s="332"/>
      <c r="AH448" s="332"/>
      <c r="AI448" s="332"/>
      <c r="AJ448" s="332"/>
      <c r="AK448" s="332"/>
      <c r="AL448" s="332"/>
      <c r="AM448" s="332"/>
      <c r="AN448" s="332"/>
      <c r="AO448" s="332"/>
      <c r="AP448" s="332"/>
      <c r="AQ448" s="332"/>
      <c r="AR448" s="332"/>
      <c r="AS448" s="332"/>
      <c r="AT448" s="332"/>
      <c r="AU448" s="332"/>
      <c r="AV448" s="332"/>
      <c r="AW448" s="332"/>
      <c r="AX448" s="332"/>
      <c r="AY448" s="332"/>
      <c r="AZ448" s="332"/>
      <c r="BA448" s="332"/>
      <c r="BB448" s="332"/>
      <c r="BC448" s="332"/>
      <c r="BD448" s="332"/>
      <c r="BE448" s="325"/>
      <c r="BF448" s="332"/>
      <c r="BG448" s="332"/>
      <c r="BH448" s="332"/>
      <c r="BI448" s="332"/>
      <c r="BJ448" s="332"/>
      <c r="BK448" s="332"/>
      <c r="BL448" s="332"/>
      <c r="BM448" s="332"/>
      <c r="BN448" s="332"/>
      <c r="BO448" s="332"/>
      <c r="BP448" s="332"/>
      <c r="BQ448" s="332"/>
      <c r="BR448" s="332"/>
      <c r="BS448" s="332"/>
      <c r="BT448" s="332"/>
      <c r="BU448" s="332"/>
      <c r="BV448" s="332"/>
      <c r="BW448" s="332"/>
      <c r="BX448" s="332"/>
      <c r="BY448" s="860"/>
      <c r="BZ448" s="860"/>
      <c r="CA448" s="860"/>
      <c r="CB448" s="860"/>
      <c r="CC448" s="162"/>
      <c r="CD448" s="16"/>
      <c r="CE448" s="16"/>
      <c r="CF448" s="16"/>
    </row>
    <row r="449" spans="1:84" s="1" customFormat="1" ht="10.5" customHeight="1">
      <c r="A449" s="1555"/>
      <c r="B449" s="1608"/>
      <c r="C449" s="1461" t="s">
        <v>126</v>
      </c>
      <c r="D449" s="131" t="s">
        <v>33</v>
      </c>
      <c r="E449" s="85">
        <v>27</v>
      </c>
      <c r="F449" s="1183">
        <v>29</v>
      </c>
      <c r="G449" s="966">
        <v>29</v>
      </c>
      <c r="H449" s="977">
        <v>27</v>
      </c>
      <c r="I449" s="966">
        <v>29</v>
      </c>
      <c r="J449" s="966">
        <v>27</v>
      </c>
      <c r="K449" s="966">
        <v>29</v>
      </c>
      <c r="L449" s="966">
        <v>29</v>
      </c>
      <c r="M449" s="966">
        <v>24</v>
      </c>
      <c r="N449" s="977">
        <v>29</v>
      </c>
      <c r="O449" s="966">
        <v>27</v>
      </c>
      <c r="P449" s="966">
        <v>24</v>
      </c>
      <c r="Q449" s="966">
        <v>27</v>
      </c>
      <c r="R449" s="966">
        <v>27</v>
      </c>
      <c r="S449" s="966">
        <v>27</v>
      </c>
      <c r="T449" s="966">
        <v>27</v>
      </c>
      <c r="U449" s="966">
        <v>27</v>
      </c>
      <c r="V449" s="977">
        <v>27</v>
      </c>
      <c r="W449" s="966">
        <v>27</v>
      </c>
      <c r="X449" s="966">
        <v>27</v>
      </c>
      <c r="Y449" s="966">
        <v>27</v>
      </c>
      <c r="Z449" s="966">
        <v>27</v>
      </c>
      <c r="AA449" s="966">
        <v>29</v>
      </c>
      <c r="AB449" s="1014">
        <v>27</v>
      </c>
      <c r="AC449" s="330"/>
      <c r="AD449" s="177"/>
      <c r="AE449" s="58"/>
      <c r="AF449" s="332"/>
      <c r="AG449" s="332"/>
      <c r="AH449" s="332"/>
      <c r="AI449" s="332"/>
      <c r="AJ449" s="332"/>
      <c r="AK449" s="332"/>
      <c r="AL449" s="332"/>
      <c r="AM449" s="332"/>
      <c r="AN449" s="332"/>
      <c r="AO449" s="332"/>
      <c r="AP449" s="332"/>
      <c r="AQ449" s="332"/>
      <c r="AR449" s="332"/>
      <c r="AS449" s="332"/>
      <c r="AT449" s="332"/>
      <c r="AU449" s="332"/>
      <c r="AV449" s="332"/>
      <c r="AW449" s="332"/>
      <c r="AX449" s="332"/>
      <c r="AY449" s="332"/>
      <c r="AZ449" s="332"/>
      <c r="BA449" s="332"/>
      <c r="BB449" s="332"/>
      <c r="BC449" s="332"/>
      <c r="BD449" s="332"/>
      <c r="BE449" s="325"/>
      <c r="BF449" s="332"/>
      <c r="BG449" s="332"/>
      <c r="BH449" s="332"/>
      <c r="BI449" s="332"/>
      <c r="BJ449" s="332"/>
      <c r="BK449" s="332"/>
      <c r="BL449" s="332"/>
      <c r="BM449" s="332"/>
      <c r="BN449" s="332"/>
      <c r="BO449" s="332"/>
      <c r="BP449" s="332"/>
      <c r="BQ449" s="332"/>
      <c r="BR449" s="332"/>
      <c r="BS449" s="332"/>
      <c r="BT449" s="332"/>
      <c r="BU449" s="332"/>
      <c r="BV449" s="332"/>
      <c r="BW449" s="332"/>
      <c r="BX449" s="332"/>
      <c r="BY449" s="860"/>
      <c r="BZ449" s="860"/>
      <c r="CA449" s="860"/>
      <c r="CB449" s="860"/>
      <c r="CC449" s="162"/>
      <c r="CD449" s="16"/>
      <c r="CE449" s="16"/>
      <c r="CF449" s="16"/>
    </row>
    <row r="450" spans="1:84" s="1" customFormat="1" ht="10.5" customHeight="1">
      <c r="A450" s="1555"/>
      <c r="B450" s="1608"/>
      <c r="C450" s="1461" t="s">
        <v>553</v>
      </c>
      <c r="D450" s="131" t="s">
        <v>116</v>
      </c>
      <c r="E450" s="61">
        <f>AF450*$AE450</f>
        <v>0.16535999999999998</v>
      </c>
      <c r="F450" s="61">
        <f t="shared" ref="F450:AB450" si="235">AG450*$AE450</f>
        <v>0.16943999999999998</v>
      </c>
      <c r="G450" s="61">
        <f t="shared" si="235"/>
        <v>0.17807999999999999</v>
      </c>
      <c r="H450" s="420">
        <f t="shared" si="235"/>
        <v>0.16056000000000001</v>
      </c>
      <c r="I450" s="61">
        <f t="shared" si="235"/>
        <v>0.17807999999999999</v>
      </c>
      <c r="J450" s="61">
        <f t="shared" si="235"/>
        <v>0.17568</v>
      </c>
      <c r="K450" s="61">
        <f t="shared" si="235"/>
        <v>0.17423999999999998</v>
      </c>
      <c r="L450" s="61">
        <f t="shared" si="235"/>
        <v>0.18527999999999997</v>
      </c>
      <c r="M450" s="61">
        <f t="shared" si="235"/>
        <v>0.17639999999999997</v>
      </c>
      <c r="N450" s="420">
        <f t="shared" si="235"/>
        <v>0.18839999999999998</v>
      </c>
      <c r="O450" s="61">
        <f t="shared" si="235"/>
        <v>0.18647999999999998</v>
      </c>
      <c r="P450" s="61">
        <f t="shared" si="235"/>
        <v>0.17063999999999999</v>
      </c>
      <c r="Q450" s="61">
        <f t="shared" si="235"/>
        <v>0.18647999999999998</v>
      </c>
      <c r="R450" s="61">
        <f t="shared" si="235"/>
        <v>0.19007999999999997</v>
      </c>
      <c r="S450" s="61">
        <f t="shared" si="235"/>
        <v>0.18839999999999998</v>
      </c>
      <c r="T450" s="61">
        <f t="shared" si="235"/>
        <v>0.19223999999999999</v>
      </c>
      <c r="U450" s="61">
        <f t="shared" si="235"/>
        <v>0.17927999999999997</v>
      </c>
      <c r="V450" s="420">
        <f t="shared" si="235"/>
        <v>0.17400000000000002</v>
      </c>
      <c r="W450" s="61">
        <f t="shared" si="235"/>
        <v>0.17448</v>
      </c>
      <c r="X450" s="61">
        <f t="shared" si="235"/>
        <v>0.16056000000000001</v>
      </c>
      <c r="Y450" s="61">
        <f t="shared" si="235"/>
        <v>0.17136000000000001</v>
      </c>
      <c r="Z450" s="61">
        <f t="shared" si="235"/>
        <v>0.1608</v>
      </c>
      <c r="AA450" s="61">
        <f t="shared" si="235"/>
        <v>0.17088</v>
      </c>
      <c r="AB450" s="62">
        <f t="shared" si="235"/>
        <v>0.1656</v>
      </c>
      <c r="AC450" s="47">
        <f>SUM(E450:AB450)</f>
        <v>4.2228000000000003</v>
      </c>
      <c r="AD450" s="50">
        <f>SUM(E451:AB451)</f>
        <v>-6.1310399999999996</v>
      </c>
      <c r="AE450" s="58">
        <v>4.8</v>
      </c>
      <c r="AF450" s="332">
        <v>3.4449999999999995E-2</v>
      </c>
      <c r="AG450" s="332">
        <v>3.5299999999999998E-2</v>
      </c>
      <c r="AH450" s="332">
        <v>3.7100000000000001E-2</v>
      </c>
      <c r="AI450" s="332">
        <v>3.3450000000000001E-2</v>
      </c>
      <c r="AJ450" s="332">
        <v>3.7100000000000001E-2</v>
      </c>
      <c r="AK450" s="332">
        <v>3.6600000000000001E-2</v>
      </c>
      <c r="AL450" s="332">
        <v>3.6299999999999999E-2</v>
      </c>
      <c r="AM450" s="332">
        <v>3.8599999999999995E-2</v>
      </c>
      <c r="AN450" s="332">
        <v>3.6749999999999998E-2</v>
      </c>
      <c r="AO450" s="332">
        <v>3.925E-2</v>
      </c>
      <c r="AP450" s="332">
        <v>3.8849999999999996E-2</v>
      </c>
      <c r="AQ450" s="332">
        <v>3.5549999999999998E-2</v>
      </c>
      <c r="AR450" s="332">
        <v>3.8849999999999996E-2</v>
      </c>
      <c r="AS450" s="332">
        <v>3.9599999999999996E-2</v>
      </c>
      <c r="AT450" s="332">
        <v>3.925E-2</v>
      </c>
      <c r="AU450" s="332">
        <v>4.0050000000000002E-2</v>
      </c>
      <c r="AV450" s="332">
        <v>3.7349999999999994E-2</v>
      </c>
      <c r="AW450" s="332">
        <v>3.6250000000000004E-2</v>
      </c>
      <c r="AX450" s="332">
        <v>3.635E-2</v>
      </c>
      <c r="AY450" s="332">
        <v>3.3450000000000001E-2</v>
      </c>
      <c r="AZ450" s="332">
        <v>3.5700000000000003E-2</v>
      </c>
      <c r="BA450" s="332">
        <v>3.3500000000000002E-2</v>
      </c>
      <c r="BB450" s="332">
        <v>3.56E-2</v>
      </c>
      <c r="BC450" s="332">
        <v>3.4500000000000003E-2</v>
      </c>
      <c r="BD450" s="332"/>
      <c r="BE450" s="325"/>
      <c r="BF450" s="332"/>
      <c r="BG450" s="332"/>
      <c r="BH450" s="332"/>
      <c r="BI450" s="332"/>
      <c r="BJ450" s="332"/>
      <c r="BK450" s="332"/>
      <c r="BL450" s="332"/>
      <c r="BM450" s="332"/>
      <c r="BN450" s="332"/>
      <c r="BO450" s="332"/>
      <c r="BP450" s="332"/>
      <c r="BQ450" s="332"/>
      <c r="BR450" s="332"/>
      <c r="BS450" s="332"/>
      <c r="BT450" s="332"/>
      <c r="BU450" s="332"/>
      <c r="BV450" s="332"/>
      <c r="BW450" s="332"/>
      <c r="BX450" s="332"/>
      <c r="BY450" s="860"/>
      <c r="BZ450" s="860"/>
      <c r="CA450" s="860"/>
      <c r="CB450" s="860"/>
      <c r="CC450" s="162"/>
      <c r="CD450" s="16"/>
      <c r="CE450" s="16"/>
      <c r="CF450" s="16"/>
    </row>
    <row r="451" spans="1:84" s="1" customFormat="1" ht="10.5" customHeight="1">
      <c r="A451" s="1555"/>
      <c r="B451" s="1608"/>
      <c r="C451" s="1461" t="s">
        <v>553</v>
      </c>
      <c r="D451" s="131" t="s">
        <v>117</v>
      </c>
      <c r="E451" s="61">
        <f>AF451*$AE450</f>
        <v>-0.25991999999999998</v>
      </c>
      <c r="F451" s="48">
        <f t="shared" ref="F451:AB451" si="236">AG451*$AE450</f>
        <v>-0.26039999999999996</v>
      </c>
      <c r="G451" s="48">
        <f t="shared" si="236"/>
        <v>-0.25944</v>
      </c>
      <c r="H451" s="331">
        <f t="shared" si="236"/>
        <v>-0.25991999999999998</v>
      </c>
      <c r="I451" s="48">
        <f t="shared" si="236"/>
        <v>-0.25872000000000001</v>
      </c>
      <c r="J451" s="48">
        <f t="shared" si="236"/>
        <v>-0.25775999999999999</v>
      </c>
      <c r="K451" s="48">
        <f t="shared" si="236"/>
        <v>-0.25823999999999997</v>
      </c>
      <c r="L451" s="48">
        <f t="shared" si="236"/>
        <v>-0.25800000000000001</v>
      </c>
      <c r="M451" s="48">
        <f t="shared" si="236"/>
        <v>-0.24743999999999999</v>
      </c>
      <c r="N451" s="331">
        <f t="shared" si="236"/>
        <v>-0.23903999999999997</v>
      </c>
      <c r="O451" s="48">
        <f t="shared" si="236"/>
        <v>-0.24263999999999997</v>
      </c>
      <c r="P451" s="48">
        <f t="shared" si="236"/>
        <v>-0.24096000000000001</v>
      </c>
      <c r="Q451" s="48">
        <f t="shared" si="236"/>
        <v>-0.24671999999999999</v>
      </c>
      <c r="R451" s="48">
        <f t="shared" si="236"/>
        <v>-0.25416</v>
      </c>
      <c r="S451" s="48">
        <f t="shared" si="236"/>
        <v>-0.25463999999999998</v>
      </c>
      <c r="T451" s="48">
        <f t="shared" si="236"/>
        <v>-0.25416</v>
      </c>
      <c r="U451" s="48">
        <f t="shared" si="236"/>
        <v>-0.25775999999999999</v>
      </c>
      <c r="V451" s="331">
        <f t="shared" si="236"/>
        <v>-0.25823999999999997</v>
      </c>
      <c r="W451" s="48">
        <f t="shared" si="236"/>
        <v>-0.25680000000000003</v>
      </c>
      <c r="X451" s="48">
        <f t="shared" si="236"/>
        <v>-0.25991999999999998</v>
      </c>
      <c r="Y451" s="48">
        <f t="shared" si="236"/>
        <v>-0.26087999999999995</v>
      </c>
      <c r="Z451" s="48">
        <f t="shared" si="236"/>
        <v>-0.2616</v>
      </c>
      <c r="AA451" s="48">
        <f t="shared" si="236"/>
        <v>-0.26135999999999998</v>
      </c>
      <c r="AB451" s="49">
        <f t="shared" si="236"/>
        <v>-0.26232</v>
      </c>
      <c r="AC451" s="47"/>
      <c r="AD451" s="50"/>
      <c r="AE451" s="58"/>
      <c r="AF451" s="332">
        <v>-5.4150000000000004E-2</v>
      </c>
      <c r="AG451" s="332">
        <v>-5.425E-2</v>
      </c>
      <c r="AH451" s="332">
        <v>-5.4050000000000001E-2</v>
      </c>
      <c r="AI451" s="332">
        <v>-5.4150000000000004E-2</v>
      </c>
      <c r="AJ451" s="332">
        <v>-5.3900000000000003E-2</v>
      </c>
      <c r="AK451" s="332">
        <v>-5.3699999999999998E-2</v>
      </c>
      <c r="AL451" s="332">
        <v>-5.3800000000000001E-2</v>
      </c>
      <c r="AM451" s="332">
        <v>-5.3749999999999999E-2</v>
      </c>
      <c r="AN451" s="332">
        <v>-5.1549999999999999E-2</v>
      </c>
      <c r="AO451" s="332">
        <v>-4.9799999999999997E-2</v>
      </c>
      <c r="AP451" s="332">
        <v>-5.0549999999999998E-2</v>
      </c>
      <c r="AQ451" s="332">
        <v>-5.0200000000000002E-2</v>
      </c>
      <c r="AR451" s="332">
        <v>-5.1400000000000001E-2</v>
      </c>
      <c r="AS451" s="332">
        <v>-5.2949999999999997E-2</v>
      </c>
      <c r="AT451" s="332">
        <v>-5.305E-2</v>
      </c>
      <c r="AU451" s="332">
        <v>-5.2949999999999997E-2</v>
      </c>
      <c r="AV451" s="332">
        <v>-5.3699999999999998E-2</v>
      </c>
      <c r="AW451" s="332">
        <v>-5.3800000000000001E-2</v>
      </c>
      <c r="AX451" s="332">
        <v>-5.3500000000000006E-2</v>
      </c>
      <c r="AY451" s="332">
        <v>-5.4150000000000004E-2</v>
      </c>
      <c r="AZ451" s="332">
        <v>-5.4349999999999996E-2</v>
      </c>
      <c r="BA451" s="332">
        <v>-5.45E-2</v>
      </c>
      <c r="BB451" s="332">
        <v>-5.4449999999999998E-2</v>
      </c>
      <c r="BC451" s="332">
        <v>-5.4650000000000004E-2</v>
      </c>
      <c r="BD451" s="332"/>
      <c r="BE451" s="325"/>
      <c r="BF451" s="332"/>
      <c r="BG451" s="332"/>
      <c r="BH451" s="332"/>
      <c r="BI451" s="332"/>
      <c r="BJ451" s="332"/>
      <c r="BK451" s="332"/>
      <c r="BL451" s="332"/>
      <c r="BM451" s="332"/>
      <c r="BN451" s="332"/>
      <c r="BO451" s="332"/>
      <c r="BP451" s="332"/>
      <c r="BQ451" s="332"/>
      <c r="BR451" s="332"/>
      <c r="BS451" s="332"/>
      <c r="BT451" s="332"/>
      <c r="BU451" s="332"/>
      <c r="BV451" s="332"/>
      <c r="BW451" s="332"/>
      <c r="BX451" s="332"/>
      <c r="BY451" s="860"/>
      <c r="BZ451" s="860"/>
      <c r="CA451" s="860"/>
      <c r="CB451" s="860"/>
      <c r="CC451" s="162"/>
      <c r="CD451" s="16"/>
      <c r="CE451" s="16"/>
      <c r="CF451" s="16"/>
    </row>
    <row r="452" spans="1:84" s="1" customFormat="1" ht="10.5" customHeight="1" thickBot="1">
      <c r="A452" s="1556"/>
      <c r="B452" s="1609"/>
      <c r="C452" s="271"/>
      <c r="D452" s="236" t="s">
        <v>41</v>
      </c>
      <c r="E452" s="81">
        <f t="shared" ref="E452:AB452" si="237">E451/E450</f>
        <v>-1.5718432510885343</v>
      </c>
      <c r="F452" s="81">
        <f t="shared" si="237"/>
        <v>-1.536827195467422</v>
      </c>
      <c r="G452" s="81">
        <f t="shared" si="237"/>
        <v>-1.4568733153638815</v>
      </c>
      <c r="H452" s="421">
        <f t="shared" si="237"/>
        <v>-1.6188340807174886</v>
      </c>
      <c r="I452" s="81">
        <f t="shared" si="237"/>
        <v>-1.4528301886792454</v>
      </c>
      <c r="J452" s="81">
        <f t="shared" si="237"/>
        <v>-1.4672131147540983</v>
      </c>
      <c r="K452" s="81">
        <f t="shared" si="237"/>
        <v>-1.4820936639118458</v>
      </c>
      <c r="L452" s="81">
        <f t="shared" si="237"/>
        <v>-1.3924870466321246</v>
      </c>
      <c r="M452" s="81">
        <f t="shared" si="237"/>
        <v>-1.4027210884353742</v>
      </c>
      <c r="N452" s="421">
        <f t="shared" si="237"/>
        <v>-1.2687898089171974</v>
      </c>
      <c r="O452" s="81">
        <f t="shared" si="237"/>
        <v>-1.3011583011583012</v>
      </c>
      <c r="P452" s="81">
        <f t="shared" si="237"/>
        <v>-1.4120956399437414</v>
      </c>
      <c r="Q452" s="81">
        <f t="shared" si="237"/>
        <v>-1.3230373230373231</v>
      </c>
      <c r="R452" s="81">
        <f t="shared" si="237"/>
        <v>-1.3371212121212124</v>
      </c>
      <c r="S452" s="81">
        <f t="shared" si="237"/>
        <v>-1.351592356687898</v>
      </c>
      <c r="T452" s="81">
        <f t="shared" si="237"/>
        <v>-1.3220973782771537</v>
      </c>
      <c r="U452" s="81">
        <f t="shared" si="237"/>
        <v>-1.4377510040160644</v>
      </c>
      <c r="V452" s="421">
        <f t="shared" si="237"/>
        <v>-1.4841379310344824</v>
      </c>
      <c r="W452" s="81">
        <f t="shared" si="237"/>
        <v>-1.471801925722146</v>
      </c>
      <c r="X452" s="81">
        <f t="shared" si="237"/>
        <v>-1.6188340807174886</v>
      </c>
      <c r="Y452" s="81">
        <f t="shared" si="237"/>
        <v>-1.5224089635854336</v>
      </c>
      <c r="Z452" s="81">
        <f t="shared" si="237"/>
        <v>-1.6268656716417911</v>
      </c>
      <c r="AA452" s="81">
        <f t="shared" si="237"/>
        <v>-1.5294943820224718</v>
      </c>
      <c r="AB452" s="82">
        <f t="shared" si="237"/>
        <v>-1.5840579710144929</v>
      </c>
      <c r="AC452" s="47"/>
      <c r="AD452" s="50"/>
      <c r="AE452" s="58"/>
      <c r="AF452" s="325"/>
      <c r="AG452" s="325"/>
      <c r="AH452" s="325"/>
      <c r="AI452" s="325"/>
      <c r="AJ452" s="325"/>
      <c r="AK452" s="325"/>
      <c r="AL452" s="325"/>
      <c r="AM452" s="325"/>
      <c r="AN452" s="325"/>
      <c r="AO452" s="325"/>
      <c r="AP452" s="325"/>
      <c r="AQ452" s="325"/>
      <c r="AR452" s="325"/>
      <c r="AS452" s="325"/>
      <c r="AT452" s="325"/>
      <c r="AU452" s="325"/>
      <c r="AV452" s="325"/>
      <c r="AW452" s="325"/>
      <c r="AX452" s="325"/>
      <c r="AY452" s="325"/>
      <c r="AZ452" s="325"/>
      <c r="BA452" s="325"/>
      <c r="BB452" s="325"/>
      <c r="BC452" s="325"/>
      <c r="BD452" s="325"/>
      <c r="BE452" s="325"/>
      <c r="BF452" s="325"/>
      <c r="BG452" s="325"/>
      <c r="BH452" s="325"/>
      <c r="BI452" s="325"/>
      <c r="BJ452" s="325"/>
      <c r="BK452" s="325"/>
      <c r="BL452" s="325"/>
      <c r="BM452" s="325"/>
      <c r="BN452" s="325"/>
      <c r="BO452" s="325"/>
      <c r="BP452" s="325"/>
      <c r="BQ452" s="325"/>
      <c r="BR452" s="325"/>
      <c r="BS452" s="325"/>
      <c r="BT452" s="325"/>
      <c r="BU452" s="325"/>
      <c r="BV452" s="325"/>
      <c r="BW452" s="325"/>
      <c r="BX452" s="325"/>
      <c r="BY452" s="162"/>
      <c r="BZ452" s="162"/>
      <c r="CA452" s="162"/>
      <c r="CB452" s="162"/>
      <c r="CC452" s="162"/>
      <c r="CD452" s="28"/>
      <c r="CE452" s="28"/>
      <c r="CF452" s="28"/>
    </row>
    <row r="453" spans="1:84" s="1" customFormat="1" ht="10.5" customHeight="1">
      <c r="A453" s="1560" t="s">
        <v>96</v>
      </c>
      <c r="B453" s="1595" t="s">
        <v>520</v>
      </c>
      <c r="C453" s="1107"/>
      <c r="D453" s="1190"/>
      <c r="E453" s="1107"/>
      <c r="F453" s="1107"/>
      <c r="G453" s="1107"/>
      <c r="H453" s="463"/>
      <c r="I453" s="1107"/>
      <c r="J453" s="1107"/>
      <c r="K453" s="1107"/>
      <c r="L453" s="1107"/>
      <c r="M453" s="1107"/>
      <c r="N453" s="463"/>
      <c r="O453" s="1107"/>
      <c r="P453" s="1107"/>
      <c r="Q453" s="1107"/>
      <c r="R453" s="1107"/>
      <c r="S453" s="1107"/>
      <c r="T453" s="1107"/>
      <c r="U453" s="1107"/>
      <c r="V453" s="463"/>
      <c r="W453" s="1107"/>
      <c r="X453" s="1107"/>
      <c r="Y453" s="1107"/>
      <c r="Z453" s="1107"/>
      <c r="AA453" s="1107"/>
      <c r="AB453" s="213"/>
      <c r="AC453" s="47" t="s">
        <v>115</v>
      </c>
      <c r="AD453" s="50" t="e">
        <f>AD455/AC455</f>
        <v>#DIV/0!</v>
      </c>
      <c r="AE453" s="58"/>
      <c r="AF453" s="332"/>
      <c r="AG453" s="332"/>
      <c r="AH453" s="332"/>
      <c r="AI453" s="332"/>
      <c r="AJ453" s="332"/>
      <c r="AK453" s="332"/>
      <c r="AL453" s="332"/>
      <c r="AM453" s="332"/>
      <c r="AN453" s="332"/>
      <c r="AO453" s="332"/>
      <c r="AP453" s="332"/>
      <c r="AQ453" s="332"/>
      <c r="AR453" s="332"/>
      <c r="AS453" s="332"/>
      <c r="AT453" s="332"/>
      <c r="AU453" s="332"/>
      <c r="AV453" s="332"/>
      <c r="AW453" s="332"/>
      <c r="AX453" s="332"/>
      <c r="AY453" s="332"/>
      <c r="AZ453" s="332"/>
      <c r="BA453" s="332"/>
      <c r="BB453" s="332"/>
      <c r="BC453" s="332"/>
      <c r="BD453" s="332"/>
      <c r="BE453" s="325"/>
      <c r="BF453" s="332"/>
      <c r="BG453" s="332"/>
      <c r="BH453" s="332"/>
      <c r="BI453" s="332"/>
      <c r="BJ453" s="332"/>
      <c r="BK453" s="332"/>
      <c r="BL453" s="332"/>
      <c r="BM453" s="332"/>
      <c r="BN453" s="332"/>
      <c r="BO453" s="332"/>
      <c r="BP453" s="332"/>
      <c r="BQ453" s="332"/>
      <c r="BR453" s="332"/>
      <c r="BS453" s="332"/>
      <c r="BT453" s="332"/>
      <c r="BU453" s="332"/>
      <c r="BV453" s="332"/>
      <c r="BW453" s="332"/>
      <c r="BX453" s="332"/>
      <c r="BY453" s="860"/>
      <c r="BZ453" s="860"/>
      <c r="CA453" s="860"/>
      <c r="CB453" s="860"/>
      <c r="CC453" s="162"/>
      <c r="CD453" s="16"/>
      <c r="CE453" s="16"/>
      <c r="CF453" s="16"/>
    </row>
    <row r="454" spans="1:84" s="1" customFormat="1" ht="10.5" customHeight="1">
      <c r="A454" s="1600"/>
      <c r="B454" s="1596"/>
      <c r="C454" s="1461" t="s">
        <v>126</v>
      </c>
      <c r="D454" s="131" t="s">
        <v>33</v>
      </c>
      <c r="E454" s="85" t="s">
        <v>176</v>
      </c>
      <c r="F454" s="83"/>
      <c r="G454" s="83"/>
      <c r="H454" s="442"/>
      <c r="I454" s="83"/>
      <c r="J454" s="83"/>
      <c r="K454" s="83"/>
      <c r="L454" s="83"/>
      <c r="M454" s="83"/>
      <c r="N454" s="442"/>
      <c r="O454" s="83"/>
      <c r="P454" s="83"/>
      <c r="Q454" s="83"/>
      <c r="R454" s="83"/>
      <c r="S454" s="83"/>
      <c r="T454" s="83"/>
      <c r="U454" s="83"/>
      <c r="V454" s="442"/>
      <c r="W454" s="83"/>
      <c r="X454" s="83"/>
      <c r="Y454" s="83"/>
      <c r="Z454" s="83"/>
      <c r="AA454" s="83"/>
      <c r="AB454" s="189"/>
      <c r="AC454" s="330"/>
      <c r="AD454" s="177"/>
      <c r="AE454" s="58"/>
      <c r="AF454" s="332"/>
      <c r="AG454" s="332"/>
      <c r="AH454" s="332"/>
      <c r="AI454" s="332"/>
      <c r="AJ454" s="332"/>
      <c r="AK454" s="332"/>
      <c r="AL454" s="332"/>
      <c r="AM454" s="332"/>
      <c r="AN454" s="332"/>
      <c r="AO454" s="332"/>
      <c r="AP454" s="332"/>
      <c r="AQ454" s="332"/>
      <c r="AR454" s="332"/>
      <c r="AS454" s="332"/>
      <c r="AT454" s="332"/>
      <c r="AU454" s="332"/>
      <c r="AV454" s="332"/>
      <c r="AW454" s="332"/>
      <c r="AX454" s="332"/>
      <c r="AY454" s="332"/>
      <c r="AZ454" s="332"/>
      <c r="BA454" s="332"/>
      <c r="BB454" s="332"/>
      <c r="BC454" s="332"/>
      <c r="BD454" s="332"/>
      <c r="BE454" s="325"/>
      <c r="BF454" s="332"/>
      <c r="BG454" s="332"/>
      <c r="BH454" s="332"/>
      <c r="BI454" s="332"/>
      <c r="BJ454" s="332"/>
      <c r="BK454" s="332"/>
      <c r="BL454" s="332"/>
      <c r="BM454" s="332"/>
      <c r="BN454" s="332"/>
      <c r="BO454" s="332"/>
      <c r="BP454" s="332"/>
      <c r="BQ454" s="332"/>
      <c r="BR454" s="332"/>
      <c r="BS454" s="332"/>
      <c r="BT454" s="332"/>
      <c r="BU454" s="332"/>
      <c r="BV454" s="332"/>
      <c r="BW454" s="332"/>
      <c r="BX454" s="332"/>
      <c r="BY454" s="860"/>
      <c r="BZ454" s="860"/>
      <c r="CA454" s="860"/>
      <c r="CB454" s="860"/>
      <c r="CC454" s="162"/>
      <c r="CD454" s="16"/>
      <c r="CE454" s="16"/>
      <c r="CF454" s="16"/>
    </row>
    <row r="455" spans="1:84" s="1" customFormat="1" ht="10.5" customHeight="1">
      <c r="A455" s="1600"/>
      <c r="B455" s="1596"/>
      <c r="C455" s="1461" t="s">
        <v>127</v>
      </c>
      <c r="D455" s="131" t="s">
        <v>116</v>
      </c>
      <c r="E455" s="90" t="s">
        <v>123</v>
      </c>
      <c r="F455" s="61"/>
      <c r="G455" s="61"/>
      <c r="H455" s="420"/>
      <c r="I455" s="61"/>
      <c r="J455" s="61"/>
      <c r="K455" s="61"/>
      <c r="L455" s="61"/>
      <c r="M455" s="61"/>
      <c r="N455" s="420"/>
      <c r="O455" s="61"/>
      <c r="P455" s="61"/>
      <c r="Q455" s="61"/>
      <c r="R455" s="61"/>
      <c r="S455" s="61"/>
      <c r="T455" s="61"/>
      <c r="U455" s="61"/>
      <c r="V455" s="420"/>
      <c r="W455" s="61"/>
      <c r="X455" s="61"/>
      <c r="Y455" s="61"/>
      <c r="Z455" s="61"/>
      <c r="AA455" s="61"/>
      <c r="AB455" s="62"/>
      <c r="AC455" s="47">
        <f>SUM(E455:AB455)</f>
        <v>0</v>
      </c>
      <c r="AD455" s="50">
        <f>SUM(E456:AB456)</f>
        <v>0</v>
      </c>
      <c r="AE455" s="58">
        <v>4.8</v>
      </c>
      <c r="AF455" s="332"/>
      <c r="AG455" s="332"/>
      <c r="AH455" s="332"/>
      <c r="AI455" s="332"/>
      <c r="AJ455" s="332"/>
      <c r="AK455" s="332"/>
      <c r="AL455" s="332"/>
      <c r="AM455" s="332"/>
      <c r="AN455" s="332"/>
      <c r="AO455" s="332"/>
      <c r="AP455" s="332"/>
      <c r="AQ455" s="332"/>
      <c r="AR455" s="332"/>
      <c r="AS455" s="332"/>
      <c r="AT455" s="332"/>
      <c r="AU455" s="332"/>
      <c r="AV455" s="332"/>
      <c r="AW455" s="332"/>
      <c r="AX455" s="332"/>
      <c r="AY455" s="332"/>
      <c r="AZ455" s="332"/>
      <c r="BA455" s="332"/>
      <c r="BB455" s="332"/>
      <c r="BC455" s="332"/>
      <c r="BD455" s="332"/>
      <c r="BE455" s="325"/>
      <c r="BF455" s="332"/>
      <c r="BG455" s="332"/>
      <c r="BH455" s="332"/>
      <c r="BI455" s="332"/>
      <c r="BJ455" s="332"/>
      <c r="BK455" s="332"/>
      <c r="BL455" s="332"/>
      <c r="BM455" s="332"/>
      <c r="BN455" s="332"/>
      <c r="BO455" s="332"/>
      <c r="BP455" s="332"/>
      <c r="BQ455" s="332"/>
      <c r="BR455" s="332"/>
      <c r="BS455" s="332"/>
      <c r="BT455" s="332"/>
      <c r="BU455" s="332"/>
      <c r="BV455" s="332"/>
      <c r="BW455" s="332"/>
      <c r="BX455" s="332"/>
      <c r="BY455" s="860"/>
      <c r="BZ455" s="860"/>
      <c r="CA455" s="860"/>
      <c r="CB455" s="860"/>
      <c r="CC455" s="162"/>
      <c r="CD455" s="16"/>
      <c r="CE455" s="16"/>
      <c r="CF455" s="16"/>
    </row>
    <row r="456" spans="1:84" s="1" customFormat="1" ht="10.5" customHeight="1">
      <c r="A456" s="1600"/>
      <c r="B456" s="1596"/>
      <c r="C456" s="1461" t="s">
        <v>127</v>
      </c>
      <c r="D456" s="131" t="s">
        <v>117</v>
      </c>
      <c r="E456" s="90" t="s">
        <v>123</v>
      </c>
      <c r="F456" s="61"/>
      <c r="G456" s="61"/>
      <c r="H456" s="420"/>
      <c r="I456" s="61"/>
      <c r="J456" s="61"/>
      <c r="K456" s="61"/>
      <c r="L456" s="61"/>
      <c r="M456" s="61"/>
      <c r="N456" s="420"/>
      <c r="O456" s="61"/>
      <c r="P456" s="61"/>
      <c r="Q456" s="61"/>
      <c r="R456" s="61"/>
      <c r="S456" s="61"/>
      <c r="T456" s="61"/>
      <c r="U456" s="61"/>
      <c r="V456" s="420"/>
      <c r="W456" s="61"/>
      <c r="X456" s="61"/>
      <c r="Y456" s="61"/>
      <c r="Z456" s="61"/>
      <c r="AA456" s="61"/>
      <c r="AB456" s="62"/>
      <c r="AC456" s="47"/>
      <c r="AD456" s="50"/>
      <c r="AE456" s="58"/>
      <c r="AF456" s="332"/>
      <c r="AG456" s="332"/>
      <c r="AH456" s="332"/>
      <c r="AI456" s="332"/>
      <c r="AJ456" s="332"/>
      <c r="AK456" s="332"/>
      <c r="AL456" s="332"/>
      <c r="AM456" s="332"/>
      <c r="AN456" s="332"/>
      <c r="AO456" s="332"/>
      <c r="AP456" s="332"/>
      <c r="AQ456" s="332"/>
      <c r="AR456" s="332"/>
      <c r="AS456" s="332"/>
      <c r="AT456" s="332"/>
      <c r="AU456" s="332"/>
      <c r="AV456" s="332"/>
      <c r="AW456" s="332"/>
      <c r="AX456" s="332"/>
      <c r="AY456" s="332"/>
      <c r="AZ456" s="332"/>
      <c r="BA456" s="332"/>
      <c r="BB456" s="332"/>
      <c r="BC456" s="332"/>
      <c r="BD456" s="332"/>
      <c r="BE456" s="325"/>
      <c r="BF456" s="332"/>
      <c r="BG456" s="332"/>
      <c r="BH456" s="332"/>
      <c r="BI456" s="332"/>
      <c r="BJ456" s="332"/>
      <c r="BK456" s="332"/>
      <c r="BL456" s="332"/>
      <c r="BM456" s="332"/>
      <c r="BN456" s="332"/>
      <c r="BO456" s="332"/>
      <c r="BP456" s="332"/>
      <c r="BQ456" s="332"/>
      <c r="BR456" s="332"/>
      <c r="BS456" s="332"/>
      <c r="BT456" s="332"/>
      <c r="BU456" s="332"/>
      <c r="BV456" s="332"/>
      <c r="BW456" s="332"/>
      <c r="BX456" s="332"/>
      <c r="BY456" s="860"/>
      <c r="BZ456" s="860"/>
      <c r="CA456" s="860"/>
      <c r="CB456" s="860"/>
      <c r="CC456" s="162"/>
      <c r="CD456" s="16"/>
      <c r="CE456" s="16"/>
      <c r="CF456" s="16"/>
    </row>
    <row r="457" spans="1:84" s="1" customFormat="1" ht="10.5" customHeight="1" thickBot="1">
      <c r="A457" s="1601"/>
      <c r="B457" s="1597"/>
      <c r="C457" s="271"/>
      <c r="D457" s="236" t="s">
        <v>41</v>
      </c>
      <c r="E457" s="81" t="e">
        <f t="shared" ref="E457:AB457" si="238">E456/E455</f>
        <v>#VALUE!</v>
      </c>
      <c r="F457" s="81" t="e">
        <f t="shared" si="238"/>
        <v>#DIV/0!</v>
      </c>
      <c r="G457" s="81" t="e">
        <f t="shared" si="238"/>
        <v>#DIV/0!</v>
      </c>
      <c r="H457" s="421" t="e">
        <f t="shared" si="238"/>
        <v>#DIV/0!</v>
      </c>
      <c r="I457" s="81" t="e">
        <f t="shared" si="238"/>
        <v>#DIV/0!</v>
      </c>
      <c r="J457" s="81" t="e">
        <f t="shared" si="238"/>
        <v>#DIV/0!</v>
      </c>
      <c r="K457" s="81" t="e">
        <f t="shared" si="238"/>
        <v>#DIV/0!</v>
      </c>
      <c r="L457" s="81" t="e">
        <f t="shared" si="238"/>
        <v>#DIV/0!</v>
      </c>
      <c r="M457" s="81" t="e">
        <f t="shared" si="238"/>
        <v>#DIV/0!</v>
      </c>
      <c r="N457" s="421" t="e">
        <f t="shared" si="238"/>
        <v>#DIV/0!</v>
      </c>
      <c r="O457" s="81" t="e">
        <f t="shared" si="238"/>
        <v>#DIV/0!</v>
      </c>
      <c r="P457" s="81" t="e">
        <f t="shared" si="238"/>
        <v>#DIV/0!</v>
      </c>
      <c r="Q457" s="81" t="e">
        <f t="shared" si="238"/>
        <v>#DIV/0!</v>
      </c>
      <c r="R457" s="81" t="e">
        <f t="shared" si="238"/>
        <v>#DIV/0!</v>
      </c>
      <c r="S457" s="81" t="e">
        <f t="shared" si="238"/>
        <v>#DIV/0!</v>
      </c>
      <c r="T457" s="81" t="e">
        <f t="shared" si="238"/>
        <v>#DIV/0!</v>
      </c>
      <c r="U457" s="81" t="e">
        <f t="shared" si="238"/>
        <v>#DIV/0!</v>
      </c>
      <c r="V457" s="421" t="e">
        <f t="shared" si="238"/>
        <v>#DIV/0!</v>
      </c>
      <c r="W457" s="81" t="e">
        <f t="shared" si="238"/>
        <v>#DIV/0!</v>
      </c>
      <c r="X457" s="81" t="e">
        <f t="shared" si="238"/>
        <v>#DIV/0!</v>
      </c>
      <c r="Y457" s="81" t="e">
        <f t="shared" si="238"/>
        <v>#DIV/0!</v>
      </c>
      <c r="Z457" s="81" t="e">
        <f t="shared" si="238"/>
        <v>#DIV/0!</v>
      </c>
      <c r="AA457" s="81" t="e">
        <f t="shared" si="238"/>
        <v>#DIV/0!</v>
      </c>
      <c r="AB457" s="82" t="e">
        <f t="shared" si="238"/>
        <v>#DIV/0!</v>
      </c>
      <c r="AC457" s="47"/>
      <c r="AD457" s="50"/>
      <c r="AE457" s="58"/>
      <c r="AF457" s="325"/>
      <c r="AG457" s="325"/>
      <c r="AH457" s="325"/>
      <c r="AI457" s="325"/>
      <c r="AJ457" s="325"/>
      <c r="AK457" s="325"/>
      <c r="AL457" s="325"/>
      <c r="AM457" s="325"/>
      <c r="AN457" s="325"/>
      <c r="AO457" s="325"/>
      <c r="AP457" s="325"/>
      <c r="AQ457" s="325"/>
      <c r="AR457" s="325"/>
      <c r="AS457" s="325"/>
      <c r="AT457" s="325"/>
      <c r="AU457" s="325"/>
      <c r="AV457" s="325"/>
      <c r="AW457" s="325"/>
      <c r="AX457" s="325"/>
      <c r="AY457" s="325"/>
      <c r="AZ457" s="325"/>
      <c r="BA457" s="325"/>
      <c r="BB457" s="325"/>
      <c r="BC457" s="325"/>
      <c r="BD457" s="325"/>
      <c r="BE457" s="325"/>
      <c r="BF457" s="325"/>
      <c r="BG457" s="325"/>
      <c r="BH457" s="325"/>
      <c r="BI457" s="325"/>
      <c r="BJ457" s="325"/>
      <c r="BK457" s="325"/>
      <c r="BL457" s="325"/>
      <c r="BM457" s="325"/>
      <c r="BN457" s="325"/>
      <c r="BO457" s="325"/>
      <c r="BP457" s="325"/>
      <c r="BQ457" s="325"/>
      <c r="BR457" s="325"/>
      <c r="BS457" s="325"/>
      <c r="BT457" s="325"/>
      <c r="BU457" s="325"/>
      <c r="BV457" s="325"/>
      <c r="BW457" s="325"/>
      <c r="BX457" s="325"/>
      <c r="BY457" s="162"/>
      <c r="BZ457" s="162"/>
      <c r="CA457" s="162"/>
      <c r="CB457" s="162"/>
      <c r="CC457" s="162"/>
      <c r="CD457" s="28"/>
      <c r="CE457" s="28"/>
      <c r="CF457" s="28"/>
    </row>
    <row r="458" spans="1:84" s="1" customFormat="1" ht="10.5" customHeight="1">
      <c r="A458" s="1509" t="s">
        <v>12</v>
      </c>
      <c r="B458" s="1634" t="s">
        <v>520</v>
      </c>
      <c r="C458" s="1107"/>
      <c r="D458" s="1190"/>
      <c r="E458" s="76" t="s">
        <v>176</v>
      </c>
      <c r="F458" s="466"/>
      <c r="G458" s="466"/>
      <c r="H458" s="467"/>
      <c r="I458" s="466"/>
      <c r="J458" s="1107"/>
      <c r="K458" s="1107"/>
      <c r="L458" s="1107"/>
      <c r="M458" s="1107"/>
      <c r="N458" s="463"/>
      <c r="O458" s="1107"/>
      <c r="P458" s="1107"/>
      <c r="Q458" s="1107"/>
      <c r="R458" s="1107"/>
      <c r="S458" s="1107"/>
      <c r="T458" s="1107"/>
      <c r="U458" s="1107"/>
      <c r="V458" s="463"/>
      <c r="W458" s="1107"/>
      <c r="X458" s="1107"/>
      <c r="Y458" s="1107"/>
      <c r="Z458" s="1107"/>
      <c r="AA458" s="1107"/>
      <c r="AB458" s="213"/>
      <c r="AC458" s="47" t="s">
        <v>115</v>
      </c>
      <c r="AD458" s="50" t="e">
        <f>AD460/AC460</f>
        <v>#DIV/0!</v>
      </c>
      <c r="AE458" s="58"/>
      <c r="AF458" s="332"/>
      <c r="AG458" s="332"/>
      <c r="AH458" s="332"/>
      <c r="AI458" s="332"/>
      <c r="AJ458" s="332"/>
      <c r="AK458" s="332"/>
      <c r="AL458" s="332"/>
      <c r="AM458" s="332"/>
      <c r="AN458" s="332"/>
      <c r="AO458" s="332"/>
      <c r="AP458" s="332"/>
      <c r="AQ458" s="332"/>
      <c r="AR458" s="332"/>
      <c r="AS458" s="332"/>
      <c r="AT458" s="332"/>
      <c r="AU458" s="332"/>
      <c r="AV458" s="332"/>
      <c r="AW458" s="332"/>
      <c r="AX458" s="332"/>
      <c r="AY458" s="332"/>
      <c r="AZ458" s="332"/>
      <c r="BA458" s="332"/>
      <c r="BB458" s="332"/>
      <c r="BC458" s="332"/>
      <c r="BD458" s="332"/>
      <c r="BE458" s="325"/>
      <c r="BF458" s="332"/>
      <c r="BG458" s="332"/>
      <c r="BH458" s="332"/>
      <c r="BI458" s="332"/>
      <c r="BJ458" s="332"/>
      <c r="BK458" s="332"/>
      <c r="BL458" s="332"/>
      <c r="BM458" s="332"/>
      <c r="BN458" s="332"/>
      <c r="BO458" s="332"/>
      <c r="BP458" s="332"/>
      <c r="BQ458" s="332"/>
      <c r="BR458" s="332"/>
      <c r="BS458" s="332"/>
      <c r="BT458" s="332"/>
      <c r="BU458" s="332"/>
      <c r="BV458" s="332"/>
      <c r="BW458" s="332"/>
      <c r="BX458" s="332"/>
      <c r="BY458" s="860"/>
      <c r="BZ458" s="860"/>
      <c r="CA458" s="860"/>
      <c r="CB458" s="860"/>
      <c r="CC458" s="162"/>
      <c r="CD458" s="16"/>
      <c r="CE458" s="16"/>
      <c r="CF458" s="16"/>
    </row>
    <row r="459" spans="1:84" s="1" customFormat="1" ht="10.5" customHeight="1">
      <c r="A459" s="1510"/>
      <c r="B459" s="1635"/>
      <c r="C459" s="1461" t="s">
        <v>126</v>
      </c>
      <c r="D459" s="131" t="s">
        <v>33</v>
      </c>
      <c r="E459" s="85">
        <v>0</v>
      </c>
      <c r="F459" s="1489">
        <v>0</v>
      </c>
      <c r="G459" s="1489">
        <v>0</v>
      </c>
      <c r="H459" s="442">
        <v>0</v>
      </c>
      <c r="I459" s="1489">
        <v>0</v>
      </c>
      <c r="J459" s="83">
        <v>0</v>
      </c>
      <c r="K459" s="83">
        <v>0</v>
      </c>
      <c r="L459" s="83">
        <v>0</v>
      </c>
      <c r="M459" s="83">
        <v>0</v>
      </c>
      <c r="N459" s="442">
        <v>0</v>
      </c>
      <c r="O459" s="83">
        <v>0</v>
      </c>
      <c r="P459" s="83">
        <v>0</v>
      </c>
      <c r="Q459" s="83">
        <v>0</v>
      </c>
      <c r="R459" s="83">
        <v>0</v>
      </c>
      <c r="S459" s="83">
        <v>0</v>
      </c>
      <c r="T459" s="83">
        <v>0</v>
      </c>
      <c r="U459" s="83">
        <v>0</v>
      </c>
      <c r="V459" s="442">
        <v>0</v>
      </c>
      <c r="W459" s="83">
        <v>0</v>
      </c>
      <c r="X459" s="83">
        <v>0</v>
      </c>
      <c r="Y459" s="83">
        <v>0</v>
      </c>
      <c r="Z459" s="83">
        <v>0</v>
      </c>
      <c r="AA459" s="83">
        <v>0</v>
      </c>
      <c r="AB459" s="189">
        <v>0</v>
      </c>
      <c r="AC459" s="330"/>
      <c r="AD459" s="177"/>
      <c r="AE459" s="58"/>
      <c r="AF459" s="332"/>
      <c r="AG459" s="332"/>
      <c r="AH459" s="332"/>
      <c r="AI459" s="332"/>
      <c r="AJ459" s="332"/>
      <c r="AK459" s="332"/>
      <c r="AL459" s="332"/>
      <c r="AM459" s="332"/>
      <c r="AN459" s="332"/>
      <c r="AO459" s="332"/>
      <c r="AP459" s="332"/>
      <c r="AQ459" s="332"/>
      <c r="AR459" s="332"/>
      <c r="AS459" s="332"/>
      <c r="AT459" s="332"/>
      <c r="AU459" s="332"/>
      <c r="AV459" s="332"/>
      <c r="AW459" s="332"/>
      <c r="AX459" s="332"/>
      <c r="AY459" s="332"/>
      <c r="AZ459" s="332"/>
      <c r="BA459" s="332"/>
      <c r="BB459" s="332"/>
      <c r="BC459" s="332"/>
      <c r="BD459" s="332"/>
      <c r="BE459" s="325"/>
      <c r="BF459" s="332"/>
      <c r="BG459" s="332"/>
      <c r="BH459" s="332"/>
      <c r="BI459" s="332"/>
      <c r="BJ459" s="332"/>
      <c r="BK459" s="332"/>
      <c r="BL459" s="332"/>
      <c r="BM459" s="332"/>
      <c r="BN459" s="332"/>
      <c r="BO459" s="332"/>
      <c r="BP459" s="332"/>
      <c r="BQ459" s="332"/>
      <c r="BR459" s="332"/>
      <c r="BS459" s="332"/>
      <c r="BT459" s="332"/>
      <c r="BU459" s="332"/>
      <c r="BV459" s="332"/>
      <c r="BW459" s="332"/>
      <c r="BX459" s="332"/>
      <c r="BY459" s="860"/>
      <c r="BZ459" s="860"/>
      <c r="CA459" s="860"/>
      <c r="CB459" s="860"/>
      <c r="CC459" s="162"/>
      <c r="CD459" s="16"/>
      <c r="CE459" s="16"/>
      <c r="CF459" s="16"/>
    </row>
    <row r="460" spans="1:84" s="1" customFormat="1" ht="10.5" customHeight="1">
      <c r="A460" s="1510"/>
      <c r="B460" s="1635"/>
      <c r="C460" s="1461" t="s">
        <v>127</v>
      </c>
      <c r="D460" s="131" t="s">
        <v>116</v>
      </c>
      <c r="E460" s="61">
        <f t="shared" ref="E460:AB460" si="239">AF460*$AE460</f>
        <v>0</v>
      </c>
      <c r="F460" s="61">
        <f t="shared" si="239"/>
        <v>0</v>
      </c>
      <c r="G460" s="61">
        <f t="shared" si="239"/>
        <v>0</v>
      </c>
      <c r="H460" s="420">
        <f t="shared" si="239"/>
        <v>0</v>
      </c>
      <c r="I460" s="61">
        <f t="shared" si="239"/>
        <v>0</v>
      </c>
      <c r="J460" s="61">
        <f t="shared" si="239"/>
        <v>0</v>
      </c>
      <c r="K460" s="61">
        <f t="shared" si="239"/>
        <v>0</v>
      </c>
      <c r="L460" s="61">
        <f t="shared" si="239"/>
        <v>0</v>
      </c>
      <c r="M460" s="61">
        <f t="shared" si="239"/>
        <v>0</v>
      </c>
      <c r="N460" s="420">
        <f t="shared" si="239"/>
        <v>0</v>
      </c>
      <c r="O460" s="61">
        <f t="shared" si="239"/>
        <v>0</v>
      </c>
      <c r="P460" s="61">
        <f t="shared" si="239"/>
        <v>0</v>
      </c>
      <c r="Q460" s="61">
        <f t="shared" si="239"/>
        <v>0</v>
      </c>
      <c r="R460" s="61">
        <f t="shared" si="239"/>
        <v>0</v>
      </c>
      <c r="S460" s="61">
        <f t="shared" si="239"/>
        <v>0</v>
      </c>
      <c r="T460" s="61">
        <f t="shared" si="239"/>
        <v>0</v>
      </c>
      <c r="U460" s="61">
        <f t="shared" si="239"/>
        <v>0</v>
      </c>
      <c r="V460" s="420">
        <f t="shared" si="239"/>
        <v>0</v>
      </c>
      <c r="W460" s="61">
        <f t="shared" si="239"/>
        <v>0</v>
      </c>
      <c r="X460" s="61">
        <f t="shared" si="239"/>
        <v>0</v>
      </c>
      <c r="Y460" s="61">
        <f t="shared" si="239"/>
        <v>0</v>
      </c>
      <c r="Z460" s="61">
        <f t="shared" si="239"/>
        <v>0</v>
      </c>
      <c r="AA460" s="61">
        <f t="shared" si="239"/>
        <v>0</v>
      </c>
      <c r="AB460" s="62">
        <f t="shared" si="239"/>
        <v>0</v>
      </c>
      <c r="AC460" s="47">
        <f>SUM(E460:AB460)</f>
        <v>0</v>
      </c>
      <c r="AD460" s="50">
        <f>SUM(E461:AB461)</f>
        <v>0</v>
      </c>
      <c r="AE460" s="58">
        <v>1.8</v>
      </c>
      <c r="AF460" s="332"/>
      <c r="AG460" s="332"/>
      <c r="AH460" s="332"/>
      <c r="AI460" s="332"/>
      <c r="AJ460" s="332"/>
      <c r="AK460" s="332"/>
      <c r="AL460" s="332"/>
      <c r="AM460" s="332"/>
      <c r="AN460" s="332"/>
      <c r="AO460" s="332"/>
      <c r="AP460" s="332"/>
      <c r="AQ460" s="332"/>
      <c r="AR460" s="332"/>
      <c r="AS460" s="332"/>
      <c r="AT460" s="332"/>
      <c r="AU460" s="332"/>
      <c r="AV460" s="332"/>
      <c r="AW460" s="332"/>
      <c r="AX460" s="332"/>
      <c r="AY460" s="332"/>
      <c r="AZ460" s="332"/>
      <c r="BA460" s="332"/>
      <c r="BB460" s="332"/>
      <c r="BC460" s="332"/>
      <c r="BD460" s="332"/>
      <c r="BE460" s="325"/>
      <c r="BF460" s="332"/>
      <c r="BG460" s="332"/>
      <c r="BH460" s="332"/>
      <c r="BI460" s="332"/>
      <c r="BJ460" s="332"/>
      <c r="BK460" s="332"/>
      <c r="BL460" s="332"/>
      <c r="BM460" s="332"/>
      <c r="BN460" s="332"/>
      <c r="BO460" s="332"/>
      <c r="BP460" s="332"/>
      <c r="BQ460" s="332"/>
      <c r="BR460" s="332"/>
      <c r="BS460" s="332"/>
      <c r="BT460" s="332"/>
      <c r="BU460" s="332"/>
      <c r="BV460" s="332"/>
      <c r="BW460" s="332"/>
      <c r="BX460" s="332"/>
      <c r="BY460" s="860"/>
      <c r="BZ460" s="860"/>
      <c r="CA460" s="860"/>
      <c r="CB460" s="860"/>
      <c r="CC460" s="162"/>
      <c r="CD460" s="16"/>
      <c r="CE460" s="16"/>
      <c r="CF460" s="16"/>
    </row>
    <row r="461" spans="1:84" s="1" customFormat="1" ht="10.5" customHeight="1">
      <c r="A461" s="1510"/>
      <c r="B461" s="1635"/>
      <c r="C461" s="1461" t="s">
        <v>127</v>
      </c>
      <c r="D461" s="131" t="s">
        <v>117</v>
      </c>
      <c r="E461" s="61">
        <f t="shared" ref="E461:AB461" si="240">AF461*$AE460</f>
        <v>0</v>
      </c>
      <c r="F461" s="48">
        <f t="shared" si="240"/>
        <v>0</v>
      </c>
      <c r="G461" s="48">
        <f t="shared" si="240"/>
        <v>0</v>
      </c>
      <c r="H461" s="331">
        <f t="shared" si="240"/>
        <v>0</v>
      </c>
      <c r="I461" s="48">
        <f t="shared" si="240"/>
        <v>0</v>
      </c>
      <c r="J461" s="48">
        <f t="shared" si="240"/>
        <v>0</v>
      </c>
      <c r="K461" s="48">
        <f t="shared" si="240"/>
        <v>0</v>
      </c>
      <c r="L461" s="48">
        <f t="shared" si="240"/>
        <v>0</v>
      </c>
      <c r="M461" s="48">
        <f t="shared" si="240"/>
        <v>0</v>
      </c>
      <c r="N461" s="331">
        <f t="shared" si="240"/>
        <v>0</v>
      </c>
      <c r="O461" s="48">
        <f t="shared" si="240"/>
        <v>0</v>
      </c>
      <c r="P461" s="48">
        <f t="shared" si="240"/>
        <v>0</v>
      </c>
      <c r="Q461" s="48">
        <f t="shared" si="240"/>
        <v>0</v>
      </c>
      <c r="R461" s="48">
        <f t="shared" si="240"/>
        <v>0</v>
      </c>
      <c r="S461" s="48">
        <f t="shared" si="240"/>
        <v>0</v>
      </c>
      <c r="T461" s="48">
        <f t="shared" si="240"/>
        <v>0</v>
      </c>
      <c r="U461" s="48">
        <f t="shared" si="240"/>
        <v>0</v>
      </c>
      <c r="V461" s="331">
        <f t="shared" si="240"/>
        <v>0</v>
      </c>
      <c r="W461" s="48">
        <f t="shared" si="240"/>
        <v>0</v>
      </c>
      <c r="X461" s="48">
        <f t="shared" si="240"/>
        <v>0</v>
      </c>
      <c r="Y461" s="48">
        <f t="shared" si="240"/>
        <v>0</v>
      </c>
      <c r="Z461" s="48">
        <f t="shared" si="240"/>
        <v>0</v>
      </c>
      <c r="AA461" s="48">
        <f t="shared" si="240"/>
        <v>0</v>
      </c>
      <c r="AB461" s="49">
        <f t="shared" si="240"/>
        <v>0</v>
      </c>
      <c r="AC461" s="47"/>
      <c r="AD461" s="50"/>
      <c r="AE461" s="58"/>
      <c r="AF461" s="332"/>
      <c r="AG461" s="332"/>
      <c r="AH461" s="332"/>
      <c r="AI461" s="332"/>
      <c r="AJ461" s="332"/>
      <c r="AK461" s="332"/>
      <c r="AL461" s="332"/>
      <c r="AM461" s="332"/>
      <c r="AN461" s="332"/>
      <c r="AO461" s="332"/>
      <c r="AP461" s="332"/>
      <c r="AQ461" s="332"/>
      <c r="AR461" s="332"/>
      <c r="AS461" s="332"/>
      <c r="AT461" s="332"/>
      <c r="AU461" s="332"/>
      <c r="AV461" s="332"/>
      <c r="AW461" s="332"/>
      <c r="AX461" s="332"/>
      <c r="AY461" s="332"/>
      <c r="AZ461" s="332"/>
      <c r="BA461" s="332"/>
      <c r="BB461" s="332"/>
      <c r="BC461" s="332"/>
      <c r="BD461" s="332"/>
      <c r="BE461" s="325"/>
      <c r="BF461" s="332"/>
      <c r="BG461" s="332"/>
      <c r="BH461" s="332"/>
      <c r="BI461" s="332"/>
      <c r="BJ461" s="332"/>
      <c r="BK461" s="332"/>
      <c r="BL461" s="332"/>
      <c r="BM461" s="332"/>
      <c r="BN461" s="332"/>
      <c r="BO461" s="332"/>
      <c r="BP461" s="332"/>
      <c r="BQ461" s="332"/>
      <c r="BR461" s="332"/>
      <c r="BS461" s="332"/>
      <c r="BT461" s="332"/>
      <c r="BU461" s="332"/>
      <c r="BV461" s="332"/>
      <c r="BW461" s="332"/>
      <c r="BX461" s="332"/>
      <c r="BY461" s="860"/>
      <c r="BZ461" s="860"/>
      <c r="CA461" s="860"/>
      <c r="CB461" s="860"/>
      <c r="CC461" s="162"/>
      <c r="CD461" s="16"/>
      <c r="CE461" s="16"/>
      <c r="CF461" s="16"/>
    </row>
    <row r="462" spans="1:84" s="1" customFormat="1" ht="10.5" customHeight="1" thickBot="1">
      <c r="A462" s="1511"/>
      <c r="B462" s="1636"/>
      <c r="C462" s="271"/>
      <c r="D462" s="236" t="s">
        <v>41</v>
      </c>
      <c r="E462" s="471"/>
      <c r="F462" s="471"/>
      <c r="G462" s="471"/>
      <c r="H462" s="472"/>
      <c r="I462" s="471"/>
      <c r="J462" s="52"/>
      <c r="K462" s="52"/>
      <c r="L462" s="52"/>
      <c r="M462" s="52"/>
      <c r="N462" s="365"/>
      <c r="O462" s="52"/>
      <c r="P462" s="52"/>
      <c r="Q462" s="52"/>
      <c r="R462" s="52"/>
      <c r="S462" s="52"/>
      <c r="T462" s="52"/>
      <c r="U462" s="52"/>
      <c r="V462" s="365"/>
      <c r="W462" s="52"/>
      <c r="X462" s="52"/>
      <c r="Y462" s="52"/>
      <c r="Z462" s="52"/>
      <c r="AA462" s="52"/>
      <c r="AB462" s="53"/>
      <c r="AC462" s="47"/>
      <c r="AD462" s="50"/>
      <c r="AE462" s="58"/>
      <c r="AF462" s="325"/>
      <c r="AG462" s="325"/>
      <c r="AH462" s="325"/>
      <c r="AI462" s="325"/>
      <c r="AJ462" s="325"/>
      <c r="AK462" s="325"/>
      <c r="AL462" s="325"/>
      <c r="AM462" s="325"/>
      <c r="AN462" s="325"/>
      <c r="AO462" s="325"/>
      <c r="AP462" s="325"/>
      <c r="AQ462" s="325"/>
      <c r="AR462" s="325"/>
      <c r="AS462" s="325"/>
      <c r="AT462" s="325"/>
      <c r="AU462" s="325"/>
      <c r="AV462" s="325"/>
      <c r="AW462" s="325"/>
      <c r="AX462" s="325"/>
      <c r="AY462" s="325"/>
      <c r="AZ462" s="325"/>
      <c r="BA462" s="325"/>
      <c r="BB462" s="325"/>
      <c r="BC462" s="325"/>
      <c r="BD462" s="325"/>
      <c r="BE462" s="325"/>
      <c r="BF462" s="325"/>
      <c r="BG462" s="325"/>
      <c r="BH462" s="325"/>
      <c r="BI462" s="325"/>
      <c r="BJ462" s="325"/>
      <c r="BK462" s="325"/>
      <c r="BL462" s="325"/>
      <c r="BM462" s="325"/>
      <c r="BN462" s="325"/>
      <c r="BO462" s="325"/>
      <c r="BP462" s="325"/>
      <c r="BQ462" s="325"/>
      <c r="BR462" s="325"/>
      <c r="BS462" s="325"/>
      <c r="BT462" s="325"/>
      <c r="BU462" s="325"/>
      <c r="BV462" s="325"/>
      <c r="BW462" s="325"/>
      <c r="BX462" s="325"/>
      <c r="BY462" s="162"/>
      <c r="BZ462" s="162"/>
      <c r="CA462" s="162"/>
      <c r="CB462" s="162"/>
      <c r="CC462" s="162"/>
      <c r="CD462" s="28"/>
      <c r="CE462" s="28"/>
      <c r="CF462" s="28"/>
    </row>
    <row r="463" spans="1:84" s="1" customFormat="1" ht="10.5" customHeight="1">
      <c r="A463" s="1509" t="s">
        <v>17</v>
      </c>
      <c r="B463" s="1634" t="s">
        <v>517</v>
      </c>
      <c r="C463" s="1107"/>
      <c r="D463" s="1190"/>
      <c r="E463" s="76" t="s">
        <v>176</v>
      </c>
      <c r="F463" s="199"/>
      <c r="G463" s="199"/>
      <c r="H463" s="753"/>
      <c r="I463" s="199"/>
      <c r="J463" s="199"/>
      <c r="K463" s="199"/>
      <c r="L463" s="199"/>
      <c r="M463" s="199"/>
      <c r="N463" s="753"/>
      <c r="O463" s="199"/>
      <c r="P463" s="199"/>
      <c r="Q463" s="199"/>
      <c r="R463" s="199"/>
      <c r="S463" s="199"/>
      <c r="T463" s="199"/>
      <c r="U463" s="199"/>
      <c r="V463" s="753"/>
      <c r="W463" s="199"/>
      <c r="X463" s="199"/>
      <c r="Y463" s="199"/>
      <c r="Z463" s="199"/>
      <c r="AA463" s="199"/>
      <c r="AB463" s="200"/>
      <c r="AC463" s="47" t="s">
        <v>115</v>
      </c>
      <c r="AD463" s="50" t="e">
        <f>AD465/AC465</f>
        <v>#DIV/0!</v>
      </c>
      <c r="AE463" s="58"/>
      <c r="AF463" s="397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325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464"/>
      <c r="BZ463" s="464"/>
      <c r="CA463" s="464"/>
      <c r="CB463" s="464"/>
      <c r="CC463" s="162"/>
      <c r="CD463" s="9"/>
      <c r="CE463" s="9"/>
      <c r="CF463" s="9"/>
    </row>
    <row r="464" spans="1:84" s="1" customFormat="1" ht="10.5" customHeight="1">
      <c r="A464" s="1510"/>
      <c r="B464" s="1635"/>
      <c r="C464" s="1461" t="s">
        <v>126</v>
      </c>
      <c r="D464" s="131" t="s">
        <v>33</v>
      </c>
      <c r="E464" s="85">
        <v>0</v>
      </c>
      <c r="F464" s="1183">
        <v>0</v>
      </c>
      <c r="G464" s="966">
        <v>0</v>
      </c>
      <c r="H464" s="977">
        <v>0</v>
      </c>
      <c r="I464" s="966">
        <v>0</v>
      </c>
      <c r="J464" s="966">
        <v>0</v>
      </c>
      <c r="K464" s="966">
        <v>0</v>
      </c>
      <c r="L464" s="966">
        <v>0</v>
      </c>
      <c r="M464" s="966">
        <v>0</v>
      </c>
      <c r="N464" s="977">
        <v>0</v>
      </c>
      <c r="O464" s="966">
        <v>0</v>
      </c>
      <c r="P464" s="966">
        <v>0</v>
      </c>
      <c r="Q464" s="966">
        <v>0</v>
      </c>
      <c r="R464" s="966">
        <v>0</v>
      </c>
      <c r="S464" s="966">
        <v>0</v>
      </c>
      <c r="T464" s="966">
        <v>0</v>
      </c>
      <c r="U464" s="966">
        <v>0</v>
      </c>
      <c r="V464" s="977">
        <v>0</v>
      </c>
      <c r="W464" s="966">
        <v>0</v>
      </c>
      <c r="X464" s="966">
        <v>0</v>
      </c>
      <c r="Y464" s="966">
        <v>0</v>
      </c>
      <c r="Z464" s="966">
        <v>0</v>
      </c>
      <c r="AA464" s="966">
        <v>0</v>
      </c>
      <c r="AB464" s="1014">
        <v>0</v>
      </c>
      <c r="AC464" s="330"/>
      <c r="AD464" s="177"/>
      <c r="AE464" s="58"/>
      <c r="AF464" s="332"/>
      <c r="AG464" s="332"/>
      <c r="AH464" s="332"/>
      <c r="AI464" s="332"/>
      <c r="AJ464" s="332"/>
      <c r="AK464" s="332"/>
      <c r="AL464" s="332"/>
      <c r="AM464" s="332"/>
      <c r="AN464" s="332"/>
      <c r="AO464" s="332"/>
      <c r="AP464" s="332"/>
      <c r="AQ464" s="332"/>
      <c r="AR464" s="332"/>
      <c r="AS464" s="332"/>
      <c r="AT464" s="332"/>
      <c r="AU464" s="332"/>
      <c r="AV464" s="332"/>
      <c r="AW464" s="332"/>
      <c r="AX464" s="332"/>
      <c r="AY464" s="332"/>
      <c r="AZ464" s="332"/>
      <c r="BA464" s="332"/>
      <c r="BB464" s="332"/>
      <c r="BC464" s="332"/>
      <c r="BD464" s="332"/>
      <c r="BE464" s="325"/>
      <c r="BF464" s="332"/>
      <c r="BG464" s="332"/>
      <c r="BH464" s="332"/>
      <c r="BI464" s="332"/>
      <c r="BJ464" s="332"/>
      <c r="BK464" s="332"/>
      <c r="BL464" s="332"/>
      <c r="BM464" s="332"/>
      <c r="BN464" s="332"/>
      <c r="BO464" s="332"/>
      <c r="BP464" s="332"/>
      <c r="BQ464" s="332"/>
      <c r="BR464" s="332"/>
      <c r="BS464" s="332"/>
      <c r="BT464" s="332"/>
      <c r="BU464" s="332"/>
      <c r="BV464" s="332"/>
      <c r="BW464" s="332"/>
      <c r="BX464" s="332"/>
      <c r="BY464" s="860"/>
      <c r="BZ464" s="860"/>
      <c r="CA464" s="860"/>
      <c r="CB464" s="860"/>
      <c r="CC464" s="162"/>
      <c r="CD464" s="16"/>
      <c r="CE464" s="16"/>
      <c r="CF464" s="16"/>
    </row>
    <row r="465" spans="1:97" s="1" customFormat="1" ht="10.5" customHeight="1">
      <c r="A465" s="1510"/>
      <c r="B465" s="1635"/>
      <c r="C465" s="1461" t="s">
        <v>553</v>
      </c>
      <c r="D465" s="131" t="s">
        <v>116</v>
      </c>
      <c r="E465" s="61">
        <f>AF465*$AE465</f>
        <v>0</v>
      </c>
      <c r="F465" s="61">
        <f t="shared" ref="F465:AB465" si="241">AG465*$AE465</f>
        <v>0</v>
      </c>
      <c r="G465" s="61">
        <f t="shared" si="241"/>
        <v>0</v>
      </c>
      <c r="H465" s="420">
        <f t="shared" si="241"/>
        <v>0</v>
      </c>
      <c r="I465" s="61">
        <f t="shared" si="241"/>
        <v>0</v>
      </c>
      <c r="J465" s="61">
        <f t="shared" si="241"/>
        <v>0</v>
      </c>
      <c r="K465" s="61">
        <f t="shared" si="241"/>
        <v>0</v>
      </c>
      <c r="L465" s="61">
        <f t="shared" si="241"/>
        <v>0</v>
      </c>
      <c r="M465" s="61">
        <f t="shared" si="241"/>
        <v>0</v>
      </c>
      <c r="N465" s="420">
        <f t="shared" si="241"/>
        <v>0</v>
      </c>
      <c r="O465" s="61">
        <f t="shared" si="241"/>
        <v>0</v>
      </c>
      <c r="P465" s="61">
        <f t="shared" si="241"/>
        <v>0</v>
      </c>
      <c r="Q465" s="61">
        <f t="shared" si="241"/>
        <v>0</v>
      </c>
      <c r="R465" s="61">
        <f t="shared" si="241"/>
        <v>0</v>
      </c>
      <c r="S465" s="61">
        <f t="shared" si="241"/>
        <v>0</v>
      </c>
      <c r="T465" s="61">
        <f t="shared" si="241"/>
        <v>0</v>
      </c>
      <c r="U465" s="61">
        <f t="shared" si="241"/>
        <v>0</v>
      </c>
      <c r="V465" s="420">
        <f t="shared" si="241"/>
        <v>0</v>
      </c>
      <c r="W465" s="61">
        <f t="shared" si="241"/>
        <v>0</v>
      </c>
      <c r="X465" s="61">
        <f t="shared" si="241"/>
        <v>0</v>
      </c>
      <c r="Y465" s="61">
        <f t="shared" si="241"/>
        <v>0</v>
      </c>
      <c r="Z465" s="61">
        <f t="shared" si="241"/>
        <v>0</v>
      </c>
      <c r="AA465" s="61">
        <f t="shared" si="241"/>
        <v>0</v>
      </c>
      <c r="AB465" s="62">
        <f t="shared" si="241"/>
        <v>0</v>
      </c>
      <c r="AC465" s="47">
        <f>SUM(E465:AB465)</f>
        <v>0</v>
      </c>
      <c r="AD465" s="50">
        <f>SUM(E466:AB466)</f>
        <v>0</v>
      </c>
      <c r="AE465" s="58">
        <v>3.6</v>
      </c>
      <c r="AF465" s="332"/>
      <c r="AG465" s="332"/>
      <c r="AH465" s="332"/>
      <c r="AI465" s="332"/>
      <c r="AJ465" s="332"/>
      <c r="AK465" s="332"/>
      <c r="AL465" s="332"/>
      <c r="AM465" s="332"/>
      <c r="AN465" s="332"/>
      <c r="AO465" s="332"/>
      <c r="AP465" s="332"/>
      <c r="AQ465" s="332"/>
      <c r="AR465" s="332"/>
      <c r="AS465" s="332"/>
      <c r="AT465" s="332"/>
      <c r="AU465" s="332"/>
      <c r="AV465" s="332"/>
      <c r="AW465" s="332"/>
      <c r="AX465" s="332"/>
      <c r="AY465" s="332"/>
      <c r="AZ465" s="332"/>
      <c r="BA465" s="332"/>
      <c r="BB465" s="332"/>
      <c r="BC465" s="332"/>
      <c r="BD465" s="332"/>
      <c r="BE465" s="325"/>
      <c r="BF465" s="332"/>
      <c r="BG465" s="332"/>
      <c r="BH465" s="332"/>
      <c r="BI465" s="332"/>
      <c r="BJ465" s="332"/>
      <c r="BK465" s="332"/>
      <c r="BL465" s="332"/>
      <c r="BM465" s="332"/>
      <c r="BN465" s="332"/>
      <c r="BO465" s="332"/>
      <c r="BP465" s="332"/>
      <c r="BQ465" s="332"/>
      <c r="BR465" s="332"/>
      <c r="BS465" s="332"/>
      <c r="BT465" s="332"/>
      <c r="BU465" s="332"/>
      <c r="BV465" s="332"/>
      <c r="BW465" s="332"/>
      <c r="BX465" s="332"/>
      <c r="BY465" s="860"/>
      <c r="BZ465" s="860"/>
      <c r="CA465" s="860"/>
      <c r="CB465" s="860"/>
      <c r="CC465" s="162"/>
      <c r="CD465" s="16"/>
      <c r="CE465" s="16"/>
      <c r="CF465" s="16"/>
    </row>
    <row r="466" spans="1:97" s="1" customFormat="1" ht="10.5" customHeight="1">
      <c r="A466" s="1510"/>
      <c r="B466" s="1635"/>
      <c r="C466" s="1461" t="s">
        <v>553</v>
      </c>
      <c r="D466" s="131" t="s">
        <v>117</v>
      </c>
      <c r="E466" s="61">
        <f>AF466*$AE465</f>
        <v>0</v>
      </c>
      <c r="F466" s="48">
        <f t="shared" ref="F466:AB466" si="242">AG466*$AE465</f>
        <v>0</v>
      </c>
      <c r="G466" s="48">
        <f t="shared" si="242"/>
        <v>0</v>
      </c>
      <c r="H466" s="331">
        <f t="shared" si="242"/>
        <v>0</v>
      </c>
      <c r="I466" s="48">
        <f t="shared" si="242"/>
        <v>0</v>
      </c>
      <c r="J466" s="48">
        <f t="shared" si="242"/>
        <v>0</v>
      </c>
      <c r="K466" s="48">
        <f t="shared" si="242"/>
        <v>0</v>
      </c>
      <c r="L466" s="48">
        <f t="shared" si="242"/>
        <v>0</v>
      </c>
      <c r="M466" s="48">
        <f t="shared" si="242"/>
        <v>0</v>
      </c>
      <c r="N466" s="331">
        <f t="shared" si="242"/>
        <v>0</v>
      </c>
      <c r="O466" s="48">
        <f t="shared" si="242"/>
        <v>0</v>
      </c>
      <c r="P466" s="48">
        <f t="shared" si="242"/>
        <v>0</v>
      </c>
      <c r="Q466" s="48">
        <f t="shared" si="242"/>
        <v>0</v>
      </c>
      <c r="R466" s="48">
        <f t="shared" si="242"/>
        <v>0</v>
      </c>
      <c r="S466" s="48">
        <f t="shared" si="242"/>
        <v>0</v>
      </c>
      <c r="T466" s="48">
        <f t="shared" si="242"/>
        <v>0</v>
      </c>
      <c r="U466" s="48">
        <f t="shared" si="242"/>
        <v>0</v>
      </c>
      <c r="V466" s="331">
        <f t="shared" si="242"/>
        <v>0</v>
      </c>
      <c r="W466" s="48">
        <f t="shared" si="242"/>
        <v>0</v>
      </c>
      <c r="X466" s="48">
        <f t="shared" si="242"/>
        <v>0</v>
      </c>
      <c r="Y466" s="48">
        <f t="shared" si="242"/>
        <v>0</v>
      </c>
      <c r="Z466" s="48">
        <f t="shared" si="242"/>
        <v>0</v>
      </c>
      <c r="AA466" s="48">
        <f t="shared" si="242"/>
        <v>0</v>
      </c>
      <c r="AB466" s="49">
        <f t="shared" si="242"/>
        <v>0</v>
      </c>
      <c r="AC466" s="47"/>
      <c r="AD466" s="50"/>
      <c r="AE466" s="58"/>
      <c r="AF466" s="332"/>
      <c r="AG466" s="332"/>
      <c r="AH466" s="332"/>
      <c r="AI466" s="332"/>
      <c r="AJ466" s="332"/>
      <c r="AK466" s="332"/>
      <c r="AL466" s="332"/>
      <c r="AM466" s="332"/>
      <c r="AN466" s="332"/>
      <c r="AO466" s="332"/>
      <c r="AP466" s="332"/>
      <c r="AQ466" s="332"/>
      <c r="AR466" s="332"/>
      <c r="AS466" s="332"/>
      <c r="AT466" s="332"/>
      <c r="AU466" s="332"/>
      <c r="AV466" s="332"/>
      <c r="AW466" s="332"/>
      <c r="AX466" s="332"/>
      <c r="AY466" s="332"/>
      <c r="AZ466" s="332"/>
      <c r="BA466" s="332"/>
      <c r="BB466" s="332"/>
      <c r="BC466" s="332"/>
      <c r="BD466" s="332"/>
      <c r="BE466" s="325"/>
      <c r="BF466" s="332"/>
      <c r="BG466" s="332"/>
      <c r="BH466" s="332"/>
      <c r="BI466" s="332"/>
      <c r="BJ466" s="332"/>
      <c r="BK466" s="332"/>
      <c r="BL466" s="332"/>
      <c r="BM466" s="332"/>
      <c r="BN466" s="332"/>
      <c r="BO466" s="332"/>
      <c r="BP466" s="332"/>
      <c r="BQ466" s="332"/>
      <c r="BR466" s="332"/>
      <c r="BS466" s="332"/>
      <c r="BT466" s="332"/>
      <c r="BU466" s="332"/>
      <c r="BV466" s="332"/>
      <c r="BW466" s="332"/>
      <c r="BX466" s="332"/>
      <c r="BY466" s="332"/>
      <c r="BZ466" s="332"/>
      <c r="CA466" s="332"/>
      <c r="CB466" s="332"/>
      <c r="CC466" s="162"/>
      <c r="CD466" s="332"/>
      <c r="CE466" s="332"/>
      <c r="CF466" s="332"/>
      <c r="CG466" s="332"/>
      <c r="CH466" s="332"/>
      <c r="CI466" s="332"/>
      <c r="CJ466" s="332"/>
      <c r="CK466" s="332"/>
      <c r="CL466" s="332"/>
      <c r="CM466" s="332"/>
      <c r="CN466" s="332"/>
      <c r="CO466" s="332"/>
      <c r="CP466" s="332"/>
      <c r="CQ466" s="332"/>
      <c r="CR466" s="332"/>
      <c r="CS466" s="332"/>
    </row>
    <row r="467" spans="1:97" s="1" customFormat="1" ht="10.5" customHeight="1" thickBot="1">
      <c r="A467" s="1511"/>
      <c r="B467" s="1636"/>
      <c r="C467" s="271"/>
      <c r="D467" s="236" t="s">
        <v>41</v>
      </c>
      <c r="E467" s="81" t="e">
        <f t="shared" ref="E467:AB467" si="243">E466/E465</f>
        <v>#DIV/0!</v>
      </c>
      <c r="F467" s="81" t="e">
        <f t="shared" si="243"/>
        <v>#DIV/0!</v>
      </c>
      <c r="G467" s="81" t="e">
        <f t="shared" si="243"/>
        <v>#DIV/0!</v>
      </c>
      <c r="H467" s="421" t="e">
        <f t="shared" si="243"/>
        <v>#DIV/0!</v>
      </c>
      <c r="I467" s="81" t="e">
        <f t="shared" si="243"/>
        <v>#DIV/0!</v>
      </c>
      <c r="J467" s="81" t="e">
        <f t="shared" si="243"/>
        <v>#DIV/0!</v>
      </c>
      <c r="K467" s="81" t="e">
        <f t="shared" si="243"/>
        <v>#DIV/0!</v>
      </c>
      <c r="L467" s="453" t="e">
        <f t="shared" si="243"/>
        <v>#DIV/0!</v>
      </c>
      <c r="M467" s="81" t="e">
        <f t="shared" si="243"/>
        <v>#DIV/0!</v>
      </c>
      <c r="N467" s="421" t="e">
        <f t="shared" si="243"/>
        <v>#DIV/0!</v>
      </c>
      <c r="O467" s="81" t="e">
        <f t="shared" si="243"/>
        <v>#DIV/0!</v>
      </c>
      <c r="P467" s="81" t="e">
        <f t="shared" si="243"/>
        <v>#DIV/0!</v>
      </c>
      <c r="Q467" s="81" t="e">
        <f t="shared" si="243"/>
        <v>#DIV/0!</v>
      </c>
      <c r="R467" s="81" t="e">
        <f t="shared" si="243"/>
        <v>#DIV/0!</v>
      </c>
      <c r="S467" s="81" t="e">
        <f t="shared" si="243"/>
        <v>#DIV/0!</v>
      </c>
      <c r="T467" s="81" t="e">
        <f t="shared" si="243"/>
        <v>#DIV/0!</v>
      </c>
      <c r="U467" s="81" t="e">
        <f t="shared" si="243"/>
        <v>#DIV/0!</v>
      </c>
      <c r="V467" s="421" t="e">
        <f t="shared" si="243"/>
        <v>#DIV/0!</v>
      </c>
      <c r="W467" s="81" t="e">
        <f t="shared" si="243"/>
        <v>#DIV/0!</v>
      </c>
      <c r="X467" s="81" t="e">
        <f t="shared" si="243"/>
        <v>#DIV/0!</v>
      </c>
      <c r="Y467" s="81" t="e">
        <f t="shared" si="243"/>
        <v>#DIV/0!</v>
      </c>
      <c r="Z467" s="81" t="e">
        <f t="shared" si="243"/>
        <v>#DIV/0!</v>
      </c>
      <c r="AA467" s="81" t="e">
        <f t="shared" si="243"/>
        <v>#DIV/0!</v>
      </c>
      <c r="AB467" s="82" t="e">
        <f t="shared" si="243"/>
        <v>#DIV/0!</v>
      </c>
      <c r="AC467" s="47"/>
      <c r="AD467" s="50"/>
      <c r="AE467" s="58"/>
      <c r="AF467" s="325"/>
      <c r="AG467" s="325"/>
      <c r="AH467" s="325"/>
      <c r="AI467" s="325"/>
      <c r="AJ467" s="325"/>
      <c r="AK467" s="325"/>
      <c r="AL467" s="325"/>
      <c r="AM467" s="325"/>
      <c r="AN467" s="325"/>
      <c r="AO467" s="325"/>
      <c r="AP467" s="325"/>
      <c r="AQ467" s="325"/>
      <c r="AR467" s="325"/>
      <c r="AS467" s="325"/>
      <c r="AT467" s="325"/>
      <c r="AU467" s="325"/>
      <c r="AV467" s="325"/>
      <c r="AW467" s="325"/>
      <c r="AX467" s="325"/>
      <c r="AY467" s="325"/>
      <c r="AZ467" s="325"/>
      <c r="BA467" s="325"/>
      <c r="BB467" s="325"/>
      <c r="BC467" s="325"/>
      <c r="BD467" s="325"/>
      <c r="BE467" s="325"/>
      <c r="BF467" s="325"/>
      <c r="BG467" s="325"/>
      <c r="BH467" s="325"/>
      <c r="BI467" s="325"/>
      <c r="BJ467" s="325"/>
      <c r="BK467" s="325"/>
      <c r="BL467" s="325"/>
      <c r="BM467" s="325"/>
      <c r="BN467" s="325"/>
      <c r="BO467" s="325"/>
      <c r="BP467" s="325"/>
      <c r="BQ467" s="325"/>
      <c r="BR467" s="325"/>
      <c r="BS467" s="325"/>
      <c r="BT467" s="325"/>
      <c r="BU467" s="325"/>
      <c r="BV467" s="325"/>
      <c r="BW467" s="325"/>
      <c r="BX467" s="325"/>
      <c r="BY467" s="162"/>
      <c r="BZ467" s="162"/>
      <c r="CA467" s="162"/>
      <c r="CB467" s="162"/>
      <c r="CC467" s="162"/>
      <c r="CD467" s="28"/>
      <c r="CE467" s="28"/>
      <c r="CF467" s="28"/>
    </row>
    <row r="468" spans="1:97" s="1" customFormat="1" ht="10.5" customHeight="1">
      <c r="A468" s="1510" t="s">
        <v>18</v>
      </c>
      <c r="B468" s="1635" t="s">
        <v>517</v>
      </c>
      <c r="C468" s="1107"/>
      <c r="D468" s="1190"/>
      <c r="E468" s="79"/>
      <c r="F468" s="79"/>
      <c r="G468" s="79"/>
      <c r="H468" s="364"/>
      <c r="I468" s="79"/>
      <c r="J468" s="79"/>
      <c r="K468" s="79"/>
      <c r="L468" s="79"/>
      <c r="M468" s="79"/>
      <c r="N468" s="364"/>
      <c r="O468" s="79"/>
      <c r="P468" s="79"/>
      <c r="Q468" s="79"/>
      <c r="R468" s="79"/>
      <c r="S468" s="79"/>
      <c r="T468" s="79"/>
      <c r="U468" s="79"/>
      <c r="V468" s="364"/>
      <c r="W468" s="79"/>
      <c r="X468" s="79"/>
      <c r="Y468" s="79"/>
      <c r="Z468" s="79"/>
      <c r="AA468" s="79"/>
      <c r="AB468" s="185"/>
      <c r="AC468" s="330"/>
      <c r="AD468" s="177"/>
      <c r="AE468" s="177"/>
      <c r="AF468" s="325"/>
      <c r="AG468" s="325"/>
      <c r="AH468" s="325"/>
      <c r="AI468" s="325"/>
      <c r="AJ468" s="325"/>
      <c r="AK468" s="325"/>
      <c r="AL468" s="325"/>
      <c r="AM468" s="325"/>
      <c r="AN468" s="325"/>
      <c r="AO468" s="325"/>
      <c r="AP468" s="325"/>
      <c r="AQ468" s="325"/>
      <c r="AR468" s="325"/>
      <c r="AS468" s="325"/>
      <c r="AT468" s="325"/>
      <c r="AU468" s="325"/>
      <c r="AV468" s="325"/>
      <c r="AW468" s="325"/>
      <c r="AX468" s="325"/>
      <c r="AY468" s="325"/>
      <c r="AZ468" s="325"/>
      <c r="BA468" s="325"/>
      <c r="BB468" s="325"/>
      <c r="BC468" s="325"/>
      <c r="BD468" s="325"/>
      <c r="BE468" s="325"/>
      <c r="BF468" s="325"/>
      <c r="BG468" s="325"/>
      <c r="BH468" s="325"/>
      <c r="BI468" s="325"/>
      <c r="BJ468" s="325"/>
      <c r="BK468" s="325"/>
      <c r="BL468" s="325"/>
      <c r="BM468" s="325"/>
      <c r="BN468" s="325"/>
      <c r="BO468" s="325"/>
      <c r="BP468" s="325"/>
      <c r="BQ468" s="325"/>
      <c r="BR468" s="325"/>
      <c r="BS468" s="325"/>
      <c r="BT468" s="325"/>
      <c r="BU468" s="325"/>
      <c r="BV468" s="325"/>
      <c r="BW468" s="325"/>
      <c r="BX468" s="325"/>
      <c r="BY468" s="162"/>
      <c r="BZ468" s="162"/>
      <c r="CA468" s="162"/>
      <c r="CB468" s="162"/>
      <c r="CC468" s="162"/>
    </row>
    <row r="469" spans="1:97" s="1" customFormat="1" ht="10.5" customHeight="1">
      <c r="A469" s="1510"/>
      <c r="B469" s="1635"/>
      <c r="C469" s="217"/>
      <c r="D469" s="1241"/>
      <c r="E469" s="230"/>
      <c r="F469" s="230"/>
      <c r="G469" s="230"/>
      <c r="H469" s="1147"/>
      <c r="I469" s="230"/>
      <c r="J469" s="230"/>
      <c r="K469" s="230"/>
      <c r="L469" s="230"/>
      <c r="M469" s="230"/>
      <c r="N469" s="1147"/>
      <c r="O469" s="230"/>
      <c r="P469" s="230"/>
      <c r="Q469" s="230"/>
      <c r="R469" s="230"/>
      <c r="S469" s="230"/>
      <c r="T469" s="230"/>
      <c r="U469" s="230"/>
      <c r="V469" s="1147"/>
      <c r="W469" s="230"/>
      <c r="X469" s="230"/>
      <c r="Y469" s="230"/>
      <c r="Z469" s="230"/>
      <c r="AA469" s="230"/>
      <c r="AB469" s="1197"/>
      <c r="AC469" s="330"/>
      <c r="AD469" s="177"/>
      <c r="AE469" s="177"/>
      <c r="AF469" s="325"/>
      <c r="AG469" s="325"/>
      <c r="AH469" s="325"/>
      <c r="AI469" s="325"/>
      <c r="AJ469" s="325"/>
      <c r="AK469" s="325"/>
      <c r="AL469" s="325"/>
      <c r="AM469" s="325"/>
      <c r="AN469" s="325"/>
      <c r="AO469" s="325"/>
      <c r="AP469" s="325"/>
      <c r="AQ469" s="325"/>
      <c r="AR469" s="325"/>
      <c r="AS469" s="325"/>
      <c r="AT469" s="325"/>
      <c r="AU469" s="325"/>
      <c r="AV469" s="325"/>
      <c r="AW469" s="325"/>
      <c r="AX469" s="325"/>
      <c r="AY469" s="325"/>
      <c r="AZ469" s="325"/>
      <c r="BA469" s="325"/>
      <c r="BB469" s="325"/>
      <c r="BC469" s="325"/>
      <c r="BD469" s="325"/>
      <c r="BE469" s="325"/>
      <c r="BF469" s="325"/>
      <c r="BG469" s="325"/>
      <c r="BH469" s="325"/>
      <c r="BI469" s="325"/>
      <c r="BJ469" s="325"/>
      <c r="BK469" s="325"/>
      <c r="BL469" s="325"/>
      <c r="BM469" s="325"/>
      <c r="BN469" s="325"/>
      <c r="BO469" s="325"/>
      <c r="BP469" s="325"/>
      <c r="BQ469" s="325"/>
      <c r="BR469" s="325"/>
      <c r="BS469" s="325"/>
      <c r="BT469" s="325"/>
      <c r="BU469" s="325"/>
      <c r="BV469" s="325"/>
      <c r="BW469" s="325"/>
      <c r="BX469" s="325"/>
      <c r="BY469" s="162"/>
      <c r="BZ469" s="162"/>
      <c r="CA469" s="162"/>
      <c r="CB469" s="162"/>
      <c r="CC469" s="162"/>
    </row>
    <row r="470" spans="1:97" s="1" customFormat="1" ht="10.5" customHeight="1">
      <c r="A470" s="1510"/>
      <c r="B470" s="1635"/>
      <c r="C470" s="217"/>
      <c r="D470" s="1241"/>
      <c r="E470" s="230"/>
      <c r="F470" s="230"/>
      <c r="G470" s="230"/>
      <c r="H470" s="1147"/>
      <c r="I470" s="230"/>
      <c r="J470" s="230"/>
      <c r="K470" s="230"/>
      <c r="L470" s="230"/>
      <c r="M470" s="230"/>
      <c r="N470" s="1147"/>
      <c r="O470" s="230"/>
      <c r="P470" s="230"/>
      <c r="Q470" s="230"/>
      <c r="R470" s="230"/>
      <c r="S470" s="230"/>
      <c r="T470" s="230"/>
      <c r="U470" s="230"/>
      <c r="V470" s="1147"/>
      <c r="W470" s="230"/>
      <c r="X470" s="230"/>
      <c r="Y470" s="230"/>
      <c r="Z470" s="230"/>
      <c r="AA470" s="230"/>
      <c r="AB470" s="1197"/>
      <c r="AC470" s="330"/>
      <c r="AD470" s="177"/>
      <c r="AE470" s="177"/>
      <c r="AF470" s="325"/>
      <c r="AG470" s="325"/>
      <c r="AH470" s="325"/>
      <c r="AI470" s="325"/>
      <c r="AJ470" s="325"/>
      <c r="AK470" s="325"/>
      <c r="AL470" s="325"/>
      <c r="AM470" s="325"/>
      <c r="AN470" s="325"/>
      <c r="AO470" s="325"/>
      <c r="AP470" s="325"/>
      <c r="AQ470" s="325"/>
      <c r="AR470" s="325"/>
      <c r="AS470" s="325"/>
      <c r="AT470" s="325"/>
      <c r="AU470" s="325"/>
      <c r="AV470" s="325"/>
      <c r="AW470" s="325"/>
      <c r="AX470" s="325"/>
      <c r="AY470" s="325"/>
      <c r="AZ470" s="325"/>
      <c r="BA470" s="325"/>
      <c r="BB470" s="325"/>
      <c r="BC470" s="325"/>
      <c r="BD470" s="325"/>
      <c r="BE470" s="325"/>
      <c r="BF470" s="325"/>
      <c r="BG470" s="325"/>
      <c r="BH470" s="325"/>
      <c r="BI470" s="325"/>
      <c r="BJ470" s="325"/>
      <c r="BK470" s="325"/>
      <c r="BL470" s="325"/>
      <c r="BM470" s="325"/>
      <c r="BN470" s="325"/>
      <c r="BO470" s="325"/>
      <c r="BP470" s="325"/>
      <c r="BQ470" s="325"/>
      <c r="BR470" s="325"/>
      <c r="BS470" s="325"/>
      <c r="BT470" s="325"/>
      <c r="BU470" s="325"/>
      <c r="BV470" s="325"/>
      <c r="BW470" s="325"/>
      <c r="BX470" s="325"/>
      <c r="BY470" s="162"/>
      <c r="BZ470" s="162"/>
      <c r="CA470" s="162"/>
      <c r="CB470" s="162"/>
      <c r="CC470" s="162"/>
    </row>
    <row r="471" spans="1:97" s="1" customFormat="1" ht="10.5" customHeight="1">
      <c r="A471" s="1510"/>
      <c r="B471" s="1635"/>
      <c r="C471" s="1461"/>
      <c r="D471" s="131"/>
      <c r="E471" s="90"/>
      <c r="F471" s="90"/>
      <c r="G471" s="90"/>
      <c r="H471" s="406"/>
      <c r="I471" s="90"/>
      <c r="J471" s="90"/>
      <c r="K471" s="90"/>
      <c r="L471" s="90"/>
      <c r="M471" s="90"/>
      <c r="N471" s="406"/>
      <c r="O471" s="90"/>
      <c r="P471" s="90"/>
      <c r="Q471" s="90"/>
      <c r="R471" s="90"/>
      <c r="S471" s="90"/>
      <c r="T471" s="90"/>
      <c r="U471" s="90"/>
      <c r="V471" s="406"/>
      <c r="W471" s="90"/>
      <c r="X471" s="90"/>
      <c r="Y471" s="90"/>
      <c r="Z471" s="90"/>
      <c r="AA471" s="90"/>
      <c r="AB471" s="186"/>
      <c r="AC471" s="330"/>
      <c r="AD471" s="177"/>
      <c r="AE471" s="177"/>
      <c r="AF471" s="325"/>
      <c r="AG471" s="325"/>
      <c r="AH471" s="325"/>
      <c r="AI471" s="325"/>
      <c r="AJ471" s="325"/>
      <c r="AK471" s="325"/>
      <c r="AL471" s="325"/>
      <c r="AM471" s="325"/>
      <c r="AN471" s="325"/>
      <c r="AO471" s="325"/>
      <c r="AP471" s="325"/>
      <c r="AQ471" s="325"/>
      <c r="AR471" s="325"/>
      <c r="AS471" s="325"/>
      <c r="AT471" s="325"/>
      <c r="AU471" s="325"/>
      <c r="AV471" s="325"/>
      <c r="AW471" s="325"/>
      <c r="AX471" s="325"/>
      <c r="AY471" s="325"/>
      <c r="AZ471" s="325"/>
      <c r="BA471" s="325"/>
      <c r="BB471" s="325"/>
      <c r="BC471" s="325"/>
      <c r="BD471" s="325"/>
      <c r="BE471" s="325"/>
      <c r="BF471" s="325"/>
      <c r="BG471" s="325"/>
      <c r="BH471" s="325"/>
      <c r="BI471" s="325"/>
      <c r="BJ471" s="325"/>
      <c r="BK471" s="325"/>
      <c r="BL471" s="325"/>
      <c r="BM471" s="325"/>
      <c r="BN471" s="325"/>
      <c r="BO471" s="325"/>
      <c r="BP471" s="325"/>
      <c r="BQ471" s="325"/>
      <c r="BR471" s="325"/>
      <c r="BS471" s="325"/>
      <c r="BT471" s="325"/>
      <c r="BU471" s="325"/>
      <c r="BV471" s="325"/>
      <c r="BW471" s="325"/>
      <c r="BX471" s="325"/>
      <c r="BY471" s="162"/>
      <c r="BZ471" s="162"/>
      <c r="CA471" s="162"/>
      <c r="CB471" s="162"/>
      <c r="CC471" s="162"/>
    </row>
    <row r="472" spans="1:97" s="1" customFormat="1" ht="10.5" customHeight="1" thickBot="1">
      <c r="A472" s="1510"/>
      <c r="B472" s="1635"/>
      <c r="C472" s="271"/>
      <c r="D472" s="236"/>
      <c r="E472" s="93"/>
      <c r="F472" s="93"/>
      <c r="G472" s="93"/>
      <c r="H472" s="407"/>
      <c r="I472" s="93"/>
      <c r="J472" s="93"/>
      <c r="K472" s="93"/>
      <c r="L472" s="93"/>
      <c r="M472" s="93"/>
      <c r="N472" s="407"/>
      <c r="O472" s="93"/>
      <c r="P472" s="93"/>
      <c r="Q472" s="93"/>
      <c r="R472" s="93"/>
      <c r="S472" s="93"/>
      <c r="T472" s="93"/>
      <c r="U472" s="93"/>
      <c r="V472" s="407"/>
      <c r="W472" s="93"/>
      <c r="X472" s="93"/>
      <c r="Y472" s="93"/>
      <c r="Z472" s="93"/>
      <c r="AA472" s="93"/>
      <c r="AB472" s="188"/>
      <c r="AC472" s="330"/>
      <c r="AD472" s="177"/>
      <c r="AE472" s="177"/>
      <c r="AF472" s="325"/>
      <c r="AG472" s="325"/>
      <c r="AH472" s="325"/>
      <c r="AI472" s="325"/>
      <c r="AJ472" s="325"/>
      <c r="AK472" s="325"/>
      <c r="AL472" s="325"/>
      <c r="AM472" s="325"/>
      <c r="AN472" s="325"/>
      <c r="AO472" s="325"/>
      <c r="AP472" s="325"/>
      <c r="AQ472" s="325"/>
      <c r="AR472" s="325"/>
      <c r="AS472" s="325"/>
      <c r="AT472" s="325"/>
      <c r="AU472" s="325"/>
      <c r="AV472" s="325"/>
      <c r="AW472" s="325"/>
      <c r="AX472" s="325"/>
      <c r="AY472" s="325"/>
      <c r="AZ472" s="325"/>
      <c r="BA472" s="325"/>
      <c r="BB472" s="325"/>
      <c r="BC472" s="325"/>
      <c r="BD472" s="325"/>
      <c r="BE472" s="325"/>
      <c r="BF472" s="325"/>
      <c r="BG472" s="325"/>
      <c r="BH472" s="325"/>
      <c r="BI472" s="325"/>
      <c r="BJ472" s="325"/>
      <c r="BK472" s="325"/>
      <c r="BL472" s="325"/>
      <c r="BM472" s="325"/>
      <c r="BN472" s="325"/>
      <c r="BO472" s="325"/>
      <c r="BP472" s="325"/>
      <c r="BQ472" s="325"/>
      <c r="BR472" s="325"/>
      <c r="BS472" s="325"/>
      <c r="BT472" s="325"/>
      <c r="BU472" s="325"/>
      <c r="BV472" s="325"/>
      <c r="BW472" s="325"/>
      <c r="BX472" s="325"/>
      <c r="BY472" s="162"/>
      <c r="BZ472" s="162"/>
      <c r="CA472" s="162"/>
      <c r="CB472" s="162"/>
      <c r="CC472" s="162"/>
    </row>
    <row r="473" spans="1:97" s="1" customFormat="1" ht="10.5" customHeight="1">
      <c r="A473" s="1539" t="s">
        <v>19</v>
      </c>
      <c r="B473" s="1652" t="s">
        <v>843</v>
      </c>
      <c r="C473" s="1107"/>
      <c r="D473" s="1190"/>
      <c r="E473" s="76"/>
      <c r="F473" s="199"/>
      <c r="G473" s="199"/>
      <c r="H473" s="753"/>
      <c r="I473" s="199"/>
      <c r="J473" s="199"/>
      <c r="K473" s="199"/>
      <c r="L473" s="199"/>
      <c r="M473" s="199"/>
      <c r="N473" s="753"/>
      <c r="O473" s="199"/>
      <c r="P473" s="199"/>
      <c r="Q473" s="199"/>
      <c r="R473" s="199"/>
      <c r="S473" s="199"/>
      <c r="T473" s="199"/>
      <c r="U473" s="199"/>
      <c r="V473" s="753"/>
      <c r="W473" s="199"/>
      <c r="X473" s="199"/>
      <c r="Y473" s="199"/>
      <c r="Z473" s="199"/>
      <c r="AA473" s="199"/>
      <c r="AB473" s="200"/>
      <c r="AC473" s="47" t="s">
        <v>115</v>
      </c>
      <c r="AD473" s="50">
        <f>AD475/AC475</f>
        <v>7.4954961197339257E-2</v>
      </c>
      <c r="AE473" s="58"/>
      <c r="AF473" s="397"/>
      <c r="AG473" s="332"/>
      <c r="AH473" s="332"/>
      <c r="AI473" s="332"/>
      <c r="AJ473" s="332"/>
      <c r="AK473" s="332"/>
      <c r="AL473" s="332"/>
      <c r="AM473" s="332"/>
      <c r="AN473" s="332"/>
      <c r="AO473" s="332"/>
      <c r="AP473" s="332"/>
      <c r="AQ473" s="332"/>
      <c r="AR473" s="332"/>
      <c r="AS473" s="332"/>
      <c r="AT473" s="332"/>
      <c r="AU473" s="332"/>
      <c r="AV473" s="332"/>
      <c r="AW473" s="332"/>
      <c r="AX473" s="332"/>
      <c r="AY473" s="332"/>
      <c r="AZ473" s="332"/>
      <c r="BA473" s="332"/>
      <c r="BB473" s="332"/>
      <c r="BC473" s="332"/>
      <c r="BD473" s="332"/>
      <c r="BE473" s="325"/>
      <c r="BF473" s="332"/>
      <c r="BG473" s="332"/>
      <c r="BH473" s="332"/>
      <c r="BI473" s="332"/>
      <c r="BJ473" s="332"/>
      <c r="BK473" s="332"/>
      <c r="BL473" s="332"/>
      <c r="BM473" s="332"/>
      <c r="BN473" s="332"/>
      <c r="BO473" s="332"/>
      <c r="BP473" s="332"/>
      <c r="BQ473" s="332"/>
      <c r="BR473" s="332"/>
      <c r="BS473" s="332"/>
      <c r="BT473" s="332"/>
      <c r="BU473" s="332"/>
      <c r="BV473" s="332"/>
      <c r="BW473" s="332"/>
      <c r="BX473" s="332"/>
      <c r="BY473" s="860"/>
      <c r="BZ473" s="860"/>
      <c r="CA473" s="860"/>
      <c r="CB473" s="860"/>
      <c r="CC473" s="162"/>
      <c r="CD473" s="16"/>
      <c r="CE473" s="16"/>
      <c r="CF473" s="16"/>
    </row>
    <row r="474" spans="1:97" s="1" customFormat="1" ht="10.5" customHeight="1">
      <c r="A474" s="1540"/>
      <c r="B474" s="1646"/>
      <c r="C474" s="1461" t="s">
        <v>126</v>
      </c>
      <c r="D474" s="131" t="s">
        <v>33</v>
      </c>
      <c r="E474" s="966">
        <v>19</v>
      </c>
      <c r="F474" s="1183">
        <v>19</v>
      </c>
      <c r="G474" s="966">
        <v>20</v>
      </c>
      <c r="H474" s="977">
        <v>19</v>
      </c>
      <c r="I474" s="966">
        <v>18</v>
      </c>
      <c r="J474" s="966">
        <v>18</v>
      </c>
      <c r="K474" s="966">
        <v>18</v>
      </c>
      <c r="L474" s="966">
        <v>20</v>
      </c>
      <c r="M474" s="966">
        <v>21</v>
      </c>
      <c r="N474" s="977">
        <v>21</v>
      </c>
      <c r="O474" s="966">
        <v>22</v>
      </c>
      <c r="P474" s="966">
        <v>21</v>
      </c>
      <c r="Q474" s="966">
        <v>21</v>
      </c>
      <c r="R474" s="966">
        <v>22</v>
      </c>
      <c r="S474" s="966">
        <v>20</v>
      </c>
      <c r="T474" s="966">
        <v>22</v>
      </c>
      <c r="U474" s="966">
        <v>18</v>
      </c>
      <c r="V474" s="977">
        <v>19</v>
      </c>
      <c r="W474" s="966">
        <v>18</v>
      </c>
      <c r="X474" s="966">
        <v>18</v>
      </c>
      <c r="Y474" s="966">
        <v>18</v>
      </c>
      <c r="Z474" s="966">
        <v>18</v>
      </c>
      <c r="AA474" s="966">
        <v>17</v>
      </c>
      <c r="AB474" s="1014">
        <v>19</v>
      </c>
      <c r="AC474" s="330"/>
      <c r="AD474" s="177"/>
      <c r="AE474" s="58"/>
      <c r="AF474" s="332"/>
      <c r="AG474" s="332"/>
      <c r="AH474" s="332"/>
      <c r="AI474" s="332"/>
      <c r="AJ474" s="332"/>
      <c r="AK474" s="332"/>
      <c r="AL474" s="332"/>
      <c r="AM474" s="332"/>
      <c r="AN474" s="332"/>
      <c r="AO474" s="332"/>
      <c r="AP474" s="332"/>
      <c r="AQ474" s="332"/>
      <c r="AR474" s="332"/>
      <c r="AS474" s="332"/>
      <c r="AT474" s="332"/>
      <c r="AU474" s="332"/>
      <c r="AV474" s="332"/>
      <c r="AW474" s="332"/>
      <c r="AX474" s="332"/>
      <c r="AY474" s="332"/>
      <c r="AZ474" s="332"/>
      <c r="BA474" s="332"/>
      <c r="BB474" s="332"/>
      <c r="BC474" s="332"/>
      <c r="BD474" s="332"/>
      <c r="BE474" s="325"/>
      <c r="BF474" s="332"/>
      <c r="BG474" s="332"/>
      <c r="BH474" s="332"/>
      <c r="BI474" s="332"/>
      <c r="BJ474" s="332"/>
      <c r="BK474" s="332"/>
      <c r="BL474" s="332"/>
      <c r="BM474" s="332"/>
      <c r="BN474" s="332"/>
      <c r="BO474" s="332"/>
      <c r="BP474" s="332"/>
      <c r="BQ474" s="332"/>
      <c r="BR474" s="332"/>
      <c r="BS474" s="332"/>
      <c r="BT474" s="332"/>
      <c r="BU474" s="332"/>
      <c r="BV474" s="332"/>
      <c r="BW474" s="332"/>
      <c r="BX474" s="332"/>
      <c r="BY474" s="860"/>
      <c r="BZ474" s="860"/>
      <c r="CA474" s="860"/>
      <c r="CB474" s="860"/>
      <c r="CC474" s="162"/>
      <c r="CD474" s="16"/>
      <c r="CE474" s="16"/>
      <c r="CF474" s="16"/>
    </row>
    <row r="475" spans="1:97" s="1" customFormat="1" ht="10.5" customHeight="1">
      <c r="A475" s="1540"/>
      <c r="B475" s="1646"/>
      <c r="C475" s="1461" t="s">
        <v>553</v>
      </c>
      <c r="D475" s="131" t="s">
        <v>116</v>
      </c>
      <c r="E475" s="61">
        <f t="shared" ref="E475:AB475" si="244">AF475*$AE475</f>
        <v>0.21662999999999999</v>
      </c>
      <c r="F475" s="61">
        <f t="shared" si="244"/>
        <v>0.21878999999999998</v>
      </c>
      <c r="G475" s="61">
        <f t="shared" si="244"/>
        <v>0.21951000000000001</v>
      </c>
      <c r="H475" s="420">
        <f t="shared" si="244"/>
        <v>0.21366000000000002</v>
      </c>
      <c r="I475" s="61">
        <f t="shared" si="244"/>
        <v>0.20907000000000001</v>
      </c>
      <c r="J475" s="61">
        <f t="shared" si="244"/>
        <v>0.20691000000000001</v>
      </c>
      <c r="K475" s="61">
        <f t="shared" si="244"/>
        <v>0.20565</v>
      </c>
      <c r="L475" s="61">
        <f t="shared" si="244"/>
        <v>0.20448000000000002</v>
      </c>
      <c r="M475" s="61">
        <f t="shared" si="244"/>
        <v>0.22068000000000002</v>
      </c>
      <c r="N475" s="420">
        <f t="shared" si="244"/>
        <v>0.24804000000000001</v>
      </c>
      <c r="O475" s="61">
        <f t="shared" si="244"/>
        <v>0.24219000000000002</v>
      </c>
      <c r="P475" s="61">
        <f t="shared" si="244"/>
        <v>0.22923000000000004</v>
      </c>
      <c r="Q475" s="61">
        <f t="shared" si="244"/>
        <v>0.22662000000000002</v>
      </c>
      <c r="R475" s="61">
        <f t="shared" si="244"/>
        <v>0.23633999999999999</v>
      </c>
      <c r="S475" s="61">
        <f t="shared" si="244"/>
        <v>0.24605999999999997</v>
      </c>
      <c r="T475" s="61">
        <f t="shared" si="244"/>
        <v>0.24093000000000001</v>
      </c>
      <c r="U475" s="61">
        <f t="shared" si="244"/>
        <v>0.21258000000000002</v>
      </c>
      <c r="V475" s="420">
        <f t="shared" si="244"/>
        <v>0.19953000000000001</v>
      </c>
      <c r="W475" s="61">
        <f t="shared" si="244"/>
        <v>0.19845000000000002</v>
      </c>
      <c r="X475" s="61">
        <f t="shared" si="244"/>
        <v>0.19835999999999998</v>
      </c>
      <c r="Y475" s="61">
        <f t="shared" si="244"/>
        <v>0.19944000000000003</v>
      </c>
      <c r="Z475" s="61">
        <f t="shared" si="244"/>
        <v>0.20043000000000002</v>
      </c>
      <c r="AA475" s="61">
        <f t="shared" si="244"/>
        <v>0.20088</v>
      </c>
      <c r="AB475" s="62">
        <f t="shared" si="244"/>
        <v>0.20105999999999999</v>
      </c>
      <c r="AC475" s="47">
        <f>SUM(E475:AB475)</f>
        <v>5.1955199999999992</v>
      </c>
      <c r="AD475" s="50">
        <f>SUM(E476:AB476)</f>
        <v>0.38943</v>
      </c>
      <c r="AE475" s="58">
        <v>1.8</v>
      </c>
      <c r="AF475" s="332">
        <v>0.12035</v>
      </c>
      <c r="AG475" s="332">
        <v>0.12154999999999999</v>
      </c>
      <c r="AH475" s="332">
        <v>0.12195</v>
      </c>
      <c r="AI475" s="332">
        <v>0.1187</v>
      </c>
      <c r="AJ475" s="332">
        <v>0.11615</v>
      </c>
      <c r="AK475" s="332">
        <v>0.11495</v>
      </c>
      <c r="AL475" s="332">
        <v>0.11424999999999999</v>
      </c>
      <c r="AM475" s="332">
        <v>0.11360000000000001</v>
      </c>
      <c r="AN475" s="332">
        <v>0.1226</v>
      </c>
      <c r="AO475" s="332">
        <v>0.13780000000000001</v>
      </c>
      <c r="AP475" s="332">
        <v>0.13455</v>
      </c>
      <c r="AQ475" s="332">
        <v>0.12735000000000002</v>
      </c>
      <c r="AR475" s="332">
        <v>0.12590000000000001</v>
      </c>
      <c r="AS475" s="332">
        <v>0.1313</v>
      </c>
      <c r="AT475" s="332">
        <v>0.13669999999999999</v>
      </c>
      <c r="AU475" s="332">
        <v>0.13385</v>
      </c>
      <c r="AV475" s="332">
        <v>0.11810000000000001</v>
      </c>
      <c r="AW475" s="332">
        <v>0.11085</v>
      </c>
      <c r="AX475" s="332">
        <v>0.11025</v>
      </c>
      <c r="AY475" s="332">
        <v>0.11019999999999999</v>
      </c>
      <c r="AZ475" s="332">
        <v>0.11080000000000001</v>
      </c>
      <c r="BA475" s="332">
        <v>0.11135</v>
      </c>
      <c r="BB475" s="332">
        <v>0.1116</v>
      </c>
      <c r="BC475" s="332">
        <v>0.11169999999999999</v>
      </c>
      <c r="BD475" s="332"/>
      <c r="BE475" s="325"/>
      <c r="BF475" s="332"/>
      <c r="BG475" s="332"/>
      <c r="BH475" s="332"/>
      <c r="BI475" s="332"/>
      <c r="BJ475" s="332"/>
      <c r="BK475" s="332"/>
      <c r="BL475" s="332"/>
      <c r="BM475" s="332"/>
      <c r="BN475" s="332"/>
      <c r="BO475" s="332"/>
      <c r="BP475" s="332"/>
      <c r="BQ475" s="332"/>
      <c r="BR475" s="332"/>
      <c r="BS475" s="332"/>
      <c r="BT475" s="332"/>
      <c r="BU475" s="332"/>
      <c r="BV475" s="332"/>
      <c r="BW475" s="332"/>
      <c r="BX475" s="332"/>
      <c r="BY475" s="860"/>
      <c r="BZ475" s="860"/>
      <c r="CA475" s="860"/>
      <c r="CB475" s="860"/>
      <c r="CC475" s="162"/>
      <c r="CD475" s="16"/>
      <c r="CE475" s="16"/>
      <c r="CF475" s="16"/>
    </row>
    <row r="476" spans="1:97" s="1" customFormat="1" ht="10.5" customHeight="1">
      <c r="A476" s="1540"/>
      <c r="B476" s="1646"/>
      <c r="C476" s="1461" t="s">
        <v>553</v>
      </c>
      <c r="D476" s="131" t="s">
        <v>117</v>
      </c>
      <c r="E476" s="61">
        <f t="shared" ref="E476:AB476" si="245">AF476*$AE475</f>
        <v>1.2780000000000001E-2</v>
      </c>
      <c r="F476" s="48">
        <f t="shared" si="245"/>
        <v>1.2870000000000001E-2</v>
      </c>
      <c r="G476" s="48">
        <f t="shared" si="245"/>
        <v>1.2959999999999999E-2</v>
      </c>
      <c r="H476" s="331">
        <f t="shared" si="245"/>
        <v>1.26E-2</v>
      </c>
      <c r="I476" s="48">
        <f t="shared" si="245"/>
        <v>1.2149999999999999E-2</v>
      </c>
      <c r="J476" s="48">
        <f t="shared" si="245"/>
        <v>1.2060000000000001E-2</v>
      </c>
      <c r="K476" s="48">
        <f t="shared" si="245"/>
        <v>1.197E-2</v>
      </c>
      <c r="L476" s="48">
        <f t="shared" si="245"/>
        <v>1.2870000000000001E-2</v>
      </c>
      <c r="M476" s="48">
        <f t="shared" si="245"/>
        <v>1.8269999999999998E-2</v>
      </c>
      <c r="N476" s="331">
        <f t="shared" si="245"/>
        <v>2.0790000000000003E-2</v>
      </c>
      <c r="O476" s="48">
        <f t="shared" si="245"/>
        <v>2.1600000000000001E-2</v>
      </c>
      <c r="P476" s="48">
        <f t="shared" si="245"/>
        <v>2.0789999999999999E-2</v>
      </c>
      <c r="Q476" s="48">
        <f t="shared" si="245"/>
        <v>2.1420000000000002E-2</v>
      </c>
      <c r="R476" s="48">
        <f t="shared" si="245"/>
        <v>3.5820000000000005E-2</v>
      </c>
      <c r="S476" s="48">
        <f t="shared" si="245"/>
        <v>2.7449999999999999E-2</v>
      </c>
      <c r="T476" s="48">
        <f t="shared" si="245"/>
        <v>1.8720000000000001E-2</v>
      </c>
      <c r="U476" s="48">
        <f t="shared" si="245"/>
        <v>1.485E-2</v>
      </c>
      <c r="V476" s="331">
        <f t="shared" si="245"/>
        <v>1.251E-2</v>
      </c>
      <c r="W476" s="48">
        <f t="shared" si="245"/>
        <v>1.242E-2</v>
      </c>
      <c r="X476" s="48">
        <f t="shared" si="245"/>
        <v>1.242E-2</v>
      </c>
      <c r="Y476" s="48">
        <f t="shared" si="245"/>
        <v>1.251E-2</v>
      </c>
      <c r="Z476" s="48">
        <f t="shared" si="245"/>
        <v>1.26E-2</v>
      </c>
      <c r="AA476" s="48">
        <f t="shared" si="245"/>
        <v>1.35E-2</v>
      </c>
      <c r="AB476" s="49">
        <f t="shared" si="245"/>
        <v>1.35E-2</v>
      </c>
      <c r="AC476" s="47"/>
      <c r="AD476" s="50"/>
      <c r="AE476" s="58"/>
      <c r="AF476" s="332">
        <v>7.1000000000000004E-3</v>
      </c>
      <c r="AG476" s="332">
        <v>7.1500000000000001E-3</v>
      </c>
      <c r="AH476" s="332">
        <v>7.1999999999999998E-3</v>
      </c>
      <c r="AI476" s="332">
        <v>7.0000000000000001E-3</v>
      </c>
      <c r="AJ476" s="332">
        <v>6.7499999999999999E-3</v>
      </c>
      <c r="AK476" s="332">
        <v>6.7000000000000002E-3</v>
      </c>
      <c r="AL476" s="332">
        <v>6.6499999999999997E-3</v>
      </c>
      <c r="AM476" s="332">
        <v>7.1500000000000001E-3</v>
      </c>
      <c r="AN476" s="332">
        <v>1.0149999999999999E-2</v>
      </c>
      <c r="AO476" s="332">
        <v>1.1550000000000001E-2</v>
      </c>
      <c r="AP476" s="332">
        <v>1.2E-2</v>
      </c>
      <c r="AQ476" s="332">
        <v>1.155E-2</v>
      </c>
      <c r="AR476" s="332">
        <v>1.1900000000000001E-2</v>
      </c>
      <c r="AS476" s="332">
        <v>1.9900000000000001E-2</v>
      </c>
      <c r="AT476" s="332">
        <v>1.525E-2</v>
      </c>
      <c r="AU476" s="332">
        <v>1.04E-2</v>
      </c>
      <c r="AV476" s="332">
        <v>8.2500000000000004E-3</v>
      </c>
      <c r="AW476" s="332">
        <v>6.9499999999999996E-3</v>
      </c>
      <c r="AX476" s="332">
        <v>6.8999999999999999E-3</v>
      </c>
      <c r="AY476" s="332">
        <v>6.8999999999999999E-3</v>
      </c>
      <c r="AZ476" s="332">
        <v>6.9499999999999996E-3</v>
      </c>
      <c r="BA476" s="332">
        <v>7.0000000000000001E-3</v>
      </c>
      <c r="BB476" s="332">
        <v>7.4999999999999997E-3</v>
      </c>
      <c r="BC476" s="332">
        <v>7.4999999999999997E-3</v>
      </c>
      <c r="BD476" s="332"/>
      <c r="BE476" s="325"/>
      <c r="BF476" s="332"/>
      <c r="BG476" s="332"/>
      <c r="BH476" s="332"/>
      <c r="BI476" s="332"/>
      <c r="BJ476" s="332"/>
      <c r="BK476" s="332"/>
      <c r="BL476" s="332"/>
      <c r="BM476" s="332"/>
      <c r="BN476" s="332"/>
      <c r="BO476" s="332"/>
      <c r="BP476" s="332"/>
      <c r="BQ476" s="332"/>
      <c r="BR476" s="332"/>
      <c r="BS476" s="332"/>
      <c r="BT476" s="332"/>
      <c r="BU476" s="332"/>
      <c r="BV476" s="332"/>
      <c r="BW476" s="332"/>
      <c r="BX476" s="332"/>
      <c r="BY476" s="332"/>
      <c r="BZ476" s="332"/>
      <c r="CA476" s="332"/>
      <c r="CB476" s="332"/>
      <c r="CC476" s="162"/>
      <c r="CD476" s="16"/>
      <c r="CE476" s="16"/>
      <c r="CF476" s="16"/>
    </row>
    <row r="477" spans="1:97" s="1" customFormat="1" ht="10.5" customHeight="1" thickBot="1">
      <c r="A477" s="1541"/>
      <c r="B477" s="1653"/>
      <c r="C477" s="271"/>
      <c r="D477" s="236" t="s">
        <v>41</v>
      </c>
      <c r="E477" s="81">
        <f t="shared" ref="E477:AB477" si="246">E476/E475</f>
        <v>5.8994599085999182E-2</v>
      </c>
      <c r="F477" s="81">
        <f t="shared" si="246"/>
        <v>5.8823529411764719E-2</v>
      </c>
      <c r="G477" s="81">
        <f t="shared" si="246"/>
        <v>5.904059040590405E-2</v>
      </c>
      <c r="H477" s="421">
        <f t="shared" si="246"/>
        <v>5.8972198820556022E-2</v>
      </c>
      <c r="I477" s="81">
        <f t="shared" si="246"/>
        <v>5.8114507102884197E-2</v>
      </c>
      <c r="J477" s="81">
        <f t="shared" si="246"/>
        <v>5.8286211396259245E-2</v>
      </c>
      <c r="K477" s="81">
        <f t="shared" si="246"/>
        <v>5.820568927789934E-2</v>
      </c>
      <c r="L477" s="81">
        <f t="shared" si="246"/>
        <v>6.2940140845070422E-2</v>
      </c>
      <c r="M477" s="81">
        <f t="shared" si="246"/>
        <v>8.2789559543230001E-2</v>
      </c>
      <c r="N477" s="421">
        <f t="shared" si="246"/>
        <v>8.3817126269956466E-2</v>
      </c>
      <c r="O477" s="81">
        <f t="shared" si="246"/>
        <v>8.9186176142697887E-2</v>
      </c>
      <c r="P477" s="81">
        <f t="shared" si="246"/>
        <v>9.0694935217903394E-2</v>
      </c>
      <c r="Q477" s="81">
        <f t="shared" si="246"/>
        <v>9.451945988880063E-2</v>
      </c>
      <c r="R477" s="81">
        <f t="shared" si="246"/>
        <v>0.15156130997715159</v>
      </c>
      <c r="S477" s="81">
        <f t="shared" si="246"/>
        <v>0.11155815654718362</v>
      </c>
      <c r="T477" s="81">
        <f t="shared" si="246"/>
        <v>7.7698916697796036E-2</v>
      </c>
      <c r="U477" s="81">
        <f t="shared" si="246"/>
        <v>6.9856054191363245E-2</v>
      </c>
      <c r="V477" s="421">
        <f t="shared" si="246"/>
        <v>6.2697338746053224E-2</v>
      </c>
      <c r="W477" s="81">
        <f t="shared" si="246"/>
        <v>6.2585034013605434E-2</v>
      </c>
      <c r="X477" s="81">
        <f t="shared" si="246"/>
        <v>6.261343012704175E-2</v>
      </c>
      <c r="Y477" s="81">
        <f t="shared" si="246"/>
        <v>6.2725631768953058E-2</v>
      </c>
      <c r="Z477" s="81">
        <f t="shared" si="246"/>
        <v>6.2864840592725638E-2</v>
      </c>
      <c r="AA477" s="81">
        <f t="shared" si="246"/>
        <v>6.7204301075268813E-2</v>
      </c>
      <c r="AB477" s="82">
        <f t="shared" si="246"/>
        <v>6.714413607878246E-2</v>
      </c>
      <c r="AC477" s="47"/>
      <c r="AD477" s="50"/>
      <c r="AE477" s="58"/>
      <c r="AF477" s="325"/>
      <c r="AG477" s="325"/>
      <c r="AH477" s="325"/>
      <c r="AI477" s="325"/>
      <c r="AJ477" s="325"/>
      <c r="AK477" s="325"/>
      <c r="AL477" s="325"/>
      <c r="AM477" s="325"/>
      <c r="AN477" s="325"/>
      <c r="AO477" s="325"/>
      <c r="AP477" s="325"/>
      <c r="AQ477" s="325"/>
      <c r="AR477" s="325"/>
      <c r="AS477" s="325"/>
      <c r="AT477" s="325"/>
      <c r="AU477" s="325"/>
      <c r="AV477" s="325"/>
      <c r="AW477" s="325"/>
      <c r="AX477" s="325"/>
      <c r="AY477" s="325"/>
      <c r="AZ477" s="325"/>
      <c r="BA477" s="325"/>
      <c r="BB477" s="325"/>
      <c r="BC477" s="325"/>
      <c r="BD477" s="325"/>
      <c r="BE477" s="325"/>
      <c r="BF477" s="325"/>
      <c r="BG477" s="325"/>
      <c r="BH477" s="325"/>
      <c r="BI477" s="325"/>
      <c r="BJ477" s="325"/>
      <c r="BK477" s="325"/>
      <c r="BL477" s="325"/>
      <c r="BM477" s="325"/>
      <c r="BN477" s="325"/>
      <c r="BO477" s="325"/>
      <c r="BP477" s="325"/>
      <c r="BQ477" s="325"/>
      <c r="BR477" s="325"/>
      <c r="BS477" s="325"/>
      <c r="BT477" s="325"/>
      <c r="BU477" s="325"/>
      <c r="BV477" s="325"/>
      <c r="BW477" s="325"/>
      <c r="BX477" s="325"/>
      <c r="BY477" s="162"/>
      <c r="BZ477" s="162"/>
      <c r="CA477" s="162"/>
      <c r="CB477" s="162"/>
      <c r="CC477" s="162"/>
      <c r="CD477" s="28"/>
      <c r="CE477" s="28"/>
      <c r="CF477" s="28"/>
    </row>
    <row r="478" spans="1:97" s="1" customFormat="1" ht="10.5" customHeight="1">
      <c r="A478" s="1509" t="s">
        <v>92</v>
      </c>
      <c r="B478" s="1647" t="s">
        <v>214</v>
      </c>
      <c r="C478" s="1107"/>
      <c r="D478" s="1190"/>
      <c r="E478" s="76"/>
      <c r="F478" s="199"/>
      <c r="G478" s="199"/>
      <c r="H478" s="753"/>
      <c r="I478" s="199"/>
      <c r="J478" s="199"/>
      <c r="K478" s="199"/>
      <c r="L478" s="199"/>
      <c r="M478" s="199"/>
      <c r="N478" s="753"/>
      <c r="O478" s="199"/>
      <c r="P478" s="199"/>
      <c r="Q478" s="199"/>
      <c r="R478" s="199"/>
      <c r="S478" s="199"/>
      <c r="T478" s="199"/>
      <c r="U478" s="199"/>
      <c r="V478" s="753"/>
      <c r="W478" s="199"/>
      <c r="X478" s="199"/>
      <c r="Y478" s="199"/>
      <c r="Z478" s="199"/>
      <c r="AA478" s="199"/>
      <c r="AB478" s="200"/>
      <c r="AC478" s="47" t="s">
        <v>115</v>
      </c>
      <c r="AD478" s="50">
        <f>AD480/AC480</f>
        <v>0.62607626076260758</v>
      </c>
      <c r="AE478" s="58"/>
      <c r="AF478" s="397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325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464"/>
      <c r="BZ478" s="464"/>
      <c r="CA478" s="464"/>
      <c r="CB478" s="464"/>
      <c r="CC478" s="162"/>
      <c r="CD478" s="9"/>
      <c r="CE478" s="9"/>
      <c r="CF478" s="9"/>
    </row>
    <row r="479" spans="1:97" s="1" customFormat="1" ht="10.5" customHeight="1">
      <c r="A479" s="1510"/>
      <c r="B479" s="1648"/>
      <c r="C479" s="1461" t="s">
        <v>126</v>
      </c>
      <c r="D479" s="131" t="s">
        <v>33</v>
      </c>
      <c r="E479" s="966">
        <v>4</v>
      </c>
      <c r="F479" s="1183">
        <v>4</v>
      </c>
      <c r="G479" s="966">
        <v>4</v>
      </c>
      <c r="H479" s="977">
        <v>4</v>
      </c>
      <c r="I479" s="966">
        <v>4</v>
      </c>
      <c r="J479" s="966">
        <v>4</v>
      </c>
      <c r="K479" s="966">
        <v>5</v>
      </c>
      <c r="L479" s="966">
        <v>9</v>
      </c>
      <c r="M479" s="966">
        <v>8</v>
      </c>
      <c r="N479" s="977">
        <v>7</v>
      </c>
      <c r="O479" s="966">
        <v>9</v>
      </c>
      <c r="P479" s="966">
        <v>9</v>
      </c>
      <c r="Q479" s="966">
        <v>8</v>
      </c>
      <c r="R479" s="966">
        <v>10</v>
      </c>
      <c r="S479" s="966">
        <v>10</v>
      </c>
      <c r="T479" s="966">
        <v>9</v>
      </c>
      <c r="U479" s="966">
        <v>7</v>
      </c>
      <c r="V479" s="977">
        <v>7</v>
      </c>
      <c r="W479" s="966">
        <v>7</v>
      </c>
      <c r="X479" s="966">
        <v>7</v>
      </c>
      <c r="Y479" s="966">
        <v>7</v>
      </c>
      <c r="Z479" s="966">
        <v>7</v>
      </c>
      <c r="AA479" s="966">
        <v>6</v>
      </c>
      <c r="AB479" s="1014">
        <v>7</v>
      </c>
      <c r="AC479" s="330"/>
      <c r="AD479" s="177"/>
      <c r="AE479" s="58"/>
      <c r="AF479" s="332"/>
      <c r="AG479" s="332"/>
      <c r="AH479" s="332"/>
      <c r="AI479" s="332"/>
      <c r="AJ479" s="332"/>
      <c r="AK479" s="332"/>
      <c r="AL479" s="332"/>
      <c r="AM479" s="332"/>
      <c r="AN479" s="332"/>
      <c r="AO479" s="332"/>
      <c r="AP479" s="332"/>
      <c r="AQ479" s="332"/>
      <c r="AR479" s="332"/>
      <c r="AS479" s="332"/>
      <c r="AT479" s="332"/>
      <c r="AU479" s="332"/>
      <c r="AV479" s="332"/>
      <c r="AW479" s="332"/>
      <c r="AX479" s="332"/>
      <c r="AY479" s="332"/>
      <c r="AZ479" s="332"/>
      <c r="BA479" s="332"/>
      <c r="BB479" s="332"/>
      <c r="BC479" s="332"/>
      <c r="BD479" s="332"/>
      <c r="BE479" s="325"/>
      <c r="BF479" s="332"/>
      <c r="BG479" s="332"/>
      <c r="BH479" s="332"/>
      <c r="BI479" s="332"/>
      <c r="BJ479" s="332"/>
      <c r="BK479" s="332"/>
      <c r="BL479" s="332"/>
      <c r="BM479" s="332"/>
      <c r="BN479" s="332"/>
      <c r="BO479" s="332"/>
      <c r="BP479" s="332"/>
      <c r="BQ479" s="332"/>
      <c r="BR479" s="332"/>
      <c r="BS479" s="332"/>
      <c r="BT479" s="332"/>
      <c r="BU479" s="332"/>
      <c r="BV479" s="332"/>
      <c r="BW479" s="332"/>
      <c r="BX479" s="332"/>
      <c r="BY479" s="860"/>
      <c r="BZ479" s="860"/>
      <c r="CA479" s="860"/>
      <c r="CB479" s="860"/>
      <c r="CC479" s="162"/>
      <c r="CD479" s="16"/>
      <c r="CE479" s="16"/>
      <c r="CF479" s="16"/>
    </row>
    <row r="480" spans="1:97" s="1" customFormat="1" ht="10.5" customHeight="1">
      <c r="A480" s="1510"/>
      <c r="B480" s="1648"/>
      <c r="C480" s="1461" t="s">
        <v>553</v>
      </c>
      <c r="D480" s="131" t="s">
        <v>116</v>
      </c>
      <c r="E480" s="61">
        <f t="shared" ref="E480:AB480" si="247">AF480*$AE480</f>
        <v>4.1759999999999999E-2</v>
      </c>
      <c r="F480" s="61">
        <f t="shared" si="247"/>
        <v>4.1279999999999997E-2</v>
      </c>
      <c r="G480" s="61">
        <f t="shared" si="247"/>
        <v>4.043999999999999E-2</v>
      </c>
      <c r="H480" s="420">
        <f t="shared" si="247"/>
        <v>3.984E-2</v>
      </c>
      <c r="I480" s="61">
        <f t="shared" si="247"/>
        <v>3.9600000000000003E-2</v>
      </c>
      <c r="J480" s="61">
        <f t="shared" si="247"/>
        <v>3.9959999999999996E-2</v>
      </c>
      <c r="K480" s="61">
        <f t="shared" si="247"/>
        <v>4.4400000000000002E-2</v>
      </c>
      <c r="L480" s="61">
        <f t="shared" si="247"/>
        <v>7.3079999999999992E-2</v>
      </c>
      <c r="M480" s="61">
        <f t="shared" si="247"/>
        <v>7.4759999999999993E-2</v>
      </c>
      <c r="N480" s="420">
        <f t="shared" si="247"/>
        <v>7.3440000000000005E-2</v>
      </c>
      <c r="O480" s="61">
        <f t="shared" si="247"/>
        <v>8.1360000000000002E-2</v>
      </c>
      <c r="P480" s="61">
        <f t="shared" si="247"/>
        <v>8.2559999999999995E-2</v>
      </c>
      <c r="Q480" s="61">
        <f t="shared" si="247"/>
        <v>7.6559999999999989E-2</v>
      </c>
      <c r="R480" s="61">
        <f t="shared" si="247"/>
        <v>8.5200000000000012E-2</v>
      </c>
      <c r="S480" s="61">
        <f t="shared" si="247"/>
        <v>8.6279999999999982E-2</v>
      </c>
      <c r="T480" s="61">
        <f t="shared" si="247"/>
        <v>8.3400000000000002E-2</v>
      </c>
      <c r="U480" s="61">
        <f t="shared" si="247"/>
        <v>6.6479999999999997E-2</v>
      </c>
      <c r="V480" s="420">
        <f t="shared" si="247"/>
        <v>5.6399999999999999E-2</v>
      </c>
      <c r="W480" s="61">
        <f t="shared" si="247"/>
        <v>5.6759999999999998E-2</v>
      </c>
      <c r="X480" s="61">
        <f t="shared" si="247"/>
        <v>5.5079999999999997E-2</v>
      </c>
      <c r="Y480" s="61">
        <f t="shared" si="247"/>
        <v>5.4719999999999998E-2</v>
      </c>
      <c r="Z480" s="61">
        <f t="shared" si="247"/>
        <v>5.6999999999999995E-2</v>
      </c>
      <c r="AA480" s="61">
        <f t="shared" si="247"/>
        <v>5.6999999999999995E-2</v>
      </c>
      <c r="AB480" s="62">
        <f t="shared" si="247"/>
        <v>5.6040000000000006E-2</v>
      </c>
      <c r="AC480" s="47">
        <f>SUM(E480:AB480)</f>
        <v>1.4634</v>
      </c>
      <c r="AD480" s="50">
        <f>SUM(E481:AB481)</f>
        <v>0.9161999999999999</v>
      </c>
      <c r="AE480" s="58">
        <v>2.4</v>
      </c>
      <c r="AF480" s="332">
        <v>1.7399999999999999E-2</v>
      </c>
      <c r="AG480" s="332">
        <v>1.72E-2</v>
      </c>
      <c r="AH480" s="332">
        <v>1.6849999999999997E-2</v>
      </c>
      <c r="AI480" s="332">
        <v>1.66E-2</v>
      </c>
      <c r="AJ480" s="332">
        <v>1.6500000000000001E-2</v>
      </c>
      <c r="AK480" s="332">
        <v>1.6649999999999998E-2</v>
      </c>
      <c r="AL480" s="332">
        <v>1.8500000000000003E-2</v>
      </c>
      <c r="AM480" s="332">
        <v>3.0449999999999998E-2</v>
      </c>
      <c r="AN480" s="332">
        <v>3.1149999999999997E-2</v>
      </c>
      <c r="AO480" s="332">
        <v>3.0600000000000002E-2</v>
      </c>
      <c r="AP480" s="332">
        <v>3.39E-2</v>
      </c>
      <c r="AQ480" s="332">
        <v>3.44E-2</v>
      </c>
      <c r="AR480" s="332">
        <v>3.1899999999999998E-2</v>
      </c>
      <c r="AS480" s="332">
        <v>3.5500000000000004E-2</v>
      </c>
      <c r="AT480" s="332">
        <v>3.5949999999999996E-2</v>
      </c>
      <c r="AU480" s="332">
        <v>3.4750000000000003E-2</v>
      </c>
      <c r="AV480" s="332">
        <v>2.7699999999999999E-2</v>
      </c>
      <c r="AW480" s="332">
        <v>2.35E-2</v>
      </c>
      <c r="AX480" s="332">
        <v>2.3650000000000001E-2</v>
      </c>
      <c r="AY480" s="332">
        <v>2.2949999999999998E-2</v>
      </c>
      <c r="AZ480" s="332">
        <v>2.2800000000000001E-2</v>
      </c>
      <c r="BA480" s="332">
        <v>2.375E-2</v>
      </c>
      <c r="BB480" s="332">
        <v>2.375E-2</v>
      </c>
      <c r="BC480" s="332">
        <v>2.3350000000000003E-2</v>
      </c>
      <c r="BD480" s="332"/>
      <c r="BE480" s="325"/>
      <c r="BF480" s="332"/>
      <c r="BG480" s="332"/>
      <c r="BH480" s="332"/>
      <c r="BI480" s="332"/>
      <c r="BJ480" s="332"/>
      <c r="BK480" s="332"/>
      <c r="BL480" s="332"/>
      <c r="BM480" s="332"/>
      <c r="BN480" s="332"/>
      <c r="BO480" s="332"/>
      <c r="BP480" s="332"/>
      <c r="BQ480" s="332"/>
      <c r="BR480" s="332"/>
      <c r="BS480" s="332"/>
      <c r="BT480" s="332"/>
      <c r="BU480" s="332"/>
      <c r="BV480" s="332"/>
      <c r="BW480" s="332"/>
      <c r="BX480" s="332"/>
      <c r="BY480" s="860"/>
      <c r="BZ480" s="860"/>
      <c r="CA480" s="860"/>
      <c r="CB480" s="860"/>
      <c r="CC480" s="162"/>
      <c r="CD480" s="16"/>
      <c r="CE480" s="16"/>
      <c r="CF480" s="16"/>
    </row>
    <row r="481" spans="1:84" s="1" customFormat="1" ht="10.5" customHeight="1">
      <c r="A481" s="1510"/>
      <c r="B481" s="1648"/>
      <c r="C481" s="1461" t="s">
        <v>553</v>
      </c>
      <c r="D481" s="131" t="s">
        <v>117</v>
      </c>
      <c r="E481" s="61">
        <f t="shared" ref="E481:AB481" si="248">AF481*$AE480</f>
        <v>2.0159999999999997E-2</v>
      </c>
      <c r="F481" s="48">
        <f t="shared" si="248"/>
        <v>1.9800000000000002E-2</v>
      </c>
      <c r="G481" s="48">
        <f t="shared" si="248"/>
        <v>1.9800000000000002E-2</v>
      </c>
      <c r="H481" s="331">
        <f t="shared" si="248"/>
        <v>1.9800000000000002E-2</v>
      </c>
      <c r="I481" s="48">
        <f t="shared" si="248"/>
        <v>1.9560000000000001E-2</v>
      </c>
      <c r="J481" s="48">
        <f t="shared" si="248"/>
        <v>2.0039999999999999E-2</v>
      </c>
      <c r="K481" s="48">
        <f t="shared" si="248"/>
        <v>2.2679999999999999E-2</v>
      </c>
      <c r="L481" s="48">
        <f t="shared" si="248"/>
        <v>4.2720000000000001E-2</v>
      </c>
      <c r="M481" s="48">
        <f t="shared" si="248"/>
        <v>3.7199999999999997E-2</v>
      </c>
      <c r="N481" s="331">
        <f t="shared" si="248"/>
        <v>4.0319999999999995E-2</v>
      </c>
      <c r="O481" s="48">
        <f t="shared" si="248"/>
        <v>5.0880000000000002E-2</v>
      </c>
      <c r="P481" s="48">
        <f t="shared" si="248"/>
        <v>4.7399999999999991E-2</v>
      </c>
      <c r="Q481" s="48">
        <f t="shared" si="248"/>
        <v>4.2959999999999998E-2</v>
      </c>
      <c r="R481" s="48">
        <f t="shared" si="248"/>
        <v>5.6279999999999997E-2</v>
      </c>
      <c r="S481" s="48">
        <f t="shared" si="248"/>
        <v>5.4839999999999993E-2</v>
      </c>
      <c r="T481" s="48">
        <f t="shared" si="248"/>
        <v>4.8840000000000001E-2</v>
      </c>
      <c r="U481" s="48">
        <f t="shared" si="248"/>
        <v>4.7039999999999998E-2</v>
      </c>
      <c r="V481" s="331">
        <f t="shared" si="248"/>
        <v>4.5599999999999995E-2</v>
      </c>
      <c r="W481" s="48">
        <f t="shared" si="248"/>
        <v>4.4760000000000001E-2</v>
      </c>
      <c r="X481" s="48">
        <f t="shared" si="248"/>
        <v>4.3319999999999997E-2</v>
      </c>
      <c r="Y481" s="48">
        <f t="shared" si="248"/>
        <v>4.2839999999999996E-2</v>
      </c>
      <c r="Z481" s="48">
        <f t="shared" si="248"/>
        <v>4.3200000000000002E-2</v>
      </c>
      <c r="AA481" s="48">
        <f t="shared" si="248"/>
        <v>4.2959999999999998E-2</v>
      </c>
      <c r="AB481" s="49">
        <f t="shared" si="248"/>
        <v>4.3199999999999995E-2</v>
      </c>
      <c r="AC481" s="47"/>
      <c r="AD481" s="50"/>
      <c r="AE481" s="58"/>
      <c r="AF481" s="332">
        <v>8.3999999999999995E-3</v>
      </c>
      <c r="AG481" s="332">
        <v>8.2500000000000004E-3</v>
      </c>
      <c r="AH481" s="332">
        <v>8.2500000000000004E-3</v>
      </c>
      <c r="AI481" s="332">
        <v>8.2500000000000004E-3</v>
      </c>
      <c r="AJ481" s="332">
        <v>8.150000000000001E-3</v>
      </c>
      <c r="AK481" s="332">
        <v>8.3499999999999998E-3</v>
      </c>
      <c r="AL481" s="332">
        <v>9.4500000000000001E-3</v>
      </c>
      <c r="AM481" s="332">
        <v>1.78E-2</v>
      </c>
      <c r="AN481" s="332">
        <v>1.55E-2</v>
      </c>
      <c r="AO481" s="332">
        <v>1.6799999999999999E-2</v>
      </c>
      <c r="AP481" s="332">
        <v>2.12E-2</v>
      </c>
      <c r="AQ481" s="332">
        <v>1.9749999999999997E-2</v>
      </c>
      <c r="AR481" s="332">
        <v>1.7899999999999999E-2</v>
      </c>
      <c r="AS481" s="332">
        <v>2.3449999999999999E-2</v>
      </c>
      <c r="AT481" s="332">
        <v>2.2849999999999999E-2</v>
      </c>
      <c r="AU481" s="332">
        <v>2.035E-2</v>
      </c>
      <c r="AV481" s="332">
        <v>1.9599999999999999E-2</v>
      </c>
      <c r="AW481" s="332">
        <v>1.9E-2</v>
      </c>
      <c r="AX481" s="332">
        <v>1.865E-2</v>
      </c>
      <c r="AY481" s="332">
        <v>1.805E-2</v>
      </c>
      <c r="AZ481" s="332">
        <v>1.7849999999999998E-2</v>
      </c>
      <c r="BA481" s="332">
        <v>1.8000000000000002E-2</v>
      </c>
      <c r="BB481" s="332">
        <v>1.7899999999999999E-2</v>
      </c>
      <c r="BC481" s="332">
        <v>1.7999999999999999E-2</v>
      </c>
      <c r="BD481" s="332"/>
      <c r="BE481" s="325"/>
      <c r="BF481" s="332"/>
      <c r="BG481" s="332"/>
      <c r="BH481" s="332"/>
      <c r="BI481" s="332"/>
      <c r="BJ481" s="332"/>
      <c r="BK481" s="332"/>
      <c r="BL481" s="332"/>
      <c r="BM481" s="332"/>
      <c r="BN481" s="332"/>
      <c r="BO481" s="332"/>
      <c r="BP481" s="332"/>
      <c r="BQ481" s="332"/>
      <c r="BR481" s="332"/>
      <c r="BS481" s="332"/>
      <c r="BT481" s="332"/>
      <c r="BU481" s="332"/>
      <c r="BV481" s="332"/>
      <c r="BW481" s="332"/>
      <c r="BX481" s="332"/>
      <c r="BY481" s="332"/>
      <c r="BZ481" s="332"/>
      <c r="CA481" s="332"/>
      <c r="CB481" s="332"/>
      <c r="CC481" s="162"/>
      <c r="CD481" s="16"/>
      <c r="CE481" s="16"/>
      <c r="CF481" s="16"/>
    </row>
    <row r="482" spans="1:84" s="1" customFormat="1" ht="10.5" customHeight="1" thickBot="1">
      <c r="A482" s="1511"/>
      <c r="B482" s="1649"/>
      <c r="C482" s="271"/>
      <c r="D482" s="236" t="s">
        <v>41</v>
      </c>
      <c r="E482" s="81">
        <f t="shared" ref="E482:AB482" si="249">E481/E480</f>
        <v>0.48275862068965514</v>
      </c>
      <c r="F482" s="81">
        <f t="shared" si="249"/>
        <v>0.47965116279069775</v>
      </c>
      <c r="G482" s="81">
        <f t="shared" si="249"/>
        <v>0.48961424332344228</v>
      </c>
      <c r="H482" s="421">
        <f t="shared" si="249"/>
        <v>0.49698795180722893</v>
      </c>
      <c r="I482" s="81">
        <f t="shared" si="249"/>
        <v>0.4939393939393939</v>
      </c>
      <c r="J482" s="81">
        <f t="shared" si="249"/>
        <v>0.50150150150150152</v>
      </c>
      <c r="K482" s="81">
        <f t="shared" si="249"/>
        <v>0.51081081081081081</v>
      </c>
      <c r="L482" s="81">
        <f t="shared" si="249"/>
        <v>0.58456486042692946</v>
      </c>
      <c r="M482" s="81">
        <f t="shared" si="249"/>
        <v>0.49759229534510435</v>
      </c>
      <c r="N482" s="421">
        <f t="shared" si="249"/>
        <v>0.54901960784313719</v>
      </c>
      <c r="O482" s="81">
        <f t="shared" si="249"/>
        <v>0.62536873156342188</v>
      </c>
      <c r="P482" s="81">
        <f t="shared" si="249"/>
        <v>0.5741279069767441</v>
      </c>
      <c r="Q482" s="81">
        <f t="shared" si="249"/>
        <v>0.56112852664576807</v>
      </c>
      <c r="R482" s="81">
        <f t="shared" si="249"/>
        <v>0.66056338028169004</v>
      </c>
      <c r="S482" s="81">
        <f t="shared" si="249"/>
        <v>0.63560500695410294</v>
      </c>
      <c r="T482" s="81">
        <f t="shared" si="249"/>
        <v>0.58561151079136686</v>
      </c>
      <c r="U482" s="81">
        <f t="shared" si="249"/>
        <v>0.70758122743682306</v>
      </c>
      <c r="V482" s="421">
        <f t="shared" si="249"/>
        <v>0.80851063829787229</v>
      </c>
      <c r="W482" s="81">
        <f t="shared" si="249"/>
        <v>0.78858350951374212</v>
      </c>
      <c r="X482" s="81">
        <f t="shared" si="249"/>
        <v>0.78649237472766886</v>
      </c>
      <c r="Y482" s="81">
        <f t="shared" si="249"/>
        <v>0.7828947368421052</v>
      </c>
      <c r="Z482" s="81">
        <f t="shared" si="249"/>
        <v>0.7578947368421054</v>
      </c>
      <c r="AA482" s="81">
        <f t="shared" si="249"/>
        <v>0.75368421052631585</v>
      </c>
      <c r="AB482" s="82">
        <f t="shared" si="249"/>
        <v>0.77087794432548162</v>
      </c>
      <c r="AC482" s="47"/>
      <c r="AD482" s="50"/>
      <c r="AE482" s="58"/>
      <c r="AF482" s="325"/>
      <c r="AG482" s="325"/>
      <c r="AH482" s="325"/>
      <c r="AI482" s="325"/>
      <c r="AJ482" s="325"/>
      <c r="AK482" s="325"/>
      <c r="AL482" s="325"/>
      <c r="AM482" s="325"/>
      <c r="AN482" s="325"/>
      <c r="AO482" s="325"/>
      <c r="AP482" s="325"/>
      <c r="AQ482" s="325"/>
      <c r="AR482" s="325"/>
      <c r="AS482" s="325"/>
      <c r="AT482" s="325"/>
      <c r="AU482" s="325"/>
      <c r="AV482" s="325"/>
      <c r="AW482" s="325"/>
      <c r="AX482" s="325"/>
      <c r="AY482" s="325"/>
      <c r="AZ482" s="325"/>
      <c r="BA482" s="325"/>
      <c r="BB482" s="325"/>
      <c r="BC482" s="325"/>
      <c r="BD482" s="325"/>
      <c r="BE482" s="325"/>
      <c r="BF482" s="325"/>
      <c r="BG482" s="325"/>
      <c r="BH482" s="325"/>
      <c r="BI482" s="325"/>
      <c r="BJ482" s="325"/>
      <c r="BK482" s="325"/>
      <c r="BL482" s="325"/>
      <c r="BM482" s="325"/>
      <c r="BN482" s="325"/>
      <c r="BO482" s="325"/>
      <c r="BP482" s="325"/>
      <c r="BQ482" s="325"/>
      <c r="BR482" s="325"/>
      <c r="BS482" s="325"/>
      <c r="BT482" s="325"/>
      <c r="BU482" s="325"/>
      <c r="BV482" s="325"/>
      <c r="BW482" s="325"/>
      <c r="BX482" s="325"/>
      <c r="BY482" s="162"/>
      <c r="BZ482" s="162"/>
      <c r="CA482" s="162"/>
      <c r="CB482" s="162"/>
      <c r="CC482" s="162"/>
      <c r="CD482" s="28"/>
      <c r="CE482" s="28"/>
      <c r="CF482" s="28"/>
    </row>
    <row r="483" spans="1:84" s="1" customFormat="1" ht="10.5" customHeight="1">
      <c r="A483" s="1509" t="s">
        <v>8</v>
      </c>
      <c r="B483" s="1634" t="s">
        <v>844</v>
      </c>
      <c r="C483" s="1107"/>
      <c r="D483" s="1190"/>
      <c r="E483" s="76"/>
      <c r="F483" s="199"/>
      <c r="G483" s="199"/>
      <c r="H483" s="753"/>
      <c r="I483" s="199"/>
      <c r="J483" s="199"/>
      <c r="K483" s="199"/>
      <c r="L483" s="199"/>
      <c r="M483" s="199"/>
      <c r="N483" s="753"/>
      <c r="O483" s="199"/>
      <c r="P483" s="199"/>
      <c r="Q483" s="199"/>
      <c r="R483" s="199"/>
      <c r="S483" s="199"/>
      <c r="T483" s="199"/>
      <c r="U483" s="199"/>
      <c r="V483" s="753"/>
      <c r="W483" s="199"/>
      <c r="X483" s="199"/>
      <c r="Y483" s="199"/>
      <c r="Z483" s="199"/>
      <c r="AA483" s="199"/>
      <c r="AB483" s="200"/>
      <c r="AC483" s="47" t="s">
        <v>115</v>
      </c>
      <c r="AD483" s="50">
        <f>AD485/AC485</f>
        <v>0.56680061604914234</v>
      </c>
      <c r="AE483" s="58"/>
      <c r="AF483" s="397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325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464"/>
      <c r="BZ483" s="464"/>
      <c r="CA483" s="464"/>
      <c r="CB483" s="464"/>
      <c r="CC483" s="162"/>
      <c r="CD483" s="9"/>
      <c r="CE483" s="9"/>
      <c r="CF483" s="9"/>
    </row>
    <row r="484" spans="1:84" s="1" customFormat="1" ht="10.5" customHeight="1">
      <c r="A484" s="1510"/>
      <c r="B484" s="1635"/>
      <c r="C484" s="1461" t="s">
        <v>126</v>
      </c>
      <c r="D484" s="131" t="s">
        <v>33</v>
      </c>
      <c r="E484" s="966">
        <v>22</v>
      </c>
      <c r="F484" s="1183">
        <v>23</v>
      </c>
      <c r="G484" s="966">
        <v>21</v>
      </c>
      <c r="H484" s="977">
        <v>20</v>
      </c>
      <c r="I484" s="966">
        <v>20</v>
      </c>
      <c r="J484" s="966">
        <v>22</v>
      </c>
      <c r="K484" s="966">
        <v>22</v>
      </c>
      <c r="L484" s="966">
        <v>22</v>
      </c>
      <c r="M484" s="966">
        <v>22</v>
      </c>
      <c r="N484" s="977">
        <v>23</v>
      </c>
      <c r="O484" s="966">
        <v>23</v>
      </c>
      <c r="P484" s="966">
        <v>23</v>
      </c>
      <c r="Q484" s="966">
        <v>27</v>
      </c>
      <c r="R484" s="966">
        <v>25</v>
      </c>
      <c r="S484" s="966">
        <v>25</v>
      </c>
      <c r="T484" s="966">
        <v>29</v>
      </c>
      <c r="U484" s="966">
        <v>28</v>
      </c>
      <c r="V484" s="977">
        <v>27</v>
      </c>
      <c r="W484" s="966">
        <v>28</v>
      </c>
      <c r="X484" s="966">
        <v>30</v>
      </c>
      <c r="Y484" s="966">
        <v>24</v>
      </c>
      <c r="Z484" s="966">
        <v>23</v>
      </c>
      <c r="AA484" s="966">
        <v>22</v>
      </c>
      <c r="AB484" s="1014">
        <v>22</v>
      </c>
      <c r="AC484" s="330"/>
      <c r="AD484" s="177"/>
      <c r="AE484" s="58"/>
      <c r="AF484" s="332"/>
      <c r="AG484" s="332"/>
      <c r="AH484" s="332"/>
      <c r="AI484" s="332"/>
      <c r="AJ484" s="332"/>
      <c r="AK484" s="332"/>
      <c r="AL484" s="332"/>
      <c r="AM484" s="332"/>
      <c r="AN484" s="332"/>
      <c r="AO484" s="332"/>
      <c r="AP484" s="332"/>
      <c r="AQ484" s="332"/>
      <c r="AR484" s="332"/>
      <c r="AS484" s="332"/>
      <c r="AT484" s="332"/>
      <c r="AU484" s="332"/>
      <c r="AV484" s="332"/>
      <c r="AW484" s="332"/>
      <c r="AX484" s="332"/>
      <c r="AY484" s="332"/>
      <c r="AZ484" s="332"/>
      <c r="BA484" s="332"/>
      <c r="BB484" s="332"/>
      <c r="BC484" s="332"/>
      <c r="BD484" s="332"/>
      <c r="BE484" s="325"/>
      <c r="BF484" s="332"/>
      <c r="BG484" s="332"/>
      <c r="BH484" s="332"/>
      <c r="BI484" s="332"/>
      <c r="BJ484" s="332"/>
      <c r="BK484" s="332"/>
      <c r="BL484" s="332"/>
      <c r="BM484" s="332"/>
      <c r="BN484" s="332"/>
      <c r="BO484" s="332"/>
      <c r="BP484" s="332"/>
      <c r="BQ484" s="332"/>
      <c r="BR484" s="332"/>
      <c r="BS484" s="332"/>
      <c r="BT484" s="332"/>
      <c r="BU484" s="332"/>
      <c r="BV484" s="332"/>
      <c r="BW484" s="332"/>
      <c r="BX484" s="332"/>
      <c r="BY484" s="860"/>
      <c r="BZ484" s="860"/>
      <c r="CA484" s="860"/>
      <c r="CB484" s="860"/>
      <c r="CC484" s="162"/>
      <c r="CD484" s="16"/>
      <c r="CE484" s="16"/>
      <c r="CF484" s="16"/>
    </row>
    <row r="485" spans="1:84" s="1" customFormat="1" ht="10.5" customHeight="1">
      <c r="A485" s="1510"/>
      <c r="B485" s="1635"/>
      <c r="C485" s="1461" t="s">
        <v>553</v>
      </c>
      <c r="D485" s="131" t="s">
        <v>116</v>
      </c>
      <c r="E485" s="61">
        <f>AF485*$AE485</f>
        <v>0.21123</v>
      </c>
      <c r="F485" s="61">
        <f t="shared" ref="F485:AB485" si="250">AG485*$AE485</f>
        <v>0.19152</v>
      </c>
      <c r="G485" s="61">
        <f t="shared" si="250"/>
        <v>0.18468000000000001</v>
      </c>
      <c r="H485" s="420">
        <f t="shared" si="250"/>
        <v>0.18251999999999999</v>
      </c>
      <c r="I485" s="61">
        <f t="shared" si="250"/>
        <v>0.18216000000000002</v>
      </c>
      <c r="J485" s="61">
        <f t="shared" si="250"/>
        <v>0.18423</v>
      </c>
      <c r="K485" s="61">
        <f t="shared" si="250"/>
        <v>0.18774000000000002</v>
      </c>
      <c r="L485" s="61">
        <f t="shared" si="250"/>
        <v>0.19214999999999999</v>
      </c>
      <c r="M485" s="61">
        <f t="shared" si="250"/>
        <v>0.20438999999999999</v>
      </c>
      <c r="N485" s="420">
        <f t="shared" si="250"/>
        <v>0.20205000000000001</v>
      </c>
      <c r="O485" s="61">
        <f t="shared" si="250"/>
        <v>0.20699999999999999</v>
      </c>
      <c r="P485" s="61">
        <f t="shared" si="250"/>
        <v>0.20285999999999998</v>
      </c>
      <c r="Q485" s="61">
        <f t="shared" si="250"/>
        <v>0.22985999999999998</v>
      </c>
      <c r="R485" s="61">
        <f t="shared" si="250"/>
        <v>0.23841000000000004</v>
      </c>
      <c r="S485" s="61">
        <f t="shared" si="250"/>
        <v>0.22986000000000001</v>
      </c>
      <c r="T485" s="61">
        <f t="shared" si="250"/>
        <v>0.24524999999999997</v>
      </c>
      <c r="U485" s="61">
        <f t="shared" si="250"/>
        <v>0.24840000000000004</v>
      </c>
      <c r="V485" s="420">
        <f t="shared" si="250"/>
        <v>0.24993000000000001</v>
      </c>
      <c r="W485" s="61">
        <f t="shared" si="250"/>
        <v>0.24291000000000004</v>
      </c>
      <c r="X485" s="61">
        <f t="shared" si="250"/>
        <v>0.23499</v>
      </c>
      <c r="Y485" s="61">
        <f t="shared" si="250"/>
        <v>0.22599</v>
      </c>
      <c r="Z485" s="61">
        <f t="shared" si="250"/>
        <v>0.19872000000000001</v>
      </c>
      <c r="AA485" s="61">
        <f t="shared" si="250"/>
        <v>0.20384999999999998</v>
      </c>
      <c r="AB485" s="62">
        <f t="shared" si="250"/>
        <v>0.20330999999999999</v>
      </c>
      <c r="AC485" s="47">
        <f>SUM(E485:AB485)</f>
        <v>5.0840100000000001</v>
      </c>
      <c r="AD485" s="50">
        <f>SUM(E486:AB486)</f>
        <v>2.8816200000000003</v>
      </c>
      <c r="AE485" s="58">
        <v>1.8</v>
      </c>
      <c r="AF485" s="332">
        <v>0.11735</v>
      </c>
      <c r="AG485" s="332">
        <v>0.10639999999999999</v>
      </c>
      <c r="AH485" s="332">
        <v>0.1026</v>
      </c>
      <c r="AI485" s="332">
        <v>0.10139999999999999</v>
      </c>
      <c r="AJ485" s="332">
        <v>0.10120000000000001</v>
      </c>
      <c r="AK485" s="332">
        <v>0.10235</v>
      </c>
      <c r="AL485" s="332">
        <v>0.1043</v>
      </c>
      <c r="AM485" s="332">
        <v>0.10675</v>
      </c>
      <c r="AN485" s="332">
        <v>0.11355</v>
      </c>
      <c r="AO485" s="332">
        <v>0.11225</v>
      </c>
      <c r="AP485" s="332">
        <v>0.11499999999999999</v>
      </c>
      <c r="AQ485" s="332">
        <v>0.11269999999999999</v>
      </c>
      <c r="AR485" s="332">
        <v>0.12769999999999998</v>
      </c>
      <c r="AS485" s="332">
        <v>0.13245000000000001</v>
      </c>
      <c r="AT485" s="332">
        <v>0.12770000000000001</v>
      </c>
      <c r="AU485" s="332">
        <v>0.13624999999999998</v>
      </c>
      <c r="AV485" s="332">
        <v>0.13800000000000001</v>
      </c>
      <c r="AW485" s="332">
        <v>0.13885</v>
      </c>
      <c r="AX485" s="332">
        <v>0.13495000000000001</v>
      </c>
      <c r="AY485" s="332">
        <v>0.13055</v>
      </c>
      <c r="AZ485" s="332">
        <v>0.12554999999999999</v>
      </c>
      <c r="BA485" s="332">
        <v>0.1104</v>
      </c>
      <c r="BB485" s="332">
        <v>0.11324999999999999</v>
      </c>
      <c r="BC485" s="332">
        <v>0.11294999999999999</v>
      </c>
      <c r="BD485" s="332"/>
      <c r="BE485" s="325"/>
      <c r="BF485" s="332"/>
      <c r="BG485" s="332"/>
      <c r="BH485" s="332"/>
      <c r="BI485" s="332"/>
      <c r="BJ485" s="332"/>
      <c r="BK485" s="332"/>
      <c r="BL485" s="332"/>
      <c r="BM485" s="332"/>
      <c r="BN485" s="332"/>
      <c r="BO485" s="332"/>
      <c r="BP485" s="332"/>
      <c r="BQ485" s="332"/>
      <c r="BR485" s="332"/>
      <c r="BS485" s="332"/>
      <c r="BT485" s="332"/>
      <c r="BU485" s="332"/>
      <c r="BV485" s="332"/>
      <c r="BW485" s="332"/>
      <c r="BX485" s="332"/>
      <c r="BY485" s="860"/>
      <c r="BZ485" s="860"/>
      <c r="CA485" s="860"/>
      <c r="CB485" s="860"/>
      <c r="CC485" s="162"/>
      <c r="CD485" s="16"/>
      <c r="CE485" s="16"/>
      <c r="CF485" s="16"/>
    </row>
    <row r="486" spans="1:84" s="1" customFormat="1" ht="10.5" customHeight="1">
      <c r="A486" s="1510"/>
      <c r="B486" s="1635"/>
      <c r="C486" s="1461" t="s">
        <v>553</v>
      </c>
      <c r="D486" s="131" t="s">
        <v>117</v>
      </c>
      <c r="E486" s="61">
        <f>AF486*$AE485</f>
        <v>0.10557</v>
      </c>
      <c r="F486" s="48">
        <f t="shared" ref="F486:AB486" si="251">AG486*$AE485</f>
        <v>0.10584</v>
      </c>
      <c r="G486" s="48">
        <f t="shared" si="251"/>
        <v>0.10529999999999999</v>
      </c>
      <c r="H486" s="331">
        <f t="shared" si="251"/>
        <v>0.10521000000000001</v>
      </c>
      <c r="I486" s="48">
        <f t="shared" si="251"/>
        <v>0.10359000000000002</v>
      </c>
      <c r="J486" s="48">
        <f t="shared" si="251"/>
        <v>0.10386000000000001</v>
      </c>
      <c r="K486" s="48">
        <f t="shared" si="251"/>
        <v>0.10467</v>
      </c>
      <c r="L486" s="48">
        <f t="shared" si="251"/>
        <v>0.10629000000000001</v>
      </c>
      <c r="M486" s="48">
        <f t="shared" si="251"/>
        <v>0.10944</v>
      </c>
      <c r="N486" s="331">
        <f t="shared" si="251"/>
        <v>0.10098</v>
      </c>
      <c r="O486" s="48">
        <f t="shared" si="251"/>
        <v>0.10206</v>
      </c>
      <c r="P486" s="48">
        <f t="shared" si="251"/>
        <v>0.10152</v>
      </c>
      <c r="Q486" s="48">
        <f t="shared" si="251"/>
        <v>0.11385000000000001</v>
      </c>
      <c r="R486" s="48">
        <f t="shared" si="251"/>
        <v>0.12483</v>
      </c>
      <c r="S486" s="48">
        <f t="shared" si="251"/>
        <v>0.11871</v>
      </c>
      <c r="T486" s="48">
        <f t="shared" si="251"/>
        <v>0.13896</v>
      </c>
      <c r="U486" s="48">
        <f t="shared" si="251"/>
        <v>0.16245000000000001</v>
      </c>
      <c r="V486" s="331">
        <f t="shared" si="251"/>
        <v>0.16613999999999998</v>
      </c>
      <c r="W486" s="48">
        <f t="shared" si="251"/>
        <v>0.15983999999999998</v>
      </c>
      <c r="X486" s="48">
        <f t="shared" si="251"/>
        <v>0.15696000000000002</v>
      </c>
      <c r="Y486" s="48">
        <f t="shared" si="251"/>
        <v>0.15434999999999999</v>
      </c>
      <c r="Z486" s="48">
        <f t="shared" si="251"/>
        <v>0.11331000000000001</v>
      </c>
      <c r="AA486" s="48">
        <f t="shared" si="251"/>
        <v>0.10989</v>
      </c>
      <c r="AB486" s="49">
        <f t="shared" si="251"/>
        <v>0.108</v>
      </c>
      <c r="AC486" s="47"/>
      <c r="AD486" s="50"/>
      <c r="AE486" s="58"/>
      <c r="AF486" s="332">
        <v>5.8650000000000001E-2</v>
      </c>
      <c r="AG486" s="332">
        <v>5.8799999999999998E-2</v>
      </c>
      <c r="AH486" s="332">
        <v>5.8499999999999996E-2</v>
      </c>
      <c r="AI486" s="332">
        <v>5.8450000000000002E-2</v>
      </c>
      <c r="AJ486" s="332">
        <v>5.7550000000000004E-2</v>
      </c>
      <c r="AK486" s="332">
        <v>5.7700000000000001E-2</v>
      </c>
      <c r="AL486" s="332">
        <v>5.815E-2</v>
      </c>
      <c r="AM486" s="332">
        <v>5.9050000000000005E-2</v>
      </c>
      <c r="AN486" s="332">
        <v>6.08E-2</v>
      </c>
      <c r="AO486" s="332">
        <v>5.6099999999999997E-2</v>
      </c>
      <c r="AP486" s="332">
        <v>5.67E-2</v>
      </c>
      <c r="AQ486" s="332">
        <v>5.6399999999999999E-2</v>
      </c>
      <c r="AR486" s="332">
        <v>6.3250000000000001E-2</v>
      </c>
      <c r="AS486" s="332">
        <v>6.9349999999999995E-2</v>
      </c>
      <c r="AT486" s="332">
        <v>6.5949999999999995E-2</v>
      </c>
      <c r="AU486" s="332">
        <v>7.7199999999999991E-2</v>
      </c>
      <c r="AV486" s="332">
        <v>9.0249999999999997E-2</v>
      </c>
      <c r="AW486" s="332">
        <v>9.2299999999999993E-2</v>
      </c>
      <c r="AX486" s="332">
        <v>8.879999999999999E-2</v>
      </c>
      <c r="AY486" s="332">
        <v>8.72E-2</v>
      </c>
      <c r="AZ486" s="332">
        <v>8.5749999999999993E-2</v>
      </c>
      <c r="BA486" s="332">
        <v>6.2950000000000006E-2</v>
      </c>
      <c r="BB486" s="332">
        <v>6.105E-2</v>
      </c>
      <c r="BC486" s="332">
        <v>0.06</v>
      </c>
      <c r="BD486" s="332"/>
      <c r="BE486" s="325"/>
      <c r="BF486" s="332"/>
      <c r="BG486" s="332"/>
      <c r="BH486" s="332"/>
      <c r="BI486" s="332"/>
      <c r="BJ486" s="332"/>
      <c r="BK486" s="332"/>
      <c r="BL486" s="332"/>
      <c r="BM486" s="332"/>
      <c r="BN486" s="332"/>
      <c r="BO486" s="332"/>
      <c r="BP486" s="332"/>
      <c r="BQ486" s="332"/>
      <c r="BR486" s="332"/>
      <c r="BS486" s="332"/>
      <c r="BT486" s="332"/>
      <c r="BU486" s="332"/>
      <c r="BV486" s="332"/>
      <c r="BW486" s="332"/>
      <c r="BX486" s="332"/>
      <c r="BY486" s="332"/>
      <c r="BZ486" s="332"/>
      <c r="CA486" s="332"/>
      <c r="CB486" s="332"/>
      <c r="CC486" s="162"/>
      <c r="CD486" s="16"/>
      <c r="CE486" s="16"/>
      <c r="CF486" s="16"/>
    </row>
    <row r="487" spans="1:84" s="1" customFormat="1" ht="10.5" customHeight="1" thickBot="1">
      <c r="A487" s="1511"/>
      <c r="B487" s="1636"/>
      <c r="C487" s="271"/>
      <c r="D487" s="236" t="s">
        <v>41</v>
      </c>
      <c r="E487" s="81">
        <f t="shared" ref="E487:AB487" si="252">E486/E485</f>
        <v>0.49978696207925011</v>
      </c>
      <c r="F487" s="81">
        <f t="shared" si="252"/>
        <v>0.55263157894736847</v>
      </c>
      <c r="G487" s="81">
        <f t="shared" si="252"/>
        <v>0.57017543859649111</v>
      </c>
      <c r="H487" s="421">
        <f t="shared" si="252"/>
        <v>0.57642998027613424</v>
      </c>
      <c r="I487" s="81">
        <f t="shared" si="252"/>
        <v>0.56867588932806323</v>
      </c>
      <c r="J487" s="81">
        <f t="shared" si="252"/>
        <v>0.56375183194919398</v>
      </c>
      <c r="K487" s="81">
        <f t="shared" si="252"/>
        <v>0.55752636625119845</v>
      </c>
      <c r="L487" s="81">
        <f t="shared" si="252"/>
        <v>0.55316159250585484</v>
      </c>
      <c r="M487" s="81">
        <f t="shared" si="252"/>
        <v>0.53544693967415236</v>
      </c>
      <c r="N487" s="421">
        <f t="shared" si="252"/>
        <v>0.49977728285077949</v>
      </c>
      <c r="O487" s="81">
        <f t="shared" si="252"/>
        <v>0.49304347826086958</v>
      </c>
      <c r="P487" s="81">
        <f t="shared" si="252"/>
        <v>0.50044365572315885</v>
      </c>
      <c r="Q487" s="81">
        <f t="shared" si="252"/>
        <v>0.49530148786217704</v>
      </c>
      <c r="R487" s="81">
        <f t="shared" si="252"/>
        <v>0.52359380898452235</v>
      </c>
      <c r="S487" s="81">
        <f t="shared" si="252"/>
        <v>0.51644479248238051</v>
      </c>
      <c r="T487" s="81">
        <f t="shared" si="252"/>
        <v>0.56660550458715608</v>
      </c>
      <c r="U487" s="81">
        <f t="shared" si="252"/>
        <v>0.65398550724637672</v>
      </c>
      <c r="V487" s="421">
        <f t="shared" si="252"/>
        <v>0.66474612891609641</v>
      </c>
      <c r="W487" s="81">
        <f t="shared" si="252"/>
        <v>0.65802148944053329</v>
      </c>
      <c r="X487" s="81">
        <f t="shared" si="252"/>
        <v>0.66794331673688245</v>
      </c>
      <c r="Y487" s="81">
        <f t="shared" si="252"/>
        <v>0.68299482277976897</v>
      </c>
      <c r="Z487" s="81">
        <f t="shared" si="252"/>
        <v>0.57019927536231885</v>
      </c>
      <c r="AA487" s="81">
        <f t="shared" si="252"/>
        <v>0.53907284768211927</v>
      </c>
      <c r="AB487" s="82">
        <f t="shared" si="252"/>
        <v>0.53120849933598935</v>
      </c>
      <c r="AC487" s="47"/>
      <c r="AD487" s="50"/>
      <c r="AE487" s="58"/>
      <c r="AF487" s="325"/>
      <c r="AG487" s="325"/>
      <c r="AH487" s="325"/>
      <c r="AI487" s="325"/>
      <c r="AJ487" s="325"/>
      <c r="AK487" s="325"/>
      <c r="AL487" s="325"/>
      <c r="AM487" s="325"/>
      <c r="AN487" s="325"/>
      <c r="AO487" s="325"/>
      <c r="AP487" s="325"/>
      <c r="AQ487" s="325"/>
      <c r="AR487" s="325"/>
      <c r="AS487" s="325"/>
      <c r="AT487" s="325"/>
      <c r="AU487" s="325"/>
      <c r="AV487" s="325"/>
      <c r="AW487" s="325"/>
      <c r="AX487" s="325"/>
      <c r="AY487" s="325"/>
      <c r="AZ487" s="325"/>
      <c r="BA487" s="325"/>
      <c r="BB487" s="325"/>
      <c r="BC487" s="325"/>
      <c r="BD487" s="325"/>
      <c r="BE487" s="325"/>
      <c r="BF487" s="325"/>
      <c r="BG487" s="325"/>
      <c r="BH487" s="325"/>
      <c r="BI487" s="325"/>
      <c r="BJ487" s="325"/>
      <c r="BK487" s="325"/>
      <c r="BL487" s="325"/>
      <c r="BM487" s="325"/>
      <c r="BN487" s="325"/>
      <c r="BO487" s="325"/>
      <c r="BP487" s="325"/>
      <c r="BQ487" s="325"/>
      <c r="BR487" s="325"/>
      <c r="BS487" s="325"/>
      <c r="BT487" s="325"/>
      <c r="BU487" s="325"/>
      <c r="BV487" s="325"/>
      <c r="BW487" s="325"/>
      <c r="BX487" s="325"/>
      <c r="BY487" s="162"/>
      <c r="BZ487" s="162"/>
      <c r="CA487" s="162"/>
      <c r="CB487" s="162"/>
      <c r="CC487" s="162"/>
      <c r="CD487" s="28"/>
      <c r="CE487" s="28"/>
      <c r="CF487" s="28"/>
    </row>
    <row r="488" spans="1:84" s="1" customFormat="1" ht="10.5" customHeight="1">
      <c r="A488" s="1509" t="s">
        <v>43</v>
      </c>
      <c r="B488" s="1634" t="s">
        <v>845</v>
      </c>
      <c r="C488" s="1107"/>
      <c r="D488" s="1190"/>
      <c r="E488" s="76"/>
      <c r="F488" s="199"/>
      <c r="G488" s="199"/>
      <c r="H488" s="753"/>
      <c r="I488" s="199"/>
      <c r="J488" s="199"/>
      <c r="K488" s="199"/>
      <c r="L488" s="199"/>
      <c r="M488" s="199"/>
      <c r="N488" s="753"/>
      <c r="O488" s="199"/>
      <c r="P488" s="199"/>
      <c r="Q488" s="199"/>
      <c r="R488" s="199"/>
      <c r="S488" s="199"/>
      <c r="T488" s="199"/>
      <c r="U488" s="199"/>
      <c r="V488" s="753"/>
      <c r="W488" s="199"/>
      <c r="X488" s="199"/>
      <c r="Y488" s="199"/>
      <c r="Z488" s="199"/>
      <c r="AA488" s="199"/>
      <c r="AB488" s="200"/>
      <c r="AC488" s="47" t="s">
        <v>115</v>
      </c>
      <c r="AD488" s="50">
        <f>AD490/AC490</f>
        <v>0.44284425542882916</v>
      </c>
      <c r="AE488" s="58"/>
      <c r="AF488" s="397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325"/>
      <c r="BF488" s="99"/>
      <c r="BG488" s="99"/>
      <c r="BH488" s="99"/>
      <c r="BI488" s="99"/>
      <c r="BJ488" s="99"/>
      <c r="BK488" s="99"/>
      <c r="BL488" s="99"/>
      <c r="BM488" s="99"/>
      <c r="BN488" s="99"/>
      <c r="BO488" s="99"/>
      <c r="BP488" s="99"/>
      <c r="BQ488" s="99"/>
      <c r="BR488" s="99"/>
      <c r="BS488" s="99"/>
      <c r="BT488" s="99"/>
      <c r="BU488" s="99"/>
      <c r="BV488" s="99"/>
      <c r="BW488" s="99"/>
      <c r="BX488" s="99"/>
      <c r="BY488" s="464"/>
      <c r="BZ488" s="464"/>
      <c r="CA488" s="464"/>
      <c r="CB488" s="464"/>
      <c r="CC488" s="162"/>
      <c r="CD488" s="9"/>
      <c r="CE488" s="9"/>
      <c r="CF488" s="9"/>
    </row>
    <row r="489" spans="1:84" s="1" customFormat="1" ht="10.5" customHeight="1">
      <c r="A489" s="1510"/>
      <c r="B489" s="1635"/>
      <c r="C489" s="1461" t="s">
        <v>126</v>
      </c>
      <c r="D489" s="131" t="s">
        <v>33</v>
      </c>
      <c r="E489" s="966">
        <v>14</v>
      </c>
      <c r="F489" s="1183">
        <v>13</v>
      </c>
      <c r="G489" s="966">
        <v>16</v>
      </c>
      <c r="H489" s="977">
        <v>15</v>
      </c>
      <c r="I489" s="966">
        <v>14</v>
      </c>
      <c r="J489" s="966">
        <v>13</v>
      </c>
      <c r="K489" s="966">
        <v>13</v>
      </c>
      <c r="L489" s="966">
        <v>15</v>
      </c>
      <c r="M489" s="966">
        <v>17</v>
      </c>
      <c r="N489" s="977">
        <v>18</v>
      </c>
      <c r="O489" s="966">
        <v>18</v>
      </c>
      <c r="P489" s="966">
        <v>17</v>
      </c>
      <c r="Q489" s="966">
        <v>17</v>
      </c>
      <c r="R489" s="966">
        <v>17</v>
      </c>
      <c r="S489" s="966">
        <v>18</v>
      </c>
      <c r="T489" s="966">
        <v>18</v>
      </c>
      <c r="U489" s="966">
        <v>17</v>
      </c>
      <c r="V489" s="977">
        <v>16</v>
      </c>
      <c r="W489" s="966">
        <v>15</v>
      </c>
      <c r="X489" s="966">
        <v>16</v>
      </c>
      <c r="Y489" s="966">
        <v>16</v>
      </c>
      <c r="Z489" s="966">
        <v>17</v>
      </c>
      <c r="AA489" s="966">
        <v>15</v>
      </c>
      <c r="AB489" s="1014">
        <v>15</v>
      </c>
      <c r="AC489" s="330"/>
      <c r="AD489" s="177"/>
      <c r="AE489" s="58"/>
      <c r="AF489" s="332"/>
      <c r="AG489" s="332"/>
      <c r="AH489" s="332"/>
      <c r="AI489" s="332"/>
      <c r="AJ489" s="332"/>
      <c r="AK489" s="332"/>
      <c r="AL489" s="332"/>
      <c r="AM489" s="332"/>
      <c r="AN489" s="332"/>
      <c r="AO489" s="332"/>
      <c r="AP489" s="332"/>
      <c r="AQ489" s="332"/>
      <c r="AR489" s="332"/>
      <c r="AS489" s="332"/>
      <c r="AT489" s="332"/>
      <c r="AU489" s="332"/>
      <c r="AV489" s="332"/>
      <c r="AW489" s="332"/>
      <c r="AX489" s="332"/>
      <c r="AY489" s="332"/>
      <c r="AZ489" s="332"/>
      <c r="BA489" s="332"/>
      <c r="BB489" s="332"/>
      <c r="BC489" s="332"/>
      <c r="BD489" s="332"/>
      <c r="BE489" s="325"/>
      <c r="BF489" s="332"/>
      <c r="BG489" s="332"/>
      <c r="BH489" s="332"/>
      <c r="BI489" s="332"/>
      <c r="BJ489" s="332"/>
      <c r="BK489" s="332"/>
      <c r="BL489" s="332"/>
      <c r="BM489" s="332"/>
      <c r="BN489" s="332"/>
      <c r="BO489" s="332"/>
      <c r="BP489" s="332"/>
      <c r="BQ489" s="332"/>
      <c r="BR489" s="332"/>
      <c r="BS489" s="332"/>
      <c r="BT489" s="332"/>
      <c r="BU489" s="332"/>
      <c r="BV489" s="332"/>
      <c r="BW489" s="332"/>
      <c r="BX489" s="332"/>
      <c r="BY489" s="860"/>
      <c r="BZ489" s="860"/>
      <c r="CA489" s="860"/>
      <c r="CB489" s="860"/>
      <c r="CC489" s="162"/>
      <c r="CD489" s="16"/>
      <c r="CE489" s="16"/>
      <c r="CF489" s="16"/>
    </row>
    <row r="490" spans="1:84" s="1" customFormat="1" ht="10.5" customHeight="1">
      <c r="A490" s="1510"/>
      <c r="B490" s="1635"/>
      <c r="C490" s="1461" t="s">
        <v>553</v>
      </c>
      <c r="D490" s="131" t="s">
        <v>116</v>
      </c>
      <c r="E490" s="61">
        <f>AF490*$AE490</f>
        <v>0.13871999999999998</v>
      </c>
      <c r="F490" s="61">
        <f t="shared" ref="F490:AB490" si="253">AG490*$AE490</f>
        <v>0.13716</v>
      </c>
      <c r="G490" s="61">
        <f t="shared" si="253"/>
        <v>0.13583999999999999</v>
      </c>
      <c r="H490" s="420">
        <f t="shared" si="253"/>
        <v>0.14304</v>
      </c>
      <c r="I490" s="61">
        <f t="shared" si="253"/>
        <v>0.14579999999999999</v>
      </c>
      <c r="J490" s="61">
        <f t="shared" si="253"/>
        <v>0.13763999999999998</v>
      </c>
      <c r="K490" s="61">
        <f t="shared" si="253"/>
        <v>0.13547999999999999</v>
      </c>
      <c r="L490" s="61">
        <f t="shared" si="253"/>
        <v>0.13788</v>
      </c>
      <c r="M490" s="61">
        <f t="shared" si="253"/>
        <v>0.16415999999999997</v>
      </c>
      <c r="N490" s="420">
        <f t="shared" si="253"/>
        <v>0.17723999999999998</v>
      </c>
      <c r="O490" s="61">
        <f t="shared" si="253"/>
        <v>0.1812</v>
      </c>
      <c r="P490" s="61">
        <f t="shared" si="253"/>
        <v>0.17843999999999999</v>
      </c>
      <c r="Q490" s="61">
        <f t="shared" si="253"/>
        <v>0.17868000000000001</v>
      </c>
      <c r="R490" s="61">
        <f t="shared" si="253"/>
        <v>0.17807999999999999</v>
      </c>
      <c r="S490" s="61">
        <f t="shared" si="253"/>
        <v>0.17220000000000002</v>
      </c>
      <c r="T490" s="61">
        <f t="shared" si="253"/>
        <v>0.17639999999999997</v>
      </c>
      <c r="U490" s="61">
        <f t="shared" si="253"/>
        <v>0.16308000000000003</v>
      </c>
      <c r="V490" s="420">
        <f t="shared" si="253"/>
        <v>0.15359999999999999</v>
      </c>
      <c r="W490" s="61">
        <f t="shared" si="253"/>
        <v>0.15143999999999996</v>
      </c>
      <c r="X490" s="61">
        <f t="shared" si="253"/>
        <v>0.15108000000000002</v>
      </c>
      <c r="Y490" s="61">
        <f t="shared" si="253"/>
        <v>0.15084</v>
      </c>
      <c r="Z490" s="61">
        <f t="shared" si="253"/>
        <v>0.14699999999999999</v>
      </c>
      <c r="AA490" s="61">
        <f t="shared" si="253"/>
        <v>0.14555999999999999</v>
      </c>
      <c r="AB490" s="62">
        <f t="shared" si="253"/>
        <v>0.14399999999999999</v>
      </c>
      <c r="AC490" s="47">
        <f>SUM(E490:AB490)</f>
        <v>3.7245599999999999</v>
      </c>
      <c r="AD490" s="50">
        <f>SUM(E491:AB491)</f>
        <v>1.6494</v>
      </c>
      <c r="AE490" s="58">
        <v>2.4</v>
      </c>
      <c r="AF490" s="332">
        <v>5.7799999999999997E-2</v>
      </c>
      <c r="AG490" s="332">
        <v>5.7149999999999999E-2</v>
      </c>
      <c r="AH490" s="332">
        <v>5.6599999999999998E-2</v>
      </c>
      <c r="AI490" s="332">
        <v>5.96E-2</v>
      </c>
      <c r="AJ490" s="332">
        <v>6.0749999999999998E-2</v>
      </c>
      <c r="AK490" s="332">
        <v>5.7349999999999998E-2</v>
      </c>
      <c r="AL490" s="332">
        <v>5.645E-2</v>
      </c>
      <c r="AM490" s="332">
        <v>5.7450000000000001E-2</v>
      </c>
      <c r="AN490" s="332">
        <v>6.8399999999999989E-2</v>
      </c>
      <c r="AO490" s="332">
        <v>7.3849999999999999E-2</v>
      </c>
      <c r="AP490" s="332">
        <v>7.5499999999999998E-2</v>
      </c>
      <c r="AQ490" s="332">
        <v>7.4349999999999999E-2</v>
      </c>
      <c r="AR490" s="332">
        <v>7.4450000000000002E-2</v>
      </c>
      <c r="AS490" s="332">
        <v>7.4200000000000002E-2</v>
      </c>
      <c r="AT490" s="332">
        <v>7.1750000000000008E-2</v>
      </c>
      <c r="AU490" s="332">
        <v>7.3499999999999996E-2</v>
      </c>
      <c r="AV490" s="332">
        <v>6.795000000000001E-2</v>
      </c>
      <c r="AW490" s="332">
        <v>6.4000000000000001E-2</v>
      </c>
      <c r="AX490" s="332">
        <v>6.3099999999999989E-2</v>
      </c>
      <c r="AY490" s="332">
        <v>6.2950000000000006E-2</v>
      </c>
      <c r="AZ490" s="332">
        <v>6.2850000000000003E-2</v>
      </c>
      <c r="BA490" s="332">
        <v>6.1249999999999999E-2</v>
      </c>
      <c r="BB490" s="332">
        <v>6.0649999999999996E-2</v>
      </c>
      <c r="BC490" s="332">
        <v>0.06</v>
      </c>
      <c r="BD490" s="332"/>
      <c r="BE490" s="325"/>
      <c r="BF490" s="332"/>
      <c r="BG490" s="332"/>
      <c r="BH490" s="332"/>
      <c r="BI490" s="332"/>
      <c r="BJ490" s="332"/>
      <c r="BK490" s="332"/>
      <c r="BL490" s="332"/>
      <c r="BM490" s="332"/>
      <c r="BN490" s="332"/>
      <c r="BO490" s="332"/>
      <c r="BP490" s="332"/>
      <c r="BQ490" s="332"/>
      <c r="BR490" s="332"/>
      <c r="BS490" s="332"/>
      <c r="BT490" s="332"/>
      <c r="BU490" s="332"/>
      <c r="BV490" s="332"/>
      <c r="BW490" s="332"/>
      <c r="BX490" s="332"/>
      <c r="BY490" s="860"/>
      <c r="BZ490" s="860"/>
      <c r="CA490" s="860"/>
      <c r="CB490" s="860"/>
      <c r="CC490" s="162"/>
      <c r="CD490" s="16"/>
      <c r="CE490" s="16"/>
      <c r="CF490" s="16"/>
    </row>
    <row r="491" spans="1:84" s="1" customFormat="1" ht="10.5" customHeight="1">
      <c r="A491" s="1510"/>
      <c r="B491" s="1635"/>
      <c r="C491" s="1461" t="s">
        <v>553</v>
      </c>
      <c r="D491" s="131" t="s">
        <v>117</v>
      </c>
      <c r="E491" s="61">
        <f>AF491*$AE490</f>
        <v>6.563999999999999E-2</v>
      </c>
      <c r="F491" s="48">
        <f t="shared" ref="F491:AB491" si="254">AG491*$AE490</f>
        <v>6.54E-2</v>
      </c>
      <c r="G491" s="48">
        <f t="shared" si="254"/>
        <v>6.5040000000000001E-2</v>
      </c>
      <c r="H491" s="331">
        <f t="shared" si="254"/>
        <v>6.4559999999999992E-2</v>
      </c>
      <c r="I491" s="48">
        <f t="shared" si="254"/>
        <v>6.3719999999999985E-2</v>
      </c>
      <c r="J491" s="48">
        <f t="shared" si="254"/>
        <v>6.3479999999999995E-2</v>
      </c>
      <c r="K491" s="48">
        <f t="shared" si="254"/>
        <v>6.3E-2</v>
      </c>
      <c r="L491" s="48">
        <f t="shared" si="254"/>
        <v>6.4200000000000007E-2</v>
      </c>
      <c r="M491" s="48">
        <f t="shared" si="254"/>
        <v>6.9120000000000001E-2</v>
      </c>
      <c r="N491" s="331">
        <f t="shared" si="254"/>
        <v>7.2599999999999998E-2</v>
      </c>
      <c r="O491" s="48">
        <f t="shared" si="254"/>
        <v>7.3559999999999987E-2</v>
      </c>
      <c r="P491" s="48">
        <f t="shared" si="254"/>
        <v>7.3440000000000005E-2</v>
      </c>
      <c r="Q491" s="48">
        <f t="shared" si="254"/>
        <v>7.5719999999999996E-2</v>
      </c>
      <c r="R491" s="48">
        <f t="shared" si="254"/>
        <v>7.4879999999999988E-2</v>
      </c>
      <c r="S491" s="48">
        <f t="shared" si="254"/>
        <v>7.175999999999999E-2</v>
      </c>
      <c r="T491" s="48">
        <f t="shared" si="254"/>
        <v>7.3799999999999991E-2</v>
      </c>
      <c r="U491" s="48">
        <f t="shared" si="254"/>
        <v>7.152E-2</v>
      </c>
      <c r="V491" s="331">
        <f t="shared" si="254"/>
        <v>6.7919999999999994E-2</v>
      </c>
      <c r="W491" s="48">
        <f t="shared" si="254"/>
        <v>6.8040000000000003E-2</v>
      </c>
      <c r="X491" s="48">
        <f t="shared" si="254"/>
        <v>6.9120000000000001E-2</v>
      </c>
      <c r="Y491" s="48">
        <f t="shared" si="254"/>
        <v>6.8159999999999998E-2</v>
      </c>
      <c r="Z491" s="48">
        <f t="shared" si="254"/>
        <v>6.8639999999999993E-2</v>
      </c>
      <c r="AA491" s="48">
        <f t="shared" si="254"/>
        <v>6.8280000000000007E-2</v>
      </c>
      <c r="AB491" s="49">
        <f t="shared" si="254"/>
        <v>6.7799999999999985E-2</v>
      </c>
      <c r="AC491" s="47"/>
      <c r="AD491" s="50"/>
      <c r="AE491" s="58"/>
      <c r="AF491" s="332">
        <v>2.7349999999999999E-2</v>
      </c>
      <c r="AG491" s="332">
        <v>2.725E-2</v>
      </c>
      <c r="AH491" s="332">
        <v>2.7099999999999999E-2</v>
      </c>
      <c r="AI491" s="332">
        <v>2.69E-2</v>
      </c>
      <c r="AJ491" s="332">
        <v>2.6549999999999997E-2</v>
      </c>
      <c r="AK491" s="332">
        <v>2.6450000000000001E-2</v>
      </c>
      <c r="AL491" s="332">
        <v>2.6250000000000002E-2</v>
      </c>
      <c r="AM491" s="332">
        <v>2.6750000000000003E-2</v>
      </c>
      <c r="AN491" s="332">
        <v>2.8799999999999999E-2</v>
      </c>
      <c r="AO491" s="332">
        <v>3.0249999999999999E-2</v>
      </c>
      <c r="AP491" s="332">
        <v>3.0649999999999997E-2</v>
      </c>
      <c r="AQ491" s="332">
        <v>3.0600000000000002E-2</v>
      </c>
      <c r="AR491" s="332">
        <v>3.1550000000000002E-2</v>
      </c>
      <c r="AS491" s="332">
        <v>3.1199999999999999E-2</v>
      </c>
      <c r="AT491" s="332">
        <v>2.9899999999999999E-2</v>
      </c>
      <c r="AU491" s="332">
        <v>3.075E-2</v>
      </c>
      <c r="AV491" s="332">
        <v>2.98E-2</v>
      </c>
      <c r="AW491" s="332">
        <v>2.8299999999999999E-2</v>
      </c>
      <c r="AX491" s="332">
        <v>2.835E-2</v>
      </c>
      <c r="AY491" s="332">
        <v>2.8799999999999999E-2</v>
      </c>
      <c r="AZ491" s="332">
        <v>2.8400000000000002E-2</v>
      </c>
      <c r="BA491" s="332">
        <v>2.86E-2</v>
      </c>
      <c r="BB491" s="332">
        <v>2.8450000000000003E-2</v>
      </c>
      <c r="BC491" s="332">
        <v>2.8249999999999997E-2</v>
      </c>
      <c r="BD491" s="332"/>
      <c r="BE491" s="325"/>
      <c r="BF491" s="332"/>
      <c r="BG491" s="332"/>
      <c r="BH491" s="332"/>
      <c r="BI491" s="332"/>
      <c r="BJ491" s="332"/>
      <c r="BK491" s="332"/>
      <c r="BL491" s="332"/>
      <c r="BM491" s="332"/>
      <c r="BN491" s="332"/>
      <c r="BO491" s="332"/>
      <c r="BP491" s="332"/>
      <c r="BQ491" s="332"/>
      <c r="BR491" s="332"/>
      <c r="BS491" s="332"/>
      <c r="BT491" s="332"/>
      <c r="BU491" s="332"/>
      <c r="BV491" s="332"/>
      <c r="BW491" s="332"/>
      <c r="BX491" s="332"/>
      <c r="BY491" s="332"/>
      <c r="BZ491" s="332"/>
      <c r="CA491" s="332"/>
      <c r="CB491" s="332"/>
      <c r="CC491" s="162"/>
      <c r="CD491" s="16"/>
      <c r="CE491" s="16"/>
      <c r="CF491" s="16"/>
    </row>
    <row r="492" spans="1:84" s="1" customFormat="1" ht="10.5" customHeight="1" thickBot="1">
      <c r="A492" s="1511"/>
      <c r="B492" s="1636"/>
      <c r="C492" s="271"/>
      <c r="D492" s="236" t="s">
        <v>41</v>
      </c>
      <c r="E492" s="81">
        <f t="shared" ref="E492:AB492" si="255">E491/E490</f>
        <v>0.47318339100346019</v>
      </c>
      <c r="F492" s="81">
        <f t="shared" si="255"/>
        <v>0.47681539807524059</v>
      </c>
      <c r="G492" s="81">
        <f t="shared" si="255"/>
        <v>0.47879858657243823</v>
      </c>
      <c r="H492" s="421">
        <f t="shared" si="255"/>
        <v>0.45134228187919456</v>
      </c>
      <c r="I492" s="81">
        <f t="shared" si="255"/>
        <v>0.437037037037037</v>
      </c>
      <c r="J492" s="81">
        <f t="shared" si="255"/>
        <v>0.46120313862249346</v>
      </c>
      <c r="K492" s="81">
        <f t="shared" si="255"/>
        <v>0.46501328609388842</v>
      </c>
      <c r="L492" s="81">
        <f t="shared" si="255"/>
        <v>0.46562228024369023</v>
      </c>
      <c r="M492" s="81">
        <f t="shared" si="255"/>
        <v>0.42105263157894746</v>
      </c>
      <c r="N492" s="421">
        <f t="shared" si="255"/>
        <v>0.40961408259986465</v>
      </c>
      <c r="O492" s="81">
        <f t="shared" si="255"/>
        <v>0.40596026490066217</v>
      </c>
      <c r="P492" s="81">
        <f t="shared" si="255"/>
        <v>0.4115669132481507</v>
      </c>
      <c r="Q492" s="81">
        <f t="shared" si="255"/>
        <v>0.42377434519811952</v>
      </c>
      <c r="R492" s="81">
        <f t="shared" si="255"/>
        <v>0.42048517520215628</v>
      </c>
      <c r="S492" s="81">
        <f t="shared" si="255"/>
        <v>0.41672473867595811</v>
      </c>
      <c r="T492" s="81">
        <f t="shared" si="255"/>
        <v>0.41836734693877553</v>
      </c>
      <c r="U492" s="81">
        <f t="shared" si="255"/>
        <v>0.43855776306107425</v>
      </c>
      <c r="V492" s="421">
        <f t="shared" si="255"/>
        <v>0.44218750000000001</v>
      </c>
      <c r="W492" s="81">
        <f t="shared" si="255"/>
        <v>0.44928684627575288</v>
      </c>
      <c r="X492" s="81">
        <f t="shared" si="255"/>
        <v>0.45750595710881647</v>
      </c>
      <c r="Y492" s="81">
        <f t="shared" si="255"/>
        <v>0.45186953062848051</v>
      </c>
      <c r="Z492" s="81">
        <f t="shared" si="255"/>
        <v>0.46693877551020407</v>
      </c>
      <c r="AA492" s="81">
        <f t="shared" si="255"/>
        <v>0.46908491343775771</v>
      </c>
      <c r="AB492" s="82">
        <f t="shared" si="255"/>
        <v>0.47083333333333327</v>
      </c>
      <c r="AC492" s="47"/>
      <c r="AD492" s="50"/>
      <c r="AE492" s="58"/>
      <c r="AF492" s="325"/>
      <c r="AG492" s="325"/>
      <c r="AH492" s="325"/>
      <c r="AI492" s="325"/>
      <c r="AJ492" s="325"/>
      <c r="AK492" s="325"/>
      <c r="AL492" s="325"/>
      <c r="AM492" s="325"/>
      <c r="AN492" s="325"/>
      <c r="AO492" s="325"/>
      <c r="AP492" s="325"/>
      <c r="AQ492" s="325"/>
      <c r="AR492" s="325"/>
      <c r="AS492" s="325"/>
      <c r="AT492" s="325"/>
      <c r="AU492" s="325"/>
      <c r="AV492" s="325"/>
      <c r="AW492" s="325"/>
      <c r="AX492" s="325"/>
      <c r="AY492" s="325"/>
      <c r="AZ492" s="325"/>
      <c r="BA492" s="325"/>
      <c r="BB492" s="325"/>
      <c r="BC492" s="325"/>
      <c r="BD492" s="325"/>
      <c r="BE492" s="325"/>
      <c r="BF492" s="325"/>
      <c r="BG492" s="325"/>
      <c r="BH492" s="325"/>
      <c r="BI492" s="325"/>
      <c r="BJ492" s="325"/>
      <c r="BK492" s="325"/>
      <c r="BL492" s="325"/>
      <c r="BM492" s="325"/>
      <c r="BN492" s="325"/>
      <c r="BO492" s="325"/>
      <c r="BP492" s="325"/>
      <c r="BQ492" s="325"/>
      <c r="BR492" s="325"/>
      <c r="BS492" s="325"/>
      <c r="BT492" s="325"/>
      <c r="BU492" s="325"/>
      <c r="BV492" s="325"/>
      <c r="BW492" s="325"/>
      <c r="BX492" s="325"/>
      <c r="BY492" s="162"/>
      <c r="BZ492" s="162"/>
      <c r="CA492" s="162"/>
      <c r="CB492" s="162"/>
      <c r="CC492" s="162"/>
      <c r="CD492" s="28"/>
      <c r="CE492" s="28"/>
      <c r="CF492" s="28"/>
    </row>
    <row r="493" spans="1:84" s="1" customFormat="1" ht="10.5" customHeight="1">
      <c r="A493" s="1539" t="s">
        <v>93</v>
      </c>
      <c r="B493" s="1672" t="s">
        <v>846</v>
      </c>
      <c r="C493" s="1107"/>
      <c r="D493" s="1190"/>
      <c r="E493" s="76"/>
      <c r="F493" s="199"/>
      <c r="G493" s="199"/>
      <c r="H493" s="753"/>
      <c r="I493" s="199"/>
      <c r="J493" s="199"/>
      <c r="K493" s="199"/>
      <c r="L493" s="199"/>
      <c r="M493" s="199"/>
      <c r="N493" s="753"/>
      <c r="O493" s="199"/>
      <c r="P493" s="199"/>
      <c r="Q493" s="199"/>
      <c r="R493" s="199"/>
      <c r="S493" s="199"/>
      <c r="T493" s="199"/>
      <c r="U493" s="199"/>
      <c r="V493" s="753"/>
      <c r="W493" s="199"/>
      <c r="X493" s="199"/>
      <c r="Y493" s="199"/>
      <c r="Z493" s="199"/>
      <c r="AA493" s="199"/>
      <c r="AB493" s="200"/>
      <c r="AC493" s="47"/>
      <c r="AD493" s="50"/>
      <c r="AE493" s="58"/>
      <c r="AF493" s="325"/>
      <c r="AG493" s="325"/>
      <c r="AH493" s="325"/>
      <c r="AI493" s="325"/>
      <c r="AJ493" s="325"/>
      <c r="AK493" s="325"/>
      <c r="AL493" s="325"/>
      <c r="AM493" s="325"/>
      <c r="AN493" s="325"/>
      <c r="AO493" s="325"/>
      <c r="AP493" s="325"/>
      <c r="AQ493" s="325"/>
      <c r="AR493" s="325"/>
      <c r="AS493" s="325"/>
      <c r="AT493" s="325"/>
      <c r="AU493" s="325"/>
      <c r="AV493" s="325"/>
      <c r="AW493" s="325"/>
      <c r="AX493" s="325"/>
      <c r="AY493" s="325"/>
      <c r="AZ493" s="325"/>
      <c r="BA493" s="325"/>
      <c r="BB493" s="325"/>
      <c r="BC493" s="325"/>
      <c r="BD493" s="325"/>
      <c r="BE493" s="325"/>
      <c r="BF493" s="325"/>
      <c r="BG493" s="325"/>
      <c r="BH493" s="325"/>
      <c r="BI493" s="325"/>
      <c r="BJ493" s="325"/>
      <c r="BK493" s="325"/>
      <c r="BL493" s="325"/>
      <c r="BM493" s="325"/>
      <c r="BN493" s="325"/>
      <c r="BO493" s="325"/>
      <c r="BP493" s="325"/>
      <c r="BQ493" s="325"/>
      <c r="BR493" s="325"/>
      <c r="BS493" s="325"/>
      <c r="BT493" s="325"/>
      <c r="BU493" s="325"/>
      <c r="BV493" s="325"/>
      <c r="BW493" s="325"/>
      <c r="BX493" s="325"/>
      <c r="BY493" s="162"/>
      <c r="BZ493" s="162"/>
      <c r="CA493" s="162"/>
      <c r="CB493" s="162"/>
      <c r="CC493" s="162"/>
      <c r="CD493" s="28"/>
      <c r="CE493" s="28"/>
      <c r="CF493" s="28"/>
    </row>
    <row r="494" spans="1:84" s="1" customFormat="1" ht="10.5" customHeight="1">
      <c r="A494" s="1540"/>
      <c r="B494" s="1673"/>
      <c r="C494" s="1461" t="s">
        <v>126</v>
      </c>
      <c r="D494" s="131" t="s">
        <v>33</v>
      </c>
      <c r="E494" s="966">
        <v>18</v>
      </c>
      <c r="F494" s="1183">
        <v>18</v>
      </c>
      <c r="G494" s="966">
        <v>17</v>
      </c>
      <c r="H494" s="977">
        <v>20</v>
      </c>
      <c r="I494" s="966">
        <v>17</v>
      </c>
      <c r="J494" s="966">
        <v>18</v>
      </c>
      <c r="K494" s="966">
        <v>19</v>
      </c>
      <c r="L494" s="966">
        <v>15</v>
      </c>
      <c r="M494" s="966">
        <v>17</v>
      </c>
      <c r="N494" s="977">
        <v>19</v>
      </c>
      <c r="O494" s="966">
        <v>17</v>
      </c>
      <c r="P494" s="966">
        <v>18</v>
      </c>
      <c r="Q494" s="966">
        <v>19</v>
      </c>
      <c r="R494" s="966">
        <v>19</v>
      </c>
      <c r="S494" s="966">
        <v>20</v>
      </c>
      <c r="T494" s="966">
        <v>18</v>
      </c>
      <c r="U494" s="966">
        <v>17</v>
      </c>
      <c r="V494" s="977">
        <v>16</v>
      </c>
      <c r="W494" s="966">
        <v>20</v>
      </c>
      <c r="X494" s="966">
        <v>18</v>
      </c>
      <c r="Y494" s="966">
        <v>20</v>
      </c>
      <c r="Z494" s="966">
        <v>18</v>
      </c>
      <c r="AA494" s="966">
        <v>17</v>
      </c>
      <c r="AB494" s="1014">
        <v>18</v>
      </c>
      <c r="AC494" s="47"/>
      <c r="AD494" s="50"/>
      <c r="AE494" s="58"/>
      <c r="AF494" s="397"/>
      <c r="AG494" s="332"/>
      <c r="AH494" s="332"/>
      <c r="AI494" s="332"/>
      <c r="AJ494" s="332"/>
      <c r="AK494" s="332"/>
      <c r="AL494" s="332"/>
      <c r="AM494" s="332"/>
      <c r="AN494" s="332"/>
      <c r="AO494" s="332"/>
      <c r="AP494" s="332"/>
      <c r="AQ494" s="332"/>
      <c r="AR494" s="332"/>
      <c r="AS494" s="332"/>
      <c r="AT494" s="332"/>
      <c r="AU494" s="332"/>
      <c r="AV494" s="332"/>
      <c r="AW494" s="332"/>
      <c r="AX494" s="332"/>
      <c r="AY494" s="332"/>
      <c r="AZ494" s="332"/>
      <c r="BA494" s="332"/>
      <c r="BB494" s="332"/>
      <c r="BC494" s="332"/>
      <c r="BD494" s="332"/>
      <c r="BE494" s="325"/>
      <c r="BF494" s="332"/>
      <c r="BG494" s="332"/>
      <c r="BH494" s="332"/>
      <c r="BI494" s="332"/>
      <c r="BJ494" s="332"/>
      <c r="BK494" s="332"/>
      <c r="BL494" s="332"/>
      <c r="BM494" s="332"/>
      <c r="BN494" s="332"/>
      <c r="BO494" s="332"/>
      <c r="BP494" s="332"/>
      <c r="BQ494" s="332"/>
      <c r="BR494" s="332"/>
      <c r="BS494" s="332"/>
      <c r="BT494" s="332"/>
      <c r="BU494" s="332"/>
      <c r="BV494" s="332"/>
      <c r="BW494" s="332"/>
      <c r="BX494" s="332"/>
      <c r="BY494" s="860"/>
      <c r="BZ494" s="860"/>
      <c r="CA494" s="860"/>
      <c r="CB494" s="860"/>
      <c r="CC494" s="162"/>
      <c r="CD494" s="16"/>
      <c r="CE494" s="16"/>
      <c r="CF494" s="16"/>
    </row>
    <row r="495" spans="1:84" s="1" customFormat="1" ht="10.5" customHeight="1">
      <c r="A495" s="1540"/>
      <c r="B495" s="1673"/>
      <c r="C495" s="1461" t="s">
        <v>553</v>
      </c>
      <c r="D495" s="131" t="s">
        <v>116</v>
      </c>
      <c r="E495" s="61">
        <f t="shared" ref="E495:AB495" si="256">AF495*$AE495</f>
        <v>0.20394000000000001</v>
      </c>
      <c r="F495" s="61">
        <f t="shared" si="256"/>
        <v>0.20412</v>
      </c>
      <c r="G495" s="61">
        <f t="shared" si="256"/>
        <v>0.20430000000000001</v>
      </c>
      <c r="H495" s="420">
        <f t="shared" si="256"/>
        <v>0.20358000000000001</v>
      </c>
      <c r="I495" s="61">
        <f t="shared" si="256"/>
        <v>0.20250000000000001</v>
      </c>
      <c r="J495" s="61">
        <f t="shared" si="256"/>
        <v>0.20250000000000001</v>
      </c>
      <c r="K495" s="61">
        <f t="shared" si="256"/>
        <v>0.2016</v>
      </c>
      <c r="L495" s="61">
        <f t="shared" si="256"/>
        <v>0.19206000000000001</v>
      </c>
      <c r="M495" s="61">
        <f t="shared" si="256"/>
        <v>0.19134000000000001</v>
      </c>
      <c r="N495" s="420">
        <f t="shared" si="256"/>
        <v>0.20069999999999999</v>
      </c>
      <c r="O495" s="61">
        <f t="shared" si="256"/>
        <v>0.20358000000000001</v>
      </c>
      <c r="P495" s="61">
        <f t="shared" si="256"/>
        <v>0.20232</v>
      </c>
      <c r="Q495" s="61">
        <f t="shared" si="256"/>
        <v>0.20358000000000001</v>
      </c>
      <c r="R495" s="61">
        <f t="shared" si="256"/>
        <v>0.20844000000000001</v>
      </c>
      <c r="S495" s="61">
        <f t="shared" si="256"/>
        <v>0.21024000000000001</v>
      </c>
      <c r="T495" s="61">
        <f t="shared" si="256"/>
        <v>0.20574000000000001</v>
      </c>
      <c r="U495" s="61">
        <f t="shared" si="256"/>
        <v>0.19440000000000002</v>
      </c>
      <c r="V495" s="420">
        <f t="shared" si="256"/>
        <v>0.19314000000000001</v>
      </c>
      <c r="W495" s="61">
        <f t="shared" si="256"/>
        <v>0.19368000000000002</v>
      </c>
      <c r="X495" s="61">
        <f t="shared" si="256"/>
        <v>0.20735999999999999</v>
      </c>
      <c r="Y495" s="61">
        <f t="shared" si="256"/>
        <v>0.20898000000000003</v>
      </c>
      <c r="Z495" s="61">
        <f t="shared" si="256"/>
        <v>0.21024000000000001</v>
      </c>
      <c r="AA495" s="61">
        <f t="shared" si="256"/>
        <v>0.20988000000000001</v>
      </c>
      <c r="AB495" s="62">
        <f t="shared" si="256"/>
        <v>0.20934</v>
      </c>
      <c r="AC495" s="47">
        <f>SUM(E495:AB495)</f>
        <v>4.867560000000001</v>
      </c>
      <c r="AD495" s="50">
        <f>SUM(E496:AB496)</f>
        <v>0.50292000000000003</v>
      </c>
      <c r="AE495" s="58">
        <v>3.6</v>
      </c>
      <c r="AF495" s="332">
        <v>5.6649999999999999E-2</v>
      </c>
      <c r="AG495" s="332">
        <v>5.67E-2</v>
      </c>
      <c r="AH495" s="332">
        <v>5.6750000000000002E-2</v>
      </c>
      <c r="AI495" s="332">
        <v>5.6550000000000003E-2</v>
      </c>
      <c r="AJ495" s="332">
        <v>5.6250000000000001E-2</v>
      </c>
      <c r="AK495" s="332">
        <v>5.6250000000000001E-2</v>
      </c>
      <c r="AL495" s="332">
        <v>5.6000000000000001E-2</v>
      </c>
      <c r="AM495" s="332">
        <v>5.3350000000000002E-2</v>
      </c>
      <c r="AN495" s="332">
        <v>5.3150000000000003E-2</v>
      </c>
      <c r="AO495" s="332">
        <v>5.5749999999999994E-2</v>
      </c>
      <c r="AP495" s="332">
        <v>5.6550000000000003E-2</v>
      </c>
      <c r="AQ495" s="332">
        <v>5.62E-2</v>
      </c>
      <c r="AR495" s="332">
        <v>5.6550000000000003E-2</v>
      </c>
      <c r="AS495" s="332">
        <v>5.79E-2</v>
      </c>
      <c r="AT495" s="332">
        <v>5.8400000000000001E-2</v>
      </c>
      <c r="AU495" s="332">
        <v>5.7149999999999999E-2</v>
      </c>
      <c r="AV495" s="332">
        <v>5.4000000000000006E-2</v>
      </c>
      <c r="AW495" s="332">
        <v>5.3650000000000003E-2</v>
      </c>
      <c r="AX495" s="332">
        <v>5.3800000000000001E-2</v>
      </c>
      <c r="AY495" s="332">
        <v>5.7599999999999998E-2</v>
      </c>
      <c r="AZ495" s="332">
        <v>5.8050000000000004E-2</v>
      </c>
      <c r="BA495" s="332">
        <v>5.8400000000000001E-2</v>
      </c>
      <c r="BB495" s="332">
        <v>5.8300000000000005E-2</v>
      </c>
      <c r="BC495" s="332">
        <v>5.815E-2</v>
      </c>
      <c r="BD495" s="332"/>
      <c r="BE495" s="325"/>
      <c r="BF495" s="332"/>
      <c r="BG495" s="332"/>
      <c r="BH495" s="332"/>
      <c r="BI495" s="332"/>
      <c r="BJ495" s="332"/>
      <c r="BK495" s="332"/>
      <c r="BL495" s="332"/>
      <c r="BM495" s="332"/>
      <c r="BN495" s="332"/>
      <c r="BO495" s="332"/>
      <c r="BP495" s="332"/>
      <c r="BQ495" s="332"/>
      <c r="BR495" s="332"/>
      <c r="BS495" s="332"/>
      <c r="BT495" s="332"/>
      <c r="BU495" s="332"/>
      <c r="BV495" s="332"/>
      <c r="BW495" s="332"/>
      <c r="BX495" s="332"/>
      <c r="BY495" s="860"/>
      <c r="BZ495" s="860"/>
      <c r="CA495" s="860"/>
      <c r="CB495" s="860"/>
      <c r="CC495" s="162"/>
      <c r="CD495" s="16"/>
      <c r="CE495" s="16"/>
      <c r="CF495" s="16"/>
    </row>
    <row r="496" spans="1:84" s="1" customFormat="1" ht="10.5" customHeight="1">
      <c r="A496" s="1540"/>
      <c r="B496" s="1673"/>
      <c r="C496" s="1461" t="s">
        <v>553</v>
      </c>
      <c r="D496" s="131" t="s">
        <v>117</v>
      </c>
      <c r="E496" s="61">
        <f t="shared" ref="E496:AB496" si="257">AF496*$AE495</f>
        <v>2.0879999999999999E-2</v>
      </c>
      <c r="F496" s="48">
        <f t="shared" si="257"/>
        <v>2.1239999999999998E-2</v>
      </c>
      <c r="G496" s="48">
        <f t="shared" si="257"/>
        <v>2.1239999999999998E-2</v>
      </c>
      <c r="H496" s="331">
        <f t="shared" si="257"/>
        <v>2.1059999999999999E-2</v>
      </c>
      <c r="I496" s="48">
        <f t="shared" si="257"/>
        <v>2.0879999999999999E-2</v>
      </c>
      <c r="J496" s="48">
        <f t="shared" si="257"/>
        <v>2.07E-2</v>
      </c>
      <c r="K496" s="48">
        <f t="shared" si="257"/>
        <v>2.07E-2</v>
      </c>
      <c r="L496" s="48">
        <f t="shared" si="257"/>
        <v>2.0340000000000004E-2</v>
      </c>
      <c r="M496" s="48">
        <f t="shared" si="257"/>
        <v>2.0340000000000004E-2</v>
      </c>
      <c r="N496" s="331">
        <f t="shared" si="257"/>
        <v>2.07E-2</v>
      </c>
      <c r="O496" s="48">
        <f t="shared" si="257"/>
        <v>2.0879999999999999E-2</v>
      </c>
      <c r="P496" s="48">
        <f t="shared" si="257"/>
        <v>2.07E-2</v>
      </c>
      <c r="Q496" s="48">
        <f t="shared" si="257"/>
        <v>2.1239999999999998E-2</v>
      </c>
      <c r="R496" s="48">
        <f t="shared" si="257"/>
        <v>2.1420000000000002E-2</v>
      </c>
      <c r="S496" s="48">
        <f t="shared" si="257"/>
        <v>2.1059999999999999E-2</v>
      </c>
      <c r="T496" s="48">
        <f t="shared" si="257"/>
        <v>2.0879999999999999E-2</v>
      </c>
      <c r="U496" s="48">
        <f t="shared" si="257"/>
        <v>2.0879999999999999E-2</v>
      </c>
      <c r="V496" s="331">
        <f t="shared" si="257"/>
        <v>2.052E-2</v>
      </c>
      <c r="W496" s="48">
        <f t="shared" si="257"/>
        <v>2.052E-2</v>
      </c>
      <c r="X496" s="48">
        <f t="shared" si="257"/>
        <v>2.1059999999999999E-2</v>
      </c>
      <c r="Y496" s="48">
        <f t="shared" si="257"/>
        <v>2.1239999999999998E-2</v>
      </c>
      <c r="Z496" s="48">
        <f t="shared" si="257"/>
        <v>2.1600000000000001E-2</v>
      </c>
      <c r="AA496" s="48">
        <f t="shared" si="257"/>
        <v>2.1420000000000002E-2</v>
      </c>
      <c r="AB496" s="49">
        <f t="shared" si="257"/>
        <v>2.1420000000000002E-2</v>
      </c>
      <c r="AC496" s="47"/>
      <c r="AD496" s="50"/>
      <c r="AE496" s="58"/>
      <c r="AF496" s="332">
        <v>5.7999999999999996E-3</v>
      </c>
      <c r="AG496" s="332">
        <v>5.8999999999999999E-3</v>
      </c>
      <c r="AH496" s="332">
        <v>5.8999999999999999E-3</v>
      </c>
      <c r="AI496" s="332">
        <v>5.8499999999999993E-3</v>
      </c>
      <c r="AJ496" s="332">
        <v>5.7999999999999996E-3</v>
      </c>
      <c r="AK496" s="332">
        <v>5.7499999999999999E-3</v>
      </c>
      <c r="AL496" s="332">
        <v>5.7499999999999999E-3</v>
      </c>
      <c r="AM496" s="332">
        <v>5.6500000000000005E-3</v>
      </c>
      <c r="AN496" s="332">
        <v>5.6500000000000005E-3</v>
      </c>
      <c r="AO496" s="332">
        <v>5.7499999999999999E-3</v>
      </c>
      <c r="AP496" s="332">
        <v>5.7999999999999996E-3</v>
      </c>
      <c r="AQ496" s="332">
        <v>5.7499999999999999E-3</v>
      </c>
      <c r="AR496" s="332">
        <v>5.8999999999999999E-3</v>
      </c>
      <c r="AS496" s="332">
        <v>5.9500000000000004E-3</v>
      </c>
      <c r="AT496" s="332">
        <v>5.8499999999999993E-3</v>
      </c>
      <c r="AU496" s="332">
        <v>5.7999999999999996E-3</v>
      </c>
      <c r="AV496" s="332">
        <v>5.7999999999999996E-3</v>
      </c>
      <c r="AW496" s="332">
        <v>5.7000000000000002E-3</v>
      </c>
      <c r="AX496" s="332">
        <v>5.7000000000000002E-3</v>
      </c>
      <c r="AY496" s="332">
        <v>5.8499999999999993E-3</v>
      </c>
      <c r="AZ496" s="332">
        <v>5.8999999999999999E-3</v>
      </c>
      <c r="BA496" s="332">
        <v>6.0000000000000001E-3</v>
      </c>
      <c r="BB496" s="332">
        <v>5.9500000000000004E-3</v>
      </c>
      <c r="BC496" s="332">
        <v>5.9500000000000004E-3</v>
      </c>
      <c r="BD496" s="332"/>
      <c r="BE496" s="325"/>
      <c r="BF496" s="332"/>
      <c r="BG496" s="332"/>
      <c r="BH496" s="332"/>
      <c r="BI496" s="332"/>
      <c r="BJ496" s="332"/>
      <c r="BK496" s="332"/>
      <c r="BL496" s="332"/>
      <c r="BM496" s="332"/>
      <c r="BN496" s="332"/>
      <c r="BO496" s="332"/>
      <c r="BP496" s="332"/>
      <c r="BQ496" s="332"/>
      <c r="BR496" s="332"/>
      <c r="BS496" s="332"/>
      <c r="BT496" s="332"/>
      <c r="BU496" s="332"/>
      <c r="BV496" s="332"/>
      <c r="BW496" s="332"/>
      <c r="BX496" s="332"/>
      <c r="BY496" s="332"/>
      <c r="BZ496" s="332"/>
      <c r="CA496" s="332"/>
      <c r="CB496" s="332"/>
      <c r="CC496" s="162"/>
      <c r="CD496" s="16"/>
      <c r="CE496" s="16"/>
      <c r="CF496" s="16"/>
    </row>
    <row r="497" spans="1:159" s="1" customFormat="1" ht="10.5" customHeight="1" thickBot="1">
      <c r="A497" s="1541"/>
      <c r="B497" s="1674"/>
      <c r="C497" s="271"/>
      <c r="D497" s="236" t="s">
        <v>41</v>
      </c>
      <c r="E497" s="81">
        <f t="shared" ref="E497:AB497" si="258">E496/E495</f>
        <v>0.10238305383936451</v>
      </c>
      <c r="F497" s="81">
        <f t="shared" si="258"/>
        <v>0.10405643738977072</v>
      </c>
      <c r="G497" s="81">
        <f t="shared" si="258"/>
        <v>0.10396475770925109</v>
      </c>
      <c r="H497" s="421">
        <f t="shared" si="258"/>
        <v>0.10344827586206895</v>
      </c>
      <c r="I497" s="81">
        <f t="shared" si="258"/>
        <v>0.1031111111111111</v>
      </c>
      <c r="J497" s="81">
        <f t="shared" si="258"/>
        <v>0.10222222222222221</v>
      </c>
      <c r="K497" s="81">
        <f t="shared" si="258"/>
        <v>0.10267857142857142</v>
      </c>
      <c r="L497" s="81">
        <f t="shared" si="258"/>
        <v>0.10590440487347705</v>
      </c>
      <c r="M497" s="81">
        <f t="shared" si="258"/>
        <v>0.10630291627469428</v>
      </c>
      <c r="N497" s="421">
        <f t="shared" si="258"/>
        <v>0.1031390134529148</v>
      </c>
      <c r="O497" s="81">
        <f t="shared" si="258"/>
        <v>0.10256410256410256</v>
      </c>
      <c r="P497" s="81">
        <f t="shared" si="258"/>
        <v>0.10231316725978648</v>
      </c>
      <c r="Q497" s="81">
        <f t="shared" si="258"/>
        <v>0.10433244916003535</v>
      </c>
      <c r="R497" s="81">
        <f t="shared" si="258"/>
        <v>0.10276338514680483</v>
      </c>
      <c r="S497" s="81">
        <f t="shared" si="258"/>
        <v>0.10017123287671231</v>
      </c>
      <c r="T497" s="81">
        <f t="shared" si="258"/>
        <v>0.10148731408573927</v>
      </c>
      <c r="U497" s="81">
        <f t="shared" si="258"/>
        <v>0.1074074074074074</v>
      </c>
      <c r="V497" s="421">
        <f t="shared" si="258"/>
        <v>0.10624417520969245</v>
      </c>
      <c r="W497" s="81">
        <f t="shared" si="258"/>
        <v>0.10594795539033457</v>
      </c>
      <c r="X497" s="81">
        <f t="shared" si="258"/>
        <v>0.1015625</v>
      </c>
      <c r="Y497" s="81">
        <f t="shared" si="258"/>
        <v>0.10163652024117138</v>
      </c>
      <c r="Z497" s="81">
        <f t="shared" si="258"/>
        <v>0.10273972602739725</v>
      </c>
      <c r="AA497" s="81">
        <f t="shared" si="258"/>
        <v>0.10205831903945112</v>
      </c>
      <c r="AB497" s="82">
        <f t="shared" si="258"/>
        <v>0.10232158211521927</v>
      </c>
      <c r="AC497" s="47"/>
      <c r="AD497" s="50"/>
      <c r="AE497" s="58"/>
      <c r="AF497" s="332"/>
      <c r="AG497" s="332"/>
      <c r="AH497" s="332"/>
      <c r="AI497" s="332"/>
      <c r="AJ497" s="332"/>
      <c r="AK497" s="332"/>
      <c r="AL497" s="332"/>
      <c r="AM497" s="332"/>
      <c r="AN497" s="332"/>
      <c r="AO497" s="332"/>
      <c r="AP497" s="332"/>
      <c r="AQ497" s="332"/>
      <c r="AR497" s="332"/>
      <c r="AS497" s="332"/>
      <c r="AT497" s="332"/>
      <c r="AU497" s="332"/>
      <c r="AV497" s="332"/>
      <c r="AW497" s="332"/>
      <c r="AX497" s="332"/>
      <c r="AY497" s="332"/>
      <c r="AZ497" s="332"/>
      <c r="BA497" s="332"/>
      <c r="BB497" s="332"/>
      <c r="BC497" s="332"/>
      <c r="BD497" s="332"/>
      <c r="BE497" s="325"/>
      <c r="BF497" s="332"/>
      <c r="BG497" s="332"/>
      <c r="BH497" s="332"/>
      <c r="BI497" s="332"/>
      <c r="BJ497" s="332"/>
      <c r="BK497" s="332"/>
      <c r="BL497" s="332"/>
      <c r="BM497" s="332"/>
      <c r="BN497" s="332"/>
      <c r="BO497" s="332"/>
      <c r="BP497" s="332"/>
      <c r="BQ497" s="332"/>
      <c r="BR497" s="332"/>
      <c r="BS497" s="332"/>
      <c r="BT497" s="332"/>
      <c r="BU497" s="332"/>
      <c r="BV497" s="332"/>
      <c r="BW497" s="332"/>
      <c r="BX497" s="332"/>
      <c r="BY497" s="860"/>
      <c r="BZ497" s="860"/>
      <c r="CA497" s="860"/>
      <c r="CB497" s="860"/>
      <c r="CC497" s="162"/>
      <c r="CD497" s="16"/>
      <c r="CE497" s="16"/>
      <c r="CF497" s="16"/>
    </row>
    <row r="498" spans="1:159" s="1" customFormat="1" ht="10.5" customHeight="1">
      <c r="A498" s="1539" t="s">
        <v>16</v>
      </c>
      <c r="B498" s="1647" t="s">
        <v>847</v>
      </c>
      <c r="C498" s="1107"/>
      <c r="D498" s="1190"/>
      <c r="E498" s="76"/>
      <c r="F498" s="199"/>
      <c r="G498" s="199"/>
      <c r="H498" s="753"/>
      <c r="I498" s="199"/>
      <c r="J498" s="199"/>
      <c r="K498" s="199"/>
      <c r="L498" s="199"/>
      <c r="M498" s="199"/>
      <c r="N498" s="753"/>
      <c r="O498" s="199"/>
      <c r="P498" s="199"/>
      <c r="Q498" s="199"/>
      <c r="R498" s="199"/>
      <c r="S498" s="199"/>
      <c r="T498" s="199"/>
      <c r="U498" s="199"/>
      <c r="V498" s="753"/>
      <c r="W498" s="199"/>
      <c r="X498" s="199"/>
      <c r="Y498" s="199"/>
      <c r="Z498" s="199"/>
      <c r="AA498" s="199"/>
      <c r="AB498" s="200"/>
      <c r="AC498" s="47" t="s">
        <v>115</v>
      </c>
      <c r="AD498" s="50">
        <f>AD500/AC500</f>
        <v>4.8379998482434169E-2</v>
      </c>
      <c r="AE498" s="58"/>
      <c r="AF498" s="397"/>
      <c r="AG498" s="332"/>
      <c r="AH498" s="332"/>
      <c r="AI498" s="332"/>
      <c r="AJ498" s="332"/>
      <c r="AK498" s="332"/>
      <c r="AL498" s="332"/>
      <c r="AM498" s="332"/>
      <c r="AN498" s="332"/>
      <c r="AO498" s="332"/>
      <c r="AP498" s="332"/>
      <c r="AQ498" s="332"/>
      <c r="AR498" s="332"/>
      <c r="AS498" s="332"/>
      <c r="AT498" s="332"/>
      <c r="AU498" s="332"/>
      <c r="AV498" s="332"/>
      <c r="AW498" s="332"/>
      <c r="AX498" s="332"/>
      <c r="AY498" s="332"/>
      <c r="AZ498" s="332"/>
      <c r="BA498" s="332"/>
      <c r="BB498" s="332"/>
      <c r="BC498" s="332"/>
      <c r="BD498" s="332"/>
      <c r="BE498" s="325"/>
      <c r="BF498" s="332"/>
      <c r="BG498" s="332"/>
      <c r="BH498" s="332"/>
      <c r="BI498" s="332"/>
      <c r="BJ498" s="332"/>
      <c r="BK498" s="332"/>
      <c r="BL498" s="332"/>
      <c r="BM498" s="332"/>
      <c r="BN498" s="332"/>
      <c r="BO498" s="332"/>
      <c r="BP498" s="332"/>
      <c r="BQ498" s="332"/>
      <c r="BR498" s="332"/>
      <c r="BS498" s="332"/>
      <c r="BT498" s="332"/>
      <c r="BU498" s="332"/>
      <c r="BV498" s="332"/>
      <c r="BW498" s="332"/>
      <c r="BX498" s="332"/>
      <c r="BY498" s="860"/>
      <c r="BZ498" s="860"/>
      <c r="CA498" s="860"/>
      <c r="CB498" s="860"/>
      <c r="CC498" s="162"/>
      <c r="CD498" s="16"/>
      <c r="CE498" s="16"/>
      <c r="CF498" s="16"/>
    </row>
    <row r="499" spans="1:159" s="1" customFormat="1" ht="10.5" customHeight="1">
      <c r="A499" s="1540"/>
      <c r="B499" s="1648"/>
      <c r="C499" s="1461" t="s">
        <v>126</v>
      </c>
      <c r="D499" s="131" t="s">
        <v>33</v>
      </c>
      <c r="E499" s="966">
        <v>24</v>
      </c>
      <c r="F499" s="1183">
        <v>24</v>
      </c>
      <c r="G499" s="966">
        <v>24</v>
      </c>
      <c r="H499" s="977">
        <v>23</v>
      </c>
      <c r="I499" s="966">
        <v>22</v>
      </c>
      <c r="J499" s="966">
        <v>23</v>
      </c>
      <c r="K499" s="966">
        <v>22</v>
      </c>
      <c r="L499" s="966">
        <v>22</v>
      </c>
      <c r="M499" s="966">
        <v>32</v>
      </c>
      <c r="N499" s="977">
        <v>34</v>
      </c>
      <c r="O499" s="966">
        <v>34</v>
      </c>
      <c r="P499" s="966">
        <v>34</v>
      </c>
      <c r="Q499" s="966">
        <v>36</v>
      </c>
      <c r="R499" s="966">
        <v>35</v>
      </c>
      <c r="S499" s="966">
        <v>37</v>
      </c>
      <c r="T499" s="966">
        <v>33</v>
      </c>
      <c r="U499" s="966">
        <v>33</v>
      </c>
      <c r="V499" s="977">
        <v>34</v>
      </c>
      <c r="W499" s="966">
        <v>33</v>
      </c>
      <c r="X499" s="966">
        <v>35</v>
      </c>
      <c r="Y499" s="966">
        <v>35</v>
      </c>
      <c r="Z499" s="966">
        <v>35</v>
      </c>
      <c r="AA499" s="966">
        <v>33</v>
      </c>
      <c r="AB499" s="1014">
        <v>34</v>
      </c>
      <c r="AC499" s="330"/>
      <c r="AD499" s="177"/>
      <c r="AE499" s="58"/>
      <c r="AF499" s="332"/>
      <c r="AG499" s="332"/>
      <c r="AH499" s="332"/>
      <c r="AI499" s="332"/>
      <c r="AJ499" s="332"/>
      <c r="AK499" s="332"/>
      <c r="AL499" s="332"/>
      <c r="AM499" s="332"/>
      <c r="AN499" s="332"/>
      <c r="AO499" s="332"/>
      <c r="AP499" s="332"/>
      <c r="AQ499" s="332"/>
      <c r="AR499" s="332"/>
      <c r="AS499" s="332"/>
      <c r="AT499" s="332"/>
      <c r="AU499" s="332"/>
      <c r="AV499" s="332"/>
      <c r="AW499" s="332"/>
      <c r="AX499" s="332"/>
      <c r="AY499" s="332"/>
      <c r="AZ499" s="332"/>
      <c r="BA499" s="332"/>
      <c r="BB499" s="332"/>
      <c r="BC499" s="332"/>
      <c r="BD499" s="332"/>
      <c r="BE499" s="325"/>
      <c r="BF499" s="332"/>
      <c r="BG499" s="332"/>
      <c r="BH499" s="332"/>
      <c r="BI499" s="332"/>
      <c r="BJ499" s="332"/>
      <c r="BK499" s="332"/>
      <c r="BL499" s="332"/>
      <c r="BM499" s="332"/>
      <c r="BN499" s="332"/>
      <c r="BO499" s="332"/>
      <c r="BP499" s="332"/>
      <c r="BQ499" s="332"/>
      <c r="BR499" s="332"/>
      <c r="BS499" s="332"/>
      <c r="BT499" s="332"/>
      <c r="BU499" s="332"/>
      <c r="BV499" s="332"/>
      <c r="BW499" s="332"/>
      <c r="BX499" s="332"/>
      <c r="BY499" s="860"/>
      <c r="BZ499" s="860"/>
      <c r="CA499" s="860"/>
      <c r="CB499" s="860"/>
      <c r="CC499" s="162"/>
      <c r="CD499" s="16"/>
      <c r="CE499" s="16"/>
      <c r="CF499" s="16"/>
    </row>
    <row r="500" spans="1:159" s="1" customFormat="1" ht="10.5" customHeight="1">
      <c r="A500" s="1540"/>
      <c r="B500" s="1648"/>
      <c r="C500" s="1461" t="s">
        <v>553</v>
      </c>
      <c r="D500" s="131" t="s">
        <v>116</v>
      </c>
      <c r="E500" s="61">
        <f t="shared" ref="E500:AB500" si="259">AF500*$AE500</f>
        <v>0.25523999999999997</v>
      </c>
      <c r="F500" s="61">
        <f t="shared" si="259"/>
        <v>0.25535999999999998</v>
      </c>
      <c r="G500" s="61">
        <f t="shared" si="259"/>
        <v>0.25512000000000001</v>
      </c>
      <c r="H500" s="420">
        <f t="shared" si="259"/>
        <v>0.25440000000000002</v>
      </c>
      <c r="I500" s="61">
        <f t="shared" si="259"/>
        <v>0.25295999999999996</v>
      </c>
      <c r="J500" s="61">
        <f t="shared" si="259"/>
        <v>0.25247999999999998</v>
      </c>
      <c r="K500" s="61">
        <f t="shared" si="259"/>
        <v>0.25175999999999998</v>
      </c>
      <c r="L500" s="61">
        <f t="shared" si="259"/>
        <v>0.2394</v>
      </c>
      <c r="M500" s="61">
        <f t="shared" si="259"/>
        <v>0.30203999999999998</v>
      </c>
      <c r="N500" s="420">
        <f t="shared" si="259"/>
        <v>0.36612000000000006</v>
      </c>
      <c r="O500" s="61">
        <f t="shared" si="259"/>
        <v>0.37031999999999998</v>
      </c>
      <c r="P500" s="61">
        <f t="shared" si="259"/>
        <v>0.36827999999999994</v>
      </c>
      <c r="Q500" s="61">
        <f t="shared" si="259"/>
        <v>0.37067999999999995</v>
      </c>
      <c r="R500" s="61">
        <f t="shared" si="259"/>
        <v>0.38723999999999997</v>
      </c>
      <c r="S500" s="61">
        <f t="shared" si="259"/>
        <v>0.40055999999999997</v>
      </c>
      <c r="T500" s="61">
        <f t="shared" si="259"/>
        <v>0.38999999999999996</v>
      </c>
      <c r="U500" s="61">
        <f t="shared" si="259"/>
        <v>0.35796</v>
      </c>
      <c r="V500" s="420">
        <f t="shared" si="259"/>
        <v>0.35555999999999999</v>
      </c>
      <c r="W500" s="61">
        <f t="shared" si="259"/>
        <v>0.35603999999999997</v>
      </c>
      <c r="X500" s="61">
        <f t="shared" si="259"/>
        <v>0.37787999999999999</v>
      </c>
      <c r="Y500" s="61">
        <f t="shared" si="259"/>
        <v>0.38040000000000002</v>
      </c>
      <c r="Z500" s="61">
        <f t="shared" si="259"/>
        <v>0.37091999999999997</v>
      </c>
      <c r="AA500" s="61">
        <f t="shared" si="259"/>
        <v>0.36876000000000003</v>
      </c>
      <c r="AB500" s="62">
        <f t="shared" si="259"/>
        <v>0.36791999999999997</v>
      </c>
      <c r="AC500" s="47">
        <f>SUM(E500:AB500)</f>
        <v>7.9073999999999991</v>
      </c>
      <c r="AD500" s="50">
        <f>SUM(E501:AB501)</f>
        <v>0.3825599999999999</v>
      </c>
      <c r="AE500" s="58">
        <v>2.4</v>
      </c>
      <c r="AF500" s="332">
        <v>0.10635</v>
      </c>
      <c r="AG500" s="332">
        <v>0.10639999999999999</v>
      </c>
      <c r="AH500" s="332">
        <v>0.10630000000000001</v>
      </c>
      <c r="AI500" s="332">
        <v>0.10600000000000001</v>
      </c>
      <c r="AJ500" s="332">
        <v>0.10539999999999999</v>
      </c>
      <c r="AK500" s="332">
        <v>0.1052</v>
      </c>
      <c r="AL500" s="332">
        <v>0.10489999999999999</v>
      </c>
      <c r="AM500" s="332">
        <v>9.9750000000000005E-2</v>
      </c>
      <c r="AN500" s="332">
        <v>0.12584999999999999</v>
      </c>
      <c r="AO500" s="332">
        <v>0.15255000000000002</v>
      </c>
      <c r="AP500" s="332">
        <v>0.15429999999999999</v>
      </c>
      <c r="AQ500" s="332">
        <v>0.15344999999999998</v>
      </c>
      <c r="AR500" s="332">
        <v>0.15444999999999998</v>
      </c>
      <c r="AS500" s="332">
        <v>0.16134999999999999</v>
      </c>
      <c r="AT500" s="332">
        <v>0.16689999999999999</v>
      </c>
      <c r="AU500" s="332">
        <v>0.16249999999999998</v>
      </c>
      <c r="AV500" s="332">
        <v>0.14915</v>
      </c>
      <c r="AW500" s="332">
        <v>0.14815</v>
      </c>
      <c r="AX500" s="332">
        <v>0.14834999999999998</v>
      </c>
      <c r="AY500" s="332">
        <v>0.15745000000000001</v>
      </c>
      <c r="AZ500" s="332">
        <v>0.1585</v>
      </c>
      <c r="BA500" s="332">
        <v>0.15454999999999999</v>
      </c>
      <c r="BB500" s="332">
        <v>0.15365000000000001</v>
      </c>
      <c r="BC500" s="332">
        <v>0.15329999999999999</v>
      </c>
      <c r="BD500" s="332"/>
      <c r="BE500" s="325"/>
      <c r="BF500" s="332"/>
      <c r="BG500" s="332"/>
      <c r="BH500" s="332"/>
      <c r="BI500" s="332"/>
      <c r="BJ500" s="332"/>
      <c r="BK500" s="332"/>
      <c r="BL500" s="332"/>
      <c r="BM500" s="332"/>
      <c r="BN500" s="332"/>
      <c r="BO500" s="332"/>
      <c r="BP500" s="332"/>
      <c r="BQ500" s="332"/>
      <c r="BR500" s="332"/>
      <c r="BS500" s="332"/>
      <c r="BT500" s="332"/>
      <c r="BU500" s="332"/>
      <c r="BV500" s="332"/>
      <c r="BW500" s="332"/>
      <c r="BX500" s="332"/>
      <c r="BY500" s="860"/>
      <c r="BZ500" s="860"/>
      <c r="CA500" s="860"/>
      <c r="CB500" s="860"/>
      <c r="CC500" s="162"/>
      <c r="CD500" s="16"/>
      <c r="CE500" s="16"/>
      <c r="CF500" s="16"/>
    </row>
    <row r="501" spans="1:159" s="1" customFormat="1" ht="10.5" customHeight="1">
      <c r="A501" s="1540"/>
      <c r="B501" s="1648"/>
      <c r="C501" s="1461" t="s">
        <v>553</v>
      </c>
      <c r="D501" s="131" t="s">
        <v>117</v>
      </c>
      <c r="E501" s="61">
        <f t="shared" ref="E501:AB501" si="260">AF501*$AE500</f>
        <v>1.176E-2</v>
      </c>
      <c r="F501" s="48">
        <f t="shared" si="260"/>
        <v>1.1879999999999998E-2</v>
      </c>
      <c r="G501" s="48">
        <f t="shared" si="260"/>
        <v>1.176E-2</v>
      </c>
      <c r="H501" s="331">
        <f t="shared" si="260"/>
        <v>1.176E-2</v>
      </c>
      <c r="I501" s="48">
        <f t="shared" si="260"/>
        <v>1.1519999999999999E-2</v>
      </c>
      <c r="J501" s="48">
        <f t="shared" si="260"/>
        <v>1.1519999999999999E-2</v>
      </c>
      <c r="K501" s="48">
        <f t="shared" si="260"/>
        <v>1.1519999999999999E-2</v>
      </c>
      <c r="L501" s="48">
        <f t="shared" si="260"/>
        <v>1.1039999999999999E-2</v>
      </c>
      <c r="M501" s="48">
        <f t="shared" si="260"/>
        <v>1.4280000000000001E-2</v>
      </c>
      <c r="N501" s="331">
        <f t="shared" si="260"/>
        <v>1.7760000000000001E-2</v>
      </c>
      <c r="O501" s="48">
        <f t="shared" si="260"/>
        <v>1.7999999999999999E-2</v>
      </c>
      <c r="P501" s="48">
        <f t="shared" si="260"/>
        <v>1.788E-2</v>
      </c>
      <c r="Q501" s="48">
        <f t="shared" si="260"/>
        <v>1.8239999999999999E-2</v>
      </c>
      <c r="R501" s="48">
        <f t="shared" si="260"/>
        <v>1.9439999999999999E-2</v>
      </c>
      <c r="S501" s="48">
        <f t="shared" si="260"/>
        <v>2.0279999999999996E-2</v>
      </c>
      <c r="T501" s="48">
        <f t="shared" si="260"/>
        <v>1.9559999999999998E-2</v>
      </c>
      <c r="U501" s="48">
        <f t="shared" si="260"/>
        <v>1.7399999999999999E-2</v>
      </c>
      <c r="V501" s="331">
        <f t="shared" si="260"/>
        <v>1.728E-2</v>
      </c>
      <c r="W501" s="48">
        <f t="shared" si="260"/>
        <v>1.7159999999999998E-2</v>
      </c>
      <c r="X501" s="48">
        <f t="shared" si="260"/>
        <v>1.8719999999999997E-2</v>
      </c>
      <c r="Y501" s="48">
        <f t="shared" si="260"/>
        <v>1.8960000000000001E-2</v>
      </c>
      <c r="Z501" s="48">
        <f t="shared" si="260"/>
        <v>1.8360000000000001E-2</v>
      </c>
      <c r="AA501" s="48">
        <f t="shared" si="260"/>
        <v>1.8239999999999999E-2</v>
      </c>
      <c r="AB501" s="49">
        <f t="shared" si="260"/>
        <v>1.8239999999999999E-2</v>
      </c>
      <c r="AC501" s="47"/>
      <c r="AD501" s="50"/>
      <c r="AE501" s="58"/>
      <c r="AF501" s="332">
        <v>4.8999999999999998E-3</v>
      </c>
      <c r="AG501" s="332">
        <v>4.9499999999999995E-3</v>
      </c>
      <c r="AH501" s="332">
        <v>4.8999999999999998E-3</v>
      </c>
      <c r="AI501" s="332">
        <v>4.8999999999999998E-3</v>
      </c>
      <c r="AJ501" s="332">
        <v>4.7999999999999996E-3</v>
      </c>
      <c r="AK501" s="332">
        <v>4.7999999999999996E-3</v>
      </c>
      <c r="AL501" s="332">
        <v>4.7999999999999996E-3</v>
      </c>
      <c r="AM501" s="332">
        <v>4.5999999999999999E-3</v>
      </c>
      <c r="AN501" s="332">
        <v>5.9500000000000004E-3</v>
      </c>
      <c r="AO501" s="332">
        <v>7.4000000000000003E-3</v>
      </c>
      <c r="AP501" s="332">
        <v>7.4999999999999997E-3</v>
      </c>
      <c r="AQ501" s="332">
        <v>7.45E-3</v>
      </c>
      <c r="AR501" s="332">
        <v>7.6E-3</v>
      </c>
      <c r="AS501" s="332">
        <v>8.0999999999999996E-3</v>
      </c>
      <c r="AT501" s="332">
        <v>8.4499999999999992E-3</v>
      </c>
      <c r="AU501" s="332">
        <v>8.1499999999999993E-3</v>
      </c>
      <c r="AV501" s="332">
        <v>7.2499999999999995E-3</v>
      </c>
      <c r="AW501" s="332">
        <v>7.1999999999999998E-3</v>
      </c>
      <c r="AX501" s="332">
        <v>7.1500000000000001E-3</v>
      </c>
      <c r="AY501" s="332">
        <v>7.7999999999999996E-3</v>
      </c>
      <c r="AZ501" s="332">
        <v>7.9000000000000008E-3</v>
      </c>
      <c r="BA501" s="332">
        <v>7.6500000000000005E-3</v>
      </c>
      <c r="BB501" s="332">
        <v>7.6E-3</v>
      </c>
      <c r="BC501" s="332">
        <v>7.6E-3</v>
      </c>
      <c r="BD501" s="332"/>
      <c r="BE501" s="325"/>
      <c r="BF501" s="332"/>
      <c r="BG501" s="332"/>
      <c r="BH501" s="332"/>
      <c r="BI501" s="332"/>
      <c r="BJ501" s="332"/>
      <c r="BK501" s="332"/>
      <c r="BL501" s="332"/>
      <c r="BM501" s="332"/>
      <c r="BN501" s="332"/>
      <c r="BO501" s="332"/>
      <c r="BP501" s="332"/>
      <c r="BQ501" s="332"/>
      <c r="BR501" s="332"/>
      <c r="BS501" s="332"/>
      <c r="BT501" s="332"/>
      <c r="BU501" s="332"/>
      <c r="BV501" s="332"/>
      <c r="BW501" s="332"/>
      <c r="BX501" s="332"/>
      <c r="BY501" s="332"/>
      <c r="BZ501" s="332"/>
      <c r="CA501" s="332"/>
      <c r="CB501" s="332"/>
      <c r="CC501" s="162"/>
      <c r="CD501" s="16"/>
      <c r="CE501" s="16"/>
      <c r="CF501" s="16"/>
    </row>
    <row r="502" spans="1:159" s="1" customFormat="1" ht="10.5" customHeight="1" thickBot="1">
      <c r="A502" s="1541"/>
      <c r="B502" s="1649"/>
      <c r="C502" s="271"/>
      <c r="D502" s="236" t="s">
        <v>41</v>
      </c>
      <c r="E502" s="52">
        <f t="shared" ref="E502:AB502" si="261">E501/E500</f>
        <v>4.6074283027738604E-2</v>
      </c>
      <c r="F502" s="52">
        <f t="shared" si="261"/>
        <v>4.6522556390977438E-2</v>
      </c>
      <c r="G502" s="52">
        <f t="shared" si="261"/>
        <v>4.6095954844778922E-2</v>
      </c>
      <c r="H502" s="365">
        <f t="shared" si="261"/>
        <v>4.6226415094339619E-2</v>
      </c>
      <c r="I502" s="52">
        <f t="shared" si="261"/>
        <v>4.5540796963946875E-2</v>
      </c>
      <c r="J502" s="52">
        <f t="shared" si="261"/>
        <v>4.5627376425855515E-2</v>
      </c>
      <c r="K502" s="52">
        <f t="shared" si="261"/>
        <v>4.5757864632983793E-2</v>
      </c>
      <c r="L502" s="52">
        <f t="shared" si="261"/>
        <v>4.6115288220551373E-2</v>
      </c>
      <c r="M502" s="52">
        <f t="shared" si="261"/>
        <v>4.7278506158124761E-2</v>
      </c>
      <c r="N502" s="365">
        <f t="shared" si="261"/>
        <v>4.8508685676827264E-2</v>
      </c>
      <c r="O502" s="52">
        <f t="shared" si="261"/>
        <v>4.8606610499027869E-2</v>
      </c>
      <c r="P502" s="52">
        <f t="shared" si="261"/>
        <v>4.8550016291951784E-2</v>
      </c>
      <c r="Q502" s="52">
        <f t="shared" si="261"/>
        <v>4.9206863062479768E-2</v>
      </c>
      <c r="R502" s="52">
        <f t="shared" si="261"/>
        <v>5.0201425472575147E-2</v>
      </c>
      <c r="S502" s="52">
        <f t="shared" si="261"/>
        <v>5.0629119233073692E-2</v>
      </c>
      <c r="T502" s="52">
        <f t="shared" si="261"/>
        <v>5.0153846153846153E-2</v>
      </c>
      <c r="U502" s="52">
        <f t="shared" si="261"/>
        <v>4.8608783104257453E-2</v>
      </c>
      <c r="V502" s="365">
        <f t="shared" si="261"/>
        <v>4.859939250759366E-2</v>
      </c>
      <c r="W502" s="52">
        <f t="shared" si="261"/>
        <v>4.8196831816649813E-2</v>
      </c>
      <c r="X502" s="52">
        <f t="shared" si="261"/>
        <v>4.9539536360749439E-2</v>
      </c>
      <c r="Y502" s="52">
        <f t="shared" si="261"/>
        <v>4.9842271293375394E-2</v>
      </c>
      <c r="Z502" s="52">
        <f t="shared" si="261"/>
        <v>4.9498544160465875E-2</v>
      </c>
      <c r="AA502" s="52">
        <f t="shared" si="261"/>
        <v>4.94630654083957E-2</v>
      </c>
      <c r="AB502" s="53">
        <f t="shared" si="261"/>
        <v>4.9575994781474238E-2</v>
      </c>
      <c r="AC502" s="47"/>
      <c r="AD502" s="50"/>
      <c r="AE502" s="58"/>
      <c r="AF502" s="325"/>
      <c r="AG502" s="325"/>
      <c r="AH502" s="325"/>
      <c r="AI502" s="325"/>
      <c r="AJ502" s="325"/>
      <c r="AK502" s="325"/>
      <c r="AL502" s="325"/>
      <c r="AM502" s="325"/>
      <c r="AN502" s="325"/>
      <c r="AO502" s="325"/>
      <c r="AP502" s="325"/>
      <c r="AQ502" s="325"/>
      <c r="AR502" s="325"/>
      <c r="AS502" s="325"/>
      <c r="AT502" s="325"/>
      <c r="AU502" s="325"/>
      <c r="AV502" s="325"/>
      <c r="AW502" s="325"/>
      <c r="AX502" s="325"/>
      <c r="AY502" s="325"/>
      <c r="AZ502" s="325"/>
      <c r="BA502" s="325"/>
      <c r="BB502" s="325"/>
      <c r="BC502" s="325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162"/>
      <c r="BZ502" s="162"/>
      <c r="CA502" s="162"/>
      <c r="CB502" s="162"/>
      <c r="CC502" s="162"/>
      <c r="CD502" s="28"/>
      <c r="CE502" s="28"/>
      <c r="CF502" s="28"/>
    </row>
    <row r="503" spans="1:159" s="1" customFormat="1" ht="10.5" customHeight="1">
      <c r="A503" s="1509" t="s">
        <v>68</v>
      </c>
      <c r="B503" s="1634" t="s">
        <v>632</v>
      </c>
      <c r="C503" s="1107"/>
      <c r="D503" s="1190"/>
      <c r="E503" s="79"/>
      <c r="F503" s="79"/>
      <c r="G503" s="79"/>
      <c r="H503" s="364"/>
      <c r="I503" s="79"/>
      <c r="J503" s="79"/>
      <c r="K503" s="79"/>
      <c r="L503" s="79"/>
      <c r="M503" s="79"/>
      <c r="N503" s="364"/>
      <c r="O503" s="79"/>
      <c r="P503" s="79"/>
      <c r="Q503" s="79"/>
      <c r="R503" s="79"/>
      <c r="S503" s="79"/>
      <c r="T503" s="79"/>
      <c r="U503" s="79"/>
      <c r="V503" s="364"/>
      <c r="W503" s="79"/>
      <c r="X503" s="79"/>
      <c r="Y503" s="79"/>
      <c r="Z503" s="79"/>
      <c r="AA503" s="79"/>
      <c r="AB503" s="185"/>
      <c r="AC503" s="330"/>
      <c r="AD503" s="177"/>
      <c r="AE503" s="177"/>
      <c r="AF503" s="325"/>
      <c r="AG503" s="325"/>
      <c r="AH503" s="325"/>
      <c r="AI503" s="325"/>
      <c r="AJ503" s="325"/>
      <c r="AK503" s="325"/>
      <c r="AL503" s="325"/>
      <c r="AM503" s="325"/>
      <c r="AN503" s="325"/>
      <c r="AO503" s="325"/>
      <c r="AP503" s="325"/>
      <c r="AQ503" s="325"/>
      <c r="AR503" s="325"/>
      <c r="AS503" s="325"/>
      <c r="AT503" s="325"/>
      <c r="AU503" s="325"/>
      <c r="AV503" s="325"/>
      <c r="AW503" s="325"/>
      <c r="AX503" s="325"/>
      <c r="AY503" s="325"/>
      <c r="AZ503" s="325"/>
      <c r="BA503" s="325"/>
      <c r="BB503" s="325"/>
      <c r="BC503" s="325"/>
      <c r="BD503" s="325"/>
      <c r="BE503" s="325"/>
      <c r="BF503" s="325"/>
      <c r="BG503" s="325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162"/>
      <c r="BZ503" s="162"/>
      <c r="CA503" s="162"/>
      <c r="CB503" s="162"/>
      <c r="CC503" s="162"/>
    </row>
    <row r="504" spans="1:159" s="1" customFormat="1" ht="10.5" customHeight="1">
      <c r="A504" s="1510"/>
      <c r="B504" s="1635"/>
      <c r="C504" s="1461" t="s">
        <v>591</v>
      </c>
      <c r="D504" s="131" t="s">
        <v>33</v>
      </c>
      <c r="E504" s="90" t="s">
        <v>125</v>
      </c>
      <c r="F504" s="90"/>
      <c r="G504" s="90"/>
      <c r="H504" s="406"/>
      <c r="I504" s="90"/>
      <c r="J504" s="90"/>
      <c r="K504" s="90"/>
      <c r="L504" s="90"/>
      <c r="M504" s="90"/>
      <c r="N504" s="406"/>
      <c r="O504" s="90"/>
      <c r="P504" s="90"/>
      <c r="Q504" s="90"/>
      <c r="R504" s="90"/>
      <c r="S504" s="90"/>
      <c r="T504" s="90"/>
      <c r="U504" s="90"/>
      <c r="V504" s="406"/>
      <c r="W504" s="90"/>
      <c r="X504" s="90"/>
      <c r="Y504" s="90"/>
      <c r="Z504" s="90"/>
      <c r="AA504" s="90"/>
      <c r="AB504" s="186"/>
      <c r="AC504" s="330"/>
      <c r="AD504" s="177"/>
      <c r="AE504" s="177"/>
      <c r="AF504" s="325"/>
      <c r="AG504" s="325"/>
      <c r="AH504" s="325"/>
      <c r="AI504" s="325"/>
      <c r="AJ504" s="325"/>
      <c r="AK504" s="325"/>
      <c r="AL504" s="325"/>
      <c r="AM504" s="325"/>
      <c r="AN504" s="325"/>
      <c r="AO504" s="325"/>
      <c r="AP504" s="325"/>
      <c r="AQ504" s="325"/>
      <c r="AR504" s="325"/>
      <c r="AS504" s="325"/>
      <c r="AT504" s="325"/>
      <c r="AU504" s="325"/>
      <c r="AV504" s="325"/>
      <c r="AW504" s="325"/>
      <c r="AX504" s="325"/>
      <c r="AY504" s="325"/>
      <c r="AZ504" s="325"/>
      <c r="BA504" s="325"/>
      <c r="BB504" s="325"/>
      <c r="BC504" s="325"/>
      <c r="BD504" s="325"/>
      <c r="BE504" s="325"/>
      <c r="BF504" s="325"/>
      <c r="BG504" s="325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162"/>
      <c r="BZ504" s="162"/>
      <c r="CA504" s="162"/>
      <c r="CB504" s="162"/>
      <c r="CC504" s="162"/>
    </row>
    <row r="505" spans="1:159" s="1" customFormat="1" ht="10.5" customHeight="1">
      <c r="A505" s="1510"/>
      <c r="B505" s="1635"/>
      <c r="C505" s="1461" t="s">
        <v>127</v>
      </c>
      <c r="D505" s="131" t="s">
        <v>116</v>
      </c>
      <c r="E505" s="90" t="s">
        <v>123</v>
      </c>
      <c r="F505" s="90"/>
      <c r="G505" s="90"/>
      <c r="H505" s="406"/>
      <c r="I505" s="90"/>
      <c r="J505" s="90"/>
      <c r="K505" s="90"/>
      <c r="L505" s="90"/>
      <c r="M505" s="90"/>
      <c r="N505" s="406"/>
      <c r="O505" s="90"/>
      <c r="P505" s="90"/>
      <c r="Q505" s="90"/>
      <c r="R505" s="90"/>
      <c r="S505" s="90"/>
      <c r="T505" s="90"/>
      <c r="U505" s="90"/>
      <c r="V505" s="406"/>
      <c r="W505" s="90"/>
      <c r="X505" s="90"/>
      <c r="Y505" s="90"/>
      <c r="Z505" s="90"/>
      <c r="AA505" s="90"/>
      <c r="AB505" s="186"/>
      <c r="AC505" s="330"/>
      <c r="AD505" s="177"/>
      <c r="AE505" s="177"/>
      <c r="AF505" s="332"/>
      <c r="AG505" s="325"/>
      <c r="AH505" s="325"/>
      <c r="AI505" s="325"/>
      <c r="AJ505" s="325"/>
      <c r="AK505" s="325"/>
      <c r="AL505" s="325"/>
      <c r="AM505" s="325"/>
      <c r="AN505" s="325"/>
      <c r="AO505" s="325"/>
      <c r="AP505" s="325"/>
      <c r="AQ505" s="325"/>
      <c r="AR505" s="325"/>
      <c r="AS505" s="325"/>
      <c r="AT505" s="325"/>
      <c r="AU505" s="325"/>
      <c r="AV505" s="325"/>
      <c r="AW505" s="325"/>
      <c r="AX505" s="325"/>
      <c r="AY505" s="325"/>
      <c r="AZ505" s="325"/>
      <c r="BA505" s="325"/>
      <c r="BB505" s="325"/>
      <c r="BC505" s="325"/>
      <c r="BD505" s="325"/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162"/>
      <c r="BZ505" s="162"/>
      <c r="CA505" s="162"/>
      <c r="CB505" s="162"/>
      <c r="CC505" s="162"/>
    </row>
    <row r="506" spans="1:159" s="1" customFormat="1" ht="10.5" customHeight="1">
      <c r="A506" s="1510"/>
      <c r="B506" s="1635"/>
      <c r="C506" s="1461" t="s">
        <v>127</v>
      </c>
      <c r="D506" s="131" t="s">
        <v>117</v>
      </c>
      <c r="E506" s="90" t="s">
        <v>123</v>
      </c>
      <c r="F506" s="90"/>
      <c r="G506" s="90"/>
      <c r="H506" s="406"/>
      <c r="I506" s="90"/>
      <c r="J506" s="90"/>
      <c r="K506" s="90"/>
      <c r="L506" s="90"/>
      <c r="M506" s="90"/>
      <c r="N506" s="406"/>
      <c r="O506" s="90"/>
      <c r="P506" s="90"/>
      <c r="Q506" s="90"/>
      <c r="R506" s="90"/>
      <c r="S506" s="90"/>
      <c r="T506" s="90"/>
      <c r="U506" s="90"/>
      <c r="V506" s="406"/>
      <c r="W506" s="90"/>
      <c r="X506" s="90"/>
      <c r="Y506" s="90"/>
      <c r="Z506" s="90"/>
      <c r="AA506" s="90"/>
      <c r="AB506" s="186"/>
      <c r="AC506" s="330"/>
      <c r="AD506" s="177"/>
      <c r="AE506" s="177"/>
      <c r="AF506" s="332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162"/>
      <c r="BZ506" s="162"/>
      <c r="CA506" s="162"/>
      <c r="CB506" s="162"/>
      <c r="CC506" s="162"/>
    </row>
    <row r="507" spans="1:159" s="1" customFormat="1" ht="10.5" customHeight="1" thickBot="1">
      <c r="A507" s="1511"/>
      <c r="B507" s="1636"/>
      <c r="C507" s="271"/>
      <c r="D507" s="236" t="s">
        <v>41</v>
      </c>
      <c r="E507" s="93"/>
      <c r="F507" s="93"/>
      <c r="G507" s="93"/>
      <c r="H507" s="407"/>
      <c r="I507" s="93"/>
      <c r="J507" s="93"/>
      <c r="K507" s="93"/>
      <c r="L507" s="93"/>
      <c r="M507" s="93"/>
      <c r="N507" s="407"/>
      <c r="O507" s="93"/>
      <c r="P507" s="93"/>
      <c r="Q507" s="93"/>
      <c r="R507" s="93"/>
      <c r="S507" s="93"/>
      <c r="T507" s="93"/>
      <c r="U507" s="93"/>
      <c r="V507" s="407"/>
      <c r="W507" s="93"/>
      <c r="X507" s="93"/>
      <c r="Y507" s="93"/>
      <c r="Z507" s="93"/>
      <c r="AA507" s="93"/>
      <c r="AB507" s="188"/>
      <c r="AC507" s="330"/>
      <c r="AD507" s="177"/>
      <c r="AE507" s="177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162"/>
      <c r="BZ507" s="162"/>
      <c r="CA507" s="162"/>
      <c r="CB507" s="162"/>
      <c r="CC507" s="162"/>
    </row>
    <row r="508" spans="1:159" s="1" customFormat="1" ht="10.5" customHeight="1">
      <c r="A508" s="1560" t="s">
        <v>56</v>
      </c>
      <c r="B508" s="1663"/>
      <c r="C508" s="786"/>
      <c r="D508" s="1190" t="s">
        <v>116</v>
      </c>
      <c r="E508" s="107">
        <f t="shared" ref="E508:AB509" si="262">E440+E435+E450+E465+E475+E480+E485+E490+E495+E500</f>
        <v>1.6262399999999999</v>
      </c>
      <c r="F508" s="107">
        <f t="shared" si="262"/>
        <v>1.6084799999999999</v>
      </c>
      <c r="G508" s="107">
        <f t="shared" si="262"/>
        <v>1.5982499999999999</v>
      </c>
      <c r="H508" s="372">
        <f t="shared" si="262"/>
        <v>1.5570600000000001</v>
      </c>
      <c r="I508" s="107">
        <f t="shared" si="262"/>
        <v>1.5716099999999997</v>
      </c>
      <c r="J508" s="107">
        <f t="shared" si="262"/>
        <v>1.5605400000000003</v>
      </c>
      <c r="K508" s="107">
        <f t="shared" si="262"/>
        <v>1.56321</v>
      </c>
      <c r="L508" s="107">
        <f t="shared" si="262"/>
        <v>1.59216</v>
      </c>
      <c r="M508" s="107">
        <f t="shared" si="262"/>
        <v>1.7461800000000003</v>
      </c>
      <c r="N508" s="372">
        <f t="shared" si="262"/>
        <v>1.8338400000000004</v>
      </c>
      <c r="O508" s="107">
        <f t="shared" si="262"/>
        <v>1.82847</v>
      </c>
      <c r="P508" s="107">
        <f t="shared" si="262"/>
        <v>1.78809</v>
      </c>
      <c r="Q508" s="107">
        <f t="shared" si="262"/>
        <v>1.8310199999999999</v>
      </c>
      <c r="R508" s="107">
        <f t="shared" si="262"/>
        <v>1.93167</v>
      </c>
      <c r="S508" s="107">
        <f t="shared" si="262"/>
        <v>1.94946</v>
      </c>
      <c r="T508" s="107">
        <f t="shared" si="262"/>
        <v>1.9468199999999998</v>
      </c>
      <c r="U508" s="107">
        <f t="shared" si="262"/>
        <v>1.8246300000000002</v>
      </c>
      <c r="V508" s="372">
        <f t="shared" si="262"/>
        <v>1.7610600000000001</v>
      </c>
      <c r="W508" s="107">
        <f t="shared" si="262"/>
        <v>1.75143</v>
      </c>
      <c r="X508" s="107">
        <f t="shared" si="262"/>
        <v>1.74594</v>
      </c>
      <c r="Y508" s="107">
        <f t="shared" si="262"/>
        <v>1.7483700000000002</v>
      </c>
      <c r="Z508" s="107">
        <f t="shared" si="262"/>
        <v>1.7040899999999999</v>
      </c>
      <c r="AA508" s="107">
        <f t="shared" si="262"/>
        <v>1.7218199999999999</v>
      </c>
      <c r="AB508" s="143">
        <f t="shared" si="262"/>
        <v>1.70451</v>
      </c>
      <c r="AC508" s="325"/>
      <c r="AD508" s="325"/>
      <c r="AE508" s="325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162"/>
      <c r="BZ508" s="162"/>
      <c r="CA508" s="162"/>
      <c r="CB508" s="162"/>
      <c r="CC508" s="162"/>
    </row>
    <row r="509" spans="1:159" s="1" customFormat="1" ht="10.5" customHeight="1" thickBot="1">
      <c r="A509" s="1620"/>
      <c r="B509" s="1691"/>
      <c r="C509" s="758"/>
      <c r="D509" s="236" t="s">
        <v>117</v>
      </c>
      <c r="E509" s="109">
        <f>E441+E436+E451+E466+E476+E481+E486+E491+E496+E501</f>
        <v>1.8500000000000027E-2</v>
      </c>
      <c r="F509" s="109">
        <f t="shared" si="262"/>
        <v>1.8530000000000033E-2</v>
      </c>
      <c r="G509" s="109">
        <f t="shared" si="262"/>
        <v>1.8109999999999984E-2</v>
      </c>
      <c r="H509" s="360">
        <f t="shared" si="262"/>
        <v>1.9710000000000043E-2</v>
      </c>
      <c r="I509" s="109">
        <f t="shared" si="262"/>
        <v>1.8699999999999967E-2</v>
      </c>
      <c r="J509" s="109">
        <f t="shared" si="262"/>
        <v>1.9810000000000036E-2</v>
      </c>
      <c r="K509" s="109">
        <f t="shared" si="262"/>
        <v>1.9210000000000046E-2</v>
      </c>
      <c r="L509" s="109">
        <f t="shared" si="262"/>
        <v>2.9850000000000015E-2</v>
      </c>
      <c r="M509" s="109">
        <f t="shared" si="262"/>
        <v>4.0833000000000029E-2</v>
      </c>
      <c r="N509" s="360">
        <f t="shared" si="262"/>
        <v>7.4140000000000025E-2</v>
      </c>
      <c r="O509" s="109">
        <f t="shared" si="262"/>
        <v>8.4380000000000024E-2</v>
      </c>
      <c r="P509" s="109">
        <f t="shared" si="262"/>
        <v>8.9450000000000002E-2</v>
      </c>
      <c r="Q509" s="109">
        <f t="shared" si="262"/>
        <v>9.7189999999999999E-2</v>
      </c>
      <c r="R509" s="109">
        <f t="shared" si="262"/>
        <v>0.11983999999999999</v>
      </c>
      <c r="S509" s="109">
        <f t="shared" si="262"/>
        <v>9.3000000000000013E-2</v>
      </c>
      <c r="T509" s="109">
        <f t="shared" si="262"/>
        <v>9.914999999999996E-2</v>
      </c>
      <c r="U509" s="109">
        <f t="shared" si="262"/>
        <v>0.10884000000000001</v>
      </c>
      <c r="V509" s="360">
        <f t="shared" si="262"/>
        <v>9.3539999999999998E-2</v>
      </c>
      <c r="W509" s="109">
        <f t="shared" si="262"/>
        <v>8.4504999999999927E-2</v>
      </c>
      <c r="X509" s="109">
        <f t="shared" si="262"/>
        <v>7.8780000000000017E-2</v>
      </c>
      <c r="Y509" s="109">
        <f t="shared" si="262"/>
        <v>7.4280000000000027E-2</v>
      </c>
      <c r="Z509" s="109">
        <f t="shared" si="262"/>
        <v>3.3480000000000017E-2</v>
      </c>
      <c r="AA509" s="109">
        <f t="shared" si="262"/>
        <v>3.0660000000000034E-2</v>
      </c>
      <c r="AB509" s="144">
        <f t="shared" si="262"/>
        <v>2.765999999999999E-2</v>
      </c>
      <c r="AC509" s="325"/>
      <c r="AD509" s="325"/>
      <c r="AE509" s="325"/>
      <c r="AF509" s="325"/>
      <c r="AG509" s="325"/>
      <c r="AH509" s="325"/>
      <c r="AI509" s="325"/>
      <c r="AJ509" s="325"/>
      <c r="AK509" s="325"/>
      <c r="AL509" s="325"/>
      <c r="AM509" s="325"/>
      <c r="AN509" s="325"/>
      <c r="AO509" s="325"/>
      <c r="AP509" s="325"/>
      <c r="AQ509" s="325"/>
      <c r="AR509" s="325"/>
      <c r="AS509" s="325"/>
      <c r="AT509" s="325"/>
      <c r="AU509" s="325"/>
      <c r="AV509" s="325"/>
      <c r="AW509" s="325"/>
      <c r="AX509" s="325"/>
      <c r="AY509" s="325"/>
      <c r="AZ509" s="325"/>
      <c r="BA509" s="325"/>
      <c r="BB509" s="325"/>
      <c r="BC509" s="325"/>
      <c r="BD509" s="325"/>
      <c r="BE509" s="325"/>
      <c r="BF509" s="325"/>
      <c r="BG509" s="325"/>
      <c r="BH509" s="325"/>
      <c r="BI509" s="325"/>
      <c r="BJ509" s="325"/>
      <c r="BK509" s="325"/>
      <c r="BL509" s="325"/>
      <c r="BM509" s="325"/>
      <c r="BN509" s="325"/>
      <c r="BO509" s="325"/>
      <c r="BP509" s="325"/>
      <c r="BQ509" s="325"/>
      <c r="BR509" s="325"/>
      <c r="BS509" s="325"/>
      <c r="BT509" s="325"/>
      <c r="BU509" s="325"/>
      <c r="BV509" s="325"/>
      <c r="BW509" s="325"/>
      <c r="BX509" s="325"/>
      <c r="BY509" s="162"/>
      <c r="BZ509" s="162"/>
      <c r="CA509" s="162"/>
      <c r="CB509" s="162"/>
      <c r="CC509" s="162"/>
    </row>
    <row r="510" spans="1:159" s="27" customFormat="1" ht="10.5" customHeight="1">
      <c r="A510" s="1547" t="s">
        <v>545</v>
      </c>
      <c r="B510" s="1548"/>
      <c r="C510" s="759"/>
      <c r="D510" s="1374" t="s">
        <v>543</v>
      </c>
      <c r="E510" s="54">
        <f t="shared" ref="E510:AB511" si="263">(((E417+E422)-E508)/(E417+E422))*100</f>
        <v>2.5035971223021725</v>
      </c>
      <c r="F510" s="54">
        <f t="shared" si="263"/>
        <v>2.5872093023255869</v>
      </c>
      <c r="G510" s="54">
        <f t="shared" si="263"/>
        <v>2.49816983894583</v>
      </c>
      <c r="H510" s="354">
        <f t="shared" si="263"/>
        <v>2.6594148537134297</v>
      </c>
      <c r="I510" s="54">
        <f t="shared" si="263"/>
        <v>2.6263940520446325</v>
      </c>
      <c r="J510" s="54">
        <f t="shared" si="263"/>
        <v>2.5880149812733975</v>
      </c>
      <c r="K510" s="54">
        <f t="shared" si="263"/>
        <v>2.7128454070201791</v>
      </c>
      <c r="L510" s="54">
        <f t="shared" si="263"/>
        <v>2.6559060895084459</v>
      </c>
      <c r="M510" s="54">
        <f t="shared" si="263"/>
        <v>2.5351640991292461</v>
      </c>
      <c r="N510" s="354">
        <f t="shared" si="263"/>
        <v>2.3514376996804978</v>
      </c>
      <c r="O510" s="54">
        <f t="shared" si="263"/>
        <v>2.3253205128205048</v>
      </c>
      <c r="P510" s="54">
        <f t="shared" si="263"/>
        <v>2.2901639344262357</v>
      </c>
      <c r="Q510" s="54">
        <f t="shared" si="263"/>
        <v>2.5015974440894695</v>
      </c>
      <c r="R510" s="54">
        <f t="shared" si="263"/>
        <v>2.2632058287796073</v>
      </c>
      <c r="S510" s="54">
        <f t="shared" si="263"/>
        <v>2.2533092659446332</v>
      </c>
      <c r="T510" s="54">
        <f t="shared" si="263"/>
        <v>2.1501809408926551</v>
      </c>
      <c r="U510" s="54">
        <f t="shared" si="263"/>
        <v>2.0911139729555552</v>
      </c>
      <c r="V510" s="354">
        <f t="shared" si="263"/>
        <v>2.2936085219707016</v>
      </c>
      <c r="W510" s="54">
        <f t="shared" si="263"/>
        <v>2.3729096989966552</v>
      </c>
      <c r="X510" s="54">
        <f t="shared" si="263"/>
        <v>2.4178403755868585</v>
      </c>
      <c r="Y510" s="54">
        <f t="shared" si="263"/>
        <v>2.2820254862508338</v>
      </c>
      <c r="Z510" s="54">
        <f t="shared" si="263"/>
        <v>2.4673763736263852</v>
      </c>
      <c r="AA510" s="54">
        <f t="shared" si="263"/>
        <v>2.4575118966689438</v>
      </c>
      <c r="AB510" s="56">
        <f t="shared" si="263"/>
        <v>2.4433379120879186</v>
      </c>
      <c r="AC510" s="355"/>
      <c r="AD510" s="894"/>
      <c r="AE510" s="894"/>
      <c r="AF510" s="894"/>
      <c r="AG510" s="894"/>
      <c r="AH510" s="894"/>
      <c r="AI510" s="894"/>
      <c r="AJ510" s="894"/>
      <c r="AK510" s="894"/>
      <c r="AL510" s="894"/>
      <c r="AM510" s="894"/>
      <c r="AN510" s="894"/>
      <c r="AO510" s="894"/>
      <c r="AP510" s="894"/>
      <c r="AQ510" s="894"/>
      <c r="AR510" s="894"/>
      <c r="AS510" s="894"/>
      <c r="AT510" s="894"/>
      <c r="AU510" s="894"/>
      <c r="AV510" s="894"/>
      <c r="AW510" s="894"/>
      <c r="AX510" s="894"/>
      <c r="AY510" s="894"/>
      <c r="AZ510" s="894"/>
      <c r="BA510" s="894"/>
      <c r="BB510" s="325"/>
      <c r="BC510" s="325"/>
      <c r="BD510" s="325"/>
      <c r="BE510" s="325"/>
      <c r="BF510" s="325"/>
      <c r="BG510" s="325"/>
      <c r="BH510" s="325"/>
      <c r="BI510" s="325"/>
      <c r="BJ510" s="325"/>
      <c r="BK510" s="325"/>
      <c r="BL510" s="325"/>
      <c r="BM510" s="325"/>
      <c r="BN510" s="325"/>
      <c r="BO510" s="325"/>
      <c r="BP510" s="325"/>
      <c r="BQ510" s="325"/>
      <c r="BR510" s="325"/>
      <c r="BS510" s="325"/>
      <c r="BT510" s="325"/>
      <c r="BU510" s="325"/>
      <c r="BV510" s="325"/>
      <c r="BW510" s="325"/>
      <c r="BX510" s="325"/>
      <c r="BY510" s="162"/>
      <c r="BZ510" s="162"/>
      <c r="CA510" s="162"/>
      <c r="CB510" s="162"/>
      <c r="CC510" s="162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s="27" customFormat="1" ht="10.5" customHeight="1" thickBot="1">
      <c r="A511" s="1614"/>
      <c r="B511" s="1615"/>
      <c r="C511" s="788"/>
      <c r="D511" s="1375" t="s">
        <v>544</v>
      </c>
      <c r="E511" s="113">
        <f>(((E418+E423)-E509)/(E418+E423))*100</f>
        <v>7.4999999999998677</v>
      </c>
      <c r="F511" s="113">
        <f t="shared" si="263"/>
        <v>7.3499999999998389</v>
      </c>
      <c r="G511" s="113">
        <f t="shared" si="263"/>
        <v>9.4500000000000828</v>
      </c>
      <c r="H511" s="1046">
        <f t="shared" si="263"/>
        <v>1.4499999999997848</v>
      </c>
      <c r="I511" s="113">
        <f t="shared" si="263"/>
        <v>6.5000000000001679</v>
      </c>
      <c r="J511" s="113">
        <f t="shared" si="263"/>
        <v>0.94999999999982254</v>
      </c>
      <c r="K511" s="113">
        <f t="shared" si="263"/>
        <v>3.9499999999997697</v>
      </c>
      <c r="L511" s="113">
        <f t="shared" si="263"/>
        <v>3.7096774193547883</v>
      </c>
      <c r="M511" s="113">
        <f t="shared" si="263"/>
        <v>0.40731707317066518</v>
      </c>
      <c r="N511" s="1046">
        <f t="shared" si="263"/>
        <v>4.9487179487179329</v>
      </c>
      <c r="O511" s="113">
        <f t="shared" si="263"/>
        <v>8.6796536796536632</v>
      </c>
      <c r="P511" s="113">
        <f t="shared" si="263"/>
        <v>5.6434599156118219</v>
      </c>
      <c r="Q511" s="113">
        <f t="shared" si="263"/>
        <v>5.8236434108527151</v>
      </c>
      <c r="R511" s="113">
        <f t="shared" si="263"/>
        <v>4.8888888888888991</v>
      </c>
      <c r="S511" s="113">
        <f t="shared" si="263"/>
        <v>1.8987341772151711</v>
      </c>
      <c r="T511" s="113">
        <f t="shared" si="263"/>
        <v>3.9244186046512008</v>
      </c>
      <c r="U511" s="113">
        <f t="shared" si="263"/>
        <v>1.4130434782608623</v>
      </c>
      <c r="V511" s="1046">
        <f t="shared" si="263"/>
        <v>6.4102564102568899E-2</v>
      </c>
      <c r="W511" s="113">
        <f t="shared" si="263"/>
        <v>0.8157276995305992</v>
      </c>
      <c r="X511" s="113">
        <f t="shared" si="263"/>
        <v>1.5249999999999813</v>
      </c>
      <c r="Y511" s="113">
        <f t="shared" si="263"/>
        <v>-9.23529411764709</v>
      </c>
      <c r="Z511" s="113">
        <f t="shared" si="263"/>
        <v>0.3571428571428219</v>
      </c>
      <c r="AA511" s="113">
        <f t="shared" si="263"/>
        <v>5.3703703703702583</v>
      </c>
      <c r="AB511" s="115">
        <f t="shared" si="263"/>
        <v>7.8000000000000291</v>
      </c>
      <c r="AC511" s="355"/>
      <c r="AD511" s="894"/>
      <c r="AE511" s="894"/>
      <c r="AF511" s="894"/>
      <c r="AG511" s="894"/>
      <c r="AH511" s="894"/>
      <c r="AI511" s="894"/>
      <c r="AJ511" s="894"/>
      <c r="AK511" s="894"/>
      <c r="AL511" s="894"/>
      <c r="AM511" s="894"/>
      <c r="AN511" s="894"/>
      <c r="AO511" s="894"/>
      <c r="AP511" s="894"/>
      <c r="AQ511" s="894"/>
      <c r="AR511" s="894"/>
      <c r="AS511" s="894"/>
      <c r="AT511" s="894"/>
      <c r="AU511" s="894"/>
      <c r="AV511" s="894"/>
      <c r="AW511" s="894"/>
      <c r="AX511" s="894"/>
      <c r="AY511" s="894"/>
      <c r="AZ511" s="894"/>
      <c r="BA511" s="894"/>
      <c r="BB511" s="325"/>
      <c r="BC511" s="325"/>
      <c r="BD511" s="325"/>
      <c r="BE511" s="325"/>
      <c r="BF511" s="325"/>
      <c r="BG511" s="325"/>
      <c r="BH511" s="325"/>
      <c r="BI511" s="325"/>
      <c r="BJ511" s="325"/>
      <c r="BK511" s="325"/>
      <c r="BL511" s="325"/>
      <c r="BM511" s="325"/>
      <c r="BN511" s="325"/>
      <c r="BO511" s="325"/>
      <c r="BP511" s="325"/>
      <c r="BQ511" s="325"/>
      <c r="BR511" s="325"/>
      <c r="BS511" s="325"/>
      <c r="BT511" s="325"/>
      <c r="BU511" s="325"/>
      <c r="BV511" s="325"/>
      <c r="BW511" s="325"/>
      <c r="BX511" s="325"/>
      <c r="BY511" s="162"/>
      <c r="BZ511" s="162"/>
      <c r="CA511" s="162"/>
      <c r="CB511" s="162"/>
      <c r="CC511" s="162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s="1" customFormat="1" ht="10.5" customHeight="1">
      <c r="A512" s="1616" t="s">
        <v>57</v>
      </c>
      <c r="B512" s="1617"/>
      <c r="C512" s="778"/>
      <c r="D512" s="1190" t="s">
        <v>116</v>
      </c>
      <c r="E512" s="107">
        <f t="shared" ref="E512:AB512" si="264">E425-E508</f>
        <v>4.1760000000000241E-2</v>
      </c>
      <c r="F512" s="107">
        <f t="shared" si="264"/>
        <v>4.2720000000000091E-2</v>
      </c>
      <c r="G512" s="107">
        <f t="shared" si="264"/>
        <v>4.0950000000000042E-2</v>
      </c>
      <c r="H512" s="372">
        <f t="shared" si="264"/>
        <v>4.2540000000000022E-2</v>
      </c>
      <c r="I512" s="107">
        <f t="shared" si="264"/>
        <v>4.2390000000000372E-2</v>
      </c>
      <c r="J512" s="107">
        <f t="shared" si="264"/>
        <v>4.145999999999983E-2</v>
      </c>
      <c r="K512" s="107">
        <f t="shared" si="264"/>
        <v>4.359000000000024E-2</v>
      </c>
      <c r="L512" s="107">
        <f t="shared" si="264"/>
        <v>4.3440000000000145E-2</v>
      </c>
      <c r="M512" s="107">
        <f t="shared" si="264"/>
        <v>4.5419999999999572E-2</v>
      </c>
      <c r="N512" s="372">
        <f t="shared" si="264"/>
        <v>4.4159999999999755E-2</v>
      </c>
      <c r="O512" s="107">
        <f t="shared" si="264"/>
        <v>4.3529999999999847E-2</v>
      </c>
      <c r="P512" s="107">
        <f t="shared" si="264"/>
        <v>4.1910000000000114E-2</v>
      </c>
      <c r="Q512" s="107">
        <f t="shared" si="264"/>
        <v>4.6980000000000244E-2</v>
      </c>
      <c r="R512" s="107">
        <f t="shared" si="264"/>
        <v>4.4730000000000159E-2</v>
      </c>
      <c r="S512" s="107">
        <f t="shared" si="264"/>
        <v>4.4939999999999758E-2</v>
      </c>
      <c r="T512" s="107">
        <f t="shared" si="264"/>
        <v>4.2780000000000262E-2</v>
      </c>
      <c r="U512" s="107">
        <f t="shared" si="264"/>
        <v>3.8969999999999727E-2</v>
      </c>
      <c r="V512" s="372">
        <f t="shared" si="264"/>
        <v>4.1339999999999932E-2</v>
      </c>
      <c r="W512" s="107">
        <f t="shared" si="264"/>
        <v>4.2569999999999997E-2</v>
      </c>
      <c r="X512" s="107">
        <f t="shared" si="264"/>
        <v>4.3260000000000076E-2</v>
      </c>
      <c r="Y512" s="107">
        <f t="shared" si="264"/>
        <v>4.0829999999999922E-2</v>
      </c>
      <c r="Z512" s="107">
        <f t="shared" si="264"/>
        <v>4.3110000000000204E-2</v>
      </c>
      <c r="AA512" s="107">
        <f t="shared" si="264"/>
        <v>4.3380000000000196E-2</v>
      </c>
      <c r="AB512" s="143">
        <f t="shared" si="264"/>
        <v>4.2690000000000117E-2</v>
      </c>
      <c r="AC512" s="325"/>
      <c r="AD512" s="325"/>
      <c r="AE512" s="325"/>
      <c r="AF512" s="332"/>
      <c r="AG512" s="325"/>
      <c r="AH512" s="325"/>
      <c r="AI512" s="325"/>
      <c r="AJ512" s="325"/>
      <c r="AK512" s="325"/>
      <c r="AL512" s="325"/>
      <c r="AM512" s="325"/>
      <c r="AN512" s="325"/>
      <c r="AO512" s="325"/>
      <c r="AP512" s="325"/>
      <c r="AQ512" s="325"/>
      <c r="AR512" s="325"/>
      <c r="AS512" s="325"/>
      <c r="AT512" s="325"/>
      <c r="AU512" s="325"/>
      <c r="AV512" s="325"/>
      <c r="AW512" s="325"/>
      <c r="AX512" s="325"/>
      <c r="AY512" s="325"/>
      <c r="AZ512" s="325"/>
      <c r="BA512" s="325"/>
      <c r="BB512" s="325"/>
      <c r="BC512" s="325"/>
      <c r="BD512" s="325"/>
      <c r="BE512" s="325"/>
      <c r="BF512" s="325"/>
      <c r="BG512" s="325"/>
      <c r="BH512" s="325"/>
      <c r="BI512" s="325"/>
      <c r="BJ512" s="325"/>
      <c r="BK512" s="325"/>
      <c r="BL512" s="325"/>
      <c r="BM512" s="325"/>
      <c r="BN512" s="325"/>
      <c r="BO512" s="325"/>
      <c r="BP512" s="325"/>
      <c r="BQ512" s="325"/>
      <c r="BR512" s="325"/>
      <c r="BS512" s="325"/>
      <c r="BT512" s="325"/>
      <c r="BU512" s="325"/>
      <c r="BV512" s="325"/>
      <c r="BW512" s="325"/>
      <c r="BX512" s="325"/>
      <c r="BY512" s="162"/>
      <c r="BZ512" s="162"/>
      <c r="CA512" s="162"/>
      <c r="CB512" s="162"/>
      <c r="CC512" s="162"/>
    </row>
    <row r="513" spans="1:84" s="1" customFormat="1" ht="10.5" customHeight="1" thickBot="1">
      <c r="A513" s="1618"/>
      <c r="B513" s="1619"/>
      <c r="C513" s="781"/>
      <c r="D513" s="132" t="s">
        <v>117</v>
      </c>
      <c r="E513" s="380">
        <f t="shared" ref="E513:AB513" si="265">E426-E509</f>
        <v>1.4999999999999736E-3</v>
      </c>
      <c r="F513" s="380">
        <f t="shared" si="265"/>
        <v>1.4699999999999679E-3</v>
      </c>
      <c r="G513" s="380">
        <f t="shared" si="265"/>
        <v>1.8900000000000167E-3</v>
      </c>
      <c r="H513" s="381">
        <f t="shared" si="265"/>
        <v>2.8999999999995696E-4</v>
      </c>
      <c r="I513" s="380">
        <f t="shared" si="265"/>
        <v>1.3000000000000338E-3</v>
      </c>
      <c r="J513" s="380">
        <f t="shared" si="265"/>
        <v>1.899999999999645E-4</v>
      </c>
      <c r="K513" s="380">
        <f t="shared" si="265"/>
        <v>7.8999999999995393E-4</v>
      </c>
      <c r="L513" s="380">
        <f t="shared" si="265"/>
        <v>1.1499999999999844E-3</v>
      </c>
      <c r="M513" s="380">
        <f t="shared" si="265"/>
        <v>1.6699999999997273E-4</v>
      </c>
      <c r="N513" s="381">
        <f t="shared" si="265"/>
        <v>3.8599999999999884E-3</v>
      </c>
      <c r="O513" s="380">
        <f t="shared" si="265"/>
        <v>8.0199999999999855E-3</v>
      </c>
      <c r="P513" s="380">
        <f t="shared" si="265"/>
        <v>5.3500000000000075E-3</v>
      </c>
      <c r="Q513" s="380">
        <f t="shared" si="265"/>
        <v>6.0100000000000015E-3</v>
      </c>
      <c r="R513" s="380">
        <f t="shared" si="265"/>
        <v>6.1600000000000127E-3</v>
      </c>
      <c r="S513" s="380">
        <f t="shared" si="265"/>
        <v>1.7999999999999822E-3</v>
      </c>
      <c r="T513" s="380">
        <f t="shared" si="265"/>
        <v>4.0500000000000397E-3</v>
      </c>
      <c r="U513" s="380">
        <f t="shared" si="265"/>
        <v>1.5599999999999919E-3</v>
      </c>
      <c r="V513" s="381">
        <f t="shared" si="265"/>
        <v>6.0000000000004494E-5</v>
      </c>
      <c r="W513" s="380">
        <f t="shared" si="265"/>
        <v>6.9500000000007056E-4</v>
      </c>
      <c r="X513" s="380">
        <f t="shared" si="265"/>
        <v>1.219999999999985E-3</v>
      </c>
      <c r="Y513" s="380">
        <f t="shared" si="265"/>
        <v>-6.2800000000000217E-3</v>
      </c>
      <c r="Z513" s="380">
        <f t="shared" si="265"/>
        <v>1.1999999999998817E-4</v>
      </c>
      <c r="AA513" s="380">
        <f t="shared" si="265"/>
        <v>1.7399999999999638E-3</v>
      </c>
      <c r="AB513" s="382">
        <f t="shared" si="265"/>
        <v>2.3400000000000087E-3</v>
      </c>
      <c r="AC513" s="325"/>
      <c r="AD513" s="325"/>
      <c r="AE513" s="325"/>
      <c r="AF513" s="332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25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162"/>
      <c r="BZ513" s="162"/>
      <c r="CA513" s="162"/>
      <c r="CB513" s="162"/>
      <c r="CC513" s="162"/>
    </row>
    <row r="514" spans="1:84" s="5" customFormat="1" ht="10.5" customHeight="1">
      <c r="A514" s="1564" t="s">
        <v>60</v>
      </c>
      <c r="B514" s="1565"/>
      <c r="C514" s="761"/>
      <c r="D514" s="35" t="s">
        <v>116</v>
      </c>
      <c r="E514" s="117">
        <f>E512</f>
        <v>4.1760000000000241E-2</v>
      </c>
      <c r="F514" s="117">
        <f t="shared" ref="F514:AB515" si="266">F512</f>
        <v>4.2720000000000091E-2</v>
      </c>
      <c r="G514" s="117">
        <f t="shared" si="266"/>
        <v>4.0950000000000042E-2</v>
      </c>
      <c r="H514" s="383">
        <f t="shared" si="266"/>
        <v>4.2540000000000022E-2</v>
      </c>
      <c r="I514" s="117">
        <f t="shared" si="266"/>
        <v>4.2390000000000372E-2</v>
      </c>
      <c r="J514" s="117">
        <f t="shared" si="266"/>
        <v>4.145999999999983E-2</v>
      </c>
      <c r="K514" s="117">
        <f t="shared" si="266"/>
        <v>4.359000000000024E-2</v>
      </c>
      <c r="L514" s="117">
        <f t="shared" si="266"/>
        <v>4.3440000000000145E-2</v>
      </c>
      <c r="M514" s="117">
        <f t="shared" si="266"/>
        <v>4.5419999999999572E-2</v>
      </c>
      <c r="N514" s="383">
        <f t="shared" si="266"/>
        <v>4.4159999999999755E-2</v>
      </c>
      <c r="O514" s="117">
        <f t="shared" si="266"/>
        <v>4.3529999999999847E-2</v>
      </c>
      <c r="P514" s="117">
        <f t="shared" si="266"/>
        <v>4.1910000000000114E-2</v>
      </c>
      <c r="Q514" s="117">
        <f t="shared" si="266"/>
        <v>4.6980000000000244E-2</v>
      </c>
      <c r="R514" s="117">
        <f t="shared" si="266"/>
        <v>4.4730000000000159E-2</v>
      </c>
      <c r="S514" s="117">
        <f t="shared" si="266"/>
        <v>4.4939999999999758E-2</v>
      </c>
      <c r="T514" s="117">
        <f t="shared" si="266"/>
        <v>4.2780000000000262E-2</v>
      </c>
      <c r="U514" s="117">
        <f t="shared" si="266"/>
        <v>3.8969999999999727E-2</v>
      </c>
      <c r="V514" s="383">
        <f t="shared" si="266"/>
        <v>4.1339999999999932E-2</v>
      </c>
      <c r="W514" s="117">
        <f t="shared" si="266"/>
        <v>4.2569999999999997E-2</v>
      </c>
      <c r="X514" s="117">
        <f t="shared" si="266"/>
        <v>4.3260000000000076E-2</v>
      </c>
      <c r="Y514" s="117">
        <f t="shared" si="266"/>
        <v>4.0829999999999922E-2</v>
      </c>
      <c r="Z514" s="117">
        <f t="shared" si="266"/>
        <v>4.3110000000000204E-2</v>
      </c>
      <c r="AA514" s="117">
        <f t="shared" si="266"/>
        <v>4.3380000000000196E-2</v>
      </c>
      <c r="AB514" s="118">
        <f t="shared" si="266"/>
        <v>4.2690000000000117E-2</v>
      </c>
      <c r="AC514" s="361"/>
      <c r="AD514" s="361"/>
      <c r="AE514" s="361"/>
      <c r="AF514" s="361"/>
      <c r="AG514" s="361"/>
      <c r="AH514" s="361"/>
      <c r="AI514" s="361"/>
      <c r="AJ514" s="361"/>
      <c r="AK514" s="361"/>
      <c r="AL514" s="361"/>
      <c r="AM514" s="361"/>
      <c r="AN514" s="361"/>
      <c r="AO514" s="361"/>
      <c r="AP514" s="361"/>
      <c r="AQ514" s="361"/>
      <c r="AR514" s="361"/>
      <c r="AS514" s="361"/>
      <c r="AT514" s="361"/>
      <c r="AU514" s="361"/>
      <c r="AV514" s="361"/>
      <c r="AW514" s="361"/>
      <c r="AX514" s="361"/>
      <c r="AY514" s="361"/>
      <c r="AZ514" s="361"/>
      <c r="BA514" s="361"/>
      <c r="BB514" s="361"/>
      <c r="BC514" s="361"/>
      <c r="BD514" s="361"/>
      <c r="BE514" s="361"/>
      <c r="BF514" s="361"/>
      <c r="BG514" s="361"/>
      <c r="BH514" s="361"/>
      <c r="BI514" s="361"/>
      <c r="BJ514" s="361"/>
      <c r="BK514" s="361"/>
      <c r="BL514" s="361"/>
      <c r="BM514" s="361"/>
      <c r="BN514" s="361"/>
      <c r="BO514" s="361"/>
      <c r="BP514" s="361"/>
      <c r="BQ514" s="361"/>
      <c r="BR514" s="361"/>
      <c r="BS514" s="361"/>
      <c r="BT514" s="361"/>
      <c r="BU514" s="361"/>
      <c r="BV514" s="361"/>
      <c r="BW514" s="361"/>
      <c r="BX514" s="361"/>
      <c r="BY514" s="127"/>
      <c r="BZ514" s="127"/>
      <c r="CA514" s="127"/>
      <c r="CB514" s="127"/>
      <c r="CC514" s="162"/>
    </row>
    <row r="515" spans="1:84" s="5" customFormat="1" ht="10.5" customHeight="1" thickBot="1">
      <c r="A515" s="1566"/>
      <c r="B515" s="1567"/>
      <c r="C515" s="762"/>
      <c r="D515" s="37" t="s">
        <v>117</v>
      </c>
      <c r="E515" s="121">
        <f>E513</f>
        <v>1.4999999999999736E-3</v>
      </c>
      <c r="F515" s="121">
        <f t="shared" si="266"/>
        <v>1.4699999999999679E-3</v>
      </c>
      <c r="G515" s="121">
        <f t="shared" si="266"/>
        <v>1.8900000000000167E-3</v>
      </c>
      <c r="H515" s="384">
        <f t="shared" si="266"/>
        <v>2.8999999999995696E-4</v>
      </c>
      <c r="I515" s="121">
        <f t="shared" si="266"/>
        <v>1.3000000000000338E-3</v>
      </c>
      <c r="J515" s="121">
        <f t="shared" si="266"/>
        <v>1.899999999999645E-4</v>
      </c>
      <c r="K515" s="121">
        <f t="shared" si="266"/>
        <v>7.8999999999995393E-4</v>
      </c>
      <c r="L515" s="121">
        <f t="shared" si="266"/>
        <v>1.1499999999999844E-3</v>
      </c>
      <c r="M515" s="121">
        <f t="shared" si="266"/>
        <v>1.6699999999997273E-4</v>
      </c>
      <c r="N515" s="384">
        <f t="shared" si="266"/>
        <v>3.8599999999999884E-3</v>
      </c>
      <c r="O515" s="121">
        <f t="shared" si="266"/>
        <v>8.0199999999999855E-3</v>
      </c>
      <c r="P515" s="121">
        <f t="shared" si="266"/>
        <v>5.3500000000000075E-3</v>
      </c>
      <c r="Q515" s="121">
        <f t="shared" si="266"/>
        <v>6.0100000000000015E-3</v>
      </c>
      <c r="R515" s="121">
        <f t="shared" si="266"/>
        <v>6.1600000000000127E-3</v>
      </c>
      <c r="S515" s="121">
        <f t="shared" si="266"/>
        <v>1.7999999999999822E-3</v>
      </c>
      <c r="T515" s="121">
        <f t="shared" si="266"/>
        <v>4.0500000000000397E-3</v>
      </c>
      <c r="U515" s="121">
        <f t="shared" si="266"/>
        <v>1.5599999999999919E-3</v>
      </c>
      <c r="V515" s="384">
        <f t="shared" si="266"/>
        <v>6.0000000000004494E-5</v>
      </c>
      <c r="W515" s="121">
        <f t="shared" si="266"/>
        <v>6.9500000000007056E-4</v>
      </c>
      <c r="X515" s="121">
        <f t="shared" si="266"/>
        <v>1.219999999999985E-3</v>
      </c>
      <c r="Y515" s="121">
        <f t="shared" si="266"/>
        <v>-6.2800000000000217E-3</v>
      </c>
      <c r="Z515" s="121">
        <f t="shared" si="266"/>
        <v>1.1999999999998817E-4</v>
      </c>
      <c r="AA515" s="121">
        <f t="shared" si="266"/>
        <v>1.7399999999999638E-3</v>
      </c>
      <c r="AB515" s="122">
        <f t="shared" si="266"/>
        <v>2.3400000000000087E-3</v>
      </c>
      <c r="AC515" s="361"/>
      <c r="AD515" s="361"/>
      <c r="AE515" s="361"/>
      <c r="AF515" s="361"/>
      <c r="AG515" s="361"/>
      <c r="AH515" s="361"/>
      <c r="AI515" s="361"/>
      <c r="AJ515" s="361"/>
      <c r="AK515" s="361"/>
      <c r="AL515" s="361"/>
      <c r="AM515" s="361"/>
      <c r="AN515" s="361"/>
      <c r="AO515" s="361"/>
      <c r="AP515" s="361"/>
      <c r="AQ515" s="361"/>
      <c r="AR515" s="361"/>
      <c r="AS515" s="361"/>
      <c r="AT515" s="361"/>
      <c r="AU515" s="361"/>
      <c r="AV515" s="361"/>
      <c r="AW515" s="361"/>
      <c r="AX515" s="361"/>
      <c r="AY515" s="361"/>
      <c r="AZ515" s="361"/>
      <c r="BA515" s="361"/>
      <c r="BB515" s="361"/>
      <c r="BC515" s="361"/>
      <c r="BD515" s="361"/>
      <c r="BE515" s="361"/>
      <c r="BF515" s="361"/>
      <c r="BG515" s="361"/>
      <c r="BH515" s="361"/>
      <c r="BI515" s="361"/>
      <c r="BJ515" s="361"/>
      <c r="BK515" s="361"/>
      <c r="BL515" s="361"/>
      <c r="BM515" s="361"/>
      <c r="BN515" s="361"/>
      <c r="BO515" s="361"/>
      <c r="BP515" s="361"/>
      <c r="BQ515" s="361"/>
      <c r="BR515" s="361"/>
      <c r="BS515" s="361"/>
      <c r="BT515" s="361"/>
      <c r="BU515" s="361"/>
      <c r="BV515" s="361"/>
      <c r="BW515" s="361"/>
      <c r="BX515" s="361"/>
      <c r="BY515" s="127"/>
      <c r="BZ515" s="127"/>
      <c r="CA515" s="127"/>
      <c r="CB515" s="127"/>
      <c r="CC515" s="162"/>
    </row>
    <row r="516" spans="1:84" s="6" customFormat="1" ht="29.25" customHeight="1" thickBot="1">
      <c r="A516" s="994"/>
      <c r="B516" s="448" t="s">
        <v>558</v>
      </c>
      <c r="C516" s="123" t="s">
        <v>536</v>
      </c>
      <c r="D516" s="168"/>
      <c r="E516" s="150"/>
      <c r="F516" s="150"/>
      <c r="G516" s="150"/>
      <c r="H516" s="448">
        <f>H435+H440+H450+H475+H495+H500</f>
        <v>1.1916600000000002</v>
      </c>
      <c r="I516" s="464"/>
      <c r="J516" s="464"/>
      <c r="K516" s="464"/>
      <c r="L516" s="464"/>
      <c r="M516" s="464"/>
      <c r="N516" s="448">
        <f>N435+N440+N450+N475+N495+N500</f>
        <v>1.3811100000000001</v>
      </c>
      <c r="O516" s="464"/>
      <c r="P516" s="464"/>
      <c r="Q516" s="464"/>
      <c r="R516" s="464"/>
      <c r="S516" s="464"/>
      <c r="T516" s="464"/>
      <c r="U516" s="464"/>
      <c r="V516" s="448">
        <f>V435+V440+V450+V475+V495+V500</f>
        <v>1.3011300000000001</v>
      </c>
      <c r="W516" s="464"/>
      <c r="X516" s="464"/>
      <c r="Y516" s="448">
        <f>Y435+Y440+Y450+Y475+Y495+Y500</f>
        <v>1.3168200000000001</v>
      </c>
      <c r="Z516" s="464"/>
      <c r="AA516" s="150"/>
      <c r="AB516" s="150"/>
      <c r="AC516" s="332"/>
      <c r="AD516" s="332"/>
      <c r="AE516" s="332"/>
      <c r="AF516" s="332"/>
      <c r="AG516" s="332"/>
      <c r="AH516" s="332"/>
      <c r="AI516" s="332"/>
      <c r="AJ516" s="332"/>
      <c r="AK516" s="332"/>
      <c r="AL516" s="332"/>
      <c r="AM516" s="332"/>
      <c r="AN516" s="332"/>
      <c r="AO516" s="332"/>
      <c r="AP516" s="332"/>
      <c r="AQ516" s="332"/>
      <c r="AR516" s="332"/>
      <c r="AS516" s="332"/>
      <c r="AT516" s="332"/>
      <c r="AU516" s="332"/>
      <c r="AV516" s="332"/>
      <c r="AW516" s="332"/>
      <c r="AX516" s="332"/>
      <c r="AY516" s="332"/>
      <c r="AZ516" s="332"/>
      <c r="BA516" s="332"/>
      <c r="BB516" s="332"/>
      <c r="BC516" s="332"/>
      <c r="BD516" s="332"/>
      <c r="BE516" s="332"/>
      <c r="BF516" s="332"/>
      <c r="BG516" s="332"/>
      <c r="BH516" s="332"/>
      <c r="BI516" s="332"/>
      <c r="BJ516" s="332"/>
      <c r="BK516" s="332"/>
      <c r="BL516" s="332"/>
      <c r="BM516" s="332"/>
      <c r="BN516" s="332"/>
      <c r="BO516" s="332"/>
      <c r="BP516" s="332"/>
      <c r="BQ516" s="332"/>
      <c r="BR516" s="332"/>
      <c r="BS516" s="332"/>
      <c r="BT516" s="332"/>
      <c r="BU516" s="332"/>
      <c r="BV516" s="332"/>
      <c r="BW516" s="332"/>
      <c r="BX516" s="332"/>
      <c r="BY516" s="150"/>
      <c r="BZ516" s="150"/>
      <c r="CA516" s="150"/>
      <c r="CB516" s="150"/>
      <c r="CC516" s="150"/>
    </row>
    <row r="517" spans="1:84" ht="44.25" customHeight="1" thickBot="1">
      <c r="A517" s="391" t="s">
        <v>44</v>
      </c>
      <c r="B517" s="30" t="s">
        <v>91</v>
      </c>
      <c r="C517" s="30" t="s">
        <v>575</v>
      </c>
      <c r="D517" s="30" t="s">
        <v>39</v>
      </c>
      <c r="E517" s="1612" t="s">
        <v>40</v>
      </c>
      <c r="F517" s="1612"/>
      <c r="G517" s="1612"/>
      <c r="H517" s="1612"/>
      <c r="I517" s="1612"/>
      <c r="J517" s="1612"/>
      <c r="K517" s="1612"/>
      <c r="L517" s="1612"/>
      <c r="M517" s="1612"/>
      <c r="N517" s="1612"/>
      <c r="O517" s="1612"/>
      <c r="P517" s="1612"/>
      <c r="Q517" s="1612"/>
      <c r="R517" s="1612"/>
      <c r="S517" s="1612"/>
      <c r="T517" s="1612"/>
      <c r="U517" s="1612"/>
      <c r="V517" s="1612"/>
      <c r="W517" s="1612"/>
      <c r="X517" s="1612"/>
      <c r="Y517" s="1612"/>
      <c r="Z517" s="1612"/>
      <c r="AA517" s="1612"/>
      <c r="AB517" s="1613"/>
    </row>
    <row r="518" spans="1:84" ht="10.5" customHeight="1" thickBot="1">
      <c r="A518" s="1029" t="s">
        <v>215</v>
      </c>
      <c r="B518" s="1030"/>
      <c r="C518" s="234"/>
      <c r="D518" s="234"/>
      <c r="E518" s="234">
        <v>1</v>
      </c>
      <c r="F518" s="234">
        <v>2</v>
      </c>
      <c r="G518" s="234">
        <v>3</v>
      </c>
      <c r="H518" s="499">
        <v>4</v>
      </c>
      <c r="I518" s="234">
        <v>5</v>
      </c>
      <c r="J518" s="234">
        <v>6</v>
      </c>
      <c r="K518" s="234">
        <v>7</v>
      </c>
      <c r="L518" s="234">
        <v>8</v>
      </c>
      <c r="M518" s="234">
        <v>9</v>
      </c>
      <c r="N518" s="499">
        <v>10</v>
      </c>
      <c r="O518" s="234">
        <v>11</v>
      </c>
      <c r="P518" s="234">
        <v>12</v>
      </c>
      <c r="Q518" s="234">
        <v>13</v>
      </c>
      <c r="R518" s="234">
        <v>14</v>
      </c>
      <c r="S518" s="234">
        <v>15</v>
      </c>
      <c r="T518" s="234">
        <v>16</v>
      </c>
      <c r="U518" s="234">
        <v>17</v>
      </c>
      <c r="V518" s="499">
        <v>18</v>
      </c>
      <c r="W518" s="234">
        <v>19</v>
      </c>
      <c r="X518" s="234">
        <v>20</v>
      </c>
      <c r="Y518" s="234">
        <v>21</v>
      </c>
      <c r="Z518" s="234">
        <v>22</v>
      </c>
      <c r="AA518" s="234">
        <v>23</v>
      </c>
      <c r="AB518" s="235">
        <v>24</v>
      </c>
    </row>
    <row r="519" spans="1:84" ht="10.5" customHeight="1">
      <c r="A519" s="837" t="s">
        <v>102</v>
      </c>
      <c r="B519" s="592"/>
      <c r="C519" s="592"/>
      <c r="D519" s="592" t="s">
        <v>1061</v>
      </c>
      <c r="E519" s="35">
        <v>9</v>
      </c>
      <c r="F519" s="35">
        <v>9</v>
      </c>
      <c r="G519" s="35">
        <v>9</v>
      </c>
      <c r="H519" s="327">
        <v>9</v>
      </c>
      <c r="I519" s="35">
        <v>9</v>
      </c>
      <c r="J519" s="35">
        <v>9</v>
      </c>
      <c r="K519" s="35">
        <v>9</v>
      </c>
      <c r="L519" s="35">
        <v>9</v>
      </c>
      <c r="M519" s="35">
        <v>9</v>
      </c>
      <c r="N519" s="327">
        <v>9</v>
      </c>
      <c r="O519" s="35">
        <v>9</v>
      </c>
      <c r="P519" s="35">
        <v>9</v>
      </c>
      <c r="Q519" s="35">
        <v>9</v>
      </c>
      <c r="R519" s="35">
        <v>9</v>
      </c>
      <c r="S519" s="35">
        <v>9</v>
      </c>
      <c r="T519" s="35">
        <v>9</v>
      </c>
      <c r="U519" s="35">
        <v>9</v>
      </c>
      <c r="V519" s="327">
        <v>9</v>
      </c>
      <c r="W519" s="35">
        <v>9</v>
      </c>
      <c r="X519" s="35">
        <v>9</v>
      </c>
      <c r="Y519" s="35">
        <v>9</v>
      </c>
      <c r="Z519" s="35">
        <v>9</v>
      </c>
      <c r="AA519" s="35">
        <v>9</v>
      </c>
      <c r="AB519" s="1268">
        <v>9</v>
      </c>
    </row>
    <row r="520" spans="1:84" ht="10.5" customHeight="1" thickBot="1">
      <c r="A520" s="862" t="s">
        <v>105</v>
      </c>
      <c r="B520" s="607"/>
      <c r="C520" s="607"/>
      <c r="D520" s="608" t="s">
        <v>1061</v>
      </c>
      <c r="E520" s="198">
        <v>9</v>
      </c>
      <c r="F520" s="198">
        <v>9</v>
      </c>
      <c r="G520" s="198">
        <v>9</v>
      </c>
      <c r="H520" s="1246">
        <v>9</v>
      </c>
      <c r="I520" s="198">
        <v>9</v>
      </c>
      <c r="J520" s="198">
        <v>9</v>
      </c>
      <c r="K520" s="198">
        <v>9</v>
      </c>
      <c r="L520" s="198">
        <v>9</v>
      </c>
      <c r="M520" s="198">
        <v>9</v>
      </c>
      <c r="N520" s="1246">
        <v>9</v>
      </c>
      <c r="O520" s="198">
        <v>9</v>
      </c>
      <c r="P520" s="198">
        <v>9</v>
      </c>
      <c r="Q520" s="198">
        <v>9</v>
      </c>
      <c r="R520" s="198">
        <v>9</v>
      </c>
      <c r="S520" s="198">
        <v>9</v>
      </c>
      <c r="T520" s="198">
        <v>9</v>
      </c>
      <c r="U520" s="198">
        <v>9</v>
      </c>
      <c r="V520" s="1246">
        <v>9</v>
      </c>
      <c r="W520" s="198">
        <v>9</v>
      </c>
      <c r="X520" s="198">
        <v>9</v>
      </c>
      <c r="Y520" s="198">
        <v>9</v>
      </c>
      <c r="Z520" s="198">
        <v>9</v>
      </c>
      <c r="AA520" s="198">
        <v>9</v>
      </c>
      <c r="AB520" s="1386">
        <v>9</v>
      </c>
    </row>
    <row r="521" spans="1:84" ht="10.5" customHeight="1">
      <c r="A521" s="1509" t="s">
        <v>92</v>
      </c>
      <c r="B521" s="1516" t="s">
        <v>85</v>
      </c>
      <c r="C521" s="1107"/>
      <c r="D521" s="1190"/>
      <c r="E521" s="76"/>
      <c r="F521" s="199"/>
      <c r="G521" s="199"/>
      <c r="H521" s="753"/>
      <c r="I521" s="199"/>
      <c r="J521" s="199"/>
      <c r="K521" s="199"/>
      <c r="L521" s="199"/>
      <c r="M521" s="199"/>
      <c r="N521" s="753"/>
      <c r="O521" s="199"/>
      <c r="P521" s="199"/>
      <c r="Q521" s="199"/>
      <c r="R521" s="199"/>
      <c r="S521" s="199"/>
      <c r="T521" s="199"/>
      <c r="U521" s="199"/>
      <c r="V521" s="753"/>
      <c r="W521" s="199"/>
      <c r="X521" s="199"/>
      <c r="Y521" s="199"/>
      <c r="Z521" s="199"/>
      <c r="AA521" s="199"/>
      <c r="AB521" s="200"/>
    </row>
    <row r="522" spans="1:84" ht="10.5" customHeight="1">
      <c r="A522" s="1510"/>
      <c r="B522" s="1517"/>
      <c r="C522" s="1461" t="s">
        <v>126</v>
      </c>
      <c r="D522" s="131" t="s">
        <v>33</v>
      </c>
      <c r="E522" s="966">
        <v>81</v>
      </c>
      <c r="F522" s="1183">
        <v>85</v>
      </c>
      <c r="G522" s="966">
        <v>77</v>
      </c>
      <c r="H522" s="977">
        <v>77</v>
      </c>
      <c r="I522" s="966">
        <v>86</v>
      </c>
      <c r="J522" s="966">
        <v>92</v>
      </c>
      <c r="K522" s="966">
        <v>109</v>
      </c>
      <c r="L522" s="966">
        <v>138</v>
      </c>
      <c r="M522" s="966">
        <v>144</v>
      </c>
      <c r="N522" s="977">
        <v>139</v>
      </c>
      <c r="O522" s="966">
        <v>149</v>
      </c>
      <c r="P522" s="966">
        <v>156</v>
      </c>
      <c r="Q522" s="966">
        <v>157</v>
      </c>
      <c r="R522" s="966">
        <v>154</v>
      </c>
      <c r="S522" s="966">
        <v>158</v>
      </c>
      <c r="T522" s="966">
        <v>151</v>
      </c>
      <c r="U522" s="966">
        <v>149</v>
      </c>
      <c r="V522" s="977">
        <v>153</v>
      </c>
      <c r="W522" s="966">
        <v>155</v>
      </c>
      <c r="X522" s="966">
        <v>146</v>
      </c>
      <c r="Y522" s="966">
        <v>138</v>
      </c>
      <c r="Z522" s="966">
        <v>125</v>
      </c>
      <c r="AA522" s="966">
        <v>109</v>
      </c>
      <c r="AB522" s="1014">
        <v>92</v>
      </c>
      <c r="AC522" s="330"/>
      <c r="AD522" s="177"/>
      <c r="AE522" s="58"/>
      <c r="AF522" s="99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99"/>
      <c r="BH522" s="99"/>
      <c r="BI522" s="99"/>
      <c r="BJ522" s="99"/>
      <c r="BK522" s="99"/>
      <c r="BL522" s="99"/>
      <c r="BM522" s="99"/>
      <c r="BN522" s="99"/>
      <c r="BO522" s="99"/>
      <c r="BP522" s="99"/>
      <c r="BQ522" s="99"/>
      <c r="BR522" s="99"/>
      <c r="BS522" s="99"/>
      <c r="BT522" s="99"/>
      <c r="BU522" s="99"/>
      <c r="BV522" s="99"/>
      <c r="BW522" s="99"/>
      <c r="BX522" s="99"/>
      <c r="BY522" s="464"/>
      <c r="BZ522" s="464"/>
      <c r="CA522" s="464"/>
      <c r="CB522" s="464"/>
      <c r="CC522" s="464"/>
      <c r="CD522" s="9"/>
      <c r="CE522" s="9"/>
      <c r="CF522" s="9"/>
    </row>
    <row r="523" spans="1:84" ht="10.5" customHeight="1">
      <c r="A523" s="1510"/>
      <c r="B523" s="1517"/>
      <c r="C523" s="1461" t="s">
        <v>553</v>
      </c>
      <c r="D523" s="131" t="s">
        <v>116</v>
      </c>
      <c r="E523" s="61">
        <f>AF523*$AE523</f>
        <v>1.6185</v>
      </c>
      <c r="F523" s="61">
        <f t="shared" ref="F523:AB523" si="267">AG523*$AE523</f>
        <v>1.4805000000000001</v>
      </c>
      <c r="G523" s="61">
        <f t="shared" si="267"/>
        <v>1.3875</v>
      </c>
      <c r="H523" s="420">
        <f t="shared" si="267"/>
        <v>1.3485</v>
      </c>
      <c r="I523" s="61">
        <f t="shared" si="267"/>
        <v>1.4144999999999999</v>
      </c>
      <c r="J523" s="61">
        <f t="shared" si="267"/>
        <v>1.5614999999999999</v>
      </c>
      <c r="K523" s="61">
        <f t="shared" si="267"/>
        <v>1.8285</v>
      </c>
      <c r="L523" s="61">
        <f t="shared" si="267"/>
        <v>2.1525000000000003</v>
      </c>
      <c r="M523" s="61">
        <f t="shared" si="267"/>
        <v>2.4330000000000003</v>
      </c>
      <c r="N523" s="420">
        <f t="shared" si="267"/>
        <v>2.6039999999999996</v>
      </c>
      <c r="O523" s="61">
        <f t="shared" si="267"/>
        <v>2.7270000000000003</v>
      </c>
      <c r="P523" s="61">
        <f t="shared" si="267"/>
        <v>2.7914999999999996</v>
      </c>
      <c r="Q523" s="61">
        <f>AR523*$AE523</f>
        <v>2.8544999999999998</v>
      </c>
      <c r="R523" s="61">
        <f t="shared" si="267"/>
        <v>2.9445000000000001</v>
      </c>
      <c r="S523" s="61">
        <f t="shared" si="267"/>
        <v>2.8829999999999996</v>
      </c>
      <c r="T523" s="61">
        <f t="shared" si="267"/>
        <v>2.8004999999999995</v>
      </c>
      <c r="U523" s="61">
        <f t="shared" si="267"/>
        <v>2.7570000000000001</v>
      </c>
      <c r="V523" s="420">
        <f t="shared" si="267"/>
        <v>2.7374999999999998</v>
      </c>
      <c r="W523" s="61">
        <f t="shared" si="267"/>
        <v>2.7705000000000002</v>
      </c>
      <c r="X523" s="61">
        <f t="shared" si="267"/>
        <v>2.7450000000000001</v>
      </c>
      <c r="Y523" s="61">
        <f t="shared" si="267"/>
        <v>2.5964999999999998</v>
      </c>
      <c r="Z523" s="61">
        <f t="shared" si="267"/>
        <v>2.3939999999999997</v>
      </c>
      <c r="AA523" s="61">
        <f t="shared" si="267"/>
        <v>2.1135000000000002</v>
      </c>
      <c r="AB523" s="62">
        <f t="shared" si="267"/>
        <v>1.83</v>
      </c>
      <c r="AC523" s="47">
        <f>SUM(E523:AB523)</f>
        <v>54.773999999999987</v>
      </c>
      <c r="AD523" s="50">
        <f>SUM(E524:AB524)</f>
        <v>14.390999999999998</v>
      </c>
      <c r="AE523" s="58">
        <v>30</v>
      </c>
      <c r="AF523" s="265">
        <v>5.3949999999999998E-2</v>
      </c>
      <c r="AG523" s="265">
        <v>4.9350000000000005E-2</v>
      </c>
      <c r="AH523" s="265">
        <v>4.6249999999999999E-2</v>
      </c>
      <c r="AI523" s="265">
        <v>4.4950000000000004E-2</v>
      </c>
      <c r="AJ523" s="265">
        <v>4.7149999999999997E-2</v>
      </c>
      <c r="AK523" s="265">
        <v>5.2049999999999999E-2</v>
      </c>
      <c r="AL523" s="265">
        <v>6.0950000000000004E-2</v>
      </c>
      <c r="AM523" s="265">
        <v>7.1750000000000008E-2</v>
      </c>
      <c r="AN523" s="265">
        <v>8.1100000000000005E-2</v>
      </c>
      <c r="AO523" s="265">
        <v>8.6799999999999988E-2</v>
      </c>
      <c r="AP523" s="265">
        <v>9.0900000000000009E-2</v>
      </c>
      <c r="AQ523" s="265">
        <v>9.3049999999999994E-2</v>
      </c>
      <c r="AR523" s="265">
        <v>9.5149999999999998E-2</v>
      </c>
      <c r="AS523" s="265">
        <v>9.8150000000000001E-2</v>
      </c>
      <c r="AT523" s="265">
        <v>9.6099999999999991E-2</v>
      </c>
      <c r="AU523" s="265">
        <v>9.3349999999999989E-2</v>
      </c>
      <c r="AV523" s="265">
        <v>9.1900000000000009E-2</v>
      </c>
      <c r="AW523" s="265">
        <v>9.1249999999999998E-2</v>
      </c>
      <c r="AX523" s="265">
        <v>9.2350000000000002E-2</v>
      </c>
      <c r="AY523" s="265">
        <v>9.1499999999999998E-2</v>
      </c>
      <c r="AZ523" s="265">
        <v>8.6549999999999988E-2</v>
      </c>
      <c r="BA523" s="265">
        <v>7.9799999999999996E-2</v>
      </c>
      <c r="BB523" s="265">
        <v>7.0449999999999999E-2</v>
      </c>
      <c r="BC523" s="265">
        <v>6.0999999999999999E-2</v>
      </c>
      <c r="BD523" s="265"/>
      <c r="BE523" s="265"/>
      <c r="BF523" s="265"/>
      <c r="BG523" s="265"/>
      <c r="BH523" s="265"/>
      <c r="BI523" s="265"/>
      <c r="BJ523" s="265"/>
      <c r="BK523" s="265"/>
      <c r="BL523" s="265"/>
      <c r="BM523" s="265"/>
      <c r="BN523" s="265"/>
      <c r="BO523" s="265"/>
      <c r="BP523" s="265"/>
      <c r="BQ523" s="265"/>
      <c r="BR523" s="265"/>
      <c r="BS523" s="265"/>
      <c r="BT523" s="265"/>
      <c r="BU523" s="265"/>
      <c r="BV523" s="265"/>
      <c r="BW523" s="265"/>
      <c r="BX523" s="265"/>
      <c r="BY523" s="265"/>
      <c r="BZ523" s="265"/>
      <c r="CA523" s="265"/>
      <c r="CB523" s="265"/>
      <c r="CC523" s="265"/>
      <c r="CD523" s="8"/>
      <c r="CE523" s="8"/>
      <c r="CF523" s="8"/>
    </row>
    <row r="524" spans="1:84" ht="10.5" customHeight="1">
      <c r="A524" s="1510"/>
      <c r="B524" s="1517"/>
      <c r="C524" s="1461" t="s">
        <v>553</v>
      </c>
      <c r="D524" s="131" t="s">
        <v>117</v>
      </c>
      <c r="E524" s="61">
        <f>AF524*$AE523</f>
        <v>0.52799999999999991</v>
      </c>
      <c r="F524" s="48">
        <f t="shared" ref="F524:AB524" si="268">AG524*$AE523</f>
        <v>0.51750000000000007</v>
      </c>
      <c r="G524" s="48">
        <f t="shared" si="268"/>
        <v>0.51149999999999995</v>
      </c>
      <c r="H524" s="331">
        <f t="shared" si="268"/>
        <v>0.49949999999999994</v>
      </c>
      <c r="I524" s="48">
        <f t="shared" si="268"/>
        <v>0.49349999999999999</v>
      </c>
      <c r="J524" s="48">
        <f t="shared" si="268"/>
        <v>0.51149999999999995</v>
      </c>
      <c r="K524" s="48">
        <f t="shared" si="268"/>
        <v>0.53250000000000008</v>
      </c>
      <c r="L524" s="48">
        <f t="shared" si="268"/>
        <v>0.61050000000000004</v>
      </c>
      <c r="M524" s="48">
        <f t="shared" si="268"/>
        <v>0.62849999999999995</v>
      </c>
      <c r="N524" s="331">
        <f t="shared" si="268"/>
        <v>0.63900000000000001</v>
      </c>
      <c r="O524" s="48">
        <f t="shared" si="268"/>
        <v>0.64349999999999996</v>
      </c>
      <c r="P524" s="48">
        <f t="shared" si="268"/>
        <v>0.65100000000000002</v>
      </c>
      <c r="Q524" s="48">
        <f t="shared" si="268"/>
        <v>0.67949999999999999</v>
      </c>
      <c r="R524" s="48">
        <f t="shared" si="268"/>
        <v>0.68849999999999989</v>
      </c>
      <c r="S524" s="48">
        <f t="shared" si="268"/>
        <v>0.69450000000000001</v>
      </c>
      <c r="T524" s="48">
        <f t="shared" si="268"/>
        <v>0.66749999999999998</v>
      </c>
      <c r="U524" s="48">
        <f t="shared" si="268"/>
        <v>0.65099999999999991</v>
      </c>
      <c r="V524" s="331">
        <f t="shared" si="268"/>
        <v>0.62250000000000005</v>
      </c>
      <c r="W524" s="48">
        <f t="shared" si="268"/>
        <v>0.64200000000000013</v>
      </c>
      <c r="X524" s="48">
        <f t="shared" si="268"/>
        <v>0.65099999999999991</v>
      </c>
      <c r="Y524" s="48">
        <f t="shared" si="268"/>
        <v>0.62249999999999994</v>
      </c>
      <c r="Z524" s="48">
        <f t="shared" si="268"/>
        <v>0.59550000000000003</v>
      </c>
      <c r="AA524" s="48">
        <f t="shared" si="268"/>
        <v>0.56399999999999995</v>
      </c>
      <c r="AB524" s="49">
        <f t="shared" si="268"/>
        <v>0.54600000000000004</v>
      </c>
      <c r="AC524" s="47"/>
      <c r="AD524" s="50"/>
      <c r="AE524" s="58"/>
      <c r="AF524" s="265">
        <v>1.7599999999999998E-2</v>
      </c>
      <c r="AG524" s="265">
        <v>1.7250000000000001E-2</v>
      </c>
      <c r="AH524" s="265">
        <v>1.7049999999999999E-2</v>
      </c>
      <c r="AI524" s="265">
        <v>1.6649999999999998E-2</v>
      </c>
      <c r="AJ524" s="265">
        <v>1.6449999999999999E-2</v>
      </c>
      <c r="AK524" s="265">
        <v>1.7049999999999999E-2</v>
      </c>
      <c r="AL524" s="265">
        <v>1.7750000000000002E-2</v>
      </c>
      <c r="AM524" s="265">
        <v>2.035E-2</v>
      </c>
      <c r="AN524" s="265">
        <v>2.095E-2</v>
      </c>
      <c r="AO524" s="265">
        <v>2.1299999999999999E-2</v>
      </c>
      <c r="AP524" s="265">
        <v>2.145E-2</v>
      </c>
      <c r="AQ524" s="265">
        <v>2.1700000000000001E-2</v>
      </c>
      <c r="AR524" s="265">
        <v>2.265E-2</v>
      </c>
      <c r="AS524" s="265">
        <v>2.2949999999999998E-2</v>
      </c>
      <c r="AT524" s="265">
        <v>2.315E-2</v>
      </c>
      <c r="AU524" s="265">
        <v>2.2249999999999999E-2</v>
      </c>
      <c r="AV524" s="265">
        <v>2.1699999999999997E-2</v>
      </c>
      <c r="AW524" s="265">
        <v>2.0750000000000001E-2</v>
      </c>
      <c r="AX524" s="265">
        <v>2.1400000000000002E-2</v>
      </c>
      <c r="AY524" s="265">
        <v>2.1699999999999997E-2</v>
      </c>
      <c r="AZ524" s="265">
        <v>2.0749999999999998E-2</v>
      </c>
      <c r="BA524" s="265">
        <v>1.985E-2</v>
      </c>
      <c r="BB524" s="265">
        <v>1.8799999999999997E-2</v>
      </c>
      <c r="BC524" s="265">
        <v>1.8200000000000001E-2</v>
      </c>
      <c r="BD524" s="265"/>
      <c r="BE524" s="265"/>
      <c r="BF524" s="265"/>
      <c r="BG524" s="265"/>
      <c r="BH524" s="265"/>
      <c r="BI524" s="265"/>
      <c r="BJ524" s="265"/>
      <c r="BK524" s="265"/>
      <c r="BL524" s="265"/>
      <c r="BM524" s="265"/>
      <c r="BN524" s="265"/>
      <c r="BO524" s="265"/>
      <c r="BP524" s="265"/>
      <c r="BQ524" s="265"/>
      <c r="BR524" s="265"/>
      <c r="BS524" s="265"/>
      <c r="BT524" s="265"/>
      <c r="BU524" s="265"/>
      <c r="BV524" s="265"/>
      <c r="BW524" s="265"/>
      <c r="BX524" s="265"/>
      <c r="BY524" s="265"/>
      <c r="BZ524" s="265"/>
      <c r="CA524" s="265"/>
      <c r="CB524" s="265"/>
      <c r="CC524" s="265"/>
      <c r="CD524" s="8"/>
      <c r="CE524" s="8"/>
      <c r="CF524" s="8"/>
    </row>
    <row r="525" spans="1:84" ht="10.5" customHeight="1" thickBot="1">
      <c r="A525" s="1511"/>
      <c r="B525" s="1518"/>
      <c r="C525" s="271"/>
      <c r="D525" s="236" t="s">
        <v>41</v>
      </c>
      <c r="E525" s="52">
        <f>E524/E523</f>
        <v>0.32622798887859122</v>
      </c>
      <c r="F525" s="52">
        <f>F524/F523</f>
        <v>0.34954407294832829</v>
      </c>
      <c r="G525" s="52">
        <f t="shared" ref="G525:AB525" si="269">G524/G523</f>
        <v>0.3686486486486486</v>
      </c>
      <c r="H525" s="365">
        <f t="shared" si="269"/>
        <v>0.37041156840934364</v>
      </c>
      <c r="I525" s="52">
        <f t="shared" si="269"/>
        <v>0.34888653234358435</v>
      </c>
      <c r="J525" s="52">
        <f t="shared" si="269"/>
        <v>0.32756964457252641</v>
      </c>
      <c r="K525" s="52">
        <f t="shared" si="269"/>
        <v>0.29122231337161614</v>
      </c>
      <c r="L525" s="52">
        <f t="shared" si="269"/>
        <v>0.28362369337979093</v>
      </c>
      <c r="M525" s="52">
        <f t="shared" si="269"/>
        <v>0.2583230579531442</v>
      </c>
      <c r="N525" s="365">
        <f t="shared" si="269"/>
        <v>0.24539170506912447</v>
      </c>
      <c r="O525" s="52">
        <f t="shared" si="269"/>
        <v>0.23597359735973594</v>
      </c>
      <c r="P525" s="52">
        <f t="shared" si="269"/>
        <v>0.23320795271359487</v>
      </c>
      <c r="Q525" s="52">
        <f t="shared" si="269"/>
        <v>0.23804519180241726</v>
      </c>
      <c r="R525" s="52">
        <f t="shared" si="269"/>
        <v>0.23382577687213443</v>
      </c>
      <c r="S525" s="52">
        <f t="shared" si="269"/>
        <v>0.24089490114464104</v>
      </c>
      <c r="T525" s="52">
        <f t="shared" si="269"/>
        <v>0.23835029459025178</v>
      </c>
      <c r="U525" s="52">
        <f t="shared" si="269"/>
        <v>0.23612622415669202</v>
      </c>
      <c r="V525" s="365">
        <f t="shared" si="269"/>
        <v>0.22739726027397264</v>
      </c>
      <c r="W525" s="52">
        <f t="shared" si="269"/>
        <v>0.23172712506767734</v>
      </c>
      <c r="X525" s="52">
        <f t="shared" si="269"/>
        <v>0.23715846994535514</v>
      </c>
      <c r="Y525" s="52">
        <f t="shared" si="269"/>
        <v>0.23974581166955516</v>
      </c>
      <c r="Z525" s="52">
        <f t="shared" si="269"/>
        <v>0.24874686716791986</v>
      </c>
      <c r="AA525" s="52">
        <f t="shared" si="269"/>
        <v>0.26685592618878634</v>
      </c>
      <c r="AB525" s="53">
        <f t="shared" si="269"/>
        <v>0.29836065573770493</v>
      </c>
      <c r="AC525" s="47"/>
      <c r="AD525" s="50"/>
      <c r="AE525" s="58"/>
      <c r="AF525" s="333"/>
      <c r="AG525" s="333"/>
      <c r="AH525" s="333"/>
      <c r="AI525" s="333"/>
      <c r="AJ525" s="333"/>
      <c r="AK525" s="333"/>
      <c r="AL525" s="333"/>
      <c r="AM525" s="333"/>
      <c r="AN525" s="333"/>
      <c r="AO525" s="333"/>
      <c r="AP525" s="333"/>
      <c r="AQ525" s="333"/>
      <c r="AR525" s="333"/>
      <c r="AS525" s="333"/>
      <c r="AT525" s="333"/>
      <c r="AU525" s="333"/>
      <c r="AV525" s="333"/>
      <c r="AW525" s="333"/>
      <c r="AX525" s="333"/>
      <c r="AY525" s="333"/>
      <c r="AZ525" s="333"/>
      <c r="BA525" s="333"/>
      <c r="BB525" s="333"/>
      <c r="BC525" s="333"/>
      <c r="BD525" s="333"/>
      <c r="BE525" s="333"/>
      <c r="BF525" s="333"/>
      <c r="BG525" s="333"/>
      <c r="BH525" s="333"/>
      <c r="BI525" s="333"/>
      <c r="BJ525" s="333"/>
      <c r="BK525" s="333"/>
      <c r="BL525" s="333"/>
      <c r="BM525" s="333"/>
      <c r="BN525" s="333"/>
      <c r="BO525" s="333"/>
      <c r="BP525" s="333"/>
      <c r="BQ525" s="333"/>
      <c r="BR525" s="333"/>
      <c r="BS525" s="333"/>
      <c r="BT525" s="333"/>
      <c r="BU525" s="333"/>
      <c r="BV525" s="333"/>
      <c r="BW525" s="333"/>
      <c r="BX525" s="333"/>
      <c r="BY525" s="866"/>
      <c r="BZ525" s="866"/>
      <c r="CA525" s="866"/>
      <c r="CB525" s="866"/>
      <c r="CC525" s="866"/>
      <c r="CD525" s="8"/>
      <c r="CE525" s="8"/>
      <c r="CF525" s="8"/>
    </row>
    <row r="526" spans="1:84" ht="10.5" customHeight="1">
      <c r="A526" s="1509" t="s">
        <v>12</v>
      </c>
      <c r="B526" s="1516" t="s">
        <v>86</v>
      </c>
      <c r="C526" s="1107"/>
      <c r="D526" s="1190"/>
      <c r="E526" s="76"/>
      <c r="F526" s="199"/>
      <c r="G526" s="199"/>
      <c r="H526" s="753"/>
      <c r="I526" s="199"/>
      <c r="J526" s="199"/>
      <c r="K526" s="199"/>
      <c r="L526" s="199"/>
      <c r="M526" s="199"/>
      <c r="N526" s="753"/>
      <c r="O526" s="199"/>
      <c r="P526" s="199"/>
      <c r="Q526" s="199"/>
      <c r="R526" s="199"/>
      <c r="S526" s="199"/>
      <c r="T526" s="199"/>
      <c r="U526" s="199"/>
      <c r="V526" s="753"/>
      <c r="W526" s="199"/>
      <c r="X526" s="199"/>
      <c r="Y526" s="199"/>
      <c r="Z526" s="199"/>
      <c r="AA526" s="199"/>
      <c r="AB526" s="200"/>
      <c r="AF526" s="483"/>
      <c r="AG526" s="483"/>
      <c r="AH526" s="483"/>
      <c r="AI526" s="483"/>
      <c r="AJ526" s="483"/>
      <c r="AK526" s="483"/>
      <c r="AL526" s="483"/>
      <c r="AM526" s="483"/>
      <c r="AN526" s="483"/>
      <c r="AO526" s="483"/>
      <c r="AP526" s="483"/>
      <c r="AQ526" s="483"/>
      <c r="AR526" s="483"/>
      <c r="AS526" s="483"/>
      <c r="AT526" s="483"/>
      <c r="AU526" s="483"/>
      <c r="AV526" s="483"/>
      <c r="AW526" s="483"/>
      <c r="AX526" s="483"/>
      <c r="AY526" s="483"/>
      <c r="AZ526" s="483"/>
      <c r="BA526" s="483"/>
      <c r="BB526" s="483"/>
      <c r="BC526" s="483"/>
      <c r="BD526" s="483"/>
      <c r="BE526" s="483"/>
      <c r="BF526" s="483"/>
      <c r="BG526" s="483"/>
      <c r="BH526" s="483"/>
      <c r="BI526" s="483"/>
      <c r="BJ526" s="483"/>
      <c r="BK526" s="483"/>
      <c r="BL526" s="483"/>
      <c r="BM526" s="483"/>
      <c r="BN526" s="483"/>
      <c r="BO526" s="483"/>
      <c r="BP526" s="483"/>
      <c r="BQ526" s="483"/>
      <c r="BR526" s="483"/>
      <c r="BS526" s="483"/>
      <c r="BT526" s="483"/>
      <c r="BU526" s="483"/>
      <c r="BV526" s="483"/>
      <c r="BW526" s="483"/>
      <c r="BX526" s="483"/>
      <c r="BY526" s="867"/>
      <c r="BZ526" s="867"/>
      <c r="CA526" s="867"/>
      <c r="CB526" s="867"/>
      <c r="CC526" s="867"/>
    </row>
    <row r="527" spans="1:84" ht="10.5" customHeight="1">
      <c r="A527" s="1510"/>
      <c r="B527" s="1517"/>
      <c r="C527" s="1461" t="s">
        <v>126</v>
      </c>
      <c r="D527" s="131" t="s">
        <v>33</v>
      </c>
      <c r="E527" s="966">
        <v>52</v>
      </c>
      <c r="F527" s="1183">
        <v>47</v>
      </c>
      <c r="G527" s="966">
        <v>42</v>
      </c>
      <c r="H527" s="977">
        <v>40</v>
      </c>
      <c r="I527" s="966">
        <v>41</v>
      </c>
      <c r="J527" s="966">
        <v>42</v>
      </c>
      <c r="K527" s="966">
        <v>56</v>
      </c>
      <c r="L527" s="966">
        <v>58</v>
      </c>
      <c r="M527" s="966">
        <v>68</v>
      </c>
      <c r="N527" s="977">
        <v>70</v>
      </c>
      <c r="O527" s="966">
        <v>72</v>
      </c>
      <c r="P527" s="966">
        <v>78</v>
      </c>
      <c r="Q527" s="966">
        <v>74</v>
      </c>
      <c r="R527" s="966">
        <v>82</v>
      </c>
      <c r="S527" s="966">
        <v>75</v>
      </c>
      <c r="T527" s="966">
        <v>69</v>
      </c>
      <c r="U527" s="966">
        <v>68</v>
      </c>
      <c r="V527" s="977">
        <v>71</v>
      </c>
      <c r="W527" s="966">
        <v>75</v>
      </c>
      <c r="X527" s="966">
        <v>74</v>
      </c>
      <c r="Y527" s="966">
        <v>72</v>
      </c>
      <c r="Z527" s="966">
        <v>65</v>
      </c>
      <c r="AA527" s="966">
        <v>59</v>
      </c>
      <c r="AB527" s="1014">
        <v>49</v>
      </c>
      <c r="AC527" s="330"/>
      <c r="AD527" s="177"/>
      <c r="AE527" s="58"/>
      <c r="AF527" s="868"/>
      <c r="AG527" s="868"/>
      <c r="AH527" s="868"/>
      <c r="AI527" s="868"/>
      <c r="AJ527" s="868"/>
      <c r="AK527" s="868"/>
      <c r="AL527" s="868"/>
      <c r="AM527" s="868"/>
      <c r="AN527" s="868"/>
      <c r="AO527" s="868"/>
      <c r="AP527" s="868"/>
      <c r="AQ527" s="868"/>
      <c r="AR527" s="868"/>
      <c r="AS527" s="868"/>
      <c r="AT527" s="868"/>
      <c r="AU527" s="868"/>
      <c r="AV527" s="868"/>
      <c r="AW527" s="868"/>
      <c r="AX527" s="868"/>
      <c r="AY527" s="868"/>
      <c r="AZ527" s="868"/>
      <c r="BA527" s="868"/>
      <c r="BB527" s="868"/>
      <c r="BC527" s="868"/>
      <c r="BD527" s="868"/>
      <c r="BE527" s="868"/>
      <c r="BF527" s="868"/>
      <c r="BG527" s="868"/>
      <c r="BH527" s="868"/>
      <c r="BI527" s="868"/>
      <c r="BJ527" s="868"/>
      <c r="BK527" s="868"/>
      <c r="BL527" s="868"/>
      <c r="BM527" s="868"/>
      <c r="BN527" s="868"/>
      <c r="BO527" s="868"/>
      <c r="BP527" s="868"/>
      <c r="BQ527" s="868"/>
      <c r="BR527" s="868"/>
      <c r="BS527" s="868"/>
      <c r="BT527" s="868"/>
      <c r="BU527" s="868"/>
      <c r="BV527" s="868"/>
      <c r="BW527" s="868"/>
      <c r="BX527" s="868"/>
      <c r="BY527" s="869"/>
      <c r="BZ527" s="869"/>
      <c r="CA527" s="869"/>
      <c r="CB527" s="869"/>
      <c r="CC527" s="869"/>
      <c r="CD527" s="864"/>
      <c r="CE527" s="864"/>
      <c r="CF527" s="864"/>
    </row>
    <row r="528" spans="1:84" ht="10.5" customHeight="1">
      <c r="A528" s="1510"/>
      <c r="B528" s="1517"/>
      <c r="C528" s="1461" t="s">
        <v>553</v>
      </c>
      <c r="D528" s="131" t="s">
        <v>116</v>
      </c>
      <c r="E528" s="61">
        <f t="shared" ref="E528:AB528" si="270">AF528*$AE528</f>
        <v>0.90149999999999997</v>
      </c>
      <c r="F528" s="61">
        <f t="shared" si="270"/>
        <v>0.84299999999999997</v>
      </c>
      <c r="G528" s="61">
        <f t="shared" si="270"/>
        <v>0.78900000000000003</v>
      </c>
      <c r="H528" s="420">
        <f t="shared" si="270"/>
        <v>0.77400000000000002</v>
      </c>
      <c r="I528" s="61">
        <f t="shared" si="270"/>
        <v>0.76500000000000001</v>
      </c>
      <c r="J528" s="61">
        <f t="shared" si="270"/>
        <v>0.80700000000000005</v>
      </c>
      <c r="K528" s="61">
        <f t="shared" si="270"/>
        <v>0.97199999999999998</v>
      </c>
      <c r="L528" s="61">
        <f t="shared" si="270"/>
        <v>1.0125000000000002</v>
      </c>
      <c r="M528" s="61">
        <f t="shared" si="270"/>
        <v>1.1879999999999999</v>
      </c>
      <c r="N528" s="420">
        <f t="shared" si="270"/>
        <v>1.2885</v>
      </c>
      <c r="O528" s="61">
        <f t="shared" si="270"/>
        <v>1.3155000000000001</v>
      </c>
      <c r="P528" s="61">
        <f t="shared" si="270"/>
        <v>1.3394999999999999</v>
      </c>
      <c r="Q528" s="61">
        <f t="shared" si="270"/>
        <v>1.3425</v>
      </c>
      <c r="R528" s="61">
        <f t="shared" si="270"/>
        <v>1.41</v>
      </c>
      <c r="S528" s="61">
        <f t="shared" si="270"/>
        <v>1.395</v>
      </c>
      <c r="T528" s="61">
        <f t="shared" si="270"/>
        <v>1.3935</v>
      </c>
      <c r="U528" s="61">
        <f t="shared" si="270"/>
        <v>1.3305</v>
      </c>
      <c r="V528" s="420">
        <f t="shared" si="270"/>
        <v>1.3755000000000002</v>
      </c>
      <c r="W528" s="61">
        <f t="shared" si="270"/>
        <v>1.4235000000000002</v>
      </c>
      <c r="X528" s="61">
        <f t="shared" si="270"/>
        <v>1.452</v>
      </c>
      <c r="Y528" s="61">
        <f t="shared" si="270"/>
        <v>1.4340000000000002</v>
      </c>
      <c r="Z528" s="61">
        <f t="shared" si="270"/>
        <v>1.3065</v>
      </c>
      <c r="AA528" s="61">
        <f t="shared" si="270"/>
        <v>1.161</v>
      </c>
      <c r="AB528" s="62">
        <f t="shared" si="270"/>
        <v>1.0095000000000001</v>
      </c>
      <c r="AC528" s="47">
        <f>SUM(E528:AB528)</f>
        <v>28.028999999999996</v>
      </c>
      <c r="AD528" s="50">
        <f>SUM(E529:AB529)</f>
        <v>4.6965000000000003</v>
      </c>
      <c r="AE528" s="58">
        <v>30</v>
      </c>
      <c r="AF528" s="265">
        <v>3.005E-2</v>
      </c>
      <c r="AG528" s="265">
        <v>2.81E-2</v>
      </c>
      <c r="AH528" s="265">
        <v>2.63E-2</v>
      </c>
      <c r="AI528" s="265">
        <v>2.58E-2</v>
      </c>
      <c r="AJ528" s="265">
        <v>2.5500000000000002E-2</v>
      </c>
      <c r="AK528" s="265">
        <v>2.69E-2</v>
      </c>
      <c r="AL528" s="265">
        <v>3.2399999999999998E-2</v>
      </c>
      <c r="AM528" s="265">
        <v>3.3750000000000002E-2</v>
      </c>
      <c r="AN528" s="265">
        <v>3.9599999999999996E-2</v>
      </c>
      <c r="AO528" s="265">
        <v>4.2950000000000002E-2</v>
      </c>
      <c r="AP528" s="265">
        <v>4.385E-2</v>
      </c>
      <c r="AQ528" s="265">
        <v>4.4649999999999995E-2</v>
      </c>
      <c r="AR528" s="265">
        <v>4.4749999999999998E-2</v>
      </c>
      <c r="AS528" s="265">
        <v>4.7E-2</v>
      </c>
      <c r="AT528" s="265">
        <v>4.65E-2</v>
      </c>
      <c r="AU528" s="265">
        <v>4.6449999999999998E-2</v>
      </c>
      <c r="AV528" s="265">
        <v>4.4350000000000001E-2</v>
      </c>
      <c r="AW528" s="265">
        <v>4.5850000000000002E-2</v>
      </c>
      <c r="AX528" s="265">
        <v>4.7450000000000006E-2</v>
      </c>
      <c r="AY528" s="265">
        <v>4.8399999999999999E-2</v>
      </c>
      <c r="AZ528" s="265">
        <v>4.7800000000000002E-2</v>
      </c>
      <c r="BA528" s="265">
        <v>4.3549999999999998E-2</v>
      </c>
      <c r="BB528" s="265">
        <v>3.8699999999999998E-2</v>
      </c>
      <c r="BC528" s="265">
        <v>3.3649999999999999E-2</v>
      </c>
      <c r="BD528" s="265"/>
      <c r="BE528" s="265"/>
      <c r="BF528" s="265"/>
      <c r="BG528" s="265"/>
      <c r="BH528" s="265"/>
      <c r="BI528" s="265"/>
      <c r="BJ528" s="265"/>
      <c r="BK528" s="265"/>
      <c r="BL528" s="265"/>
      <c r="BM528" s="265"/>
      <c r="BN528" s="265"/>
      <c r="BO528" s="265"/>
      <c r="BP528" s="265"/>
      <c r="BQ528" s="265"/>
      <c r="BR528" s="265"/>
      <c r="BS528" s="265"/>
      <c r="BT528" s="265"/>
      <c r="BU528" s="265"/>
      <c r="BV528" s="265"/>
      <c r="BW528" s="265"/>
      <c r="BX528" s="265"/>
      <c r="BY528" s="265"/>
      <c r="BZ528" s="265"/>
      <c r="CA528" s="265"/>
      <c r="CB528" s="265"/>
      <c r="CC528" s="265"/>
      <c r="CD528" s="8"/>
      <c r="CE528" s="8"/>
      <c r="CF528" s="8"/>
    </row>
    <row r="529" spans="1:84" ht="10.5" customHeight="1">
      <c r="A529" s="1510"/>
      <c r="B529" s="1517"/>
      <c r="C529" s="1461" t="s">
        <v>553</v>
      </c>
      <c r="D529" s="131" t="s">
        <v>117</v>
      </c>
      <c r="E529" s="61">
        <f t="shared" ref="E529:AB529" si="271">AF529*$AE528</f>
        <v>0.16649999999999998</v>
      </c>
      <c r="F529" s="48">
        <f t="shared" si="271"/>
        <v>0.16350000000000001</v>
      </c>
      <c r="G529" s="48">
        <f t="shared" si="271"/>
        <v>0.159</v>
      </c>
      <c r="H529" s="331">
        <f t="shared" si="271"/>
        <v>0.1545</v>
      </c>
      <c r="I529" s="48">
        <f t="shared" si="271"/>
        <v>0.15</v>
      </c>
      <c r="J529" s="48">
        <f t="shared" si="271"/>
        <v>0.15300000000000002</v>
      </c>
      <c r="K529" s="48">
        <f t="shared" si="271"/>
        <v>0.16949999999999998</v>
      </c>
      <c r="L529" s="48">
        <f t="shared" si="271"/>
        <v>0.19199999999999998</v>
      </c>
      <c r="M529" s="48">
        <f t="shared" si="271"/>
        <v>0.20400000000000001</v>
      </c>
      <c r="N529" s="331">
        <f t="shared" si="271"/>
        <v>0.19350000000000001</v>
      </c>
      <c r="O529" s="48">
        <f t="shared" si="271"/>
        <v>0.23850000000000002</v>
      </c>
      <c r="P529" s="48">
        <f t="shared" si="271"/>
        <v>0.189</v>
      </c>
      <c r="Q529" s="48">
        <f t="shared" si="271"/>
        <v>0.2205</v>
      </c>
      <c r="R529" s="48">
        <f t="shared" si="271"/>
        <v>0.23549999999999999</v>
      </c>
      <c r="S529" s="48">
        <f t="shared" si="271"/>
        <v>0.23549999999999999</v>
      </c>
      <c r="T529" s="48">
        <f t="shared" si="271"/>
        <v>0.23400000000000001</v>
      </c>
      <c r="U529" s="48">
        <f t="shared" si="271"/>
        <v>0.2235</v>
      </c>
      <c r="V529" s="331">
        <f t="shared" si="271"/>
        <v>0.22499999999999998</v>
      </c>
      <c r="W529" s="48">
        <f t="shared" si="271"/>
        <v>0.22499999999999998</v>
      </c>
      <c r="X529" s="48">
        <f t="shared" si="271"/>
        <v>0.21150000000000002</v>
      </c>
      <c r="Y529" s="48">
        <f t="shared" si="271"/>
        <v>0.21150000000000002</v>
      </c>
      <c r="Z529" s="48">
        <f t="shared" si="271"/>
        <v>0.19650000000000001</v>
      </c>
      <c r="AA529" s="48">
        <f t="shared" si="271"/>
        <v>0.17850000000000002</v>
      </c>
      <c r="AB529" s="49">
        <f t="shared" si="271"/>
        <v>0.16649999999999998</v>
      </c>
      <c r="AC529" s="47"/>
      <c r="AD529" s="50"/>
      <c r="AE529" s="58"/>
      <c r="AF529" s="265">
        <v>5.5499999999999994E-3</v>
      </c>
      <c r="AG529" s="265">
        <v>5.45E-3</v>
      </c>
      <c r="AH529" s="265">
        <v>5.3E-3</v>
      </c>
      <c r="AI529" s="265">
        <v>5.1500000000000001E-3</v>
      </c>
      <c r="AJ529" s="265">
        <v>5.0000000000000001E-3</v>
      </c>
      <c r="AK529" s="265">
        <v>5.1000000000000004E-3</v>
      </c>
      <c r="AL529" s="265">
        <v>5.6499999999999996E-3</v>
      </c>
      <c r="AM529" s="265">
        <v>6.3999999999999994E-3</v>
      </c>
      <c r="AN529" s="265">
        <v>6.8000000000000005E-3</v>
      </c>
      <c r="AO529" s="265">
        <v>6.45E-3</v>
      </c>
      <c r="AP529" s="265">
        <v>7.9500000000000005E-3</v>
      </c>
      <c r="AQ529" s="265">
        <v>6.3E-3</v>
      </c>
      <c r="AR529" s="265">
        <v>7.3499999999999998E-3</v>
      </c>
      <c r="AS529" s="265">
        <v>7.8499999999999993E-3</v>
      </c>
      <c r="AT529" s="265">
        <v>7.8499999999999993E-3</v>
      </c>
      <c r="AU529" s="265">
        <v>7.8000000000000005E-3</v>
      </c>
      <c r="AV529" s="265">
        <v>7.45E-3</v>
      </c>
      <c r="AW529" s="265">
        <v>7.4999999999999997E-3</v>
      </c>
      <c r="AX529" s="265">
        <v>7.4999999999999997E-3</v>
      </c>
      <c r="AY529" s="265">
        <v>7.0500000000000007E-3</v>
      </c>
      <c r="AZ529" s="265">
        <v>7.0500000000000007E-3</v>
      </c>
      <c r="BA529" s="265">
        <v>6.5500000000000003E-3</v>
      </c>
      <c r="BB529" s="265">
        <v>5.9500000000000004E-3</v>
      </c>
      <c r="BC529" s="265">
        <v>5.5499999999999994E-3</v>
      </c>
      <c r="BD529" s="265"/>
      <c r="BE529" s="265"/>
      <c r="BF529" s="265"/>
      <c r="BG529" s="265"/>
      <c r="BH529" s="265"/>
      <c r="BI529" s="265"/>
      <c r="BJ529" s="265"/>
      <c r="BK529" s="265"/>
      <c r="BL529" s="265"/>
      <c r="BM529" s="265"/>
      <c r="BN529" s="265"/>
      <c r="BO529" s="265"/>
      <c r="BP529" s="265"/>
      <c r="BQ529" s="265"/>
      <c r="BR529" s="265"/>
      <c r="BS529" s="265"/>
      <c r="BT529" s="265"/>
      <c r="BU529" s="265"/>
      <c r="BV529" s="265"/>
      <c r="BW529" s="265"/>
      <c r="BX529" s="265"/>
      <c r="BY529" s="265"/>
      <c r="BZ529" s="265"/>
      <c r="CA529" s="265"/>
      <c r="CB529" s="265"/>
      <c r="CC529" s="265"/>
      <c r="CD529" s="8"/>
      <c r="CE529" s="8"/>
      <c r="CF529" s="8"/>
    </row>
    <row r="530" spans="1:84" ht="10.5" customHeight="1" thickBot="1">
      <c r="A530" s="1511"/>
      <c r="B530" s="1518"/>
      <c r="C530" s="271"/>
      <c r="D530" s="236" t="s">
        <v>41</v>
      </c>
      <c r="E530" s="52">
        <f t="shared" ref="E530:AB530" si="272">E529/E528</f>
        <v>0.18469217970049914</v>
      </c>
      <c r="F530" s="52">
        <f t="shared" si="272"/>
        <v>0.19395017793594307</v>
      </c>
      <c r="G530" s="52">
        <f t="shared" si="272"/>
        <v>0.20152091254752852</v>
      </c>
      <c r="H530" s="365">
        <f t="shared" si="272"/>
        <v>0.19961240310077519</v>
      </c>
      <c r="I530" s="52">
        <f t="shared" si="272"/>
        <v>0.19607843137254902</v>
      </c>
      <c r="J530" s="52">
        <f t="shared" si="272"/>
        <v>0.18959107806691453</v>
      </c>
      <c r="K530" s="52">
        <f t="shared" si="272"/>
        <v>0.17438271604938271</v>
      </c>
      <c r="L530" s="52">
        <f t="shared" si="272"/>
        <v>0.18962962962962956</v>
      </c>
      <c r="M530" s="52">
        <f t="shared" si="272"/>
        <v>0.17171717171717174</v>
      </c>
      <c r="N530" s="365">
        <f t="shared" si="272"/>
        <v>0.15017462165308498</v>
      </c>
      <c r="O530" s="52">
        <f t="shared" si="272"/>
        <v>0.18129988597491448</v>
      </c>
      <c r="P530" s="52">
        <f t="shared" si="272"/>
        <v>0.14109742441209408</v>
      </c>
      <c r="Q530" s="52">
        <f t="shared" si="272"/>
        <v>0.16424581005586592</v>
      </c>
      <c r="R530" s="52">
        <f t="shared" si="272"/>
        <v>0.16702127659574467</v>
      </c>
      <c r="S530" s="52">
        <f t="shared" si="272"/>
        <v>0.16881720430107525</v>
      </c>
      <c r="T530" s="52">
        <f t="shared" si="272"/>
        <v>0.16792249730893435</v>
      </c>
      <c r="U530" s="52">
        <f t="shared" si="272"/>
        <v>0.16798196166854565</v>
      </c>
      <c r="V530" s="365">
        <f t="shared" si="272"/>
        <v>0.16357688113413302</v>
      </c>
      <c r="W530" s="52">
        <f t="shared" si="272"/>
        <v>0.15806111696522651</v>
      </c>
      <c r="X530" s="52">
        <f t="shared" si="272"/>
        <v>0.1456611570247934</v>
      </c>
      <c r="Y530" s="52">
        <f t="shared" si="272"/>
        <v>0.14748953974895398</v>
      </c>
      <c r="Z530" s="52">
        <f t="shared" si="272"/>
        <v>0.15040183696900117</v>
      </c>
      <c r="AA530" s="52">
        <f t="shared" si="272"/>
        <v>0.15374677002583981</v>
      </c>
      <c r="AB530" s="53">
        <f t="shared" si="272"/>
        <v>0.16493313521545316</v>
      </c>
      <c r="AC530" s="47"/>
      <c r="AD530" s="50"/>
      <c r="AE530" s="58"/>
      <c r="AF530" s="333"/>
      <c r="AG530" s="333"/>
      <c r="AH530" s="333"/>
      <c r="AI530" s="333"/>
      <c r="AJ530" s="333"/>
      <c r="AK530" s="333"/>
      <c r="AL530" s="333"/>
      <c r="AM530" s="333"/>
      <c r="AN530" s="333"/>
      <c r="AO530" s="333"/>
      <c r="AP530" s="333"/>
      <c r="AQ530" s="333"/>
      <c r="AR530" s="333"/>
      <c r="AS530" s="333"/>
      <c r="AT530" s="333"/>
      <c r="AU530" s="333"/>
      <c r="AV530" s="333"/>
      <c r="AW530" s="333"/>
      <c r="AX530" s="333"/>
      <c r="AY530" s="333"/>
      <c r="AZ530" s="333"/>
      <c r="BA530" s="333"/>
      <c r="BB530" s="333"/>
      <c r="BC530" s="333"/>
      <c r="BD530" s="333"/>
      <c r="BE530" s="333"/>
      <c r="BF530" s="333"/>
      <c r="BG530" s="333"/>
      <c r="BH530" s="333"/>
      <c r="BI530" s="333"/>
      <c r="BJ530" s="333"/>
      <c r="BK530" s="333"/>
      <c r="BL530" s="333"/>
      <c r="BM530" s="333"/>
      <c r="BN530" s="333"/>
      <c r="BO530" s="333"/>
      <c r="BP530" s="333"/>
      <c r="BQ530" s="333"/>
      <c r="BR530" s="333"/>
      <c r="BS530" s="333"/>
      <c r="BT530" s="333"/>
      <c r="BU530" s="333"/>
      <c r="BV530" s="333"/>
      <c r="BW530" s="333"/>
      <c r="BX530" s="333"/>
      <c r="BY530" s="866"/>
      <c r="BZ530" s="866"/>
      <c r="CA530" s="866"/>
      <c r="CB530" s="866"/>
      <c r="CC530" s="866"/>
      <c r="CD530" s="8"/>
      <c r="CE530" s="8"/>
      <c r="CF530" s="8"/>
    </row>
    <row r="531" spans="1:84" ht="10.5" customHeight="1">
      <c r="A531" s="1509" t="s">
        <v>98</v>
      </c>
      <c r="B531" s="1516" t="s">
        <v>81</v>
      </c>
      <c r="C531" s="1107"/>
      <c r="D531" s="1190"/>
      <c r="E531" s="76"/>
      <c r="F531" s="199"/>
      <c r="G531" s="199"/>
      <c r="H531" s="753"/>
      <c r="I531" s="199"/>
      <c r="J531" s="199"/>
      <c r="K531" s="199"/>
      <c r="L531" s="199"/>
      <c r="M531" s="199"/>
      <c r="N531" s="753"/>
      <c r="O531" s="199"/>
      <c r="P531" s="199"/>
      <c r="Q531" s="199"/>
      <c r="R531" s="199"/>
      <c r="S531" s="199"/>
      <c r="T531" s="199"/>
      <c r="U531" s="199"/>
      <c r="V531" s="753"/>
      <c r="W531" s="199"/>
      <c r="X531" s="199"/>
      <c r="Y531" s="199"/>
      <c r="Z531" s="199"/>
      <c r="AA531" s="199"/>
      <c r="AB531" s="200"/>
      <c r="AF531" s="483"/>
      <c r="AG531" s="483"/>
      <c r="AH531" s="483"/>
      <c r="AI531" s="483"/>
      <c r="AJ531" s="483"/>
      <c r="AK531" s="483"/>
      <c r="AL531" s="483"/>
      <c r="AM531" s="483"/>
      <c r="AN531" s="483"/>
      <c r="AO531" s="483"/>
      <c r="AP531" s="483"/>
      <c r="AQ531" s="483"/>
      <c r="AR531" s="483"/>
      <c r="AS531" s="483"/>
      <c r="AT531" s="483"/>
      <c r="AU531" s="483"/>
      <c r="AV531" s="483"/>
      <c r="AW531" s="483"/>
      <c r="AX531" s="483"/>
      <c r="AY531" s="483"/>
      <c r="AZ531" s="483"/>
      <c r="BA531" s="483"/>
      <c r="BB531" s="483"/>
      <c r="BC531" s="483"/>
      <c r="BD531" s="483"/>
      <c r="BE531" s="483"/>
      <c r="BF531" s="483"/>
      <c r="BG531" s="483"/>
      <c r="BH531" s="483"/>
      <c r="BI531" s="483"/>
      <c r="BJ531" s="483"/>
      <c r="BK531" s="483"/>
      <c r="BL531" s="483"/>
      <c r="BM531" s="483"/>
      <c r="BN531" s="483"/>
      <c r="BO531" s="483"/>
      <c r="BP531" s="483"/>
      <c r="BQ531" s="483"/>
      <c r="BR531" s="483"/>
      <c r="BS531" s="483"/>
      <c r="BT531" s="483"/>
      <c r="BU531" s="483"/>
      <c r="BV531" s="483"/>
      <c r="BW531" s="483"/>
      <c r="BX531" s="483"/>
      <c r="BY531" s="867"/>
      <c r="BZ531" s="867"/>
      <c r="CA531" s="867"/>
      <c r="CB531" s="867"/>
      <c r="CC531" s="867"/>
    </row>
    <row r="532" spans="1:84" ht="10.5" customHeight="1">
      <c r="A532" s="1510"/>
      <c r="B532" s="1517"/>
      <c r="C532" s="1461" t="s">
        <v>126</v>
      </c>
      <c r="D532" s="131" t="s">
        <v>33</v>
      </c>
      <c r="E532" s="966">
        <v>125</v>
      </c>
      <c r="F532" s="1183">
        <v>118</v>
      </c>
      <c r="G532" s="966">
        <v>112</v>
      </c>
      <c r="H532" s="977">
        <v>115</v>
      </c>
      <c r="I532" s="966">
        <v>120</v>
      </c>
      <c r="J532" s="966">
        <v>133</v>
      </c>
      <c r="K532" s="966">
        <v>146</v>
      </c>
      <c r="L532" s="966">
        <v>157</v>
      </c>
      <c r="M532" s="966">
        <v>176</v>
      </c>
      <c r="N532" s="977">
        <v>187</v>
      </c>
      <c r="O532" s="966">
        <v>187</v>
      </c>
      <c r="P532" s="966">
        <v>193</v>
      </c>
      <c r="Q532" s="966">
        <v>199</v>
      </c>
      <c r="R532" s="966">
        <v>203</v>
      </c>
      <c r="S532" s="966">
        <v>207</v>
      </c>
      <c r="T532" s="966">
        <v>210</v>
      </c>
      <c r="U532" s="966">
        <v>201</v>
      </c>
      <c r="V532" s="977">
        <v>209</v>
      </c>
      <c r="W532" s="966">
        <v>202</v>
      </c>
      <c r="X532" s="966">
        <v>203</v>
      </c>
      <c r="Y532" s="966">
        <v>191</v>
      </c>
      <c r="Z532" s="966">
        <v>173</v>
      </c>
      <c r="AA532" s="966">
        <v>154</v>
      </c>
      <c r="AB532" s="1014">
        <v>140</v>
      </c>
      <c r="AC532" s="330"/>
      <c r="AD532" s="177"/>
      <c r="AE532" s="58"/>
      <c r="AF532" s="868"/>
      <c r="AG532" s="868"/>
      <c r="AH532" s="868"/>
      <c r="AI532" s="868"/>
      <c r="AJ532" s="868"/>
      <c r="AK532" s="868"/>
      <c r="AL532" s="868"/>
      <c r="AM532" s="868"/>
      <c r="AN532" s="868"/>
      <c r="AO532" s="868"/>
      <c r="AP532" s="868"/>
      <c r="AQ532" s="868"/>
      <c r="AR532" s="868"/>
      <c r="AS532" s="868"/>
      <c r="AT532" s="868"/>
      <c r="AU532" s="868"/>
      <c r="AV532" s="868"/>
      <c r="AW532" s="868"/>
      <c r="AX532" s="868"/>
      <c r="AY532" s="868"/>
      <c r="AZ532" s="868"/>
      <c r="BA532" s="868"/>
      <c r="BB532" s="868"/>
      <c r="BC532" s="868"/>
      <c r="BD532" s="868"/>
      <c r="BE532" s="868"/>
      <c r="BF532" s="868"/>
      <c r="BG532" s="868"/>
      <c r="BH532" s="868"/>
      <c r="BI532" s="868"/>
      <c r="BJ532" s="868"/>
      <c r="BK532" s="868"/>
      <c r="BL532" s="868"/>
      <c r="BM532" s="868"/>
      <c r="BN532" s="868"/>
      <c r="BO532" s="868"/>
      <c r="BP532" s="868"/>
      <c r="BQ532" s="868"/>
      <c r="BR532" s="868"/>
      <c r="BS532" s="868"/>
      <c r="BT532" s="868"/>
      <c r="BU532" s="868"/>
      <c r="BV532" s="868"/>
      <c r="BW532" s="868"/>
      <c r="BX532" s="868"/>
      <c r="BY532" s="869"/>
      <c r="BZ532" s="869"/>
      <c r="CA532" s="869"/>
      <c r="CB532" s="869"/>
      <c r="CC532" s="869"/>
      <c r="CD532" s="864"/>
      <c r="CE532" s="864"/>
      <c r="CF532" s="864"/>
    </row>
    <row r="533" spans="1:84" ht="10.5" customHeight="1">
      <c r="A533" s="1510"/>
      <c r="B533" s="1517"/>
      <c r="C533" s="1461" t="s">
        <v>553</v>
      </c>
      <c r="D533" s="131" t="s">
        <v>116</v>
      </c>
      <c r="E533" s="61">
        <f t="shared" ref="E533:AB533" si="273">AF533*$AE533</f>
        <v>1.3493999999999999</v>
      </c>
      <c r="F533" s="61">
        <f t="shared" si="273"/>
        <v>1.2311999999999999</v>
      </c>
      <c r="G533" s="61">
        <f t="shared" si="273"/>
        <v>1.1880000000000002</v>
      </c>
      <c r="H533" s="420">
        <f t="shared" si="273"/>
        <v>1.1874</v>
      </c>
      <c r="I533" s="61">
        <f t="shared" si="273"/>
        <v>1.2227999999999999</v>
      </c>
      <c r="J533" s="61">
        <f t="shared" si="273"/>
        <v>1.2858000000000001</v>
      </c>
      <c r="K533" s="61">
        <f t="shared" si="273"/>
        <v>1.464</v>
      </c>
      <c r="L533" s="61">
        <f t="shared" si="273"/>
        <v>1.5977999999999999</v>
      </c>
      <c r="M533" s="61">
        <f t="shared" si="273"/>
        <v>1.7532000000000001</v>
      </c>
      <c r="N533" s="420">
        <f t="shared" si="273"/>
        <v>1.8678000000000001</v>
      </c>
      <c r="O533" s="61">
        <f t="shared" si="273"/>
        <v>1.9740000000000002</v>
      </c>
      <c r="P533" s="61">
        <f t="shared" si="273"/>
        <v>2.0405999999999995</v>
      </c>
      <c r="Q533" s="61">
        <f t="shared" si="273"/>
        <v>2.1071999999999997</v>
      </c>
      <c r="R533" s="61">
        <f t="shared" si="273"/>
        <v>2.1390000000000002</v>
      </c>
      <c r="S533" s="61">
        <f t="shared" si="273"/>
        <v>2.1425999999999998</v>
      </c>
      <c r="T533" s="61">
        <f t="shared" si="273"/>
        <v>2.1696</v>
      </c>
      <c r="U533" s="61">
        <f t="shared" si="273"/>
        <v>2.157</v>
      </c>
      <c r="V533" s="420">
        <f t="shared" si="273"/>
        <v>2.1678000000000002</v>
      </c>
      <c r="W533" s="61">
        <f t="shared" si="273"/>
        <v>2.1419999999999999</v>
      </c>
      <c r="X533" s="61">
        <f t="shared" si="273"/>
        <v>2.1798000000000002</v>
      </c>
      <c r="Y533" s="61">
        <f t="shared" si="273"/>
        <v>2.0970000000000004</v>
      </c>
      <c r="Z533" s="61">
        <f t="shared" si="273"/>
        <v>1.9241999999999999</v>
      </c>
      <c r="AA533" s="61">
        <f t="shared" si="273"/>
        <v>1.6980000000000002</v>
      </c>
      <c r="AB533" s="62">
        <f t="shared" si="273"/>
        <v>1.5078</v>
      </c>
      <c r="AC533" s="47">
        <f>SUM(E533:AB533)</f>
        <v>42.594000000000001</v>
      </c>
      <c r="AD533" s="50">
        <f>SUM(E534:AB534)</f>
        <v>12.864000000000001</v>
      </c>
      <c r="AE533" s="58">
        <v>12</v>
      </c>
      <c r="AF533" s="265">
        <v>0.11244999999999999</v>
      </c>
      <c r="AG533" s="265">
        <v>0.1026</v>
      </c>
      <c r="AH533" s="265">
        <v>9.9000000000000005E-2</v>
      </c>
      <c r="AI533" s="265">
        <v>9.8949999999999996E-2</v>
      </c>
      <c r="AJ533" s="265">
        <v>0.10189999999999999</v>
      </c>
      <c r="AK533" s="265">
        <v>0.10715</v>
      </c>
      <c r="AL533" s="265">
        <v>0.122</v>
      </c>
      <c r="AM533" s="265">
        <v>0.13314999999999999</v>
      </c>
      <c r="AN533" s="265">
        <v>0.14610000000000001</v>
      </c>
      <c r="AO533" s="265">
        <v>0.15565000000000001</v>
      </c>
      <c r="AP533" s="265">
        <v>0.16450000000000001</v>
      </c>
      <c r="AQ533" s="265">
        <v>0.17004999999999998</v>
      </c>
      <c r="AR533" s="265">
        <v>0.17559999999999998</v>
      </c>
      <c r="AS533" s="265">
        <v>0.17825000000000002</v>
      </c>
      <c r="AT533" s="265">
        <v>0.17854999999999999</v>
      </c>
      <c r="AU533" s="265">
        <v>0.18080000000000002</v>
      </c>
      <c r="AV533" s="265">
        <v>0.17975000000000002</v>
      </c>
      <c r="AW533" s="265">
        <v>0.18065000000000001</v>
      </c>
      <c r="AX533" s="265">
        <v>0.17849999999999999</v>
      </c>
      <c r="AY533" s="265">
        <v>0.18165000000000001</v>
      </c>
      <c r="AZ533" s="265">
        <v>0.17475000000000002</v>
      </c>
      <c r="BA533" s="265">
        <v>0.16034999999999999</v>
      </c>
      <c r="BB533" s="265">
        <v>0.14150000000000001</v>
      </c>
      <c r="BC533" s="265">
        <v>0.12565000000000001</v>
      </c>
      <c r="BD533" s="265"/>
      <c r="BE533" s="265"/>
      <c r="BF533" s="265"/>
      <c r="BG533" s="265"/>
      <c r="BH533" s="265"/>
      <c r="BI533" s="265"/>
      <c r="BJ533" s="265"/>
      <c r="BK533" s="265"/>
      <c r="BL533" s="265"/>
      <c r="BM533" s="265"/>
      <c r="BN533" s="265"/>
      <c r="BO533" s="265"/>
      <c r="BP533" s="265"/>
      <c r="BQ533" s="265"/>
      <c r="BR533" s="265"/>
      <c r="BS533" s="265"/>
      <c r="BT533" s="265"/>
      <c r="BU533" s="265"/>
      <c r="BV533" s="265"/>
      <c r="BW533" s="265"/>
      <c r="BX533" s="265"/>
      <c r="BY533" s="265"/>
      <c r="BZ533" s="265"/>
      <c r="CA533" s="265"/>
      <c r="CB533" s="265"/>
      <c r="CC533" s="265"/>
      <c r="CD533" s="8"/>
      <c r="CE533" s="8"/>
      <c r="CF533" s="8"/>
    </row>
    <row r="534" spans="1:84" ht="10.5" customHeight="1">
      <c r="A534" s="1510"/>
      <c r="B534" s="1517"/>
      <c r="C534" s="1461" t="s">
        <v>553</v>
      </c>
      <c r="D534" s="131" t="s">
        <v>117</v>
      </c>
      <c r="E534" s="61">
        <f t="shared" ref="E534:AB534" si="274">AF534*$AE533</f>
        <v>0.4854</v>
      </c>
      <c r="F534" s="48">
        <f t="shared" si="274"/>
        <v>0.4824</v>
      </c>
      <c r="G534" s="48">
        <f t="shared" si="274"/>
        <v>0.48360000000000003</v>
      </c>
      <c r="H534" s="331">
        <f t="shared" si="274"/>
        <v>0.48119999999999996</v>
      </c>
      <c r="I534" s="48">
        <f t="shared" si="274"/>
        <v>0.47280000000000005</v>
      </c>
      <c r="J534" s="48">
        <f t="shared" si="274"/>
        <v>0.48119999999999996</v>
      </c>
      <c r="K534" s="48">
        <f t="shared" si="274"/>
        <v>0.49199999999999994</v>
      </c>
      <c r="L534" s="48">
        <f t="shared" si="274"/>
        <v>0.51660000000000006</v>
      </c>
      <c r="M534" s="48">
        <f t="shared" si="274"/>
        <v>0.55499999999999994</v>
      </c>
      <c r="N534" s="331">
        <f t="shared" si="274"/>
        <v>0.54899999999999993</v>
      </c>
      <c r="O534" s="48">
        <f t="shared" si="274"/>
        <v>0.56759999999999988</v>
      </c>
      <c r="P534" s="48">
        <f t="shared" si="274"/>
        <v>0.57240000000000002</v>
      </c>
      <c r="Q534" s="48">
        <f t="shared" si="274"/>
        <v>0.60060000000000002</v>
      </c>
      <c r="R534" s="48">
        <f t="shared" si="274"/>
        <v>0.58800000000000008</v>
      </c>
      <c r="S534" s="48">
        <f t="shared" si="274"/>
        <v>0.59340000000000004</v>
      </c>
      <c r="T534" s="48">
        <f t="shared" si="274"/>
        <v>0.6018</v>
      </c>
      <c r="U534" s="48">
        <f t="shared" si="274"/>
        <v>0.58979999999999999</v>
      </c>
      <c r="V534" s="331">
        <f t="shared" si="274"/>
        <v>0.58200000000000007</v>
      </c>
      <c r="W534" s="48">
        <f t="shared" si="274"/>
        <v>0.56940000000000002</v>
      </c>
      <c r="X534" s="48">
        <f t="shared" si="274"/>
        <v>0.5544</v>
      </c>
      <c r="Y534" s="48">
        <f t="shared" si="274"/>
        <v>0.53580000000000005</v>
      </c>
      <c r="Z534" s="48">
        <f t="shared" si="274"/>
        <v>0.51899999999999991</v>
      </c>
      <c r="AA534" s="48">
        <f t="shared" si="274"/>
        <v>0.50160000000000005</v>
      </c>
      <c r="AB534" s="49">
        <f t="shared" si="274"/>
        <v>0.48899999999999999</v>
      </c>
      <c r="AC534" s="47"/>
      <c r="AD534" s="50"/>
      <c r="AE534" s="58"/>
      <c r="AF534" s="265">
        <v>4.045E-2</v>
      </c>
      <c r="AG534" s="265">
        <v>4.02E-2</v>
      </c>
      <c r="AH534" s="265">
        <v>4.0300000000000002E-2</v>
      </c>
      <c r="AI534" s="265">
        <v>4.0099999999999997E-2</v>
      </c>
      <c r="AJ534" s="265">
        <v>3.9400000000000004E-2</v>
      </c>
      <c r="AK534" s="265">
        <v>4.0099999999999997E-2</v>
      </c>
      <c r="AL534" s="265">
        <v>4.0999999999999995E-2</v>
      </c>
      <c r="AM534" s="265">
        <v>4.3050000000000005E-2</v>
      </c>
      <c r="AN534" s="265">
        <v>4.6249999999999999E-2</v>
      </c>
      <c r="AO534" s="265">
        <v>4.5749999999999999E-2</v>
      </c>
      <c r="AP534" s="265">
        <v>4.7299999999999995E-2</v>
      </c>
      <c r="AQ534" s="265">
        <v>4.7699999999999999E-2</v>
      </c>
      <c r="AR534" s="265">
        <v>5.0049999999999997E-2</v>
      </c>
      <c r="AS534" s="265">
        <v>4.9000000000000002E-2</v>
      </c>
      <c r="AT534" s="265">
        <v>4.9450000000000001E-2</v>
      </c>
      <c r="AU534" s="265">
        <v>5.015E-2</v>
      </c>
      <c r="AV534" s="265">
        <v>4.9149999999999999E-2</v>
      </c>
      <c r="AW534" s="265">
        <v>4.8500000000000001E-2</v>
      </c>
      <c r="AX534" s="265">
        <v>4.7449999999999999E-2</v>
      </c>
      <c r="AY534" s="265">
        <v>4.6200000000000005E-2</v>
      </c>
      <c r="AZ534" s="265">
        <v>4.4650000000000002E-2</v>
      </c>
      <c r="BA534" s="265">
        <v>4.3249999999999997E-2</v>
      </c>
      <c r="BB534" s="265">
        <v>4.1800000000000004E-2</v>
      </c>
      <c r="BC534" s="265">
        <v>4.0750000000000001E-2</v>
      </c>
      <c r="BD534" s="265"/>
      <c r="BE534" s="265"/>
      <c r="BF534" s="265"/>
      <c r="BG534" s="265"/>
      <c r="BH534" s="265"/>
      <c r="BI534" s="265"/>
      <c r="BJ534" s="265"/>
      <c r="BK534" s="265"/>
      <c r="BL534" s="265"/>
      <c r="BM534" s="265"/>
      <c r="BN534" s="265"/>
      <c r="BO534" s="265"/>
      <c r="BP534" s="265"/>
      <c r="BQ534" s="265"/>
      <c r="BR534" s="265"/>
      <c r="BS534" s="265"/>
      <c r="BT534" s="265"/>
      <c r="BU534" s="265"/>
      <c r="BV534" s="265"/>
      <c r="BW534" s="265"/>
      <c r="BX534" s="265"/>
      <c r="BY534" s="265"/>
      <c r="BZ534" s="265"/>
      <c r="CA534" s="265"/>
      <c r="CB534" s="265"/>
      <c r="CC534" s="265"/>
      <c r="CD534" s="8"/>
      <c r="CE534" s="8"/>
      <c r="CF534" s="8"/>
    </row>
    <row r="535" spans="1:84" ht="10.5" customHeight="1" thickBot="1">
      <c r="A535" s="1511"/>
      <c r="B535" s="1518"/>
      <c r="C535" s="271"/>
      <c r="D535" s="236" t="s">
        <v>41</v>
      </c>
      <c r="E535" s="52">
        <f>E534/E533</f>
        <v>0.35971542907959092</v>
      </c>
      <c r="F535" s="52">
        <f t="shared" ref="F535:AB535" si="275">F534/F533</f>
        <v>0.39181286549707606</v>
      </c>
      <c r="G535" s="52">
        <f t="shared" si="275"/>
        <v>0.40707070707070703</v>
      </c>
      <c r="H535" s="365">
        <f t="shared" si="275"/>
        <v>0.40525517938352701</v>
      </c>
      <c r="I535" s="52">
        <f t="shared" si="275"/>
        <v>0.38665358194308153</v>
      </c>
      <c r="J535" s="52">
        <f t="shared" si="275"/>
        <v>0.37424171721885202</v>
      </c>
      <c r="K535" s="52">
        <f t="shared" si="275"/>
        <v>0.33606557377049179</v>
      </c>
      <c r="L535" s="52">
        <f t="shared" si="275"/>
        <v>0.32331956440105153</v>
      </c>
      <c r="M535" s="52">
        <f t="shared" si="275"/>
        <v>0.31656399726214918</v>
      </c>
      <c r="N535" s="365">
        <f t="shared" si="275"/>
        <v>0.29392868615483453</v>
      </c>
      <c r="O535" s="52">
        <f t="shared" si="275"/>
        <v>0.28753799392097257</v>
      </c>
      <c r="P535" s="52">
        <f t="shared" si="275"/>
        <v>0.28050573360776249</v>
      </c>
      <c r="Q535" s="52">
        <f t="shared" si="275"/>
        <v>0.28502277904328022</v>
      </c>
      <c r="R535" s="52">
        <f t="shared" si="275"/>
        <v>0.27489481065918653</v>
      </c>
      <c r="S535" s="52">
        <f t="shared" si="275"/>
        <v>0.27695323438812663</v>
      </c>
      <c r="T535" s="52">
        <f t="shared" si="275"/>
        <v>0.2773783185840708</v>
      </c>
      <c r="U535" s="52">
        <f t="shared" si="275"/>
        <v>0.27343532684283728</v>
      </c>
      <c r="V535" s="365">
        <f t="shared" si="275"/>
        <v>0.26847495156379741</v>
      </c>
      <c r="W535" s="52">
        <f t="shared" si="275"/>
        <v>0.26582633053221288</v>
      </c>
      <c r="X535" s="52">
        <f t="shared" si="275"/>
        <v>0.25433526011560692</v>
      </c>
      <c r="Y535" s="52">
        <f t="shared" si="275"/>
        <v>0.25550786838340483</v>
      </c>
      <c r="Z535" s="52">
        <f t="shared" si="275"/>
        <v>0.26972248207047078</v>
      </c>
      <c r="AA535" s="52">
        <f t="shared" si="275"/>
        <v>0.29540636042402829</v>
      </c>
      <c r="AB535" s="53">
        <f t="shared" si="275"/>
        <v>0.32431356943891759</v>
      </c>
      <c r="AC535" s="47"/>
      <c r="AD535" s="50"/>
      <c r="AE535" s="58"/>
      <c r="AF535" s="333"/>
      <c r="AG535" s="333"/>
      <c r="AH535" s="333"/>
      <c r="AI535" s="333"/>
      <c r="AJ535" s="333"/>
      <c r="AK535" s="333"/>
      <c r="AL535" s="333"/>
      <c r="AM535" s="333"/>
      <c r="AN535" s="333"/>
      <c r="AO535" s="333"/>
      <c r="AP535" s="333"/>
      <c r="AQ535" s="333"/>
      <c r="AR535" s="333"/>
      <c r="AS535" s="333"/>
      <c r="AT535" s="333"/>
      <c r="AU535" s="333"/>
      <c r="AV535" s="333"/>
      <c r="AW535" s="333"/>
      <c r="AX535" s="333"/>
      <c r="AY535" s="333"/>
      <c r="AZ535" s="333"/>
      <c r="BA535" s="333"/>
      <c r="BB535" s="333"/>
      <c r="BC535" s="333"/>
      <c r="BD535" s="333"/>
      <c r="BE535" s="333"/>
      <c r="BF535" s="333"/>
      <c r="BG535" s="333"/>
      <c r="BH535" s="333"/>
      <c r="BI535" s="333"/>
      <c r="BJ535" s="333"/>
      <c r="BK535" s="333"/>
      <c r="BL535" s="333"/>
      <c r="BM535" s="333"/>
      <c r="BN535" s="333"/>
      <c r="BO535" s="333"/>
      <c r="BP535" s="333"/>
      <c r="BQ535" s="333"/>
      <c r="BR535" s="333"/>
      <c r="BS535" s="333"/>
      <c r="BT535" s="333"/>
      <c r="BU535" s="333"/>
      <c r="BV535" s="333"/>
      <c r="BW535" s="333"/>
      <c r="BX535" s="333"/>
      <c r="BY535" s="866"/>
      <c r="BZ535" s="866"/>
      <c r="CA535" s="866"/>
      <c r="CB535" s="866"/>
      <c r="CC535" s="866"/>
      <c r="CD535" s="8"/>
      <c r="CE535" s="8"/>
      <c r="CF535" s="8"/>
    </row>
    <row r="536" spans="1:84" ht="10.5" customHeight="1">
      <c r="A536" s="1509" t="s">
        <v>28</v>
      </c>
      <c r="B536" s="1516" t="s">
        <v>82</v>
      </c>
      <c r="C536" s="1107"/>
      <c r="D536" s="1190"/>
      <c r="E536" s="76"/>
      <c r="F536" s="199"/>
      <c r="G536" s="199"/>
      <c r="H536" s="753"/>
      <c r="I536" s="199"/>
      <c r="J536" s="199"/>
      <c r="K536" s="199"/>
      <c r="L536" s="199"/>
      <c r="M536" s="199"/>
      <c r="N536" s="753"/>
      <c r="O536" s="199"/>
      <c r="P536" s="199"/>
      <c r="Q536" s="199"/>
      <c r="R536" s="199"/>
      <c r="S536" s="199"/>
      <c r="T536" s="199"/>
      <c r="U536" s="199"/>
      <c r="V536" s="753"/>
      <c r="W536" s="199"/>
      <c r="X536" s="199"/>
      <c r="Y536" s="199"/>
      <c r="Z536" s="199"/>
      <c r="AA536" s="199"/>
      <c r="AB536" s="200"/>
      <c r="AF536" s="483"/>
      <c r="AG536" s="483"/>
      <c r="AH536" s="483"/>
      <c r="AI536" s="483"/>
      <c r="AJ536" s="483"/>
      <c r="AK536" s="483"/>
      <c r="AL536" s="483"/>
      <c r="AM536" s="483"/>
      <c r="AN536" s="483"/>
      <c r="AO536" s="483"/>
      <c r="AP536" s="483"/>
      <c r="AQ536" s="483"/>
      <c r="AR536" s="483"/>
      <c r="AS536" s="483"/>
      <c r="AT536" s="483"/>
      <c r="AU536" s="483"/>
      <c r="AV536" s="483"/>
      <c r="AW536" s="483"/>
      <c r="AX536" s="483"/>
      <c r="AY536" s="483"/>
      <c r="AZ536" s="483"/>
      <c r="BA536" s="483"/>
      <c r="BB536" s="483"/>
      <c r="BC536" s="483"/>
      <c r="BD536" s="483"/>
      <c r="BE536" s="483"/>
      <c r="BF536" s="483"/>
      <c r="BG536" s="483"/>
      <c r="BH536" s="483"/>
      <c r="BI536" s="483"/>
      <c r="BJ536" s="483"/>
      <c r="BK536" s="483"/>
      <c r="BL536" s="483"/>
      <c r="BM536" s="483"/>
      <c r="BN536" s="483"/>
      <c r="BO536" s="483"/>
      <c r="BP536" s="483"/>
      <c r="BQ536" s="483"/>
      <c r="BR536" s="483"/>
      <c r="BS536" s="483"/>
      <c r="BT536" s="483"/>
      <c r="BU536" s="483"/>
      <c r="BV536" s="483"/>
      <c r="BW536" s="483"/>
      <c r="BX536" s="483"/>
      <c r="BY536" s="867"/>
      <c r="BZ536" s="867"/>
      <c r="CA536" s="867"/>
      <c r="CB536" s="867"/>
      <c r="CC536" s="867"/>
    </row>
    <row r="537" spans="1:84" ht="10.5" customHeight="1">
      <c r="A537" s="1510"/>
      <c r="B537" s="1517"/>
      <c r="C537" s="1461" t="s">
        <v>126</v>
      </c>
      <c r="D537" s="131" t="s">
        <v>33</v>
      </c>
      <c r="E537" s="966">
        <v>128</v>
      </c>
      <c r="F537" s="1183">
        <v>125</v>
      </c>
      <c r="G537" s="966">
        <v>124</v>
      </c>
      <c r="H537" s="977">
        <v>120</v>
      </c>
      <c r="I537" s="966">
        <v>132</v>
      </c>
      <c r="J537" s="966">
        <v>138</v>
      </c>
      <c r="K537" s="966">
        <v>166</v>
      </c>
      <c r="L537" s="966">
        <v>175</v>
      </c>
      <c r="M537" s="966">
        <v>214</v>
      </c>
      <c r="N537" s="977">
        <v>229</v>
      </c>
      <c r="O537" s="966">
        <v>242</v>
      </c>
      <c r="P537" s="966">
        <v>254</v>
      </c>
      <c r="Q537" s="966">
        <v>271</v>
      </c>
      <c r="R537" s="966">
        <v>267</v>
      </c>
      <c r="S537" s="966">
        <v>260</v>
      </c>
      <c r="T537" s="966">
        <v>268</v>
      </c>
      <c r="U537" s="966">
        <v>260</v>
      </c>
      <c r="V537" s="977">
        <v>248</v>
      </c>
      <c r="W537" s="966">
        <v>244</v>
      </c>
      <c r="X537" s="966">
        <v>222</v>
      </c>
      <c r="Y537" s="966">
        <v>204</v>
      </c>
      <c r="Z537" s="966">
        <v>187</v>
      </c>
      <c r="AA537" s="966">
        <v>162</v>
      </c>
      <c r="AB537" s="1014">
        <v>146</v>
      </c>
      <c r="AC537" s="330"/>
      <c r="AD537" s="177"/>
      <c r="AE537" s="58"/>
      <c r="AF537" s="868"/>
      <c r="AG537" s="868"/>
      <c r="AH537" s="868"/>
      <c r="AI537" s="868"/>
      <c r="AJ537" s="868"/>
      <c r="AK537" s="868"/>
      <c r="AL537" s="868"/>
      <c r="AM537" s="868"/>
      <c r="AN537" s="868"/>
      <c r="AO537" s="868"/>
      <c r="AP537" s="868"/>
      <c r="AQ537" s="868"/>
      <c r="AR537" s="868"/>
      <c r="AS537" s="868"/>
      <c r="AT537" s="868"/>
      <c r="AU537" s="868"/>
      <c r="AV537" s="868"/>
      <c r="AW537" s="868"/>
      <c r="AX537" s="868"/>
      <c r="AY537" s="868"/>
      <c r="AZ537" s="868"/>
      <c r="BA537" s="868"/>
      <c r="BB537" s="868"/>
      <c r="BC537" s="868"/>
      <c r="BD537" s="868"/>
      <c r="BE537" s="868"/>
      <c r="BF537" s="868"/>
      <c r="BG537" s="868"/>
      <c r="BH537" s="868"/>
      <c r="BI537" s="868"/>
      <c r="BJ537" s="868"/>
      <c r="BK537" s="868"/>
      <c r="BL537" s="868"/>
      <c r="BM537" s="868"/>
      <c r="BN537" s="868"/>
      <c r="BO537" s="868"/>
      <c r="BP537" s="868"/>
      <c r="BQ537" s="868"/>
      <c r="BR537" s="868"/>
      <c r="BS537" s="868"/>
      <c r="BT537" s="868"/>
      <c r="BU537" s="868"/>
      <c r="BV537" s="868"/>
      <c r="BW537" s="868"/>
      <c r="BX537" s="868"/>
      <c r="BY537" s="869"/>
      <c r="BZ537" s="869"/>
      <c r="CA537" s="869"/>
      <c r="CB537" s="869"/>
      <c r="CC537" s="869"/>
      <c r="CD537" s="864"/>
      <c r="CE537" s="864"/>
      <c r="CF537" s="864"/>
    </row>
    <row r="538" spans="1:84" ht="10.5" customHeight="1">
      <c r="A538" s="1510"/>
      <c r="B538" s="1517"/>
      <c r="C538" s="1461" t="s">
        <v>553</v>
      </c>
      <c r="D538" s="131" t="s">
        <v>116</v>
      </c>
      <c r="E538" s="61">
        <f t="shared" ref="E538:AB538" si="276">AF538*$AE538</f>
        <v>1.3896000000000002</v>
      </c>
      <c r="F538" s="61">
        <f t="shared" si="276"/>
        <v>1.278</v>
      </c>
      <c r="G538" s="61">
        <f t="shared" si="276"/>
        <v>1.2195</v>
      </c>
      <c r="H538" s="420">
        <f t="shared" si="276"/>
        <v>1.1987999999999999</v>
      </c>
      <c r="I538" s="61">
        <f t="shared" si="276"/>
        <v>1.2312000000000001</v>
      </c>
      <c r="J538" s="61">
        <f t="shared" si="276"/>
        <v>1.3644000000000001</v>
      </c>
      <c r="K538" s="61">
        <f t="shared" si="276"/>
        <v>1.5579000000000001</v>
      </c>
      <c r="L538" s="61">
        <f t="shared" si="276"/>
        <v>1.7370000000000001</v>
      </c>
      <c r="M538" s="61">
        <f t="shared" si="276"/>
        <v>2.0024999999999999</v>
      </c>
      <c r="N538" s="420">
        <f t="shared" si="276"/>
        <v>2.3094000000000001</v>
      </c>
      <c r="O538" s="61">
        <f t="shared" si="276"/>
        <v>2.4992999999999999</v>
      </c>
      <c r="P538" s="61">
        <f t="shared" si="276"/>
        <v>2.6234999999999999</v>
      </c>
      <c r="Q538" s="61">
        <f t="shared" si="276"/>
        <v>2.7404999999999999</v>
      </c>
      <c r="R538" s="61">
        <f t="shared" si="276"/>
        <v>2.7576000000000001</v>
      </c>
      <c r="S538" s="61">
        <f t="shared" si="276"/>
        <v>2.7342</v>
      </c>
      <c r="T538" s="61">
        <f t="shared" si="276"/>
        <v>2.7332999999999998</v>
      </c>
      <c r="U538" s="61">
        <f t="shared" si="276"/>
        <v>2.7648000000000001</v>
      </c>
      <c r="V538" s="420">
        <f t="shared" si="276"/>
        <v>2.6774999999999998</v>
      </c>
      <c r="W538" s="61">
        <f t="shared" si="276"/>
        <v>2.6181000000000001</v>
      </c>
      <c r="X538" s="61">
        <f t="shared" si="276"/>
        <v>2.5209000000000001</v>
      </c>
      <c r="Y538" s="61">
        <f t="shared" si="276"/>
        <v>2.3031000000000001</v>
      </c>
      <c r="Z538" s="61">
        <f t="shared" si="276"/>
        <v>2.1492</v>
      </c>
      <c r="AA538" s="61">
        <f t="shared" si="276"/>
        <v>1.8531</v>
      </c>
      <c r="AB538" s="62">
        <f t="shared" si="276"/>
        <v>1.6011</v>
      </c>
      <c r="AC538" s="47">
        <f>SUM(E538:AB538)</f>
        <v>49.8645</v>
      </c>
      <c r="AD538" s="50">
        <f>SUM(E539:AB539)</f>
        <v>13.529699999999998</v>
      </c>
      <c r="AE538" s="58">
        <v>18</v>
      </c>
      <c r="AF538" s="265">
        <v>7.7200000000000005E-2</v>
      </c>
      <c r="AG538" s="265">
        <v>7.1000000000000008E-2</v>
      </c>
      <c r="AH538" s="265">
        <v>6.7750000000000005E-2</v>
      </c>
      <c r="AI538" s="265">
        <v>6.6599999999999993E-2</v>
      </c>
      <c r="AJ538" s="265">
        <v>6.8400000000000002E-2</v>
      </c>
      <c r="AK538" s="265">
        <v>7.5800000000000006E-2</v>
      </c>
      <c r="AL538" s="265">
        <v>8.6550000000000002E-2</v>
      </c>
      <c r="AM538" s="265">
        <v>9.6500000000000002E-2</v>
      </c>
      <c r="AN538" s="265">
        <v>0.11125</v>
      </c>
      <c r="AO538" s="265">
        <v>0.1283</v>
      </c>
      <c r="AP538" s="265">
        <v>0.13885</v>
      </c>
      <c r="AQ538" s="265">
        <v>0.14574999999999999</v>
      </c>
      <c r="AR538" s="265">
        <v>0.15225</v>
      </c>
      <c r="AS538" s="265">
        <v>0.1532</v>
      </c>
      <c r="AT538" s="265">
        <v>0.15190000000000001</v>
      </c>
      <c r="AU538" s="265">
        <v>0.15184999999999998</v>
      </c>
      <c r="AV538" s="265">
        <v>0.15360000000000001</v>
      </c>
      <c r="AW538" s="265">
        <v>0.14874999999999999</v>
      </c>
      <c r="AX538" s="265">
        <v>0.14545</v>
      </c>
      <c r="AY538" s="265">
        <v>0.14005000000000001</v>
      </c>
      <c r="AZ538" s="265">
        <v>0.12795000000000001</v>
      </c>
      <c r="BA538" s="265">
        <v>0.11940000000000001</v>
      </c>
      <c r="BB538" s="265">
        <v>0.10295</v>
      </c>
      <c r="BC538" s="265">
        <v>8.8950000000000001E-2</v>
      </c>
      <c r="BD538" s="265"/>
      <c r="BE538" s="265"/>
      <c r="BF538" s="265"/>
      <c r="BG538" s="265"/>
      <c r="BH538" s="265"/>
      <c r="BI538" s="265"/>
      <c r="BJ538" s="265"/>
      <c r="BK538" s="265"/>
      <c r="BL538" s="265"/>
      <c r="BM538" s="265"/>
      <c r="BN538" s="265"/>
      <c r="BO538" s="265"/>
      <c r="BP538" s="265"/>
      <c r="BQ538" s="265"/>
      <c r="BR538" s="265"/>
      <c r="BS538" s="265"/>
      <c r="BT538" s="265"/>
      <c r="BU538" s="265"/>
      <c r="BV538" s="265"/>
      <c r="BW538" s="265"/>
      <c r="BX538" s="265"/>
      <c r="BY538" s="265"/>
      <c r="BZ538" s="265"/>
      <c r="CA538" s="265"/>
      <c r="CB538" s="265"/>
      <c r="CC538" s="265"/>
      <c r="CD538" s="8"/>
      <c r="CE538" s="8"/>
      <c r="CF538" s="8"/>
    </row>
    <row r="539" spans="1:84" ht="10.5" customHeight="1">
      <c r="A539" s="1510"/>
      <c r="B539" s="1517"/>
      <c r="C539" s="1461" t="s">
        <v>553</v>
      </c>
      <c r="D539" s="131" t="s">
        <v>117</v>
      </c>
      <c r="E539" s="61">
        <f t="shared" ref="E539:AB539" si="277">AF539*$AE538</f>
        <v>0.47699999999999998</v>
      </c>
      <c r="F539" s="48">
        <f t="shared" si="277"/>
        <v>0.47070000000000001</v>
      </c>
      <c r="G539" s="48">
        <f t="shared" si="277"/>
        <v>0.46529999999999994</v>
      </c>
      <c r="H539" s="331">
        <f t="shared" si="277"/>
        <v>0.46529999999999994</v>
      </c>
      <c r="I539" s="48">
        <f t="shared" si="277"/>
        <v>0.45810000000000001</v>
      </c>
      <c r="J539" s="48">
        <f t="shared" si="277"/>
        <v>0.4662</v>
      </c>
      <c r="K539" s="48">
        <f t="shared" si="277"/>
        <v>0.47610000000000002</v>
      </c>
      <c r="L539" s="48">
        <f t="shared" si="277"/>
        <v>0.50219999999999998</v>
      </c>
      <c r="M539" s="48">
        <f t="shared" si="277"/>
        <v>0.55530000000000002</v>
      </c>
      <c r="N539" s="331">
        <f t="shared" si="277"/>
        <v>0.59309999999999996</v>
      </c>
      <c r="O539" s="48">
        <f t="shared" si="277"/>
        <v>0.6218999999999999</v>
      </c>
      <c r="P539" s="48">
        <f t="shared" si="277"/>
        <v>0.63539999999999996</v>
      </c>
      <c r="Q539" s="48">
        <f t="shared" si="277"/>
        <v>0.66690000000000005</v>
      </c>
      <c r="R539" s="48">
        <f t="shared" si="277"/>
        <v>0.68220000000000003</v>
      </c>
      <c r="S539" s="48">
        <f t="shared" si="277"/>
        <v>0.66870000000000007</v>
      </c>
      <c r="T539" s="48">
        <f t="shared" si="277"/>
        <v>0.67409999999999992</v>
      </c>
      <c r="U539" s="48">
        <f t="shared" si="277"/>
        <v>0.6714</v>
      </c>
      <c r="V539" s="331">
        <f t="shared" si="277"/>
        <v>0.64890000000000003</v>
      </c>
      <c r="W539" s="48">
        <f t="shared" si="277"/>
        <v>0.621</v>
      </c>
      <c r="X539" s="48">
        <f t="shared" si="277"/>
        <v>0.59760000000000002</v>
      </c>
      <c r="Y539" s="48">
        <f t="shared" si="277"/>
        <v>0.56069999999999998</v>
      </c>
      <c r="Z539" s="48">
        <f t="shared" si="277"/>
        <v>0.54269999999999996</v>
      </c>
      <c r="AA539" s="48">
        <f t="shared" si="277"/>
        <v>0.51390000000000002</v>
      </c>
      <c r="AB539" s="49">
        <f t="shared" si="277"/>
        <v>0.495</v>
      </c>
      <c r="AC539" s="47"/>
      <c r="AD539" s="50"/>
      <c r="AE539" s="58"/>
      <c r="AF539" s="265">
        <v>2.6499999999999999E-2</v>
      </c>
      <c r="AG539" s="265">
        <v>2.615E-2</v>
      </c>
      <c r="AH539" s="265">
        <v>2.5849999999999998E-2</v>
      </c>
      <c r="AI539" s="265">
        <v>2.5849999999999998E-2</v>
      </c>
      <c r="AJ539" s="265">
        <v>2.545E-2</v>
      </c>
      <c r="AK539" s="265">
        <v>2.5899999999999999E-2</v>
      </c>
      <c r="AL539" s="265">
        <v>2.6450000000000001E-2</v>
      </c>
      <c r="AM539" s="265">
        <v>2.7900000000000001E-2</v>
      </c>
      <c r="AN539" s="265">
        <v>3.0849999999999999E-2</v>
      </c>
      <c r="AO539" s="265">
        <v>3.295E-2</v>
      </c>
      <c r="AP539" s="265">
        <v>3.4549999999999997E-2</v>
      </c>
      <c r="AQ539" s="265">
        <v>3.5299999999999998E-2</v>
      </c>
      <c r="AR539" s="265">
        <v>3.705E-2</v>
      </c>
      <c r="AS539" s="265">
        <v>3.7900000000000003E-2</v>
      </c>
      <c r="AT539" s="265">
        <v>3.7150000000000002E-2</v>
      </c>
      <c r="AU539" s="265">
        <v>3.7449999999999997E-2</v>
      </c>
      <c r="AV539" s="265">
        <v>3.73E-2</v>
      </c>
      <c r="AW539" s="265">
        <v>3.6049999999999999E-2</v>
      </c>
      <c r="AX539" s="265">
        <v>3.4500000000000003E-2</v>
      </c>
      <c r="AY539" s="265">
        <v>3.32E-2</v>
      </c>
      <c r="AZ539" s="265">
        <v>3.1150000000000001E-2</v>
      </c>
      <c r="BA539" s="265">
        <v>3.015E-2</v>
      </c>
      <c r="BB539" s="265">
        <v>2.8549999999999999E-2</v>
      </c>
      <c r="BC539" s="265">
        <v>2.75E-2</v>
      </c>
      <c r="BD539" s="265"/>
      <c r="BE539" s="265"/>
      <c r="BF539" s="265"/>
      <c r="BG539" s="265"/>
      <c r="BH539" s="265"/>
      <c r="BI539" s="265"/>
      <c r="BJ539" s="265"/>
      <c r="BK539" s="265"/>
      <c r="BL539" s="265"/>
      <c r="BM539" s="265"/>
      <c r="BN539" s="265"/>
      <c r="BO539" s="265"/>
      <c r="BP539" s="265"/>
      <c r="BQ539" s="265"/>
      <c r="BR539" s="265"/>
      <c r="BS539" s="265"/>
      <c r="BT539" s="265"/>
      <c r="BU539" s="265"/>
      <c r="BV539" s="265"/>
      <c r="BW539" s="265"/>
      <c r="BX539" s="265"/>
      <c r="BY539" s="265"/>
      <c r="BZ539" s="265"/>
      <c r="CA539" s="265"/>
      <c r="CB539" s="265"/>
      <c r="CC539" s="265"/>
      <c r="CD539" s="8"/>
      <c r="CE539" s="8"/>
      <c r="CF539" s="8"/>
    </row>
    <row r="540" spans="1:84" ht="10.5" customHeight="1" thickBot="1">
      <c r="A540" s="1511"/>
      <c r="B540" s="1518"/>
      <c r="C540" s="271"/>
      <c r="D540" s="236" t="s">
        <v>41</v>
      </c>
      <c r="E540" s="52">
        <f t="shared" ref="E540:AB540" si="278">E539/E538</f>
        <v>0.34326424870466316</v>
      </c>
      <c r="F540" s="52">
        <f t="shared" si="278"/>
        <v>0.36830985915492959</v>
      </c>
      <c r="G540" s="52">
        <f t="shared" si="278"/>
        <v>0.38154981549815492</v>
      </c>
      <c r="H540" s="365">
        <f t="shared" si="278"/>
        <v>0.38813813813813813</v>
      </c>
      <c r="I540" s="52">
        <f t="shared" si="278"/>
        <v>0.37207602339181284</v>
      </c>
      <c r="J540" s="52">
        <f t="shared" si="278"/>
        <v>0.34168865435356199</v>
      </c>
      <c r="K540" s="52">
        <f t="shared" si="278"/>
        <v>0.30560369728480646</v>
      </c>
      <c r="L540" s="52">
        <f t="shared" si="278"/>
        <v>0.28911917098445594</v>
      </c>
      <c r="M540" s="52">
        <f t="shared" si="278"/>
        <v>0.27730337078651685</v>
      </c>
      <c r="N540" s="365">
        <f t="shared" si="278"/>
        <v>0.25681995323460638</v>
      </c>
      <c r="O540" s="52">
        <f t="shared" si="278"/>
        <v>0.24882967230824629</v>
      </c>
      <c r="P540" s="52">
        <f t="shared" si="278"/>
        <v>0.24219554030874785</v>
      </c>
      <c r="Q540" s="52">
        <f t="shared" si="278"/>
        <v>0.24334975369458131</v>
      </c>
      <c r="R540" s="52">
        <f t="shared" si="278"/>
        <v>0.24738903394255876</v>
      </c>
      <c r="S540" s="52">
        <f t="shared" si="278"/>
        <v>0.24456879526003952</v>
      </c>
      <c r="T540" s="52">
        <f t="shared" si="278"/>
        <v>0.24662495884096147</v>
      </c>
      <c r="U540" s="52">
        <f t="shared" si="278"/>
        <v>0.24283854166666666</v>
      </c>
      <c r="V540" s="365">
        <f t="shared" si="278"/>
        <v>0.24235294117647063</v>
      </c>
      <c r="W540" s="52">
        <f t="shared" si="278"/>
        <v>0.23719491234101064</v>
      </c>
      <c r="X540" s="52">
        <f t="shared" si="278"/>
        <v>0.2370581935023206</v>
      </c>
      <c r="Y540" s="52">
        <f t="shared" si="278"/>
        <v>0.24345447440406406</v>
      </c>
      <c r="Z540" s="52">
        <f t="shared" si="278"/>
        <v>0.25251256281407031</v>
      </c>
      <c r="AA540" s="52">
        <f t="shared" si="278"/>
        <v>0.27731908693540558</v>
      </c>
      <c r="AB540" s="53">
        <f t="shared" si="278"/>
        <v>0.30916245081506466</v>
      </c>
      <c r="AC540" s="47"/>
      <c r="AD540" s="50"/>
      <c r="AE540" s="58"/>
      <c r="AF540" s="333"/>
      <c r="AG540" s="333"/>
      <c r="AH540" s="333"/>
      <c r="AI540" s="333"/>
      <c r="AJ540" s="333"/>
      <c r="AK540" s="333"/>
      <c r="AL540" s="333"/>
      <c r="AM540" s="333"/>
      <c r="AN540" s="333"/>
      <c r="AO540" s="333"/>
      <c r="AP540" s="333"/>
      <c r="AQ540" s="333"/>
      <c r="AR540" s="333"/>
      <c r="AS540" s="333"/>
      <c r="AT540" s="333"/>
      <c r="AU540" s="333"/>
      <c r="AV540" s="333"/>
      <c r="AW540" s="333"/>
      <c r="AX540" s="333"/>
      <c r="AY540" s="333"/>
      <c r="AZ540" s="333"/>
      <c r="BA540" s="333"/>
      <c r="BB540" s="333"/>
      <c r="BC540" s="333"/>
      <c r="BD540" s="333"/>
      <c r="BE540" s="333"/>
      <c r="BF540" s="333"/>
      <c r="BG540" s="333"/>
      <c r="BH540" s="333"/>
      <c r="BI540" s="333"/>
      <c r="BJ540" s="333"/>
      <c r="BK540" s="333"/>
      <c r="BL540" s="333"/>
      <c r="BM540" s="333"/>
      <c r="BN540" s="333"/>
      <c r="BO540" s="333"/>
      <c r="BP540" s="333"/>
      <c r="BQ540" s="333"/>
      <c r="BR540" s="333"/>
      <c r="BS540" s="333"/>
      <c r="BT540" s="333"/>
      <c r="BU540" s="333"/>
      <c r="BV540" s="333"/>
      <c r="BW540" s="333"/>
      <c r="BX540" s="333"/>
      <c r="BY540" s="866"/>
      <c r="BZ540" s="866"/>
      <c r="CA540" s="866"/>
      <c r="CB540" s="866"/>
      <c r="CC540" s="866"/>
      <c r="CD540" s="8"/>
      <c r="CE540" s="8"/>
      <c r="CF540" s="8"/>
    </row>
    <row r="541" spans="1:84" ht="10.5" customHeight="1">
      <c r="A541" s="1473" t="s">
        <v>291</v>
      </c>
      <c r="B541" s="63"/>
      <c r="C541" s="531"/>
      <c r="D541" s="135"/>
      <c r="E541" s="203">
        <f>E523+E528+E533+E538</f>
        <v>5.2590000000000003</v>
      </c>
      <c r="F541" s="203">
        <f t="shared" ref="E541:AB542" si="279">F523+F528+F533+F538</f>
        <v>4.8327</v>
      </c>
      <c r="G541" s="203">
        <f t="shared" si="279"/>
        <v>4.5839999999999996</v>
      </c>
      <c r="H541" s="445">
        <f t="shared" si="279"/>
        <v>4.5086999999999993</v>
      </c>
      <c r="I541" s="203">
        <f t="shared" si="279"/>
        <v>4.6334999999999997</v>
      </c>
      <c r="J541" s="203">
        <f t="shared" si="279"/>
        <v>5.0186999999999999</v>
      </c>
      <c r="K541" s="203">
        <f t="shared" si="279"/>
        <v>5.8224</v>
      </c>
      <c r="L541" s="203">
        <f t="shared" si="279"/>
        <v>6.4998000000000005</v>
      </c>
      <c r="M541" s="203">
        <f t="shared" si="279"/>
        <v>7.3766999999999996</v>
      </c>
      <c r="N541" s="445">
        <f t="shared" si="279"/>
        <v>8.069700000000001</v>
      </c>
      <c r="O541" s="203">
        <f t="shared" si="279"/>
        <v>8.5158000000000005</v>
      </c>
      <c r="P541" s="203">
        <f t="shared" si="279"/>
        <v>8.7950999999999979</v>
      </c>
      <c r="Q541" s="203">
        <f t="shared" si="279"/>
        <v>9.0446999999999989</v>
      </c>
      <c r="R541" s="203">
        <f t="shared" si="279"/>
        <v>9.251100000000001</v>
      </c>
      <c r="S541" s="203">
        <f t="shared" si="279"/>
        <v>9.1547999999999998</v>
      </c>
      <c r="T541" s="473">
        <f t="shared" si="279"/>
        <v>9.096899999999998</v>
      </c>
      <c r="U541" s="203">
        <f t="shared" si="279"/>
        <v>9.0092999999999996</v>
      </c>
      <c r="V541" s="445">
        <f t="shared" si="279"/>
        <v>8.9582999999999995</v>
      </c>
      <c r="W541" s="473">
        <f t="shared" si="279"/>
        <v>8.9541000000000004</v>
      </c>
      <c r="X541" s="203">
        <f t="shared" si="279"/>
        <v>8.8977000000000004</v>
      </c>
      <c r="Y541" s="203">
        <f t="shared" si="279"/>
        <v>8.4306000000000001</v>
      </c>
      <c r="Z541" s="203">
        <f t="shared" si="279"/>
        <v>7.7738999999999994</v>
      </c>
      <c r="AA541" s="203">
        <f t="shared" si="279"/>
        <v>6.8255999999999997</v>
      </c>
      <c r="AB541" s="204">
        <f t="shared" si="279"/>
        <v>5.9484000000000004</v>
      </c>
      <c r="AC541" s="101"/>
      <c r="AD541" s="101"/>
      <c r="AE541" s="102"/>
      <c r="AF541" s="333"/>
      <c r="AG541" s="333"/>
      <c r="AH541" s="333"/>
      <c r="AI541" s="333"/>
      <c r="AJ541" s="333"/>
      <c r="AK541" s="333"/>
      <c r="AL541" s="333"/>
      <c r="AM541" s="333"/>
      <c r="AN541" s="333"/>
      <c r="AO541" s="333"/>
      <c r="AP541" s="333"/>
      <c r="AQ541" s="333"/>
      <c r="AR541" s="333"/>
      <c r="AS541" s="333"/>
      <c r="AT541" s="333"/>
      <c r="AU541" s="333"/>
      <c r="AV541" s="333"/>
      <c r="AW541" s="333"/>
      <c r="AX541" s="333"/>
      <c r="AY541" s="333"/>
      <c r="AZ541" s="333"/>
      <c r="BA541" s="333"/>
      <c r="BB541" s="333"/>
      <c r="BC541" s="333"/>
      <c r="BD541" s="333"/>
      <c r="BE541" s="333"/>
      <c r="BF541" s="333"/>
      <c r="BG541" s="333"/>
      <c r="BH541" s="333"/>
      <c r="BI541" s="333"/>
      <c r="BJ541" s="333"/>
      <c r="BK541" s="333"/>
      <c r="BL541" s="333"/>
      <c r="BM541" s="333"/>
      <c r="BN541" s="333"/>
      <c r="BO541" s="333"/>
      <c r="BP541" s="333"/>
      <c r="BQ541" s="333"/>
      <c r="BR541" s="333"/>
      <c r="BS541" s="333"/>
      <c r="BT541" s="333"/>
      <c r="BU541" s="333"/>
      <c r="BV541" s="333"/>
      <c r="BW541" s="333"/>
      <c r="BX541" s="333"/>
      <c r="BY541" s="866"/>
      <c r="BZ541" s="866"/>
      <c r="CA541" s="866"/>
      <c r="CB541" s="866"/>
      <c r="CC541" s="866"/>
      <c r="CD541" s="8"/>
      <c r="CE541" s="8"/>
      <c r="CF541" s="8"/>
    </row>
    <row r="542" spans="1:84" ht="10.5" customHeight="1">
      <c r="A542" s="1474" t="s">
        <v>292</v>
      </c>
      <c r="B542" s="68"/>
      <c r="C542" s="536"/>
      <c r="D542" s="136"/>
      <c r="E542" s="205">
        <f t="shared" si="279"/>
        <v>1.6568999999999998</v>
      </c>
      <c r="F542" s="205">
        <f t="shared" si="279"/>
        <v>1.6341000000000001</v>
      </c>
      <c r="G542" s="205">
        <f t="shared" si="279"/>
        <v>1.6194000000000002</v>
      </c>
      <c r="H542" s="420">
        <f t="shared" si="279"/>
        <v>1.6004999999999998</v>
      </c>
      <c r="I542" s="205">
        <f t="shared" si="279"/>
        <v>1.5744</v>
      </c>
      <c r="J542" s="205">
        <f t="shared" si="279"/>
        <v>1.6118999999999999</v>
      </c>
      <c r="K542" s="205">
        <f t="shared" si="279"/>
        <v>1.6700999999999999</v>
      </c>
      <c r="L542" s="205">
        <f t="shared" si="279"/>
        <v>1.8213000000000001</v>
      </c>
      <c r="M542" s="205">
        <f t="shared" si="279"/>
        <v>1.9428000000000001</v>
      </c>
      <c r="N542" s="420">
        <f t="shared" si="279"/>
        <v>1.9745999999999999</v>
      </c>
      <c r="O542" s="205">
        <f t="shared" si="279"/>
        <v>2.0714999999999995</v>
      </c>
      <c r="P542" s="205">
        <f t="shared" si="279"/>
        <v>2.0478000000000001</v>
      </c>
      <c r="Q542" s="205">
        <f t="shared" si="279"/>
        <v>2.1675</v>
      </c>
      <c r="R542" s="205">
        <f t="shared" si="279"/>
        <v>2.1941999999999999</v>
      </c>
      <c r="S542" s="205">
        <f t="shared" si="279"/>
        <v>2.1920999999999999</v>
      </c>
      <c r="T542" s="474">
        <f t="shared" si="279"/>
        <v>2.1773999999999996</v>
      </c>
      <c r="U542" s="205">
        <f t="shared" si="279"/>
        <v>2.1356999999999999</v>
      </c>
      <c r="V542" s="420">
        <f t="shared" si="279"/>
        <v>2.0784000000000002</v>
      </c>
      <c r="W542" s="474">
        <f t="shared" si="279"/>
        <v>2.0574000000000003</v>
      </c>
      <c r="X542" s="205">
        <f t="shared" si="279"/>
        <v>2.0145</v>
      </c>
      <c r="Y542" s="205">
        <f t="shared" si="279"/>
        <v>1.9305000000000001</v>
      </c>
      <c r="Z542" s="205">
        <f t="shared" si="279"/>
        <v>1.8536999999999999</v>
      </c>
      <c r="AA542" s="205">
        <f t="shared" si="279"/>
        <v>1.758</v>
      </c>
      <c r="AB542" s="206">
        <f t="shared" si="279"/>
        <v>1.6964999999999999</v>
      </c>
      <c r="AC542" s="101"/>
      <c r="AD542" s="101"/>
      <c r="AE542" s="102"/>
      <c r="AF542" s="333"/>
      <c r="AG542" s="333"/>
      <c r="AH542" s="333"/>
      <c r="AI542" s="333"/>
      <c r="AJ542" s="333"/>
      <c r="AK542" s="333"/>
      <c r="AL542" s="333"/>
      <c r="AM542" s="333"/>
      <c r="AN542" s="333"/>
      <c r="AO542" s="333"/>
      <c r="AP542" s="333"/>
      <c r="AQ542" s="333"/>
      <c r="AR542" s="333"/>
      <c r="AS542" s="333"/>
      <c r="AT542" s="333"/>
      <c r="AU542" s="333"/>
      <c r="AV542" s="333"/>
      <c r="AW542" s="333"/>
      <c r="AX542" s="333"/>
      <c r="AY542" s="333"/>
      <c r="AZ542" s="333"/>
      <c r="BA542" s="333"/>
      <c r="BB542" s="333"/>
      <c r="BC542" s="333"/>
      <c r="BD542" s="333"/>
      <c r="BE542" s="333"/>
      <c r="BF542" s="333"/>
      <c r="BG542" s="333"/>
      <c r="BH542" s="333"/>
      <c r="BI542" s="333"/>
      <c r="BJ542" s="333"/>
      <c r="BK542" s="333"/>
      <c r="BL542" s="333"/>
      <c r="BM542" s="333"/>
      <c r="BN542" s="333"/>
      <c r="BO542" s="333"/>
      <c r="BP542" s="333"/>
      <c r="BQ542" s="333"/>
      <c r="BR542" s="333"/>
      <c r="BS542" s="333"/>
      <c r="BT542" s="333"/>
      <c r="BU542" s="333"/>
      <c r="BV542" s="333"/>
      <c r="BW542" s="333"/>
      <c r="BX542" s="333"/>
      <c r="BY542" s="866"/>
      <c r="BZ542" s="866"/>
      <c r="CA542" s="866"/>
      <c r="CB542" s="866"/>
      <c r="CC542" s="866"/>
      <c r="CD542" s="8"/>
      <c r="CE542" s="8"/>
      <c r="CF542" s="8"/>
    </row>
    <row r="543" spans="1:84" ht="10.5" customHeight="1" thickBot="1">
      <c r="A543" s="423" t="s">
        <v>293</v>
      </c>
      <c r="B543" s="424"/>
      <c r="C543" s="539"/>
      <c r="D543" s="425"/>
      <c r="E543" s="449">
        <f>SQRT(E542*E542+E541*E541)</f>
        <v>5.5138370133691845</v>
      </c>
      <c r="F543" s="449">
        <f t="shared" ref="F543:AB543" si="280">SQRT(F542*F542+F541*F541)</f>
        <v>5.1014970449859129</v>
      </c>
      <c r="G543" s="449">
        <f t="shared" si="280"/>
        <v>4.8616367984455602</v>
      </c>
      <c r="H543" s="422">
        <f t="shared" si="280"/>
        <v>4.7843469711131936</v>
      </c>
      <c r="I543" s="449">
        <f t="shared" si="280"/>
        <v>4.8936752660960252</v>
      </c>
      <c r="J543" s="449">
        <f t="shared" si="280"/>
        <v>5.2712020735312359</v>
      </c>
      <c r="K543" s="449">
        <f t="shared" si="280"/>
        <v>6.057192069763019</v>
      </c>
      <c r="L543" s="449">
        <f t="shared" si="280"/>
        <v>6.750150644985637</v>
      </c>
      <c r="M543" s="449">
        <f t="shared" si="280"/>
        <v>7.6282484706517</v>
      </c>
      <c r="N543" s="422">
        <f t="shared" si="280"/>
        <v>8.3077736638644666</v>
      </c>
      <c r="O543" s="449">
        <f t="shared" si="280"/>
        <v>8.7641292716390264</v>
      </c>
      <c r="P543" s="449">
        <f t="shared" si="280"/>
        <v>9.0303526426159006</v>
      </c>
      <c r="Q543" s="449">
        <f t="shared" si="280"/>
        <v>9.3007878343718797</v>
      </c>
      <c r="R543" s="449">
        <f t="shared" si="280"/>
        <v>9.5077528812017409</v>
      </c>
      <c r="S543" s="449">
        <f t="shared" si="280"/>
        <v>9.4135894030916809</v>
      </c>
      <c r="T543" s="1216">
        <f t="shared" si="280"/>
        <v>9.3538580473513697</v>
      </c>
      <c r="U543" s="449">
        <f t="shared" si="280"/>
        <v>9.2589794783226509</v>
      </c>
      <c r="V543" s="422">
        <f t="shared" si="280"/>
        <v>9.1962430073372889</v>
      </c>
      <c r="W543" s="1216">
        <f t="shared" si="280"/>
        <v>9.1874262756225704</v>
      </c>
      <c r="X543" s="449">
        <f t="shared" si="280"/>
        <v>9.1228984177179129</v>
      </c>
      <c r="Y543" s="449">
        <f t="shared" si="280"/>
        <v>8.6488060800320881</v>
      </c>
      <c r="Z543" s="449">
        <f t="shared" si="280"/>
        <v>7.991853658570081</v>
      </c>
      <c r="AA543" s="449">
        <f t="shared" si="280"/>
        <v>7.0483600475571624</v>
      </c>
      <c r="AB543" s="450">
        <f t="shared" si="280"/>
        <v>6.185594135570164</v>
      </c>
      <c r="AC543" s="66"/>
      <c r="AD543" s="66"/>
      <c r="AE543" s="100"/>
      <c r="AF543" s="333"/>
      <c r="AG543" s="333"/>
      <c r="AH543" s="333"/>
      <c r="AI543" s="333"/>
      <c r="AJ543" s="333"/>
      <c r="AK543" s="333"/>
      <c r="AL543" s="333"/>
      <c r="AM543" s="333"/>
      <c r="AN543" s="333"/>
      <c r="AO543" s="333"/>
      <c r="AP543" s="333"/>
      <c r="AQ543" s="333"/>
      <c r="AR543" s="333"/>
      <c r="AS543" s="333"/>
      <c r="AT543" s="333"/>
      <c r="AU543" s="333"/>
      <c r="AV543" s="333"/>
      <c r="AW543" s="333"/>
      <c r="AX543" s="333"/>
      <c r="AY543" s="333"/>
      <c r="AZ543" s="333"/>
      <c r="BA543" s="333"/>
      <c r="BB543" s="333"/>
      <c r="BC543" s="333"/>
      <c r="BD543" s="333"/>
      <c r="BE543" s="333"/>
      <c r="BF543" s="333"/>
      <c r="BG543" s="333"/>
      <c r="BH543" s="333"/>
      <c r="BI543" s="333"/>
      <c r="BJ543" s="333"/>
      <c r="BK543" s="333"/>
      <c r="BL543" s="333"/>
      <c r="BM543" s="333"/>
      <c r="BN543" s="333"/>
      <c r="BO543" s="333"/>
      <c r="BP543" s="333"/>
      <c r="BQ543" s="333"/>
      <c r="BR543" s="333"/>
      <c r="BS543" s="333"/>
      <c r="BT543" s="333"/>
      <c r="BU543" s="333"/>
      <c r="BV543" s="333"/>
      <c r="BW543" s="333"/>
      <c r="BX543" s="333"/>
      <c r="BY543" s="866"/>
      <c r="BZ543" s="866"/>
      <c r="CA543" s="866"/>
      <c r="CB543" s="866"/>
      <c r="CC543" s="866"/>
      <c r="CD543" s="8"/>
      <c r="CE543" s="8"/>
      <c r="CF543" s="8"/>
    </row>
    <row r="544" spans="1:84" s="1" customFormat="1" ht="10.5" customHeight="1" thickBot="1">
      <c r="A544" s="475"/>
      <c r="B544" s="431" t="s">
        <v>194</v>
      </c>
      <c r="C544" s="770" t="s">
        <v>553</v>
      </c>
      <c r="D544" s="432" t="s">
        <v>36</v>
      </c>
      <c r="E544" s="1102">
        <f>AF544*$AE544</f>
        <v>24.547499999999999</v>
      </c>
      <c r="F544" s="1102">
        <f t="shared" ref="F544:AB544" si="281">AG544*$AE544</f>
        <v>24.595499999999998</v>
      </c>
      <c r="G544" s="1102">
        <f t="shared" si="281"/>
        <v>24.640499999999999</v>
      </c>
      <c r="H544" s="1103">
        <f t="shared" si="281"/>
        <v>24.620999999999999</v>
      </c>
      <c r="I544" s="1102">
        <f t="shared" si="281"/>
        <v>24.483000000000001</v>
      </c>
      <c r="J544" s="1102">
        <f t="shared" si="281"/>
        <v>24.500999999999998</v>
      </c>
      <c r="K544" s="1102">
        <f t="shared" si="281"/>
        <v>24.3735</v>
      </c>
      <c r="L544" s="1102">
        <f t="shared" si="281"/>
        <v>24.4575</v>
      </c>
      <c r="M544" s="1102">
        <f t="shared" si="281"/>
        <v>24.478499999999997</v>
      </c>
      <c r="N544" s="1103">
        <f t="shared" si="281"/>
        <v>24.3765</v>
      </c>
      <c r="O544" s="1102">
        <f t="shared" si="281"/>
        <v>24.4755</v>
      </c>
      <c r="P544" s="1102">
        <f t="shared" si="281"/>
        <v>24.354000000000003</v>
      </c>
      <c r="Q544" s="1102">
        <f t="shared" si="281"/>
        <v>24.503999999999998</v>
      </c>
      <c r="R544" s="1102">
        <f t="shared" si="281"/>
        <v>24.395999999999997</v>
      </c>
      <c r="S544" s="1102">
        <f t="shared" si="281"/>
        <v>24.219000000000001</v>
      </c>
      <c r="T544" s="1102">
        <f t="shared" si="281"/>
        <v>24.211500000000001</v>
      </c>
      <c r="U544" s="1102">
        <f t="shared" si="281"/>
        <v>24.361499999999999</v>
      </c>
      <c r="V544" s="1103">
        <f t="shared" si="281"/>
        <v>24.312000000000001</v>
      </c>
      <c r="W544" s="1102">
        <f t="shared" si="281"/>
        <v>24.240000000000002</v>
      </c>
      <c r="X544" s="1102">
        <f t="shared" si="281"/>
        <v>24.272999999999996</v>
      </c>
      <c r="Y544" s="1102">
        <f t="shared" si="281"/>
        <v>24.334500000000002</v>
      </c>
      <c r="Z544" s="1102">
        <f t="shared" si="281"/>
        <v>24.389999999999997</v>
      </c>
      <c r="AA544" s="1102">
        <f t="shared" si="281"/>
        <v>24.417000000000002</v>
      </c>
      <c r="AB544" s="1104">
        <f t="shared" si="281"/>
        <v>24.468</v>
      </c>
      <c r="AC544" s="47">
        <f>SUM(E544:AB544)</f>
        <v>586.03050000000007</v>
      </c>
      <c r="AD544" s="379"/>
      <c r="AE544" s="58">
        <v>30</v>
      </c>
      <c r="AF544" s="483">
        <v>0.81825000000000003</v>
      </c>
      <c r="AG544" s="483">
        <v>0.81984999999999997</v>
      </c>
      <c r="AH544" s="483">
        <v>0.82135000000000002</v>
      </c>
      <c r="AI544" s="483">
        <v>0.82069999999999999</v>
      </c>
      <c r="AJ544" s="483">
        <v>0.81610000000000005</v>
      </c>
      <c r="AK544" s="483">
        <v>0.81669999999999998</v>
      </c>
      <c r="AL544" s="483">
        <v>0.81245000000000001</v>
      </c>
      <c r="AM544" s="483">
        <v>0.81525000000000003</v>
      </c>
      <c r="AN544" s="483">
        <v>0.81594999999999995</v>
      </c>
      <c r="AO544" s="483">
        <v>0.81254999999999999</v>
      </c>
      <c r="AP544" s="483">
        <v>0.81584999999999996</v>
      </c>
      <c r="AQ544" s="483">
        <v>0.81180000000000008</v>
      </c>
      <c r="AR544" s="483">
        <v>0.81679999999999997</v>
      </c>
      <c r="AS544" s="483">
        <v>0.81319999999999992</v>
      </c>
      <c r="AT544" s="483">
        <v>0.80730000000000002</v>
      </c>
      <c r="AU544" s="483">
        <v>0.80705000000000005</v>
      </c>
      <c r="AV544" s="483">
        <v>0.81204999999999994</v>
      </c>
      <c r="AW544" s="483">
        <v>0.81040000000000001</v>
      </c>
      <c r="AX544" s="483">
        <v>0.80800000000000005</v>
      </c>
      <c r="AY544" s="483">
        <v>0.80909999999999993</v>
      </c>
      <c r="AZ544" s="483">
        <v>0.81115000000000004</v>
      </c>
      <c r="BA544" s="483">
        <v>0.81299999999999994</v>
      </c>
      <c r="BB544" s="483">
        <v>0.81390000000000007</v>
      </c>
      <c r="BC544" s="483">
        <v>0.81559999999999999</v>
      </c>
      <c r="BD544" s="483"/>
      <c r="BE544" s="483"/>
      <c r="BF544" s="483"/>
      <c r="BG544" s="483"/>
      <c r="BH544" s="483"/>
      <c r="BI544" s="483"/>
      <c r="BJ544" s="483"/>
      <c r="BK544" s="483"/>
      <c r="BL544" s="483"/>
      <c r="BM544" s="483"/>
      <c r="BN544" s="483"/>
      <c r="BO544" s="483"/>
      <c r="BP544" s="483"/>
      <c r="BQ544" s="483"/>
      <c r="BR544" s="483"/>
      <c r="BS544" s="483"/>
      <c r="BT544" s="483"/>
      <c r="BU544" s="483"/>
      <c r="BV544" s="483"/>
      <c r="BW544" s="483"/>
      <c r="BX544" s="483"/>
      <c r="BY544" s="867"/>
      <c r="BZ544" s="867"/>
      <c r="CA544" s="867"/>
      <c r="CB544" s="867"/>
      <c r="CC544" s="867"/>
    </row>
    <row r="545" spans="1:122" ht="10.5" customHeight="1" thickBot="1">
      <c r="A545" s="1476" t="s">
        <v>346</v>
      </c>
      <c r="B545" s="160"/>
      <c r="C545" s="160"/>
      <c r="D545" s="160"/>
      <c r="E545" s="171">
        <v>1</v>
      </c>
      <c r="F545" s="171">
        <v>2</v>
      </c>
      <c r="G545" s="171">
        <v>3</v>
      </c>
      <c r="H545" s="499">
        <v>4</v>
      </c>
      <c r="I545" s="171">
        <v>5</v>
      </c>
      <c r="J545" s="171">
        <v>6</v>
      </c>
      <c r="K545" s="171">
        <v>7</v>
      </c>
      <c r="L545" s="171">
        <v>8</v>
      </c>
      <c r="M545" s="171">
        <v>9</v>
      </c>
      <c r="N545" s="499">
        <v>10</v>
      </c>
      <c r="O545" s="171">
        <v>11</v>
      </c>
      <c r="P545" s="171">
        <v>12</v>
      </c>
      <c r="Q545" s="171">
        <v>13</v>
      </c>
      <c r="R545" s="171">
        <v>14</v>
      </c>
      <c r="S545" s="171">
        <v>15</v>
      </c>
      <c r="T545" s="171">
        <v>16</v>
      </c>
      <c r="U545" s="171">
        <v>17</v>
      </c>
      <c r="V545" s="499">
        <v>18</v>
      </c>
      <c r="W545" s="171">
        <v>19</v>
      </c>
      <c r="X545" s="171">
        <v>20</v>
      </c>
      <c r="Y545" s="171">
        <v>21</v>
      </c>
      <c r="Z545" s="171">
        <v>22</v>
      </c>
      <c r="AA545" s="171">
        <v>23</v>
      </c>
      <c r="AB545" s="172">
        <v>24</v>
      </c>
      <c r="AF545" s="483">
        <v>0.36875000000000002</v>
      </c>
      <c r="AG545" s="483">
        <v>0.37035000000000001</v>
      </c>
      <c r="AH545" s="483">
        <v>0.37139999999999995</v>
      </c>
      <c r="AI545" s="483">
        <v>0.37104999999999999</v>
      </c>
      <c r="AJ545" s="483">
        <v>0.36699999999999999</v>
      </c>
      <c r="AK545" s="483">
        <v>0.36754999999999999</v>
      </c>
      <c r="AL545" s="483">
        <v>0.36399999999999999</v>
      </c>
      <c r="AM545" s="483">
        <v>0.36630000000000001</v>
      </c>
      <c r="AN545" s="483">
        <v>0.36695</v>
      </c>
      <c r="AO545" s="483">
        <v>0.36414999999999997</v>
      </c>
      <c r="AP545" s="483">
        <v>0.36680000000000001</v>
      </c>
      <c r="AQ545" s="483">
        <v>0.36350000000000005</v>
      </c>
      <c r="AR545" s="483">
        <v>0.36764999999999998</v>
      </c>
      <c r="AS545" s="483">
        <v>0.36470000000000002</v>
      </c>
      <c r="AT545" s="483">
        <v>0.35970000000000002</v>
      </c>
      <c r="AU545" s="483">
        <v>0.35944999999999999</v>
      </c>
      <c r="AV545" s="483">
        <v>0.36355000000000004</v>
      </c>
      <c r="AW545" s="483">
        <v>0.36224999999999996</v>
      </c>
      <c r="AX545" s="483">
        <v>0.36030000000000001</v>
      </c>
      <c r="AY545" s="483">
        <v>0.36109999999999998</v>
      </c>
      <c r="AZ545" s="483">
        <v>0.36280000000000001</v>
      </c>
      <c r="BA545" s="483">
        <v>0.36434999999999995</v>
      </c>
      <c r="BB545" s="483">
        <v>0.36514999999999997</v>
      </c>
      <c r="BC545" s="483">
        <v>0.36655000000000004</v>
      </c>
      <c r="BD545" s="483"/>
      <c r="BE545" s="483"/>
      <c r="BF545" s="483"/>
      <c r="BG545" s="483"/>
      <c r="BH545" s="483"/>
      <c r="BI545" s="483"/>
      <c r="BJ545" s="483"/>
      <c r="BK545" s="483"/>
      <c r="BL545" s="483"/>
      <c r="BM545" s="483"/>
      <c r="BN545" s="483"/>
      <c r="BO545" s="483"/>
      <c r="BP545" s="483"/>
      <c r="BQ545" s="483"/>
      <c r="BR545" s="483"/>
      <c r="BS545" s="483"/>
      <c r="BT545" s="483"/>
      <c r="BU545" s="483"/>
      <c r="BV545" s="483"/>
      <c r="BW545" s="483"/>
      <c r="BX545" s="483"/>
      <c r="BY545" s="867"/>
      <c r="BZ545" s="867"/>
      <c r="CA545" s="867"/>
      <c r="CB545" s="867"/>
      <c r="CC545" s="867"/>
    </row>
    <row r="546" spans="1:122" s="870" customFormat="1" ht="10.5" customHeight="1">
      <c r="A546" s="342" t="s">
        <v>34</v>
      </c>
      <c r="B546" s="38"/>
      <c r="C546" s="732" t="s">
        <v>126</v>
      </c>
      <c r="D546" s="732" t="s">
        <v>38</v>
      </c>
      <c r="E546" s="38">
        <v>10.7</v>
      </c>
      <c r="F546" s="38">
        <v>10.7</v>
      </c>
      <c r="G546" s="38">
        <v>10.7</v>
      </c>
      <c r="H546" s="343">
        <v>10.7</v>
      </c>
      <c r="I546" s="38">
        <v>10.7</v>
      </c>
      <c r="J546" s="38">
        <v>10.6</v>
      </c>
      <c r="K546" s="38">
        <v>10.6</v>
      </c>
      <c r="L546" s="38">
        <v>10.6</v>
      </c>
      <c r="M546" s="38">
        <v>10.6</v>
      </c>
      <c r="N546" s="343">
        <v>10.6</v>
      </c>
      <c r="O546" s="38">
        <v>10.6</v>
      </c>
      <c r="P546" s="38">
        <v>10.6</v>
      </c>
      <c r="Q546" s="38">
        <v>10.6</v>
      </c>
      <c r="R546" s="38">
        <v>10.6</v>
      </c>
      <c r="S546" s="38">
        <v>10.5</v>
      </c>
      <c r="T546" s="38">
        <v>10.6</v>
      </c>
      <c r="U546" s="38">
        <v>10.6</v>
      </c>
      <c r="V546" s="343">
        <v>10.6</v>
      </c>
      <c r="W546" s="38">
        <v>10.6</v>
      </c>
      <c r="X546" s="38">
        <v>10.6</v>
      </c>
      <c r="Y546" s="38">
        <v>10.6</v>
      </c>
      <c r="Z546" s="38">
        <v>10.6</v>
      </c>
      <c r="AA546" s="38">
        <v>10.6</v>
      </c>
      <c r="AB546" s="39">
        <v>10.6</v>
      </c>
      <c r="AC546" s="325"/>
      <c r="AD546" s="325"/>
      <c r="AE546" s="325"/>
      <c r="AF546" s="483"/>
      <c r="AG546" s="483"/>
      <c r="AH546" s="483"/>
      <c r="AI546" s="483"/>
      <c r="AJ546" s="483"/>
      <c r="AK546" s="483"/>
      <c r="AL546" s="483"/>
      <c r="AM546" s="483"/>
      <c r="AN546" s="483"/>
      <c r="AO546" s="483"/>
      <c r="AP546" s="483"/>
      <c r="AQ546" s="483"/>
      <c r="AR546" s="483"/>
      <c r="AS546" s="483"/>
      <c r="AT546" s="483"/>
      <c r="AU546" s="483"/>
      <c r="AV546" s="483"/>
      <c r="AW546" s="483"/>
      <c r="AX546" s="483"/>
      <c r="AY546" s="483"/>
      <c r="AZ546" s="483"/>
      <c r="BA546" s="483"/>
      <c r="BB546" s="483"/>
      <c r="BC546" s="483"/>
      <c r="BD546" s="483"/>
      <c r="BE546" s="483"/>
      <c r="BF546" s="483"/>
      <c r="BG546" s="483"/>
      <c r="BH546" s="483"/>
      <c r="BI546" s="483"/>
      <c r="BJ546" s="483"/>
      <c r="BK546" s="483"/>
      <c r="BL546" s="483"/>
      <c r="BM546" s="483"/>
      <c r="BN546" s="483"/>
      <c r="BO546" s="483"/>
      <c r="BP546" s="483"/>
      <c r="BQ546" s="483"/>
      <c r="BR546" s="483"/>
      <c r="BS546" s="483"/>
      <c r="BT546" s="483"/>
      <c r="BU546" s="483"/>
      <c r="BV546" s="483"/>
      <c r="BW546" s="483"/>
      <c r="BX546" s="483"/>
      <c r="BY546" s="867"/>
      <c r="BZ546" s="867"/>
      <c r="CA546" s="867"/>
      <c r="CB546" s="867"/>
      <c r="CC546" s="867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</row>
    <row r="547" spans="1:122" s="870" customFormat="1" ht="10.5" customHeight="1" thickBot="1">
      <c r="A547" s="344" t="s">
        <v>35</v>
      </c>
      <c r="B547" s="40"/>
      <c r="C547" s="733" t="s">
        <v>126</v>
      </c>
      <c r="D547" s="733" t="s">
        <v>38</v>
      </c>
      <c r="E547" s="40">
        <v>10.7</v>
      </c>
      <c r="F547" s="40">
        <v>10.7</v>
      </c>
      <c r="G547" s="40">
        <v>10.7</v>
      </c>
      <c r="H547" s="345">
        <v>10.7</v>
      </c>
      <c r="I547" s="40">
        <v>10.7</v>
      </c>
      <c r="J547" s="40">
        <v>10.6</v>
      </c>
      <c r="K547" s="40">
        <v>10.7</v>
      </c>
      <c r="L547" s="40">
        <v>10.6</v>
      </c>
      <c r="M547" s="40">
        <v>10.6</v>
      </c>
      <c r="N547" s="345">
        <v>10.6</v>
      </c>
      <c r="O547" s="40">
        <v>10.6</v>
      </c>
      <c r="P547" s="40">
        <v>10.6</v>
      </c>
      <c r="Q547" s="40">
        <v>10.6</v>
      </c>
      <c r="R547" s="40">
        <v>10.6</v>
      </c>
      <c r="S547" s="40">
        <v>10.5</v>
      </c>
      <c r="T547" s="40">
        <v>10.6</v>
      </c>
      <c r="U547" s="40">
        <v>10.6</v>
      </c>
      <c r="V547" s="345">
        <v>10.6</v>
      </c>
      <c r="W547" s="40">
        <v>10.6</v>
      </c>
      <c r="X547" s="40">
        <v>10.6</v>
      </c>
      <c r="Y547" s="40">
        <v>10.6</v>
      </c>
      <c r="Z547" s="40">
        <v>10.7</v>
      </c>
      <c r="AA547" s="40">
        <v>10.6</v>
      </c>
      <c r="AB547" s="41">
        <v>10.6</v>
      </c>
      <c r="AC547" s="325"/>
      <c r="AD547" s="325"/>
      <c r="AE547" s="325"/>
      <c r="AF547" s="483"/>
      <c r="AG547" s="483"/>
      <c r="AH547" s="483"/>
      <c r="AI547" s="483"/>
      <c r="AJ547" s="483"/>
      <c r="AK547" s="483"/>
      <c r="AL547" s="483"/>
      <c r="AM547" s="483"/>
      <c r="AN547" s="483"/>
      <c r="AO547" s="483"/>
      <c r="AP547" s="483"/>
      <c r="AQ547" s="483"/>
      <c r="AR547" s="483"/>
      <c r="AS547" s="483"/>
      <c r="AT547" s="483"/>
      <c r="AU547" s="483"/>
      <c r="AV547" s="483"/>
      <c r="AW547" s="483"/>
      <c r="AX547" s="483"/>
      <c r="AY547" s="483"/>
      <c r="AZ547" s="483"/>
      <c r="BA547" s="483"/>
      <c r="BB547" s="483"/>
      <c r="BC547" s="483"/>
      <c r="BD547" s="483"/>
      <c r="BE547" s="483"/>
      <c r="BF547" s="483"/>
      <c r="BG547" s="483"/>
      <c r="BH547" s="483"/>
      <c r="BI547" s="483"/>
      <c r="BJ547" s="483"/>
      <c r="BK547" s="483"/>
      <c r="BL547" s="483"/>
      <c r="BM547" s="483"/>
      <c r="BN547" s="483"/>
      <c r="BO547" s="483"/>
      <c r="BP547" s="483"/>
      <c r="BQ547" s="483"/>
      <c r="BR547" s="483"/>
      <c r="BS547" s="483"/>
      <c r="BT547" s="483"/>
      <c r="BU547" s="483"/>
      <c r="BV547" s="483"/>
      <c r="BW547" s="483"/>
      <c r="BX547" s="483"/>
      <c r="BY547" s="867"/>
      <c r="BZ547" s="867"/>
      <c r="CA547" s="867"/>
      <c r="CB547" s="867"/>
      <c r="CC547" s="867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</row>
    <row r="548" spans="1:122" ht="10.5" customHeight="1">
      <c r="A548" s="1554" t="s">
        <v>6</v>
      </c>
      <c r="B548" s="1607" t="s">
        <v>813</v>
      </c>
      <c r="C548" s="1107"/>
      <c r="D548" s="1190"/>
      <c r="E548" s="98"/>
      <c r="F548" s="728"/>
      <c r="G548" s="728"/>
      <c r="H548" s="773"/>
      <c r="I548" s="728"/>
      <c r="J548" s="728"/>
      <c r="K548" s="728"/>
      <c r="L548" s="728"/>
      <c r="M548" s="728"/>
      <c r="N548" s="773"/>
      <c r="O548" s="728"/>
      <c r="P548" s="728"/>
      <c r="Q548" s="728"/>
      <c r="R548" s="728"/>
      <c r="S548" s="728"/>
      <c r="T548" s="728"/>
      <c r="U548" s="728"/>
      <c r="V548" s="773"/>
      <c r="W548" s="728"/>
      <c r="X548" s="728"/>
      <c r="Y548" s="728"/>
      <c r="Z548" s="728"/>
      <c r="AA548" s="728"/>
      <c r="AB548" s="774"/>
      <c r="AF548" s="483"/>
      <c r="AG548" s="483"/>
      <c r="AH548" s="483"/>
      <c r="AI548" s="483"/>
      <c r="AJ548" s="483"/>
      <c r="AK548" s="483"/>
      <c r="AL548" s="483"/>
      <c r="AM548" s="483"/>
      <c r="AN548" s="483"/>
      <c r="AO548" s="483"/>
      <c r="AP548" s="483"/>
      <c r="AQ548" s="483"/>
      <c r="AR548" s="483"/>
      <c r="AS548" s="483"/>
      <c r="AT548" s="483"/>
      <c r="AU548" s="483"/>
      <c r="AV548" s="483"/>
      <c r="AW548" s="483"/>
      <c r="AX548" s="483"/>
      <c r="AY548" s="483"/>
      <c r="AZ548" s="483"/>
      <c r="BA548" s="483"/>
      <c r="BB548" s="483"/>
      <c r="BC548" s="483"/>
      <c r="BD548" s="483"/>
      <c r="BE548" s="483"/>
      <c r="BF548" s="483"/>
      <c r="BG548" s="483"/>
      <c r="BH548" s="483"/>
      <c r="BI548" s="483"/>
      <c r="BJ548" s="483"/>
      <c r="BK548" s="483"/>
      <c r="BL548" s="483"/>
      <c r="BM548" s="483"/>
      <c r="BN548" s="483"/>
      <c r="BO548" s="483"/>
      <c r="BP548" s="483"/>
      <c r="BQ548" s="483"/>
      <c r="BR548" s="483"/>
      <c r="BS548" s="483"/>
      <c r="BT548" s="483"/>
      <c r="BU548" s="483"/>
      <c r="BV548" s="483"/>
      <c r="BW548" s="483"/>
      <c r="BX548" s="483"/>
      <c r="BY548" s="867"/>
      <c r="BZ548" s="867"/>
      <c r="CA548" s="867"/>
      <c r="CB548" s="867"/>
      <c r="CC548" s="867"/>
    </row>
    <row r="549" spans="1:122" s="1" customFormat="1" ht="10.5" customHeight="1">
      <c r="A549" s="1555"/>
      <c r="B549" s="1608"/>
      <c r="C549" s="1461" t="s">
        <v>126</v>
      </c>
      <c r="D549" s="131" t="s">
        <v>33</v>
      </c>
      <c r="E549" s="966">
        <v>14</v>
      </c>
      <c r="F549" s="1183">
        <v>12</v>
      </c>
      <c r="G549" s="966">
        <v>11</v>
      </c>
      <c r="H549" s="977">
        <v>11</v>
      </c>
      <c r="I549" s="966">
        <v>13</v>
      </c>
      <c r="J549" s="966">
        <v>13</v>
      </c>
      <c r="K549" s="966">
        <v>17</v>
      </c>
      <c r="L549" s="966">
        <v>19</v>
      </c>
      <c r="M549" s="966">
        <v>18</v>
      </c>
      <c r="N549" s="977">
        <v>20</v>
      </c>
      <c r="O549" s="966">
        <v>22</v>
      </c>
      <c r="P549" s="966">
        <v>26</v>
      </c>
      <c r="Q549" s="966">
        <v>25</v>
      </c>
      <c r="R549" s="966">
        <v>25</v>
      </c>
      <c r="S549" s="966">
        <v>25</v>
      </c>
      <c r="T549" s="966">
        <v>26</v>
      </c>
      <c r="U549" s="966">
        <v>25</v>
      </c>
      <c r="V549" s="977">
        <v>26</v>
      </c>
      <c r="W549" s="966">
        <v>28</v>
      </c>
      <c r="X549" s="966">
        <v>27</v>
      </c>
      <c r="Y549" s="966">
        <v>25</v>
      </c>
      <c r="Z549" s="966">
        <v>22</v>
      </c>
      <c r="AA549" s="966">
        <v>20</v>
      </c>
      <c r="AB549" s="1014">
        <v>17</v>
      </c>
      <c r="AC549" s="330"/>
      <c r="AD549" s="177"/>
      <c r="AE549" s="58"/>
      <c r="AF549" s="333"/>
      <c r="AG549" s="333"/>
      <c r="AH549" s="333"/>
      <c r="AI549" s="333"/>
      <c r="AJ549" s="333"/>
      <c r="AK549" s="333"/>
      <c r="AL549" s="333"/>
      <c r="AM549" s="333"/>
      <c r="AN549" s="333"/>
      <c r="AO549" s="333"/>
      <c r="AP549" s="333"/>
      <c r="AQ549" s="333"/>
      <c r="AR549" s="333"/>
      <c r="AS549" s="333"/>
      <c r="AT549" s="333"/>
      <c r="AU549" s="333"/>
      <c r="AV549" s="333"/>
      <c r="AW549" s="333"/>
      <c r="AX549" s="333"/>
      <c r="AY549" s="333"/>
      <c r="AZ549" s="333"/>
      <c r="BA549" s="333"/>
      <c r="BB549" s="333"/>
      <c r="BC549" s="333"/>
      <c r="BD549" s="333"/>
      <c r="BE549" s="333"/>
      <c r="BF549" s="333"/>
      <c r="BG549" s="333"/>
      <c r="BH549" s="333"/>
      <c r="BI549" s="333"/>
      <c r="BJ549" s="333"/>
      <c r="BK549" s="333"/>
      <c r="BL549" s="333"/>
      <c r="BM549" s="333"/>
      <c r="BN549" s="333"/>
      <c r="BO549" s="333"/>
      <c r="BP549" s="333"/>
      <c r="BQ549" s="333"/>
      <c r="BR549" s="333"/>
      <c r="BS549" s="333"/>
      <c r="BT549" s="333"/>
      <c r="BU549" s="333"/>
      <c r="BV549" s="333"/>
      <c r="BW549" s="333"/>
      <c r="BX549" s="333"/>
      <c r="BY549" s="866"/>
      <c r="BZ549" s="866"/>
      <c r="CA549" s="866"/>
      <c r="CB549" s="866"/>
      <c r="CC549" s="866"/>
      <c r="CD549" s="8"/>
      <c r="CE549" s="8"/>
      <c r="CF549" s="8"/>
    </row>
    <row r="550" spans="1:122" s="1" customFormat="1" ht="10.5" customHeight="1">
      <c r="A550" s="1555"/>
      <c r="B550" s="1608"/>
      <c r="C550" s="1461" t="s">
        <v>553</v>
      </c>
      <c r="D550" s="131" t="s">
        <v>116</v>
      </c>
      <c r="E550" s="61">
        <f t="shared" ref="E550:AB550" si="282">AF550*$AE550</f>
        <v>0.25919999999999999</v>
      </c>
      <c r="F550" s="61">
        <f t="shared" si="282"/>
        <v>0.22439999999999999</v>
      </c>
      <c r="G550" s="61">
        <f t="shared" si="282"/>
        <v>0.20679999999999998</v>
      </c>
      <c r="H550" s="420">
        <f t="shared" si="282"/>
        <v>0.19639999999999999</v>
      </c>
      <c r="I550" s="61">
        <f t="shared" si="282"/>
        <v>0.21760000000000002</v>
      </c>
      <c r="J550" s="61">
        <f t="shared" si="282"/>
        <v>0.2412</v>
      </c>
      <c r="K550" s="61">
        <f t="shared" si="282"/>
        <v>0.29800000000000004</v>
      </c>
      <c r="L550" s="61">
        <f t="shared" si="282"/>
        <v>0.32840000000000003</v>
      </c>
      <c r="M550" s="61">
        <f t="shared" si="282"/>
        <v>0.3528</v>
      </c>
      <c r="N550" s="420">
        <f t="shared" si="282"/>
        <v>0.39200000000000002</v>
      </c>
      <c r="O550" s="61">
        <f t="shared" si="282"/>
        <v>0.41439999999999999</v>
      </c>
      <c r="P550" s="61">
        <f t="shared" si="282"/>
        <v>0.4556</v>
      </c>
      <c r="Q550" s="61">
        <f t="shared" si="282"/>
        <v>0.46920000000000001</v>
      </c>
      <c r="R550" s="61">
        <f t="shared" si="282"/>
        <v>0.48360000000000003</v>
      </c>
      <c r="S550" s="61">
        <f t="shared" si="282"/>
        <v>0.4884</v>
      </c>
      <c r="T550" s="61">
        <f t="shared" si="282"/>
        <v>0.49960000000000004</v>
      </c>
      <c r="U550" s="61">
        <f t="shared" si="282"/>
        <v>0.50040000000000007</v>
      </c>
      <c r="V550" s="420">
        <f t="shared" si="282"/>
        <v>0.49480000000000002</v>
      </c>
      <c r="W550" s="61">
        <f t="shared" si="282"/>
        <v>0.51839999999999997</v>
      </c>
      <c r="X550" s="61">
        <f t="shared" si="282"/>
        <v>0.53239999999999998</v>
      </c>
      <c r="Y550" s="61">
        <f t="shared" si="282"/>
        <v>0.49879999999999997</v>
      </c>
      <c r="Z550" s="61">
        <f t="shared" si="282"/>
        <v>0.45440000000000003</v>
      </c>
      <c r="AA550" s="61">
        <f t="shared" si="282"/>
        <v>0.39239999999999997</v>
      </c>
      <c r="AB550" s="62">
        <f t="shared" si="282"/>
        <v>0.318</v>
      </c>
      <c r="AC550" s="47">
        <f>SUM(E550:AB550)</f>
        <v>9.2371999999999996</v>
      </c>
      <c r="AD550" s="50">
        <f>SUM(E551:AB551)</f>
        <v>2.5743999999999998</v>
      </c>
      <c r="AE550" s="58">
        <v>8</v>
      </c>
      <c r="AF550" s="265">
        <v>3.2399999999999998E-2</v>
      </c>
      <c r="AG550" s="265">
        <v>2.8049999999999999E-2</v>
      </c>
      <c r="AH550" s="265">
        <v>2.5849999999999998E-2</v>
      </c>
      <c r="AI550" s="265">
        <v>2.4549999999999999E-2</v>
      </c>
      <c r="AJ550" s="265">
        <v>2.7200000000000002E-2</v>
      </c>
      <c r="AK550" s="265">
        <v>3.015E-2</v>
      </c>
      <c r="AL550" s="265">
        <v>3.7250000000000005E-2</v>
      </c>
      <c r="AM550" s="265">
        <v>4.1050000000000003E-2</v>
      </c>
      <c r="AN550" s="265">
        <v>4.41E-2</v>
      </c>
      <c r="AO550" s="265">
        <v>4.9000000000000002E-2</v>
      </c>
      <c r="AP550" s="265">
        <v>5.1799999999999999E-2</v>
      </c>
      <c r="AQ550" s="265">
        <v>5.6950000000000001E-2</v>
      </c>
      <c r="AR550" s="265">
        <v>5.8650000000000001E-2</v>
      </c>
      <c r="AS550" s="265">
        <v>6.0450000000000004E-2</v>
      </c>
      <c r="AT550" s="265">
        <v>6.105E-2</v>
      </c>
      <c r="AU550" s="265">
        <v>6.2450000000000006E-2</v>
      </c>
      <c r="AV550" s="265">
        <v>6.2550000000000008E-2</v>
      </c>
      <c r="AW550" s="265">
        <v>6.1850000000000002E-2</v>
      </c>
      <c r="AX550" s="265">
        <v>6.4799999999999996E-2</v>
      </c>
      <c r="AY550" s="265">
        <v>6.6549999999999998E-2</v>
      </c>
      <c r="AZ550" s="265">
        <v>6.2349999999999996E-2</v>
      </c>
      <c r="BA550" s="265">
        <v>5.6800000000000003E-2</v>
      </c>
      <c r="BB550" s="265">
        <v>4.9049999999999996E-2</v>
      </c>
      <c r="BC550" s="265">
        <v>3.9750000000000001E-2</v>
      </c>
      <c r="BD550" s="265"/>
      <c r="BE550" s="265"/>
      <c r="BF550" s="265"/>
      <c r="BG550" s="265"/>
      <c r="BH550" s="265"/>
      <c r="BI550" s="265"/>
      <c r="BJ550" s="265"/>
      <c r="BK550" s="265"/>
      <c r="BL550" s="265"/>
      <c r="BM550" s="265"/>
      <c r="BN550" s="265"/>
      <c r="BO550" s="265"/>
      <c r="BP550" s="265"/>
      <c r="BQ550" s="265"/>
      <c r="BR550" s="265"/>
      <c r="BS550" s="265"/>
      <c r="BT550" s="265"/>
      <c r="BU550" s="265"/>
      <c r="BV550" s="265"/>
      <c r="BW550" s="265"/>
      <c r="BX550" s="265"/>
      <c r="BY550" s="265"/>
      <c r="BZ550" s="265"/>
      <c r="CA550" s="265"/>
      <c r="CB550" s="265"/>
      <c r="CC550" s="265"/>
      <c r="CD550" s="8"/>
      <c r="CE550" s="8"/>
      <c r="CF550" s="8"/>
    </row>
    <row r="551" spans="1:122" s="1" customFormat="1" ht="10.5" customHeight="1">
      <c r="A551" s="1555"/>
      <c r="B551" s="1608"/>
      <c r="C551" s="1461" t="s">
        <v>553</v>
      </c>
      <c r="D551" s="131" t="s">
        <v>117</v>
      </c>
      <c r="E551" s="61">
        <f t="shared" ref="E551:AB551" si="283">AF551*$AE550</f>
        <v>9.2799999999999994E-2</v>
      </c>
      <c r="F551" s="48">
        <f t="shared" si="283"/>
        <v>9.1200000000000003E-2</v>
      </c>
      <c r="G551" s="48">
        <f t="shared" si="283"/>
        <v>9.0799999999999992E-2</v>
      </c>
      <c r="H551" s="331">
        <f t="shared" si="283"/>
        <v>8.7999999999999995E-2</v>
      </c>
      <c r="I551" s="48">
        <f t="shared" si="283"/>
        <v>8.5999999999999993E-2</v>
      </c>
      <c r="J551" s="48">
        <f t="shared" si="283"/>
        <v>8.7999999999999995E-2</v>
      </c>
      <c r="K551" s="48">
        <f t="shared" si="283"/>
        <v>9.1200000000000003E-2</v>
      </c>
      <c r="L551" s="48">
        <f t="shared" si="283"/>
        <v>9.5200000000000007E-2</v>
      </c>
      <c r="M551" s="48">
        <f t="shared" si="283"/>
        <v>0.1032</v>
      </c>
      <c r="N551" s="331">
        <f t="shared" si="283"/>
        <v>0.10639999999999999</v>
      </c>
      <c r="O551" s="48">
        <f t="shared" si="283"/>
        <v>0.11600000000000001</v>
      </c>
      <c r="P551" s="48">
        <f t="shared" si="283"/>
        <v>0.1168</v>
      </c>
      <c r="Q551" s="48">
        <f t="shared" si="283"/>
        <v>0.1188</v>
      </c>
      <c r="R551" s="48">
        <f t="shared" si="283"/>
        <v>0.11799999999999999</v>
      </c>
      <c r="S551" s="48">
        <f t="shared" si="283"/>
        <v>0.12480000000000001</v>
      </c>
      <c r="T551" s="48">
        <f t="shared" si="283"/>
        <v>0.1288</v>
      </c>
      <c r="U551" s="48">
        <f t="shared" si="283"/>
        <v>0.13</v>
      </c>
      <c r="V551" s="331">
        <f t="shared" si="283"/>
        <v>0.1236</v>
      </c>
      <c r="W551" s="48">
        <f t="shared" si="283"/>
        <v>0.12239999999999999</v>
      </c>
      <c r="X551" s="48">
        <f t="shared" si="283"/>
        <v>0.12</v>
      </c>
      <c r="Y551" s="48">
        <f t="shared" si="283"/>
        <v>0.1124</v>
      </c>
      <c r="Z551" s="48">
        <f t="shared" si="283"/>
        <v>0.10880000000000001</v>
      </c>
      <c r="AA551" s="48">
        <f t="shared" si="283"/>
        <v>0.1024</v>
      </c>
      <c r="AB551" s="49">
        <f t="shared" si="283"/>
        <v>9.8799999999999999E-2</v>
      </c>
      <c r="AC551" s="47"/>
      <c r="AD551" s="50"/>
      <c r="AE551" s="58"/>
      <c r="AF551" s="265">
        <v>1.1599999999999999E-2</v>
      </c>
      <c r="AG551" s="265">
        <v>1.14E-2</v>
      </c>
      <c r="AH551" s="265">
        <v>1.1349999999999999E-2</v>
      </c>
      <c r="AI551" s="265">
        <v>1.0999999999999999E-2</v>
      </c>
      <c r="AJ551" s="265">
        <v>1.0749999999999999E-2</v>
      </c>
      <c r="AK551" s="265">
        <v>1.0999999999999999E-2</v>
      </c>
      <c r="AL551" s="265">
        <v>1.14E-2</v>
      </c>
      <c r="AM551" s="265">
        <v>1.1900000000000001E-2</v>
      </c>
      <c r="AN551" s="265">
        <v>1.29E-2</v>
      </c>
      <c r="AO551" s="265">
        <v>1.3299999999999999E-2</v>
      </c>
      <c r="AP551" s="265">
        <v>1.4500000000000001E-2</v>
      </c>
      <c r="AQ551" s="265">
        <v>1.46E-2</v>
      </c>
      <c r="AR551" s="871">
        <v>1.485E-2</v>
      </c>
      <c r="AS551" s="871">
        <v>1.4749999999999999E-2</v>
      </c>
      <c r="AT551" s="871">
        <v>1.5600000000000001E-2</v>
      </c>
      <c r="AU551" s="871">
        <v>1.61E-2</v>
      </c>
      <c r="AV551" s="265">
        <v>1.6250000000000001E-2</v>
      </c>
      <c r="AW551" s="265">
        <v>1.545E-2</v>
      </c>
      <c r="AX551" s="871">
        <v>1.5299999999999999E-2</v>
      </c>
      <c r="AY551" s="871">
        <v>1.4999999999999999E-2</v>
      </c>
      <c r="AZ551" s="265">
        <v>1.405E-2</v>
      </c>
      <c r="BA551" s="265">
        <v>1.3600000000000001E-2</v>
      </c>
      <c r="BB551" s="265">
        <v>1.2800000000000001E-2</v>
      </c>
      <c r="BC551" s="265">
        <v>1.235E-2</v>
      </c>
      <c r="BD551" s="265"/>
      <c r="BE551" s="265"/>
      <c r="BF551" s="265"/>
      <c r="BG551" s="265"/>
      <c r="BH551" s="265"/>
      <c r="BI551" s="265"/>
      <c r="BJ551" s="265"/>
      <c r="BK551" s="265"/>
      <c r="BL551" s="265"/>
      <c r="BM551" s="265"/>
      <c r="BN551" s="265"/>
      <c r="BO551" s="265"/>
      <c r="BP551" s="265"/>
      <c r="BQ551" s="265"/>
      <c r="BR551" s="265"/>
      <c r="BS551" s="265"/>
      <c r="BT551" s="265"/>
      <c r="BU551" s="265"/>
      <c r="BV551" s="265"/>
      <c r="BW551" s="265"/>
      <c r="BX551" s="265"/>
      <c r="BY551" s="265"/>
      <c r="BZ551" s="265"/>
      <c r="CA551" s="265"/>
      <c r="CB551" s="265"/>
      <c r="CC551" s="265"/>
      <c r="CD551" s="8"/>
      <c r="CE551" s="8"/>
      <c r="CF551" s="8"/>
    </row>
    <row r="552" spans="1:122" s="1" customFormat="1" ht="10.5" customHeight="1" thickBot="1">
      <c r="A552" s="1556"/>
      <c r="B552" s="1609"/>
      <c r="C552" s="271"/>
      <c r="D552" s="236" t="s">
        <v>41</v>
      </c>
      <c r="E552" s="52">
        <f t="shared" ref="E552:AB552" si="284">E551/E550</f>
        <v>0.35802469135802467</v>
      </c>
      <c r="F552" s="52">
        <f t="shared" si="284"/>
        <v>0.40641711229946526</v>
      </c>
      <c r="G552" s="52">
        <f t="shared" si="284"/>
        <v>0.43907156673114117</v>
      </c>
      <c r="H552" s="365">
        <f t="shared" si="284"/>
        <v>0.44806517311608962</v>
      </c>
      <c r="I552" s="52">
        <f t="shared" si="284"/>
        <v>0.39522058823529405</v>
      </c>
      <c r="J552" s="52">
        <f t="shared" si="284"/>
        <v>0.36484245439469321</v>
      </c>
      <c r="K552" s="52">
        <f t="shared" si="284"/>
        <v>0.30604026845637583</v>
      </c>
      <c r="L552" s="52">
        <f t="shared" si="284"/>
        <v>0.28989037758830694</v>
      </c>
      <c r="M552" s="52">
        <f t="shared" si="284"/>
        <v>0.29251700680272108</v>
      </c>
      <c r="N552" s="365">
        <f t="shared" si="284"/>
        <v>0.27142857142857141</v>
      </c>
      <c r="O552" s="52">
        <f t="shared" si="284"/>
        <v>0.27992277992277992</v>
      </c>
      <c r="P552" s="52">
        <f t="shared" si="284"/>
        <v>0.25636523266022826</v>
      </c>
      <c r="Q552" s="52">
        <f t="shared" si="284"/>
        <v>0.25319693094629159</v>
      </c>
      <c r="R552" s="52">
        <f t="shared" si="284"/>
        <v>0.24400330851943752</v>
      </c>
      <c r="S552" s="52">
        <f t="shared" si="284"/>
        <v>0.25552825552825553</v>
      </c>
      <c r="T552" s="52">
        <f t="shared" si="284"/>
        <v>0.25780624499599675</v>
      </c>
      <c r="U552" s="52">
        <f t="shared" si="284"/>
        <v>0.25979216626698637</v>
      </c>
      <c r="V552" s="365">
        <f t="shared" si="284"/>
        <v>0.24979789814066289</v>
      </c>
      <c r="W552" s="52">
        <f t="shared" si="284"/>
        <v>0.2361111111111111</v>
      </c>
      <c r="X552" s="52">
        <f t="shared" si="284"/>
        <v>0.22539444027047334</v>
      </c>
      <c r="Y552" s="52">
        <f t="shared" si="284"/>
        <v>0.22534081796311148</v>
      </c>
      <c r="Z552" s="52">
        <f t="shared" si="284"/>
        <v>0.23943661971830987</v>
      </c>
      <c r="AA552" s="52">
        <f t="shared" si="284"/>
        <v>0.26095820591233437</v>
      </c>
      <c r="AB552" s="53">
        <f t="shared" si="284"/>
        <v>0.31069182389937106</v>
      </c>
      <c r="AC552" s="47"/>
      <c r="AD552" s="50"/>
      <c r="AE552" s="58"/>
      <c r="AF552" s="333"/>
      <c r="AG552" s="333"/>
      <c r="AH552" s="333"/>
      <c r="AI552" s="333"/>
      <c r="AJ552" s="333"/>
      <c r="AK552" s="333"/>
      <c r="AL552" s="333"/>
      <c r="AM552" s="333"/>
      <c r="AN552" s="333"/>
      <c r="AO552" s="333"/>
      <c r="AP552" s="333"/>
      <c r="AQ552" s="333"/>
      <c r="AR552" s="333"/>
      <c r="AS552" s="333"/>
      <c r="AT552" s="333"/>
      <c r="AU552" s="333"/>
      <c r="AV552" s="333"/>
      <c r="AW552" s="333"/>
      <c r="AX552" s="333"/>
      <c r="AY552" s="333"/>
      <c r="AZ552" s="333"/>
      <c r="BA552" s="333"/>
      <c r="BB552" s="333"/>
      <c r="BC552" s="333"/>
      <c r="BD552" s="333"/>
      <c r="BE552" s="333"/>
      <c r="BF552" s="333"/>
      <c r="BG552" s="333"/>
      <c r="BH552" s="333"/>
      <c r="BI552" s="333"/>
      <c r="BJ552" s="333"/>
      <c r="BK552" s="333"/>
      <c r="BL552" s="333"/>
      <c r="BM552" s="333"/>
      <c r="BN552" s="333"/>
      <c r="BO552" s="333"/>
      <c r="BP552" s="333"/>
      <c r="BQ552" s="333"/>
      <c r="BR552" s="333"/>
      <c r="BS552" s="333"/>
      <c r="BT552" s="333"/>
      <c r="BU552" s="333"/>
      <c r="BV552" s="333"/>
      <c r="BW552" s="333"/>
      <c r="BX552" s="333"/>
      <c r="BY552" s="866"/>
      <c r="BZ552" s="866"/>
      <c r="CA552" s="866"/>
      <c r="CB552" s="866"/>
      <c r="CC552" s="866"/>
      <c r="CD552" s="8"/>
      <c r="CE552" s="8"/>
      <c r="CF552" s="8"/>
    </row>
    <row r="553" spans="1:122" ht="10.5" customHeight="1">
      <c r="A553" s="1539" t="s">
        <v>95</v>
      </c>
      <c r="B553" s="1647" t="s">
        <v>814</v>
      </c>
      <c r="C553" s="1107"/>
      <c r="D553" s="1190"/>
      <c r="E553" s="76"/>
      <c r="F553" s="199"/>
      <c r="G553" s="199"/>
      <c r="H553" s="753"/>
      <c r="I553" s="199"/>
      <c r="J553" s="199"/>
      <c r="K553" s="199"/>
      <c r="L553" s="199"/>
      <c r="M553" s="199"/>
      <c r="N553" s="753"/>
      <c r="O553" s="199"/>
      <c r="P553" s="199"/>
      <c r="Q553" s="199"/>
      <c r="R553" s="199"/>
      <c r="S553" s="199"/>
      <c r="T553" s="199"/>
      <c r="U553" s="199"/>
      <c r="V553" s="753"/>
      <c r="W553" s="199"/>
      <c r="X553" s="199"/>
      <c r="Y553" s="199"/>
      <c r="Z553" s="199"/>
      <c r="AA553" s="199"/>
      <c r="AB553" s="200"/>
      <c r="AF553" s="483"/>
      <c r="AG553" s="483"/>
      <c r="AH553" s="483"/>
      <c r="AI553" s="483"/>
      <c r="AJ553" s="483"/>
      <c r="AK553" s="483"/>
      <c r="AL553" s="483"/>
      <c r="AM553" s="483"/>
      <c r="AN553" s="483"/>
      <c r="AO553" s="483"/>
      <c r="AP553" s="483"/>
      <c r="AQ553" s="483"/>
      <c r="AR553" s="483"/>
      <c r="AS553" s="483"/>
      <c r="AT553" s="483"/>
      <c r="AU553" s="483"/>
      <c r="AV553" s="483"/>
      <c r="AW553" s="483"/>
      <c r="AX553" s="483"/>
      <c r="AY553" s="483"/>
      <c r="AZ553" s="483"/>
      <c r="BA553" s="483"/>
      <c r="BB553" s="483"/>
      <c r="BC553" s="483"/>
      <c r="BD553" s="483"/>
      <c r="BE553" s="483"/>
      <c r="BF553" s="483"/>
      <c r="BG553" s="483"/>
      <c r="BH553" s="483"/>
      <c r="BI553" s="483"/>
      <c r="BJ553" s="483"/>
      <c r="BK553" s="483"/>
      <c r="BL553" s="483"/>
      <c r="BM553" s="483"/>
      <c r="BN553" s="483"/>
      <c r="BO553" s="483"/>
      <c r="BP553" s="483"/>
      <c r="BQ553" s="483"/>
      <c r="BR553" s="483"/>
      <c r="BS553" s="483"/>
      <c r="BT553" s="483"/>
      <c r="BU553" s="483"/>
      <c r="BV553" s="483"/>
      <c r="BW553" s="483"/>
      <c r="BX553" s="483"/>
      <c r="BY553" s="867"/>
      <c r="BZ553" s="867"/>
      <c r="CA553" s="867"/>
      <c r="CB553" s="867"/>
      <c r="CC553" s="867"/>
    </row>
    <row r="554" spans="1:122" s="1" customFormat="1" ht="10.5" customHeight="1">
      <c r="A554" s="1540"/>
      <c r="B554" s="1648"/>
      <c r="C554" s="1461" t="s">
        <v>126</v>
      </c>
      <c r="D554" s="131" t="s">
        <v>33</v>
      </c>
      <c r="E554" s="1056">
        <v>8</v>
      </c>
      <c r="F554" s="1183">
        <v>7</v>
      </c>
      <c r="G554" s="966">
        <v>7</v>
      </c>
      <c r="H554" s="977">
        <v>7</v>
      </c>
      <c r="I554" s="966">
        <v>7</v>
      </c>
      <c r="J554" s="966">
        <v>7</v>
      </c>
      <c r="K554" s="966">
        <v>9</v>
      </c>
      <c r="L554" s="966">
        <v>9</v>
      </c>
      <c r="M554" s="966">
        <v>10</v>
      </c>
      <c r="N554" s="977">
        <v>13</v>
      </c>
      <c r="O554" s="966">
        <v>12</v>
      </c>
      <c r="P554" s="966">
        <v>13</v>
      </c>
      <c r="Q554" s="966">
        <v>16</v>
      </c>
      <c r="R554" s="966">
        <v>16</v>
      </c>
      <c r="S554" s="966">
        <v>15</v>
      </c>
      <c r="T554" s="966">
        <v>14</v>
      </c>
      <c r="U554" s="966">
        <v>18</v>
      </c>
      <c r="V554" s="977">
        <v>15</v>
      </c>
      <c r="W554" s="966">
        <v>18</v>
      </c>
      <c r="X554" s="966">
        <v>17</v>
      </c>
      <c r="Y554" s="966">
        <v>15</v>
      </c>
      <c r="Z554" s="966">
        <v>14</v>
      </c>
      <c r="AA554" s="966">
        <v>12</v>
      </c>
      <c r="AB554" s="1014">
        <v>10</v>
      </c>
      <c r="AC554" s="330"/>
      <c r="AD554" s="177"/>
      <c r="AE554" s="58"/>
      <c r="AF554" s="333"/>
      <c r="AG554" s="333"/>
      <c r="AH554" s="333"/>
      <c r="AI554" s="333"/>
      <c r="AJ554" s="333"/>
      <c r="AK554" s="333"/>
      <c r="AL554" s="333"/>
      <c r="AM554" s="333"/>
      <c r="AN554" s="333"/>
      <c r="AO554" s="333"/>
      <c r="AP554" s="333"/>
      <c r="AQ554" s="333"/>
      <c r="AR554" s="333"/>
      <c r="AS554" s="333"/>
      <c r="AT554" s="333"/>
      <c r="AU554" s="333"/>
      <c r="AV554" s="333"/>
      <c r="AW554" s="333"/>
      <c r="AX554" s="333"/>
      <c r="AY554" s="333"/>
      <c r="AZ554" s="333"/>
      <c r="BA554" s="333"/>
      <c r="BB554" s="333"/>
      <c r="BC554" s="333"/>
      <c r="BD554" s="333"/>
      <c r="BE554" s="333"/>
      <c r="BF554" s="333"/>
      <c r="BG554" s="333"/>
      <c r="BH554" s="333"/>
      <c r="BI554" s="333"/>
      <c r="BJ554" s="333"/>
      <c r="BK554" s="333"/>
      <c r="BL554" s="333"/>
      <c r="BM554" s="333"/>
      <c r="BN554" s="333"/>
      <c r="BO554" s="333"/>
      <c r="BP554" s="333"/>
      <c r="BQ554" s="333"/>
      <c r="BR554" s="333"/>
      <c r="BS554" s="333"/>
      <c r="BT554" s="333"/>
      <c r="BU554" s="333"/>
      <c r="BV554" s="333"/>
      <c r="BW554" s="333"/>
      <c r="BX554" s="333"/>
      <c r="BY554" s="866"/>
      <c r="BZ554" s="866"/>
      <c r="CA554" s="866"/>
      <c r="CB554" s="866"/>
      <c r="CC554" s="866"/>
      <c r="CD554" s="8"/>
      <c r="CE554" s="8"/>
      <c r="CF554" s="8"/>
    </row>
    <row r="555" spans="1:122" s="1" customFormat="1" ht="10.5" customHeight="1">
      <c r="A555" s="1540"/>
      <c r="B555" s="1648"/>
      <c r="C555" s="1461" t="s">
        <v>553</v>
      </c>
      <c r="D555" s="131" t="s">
        <v>116</v>
      </c>
      <c r="E555" s="61">
        <f t="shared" ref="E555:AB555" si="285">AF555*$AE555</f>
        <v>0.1578</v>
      </c>
      <c r="F555" s="61">
        <f t="shared" si="285"/>
        <v>0.1416</v>
      </c>
      <c r="G555" s="61">
        <f t="shared" si="285"/>
        <v>0.13139999999999999</v>
      </c>
      <c r="H555" s="420">
        <f t="shared" si="285"/>
        <v>0.12840000000000001</v>
      </c>
      <c r="I555" s="61">
        <f t="shared" si="285"/>
        <v>0.12839999999999999</v>
      </c>
      <c r="J555" s="61">
        <f t="shared" si="285"/>
        <v>0.1452</v>
      </c>
      <c r="K555" s="61">
        <f t="shared" si="285"/>
        <v>0.16980000000000001</v>
      </c>
      <c r="L555" s="61">
        <f t="shared" si="285"/>
        <v>0.183</v>
      </c>
      <c r="M555" s="61">
        <f t="shared" si="285"/>
        <v>0.20100000000000001</v>
      </c>
      <c r="N555" s="420">
        <f t="shared" si="285"/>
        <v>0.22619999999999998</v>
      </c>
      <c r="O555" s="61">
        <f t="shared" si="285"/>
        <v>0.2382</v>
      </c>
      <c r="P555" s="61">
        <f t="shared" si="285"/>
        <v>0.24780000000000002</v>
      </c>
      <c r="Q555" s="61">
        <f t="shared" si="285"/>
        <v>0.2838</v>
      </c>
      <c r="R555" s="61">
        <f t="shared" si="285"/>
        <v>0.3024</v>
      </c>
      <c r="S555" s="61">
        <f t="shared" si="285"/>
        <v>0.29400000000000004</v>
      </c>
      <c r="T555" s="61">
        <f t="shared" si="285"/>
        <v>0.29579999999999995</v>
      </c>
      <c r="U555" s="61">
        <f t="shared" si="285"/>
        <v>0.3054</v>
      </c>
      <c r="V555" s="420">
        <f t="shared" si="285"/>
        <v>0.31019999999999998</v>
      </c>
      <c r="W555" s="61">
        <f t="shared" si="285"/>
        <v>0.3276</v>
      </c>
      <c r="X555" s="61">
        <f t="shared" si="285"/>
        <v>0.33479999999999999</v>
      </c>
      <c r="Y555" s="61">
        <f t="shared" si="285"/>
        <v>0.30659999999999998</v>
      </c>
      <c r="Z555" s="61">
        <f t="shared" si="285"/>
        <v>0.27479999999999999</v>
      </c>
      <c r="AA555" s="61">
        <f t="shared" si="285"/>
        <v>0.22619999999999998</v>
      </c>
      <c r="AB555" s="62">
        <f t="shared" si="285"/>
        <v>0.19019999999999998</v>
      </c>
      <c r="AC555" s="47">
        <f>SUM(E555:AB555)</f>
        <v>5.5505999999999993</v>
      </c>
      <c r="AD555" s="50">
        <f>SUM(E556:AB556)</f>
        <v>0.94140000000000001</v>
      </c>
      <c r="AE555" s="58">
        <v>12</v>
      </c>
      <c r="AF555" s="265">
        <v>1.315E-2</v>
      </c>
      <c r="AG555" s="265">
        <v>1.18E-2</v>
      </c>
      <c r="AH555" s="265">
        <v>1.095E-2</v>
      </c>
      <c r="AI555" s="265">
        <v>1.0700000000000001E-2</v>
      </c>
      <c r="AJ555" s="265">
        <v>1.0699999999999999E-2</v>
      </c>
      <c r="AK555" s="265">
        <v>1.21E-2</v>
      </c>
      <c r="AL555" s="265">
        <v>1.4149999999999999E-2</v>
      </c>
      <c r="AM555" s="265">
        <v>1.525E-2</v>
      </c>
      <c r="AN555" s="265">
        <v>1.6750000000000001E-2</v>
      </c>
      <c r="AO555" s="265">
        <v>1.8849999999999999E-2</v>
      </c>
      <c r="AP555" s="265">
        <v>1.985E-2</v>
      </c>
      <c r="AQ555" s="265">
        <v>2.0650000000000002E-2</v>
      </c>
      <c r="AR555" s="265">
        <v>2.3650000000000001E-2</v>
      </c>
      <c r="AS555" s="265">
        <v>2.52E-2</v>
      </c>
      <c r="AT555" s="265">
        <v>2.4500000000000001E-2</v>
      </c>
      <c r="AU555" s="265">
        <v>2.4649999999999998E-2</v>
      </c>
      <c r="AV555" s="265">
        <v>2.545E-2</v>
      </c>
      <c r="AW555" s="265">
        <v>2.5849999999999998E-2</v>
      </c>
      <c r="AX555" s="265">
        <v>2.7299999999999998E-2</v>
      </c>
      <c r="AY555" s="265">
        <v>2.7900000000000001E-2</v>
      </c>
      <c r="AZ555" s="265">
        <v>2.555E-2</v>
      </c>
      <c r="BA555" s="265">
        <v>2.29E-2</v>
      </c>
      <c r="BB555" s="265">
        <v>1.8849999999999999E-2</v>
      </c>
      <c r="BC555" s="265">
        <v>1.585E-2</v>
      </c>
      <c r="BD555" s="265"/>
      <c r="BE555" s="265"/>
      <c r="BF555" s="265"/>
      <c r="BG555" s="265"/>
      <c r="BH555" s="265"/>
      <c r="BI555" s="265"/>
      <c r="BJ555" s="265"/>
      <c r="BK555" s="265"/>
      <c r="BL555" s="265"/>
      <c r="BM555" s="265"/>
      <c r="BN555" s="265"/>
      <c r="BO555" s="265"/>
      <c r="BP555" s="265"/>
      <c r="BQ555" s="265"/>
      <c r="BR555" s="265"/>
      <c r="BS555" s="265"/>
      <c r="BT555" s="265"/>
      <c r="BU555" s="265"/>
      <c r="BV555" s="265"/>
      <c r="BW555" s="265"/>
      <c r="BX555" s="265"/>
      <c r="BY555" s="265"/>
      <c r="BZ555" s="265"/>
      <c r="CA555" s="265"/>
      <c r="CB555" s="265"/>
      <c r="CC555" s="265"/>
      <c r="CD555" s="8"/>
      <c r="CE555" s="8"/>
      <c r="CF555" s="8"/>
    </row>
    <row r="556" spans="1:122" s="1" customFormat="1" ht="10.5" customHeight="1">
      <c r="A556" s="1540"/>
      <c r="B556" s="1648"/>
      <c r="C556" s="1461" t="s">
        <v>553</v>
      </c>
      <c r="D556" s="131" t="s">
        <v>117</v>
      </c>
      <c r="E556" s="61">
        <f t="shared" ref="E556:AB556" si="286">AF556*$AE555</f>
        <v>3.4799999999999998E-2</v>
      </c>
      <c r="F556" s="48">
        <f t="shared" si="286"/>
        <v>3.5400000000000001E-2</v>
      </c>
      <c r="G556" s="48">
        <f t="shared" si="286"/>
        <v>3.4799999999999998E-2</v>
      </c>
      <c r="H556" s="331">
        <f t="shared" si="286"/>
        <v>3.4799999999999998E-2</v>
      </c>
      <c r="I556" s="48">
        <f t="shared" si="286"/>
        <v>3.3000000000000002E-2</v>
      </c>
      <c r="J556" s="48">
        <f t="shared" si="286"/>
        <v>3.4200000000000001E-2</v>
      </c>
      <c r="K556" s="48">
        <f t="shared" si="286"/>
        <v>3.4200000000000001E-2</v>
      </c>
      <c r="L556" s="48">
        <f t="shared" si="286"/>
        <v>3.4799999999999998E-2</v>
      </c>
      <c r="M556" s="48">
        <f t="shared" si="286"/>
        <v>3.5400000000000001E-2</v>
      </c>
      <c r="N556" s="331">
        <f t="shared" si="286"/>
        <v>2.2799999999999997E-2</v>
      </c>
      <c r="O556" s="48">
        <f t="shared" si="286"/>
        <v>2.0999999999999998E-2</v>
      </c>
      <c r="P556" s="48">
        <f t="shared" si="286"/>
        <v>2.52E-2</v>
      </c>
      <c r="Q556" s="48">
        <f t="shared" si="286"/>
        <v>4.8000000000000001E-2</v>
      </c>
      <c r="R556" s="48">
        <f t="shared" si="286"/>
        <v>5.04E-2</v>
      </c>
      <c r="S556" s="48">
        <f t="shared" si="286"/>
        <v>4.8599999999999997E-2</v>
      </c>
      <c r="T556" s="48">
        <f t="shared" si="286"/>
        <v>4.7400000000000005E-2</v>
      </c>
      <c r="U556" s="48">
        <f t="shared" si="286"/>
        <v>4.3200000000000002E-2</v>
      </c>
      <c r="V556" s="331">
        <f t="shared" si="286"/>
        <v>4.8599999999999997E-2</v>
      </c>
      <c r="W556" s="48">
        <f t="shared" si="286"/>
        <v>4.8000000000000001E-2</v>
      </c>
      <c r="X556" s="48">
        <f t="shared" si="286"/>
        <v>4.9799999999999997E-2</v>
      </c>
      <c r="Y556" s="48">
        <f t="shared" si="286"/>
        <v>4.9799999999999997E-2</v>
      </c>
      <c r="Z556" s="48">
        <f t="shared" si="286"/>
        <v>4.6200000000000005E-2</v>
      </c>
      <c r="AA556" s="48">
        <f t="shared" si="286"/>
        <v>4.1999999999999996E-2</v>
      </c>
      <c r="AB556" s="49">
        <f t="shared" si="286"/>
        <v>3.9000000000000007E-2</v>
      </c>
      <c r="AC556" s="47"/>
      <c r="AD556" s="50"/>
      <c r="AE556" s="58"/>
      <c r="AF556" s="265">
        <v>2.8999999999999998E-3</v>
      </c>
      <c r="AG556" s="265">
        <v>2.9499999999999999E-3</v>
      </c>
      <c r="AH556" s="265">
        <v>2.8999999999999998E-3</v>
      </c>
      <c r="AI556" s="265">
        <v>2.8999999999999998E-3</v>
      </c>
      <c r="AJ556" s="265">
        <v>2.7499999999999998E-3</v>
      </c>
      <c r="AK556" s="265">
        <v>2.8500000000000001E-3</v>
      </c>
      <c r="AL556" s="265">
        <v>2.8500000000000001E-3</v>
      </c>
      <c r="AM556" s="265">
        <v>2.8999999999999998E-3</v>
      </c>
      <c r="AN556" s="265">
        <v>2.9499999999999999E-3</v>
      </c>
      <c r="AO556" s="265">
        <v>1.8999999999999998E-3</v>
      </c>
      <c r="AP556" s="265">
        <v>1.7499999999999998E-3</v>
      </c>
      <c r="AQ556" s="265">
        <v>2.0999999999999999E-3</v>
      </c>
      <c r="AR556" s="265">
        <v>4.0000000000000001E-3</v>
      </c>
      <c r="AS556" s="265">
        <v>4.1999999999999997E-3</v>
      </c>
      <c r="AT556" s="265">
        <v>4.0499999999999998E-3</v>
      </c>
      <c r="AU556" s="265">
        <v>3.9500000000000004E-3</v>
      </c>
      <c r="AV556" s="265">
        <v>3.5999999999999999E-3</v>
      </c>
      <c r="AW556" s="265">
        <v>4.0499999999999998E-3</v>
      </c>
      <c r="AX556" s="265">
        <v>4.0000000000000001E-3</v>
      </c>
      <c r="AY556" s="265">
        <v>4.15E-3</v>
      </c>
      <c r="AZ556" s="265">
        <v>4.15E-3</v>
      </c>
      <c r="BA556" s="265">
        <v>3.8500000000000001E-3</v>
      </c>
      <c r="BB556" s="265">
        <v>3.4999999999999996E-3</v>
      </c>
      <c r="BC556" s="265">
        <v>3.2500000000000003E-3</v>
      </c>
      <c r="BD556" s="265"/>
      <c r="BE556" s="265"/>
      <c r="BF556" s="265"/>
      <c r="BG556" s="265"/>
      <c r="BH556" s="265"/>
      <c r="BI556" s="265"/>
      <c r="BJ556" s="265"/>
      <c r="BK556" s="265"/>
      <c r="BL556" s="265"/>
      <c r="BM556" s="265"/>
      <c r="BN556" s="265"/>
      <c r="BO556" s="265"/>
      <c r="BP556" s="265"/>
      <c r="BQ556" s="265"/>
      <c r="BR556" s="265"/>
      <c r="BS556" s="265"/>
      <c r="BT556" s="265"/>
      <c r="BU556" s="265"/>
      <c r="BV556" s="265"/>
      <c r="BW556" s="265"/>
      <c r="BX556" s="265"/>
      <c r="BY556" s="265"/>
      <c r="BZ556" s="265"/>
      <c r="CA556" s="265"/>
      <c r="CB556" s="265"/>
      <c r="CC556" s="265"/>
      <c r="CD556" s="8"/>
      <c r="CE556" s="8"/>
      <c r="CF556" s="8"/>
    </row>
    <row r="557" spans="1:122" s="1" customFormat="1" ht="10.5" customHeight="1" thickBot="1">
      <c r="A557" s="1541"/>
      <c r="B557" s="1649"/>
      <c r="C557" s="271"/>
      <c r="D557" s="236" t="s">
        <v>41</v>
      </c>
      <c r="E557" s="52">
        <f t="shared" ref="E557:AB557" si="287">E556/E555</f>
        <v>0.22053231939163498</v>
      </c>
      <c r="F557" s="52">
        <f t="shared" si="287"/>
        <v>0.25</v>
      </c>
      <c r="G557" s="52">
        <f t="shared" si="287"/>
        <v>0.26484018264840181</v>
      </c>
      <c r="H557" s="365">
        <f t="shared" si="287"/>
        <v>0.27102803738317754</v>
      </c>
      <c r="I557" s="52">
        <f t="shared" si="287"/>
        <v>0.25700934579439255</v>
      </c>
      <c r="J557" s="52">
        <f t="shared" si="287"/>
        <v>0.23553719008264465</v>
      </c>
      <c r="K557" s="52">
        <f t="shared" si="287"/>
        <v>0.20141342756183744</v>
      </c>
      <c r="L557" s="52">
        <f t="shared" si="287"/>
        <v>0.1901639344262295</v>
      </c>
      <c r="M557" s="52">
        <f t="shared" si="287"/>
        <v>0.17611940298507461</v>
      </c>
      <c r="N557" s="365">
        <f t="shared" si="287"/>
        <v>0.10079575596816975</v>
      </c>
      <c r="O557" s="52">
        <f t="shared" si="287"/>
        <v>8.8161209068010074E-2</v>
      </c>
      <c r="P557" s="52">
        <f t="shared" si="287"/>
        <v>0.10169491525423728</v>
      </c>
      <c r="Q557" s="52">
        <f t="shared" si="287"/>
        <v>0.16913319238900634</v>
      </c>
      <c r="R557" s="52">
        <f t="shared" si="287"/>
        <v>0.16666666666666666</v>
      </c>
      <c r="S557" s="52">
        <f t="shared" si="287"/>
        <v>0.16530612244897955</v>
      </c>
      <c r="T557" s="52">
        <f t="shared" si="287"/>
        <v>0.16024340770791079</v>
      </c>
      <c r="U557" s="52">
        <f t="shared" si="287"/>
        <v>0.14145383104125736</v>
      </c>
      <c r="V557" s="365">
        <f t="shared" si="287"/>
        <v>0.15667311411992263</v>
      </c>
      <c r="W557" s="52">
        <f t="shared" si="287"/>
        <v>0.14652014652014653</v>
      </c>
      <c r="X557" s="52">
        <f t="shared" si="287"/>
        <v>0.14874551971326164</v>
      </c>
      <c r="Y557" s="52">
        <f t="shared" si="287"/>
        <v>0.16242661448140899</v>
      </c>
      <c r="Z557" s="52">
        <f t="shared" si="287"/>
        <v>0.16812227074235811</v>
      </c>
      <c r="AA557" s="52">
        <f t="shared" si="287"/>
        <v>0.1856763925729443</v>
      </c>
      <c r="AB557" s="53">
        <f t="shared" si="287"/>
        <v>0.20504731861198744</v>
      </c>
      <c r="AC557" s="47"/>
      <c r="AD557" s="50"/>
      <c r="AE557" s="58"/>
      <c r="AF557" s="333"/>
      <c r="AG557" s="333"/>
      <c r="AH557" s="333"/>
      <c r="AI557" s="333"/>
      <c r="AJ557" s="333"/>
      <c r="AK557" s="333"/>
      <c r="AL557" s="333"/>
      <c r="AM557" s="333"/>
      <c r="AN557" s="333"/>
      <c r="AO557" s="333"/>
      <c r="AP557" s="333"/>
      <c r="AQ557" s="333"/>
      <c r="AR557" s="333"/>
      <c r="AS557" s="333"/>
      <c r="AT557" s="333"/>
      <c r="AU557" s="333"/>
      <c r="AV557" s="333"/>
      <c r="AW557" s="333"/>
      <c r="AX557" s="333"/>
      <c r="AY557" s="333"/>
      <c r="AZ557" s="333"/>
      <c r="BA557" s="333"/>
      <c r="BB557" s="333"/>
      <c r="BC557" s="333"/>
      <c r="BD557" s="333"/>
      <c r="BE557" s="333"/>
      <c r="BF557" s="333"/>
      <c r="BG557" s="333"/>
      <c r="BH557" s="333"/>
      <c r="BI557" s="333"/>
      <c r="BJ557" s="333"/>
      <c r="BK557" s="333"/>
      <c r="BL557" s="333"/>
      <c r="BM557" s="333"/>
      <c r="BN557" s="333"/>
      <c r="BO557" s="333"/>
      <c r="BP557" s="333"/>
      <c r="BQ557" s="333"/>
      <c r="BR557" s="333"/>
      <c r="BS557" s="333"/>
      <c r="BT557" s="333"/>
      <c r="BU557" s="333"/>
      <c r="BV557" s="333"/>
      <c r="BW557" s="333"/>
      <c r="BX557" s="333"/>
      <c r="BY557" s="866"/>
      <c r="BZ557" s="866"/>
      <c r="CA557" s="866"/>
      <c r="CB557" s="866"/>
      <c r="CC557" s="866"/>
      <c r="CD557" s="8"/>
      <c r="CE557" s="8"/>
      <c r="CF557" s="8"/>
    </row>
    <row r="558" spans="1:122" ht="10.5" customHeight="1">
      <c r="A558" s="1539" t="s">
        <v>8</v>
      </c>
      <c r="B558" s="1647" t="s">
        <v>815</v>
      </c>
      <c r="C558" s="1107"/>
      <c r="D558" s="1190"/>
      <c r="E558" s="76"/>
      <c r="F558" s="199"/>
      <c r="G558" s="199"/>
      <c r="H558" s="753"/>
      <c r="I558" s="199"/>
      <c r="J558" s="199"/>
      <c r="K558" s="199"/>
      <c r="L558" s="199"/>
      <c r="M558" s="199"/>
      <c r="N558" s="753"/>
      <c r="O558" s="199"/>
      <c r="P558" s="199"/>
      <c r="Q558" s="199"/>
      <c r="R558" s="199"/>
      <c r="S558" s="199"/>
      <c r="T558" s="199"/>
      <c r="U558" s="199"/>
      <c r="V558" s="753"/>
      <c r="W558" s="199"/>
      <c r="X558" s="199"/>
      <c r="Y558" s="199"/>
      <c r="Z558" s="199"/>
      <c r="AA558" s="199"/>
      <c r="AB558" s="200"/>
      <c r="AF558" s="483"/>
      <c r="AG558" s="483"/>
      <c r="AH558" s="483"/>
      <c r="AI558" s="483"/>
      <c r="AJ558" s="483"/>
      <c r="AK558" s="483"/>
      <c r="AL558" s="483"/>
      <c r="AM558" s="483"/>
      <c r="AN558" s="483"/>
      <c r="AO558" s="483"/>
      <c r="AP558" s="483"/>
      <c r="AQ558" s="483"/>
      <c r="AR558" s="483"/>
      <c r="AS558" s="483"/>
      <c r="AT558" s="483"/>
      <c r="AU558" s="483"/>
      <c r="AV558" s="483"/>
      <c r="AW558" s="483"/>
      <c r="AX558" s="483"/>
      <c r="AY558" s="483"/>
      <c r="AZ558" s="483"/>
      <c r="BA558" s="483"/>
      <c r="BB558" s="483"/>
      <c r="BC558" s="483"/>
      <c r="BD558" s="483"/>
      <c r="BE558" s="483"/>
      <c r="BF558" s="483"/>
      <c r="BG558" s="483"/>
      <c r="BH558" s="483"/>
      <c r="BI558" s="483"/>
      <c r="BJ558" s="483"/>
      <c r="BK558" s="483"/>
      <c r="BL558" s="483"/>
      <c r="BM558" s="483"/>
      <c r="BN558" s="483"/>
      <c r="BO558" s="483"/>
      <c r="BP558" s="483"/>
      <c r="BQ558" s="483"/>
      <c r="BR558" s="483"/>
      <c r="BS558" s="483"/>
      <c r="BT558" s="483"/>
      <c r="BU558" s="483"/>
      <c r="BV558" s="483"/>
      <c r="BW558" s="483"/>
      <c r="BX558" s="483"/>
      <c r="BY558" s="867"/>
      <c r="BZ558" s="867"/>
      <c r="CA558" s="867"/>
      <c r="CB558" s="867"/>
      <c r="CC558" s="867"/>
    </row>
    <row r="559" spans="1:122" s="1" customFormat="1" ht="10.5" customHeight="1">
      <c r="A559" s="1540"/>
      <c r="B559" s="1648"/>
      <c r="C559" s="1461" t="s">
        <v>126</v>
      </c>
      <c r="D559" s="131" t="s">
        <v>33</v>
      </c>
      <c r="E559" s="966">
        <v>32</v>
      </c>
      <c r="F559" s="1183">
        <v>28</v>
      </c>
      <c r="G559" s="966">
        <v>29</v>
      </c>
      <c r="H559" s="977">
        <v>28</v>
      </c>
      <c r="I559" s="966">
        <v>28</v>
      </c>
      <c r="J559" s="966">
        <v>34</v>
      </c>
      <c r="K559" s="966">
        <v>38</v>
      </c>
      <c r="L559" s="966">
        <v>47</v>
      </c>
      <c r="M559" s="966">
        <v>50</v>
      </c>
      <c r="N559" s="977">
        <v>52</v>
      </c>
      <c r="O559" s="966">
        <v>52</v>
      </c>
      <c r="P559" s="966">
        <v>61</v>
      </c>
      <c r="Q559" s="966">
        <v>60</v>
      </c>
      <c r="R559" s="966">
        <v>59</v>
      </c>
      <c r="S559" s="966">
        <v>60</v>
      </c>
      <c r="T559" s="966">
        <v>58</v>
      </c>
      <c r="U559" s="966">
        <v>64</v>
      </c>
      <c r="V559" s="977">
        <v>64</v>
      </c>
      <c r="W559" s="966">
        <v>69</v>
      </c>
      <c r="X559" s="966">
        <v>63</v>
      </c>
      <c r="Y559" s="966">
        <v>62</v>
      </c>
      <c r="Z559" s="966">
        <v>54</v>
      </c>
      <c r="AA559" s="966">
        <v>42</v>
      </c>
      <c r="AB559" s="1014">
        <v>36</v>
      </c>
      <c r="AC559" s="330"/>
      <c r="AD559" s="177"/>
      <c r="AE559" s="58"/>
      <c r="AF559" s="333"/>
      <c r="AG559" s="333"/>
      <c r="AH559" s="333"/>
      <c r="AI559" s="333"/>
      <c r="AJ559" s="333"/>
      <c r="AK559" s="333"/>
      <c r="AL559" s="333"/>
      <c r="AM559" s="333"/>
      <c r="AN559" s="333"/>
      <c r="AO559" s="333"/>
      <c r="AP559" s="333"/>
      <c r="AQ559" s="333"/>
      <c r="AR559" s="333"/>
      <c r="AS559" s="333"/>
      <c r="AT559" s="333"/>
      <c r="AU559" s="333"/>
      <c r="AV559" s="333"/>
      <c r="AW559" s="333"/>
      <c r="AX559" s="333"/>
      <c r="AY559" s="333"/>
      <c r="AZ559" s="333"/>
      <c r="BA559" s="333"/>
      <c r="BB559" s="333"/>
      <c r="BC559" s="333"/>
      <c r="BD559" s="333"/>
      <c r="BE559" s="333"/>
      <c r="BF559" s="333"/>
      <c r="BG559" s="333"/>
      <c r="BH559" s="333"/>
      <c r="BI559" s="333"/>
      <c r="BJ559" s="333"/>
      <c r="BK559" s="333"/>
      <c r="BL559" s="333"/>
      <c r="BM559" s="333"/>
      <c r="BN559" s="333"/>
      <c r="BO559" s="333"/>
      <c r="BP559" s="333"/>
      <c r="BQ559" s="333"/>
      <c r="BR559" s="333"/>
      <c r="BS559" s="333"/>
      <c r="BT559" s="333"/>
      <c r="BU559" s="333"/>
      <c r="BV559" s="333"/>
      <c r="BW559" s="333"/>
      <c r="BX559" s="333"/>
      <c r="BY559" s="866"/>
      <c r="BZ559" s="866"/>
      <c r="CA559" s="866"/>
      <c r="CB559" s="866"/>
      <c r="CC559" s="866"/>
      <c r="CD559" s="8"/>
      <c r="CE559" s="8"/>
      <c r="CF559" s="8"/>
    </row>
    <row r="560" spans="1:122" s="1" customFormat="1" ht="10.5" customHeight="1">
      <c r="A560" s="1540"/>
      <c r="B560" s="1648"/>
      <c r="C560" s="1461" t="s">
        <v>553</v>
      </c>
      <c r="D560" s="131" t="s">
        <v>116</v>
      </c>
      <c r="E560" s="61">
        <f t="shared" ref="E560:AB560" si="288">AF560*$AE560</f>
        <v>0.59079999999999999</v>
      </c>
      <c r="F560" s="61">
        <f t="shared" si="288"/>
        <v>0.53720000000000001</v>
      </c>
      <c r="G560" s="61">
        <f t="shared" si="288"/>
        <v>0.49</v>
      </c>
      <c r="H560" s="420">
        <f t="shared" si="288"/>
        <v>0.47599999999999998</v>
      </c>
      <c r="I560" s="61">
        <f t="shared" si="288"/>
        <v>0.49480000000000002</v>
      </c>
      <c r="J560" s="61">
        <f t="shared" si="288"/>
        <v>0.55920000000000003</v>
      </c>
      <c r="K560" s="61">
        <f t="shared" si="288"/>
        <v>0.68240000000000001</v>
      </c>
      <c r="L560" s="61">
        <f t="shared" si="288"/>
        <v>0.78760000000000008</v>
      </c>
      <c r="M560" s="61">
        <f t="shared" si="288"/>
        <v>0.85040000000000004</v>
      </c>
      <c r="N560" s="420">
        <f t="shared" si="288"/>
        <v>0.9052</v>
      </c>
      <c r="O560" s="61">
        <f t="shared" si="288"/>
        <v>0.94640000000000002</v>
      </c>
      <c r="P560" s="61">
        <f t="shared" si="288"/>
        <v>0.97839999999999994</v>
      </c>
      <c r="Q560" s="61">
        <f t="shared" si="288"/>
        <v>1.0524</v>
      </c>
      <c r="R560" s="61">
        <f t="shared" si="288"/>
        <v>1.0724</v>
      </c>
      <c r="S560" s="61">
        <f t="shared" si="288"/>
        <v>1.0491999999999999</v>
      </c>
      <c r="T560" s="61">
        <f t="shared" si="288"/>
        <v>1.0784</v>
      </c>
      <c r="U560" s="61">
        <f t="shared" si="288"/>
        <v>1.0851999999999999</v>
      </c>
      <c r="V560" s="420">
        <f t="shared" si="288"/>
        <v>1.1164000000000001</v>
      </c>
      <c r="W560" s="61">
        <f t="shared" si="288"/>
        <v>1.1484000000000001</v>
      </c>
      <c r="X560" s="61">
        <f t="shared" si="288"/>
        <v>1.1579999999999999</v>
      </c>
      <c r="Y560" s="61">
        <f t="shared" si="288"/>
        <v>1.0836000000000001</v>
      </c>
      <c r="Z560" s="61">
        <f t="shared" si="288"/>
        <v>0.98839999999999995</v>
      </c>
      <c r="AA560" s="61">
        <f t="shared" si="288"/>
        <v>0.8468</v>
      </c>
      <c r="AB560" s="62">
        <f t="shared" si="288"/>
        <v>0.7016</v>
      </c>
      <c r="AC560" s="47">
        <f>SUM(E560:AB560)</f>
        <v>20.679200000000002</v>
      </c>
      <c r="AD560" s="50">
        <f>SUM(E561:AB561)</f>
        <v>3.9548000000000001</v>
      </c>
      <c r="AE560" s="58">
        <v>8</v>
      </c>
      <c r="AF560" s="265">
        <v>7.3849999999999999E-2</v>
      </c>
      <c r="AG560" s="265">
        <v>6.7150000000000001E-2</v>
      </c>
      <c r="AH560" s="265">
        <v>6.1249999999999999E-2</v>
      </c>
      <c r="AI560" s="265">
        <v>5.9499999999999997E-2</v>
      </c>
      <c r="AJ560" s="265">
        <v>6.1850000000000002E-2</v>
      </c>
      <c r="AK560" s="265">
        <v>6.9900000000000004E-2</v>
      </c>
      <c r="AL560" s="265">
        <v>8.5300000000000001E-2</v>
      </c>
      <c r="AM560" s="265">
        <v>9.845000000000001E-2</v>
      </c>
      <c r="AN560" s="265">
        <v>0.10630000000000001</v>
      </c>
      <c r="AO560" s="265">
        <v>0.11315</v>
      </c>
      <c r="AP560" s="265">
        <v>0.1183</v>
      </c>
      <c r="AQ560" s="265">
        <v>0.12229999999999999</v>
      </c>
      <c r="AR560" s="265">
        <v>0.13155</v>
      </c>
      <c r="AS560" s="265">
        <v>0.13405</v>
      </c>
      <c r="AT560" s="265">
        <v>0.13114999999999999</v>
      </c>
      <c r="AU560" s="265">
        <v>0.1348</v>
      </c>
      <c r="AV560" s="265">
        <v>0.13564999999999999</v>
      </c>
      <c r="AW560" s="265">
        <v>0.13955000000000001</v>
      </c>
      <c r="AX560" s="265">
        <v>0.14355000000000001</v>
      </c>
      <c r="AY560" s="265">
        <v>0.14474999999999999</v>
      </c>
      <c r="AZ560" s="265">
        <v>0.13545000000000001</v>
      </c>
      <c r="BA560" s="265">
        <v>0.12354999999999999</v>
      </c>
      <c r="BB560" s="265">
        <v>0.10585</v>
      </c>
      <c r="BC560" s="265">
        <v>8.77E-2</v>
      </c>
      <c r="BD560" s="265"/>
      <c r="BE560" s="265"/>
      <c r="BF560" s="265"/>
      <c r="BG560" s="265"/>
      <c r="BH560" s="265"/>
      <c r="BI560" s="265"/>
      <c r="BJ560" s="265"/>
      <c r="BK560" s="265"/>
      <c r="BL560" s="265"/>
      <c r="BM560" s="265"/>
      <c r="BN560" s="265"/>
      <c r="BO560" s="265"/>
      <c r="BP560" s="265"/>
      <c r="BQ560" s="265"/>
      <c r="BR560" s="265"/>
      <c r="BS560" s="265"/>
      <c r="BT560" s="265"/>
      <c r="BU560" s="265"/>
      <c r="BV560" s="265"/>
      <c r="BW560" s="265"/>
      <c r="BX560" s="265"/>
      <c r="BY560" s="265"/>
      <c r="BZ560" s="265"/>
      <c r="CA560" s="265"/>
      <c r="CB560" s="265"/>
      <c r="CC560" s="265"/>
      <c r="CD560" s="8"/>
      <c r="CE560" s="8"/>
      <c r="CF560" s="8"/>
    </row>
    <row r="561" spans="1:84" s="1" customFormat="1" ht="10.5" customHeight="1">
      <c r="A561" s="1540"/>
      <c r="B561" s="1648"/>
      <c r="C561" s="1461" t="s">
        <v>553</v>
      </c>
      <c r="D561" s="131" t="s">
        <v>117</v>
      </c>
      <c r="E561" s="61">
        <f t="shared" ref="E561:AB561" si="289">AF561*$AE560</f>
        <v>0.14000000000000001</v>
      </c>
      <c r="F561" s="48">
        <f t="shared" si="289"/>
        <v>0.13679999999999998</v>
      </c>
      <c r="G561" s="48">
        <f t="shared" si="289"/>
        <v>0.1308</v>
      </c>
      <c r="H561" s="331">
        <f t="shared" si="289"/>
        <v>0.126</v>
      </c>
      <c r="I561" s="48">
        <f t="shared" si="289"/>
        <v>0.12559999999999999</v>
      </c>
      <c r="J561" s="48">
        <f t="shared" si="289"/>
        <v>0.12959999999999999</v>
      </c>
      <c r="K561" s="48">
        <f t="shared" si="289"/>
        <v>0.13240000000000002</v>
      </c>
      <c r="L561" s="48">
        <f t="shared" si="289"/>
        <v>0.14879999999999999</v>
      </c>
      <c r="M561" s="48">
        <f t="shared" si="289"/>
        <v>0.1608</v>
      </c>
      <c r="N561" s="331">
        <f t="shared" si="289"/>
        <v>0.16360000000000002</v>
      </c>
      <c r="O561" s="48">
        <f t="shared" si="289"/>
        <v>0.16520000000000001</v>
      </c>
      <c r="P561" s="48">
        <f t="shared" si="289"/>
        <v>0.16839999999999999</v>
      </c>
      <c r="Q561" s="48">
        <f t="shared" si="289"/>
        <v>0.1888</v>
      </c>
      <c r="R561" s="48">
        <f t="shared" si="289"/>
        <v>0.1928</v>
      </c>
      <c r="S561" s="48">
        <f t="shared" si="289"/>
        <v>0.19119999999999998</v>
      </c>
      <c r="T561" s="48">
        <f t="shared" si="289"/>
        <v>0.1928</v>
      </c>
      <c r="U561" s="48">
        <f t="shared" si="289"/>
        <v>0.1948</v>
      </c>
      <c r="V561" s="331">
        <f t="shared" si="289"/>
        <v>0.19240000000000002</v>
      </c>
      <c r="W561" s="48">
        <f t="shared" si="289"/>
        <v>0.19640000000000002</v>
      </c>
      <c r="X561" s="48">
        <f t="shared" si="289"/>
        <v>0.1948</v>
      </c>
      <c r="Y561" s="48">
        <f t="shared" si="289"/>
        <v>0.18559999999999999</v>
      </c>
      <c r="Z561" s="48">
        <f t="shared" si="289"/>
        <v>0.17759999999999998</v>
      </c>
      <c r="AA561" s="48">
        <f t="shared" si="289"/>
        <v>0.1668</v>
      </c>
      <c r="AB561" s="49">
        <f t="shared" si="289"/>
        <v>0.15279999999999999</v>
      </c>
      <c r="AC561" s="47"/>
      <c r="AD561" s="50"/>
      <c r="AE561" s="58"/>
      <c r="AF561" s="265">
        <v>1.7500000000000002E-2</v>
      </c>
      <c r="AG561" s="265">
        <v>1.7099999999999997E-2</v>
      </c>
      <c r="AH561" s="265">
        <v>1.635E-2</v>
      </c>
      <c r="AI561" s="265">
        <v>1.575E-2</v>
      </c>
      <c r="AJ561" s="265">
        <v>1.5699999999999999E-2</v>
      </c>
      <c r="AK561" s="265">
        <v>1.6199999999999999E-2</v>
      </c>
      <c r="AL561" s="265">
        <v>1.6550000000000002E-2</v>
      </c>
      <c r="AM561" s="265">
        <v>1.8599999999999998E-2</v>
      </c>
      <c r="AN561" s="265">
        <v>2.01E-2</v>
      </c>
      <c r="AO561" s="265">
        <v>2.0450000000000003E-2</v>
      </c>
      <c r="AP561" s="265">
        <v>2.0650000000000002E-2</v>
      </c>
      <c r="AQ561" s="265">
        <v>2.1049999999999999E-2</v>
      </c>
      <c r="AR561" s="265">
        <v>2.3599999999999999E-2</v>
      </c>
      <c r="AS561" s="265">
        <v>2.41E-2</v>
      </c>
      <c r="AT561" s="265">
        <v>2.3899999999999998E-2</v>
      </c>
      <c r="AU561" s="265">
        <v>2.41E-2</v>
      </c>
      <c r="AV561" s="265">
        <v>2.435E-2</v>
      </c>
      <c r="AW561" s="265">
        <v>2.4050000000000002E-2</v>
      </c>
      <c r="AX561" s="265">
        <v>2.4550000000000002E-2</v>
      </c>
      <c r="AY561" s="265">
        <v>2.435E-2</v>
      </c>
      <c r="AZ561" s="265">
        <v>2.3199999999999998E-2</v>
      </c>
      <c r="BA561" s="265">
        <v>2.2199999999999998E-2</v>
      </c>
      <c r="BB561" s="265">
        <v>2.085E-2</v>
      </c>
      <c r="BC561" s="265">
        <v>1.9099999999999999E-2</v>
      </c>
      <c r="BD561" s="265"/>
      <c r="BE561" s="265"/>
      <c r="BF561" s="265"/>
      <c r="BG561" s="265"/>
      <c r="BH561" s="265"/>
      <c r="BI561" s="265"/>
      <c r="BJ561" s="265"/>
      <c r="BK561" s="265"/>
      <c r="BL561" s="265"/>
      <c r="BM561" s="265"/>
      <c r="BN561" s="265"/>
      <c r="BO561" s="265"/>
      <c r="BP561" s="265"/>
      <c r="BQ561" s="265"/>
      <c r="BR561" s="265"/>
      <c r="BS561" s="265"/>
      <c r="BT561" s="265"/>
      <c r="BU561" s="265"/>
      <c r="BV561" s="265"/>
      <c r="BW561" s="265"/>
      <c r="BX561" s="265"/>
      <c r="BY561" s="265"/>
      <c r="BZ561" s="265"/>
      <c r="CA561" s="265"/>
      <c r="CB561" s="265"/>
      <c r="CC561" s="265"/>
      <c r="CD561" s="8"/>
      <c r="CE561" s="8"/>
      <c r="CF561" s="8"/>
    </row>
    <row r="562" spans="1:84" s="1" customFormat="1" ht="10.5" customHeight="1" thickBot="1">
      <c r="A562" s="1541"/>
      <c r="B562" s="1649"/>
      <c r="C562" s="271"/>
      <c r="D562" s="236" t="s">
        <v>41</v>
      </c>
      <c r="E562" s="52">
        <f t="shared" ref="E562:AB562" si="290">E561/E560</f>
        <v>0.23696682464454979</v>
      </c>
      <c r="F562" s="52">
        <f t="shared" si="290"/>
        <v>0.25465376023827246</v>
      </c>
      <c r="G562" s="52">
        <f t="shared" si="290"/>
        <v>0.26693877551020406</v>
      </c>
      <c r="H562" s="365">
        <f t="shared" si="290"/>
        <v>0.26470588235294118</v>
      </c>
      <c r="I562" s="52">
        <f t="shared" si="290"/>
        <v>0.25383993532740501</v>
      </c>
      <c r="J562" s="52">
        <f t="shared" si="290"/>
        <v>0.23175965665236048</v>
      </c>
      <c r="K562" s="52">
        <f t="shared" si="290"/>
        <v>0.19402110199296602</v>
      </c>
      <c r="L562" s="52">
        <f t="shared" si="290"/>
        <v>0.18892839004570844</v>
      </c>
      <c r="M562" s="52">
        <f t="shared" si="290"/>
        <v>0.18908748824082783</v>
      </c>
      <c r="N562" s="365">
        <f t="shared" si="290"/>
        <v>0.18073353954927091</v>
      </c>
      <c r="O562" s="52">
        <f t="shared" si="290"/>
        <v>0.17455621301775148</v>
      </c>
      <c r="P562" s="52">
        <f t="shared" si="290"/>
        <v>0.17211774325429272</v>
      </c>
      <c r="Q562" s="52">
        <f t="shared" si="290"/>
        <v>0.17939946788293423</v>
      </c>
      <c r="R562" s="52">
        <f t="shared" si="290"/>
        <v>0.17978366281238342</v>
      </c>
      <c r="S562" s="52">
        <f t="shared" si="290"/>
        <v>0.18223408311094166</v>
      </c>
      <c r="T562" s="52">
        <f t="shared" si="290"/>
        <v>0.17878338278931749</v>
      </c>
      <c r="U562" s="52">
        <f t="shared" si="290"/>
        <v>0.17950608182823444</v>
      </c>
      <c r="V562" s="365">
        <f t="shared" si="290"/>
        <v>0.172339663203153</v>
      </c>
      <c r="W562" s="52">
        <f t="shared" si="290"/>
        <v>0.17102055033089517</v>
      </c>
      <c r="X562" s="52">
        <f t="shared" si="290"/>
        <v>0.16822107081174439</v>
      </c>
      <c r="Y562" s="52">
        <f t="shared" si="290"/>
        <v>0.17128091546696195</v>
      </c>
      <c r="Z562" s="52">
        <f t="shared" si="290"/>
        <v>0.17968433832456493</v>
      </c>
      <c r="AA562" s="52">
        <f t="shared" si="290"/>
        <v>0.19697685403873405</v>
      </c>
      <c r="AB562" s="53">
        <f t="shared" si="290"/>
        <v>0.217787913340935</v>
      </c>
      <c r="AC562" s="47"/>
      <c r="AD562" s="50"/>
      <c r="AE562" s="58"/>
      <c r="AF562" s="333"/>
      <c r="AG562" s="333"/>
      <c r="AH562" s="333"/>
      <c r="AI562" s="333"/>
      <c r="AJ562" s="333"/>
      <c r="AK562" s="333"/>
      <c r="AL562" s="333"/>
      <c r="AM562" s="333"/>
      <c r="AN562" s="333"/>
      <c r="AO562" s="333"/>
      <c r="AP562" s="333"/>
      <c r="AQ562" s="333"/>
      <c r="AR562" s="333"/>
      <c r="AS562" s="333"/>
      <c r="AT562" s="333"/>
      <c r="AU562" s="333"/>
      <c r="AV562" s="333"/>
      <c r="AW562" s="333"/>
      <c r="AX562" s="333"/>
      <c r="AY562" s="333"/>
      <c r="AZ562" s="333"/>
      <c r="BA562" s="333"/>
      <c r="BB562" s="333"/>
      <c r="BC562" s="333"/>
      <c r="BD562" s="333"/>
      <c r="BE562" s="333"/>
      <c r="BF562" s="333"/>
      <c r="BG562" s="333"/>
      <c r="BH562" s="333"/>
      <c r="BI562" s="333"/>
      <c r="BJ562" s="333"/>
      <c r="BK562" s="333"/>
      <c r="BL562" s="333"/>
      <c r="BM562" s="333"/>
      <c r="BN562" s="333"/>
      <c r="BO562" s="333"/>
      <c r="BP562" s="333"/>
      <c r="BQ562" s="333"/>
      <c r="BR562" s="333"/>
      <c r="BS562" s="333"/>
      <c r="BT562" s="333"/>
      <c r="BU562" s="333"/>
      <c r="BV562" s="333"/>
      <c r="BW562" s="333"/>
      <c r="BX562" s="333"/>
      <c r="BY562" s="866"/>
      <c r="BZ562" s="866"/>
      <c r="CA562" s="866"/>
      <c r="CB562" s="866"/>
      <c r="CC562" s="866"/>
      <c r="CD562" s="8"/>
      <c r="CE562" s="8"/>
      <c r="CF562" s="8"/>
    </row>
    <row r="563" spans="1:84" ht="10.5" customHeight="1">
      <c r="A563" s="1539" t="s">
        <v>14</v>
      </c>
      <c r="B563" s="1647" t="s">
        <v>816</v>
      </c>
      <c r="C563" s="1107"/>
      <c r="D563" s="1190"/>
      <c r="E563" s="76"/>
      <c r="F563" s="199"/>
      <c r="G563" s="199"/>
      <c r="H563" s="753"/>
      <c r="I563" s="199"/>
      <c r="J563" s="199"/>
      <c r="K563" s="199"/>
      <c r="L563" s="199"/>
      <c r="M563" s="199"/>
      <c r="N563" s="753"/>
      <c r="O563" s="199"/>
      <c r="P563" s="199"/>
      <c r="Q563" s="199"/>
      <c r="R563" s="199"/>
      <c r="S563" s="199"/>
      <c r="T563" s="199"/>
      <c r="U563" s="199"/>
      <c r="V563" s="753"/>
      <c r="W563" s="199"/>
      <c r="X563" s="199"/>
      <c r="Y563" s="199"/>
      <c r="Z563" s="199"/>
      <c r="AA563" s="199"/>
      <c r="AB563" s="200"/>
      <c r="AF563" s="483"/>
      <c r="AG563" s="483"/>
      <c r="AH563" s="483"/>
      <c r="AI563" s="483"/>
      <c r="AJ563" s="483"/>
      <c r="AK563" s="483"/>
      <c r="AL563" s="483"/>
      <c r="AM563" s="483"/>
      <c r="AN563" s="483"/>
      <c r="AO563" s="483"/>
      <c r="AP563" s="483"/>
      <c r="AQ563" s="483"/>
      <c r="AR563" s="483"/>
      <c r="AS563" s="483"/>
      <c r="AT563" s="483"/>
      <c r="AU563" s="483"/>
      <c r="AV563" s="483"/>
      <c r="AW563" s="483"/>
      <c r="AX563" s="483"/>
      <c r="AY563" s="483"/>
      <c r="AZ563" s="483"/>
      <c r="BA563" s="483"/>
      <c r="BB563" s="483"/>
      <c r="BC563" s="483"/>
      <c r="BD563" s="483"/>
      <c r="BE563" s="483"/>
      <c r="BF563" s="483"/>
      <c r="BG563" s="483"/>
      <c r="BH563" s="483"/>
      <c r="BI563" s="483"/>
      <c r="BJ563" s="483"/>
      <c r="BK563" s="483"/>
      <c r="BL563" s="483"/>
      <c r="BM563" s="483"/>
      <c r="BN563" s="483"/>
      <c r="BO563" s="483"/>
      <c r="BP563" s="483"/>
      <c r="BQ563" s="483"/>
      <c r="BR563" s="483"/>
      <c r="BS563" s="483"/>
      <c r="BT563" s="483"/>
      <c r="BU563" s="483"/>
      <c r="BV563" s="483"/>
      <c r="BW563" s="483"/>
      <c r="BX563" s="483"/>
      <c r="BY563" s="867"/>
      <c r="BZ563" s="867"/>
      <c r="CA563" s="867"/>
      <c r="CB563" s="867"/>
      <c r="CC563" s="867"/>
    </row>
    <row r="564" spans="1:84" s="1" customFormat="1" ht="10.5" customHeight="1">
      <c r="A564" s="1540"/>
      <c r="B564" s="1648"/>
      <c r="C564" s="1461" t="s">
        <v>126</v>
      </c>
      <c r="D564" s="131" t="s">
        <v>33</v>
      </c>
      <c r="E564" s="966">
        <v>3</v>
      </c>
      <c r="F564" s="1183">
        <v>2</v>
      </c>
      <c r="G564" s="966">
        <v>2</v>
      </c>
      <c r="H564" s="977">
        <v>2</v>
      </c>
      <c r="I564" s="966">
        <v>2</v>
      </c>
      <c r="J564" s="966">
        <v>3</v>
      </c>
      <c r="K564" s="966">
        <v>3</v>
      </c>
      <c r="L564" s="966">
        <v>3</v>
      </c>
      <c r="M564" s="966">
        <v>3</v>
      </c>
      <c r="N564" s="977">
        <v>3</v>
      </c>
      <c r="O564" s="966">
        <v>4</v>
      </c>
      <c r="P564" s="966">
        <v>4</v>
      </c>
      <c r="Q564" s="966">
        <v>5</v>
      </c>
      <c r="R564" s="966">
        <v>4</v>
      </c>
      <c r="S564" s="966">
        <v>4</v>
      </c>
      <c r="T564" s="966">
        <v>4</v>
      </c>
      <c r="U564" s="966">
        <v>4</v>
      </c>
      <c r="V564" s="977">
        <v>4</v>
      </c>
      <c r="W564" s="966">
        <v>5</v>
      </c>
      <c r="X564" s="966">
        <v>5</v>
      </c>
      <c r="Y564" s="966">
        <v>5</v>
      </c>
      <c r="Z564" s="966">
        <v>4</v>
      </c>
      <c r="AA564" s="966">
        <v>4</v>
      </c>
      <c r="AB564" s="1014">
        <v>3</v>
      </c>
      <c r="AC564" s="330"/>
      <c r="AD564" s="177"/>
      <c r="AE564" s="58"/>
      <c r="AF564" s="868"/>
      <c r="AG564" s="868"/>
      <c r="AH564" s="868"/>
      <c r="AI564" s="868"/>
      <c r="AJ564" s="868"/>
      <c r="AK564" s="868"/>
      <c r="AL564" s="868"/>
      <c r="AM564" s="868"/>
      <c r="AN564" s="868"/>
      <c r="AO564" s="868"/>
      <c r="AP564" s="868"/>
      <c r="AQ564" s="868"/>
      <c r="AR564" s="868"/>
      <c r="AS564" s="868"/>
      <c r="AT564" s="868"/>
      <c r="AU564" s="868"/>
      <c r="AV564" s="868"/>
      <c r="AW564" s="868"/>
      <c r="AX564" s="868"/>
      <c r="AY564" s="868"/>
      <c r="AZ564" s="868"/>
      <c r="BA564" s="868"/>
      <c r="BB564" s="868"/>
      <c r="BC564" s="868"/>
      <c r="BD564" s="868"/>
      <c r="BE564" s="868"/>
      <c r="BF564" s="868"/>
      <c r="BG564" s="868"/>
      <c r="BH564" s="868"/>
      <c r="BI564" s="868"/>
      <c r="BJ564" s="868"/>
      <c r="BK564" s="868"/>
      <c r="BL564" s="868"/>
      <c r="BM564" s="868"/>
      <c r="BN564" s="868"/>
      <c r="BO564" s="868"/>
      <c r="BP564" s="868"/>
      <c r="BQ564" s="868"/>
      <c r="BR564" s="868"/>
      <c r="BS564" s="868"/>
      <c r="BT564" s="868"/>
      <c r="BU564" s="868"/>
      <c r="BV564" s="868"/>
      <c r="BW564" s="868"/>
      <c r="BX564" s="868"/>
      <c r="BY564" s="872"/>
      <c r="BZ564" s="872"/>
      <c r="CA564" s="872"/>
      <c r="CB564" s="872"/>
      <c r="CC564" s="872"/>
      <c r="CD564" s="9"/>
      <c r="CE564" s="9"/>
      <c r="CF564" s="9"/>
    </row>
    <row r="565" spans="1:84" s="1" customFormat="1" ht="10.5" customHeight="1">
      <c r="A565" s="1540"/>
      <c r="B565" s="1648"/>
      <c r="C565" s="1461" t="s">
        <v>553</v>
      </c>
      <c r="D565" s="131" t="s">
        <v>116</v>
      </c>
      <c r="E565" s="61">
        <f t="shared" ref="E565:AB565" si="291">AF565*$AE565</f>
        <v>3.8800000000000001E-2</v>
      </c>
      <c r="F565" s="61">
        <f t="shared" si="291"/>
        <v>3.3600000000000005E-2</v>
      </c>
      <c r="G565" s="61">
        <f t="shared" si="291"/>
        <v>3.0800000000000001E-2</v>
      </c>
      <c r="H565" s="420">
        <f t="shared" si="291"/>
        <v>2.92E-2</v>
      </c>
      <c r="I565" s="61">
        <f t="shared" si="291"/>
        <v>3.0800000000000001E-2</v>
      </c>
      <c r="J565" s="61">
        <f t="shared" si="291"/>
        <v>3.4799999999999998E-2</v>
      </c>
      <c r="K565" s="61">
        <f t="shared" si="291"/>
        <v>4.5600000000000002E-2</v>
      </c>
      <c r="L565" s="61">
        <f t="shared" si="291"/>
        <v>5.2000000000000005E-2</v>
      </c>
      <c r="M565" s="61">
        <f t="shared" si="291"/>
        <v>4.9200000000000001E-2</v>
      </c>
      <c r="N565" s="420">
        <f t="shared" si="291"/>
        <v>5.3600000000000002E-2</v>
      </c>
      <c r="O565" s="61">
        <f t="shared" si="291"/>
        <v>6.0400000000000002E-2</v>
      </c>
      <c r="P565" s="61">
        <f t="shared" si="291"/>
        <v>6.2799999999999995E-2</v>
      </c>
      <c r="Q565" s="61">
        <f t="shared" si="291"/>
        <v>7.6800000000000007E-2</v>
      </c>
      <c r="R565" s="61">
        <f t="shared" si="291"/>
        <v>7.1599999999999997E-2</v>
      </c>
      <c r="S565" s="61">
        <f t="shared" si="291"/>
        <v>6.88E-2</v>
      </c>
      <c r="T565" s="61">
        <f t="shared" si="291"/>
        <v>6.7599999999999993E-2</v>
      </c>
      <c r="U565" s="61">
        <f t="shared" si="291"/>
        <v>6.08E-2</v>
      </c>
      <c r="V565" s="420">
        <f t="shared" si="291"/>
        <v>7.1199999999999999E-2</v>
      </c>
      <c r="W565" s="61">
        <f t="shared" si="291"/>
        <v>7.8800000000000009E-2</v>
      </c>
      <c r="X565" s="61">
        <f t="shared" si="291"/>
        <v>8.72E-2</v>
      </c>
      <c r="Y565" s="61">
        <f t="shared" si="291"/>
        <v>7.8E-2</v>
      </c>
      <c r="Z565" s="61">
        <f t="shared" si="291"/>
        <v>7.2399999999999992E-2</v>
      </c>
      <c r="AA565" s="61">
        <f t="shared" si="291"/>
        <v>6.1199999999999997E-2</v>
      </c>
      <c r="AB565" s="62">
        <f t="shared" si="291"/>
        <v>4.7600000000000003E-2</v>
      </c>
      <c r="AC565" s="47">
        <f>SUM(E565:AB565)</f>
        <v>1.3636000000000001</v>
      </c>
      <c r="AD565" s="50">
        <f>SUM(E566:AB566)</f>
        <v>-0.75360000000000005</v>
      </c>
      <c r="AE565" s="58">
        <v>8</v>
      </c>
      <c r="AF565" s="265">
        <v>4.8500000000000001E-3</v>
      </c>
      <c r="AG565" s="265">
        <v>4.2000000000000006E-3</v>
      </c>
      <c r="AH565" s="265">
        <v>3.8500000000000001E-3</v>
      </c>
      <c r="AI565" s="265">
        <v>3.65E-3</v>
      </c>
      <c r="AJ565" s="265">
        <v>3.8500000000000001E-3</v>
      </c>
      <c r="AK565" s="265">
        <v>4.3499999999999997E-3</v>
      </c>
      <c r="AL565" s="265">
        <v>5.7000000000000002E-3</v>
      </c>
      <c r="AM565" s="265">
        <v>6.5000000000000006E-3</v>
      </c>
      <c r="AN565" s="265">
        <v>6.1500000000000001E-3</v>
      </c>
      <c r="AO565" s="265">
        <v>6.7000000000000002E-3</v>
      </c>
      <c r="AP565" s="265">
        <v>7.5500000000000003E-3</v>
      </c>
      <c r="AQ565" s="265">
        <v>7.8499999999999993E-3</v>
      </c>
      <c r="AR565" s="265">
        <v>9.6000000000000009E-3</v>
      </c>
      <c r="AS565" s="265">
        <v>8.9499999999999996E-3</v>
      </c>
      <c r="AT565" s="265">
        <v>8.6E-3</v>
      </c>
      <c r="AU565" s="265">
        <v>8.4499999999999992E-3</v>
      </c>
      <c r="AV565" s="265">
        <v>7.6E-3</v>
      </c>
      <c r="AW565" s="265">
        <v>8.8999999999999999E-3</v>
      </c>
      <c r="AX565" s="265">
        <v>9.8500000000000011E-3</v>
      </c>
      <c r="AY565" s="265">
        <v>1.09E-2</v>
      </c>
      <c r="AZ565" s="265">
        <v>9.75E-3</v>
      </c>
      <c r="BA565" s="265">
        <v>9.049999999999999E-3</v>
      </c>
      <c r="BB565" s="265">
        <v>7.6499999999999997E-3</v>
      </c>
      <c r="BC565" s="265">
        <v>5.9500000000000004E-3</v>
      </c>
      <c r="BD565" s="265"/>
      <c r="BE565" s="265"/>
      <c r="BF565" s="265"/>
      <c r="BG565" s="265"/>
      <c r="BH565" s="265"/>
      <c r="BI565" s="265"/>
      <c r="BJ565" s="265"/>
      <c r="BK565" s="265"/>
      <c r="BL565" s="265"/>
      <c r="BM565" s="265"/>
      <c r="BN565" s="265"/>
      <c r="BO565" s="265"/>
      <c r="BP565" s="265"/>
      <c r="BQ565" s="265"/>
      <c r="BR565" s="265"/>
      <c r="BS565" s="265"/>
      <c r="BT565" s="265"/>
      <c r="BU565" s="265"/>
      <c r="BV565" s="265"/>
      <c r="BW565" s="265"/>
      <c r="BX565" s="265"/>
      <c r="BY565" s="265"/>
      <c r="BZ565" s="265"/>
      <c r="CA565" s="265"/>
      <c r="CB565" s="265"/>
      <c r="CC565" s="265"/>
      <c r="CD565" s="8"/>
      <c r="CE565" s="8"/>
      <c r="CF565" s="8"/>
    </row>
    <row r="566" spans="1:84" s="1" customFormat="1" ht="10.5" customHeight="1">
      <c r="A566" s="1540"/>
      <c r="B566" s="1648"/>
      <c r="C566" s="1461" t="s">
        <v>553</v>
      </c>
      <c r="D566" s="131" t="s">
        <v>117</v>
      </c>
      <c r="E566" s="61">
        <f t="shared" ref="E566:AB566" si="292">AF566*$AE565</f>
        <v>-3.1600000000000003E-2</v>
      </c>
      <c r="F566" s="48">
        <f t="shared" si="292"/>
        <v>-3.1199999999999999E-2</v>
      </c>
      <c r="G566" s="48">
        <f t="shared" si="292"/>
        <v>-3.2000000000000001E-2</v>
      </c>
      <c r="H566" s="331">
        <f t="shared" si="292"/>
        <v>-3.2399999999999998E-2</v>
      </c>
      <c r="I566" s="48">
        <f t="shared" si="292"/>
        <v>-3.2000000000000001E-2</v>
      </c>
      <c r="J566" s="48">
        <f t="shared" si="292"/>
        <v>-3.1199999999999999E-2</v>
      </c>
      <c r="K566" s="48">
        <f t="shared" si="292"/>
        <v>-3.2000000000000001E-2</v>
      </c>
      <c r="L566" s="48">
        <f t="shared" si="292"/>
        <v>-3.1199999999999999E-2</v>
      </c>
      <c r="M566" s="48">
        <f t="shared" si="292"/>
        <v>-3.1600000000000003E-2</v>
      </c>
      <c r="N566" s="331">
        <f t="shared" si="292"/>
        <v>-3.04E-2</v>
      </c>
      <c r="O566" s="48">
        <f t="shared" si="292"/>
        <v>-3.1199999999999999E-2</v>
      </c>
      <c r="P566" s="48">
        <f t="shared" si="292"/>
        <v>-3.1199999999999999E-2</v>
      </c>
      <c r="Q566" s="48">
        <f t="shared" si="292"/>
        <v>-3.04E-2</v>
      </c>
      <c r="R566" s="48">
        <f t="shared" si="292"/>
        <v>-3.04E-2</v>
      </c>
      <c r="S566" s="48">
        <f t="shared" si="292"/>
        <v>-3.04E-2</v>
      </c>
      <c r="T566" s="48">
        <f t="shared" si="292"/>
        <v>-3.1199999999999999E-2</v>
      </c>
      <c r="U566" s="48">
        <f t="shared" si="292"/>
        <v>-3.2000000000000001E-2</v>
      </c>
      <c r="V566" s="331">
        <f t="shared" si="292"/>
        <v>-3.2000000000000001E-2</v>
      </c>
      <c r="W566" s="48">
        <f t="shared" si="292"/>
        <v>-3.04E-2</v>
      </c>
      <c r="X566" s="48">
        <f t="shared" si="292"/>
        <v>-0.03</v>
      </c>
      <c r="Y566" s="48">
        <f t="shared" si="292"/>
        <v>-3.1600000000000003E-2</v>
      </c>
      <c r="Z566" s="48">
        <f t="shared" si="292"/>
        <v>-3.2800000000000003E-2</v>
      </c>
      <c r="AA566" s="48">
        <f t="shared" si="292"/>
        <v>-3.2399999999999998E-2</v>
      </c>
      <c r="AB566" s="49">
        <f t="shared" si="292"/>
        <v>-3.2000000000000001E-2</v>
      </c>
      <c r="AC566" s="47"/>
      <c r="AD566" s="50"/>
      <c r="AE566" s="58"/>
      <c r="AF566" s="265">
        <v>-3.9500000000000004E-3</v>
      </c>
      <c r="AG566" s="265">
        <v>-3.8999999999999998E-3</v>
      </c>
      <c r="AH566" s="265">
        <v>-4.0000000000000001E-3</v>
      </c>
      <c r="AI566" s="265">
        <v>-4.0499999999999998E-3</v>
      </c>
      <c r="AJ566" s="265">
        <v>-4.0000000000000001E-3</v>
      </c>
      <c r="AK566" s="265">
        <v>-3.8999999999999998E-3</v>
      </c>
      <c r="AL566" s="265">
        <v>-4.0000000000000001E-3</v>
      </c>
      <c r="AM566" s="265">
        <v>-3.8999999999999998E-3</v>
      </c>
      <c r="AN566" s="265">
        <v>-3.9500000000000004E-3</v>
      </c>
      <c r="AO566" s="265">
        <v>-3.8E-3</v>
      </c>
      <c r="AP566" s="265">
        <v>-3.8999999999999998E-3</v>
      </c>
      <c r="AQ566" s="265">
        <v>-3.8999999999999998E-3</v>
      </c>
      <c r="AR566" s="265">
        <v>-3.8E-3</v>
      </c>
      <c r="AS566" s="265">
        <v>-3.8E-3</v>
      </c>
      <c r="AT566" s="265">
        <v>-3.8E-3</v>
      </c>
      <c r="AU566" s="265">
        <v>-3.8999999999999998E-3</v>
      </c>
      <c r="AV566" s="265">
        <v>-4.0000000000000001E-3</v>
      </c>
      <c r="AW566" s="265">
        <v>-4.0000000000000001E-3</v>
      </c>
      <c r="AX566" s="265">
        <v>-3.8E-3</v>
      </c>
      <c r="AY566" s="265">
        <v>-3.7499999999999999E-3</v>
      </c>
      <c r="AZ566" s="265">
        <v>-3.9500000000000004E-3</v>
      </c>
      <c r="BA566" s="265">
        <v>-4.1000000000000003E-3</v>
      </c>
      <c r="BB566" s="265">
        <v>-4.0499999999999998E-3</v>
      </c>
      <c r="BC566" s="265">
        <v>-4.0000000000000001E-3</v>
      </c>
      <c r="BD566" s="265"/>
      <c r="BE566" s="265"/>
      <c r="BF566" s="265"/>
      <c r="BG566" s="265"/>
      <c r="BH566" s="265"/>
      <c r="BI566" s="265"/>
      <c r="BJ566" s="265"/>
      <c r="BK566" s="265"/>
      <c r="BL566" s="265"/>
      <c r="BM566" s="265"/>
      <c r="BN566" s="265"/>
      <c r="BO566" s="265"/>
      <c r="BP566" s="265"/>
      <c r="BQ566" s="265"/>
      <c r="BR566" s="265"/>
      <c r="BS566" s="265"/>
      <c r="BT566" s="265"/>
      <c r="BU566" s="265"/>
      <c r="BV566" s="265"/>
      <c r="BW566" s="265"/>
      <c r="BX566" s="265"/>
      <c r="BY566" s="265"/>
      <c r="BZ566" s="265"/>
      <c r="CA566" s="265"/>
      <c r="CB566" s="265"/>
      <c r="CC566" s="265"/>
      <c r="CD566" s="8"/>
      <c r="CE566" s="8"/>
      <c r="CF566" s="8"/>
    </row>
    <row r="567" spans="1:84" s="1" customFormat="1" ht="10.5" customHeight="1" thickBot="1">
      <c r="A567" s="1541"/>
      <c r="B567" s="1649"/>
      <c r="C567" s="271"/>
      <c r="D567" s="236" t="s">
        <v>41</v>
      </c>
      <c r="E567" s="52">
        <f t="shared" ref="E567:AB567" si="293">E566/E565</f>
        <v>-0.81443298969072175</v>
      </c>
      <c r="F567" s="52">
        <f t="shared" si="293"/>
        <v>-0.92857142857142838</v>
      </c>
      <c r="G567" s="52">
        <f t="shared" si="293"/>
        <v>-1.0389610389610389</v>
      </c>
      <c r="H567" s="365">
        <f t="shared" si="293"/>
        <v>-1.1095890410958904</v>
      </c>
      <c r="I567" s="52">
        <f t="shared" si="293"/>
        <v>-1.0389610389610389</v>
      </c>
      <c r="J567" s="52">
        <f t="shared" si="293"/>
        <v>-0.89655172413793105</v>
      </c>
      <c r="K567" s="52">
        <f t="shared" si="293"/>
        <v>-0.70175438596491224</v>
      </c>
      <c r="L567" s="52">
        <f t="shared" si="293"/>
        <v>-0.59999999999999987</v>
      </c>
      <c r="M567" s="52">
        <f t="shared" si="293"/>
        <v>-0.64227642276422769</v>
      </c>
      <c r="N567" s="365">
        <f t="shared" si="293"/>
        <v>-0.56716417910447758</v>
      </c>
      <c r="O567" s="52">
        <f t="shared" si="293"/>
        <v>-0.51655629139072845</v>
      </c>
      <c r="P567" s="52">
        <f t="shared" si="293"/>
        <v>-0.49681528662420382</v>
      </c>
      <c r="Q567" s="52">
        <f t="shared" si="293"/>
        <v>-0.39583333333333331</v>
      </c>
      <c r="R567" s="52">
        <f t="shared" si="293"/>
        <v>-0.42458100558659218</v>
      </c>
      <c r="S567" s="52">
        <f t="shared" si="293"/>
        <v>-0.44186046511627908</v>
      </c>
      <c r="T567" s="52">
        <f>(AV567-AU567)*$AE566</f>
        <v>0</v>
      </c>
      <c r="U567" s="52">
        <f>(AW567-AV567)*$AE566</f>
        <v>0</v>
      </c>
      <c r="V567" s="365">
        <f t="shared" si="293"/>
        <v>-0.449438202247191</v>
      </c>
      <c r="W567" s="52">
        <f t="shared" si="293"/>
        <v>-0.38578680203045679</v>
      </c>
      <c r="X567" s="52">
        <f t="shared" si="293"/>
        <v>-0.34403669724770641</v>
      </c>
      <c r="Y567" s="52">
        <f t="shared" si="293"/>
        <v>-0.40512820512820519</v>
      </c>
      <c r="Z567" s="52">
        <f t="shared" si="293"/>
        <v>-0.45303867403314924</v>
      </c>
      <c r="AA567" s="52">
        <f t="shared" si="293"/>
        <v>-0.52941176470588236</v>
      </c>
      <c r="AB567" s="53">
        <f t="shared" si="293"/>
        <v>-0.67226890756302515</v>
      </c>
      <c r="AC567" s="47"/>
      <c r="AD567" s="50"/>
      <c r="AE567" s="58"/>
      <c r="AF567" s="333"/>
      <c r="AG567" s="333"/>
      <c r="AH567" s="333"/>
      <c r="AI567" s="333"/>
      <c r="AJ567" s="333"/>
      <c r="AK567" s="333"/>
      <c r="AL567" s="333"/>
      <c r="AM567" s="333"/>
      <c r="AN567" s="333"/>
      <c r="AO567" s="333"/>
      <c r="AP567" s="333"/>
      <c r="AQ567" s="333"/>
      <c r="AR567" s="333"/>
      <c r="AS567" s="333"/>
      <c r="AT567" s="333"/>
      <c r="AU567" s="333"/>
      <c r="AV567" s="333"/>
      <c r="AW567" s="333"/>
      <c r="AX567" s="333"/>
      <c r="AY567" s="333"/>
      <c r="AZ567" s="333"/>
      <c r="BA567" s="333"/>
      <c r="BB567" s="333"/>
      <c r="BC567" s="333"/>
      <c r="BD567" s="333"/>
      <c r="BE567" s="333"/>
      <c r="BF567" s="333"/>
      <c r="BG567" s="333"/>
      <c r="BH567" s="333"/>
      <c r="BI567" s="333"/>
      <c r="BJ567" s="333"/>
      <c r="BK567" s="333"/>
      <c r="BL567" s="333"/>
      <c r="BM567" s="333"/>
      <c r="BN567" s="333"/>
      <c r="BO567" s="333"/>
      <c r="BP567" s="333"/>
      <c r="BQ567" s="333"/>
      <c r="BR567" s="333"/>
      <c r="BS567" s="333"/>
      <c r="BT567" s="333"/>
      <c r="BU567" s="333"/>
      <c r="BV567" s="333"/>
      <c r="BW567" s="333"/>
      <c r="BX567" s="333"/>
      <c r="BY567" s="866"/>
      <c r="BZ567" s="866"/>
      <c r="CA567" s="866"/>
      <c r="CB567" s="866"/>
      <c r="CC567" s="866"/>
      <c r="CD567" s="8"/>
      <c r="CE567" s="8"/>
      <c r="CF567" s="8"/>
    </row>
    <row r="568" spans="1:84" s="1" customFormat="1" ht="10.5" customHeight="1">
      <c r="A568" s="1539" t="s">
        <v>74</v>
      </c>
      <c r="B568" s="1647" t="s">
        <v>817</v>
      </c>
      <c r="C568" s="1107"/>
      <c r="D568" s="1190"/>
      <c r="E568" s="76"/>
      <c r="F568" s="76"/>
      <c r="G568" s="76"/>
      <c r="H568" s="386"/>
      <c r="I568" s="76"/>
      <c r="J568" s="76"/>
      <c r="K568" s="76"/>
      <c r="L568" s="76"/>
      <c r="M568" s="76"/>
      <c r="N568" s="386"/>
      <c r="O568" s="76"/>
      <c r="P568" s="76"/>
      <c r="Q568" s="76"/>
      <c r="R568" s="76"/>
      <c r="S568" s="76"/>
      <c r="T568" s="76"/>
      <c r="U568" s="76"/>
      <c r="V568" s="386"/>
      <c r="W568" s="76"/>
      <c r="X568" s="76"/>
      <c r="Y568" s="76"/>
      <c r="Z568" s="76"/>
      <c r="AA568" s="76"/>
      <c r="AB568" s="77"/>
      <c r="AC568" s="47" t="s">
        <v>115</v>
      </c>
      <c r="AD568" s="50">
        <f>AD570/AC570</f>
        <v>0.3114505552818102</v>
      </c>
      <c r="AE568" s="58"/>
      <c r="AF568" s="333"/>
      <c r="AG568" s="333"/>
      <c r="AH568" s="333"/>
      <c r="AI568" s="333"/>
      <c r="AJ568" s="333"/>
      <c r="AK568" s="333"/>
      <c r="AL568" s="333"/>
      <c r="AM568" s="333"/>
      <c r="AN568" s="333"/>
      <c r="AO568" s="333"/>
      <c r="AP568" s="333"/>
      <c r="AQ568" s="333"/>
      <c r="AR568" s="333"/>
      <c r="AS568" s="333"/>
      <c r="AT568" s="333"/>
      <c r="AU568" s="333"/>
      <c r="AV568" s="333"/>
      <c r="AW568" s="333"/>
      <c r="AX568" s="333"/>
      <c r="AY568" s="333"/>
      <c r="AZ568" s="333"/>
      <c r="BA568" s="333"/>
      <c r="BB568" s="333"/>
      <c r="BC568" s="333"/>
      <c r="BD568" s="333"/>
      <c r="BE568" s="333"/>
      <c r="BF568" s="333"/>
      <c r="BG568" s="333"/>
      <c r="BH568" s="333"/>
      <c r="BI568" s="333"/>
      <c r="BJ568" s="333"/>
      <c r="BK568" s="333"/>
      <c r="BL568" s="333"/>
      <c r="BM568" s="333"/>
      <c r="BN568" s="333"/>
      <c r="BO568" s="333"/>
      <c r="BP568" s="333"/>
      <c r="BQ568" s="333"/>
      <c r="BR568" s="333"/>
      <c r="BS568" s="333"/>
      <c r="BT568" s="333"/>
      <c r="BU568" s="333"/>
      <c r="BV568" s="333"/>
      <c r="BW568" s="333"/>
      <c r="BX568" s="333"/>
      <c r="BY568" s="866"/>
      <c r="BZ568" s="866"/>
      <c r="CA568" s="866"/>
      <c r="CB568" s="866"/>
      <c r="CC568" s="866"/>
      <c r="CD568" s="8"/>
      <c r="CE568" s="8"/>
      <c r="CF568" s="8"/>
    </row>
    <row r="569" spans="1:84" ht="10.5" customHeight="1">
      <c r="A569" s="1540"/>
      <c r="B569" s="1648"/>
      <c r="C569" s="1461" t="s">
        <v>126</v>
      </c>
      <c r="D569" s="131" t="s">
        <v>33</v>
      </c>
      <c r="E569" s="966">
        <v>9</v>
      </c>
      <c r="F569" s="1183">
        <v>9</v>
      </c>
      <c r="G569" s="966">
        <v>9</v>
      </c>
      <c r="H569" s="977">
        <v>9</v>
      </c>
      <c r="I569" s="966">
        <v>10</v>
      </c>
      <c r="J569" s="966">
        <v>10</v>
      </c>
      <c r="K569" s="966">
        <v>11</v>
      </c>
      <c r="L569" s="966">
        <v>11</v>
      </c>
      <c r="M569" s="966">
        <v>14</v>
      </c>
      <c r="N569" s="977">
        <v>13</v>
      </c>
      <c r="O569" s="966">
        <v>13</v>
      </c>
      <c r="P569" s="966">
        <v>14</v>
      </c>
      <c r="Q569" s="966">
        <v>15</v>
      </c>
      <c r="R569" s="966">
        <v>17</v>
      </c>
      <c r="S569" s="966">
        <v>17</v>
      </c>
      <c r="T569" s="966">
        <v>17</v>
      </c>
      <c r="U569" s="966">
        <v>16</v>
      </c>
      <c r="V569" s="977">
        <v>17</v>
      </c>
      <c r="W569" s="966">
        <v>17</v>
      </c>
      <c r="X569" s="966">
        <v>18</v>
      </c>
      <c r="Y569" s="966">
        <v>16</v>
      </c>
      <c r="Z569" s="966">
        <v>15</v>
      </c>
      <c r="AA569" s="966">
        <v>14</v>
      </c>
      <c r="AB569" s="1014">
        <v>12</v>
      </c>
      <c r="AF569" s="483"/>
      <c r="AG569" s="483"/>
      <c r="AH569" s="483"/>
      <c r="AI569" s="483"/>
      <c r="AJ569" s="483"/>
      <c r="AK569" s="483"/>
      <c r="AL569" s="483"/>
      <c r="AM569" s="483"/>
      <c r="AN569" s="483"/>
      <c r="AO569" s="483"/>
      <c r="AP569" s="483"/>
      <c r="AQ569" s="483"/>
      <c r="AR569" s="483"/>
      <c r="AS569" s="483"/>
      <c r="AT569" s="483"/>
      <c r="AU569" s="483"/>
      <c r="AV569" s="483"/>
      <c r="AW569" s="483"/>
      <c r="AX569" s="483"/>
      <c r="AY569" s="483"/>
      <c r="AZ569" s="483"/>
      <c r="BA569" s="483"/>
      <c r="BB569" s="483"/>
      <c r="BC569" s="483"/>
      <c r="BD569" s="483"/>
      <c r="BE569" s="483"/>
      <c r="BF569" s="483"/>
      <c r="BG569" s="483"/>
      <c r="BH569" s="483"/>
      <c r="BI569" s="483"/>
      <c r="BJ569" s="483"/>
      <c r="BK569" s="483"/>
      <c r="BL569" s="483"/>
      <c r="BM569" s="483"/>
      <c r="BN569" s="483"/>
      <c r="BO569" s="483"/>
      <c r="BP569" s="483"/>
      <c r="BQ569" s="483"/>
      <c r="BR569" s="483"/>
      <c r="BS569" s="483"/>
      <c r="BT569" s="483"/>
      <c r="BU569" s="483"/>
      <c r="BV569" s="483"/>
      <c r="BW569" s="483"/>
      <c r="BX569" s="483"/>
      <c r="BY569" s="867"/>
      <c r="BZ569" s="867"/>
      <c r="CA569" s="867"/>
      <c r="CB569" s="867"/>
      <c r="CC569" s="867"/>
    </row>
    <row r="570" spans="1:84" s="1" customFormat="1" ht="10.5" customHeight="1">
      <c r="A570" s="1540"/>
      <c r="B570" s="1648"/>
      <c r="C570" s="1461" t="s">
        <v>553</v>
      </c>
      <c r="D570" s="131" t="s">
        <v>116</v>
      </c>
      <c r="E570" s="61">
        <f t="shared" ref="E570:AB570" si="294">AF570*$AE570</f>
        <v>0.16739999999999999</v>
      </c>
      <c r="F570" s="61">
        <f t="shared" si="294"/>
        <v>0.1464</v>
      </c>
      <c r="G570" s="61">
        <f t="shared" si="294"/>
        <v>0.1336</v>
      </c>
      <c r="H570" s="420">
        <f t="shared" si="294"/>
        <v>0.12959999999999999</v>
      </c>
      <c r="I570" s="61">
        <f t="shared" si="294"/>
        <v>0.15060000000000001</v>
      </c>
      <c r="J570" s="61">
        <f t="shared" si="294"/>
        <v>0.1628</v>
      </c>
      <c r="K570" s="61">
        <f t="shared" si="294"/>
        <v>0.17559999999999998</v>
      </c>
      <c r="L570" s="61">
        <f t="shared" si="294"/>
        <v>0.19980000000000001</v>
      </c>
      <c r="M570" s="61">
        <f t="shared" si="294"/>
        <v>0.2152</v>
      </c>
      <c r="N570" s="420">
        <f t="shared" si="294"/>
        <v>0.2336</v>
      </c>
      <c r="O570" s="61">
        <f t="shared" si="294"/>
        <v>0.2288</v>
      </c>
      <c r="P570" s="61">
        <f t="shared" si="294"/>
        <v>0.2414</v>
      </c>
      <c r="Q570" s="61">
        <f t="shared" si="294"/>
        <v>0.25140000000000001</v>
      </c>
      <c r="R570" s="61">
        <f t="shared" si="294"/>
        <v>0.25760000000000005</v>
      </c>
      <c r="S570" s="61">
        <f t="shared" si="294"/>
        <v>0.27559999999999996</v>
      </c>
      <c r="T570" s="61">
        <f t="shared" si="294"/>
        <v>0.2742</v>
      </c>
      <c r="U570" s="61">
        <f t="shared" si="294"/>
        <v>0.26919999999999999</v>
      </c>
      <c r="V570" s="420">
        <f t="shared" si="294"/>
        <v>0.27800000000000002</v>
      </c>
      <c r="W570" s="61">
        <f t="shared" si="294"/>
        <v>0.28260000000000002</v>
      </c>
      <c r="X570" s="61">
        <f t="shared" si="294"/>
        <v>0.27579999999999999</v>
      </c>
      <c r="Y570" s="61">
        <f t="shared" si="294"/>
        <v>0.26719999999999999</v>
      </c>
      <c r="Z570" s="61">
        <f t="shared" si="294"/>
        <v>0.24720000000000003</v>
      </c>
      <c r="AA570" s="61">
        <f t="shared" si="294"/>
        <v>0.21840000000000001</v>
      </c>
      <c r="AB570" s="62">
        <f t="shared" si="294"/>
        <v>0.1946</v>
      </c>
      <c r="AC570" s="47">
        <f>SUM(E570:AB570)</f>
        <v>5.2766000000000011</v>
      </c>
      <c r="AD570" s="50">
        <f>SUM(E571:AB571)</f>
        <v>1.6434000000000002</v>
      </c>
      <c r="AE570" s="58">
        <v>4</v>
      </c>
      <c r="AF570" s="265">
        <v>4.1849999999999998E-2</v>
      </c>
      <c r="AG570" s="265">
        <v>3.6600000000000001E-2</v>
      </c>
      <c r="AH570" s="265">
        <v>3.3399999999999999E-2</v>
      </c>
      <c r="AI570" s="265">
        <v>3.2399999999999998E-2</v>
      </c>
      <c r="AJ570" s="265">
        <v>3.7650000000000003E-2</v>
      </c>
      <c r="AK570" s="265">
        <v>4.07E-2</v>
      </c>
      <c r="AL570" s="265">
        <v>4.3899999999999995E-2</v>
      </c>
      <c r="AM570" s="265">
        <v>4.9950000000000001E-2</v>
      </c>
      <c r="AN570" s="265">
        <v>5.3800000000000001E-2</v>
      </c>
      <c r="AO570" s="265">
        <v>5.8400000000000001E-2</v>
      </c>
      <c r="AP570" s="265">
        <v>5.7200000000000001E-2</v>
      </c>
      <c r="AQ570" s="265">
        <v>6.0350000000000001E-2</v>
      </c>
      <c r="AR570" s="265">
        <v>6.2850000000000003E-2</v>
      </c>
      <c r="AS570" s="265">
        <v>6.4400000000000013E-2</v>
      </c>
      <c r="AT570" s="265">
        <v>6.8899999999999989E-2</v>
      </c>
      <c r="AU570" s="265">
        <v>6.855E-2</v>
      </c>
      <c r="AV570" s="265">
        <v>6.7299999999999999E-2</v>
      </c>
      <c r="AW570" s="265">
        <v>6.9500000000000006E-2</v>
      </c>
      <c r="AX570" s="265">
        <v>7.0650000000000004E-2</v>
      </c>
      <c r="AY570" s="265">
        <v>6.8949999999999997E-2</v>
      </c>
      <c r="AZ570" s="265">
        <v>6.6799999999999998E-2</v>
      </c>
      <c r="BA570" s="265">
        <v>6.1800000000000008E-2</v>
      </c>
      <c r="BB570" s="265">
        <v>5.4600000000000003E-2</v>
      </c>
      <c r="BC570" s="265">
        <v>4.8649999999999999E-2</v>
      </c>
      <c r="BD570" s="871"/>
      <c r="BE570" s="265"/>
      <c r="BF570" s="265"/>
      <c r="BG570" s="265"/>
      <c r="BH570" s="265"/>
      <c r="BI570" s="265"/>
      <c r="BJ570" s="265"/>
      <c r="BK570" s="265"/>
      <c r="BL570" s="265"/>
      <c r="BM570" s="265"/>
      <c r="BN570" s="265"/>
      <c r="BO570" s="265"/>
      <c r="BP570" s="265"/>
      <c r="BQ570" s="265"/>
      <c r="BR570" s="265"/>
      <c r="BS570" s="265"/>
      <c r="BT570" s="265"/>
      <c r="BU570" s="265"/>
      <c r="BV570" s="265"/>
      <c r="BW570" s="265"/>
      <c r="BX570" s="265"/>
      <c r="BY570" s="265"/>
      <c r="BZ570" s="265"/>
      <c r="CA570" s="265"/>
      <c r="CB570" s="265"/>
      <c r="CC570" s="265"/>
      <c r="CD570" s="8"/>
      <c r="CE570" s="8"/>
      <c r="CF570" s="8"/>
    </row>
    <row r="571" spans="1:84" s="1" customFormat="1" ht="10.5" customHeight="1">
      <c r="A571" s="1540"/>
      <c r="B571" s="1648"/>
      <c r="C571" s="1461" t="s">
        <v>553</v>
      </c>
      <c r="D571" s="131" t="s">
        <v>117</v>
      </c>
      <c r="E571" s="61">
        <f t="shared" ref="E571:AB571" si="295">AF571*$AE570</f>
        <v>6.4000000000000001E-2</v>
      </c>
      <c r="F571" s="48">
        <f t="shared" si="295"/>
        <v>6.0999999999999999E-2</v>
      </c>
      <c r="G571" s="48">
        <f t="shared" si="295"/>
        <v>6.0600000000000001E-2</v>
      </c>
      <c r="H571" s="331">
        <f t="shared" si="295"/>
        <v>5.9200000000000003E-2</v>
      </c>
      <c r="I571" s="48">
        <f t="shared" si="295"/>
        <v>0.06</v>
      </c>
      <c r="J571" s="48">
        <f t="shared" si="295"/>
        <v>6.0200000000000004E-2</v>
      </c>
      <c r="K571" s="48">
        <f t="shared" si="295"/>
        <v>5.96E-2</v>
      </c>
      <c r="L571" s="48">
        <f t="shared" si="295"/>
        <v>6.6400000000000001E-2</v>
      </c>
      <c r="M571" s="48">
        <f t="shared" si="295"/>
        <v>7.4200000000000002E-2</v>
      </c>
      <c r="N571" s="331">
        <f t="shared" si="295"/>
        <v>7.5800000000000006E-2</v>
      </c>
      <c r="O571" s="48">
        <f t="shared" si="295"/>
        <v>7.1599999999999997E-2</v>
      </c>
      <c r="P571" s="48">
        <f t="shared" si="295"/>
        <v>7.3999999999999996E-2</v>
      </c>
      <c r="Q571" s="48">
        <f t="shared" si="295"/>
        <v>7.3599999999999999E-2</v>
      </c>
      <c r="R571" s="48">
        <f t="shared" si="295"/>
        <v>7.4800000000000005E-2</v>
      </c>
      <c r="S571" s="48">
        <f t="shared" si="295"/>
        <v>7.5800000000000006E-2</v>
      </c>
      <c r="T571" s="48">
        <f t="shared" si="295"/>
        <v>7.5800000000000006E-2</v>
      </c>
      <c r="U571" s="48">
        <f t="shared" si="295"/>
        <v>7.5999999999999998E-2</v>
      </c>
      <c r="V571" s="331">
        <f t="shared" si="295"/>
        <v>7.3999999999999996E-2</v>
      </c>
      <c r="W571" s="48">
        <f t="shared" si="295"/>
        <v>7.0599999999999996E-2</v>
      </c>
      <c r="X571" s="48">
        <f t="shared" si="295"/>
        <v>7.3599999999999999E-2</v>
      </c>
      <c r="Y571" s="48">
        <f t="shared" si="295"/>
        <v>6.6799999999999998E-2</v>
      </c>
      <c r="Z571" s="48">
        <f t="shared" si="295"/>
        <v>6.88E-2</v>
      </c>
      <c r="AA571" s="48">
        <f t="shared" si="295"/>
        <v>6.2600000000000003E-2</v>
      </c>
      <c r="AB571" s="49">
        <f t="shared" si="295"/>
        <v>6.4400000000000013E-2</v>
      </c>
      <c r="AC571" s="47"/>
      <c r="AD571" s="50"/>
      <c r="AE571" s="58"/>
      <c r="AF571" s="265">
        <v>1.6E-2</v>
      </c>
      <c r="AG571" s="265">
        <v>1.525E-2</v>
      </c>
      <c r="AH571" s="265">
        <v>1.515E-2</v>
      </c>
      <c r="AI571" s="265">
        <v>1.4800000000000001E-2</v>
      </c>
      <c r="AJ571" s="265">
        <v>1.4999999999999999E-2</v>
      </c>
      <c r="AK571" s="265">
        <v>1.5050000000000001E-2</v>
      </c>
      <c r="AL571" s="265">
        <v>1.49E-2</v>
      </c>
      <c r="AM571" s="265">
        <v>1.66E-2</v>
      </c>
      <c r="AN571" s="265">
        <v>1.8550000000000001E-2</v>
      </c>
      <c r="AO571" s="265">
        <v>1.8950000000000002E-2</v>
      </c>
      <c r="AP571" s="265">
        <v>1.7899999999999999E-2</v>
      </c>
      <c r="AQ571" s="265">
        <v>1.8499999999999999E-2</v>
      </c>
      <c r="AR571" s="265">
        <v>1.84E-2</v>
      </c>
      <c r="AS571" s="265">
        <v>1.8700000000000001E-2</v>
      </c>
      <c r="AT571" s="265">
        <v>1.8950000000000002E-2</v>
      </c>
      <c r="AU571" s="265">
        <v>1.8950000000000002E-2</v>
      </c>
      <c r="AV571" s="265">
        <v>1.9E-2</v>
      </c>
      <c r="AW571" s="265">
        <v>1.8499999999999999E-2</v>
      </c>
      <c r="AX571" s="265">
        <v>1.7649999999999999E-2</v>
      </c>
      <c r="AY571" s="265">
        <v>1.84E-2</v>
      </c>
      <c r="AZ571" s="265">
        <v>1.67E-2</v>
      </c>
      <c r="BA571" s="265">
        <v>1.72E-2</v>
      </c>
      <c r="BB571" s="265">
        <v>1.5650000000000001E-2</v>
      </c>
      <c r="BC571" s="265">
        <v>1.6100000000000003E-2</v>
      </c>
      <c r="BD571" s="265"/>
      <c r="BE571" s="265"/>
      <c r="BF571" s="265"/>
      <c r="BG571" s="265"/>
      <c r="BH571" s="265"/>
      <c r="BI571" s="265"/>
      <c r="BJ571" s="265"/>
      <c r="BK571" s="265"/>
      <c r="BL571" s="265"/>
      <c r="BM571" s="265"/>
      <c r="BN571" s="265"/>
      <c r="BO571" s="265"/>
      <c r="BP571" s="265"/>
      <c r="BQ571" s="265"/>
      <c r="BR571" s="265"/>
      <c r="BS571" s="265"/>
      <c r="BT571" s="265"/>
      <c r="BU571" s="265"/>
      <c r="BV571" s="265"/>
      <c r="BW571" s="265"/>
      <c r="BX571" s="265"/>
      <c r="BY571" s="265"/>
      <c r="BZ571" s="265"/>
      <c r="CA571" s="265"/>
      <c r="CB571" s="265"/>
      <c r="CC571" s="265"/>
      <c r="CD571" s="8"/>
      <c r="CE571" s="8"/>
      <c r="CF571" s="8"/>
    </row>
    <row r="572" spans="1:84" s="1" customFormat="1" ht="10.5" customHeight="1" thickBot="1">
      <c r="A572" s="1541"/>
      <c r="B572" s="1649"/>
      <c r="C572" s="271"/>
      <c r="D572" s="236" t="s">
        <v>41</v>
      </c>
      <c r="E572" s="52">
        <f t="shared" ref="E572:AB572" si="296">E571/E570</f>
        <v>0.3823178016726404</v>
      </c>
      <c r="F572" s="52">
        <f t="shared" si="296"/>
        <v>0.41666666666666663</v>
      </c>
      <c r="G572" s="52">
        <f t="shared" si="296"/>
        <v>0.45359281437125748</v>
      </c>
      <c r="H572" s="365">
        <f t="shared" si="296"/>
        <v>0.45679012345679015</v>
      </c>
      <c r="I572" s="52">
        <f t="shared" si="296"/>
        <v>0.39840637450199201</v>
      </c>
      <c r="J572" s="52">
        <f t="shared" si="296"/>
        <v>0.36977886977886981</v>
      </c>
      <c r="K572" s="52">
        <f t="shared" si="296"/>
        <v>0.33940774487471531</v>
      </c>
      <c r="L572" s="52">
        <f t="shared" si="296"/>
        <v>0.33233233233233234</v>
      </c>
      <c r="M572" s="52">
        <f t="shared" si="296"/>
        <v>0.34479553903345728</v>
      </c>
      <c r="N572" s="365">
        <v>0.17</v>
      </c>
      <c r="O572" s="52">
        <f t="shared" si="296"/>
        <v>0.31293706293706292</v>
      </c>
      <c r="P572" s="52">
        <f t="shared" si="296"/>
        <v>0.30654515327257664</v>
      </c>
      <c r="Q572" s="52">
        <f t="shared" si="296"/>
        <v>0.29276054097056481</v>
      </c>
      <c r="R572" s="52">
        <f t="shared" si="296"/>
        <v>0.29037267080745338</v>
      </c>
      <c r="S572" s="52">
        <f t="shared" si="296"/>
        <v>0.27503628447024681</v>
      </c>
      <c r="T572" s="52">
        <f t="shared" si="296"/>
        <v>0.27644055433989789</v>
      </c>
      <c r="U572" s="52">
        <f t="shared" si="296"/>
        <v>0.28231797919762258</v>
      </c>
      <c r="V572" s="365">
        <f t="shared" si="296"/>
        <v>0.26618705035971219</v>
      </c>
      <c r="W572" s="52">
        <f t="shared" si="296"/>
        <v>0.24982307147912242</v>
      </c>
      <c r="X572" s="52">
        <f t="shared" si="296"/>
        <v>0.2668600435097897</v>
      </c>
      <c r="Y572" s="52">
        <f t="shared" si="296"/>
        <v>0.25</v>
      </c>
      <c r="Z572" s="52">
        <f t="shared" si="296"/>
        <v>0.27831715210355984</v>
      </c>
      <c r="AA572" s="52">
        <f t="shared" si="296"/>
        <v>0.28663003663003661</v>
      </c>
      <c r="AB572" s="53">
        <f t="shared" si="296"/>
        <v>0.3309352517985612</v>
      </c>
      <c r="AC572" s="47"/>
      <c r="AD572" s="50"/>
      <c r="AE572" s="58"/>
      <c r="AF572" s="333"/>
      <c r="AG572" s="333"/>
      <c r="AH572" s="333"/>
      <c r="AI572" s="333"/>
      <c r="AJ572" s="333"/>
      <c r="AK572" s="333"/>
      <c r="AL572" s="333"/>
      <c r="AM572" s="333"/>
      <c r="AN572" s="333"/>
      <c r="AO572" s="333"/>
      <c r="AP572" s="333"/>
      <c r="AQ572" s="333"/>
      <c r="AR572" s="333"/>
      <c r="AS572" s="333"/>
      <c r="AT572" s="333"/>
      <c r="AU572" s="333"/>
      <c r="AV572" s="333"/>
      <c r="AW572" s="333"/>
      <c r="AX572" s="333"/>
      <c r="AY572" s="333"/>
      <c r="AZ572" s="333"/>
      <c r="BA572" s="333"/>
      <c r="BB572" s="333"/>
      <c r="BC572" s="333"/>
      <c r="BD572" s="333"/>
      <c r="BE572" s="333"/>
      <c r="BF572" s="333"/>
      <c r="BG572" s="333"/>
      <c r="BH572" s="333"/>
      <c r="BI572" s="333"/>
      <c r="BJ572" s="333"/>
      <c r="BK572" s="333"/>
      <c r="BL572" s="333"/>
      <c r="BM572" s="333"/>
      <c r="BN572" s="333"/>
      <c r="BO572" s="333"/>
      <c r="BP572" s="333"/>
      <c r="BQ572" s="333"/>
      <c r="BR572" s="333"/>
      <c r="BS572" s="333"/>
      <c r="BT572" s="333"/>
      <c r="BU572" s="333"/>
      <c r="BV572" s="333"/>
      <c r="BW572" s="333"/>
      <c r="BX572" s="333"/>
      <c r="BY572" s="866"/>
      <c r="BZ572" s="866"/>
      <c r="CA572" s="866"/>
      <c r="CB572" s="866"/>
      <c r="CC572" s="866"/>
      <c r="CD572" s="8"/>
      <c r="CE572" s="8"/>
      <c r="CF572" s="8"/>
    </row>
    <row r="573" spans="1:84" s="1" customFormat="1" ht="10.5" customHeight="1">
      <c r="A573" s="1554" t="s">
        <v>19</v>
      </c>
      <c r="B573" s="1707" t="s">
        <v>818</v>
      </c>
      <c r="C573" s="1107"/>
      <c r="D573" s="1190"/>
      <c r="E573" s="76"/>
      <c r="F573" s="76"/>
      <c r="G573" s="76"/>
      <c r="H573" s="386"/>
      <c r="I573" s="76"/>
      <c r="J573" s="76"/>
      <c r="K573" s="76"/>
      <c r="L573" s="76"/>
      <c r="M573" s="76"/>
      <c r="N573" s="386"/>
      <c r="O573" s="76"/>
      <c r="P573" s="76"/>
      <c r="Q573" s="76"/>
      <c r="R573" s="76"/>
      <c r="S573" s="76"/>
      <c r="T573" s="76"/>
      <c r="U573" s="76"/>
      <c r="V573" s="386"/>
      <c r="W573" s="76"/>
      <c r="X573" s="76"/>
      <c r="Y573" s="76"/>
      <c r="Z573" s="76"/>
      <c r="AA573" s="76"/>
      <c r="AB573" s="77"/>
      <c r="AC573" s="47" t="s">
        <v>115</v>
      </c>
      <c r="AD573" s="50">
        <f>AD575/AC575</f>
        <v>0.18312096412168924</v>
      </c>
      <c r="AE573" s="58"/>
      <c r="AF573" s="333"/>
      <c r="AG573" s="483"/>
      <c r="AH573" s="483"/>
      <c r="AI573" s="483"/>
      <c r="AJ573" s="483"/>
      <c r="AK573" s="483"/>
      <c r="AL573" s="483"/>
      <c r="AM573" s="483"/>
      <c r="AN573" s="483"/>
      <c r="AO573" s="483"/>
      <c r="AP573" s="483"/>
      <c r="AQ573" s="483"/>
      <c r="AR573" s="483"/>
      <c r="AS573" s="483"/>
      <c r="AT573" s="483"/>
      <c r="AU573" s="483"/>
      <c r="AV573" s="483"/>
      <c r="AW573" s="483"/>
      <c r="AX573" s="483"/>
      <c r="AY573" s="483"/>
      <c r="AZ573" s="483"/>
      <c r="BA573" s="483"/>
      <c r="BB573" s="483"/>
      <c r="BC573" s="483"/>
      <c r="BD573" s="483"/>
      <c r="BE573" s="483"/>
      <c r="BF573" s="483"/>
      <c r="BG573" s="483"/>
      <c r="BH573" s="483"/>
      <c r="BI573" s="483"/>
      <c r="BJ573" s="483"/>
      <c r="BK573" s="483"/>
      <c r="BL573" s="483"/>
      <c r="BM573" s="483"/>
      <c r="BN573" s="483"/>
      <c r="BO573" s="483"/>
      <c r="BP573" s="483"/>
      <c r="BQ573" s="483"/>
      <c r="BR573" s="483"/>
      <c r="BS573" s="483"/>
      <c r="BT573" s="483"/>
      <c r="BU573" s="483"/>
      <c r="BV573" s="483"/>
      <c r="BW573" s="483"/>
      <c r="BX573" s="483"/>
      <c r="BY573" s="867"/>
      <c r="BZ573" s="867"/>
      <c r="CA573" s="867"/>
      <c r="CB573" s="867"/>
      <c r="CC573" s="867"/>
      <c r="CD573" s="28"/>
      <c r="CE573" s="28"/>
      <c r="CF573" s="28"/>
    </row>
    <row r="574" spans="1:84" ht="10.5" customHeight="1">
      <c r="A574" s="1650"/>
      <c r="B574" s="1708"/>
      <c r="C574" s="1461" t="s">
        <v>126</v>
      </c>
      <c r="D574" s="131" t="s">
        <v>33</v>
      </c>
      <c r="E574" s="966">
        <v>7</v>
      </c>
      <c r="F574" s="1183">
        <v>7</v>
      </c>
      <c r="G574" s="966">
        <v>6</v>
      </c>
      <c r="H574" s="977">
        <v>6</v>
      </c>
      <c r="I574" s="966">
        <v>7</v>
      </c>
      <c r="J574" s="966">
        <v>7</v>
      </c>
      <c r="K574" s="966">
        <v>9</v>
      </c>
      <c r="L574" s="966">
        <v>8</v>
      </c>
      <c r="M574" s="966">
        <v>8</v>
      </c>
      <c r="N574" s="977">
        <v>8</v>
      </c>
      <c r="O574" s="966">
        <v>8</v>
      </c>
      <c r="P574" s="966">
        <v>8</v>
      </c>
      <c r="Q574" s="966">
        <v>10</v>
      </c>
      <c r="R574" s="966">
        <v>10</v>
      </c>
      <c r="S574" s="966">
        <v>11</v>
      </c>
      <c r="T574" s="966">
        <v>11</v>
      </c>
      <c r="U574" s="966">
        <v>11</v>
      </c>
      <c r="V574" s="977">
        <v>14</v>
      </c>
      <c r="W574" s="966">
        <v>14</v>
      </c>
      <c r="X574" s="966">
        <v>15</v>
      </c>
      <c r="Y574" s="966">
        <v>14</v>
      </c>
      <c r="Z574" s="966">
        <v>12</v>
      </c>
      <c r="AA574" s="966">
        <v>11</v>
      </c>
      <c r="AB574" s="1014">
        <v>9</v>
      </c>
      <c r="AF574" s="483"/>
      <c r="AG574" s="483"/>
      <c r="AH574" s="483"/>
      <c r="AI574" s="483"/>
      <c r="AJ574" s="483"/>
      <c r="AK574" s="483"/>
      <c r="AL574" s="483"/>
      <c r="AM574" s="483"/>
      <c r="AN574" s="483"/>
      <c r="AO574" s="483"/>
      <c r="AP574" s="483"/>
      <c r="AQ574" s="483"/>
      <c r="AR574" s="483"/>
      <c r="AS574" s="483"/>
      <c r="AT574" s="483"/>
      <c r="AU574" s="483"/>
      <c r="AV574" s="483"/>
      <c r="AW574" s="483"/>
      <c r="AX574" s="483"/>
      <c r="AY574" s="483"/>
      <c r="AZ574" s="483"/>
      <c r="BA574" s="483"/>
      <c r="BB574" s="483"/>
      <c r="BC574" s="483"/>
      <c r="BD574" s="483"/>
      <c r="BE574" s="483"/>
      <c r="BF574" s="483"/>
      <c r="BG574" s="483"/>
      <c r="BH574" s="483"/>
      <c r="BI574" s="483"/>
      <c r="BJ574" s="483"/>
      <c r="BK574" s="483"/>
      <c r="BL574" s="483"/>
      <c r="BM574" s="483"/>
      <c r="BN574" s="483"/>
      <c r="BO574" s="483"/>
      <c r="BP574" s="483"/>
      <c r="BQ574" s="483"/>
      <c r="BR574" s="483"/>
      <c r="BS574" s="483"/>
      <c r="BT574" s="483"/>
      <c r="BU574" s="483"/>
      <c r="BV574" s="483"/>
      <c r="BW574" s="483"/>
      <c r="BX574" s="483"/>
      <c r="BY574" s="867"/>
      <c r="BZ574" s="867"/>
      <c r="CA574" s="867"/>
      <c r="CB574" s="867"/>
      <c r="CC574" s="867"/>
    </row>
    <row r="575" spans="1:84" s="1" customFormat="1" ht="10.5" customHeight="1">
      <c r="A575" s="1555"/>
      <c r="B575" s="1709"/>
      <c r="C575" s="1461" t="s">
        <v>553</v>
      </c>
      <c r="D575" s="131" t="s">
        <v>116</v>
      </c>
      <c r="E575" s="61">
        <f t="shared" ref="E575:AB575" si="297">AF575*$AE575</f>
        <v>0.1404</v>
      </c>
      <c r="F575" s="61">
        <f t="shared" si="297"/>
        <v>0.1263</v>
      </c>
      <c r="G575" s="61">
        <f t="shared" si="297"/>
        <v>0.11415</v>
      </c>
      <c r="H575" s="420">
        <f t="shared" si="297"/>
        <v>0.11145000000000001</v>
      </c>
      <c r="I575" s="61">
        <f t="shared" si="297"/>
        <v>0.11445000000000001</v>
      </c>
      <c r="J575" s="61">
        <f t="shared" si="297"/>
        <v>0.12824999999999998</v>
      </c>
      <c r="K575" s="61">
        <f t="shared" si="297"/>
        <v>0.14939999999999998</v>
      </c>
      <c r="L575" s="61">
        <f t="shared" si="297"/>
        <v>0.15825</v>
      </c>
      <c r="M575" s="61">
        <f t="shared" si="297"/>
        <v>0.15209999999999999</v>
      </c>
      <c r="N575" s="420">
        <f t="shared" si="297"/>
        <v>0.14955000000000002</v>
      </c>
      <c r="O575" s="61">
        <f t="shared" si="297"/>
        <v>0.15015000000000001</v>
      </c>
      <c r="P575" s="61">
        <f t="shared" si="297"/>
        <v>0.16575000000000001</v>
      </c>
      <c r="Q575" s="61">
        <f t="shared" si="297"/>
        <v>0.18240000000000001</v>
      </c>
      <c r="R575" s="61">
        <f t="shared" si="297"/>
        <v>0.2019</v>
      </c>
      <c r="S575" s="61">
        <f t="shared" si="297"/>
        <v>0.19964999999999999</v>
      </c>
      <c r="T575" s="61">
        <f t="shared" si="297"/>
        <v>0.21344999999999997</v>
      </c>
      <c r="U575" s="61">
        <f t="shared" si="297"/>
        <v>0.21840000000000001</v>
      </c>
      <c r="V575" s="420">
        <f t="shared" si="297"/>
        <v>0.23459999999999998</v>
      </c>
      <c r="W575" s="61">
        <f t="shared" si="297"/>
        <v>0.25485000000000002</v>
      </c>
      <c r="X575" s="61">
        <f t="shared" si="297"/>
        <v>0.27795000000000003</v>
      </c>
      <c r="Y575" s="61">
        <f t="shared" si="297"/>
        <v>0.26774999999999999</v>
      </c>
      <c r="Z575" s="61">
        <f t="shared" si="297"/>
        <v>0.24165000000000003</v>
      </c>
      <c r="AA575" s="61">
        <f t="shared" si="297"/>
        <v>0.21615000000000001</v>
      </c>
      <c r="AB575" s="62">
        <f t="shared" si="297"/>
        <v>0.1749</v>
      </c>
      <c r="AC575" s="47">
        <f>SUM(E575:AB575)</f>
        <v>4.3438499999999998</v>
      </c>
      <c r="AD575" s="50">
        <f>SUM(E576:AB576)</f>
        <v>0.79544999999999977</v>
      </c>
      <c r="AE575" s="58">
        <v>3</v>
      </c>
      <c r="AF575" s="265">
        <v>4.6800000000000001E-2</v>
      </c>
      <c r="AG575" s="265">
        <v>4.2099999999999999E-2</v>
      </c>
      <c r="AH575" s="265">
        <v>3.805E-2</v>
      </c>
      <c r="AI575" s="265">
        <v>3.7150000000000002E-2</v>
      </c>
      <c r="AJ575" s="265">
        <v>3.8150000000000003E-2</v>
      </c>
      <c r="AK575" s="265">
        <v>4.2749999999999996E-2</v>
      </c>
      <c r="AL575" s="265">
        <v>4.9799999999999997E-2</v>
      </c>
      <c r="AM575" s="265">
        <v>5.2750000000000005E-2</v>
      </c>
      <c r="AN575" s="265">
        <v>5.0699999999999995E-2</v>
      </c>
      <c r="AO575" s="265">
        <v>4.9850000000000005E-2</v>
      </c>
      <c r="AP575" s="265">
        <v>5.0049999999999997E-2</v>
      </c>
      <c r="AQ575" s="265">
        <v>5.525E-2</v>
      </c>
      <c r="AR575" s="265">
        <v>6.08E-2</v>
      </c>
      <c r="AS575" s="265">
        <v>6.7299999999999999E-2</v>
      </c>
      <c r="AT575" s="265">
        <v>6.6549999999999998E-2</v>
      </c>
      <c r="AU575" s="265">
        <v>7.1149999999999991E-2</v>
      </c>
      <c r="AV575" s="265">
        <v>7.2800000000000004E-2</v>
      </c>
      <c r="AW575" s="265">
        <v>7.8199999999999992E-2</v>
      </c>
      <c r="AX575" s="265">
        <v>8.4949999999999998E-2</v>
      </c>
      <c r="AY575" s="265">
        <v>9.265000000000001E-2</v>
      </c>
      <c r="AZ575" s="265">
        <v>8.9249999999999996E-2</v>
      </c>
      <c r="BA575" s="265">
        <v>8.055000000000001E-2</v>
      </c>
      <c r="BB575" s="265">
        <v>7.2050000000000003E-2</v>
      </c>
      <c r="BC575" s="265">
        <v>5.8300000000000005E-2</v>
      </c>
      <c r="BD575" s="265"/>
      <c r="BE575" s="265"/>
      <c r="BF575" s="265"/>
      <c r="BG575" s="265"/>
      <c r="BH575" s="265"/>
      <c r="BI575" s="265"/>
      <c r="BJ575" s="265"/>
      <c r="BK575" s="265"/>
      <c r="BL575" s="265"/>
      <c r="BM575" s="265"/>
      <c r="BN575" s="265"/>
      <c r="BO575" s="265"/>
      <c r="BP575" s="265"/>
      <c r="BQ575" s="265"/>
      <c r="BR575" s="265"/>
      <c r="BS575" s="265"/>
      <c r="BT575" s="265"/>
      <c r="BU575" s="265"/>
      <c r="BV575" s="265"/>
      <c r="BW575" s="265"/>
      <c r="BX575" s="265"/>
      <c r="BY575" s="265"/>
      <c r="BZ575" s="265"/>
      <c r="CA575" s="265"/>
      <c r="CB575" s="265"/>
      <c r="CC575" s="265"/>
      <c r="CD575" s="8"/>
      <c r="CE575" s="8"/>
      <c r="CF575" s="8"/>
    </row>
    <row r="576" spans="1:84" s="1" customFormat="1" ht="10.5" customHeight="1">
      <c r="A576" s="1704"/>
      <c r="B576" s="1710"/>
      <c r="C576" s="1461" t="s">
        <v>553</v>
      </c>
      <c r="D576" s="131" t="s">
        <v>117</v>
      </c>
      <c r="E576" s="61">
        <f t="shared" ref="E576:AB576" si="298">AF576*$AE575</f>
        <v>3.1649999999999998E-2</v>
      </c>
      <c r="F576" s="48">
        <f t="shared" si="298"/>
        <v>3.015E-2</v>
      </c>
      <c r="G576" s="48">
        <f t="shared" si="298"/>
        <v>2.8800000000000003E-2</v>
      </c>
      <c r="H576" s="331">
        <f t="shared" si="298"/>
        <v>2.8050000000000002E-2</v>
      </c>
      <c r="I576" s="48">
        <f t="shared" si="298"/>
        <v>2.8800000000000003E-2</v>
      </c>
      <c r="J576" s="48">
        <f t="shared" si="298"/>
        <v>2.9249999999999998E-2</v>
      </c>
      <c r="K576" s="48">
        <f t="shared" si="298"/>
        <v>2.8500000000000004E-2</v>
      </c>
      <c r="L576" s="48">
        <f t="shared" si="298"/>
        <v>3.1199999999999999E-2</v>
      </c>
      <c r="M576" s="48">
        <f t="shared" si="298"/>
        <v>3.075E-2</v>
      </c>
      <c r="N576" s="331">
        <f t="shared" si="298"/>
        <v>2.8949999999999997E-2</v>
      </c>
      <c r="O576" s="48">
        <f t="shared" si="298"/>
        <v>2.7149999999999997E-2</v>
      </c>
      <c r="P576" s="48">
        <f t="shared" si="298"/>
        <v>2.7300000000000001E-2</v>
      </c>
      <c r="Q576" s="48">
        <f t="shared" si="298"/>
        <v>2.9250000000000005E-2</v>
      </c>
      <c r="R576" s="48">
        <f t="shared" si="298"/>
        <v>3.4049999999999997E-2</v>
      </c>
      <c r="S576" s="48">
        <f t="shared" si="298"/>
        <v>3.4950000000000002E-2</v>
      </c>
      <c r="T576" s="48">
        <f t="shared" si="298"/>
        <v>3.5849999999999993E-2</v>
      </c>
      <c r="U576" s="48">
        <f t="shared" si="298"/>
        <v>3.7349999999999994E-2</v>
      </c>
      <c r="V576" s="331">
        <f t="shared" si="298"/>
        <v>3.8849999999999996E-2</v>
      </c>
      <c r="W576" s="48">
        <f t="shared" si="298"/>
        <v>4.0349999999999997E-2</v>
      </c>
      <c r="X576" s="48">
        <f t="shared" si="298"/>
        <v>4.0799999999999996E-2</v>
      </c>
      <c r="Y576" s="48">
        <f t="shared" si="298"/>
        <v>4.0799999999999996E-2</v>
      </c>
      <c r="Z576" s="48">
        <f t="shared" si="298"/>
        <v>4.0349999999999997E-2</v>
      </c>
      <c r="AA576" s="48">
        <f t="shared" si="298"/>
        <v>3.7349999999999994E-2</v>
      </c>
      <c r="AB576" s="49">
        <f t="shared" si="298"/>
        <v>3.4950000000000002E-2</v>
      </c>
      <c r="AC576" s="47"/>
      <c r="AD576" s="50"/>
      <c r="AE576" s="58"/>
      <c r="AF576" s="265">
        <v>1.055E-2</v>
      </c>
      <c r="AG576" s="265">
        <v>1.005E-2</v>
      </c>
      <c r="AH576" s="265">
        <v>9.6000000000000009E-3</v>
      </c>
      <c r="AI576" s="265">
        <v>9.3500000000000007E-3</v>
      </c>
      <c r="AJ576" s="265">
        <v>9.6000000000000009E-3</v>
      </c>
      <c r="AK576" s="265">
        <v>9.75E-3</v>
      </c>
      <c r="AL576" s="265">
        <v>9.5000000000000015E-3</v>
      </c>
      <c r="AM576" s="265">
        <v>1.04E-2</v>
      </c>
      <c r="AN576" s="265">
        <v>1.025E-2</v>
      </c>
      <c r="AO576" s="265">
        <v>9.6499999999999989E-3</v>
      </c>
      <c r="AP576" s="265">
        <v>9.049999999999999E-3</v>
      </c>
      <c r="AQ576" s="265">
        <v>9.1000000000000004E-3</v>
      </c>
      <c r="AR576" s="265">
        <v>9.7500000000000017E-3</v>
      </c>
      <c r="AS576" s="265">
        <v>1.1349999999999999E-2</v>
      </c>
      <c r="AT576" s="265">
        <v>1.1650000000000001E-2</v>
      </c>
      <c r="AU576" s="265">
        <v>1.1949999999999999E-2</v>
      </c>
      <c r="AV576" s="265">
        <v>1.2449999999999999E-2</v>
      </c>
      <c r="AW576" s="265">
        <v>1.295E-2</v>
      </c>
      <c r="AX576" s="265">
        <v>1.345E-2</v>
      </c>
      <c r="AY576" s="265">
        <v>1.3599999999999999E-2</v>
      </c>
      <c r="AZ576" s="265">
        <v>1.3599999999999999E-2</v>
      </c>
      <c r="BA576" s="265">
        <v>1.345E-2</v>
      </c>
      <c r="BB576" s="265">
        <v>1.2449999999999999E-2</v>
      </c>
      <c r="BC576" s="265">
        <v>1.1650000000000001E-2</v>
      </c>
      <c r="BD576" s="265"/>
      <c r="BE576" s="265"/>
      <c r="BF576" s="265"/>
      <c r="BG576" s="265"/>
      <c r="BH576" s="265"/>
      <c r="BI576" s="265"/>
      <c r="BJ576" s="265"/>
      <c r="BK576" s="265"/>
      <c r="BL576" s="265"/>
      <c r="BM576" s="265"/>
      <c r="BN576" s="265"/>
      <c r="BO576" s="265"/>
      <c r="BP576" s="265"/>
      <c r="BQ576" s="265"/>
      <c r="BR576" s="265"/>
      <c r="BS576" s="265"/>
      <c r="BT576" s="265"/>
      <c r="BU576" s="265"/>
      <c r="BV576" s="265"/>
      <c r="BW576" s="265"/>
      <c r="BX576" s="265"/>
      <c r="BY576" s="265"/>
      <c r="BZ576" s="265"/>
      <c r="CA576" s="265"/>
      <c r="CB576" s="265"/>
      <c r="CC576" s="265"/>
      <c r="CD576" s="8"/>
      <c r="CE576" s="8"/>
      <c r="CF576" s="8"/>
    </row>
    <row r="577" spans="1:84" s="1" customFormat="1" ht="10.5" customHeight="1" thickBot="1">
      <c r="A577" s="1556"/>
      <c r="B577" s="1711"/>
      <c r="C577" s="271"/>
      <c r="D577" s="236" t="s">
        <v>41</v>
      </c>
      <c r="E577" s="52">
        <f t="shared" ref="E577:AB577" si="299">E576/E575</f>
        <v>0.2254273504273504</v>
      </c>
      <c r="F577" s="52">
        <f t="shared" si="299"/>
        <v>0.23871733966745845</v>
      </c>
      <c r="G577" s="52">
        <f t="shared" si="299"/>
        <v>0.252299605781866</v>
      </c>
      <c r="H577" s="365">
        <f t="shared" si="299"/>
        <v>0.25168236877523553</v>
      </c>
      <c r="I577" s="52">
        <f t="shared" si="299"/>
        <v>0.25163826998689381</v>
      </c>
      <c r="J577" s="52">
        <f t="shared" si="299"/>
        <v>0.22807017543859653</v>
      </c>
      <c r="K577" s="52">
        <f t="shared" si="299"/>
        <v>0.19076305220883541</v>
      </c>
      <c r="L577" s="52">
        <f t="shared" si="299"/>
        <v>0.19715639810426538</v>
      </c>
      <c r="M577" s="52">
        <f t="shared" si="299"/>
        <v>0.20216962524654833</v>
      </c>
      <c r="N577" s="365">
        <f t="shared" si="299"/>
        <v>0.19358074222668001</v>
      </c>
      <c r="O577" s="52">
        <f t="shared" si="299"/>
        <v>0.1808191808191808</v>
      </c>
      <c r="P577" s="52">
        <f t="shared" si="299"/>
        <v>0.16470588235294117</v>
      </c>
      <c r="Q577" s="52">
        <f t="shared" si="299"/>
        <v>0.16036184210526319</v>
      </c>
      <c r="R577" s="52">
        <f t="shared" si="299"/>
        <v>0.16864784546805348</v>
      </c>
      <c r="S577" s="52">
        <f t="shared" si="299"/>
        <v>0.17505634861006764</v>
      </c>
      <c r="T577" s="52">
        <f t="shared" si="299"/>
        <v>0.1679550245959241</v>
      </c>
      <c r="U577" s="52">
        <f t="shared" si="299"/>
        <v>0.17101648351648349</v>
      </c>
      <c r="V577" s="365">
        <f t="shared" si="299"/>
        <v>0.1656010230179028</v>
      </c>
      <c r="W577" s="52">
        <f t="shared" si="299"/>
        <v>0.15832842848734546</v>
      </c>
      <c r="X577" s="52">
        <f t="shared" si="299"/>
        <v>0.14678899082568805</v>
      </c>
      <c r="Y577" s="52">
        <f t="shared" si="299"/>
        <v>0.15238095238095237</v>
      </c>
      <c r="Z577" s="52">
        <f t="shared" si="299"/>
        <v>0.16697703289882057</v>
      </c>
      <c r="AA577" s="52">
        <f t="shared" si="299"/>
        <v>0.17279666897987506</v>
      </c>
      <c r="AB577" s="53">
        <f t="shared" si="299"/>
        <v>0.19982847341337909</v>
      </c>
      <c r="AC577" s="47"/>
      <c r="AD577" s="50"/>
      <c r="AE577" s="58"/>
      <c r="AF577" s="333"/>
      <c r="AG577" s="333"/>
      <c r="AH577" s="333"/>
      <c r="AI577" s="333"/>
      <c r="AJ577" s="333"/>
      <c r="AK577" s="333"/>
      <c r="AL577" s="333"/>
      <c r="AM577" s="333"/>
      <c r="AN577" s="333"/>
      <c r="AO577" s="333"/>
      <c r="AP577" s="333"/>
      <c r="AQ577" s="333"/>
      <c r="AR577" s="333"/>
      <c r="AS577" s="333"/>
      <c r="AT577" s="333"/>
      <c r="AU577" s="333"/>
      <c r="AV577" s="333"/>
      <c r="AW577" s="333"/>
      <c r="AX577" s="333"/>
      <c r="AY577" s="333"/>
      <c r="AZ577" s="333"/>
      <c r="BA577" s="333"/>
      <c r="BB577" s="333"/>
      <c r="BC577" s="333"/>
      <c r="BD577" s="333"/>
      <c r="BE577" s="333"/>
      <c r="BF577" s="333"/>
      <c r="BG577" s="333"/>
      <c r="BH577" s="333"/>
      <c r="BI577" s="333"/>
      <c r="BJ577" s="333"/>
      <c r="BK577" s="333"/>
      <c r="BL577" s="333"/>
      <c r="BM577" s="333"/>
      <c r="BN577" s="333"/>
      <c r="BO577" s="333"/>
      <c r="BP577" s="333"/>
      <c r="BQ577" s="333"/>
      <c r="BR577" s="333"/>
      <c r="BS577" s="333"/>
      <c r="BT577" s="333"/>
      <c r="BU577" s="333"/>
      <c r="BV577" s="333"/>
      <c r="BW577" s="333"/>
      <c r="BX577" s="333"/>
      <c r="BY577" s="866"/>
      <c r="BZ577" s="866"/>
      <c r="CA577" s="866"/>
      <c r="CB577" s="866"/>
      <c r="CC577" s="866"/>
      <c r="CD577" s="8"/>
      <c r="CE577" s="8"/>
      <c r="CF577" s="8"/>
    </row>
    <row r="578" spans="1:84" s="1" customFormat="1" ht="10.5" customHeight="1">
      <c r="A578" s="1509" t="s">
        <v>7</v>
      </c>
      <c r="B578" s="1647" t="s">
        <v>819</v>
      </c>
      <c r="C578" s="1107"/>
      <c r="D578" s="1190"/>
      <c r="E578" s="76"/>
      <c r="F578" s="76"/>
      <c r="G578" s="76"/>
      <c r="H578" s="386"/>
      <c r="I578" s="76"/>
      <c r="J578" s="76"/>
      <c r="K578" s="76"/>
      <c r="L578" s="76"/>
      <c r="M578" s="76"/>
      <c r="N578" s="386"/>
      <c r="O578" s="76"/>
      <c r="P578" s="76"/>
      <c r="Q578" s="76"/>
      <c r="R578" s="76"/>
      <c r="S578" s="76"/>
      <c r="T578" s="76"/>
      <c r="U578" s="76"/>
      <c r="V578" s="386"/>
      <c r="W578" s="76"/>
      <c r="X578" s="76"/>
      <c r="Y578" s="76"/>
      <c r="Z578" s="76"/>
      <c r="AA578" s="76"/>
      <c r="AB578" s="77"/>
      <c r="AC578" s="47" t="s">
        <v>115</v>
      </c>
      <c r="AD578" s="50">
        <f>AD580/AC580</f>
        <v>-22.833333333333336</v>
      </c>
      <c r="AE578" s="58"/>
      <c r="AF578" s="333"/>
      <c r="AG578" s="333"/>
      <c r="AH578" s="333"/>
      <c r="AI578" s="333"/>
      <c r="AJ578" s="333"/>
      <c r="AK578" s="333"/>
      <c r="AL578" s="333"/>
      <c r="AM578" s="333"/>
      <c r="AN578" s="333"/>
      <c r="AO578" s="333"/>
      <c r="AP578" s="333"/>
      <c r="AQ578" s="333"/>
      <c r="AR578" s="333"/>
      <c r="AS578" s="333"/>
      <c r="AT578" s="333"/>
      <c r="AU578" s="333"/>
      <c r="AV578" s="333"/>
      <c r="AW578" s="333"/>
      <c r="AX578" s="333"/>
      <c r="AY578" s="333"/>
      <c r="AZ578" s="333"/>
      <c r="BA578" s="333"/>
      <c r="BB578" s="333"/>
      <c r="BC578" s="333"/>
      <c r="BD578" s="333"/>
      <c r="BE578" s="333"/>
      <c r="BF578" s="333"/>
      <c r="BG578" s="333"/>
      <c r="BH578" s="333"/>
      <c r="BI578" s="333"/>
      <c r="BJ578" s="333"/>
      <c r="BK578" s="333"/>
      <c r="BL578" s="333"/>
      <c r="BM578" s="333"/>
      <c r="BN578" s="333"/>
      <c r="BO578" s="333"/>
      <c r="BP578" s="333"/>
      <c r="BQ578" s="333"/>
      <c r="BR578" s="333"/>
      <c r="BS578" s="333"/>
      <c r="BT578" s="333"/>
      <c r="BU578" s="333"/>
      <c r="BV578" s="333"/>
      <c r="BW578" s="333"/>
      <c r="BX578" s="333"/>
      <c r="BY578" s="866"/>
      <c r="BZ578" s="866"/>
      <c r="CA578" s="866"/>
      <c r="CB578" s="866"/>
      <c r="CC578" s="866"/>
      <c r="CD578" s="8"/>
      <c r="CE578" s="8"/>
      <c r="CF578" s="8"/>
    </row>
    <row r="579" spans="1:84" ht="10.5" customHeight="1">
      <c r="A579" s="1510"/>
      <c r="B579" s="1648"/>
      <c r="C579" s="1461" t="s">
        <v>126</v>
      </c>
      <c r="D579" s="131" t="s">
        <v>33</v>
      </c>
      <c r="E579" s="966">
        <v>0</v>
      </c>
      <c r="F579" s="1183">
        <v>0</v>
      </c>
      <c r="G579" s="966">
        <v>0</v>
      </c>
      <c r="H579" s="977">
        <v>0</v>
      </c>
      <c r="I579" s="966">
        <v>0</v>
      </c>
      <c r="J579" s="966">
        <v>0</v>
      </c>
      <c r="K579" s="966">
        <v>0</v>
      </c>
      <c r="L579" s="966">
        <v>0</v>
      </c>
      <c r="M579" s="966">
        <v>0</v>
      </c>
      <c r="N579" s="977">
        <v>0</v>
      </c>
      <c r="O579" s="966">
        <v>0</v>
      </c>
      <c r="P579" s="966">
        <v>0</v>
      </c>
      <c r="Q579" s="966">
        <v>0</v>
      </c>
      <c r="R579" s="966">
        <v>0</v>
      </c>
      <c r="S579" s="966">
        <v>0</v>
      </c>
      <c r="T579" s="966">
        <v>0</v>
      </c>
      <c r="U579" s="966">
        <v>0</v>
      </c>
      <c r="V579" s="977">
        <v>0</v>
      </c>
      <c r="W579" s="966">
        <v>0</v>
      </c>
      <c r="X579" s="966">
        <v>0</v>
      </c>
      <c r="Y579" s="966">
        <v>0</v>
      </c>
      <c r="Z579" s="966">
        <v>0</v>
      </c>
      <c r="AA579" s="966">
        <v>0</v>
      </c>
      <c r="AB579" s="1014">
        <v>0</v>
      </c>
      <c r="AF579" s="483"/>
      <c r="AG579" s="483"/>
      <c r="AH579" s="483"/>
      <c r="AI579" s="483"/>
      <c r="AJ579" s="483"/>
      <c r="AK579" s="483"/>
      <c r="AL579" s="483"/>
      <c r="AM579" s="483"/>
      <c r="AN579" s="483"/>
      <c r="AO579" s="483"/>
      <c r="AP579" s="483"/>
      <c r="AQ579" s="483"/>
      <c r="AR579" s="483"/>
      <c r="AS579" s="483"/>
      <c r="AT579" s="483"/>
      <c r="AU579" s="483"/>
      <c r="AV579" s="483"/>
      <c r="AW579" s="483"/>
      <c r="AX579" s="483"/>
      <c r="AY579" s="483"/>
      <c r="AZ579" s="483"/>
      <c r="BA579" s="483"/>
      <c r="BB579" s="483"/>
      <c r="BC579" s="483"/>
      <c r="BD579" s="483"/>
      <c r="BE579" s="483"/>
      <c r="BF579" s="483"/>
      <c r="BG579" s="483"/>
      <c r="BH579" s="483"/>
      <c r="BI579" s="483"/>
      <c r="BJ579" s="483"/>
      <c r="BK579" s="483"/>
      <c r="BL579" s="483"/>
      <c r="BM579" s="483"/>
      <c r="BN579" s="483"/>
      <c r="BO579" s="483"/>
      <c r="BP579" s="483"/>
      <c r="BQ579" s="483"/>
      <c r="BR579" s="483"/>
      <c r="BS579" s="483"/>
      <c r="BT579" s="483"/>
      <c r="BU579" s="483"/>
      <c r="BV579" s="483"/>
      <c r="BW579" s="483"/>
      <c r="BX579" s="483"/>
      <c r="BY579" s="867"/>
      <c r="BZ579" s="867"/>
      <c r="CA579" s="867"/>
      <c r="CB579" s="867"/>
      <c r="CC579" s="867"/>
    </row>
    <row r="580" spans="1:84" s="1" customFormat="1" ht="10.5" customHeight="1">
      <c r="A580" s="1510"/>
      <c r="B580" s="1648"/>
      <c r="C580" s="1461" t="s">
        <v>553</v>
      </c>
      <c r="D580" s="131" t="s">
        <v>116</v>
      </c>
      <c r="E580" s="61">
        <f t="shared" ref="E580:AB580" si="300">AF580*$AE580</f>
        <v>0</v>
      </c>
      <c r="F580" s="61">
        <f t="shared" si="300"/>
        <v>0</v>
      </c>
      <c r="G580" s="61">
        <f t="shared" si="300"/>
        <v>0</v>
      </c>
      <c r="H580" s="420">
        <f t="shared" si="300"/>
        <v>0</v>
      </c>
      <c r="I580" s="61">
        <f t="shared" si="300"/>
        <v>0</v>
      </c>
      <c r="J580" s="61">
        <f t="shared" si="300"/>
        <v>0</v>
      </c>
      <c r="K580" s="61">
        <f t="shared" si="300"/>
        <v>0</v>
      </c>
      <c r="L580" s="61">
        <f t="shared" si="300"/>
        <v>0</v>
      </c>
      <c r="M580" s="61">
        <f t="shared" si="300"/>
        <v>6.0000000000000006E-4</v>
      </c>
      <c r="N580" s="420">
        <f t="shared" si="300"/>
        <v>0</v>
      </c>
      <c r="O580" s="61">
        <f t="shared" si="300"/>
        <v>0</v>
      </c>
      <c r="P580" s="61">
        <f t="shared" si="300"/>
        <v>0</v>
      </c>
      <c r="Q580" s="61">
        <f t="shared" si="300"/>
        <v>0</v>
      </c>
      <c r="R580" s="61">
        <f t="shared" si="300"/>
        <v>0</v>
      </c>
      <c r="S580" s="61">
        <f t="shared" si="300"/>
        <v>0</v>
      </c>
      <c r="T580" s="61">
        <f t="shared" si="300"/>
        <v>3.5999999999999999E-3</v>
      </c>
      <c r="U580" s="61">
        <f t="shared" si="300"/>
        <v>3.0000000000000001E-3</v>
      </c>
      <c r="V580" s="420">
        <f t="shared" si="300"/>
        <v>0</v>
      </c>
      <c r="W580" s="61">
        <f t="shared" si="300"/>
        <v>0</v>
      </c>
      <c r="X580" s="61">
        <f t="shared" si="300"/>
        <v>0</v>
      </c>
      <c r="Y580" s="61">
        <f t="shared" si="300"/>
        <v>0</v>
      </c>
      <c r="Z580" s="61">
        <f t="shared" si="300"/>
        <v>0</v>
      </c>
      <c r="AA580" s="61">
        <f t="shared" si="300"/>
        <v>0</v>
      </c>
      <c r="AB580" s="62">
        <f t="shared" si="300"/>
        <v>0</v>
      </c>
      <c r="AC580" s="47">
        <f>SUM(E580:AB580)</f>
        <v>7.1999999999999998E-3</v>
      </c>
      <c r="AD580" s="50">
        <f>SUM(E581:AB581)</f>
        <v>-0.16440000000000002</v>
      </c>
      <c r="AE580" s="58">
        <v>12</v>
      </c>
      <c r="AF580" s="265">
        <v>0</v>
      </c>
      <c r="AG580" s="265">
        <v>0</v>
      </c>
      <c r="AH580" s="265">
        <v>0</v>
      </c>
      <c r="AI580" s="265">
        <v>0</v>
      </c>
      <c r="AJ580" s="265">
        <v>0</v>
      </c>
      <c r="AK580" s="265">
        <v>0</v>
      </c>
      <c r="AL580" s="265">
        <v>0</v>
      </c>
      <c r="AM580" s="265">
        <v>0</v>
      </c>
      <c r="AN580" s="265">
        <v>5.0000000000000002E-5</v>
      </c>
      <c r="AO580" s="265">
        <v>0</v>
      </c>
      <c r="AP580" s="265">
        <v>0</v>
      </c>
      <c r="AQ580" s="265">
        <v>0</v>
      </c>
      <c r="AR580" s="265">
        <v>0</v>
      </c>
      <c r="AS580" s="265">
        <v>0</v>
      </c>
      <c r="AT580" s="265">
        <v>0</v>
      </c>
      <c r="AU580" s="265">
        <v>2.9999999999999997E-4</v>
      </c>
      <c r="AV580" s="265">
        <v>2.5000000000000001E-4</v>
      </c>
      <c r="AW580" s="265">
        <v>0</v>
      </c>
      <c r="AX580" s="265">
        <v>0</v>
      </c>
      <c r="AY580" s="265">
        <v>0</v>
      </c>
      <c r="AZ580" s="265">
        <v>0</v>
      </c>
      <c r="BA580" s="265">
        <v>0</v>
      </c>
      <c r="BB580" s="265">
        <v>0</v>
      </c>
      <c r="BC580" s="265">
        <v>0</v>
      </c>
      <c r="BD580" s="265"/>
      <c r="BE580" s="871"/>
      <c r="BF580" s="265"/>
      <c r="BG580" s="265"/>
      <c r="BH580" s="265"/>
      <c r="BI580" s="265"/>
      <c r="BJ580" s="265"/>
      <c r="BK580" s="265"/>
      <c r="BL580" s="265"/>
      <c r="BM580" s="265"/>
      <c r="BN580" s="265"/>
      <c r="BO580" s="265"/>
      <c r="BP580" s="265"/>
      <c r="BQ580" s="265"/>
      <c r="BR580" s="265"/>
      <c r="BS580" s="265"/>
      <c r="BT580" s="265"/>
      <c r="BU580" s="265"/>
      <c r="BV580" s="265"/>
      <c r="BW580" s="265"/>
      <c r="BX580" s="265"/>
      <c r="BY580" s="265"/>
      <c r="BZ580" s="265"/>
      <c r="CA580" s="265"/>
      <c r="CB580" s="265"/>
      <c r="CC580" s="265"/>
      <c r="CD580" s="8"/>
      <c r="CE580" s="8"/>
      <c r="CF580" s="8"/>
    </row>
    <row r="581" spans="1:84" s="1" customFormat="1" ht="10.5" customHeight="1">
      <c r="A581" s="1510"/>
      <c r="B581" s="1648"/>
      <c r="C581" s="1461" t="s">
        <v>553</v>
      </c>
      <c r="D581" s="131" t="s">
        <v>117</v>
      </c>
      <c r="E581" s="61">
        <f t="shared" ref="E581:AB581" si="301">AF581*$AE580</f>
        <v>-7.1999999999999998E-3</v>
      </c>
      <c r="F581" s="48">
        <f t="shared" si="301"/>
        <v>-7.1999999999999998E-3</v>
      </c>
      <c r="G581" s="48">
        <f t="shared" si="301"/>
        <v>-6.5999999999999991E-3</v>
      </c>
      <c r="H581" s="331">
        <f t="shared" si="301"/>
        <v>-7.1999999999999998E-3</v>
      </c>
      <c r="I581" s="48">
        <f t="shared" si="301"/>
        <v>-7.1999999999999998E-3</v>
      </c>
      <c r="J581" s="48">
        <f t="shared" si="301"/>
        <v>-6.5999999999999991E-3</v>
      </c>
      <c r="K581" s="48">
        <f t="shared" si="301"/>
        <v>-7.1999999999999998E-3</v>
      </c>
      <c r="L581" s="48">
        <f t="shared" si="301"/>
        <v>-6.5999999999999991E-3</v>
      </c>
      <c r="M581" s="48">
        <f t="shared" si="301"/>
        <v>-7.1999999999999998E-3</v>
      </c>
      <c r="N581" s="331">
        <f t="shared" si="301"/>
        <v>-7.1999999999999998E-3</v>
      </c>
      <c r="O581" s="48">
        <f t="shared" si="301"/>
        <v>-7.1999999999999998E-3</v>
      </c>
      <c r="P581" s="48">
        <f t="shared" si="301"/>
        <v>-7.1999999999999998E-3</v>
      </c>
      <c r="Q581" s="48">
        <f t="shared" si="301"/>
        <v>-6.5999999999999991E-3</v>
      </c>
      <c r="R581" s="48">
        <f t="shared" si="301"/>
        <v>-7.1999999999999998E-3</v>
      </c>
      <c r="S581" s="48">
        <f t="shared" si="301"/>
        <v>-7.1999999999999998E-3</v>
      </c>
      <c r="T581" s="48">
        <f t="shared" si="301"/>
        <v>-4.1999999999999997E-3</v>
      </c>
      <c r="U581" s="48">
        <f t="shared" si="301"/>
        <v>-5.4000000000000003E-3</v>
      </c>
      <c r="V581" s="331">
        <f t="shared" si="301"/>
        <v>-7.1999999999999998E-3</v>
      </c>
      <c r="W581" s="48">
        <f t="shared" si="301"/>
        <v>-7.1999999999999998E-3</v>
      </c>
      <c r="X581" s="48">
        <f t="shared" si="301"/>
        <v>-6.5999999999999991E-3</v>
      </c>
      <c r="Y581" s="48">
        <f t="shared" si="301"/>
        <v>-7.1999999999999998E-3</v>
      </c>
      <c r="Z581" s="48">
        <f t="shared" si="301"/>
        <v>-7.1999999999999998E-3</v>
      </c>
      <c r="AA581" s="48">
        <f t="shared" si="301"/>
        <v>-7.1999999999999998E-3</v>
      </c>
      <c r="AB581" s="49">
        <f t="shared" si="301"/>
        <v>-6.5999999999999991E-3</v>
      </c>
      <c r="AC581" s="47"/>
      <c r="AD581" s="50"/>
      <c r="AE581" s="58"/>
      <c r="AF581" s="265">
        <v>-5.9999999999999995E-4</v>
      </c>
      <c r="AG581" s="265">
        <v>-5.9999999999999995E-4</v>
      </c>
      <c r="AH581" s="265">
        <v>-5.4999999999999992E-4</v>
      </c>
      <c r="AI581" s="265">
        <v>-5.9999999999999995E-4</v>
      </c>
      <c r="AJ581" s="265">
        <v>-5.9999999999999995E-4</v>
      </c>
      <c r="AK581" s="265">
        <v>-5.4999999999999992E-4</v>
      </c>
      <c r="AL581" s="265">
        <v>-5.9999999999999995E-4</v>
      </c>
      <c r="AM581" s="265">
        <v>-5.4999999999999992E-4</v>
      </c>
      <c r="AN581" s="265">
        <v>-5.9999999999999995E-4</v>
      </c>
      <c r="AO581" s="265">
        <v>-5.9999999999999995E-4</v>
      </c>
      <c r="AP581" s="265">
        <v>-5.9999999999999995E-4</v>
      </c>
      <c r="AQ581" s="265">
        <v>-5.9999999999999995E-4</v>
      </c>
      <c r="AR581" s="265">
        <v>-5.4999999999999992E-4</v>
      </c>
      <c r="AS581" s="265">
        <v>-5.9999999999999995E-4</v>
      </c>
      <c r="AT581" s="265">
        <v>-5.9999999999999995E-4</v>
      </c>
      <c r="AU581" s="265">
        <v>-3.5E-4</v>
      </c>
      <c r="AV581" s="265">
        <v>-4.4999999999999999E-4</v>
      </c>
      <c r="AW581" s="265">
        <v>-5.9999999999999995E-4</v>
      </c>
      <c r="AX581" s="265">
        <v>-5.9999999999999995E-4</v>
      </c>
      <c r="AY581" s="265">
        <v>-5.4999999999999992E-4</v>
      </c>
      <c r="AZ581" s="265">
        <v>-5.9999999999999995E-4</v>
      </c>
      <c r="BA581" s="265">
        <v>-5.9999999999999995E-4</v>
      </c>
      <c r="BB581" s="265">
        <v>-5.9999999999999995E-4</v>
      </c>
      <c r="BC581" s="265">
        <v>-5.4999999999999992E-4</v>
      </c>
      <c r="BD581" s="265"/>
      <c r="BE581" s="265"/>
      <c r="BF581" s="265"/>
      <c r="BG581" s="265"/>
      <c r="BH581" s="265"/>
      <c r="BI581" s="265"/>
      <c r="BJ581" s="265"/>
      <c r="BK581" s="265"/>
      <c r="BL581" s="265"/>
      <c r="BM581" s="265"/>
      <c r="BN581" s="265"/>
      <c r="BO581" s="265"/>
      <c r="BP581" s="265"/>
      <c r="BQ581" s="265"/>
      <c r="BR581" s="265"/>
      <c r="BS581" s="265"/>
      <c r="BT581" s="265"/>
      <c r="BU581" s="265"/>
      <c r="BV581" s="265"/>
      <c r="BW581" s="265"/>
      <c r="BX581" s="265"/>
      <c r="BY581" s="265"/>
      <c r="BZ581" s="265"/>
      <c r="CA581" s="265"/>
      <c r="CB581" s="265"/>
      <c r="CC581" s="265"/>
      <c r="CD581" s="8"/>
      <c r="CE581" s="8"/>
      <c r="CF581" s="8"/>
    </row>
    <row r="582" spans="1:84" s="1" customFormat="1" ht="10.5" customHeight="1" thickBot="1">
      <c r="A582" s="1511"/>
      <c r="B582" s="1649"/>
      <c r="C582" s="271"/>
      <c r="D582" s="236" t="s">
        <v>41</v>
      </c>
      <c r="E582" s="52" t="e">
        <f t="shared" ref="E582:AB582" si="302">E581/E580</f>
        <v>#DIV/0!</v>
      </c>
      <c r="F582" s="52" t="e">
        <f t="shared" si="302"/>
        <v>#DIV/0!</v>
      </c>
      <c r="G582" s="52" t="e">
        <f t="shared" si="302"/>
        <v>#DIV/0!</v>
      </c>
      <c r="H582" s="365" t="e">
        <f t="shared" si="302"/>
        <v>#DIV/0!</v>
      </c>
      <c r="I582" s="52" t="e">
        <f t="shared" si="302"/>
        <v>#DIV/0!</v>
      </c>
      <c r="J582" s="52" t="e">
        <f t="shared" si="302"/>
        <v>#DIV/0!</v>
      </c>
      <c r="K582" s="52" t="e">
        <f t="shared" si="302"/>
        <v>#DIV/0!</v>
      </c>
      <c r="L582" s="52" t="e">
        <f t="shared" si="302"/>
        <v>#DIV/0!</v>
      </c>
      <c r="M582" s="52">
        <f t="shared" si="302"/>
        <v>-11.999999999999998</v>
      </c>
      <c r="N582" s="365" t="e">
        <f t="shared" si="302"/>
        <v>#DIV/0!</v>
      </c>
      <c r="O582" s="52" t="e">
        <f t="shared" si="302"/>
        <v>#DIV/0!</v>
      </c>
      <c r="P582" s="52" t="e">
        <f t="shared" si="302"/>
        <v>#DIV/0!</v>
      </c>
      <c r="Q582" s="52" t="e">
        <f t="shared" si="302"/>
        <v>#DIV/0!</v>
      </c>
      <c r="R582" s="52" t="e">
        <f t="shared" si="302"/>
        <v>#DIV/0!</v>
      </c>
      <c r="S582" s="52" t="e">
        <f t="shared" si="302"/>
        <v>#DIV/0!</v>
      </c>
      <c r="T582" s="52">
        <f t="shared" si="302"/>
        <v>-1.1666666666666665</v>
      </c>
      <c r="U582" s="52">
        <f t="shared" si="302"/>
        <v>-1.8</v>
      </c>
      <c r="V582" s="365" t="e">
        <f t="shared" si="302"/>
        <v>#DIV/0!</v>
      </c>
      <c r="W582" s="52" t="e">
        <f t="shared" si="302"/>
        <v>#DIV/0!</v>
      </c>
      <c r="X582" s="52" t="e">
        <f t="shared" si="302"/>
        <v>#DIV/0!</v>
      </c>
      <c r="Y582" s="52" t="e">
        <f t="shared" si="302"/>
        <v>#DIV/0!</v>
      </c>
      <c r="Z582" s="52" t="e">
        <f t="shared" si="302"/>
        <v>#DIV/0!</v>
      </c>
      <c r="AA582" s="52" t="e">
        <f t="shared" si="302"/>
        <v>#DIV/0!</v>
      </c>
      <c r="AB582" s="53" t="e">
        <f t="shared" si="302"/>
        <v>#DIV/0!</v>
      </c>
      <c r="AC582" s="47"/>
      <c r="AD582" s="50"/>
      <c r="AE582" s="58"/>
      <c r="AF582" s="333"/>
      <c r="AG582" s="333"/>
      <c r="AH582" s="333"/>
      <c r="AI582" s="333"/>
      <c r="AJ582" s="333"/>
      <c r="AK582" s="333"/>
      <c r="AL582" s="333"/>
      <c r="AM582" s="333"/>
      <c r="AN582" s="333"/>
      <c r="AO582" s="333"/>
      <c r="AP582" s="333"/>
      <c r="AQ582" s="333"/>
      <c r="AR582" s="333"/>
      <c r="AS582" s="333"/>
      <c r="AT582" s="333"/>
      <c r="AU582" s="333"/>
      <c r="AV582" s="333"/>
      <c r="AW582" s="333"/>
      <c r="AX582" s="333"/>
      <c r="AY582" s="333"/>
      <c r="AZ582" s="333"/>
      <c r="BA582" s="333"/>
      <c r="BB582" s="333"/>
      <c r="BC582" s="333"/>
      <c r="BD582" s="333"/>
      <c r="BE582" s="333"/>
      <c r="BF582" s="333"/>
      <c r="BG582" s="333"/>
      <c r="BH582" s="333"/>
      <c r="BI582" s="333"/>
      <c r="BJ582" s="333"/>
      <c r="BK582" s="333"/>
      <c r="BL582" s="333"/>
      <c r="BM582" s="333"/>
      <c r="BN582" s="333"/>
      <c r="BO582" s="333"/>
      <c r="BP582" s="333"/>
      <c r="BQ582" s="333"/>
      <c r="BR582" s="333"/>
      <c r="BS582" s="333"/>
      <c r="BT582" s="333"/>
      <c r="BU582" s="333"/>
      <c r="BV582" s="333"/>
      <c r="BW582" s="333"/>
      <c r="BX582" s="333"/>
      <c r="BY582" s="866"/>
      <c r="BZ582" s="866"/>
      <c r="CA582" s="866"/>
      <c r="CB582" s="866"/>
      <c r="CC582" s="866"/>
      <c r="CD582" s="8"/>
      <c r="CE582" s="8"/>
      <c r="CF582" s="8"/>
    </row>
    <row r="583" spans="1:84" ht="10.5" customHeight="1">
      <c r="A583" s="1509" t="s">
        <v>15</v>
      </c>
      <c r="B583" s="1647" t="s">
        <v>820</v>
      </c>
      <c r="C583" s="1107"/>
      <c r="D583" s="1190"/>
      <c r="E583" s="76"/>
      <c r="F583" s="199"/>
      <c r="G583" s="199"/>
      <c r="H583" s="753"/>
      <c r="I583" s="199"/>
      <c r="J583" s="199"/>
      <c r="K583" s="199"/>
      <c r="L583" s="199"/>
      <c r="M583" s="199"/>
      <c r="N583" s="753"/>
      <c r="O583" s="199"/>
      <c r="P583" s="199"/>
      <c r="Q583" s="199"/>
      <c r="R583" s="199"/>
      <c r="S583" s="199"/>
      <c r="T583" s="199"/>
      <c r="U583" s="199"/>
      <c r="V583" s="753"/>
      <c r="W583" s="199"/>
      <c r="X583" s="199"/>
      <c r="Y583" s="199"/>
      <c r="Z583" s="199"/>
      <c r="AA583" s="199"/>
      <c r="AB583" s="200"/>
      <c r="AF583" s="483"/>
      <c r="AG583" s="483"/>
      <c r="AH583" s="483"/>
      <c r="AI583" s="483"/>
      <c r="AJ583" s="483"/>
      <c r="AK583" s="483"/>
      <c r="AL583" s="483"/>
      <c r="AM583" s="483"/>
      <c r="AN583" s="483"/>
      <c r="AO583" s="483"/>
      <c r="AP583" s="483"/>
      <c r="AQ583" s="483"/>
      <c r="AR583" s="483"/>
      <c r="AS583" s="483"/>
      <c r="AT583" s="483"/>
      <c r="AU583" s="483"/>
      <c r="AV583" s="483"/>
      <c r="AW583" s="483"/>
      <c r="AX583" s="483"/>
      <c r="AY583" s="483"/>
      <c r="AZ583" s="483"/>
      <c r="BA583" s="483"/>
      <c r="BB583" s="483"/>
      <c r="BC583" s="483"/>
      <c r="BD583" s="483"/>
      <c r="BE583" s="483"/>
      <c r="BF583" s="483"/>
      <c r="BG583" s="483"/>
      <c r="BH583" s="483"/>
      <c r="BI583" s="483"/>
      <c r="BJ583" s="483"/>
      <c r="BK583" s="483"/>
      <c r="BL583" s="483"/>
      <c r="BM583" s="483"/>
      <c r="BN583" s="483"/>
      <c r="BO583" s="483"/>
      <c r="BP583" s="483"/>
      <c r="BQ583" s="483"/>
      <c r="BR583" s="483"/>
      <c r="BS583" s="483"/>
      <c r="BT583" s="483"/>
      <c r="BU583" s="483"/>
      <c r="BV583" s="483"/>
      <c r="BW583" s="483"/>
      <c r="BX583" s="483"/>
      <c r="BY583" s="867"/>
      <c r="BZ583" s="867"/>
      <c r="CA583" s="867"/>
      <c r="CB583" s="867"/>
      <c r="CC583" s="867"/>
    </row>
    <row r="584" spans="1:84" s="1" customFormat="1" ht="10.5" customHeight="1">
      <c r="A584" s="1510"/>
      <c r="B584" s="1648"/>
      <c r="C584" s="1461" t="s">
        <v>126</v>
      </c>
      <c r="D584" s="131" t="s">
        <v>33</v>
      </c>
      <c r="E584" s="966">
        <v>15</v>
      </c>
      <c r="F584" s="1183">
        <v>15</v>
      </c>
      <c r="G584" s="966">
        <v>15</v>
      </c>
      <c r="H584" s="977">
        <v>14</v>
      </c>
      <c r="I584" s="966">
        <v>13</v>
      </c>
      <c r="J584" s="966">
        <v>14</v>
      </c>
      <c r="K584" s="966">
        <v>16</v>
      </c>
      <c r="L584" s="966">
        <v>16</v>
      </c>
      <c r="M584" s="966">
        <v>17</v>
      </c>
      <c r="N584" s="977">
        <v>15</v>
      </c>
      <c r="O584" s="966">
        <v>21</v>
      </c>
      <c r="P584" s="966">
        <v>19</v>
      </c>
      <c r="Q584" s="966">
        <v>16</v>
      </c>
      <c r="R584" s="966">
        <v>15</v>
      </c>
      <c r="S584" s="966">
        <v>17</v>
      </c>
      <c r="T584" s="966">
        <v>18</v>
      </c>
      <c r="U584" s="966">
        <v>16</v>
      </c>
      <c r="V584" s="977">
        <v>16</v>
      </c>
      <c r="W584" s="966">
        <v>18</v>
      </c>
      <c r="X584" s="966">
        <v>22</v>
      </c>
      <c r="Y584" s="966">
        <v>20</v>
      </c>
      <c r="Z584" s="966">
        <v>17</v>
      </c>
      <c r="AA584" s="966">
        <v>15</v>
      </c>
      <c r="AB584" s="1014">
        <v>14</v>
      </c>
      <c r="AC584" s="330"/>
      <c r="AD584" s="177"/>
      <c r="AE584" s="58"/>
      <c r="AF584" s="333"/>
      <c r="AG584" s="333"/>
      <c r="AH584" s="333"/>
      <c r="AI584" s="333"/>
      <c r="AJ584" s="333"/>
      <c r="AK584" s="333"/>
      <c r="AL584" s="333"/>
      <c r="AM584" s="333"/>
      <c r="AN584" s="333"/>
      <c r="AO584" s="333"/>
      <c r="AP584" s="333"/>
      <c r="AQ584" s="333"/>
      <c r="AR584" s="333"/>
      <c r="AS584" s="333"/>
      <c r="AT584" s="333"/>
      <c r="AU584" s="333"/>
      <c r="AV584" s="333"/>
      <c r="AW584" s="333"/>
      <c r="AX584" s="333"/>
      <c r="AY584" s="333"/>
      <c r="AZ584" s="333"/>
      <c r="BA584" s="333"/>
      <c r="BB584" s="333"/>
      <c r="BC584" s="333"/>
      <c r="BD584" s="333"/>
      <c r="BE584" s="333"/>
      <c r="BF584" s="333"/>
      <c r="BG584" s="333"/>
      <c r="BH584" s="333"/>
      <c r="BI584" s="333"/>
      <c r="BJ584" s="333"/>
      <c r="BK584" s="333"/>
      <c r="BL584" s="333"/>
      <c r="BM584" s="333"/>
      <c r="BN584" s="333"/>
      <c r="BO584" s="333"/>
      <c r="BP584" s="333"/>
      <c r="BQ584" s="333"/>
      <c r="BR584" s="333"/>
      <c r="BS584" s="333"/>
      <c r="BT584" s="333"/>
      <c r="BU584" s="333"/>
      <c r="BV584" s="333"/>
      <c r="BW584" s="333"/>
      <c r="BX584" s="333"/>
      <c r="BY584" s="866"/>
      <c r="BZ584" s="866"/>
      <c r="CA584" s="866"/>
      <c r="CB584" s="866"/>
      <c r="CC584" s="866"/>
      <c r="CD584" s="8"/>
      <c r="CE584" s="8"/>
      <c r="CF584" s="8"/>
    </row>
    <row r="585" spans="1:84" s="1" customFormat="1" ht="10.5" customHeight="1">
      <c r="A585" s="1510"/>
      <c r="B585" s="1648"/>
      <c r="C585" s="1461" t="s">
        <v>553</v>
      </c>
      <c r="D585" s="131" t="s">
        <v>116</v>
      </c>
      <c r="E585" s="61">
        <f t="shared" ref="E585:AB585" si="303">AF585*$AE585</f>
        <v>0.28920000000000001</v>
      </c>
      <c r="F585" s="61">
        <f t="shared" si="303"/>
        <v>0.26519999999999999</v>
      </c>
      <c r="G585" s="61">
        <f t="shared" si="303"/>
        <v>0.26219999999999999</v>
      </c>
      <c r="H585" s="420">
        <f t="shared" si="303"/>
        <v>0.25919999999999999</v>
      </c>
      <c r="I585" s="61">
        <f t="shared" si="303"/>
        <v>0.25140000000000001</v>
      </c>
      <c r="J585" s="61">
        <f t="shared" si="303"/>
        <v>0.23699999999999999</v>
      </c>
      <c r="K585" s="61">
        <f t="shared" si="303"/>
        <v>0.27839999999999998</v>
      </c>
      <c r="L585" s="61">
        <f t="shared" si="303"/>
        <v>0.2898</v>
      </c>
      <c r="M585" s="61">
        <f t="shared" si="303"/>
        <v>0.29339999999999999</v>
      </c>
      <c r="N585" s="420">
        <f t="shared" si="303"/>
        <v>0.30479999999999996</v>
      </c>
      <c r="O585" s="61">
        <f t="shared" si="303"/>
        <v>0.34320000000000001</v>
      </c>
      <c r="P585" s="61">
        <f t="shared" si="303"/>
        <v>0.32219999999999999</v>
      </c>
      <c r="Q585" s="61">
        <f t="shared" si="303"/>
        <v>0.2928</v>
      </c>
      <c r="R585" s="61">
        <f t="shared" si="303"/>
        <v>0.30359999999999998</v>
      </c>
      <c r="S585" s="61">
        <f t="shared" si="303"/>
        <v>0.30959999999999999</v>
      </c>
      <c r="T585" s="61">
        <f t="shared" si="303"/>
        <v>0.34439999999999998</v>
      </c>
      <c r="U585" s="61">
        <f t="shared" si="303"/>
        <v>0.2994</v>
      </c>
      <c r="V585" s="420">
        <f t="shared" si="303"/>
        <v>0.32879999999999998</v>
      </c>
      <c r="W585" s="61">
        <f t="shared" si="303"/>
        <v>0.34379999999999999</v>
      </c>
      <c r="X585" s="61">
        <f t="shared" si="303"/>
        <v>0.3498</v>
      </c>
      <c r="Y585" s="61">
        <f t="shared" si="303"/>
        <v>0.37320000000000003</v>
      </c>
      <c r="Z585" s="61">
        <f t="shared" si="303"/>
        <v>0.3342</v>
      </c>
      <c r="AA585" s="61">
        <f t="shared" si="303"/>
        <v>0.30419999999999997</v>
      </c>
      <c r="AB585" s="62">
        <f t="shared" si="303"/>
        <v>0.27839999999999998</v>
      </c>
      <c r="AC585" s="47">
        <f>SUM(E585:AB585)</f>
        <v>7.2582000000000004</v>
      </c>
      <c r="AD585" s="50">
        <f>SUM(E586:AB586)</f>
        <v>1.9865999999999999</v>
      </c>
      <c r="AE585" s="58">
        <v>12</v>
      </c>
      <c r="AF585" s="265">
        <v>2.41E-2</v>
      </c>
      <c r="AG585" s="265">
        <v>2.2100000000000002E-2</v>
      </c>
      <c r="AH585" s="265">
        <v>2.1850000000000001E-2</v>
      </c>
      <c r="AI585" s="265">
        <v>2.1600000000000001E-2</v>
      </c>
      <c r="AJ585" s="265">
        <v>2.095E-2</v>
      </c>
      <c r="AK585" s="265">
        <v>1.975E-2</v>
      </c>
      <c r="AL585" s="265">
        <v>2.3199999999999998E-2</v>
      </c>
      <c r="AM585" s="265">
        <v>2.4150000000000001E-2</v>
      </c>
      <c r="AN585" s="265">
        <v>2.445E-2</v>
      </c>
      <c r="AO585" s="265">
        <v>2.5399999999999999E-2</v>
      </c>
      <c r="AP585" s="265">
        <v>2.86E-2</v>
      </c>
      <c r="AQ585" s="265">
        <v>2.6849999999999999E-2</v>
      </c>
      <c r="AR585" s="265">
        <v>2.4400000000000002E-2</v>
      </c>
      <c r="AS585" s="265">
        <v>2.53E-2</v>
      </c>
      <c r="AT585" s="265">
        <v>2.58E-2</v>
      </c>
      <c r="AU585" s="265">
        <v>2.87E-2</v>
      </c>
      <c r="AV585" s="265">
        <v>2.495E-2</v>
      </c>
      <c r="AW585" s="265">
        <v>2.7400000000000001E-2</v>
      </c>
      <c r="AX585" s="265">
        <v>2.8650000000000002E-2</v>
      </c>
      <c r="AY585" s="265">
        <v>2.9150000000000002E-2</v>
      </c>
      <c r="AZ585" s="265">
        <v>3.1100000000000003E-2</v>
      </c>
      <c r="BA585" s="265">
        <v>2.785E-2</v>
      </c>
      <c r="BB585" s="265">
        <v>2.5349999999999998E-2</v>
      </c>
      <c r="BC585" s="265">
        <v>2.3199999999999998E-2</v>
      </c>
      <c r="BD585" s="265"/>
      <c r="BE585" s="265"/>
      <c r="BF585" s="265"/>
      <c r="BG585" s="265"/>
      <c r="BH585" s="265"/>
      <c r="BI585" s="265"/>
      <c r="BJ585" s="265"/>
      <c r="BK585" s="265"/>
      <c r="BL585" s="265"/>
      <c r="BM585" s="265"/>
      <c r="BN585" s="265"/>
      <c r="BO585" s="265"/>
      <c r="BP585" s="265"/>
      <c r="BQ585" s="265"/>
      <c r="BR585" s="265"/>
      <c r="BS585" s="265"/>
      <c r="BT585" s="265"/>
      <c r="BU585" s="265"/>
      <c r="BV585" s="265"/>
      <c r="BW585" s="265"/>
      <c r="BX585" s="265"/>
      <c r="BY585" s="265"/>
      <c r="BZ585" s="265"/>
      <c r="CA585" s="265"/>
      <c r="CB585" s="265"/>
      <c r="CC585" s="265"/>
      <c r="CD585" s="8"/>
      <c r="CE585" s="8"/>
      <c r="CF585" s="8"/>
    </row>
    <row r="586" spans="1:84" s="1" customFormat="1" ht="10.5" customHeight="1">
      <c r="A586" s="1510"/>
      <c r="B586" s="1648"/>
      <c r="C586" s="1461" t="s">
        <v>553</v>
      </c>
      <c r="D586" s="131" t="s">
        <v>117</v>
      </c>
      <c r="E586" s="61">
        <f t="shared" ref="E586:AB586" si="304">AF586*$AE585</f>
        <v>8.4599999999999995E-2</v>
      </c>
      <c r="F586" s="48">
        <f t="shared" si="304"/>
        <v>8.1600000000000006E-2</v>
      </c>
      <c r="G586" s="48">
        <f t="shared" si="304"/>
        <v>8.1600000000000006E-2</v>
      </c>
      <c r="H586" s="331">
        <f t="shared" si="304"/>
        <v>7.9799999999999996E-2</v>
      </c>
      <c r="I586" s="48">
        <f t="shared" si="304"/>
        <v>7.8000000000000014E-2</v>
      </c>
      <c r="J586" s="48">
        <f t="shared" si="304"/>
        <v>7.5600000000000001E-2</v>
      </c>
      <c r="K586" s="48">
        <f t="shared" si="304"/>
        <v>8.3400000000000002E-2</v>
      </c>
      <c r="L586" s="48">
        <f t="shared" si="304"/>
        <v>8.8800000000000004E-2</v>
      </c>
      <c r="M586" s="48">
        <f t="shared" si="304"/>
        <v>8.6400000000000005E-2</v>
      </c>
      <c r="N586" s="331">
        <f t="shared" si="304"/>
        <v>7.4399999999999994E-2</v>
      </c>
      <c r="O586" s="48">
        <f t="shared" si="304"/>
        <v>0.12120000000000002</v>
      </c>
      <c r="P586" s="48">
        <f t="shared" si="304"/>
        <v>7.8000000000000014E-2</v>
      </c>
      <c r="Q586" s="48">
        <f t="shared" si="304"/>
        <v>7.5600000000000001E-2</v>
      </c>
      <c r="R586" s="48">
        <f t="shared" si="304"/>
        <v>7.7399999999999997E-2</v>
      </c>
      <c r="S586" s="48">
        <f t="shared" si="304"/>
        <v>7.9199999999999993E-2</v>
      </c>
      <c r="T586" s="48">
        <f t="shared" si="304"/>
        <v>8.4000000000000005E-2</v>
      </c>
      <c r="U586" s="48">
        <f t="shared" si="304"/>
        <v>7.619999999999999E-2</v>
      </c>
      <c r="V586" s="331">
        <f t="shared" si="304"/>
        <v>8.1600000000000006E-2</v>
      </c>
      <c r="W586" s="48">
        <f t="shared" si="304"/>
        <v>8.6999999999999994E-2</v>
      </c>
      <c r="X586" s="48">
        <f t="shared" si="304"/>
        <v>8.2799999999999999E-2</v>
      </c>
      <c r="Y586" s="48">
        <f t="shared" si="304"/>
        <v>8.8200000000000001E-2</v>
      </c>
      <c r="Z586" s="48">
        <f t="shared" si="304"/>
        <v>8.4600000000000009E-2</v>
      </c>
      <c r="AA586" s="48">
        <f t="shared" si="304"/>
        <v>7.9199999999999993E-2</v>
      </c>
      <c r="AB586" s="49">
        <f t="shared" si="304"/>
        <v>7.7399999999999997E-2</v>
      </c>
      <c r="AC586" s="47"/>
      <c r="AD586" s="50"/>
      <c r="AE586" s="58"/>
      <c r="AF586" s="265">
        <v>7.0499999999999998E-3</v>
      </c>
      <c r="AG586" s="265">
        <v>6.8000000000000005E-3</v>
      </c>
      <c r="AH586" s="265">
        <v>6.8000000000000005E-3</v>
      </c>
      <c r="AI586" s="265">
        <v>6.6499999999999997E-3</v>
      </c>
      <c r="AJ586" s="265">
        <v>6.5000000000000006E-3</v>
      </c>
      <c r="AK586" s="265">
        <v>6.3E-3</v>
      </c>
      <c r="AL586" s="265">
        <v>6.9499999999999996E-3</v>
      </c>
      <c r="AM586" s="265">
        <v>7.4000000000000003E-3</v>
      </c>
      <c r="AN586" s="265">
        <v>7.1999999999999998E-3</v>
      </c>
      <c r="AO586" s="265">
        <v>6.1999999999999998E-3</v>
      </c>
      <c r="AP586" s="265">
        <v>1.0100000000000001E-2</v>
      </c>
      <c r="AQ586" s="265">
        <v>6.5000000000000006E-3</v>
      </c>
      <c r="AR586" s="265">
        <v>6.3E-3</v>
      </c>
      <c r="AS586" s="265">
        <v>6.45E-3</v>
      </c>
      <c r="AT586" s="265">
        <v>6.6E-3</v>
      </c>
      <c r="AU586" s="265">
        <v>7.0000000000000001E-3</v>
      </c>
      <c r="AV586" s="265">
        <v>6.3499999999999997E-3</v>
      </c>
      <c r="AW586" s="265">
        <v>6.8000000000000005E-3</v>
      </c>
      <c r="AX586" s="265">
        <v>7.2499999999999995E-3</v>
      </c>
      <c r="AY586" s="265">
        <v>6.8999999999999999E-3</v>
      </c>
      <c r="AZ586" s="265">
        <v>7.3500000000000006E-3</v>
      </c>
      <c r="BA586" s="265">
        <v>7.0500000000000007E-3</v>
      </c>
      <c r="BB586" s="265">
        <v>6.6E-3</v>
      </c>
      <c r="BC586" s="265">
        <v>6.45E-3</v>
      </c>
      <c r="BD586" s="265"/>
      <c r="BE586" s="265"/>
      <c r="BF586" s="265"/>
      <c r="BG586" s="265"/>
      <c r="BH586" s="265"/>
      <c r="BI586" s="265"/>
      <c r="BJ586" s="265"/>
      <c r="BK586" s="265"/>
      <c r="BL586" s="265"/>
      <c r="BM586" s="265"/>
      <c r="BN586" s="265"/>
      <c r="BO586" s="265"/>
      <c r="BP586" s="265"/>
      <c r="BQ586" s="265"/>
      <c r="BR586" s="265"/>
      <c r="BS586" s="265"/>
      <c r="BT586" s="265"/>
      <c r="BU586" s="265"/>
      <c r="BV586" s="265"/>
      <c r="BW586" s="265"/>
      <c r="BX586" s="265"/>
      <c r="BY586" s="265"/>
      <c r="BZ586" s="265"/>
      <c r="CA586" s="265"/>
      <c r="CB586" s="265"/>
      <c r="CC586" s="265"/>
      <c r="CD586" s="8"/>
      <c r="CE586" s="8"/>
      <c r="CF586" s="8"/>
    </row>
    <row r="587" spans="1:84" s="1" customFormat="1" ht="10.5" customHeight="1" thickBot="1">
      <c r="A587" s="1511"/>
      <c r="B587" s="1649"/>
      <c r="C587" s="271"/>
      <c r="D587" s="236" t="s">
        <v>41</v>
      </c>
      <c r="E587" s="52">
        <f t="shared" ref="E587:AB587" si="305">E586/E585</f>
        <v>0.29253112033195017</v>
      </c>
      <c r="F587" s="52">
        <f t="shared" si="305"/>
        <v>0.30769230769230771</v>
      </c>
      <c r="G587" s="52">
        <f t="shared" si="305"/>
        <v>0.31121281464530898</v>
      </c>
      <c r="H587" s="365">
        <f t="shared" si="305"/>
        <v>0.30787037037037035</v>
      </c>
      <c r="I587" s="52">
        <f t="shared" si="305"/>
        <v>0.31026252983293562</v>
      </c>
      <c r="J587" s="52">
        <f t="shared" si="305"/>
        <v>0.31898734177215193</v>
      </c>
      <c r="K587" s="52">
        <f t="shared" si="305"/>
        <v>0.29956896551724138</v>
      </c>
      <c r="L587" s="52">
        <f t="shared" si="305"/>
        <v>0.30641821946169773</v>
      </c>
      <c r="M587" s="52">
        <f t="shared" si="305"/>
        <v>0.29447852760736198</v>
      </c>
      <c r="N587" s="365">
        <f t="shared" si="305"/>
        <v>0.24409448818897639</v>
      </c>
      <c r="O587" s="52">
        <f t="shared" si="305"/>
        <v>0.35314685314685318</v>
      </c>
      <c r="P587" s="52">
        <f t="shared" si="305"/>
        <v>0.24208566108007454</v>
      </c>
      <c r="Q587" s="52">
        <f t="shared" si="305"/>
        <v>0.25819672131147542</v>
      </c>
      <c r="R587" s="52">
        <f t="shared" si="305"/>
        <v>0.25494071146245062</v>
      </c>
      <c r="S587" s="52">
        <f t="shared" si="305"/>
        <v>0.2558139534883721</v>
      </c>
      <c r="T587" s="52">
        <f t="shared" si="305"/>
        <v>0.24390243902439027</v>
      </c>
      <c r="U587" s="52">
        <f t="shared" si="305"/>
        <v>0.25450901803607212</v>
      </c>
      <c r="V587" s="365">
        <f t="shared" si="305"/>
        <v>0.24817518248175185</v>
      </c>
      <c r="W587" s="52">
        <f t="shared" si="305"/>
        <v>0.25305410122164046</v>
      </c>
      <c r="X587" s="52">
        <f t="shared" si="305"/>
        <v>0.23670668953687821</v>
      </c>
      <c r="Y587" s="52">
        <f t="shared" si="305"/>
        <v>0.2363344051446945</v>
      </c>
      <c r="Z587" s="52">
        <f t="shared" si="305"/>
        <v>0.2531418312387792</v>
      </c>
      <c r="AA587" s="52">
        <f t="shared" si="305"/>
        <v>0.26035502958579881</v>
      </c>
      <c r="AB587" s="53">
        <f t="shared" si="305"/>
        <v>0.27801724137931033</v>
      </c>
      <c r="AC587" s="47"/>
      <c r="AD587" s="50"/>
      <c r="AE587" s="58"/>
      <c r="AF587" s="333"/>
      <c r="AG587" s="333"/>
      <c r="AH587" s="333"/>
      <c r="AI587" s="333"/>
      <c r="AJ587" s="333"/>
      <c r="AK587" s="333"/>
      <c r="AL587" s="333"/>
      <c r="AM587" s="333"/>
      <c r="AN587" s="333"/>
      <c r="AO587" s="333"/>
      <c r="AP587" s="333"/>
      <c r="AQ587" s="333"/>
      <c r="AR587" s="333"/>
      <c r="AS587" s="333"/>
      <c r="AT587" s="333"/>
      <c r="AU587" s="333"/>
      <c r="AV587" s="333"/>
      <c r="AW587" s="333"/>
      <c r="AX587" s="333"/>
      <c r="AY587" s="333"/>
      <c r="AZ587" s="333"/>
      <c r="BA587" s="333"/>
      <c r="BB587" s="333"/>
      <c r="BC587" s="333"/>
      <c r="BD587" s="333"/>
      <c r="BE587" s="333"/>
      <c r="BF587" s="333"/>
      <c r="BG587" s="333"/>
      <c r="BH587" s="333"/>
      <c r="BI587" s="333"/>
      <c r="BJ587" s="333"/>
      <c r="BK587" s="333"/>
      <c r="BL587" s="333"/>
      <c r="BM587" s="333"/>
      <c r="BN587" s="333"/>
      <c r="BO587" s="333"/>
      <c r="BP587" s="333"/>
      <c r="BQ587" s="333"/>
      <c r="BR587" s="333"/>
      <c r="BS587" s="333"/>
      <c r="BT587" s="333"/>
      <c r="BU587" s="333"/>
      <c r="BV587" s="333"/>
      <c r="BW587" s="333"/>
      <c r="BX587" s="333"/>
      <c r="BY587" s="866"/>
      <c r="BZ587" s="866"/>
      <c r="CA587" s="866"/>
      <c r="CB587" s="866"/>
      <c r="CC587" s="866"/>
      <c r="CD587" s="8"/>
      <c r="CE587" s="8"/>
      <c r="CF587" s="8"/>
    </row>
    <row r="588" spans="1:84" ht="10.5" customHeight="1">
      <c r="A588" s="1539" t="s">
        <v>93</v>
      </c>
      <c r="B588" s="1652" t="s">
        <v>821</v>
      </c>
      <c r="C588" s="1107"/>
      <c r="D588" s="1190"/>
      <c r="E588" s="76"/>
      <c r="F588" s="199"/>
      <c r="G588" s="199"/>
      <c r="H588" s="753"/>
      <c r="I588" s="199"/>
      <c r="J588" s="199"/>
      <c r="K588" s="199"/>
      <c r="L588" s="199"/>
      <c r="M588" s="199"/>
      <c r="N588" s="753"/>
      <c r="O588" s="199"/>
      <c r="P588" s="199"/>
      <c r="Q588" s="199"/>
      <c r="R588" s="199"/>
      <c r="S588" s="199"/>
      <c r="T588" s="199"/>
      <c r="U588" s="199"/>
      <c r="V588" s="753"/>
      <c r="W588" s="199"/>
      <c r="X588" s="199"/>
      <c r="Y588" s="199"/>
      <c r="Z588" s="199"/>
      <c r="AA588" s="199"/>
      <c r="AB588" s="200"/>
      <c r="AF588" s="483"/>
      <c r="AG588" s="483"/>
      <c r="AH588" s="483"/>
      <c r="AI588" s="483"/>
      <c r="AJ588" s="483"/>
      <c r="AK588" s="483"/>
      <c r="AL588" s="483"/>
      <c r="AM588" s="483"/>
      <c r="AN588" s="483"/>
      <c r="AO588" s="483"/>
      <c r="AP588" s="483"/>
      <c r="AQ588" s="483"/>
      <c r="AR588" s="483"/>
      <c r="AS588" s="483"/>
      <c r="AT588" s="483"/>
      <c r="AU588" s="483"/>
      <c r="AV588" s="483"/>
      <c r="AW588" s="483"/>
      <c r="AX588" s="483"/>
      <c r="AY588" s="483"/>
      <c r="AZ588" s="483"/>
      <c r="BA588" s="483"/>
      <c r="BB588" s="483"/>
      <c r="BC588" s="483"/>
      <c r="BD588" s="483"/>
      <c r="BE588" s="483"/>
      <c r="BF588" s="483"/>
      <c r="BG588" s="483"/>
      <c r="BH588" s="483"/>
      <c r="BI588" s="483"/>
      <c r="BJ588" s="483"/>
      <c r="BK588" s="483"/>
      <c r="BL588" s="483"/>
      <c r="BM588" s="483"/>
      <c r="BN588" s="483"/>
      <c r="BO588" s="483"/>
      <c r="BP588" s="483"/>
      <c r="BQ588" s="483"/>
      <c r="BR588" s="483"/>
      <c r="BS588" s="483"/>
      <c r="BT588" s="483"/>
      <c r="BU588" s="483"/>
      <c r="BV588" s="483"/>
      <c r="BW588" s="483"/>
      <c r="BX588" s="483"/>
      <c r="BY588" s="867"/>
      <c r="BZ588" s="867"/>
      <c r="CA588" s="867"/>
      <c r="CB588" s="867"/>
      <c r="CC588" s="867"/>
    </row>
    <row r="589" spans="1:84" s="1" customFormat="1" ht="10.5" customHeight="1">
      <c r="A589" s="1540"/>
      <c r="B589" s="1646"/>
      <c r="C589" s="1461" t="s">
        <v>126</v>
      </c>
      <c r="D589" s="131" t="s">
        <v>33</v>
      </c>
      <c r="E589" s="966">
        <v>14</v>
      </c>
      <c r="F589" s="1183">
        <v>16</v>
      </c>
      <c r="G589" s="966">
        <v>15</v>
      </c>
      <c r="H589" s="977">
        <v>15</v>
      </c>
      <c r="I589" s="966">
        <v>16</v>
      </c>
      <c r="J589" s="966">
        <v>13</v>
      </c>
      <c r="K589" s="966">
        <v>18</v>
      </c>
      <c r="L589" s="966">
        <v>20</v>
      </c>
      <c r="M589" s="966">
        <v>25</v>
      </c>
      <c r="N589" s="977">
        <v>25</v>
      </c>
      <c r="O589" s="966">
        <v>27</v>
      </c>
      <c r="P589" s="966">
        <v>26</v>
      </c>
      <c r="Q589" s="966">
        <v>25</v>
      </c>
      <c r="R589" s="966">
        <v>26</v>
      </c>
      <c r="S589" s="966">
        <v>25</v>
      </c>
      <c r="T589" s="966">
        <v>24</v>
      </c>
      <c r="U589" s="966">
        <v>22</v>
      </c>
      <c r="V589" s="977">
        <v>18</v>
      </c>
      <c r="W589" s="966">
        <v>17</v>
      </c>
      <c r="X589" s="966">
        <v>16</v>
      </c>
      <c r="Y589" s="966">
        <v>15</v>
      </c>
      <c r="Z589" s="966">
        <v>16</v>
      </c>
      <c r="AA589" s="966">
        <v>14</v>
      </c>
      <c r="AB589" s="1014">
        <v>12</v>
      </c>
      <c r="AC589" s="481"/>
      <c r="AD589" s="177"/>
      <c r="AE589" s="58"/>
      <c r="AF589" s="333"/>
      <c r="AG589" s="333"/>
      <c r="AH589" s="333"/>
      <c r="AI589" s="333"/>
      <c r="AJ589" s="333"/>
      <c r="AK589" s="333"/>
      <c r="AL589" s="333"/>
      <c r="AM589" s="333"/>
      <c r="AN589" s="333"/>
      <c r="AO589" s="333"/>
      <c r="AP589" s="333"/>
      <c r="AQ589" s="333"/>
      <c r="AR589" s="333"/>
      <c r="AS589" s="333"/>
      <c r="AT589" s="333"/>
      <c r="AU589" s="333"/>
      <c r="AV589" s="333"/>
      <c r="AW589" s="333"/>
      <c r="AX589" s="333"/>
      <c r="AY589" s="333"/>
      <c r="AZ589" s="333"/>
      <c r="BA589" s="333"/>
      <c r="BB589" s="333"/>
      <c r="BC589" s="333"/>
      <c r="BD589" s="333"/>
      <c r="BE589" s="333"/>
      <c r="BF589" s="333"/>
      <c r="BG589" s="333"/>
      <c r="BH589" s="333"/>
      <c r="BI589" s="333"/>
      <c r="BJ589" s="333"/>
      <c r="BK589" s="333"/>
      <c r="BL589" s="333"/>
      <c r="BM589" s="333"/>
      <c r="BN589" s="333"/>
      <c r="BO589" s="333"/>
      <c r="BP589" s="333"/>
      <c r="BQ589" s="333"/>
      <c r="BR589" s="333"/>
      <c r="BS589" s="333"/>
      <c r="BT589" s="333"/>
      <c r="BU589" s="333"/>
      <c r="BV589" s="333"/>
      <c r="BW589" s="333"/>
      <c r="BX589" s="333"/>
      <c r="BY589" s="866"/>
      <c r="BZ589" s="866"/>
      <c r="CA589" s="866"/>
      <c r="CB589" s="866"/>
      <c r="CC589" s="866"/>
      <c r="CD589" s="8"/>
      <c r="CE589" s="8"/>
      <c r="CF589" s="8"/>
    </row>
    <row r="590" spans="1:84" s="1" customFormat="1" ht="10.5" customHeight="1">
      <c r="A590" s="1540"/>
      <c r="B590" s="1646"/>
      <c r="C590" s="1461" t="s">
        <v>553</v>
      </c>
      <c r="D590" s="131" t="s">
        <v>116</v>
      </c>
      <c r="E590" s="61">
        <f t="shared" ref="E590:AB590" si="306">AF590*$AE590</f>
        <v>0.25880000000000003</v>
      </c>
      <c r="F590" s="61">
        <f t="shared" si="306"/>
        <v>0.25240000000000001</v>
      </c>
      <c r="G590" s="61">
        <f t="shared" si="306"/>
        <v>0.252</v>
      </c>
      <c r="H590" s="420">
        <f t="shared" si="306"/>
        <v>0.2432</v>
      </c>
      <c r="I590" s="61">
        <f t="shared" si="306"/>
        <v>0.2452</v>
      </c>
      <c r="J590" s="61">
        <f t="shared" si="306"/>
        <v>0.25800000000000001</v>
      </c>
      <c r="K590" s="61">
        <f t="shared" si="306"/>
        <v>0.3024</v>
      </c>
      <c r="L590" s="61">
        <f t="shared" si="306"/>
        <v>0.36799999999999999</v>
      </c>
      <c r="M590" s="61">
        <f t="shared" si="306"/>
        <v>0.45319999999999999</v>
      </c>
      <c r="N590" s="420">
        <f t="shared" si="306"/>
        <v>0.41880000000000001</v>
      </c>
      <c r="O590" s="61">
        <f t="shared" si="306"/>
        <v>0.44240000000000002</v>
      </c>
      <c r="P590" s="61">
        <f t="shared" si="306"/>
        <v>0.45120000000000005</v>
      </c>
      <c r="Q590" s="61">
        <f t="shared" si="306"/>
        <v>0.46479999999999999</v>
      </c>
      <c r="R590" s="61">
        <f t="shared" si="306"/>
        <v>0.51039999999999996</v>
      </c>
      <c r="S590" s="61">
        <f t="shared" si="306"/>
        <v>0.46679999999999999</v>
      </c>
      <c r="T590" s="61">
        <f t="shared" si="306"/>
        <v>0.38400000000000001</v>
      </c>
      <c r="U590" s="61">
        <f t="shared" si="306"/>
        <v>0.3664</v>
      </c>
      <c r="V590" s="420">
        <f t="shared" si="306"/>
        <v>0.33360000000000001</v>
      </c>
      <c r="W590" s="61">
        <f t="shared" si="306"/>
        <v>0.31</v>
      </c>
      <c r="X590" s="61">
        <f t="shared" si="306"/>
        <v>0.2732</v>
      </c>
      <c r="Y590" s="61">
        <f t="shared" si="306"/>
        <v>0.26439999999999997</v>
      </c>
      <c r="Z590" s="61">
        <f t="shared" si="306"/>
        <v>0.26039999999999996</v>
      </c>
      <c r="AA590" s="61">
        <f t="shared" si="306"/>
        <v>0.2424</v>
      </c>
      <c r="AB590" s="62">
        <f t="shared" si="306"/>
        <v>0.23759999999999998</v>
      </c>
      <c r="AC590" s="47">
        <f>SUM(E590:AB590)</f>
        <v>8.0595999999999997</v>
      </c>
      <c r="AD590" s="50">
        <f>SUM(E591:AB591)</f>
        <v>1.6340000000000001</v>
      </c>
      <c r="AE590" s="58">
        <v>8</v>
      </c>
      <c r="AF590" s="265">
        <v>3.2350000000000004E-2</v>
      </c>
      <c r="AG590" s="265">
        <v>3.1550000000000002E-2</v>
      </c>
      <c r="AH590" s="265">
        <v>3.15E-2</v>
      </c>
      <c r="AI590" s="265">
        <v>3.04E-2</v>
      </c>
      <c r="AJ590" s="265">
        <v>3.065E-2</v>
      </c>
      <c r="AK590" s="265">
        <v>3.2250000000000001E-2</v>
      </c>
      <c r="AL590" s="265">
        <v>3.78E-2</v>
      </c>
      <c r="AM590" s="265">
        <v>4.5999999999999999E-2</v>
      </c>
      <c r="AN590" s="265">
        <v>5.6649999999999999E-2</v>
      </c>
      <c r="AO590" s="265">
        <v>5.2350000000000001E-2</v>
      </c>
      <c r="AP590" s="265">
        <v>5.5300000000000002E-2</v>
      </c>
      <c r="AQ590" s="265">
        <v>5.6400000000000006E-2</v>
      </c>
      <c r="AR590" s="265">
        <v>5.8099999999999999E-2</v>
      </c>
      <c r="AS590" s="265">
        <v>6.3799999999999996E-2</v>
      </c>
      <c r="AT590" s="265">
        <v>5.8349999999999999E-2</v>
      </c>
      <c r="AU590" s="265">
        <v>4.8000000000000001E-2</v>
      </c>
      <c r="AV590" s="265">
        <v>4.58E-2</v>
      </c>
      <c r="AW590" s="265">
        <v>4.1700000000000001E-2</v>
      </c>
      <c r="AX590" s="265">
        <v>3.875E-2</v>
      </c>
      <c r="AY590" s="265">
        <v>3.415E-2</v>
      </c>
      <c r="AZ590" s="265">
        <v>3.3049999999999996E-2</v>
      </c>
      <c r="BA590" s="265">
        <v>3.2549999999999996E-2</v>
      </c>
      <c r="BB590" s="265">
        <v>3.0300000000000001E-2</v>
      </c>
      <c r="BC590" s="265">
        <v>2.9699999999999997E-2</v>
      </c>
      <c r="BD590" s="265"/>
      <c r="BE590" s="265"/>
      <c r="BF590" s="265"/>
      <c r="BG590" s="265"/>
      <c r="BH590" s="265"/>
      <c r="BI590" s="265"/>
      <c r="BJ590" s="265"/>
      <c r="BK590" s="265"/>
      <c r="BL590" s="265"/>
      <c r="BM590" s="265"/>
      <c r="BN590" s="265"/>
      <c r="BO590" s="265"/>
      <c r="BP590" s="265"/>
      <c r="BQ590" s="265"/>
      <c r="BR590" s="265"/>
      <c r="BS590" s="265"/>
      <c r="BT590" s="265"/>
      <c r="BU590" s="265"/>
      <c r="BV590" s="265"/>
      <c r="BW590" s="265"/>
      <c r="BX590" s="265"/>
      <c r="BY590" s="265"/>
      <c r="BZ590" s="265"/>
      <c r="CA590" s="265"/>
      <c r="CB590" s="265"/>
      <c r="CC590" s="265"/>
      <c r="CD590" s="8"/>
      <c r="CE590" s="8"/>
      <c r="CF590" s="8"/>
    </row>
    <row r="591" spans="1:84" s="1" customFormat="1" ht="10.5" customHeight="1">
      <c r="A591" s="1540"/>
      <c r="B591" s="1646"/>
      <c r="C591" s="1461" t="s">
        <v>553</v>
      </c>
      <c r="D591" s="131" t="s">
        <v>117</v>
      </c>
      <c r="E591" s="61">
        <f t="shared" ref="E591:AB591" si="307">AF591*$AE590</f>
        <v>5.0799999999999998E-2</v>
      </c>
      <c r="F591" s="48">
        <f t="shared" si="307"/>
        <v>5.1199999999999996E-2</v>
      </c>
      <c r="G591" s="48">
        <f t="shared" si="307"/>
        <v>5.2400000000000002E-2</v>
      </c>
      <c r="H591" s="331">
        <f t="shared" si="307"/>
        <v>0.05</v>
      </c>
      <c r="I591" s="48">
        <f t="shared" si="307"/>
        <v>4.8399999999999999E-2</v>
      </c>
      <c r="J591" s="48">
        <f t="shared" si="307"/>
        <v>5.0799999999999998E-2</v>
      </c>
      <c r="K591" s="48">
        <f t="shared" si="307"/>
        <v>5.6399999999999999E-2</v>
      </c>
      <c r="L591" s="48">
        <f t="shared" si="307"/>
        <v>7.2399999999999992E-2</v>
      </c>
      <c r="M591" s="48">
        <f t="shared" si="307"/>
        <v>8.6800000000000002E-2</v>
      </c>
      <c r="N591" s="331">
        <f t="shared" si="307"/>
        <v>9.240000000000001E-2</v>
      </c>
      <c r="O591" s="48">
        <f t="shared" si="307"/>
        <v>8.5600000000000009E-2</v>
      </c>
      <c r="P591" s="48">
        <f t="shared" si="307"/>
        <v>8.48E-2</v>
      </c>
      <c r="Q591" s="48">
        <f t="shared" si="307"/>
        <v>0.09</v>
      </c>
      <c r="R591" s="48">
        <f t="shared" si="307"/>
        <v>0.1008</v>
      </c>
      <c r="S591" s="48">
        <f t="shared" si="307"/>
        <v>0.10120000000000001</v>
      </c>
      <c r="T591" s="48">
        <f t="shared" si="307"/>
        <v>9.1200000000000003E-2</v>
      </c>
      <c r="U591" s="48">
        <f t="shared" si="307"/>
        <v>7.9600000000000004E-2</v>
      </c>
      <c r="V591" s="331">
        <f t="shared" si="307"/>
        <v>7.2399999999999992E-2</v>
      </c>
      <c r="W591" s="48">
        <f t="shared" si="307"/>
        <v>6.6000000000000003E-2</v>
      </c>
      <c r="X591" s="48">
        <f t="shared" si="307"/>
        <v>5.28E-2</v>
      </c>
      <c r="Y591" s="48">
        <f t="shared" si="307"/>
        <v>5.04E-2</v>
      </c>
      <c r="Z591" s="48">
        <f t="shared" si="307"/>
        <v>5.04E-2</v>
      </c>
      <c r="AA591" s="48">
        <f t="shared" si="307"/>
        <v>4.8799999999999996E-2</v>
      </c>
      <c r="AB591" s="49">
        <f t="shared" si="307"/>
        <v>4.8399999999999999E-2</v>
      </c>
      <c r="AC591" s="47"/>
      <c r="AD591" s="50"/>
      <c r="AE591" s="58"/>
      <c r="AF591" s="265">
        <v>6.3499999999999997E-3</v>
      </c>
      <c r="AG591" s="265">
        <v>6.3999999999999994E-3</v>
      </c>
      <c r="AH591" s="265">
        <v>6.5500000000000003E-3</v>
      </c>
      <c r="AI591" s="265">
        <v>6.2500000000000003E-3</v>
      </c>
      <c r="AJ591" s="265">
        <v>6.0499999999999998E-3</v>
      </c>
      <c r="AK591" s="265">
        <v>6.3499999999999997E-3</v>
      </c>
      <c r="AL591" s="265">
        <v>7.0499999999999998E-3</v>
      </c>
      <c r="AM591" s="265">
        <v>9.049999999999999E-3</v>
      </c>
      <c r="AN591" s="265">
        <v>1.085E-2</v>
      </c>
      <c r="AO591" s="265">
        <v>1.1550000000000001E-2</v>
      </c>
      <c r="AP591" s="265">
        <v>1.0700000000000001E-2</v>
      </c>
      <c r="AQ591" s="265">
        <v>1.06E-2</v>
      </c>
      <c r="AR591" s="265">
        <v>1.125E-2</v>
      </c>
      <c r="AS591" s="265">
        <v>1.26E-2</v>
      </c>
      <c r="AT591" s="265">
        <v>1.2650000000000002E-2</v>
      </c>
      <c r="AU591" s="265">
        <v>1.14E-2</v>
      </c>
      <c r="AV591" s="265">
        <v>9.9500000000000005E-3</v>
      </c>
      <c r="AW591" s="265">
        <v>9.049999999999999E-3</v>
      </c>
      <c r="AX591" s="265">
        <v>8.2500000000000004E-3</v>
      </c>
      <c r="AY591" s="265">
        <v>6.6E-3</v>
      </c>
      <c r="AZ591" s="265">
        <v>6.3E-3</v>
      </c>
      <c r="BA591" s="265">
        <v>6.3E-3</v>
      </c>
      <c r="BB591" s="265">
        <v>6.0999999999999995E-3</v>
      </c>
      <c r="BC591" s="265">
        <v>6.0499999999999998E-3</v>
      </c>
      <c r="BD591" s="265"/>
      <c r="BE591" s="265"/>
      <c r="BF591" s="265"/>
      <c r="BG591" s="265"/>
      <c r="BH591" s="265"/>
      <c r="BI591" s="265"/>
      <c r="BJ591" s="265"/>
      <c r="BK591" s="265"/>
      <c r="BL591" s="265"/>
      <c r="BM591" s="265"/>
      <c r="BN591" s="265"/>
      <c r="BO591" s="265"/>
      <c r="BP591" s="265"/>
      <c r="BQ591" s="265"/>
      <c r="BR591" s="265"/>
      <c r="BS591" s="265"/>
      <c r="BT591" s="265"/>
      <c r="BU591" s="265"/>
      <c r="BV591" s="265"/>
      <c r="BW591" s="265"/>
      <c r="BX591" s="265"/>
      <c r="BY591" s="265"/>
      <c r="BZ591" s="265"/>
      <c r="CA591" s="265"/>
      <c r="CB591" s="265"/>
      <c r="CC591" s="265"/>
      <c r="CD591" s="8"/>
      <c r="CE591" s="8"/>
      <c r="CF591" s="8"/>
    </row>
    <row r="592" spans="1:84" s="1" customFormat="1" ht="10.5" customHeight="1" thickBot="1">
      <c r="A592" s="1541"/>
      <c r="B592" s="1653"/>
      <c r="C592" s="271"/>
      <c r="D592" s="236" t="s">
        <v>41</v>
      </c>
      <c r="E592" s="52">
        <f t="shared" ref="E592:AB592" si="308">E591/E590</f>
        <v>0.19629057187016999</v>
      </c>
      <c r="F592" s="52">
        <f t="shared" si="308"/>
        <v>0.20285261489698889</v>
      </c>
      <c r="G592" s="52">
        <f t="shared" si="308"/>
        <v>0.20793650793650795</v>
      </c>
      <c r="H592" s="365">
        <f t="shared" si="308"/>
        <v>0.20559210526315791</v>
      </c>
      <c r="I592" s="52">
        <f t="shared" si="308"/>
        <v>0.19738988580750408</v>
      </c>
      <c r="J592" s="52">
        <f t="shared" si="308"/>
        <v>0.19689922480620153</v>
      </c>
      <c r="K592" s="52">
        <f t="shared" si="308"/>
        <v>0.18650793650793651</v>
      </c>
      <c r="L592" s="52">
        <f t="shared" si="308"/>
        <v>0.19673913043478258</v>
      </c>
      <c r="M592" s="52">
        <f t="shared" si="308"/>
        <v>0.19152691968225949</v>
      </c>
      <c r="N592" s="365">
        <f t="shared" si="308"/>
        <v>0.22063037249283671</v>
      </c>
      <c r="O592" s="52">
        <f t="shared" si="308"/>
        <v>0.19349005424954793</v>
      </c>
      <c r="P592" s="52">
        <f t="shared" si="308"/>
        <v>0.18794326241134751</v>
      </c>
      <c r="Q592" s="52">
        <f t="shared" si="308"/>
        <v>0.19363166953528399</v>
      </c>
      <c r="R592" s="52">
        <f t="shared" si="308"/>
        <v>0.19749216300940439</v>
      </c>
      <c r="S592" s="52">
        <f t="shared" si="308"/>
        <v>0.21679520137103689</v>
      </c>
      <c r="T592" s="52">
        <f t="shared" si="308"/>
        <v>0.23750000000000002</v>
      </c>
      <c r="U592" s="52">
        <f t="shared" si="308"/>
        <v>0.21724890829694324</v>
      </c>
      <c r="V592" s="365">
        <f t="shared" si="308"/>
        <v>0.21702637889688248</v>
      </c>
      <c r="W592" s="52">
        <f t="shared" si="308"/>
        <v>0.21290322580645163</v>
      </c>
      <c r="X592" s="52">
        <f t="shared" si="308"/>
        <v>0.19326500732064422</v>
      </c>
      <c r="Y592" s="52">
        <f t="shared" si="308"/>
        <v>0.19062027231467477</v>
      </c>
      <c r="Z592" s="52">
        <f t="shared" si="308"/>
        <v>0.19354838709677422</v>
      </c>
      <c r="AA592" s="52">
        <f t="shared" si="308"/>
        <v>0.20132013201320131</v>
      </c>
      <c r="AB592" s="53">
        <f t="shared" si="308"/>
        <v>0.20370370370370372</v>
      </c>
      <c r="AC592" s="47"/>
      <c r="AD592" s="50"/>
      <c r="AE592" s="58"/>
      <c r="AF592" s="333"/>
      <c r="AG592" s="333"/>
      <c r="AH592" s="333"/>
      <c r="AI592" s="333"/>
      <c r="AJ592" s="333"/>
      <c r="AK592" s="333"/>
      <c r="AL592" s="333"/>
      <c r="AM592" s="333"/>
      <c r="AN592" s="333"/>
      <c r="AO592" s="333"/>
      <c r="AP592" s="333"/>
      <c r="AQ592" s="333"/>
      <c r="AR592" s="333"/>
      <c r="AS592" s="333"/>
      <c r="AT592" s="333"/>
      <c r="AU592" s="333"/>
      <c r="AV592" s="333"/>
      <c r="AW592" s="333"/>
      <c r="AX592" s="333"/>
      <c r="AY592" s="333"/>
      <c r="AZ592" s="333"/>
      <c r="BA592" s="333"/>
      <c r="BB592" s="333"/>
      <c r="BC592" s="333"/>
      <c r="BD592" s="333"/>
      <c r="BE592" s="333"/>
      <c r="BF592" s="333"/>
      <c r="BG592" s="333"/>
      <c r="BH592" s="333"/>
      <c r="BI592" s="333"/>
      <c r="BJ592" s="333"/>
      <c r="BK592" s="333"/>
      <c r="BL592" s="333"/>
      <c r="BM592" s="333"/>
      <c r="BN592" s="333"/>
      <c r="BO592" s="333"/>
      <c r="BP592" s="333"/>
      <c r="BQ592" s="333"/>
      <c r="BR592" s="333"/>
      <c r="BS592" s="333"/>
      <c r="BT592" s="333"/>
      <c r="BU592" s="333"/>
      <c r="BV592" s="333"/>
      <c r="BW592" s="333"/>
      <c r="BX592" s="333"/>
      <c r="BY592" s="866"/>
      <c r="BZ592" s="866"/>
      <c r="CA592" s="866"/>
      <c r="CB592" s="866"/>
      <c r="CC592" s="866"/>
      <c r="CD592" s="8"/>
      <c r="CE592" s="8"/>
      <c r="CF592" s="8"/>
    </row>
    <row r="593" spans="1:84" ht="10.5" customHeight="1">
      <c r="A593" s="1539" t="s">
        <v>16</v>
      </c>
      <c r="B593" s="1652" t="s">
        <v>822</v>
      </c>
      <c r="C593" s="1107"/>
      <c r="D593" s="1190"/>
      <c r="E593" s="76"/>
      <c r="F593" s="199"/>
      <c r="G593" s="199"/>
      <c r="H593" s="753"/>
      <c r="I593" s="199"/>
      <c r="J593" s="199"/>
      <c r="K593" s="199"/>
      <c r="L593" s="199"/>
      <c r="M593" s="199"/>
      <c r="N593" s="753"/>
      <c r="O593" s="199"/>
      <c r="P593" s="199"/>
      <c r="Q593" s="199"/>
      <c r="R593" s="199"/>
      <c r="S593" s="199"/>
      <c r="T593" s="199"/>
      <c r="U593" s="199"/>
      <c r="V593" s="753"/>
      <c r="W593" s="199"/>
      <c r="X593" s="199"/>
      <c r="Y593" s="199"/>
      <c r="Z593" s="199"/>
      <c r="AA593" s="199"/>
      <c r="AB593" s="200"/>
      <c r="AF593" s="483"/>
      <c r="AG593" s="483"/>
      <c r="AH593" s="483"/>
      <c r="AI593" s="483"/>
      <c r="AJ593" s="483"/>
      <c r="AK593" s="483"/>
      <c r="AL593" s="483"/>
      <c r="AM593" s="483"/>
      <c r="AN593" s="483"/>
      <c r="AO593" s="483"/>
      <c r="AP593" s="483"/>
      <c r="AQ593" s="483"/>
      <c r="AR593" s="483"/>
      <c r="AS593" s="483"/>
      <c r="AT593" s="483"/>
      <c r="AU593" s="483"/>
      <c r="AV593" s="483"/>
      <c r="AW593" s="483"/>
      <c r="AX593" s="483"/>
      <c r="AY593" s="483"/>
      <c r="AZ593" s="483"/>
      <c r="BA593" s="483"/>
      <c r="BB593" s="483"/>
      <c r="BC593" s="483"/>
      <c r="BD593" s="483"/>
      <c r="BE593" s="483"/>
      <c r="BF593" s="483"/>
      <c r="BG593" s="483"/>
      <c r="BH593" s="483"/>
      <c r="BI593" s="483"/>
      <c r="BJ593" s="483"/>
      <c r="BK593" s="483"/>
      <c r="BL593" s="483"/>
      <c r="BM593" s="483"/>
      <c r="BN593" s="483"/>
      <c r="BO593" s="483"/>
      <c r="BP593" s="483"/>
      <c r="BQ593" s="483"/>
      <c r="BR593" s="483"/>
      <c r="BS593" s="483"/>
      <c r="BT593" s="483"/>
      <c r="BU593" s="483"/>
      <c r="BV593" s="483"/>
      <c r="BW593" s="483"/>
      <c r="BX593" s="483"/>
      <c r="BY593" s="867"/>
      <c r="BZ593" s="867"/>
      <c r="CA593" s="867"/>
      <c r="CB593" s="867"/>
      <c r="CC593" s="867"/>
    </row>
    <row r="594" spans="1:84" s="1" customFormat="1" ht="10.5" customHeight="1">
      <c r="A594" s="1540"/>
      <c r="B594" s="1646"/>
      <c r="C594" s="1461" t="s">
        <v>126</v>
      </c>
      <c r="D594" s="131" t="s">
        <v>33</v>
      </c>
      <c r="E594" s="966">
        <v>2</v>
      </c>
      <c r="F594" s="1183">
        <v>2</v>
      </c>
      <c r="G594" s="966">
        <v>2</v>
      </c>
      <c r="H594" s="977">
        <v>2</v>
      </c>
      <c r="I594" s="966">
        <v>2</v>
      </c>
      <c r="J594" s="966">
        <v>2</v>
      </c>
      <c r="K594" s="966">
        <v>2</v>
      </c>
      <c r="L594" s="966">
        <v>2</v>
      </c>
      <c r="M594" s="966">
        <v>2</v>
      </c>
      <c r="N594" s="977">
        <v>2</v>
      </c>
      <c r="O594" s="966">
        <v>2</v>
      </c>
      <c r="P594" s="966">
        <v>2</v>
      </c>
      <c r="Q594" s="966">
        <v>2</v>
      </c>
      <c r="R594" s="966">
        <v>2</v>
      </c>
      <c r="S594" s="966">
        <v>2</v>
      </c>
      <c r="T594" s="966">
        <v>2</v>
      </c>
      <c r="U594" s="966">
        <v>2</v>
      </c>
      <c r="V594" s="977">
        <v>2</v>
      </c>
      <c r="W594" s="966">
        <v>2</v>
      </c>
      <c r="X594" s="966">
        <v>2</v>
      </c>
      <c r="Y594" s="966">
        <v>2</v>
      </c>
      <c r="Z594" s="966">
        <v>2</v>
      </c>
      <c r="AA594" s="966">
        <v>2</v>
      </c>
      <c r="AB594" s="1014">
        <v>2</v>
      </c>
      <c r="AC594" s="330"/>
      <c r="AD594" s="177"/>
      <c r="AE594" s="58"/>
      <c r="AF594" s="333"/>
      <c r="AG594" s="333"/>
      <c r="AH594" s="333"/>
      <c r="AI594" s="333"/>
      <c r="AJ594" s="333"/>
      <c r="AK594" s="333"/>
      <c r="AL594" s="333"/>
      <c r="AM594" s="333"/>
      <c r="AN594" s="333"/>
      <c r="AO594" s="333"/>
      <c r="AP594" s="333"/>
      <c r="AQ594" s="333"/>
      <c r="AR594" s="333"/>
      <c r="AS594" s="333"/>
      <c r="AT594" s="333"/>
      <c r="AU594" s="333"/>
      <c r="AV594" s="333"/>
      <c r="AW594" s="333"/>
      <c r="AX594" s="333"/>
      <c r="AY594" s="333"/>
      <c r="AZ594" s="333"/>
      <c r="BA594" s="333"/>
      <c r="BB594" s="333"/>
      <c r="BC594" s="333"/>
      <c r="BD594" s="333"/>
      <c r="BE594" s="333"/>
      <c r="BF594" s="333"/>
      <c r="BG594" s="333"/>
      <c r="BH594" s="333"/>
      <c r="BI594" s="333"/>
      <c r="BJ594" s="333"/>
      <c r="BK594" s="333"/>
      <c r="BL594" s="333"/>
      <c r="BM594" s="333"/>
      <c r="BN594" s="333"/>
      <c r="BO594" s="333"/>
      <c r="BP594" s="333"/>
      <c r="BQ594" s="333"/>
      <c r="BR594" s="333"/>
      <c r="BS594" s="333"/>
      <c r="BT594" s="333"/>
      <c r="BU594" s="333"/>
      <c r="BV594" s="333"/>
      <c r="BW594" s="333"/>
      <c r="BX594" s="333"/>
      <c r="BY594" s="866"/>
      <c r="BZ594" s="866"/>
      <c r="CA594" s="866"/>
      <c r="CB594" s="866"/>
      <c r="CC594" s="866"/>
      <c r="CD594" s="8"/>
      <c r="CE594" s="8"/>
      <c r="CF594" s="8"/>
    </row>
    <row r="595" spans="1:84" s="1" customFormat="1" ht="10.5" customHeight="1">
      <c r="A595" s="1540"/>
      <c r="B595" s="1646"/>
      <c r="C595" s="1461" t="s">
        <v>553</v>
      </c>
      <c r="D595" s="131" t="s">
        <v>116</v>
      </c>
      <c r="E595" s="61">
        <f t="shared" ref="E595:AB595" si="309">AF595*$AE595</f>
        <v>0</v>
      </c>
      <c r="F595" s="61">
        <f t="shared" si="309"/>
        <v>0</v>
      </c>
      <c r="G595" s="61">
        <f t="shared" si="309"/>
        <v>0</v>
      </c>
      <c r="H595" s="420">
        <f t="shared" si="309"/>
        <v>0</v>
      </c>
      <c r="I595" s="61">
        <f t="shared" si="309"/>
        <v>0</v>
      </c>
      <c r="J595" s="61">
        <f t="shared" si="309"/>
        <v>0</v>
      </c>
      <c r="K595" s="61">
        <f t="shared" si="309"/>
        <v>0</v>
      </c>
      <c r="L595" s="61">
        <f t="shared" si="309"/>
        <v>0</v>
      </c>
      <c r="M595" s="61">
        <f t="shared" si="309"/>
        <v>0</v>
      </c>
      <c r="N595" s="420">
        <f t="shared" si="309"/>
        <v>0</v>
      </c>
      <c r="O595" s="61">
        <f t="shared" si="309"/>
        <v>0</v>
      </c>
      <c r="P595" s="61">
        <f t="shared" si="309"/>
        <v>0</v>
      </c>
      <c r="Q595" s="61">
        <f t="shared" si="309"/>
        <v>0</v>
      </c>
      <c r="R595" s="61">
        <f>AS595*$AE595</f>
        <v>0</v>
      </c>
      <c r="S595" s="61">
        <f t="shared" si="309"/>
        <v>0</v>
      </c>
      <c r="T595" s="61">
        <f t="shared" si="309"/>
        <v>0</v>
      </c>
      <c r="U595" s="61">
        <f t="shared" si="309"/>
        <v>0</v>
      </c>
      <c r="V595" s="420">
        <f t="shared" si="309"/>
        <v>0</v>
      </c>
      <c r="W595" s="61">
        <f t="shared" si="309"/>
        <v>0</v>
      </c>
      <c r="X595" s="61">
        <f t="shared" si="309"/>
        <v>0</v>
      </c>
      <c r="Y595" s="61">
        <f t="shared" si="309"/>
        <v>0</v>
      </c>
      <c r="Z595" s="61">
        <f t="shared" si="309"/>
        <v>0</v>
      </c>
      <c r="AA595" s="61">
        <f t="shared" si="309"/>
        <v>0</v>
      </c>
      <c r="AB595" s="62">
        <f t="shared" si="309"/>
        <v>0</v>
      </c>
      <c r="AC595" s="47">
        <f>SUM(E595:AB595)</f>
        <v>0</v>
      </c>
      <c r="AD595" s="50">
        <f>SUM(E596:AB596)</f>
        <v>-0.99199999999999977</v>
      </c>
      <c r="AE595" s="58">
        <v>8</v>
      </c>
      <c r="AF595" s="265">
        <v>0</v>
      </c>
      <c r="AG595" s="265">
        <v>0</v>
      </c>
      <c r="AH595" s="265">
        <v>0</v>
      </c>
      <c r="AI595" s="265">
        <v>0</v>
      </c>
      <c r="AJ595" s="265">
        <v>0</v>
      </c>
      <c r="AK595" s="265">
        <v>0</v>
      </c>
      <c r="AL595" s="265">
        <v>0</v>
      </c>
      <c r="AM595" s="265">
        <v>0</v>
      </c>
      <c r="AN595" s="265">
        <v>0</v>
      </c>
      <c r="AO595" s="265">
        <v>0</v>
      </c>
      <c r="AP595" s="265">
        <v>0</v>
      </c>
      <c r="AQ595" s="265">
        <v>0</v>
      </c>
      <c r="AR595" s="265">
        <v>0</v>
      </c>
      <c r="AS595" s="265">
        <v>0</v>
      </c>
      <c r="AT595" s="265">
        <v>0</v>
      </c>
      <c r="AU595" s="265">
        <v>0</v>
      </c>
      <c r="AV595" s="265">
        <v>0</v>
      </c>
      <c r="AW595" s="265">
        <v>0</v>
      </c>
      <c r="AX595" s="265">
        <v>0</v>
      </c>
      <c r="AY595" s="265">
        <v>0</v>
      </c>
      <c r="AZ595" s="265">
        <v>0</v>
      </c>
      <c r="BA595" s="265">
        <v>0</v>
      </c>
      <c r="BB595" s="265">
        <v>0</v>
      </c>
      <c r="BC595" s="265">
        <v>0</v>
      </c>
      <c r="BD595" s="265"/>
      <c r="BE595" s="265"/>
      <c r="BF595" s="265"/>
      <c r="BG595" s="265"/>
      <c r="BH595" s="265"/>
      <c r="BI595" s="265"/>
      <c r="BJ595" s="265"/>
      <c r="BK595" s="265"/>
      <c r="BL595" s="265"/>
      <c r="BM595" s="265"/>
      <c r="BN595" s="265"/>
      <c r="BO595" s="265"/>
      <c r="BP595" s="265"/>
      <c r="BQ595" s="265"/>
      <c r="BR595" s="265"/>
      <c r="BS595" s="265"/>
      <c r="BT595" s="265"/>
      <c r="BU595" s="265"/>
      <c r="BV595" s="265"/>
      <c r="BW595" s="265"/>
      <c r="BX595" s="265"/>
      <c r="BY595" s="265"/>
      <c r="BZ595" s="265"/>
      <c r="CA595" s="265"/>
      <c r="CB595" s="265"/>
      <c r="CC595" s="265"/>
      <c r="CD595" s="8"/>
      <c r="CE595" s="8"/>
      <c r="CF595" s="8"/>
    </row>
    <row r="596" spans="1:84" s="1" customFormat="1" ht="10.5" customHeight="1">
      <c r="A596" s="1540"/>
      <c r="B596" s="1646"/>
      <c r="C596" s="1461" t="s">
        <v>553</v>
      </c>
      <c r="D596" s="131" t="s">
        <v>117</v>
      </c>
      <c r="E596" s="61">
        <f t="shared" ref="E596:AB596" si="310">AF596*$AE595</f>
        <v>-4.1599999999999998E-2</v>
      </c>
      <c r="F596" s="48">
        <f t="shared" si="310"/>
        <v>-4.1599999999999998E-2</v>
      </c>
      <c r="G596" s="48">
        <f t="shared" si="310"/>
        <v>-4.1599999999999998E-2</v>
      </c>
      <c r="H596" s="331">
        <f t="shared" si="310"/>
        <v>-4.1599999999999998E-2</v>
      </c>
      <c r="I596" s="48">
        <f t="shared" si="310"/>
        <v>-4.1599999999999998E-2</v>
      </c>
      <c r="J596" s="48">
        <f t="shared" si="310"/>
        <v>-4.1599999999999998E-2</v>
      </c>
      <c r="K596" s="48">
        <f t="shared" si="310"/>
        <v>-4.1599999999999998E-2</v>
      </c>
      <c r="L596" s="48">
        <f t="shared" si="310"/>
        <v>-4.1599999999999998E-2</v>
      </c>
      <c r="M596" s="48">
        <f t="shared" si="310"/>
        <v>-4.1599999999999998E-2</v>
      </c>
      <c r="N596" s="331">
        <f t="shared" si="310"/>
        <v>-4.1599999999999998E-2</v>
      </c>
      <c r="O596" s="48">
        <f t="shared" si="310"/>
        <v>-4.1599999999999998E-2</v>
      </c>
      <c r="P596" s="48">
        <f t="shared" si="310"/>
        <v>-4.0800000000000003E-2</v>
      </c>
      <c r="Q596" s="48">
        <f t="shared" si="310"/>
        <v>-4.1599999999999998E-2</v>
      </c>
      <c r="R596" s="48">
        <f t="shared" si="310"/>
        <v>-4.1200000000000001E-2</v>
      </c>
      <c r="S596" s="48">
        <f t="shared" si="310"/>
        <v>-4.0800000000000003E-2</v>
      </c>
      <c r="T596" s="48">
        <f t="shared" si="310"/>
        <v>-4.0800000000000003E-2</v>
      </c>
      <c r="U596" s="48">
        <f t="shared" si="310"/>
        <v>-4.1200000000000001E-2</v>
      </c>
      <c r="V596" s="331">
        <f t="shared" si="310"/>
        <v>-4.0800000000000003E-2</v>
      </c>
      <c r="W596" s="48">
        <f t="shared" si="310"/>
        <v>-4.0800000000000003E-2</v>
      </c>
      <c r="X596" s="48">
        <f t="shared" si="310"/>
        <v>-4.0800000000000003E-2</v>
      </c>
      <c r="Y596" s="48">
        <f t="shared" si="310"/>
        <v>-4.1200000000000001E-2</v>
      </c>
      <c r="Z596" s="48">
        <f t="shared" si="310"/>
        <v>-4.1200000000000001E-2</v>
      </c>
      <c r="AA596" s="48">
        <f t="shared" si="310"/>
        <v>-4.1599999999999998E-2</v>
      </c>
      <c r="AB596" s="49">
        <f t="shared" si="310"/>
        <v>-4.1599999999999998E-2</v>
      </c>
      <c r="AC596" s="47"/>
      <c r="AD596" s="50"/>
      <c r="AE596" s="58"/>
      <c r="AF596" s="265">
        <v>-5.1999999999999998E-3</v>
      </c>
      <c r="AG596" s="265">
        <v>-5.1999999999999998E-3</v>
      </c>
      <c r="AH596" s="265">
        <v>-5.1999999999999998E-3</v>
      </c>
      <c r="AI596" s="265">
        <v>-5.1999999999999998E-3</v>
      </c>
      <c r="AJ596" s="265">
        <v>-5.1999999999999998E-3</v>
      </c>
      <c r="AK596" s="265">
        <v>-5.1999999999999998E-3</v>
      </c>
      <c r="AL596" s="265">
        <v>-5.1999999999999998E-3</v>
      </c>
      <c r="AM596" s="265">
        <v>-5.1999999999999998E-3</v>
      </c>
      <c r="AN596" s="265">
        <v>-5.1999999999999998E-3</v>
      </c>
      <c r="AO596" s="265">
        <v>-5.1999999999999998E-3</v>
      </c>
      <c r="AP596" s="265">
        <v>-5.1999999999999998E-3</v>
      </c>
      <c r="AQ596" s="265">
        <v>-5.1000000000000004E-3</v>
      </c>
      <c r="AR596" s="265">
        <v>-5.1999999999999998E-3</v>
      </c>
      <c r="AS596" s="265">
        <v>-5.1500000000000001E-3</v>
      </c>
      <c r="AT596" s="265">
        <v>-5.1000000000000004E-3</v>
      </c>
      <c r="AU596" s="265">
        <v>-5.1000000000000004E-3</v>
      </c>
      <c r="AV596" s="265">
        <v>-5.1500000000000001E-3</v>
      </c>
      <c r="AW596" s="265">
        <v>-5.1000000000000004E-3</v>
      </c>
      <c r="AX596" s="265">
        <v>-5.1000000000000004E-3</v>
      </c>
      <c r="AY596" s="265">
        <v>-5.1000000000000004E-3</v>
      </c>
      <c r="AZ596" s="265">
        <v>-5.1500000000000001E-3</v>
      </c>
      <c r="BA596" s="265">
        <v>-5.1500000000000001E-3</v>
      </c>
      <c r="BB596" s="265">
        <v>-5.1999999999999998E-3</v>
      </c>
      <c r="BC596" s="265">
        <v>-5.1999999999999998E-3</v>
      </c>
      <c r="BD596" s="265"/>
      <c r="BE596" s="265"/>
      <c r="BF596" s="265"/>
      <c r="BG596" s="265"/>
      <c r="BH596" s="265"/>
      <c r="BI596" s="265"/>
      <c r="BJ596" s="265"/>
      <c r="BK596" s="265"/>
      <c r="BL596" s="265"/>
      <c r="BM596" s="265"/>
      <c r="BN596" s="265"/>
      <c r="BO596" s="265"/>
      <c r="BP596" s="265"/>
      <c r="BQ596" s="265"/>
      <c r="BR596" s="265"/>
      <c r="BS596" s="265"/>
      <c r="BT596" s="265"/>
      <c r="BU596" s="265"/>
      <c r="BV596" s="265"/>
      <c r="BW596" s="265"/>
      <c r="BX596" s="265"/>
      <c r="BY596" s="265"/>
      <c r="BZ596" s="265"/>
      <c r="CA596" s="265"/>
      <c r="CB596" s="265"/>
      <c r="CC596" s="265"/>
      <c r="CD596" s="8"/>
      <c r="CE596" s="8"/>
      <c r="CF596" s="8"/>
    </row>
    <row r="597" spans="1:84" s="1" customFormat="1" ht="10.5" customHeight="1" thickBot="1">
      <c r="A597" s="1541"/>
      <c r="B597" s="1653"/>
      <c r="C597" s="271"/>
      <c r="D597" s="236" t="s">
        <v>41</v>
      </c>
      <c r="E597" s="52" t="e">
        <f t="shared" ref="E597:AB597" si="311">E596/E595</f>
        <v>#DIV/0!</v>
      </c>
      <c r="F597" s="52" t="e">
        <f t="shared" si="311"/>
        <v>#DIV/0!</v>
      </c>
      <c r="G597" s="52" t="e">
        <f t="shared" si="311"/>
        <v>#DIV/0!</v>
      </c>
      <c r="H597" s="365" t="e">
        <f t="shared" si="311"/>
        <v>#DIV/0!</v>
      </c>
      <c r="I597" s="52" t="e">
        <f t="shared" si="311"/>
        <v>#DIV/0!</v>
      </c>
      <c r="J597" s="52" t="e">
        <f t="shared" si="311"/>
        <v>#DIV/0!</v>
      </c>
      <c r="K597" s="52" t="e">
        <f t="shared" si="311"/>
        <v>#DIV/0!</v>
      </c>
      <c r="L597" s="52" t="e">
        <f t="shared" si="311"/>
        <v>#DIV/0!</v>
      </c>
      <c r="M597" s="52" t="e">
        <f t="shared" si="311"/>
        <v>#DIV/0!</v>
      </c>
      <c r="N597" s="365" t="e">
        <f t="shared" si="311"/>
        <v>#DIV/0!</v>
      </c>
      <c r="O597" s="52" t="e">
        <f t="shared" si="311"/>
        <v>#DIV/0!</v>
      </c>
      <c r="P597" s="52" t="e">
        <f t="shared" si="311"/>
        <v>#DIV/0!</v>
      </c>
      <c r="Q597" s="52" t="e">
        <f t="shared" si="311"/>
        <v>#DIV/0!</v>
      </c>
      <c r="R597" s="52" t="e">
        <f t="shared" si="311"/>
        <v>#DIV/0!</v>
      </c>
      <c r="S597" s="52" t="e">
        <f t="shared" si="311"/>
        <v>#DIV/0!</v>
      </c>
      <c r="T597" s="52" t="e">
        <f t="shared" si="311"/>
        <v>#DIV/0!</v>
      </c>
      <c r="U597" s="52" t="e">
        <f t="shared" si="311"/>
        <v>#DIV/0!</v>
      </c>
      <c r="V597" s="365" t="e">
        <f t="shared" si="311"/>
        <v>#DIV/0!</v>
      </c>
      <c r="W597" s="52" t="e">
        <f t="shared" si="311"/>
        <v>#DIV/0!</v>
      </c>
      <c r="X597" s="52" t="e">
        <f t="shared" si="311"/>
        <v>#DIV/0!</v>
      </c>
      <c r="Y597" s="52" t="e">
        <f t="shared" si="311"/>
        <v>#DIV/0!</v>
      </c>
      <c r="Z597" s="52" t="e">
        <f t="shared" si="311"/>
        <v>#DIV/0!</v>
      </c>
      <c r="AA597" s="52" t="e">
        <f t="shared" si="311"/>
        <v>#DIV/0!</v>
      </c>
      <c r="AB597" s="53" t="e">
        <f t="shared" si="311"/>
        <v>#DIV/0!</v>
      </c>
      <c r="AC597" s="47"/>
      <c r="AD597" s="50"/>
      <c r="AE597" s="58"/>
      <c r="AF597" s="333"/>
      <c r="AG597" s="333"/>
      <c r="AH597" s="333"/>
      <c r="AI597" s="333"/>
      <c r="AJ597" s="333"/>
      <c r="AK597" s="333"/>
      <c r="AL597" s="333"/>
      <c r="AM597" s="333"/>
      <c r="AN597" s="333"/>
      <c r="AO597" s="333"/>
      <c r="AP597" s="333"/>
      <c r="AQ597" s="333"/>
      <c r="AR597" s="333"/>
      <c r="AS597" s="333"/>
      <c r="AT597" s="333"/>
      <c r="AU597" s="333"/>
      <c r="AV597" s="333"/>
      <c r="AW597" s="333"/>
      <c r="AX597" s="333"/>
      <c r="AY597" s="333"/>
      <c r="AZ597" s="333"/>
      <c r="BA597" s="333"/>
      <c r="BB597" s="333"/>
      <c r="BC597" s="333"/>
      <c r="BD597" s="333"/>
      <c r="BE597" s="333"/>
      <c r="BF597" s="333"/>
      <c r="BG597" s="333"/>
      <c r="BH597" s="333"/>
      <c r="BI597" s="333"/>
      <c r="BJ597" s="333"/>
      <c r="BK597" s="333"/>
      <c r="BL597" s="333"/>
      <c r="BM597" s="333"/>
      <c r="BN597" s="333"/>
      <c r="BO597" s="333"/>
      <c r="BP597" s="333"/>
      <c r="BQ597" s="333"/>
      <c r="BR597" s="333"/>
      <c r="BS597" s="333"/>
      <c r="BT597" s="333"/>
      <c r="BU597" s="333"/>
      <c r="BV597" s="333"/>
      <c r="BW597" s="333"/>
      <c r="BX597" s="333"/>
      <c r="BY597" s="866"/>
      <c r="BZ597" s="866"/>
      <c r="CA597" s="866"/>
      <c r="CB597" s="866"/>
      <c r="CC597" s="866"/>
      <c r="CD597" s="8"/>
      <c r="CE597" s="8"/>
      <c r="CF597" s="8"/>
    </row>
    <row r="598" spans="1:84" ht="10.5" customHeight="1">
      <c r="A598" s="1509" t="s">
        <v>9</v>
      </c>
      <c r="B598" s="1634" t="s">
        <v>823</v>
      </c>
      <c r="C598" s="1107"/>
      <c r="D598" s="1190"/>
      <c r="E598" s="76"/>
      <c r="F598" s="199"/>
      <c r="G598" s="199"/>
      <c r="H598" s="753"/>
      <c r="I598" s="199"/>
      <c r="J598" s="199"/>
      <c r="K598" s="199"/>
      <c r="L598" s="199"/>
      <c r="M598" s="199"/>
      <c r="N598" s="753"/>
      <c r="O598" s="199"/>
      <c r="P598" s="199"/>
      <c r="Q598" s="199"/>
      <c r="R598" s="199"/>
      <c r="S598" s="199"/>
      <c r="T598" s="199"/>
      <c r="U598" s="199"/>
      <c r="V598" s="753"/>
      <c r="W598" s="199"/>
      <c r="X598" s="199"/>
      <c r="Y598" s="199"/>
      <c r="Z598" s="199"/>
      <c r="AA598" s="199"/>
      <c r="AB598" s="200"/>
      <c r="AF598" s="483"/>
      <c r="AG598" s="483"/>
      <c r="AH598" s="483"/>
      <c r="AI598" s="483"/>
      <c r="AJ598" s="483"/>
      <c r="AK598" s="483"/>
      <c r="AL598" s="483"/>
      <c r="AM598" s="483"/>
      <c r="AN598" s="483"/>
      <c r="AO598" s="483"/>
      <c r="AP598" s="483"/>
      <c r="AQ598" s="483"/>
      <c r="AR598" s="483"/>
      <c r="AS598" s="483"/>
      <c r="AT598" s="483"/>
      <c r="AU598" s="483"/>
      <c r="AV598" s="483"/>
      <c r="AW598" s="483"/>
      <c r="AX598" s="483"/>
      <c r="AY598" s="483"/>
      <c r="AZ598" s="483"/>
      <c r="BA598" s="483"/>
      <c r="BB598" s="483"/>
      <c r="BC598" s="483"/>
      <c r="BD598" s="483"/>
      <c r="BE598" s="483"/>
      <c r="BF598" s="483"/>
      <c r="BG598" s="483"/>
      <c r="BH598" s="483"/>
      <c r="BI598" s="483"/>
      <c r="BJ598" s="483"/>
      <c r="BK598" s="483"/>
      <c r="BL598" s="483"/>
      <c r="BM598" s="483"/>
      <c r="BN598" s="483"/>
      <c r="BO598" s="483"/>
      <c r="BP598" s="483"/>
      <c r="BQ598" s="483"/>
      <c r="BR598" s="483"/>
      <c r="BS598" s="483"/>
      <c r="BT598" s="483"/>
      <c r="BU598" s="483"/>
      <c r="BV598" s="483"/>
      <c r="BW598" s="483"/>
      <c r="BX598" s="483"/>
      <c r="BY598" s="867"/>
      <c r="BZ598" s="867"/>
      <c r="CA598" s="867"/>
      <c r="CB598" s="867"/>
      <c r="CC598" s="867"/>
    </row>
    <row r="599" spans="1:84" s="1" customFormat="1" ht="10.5" customHeight="1">
      <c r="A599" s="1510"/>
      <c r="B599" s="1635"/>
      <c r="C599" s="1461" t="s">
        <v>126</v>
      </c>
      <c r="D599" s="131" t="s">
        <v>33</v>
      </c>
      <c r="E599" s="966">
        <v>8</v>
      </c>
      <c r="F599" s="1183">
        <v>9</v>
      </c>
      <c r="G599" s="966">
        <v>8</v>
      </c>
      <c r="H599" s="977">
        <v>8</v>
      </c>
      <c r="I599" s="966">
        <v>8</v>
      </c>
      <c r="J599" s="966">
        <v>11</v>
      </c>
      <c r="K599" s="966">
        <v>13</v>
      </c>
      <c r="L599" s="966">
        <v>16</v>
      </c>
      <c r="M599" s="966">
        <v>25</v>
      </c>
      <c r="N599" s="977">
        <v>29</v>
      </c>
      <c r="O599" s="966">
        <v>28</v>
      </c>
      <c r="P599" s="966">
        <v>23</v>
      </c>
      <c r="Q599" s="966">
        <v>23</v>
      </c>
      <c r="R599" s="966">
        <v>23</v>
      </c>
      <c r="S599" s="966">
        <v>20</v>
      </c>
      <c r="T599" s="966">
        <v>18</v>
      </c>
      <c r="U599" s="966">
        <v>14</v>
      </c>
      <c r="V599" s="977">
        <v>13</v>
      </c>
      <c r="W599" s="966">
        <v>13</v>
      </c>
      <c r="X599" s="966">
        <v>11</v>
      </c>
      <c r="Y599" s="966">
        <v>10</v>
      </c>
      <c r="Z599" s="966">
        <v>10</v>
      </c>
      <c r="AA599" s="966">
        <v>10</v>
      </c>
      <c r="AB599" s="1014">
        <v>8</v>
      </c>
      <c r="AC599" s="330"/>
      <c r="AD599" s="177"/>
      <c r="AE599" s="58"/>
      <c r="AF599" s="333"/>
      <c r="AG599" s="333"/>
      <c r="AH599" s="333"/>
      <c r="AI599" s="333"/>
      <c r="AJ599" s="333"/>
      <c r="AK599" s="333"/>
      <c r="AL599" s="333"/>
      <c r="AM599" s="333"/>
      <c r="AN599" s="333"/>
      <c r="AO599" s="333"/>
      <c r="AP599" s="333"/>
      <c r="AQ599" s="333"/>
      <c r="AR599" s="333"/>
      <c r="AS599" s="333"/>
      <c r="AT599" s="333"/>
      <c r="AU599" s="333"/>
      <c r="AV599" s="333"/>
      <c r="AW599" s="333"/>
      <c r="AX599" s="333"/>
      <c r="AY599" s="333"/>
      <c r="AZ599" s="333"/>
      <c r="BA599" s="333"/>
      <c r="BB599" s="333"/>
      <c r="BC599" s="333"/>
      <c r="BD599" s="333"/>
      <c r="BE599" s="333"/>
      <c r="BF599" s="333"/>
      <c r="BG599" s="333"/>
      <c r="BH599" s="333"/>
      <c r="BI599" s="333"/>
      <c r="BJ599" s="333"/>
      <c r="BK599" s="333"/>
      <c r="BL599" s="333"/>
      <c r="BM599" s="333"/>
      <c r="BN599" s="333"/>
      <c r="BO599" s="333"/>
      <c r="BP599" s="333"/>
      <c r="BQ599" s="333"/>
      <c r="BR599" s="333"/>
      <c r="BS599" s="333"/>
      <c r="BT599" s="333"/>
      <c r="BU599" s="333"/>
      <c r="BV599" s="333"/>
      <c r="BW599" s="333"/>
      <c r="BX599" s="333"/>
      <c r="BY599" s="866"/>
      <c r="BZ599" s="866"/>
      <c r="CA599" s="866"/>
      <c r="CB599" s="866"/>
      <c r="CC599" s="866"/>
      <c r="CD599" s="8"/>
      <c r="CE599" s="8"/>
      <c r="CF599" s="8"/>
    </row>
    <row r="600" spans="1:84" s="1" customFormat="1" ht="10.5" customHeight="1">
      <c r="A600" s="1510"/>
      <c r="B600" s="1635"/>
      <c r="C600" s="1461" t="s">
        <v>553</v>
      </c>
      <c r="D600" s="131" t="s">
        <v>116</v>
      </c>
      <c r="E600" s="61">
        <f t="shared" ref="E600:AB600" si="312">AF600*$AE600</f>
        <v>0.14800000000000002</v>
      </c>
      <c r="F600" s="61">
        <f t="shared" si="312"/>
        <v>0.14400000000000002</v>
      </c>
      <c r="G600" s="61">
        <f t="shared" si="312"/>
        <v>0.14119999999999999</v>
      </c>
      <c r="H600" s="420">
        <f t="shared" si="312"/>
        <v>0.14279999999999998</v>
      </c>
      <c r="I600" s="61">
        <f t="shared" si="312"/>
        <v>0.1424</v>
      </c>
      <c r="J600" s="61">
        <f t="shared" si="312"/>
        <v>0.16239999999999999</v>
      </c>
      <c r="K600" s="61">
        <f t="shared" si="312"/>
        <v>0.2</v>
      </c>
      <c r="L600" s="61">
        <f t="shared" si="312"/>
        <v>0.28799999999999998</v>
      </c>
      <c r="M600" s="61">
        <f t="shared" si="312"/>
        <v>0.41399999999999998</v>
      </c>
      <c r="N600" s="420">
        <f t="shared" si="312"/>
        <v>0.45440000000000003</v>
      </c>
      <c r="O600" s="61">
        <f t="shared" si="312"/>
        <v>0.4708</v>
      </c>
      <c r="P600" s="61">
        <f t="shared" si="312"/>
        <v>0.42559999999999998</v>
      </c>
      <c r="Q600" s="61">
        <f t="shared" si="312"/>
        <v>0.37280000000000002</v>
      </c>
      <c r="R600" s="61">
        <f t="shared" si="312"/>
        <v>0.36919999999999997</v>
      </c>
      <c r="S600" s="61">
        <f t="shared" si="312"/>
        <v>0.34160000000000001</v>
      </c>
      <c r="T600" s="61">
        <f t="shared" si="312"/>
        <v>0.29520000000000002</v>
      </c>
      <c r="U600" s="61">
        <f t="shared" si="312"/>
        <v>0.2596</v>
      </c>
      <c r="V600" s="420">
        <f t="shared" si="312"/>
        <v>0.22639999999999999</v>
      </c>
      <c r="W600" s="61">
        <f t="shared" si="312"/>
        <v>0.20079999999999998</v>
      </c>
      <c r="X600" s="61">
        <f t="shared" si="312"/>
        <v>0.18840000000000001</v>
      </c>
      <c r="Y600" s="61">
        <f t="shared" si="312"/>
        <v>0.17399999999999999</v>
      </c>
      <c r="Z600" s="61">
        <f t="shared" si="312"/>
        <v>0.16639999999999999</v>
      </c>
      <c r="AA600" s="61">
        <f t="shared" si="312"/>
        <v>0.15559999999999999</v>
      </c>
      <c r="AB600" s="62">
        <f t="shared" si="312"/>
        <v>0.1484</v>
      </c>
      <c r="AC600" s="47">
        <f>SUM(E600:AB600)</f>
        <v>6.032</v>
      </c>
      <c r="AD600" s="50">
        <f>SUM(E601:AB601)</f>
        <v>2.6823999999999999</v>
      </c>
      <c r="AE600" s="58">
        <v>8</v>
      </c>
      <c r="AF600" s="265">
        <v>1.8500000000000003E-2</v>
      </c>
      <c r="AG600" s="265">
        <v>1.8000000000000002E-2</v>
      </c>
      <c r="AH600" s="265">
        <v>1.7649999999999999E-2</v>
      </c>
      <c r="AI600" s="265">
        <v>1.7849999999999998E-2</v>
      </c>
      <c r="AJ600" s="265">
        <v>1.78E-2</v>
      </c>
      <c r="AK600" s="265">
        <v>2.0299999999999999E-2</v>
      </c>
      <c r="AL600" s="265">
        <v>2.5000000000000001E-2</v>
      </c>
      <c r="AM600" s="265">
        <v>3.5999999999999997E-2</v>
      </c>
      <c r="AN600" s="265">
        <v>5.1749999999999997E-2</v>
      </c>
      <c r="AO600" s="265">
        <v>5.6800000000000003E-2</v>
      </c>
      <c r="AP600" s="265">
        <v>5.885E-2</v>
      </c>
      <c r="AQ600" s="265">
        <v>5.3199999999999997E-2</v>
      </c>
      <c r="AR600" s="265">
        <v>4.6600000000000003E-2</v>
      </c>
      <c r="AS600" s="265">
        <v>4.6149999999999997E-2</v>
      </c>
      <c r="AT600" s="265">
        <v>4.2700000000000002E-2</v>
      </c>
      <c r="AU600" s="265">
        <v>3.6900000000000002E-2</v>
      </c>
      <c r="AV600" s="265">
        <v>3.245E-2</v>
      </c>
      <c r="AW600" s="265">
        <v>2.8299999999999999E-2</v>
      </c>
      <c r="AX600" s="265">
        <v>2.5099999999999997E-2</v>
      </c>
      <c r="AY600" s="265">
        <v>2.3550000000000001E-2</v>
      </c>
      <c r="AZ600" s="265">
        <v>2.1749999999999999E-2</v>
      </c>
      <c r="BA600" s="265">
        <v>2.0799999999999999E-2</v>
      </c>
      <c r="BB600" s="265">
        <v>1.9449999999999999E-2</v>
      </c>
      <c r="BC600" s="265">
        <v>1.8550000000000001E-2</v>
      </c>
      <c r="BD600" s="265"/>
      <c r="BE600" s="265"/>
      <c r="BF600" s="265"/>
      <c r="BG600" s="265"/>
      <c r="BH600" s="265"/>
      <c r="BI600" s="265"/>
      <c r="BJ600" s="265"/>
      <c r="BK600" s="265"/>
      <c r="BL600" s="265"/>
      <c r="BM600" s="265"/>
      <c r="BN600" s="265"/>
      <c r="BO600" s="265"/>
      <c r="BP600" s="265"/>
      <c r="BQ600" s="265"/>
      <c r="BR600" s="265"/>
      <c r="BS600" s="265"/>
      <c r="BT600" s="265"/>
      <c r="BU600" s="265"/>
      <c r="BV600" s="265"/>
      <c r="BW600" s="265"/>
      <c r="BX600" s="265"/>
      <c r="BY600" s="265"/>
      <c r="BZ600" s="265"/>
      <c r="CA600" s="265"/>
      <c r="CB600" s="265"/>
      <c r="CC600" s="265"/>
      <c r="CD600" s="8"/>
      <c r="CE600" s="8"/>
      <c r="CF600" s="8"/>
    </row>
    <row r="601" spans="1:84" s="1" customFormat="1" ht="10.5" customHeight="1">
      <c r="A601" s="1510"/>
      <c r="B601" s="1635"/>
      <c r="C601" s="1461" t="s">
        <v>553</v>
      </c>
      <c r="D601" s="131" t="s">
        <v>117</v>
      </c>
      <c r="E601" s="61">
        <f t="shared" ref="E601:AB601" si="313">AF601*$AE600</f>
        <v>7.6399999999999996E-2</v>
      </c>
      <c r="F601" s="48">
        <f t="shared" si="313"/>
        <v>7.5600000000000001E-2</v>
      </c>
      <c r="G601" s="48">
        <f t="shared" si="313"/>
        <v>7.5199999999999989E-2</v>
      </c>
      <c r="H601" s="331">
        <f t="shared" si="313"/>
        <v>7.4800000000000005E-2</v>
      </c>
      <c r="I601" s="48">
        <f t="shared" si="313"/>
        <v>7.2800000000000004E-2</v>
      </c>
      <c r="J601" s="48">
        <f t="shared" si="313"/>
        <v>8.2799999999999999E-2</v>
      </c>
      <c r="K601" s="48">
        <f t="shared" si="313"/>
        <v>9.240000000000001E-2</v>
      </c>
      <c r="L601" s="48">
        <f t="shared" si="313"/>
        <v>0.12720000000000001</v>
      </c>
      <c r="M601" s="48">
        <f t="shared" si="313"/>
        <v>0.15960000000000002</v>
      </c>
      <c r="N601" s="331">
        <f t="shared" si="313"/>
        <v>0.15760000000000002</v>
      </c>
      <c r="O601" s="48">
        <f t="shared" si="313"/>
        <v>0.1608</v>
      </c>
      <c r="P601" s="48">
        <f t="shared" si="313"/>
        <v>0.15959999999999999</v>
      </c>
      <c r="Q601" s="48">
        <f t="shared" si="313"/>
        <v>0.16239999999999999</v>
      </c>
      <c r="R601" s="48">
        <f t="shared" si="313"/>
        <v>0.15679999999999999</v>
      </c>
      <c r="S601" s="48">
        <f t="shared" si="313"/>
        <v>0.15000000000000002</v>
      </c>
      <c r="T601" s="48">
        <f t="shared" si="313"/>
        <v>0.12840000000000001</v>
      </c>
      <c r="U601" s="48">
        <f t="shared" si="313"/>
        <v>0.1216</v>
      </c>
      <c r="V601" s="331">
        <f t="shared" si="313"/>
        <v>0.112</v>
      </c>
      <c r="W601" s="48">
        <f t="shared" si="313"/>
        <v>0.10439999999999999</v>
      </c>
      <c r="X601" s="48">
        <f t="shared" si="313"/>
        <v>9.64E-2</v>
      </c>
      <c r="Y601" s="48">
        <f t="shared" si="313"/>
        <v>9.0799999999999992E-2</v>
      </c>
      <c r="Z601" s="48">
        <f t="shared" si="313"/>
        <v>8.5600000000000009E-2</v>
      </c>
      <c r="AA601" s="48">
        <f t="shared" si="313"/>
        <v>0.08</v>
      </c>
      <c r="AB601" s="49">
        <f t="shared" si="313"/>
        <v>7.9200000000000007E-2</v>
      </c>
      <c r="AC601" s="47"/>
      <c r="AD601" s="50"/>
      <c r="AE601" s="58"/>
      <c r="AF601" s="265">
        <v>9.5499999999999995E-3</v>
      </c>
      <c r="AG601" s="265">
        <v>9.4500000000000001E-3</v>
      </c>
      <c r="AH601" s="265">
        <v>9.3999999999999986E-3</v>
      </c>
      <c r="AI601" s="265">
        <v>9.3500000000000007E-3</v>
      </c>
      <c r="AJ601" s="265">
        <v>9.1000000000000004E-3</v>
      </c>
      <c r="AK601" s="265">
        <v>1.035E-2</v>
      </c>
      <c r="AL601" s="265">
        <v>1.1550000000000001E-2</v>
      </c>
      <c r="AM601" s="265">
        <v>1.5900000000000001E-2</v>
      </c>
      <c r="AN601" s="265">
        <v>1.9950000000000002E-2</v>
      </c>
      <c r="AO601" s="265">
        <v>1.9700000000000002E-2</v>
      </c>
      <c r="AP601" s="265">
        <v>2.01E-2</v>
      </c>
      <c r="AQ601" s="265">
        <v>1.9949999999999999E-2</v>
      </c>
      <c r="AR601" s="265">
        <v>2.0299999999999999E-2</v>
      </c>
      <c r="AS601" s="265">
        <v>1.9599999999999999E-2</v>
      </c>
      <c r="AT601" s="265">
        <v>1.8750000000000003E-2</v>
      </c>
      <c r="AU601" s="265">
        <v>1.6050000000000002E-2</v>
      </c>
      <c r="AV601" s="265">
        <v>1.52E-2</v>
      </c>
      <c r="AW601" s="265">
        <v>1.4E-2</v>
      </c>
      <c r="AX601" s="265">
        <v>1.3049999999999999E-2</v>
      </c>
      <c r="AY601" s="265">
        <v>1.205E-2</v>
      </c>
      <c r="AZ601" s="265">
        <v>1.1349999999999999E-2</v>
      </c>
      <c r="BA601" s="265">
        <v>1.0700000000000001E-2</v>
      </c>
      <c r="BB601" s="265">
        <v>0.01</v>
      </c>
      <c r="BC601" s="265">
        <v>9.9000000000000008E-3</v>
      </c>
      <c r="BD601" s="265"/>
      <c r="BE601" s="265"/>
      <c r="BF601" s="265"/>
      <c r="BG601" s="265"/>
      <c r="BH601" s="265"/>
      <c r="BI601" s="265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5"/>
      <c r="BW601" s="265"/>
      <c r="BX601" s="265"/>
      <c r="BY601" s="265"/>
      <c r="BZ601" s="265"/>
      <c r="CA601" s="265"/>
      <c r="CB601" s="265"/>
      <c r="CC601" s="265"/>
      <c r="CD601" s="8"/>
      <c r="CE601" s="8"/>
      <c r="CF601" s="8"/>
    </row>
    <row r="602" spans="1:84" s="1" customFormat="1" ht="10.5" customHeight="1" thickBot="1">
      <c r="A602" s="1511"/>
      <c r="B602" s="1636"/>
      <c r="C602" s="271"/>
      <c r="D602" s="236" t="s">
        <v>41</v>
      </c>
      <c r="E602" s="52">
        <f t="shared" ref="E602:AB602" si="314">E601/E600</f>
        <v>0.51621621621621616</v>
      </c>
      <c r="F602" s="52">
        <f>F601/F600</f>
        <v>0.52499999999999991</v>
      </c>
      <c r="G602" s="52">
        <f t="shared" si="314"/>
        <v>0.53257790368271951</v>
      </c>
      <c r="H602" s="365">
        <f t="shared" si="314"/>
        <v>0.52380952380952395</v>
      </c>
      <c r="I602" s="52">
        <f t="shared" si="314"/>
        <v>0.5112359550561798</v>
      </c>
      <c r="J602" s="52">
        <f t="shared" si="314"/>
        <v>0.50985221674876846</v>
      </c>
      <c r="K602" s="52">
        <f t="shared" si="314"/>
        <v>0.46200000000000002</v>
      </c>
      <c r="L602" s="52">
        <f t="shared" si="314"/>
        <v>0.44166666666666671</v>
      </c>
      <c r="M602" s="52">
        <f t="shared" si="314"/>
        <v>0.38550724637681166</v>
      </c>
      <c r="N602" s="365">
        <f t="shared" si="314"/>
        <v>0.346830985915493</v>
      </c>
      <c r="O602" s="52">
        <f t="shared" si="314"/>
        <v>0.34154630416312659</v>
      </c>
      <c r="P602" s="52">
        <f t="shared" si="314"/>
        <v>0.375</v>
      </c>
      <c r="Q602" s="52">
        <f t="shared" si="314"/>
        <v>0.43562231759656644</v>
      </c>
      <c r="R602" s="52">
        <f t="shared" si="314"/>
        <v>0.42470205850487541</v>
      </c>
      <c r="S602" s="52">
        <f t="shared" si="314"/>
        <v>0.43911007025761128</v>
      </c>
      <c r="T602" s="52">
        <f t="shared" si="314"/>
        <v>0.43495934959349597</v>
      </c>
      <c r="U602" s="52">
        <f t="shared" si="314"/>
        <v>0.46841294298921415</v>
      </c>
      <c r="V602" s="365">
        <f t="shared" si="314"/>
        <v>0.49469964664310956</v>
      </c>
      <c r="W602" s="52">
        <f t="shared" si="314"/>
        <v>0.51992031872509958</v>
      </c>
      <c r="X602" s="52">
        <f t="shared" si="314"/>
        <v>0.51167728237791932</v>
      </c>
      <c r="Y602" s="52">
        <f t="shared" si="314"/>
        <v>0.52183908045977012</v>
      </c>
      <c r="Z602" s="52">
        <f t="shared" si="314"/>
        <v>0.51442307692307698</v>
      </c>
      <c r="AA602" s="52">
        <f t="shared" si="314"/>
        <v>0.51413881748071988</v>
      </c>
      <c r="AB602" s="53">
        <f t="shared" si="314"/>
        <v>0.53369272237196763</v>
      </c>
      <c r="AC602" s="47"/>
      <c r="AD602" s="50"/>
      <c r="AE602" s="58"/>
      <c r="AF602" s="333"/>
      <c r="AG602" s="333"/>
      <c r="AH602" s="333"/>
      <c r="AI602" s="333"/>
      <c r="AJ602" s="333"/>
      <c r="AK602" s="333"/>
      <c r="AL602" s="333"/>
      <c r="AM602" s="333"/>
      <c r="AN602" s="333"/>
      <c r="AO602" s="333"/>
      <c r="AP602" s="333"/>
      <c r="AQ602" s="333"/>
      <c r="AR602" s="333"/>
      <c r="AS602" s="333"/>
      <c r="AT602" s="333"/>
      <c r="AU602" s="333"/>
      <c r="AV602" s="333"/>
      <c r="AW602" s="333"/>
      <c r="AX602" s="333"/>
      <c r="AY602" s="333"/>
      <c r="AZ602" s="333"/>
      <c r="BA602" s="333"/>
      <c r="BB602" s="333"/>
      <c r="BC602" s="333"/>
      <c r="BD602" s="333"/>
      <c r="BE602" s="333"/>
      <c r="BF602" s="333"/>
      <c r="BG602" s="333"/>
      <c r="BH602" s="333"/>
      <c r="BI602" s="333"/>
      <c r="BJ602" s="333"/>
      <c r="BK602" s="333"/>
      <c r="BL602" s="333"/>
      <c r="BM602" s="333"/>
      <c r="BN602" s="333"/>
      <c r="BO602" s="333"/>
      <c r="BP602" s="333"/>
      <c r="BQ602" s="333"/>
      <c r="BR602" s="333"/>
      <c r="BS602" s="333"/>
      <c r="BT602" s="333"/>
      <c r="BU602" s="333"/>
      <c r="BV602" s="333"/>
      <c r="BW602" s="333"/>
      <c r="BX602" s="333"/>
      <c r="BY602" s="866"/>
      <c r="BZ602" s="866"/>
      <c r="CA602" s="866"/>
      <c r="CB602" s="866"/>
      <c r="CC602" s="866"/>
      <c r="CD602" s="8"/>
      <c r="CE602" s="8"/>
      <c r="CF602" s="8"/>
    </row>
    <row r="603" spans="1:84" ht="10.5" customHeight="1">
      <c r="A603" s="1509" t="s">
        <v>79</v>
      </c>
      <c r="B603" s="1647" t="s">
        <v>824</v>
      </c>
      <c r="C603" s="1107"/>
      <c r="D603" s="1190"/>
      <c r="E603" s="76"/>
      <c r="F603" s="199"/>
      <c r="G603" s="199"/>
      <c r="H603" s="753"/>
      <c r="I603" s="199"/>
      <c r="J603" s="199"/>
      <c r="K603" s="199"/>
      <c r="L603" s="199"/>
      <c r="M603" s="199"/>
      <c r="N603" s="753"/>
      <c r="O603" s="199"/>
      <c r="P603" s="199"/>
      <c r="Q603" s="199"/>
      <c r="R603" s="199"/>
      <c r="S603" s="199"/>
      <c r="T603" s="199"/>
      <c r="U603" s="199"/>
      <c r="V603" s="753"/>
      <c r="W603" s="199"/>
      <c r="X603" s="199"/>
      <c r="Y603" s="199"/>
      <c r="Z603" s="199"/>
      <c r="AA603" s="199"/>
      <c r="AB603" s="200"/>
      <c r="AF603" s="483"/>
      <c r="AG603" s="483"/>
      <c r="AH603" s="483"/>
      <c r="AI603" s="483"/>
      <c r="AJ603" s="483"/>
      <c r="AK603" s="483"/>
      <c r="AL603" s="483"/>
      <c r="AM603" s="483"/>
      <c r="AN603" s="483"/>
      <c r="AO603" s="483"/>
      <c r="AP603" s="483"/>
      <c r="AQ603" s="483"/>
      <c r="AR603" s="483"/>
      <c r="AS603" s="483"/>
      <c r="AT603" s="483"/>
      <c r="AU603" s="483"/>
      <c r="AV603" s="483"/>
      <c r="AW603" s="483"/>
      <c r="AX603" s="483"/>
      <c r="AY603" s="483"/>
      <c r="AZ603" s="483"/>
      <c r="BA603" s="483"/>
      <c r="BB603" s="483"/>
      <c r="BC603" s="483"/>
      <c r="BD603" s="483"/>
      <c r="BE603" s="483"/>
      <c r="BF603" s="483"/>
      <c r="BG603" s="483"/>
      <c r="BH603" s="483"/>
      <c r="BI603" s="483"/>
      <c r="BJ603" s="483"/>
      <c r="BK603" s="483"/>
      <c r="BL603" s="483"/>
      <c r="BM603" s="483"/>
      <c r="BN603" s="483"/>
      <c r="BO603" s="483"/>
      <c r="BP603" s="483"/>
      <c r="BQ603" s="483"/>
      <c r="BR603" s="483"/>
      <c r="BS603" s="483"/>
      <c r="BT603" s="483"/>
      <c r="BU603" s="483"/>
      <c r="BV603" s="483"/>
      <c r="BW603" s="483"/>
      <c r="BX603" s="483"/>
      <c r="BY603" s="867"/>
      <c r="BZ603" s="867"/>
      <c r="CA603" s="867"/>
      <c r="CB603" s="867"/>
      <c r="CC603" s="867"/>
    </row>
    <row r="604" spans="1:84" s="1" customFormat="1" ht="10.5" customHeight="1">
      <c r="A604" s="1510"/>
      <c r="B604" s="1648"/>
      <c r="C604" s="1461" t="s">
        <v>126</v>
      </c>
      <c r="D604" s="131" t="s">
        <v>33</v>
      </c>
      <c r="E604" s="966">
        <v>11</v>
      </c>
      <c r="F604" s="1183">
        <v>11</v>
      </c>
      <c r="G604" s="966">
        <v>10</v>
      </c>
      <c r="H604" s="977">
        <v>10</v>
      </c>
      <c r="I604" s="966">
        <v>10</v>
      </c>
      <c r="J604" s="966">
        <v>12</v>
      </c>
      <c r="K604" s="966">
        <v>16</v>
      </c>
      <c r="L604" s="966">
        <v>15</v>
      </c>
      <c r="M604" s="966">
        <v>21</v>
      </c>
      <c r="N604" s="977">
        <v>22</v>
      </c>
      <c r="O604" s="966">
        <v>24</v>
      </c>
      <c r="P604" s="966">
        <v>24</v>
      </c>
      <c r="Q604" s="966">
        <v>24</v>
      </c>
      <c r="R604" s="966">
        <v>27</v>
      </c>
      <c r="S604" s="966">
        <v>20</v>
      </c>
      <c r="T604" s="966">
        <v>18</v>
      </c>
      <c r="U604" s="966">
        <v>18</v>
      </c>
      <c r="V604" s="977">
        <v>18</v>
      </c>
      <c r="W604" s="966">
        <v>16</v>
      </c>
      <c r="X604" s="966">
        <v>15</v>
      </c>
      <c r="Y604" s="966">
        <v>15</v>
      </c>
      <c r="Z604" s="966">
        <v>15</v>
      </c>
      <c r="AA604" s="966">
        <v>14</v>
      </c>
      <c r="AB604" s="1014">
        <v>12</v>
      </c>
      <c r="AC604" s="330"/>
      <c r="AD604" s="177"/>
      <c r="AE604" s="58"/>
      <c r="AF604" s="868"/>
      <c r="AG604" s="868"/>
      <c r="AH604" s="868"/>
      <c r="AI604" s="868"/>
      <c r="AJ604" s="868"/>
      <c r="AK604" s="868"/>
      <c r="AL604" s="868"/>
      <c r="AM604" s="868"/>
      <c r="AN604" s="868"/>
      <c r="AO604" s="868"/>
      <c r="AP604" s="868"/>
      <c r="AQ604" s="868"/>
      <c r="AR604" s="868"/>
      <c r="AS604" s="868"/>
      <c r="AT604" s="868"/>
      <c r="AU604" s="868"/>
      <c r="AV604" s="868"/>
      <c r="AW604" s="868"/>
      <c r="AX604" s="868"/>
      <c r="AY604" s="868"/>
      <c r="AZ604" s="868"/>
      <c r="BA604" s="868"/>
      <c r="BB604" s="868"/>
      <c r="BC604" s="868"/>
      <c r="BD604" s="868"/>
      <c r="BE604" s="868"/>
      <c r="BF604" s="868"/>
      <c r="BG604" s="868"/>
      <c r="BH604" s="868"/>
      <c r="BI604" s="868"/>
      <c r="BJ604" s="868"/>
      <c r="BK604" s="868"/>
      <c r="BL604" s="868"/>
      <c r="BM604" s="868"/>
      <c r="BN604" s="868"/>
      <c r="BO604" s="868"/>
      <c r="BP604" s="868"/>
      <c r="BQ604" s="868"/>
      <c r="BR604" s="868"/>
      <c r="BS604" s="868"/>
      <c r="BT604" s="868"/>
      <c r="BU604" s="868"/>
      <c r="BV604" s="868"/>
      <c r="BW604" s="868"/>
      <c r="BX604" s="868"/>
      <c r="BY604" s="872"/>
      <c r="BZ604" s="872"/>
      <c r="CA604" s="872"/>
      <c r="CB604" s="872"/>
      <c r="CC604" s="872"/>
      <c r="CD604" s="9"/>
      <c r="CE604" s="9"/>
      <c r="CF604" s="9"/>
    </row>
    <row r="605" spans="1:84" s="1" customFormat="1" ht="10.5" customHeight="1">
      <c r="A605" s="1510"/>
      <c r="B605" s="1648"/>
      <c r="C605" s="1461" t="s">
        <v>553</v>
      </c>
      <c r="D605" s="131" t="s">
        <v>116</v>
      </c>
      <c r="E605" s="61">
        <f t="shared" ref="E605:AB605" si="315">AF605*$AE605</f>
        <v>0.2072</v>
      </c>
      <c r="F605" s="61">
        <f t="shared" si="315"/>
        <v>0.20240000000000002</v>
      </c>
      <c r="G605" s="61">
        <f t="shared" si="315"/>
        <v>0.18880000000000002</v>
      </c>
      <c r="H605" s="420">
        <f t="shared" si="315"/>
        <v>0.18440000000000001</v>
      </c>
      <c r="I605" s="61">
        <f t="shared" si="315"/>
        <v>0.18</v>
      </c>
      <c r="J605" s="61">
        <f t="shared" si="315"/>
        <v>0.20200000000000001</v>
      </c>
      <c r="K605" s="61">
        <f t="shared" si="315"/>
        <v>0.26960000000000001</v>
      </c>
      <c r="L605" s="61">
        <f t="shared" si="315"/>
        <v>0.26919999999999999</v>
      </c>
      <c r="M605" s="61">
        <f t="shared" si="315"/>
        <v>0.38519999999999999</v>
      </c>
      <c r="N605" s="420">
        <f t="shared" si="315"/>
        <v>0.43520000000000003</v>
      </c>
      <c r="O605" s="61">
        <f t="shared" si="315"/>
        <v>0.41759999999999997</v>
      </c>
      <c r="P605" s="61">
        <f t="shared" si="315"/>
        <v>0.43679999999999997</v>
      </c>
      <c r="Q605" s="61">
        <f t="shared" si="315"/>
        <v>0.40760000000000002</v>
      </c>
      <c r="R605" s="61">
        <f t="shared" si="315"/>
        <v>0.4224</v>
      </c>
      <c r="S605" s="61">
        <f t="shared" si="315"/>
        <v>0.41120000000000001</v>
      </c>
      <c r="T605" s="61">
        <f t="shared" si="315"/>
        <v>0.35720000000000002</v>
      </c>
      <c r="U605" s="61">
        <f t="shared" si="315"/>
        <v>0.32879999999999998</v>
      </c>
      <c r="V605" s="420">
        <f t="shared" si="315"/>
        <v>0.32279999999999998</v>
      </c>
      <c r="W605" s="61">
        <f t="shared" si="315"/>
        <v>0.31640000000000001</v>
      </c>
      <c r="X605" s="61">
        <f t="shared" si="315"/>
        <v>0.30279999999999996</v>
      </c>
      <c r="Y605" s="61">
        <f t="shared" si="315"/>
        <v>0.30720000000000003</v>
      </c>
      <c r="Z605" s="61">
        <f t="shared" si="315"/>
        <v>0.29759999999999998</v>
      </c>
      <c r="AA605" s="61">
        <f t="shared" si="315"/>
        <v>0.2636</v>
      </c>
      <c r="AB605" s="62">
        <f t="shared" si="315"/>
        <v>0.2296</v>
      </c>
      <c r="AC605" s="47">
        <f>SUM(E605:AB605)</f>
        <v>7.3456000000000001</v>
      </c>
      <c r="AD605" s="50">
        <f>SUM(E606:AB606)</f>
        <v>1.9311999999999998</v>
      </c>
      <c r="AE605" s="58">
        <v>8</v>
      </c>
      <c r="AF605" s="265">
        <v>2.5899999999999999E-2</v>
      </c>
      <c r="AG605" s="265">
        <v>2.5300000000000003E-2</v>
      </c>
      <c r="AH605" s="265">
        <v>2.3600000000000003E-2</v>
      </c>
      <c r="AI605" s="265">
        <v>2.3050000000000001E-2</v>
      </c>
      <c r="AJ605" s="265">
        <v>2.2499999999999999E-2</v>
      </c>
      <c r="AK605" s="265">
        <v>2.5250000000000002E-2</v>
      </c>
      <c r="AL605" s="265">
        <v>3.3700000000000001E-2</v>
      </c>
      <c r="AM605" s="265">
        <v>3.3649999999999999E-2</v>
      </c>
      <c r="AN605" s="265">
        <v>4.8149999999999998E-2</v>
      </c>
      <c r="AO605" s="265">
        <v>5.4400000000000004E-2</v>
      </c>
      <c r="AP605" s="265">
        <v>5.2199999999999996E-2</v>
      </c>
      <c r="AQ605" s="265">
        <v>5.4599999999999996E-2</v>
      </c>
      <c r="AR605" s="265">
        <v>5.0950000000000002E-2</v>
      </c>
      <c r="AS605" s="265">
        <v>5.28E-2</v>
      </c>
      <c r="AT605" s="265">
        <v>5.1400000000000001E-2</v>
      </c>
      <c r="AU605" s="265">
        <v>4.4650000000000002E-2</v>
      </c>
      <c r="AV605" s="265">
        <v>4.1099999999999998E-2</v>
      </c>
      <c r="AW605" s="265">
        <v>4.0349999999999997E-2</v>
      </c>
      <c r="AX605" s="265">
        <v>3.9550000000000002E-2</v>
      </c>
      <c r="AY605" s="265">
        <v>3.7849999999999995E-2</v>
      </c>
      <c r="AZ605" s="265">
        <v>3.8400000000000004E-2</v>
      </c>
      <c r="BA605" s="265">
        <v>3.7199999999999997E-2</v>
      </c>
      <c r="BB605" s="265">
        <v>3.295E-2</v>
      </c>
      <c r="BC605" s="265">
        <v>2.87E-2</v>
      </c>
      <c r="BD605" s="265"/>
      <c r="BE605" s="265"/>
      <c r="BF605" s="265"/>
      <c r="BG605" s="265"/>
      <c r="BH605" s="265"/>
      <c r="BI605" s="265"/>
      <c r="BJ605" s="265"/>
      <c r="BK605" s="265"/>
      <c r="BL605" s="265"/>
      <c r="BM605" s="265"/>
      <c r="BN605" s="265"/>
      <c r="BO605" s="265"/>
      <c r="BP605" s="265"/>
      <c r="BQ605" s="265"/>
      <c r="BR605" s="265"/>
      <c r="BS605" s="265"/>
      <c r="BT605" s="265"/>
      <c r="BU605" s="265"/>
      <c r="BV605" s="265"/>
      <c r="BW605" s="265"/>
      <c r="BX605" s="265"/>
      <c r="BY605" s="265"/>
      <c r="BZ605" s="265"/>
      <c r="CA605" s="265"/>
      <c r="CB605" s="265"/>
      <c r="CC605" s="265"/>
      <c r="CD605" s="8"/>
      <c r="CE605" s="8"/>
      <c r="CF605" s="8"/>
    </row>
    <row r="606" spans="1:84" s="1" customFormat="1" ht="10.5" customHeight="1">
      <c r="A606" s="1510"/>
      <c r="B606" s="1648"/>
      <c r="C606" s="1461" t="s">
        <v>553</v>
      </c>
      <c r="D606" s="131" t="s">
        <v>117</v>
      </c>
      <c r="E606" s="61">
        <f t="shared" ref="E606:AB606" si="316">AF606*$AE605</f>
        <v>6.2400000000000004E-2</v>
      </c>
      <c r="F606" s="48">
        <f t="shared" si="316"/>
        <v>6.3200000000000006E-2</v>
      </c>
      <c r="G606" s="48">
        <f t="shared" si="316"/>
        <v>0.06</v>
      </c>
      <c r="H606" s="331">
        <f t="shared" si="316"/>
        <v>5.96E-2</v>
      </c>
      <c r="I606" s="48">
        <f t="shared" si="316"/>
        <v>5.7999999999999996E-2</v>
      </c>
      <c r="J606" s="48">
        <f t="shared" si="316"/>
        <v>5.8400000000000001E-2</v>
      </c>
      <c r="K606" s="48">
        <f t="shared" si="316"/>
        <v>6.720000000000001E-2</v>
      </c>
      <c r="L606" s="48">
        <f t="shared" si="316"/>
        <v>8.1199999999999994E-2</v>
      </c>
      <c r="M606" s="48">
        <f t="shared" si="316"/>
        <v>8.72E-2</v>
      </c>
      <c r="N606" s="331">
        <f t="shared" si="316"/>
        <v>9.8000000000000004E-2</v>
      </c>
      <c r="O606" s="48">
        <f t="shared" si="316"/>
        <v>9.6799999999999997E-2</v>
      </c>
      <c r="P606" s="48">
        <f t="shared" si="316"/>
        <v>9.920000000000001E-2</v>
      </c>
      <c r="Q606" s="48">
        <f t="shared" si="316"/>
        <v>0.10639999999999999</v>
      </c>
      <c r="R606" s="48">
        <f t="shared" si="316"/>
        <v>0.108</v>
      </c>
      <c r="S606" s="48">
        <f t="shared" si="316"/>
        <v>0.10680000000000001</v>
      </c>
      <c r="T606" s="48">
        <f t="shared" si="316"/>
        <v>0.10439999999999999</v>
      </c>
      <c r="U606" s="48">
        <f t="shared" si="316"/>
        <v>9.6799999999999997E-2</v>
      </c>
      <c r="V606" s="331">
        <f t="shared" si="316"/>
        <v>9.1600000000000001E-2</v>
      </c>
      <c r="W606" s="48">
        <f t="shared" si="316"/>
        <v>8.6400000000000005E-2</v>
      </c>
      <c r="X606" s="48">
        <f t="shared" si="316"/>
        <v>7.3599999999999999E-2</v>
      </c>
      <c r="Y606" s="48">
        <f t="shared" si="316"/>
        <v>7.2399999999999992E-2</v>
      </c>
      <c r="Z606" s="48">
        <f t="shared" si="316"/>
        <v>6.9599999999999995E-2</v>
      </c>
      <c r="AA606" s="48">
        <f t="shared" si="316"/>
        <v>6.2799999999999995E-2</v>
      </c>
      <c r="AB606" s="49">
        <f t="shared" si="316"/>
        <v>6.1200000000000004E-2</v>
      </c>
      <c r="AC606" s="47"/>
      <c r="AD606" s="50"/>
      <c r="AE606" s="58"/>
      <c r="AF606" s="265">
        <v>7.8000000000000005E-3</v>
      </c>
      <c r="AG606" s="265">
        <v>7.9000000000000008E-3</v>
      </c>
      <c r="AH606" s="265">
        <v>7.4999999999999997E-3</v>
      </c>
      <c r="AI606" s="265">
        <v>7.45E-3</v>
      </c>
      <c r="AJ606" s="265">
        <v>7.2499999999999995E-3</v>
      </c>
      <c r="AK606" s="265">
        <v>7.3000000000000001E-3</v>
      </c>
      <c r="AL606" s="265">
        <v>8.4000000000000012E-3</v>
      </c>
      <c r="AM606" s="265">
        <v>1.0149999999999999E-2</v>
      </c>
      <c r="AN606" s="265">
        <v>1.09E-2</v>
      </c>
      <c r="AO606" s="265">
        <v>1.225E-2</v>
      </c>
      <c r="AP606" s="265">
        <v>1.21E-2</v>
      </c>
      <c r="AQ606" s="265">
        <v>1.2400000000000001E-2</v>
      </c>
      <c r="AR606" s="265">
        <v>1.3299999999999999E-2</v>
      </c>
      <c r="AS606" s="265">
        <v>1.35E-2</v>
      </c>
      <c r="AT606" s="265">
        <v>1.3350000000000001E-2</v>
      </c>
      <c r="AU606" s="265">
        <v>1.3049999999999999E-2</v>
      </c>
      <c r="AV606" s="265">
        <v>1.21E-2</v>
      </c>
      <c r="AW606" s="265">
        <v>1.145E-2</v>
      </c>
      <c r="AX606" s="265">
        <v>1.0800000000000001E-2</v>
      </c>
      <c r="AY606" s="265">
        <v>9.1999999999999998E-3</v>
      </c>
      <c r="AZ606" s="265">
        <v>9.049999999999999E-3</v>
      </c>
      <c r="BA606" s="265">
        <v>8.6999999999999994E-3</v>
      </c>
      <c r="BB606" s="265">
        <v>7.8499999999999993E-3</v>
      </c>
      <c r="BC606" s="265">
        <v>7.6500000000000005E-3</v>
      </c>
      <c r="BD606" s="265"/>
      <c r="BE606" s="265"/>
      <c r="BF606" s="265"/>
      <c r="BG606" s="265"/>
      <c r="BH606" s="265"/>
      <c r="BI606" s="265"/>
      <c r="BJ606" s="265"/>
      <c r="BK606" s="265"/>
      <c r="BL606" s="265"/>
      <c r="BM606" s="265"/>
      <c r="BN606" s="265"/>
      <c r="BO606" s="265"/>
      <c r="BP606" s="265"/>
      <c r="BQ606" s="265"/>
      <c r="BR606" s="265"/>
      <c r="BS606" s="265"/>
      <c r="BT606" s="265"/>
      <c r="BU606" s="265"/>
      <c r="BV606" s="265"/>
      <c r="BW606" s="265"/>
      <c r="BX606" s="265"/>
      <c r="BY606" s="265"/>
      <c r="BZ606" s="265"/>
      <c r="CA606" s="265"/>
      <c r="CB606" s="265"/>
      <c r="CC606" s="265"/>
      <c r="CD606" s="8"/>
      <c r="CE606" s="8"/>
      <c r="CF606" s="8"/>
    </row>
    <row r="607" spans="1:84" s="1" customFormat="1" ht="10.5" customHeight="1" thickBot="1">
      <c r="A607" s="1511"/>
      <c r="B607" s="1649"/>
      <c r="C607" s="271"/>
      <c r="D607" s="236" t="s">
        <v>41</v>
      </c>
      <c r="E607" s="52">
        <f t="shared" ref="E607:AB607" si="317">E606/E605</f>
        <v>0.30115830115830117</v>
      </c>
      <c r="F607" s="52">
        <f t="shared" si="317"/>
        <v>0.31225296442687744</v>
      </c>
      <c r="G607" s="52">
        <f t="shared" si="317"/>
        <v>0.31779661016949146</v>
      </c>
      <c r="H607" s="365">
        <f t="shared" si="317"/>
        <v>0.3232104121475054</v>
      </c>
      <c r="I607" s="52">
        <f t="shared" si="317"/>
        <v>0.32222222222222219</v>
      </c>
      <c r="J607" s="52">
        <f t="shared" si="317"/>
        <v>0.28910891089108909</v>
      </c>
      <c r="K607" s="52">
        <f t="shared" si="317"/>
        <v>0.24925816023738875</v>
      </c>
      <c r="L607" s="52">
        <f t="shared" si="317"/>
        <v>0.30163447251114411</v>
      </c>
      <c r="M607" s="52">
        <f t="shared" si="317"/>
        <v>0.22637590861889928</v>
      </c>
      <c r="N607" s="365">
        <f t="shared" si="317"/>
        <v>0.22518382352941177</v>
      </c>
      <c r="O607" s="52">
        <f t="shared" si="317"/>
        <v>0.23180076628352492</v>
      </c>
      <c r="P607" s="52">
        <f t="shared" si="317"/>
        <v>0.22710622710622716</v>
      </c>
      <c r="Q607" s="52">
        <f t="shared" si="317"/>
        <v>0.26104023552502453</v>
      </c>
      <c r="R607" s="52">
        <f t="shared" si="317"/>
        <v>0.25568181818181818</v>
      </c>
      <c r="S607" s="52">
        <f t="shared" si="317"/>
        <v>0.25972762645914399</v>
      </c>
      <c r="T607" s="52">
        <f t="shared" si="317"/>
        <v>0.29227323628219481</v>
      </c>
      <c r="U607" s="52">
        <f t="shared" si="317"/>
        <v>0.29440389294403896</v>
      </c>
      <c r="V607" s="365">
        <f t="shared" si="317"/>
        <v>0.28376703841387857</v>
      </c>
      <c r="W607" s="52">
        <f t="shared" si="317"/>
        <v>0.27307206068268014</v>
      </c>
      <c r="X607" s="52">
        <f t="shared" si="317"/>
        <v>0.24306472919418762</v>
      </c>
      <c r="Y607" s="52">
        <f t="shared" si="317"/>
        <v>0.23567708333333329</v>
      </c>
      <c r="Z607" s="52">
        <f t="shared" si="317"/>
        <v>0.2338709677419355</v>
      </c>
      <c r="AA607" s="52">
        <f t="shared" si="317"/>
        <v>0.23823975720789073</v>
      </c>
      <c r="AB607" s="53">
        <f t="shared" si="317"/>
        <v>0.26655052264808365</v>
      </c>
      <c r="AC607" s="47"/>
      <c r="AD607" s="50"/>
      <c r="AE607" s="58"/>
      <c r="AF607" s="333"/>
      <c r="AG607" s="333"/>
      <c r="AH607" s="333"/>
      <c r="AI607" s="333"/>
      <c r="AJ607" s="333"/>
      <c r="AK607" s="333"/>
      <c r="AL607" s="333"/>
      <c r="AM607" s="333"/>
      <c r="AN607" s="333"/>
      <c r="AO607" s="333"/>
      <c r="AP607" s="333"/>
      <c r="AQ607" s="333"/>
      <c r="AR607" s="333"/>
      <c r="AS607" s="333"/>
      <c r="AT607" s="333"/>
      <c r="AU607" s="333"/>
      <c r="AV607" s="333"/>
      <c r="AW607" s="333"/>
      <c r="AX607" s="333"/>
      <c r="AY607" s="333"/>
      <c r="AZ607" s="333"/>
      <c r="BA607" s="333"/>
      <c r="BB607" s="333"/>
      <c r="BC607" s="333"/>
      <c r="BD607" s="333"/>
      <c r="BE607" s="333"/>
      <c r="BF607" s="333"/>
      <c r="BG607" s="333"/>
      <c r="BH607" s="333"/>
      <c r="BI607" s="333"/>
      <c r="BJ607" s="333"/>
      <c r="BK607" s="333"/>
      <c r="BL607" s="333"/>
      <c r="BM607" s="333"/>
      <c r="BN607" s="333"/>
      <c r="BO607" s="333"/>
      <c r="BP607" s="333"/>
      <c r="BQ607" s="333"/>
      <c r="BR607" s="333"/>
      <c r="BS607" s="333"/>
      <c r="BT607" s="333"/>
      <c r="BU607" s="333"/>
      <c r="BV607" s="333"/>
      <c r="BW607" s="333"/>
      <c r="BX607" s="333"/>
      <c r="BY607" s="866"/>
      <c r="BZ607" s="866"/>
      <c r="CA607" s="866"/>
      <c r="CB607" s="866"/>
      <c r="CC607" s="866"/>
      <c r="CD607" s="8"/>
      <c r="CE607" s="8"/>
      <c r="CF607" s="8"/>
    </row>
    <row r="608" spans="1:84" ht="10.5" customHeight="1">
      <c r="A608" s="1539" t="s">
        <v>75</v>
      </c>
      <c r="B608" s="1647" t="s">
        <v>825</v>
      </c>
      <c r="C608" s="1107"/>
      <c r="D608" s="1190"/>
      <c r="E608" s="76"/>
      <c r="F608" s="199"/>
      <c r="G608" s="199"/>
      <c r="H608" s="753"/>
      <c r="I608" s="199"/>
      <c r="J608" s="199"/>
      <c r="K608" s="199"/>
      <c r="L608" s="199"/>
      <c r="M608" s="199"/>
      <c r="N608" s="753"/>
      <c r="O608" s="199"/>
      <c r="P608" s="199"/>
      <c r="Q608" s="199"/>
      <c r="R608" s="199"/>
      <c r="S608" s="199"/>
      <c r="T608" s="199"/>
      <c r="U608" s="199"/>
      <c r="V608" s="753"/>
      <c r="W608" s="199"/>
      <c r="X608" s="199"/>
      <c r="Y608" s="199"/>
      <c r="Z608" s="199"/>
      <c r="AA608" s="199"/>
      <c r="AB608" s="200"/>
      <c r="AF608" s="483"/>
      <c r="AG608" s="483"/>
      <c r="AH608" s="483"/>
      <c r="AI608" s="483"/>
      <c r="AJ608" s="483"/>
      <c r="AK608" s="483"/>
      <c r="AL608" s="483"/>
      <c r="AM608" s="483"/>
      <c r="AN608" s="483"/>
      <c r="AO608" s="483"/>
      <c r="AP608" s="483"/>
      <c r="AQ608" s="483"/>
      <c r="AR608" s="483"/>
      <c r="AS608" s="483"/>
      <c r="AT608" s="483"/>
      <c r="AU608" s="483"/>
      <c r="AV608" s="483"/>
      <c r="AW608" s="483"/>
      <c r="AX608" s="483"/>
      <c r="AY608" s="483"/>
      <c r="AZ608" s="483"/>
      <c r="BA608" s="483"/>
      <c r="BB608" s="483"/>
      <c r="BC608" s="483"/>
      <c r="BD608" s="483"/>
      <c r="BE608" s="483"/>
      <c r="BF608" s="483"/>
      <c r="BG608" s="483"/>
      <c r="BH608" s="483"/>
      <c r="BI608" s="483"/>
      <c r="BJ608" s="483"/>
      <c r="BK608" s="483"/>
      <c r="BL608" s="483"/>
      <c r="BM608" s="483"/>
      <c r="BN608" s="483"/>
      <c r="BO608" s="483"/>
      <c r="BP608" s="483"/>
      <c r="BQ608" s="483"/>
      <c r="BR608" s="483"/>
      <c r="BS608" s="483"/>
      <c r="BT608" s="483"/>
      <c r="BU608" s="483"/>
      <c r="BV608" s="483"/>
      <c r="BW608" s="483"/>
      <c r="BX608" s="483"/>
      <c r="BY608" s="867"/>
      <c r="BZ608" s="867"/>
      <c r="CA608" s="867"/>
      <c r="CB608" s="867"/>
      <c r="CC608" s="867"/>
    </row>
    <row r="609" spans="1:159" s="1" customFormat="1" ht="10.5" customHeight="1">
      <c r="A609" s="1540"/>
      <c r="B609" s="1648"/>
      <c r="C609" s="1461" t="s">
        <v>126</v>
      </c>
      <c r="D609" s="131" t="s">
        <v>33</v>
      </c>
      <c r="E609" s="966">
        <v>11</v>
      </c>
      <c r="F609" s="1183">
        <v>11</v>
      </c>
      <c r="G609" s="966">
        <v>10</v>
      </c>
      <c r="H609" s="977">
        <v>10</v>
      </c>
      <c r="I609" s="966">
        <v>11</v>
      </c>
      <c r="J609" s="966">
        <v>11</v>
      </c>
      <c r="K609" s="966">
        <v>12</v>
      </c>
      <c r="L609" s="966">
        <v>13</v>
      </c>
      <c r="M609" s="966">
        <v>8</v>
      </c>
      <c r="N609" s="977">
        <v>10</v>
      </c>
      <c r="O609" s="966">
        <v>12</v>
      </c>
      <c r="P609" s="966">
        <v>12</v>
      </c>
      <c r="Q609" s="966">
        <v>12</v>
      </c>
      <c r="R609" s="966">
        <v>14</v>
      </c>
      <c r="S609" s="966">
        <v>13</v>
      </c>
      <c r="T609" s="966">
        <v>14</v>
      </c>
      <c r="U609" s="966">
        <v>14</v>
      </c>
      <c r="V609" s="977">
        <v>14</v>
      </c>
      <c r="W609" s="966">
        <v>18</v>
      </c>
      <c r="X609" s="966">
        <v>18</v>
      </c>
      <c r="Y609" s="966">
        <v>15</v>
      </c>
      <c r="Z609" s="966">
        <v>15</v>
      </c>
      <c r="AA609" s="966">
        <v>14</v>
      </c>
      <c r="AB609" s="1014">
        <v>12</v>
      </c>
      <c r="AC609" s="330"/>
      <c r="AD609" s="177"/>
      <c r="AE609" s="58"/>
      <c r="AF609" s="868"/>
      <c r="AG609" s="868"/>
      <c r="AH609" s="868"/>
      <c r="AI609" s="868"/>
      <c r="AJ609" s="868"/>
      <c r="AK609" s="868"/>
      <c r="AL609" s="868"/>
      <c r="AM609" s="868"/>
      <c r="AN609" s="868"/>
      <c r="AO609" s="868"/>
      <c r="AP609" s="868"/>
      <c r="AQ609" s="868"/>
      <c r="AR609" s="868"/>
      <c r="AS609" s="868"/>
      <c r="AT609" s="868"/>
      <c r="AU609" s="868"/>
      <c r="AV609" s="868"/>
      <c r="AW609" s="868"/>
      <c r="AX609" s="868"/>
      <c r="AY609" s="868"/>
      <c r="AZ609" s="868"/>
      <c r="BA609" s="868"/>
      <c r="BB609" s="868"/>
      <c r="BC609" s="868"/>
      <c r="BD609" s="868"/>
      <c r="BE609" s="868"/>
      <c r="BF609" s="868"/>
      <c r="BG609" s="868"/>
      <c r="BH609" s="868"/>
      <c r="BI609" s="868"/>
      <c r="BJ609" s="868"/>
      <c r="BK609" s="868"/>
      <c r="BL609" s="868"/>
      <c r="BM609" s="868"/>
      <c r="BN609" s="868"/>
      <c r="BO609" s="868"/>
      <c r="BP609" s="868"/>
      <c r="BQ609" s="868"/>
      <c r="BR609" s="868"/>
      <c r="BS609" s="868"/>
      <c r="BT609" s="868"/>
      <c r="BU609" s="868"/>
      <c r="BV609" s="868"/>
      <c r="BW609" s="868"/>
      <c r="BX609" s="868"/>
      <c r="BY609" s="869"/>
      <c r="BZ609" s="869"/>
      <c r="CA609" s="869"/>
      <c r="CB609" s="869"/>
      <c r="CC609" s="869"/>
      <c r="CD609" s="864"/>
      <c r="CE609" s="864"/>
      <c r="CF609" s="864"/>
    </row>
    <row r="610" spans="1:159" s="1" customFormat="1" ht="10.5" customHeight="1">
      <c r="A610" s="1540"/>
      <c r="B610" s="1648"/>
      <c r="C610" s="1461" t="s">
        <v>553</v>
      </c>
      <c r="D610" s="131" t="s">
        <v>116</v>
      </c>
      <c r="E610" s="61">
        <f t="shared" ref="E610:AB610" si="318">AF610*$AE610</f>
        <v>0.1782</v>
      </c>
      <c r="F610" s="61">
        <f t="shared" si="318"/>
        <v>0.16589999999999999</v>
      </c>
      <c r="G610" s="61">
        <f t="shared" si="318"/>
        <v>0.15315000000000001</v>
      </c>
      <c r="H610" s="420">
        <f t="shared" si="318"/>
        <v>0.15345</v>
      </c>
      <c r="I610" s="61">
        <f t="shared" si="318"/>
        <v>0.16439999999999999</v>
      </c>
      <c r="J610" s="61">
        <f t="shared" si="318"/>
        <v>0.17760000000000001</v>
      </c>
      <c r="K610" s="61">
        <f t="shared" si="318"/>
        <v>0.17565</v>
      </c>
      <c r="L610" s="61">
        <f t="shared" si="318"/>
        <v>0.18510000000000001</v>
      </c>
      <c r="M610" s="61">
        <f t="shared" si="318"/>
        <v>0.13905000000000001</v>
      </c>
      <c r="N610" s="420">
        <f t="shared" si="318"/>
        <v>0.19455</v>
      </c>
      <c r="O610" s="61">
        <f t="shared" si="318"/>
        <v>0.21554999999999999</v>
      </c>
      <c r="P610" s="61">
        <f t="shared" si="318"/>
        <v>0.23099999999999998</v>
      </c>
      <c r="Q610" s="61">
        <f t="shared" si="318"/>
        <v>0.23190000000000002</v>
      </c>
      <c r="R610" s="61">
        <f t="shared" si="318"/>
        <v>0.24030000000000001</v>
      </c>
      <c r="S610" s="61">
        <f t="shared" si="318"/>
        <v>0.24375000000000002</v>
      </c>
      <c r="T610" s="61">
        <f t="shared" si="318"/>
        <v>0.25319999999999998</v>
      </c>
      <c r="U610" s="61">
        <f t="shared" si="318"/>
        <v>0.25919999999999999</v>
      </c>
      <c r="V610" s="420">
        <f t="shared" si="318"/>
        <v>0.27629999999999999</v>
      </c>
      <c r="W610" s="61">
        <f t="shared" si="318"/>
        <v>0.30464999999999998</v>
      </c>
      <c r="X610" s="61">
        <f t="shared" si="318"/>
        <v>0.30179999999999996</v>
      </c>
      <c r="Y610" s="61">
        <f t="shared" si="318"/>
        <v>0.28785000000000005</v>
      </c>
      <c r="Z610" s="61">
        <f t="shared" si="318"/>
        <v>0.25395000000000001</v>
      </c>
      <c r="AA610" s="61">
        <f t="shared" si="318"/>
        <v>0.23580000000000001</v>
      </c>
      <c r="AB610" s="62">
        <f t="shared" si="318"/>
        <v>0.20654999999999998</v>
      </c>
      <c r="AC610" s="47">
        <f>SUM(E610:AB610)</f>
        <v>5.2288499999999996</v>
      </c>
      <c r="AD610" s="50">
        <f>SUM(E611:AB611)</f>
        <v>1.9316999999999998</v>
      </c>
      <c r="AE610" s="58">
        <v>3</v>
      </c>
      <c r="AF610" s="265">
        <v>5.9400000000000001E-2</v>
      </c>
      <c r="AG610" s="265">
        <v>5.5300000000000002E-2</v>
      </c>
      <c r="AH610" s="265">
        <v>5.1049999999999998E-2</v>
      </c>
      <c r="AI610" s="265">
        <v>5.1150000000000001E-2</v>
      </c>
      <c r="AJ610" s="265">
        <v>5.4800000000000001E-2</v>
      </c>
      <c r="AK610" s="265">
        <v>5.9200000000000003E-2</v>
      </c>
      <c r="AL610" s="265">
        <v>5.8549999999999998E-2</v>
      </c>
      <c r="AM610" s="265">
        <v>6.1700000000000005E-2</v>
      </c>
      <c r="AN610" s="265">
        <v>4.6350000000000002E-2</v>
      </c>
      <c r="AO610" s="265">
        <v>6.4850000000000005E-2</v>
      </c>
      <c r="AP610" s="265">
        <v>7.1849999999999997E-2</v>
      </c>
      <c r="AQ610" s="265">
        <v>7.6999999999999999E-2</v>
      </c>
      <c r="AR610" s="265">
        <v>7.7300000000000008E-2</v>
      </c>
      <c r="AS610" s="265">
        <v>8.0100000000000005E-2</v>
      </c>
      <c r="AT610" s="265">
        <v>8.1250000000000003E-2</v>
      </c>
      <c r="AU610" s="265">
        <v>8.4400000000000003E-2</v>
      </c>
      <c r="AV610" s="265">
        <v>8.6400000000000005E-2</v>
      </c>
      <c r="AW610" s="265">
        <v>9.2100000000000001E-2</v>
      </c>
      <c r="AX610" s="265">
        <v>0.10155</v>
      </c>
      <c r="AY610" s="265">
        <v>0.10059999999999999</v>
      </c>
      <c r="AZ610" s="265">
        <v>9.5950000000000008E-2</v>
      </c>
      <c r="BA610" s="265">
        <v>8.4650000000000003E-2</v>
      </c>
      <c r="BB610" s="265">
        <v>7.8600000000000003E-2</v>
      </c>
      <c r="BC610" s="265">
        <v>6.8849999999999995E-2</v>
      </c>
      <c r="BD610" s="265"/>
      <c r="BE610" s="265"/>
      <c r="BF610" s="265"/>
      <c r="BG610" s="265"/>
      <c r="BH610" s="265"/>
      <c r="BI610" s="265"/>
      <c r="BJ610" s="265"/>
      <c r="BK610" s="265"/>
      <c r="BL610" s="265"/>
      <c r="BM610" s="265"/>
      <c r="BN610" s="265"/>
      <c r="BO610" s="265"/>
      <c r="BP610" s="265"/>
      <c r="BQ610" s="265"/>
      <c r="BR610" s="265"/>
      <c r="BS610" s="265"/>
      <c r="BT610" s="265"/>
      <c r="BU610" s="265"/>
      <c r="BV610" s="265"/>
      <c r="BW610" s="265"/>
      <c r="BX610" s="265"/>
      <c r="BY610" s="265"/>
      <c r="BZ610" s="265"/>
      <c r="CA610" s="265"/>
      <c r="CB610" s="265"/>
      <c r="CC610" s="265"/>
      <c r="CD610" s="8"/>
      <c r="CE610" s="8"/>
      <c r="CF610" s="8"/>
    </row>
    <row r="611" spans="1:159" s="1" customFormat="1" ht="10.5" customHeight="1">
      <c r="A611" s="1540"/>
      <c r="B611" s="1648"/>
      <c r="C611" s="1461" t="s">
        <v>553</v>
      </c>
      <c r="D611" s="131" t="s">
        <v>117</v>
      </c>
      <c r="E611" s="61">
        <f t="shared" ref="E611:AB611" si="319">AF611*$AE610</f>
        <v>0.10575000000000001</v>
      </c>
      <c r="F611" s="48">
        <f t="shared" si="319"/>
        <v>0.10455</v>
      </c>
      <c r="G611" s="48">
        <f t="shared" si="319"/>
        <v>0.10395</v>
      </c>
      <c r="H611" s="331">
        <f t="shared" si="319"/>
        <v>0.10425000000000001</v>
      </c>
      <c r="I611" s="48">
        <f t="shared" si="319"/>
        <v>0.1026</v>
      </c>
      <c r="J611" s="48">
        <f t="shared" si="319"/>
        <v>0.10275000000000001</v>
      </c>
      <c r="K611" s="48">
        <f t="shared" si="319"/>
        <v>0.10305000000000002</v>
      </c>
      <c r="L611" s="48">
        <f t="shared" si="319"/>
        <v>0.10364999999999999</v>
      </c>
      <c r="M611" s="48">
        <f t="shared" si="319"/>
        <v>4.1250000000000002E-2</v>
      </c>
      <c r="N611" s="331">
        <f t="shared" si="319"/>
        <v>4.2599999999999999E-2</v>
      </c>
      <c r="O611" s="48">
        <f t="shared" si="319"/>
        <v>4.6800000000000001E-2</v>
      </c>
      <c r="P611" s="48">
        <f t="shared" si="319"/>
        <v>4.8299999999999996E-2</v>
      </c>
      <c r="Q611" s="48">
        <f t="shared" si="319"/>
        <v>4.5899999999999996E-2</v>
      </c>
      <c r="R611" s="48">
        <f t="shared" si="319"/>
        <v>4.65E-2</v>
      </c>
      <c r="S611" s="48">
        <f t="shared" si="319"/>
        <v>5.0099999999999999E-2</v>
      </c>
      <c r="T611" s="48">
        <f t="shared" si="319"/>
        <v>4.9500000000000002E-2</v>
      </c>
      <c r="U611" s="48">
        <f t="shared" si="319"/>
        <v>4.725E-2</v>
      </c>
      <c r="V611" s="331">
        <f t="shared" si="319"/>
        <v>4.7849999999999997E-2</v>
      </c>
      <c r="W611" s="48">
        <f t="shared" si="319"/>
        <v>8.6550000000000002E-2</v>
      </c>
      <c r="X611" s="48">
        <f t="shared" si="319"/>
        <v>0.11474999999999999</v>
      </c>
      <c r="Y611" s="48">
        <f t="shared" si="319"/>
        <v>0.1149</v>
      </c>
      <c r="Z611" s="48">
        <f t="shared" si="319"/>
        <v>0.10680000000000001</v>
      </c>
      <c r="AA611" s="48">
        <f t="shared" si="319"/>
        <v>0.1062</v>
      </c>
      <c r="AB611" s="49">
        <f t="shared" si="319"/>
        <v>0.10589999999999999</v>
      </c>
      <c r="AC611" s="47"/>
      <c r="AD611" s="50"/>
      <c r="AE611" s="58"/>
      <c r="AF611" s="265">
        <v>3.5250000000000004E-2</v>
      </c>
      <c r="AG611" s="265">
        <v>3.4849999999999999E-2</v>
      </c>
      <c r="AH611" s="265">
        <v>3.465E-2</v>
      </c>
      <c r="AI611" s="265">
        <v>3.4750000000000003E-2</v>
      </c>
      <c r="AJ611" s="265">
        <v>3.4200000000000001E-2</v>
      </c>
      <c r="AK611" s="265">
        <v>3.4250000000000003E-2</v>
      </c>
      <c r="AL611" s="265">
        <v>3.4350000000000006E-2</v>
      </c>
      <c r="AM611" s="265">
        <v>3.4549999999999997E-2</v>
      </c>
      <c r="AN611" s="265">
        <v>1.375E-2</v>
      </c>
      <c r="AO611" s="265">
        <v>1.4200000000000001E-2</v>
      </c>
      <c r="AP611" s="265">
        <v>1.5600000000000001E-2</v>
      </c>
      <c r="AQ611" s="265">
        <v>1.61E-2</v>
      </c>
      <c r="AR611" s="265">
        <v>1.5299999999999999E-2</v>
      </c>
      <c r="AS611" s="265">
        <v>1.55E-2</v>
      </c>
      <c r="AT611" s="265">
        <v>1.67E-2</v>
      </c>
      <c r="AU611" s="265">
        <v>1.6500000000000001E-2</v>
      </c>
      <c r="AV611" s="265">
        <v>1.575E-2</v>
      </c>
      <c r="AW611" s="265">
        <v>1.5949999999999999E-2</v>
      </c>
      <c r="AX611" s="265">
        <v>2.8850000000000001E-2</v>
      </c>
      <c r="AY611" s="265">
        <v>3.8249999999999999E-2</v>
      </c>
      <c r="AZ611" s="265">
        <v>3.8300000000000001E-2</v>
      </c>
      <c r="BA611" s="265">
        <v>3.56E-2</v>
      </c>
      <c r="BB611" s="265">
        <v>3.5400000000000001E-2</v>
      </c>
      <c r="BC611" s="265">
        <v>3.5299999999999998E-2</v>
      </c>
      <c r="BD611" s="265"/>
      <c r="BE611" s="265"/>
      <c r="BF611" s="265"/>
      <c r="BG611" s="265"/>
      <c r="BH611" s="265"/>
      <c r="BI611" s="265"/>
      <c r="BJ611" s="265"/>
      <c r="BK611" s="265"/>
      <c r="BL611" s="265"/>
      <c r="BM611" s="265"/>
      <c r="BN611" s="265"/>
      <c r="BO611" s="265"/>
      <c r="BP611" s="265"/>
      <c r="BQ611" s="265"/>
      <c r="BR611" s="265"/>
      <c r="BS611" s="265"/>
      <c r="BT611" s="265"/>
      <c r="BU611" s="265"/>
      <c r="BV611" s="265"/>
      <c r="BW611" s="265"/>
      <c r="BX611" s="265"/>
      <c r="BY611" s="265"/>
      <c r="BZ611" s="265"/>
      <c r="CA611" s="265"/>
      <c r="CB611" s="265"/>
      <c r="CC611" s="265"/>
      <c r="CD611" s="8"/>
      <c r="CE611" s="8"/>
      <c r="CF611" s="8"/>
    </row>
    <row r="612" spans="1:159" s="1" customFormat="1" ht="10.5" customHeight="1" thickBot="1">
      <c r="A612" s="1541"/>
      <c r="B612" s="1649"/>
      <c r="C612" s="271"/>
      <c r="D612" s="236" t="s">
        <v>41</v>
      </c>
      <c r="E612" s="52">
        <f t="shared" ref="E612:AB612" si="320">E611/E610</f>
        <v>0.59343434343434354</v>
      </c>
      <c r="F612" s="52">
        <f t="shared" si="320"/>
        <v>0.63019891500904168</v>
      </c>
      <c r="G612" s="52">
        <f t="shared" si="320"/>
        <v>0.67874632713026439</v>
      </c>
      <c r="H612" s="365">
        <f t="shared" si="320"/>
        <v>0.67937438905180847</v>
      </c>
      <c r="I612" s="52">
        <f t="shared" si="320"/>
        <v>0.62408759124087598</v>
      </c>
      <c r="J612" s="52">
        <f t="shared" si="320"/>
        <v>0.57854729729729737</v>
      </c>
      <c r="K612" s="52">
        <f t="shared" si="320"/>
        <v>0.5866780529461999</v>
      </c>
      <c r="L612" s="52">
        <f t="shared" si="320"/>
        <v>0.55996758508914091</v>
      </c>
      <c r="M612" s="52">
        <f t="shared" si="320"/>
        <v>0.29665587918015102</v>
      </c>
      <c r="N612" s="365">
        <f t="shared" si="320"/>
        <v>0.21896684656900539</v>
      </c>
      <c r="O612" s="52">
        <f t="shared" si="320"/>
        <v>0.21711899791231734</v>
      </c>
      <c r="P612" s="52">
        <f t="shared" si="320"/>
        <v>0.20909090909090908</v>
      </c>
      <c r="Q612" s="52">
        <f t="shared" si="320"/>
        <v>0.19793014230271666</v>
      </c>
      <c r="R612" s="52">
        <f t="shared" si="320"/>
        <v>0.19350811485642946</v>
      </c>
      <c r="S612" s="52">
        <f t="shared" si="320"/>
        <v>0.2055384615384615</v>
      </c>
      <c r="T612" s="52">
        <f t="shared" si="320"/>
        <v>0.19549763033175357</v>
      </c>
      <c r="U612" s="52">
        <f t="shared" si="320"/>
        <v>0.18229166666666669</v>
      </c>
      <c r="V612" s="365">
        <f t="shared" si="320"/>
        <v>0.17318132464712269</v>
      </c>
      <c r="W612" s="52">
        <f t="shared" si="320"/>
        <v>0.28409650418513049</v>
      </c>
      <c r="X612" s="52">
        <f t="shared" si="320"/>
        <v>0.38021868787276342</v>
      </c>
      <c r="Y612" s="52">
        <f t="shared" si="320"/>
        <v>0.39916623241271487</v>
      </c>
      <c r="Z612" s="52">
        <f t="shared" si="320"/>
        <v>0.42055522740696988</v>
      </c>
      <c r="AA612" s="52">
        <f t="shared" si="320"/>
        <v>0.45038167938931295</v>
      </c>
      <c r="AB612" s="53">
        <f t="shared" si="320"/>
        <v>0.51270878721859114</v>
      </c>
      <c r="AC612" s="47"/>
      <c r="AD612" s="50"/>
      <c r="AE612" s="58"/>
      <c r="AF612" s="333"/>
      <c r="AG612" s="333"/>
      <c r="AH612" s="333"/>
      <c r="AI612" s="333"/>
      <c r="AJ612" s="333"/>
      <c r="AK612" s="333"/>
      <c r="AL612" s="333"/>
      <c r="AM612" s="333"/>
      <c r="AN612" s="333"/>
      <c r="AO612" s="333"/>
      <c r="AP612" s="333"/>
      <c r="AQ612" s="333"/>
      <c r="AR612" s="333"/>
      <c r="AS612" s="333"/>
      <c r="AT612" s="333"/>
      <c r="AU612" s="333"/>
      <c r="AV612" s="333"/>
      <c r="AW612" s="333"/>
      <c r="AX612" s="333"/>
      <c r="AY612" s="333"/>
      <c r="AZ612" s="333"/>
      <c r="BA612" s="333"/>
      <c r="BB612" s="333"/>
      <c r="BC612" s="333"/>
      <c r="BD612" s="333"/>
      <c r="BE612" s="333"/>
      <c r="BF612" s="333"/>
      <c r="BG612" s="333"/>
      <c r="BH612" s="333"/>
      <c r="BI612" s="333"/>
      <c r="BJ612" s="333"/>
      <c r="BK612" s="333"/>
      <c r="BL612" s="333"/>
      <c r="BM612" s="333"/>
      <c r="BN612" s="333"/>
      <c r="BO612" s="333"/>
      <c r="BP612" s="333"/>
      <c r="BQ612" s="333"/>
      <c r="BR612" s="333"/>
      <c r="BS612" s="333"/>
      <c r="BT612" s="333"/>
      <c r="BU612" s="333"/>
      <c r="BV612" s="333"/>
      <c r="BW612" s="333"/>
      <c r="BX612" s="333"/>
      <c r="BY612" s="866"/>
      <c r="BZ612" s="866"/>
      <c r="CA612" s="866"/>
      <c r="CB612" s="866"/>
      <c r="CC612" s="866"/>
      <c r="CD612" s="8"/>
      <c r="CE612" s="8"/>
      <c r="CF612" s="8"/>
    </row>
    <row r="613" spans="1:159" ht="10.5" customHeight="1">
      <c r="A613" s="1554" t="s">
        <v>18</v>
      </c>
      <c r="B613" s="1607" t="s">
        <v>826</v>
      </c>
      <c r="C613" s="1107"/>
      <c r="D613" s="1190"/>
      <c r="E613" s="76"/>
      <c r="F613" s="199"/>
      <c r="G613" s="199"/>
      <c r="H613" s="753"/>
      <c r="I613" s="199"/>
      <c r="J613" s="199"/>
      <c r="K613" s="199"/>
      <c r="L613" s="199"/>
      <c r="M613" s="199"/>
      <c r="N613" s="753"/>
      <c r="O613" s="199"/>
      <c r="P613" s="199"/>
      <c r="Q613" s="199"/>
      <c r="R613" s="199"/>
      <c r="S613" s="199"/>
      <c r="T613" s="199"/>
      <c r="U613" s="199"/>
      <c r="V613" s="753"/>
      <c r="W613" s="199"/>
      <c r="X613" s="199"/>
      <c r="Y613" s="199"/>
      <c r="Z613" s="199"/>
      <c r="AA613" s="199"/>
      <c r="AB613" s="200"/>
      <c r="AF613" s="483"/>
      <c r="AG613" s="483"/>
      <c r="AH613" s="483"/>
      <c r="AI613" s="483"/>
      <c r="AJ613" s="483"/>
      <c r="AK613" s="483"/>
      <c r="AL613" s="483"/>
      <c r="AM613" s="483"/>
      <c r="AN613" s="483"/>
      <c r="AO613" s="483"/>
      <c r="AP613" s="483"/>
      <c r="AQ613" s="483"/>
      <c r="AR613" s="483"/>
      <c r="AS613" s="483"/>
      <c r="AT613" s="483"/>
      <c r="AU613" s="483"/>
      <c r="AV613" s="483"/>
      <c r="AW613" s="483"/>
      <c r="AX613" s="483"/>
      <c r="AY613" s="483"/>
      <c r="AZ613" s="483"/>
      <c r="BA613" s="483"/>
      <c r="BB613" s="483"/>
      <c r="BC613" s="483"/>
      <c r="BD613" s="483"/>
      <c r="BE613" s="483"/>
      <c r="BF613" s="483"/>
      <c r="BG613" s="483"/>
      <c r="BH613" s="483"/>
      <c r="BI613" s="483"/>
      <c r="BJ613" s="483"/>
      <c r="BK613" s="483"/>
      <c r="BL613" s="483"/>
      <c r="BM613" s="483"/>
      <c r="BN613" s="483"/>
      <c r="BO613" s="483"/>
      <c r="BP613" s="483"/>
      <c r="BQ613" s="483"/>
      <c r="BR613" s="483"/>
      <c r="BS613" s="483"/>
      <c r="BT613" s="483"/>
      <c r="BU613" s="483"/>
      <c r="BV613" s="483"/>
      <c r="BW613" s="483"/>
      <c r="BX613" s="483"/>
      <c r="BY613" s="867"/>
      <c r="BZ613" s="867"/>
      <c r="CA613" s="867"/>
      <c r="CB613" s="867"/>
      <c r="CC613" s="867"/>
    </row>
    <row r="614" spans="1:159" s="1" customFormat="1" ht="10.5" customHeight="1">
      <c r="A614" s="1555"/>
      <c r="B614" s="1608"/>
      <c r="C614" s="1461" t="s">
        <v>126</v>
      </c>
      <c r="D614" s="131" t="s">
        <v>33</v>
      </c>
      <c r="E614" s="966">
        <v>6</v>
      </c>
      <c r="F614" s="1183">
        <v>7</v>
      </c>
      <c r="G614" s="966">
        <v>7</v>
      </c>
      <c r="H614" s="977">
        <v>6</v>
      </c>
      <c r="I614" s="966">
        <v>6</v>
      </c>
      <c r="J614" s="966">
        <v>6</v>
      </c>
      <c r="K614" s="966">
        <v>6</v>
      </c>
      <c r="L614" s="966">
        <v>6</v>
      </c>
      <c r="M614" s="966">
        <v>6</v>
      </c>
      <c r="N614" s="977">
        <v>7</v>
      </c>
      <c r="O614" s="966">
        <v>7</v>
      </c>
      <c r="P614" s="966">
        <v>7</v>
      </c>
      <c r="Q614" s="966">
        <v>7</v>
      </c>
      <c r="R614" s="966">
        <v>7</v>
      </c>
      <c r="S614" s="966">
        <v>8</v>
      </c>
      <c r="T614" s="966">
        <v>8</v>
      </c>
      <c r="U614" s="966">
        <v>8</v>
      </c>
      <c r="V614" s="977">
        <v>7</v>
      </c>
      <c r="W614" s="966">
        <v>9</v>
      </c>
      <c r="X614" s="966">
        <v>8</v>
      </c>
      <c r="Y614" s="966">
        <v>8</v>
      </c>
      <c r="Z614" s="966">
        <v>9</v>
      </c>
      <c r="AA614" s="966">
        <v>9</v>
      </c>
      <c r="AB614" s="1014">
        <v>8</v>
      </c>
      <c r="AC614" s="330"/>
      <c r="AD614" s="177"/>
      <c r="AE614" s="58"/>
      <c r="AF614" s="333"/>
      <c r="AG614" s="333"/>
      <c r="AH614" s="333"/>
      <c r="AI614" s="333"/>
      <c r="AJ614" s="333"/>
      <c r="AK614" s="333"/>
      <c r="AL614" s="333"/>
      <c r="AM614" s="333"/>
      <c r="AN614" s="333"/>
      <c r="AO614" s="333"/>
      <c r="AP614" s="333"/>
      <c r="AQ614" s="333"/>
      <c r="AR614" s="333"/>
      <c r="AS614" s="333"/>
      <c r="AT614" s="333"/>
      <c r="AU614" s="333"/>
      <c r="AV614" s="333"/>
      <c r="AW614" s="333"/>
      <c r="AX614" s="333"/>
      <c r="AY614" s="333"/>
      <c r="AZ614" s="333"/>
      <c r="BA614" s="333"/>
      <c r="BB614" s="333"/>
      <c r="BC614" s="333"/>
      <c r="BD614" s="333"/>
      <c r="BE614" s="333"/>
      <c r="BF614" s="333"/>
      <c r="BG614" s="333"/>
      <c r="BH614" s="333"/>
      <c r="BI614" s="333"/>
      <c r="BJ614" s="333"/>
      <c r="BK614" s="333"/>
      <c r="BL614" s="333"/>
      <c r="BM614" s="333"/>
      <c r="BN614" s="333"/>
      <c r="BO614" s="333"/>
      <c r="BP614" s="333"/>
      <c r="BQ614" s="333"/>
      <c r="BR614" s="333"/>
      <c r="BS614" s="333"/>
      <c r="BT614" s="333"/>
      <c r="BU614" s="333"/>
      <c r="BV614" s="333"/>
      <c r="BW614" s="333"/>
      <c r="BX614" s="333"/>
      <c r="BY614" s="866"/>
      <c r="BZ614" s="866"/>
      <c r="CA614" s="866"/>
      <c r="CB614" s="866"/>
      <c r="CC614" s="866"/>
      <c r="CD614" s="8"/>
      <c r="CE614" s="8"/>
      <c r="CF614" s="8"/>
    </row>
    <row r="615" spans="1:159" s="1" customFormat="1" ht="10.5" customHeight="1">
      <c r="A615" s="1555"/>
      <c r="B615" s="1608"/>
      <c r="C615" s="1461" t="s">
        <v>553</v>
      </c>
      <c r="D615" s="131" t="s">
        <v>116</v>
      </c>
      <c r="E615" s="61">
        <f t="shared" ref="E615:AB615" si="321">AF615*$AE615</f>
        <v>0.11234999999999999</v>
      </c>
      <c r="F615" s="61">
        <f t="shared" si="321"/>
        <v>0.12645000000000001</v>
      </c>
      <c r="G615" s="61">
        <f t="shared" si="321"/>
        <v>0.11924999999999999</v>
      </c>
      <c r="H615" s="420">
        <f t="shared" si="321"/>
        <v>0.11234999999999999</v>
      </c>
      <c r="I615" s="61">
        <f t="shared" si="321"/>
        <v>0.11115</v>
      </c>
      <c r="J615" s="61">
        <f t="shared" si="321"/>
        <v>0.11099999999999999</v>
      </c>
      <c r="K615" s="61">
        <f t="shared" si="321"/>
        <v>0.11130000000000001</v>
      </c>
      <c r="L615" s="61">
        <f t="shared" si="321"/>
        <v>0.10980000000000001</v>
      </c>
      <c r="M615" s="61">
        <f t="shared" si="321"/>
        <v>0.10965</v>
      </c>
      <c r="N615" s="420">
        <f t="shared" si="321"/>
        <v>0.12509999999999999</v>
      </c>
      <c r="O615" s="61">
        <f t="shared" si="321"/>
        <v>0.12659999999999999</v>
      </c>
      <c r="P615" s="61">
        <f t="shared" si="321"/>
        <v>0.12689999999999999</v>
      </c>
      <c r="Q615" s="61">
        <f t="shared" si="321"/>
        <v>0.12705</v>
      </c>
      <c r="R615" s="61">
        <f t="shared" si="321"/>
        <v>0.13020000000000001</v>
      </c>
      <c r="S615" s="61">
        <f t="shared" si="321"/>
        <v>0.13305</v>
      </c>
      <c r="T615" s="61">
        <f t="shared" si="321"/>
        <v>0.13770000000000002</v>
      </c>
      <c r="U615" s="61">
        <f t="shared" si="321"/>
        <v>0.13815</v>
      </c>
      <c r="V615" s="420">
        <f t="shared" si="321"/>
        <v>0.12585000000000002</v>
      </c>
      <c r="W615" s="61">
        <f t="shared" si="321"/>
        <v>0.15225</v>
      </c>
      <c r="X615" s="61">
        <f t="shared" si="321"/>
        <v>0.1449</v>
      </c>
      <c r="Y615" s="61">
        <f t="shared" si="321"/>
        <v>0.1452</v>
      </c>
      <c r="Z615" s="61">
        <f t="shared" si="321"/>
        <v>0.15855</v>
      </c>
      <c r="AA615" s="61">
        <f t="shared" si="321"/>
        <v>0.15870000000000001</v>
      </c>
      <c r="AB615" s="62">
        <f t="shared" si="321"/>
        <v>0.15689999999999998</v>
      </c>
      <c r="AC615" s="47">
        <f>SUM(E615:AB615)</f>
        <v>3.1103999999999998</v>
      </c>
      <c r="AD615" s="50">
        <f>SUM(E616:AB616)</f>
        <v>0.89880000000000004</v>
      </c>
      <c r="AE615" s="58">
        <v>3</v>
      </c>
      <c r="AF615" s="265">
        <v>3.7449999999999997E-2</v>
      </c>
      <c r="AG615" s="265">
        <v>4.215E-2</v>
      </c>
      <c r="AH615" s="265">
        <v>3.9750000000000001E-2</v>
      </c>
      <c r="AI615" s="265">
        <v>3.7449999999999997E-2</v>
      </c>
      <c r="AJ615" s="265">
        <v>3.705E-2</v>
      </c>
      <c r="AK615" s="265">
        <v>3.6999999999999998E-2</v>
      </c>
      <c r="AL615" s="265">
        <v>3.7100000000000001E-2</v>
      </c>
      <c r="AM615" s="265">
        <v>3.6600000000000001E-2</v>
      </c>
      <c r="AN615" s="265">
        <v>3.6549999999999999E-2</v>
      </c>
      <c r="AO615" s="265">
        <v>4.1700000000000001E-2</v>
      </c>
      <c r="AP615" s="265">
        <v>4.2200000000000001E-2</v>
      </c>
      <c r="AQ615" s="265">
        <v>4.2299999999999997E-2</v>
      </c>
      <c r="AR615" s="265">
        <v>4.2349999999999999E-2</v>
      </c>
      <c r="AS615" s="265">
        <v>4.3400000000000001E-2</v>
      </c>
      <c r="AT615" s="265">
        <v>4.4350000000000001E-2</v>
      </c>
      <c r="AU615" s="265">
        <v>4.5900000000000003E-2</v>
      </c>
      <c r="AV615" s="265">
        <v>4.6049999999999994E-2</v>
      </c>
      <c r="AW615" s="265">
        <v>4.1950000000000001E-2</v>
      </c>
      <c r="AX615" s="265">
        <v>5.0750000000000003E-2</v>
      </c>
      <c r="AY615" s="265">
        <v>4.8300000000000003E-2</v>
      </c>
      <c r="AZ615" s="265">
        <v>4.8399999999999999E-2</v>
      </c>
      <c r="BA615" s="265">
        <v>5.2850000000000001E-2</v>
      </c>
      <c r="BB615" s="265">
        <v>5.2900000000000003E-2</v>
      </c>
      <c r="BC615" s="265">
        <v>5.2299999999999999E-2</v>
      </c>
      <c r="BD615" s="265"/>
      <c r="BE615" s="265"/>
      <c r="BF615" s="265"/>
      <c r="BG615" s="265"/>
      <c r="BH615" s="265"/>
      <c r="BI615" s="265"/>
      <c r="BJ615" s="265"/>
      <c r="BK615" s="265"/>
      <c r="BL615" s="265"/>
      <c r="BM615" s="265"/>
      <c r="BN615" s="265"/>
      <c r="BO615" s="265"/>
      <c r="BP615" s="265"/>
      <c r="BQ615" s="265"/>
      <c r="BR615" s="265"/>
      <c r="BS615" s="265"/>
      <c r="BT615" s="265"/>
      <c r="BU615" s="265"/>
      <c r="BV615" s="265"/>
      <c r="BW615" s="265"/>
      <c r="BX615" s="265"/>
      <c r="BY615" s="265"/>
      <c r="BZ615" s="265"/>
      <c r="CA615" s="265"/>
      <c r="CB615" s="265"/>
      <c r="CC615" s="265"/>
      <c r="CD615" s="8"/>
      <c r="CE615" s="8"/>
      <c r="CF615" s="8"/>
    </row>
    <row r="616" spans="1:159" s="1" customFormat="1" ht="10.5" customHeight="1">
      <c r="A616" s="1555"/>
      <c r="B616" s="1608"/>
      <c r="C616" s="1461" t="s">
        <v>553</v>
      </c>
      <c r="D616" s="131" t="s">
        <v>117</v>
      </c>
      <c r="E616" s="61">
        <f t="shared" ref="E616:AB616" si="322">AF616*$AE615</f>
        <v>2.6849999999999999E-2</v>
      </c>
      <c r="F616" s="48">
        <f t="shared" si="322"/>
        <v>2.8050000000000002E-2</v>
      </c>
      <c r="G616" s="48">
        <f t="shared" si="322"/>
        <v>2.7899999999999998E-2</v>
      </c>
      <c r="H616" s="331">
        <f t="shared" si="322"/>
        <v>2.76E-2</v>
      </c>
      <c r="I616" s="48">
        <f t="shared" si="322"/>
        <v>2.7450000000000002E-2</v>
      </c>
      <c r="J616" s="48">
        <f t="shared" si="322"/>
        <v>2.7149999999999997E-2</v>
      </c>
      <c r="K616" s="48">
        <f t="shared" si="322"/>
        <v>2.7300000000000001E-2</v>
      </c>
      <c r="L616" s="48">
        <f t="shared" si="322"/>
        <v>2.7450000000000002E-2</v>
      </c>
      <c r="M616" s="48">
        <f t="shared" si="322"/>
        <v>2.7300000000000001E-2</v>
      </c>
      <c r="N616" s="331">
        <f t="shared" si="322"/>
        <v>3.39E-2</v>
      </c>
      <c r="O616" s="48">
        <f t="shared" si="322"/>
        <v>3.39E-2</v>
      </c>
      <c r="P616" s="48">
        <f t="shared" si="322"/>
        <v>3.3599999999999998E-2</v>
      </c>
      <c r="Q616" s="48">
        <f t="shared" si="322"/>
        <v>3.3750000000000002E-2</v>
      </c>
      <c r="R616" s="48">
        <f t="shared" si="322"/>
        <v>3.5250000000000004E-2</v>
      </c>
      <c r="S616" s="48">
        <f t="shared" si="322"/>
        <v>3.5099999999999999E-2</v>
      </c>
      <c r="T616" s="48">
        <f t="shared" si="322"/>
        <v>3.5400000000000001E-2</v>
      </c>
      <c r="U616" s="48">
        <f t="shared" si="322"/>
        <v>3.3149999999999999E-2</v>
      </c>
      <c r="V616" s="331">
        <f t="shared" si="322"/>
        <v>2.835E-2</v>
      </c>
      <c r="W616" s="48">
        <f t="shared" si="322"/>
        <v>5.8049999999999997E-2</v>
      </c>
      <c r="X616" s="48">
        <f t="shared" si="322"/>
        <v>5.04E-2</v>
      </c>
      <c r="Y616" s="48">
        <f t="shared" si="322"/>
        <v>4.6050000000000001E-2</v>
      </c>
      <c r="Z616" s="48">
        <f t="shared" si="322"/>
        <v>6.5549999999999997E-2</v>
      </c>
      <c r="AA616" s="48">
        <f t="shared" si="322"/>
        <v>6.5250000000000002E-2</v>
      </c>
      <c r="AB616" s="49">
        <f t="shared" si="322"/>
        <v>6.4049999999999996E-2</v>
      </c>
      <c r="AC616" s="47"/>
      <c r="AD616" s="50"/>
      <c r="AE616" s="58"/>
      <c r="AF616" s="265">
        <v>8.9499999999999996E-3</v>
      </c>
      <c r="AG616" s="265">
        <v>9.3500000000000007E-3</v>
      </c>
      <c r="AH616" s="265">
        <v>9.2999999999999992E-3</v>
      </c>
      <c r="AI616" s="265">
        <v>9.1999999999999998E-3</v>
      </c>
      <c r="AJ616" s="265">
        <v>9.1500000000000001E-3</v>
      </c>
      <c r="AK616" s="265">
        <v>9.049999999999999E-3</v>
      </c>
      <c r="AL616" s="265">
        <v>9.1000000000000004E-3</v>
      </c>
      <c r="AM616" s="265">
        <v>9.1500000000000001E-3</v>
      </c>
      <c r="AN616" s="265">
        <v>9.1000000000000004E-3</v>
      </c>
      <c r="AO616" s="265">
        <v>1.1300000000000001E-2</v>
      </c>
      <c r="AP616" s="265">
        <v>1.1299999999999999E-2</v>
      </c>
      <c r="AQ616" s="265">
        <v>1.12E-2</v>
      </c>
      <c r="AR616" s="265">
        <v>1.125E-2</v>
      </c>
      <c r="AS616" s="265">
        <v>1.175E-2</v>
      </c>
      <c r="AT616" s="265">
        <v>1.17E-2</v>
      </c>
      <c r="AU616" s="265">
        <v>1.1800000000000001E-2</v>
      </c>
      <c r="AV616" s="265">
        <v>1.1050000000000001E-2</v>
      </c>
      <c r="AW616" s="265">
        <v>9.4500000000000001E-3</v>
      </c>
      <c r="AX616" s="265">
        <v>1.9349999999999999E-2</v>
      </c>
      <c r="AY616" s="265">
        <v>1.6799999999999999E-2</v>
      </c>
      <c r="AZ616" s="265">
        <v>1.5350000000000001E-2</v>
      </c>
      <c r="BA616" s="265">
        <v>2.1850000000000001E-2</v>
      </c>
      <c r="BB616" s="265">
        <v>2.1749999999999999E-2</v>
      </c>
      <c r="BC616" s="265">
        <v>2.1350000000000001E-2</v>
      </c>
      <c r="BD616" s="265"/>
      <c r="BE616" s="265"/>
      <c r="BF616" s="265"/>
      <c r="BG616" s="265"/>
      <c r="BH616" s="265"/>
      <c r="BI616" s="265"/>
      <c r="BJ616" s="265"/>
      <c r="BK616" s="265"/>
      <c r="BL616" s="265"/>
      <c r="BM616" s="265"/>
      <c r="BN616" s="265"/>
      <c r="BO616" s="265"/>
      <c r="BP616" s="265"/>
      <c r="BQ616" s="265"/>
      <c r="BR616" s="265"/>
      <c r="BS616" s="265"/>
      <c r="BT616" s="265"/>
      <c r="BU616" s="265"/>
      <c r="BV616" s="265"/>
      <c r="BW616" s="265"/>
      <c r="BX616" s="265"/>
      <c r="BY616" s="265"/>
      <c r="BZ616" s="265"/>
      <c r="CA616" s="265"/>
      <c r="CB616" s="265"/>
      <c r="CC616" s="265"/>
      <c r="CD616" s="8"/>
      <c r="CE616" s="8"/>
      <c r="CF616" s="8"/>
    </row>
    <row r="617" spans="1:159" s="1" customFormat="1" ht="10.5" customHeight="1" thickBot="1">
      <c r="A617" s="1704"/>
      <c r="B617" s="1698"/>
      <c r="C617" s="271"/>
      <c r="D617" s="236" t="s">
        <v>41</v>
      </c>
      <c r="E617" s="52">
        <f t="shared" ref="E617:AB617" si="323">E616/E615</f>
        <v>0.2389853137516689</v>
      </c>
      <c r="F617" s="52">
        <f t="shared" si="323"/>
        <v>0.22182680901542112</v>
      </c>
      <c r="G617" s="52">
        <f t="shared" si="323"/>
        <v>0.2339622641509434</v>
      </c>
      <c r="H617" s="365">
        <f t="shared" si="323"/>
        <v>0.24566088117489987</v>
      </c>
      <c r="I617" s="52">
        <f t="shared" si="323"/>
        <v>0.24696356275303646</v>
      </c>
      <c r="J617" s="52">
        <f t="shared" si="323"/>
        <v>0.24459459459459459</v>
      </c>
      <c r="K617" s="52">
        <f t="shared" si="323"/>
        <v>0.24528301886792453</v>
      </c>
      <c r="L617" s="52">
        <f t="shared" si="323"/>
        <v>0.25</v>
      </c>
      <c r="M617" s="52">
        <f t="shared" si="323"/>
        <v>0.24897400820793436</v>
      </c>
      <c r="N617" s="365">
        <f t="shared" si="323"/>
        <v>0.27098321342925663</v>
      </c>
      <c r="O617" s="52">
        <f t="shared" si="323"/>
        <v>0.26777251184834128</v>
      </c>
      <c r="P617" s="52">
        <f t="shared" si="323"/>
        <v>0.26477541371158392</v>
      </c>
      <c r="Q617" s="52">
        <f t="shared" si="323"/>
        <v>0.26564344746162932</v>
      </c>
      <c r="R617" s="52">
        <f t="shared" si="323"/>
        <v>0.27073732718894011</v>
      </c>
      <c r="S617" s="52">
        <f t="shared" si="323"/>
        <v>0.26381059751972941</v>
      </c>
      <c r="T617" s="52">
        <f t="shared" si="323"/>
        <v>0.25708061002178645</v>
      </c>
      <c r="U617" s="52">
        <f t="shared" si="323"/>
        <v>0.23995656894679696</v>
      </c>
      <c r="V617" s="365">
        <f t="shared" si="323"/>
        <v>0.22526817640047672</v>
      </c>
      <c r="W617" s="52">
        <f t="shared" si="323"/>
        <v>0.3812807881773399</v>
      </c>
      <c r="X617" s="52">
        <f t="shared" si="323"/>
        <v>0.34782608695652173</v>
      </c>
      <c r="Y617" s="52">
        <f t="shared" si="323"/>
        <v>0.31714876033057854</v>
      </c>
      <c r="Z617" s="52">
        <f t="shared" si="323"/>
        <v>0.41343424787133398</v>
      </c>
      <c r="AA617" s="52">
        <f t="shared" si="323"/>
        <v>0.41115311909262758</v>
      </c>
      <c r="AB617" s="53">
        <f t="shared" si="323"/>
        <v>0.40822179732313579</v>
      </c>
      <c r="AC617" s="47"/>
      <c r="AD617" s="50"/>
      <c r="AE617" s="58"/>
      <c r="AF617" s="333"/>
      <c r="AG617" s="333"/>
      <c r="AH617" s="333"/>
      <c r="AI617" s="333"/>
      <c r="AJ617" s="333"/>
      <c r="AK617" s="333"/>
      <c r="AL617" s="333"/>
      <c r="AM617" s="333"/>
      <c r="AN617" s="333"/>
      <c r="AO617" s="333"/>
      <c r="AP617" s="333"/>
      <c r="AQ617" s="333"/>
      <c r="AR617" s="333"/>
      <c r="AS617" s="333"/>
      <c r="AT617" s="333"/>
      <c r="AU617" s="333"/>
      <c r="AV617" s="333"/>
      <c r="AW617" s="333"/>
      <c r="AX617" s="333"/>
      <c r="AY617" s="333"/>
      <c r="AZ617" s="333"/>
      <c r="BA617" s="333"/>
      <c r="BB617" s="333"/>
      <c r="BC617" s="333"/>
      <c r="BD617" s="333"/>
      <c r="BE617" s="333"/>
      <c r="BF617" s="333"/>
      <c r="BG617" s="333"/>
      <c r="BH617" s="333"/>
      <c r="BI617" s="333"/>
      <c r="BJ617" s="333"/>
      <c r="BK617" s="333"/>
      <c r="BL617" s="333"/>
      <c r="BM617" s="333"/>
      <c r="BN617" s="333"/>
      <c r="BO617" s="333"/>
      <c r="BP617" s="333"/>
      <c r="BQ617" s="333"/>
      <c r="BR617" s="333"/>
      <c r="BS617" s="333"/>
      <c r="BT617" s="333"/>
      <c r="BU617" s="333"/>
      <c r="BV617" s="333"/>
      <c r="BW617" s="333"/>
      <c r="BX617" s="333"/>
      <c r="BY617" s="866"/>
      <c r="BZ617" s="866"/>
      <c r="CA617" s="866"/>
      <c r="CB617" s="866"/>
      <c r="CC617" s="866"/>
      <c r="CD617" s="8"/>
      <c r="CE617" s="8"/>
      <c r="CF617" s="8"/>
    </row>
    <row r="618" spans="1:159" s="1" customFormat="1" ht="10.5" customHeight="1">
      <c r="A618" s="1560" t="s">
        <v>55</v>
      </c>
      <c r="B618" s="1701"/>
      <c r="C618" s="786"/>
      <c r="D618" s="1190" t="s">
        <v>116</v>
      </c>
      <c r="E618" s="107">
        <f t="shared" ref="E618:AB619" si="324">E550+E560+E570+E565+E555+E575+E580+E585+E590+E595+E600+E605+E610+E615</f>
        <v>2.5481499999999997</v>
      </c>
      <c r="F618" s="107">
        <f t="shared" si="324"/>
        <v>2.36585</v>
      </c>
      <c r="G618" s="107">
        <f t="shared" si="324"/>
        <v>2.2233500000000004</v>
      </c>
      <c r="H618" s="372">
        <f t="shared" si="324"/>
        <v>2.1664500000000002</v>
      </c>
      <c r="I618" s="107">
        <f t="shared" si="324"/>
        <v>2.2311999999999999</v>
      </c>
      <c r="J618" s="107">
        <f t="shared" si="324"/>
        <v>2.4194499999999994</v>
      </c>
      <c r="K618" s="107">
        <f t="shared" si="324"/>
        <v>2.8581500000000006</v>
      </c>
      <c r="L618" s="107">
        <f t="shared" si="324"/>
        <v>3.21895</v>
      </c>
      <c r="M618" s="107">
        <f t="shared" si="324"/>
        <v>3.6157999999999997</v>
      </c>
      <c r="N618" s="372">
        <f t="shared" si="324"/>
        <v>3.8930000000000007</v>
      </c>
      <c r="O618" s="107">
        <f t="shared" si="324"/>
        <v>4.0545</v>
      </c>
      <c r="P618" s="107">
        <f t="shared" si="324"/>
        <v>4.1454499999999994</v>
      </c>
      <c r="Q618" s="107">
        <f t="shared" si="324"/>
        <v>4.2129499999999993</v>
      </c>
      <c r="R618" s="107">
        <f t="shared" si="324"/>
        <v>4.3656000000000006</v>
      </c>
      <c r="S618" s="107">
        <f t="shared" si="324"/>
        <v>4.28165</v>
      </c>
      <c r="T618" s="107">
        <f t="shared" si="324"/>
        <v>4.2043499999999989</v>
      </c>
      <c r="U618" s="107">
        <f t="shared" si="324"/>
        <v>4.0939499999999995</v>
      </c>
      <c r="V618" s="372">
        <f t="shared" si="324"/>
        <v>4.1189499999999999</v>
      </c>
      <c r="W618" s="107">
        <f t="shared" si="324"/>
        <v>4.23855</v>
      </c>
      <c r="X618" s="107">
        <f t="shared" si="324"/>
        <v>4.2270500000000002</v>
      </c>
      <c r="Y618" s="107">
        <f t="shared" si="324"/>
        <v>4.0538000000000007</v>
      </c>
      <c r="Z618" s="107">
        <f t="shared" si="324"/>
        <v>3.7499500000000001</v>
      </c>
      <c r="AA618" s="107">
        <f t="shared" si="324"/>
        <v>3.32145</v>
      </c>
      <c r="AB618" s="143">
        <f t="shared" si="324"/>
        <v>2.88435</v>
      </c>
      <c r="AC618" s="437"/>
      <c r="AD618" s="437"/>
      <c r="AE618" s="438"/>
      <c r="AF618" s="483"/>
      <c r="AG618" s="483"/>
      <c r="AH618" s="483"/>
      <c r="AI618" s="483"/>
      <c r="AJ618" s="483"/>
      <c r="AK618" s="483"/>
      <c r="AL618" s="483"/>
      <c r="AM618" s="483"/>
      <c r="AN618" s="483"/>
      <c r="AO618" s="483"/>
      <c r="AP618" s="483"/>
      <c r="AQ618" s="483"/>
      <c r="AR618" s="483"/>
      <c r="AS618" s="483"/>
      <c r="AT618" s="483"/>
      <c r="AU618" s="483"/>
      <c r="AV618" s="483"/>
      <c r="AW618" s="483"/>
      <c r="AX618" s="483"/>
      <c r="AY618" s="483"/>
      <c r="AZ618" s="483"/>
      <c r="BA618" s="483"/>
      <c r="BB618" s="483"/>
      <c r="BC618" s="483"/>
      <c r="BD618" s="483"/>
      <c r="BE618" s="483"/>
      <c r="BF618" s="483"/>
      <c r="BG618" s="483"/>
      <c r="BH618" s="483"/>
      <c r="BI618" s="483"/>
      <c r="BJ618" s="483"/>
      <c r="BK618" s="483"/>
      <c r="BL618" s="483"/>
      <c r="BM618" s="483"/>
      <c r="BN618" s="483"/>
      <c r="BO618" s="483"/>
      <c r="BP618" s="483"/>
      <c r="BQ618" s="483"/>
      <c r="BR618" s="483"/>
      <c r="BS618" s="483"/>
      <c r="BT618" s="483"/>
      <c r="BU618" s="483"/>
      <c r="BV618" s="483"/>
      <c r="BW618" s="483"/>
      <c r="BX618" s="483"/>
      <c r="BY618" s="867"/>
      <c r="BZ618" s="867"/>
      <c r="CA618" s="867"/>
      <c r="CB618" s="867"/>
      <c r="CC618" s="867"/>
    </row>
    <row r="619" spans="1:159" s="1" customFormat="1" ht="10.5" customHeight="1" thickBot="1">
      <c r="A619" s="1705"/>
      <c r="B619" s="1706"/>
      <c r="C619" s="787"/>
      <c r="D619" s="132" t="s">
        <v>117</v>
      </c>
      <c r="E619" s="380">
        <f t="shared" si="324"/>
        <v>0.6896500000000001</v>
      </c>
      <c r="F619" s="380">
        <f t="shared" si="324"/>
        <v>0.67875000000000008</v>
      </c>
      <c r="G619" s="380">
        <f t="shared" si="324"/>
        <v>0.66664999999999996</v>
      </c>
      <c r="H619" s="381">
        <f t="shared" si="324"/>
        <v>0.65089999999999992</v>
      </c>
      <c r="I619" s="380">
        <f t="shared" si="324"/>
        <v>0.63985000000000003</v>
      </c>
      <c r="J619" s="380">
        <f t="shared" si="324"/>
        <v>0.65934999999999999</v>
      </c>
      <c r="K619" s="380">
        <f t="shared" si="324"/>
        <v>0.69485000000000008</v>
      </c>
      <c r="L619" s="380">
        <f t="shared" si="324"/>
        <v>0.79770000000000008</v>
      </c>
      <c r="M619" s="380">
        <f t="shared" si="324"/>
        <v>0.81249999999999989</v>
      </c>
      <c r="N619" s="381">
        <f t="shared" si="324"/>
        <v>0.81725000000000014</v>
      </c>
      <c r="O619" s="380">
        <f t="shared" si="324"/>
        <v>0.86604999999999999</v>
      </c>
      <c r="P619" s="380">
        <f t="shared" si="324"/>
        <v>0.83599999999999997</v>
      </c>
      <c r="Q619" s="380">
        <f t="shared" si="324"/>
        <v>0.89389999999999992</v>
      </c>
      <c r="R619" s="380">
        <f t="shared" si="324"/>
        <v>0.91600000000000004</v>
      </c>
      <c r="S619" s="380">
        <f t="shared" si="324"/>
        <v>0.91935000000000011</v>
      </c>
      <c r="T619" s="380">
        <f t="shared" si="324"/>
        <v>0.89735000000000009</v>
      </c>
      <c r="U619" s="380">
        <f t="shared" si="324"/>
        <v>0.85735000000000006</v>
      </c>
      <c r="V619" s="381">
        <f t="shared" si="324"/>
        <v>0.83124999999999993</v>
      </c>
      <c r="W619" s="380">
        <f t="shared" si="324"/>
        <v>0.88775000000000026</v>
      </c>
      <c r="X619" s="380">
        <f t="shared" si="324"/>
        <v>0.87234999999999996</v>
      </c>
      <c r="Y619" s="380">
        <f t="shared" si="324"/>
        <v>0.83815000000000006</v>
      </c>
      <c r="Z619" s="380">
        <f t="shared" si="324"/>
        <v>0.82310000000000005</v>
      </c>
      <c r="AA619" s="380">
        <f t="shared" si="324"/>
        <v>0.77219999999999989</v>
      </c>
      <c r="AB619" s="382">
        <f t="shared" si="324"/>
        <v>0.74590000000000023</v>
      </c>
      <c r="AC619" s="332"/>
      <c r="AD619" s="332"/>
      <c r="AE619" s="439"/>
      <c r="AF619" s="483"/>
      <c r="AG619" s="483"/>
      <c r="AH619" s="483"/>
      <c r="AI619" s="483"/>
      <c r="AJ619" s="483"/>
      <c r="AK619" s="483"/>
      <c r="AL619" s="483"/>
      <c r="AM619" s="483"/>
      <c r="AN619" s="483"/>
      <c r="AO619" s="483"/>
      <c r="AP619" s="483"/>
      <c r="AQ619" s="483"/>
      <c r="AR619" s="483"/>
      <c r="AS619" s="483"/>
      <c r="AT619" s="483"/>
      <c r="AU619" s="483"/>
      <c r="AV619" s="483"/>
      <c r="AW619" s="483"/>
      <c r="AX619" s="483"/>
      <c r="AY619" s="483"/>
      <c r="AZ619" s="483"/>
      <c r="BA619" s="483"/>
      <c r="BB619" s="483"/>
      <c r="BC619" s="483"/>
      <c r="BD619" s="483"/>
      <c r="BE619" s="483"/>
      <c r="BF619" s="483"/>
      <c r="BG619" s="483"/>
      <c r="BH619" s="483"/>
      <c r="BI619" s="483"/>
      <c r="BJ619" s="483"/>
      <c r="BK619" s="483"/>
      <c r="BL619" s="483"/>
      <c r="BM619" s="483"/>
      <c r="BN619" s="483"/>
      <c r="BO619" s="483"/>
      <c r="BP619" s="483"/>
      <c r="BQ619" s="483"/>
      <c r="BR619" s="483"/>
      <c r="BS619" s="483"/>
      <c r="BT619" s="483"/>
      <c r="BU619" s="483"/>
      <c r="BV619" s="483"/>
      <c r="BW619" s="483"/>
      <c r="BX619" s="483"/>
      <c r="BY619" s="867"/>
      <c r="BZ619" s="867"/>
      <c r="CA619" s="867"/>
      <c r="CB619" s="867"/>
      <c r="CC619" s="867"/>
    </row>
    <row r="620" spans="1:159" s="27" customFormat="1" ht="10.5" customHeight="1">
      <c r="A620" s="1547" t="s">
        <v>546</v>
      </c>
      <c r="B620" s="1548"/>
      <c r="C620" s="759"/>
      <c r="D620" s="1464" t="s">
        <v>543</v>
      </c>
      <c r="E620" s="54">
        <f>(((E523+E528)-E618)/(E523+E528))*100</f>
        <v>-1.1170634920634792</v>
      </c>
      <c r="F620" s="54">
        <f t="shared" ref="E620:AB621" si="325">(((F523+F528)-F618)/(F523+F528))*100</f>
        <v>-1.8226812997632833</v>
      </c>
      <c r="G620" s="54">
        <f t="shared" si="325"/>
        <v>-2.1525384792097637</v>
      </c>
      <c r="H620" s="354">
        <f t="shared" si="325"/>
        <v>-2.07067137809188</v>
      </c>
      <c r="I620" s="54">
        <f t="shared" si="325"/>
        <v>-2.3721036935076789</v>
      </c>
      <c r="J620" s="54">
        <f t="shared" si="325"/>
        <v>-2.1511505172049561</v>
      </c>
      <c r="K620" s="54">
        <f t="shared" si="325"/>
        <v>-2.0585609712551562</v>
      </c>
      <c r="L620" s="54">
        <f t="shared" si="325"/>
        <v>-1.7045813586097784</v>
      </c>
      <c r="M620" s="54">
        <f t="shared" si="325"/>
        <v>0.14360673847005687</v>
      </c>
      <c r="N620" s="354">
        <f t="shared" si="325"/>
        <v>-1.2845215157380994E-2</v>
      </c>
      <c r="O620" s="54">
        <f t="shared" si="325"/>
        <v>-0.29684601113171466</v>
      </c>
      <c r="P620" s="54">
        <f t="shared" si="325"/>
        <v>-0.34979423868312942</v>
      </c>
      <c r="Q620" s="54">
        <f t="shared" si="325"/>
        <v>-0.38003335715985803</v>
      </c>
      <c r="R620" s="54">
        <f t="shared" si="325"/>
        <v>-0.25490871512230512</v>
      </c>
      <c r="S620" s="54">
        <f t="shared" si="325"/>
        <v>-8.5320243104263102E-2</v>
      </c>
      <c r="T620" s="54">
        <f t="shared" si="325"/>
        <v>-0.24678111587982504</v>
      </c>
      <c r="U620" s="54">
        <f t="shared" si="325"/>
        <v>-0.15779816513759459</v>
      </c>
      <c r="V620" s="354">
        <f t="shared" si="325"/>
        <v>-0.14466326282519681</v>
      </c>
      <c r="W620" s="54">
        <f t="shared" si="325"/>
        <v>-1.0622317596566331</v>
      </c>
      <c r="X620" s="54">
        <f t="shared" si="325"/>
        <v>-0.71598761019776347</v>
      </c>
      <c r="Y620" s="54">
        <f t="shared" si="325"/>
        <v>-0.57809204813300497</v>
      </c>
      <c r="Z620" s="54">
        <f t="shared" si="325"/>
        <v>-1.3363059046074912</v>
      </c>
      <c r="AA620" s="54">
        <f t="shared" si="325"/>
        <v>-1.4338066880439708</v>
      </c>
      <c r="AB620" s="56">
        <f t="shared" si="325"/>
        <v>-1.5795034337031106</v>
      </c>
      <c r="AC620" s="355"/>
      <c r="AD620" s="325"/>
      <c r="AE620" s="325"/>
      <c r="AF620" s="483"/>
      <c r="AG620" s="483"/>
      <c r="AH620" s="483"/>
      <c r="AI620" s="483"/>
      <c r="AJ620" s="483"/>
      <c r="AK620" s="483"/>
      <c r="AL620" s="483"/>
      <c r="AM620" s="483"/>
      <c r="AN620" s="483"/>
      <c r="AO620" s="483"/>
      <c r="AP620" s="483"/>
      <c r="AQ620" s="483"/>
      <c r="AR620" s="483"/>
      <c r="AS620" s="483"/>
      <c r="AT620" s="483"/>
      <c r="AU620" s="483"/>
      <c r="AV620" s="483"/>
      <c r="AW620" s="483"/>
      <c r="AX620" s="483"/>
      <c r="AY620" s="483"/>
      <c r="AZ620" s="483"/>
      <c r="BA620" s="483"/>
      <c r="BB620" s="483"/>
      <c r="BC620" s="483"/>
      <c r="BD620" s="483"/>
      <c r="BE620" s="483"/>
      <c r="BF620" s="483"/>
      <c r="BG620" s="483"/>
      <c r="BH620" s="483"/>
      <c r="BI620" s="483"/>
      <c r="BJ620" s="483"/>
      <c r="BK620" s="483"/>
      <c r="BL620" s="483"/>
      <c r="BM620" s="483"/>
      <c r="BN620" s="483"/>
      <c r="BO620" s="483"/>
      <c r="BP620" s="483"/>
      <c r="BQ620" s="483"/>
      <c r="BR620" s="483"/>
      <c r="BS620" s="483"/>
      <c r="BT620" s="483"/>
      <c r="BU620" s="483"/>
      <c r="BV620" s="483"/>
      <c r="BW620" s="483"/>
      <c r="BX620" s="483"/>
      <c r="BY620" s="867"/>
      <c r="BZ620" s="867"/>
      <c r="CA620" s="867"/>
      <c r="CB620" s="867"/>
      <c r="CC620" s="867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s="27" customFormat="1" ht="10.5" customHeight="1" thickBot="1">
      <c r="A621" s="1614"/>
      <c r="B621" s="1615"/>
      <c r="C621" s="788"/>
      <c r="D621" s="1465" t="s">
        <v>544</v>
      </c>
      <c r="E621" s="113">
        <f t="shared" si="325"/>
        <v>0.69834413246937366</v>
      </c>
      <c r="F621" s="113">
        <f t="shared" si="325"/>
        <v>0.33039647577092129</v>
      </c>
      <c r="G621" s="113">
        <f t="shared" si="325"/>
        <v>0.57419835943326181</v>
      </c>
      <c r="H621" s="1046">
        <f t="shared" si="325"/>
        <v>0.47400611620794986</v>
      </c>
      <c r="I621" s="113">
        <f t="shared" si="325"/>
        <v>0.56721056721055652</v>
      </c>
      <c r="J621" s="113">
        <f t="shared" si="325"/>
        <v>0.77501881113619087</v>
      </c>
      <c r="K621" s="113">
        <f>(((K524+K529)-K619)/(K524+K529))*100</f>
        <v>1.0185185185185168</v>
      </c>
      <c r="L621" s="113">
        <f t="shared" si="325"/>
        <v>0.59813084112148485</v>
      </c>
      <c r="M621" s="113">
        <f t="shared" si="325"/>
        <v>2.402402402402418</v>
      </c>
      <c r="N621" s="1046">
        <f t="shared" si="325"/>
        <v>1.8318318318318167</v>
      </c>
      <c r="O621" s="113">
        <f t="shared" si="325"/>
        <v>1.808390022675739</v>
      </c>
      <c r="P621" s="113">
        <f t="shared" si="325"/>
        <v>0.47619047619048976</v>
      </c>
      <c r="Q621" s="113">
        <f t="shared" si="325"/>
        <v>0.67777777777778947</v>
      </c>
      <c r="R621" s="113">
        <f t="shared" si="325"/>
        <v>0.86580086580085469</v>
      </c>
      <c r="S621" s="113">
        <f t="shared" si="325"/>
        <v>1.1451612903225621</v>
      </c>
      <c r="T621" s="113">
        <f t="shared" si="325"/>
        <v>0.46034387132555482</v>
      </c>
      <c r="U621" s="113">
        <f t="shared" si="325"/>
        <v>1.9611206403659105</v>
      </c>
      <c r="V621" s="1046">
        <f t="shared" si="325"/>
        <v>1.9174041297935218</v>
      </c>
      <c r="W621" s="113">
        <f t="shared" si="325"/>
        <v>-2.3933102652826013</v>
      </c>
      <c r="X621" s="113">
        <f t="shared" si="325"/>
        <v>-1.1420289855072494</v>
      </c>
      <c r="Y621" s="113">
        <f t="shared" si="325"/>
        <v>-0.4976019184652396</v>
      </c>
      <c r="Z621" s="113">
        <f t="shared" si="325"/>
        <v>-3.9267676767676782</v>
      </c>
      <c r="AA621" s="113">
        <f t="shared" si="325"/>
        <v>-3.9999999999999933</v>
      </c>
      <c r="AB621" s="115">
        <f t="shared" si="325"/>
        <v>-4.6877192982456428</v>
      </c>
      <c r="AC621" s="355"/>
      <c r="AD621" s="325"/>
      <c r="AE621" s="325"/>
      <c r="AF621" s="483"/>
      <c r="AG621" s="483"/>
      <c r="AH621" s="483"/>
      <c r="AI621" s="483"/>
      <c r="AJ621" s="483"/>
      <c r="AK621" s="483"/>
      <c r="AL621" s="483"/>
      <c r="AM621" s="483"/>
      <c r="AN621" s="483"/>
      <c r="AO621" s="483"/>
      <c r="AP621" s="483"/>
      <c r="AQ621" s="483"/>
      <c r="AR621" s="483"/>
      <c r="AS621" s="483"/>
      <c r="AT621" s="483"/>
      <c r="AU621" s="483"/>
      <c r="AV621" s="483"/>
      <c r="AW621" s="483"/>
      <c r="AX621" s="483"/>
      <c r="AY621" s="483"/>
      <c r="AZ621" s="483"/>
      <c r="BA621" s="483"/>
      <c r="BB621" s="483"/>
      <c r="BC621" s="483"/>
      <c r="BD621" s="483"/>
      <c r="BE621" s="483"/>
      <c r="BF621" s="483"/>
      <c r="BG621" s="483"/>
      <c r="BH621" s="483"/>
      <c r="BI621" s="483"/>
      <c r="BJ621" s="483"/>
      <c r="BK621" s="483"/>
      <c r="BL621" s="483"/>
      <c r="BM621" s="483"/>
      <c r="BN621" s="483"/>
      <c r="BO621" s="483"/>
      <c r="BP621" s="483"/>
      <c r="BQ621" s="483"/>
      <c r="BR621" s="483"/>
      <c r="BS621" s="483"/>
      <c r="BT621" s="483"/>
      <c r="BU621" s="483"/>
      <c r="BV621" s="483"/>
      <c r="BW621" s="483"/>
      <c r="BX621" s="483"/>
      <c r="BY621" s="867"/>
      <c r="BZ621" s="867"/>
      <c r="CA621" s="867"/>
      <c r="CB621" s="867"/>
      <c r="CC621" s="867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s="1" customFormat="1" ht="10.5" customHeight="1">
      <c r="A622" s="1616" t="s">
        <v>58</v>
      </c>
      <c r="B622" s="1617"/>
      <c r="C622" s="1107"/>
      <c r="D622" s="1190" t="s">
        <v>116</v>
      </c>
      <c r="E622" s="107">
        <f t="shared" ref="E622:AB622" si="326">E523+E528-E618</f>
        <v>-2.8149999999999675E-2</v>
      </c>
      <c r="F622" s="107">
        <f t="shared" si="326"/>
        <v>-4.2349999999999888E-2</v>
      </c>
      <c r="G622" s="107">
        <f t="shared" si="326"/>
        <v>-4.6850000000000502E-2</v>
      </c>
      <c r="H622" s="372">
        <f t="shared" si="326"/>
        <v>-4.3950000000000156E-2</v>
      </c>
      <c r="I622" s="107">
        <f t="shared" si="326"/>
        <v>-5.1699999999999857E-2</v>
      </c>
      <c r="J622" s="107">
        <f t="shared" si="326"/>
        <v>-5.0949999999999385E-2</v>
      </c>
      <c r="K622" s="107">
        <f t="shared" si="326"/>
        <v>-5.7650000000000645E-2</v>
      </c>
      <c r="L622" s="107">
        <f t="shared" si="326"/>
        <v>-5.3949999999999498E-2</v>
      </c>
      <c r="M622" s="107">
        <f t="shared" si="326"/>
        <v>5.2000000000007596E-3</v>
      </c>
      <c r="N622" s="372">
        <f t="shared" si="326"/>
        <v>-5.0000000000105516E-4</v>
      </c>
      <c r="O622" s="107">
        <f t="shared" si="326"/>
        <v>-1.1999999999999567E-2</v>
      </c>
      <c r="P622" s="107">
        <f t="shared" si="326"/>
        <v>-1.4450000000000074E-2</v>
      </c>
      <c r="Q622" s="107">
        <f t="shared" si="326"/>
        <v>-1.5949999999999243E-2</v>
      </c>
      <c r="R622" s="107">
        <f t="shared" si="326"/>
        <v>-1.1100000000000776E-2</v>
      </c>
      <c r="S622" s="107">
        <f t="shared" si="326"/>
        <v>-3.6500000000003752E-3</v>
      </c>
      <c r="T622" s="107">
        <f t="shared" si="326"/>
        <v>-1.0349999999999859E-2</v>
      </c>
      <c r="U622" s="107">
        <f t="shared" si="326"/>
        <v>-6.4499999999991786E-3</v>
      </c>
      <c r="V622" s="372">
        <f t="shared" si="326"/>
        <v>-5.9500000000003439E-3</v>
      </c>
      <c r="W622" s="107">
        <f t="shared" si="326"/>
        <v>-4.4549999999999201E-2</v>
      </c>
      <c r="X622" s="107">
        <f t="shared" si="326"/>
        <v>-3.0050000000000132E-2</v>
      </c>
      <c r="Y622" s="107">
        <f t="shared" si="326"/>
        <v>-2.3300000000000765E-2</v>
      </c>
      <c r="Z622" s="107">
        <f t="shared" si="326"/>
        <v>-4.9450000000000216E-2</v>
      </c>
      <c r="AA622" s="107">
        <f t="shared" si="326"/>
        <v>-4.6949999999999825E-2</v>
      </c>
      <c r="AB622" s="143">
        <f t="shared" si="326"/>
        <v>-4.4849999999999834E-2</v>
      </c>
      <c r="AC622" s="332"/>
      <c r="AD622" s="332"/>
      <c r="AE622" s="439"/>
      <c r="AF622" s="483"/>
      <c r="AG622" s="483"/>
      <c r="AH622" s="483"/>
      <c r="AI622" s="483"/>
      <c r="AJ622" s="483"/>
      <c r="AK622" s="483"/>
      <c r="AL622" s="483"/>
      <c r="AM622" s="483"/>
      <c r="AN622" s="483"/>
      <c r="AO622" s="483"/>
      <c r="AP622" s="483"/>
      <c r="AQ622" s="483"/>
      <c r="AR622" s="483"/>
      <c r="AS622" s="483"/>
      <c r="AT622" s="483"/>
      <c r="AU622" s="483"/>
      <c r="AV622" s="483"/>
      <c r="AW622" s="483"/>
      <c r="AX622" s="483"/>
      <c r="AY622" s="483"/>
      <c r="AZ622" s="483"/>
      <c r="BA622" s="483"/>
      <c r="BB622" s="483"/>
      <c r="BC622" s="483"/>
      <c r="BD622" s="483"/>
      <c r="BE622" s="483"/>
      <c r="BF622" s="483"/>
      <c r="BG622" s="483"/>
      <c r="BH622" s="483"/>
      <c r="BI622" s="483"/>
      <c r="BJ622" s="483"/>
      <c r="BK622" s="483"/>
      <c r="BL622" s="483"/>
      <c r="BM622" s="483"/>
      <c r="BN622" s="483"/>
      <c r="BO622" s="483"/>
      <c r="BP622" s="483"/>
      <c r="BQ622" s="483"/>
      <c r="BR622" s="483"/>
      <c r="BS622" s="483"/>
      <c r="BT622" s="483"/>
      <c r="BU622" s="483"/>
      <c r="BV622" s="483"/>
      <c r="BW622" s="483"/>
      <c r="BX622" s="483"/>
      <c r="BY622" s="867"/>
      <c r="BZ622" s="867"/>
      <c r="CA622" s="867"/>
      <c r="CB622" s="867"/>
      <c r="CC622" s="867"/>
    </row>
    <row r="623" spans="1:159" s="1" customFormat="1" ht="10.5" customHeight="1" thickBot="1">
      <c r="A623" s="1630"/>
      <c r="B623" s="1639"/>
      <c r="C623" s="271"/>
      <c r="D623" s="236" t="s">
        <v>117</v>
      </c>
      <c r="E623" s="109">
        <f t="shared" ref="E623:AB623" si="327">E524+E529-E619</f>
        <v>4.8499999999997989E-3</v>
      </c>
      <c r="F623" s="109">
        <f t="shared" si="327"/>
        <v>2.2499999999999742E-3</v>
      </c>
      <c r="G623" s="109">
        <f t="shared" si="327"/>
        <v>3.8500000000000201E-3</v>
      </c>
      <c r="H623" s="360">
        <f t="shared" si="327"/>
        <v>3.0999999999999917E-3</v>
      </c>
      <c r="I623" s="109">
        <f t="shared" si="327"/>
        <v>3.6499999999999311E-3</v>
      </c>
      <c r="J623" s="109">
        <f t="shared" si="327"/>
        <v>5.1499999999999879E-3</v>
      </c>
      <c r="K623" s="109">
        <f t="shared" si="327"/>
        <v>7.1499999999999897E-3</v>
      </c>
      <c r="L623" s="109">
        <f t="shared" si="327"/>
        <v>4.7999999999999154E-3</v>
      </c>
      <c r="M623" s="109">
        <f t="shared" si="327"/>
        <v>2.0000000000000129E-2</v>
      </c>
      <c r="N623" s="360">
        <f t="shared" si="327"/>
        <v>1.5249999999999875E-2</v>
      </c>
      <c r="O623" s="109">
        <f t="shared" si="327"/>
        <v>1.595000000000002E-2</v>
      </c>
      <c r="P623" s="109">
        <f t="shared" si="327"/>
        <v>4.0000000000001146E-3</v>
      </c>
      <c r="Q623" s="109">
        <f t="shared" si="327"/>
        <v>6.1000000000001053E-3</v>
      </c>
      <c r="R623" s="109">
        <f t="shared" si="327"/>
        <v>7.9999999999998961E-3</v>
      </c>
      <c r="S623" s="109">
        <f t="shared" si="327"/>
        <v>1.0649999999999826E-2</v>
      </c>
      <c r="T623" s="109">
        <f t="shared" si="327"/>
        <v>4.149999999999876E-3</v>
      </c>
      <c r="U623" s="109">
        <f t="shared" si="327"/>
        <v>1.7149999999999888E-2</v>
      </c>
      <c r="V623" s="360">
        <f t="shared" si="327"/>
        <v>1.6250000000000098E-2</v>
      </c>
      <c r="W623" s="109">
        <f t="shared" si="327"/>
        <v>-2.0750000000000157E-2</v>
      </c>
      <c r="X623" s="109">
        <f t="shared" si="327"/>
        <v>-9.8500000000000254E-3</v>
      </c>
      <c r="Y623" s="109">
        <f t="shared" si="327"/>
        <v>-4.1500000000000981E-3</v>
      </c>
      <c r="Z623" s="109">
        <f t="shared" si="327"/>
        <v>-3.1100000000000017E-2</v>
      </c>
      <c r="AA623" s="109">
        <f t="shared" si="327"/>
        <v>-2.9699999999999949E-2</v>
      </c>
      <c r="AB623" s="144">
        <f t="shared" si="327"/>
        <v>-3.3400000000000207E-2</v>
      </c>
      <c r="AC623" s="332"/>
      <c r="AD623" s="332"/>
      <c r="AE623" s="439"/>
      <c r="AF623" s="483"/>
      <c r="AG623" s="483"/>
      <c r="AH623" s="483"/>
      <c r="AI623" s="483"/>
      <c r="AJ623" s="483"/>
      <c r="AK623" s="483"/>
      <c r="AL623" s="483"/>
      <c r="AM623" s="483"/>
      <c r="AN623" s="483"/>
      <c r="AO623" s="483"/>
      <c r="AP623" s="483"/>
      <c r="AQ623" s="483"/>
      <c r="AR623" s="483"/>
      <c r="AS623" s="483"/>
      <c r="AT623" s="483"/>
      <c r="AU623" s="483"/>
      <c r="AV623" s="483"/>
      <c r="AW623" s="483"/>
      <c r="AX623" s="483"/>
      <c r="AY623" s="483"/>
      <c r="AZ623" s="483"/>
      <c r="BA623" s="483"/>
      <c r="BB623" s="483"/>
      <c r="BC623" s="483"/>
      <c r="BD623" s="483"/>
      <c r="BE623" s="483"/>
      <c r="BF623" s="483"/>
      <c r="BG623" s="483"/>
      <c r="BH623" s="483"/>
      <c r="BI623" s="483"/>
      <c r="BJ623" s="483"/>
      <c r="BK623" s="483"/>
      <c r="BL623" s="483"/>
      <c r="BM623" s="483"/>
      <c r="BN623" s="483"/>
      <c r="BO623" s="483"/>
      <c r="BP623" s="483"/>
      <c r="BQ623" s="483"/>
      <c r="BR623" s="483"/>
      <c r="BS623" s="483"/>
      <c r="BT623" s="483"/>
      <c r="BU623" s="483"/>
      <c r="BV623" s="483"/>
      <c r="BW623" s="483"/>
      <c r="BX623" s="483"/>
      <c r="BY623" s="867"/>
      <c r="BZ623" s="867"/>
      <c r="CA623" s="867"/>
      <c r="CB623" s="867"/>
      <c r="CC623" s="867"/>
    </row>
    <row r="624" spans="1:159" ht="10.5" customHeight="1" thickBot="1">
      <c r="A624" s="1476" t="s">
        <v>97</v>
      </c>
      <c r="B624" s="160"/>
      <c r="C624" s="160"/>
      <c r="D624" s="160"/>
      <c r="E624" s="171">
        <v>1</v>
      </c>
      <c r="F624" s="171">
        <v>2</v>
      </c>
      <c r="G624" s="171">
        <v>3</v>
      </c>
      <c r="H624" s="499">
        <v>4</v>
      </c>
      <c r="I624" s="171">
        <v>5</v>
      </c>
      <c r="J624" s="171">
        <v>6</v>
      </c>
      <c r="K624" s="171">
        <v>7</v>
      </c>
      <c r="L624" s="171">
        <v>8</v>
      </c>
      <c r="M624" s="171">
        <v>9</v>
      </c>
      <c r="N624" s="499">
        <v>10</v>
      </c>
      <c r="O624" s="171">
        <v>11</v>
      </c>
      <c r="P624" s="171">
        <v>12</v>
      </c>
      <c r="Q624" s="171">
        <v>13</v>
      </c>
      <c r="R624" s="171">
        <v>14</v>
      </c>
      <c r="S624" s="171">
        <v>15</v>
      </c>
      <c r="T624" s="171">
        <v>16</v>
      </c>
      <c r="U624" s="171">
        <v>17</v>
      </c>
      <c r="V624" s="499">
        <v>18</v>
      </c>
      <c r="W624" s="171">
        <v>19</v>
      </c>
      <c r="X624" s="171">
        <v>20</v>
      </c>
      <c r="Y624" s="171">
        <v>21</v>
      </c>
      <c r="Z624" s="171">
        <v>22</v>
      </c>
      <c r="AA624" s="171">
        <v>23</v>
      </c>
      <c r="AB624" s="172">
        <v>24</v>
      </c>
      <c r="AC624" s="332"/>
      <c r="AD624" s="332"/>
      <c r="AE624" s="439"/>
      <c r="AF624" s="483"/>
      <c r="AG624" s="483"/>
      <c r="AH624" s="483"/>
      <c r="AI624" s="483"/>
      <c r="AJ624" s="483"/>
      <c r="AK624" s="483"/>
      <c r="AL624" s="483"/>
      <c r="AM624" s="483"/>
      <c r="AN624" s="483"/>
      <c r="AO624" s="483"/>
      <c r="AP624" s="483"/>
      <c r="AQ624" s="483"/>
      <c r="AR624" s="483"/>
      <c r="AS624" s="483"/>
      <c r="AT624" s="483"/>
      <c r="AU624" s="483"/>
      <c r="AV624" s="483"/>
      <c r="AW624" s="483"/>
      <c r="AX624" s="483"/>
      <c r="AY624" s="483"/>
      <c r="AZ624" s="483"/>
      <c r="BA624" s="483"/>
      <c r="BB624" s="483"/>
      <c r="BC624" s="483"/>
      <c r="BD624" s="483"/>
      <c r="BE624" s="483"/>
      <c r="BF624" s="483"/>
      <c r="BG624" s="483"/>
      <c r="BH624" s="483"/>
      <c r="BI624" s="483"/>
      <c r="BJ624" s="483"/>
      <c r="BK624" s="483"/>
      <c r="BL624" s="483"/>
      <c r="BM624" s="483"/>
      <c r="BN624" s="483"/>
      <c r="BO624" s="483"/>
      <c r="BP624" s="483"/>
      <c r="BQ624" s="483"/>
      <c r="BR624" s="483"/>
      <c r="BS624" s="483"/>
      <c r="BT624" s="483"/>
      <c r="BU624" s="483"/>
      <c r="BV624" s="483"/>
      <c r="BW624" s="483"/>
      <c r="BX624" s="483"/>
      <c r="BY624" s="867"/>
      <c r="BZ624" s="867"/>
      <c r="CA624" s="867"/>
      <c r="CB624" s="867"/>
      <c r="CC624" s="867"/>
    </row>
    <row r="625" spans="1:84" ht="10.5" customHeight="1">
      <c r="A625" s="342" t="s">
        <v>77</v>
      </c>
      <c r="B625" s="38"/>
      <c r="C625" s="732" t="s">
        <v>126</v>
      </c>
      <c r="D625" s="732" t="s">
        <v>38</v>
      </c>
      <c r="E625" s="38">
        <v>6.3</v>
      </c>
      <c r="F625" s="38">
        <v>6.3</v>
      </c>
      <c r="G625" s="38">
        <v>6.3</v>
      </c>
      <c r="H625" s="343">
        <v>6.3</v>
      </c>
      <c r="I625" s="38">
        <v>6.3</v>
      </c>
      <c r="J625" s="38">
        <v>6.3</v>
      </c>
      <c r="K625" s="38">
        <v>6.3</v>
      </c>
      <c r="L625" s="38">
        <v>6.3</v>
      </c>
      <c r="M625" s="38">
        <v>6.3</v>
      </c>
      <c r="N625" s="343">
        <v>6.3</v>
      </c>
      <c r="O625" s="38">
        <v>6.3</v>
      </c>
      <c r="P625" s="38">
        <v>6.3</v>
      </c>
      <c r="Q625" s="38">
        <v>6.3</v>
      </c>
      <c r="R625" s="38">
        <v>6.3</v>
      </c>
      <c r="S625" s="38">
        <v>6.3</v>
      </c>
      <c r="T625" s="38">
        <v>6.3</v>
      </c>
      <c r="U625" s="38">
        <v>6.3</v>
      </c>
      <c r="V625" s="343">
        <v>6.3</v>
      </c>
      <c r="W625" s="38">
        <v>6.3</v>
      </c>
      <c r="X625" s="38">
        <v>6.3</v>
      </c>
      <c r="Y625" s="38">
        <v>6.3</v>
      </c>
      <c r="Z625" s="38">
        <v>6.3</v>
      </c>
      <c r="AA625" s="38">
        <v>6.3</v>
      </c>
      <c r="AB625" s="39">
        <v>6.3</v>
      </c>
      <c r="AC625" s="332"/>
      <c r="AD625" s="332"/>
      <c r="AE625" s="439"/>
      <c r="AF625" s="483"/>
      <c r="AG625" s="483"/>
      <c r="AH625" s="483"/>
      <c r="AI625" s="483"/>
      <c r="AJ625" s="483"/>
      <c r="AK625" s="483"/>
      <c r="AL625" s="483"/>
      <c r="AM625" s="483"/>
      <c r="AN625" s="483"/>
      <c r="AO625" s="483"/>
      <c r="AP625" s="483"/>
      <c r="AQ625" s="483"/>
      <c r="AR625" s="483"/>
      <c r="AS625" s="483"/>
      <c r="AT625" s="483"/>
      <c r="AU625" s="483"/>
      <c r="AV625" s="483"/>
      <c r="AW625" s="483"/>
      <c r="AX625" s="483"/>
      <c r="AY625" s="483"/>
      <c r="AZ625" s="483"/>
      <c r="BA625" s="483"/>
      <c r="BB625" s="483"/>
      <c r="BC625" s="483"/>
      <c r="BD625" s="483"/>
      <c r="BE625" s="483"/>
      <c r="BF625" s="483"/>
      <c r="BG625" s="483"/>
      <c r="BH625" s="483"/>
      <c r="BI625" s="483"/>
      <c r="BJ625" s="483"/>
      <c r="BK625" s="483"/>
      <c r="BL625" s="483"/>
      <c r="BM625" s="483"/>
      <c r="BN625" s="483"/>
      <c r="BO625" s="483"/>
      <c r="BP625" s="483"/>
      <c r="BQ625" s="483"/>
      <c r="BR625" s="483"/>
      <c r="BS625" s="483"/>
      <c r="BT625" s="483"/>
      <c r="BU625" s="483"/>
      <c r="BV625" s="483"/>
      <c r="BW625" s="483"/>
      <c r="BX625" s="483"/>
      <c r="BY625" s="867"/>
      <c r="BZ625" s="867"/>
      <c r="CA625" s="867"/>
      <c r="CB625" s="867"/>
      <c r="CC625" s="867"/>
    </row>
    <row r="626" spans="1:84" ht="10.5" customHeight="1" thickBot="1">
      <c r="A626" s="344" t="s">
        <v>78</v>
      </c>
      <c r="B626" s="40"/>
      <c r="C626" s="733" t="s">
        <v>126</v>
      </c>
      <c r="D626" s="733" t="s">
        <v>38</v>
      </c>
      <c r="E626" s="40">
        <v>6.3</v>
      </c>
      <c r="F626" s="40">
        <v>6.4</v>
      </c>
      <c r="G626" s="40">
        <v>6.3</v>
      </c>
      <c r="H626" s="345">
        <v>6.3</v>
      </c>
      <c r="I626" s="40">
        <v>6.3</v>
      </c>
      <c r="J626" s="40">
        <v>6.3</v>
      </c>
      <c r="K626" s="40">
        <v>6.3</v>
      </c>
      <c r="L626" s="40">
        <v>6.3</v>
      </c>
      <c r="M626" s="40">
        <v>6.3</v>
      </c>
      <c r="N626" s="345">
        <v>6.3</v>
      </c>
      <c r="O626" s="40">
        <v>6.3</v>
      </c>
      <c r="P626" s="40">
        <v>6.3</v>
      </c>
      <c r="Q626" s="40">
        <v>6.3</v>
      </c>
      <c r="R626" s="40">
        <v>6.3</v>
      </c>
      <c r="S626" s="40">
        <v>6.2</v>
      </c>
      <c r="T626" s="40">
        <v>6.3</v>
      </c>
      <c r="U626" s="40">
        <v>6.3</v>
      </c>
      <c r="V626" s="345">
        <v>6.3</v>
      </c>
      <c r="W626" s="40">
        <v>6.3</v>
      </c>
      <c r="X626" s="40">
        <v>6.3</v>
      </c>
      <c r="Y626" s="40">
        <v>6.3</v>
      </c>
      <c r="Z626" s="40">
        <v>6.3</v>
      </c>
      <c r="AA626" s="40">
        <v>6.3</v>
      </c>
      <c r="AB626" s="41">
        <v>6.3</v>
      </c>
      <c r="AC626" s="332"/>
      <c r="AD626" s="332"/>
      <c r="AE626" s="439"/>
      <c r="AF626" s="483"/>
      <c r="AG626" s="483"/>
      <c r="AH626" s="483"/>
      <c r="AI626" s="483"/>
      <c r="AJ626" s="483"/>
      <c r="AK626" s="483"/>
      <c r="AL626" s="483"/>
      <c r="AM626" s="483"/>
      <c r="AN626" s="483"/>
      <c r="AO626" s="483"/>
      <c r="AP626" s="483"/>
      <c r="AQ626" s="483"/>
      <c r="AR626" s="483"/>
      <c r="AS626" s="483"/>
      <c r="AT626" s="483"/>
      <c r="AU626" s="483"/>
      <c r="AV626" s="483"/>
      <c r="AW626" s="483"/>
      <c r="AX626" s="483"/>
      <c r="AY626" s="483"/>
      <c r="AZ626" s="483"/>
      <c r="BA626" s="483"/>
      <c r="BB626" s="483"/>
      <c r="BC626" s="483"/>
      <c r="BD626" s="483"/>
      <c r="BE626" s="483"/>
      <c r="BF626" s="483"/>
      <c r="BG626" s="483"/>
      <c r="BH626" s="483"/>
      <c r="BI626" s="483"/>
      <c r="BJ626" s="483"/>
      <c r="BK626" s="483"/>
      <c r="BL626" s="483"/>
      <c r="BM626" s="483"/>
      <c r="BN626" s="483"/>
      <c r="BO626" s="483"/>
      <c r="BP626" s="483"/>
      <c r="BQ626" s="483"/>
      <c r="BR626" s="483"/>
      <c r="BS626" s="483"/>
      <c r="BT626" s="483"/>
      <c r="BU626" s="483"/>
      <c r="BV626" s="483"/>
      <c r="BW626" s="483"/>
      <c r="BX626" s="483"/>
      <c r="BY626" s="867"/>
      <c r="BZ626" s="867"/>
      <c r="CA626" s="867"/>
      <c r="CB626" s="867"/>
      <c r="CC626" s="867"/>
    </row>
    <row r="627" spans="1:84" s="1" customFormat="1" ht="10.5" customHeight="1">
      <c r="A627" s="1560" t="s">
        <v>74</v>
      </c>
      <c r="B627" s="1607" t="s">
        <v>827</v>
      </c>
      <c r="C627" s="1461"/>
      <c r="D627" s="131"/>
      <c r="E627" s="98"/>
      <c r="F627" s="98"/>
      <c r="G627" s="98"/>
      <c r="H627" s="975"/>
      <c r="I627" s="98"/>
      <c r="J627" s="98"/>
      <c r="K627" s="98"/>
      <c r="L627" s="98"/>
      <c r="M627" s="98"/>
      <c r="N627" s="975"/>
      <c r="O627" s="98"/>
      <c r="P627" s="98"/>
      <c r="Q627" s="98"/>
      <c r="R627" s="98"/>
      <c r="S627" s="98"/>
      <c r="T627" s="98"/>
      <c r="U627" s="98"/>
      <c r="V627" s="975"/>
      <c r="W627" s="98"/>
      <c r="X627" s="98"/>
      <c r="Y627" s="98"/>
      <c r="Z627" s="98"/>
      <c r="AA627" s="98"/>
      <c r="AB627" s="976"/>
      <c r="AC627" s="47" t="s">
        <v>115</v>
      </c>
      <c r="AD627" s="50">
        <f>AD629/AC629</f>
        <v>0.32077156635113407</v>
      </c>
      <c r="AE627" s="58"/>
      <c r="AF627" s="333"/>
      <c r="AG627" s="333"/>
      <c r="AH627" s="333"/>
      <c r="AI627" s="333"/>
      <c r="AJ627" s="333"/>
      <c r="AK627" s="333"/>
      <c r="AL627" s="333"/>
      <c r="AM627" s="333"/>
      <c r="AN627" s="333"/>
      <c r="AO627" s="333"/>
      <c r="AP627" s="333"/>
      <c r="AQ627" s="333"/>
      <c r="AR627" s="333"/>
      <c r="AS627" s="333"/>
      <c r="AT627" s="333"/>
      <c r="AU627" s="333"/>
      <c r="AV627" s="333"/>
      <c r="AW627" s="333"/>
      <c r="AX627" s="333"/>
      <c r="AY627" s="333"/>
      <c r="AZ627" s="333"/>
      <c r="BA627" s="333"/>
      <c r="BB627" s="333"/>
      <c r="BC627" s="333"/>
      <c r="BD627" s="333"/>
      <c r="BE627" s="333"/>
      <c r="BF627" s="333"/>
      <c r="BG627" s="333"/>
      <c r="BH627" s="333"/>
      <c r="BI627" s="333"/>
      <c r="BJ627" s="333"/>
      <c r="BK627" s="333"/>
      <c r="BL627" s="333"/>
      <c r="BM627" s="333"/>
      <c r="BN627" s="333"/>
      <c r="BO627" s="333"/>
      <c r="BP627" s="333"/>
      <c r="BQ627" s="333"/>
      <c r="BR627" s="333"/>
      <c r="BS627" s="333"/>
      <c r="BT627" s="333"/>
      <c r="BU627" s="333"/>
      <c r="BV627" s="333"/>
      <c r="BW627" s="333"/>
      <c r="BX627" s="333"/>
      <c r="BY627" s="866"/>
      <c r="BZ627" s="866"/>
      <c r="CA627" s="866"/>
      <c r="CB627" s="866"/>
      <c r="CC627" s="866"/>
      <c r="CD627" s="8"/>
      <c r="CE627" s="8"/>
      <c r="CF627" s="8"/>
    </row>
    <row r="628" spans="1:84" s="1" customFormat="1" ht="10.5" customHeight="1">
      <c r="A628" s="1600"/>
      <c r="B628" s="1608"/>
      <c r="C628" s="1461" t="s">
        <v>126</v>
      </c>
      <c r="D628" s="131" t="s">
        <v>33</v>
      </c>
      <c r="E628" s="966">
        <v>14</v>
      </c>
      <c r="F628" s="1183">
        <v>14</v>
      </c>
      <c r="G628" s="966">
        <v>13</v>
      </c>
      <c r="H628" s="977">
        <v>14</v>
      </c>
      <c r="I628" s="966">
        <v>16</v>
      </c>
      <c r="J628" s="966">
        <v>16</v>
      </c>
      <c r="K628" s="966">
        <v>20</v>
      </c>
      <c r="L628" s="966">
        <v>20</v>
      </c>
      <c r="M628" s="966">
        <v>24</v>
      </c>
      <c r="N628" s="977">
        <v>25</v>
      </c>
      <c r="O628" s="966">
        <v>25</v>
      </c>
      <c r="P628" s="966">
        <v>25</v>
      </c>
      <c r="Q628" s="966">
        <v>26</v>
      </c>
      <c r="R628" s="966">
        <v>27</v>
      </c>
      <c r="S628" s="966">
        <v>30</v>
      </c>
      <c r="T628" s="966">
        <v>30</v>
      </c>
      <c r="U628" s="966">
        <v>26</v>
      </c>
      <c r="V628" s="977">
        <v>26</v>
      </c>
      <c r="W628" s="966">
        <v>27</v>
      </c>
      <c r="X628" s="966">
        <v>26</v>
      </c>
      <c r="Y628" s="966">
        <v>24</v>
      </c>
      <c r="Z628" s="966">
        <v>21</v>
      </c>
      <c r="AA628" s="966">
        <v>19</v>
      </c>
      <c r="AB628" s="1014">
        <v>16</v>
      </c>
      <c r="AC628" s="330"/>
      <c r="AD628" s="177"/>
      <c r="AE628" s="58"/>
      <c r="AF628" s="868"/>
      <c r="AG628" s="868"/>
      <c r="AH628" s="868"/>
      <c r="AI628" s="868"/>
      <c r="AJ628" s="868"/>
      <c r="AK628" s="868"/>
      <c r="AL628" s="868"/>
      <c r="AM628" s="868"/>
      <c r="AN628" s="868"/>
      <c r="AO628" s="868"/>
      <c r="AP628" s="868"/>
      <c r="AQ628" s="868"/>
      <c r="AR628" s="868"/>
      <c r="AS628" s="868"/>
      <c r="AT628" s="868"/>
      <c r="AU628" s="868"/>
      <c r="AV628" s="868"/>
      <c r="AW628" s="868"/>
      <c r="AX628" s="868"/>
      <c r="AY628" s="868"/>
      <c r="AZ628" s="868"/>
      <c r="BA628" s="868"/>
      <c r="BB628" s="868"/>
      <c r="BC628" s="868"/>
      <c r="BD628" s="868"/>
      <c r="BE628" s="868"/>
      <c r="BF628" s="868"/>
      <c r="BG628" s="868"/>
      <c r="BH628" s="868"/>
      <c r="BI628" s="868"/>
      <c r="BJ628" s="868"/>
      <c r="BK628" s="868"/>
      <c r="BL628" s="868"/>
      <c r="BM628" s="868"/>
      <c r="BN628" s="868"/>
      <c r="BO628" s="868"/>
      <c r="BP628" s="868"/>
      <c r="BQ628" s="868"/>
      <c r="BR628" s="868"/>
      <c r="BS628" s="868"/>
      <c r="BT628" s="868"/>
      <c r="BU628" s="868"/>
      <c r="BV628" s="868"/>
      <c r="BW628" s="868"/>
      <c r="BX628" s="868"/>
      <c r="BY628" s="869"/>
      <c r="BZ628" s="869"/>
      <c r="CA628" s="869"/>
      <c r="CB628" s="869"/>
      <c r="CC628" s="869"/>
      <c r="CD628" s="864"/>
      <c r="CE628" s="864"/>
      <c r="CF628" s="864"/>
    </row>
    <row r="629" spans="1:84" s="1" customFormat="1" ht="10.5" customHeight="1">
      <c r="A629" s="1600"/>
      <c r="B629" s="1608"/>
      <c r="C629" s="1461" t="s">
        <v>553</v>
      </c>
      <c r="D629" s="131" t="s">
        <v>116</v>
      </c>
      <c r="E629" s="61">
        <f t="shared" ref="E629:AB629" si="328">AF629*$AE629</f>
        <v>0.16368000000000002</v>
      </c>
      <c r="F629" s="61">
        <f t="shared" si="328"/>
        <v>0.15071999999999999</v>
      </c>
      <c r="G629" s="61">
        <f t="shared" si="328"/>
        <v>0.14063999999999999</v>
      </c>
      <c r="H629" s="420">
        <f t="shared" si="328"/>
        <v>0.13943999999999998</v>
      </c>
      <c r="I629" s="61">
        <f t="shared" si="328"/>
        <v>0.15816</v>
      </c>
      <c r="J629" s="61">
        <f t="shared" si="328"/>
        <v>0.16583999999999999</v>
      </c>
      <c r="K629" s="61">
        <f t="shared" si="328"/>
        <v>0.17327999999999996</v>
      </c>
      <c r="L629" s="61">
        <f t="shared" si="328"/>
        <v>0.20184000000000002</v>
      </c>
      <c r="M629" s="61">
        <f t="shared" si="328"/>
        <v>0.22751999999999997</v>
      </c>
      <c r="N629" s="420">
        <f t="shared" si="328"/>
        <v>0.24863999999999997</v>
      </c>
      <c r="O629" s="61">
        <f t="shared" si="328"/>
        <v>0.25944</v>
      </c>
      <c r="P629" s="61">
        <f t="shared" si="328"/>
        <v>0.26423999999999997</v>
      </c>
      <c r="Q629" s="61">
        <f t="shared" si="328"/>
        <v>0.26519999999999999</v>
      </c>
      <c r="R629" s="61">
        <f t="shared" si="328"/>
        <v>0.27455999999999997</v>
      </c>
      <c r="S629" s="61">
        <f t="shared" si="328"/>
        <v>0.29543999999999998</v>
      </c>
      <c r="T629" s="61">
        <f t="shared" si="328"/>
        <v>0.31127999999999995</v>
      </c>
      <c r="U629" s="61">
        <f t="shared" si="328"/>
        <v>0.29111999999999999</v>
      </c>
      <c r="V629" s="420">
        <f t="shared" si="328"/>
        <v>0.27023999999999998</v>
      </c>
      <c r="W629" s="61">
        <f t="shared" si="328"/>
        <v>0.26112000000000002</v>
      </c>
      <c r="X629" s="61">
        <f t="shared" si="328"/>
        <v>0.26687999999999995</v>
      </c>
      <c r="Y629" s="61">
        <f t="shared" si="328"/>
        <v>0.25320000000000004</v>
      </c>
      <c r="Z629" s="61">
        <f t="shared" si="328"/>
        <v>0.22151999999999997</v>
      </c>
      <c r="AA629" s="61">
        <f t="shared" si="328"/>
        <v>0.19704000000000002</v>
      </c>
      <c r="AB629" s="62">
        <f t="shared" si="328"/>
        <v>0.17400000000000002</v>
      </c>
      <c r="AC629" s="47">
        <f>SUM(E629:AB629)</f>
        <v>5.3750400000000003</v>
      </c>
      <c r="AD629" s="50">
        <f>SUM(E630:AB630)</f>
        <v>1.7241599999999999</v>
      </c>
      <c r="AE629" s="58">
        <v>4.8</v>
      </c>
      <c r="AF629" s="265">
        <v>3.4100000000000005E-2</v>
      </c>
      <c r="AG629" s="265">
        <v>3.1399999999999997E-2</v>
      </c>
      <c r="AH629" s="265">
        <v>2.93E-2</v>
      </c>
      <c r="AI629" s="265">
        <v>2.9049999999999999E-2</v>
      </c>
      <c r="AJ629" s="265">
        <v>3.295E-2</v>
      </c>
      <c r="AK629" s="265">
        <v>3.4549999999999997E-2</v>
      </c>
      <c r="AL629" s="265">
        <v>3.6099999999999993E-2</v>
      </c>
      <c r="AM629" s="265">
        <v>4.2050000000000004E-2</v>
      </c>
      <c r="AN629" s="265">
        <v>4.7399999999999998E-2</v>
      </c>
      <c r="AO629" s="265">
        <v>5.1799999999999999E-2</v>
      </c>
      <c r="AP629" s="265">
        <v>5.4050000000000001E-2</v>
      </c>
      <c r="AQ629" s="265">
        <v>5.5050000000000002E-2</v>
      </c>
      <c r="AR629" s="265">
        <v>5.525E-2</v>
      </c>
      <c r="AS629" s="265">
        <v>5.7200000000000001E-2</v>
      </c>
      <c r="AT629" s="265">
        <v>6.1549999999999994E-2</v>
      </c>
      <c r="AU629" s="265">
        <v>6.4849999999999991E-2</v>
      </c>
      <c r="AV629" s="265">
        <v>6.0649999999999996E-2</v>
      </c>
      <c r="AW629" s="265">
        <v>5.6300000000000003E-2</v>
      </c>
      <c r="AX629" s="265">
        <v>5.4400000000000004E-2</v>
      </c>
      <c r="AY629" s="265">
        <v>5.5599999999999997E-2</v>
      </c>
      <c r="AZ629" s="265">
        <v>5.2750000000000005E-2</v>
      </c>
      <c r="BA629" s="265">
        <v>4.6149999999999997E-2</v>
      </c>
      <c r="BB629" s="265">
        <v>4.1050000000000003E-2</v>
      </c>
      <c r="BC629" s="265">
        <v>3.6250000000000004E-2</v>
      </c>
      <c r="BD629" s="265"/>
      <c r="BE629" s="265"/>
      <c r="BF629" s="265"/>
      <c r="BG629" s="265"/>
      <c r="BH629" s="265"/>
      <c r="BI629" s="265"/>
      <c r="BJ629" s="265"/>
      <c r="BK629" s="265"/>
      <c r="BL629" s="265"/>
      <c r="BM629" s="265"/>
      <c r="BN629" s="265"/>
      <c r="BO629" s="265"/>
      <c r="BP629" s="265"/>
      <c r="BQ629" s="265"/>
      <c r="BR629" s="265"/>
      <c r="BS629" s="265"/>
      <c r="BT629" s="265"/>
      <c r="BU629" s="265"/>
      <c r="BV629" s="265"/>
      <c r="BW629" s="265"/>
      <c r="BX629" s="265"/>
      <c r="BY629" s="265"/>
      <c r="BZ629" s="265"/>
      <c r="CA629" s="265"/>
      <c r="CB629" s="265"/>
      <c r="CC629" s="265"/>
      <c r="CD629" s="8"/>
      <c r="CE629" s="8"/>
      <c r="CF629" s="8"/>
    </row>
    <row r="630" spans="1:84" s="1" customFormat="1" ht="10.5" customHeight="1">
      <c r="A630" s="1600"/>
      <c r="B630" s="1608"/>
      <c r="C630" s="1461" t="s">
        <v>553</v>
      </c>
      <c r="D630" s="131" t="s">
        <v>117</v>
      </c>
      <c r="E630" s="61">
        <f t="shared" ref="E630:AB630" si="329">AF630*$AE629</f>
        <v>6.4559999999999992E-2</v>
      </c>
      <c r="F630" s="48">
        <f t="shared" si="329"/>
        <v>6.1439999999999995E-2</v>
      </c>
      <c r="G630" s="48">
        <f t="shared" si="329"/>
        <v>5.9039999999999995E-2</v>
      </c>
      <c r="H630" s="331">
        <f t="shared" si="329"/>
        <v>5.8799999999999998E-2</v>
      </c>
      <c r="I630" s="48">
        <f t="shared" si="329"/>
        <v>6.0479999999999999E-2</v>
      </c>
      <c r="J630" s="48">
        <f t="shared" si="329"/>
        <v>6.1679999999999999E-2</v>
      </c>
      <c r="K630" s="48">
        <f t="shared" si="329"/>
        <v>6.4319999999999988E-2</v>
      </c>
      <c r="L630" s="48">
        <f t="shared" si="329"/>
        <v>7.0080000000000003E-2</v>
      </c>
      <c r="M630" s="48">
        <f t="shared" si="329"/>
        <v>7.6319999999999999E-2</v>
      </c>
      <c r="N630" s="331">
        <f t="shared" si="329"/>
        <v>8.1839999999999996E-2</v>
      </c>
      <c r="O630" s="48">
        <f t="shared" si="329"/>
        <v>8.1360000000000002E-2</v>
      </c>
      <c r="P630" s="48">
        <f t="shared" si="329"/>
        <v>7.9440000000000011E-2</v>
      </c>
      <c r="Q630" s="48">
        <f t="shared" si="329"/>
        <v>8.1600000000000006E-2</v>
      </c>
      <c r="R630" s="48">
        <f t="shared" si="329"/>
        <v>8.2799999999999999E-2</v>
      </c>
      <c r="S630" s="48">
        <f t="shared" si="329"/>
        <v>8.4000000000000005E-2</v>
      </c>
      <c r="T630" s="48">
        <f t="shared" si="329"/>
        <v>8.6639999999999995E-2</v>
      </c>
      <c r="U630" s="48">
        <f t="shared" si="329"/>
        <v>8.2799999999999999E-2</v>
      </c>
      <c r="V630" s="331">
        <f t="shared" si="329"/>
        <v>7.9680000000000015E-2</v>
      </c>
      <c r="W630" s="48">
        <f t="shared" si="329"/>
        <v>8.0879999999999994E-2</v>
      </c>
      <c r="X630" s="48">
        <f t="shared" si="329"/>
        <v>7.5600000000000001E-2</v>
      </c>
      <c r="Y630" s="48">
        <f t="shared" si="329"/>
        <v>6.0719999999999996E-2</v>
      </c>
      <c r="Z630" s="48">
        <f t="shared" si="329"/>
        <v>6.4799999999999983E-2</v>
      </c>
      <c r="AA630" s="48">
        <f t="shared" si="329"/>
        <v>6.5280000000000005E-2</v>
      </c>
      <c r="AB630" s="49">
        <f t="shared" si="329"/>
        <v>0.06</v>
      </c>
      <c r="AC630" s="47"/>
      <c r="AD630" s="50"/>
      <c r="AE630" s="58"/>
      <c r="AF630" s="265">
        <v>1.345E-2</v>
      </c>
      <c r="AG630" s="265">
        <v>1.2799999999999999E-2</v>
      </c>
      <c r="AH630" s="265">
        <v>1.23E-2</v>
      </c>
      <c r="AI630" s="265">
        <v>1.225E-2</v>
      </c>
      <c r="AJ630" s="265">
        <v>1.26E-2</v>
      </c>
      <c r="AK630" s="265">
        <v>1.285E-2</v>
      </c>
      <c r="AL630" s="265">
        <v>1.3399999999999999E-2</v>
      </c>
      <c r="AM630" s="265">
        <v>1.46E-2</v>
      </c>
      <c r="AN630" s="265">
        <v>1.5900000000000001E-2</v>
      </c>
      <c r="AO630" s="265">
        <v>1.7049999999999999E-2</v>
      </c>
      <c r="AP630" s="265">
        <v>1.695E-2</v>
      </c>
      <c r="AQ630" s="265">
        <v>1.6550000000000002E-2</v>
      </c>
      <c r="AR630" s="265">
        <v>1.7000000000000001E-2</v>
      </c>
      <c r="AS630" s="265">
        <v>1.7250000000000001E-2</v>
      </c>
      <c r="AT630" s="265">
        <v>1.7500000000000002E-2</v>
      </c>
      <c r="AU630" s="265">
        <v>1.805E-2</v>
      </c>
      <c r="AV630" s="265">
        <v>1.7250000000000001E-2</v>
      </c>
      <c r="AW630" s="265">
        <v>1.6600000000000004E-2</v>
      </c>
      <c r="AX630" s="265">
        <v>1.685E-2</v>
      </c>
      <c r="AY630" s="265">
        <v>1.575E-2</v>
      </c>
      <c r="AZ630" s="265">
        <v>1.265E-2</v>
      </c>
      <c r="BA630" s="265">
        <v>1.3499999999999998E-2</v>
      </c>
      <c r="BB630" s="265">
        <v>1.3600000000000001E-2</v>
      </c>
      <c r="BC630" s="265">
        <v>1.2500000000000001E-2</v>
      </c>
      <c r="BD630" s="265"/>
      <c r="BE630" s="265"/>
      <c r="BF630" s="265"/>
      <c r="BG630" s="265"/>
      <c r="BH630" s="265"/>
      <c r="BI630" s="265"/>
      <c r="BJ630" s="265"/>
      <c r="BK630" s="265"/>
      <c r="BL630" s="265"/>
      <c r="BM630" s="265"/>
      <c r="BN630" s="265"/>
      <c r="BO630" s="265"/>
      <c r="BP630" s="265"/>
      <c r="BQ630" s="265"/>
      <c r="BR630" s="265"/>
      <c r="BS630" s="265"/>
      <c r="BT630" s="265"/>
      <c r="BU630" s="265"/>
      <c r="BV630" s="265"/>
      <c r="BW630" s="265"/>
      <c r="BX630" s="265"/>
      <c r="BY630" s="265"/>
      <c r="BZ630" s="265"/>
      <c r="CA630" s="265"/>
      <c r="CB630" s="265"/>
      <c r="CC630" s="265"/>
      <c r="CD630" s="8"/>
      <c r="CE630" s="8"/>
      <c r="CF630" s="8"/>
    </row>
    <row r="631" spans="1:84" s="1" customFormat="1" ht="10.5" customHeight="1" thickBot="1">
      <c r="A631" s="1601"/>
      <c r="B631" s="1609"/>
      <c r="C631" s="271"/>
      <c r="D631" s="236" t="s">
        <v>41</v>
      </c>
      <c r="E631" s="52">
        <f t="shared" ref="E631:AB631" si="330">E630/E629</f>
        <v>0.39442815249266855</v>
      </c>
      <c r="F631" s="52">
        <f t="shared" si="330"/>
        <v>0.40764331210191079</v>
      </c>
      <c r="G631" s="52">
        <f t="shared" si="330"/>
        <v>0.41979522184300344</v>
      </c>
      <c r="H631" s="365">
        <f t="shared" si="330"/>
        <v>0.42168674698795183</v>
      </c>
      <c r="I631" s="52">
        <f t="shared" si="330"/>
        <v>0.38239757207890746</v>
      </c>
      <c r="J631" s="52">
        <f t="shared" si="330"/>
        <v>0.37192474674384951</v>
      </c>
      <c r="K631" s="52">
        <f t="shared" si="330"/>
        <v>0.37119113573407203</v>
      </c>
      <c r="L631" s="52">
        <f t="shared" si="330"/>
        <v>0.34720570749108204</v>
      </c>
      <c r="M631" s="52">
        <f t="shared" si="330"/>
        <v>0.33544303797468356</v>
      </c>
      <c r="N631" s="365">
        <f t="shared" si="330"/>
        <v>0.32915057915057916</v>
      </c>
      <c r="O631" s="52">
        <f t="shared" si="330"/>
        <v>0.31359851988899168</v>
      </c>
      <c r="P631" s="52">
        <f t="shared" si="330"/>
        <v>0.30063578564940968</v>
      </c>
      <c r="Q631" s="52">
        <f t="shared" si="330"/>
        <v>0.30769230769230771</v>
      </c>
      <c r="R631" s="52">
        <f t="shared" si="330"/>
        <v>0.30157342657342662</v>
      </c>
      <c r="S631" s="52">
        <f t="shared" si="330"/>
        <v>0.28432168968318444</v>
      </c>
      <c r="T631" s="52">
        <f t="shared" si="330"/>
        <v>0.27833461835003859</v>
      </c>
      <c r="U631" s="52">
        <f t="shared" si="330"/>
        <v>0.28441879637262985</v>
      </c>
      <c r="V631" s="365">
        <f t="shared" si="330"/>
        <v>0.29484902309058625</v>
      </c>
      <c r="W631" s="52">
        <f t="shared" si="330"/>
        <v>0.30974264705882348</v>
      </c>
      <c r="X631" s="52">
        <f t="shared" si="330"/>
        <v>0.2832733812949641</v>
      </c>
      <c r="Y631" s="52">
        <f t="shared" si="330"/>
        <v>0.23981042654028431</v>
      </c>
      <c r="Z631" s="52">
        <f t="shared" si="330"/>
        <v>0.29252437703141926</v>
      </c>
      <c r="AA631" s="52">
        <f t="shared" si="330"/>
        <v>0.33130328867235076</v>
      </c>
      <c r="AB631" s="53">
        <f t="shared" si="330"/>
        <v>0.34482758620689652</v>
      </c>
      <c r="AC631" s="47"/>
      <c r="AD631" s="50"/>
      <c r="AE631" s="58"/>
      <c r="AF631" s="333"/>
      <c r="AG631" s="333"/>
      <c r="AH631" s="333"/>
      <c r="AI631" s="333"/>
      <c r="AJ631" s="333"/>
      <c r="AK631" s="333"/>
      <c r="AL631" s="333"/>
      <c r="AM631" s="333"/>
      <c r="AN631" s="333"/>
      <c r="AO631" s="333"/>
      <c r="AP631" s="333"/>
      <c r="AQ631" s="333"/>
      <c r="AR631" s="333"/>
      <c r="AS631" s="333"/>
      <c r="AT631" s="333"/>
      <c r="AU631" s="333"/>
      <c r="AV631" s="333"/>
      <c r="AW631" s="333"/>
      <c r="AX631" s="333"/>
      <c r="AY631" s="333"/>
      <c r="AZ631" s="333"/>
      <c r="BA631" s="333"/>
      <c r="BB631" s="333"/>
      <c r="BC631" s="333"/>
      <c r="BD631" s="333"/>
      <c r="BE631" s="333"/>
      <c r="BF631" s="333"/>
      <c r="BG631" s="333"/>
      <c r="BH631" s="333"/>
      <c r="BI631" s="333"/>
      <c r="BJ631" s="333"/>
      <c r="BK631" s="333"/>
      <c r="BL631" s="333"/>
      <c r="BM631" s="333"/>
      <c r="BN631" s="333"/>
      <c r="BO631" s="333"/>
      <c r="BP631" s="333"/>
      <c r="BQ631" s="333"/>
      <c r="BR631" s="333"/>
      <c r="BS631" s="333"/>
      <c r="BT631" s="333"/>
      <c r="BU631" s="333"/>
      <c r="BV631" s="333"/>
      <c r="BW631" s="333"/>
      <c r="BX631" s="333"/>
      <c r="BY631" s="866"/>
      <c r="BZ631" s="866"/>
      <c r="CA631" s="866"/>
      <c r="CB631" s="866"/>
      <c r="CC631" s="866"/>
      <c r="CD631" s="8"/>
      <c r="CE631" s="8"/>
      <c r="CF631" s="8"/>
    </row>
    <row r="632" spans="1:84" s="1" customFormat="1" ht="10.5" customHeight="1">
      <c r="A632" s="1560" t="s">
        <v>95</v>
      </c>
      <c r="B632" s="1607" t="s">
        <v>828</v>
      </c>
      <c r="C632" s="1461"/>
      <c r="D632" s="131"/>
      <c r="E632" s="98"/>
      <c r="F632" s="98"/>
      <c r="G632" s="98"/>
      <c r="H632" s="975"/>
      <c r="I632" s="98"/>
      <c r="J632" s="98"/>
      <c r="K632" s="98"/>
      <c r="L632" s="98"/>
      <c r="M632" s="98"/>
      <c r="N632" s="975"/>
      <c r="O632" s="98"/>
      <c r="P632" s="98"/>
      <c r="Q632" s="98"/>
      <c r="R632" s="98"/>
      <c r="S632" s="98"/>
      <c r="T632" s="98"/>
      <c r="U632" s="98"/>
      <c r="V632" s="975"/>
      <c r="W632" s="98"/>
      <c r="X632" s="98"/>
      <c r="Y632" s="98"/>
      <c r="Z632" s="98"/>
      <c r="AA632" s="98"/>
      <c r="AB632" s="976"/>
      <c r="AC632" s="47" t="s">
        <v>115</v>
      </c>
      <c r="AD632" s="50">
        <f>AD634/AC634</f>
        <v>0.23407667712047073</v>
      </c>
      <c r="AE632" s="58"/>
      <c r="AF632" s="333"/>
      <c r="AG632" s="333"/>
      <c r="AH632" s="333"/>
      <c r="AI632" s="333"/>
      <c r="AJ632" s="333"/>
      <c r="AK632" s="333"/>
      <c r="AL632" s="333"/>
      <c r="AM632" s="333"/>
      <c r="AN632" s="333"/>
      <c r="AO632" s="333"/>
      <c r="AP632" s="333"/>
      <c r="AQ632" s="333"/>
      <c r="AR632" s="333"/>
      <c r="AS632" s="333"/>
      <c r="AT632" s="333"/>
      <c r="AU632" s="333"/>
      <c r="AV632" s="333"/>
      <c r="AW632" s="333"/>
      <c r="AX632" s="333"/>
      <c r="AY632" s="333"/>
      <c r="AZ632" s="333"/>
      <c r="BA632" s="333"/>
      <c r="BB632" s="333"/>
      <c r="BC632" s="333"/>
      <c r="BD632" s="333"/>
      <c r="BE632" s="333"/>
      <c r="BF632" s="333"/>
      <c r="BG632" s="333"/>
      <c r="BH632" s="333"/>
      <c r="BI632" s="333"/>
      <c r="BJ632" s="333"/>
      <c r="BK632" s="333"/>
      <c r="BL632" s="333"/>
      <c r="BM632" s="333"/>
      <c r="BN632" s="333"/>
      <c r="BO632" s="333"/>
      <c r="BP632" s="333"/>
      <c r="BQ632" s="333"/>
      <c r="BR632" s="333"/>
      <c r="BS632" s="333"/>
      <c r="BT632" s="333"/>
      <c r="BU632" s="333"/>
      <c r="BV632" s="333"/>
      <c r="BW632" s="333"/>
      <c r="BX632" s="333"/>
      <c r="BY632" s="866"/>
      <c r="BZ632" s="866"/>
      <c r="CA632" s="866"/>
      <c r="CB632" s="866"/>
      <c r="CC632" s="866"/>
      <c r="CD632" s="8"/>
      <c r="CE632" s="8"/>
      <c r="CF632" s="8"/>
    </row>
    <row r="633" spans="1:84" s="1" customFormat="1" ht="10.5" customHeight="1">
      <c r="A633" s="1600"/>
      <c r="B633" s="1608"/>
      <c r="C633" s="1461" t="s">
        <v>126</v>
      </c>
      <c r="D633" s="131" t="s">
        <v>33</v>
      </c>
      <c r="E633" s="1183">
        <v>56</v>
      </c>
      <c r="F633" s="1183">
        <v>52</v>
      </c>
      <c r="G633" s="966">
        <v>52</v>
      </c>
      <c r="H633" s="977">
        <v>50</v>
      </c>
      <c r="I633" s="966">
        <v>54</v>
      </c>
      <c r="J633" s="966">
        <v>59</v>
      </c>
      <c r="K633" s="966">
        <v>72</v>
      </c>
      <c r="L633" s="966">
        <v>75</v>
      </c>
      <c r="M633" s="966">
        <v>105</v>
      </c>
      <c r="N633" s="977">
        <v>116</v>
      </c>
      <c r="O633" s="966">
        <v>124</v>
      </c>
      <c r="P633" s="966">
        <v>129</v>
      </c>
      <c r="Q633" s="966">
        <v>130</v>
      </c>
      <c r="R633" s="966">
        <v>130</v>
      </c>
      <c r="S633" s="966">
        <v>126</v>
      </c>
      <c r="T633" s="966">
        <v>123</v>
      </c>
      <c r="U633" s="966">
        <v>120</v>
      </c>
      <c r="V633" s="977">
        <v>115</v>
      </c>
      <c r="W633" s="966">
        <v>112</v>
      </c>
      <c r="X633" s="966">
        <v>94</v>
      </c>
      <c r="Y633" s="966">
        <v>91</v>
      </c>
      <c r="Z633" s="966">
        <v>79</v>
      </c>
      <c r="AA633" s="966">
        <v>70</v>
      </c>
      <c r="AB633" s="1014">
        <v>62</v>
      </c>
      <c r="AC633" s="330"/>
      <c r="AD633" s="177"/>
      <c r="AE633" s="58"/>
      <c r="AF633" s="333"/>
      <c r="AG633" s="333"/>
      <c r="AH633" s="333"/>
      <c r="AI633" s="333"/>
      <c r="AJ633" s="333"/>
      <c r="AK633" s="333"/>
      <c r="AL633" s="333"/>
      <c r="AM633" s="333"/>
      <c r="AN633" s="333"/>
      <c r="AO633" s="333"/>
      <c r="AP633" s="333"/>
      <c r="AQ633" s="333"/>
      <c r="AR633" s="333"/>
      <c r="AS633" s="333"/>
      <c r="AT633" s="333"/>
      <c r="AU633" s="333"/>
      <c r="AV633" s="333"/>
      <c r="AW633" s="333"/>
      <c r="AX633" s="333"/>
      <c r="AY633" s="333"/>
      <c r="AZ633" s="333"/>
      <c r="BA633" s="333"/>
      <c r="BB633" s="333"/>
      <c r="BC633" s="333"/>
      <c r="BD633" s="333"/>
      <c r="BE633" s="333"/>
      <c r="BF633" s="333"/>
      <c r="BG633" s="333"/>
      <c r="BH633" s="333"/>
      <c r="BI633" s="333"/>
      <c r="BJ633" s="333"/>
      <c r="BK633" s="333"/>
      <c r="BL633" s="333"/>
      <c r="BM633" s="333"/>
      <c r="BN633" s="333"/>
      <c r="BO633" s="333"/>
      <c r="BP633" s="333"/>
      <c r="BQ633" s="333"/>
      <c r="BR633" s="333"/>
      <c r="BS633" s="333"/>
      <c r="BT633" s="333"/>
      <c r="BU633" s="333"/>
      <c r="BV633" s="333"/>
      <c r="BW633" s="333"/>
      <c r="BX633" s="333"/>
      <c r="BY633" s="866"/>
      <c r="BZ633" s="866"/>
      <c r="CA633" s="866"/>
      <c r="CB633" s="866"/>
      <c r="CC633" s="866"/>
      <c r="CD633" s="8"/>
      <c r="CE633" s="8"/>
      <c r="CF633" s="8"/>
    </row>
    <row r="634" spans="1:84" s="1" customFormat="1" ht="10.5" customHeight="1">
      <c r="A634" s="1600"/>
      <c r="B634" s="1608"/>
      <c r="C634" s="1461" t="s">
        <v>553</v>
      </c>
      <c r="D634" s="131" t="s">
        <v>116</v>
      </c>
      <c r="E634" s="61">
        <f t="shared" ref="E634:AB634" si="331">AF634*$AE634</f>
        <v>0.60696000000000006</v>
      </c>
      <c r="F634" s="61">
        <f t="shared" si="331"/>
        <v>0.55871999999999999</v>
      </c>
      <c r="G634" s="61">
        <f t="shared" si="331"/>
        <v>0.53351999999999999</v>
      </c>
      <c r="H634" s="420">
        <f t="shared" si="331"/>
        <v>0.52536000000000005</v>
      </c>
      <c r="I634" s="61">
        <f t="shared" si="331"/>
        <v>0.55127999999999999</v>
      </c>
      <c r="J634" s="61">
        <f t="shared" si="331"/>
        <v>0.59471999999999992</v>
      </c>
      <c r="K634" s="61">
        <f t="shared" si="331"/>
        <v>0.69479999999999997</v>
      </c>
      <c r="L634" s="61">
        <f t="shared" si="331"/>
        <v>0.78600000000000003</v>
      </c>
      <c r="M634" s="61">
        <f t="shared" si="331"/>
        <v>0.97511999999999999</v>
      </c>
      <c r="N634" s="420">
        <f t="shared" si="331"/>
        <v>1.17744</v>
      </c>
      <c r="O634" s="61">
        <f t="shared" si="331"/>
        <v>1.28976</v>
      </c>
      <c r="P634" s="61">
        <f t="shared" si="331"/>
        <v>1.33752</v>
      </c>
      <c r="Q634" s="61">
        <f t="shared" si="331"/>
        <v>1.39368</v>
      </c>
      <c r="R634" s="61">
        <f t="shared" si="331"/>
        <v>1.38744</v>
      </c>
      <c r="S634" s="61">
        <f t="shared" si="331"/>
        <v>1.3778400000000002</v>
      </c>
      <c r="T634" s="61">
        <f t="shared" si="331"/>
        <v>1.35216</v>
      </c>
      <c r="U634" s="61">
        <f t="shared" si="331"/>
        <v>1.33632</v>
      </c>
      <c r="V634" s="420">
        <f t="shared" si="331"/>
        <v>1.2518400000000001</v>
      </c>
      <c r="W634" s="61">
        <f t="shared" si="331"/>
        <v>1.2232800000000001</v>
      </c>
      <c r="X634" s="61">
        <f t="shared" si="331"/>
        <v>1.1227199999999999</v>
      </c>
      <c r="Y634" s="61">
        <f t="shared" si="331"/>
        <v>1.0036799999999999</v>
      </c>
      <c r="Z634" s="61">
        <f t="shared" si="331"/>
        <v>0.91344000000000003</v>
      </c>
      <c r="AA634" s="61">
        <f t="shared" si="331"/>
        <v>0.80280000000000007</v>
      </c>
      <c r="AB634" s="62">
        <f t="shared" si="331"/>
        <v>0.69743999999999995</v>
      </c>
      <c r="AC634" s="47">
        <f>SUM(E634:AB634)</f>
        <v>23.493840000000002</v>
      </c>
      <c r="AD634" s="50">
        <f>SUM(E635:AB635)</f>
        <v>5.4993600000000002</v>
      </c>
      <c r="AE634" s="58">
        <v>4.8</v>
      </c>
      <c r="AF634" s="265">
        <v>0.12645000000000001</v>
      </c>
      <c r="AG634" s="265">
        <v>0.1164</v>
      </c>
      <c r="AH634" s="265">
        <v>0.11115</v>
      </c>
      <c r="AI634" s="265">
        <v>0.10945000000000001</v>
      </c>
      <c r="AJ634" s="265">
        <v>0.11485000000000001</v>
      </c>
      <c r="AK634" s="265">
        <v>0.1239</v>
      </c>
      <c r="AL634" s="873">
        <v>0.14474999999999999</v>
      </c>
      <c r="AM634" s="265">
        <v>0.16375000000000001</v>
      </c>
      <c r="AN634" s="265">
        <v>0.20315</v>
      </c>
      <c r="AO634" s="265">
        <v>0.24530000000000002</v>
      </c>
      <c r="AP634" s="265">
        <v>0.26869999999999999</v>
      </c>
      <c r="AQ634" s="265">
        <v>0.27865000000000001</v>
      </c>
      <c r="AR634" s="265">
        <v>0.29035</v>
      </c>
      <c r="AS634" s="265">
        <v>0.28905000000000003</v>
      </c>
      <c r="AT634" s="265">
        <v>0.28705000000000003</v>
      </c>
      <c r="AU634" s="265">
        <v>0.28170000000000001</v>
      </c>
      <c r="AV634" s="265">
        <v>0.27839999999999998</v>
      </c>
      <c r="AW634" s="265">
        <v>0.26080000000000003</v>
      </c>
      <c r="AX634" s="265">
        <v>0.25485000000000002</v>
      </c>
      <c r="AY634" s="265">
        <v>0.2339</v>
      </c>
      <c r="AZ634" s="265">
        <v>0.20910000000000001</v>
      </c>
      <c r="BA634" s="265">
        <v>0.19030000000000002</v>
      </c>
      <c r="BB634" s="265">
        <v>0.16725000000000001</v>
      </c>
      <c r="BC634" s="265">
        <v>0.14529999999999998</v>
      </c>
      <c r="BD634" s="265"/>
      <c r="BE634" s="265"/>
      <c r="BF634" s="265"/>
      <c r="BG634" s="265"/>
      <c r="BH634" s="265"/>
      <c r="BI634" s="265"/>
      <c r="BJ634" s="265"/>
      <c r="BK634" s="265"/>
      <c r="BL634" s="265"/>
      <c r="BM634" s="265"/>
      <c r="BN634" s="265"/>
      <c r="BO634" s="265"/>
      <c r="BP634" s="265"/>
      <c r="BQ634" s="265"/>
      <c r="BR634" s="265"/>
      <c r="BS634" s="265"/>
      <c r="BT634" s="265"/>
      <c r="BU634" s="265"/>
      <c r="BV634" s="265"/>
      <c r="BW634" s="265"/>
      <c r="BX634" s="265"/>
      <c r="BY634" s="265"/>
      <c r="BZ634" s="265"/>
      <c r="CA634" s="265"/>
      <c r="CB634" s="265"/>
      <c r="CC634" s="265"/>
      <c r="CD634" s="8"/>
      <c r="CE634" s="8"/>
      <c r="CF634" s="8"/>
    </row>
    <row r="635" spans="1:84" s="1" customFormat="1" ht="10.5" customHeight="1">
      <c r="A635" s="1600"/>
      <c r="B635" s="1608"/>
      <c r="C635" s="1461" t="s">
        <v>553</v>
      </c>
      <c r="D635" s="131" t="s">
        <v>117</v>
      </c>
      <c r="E635" s="61">
        <f t="shared" ref="E635:AB635" si="332">AF635*$AE634</f>
        <v>0.18359999999999999</v>
      </c>
      <c r="F635" s="48">
        <f t="shared" si="332"/>
        <v>0.18215999999999999</v>
      </c>
      <c r="G635" s="48">
        <f t="shared" si="332"/>
        <v>0.18000000000000002</v>
      </c>
      <c r="H635" s="331">
        <f t="shared" si="332"/>
        <v>0.18336</v>
      </c>
      <c r="I635" s="48">
        <f t="shared" si="332"/>
        <v>0.17784</v>
      </c>
      <c r="J635" s="48">
        <f t="shared" si="332"/>
        <v>0.18</v>
      </c>
      <c r="K635" s="48">
        <f t="shared" si="332"/>
        <v>0.18552000000000002</v>
      </c>
      <c r="L635" s="48">
        <f t="shared" si="332"/>
        <v>0.20064000000000001</v>
      </c>
      <c r="M635" s="48">
        <f t="shared" si="332"/>
        <v>0.2268</v>
      </c>
      <c r="N635" s="331">
        <f t="shared" si="332"/>
        <v>0.25320000000000004</v>
      </c>
      <c r="O635" s="48">
        <f t="shared" si="332"/>
        <v>0.27192</v>
      </c>
      <c r="P635" s="48">
        <f t="shared" si="332"/>
        <v>0.27407999999999999</v>
      </c>
      <c r="Q635" s="48">
        <f t="shared" si="332"/>
        <v>0.28824</v>
      </c>
      <c r="R635" s="48">
        <f t="shared" si="332"/>
        <v>0.28895999999999999</v>
      </c>
      <c r="S635" s="48">
        <f t="shared" si="332"/>
        <v>0.28919999999999996</v>
      </c>
      <c r="T635" s="48">
        <f t="shared" si="332"/>
        <v>0.28536</v>
      </c>
      <c r="U635" s="48">
        <f t="shared" si="332"/>
        <v>0.2712</v>
      </c>
      <c r="V635" s="331">
        <f t="shared" si="332"/>
        <v>0.26112000000000002</v>
      </c>
      <c r="W635" s="48">
        <f t="shared" si="332"/>
        <v>0.25175999999999998</v>
      </c>
      <c r="X635" s="48">
        <f t="shared" si="332"/>
        <v>0.23976</v>
      </c>
      <c r="Y635" s="48">
        <f t="shared" si="332"/>
        <v>0.22151999999999997</v>
      </c>
      <c r="Z635" s="48">
        <f t="shared" si="332"/>
        <v>0.20951999999999996</v>
      </c>
      <c r="AA635" s="48">
        <f t="shared" si="332"/>
        <v>0.19871999999999998</v>
      </c>
      <c r="AB635" s="49">
        <f t="shared" si="332"/>
        <v>0.19487999999999997</v>
      </c>
      <c r="AC635" s="47"/>
      <c r="AD635" s="50"/>
      <c r="AE635" s="58"/>
      <c r="AF635" s="265">
        <v>3.8249999999999999E-2</v>
      </c>
      <c r="AG635" s="265">
        <v>3.7949999999999998E-2</v>
      </c>
      <c r="AH635" s="265">
        <v>3.7500000000000006E-2</v>
      </c>
      <c r="AI635" s="265">
        <v>3.8199999999999998E-2</v>
      </c>
      <c r="AJ635" s="265">
        <v>3.705E-2</v>
      </c>
      <c r="AK635" s="265">
        <v>3.7499999999999999E-2</v>
      </c>
      <c r="AL635" s="265">
        <v>3.8650000000000004E-2</v>
      </c>
      <c r="AM635" s="265">
        <v>4.1800000000000004E-2</v>
      </c>
      <c r="AN635" s="265">
        <v>4.725E-2</v>
      </c>
      <c r="AO635" s="265">
        <v>5.2750000000000005E-2</v>
      </c>
      <c r="AP635" s="265">
        <v>5.6650000000000006E-2</v>
      </c>
      <c r="AQ635" s="265">
        <v>5.7099999999999998E-2</v>
      </c>
      <c r="AR635" s="265">
        <v>6.0050000000000006E-2</v>
      </c>
      <c r="AS635" s="265">
        <v>6.0199999999999997E-2</v>
      </c>
      <c r="AT635" s="265">
        <v>6.0249999999999998E-2</v>
      </c>
      <c r="AU635" s="265">
        <v>5.9450000000000003E-2</v>
      </c>
      <c r="AV635" s="265">
        <v>5.6500000000000002E-2</v>
      </c>
      <c r="AW635" s="265">
        <v>5.4400000000000004E-2</v>
      </c>
      <c r="AX635" s="265">
        <v>5.2449999999999997E-2</v>
      </c>
      <c r="AY635" s="265">
        <v>4.9950000000000001E-2</v>
      </c>
      <c r="AZ635" s="265">
        <v>4.6149999999999997E-2</v>
      </c>
      <c r="BA635" s="265">
        <v>4.3649999999999994E-2</v>
      </c>
      <c r="BB635" s="265">
        <v>4.1399999999999999E-2</v>
      </c>
      <c r="BC635" s="265">
        <v>4.0599999999999997E-2</v>
      </c>
      <c r="BD635" s="265"/>
      <c r="BE635" s="265"/>
      <c r="BF635" s="265"/>
      <c r="BG635" s="265"/>
      <c r="BH635" s="265"/>
      <c r="BI635" s="265"/>
      <c r="BJ635" s="265"/>
      <c r="BK635" s="265"/>
      <c r="BL635" s="265"/>
      <c r="BM635" s="265"/>
      <c r="BN635" s="265"/>
      <c r="BO635" s="265"/>
      <c r="BP635" s="265"/>
      <c r="BQ635" s="265"/>
      <c r="BR635" s="265"/>
      <c r="BS635" s="265"/>
      <c r="BT635" s="265"/>
      <c r="BU635" s="265"/>
      <c r="BV635" s="265"/>
      <c r="BW635" s="265"/>
      <c r="BX635" s="265"/>
      <c r="BY635" s="265"/>
      <c r="BZ635" s="265"/>
      <c r="CA635" s="265"/>
      <c r="CB635" s="265"/>
      <c r="CC635" s="265"/>
      <c r="CD635" s="8"/>
      <c r="CE635" s="8"/>
      <c r="CF635" s="8"/>
    </row>
    <row r="636" spans="1:84" s="1" customFormat="1" ht="10.5" customHeight="1" thickBot="1">
      <c r="A636" s="1601"/>
      <c r="B636" s="1609"/>
      <c r="C636" s="271"/>
      <c r="D636" s="236" t="s">
        <v>41</v>
      </c>
      <c r="E636" s="52">
        <f t="shared" ref="E636:AB636" si="333">E635/E634</f>
        <v>0.30249110320284694</v>
      </c>
      <c r="F636" s="52">
        <f t="shared" si="333"/>
        <v>0.32603092783505155</v>
      </c>
      <c r="G636" s="52">
        <f t="shared" si="333"/>
        <v>0.33738191632928477</v>
      </c>
      <c r="H636" s="365">
        <f t="shared" si="333"/>
        <v>0.34901781635449974</v>
      </c>
      <c r="I636" s="52">
        <f t="shared" si="333"/>
        <v>0.32259468872442315</v>
      </c>
      <c r="J636" s="52">
        <f t="shared" si="333"/>
        <v>0.30266343825665865</v>
      </c>
      <c r="K636" s="52">
        <f t="shared" si="333"/>
        <v>0.26701208981001728</v>
      </c>
      <c r="L636" s="52">
        <f t="shared" si="333"/>
        <v>0.2552671755725191</v>
      </c>
      <c r="M636" s="52">
        <f t="shared" si="333"/>
        <v>0.23258675855279351</v>
      </c>
      <c r="N636" s="365">
        <f t="shared" si="333"/>
        <v>0.21504280472890341</v>
      </c>
      <c r="O636" s="52">
        <f t="shared" si="333"/>
        <v>0.21082992184592481</v>
      </c>
      <c r="P636" s="52">
        <f t="shared" si="333"/>
        <v>0.20491656199533465</v>
      </c>
      <c r="Q636" s="52">
        <f t="shared" si="333"/>
        <v>0.20681935594971584</v>
      </c>
      <c r="R636" s="52">
        <f t="shared" si="333"/>
        <v>0.20826846566338003</v>
      </c>
      <c r="S636" s="52">
        <f t="shared" si="333"/>
        <v>0.20989374673401839</v>
      </c>
      <c r="T636" s="52">
        <f t="shared" si="333"/>
        <v>0.21104011359602415</v>
      </c>
      <c r="U636" s="52">
        <f t="shared" si="333"/>
        <v>0.20294540229885058</v>
      </c>
      <c r="V636" s="365">
        <f t="shared" si="333"/>
        <v>0.20858895705521474</v>
      </c>
      <c r="W636" s="52">
        <f t="shared" si="333"/>
        <v>0.20580733764959777</v>
      </c>
      <c r="X636" s="52">
        <f t="shared" si="333"/>
        <v>0.21355280034202653</v>
      </c>
      <c r="Y636" s="52">
        <f t="shared" si="333"/>
        <v>0.22070779531324725</v>
      </c>
      <c r="Z636" s="52">
        <f t="shared" si="333"/>
        <v>0.22937467157120331</v>
      </c>
      <c r="AA636" s="52">
        <f t="shared" si="333"/>
        <v>0.24753363228699546</v>
      </c>
      <c r="AB636" s="53">
        <f t="shared" si="333"/>
        <v>0.27942188575361321</v>
      </c>
      <c r="AC636" s="47"/>
      <c r="AD636" s="50"/>
      <c r="AE636" s="58"/>
      <c r="AF636" s="333"/>
      <c r="AG636" s="333"/>
      <c r="AH636" s="333"/>
      <c r="AI636" s="333"/>
      <c r="AJ636" s="333"/>
      <c r="AK636" s="333"/>
      <c r="AL636" s="333"/>
      <c r="AM636" s="333"/>
      <c r="AN636" s="333"/>
      <c r="AO636" s="333"/>
      <c r="AP636" s="333"/>
      <c r="AQ636" s="333"/>
      <c r="AR636" s="333"/>
      <c r="AS636" s="333"/>
      <c r="AT636" s="333"/>
      <c r="AU636" s="333"/>
      <c r="AV636" s="333"/>
      <c r="AW636" s="333"/>
      <c r="AX636" s="333"/>
      <c r="AY636" s="333"/>
      <c r="AZ636" s="333"/>
      <c r="BA636" s="333"/>
      <c r="BB636" s="333"/>
      <c r="BC636" s="333"/>
      <c r="BD636" s="333"/>
      <c r="BE636" s="333"/>
      <c r="BF636" s="333"/>
      <c r="BG636" s="333"/>
      <c r="BH636" s="333"/>
      <c r="BI636" s="333"/>
      <c r="BJ636" s="333"/>
      <c r="BK636" s="333"/>
      <c r="BL636" s="333"/>
      <c r="BM636" s="333"/>
      <c r="BN636" s="333"/>
      <c r="BO636" s="333"/>
      <c r="BP636" s="333"/>
      <c r="BQ636" s="333"/>
      <c r="BR636" s="333"/>
      <c r="BS636" s="333"/>
      <c r="BT636" s="333"/>
      <c r="BU636" s="333"/>
      <c r="BV636" s="333"/>
      <c r="BW636" s="333"/>
      <c r="BX636" s="333"/>
      <c r="BY636" s="866"/>
      <c r="BZ636" s="866"/>
      <c r="CA636" s="866"/>
      <c r="CB636" s="866"/>
      <c r="CC636" s="866"/>
      <c r="CD636" s="8"/>
      <c r="CE636" s="8"/>
      <c r="CF636" s="8"/>
    </row>
    <row r="637" spans="1:84" ht="10.5" customHeight="1">
      <c r="A637" s="1554" t="s">
        <v>9</v>
      </c>
      <c r="B637" s="1607" t="s">
        <v>829</v>
      </c>
      <c r="C637" s="1461"/>
      <c r="D637" s="131"/>
      <c r="E637" s="98"/>
      <c r="F637" s="98"/>
      <c r="G637" s="98"/>
      <c r="H637" s="975"/>
      <c r="I637" s="98"/>
      <c r="J637" s="98"/>
      <c r="K637" s="98"/>
      <c r="L637" s="98"/>
      <c r="M637" s="98"/>
      <c r="N637" s="975"/>
      <c r="O637" s="98"/>
      <c r="P637" s="98"/>
      <c r="Q637" s="98"/>
      <c r="R637" s="98"/>
      <c r="S637" s="98"/>
      <c r="T637" s="98"/>
      <c r="U637" s="98"/>
      <c r="V637" s="975"/>
      <c r="W637" s="98"/>
      <c r="X637" s="98"/>
      <c r="Y637" s="98"/>
      <c r="Z637" s="98"/>
      <c r="AA637" s="98"/>
      <c r="AB637" s="976"/>
      <c r="AF637" s="483"/>
      <c r="AG637" s="483"/>
      <c r="AH637" s="483"/>
      <c r="AI637" s="483"/>
      <c r="AJ637" s="483"/>
      <c r="AK637" s="483"/>
      <c r="AL637" s="483"/>
      <c r="AM637" s="483"/>
      <c r="AN637" s="483"/>
      <c r="AO637" s="483"/>
      <c r="AP637" s="483"/>
      <c r="AQ637" s="483"/>
      <c r="AR637" s="483"/>
      <c r="AS637" s="483"/>
      <c r="AT637" s="483"/>
      <c r="AU637" s="483"/>
      <c r="AV637" s="483"/>
      <c r="AW637" s="483"/>
      <c r="AX637" s="483"/>
      <c r="AY637" s="483"/>
      <c r="AZ637" s="483"/>
      <c r="BA637" s="483"/>
      <c r="BB637" s="483"/>
      <c r="BC637" s="483"/>
      <c r="BD637" s="483"/>
      <c r="BE637" s="483"/>
      <c r="BF637" s="483"/>
      <c r="BG637" s="483"/>
      <c r="BH637" s="483"/>
      <c r="BI637" s="483"/>
      <c r="BJ637" s="483"/>
      <c r="BK637" s="483"/>
      <c r="BL637" s="483"/>
      <c r="BM637" s="483"/>
      <c r="BN637" s="483"/>
      <c r="BO637" s="483"/>
      <c r="BP637" s="483"/>
      <c r="BQ637" s="483"/>
      <c r="BR637" s="483"/>
      <c r="BS637" s="483"/>
      <c r="BT637" s="483"/>
      <c r="BU637" s="483"/>
      <c r="BV637" s="483"/>
      <c r="BW637" s="483"/>
      <c r="BX637" s="483"/>
      <c r="BY637" s="867"/>
      <c r="BZ637" s="867"/>
      <c r="CA637" s="867"/>
      <c r="CB637" s="867"/>
      <c r="CC637" s="867"/>
    </row>
    <row r="638" spans="1:84" s="1" customFormat="1" ht="10.5" customHeight="1">
      <c r="A638" s="1555"/>
      <c r="B638" s="1608"/>
      <c r="C638" s="1461" t="s">
        <v>126</v>
      </c>
      <c r="D638" s="131" t="s">
        <v>33</v>
      </c>
      <c r="E638" s="966">
        <v>20</v>
      </c>
      <c r="F638" s="1183">
        <v>18</v>
      </c>
      <c r="G638" s="966">
        <v>16</v>
      </c>
      <c r="H638" s="977">
        <v>16</v>
      </c>
      <c r="I638" s="966">
        <v>17</v>
      </c>
      <c r="J638" s="966">
        <v>18</v>
      </c>
      <c r="K638" s="966">
        <v>20</v>
      </c>
      <c r="L638" s="966">
        <v>23</v>
      </c>
      <c r="M638" s="966">
        <v>27</v>
      </c>
      <c r="N638" s="977">
        <v>32</v>
      </c>
      <c r="O638" s="966">
        <v>34</v>
      </c>
      <c r="P638" s="966">
        <v>35</v>
      </c>
      <c r="Q638" s="966">
        <v>38</v>
      </c>
      <c r="R638" s="966">
        <v>38</v>
      </c>
      <c r="S638" s="966">
        <v>38</v>
      </c>
      <c r="T638" s="966">
        <v>40</v>
      </c>
      <c r="U638" s="966">
        <v>36</v>
      </c>
      <c r="V638" s="977">
        <v>38</v>
      </c>
      <c r="W638" s="966">
        <v>34</v>
      </c>
      <c r="X638" s="966">
        <v>33</v>
      </c>
      <c r="Y638" s="966">
        <v>33</v>
      </c>
      <c r="Z638" s="966">
        <v>31</v>
      </c>
      <c r="AA638" s="966">
        <v>27</v>
      </c>
      <c r="AB638" s="1014">
        <v>22</v>
      </c>
      <c r="AC638" s="330"/>
      <c r="AD638" s="177"/>
      <c r="AE638" s="58"/>
      <c r="AF638" s="333"/>
      <c r="AG638" s="333"/>
      <c r="AH638" s="333"/>
      <c r="AI638" s="333"/>
      <c r="AJ638" s="333"/>
      <c r="AK638" s="333"/>
      <c r="AL638" s="333"/>
      <c r="AM638" s="333"/>
      <c r="AN638" s="333"/>
      <c r="AO638" s="333"/>
      <c r="AP638" s="333"/>
      <c r="AQ638" s="333"/>
      <c r="AR638" s="333"/>
      <c r="AS638" s="333"/>
      <c r="AT638" s="333"/>
      <c r="AU638" s="333"/>
      <c r="AV638" s="333"/>
      <c r="AW638" s="333"/>
      <c r="AX638" s="333"/>
      <c r="AY638" s="333"/>
      <c r="AZ638" s="333"/>
      <c r="BA638" s="333"/>
      <c r="BB638" s="333"/>
      <c r="BC638" s="333"/>
      <c r="BD638" s="333"/>
      <c r="BE638" s="333"/>
      <c r="BF638" s="333"/>
      <c r="BG638" s="333"/>
      <c r="BH638" s="333"/>
      <c r="BI638" s="333"/>
      <c r="BJ638" s="333"/>
      <c r="BK638" s="333"/>
      <c r="BL638" s="333"/>
      <c r="BM638" s="333"/>
      <c r="BN638" s="333"/>
      <c r="BO638" s="333"/>
      <c r="BP638" s="333"/>
      <c r="BQ638" s="333"/>
      <c r="BR638" s="333"/>
      <c r="BS638" s="333"/>
      <c r="BT638" s="333"/>
      <c r="BU638" s="333"/>
      <c r="BV638" s="333"/>
      <c r="BW638" s="333"/>
      <c r="BX638" s="333"/>
      <c r="BY638" s="866"/>
      <c r="BZ638" s="866"/>
      <c r="CA638" s="866"/>
      <c r="CB638" s="866"/>
      <c r="CC638" s="866"/>
      <c r="CD638" s="8"/>
      <c r="CE638" s="8"/>
      <c r="CF638" s="8"/>
    </row>
    <row r="639" spans="1:84" s="1" customFormat="1" ht="10.5" customHeight="1">
      <c r="A639" s="1555"/>
      <c r="B639" s="1608"/>
      <c r="C639" s="1461" t="s">
        <v>553</v>
      </c>
      <c r="D639" s="131" t="s">
        <v>116</v>
      </c>
      <c r="E639" s="61">
        <f t="shared" ref="E639:AB639" si="334">AF639*$AE639</f>
        <v>0.23303999999999997</v>
      </c>
      <c r="F639" s="61">
        <f t="shared" si="334"/>
        <v>0.20711999999999997</v>
      </c>
      <c r="G639" s="61">
        <f t="shared" si="334"/>
        <v>0.19104000000000002</v>
      </c>
      <c r="H639" s="420">
        <f t="shared" si="334"/>
        <v>0.18864</v>
      </c>
      <c r="I639" s="61">
        <f t="shared" si="334"/>
        <v>0.20184000000000002</v>
      </c>
      <c r="J639" s="61">
        <f t="shared" si="334"/>
        <v>0.21264</v>
      </c>
      <c r="K639" s="61">
        <f t="shared" si="334"/>
        <v>0.23424</v>
      </c>
      <c r="L639" s="61">
        <f t="shared" si="334"/>
        <v>0.27312000000000003</v>
      </c>
      <c r="M639" s="61">
        <f t="shared" si="334"/>
        <v>0.30263999999999996</v>
      </c>
      <c r="N639" s="420">
        <f t="shared" si="334"/>
        <v>0.33431999999999995</v>
      </c>
      <c r="O639" s="61">
        <f t="shared" si="334"/>
        <v>0.39504</v>
      </c>
      <c r="P639" s="61">
        <f t="shared" si="334"/>
        <v>0.40392</v>
      </c>
      <c r="Q639" s="61">
        <f t="shared" si="334"/>
        <v>0.43032000000000004</v>
      </c>
      <c r="R639" s="61">
        <f t="shared" si="334"/>
        <v>0.44016</v>
      </c>
      <c r="S639" s="61">
        <f t="shared" si="334"/>
        <v>0.42768</v>
      </c>
      <c r="T639" s="61">
        <f t="shared" si="334"/>
        <v>0.43152000000000001</v>
      </c>
      <c r="U639" s="61">
        <f t="shared" si="334"/>
        <v>0.43871999999999994</v>
      </c>
      <c r="V639" s="420">
        <f t="shared" si="334"/>
        <v>0.43968000000000002</v>
      </c>
      <c r="W639" s="61">
        <f t="shared" si="334"/>
        <v>0.39024000000000003</v>
      </c>
      <c r="X639" s="61">
        <f t="shared" si="334"/>
        <v>0.40175999999999995</v>
      </c>
      <c r="Y639" s="61">
        <f t="shared" si="334"/>
        <v>0.38688</v>
      </c>
      <c r="Z639" s="61">
        <f t="shared" si="334"/>
        <v>0.36096</v>
      </c>
      <c r="AA639" s="61">
        <f t="shared" si="334"/>
        <v>0.31728000000000001</v>
      </c>
      <c r="AB639" s="62">
        <f t="shared" si="334"/>
        <v>0.27192</v>
      </c>
      <c r="AC639" s="47">
        <f>SUM(E639:AB639)</f>
        <v>7.91472</v>
      </c>
      <c r="AD639" s="50">
        <f>SUM(E640:AB640)</f>
        <v>1.62696</v>
      </c>
      <c r="AE639" s="58">
        <v>4.8</v>
      </c>
      <c r="AF639" s="265">
        <v>4.8549999999999996E-2</v>
      </c>
      <c r="AG639" s="265">
        <v>4.3149999999999994E-2</v>
      </c>
      <c r="AH639" s="265">
        <v>3.9800000000000002E-2</v>
      </c>
      <c r="AI639" s="265">
        <v>3.9300000000000002E-2</v>
      </c>
      <c r="AJ639" s="265">
        <v>4.2050000000000004E-2</v>
      </c>
      <c r="AK639" s="265">
        <v>4.4299999999999999E-2</v>
      </c>
      <c r="AL639" s="265">
        <v>4.8800000000000003E-2</v>
      </c>
      <c r="AM639" s="265">
        <v>5.6900000000000006E-2</v>
      </c>
      <c r="AN639" s="265">
        <v>6.3049999999999995E-2</v>
      </c>
      <c r="AO639" s="265">
        <v>6.964999999999999E-2</v>
      </c>
      <c r="AP639" s="265">
        <v>8.2299999999999998E-2</v>
      </c>
      <c r="AQ639" s="265">
        <v>8.4150000000000003E-2</v>
      </c>
      <c r="AR639" s="871">
        <v>8.9650000000000007E-2</v>
      </c>
      <c r="AS639" s="265">
        <v>9.1700000000000004E-2</v>
      </c>
      <c r="AT639" s="265">
        <v>8.9099999999999999E-2</v>
      </c>
      <c r="AU639" s="265">
        <v>8.9900000000000008E-2</v>
      </c>
      <c r="AV639" s="265">
        <v>9.1399999999999995E-2</v>
      </c>
      <c r="AW639" s="265">
        <v>9.1600000000000001E-2</v>
      </c>
      <c r="AX639" s="265">
        <v>8.1300000000000011E-2</v>
      </c>
      <c r="AY639" s="265">
        <v>8.3699999999999997E-2</v>
      </c>
      <c r="AZ639" s="265">
        <v>8.0600000000000005E-2</v>
      </c>
      <c r="BA639" s="265">
        <v>7.5200000000000003E-2</v>
      </c>
      <c r="BB639" s="265">
        <v>6.6100000000000006E-2</v>
      </c>
      <c r="BC639" s="265">
        <v>5.6649999999999999E-2</v>
      </c>
      <c r="BD639" s="265"/>
      <c r="BE639" s="265"/>
      <c r="BF639" s="265"/>
      <c r="BG639" s="265"/>
      <c r="BH639" s="265"/>
      <c r="BI639" s="265"/>
      <c r="BJ639" s="265"/>
      <c r="BK639" s="265"/>
      <c r="BL639" s="265"/>
      <c r="BM639" s="265"/>
      <c r="BN639" s="265"/>
      <c r="BO639" s="265"/>
      <c r="BP639" s="265"/>
      <c r="BQ639" s="265"/>
      <c r="BR639" s="265"/>
      <c r="BS639" s="265"/>
      <c r="BT639" s="265"/>
      <c r="BU639" s="265"/>
      <c r="BV639" s="265"/>
      <c r="BW639" s="265"/>
      <c r="BX639" s="265"/>
      <c r="BY639" s="265"/>
      <c r="BZ639" s="265"/>
      <c r="CA639" s="265"/>
      <c r="CB639" s="265"/>
      <c r="CC639" s="265"/>
      <c r="CD639" s="8"/>
      <c r="CE639" s="8"/>
      <c r="CF639" s="8"/>
    </row>
    <row r="640" spans="1:84" s="1" customFormat="1" ht="10.5" customHeight="1">
      <c r="A640" s="1555"/>
      <c r="B640" s="1608"/>
      <c r="C640" s="1461" t="s">
        <v>553</v>
      </c>
      <c r="D640" s="131" t="s">
        <v>117</v>
      </c>
      <c r="E640" s="61">
        <f t="shared" ref="E640:AB640" si="335">AF640*$AE639</f>
        <v>5.4479999999999994E-2</v>
      </c>
      <c r="F640" s="48">
        <f t="shared" si="335"/>
        <v>5.2319999999999998E-2</v>
      </c>
      <c r="G640" s="48">
        <f t="shared" si="335"/>
        <v>5.1599999999999993E-2</v>
      </c>
      <c r="H640" s="331">
        <f t="shared" si="335"/>
        <v>5.2080000000000001E-2</v>
      </c>
      <c r="I640" s="48">
        <f t="shared" si="335"/>
        <v>5.0399999999999993E-2</v>
      </c>
      <c r="J640" s="48">
        <f t="shared" si="335"/>
        <v>5.1599999999999993E-2</v>
      </c>
      <c r="K640" s="48">
        <f t="shared" si="335"/>
        <v>5.2800000000000007E-2</v>
      </c>
      <c r="L640" s="48">
        <f t="shared" si="335"/>
        <v>6.5040000000000001E-2</v>
      </c>
      <c r="M640" s="48">
        <f t="shared" si="335"/>
        <v>7.0799999999999988E-2</v>
      </c>
      <c r="N640" s="331">
        <f t="shared" si="335"/>
        <v>7.1040000000000006E-2</v>
      </c>
      <c r="O640" s="48">
        <f t="shared" si="335"/>
        <v>8.4240000000000009E-2</v>
      </c>
      <c r="P640" s="48">
        <f t="shared" si="335"/>
        <v>8.616E-2</v>
      </c>
      <c r="Q640" s="48">
        <f t="shared" si="335"/>
        <v>8.5200000000000012E-2</v>
      </c>
      <c r="R640" s="48">
        <f t="shared" si="335"/>
        <v>7.6319999999999999E-2</v>
      </c>
      <c r="S640" s="48">
        <f t="shared" si="335"/>
        <v>7.9919999999999991E-2</v>
      </c>
      <c r="T640" s="48">
        <f t="shared" si="335"/>
        <v>8.5919999999999996E-2</v>
      </c>
      <c r="U640" s="48">
        <f t="shared" si="335"/>
        <v>8.6639999999999995E-2</v>
      </c>
      <c r="V640" s="331">
        <f t="shared" si="335"/>
        <v>8.4959999999999994E-2</v>
      </c>
      <c r="W640" s="48">
        <f t="shared" si="335"/>
        <v>7.3200000000000001E-2</v>
      </c>
      <c r="X640" s="48">
        <f t="shared" si="335"/>
        <v>6.8879999999999997E-2</v>
      </c>
      <c r="Y640" s="48">
        <f t="shared" si="335"/>
        <v>6.5040000000000001E-2</v>
      </c>
      <c r="Z640" s="48">
        <f t="shared" si="335"/>
        <v>6.2159999999999993E-2</v>
      </c>
      <c r="AA640" s="48">
        <f t="shared" si="335"/>
        <v>5.8799999999999998E-2</v>
      </c>
      <c r="AB640" s="49">
        <f t="shared" si="335"/>
        <v>5.7360000000000001E-2</v>
      </c>
      <c r="AC640" s="47"/>
      <c r="AD640" s="50"/>
      <c r="AE640" s="58"/>
      <c r="AF640" s="265">
        <v>1.1349999999999999E-2</v>
      </c>
      <c r="AG640" s="265">
        <v>1.09E-2</v>
      </c>
      <c r="AH640" s="265">
        <v>1.0749999999999999E-2</v>
      </c>
      <c r="AI640" s="265">
        <v>1.085E-2</v>
      </c>
      <c r="AJ640" s="265">
        <v>1.0499999999999999E-2</v>
      </c>
      <c r="AK640" s="265">
        <v>1.0749999999999999E-2</v>
      </c>
      <c r="AL640" s="265">
        <v>1.1000000000000001E-2</v>
      </c>
      <c r="AM640" s="265">
        <v>1.355E-2</v>
      </c>
      <c r="AN640" s="265">
        <v>1.4749999999999999E-2</v>
      </c>
      <c r="AO640" s="265">
        <v>1.4800000000000001E-2</v>
      </c>
      <c r="AP640" s="265">
        <v>1.7550000000000003E-2</v>
      </c>
      <c r="AQ640" s="265">
        <v>1.7950000000000001E-2</v>
      </c>
      <c r="AR640" s="265">
        <v>1.7750000000000002E-2</v>
      </c>
      <c r="AS640" s="265">
        <v>1.5900000000000001E-2</v>
      </c>
      <c r="AT640" s="265">
        <v>1.6649999999999998E-2</v>
      </c>
      <c r="AU640" s="265">
        <v>1.7899999999999999E-2</v>
      </c>
      <c r="AV640" s="265">
        <v>1.805E-2</v>
      </c>
      <c r="AW640" s="265">
        <v>1.77E-2</v>
      </c>
      <c r="AX640" s="265">
        <v>1.525E-2</v>
      </c>
      <c r="AY640" s="265">
        <v>1.435E-2</v>
      </c>
      <c r="AZ640" s="265">
        <v>1.355E-2</v>
      </c>
      <c r="BA640" s="265">
        <v>1.295E-2</v>
      </c>
      <c r="BB640" s="265">
        <v>1.225E-2</v>
      </c>
      <c r="BC640" s="265">
        <v>1.1950000000000001E-2</v>
      </c>
      <c r="BD640" s="265"/>
      <c r="BE640" s="265"/>
      <c r="BF640" s="265"/>
      <c r="BG640" s="265"/>
      <c r="BH640" s="265"/>
      <c r="BI640" s="265"/>
      <c r="BJ640" s="265"/>
      <c r="BK640" s="265"/>
      <c r="BL640" s="265"/>
      <c r="BM640" s="265"/>
      <c r="BN640" s="265"/>
      <c r="BO640" s="265"/>
      <c r="BP640" s="265"/>
      <c r="BQ640" s="265"/>
      <c r="BR640" s="265"/>
      <c r="BS640" s="265"/>
      <c r="BT640" s="265"/>
      <c r="BU640" s="265"/>
      <c r="BV640" s="265"/>
      <c r="BW640" s="265"/>
      <c r="BX640" s="265"/>
      <c r="BY640" s="265"/>
      <c r="BZ640" s="265"/>
      <c r="CA640" s="265"/>
      <c r="CB640" s="265"/>
      <c r="CC640" s="265"/>
      <c r="CD640" s="8"/>
      <c r="CE640" s="8"/>
      <c r="CF640" s="8"/>
    </row>
    <row r="641" spans="1:84" s="1" customFormat="1" ht="10.5" customHeight="1" thickBot="1">
      <c r="A641" s="1556"/>
      <c r="B641" s="1609"/>
      <c r="C641" s="271"/>
      <c r="D641" s="236" t="s">
        <v>41</v>
      </c>
      <c r="E641" s="52">
        <f t="shared" ref="E641:AB641" si="336">E640/E639</f>
        <v>0.23377960865087538</v>
      </c>
      <c r="F641" s="52">
        <f t="shared" si="336"/>
        <v>0.25260718424101974</v>
      </c>
      <c r="G641" s="52">
        <f t="shared" si="336"/>
        <v>0.27010050251256273</v>
      </c>
      <c r="H641" s="365">
        <f t="shared" si="336"/>
        <v>0.27608142493638677</v>
      </c>
      <c r="I641" s="52">
        <f t="shared" si="336"/>
        <v>0.24970273483947675</v>
      </c>
      <c r="J641" s="52">
        <f t="shared" si="336"/>
        <v>0.24266365688487582</v>
      </c>
      <c r="K641" s="52">
        <f t="shared" si="336"/>
        <v>0.2254098360655738</v>
      </c>
      <c r="L641" s="52">
        <f t="shared" si="336"/>
        <v>0.23813708260105446</v>
      </c>
      <c r="M641" s="52">
        <f t="shared" si="336"/>
        <v>0.23394131641554319</v>
      </c>
      <c r="N641" s="365">
        <f t="shared" si="336"/>
        <v>0.21249102656137836</v>
      </c>
      <c r="O641" s="52">
        <f t="shared" si="336"/>
        <v>0.21324422843256383</v>
      </c>
      <c r="P641" s="52">
        <f t="shared" si="336"/>
        <v>0.21330956625074271</v>
      </c>
      <c r="Q641" s="52">
        <f t="shared" si="336"/>
        <v>0.19799219185722255</v>
      </c>
      <c r="R641" s="52">
        <f t="shared" si="336"/>
        <v>0.17339149400218101</v>
      </c>
      <c r="S641" s="52">
        <f t="shared" si="336"/>
        <v>0.18686868686868685</v>
      </c>
      <c r="T641" s="52">
        <f t="shared" si="336"/>
        <v>0.19911012235817574</v>
      </c>
      <c r="U641" s="52">
        <f t="shared" si="336"/>
        <v>0.19748358862144422</v>
      </c>
      <c r="V641" s="365">
        <f t="shared" si="336"/>
        <v>0.19323144104803491</v>
      </c>
      <c r="W641" s="52">
        <f t="shared" si="336"/>
        <v>0.18757687576875767</v>
      </c>
      <c r="X641" s="52">
        <f t="shared" si="336"/>
        <v>0.17144563918757469</v>
      </c>
      <c r="Y641" s="52">
        <f t="shared" si="336"/>
        <v>0.16811414392059554</v>
      </c>
      <c r="Z641" s="52">
        <f t="shared" si="336"/>
        <v>0.17220744680851061</v>
      </c>
      <c r="AA641" s="52">
        <f t="shared" si="336"/>
        <v>0.18532526475037819</v>
      </c>
      <c r="AB641" s="53">
        <f t="shared" si="336"/>
        <v>0.21094439541041485</v>
      </c>
      <c r="AC641" s="47"/>
      <c r="AD641" s="50"/>
      <c r="AE641" s="58"/>
      <c r="AF641" s="333"/>
      <c r="AG641" s="333"/>
      <c r="AH641" s="333"/>
      <c r="AI641" s="333"/>
      <c r="AJ641" s="333"/>
      <c r="AK641" s="333"/>
      <c r="AL641" s="333"/>
      <c r="AM641" s="333"/>
      <c r="AN641" s="333"/>
      <c r="AO641" s="333"/>
      <c r="AP641" s="333"/>
      <c r="AQ641" s="333"/>
      <c r="AR641" s="333"/>
      <c r="AS641" s="333"/>
      <c r="AT641" s="333"/>
      <c r="AU641" s="333"/>
      <c r="AV641" s="333"/>
      <c r="AW641" s="333"/>
      <c r="AX641" s="333"/>
      <c r="AY641" s="333"/>
      <c r="AZ641" s="333"/>
      <c r="BA641" s="333"/>
      <c r="BB641" s="333"/>
      <c r="BC641" s="333"/>
      <c r="BD641" s="333"/>
      <c r="BE641" s="333"/>
      <c r="BF641" s="333"/>
      <c r="BG641" s="333"/>
      <c r="BH641" s="333"/>
      <c r="BI641" s="333"/>
      <c r="BJ641" s="333"/>
      <c r="BK641" s="333"/>
      <c r="BL641" s="333"/>
      <c r="BM641" s="333"/>
      <c r="BN641" s="333"/>
      <c r="BO641" s="333"/>
      <c r="BP641" s="333"/>
      <c r="BQ641" s="333"/>
      <c r="BR641" s="333"/>
      <c r="BS641" s="333"/>
      <c r="BT641" s="333"/>
      <c r="BU641" s="333"/>
      <c r="BV641" s="333"/>
      <c r="BW641" s="333"/>
      <c r="BX641" s="333"/>
      <c r="BY641" s="866"/>
      <c r="BZ641" s="866"/>
      <c r="CA641" s="866"/>
      <c r="CB641" s="866"/>
      <c r="CC641" s="866"/>
      <c r="CD641" s="8"/>
      <c r="CE641" s="8"/>
      <c r="CF641" s="8"/>
    </row>
    <row r="642" spans="1:84" ht="10.5" customHeight="1">
      <c r="A642" s="1554" t="s">
        <v>15</v>
      </c>
      <c r="B642" s="1607" t="s">
        <v>830</v>
      </c>
      <c r="C642" s="1461"/>
      <c r="D642" s="131"/>
      <c r="E642" s="98"/>
      <c r="F642" s="98"/>
      <c r="G642" s="98"/>
      <c r="H642" s="975"/>
      <c r="I642" s="98"/>
      <c r="J642" s="98"/>
      <c r="K642" s="98"/>
      <c r="L642" s="98"/>
      <c r="M642" s="98"/>
      <c r="N642" s="975"/>
      <c r="O642" s="98"/>
      <c r="P642" s="98"/>
      <c r="Q642" s="98"/>
      <c r="R642" s="98"/>
      <c r="S642" s="98"/>
      <c r="T642" s="98"/>
      <c r="U642" s="98"/>
      <c r="V642" s="975"/>
      <c r="W642" s="98"/>
      <c r="X642" s="98"/>
      <c r="Y642" s="98"/>
      <c r="Z642" s="98"/>
      <c r="AA642" s="98"/>
      <c r="AB642" s="976"/>
      <c r="AF642" s="483"/>
      <c r="AG642" s="483"/>
      <c r="AH642" s="483"/>
      <c r="AI642" s="483"/>
      <c r="AJ642" s="483"/>
      <c r="AK642" s="483"/>
      <c r="AL642" s="483"/>
      <c r="AM642" s="483"/>
      <c r="AN642" s="483"/>
      <c r="AO642" s="483"/>
      <c r="AP642" s="483"/>
      <c r="AQ642" s="483"/>
      <c r="AR642" s="483"/>
      <c r="AS642" s="483"/>
      <c r="AT642" s="483"/>
      <c r="AU642" s="483"/>
      <c r="AV642" s="483"/>
      <c r="AW642" s="483"/>
      <c r="AX642" s="483"/>
      <c r="AY642" s="483"/>
      <c r="AZ642" s="483"/>
      <c r="BA642" s="483"/>
      <c r="BB642" s="483"/>
      <c r="BC642" s="483"/>
      <c r="BD642" s="483"/>
      <c r="BE642" s="483"/>
      <c r="BF642" s="483"/>
      <c r="BG642" s="483"/>
      <c r="BH642" s="483"/>
      <c r="BI642" s="483"/>
      <c r="BJ642" s="483"/>
      <c r="BK642" s="483"/>
      <c r="BL642" s="483"/>
      <c r="BM642" s="483"/>
      <c r="BN642" s="483"/>
      <c r="BO642" s="483"/>
      <c r="BP642" s="483"/>
      <c r="BQ642" s="483"/>
      <c r="BR642" s="483"/>
      <c r="BS642" s="483"/>
      <c r="BT642" s="483"/>
      <c r="BU642" s="483"/>
      <c r="BV642" s="483"/>
      <c r="BW642" s="483"/>
      <c r="BX642" s="483"/>
      <c r="BY642" s="867"/>
      <c r="BZ642" s="867"/>
      <c r="CA642" s="867"/>
      <c r="CB642" s="867"/>
      <c r="CC642" s="867"/>
    </row>
    <row r="643" spans="1:84" s="1" customFormat="1" ht="10.5" customHeight="1">
      <c r="A643" s="1555"/>
      <c r="B643" s="1608"/>
      <c r="C643" s="1461" t="s">
        <v>126</v>
      </c>
      <c r="D643" s="131" t="s">
        <v>33</v>
      </c>
      <c r="E643" s="966">
        <v>11</v>
      </c>
      <c r="F643" s="1183">
        <v>10</v>
      </c>
      <c r="G643" s="966">
        <v>9</v>
      </c>
      <c r="H643" s="977">
        <v>9</v>
      </c>
      <c r="I643" s="966">
        <v>10</v>
      </c>
      <c r="J643" s="966">
        <v>11</v>
      </c>
      <c r="K643" s="966">
        <v>13</v>
      </c>
      <c r="L643" s="966">
        <v>15</v>
      </c>
      <c r="M643" s="966">
        <v>17</v>
      </c>
      <c r="N643" s="977">
        <v>20</v>
      </c>
      <c r="O643" s="966">
        <v>23</v>
      </c>
      <c r="P643" s="966">
        <v>24</v>
      </c>
      <c r="Q643" s="966">
        <v>25</v>
      </c>
      <c r="R643" s="966">
        <v>21</v>
      </c>
      <c r="S643" s="966">
        <v>26</v>
      </c>
      <c r="T643" s="966">
        <v>26</v>
      </c>
      <c r="U643" s="966">
        <v>26</v>
      </c>
      <c r="V643" s="977">
        <v>26</v>
      </c>
      <c r="W643" s="966">
        <v>25</v>
      </c>
      <c r="X643" s="966">
        <v>22</v>
      </c>
      <c r="Y643" s="966">
        <v>22</v>
      </c>
      <c r="Z643" s="966">
        <v>20</v>
      </c>
      <c r="AA643" s="966">
        <v>15</v>
      </c>
      <c r="AB643" s="1014">
        <v>13</v>
      </c>
      <c r="AC643" s="330"/>
      <c r="AD643" s="177"/>
      <c r="AE643" s="58"/>
      <c r="AF643" s="333"/>
      <c r="AG643" s="333"/>
      <c r="AH643" s="333"/>
      <c r="AI643" s="333"/>
      <c r="AJ643" s="333"/>
      <c r="AK643" s="333"/>
      <c r="AL643" s="333"/>
      <c r="AM643" s="333"/>
      <c r="AN643" s="333"/>
      <c r="AO643" s="333"/>
      <c r="AP643" s="333"/>
      <c r="AQ643" s="333"/>
      <c r="AR643" s="333"/>
      <c r="AS643" s="333"/>
      <c r="AT643" s="333"/>
      <c r="AU643" s="333"/>
      <c r="AV643" s="333"/>
      <c r="AW643" s="333"/>
      <c r="AX643" s="333"/>
      <c r="AY643" s="333"/>
      <c r="AZ643" s="333"/>
      <c r="BA643" s="333"/>
      <c r="BB643" s="333"/>
      <c r="BC643" s="333"/>
      <c r="BD643" s="333"/>
      <c r="BE643" s="333"/>
      <c r="BF643" s="333"/>
      <c r="BG643" s="333"/>
      <c r="BH643" s="333"/>
      <c r="BI643" s="333"/>
      <c r="BJ643" s="333"/>
      <c r="BK643" s="333"/>
      <c r="BL643" s="333"/>
      <c r="BM643" s="333"/>
      <c r="BN643" s="333"/>
      <c r="BO643" s="333"/>
      <c r="BP643" s="333"/>
      <c r="BQ643" s="333"/>
      <c r="BR643" s="333"/>
      <c r="BS643" s="333"/>
      <c r="BT643" s="333"/>
      <c r="BU643" s="333"/>
      <c r="BV643" s="333"/>
      <c r="BW643" s="333"/>
      <c r="BX643" s="333"/>
      <c r="BY643" s="866"/>
      <c r="BZ643" s="866"/>
      <c r="CA643" s="866"/>
      <c r="CB643" s="866"/>
      <c r="CC643" s="866"/>
      <c r="CD643" s="8"/>
      <c r="CE643" s="8"/>
      <c r="CF643" s="8"/>
    </row>
    <row r="644" spans="1:84" s="1" customFormat="1" ht="10.5" customHeight="1">
      <c r="A644" s="1555"/>
      <c r="B644" s="1608"/>
      <c r="C644" s="1461" t="s">
        <v>553</v>
      </c>
      <c r="D644" s="131" t="s">
        <v>116</v>
      </c>
      <c r="E644" s="61">
        <f t="shared" ref="E644:AB644" si="337">AF644*$AE644</f>
        <v>0.11807999999999999</v>
      </c>
      <c r="F644" s="61">
        <f t="shared" si="337"/>
        <v>0.10656</v>
      </c>
      <c r="G644" s="61">
        <f t="shared" si="337"/>
        <v>0.10392</v>
      </c>
      <c r="H644" s="420">
        <f t="shared" si="337"/>
        <v>0.10103999999999999</v>
      </c>
      <c r="I644" s="61">
        <f t="shared" si="337"/>
        <v>0.10535999999999998</v>
      </c>
      <c r="J644" s="61">
        <f t="shared" si="337"/>
        <v>0.11495999999999999</v>
      </c>
      <c r="K644" s="61">
        <f t="shared" si="337"/>
        <v>0.14159999999999998</v>
      </c>
      <c r="L644" s="61">
        <f t="shared" si="337"/>
        <v>0.15215999999999999</v>
      </c>
      <c r="M644" s="61">
        <f t="shared" si="337"/>
        <v>0.17688000000000001</v>
      </c>
      <c r="N644" s="420">
        <f t="shared" si="337"/>
        <v>0.21143999999999999</v>
      </c>
      <c r="O644" s="61">
        <f t="shared" si="337"/>
        <v>0.23519999999999999</v>
      </c>
      <c r="P644" s="61">
        <f t="shared" si="337"/>
        <v>0.26952000000000004</v>
      </c>
      <c r="Q644" s="61">
        <f t="shared" si="337"/>
        <v>0.27144000000000001</v>
      </c>
      <c r="R644" s="61">
        <f t="shared" si="337"/>
        <v>0.25919999999999999</v>
      </c>
      <c r="S644" s="61">
        <f t="shared" si="337"/>
        <v>0.26976</v>
      </c>
      <c r="T644" s="61">
        <f t="shared" si="337"/>
        <v>0.28104000000000001</v>
      </c>
      <c r="U644" s="61">
        <f t="shared" si="337"/>
        <v>0.27936</v>
      </c>
      <c r="V644" s="420">
        <f t="shared" si="337"/>
        <v>0.29448000000000002</v>
      </c>
      <c r="W644" s="61">
        <f t="shared" si="337"/>
        <v>0.28319999999999995</v>
      </c>
      <c r="X644" s="61">
        <f t="shared" si="337"/>
        <v>0.25944</v>
      </c>
      <c r="Y644" s="61">
        <f t="shared" si="337"/>
        <v>0.23351999999999998</v>
      </c>
      <c r="Z644" s="61">
        <f t="shared" si="337"/>
        <v>0.21864</v>
      </c>
      <c r="AA644" s="61">
        <f t="shared" si="337"/>
        <v>0.17304</v>
      </c>
      <c r="AB644" s="62">
        <f t="shared" si="337"/>
        <v>0.14399999999999999</v>
      </c>
      <c r="AC644" s="47">
        <f>SUM(E644:AB644)</f>
        <v>4.8038400000000001</v>
      </c>
      <c r="AD644" s="50">
        <f>SUM(E645:AB645)</f>
        <v>1.1918399999999998</v>
      </c>
      <c r="AE644" s="58">
        <v>4.8</v>
      </c>
      <c r="AF644" s="265">
        <v>2.46E-2</v>
      </c>
      <c r="AG644" s="265">
        <v>2.2200000000000001E-2</v>
      </c>
      <c r="AH644" s="265">
        <v>2.1649999999999999E-2</v>
      </c>
      <c r="AI644" s="265">
        <v>2.1049999999999999E-2</v>
      </c>
      <c r="AJ644" s="265">
        <v>2.1949999999999997E-2</v>
      </c>
      <c r="AK644" s="265">
        <v>2.3949999999999999E-2</v>
      </c>
      <c r="AL644" s="265">
        <v>2.9499999999999998E-2</v>
      </c>
      <c r="AM644" s="265">
        <v>3.1699999999999999E-2</v>
      </c>
      <c r="AN644" s="265">
        <v>3.6850000000000001E-2</v>
      </c>
      <c r="AO644" s="265">
        <v>4.4049999999999999E-2</v>
      </c>
      <c r="AP644" s="265">
        <v>4.9000000000000002E-2</v>
      </c>
      <c r="AQ644" s="265">
        <v>5.6150000000000005E-2</v>
      </c>
      <c r="AR644" s="265">
        <v>5.6550000000000003E-2</v>
      </c>
      <c r="AS644" s="265">
        <v>5.3999999999999999E-2</v>
      </c>
      <c r="AT644" s="265">
        <v>5.62E-2</v>
      </c>
      <c r="AU644" s="265">
        <v>5.8550000000000005E-2</v>
      </c>
      <c r="AV644" s="265">
        <v>5.8200000000000002E-2</v>
      </c>
      <c r="AW644" s="265">
        <v>6.1350000000000002E-2</v>
      </c>
      <c r="AX644" s="265">
        <v>5.8999999999999997E-2</v>
      </c>
      <c r="AY644" s="265">
        <v>5.4050000000000001E-2</v>
      </c>
      <c r="AZ644" s="265">
        <v>4.8649999999999999E-2</v>
      </c>
      <c r="BA644" s="265">
        <v>4.555E-2</v>
      </c>
      <c r="BB644" s="265">
        <v>3.6049999999999999E-2</v>
      </c>
      <c r="BC644" s="265">
        <v>0.03</v>
      </c>
      <c r="BD644" s="265"/>
      <c r="BE644" s="265"/>
      <c r="BF644" s="265"/>
      <c r="BG644" s="265"/>
      <c r="BH644" s="265"/>
      <c r="BI644" s="265"/>
      <c r="BJ644" s="265"/>
      <c r="BK644" s="265"/>
      <c r="BL644" s="265"/>
      <c r="BM644" s="265"/>
      <c r="BN644" s="265"/>
      <c r="BO644" s="265"/>
      <c r="BP644" s="265"/>
      <c r="BQ644" s="265"/>
      <c r="BR644" s="265"/>
      <c r="BS644" s="265"/>
      <c r="BT644" s="265"/>
      <c r="BU644" s="265"/>
      <c r="BV644" s="265"/>
      <c r="BW644" s="265"/>
      <c r="BX644" s="265"/>
      <c r="BY644" s="265"/>
      <c r="BZ644" s="265"/>
      <c r="CA644" s="265"/>
      <c r="CB644" s="265"/>
      <c r="CC644" s="265"/>
      <c r="CD644" s="8"/>
      <c r="CE644" s="8"/>
      <c r="CF644" s="8"/>
    </row>
    <row r="645" spans="1:84" s="1" customFormat="1" ht="10.5" customHeight="1">
      <c r="A645" s="1555"/>
      <c r="B645" s="1608"/>
      <c r="C645" s="1461" t="s">
        <v>553</v>
      </c>
      <c r="D645" s="131" t="s">
        <v>117</v>
      </c>
      <c r="E645" s="61">
        <f t="shared" ref="E645:AB645" si="338">AF645*$AE644</f>
        <v>4.3919999999999994E-2</v>
      </c>
      <c r="F645" s="48">
        <f t="shared" si="338"/>
        <v>4.5599999999999995E-2</v>
      </c>
      <c r="G645" s="48">
        <f t="shared" si="338"/>
        <v>4.3919999999999994E-2</v>
      </c>
      <c r="H645" s="331">
        <f t="shared" si="338"/>
        <v>4.2719999999999987E-2</v>
      </c>
      <c r="I645" s="48">
        <f t="shared" si="338"/>
        <v>4.3199999999999995E-2</v>
      </c>
      <c r="J645" s="48">
        <f t="shared" si="338"/>
        <v>4.5359999999999998E-2</v>
      </c>
      <c r="K645" s="48">
        <f t="shared" si="338"/>
        <v>4.5839999999999999E-2</v>
      </c>
      <c r="L645" s="48">
        <f t="shared" si="338"/>
        <v>4.7519999999999993E-2</v>
      </c>
      <c r="M645" s="48">
        <f t="shared" si="338"/>
        <v>4.7039999999999998E-2</v>
      </c>
      <c r="N645" s="331">
        <f t="shared" si="338"/>
        <v>4.5839999999999999E-2</v>
      </c>
      <c r="O645" s="48">
        <f t="shared" si="338"/>
        <v>4.6800000000000001E-2</v>
      </c>
      <c r="P645" s="48">
        <f t="shared" si="338"/>
        <v>5.1119999999999999E-2</v>
      </c>
      <c r="Q645" s="48">
        <f t="shared" si="338"/>
        <v>5.3999999999999999E-2</v>
      </c>
      <c r="R645" s="48">
        <f t="shared" si="338"/>
        <v>5.3999999999999999E-2</v>
      </c>
      <c r="S645" s="48">
        <f t="shared" si="338"/>
        <v>5.1599999999999993E-2</v>
      </c>
      <c r="T645" s="48">
        <f t="shared" si="338"/>
        <v>5.6399999999999999E-2</v>
      </c>
      <c r="U645" s="48">
        <f t="shared" si="338"/>
        <v>5.688E-2</v>
      </c>
      <c r="V645" s="331">
        <f t="shared" si="338"/>
        <v>5.7599999999999998E-2</v>
      </c>
      <c r="W645" s="48">
        <f t="shared" si="338"/>
        <v>5.5679999999999993E-2</v>
      </c>
      <c r="X645" s="48">
        <f t="shared" si="338"/>
        <v>5.4960000000000009E-2</v>
      </c>
      <c r="Y645" s="48">
        <f t="shared" si="338"/>
        <v>5.2799999999999993E-2</v>
      </c>
      <c r="Z645" s="48">
        <f t="shared" si="338"/>
        <v>5.2559999999999996E-2</v>
      </c>
      <c r="AA645" s="48">
        <f t="shared" si="338"/>
        <v>4.9439999999999998E-2</v>
      </c>
      <c r="AB645" s="49">
        <f t="shared" si="338"/>
        <v>4.7039999999999998E-2</v>
      </c>
      <c r="AC645" s="47"/>
      <c r="AD645" s="50"/>
      <c r="AE645" s="58"/>
      <c r="AF645" s="265">
        <v>9.1499999999999984E-3</v>
      </c>
      <c r="AG645" s="265">
        <v>9.4999999999999998E-3</v>
      </c>
      <c r="AH645" s="265">
        <v>9.1499999999999984E-3</v>
      </c>
      <c r="AI645" s="265">
        <v>8.8999999999999982E-3</v>
      </c>
      <c r="AJ645" s="265">
        <v>8.9999999999999993E-3</v>
      </c>
      <c r="AK645" s="265">
        <v>9.4500000000000001E-3</v>
      </c>
      <c r="AL645" s="265">
        <v>9.5499999999999995E-3</v>
      </c>
      <c r="AM645" s="265">
        <v>9.8999999999999991E-3</v>
      </c>
      <c r="AN645" s="265">
        <v>9.7999999999999997E-3</v>
      </c>
      <c r="AO645" s="265">
        <v>9.5499999999999995E-3</v>
      </c>
      <c r="AP645" s="265">
        <v>9.75E-3</v>
      </c>
      <c r="AQ645" s="265">
        <v>1.065E-2</v>
      </c>
      <c r="AR645" s="265">
        <v>1.125E-2</v>
      </c>
      <c r="AS645" s="265">
        <v>1.125E-2</v>
      </c>
      <c r="AT645" s="265">
        <v>1.0749999999999999E-2</v>
      </c>
      <c r="AU645" s="265">
        <v>1.175E-2</v>
      </c>
      <c r="AV645" s="265">
        <v>1.1850000000000001E-2</v>
      </c>
      <c r="AW645" s="265">
        <v>1.2E-2</v>
      </c>
      <c r="AX645" s="265">
        <v>1.1599999999999999E-2</v>
      </c>
      <c r="AY645" s="265">
        <v>1.1450000000000002E-2</v>
      </c>
      <c r="AZ645" s="265">
        <v>1.0999999999999999E-2</v>
      </c>
      <c r="BA645" s="265">
        <v>1.095E-2</v>
      </c>
      <c r="BB645" s="265">
        <v>1.03E-2</v>
      </c>
      <c r="BC645" s="265">
        <v>9.7999999999999997E-3</v>
      </c>
      <c r="BD645" s="265"/>
      <c r="BE645" s="265"/>
      <c r="BF645" s="265"/>
      <c r="BG645" s="265"/>
      <c r="BH645" s="265"/>
      <c r="BI645" s="265"/>
      <c r="BJ645" s="265"/>
      <c r="BK645" s="265"/>
      <c r="BL645" s="265"/>
      <c r="BM645" s="265"/>
      <c r="BN645" s="265"/>
      <c r="BO645" s="265"/>
      <c r="BP645" s="265"/>
      <c r="BQ645" s="265"/>
      <c r="BR645" s="265"/>
      <c r="BS645" s="265"/>
      <c r="BT645" s="265"/>
      <c r="BU645" s="265"/>
      <c r="BV645" s="265"/>
      <c r="BW645" s="265"/>
      <c r="BX645" s="265"/>
      <c r="BY645" s="265"/>
      <c r="BZ645" s="265"/>
      <c r="CA645" s="265"/>
      <c r="CB645" s="265"/>
      <c r="CC645" s="265"/>
      <c r="CD645" s="8"/>
      <c r="CE645" s="8"/>
      <c r="CF645" s="8"/>
    </row>
    <row r="646" spans="1:84" s="1" customFormat="1" ht="10.5" customHeight="1" thickBot="1">
      <c r="A646" s="1556"/>
      <c r="B646" s="1609"/>
      <c r="C646" s="271"/>
      <c r="D646" s="236" t="s">
        <v>41</v>
      </c>
      <c r="E646" s="52">
        <f t="shared" ref="E646:AB646" si="339">E645/E644</f>
        <v>0.37195121951219512</v>
      </c>
      <c r="F646" s="52">
        <f t="shared" si="339"/>
        <v>0.42792792792792789</v>
      </c>
      <c r="G646" s="52">
        <f t="shared" si="339"/>
        <v>0.42263279445727475</v>
      </c>
      <c r="H646" s="365">
        <f t="shared" si="339"/>
        <v>0.42280285035629445</v>
      </c>
      <c r="I646" s="52">
        <f t="shared" si="339"/>
        <v>0.41002277904328022</v>
      </c>
      <c r="J646" s="52">
        <f t="shared" si="339"/>
        <v>0.39457202505219208</v>
      </c>
      <c r="K646" s="52">
        <f t="shared" si="339"/>
        <v>0.32372881355932209</v>
      </c>
      <c r="L646" s="52">
        <f t="shared" si="339"/>
        <v>0.31230283911671924</v>
      </c>
      <c r="M646" s="52">
        <f t="shared" si="339"/>
        <v>0.26594301221166888</v>
      </c>
      <c r="N646" s="365">
        <f t="shared" si="339"/>
        <v>0.21679909194097616</v>
      </c>
      <c r="O646" s="52">
        <f t="shared" si="339"/>
        <v>0.19897959183673469</v>
      </c>
      <c r="P646" s="52">
        <f t="shared" si="339"/>
        <v>0.18967052537845056</v>
      </c>
      <c r="Q646" s="52">
        <f t="shared" si="339"/>
        <v>0.19893899204244031</v>
      </c>
      <c r="R646" s="52">
        <f t="shared" si="339"/>
        <v>0.20833333333333334</v>
      </c>
      <c r="S646" s="52">
        <f t="shared" si="339"/>
        <v>0.19128113879003555</v>
      </c>
      <c r="T646" s="52">
        <f t="shared" si="339"/>
        <v>0.20068317677198974</v>
      </c>
      <c r="U646" s="52">
        <f t="shared" si="339"/>
        <v>0.20360824742268041</v>
      </c>
      <c r="V646" s="365">
        <f t="shared" si="339"/>
        <v>0.19559902200488996</v>
      </c>
      <c r="W646" s="52">
        <f t="shared" si="339"/>
        <v>0.19661016949152543</v>
      </c>
      <c r="X646" s="52">
        <f t="shared" si="339"/>
        <v>0.21184088806660503</v>
      </c>
      <c r="Y646" s="52">
        <f t="shared" si="339"/>
        <v>0.22610483042137716</v>
      </c>
      <c r="Z646" s="52">
        <f t="shared" si="339"/>
        <v>0.24039517014270032</v>
      </c>
      <c r="AA646" s="52">
        <f t="shared" si="339"/>
        <v>0.2857142857142857</v>
      </c>
      <c r="AB646" s="53">
        <f t="shared" si="339"/>
        <v>0.32666666666666666</v>
      </c>
      <c r="AC646" s="47"/>
      <c r="AD646" s="50"/>
      <c r="AE646" s="58"/>
      <c r="AF646" s="333"/>
      <c r="AG646" s="333"/>
      <c r="AH646" s="333"/>
      <c r="AI646" s="333"/>
      <c r="AJ646" s="333"/>
      <c r="AK646" s="333"/>
      <c r="AL646" s="333"/>
      <c r="AM646" s="333"/>
      <c r="AN646" s="333"/>
      <c r="AO646" s="333"/>
      <c r="AP646" s="333"/>
      <c r="AQ646" s="333"/>
      <c r="AR646" s="333"/>
      <c r="AS646" s="333"/>
      <c r="AT646" s="333"/>
      <c r="AU646" s="333"/>
      <c r="AV646" s="333"/>
      <c r="AW646" s="333"/>
      <c r="AX646" s="333"/>
      <c r="AY646" s="333"/>
      <c r="AZ646" s="333"/>
      <c r="BA646" s="333"/>
      <c r="BB646" s="333"/>
      <c r="BC646" s="333"/>
      <c r="BD646" s="333"/>
      <c r="BE646" s="333"/>
      <c r="BF646" s="333"/>
      <c r="BG646" s="333"/>
      <c r="BH646" s="333"/>
      <c r="BI646" s="333"/>
      <c r="BJ646" s="333"/>
      <c r="BK646" s="333"/>
      <c r="BL646" s="333"/>
      <c r="BM646" s="333"/>
      <c r="BN646" s="333"/>
      <c r="BO646" s="333"/>
      <c r="BP646" s="333"/>
      <c r="BQ646" s="333"/>
      <c r="BR646" s="333"/>
      <c r="BS646" s="333"/>
      <c r="BT646" s="333"/>
      <c r="BU646" s="333"/>
      <c r="BV646" s="333"/>
      <c r="BW646" s="333"/>
      <c r="BX646" s="333"/>
      <c r="BY646" s="866"/>
      <c r="BZ646" s="866"/>
      <c r="CA646" s="866"/>
      <c r="CB646" s="866"/>
      <c r="CC646" s="866"/>
      <c r="CD646" s="8"/>
      <c r="CE646" s="8"/>
      <c r="CF646" s="8"/>
    </row>
    <row r="647" spans="1:84" s="1" customFormat="1" ht="10.5" customHeight="1">
      <c r="A647" s="1554" t="s">
        <v>10</v>
      </c>
      <c r="B647" s="1607" t="s">
        <v>831</v>
      </c>
      <c r="C647" s="1461"/>
      <c r="D647" s="131"/>
      <c r="E647" s="98"/>
      <c r="F647" s="98"/>
      <c r="G647" s="98"/>
      <c r="H647" s="975"/>
      <c r="I647" s="98"/>
      <c r="J647" s="98"/>
      <c r="K647" s="98"/>
      <c r="L647" s="98"/>
      <c r="M647" s="98"/>
      <c r="N647" s="975"/>
      <c r="O647" s="98"/>
      <c r="P647" s="98"/>
      <c r="Q647" s="98"/>
      <c r="R647" s="98"/>
      <c r="S647" s="98"/>
      <c r="T647" s="98"/>
      <c r="U647" s="98"/>
      <c r="V647" s="975"/>
      <c r="W647" s="98"/>
      <c r="X647" s="98"/>
      <c r="Y647" s="98"/>
      <c r="Z647" s="98"/>
      <c r="AA647" s="98"/>
      <c r="AB647" s="976"/>
      <c r="AC647" s="47" t="s">
        <v>115</v>
      </c>
      <c r="AD647" s="50">
        <f>AD649/AC649</f>
        <v>0.38115003344888398</v>
      </c>
      <c r="AE647" s="58"/>
      <c r="AF647" s="333"/>
      <c r="AG647" s="333"/>
      <c r="AH647" s="333"/>
      <c r="AI647" s="333"/>
      <c r="AJ647" s="333"/>
      <c r="AK647" s="333"/>
      <c r="AL647" s="333"/>
      <c r="AM647" s="333"/>
      <c r="AN647" s="333"/>
      <c r="AO647" s="333"/>
      <c r="AP647" s="333"/>
      <c r="AQ647" s="333"/>
      <c r="AR647" s="333"/>
      <c r="AS647" s="333"/>
      <c r="AT647" s="333"/>
      <c r="AU647" s="333"/>
      <c r="AV647" s="333"/>
      <c r="AW647" s="333"/>
      <c r="AX647" s="333"/>
      <c r="AY647" s="333"/>
      <c r="AZ647" s="333"/>
      <c r="BA647" s="333"/>
      <c r="BB647" s="333"/>
      <c r="BC647" s="333"/>
      <c r="BD647" s="333"/>
      <c r="BE647" s="333"/>
      <c r="BF647" s="333"/>
      <c r="BG647" s="333"/>
      <c r="BH647" s="333"/>
      <c r="BI647" s="333"/>
      <c r="BJ647" s="333"/>
      <c r="BK647" s="333"/>
      <c r="BL647" s="333"/>
      <c r="BM647" s="333"/>
      <c r="BN647" s="333"/>
      <c r="BO647" s="333"/>
      <c r="BP647" s="333"/>
      <c r="BQ647" s="333"/>
      <c r="BR647" s="333"/>
      <c r="BS647" s="333"/>
      <c r="BT647" s="333"/>
      <c r="BU647" s="333"/>
      <c r="BV647" s="333"/>
      <c r="BW647" s="333"/>
      <c r="BX647" s="333"/>
      <c r="BY647" s="866"/>
      <c r="BZ647" s="866"/>
      <c r="CA647" s="866"/>
      <c r="CB647" s="866"/>
      <c r="CC647" s="866"/>
      <c r="CD647" s="8"/>
      <c r="CE647" s="8"/>
      <c r="CF647" s="8"/>
    </row>
    <row r="648" spans="1:84" s="1" customFormat="1" ht="10.5" customHeight="1">
      <c r="A648" s="1555"/>
      <c r="B648" s="1608"/>
      <c r="C648" s="1461" t="s">
        <v>126</v>
      </c>
      <c r="D648" s="131" t="s">
        <v>33</v>
      </c>
      <c r="E648" s="966">
        <v>53</v>
      </c>
      <c r="F648" s="1183">
        <v>53</v>
      </c>
      <c r="G648" s="966">
        <v>52</v>
      </c>
      <c r="H648" s="977">
        <v>52</v>
      </c>
      <c r="I648" s="966">
        <v>51</v>
      </c>
      <c r="J648" s="966">
        <v>54</v>
      </c>
      <c r="K648" s="966">
        <v>57</v>
      </c>
      <c r="L648" s="966">
        <v>66</v>
      </c>
      <c r="M648" s="966">
        <v>64</v>
      </c>
      <c r="N648" s="977">
        <v>66</v>
      </c>
      <c r="O648" s="966">
        <v>70</v>
      </c>
      <c r="P648" s="966">
        <v>71</v>
      </c>
      <c r="Q648" s="966">
        <v>68</v>
      </c>
      <c r="R648" s="966">
        <v>68</v>
      </c>
      <c r="S648" s="966">
        <v>69</v>
      </c>
      <c r="T648" s="966">
        <v>73</v>
      </c>
      <c r="U648" s="966">
        <v>73</v>
      </c>
      <c r="V648" s="977">
        <v>73</v>
      </c>
      <c r="W648" s="966">
        <v>70</v>
      </c>
      <c r="X648" s="966">
        <v>69</v>
      </c>
      <c r="Y648" s="966">
        <v>69</v>
      </c>
      <c r="Z648" s="966">
        <v>64</v>
      </c>
      <c r="AA648" s="966">
        <v>61</v>
      </c>
      <c r="AB648" s="1014">
        <v>56</v>
      </c>
      <c r="AC648" s="330"/>
      <c r="AD648" s="177"/>
      <c r="AE648" s="58"/>
      <c r="AF648" s="333"/>
      <c r="AG648" s="333"/>
      <c r="AH648" s="333"/>
      <c r="AI648" s="333"/>
      <c r="AJ648" s="333"/>
      <c r="AK648" s="333"/>
      <c r="AL648" s="333"/>
      <c r="AM648" s="333"/>
      <c r="AN648" s="333"/>
      <c r="AO648" s="333"/>
      <c r="AP648" s="333"/>
      <c r="AQ648" s="333"/>
      <c r="AR648" s="333"/>
      <c r="AS648" s="333"/>
      <c r="AT648" s="333"/>
      <c r="AU648" s="333"/>
      <c r="AV648" s="333"/>
      <c r="AW648" s="333"/>
      <c r="AX648" s="333"/>
      <c r="AY648" s="333"/>
      <c r="AZ648" s="333"/>
      <c r="BA648" s="333"/>
      <c r="BB648" s="333"/>
      <c r="BC648" s="333"/>
      <c r="BD648" s="333"/>
      <c r="BE648" s="333"/>
      <c r="BF648" s="333"/>
      <c r="BG648" s="333"/>
      <c r="BH648" s="333"/>
      <c r="BI648" s="333"/>
      <c r="BJ648" s="333"/>
      <c r="BK648" s="333"/>
      <c r="BL648" s="333"/>
      <c r="BM648" s="333"/>
      <c r="BN648" s="333"/>
      <c r="BO648" s="333"/>
      <c r="BP648" s="333"/>
      <c r="BQ648" s="333"/>
      <c r="BR648" s="333"/>
      <c r="BS648" s="333"/>
      <c r="BT648" s="333"/>
      <c r="BU648" s="333"/>
      <c r="BV648" s="333"/>
      <c r="BW648" s="333"/>
      <c r="BX648" s="333"/>
      <c r="BY648" s="866"/>
      <c r="BZ648" s="866"/>
      <c r="CA648" s="866"/>
      <c r="CB648" s="866"/>
      <c r="CC648" s="866"/>
      <c r="CD648" s="8"/>
      <c r="CE648" s="8"/>
      <c r="CF648" s="8"/>
    </row>
    <row r="649" spans="1:84" s="1" customFormat="1" ht="10.5" customHeight="1">
      <c r="A649" s="1555"/>
      <c r="B649" s="1608"/>
      <c r="C649" s="1461" t="s">
        <v>553</v>
      </c>
      <c r="D649" s="131" t="s">
        <v>116</v>
      </c>
      <c r="E649" s="61">
        <f t="shared" ref="E649:AB649" si="340">AF649*$AE649</f>
        <v>0.56135999999999997</v>
      </c>
      <c r="F649" s="61">
        <f t="shared" si="340"/>
        <v>0.53759999999999997</v>
      </c>
      <c r="G649" s="61">
        <f t="shared" si="340"/>
        <v>0.52559999999999996</v>
      </c>
      <c r="H649" s="420">
        <f t="shared" si="340"/>
        <v>0.52800000000000002</v>
      </c>
      <c r="I649" s="61">
        <f t="shared" si="340"/>
        <v>0.52583999999999997</v>
      </c>
      <c r="J649" s="61">
        <f t="shared" si="340"/>
        <v>0.53783999999999998</v>
      </c>
      <c r="K649" s="61">
        <f t="shared" si="340"/>
        <v>0.58847999999999989</v>
      </c>
      <c r="L649" s="61">
        <f t="shared" si="340"/>
        <v>0.62592000000000003</v>
      </c>
      <c r="M649" s="61">
        <f t="shared" si="340"/>
        <v>0.66744000000000003</v>
      </c>
      <c r="N649" s="420">
        <f t="shared" si="340"/>
        <v>0.68640000000000001</v>
      </c>
      <c r="O649" s="61">
        <f t="shared" si="340"/>
        <v>0.70895999999999992</v>
      </c>
      <c r="P649" s="61">
        <f t="shared" si="340"/>
        <v>0.7320000000000001</v>
      </c>
      <c r="Q649" s="61">
        <f t="shared" si="340"/>
        <v>0.72767999999999999</v>
      </c>
      <c r="R649" s="61">
        <f t="shared" si="340"/>
        <v>0.72984000000000004</v>
      </c>
      <c r="S649" s="61">
        <f t="shared" si="340"/>
        <v>0.72887999999999986</v>
      </c>
      <c r="T649" s="61">
        <f t="shared" si="340"/>
        <v>0.73127999999999993</v>
      </c>
      <c r="U649" s="61">
        <f t="shared" si="340"/>
        <v>0.73224000000000011</v>
      </c>
      <c r="V649" s="420">
        <f t="shared" si="340"/>
        <v>0.73992000000000002</v>
      </c>
      <c r="W649" s="61">
        <f t="shared" si="340"/>
        <v>0.74759999999999993</v>
      </c>
      <c r="X649" s="61">
        <f t="shared" si="340"/>
        <v>0.74783999999999995</v>
      </c>
      <c r="Y649" s="61">
        <f t="shared" si="340"/>
        <v>0.73152000000000006</v>
      </c>
      <c r="Z649" s="61">
        <f t="shared" si="340"/>
        <v>0.68567999999999996</v>
      </c>
      <c r="AA649" s="61">
        <f t="shared" si="340"/>
        <v>0.64895999999999987</v>
      </c>
      <c r="AB649" s="62">
        <f t="shared" si="340"/>
        <v>0.60839999999999994</v>
      </c>
      <c r="AC649" s="47">
        <f>SUM(E649:AB649)</f>
        <v>15.78528</v>
      </c>
      <c r="AD649" s="50">
        <f>SUM(E650:AB650)</f>
        <v>6.0165599999999992</v>
      </c>
      <c r="AE649" s="58">
        <v>4.8</v>
      </c>
      <c r="AF649" s="265">
        <v>0.11695</v>
      </c>
      <c r="AG649" s="265">
        <v>0.112</v>
      </c>
      <c r="AH649" s="265">
        <v>0.1095</v>
      </c>
      <c r="AI649" s="265">
        <v>0.11</v>
      </c>
      <c r="AJ649" s="265">
        <v>0.10955000000000001</v>
      </c>
      <c r="AK649" s="265">
        <v>0.11205</v>
      </c>
      <c r="AL649" s="265">
        <v>0.12259999999999999</v>
      </c>
      <c r="AM649" s="265">
        <v>0.13040000000000002</v>
      </c>
      <c r="AN649" s="265">
        <v>0.13905000000000001</v>
      </c>
      <c r="AO649" s="265">
        <v>0.14300000000000002</v>
      </c>
      <c r="AP649" s="265">
        <v>0.1477</v>
      </c>
      <c r="AQ649" s="265">
        <v>0.15250000000000002</v>
      </c>
      <c r="AR649" s="265">
        <v>0.15160000000000001</v>
      </c>
      <c r="AS649" s="265">
        <v>0.15205000000000002</v>
      </c>
      <c r="AT649" s="265">
        <v>0.15184999999999998</v>
      </c>
      <c r="AU649" s="265">
        <v>0.15234999999999999</v>
      </c>
      <c r="AV649" s="265">
        <v>0.15255000000000002</v>
      </c>
      <c r="AW649" s="265">
        <v>0.15415000000000001</v>
      </c>
      <c r="AX649" s="265">
        <v>0.15575</v>
      </c>
      <c r="AY649" s="265">
        <v>0.15579999999999999</v>
      </c>
      <c r="AZ649" s="265">
        <v>0.15240000000000001</v>
      </c>
      <c r="BA649" s="265">
        <v>0.14285</v>
      </c>
      <c r="BB649" s="265">
        <v>0.13519999999999999</v>
      </c>
      <c r="BC649" s="265">
        <v>0.12675</v>
      </c>
      <c r="BD649" s="265"/>
      <c r="BE649" s="265"/>
      <c r="BF649" s="265"/>
      <c r="BG649" s="265"/>
      <c r="BH649" s="265"/>
      <c r="BI649" s="265"/>
      <c r="BJ649" s="265"/>
      <c r="BK649" s="265"/>
      <c r="BL649" s="265"/>
      <c r="BM649" s="265"/>
      <c r="BN649" s="265"/>
      <c r="BO649" s="265"/>
      <c r="BP649" s="265"/>
      <c r="BQ649" s="265"/>
      <c r="BR649" s="265"/>
      <c r="BS649" s="265"/>
      <c r="BT649" s="265"/>
      <c r="BU649" s="265"/>
      <c r="BV649" s="265"/>
      <c r="BW649" s="265"/>
      <c r="BX649" s="265"/>
      <c r="BY649" s="265"/>
      <c r="BZ649" s="265"/>
      <c r="CA649" s="265"/>
      <c r="CB649" s="265"/>
      <c r="CC649" s="265"/>
      <c r="CD649" s="8"/>
      <c r="CE649" s="8"/>
      <c r="CF649" s="8"/>
    </row>
    <row r="650" spans="1:84" s="1" customFormat="1" ht="10.5" customHeight="1">
      <c r="A650" s="1555"/>
      <c r="B650" s="1608"/>
      <c r="C650" s="1461" t="s">
        <v>553</v>
      </c>
      <c r="D650" s="131" t="s">
        <v>117</v>
      </c>
      <c r="E650" s="61">
        <f t="shared" ref="E650:AB650" si="341">AF650*$AE649</f>
        <v>0.23831999999999998</v>
      </c>
      <c r="F650" s="48">
        <f t="shared" si="341"/>
        <v>0.24071999999999999</v>
      </c>
      <c r="G650" s="48">
        <f t="shared" si="341"/>
        <v>0.24047999999999997</v>
      </c>
      <c r="H650" s="331">
        <f t="shared" si="341"/>
        <v>0.23903999999999997</v>
      </c>
      <c r="I650" s="48">
        <f t="shared" si="341"/>
        <v>0.23543999999999998</v>
      </c>
      <c r="J650" s="48">
        <f t="shared" si="341"/>
        <v>0.23687999999999998</v>
      </c>
      <c r="K650" s="48">
        <f t="shared" si="341"/>
        <v>0.23807999999999999</v>
      </c>
      <c r="L650" s="48">
        <f t="shared" si="341"/>
        <v>0.24071999999999999</v>
      </c>
      <c r="M650" s="48">
        <f t="shared" si="341"/>
        <v>0.24983999999999998</v>
      </c>
      <c r="N650" s="331">
        <f t="shared" si="341"/>
        <v>0.25103999999999999</v>
      </c>
      <c r="O650" s="48">
        <f t="shared" si="341"/>
        <v>0.25655999999999995</v>
      </c>
      <c r="P650" s="48">
        <f t="shared" si="341"/>
        <v>0.26279999999999998</v>
      </c>
      <c r="Q650" s="48">
        <f t="shared" si="341"/>
        <v>0.26687999999999995</v>
      </c>
      <c r="R650" s="48">
        <f t="shared" si="341"/>
        <v>0.26784000000000002</v>
      </c>
      <c r="S650" s="48">
        <f t="shared" si="341"/>
        <v>0.26904</v>
      </c>
      <c r="T650" s="48">
        <f t="shared" si="341"/>
        <v>0.27095999999999998</v>
      </c>
      <c r="U650" s="48">
        <f t="shared" si="341"/>
        <v>0.2616</v>
      </c>
      <c r="V650" s="331">
        <f t="shared" si="341"/>
        <v>0.25872000000000001</v>
      </c>
      <c r="W650" s="48">
        <f t="shared" si="341"/>
        <v>0.25607999999999997</v>
      </c>
      <c r="X650" s="48">
        <f t="shared" si="341"/>
        <v>0.25223999999999996</v>
      </c>
      <c r="Y650" s="48">
        <f t="shared" si="341"/>
        <v>0.24792</v>
      </c>
      <c r="Z650" s="48">
        <f t="shared" si="341"/>
        <v>0.24719999999999998</v>
      </c>
      <c r="AA650" s="48">
        <f t="shared" si="341"/>
        <v>0.24383999999999997</v>
      </c>
      <c r="AB650" s="49">
        <f t="shared" si="341"/>
        <v>0.24431999999999998</v>
      </c>
      <c r="AC650" s="47"/>
      <c r="AD650" s="50"/>
      <c r="AE650" s="58"/>
      <c r="AF650" s="265">
        <v>4.965E-2</v>
      </c>
      <c r="AG650" s="265">
        <v>5.015E-2</v>
      </c>
      <c r="AH650" s="265">
        <v>5.0099999999999999E-2</v>
      </c>
      <c r="AI650" s="265">
        <v>4.9799999999999997E-2</v>
      </c>
      <c r="AJ650" s="265">
        <v>4.9049999999999996E-2</v>
      </c>
      <c r="AK650" s="265">
        <v>4.9349999999999998E-2</v>
      </c>
      <c r="AL650" s="265">
        <v>4.9599999999999998E-2</v>
      </c>
      <c r="AM650" s="265">
        <v>5.015E-2</v>
      </c>
      <c r="AN650" s="265">
        <v>5.2049999999999999E-2</v>
      </c>
      <c r="AO650" s="265">
        <v>5.2299999999999999E-2</v>
      </c>
      <c r="AP650" s="265">
        <v>5.3449999999999998E-2</v>
      </c>
      <c r="AQ650" s="265">
        <v>5.475E-2</v>
      </c>
      <c r="AR650" s="265">
        <v>5.5599999999999997E-2</v>
      </c>
      <c r="AS650" s="265">
        <v>5.5800000000000002E-2</v>
      </c>
      <c r="AT650" s="265">
        <v>5.6050000000000003E-2</v>
      </c>
      <c r="AU650" s="265">
        <v>5.645E-2</v>
      </c>
      <c r="AV650" s="265">
        <v>5.45E-2</v>
      </c>
      <c r="AW650" s="265">
        <v>5.3900000000000003E-2</v>
      </c>
      <c r="AX650" s="265">
        <v>5.3350000000000002E-2</v>
      </c>
      <c r="AY650" s="265">
        <v>5.2549999999999999E-2</v>
      </c>
      <c r="AZ650" s="265">
        <v>5.1650000000000001E-2</v>
      </c>
      <c r="BA650" s="265">
        <v>5.1499999999999997E-2</v>
      </c>
      <c r="BB650" s="265">
        <v>5.0799999999999998E-2</v>
      </c>
      <c r="BC650" s="265">
        <v>5.0900000000000001E-2</v>
      </c>
      <c r="BD650" s="265"/>
      <c r="BE650" s="265"/>
      <c r="BF650" s="265"/>
      <c r="BG650" s="265"/>
      <c r="BH650" s="265"/>
      <c r="BI650" s="265"/>
      <c r="BJ650" s="265"/>
      <c r="BK650" s="265"/>
      <c r="BL650" s="265"/>
      <c r="BM650" s="265"/>
      <c r="BN650" s="265"/>
      <c r="BO650" s="265"/>
      <c r="BP650" s="265"/>
      <c r="BQ650" s="265"/>
      <c r="BR650" s="265"/>
      <c r="BS650" s="265"/>
      <c r="BT650" s="265"/>
      <c r="BU650" s="265"/>
      <c r="BV650" s="265"/>
      <c r="BW650" s="265"/>
      <c r="BX650" s="265"/>
      <c r="BY650" s="265"/>
      <c r="BZ650" s="265"/>
      <c r="CA650" s="265"/>
      <c r="CB650" s="265"/>
      <c r="CC650" s="265"/>
      <c r="CD650" s="8"/>
      <c r="CE650" s="8"/>
      <c r="CF650" s="8"/>
    </row>
    <row r="651" spans="1:84" s="1" customFormat="1" ht="10.5" customHeight="1" thickBot="1">
      <c r="A651" s="1556"/>
      <c r="B651" s="1609"/>
      <c r="C651" s="271"/>
      <c r="D651" s="236" t="s">
        <v>41</v>
      </c>
      <c r="E651" s="52">
        <f>E650/E649</f>
        <v>0.42454040188114578</v>
      </c>
      <c r="F651" s="52">
        <f t="shared" ref="F651:AB651" si="342">F650/F649</f>
        <v>0.44776785714285716</v>
      </c>
      <c r="G651" s="52">
        <f t="shared" si="342"/>
        <v>0.45753424657534247</v>
      </c>
      <c r="H651" s="365">
        <f t="shared" si="342"/>
        <v>0.45272727272727264</v>
      </c>
      <c r="I651" s="52">
        <f t="shared" si="342"/>
        <v>0.447740757644911</v>
      </c>
      <c r="J651" s="52">
        <f t="shared" si="342"/>
        <v>0.44042838018741631</v>
      </c>
      <c r="K651" s="52">
        <f t="shared" si="342"/>
        <v>0.40456769983686791</v>
      </c>
      <c r="L651" s="52">
        <f t="shared" si="342"/>
        <v>0.38458588957055212</v>
      </c>
      <c r="M651" s="52">
        <f t="shared" si="342"/>
        <v>0.37432578209277234</v>
      </c>
      <c r="N651" s="365">
        <f t="shared" si="342"/>
        <v>0.36573426573426571</v>
      </c>
      <c r="O651" s="52">
        <f t="shared" si="342"/>
        <v>0.36188219363574814</v>
      </c>
      <c r="P651" s="52">
        <f t="shared" si="342"/>
        <v>0.35901639344262287</v>
      </c>
      <c r="Q651" s="52">
        <f t="shared" si="342"/>
        <v>0.36675461741424797</v>
      </c>
      <c r="R651" s="52">
        <f t="shared" si="342"/>
        <v>0.36698454455771129</v>
      </c>
      <c r="S651" s="52">
        <f t="shared" si="342"/>
        <v>0.36911425749094506</v>
      </c>
      <c r="T651" s="52">
        <f t="shared" si="342"/>
        <v>0.37052838857893011</v>
      </c>
      <c r="U651" s="52">
        <f t="shared" si="342"/>
        <v>0.35725991478203861</v>
      </c>
      <c r="V651" s="365">
        <f t="shared" si="342"/>
        <v>0.34965942264028543</v>
      </c>
      <c r="W651" s="52">
        <f t="shared" si="342"/>
        <v>0.34253611556982344</v>
      </c>
      <c r="X651" s="52">
        <f t="shared" si="342"/>
        <v>0.33729139922978174</v>
      </c>
      <c r="Y651" s="52">
        <f t="shared" si="342"/>
        <v>0.33891076115485563</v>
      </c>
      <c r="Z651" s="52">
        <f t="shared" si="342"/>
        <v>0.36051802590129506</v>
      </c>
      <c r="AA651" s="52">
        <f t="shared" si="342"/>
        <v>0.37573964497041423</v>
      </c>
      <c r="AB651" s="53">
        <f t="shared" si="342"/>
        <v>0.40157790927021697</v>
      </c>
      <c r="AC651" s="47"/>
      <c r="AD651" s="50"/>
      <c r="AE651" s="58"/>
      <c r="AF651" s="333"/>
      <c r="AG651" s="333"/>
      <c r="AH651" s="333"/>
      <c r="AI651" s="333"/>
      <c r="AJ651" s="333"/>
      <c r="AK651" s="333"/>
      <c r="AL651" s="333"/>
      <c r="AM651" s="333"/>
      <c r="AN651" s="333"/>
      <c r="AO651" s="333"/>
      <c r="AP651" s="333"/>
      <c r="AQ651" s="333"/>
      <c r="AR651" s="333"/>
      <c r="AS651" s="333"/>
      <c r="AT651" s="333"/>
      <c r="AU651" s="333"/>
      <c r="AV651" s="333"/>
      <c r="AW651" s="333"/>
      <c r="AX651" s="333"/>
      <c r="AY651" s="333"/>
      <c r="AZ651" s="333"/>
      <c r="BA651" s="333"/>
      <c r="BB651" s="333"/>
      <c r="BC651" s="333"/>
      <c r="BD651" s="333"/>
      <c r="BE651" s="333"/>
      <c r="BF651" s="333"/>
      <c r="BG651" s="333"/>
      <c r="BH651" s="333"/>
      <c r="BI651" s="333"/>
      <c r="BJ651" s="333"/>
      <c r="BK651" s="333"/>
      <c r="BL651" s="333"/>
      <c r="BM651" s="333"/>
      <c r="BN651" s="333"/>
      <c r="BO651" s="333"/>
      <c r="BP651" s="333"/>
      <c r="BQ651" s="333"/>
      <c r="BR651" s="333"/>
      <c r="BS651" s="333"/>
      <c r="BT651" s="333"/>
      <c r="BU651" s="333"/>
      <c r="BV651" s="333"/>
      <c r="BW651" s="333"/>
      <c r="BX651" s="333"/>
      <c r="BY651" s="866"/>
      <c r="BZ651" s="866"/>
      <c r="CA651" s="866"/>
      <c r="CB651" s="866"/>
      <c r="CC651" s="866"/>
      <c r="CD651" s="8"/>
      <c r="CE651" s="8"/>
      <c r="CF651" s="8"/>
    </row>
    <row r="652" spans="1:84" s="1" customFormat="1" ht="10.5" customHeight="1">
      <c r="A652" s="1554" t="s">
        <v>14</v>
      </c>
      <c r="B652" s="1607" t="s">
        <v>832</v>
      </c>
      <c r="C652" s="1461"/>
      <c r="D652" s="131"/>
      <c r="E652" s="98"/>
      <c r="F652" s="98"/>
      <c r="G652" s="98"/>
      <c r="H652" s="975"/>
      <c r="I652" s="98"/>
      <c r="J652" s="98"/>
      <c r="K652" s="98"/>
      <c r="L652" s="98"/>
      <c r="M652" s="98"/>
      <c r="N652" s="975"/>
      <c r="O652" s="98"/>
      <c r="P652" s="98"/>
      <c r="Q652" s="98"/>
      <c r="R652" s="98"/>
      <c r="S652" s="98"/>
      <c r="T652" s="98"/>
      <c r="U652" s="98"/>
      <c r="V652" s="975"/>
      <c r="W652" s="98"/>
      <c r="X652" s="98"/>
      <c r="Y652" s="98"/>
      <c r="Z652" s="98"/>
      <c r="AA652" s="98"/>
      <c r="AB652" s="976"/>
      <c r="AC652" s="47" t="s">
        <v>115</v>
      </c>
      <c r="AD652" s="50">
        <f>AD654/AC654</f>
        <v>0.42140203422863759</v>
      </c>
      <c r="AE652" s="58"/>
      <c r="AF652" s="333"/>
      <c r="AG652" s="333"/>
      <c r="AH652" s="333"/>
      <c r="AI652" s="333"/>
      <c r="AJ652" s="333"/>
      <c r="AK652" s="333"/>
      <c r="AL652" s="333"/>
      <c r="AM652" s="333"/>
      <c r="AN652" s="333"/>
      <c r="AO652" s="333"/>
      <c r="AP652" s="333"/>
      <c r="AQ652" s="333"/>
      <c r="AR652" s="333"/>
      <c r="AS652" s="333"/>
      <c r="AT652" s="333"/>
      <c r="AU652" s="333"/>
      <c r="AV652" s="333"/>
      <c r="AW652" s="333"/>
      <c r="AX652" s="333"/>
      <c r="AY652" s="333"/>
      <c r="AZ652" s="333"/>
      <c r="BA652" s="333"/>
      <c r="BB652" s="333"/>
      <c r="BC652" s="333"/>
      <c r="BD652" s="333"/>
      <c r="BE652" s="333"/>
      <c r="BF652" s="333"/>
      <c r="BG652" s="333"/>
      <c r="BH652" s="333"/>
      <c r="BI652" s="333"/>
      <c r="BJ652" s="333"/>
      <c r="BK652" s="333"/>
      <c r="BL652" s="333"/>
      <c r="BM652" s="333"/>
      <c r="BN652" s="333"/>
      <c r="BO652" s="333"/>
      <c r="BP652" s="333"/>
      <c r="BQ652" s="333"/>
      <c r="BR652" s="333"/>
      <c r="BS652" s="333"/>
      <c r="BT652" s="333"/>
      <c r="BU652" s="333"/>
      <c r="BV652" s="333"/>
      <c r="BW652" s="333"/>
      <c r="BX652" s="333"/>
      <c r="BY652" s="866"/>
      <c r="BZ652" s="866"/>
      <c r="CA652" s="866"/>
      <c r="CB652" s="866"/>
      <c r="CC652" s="866"/>
      <c r="CD652" s="8"/>
      <c r="CE652" s="8"/>
      <c r="CF652" s="8"/>
    </row>
    <row r="653" spans="1:84" s="1" customFormat="1" ht="10.5" customHeight="1">
      <c r="A653" s="1555"/>
      <c r="B653" s="1608"/>
      <c r="C653" s="1461" t="s">
        <v>126</v>
      </c>
      <c r="D653" s="131" t="s">
        <v>33</v>
      </c>
      <c r="E653" s="966">
        <v>11</v>
      </c>
      <c r="F653" s="1183">
        <v>11</v>
      </c>
      <c r="G653" s="966">
        <v>11</v>
      </c>
      <c r="H653" s="977">
        <v>10</v>
      </c>
      <c r="I653" s="966">
        <v>11</v>
      </c>
      <c r="J653" s="966">
        <v>14</v>
      </c>
      <c r="K653" s="966">
        <v>15</v>
      </c>
      <c r="L653" s="966">
        <v>17</v>
      </c>
      <c r="M653" s="966">
        <v>20</v>
      </c>
      <c r="N653" s="977">
        <v>21</v>
      </c>
      <c r="O653" s="966">
        <v>22</v>
      </c>
      <c r="P653" s="966">
        <v>23</v>
      </c>
      <c r="Q653" s="966">
        <v>23</v>
      </c>
      <c r="R653" s="966">
        <v>24</v>
      </c>
      <c r="S653" s="966">
        <v>25</v>
      </c>
      <c r="T653" s="966">
        <v>25</v>
      </c>
      <c r="U653" s="966">
        <v>25</v>
      </c>
      <c r="V653" s="977">
        <v>19</v>
      </c>
      <c r="W653" s="966">
        <v>16</v>
      </c>
      <c r="X653" s="966">
        <v>14</v>
      </c>
      <c r="Y653" s="966">
        <v>13</v>
      </c>
      <c r="Z653" s="966">
        <v>12</v>
      </c>
      <c r="AA653" s="966">
        <v>12</v>
      </c>
      <c r="AB653" s="1014">
        <v>10</v>
      </c>
      <c r="AC653" s="330"/>
      <c r="AD653" s="177"/>
      <c r="AE653" s="58"/>
      <c r="AF653" s="333"/>
      <c r="AG653" s="333"/>
      <c r="AH653" s="333"/>
      <c r="AI653" s="333"/>
      <c r="AJ653" s="333"/>
      <c r="AK653" s="333"/>
      <c r="AL653" s="333"/>
      <c r="AM653" s="333"/>
      <c r="AN653" s="333"/>
      <c r="AO653" s="333"/>
      <c r="AP653" s="333"/>
      <c r="AQ653" s="333"/>
      <c r="AR653" s="333"/>
      <c r="AS653" s="333"/>
      <c r="AT653" s="333"/>
      <c r="AU653" s="333"/>
      <c r="AV653" s="333"/>
      <c r="AW653" s="333"/>
      <c r="AX653" s="333"/>
      <c r="AY653" s="333"/>
      <c r="AZ653" s="333"/>
      <c r="BA653" s="333"/>
      <c r="BB653" s="333"/>
      <c r="BC653" s="333"/>
      <c r="BD653" s="333"/>
      <c r="BE653" s="333"/>
      <c r="BF653" s="333"/>
      <c r="BG653" s="333"/>
      <c r="BH653" s="333"/>
      <c r="BI653" s="333"/>
      <c r="BJ653" s="333"/>
      <c r="BK653" s="333"/>
      <c r="BL653" s="333"/>
      <c r="BM653" s="333"/>
      <c r="BN653" s="333"/>
      <c r="BO653" s="333"/>
      <c r="BP653" s="333"/>
      <c r="BQ653" s="333"/>
      <c r="BR653" s="333"/>
      <c r="BS653" s="333"/>
      <c r="BT653" s="333"/>
      <c r="BU653" s="333"/>
      <c r="BV653" s="333"/>
      <c r="BW653" s="333"/>
      <c r="BX653" s="333"/>
      <c r="BY653" s="866"/>
      <c r="BZ653" s="866"/>
      <c r="CA653" s="866"/>
      <c r="CB653" s="866"/>
      <c r="CC653" s="866"/>
      <c r="CD653" s="8"/>
      <c r="CE653" s="8"/>
      <c r="CF653" s="8"/>
    </row>
    <row r="654" spans="1:84" s="1" customFormat="1" ht="10.5" customHeight="1">
      <c r="A654" s="1555"/>
      <c r="B654" s="1608"/>
      <c r="C654" s="1461" t="s">
        <v>553</v>
      </c>
      <c r="D654" s="131" t="s">
        <v>116</v>
      </c>
      <c r="E654" s="61">
        <f t="shared" ref="E654:AB654" si="343">AF654*$AE654</f>
        <v>0.10128</v>
      </c>
      <c r="F654" s="61">
        <f t="shared" si="343"/>
        <v>9.8879999999999996E-2</v>
      </c>
      <c r="G654" s="61">
        <f t="shared" si="343"/>
        <v>9.5760000000000012E-2</v>
      </c>
      <c r="H654" s="420">
        <f t="shared" si="343"/>
        <v>9.5999999999999988E-2</v>
      </c>
      <c r="I654" s="61">
        <f t="shared" si="343"/>
        <v>9.6479999999999996E-2</v>
      </c>
      <c r="J654" s="61">
        <f t="shared" si="343"/>
        <v>0.13056000000000001</v>
      </c>
      <c r="K654" s="61">
        <f t="shared" si="343"/>
        <v>0.13343999999999998</v>
      </c>
      <c r="L654" s="61">
        <f t="shared" si="343"/>
        <v>0.15191999999999997</v>
      </c>
      <c r="M654" s="61">
        <f t="shared" si="343"/>
        <v>0.18432000000000001</v>
      </c>
      <c r="N654" s="420">
        <f t="shared" si="343"/>
        <v>0.19464000000000001</v>
      </c>
      <c r="O654" s="61">
        <f t="shared" si="343"/>
        <v>0.20568</v>
      </c>
      <c r="P654" s="61">
        <f t="shared" si="343"/>
        <v>0.22919999999999999</v>
      </c>
      <c r="Q654" s="61">
        <f t="shared" si="343"/>
        <v>0.23903999999999997</v>
      </c>
      <c r="R654" s="61">
        <f t="shared" si="343"/>
        <v>0.23568</v>
      </c>
      <c r="S654" s="61">
        <f t="shared" si="343"/>
        <v>0.24528</v>
      </c>
      <c r="T654" s="61">
        <f t="shared" si="343"/>
        <v>0.25247999999999998</v>
      </c>
      <c r="U654" s="61">
        <f t="shared" si="343"/>
        <v>0.24792</v>
      </c>
      <c r="V654" s="420">
        <f t="shared" si="343"/>
        <v>0.21528</v>
      </c>
      <c r="W654" s="61">
        <f t="shared" si="343"/>
        <v>0.17256000000000002</v>
      </c>
      <c r="X654" s="61">
        <f t="shared" si="343"/>
        <v>0.14759999999999998</v>
      </c>
      <c r="Y654" s="61">
        <f t="shared" si="343"/>
        <v>0.12839999999999999</v>
      </c>
      <c r="Z654" s="61">
        <f t="shared" si="343"/>
        <v>0.12527999999999997</v>
      </c>
      <c r="AA654" s="61">
        <f t="shared" si="343"/>
        <v>0.11208000000000001</v>
      </c>
      <c r="AB654" s="62">
        <f t="shared" si="343"/>
        <v>0.10079999999999999</v>
      </c>
      <c r="AC654" s="47">
        <f>SUM(E654:AB654)</f>
        <v>3.9405600000000001</v>
      </c>
      <c r="AD654" s="50">
        <f>SUM(E655:AB655)</f>
        <v>1.6605600000000003</v>
      </c>
      <c r="AE654" s="58">
        <v>4.8</v>
      </c>
      <c r="AF654" s="265">
        <v>2.1100000000000001E-2</v>
      </c>
      <c r="AG654" s="265">
        <v>2.06E-2</v>
      </c>
      <c r="AH654" s="265">
        <v>1.9950000000000002E-2</v>
      </c>
      <c r="AI654" s="265">
        <v>1.9999999999999997E-2</v>
      </c>
      <c r="AJ654" s="265">
        <v>2.01E-2</v>
      </c>
      <c r="AK654" s="265">
        <v>2.7200000000000002E-2</v>
      </c>
      <c r="AL654" s="265">
        <v>2.7799999999999998E-2</v>
      </c>
      <c r="AM654" s="265">
        <v>3.1649999999999998E-2</v>
      </c>
      <c r="AN654" s="265">
        <v>3.8400000000000004E-2</v>
      </c>
      <c r="AO654" s="265">
        <v>4.0550000000000003E-2</v>
      </c>
      <c r="AP654" s="265">
        <v>4.2849999999999999E-2</v>
      </c>
      <c r="AQ654" s="265">
        <v>4.7750000000000001E-2</v>
      </c>
      <c r="AR654" s="265">
        <v>4.9799999999999997E-2</v>
      </c>
      <c r="AS654" s="265">
        <v>4.9100000000000005E-2</v>
      </c>
      <c r="AT654" s="265">
        <v>5.11E-2</v>
      </c>
      <c r="AU654" s="265">
        <v>5.2600000000000001E-2</v>
      </c>
      <c r="AV654" s="265">
        <v>5.1650000000000001E-2</v>
      </c>
      <c r="AW654" s="265">
        <v>4.4850000000000001E-2</v>
      </c>
      <c r="AX654" s="265">
        <v>3.5950000000000003E-2</v>
      </c>
      <c r="AY654" s="265">
        <v>3.075E-2</v>
      </c>
      <c r="AZ654" s="265">
        <v>2.6749999999999999E-2</v>
      </c>
      <c r="BA654" s="265">
        <v>2.6099999999999998E-2</v>
      </c>
      <c r="BB654" s="265">
        <v>2.3350000000000003E-2</v>
      </c>
      <c r="BC654" s="265">
        <v>2.0999999999999998E-2</v>
      </c>
      <c r="BD654" s="265"/>
      <c r="BE654" s="265"/>
      <c r="BF654" s="265"/>
      <c r="BG654" s="265"/>
      <c r="BH654" s="265"/>
      <c r="BI654" s="265"/>
      <c r="BJ654" s="265"/>
      <c r="BK654" s="265"/>
      <c r="BL654" s="265"/>
      <c r="BM654" s="265"/>
      <c r="BN654" s="265"/>
      <c r="BO654" s="265"/>
      <c r="BP654" s="265"/>
      <c r="BQ654" s="265"/>
      <c r="BR654" s="265"/>
      <c r="BS654" s="265"/>
      <c r="BT654" s="265"/>
      <c r="BU654" s="265"/>
      <c r="BV654" s="265"/>
      <c r="BW654" s="265"/>
      <c r="BX654" s="265"/>
      <c r="BY654" s="265"/>
      <c r="BZ654" s="265"/>
      <c r="CA654" s="265"/>
      <c r="CB654" s="265"/>
      <c r="CC654" s="265"/>
      <c r="CD654" s="8"/>
      <c r="CE654" s="8"/>
      <c r="CF654" s="8"/>
    </row>
    <row r="655" spans="1:84" s="1" customFormat="1" ht="10.5" customHeight="1">
      <c r="A655" s="1555"/>
      <c r="B655" s="1608"/>
      <c r="C655" s="1461" t="s">
        <v>553</v>
      </c>
      <c r="D655" s="131" t="s">
        <v>117</v>
      </c>
      <c r="E655" s="61">
        <f t="shared" ref="E655:AB655" si="344">AF655*$AE654</f>
        <v>5.3040000000000004E-2</v>
      </c>
      <c r="F655" s="48">
        <f t="shared" si="344"/>
        <v>5.4719999999999998E-2</v>
      </c>
      <c r="G655" s="48">
        <f t="shared" si="344"/>
        <v>5.2319999999999998E-2</v>
      </c>
      <c r="H655" s="331">
        <f t="shared" si="344"/>
        <v>5.4240000000000003E-2</v>
      </c>
      <c r="I655" s="48">
        <f t="shared" si="344"/>
        <v>5.3519999999999998E-2</v>
      </c>
      <c r="J655" s="48">
        <f t="shared" si="344"/>
        <v>5.4240000000000003E-2</v>
      </c>
      <c r="K655" s="48">
        <f t="shared" si="344"/>
        <v>5.4960000000000002E-2</v>
      </c>
      <c r="L655" s="48">
        <f t="shared" si="344"/>
        <v>5.8799999999999998E-2</v>
      </c>
      <c r="M655" s="48">
        <f t="shared" si="344"/>
        <v>7.1040000000000006E-2</v>
      </c>
      <c r="N655" s="331">
        <f t="shared" si="344"/>
        <v>7.4160000000000004E-2</v>
      </c>
      <c r="O655" s="48">
        <f t="shared" si="344"/>
        <v>7.8959999999999989E-2</v>
      </c>
      <c r="P655" s="48">
        <f t="shared" si="344"/>
        <v>8.3519999999999997E-2</v>
      </c>
      <c r="Q655" s="48">
        <f t="shared" si="344"/>
        <v>8.616E-2</v>
      </c>
      <c r="R655" s="48">
        <f t="shared" si="344"/>
        <v>8.616E-2</v>
      </c>
      <c r="S655" s="48">
        <f t="shared" si="344"/>
        <v>9.6000000000000002E-2</v>
      </c>
      <c r="T655" s="48">
        <f t="shared" si="344"/>
        <v>9.8400000000000001E-2</v>
      </c>
      <c r="U655" s="48">
        <f t="shared" si="344"/>
        <v>9.5520000000000008E-2</v>
      </c>
      <c r="V655" s="331">
        <f t="shared" si="344"/>
        <v>8.879999999999999E-2</v>
      </c>
      <c r="W655" s="48">
        <f t="shared" si="344"/>
        <v>7.9200000000000007E-2</v>
      </c>
      <c r="X655" s="48">
        <f t="shared" si="344"/>
        <v>6.5759999999999999E-2</v>
      </c>
      <c r="Y655" s="48">
        <f t="shared" si="344"/>
        <v>5.3519999999999998E-2</v>
      </c>
      <c r="Z655" s="48">
        <f t="shared" si="344"/>
        <v>5.6160000000000002E-2</v>
      </c>
      <c r="AA655" s="48">
        <f t="shared" si="344"/>
        <v>5.5679999999999993E-2</v>
      </c>
      <c r="AB655" s="49">
        <f t="shared" si="344"/>
        <v>5.5679999999999993E-2</v>
      </c>
      <c r="AC655" s="47"/>
      <c r="AD655" s="50"/>
      <c r="AE655" s="58"/>
      <c r="AF655" s="265">
        <v>1.1050000000000001E-2</v>
      </c>
      <c r="AG655" s="265">
        <v>1.14E-2</v>
      </c>
      <c r="AH655" s="265">
        <v>1.09E-2</v>
      </c>
      <c r="AI655" s="265">
        <v>1.1300000000000001E-2</v>
      </c>
      <c r="AJ655" s="265">
        <v>1.115E-2</v>
      </c>
      <c r="AK655" s="265">
        <v>1.1300000000000001E-2</v>
      </c>
      <c r="AL655" s="265">
        <v>1.145E-2</v>
      </c>
      <c r="AM655" s="265">
        <v>1.225E-2</v>
      </c>
      <c r="AN655" s="265">
        <v>1.4800000000000001E-2</v>
      </c>
      <c r="AO655" s="265">
        <v>1.545E-2</v>
      </c>
      <c r="AP655" s="265">
        <v>1.6449999999999999E-2</v>
      </c>
      <c r="AQ655" s="265">
        <v>1.7399999999999999E-2</v>
      </c>
      <c r="AR655" s="265">
        <v>1.7950000000000001E-2</v>
      </c>
      <c r="AS655" s="265">
        <v>1.7950000000000001E-2</v>
      </c>
      <c r="AT655" s="265">
        <v>0.02</v>
      </c>
      <c r="AU655" s="265">
        <v>2.0500000000000001E-2</v>
      </c>
      <c r="AV655" s="265">
        <v>1.9900000000000001E-2</v>
      </c>
      <c r="AW655" s="265">
        <v>1.8499999999999999E-2</v>
      </c>
      <c r="AX655" s="265">
        <v>1.6500000000000001E-2</v>
      </c>
      <c r="AY655" s="265">
        <v>1.37E-2</v>
      </c>
      <c r="AZ655" s="265">
        <v>1.115E-2</v>
      </c>
      <c r="BA655" s="265">
        <v>1.17E-2</v>
      </c>
      <c r="BB655" s="265">
        <v>1.1599999999999999E-2</v>
      </c>
      <c r="BC655" s="265">
        <v>1.1599999999999999E-2</v>
      </c>
      <c r="BD655" s="265"/>
      <c r="BE655" s="265"/>
      <c r="BF655" s="265"/>
      <c r="BG655" s="265"/>
      <c r="BH655" s="265"/>
      <c r="BI655" s="265"/>
      <c r="BJ655" s="265"/>
      <c r="BK655" s="265"/>
      <c r="BL655" s="265"/>
      <c r="BM655" s="265"/>
      <c r="BN655" s="265"/>
      <c r="BO655" s="265"/>
      <c r="BP655" s="265"/>
      <c r="BQ655" s="265"/>
      <c r="BR655" s="265"/>
      <c r="BS655" s="265"/>
      <c r="BT655" s="265"/>
      <c r="BU655" s="265"/>
      <c r="BV655" s="265"/>
      <c r="BW655" s="265"/>
      <c r="BX655" s="265"/>
      <c r="BY655" s="265"/>
      <c r="BZ655" s="265"/>
      <c r="CA655" s="265"/>
      <c r="CB655" s="265"/>
      <c r="CC655" s="265"/>
      <c r="CD655" s="8"/>
      <c r="CE655" s="8"/>
      <c r="CF655" s="8"/>
    </row>
    <row r="656" spans="1:84" s="1" customFormat="1" ht="10.5" customHeight="1" thickBot="1">
      <c r="A656" s="1556"/>
      <c r="B656" s="1609"/>
      <c r="C656" s="271"/>
      <c r="D656" s="236" t="s">
        <v>41</v>
      </c>
      <c r="E656" s="52">
        <f>E655/E654</f>
        <v>0.523696682464455</v>
      </c>
      <c r="F656" s="52">
        <f t="shared" ref="F656:AB656" si="345">F655/F654</f>
        <v>0.55339805825242716</v>
      </c>
      <c r="G656" s="52">
        <f t="shared" si="345"/>
        <v>0.54636591478696739</v>
      </c>
      <c r="H656" s="365">
        <f t="shared" si="345"/>
        <v>0.56500000000000006</v>
      </c>
      <c r="I656" s="52">
        <f t="shared" si="345"/>
        <v>0.55472636815920395</v>
      </c>
      <c r="J656" s="52">
        <f t="shared" si="345"/>
        <v>0.41544117647058826</v>
      </c>
      <c r="K656" s="52">
        <f t="shared" si="345"/>
        <v>0.41187050359712241</v>
      </c>
      <c r="L656" s="52">
        <f t="shared" si="345"/>
        <v>0.38704581358609802</v>
      </c>
      <c r="M656" s="52">
        <f t="shared" si="345"/>
        <v>0.38541666666666669</v>
      </c>
      <c r="N656" s="365">
        <f t="shared" si="345"/>
        <v>0.38101109741060418</v>
      </c>
      <c r="O656" s="52">
        <f t="shared" si="345"/>
        <v>0.38389731621936984</v>
      </c>
      <c r="P656" s="52">
        <f t="shared" si="345"/>
        <v>0.36439790575916231</v>
      </c>
      <c r="Q656" s="52">
        <f t="shared" si="345"/>
        <v>0.36044176706827313</v>
      </c>
      <c r="R656" s="52">
        <f t="shared" si="345"/>
        <v>0.36558044806517309</v>
      </c>
      <c r="S656" s="52">
        <f t="shared" si="345"/>
        <v>0.39138943248532293</v>
      </c>
      <c r="T656" s="52">
        <f t="shared" si="345"/>
        <v>0.38973384030418257</v>
      </c>
      <c r="U656" s="52">
        <f t="shared" si="345"/>
        <v>0.3852855759922556</v>
      </c>
      <c r="V656" s="365">
        <f t="shared" si="345"/>
        <v>0.41248606465997767</v>
      </c>
      <c r="W656" s="52">
        <f t="shared" si="345"/>
        <v>0.45897079276773295</v>
      </c>
      <c r="X656" s="52">
        <f t="shared" si="345"/>
        <v>0.44552845528455287</v>
      </c>
      <c r="Y656" s="52">
        <f t="shared" si="345"/>
        <v>0.41682242990654211</v>
      </c>
      <c r="Z656" s="52">
        <f t="shared" si="345"/>
        <v>0.44827586206896564</v>
      </c>
      <c r="AA656" s="52">
        <f t="shared" si="345"/>
        <v>0.49678800856531036</v>
      </c>
      <c r="AB656" s="53">
        <f t="shared" si="345"/>
        <v>0.55238095238095242</v>
      </c>
      <c r="AC656" s="47"/>
      <c r="AD656" s="50"/>
      <c r="AE656" s="58"/>
      <c r="AF656" s="333"/>
      <c r="AG656" s="333"/>
      <c r="AH656" s="333"/>
      <c r="AI656" s="333"/>
      <c r="AJ656" s="333"/>
      <c r="AK656" s="333"/>
      <c r="AL656" s="333"/>
      <c r="AM656" s="333"/>
      <c r="AN656" s="333"/>
      <c r="AO656" s="333"/>
      <c r="AP656" s="333"/>
      <c r="AQ656" s="333"/>
      <c r="AR656" s="333"/>
      <c r="AS656" s="333"/>
      <c r="AT656" s="333"/>
      <c r="AU656" s="333"/>
      <c r="AV656" s="333"/>
      <c r="AW656" s="333"/>
      <c r="AX656" s="333"/>
      <c r="AY656" s="333"/>
      <c r="AZ656" s="333"/>
      <c r="BA656" s="333"/>
      <c r="BB656" s="333"/>
      <c r="BC656" s="333"/>
      <c r="BD656" s="333"/>
      <c r="BE656" s="333"/>
      <c r="BF656" s="333"/>
      <c r="BG656" s="333"/>
      <c r="BH656" s="333"/>
      <c r="BI656" s="333"/>
      <c r="BJ656" s="333"/>
      <c r="BK656" s="333"/>
      <c r="BL656" s="333"/>
      <c r="BM656" s="333"/>
      <c r="BN656" s="333"/>
      <c r="BO656" s="333"/>
      <c r="BP656" s="333"/>
      <c r="BQ656" s="333"/>
      <c r="BR656" s="333"/>
      <c r="BS656" s="333"/>
      <c r="BT656" s="333"/>
      <c r="BU656" s="333"/>
      <c r="BV656" s="333"/>
      <c r="BW656" s="333"/>
      <c r="BX656" s="333"/>
      <c r="BY656" s="866"/>
      <c r="BZ656" s="866"/>
      <c r="CA656" s="866"/>
      <c r="CB656" s="866"/>
      <c r="CC656" s="866"/>
      <c r="CD656" s="8"/>
      <c r="CE656" s="8"/>
      <c r="CF656" s="8"/>
    </row>
    <row r="657" spans="1:159" s="1" customFormat="1" ht="10.5" customHeight="1">
      <c r="A657" s="1554" t="s">
        <v>7</v>
      </c>
      <c r="B657" s="1607" t="s">
        <v>833</v>
      </c>
      <c r="C657" s="1461"/>
      <c r="D657" s="131"/>
      <c r="E657" s="98"/>
      <c r="F657" s="98"/>
      <c r="G657" s="98"/>
      <c r="H657" s="975"/>
      <c r="I657" s="98"/>
      <c r="J657" s="98"/>
      <c r="K657" s="98"/>
      <c r="L657" s="98"/>
      <c r="M657" s="98"/>
      <c r="N657" s="975"/>
      <c r="O657" s="98"/>
      <c r="P657" s="98"/>
      <c r="Q657" s="98"/>
      <c r="R657" s="98"/>
      <c r="S657" s="98"/>
      <c r="T657" s="98"/>
      <c r="U657" s="98"/>
      <c r="V657" s="975"/>
      <c r="W657" s="98"/>
      <c r="X657" s="98"/>
      <c r="Y657" s="98"/>
      <c r="Z657" s="98"/>
      <c r="AA657" s="98"/>
      <c r="AB657" s="976"/>
      <c r="AC657" s="47" t="s">
        <v>115</v>
      </c>
      <c r="AD657" s="50">
        <f>AD659/AC659</f>
        <v>0.31018584959816298</v>
      </c>
      <c r="AE657" s="58"/>
      <c r="AF657" s="333"/>
      <c r="AG657" s="333"/>
      <c r="AH657" s="333"/>
      <c r="AI657" s="333"/>
      <c r="AJ657" s="333"/>
      <c r="AK657" s="333"/>
      <c r="AL657" s="333"/>
      <c r="AM657" s="333"/>
      <c r="AN657" s="333"/>
      <c r="AO657" s="333"/>
      <c r="AP657" s="333"/>
      <c r="AQ657" s="333"/>
      <c r="AR657" s="333"/>
      <c r="AS657" s="333"/>
      <c r="AT657" s="333"/>
      <c r="AU657" s="333"/>
      <c r="AV657" s="333"/>
      <c r="AW657" s="333"/>
      <c r="AX657" s="333"/>
      <c r="AY657" s="333"/>
      <c r="AZ657" s="333"/>
      <c r="BA657" s="333"/>
      <c r="BB657" s="333"/>
      <c r="BC657" s="333"/>
      <c r="BD657" s="333"/>
      <c r="BE657" s="333"/>
      <c r="BF657" s="333"/>
      <c r="BG657" s="333"/>
      <c r="BH657" s="333"/>
      <c r="BI657" s="333"/>
      <c r="BJ657" s="333"/>
      <c r="BK657" s="333"/>
      <c r="BL657" s="333"/>
      <c r="BM657" s="333"/>
      <c r="BN657" s="333"/>
      <c r="BO657" s="333"/>
      <c r="BP657" s="333"/>
      <c r="BQ657" s="333"/>
      <c r="BR657" s="333"/>
      <c r="BS657" s="333"/>
      <c r="BT657" s="333"/>
      <c r="BU657" s="333"/>
      <c r="BV657" s="333"/>
      <c r="BW657" s="333"/>
      <c r="BX657" s="333"/>
      <c r="BY657" s="866"/>
      <c r="BZ657" s="866"/>
      <c r="CA657" s="866"/>
      <c r="CB657" s="866"/>
      <c r="CC657" s="866"/>
      <c r="CD657" s="8"/>
      <c r="CE657" s="8"/>
      <c r="CF657" s="8"/>
    </row>
    <row r="658" spans="1:159" s="1" customFormat="1" ht="10.5" customHeight="1">
      <c r="A658" s="1555"/>
      <c r="B658" s="1608"/>
      <c r="C658" s="1461" t="s">
        <v>126</v>
      </c>
      <c r="D658" s="131" t="s">
        <v>33</v>
      </c>
      <c r="E658" s="966">
        <v>36</v>
      </c>
      <c r="F658" s="1183">
        <v>33</v>
      </c>
      <c r="G658" s="966">
        <v>32</v>
      </c>
      <c r="H658" s="977">
        <v>31</v>
      </c>
      <c r="I658" s="966">
        <v>34</v>
      </c>
      <c r="J658" s="966">
        <v>43</v>
      </c>
      <c r="K658" s="966">
        <v>47</v>
      </c>
      <c r="L658" s="966">
        <v>47</v>
      </c>
      <c r="M658" s="966">
        <v>61</v>
      </c>
      <c r="N658" s="977">
        <v>58</v>
      </c>
      <c r="O658" s="966">
        <v>59</v>
      </c>
      <c r="P658" s="966">
        <v>61</v>
      </c>
      <c r="Q658" s="966">
        <v>68</v>
      </c>
      <c r="R658" s="966">
        <v>67</v>
      </c>
      <c r="S658" s="966">
        <v>69</v>
      </c>
      <c r="T658" s="966">
        <v>67</v>
      </c>
      <c r="U658" s="966">
        <v>66</v>
      </c>
      <c r="V658" s="977">
        <v>72</v>
      </c>
      <c r="W658" s="966">
        <v>74</v>
      </c>
      <c r="X658" s="966">
        <v>77</v>
      </c>
      <c r="Y658" s="966">
        <v>65</v>
      </c>
      <c r="Z658" s="966">
        <v>58</v>
      </c>
      <c r="AA658" s="966">
        <v>46</v>
      </c>
      <c r="AB658" s="1014">
        <v>41</v>
      </c>
      <c r="AC658" s="330"/>
      <c r="AD658" s="177"/>
      <c r="AE658" s="58"/>
      <c r="AF658" s="333"/>
      <c r="AG658" s="333"/>
      <c r="AH658" s="333"/>
      <c r="AI658" s="333"/>
      <c r="AJ658" s="333"/>
      <c r="AK658" s="333"/>
      <c r="AL658" s="333"/>
      <c r="AM658" s="333"/>
      <c r="AN658" s="333"/>
      <c r="AO658" s="333"/>
      <c r="AP658" s="333"/>
      <c r="AQ658" s="333"/>
      <c r="AR658" s="333"/>
      <c r="AS658" s="333"/>
      <c r="AT658" s="333"/>
      <c r="AU658" s="333"/>
      <c r="AV658" s="333"/>
      <c r="AW658" s="333"/>
      <c r="AX658" s="333"/>
      <c r="AY658" s="333"/>
      <c r="AZ658" s="333"/>
      <c r="BA658" s="333"/>
      <c r="BB658" s="333"/>
      <c r="BC658" s="333"/>
      <c r="BD658" s="333"/>
      <c r="BE658" s="333"/>
      <c r="BF658" s="333"/>
      <c r="BG658" s="333"/>
      <c r="BH658" s="333"/>
      <c r="BI658" s="333"/>
      <c r="BJ658" s="333"/>
      <c r="BK658" s="333"/>
      <c r="BL658" s="333"/>
      <c r="BM658" s="333"/>
      <c r="BN658" s="333"/>
      <c r="BO658" s="333"/>
      <c r="BP658" s="333"/>
      <c r="BQ658" s="333"/>
      <c r="BR658" s="333"/>
      <c r="BS658" s="333"/>
      <c r="BT658" s="333"/>
      <c r="BU658" s="333"/>
      <c r="BV658" s="333"/>
      <c r="BW658" s="333"/>
      <c r="BX658" s="333"/>
      <c r="BY658" s="866"/>
      <c r="BZ658" s="866"/>
      <c r="CA658" s="866"/>
      <c r="CB658" s="866"/>
      <c r="CC658" s="866"/>
      <c r="CD658" s="8"/>
      <c r="CE658" s="8"/>
      <c r="CF658" s="8"/>
    </row>
    <row r="659" spans="1:159" s="1" customFormat="1" ht="10.5" customHeight="1">
      <c r="A659" s="1555"/>
      <c r="B659" s="1608"/>
      <c r="C659" s="1461" t="s">
        <v>553</v>
      </c>
      <c r="D659" s="131" t="s">
        <v>116</v>
      </c>
      <c r="E659" s="61">
        <f t="shared" ref="E659:AB659" si="346">AF659*$AE659</f>
        <v>0.37631999999999999</v>
      </c>
      <c r="F659" s="61">
        <f t="shared" si="346"/>
        <v>0.32783999999999996</v>
      </c>
      <c r="G659" s="61">
        <f t="shared" si="346"/>
        <v>0.32400000000000001</v>
      </c>
      <c r="H659" s="420">
        <f t="shared" si="346"/>
        <v>0.32640000000000002</v>
      </c>
      <c r="I659" s="61">
        <f t="shared" si="346"/>
        <v>0.33407999999999999</v>
      </c>
      <c r="J659" s="61">
        <f t="shared" si="346"/>
        <v>0.37151999999999996</v>
      </c>
      <c r="K659" s="61">
        <f t="shared" si="346"/>
        <v>0.46920000000000001</v>
      </c>
      <c r="L659" s="61">
        <f t="shared" si="346"/>
        <v>0.49680000000000002</v>
      </c>
      <c r="M659" s="61">
        <f t="shared" si="346"/>
        <v>0.55679999999999996</v>
      </c>
      <c r="N659" s="420">
        <f t="shared" si="346"/>
        <v>0.59783999999999993</v>
      </c>
      <c r="O659" s="61">
        <f t="shared" si="346"/>
        <v>0.60911999999999999</v>
      </c>
      <c r="P659" s="61">
        <f t="shared" si="346"/>
        <v>0.63600000000000001</v>
      </c>
      <c r="Q659" s="61">
        <f t="shared" si="346"/>
        <v>0.68279999999999996</v>
      </c>
      <c r="R659" s="61">
        <f t="shared" si="346"/>
        <v>0.68831999999999993</v>
      </c>
      <c r="S659" s="61">
        <f t="shared" si="346"/>
        <v>0.68688000000000005</v>
      </c>
      <c r="T659" s="61">
        <f t="shared" si="346"/>
        <v>0.69</v>
      </c>
      <c r="U659" s="61">
        <f t="shared" si="346"/>
        <v>0.68807999999999991</v>
      </c>
      <c r="V659" s="420">
        <f t="shared" si="346"/>
        <v>0.71135999999999999</v>
      </c>
      <c r="W659" s="61">
        <f t="shared" si="346"/>
        <v>0.73871999999999993</v>
      </c>
      <c r="X659" s="61">
        <f t="shared" si="346"/>
        <v>0.75767999999999991</v>
      </c>
      <c r="Y659" s="61">
        <f t="shared" si="346"/>
        <v>0.71207999999999994</v>
      </c>
      <c r="Z659" s="61">
        <f t="shared" si="346"/>
        <v>0.63935999999999993</v>
      </c>
      <c r="AA659" s="61">
        <f t="shared" si="346"/>
        <v>0.51863999999999999</v>
      </c>
      <c r="AB659" s="62">
        <f t="shared" si="346"/>
        <v>0.43872000000000005</v>
      </c>
      <c r="AC659" s="47">
        <f>SUM(E659:AB659)</f>
        <v>13.378560000000002</v>
      </c>
      <c r="AD659" s="50">
        <f>SUM(E660:AB660)</f>
        <v>4.1498400000000002</v>
      </c>
      <c r="AE659" s="58">
        <v>4.8</v>
      </c>
      <c r="AF659" s="265">
        <v>7.8399999999999997E-2</v>
      </c>
      <c r="AG659" s="265">
        <v>6.83E-2</v>
      </c>
      <c r="AH659" s="265">
        <v>6.7500000000000004E-2</v>
      </c>
      <c r="AI659" s="265">
        <v>6.8000000000000005E-2</v>
      </c>
      <c r="AJ659" s="265">
        <v>6.9599999999999995E-2</v>
      </c>
      <c r="AK659" s="265">
        <v>7.7399999999999997E-2</v>
      </c>
      <c r="AL659" s="265">
        <v>9.7750000000000004E-2</v>
      </c>
      <c r="AM659" s="265">
        <v>0.10350000000000001</v>
      </c>
      <c r="AN659" s="265">
        <v>0.11599999999999999</v>
      </c>
      <c r="AO659" s="265">
        <v>0.12454999999999999</v>
      </c>
      <c r="AP659" s="265">
        <v>0.12690000000000001</v>
      </c>
      <c r="AQ659" s="265">
        <v>0.13250000000000001</v>
      </c>
      <c r="AR659" s="265">
        <v>0.14224999999999999</v>
      </c>
      <c r="AS659" s="265">
        <v>0.1434</v>
      </c>
      <c r="AT659" s="265">
        <v>0.1431</v>
      </c>
      <c r="AU659" s="265">
        <v>0.14374999999999999</v>
      </c>
      <c r="AV659" s="265">
        <v>0.14334999999999998</v>
      </c>
      <c r="AW659" s="265">
        <v>0.1482</v>
      </c>
      <c r="AX659" s="265">
        <v>0.15389999999999998</v>
      </c>
      <c r="AY659" s="265">
        <v>0.15784999999999999</v>
      </c>
      <c r="AZ659" s="265">
        <v>0.14834999999999998</v>
      </c>
      <c r="BA659" s="265">
        <v>0.13319999999999999</v>
      </c>
      <c r="BB659" s="265">
        <v>0.10805000000000001</v>
      </c>
      <c r="BC659" s="265">
        <v>9.1400000000000009E-2</v>
      </c>
      <c r="BD659" s="265"/>
      <c r="BE659" s="265"/>
      <c r="BF659" s="265"/>
      <c r="BG659" s="265"/>
      <c r="BH659" s="265"/>
      <c r="BI659" s="265"/>
      <c r="BJ659" s="265"/>
      <c r="BK659" s="265"/>
      <c r="BL659" s="265"/>
      <c r="BM659" s="265"/>
      <c r="BN659" s="265"/>
      <c r="BO659" s="265"/>
      <c r="BP659" s="265"/>
      <c r="BQ659" s="265"/>
      <c r="BR659" s="265"/>
      <c r="BS659" s="265"/>
      <c r="BT659" s="265"/>
      <c r="BU659" s="265"/>
      <c r="BV659" s="265"/>
      <c r="BW659" s="265"/>
      <c r="BX659" s="265"/>
      <c r="BY659" s="265"/>
      <c r="BZ659" s="265"/>
      <c r="CA659" s="265"/>
      <c r="CB659" s="265"/>
      <c r="CC659" s="265"/>
      <c r="CD659" s="8"/>
      <c r="CE659" s="8"/>
      <c r="CF659" s="8"/>
    </row>
    <row r="660" spans="1:159" s="1" customFormat="1" ht="10.5" customHeight="1">
      <c r="A660" s="1555"/>
      <c r="B660" s="1608"/>
      <c r="C660" s="1461" t="s">
        <v>553</v>
      </c>
      <c r="D660" s="131" t="s">
        <v>117</v>
      </c>
      <c r="E660" s="61">
        <f t="shared" ref="E660:AB660" si="347">AF660*$AE659</f>
        <v>0.15359999999999999</v>
      </c>
      <c r="F660" s="48">
        <f t="shared" si="347"/>
        <v>0.14879999999999999</v>
      </c>
      <c r="G660" s="48">
        <f t="shared" si="347"/>
        <v>0.14928</v>
      </c>
      <c r="H660" s="331">
        <f t="shared" si="347"/>
        <v>0.14856</v>
      </c>
      <c r="I660" s="48">
        <f t="shared" si="347"/>
        <v>0.14591999999999999</v>
      </c>
      <c r="J660" s="48">
        <f t="shared" si="347"/>
        <v>0.15095999999999998</v>
      </c>
      <c r="K660" s="48">
        <f t="shared" si="347"/>
        <v>0.15648000000000001</v>
      </c>
      <c r="L660" s="48">
        <f t="shared" si="347"/>
        <v>0.16391999999999998</v>
      </c>
      <c r="M660" s="48">
        <f t="shared" si="347"/>
        <v>0.18407999999999997</v>
      </c>
      <c r="N660" s="331">
        <f t="shared" si="347"/>
        <v>0.17640000000000003</v>
      </c>
      <c r="O660" s="48">
        <f t="shared" si="347"/>
        <v>0.17687999999999995</v>
      </c>
      <c r="P660" s="48">
        <f t="shared" si="347"/>
        <v>0.17472000000000001</v>
      </c>
      <c r="Q660" s="48">
        <f t="shared" si="347"/>
        <v>0.19679999999999997</v>
      </c>
      <c r="R660" s="48">
        <f t="shared" si="347"/>
        <v>0.19031999999999999</v>
      </c>
      <c r="S660" s="48">
        <f t="shared" si="347"/>
        <v>0.19247999999999998</v>
      </c>
      <c r="T660" s="48">
        <f t="shared" si="347"/>
        <v>0.19223999999999999</v>
      </c>
      <c r="U660" s="48">
        <f t="shared" si="347"/>
        <v>0.1908</v>
      </c>
      <c r="V660" s="331">
        <f t="shared" si="347"/>
        <v>0.19152000000000002</v>
      </c>
      <c r="W660" s="48">
        <f t="shared" si="347"/>
        <v>0.19223999999999999</v>
      </c>
      <c r="X660" s="48">
        <f t="shared" si="347"/>
        <v>0.19295999999999999</v>
      </c>
      <c r="Y660" s="48">
        <f t="shared" si="347"/>
        <v>0.18575999999999998</v>
      </c>
      <c r="Z660" s="48">
        <f t="shared" si="347"/>
        <v>0.17495999999999998</v>
      </c>
      <c r="AA660" s="48">
        <f t="shared" si="347"/>
        <v>0.16391999999999998</v>
      </c>
      <c r="AB660" s="49">
        <f t="shared" si="347"/>
        <v>0.15623999999999996</v>
      </c>
      <c r="AC660" s="47"/>
      <c r="AD660" s="50"/>
      <c r="AE660" s="58"/>
      <c r="AF660" s="265">
        <v>3.2000000000000001E-2</v>
      </c>
      <c r="AG660" s="265">
        <v>3.1E-2</v>
      </c>
      <c r="AH660" s="265">
        <v>3.1100000000000003E-2</v>
      </c>
      <c r="AI660" s="265">
        <v>3.0949999999999998E-2</v>
      </c>
      <c r="AJ660" s="265">
        <v>3.04E-2</v>
      </c>
      <c r="AK660" s="265">
        <v>3.1449999999999999E-2</v>
      </c>
      <c r="AL660" s="265">
        <v>3.2600000000000004E-2</v>
      </c>
      <c r="AM660" s="265">
        <v>3.415E-2</v>
      </c>
      <c r="AN660" s="265">
        <v>3.8349999999999995E-2</v>
      </c>
      <c r="AO660" s="265">
        <v>3.6750000000000005E-2</v>
      </c>
      <c r="AP660" s="265">
        <v>3.6849999999999994E-2</v>
      </c>
      <c r="AQ660" s="265">
        <v>3.6400000000000002E-2</v>
      </c>
      <c r="AR660" s="265">
        <v>4.0999999999999995E-2</v>
      </c>
      <c r="AS660" s="265">
        <v>3.9649999999999998E-2</v>
      </c>
      <c r="AT660" s="265">
        <v>4.0099999999999997E-2</v>
      </c>
      <c r="AU660" s="265">
        <v>4.0050000000000002E-2</v>
      </c>
      <c r="AV660" s="265">
        <v>3.9750000000000001E-2</v>
      </c>
      <c r="AW660" s="265">
        <v>3.9900000000000005E-2</v>
      </c>
      <c r="AX660" s="265">
        <v>4.0050000000000002E-2</v>
      </c>
      <c r="AY660" s="265">
        <v>4.02E-2</v>
      </c>
      <c r="AZ660" s="265">
        <v>3.8699999999999998E-2</v>
      </c>
      <c r="BA660" s="265">
        <v>3.6449999999999996E-2</v>
      </c>
      <c r="BB660" s="265">
        <v>3.415E-2</v>
      </c>
      <c r="BC660" s="265">
        <v>3.2549999999999996E-2</v>
      </c>
      <c r="BD660" s="265"/>
      <c r="BE660" s="265"/>
      <c r="BF660" s="265"/>
      <c r="BG660" s="265"/>
      <c r="BH660" s="265"/>
      <c r="BI660" s="265"/>
      <c r="BJ660" s="265"/>
      <c r="BK660" s="265"/>
      <c r="BL660" s="265"/>
      <c r="BM660" s="265"/>
      <c r="BN660" s="265"/>
      <c r="BO660" s="265"/>
      <c r="BP660" s="265"/>
      <c r="BQ660" s="265"/>
      <c r="BR660" s="265"/>
      <c r="BS660" s="265"/>
      <c r="BT660" s="265"/>
      <c r="BU660" s="265"/>
      <c r="BV660" s="265"/>
      <c r="BW660" s="265"/>
      <c r="BX660" s="265"/>
      <c r="BY660" s="265"/>
      <c r="BZ660" s="265"/>
      <c r="CA660" s="265"/>
      <c r="CB660" s="265"/>
      <c r="CC660" s="265"/>
      <c r="CD660" s="8"/>
      <c r="CE660" s="8"/>
      <c r="CF660" s="8"/>
    </row>
    <row r="661" spans="1:159" s="1" customFormat="1" ht="10.5" customHeight="1" thickBot="1">
      <c r="A661" s="1556"/>
      <c r="B661" s="1609"/>
      <c r="C661" s="271"/>
      <c r="D661" s="236" t="s">
        <v>41</v>
      </c>
      <c r="E661" s="52">
        <f>E660/E659</f>
        <v>0.4081632653061224</v>
      </c>
      <c r="F661" s="52">
        <f t="shared" ref="F661:AB661" si="348">F660/F659</f>
        <v>0.45387994143484628</v>
      </c>
      <c r="G661" s="52">
        <f t="shared" si="348"/>
        <v>0.46074074074074073</v>
      </c>
      <c r="H661" s="365">
        <f t="shared" si="348"/>
        <v>0.45514705882352935</v>
      </c>
      <c r="I661" s="52">
        <f t="shared" si="348"/>
        <v>0.43678160919540232</v>
      </c>
      <c r="J661" s="52">
        <f t="shared" si="348"/>
        <v>0.40633074935400515</v>
      </c>
      <c r="K661" s="52">
        <f t="shared" si="348"/>
        <v>0.33350383631713554</v>
      </c>
      <c r="L661" s="52">
        <f t="shared" si="348"/>
        <v>0.32995169082125597</v>
      </c>
      <c r="M661" s="52">
        <f t="shared" si="348"/>
        <v>0.33060344827586202</v>
      </c>
      <c r="N661" s="365">
        <f t="shared" si="348"/>
        <v>0.29506222400642323</v>
      </c>
      <c r="O661" s="52">
        <f t="shared" si="348"/>
        <v>0.29038613081166265</v>
      </c>
      <c r="P661" s="52">
        <f t="shared" si="348"/>
        <v>0.27471698113207549</v>
      </c>
      <c r="Q661" s="52">
        <f t="shared" si="348"/>
        <v>0.28822495606326887</v>
      </c>
      <c r="R661" s="52">
        <f t="shared" si="348"/>
        <v>0.27649930264993028</v>
      </c>
      <c r="S661" s="52">
        <f t="shared" si="348"/>
        <v>0.28022361984626132</v>
      </c>
      <c r="T661" s="52">
        <f t="shared" si="348"/>
        <v>0.27860869565217394</v>
      </c>
      <c r="U661" s="52">
        <f t="shared" si="348"/>
        <v>0.27729333798395539</v>
      </c>
      <c r="V661" s="365">
        <f t="shared" si="348"/>
        <v>0.26923076923076927</v>
      </c>
      <c r="W661" s="52">
        <f t="shared" si="348"/>
        <v>0.26023391812865498</v>
      </c>
      <c r="X661" s="52">
        <f t="shared" si="348"/>
        <v>0.25467215711118152</v>
      </c>
      <c r="Y661" s="52">
        <f t="shared" si="348"/>
        <v>0.2608695652173913</v>
      </c>
      <c r="Z661" s="52">
        <f t="shared" si="348"/>
        <v>0.27364864864864863</v>
      </c>
      <c r="AA661" s="52">
        <f t="shared" si="348"/>
        <v>0.31605738084220264</v>
      </c>
      <c r="AB661" s="53">
        <f t="shared" si="348"/>
        <v>0.35612691466083141</v>
      </c>
      <c r="AC661" s="47"/>
      <c r="AD661" s="50"/>
      <c r="AE661" s="58"/>
      <c r="AF661" s="333"/>
      <c r="AG661" s="333"/>
      <c r="AH661" s="333"/>
      <c r="AI661" s="333"/>
      <c r="AJ661" s="333"/>
      <c r="AK661" s="333"/>
      <c r="AL661" s="333"/>
      <c r="AM661" s="333"/>
      <c r="AN661" s="333"/>
      <c r="AO661" s="333"/>
      <c r="AP661" s="333"/>
      <c r="AQ661" s="333"/>
      <c r="AR661" s="333"/>
      <c r="AS661" s="333"/>
      <c r="AT661" s="333"/>
      <c r="AU661" s="333"/>
      <c r="AV661" s="333"/>
      <c r="AW661" s="333"/>
      <c r="AX661" s="333"/>
      <c r="AY661" s="333"/>
      <c r="AZ661" s="333"/>
      <c r="BA661" s="333"/>
      <c r="BB661" s="333"/>
      <c r="BC661" s="333"/>
      <c r="BD661" s="333"/>
      <c r="BE661" s="333"/>
      <c r="BF661" s="333"/>
      <c r="BG661" s="333"/>
      <c r="BH661" s="333"/>
      <c r="BI661" s="333"/>
      <c r="BJ661" s="333"/>
      <c r="BK661" s="333"/>
      <c r="BL661" s="333"/>
      <c r="BM661" s="333"/>
      <c r="BN661" s="333"/>
      <c r="BO661" s="333"/>
      <c r="BP661" s="333"/>
      <c r="BQ661" s="333"/>
      <c r="BR661" s="333"/>
      <c r="BS661" s="333"/>
      <c r="BT661" s="333"/>
      <c r="BU661" s="333"/>
      <c r="BV661" s="333"/>
      <c r="BW661" s="333"/>
      <c r="BX661" s="333"/>
      <c r="BY661" s="866"/>
      <c r="BZ661" s="866"/>
      <c r="CA661" s="866"/>
      <c r="CB661" s="866"/>
      <c r="CC661" s="866"/>
      <c r="CD661" s="8"/>
      <c r="CE661" s="8"/>
      <c r="CF661" s="8"/>
    </row>
    <row r="662" spans="1:159" s="1" customFormat="1" ht="10.5" customHeight="1">
      <c r="A662" s="1554" t="s">
        <v>18</v>
      </c>
      <c r="B662" s="1607" t="s">
        <v>834</v>
      </c>
      <c r="C662" s="1461"/>
      <c r="D662" s="131"/>
      <c r="E662" s="98"/>
      <c r="F662" s="98"/>
      <c r="G662" s="98"/>
      <c r="H662" s="975"/>
      <c r="I662" s="98"/>
      <c r="J662" s="98"/>
      <c r="K662" s="98"/>
      <c r="L662" s="98"/>
      <c r="M662" s="98"/>
      <c r="N662" s="975"/>
      <c r="O662" s="98"/>
      <c r="P662" s="98"/>
      <c r="Q662" s="98"/>
      <c r="R662" s="98"/>
      <c r="S662" s="98"/>
      <c r="T662" s="98"/>
      <c r="U662" s="98"/>
      <c r="V662" s="975"/>
      <c r="W662" s="98"/>
      <c r="X662" s="98"/>
      <c r="Y662" s="98"/>
      <c r="Z662" s="98"/>
      <c r="AA662" s="98"/>
      <c r="AB662" s="98"/>
      <c r="AC662" s="47"/>
      <c r="AD662" s="50">
        <f>AD664/AC664</f>
        <v>0.3002723900516035</v>
      </c>
      <c r="AE662" s="58"/>
      <c r="AF662" s="333"/>
      <c r="AG662" s="333"/>
      <c r="AH662" s="333"/>
      <c r="AI662" s="333"/>
      <c r="AJ662" s="333"/>
      <c r="AK662" s="333"/>
      <c r="AL662" s="333"/>
      <c r="AM662" s="333"/>
      <c r="AN662" s="333"/>
      <c r="AO662" s="333"/>
      <c r="AP662" s="333"/>
      <c r="AQ662" s="333"/>
      <c r="AR662" s="333"/>
      <c r="AS662" s="333"/>
      <c r="AT662" s="333"/>
      <c r="AU662" s="333"/>
      <c r="AV662" s="333"/>
      <c r="AW662" s="333"/>
      <c r="AX662" s="333"/>
      <c r="AY662" s="333"/>
      <c r="AZ662" s="333"/>
      <c r="BA662" s="333"/>
      <c r="BB662" s="333"/>
      <c r="BC662" s="333"/>
      <c r="BD662" s="333"/>
      <c r="BE662" s="333"/>
      <c r="BF662" s="333"/>
      <c r="BG662" s="333"/>
      <c r="BH662" s="333"/>
      <c r="BI662" s="333"/>
      <c r="BJ662" s="333"/>
      <c r="BK662" s="333"/>
      <c r="BL662" s="333"/>
      <c r="BM662" s="333"/>
      <c r="BN662" s="333"/>
      <c r="BO662" s="333"/>
      <c r="BP662" s="333"/>
      <c r="BQ662" s="333"/>
      <c r="BR662" s="333"/>
      <c r="BS662" s="333"/>
      <c r="BT662" s="333"/>
      <c r="BU662" s="333"/>
      <c r="BV662" s="333"/>
      <c r="BW662" s="333"/>
      <c r="BX662" s="333"/>
      <c r="BY662" s="866"/>
      <c r="BZ662" s="866"/>
      <c r="CA662" s="866"/>
      <c r="CB662" s="866"/>
      <c r="CC662" s="866"/>
      <c r="CD662" s="8"/>
      <c r="CE662" s="8"/>
      <c r="CF662" s="8"/>
    </row>
    <row r="663" spans="1:159" s="1" customFormat="1" ht="10.5" customHeight="1">
      <c r="A663" s="1555"/>
      <c r="B663" s="1608"/>
      <c r="C663" s="1461" t="s">
        <v>126</v>
      </c>
      <c r="D663" s="131" t="s">
        <v>33</v>
      </c>
      <c r="E663" s="966">
        <v>52</v>
      </c>
      <c r="F663" s="1183">
        <v>51</v>
      </c>
      <c r="G663" s="966">
        <v>46</v>
      </c>
      <c r="H663" s="977">
        <v>45</v>
      </c>
      <c r="I663" s="966">
        <v>52</v>
      </c>
      <c r="J663" s="966">
        <v>55</v>
      </c>
      <c r="K663" s="966">
        <v>63</v>
      </c>
      <c r="L663" s="966">
        <v>67</v>
      </c>
      <c r="M663" s="966">
        <v>72</v>
      </c>
      <c r="N663" s="977">
        <v>74</v>
      </c>
      <c r="O663" s="966">
        <v>79</v>
      </c>
      <c r="P663" s="966">
        <v>80</v>
      </c>
      <c r="Q663" s="966">
        <v>89</v>
      </c>
      <c r="R663" s="966">
        <v>87</v>
      </c>
      <c r="S663" s="966">
        <v>87</v>
      </c>
      <c r="T663" s="966">
        <v>91</v>
      </c>
      <c r="U663" s="966">
        <v>88</v>
      </c>
      <c r="V663" s="977">
        <v>88</v>
      </c>
      <c r="W663" s="966">
        <v>94</v>
      </c>
      <c r="X663" s="966">
        <v>91</v>
      </c>
      <c r="Y663" s="966">
        <v>85</v>
      </c>
      <c r="Z663" s="966">
        <v>76</v>
      </c>
      <c r="AA663" s="966">
        <v>67</v>
      </c>
      <c r="AB663" s="1014">
        <v>57</v>
      </c>
      <c r="AC663" s="330"/>
      <c r="AD663" s="177"/>
      <c r="AE663" s="58"/>
      <c r="AF663" s="868"/>
      <c r="AG663" s="868"/>
      <c r="AH663" s="868"/>
      <c r="AI663" s="868"/>
      <c r="AJ663" s="868"/>
      <c r="AK663" s="868"/>
      <c r="AL663" s="868"/>
      <c r="AM663" s="868"/>
      <c r="AN663" s="868"/>
      <c r="AO663" s="868"/>
      <c r="AP663" s="868"/>
      <c r="AQ663" s="868"/>
      <c r="AR663" s="868"/>
      <c r="AS663" s="868"/>
      <c r="AT663" s="868"/>
      <c r="AU663" s="868"/>
      <c r="AV663" s="868"/>
      <c r="AW663" s="868"/>
      <c r="AX663" s="868"/>
      <c r="AY663" s="868"/>
      <c r="AZ663" s="868"/>
      <c r="BA663" s="868"/>
      <c r="BB663" s="868"/>
      <c r="BC663" s="868"/>
      <c r="BD663" s="868"/>
      <c r="BE663" s="868"/>
      <c r="BF663" s="868"/>
      <c r="BG663" s="868"/>
      <c r="BH663" s="868"/>
      <c r="BI663" s="868"/>
      <c r="BJ663" s="868"/>
      <c r="BK663" s="868"/>
      <c r="BL663" s="868"/>
      <c r="BM663" s="868"/>
      <c r="BN663" s="868"/>
      <c r="BO663" s="868"/>
      <c r="BP663" s="868"/>
      <c r="BQ663" s="868"/>
      <c r="BR663" s="868"/>
      <c r="BS663" s="868"/>
      <c r="BT663" s="868"/>
      <c r="BU663" s="868"/>
      <c r="BV663" s="868"/>
      <c r="BW663" s="868"/>
      <c r="BX663" s="868"/>
      <c r="BY663" s="872"/>
      <c r="BZ663" s="872"/>
      <c r="CA663" s="872"/>
      <c r="CB663" s="872"/>
      <c r="CC663" s="872"/>
      <c r="CD663" s="9"/>
      <c r="CE663" s="9"/>
      <c r="CF663" s="9"/>
    </row>
    <row r="664" spans="1:159" ht="10.5" customHeight="1">
      <c r="A664" s="1555"/>
      <c r="B664" s="1608"/>
      <c r="C664" s="1461" t="s">
        <v>553</v>
      </c>
      <c r="D664" s="131" t="s">
        <v>116</v>
      </c>
      <c r="E664" s="61">
        <f t="shared" ref="E664:AB664" si="349">AF664*$AE664</f>
        <v>0.54623999999999995</v>
      </c>
      <c r="F664" s="61">
        <f t="shared" si="349"/>
        <v>0.50160000000000005</v>
      </c>
      <c r="G664" s="61">
        <f t="shared" si="349"/>
        <v>0.47687999999999997</v>
      </c>
      <c r="H664" s="420">
        <f t="shared" si="349"/>
        <v>0.46847999999999995</v>
      </c>
      <c r="I664" s="61">
        <f t="shared" si="349"/>
        <v>0.48647999999999997</v>
      </c>
      <c r="J664" s="61">
        <f t="shared" si="349"/>
        <v>0.53664000000000001</v>
      </c>
      <c r="K664" s="61">
        <f t="shared" si="349"/>
        <v>0.61416000000000004</v>
      </c>
      <c r="L664" s="61">
        <f t="shared" si="349"/>
        <v>0.65567999999999993</v>
      </c>
      <c r="M664" s="61">
        <f t="shared" si="349"/>
        <v>0.70992</v>
      </c>
      <c r="N664" s="420">
        <f t="shared" si="349"/>
        <v>0.74616000000000005</v>
      </c>
      <c r="O664" s="61">
        <f t="shared" si="349"/>
        <v>0.78095999999999999</v>
      </c>
      <c r="P664" s="61">
        <f t="shared" si="349"/>
        <v>0.79944000000000004</v>
      </c>
      <c r="Q664" s="61">
        <f t="shared" si="349"/>
        <v>0.84264000000000006</v>
      </c>
      <c r="R664" s="61">
        <f t="shared" si="349"/>
        <v>0.86760000000000004</v>
      </c>
      <c r="S664" s="61">
        <f t="shared" si="349"/>
        <v>0.83567999999999998</v>
      </c>
      <c r="T664" s="61">
        <f t="shared" si="349"/>
        <v>0.85319999999999996</v>
      </c>
      <c r="U664" s="61">
        <f t="shared" si="349"/>
        <v>0.88775999999999999</v>
      </c>
      <c r="V664" s="420">
        <f t="shared" si="349"/>
        <v>0.89807999999999988</v>
      </c>
      <c r="W664" s="61">
        <f t="shared" si="349"/>
        <v>0.93503999999999998</v>
      </c>
      <c r="X664" s="61">
        <f t="shared" si="349"/>
        <v>0.96071999999999991</v>
      </c>
      <c r="Y664" s="61">
        <f t="shared" si="349"/>
        <v>0.91392000000000007</v>
      </c>
      <c r="Z664" s="61">
        <f t="shared" si="349"/>
        <v>0.85872000000000004</v>
      </c>
      <c r="AA664" s="61">
        <f t="shared" si="349"/>
        <v>0.72863999999999995</v>
      </c>
      <c r="AB664" s="62">
        <f t="shared" si="349"/>
        <v>0.62903999999999993</v>
      </c>
      <c r="AC664" s="47">
        <f>SUM(E664:AB664)</f>
        <v>17.53368</v>
      </c>
      <c r="AD664" s="50">
        <f>SUM(E665:AB665)</f>
        <v>5.2648799999999998</v>
      </c>
      <c r="AE664" s="58">
        <v>4.8</v>
      </c>
      <c r="AF664" s="265">
        <v>0.1138</v>
      </c>
      <c r="AG664" s="265">
        <v>0.10450000000000001</v>
      </c>
      <c r="AH664" s="265">
        <v>9.9349999999999994E-2</v>
      </c>
      <c r="AI664" s="265">
        <v>9.7599999999999992E-2</v>
      </c>
      <c r="AJ664" s="265">
        <v>0.10135</v>
      </c>
      <c r="AK664" s="265">
        <v>0.1118</v>
      </c>
      <c r="AL664" s="265">
        <v>0.12795000000000001</v>
      </c>
      <c r="AM664" s="265">
        <v>0.1366</v>
      </c>
      <c r="AN664" s="265">
        <v>0.1479</v>
      </c>
      <c r="AO664" s="265">
        <v>0.15545</v>
      </c>
      <c r="AP664" s="265">
        <v>0.16270000000000001</v>
      </c>
      <c r="AQ664" s="265">
        <v>0.16655</v>
      </c>
      <c r="AR664" s="265">
        <v>0.17555000000000001</v>
      </c>
      <c r="AS664" s="265">
        <v>0.18075000000000002</v>
      </c>
      <c r="AT664" s="265">
        <v>0.1741</v>
      </c>
      <c r="AU664" s="265">
        <v>0.17774999999999999</v>
      </c>
      <c r="AV664" s="265">
        <v>0.18495</v>
      </c>
      <c r="AW664" s="265">
        <v>0.18709999999999999</v>
      </c>
      <c r="AX664" s="265">
        <v>0.1948</v>
      </c>
      <c r="AY664" s="265">
        <v>0.20014999999999999</v>
      </c>
      <c r="AZ664" s="265">
        <v>0.19040000000000001</v>
      </c>
      <c r="BA664" s="265">
        <v>0.1789</v>
      </c>
      <c r="BB664" s="265">
        <v>0.15179999999999999</v>
      </c>
      <c r="BC664" s="265">
        <v>0.13105</v>
      </c>
      <c r="BD664" s="265"/>
      <c r="BE664" s="265"/>
      <c r="BF664" s="265"/>
      <c r="BG664" s="265"/>
      <c r="BH664" s="265"/>
      <c r="BI664" s="265"/>
      <c r="BJ664" s="265"/>
      <c r="BK664" s="265"/>
      <c r="BL664" s="265"/>
      <c r="BM664" s="265"/>
      <c r="BN664" s="265"/>
      <c r="BO664" s="265"/>
      <c r="BP664" s="265"/>
      <c r="BQ664" s="265"/>
      <c r="BR664" s="265"/>
      <c r="BS664" s="265"/>
      <c r="BT664" s="265"/>
      <c r="BU664" s="265"/>
      <c r="BV664" s="265"/>
      <c r="BW664" s="265"/>
      <c r="BX664" s="265"/>
      <c r="BY664" s="265"/>
      <c r="BZ664" s="265"/>
      <c r="CA664" s="265"/>
      <c r="CB664" s="265"/>
      <c r="CC664" s="265"/>
      <c r="CD664" s="8"/>
      <c r="CE664" s="8"/>
      <c r="CF664" s="8"/>
    </row>
    <row r="665" spans="1:159" ht="10.5" customHeight="1">
      <c r="A665" s="1555"/>
      <c r="B665" s="1608"/>
      <c r="C665" s="1461" t="s">
        <v>553</v>
      </c>
      <c r="D665" s="131" t="s">
        <v>117</v>
      </c>
      <c r="E665" s="61">
        <f t="shared" ref="E665:AB665" si="350">AF665*$AE664</f>
        <v>0.19416</v>
      </c>
      <c r="F665" s="48">
        <f t="shared" si="350"/>
        <v>0.18936</v>
      </c>
      <c r="G665" s="48">
        <f t="shared" si="350"/>
        <v>0.18527999999999997</v>
      </c>
      <c r="H665" s="331">
        <f t="shared" si="350"/>
        <v>0.18312</v>
      </c>
      <c r="I665" s="48">
        <f t="shared" si="350"/>
        <v>0.18336</v>
      </c>
      <c r="J665" s="48">
        <f t="shared" si="350"/>
        <v>0.18744</v>
      </c>
      <c r="K665" s="48">
        <f t="shared" si="350"/>
        <v>0.19295999999999999</v>
      </c>
      <c r="L665" s="48">
        <f t="shared" si="350"/>
        <v>0.20280000000000001</v>
      </c>
      <c r="M665" s="48">
        <f t="shared" si="350"/>
        <v>0.21911999999999998</v>
      </c>
      <c r="N665" s="331">
        <f t="shared" si="350"/>
        <v>0.22896000000000002</v>
      </c>
      <c r="O665" s="48">
        <f t="shared" si="350"/>
        <v>0.23423999999999998</v>
      </c>
      <c r="P665" s="48">
        <f t="shared" si="350"/>
        <v>0.23496</v>
      </c>
      <c r="Q665" s="48">
        <f t="shared" si="350"/>
        <v>0.25295999999999996</v>
      </c>
      <c r="R665" s="48">
        <f t="shared" si="350"/>
        <v>0.25800000000000001</v>
      </c>
      <c r="S665" s="48">
        <f t="shared" si="350"/>
        <v>0.23927999999999999</v>
      </c>
      <c r="T665" s="48">
        <f t="shared" si="350"/>
        <v>0.2424</v>
      </c>
      <c r="U665" s="48">
        <f t="shared" si="350"/>
        <v>0.25031999999999999</v>
      </c>
      <c r="V665" s="331">
        <f t="shared" si="350"/>
        <v>0.24480000000000002</v>
      </c>
      <c r="W665" s="48">
        <f t="shared" si="350"/>
        <v>0.24047999999999997</v>
      </c>
      <c r="X665" s="48">
        <f t="shared" si="350"/>
        <v>0.23735999999999996</v>
      </c>
      <c r="Y665" s="48">
        <f t="shared" si="350"/>
        <v>0.23111999999999999</v>
      </c>
      <c r="Z665" s="48">
        <f t="shared" si="350"/>
        <v>0.22751999999999997</v>
      </c>
      <c r="AA665" s="48">
        <f t="shared" si="350"/>
        <v>0.21</v>
      </c>
      <c r="AB665" s="49">
        <f t="shared" si="350"/>
        <v>0.19487999999999997</v>
      </c>
      <c r="AC665" s="47"/>
      <c r="AD665" s="50"/>
      <c r="AE665" s="58"/>
      <c r="AF665" s="265">
        <v>4.045E-2</v>
      </c>
      <c r="AG665" s="265">
        <v>3.9449999999999999E-2</v>
      </c>
      <c r="AH665" s="265">
        <v>3.8599999999999995E-2</v>
      </c>
      <c r="AI665" s="265">
        <v>3.8150000000000003E-2</v>
      </c>
      <c r="AJ665" s="265">
        <v>3.8199999999999998E-2</v>
      </c>
      <c r="AK665" s="265">
        <v>3.9050000000000001E-2</v>
      </c>
      <c r="AL665" s="265">
        <v>4.02E-2</v>
      </c>
      <c r="AM665" s="265">
        <v>4.2250000000000003E-2</v>
      </c>
      <c r="AN665" s="265">
        <v>4.5649999999999996E-2</v>
      </c>
      <c r="AO665" s="265">
        <v>4.7700000000000006E-2</v>
      </c>
      <c r="AP665" s="265">
        <v>4.8799999999999996E-2</v>
      </c>
      <c r="AQ665" s="265">
        <v>4.895E-2</v>
      </c>
      <c r="AR665" s="265">
        <v>5.2699999999999997E-2</v>
      </c>
      <c r="AS665" s="265">
        <v>5.3750000000000006E-2</v>
      </c>
      <c r="AT665" s="265">
        <v>4.9849999999999998E-2</v>
      </c>
      <c r="AU665" s="265">
        <v>5.0500000000000003E-2</v>
      </c>
      <c r="AV665" s="265">
        <v>5.2150000000000002E-2</v>
      </c>
      <c r="AW665" s="265">
        <v>5.1000000000000004E-2</v>
      </c>
      <c r="AX665" s="265">
        <v>5.0099999999999999E-2</v>
      </c>
      <c r="AY665" s="265">
        <v>4.9449999999999994E-2</v>
      </c>
      <c r="AZ665" s="265">
        <v>4.8149999999999998E-2</v>
      </c>
      <c r="BA665" s="265">
        <v>4.7399999999999998E-2</v>
      </c>
      <c r="BB665" s="265">
        <v>4.3749999999999997E-2</v>
      </c>
      <c r="BC665" s="265">
        <v>4.0599999999999997E-2</v>
      </c>
      <c r="BD665" s="265"/>
      <c r="BE665" s="265"/>
      <c r="BF665" s="265"/>
      <c r="BG665" s="265"/>
      <c r="BH665" s="265"/>
      <c r="BI665" s="265"/>
      <c r="BJ665" s="265"/>
      <c r="BK665" s="265"/>
      <c r="BL665" s="265"/>
      <c r="BM665" s="265"/>
      <c r="BN665" s="265"/>
      <c r="BO665" s="265"/>
      <c r="BP665" s="265"/>
      <c r="BQ665" s="265"/>
      <c r="BR665" s="265"/>
      <c r="BS665" s="265"/>
      <c r="BT665" s="265"/>
      <c r="BU665" s="265"/>
      <c r="BV665" s="265"/>
      <c r="BW665" s="265"/>
      <c r="BX665" s="265"/>
      <c r="BY665" s="265"/>
      <c r="BZ665" s="265"/>
      <c r="CA665" s="265"/>
      <c r="CB665" s="265"/>
      <c r="CC665" s="265"/>
      <c r="CD665" s="8"/>
      <c r="CE665" s="8"/>
      <c r="CF665" s="8"/>
    </row>
    <row r="666" spans="1:159" s="1" customFormat="1" ht="10.5" customHeight="1" thickBot="1">
      <c r="A666" s="1556"/>
      <c r="B666" s="1609"/>
      <c r="C666" s="271"/>
      <c r="D666" s="236" t="s">
        <v>41</v>
      </c>
      <c r="E666" s="52">
        <f t="shared" ref="E666:AB666" si="351">E665/E664</f>
        <v>0.35544815465729351</v>
      </c>
      <c r="F666" s="52">
        <f t="shared" si="351"/>
        <v>0.37751196172248802</v>
      </c>
      <c r="G666" s="52">
        <f t="shared" si="351"/>
        <v>0.38852541519879213</v>
      </c>
      <c r="H666" s="365">
        <f t="shared" si="351"/>
        <v>0.39088114754098363</v>
      </c>
      <c r="I666" s="52">
        <f t="shared" si="351"/>
        <v>0.37691169215589543</v>
      </c>
      <c r="J666" s="52">
        <f t="shared" si="351"/>
        <v>0.3492844364937388</v>
      </c>
      <c r="K666" s="52">
        <f t="shared" si="351"/>
        <v>0.31418522860492376</v>
      </c>
      <c r="L666" s="52">
        <f t="shared" si="351"/>
        <v>0.30929721815519773</v>
      </c>
      <c r="M666" s="52">
        <f t="shared" si="351"/>
        <v>0.30865449628127112</v>
      </c>
      <c r="N666" s="365">
        <f t="shared" si="351"/>
        <v>0.30685107751688645</v>
      </c>
      <c r="O666" s="52">
        <f t="shared" si="351"/>
        <v>0.29993853718500307</v>
      </c>
      <c r="P666" s="52">
        <f t="shared" si="351"/>
        <v>0.29390573401380965</v>
      </c>
      <c r="Q666" s="52">
        <f t="shared" si="351"/>
        <v>0.30019937339789227</v>
      </c>
      <c r="R666" s="52">
        <f t="shared" si="351"/>
        <v>0.29737206085753803</v>
      </c>
      <c r="S666" s="52">
        <f t="shared" si="351"/>
        <v>0.28632969557725446</v>
      </c>
      <c r="T666" s="52">
        <f t="shared" si="351"/>
        <v>0.28410689170182846</v>
      </c>
      <c r="U666" s="52">
        <f t="shared" si="351"/>
        <v>0.28196809948634766</v>
      </c>
      <c r="V666" s="365">
        <f t="shared" si="351"/>
        <v>0.27258150721539287</v>
      </c>
      <c r="W666" s="52">
        <f t="shared" si="351"/>
        <v>0.25718685831622173</v>
      </c>
      <c r="X666" s="52">
        <f t="shared" si="351"/>
        <v>0.24706470147389456</v>
      </c>
      <c r="Y666" s="52">
        <f t="shared" si="351"/>
        <v>0.25288865546218486</v>
      </c>
      <c r="Z666" s="52">
        <f t="shared" si="351"/>
        <v>0.26495248742314137</v>
      </c>
      <c r="AA666" s="52">
        <f t="shared" si="351"/>
        <v>0.28820816864295123</v>
      </c>
      <c r="AB666" s="53">
        <f t="shared" si="351"/>
        <v>0.30980541777947346</v>
      </c>
      <c r="AC666" s="47"/>
      <c r="AD666" s="50"/>
      <c r="AE666" s="58"/>
      <c r="AF666" s="333"/>
      <c r="AG666" s="333"/>
      <c r="AH666" s="333"/>
      <c r="AI666" s="333"/>
      <c r="AJ666" s="333"/>
      <c r="AK666" s="333"/>
      <c r="AL666" s="333"/>
      <c r="AM666" s="333"/>
      <c r="AN666" s="333"/>
      <c r="AO666" s="333"/>
      <c r="AP666" s="333"/>
      <c r="AQ666" s="333"/>
      <c r="AR666" s="333"/>
      <c r="AS666" s="333"/>
      <c r="AT666" s="333"/>
      <c r="AU666" s="333"/>
      <c r="AV666" s="333"/>
      <c r="AW666" s="333"/>
      <c r="AX666" s="333"/>
      <c r="AY666" s="333"/>
      <c r="AZ666" s="333"/>
      <c r="BA666" s="333"/>
      <c r="BB666" s="333"/>
      <c r="BC666" s="333"/>
      <c r="BD666" s="333"/>
      <c r="BE666" s="333"/>
      <c r="BF666" s="333"/>
      <c r="BG666" s="333"/>
      <c r="BH666" s="333"/>
      <c r="BI666" s="333"/>
      <c r="BJ666" s="333"/>
      <c r="BK666" s="333"/>
      <c r="BL666" s="333"/>
      <c r="BM666" s="333"/>
      <c r="BN666" s="333"/>
      <c r="BO666" s="333"/>
      <c r="BP666" s="333"/>
      <c r="BQ666" s="333"/>
      <c r="BR666" s="333"/>
      <c r="BS666" s="333"/>
      <c r="BT666" s="333"/>
      <c r="BU666" s="333"/>
      <c r="BV666" s="333"/>
      <c r="BW666" s="333"/>
      <c r="BX666" s="333"/>
      <c r="BY666" s="866"/>
      <c r="BZ666" s="866"/>
      <c r="CA666" s="866"/>
      <c r="CB666" s="866"/>
      <c r="CC666" s="866"/>
      <c r="CD666" s="8"/>
      <c r="CE666" s="8"/>
      <c r="CF666" s="8"/>
    </row>
    <row r="667" spans="1:159" s="1" customFormat="1" ht="10.5" customHeight="1">
      <c r="A667" s="1560" t="s">
        <v>56</v>
      </c>
      <c r="B667" s="1701"/>
      <c r="C667" s="786"/>
      <c r="D667" s="1190" t="s">
        <v>116</v>
      </c>
      <c r="E667" s="84">
        <f t="shared" ref="E667:AB668" si="352">E629+E634+E639+E649+E659+E654+E644+E664</f>
        <v>2.70696</v>
      </c>
      <c r="F667" s="84">
        <f t="shared" si="352"/>
        <v>2.4890400000000001</v>
      </c>
      <c r="G667" s="84">
        <f t="shared" si="352"/>
        <v>2.3913600000000002</v>
      </c>
      <c r="H667" s="367">
        <f t="shared" si="352"/>
        <v>2.3733599999999999</v>
      </c>
      <c r="I667" s="84">
        <f t="shared" si="352"/>
        <v>2.4595199999999995</v>
      </c>
      <c r="J667" s="84">
        <f t="shared" si="352"/>
        <v>2.66472</v>
      </c>
      <c r="K667" s="84">
        <f t="shared" si="352"/>
        <v>3.0491999999999995</v>
      </c>
      <c r="L667" s="84">
        <f t="shared" si="352"/>
        <v>3.3434399999999997</v>
      </c>
      <c r="M667" s="84">
        <f t="shared" si="352"/>
        <v>3.80064</v>
      </c>
      <c r="N667" s="367">
        <f t="shared" si="352"/>
        <v>4.1968800000000002</v>
      </c>
      <c r="O667" s="84">
        <f t="shared" si="352"/>
        <v>4.4841600000000001</v>
      </c>
      <c r="P667" s="84">
        <f t="shared" si="352"/>
        <v>4.6718400000000004</v>
      </c>
      <c r="Q667" s="84">
        <f t="shared" si="352"/>
        <v>4.8528000000000002</v>
      </c>
      <c r="R667" s="84">
        <f t="shared" si="352"/>
        <v>4.8828000000000005</v>
      </c>
      <c r="S667" s="84">
        <f t="shared" si="352"/>
        <v>4.8674400000000002</v>
      </c>
      <c r="T667" s="84">
        <f t="shared" si="352"/>
        <v>4.9029600000000002</v>
      </c>
      <c r="U667" s="84">
        <f t="shared" si="352"/>
        <v>4.9015199999999997</v>
      </c>
      <c r="V667" s="367">
        <f t="shared" si="352"/>
        <v>4.8208799999999998</v>
      </c>
      <c r="W667" s="84">
        <f t="shared" si="352"/>
        <v>4.75176</v>
      </c>
      <c r="X667" s="84">
        <f t="shared" si="352"/>
        <v>4.6646400000000003</v>
      </c>
      <c r="Y667" s="84">
        <f t="shared" si="352"/>
        <v>4.3632</v>
      </c>
      <c r="Z667" s="84">
        <f t="shared" si="352"/>
        <v>4.0236000000000001</v>
      </c>
      <c r="AA667" s="84">
        <f t="shared" si="352"/>
        <v>3.4984799999999998</v>
      </c>
      <c r="AB667" s="106">
        <f t="shared" si="352"/>
        <v>3.0643199999999999</v>
      </c>
      <c r="AC667" s="325"/>
      <c r="AD667" s="325"/>
      <c r="AE667" s="325"/>
      <c r="AF667" s="325"/>
      <c r="AG667" s="325"/>
      <c r="AH667" s="325"/>
      <c r="AI667" s="325"/>
      <c r="AJ667" s="325"/>
      <c r="AK667" s="325"/>
      <c r="AL667" s="325"/>
      <c r="AM667" s="325"/>
      <c r="AN667" s="325"/>
      <c r="AO667" s="325"/>
      <c r="AP667" s="325"/>
      <c r="AQ667" s="325"/>
      <c r="AR667" s="325"/>
      <c r="AS667" s="325"/>
      <c r="AT667" s="325"/>
      <c r="AU667" s="325"/>
      <c r="AV667" s="325"/>
      <c r="AW667" s="325"/>
      <c r="AX667" s="325"/>
      <c r="AY667" s="325"/>
      <c r="AZ667" s="325"/>
      <c r="BA667" s="325"/>
      <c r="BB667" s="325"/>
      <c r="BC667" s="325"/>
      <c r="BD667" s="325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162"/>
      <c r="BZ667" s="162"/>
      <c r="CA667" s="162"/>
      <c r="CB667" s="162"/>
      <c r="CC667" s="162"/>
    </row>
    <row r="668" spans="1:159" s="1" customFormat="1" ht="10.5" customHeight="1" thickBot="1">
      <c r="A668" s="1702"/>
      <c r="B668" s="1703"/>
      <c r="C668" s="758"/>
      <c r="D668" s="236" t="s">
        <v>117</v>
      </c>
      <c r="E668" s="52">
        <f t="shared" si="352"/>
        <v>0.98567999999999978</v>
      </c>
      <c r="F668" s="52">
        <f t="shared" si="352"/>
        <v>0.97511999999999999</v>
      </c>
      <c r="G668" s="52">
        <f t="shared" si="352"/>
        <v>0.96192</v>
      </c>
      <c r="H668" s="365">
        <f t="shared" si="352"/>
        <v>0.96191999999999989</v>
      </c>
      <c r="I668" s="52">
        <f t="shared" si="352"/>
        <v>0.95016</v>
      </c>
      <c r="J668" s="52">
        <f t="shared" si="352"/>
        <v>0.96815999999999991</v>
      </c>
      <c r="K668" s="52">
        <f t="shared" si="352"/>
        <v>0.99096000000000006</v>
      </c>
      <c r="L668" s="52">
        <f t="shared" si="352"/>
        <v>1.04952</v>
      </c>
      <c r="M668" s="52">
        <f t="shared" si="352"/>
        <v>1.1450399999999998</v>
      </c>
      <c r="N668" s="365">
        <f t="shared" si="352"/>
        <v>1.18248</v>
      </c>
      <c r="O668" s="52">
        <f t="shared" si="352"/>
        <v>1.2309599999999998</v>
      </c>
      <c r="P668" s="52">
        <f t="shared" si="352"/>
        <v>1.2468000000000001</v>
      </c>
      <c r="Q668" s="52">
        <f t="shared" si="352"/>
        <v>1.3118399999999997</v>
      </c>
      <c r="R668" s="52">
        <f t="shared" si="352"/>
        <v>1.3044</v>
      </c>
      <c r="S668" s="52">
        <f t="shared" si="352"/>
        <v>1.30152</v>
      </c>
      <c r="T668" s="52">
        <f t="shared" si="352"/>
        <v>1.3183199999999999</v>
      </c>
      <c r="U668" s="52">
        <f t="shared" si="352"/>
        <v>1.29576</v>
      </c>
      <c r="V668" s="365">
        <f t="shared" si="352"/>
        <v>1.2671999999999999</v>
      </c>
      <c r="W668" s="52">
        <f t="shared" si="352"/>
        <v>1.2295199999999999</v>
      </c>
      <c r="X668" s="52">
        <f t="shared" si="352"/>
        <v>1.1875199999999999</v>
      </c>
      <c r="Y668" s="52">
        <f t="shared" si="352"/>
        <v>1.1183999999999998</v>
      </c>
      <c r="Z668" s="52">
        <f t="shared" si="352"/>
        <v>1.0948799999999999</v>
      </c>
      <c r="AA668" s="52">
        <f t="shared" si="352"/>
        <v>1.0456799999999999</v>
      </c>
      <c r="AB668" s="53">
        <f t="shared" si="352"/>
        <v>1.0103999999999997</v>
      </c>
      <c r="AC668" s="325"/>
      <c r="AD668" s="325"/>
      <c r="AE668" s="325"/>
      <c r="AF668" s="325"/>
      <c r="AG668" s="325"/>
      <c r="AH668" s="325"/>
      <c r="AI668" s="325"/>
      <c r="AJ668" s="325"/>
      <c r="AK668" s="325"/>
      <c r="AL668" s="325"/>
      <c r="AM668" s="325"/>
      <c r="AN668" s="325"/>
      <c r="AO668" s="325"/>
      <c r="AP668" s="325"/>
      <c r="AQ668" s="325"/>
      <c r="AR668" s="325"/>
      <c r="AS668" s="325"/>
      <c r="AT668" s="325"/>
      <c r="AU668" s="325"/>
      <c r="AV668" s="325"/>
      <c r="AW668" s="325"/>
      <c r="AX668" s="325"/>
      <c r="AY668" s="325"/>
      <c r="AZ668" s="325"/>
      <c r="BA668" s="325"/>
      <c r="BB668" s="325"/>
      <c r="BC668" s="325"/>
      <c r="BD668" s="325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162"/>
      <c r="BZ668" s="162"/>
      <c r="CA668" s="162"/>
      <c r="CB668" s="162"/>
      <c r="CC668" s="162"/>
    </row>
    <row r="669" spans="1:159" s="27" customFormat="1" ht="10.5" customHeight="1">
      <c r="A669" s="1547" t="s">
        <v>545</v>
      </c>
      <c r="B669" s="1659"/>
      <c r="C669" s="759"/>
      <c r="D669" s="1374" t="s">
        <v>543</v>
      </c>
      <c r="E669" s="54">
        <f t="shared" ref="E669:AB669" si="353">(((E533+E538)-E667)/(E533+E538))*100</f>
        <v>1.1697699890470921</v>
      </c>
      <c r="F669" s="54">
        <f t="shared" si="353"/>
        <v>0.80344332855092193</v>
      </c>
      <c r="G669" s="54">
        <f t="shared" si="353"/>
        <v>0.6704049844236778</v>
      </c>
      <c r="H669" s="354">
        <f t="shared" si="353"/>
        <v>0.53809404073421097</v>
      </c>
      <c r="I669" s="54">
        <f t="shared" si="353"/>
        <v>-0.22493887530561318</v>
      </c>
      <c r="J669" s="54">
        <f t="shared" si="353"/>
        <v>-0.54788317862803138</v>
      </c>
      <c r="K669" s="54">
        <f t="shared" si="353"/>
        <v>-0.9034051424600229</v>
      </c>
      <c r="L669" s="54">
        <f t="shared" si="353"/>
        <v>-0.25908600215904276</v>
      </c>
      <c r="M669" s="54">
        <f t="shared" si="353"/>
        <v>-1.1965811965811959</v>
      </c>
      <c r="N669" s="354">
        <f t="shared" si="353"/>
        <v>-0.47112898592358859</v>
      </c>
      <c r="O669" s="54">
        <f t="shared" si="353"/>
        <v>-0.24277379116089001</v>
      </c>
      <c r="P669" s="54">
        <f t="shared" si="353"/>
        <v>-0.16594841448513045</v>
      </c>
      <c r="Q669" s="54">
        <f t="shared" si="353"/>
        <v>-0.10520452998330236</v>
      </c>
      <c r="R669" s="54">
        <f t="shared" si="353"/>
        <v>0.28182820732752956</v>
      </c>
      <c r="S669" s="54">
        <f t="shared" si="353"/>
        <v>0.19192913385825022</v>
      </c>
      <c r="T669" s="54">
        <f t="shared" si="353"/>
        <v>-1.2237655265331349E-3</v>
      </c>
      <c r="U669" s="54">
        <f t="shared" si="353"/>
        <v>0.41204437400951921</v>
      </c>
      <c r="V669" s="354">
        <f t="shared" si="353"/>
        <v>0.50399356077023316</v>
      </c>
      <c r="W669" s="54">
        <f t="shared" si="353"/>
        <v>0.17520640322681397</v>
      </c>
      <c r="X669" s="54">
        <f t="shared" si="353"/>
        <v>0.76711979066947433</v>
      </c>
      <c r="Y669" s="54">
        <f t="shared" si="353"/>
        <v>0.83861730415218194</v>
      </c>
      <c r="Z669" s="54">
        <f t="shared" si="353"/>
        <v>1.222565915451451</v>
      </c>
      <c r="AA669" s="54">
        <f t="shared" si="353"/>
        <v>1.4817943735743886</v>
      </c>
      <c r="AB669" s="56">
        <f t="shared" si="353"/>
        <v>1.4339476985429023</v>
      </c>
      <c r="AC669" s="355"/>
      <c r="AD669" s="325"/>
      <c r="AE669" s="325"/>
      <c r="AF669" s="325"/>
      <c r="AG669" s="325"/>
      <c r="AH669" s="325"/>
      <c r="AI669" s="325"/>
      <c r="AJ669" s="325"/>
      <c r="AK669" s="325"/>
      <c r="AL669" s="325"/>
      <c r="AM669" s="325"/>
      <c r="AN669" s="325"/>
      <c r="AO669" s="325"/>
      <c r="AP669" s="325"/>
      <c r="AQ669" s="325"/>
      <c r="AR669" s="325"/>
      <c r="AS669" s="325"/>
      <c r="AT669" s="325"/>
      <c r="AU669" s="325"/>
      <c r="AV669" s="325"/>
      <c r="AW669" s="325"/>
      <c r="AX669" s="325"/>
      <c r="AY669" s="325"/>
      <c r="AZ669" s="325"/>
      <c r="BA669" s="325"/>
      <c r="BB669" s="325"/>
      <c r="BC669" s="325"/>
      <c r="BD669" s="325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162"/>
      <c r="BZ669" s="162"/>
      <c r="CA669" s="162"/>
      <c r="CB669" s="162"/>
      <c r="CC669" s="162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s="27" customFormat="1" ht="10.5" customHeight="1" thickBot="1">
      <c r="A670" s="1660"/>
      <c r="B670" s="1661"/>
      <c r="C670" s="788"/>
      <c r="D670" s="1375" t="s">
        <v>544</v>
      </c>
      <c r="E670" s="113">
        <f t="shared" ref="E670:AB670" si="354">(((E534+E539)-E668)/(E534+E539))*100</f>
        <v>-2.4189526184538503</v>
      </c>
      <c r="F670" s="113">
        <f t="shared" si="354"/>
        <v>-2.3103556814604898</v>
      </c>
      <c r="G670" s="113">
        <f t="shared" si="354"/>
        <v>-1.3721150806196682</v>
      </c>
      <c r="H670" s="1046">
        <f t="shared" si="354"/>
        <v>-1.6291600633914411</v>
      </c>
      <c r="I670" s="113">
        <f t="shared" si="354"/>
        <v>-2.0689655172413732</v>
      </c>
      <c r="J670" s="113">
        <f t="shared" si="354"/>
        <v>-2.1912602913236108</v>
      </c>
      <c r="K670" s="113">
        <f t="shared" si="354"/>
        <v>-2.3613263092655821</v>
      </c>
      <c r="L670" s="113">
        <f t="shared" si="354"/>
        <v>-3.0153121319198917</v>
      </c>
      <c r="M670" s="113">
        <f t="shared" si="354"/>
        <v>-3.1288840853823081</v>
      </c>
      <c r="N670" s="1046">
        <f t="shared" si="354"/>
        <v>-3.5355923299185785</v>
      </c>
      <c r="O670" s="113">
        <f t="shared" si="354"/>
        <v>-3.4854981084489332</v>
      </c>
      <c r="P670" s="113">
        <f t="shared" si="354"/>
        <v>-3.2290114257327494</v>
      </c>
      <c r="Q670" s="113">
        <f t="shared" si="354"/>
        <v>-3.4982248520709738</v>
      </c>
      <c r="R670" s="113">
        <f t="shared" si="354"/>
        <v>-2.6924893717524805</v>
      </c>
      <c r="S670" s="113">
        <f t="shared" si="354"/>
        <v>-3.1233658188732893</v>
      </c>
      <c r="T670" s="113">
        <f t="shared" si="354"/>
        <v>-3.3247119680225645</v>
      </c>
      <c r="U670" s="113">
        <f t="shared" si="354"/>
        <v>-2.7402473834443324</v>
      </c>
      <c r="V670" s="1046">
        <f t="shared" si="354"/>
        <v>-2.949061662198373</v>
      </c>
      <c r="W670" s="113">
        <f t="shared" si="354"/>
        <v>-3.286290322580649</v>
      </c>
      <c r="X670" s="113">
        <f t="shared" si="354"/>
        <v>-3.0833333333333135</v>
      </c>
      <c r="Y670" s="113">
        <f t="shared" si="354"/>
        <v>-1.9972640218878075</v>
      </c>
      <c r="Z670" s="113">
        <f t="shared" si="354"/>
        <v>-3.1251766035603272</v>
      </c>
      <c r="AA670" s="113">
        <f t="shared" si="354"/>
        <v>-2.971935007385512</v>
      </c>
      <c r="AB670" s="115">
        <f t="shared" si="354"/>
        <v>-2.682926829268268</v>
      </c>
      <c r="AC670" s="355"/>
      <c r="AD670" s="325"/>
      <c r="AE670" s="325"/>
      <c r="AF670" s="325"/>
      <c r="AG670" s="325"/>
      <c r="AH670" s="325"/>
      <c r="AI670" s="325"/>
      <c r="AJ670" s="325"/>
      <c r="AK670" s="325"/>
      <c r="AL670" s="325"/>
      <c r="AM670" s="325"/>
      <c r="AN670" s="325"/>
      <c r="AO670" s="325"/>
      <c r="AP670" s="325"/>
      <c r="AQ670" s="325"/>
      <c r="AR670" s="325"/>
      <c r="AS670" s="325"/>
      <c r="AT670" s="325"/>
      <c r="AU670" s="325"/>
      <c r="AV670" s="325"/>
      <c r="AW670" s="325"/>
      <c r="AX670" s="325"/>
      <c r="AY670" s="325"/>
      <c r="AZ670" s="325"/>
      <c r="BA670" s="325"/>
      <c r="BB670" s="325"/>
      <c r="BC670" s="325"/>
      <c r="BD670" s="325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162"/>
      <c r="BZ670" s="162"/>
      <c r="CA670" s="162"/>
      <c r="CB670" s="162"/>
      <c r="CC670" s="162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s="1" customFormat="1" ht="10.5" customHeight="1">
      <c r="A671" s="1616" t="s">
        <v>57</v>
      </c>
      <c r="B671" s="1617"/>
      <c r="C671" s="778"/>
      <c r="D671" s="1190" t="s">
        <v>116</v>
      </c>
      <c r="E671" s="107">
        <f t="shared" ref="E671:AB671" si="355">E533+E538-E667</f>
        <v>3.2039999999999846E-2</v>
      </c>
      <c r="F671" s="107">
        <f t="shared" si="355"/>
        <v>2.0159999999999734E-2</v>
      </c>
      <c r="G671" s="107">
        <f t="shared" si="355"/>
        <v>1.6140000000000043E-2</v>
      </c>
      <c r="H671" s="372">
        <f t="shared" si="355"/>
        <v>1.2839999999999741E-2</v>
      </c>
      <c r="I671" s="107">
        <f t="shared" si="355"/>
        <v>-5.5199999999997473E-3</v>
      </c>
      <c r="J671" s="107">
        <f t="shared" si="355"/>
        <v>-1.4520000000000088E-2</v>
      </c>
      <c r="K671" s="107">
        <f t="shared" si="355"/>
        <v>-2.7299999999999436E-2</v>
      </c>
      <c r="L671" s="107">
        <f t="shared" si="355"/>
        <v>-8.639999999999759E-3</v>
      </c>
      <c r="M671" s="107">
        <f t="shared" si="355"/>
        <v>-4.493999999999998E-2</v>
      </c>
      <c r="N671" s="372">
        <f t="shared" si="355"/>
        <v>-1.9680000000000142E-2</v>
      </c>
      <c r="O671" s="107">
        <f t="shared" si="355"/>
        <v>-1.0860000000000092E-2</v>
      </c>
      <c r="P671" s="107">
        <f t="shared" si="355"/>
        <v>-7.7400000000009683E-3</v>
      </c>
      <c r="Q671" s="107">
        <f t="shared" si="355"/>
        <v>-5.1000000000005485E-3</v>
      </c>
      <c r="R671" s="107">
        <f t="shared" si="355"/>
        <v>1.3799999999999812E-2</v>
      </c>
      <c r="S671" s="107">
        <f t="shared" si="355"/>
        <v>9.3599999999991468E-3</v>
      </c>
      <c r="T671" s="107">
        <f t="shared" si="355"/>
        <v>-6.0000000000393072E-5</v>
      </c>
      <c r="U671" s="107">
        <f t="shared" si="355"/>
        <v>2.028000000000052E-2</v>
      </c>
      <c r="V671" s="372">
        <f t="shared" si="355"/>
        <v>2.4420000000000108E-2</v>
      </c>
      <c r="W671" s="107">
        <f t="shared" si="355"/>
        <v>8.33999999999957E-3</v>
      </c>
      <c r="X671" s="107">
        <f t="shared" si="355"/>
        <v>3.6059999999999981E-2</v>
      </c>
      <c r="Y671" s="107">
        <f t="shared" si="355"/>
        <v>3.6900000000000155E-2</v>
      </c>
      <c r="Z671" s="107">
        <f t="shared" si="355"/>
        <v>4.97999999999994E-2</v>
      </c>
      <c r="AA671" s="107">
        <f t="shared" si="355"/>
        <v>5.2620000000000111E-2</v>
      </c>
      <c r="AB671" s="143">
        <f t="shared" si="355"/>
        <v>4.4580000000000286E-2</v>
      </c>
      <c r="AC671" s="325"/>
      <c r="AD671" s="325"/>
      <c r="AE671" s="325"/>
      <c r="AF671" s="325"/>
      <c r="AG671" s="325"/>
      <c r="AH671" s="325"/>
      <c r="AI671" s="325"/>
      <c r="AJ671" s="325"/>
      <c r="AK671" s="325"/>
      <c r="AL671" s="325"/>
      <c r="AM671" s="325"/>
      <c r="AN671" s="325"/>
      <c r="AO671" s="325"/>
      <c r="AP671" s="325"/>
      <c r="AQ671" s="325"/>
      <c r="AR671" s="325"/>
      <c r="AS671" s="325"/>
      <c r="AT671" s="325"/>
      <c r="AU671" s="325"/>
      <c r="AV671" s="325"/>
      <c r="AW671" s="325"/>
      <c r="AX671" s="325"/>
      <c r="AY671" s="325"/>
      <c r="AZ671" s="325"/>
      <c r="BA671" s="325"/>
      <c r="BB671" s="325"/>
      <c r="BC671" s="325"/>
      <c r="BD671" s="325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162"/>
      <c r="BZ671" s="162"/>
      <c r="CA671" s="162"/>
      <c r="CB671" s="162"/>
      <c r="CC671" s="162"/>
    </row>
    <row r="672" spans="1:159" s="1" customFormat="1" ht="10.5" customHeight="1" thickBot="1">
      <c r="A672" s="1618"/>
      <c r="B672" s="1619"/>
      <c r="C672" s="781"/>
      <c r="D672" s="132" t="s">
        <v>117</v>
      </c>
      <c r="E672" s="380">
        <f t="shared" ref="E672:AB672" si="356">E534+E539-E668</f>
        <v>-2.3279999999999856E-2</v>
      </c>
      <c r="F672" s="380">
        <f t="shared" si="356"/>
        <v>-2.2019999999999929E-2</v>
      </c>
      <c r="G672" s="380">
        <f t="shared" si="356"/>
        <v>-1.3020000000000032E-2</v>
      </c>
      <c r="H672" s="381">
        <f t="shared" si="356"/>
        <v>-1.5419999999999989E-2</v>
      </c>
      <c r="I672" s="380">
        <f t="shared" si="356"/>
        <v>-1.9259999999999944E-2</v>
      </c>
      <c r="J672" s="380">
        <f t="shared" si="356"/>
        <v>-2.075999999999989E-2</v>
      </c>
      <c r="K672" s="380">
        <f t="shared" si="356"/>
        <v>-2.2860000000000102E-2</v>
      </c>
      <c r="L672" s="380">
        <f t="shared" si="356"/>
        <v>-3.0719999999999859E-2</v>
      </c>
      <c r="M672" s="380">
        <f t="shared" si="356"/>
        <v>-3.4739999999999771E-2</v>
      </c>
      <c r="N672" s="381">
        <f t="shared" si="356"/>
        <v>-4.0380000000000082E-2</v>
      </c>
      <c r="O672" s="380">
        <f t="shared" si="356"/>
        <v>-4.1460000000000052E-2</v>
      </c>
      <c r="P672" s="380">
        <f t="shared" si="356"/>
        <v>-3.9000000000000146E-2</v>
      </c>
      <c r="Q672" s="380">
        <f t="shared" si="356"/>
        <v>-4.4339999999999602E-2</v>
      </c>
      <c r="R672" s="380">
        <f t="shared" si="356"/>
        <v>-3.4200000000000008E-2</v>
      </c>
      <c r="S672" s="380">
        <f t="shared" si="356"/>
        <v>-3.9419999999999789E-2</v>
      </c>
      <c r="T672" s="380">
        <f t="shared" si="356"/>
        <v>-4.2419999999999902E-2</v>
      </c>
      <c r="U672" s="380">
        <f t="shared" si="356"/>
        <v>-3.4559999999999924E-2</v>
      </c>
      <c r="V672" s="381">
        <f t="shared" si="356"/>
        <v>-3.6299999999999777E-2</v>
      </c>
      <c r="W672" s="380">
        <f t="shared" si="356"/>
        <v>-3.9120000000000044E-2</v>
      </c>
      <c r="X672" s="380">
        <f t="shared" si="356"/>
        <v>-3.5519999999999774E-2</v>
      </c>
      <c r="Y672" s="380">
        <f t="shared" si="356"/>
        <v>-2.1899999999999809E-2</v>
      </c>
      <c r="Z672" s="380">
        <f t="shared" si="356"/>
        <v>-3.3179999999999987E-2</v>
      </c>
      <c r="AA672" s="380">
        <f t="shared" si="356"/>
        <v>-3.0179999999999874E-2</v>
      </c>
      <c r="AB672" s="382">
        <f t="shared" si="356"/>
        <v>-2.6399999999999757E-2</v>
      </c>
      <c r="AC672" s="325"/>
      <c r="AD672" s="325"/>
      <c r="AE672" s="325"/>
      <c r="AF672" s="325"/>
      <c r="AG672" s="325"/>
      <c r="AH672" s="325"/>
      <c r="AI672" s="325"/>
      <c r="AJ672" s="325"/>
      <c r="AK672" s="325"/>
      <c r="AL672" s="325"/>
      <c r="AM672" s="325"/>
      <c r="AN672" s="325"/>
      <c r="AO672" s="325"/>
      <c r="AP672" s="325"/>
      <c r="AQ672" s="325"/>
      <c r="AR672" s="325"/>
      <c r="AS672" s="325"/>
      <c r="AT672" s="325"/>
      <c r="AU672" s="325"/>
      <c r="AV672" s="325"/>
      <c r="AW672" s="325"/>
      <c r="AX672" s="325"/>
      <c r="AY672" s="325"/>
      <c r="AZ672" s="325"/>
      <c r="BA672" s="325"/>
      <c r="BB672" s="325"/>
      <c r="BC672" s="325"/>
      <c r="BD672" s="325"/>
      <c r="BE672" s="325"/>
      <c r="BF672" s="325"/>
      <c r="BG672" s="325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162"/>
      <c r="BZ672" s="162"/>
      <c r="CA672" s="162"/>
      <c r="CB672" s="162"/>
      <c r="CC672" s="162"/>
    </row>
    <row r="673" spans="1:84" s="5" customFormat="1" ht="10.5" customHeight="1">
      <c r="A673" s="1564" t="s">
        <v>60</v>
      </c>
      <c r="B673" s="1565"/>
      <c r="C673" s="761"/>
      <c r="D673" s="35" t="s">
        <v>116</v>
      </c>
      <c r="E673" s="117">
        <f t="shared" ref="E673:AB673" si="357">E541-E618-E667</f>
        <v>3.8900000000006152E-3</v>
      </c>
      <c r="F673" s="117">
        <f t="shared" si="357"/>
        <v>-2.2190000000000154E-2</v>
      </c>
      <c r="G673" s="117">
        <f t="shared" si="357"/>
        <v>-3.0710000000000903E-2</v>
      </c>
      <c r="H673" s="383">
        <f t="shared" si="357"/>
        <v>-3.1110000000000859E-2</v>
      </c>
      <c r="I673" s="117">
        <f t="shared" si="357"/>
        <v>-5.7219999999999605E-2</v>
      </c>
      <c r="J673" s="117">
        <f t="shared" si="357"/>
        <v>-6.5469999999999473E-2</v>
      </c>
      <c r="K673" s="117">
        <f t="shared" si="357"/>
        <v>-8.4950000000000081E-2</v>
      </c>
      <c r="L673" s="117">
        <f t="shared" si="357"/>
        <v>-6.2589999999999257E-2</v>
      </c>
      <c r="M673" s="117">
        <f t="shared" si="357"/>
        <v>-3.9740000000000109E-2</v>
      </c>
      <c r="N673" s="383">
        <f t="shared" si="357"/>
        <v>-2.0179999999999865E-2</v>
      </c>
      <c r="O673" s="117">
        <f t="shared" si="357"/>
        <v>-2.2859999999999658E-2</v>
      </c>
      <c r="P673" s="117">
        <f t="shared" si="357"/>
        <v>-2.219000000000193E-2</v>
      </c>
      <c r="Q673" s="117">
        <f t="shared" si="357"/>
        <v>-2.1050000000000679E-2</v>
      </c>
      <c r="R673" s="117">
        <f t="shared" si="357"/>
        <v>2.6999999999999247E-3</v>
      </c>
      <c r="S673" s="117">
        <f t="shared" si="357"/>
        <v>5.7099999999996598E-3</v>
      </c>
      <c r="T673" s="117">
        <f t="shared" si="357"/>
        <v>-1.0410000000001141E-2</v>
      </c>
      <c r="U673" s="117">
        <f t="shared" si="357"/>
        <v>1.3830000000000453E-2</v>
      </c>
      <c r="V673" s="383">
        <f t="shared" si="357"/>
        <v>1.8469999999999764E-2</v>
      </c>
      <c r="W673" s="117">
        <f t="shared" si="357"/>
        <v>-3.6209999999999631E-2</v>
      </c>
      <c r="X673" s="117">
        <f t="shared" si="357"/>
        <v>6.0099999999998488E-3</v>
      </c>
      <c r="Y673" s="117">
        <f t="shared" si="357"/>
        <v>1.359999999999939E-2</v>
      </c>
      <c r="Z673" s="117">
        <f t="shared" si="357"/>
        <v>3.499999999991843E-4</v>
      </c>
      <c r="AA673" s="117">
        <f t="shared" si="357"/>
        <v>5.6699999999998418E-3</v>
      </c>
      <c r="AB673" s="118">
        <f t="shared" si="357"/>
        <v>-2.6999999999954838E-4</v>
      </c>
      <c r="AC673" s="361"/>
      <c r="AD673" s="361"/>
      <c r="AE673" s="361"/>
      <c r="AF673" s="361"/>
      <c r="AG673" s="361"/>
      <c r="AH673" s="361"/>
      <c r="AI673" s="361"/>
      <c r="AJ673" s="361"/>
      <c r="AK673" s="361"/>
      <c r="AL673" s="361"/>
      <c r="AM673" s="361"/>
      <c r="AN673" s="361"/>
      <c r="AO673" s="361"/>
      <c r="AP673" s="361"/>
      <c r="AQ673" s="361"/>
      <c r="AR673" s="361"/>
      <c r="AS673" s="361"/>
      <c r="AT673" s="361"/>
      <c r="AU673" s="361"/>
      <c r="AV673" s="361"/>
      <c r="AW673" s="361"/>
      <c r="AX673" s="361"/>
      <c r="AY673" s="361"/>
      <c r="AZ673" s="361"/>
      <c r="BA673" s="361"/>
      <c r="BB673" s="361"/>
      <c r="BC673" s="361"/>
      <c r="BD673" s="361"/>
      <c r="BE673" s="361"/>
      <c r="BF673" s="361"/>
      <c r="BG673" s="361"/>
      <c r="BH673" s="361"/>
      <c r="BI673" s="361"/>
      <c r="BJ673" s="361"/>
      <c r="BK673" s="361"/>
      <c r="BL673" s="361"/>
      <c r="BM673" s="361"/>
      <c r="BN673" s="361"/>
      <c r="BO673" s="361"/>
      <c r="BP673" s="361"/>
      <c r="BQ673" s="361"/>
      <c r="BR673" s="361"/>
      <c r="BS673" s="361"/>
      <c r="BT673" s="361"/>
      <c r="BU673" s="361"/>
      <c r="BV673" s="361"/>
      <c r="BW673" s="361"/>
      <c r="BX673" s="361"/>
      <c r="BY673" s="127"/>
      <c r="BZ673" s="127"/>
      <c r="CA673" s="127"/>
      <c r="CB673" s="127"/>
      <c r="CC673" s="127"/>
    </row>
    <row r="674" spans="1:84" s="5" customFormat="1" ht="10.5" customHeight="1" thickBot="1">
      <c r="A674" s="1566"/>
      <c r="B674" s="1567"/>
      <c r="C674" s="762"/>
      <c r="D674" s="37" t="s">
        <v>117</v>
      </c>
      <c r="E674" s="121">
        <f t="shared" ref="E674:AB674" si="358">E542-E619-E668</f>
        <v>-1.8430000000000057E-2</v>
      </c>
      <c r="F674" s="121">
        <f t="shared" si="358"/>
        <v>-1.9769999999999954E-2</v>
      </c>
      <c r="G674" s="121">
        <f t="shared" si="358"/>
        <v>-9.1699999999997894E-3</v>
      </c>
      <c r="H674" s="384">
        <f t="shared" si="358"/>
        <v>-1.2319999999999998E-2</v>
      </c>
      <c r="I674" s="121">
        <f t="shared" si="358"/>
        <v>-1.5610000000000013E-2</v>
      </c>
      <c r="J674" s="121">
        <f t="shared" si="358"/>
        <v>-1.5610000000000013E-2</v>
      </c>
      <c r="K674" s="121">
        <f t="shared" si="358"/>
        <v>-1.5710000000000224E-2</v>
      </c>
      <c r="L674" s="121">
        <f t="shared" si="358"/>
        <v>-2.5919999999999943E-2</v>
      </c>
      <c r="M674" s="121">
        <f t="shared" si="358"/>
        <v>-1.4739999999999753E-2</v>
      </c>
      <c r="N674" s="384">
        <f t="shared" si="358"/>
        <v>-2.5130000000000319E-2</v>
      </c>
      <c r="O674" s="121">
        <f t="shared" si="358"/>
        <v>-2.5510000000000366E-2</v>
      </c>
      <c r="P674" s="121">
        <f t="shared" si="358"/>
        <v>-3.499999999999992E-2</v>
      </c>
      <c r="Q674" s="121">
        <f t="shared" si="358"/>
        <v>-3.8239999999999608E-2</v>
      </c>
      <c r="R674" s="121">
        <f t="shared" si="358"/>
        <v>-2.6200000000000001E-2</v>
      </c>
      <c r="S674" s="121">
        <f t="shared" si="358"/>
        <v>-2.8770000000000184E-2</v>
      </c>
      <c r="T674" s="121">
        <f t="shared" si="358"/>
        <v>-3.827000000000047E-2</v>
      </c>
      <c r="U674" s="121">
        <f t="shared" si="358"/>
        <v>-1.7410000000000148E-2</v>
      </c>
      <c r="V674" s="384">
        <f t="shared" si="358"/>
        <v>-2.0049999999999457E-2</v>
      </c>
      <c r="W674" s="121">
        <f t="shared" si="358"/>
        <v>-5.9869999999999868E-2</v>
      </c>
      <c r="X674" s="121">
        <f t="shared" si="358"/>
        <v>-4.536999999999991E-2</v>
      </c>
      <c r="Y674" s="121">
        <f t="shared" si="358"/>
        <v>-2.6049999999999685E-2</v>
      </c>
      <c r="Z674" s="121">
        <f t="shared" si="358"/>
        <v>-6.4280000000000115E-2</v>
      </c>
      <c r="AA674" s="121">
        <f t="shared" si="358"/>
        <v>-5.9879999999999822E-2</v>
      </c>
      <c r="AB674" s="122">
        <f t="shared" si="358"/>
        <v>-5.9800000000000075E-2</v>
      </c>
      <c r="AC674" s="361"/>
      <c r="AD674" s="361"/>
      <c r="AE674" s="361"/>
      <c r="AF674" s="361"/>
      <c r="AG674" s="361"/>
      <c r="AH674" s="361"/>
      <c r="AI674" s="361"/>
      <c r="AJ674" s="361"/>
      <c r="AK674" s="361"/>
      <c r="AL674" s="361"/>
      <c r="AM674" s="361"/>
      <c r="AN674" s="361"/>
      <c r="AO674" s="361"/>
      <c r="AP674" s="361"/>
      <c r="AQ674" s="361"/>
      <c r="AR674" s="361"/>
      <c r="AS674" s="361"/>
      <c r="AT674" s="361"/>
      <c r="AU674" s="361"/>
      <c r="AV674" s="361"/>
      <c r="AW674" s="361"/>
      <c r="AX674" s="361"/>
      <c r="AY674" s="361"/>
      <c r="AZ674" s="361"/>
      <c r="BA674" s="361"/>
      <c r="BB674" s="361"/>
      <c r="BC674" s="361"/>
      <c r="BD674" s="361"/>
      <c r="BE674" s="361"/>
      <c r="BF674" s="361"/>
      <c r="BG674" s="361"/>
      <c r="BH674" s="361"/>
      <c r="BI674" s="361"/>
      <c r="BJ674" s="361"/>
      <c r="BK674" s="361"/>
      <c r="BL674" s="361"/>
      <c r="BM674" s="361"/>
      <c r="BN674" s="361"/>
      <c r="BO674" s="361"/>
      <c r="BP674" s="361"/>
      <c r="BQ674" s="361"/>
      <c r="BR674" s="361"/>
      <c r="BS674" s="361"/>
      <c r="BT674" s="361"/>
      <c r="BU674" s="361"/>
      <c r="BV674" s="361"/>
      <c r="BW674" s="361"/>
      <c r="BX674" s="361"/>
      <c r="BY674" s="127"/>
      <c r="BZ674" s="127"/>
      <c r="CA674" s="127"/>
      <c r="CB674" s="127"/>
      <c r="CC674" s="127"/>
    </row>
    <row r="675" spans="1:84" s="6" customFormat="1" ht="29.25" customHeight="1" thickBot="1">
      <c r="A675" s="1105"/>
      <c r="B675" s="448" t="s">
        <v>558</v>
      </c>
      <c r="C675" s="123" t="s">
        <v>536</v>
      </c>
      <c r="D675" s="168"/>
      <c r="E675" s="150"/>
      <c r="F675" s="150"/>
      <c r="G675" s="150" t="s">
        <v>521</v>
      </c>
      <c r="H675" s="448">
        <f>H550+H555+H560+H565+H570+H575+H639+H644+H649+H654+H659+H664+H590+H595+H610+H615</f>
        <v>3.2886100000000003</v>
      </c>
      <c r="I675" s="464"/>
      <c r="J675" s="464"/>
      <c r="K675" s="464"/>
      <c r="L675" s="464"/>
      <c r="M675" s="464"/>
      <c r="N675" s="448">
        <f>N550+N555+N560+N565+N570+N575+N639+N644+N649+N654+N659+N664</f>
        <v>4.73095</v>
      </c>
      <c r="O675" s="464"/>
      <c r="P675" s="464"/>
      <c r="Q675" s="464"/>
      <c r="R675" s="464"/>
      <c r="S675" s="464"/>
      <c r="T675" s="464"/>
      <c r="U675" s="464"/>
      <c r="V675" s="448">
        <f>V550+V555+V560+V565+V570+V575+V639+V644+V649+V654+V659+V664</f>
        <v>5.8040000000000003</v>
      </c>
      <c r="W675" s="464"/>
      <c r="X675" s="464"/>
      <c r="Y675" s="448">
        <f>Y550+Y555+Y560+Y565+Y570+Y575+Y639+Y644+Y649+Y654+Y659+Y664</f>
        <v>5.6082700000000001</v>
      </c>
      <c r="Z675" s="464"/>
      <c r="AA675" s="150"/>
      <c r="AB675" s="150"/>
      <c r="AC675" s="332"/>
      <c r="AD675" s="332"/>
      <c r="AE675" s="332"/>
      <c r="AF675" s="332"/>
      <c r="AG675" s="332"/>
      <c r="AH675" s="332"/>
      <c r="AI675" s="332"/>
      <c r="AJ675" s="332"/>
      <c r="AK675" s="332"/>
      <c r="AL675" s="332"/>
      <c r="AM675" s="332"/>
      <c r="AN675" s="332"/>
      <c r="AO675" s="332"/>
      <c r="AP675" s="332"/>
      <c r="AQ675" s="332"/>
      <c r="AR675" s="332"/>
      <c r="AS675" s="332"/>
      <c r="AT675" s="332"/>
      <c r="AU675" s="332"/>
      <c r="AV675" s="332"/>
      <c r="AW675" s="332"/>
      <c r="AX675" s="332"/>
      <c r="AY675" s="332"/>
      <c r="AZ675" s="332"/>
      <c r="BA675" s="332"/>
      <c r="BB675" s="332"/>
      <c r="BC675" s="332"/>
      <c r="BD675" s="332"/>
      <c r="BE675" s="332"/>
      <c r="BF675" s="332"/>
      <c r="BG675" s="332"/>
      <c r="BH675" s="332"/>
      <c r="BI675" s="332"/>
      <c r="BJ675" s="332"/>
      <c r="BK675" s="332"/>
      <c r="BL675" s="332"/>
      <c r="BM675" s="332"/>
      <c r="BN675" s="332"/>
      <c r="BO675" s="332"/>
      <c r="BP675" s="332"/>
      <c r="BQ675" s="332"/>
      <c r="BR675" s="332"/>
      <c r="BS675" s="332"/>
      <c r="BT675" s="332"/>
      <c r="BU675" s="332"/>
      <c r="BV675" s="332"/>
      <c r="BW675" s="332"/>
      <c r="BX675" s="332"/>
      <c r="BY675" s="150"/>
      <c r="BZ675" s="150"/>
      <c r="CA675" s="150"/>
      <c r="CB675" s="150"/>
      <c r="CC675" s="150"/>
    </row>
    <row r="676" spans="1:84" ht="28.5" customHeight="1" thickBot="1">
      <c r="A676" s="391" t="s">
        <v>44</v>
      </c>
      <c r="B676" s="30" t="s">
        <v>91</v>
      </c>
      <c r="C676" s="30" t="s">
        <v>557</v>
      </c>
      <c r="D676" s="30" t="s">
        <v>39</v>
      </c>
      <c r="E676" s="1612" t="s">
        <v>40</v>
      </c>
      <c r="F676" s="1612"/>
      <c r="G676" s="1612"/>
      <c r="H676" s="1612"/>
      <c r="I676" s="1612"/>
      <c r="J676" s="1612"/>
      <c r="K676" s="1612"/>
      <c r="L676" s="1612"/>
      <c r="M676" s="1612"/>
      <c r="N676" s="1612"/>
      <c r="O676" s="1612"/>
      <c r="P676" s="1612"/>
      <c r="Q676" s="1612"/>
      <c r="R676" s="1612"/>
      <c r="S676" s="1612"/>
      <c r="T676" s="1612"/>
      <c r="U676" s="1612"/>
      <c r="V676" s="1612"/>
      <c r="W676" s="1612"/>
      <c r="X676" s="1612"/>
      <c r="Y676" s="1612"/>
      <c r="Z676" s="1612"/>
      <c r="AA676" s="1612"/>
      <c r="AB676" s="1613"/>
      <c r="AF676" s="361"/>
      <c r="AG676" s="361"/>
      <c r="AH676" s="361"/>
      <c r="AI676" s="361"/>
      <c r="AJ676" s="361"/>
      <c r="AK676" s="361"/>
      <c r="AL676" s="361"/>
      <c r="AM676" s="361"/>
      <c r="AN676" s="361"/>
      <c r="AO676" s="361"/>
      <c r="AP676" s="361"/>
      <c r="AQ676" s="361"/>
      <c r="AR676" s="361"/>
      <c r="AS676" s="361"/>
      <c r="AT676" s="361"/>
      <c r="AU676" s="361"/>
      <c r="AV676" s="361"/>
      <c r="AW676" s="361"/>
      <c r="AX676" s="361"/>
      <c r="AY676" s="361"/>
      <c r="AZ676" s="361"/>
      <c r="BA676" s="361"/>
      <c r="BB676" s="361"/>
      <c r="BC676" s="361"/>
    </row>
    <row r="677" spans="1:84" ht="10.5" customHeight="1" thickBot="1">
      <c r="A677" s="362" t="s">
        <v>216</v>
      </c>
      <c r="B677" s="151"/>
      <c r="C677" s="151"/>
      <c r="D677" s="151"/>
      <c r="E677" s="151">
        <v>1</v>
      </c>
      <c r="F677" s="151">
        <v>2</v>
      </c>
      <c r="G677" s="151">
        <v>3</v>
      </c>
      <c r="H677" s="363">
        <v>4</v>
      </c>
      <c r="I677" s="151">
        <v>5</v>
      </c>
      <c r="J677" s="151">
        <v>6</v>
      </c>
      <c r="K677" s="151">
        <v>7</v>
      </c>
      <c r="L677" s="151">
        <v>8</v>
      </c>
      <c r="M677" s="151">
        <v>9</v>
      </c>
      <c r="N677" s="363">
        <v>10</v>
      </c>
      <c r="O677" s="151">
        <v>11</v>
      </c>
      <c r="P677" s="151">
        <v>12</v>
      </c>
      <c r="Q677" s="151">
        <v>13</v>
      </c>
      <c r="R677" s="151">
        <v>14</v>
      </c>
      <c r="S677" s="151">
        <v>15</v>
      </c>
      <c r="T677" s="151">
        <v>16</v>
      </c>
      <c r="U677" s="151">
        <v>17</v>
      </c>
      <c r="V677" s="363">
        <v>18</v>
      </c>
      <c r="W677" s="151">
        <v>19</v>
      </c>
      <c r="X677" s="151">
        <v>20</v>
      </c>
      <c r="Y677" s="151">
        <v>21</v>
      </c>
      <c r="Z677" s="151">
        <v>22</v>
      </c>
      <c r="AA677" s="151">
        <v>23</v>
      </c>
      <c r="AB677" s="153">
        <v>24</v>
      </c>
      <c r="AF677" s="361"/>
      <c r="AG677" s="361"/>
      <c r="AH677" s="361"/>
      <c r="AI677" s="361"/>
      <c r="AJ677" s="361"/>
      <c r="AK677" s="361"/>
      <c r="AL677" s="361"/>
      <c r="AM677" s="361"/>
      <c r="AN677" s="361"/>
      <c r="AO677" s="361"/>
      <c r="AP677" s="361"/>
      <c r="AQ677" s="361"/>
      <c r="AR677" s="361"/>
      <c r="AS677" s="361"/>
      <c r="AT677" s="361"/>
      <c r="AU677" s="361"/>
      <c r="AV677" s="361"/>
      <c r="AW677" s="361"/>
      <c r="AX677" s="361"/>
      <c r="AY677" s="361"/>
      <c r="AZ677" s="361"/>
      <c r="BA677" s="361"/>
      <c r="BB677" s="361"/>
      <c r="BC677" s="361"/>
    </row>
    <row r="678" spans="1:84" ht="10.5" customHeight="1">
      <c r="A678" s="837" t="s">
        <v>103</v>
      </c>
      <c r="B678" s="34"/>
      <c r="C678" s="34"/>
      <c r="D678" s="35"/>
      <c r="E678" s="35">
        <v>1</v>
      </c>
      <c r="F678" s="35">
        <v>1</v>
      </c>
      <c r="G678" s="35">
        <v>1</v>
      </c>
      <c r="H678" s="327">
        <v>1</v>
      </c>
      <c r="I678" s="35">
        <v>1</v>
      </c>
      <c r="J678" s="35">
        <v>1</v>
      </c>
      <c r="K678" s="35">
        <v>1</v>
      </c>
      <c r="L678" s="35">
        <v>1</v>
      </c>
      <c r="M678" s="35">
        <v>1</v>
      </c>
      <c r="N678" s="327">
        <v>1</v>
      </c>
      <c r="O678" s="35">
        <v>1</v>
      </c>
      <c r="P678" s="35">
        <v>1</v>
      </c>
      <c r="Q678" s="35">
        <v>1</v>
      </c>
      <c r="R678" s="35">
        <v>1</v>
      </c>
      <c r="S678" s="35">
        <v>1</v>
      </c>
      <c r="T678" s="35">
        <v>1</v>
      </c>
      <c r="U678" s="35">
        <v>1</v>
      </c>
      <c r="V678" s="327">
        <v>1</v>
      </c>
      <c r="W678" s="35">
        <v>1</v>
      </c>
      <c r="X678" s="35">
        <v>1</v>
      </c>
      <c r="Y678" s="35">
        <v>1</v>
      </c>
      <c r="Z678" s="35">
        <v>1</v>
      </c>
      <c r="AA678" s="35">
        <v>1</v>
      </c>
      <c r="AB678" s="1268">
        <v>1</v>
      </c>
      <c r="AF678" s="332"/>
      <c r="AG678" s="332"/>
      <c r="AH678" s="332"/>
      <c r="AI678" s="332"/>
      <c r="AJ678" s="332"/>
      <c r="AK678" s="332"/>
      <c r="AL678" s="332"/>
      <c r="AM678" s="332"/>
      <c r="AN678" s="332"/>
      <c r="AO678" s="332"/>
      <c r="AP678" s="332"/>
      <c r="AQ678" s="332"/>
      <c r="AR678" s="332"/>
      <c r="AS678" s="332"/>
      <c r="AT678" s="332"/>
      <c r="AU678" s="332"/>
      <c r="AV678" s="332"/>
      <c r="AW678" s="332"/>
      <c r="AX678" s="332"/>
      <c r="AY678" s="332"/>
      <c r="AZ678" s="332"/>
      <c r="BA678" s="332"/>
      <c r="BB678" s="332"/>
      <c r="BC678" s="332"/>
    </row>
    <row r="679" spans="1:84" ht="10.5" customHeight="1" thickBot="1">
      <c r="A679" s="838" t="s">
        <v>104</v>
      </c>
      <c r="B679" s="36"/>
      <c r="C679" s="36"/>
      <c r="D679" s="37"/>
      <c r="E679" s="37">
        <v>1</v>
      </c>
      <c r="F679" s="37">
        <v>1</v>
      </c>
      <c r="G679" s="37">
        <v>1</v>
      </c>
      <c r="H679" s="1247">
        <v>1</v>
      </c>
      <c r="I679" s="37">
        <v>1</v>
      </c>
      <c r="J679" s="37">
        <v>1</v>
      </c>
      <c r="K679" s="37">
        <v>1</v>
      </c>
      <c r="L679" s="37">
        <v>1</v>
      </c>
      <c r="M679" s="37">
        <v>1</v>
      </c>
      <c r="N679" s="1247">
        <v>1</v>
      </c>
      <c r="O679" s="37">
        <v>1</v>
      </c>
      <c r="P679" s="37">
        <v>1</v>
      </c>
      <c r="Q679" s="37">
        <v>1</v>
      </c>
      <c r="R679" s="37">
        <v>1</v>
      </c>
      <c r="S679" s="37">
        <v>1</v>
      </c>
      <c r="T679" s="37">
        <v>1</v>
      </c>
      <c r="U679" s="37">
        <v>1</v>
      </c>
      <c r="V679" s="1247">
        <v>1</v>
      </c>
      <c r="W679" s="37">
        <v>1</v>
      </c>
      <c r="X679" s="37">
        <v>1</v>
      </c>
      <c r="Y679" s="37">
        <v>1</v>
      </c>
      <c r="Z679" s="37">
        <v>1</v>
      </c>
      <c r="AA679" s="37">
        <v>1</v>
      </c>
      <c r="AB679" s="1269">
        <v>1</v>
      </c>
    </row>
    <row r="680" spans="1:84" ht="10.5" customHeight="1">
      <c r="A680" s="1509" t="s">
        <v>5</v>
      </c>
      <c r="B680" s="1516" t="s">
        <v>81</v>
      </c>
      <c r="C680" s="988"/>
      <c r="D680" s="1190"/>
      <c r="E680" s="76"/>
      <c r="F680" s="76"/>
      <c r="G680" s="76"/>
      <c r="H680" s="386"/>
      <c r="I680" s="76"/>
      <c r="J680" s="76"/>
      <c r="K680" s="76"/>
      <c r="L680" s="76"/>
      <c r="M680" s="76"/>
      <c r="N680" s="386"/>
      <c r="O680" s="76"/>
      <c r="P680" s="76"/>
      <c r="Q680" s="76"/>
      <c r="R680" s="76"/>
      <c r="S680" s="76"/>
      <c r="T680" s="76"/>
      <c r="U680" s="76"/>
      <c r="V680" s="386"/>
      <c r="W680" s="76"/>
      <c r="X680" s="76"/>
      <c r="Y680" s="76"/>
      <c r="Z680" s="76"/>
      <c r="AA680" s="76"/>
      <c r="AB680" s="77"/>
    </row>
    <row r="681" spans="1:84" ht="10.5" customHeight="1">
      <c r="A681" s="1510"/>
      <c r="B681" s="1517"/>
      <c r="C681" s="1319" t="s">
        <v>126</v>
      </c>
      <c r="D681" s="131" t="s">
        <v>33</v>
      </c>
      <c r="E681" s="966">
        <v>45</v>
      </c>
      <c r="F681" s="1183">
        <v>44</v>
      </c>
      <c r="G681" s="966">
        <v>44</v>
      </c>
      <c r="H681" s="977">
        <v>42</v>
      </c>
      <c r="I681" s="966">
        <v>45</v>
      </c>
      <c r="J681" s="966">
        <v>43</v>
      </c>
      <c r="K681" s="966">
        <v>42</v>
      </c>
      <c r="L681" s="966">
        <v>40</v>
      </c>
      <c r="M681" s="966">
        <v>43</v>
      </c>
      <c r="N681" s="977">
        <v>46</v>
      </c>
      <c r="O681" s="966">
        <v>53</v>
      </c>
      <c r="P681" s="966">
        <v>17</v>
      </c>
      <c r="Q681" s="966">
        <v>9</v>
      </c>
      <c r="R681" s="966">
        <v>78</v>
      </c>
      <c r="S681" s="966">
        <v>62</v>
      </c>
      <c r="T681" s="966">
        <v>64</v>
      </c>
      <c r="U681" s="966">
        <v>62</v>
      </c>
      <c r="V681" s="977">
        <v>61</v>
      </c>
      <c r="W681" s="966">
        <v>59</v>
      </c>
      <c r="X681" s="966">
        <v>58</v>
      </c>
      <c r="Y681" s="966">
        <v>59</v>
      </c>
      <c r="Z681" s="966">
        <v>60</v>
      </c>
      <c r="AA681" s="966">
        <v>55</v>
      </c>
      <c r="AB681" s="1014">
        <v>52</v>
      </c>
      <c r="AC681" s="330"/>
      <c r="AD681" s="177"/>
      <c r="AE681" s="58"/>
      <c r="BD681" s="332"/>
      <c r="BE681" s="332"/>
      <c r="BF681" s="332"/>
      <c r="BG681" s="332"/>
      <c r="BH681" s="332"/>
      <c r="BI681" s="332"/>
      <c r="BJ681" s="332"/>
      <c r="BK681" s="332"/>
      <c r="BL681" s="332"/>
      <c r="BM681" s="332"/>
      <c r="BN681" s="332"/>
      <c r="BO681" s="332"/>
      <c r="BP681" s="332"/>
      <c r="BQ681" s="332"/>
      <c r="BR681" s="332"/>
      <c r="BS681" s="332"/>
      <c r="BT681" s="332"/>
      <c r="BU681" s="332"/>
      <c r="BV681" s="332"/>
      <c r="BW681" s="332"/>
      <c r="BX681" s="332"/>
      <c r="BY681" s="860"/>
      <c r="BZ681" s="860"/>
      <c r="CA681" s="860"/>
      <c r="CB681" s="860"/>
      <c r="CC681" s="860"/>
      <c r="CD681" s="16"/>
      <c r="CE681" s="16"/>
      <c r="CF681" s="16"/>
    </row>
    <row r="682" spans="1:84" ht="10.5" customHeight="1">
      <c r="A682" s="1510"/>
      <c r="B682" s="1517"/>
      <c r="C682" s="1319" t="s">
        <v>553</v>
      </c>
      <c r="D682" s="131" t="s">
        <v>116</v>
      </c>
      <c r="E682" s="61">
        <f t="shared" ref="E682:AB682" si="359">ROUND((AG682-AF682)*$AE682,2)</f>
        <v>0.49</v>
      </c>
      <c r="F682" s="61">
        <f t="shared" si="359"/>
        <v>0.49</v>
      </c>
      <c r="G682" s="61">
        <f t="shared" si="359"/>
        <v>0.49</v>
      </c>
      <c r="H682" s="420">
        <f t="shared" si="359"/>
        <v>0.48</v>
      </c>
      <c r="I682" s="61">
        <f t="shared" si="359"/>
        <v>0.48</v>
      </c>
      <c r="J682" s="61">
        <f t="shared" si="359"/>
        <v>0.48</v>
      </c>
      <c r="K682" s="61">
        <f t="shared" si="359"/>
        <v>0.48</v>
      </c>
      <c r="L682" s="61">
        <f t="shared" si="359"/>
        <v>0.48</v>
      </c>
      <c r="M682" s="61">
        <f t="shared" si="359"/>
        <v>0.48</v>
      </c>
      <c r="N682" s="420">
        <f t="shared" si="359"/>
        <v>0.49</v>
      </c>
      <c r="O682" s="61">
        <f t="shared" si="359"/>
        <v>0.53</v>
      </c>
      <c r="P682" s="61">
        <f t="shared" si="359"/>
        <v>0.19</v>
      </c>
      <c r="Q682" s="61">
        <f t="shared" si="359"/>
        <v>7.0000000000000007E-2</v>
      </c>
      <c r="R682" s="61">
        <f t="shared" si="359"/>
        <v>0.84</v>
      </c>
      <c r="S682" s="61">
        <f t="shared" si="359"/>
        <v>0.69</v>
      </c>
      <c r="T682" s="61">
        <f t="shared" si="359"/>
        <v>0.67</v>
      </c>
      <c r="U682" s="61">
        <f t="shared" si="359"/>
        <v>0.65</v>
      </c>
      <c r="V682" s="420">
        <f t="shared" si="359"/>
        <v>0.64</v>
      </c>
      <c r="W682" s="61">
        <f t="shared" si="359"/>
        <v>0.63</v>
      </c>
      <c r="X682" s="61">
        <f t="shared" si="359"/>
        <v>0.63</v>
      </c>
      <c r="Y682" s="61">
        <f t="shared" si="359"/>
        <v>0.62</v>
      </c>
      <c r="Z682" s="61">
        <f t="shared" si="359"/>
        <v>0.62</v>
      </c>
      <c r="AA682" s="61">
        <f t="shared" si="359"/>
        <v>0.61</v>
      </c>
      <c r="AB682" s="62">
        <f t="shared" si="359"/>
        <v>0.6</v>
      </c>
      <c r="AC682" s="47">
        <f>(BD682-AF682)*AE682</f>
        <v>12.80783999999694</v>
      </c>
      <c r="AD682" s="50">
        <f>(BD683-AF683)*AE682</f>
        <v>2.8214400000011666</v>
      </c>
      <c r="AE682" s="58">
        <v>2.4</v>
      </c>
      <c r="AF682" s="981">
        <v>25065.868600000002</v>
      </c>
      <c r="AG682" s="981">
        <v>25066.071</v>
      </c>
      <c r="AH682" s="982">
        <v>25066.273700000002</v>
      </c>
      <c r="AI682" s="981">
        <v>25066.475999999999</v>
      </c>
      <c r="AJ682" s="981">
        <v>25066.677500000002</v>
      </c>
      <c r="AK682" s="981">
        <v>25066.877799999998</v>
      </c>
      <c r="AL682" s="1054">
        <v>25067.076799999999</v>
      </c>
      <c r="AM682" s="1054">
        <v>25067.2749</v>
      </c>
      <c r="AN682" s="1054">
        <v>25067.4735</v>
      </c>
      <c r="AO682" s="1054">
        <v>25067.6721</v>
      </c>
      <c r="AP682" s="1054">
        <v>25067.874800000001</v>
      </c>
      <c r="AQ682" s="1054">
        <v>25068.094300000001</v>
      </c>
      <c r="AR682" s="1054">
        <v>25068.1728</v>
      </c>
      <c r="AS682" s="1054">
        <v>25068.202600000001</v>
      </c>
      <c r="AT682" s="1054">
        <v>25068.552199999998</v>
      </c>
      <c r="AU682" s="1054">
        <v>25068.841499999999</v>
      </c>
      <c r="AV682" s="1054">
        <v>25069.118699999999</v>
      </c>
      <c r="AW682" s="1054">
        <v>25069.389800000001</v>
      </c>
      <c r="AX682" s="1054">
        <v>25069.656999999999</v>
      </c>
      <c r="AY682" s="1054">
        <v>25069.920300000002</v>
      </c>
      <c r="AZ682" s="1054">
        <v>25070.1819</v>
      </c>
      <c r="BA682" s="1054">
        <v>25070.441699999999</v>
      </c>
      <c r="BB682" s="1054">
        <v>25070.7</v>
      </c>
      <c r="BC682" s="1054">
        <v>25070.954300000001</v>
      </c>
      <c r="BD682" s="1054">
        <v>25071.2052</v>
      </c>
      <c r="BE682" s="332"/>
      <c r="BF682" s="332"/>
      <c r="BG682" s="332"/>
      <c r="BH682" s="332"/>
      <c r="BI682" s="332"/>
      <c r="BJ682" s="332"/>
      <c r="BK682" s="332"/>
      <c r="BL682" s="332"/>
      <c r="BM682" s="332"/>
      <c r="BN682" s="332"/>
      <c r="BO682" s="332"/>
      <c r="BP682" s="332"/>
      <c r="BQ682" s="332"/>
      <c r="BR682" s="332"/>
      <c r="BS682" s="332"/>
      <c r="BT682" s="332"/>
      <c r="BU682" s="332"/>
      <c r="BV682" s="332"/>
      <c r="BW682" s="332"/>
      <c r="BX682" s="332"/>
      <c r="BY682" s="860"/>
      <c r="BZ682" s="860"/>
      <c r="CA682" s="860"/>
      <c r="CB682" s="860"/>
      <c r="CC682" s="860"/>
      <c r="CD682" s="16"/>
      <c r="CE682" s="16"/>
      <c r="CF682" s="16"/>
    </row>
    <row r="683" spans="1:84" ht="10.5" customHeight="1">
      <c r="A683" s="1510"/>
      <c r="B683" s="1517"/>
      <c r="C683" s="1319" t="s">
        <v>553</v>
      </c>
      <c r="D683" s="131" t="s">
        <v>117</v>
      </c>
      <c r="E683" s="61">
        <f>ROUND((AG683-AF683)*$AE682,2)</f>
        <v>0.06</v>
      </c>
      <c r="F683" s="48">
        <f t="shared" ref="F683:AB683" si="360">ROUND((AH683-AG683)*$AE682,2)</f>
        <v>7.0000000000000007E-2</v>
      </c>
      <c r="G683" s="48">
        <f t="shared" si="360"/>
        <v>0.06</v>
      </c>
      <c r="H683" s="331">
        <f t="shared" si="360"/>
        <v>7.0000000000000007E-2</v>
      </c>
      <c r="I683" s="48">
        <f t="shared" si="360"/>
        <v>0.08</v>
      </c>
      <c r="J683" s="48">
        <f t="shared" si="360"/>
        <v>0.08</v>
      </c>
      <c r="K683" s="48">
        <f t="shared" si="360"/>
        <v>0.08</v>
      </c>
      <c r="L683" s="48">
        <f t="shared" si="360"/>
        <v>0.08</v>
      </c>
      <c r="M683" s="48">
        <f t="shared" si="360"/>
        <v>7.0000000000000007E-2</v>
      </c>
      <c r="N683" s="331">
        <f t="shared" si="360"/>
        <v>0.06</v>
      </c>
      <c r="O683" s="48">
        <f t="shared" si="360"/>
        <v>7.0000000000000007E-2</v>
      </c>
      <c r="P683" s="48">
        <f t="shared" si="360"/>
        <v>0.03</v>
      </c>
      <c r="Q683" s="48">
        <f t="shared" si="360"/>
        <v>0.08</v>
      </c>
      <c r="R683" s="48">
        <f t="shared" si="360"/>
        <v>0.25</v>
      </c>
      <c r="S683" s="48">
        <f t="shared" si="360"/>
        <v>0.16</v>
      </c>
      <c r="T683" s="48">
        <f t="shared" si="360"/>
        <v>0.2</v>
      </c>
      <c r="U683" s="48">
        <f t="shared" si="360"/>
        <v>0.21</v>
      </c>
      <c r="V683" s="331">
        <f t="shared" si="360"/>
        <v>0.2</v>
      </c>
      <c r="W683" s="48">
        <f t="shared" si="360"/>
        <v>0.19</v>
      </c>
      <c r="X683" s="48">
        <f t="shared" si="360"/>
        <v>0.2</v>
      </c>
      <c r="Y683" s="48">
        <f t="shared" si="360"/>
        <v>0.19</v>
      </c>
      <c r="Z683" s="48">
        <f t="shared" si="360"/>
        <v>0.19</v>
      </c>
      <c r="AA683" s="48">
        <f t="shared" si="360"/>
        <v>0.1</v>
      </c>
      <c r="AB683" s="49">
        <f t="shared" si="360"/>
        <v>0.04</v>
      </c>
      <c r="AC683" s="47"/>
      <c r="AD683" s="50">
        <f>AD698+AD703</f>
        <v>1.8114299999999959</v>
      </c>
      <c r="AE683" s="58"/>
      <c r="AF683" s="981">
        <v>4219.5096999999996</v>
      </c>
      <c r="AG683" s="981">
        <v>4219.5366000000004</v>
      </c>
      <c r="AH683" s="982">
        <v>4219.5640000000003</v>
      </c>
      <c r="AI683" s="981">
        <v>4219.5893999999998</v>
      </c>
      <c r="AJ683" s="981">
        <v>4219.6180000000004</v>
      </c>
      <c r="AK683" s="981">
        <v>4219.6502</v>
      </c>
      <c r="AL683" s="1054">
        <v>4219.6821</v>
      </c>
      <c r="AM683" s="1054">
        <v>4219.7159000000001</v>
      </c>
      <c r="AN683" s="1054">
        <v>4219.7480999999998</v>
      </c>
      <c r="AO683" s="1054">
        <v>4219.7761</v>
      </c>
      <c r="AP683" s="1054">
        <v>4219.8014999999996</v>
      </c>
      <c r="AQ683" s="1054">
        <v>4219.8325999999997</v>
      </c>
      <c r="AR683" s="1054">
        <v>4219.8437000000004</v>
      </c>
      <c r="AS683" s="1054">
        <v>4219.8777</v>
      </c>
      <c r="AT683" s="1054">
        <v>4219.9822000000004</v>
      </c>
      <c r="AU683" s="1054">
        <v>4220.0469000000003</v>
      </c>
      <c r="AV683" s="1054">
        <v>4220.1315000000004</v>
      </c>
      <c r="AW683" s="1054">
        <v>4220.2181</v>
      </c>
      <c r="AX683" s="1054">
        <v>4220.3019999999997</v>
      </c>
      <c r="AY683" s="1054">
        <v>4220.3816999999999</v>
      </c>
      <c r="AZ683" s="1054">
        <v>4220.4637000000002</v>
      </c>
      <c r="BA683" s="1054">
        <v>4220.5446000000002</v>
      </c>
      <c r="BB683" s="1054">
        <v>4220.6238999999996</v>
      </c>
      <c r="BC683" s="1054">
        <v>4220.6669000000002</v>
      </c>
      <c r="BD683" s="1054">
        <v>4220.6853000000001</v>
      </c>
      <c r="BE683" s="332"/>
      <c r="BF683" s="332"/>
      <c r="BG683" s="332"/>
      <c r="BH683" s="332"/>
      <c r="BI683" s="332"/>
      <c r="BJ683" s="332"/>
      <c r="BK683" s="332"/>
      <c r="BL683" s="332"/>
      <c r="BM683" s="332"/>
      <c r="BN683" s="332"/>
      <c r="BO683" s="332"/>
      <c r="BP683" s="332"/>
      <c r="BQ683" s="332"/>
      <c r="BR683" s="332"/>
      <c r="BS683" s="332"/>
      <c r="BT683" s="332"/>
      <c r="BU683" s="332"/>
      <c r="BV683" s="332"/>
      <c r="BW683" s="332"/>
      <c r="BX683" s="332"/>
      <c r="BY683" s="860"/>
      <c r="BZ683" s="860"/>
      <c r="CA683" s="860"/>
      <c r="CB683" s="860"/>
      <c r="CC683" s="860"/>
      <c r="CD683" s="16"/>
      <c r="CE683" s="16"/>
      <c r="CF683" s="16"/>
    </row>
    <row r="684" spans="1:84" ht="10.5" customHeight="1" thickBot="1">
      <c r="A684" s="1511"/>
      <c r="B684" s="1518"/>
      <c r="C684" s="271"/>
      <c r="D684" s="236" t="s">
        <v>41</v>
      </c>
      <c r="E684" s="81">
        <f>E683/E682</f>
        <v>0.12244897959183673</v>
      </c>
      <c r="F684" s="81">
        <f t="shared" ref="F684:AB684" si="361">F683/F682</f>
        <v>0.14285714285714288</v>
      </c>
      <c r="G684" s="81">
        <f t="shared" si="361"/>
        <v>0.12244897959183673</v>
      </c>
      <c r="H684" s="421">
        <f t="shared" si="361"/>
        <v>0.14583333333333334</v>
      </c>
      <c r="I684" s="81">
        <f t="shared" si="361"/>
        <v>0.16666666666666669</v>
      </c>
      <c r="J684" s="81">
        <f t="shared" si="361"/>
        <v>0.16666666666666669</v>
      </c>
      <c r="K684" s="81">
        <f t="shared" si="361"/>
        <v>0.16666666666666669</v>
      </c>
      <c r="L684" s="81">
        <f t="shared" si="361"/>
        <v>0.16666666666666669</v>
      </c>
      <c r="M684" s="81">
        <f t="shared" si="361"/>
        <v>0.14583333333333334</v>
      </c>
      <c r="N684" s="421">
        <f t="shared" si="361"/>
        <v>0.12244897959183673</v>
      </c>
      <c r="O684" s="81">
        <f t="shared" si="361"/>
        <v>0.13207547169811321</v>
      </c>
      <c r="P684" s="81">
        <f t="shared" si="361"/>
        <v>0.15789473684210525</v>
      </c>
      <c r="Q684" s="81">
        <f t="shared" si="361"/>
        <v>1.1428571428571428</v>
      </c>
      <c r="R684" s="81">
        <f t="shared" si="361"/>
        <v>0.29761904761904762</v>
      </c>
      <c r="S684" s="81">
        <f t="shared" si="361"/>
        <v>0.23188405797101452</v>
      </c>
      <c r="T684" s="81">
        <f t="shared" si="361"/>
        <v>0.29850746268656714</v>
      </c>
      <c r="U684" s="81">
        <f t="shared" si="361"/>
        <v>0.32307692307692304</v>
      </c>
      <c r="V684" s="421">
        <f t="shared" si="361"/>
        <v>0.3125</v>
      </c>
      <c r="W684" s="81">
        <f t="shared" si="361"/>
        <v>0.30158730158730157</v>
      </c>
      <c r="X684" s="81">
        <f t="shared" si="361"/>
        <v>0.3174603174603175</v>
      </c>
      <c r="Y684" s="81">
        <f t="shared" si="361"/>
        <v>0.30645161290322581</v>
      </c>
      <c r="Z684" s="81">
        <f t="shared" si="361"/>
        <v>0.30645161290322581</v>
      </c>
      <c r="AA684" s="81">
        <f t="shared" si="361"/>
        <v>0.16393442622950821</v>
      </c>
      <c r="AB684" s="82">
        <f t="shared" si="361"/>
        <v>6.6666666666666666E-2</v>
      </c>
      <c r="AC684" s="47"/>
      <c r="AD684" s="50"/>
      <c r="AE684" s="58"/>
      <c r="CD684" s="28"/>
      <c r="CE684" s="28"/>
      <c r="CF684" s="28"/>
    </row>
    <row r="685" spans="1:84" ht="10.5" customHeight="1">
      <c r="A685" s="1509" t="s">
        <v>96</v>
      </c>
      <c r="B685" s="1516" t="s">
        <v>82</v>
      </c>
      <c r="C685" s="1107"/>
      <c r="D685" s="1190"/>
      <c r="E685" s="76"/>
      <c r="F685" s="76"/>
      <c r="G685" s="76"/>
      <c r="H685" s="386"/>
      <c r="I685" s="76"/>
      <c r="J685" s="76"/>
      <c r="K685" s="76"/>
      <c r="L685" s="76"/>
      <c r="M685" s="76"/>
      <c r="N685" s="386"/>
      <c r="O685" s="76"/>
      <c r="P685" s="76"/>
      <c r="Q685" s="76"/>
      <c r="R685" s="76"/>
      <c r="S685" s="76"/>
      <c r="T685" s="76"/>
      <c r="U685" s="76"/>
      <c r="V685" s="386"/>
      <c r="W685" s="76"/>
      <c r="X685" s="76"/>
      <c r="Y685" s="76"/>
      <c r="Z685" s="76"/>
      <c r="AA685" s="76"/>
      <c r="AB685" s="77"/>
    </row>
    <row r="686" spans="1:84" ht="10.5" customHeight="1">
      <c r="A686" s="1510"/>
      <c r="B686" s="1517"/>
      <c r="C686" s="1319" t="s">
        <v>126</v>
      </c>
      <c r="D686" s="131" t="s">
        <v>33</v>
      </c>
      <c r="E686" s="966">
        <v>10</v>
      </c>
      <c r="F686" s="1183">
        <v>9</v>
      </c>
      <c r="G686" s="966">
        <v>9</v>
      </c>
      <c r="H686" s="977">
        <v>9</v>
      </c>
      <c r="I686" s="966">
        <v>10</v>
      </c>
      <c r="J686" s="966">
        <v>10</v>
      </c>
      <c r="K686" s="966">
        <v>10</v>
      </c>
      <c r="L686" s="966">
        <v>9</v>
      </c>
      <c r="M686" s="966">
        <v>9</v>
      </c>
      <c r="N686" s="977">
        <v>10</v>
      </c>
      <c r="O686" s="966">
        <v>10</v>
      </c>
      <c r="P686" s="966">
        <v>10</v>
      </c>
      <c r="Q686" s="966">
        <v>11</v>
      </c>
      <c r="R686" s="966">
        <v>12</v>
      </c>
      <c r="S686" s="966">
        <v>11</v>
      </c>
      <c r="T686" s="966">
        <v>11</v>
      </c>
      <c r="U686" s="966">
        <v>12</v>
      </c>
      <c r="V686" s="977">
        <v>11</v>
      </c>
      <c r="W686" s="966">
        <v>11</v>
      </c>
      <c r="X686" s="966">
        <v>11</v>
      </c>
      <c r="Y686" s="966">
        <v>12</v>
      </c>
      <c r="Z686" s="966">
        <v>11</v>
      </c>
      <c r="AA686" s="966">
        <v>12</v>
      </c>
      <c r="AB686" s="1014">
        <v>11</v>
      </c>
      <c r="AC686" s="330"/>
      <c r="AD686" s="177"/>
      <c r="AE686" s="58"/>
      <c r="AF686" s="332"/>
      <c r="AG686" s="332"/>
      <c r="AH686" s="332"/>
      <c r="AI686" s="332"/>
      <c r="AJ686" s="332"/>
      <c r="AK686" s="332"/>
      <c r="AL686" s="332"/>
      <c r="AM686" s="332"/>
      <c r="AN686" s="332"/>
      <c r="AO686" s="332"/>
      <c r="AP686" s="332"/>
      <c r="AQ686" s="332"/>
      <c r="AR686" s="332"/>
      <c r="AS686" s="332"/>
      <c r="AT686" s="332"/>
      <c r="AU686" s="332"/>
      <c r="AV686" s="332"/>
      <c r="AW686" s="332"/>
      <c r="AX686" s="332"/>
      <c r="AY686" s="332"/>
      <c r="AZ686" s="332"/>
      <c r="BA686" s="332"/>
      <c r="BB686" s="332"/>
      <c r="BC686" s="332"/>
      <c r="BD686" s="332"/>
      <c r="BE686" s="332"/>
      <c r="BF686" s="332"/>
      <c r="BG686" s="332"/>
      <c r="BH686" s="332"/>
      <c r="BI686" s="332"/>
      <c r="BJ686" s="332"/>
      <c r="BK686" s="332"/>
      <c r="BL686" s="332"/>
      <c r="BM686" s="332"/>
      <c r="BN686" s="332"/>
      <c r="BO686" s="332"/>
      <c r="BP686" s="332"/>
      <c r="BQ686" s="332"/>
      <c r="BR686" s="332"/>
      <c r="BS686" s="332"/>
      <c r="BT686" s="332"/>
      <c r="BU686" s="332"/>
      <c r="BV686" s="332"/>
      <c r="BW686" s="332"/>
      <c r="BX686" s="332"/>
      <c r="BY686" s="860"/>
      <c r="BZ686" s="860"/>
      <c r="CA686" s="860"/>
      <c r="CB686" s="860"/>
      <c r="CC686" s="860"/>
      <c r="CD686" s="16"/>
      <c r="CE686" s="16"/>
      <c r="CF686" s="16"/>
    </row>
    <row r="687" spans="1:84" ht="10.5" customHeight="1">
      <c r="A687" s="1510"/>
      <c r="B687" s="1517"/>
      <c r="C687" s="1319" t="s">
        <v>553</v>
      </c>
      <c r="D687" s="131" t="s">
        <v>116</v>
      </c>
      <c r="E687" s="61">
        <f t="shared" ref="E687:AB687" si="362">ROUND((AG687-AF687)*$AE687,2)</f>
        <v>0.11</v>
      </c>
      <c r="F687" s="61">
        <f t="shared" si="362"/>
        <v>0.11</v>
      </c>
      <c r="G687" s="61">
        <f t="shared" si="362"/>
        <v>0.11</v>
      </c>
      <c r="H687" s="420">
        <f t="shared" si="362"/>
        <v>0.11</v>
      </c>
      <c r="I687" s="61">
        <f t="shared" si="362"/>
        <v>0.11</v>
      </c>
      <c r="J687" s="61">
        <f t="shared" si="362"/>
        <v>0.11</v>
      </c>
      <c r="K687" s="61">
        <f t="shared" si="362"/>
        <v>0.11</v>
      </c>
      <c r="L687" s="61">
        <f t="shared" si="362"/>
        <v>0.11</v>
      </c>
      <c r="M687" s="61">
        <f t="shared" si="362"/>
        <v>0.11</v>
      </c>
      <c r="N687" s="420">
        <f t="shared" si="362"/>
        <v>0.11</v>
      </c>
      <c r="O687" s="61">
        <f t="shared" si="362"/>
        <v>0.11</v>
      </c>
      <c r="P687" s="61">
        <f t="shared" si="362"/>
        <v>0.11</v>
      </c>
      <c r="Q687" s="61">
        <f t="shared" si="362"/>
        <v>0.12</v>
      </c>
      <c r="R687" s="61">
        <f t="shared" si="362"/>
        <v>0.13</v>
      </c>
      <c r="S687" s="61">
        <f t="shared" si="362"/>
        <v>0.13</v>
      </c>
      <c r="T687" s="61">
        <f t="shared" si="362"/>
        <v>0.13</v>
      </c>
      <c r="U687" s="61">
        <f t="shared" si="362"/>
        <v>0.13</v>
      </c>
      <c r="V687" s="420">
        <f t="shared" si="362"/>
        <v>0.13</v>
      </c>
      <c r="W687" s="61">
        <f t="shared" si="362"/>
        <v>0.13</v>
      </c>
      <c r="X687" s="61">
        <f t="shared" si="362"/>
        <v>0.13</v>
      </c>
      <c r="Y687" s="61">
        <f t="shared" si="362"/>
        <v>0.13</v>
      </c>
      <c r="Z687" s="61">
        <f t="shared" si="362"/>
        <v>0.13</v>
      </c>
      <c r="AA687" s="61">
        <f t="shared" si="362"/>
        <v>0.13</v>
      </c>
      <c r="AB687" s="62">
        <f t="shared" si="362"/>
        <v>0.13</v>
      </c>
      <c r="AC687" s="47">
        <f>(BD687-AF687)*AE687</f>
        <v>2.9107200000027658</v>
      </c>
      <c r="AD687" s="50">
        <f>(BD688-AF688)*AE687</f>
        <v>0.29975999999951453</v>
      </c>
      <c r="AE687" s="58">
        <v>2.4</v>
      </c>
      <c r="AF687" s="981">
        <v>26006.132699999998</v>
      </c>
      <c r="AG687" s="981">
        <v>26006.1803</v>
      </c>
      <c r="AH687" s="982">
        <v>26006.227999999999</v>
      </c>
      <c r="AI687" s="981">
        <v>26006.275799999999</v>
      </c>
      <c r="AJ687" s="981">
        <v>26006.323400000001</v>
      </c>
      <c r="AK687" s="981">
        <v>26006.370800000001</v>
      </c>
      <c r="AL687" s="1054">
        <v>26006.4182</v>
      </c>
      <c r="AM687" s="1054">
        <v>26006.465499999998</v>
      </c>
      <c r="AN687" s="1054">
        <v>26006.512699999999</v>
      </c>
      <c r="AO687" s="1054">
        <v>26006.5599</v>
      </c>
      <c r="AP687" s="1054">
        <v>26006.607400000001</v>
      </c>
      <c r="AQ687" s="1054">
        <v>26006.655200000001</v>
      </c>
      <c r="AR687" s="1054">
        <v>26006.7029</v>
      </c>
      <c r="AS687" s="1054">
        <v>26006.754400000002</v>
      </c>
      <c r="AT687" s="1054">
        <v>26006.808300000001</v>
      </c>
      <c r="AU687" s="1054">
        <v>26006.862000000001</v>
      </c>
      <c r="AV687" s="1054">
        <v>26006.9156</v>
      </c>
      <c r="AW687" s="1054">
        <v>26006.9692</v>
      </c>
      <c r="AX687" s="1054">
        <v>26007.0226</v>
      </c>
      <c r="AY687" s="1054">
        <v>26007.0766</v>
      </c>
      <c r="AZ687" s="1054">
        <v>26007.130300000001</v>
      </c>
      <c r="BA687" s="1054">
        <v>26007.1839</v>
      </c>
      <c r="BB687" s="1054">
        <v>26007.237799999999</v>
      </c>
      <c r="BC687" s="1054">
        <v>26007.291700000002</v>
      </c>
      <c r="BD687" s="1054">
        <v>26007.345499999999</v>
      </c>
      <c r="BE687" s="332"/>
      <c r="BF687" s="332"/>
      <c r="BG687" s="332"/>
      <c r="BH687" s="332"/>
      <c r="BI687" s="332"/>
      <c r="BJ687" s="332"/>
      <c r="BK687" s="332"/>
      <c r="BL687" s="332"/>
      <c r="BM687" s="332"/>
      <c r="BN687" s="332"/>
      <c r="BO687" s="332"/>
      <c r="BP687" s="332"/>
      <c r="BQ687" s="332"/>
      <c r="BR687" s="332"/>
      <c r="BS687" s="332"/>
      <c r="BT687" s="332"/>
      <c r="BU687" s="332"/>
      <c r="BV687" s="332"/>
      <c r="BW687" s="332"/>
      <c r="BX687" s="332"/>
      <c r="BY687" s="150"/>
      <c r="BZ687" s="150"/>
      <c r="CA687" s="150"/>
      <c r="CB687" s="150"/>
      <c r="CC687" s="150"/>
      <c r="CD687" s="11"/>
      <c r="CE687" s="11"/>
      <c r="CF687" s="11"/>
    </row>
    <row r="688" spans="1:84" s="1" customFormat="1" ht="10.5" customHeight="1">
      <c r="A688" s="1510"/>
      <c r="B688" s="1517"/>
      <c r="C688" s="1319" t="s">
        <v>553</v>
      </c>
      <c r="D688" s="131" t="s">
        <v>117</v>
      </c>
      <c r="E688" s="61">
        <f t="shared" ref="E688:AB688" si="363">ROUND((AG688-AF688)*$AE687,2)</f>
        <v>0.01</v>
      </c>
      <c r="F688" s="48">
        <f t="shared" si="363"/>
        <v>0.01</v>
      </c>
      <c r="G688" s="48">
        <f t="shared" si="363"/>
        <v>0.01</v>
      </c>
      <c r="H688" s="331">
        <f t="shared" si="363"/>
        <v>0.01</v>
      </c>
      <c r="I688" s="48">
        <f t="shared" si="363"/>
        <v>0.01</v>
      </c>
      <c r="J688" s="48">
        <f t="shared" si="363"/>
        <v>0.01</v>
      </c>
      <c r="K688" s="48">
        <f t="shared" si="363"/>
        <v>0.01</v>
      </c>
      <c r="L688" s="48">
        <f t="shared" si="363"/>
        <v>0.01</v>
      </c>
      <c r="M688" s="48">
        <f t="shared" si="363"/>
        <v>0.01</v>
      </c>
      <c r="N688" s="331">
        <f t="shared" si="363"/>
        <v>0.01</v>
      </c>
      <c r="O688" s="48">
        <f t="shared" si="363"/>
        <v>0.01</v>
      </c>
      <c r="P688" s="48">
        <f t="shared" si="363"/>
        <v>0.01</v>
      </c>
      <c r="Q688" s="48">
        <f t="shared" si="363"/>
        <v>0.01</v>
      </c>
      <c r="R688" s="48">
        <f t="shared" si="363"/>
        <v>0.01</v>
      </c>
      <c r="S688" s="48">
        <f t="shared" si="363"/>
        <v>0.01</v>
      </c>
      <c r="T688" s="48">
        <f t="shared" si="363"/>
        <v>0.01</v>
      </c>
      <c r="U688" s="48">
        <f t="shared" si="363"/>
        <v>0.01</v>
      </c>
      <c r="V688" s="331">
        <f t="shared" si="363"/>
        <v>0.01</v>
      </c>
      <c r="W688" s="48">
        <f t="shared" si="363"/>
        <v>0.01</v>
      </c>
      <c r="X688" s="48">
        <f t="shared" si="363"/>
        <v>0.01</v>
      </c>
      <c r="Y688" s="48">
        <f t="shared" si="363"/>
        <v>0.01</v>
      </c>
      <c r="Z688" s="48">
        <f t="shared" si="363"/>
        <v>0.01</v>
      </c>
      <c r="AA688" s="48">
        <f t="shared" si="363"/>
        <v>0.01</v>
      </c>
      <c r="AB688" s="49">
        <f t="shared" si="363"/>
        <v>0.01</v>
      </c>
      <c r="AC688" s="47"/>
      <c r="AD688" s="50">
        <f>AD708+AD713</f>
        <v>0.1806600000000799</v>
      </c>
      <c r="AE688" s="58"/>
      <c r="AF688" s="981">
        <v>6111.8798999999999</v>
      </c>
      <c r="AG688" s="981">
        <v>6111.8849</v>
      </c>
      <c r="AH688" s="982">
        <v>6111.8900999999996</v>
      </c>
      <c r="AI688" s="981">
        <v>6111.8953000000001</v>
      </c>
      <c r="AJ688" s="981">
        <v>6111.9004000000004</v>
      </c>
      <c r="AK688" s="981">
        <v>6111.9053999999996</v>
      </c>
      <c r="AL688" s="1054">
        <v>6111.9105</v>
      </c>
      <c r="AM688" s="1054">
        <v>6111.9155000000001</v>
      </c>
      <c r="AN688" s="1054">
        <v>6111.9206000000004</v>
      </c>
      <c r="AO688" s="1054">
        <v>6111.9256999999998</v>
      </c>
      <c r="AP688" s="1054">
        <v>6111.9309000000003</v>
      </c>
      <c r="AQ688" s="1054">
        <v>6111.9359999999997</v>
      </c>
      <c r="AR688" s="1054">
        <v>6111.9413999999997</v>
      </c>
      <c r="AS688" s="1054">
        <v>6111.9467000000004</v>
      </c>
      <c r="AT688" s="1054">
        <v>6111.9521000000004</v>
      </c>
      <c r="AU688" s="1054">
        <v>6111.9573</v>
      </c>
      <c r="AV688" s="1054">
        <v>6111.9624999999996</v>
      </c>
      <c r="AW688" s="1054">
        <v>6111.9678000000004</v>
      </c>
      <c r="AX688" s="1054">
        <v>6111.9731000000002</v>
      </c>
      <c r="AY688" s="1054">
        <v>6111.9782999999998</v>
      </c>
      <c r="AZ688" s="1054">
        <v>6111.9835999999996</v>
      </c>
      <c r="BA688" s="1054">
        <v>6111.9889000000003</v>
      </c>
      <c r="BB688" s="1054">
        <v>6111.9942000000001</v>
      </c>
      <c r="BC688" s="1054">
        <v>6111.9994999999999</v>
      </c>
      <c r="BD688" s="1054">
        <v>6112.0047999999997</v>
      </c>
      <c r="BE688" s="332"/>
      <c r="BF688" s="332"/>
      <c r="BG688" s="332"/>
      <c r="BH688" s="332"/>
      <c r="BI688" s="332"/>
      <c r="BJ688" s="332"/>
      <c r="BK688" s="332"/>
      <c r="BL688" s="332"/>
      <c r="BM688" s="332"/>
      <c r="BN688" s="332"/>
      <c r="BO688" s="332"/>
      <c r="BP688" s="332"/>
      <c r="BQ688" s="332"/>
      <c r="BR688" s="332"/>
      <c r="BS688" s="332"/>
      <c r="BT688" s="332"/>
      <c r="BU688" s="332"/>
      <c r="BV688" s="332"/>
      <c r="BW688" s="332"/>
      <c r="BX688" s="332"/>
      <c r="BY688" s="150"/>
      <c r="BZ688" s="150"/>
      <c r="CA688" s="150"/>
      <c r="CB688" s="150"/>
      <c r="CC688" s="150"/>
      <c r="CD688" s="11"/>
      <c r="CE688" s="11"/>
      <c r="CF688" s="11"/>
    </row>
    <row r="689" spans="1:84" s="1" customFormat="1" ht="10.5" customHeight="1" thickBot="1">
      <c r="A689" s="1511"/>
      <c r="B689" s="1518"/>
      <c r="C689" s="271"/>
      <c r="D689" s="236" t="s">
        <v>41</v>
      </c>
      <c r="E689" s="81">
        <f t="shared" ref="E689:AB689" si="364">E688/E687</f>
        <v>9.0909090909090912E-2</v>
      </c>
      <c r="F689" s="81">
        <f t="shared" si="364"/>
        <v>9.0909090909090912E-2</v>
      </c>
      <c r="G689" s="81">
        <f t="shared" si="364"/>
        <v>9.0909090909090912E-2</v>
      </c>
      <c r="H689" s="421">
        <f t="shared" si="364"/>
        <v>9.0909090909090912E-2</v>
      </c>
      <c r="I689" s="81">
        <f t="shared" si="364"/>
        <v>9.0909090909090912E-2</v>
      </c>
      <c r="J689" s="81">
        <f t="shared" si="364"/>
        <v>9.0909090909090912E-2</v>
      </c>
      <c r="K689" s="81">
        <f t="shared" si="364"/>
        <v>9.0909090909090912E-2</v>
      </c>
      <c r="L689" s="81">
        <f t="shared" si="364"/>
        <v>9.0909090909090912E-2</v>
      </c>
      <c r="M689" s="81">
        <f t="shared" si="364"/>
        <v>9.0909090909090912E-2</v>
      </c>
      <c r="N689" s="421">
        <f t="shared" si="364"/>
        <v>9.0909090909090912E-2</v>
      </c>
      <c r="O689" s="81">
        <f t="shared" si="364"/>
        <v>9.0909090909090912E-2</v>
      </c>
      <c r="P689" s="81">
        <f t="shared" si="364"/>
        <v>9.0909090909090912E-2</v>
      </c>
      <c r="Q689" s="81">
        <f t="shared" si="364"/>
        <v>8.3333333333333343E-2</v>
      </c>
      <c r="R689" s="81">
        <f t="shared" si="364"/>
        <v>7.6923076923076927E-2</v>
      </c>
      <c r="S689" s="81">
        <f t="shared" si="364"/>
        <v>7.6923076923076927E-2</v>
      </c>
      <c r="T689" s="81">
        <f t="shared" si="364"/>
        <v>7.6923076923076927E-2</v>
      </c>
      <c r="U689" s="81">
        <f t="shared" si="364"/>
        <v>7.6923076923076927E-2</v>
      </c>
      <c r="V689" s="421">
        <f t="shared" si="364"/>
        <v>7.6923076923076927E-2</v>
      </c>
      <c r="W689" s="81">
        <f t="shared" si="364"/>
        <v>7.6923076923076927E-2</v>
      </c>
      <c r="X689" s="81">
        <f t="shared" si="364"/>
        <v>7.6923076923076927E-2</v>
      </c>
      <c r="Y689" s="81">
        <f t="shared" si="364"/>
        <v>7.6923076923076927E-2</v>
      </c>
      <c r="Z689" s="81">
        <f t="shared" si="364"/>
        <v>7.6923076923076927E-2</v>
      </c>
      <c r="AA689" s="81">
        <f t="shared" si="364"/>
        <v>7.6923076923076927E-2</v>
      </c>
      <c r="AB689" s="82">
        <f t="shared" si="364"/>
        <v>7.6923076923076927E-2</v>
      </c>
      <c r="AC689" s="47"/>
      <c r="AD689" s="50"/>
      <c r="AE689" s="58"/>
      <c r="AF689" s="325"/>
      <c r="AG689" s="325"/>
      <c r="AH689" s="325"/>
      <c r="AI689" s="325"/>
      <c r="AJ689" s="325"/>
      <c r="AK689" s="325"/>
      <c r="AL689" s="325"/>
      <c r="AM689" s="325"/>
      <c r="AN689" s="325"/>
      <c r="AO689" s="325"/>
      <c r="AP689" s="325"/>
      <c r="AQ689" s="325"/>
      <c r="AR689" s="325"/>
      <c r="AS689" s="325"/>
      <c r="AT689" s="325"/>
      <c r="AU689" s="325"/>
      <c r="AV689" s="325"/>
      <c r="AW689" s="325"/>
      <c r="AX689" s="325"/>
      <c r="AY689" s="325"/>
      <c r="AZ689" s="325"/>
      <c r="BA689" s="325"/>
      <c r="BB689" s="325"/>
      <c r="BC689" s="325"/>
      <c r="BD689" s="325"/>
      <c r="BE689" s="325"/>
      <c r="BF689" s="325"/>
      <c r="BG689" s="325"/>
      <c r="BH689" s="325"/>
      <c r="BI689" s="325"/>
      <c r="BJ689" s="325"/>
      <c r="BK689" s="325"/>
      <c r="BL689" s="325"/>
      <c r="BM689" s="325"/>
      <c r="BN689" s="325"/>
      <c r="BO689" s="325"/>
      <c r="BP689" s="325"/>
      <c r="BQ689" s="325"/>
      <c r="BR689" s="325"/>
      <c r="BS689" s="325"/>
      <c r="BT689" s="325"/>
      <c r="BU689" s="325"/>
      <c r="BV689" s="325"/>
      <c r="BW689" s="325"/>
      <c r="BX689" s="325"/>
      <c r="BY689" s="162"/>
      <c r="BZ689" s="162"/>
      <c r="CA689" s="162"/>
      <c r="CB689" s="162"/>
      <c r="CC689" s="162"/>
      <c r="CD689" s="28"/>
      <c r="CE689" s="28"/>
      <c r="CF689" s="28"/>
    </row>
    <row r="690" spans="1:84" s="1" customFormat="1" ht="10.5" customHeight="1">
      <c r="A690" s="990" t="s">
        <v>291</v>
      </c>
      <c r="B690" s="63"/>
      <c r="C690" s="531"/>
      <c r="D690" s="135"/>
      <c r="E690" s="154">
        <f t="shared" ref="E690:AB691" si="365">E682+E687</f>
        <v>0.6</v>
      </c>
      <c r="F690" s="154">
        <f t="shared" si="365"/>
        <v>0.6</v>
      </c>
      <c r="G690" s="154">
        <f t="shared" si="365"/>
        <v>0.6</v>
      </c>
      <c r="H690" s="337">
        <f t="shared" si="365"/>
        <v>0.59</v>
      </c>
      <c r="I690" s="154">
        <f t="shared" si="365"/>
        <v>0.59</v>
      </c>
      <c r="J690" s="154">
        <f t="shared" si="365"/>
        <v>0.59</v>
      </c>
      <c r="K690" s="154">
        <f t="shared" si="365"/>
        <v>0.59</v>
      </c>
      <c r="L690" s="154">
        <f t="shared" si="365"/>
        <v>0.59</v>
      </c>
      <c r="M690" s="154">
        <f t="shared" si="365"/>
        <v>0.59</v>
      </c>
      <c r="N690" s="337">
        <f t="shared" si="365"/>
        <v>0.6</v>
      </c>
      <c r="O690" s="154">
        <f t="shared" si="365"/>
        <v>0.64</v>
      </c>
      <c r="P690" s="154">
        <f t="shared" si="365"/>
        <v>0.3</v>
      </c>
      <c r="Q690" s="154">
        <f t="shared" si="365"/>
        <v>0.19</v>
      </c>
      <c r="R690" s="154">
        <f t="shared" si="365"/>
        <v>0.97</v>
      </c>
      <c r="S690" s="154">
        <f t="shared" si="365"/>
        <v>0.82</v>
      </c>
      <c r="T690" s="154">
        <f t="shared" si="365"/>
        <v>0.8</v>
      </c>
      <c r="U690" s="154">
        <f t="shared" si="365"/>
        <v>0.78</v>
      </c>
      <c r="V690" s="337">
        <f t="shared" si="365"/>
        <v>0.77</v>
      </c>
      <c r="W690" s="154">
        <f t="shared" si="365"/>
        <v>0.76</v>
      </c>
      <c r="X690" s="154">
        <f t="shared" si="365"/>
        <v>0.76</v>
      </c>
      <c r="Y690" s="154">
        <f t="shared" si="365"/>
        <v>0.75</v>
      </c>
      <c r="Z690" s="154">
        <f t="shared" si="365"/>
        <v>0.75</v>
      </c>
      <c r="AA690" s="154">
        <f t="shared" si="365"/>
        <v>0.74</v>
      </c>
      <c r="AB690" s="155">
        <f t="shared" si="365"/>
        <v>0.73</v>
      </c>
      <c r="AC690" s="66"/>
      <c r="AD690" s="66"/>
      <c r="AE690" s="100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162"/>
      <c r="BZ690" s="162"/>
      <c r="CA690" s="162"/>
      <c r="CB690" s="162"/>
      <c r="CC690" s="162"/>
      <c r="CD690" s="28"/>
      <c r="CE690" s="28"/>
      <c r="CF690" s="28"/>
    </row>
    <row r="691" spans="1:84" s="1" customFormat="1" ht="10.5" customHeight="1">
      <c r="A691" s="991" t="s">
        <v>292</v>
      </c>
      <c r="B691" s="68"/>
      <c r="C691" s="536"/>
      <c r="D691" s="136"/>
      <c r="E691" s="156">
        <f t="shared" si="365"/>
        <v>6.9999999999999993E-2</v>
      </c>
      <c r="F691" s="156">
        <f t="shared" si="365"/>
        <v>0.08</v>
      </c>
      <c r="G691" s="156">
        <f t="shared" si="365"/>
        <v>6.9999999999999993E-2</v>
      </c>
      <c r="H691" s="338">
        <f t="shared" si="365"/>
        <v>0.08</v>
      </c>
      <c r="I691" s="156">
        <f t="shared" si="365"/>
        <v>0.09</v>
      </c>
      <c r="J691" s="156">
        <f t="shared" si="365"/>
        <v>0.09</v>
      </c>
      <c r="K691" s="156">
        <f t="shared" si="365"/>
        <v>0.09</v>
      </c>
      <c r="L691" s="156">
        <f t="shared" si="365"/>
        <v>0.09</v>
      </c>
      <c r="M691" s="156">
        <f t="shared" si="365"/>
        <v>0.08</v>
      </c>
      <c r="N691" s="338">
        <f t="shared" si="365"/>
        <v>6.9999999999999993E-2</v>
      </c>
      <c r="O691" s="156">
        <f t="shared" si="365"/>
        <v>0.08</v>
      </c>
      <c r="P691" s="156">
        <f t="shared" si="365"/>
        <v>0.04</v>
      </c>
      <c r="Q691" s="156">
        <f t="shared" si="365"/>
        <v>0.09</v>
      </c>
      <c r="R691" s="156">
        <f t="shared" si="365"/>
        <v>0.26</v>
      </c>
      <c r="S691" s="156">
        <f t="shared" si="365"/>
        <v>0.17</v>
      </c>
      <c r="T691" s="156">
        <f t="shared" si="365"/>
        <v>0.21000000000000002</v>
      </c>
      <c r="U691" s="156">
        <f t="shared" si="365"/>
        <v>0.22</v>
      </c>
      <c r="V691" s="338">
        <f t="shared" si="365"/>
        <v>0.21000000000000002</v>
      </c>
      <c r="W691" s="156">
        <f t="shared" si="365"/>
        <v>0.2</v>
      </c>
      <c r="X691" s="156">
        <f t="shared" si="365"/>
        <v>0.21000000000000002</v>
      </c>
      <c r="Y691" s="156">
        <f t="shared" si="365"/>
        <v>0.2</v>
      </c>
      <c r="Z691" s="156">
        <f t="shared" si="365"/>
        <v>0.2</v>
      </c>
      <c r="AA691" s="156">
        <f t="shared" si="365"/>
        <v>0.11</v>
      </c>
      <c r="AB691" s="157">
        <f t="shared" si="365"/>
        <v>0.05</v>
      </c>
      <c r="AC691" s="66"/>
      <c r="AD691" s="66"/>
      <c r="AE691" s="100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162"/>
      <c r="BZ691" s="162"/>
      <c r="CA691" s="162"/>
      <c r="CB691" s="162"/>
      <c r="CC691" s="162"/>
      <c r="CD691" s="28"/>
      <c r="CE691" s="28"/>
      <c r="CF691" s="28"/>
    </row>
    <row r="692" spans="1:84" s="1" customFormat="1" ht="10.5" customHeight="1" thickBot="1">
      <c r="A692" s="992" t="s">
        <v>293</v>
      </c>
      <c r="B692" s="71"/>
      <c r="C692" s="757"/>
      <c r="D692" s="137"/>
      <c r="E692" s="158">
        <f>SQRT(E691*E691+E690*E690)</f>
        <v>0.60406953242155825</v>
      </c>
      <c r="F692" s="158">
        <f t="shared" ref="F692:AB692" si="366">SQRT(F691*F691+F690*F690)</f>
        <v>0.60530983801686222</v>
      </c>
      <c r="G692" s="158">
        <f t="shared" si="366"/>
        <v>0.60406953242155825</v>
      </c>
      <c r="H692" s="339">
        <f t="shared" si="366"/>
        <v>0.59539902586416782</v>
      </c>
      <c r="I692" s="158">
        <f t="shared" si="366"/>
        <v>0.59682493245507096</v>
      </c>
      <c r="J692" s="158">
        <f t="shared" si="366"/>
        <v>0.59682493245507096</v>
      </c>
      <c r="K692" s="158">
        <f t="shared" si="366"/>
        <v>0.59682493245507096</v>
      </c>
      <c r="L692" s="158">
        <f t="shared" si="366"/>
        <v>0.59682493245507096</v>
      </c>
      <c r="M692" s="158">
        <f t="shared" si="366"/>
        <v>0.59539902586416782</v>
      </c>
      <c r="N692" s="339">
        <f t="shared" si="366"/>
        <v>0.60406953242155825</v>
      </c>
      <c r="O692" s="158">
        <f t="shared" si="366"/>
        <v>0.644980619863884</v>
      </c>
      <c r="P692" s="158">
        <f t="shared" si="366"/>
        <v>0.30265491900843111</v>
      </c>
      <c r="Q692" s="158">
        <f t="shared" si="366"/>
        <v>0.2102379604162864</v>
      </c>
      <c r="R692" s="158">
        <f t="shared" si="366"/>
        <v>1.0042410069301093</v>
      </c>
      <c r="S692" s="158">
        <f t="shared" si="366"/>
        <v>0.83743656476177342</v>
      </c>
      <c r="T692" s="158">
        <f t="shared" si="366"/>
        <v>0.8271033792700887</v>
      </c>
      <c r="U692" s="158">
        <f t="shared" si="366"/>
        <v>0.81043198357419244</v>
      </c>
      <c r="V692" s="339">
        <f t="shared" si="366"/>
        <v>0.79812279756939664</v>
      </c>
      <c r="W692" s="158">
        <f t="shared" si="366"/>
        <v>0.78587530817554008</v>
      </c>
      <c r="X692" s="158">
        <f t="shared" si="366"/>
        <v>0.78847954951285837</v>
      </c>
      <c r="Y692" s="158">
        <f t="shared" si="366"/>
        <v>0.77620873481300123</v>
      </c>
      <c r="Z692" s="158">
        <f t="shared" si="366"/>
        <v>0.77620873481300123</v>
      </c>
      <c r="AA692" s="158">
        <f t="shared" si="366"/>
        <v>0.74813100457072357</v>
      </c>
      <c r="AB692" s="159">
        <f t="shared" si="366"/>
        <v>0.73171032519706858</v>
      </c>
      <c r="AC692" s="66"/>
      <c r="AD692" s="66"/>
      <c r="AE692" s="100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162"/>
      <c r="BZ692" s="162"/>
      <c r="CA692" s="162"/>
      <c r="CB692" s="162"/>
      <c r="CC692" s="162"/>
      <c r="CD692" s="28"/>
      <c r="CE692" s="28"/>
      <c r="CF692" s="28"/>
    </row>
    <row r="693" spans="1:84" s="1" customFormat="1" ht="10.5" customHeight="1" thickBot="1">
      <c r="A693" s="995" t="s">
        <v>97</v>
      </c>
      <c r="B693" s="983"/>
      <c r="C693" s="782"/>
      <c r="D693" s="160"/>
      <c r="E693" s="160">
        <v>1</v>
      </c>
      <c r="F693" s="160">
        <v>2</v>
      </c>
      <c r="G693" s="160">
        <v>3</v>
      </c>
      <c r="H693" s="363">
        <v>4</v>
      </c>
      <c r="I693" s="160">
        <v>5</v>
      </c>
      <c r="J693" s="160">
        <v>6</v>
      </c>
      <c r="K693" s="160">
        <v>7</v>
      </c>
      <c r="L693" s="160">
        <v>8</v>
      </c>
      <c r="M693" s="160">
        <v>9</v>
      </c>
      <c r="N693" s="363">
        <v>10</v>
      </c>
      <c r="O693" s="160">
        <v>11</v>
      </c>
      <c r="P693" s="160">
        <v>12</v>
      </c>
      <c r="Q693" s="160">
        <v>13</v>
      </c>
      <c r="R693" s="160">
        <v>14</v>
      </c>
      <c r="S693" s="160">
        <v>15</v>
      </c>
      <c r="T693" s="160">
        <v>16</v>
      </c>
      <c r="U693" s="160">
        <v>17</v>
      </c>
      <c r="V693" s="363">
        <v>18</v>
      </c>
      <c r="W693" s="160">
        <v>19</v>
      </c>
      <c r="X693" s="160">
        <v>20</v>
      </c>
      <c r="Y693" s="160">
        <v>21</v>
      </c>
      <c r="Z693" s="160">
        <v>22</v>
      </c>
      <c r="AA693" s="160">
        <v>23</v>
      </c>
      <c r="AB693" s="161">
        <v>24</v>
      </c>
      <c r="AC693" s="437"/>
      <c r="AD693" s="437"/>
      <c r="AE693" s="438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162"/>
      <c r="BZ693" s="162"/>
      <c r="CA693" s="162"/>
      <c r="CB693" s="162"/>
      <c r="CC693" s="162"/>
    </row>
    <row r="694" spans="1:84" s="1" customFormat="1" ht="10.5" customHeight="1">
      <c r="A694" s="342" t="s">
        <v>77</v>
      </c>
      <c r="B694" s="38"/>
      <c r="C694" s="732" t="s">
        <v>126</v>
      </c>
      <c r="D694" s="737" t="s">
        <v>38</v>
      </c>
      <c r="E694" s="38">
        <v>6.5</v>
      </c>
      <c r="F694" s="38">
        <v>6.5</v>
      </c>
      <c r="G694" s="38">
        <v>6.5</v>
      </c>
      <c r="H694" s="343">
        <v>6.5</v>
      </c>
      <c r="I694" s="38">
        <v>6.5</v>
      </c>
      <c r="J694" s="38">
        <v>6.5</v>
      </c>
      <c r="K694" s="38">
        <v>6.5</v>
      </c>
      <c r="L694" s="38">
        <v>6.5</v>
      </c>
      <c r="M694" s="38">
        <v>6.5</v>
      </c>
      <c r="N694" s="343">
        <v>6.5</v>
      </c>
      <c r="O694" s="38">
        <v>6.5</v>
      </c>
      <c r="P694" s="38">
        <v>6.5</v>
      </c>
      <c r="Q694" s="38">
        <v>6.5</v>
      </c>
      <c r="R694" s="38">
        <v>6.5</v>
      </c>
      <c r="S694" s="38">
        <v>6.4</v>
      </c>
      <c r="T694" s="38">
        <v>6.5</v>
      </c>
      <c r="U694" s="38">
        <v>6.5</v>
      </c>
      <c r="V694" s="343">
        <v>6.4</v>
      </c>
      <c r="W694" s="38">
        <v>6.5</v>
      </c>
      <c r="X694" s="38">
        <v>6.5</v>
      </c>
      <c r="Y694" s="38">
        <v>6.5</v>
      </c>
      <c r="Z694" s="38">
        <v>6.5</v>
      </c>
      <c r="AA694" s="38">
        <v>6.5</v>
      </c>
      <c r="AB694" s="39">
        <v>6.5</v>
      </c>
      <c r="AC694" s="332"/>
      <c r="AD694" s="332"/>
      <c r="AE694" s="439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162"/>
      <c r="BZ694" s="162"/>
      <c r="CA694" s="162"/>
      <c r="CB694" s="162"/>
      <c r="CC694" s="162"/>
    </row>
    <row r="695" spans="1:84" s="1" customFormat="1" ht="10.5" customHeight="1" thickBot="1">
      <c r="A695" s="480" t="s">
        <v>78</v>
      </c>
      <c r="B695" s="460"/>
      <c r="C695" s="1322" t="s">
        <v>126</v>
      </c>
      <c r="D695" s="1351" t="s">
        <v>38</v>
      </c>
      <c r="E695" s="460">
        <v>6.5</v>
      </c>
      <c r="F695" s="460">
        <v>6.5</v>
      </c>
      <c r="G695" s="460">
        <v>6.5</v>
      </c>
      <c r="H695" s="461">
        <v>6.5</v>
      </c>
      <c r="I695" s="460">
        <v>6.5</v>
      </c>
      <c r="J695" s="460">
        <v>6.5</v>
      </c>
      <c r="K695" s="460">
        <v>6.5</v>
      </c>
      <c r="L695" s="460">
        <v>6.5</v>
      </c>
      <c r="M695" s="460">
        <v>6.5</v>
      </c>
      <c r="N695" s="461">
        <v>6.5</v>
      </c>
      <c r="O695" s="460">
        <v>6.5</v>
      </c>
      <c r="P695" s="460">
        <v>6.5</v>
      </c>
      <c r="Q695" s="460">
        <v>6.5</v>
      </c>
      <c r="R695" s="460">
        <v>6.4</v>
      </c>
      <c r="S695" s="460">
        <v>6.4</v>
      </c>
      <c r="T695" s="460">
        <v>6.4</v>
      </c>
      <c r="U695" s="460">
        <v>6.5</v>
      </c>
      <c r="V695" s="461">
        <v>6.4</v>
      </c>
      <c r="W695" s="460">
        <v>6.4</v>
      </c>
      <c r="X695" s="460">
        <v>6.5</v>
      </c>
      <c r="Y695" s="460">
        <v>6.4</v>
      </c>
      <c r="Z695" s="460">
        <v>6.5</v>
      </c>
      <c r="AA695" s="460">
        <v>6.4</v>
      </c>
      <c r="AB695" s="462">
        <v>6.5</v>
      </c>
      <c r="AC695" s="440"/>
      <c r="AD695" s="440"/>
      <c r="AE695" s="441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162"/>
      <c r="BZ695" s="162"/>
      <c r="CA695" s="162"/>
      <c r="CB695" s="162"/>
      <c r="CC695" s="162"/>
    </row>
    <row r="696" spans="1:84" s="1" customFormat="1" ht="10.5" customHeight="1">
      <c r="A696" s="1560" t="s">
        <v>3</v>
      </c>
      <c r="B696" s="1595" t="s">
        <v>217</v>
      </c>
      <c r="C696" s="1050"/>
      <c r="D696" s="1190"/>
      <c r="E696" s="76"/>
      <c r="F696" s="76"/>
      <c r="G696" s="76"/>
      <c r="H696" s="386"/>
      <c r="I696" s="76"/>
      <c r="J696" s="76"/>
      <c r="K696" s="76"/>
      <c r="L696" s="76"/>
      <c r="M696" s="76"/>
      <c r="N696" s="386"/>
      <c r="O696" s="76"/>
      <c r="P696" s="76"/>
      <c r="Q696" s="76"/>
      <c r="R696" s="76"/>
      <c r="S696" s="76"/>
      <c r="T696" s="76"/>
      <c r="U696" s="76"/>
      <c r="V696" s="386"/>
      <c r="W696" s="76"/>
      <c r="X696" s="76"/>
      <c r="Y696" s="76"/>
      <c r="Z696" s="76"/>
      <c r="AA696" s="76"/>
      <c r="AB696" s="77"/>
      <c r="AC696" s="47" t="s">
        <v>115</v>
      </c>
      <c r="AD696" s="50">
        <f>AD698/AC698</f>
        <v>0.14468183259808473</v>
      </c>
      <c r="AE696" s="58"/>
      <c r="AF696" s="397"/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  <c r="AQ696" s="99"/>
      <c r="AR696" s="99"/>
      <c r="AS696" s="99"/>
      <c r="AT696" s="99"/>
      <c r="AU696" s="99"/>
      <c r="AV696" s="99"/>
      <c r="AW696" s="99"/>
      <c r="AX696" s="99"/>
      <c r="AY696" s="99"/>
      <c r="AZ696" s="99"/>
      <c r="BA696" s="99"/>
      <c r="BB696" s="99"/>
      <c r="BC696" s="99"/>
      <c r="BD696" s="99"/>
      <c r="BE696" s="99"/>
      <c r="BF696" s="99"/>
      <c r="BG696" s="99"/>
      <c r="BH696" s="99"/>
      <c r="BI696" s="99"/>
      <c r="BJ696" s="99"/>
      <c r="BK696" s="99"/>
      <c r="BL696" s="99"/>
      <c r="BM696" s="99"/>
      <c r="BN696" s="99"/>
      <c r="BO696" s="99"/>
      <c r="BP696" s="99"/>
      <c r="BQ696" s="99"/>
      <c r="BR696" s="99"/>
      <c r="BS696" s="99"/>
      <c r="BT696" s="99"/>
      <c r="BU696" s="99"/>
      <c r="BV696" s="99"/>
      <c r="BW696" s="99"/>
      <c r="BX696" s="99"/>
      <c r="BY696" s="464"/>
      <c r="BZ696" s="464"/>
      <c r="CA696" s="464"/>
      <c r="CB696" s="464"/>
      <c r="CC696" s="464"/>
      <c r="CD696" s="9"/>
      <c r="CE696" s="9"/>
      <c r="CF696" s="9"/>
    </row>
    <row r="697" spans="1:84" s="1" customFormat="1" ht="10.5" customHeight="1">
      <c r="A697" s="1600"/>
      <c r="B697" s="1596"/>
      <c r="C697" s="1319" t="s">
        <v>126</v>
      </c>
      <c r="D697" s="131" t="s">
        <v>33</v>
      </c>
      <c r="E697" s="1056">
        <v>43.9</v>
      </c>
      <c r="F697" s="1280">
        <v>44.8</v>
      </c>
      <c r="G697" s="1056">
        <v>43.6</v>
      </c>
      <c r="H697" s="1057">
        <v>42</v>
      </c>
      <c r="I697" s="1056">
        <v>46.1</v>
      </c>
      <c r="J697" s="1056">
        <v>42.7</v>
      </c>
      <c r="K697" s="1056">
        <v>41.2</v>
      </c>
      <c r="L697" s="1056">
        <v>40.5</v>
      </c>
      <c r="M697" s="1056">
        <v>43.4</v>
      </c>
      <c r="N697" s="1057">
        <v>45.1</v>
      </c>
      <c r="O697" s="1056">
        <v>52.9</v>
      </c>
      <c r="P697" s="1056">
        <v>15</v>
      </c>
      <c r="Q697" s="1056">
        <v>8</v>
      </c>
      <c r="R697" s="1056">
        <v>77</v>
      </c>
      <c r="S697" s="1056">
        <v>60.8</v>
      </c>
      <c r="T697" s="1056">
        <v>63.5</v>
      </c>
      <c r="U697" s="1056">
        <v>60.1</v>
      </c>
      <c r="V697" s="1057">
        <v>59.8</v>
      </c>
      <c r="W697" s="1056">
        <v>59.2</v>
      </c>
      <c r="X697" s="1056">
        <v>58.6</v>
      </c>
      <c r="Y697" s="1056">
        <v>56.9</v>
      </c>
      <c r="Z697" s="1056">
        <v>60.8</v>
      </c>
      <c r="AA697" s="1056">
        <v>52.7</v>
      </c>
      <c r="AB697" s="1058">
        <v>52.5</v>
      </c>
      <c r="AC697" s="330"/>
      <c r="AD697" s="177"/>
      <c r="AE697" s="58"/>
      <c r="AF697" s="332"/>
      <c r="AG697" s="332"/>
      <c r="AH697" s="332"/>
      <c r="AI697" s="332"/>
      <c r="AJ697" s="332"/>
      <c r="AK697" s="332"/>
      <c r="AL697" s="332"/>
      <c r="AM697" s="332"/>
      <c r="AN697" s="332"/>
      <c r="AO697" s="332"/>
      <c r="AP697" s="332"/>
      <c r="AQ697" s="332"/>
      <c r="AR697" s="332"/>
      <c r="AS697" s="332"/>
      <c r="AT697" s="332"/>
      <c r="AU697" s="332"/>
      <c r="AV697" s="332"/>
      <c r="AW697" s="332"/>
      <c r="AX697" s="332"/>
      <c r="AY697" s="332"/>
      <c r="AZ697" s="332"/>
      <c r="BA697" s="332"/>
      <c r="BB697" s="332"/>
      <c r="BC697" s="332"/>
      <c r="BD697" s="332"/>
      <c r="BE697" s="332"/>
      <c r="BF697" s="332"/>
      <c r="BG697" s="332"/>
      <c r="BH697" s="332"/>
      <c r="BI697" s="332"/>
      <c r="BJ697" s="332"/>
      <c r="BK697" s="332"/>
      <c r="BL697" s="332"/>
      <c r="BM697" s="332"/>
      <c r="BN697" s="332"/>
      <c r="BO697" s="332"/>
      <c r="BP697" s="332"/>
      <c r="BQ697" s="332"/>
      <c r="BR697" s="332"/>
      <c r="BS697" s="332"/>
      <c r="BT697" s="332"/>
      <c r="BU697" s="332"/>
      <c r="BV697" s="332"/>
      <c r="BW697" s="332"/>
      <c r="BX697" s="332"/>
      <c r="BY697" s="860"/>
      <c r="BZ697" s="860"/>
      <c r="CA697" s="860"/>
      <c r="CB697" s="860"/>
      <c r="CC697" s="860"/>
      <c r="CD697" s="16"/>
      <c r="CE697" s="16"/>
      <c r="CF697" s="16"/>
    </row>
    <row r="698" spans="1:84" s="1" customFormat="1" ht="10.5" customHeight="1">
      <c r="A698" s="1600"/>
      <c r="B698" s="1596"/>
      <c r="C698" s="1319" t="s">
        <v>553</v>
      </c>
      <c r="D698" s="131" t="s">
        <v>116</v>
      </c>
      <c r="E698" s="61">
        <f t="shared" ref="E698:AB698" si="367">ROUND((AG698-AF698)*$AE698,2)</f>
        <v>0.47</v>
      </c>
      <c r="F698" s="61">
        <f t="shared" si="367"/>
        <v>0.47</v>
      </c>
      <c r="G698" s="61">
        <f t="shared" si="367"/>
        <v>0.47</v>
      </c>
      <c r="H698" s="420">
        <f t="shared" si="367"/>
        <v>0.47</v>
      </c>
      <c r="I698" s="61">
        <f t="shared" si="367"/>
        <v>0.47</v>
      </c>
      <c r="J698" s="61">
        <f t="shared" si="367"/>
        <v>0.46</v>
      </c>
      <c r="K698" s="61">
        <f t="shared" si="367"/>
        <v>0.46</v>
      </c>
      <c r="L698" s="61">
        <f t="shared" si="367"/>
        <v>0.46</v>
      </c>
      <c r="M698" s="61">
        <f t="shared" si="367"/>
        <v>0.46</v>
      </c>
      <c r="N698" s="420">
        <f t="shared" si="367"/>
        <v>0.47</v>
      </c>
      <c r="O698" s="61">
        <f t="shared" si="367"/>
        <v>0.51</v>
      </c>
      <c r="P698" s="61">
        <f t="shared" si="367"/>
        <v>0.17</v>
      </c>
      <c r="Q698" s="61">
        <f t="shared" si="367"/>
        <v>0.05</v>
      </c>
      <c r="R698" s="61">
        <f t="shared" si="367"/>
        <v>0.83</v>
      </c>
      <c r="S698" s="61">
        <f t="shared" si="367"/>
        <v>0.68</v>
      </c>
      <c r="T698" s="61">
        <f t="shared" si="367"/>
        <v>0.65</v>
      </c>
      <c r="U698" s="61">
        <f t="shared" si="367"/>
        <v>0.64</v>
      </c>
      <c r="V698" s="420">
        <f t="shared" si="367"/>
        <v>0.63</v>
      </c>
      <c r="W698" s="61">
        <f t="shared" si="367"/>
        <v>0.62</v>
      </c>
      <c r="X698" s="61">
        <f t="shared" si="367"/>
        <v>0.61</v>
      </c>
      <c r="Y698" s="61">
        <f t="shared" si="367"/>
        <v>0.61</v>
      </c>
      <c r="Z698" s="61">
        <f t="shared" si="367"/>
        <v>0.61</v>
      </c>
      <c r="AA698" s="61">
        <f t="shared" si="367"/>
        <v>0.6</v>
      </c>
      <c r="AB698" s="62">
        <f t="shared" si="367"/>
        <v>0.59</v>
      </c>
      <c r="AC698" s="47">
        <f>(BD698-AF698)*AE698</f>
        <v>12.485880000001634</v>
      </c>
      <c r="AD698" s="50">
        <f>(BD699-AF699)*AE698</f>
        <v>1.8064800000000105</v>
      </c>
      <c r="AE698" s="452">
        <v>3.6</v>
      </c>
      <c r="AF698" s="981">
        <v>9332.9282000000003</v>
      </c>
      <c r="AG698" s="981">
        <v>9333.0594000000001</v>
      </c>
      <c r="AH698" s="982">
        <v>9333.1908000000003</v>
      </c>
      <c r="AI698" s="981">
        <v>9333.3217999999997</v>
      </c>
      <c r="AJ698" s="981">
        <v>9333.4524000000001</v>
      </c>
      <c r="AK698" s="981">
        <v>9333.5823</v>
      </c>
      <c r="AL698" s="1054">
        <v>9333.7113000000008</v>
      </c>
      <c r="AM698" s="1054">
        <v>9333.8399000000009</v>
      </c>
      <c r="AN698" s="1054">
        <v>9333.9685000000009</v>
      </c>
      <c r="AO698" s="1054">
        <v>9334.0972000000002</v>
      </c>
      <c r="AP698" s="1054">
        <v>9334.2286999999997</v>
      </c>
      <c r="AQ698" s="1054">
        <v>9334.3714</v>
      </c>
      <c r="AR698" s="1054">
        <v>9334.4192999999996</v>
      </c>
      <c r="AS698" s="1054">
        <v>9334.4331000000002</v>
      </c>
      <c r="AT698" s="1054">
        <v>9334.6628000000001</v>
      </c>
      <c r="AU698" s="1054">
        <v>9334.8523000000005</v>
      </c>
      <c r="AV698" s="1054">
        <v>9335.0336000000007</v>
      </c>
      <c r="AW698" s="1054">
        <v>9335.2106999999996</v>
      </c>
      <c r="AX698" s="1054">
        <v>9335.3853999999992</v>
      </c>
      <c r="AY698" s="1054">
        <v>9335.5573999999997</v>
      </c>
      <c r="AZ698" s="1054">
        <v>9335.7281999999996</v>
      </c>
      <c r="BA698" s="1054">
        <v>9335.8978999999999</v>
      </c>
      <c r="BB698" s="1054">
        <v>9336.0666000000001</v>
      </c>
      <c r="BC698" s="1054">
        <v>9336.2327000000005</v>
      </c>
      <c r="BD698" s="1054">
        <v>9336.3965000000007</v>
      </c>
      <c r="BE698" s="332"/>
      <c r="BF698" s="332"/>
      <c r="BG698" s="332"/>
      <c r="BH698" s="332"/>
      <c r="BI698" s="332"/>
      <c r="BJ698" s="332"/>
      <c r="BK698" s="332"/>
      <c r="BL698" s="332"/>
      <c r="BM698" s="332"/>
      <c r="BN698" s="332"/>
      <c r="BO698" s="332"/>
      <c r="BP698" s="332"/>
      <c r="BQ698" s="332"/>
      <c r="BR698" s="332"/>
      <c r="BS698" s="332"/>
      <c r="BT698" s="332"/>
      <c r="BU698" s="332"/>
      <c r="BV698" s="332"/>
      <c r="BW698" s="332"/>
      <c r="BX698" s="332"/>
      <c r="BY698" s="860"/>
      <c r="BZ698" s="860"/>
      <c r="CA698" s="860"/>
      <c r="CB698" s="860"/>
      <c r="CC698" s="860"/>
      <c r="CD698" s="16"/>
      <c r="CE698" s="16"/>
      <c r="CF698" s="16"/>
    </row>
    <row r="699" spans="1:84" s="1" customFormat="1" ht="10.5" customHeight="1">
      <c r="A699" s="1600"/>
      <c r="B699" s="1596"/>
      <c r="C699" s="1319" t="s">
        <v>553</v>
      </c>
      <c r="D699" s="131" t="s">
        <v>117</v>
      </c>
      <c r="E699" s="61">
        <v>0.06</v>
      </c>
      <c r="F699" s="48">
        <v>7.0000000000000007E-2</v>
      </c>
      <c r="G699" s="48">
        <v>0.06</v>
      </c>
      <c r="H699" s="331">
        <v>7.0000000000000007E-2</v>
      </c>
      <c r="I699" s="48">
        <v>0.08</v>
      </c>
      <c r="J699" s="48">
        <v>0.08</v>
      </c>
      <c r="K699" s="48">
        <v>0.08</v>
      </c>
      <c r="L699" s="48">
        <v>0.08</v>
      </c>
      <c r="M699" s="48">
        <v>7.0000000000000007E-2</v>
      </c>
      <c r="N699" s="331">
        <v>0.06</v>
      </c>
      <c r="O699" s="48">
        <v>7.0000000000000007E-2</v>
      </c>
      <c r="P699" s="48">
        <v>0.03</v>
      </c>
      <c r="Q699" s="48">
        <v>0.08</v>
      </c>
      <c r="R699" s="48">
        <v>0.25</v>
      </c>
      <c r="S699" s="48">
        <f t="shared" ref="S699:Y699" si="368">ROUND((AU699-AT699)*$AE698,2)</f>
        <v>0.15</v>
      </c>
      <c r="T699" s="48">
        <f t="shared" si="368"/>
        <v>0.2</v>
      </c>
      <c r="U699" s="48">
        <f t="shared" si="368"/>
        <v>0.21</v>
      </c>
      <c r="V699" s="331">
        <f t="shared" si="368"/>
        <v>0.2</v>
      </c>
      <c r="W699" s="48">
        <f t="shared" si="368"/>
        <v>0.19</v>
      </c>
      <c r="X699" s="48">
        <f t="shared" si="368"/>
        <v>0.19</v>
      </c>
      <c r="Y699" s="48">
        <f t="shared" si="368"/>
        <v>0.19</v>
      </c>
      <c r="Z699" s="48">
        <v>0.19</v>
      </c>
      <c r="AA699" s="48">
        <v>0.1</v>
      </c>
      <c r="AB699" s="49">
        <v>0.04</v>
      </c>
      <c r="AC699" s="47"/>
      <c r="AD699" s="50"/>
      <c r="AE699" s="452"/>
      <c r="AF699" s="981">
        <v>1221.1699000000001</v>
      </c>
      <c r="AG699" s="981">
        <v>1221.1699000000001</v>
      </c>
      <c r="AH699" s="982">
        <v>1221.1699000000001</v>
      </c>
      <c r="AI699" s="981">
        <v>1221.1699000000001</v>
      </c>
      <c r="AJ699" s="981">
        <v>1221.1699000000001</v>
      </c>
      <c r="AK699" s="981">
        <v>1221.1699000000001</v>
      </c>
      <c r="AL699" s="1054">
        <v>1221.1699000000001</v>
      </c>
      <c r="AM699" s="1054">
        <v>1221.1699000000001</v>
      </c>
      <c r="AN699" s="1054">
        <v>1221.1699000000001</v>
      </c>
      <c r="AO699" s="1054">
        <v>1221.1699000000001</v>
      </c>
      <c r="AP699" s="1054">
        <v>1221.1699000000001</v>
      </c>
      <c r="AQ699" s="1054">
        <v>1221.1699000000001</v>
      </c>
      <c r="AR699" s="1054">
        <v>1221.17</v>
      </c>
      <c r="AS699" s="1054">
        <v>1221.1873000000001</v>
      </c>
      <c r="AT699" s="1054">
        <v>1221.2431999999999</v>
      </c>
      <c r="AU699" s="1054">
        <v>1221.2859000000001</v>
      </c>
      <c r="AV699" s="1054">
        <v>1221.3417999999999</v>
      </c>
      <c r="AW699" s="1054">
        <v>1221.3988999999999</v>
      </c>
      <c r="AX699" s="1054">
        <v>1221.4540999999999</v>
      </c>
      <c r="AY699" s="1054">
        <v>1221.5065999999999</v>
      </c>
      <c r="AZ699" s="1054">
        <v>1221.5606</v>
      </c>
      <c r="BA699" s="1054">
        <v>1221.6139000000001</v>
      </c>
      <c r="BB699" s="1054">
        <v>1221.6559</v>
      </c>
      <c r="BC699" s="1054">
        <v>1221.6699000000001</v>
      </c>
      <c r="BD699" s="1054">
        <v>1221.6717000000001</v>
      </c>
      <c r="BE699" s="332"/>
      <c r="BF699" s="332"/>
      <c r="BG699" s="332"/>
      <c r="BH699" s="332"/>
      <c r="BI699" s="332"/>
      <c r="BJ699" s="332"/>
      <c r="BK699" s="332"/>
      <c r="BL699" s="332"/>
      <c r="BM699" s="332"/>
      <c r="BN699" s="332"/>
      <c r="BO699" s="332"/>
      <c r="BP699" s="332"/>
      <c r="BQ699" s="332"/>
      <c r="BR699" s="332"/>
      <c r="BS699" s="332"/>
      <c r="BT699" s="332"/>
      <c r="BU699" s="332"/>
      <c r="BV699" s="332"/>
      <c r="BW699" s="332"/>
      <c r="BX699" s="332"/>
      <c r="BY699" s="860"/>
      <c r="BZ699" s="860"/>
      <c r="CA699" s="860"/>
      <c r="CB699" s="860"/>
      <c r="CC699" s="860"/>
      <c r="CD699" s="16"/>
      <c r="CE699" s="16"/>
      <c r="CF699" s="16"/>
    </row>
    <row r="700" spans="1:84" s="1" customFormat="1" ht="10.5" customHeight="1" thickBot="1">
      <c r="A700" s="1601"/>
      <c r="B700" s="1597"/>
      <c r="C700" s="271"/>
      <c r="D700" s="236" t="s">
        <v>41</v>
      </c>
      <c r="E700" s="81">
        <f t="shared" ref="E700:AB700" si="369">E699/E698</f>
        <v>0.1276595744680851</v>
      </c>
      <c r="F700" s="81">
        <f t="shared" si="369"/>
        <v>0.14893617021276598</v>
      </c>
      <c r="G700" s="81">
        <f t="shared" si="369"/>
        <v>0.1276595744680851</v>
      </c>
      <c r="H700" s="421">
        <f t="shared" si="369"/>
        <v>0.14893617021276598</v>
      </c>
      <c r="I700" s="81">
        <f t="shared" si="369"/>
        <v>0.17021276595744683</v>
      </c>
      <c r="J700" s="81">
        <f t="shared" si="369"/>
        <v>0.17391304347826086</v>
      </c>
      <c r="K700" s="81">
        <f t="shared" si="369"/>
        <v>0.17391304347826086</v>
      </c>
      <c r="L700" s="81">
        <f t="shared" si="369"/>
        <v>0.17391304347826086</v>
      </c>
      <c r="M700" s="81">
        <f t="shared" si="369"/>
        <v>0.15217391304347827</v>
      </c>
      <c r="N700" s="421">
        <f t="shared" si="369"/>
        <v>0.1276595744680851</v>
      </c>
      <c r="O700" s="81">
        <f t="shared" si="369"/>
        <v>0.13725490196078433</v>
      </c>
      <c r="P700" s="81">
        <f t="shared" si="369"/>
        <v>0.1764705882352941</v>
      </c>
      <c r="Q700" s="81">
        <f t="shared" si="369"/>
        <v>1.5999999999999999</v>
      </c>
      <c r="R700" s="81">
        <f t="shared" si="369"/>
        <v>0.30120481927710846</v>
      </c>
      <c r="S700" s="81">
        <f t="shared" si="369"/>
        <v>0.22058823529411761</v>
      </c>
      <c r="T700" s="81">
        <f t="shared" si="369"/>
        <v>0.30769230769230771</v>
      </c>
      <c r="U700" s="81">
        <f t="shared" si="369"/>
        <v>0.328125</v>
      </c>
      <c r="V700" s="421">
        <f t="shared" si="369"/>
        <v>0.3174603174603175</v>
      </c>
      <c r="W700" s="81">
        <f t="shared" si="369"/>
        <v>0.30645161290322581</v>
      </c>
      <c r="X700" s="81">
        <f t="shared" si="369"/>
        <v>0.31147540983606559</v>
      </c>
      <c r="Y700" s="81">
        <f t="shared" si="369"/>
        <v>0.31147540983606559</v>
      </c>
      <c r="Z700" s="81">
        <f t="shared" si="369"/>
        <v>0.31147540983606559</v>
      </c>
      <c r="AA700" s="81">
        <f t="shared" si="369"/>
        <v>0.16666666666666669</v>
      </c>
      <c r="AB700" s="82">
        <f t="shared" si="369"/>
        <v>6.7796610169491525E-2</v>
      </c>
      <c r="AC700" s="47"/>
      <c r="AD700" s="50"/>
      <c r="AE700" s="452"/>
      <c r="AF700" s="325"/>
      <c r="AG700" s="325"/>
      <c r="AH700" s="325"/>
      <c r="AI700" s="325"/>
      <c r="AJ700" s="325"/>
      <c r="AK700" s="325"/>
      <c r="AL700" s="325"/>
      <c r="AM700" s="325"/>
      <c r="AN700" s="325"/>
      <c r="AO700" s="325"/>
      <c r="AP700" s="325"/>
      <c r="AQ700" s="325"/>
      <c r="AR700" s="325"/>
      <c r="AS700" s="325"/>
      <c r="AT700" s="325"/>
      <c r="AU700" s="325"/>
      <c r="AV700" s="325"/>
      <c r="AW700" s="325"/>
      <c r="AX700" s="325"/>
      <c r="AY700" s="325"/>
      <c r="AZ700" s="325"/>
      <c r="BA700" s="325"/>
      <c r="BB700" s="325"/>
      <c r="BC700" s="325"/>
      <c r="BD700" s="325"/>
      <c r="BE700" s="325"/>
      <c r="BF700" s="325"/>
      <c r="BG700" s="325"/>
      <c r="BH700" s="325"/>
      <c r="BI700" s="325"/>
      <c r="BJ700" s="325"/>
      <c r="BK700" s="325"/>
      <c r="BL700" s="325"/>
      <c r="BM700" s="325"/>
      <c r="BN700" s="325"/>
      <c r="BO700" s="325"/>
      <c r="BP700" s="325"/>
      <c r="BQ700" s="325"/>
      <c r="BR700" s="325"/>
      <c r="BS700" s="325"/>
      <c r="BT700" s="325"/>
      <c r="BU700" s="325"/>
      <c r="BV700" s="325"/>
      <c r="BW700" s="325"/>
      <c r="BX700" s="325"/>
      <c r="BY700" s="162"/>
      <c r="BZ700" s="162"/>
      <c r="CA700" s="162"/>
      <c r="CB700" s="162"/>
      <c r="CC700" s="162"/>
      <c r="CD700" s="28"/>
      <c r="CE700" s="28"/>
      <c r="CF700" s="28"/>
    </row>
    <row r="701" spans="1:84" s="1" customFormat="1" ht="10.5" customHeight="1">
      <c r="A701" s="1560" t="s">
        <v>42</v>
      </c>
      <c r="B701" s="1595" t="s">
        <v>633</v>
      </c>
      <c r="C701" s="1107"/>
      <c r="D701" s="1190"/>
      <c r="E701" s="76"/>
      <c r="F701" s="76"/>
      <c r="G701" s="76"/>
      <c r="H701" s="386"/>
      <c r="I701" s="76"/>
      <c r="J701" s="76"/>
      <c r="K701" s="76"/>
      <c r="L701" s="76"/>
      <c r="M701" s="76"/>
      <c r="N701" s="386"/>
      <c r="O701" s="76"/>
      <c r="P701" s="76"/>
      <c r="Q701" s="76"/>
      <c r="R701" s="76"/>
      <c r="S701" s="76"/>
      <c r="T701" s="76"/>
      <c r="U701" s="76"/>
      <c r="V701" s="386"/>
      <c r="W701" s="76"/>
      <c r="X701" s="76"/>
      <c r="Y701" s="76"/>
      <c r="Z701" s="76"/>
      <c r="AA701" s="76"/>
      <c r="AB701" s="77"/>
      <c r="AC701" s="47" t="s">
        <v>115</v>
      </c>
      <c r="AD701" s="50">
        <f>AD703/AC703</f>
        <v>1.4486391571520868E-2</v>
      </c>
      <c r="AE701" s="452"/>
      <c r="AF701" s="397"/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  <c r="AQ701" s="99"/>
      <c r="AR701" s="99"/>
      <c r="AS701" s="99"/>
      <c r="AT701" s="99"/>
      <c r="AU701" s="99"/>
      <c r="AV701" s="99"/>
      <c r="AW701" s="99"/>
      <c r="AX701" s="99"/>
      <c r="AY701" s="99"/>
      <c r="AZ701" s="99"/>
      <c r="BA701" s="99"/>
      <c r="BB701" s="99"/>
      <c r="BC701" s="99"/>
      <c r="BD701" s="99"/>
      <c r="BE701" s="99"/>
      <c r="BF701" s="99"/>
      <c r="BG701" s="99"/>
      <c r="BH701" s="99"/>
      <c r="BI701" s="99"/>
      <c r="BJ701" s="99"/>
      <c r="BK701" s="99"/>
      <c r="BL701" s="99"/>
      <c r="BM701" s="99"/>
      <c r="BN701" s="99"/>
      <c r="BO701" s="99"/>
      <c r="BP701" s="99"/>
      <c r="BQ701" s="99"/>
      <c r="BR701" s="99"/>
      <c r="BS701" s="99"/>
      <c r="BT701" s="99"/>
      <c r="BU701" s="99"/>
      <c r="BV701" s="99"/>
      <c r="BW701" s="99"/>
      <c r="BX701" s="99"/>
      <c r="BY701" s="464"/>
      <c r="BZ701" s="464"/>
      <c r="CA701" s="464"/>
      <c r="CB701" s="464"/>
      <c r="CC701" s="464"/>
      <c r="CD701" s="9"/>
      <c r="CE701" s="9"/>
      <c r="CF701" s="9"/>
    </row>
    <row r="702" spans="1:84" s="1" customFormat="1" ht="10.5" customHeight="1">
      <c r="A702" s="1600"/>
      <c r="B702" s="1596"/>
      <c r="C702" s="1319" t="s">
        <v>126</v>
      </c>
      <c r="D702" s="131" t="s">
        <v>33</v>
      </c>
      <c r="E702" s="1056">
        <v>1</v>
      </c>
      <c r="F702" s="1183">
        <v>1</v>
      </c>
      <c r="G702" s="966">
        <v>1</v>
      </c>
      <c r="H702" s="977">
        <v>1</v>
      </c>
      <c r="I702" s="966">
        <v>1</v>
      </c>
      <c r="J702" s="966">
        <v>1</v>
      </c>
      <c r="K702" s="966">
        <v>1</v>
      </c>
      <c r="L702" s="966">
        <v>1</v>
      </c>
      <c r="M702" s="966">
        <v>1</v>
      </c>
      <c r="N702" s="977">
        <v>1</v>
      </c>
      <c r="O702" s="966">
        <v>1</v>
      </c>
      <c r="P702" s="966">
        <v>1</v>
      </c>
      <c r="Q702" s="966">
        <v>1</v>
      </c>
      <c r="R702" s="966">
        <v>1</v>
      </c>
      <c r="S702" s="966">
        <v>1</v>
      </c>
      <c r="T702" s="966">
        <v>1</v>
      </c>
      <c r="U702" s="966">
        <v>1</v>
      </c>
      <c r="V702" s="977">
        <v>1</v>
      </c>
      <c r="W702" s="966">
        <v>1</v>
      </c>
      <c r="X702" s="966">
        <v>1</v>
      </c>
      <c r="Y702" s="966">
        <v>1</v>
      </c>
      <c r="Z702" s="966">
        <v>1</v>
      </c>
      <c r="AA702" s="966">
        <v>1</v>
      </c>
      <c r="AB702" s="1014">
        <v>1</v>
      </c>
      <c r="AC702" s="330"/>
      <c r="AD702" s="177"/>
      <c r="AE702" s="452"/>
      <c r="AF702" s="332"/>
      <c r="AG702" s="332"/>
      <c r="AH702" s="332"/>
      <c r="AI702" s="332"/>
      <c r="AJ702" s="332"/>
      <c r="AK702" s="332"/>
      <c r="AL702" s="332"/>
      <c r="AM702" s="332"/>
      <c r="AN702" s="332"/>
      <c r="AO702" s="332"/>
      <c r="AP702" s="332"/>
      <c r="AQ702" s="332"/>
      <c r="AR702" s="332"/>
      <c r="AS702" s="332"/>
      <c r="AT702" s="332"/>
      <c r="AU702" s="332"/>
      <c r="AV702" s="332"/>
      <c r="AW702" s="332"/>
      <c r="AX702" s="332"/>
      <c r="AY702" s="332"/>
      <c r="AZ702" s="332"/>
      <c r="BA702" s="332"/>
      <c r="BB702" s="332"/>
      <c r="BC702" s="332"/>
      <c r="BD702" s="332"/>
      <c r="BE702" s="332"/>
      <c r="BF702" s="332"/>
      <c r="BG702" s="332"/>
      <c r="BH702" s="332"/>
      <c r="BI702" s="332"/>
      <c r="BJ702" s="332"/>
      <c r="BK702" s="332"/>
      <c r="BL702" s="332"/>
      <c r="BM702" s="332"/>
      <c r="BN702" s="332"/>
      <c r="BO702" s="332"/>
      <c r="BP702" s="332"/>
      <c r="BQ702" s="332"/>
      <c r="BR702" s="332"/>
      <c r="BS702" s="332"/>
      <c r="BT702" s="332"/>
      <c r="BU702" s="332"/>
      <c r="BV702" s="332"/>
      <c r="BW702" s="332"/>
      <c r="BX702" s="332"/>
      <c r="BY702" s="860"/>
      <c r="BZ702" s="860"/>
      <c r="CA702" s="860"/>
      <c r="CB702" s="860"/>
      <c r="CC702" s="860"/>
      <c r="CD702" s="16"/>
      <c r="CE702" s="16"/>
      <c r="CF702" s="16"/>
    </row>
    <row r="703" spans="1:84" s="1" customFormat="1" ht="10.5" customHeight="1">
      <c r="A703" s="1600"/>
      <c r="B703" s="1596"/>
      <c r="C703" s="1319" t="s">
        <v>553</v>
      </c>
      <c r="D703" s="131" t="s">
        <v>116</v>
      </c>
      <c r="E703" s="61">
        <f t="shared" ref="E703:AB703" si="370">ROUND((AG703-AF703)*$AE703,2)</f>
        <v>0.01</v>
      </c>
      <c r="F703" s="61">
        <f t="shared" si="370"/>
        <v>0.01</v>
      </c>
      <c r="G703" s="61">
        <f t="shared" si="370"/>
        <v>0.01</v>
      </c>
      <c r="H703" s="420">
        <f t="shared" si="370"/>
        <v>0.01</v>
      </c>
      <c r="I703" s="61">
        <f t="shared" si="370"/>
        <v>0.01</v>
      </c>
      <c r="J703" s="61">
        <f t="shared" si="370"/>
        <v>0.01</v>
      </c>
      <c r="K703" s="61">
        <f t="shared" si="370"/>
        <v>0.01</v>
      </c>
      <c r="L703" s="61">
        <f t="shared" si="370"/>
        <v>0.01</v>
      </c>
      <c r="M703" s="61">
        <f t="shared" si="370"/>
        <v>0.01</v>
      </c>
      <c r="N703" s="420">
        <f t="shared" si="370"/>
        <v>0.01</v>
      </c>
      <c r="O703" s="61">
        <f t="shared" si="370"/>
        <v>0.01</v>
      </c>
      <c r="P703" s="61">
        <f t="shared" si="370"/>
        <v>0.01</v>
      </c>
      <c r="Q703" s="61">
        <f t="shared" si="370"/>
        <v>0.01</v>
      </c>
      <c r="R703" s="61">
        <f t="shared" si="370"/>
        <v>0.01</v>
      </c>
      <c r="S703" s="61">
        <f t="shared" si="370"/>
        <v>0.01</v>
      </c>
      <c r="T703" s="61">
        <f t="shared" si="370"/>
        <v>0.01</v>
      </c>
      <c r="U703" s="61">
        <f t="shared" si="370"/>
        <v>0.01</v>
      </c>
      <c r="V703" s="420">
        <f t="shared" si="370"/>
        <v>0.01</v>
      </c>
      <c r="W703" s="61">
        <f t="shared" si="370"/>
        <v>0.01</v>
      </c>
      <c r="X703" s="61">
        <f t="shared" si="370"/>
        <v>0.01</v>
      </c>
      <c r="Y703" s="61">
        <f t="shared" si="370"/>
        <v>0.01</v>
      </c>
      <c r="Z703" s="61">
        <f t="shared" si="370"/>
        <v>0.01</v>
      </c>
      <c r="AA703" s="61">
        <f t="shared" si="370"/>
        <v>0.01</v>
      </c>
      <c r="AB703" s="62">
        <f t="shared" si="370"/>
        <v>0.01</v>
      </c>
      <c r="AC703" s="47">
        <f>(BD703-AF703)*AE703</f>
        <v>0.34169999999976425</v>
      </c>
      <c r="AD703" s="50">
        <f>(BD704-AF704)*AE703</f>
        <v>4.9499999999852657E-3</v>
      </c>
      <c r="AE703" s="452">
        <v>0.3</v>
      </c>
      <c r="AF703" s="981">
        <v>13016.681500000001</v>
      </c>
      <c r="AG703" s="981">
        <v>13016.73</v>
      </c>
      <c r="AH703" s="982">
        <v>13016.7775</v>
      </c>
      <c r="AI703" s="981">
        <v>13016.825999999999</v>
      </c>
      <c r="AJ703" s="981">
        <v>13016.874</v>
      </c>
      <c r="AK703" s="981">
        <v>13016.9215</v>
      </c>
      <c r="AL703" s="1054">
        <v>13016.969499999999</v>
      </c>
      <c r="AM703" s="1054">
        <v>13017.017</v>
      </c>
      <c r="AN703" s="1054">
        <v>13017.0645</v>
      </c>
      <c r="AO703" s="1054">
        <v>13017.112499999999</v>
      </c>
      <c r="AP703" s="1054">
        <v>13017.16</v>
      </c>
      <c r="AQ703" s="1054">
        <v>13017.208000000001</v>
      </c>
      <c r="AR703" s="1054">
        <v>13017.254999999999</v>
      </c>
      <c r="AS703" s="1054">
        <v>13017.303</v>
      </c>
      <c r="AT703" s="1054">
        <v>13017.35</v>
      </c>
      <c r="AU703" s="1054">
        <v>13017.397000000001</v>
      </c>
      <c r="AV703" s="1054">
        <v>13017.443499999999</v>
      </c>
      <c r="AW703" s="1054">
        <v>13017.491</v>
      </c>
      <c r="AX703" s="1054">
        <v>13017.538</v>
      </c>
      <c r="AY703" s="1054">
        <v>13017.584500000001</v>
      </c>
      <c r="AZ703" s="1054">
        <v>13017.632</v>
      </c>
      <c r="BA703" s="1054">
        <v>13017.6785</v>
      </c>
      <c r="BB703" s="1054">
        <v>13017.726000000001</v>
      </c>
      <c r="BC703" s="1054">
        <v>13017.772999999999</v>
      </c>
      <c r="BD703" s="1054">
        <v>13017.8205</v>
      </c>
      <c r="BE703" s="332"/>
      <c r="BF703" s="332"/>
      <c r="BG703" s="332"/>
      <c r="BH703" s="332"/>
      <c r="BI703" s="332"/>
      <c r="BJ703" s="332"/>
      <c r="BK703" s="332"/>
      <c r="BL703" s="332"/>
      <c r="BM703" s="332"/>
      <c r="BN703" s="332"/>
      <c r="BO703" s="332"/>
      <c r="BP703" s="332"/>
      <c r="BQ703" s="332"/>
      <c r="BR703" s="332"/>
      <c r="BS703" s="332"/>
      <c r="BT703" s="332"/>
      <c r="BU703" s="332"/>
      <c r="BV703" s="332"/>
      <c r="BW703" s="332"/>
      <c r="BX703" s="332"/>
      <c r="BY703" s="150"/>
      <c r="BZ703" s="150"/>
      <c r="CA703" s="150"/>
      <c r="CB703" s="150"/>
      <c r="CC703" s="150"/>
      <c r="CD703" s="11"/>
      <c r="CE703" s="11"/>
      <c r="CF703" s="11"/>
    </row>
    <row r="704" spans="1:84" s="1" customFormat="1" ht="10.5" customHeight="1">
      <c r="A704" s="1600"/>
      <c r="B704" s="1596"/>
      <c r="C704" s="1319" t="s">
        <v>553</v>
      </c>
      <c r="D704" s="131" t="s">
        <v>117</v>
      </c>
      <c r="E704" s="61">
        <f t="shared" ref="E704:AB704" si="371">ROUND((AG704-AF704)*$AE703,2)</f>
        <v>0</v>
      </c>
      <c r="F704" s="48">
        <f t="shared" si="371"/>
        <v>0</v>
      </c>
      <c r="G704" s="48">
        <f t="shared" si="371"/>
        <v>0</v>
      </c>
      <c r="H704" s="331">
        <f t="shared" si="371"/>
        <v>0</v>
      </c>
      <c r="I704" s="48">
        <f t="shared" si="371"/>
        <v>0</v>
      </c>
      <c r="J704" s="48">
        <f t="shared" si="371"/>
        <v>0</v>
      </c>
      <c r="K704" s="48">
        <f t="shared" si="371"/>
        <v>0</v>
      </c>
      <c r="L704" s="48">
        <f t="shared" si="371"/>
        <v>0</v>
      </c>
      <c r="M704" s="48">
        <f t="shared" si="371"/>
        <v>0</v>
      </c>
      <c r="N704" s="331">
        <f t="shared" si="371"/>
        <v>0</v>
      </c>
      <c r="O704" s="48">
        <f t="shared" si="371"/>
        <v>0</v>
      </c>
      <c r="P704" s="48">
        <f t="shared" si="371"/>
        <v>0</v>
      </c>
      <c r="Q704" s="48">
        <f t="shared" si="371"/>
        <v>0</v>
      </c>
      <c r="R704" s="48">
        <f t="shared" si="371"/>
        <v>0</v>
      </c>
      <c r="S704" s="48">
        <f t="shared" si="371"/>
        <v>0</v>
      </c>
      <c r="T704" s="48">
        <f t="shared" si="371"/>
        <v>0</v>
      </c>
      <c r="U704" s="48">
        <f t="shared" si="371"/>
        <v>0</v>
      </c>
      <c r="V704" s="331">
        <f t="shared" si="371"/>
        <v>0</v>
      </c>
      <c r="W704" s="48">
        <f t="shared" si="371"/>
        <v>0</v>
      </c>
      <c r="X704" s="48">
        <f t="shared" si="371"/>
        <v>0</v>
      </c>
      <c r="Y704" s="48">
        <f t="shared" si="371"/>
        <v>0</v>
      </c>
      <c r="Z704" s="48">
        <f t="shared" si="371"/>
        <v>0</v>
      </c>
      <c r="AA704" s="48">
        <f t="shared" si="371"/>
        <v>0</v>
      </c>
      <c r="AB704" s="49">
        <f t="shared" si="371"/>
        <v>0</v>
      </c>
      <c r="AC704" s="47"/>
      <c r="AD704" s="50"/>
      <c r="AE704" s="452"/>
      <c r="AF704" s="981">
        <v>1081.3440000000001</v>
      </c>
      <c r="AG704" s="981">
        <v>1081.345</v>
      </c>
      <c r="AH704" s="982">
        <v>1081.3454999999999</v>
      </c>
      <c r="AI704" s="981">
        <v>1081.346</v>
      </c>
      <c r="AJ704" s="981">
        <v>1081.347</v>
      </c>
      <c r="AK704" s="981">
        <v>1081.3475000000001</v>
      </c>
      <c r="AL704" s="1054">
        <v>1081.348</v>
      </c>
      <c r="AM704" s="1054">
        <v>1081.3489999999999</v>
      </c>
      <c r="AN704" s="1054">
        <v>1081.3495</v>
      </c>
      <c r="AO704" s="1054">
        <v>1081.3499999999999</v>
      </c>
      <c r="AP704" s="1054">
        <v>1081.3510000000001</v>
      </c>
      <c r="AQ704" s="1054">
        <v>1081.3515</v>
      </c>
      <c r="AR704" s="1054">
        <v>1081.3520000000001</v>
      </c>
      <c r="AS704" s="1054">
        <v>1081.3530000000001</v>
      </c>
      <c r="AT704" s="1054">
        <v>1081.3534999999999</v>
      </c>
      <c r="AU704" s="1054">
        <v>1081.3544999999999</v>
      </c>
      <c r="AV704" s="1054">
        <v>1081.355</v>
      </c>
      <c r="AW704" s="1054">
        <v>1081.3554999999999</v>
      </c>
      <c r="AX704" s="1054">
        <v>1081.3565000000001</v>
      </c>
      <c r="AY704" s="1054">
        <v>1081.357</v>
      </c>
      <c r="AZ704" s="1054">
        <v>1081.3579999999999</v>
      </c>
      <c r="BA704" s="1054">
        <v>1081.3585</v>
      </c>
      <c r="BB704" s="1054">
        <v>1081.3589999999999</v>
      </c>
      <c r="BC704" s="1054">
        <v>1081.3599999999999</v>
      </c>
      <c r="BD704" s="1054">
        <v>1081.3605</v>
      </c>
      <c r="BE704" s="332"/>
      <c r="BF704" s="332"/>
      <c r="BG704" s="332"/>
      <c r="BH704" s="332"/>
      <c r="BI704" s="332"/>
      <c r="BJ704" s="332"/>
      <c r="BK704" s="332"/>
      <c r="BL704" s="332"/>
      <c r="BM704" s="332"/>
      <c r="BN704" s="332"/>
      <c r="BO704" s="332"/>
      <c r="BP704" s="332"/>
      <c r="BQ704" s="332"/>
      <c r="BR704" s="332"/>
      <c r="BS704" s="332"/>
      <c r="BT704" s="332"/>
      <c r="BU704" s="332"/>
      <c r="BV704" s="332"/>
      <c r="BW704" s="332"/>
      <c r="BX704" s="332"/>
      <c r="BY704" s="150"/>
      <c r="BZ704" s="150"/>
      <c r="CA704" s="150"/>
      <c r="CB704" s="150"/>
      <c r="CC704" s="150"/>
      <c r="CD704" s="11"/>
      <c r="CE704" s="11"/>
      <c r="CF704" s="11"/>
    </row>
    <row r="705" spans="1:159" s="1" customFormat="1" ht="10.5" customHeight="1" thickBot="1">
      <c r="A705" s="1601"/>
      <c r="B705" s="1597"/>
      <c r="C705" s="271"/>
      <c r="D705" s="236" t="s">
        <v>41</v>
      </c>
      <c r="E705" s="81">
        <f t="shared" ref="E705:AB705" si="372">E704/E703</f>
        <v>0</v>
      </c>
      <c r="F705" s="81">
        <f t="shared" si="372"/>
        <v>0</v>
      </c>
      <c r="G705" s="81">
        <f t="shared" si="372"/>
        <v>0</v>
      </c>
      <c r="H705" s="421">
        <f t="shared" si="372"/>
        <v>0</v>
      </c>
      <c r="I705" s="81">
        <f t="shared" si="372"/>
        <v>0</v>
      </c>
      <c r="J705" s="81">
        <f t="shared" si="372"/>
        <v>0</v>
      </c>
      <c r="K705" s="81">
        <f t="shared" si="372"/>
        <v>0</v>
      </c>
      <c r="L705" s="81">
        <f t="shared" si="372"/>
        <v>0</v>
      </c>
      <c r="M705" s="81">
        <f t="shared" si="372"/>
        <v>0</v>
      </c>
      <c r="N705" s="421">
        <f t="shared" si="372"/>
        <v>0</v>
      </c>
      <c r="O705" s="81">
        <f t="shared" si="372"/>
        <v>0</v>
      </c>
      <c r="P705" s="81">
        <f t="shared" si="372"/>
        <v>0</v>
      </c>
      <c r="Q705" s="81">
        <f t="shared" si="372"/>
        <v>0</v>
      </c>
      <c r="R705" s="81">
        <f t="shared" si="372"/>
        <v>0</v>
      </c>
      <c r="S705" s="81">
        <f t="shared" si="372"/>
        <v>0</v>
      </c>
      <c r="T705" s="81">
        <f t="shared" si="372"/>
        <v>0</v>
      </c>
      <c r="U705" s="81">
        <f t="shared" si="372"/>
        <v>0</v>
      </c>
      <c r="V705" s="421">
        <f t="shared" si="372"/>
        <v>0</v>
      </c>
      <c r="W705" s="81">
        <f t="shared" si="372"/>
        <v>0</v>
      </c>
      <c r="X705" s="81">
        <f t="shared" si="372"/>
        <v>0</v>
      </c>
      <c r="Y705" s="81">
        <f t="shared" si="372"/>
        <v>0</v>
      </c>
      <c r="Z705" s="81">
        <f t="shared" si="372"/>
        <v>0</v>
      </c>
      <c r="AA705" s="81">
        <f t="shared" si="372"/>
        <v>0</v>
      </c>
      <c r="AB705" s="82">
        <f t="shared" si="372"/>
        <v>0</v>
      </c>
      <c r="AC705" s="47"/>
      <c r="AD705" s="50"/>
      <c r="AE705" s="452"/>
      <c r="AF705" s="325"/>
      <c r="AG705" s="325"/>
      <c r="AH705" s="325"/>
      <c r="AI705" s="325"/>
      <c r="AJ705" s="325"/>
      <c r="AK705" s="325"/>
      <c r="AL705" s="325"/>
      <c r="AM705" s="325"/>
      <c r="AN705" s="325"/>
      <c r="AO705" s="325"/>
      <c r="AP705" s="325"/>
      <c r="AQ705" s="325"/>
      <c r="AR705" s="325"/>
      <c r="AS705" s="325"/>
      <c r="AT705" s="325"/>
      <c r="AU705" s="325"/>
      <c r="AV705" s="325"/>
      <c r="AW705" s="325"/>
      <c r="AX705" s="325"/>
      <c r="AY705" s="325"/>
      <c r="AZ705" s="325"/>
      <c r="BA705" s="325"/>
      <c r="BB705" s="325"/>
      <c r="BC705" s="325"/>
      <c r="BD705" s="325"/>
      <c r="BE705" s="325"/>
      <c r="BF705" s="325"/>
      <c r="BG705" s="325"/>
      <c r="BH705" s="325"/>
      <c r="BI705" s="325"/>
      <c r="BJ705" s="325"/>
      <c r="BK705" s="325"/>
      <c r="BL705" s="325"/>
      <c r="BM705" s="325"/>
      <c r="BN705" s="325"/>
      <c r="BO705" s="325"/>
      <c r="BP705" s="325"/>
      <c r="BQ705" s="325"/>
      <c r="BR705" s="325"/>
      <c r="BS705" s="325"/>
      <c r="BT705" s="325"/>
      <c r="BU705" s="325"/>
      <c r="BV705" s="325"/>
      <c r="BW705" s="325"/>
      <c r="BX705" s="325"/>
      <c r="BY705" s="162"/>
      <c r="BZ705" s="162"/>
      <c r="CA705" s="162"/>
      <c r="CB705" s="162"/>
      <c r="CC705" s="162"/>
      <c r="CD705" s="28"/>
      <c r="CE705" s="28"/>
      <c r="CF705" s="28"/>
    </row>
    <row r="706" spans="1:159" s="1" customFormat="1" ht="10.5" customHeight="1">
      <c r="A706" s="1560" t="s">
        <v>12</v>
      </c>
      <c r="B706" s="1595" t="s">
        <v>218</v>
      </c>
      <c r="C706" s="1107"/>
      <c r="D706" s="1190"/>
      <c r="E706" s="76"/>
      <c r="F706" s="76"/>
      <c r="G706" s="76"/>
      <c r="H706" s="386"/>
      <c r="I706" s="76"/>
      <c r="J706" s="76"/>
      <c r="K706" s="76"/>
      <c r="L706" s="76"/>
      <c r="M706" s="76"/>
      <c r="N706" s="386"/>
      <c r="O706" s="76"/>
      <c r="P706" s="76"/>
      <c r="Q706" s="76"/>
      <c r="R706" s="76"/>
      <c r="S706" s="76"/>
      <c r="T706" s="76"/>
      <c r="U706" s="76"/>
      <c r="V706" s="386"/>
      <c r="W706" s="76"/>
      <c r="X706" s="76"/>
      <c r="Y706" s="76"/>
      <c r="Z706" s="76"/>
      <c r="AA706" s="76"/>
      <c r="AB706" s="77"/>
      <c r="AC706" s="47" t="s">
        <v>115</v>
      </c>
      <c r="AD706" s="50">
        <f>AD708/AC708</f>
        <v>4.0000000040421986</v>
      </c>
      <c r="AE706" s="452"/>
      <c r="AF706" s="397"/>
      <c r="AG706" s="332"/>
      <c r="AH706" s="332"/>
      <c r="AI706" s="332"/>
      <c r="AJ706" s="332"/>
      <c r="AK706" s="332"/>
      <c r="AL706" s="332"/>
      <c r="AM706" s="332"/>
      <c r="AN706" s="332"/>
      <c r="AO706" s="332"/>
      <c r="AP706" s="332"/>
      <c r="AQ706" s="332"/>
      <c r="AR706" s="332"/>
      <c r="AS706" s="332"/>
      <c r="AT706" s="332"/>
      <c r="AU706" s="332"/>
      <c r="AV706" s="332"/>
      <c r="AW706" s="332"/>
      <c r="AX706" s="332"/>
      <c r="AY706" s="332"/>
      <c r="AZ706" s="332"/>
      <c r="BA706" s="332"/>
      <c r="BB706" s="332"/>
      <c r="BC706" s="332"/>
      <c r="BD706" s="332"/>
      <c r="BE706" s="332"/>
      <c r="BF706" s="332"/>
      <c r="BG706" s="332"/>
      <c r="BH706" s="332"/>
      <c r="BI706" s="332"/>
      <c r="BJ706" s="332"/>
      <c r="BK706" s="332"/>
      <c r="BL706" s="332"/>
      <c r="BM706" s="332"/>
      <c r="BN706" s="332"/>
      <c r="BO706" s="332"/>
      <c r="BP706" s="332"/>
      <c r="BQ706" s="332"/>
      <c r="BR706" s="332"/>
      <c r="BS706" s="332"/>
      <c r="BT706" s="332"/>
      <c r="BU706" s="332"/>
      <c r="BV706" s="332"/>
      <c r="BW706" s="332"/>
      <c r="BX706" s="332"/>
      <c r="BY706" s="860"/>
      <c r="BZ706" s="860"/>
      <c r="CA706" s="860"/>
      <c r="CB706" s="860"/>
      <c r="CC706" s="860"/>
      <c r="CD706" s="16"/>
      <c r="CE706" s="16"/>
      <c r="CF706" s="16"/>
    </row>
    <row r="707" spans="1:159" s="1" customFormat="1" ht="10.5" customHeight="1">
      <c r="A707" s="1600"/>
      <c r="B707" s="1596"/>
      <c r="C707" s="1319" t="s">
        <v>126</v>
      </c>
      <c r="D707" s="131" t="s">
        <v>33</v>
      </c>
      <c r="E707" s="1056">
        <v>0</v>
      </c>
      <c r="F707" s="1183">
        <v>0</v>
      </c>
      <c r="G707" s="966">
        <v>0</v>
      </c>
      <c r="H707" s="977">
        <v>0</v>
      </c>
      <c r="I707" s="966">
        <v>0</v>
      </c>
      <c r="J707" s="966">
        <v>0</v>
      </c>
      <c r="K707" s="966">
        <v>0</v>
      </c>
      <c r="L707" s="966">
        <v>0</v>
      </c>
      <c r="M707" s="966">
        <v>0</v>
      </c>
      <c r="N707" s="977">
        <v>0</v>
      </c>
      <c r="O707" s="966">
        <v>0</v>
      </c>
      <c r="P707" s="966">
        <v>0</v>
      </c>
      <c r="Q707" s="966">
        <v>0</v>
      </c>
      <c r="R707" s="966">
        <v>0</v>
      </c>
      <c r="S707" s="966">
        <v>0</v>
      </c>
      <c r="T707" s="966">
        <v>0</v>
      </c>
      <c r="U707" s="966">
        <v>0</v>
      </c>
      <c r="V707" s="977">
        <v>0</v>
      </c>
      <c r="W707" s="966">
        <v>0</v>
      </c>
      <c r="X707" s="966">
        <v>0</v>
      </c>
      <c r="Y707" s="966">
        <v>0</v>
      </c>
      <c r="Z707" s="966">
        <v>0</v>
      </c>
      <c r="AA707" s="966">
        <v>0</v>
      </c>
      <c r="AB707" s="1014">
        <v>0</v>
      </c>
      <c r="AC707" s="330"/>
      <c r="AD707" s="177"/>
      <c r="AE707" s="452"/>
      <c r="AF707" s="332"/>
      <c r="AG707" s="332"/>
      <c r="AH707" s="332"/>
      <c r="AI707" s="332"/>
      <c r="AJ707" s="332"/>
      <c r="AK707" s="332"/>
      <c r="AL707" s="332"/>
      <c r="AM707" s="332"/>
      <c r="AN707" s="332"/>
      <c r="AO707" s="332"/>
      <c r="AP707" s="332"/>
      <c r="AQ707" s="332"/>
      <c r="AR707" s="332"/>
      <c r="AS707" s="332"/>
      <c r="AT707" s="332"/>
      <c r="AU707" s="332"/>
      <c r="AV707" s="332"/>
      <c r="AW707" s="332"/>
      <c r="AX707" s="332"/>
      <c r="AY707" s="332"/>
      <c r="AZ707" s="332"/>
      <c r="BA707" s="332"/>
      <c r="BB707" s="332"/>
      <c r="BC707" s="332"/>
      <c r="BD707" s="332"/>
      <c r="BE707" s="332"/>
      <c r="BF707" s="332"/>
      <c r="BG707" s="332"/>
      <c r="BH707" s="332"/>
      <c r="BI707" s="332"/>
      <c r="BJ707" s="332"/>
      <c r="BK707" s="332"/>
      <c r="BL707" s="332"/>
      <c r="BM707" s="332"/>
      <c r="BN707" s="332"/>
      <c r="BO707" s="332"/>
      <c r="BP707" s="332"/>
      <c r="BQ707" s="332"/>
      <c r="BR707" s="332"/>
      <c r="BS707" s="332"/>
      <c r="BT707" s="332"/>
      <c r="BU707" s="332"/>
      <c r="BV707" s="332"/>
      <c r="BW707" s="332"/>
      <c r="BX707" s="332"/>
      <c r="BY707" s="860"/>
      <c r="BZ707" s="860"/>
      <c r="CA707" s="860"/>
      <c r="CB707" s="860"/>
      <c r="CC707" s="860"/>
      <c r="CD707" s="16"/>
      <c r="CE707" s="16"/>
      <c r="CF707" s="16"/>
    </row>
    <row r="708" spans="1:159" s="1" customFormat="1" ht="10.5" customHeight="1">
      <c r="A708" s="1600"/>
      <c r="B708" s="1596"/>
      <c r="C708" s="1319" t="s">
        <v>553</v>
      </c>
      <c r="D708" s="131" t="s">
        <v>116</v>
      </c>
      <c r="E708" s="61">
        <f t="shared" ref="E708:AB708" si="373">ROUND((AG708-AF708)*$AE708,2)</f>
        <v>0</v>
      </c>
      <c r="F708" s="61">
        <f t="shared" si="373"/>
        <v>0</v>
      </c>
      <c r="G708" s="61">
        <f t="shared" si="373"/>
        <v>0</v>
      </c>
      <c r="H708" s="420">
        <f t="shared" si="373"/>
        <v>0</v>
      </c>
      <c r="I708" s="61">
        <f t="shared" si="373"/>
        <v>0</v>
      </c>
      <c r="J708" s="61">
        <f t="shared" si="373"/>
        <v>0</v>
      </c>
      <c r="K708" s="61">
        <f t="shared" si="373"/>
        <v>0</v>
      </c>
      <c r="L708" s="61">
        <f t="shared" si="373"/>
        <v>0</v>
      </c>
      <c r="M708" s="61">
        <f t="shared" si="373"/>
        <v>0</v>
      </c>
      <c r="N708" s="420">
        <f t="shared" si="373"/>
        <v>0</v>
      </c>
      <c r="O708" s="61">
        <f t="shared" si="373"/>
        <v>0</v>
      </c>
      <c r="P708" s="61">
        <f t="shared" si="373"/>
        <v>0</v>
      </c>
      <c r="Q708" s="61">
        <f t="shared" si="373"/>
        <v>0</v>
      </c>
      <c r="R708" s="61">
        <f t="shared" si="373"/>
        <v>0</v>
      </c>
      <c r="S708" s="61">
        <f t="shared" si="373"/>
        <v>0</v>
      </c>
      <c r="T708" s="61">
        <f t="shared" si="373"/>
        <v>0</v>
      </c>
      <c r="U708" s="61">
        <f t="shared" si="373"/>
        <v>0</v>
      </c>
      <c r="V708" s="420">
        <f t="shared" si="373"/>
        <v>0</v>
      </c>
      <c r="W708" s="61">
        <f t="shared" si="373"/>
        <v>0</v>
      </c>
      <c r="X708" s="61">
        <f t="shared" si="373"/>
        <v>0</v>
      </c>
      <c r="Y708" s="61">
        <f t="shared" si="373"/>
        <v>0</v>
      </c>
      <c r="Z708" s="61">
        <f t="shared" si="373"/>
        <v>0</v>
      </c>
      <c r="AA708" s="61">
        <f t="shared" si="373"/>
        <v>0</v>
      </c>
      <c r="AB708" s="62">
        <f t="shared" si="373"/>
        <v>0</v>
      </c>
      <c r="AC708" s="47">
        <f>(BD708-AF708)*AE708</f>
        <v>3.2399999967310578E-3</v>
      </c>
      <c r="AD708" s="50">
        <f>(BD709-AF709)*AE708</f>
        <v>1.2960000000020955E-2</v>
      </c>
      <c r="AE708" s="452">
        <v>3.6</v>
      </c>
      <c r="AF708" s="981">
        <v>10003.701300000001</v>
      </c>
      <c r="AG708" s="981">
        <v>10003.701300000001</v>
      </c>
      <c r="AH708" s="982">
        <v>10003.7014</v>
      </c>
      <c r="AI708" s="981">
        <v>10003.7014</v>
      </c>
      <c r="AJ708" s="981">
        <v>10003.7014</v>
      </c>
      <c r="AK708" s="981">
        <v>10003.701499999999</v>
      </c>
      <c r="AL708" s="1054">
        <v>10003.701499999999</v>
      </c>
      <c r="AM708" s="1054">
        <v>10003.7016</v>
      </c>
      <c r="AN708" s="1054">
        <v>10003.7016</v>
      </c>
      <c r="AO708" s="1054">
        <v>10003.7016</v>
      </c>
      <c r="AP708" s="1054">
        <v>10003.7017</v>
      </c>
      <c r="AQ708" s="1054">
        <v>10003.7017</v>
      </c>
      <c r="AR708" s="1054">
        <v>10003.7017</v>
      </c>
      <c r="AS708" s="1054">
        <v>10003.701800000001</v>
      </c>
      <c r="AT708" s="1054">
        <v>10003.701800000001</v>
      </c>
      <c r="AU708" s="1054">
        <v>10003.701800000001</v>
      </c>
      <c r="AV708" s="1054">
        <v>10003.7019</v>
      </c>
      <c r="AW708" s="1054">
        <v>10003.7019</v>
      </c>
      <c r="AX708" s="1054">
        <v>10003.701999999999</v>
      </c>
      <c r="AY708" s="1054">
        <v>10003.701999999999</v>
      </c>
      <c r="AZ708" s="1054">
        <v>10003.701999999999</v>
      </c>
      <c r="BA708" s="1054">
        <v>10003.7021</v>
      </c>
      <c r="BB708" s="1054">
        <v>10003.7021</v>
      </c>
      <c r="BC708" s="1054">
        <v>10003.7021</v>
      </c>
      <c r="BD708" s="1054">
        <v>10003.7022</v>
      </c>
      <c r="BE708" s="332"/>
      <c r="BF708" s="332"/>
      <c r="BG708" s="332"/>
      <c r="BH708" s="332"/>
      <c r="BI708" s="332"/>
      <c r="BJ708" s="332"/>
      <c r="BK708" s="332"/>
      <c r="BL708" s="332"/>
      <c r="BM708" s="332"/>
      <c r="BN708" s="332"/>
      <c r="BO708" s="332"/>
      <c r="BP708" s="332"/>
      <c r="BQ708" s="332"/>
      <c r="BR708" s="332"/>
      <c r="BS708" s="332"/>
      <c r="BT708" s="332"/>
      <c r="BU708" s="332"/>
      <c r="BV708" s="332"/>
      <c r="BW708" s="332"/>
      <c r="BX708" s="332"/>
      <c r="BY708" s="860"/>
      <c r="BZ708" s="860"/>
      <c r="CA708" s="860"/>
      <c r="CB708" s="860"/>
      <c r="CC708" s="860"/>
      <c r="CD708" s="16"/>
      <c r="CE708" s="16"/>
      <c r="CF708" s="16"/>
    </row>
    <row r="709" spans="1:159" s="1" customFormat="1" ht="10.5" customHeight="1">
      <c r="A709" s="1600"/>
      <c r="B709" s="1596"/>
      <c r="C709" s="1319" t="s">
        <v>553</v>
      </c>
      <c r="D709" s="131" t="s">
        <v>117</v>
      </c>
      <c r="E709" s="61">
        <f t="shared" ref="E709:AB709" si="374">ROUND((AG709-AF709)*$AE708,2)</f>
        <v>0</v>
      </c>
      <c r="F709" s="48">
        <f t="shared" si="374"/>
        <v>0</v>
      </c>
      <c r="G709" s="48">
        <f t="shared" si="374"/>
        <v>0</v>
      </c>
      <c r="H709" s="331">
        <f t="shared" si="374"/>
        <v>0</v>
      </c>
      <c r="I709" s="48">
        <f t="shared" si="374"/>
        <v>0</v>
      </c>
      <c r="J709" s="48">
        <f t="shared" si="374"/>
        <v>0</v>
      </c>
      <c r="K709" s="48">
        <f t="shared" si="374"/>
        <v>0</v>
      </c>
      <c r="L709" s="48">
        <f t="shared" si="374"/>
        <v>0</v>
      </c>
      <c r="M709" s="48">
        <f t="shared" si="374"/>
        <v>0</v>
      </c>
      <c r="N709" s="331">
        <f t="shared" si="374"/>
        <v>0</v>
      </c>
      <c r="O709" s="48">
        <f t="shared" si="374"/>
        <v>0</v>
      </c>
      <c r="P709" s="48">
        <f t="shared" si="374"/>
        <v>0</v>
      </c>
      <c r="Q709" s="48">
        <f t="shared" si="374"/>
        <v>0</v>
      </c>
      <c r="R709" s="48">
        <f t="shared" si="374"/>
        <v>0</v>
      </c>
      <c r="S709" s="48">
        <f t="shared" si="374"/>
        <v>0</v>
      </c>
      <c r="T709" s="48">
        <f t="shared" si="374"/>
        <v>0</v>
      </c>
      <c r="U709" s="48">
        <f t="shared" si="374"/>
        <v>0</v>
      </c>
      <c r="V709" s="331">
        <f t="shared" si="374"/>
        <v>0</v>
      </c>
      <c r="W709" s="48">
        <f t="shared" si="374"/>
        <v>0</v>
      </c>
      <c r="X709" s="48">
        <f t="shared" si="374"/>
        <v>0</v>
      </c>
      <c r="Y709" s="48">
        <f t="shared" si="374"/>
        <v>0</v>
      </c>
      <c r="Z709" s="48">
        <f t="shared" si="374"/>
        <v>0</v>
      </c>
      <c r="AA709" s="48">
        <f t="shared" si="374"/>
        <v>0</v>
      </c>
      <c r="AB709" s="49">
        <f t="shared" si="374"/>
        <v>0</v>
      </c>
      <c r="AC709" s="47"/>
      <c r="AD709" s="50"/>
      <c r="AE709" s="452"/>
      <c r="AF709" s="981">
        <v>2183.7105999999999</v>
      </c>
      <c r="AG709" s="981">
        <v>2183.7107000000001</v>
      </c>
      <c r="AH709" s="982">
        <v>2183.7109</v>
      </c>
      <c r="AI709" s="981">
        <v>2183.7109999999998</v>
      </c>
      <c r="AJ709" s="981">
        <v>2183.7112000000002</v>
      </c>
      <c r="AK709" s="981">
        <v>2183.7112999999999</v>
      </c>
      <c r="AL709" s="1054">
        <v>2183.7114999999999</v>
      </c>
      <c r="AM709" s="1054">
        <v>2183.7116000000001</v>
      </c>
      <c r="AN709" s="1054">
        <v>2183.7118</v>
      </c>
      <c r="AO709" s="1054">
        <v>2183.712</v>
      </c>
      <c r="AP709" s="1054">
        <v>2183.7121000000002</v>
      </c>
      <c r="AQ709" s="1054">
        <v>2183.7123000000001</v>
      </c>
      <c r="AR709" s="1054">
        <v>2183.7123999999999</v>
      </c>
      <c r="AS709" s="1054">
        <v>2183.7125999999998</v>
      </c>
      <c r="AT709" s="1054">
        <v>2183.7127</v>
      </c>
      <c r="AU709" s="1054">
        <v>2183.7129</v>
      </c>
      <c r="AV709" s="1054">
        <v>2183.7130000000002</v>
      </c>
      <c r="AW709" s="1054">
        <v>2183.7132000000001</v>
      </c>
      <c r="AX709" s="1054">
        <v>2183.7132999999999</v>
      </c>
      <c r="AY709" s="1054">
        <v>2183.7134999999998</v>
      </c>
      <c r="AZ709" s="1054">
        <v>2183.7136</v>
      </c>
      <c r="BA709" s="1054">
        <v>2183.7138</v>
      </c>
      <c r="BB709" s="1054">
        <v>2183.7139000000002</v>
      </c>
      <c r="BC709" s="1054">
        <v>2183.7141000000001</v>
      </c>
      <c r="BD709" s="1054">
        <v>2183.7141999999999</v>
      </c>
      <c r="BE709" s="332"/>
      <c r="BF709" s="332"/>
      <c r="BG709" s="332"/>
      <c r="BH709" s="332"/>
      <c r="BI709" s="332"/>
      <c r="BJ709" s="332"/>
      <c r="BK709" s="332"/>
      <c r="BL709" s="332"/>
      <c r="BM709" s="332"/>
      <c r="BN709" s="332"/>
      <c r="BO709" s="332"/>
      <c r="BP709" s="332"/>
      <c r="BQ709" s="332"/>
      <c r="BR709" s="332"/>
      <c r="BS709" s="332"/>
      <c r="BT709" s="332"/>
      <c r="BU709" s="332"/>
      <c r="BV709" s="332"/>
      <c r="BW709" s="332"/>
      <c r="BX709" s="332"/>
      <c r="BY709" s="860"/>
      <c r="BZ709" s="860"/>
      <c r="CA709" s="860"/>
      <c r="CB709" s="860"/>
      <c r="CC709" s="860"/>
      <c r="CD709" s="16"/>
      <c r="CE709" s="16"/>
      <c r="CF709" s="16"/>
    </row>
    <row r="710" spans="1:159" s="1" customFormat="1" ht="10.5" customHeight="1" thickBot="1">
      <c r="A710" s="1601"/>
      <c r="B710" s="1597"/>
      <c r="C710" s="271"/>
      <c r="D710" s="236" t="s">
        <v>41</v>
      </c>
      <c r="E710" s="52" t="e">
        <f t="shared" ref="E710:AB710" si="375">E709/E708</f>
        <v>#DIV/0!</v>
      </c>
      <c r="F710" s="52" t="e">
        <f t="shared" si="375"/>
        <v>#DIV/0!</v>
      </c>
      <c r="G710" s="52" t="e">
        <f t="shared" si="375"/>
        <v>#DIV/0!</v>
      </c>
      <c r="H710" s="365" t="e">
        <f t="shared" si="375"/>
        <v>#DIV/0!</v>
      </c>
      <c r="I710" s="52" t="e">
        <f t="shared" si="375"/>
        <v>#DIV/0!</v>
      </c>
      <c r="J710" s="52" t="e">
        <f t="shared" si="375"/>
        <v>#DIV/0!</v>
      </c>
      <c r="K710" s="52" t="e">
        <f t="shared" si="375"/>
        <v>#DIV/0!</v>
      </c>
      <c r="L710" s="52" t="e">
        <f t="shared" si="375"/>
        <v>#DIV/0!</v>
      </c>
      <c r="M710" s="52" t="e">
        <f t="shared" si="375"/>
        <v>#DIV/0!</v>
      </c>
      <c r="N710" s="365" t="e">
        <f t="shared" si="375"/>
        <v>#DIV/0!</v>
      </c>
      <c r="O710" s="52" t="e">
        <f t="shared" si="375"/>
        <v>#DIV/0!</v>
      </c>
      <c r="P710" s="52" t="e">
        <f t="shared" si="375"/>
        <v>#DIV/0!</v>
      </c>
      <c r="Q710" s="52" t="e">
        <f t="shared" si="375"/>
        <v>#DIV/0!</v>
      </c>
      <c r="R710" s="52" t="e">
        <f t="shared" si="375"/>
        <v>#DIV/0!</v>
      </c>
      <c r="S710" s="52" t="e">
        <f t="shared" si="375"/>
        <v>#DIV/0!</v>
      </c>
      <c r="T710" s="52" t="e">
        <f t="shared" si="375"/>
        <v>#DIV/0!</v>
      </c>
      <c r="U710" s="52" t="e">
        <f t="shared" si="375"/>
        <v>#DIV/0!</v>
      </c>
      <c r="V710" s="365" t="e">
        <f t="shared" si="375"/>
        <v>#DIV/0!</v>
      </c>
      <c r="W710" s="52" t="e">
        <f t="shared" si="375"/>
        <v>#DIV/0!</v>
      </c>
      <c r="X710" s="52" t="e">
        <f t="shared" si="375"/>
        <v>#DIV/0!</v>
      </c>
      <c r="Y710" s="52" t="e">
        <f t="shared" si="375"/>
        <v>#DIV/0!</v>
      </c>
      <c r="Z710" s="52" t="e">
        <f t="shared" si="375"/>
        <v>#DIV/0!</v>
      </c>
      <c r="AA710" s="52" t="e">
        <f t="shared" si="375"/>
        <v>#DIV/0!</v>
      </c>
      <c r="AB710" s="53" t="e">
        <f t="shared" si="375"/>
        <v>#DIV/0!</v>
      </c>
      <c r="AC710" s="47"/>
      <c r="AD710" s="50"/>
      <c r="AE710" s="452"/>
      <c r="AF710" s="325"/>
      <c r="AG710" s="325"/>
      <c r="AH710" s="325"/>
      <c r="AI710" s="325"/>
      <c r="AJ710" s="325"/>
      <c r="AK710" s="325"/>
      <c r="AL710" s="325"/>
      <c r="AM710" s="325"/>
      <c r="AN710" s="325"/>
      <c r="AO710" s="325"/>
      <c r="AP710" s="325"/>
      <c r="AQ710" s="325"/>
      <c r="AR710" s="325"/>
      <c r="AS710" s="325"/>
      <c r="AT710" s="325"/>
      <c r="AU710" s="325"/>
      <c r="AV710" s="325"/>
      <c r="AW710" s="325"/>
      <c r="AX710" s="325"/>
      <c r="AY710" s="325"/>
      <c r="AZ710" s="325"/>
      <c r="BA710" s="325"/>
      <c r="BB710" s="325"/>
      <c r="BC710" s="325"/>
      <c r="BD710" s="325"/>
      <c r="BE710" s="325"/>
      <c r="BF710" s="325"/>
      <c r="BG710" s="325"/>
      <c r="BH710" s="325"/>
      <c r="BI710" s="325"/>
      <c r="BJ710" s="325"/>
      <c r="BK710" s="325"/>
      <c r="BL710" s="325"/>
      <c r="BM710" s="325"/>
      <c r="BN710" s="325"/>
      <c r="BO710" s="325"/>
      <c r="BP710" s="325"/>
      <c r="BQ710" s="325"/>
      <c r="BR710" s="325"/>
      <c r="BS710" s="325"/>
      <c r="BT710" s="325"/>
      <c r="BU710" s="325"/>
      <c r="BV710" s="325"/>
      <c r="BW710" s="325"/>
      <c r="BX710" s="325"/>
      <c r="BY710" s="162"/>
      <c r="BZ710" s="162"/>
      <c r="CA710" s="162"/>
      <c r="CB710" s="162"/>
      <c r="CC710" s="162"/>
      <c r="CD710" s="28"/>
      <c r="CE710" s="28"/>
      <c r="CF710" s="28"/>
    </row>
    <row r="711" spans="1:159" s="1" customFormat="1" ht="10.5" customHeight="1">
      <c r="A711" s="1560" t="s">
        <v>13</v>
      </c>
      <c r="B711" s="1595" t="s">
        <v>83</v>
      </c>
      <c r="C711" s="1107"/>
      <c r="D711" s="1190"/>
      <c r="E711" s="76"/>
      <c r="F711" s="76"/>
      <c r="G711" s="76"/>
      <c r="H711" s="386"/>
      <c r="I711" s="76"/>
      <c r="J711" s="76"/>
      <c r="K711" s="76"/>
      <c r="L711" s="76"/>
      <c r="M711" s="76"/>
      <c r="N711" s="386"/>
      <c r="O711" s="76"/>
      <c r="P711" s="76"/>
      <c r="Q711" s="76"/>
      <c r="R711" s="76"/>
      <c r="S711" s="76"/>
      <c r="T711" s="76"/>
      <c r="U711" s="76"/>
      <c r="V711" s="386"/>
      <c r="W711" s="76"/>
      <c r="X711" s="76"/>
      <c r="Y711" s="76"/>
      <c r="Z711" s="76"/>
      <c r="AA711" s="76"/>
      <c r="AB711" s="77"/>
      <c r="AC711" s="47" t="s">
        <v>115</v>
      </c>
      <c r="AD711" s="50">
        <f>AD713/AC713</f>
        <v>5.8543226684835366E-2</v>
      </c>
      <c r="AE711" s="452"/>
      <c r="AF711" s="397"/>
      <c r="AG711" s="332"/>
      <c r="AH711" s="332"/>
      <c r="AI711" s="332"/>
      <c r="AJ711" s="332"/>
      <c r="AK711" s="332"/>
      <c r="AL711" s="332"/>
      <c r="AM711" s="332"/>
      <c r="AN711" s="332"/>
      <c r="AO711" s="332"/>
      <c r="AP711" s="332"/>
      <c r="AQ711" s="332"/>
      <c r="AR711" s="332"/>
      <c r="AS711" s="332"/>
      <c r="AT711" s="332"/>
      <c r="AU711" s="332"/>
      <c r="AV711" s="332"/>
      <c r="AW711" s="332"/>
      <c r="AX711" s="332"/>
      <c r="AY711" s="332"/>
      <c r="AZ711" s="332"/>
      <c r="BA711" s="332"/>
      <c r="BB711" s="332"/>
      <c r="BC711" s="332"/>
      <c r="BD711" s="332"/>
      <c r="BE711" s="332"/>
      <c r="BF711" s="332"/>
      <c r="BG711" s="332"/>
      <c r="BH711" s="332"/>
      <c r="BI711" s="332"/>
      <c r="BJ711" s="332"/>
      <c r="BK711" s="332"/>
      <c r="BL711" s="332"/>
      <c r="BM711" s="332"/>
      <c r="BN711" s="332"/>
      <c r="BO711" s="332"/>
      <c r="BP711" s="332"/>
      <c r="BQ711" s="332"/>
      <c r="BR711" s="332"/>
      <c r="BS711" s="332"/>
      <c r="BT711" s="332"/>
      <c r="BU711" s="332"/>
      <c r="BV711" s="332"/>
      <c r="BW711" s="332"/>
      <c r="BX711" s="332"/>
      <c r="BY711" s="860"/>
      <c r="BZ711" s="860"/>
      <c r="CA711" s="860"/>
      <c r="CB711" s="860"/>
      <c r="CC711" s="860"/>
      <c r="CD711" s="16"/>
      <c r="CE711" s="16"/>
      <c r="CF711" s="16"/>
    </row>
    <row r="712" spans="1:159" s="1" customFormat="1" ht="10.5" customHeight="1">
      <c r="A712" s="1600"/>
      <c r="B712" s="1596"/>
      <c r="C712" s="1319" t="s">
        <v>126</v>
      </c>
      <c r="D712" s="131" t="s">
        <v>33</v>
      </c>
      <c r="E712" s="1056">
        <v>9.9</v>
      </c>
      <c r="F712" s="1280">
        <v>10.1</v>
      </c>
      <c r="G712" s="1056">
        <v>10.199999999999999</v>
      </c>
      <c r="H712" s="1057">
        <v>10.199999999999999</v>
      </c>
      <c r="I712" s="1056">
        <v>10.199999999999999</v>
      </c>
      <c r="J712" s="1056">
        <v>10.199999999999999</v>
      </c>
      <c r="K712" s="1056">
        <v>10.199999999999999</v>
      </c>
      <c r="L712" s="1056">
        <v>10.3</v>
      </c>
      <c r="M712" s="1056">
        <v>10.199999999999999</v>
      </c>
      <c r="N712" s="1057">
        <v>10.199999999999999</v>
      </c>
      <c r="O712" s="1056">
        <v>10.5</v>
      </c>
      <c r="P712" s="1056">
        <v>10.199999999999999</v>
      </c>
      <c r="Q712" s="1056">
        <v>11.6</v>
      </c>
      <c r="R712" s="1056">
        <v>11.4</v>
      </c>
      <c r="S712" s="1056">
        <v>11.6</v>
      </c>
      <c r="T712" s="1056">
        <v>11.5</v>
      </c>
      <c r="U712" s="1056">
        <v>11.7</v>
      </c>
      <c r="V712" s="1057">
        <v>11.4</v>
      </c>
      <c r="W712" s="1056">
        <v>11.9</v>
      </c>
      <c r="X712" s="1056">
        <v>11.6</v>
      </c>
      <c r="Y712" s="1056">
        <v>11.7</v>
      </c>
      <c r="Z712" s="1056">
        <v>11.6</v>
      </c>
      <c r="AA712" s="1056">
        <v>11.7</v>
      </c>
      <c r="AB712" s="1058">
        <v>11.6</v>
      </c>
      <c r="AC712" s="330"/>
      <c r="AD712" s="177"/>
      <c r="AE712" s="452"/>
      <c r="AF712" s="332"/>
      <c r="AG712" s="332"/>
      <c r="AH712" s="332"/>
      <c r="AI712" s="332"/>
      <c r="AJ712" s="332"/>
      <c r="AK712" s="332"/>
      <c r="AL712" s="332"/>
      <c r="AM712" s="332"/>
      <c r="AN712" s="332"/>
      <c r="AO712" s="332"/>
      <c r="AP712" s="332"/>
      <c r="AQ712" s="332"/>
      <c r="AR712" s="332"/>
      <c r="AS712" s="332"/>
      <c r="AT712" s="332"/>
      <c r="AU712" s="332"/>
      <c r="AV712" s="332"/>
      <c r="AW712" s="332"/>
      <c r="AX712" s="332"/>
      <c r="AY712" s="332"/>
      <c r="AZ712" s="332"/>
      <c r="BA712" s="332"/>
      <c r="BB712" s="332"/>
      <c r="BC712" s="332"/>
      <c r="BD712" s="332"/>
      <c r="BE712" s="332"/>
      <c r="BF712" s="332"/>
      <c r="BG712" s="332"/>
      <c r="BH712" s="332"/>
      <c r="BI712" s="332"/>
      <c r="BJ712" s="332"/>
      <c r="BK712" s="332"/>
      <c r="BL712" s="332"/>
      <c r="BM712" s="332"/>
      <c r="BN712" s="332"/>
      <c r="BO712" s="332"/>
      <c r="BP712" s="332"/>
      <c r="BQ712" s="332"/>
      <c r="BR712" s="332"/>
      <c r="BS712" s="332"/>
      <c r="BT712" s="332"/>
      <c r="BU712" s="332"/>
      <c r="BV712" s="332"/>
      <c r="BW712" s="332"/>
      <c r="BX712" s="332"/>
      <c r="BY712" s="860"/>
      <c r="BZ712" s="860"/>
      <c r="CA712" s="860"/>
      <c r="CB712" s="860"/>
      <c r="CC712" s="860"/>
      <c r="CD712" s="16"/>
      <c r="CE712" s="16"/>
      <c r="CF712" s="16"/>
    </row>
    <row r="713" spans="1:159" s="1" customFormat="1" ht="10.5" customHeight="1">
      <c r="A713" s="1600"/>
      <c r="B713" s="1596"/>
      <c r="C713" s="1319" t="s">
        <v>553</v>
      </c>
      <c r="D713" s="131" t="s">
        <v>116</v>
      </c>
      <c r="E713" s="61">
        <f t="shared" ref="E713:AB713" si="376">ROUND((AG713-AF713)*$AE713,2)</f>
        <v>0.11</v>
      </c>
      <c r="F713" s="61">
        <f t="shared" si="376"/>
        <v>0.11</v>
      </c>
      <c r="G713" s="61">
        <f t="shared" si="376"/>
        <v>0.11</v>
      </c>
      <c r="H713" s="420">
        <f t="shared" si="376"/>
        <v>0.11</v>
      </c>
      <c r="I713" s="61">
        <f t="shared" si="376"/>
        <v>0.11</v>
      </c>
      <c r="J713" s="61">
        <f t="shared" si="376"/>
        <v>0.11</v>
      </c>
      <c r="K713" s="61">
        <f t="shared" si="376"/>
        <v>0.11</v>
      </c>
      <c r="L713" s="61">
        <f t="shared" si="376"/>
        <v>0.11</v>
      </c>
      <c r="M713" s="61">
        <f t="shared" si="376"/>
        <v>0.11</v>
      </c>
      <c r="N713" s="420">
        <f t="shared" si="376"/>
        <v>0.11</v>
      </c>
      <c r="O713" s="61">
        <f t="shared" si="376"/>
        <v>0.11</v>
      </c>
      <c r="P713" s="61">
        <f t="shared" si="376"/>
        <v>0.11</v>
      </c>
      <c r="Q713" s="61">
        <f t="shared" si="376"/>
        <v>0.12</v>
      </c>
      <c r="R713" s="61">
        <f t="shared" si="376"/>
        <v>0.13</v>
      </c>
      <c r="S713" s="61">
        <f t="shared" si="376"/>
        <v>0.13</v>
      </c>
      <c r="T713" s="61">
        <f t="shared" si="376"/>
        <v>0.13</v>
      </c>
      <c r="U713" s="61">
        <f t="shared" si="376"/>
        <v>0.13</v>
      </c>
      <c r="V713" s="420">
        <f t="shared" si="376"/>
        <v>0.13</v>
      </c>
      <c r="W713" s="61">
        <f t="shared" si="376"/>
        <v>0.13</v>
      </c>
      <c r="X713" s="61">
        <f t="shared" si="376"/>
        <v>0.13</v>
      </c>
      <c r="Y713" s="61">
        <f t="shared" si="376"/>
        <v>0.13</v>
      </c>
      <c r="Z713" s="61">
        <f t="shared" si="376"/>
        <v>0.13</v>
      </c>
      <c r="AA713" s="61">
        <f t="shared" si="376"/>
        <v>0.13</v>
      </c>
      <c r="AB713" s="62">
        <f t="shared" si="376"/>
        <v>0.13</v>
      </c>
      <c r="AC713" s="47">
        <f>(BD713-AF713)*AE713</f>
        <v>2.8645500000002357</v>
      </c>
      <c r="AD713" s="50">
        <f>(BD714-AF714)*AE713</f>
        <v>0.16770000000005894</v>
      </c>
      <c r="AE713" s="452">
        <v>0.3</v>
      </c>
      <c r="AF713" s="981">
        <v>9035.5319999999992</v>
      </c>
      <c r="AG713" s="981">
        <v>9035.9060000000009</v>
      </c>
      <c r="AH713" s="982">
        <v>9036.2810000000009</v>
      </c>
      <c r="AI713" s="981">
        <v>9036.6569999999992</v>
      </c>
      <c r="AJ713" s="981">
        <v>9037.0314999999991</v>
      </c>
      <c r="AK713" s="981">
        <v>9037.4045000000006</v>
      </c>
      <c r="AL713" s="1054">
        <v>9037.7775000000001</v>
      </c>
      <c r="AM713" s="1054">
        <v>9038.1494999999995</v>
      </c>
      <c r="AN713" s="1054">
        <v>9038.5205000000005</v>
      </c>
      <c r="AO713" s="1054">
        <v>9038.8924999999999</v>
      </c>
      <c r="AP713" s="1054">
        <v>9039.2659999999996</v>
      </c>
      <c r="AQ713" s="1054">
        <v>9039.6419999999998</v>
      </c>
      <c r="AR713" s="1054">
        <v>9040.0174999999999</v>
      </c>
      <c r="AS713" s="1054">
        <v>9040.4230000000007</v>
      </c>
      <c r="AT713" s="1054">
        <v>9040.8474999999999</v>
      </c>
      <c r="AU713" s="1054">
        <v>9041.2705000000005</v>
      </c>
      <c r="AV713" s="1054">
        <v>9041.6929999999993</v>
      </c>
      <c r="AW713" s="1054">
        <v>9042.1149999999998</v>
      </c>
      <c r="AX713" s="1054">
        <v>9042.5360000000001</v>
      </c>
      <c r="AY713" s="1054">
        <v>9042.9614999999994</v>
      </c>
      <c r="AZ713" s="1054">
        <v>9043.3845000000001</v>
      </c>
      <c r="BA713" s="1054">
        <v>9043.8065000000006</v>
      </c>
      <c r="BB713" s="1054">
        <v>9044.2309999999998</v>
      </c>
      <c r="BC713" s="1054">
        <v>9044.6560000000009</v>
      </c>
      <c r="BD713" s="1054">
        <v>9045.0805</v>
      </c>
      <c r="BE713" s="332"/>
      <c r="BF713" s="332"/>
      <c r="BG713" s="332"/>
      <c r="BH713" s="332"/>
      <c r="BI713" s="332"/>
      <c r="BJ713" s="332"/>
      <c r="BK713" s="332"/>
      <c r="BL713" s="332"/>
      <c r="BM713" s="332"/>
      <c r="BN713" s="332"/>
      <c r="BO713" s="332"/>
      <c r="BP713" s="332"/>
      <c r="BQ713" s="332"/>
      <c r="BR713" s="332"/>
      <c r="BS713" s="332"/>
      <c r="BT713" s="332"/>
      <c r="BU713" s="332"/>
      <c r="BV713" s="332"/>
      <c r="BW713" s="332"/>
      <c r="BX713" s="332"/>
      <c r="BY713" s="860"/>
      <c r="BZ713" s="860"/>
      <c r="CA713" s="860"/>
      <c r="CB713" s="860"/>
      <c r="CC713" s="860"/>
      <c r="CD713" s="16"/>
      <c r="CE713" s="16"/>
      <c r="CF713" s="16"/>
    </row>
    <row r="714" spans="1:159" s="1" customFormat="1" ht="10.5" customHeight="1">
      <c r="A714" s="1600"/>
      <c r="B714" s="1596"/>
      <c r="C714" s="1213" t="s">
        <v>553</v>
      </c>
      <c r="D714" s="131" t="s">
        <v>117</v>
      </c>
      <c r="E714" s="61">
        <f t="shared" ref="E714:AB714" si="377">ROUND((AG714-AF714)*$AE713,2)</f>
        <v>0.01</v>
      </c>
      <c r="F714" s="48">
        <f t="shared" si="377"/>
        <v>0.01</v>
      </c>
      <c r="G714" s="48">
        <f t="shared" si="377"/>
        <v>0.01</v>
      </c>
      <c r="H714" s="331">
        <f t="shared" si="377"/>
        <v>0.01</v>
      </c>
      <c r="I714" s="48">
        <f t="shared" si="377"/>
        <v>0.01</v>
      </c>
      <c r="J714" s="48">
        <f t="shared" si="377"/>
        <v>0.01</v>
      </c>
      <c r="K714" s="48">
        <f t="shared" si="377"/>
        <v>0.01</v>
      </c>
      <c r="L714" s="48">
        <f t="shared" si="377"/>
        <v>0.01</v>
      </c>
      <c r="M714" s="48">
        <f t="shared" si="377"/>
        <v>0.01</v>
      </c>
      <c r="N714" s="331">
        <f t="shared" si="377"/>
        <v>0.01</v>
      </c>
      <c r="O714" s="48">
        <f t="shared" si="377"/>
        <v>0.01</v>
      </c>
      <c r="P714" s="48">
        <f t="shared" si="377"/>
        <v>0.01</v>
      </c>
      <c r="Q714" s="48">
        <f t="shared" si="377"/>
        <v>0.01</v>
      </c>
      <c r="R714" s="48">
        <f t="shared" si="377"/>
        <v>0.01</v>
      </c>
      <c r="S714" s="48">
        <f t="shared" si="377"/>
        <v>0.01</v>
      </c>
      <c r="T714" s="48">
        <f t="shared" si="377"/>
        <v>0.01</v>
      </c>
      <c r="U714" s="48">
        <f t="shared" si="377"/>
        <v>0.01</v>
      </c>
      <c r="V714" s="331">
        <f t="shared" si="377"/>
        <v>0.01</v>
      </c>
      <c r="W714" s="48">
        <f t="shared" si="377"/>
        <v>0.01</v>
      </c>
      <c r="X714" s="48">
        <f t="shared" si="377"/>
        <v>0.01</v>
      </c>
      <c r="Y714" s="48">
        <f t="shared" si="377"/>
        <v>0.01</v>
      </c>
      <c r="Z714" s="48">
        <f t="shared" si="377"/>
        <v>0.01</v>
      </c>
      <c r="AA714" s="48">
        <f t="shared" si="377"/>
        <v>0.01</v>
      </c>
      <c r="AB714" s="49">
        <f t="shared" si="377"/>
        <v>0.01</v>
      </c>
      <c r="AC714" s="47"/>
      <c r="AD714" s="50"/>
      <c r="AE714" s="58"/>
      <c r="AF714" s="981">
        <v>1431.9079999999999</v>
      </c>
      <c r="AG714" s="981">
        <v>1431.93</v>
      </c>
      <c r="AH714" s="982">
        <v>1431.9525000000001</v>
      </c>
      <c r="AI714" s="981">
        <v>1431.9755</v>
      </c>
      <c r="AJ714" s="981">
        <v>1431.9974999999999</v>
      </c>
      <c r="AK714" s="981">
        <v>1432.019</v>
      </c>
      <c r="AL714" s="1054">
        <v>1432.0415</v>
      </c>
      <c r="AM714" s="1054">
        <v>1432.0635</v>
      </c>
      <c r="AN714" s="1054">
        <v>1432.086</v>
      </c>
      <c r="AO714" s="1054">
        <v>1432.1085</v>
      </c>
      <c r="AP714" s="1054">
        <v>1432.1315</v>
      </c>
      <c r="AQ714" s="1054">
        <v>1432.154</v>
      </c>
      <c r="AR714" s="1054">
        <v>1432.1785</v>
      </c>
      <c r="AS714" s="1054">
        <v>1432.203</v>
      </c>
      <c r="AT714" s="1054">
        <v>1432.2270000000001</v>
      </c>
      <c r="AU714" s="1054">
        <v>1432.2505000000001</v>
      </c>
      <c r="AV714" s="1054">
        <v>1432.2745</v>
      </c>
      <c r="AW714" s="1054">
        <v>1432.299</v>
      </c>
      <c r="AX714" s="1054">
        <v>1432.3230000000001</v>
      </c>
      <c r="AY714" s="1054">
        <v>1432.3465000000001</v>
      </c>
      <c r="AZ714" s="1054">
        <v>1432.3705</v>
      </c>
      <c r="BA714" s="1054">
        <v>1432.395</v>
      </c>
      <c r="BB714" s="1054">
        <v>1432.4190000000001</v>
      </c>
      <c r="BC714" s="1054">
        <v>1432.443</v>
      </c>
      <c r="BD714" s="1054">
        <v>1432.4670000000001</v>
      </c>
      <c r="BE714" s="332"/>
      <c r="BF714" s="332"/>
      <c r="BG714" s="332"/>
      <c r="BH714" s="332"/>
      <c r="BI714" s="332"/>
      <c r="BJ714" s="332"/>
      <c r="BK714" s="332"/>
      <c r="BL714" s="332"/>
      <c r="BM714" s="332"/>
      <c r="BN714" s="332"/>
      <c r="BO714" s="332"/>
      <c r="BP714" s="332"/>
      <c r="BQ714" s="332"/>
      <c r="BR714" s="332"/>
      <c r="BS714" s="332"/>
      <c r="BT714" s="332"/>
      <c r="BU714" s="332"/>
      <c r="BV714" s="332"/>
      <c r="BW714" s="332"/>
      <c r="BX714" s="332"/>
      <c r="BY714" s="150"/>
      <c r="BZ714" s="150"/>
      <c r="CA714" s="150"/>
      <c r="CB714" s="150"/>
      <c r="CC714" s="150"/>
      <c r="CD714" s="11"/>
      <c r="CE714" s="11"/>
      <c r="CF714" s="11"/>
    </row>
    <row r="715" spans="1:159" s="1" customFormat="1" ht="10.5" customHeight="1" thickBot="1">
      <c r="A715" s="1601"/>
      <c r="B715" s="1597"/>
      <c r="C715" s="271"/>
      <c r="D715" s="236" t="s">
        <v>41</v>
      </c>
      <c r="E715" s="81">
        <f t="shared" ref="E715:AB715" si="378">E714/E713</f>
        <v>9.0909090909090912E-2</v>
      </c>
      <c r="F715" s="81">
        <f t="shared" si="378"/>
        <v>9.0909090909090912E-2</v>
      </c>
      <c r="G715" s="81">
        <f t="shared" si="378"/>
        <v>9.0909090909090912E-2</v>
      </c>
      <c r="H715" s="421">
        <f t="shared" si="378"/>
        <v>9.0909090909090912E-2</v>
      </c>
      <c r="I715" s="81">
        <f t="shared" si="378"/>
        <v>9.0909090909090912E-2</v>
      </c>
      <c r="J715" s="81">
        <f t="shared" si="378"/>
        <v>9.0909090909090912E-2</v>
      </c>
      <c r="K715" s="81">
        <f t="shared" si="378"/>
        <v>9.0909090909090912E-2</v>
      </c>
      <c r="L715" s="81">
        <f t="shared" si="378"/>
        <v>9.0909090909090912E-2</v>
      </c>
      <c r="M715" s="81">
        <f t="shared" si="378"/>
        <v>9.0909090909090912E-2</v>
      </c>
      <c r="N715" s="421">
        <f t="shared" si="378"/>
        <v>9.0909090909090912E-2</v>
      </c>
      <c r="O715" s="81">
        <f t="shared" si="378"/>
        <v>9.0909090909090912E-2</v>
      </c>
      <c r="P715" s="81">
        <f t="shared" si="378"/>
        <v>9.0909090909090912E-2</v>
      </c>
      <c r="Q715" s="81">
        <f t="shared" si="378"/>
        <v>8.3333333333333343E-2</v>
      </c>
      <c r="R715" s="81">
        <f t="shared" si="378"/>
        <v>7.6923076923076927E-2</v>
      </c>
      <c r="S715" s="81">
        <f t="shared" si="378"/>
        <v>7.6923076923076927E-2</v>
      </c>
      <c r="T715" s="81">
        <f t="shared" si="378"/>
        <v>7.6923076923076927E-2</v>
      </c>
      <c r="U715" s="81">
        <f t="shared" si="378"/>
        <v>7.6923076923076927E-2</v>
      </c>
      <c r="V715" s="421">
        <f t="shared" si="378"/>
        <v>7.6923076923076927E-2</v>
      </c>
      <c r="W715" s="81">
        <f t="shared" si="378"/>
        <v>7.6923076923076927E-2</v>
      </c>
      <c r="X715" s="81">
        <f t="shared" si="378"/>
        <v>7.6923076923076927E-2</v>
      </c>
      <c r="Y715" s="81">
        <f t="shared" si="378"/>
        <v>7.6923076923076927E-2</v>
      </c>
      <c r="Z715" s="81">
        <f t="shared" si="378"/>
        <v>7.6923076923076927E-2</v>
      </c>
      <c r="AA715" s="81">
        <f t="shared" si="378"/>
        <v>7.6923076923076927E-2</v>
      </c>
      <c r="AB715" s="82">
        <f t="shared" si="378"/>
        <v>7.6923076923076927E-2</v>
      </c>
      <c r="AC715" s="47"/>
      <c r="AD715" s="50"/>
      <c r="AE715" s="58"/>
      <c r="AF715" s="325"/>
      <c r="AG715" s="325"/>
      <c r="AH715" s="325"/>
      <c r="AI715" s="325"/>
      <c r="AJ715" s="325"/>
      <c r="AK715" s="325"/>
      <c r="AL715" s="325"/>
      <c r="AM715" s="325"/>
      <c r="AN715" s="325"/>
      <c r="AO715" s="325"/>
      <c r="AP715" s="325"/>
      <c r="AQ715" s="325"/>
      <c r="AR715" s="325"/>
      <c r="AS715" s="325"/>
      <c r="AT715" s="325"/>
      <c r="AU715" s="325"/>
      <c r="AV715" s="325"/>
      <c r="AW715" s="325"/>
      <c r="AX715" s="325"/>
      <c r="AY715" s="325"/>
      <c r="AZ715" s="325"/>
      <c r="BA715" s="325"/>
      <c r="BB715" s="325"/>
      <c r="BC715" s="325"/>
      <c r="BD715" s="325"/>
      <c r="BE715" s="325"/>
      <c r="BF715" s="325"/>
      <c r="BG715" s="325"/>
      <c r="BH715" s="325"/>
      <c r="BI715" s="325"/>
      <c r="BJ715" s="325"/>
      <c r="BK715" s="325"/>
      <c r="BL715" s="325"/>
      <c r="BM715" s="325"/>
      <c r="BN715" s="325"/>
      <c r="BO715" s="325"/>
      <c r="BP715" s="325"/>
      <c r="BQ715" s="325"/>
      <c r="BR715" s="325"/>
      <c r="BS715" s="325"/>
      <c r="BT715" s="325"/>
      <c r="BU715" s="325"/>
      <c r="BV715" s="325"/>
      <c r="BW715" s="325"/>
      <c r="BX715" s="325"/>
      <c r="BY715" s="162"/>
      <c r="BZ715" s="162"/>
      <c r="CA715" s="162"/>
      <c r="CB715" s="162"/>
      <c r="CC715" s="162"/>
      <c r="CD715" s="28"/>
      <c r="CE715" s="28"/>
      <c r="CF715" s="28"/>
    </row>
    <row r="716" spans="1:159" s="1" customFormat="1" ht="10.5" customHeight="1">
      <c r="A716" s="1359"/>
      <c r="B716" s="1360" t="s">
        <v>235</v>
      </c>
      <c r="C716" s="1107" t="s">
        <v>127</v>
      </c>
      <c r="D716" s="1190" t="s">
        <v>36</v>
      </c>
      <c r="E716" s="76">
        <f>(AG716-AF716)*$AE716</f>
        <v>14.962500000019645</v>
      </c>
      <c r="F716" s="76">
        <f t="shared" ref="F716:AB716" si="379">(AH716-AG716)*$AE716</f>
        <v>14.962500000019645</v>
      </c>
      <c r="G716" s="76">
        <f t="shared" si="379"/>
        <v>14.962500000019645</v>
      </c>
      <c r="H716" s="386">
        <f t="shared" si="379"/>
        <v>14.962500000019645</v>
      </c>
      <c r="I716" s="76">
        <f t="shared" si="379"/>
        <v>14.962500000019645</v>
      </c>
      <c r="J716" s="76">
        <f t="shared" si="379"/>
        <v>14.962500000019645</v>
      </c>
      <c r="K716" s="76">
        <f t="shared" si="379"/>
        <v>14.962500000019645</v>
      </c>
      <c r="L716" s="76">
        <f t="shared" si="379"/>
        <v>14.962500000019645</v>
      </c>
      <c r="M716" s="76">
        <f t="shared" si="379"/>
        <v>14.962500000019645</v>
      </c>
      <c r="N716" s="386">
        <f>(AP716-AO716)*$AE716</f>
        <v>14.962500000019645</v>
      </c>
      <c r="O716" s="76">
        <f t="shared" si="379"/>
        <v>14.962500000019645</v>
      </c>
      <c r="P716" s="76">
        <f t="shared" si="379"/>
        <v>14.962499999746797</v>
      </c>
      <c r="Q716" s="76">
        <f t="shared" si="379"/>
        <v>13.462499999986903</v>
      </c>
      <c r="R716" s="76">
        <f t="shared" si="379"/>
        <v>13.462499999986903</v>
      </c>
      <c r="S716" s="76">
        <f t="shared" si="379"/>
        <v>13.462499999986903</v>
      </c>
      <c r="T716" s="76">
        <f t="shared" si="379"/>
        <v>13.462499999986903</v>
      </c>
      <c r="U716" s="76">
        <f t="shared" si="379"/>
        <v>13.462499999986903</v>
      </c>
      <c r="V716" s="386">
        <f t="shared" si="379"/>
        <v>13.462499999986903</v>
      </c>
      <c r="W716" s="76">
        <f t="shared" si="379"/>
        <v>13.462499999986903</v>
      </c>
      <c r="X716" s="76">
        <f t="shared" si="379"/>
        <v>13.462499999986903</v>
      </c>
      <c r="Y716" s="76">
        <f t="shared" si="379"/>
        <v>13.462499999986903</v>
      </c>
      <c r="Z716" s="76">
        <f t="shared" si="379"/>
        <v>13.462499999986903</v>
      </c>
      <c r="AA716" s="76">
        <f t="shared" si="379"/>
        <v>13.462499999986903</v>
      </c>
      <c r="AB716" s="77">
        <f t="shared" si="379"/>
        <v>13.462500000150612</v>
      </c>
      <c r="AC716" s="47">
        <f>(BD716-AF716)</f>
        <v>22.739999999997963</v>
      </c>
      <c r="AD716" s="50"/>
      <c r="AE716" s="58">
        <v>15</v>
      </c>
      <c r="AF716" s="332">
        <v>25498.13</v>
      </c>
      <c r="AG716" s="332">
        <v>25499.127500000002</v>
      </c>
      <c r="AH716" s="332">
        <v>25500.125000000004</v>
      </c>
      <c r="AI716" s="332">
        <v>25501.122500000005</v>
      </c>
      <c r="AJ716" s="332">
        <v>25502.120000000006</v>
      </c>
      <c r="AK716" s="332">
        <v>25503.117500000008</v>
      </c>
      <c r="AL716" s="332">
        <v>25504.115000000009</v>
      </c>
      <c r="AM716" s="332">
        <v>25505.11250000001</v>
      </c>
      <c r="AN716" s="332">
        <v>25506.110000000011</v>
      </c>
      <c r="AO716" s="332">
        <v>25507.107500000013</v>
      </c>
      <c r="AP716" s="332">
        <v>25508.105000000014</v>
      </c>
      <c r="AQ716" s="332">
        <v>25509.102500000015</v>
      </c>
      <c r="AR716" s="332">
        <v>25510.1</v>
      </c>
      <c r="AS716" s="332">
        <v>25510.997499999998</v>
      </c>
      <c r="AT716" s="332">
        <v>25511.894999999997</v>
      </c>
      <c r="AU716" s="332">
        <v>25512.792499999996</v>
      </c>
      <c r="AV716" s="332">
        <v>25513.689999999995</v>
      </c>
      <c r="AW716" s="332">
        <v>25514.587499999994</v>
      </c>
      <c r="AX716" s="332">
        <v>25515.484999999993</v>
      </c>
      <c r="AY716" s="332">
        <v>25516.382499999992</v>
      </c>
      <c r="AZ716" s="332">
        <v>25517.279999999992</v>
      </c>
      <c r="BA716" s="332">
        <v>25518.177499999991</v>
      </c>
      <c r="BB716" s="332">
        <v>25519.07499999999</v>
      </c>
      <c r="BC716" s="332">
        <v>25519.972499999989</v>
      </c>
      <c r="BD716" s="332">
        <v>25520.87</v>
      </c>
      <c r="BE716" s="332"/>
      <c r="BF716" s="332"/>
      <c r="BG716" s="332"/>
      <c r="BH716" s="332"/>
      <c r="BI716" s="332"/>
      <c r="BJ716" s="332"/>
      <c r="BK716" s="332"/>
      <c r="BL716" s="332"/>
      <c r="BM716" s="332"/>
      <c r="BN716" s="332"/>
      <c r="BO716" s="332"/>
      <c r="BP716" s="332"/>
      <c r="BQ716" s="332"/>
      <c r="BR716" s="332"/>
      <c r="BS716" s="332"/>
      <c r="BT716" s="332"/>
      <c r="BU716" s="332"/>
      <c r="BV716" s="332"/>
      <c r="BW716" s="332"/>
      <c r="BX716" s="332"/>
      <c r="BY716" s="150"/>
      <c r="BZ716" s="150"/>
      <c r="CA716" s="150"/>
      <c r="CB716" s="150"/>
      <c r="CC716" s="150"/>
      <c r="CD716" s="11"/>
      <c r="CE716" s="11"/>
      <c r="CF716" s="11"/>
    </row>
    <row r="717" spans="1:159" s="1" customFormat="1" ht="10.5" customHeight="1" thickBot="1">
      <c r="A717" s="1356"/>
      <c r="B717" s="1357" t="s">
        <v>239</v>
      </c>
      <c r="C717" s="1358" t="s">
        <v>127</v>
      </c>
      <c r="D717" s="1185" t="s">
        <v>36</v>
      </c>
      <c r="E717" s="1361">
        <f>(AG717-AF717)*$AE716</f>
        <v>0.11250000000000426</v>
      </c>
      <c r="F717" s="1361">
        <f t="shared" ref="F717:AB717" si="380">(AH717-AG717)*$AE716</f>
        <v>0.11250000000000426</v>
      </c>
      <c r="G717" s="1361">
        <f t="shared" si="380"/>
        <v>0.11250000000000426</v>
      </c>
      <c r="H717" s="1363">
        <f t="shared" si="380"/>
        <v>0.11250000000000426</v>
      </c>
      <c r="I717" s="1361">
        <f t="shared" si="380"/>
        <v>0.11250000000000426</v>
      </c>
      <c r="J717" s="1361">
        <f t="shared" si="380"/>
        <v>0.11250000000000426</v>
      </c>
      <c r="K717" s="1361">
        <f t="shared" si="380"/>
        <v>0.11250000000000426</v>
      </c>
      <c r="L717" s="1361">
        <f t="shared" si="380"/>
        <v>0.11250000000000426</v>
      </c>
      <c r="M717" s="1361">
        <f t="shared" si="380"/>
        <v>0.11250000000000426</v>
      </c>
      <c r="N717" s="1363">
        <f t="shared" si="380"/>
        <v>0.11250000000000426</v>
      </c>
      <c r="O717" s="1361">
        <f t="shared" si="380"/>
        <v>0.11250000000000426</v>
      </c>
      <c r="P717" s="1361">
        <f t="shared" si="380"/>
        <v>0.11249999999989768</v>
      </c>
      <c r="Q717" s="1361">
        <f t="shared" si="380"/>
        <v>8.7500000000027001E-2</v>
      </c>
      <c r="R717" s="1361">
        <f t="shared" si="380"/>
        <v>8.7500000000027001E-2</v>
      </c>
      <c r="S717" s="1361">
        <f t="shared" si="380"/>
        <v>8.7500000000027001E-2</v>
      </c>
      <c r="T717" s="1361">
        <f t="shared" si="380"/>
        <v>8.7500000000027001E-2</v>
      </c>
      <c r="U717" s="1361">
        <f t="shared" si="380"/>
        <v>8.7500000000027001E-2</v>
      </c>
      <c r="V717" s="1363">
        <f t="shared" si="380"/>
        <v>8.7500000000027001E-2</v>
      </c>
      <c r="W717" s="1400">
        <f t="shared" si="380"/>
        <v>8.7500000000027001E-2</v>
      </c>
      <c r="X717" s="1400">
        <f t="shared" si="380"/>
        <v>8.7500000000027001E-2</v>
      </c>
      <c r="Y717" s="1440">
        <f t="shared" si="380"/>
        <v>8.7500000000027001E-2</v>
      </c>
      <c r="Z717" s="1361">
        <f t="shared" si="380"/>
        <v>8.7500000000027001E-2</v>
      </c>
      <c r="AA717" s="1361">
        <f t="shared" si="380"/>
        <v>8.7500000000027001E-2</v>
      </c>
      <c r="AB717" s="1364">
        <f t="shared" si="380"/>
        <v>8.7499999999707256E-2</v>
      </c>
      <c r="AC717" s="66"/>
      <c r="AD717" s="66"/>
      <c r="AE717" s="67"/>
      <c r="AF717" s="332">
        <v>61.03</v>
      </c>
      <c r="AG717" s="332">
        <v>61.037500000000001</v>
      </c>
      <c r="AH717" s="332">
        <v>61.045000000000002</v>
      </c>
      <c r="AI717" s="332">
        <v>61.052500000000002</v>
      </c>
      <c r="AJ717" s="332">
        <v>61.06</v>
      </c>
      <c r="AK717" s="332">
        <v>61.067500000000003</v>
      </c>
      <c r="AL717" s="332">
        <v>61.075000000000003</v>
      </c>
      <c r="AM717" s="332">
        <v>61.082500000000003</v>
      </c>
      <c r="AN717" s="332">
        <v>61.09</v>
      </c>
      <c r="AO717" s="332">
        <v>61.097500000000004</v>
      </c>
      <c r="AP717" s="332">
        <v>61.105000000000004</v>
      </c>
      <c r="AQ717" s="332">
        <v>61.112500000000004</v>
      </c>
      <c r="AR717" s="332">
        <v>61.12</v>
      </c>
      <c r="AS717" s="332">
        <v>61.125833333333333</v>
      </c>
      <c r="AT717" s="332">
        <v>61.131666666666668</v>
      </c>
      <c r="AU717" s="332">
        <v>61.137500000000003</v>
      </c>
      <c r="AV717" s="332">
        <v>61.143333333333338</v>
      </c>
      <c r="AW717" s="332">
        <v>61.149166666666673</v>
      </c>
      <c r="AX717" s="332">
        <v>61.155000000000008</v>
      </c>
      <c r="AY717" s="332">
        <v>61.160833333333343</v>
      </c>
      <c r="AZ717" s="332">
        <v>61.166666666666679</v>
      </c>
      <c r="BA717" s="332">
        <v>61.172500000000014</v>
      </c>
      <c r="BB717" s="332">
        <v>61.178333333333349</v>
      </c>
      <c r="BC717" s="332">
        <v>61.184166666666684</v>
      </c>
      <c r="BD717" s="332">
        <v>61.19</v>
      </c>
      <c r="BE717" s="332"/>
      <c r="BF717" s="332"/>
      <c r="BG717" s="332"/>
      <c r="BH717" s="332"/>
      <c r="BI717" s="332"/>
      <c r="BJ717" s="332"/>
      <c r="BK717" s="332"/>
      <c r="BL717" s="332"/>
      <c r="BM717" s="332"/>
      <c r="BN717" s="332"/>
      <c r="BO717" s="332"/>
      <c r="BP717" s="332"/>
      <c r="BQ717" s="332"/>
      <c r="BR717" s="332"/>
      <c r="BS717" s="332"/>
      <c r="BT717" s="332"/>
      <c r="BU717" s="332"/>
      <c r="BV717" s="332"/>
      <c r="BW717" s="332"/>
      <c r="BX717" s="332"/>
      <c r="BY717" s="150"/>
      <c r="BZ717" s="150"/>
      <c r="CA717" s="150"/>
      <c r="CB717" s="150"/>
      <c r="CC717" s="150"/>
      <c r="CD717" s="11"/>
      <c r="CE717" s="11"/>
      <c r="CF717" s="11"/>
    </row>
    <row r="718" spans="1:159" s="1" customFormat="1" ht="10.5" customHeight="1">
      <c r="A718" s="1560" t="s">
        <v>56</v>
      </c>
      <c r="B718" s="1561"/>
      <c r="C718" s="775"/>
      <c r="D718" s="993" t="s">
        <v>116</v>
      </c>
      <c r="E718" s="107">
        <f>E698+E708+E703+E713</f>
        <v>0.59</v>
      </c>
      <c r="F718" s="107">
        <f t="shared" ref="F718:AB718" si="381">F698+F708+F703+F713</f>
        <v>0.59</v>
      </c>
      <c r="G718" s="107">
        <f t="shared" si="381"/>
        <v>0.59</v>
      </c>
      <c r="H718" s="372">
        <f t="shared" si="381"/>
        <v>0.59</v>
      </c>
      <c r="I718" s="107">
        <f t="shared" si="381"/>
        <v>0.59</v>
      </c>
      <c r="J718" s="107">
        <f t="shared" si="381"/>
        <v>0.58000000000000007</v>
      </c>
      <c r="K718" s="107">
        <f t="shared" si="381"/>
        <v>0.58000000000000007</v>
      </c>
      <c r="L718" s="107">
        <f t="shared" si="381"/>
        <v>0.58000000000000007</v>
      </c>
      <c r="M718" s="107">
        <f t="shared" si="381"/>
        <v>0.58000000000000007</v>
      </c>
      <c r="N718" s="372">
        <f t="shared" si="381"/>
        <v>0.59</v>
      </c>
      <c r="O718" s="107">
        <f t="shared" si="381"/>
        <v>0.63</v>
      </c>
      <c r="P718" s="107">
        <f t="shared" si="381"/>
        <v>0.29000000000000004</v>
      </c>
      <c r="Q718" s="107">
        <f t="shared" si="381"/>
        <v>0.18</v>
      </c>
      <c r="R718" s="107">
        <f t="shared" si="381"/>
        <v>0.97</v>
      </c>
      <c r="S718" s="107">
        <f t="shared" si="381"/>
        <v>0.82000000000000006</v>
      </c>
      <c r="T718" s="107">
        <f t="shared" si="381"/>
        <v>0.79</v>
      </c>
      <c r="U718" s="107">
        <f t="shared" si="381"/>
        <v>0.78</v>
      </c>
      <c r="V718" s="372">
        <f t="shared" si="381"/>
        <v>0.77</v>
      </c>
      <c r="W718" s="107">
        <f t="shared" si="381"/>
        <v>0.76</v>
      </c>
      <c r="X718" s="107">
        <f t="shared" si="381"/>
        <v>0.75</v>
      </c>
      <c r="Y718" s="107">
        <f t="shared" si="381"/>
        <v>0.75</v>
      </c>
      <c r="Z718" s="107">
        <f t="shared" si="381"/>
        <v>0.75</v>
      </c>
      <c r="AA718" s="107">
        <f t="shared" si="381"/>
        <v>0.74</v>
      </c>
      <c r="AB718" s="143">
        <f t="shared" si="381"/>
        <v>0.73</v>
      </c>
      <c r="AC718" s="325"/>
      <c r="AD718" s="325"/>
      <c r="AE718" s="325"/>
      <c r="AF718" s="325"/>
      <c r="AG718" s="325"/>
      <c r="AH718" s="325"/>
      <c r="AI718" s="325"/>
      <c r="AJ718" s="325"/>
      <c r="AK718" s="325"/>
      <c r="AL718" s="325"/>
      <c r="AM718" s="325"/>
      <c r="AN718" s="325"/>
      <c r="AO718" s="325"/>
      <c r="AP718" s="325"/>
      <c r="AQ718" s="325"/>
      <c r="AR718" s="325"/>
      <c r="AS718" s="325"/>
      <c r="AT718" s="325"/>
      <c r="AU718" s="325"/>
      <c r="AV718" s="325"/>
      <c r="AW718" s="325"/>
      <c r="AX718" s="325"/>
      <c r="AY718" s="325"/>
      <c r="AZ718" s="325"/>
      <c r="BA718" s="325"/>
      <c r="BB718" s="325"/>
      <c r="BC718" s="325"/>
      <c r="BD718" s="325"/>
      <c r="BE718" s="325"/>
      <c r="BF718" s="325"/>
      <c r="BG718" s="325"/>
      <c r="BH718" s="325"/>
      <c r="BI718" s="325"/>
      <c r="BJ718" s="325"/>
      <c r="BK718" s="325"/>
      <c r="BL718" s="325"/>
      <c r="BM718" s="325"/>
      <c r="BN718" s="325"/>
      <c r="BO718" s="325"/>
      <c r="BP718" s="325"/>
      <c r="BQ718" s="325"/>
      <c r="BR718" s="325"/>
      <c r="BS718" s="325"/>
      <c r="BT718" s="325"/>
      <c r="BU718" s="325"/>
      <c r="BV718" s="325"/>
      <c r="BW718" s="325"/>
      <c r="BX718" s="325"/>
      <c r="BY718" s="162"/>
      <c r="BZ718" s="162"/>
      <c r="CA718" s="162"/>
      <c r="CB718" s="162"/>
      <c r="CC718" s="162"/>
    </row>
    <row r="719" spans="1:159" s="1" customFormat="1" ht="10.5" customHeight="1" thickBot="1">
      <c r="A719" s="1620"/>
      <c r="B719" s="1621"/>
      <c r="C719" s="783"/>
      <c r="D719" s="132" t="s">
        <v>117</v>
      </c>
      <c r="E719" s="380">
        <f>E699+E709+E704+E714</f>
        <v>6.9999999999999993E-2</v>
      </c>
      <c r="F719" s="380">
        <f t="shared" ref="F719:AB719" si="382">F699+F709+F704+F714</f>
        <v>0.08</v>
      </c>
      <c r="G719" s="380">
        <f t="shared" si="382"/>
        <v>6.9999999999999993E-2</v>
      </c>
      <c r="H719" s="381">
        <f t="shared" si="382"/>
        <v>0.08</v>
      </c>
      <c r="I719" s="380">
        <f t="shared" si="382"/>
        <v>0.09</v>
      </c>
      <c r="J719" s="380">
        <f t="shared" si="382"/>
        <v>0.09</v>
      </c>
      <c r="K719" s="380">
        <f t="shared" si="382"/>
        <v>0.09</v>
      </c>
      <c r="L719" s="380">
        <f t="shared" si="382"/>
        <v>0.09</v>
      </c>
      <c r="M719" s="380">
        <f t="shared" si="382"/>
        <v>0.08</v>
      </c>
      <c r="N719" s="381">
        <f t="shared" si="382"/>
        <v>6.9999999999999993E-2</v>
      </c>
      <c r="O719" s="380">
        <f t="shared" si="382"/>
        <v>0.08</v>
      </c>
      <c r="P719" s="380">
        <f t="shared" si="382"/>
        <v>0.04</v>
      </c>
      <c r="Q719" s="380">
        <f t="shared" si="382"/>
        <v>0.09</v>
      </c>
      <c r="R719" s="380">
        <f t="shared" si="382"/>
        <v>0.26</v>
      </c>
      <c r="S719" s="380">
        <f t="shared" si="382"/>
        <v>0.16</v>
      </c>
      <c r="T719" s="380">
        <f t="shared" si="382"/>
        <v>0.21000000000000002</v>
      </c>
      <c r="U719" s="380">
        <f t="shared" si="382"/>
        <v>0.22</v>
      </c>
      <c r="V719" s="381">
        <f t="shared" si="382"/>
        <v>0.21000000000000002</v>
      </c>
      <c r="W719" s="380">
        <f t="shared" si="382"/>
        <v>0.2</v>
      </c>
      <c r="X719" s="380">
        <f t="shared" si="382"/>
        <v>0.2</v>
      </c>
      <c r="Y719" s="380">
        <f t="shared" si="382"/>
        <v>0.2</v>
      </c>
      <c r="Z719" s="380">
        <f t="shared" si="382"/>
        <v>0.2</v>
      </c>
      <c r="AA719" s="380">
        <f t="shared" si="382"/>
        <v>0.11</v>
      </c>
      <c r="AB719" s="382">
        <f t="shared" si="382"/>
        <v>0.05</v>
      </c>
      <c r="AC719" s="325"/>
      <c r="AD719" s="325"/>
      <c r="AE719" s="325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162"/>
      <c r="BZ719" s="162"/>
      <c r="CA719" s="162"/>
      <c r="CB719" s="162"/>
      <c r="CC719" s="162"/>
    </row>
    <row r="720" spans="1:159" s="27" customFormat="1" ht="10.5" customHeight="1">
      <c r="A720" s="1547" t="s">
        <v>545</v>
      </c>
      <c r="B720" s="1548"/>
      <c r="C720" s="784"/>
      <c r="D720" s="986" t="s">
        <v>543</v>
      </c>
      <c r="E720" s="54">
        <f>(((E682+E687)-E718)/(E682+E687))*100</f>
        <v>1.6666666666666683</v>
      </c>
      <c r="F720" s="54">
        <f t="shared" ref="F720:AB720" si="383">(((F682+F687)-F718)/(F682+F687))*100</f>
        <v>1.6666666666666683</v>
      </c>
      <c r="G720" s="54">
        <f t="shared" si="383"/>
        <v>1.6666666666666683</v>
      </c>
      <c r="H720" s="354">
        <f t="shared" si="383"/>
        <v>0</v>
      </c>
      <c r="I720" s="54">
        <f t="shared" si="383"/>
        <v>0</v>
      </c>
      <c r="J720" s="54">
        <f t="shared" si="383"/>
        <v>1.6949152542372707</v>
      </c>
      <c r="K720" s="54">
        <f t="shared" si="383"/>
        <v>1.6949152542372707</v>
      </c>
      <c r="L720" s="54">
        <f t="shared" si="383"/>
        <v>1.6949152542372707</v>
      </c>
      <c r="M720" s="54">
        <f t="shared" si="383"/>
        <v>1.6949152542372707</v>
      </c>
      <c r="N720" s="354">
        <f t="shared" si="383"/>
        <v>1.6666666666666683</v>
      </c>
      <c r="O720" s="54">
        <f t="shared" si="383"/>
        <v>1.5625000000000013</v>
      </c>
      <c r="P720" s="54">
        <f t="shared" si="383"/>
        <v>3.3333333333333179</v>
      </c>
      <c r="Q720" s="54">
        <f t="shared" si="383"/>
        <v>5.2631578947368469</v>
      </c>
      <c r="R720" s="54">
        <f t="shared" si="383"/>
        <v>0</v>
      </c>
      <c r="S720" s="54">
        <f t="shared" si="383"/>
        <v>-1.3539305178355568E-14</v>
      </c>
      <c r="T720" s="54">
        <f t="shared" si="383"/>
        <v>1.2500000000000011</v>
      </c>
      <c r="U720" s="54">
        <f t="shared" si="383"/>
        <v>0</v>
      </c>
      <c r="V720" s="354">
        <f t="shared" si="383"/>
        <v>0</v>
      </c>
      <c r="W720" s="54">
        <f t="shared" si="383"/>
        <v>0</v>
      </c>
      <c r="X720" s="54">
        <f t="shared" si="383"/>
        <v>1.3157894736842117</v>
      </c>
      <c r="Y720" s="54">
        <f t="shared" si="383"/>
        <v>0</v>
      </c>
      <c r="Z720" s="54">
        <f t="shared" si="383"/>
        <v>0</v>
      </c>
      <c r="AA720" s="54">
        <f t="shared" si="383"/>
        <v>0</v>
      </c>
      <c r="AB720" s="56">
        <f t="shared" si="383"/>
        <v>0</v>
      </c>
      <c r="AC720" s="355"/>
      <c r="AD720" s="325"/>
      <c r="AE720" s="325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162"/>
      <c r="BZ720" s="162"/>
      <c r="CA720" s="162"/>
      <c r="CB720" s="162"/>
      <c r="CC720" s="162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1:159" s="27" customFormat="1" ht="10.5" customHeight="1" thickBot="1">
      <c r="A721" s="1614"/>
      <c r="B721" s="1615"/>
      <c r="C721" s="760"/>
      <c r="D721" s="987" t="s">
        <v>544</v>
      </c>
      <c r="E721" s="113">
        <f>(((E683+E688)-E719)/(E683+E688))*100</f>
        <v>0</v>
      </c>
      <c r="F721" s="113">
        <f t="shared" ref="F721:AB721" si="384">(((F683+F688)-F719)/(F683+F688))*100</f>
        <v>0</v>
      </c>
      <c r="G721" s="113">
        <f t="shared" si="384"/>
        <v>0</v>
      </c>
      <c r="H721" s="1046">
        <f t="shared" si="384"/>
        <v>0</v>
      </c>
      <c r="I721" s="113">
        <f t="shared" si="384"/>
        <v>0</v>
      </c>
      <c r="J721" s="113">
        <f t="shared" si="384"/>
        <v>0</v>
      </c>
      <c r="K721" s="113">
        <f t="shared" si="384"/>
        <v>0</v>
      </c>
      <c r="L721" s="113">
        <f t="shared" si="384"/>
        <v>0</v>
      </c>
      <c r="M721" s="113">
        <f t="shared" si="384"/>
        <v>0</v>
      </c>
      <c r="N721" s="1046">
        <f t="shared" si="384"/>
        <v>0</v>
      </c>
      <c r="O721" s="113">
        <f t="shared" si="384"/>
        <v>0</v>
      </c>
      <c r="P721" s="113">
        <f t="shared" si="384"/>
        <v>0</v>
      </c>
      <c r="Q721" s="113">
        <f t="shared" si="384"/>
        <v>0</v>
      </c>
      <c r="R721" s="113">
        <f t="shared" si="384"/>
        <v>0</v>
      </c>
      <c r="S721" s="113">
        <f t="shared" si="384"/>
        <v>5.8823529411764754</v>
      </c>
      <c r="T721" s="113">
        <f t="shared" si="384"/>
        <v>0</v>
      </c>
      <c r="U721" s="113">
        <f t="shared" si="384"/>
        <v>0</v>
      </c>
      <c r="V721" s="1046">
        <f t="shared" si="384"/>
        <v>0</v>
      </c>
      <c r="W721" s="113">
        <f t="shared" si="384"/>
        <v>0</v>
      </c>
      <c r="X721" s="113">
        <f t="shared" si="384"/>
        <v>4.7619047619047654</v>
      </c>
      <c r="Y721" s="113">
        <f t="shared" si="384"/>
        <v>0</v>
      </c>
      <c r="Z721" s="113">
        <f t="shared" si="384"/>
        <v>0</v>
      </c>
      <c r="AA721" s="113">
        <f t="shared" si="384"/>
        <v>0</v>
      </c>
      <c r="AB721" s="115">
        <f t="shared" si="384"/>
        <v>0</v>
      </c>
      <c r="AC721" s="355"/>
      <c r="AD721" s="325"/>
      <c r="AE721" s="325"/>
      <c r="AF721" s="325"/>
      <c r="AG721" s="325"/>
      <c r="AH721" s="325"/>
      <c r="AI721" s="325"/>
      <c r="AJ721" s="325"/>
      <c r="AK721" s="325"/>
      <c r="AL721" s="325"/>
      <c r="AM721" s="325"/>
      <c r="AN721" s="325"/>
      <c r="AO721" s="325"/>
      <c r="AP721" s="325"/>
      <c r="AQ721" s="325"/>
      <c r="AR721" s="325"/>
      <c r="AS721" s="325"/>
      <c r="AT721" s="325"/>
      <c r="AU721" s="325"/>
      <c r="AV721" s="325"/>
      <c r="AW721" s="325"/>
      <c r="AX721" s="325"/>
      <c r="AY721" s="325"/>
      <c r="AZ721" s="325"/>
      <c r="BA721" s="325"/>
      <c r="BB721" s="325"/>
      <c r="BC721" s="325"/>
      <c r="BD721" s="325"/>
      <c r="BE721" s="325"/>
      <c r="BF721" s="325"/>
      <c r="BG721" s="325"/>
      <c r="BH721" s="325"/>
      <c r="BI721" s="325"/>
      <c r="BJ721" s="325"/>
      <c r="BK721" s="325"/>
      <c r="BL721" s="325"/>
      <c r="BM721" s="325"/>
      <c r="BN721" s="325"/>
      <c r="BO721" s="325"/>
      <c r="BP721" s="325"/>
      <c r="BQ721" s="325"/>
      <c r="BR721" s="325"/>
      <c r="BS721" s="325"/>
      <c r="BT721" s="325"/>
      <c r="BU721" s="325"/>
      <c r="BV721" s="325"/>
      <c r="BW721" s="325"/>
      <c r="BX721" s="325"/>
      <c r="BY721" s="162"/>
      <c r="BZ721" s="162"/>
      <c r="CA721" s="162"/>
      <c r="CB721" s="162"/>
      <c r="CC721" s="162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1:159" s="1" customFormat="1" ht="10.5" customHeight="1">
      <c r="A722" s="1616" t="s">
        <v>57</v>
      </c>
      <c r="B722" s="1617"/>
      <c r="C722" s="778"/>
      <c r="D722" s="993" t="s">
        <v>116</v>
      </c>
      <c r="E722" s="107">
        <f t="shared" ref="E722:AB722" si="385">E690-E718</f>
        <v>1.0000000000000009E-2</v>
      </c>
      <c r="F722" s="107">
        <f t="shared" si="385"/>
        <v>1.0000000000000009E-2</v>
      </c>
      <c r="G722" s="107">
        <f t="shared" si="385"/>
        <v>1.0000000000000009E-2</v>
      </c>
      <c r="H722" s="372">
        <f t="shared" si="385"/>
        <v>0</v>
      </c>
      <c r="I722" s="107">
        <f t="shared" si="385"/>
        <v>0</v>
      </c>
      <c r="J722" s="107">
        <f t="shared" si="385"/>
        <v>9.9999999999998979E-3</v>
      </c>
      <c r="K722" s="107">
        <f t="shared" si="385"/>
        <v>9.9999999999998979E-3</v>
      </c>
      <c r="L722" s="107">
        <f t="shared" si="385"/>
        <v>9.9999999999998979E-3</v>
      </c>
      <c r="M722" s="107">
        <f t="shared" si="385"/>
        <v>9.9999999999998979E-3</v>
      </c>
      <c r="N722" s="372">
        <f t="shared" si="385"/>
        <v>1.0000000000000009E-2</v>
      </c>
      <c r="O722" s="107">
        <f t="shared" si="385"/>
        <v>1.0000000000000009E-2</v>
      </c>
      <c r="P722" s="107">
        <f t="shared" si="385"/>
        <v>9.9999999999999534E-3</v>
      </c>
      <c r="Q722" s="107">
        <f t="shared" si="385"/>
        <v>1.0000000000000009E-2</v>
      </c>
      <c r="R722" s="107">
        <f t="shared" si="385"/>
        <v>0</v>
      </c>
      <c r="S722" s="107">
        <f t="shared" si="385"/>
        <v>0</v>
      </c>
      <c r="T722" s="107">
        <f t="shared" si="385"/>
        <v>1.0000000000000009E-2</v>
      </c>
      <c r="U722" s="107">
        <f t="shared" si="385"/>
        <v>0</v>
      </c>
      <c r="V722" s="372">
        <f t="shared" si="385"/>
        <v>0</v>
      </c>
      <c r="W722" s="107">
        <f t="shared" si="385"/>
        <v>0</v>
      </c>
      <c r="X722" s="107">
        <f t="shared" si="385"/>
        <v>1.0000000000000009E-2</v>
      </c>
      <c r="Y722" s="107">
        <f t="shared" si="385"/>
        <v>0</v>
      </c>
      <c r="Z722" s="107">
        <f t="shared" si="385"/>
        <v>0</v>
      </c>
      <c r="AA722" s="107">
        <f t="shared" si="385"/>
        <v>0</v>
      </c>
      <c r="AB722" s="143">
        <f t="shared" si="385"/>
        <v>0</v>
      </c>
      <c r="AC722" s="325"/>
      <c r="AD722" s="325"/>
      <c r="AE722" s="325"/>
      <c r="AF722" s="325"/>
      <c r="AG722" s="325"/>
      <c r="AH722" s="325"/>
      <c r="AI722" s="325"/>
      <c r="AJ722" s="325"/>
      <c r="AK722" s="325"/>
      <c r="AL722" s="325"/>
      <c r="AM722" s="325"/>
      <c r="AN722" s="325"/>
      <c r="AO722" s="325"/>
      <c r="AP722" s="325"/>
      <c r="AQ722" s="325"/>
      <c r="AR722" s="325"/>
      <c r="AS722" s="325"/>
      <c r="AT722" s="325"/>
      <c r="AU722" s="325"/>
      <c r="AV722" s="325"/>
      <c r="AW722" s="325"/>
      <c r="AX722" s="325"/>
      <c r="AY722" s="325"/>
      <c r="AZ722" s="325"/>
      <c r="BA722" s="325"/>
      <c r="BB722" s="325"/>
      <c r="BC722" s="325"/>
      <c r="BD722" s="325"/>
      <c r="BE722" s="325"/>
      <c r="BF722" s="325"/>
      <c r="BG722" s="325"/>
      <c r="BH722" s="325"/>
      <c r="BI722" s="325"/>
      <c r="BJ722" s="325"/>
      <c r="BK722" s="325"/>
      <c r="BL722" s="325"/>
      <c r="BM722" s="325"/>
      <c r="BN722" s="325"/>
      <c r="BO722" s="325"/>
      <c r="BP722" s="325"/>
      <c r="BQ722" s="325"/>
      <c r="BR722" s="325"/>
      <c r="BS722" s="325"/>
      <c r="BT722" s="325"/>
      <c r="BU722" s="325"/>
      <c r="BV722" s="325"/>
      <c r="BW722" s="325"/>
      <c r="BX722" s="325"/>
      <c r="BY722" s="162"/>
      <c r="BZ722" s="162"/>
      <c r="CA722" s="162"/>
      <c r="CB722" s="162"/>
      <c r="CC722" s="162"/>
    </row>
    <row r="723" spans="1:159" s="1" customFormat="1" ht="10.5" customHeight="1" thickBot="1">
      <c r="A723" s="1618"/>
      <c r="B723" s="1619"/>
      <c r="C723" s="781"/>
      <c r="D723" s="132" t="s">
        <v>117</v>
      </c>
      <c r="E723" s="380">
        <f t="shared" ref="E723:AB723" si="386">E691-E719</f>
        <v>0</v>
      </c>
      <c r="F723" s="380">
        <f t="shared" si="386"/>
        <v>0</v>
      </c>
      <c r="G723" s="380">
        <f t="shared" si="386"/>
        <v>0</v>
      </c>
      <c r="H723" s="381">
        <f t="shared" si="386"/>
        <v>0</v>
      </c>
      <c r="I723" s="380">
        <f t="shared" si="386"/>
        <v>0</v>
      </c>
      <c r="J723" s="380">
        <f t="shared" si="386"/>
        <v>0</v>
      </c>
      <c r="K723" s="380">
        <f t="shared" si="386"/>
        <v>0</v>
      </c>
      <c r="L723" s="380">
        <f t="shared" si="386"/>
        <v>0</v>
      </c>
      <c r="M723" s="380">
        <f t="shared" si="386"/>
        <v>0</v>
      </c>
      <c r="N723" s="381">
        <f t="shared" si="386"/>
        <v>0</v>
      </c>
      <c r="O723" s="380">
        <f t="shared" si="386"/>
        <v>0</v>
      </c>
      <c r="P723" s="380">
        <f t="shared" si="386"/>
        <v>0</v>
      </c>
      <c r="Q723" s="380">
        <f t="shared" si="386"/>
        <v>0</v>
      </c>
      <c r="R723" s="380">
        <f t="shared" si="386"/>
        <v>0</v>
      </c>
      <c r="S723" s="380">
        <f t="shared" si="386"/>
        <v>1.0000000000000009E-2</v>
      </c>
      <c r="T723" s="380">
        <f t="shared" si="386"/>
        <v>0</v>
      </c>
      <c r="U723" s="380">
        <f t="shared" si="386"/>
        <v>0</v>
      </c>
      <c r="V723" s="381">
        <f t="shared" si="386"/>
        <v>0</v>
      </c>
      <c r="W723" s="380">
        <f t="shared" si="386"/>
        <v>0</v>
      </c>
      <c r="X723" s="380">
        <f t="shared" si="386"/>
        <v>1.0000000000000009E-2</v>
      </c>
      <c r="Y723" s="380">
        <f t="shared" si="386"/>
        <v>0</v>
      </c>
      <c r="Z723" s="380">
        <f t="shared" si="386"/>
        <v>0</v>
      </c>
      <c r="AA723" s="380">
        <f t="shared" si="386"/>
        <v>0</v>
      </c>
      <c r="AB723" s="382">
        <f t="shared" si="386"/>
        <v>0</v>
      </c>
      <c r="AC723" s="325"/>
      <c r="AD723" s="325"/>
      <c r="AE723" s="325"/>
      <c r="AF723" s="325"/>
      <c r="AG723" s="325"/>
      <c r="AH723" s="325"/>
      <c r="AI723" s="325"/>
      <c r="AJ723" s="325"/>
      <c r="AK723" s="325"/>
      <c r="AL723" s="325"/>
      <c r="AM723" s="325"/>
      <c r="AN723" s="325"/>
      <c r="AO723" s="325"/>
      <c r="AP723" s="325"/>
      <c r="AQ723" s="325"/>
      <c r="AR723" s="325"/>
      <c r="AS723" s="325"/>
      <c r="AT723" s="325"/>
      <c r="AU723" s="325"/>
      <c r="AV723" s="325"/>
      <c r="AW723" s="325"/>
      <c r="AX723" s="325"/>
      <c r="AY723" s="325"/>
      <c r="AZ723" s="325"/>
      <c r="BA723" s="325"/>
      <c r="BB723" s="325"/>
      <c r="BC723" s="325"/>
      <c r="BD723" s="325"/>
      <c r="BE723" s="325"/>
      <c r="BF723" s="325"/>
      <c r="BG723" s="325"/>
      <c r="BH723" s="325"/>
      <c r="BI723" s="325"/>
      <c r="BJ723" s="325"/>
      <c r="BK723" s="325"/>
      <c r="BL723" s="325"/>
      <c r="BM723" s="325"/>
      <c r="BN723" s="325"/>
      <c r="BO723" s="325"/>
      <c r="BP723" s="325"/>
      <c r="BQ723" s="325"/>
      <c r="BR723" s="325"/>
      <c r="BS723" s="325"/>
      <c r="BT723" s="325"/>
      <c r="BU723" s="325"/>
      <c r="BV723" s="325"/>
      <c r="BW723" s="325"/>
      <c r="BX723" s="325"/>
      <c r="BY723" s="162"/>
      <c r="BZ723" s="162"/>
      <c r="CA723" s="162"/>
      <c r="CB723" s="162"/>
      <c r="CC723" s="162"/>
    </row>
    <row r="724" spans="1:159" s="5" customFormat="1" ht="10.5" customHeight="1">
      <c r="A724" s="1564" t="s">
        <v>60</v>
      </c>
      <c r="B724" s="1565"/>
      <c r="C724" s="761"/>
      <c r="D724" s="35" t="s">
        <v>116</v>
      </c>
      <c r="E724" s="117">
        <f>E722</f>
        <v>1.0000000000000009E-2</v>
      </c>
      <c r="F724" s="117">
        <f t="shared" ref="F724:AB725" si="387">F722</f>
        <v>1.0000000000000009E-2</v>
      </c>
      <c r="G724" s="117">
        <f t="shared" si="387"/>
        <v>1.0000000000000009E-2</v>
      </c>
      <c r="H724" s="383">
        <f t="shared" si="387"/>
        <v>0</v>
      </c>
      <c r="I724" s="117">
        <f t="shared" si="387"/>
        <v>0</v>
      </c>
      <c r="J724" s="117">
        <f t="shared" si="387"/>
        <v>9.9999999999998979E-3</v>
      </c>
      <c r="K724" s="117">
        <f t="shared" si="387"/>
        <v>9.9999999999998979E-3</v>
      </c>
      <c r="L724" s="117">
        <f t="shared" si="387"/>
        <v>9.9999999999998979E-3</v>
      </c>
      <c r="M724" s="117">
        <f t="shared" si="387"/>
        <v>9.9999999999998979E-3</v>
      </c>
      <c r="N724" s="383">
        <f t="shared" si="387"/>
        <v>1.0000000000000009E-2</v>
      </c>
      <c r="O724" s="117">
        <f t="shared" si="387"/>
        <v>1.0000000000000009E-2</v>
      </c>
      <c r="P724" s="117">
        <f t="shared" si="387"/>
        <v>9.9999999999999534E-3</v>
      </c>
      <c r="Q724" s="117">
        <f t="shared" si="387"/>
        <v>1.0000000000000009E-2</v>
      </c>
      <c r="R724" s="117">
        <f t="shared" si="387"/>
        <v>0</v>
      </c>
      <c r="S724" s="117">
        <f t="shared" si="387"/>
        <v>0</v>
      </c>
      <c r="T724" s="117">
        <f t="shared" si="387"/>
        <v>1.0000000000000009E-2</v>
      </c>
      <c r="U724" s="117">
        <f t="shared" si="387"/>
        <v>0</v>
      </c>
      <c r="V724" s="383">
        <f t="shared" si="387"/>
        <v>0</v>
      </c>
      <c r="W724" s="117">
        <f t="shared" si="387"/>
        <v>0</v>
      </c>
      <c r="X724" s="117">
        <f t="shared" si="387"/>
        <v>1.0000000000000009E-2</v>
      </c>
      <c r="Y724" s="117">
        <f t="shared" si="387"/>
        <v>0</v>
      </c>
      <c r="Z724" s="117">
        <f t="shared" si="387"/>
        <v>0</v>
      </c>
      <c r="AA724" s="117">
        <f t="shared" si="387"/>
        <v>0</v>
      </c>
      <c r="AB724" s="118">
        <f t="shared" si="387"/>
        <v>0</v>
      </c>
      <c r="AC724" s="361"/>
      <c r="AD724" s="361"/>
      <c r="AE724" s="361"/>
      <c r="AF724" s="361"/>
      <c r="AG724" s="361"/>
      <c r="AH724" s="361"/>
      <c r="AI724" s="361"/>
      <c r="AJ724" s="361"/>
      <c r="AK724" s="361"/>
      <c r="AL724" s="361"/>
      <c r="AM724" s="361"/>
      <c r="AN724" s="361"/>
      <c r="AO724" s="361"/>
      <c r="AP724" s="361"/>
      <c r="AQ724" s="361"/>
      <c r="AR724" s="361"/>
      <c r="AS724" s="361"/>
      <c r="AT724" s="361"/>
      <c r="AU724" s="361"/>
      <c r="AV724" s="361"/>
      <c r="AW724" s="361"/>
      <c r="AX724" s="361"/>
      <c r="AY724" s="361"/>
      <c r="AZ724" s="361"/>
      <c r="BA724" s="361"/>
      <c r="BB724" s="361"/>
      <c r="BC724" s="361"/>
      <c r="BD724" s="361"/>
      <c r="BE724" s="361"/>
      <c r="BF724" s="361"/>
      <c r="BG724" s="361"/>
      <c r="BH724" s="361"/>
      <c r="BI724" s="361"/>
      <c r="BJ724" s="361"/>
      <c r="BK724" s="361"/>
      <c r="BL724" s="361"/>
      <c r="BM724" s="361"/>
      <c r="BN724" s="361"/>
      <c r="BO724" s="361"/>
      <c r="BP724" s="361"/>
      <c r="BQ724" s="361"/>
      <c r="BR724" s="361"/>
      <c r="BS724" s="361"/>
      <c r="BT724" s="361"/>
      <c r="BU724" s="361"/>
      <c r="BV724" s="361"/>
      <c r="BW724" s="361"/>
      <c r="BX724" s="361"/>
      <c r="BY724" s="127"/>
      <c r="BZ724" s="127"/>
      <c r="CA724" s="127"/>
      <c r="CB724" s="127"/>
      <c r="CC724" s="127"/>
    </row>
    <row r="725" spans="1:159" s="5" customFormat="1" ht="10.5" customHeight="1" thickBot="1">
      <c r="A725" s="1566"/>
      <c r="B725" s="1567"/>
      <c r="C725" s="762"/>
      <c r="D725" s="37" t="s">
        <v>117</v>
      </c>
      <c r="E725" s="121">
        <f>E723</f>
        <v>0</v>
      </c>
      <c r="F725" s="121">
        <f t="shared" si="387"/>
        <v>0</v>
      </c>
      <c r="G725" s="121">
        <f t="shared" si="387"/>
        <v>0</v>
      </c>
      <c r="H725" s="384">
        <f t="shared" si="387"/>
        <v>0</v>
      </c>
      <c r="I725" s="121">
        <f t="shared" si="387"/>
        <v>0</v>
      </c>
      <c r="J725" s="121">
        <f t="shared" si="387"/>
        <v>0</v>
      </c>
      <c r="K725" s="121">
        <f t="shared" si="387"/>
        <v>0</v>
      </c>
      <c r="L725" s="121">
        <f t="shared" si="387"/>
        <v>0</v>
      </c>
      <c r="M725" s="121">
        <f t="shared" si="387"/>
        <v>0</v>
      </c>
      <c r="N725" s="384">
        <f t="shared" si="387"/>
        <v>0</v>
      </c>
      <c r="O725" s="121">
        <f t="shared" si="387"/>
        <v>0</v>
      </c>
      <c r="P725" s="121">
        <f t="shared" si="387"/>
        <v>0</v>
      </c>
      <c r="Q725" s="121">
        <f t="shared" si="387"/>
        <v>0</v>
      </c>
      <c r="R725" s="121">
        <f t="shared" si="387"/>
        <v>0</v>
      </c>
      <c r="S725" s="121">
        <f t="shared" si="387"/>
        <v>1.0000000000000009E-2</v>
      </c>
      <c r="T725" s="121">
        <f t="shared" si="387"/>
        <v>0</v>
      </c>
      <c r="U725" s="121">
        <f t="shared" si="387"/>
        <v>0</v>
      </c>
      <c r="V725" s="384">
        <f t="shared" si="387"/>
        <v>0</v>
      </c>
      <c r="W725" s="121">
        <f t="shared" si="387"/>
        <v>0</v>
      </c>
      <c r="X725" s="121">
        <f t="shared" si="387"/>
        <v>1.0000000000000009E-2</v>
      </c>
      <c r="Y725" s="121">
        <f t="shared" si="387"/>
        <v>0</v>
      </c>
      <c r="Z725" s="121">
        <f t="shared" si="387"/>
        <v>0</v>
      </c>
      <c r="AA725" s="121">
        <f t="shared" si="387"/>
        <v>0</v>
      </c>
      <c r="AB725" s="122">
        <f t="shared" si="387"/>
        <v>0</v>
      </c>
      <c r="AC725" s="361"/>
      <c r="AD725" s="361"/>
      <c r="AE725" s="361"/>
      <c r="AF725" s="361"/>
      <c r="AG725" s="361"/>
      <c r="AH725" s="361"/>
      <c r="AI725" s="361"/>
      <c r="AJ725" s="361"/>
      <c r="AK725" s="361"/>
      <c r="AL725" s="361"/>
      <c r="AM725" s="361"/>
      <c r="AN725" s="361"/>
      <c r="AO725" s="361"/>
      <c r="AP725" s="361"/>
      <c r="AQ725" s="361"/>
      <c r="AR725" s="361"/>
      <c r="AS725" s="361"/>
      <c r="AT725" s="361"/>
      <c r="AU725" s="361"/>
      <c r="AV725" s="361"/>
      <c r="AW725" s="361"/>
      <c r="AX725" s="361"/>
      <c r="AY725" s="361"/>
      <c r="AZ725" s="361"/>
      <c r="BA725" s="361"/>
      <c r="BB725" s="361"/>
      <c r="BC725" s="361"/>
      <c r="BD725" s="361"/>
      <c r="BE725" s="361"/>
      <c r="BF725" s="361"/>
      <c r="BG725" s="361"/>
      <c r="BH725" s="361"/>
      <c r="BI725" s="361"/>
      <c r="BJ725" s="361"/>
      <c r="BK725" s="361"/>
      <c r="BL725" s="361"/>
      <c r="BM725" s="361"/>
      <c r="BN725" s="361"/>
      <c r="BO725" s="361"/>
      <c r="BP725" s="361"/>
      <c r="BQ725" s="361"/>
      <c r="BR725" s="361"/>
      <c r="BS725" s="361"/>
      <c r="BT725" s="361"/>
      <c r="BU725" s="361"/>
      <c r="BV725" s="361"/>
      <c r="BW725" s="361"/>
      <c r="BX725" s="361"/>
      <c r="BY725" s="127"/>
      <c r="BZ725" s="127"/>
      <c r="CA725" s="127"/>
      <c r="CB725" s="127"/>
      <c r="CC725" s="127"/>
    </row>
    <row r="726" spans="1:159" s="7" customFormat="1" ht="29.25" customHeight="1" thickBot="1">
      <c r="A726" s="484"/>
      <c r="B726" s="484"/>
      <c r="C726" s="123"/>
      <c r="D726" s="124"/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  <c r="Z726" s="119"/>
      <c r="AA726" s="119"/>
      <c r="AB726" s="119"/>
      <c r="AC726" s="346"/>
      <c r="AD726" s="346"/>
      <c r="AE726" s="346"/>
      <c r="AF726" s="346"/>
      <c r="AG726" s="346"/>
      <c r="AH726" s="346"/>
      <c r="AI726" s="346"/>
      <c r="AJ726" s="346"/>
      <c r="AK726" s="346"/>
      <c r="AL726" s="346"/>
      <c r="AM726" s="346"/>
      <c r="AN726" s="346"/>
      <c r="AO726" s="346"/>
      <c r="AP726" s="346"/>
      <c r="AQ726" s="346"/>
      <c r="AR726" s="346"/>
      <c r="AS726" s="346"/>
      <c r="AT726" s="346"/>
      <c r="AU726" s="346"/>
      <c r="AV726" s="346"/>
      <c r="AW726" s="346"/>
      <c r="AX726" s="346"/>
      <c r="AY726" s="346"/>
      <c r="AZ726" s="346"/>
      <c r="BA726" s="346"/>
      <c r="BB726" s="346"/>
      <c r="BC726" s="346"/>
      <c r="BD726" s="346"/>
      <c r="BE726" s="346"/>
      <c r="BF726" s="346"/>
      <c r="BG726" s="346"/>
      <c r="BH726" s="346"/>
      <c r="BI726" s="346"/>
      <c r="BJ726" s="346"/>
      <c r="BK726" s="346"/>
      <c r="BL726" s="346"/>
      <c r="BM726" s="346"/>
      <c r="BN726" s="346"/>
      <c r="BO726" s="346"/>
      <c r="BP726" s="346"/>
      <c r="BQ726" s="346"/>
      <c r="BR726" s="346"/>
      <c r="BS726" s="346"/>
      <c r="BT726" s="346"/>
      <c r="BU726" s="346"/>
      <c r="BV726" s="346"/>
      <c r="BW726" s="346"/>
      <c r="BX726" s="346"/>
      <c r="BY726" s="119"/>
      <c r="BZ726" s="119"/>
      <c r="CA726" s="119"/>
      <c r="CB726" s="119"/>
      <c r="CC726" s="119"/>
    </row>
    <row r="727" spans="1:159" ht="28.5" customHeight="1" thickBot="1">
      <c r="A727" s="391" t="s">
        <v>44</v>
      </c>
      <c r="B727" s="30" t="s">
        <v>91</v>
      </c>
      <c r="C727" s="30" t="s">
        <v>557</v>
      </c>
      <c r="D727" s="30" t="s">
        <v>39</v>
      </c>
      <c r="E727" s="1612" t="s">
        <v>40</v>
      </c>
      <c r="F727" s="1612"/>
      <c r="G727" s="1612"/>
      <c r="H727" s="1612"/>
      <c r="I727" s="1612"/>
      <c r="J727" s="1612"/>
      <c r="K727" s="1612"/>
      <c r="L727" s="1612"/>
      <c r="M727" s="1612"/>
      <c r="N727" s="1612"/>
      <c r="O727" s="1612"/>
      <c r="P727" s="1612"/>
      <c r="Q727" s="1612"/>
      <c r="R727" s="1612"/>
      <c r="S727" s="1612"/>
      <c r="T727" s="1612"/>
      <c r="U727" s="1612"/>
      <c r="V727" s="1612"/>
      <c r="W727" s="1612"/>
      <c r="X727" s="1612"/>
      <c r="Y727" s="1612"/>
      <c r="Z727" s="1612"/>
      <c r="AA727" s="1612"/>
      <c r="AB727" s="1613"/>
    </row>
    <row r="728" spans="1:159" ht="10.5" customHeight="1" thickBot="1">
      <c r="A728" s="362" t="s">
        <v>595</v>
      </c>
      <c r="B728" s="151"/>
      <c r="C728" s="151"/>
      <c r="D728" s="151"/>
      <c r="E728" s="151">
        <v>1</v>
      </c>
      <c r="F728" s="151">
        <v>2</v>
      </c>
      <c r="G728" s="151">
        <v>3</v>
      </c>
      <c r="H728" s="363">
        <v>4</v>
      </c>
      <c r="I728" s="151">
        <v>5</v>
      </c>
      <c r="J728" s="151">
        <v>6</v>
      </c>
      <c r="K728" s="151">
        <v>7</v>
      </c>
      <c r="L728" s="151">
        <v>8</v>
      </c>
      <c r="M728" s="151">
        <v>9</v>
      </c>
      <c r="N728" s="363">
        <v>10</v>
      </c>
      <c r="O728" s="151">
        <v>11</v>
      </c>
      <c r="P728" s="151">
        <v>12</v>
      </c>
      <c r="Q728" s="151">
        <v>13</v>
      </c>
      <c r="R728" s="151">
        <v>14</v>
      </c>
      <c r="S728" s="151">
        <v>15</v>
      </c>
      <c r="T728" s="151">
        <v>16</v>
      </c>
      <c r="U728" s="151">
        <v>17</v>
      </c>
      <c r="V728" s="363">
        <v>18</v>
      </c>
      <c r="W728" s="151">
        <v>19</v>
      </c>
      <c r="X728" s="151">
        <v>20</v>
      </c>
      <c r="Y728" s="151">
        <v>21</v>
      </c>
      <c r="Z728" s="151">
        <v>22</v>
      </c>
      <c r="AA728" s="151">
        <v>23</v>
      </c>
      <c r="AB728" s="153">
        <v>24</v>
      </c>
    </row>
    <row r="729" spans="1:159" ht="10.5" customHeight="1">
      <c r="A729" s="326" t="s">
        <v>103</v>
      </c>
      <c r="B729" s="34"/>
      <c r="C729" s="34"/>
      <c r="D729" s="416"/>
      <c r="E729" s="978">
        <v>5</v>
      </c>
      <c r="F729" s="978">
        <v>5</v>
      </c>
      <c r="G729" s="978">
        <v>5</v>
      </c>
      <c r="H729" s="979">
        <v>5</v>
      </c>
      <c r="I729" s="978">
        <v>5</v>
      </c>
      <c r="J729" s="978">
        <v>5</v>
      </c>
      <c r="K729" s="978">
        <v>5</v>
      </c>
      <c r="L729" s="978">
        <v>5</v>
      </c>
      <c r="M729" s="978">
        <v>5</v>
      </c>
      <c r="N729" s="979">
        <v>5</v>
      </c>
      <c r="O729" s="978">
        <v>5</v>
      </c>
      <c r="P729" s="978">
        <v>5</v>
      </c>
      <c r="Q729" s="978">
        <v>5</v>
      </c>
      <c r="R729" s="978">
        <v>5</v>
      </c>
      <c r="S729" s="978">
        <v>5</v>
      </c>
      <c r="T729" s="978">
        <v>5</v>
      </c>
      <c r="U729" s="978">
        <v>5</v>
      </c>
      <c r="V729" s="979">
        <v>5</v>
      </c>
      <c r="W729" s="978">
        <v>5</v>
      </c>
      <c r="X729" s="978">
        <v>5</v>
      </c>
      <c r="Y729" s="978">
        <v>5</v>
      </c>
      <c r="Z729" s="978">
        <v>5</v>
      </c>
      <c r="AA729" s="978">
        <v>5</v>
      </c>
      <c r="AB729" s="1387">
        <v>5</v>
      </c>
    </row>
    <row r="730" spans="1:159" ht="10.5" customHeight="1" thickBot="1">
      <c r="A730" s="417" t="s">
        <v>105</v>
      </c>
      <c r="B730" s="36"/>
      <c r="C730" s="36"/>
      <c r="D730" s="418"/>
      <c r="E730" s="980">
        <v>11</v>
      </c>
      <c r="F730" s="980">
        <v>11</v>
      </c>
      <c r="G730" s="980">
        <v>11</v>
      </c>
      <c r="H730" s="1248">
        <v>11</v>
      </c>
      <c r="I730" s="980">
        <v>11</v>
      </c>
      <c r="J730" s="980">
        <v>11</v>
      </c>
      <c r="K730" s="980">
        <v>11</v>
      </c>
      <c r="L730" s="980">
        <v>11</v>
      </c>
      <c r="M730" s="980">
        <v>11</v>
      </c>
      <c r="N730" s="1248">
        <v>11</v>
      </c>
      <c r="O730" s="980">
        <v>11</v>
      </c>
      <c r="P730" s="980">
        <v>11</v>
      </c>
      <c r="Q730" s="980">
        <v>11</v>
      </c>
      <c r="R730" s="980">
        <v>11</v>
      </c>
      <c r="S730" s="980">
        <v>11</v>
      </c>
      <c r="T730" s="980">
        <v>11</v>
      </c>
      <c r="U730" s="980">
        <v>11</v>
      </c>
      <c r="V730" s="1248">
        <v>11</v>
      </c>
      <c r="W730" s="980">
        <v>11</v>
      </c>
      <c r="X730" s="980">
        <v>11</v>
      </c>
      <c r="Y730" s="980">
        <v>11</v>
      </c>
      <c r="Z730" s="980">
        <v>11</v>
      </c>
      <c r="AA730" s="980">
        <v>11</v>
      </c>
      <c r="AB730" s="1388">
        <v>11</v>
      </c>
    </row>
    <row r="731" spans="1:159" ht="10.5" customHeight="1">
      <c r="A731" s="1509" t="s">
        <v>5</v>
      </c>
      <c r="B731" s="1516" t="s">
        <v>81</v>
      </c>
      <c r="C731" s="763"/>
      <c r="D731" s="1201"/>
      <c r="E731" s="1202"/>
      <c r="F731" s="1202"/>
      <c r="G731" s="1202"/>
      <c r="H731" s="979"/>
      <c r="I731" s="1202"/>
      <c r="J731" s="1202"/>
      <c r="K731" s="1202"/>
      <c r="L731" s="1202"/>
      <c r="M731" s="1202"/>
      <c r="N731" s="979"/>
      <c r="O731" s="1202"/>
      <c r="P731" s="1202"/>
      <c r="Q731" s="1202"/>
      <c r="R731" s="1202"/>
      <c r="S731" s="1202"/>
      <c r="T731" s="1202"/>
      <c r="U731" s="1202"/>
      <c r="V731" s="979"/>
      <c r="W731" s="1202"/>
      <c r="X731" s="1202"/>
      <c r="Y731" s="1202"/>
      <c r="Z731" s="1202"/>
      <c r="AA731" s="1202"/>
      <c r="AB731" s="1203"/>
    </row>
    <row r="732" spans="1:159" ht="10.5" customHeight="1">
      <c r="A732" s="1510"/>
      <c r="B732" s="1517"/>
      <c r="C732" s="217" t="s">
        <v>129</v>
      </c>
      <c r="D732" s="358" t="s">
        <v>33</v>
      </c>
      <c r="E732" s="1198">
        <f>ROUND(SQRT(E733^2+E734^2)*1000/(1.73*E745),0)</f>
        <v>198</v>
      </c>
      <c r="F732" s="1198">
        <f>ROUND(SQRT(F733^2+F734^2)*1000/(1.73*F745),0)</f>
        <v>184</v>
      </c>
      <c r="G732" s="1198">
        <f t="shared" ref="G732:AB732" si="388">ROUND(SQRT(G733^2+G734^2)*1000/(1.73*G745),0)</f>
        <v>193</v>
      </c>
      <c r="H732" s="1199">
        <f t="shared" si="388"/>
        <v>186</v>
      </c>
      <c r="I732" s="1198">
        <f t="shared" si="388"/>
        <v>202</v>
      </c>
      <c r="J732" s="1198">
        <f t="shared" si="388"/>
        <v>193</v>
      </c>
      <c r="K732" s="1198">
        <f t="shared" si="388"/>
        <v>186</v>
      </c>
      <c r="L732" s="1198">
        <f t="shared" si="388"/>
        <v>217</v>
      </c>
      <c r="M732" s="1198">
        <f t="shared" si="388"/>
        <v>217</v>
      </c>
      <c r="N732" s="1199">
        <f t="shared" si="388"/>
        <v>178</v>
      </c>
      <c r="O732" s="1198">
        <f t="shared" si="388"/>
        <v>202</v>
      </c>
      <c r="P732" s="1198">
        <f t="shared" si="388"/>
        <v>193</v>
      </c>
      <c r="Q732" s="1198">
        <f t="shared" si="388"/>
        <v>186</v>
      </c>
      <c r="R732" s="1198">
        <f t="shared" si="388"/>
        <v>202</v>
      </c>
      <c r="S732" s="1198">
        <f t="shared" si="388"/>
        <v>202</v>
      </c>
      <c r="T732" s="1198">
        <f t="shared" si="388"/>
        <v>202</v>
      </c>
      <c r="U732" s="1198">
        <f t="shared" si="388"/>
        <v>186</v>
      </c>
      <c r="V732" s="1199">
        <f t="shared" si="388"/>
        <v>193</v>
      </c>
      <c r="W732" s="1198">
        <f t="shared" si="388"/>
        <v>178</v>
      </c>
      <c r="X732" s="1198">
        <f t="shared" si="388"/>
        <v>171</v>
      </c>
      <c r="Y732" s="1198">
        <f t="shared" si="388"/>
        <v>217</v>
      </c>
      <c r="Z732" s="1198">
        <f t="shared" si="388"/>
        <v>186</v>
      </c>
      <c r="AA732" s="1198">
        <f t="shared" si="388"/>
        <v>186</v>
      </c>
      <c r="AB732" s="1200">
        <f t="shared" si="388"/>
        <v>193</v>
      </c>
      <c r="AC732" s="408" t="s">
        <v>115</v>
      </c>
      <c r="AD732" s="50">
        <f>AD733/AC733</f>
        <v>0.74202898550724639</v>
      </c>
      <c r="AE732" s="58"/>
      <c r="AF732" s="397"/>
      <c r="AG732" s="332"/>
      <c r="AH732" s="332"/>
      <c r="AI732" s="332"/>
      <c r="AJ732" s="332"/>
      <c r="AK732" s="332"/>
      <c r="AL732" s="332"/>
      <c r="AM732" s="332"/>
      <c r="AN732" s="332"/>
      <c r="AO732" s="332"/>
      <c r="AP732" s="332"/>
      <c r="AQ732" s="332"/>
      <c r="AR732" s="332"/>
      <c r="AS732" s="332"/>
      <c r="AT732" s="332"/>
      <c r="AU732" s="332"/>
      <c r="AV732" s="332"/>
      <c r="AW732" s="332"/>
      <c r="AX732" s="332"/>
      <c r="AY732" s="332"/>
      <c r="AZ732" s="332"/>
      <c r="BA732" s="332"/>
      <c r="BB732" s="332"/>
      <c r="BC732" s="332"/>
      <c r="BD732" s="332"/>
      <c r="BE732" s="332"/>
      <c r="BF732" s="332"/>
      <c r="BG732" s="332"/>
      <c r="BH732" s="332"/>
      <c r="BI732" s="332"/>
      <c r="BJ732" s="332"/>
      <c r="BK732" s="332"/>
      <c r="BL732" s="332"/>
      <c r="BM732" s="332"/>
      <c r="BN732" s="332"/>
      <c r="BO732" s="332"/>
      <c r="BP732" s="332"/>
      <c r="BQ732" s="332"/>
      <c r="BR732" s="332"/>
      <c r="BS732" s="332"/>
      <c r="BT732" s="332"/>
      <c r="BU732" s="332"/>
      <c r="BV732" s="332"/>
      <c r="BW732" s="332"/>
      <c r="BX732" s="332"/>
      <c r="BY732" s="150"/>
      <c r="BZ732" s="150"/>
      <c r="CA732" s="150"/>
      <c r="CB732" s="150"/>
      <c r="CC732" s="150"/>
      <c r="CD732" s="11"/>
      <c r="CE732" s="11"/>
      <c r="CF732" s="11"/>
    </row>
    <row r="733" spans="1:159" ht="10.5" customHeight="1">
      <c r="A733" s="1510"/>
      <c r="B733" s="1517"/>
      <c r="C733" s="989" t="s">
        <v>127</v>
      </c>
      <c r="D733" s="131" t="s">
        <v>116</v>
      </c>
      <c r="E733" s="61">
        <f t="shared" ref="E733:AB733" si="389">ROUND((AG733-AF733)*$AE733,2)</f>
        <v>1.8</v>
      </c>
      <c r="F733" s="61">
        <f t="shared" si="389"/>
        <v>1.68</v>
      </c>
      <c r="G733" s="61">
        <f t="shared" si="389"/>
        <v>1.68</v>
      </c>
      <c r="H733" s="420">
        <f t="shared" si="389"/>
        <v>1.68</v>
      </c>
      <c r="I733" s="61">
        <f t="shared" si="389"/>
        <v>1.8</v>
      </c>
      <c r="J733" s="61">
        <f t="shared" si="389"/>
        <v>1.68</v>
      </c>
      <c r="K733" s="61">
        <f t="shared" si="389"/>
        <v>1.68</v>
      </c>
      <c r="L733" s="61">
        <f t="shared" si="389"/>
        <v>1.92</v>
      </c>
      <c r="M733" s="61">
        <f t="shared" si="389"/>
        <v>1.92</v>
      </c>
      <c r="N733" s="420">
        <f t="shared" si="389"/>
        <v>1.56</v>
      </c>
      <c r="O733" s="61">
        <f t="shared" si="389"/>
        <v>1.8</v>
      </c>
      <c r="P733" s="61">
        <f t="shared" si="389"/>
        <v>1.68</v>
      </c>
      <c r="Q733" s="61">
        <f t="shared" si="389"/>
        <v>1.68</v>
      </c>
      <c r="R733" s="61">
        <f t="shared" si="389"/>
        <v>1.8</v>
      </c>
      <c r="S733" s="61">
        <f t="shared" si="389"/>
        <v>1.8</v>
      </c>
      <c r="T733" s="61">
        <f t="shared" si="389"/>
        <v>1.8</v>
      </c>
      <c r="U733" s="61">
        <f t="shared" si="389"/>
        <v>1.68</v>
      </c>
      <c r="V733" s="420">
        <f t="shared" si="389"/>
        <v>1.68</v>
      </c>
      <c r="W733" s="61">
        <f t="shared" si="389"/>
        <v>1.56</v>
      </c>
      <c r="X733" s="61">
        <f t="shared" si="389"/>
        <v>1.56</v>
      </c>
      <c r="Y733" s="61">
        <f t="shared" si="389"/>
        <v>1.92</v>
      </c>
      <c r="Z733" s="61">
        <f t="shared" si="389"/>
        <v>1.68</v>
      </c>
      <c r="AA733" s="61">
        <f t="shared" si="389"/>
        <v>1.68</v>
      </c>
      <c r="AB733" s="62">
        <f t="shared" si="389"/>
        <v>1.68</v>
      </c>
      <c r="AC733" s="214">
        <f>SUM(E733:AB733)</f>
        <v>41.400000000000006</v>
      </c>
      <c r="AD733" s="486">
        <f>SUM(E734:AB734)</f>
        <v>30.720000000000002</v>
      </c>
      <c r="AE733" s="58">
        <v>12</v>
      </c>
      <c r="AF733" s="397">
        <v>4924.57</v>
      </c>
      <c r="AG733" s="332">
        <v>4924.72</v>
      </c>
      <c r="AH733" s="332">
        <v>4924.8599999999997</v>
      </c>
      <c r="AI733" s="332">
        <v>4925</v>
      </c>
      <c r="AJ733" s="332">
        <v>4925.1400000000003</v>
      </c>
      <c r="AK733" s="332">
        <v>4925.29</v>
      </c>
      <c r="AL733" s="332">
        <v>4925.43</v>
      </c>
      <c r="AM733" s="332">
        <v>4925.57</v>
      </c>
      <c r="AN733" s="332">
        <v>4925.7299999999996</v>
      </c>
      <c r="AO733" s="332">
        <v>4925.8900000000003</v>
      </c>
      <c r="AP733" s="332">
        <v>4926.0200000000004</v>
      </c>
      <c r="AQ733" s="332">
        <v>4926.17</v>
      </c>
      <c r="AR733" s="332">
        <v>4926.3100000000004</v>
      </c>
      <c r="AS733" s="332">
        <v>4926.45</v>
      </c>
      <c r="AT733" s="332">
        <v>4926.6000000000004</v>
      </c>
      <c r="AU733" s="332">
        <v>4926.75</v>
      </c>
      <c r="AV733" s="332">
        <v>4926.8999999999996</v>
      </c>
      <c r="AW733" s="332">
        <v>4927.04</v>
      </c>
      <c r="AX733" s="332">
        <v>4927.18</v>
      </c>
      <c r="AY733" s="332">
        <v>4927.3100000000004</v>
      </c>
      <c r="AZ733" s="332">
        <v>4927.4399999999996</v>
      </c>
      <c r="BA733" s="332">
        <v>4927.6000000000004</v>
      </c>
      <c r="BB733" s="332">
        <v>4927.74</v>
      </c>
      <c r="BC733" s="332">
        <v>4927.88</v>
      </c>
      <c r="BD733" s="332">
        <v>4928.0200000000004</v>
      </c>
      <c r="BE733" s="332"/>
      <c r="BF733" s="332"/>
      <c r="BG733" s="332"/>
      <c r="BH733" s="332"/>
      <c r="BI733" s="332"/>
      <c r="BJ733" s="332"/>
      <c r="BK733" s="332"/>
      <c r="BL733" s="332"/>
      <c r="BM733" s="332"/>
      <c r="BN733" s="332"/>
      <c r="BO733" s="332"/>
      <c r="BP733" s="332"/>
      <c r="BQ733" s="332"/>
      <c r="BR733" s="332"/>
      <c r="BS733" s="332"/>
      <c r="BT733" s="332"/>
      <c r="BU733" s="332"/>
      <c r="BV733" s="332"/>
      <c r="BW733" s="332"/>
      <c r="BX733" s="332"/>
      <c r="BY733" s="860"/>
      <c r="BZ733" s="860"/>
      <c r="CA733" s="860"/>
      <c r="CB733" s="860"/>
      <c r="CC733" s="860"/>
      <c r="CD733" s="16"/>
      <c r="CE733" s="16"/>
      <c r="CF733" s="16"/>
    </row>
    <row r="734" spans="1:159" ht="10.5" customHeight="1">
      <c r="A734" s="1510"/>
      <c r="B734" s="1517"/>
      <c r="C734" s="989" t="s">
        <v>127</v>
      </c>
      <c r="D734" s="131" t="s">
        <v>117</v>
      </c>
      <c r="E734" s="61">
        <f t="shared" ref="E734:AB734" si="390">ROUND((AG734-AF734)*$AE733,2)</f>
        <v>1.32</v>
      </c>
      <c r="F734" s="48">
        <f t="shared" si="390"/>
        <v>1.2</v>
      </c>
      <c r="G734" s="48">
        <f t="shared" si="390"/>
        <v>1.32</v>
      </c>
      <c r="H734" s="331">
        <f t="shared" si="390"/>
        <v>1.2</v>
      </c>
      <c r="I734" s="48">
        <f t="shared" si="390"/>
        <v>1.32</v>
      </c>
      <c r="J734" s="48">
        <f t="shared" si="390"/>
        <v>1.32</v>
      </c>
      <c r="K734" s="48">
        <f t="shared" si="390"/>
        <v>1.2</v>
      </c>
      <c r="L734" s="48">
        <f t="shared" si="390"/>
        <v>1.44</v>
      </c>
      <c r="M734" s="48">
        <f t="shared" si="390"/>
        <v>1.44</v>
      </c>
      <c r="N734" s="331">
        <f t="shared" si="390"/>
        <v>1.2</v>
      </c>
      <c r="O734" s="48">
        <f t="shared" si="390"/>
        <v>1.32</v>
      </c>
      <c r="P734" s="48">
        <f t="shared" si="390"/>
        <v>1.32</v>
      </c>
      <c r="Q734" s="48">
        <f t="shared" si="390"/>
        <v>1.2</v>
      </c>
      <c r="R734" s="48">
        <f t="shared" si="390"/>
        <v>1.32</v>
      </c>
      <c r="S734" s="48">
        <f t="shared" si="390"/>
        <v>1.32</v>
      </c>
      <c r="T734" s="48">
        <f t="shared" si="390"/>
        <v>1.32</v>
      </c>
      <c r="U734" s="48">
        <f t="shared" si="390"/>
        <v>1.2</v>
      </c>
      <c r="V734" s="331">
        <f t="shared" si="390"/>
        <v>1.32</v>
      </c>
      <c r="W734" s="48">
        <f t="shared" si="390"/>
        <v>1.2</v>
      </c>
      <c r="X734" s="48">
        <f t="shared" si="390"/>
        <v>1.08</v>
      </c>
      <c r="Y734" s="48">
        <f t="shared" si="390"/>
        <v>1.44</v>
      </c>
      <c r="Z734" s="48">
        <f t="shared" si="390"/>
        <v>1.2</v>
      </c>
      <c r="AA734" s="48">
        <f t="shared" si="390"/>
        <v>1.2</v>
      </c>
      <c r="AB734" s="49">
        <f t="shared" si="390"/>
        <v>1.32</v>
      </c>
      <c r="AC734" s="330"/>
      <c r="AD734" s="177"/>
      <c r="AE734" s="58"/>
      <c r="AF734" s="397">
        <v>3649.59</v>
      </c>
      <c r="AG734" s="332">
        <v>3649.7</v>
      </c>
      <c r="AH734" s="332">
        <v>3649.8</v>
      </c>
      <c r="AI734" s="332">
        <v>3649.91</v>
      </c>
      <c r="AJ734" s="332">
        <v>3650.01</v>
      </c>
      <c r="AK734" s="332">
        <v>3650.12</v>
      </c>
      <c r="AL734" s="332">
        <v>3650.23</v>
      </c>
      <c r="AM734" s="332">
        <v>3650.33</v>
      </c>
      <c r="AN734" s="332">
        <v>3650.45</v>
      </c>
      <c r="AO734" s="332">
        <v>3650.57</v>
      </c>
      <c r="AP734" s="332">
        <v>3650.67</v>
      </c>
      <c r="AQ734" s="332">
        <v>3650.78</v>
      </c>
      <c r="AR734" s="332">
        <v>3650.89</v>
      </c>
      <c r="AS734" s="332">
        <v>3650.99</v>
      </c>
      <c r="AT734" s="332">
        <v>3651.1</v>
      </c>
      <c r="AU734" s="332">
        <v>3651.21</v>
      </c>
      <c r="AV734" s="332">
        <v>3651.32</v>
      </c>
      <c r="AW734" s="332">
        <v>3651.42</v>
      </c>
      <c r="AX734" s="332">
        <v>3651.53</v>
      </c>
      <c r="AY734" s="332">
        <v>3651.63</v>
      </c>
      <c r="AZ734" s="332">
        <v>3651.72</v>
      </c>
      <c r="BA734" s="332">
        <v>3651.84</v>
      </c>
      <c r="BB734" s="332">
        <v>3651.94</v>
      </c>
      <c r="BC734" s="332">
        <v>3652.04</v>
      </c>
      <c r="BD734" s="332">
        <v>3652.15</v>
      </c>
      <c r="BE734" s="332"/>
      <c r="BF734" s="332"/>
      <c r="BG734" s="332"/>
      <c r="BH734" s="332"/>
      <c r="BI734" s="332"/>
      <c r="BJ734" s="332"/>
      <c r="BK734" s="332"/>
      <c r="BL734" s="332"/>
      <c r="BM734" s="332"/>
      <c r="BN734" s="332"/>
      <c r="BO734" s="332"/>
      <c r="BP734" s="332"/>
      <c r="BQ734" s="332"/>
      <c r="BR734" s="332"/>
      <c r="BS734" s="332"/>
      <c r="BT734" s="332"/>
      <c r="BU734" s="332"/>
      <c r="BV734" s="332"/>
      <c r="BW734" s="332"/>
      <c r="BX734" s="332"/>
      <c r="BY734" s="860"/>
      <c r="BZ734" s="860"/>
      <c r="CA734" s="860"/>
      <c r="CB734" s="860"/>
      <c r="CC734" s="860"/>
      <c r="CD734" s="16"/>
      <c r="CE734" s="16"/>
      <c r="CF734" s="16"/>
    </row>
    <row r="735" spans="1:159" ht="10.5" customHeight="1" thickBot="1">
      <c r="A735" s="1511"/>
      <c r="B735" s="1518"/>
      <c r="C735" s="271"/>
      <c r="D735" s="236" t="s">
        <v>41</v>
      </c>
      <c r="E735" s="52">
        <f t="shared" ref="E735:AB735" si="391">E734/E733</f>
        <v>0.73333333333333339</v>
      </c>
      <c r="F735" s="52">
        <f t="shared" si="391"/>
        <v>0.7142857142857143</v>
      </c>
      <c r="G735" s="52">
        <f t="shared" si="391"/>
        <v>0.78571428571428581</v>
      </c>
      <c r="H735" s="365">
        <f t="shared" si="391"/>
        <v>0.7142857142857143</v>
      </c>
      <c r="I735" s="52">
        <f t="shared" si="391"/>
        <v>0.73333333333333339</v>
      </c>
      <c r="J735" s="52">
        <f t="shared" si="391"/>
        <v>0.78571428571428581</v>
      </c>
      <c r="K735" s="52">
        <f t="shared" si="391"/>
        <v>0.7142857142857143</v>
      </c>
      <c r="L735" s="52">
        <f t="shared" si="391"/>
        <v>0.75</v>
      </c>
      <c r="M735" s="52">
        <f t="shared" si="391"/>
        <v>0.75</v>
      </c>
      <c r="N735" s="365">
        <f t="shared" si="391"/>
        <v>0.76923076923076916</v>
      </c>
      <c r="O735" s="52">
        <f t="shared" si="391"/>
        <v>0.73333333333333339</v>
      </c>
      <c r="P735" s="52">
        <f t="shared" si="391"/>
        <v>0.78571428571428581</v>
      </c>
      <c r="Q735" s="52">
        <f t="shared" si="391"/>
        <v>0.7142857142857143</v>
      </c>
      <c r="R735" s="52">
        <f t="shared" si="391"/>
        <v>0.73333333333333339</v>
      </c>
      <c r="S735" s="52">
        <f t="shared" si="391"/>
        <v>0.73333333333333339</v>
      </c>
      <c r="T735" s="52">
        <f t="shared" si="391"/>
        <v>0.73333333333333339</v>
      </c>
      <c r="U735" s="52">
        <f t="shared" si="391"/>
        <v>0.7142857142857143</v>
      </c>
      <c r="V735" s="365">
        <f t="shared" si="391"/>
        <v>0.78571428571428581</v>
      </c>
      <c r="W735" s="52">
        <f t="shared" si="391"/>
        <v>0.76923076923076916</v>
      </c>
      <c r="X735" s="52">
        <f t="shared" si="391"/>
        <v>0.69230769230769229</v>
      </c>
      <c r="Y735" s="52">
        <f t="shared" si="391"/>
        <v>0.75</v>
      </c>
      <c r="Z735" s="52">
        <f t="shared" si="391"/>
        <v>0.7142857142857143</v>
      </c>
      <c r="AA735" s="52">
        <f t="shared" si="391"/>
        <v>0.7142857142857143</v>
      </c>
      <c r="AB735" s="53">
        <f t="shared" si="391"/>
        <v>0.78571428571428581</v>
      </c>
      <c r="AC735" s="330"/>
      <c r="AD735" s="177"/>
      <c r="AE735" s="58"/>
      <c r="AF735" s="332"/>
      <c r="AG735" s="332"/>
      <c r="AH735" s="332"/>
      <c r="AI735" s="332"/>
      <c r="AJ735" s="332"/>
      <c r="AK735" s="332"/>
      <c r="AL735" s="332"/>
      <c r="AM735" s="332"/>
      <c r="AN735" s="332"/>
      <c r="AO735" s="332"/>
      <c r="AP735" s="332"/>
      <c r="AQ735" s="332"/>
      <c r="AR735" s="332"/>
      <c r="AS735" s="332"/>
      <c r="AT735" s="332"/>
      <c r="AU735" s="332"/>
      <c r="AV735" s="332"/>
      <c r="AW735" s="332"/>
      <c r="AX735" s="332"/>
      <c r="AY735" s="332"/>
      <c r="AZ735" s="332"/>
      <c r="BA735" s="332"/>
      <c r="BB735" s="332"/>
      <c r="BC735" s="332"/>
      <c r="BD735" s="332"/>
      <c r="BE735" s="332"/>
      <c r="BF735" s="332"/>
      <c r="BG735" s="332"/>
      <c r="BH735" s="332"/>
      <c r="BI735" s="332"/>
      <c r="BJ735" s="332"/>
      <c r="BK735" s="332"/>
      <c r="BL735" s="332"/>
      <c r="BM735" s="332"/>
      <c r="BN735" s="332"/>
      <c r="BO735" s="332"/>
      <c r="BP735" s="332"/>
      <c r="BQ735" s="332"/>
      <c r="BR735" s="332"/>
      <c r="BS735" s="332"/>
      <c r="BT735" s="332"/>
      <c r="BU735" s="332"/>
      <c r="BV735" s="332"/>
      <c r="BW735" s="332"/>
      <c r="BX735" s="332"/>
      <c r="BY735" s="150"/>
      <c r="BZ735" s="150"/>
      <c r="CA735" s="150"/>
      <c r="CB735" s="150"/>
      <c r="CC735" s="150"/>
      <c r="CD735" s="11"/>
      <c r="CE735" s="11"/>
      <c r="CF735" s="11"/>
    </row>
    <row r="736" spans="1:159" ht="10.5" customHeight="1">
      <c r="A736" s="1509" t="s">
        <v>74</v>
      </c>
      <c r="B736" s="1516" t="s">
        <v>82</v>
      </c>
      <c r="C736" s="1107"/>
      <c r="D736" s="1190"/>
      <c r="E736" s="84"/>
      <c r="F736" s="84"/>
      <c r="G736" s="84"/>
      <c r="H736" s="367"/>
      <c r="I736" s="84"/>
      <c r="J736" s="84"/>
      <c r="K736" s="84"/>
      <c r="L736" s="84"/>
      <c r="M736" s="84"/>
      <c r="N736" s="367"/>
      <c r="O736" s="84"/>
      <c r="P736" s="84"/>
      <c r="Q736" s="84"/>
      <c r="R736" s="84"/>
      <c r="S736" s="84"/>
      <c r="T736" s="84"/>
      <c r="U736" s="84"/>
      <c r="V736" s="367"/>
      <c r="W736" s="84"/>
      <c r="X736" s="84"/>
      <c r="Y736" s="84"/>
      <c r="Z736" s="84"/>
      <c r="AA736" s="84"/>
      <c r="AB736" s="106"/>
      <c r="AC736" s="330"/>
      <c r="AD736" s="177"/>
      <c r="AE736" s="58"/>
      <c r="AF736" s="332"/>
      <c r="AG736" s="332"/>
      <c r="AH736" s="332"/>
      <c r="AI736" s="332"/>
      <c r="AJ736" s="332"/>
      <c r="AK736" s="332"/>
      <c r="AL736" s="332"/>
      <c r="AM736" s="332"/>
      <c r="AN736" s="332"/>
      <c r="AO736" s="332"/>
      <c r="AP736" s="332"/>
      <c r="AQ736" s="332"/>
      <c r="AR736" s="332"/>
      <c r="AS736" s="332"/>
      <c r="AT736" s="332"/>
      <c r="AU736" s="332"/>
      <c r="AV736" s="332"/>
      <c r="AW736" s="332"/>
      <c r="AX736" s="332"/>
      <c r="AY736" s="332"/>
      <c r="AZ736" s="332"/>
      <c r="BA736" s="332"/>
      <c r="BB736" s="332"/>
      <c r="BC736" s="332"/>
      <c r="BD736" s="332"/>
      <c r="BE736" s="332"/>
      <c r="BF736" s="332"/>
      <c r="BG736" s="332"/>
      <c r="BH736" s="332"/>
      <c r="BI736" s="332"/>
      <c r="BJ736" s="332"/>
      <c r="BK736" s="332"/>
      <c r="BL736" s="332"/>
      <c r="BM736" s="332"/>
      <c r="BN736" s="332"/>
      <c r="BO736" s="332"/>
      <c r="BP736" s="332"/>
      <c r="BQ736" s="332"/>
      <c r="BR736" s="332"/>
      <c r="BS736" s="332"/>
      <c r="BT736" s="332"/>
      <c r="BU736" s="332"/>
      <c r="BV736" s="332"/>
      <c r="BW736" s="332"/>
      <c r="BX736" s="332"/>
      <c r="BY736" s="150"/>
      <c r="BZ736" s="150"/>
      <c r="CA736" s="150"/>
      <c r="CB736" s="150"/>
      <c r="CC736" s="150"/>
      <c r="CD736" s="11"/>
      <c r="CE736" s="11"/>
      <c r="CF736" s="11"/>
    </row>
    <row r="737" spans="1:84" ht="10.5" customHeight="1">
      <c r="A737" s="1510"/>
      <c r="B737" s="1517"/>
      <c r="C737" s="217" t="s">
        <v>129</v>
      </c>
      <c r="D737" s="358" t="s">
        <v>33</v>
      </c>
      <c r="E737" s="1198">
        <f>ROUND(SQRT(E738^2+E739^2)*1000/(1.73*E746),0)</f>
        <v>213</v>
      </c>
      <c r="F737" s="1198">
        <f>ROUND(SQRT(F738^2+F739^2)*1000/(1.73*F746),0)</f>
        <v>198</v>
      </c>
      <c r="G737" s="1198">
        <f t="shared" ref="G737:AB737" si="392">ROUND(SQRT(G738^2+G739^2)*1000/(1.73*G746),0)</f>
        <v>202</v>
      </c>
      <c r="H737" s="1199">
        <f t="shared" si="392"/>
        <v>202</v>
      </c>
      <c r="I737" s="1198">
        <f t="shared" si="392"/>
        <v>217</v>
      </c>
      <c r="J737" s="1198">
        <f t="shared" si="392"/>
        <v>202</v>
      </c>
      <c r="K737" s="1198">
        <f t="shared" si="392"/>
        <v>208</v>
      </c>
      <c r="L737" s="1198">
        <f t="shared" si="392"/>
        <v>226</v>
      </c>
      <c r="M737" s="1198">
        <f t="shared" si="392"/>
        <v>217</v>
      </c>
      <c r="N737" s="1199">
        <f t="shared" si="392"/>
        <v>190</v>
      </c>
      <c r="O737" s="1198">
        <f t="shared" si="392"/>
        <v>215</v>
      </c>
      <c r="P737" s="1198">
        <f t="shared" si="392"/>
        <v>202</v>
      </c>
      <c r="Q737" s="1198">
        <f t="shared" si="392"/>
        <v>186</v>
      </c>
      <c r="R737" s="1198">
        <f t="shared" si="392"/>
        <v>217</v>
      </c>
      <c r="S737" s="1198">
        <f t="shared" si="392"/>
        <v>202</v>
      </c>
      <c r="T737" s="1198">
        <f t="shared" si="392"/>
        <v>217</v>
      </c>
      <c r="U737" s="1198">
        <f t="shared" si="392"/>
        <v>202</v>
      </c>
      <c r="V737" s="1199">
        <f t="shared" si="392"/>
        <v>202</v>
      </c>
      <c r="W737" s="1198">
        <f t="shared" si="392"/>
        <v>195</v>
      </c>
      <c r="X737" s="1198">
        <f t="shared" si="392"/>
        <v>186</v>
      </c>
      <c r="Y737" s="1198">
        <f t="shared" si="392"/>
        <v>232</v>
      </c>
      <c r="Z737" s="1198">
        <f t="shared" si="392"/>
        <v>202</v>
      </c>
      <c r="AA737" s="1198">
        <f t="shared" si="392"/>
        <v>202</v>
      </c>
      <c r="AB737" s="1200">
        <f t="shared" si="392"/>
        <v>202</v>
      </c>
      <c r="AC737" s="408" t="s">
        <v>115</v>
      </c>
      <c r="AD737" s="50">
        <f>AD738/AC738</f>
        <v>0.73569482288828358</v>
      </c>
      <c r="AE737" s="58"/>
      <c r="AF737" s="397"/>
      <c r="AG737" s="332"/>
      <c r="AH737" s="332"/>
      <c r="AI737" s="332"/>
      <c r="AJ737" s="332"/>
      <c r="AK737" s="332"/>
      <c r="AL737" s="332"/>
      <c r="AM737" s="332"/>
      <c r="AN737" s="332"/>
      <c r="AO737" s="332"/>
      <c r="AP737" s="332"/>
      <c r="AQ737" s="332"/>
      <c r="AR737" s="332"/>
      <c r="AS737" s="332"/>
      <c r="AT737" s="332"/>
      <c r="AU737" s="332"/>
      <c r="AV737" s="332"/>
      <c r="AW737" s="332"/>
      <c r="AX737" s="332"/>
      <c r="AY737" s="332"/>
      <c r="AZ737" s="332"/>
      <c r="BA737" s="332"/>
      <c r="BB737" s="332"/>
      <c r="BC737" s="332"/>
      <c r="BD737" s="332"/>
      <c r="BE737" s="332"/>
      <c r="BF737" s="332"/>
      <c r="BG737" s="332"/>
      <c r="BH737" s="332"/>
      <c r="BI737" s="332"/>
      <c r="BJ737" s="332"/>
      <c r="BK737" s="332"/>
      <c r="BL737" s="332"/>
      <c r="BM737" s="332"/>
      <c r="BN737" s="332"/>
      <c r="BO737" s="332"/>
      <c r="BP737" s="332"/>
      <c r="BQ737" s="332"/>
      <c r="BR737" s="332"/>
      <c r="BS737" s="332"/>
      <c r="BT737" s="332"/>
      <c r="BU737" s="332"/>
      <c r="BV737" s="332"/>
      <c r="BW737" s="332"/>
      <c r="BX737" s="332"/>
      <c r="BY737" s="150"/>
      <c r="BZ737" s="150"/>
      <c r="CA737" s="150"/>
      <c r="CB737" s="150"/>
      <c r="CC737" s="150"/>
      <c r="CD737" s="11"/>
      <c r="CE737" s="11"/>
      <c r="CF737" s="11"/>
    </row>
    <row r="738" spans="1:84" ht="10.5" customHeight="1">
      <c r="A738" s="1510"/>
      <c r="B738" s="1517"/>
      <c r="C738" s="989" t="s">
        <v>127</v>
      </c>
      <c r="D738" s="131" t="s">
        <v>116</v>
      </c>
      <c r="E738" s="61">
        <f t="shared" ref="E738:AB738" si="393">ROUND((AG738-AF738)*$AE738,2)</f>
        <v>1.92</v>
      </c>
      <c r="F738" s="61">
        <f t="shared" si="393"/>
        <v>1.8</v>
      </c>
      <c r="G738" s="61">
        <f t="shared" si="393"/>
        <v>1.8</v>
      </c>
      <c r="H738" s="420">
        <f t="shared" si="393"/>
        <v>1.8</v>
      </c>
      <c r="I738" s="61">
        <f t="shared" si="393"/>
        <v>1.92</v>
      </c>
      <c r="J738" s="61">
        <f t="shared" si="393"/>
        <v>1.8</v>
      </c>
      <c r="K738" s="61">
        <f t="shared" si="393"/>
        <v>1.8</v>
      </c>
      <c r="L738" s="61">
        <f t="shared" si="393"/>
        <v>2.04</v>
      </c>
      <c r="M738" s="61">
        <f t="shared" si="393"/>
        <v>1.92</v>
      </c>
      <c r="N738" s="420">
        <f t="shared" si="393"/>
        <v>1.8</v>
      </c>
      <c r="O738" s="61">
        <f t="shared" si="393"/>
        <v>1.8</v>
      </c>
      <c r="P738" s="61">
        <f t="shared" si="393"/>
        <v>1.8</v>
      </c>
      <c r="Q738" s="61">
        <f t="shared" si="393"/>
        <v>1.68</v>
      </c>
      <c r="R738" s="61">
        <f t="shared" si="393"/>
        <v>1.92</v>
      </c>
      <c r="S738" s="61">
        <f t="shared" si="393"/>
        <v>1.8</v>
      </c>
      <c r="T738" s="61">
        <f t="shared" si="393"/>
        <v>1.92</v>
      </c>
      <c r="U738" s="61">
        <f t="shared" si="393"/>
        <v>1.8</v>
      </c>
      <c r="V738" s="420">
        <f t="shared" si="393"/>
        <v>1.8</v>
      </c>
      <c r="W738" s="61">
        <f t="shared" si="393"/>
        <v>1.8</v>
      </c>
      <c r="X738" s="61">
        <f t="shared" si="393"/>
        <v>1.68</v>
      </c>
      <c r="Y738" s="61">
        <f t="shared" si="393"/>
        <v>2.04</v>
      </c>
      <c r="Z738" s="61">
        <f t="shared" si="393"/>
        <v>1.8</v>
      </c>
      <c r="AA738" s="61">
        <f t="shared" si="393"/>
        <v>1.8</v>
      </c>
      <c r="AB738" s="62">
        <f t="shared" si="393"/>
        <v>1.8</v>
      </c>
      <c r="AC738" s="214">
        <f>SUM(E738:AB738)</f>
        <v>44.039999999999985</v>
      </c>
      <c r="AD738" s="486">
        <f>SUM(E739:AB739)</f>
        <v>32.4</v>
      </c>
      <c r="AE738" s="58">
        <v>12</v>
      </c>
      <c r="AF738" s="332">
        <v>4091.32</v>
      </c>
      <c r="AG738" s="332">
        <v>4091.48</v>
      </c>
      <c r="AH738" s="332">
        <v>4091.63</v>
      </c>
      <c r="AI738" s="332">
        <v>4091.78</v>
      </c>
      <c r="AJ738" s="332">
        <v>4091.93</v>
      </c>
      <c r="AK738" s="332">
        <v>4092.09</v>
      </c>
      <c r="AL738" s="332">
        <v>4092.24</v>
      </c>
      <c r="AM738" s="332">
        <v>4092.39</v>
      </c>
      <c r="AN738" s="332">
        <v>4092.56</v>
      </c>
      <c r="AO738" s="332">
        <v>4092.72</v>
      </c>
      <c r="AP738" s="332">
        <v>4092.87</v>
      </c>
      <c r="AQ738" s="332">
        <v>4093.02</v>
      </c>
      <c r="AR738" s="332">
        <v>4093.17</v>
      </c>
      <c r="AS738" s="332">
        <v>4093.31</v>
      </c>
      <c r="AT738" s="332">
        <v>4093.47</v>
      </c>
      <c r="AU738" s="332">
        <v>4093.62</v>
      </c>
      <c r="AV738" s="332">
        <v>4093.78</v>
      </c>
      <c r="AW738" s="332">
        <v>4093.93</v>
      </c>
      <c r="AX738" s="332">
        <v>4094.08</v>
      </c>
      <c r="AY738" s="332">
        <v>4094.23</v>
      </c>
      <c r="AZ738" s="332">
        <v>4094.37</v>
      </c>
      <c r="BA738" s="332">
        <v>4094.54</v>
      </c>
      <c r="BB738" s="332">
        <v>4094.69</v>
      </c>
      <c r="BC738" s="332">
        <v>4094.84</v>
      </c>
      <c r="BD738" s="332">
        <v>4094.99</v>
      </c>
      <c r="BE738" s="332"/>
      <c r="BF738" s="332"/>
      <c r="BG738" s="332"/>
      <c r="BH738" s="332"/>
      <c r="BI738" s="332"/>
      <c r="BJ738" s="332"/>
      <c r="BK738" s="332"/>
      <c r="BL738" s="332"/>
      <c r="BM738" s="332"/>
      <c r="BN738" s="332"/>
      <c r="BO738" s="332"/>
      <c r="BP738" s="332"/>
      <c r="BQ738" s="332"/>
      <c r="BR738" s="332"/>
      <c r="BS738" s="332"/>
      <c r="BT738" s="332"/>
      <c r="BU738" s="332"/>
      <c r="BV738" s="332"/>
      <c r="BW738" s="332"/>
      <c r="BX738" s="332"/>
      <c r="BY738" s="860"/>
      <c r="BZ738" s="860"/>
      <c r="CA738" s="860"/>
      <c r="CB738" s="860"/>
      <c r="CC738" s="860"/>
      <c r="CD738" s="16"/>
      <c r="CE738" s="16"/>
      <c r="CF738" s="16"/>
    </row>
    <row r="739" spans="1:84" ht="10.5" customHeight="1">
      <c r="A739" s="1510"/>
      <c r="B739" s="1517"/>
      <c r="C739" s="989" t="s">
        <v>127</v>
      </c>
      <c r="D739" s="131" t="s">
        <v>117</v>
      </c>
      <c r="E739" s="61">
        <f t="shared" ref="E739:AB739" si="394">ROUND((AG739-AF739)*$AE738,2)</f>
        <v>1.44</v>
      </c>
      <c r="F739" s="48">
        <f t="shared" si="394"/>
        <v>1.32</v>
      </c>
      <c r="G739" s="48">
        <f t="shared" si="394"/>
        <v>1.32</v>
      </c>
      <c r="H739" s="331">
        <f t="shared" si="394"/>
        <v>1.32</v>
      </c>
      <c r="I739" s="48">
        <f t="shared" si="394"/>
        <v>1.44</v>
      </c>
      <c r="J739" s="48">
        <f t="shared" si="394"/>
        <v>1.32</v>
      </c>
      <c r="K739" s="48">
        <f t="shared" si="394"/>
        <v>1.44</v>
      </c>
      <c r="L739" s="48">
        <f t="shared" si="394"/>
        <v>1.44</v>
      </c>
      <c r="M739" s="48">
        <f t="shared" si="394"/>
        <v>1.44</v>
      </c>
      <c r="N739" s="331">
        <f t="shared" si="394"/>
        <v>1.08</v>
      </c>
      <c r="O739" s="48">
        <f t="shared" si="394"/>
        <v>1.56</v>
      </c>
      <c r="P739" s="48">
        <f t="shared" si="394"/>
        <v>1.32</v>
      </c>
      <c r="Q739" s="48">
        <f t="shared" si="394"/>
        <v>1.2</v>
      </c>
      <c r="R739" s="48">
        <f t="shared" si="394"/>
        <v>1.44</v>
      </c>
      <c r="S739" s="48">
        <f t="shared" si="394"/>
        <v>1.32</v>
      </c>
      <c r="T739" s="48">
        <f t="shared" si="394"/>
        <v>1.44</v>
      </c>
      <c r="U739" s="48">
        <f t="shared" si="394"/>
        <v>1.32</v>
      </c>
      <c r="V739" s="331">
        <f t="shared" si="394"/>
        <v>1.32</v>
      </c>
      <c r="W739" s="48">
        <f t="shared" si="394"/>
        <v>1.2</v>
      </c>
      <c r="X739" s="48">
        <f t="shared" si="394"/>
        <v>1.2</v>
      </c>
      <c r="Y739" s="48">
        <f t="shared" si="394"/>
        <v>1.56</v>
      </c>
      <c r="Z739" s="48">
        <f t="shared" si="394"/>
        <v>1.32</v>
      </c>
      <c r="AA739" s="48">
        <f t="shared" si="394"/>
        <v>1.32</v>
      </c>
      <c r="AB739" s="49">
        <f t="shared" si="394"/>
        <v>1.32</v>
      </c>
      <c r="AC739" s="330"/>
      <c r="AD739" s="177"/>
      <c r="AE739" s="58"/>
      <c r="AF739" s="332">
        <v>2763.77</v>
      </c>
      <c r="AG739" s="332">
        <v>2763.89</v>
      </c>
      <c r="AH739" s="332">
        <v>2764</v>
      </c>
      <c r="AI739" s="332">
        <v>2764.11</v>
      </c>
      <c r="AJ739" s="332">
        <v>2764.22</v>
      </c>
      <c r="AK739" s="332">
        <v>2764.34</v>
      </c>
      <c r="AL739" s="332">
        <v>2764.45</v>
      </c>
      <c r="AM739" s="332">
        <v>2764.57</v>
      </c>
      <c r="AN739" s="332">
        <v>2764.69</v>
      </c>
      <c r="AO739" s="332">
        <v>2764.81</v>
      </c>
      <c r="AP739" s="332">
        <v>2764.9</v>
      </c>
      <c r="AQ739" s="332">
        <v>2765.03</v>
      </c>
      <c r="AR739" s="332">
        <v>2765.14</v>
      </c>
      <c r="AS739" s="332">
        <v>2765.24</v>
      </c>
      <c r="AT739" s="332">
        <v>2765.36</v>
      </c>
      <c r="AU739" s="332">
        <v>2765.47</v>
      </c>
      <c r="AV739" s="332">
        <v>2765.59</v>
      </c>
      <c r="AW739" s="332">
        <v>2765.7</v>
      </c>
      <c r="AX739" s="332">
        <v>2765.81</v>
      </c>
      <c r="AY739" s="332">
        <v>2765.91</v>
      </c>
      <c r="AZ739" s="332">
        <v>2766.01</v>
      </c>
      <c r="BA739" s="332">
        <v>2766.14</v>
      </c>
      <c r="BB739" s="332">
        <v>2766.25</v>
      </c>
      <c r="BC739" s="332">
        <v>2766.36</v>
      </c>
      <c r="BD739" s="332">
        <v>2766.47</v>
      </c>
      <c r="BE739" s="332"/>
      <c r="BF739" s="332"/>
      <c r="BG739" s="332"/>
      <c r="BH739" s="332"/>
      <c r="BI739" s="332"/>
      <c r="BJ739" s="332"/>
      <c r="BK739" s="332"/>
      <c r="BL739" s="332"/>
      <c r="BM739" s="332"/>
      <c r="BN739" s="332"/>
      <c r="BO739" s="332"/>
      <c r="BP739" s="332"/>
      <c r="BQ739" s="332"/>
      <c r="BR739" s="332"/>
      <c r="BS739" s="332"/>
      <c r="BT739" s="332"/>
      <c r="BU739" s="332"/>
      <c r="BV739" s="332"/>
      <c r="BW739" s="332"/>
      <c r="BX739" s="332"/>
      <c r="BY739" s="860"/>
      <c r="BZ739" s="860"/>
      <c r="CA739" s="860"/>
      <c r="CB739" s="860"/>
      <c r="CC739" s="860"/>
      <c r="CD739" s="16"/>
      <c r="CE739" s="16"/>
      <c r="CF739" s="16"/>
    </row>
    <row r="740" spans="1:84" ht="10.5" customHeight="1" thickBot="1">
      <c r="A740" s="1511"/>
      <c r="B740" s="1518"/>
      <c r="C740" s="271"/>
      <c r="D740" s="236" t="s">
        <v>41</v>
      </c>
      <c r="E740" s="52">
        <f t="shared" ref="E740:AB740" si="395">E739/E738</f>
        <v>0.75</v>
      </c>
      <c r="F740" s="52">
        <f t="shared" si="395"/>
        <v>0.73333333333333339</v>
      </c>
      <c r="G740" s="52">
        <f t="shared" si="395"/>
        <v>0.73333333333333339</v>
      </c>
      <c r="H740" s="365">
        <f t="shared" si="395"/>
        <v>0.73333333333333339</v>
      </c>
      <c r="I740" s="52">
        <f t="shared" si="395"/>
        <v>0.75</v>
      </c>
      <c r="J740" s="52">
        <f t="shared" si="395"/>
        <v>0.73333333333333339</v>
      </c>
      <c r="K740" s="52">
        <f t="shared" si="395"/>
        <v>0.79999999999999993</v>
      </c>
      <c r="L740" s="52">
        <f t="shared" si="395"/>
        <v>0.70588235294117641</v>
      </c>
      <c r="M740" s="52">
        <f t="shared" si="395"/>
        <v>0.75</v>
      </c>
      <c r="N740" s="365">
        <f t="shared" si="395"/>
        <v>0.6</v>
      </c>
      <c r="O740" s="52">
        <f t="shared" si="395"/>
        <v>0.8666666666666667</v>
      </c>
      <c r="P740" s="52">
        <f t="shared" si="395"/>
        <v>0.73333333333333339</v>
      </c>
      <c r="Q740" s="52">
        <f t="shared" si="395"/>
        <v>0.7142857142857143</v>
      </c>
      <c r="R740" s="52">
        <f t="shared" si="395"/>
        <v>0.75</v>
      </c>
      <c r="S740" s="52">
        <f t="shared" si="395"/>
        <v>0.73333333333333339</v>
      </c>
      <c r="T740" s="52">
        <f t="shared" si="395"/>
        <v>0.75</v>
      </c>
      <c r="U740" s="52">
        <f t="shared" si="395"/>
        <v>0.73333333333333339</v>
      </c>
      <c r="V740" s="365">
        <f t="shared" si="395"/>
        <v>0.73333333333333339</v>
      </c>
      <c r="W740" s="52">
        <f t="shared" si="395"/>
        <v>0.66666666666666663</v>
      </c>
      <c r="X740" s="52">
        <f t="shared" si="395"/>
        <v>0.7142857142857143</v>
      </c>
      <c r="Y740" s="52">
        <f t="shared" si="395"/>
        <v>0.76470588235294124</v>
      </c>
      <c r="Z740" s="52">
        <f t="shared" si="395"/>
        <v>0.73333333333333339</v>
      </c>
      <c r="AA740" s="52">
        <f t="shared" si="395"/>
        <v>0.73333333333333339</v>
      </c>
      <c r="AB740" s="53">
        <f t="shared" si="395"/>
        <v>0.73333333333333339</v>
      </c>
      <c r="AC740" s="330"/>
      <c r="AD740" s="177"/>
      <c r="AE740" s="58"/>
      <c r="AF740" s="332"/>
      <c r="AG740" s="332"/>
      <c r="AH740" s="332"/>
      <c r="AI740" s="332"/>
      <c r="AJ740" s="332"/>
      <c r="AK740" s="332"/>
      <c r="AL740" s="332"/>
      <c r="AM740" s="332"/>
      <c r="AN740" s="332"/>
      <c r="AO740" s="332"/>
      <c r="AP740" s="332"/>
      <c r="AQ740" s="332"/>
      <c r="AR740" s="332"/>
      <c r="AS740" s="332"/>
      <c r="AT740" s="332"/>
      <c r="AU740" s="332"/>
      <c r="AV740" s="332"/>
      <c r="AW740" s="332"/>
      <c r="AX740" s="332"/>
      <c r="AY740" s="332"/>
      <c r="AZ740" s="332"/>
      <c r="BA740" s="332"/>
      <c r="BB740" s="332"/>
      <c r="BC740" s="332"/>
      <c r="BD740" s="332"/>
      <c r="BE740" s="332"/>
      <c r="BF740" s="332"/>
      <c r="BG740" s="332"/>
      <c r="BH740" s="332"/>
      <c r="BI740" s="332"/>
      <c r="BJ740" s="332"/>
      <c r="BK740" s="332"/>
      <c r="BL740" s="332"/>
      <c r="BM740" s="332"/>
      <c r="BN740" s="332"/>
      <c r="BO740" s="332"/>
      <c r="BP740" s="332"/>
      <c r="BQ740" s="332"/>
      <c r="BR740" s="332"/>
      <c r="BS740" s="332"/>
      <c r="BT740" s="332"/>
      <c r="BU740" s="332"/>
      <c r="BV740" s="332"/>
      <c r="BW740" s="332"/>
      <c r="BX740" s="332"/>
      <c r="BY740" s="150"/>
      <c r="BZ740" s="150"/>
      <c r="CA740" s="150"/>
      <c r="CB740" s="150"/>
      <c r="CC740" s="150"/>
      <c r="CD740" s="11"/>
      <c r="CE740" s="11"/>
      <c r="CF740" s="11"/>
    </row>
    <row r="741" spans="1:84" ht="10.5" customHeight="1">
      <c r="A741" s="990" t="s">
        <v>291</v>
      </c>
      <c r="B741" s="63"/>
      <c r="C741" s="531"/>
      <c r="D741" s="135"/>
      <c r="E741" s="154">
        <f t="shared" ref="E741:AB741" si="396">E733+E738</f>
        <v>3.7199999999999998</v>
      </c>
      <c r="F741" s="154">
        <f t="shared" si="396"/>
        <v>3.48</v>
      </c>
      <c r="G741" s="154">
        <f t="shared" si="396"/>
        <v>3.48</v>
      </c>
      <c r="H741" s="337">
        <f t="shared" si="396"/>
        <v>3.48</v>
      </c>
      <c r="I741" s="154">
        <f t="shared" si="396"/>
        <v>3.7199999999999998</v>
      </c>
      <c r="J741" s="154">
        <f t="shared" si="396"/>
        <v>3.48</v>
      </c>
      <c r="K741" s="154">
        <f t="shared" si="396"/>
        <v>3.48</v>
      </c>
      <c r="L741" s="154">
        <f t="shared" si="396"/>
        <v>3.96</v>
      </c>
      <c r="M741" s="154">
        <f t="shared" si="396"/>
        <v>3.84</v>
      </c>
      <c r="N741" s="337">
        <f t="shared" si="396"/>
        <v>3.3600000000000003</v>
      </c>
      <c r="O741" s="154">
        <f t="shared" si="396"/>
        <v>3.6</v>
      </c>
      <c r="P741" s="154">
        <f t="shared" si="396"/>
        <v>3.48</v>
      </c>
      <c r="Q741" s="154">
        <f t="shared" si="396"/>
        <v>3.36</v>
      </c>
      <c r="R741" s="154">
        <f t="shared" si="396"/>
        <v>3.7199999999999998</v>
      </c>
      <c r="S741" s="280">
        <f t="shared" si="396"/>
        <v>3.6</v>
      </c>
      <c r="T741" s="154">
        <f t="shared" si="396"/>
        <v>3.7199999999999998</v>
      </c>
      <c r="U741" s="154">
        <f t="shared" si="396"/>
        <v>3.48</v>
      </c>
      <c r="V741" s="337">
        <f t="shared" si="396"/>
        <v>3.48</v>
      </c>
      <c r="W741" s="154">
        <f t="shared" si="396"/>
        <v>3.3600000000000003</v>
      </c>
      <c r="X741" s="154">
        <f t="shared" si="396"/>
        <v>3.24</v>
      </c>
      <c r="Y741" s="154">
        <f t="shared" si="396"/>
        <v>3.96</v>
      </c>
      <c r="Z741" s="154">
        <f t="shared" si="396"/>
        <v>3.48</v>
      </c>
      <c r="AA741" s="154">
        <f t="shared" si="396"/>
        <v>3.48</v>
      </c>
      <c r="AB741" s="155">
        <f t="shared" si="396"/>
        <v>3.48</v>
      </c>
      <c r="AC741" s="332"/>
      <c r="AD741" s="332"/>
      <c r="AE741" s="100"/>
      <c r="AF741" s="332"/>
      <c r="AG741" s="332"/>
      <c r="AH741" s="332"/>
      <c r="AI741" s="332"/>
      <c r="AJ741" s="332"/>
      <c r="AK741" s="332"/>
      <c r="AL741" s="332"/>
      <c r="AM741" s="332"/>
      <c r="AN741" s="332"/>
      <c r="AO741" s="332"/>
      <c r="AP741" s="332"/>
      <c r="AQ741" s="332"/>
      <c r="AR741" s="332"/>
      <c r="AS741" s="332"/>
      <c r="AT741" s="332"/>
      <c r="AU741" s="332"/>
      <c r="AV741" s="332"/>
      <c r="AW741" s="332"/>
      <c r="AX741" s="332"/>
      <c r="AY741" s="332"/>
      <c r="AZ741" s="332"/>
      <c r="BA741" s="332"/>
      <c r="BB741" s="332"/>
      <c r="BC741" s="332"/>
      <c r="BD741" s="332"/>
      <c r="BE741" s="332"/>
      <c r="BF741" s="332"/>
      <c r="BG741" s="332"/>
      <c r="BH741" s="332"/>
      <c r="BI741" s="332"/>
      <c r="BJ741" s="332"/>
      <c r="BK741" s="332"/>
      <c r="BL741" s="332"/>
      <c r="BM741" s="332"/>
      <c r="BN741" s="332"/>
      <c r="BO741" s="332"/>
      <c r="BP741" s="332"/>
      <c r="BQ741" s="332"/>
      <c r="BR741" s="332"/>
      <c r="BS741" s="332"/>
      <c r="BT741" s="332"/>
      <c r="BU741" s="332"/>
      <c r="BV741" s="332"/>
      <c r="BW741" s="332"/>
      <c r="BX741" s="332"/>
      <c r="BY741" s="150"/>
      <c r="BZ741" s="150"/>
      <c r="CA741" s="150"/>
      <c r="CB741" s="150"/>
      <c r="CC741" s="150"/>
      <c r="CD741" s="11"/>
      <c r="CE741" s="11"/>
      <c r="CF741" s="11"/>
    </row>
    <row r="742" spans="1:84" ht="10.5" customHeight="1">
      <c r="A742" s="991" t="s">
        <v>292</v>
      </c>
      <c r="B742" s="68"/>
      <c r="C742" s="536"/>
      <c r="D742" s="136"/>
      <c r="E742" s="156">
        <f t="shared" ref="E742:AB742" si="397">E734+E739</f>
        <v>2.76</v>
      </c>
      <c r="F742" s="156">
        <f t="shared" si="397"/>
        <v>2.52</v>
      </c>
      <c r="G742" s="156">
        <f t="shared" si="397"/>
        <v>2.64</v>
      </c>
      <c r="H742" s="338">
        <f t="shared" si="397"/>
        <v>2.52</v>
      </c>
      <c r="I742" s="156">
        <f t="shared" si="397"/>
        <v>2.76</v>
      </c>
      <c r="J742" s="156">
        <f t="shared" si="397"/>
        <v>2.64</v>
      </c>
      <c r="K742" s="156">
        <f t="shared" si="397"/>
        <v>2.6399999999999997</v>
      </c>
      <c r="L742" s="156">
        <f t="shared" si="397"/>
        <v>2.88</v>
      </c>
      <c r="M742" s="156">
        <f t="shared" si="397"/>
        <v>2.88</v>
      </c>
      <c r="N742" s="338">
        <f t="shared" si="397"/>
        <v>2.2800000000000002</v>
      </c>
      <c r="O742" s="156">
        <f t="shared" si="397"/>
        <v>2.88</v>
      </c>
      <c r="P742" s="156">
        <f t="shared" si="397"/>
        <v>2.64</v>
      </c>
      <c r="Q742" s="156">
        <f t="shared" si="397"/>
        <v>2.4</v>
      </c>
      <c r="R742" s="156">
        <f t="shared" si="397"/>
        <v>2.76</v>
      </c>
      <c r="S742" s="281">
        <f t="shared" si="397"/>
        <v>2.64</v>
      </c>
      <c r="T742" s="156">
        <f t="shared" si="397"/>
        <v>2.76</v>
      </c>
      <c r="U742" s="156">
        <f t="shared" si="397"/>
        <v>2.52</v>
      </c>
      <c r="V742" s="338">
        <f t="shared" si="397"/>
        <v>2.64</v>
      </c>
      <c r="W742" s="156">
        <f t="shared" si="397"/>
        <v>2.4</v>
      </c>
      <c r="X742" s="156">
        <f t="shared" si="397"/>
        <v>2.2800000000000002</v>
      </c>
      <c r="Y742" s="156">
        <f t="shared" si="397"/>
        <v>3</v>
      </c>
      <c r="Z742" s="156">
        <f t="shared" si="397"/>
        <v>2.52</v>
      </c>
      <c r="AA742" s="156">
        <f t="shared" si="397"/>
        <v>2.52</v>
      </c>
      <c r="AB742" s="157">
        <f t="shared" si="397"/>
        <v>2.64</v>
      </c>
      <c r="AC742" s="332"/>
      <c r="AD742" s="332"/>
      <c r="AE742" s="100"/>
      <c r="AF742" s="332"/>
      <c r="AG742" s="332"/>
      <c r="AH742" s="332"/>
      <c r="AI742" s="332"/>
      <c r="AJ742" s="332"/>
      <c r="AK742" s="332"/>
      <c r="AL742" s="332"/>
      <c r="AM742" s="332"/>
      <c r="AN742" s="332"/>
      <c r="AO742" s="332"/>
      <c r="AP742" s="332"/>
      <c r="AQ742" s="332"/>
      <c r="AR742" s="332"/>
      <c r="AS742" s="332"/>
      <c r="AT742" s="332"/>
      <c r="AU742" s="332"/>
      <c r="AV742" s="332"/>
      <c r="AW742" s="332"/>
      <c r="AX742" s="332"/>
      <c r="AY742" s="332"/>
      <c r="AZ742" s="332"/>
      <c r="BA742" s="332"/>
      <c r="BB742" s="332"/>
      <c r="BC742" s="332"/>
      <c r="BD742" s="332"/>
      <c r="BE742" s="332"/>
      <c r="BF742" s="332"/>
      <c r="BG742" s="332"/>
      <c r="BH742" s="332"/>
      <c r="BI742" s="332"/>
      <c r="BJ742" s="332"/>
      <c r="BK742" s="332"/>
      <c r="BL742" s="332"/>
      <c r="BM742" s="332"/>
      <c r="BN742" s="332"/>
      <c r="BO742" s="332"/>
      <c r="BP742" s="332"/>
      <c r="BQ742" s="332"/>
      <c r="BR742" s="332"/>
      <c r="BS742" s="332"/>
      <c r="BT742" s="332"/>
      <c r="BU742" s="332"/>
      <c r="BV742" s="332"/>
      <c r="BW742" s="332"/>
      <c r="BX742" s="332"/>
      <c r="BY742" s="150"/>
      <c r="BZ742" s="150"/>
      <c r="CA742" s="150"/>
      <c r="CB742" s="150"/>
      <c r="CC742" s="150"/>
      <c r="CD742" s="11"/>
      <c r="CE742" s="11"/>
      <c r="CF742" s="11"/>
    </row>
    <row r="743" spans="1:84" ht="10.5" customHeight="1" thickBot="1">
      <c r="A743" s="992" t="s">
        <v>293</v>
      </c>
      <c r="B743" s="71"/>
      <c r="C743" s="757"/>
      <c r="D743" s="137"/>
      <c r="E743" s="158">
        <f>SQRT(E742*E742+E741*E741)</f>
        <v>4.6320621757485076</v>
      </c>
      <c r="F743" s="158">
        <f t="shared" ref="F743:AB743" si="398">SQRT(F742*F742+F741*F741)</f>
        <v>4.2966033095923573</v>
      </c>
      <c r="G743" s="158">
        <f t="shared" si="398"/>
        <v>4.3680659335683112</v>
      </c>
      <c r="H743" s="339">
        <f t="shared" si="398"/>
        <v>4.2966033095923573</v>
      </c>
      <c r="I743" s="158">
        <f t="shared" si="398"/>
        <v>4.6320621757485076</v>
      </c>
      <c r="J743" s="158">
        <f t="shared" si="398"/>
        <v>4.3680659335683112</v>
      </c>
      <c r="K743" s="158">
        <f t="shared" si="398"/>
        <v>4.3680659335683112</v>
      </c>
      <c r="L743" s="158">
        <f t="shared" si="398"/>
        <v>4.8965293831447596</v>
      </c>
      <c r="M743" s="158">
        <f t="shared" si="398"/>
        <v>4.8</v>
      </c>
      <c r="N743" s="339">
        <f t="shared" si="398"/>
        <v>4.0605418357652718</v>
      </c>
      <c r="O743" s="158">
        <f t="shared" si="398"/>
        <v>4.6102494509516507</v>
      </c>
      <c r="P743" s="158">
        <f t="shared" si="398"/>
        <v>4.3680659335683112</v>
      </c>
      <c r="Q743" s="158">
        <f t="shared" si="398"/>
        <v>4.1291161281804607</v>
      </c>
      <c r="R743" s="158">
        <f t="shared" si="398"/>
        <v>4.6320621757485076</v>
      </c>
      <c r="S743" s="282">
        <f t="shared" si="398"/>
        <v>4.4642580570571857</v>
      </c>
      <c r="T743" s="158">
        <f t="shared" si="398"/>
        <v>4.6320621757485076</v>
      </c>
      <c r="U743" s="158">
        <f t="shared" si="398"/>
        <v>4.2966033095923573</v>
      </c>
      <c r="V743" s="339">
        <f t="shared" si="398"/>
        <v>4.3680659335683112</v>
      </c>
      <c r="W743" s="158">
        <f t="shared" si="398"/>
        <v>4.1291161281804607</v>
      </c>
      <c r="X743" s="158">
        <f t="shared" si="398"/>
        <v>3.9618177646126029</v>
      </c>
      <c r="Y743" s="158">
        <f t="shared" si="398"/>
        <v>4.9680579706762682</v>
      </c>
      <c r="Z743" s="158">
        <f t="shared" si="398"/>
        <v>4.2966033095923573</v>
      </c>
      <c r="AA743" s="158">
        <f t="shared" si="398"/>
        <v>4.2966033095923573</v>
      </c>
      <c r="AB743" s="159">
        <f t="shared" si="398"/>
        <v>4.3680659335683112</v>
      </c>
      <c r="AC743" s="332"/>
      <c r="AD743" s="332"/>
      <c r="AE743" s="100"/>
      <c r="AF743" s="332"/>
      <c r="AG743" s="332"/>
      <c r="AH743" s="332"/>
      <c r="AI743" s="332"/>
      <c r="AJ743" s="332"/>
      <c r="AK743" s="332"/>
      <c r="AL743" s="332"/>
      <c r="AM743" s="332"/>
      <c r="AN743" s="332"/>
      <c r="AO743" s="332"/>
      <c r="AP743" s="332"/>
      <c r="AQ743" s="332"/>
      <c r="AR743" s="332"/>
      <c r="AS743" s="332"/>
      <c r="AT743" s="332"/>
      <c r="AU743" s="332"/>
      <c r="AV743" s="332"/>
      <c r="AW743" s="332"/>
      <c r="AX743" s="332"/>
      <c r="AY743" s="332"/>
      <c r="AZ743" s="332"/>
      <c r="BA743" s="332"/>
      <c r="BB743" s="332"/>
      <c r="BC743" s="332"/>
      <c r="BD743" s="332"/>
      <c r="BE743" s="332"/>
      <c r="BF743" s="332"/>
      <c r="BG743" s="332"/>
      <c r="BH743" s="332"/>
      <c r="BI743" s="332"/>
      <c r="BJ743" s="332"/>
      <c r="BK743" s="332"/>
      <c r="BL743" s="332"/>
      <c r="BM743" s="332"/>
      <c r="BN743" s="332"/>
      <c r="BO743" s="332"/>
      <c r="BP743" s="332"/>
      <c r="BQ743" s="332"/>
      <c r="BR743" s="332"/>
      <c r="BS743" s="332"/>
      <c r="BT743" s="332"/>
      <c r="BU743" s="332"/>
      <c r="BV743" s="332"/>
      <c r="BW743" s="332"/>
      <c r="BX743" s="332"/>
      <c r="BY743" s="150"/>
      <c r="BZ743" s="150"/>
      <c r="CA743" s="150"/>
      <c r="CB743" s="150"/>
      <c r="CC743" s="150"/>
      <c r="CD743" s="11"/>
      <c r="CE743" s="11"/>
      <c r="CF743" s="11"/>
    </row>
    <row r="744" spans="1:84" ht="10.5" customHeight="1" thickBot="1">
      <c r="A744" s="995" t="s">
        <v>97</v>
      </c>
      <c r="B744" s="160"/>
      <c r="C744" s="160"/>
      <c r="D744" s="160"/>
      <c r="E744" s="160">
        <v>1</v>
      </c>
      <c r="F744" s="160">
        <v>2</v>
      </c>
      <c r="G744" s="160">
        <v>3</v>
      </c>
      <c r="H744" s="363">
        <v>4</v>
      </c>
      <c r="I744" s="160">
        <v>5</v>
      </c>
      <c r="J744" s="160">
        <v>6</v>
      </c>
      <c r="K744" s="160">
        <v>7</v>
      </c>
      <c r="L744" s="160">
        <v>8</v>
      </c>
      <c r="M744" s="160">
        <v>9</v>
      </c>
      <c r="N744" s="363">
        <v>10</v>
      </c>
      <c r="O744" s="160">
        <v>11</v>
      </c>
      <c r="P744" s="160">
        <v>12</v>
      </c>
      <c r="Q744" s="160">
        <v>13</v>
      </c>
      <c r="R744" s="160">
        <v>14</v>
      </c>
      <c r="S744" s="160">
        <v>15</v>
      </c>
      <c r="T744" s="160">
        <v>16</v>
      </c>
      <c r="U744" s="160">
        <v>17</v>
      </c>
      <c r="V744" s="363">
        <v>18</v>
      </c>
      <c r="W744" s="160">
        <v>19</v>
      </c>
      <c r="X744" s="160">
        <v>20</v>
      </c>
      <c r="Y744" s="160">
        <v>21</v>
      </c>
      <c r="Z744" s="160">
        <v>22</v>
      </c>
      <c r="AA744" s="160">
        <v>23</v>
      </c>
      <c r="AB744" s="161">
        <v>24</v>
      </c>
      <c r="AC744" s="437"/>
      <c r="AD744" s="437"/>
      <c r="AE744" s="438"/>
      <c r="AF744" s="332"/>
      <c r="AG744" s="332"/>
      <c r="AH744" s="332"/>
      <c r="AI744" s="332"/>
      <c r="AJ744" s="332"/>
      <c r="AK744" s="332"/>
      <c r="AL744" s="332"/>
      <c r="AM744" s="332"/>
      <c r="AN744" s="332"/>
      <c r="AO744" s="332"/>
      <c r="AP744" s="332"/>
      <c r="AQ744" s="332"/>
      <c r="AR744" s="332"/>
      <c r="AS744" s="332"/>
      <c r="AT744" s="332"/>
      <c r="AU744" s="332"/>
      <c r="AV744" s="332"/>
      <c r="AW744" s="332"/>
      <c r="AX744" s="332"/>
      <c r="AY744" s="332"/>
      <c r="AZ744" s="332"/>
      <c r="BA744" s="332"/>
      <c r="BB744" s="332"/>
      <c r="BC744" s="332"/>
      <c r="BD744" s="332"/>
      <c r="BE744" s="332"/>
      <c r="BF744" s="332"/>
      <c r="BG744" s="332"/>
      <c r="BH744" s="332"/>
      <c r="BI744" s="332"/>
      <c r="BJ744" s="332"/>
      <c r="BK744" s="332"/>
      <c r="BL744" s="332"/>
      <c r="BM744" s="332"/>
      <c r="BN744" s="332"/>
      <c r="BO744" s="332"/>
      <c r="BP744" s="332"/>
      <c r="BQ744" s="332"/>
      <c r="BR744" s="332"/>
      <c r="BS744" s="332"/>
      <c r="BT744" s="332"/>
      <c r="BU744" s="332"/>
      <c r="BV744" s="332"/>
      <c r="BW744" s="332"/>
      <c r="BX744" s="332"/>
      <c r="BY744" s="150"/>
      <c r="BZ744" s="150"/>
      <c r="CA744" s="150"/>
      <c r="CB744" s="150"/>
      <c r="CC744" s="150"/>
      <c r="CD744" s="6"/>
      <c r="CE744" s="6"/>
      <c r="CF744" s="6"/>
    </row>
    <row r="745" spans="1:84" ht="10.5" customHeight="1">
      <c r="A745" s="342" t="s">
        <v>77</v>
      </c>
      <c r="B745" s="38"/>
      <c r="C745" s="38" t="s">
        <v>519</v>
      </c>
      <c r="D745" s="221" t="s">
        <v>38</v>
      </c>
      <c r="E745" s="38">
        <v>6.5</v>
      </c>
      <c r="F745" s="38">
        <v>6.5</v>
      </c>
      <c r="G745" s="38">
        <v>6.4</v>
      </c>
      <c r="H745" s="343">
        <v>6.4</v>
      </c>
      <c r="I745" s="38">
        <v>6.4</v>
      </c>
      <c r="J745" s="38">
        <v>6.4</v>
      </c>
      <c r="K745" s="38">
        <v>6.4</v>
      </c>
      <c r="L745" s="38">
        <v>6.4</v>
      </c>
      <c r="M745" s="38">
        <v>6.4</v>
      </c>
      <c r="N745" s="343">
        <v>6.4</v>
      </c>
      <c r="O745" s="38">
        <v>6.4</v>
      </c>
      <c r="P745" s="38">
        <v>6.4</v>
      </c>
      <c r="Q745" s="38">
        <v>6.4</v>
      </c>
      <c r="R745" s="38">
        <v>6.4</v>
      </c>
      <c r="S745" s="38">
        <v>6.4</v>
      </c>
      <c r="T745" s="38">
        <v>6.4</v>
      </c>
      <c r="U745" s="38">
        <v>6.4</v>
      </c>
      <c r="V745" s="343">
        <v>6.4</v>
      </c>
      <c r="W745" s="38">
        <v>6.4</v>
      </c>
      <c r="X745" s="38">
        <v>6.4</v>
      </c>
      <c r="Y745" s="38">
        <v>6.4</v>
      </c>
      <c r="Z745" s="38">
        <v>6.4</v>
      </c>
      <c r="AA745" s="38">
        <v>6.4</v>
      </c>
      <c r="AB745" s="39">
        <v>6.4</v>
      </c>
      <c r="AC745" s="332"/>
      <c r="AD745" s="332"/>
      <c r="AE745" s="439"/>
      <c r="AF745" s="332"/>
      <c r="AG745" s="332"/>
      <c r="AH745" s="332"/>
      <c r="AI745" s="332"/>
      <c r="AJ745" s="332"/>
      <c r="AK745" s="332"/>
      <c r="AL745" s="332"/>
      <c r="AM745" s="332"/>
      <c r="AN745" s="332"/>
      <c r="AO745" s="332"/>
      <c r="AP745" s="332"/>
      <c r="AQ745" s="332"/>
      <c r="AR745" s="332"/>
      <c r="AS745" s="332"/>
      <c r="AT745" s="332"/>
      <c r="AU745" s="332"/>
      <c r="AV745" s="332"/>
      <c r="AW745" s="332"/>
      <c r="AX745" s="332"/>
      <c r="AY745" s="332"/>
      <c r="AZ745" s="332"/>
      <c r="BA745" s="332"/>
      <c r="BB745" s="332"/>
      <c r="BC745" s="332"/>
      <c r="BD745" s="332"/>
      <c r="BE745" s="332"/>
      <c r="BF745" s="332"/>
      <c r="BG745" s="332"/>
      <c r="BH745" s="332"/>
      <c r="BI745" s="332"/>
      <c r="BJ745" s="332"/>
      <c r="BK745" s="332"/>
      <c r="BL745" s="332"/>
      <c r="BM745" s="332"/>
      <c r="BN745" s="332"/>
      <c r="BO745" s="332"/>
      <c r="BP745" s="332"/>
      <c r="BQ745" s="332"/>
      <c r="BR745" s="332"/>
      <c r="BS745" s="332"/>
      <c r="BT745" s="332"/>
      <c r="BU745" s="332"/>
      <c r="BV745" s="332"/>
      <c r="BW745" s="332"/>
      <c r="BX745" s="332"/>
      <c r="BY745" s="150"/>
      <c r="BZ745" s="150"/>
      <c r="CA745" s="150"/>
      <c r="CB745" s="150"/>
      <c r="CC745" s="150"/>
      <c r="CD745" s="6"/>
      <c r="CE745" s="6"/>
      <c r="CF745" s="6"/>
    </row>
    <row r="746" spans="1:84" ht="10.5" customHeight="1" thickBot="1">
      <c r="A746" s="344" t="s">
        <v>78</v>
      </c>
      <c r="B746" s="40"/>
      <c r="C746" s="40" t="s">
        <v>519</v>
      </c>
      <c r="D746" s="223" t="s">
        <v>38</v>
      </c>
      <c r="E746" s="40">
        <v>6.5</v>
      </c>
      <c r="F746" s="40">
        <v>6.5</v>
      </c>
      <c r="G746" s="40">
        <v>6.4</v>
      </c>
      <c r="H746" s="345">
        <v>6.4</v>
      </c>
      <c r="I746" s="40">
        <v>6.4</v>
      </c>
      <c r="J746" s="40">
        <v>6.4</v>
      </c>
      <c r="K746" s="40">
        <v>6.4</v>
      </c>
      <c r="L746" s="40">
        <v>6.4</v>
      </c>
      <c r="M746" s="40">
        <v>6.4</v>
      </c>
      <c r="N746" s="345">
        <v>6.4</v>
      </c>
      <c r="O746" s="40">
        <v>6.4</v>
      </c>
      <c r="P746" s="40">
        <v>6.4</v>
      </c>
      <c r="Q746" s="40">
        <v>6.4</v>
      </c>
      <c r="R746" s="40">
        <v>6.4</v>
      </c>
      <c r="S746" s="40">
        <v>6.4</v>
      </c>
      <c r="T746" s="40">
        <v>6.4</v>
      </c>
      <c r="U746" s="40">
        <v>6.4</v>
      </c>
      <c r="V746" s="345">
        <v>6.4</v>
      </c>
      <c r="W746" s="40">
        <v>6.4</v>
      </c>
      <c r="X746" s="40">
        <v>6.4</v>
      </c>
      <c r="Y746" s="40">
        <v>6.4</v>
      </c>
      <c r="Z746" s="40">
        <v>6.4</v>
      </c>
      <c r="AA746" s="40">
        <v>6.4</v>
      </c>
      <c r="AB746" s="41">
        <v>6.4</v>
      </c>
      <c r="AC746" s="332"/>
      <c r="AD746" s="332"/>
      <c r="AE746" s="439"/>
      <c r="AF746" s="332"/>
      <c r="AG746" s="332"/>
      <c r="AH746" s="332"/>
      <c r="AI746" s="332"/>
      <c r="AJ746" s="332"/>
      <c r="AK746" s="332"/>
      <c r="AL746" s="332"/>
      <c r="AM746" s="332"/>
      <c r="AN746" s="332"/>
      <c r="AO746" s="332"/>
      <c r="AP746" s="332"/>
      <c r="AQ746" s="332"/>
      <c r="AR746" s="332"/>
      <c r="AS746" s="332"/>
      <c r="AT746" s="332"/>
      <c r="AU746" s="332"/>
      <c r="AV746" s="332"/>
      <c r="AW746" s="332"/>
      <c r="AX746" s="332"/>
      <c r="AY746" s="332"/>
      <c r="AZ746" s="332"/>
      <c r="BA746" s="332"/>
      <c r="BB746" s="332"/>
      <c r="BC746" s="332"/>
      <c r="BD746" s="332"/>
      <c r="BE746" s="332"/>
      <c r="BF746" s="332"/>
      <c r="BG746" s="332"/>
      <c r="BH746" s="332"/>
      <c r="BI746" s="332"/>
      <c r="BJ746" s="332"/>
      <c r="BK746" s="332"/>
      <c r="BL746" s="332"/>
      <c r="BM746" s="332"/>
      <c r="BN746" s="332"/>
      <c r="BO746" s="332"/>
      <c r="BP746" s="332"/>
      <c r="BQ746" s="332"/>
      <c r="BR746" s="332"/>
      <c r="BS746" s="332"/>
      <c r="BT746" s="332"/>
      <c r="BU746" s="332"/>
      <c r="BV746" s="332"/>
      <c r="BW746" s="332"/>
      <c r="BX746" s="332"/>
      <c r="BY746" s="150"/>
      <c r="BZ746" s="150"/>
      <c r="CA746" s="150"/>
      <c r="CB746" s="150"/>
      <c r="CC746" s="150"/>
      <c r="CD746" s="6"/>
      <c r="CE746" s="6"/>
      <c r="CF746" s="6"/>
    </row>
    <row r="747" spans="1:84" ht="10.5" customHeight="1">
      <c r="A747" s="1560" t="s">
        <v>11</v>
      </c>
      <c r="B747" s="1595" t="s">
        <v>808</v>
      </c>
      <c r="C747" s="988"/>
      <c r="D747" s="993"/>
      <c r="E747" s="76"/>
      <c r="F747" s="76"/>
      <c r="G747" s="76"/>
      <c r="H747" s="386"/>
      <c r="I747" s="76"/>
      <c r="J747" s="76"/>
      <c r="K747" s="76"/>
      <c r="L747" s="76"/>
      <c r="M747" s="76"/>
      <c r="N747" s="386"/>
      <c r="O747" s="76"/>
      <c r="P747" s="76"/>
      <c r="Q747" s="76"/>
      <c r="R747" s="76"/>
      <c r="S747" s="76"/>
      <c r="T747" s="76"/>
      <c r="U747" s="76"/>
      <c r="V747" s="386"/>
      <c r="W747" s="76"/>
      <c r="X747" s="76"/>
      <c r="Y747" s="76"/>
      <c r="Z747" s="76"/>
      <c r="AA747" s="76"/>
      <c r="AB747" s="77"/>
      <c r="AC747" s="408" t="s">
        <v>115</v>
      </c>
      <c r="AD747" s="50" t="e">
        <f>AD749/AC749</f>
        <v>#DIV/0!</v>
      </c>
      <c r="AE747" s="58"/>
      <c r="AF747" s="397"/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99"/>
      <c r="AR747" s="99"/>
      <c r="AS747" s="99"/>
      <c r="AT747" s="99"/>
      <c r="AU747" s="99"/>
      <c r="AV747" s="99"/>
      <c r="AW747" s="99"/>
      <c r="AX747" s="99"/>
      <c r="AY747" s="99"/>
      <c r="AZ747" s="99"/>
      <c r="BA747" s="99"/>
      <c r="BB747" s="99"/>
      <c r="BC747" s="99"/>
      <c r="BD747" s="99"/>
      <c r="BE747" s="99"/>
      <c r="BF747" s="99"/>
      <c r="BG747" s="99"/>
      <c r="BH747" s="99"/>
      <c r="BI747" s="99"/>
      <c r="BJ747" s="99"/>
      <c r="BK747" s="99"/>
      <c r="BL747" s="99"/>
      <c r="BM747" s="99"/>
      <c r="BN747" s="99"/>
      <c r="BO747" s="99"/>
      <c r="BP747" s="99"/>
      <c r="BQ747" s="99"/>
      <c r="BR747" s="99"/>
      <c r="BS747" s="99"/>
      <c r="BT747" s="99"/>
      <c r="BU747" s="99"/>
      <c r="BV747" s="99"/>
      <c r="BW747" s="99"/>
      <c r="BX747" s="99"/>
      <c r="BY747" s="1238"/>
      <c r="BZ747" s="1238"/>
      <c r="CA747" s="1238"/>
      <c r="CB747" s="1238"/>
      <c r="CC747" s="1238"/>
      <c r="CD747" s="10"/>
      <c r="CE747" s="10"/>
      <c r="CF747" s="10"/>
    </row>
    <row r="748" spans="1:84" ht="10.5" customHeight="1">
      <c r="A748" s="1687"/>
      <c r="B748" s="1689"/>
      <c r="C748" s="989" t="s">
        <v>129</v>
      </c>
      <c r="D748" s="131" t="s">
        <v>33</v>
      </c>
      <c r="E748" s="104">
        <f>ROUND(SQRT(E749^2+E750^2)*1000/(1.73*E746),0)</f>
        <v>0</v>
      </c>
      <c r="F748" s="104">
        <f>ROUND(SQRT(F749^2+F750^2)*1000/(1.73*F746),0)</f>
        <v>0</v>
      </c>
      <c r="G748" s="104">
        <f t="shared" ref="G748:AB748" si="399">ROUND(SQRT(G749^2+G750^2)*1000/(1.73*G746),0)</f>
        <v>0</v>
      </c>
      <c r="H748" s="350">
        <f t="shared" si="399"/>
        <v>0</v>
      </c>
      <c r="I748" s="104">
        <f t="shared" si="399"/>
        <v>0</v>
      </c>
      <c r="J748" s="104">
        <f t="shared" si="399"/>
        <v>0</v>
      </c>
      <c r="K748" s="104">
        <f t="shared" si="399"/>
        <v>0</v>
      </c>
      <c r="L748" s="104">
        <f t="shared" si="399"/>
        <v>0</v>
      </c>
      <c r="M748" s="104">
        <f t="shared" si="399"/>
        <v>0</v>
      </c>
      <c r="N748" s="350">
        <f t="shared" si="399"/>
        <v>0</v>
      </c>
      <c r="O748" s="104">
        <f t="shared" si="399"/>
        <v>0</v>
      </c>
      <c r="P748" s="104">
        <f t="shared" si="399"/>
        <v>0</v>
      </c>
      <c r="Q748" s="104">
        <f t="shared" si="399"/>
        <v>0</v>
      </c>
      <c r="R748" s="104">
        <f t="shared" si="399"/>
        <v>0</v>
      </c>
      <c r="S748" s="104">
        <f t="shared" si="399"/>
        <v>0</v>
      </c>
      <c r="T748" s="104">
        <f t="shared" si="399"/>
        <v>0</v>
      </c>
      <c r="U748" s="104">
        <f t="shared" si="399"/>
        <v>0</v>
      </c>
      <c r="V748" s="350">
        <f t="shared" si="399"/>
        <v>0</v>
      </c>
      <c r="W748" s="104">
        <f t="shared" si="399"/>
        <v>0</v>
      </c>
      <c r="X748" s="104">
        <f t="shared" si="399"/>
        <v>0</v>
      </c>
      <c r="Y748" s="104">
        <f t="shared" si="399"/>
        <v>0</v>
      </c>
      <c r="Z748" s="104">
        <f t="shared" si="399"/>
        <v>0</v>
      </c>
      <c r="AA748" s="104">
        <f t="shared" si="399"/>
        <v>0</v>
      </c>
      <c r="AB748" s="105">
        <f t="shared" si="399"/>
        <v>0</v>
      </c>
      <c r="AC748" s="330"/>
      <c r="AD748" s="177"/>
      <c r="AE748" s="58"/>
      <c r="AF748" s="332"/>
      <c r="AG748" s="332"/>
      <c r="AH748" s="332"/>
      <c r="AI748" s="332"/>
      <c r="AJ748" s="332"/>
      <c r="AK748" s="332"/>
      <c r="AL748" s="332"/>
      <c r="AM748" s="332"/>
      <c r="AN748" s="332"/>
      <c r="AO748" s="332"/>
      <c r="AP748" s="332"/>
      <c r="AQ748" s="332"/>
      <c r="AR748" s="332"/>
      <c r="AS748" s="332"/>
      <c r="AT748" s="332"/>
      <c r="AU748" s="332"/>
      <c r="AV748" s="332"/>
      <c r="AW748" s="332"/>
      <c r="AX748" s="332"/>
      <c r="AY748" s="332"/>
      <c r="AZ748" s="332"/>
      <c r="BA748" s="332"/>
      <c r="BB748" s="332"/>
      <c r="BC748" s="332"/>
      <c r="BD748" s="332"/>
      <c r="BE748" s="332"/>
      <c r="BF748" s="332"/>
      <c r="BG748" s="332"/>
      <c r="BH748" s="332"/>
      <c r="BI748" s="332"/>
      <c r="BJ748" s="332"/>
      <c r="BK748" s="332"/>
      <c r="BL748" s="332"/>
      <c r="BM748" s="332"/>
      <c r="BN748" s="332"/>
      <c r="BO748" s="332"/>
      <c r="BP748" s="332"/>
      <c r="BQ748" s="332"/>
      <c r="BR748" s="332"/>
      <c r="BS748" s="332"/>
      <c r="BT748" s="332"/>
      <c r="BU748" s="332"/>
      <c r="BV748" s="332"/>
      <c r="BW748" s="332"/>
      <c r="BX748" s="332"/>
      <c r="BY748" s="150"/>
      <c r="BZ748" s="150"/>
      <c r="CA748" s="150"/>
      <c r="CB748" s="150"/>
      <c r="CC748" s="150"/>
      <c r="CD748" s="11"/>
      <c r="CE748" s="11"/>
      <c r="CF748" s="11"/>
    </row>
    <row r="749" spans="1:84" ht="10.5" customHeight="1">
      <c r="A749" s="1687"/>
      <c r="B749" s="1689"/>
      <c r="C749" s="989" t="s">
        <v>127</v>
      </c>
      <c r="D749" s="131" t="s">
        <v>116</v>
      </c>
      <c r="E749" s="61">
        <f t="shared" ref="E749:AB749" si="400">ROUND((AG749-AF749)*$AE749,2)</f>
        <v>0</v>
      </c>
      <c r="F749" s="61">
        <f t="shared" si="400"/>
        <v>0</v>
      </c>
      <c r="G749" s="61">
        <f t="shared" si="400"/>
        <v>0</v>
      </c>
      <c r="H749" s="420">
        <f t="shared" si="400"/>
        <v>0</v>
      </c>
      <c r="I749" s="61">
        <f t="shared" si="400"/>
        <v>0</v>
      </c>
      <c r="J749" s="61">
        <f t="shared" si="400"/>
        <v>0</v>
      </c>
      <c r="K749" s="61">
        <f t="shared" si="400"/>
        <v>0</v>
      </c>
      <c r="L749" s="61">
        <f t="shared" si="400"/>
        <v>0</v>
      </c>
      <c r="M749" s="61">
        <f t="shared" si="400"/>
        <v>0</v>
      </c>
      <c r="N749" s="420">
        <f t="shared" si="400"/>
        <v>0</v>
      </c>
      <c r="O749" s="61">
        <f t="shared" si="400"/>
        <v>0</v>
      </c>
      <c r="P749" s="61">
        <f t="shared" si="400"/>
        <v>0</v>
      </c>
      <c r="Q749" s="61">
        <f t="shared" si="400"/>
        <v>0</v>
      </c>
      <c r="R749" s="61">
        <f t="shared" si="400"/>
        <v>0</v>
      </c>
      <c r="S749" s="61">
        <f t="shared" si="400"/>
        <v>0</v>
      </c>
      <c r="T749" s="61">
        <f t="shared" si="400"/>
        <v>0</v>
      </c>
      <c r="U749" s="61">
        <f t="shared" si="400"/>
        <v>0</v>
      </c>
      <c r="V749" s="420">
        <f t="shared" si="400"/>
        <v>0</v>
      </c>
      <c r="W749" s="61">
        <f t="shared" si="400"/>
        <v>0</v>
      </c>
      <c r="X749" s="61">
        <f t="shared" si="400"/>
        <v>0</v>
      </c>
      <c r="Y749" s="61">
        <f t="shared" si="400"/>
        <v>0</v>
      </c>
      <c r="Z749" s="61">
        <f t="shared" si="400"/>
        <v>0</v>
      </c>
      <c r="AA749" s="61">
        <f t="shared" si="400"/>
        <v>0</v>
      </c>
      <c r="AB749" s="62">
        <f t="shared" si="400"/>
        <v>0</v>
      </c>
      <c r="AC749" s="214">
        <f>SUM(E749:AB749)</f>
        <v>0</v>
      </c>
      <c r="AD749" s="486">
        <f>SUM(E750:AB750)</f>
        <v>0</v>
      </c>
      <c r="AE749" s="58">
        <v>1.8</v>
      </c>
      <c r="AF749" s="332">
        <v>3444.45</v>
      </c>
      <c r="AG749" s="332">
        <v>3444.45</v>
      </c>
      <c r="AH749" s="332">
        <v>3444.45</v>
      </c>
      <c r="AI749" s="332">
        <v>3444.45</v>
      </c>
      <c r="AJ749" s="332">
        <v>3444.45</v>
      </c>
      <c r="AK749" s="332">
        <v>3444.45</v>
      </c>
      <c r="AL749" s="332">
        <v>3444.45</v>
      </c>
      <c r="AM749" s="332">
        <v>3444.45</v>
      </c>
      <c r="AN749" s="332">
        <v>3444.45</v>
      </c>
      <c r="AO749" s="332">
        <v>3444.45</v>
      </c>
      <c r="AP749" s="332">
        <v>3444.45</v>
      </c>
      <c r="AQ749" s="332">
        <v>3444.45</v>
      </c>
      <c r="AR749" s="332">
        <v>3444.45</v>
      </c>
      <c r="AS749" s="332">
        <v>3444.45</v>
      </c>
      <c r="AT749" s="332">
        <v>3444.45</v>
      </c>
      <c r="AU749" s="332">
        <v>3444.45</v>
      </c>
      <c r="AV749" s="332">
        <v>3444.45</v>
      </c>
      <c r="AW749" s="332">
        <v>3444.45</v>
      </c>
      <c r="AX749" s="332">
        <v>3444.45</v>
      </c>
      <c r="AY749" s="332">
        <v>3444.45</v>
      </c>
      <c r="AZ749" s="332">
        <v>3444.45</v>
      </c>
      <c r="BA749" s="332">
        <v>3444.45</v>
      </c>
      <c r="BB749" s="332">
        <v>3444.45</v>
      </c>
      <c r="BC749" s="332">
        <v>3444.45</v>
      </c>
      <c r="BD749" s="332">
        <v>3444.45</v>
      </c>
      <c r="BE749" s="332"/>
      <c r="BF749" s="332"/>
      <c r="BG749" s="332"/>
      <c r="BH749" s="332"/>
      <c r="BI749" s="332"/>
      <c r="BJ749" s="332"/>
      <c r="BK749" s="332"/>
      <c r="BL749" s="332"/>
      <c r="BM749" s="332"/>
      <c r="BN749" s="332"/>
      <c r="BO749" s="332"/>
      <c r="BP749" s="332"/>
      <c r="BQ749" s="332"/>
      <c r="BR749" s="332"/>
      <c r="BS749" s="332"/>
      <c r="BT749" s="332"/>
      <c r="BU749" s="332"/>
      <c r="BV749" s="332"/>
      <c r="BW749" s="332"/>
      <c r="BX749" s="332"/>
      <c r="BY749" s="860"/>
      <c r="BZ749" s="860"/>
      <c r="CA749" s="860"/>
      <c r="CB749" s="860"/>
      <c r="CC749" s="860"/>
      <c r="CD749" s="16"/>
      <c r="CE749" s="16"/>
      <c r="CF749" s="16"/>
    </row>
    <row r="750" spans="1:84" ht="10.5" customHeight="1">
      <c r="A750" s="1687"/>
      <c r="B750" s="1689"/>
      <c r="C750" s="989" t="s">
        <v>127</v>
      </c>
      <c r="D750" s="131" t="s">
        <v>117</v>
      </c>
      <c r="E750" s="61">
        <f t="shared" ref="E750:AB750" si="401">ROUND((AG750-AF750)*$AE749,2)</f>
        <v>0</v>
      </c>
      <c r="F750" s="48">
        <f t="shared" si="401"/>
        <v>0</v>
      </c>
      <c r="G750" s="48">
        <f t="shared" si="401"/>
        <v>0</v>
      </c>
      <c r="H750" s="331">
        <f t="shared" si="401"/>
        <v>0</v>
      </c>
      <c r="I750" s="48">
        <f t="shared" si="401"/>
        <v>0</v>
      </c>
      <c r="J750" s="48">
        <f t="shared" si="401"/>
        <v>0</v>
      </c>
      <c r="K750" s="48">
        <f t="shared" si="401"/>
        <v>0</v>
      </c>
      <c r="L750" s="48">
        <f t="shared" si="401"/>
        <v>0</v>
      </c>
      <c r="M750" s="48">
        <f t="shared" si="401"/>
        <v>0</v>
      </c>
      <c r="N750" s="331">
        <f t="shared" si="401"/>
        <v>0</v>
      </c>
      <c r="O750" s="48">
        <f t="shared" si="401"/>
        <v>0</v>
      </c>
      <c r="P750" s="48">
        <f t="shared" si="401"/>
        <v>0</v>
      </c>
      <c r="Q750" s="48">
        <f t="shared" si="401"/>
        <v>0</v>
      </c>
      <c r="R750" s="48">
        <f t="shared" si="401"/>
        <v>0</v>
      </c>
      <c r="S750" s="48">
        <f t="shared" si="401"/>
        <v>0</v>
      </c>
      <c r="T750" s="48">
        <f t="shared" si="401"/>
        <v>0</v>
      </c>
      <c r="U750" s="48">
        <f t="shared" si="401"/>
        <v>0</v>
      </c>
      <c r="V750" s="331">
        <f t="shared" si="401"/>
        <v>0</v>
      </c>
      <c r="W750" s="48">
        <f t="shared" si="401"/>
        <v>0</v>
      </c>
      <c r="X750" s="48">
        <f t="shared" si="401"/>
        <v>0</v>
      </c>
      <c r="Y750" s="48">
        <f t="shared" si="401"/>
        <v>0</v>
      </c>
      <c r="Z750" s="48">
        <f t="shared" si="401"/>
        <v>0</v>
      </c>
      <c r="AA750" s="48">
        <f t="shared" si="401"/>
        <v>0</v>
      </c>
      <c r="AB750" s="49">
        <f t="shared" si="401"/>
        <v>0</v>
      </c>
      <c r="AC750" s="330"/>
      <c r="AD750" s="177"/>
      <c r="AE750" s="58"/>
      <c r="AF750" s="332">
        <v>2308.42</v>
      </c>
      <c r="AG750" s="332">
        <v>2308.42</v>
      </c>
      <c r="AH750" s="332">
        <v>2308.42</v>
      </c>
      <c r="AI750" s="332">
        <v>2308.42</v>
      </c>
      <c r="AJ750" s="332">
        <v>2308.42</v>
      </c>
      <c r="AK750" s="332">
        <v>2308.42</v>
      </c>
      <c r="AL750" s="332">
        <v>2308.42</v>
      </c>
      <c r="AM750" s="332">
        <v>2308.42</v>
      </c>
      <c r="AN750" s="332">
        <v>2308.42</v>
      </c>
      <c r="AO750" s="332">
        <v>2308.42</v>
      </c>
      <c r="AP750" s="332">
        <v>2308.42</v>
      </c>
      <c r="AQ750" s="332">
        <v>2308.42</v>
      </c>
      <c r="AR750" s="332">
        <v>2308.42</v>
      </c>
      <c r="AS750" s="332">
        <v>2308.42</v>
      </c>
      <c r="AT750" s="332">
        <v>2308.42</v>
      </c>
      <c r="AU750" s="332">
        <v>2308.42</v>
      </c>
      <c r="AV750" s="332">
        <v>2308.42</v>
      </c>
      <c r="AW750" s="332">
        <v>2308.42</v>
      </c>
      <c r="AX750" s="332">
        <v>2308.42</v>
      </c>
      <c r="AY750" s="332">
        <v>2308.42</v>
      </c>
      <c r="AZ750" s="332">
        <v>2308.42</v>
      </c>
      <c r="BA750" s="332">
        <v>2308.42</v>
      </c>
      <c r="BB750" s="332">
        <v>2308.42</v>
      </c>
      <c r="BC750" s="332">
        <v>2308.42</v>
      </c>
      <c r="BD750" s="332">
        <v>2308.42</v>
      </c>
      <c r="BE750" s="332"/>
      <c r="BF750" s="332"/>
      <c r="BG750" s="332"/>
      <c r="BH750" s="332"/>
      <c r="BI750" s="332"/>
      <c r="BJ750" s="332"/>
      <c r="BK750" s="332"/>
      <c r="BL750" s="332"/>
      <c r="BM750" s="332"/>
      <c r="BN750" s="332"/>
      <c r="BO750" s="332"/>
      <c r="BP750" s="332"/>
      <c r="BQ750" s="332"/>
      <c r="BR750" s="332"/>
      <c r="BS750" s="332"/>
      <c r="BT750" s="332"/>
      <c r="BU750" s="332"/>
      <c r="BV750" s="332"/>
      <c r="BW750" s="332"/>
      <c r="BX750" s="332"/>
      <c r="BY750" s="860"/>
      <c r="BZ750" s="860"/>
      <c r="CA750" s="860"/>
      <c r="CB750" s="860"/>
      <c r="CC750" s="860"/>
      <c r="CD750" s="16"/>
      <c r="CE750" s="16"/>
      <c r="CF750" s="16"/>
    </row>
    <row r="751" spans="1:84" ht="10.5" customHeight="1" thickBot="1">
      <c r="A751" s="1688"/>
      <c r="B751" s="1690"/>
      <c r="C751" s="271"/>
      <c r="D751" s="236" t="s">
        <v>41</v>
      </c>
      <c r="E751" s="52" t="e">
        <f t="shared" ref="E751:AB751" si="402">E750/E749</f>
        <v>#DIV/0!</v>
      </c>
      <c r="F751" s="52" t="e">
        <f t="shared" si="402"/>
        <v>#DIV/0!</v>
      </c>
      <c r="G751" s="52" t="e">
        <f t="shared" si="402"/>
        <v>#DIV/0!</v>
      </c>
      <c r="H751" s="365" t="e">
        <f t="shared" si="402"/>
        <v>#DIV/0!</v>
      </c>
      <c r="I751" s="52" t="e">
        <f t="shared" si="402"/>
        <v>#DIV/0!</v>
      </c>
      <c r="J751" s="52" t="e">
        <f t="shared" si="402"/>
        <v>#DIV/0!</v>
      </c>
      <c r="K751" s="52" t="e">
        <f t="shared" si="402"/>
        <v>#DIV/0!</v>
      </c>
      <c r="L751" s="52" t="e">
        <f t="shared" si="402"/>
        <v>#DIV/0!</v>
      </c>
      <c r="M751" s="52" t="e">
        <f t="shared" si="402"/>
        <v>#DIV/0!</v>
      </c>
      <c r="N751" s="365" t="e">
        <f t="shared" si="402"/>
        <v>#DIV/0!</v>
      </c>
      <c r="O751" s="52" t="e">
        <f t="shared" si="402"/>
        <v>#DIV/0!</v>
      </c>
      <c r="P751" s="52" t="e">
        <f t="shared" si="402"/>
        <v>#DIV/0!</v>
      </c>
      <c r="Q751" s="52" t="e">
        <f t="shared" si="402"/>
        <v>#DIV/0!</v>
      </c>
      <c r="R751" s="52" t="e">
        <f t="shared" si="402"/>
        <v>#DIV/0!</v>
      </c>
      <c r="S751" s="52" t="e">
        <f t="shared" si="402"/>
        <v>#DIV/0!</v>
      </c>
      <c r="T751" s="52" t="e">
        <f t="shared" si="402"/>
        <v>#DIV/0!</v>
      </c>
      <c r="U751" s="52" t="e">
        <f t="shared" si="402"/>
        <v>#DIV/0!</v>
      </c>
      <c r="V751" s="365" t="e">
        <f t="shared" si="402"/>
        <v>#DIV/0!</v>
      </c>
      <c r="W751" s="52" t="e">
        <f t="shared" si="402"/>
        <v>#DIV/0!</v>
      </c>
      <c r="X751" s="52" t="e">
        <f t="shared" si="402"/>
        <v>#DIV/0!</v>
      </c>
      <c r="Y751" s="52" t="e">
        <f t="shared" si="402"/>
        <v>#DIV/0!</v>
      </c>
      <c r="Z751" s="52" t="e">
        <f t="shared" si="402"/>
        <v>#DIV/0!</v>
      </c>
      <c r="AA751" s="52" t="e">
        <f t="shared" si="402"/>
        <v>#DIV/0!</v>
      </c>
      <c r="AB751" s="53" t="e">
        <f t="shared" si="402"/>
        <v>#DIV/0!</v>
      </c>
      <c r="AC751" s="330"/>
      <c r="AD751" s="177"/>
      <c r="AE751" s="58"/>
      <c r="AF751" s="332"/>
      <c r="AG751" s="332"/>
      <c r="AH751" s="332"/>
      <c r="AI751" s="332"/>
      <c r="AJ751" s="332"/>
      <c r="AK751" s="332"/>
      <c r="AL751" s="332"/>
      <c r="AM751" s="332"/>
      <c r="AN751" s="332"/>
      <c r="AO751" s="332"/>
      <c r="AP751" s="332"/>
      <c r="AQ751" s="332"/>
      <c r="AR751" s="332"/>
      <c r="AS751" s="332"/>
      <c r="AT751" s="332"/>
      <c r="AU751" s="332"/>
      <c r="AV751" s="332"/>
      <c r="AW751" s="332"/>
      <c r="AX751" s="332"/>
      <c r="AY751" s="332"/>
      <c r="AZ751" s="332"/>
      <c r="BA751" s="332"/>
      <c r="BB751" s="332"/>
      <c r="BC751" s="332"/>
      <c r="BD751" s="332"/>
      <c r="BE751" s="332"/>
      <c r="BF751" s="332"/>
      <c r="BG751" s="332"/>
      <c r="BH751" s="332"/>
      <c r="BI751" s="332"/>
      <c r="BJ751" s="332"/>
      <c r="BK751" s="332"/>
      <c r="BL751" s="332"/>
      <c r="BM751" s="332"/>
      <c r="BN751" s="332"/>
      <c r="BO751" s="332"/>
      <c r="BP751" s="332"/>
      <c r="BQ751" s="332"/>
      <c r="BR751" s="332"/>
      <c r="BS751" s="332"/>
      <c r="BT751" s="332"/>
      <c r="BU751" s="332"/>
      <c r="BV751" s="332"/>
      <c r="BW751" s="332"/>
      <c r="BX751" s="332"/>
      <c r="BY751" s="150"/>
      <c r="BZ751" s="150"/>
      <c r="CA751" s="150"/>
      <c r="CB751" s="150"/>
      <c r="CC751" s="150"/>
      <c r="CD751" s="11"/>
      <c r="CE751" s="11"/>
      <c r="CF751" s="11"/>
    </row>
    <row r="752" spans="1:84" ht="10.5" customHeight="1">
      <c r="A752" s="1560" t="s">
        <v>70</v>
      </c>
      <c r="B752" s="1595" t="s">
        <v>809</v>
      </c>
      <c r="C752" s="988"/>
      <c r="D752" s="993"/>
      <c r="E752" s="76"/>
      <c r="F752" s="76"/>
      <c r="G752" s="76"/>
      <c r="H752" s="386"/>
      <c r="I752" s="76"/>
      <c r="J752" s="76"/>
      <c r="K752" s="76"/>
      <c r="L752" s="76"/>
      <c r="M752" s="76"/>
      <c r="N752" s="386"/>
      <c r="O752" s="76"/>
      <c r="P752" s="76"/>
      <c r="Q752" s="76"/>
      <c r="R752" s="76"/>
      <c r="S752" s="76"/>
      <c r="T752" s="76"/>
      <c r="U752" s="76"/>
      <c r="V752" s="386"/>
      <c r="W752" s="76"/>
      <c r="X752" s="76"/>
      <c r="Y752" s="76"/>
      <c r="Z752" s="76"/>
      <c r="AA752" s="76"/>
      <c r="AB752" s="77"/>
      <c r="AC752" s="408" t="s">
        <v>115</v>
      </c>
      <c r="AD752" s="50">
        <f>AD754/AC754</f>
        <v>2</v>
      </c>
      <c r="AE752" s="58"/>
      <c r="AF752" s="397"/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99"/>
      <c r="AR752" s="99"/>
      <c r="AS752" s="99"/>
      <c r="AT752" s="99"/>
      <c r="AU752" s="99"/>
      <c r="AV752" s="99"/>
      <c r="AW752" s="99"/>
      <c r="AX752" s="99"/>
      <c r="AY752" s="99"/>
      <c r="AZ752" s="99"/>
      <c r="BA752" s="99"/>
      <c r="BB752" s="99"/>
      <c r="BC752" s="99"/>
      <c r="BD752" s="99"/>
      <c r="BE752" s="99"/>
      <c r="BF752" s="99"/>
      <c r="BG752" s="99"/>
      <c r="BH752" s="99"/>
      <c r="BI752" s="99"/>
      <c r="BJ752" s="99"/>
      <c r="BK752" s="99"/>
      <c r="BL752" s="99"/>
      <c r="BM752" s="99"/>
      <c r="BN752" s="99"/>
      <c r="BO752" s="99"/>
      <c r="BP752" s="99"/>
      <c r="BQ752" s="99"/>
      <c r="BR752" s="99"/>
      <c r="BS752" s="99"/>
      <c r="BT752" s="99"/>
      <c r="BU752" s="99"/>
      <c r="BV752" s="99"/>
      <c r="BW752" s="99"/>
      <c r="BX752" s="99"/>
      <c r="BY752" s="1238"/>
      <c r="BZ752" s="1238"/>
      <c r="CA752" s="1238"/>
      <c r="CB752" s="1238"/>
      <c r="CC752" s="1238"/>
      <c r="CD752" s="10"/>
      <c r="CE752" s="10"/>
      <c r="CF752" s="10"/>
    </row>
    <row r="753" spans="1:159" ht="10.5" customHeight="1">
      <c r="A753" s="1687"/>
      <c r="B753" s="1689"/>
      <c r="C753" s="989" t="s">
        <v>129</v>
      </c>
      <c r="D753" s="131" t="s">
        <v>33</v>
      </c>
      <c r="E753" s="104">
        <f>ROUND(SQRT(E754^2+E755^2)*1000/(1.73*E746),0)</f>
        <v>0</v>
      </c>
      <c r="F753" s="104">
        <f>ROUND(SQRT(F754^2+F755^2)*1000/(1.73*F746),0)</f>
        <v>0</v>
      </c>
      <c r="G753" s="104">
        <f t="shared" ref="G753:AB753" si="403">ROUND(SQRT(G754^2+G755^2)*1000/(1.73*G746),0)</f>
        <v>0</v>
      </c>
      <c r="H753" s="350">
        <f t="shared" si="403"/>
        <v>0</v>
      </c>
      <c r="I753" s="104">
        <f t="shared" si="403"/>
        <v>3</v>
      </c>
      <c r="J753" s="104">
        <f t="shared" si="403"/>
        <v>0</v>
      </c>
      <c r="K753" s="104">
        <f t="shared" si="403"/>
        <v>0</v>
      </c>
      <c r="L753" s="104">
        <f t="shared" si="403"/>
        <v>0</v>
      </c>
      <c r="M753" s="104">
        <f t="shared" si="403"/>
        <v>0</v>
      </c>
      <c r="N753" s="350">
        <f t="shared" si="403"/>
        <v>0</v>
      </c>
      <c r="O753" s="104">
        <f t="shared" si="403"/>
        <v>2</v>
      </c>
      <c r="P753" s="104">
        <f t="shared" si="403"/>
        <v>0</v>
      </c>
      <c r="Q753" s="104">
        <f t="shared" si="403"/>
        <v>0</v>
      </c>
      <c r="R753" s="104">
        <f t="shared" si="403"/>
        <v>0</v>
      </c>
      <c r="S753" s="104">
        <f t="shared" si="403"/>
        <v>2</v>
      </c>
      <c r="T753" s="104">
        <f t="shared" si="403"/>
        <v>2</v>
      </c>
      <c r="U753" s="104">
        <f t="shared" si="403"/>
        <v>0</v>
      </c>
      <c r="V753" s="350">
        <f t="shared" si="403"/>
        <v>0</v>
      </c>
      <c r="W753" s="104">
        <f t="shared" si="403"/>
        <v>0</v>
      </c>
      <c r="X753" s="104">
        <f t="shared" si="403"/>
        <v>2</v>
      </c>
      <c r="Y753" s="104">
        <f t="shared" si="403"/>
        <v>0</v>
      </c>
      <c r="Z753" s="104">
        <f t="shared" si="403"/>
        <v>0</v>
      </c>
      <c r="AA753" s="104">
        <f t="shared" si="403"/>
        <v>0</v>
      </c>
      <c r="AB753" s="105">
        <f t="shared" si="403"/>
        <v>0</v>
      </c>
      <c r="AC753" s="330"/>
      <c r="AD753" s="177"/>
      <c r="AE753" s="58"/>
      <c r="AF753" s="332"/>
      <c r="AG753" s="332"/>
      <c r="AH753" s="332"/>
      <c r="AI753" s="332"/>
      <c r="AJ753" s="332"/>
      <c r="AK753" s="332"/>
      <c r="AL753" s="332"/>
      <c r="AM753" s="332"/>
      <c r="AN753" s="332"/>
      <c r="AO753" s="332"/>
      <c r="AP753" s="332"/>
      <c r="AQ753" s="332"/>
      <c r="AR753" s="332"/>
      <c r="AS753" s="332"/>
      <c r="AT753" s="332"/>
      <c r="AU753" s="332"/>
      <c r="AV753" s="332"/>
      <c r="AW753" s="332"/>
      <c r="AX753" s="332"/>
      <c r="AY753" s="332"/>
      <c r="AZ753" s="332"/>
      <c r="BA753" s="332"/>
      <c r="BB753" s="332"/>
      <c r="BC753" s="332"/>
      <c r="BD753" s="332"/>
      <c r="BE753" s="332"/>
      <c r="BF753" s="332"/>
      <c r="BG753" s="332"/>
      <c r="BH753" s="332"/>
      <c r="BI753" s="332"/>
      <c r="BJ753" s="332"/>
      <c r="BK753" s="332"/>
      <c r="BL753" s="332"/>
      <c r="BM753" s="332"/>
      <c r="BN753" s="332"/>
      <c r="BO753" s="332"/>
      <c r="BP753" s="332"/>
      <c r="BQ753" s="332"/>
      <c r="BR753" s="332"/>
      <c r="BS753" s="332"/>
      <c r="BT753" s="332"/>
      <c r="BU753" s="332"/>
      <c r="BV753" s="332"/>
      <c r="BW753" s="332"/>
      <c r="BX753" s="332"/>
      <c r="BY753" s="150"/>
      <c r="BZ753" s="150"/>
      <c r="CA753" s="150"/>
      <c r="CB753" s="150"/>
      <c r="CC753" s="150"/>
      <c r="CD753" s="11"/>
      <c r="CE753" s="11"/>
      <c r="CF753" s="11"/>
    </row>
    <row r="754" spans="1:159" ht="10.5" customHeight="1">
      <c r="A754" s="1687"/>
      <c r="B754" s="1689"/>
      <c r="C754" s="989" t="s">
        <v>127</v>
      </c>
      <c r="D754" s="131" t="s">
        <v>116</v>
      </c>
      <c r="E754" s="61">
        <f t="shared" ref="E754:AB754" si="404">ROUND((AG754-AF754)*$AE754,2)</f>
        <v>0</v>
      </c>
      <c r="F754" s="61">
        <f t="shared" si="404"/>
        <v>0</v>
      </c>
      <c r="G754" s="61">
        <f t="shared" si="404"/>
        <v>0</v>
      </c>
      <c r="H754" s="420">
        <f t="shared" si="404"/>
        <v>0</v>
      </c>
      <c r="I754" s="61">
        <f t="shared" si="404"/>
        <v>0.02</v>
      </c>
      <c r="J754" s="61">
        <f t="shared" si="404"/>
        <v>0</v>
      </c>
      <c r="K754" s="61">
        <f t="shared" si="404"/>
        <v>0</v>
      </c>
      <c r="L754" s="61">
        <f t="shared" si="404"/>
        <v>0</v>
      </c>
      <c r="M754" s="61">
        <f t="shared" si="404"/>
        <v>0</v>
      </c>
      <c r="N754" s="420">
        <f t="shared" si="404"/>
        <v>0</v>
      </c>
      <c r="O754" s="61">
        <f t="shared" si="404"/>
        <v>0</v>
      </c>
      <c r="P754" s="61">
        <f t="shared" si="404"/>
        <v>0</v>
      </c>
      <c r="Q754" s="61">
        <f t="shared" si="404"/>
        <v>0</v>
      </c>
      <c r="R754" s="61">
        <f t="shared" si="404"/>
        <v>0</v>
      </c>
      <c r="S754" s="61">
        <f t="shared" si="404"/>
        <v>0</v>
      </c>
      <c r="T754" s="61">
        <f t="shared" si="404"/>
        <v>0.02</v>
      </c>
      <c r="U754" s="61">
        <f t="shared" si="404"/>
        <v>0</v>
      </c>
      <c r="V754" s="420">
        <f t="shared" si="404"/>
        <v>0</v>
      </c>
      <c r="W754" s="61">
        <f t="shared" si="404"/>
        <v>0</v>
      </c>
      <c r="X754" s="61">
        <f t="shared" si="404"/>
        <v>0</v>
      </c>
      <c r="Y754" s="61">
        <f t="shared" si="404"/>
        <v>0</v>
      </c>
      <c r="Z754" s="61">
        <f t="shared" si="404"/>
        <v>0</v>
      </c>
      <c r="AA754" s="61">
        <f t="shared" si="404"/>
        <v>0</v>
      </c>
      <c r="AB754" s="62">
        <f t="shared" si="404"/>
        <v>0</v>
      </c>
      <c r="AC754" s="214">
        <f>SUM(E754:AB754)</f>
        <v>0.04</v>
      </c>
      <c r="AD754" s="486">
        <f>SUM(E755:AB755)</f>
        <v>0.08</v>
      </c>
      <c r="AE754" s="58">
        <v>1.8</v>
      </c>
      <c r="AF754" s="332">
        <v>651.13</v>
      </c>
      <c r="AG754" s="332">
        <v>651.13</v>
      </c>
      <c r="AH754" s="332">
        <v>651.13</v>
      </c>
      <c r="AI754" s="332">
        <v>651.13</v>
      </c>
      <c r="AJ754" s="332">
        <v>651.13</v>
      </c>
      <c r="AK754" s="332">
        <v>651.14</v>
      </c>
      <c r="AL754" s="332">
        <v>651.14</v>
      </c>
      <c r="AM754" s="332">
        <v>651.14</v>
      </c>
      <c r="AN754" s="332">
        <v>651.14</v>
      </c>
      <c r="AO754" s="332">
        <v>651.14</v>
      </c>
      <c r="AP754" s="332">
        <v>651.14</v>
      </c>
      <c r="AQ754" s="332">
        <v>651.14</v>
      </c>
      <c r="AR754" s="332">
        <v>651.14</v>
      </c>
      <c r="AS754" s="332">
        <v>651.14</v>
      </c>
      <c r="AT754" s="332">
        <v>651.14</v>
      </c>
      <c r="AU754" s="332">
        <v>651.14</v>
      </c>
      <c r="AV754" s="332">
        <v>651.15</v>
      </c>
      <c r="AW754" s="332">
        <v>651.15</v>
      </c>
      <c r="AX754" s="332">
        <v>651.15</v>
      </c>
      <c r="AY754" s="332">
        <v>651.15</v>
      </c>
      <c r="AZ754" s="332">
        <v>651.15</v>
      </c>
      <c r="BA754" s="332">
        <v>651.15</v>
      </c>
      <c r="BB754" s="332">
        <v>651.15</v>
      </c>
      <c r="BC754" s="332">
        <v>651.15</v>
      </c>
      <c r="BD754" s="332">
        <v>651.15</v>
      </c>
      <c r="BE754" s="332"/>
      <c r="BF754" s="332"/>
      <c r="BG754" s="332"/>
      <c r="BH754" s="332"/>
      <c r="BI754" s="332"/>
      <c r="BJ754" s="332"/>
      <c r="BK754" s="332"/>
      <c r="BL754" s="332"/>
      <c r="BM754" s="332"/>
      <c r="BN754" s="332"/>
      <c r="BO754" s="332"/>
      <c r="BP754" s="332"/>
      <c r="BQ754" s="332"/>
      <c r="BR754" s="332"/>
      <c r="BS754" s="332"/>
      <c r="BT754" s="332"/>
      <c r="BU754" s="332"/>
      <c r="BV754" s="332"/>
      <c r="BW754" s="332"/>
      <c r="BX754" s="332"/>
      <c r="BY754" s="860"/>
      <c r="BZ754" s="860"/>
      <c r="CA754" s="860"/>
      <c r="CB754" s="860"/>
      <c r="CC754" s="860"/>
      <c r="CD754" s="16"/>
      <c r="CE754" s="16"/>
      <c r="CF754" s="16"/>
    </row>
    <row r="755" spans="1:159" ht="10.5" customHeight="1">
      <c r="A755" s="1687"/>
      <c r="B755" s="1689"/>
      <c r="C755" s="989" t="s">
        <v>127</v>
      </c>
      <c r="D755" s="131" t="s">
        <v>117</v>
      </c>
      <c r="E755" s="61">
        <f t="shared" ref="E755:AB755" si="405">ROUND((AG755-AF755)*$AE754,2)</f>
        <v>0</v>
      </c>
      <c r="F755" s="48">
        <f t="shared" si="405"/>
        <v>0</v>
      </c>
      <c r="G755" s="48">
        <f t="shared" si="405"/>
        <v>0</v>
      </c>
      <c r="H755" s="331">
        <f t="shared" si="405"/>
        <v>0</v>
      </c>
      <c r="I755" s="48">
        <f t="shared" si="405"/>
        <v>0.02</v>
      </c>
      <c r="J755" s="48">
        <f t="shared" si="405"/>
        <v>0</v>
      </c>
      <c r="K755" s="48">
        <f t="shared" si="405"/>
        <v>0</v>
      </c>
      <c r="L755" s="48">
        <f t="shared" si="405"/>
        <v>0</v>
      </c>
      <c r="M755" s="48">
        <f t="shared" si="405"/>
        <v>0</v>
      </c>
      <c r="N755" s="331">
        <f t="shared" si="405"/>
        <v>0</v>
      </c>
      <c r="O755" s="48">
        <f t="shared" si="405"/>
        <v>0.02</v>
      </c>
      <c r="P755" s="48">
        <f t="shared" si="405"/>
        <v>0</v>
      </c>
      <c r="Q755" s="48">
        <f t="shared" si="405"/>
        <v>0</v>
      </c>
      <c r="R755" s="48">
        <f t="shared" si="405"/>
        <v>0</v>
      </c>
      <c r="S755" s="48">
        <f t="shared" si="405"/>
        <v>0.02</v>
      </c>
      <c r="T755" s="48">
        <f t="shared" si="405"/>
        <v>0</v>
      </c>
      <c r="U755" s="48">
        <f t="shared" si="405"/>
        <v>0</v>
      </c>
      <c r="V755" s="331">
        <f t="shared" si="405"/>
        <v>0</v>
      </c>
      <c r="W755" s="48">
        <f t="shared" si="405"/>
        <v>0</v>
      </c>
      <c r="X755" s="48">
        <f t="shared" si="405"/>
        <v>0.02</v>
      </c>
      <c r="Y755" s="48">
        <f t="shared" si="405"/>
        <v>0</v>
      </c>
      <c r="Z755" s="48">
        <f t="shared" si="405"/>
        <v>0</v>
      </c>
      <c r="AA755" s="48">
        <f t="shared" si="405"/>
        <v>0</v>
      </c>
      <c r="AB755" s="49">
        <f t="shared" si="405"/>
        <v>0</v>
      </c>
      <c r="AC755" s="330"/>
      <c r="AD755" s="177"/>
      <c r="AE755" s="58"/>
      <c r="AF755" s="332">
        <v>380.4</v>
      </c>
      <c r="AG755" s="332">
        <v>380.4</v>
      </c>
      <c r="AH755" s="332">
        <v>380.4</v>
      </c>
      <c r="AI755" s="332">
        <v>380.4</v>
      </c>
      <c r="AJ755" s="332">
        <v>380.4</v>
      </c>
      <c r="AK755" s="332">
        <v>380.41</v>
      </c>
      <c r="AL755" s="332">
        <v>380.41</v>
      </c>
      <c r="AM755" s="332">
        <v>380.41</v>
      </c>
      <c r="AN755" s="332">
        <v>380.41</v>
      </c>
      <c r="AO755" s="332">
        <v>380.41</v>
      </c>
      <c r="AP755" s="332">
        <v>380.41</v>
      </c>
      <c r="AQ755" s="332">
        <v>380.42</v>
      </c>
      <c r="AR755" s="332">
        <v>380.42</v>
      </c>
      <c r="AS755" s="332">
        <v>380.42</v>
      </c>
      <c r="AT755" s="332">
        <v>380.42</v>
      </c>
      <c r="AU755" s="332">
        <v>380.43</v>
      </c>
      <c r="AV755" s="332">
        <v>380.43</v>
      </c>
      <c r="AW755" s="332">
        <v>380.43</v>
      </c>
      <c r="AX755" s="332">
        <v>380.43</v>
      </c>
      <c r="AY755" s="332">
        <v>380.43</v>
      </c>
      <c r="AZ755" s="332">
        <v>380.44</v>
      </c>
      <c r="BA755" s="332">
        <v>380.44</v>
      </c>
      <c r="BB755" s="332">
        <v>380.44</v>
      </c>
      <c r="BC755" s="332">
        <v>380.44</v>
      </c>
      <c r="BD755" s="332">
        <v>380.44</v>
      </c>
      <c r="BE755" s="332"/>
      <c r="BF755" s="332"/>
      <c r="BG755" s="332"/>
      <c r="BH755" s="332"/>
      <c r="BI755" s="332"/>
      <c r="BJ755" s="332"/>
      <c r="BK755" s="332"/>
      <c r="BL755" s="332"/>
      <c r="BM755" s="332"/>
      <c r="BN755" s="332"/>
      <c r="BO755" s="332"/>
      <c r="BP755" s="332"/>
      <c r="BQ755" s="332"/>
      <c r="BR755" s="332"/>
      <c r="BS755" s="332"/>
      <c r="BT755" s="332"/>
      <c r="BU755" s="332"/>
      <c r="BV755" s="332"/>
      <c r="BW755" s="332"/>
      <c r="BX755" s="332"/>
      <c r="BY755" s="860"/>
      <c r="BZ755" s="860"/>
      <c r="CA755" s="860"/>
      <c r="CB755" s="860"/>
      <c r="CC755" s="860"/>
      <c r="CD755" s="16"/>
      <c r="CE755" s="16"/>
      <c r="CF755" s="16"/>
    </row>
    <row r="756" spans="1:159" ht="10.5" customHeight="1" thickBot="1">
      <c r="A756" s="1688"/>
      <c r="B756" s="1690"/>
      <c r="C756" s="271"/>
      <c r="D756" s="236" t="s">
        <v>41</v>
      </c>
      <c r="E756" s="52" t="e">
        <f t="shared" ref="E756:AB756" si="406">E755/E754</f>
        <v>#DIV/0!</v>
      </c>
      <c r="F756" s="52" t="e">
        <f t="shared" si="406"/>
        <v>#DIV/0!</v>
      </c>
      <c r="G756" s="52" t="e">
        <f t="shared" si="406"/>
        <v>#DIV/0!</v>
      </c>
      <c r="H756" s="365" t="e">
        <f t="shared" si="406"/>
        <v>#DIV/0!</v>
      </c>
      <c r="I756" s="52">
        <f t="shared" si="406"/>
        <v>1</v>
      </c>
      <c r="J756" s="52" t="e">
        <f t="shared" si="406"/>
        <v>#DIV/0!</v>
      </c>
      <c r="K756" s="52" t="e">
        <f t="shared" si="406"/>
        <v>#DIV/0!</v>
      </c>
      <c r="L756" s="52" t="e">
        <f t="shared" si="406"/>
        <v>#DIV/0!</v>
      </c>
      <c r="M756" s="52" t="e">
        <f t="shared" si="406"/>
        <v>#DIV/0!</v>
      </c>
      <c r="N756" s="365" t="e">
        <f t="shared" si="406"/>
        <v>#DIV/0!</v>
      </c>
      <c r="O756" s="52" t="e">
        <f t="shared" si="406"/>
        <v>#DIV/0!</v>
      </c>
      <c r="P756" s="52" t="e">
        <f t="shared" si="406"/>
        <v>#DIV/0!</v>
      </c>
      <c r="Q756" s="52" t="e">
        <f t="shared" si="406"/>
        <v>#DIV/0!</v>
      </c>
      <c r="R756" s="52" t="e">
        <f t="shared" si="406"/>
        <v>#DIV/0!</v>
      </c>
      <c r="S756" s="52" t="e">
        <f t="shared" si="406"/>
        <v>#DIV/0!</v>
      </c>
      <c r="T756" s="52">
        <f t="shared" si="406"/>
        <v>0</v>
      </c>
      <c r="U756" s="52" t="e">
        <f t="shared" si="406"/>
        <v>#DIV/0!</v>
      </c>
      <c r="V756" s="365" t="e">
        <f t="shared" si="406"/>
        <v>#DIV/0!</v>
      </c>
      <c r="W756" s="52" t="e">
        <f t="shared" si="406"/>
        <v>#DIV/0!</v>
      </c>
      <c r="X756" s="52" t="e">
        <f t="shared" si="406"/>
        <v>#DIV/0!</v>
      </c>
      <c r="Y756" s="52" t="e">
        <f t="shared" si="406"/>
        <v>#DIV/0!</v>
      </c>
      <c r="Z756" s="52" t="e">
        <f t="shared" si="406"/>
        <v>#DIV/0!</v>
      </c>
      <c r="AA756" s="52" t="e">
        <f t="shared" si="406"/>
        <v>#DIV/0!</v>
      </c>
      <c r="AB756" s="53" t="e">
        <f t="shared" si="406"/>
        <v>#DIV/0!</v>
      </c>
      <c r="AC756" s="330"/>
      <c r="AD756" s="177"/>
      <c r="AE756" s="58"/>
      <c r="AF756" s="332"/>
      <c r="AG756" s="332"/>
      <c r="AH756" s="332"/>
      <c r="AI756" s="332"/>
      <c r="AJ756" s="332"/>
      <c r="AK756" s="332"/>
      <c r="AL756" s="332"/>
      <c r="AM756" s="332"/>
      <c r="AN756" s="332"/>
      <c r="AO756" s="332"/>
      <c r="AP756" s="332"/>
      <c r="AQ756" s="332"/>
      <c r="AR756" s="332"/>
      <c r="AS756" s="332"/>
      <c r="AT756" s="332"/>
      <c r="AU756" s="332"/>
      <c r="AV756" s="332"/>
      <c r="AW756" s="332"/>
      <c r="AX756" s="332"/>
      <c r="AY756" s="332"/>
      <c r="AZ756" s="332"/>
      <c r="BA756" s="332"/>
      <c r="BB756" s="332"/>
      <c r="BC756" s="332"/>
      <c r="BD756" s="332"/>
      <c r="BE756" s="332"/>
      <c r="BF756" s="332"/>
      <c r="BG756" s="332"/>
      <c r="BH756" s="332"/>
      <c r="BI756" s="332"/>
      <c r="BJ756" s="332"/>
      <c r="BK756" s="332"/>
      <c r="BL756" s="332"/>
      <c r="BM756" s="332"/>
      <c r="BN756" s="332"/>
      <c r="BO756" s="332"/>
      <c r="BP756" s="332"/>
      <c r="BQ756" s="332"/>
      <c r="BR756" s="332"/>
      <c r="BS756" s="332"/>
      <c r="BT756" s="332"/>
      <c r="BU756" s="332"/>
      <c r="BV756" s="332"/>
      <c r="BW756" s="332"/>
      <c r="BX756" s="332"/>
      <c r="BY756" s="150"/>
      <c r="BZ756" s="150"/>
      <c r="CA756" s="150"/>
      <c r="CB756" s="150"/>
      <c r="CC756" s="150"/>
      <c r="CD756" s="11"/>
      <c r="CE756" s="11"/>
      <c r="CF756" s="11"/>
    </row>
    <row r="757" spans="1:159" ht="10.5" customHeight="1" thickBot="1">
      <c r="A757" s="487"/>
      <c r="B757" s="431" t="s">
        <v>121</v>
      </c>
      <c r="C757" s="770" t="s">
        <v>127</v>
      </c>
      <c r="D757" s="432" t="s">
        <v>116</v>
      </c>
      <c r="E757" s="488">
        <f>(AG757-AF757)*1.8</f>
        <v>0</v>
      </c>
      <c r="F757" s="488">
        <f t="shared" ref="F757:AB757" si="407">(AH757-AG757)*1.8</f>
        <v>0</v>
      </c>
      <c r="G757" s="488">
        <f t="shared" si="407"/>
        <v>0</v>
      </c>
      <c r="H757" s="489">
        <f t="shared" si="407"/>
        <v>0</v>
      </c>
      <c r="I757" s="488">
        <f t="shared" si="407"/>
        <v>0</v>
      </c>
      <c r="J757" s="488">
        <f t="shared" si="407"/>
        <v>0</v>
      </c>
      <c r="K757" s="488">
        <f t="shared" si="407"/>
        <v>0</v>
      </c>
      <c r="L757" s="488">
        <f t="shared" si="407"/>
        <v>0</v>
      </c>
      <c r="M757" s="490">
        <f t="shared" si="407"/>
        <v>0</v>
      </c>
      <c r="N757" s="489">
        <f t="shared" si="407"/>
        <v>0</v>
      </c>
      <c r="O757" s="488">
        <f t="shared" si="407"/>
        <v>0</v>
      </c>
      <c r="P757" s="488">
        <f t="shared" si="407"/>
        <v>0</v>
      </c>
      <c r="Q757" s="488">
        <f t="shared" si="407"/>
        <v>0</v>
      </c>
      <c r="R757" s="488">
        <f t="shared" si="407"/>
        <v>0</v>
      </c>
      <c r="S757" s="488">
        <f t="shared" si="407"/>
        <v>0</v>
      </c>
      <c r="T757" s="488">
        <f t="shared" si="407"/>
        <v>0</v>
      </c>
      <c r="U757" s="488">
        <f t="shared" si="407"/>
        <v>0</v>
      </c>
      <c r="V757" s="489">
        <f t="shared" si="407"/>
        <v>0</v>
      </c>
      <c r="W757" s="488">
        <f t="shared" si="407"/>
        <v>0</v>
      </c>
      <c r="X757" s="488">
        <f t="shared" si="407"/>
        <v>0</v>
      </c>
      <c r="Y757" s="488">
        <f t="shared" si="407"/>
        <v>0</v>
      </c>
      <c r="Z757" s="488">
        <f t="shared" si="407"/>
        <v>0</v>
      </c>
      <c r="AA757" s="488">
        <f t="shared" si="407"/>
        <v>0</v>
      </c>
      <c r="AB757" s="491">
        <f t="shared" si="407"/>
        <v>0</v>
      </c>
      <c r="AC757" s="214">
        <f>(BD757-AF757)*AE757</f>
        <v>0</v>
      </c>
      <c r="AD757" s="177"/>
      <c r="AE757" s="58">
        <v>1.8</v>
      </c>
      <c r="AF757" s="332">
        <v>9.06</v>
      </c>
      <c r="AG757" s="332">
        <v>9.06</v>
      </c>
      <c r="AH757" s="332">
        <v>9.06</v>
      </c>
      <c r="AI757" s="332">
        <v>9.06</v>
      </c>
      <c r="AJ757" s="332">
        <v>9.06</v>
      </c>
      <c r="AK757" s="332">
        <v>9.06</v>
      </c>
      <c r="AL757" s="332">
        <v>9.06</v>
      </c>
      <c r="AM757" s="332">
        <v>9.06</v>
      </c>
      <c r="AN757" s="332">
        <v>9.06</v>
      </c>
      <c r="AO757" s="332">
        <v>9.06</v>
      </c>
      <c r="AP757" s="332">
        <v>9.06</v>
      </c>
      <c r="AQ757" s="332">
        <v>9.06</v>
      </c>
      <c r="AR757" s="332">
        <v>9.06</v>
      </c>
      <c r="AS757" s="332">
        <v>9.06</v>
      </c>
      <c r="AT757" s="332">
        <v>9.06</v>
      </c>
      <c r="AU757" s="332">
        <v>9.06</v>
      </c>
      <c r="AV757" s="332">
        <v>9.06</v>
      </c>
      <c r="AW757" s="332">
        <v>9.06</v>
      </c>
      <c r="AX757" s="332">
        <v>9.06</v>
      </c>
      <c r="AY757" s="332">
        <v>9.06</v>
      </c>
      <c r="AZ757" s="332">
        <v>9.06</v>
      </c>
      <c r="BA757" s="332">
        <v>9.06</v>
      </c>
      <c r="BB757" s="332">
        <v>9.06</v>
      </c>
      <c r="BC757" s="332">
        <v>9.06</v>
      </c>
      <c r="BD757" s="332">
        <v>9.06</v>
      </c>
      <c r="BE757" s="332"/>
      <c r="BF757" s="332"/>
      <c r="BG757" s="332"/>
      <c r="BH757" s="332"/>
      <c r="BI757" s="332"/>
      <c r="BJ757" s="332"/>
      <c r="BK757" s="332"/>
      <c r="BL757" s="332"/>
      <c r="BM757" s="332"/>
      <c r="BN757" s="332"/>
      <c r="BO757" s="332"/>
      <c r="BP757" s="332"/>
      <c r="BQ757" s="332"/>
      <c r="BR757" s="332"/>
      <c r="BS757" s="332"/>
      <c r="BT757" s="332"/>
      <c r="BU757" s="332"/>
      <c r="BV757" s="332"/>
      <c r="BW757" s="332"/>
      <c r="BX757" s="332"/>
      <c r="BY757" s="860"/>
      <c r="BZ757" s="860"/>
      <c r="CA757" s="860"/>
      <c r="CB757" s="860"/>
      <c r="CC757" s="860"/>
      <c r="CD757" s="16"/>
      <c r="CE757" s="16"/>
      <c r="CF757" s="16"/>
    </row>
    <row r="758" spans="1:159" s="1" customFormat="1" ht="10.5" customHeight="1">
      <c r="A758" s="1560" t="s">
        <v>56</v>
      </c>
      <c r="B758" s="1561"/>
      <c r="C758" s="775"/>
      <c r="D758" s="993" t="s">
        <v>36</v>
      </c>
      <c r="E758" s="107"/>
      <c r="F758" s="107"/>
      <c r="G758" s="107"/>
      <c r="H758" s="372"/>
      <c r="I758" s="107"/>
      <c r="J758" s="107"/>
      <c r="K758" s="107"/>
      <c r="L758" s="107"/>
      <c r="M758" s="107"/>
      <c r="N758" s="372"/>
      <c r="O758" s="107"/>
      <c r="P758" s="107"/>
      <c r="Q758" s="107"/>
      <c r="R758" s="107"/>
      <c r="S758" s="107"/>
      <c r="T758" s="107"/>
      <c r="U758" s="107"/>
      <c r="V758" s="372"/>
      <c r="W758" s="107"/>
      <c r="X758" s="107"/>
      <c r="Y758" s="107"/>
      <c r="Z758" s="107"/>
      <c r="AA758" s="107"/>
      <c r="AB758" s="143"/>
      <c r="AC758" s="325"/>
      <c r="AD758" s="325"/>
      <c r="AE758" s="325"/>
      <c r="AF758" s="332"/>
      <c r="AG758" s="332"/>
      <c r="AH758" s="332"/>
      <c r="AI758" s="332"/>
      <c r="AJ758" s="332"/>
      <c r="AK758" s="332"/>
      <c r="AL758" s="332"/>
      <c r="AM758" s="332"/>
      <c r="AN758" s="332"/>
      <c r="AO758" s="332"/>
      <c r="AP758" s="332"/>
      <c r="AQ758" s="332"/>
      <c r="AR758" s="332"/>
      <c r="AS758" s="332"/>
      <c r="AT758" s="332"/>
      <c r="AU758" s="332"/>
      <c r="AV758" s="332"/>
      <c r="AW758" s="332"/>
      <c r="AX758" s="332"/>
      <c r="AY758" s="332"/>
      <c r="AZ758" s="332"/>
      <c r="BA758" s="332"/>
      <c r="BB758" s="332"/>
      <c r="BC758" s="332"/>
      <c r="BD758" s="332"/>
      <c r="BE758" s="332"/>
      <c r="BF758" s="332"/>
      <c r="BG758" s="332"/>
      <c r="BH758" s="332"/>
      <c r="BI758" s="332"/>
      <c r="BJ758" s="332"/>
      <c r="BK758" s="332"/>
      <c r="BL758" s="332"/>
      <c r="BM758" s="332"/>
      <c r="BN758" s="332"/>
      <c r="BO758" s="332"/>
      <c r="BP758" s="332"/>
      <c r="BQ758" s="332"/>
      <c r="BR758" s="332"/>
      <c r="BS758" s="332"/>
      <c r="BT758" s="332"/>
      <c r="BU758" s="332"/>
      <c r="BV758" s="332"/>
      <c r="BW758" s="332"/>
      <c r="BX758" s="332"/>
      <c r="BY758" s="150"/>
      <c r="BZ758" s="150"/>
      <c r="CA758" s="150"/>
      <c r="CB758" s="150"/>
      <c r="CC758" s="150"/>
      <c r="CD758" s="6"/>
      <c r="CE758" s="6"/>
      <c r="CF758" s="6"/>
    </row>
    <row r="759" spans="1:159" s="1" customFormat="1" ht="10.5" customHeight="1" thickBot="1">
      <c r="A759" s="1562"/>
      <c r="B759" s="1563"/>
      <c r="C759" s="776"/>
      <c r="D759" s="236" t="s">
        <v>37</v>
      </c>
      <c r="E759" s="109"/>
      <c r="F759" s="109"/>
      <c r="G759" s="109"/>
      <c r="H759" s="360"/>
      <c r="I759" s="109"/>
      <c r="J759" s="109"/>
      <c r="K759" s="109"/>
      <c r="L759" s="109"/>
      <c r="M759" s="109"/>
      <c r="N759" s="360"/>
      <c r="O759" s="109"/>
      <c r="P759" s="109"/>
      <c r="Q759" s="109"/>
      <c r="R759" s="109"/>
      <c r="S759" s="109"/>
      <c r="T759" s="109"/>
      <c r="U759" s="109"/>
      <c r="V759" s="360"/>
      <c r="W759" s="109"/>
      <c r="X759" s="109"/>
      <c r="Y759" s="109"/>
      <c r="Z759" s="109"/>
      <c r="AA759" s="109"/>
      <c r="AB759" s="144"/>
      <c r="AC759" s="325"/>
      <c r="AD759" s="325"/>
      <c r="AE759" s="325"/>
      <c r="AF759" s="332"/>
      <c r="AG759" s="332"/>
      <c r="AH759" s="332"/>
      <c r="AI759" s="332"/>
      <c r="AJ759" s="332"/>
      <c r="AK759" s="332"/>
      <c r="AL759" s="332"/>
      <c r="AM759" s="332"/>
      <c r="AN759" s="332"/>
      <c r="AO759" s="332"/>
      <c r="AP759" s="332"/>
      <c r="AQ759" s="332"/>
      <c r="AR759" s="332"/>
      <c r="AS759" s="332"/>
      <c r="AT759" s="332"/>
      <c r="AU759" s="332"/>
      <c r="AV759" s="332"/>
      <c r="AW759" s="332"/>
      <c r="AX759" s="332"/>
      <c r="AY759" s="332"/>
      <c r="AZ759" s="332"/>
      <c r="BA759" s="332"/>
      <c r="BB759" s="332"/>
      <c r="BC759" s="332"/>
      <c r="BD759" s="332"/>
      <c r="BE759" s="332"/>
      <c r="BF759" s="332"/>
      <c r="BG759" s="332"/>
      <c r="BH759" s="332"/>
      <c r="BI759" s="332"/>
      <c r="BJ759" s="332"/>
      <c r="BK759" s="332"/>
      <c r="BL759" s="332"/>
      <c r="BM759" s="332"/>
      <c r="BN759" s="332"/>
      <c r="BO759" s="332"/>
      <c r="BP759" s="332"/>
      <c r="BQ759" s="332"/>
      <c r="BR759" s="332"/>
      <c r="BS759" s="332"/>
      <c r="BT759" s="332"/>
      <c r="BU759" s="332"/>
      <c r="BV759" s="332"/>
      <c r="BW759" s="332"/>
      <c r="BX759" s="332"/>
      <c r="BY759" s="150"/>
      <c r="BZ759" s="150"/>
      <c r="CA759" s="150"/>
      <c r="CB759" s="150"/>
      <c r="CC759" s="150"/>
      <c r="CD759" s="6"/>
      <c r="CE759" s="6"/>
      <c r="CF759" s="6"/>
    </row>
    <row r="760" spans="1:159" s="27" customFormat="1" ht="10.5" customHeight="1">
      <c r="A760" s="1547" t="s">
        <v>565</v>
      </c>
      <c r="B760" s="1548"/>
      <c r="C760" s="784"/>
      <c r="D760" s="986" t="s">
        <v>543</v>
      </c>
      <c r="E760" s="54"/>
      <c r="F760" s="54"/>
      <c r="G760" s="54"/>
      <c r="H760" s="354"/>
      <c r="I760" s="54"/>
      <c r="J760" s="54"/>
      <c r="K760" s="54"/>
      <c r="L760" s="54"/>
      <c r="M760" s="54"/>
      <c r="N760" s="354"/>
      <c r="O760" s="54"/>
      <c r="P760" s="54"/>
      <c r="Q760" s="54"/>
      <c r="R760" s="54"/>
      <c r="S760" s="54"/>
      <c r="T760" s="54"/>
      <c r="U760" s="54"/>
      <c r="V760" s="354"/>
      <c r="W760" s="54"/>
      <c r="X760" s="54"/>
      <c r="Y760" s="54"/>
      <c r="Z760" s="54"/>
      <c r="AA760" s="54"/>
      <c r="AB760" s="56"/>
      <c r="AC760" s="355"/>
      <c r="AD760" s="325"/>
      <c r="AE760" s="325"/>
      <c r="AF760" s="325"/>
      <c r="AG760" s="325"/>
      <c r="AH760" s="325"/>
      <c r="AI760" s="325"/>
      <c r="AJ760" s="325"/>
      <c r="AK760" s="325"/>
      <c r="AL760" s="325"/>
      <c r="AM760" s="325"/>
      <c r="AN760" s="325"/>
      <c r="AO760" s="325"/>
      <c r="AP760" s="325"/>
      <c r="AQ760" s="325"/>
      <c r="AR760" s="325"/>
      <c r="AS760" s="325"/>
      <c r="AT760" s="325"/>
      <c r="AU760" s="325"/>
      <c r="AV760" s="325"/>
      <c r="AW760" s="325"/>
      <c r="AX760" s="325"/>
      <c r="AY760" s="325"/>
      <c r="AZ760" s="325"/>
      <c r="BA760" s="325"/>
      <c r="BB760" s="325"/>
      <c r="BC760" s="325"/>
      <c r="BD760" s="325"/>
      <c r="BE760" s="325"/>
      <c r="BF760" s="325"/>
      <c r="BG760" s="325"/>
      <c r="BH760" s="325"/>
      <c r="BI760" s="325"/>
      <c r="BJ760" s="325"/>
      <c r="BK760" s="325"/>
      <c r="BL760" s="325"/>
      <c r="BM760" s="325"/>
      <c r="BN760" s="325"/>
      <c r="BO760" s="325"/>
      <c r="BP760" s="325"/>
      <c r="BQ760" s="325"/>
      <c r="BR760" s="325"/>
      <c r="BS760" s="325"/>
      <c r="BT760" s="325"/>
      <c r="BU760" s="325"/>
      <c r="BV760" s="325"/>
      <c r="BW760" s="325"/>
      <c r="BX760" s="325"/>
      <c r="BY760" s="162"/>
      <c r="BZ760" s="162"/>
      <c r="CA760" s="162"/>
      <c r="CB760" s="162"/>
      <c r="CC760" s="162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1:159" s="27" customFormat="1" ht="15" customHeight="1" thickBot="1">
      <c r="A761" s="1614"/>
      <c r="B761" s="1615"/>
      <c r="C761" s="760"/>
      <c r="D761" s="987" t="s">
        <v>544</v>
      </c>
      <c r="E761" s="239"/>
      <c r="F761" s="239"/>
      <c r="G761" s="239"/>
      <c r="H761" s="371"/>
      <c r="I761" s="239"/>
      <c r="J761" s="239"/>
      <c r="K761" s="239"/>
      <c r="L761" s="239"/>
      <c r="M761" s="239"/>
      <c r="N761" s="371"/>
      <c r="O761" s="239"/>
      <c r="P761" s="239"/>
      <c r="Q761" s="239"/>
      <c r="R761" s="239"/>
      <c r="S761" s="239"/>
      <c r="T761" s="239"/>
      <c r="U761" s="239"/>
      <c r="V761" s="371"/>
      <c r="W761" s="239"/>
      <c r="X761" s="239"/>
      <c r="Y761" s="239"/>
      <c r="Z761" s="239"/>
      <c r="AA761" s="239"/>
      <c r="AB761" s="240"/>
      <c r="AC761" s="355"/>
      <c r="AD761" s="325"/>
      <c r="AE761" s="325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162"/>
      <c r="BZ761" s="162"/>
      <c r="CA761" s="162"/>
      <c r="CB761" s="162"/>
      <c r="CC761" s="162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1:159" s="1" customFormat="1" ht="10.5" customHeight="1">
      <c r="A762" s="1616" t="s">
        <v>57</v>
      </c>
      <c r="B762" s="1617"/>
      <c r="C762" s="778"/>
      <c r="D762" s="993" t="s">
        <v>36</v>
      </c>
      <c r="E762" s="107"/>
      <c r="F762" s="107"/>
      <c r="G762" s="107"/>
      <c r="H762" s="372"/>
      <c r="I762" s="107"/>
      <c r="J762" s="107"/>
      <c r="K762" s="107"/>
      <c r="L762" s="107"/>
      <c r="M762" s="107"/>
      <c r="N762" s="372"/>
      <c r="O762" s="107"/>
      <c r="P762" s="107"/>
      <c r="Q762" s="107"/>
      <c r="R762" s="107"/>
      <c r="S762" s="107"/>
      <c r="T762" s="107"/>
      <c r="U762" s="107"/>
      <c r="V762" s="372"/>
      <c r="W762" s="107"/>
      <c r="X762" s="107"/>
      <c r="Y762" s="107"/>
      <c r="Z762" s="107"/>
      <c r="AA762" s="107"/>
      <c r="AB762" s="143"/>
      <c r="AC762" s="325"/>
      <c r="AD762" s="325"/>
      <c r="AE762" s="325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162"/>
      <c r="BZ762" s="162"/>
      <c r="CA762" s="162"/>
      <c r="CB762" s="162"/>
      <c r="CC762" s="162"/>
    </row>
    <row r="763" spans="1:159" s="1" customFormat="1" ht="10.5" customHeight="1" thickBot="1">
      <c r="A763" s="1618"/>
      <c r="B763" s="1619"/>
      <c r="C763" s="781"/>
      <c r="D763" s="132" t="s">
        <v>37</v>
      </c>
      <c r="E763" s="380"/>
      <c r="F763" s="380"/>
      <c r="G763" s="380"/>
      <c r="H763" s="381"/>
      <c r="I763" s="380"/>
      <c r="J763" s="380"/>
      <c r="K763" s="380"/>
      <c r="L763" s="380"/>
      <c r="M763" s="380"/>
      <c r="N763" s="381"/>
      <c r="O763" s="380"/>
      <c r="P763" s="380"/>
      <c r="Q763" s="380"/>
      <c r="R763" s="380"/>
      <c r="S763" s="380"/>
      <c r="T763" s="380"/>
      <c r="U763" s="380"/>
      <c r="V763" s="381"/>
      <c r="W763" s="380"/>
      <c r="X763" s="380"/>
      <c r="Y763" s="380"/>
      <c r="Z763" s="380"/>
      <c r="AA763" s="380"/>
      <c r="AB763" s="382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162"/>
      <c r="BZ763" s="162"/>
      <c r="CA763" s="162"/>
      <c r="CB763" s="162"/>
      <c r="CC763" s="162"/>
    </row>
    <row r="764" spans="1:159" s="5" customFormat="1" ht="10.5" customHeight="1">
      <c r="A764" s="1564" t="s">
        <v>60</v>
      </c>
      <c r="B764" s="1565"/>
      <c r="C764" s="761"/>
      <c r="D764" s="35" t="s">
        <v>36</v>
      </c>
      <c r="E764" s="117"/>
      <c r="F764" s="117"/>
      <c r="G764" s="117"/>
      <c r="H764" s="383"/>
      <c r="I764" s="117"/>
      <c r="J764" s="117"/>
      <c r="K764" s="117"/>
      <c r="L764" s="117"/>
      <c r="M764" s="117"/>
      <c r="N764" s="383"/>
      <c r="O764" s="117"/>
      <c r="P764" s="117"/>
      <c r="Q764" s="117"/>
      <c r="R764" s="117"/>
      <c r="S764" s="117"/>
      <c r="T764" s="117"/>
      <c r="U764" s="117"/>
      <c r="V764" s="383"/>
      <c r="W764" s="117"/>
      <c r="X764" s="117"/>
      <c r="Y764" s="117"/>
      <c r="Z764" s="117"/>
      <c r="AA764" s="117"/>
      <c r="AB764" s="118"/>
      <c r="AC764" s="361"/>
      <c r="AD764" s="361"/>
      <c r="AE764" s="361"/>
      <c r="AF764" s="361"/>
      <c r="AG764" s="361"/>
      <c r="AH764" s="361"/>
      <c r="AI764" s="361"/>
      <c r="AJ764" s="361"/>
      <c r="AK764" s="361"/>
      <c r="AL764" s="361"/>
      <c r="AM764" s="361"/>
      <c r="AN764" s="361"/>
      <c r="AO764" s="361"/>
      <c r="AP764" s="361"/>
      <c r="AQ764" s="361"/>
      <c r="AR764" s="361"/>
      <c r="AS764" s="361"/>
      <c r="AT764" s="361"/>
      <c r="AU764" s="361"/>
      <c r="AV764" s="361"/>
      <c r="AW764" s="361"/>
      <c r="AX764" s="361"/>
      <c r="AY764" s="361"/>
      <c r="AZ764" s="361"/>
      <c r="BA764" s="361"/>
      <c r="BB764" s="361"/>
      <c r="BC764" s="361"/>
      <c r="BD764" s="361"/>
      <c r="BE764" s="361"/>
      <c r="BF764" s="361"/>
      <c r="BG764" s="361"/>
      <c r="BH764" s="361"/>
      <c r="BI764" s="361"/>
      <c r="BJ764" s="361"/>
      <c r="BK764" s="361"/>
      <c r="BL764" s="361"/>
      <c r="BM764" s="361"/>
      <c r="BN764" s="361"/>
      <c r="BO764" s="361"/>
      <c r="BP764" s="361"/>
      <c r="BQ764" s="361"/>
      <c r="BR764" s="361"/>
      <c r="BS764" s="361"/>
      <c r="BT764" s="361"/>
      <c r="BU764" s="361"/>
      <c r="BV764" s="361"/>
      <c r="BW764" s="361"/>
      <c r="BX764" s="361"/>
      <c r="BY764" s="127"/>
      <c r="BZ764" s="127"/>
      <c r="CA764" s="127"/>
      <c r="CB764" s="127"/>
      <c r="CC764" s="127"/>
    </row>
    <row r="765" spans="1:159" s="5" customFormat="1" ht="10.5" customHeight="1" thickBot="1">
      <c r="A765" s="1566"/>
      <c r="B765" s="1567"/>
      <c r="C765" s="762"/>
      <c r="D765" s="37" t="s">
        <v>37</v>
      </c>
      <c r="E765" s="121"/>
      <c r="F765" s="121"/>
      <c r="G765" s="121"/>
      <c r="H765" s="384"/>
      <c r="I765" s="121"/>
      <c r="J765" s="121"/>
      <c r="K765" s="121"/>
      <c r="L765" s="121"/>
      <c r="M765" s="121"/>
      <c r="N765" s="384"/>
      <c r="O765" s="121"/>
      <c r="P765" s="121"/>
      <c r="Q765" s="121"/>
      <c r="R765" s="121"/>
      <c r="S765" s="121"/>
      <c r="T765" s="121"/>
      <c r="U765" s="121"/>
      <c r="V765" s="384"/>
      <c r="W765" s="121"/>
      <c r="X765" s="121"/>
      <c r="Y765" s="121"/>
      <c r="Z765" s="121"/>
      <c r="AA765" s="121"/>
      <c r="AB765" s="122"/>
      <c r="AC765" s="361"/>
      <c r="AD765" s="361"/>
      <c r="AE765" s="361"/>
      <c r="AF765" s="361"/>
      <c r="AG765" s="361"/>
      <c r="AH765" s="361"/>
      <c r="AI765" s="361"/>
      <c r="AJ765" s="361"/>
      <c r="AK765" s="361"/>
      <c r="AL765" s="361"/>
      <c r="AM765" s="361"/>
      <c r="AN765" s="361"/>
      <c r="AO765" s="361"/>
      <c r="AP765" s="361"/>
      <c r="AQ765" s="361"/>
      <c r="AR765" s="361"/>
      <c r="AS765" s="361"/>
      <c r="AT765" s="361"/>
      <c r="AU765" s="361"/>
      <c r="AV765" s="361"/>
      <c r="AW765" s="361"/>
      <c r="AX765" s="361"/>
      <c r="AY765" s="361"/>
      <c r="AZ765" s="361"/>
      <c r="BA765" s="361"/>
      <c r="BB765" s="361"/>
      <c r="BC765" s="361"/>
      <c r="BD765" s="361"/>
      <c r="BE765" s="361"/>
      <c r="BF765" s="361"/>
      <c r="BG765" s="361"/>
      <c r="BH765" s="361"/>
      <c r="BI765" s="361"/>
      <c r="BJ765" s="361"/>
      <c r="BK765" s="361"/>
      <c r="BL765" s="361"/>
      <c r="BM765" s="361"/>
      <c r="BN765" s="361"/>
      <c r="BO765" s="361"/>
      <c r="BP765" s="361"/>
      <c r="BQ765" s="361"/>
      <c r="BR765" s="361"/>
      <c r="BS765" s="361"/>
      <c r="BT765" s="361"/>
      <c r="BU765" s="361"/>
      <c r="BV765" s="361"/>
      <c r="BW765" s="361"/>
      <c r="BX765" s="361"/>
      <c r="BY765" s="127"/>
      <c r="BZ765" s="127"/>
      <c r="CA765" s="127"/>
      <c r="CB765" s="127"/>
      <c r="CC765" s="127"/>
    </row>
    <row r="766" spans="1:159" s="3" customFormat="1" ht="29.25" customHeight="1" thickBot="1">
      <c r="A766" s="860"/>
      <c r="B766" s="150"/>
      <c r="C766" s="860"/>
      <c r="D766" s="150"/>
      <c r="E766" s="150"/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50"/>
      <c r="Q766" s="150"/>
      <c r="R766" s="150"/>
      <c r="S766" s="150"/>
      <c r="T766" s="150"/>
      <c r="U766" s="150"/>
      <c r="V766" s="150"/>
      <c r="W766" s="89"/>
      <c r="X766" s="89"/>
      <c r="Y766" s="150"/>
      <c r="Z766" s="89"/>
      <c r="AA766" s="89"/>
      <c r="AB766" s="89"/>
      <c r="AC766" s="332"/>
      <c r="AD766" s="332"/>
      <c r="AE766" s="332"/>
      <c r="AF766" s="332"/>
      <c r="AG766" s="332"/>
      <c r="AH766" s="332"/>
      <c r="AI766" s="332"/>
      <c r="AJ766" s="332"/>
      <c r="AK766" s="332"/>
      <c r="AL766" s="332"/>
      <c r="AM766" s="332"/>
      <c r="AN766" s="332"/>
      <c r="AO766" s="332"/>
      <c r="AP766" s="332"/>
      <c r="AQ766" s="332"/>
      <c r="AR766" s="332"/>
      <c r="AS766" s="332"/>
      <c r="AT766" s="332"/>
      <c r="AU766" s="332"/>
      <c r="AV766" s="332"/>
      <c r="AW766" s="332"/>
      <c r="AX766" s="332"/>
      <c r="AY766" s="332"/>
      <c r="AZ766" s="332"/>
      <c r="BA766" s="332"/>
      <c r="BB766" s="332"/>
      <c r="BC766" s="332"/>
      <c r="BD766" s="332"/>
      <c r="BE766" s="332"/>
      <c r="BF766" s="332"/>
      <c r="BG766" s="332"/>
      <c r="BH766" s="332"/>
      <c r="BI766" s="332"/>
      <c r="BJ766" s="332"/>
      <c r="BK766" s="332"/>
      <c r="BL766" s="332"/>
      <c r="BM766" s="332"/>
      <c r="BN766" s="332"/>
      <c r="BO766" s="332"/>
      <c r="BP766" s="332"/>
      <c r="BQ766" s="332"/>
      <c r="BR766" s="332"/>
      <c r="BS766" s="332"/>
      <c r="BT766" s="332"/>
      <c r="BU766" s="332"/>
      <c r="BV766" s="332"/>
      <c r="BW766" s="332"/>
      <c r="BX766" s="332"/>
      <c r="BY766" s="150"/>
      <c r="BZ766" s="150"/>
      <c r="CA766" s="150"/>
      <c r="CB766" s="150"/>
      <c r="CC766" s="150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</row>
    <row r="767" spans="1:159" ht="28.5" customHeight="1" thickBot="1">
      <c r="A767" s="391" t="s">
        <v>44</v>
      </c>
      <c r="B767" s="30" t="s">
        <v>91</v>
      </c>
      <c r="C767" s="30" t="s">
        <v>575</v>
      </c>
      <c r="D767" s="30" t="s">
        <v>39</v>
      </c>
      <c r="E767" s="1612" t="s">
        <v>40</v>
      </c>
      <c r="F767" s="1612"/>
      <c r="G767" s="1612"/>
      <c r="H767" s="1612"/>
      <c r="I767" s="1612"/>
      <c r="J767" s="1612"/>
      <c r="K767" s="1612"/>
      <c r="L767" s="1612"/>
      <c r="M767" s="1612"/>
      <c r="N767" s="1612"/>
      <c r="O767" s="1612"/>
      <c r="P767" s="1612"/>
      <c r="Q767" s="1612"/>
      <c r="R767" s="1612"/>
      <c r="S767" s="1612"/>
      <c r="T767" s="1612"/>
      <c r="U767" s="1612"/>
      <c r="V767" s="1612"/>
      <c r="W767" s="1612"/>
      <c r="X767" s="1612"/>
      <c r="Y767" s="1612"/>
      <c r="Z767" s="1612"/>
      <c r="AA767" s="1612"/>
      <c r="AB767" s="1613"/>
    </row>
    <row r="768" spans="1:159" ht="10.5" customHeight="1" thickBot="1">
      <c r="A768" s="1031" t="s">
        <v>219</v>
      </c>
      <c r="B768" s="1032"/>
      <c r="C768" s="234"/>
      <c r="D768" s="234"/>
      <c r="E768" s="234">
        <v>1</v>
      </c>
      <c r="F768" s="234">
        <v>2</v>
      </c>
      <c r="G768" s="234">
        <v>3</v>
      </c>
      <c r="H768" s="499">
        <v>4</v>
      </c>
      <c r="I768" s="234">
        <v>5</v>
      </c>
      <c r="J768" s="234">
        <v>6</v>
      </c>
      <c r="K768" s="234">
        <v>7</v>
      </c>
      <c r="L768" s="234">
        <v>8</v>
      </c>
      <c r="M768" s="234">
        <v>9</v>
      </c>
      <c r="N768" s="499">
        <v>10</v>
      </c>
      <c r="O768" s="234">
        <v>11</v>
      </c>
      <c r="P768" s="234">
        <v>12</v>
      </c>
      <c r="Q768" s="234">
        <v>13</v>
      </c>
      <c r="R768" s="234">
        <v>14</v>
      </c>
      <c r="S768" s="234">
        <v>15</v>
      </c>
      <c r="T768" s="234">
        <v>16</v>
      </c>
      <c r="U768" s="234">
        <v>17</v>
      </c>
      <c r="V768" s="499">
        <v>18</v>
      </c>
      <c r="W768" s="234">
        <v>19</v>
      </c>
      <c r="X768" s="234">
        <v>20</v>
      </c>
      <c r="Y768" s="234">
        <v>21</v>
      </c>
      <c r="Z768" s="234">
        <v>22</v>
      </c>
      <c r="AA768" s="234">
        <v>23</v>
      </c>
      <c r="AB768" s="235">
        <v>24</v>
      </c>
    </row>
    <row r="769" spans="1:95" ht="10.5" customHeight="1">
      <c r="A769" s="326" t="s">
        <v>103</v>
      </c>
      <c r="B769" s="592"/>
      <c r="C769" s="34"/>
      <c r="D769" s="416"/>
      <c r="E769" s="978">
        <v>3</v>
      </c>
      <c r="F769" s="978">
        <v>3</v>
      </c>
      <c r="G769" s="978">
        <v>3</v>
      </c>
      <c r="H769" s="979">
        <v>3</v>
      </c>
      <c r="I769" s="978">
        <v>3</v>
      </c>
      <c r="J769" s="978">
        <v>3</v>
      </c>
      <c r="K769" s="978">
        <v>3</v>
      </c>
      <c r="L769" s="978">
        <v>3</v>
      </c>
      <c r="M769" s="978">
        <v>3</v>
      </c>
      <c r="N769" s="979">
        <v>3</v>
      </c>
      <c r="O769" s="978">
        <v>3</v>
      </c>
      <c r="P769" s="978">
        <v>3</v>
      </c>
      <c r="Q769" s="978">
        <v>3</v>
      </c>
      <c r="R769" s="978">
        <v>3</v>
      </c>
      <c r="S769" s="978">
        <v>3</v>
      </c>
      <c r="T769" s="978">
        <v>3</v>
      </c>
      <c r="U769" s="978">
        <v>3</v>
      </c>
      <c r="V769" s="979">
        <v>3</v>
      </c>
      <c r="W769" s="978">
        <v>3</v>
      </c>
      <c r="X769" s="978">
        <v>3</v>
      </c>
      <c r="Y769" s="978">
        <v>3</v>
      </c>
      <c r="Z769" s="978">
        <v>3</v>
      </c>
      <c r="AA769" s="978">
        <v>3</v>
      </c>
      <c r="AB769" s="1387">
        <v>3</v>
      </c>
      <c r="CD769" s="162"/>
      <c r="CE769" s="162"/>
      <c r="CF769" s="162"/>
      <c r="CG769" s="162"/>
      <c r="CH769" s="162"/>
      <c r="CI769" s="162"/>
      <c r="CJ769" s="162"/>
      <c r="CK769" s="162"/>
      <c r="CL769" s="162"/>
      <c r="CM769" s="162"/>
      <c r="CN769" s="162"/>
      <c r="CO769" s="162"/>
      <c r="CP769" s="162"/>
      <c r="CQ769" s="162"/>
    </row>
    <row r="770" spans="1:95" ht="10.5" customHeight="1" thickBot="1">
      <c r="A770" s="417" t="s">
        <v>104</v>
      </c>
      <c r="B770" s="608"/>
      <c r="C770" s="36"/>
      <c r="D770" s="418"/>
      <c r="E770" s="980">
        <v>3</v>
      </c>
      <c r="F770" s="980">
        <v>3</v>
      </c>
      <c r="G770" s="980">
        <v>3</v>
      </c>
      <c r="H770" s="1248">
        <v>3</v>
      </c>
      <c r="I770" s="980">
        <v>3</v>
      </c>
      <c r="J770" s="980">
        <v>3</v>
      </c>
      <c r="K770" s="980">
        <v>3</v>
      </c>
      <c r="L770" s="980">
        <v>3</v>
      </c>
      <c r="M770" s="980">
        <v>3</v>
      </c>
      <c r="N770" s="1248">
        <v>3</v>
      </c>
      <c r="O770" s="980">
        <v>3</v>
      </c>
      <c r="P770" s="980">
        <v>3</v>
      </c>
      <c r="Q770" s="980">
        <v>3</v>
      </c>
      <c r="R770" s="980">
        <v>3</v>
      </c>
      <c r="S770" s="980">
        <v>3</v>
      </c>
      <c r="T770" s="980">
        <v>3</v>
      </c>
      <c r="U770" s="980">
        <v>3</v>
      </c>
      <c r="V770" s="1248">
        <v>3</v>
      </c>
      <c r="W770" s="980">
        <v>3</v>
      </c>
      <c r="X770" s="980">
        <v>3</v>
      </c>
      <c r="Y770" s="980">
        <v>3</v>
      </c>
      <c r="Z770" s="980">
        <v>3</v>
      </c>
      <c r="AA770" s="980">
        <v>3</v>
      </c>
      <c r="AB770" s="1388">
        <v>3</v>
      </c>
      <c r="CD770" s="162"/>
      <c r="CE770" s="162"/>
      <c r="CF770" s="162"/>
      <c r="CG770" s="162"/>
      <c r="CH770" s="162"/>
      <c r="CI770" s="162"/>
      <c r="CJ770" s="162"/>
      <c r="CK770" s="162"/>
      <c r="CL770" s="162"/>
      <c r="CM770" s="162"/>
      <c r="CN770" s="162"/>
      <c r="CO770" s="162"/>
      <c r="CP770" s="162"/>
      <c r="CQ770" s="162"/>
    </row>
    <row r="771" spans="1:95" ht="10.5" customHeight="1">
      <c r="A771" s="1509" t="s">
        <v>98</v>
      </c>
      <c r="B771" s="1516" t="s">
        <v>81</v>
      </c>
      <c r="C771" s="1107"/>
      <c r="D771" s="1190"/>
      <c r="E771" s="76"/>
      <c r="F771" s="76"/>
      <c r="G771" s="76"/>
      <c r="H771" s="386"/>
      <c r="I771" s="76"/>
      <c r="J771" s="76"/>
      <c r="K771" s="76"/>
      <c r="L771" s="76"/>
      <c r="M771" s="76"/>
      <c r="N771" s="386"/>
      <c r="O771" s="76"/>
      <c r="P771" s="76"/>
      <c r="Q771" s="76"/>
      <c r="R771" s="76"/>
      <c r="S771" s="76"/>
      <c r="T771" s="76"/>
      <c r="U771" s="76"/>
      <c r="V771" s="386"/>
      <c r="W771" s="76"/>
      <c r="X771" s="76"/>
      <c r="Y771" s="76"/>
      <c r="Z771" s="76"/>
      <c r="AA771" s="76"/>
      <c r="AB771" s="77"/>
      <c r="CD771" s="162"/>
      <c r="CE771" s="162"/>
      <c r="CF771" s="162"/>
      <c r="CG771" s="162"/>
      <c r="CH771" s="162"/>
      <c r="CI771" s="162"/>
      <c r="CJ771" s="162"/>
      <c r="CK771" s="162"/>
      <c r="CL771" s="162"/>
      <c r="CM771" s="162"/>
      <c r="CN771" s="162"/>
      <c r="CO771" s="162"/>
      <c r="CP771" s="162"/>
      <c r="CQ771" s="162"/>
    </row>
    <row r="772" spans="1:95" ht="10.5" customHeight="1">
      <c r="A772" s="1510"/>
      <c r="B772" s="1517"/>
      <c r="C772" s="217" t="s">
        <v>126</v>
      </c>
      <c r="D772" s="1241" t="s">
        <v>33</v>
      </c>
      <c r="E772" s="1056">
        <v>134</v>
      </c>
      <c r="F772" s="1183">
        <v>134</v>
      </c>
      <c r="G772" s="966">
        <v>133</v>
      </c>
      <c r="H772" s="977">
        <v>134</v>
      </c>
      <c r="I772" s="966">
        <v>133</v>
      </c>
      <c r="J772" s="966">
        <v>134</v>
      </c>
      <c r="K772" s="966">
        <v>133</v>
      </c>
      <c r="L772" s="966">
        <v>133</v>
      </c>
      <c r="M772" s="966">
        <v>133</v>
      </c>
      <c r="N772" s="977">
        <v>133</v>
      </c>
      <c r="O772" s="966">
        <v>133</v>
      </c>
      <c r="P772" s="966">
        <v>132</v>
      </c>
      <c r="Q772" s="966">
        <v>133</v>
      </c>
      <c r="R772" s="966">
        <v>133</v>
      </c>
      <c r="S772" s="966">
        <v>133</v>
      </c>
      <c r="T772" s="966">
        <v>132</v>
      </c>
      <c r="U772" s="966">
        <v>132</v>
      </c>
      <c r="V772" s="977">
        <v>131</v>
      </c>
      <c r="W772" s="966">
        <v>132</v>
      </c>
      <c r="X772" s="966">
        <v>131</v>
      </c>
      <c r="Y772" s="966">
        <v>131</v>
      </c>
      <c r="Z772" s="966">
        <v>130</v>
      </c>
      <c r="AA772" s="966">
        <v>130</v>
      </c>
      <c r="AB772" s="1014">
        <v>131</v>
      </c>
      <c r="AC772" s="330"/>
      <c r="AD772" s="177"/>
      <c r="AE772" s="58"/>
      <c r="AF772" s="332"/>
      <c r="AG772" s="332"/>
      <c r="AH772" s="332"/>
      <c r="AI772" s="332"/>
      <c r="AJ772" s="332"/>
      <c r="AK772" s="332"/>
      <c r="AL772" s="332"/>
      <c r="AM772" s="332"/>
      <c r="AN772" s="332"/>
      <c r="AO772" s="332"/>
      <c r="AP772" s="332"/>
      <c r="AQ772" s="332"/>
      <c r="AR772" s="332"/>
      <c r="AS772" s="332"/>
      <c r="AT772" s="332"/>
      <c r="AU772" s="332"/>
      <c r="AV772" s="332"/>
      <c r="AW772" s="332"/>
      <c r="AX772" s="332"/>
      <c r="AY772" s="332"/>
      <c r="AZ772" s="332"/>
      <c r="BA772" s="332"/>
      <c r="BB772" s="332"/>
      <c r="BC772" s="332"/>
      <c r="BD772" s="332"/>
      <c r="BE772" s="332"/>
      <c r="BF772" s="332"/>
      <c r="BG772" s="332"/>
      <c r="BH772" s="332"/>
      <c r="BI772" s="332"/>
      <c r="BJ772" s="332"/>
      <c r="BK772" s="332"/>
      <c r="BL772" s="332"/>
      <c r="BM772" s="332"/>
      <c r="BN772" s="332"/>
      <c r="BO772" s="332"/>
      <c r="BP772" s="332"/>
      <c r="BQ772" s="332"/>
      <c r="BR772" s="332"/>
      <c r="BS772" s="332"/>
      <c r="BT772" s="332"/>
      <c r="BU772" s="332"/>
      <c r="BV772" s="332"/>
      <c r="BW772" s="332"/>
      <c r="BX772" s="332"/>
      <c r="BY772" s="150"/>
      <c r="BZ772" s="150"/>
      <c r="CA772" s="150"/>
      <c r="CB772" s="150"/>
      <c r="CC772" s="150"/>
      <c r="CD772" s="150"/>
      <c r="CE772" s="150"/>
      <c r="CF772" s="150"/>
      <c r="CG772" s="162"/>
      <c r="CH772" s="162"/>
      <c r="CI772" s="162"/>
      <c r="CJ772" s="162"/>
      <c r="CK772" s="162"/>
      <c r="CL772" s="162"/>
      <c r="CM772" s="162"/>
      <c r="CN772" s="162"/>
      <c r="CO772" s="162"/>
      <c r="CP772" s="162"/>
      <c r="CQ772" s="162"/>
    </row>
    <row r="773" spans="1:95" ht="10.5" customHeight="1">
      <c r="A773" s="1510"/>
      <c r="B773" s="1517"/>
      <c r="C773" s="1461" t="s">
        <v>553</v>
      </c>
      <c r="D773" s="131" t="s">
        <v>116</v>
      </c>
      <c r="E773" s="61">
        <f>AF773*$AE773</f>
        <v>1.3420800000000002</v>
      </c>
      <c r="F773" s="61">
        <f t="shared" ref="F773:AB773" si="408">AG773*$AE773</f>
        <v>1.3417200000000002</v>
      </c>
      <c r="G773" s="61">
        <f t="shared" si="408"/>
        <v>1.3402799999999999</v>
      </c>
      <c r="H773" s="420">
        <f t="shared" si="408"/>
        <v>1.3373999999999999</v>
      </c>
      <c r="I773" s="61">
        <f t="shared" si="408"/>
        <v>1.3330799999999998</v>
      </c>
      <c r="J773" s="61">
        <f t="shared" si="408"/>
        <v>1.3348800000000001</v>
      </c>
      <c r="K773" s="61">
        <f t="shared" si="408"/>
        <v>1.33344</v>
      </c>
      <c r="L773" s="61">
        <f t="shared" si="408"/>
        <v>1.33524</v>
      </c>
      <c r="M773" s="61">
        <f t="shared" si="408"/>
        <v>1.32948</v>
      </c>
      <c r="N773" s="420">
        <f t="shared" si="408"/>
        <v>1.3276800000000002</v>
      </c>
      <c r="O773" s="61">
        <f t="shared" si="408"/>
        <v>1.3266000000000002</v>
      </c>
      <c r="P773" s="61">
        <f t="shared" si="408"/>
        <v>1.3244400000000001</v>
      </c>
      <c r="Q773" s="61">
        <f t="shared" si="408"/>
        <v>1.3237200000000002</v>
      </c>
      <c r="R773" s="61">
        <f t="shared" si="408"/>
        <v>1.3233599999999999</v>
      </c>
      <c r="S773" s="61">
        <f t="shared" si="408"/>
        <v>1.32264</v>
      </c>
      <c r="T773" s="61">
        <f t="shared" si="408"/>
        <v>1.3233600000000001</v>
      </c>
      <c r="U773" s="61">
        <f t="shared" si="408"/>
        <v>1.3197600000000003</v>
      </c>
      <c r="V773" s="420">
        <f t="shared" si="408"/>
        <v>1.3129200000000001</v>
      </c>
      <c r="W773" s="61">
        <f t="shared" si="408"/>
        <v>1.3125600000000002</v>
      </c>
      <c r="X773" s="61">
        <f t="shared" si="408"/>
        <v>1.3107599999999999</v>
      </c>
      <c r="Y773" s="61">
        <f t="shared" si="408"/>
        <v>1.3100400000000001</v>
      </c>
      <c r="Z773" s="61">
        <f t="shared" si="408"/>
        <v>1.3057200000000002</v>
      </c>
      <c r="AA773" s="61">
        <f t="shared" si="408"/>
        <v>1.3006799999999998</v>
      </c>
      <c r="AB773" s="62">
        <f t="shared" si="408"/>
        <v>1.3006800000000001</v>
      </c>
      <c r="AC773" s="47">
        <f>SUM(E773:AB773)</f>
        <v>31.772520000000007</v>
      </c>
      <c r="AD773" s="50">
        <f>SUM(E774:AB774)</f>
        <v>17.952479999999998</v>
      </c>
      <c r="AE773" s="1165">
        <v>7.2</v>
      </c>
      <c r="AF773" s="162">
        <v>0.18640000000000001</v>
      </c>
      <c r="AG773" s="162">
        <v>0.18635000000000002</v>
      </c>
      <c r="AH773" s="162">
        <v>0.18614999999999998</v>
      </c>
      <c r="AI773" s="162">
        <v>0.18575</v>
      </c>
      <c r="AJ773" s="162">
        <v>0.18514999999999998</v>
      </c>
      <c r="AK773" s="162">
        <v>0.18540000000000001</v>
      </c>
      <c r="AL773" s="111">
        <v>0.1852</v>
      </c>
      <c r="AM773" s="111">
        <v>0.18545</v>
      </c>
      <c r="AN773" s="111">
        <v>0.18464999999999998</v>
      </c>
      <c r="AO773" s="111">
        <v>0.18440000000000001</v>
      </c>
      <c r="AP773" s="111">
        <v>0.18425000000000002</v>
      </c>
      <c r="AQ773" s="111">
        <v>0.18395</v>
      </c>
      <c r="AR773" s="111">
        <v>0.18385000000000001</v>
      </c>
      <c r="AS773" s="111">
        <v>0.18379999999999999</v>
      </c>
      <c r="AT773" s="111">
        <v>0.1837</v>
      </c>
      <c r="AU773" s="111">
        <v>0.18380000000000002</v>
      </c>
      <c r="AV773" s="111">
        <v>0.18330000000000002</v>
      </c>
      <c r="AW773" s="111">
        <v>0.18235000000000001</v>
      </c>
      <c r="AX773" s="111">
        <v>0.18230000000000002</v>
      </c>
      <c r="AY773" s="111">
        <v>0.18204999999999999</v>
      </c>
      <c r="AZ773" s="111">
        <v>0.18195</v>
      </c>
      <c r="BA773" s="111">
        <v>0.18135000000000001</v>
      </c>
      <c r="BB773" s="111">
        <v>0.18064999999999998</v>
      </c>
      <c r="BC773" s="111">
        <v>0.18065000000000001</v>
      </c>
      <c r="BD773" s="99"/>
      <c r="BE773" s="99"/>
      <c r="BF773" s="99"/>
      <c r="BG773" s="99"/>
      <c r="BH773" s="99"/>
      <c r="BI773" s="99"/>
      <c r="BJ773" s="99"/>
      <c r="BK773" s="99"/>
      <c r="BL773" s="99"/>
      <c r="BM773" s="99"/>
      <c r="BN773" s="99"/>
      <c r="BO773" s="99"/>
      <c r="BP773" s="99"/>
      <c r="BQ773" s="99"/>
      <c r="BR773" s="99"/>
      <c r="BS773" s="99"/>
      <c r="BT773" s="99"/>
      <c r="BU773" s="99"/>
      <c r="BV773" s="99"/>
      <c r="BW773" s="99"/>
      <c r="BX773" s="99"/>
      <c r="BY773" s="99"/>
      <c r="BZ773" s="99"/>
      <c r="CA773" s="99"/>
      <c r="CB773" s="99"/>
      <c r="CC773" s="99"/>
      <c r="CD773" s="99"/>
      <c r="CE773" s="99"/>
      <c r="CF773" s="99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</row>
    <row r="774" spans="1:95" ht="10.5" customHeight="1">
      <c r="A774" s="1510"/>
      <c r="B774" s="1517"/>
      <c r="C774" s="1461" t="s">
        <v>553</v>
      </c>
      <c r="D774" s="131" t="s">
        <v>117</v>
      </c>
      <c r="E774" s="61">
        <f>AF774*$AE773</f>
        <v>0.75851999999999997</v>
      </c>
      <c r="F774" s="48">
        <f t="shared" ref="F774:AB774" si="409">AG774*$AE773</f>
        <v>0.76212000000000002</v>
      </c>
      <c r="G774" s="48">
        <f t="shared" si="409"/>
        <v>0.76068000000000002</v>
      </c>
      <c r="H774" s="331">
        <f t="shared" si="409"/>
        <v>0.75563999999999998</v>
      </c>
      <c r="I774" s="48">
        <f t="shared" si="409"/>
        <v>0.74916000000000005</v>
      </c>
      <c r="J774" s="48">
        <f t="shared" si="409"/>
        <v>0.74916000000000005</v>
      </c>
      <c r="K774" s="48">
        <f t="shared" si="409"/>
        <v>0.74843999999999999</v>
      </c>
      <c r="L774" s="48">
        <f t="shared" si="409"/>
        <v>0.75600000000000001</v>
      </c>
      <c r="M774" s="48">
        <f t="shared" si="409"/>
        <v>0.75312000000000001</v>
      </c>
      <c r="N774" s="331">
        <f t="shared" si="409"/>
        <v>0.75204000000000004</v>
      </c>
      <c r="O774" s="48">
        <f t="shared" si="409"/>
        <v>0.75239999999999996</v>
      </c>
      <c r="P774" s="48">
        <f t="shared" si="409"/>
        <v>0.74556</v>
      </c>
      <c r="Q774" s="48">
        <f t="shared" si="409"/>
        <v>0.75131999999999999</v>
      </c>
      <c r="R774" s="48">
        <f t="shared" si="409"/>
        <v>0.74807999999999997</v>
      </c>
      <c r="S774" s="48">
        <f t="shared" si="409"/>
        <v>0.74016000000000004</v>
      </c>
      <c r="T774" s="48">
        <f t="shared" si="409"/>
        <v>0.74196000000000006</v>
      </c>
      <c r="U774" s="48">
        <f t="shared" si="409"/>
        <v>0.74843999999999999</v>
      </c>
      <c r="V774" s="331">
        <f t="shared" si="409"/>
        <v>0.74231999999999998</v>
      </c>
      <c r="W774" s="48">
        <f t="shared" si="409"/>
        <v>0.73980000000000012</v>
      </c>
      <c r="X774" s="48">
        <f t="shared" si="409"/>
        <v>0.73907999999999996</v>
      </c>
      <c r="Y774" s="48">
        <f t="shared" si="409"/>
        <v>0.74051999999999996</v>
      </c>
      <c r="Z774" s="48">
        <f t="shared" si="409"/>
        <v>0.74016000000000004</v>
      </c>
      <c r="AA774" s="48">
        <f t="shared" si="409"/>
        <v>0.73836000000000002</v>
      </c>
      <c r="AB774" s="49">
        <f t="shared" si="409"/>
        <v>0.73943999999999999</v>
      </c>
      <c r="AC774" s="726"/>
      <c r="AD774" s="717"/>
      <c r="AE774" s="58"/>
      <c r="AF774" s="162">
        <v>0.10535</v>
      </c>
      <c r="AG774" s="162">
        <v>0.10585</v>
      </c>
      <c r="AH774" s="162">
        <v>0.10564999999999999</v>
      </c>
      <c r="AI774" s="162">
        <v>0.10495</v>
      </c>
      <c r="AJ774" s="162">
        <v>0.10405</v>
      </c>
      <c r="AK774" s="162">
        <v>0.10405</v>
      </c>
      <c r="AL774" s="111">
        <v>0.10395</v>
      </c>
      <c r="AM774" s="111">
        <v>0.105</v>
      </c>
      <c r="AN774" s="111">
        <v>0.1046</v>
      </c>
      <c r="AO774" s="111">
        <v>0.10445</v>
      </c>
      <c r="AP774" s="111">
        <v>0.1045</v>
      </c>
      <c r="AQ774" s="111">
        <v>0.10355</v>
      </c>
      <c r="AR774" s="111">
        <v>0.10435</v>
      </c>
      <c r="AS774" s="111">
        <v>0.10389999999999999</v>
      </c>
      <c r="AT774" s="111">
        <v>0.1028</v>
      </c>
      <c r="AU774" s="111">
        <v>0.10305</v>
      </c>
      <c r="AV774" s="111">
        <v>0.10395</v>
      </c>
      <c r="AW774" s="111">
        <v>0.1031</v>
      </c>
      <c r="AX774" s="111">
        <v>0.10275000000000001</v>
      </c>
      <c r="AY774" s="111">
        <v>0.10264999999999999</v>
      </c>
      <c r="AZ774" s="111">
        <v>0.10285</v>
      </c>
      <c r="BA774" s="111">
        <v>0.1028</v>
      </c>
      <c r="BB774" s="111">
        <v>0.10255</v>
      </c>
      <c r="BC774" s="111">
        <v>0.1027</v>
      </c>
      <c r="BD774" s="332"/>
      <c r="BE774" s="99"/>
      <c r="BF774" s="99"/>
      <c r="BG774" s="99"/>
      <c r="BH774" s="99"/>
      <c r="BI774" s="99"/>
      <c r="BJ774" s="99"/>
      <c r="BK774" s="99"/>
      <c r="BL774" s="99"/>
      <c r="BM774" s="99"/>
      <c r="BN774" s="99"/>
      <c r="BO774" s="99"/>
      <c r="BP774" s="99"/>
      <c r="BQ774" s="99"/>
      <c r="BR774" s="99"/>
      <c r="BS774" s="99"/>
      <c r="BT774" s="99"/>
      <c r="BU774" s="99"/>
      <c r="BV774" s="99"/>
      <c r="BW774" s="99"/>
      <c r="BX774" s="99"/>
      <c r="BY774" s="99"/>
      <c r="BZ774" s="99"/>
      <c r="CA774" s="99"/>
      <c r="CB774" s="99"/>
      <c r="CC774" s="99"/>
      <c r="CD774" s="99"/>
      <c r="CE774" s="99"/>
      <c r="CF774" s="99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</row>
    <row r="775" spans="1:95" ht="10.5" customHeight="1" thickBot="1">
      <c r="A775" s="1511"/>
      <c r="B775" s="1518"/>
      <c r="C775" s="271"/>
      <c r="D775" s="236" t="s">
        <v>41</v>
      </c>
      <c r="E775" s="52">
        <f>E774/E773</f>
        <v>0.56518240343347625</v>
      </c>
      <c r="F775" s="52">
        <f t="shared" ref="F775:AB775" si="410">F774/F773</f>
        <v>0.56801717198819413</v>
      </c>
      <c r="G775" s="52">
        <f t="shared" si="410"/>
        <v>0.56755304861670697</v>
      </c>
      <c r="H775" s="365">
        <f t="shared" si="410"/>
        <v>0.565006729475101</v>
      </c>
      <c r="I775" s="52">
        <f t="shared" si="410"/>
        <v>0.5619767755873617</v>
      </c>
      <c r="J775" s="52">
        <f t="shared" si="410"/>
        <v>0.56121898597626751</v>
      </c>
      <c r="K775" s="52">
        <f t="shared" si="410"/>
        <v>0.56128509719222464</v>
      </c>
      <c r="L775" s="52">
        <f t="shared" si="410"/>
        <v>0.56619034780264221</v>
      </c>
      <c r="M775" s="52">
        <f t="shared" si="410"/>
        <v>0.56647711887354457</v>
      </c>
      <c r="N775" s="365">
        <f t="shared" si="410"/>
        <v>0.56643167028199559</v>
      </c>
      <c r="O775" s="52">
        <f t="shared" si="410"/>
        <v>0.56716417910447747</v>
      </c>
      <c r="P775" s="52">
        <f t="shared" si="410"/>
        <v>0.56292470780103288</v>
      </c>
      <c r="Q775" s="52">
        <f t="shared" si="410"/>
        <v>0.56758226815338575</v>
      </c>
      <c r="R775" s="52">
        <f t="shared" si="410"/>
        <v>0.56528835690968449</v>
      </c>
      <c r="S775" s="52">
        <f t="shared" si="410"/>
        <v>0.55960805661404467</v>
      </c>
      <c r="T775" s="52">
        <f t="shared" si="410"/>
        <v>0.56066376496191517</v>
      </c>
      <c r="U775" s="52">
        <f t="shared" si="410"/>
        <v>0.56710310965630106</v>
      </c>
      <c r="V775" s="365">
        <f t="shared" si="410"/>
        <v>0.56539621606800106</v>
      </c>
      <c r="W775" s="52">
        <f t="shared" si="410"/>
        <v>0.56363137685134401</v>
      </c>
      <c r="X775" s="52">
        <f t="shared" si="410"/>
        <v>0.56385608349354577</v>
      </c>
      <c r="Y775" s="52">
        <f t="shared" si="410"/>
        <v>0.56526518274251158</v>
      </c>
      <c r="Z775" s="52">
        <f t="shared" si="410"/>
        <v>0.56685966363385709</v>
      </c>
      <c r="AA775" s="52">
        <f t="shared" si="410"/>
        <v>0.56767229449211187</v>
      </c>
      <c r="AB775" s="53">
        <f t="shared" si="410"/>
        <v>0.56850262939385554</v>
      </c>
      <c r="AC775" s="726"/>
      <c r="AD775" s="717"/>
      <c r="AE775" s="58"/>
      <c r="CD775" s="162"/>
      <c r="CE775" s="162"/>
      <c r="CF775" s="162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</row>
    <row r="776" spans="1:95" ht="10.5" customHeight="1">
      <c r="A776" s="1509" t="s">
        <v>28</v>
      </c>
      <c r="B776" s="1516" t="s">
        <v>82</v>
      </c>
      <c r="C776" s="1107"/>
      <c r="D776" s="1190"/>
      <c r="E776" s="76"/>
      <c r="F776" s="76"/>
      <c r="G776" s="76"/>
      <c r="H776" s="386"/>
      <c r="I776" s="76"/>
      <c r="J776" s="76"/>
      <c r="K776" s="76"/>
      <c r="L776" s="76"/>
      <c r="M776" s="76"/>
      <c r="N776" s="386"/>
      <c r="O776" s="76"/>
      <c r="P776" s="76"/>
      <c r="Q776" s="76"/>
      <c r="R776" s="76"/>
      <c r="S776" s="76"/>
      <c r="T776" s="76"/>
      <c r="U776" s="76"/>
      <c r="V776" s="386"/>
      <c r="W776" s="76"/>
      <c r="X776" s="76"/>
      <c r="Y776" s="76"/>
      <c r="Z776" s="76"/>
      <c r="AA776" s="76"/>
      <c r="AB776" s="77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</row>
    <row r="777" spans="1:95" ht="10.5" customHeight="1">
      <c r="A777" s="1510"/>
      <c r="B777" s="1517"/>
      <c r="C777" s="217" t="s">
        <v>126</v>
      </c>
      <c r="D777" s="1241" t="s">
        <v>33</v>
      </c>
      <c r="E777" s="1056">
        <v>141</v>
      </c>
      <c r="F777" s="1183">
        <v>141</v>
      </c>
      <c r="G777" s="966">
        <v>142</v>
      </c>
      <c r="H777" s="977">
        <v>141</v>
      </c>
      <c r="I777" s="966">
        <v>140</v>
      </c>
      <c r="J777" s="966">
        <v>141</v>
      </c>
      <c r="K777" s="966">
        <v>142</v>
      </c>
      <c r="L777" s="966">
        <v>141</v>
      </c>
      <c r="M777" s="966">
        <v>140</v>
      </c>
      <c r="N777" s="977">
        <v>140</v>
      </c>
      <c r="O777" s="966">
        <v>140</v>
      </c>
      <c r="P777" s="966">
        <v>140</v>
      </c>
      <c r="Q777" s="966">
        <v>139</v>
      </c>
      <c r="R777" s="966">
        <v>140</v>
      </c>
      <c r="S777" s="966">
        <v>140</v>
      </c>
      <c r="T777" s="966">
        <v>140</v>
      </c>
      <c r="U777" s="966">
        <v>140</v>
      </c>
      <c r="V777" s="977">
        <v>140</v>
      </c>
      <c r="W777" s="966">
        <v>140</v>
      </c>
      <c r="X777" s="966">
        <v>139</v>
      </c>
      <c r="Y777" s="966">
        <v>138</v>
      </c>
      <c r="Z777" s="966">
        <v>139</v>
      </c>
      <c r="AA777" s="966">
        <v>139</v>
      </c>
      <c r="AB777" s="1014">
        <v>139</v>
      </c>
      <c r="AC777" s="726"/>
      <c r="AD777" s="717"/>
      <c r="AE777" s="58"/>
      <c r="AF777" s="332"/>
      <c r="AG777" s="332"/>
      <c r="AH777" s="332"/>
      <c r="AI777" s="332"/>
      <c r="AJ777" s="332"/>
      <c r="AK777" s="332"/>
      <c r="AL777" s="332"/>
      <c r="AM777" s="332"/>
      <c r="AN777" s="332"/>
      <c r="AO777" s="332"/>
      <c r="AP777" s="332"/>
      <c r="AQ777" s="332"/>
      <c r="AR777" s="332"/>
      <c r="AS777" s="332"/>
      <c r="AT777" s="332"/>
      <c r="AU777" s="332"/>
      <c r="AV777" s="332"/>
      <c r="AW777" s="332"/>
      <c r="AX777" s="332"/>
      <c r="AY777" s="332"/>
      <c r="AZ777" s="332"/>
      <c r="BA777" s="332"/>
      <c r="BB777" s="332"/>
      <c r="BC777" s="332"/>
      <c r="BD777" s="332"/>
      <c r="BE777" s="332"/>
      <c r="BF777" s="332"/>
      <c r="BG777" s="332"/>
      <c r="BH777" s="332"/>
      <c r="BI777" s="332"/>
      <c r="BJ777" s="332"/>
      <c r="BK777" s="332"/>
      <c r="BL777" s="332"/>
      <c r="BM777" s="332"/>
      <c r="BN777" s="332"/>
      <c r="BO777" s="332"/>
      <c r="BP777" s="332"/>
      <c r="BQ777" s="332"/>
      <c r="BR777" s="332"/>
      <c r="BS777" s="332"/>
      <c r="BT777" s="332"/>
      <c r="BU777" s="332"/>
      <c r="BV777" s="332"/>
      <c r="BW777" s="332"/>
      <c r="BX777" s="332"/>
      <c r="BY777" s="150"/>
      <c r="BZ777" s="150"/>
      <c r="CA777" s="150"/>
      <c r="CB777" s="150"/>
      <c r="CC777" s="150"/>
      <c r="CD777" s="150"/>
      <c r="CE777" s="150"/>
      <c r="CF777" s="150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</row>
    <row r="778" spans="1:95" ht="10.5" customHeight="1">
      <c r="A778" s="1510"/>
      <c r="B778" s="1517"/>
      <c r="C778" s="1461" t="s">
        <v>553</v>
      </c>
      <c r="D778" s="131" t="s">
        <v>116</v>
      </c>
      <c r="E778" s="61">
        <f>AF778*$AE778</f>
        <v>1.3856400000000002</v>
      </c>
      <c r="F778" s="61">
        <f t="shared" ref="F778:AB778" si="411">AG778*$AE778</f>
        <v>1.3842000000000001</v>
      </c>
      <c r="G778" s="61">
        <f t="shared" si="411"/>
        <v>1.3824000000000001</v>
      </c>
      <c r="H778" s="420">
        <f t="shared" si="411"/>
        <v>1.3791599999999999</v>
      </c>
      <c r="I778" s="61">
        <f t="shared" si="411"/>
        <v>1.3741200000000002</v>
      </c>
      <c r="J778" s="61">
        <f t="shared" si="411"/>
        <v>1.3755600000000001</v>
      </c>
      <c r="K778" s="61">
        <f t="shared" si="411"/>
        <v>1.3726799999999999</v>
      </c>
      <c r="L778" s="61">
        <f t="shared" si="411"/>
        <v>1.3705200000000002</v>
      </c>
      <c r="M778" s="61">
        <f t="shared" si="411"/>
        <v>1.36836</v>
      </c>
      <c r="N778" s="420">
        <f t="shared" si="411"/>
        <v>1.3672800000000001</v>
      </c>
      <c r="O778" s="61">
        <f t="shared" si="411"/>
        <v>1.3658400000000002</v>
      </c>
      <c r="P778" s="61">
        <f t="shared" si="411"/>
        <v>1.3629599999999999</v>
      </c>
      <c r="Q778" s="61">
        <f t="shared" si="411"/>
        <v>1.3629600000000002</v>
      </c>
      <c r="R778" s="61">
        <f t="shared" si="411"/>
        <v>1.36188</v>
      </c>
      <c r="S778" s="61">
        <f t="shared" si="411"/>
        <v>1.3597200000000003</v>
      </c>
      <c r="T778" s="61">
        <f t="shared" si="411"/>
        <v>1.3586399999999998</v>
      </c>
      <c r="U778" s="61">
        <f t="shared" si="411"/>
        <v>1.3586400000000001</v>
      </c>
      <c r="V778" s="420">
        <f t="shared" si="411"/>
        <v>1.3546799999999999</v>
      </c>
      <c r="W778" s="61">
        <f t="shared" si="411"/>
        <v>1.3528800000000001</v>
      </c>
      <c r="X778" s="61">
        <f t="shared" si="411"/>
        <v>1.35216</v>
      </c>
      <c r="Y778" s="61">
        <f t="shared" si="411"/>
        <v>1.3510799999999998</v>
      </c>
      <c r="Z778" s="61">
        <f t="shared" si="411"/>
        <v>1.3521600000000003</v>
      </c>
      <c r="AA778" s="61">
        <f t="shared" si="411"/>
        <v>1.3518000000000001</v>
      </c>
      <c r="AB778" s="62">
        <f t="shared" si="411"/>
        <v>1.3507199999999999</v>
      </c>
      <c r="AC778" s="47">
        <f>SUM(E778:AB778)</f>
        <v>32.756040000000006</v>
      </c>
      <c r="AD778" s="50">
        <f>SUM(E779:AB779)</f>
        <v>20.485440000000001</v>
      </c>
      <c r="AE778" s="58">
        <v>7.2</v>
      </c>
      <c r="AF778" s="162">
        <v>0.19245000000000001</v>
      </c>
      <c r="AG778" s="162">
        <v>0.19225</v>
      </c>
      <c r="AH778" s="162">
        <v>0.192</v>
      </c>
      <c r="AI778" s="162">
        <v>0.19155</v>
      </c>
      <c r="AJ778" s="162">
        <v>0.19085000000000002</v>
      </c>
      <c r="AK778" s="162">
        <v>0.19105</v>
      </c>
      <c r="AL778" s="111">
        <v>0.19064999999999999</v>
      </c>
      <c r="AM778" s="111">
        <v>0.19035000000000002</v>
      </c>
      <c r="AN778" s="111">
        <v>0.19005</v>
      </c>
      <c r="AO778" s="111">
        <v>0.18990000000000001</v>
      </c>
      <c r="AP778" s="111">
        <v>0.18970000000000001</v>
      </c>
      <c r="AQ778" s="111">
        <v>0.1893</v>
      </c>
      <c r="AR778" s="111">
        <v>0.18930000000000002</v>
      </c>
      <c r="AS778" s="111">
        <v>0.18914999999999998</v>
      </c>
      <c r="AT778" s="111">
        <v>0.18885000000000002</v>
      </c>
      <c r="AU778" s="111">
        <v>0.18869999999999998</v>
      </c>
      <c r="AV778" s="111">
        <v>0.18870000000000001</v>
      </c>
      <c r="AW778" s="111">
        <v>0.18814999999999998</v>
      </c>
      <c r="AX778" s="111">
        <v>0.18790000000000001</v>
      </c>
      <c r="AY778" s="111">
        <v>0.18779999999999999</v>
      </c>
      <c r="AZ778" s="111">
        <v>0.18764999999999998</v>
      </c>
      <c r="BA778" s="111">
        <v>0.18780000000000002</v>
      </c>
      <c r="BB778" s="111">
        <v>0.18775</v>
      </c>
      <c r="BC778" s="111">
        <v>0.18759999999999999</v>
      </c>
      <c r="BD778" s="99"/>
      <c r="BE778" s="99"/>
      <c r="BF778" s="99"/>
      <c r="BG778" s="99"/>
      <c r="BH778" s="99"/>
      <c r="BI778" s="99"/>
      <c r="BJ778" s="99"/>
      <c r="BK778" s="99"/>
      <c r="BL778" s="99"/>
      <c r="BM778" s="99"/>
      <c r="BN778" s="99"/>
      <c r="BO778" s="99"/>
      <c r="BP778" s="99"/>
      <c r="BQ778" s="99"/>
      <c r="BR778" s="99"/>
      <c r="BS778" s="99"/>
      <c r="BT778" s="99"/>
      <c r="BU778" s="99"/>
      <c r="BV778" s="99"/>
      <c r="BW778" s="99"/>
      <c r="BX778" s="99"/>
      <c r="BY778" s="99"/>
      <c r="BZ778" s="99"/>
      <c r="CA778" s="99"/>
      <c r="CB778" s="99"/>
      <c r="CC778" s="99"/>
      <c r="CD778" s="99"/>
      <c r="CE778" s="99"/>
      <c r="CF778" s="99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</row>
    <row r="779" spans="1:95" s="1" customFormat="1" ht="10.5" customHeight="1">
      <c r="A779" s="1510"/>
      <c r="B779" s="1517"/>
      <c r="C779" s="1461" t="s">
        <v>553</v>
      </c>
      <c r="D779" s="131" t="s">
        <v>117</v>
      </c>
      <c r="E779" s="61">
        <f>AF779*$AE778</f>
        <v>0.86436000000000002</v>
      </c>
      <c r="F779" s="48">
        <f t="shared" ref="F779:AB779" si="412">AG779*$AE778</f>
        <v>0.86724000000000001</v>
      </c>
      <c r="G779" s="48">
        <f t="shared" si="412"/>
        <v>0.86580000000000001</v>
      </c>
      <c r="H779" s="331">
        <f t="shared" si="412"/>
        <v>0.86039999999999994</v>
      </c>
      <c r="I779" s="48">
        <f t="shared" si="412"/>
        <v>0.85392000000000001</v>
      </c>
      <c r="J779" s="48">
        <f t="shared" si="412"/>
        <v>0.85355999999999999</v>
      </c>
      <c r="K779" s="48">
        <f t="shared" si="412"/>
        <v>0.8521200000000001</v>
      </c>
      <c r="L779" s="48">
        <f t="shared" si="412"/>
        <v>0.86039999999999994</v>
      </c>
      <c r="M779" s="48">
        <f t="shared" si="412"/>
        <v>0.86075999999999997</v>
      </c>
      <c r="N779" s="331">
        <f t="shared" si="412"/>
        <v>0.85968000000000011</v>
      </c>
      <c r="O779" s="48">
        <f t="shared" si="412"/>
        <v>0.86075999999999997</v>
      </c>
      <c r="P779" s="48">
        <f t="shared" si="412"/>
        <v>0.85355999999999999</v>
      </c>
      <c r="Q779" s="48">
        <f t="shared" si="412"/>
        <v>0.85932000000000008</v>
      </c>
      <c r="R779" s="48">
        <f t="shared" si="412"/>
        <v>0.85499999999999998</v>
      </c>
      <c r="S779" s="48">
        <f t="shared" si="412"/>
        <v>0.84419999999999995</v>
      </c>
      <c r="T779" s="48">
        <f t="shared" si="412"/>
        <v>0.84528000000000003</v>
      </c>
      <c r="U779" s="48">
        <f t="shared" si="412"/>
        <v>0.85248000000000002</v>
      </c>
      <c r="V779" s="331">
        <f t="shared" si="412"/>
        <v>0.84743999999999997</v>
      </c>
      <c r="W779" s="48">
        <f t="shared" si="412"/>
        <v>0.84419999999999995</v>
      </c>
      <c r="X779" s="48">
        <f t="shared" si="412"/>
        <v>0.84348000000000001</v>
      </c>
      <c r="Y779" s="48">
        <f t="shared" si="412"/>
        <v>0.84455999999999998</v>
      </c>
      <c r="Z779" s="48">
        <f t="shared" si="412"/>
        <v>0.84564000000000006</v>
      </c>
      <c r="AA779" s="48">
        <f t="shared" si="412"/>
        <v>0.84528000000000003</v>
      </c>
      <c r="AB779" s="49">
        <f t="shared" si="412"/>
        <v>0.84599999999999997</v>
      </c>
      <c r="AC779" s="330"/>
      <c r="AD779" s="177"/>
      <c r="AE779" s="58"/>
      <c r="AF779" s="162">
        <v>0.12005</v>
      </c>
      <c r="AG779" s="162">
        <v>0.12045</v>
      </c>
      <c r="AH779" s="162">
        <v>0.12025</v>
      </c>
      <c r="AI779" s="162">
        <v>0.1195</v>
      </c>
      <c r="AJ779" s="162">
        <v>0.1186</v>
      </c>
      <c r="AK779" s="162">
        <v>0.11855</v>
      </c>
      <c r="AL779" s="111">
        <v>0.11835000000000001</v>
      </c>
      <c r="AM779" s="111">
        <v>0.1195</v>
      </c>
      <c r="AN779" s="111">
        <v>0.11954999999999999</v>
      </c>
      <c r="AO779" s="111">
        <v>0.11940000000000001</v>
      </c>
      <c r="AP779" s="111">
        <v>0.11954999999999999</v>
      </c>
      <c r="AQ779" s="111">
        <v>0.11854999999999999</v>
      </c>
      <c r="AR779" s="111">
        <v>0.11935000000000001</v>
      </c>
      <c r="AS779" s="111">
        <v>0.11874999999999999</v>
      </c>
      <c r="AT779" s="111">
        <v>0.11724999999999999</v>
      </c>
      <c r="AU779" s="111">
        <v>0.1174</v>
      </c>
      <c r="AV779" s="111">
        <v>0.11840000000000001</v>
      </c>
      <c r="AW779" s="111">
        <v>0.1177</v>
      </c>
      <c r="AX779" s="111">
        <v>0.11724999999999999</v>
      </c>
      <c r="AY779" s="111">
        <v>0.11715</v>
      </c>
      <c r="AZ779" s="111">
        <v>0.1173</v>
      </c>
      <c r="BA779" s="111">
        <v>0.11745</v>
      </c>
      <c r="BB779" s="111">
        <v>0.1174</v>
      </c>
      <c r="BC779" s="111">
        <v>0.11749999999999999</v>
      </c>
      <c r="BD779" s="99"/>
      <c r="BE779" s="99"/>
      <c r="BF779" s="99"/>
      <c r="BG779" s="99"/>
      <c r="BH779" s="99"/>
      <c r="BI779" s="99"/>
      <c r="BJ779" s="99"/>
      <c r="BK779" s="99"/>
      <c r="BL779" s="99"/>
      <c r="BM779" s="99"/>
      <c r="BN779" s="99"/>
      <c r="BO779" s="99"/>
      <c r="BP779" s="99"/>
      <c r="BQ779" s="99"/>
      <c r="BR779" s="99"/>
      <c r="BS779" s="99"/>
      <c r="BT779" s="99"/>
      <c r="BU779" s="99"/>
      <c r="BV779" s="99"/>
      <c r="BW779" s="99"/>
      <c r="BX779" s="99"/>
      <c r="BY779" s="99"/>
      <c r="BZ779" s="99"/>
      <c r="CA779" s="99"/>
      <c r="CB779" s="99"/>
      <c r="CC779" s="99"/>
      <c r="CD779" s="99"/>
      <c r="CE779" s="99"/>
      <c r="CF779" s="99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</row>
    <row r="780" spans="1:95" s="1" customFormat="1" ht="10.5" customHeight="1" thickBot="1">
      <c r="A780" s="1511"/>
      <c r="B780" s="1518"/>
      <c r="C780" s="271"/>
      <c r="D780" s="236" t="s">
        <v>41</v>
      </c>
      <c r="E780" s="52">
        <f t="shared" ref="E780:AB780" si="413">E779/E778</f>
        <v>0.62379838919199782</v>
      </c>
      <c r="F780" s="52">
        <f t="shared" si="413"/>
        <v>0.62652795838751618</v>
      </c>
      <c r="G780" s="52">
        <f t="shared" si="413"/>
        <v>0.62630208333333326</v>
      </c>
      <c r="H780" s="365">
        <f t="shared" si="413"/>
        <v>0.62385800052205687</v>
      </c>
      <c r="I780" s="52">
        <f t="shared" si="413"/>
        <v>0.62143044275609105</v>
      </c>
      <c r="J780" s="52">
        <f t="shared" si="413"/>
        <v>0.62051818895577071</v>
      </c>
      <c r="K780" s="52">
        <f t="shared" si="413"/>
        <v>0.62077104642014169</v>
      </c>
      <c r="L780" s="52">
        <f t="shared" si="413"/>
        <v>0.62779091147885457</v>
      </c>
      <c r="M780" s="52">
        <f t="shared" si="413"/>
        <v>0.62904498816101018</v>
      </c>
      <c r="N780" s="365">
        <f t="shared" si="413"/>
        <v>0.62875197472353872</v>
      </c>
      <c r="O780" s="52">
        <f t="shared" si="413"/>
        <v>0.63020558777016333</v>
      </c>
      <c r="P780" s="52">
        <f t="shared" si="413"/>
        <v>0.62625462229265716</v>
      </c>
      <c r="Q780" s="52">
        <f t="shared" si="413"/>
        <v>0.63048071843634446</v>
      </c>
      <c r="R780" s="52">
        <f t="shared" si="413"/>
        <v>0.62780861749933914</v>
      </c>
      <c r="S780" s="52">
        <f t="shared" si="413"/>
        <v>0.62086311887741574</v>
      </c>
      <c r="T780" s="52">
        <f t="shared" si="413"/>
        <v>0.62215156332803401</v>
      </c>
      <c r="U780" s="52">
        <f t="shared" si="413"/>
        <v>0.62745098039215685</v>
      </c>
      <c r="V780" s="365">
        <f t="shared" si="413"/>
        <v>0.62556470900876959</v>
      </c>
      <c r="W780" s="52">
        <f t="shared" si="413"/>
        <v>0.62400212879191053</v>
      </c>
      <c r="X780" s="52">
        <f t="shared" si="413"/>
        <v>0.62380191693290732</v>
      </c>
      <c r="Y780" s="52">
        <f t="shared" si="413"/>
        <v>0.62509992006394888</v>
      </c>
      <c r="Z780" s="52">
        <f t="shared" si="413"/>
        <v>0.62539936102236415</v>
      </c>
      <c r="AA780" s="52">
        <f t="shared" si="413"/>
        <v>0.62529960053262312</v>
      </c>
      <c r="AB780" s="53">
        <f t="shared" si="413"/>
        <v>0.62633262260127931</v>
      </c>
      <c r="AC780" s="330"/>
      <c r="AD780" s="177"/>
      <c r="AE780" s="58"/>
      <c r="AF780" s="325"/>
      <c r="AG780" s="325"/>
      <c r="AH780" s="325"/>
      <c r="AI780" s="325"/>
      <c r="AJ780" s="325"/>
      <c r="AK780" s="325"/>
      <c r="AL780" s="325"/>
      <c r="AM780" s="325"/>
      <c r="AN780" s="325"/>
      <c r="AO780" s="325"/>
      <c r="AP780" s="325"/>
      <c r="AQ780" s="325"/>
      <c r="AR780" s="325"/>
      <c r="AS780" s="325"/>
      <c r="AT780" s="325"/>
      <c r="AU780" s="325"/>
      <c r="AV780" s="325"/>
      <c r="AW780" s="325"/>
      <c r="AX780" s="325"/>
      <c r="AY780" s="325"/>
      <c r="AZ780" s="325"/>
      <c r="BA780" s="325"/>
      <c r="BB780" s="325"/>
      <c r="BC780" s="325"/>
      <c r="BD780" s="325"/>
      <c r="BE780" s="325"/>
      <c r="BF780" s="325"/>
      <c r="BG780" s="325"/>
      <c r="BH780" s="325"/>
      <c r="BI780" s="325"/>
      <c r="BJ780" s="325"/>
      <c r="BK780" s="325"/>
      <c r="BL780" s="325"/>
      <c r="BM780" s="325"/>
      <c r="BN780" s="325"/>
      <c r="BO780" s="325"/>
      <c r="BP780" s="325"/>
      <c r="BQ780" s="325"/>
      <c r="BR780" s="325"/>
      <c r="BS780" s="325"/>
      <c r="BT780" s="325"/>
      <c r="BU780" s="325"/>
      <c r="BV780" s="325"/>
      <c r="BW780" s="325"/>
      <c r="BX780" s="325"/>
      <c r="BY780" s="162"/>
      <c r="BZ780" s="162"/>
      <c r="CA780" s="162"/>
      <c r="CB780" s="162"/>
      <c r="CC780" s="162"/>
      <c r="CD780" s="162"/>
      <c r="CE780" s="162"/>
      <c r="CF780" s="162"/>
      <c r="CG780" s="162"/>
      <c r="CH780" s="162"/>
      <c r="CI780" s="162"/>
      <c r="CJ780" s="162"/>
      <c r="CK780" s="162"/>
      <c r="CL780" s="162"/>
      <c r="CM780" s="162"/>
      <c r="CN780" s="162"/>
      <c r="CO780" s="162"/>
      <c r="CP780" s="162"/>
      <c r="CQ780" s="162"/>
    </row>
    <row r="781" spans="1:95" s="1" customFormat="1" ht="10.5" customHeight="1">
      <c r="A781" s="1473" t="s">
        <v>291</v>
      </c>
      <c r="B781" s="63"/>
      <c r="C781" s="531"/>
      <c r="D781" s="135"/>
      <c r="E781" s="154">
        <f t="shared" ref="E781:AB782" si="414">E773+E778</f>
        <v>2.7277200000000006</v>
      </c>
      <c r="F781" s="154">
        <f t="shared" si="414"/>
        <v>2.7259200000000003</v>
      </c>
      <c r="G781" s="154">
        <f t="shared" si="414"/>
        <v>2.72268</v>
      </c>
      <c r="H781" s="337">
        <f t="shared" si="414"/>
        <v>2.7165599999999999</v>
      </c>
      <c r="I781" s="154">
        <f t="shared" si="414"/>
        <v>2.7072000000000003</v>
      </c>
      <c r="J781" s="154">
        <f t="shared" si="414"/>
        <v>2.7104400000000002</v>
      </c>
      <c r="K781" s="154">
        <f t="shared" si="414"/>
        <v>2.7061199999999999</v>
      </c>
      <c r="L781" s="154">
        <f t="shared" si="414"/>
        <v>2.7057600000000002</v>
      </c>
      <c r="M781" s="154">
        <f t="shared" si="414"/>
        <v>2.6978400000000002</v>
      </c>
      <c r="N781" s="337">
        <f t="shared" si="414"/>
        <v>2.69496</v>
      </c>
      <c r="O781" s="154">
        <f t="shared" si="414"/>
        <v>2.6924400000000004</v>
      </c>
      <c r="P781" s="154">
        <f t="shared" si="414"/>
        <v>2.6874000000000002</v>
      </c>
      <c r="Q781" s="154">
        <f t="shared" si="414"/>
        <v>2.6866800000000004</v>
      </c>
      <c r="R781" s="154">
        <f t="shared" si="414"/>
        <v>2.6852399999999998</v>
      </c>
      <c r="S781" s="280">
        <f t="shared" si="414"/>
        <v>2.6823600000000001</v>
      </c>
      <c r="T781" s="154">
        <f t="shared" si="414"/>
        <v>2.6819999999999999</v>
      </c>
      <c r="U781" s="154">
        <f t="shared" si="414"/>
        <v>2.6784000000000003</v>
      </c>
      <c r="V781" s="337">
        <f t="shared" si="414"/>
        <v>2.6676000000000002</v>
      </c>
      <c r="W781" s="154">
        <f t="shared" si="414"/>
        <v>2.6654400000000003</v>
      </c>
      <c r="X781" s="154">
        <f t="shared" si="414"/>
        <v>2.6629199999999997</v>
      </c>
      <c r="Y781" s="154">
        <f t="shared" si="414"/>
        <v>2.6611199999999999</v>
      </c>
      <c r="Z781" s="154">
        <f t="shared" si="414"/>
        <v>2.6578800000000005</v>
      </c>
      <c r="AA781" s="154">
        <f t="shared" si="414"/>
        <v>2.6524799999999997</v>
      </c>
      <c r="AB781" s="155">
        <f t="shared" si="414"/>
        <v>2.6513999999999998</v>
      </c>
      <c r="AC781" s="332"/>
      <c r="AD781" s="332"/>
      <c r="AE781" s="67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162"/>
      <c r="BZ781" s="162"/>
      <c r="CA781" s="162"/>
      <c r="CB781" s="162"/>
      <c r="CC781" s="162"/>
      <c r="CD781" s="162"/>
      <c r="CE781" s="162"/>
      <c r="CF781" s="162"/>
      <c r="CG781" s="162"/>
      <c r="CH781" s="162"/>
      <c r="CI781" s="162"/>
      <c r="CJ781" s="162"/>
      <c r="CK781" s="162"/>
      <c r="CL781" s="162"/>
      <c r="CM781" s="162"/>
      <c r="CN781" s="162"/>
      <c r="CO781" s="162"/>
      <c r="CP781" s="162"/>
      <c r="CQ781" s="162"/>
    </row>
    <row r="782" spans="1:95" s="1" customFormat="1" ht="10.5" customHeight="1">
      <c r="A782" s="1474" t="s">
        <v>292</v>
      </c>
      <c r="B782" s="68"/>
      <c r="C782" s="536"/>
      <c r="D782" s="136"/>
      <c r="E782" s="156">
        <f t="shared" si="414"/>
        <v>1.6228799999999999</v>
      </c>
      <c r="F782" s="156">
        <f t="shared" si="414"/>
        <v>1.6293600000000001</v>
      </c>
      <c r="G782" s="156">
        <f t="shared" si="414"/>
        <v>1.6264799999999999</v>
      </c>
      <c r="H782" s="338">
        <f t="shared" si="414"/>
        <v>1.6160399999999999</v>
      </c>
      <c r="I782" s="156">
        <f t="shared" si="414"/>
        <v>1.6030800000000001</v>
      </c>
      <c r="J782" s="156">
        <f t="shared" si="414"/>
        <v>1.6027200000000001</v>
      </c>
      <c r="K782" s="156">
        <f t="shared" si="414"/>
        <v>1.6005600000000002</v>
      </c>
      <c r="L782" s="156">
        <f t="shared" si="414"/>
        <v>1.6164000000000001</v>
      </c>
      <c r="M782" s="156">
        <f t="shared" si="414"/>
        <v>1.61388</v>
      </c>
      <c r="N782" s="338">
        <f t="shared" si="414"/>
        <v>1.61172</v>
      </c>
      <c r="O782" s="156">
        <f t="shared" si="414"/>
        <v>1.6131599999999999</v>
      </c>
      <c r="P782" s="156">
        <f t="shared" si="414"/>
        <v>1.5991200000000001</v>
      </c>
      <c r="Q782" s="156">
        <f t="shared" si="414"/>
        <v>1.6106400000000001</v>
      </c>
      <c r="R782" s="156">
        <f t="shared" si="414"/>
        <v>1.6030799999999998</v>
      </c>
      <c r="S782" s="281">
        <f t="shared" si="414"/>
        <v>1.58436</v>
      </c>
      <c r="T782" s="156">
        <f t="shared" si="414"/>
        <v>1.58724</v>
      </c>
      <c r="U782" s="156">
        <f t="shared" si="414"/>
        <v>1.6009199999999999</v>
      </c>
      <c r="V782" s="338">
        <f t="shared" si="414"/>
        <v>1.5897600000000001</v>
      </c>
      <c r="W782" s="156">
        <f t="shared" si="414"/>
        <v>1.5840000000000001</v>
      </c>
      <c r="X782" s="156">
        <f t="shared" si="414"/>
        <v>1.58256</v>
      </c>
      <c r="Y782" s="156">
        <f t="shared" si="414"/>
        <v>1.58508</v>
      </c>
      <c r="Z782" s="156">
        <f t="shared" si="414"/>
        <v>1.5858000000000001</v>
      </c>
      <c r="AA782" s="156">
        <f t="shared" si="414"/>
        <v>1.5836399999999999</v>
      </c>
      <c r="AB782" s="157">
        <f t="shared" si="414"/>
        <v>1.58544</v>
      </c>
      <c r="AC782" s="332"/>
      <c r="AD782" s="332"/>
      <c r="AE782" s="67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162"/>
      <c r="BZ782" s="162"/>
      <c r="CA782" s="162"/>
      <c r="CB782" s="162"/>
      <c r="CC782" s="162"/>
      <c r="CD782" s="162"/>
      <c r="CE782" s="162"/>
      <c r="CF782" s="162"/>
      <c r="CG782" s="162"/>
      <c r="CH782" s="162"/>
      <c r="CI782" s="162"/>
      <c r="CJ782" s="162"/>
      <c r="CK782" s="162"/>
      <c r="CL782" s="162"/>
      <c r="CM782" s="162"/>
      <c r="CN782" s="162"/>
      <c r="CO782" s="162"/>
      <c r="CP782" s="162"/>
      <c r="CQ782" s="162"/>
    </row>
    <row r="783" spans="1:95" s="1" customFormat="1" ht="10.5" customHeight="1" thickBot="1">
      <c r="A783" s="1469" t="s">
        <v>293</v>
      </c>
      <c r="B783" s="71"/>
      <c r="C783" s="757"/>
      <c r="D783" s="137"/>
      <c r="E783" s="158">
        <f>SQRT(E782*E782+E781*E781)</f>
        <v>3.1739873806932506</v>
      </c>
      <c r="F783" s="158">
        <f t="shared" ref="F783:AB783" si="415">SQRT(F782*F782+F781*F781)</f>
        <v>3.1757603587172634</v>
      </c>
      <c r="G783" s="158">
        <f t="shared" si="415"/>
        <v>3.171501785085419</v>
      </c>
      <c r="H783" s="339">
        <f>SQRT(H782*H782+H781*H781)</f>
        <v>3.1608991624536205</v>
      </c>
      <c r="I783" s="158">
        <f t="shared" si="415"/>
        <v>3.1462354213249846</v>
      </c>
      <c r="J783" s="158">
        <f t="shared" si="415"/>
        <v>3.1488404837336557</v>
      </c>
      <c r="K783" s="158">
        <f t="shared" si="415"/>
        <v>3.1440225457206887</v>
      </c>
      <c r="L783" s="158">
        <f t="shared" si="415"/>
        <v>3.1518068052467938</v>
      </c>
      <c r="M783" s="158">
        <f t="shared" si="415"/>
        <v>3.1437158459377339</v>
      </c>
      <c r="N783" s="339">
        <f>SQRT(N782*N782+N781*N781)</f>
        <v>3.1401354684153358</v>
      </c>
      <c r="O783" s="158">
        <f t="shared" si="415"/>
        <v>3.1387128475220543</v>
      </c>
      <c r="P783" s="158">
        <f t="shared" si="415"/>
        <v>3.1271877996692177</v>
      </c>
      <c r="Q783" s="158">
        <f t="shared" si="415"/>
        <v>3.1324767568171996</v>
      </c>
      <c r="R783" s="158">
        <f t="shared" si="415"/>
        <v>3.1273598040519737</v>
      </c>
      <c r="S783" s="282">
        <f t="shared" si="415"/>
        <v>3.1153253087278063</v>
      </c>
      <c r="T783" s="158">
        <f t="shared" si="415"/>
        <v>3.1164811595130812</v>
      </c>
      <c r="U783" s="158">
        <f t="shared" si="415"/>
        <v>3.1203800099346877</v>
      </c>
      <c r="V783" s="339">
        <f>SQRT(V782*V782+V781*V781)</f>
        <v>3.1053867098318046</v>
      </c>
      <c r="W783" s="158">
        <f t="shared" si="415"/>
        <v>3.1005848470248321</v>
      </c>
      <c r="X783" s="158">
        <f t="shared" si="415"/>
        <v>3.09768285658813</v>
      </c>
      <c r="Y783" s="158">
        <f t="shared" si="415"/>
        <v>3.0974244560279431</v>
      </c>
      <c r="Z783" s="158">
        <f t="shared" si="415"/>
        <v>3.0950101347814685</v>
      </c>
      <c r="AA783" s="158">
        <f t="shared" si="415"/>
        <v>3.0892662235553603</v>
      </c>
      <c r="AB783" s="159">
        <f t="shared" si="415"/>
        <v>3.0892623639956511</v>
      </c>
      <c r="AC783" s="332"/>
      <c r="AD783" s="332"/>
      <c r="AE783" s="67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162"/>
      <c r="BZ783" s="162"/>
      <c r="CA783" s="162"/>
      <c r="CB783" s="162"/>
      <c r="CC783" s="162"/>
      <c r="CD783" s="162"/>
      <c r="CE783" s="162"/>
      <c r="CF783" s="162"/>
      <c r="CG783" s="162"/>
      <c r="CH783" s="162"/>
      <c r="CI783" s="162"/>
      <c r="CJ783" s="162"/>
      <c r="CK783" s="162"/>
      <c r="CL783" s="162"/>
      <c r="CM783" s="162"/>
      <c r="CN783" s="162"/>
      <c r="CO783" s="162"/>
      <c r="CP783" s="162"/>
      <c r="CQ783" s="162"/>
    </row>
    <row r="784" spans="1:95" s="1" customFormat="1" ht="10.5" customHeight="1" thickBot="1">
      <c r="A784" s="1476" t="s">
        <v>97</v>
      </c>
      <c r="B784" s="160"/>
      <c r="C784" s="160"/>
      <c r="D784" s="160"/>
      <c r="E784" s="160">
        <v>1</v>
      </c>
      <c r="F784" s="160">
        <v>2</v>
      </c>
      <c r="G784" s="160">
        <v>3</v>
      </c>
      <c r="H784" s="363">
        <v>4</v>
      </c>
      <c r="I784" s="160">
        <v>5</v>
      </c>
      <c r="J784" s="160">
        <v>6</v>
      </c>
      <c r="K784" s="160">
        <v>7</v>
      </c>
      <c r="L784" s="160">
        <v>8</v>
      </c>
      <c r="M784" s="160">
        <v>9</v>
      </c>
      <c r="N784" s="363">
        <v>10</v>
      </c>
      <c r="O784" s="160">
        <v>11</v>
      </c>
      <c r="P784" s="160">
        <v>12</v>
      </c>
      <c r="Q784" s="160">
        <v>13</v>
      </c>
      <c r="R784" s="160">
        <v>14</v>
      </c>
      <c r="S784" s="160">
        <v>15</v>
      </c>
      <c r="T784" s="160">
        <v>16</v>
      </c>
      <c r="U784" s="160">
        <v>17</v>
      </c>
      <c r="V784" s="363">
        <v>18</v>
      </c>
      <c r="W784" s="160">
        <v>19</v>
      </c>
      <c r="X784" s="160">
        <v>20</v>
      </c>
      <c r="Y784" s="160">
        <v>21</v>
      </c>
      <c r="Z784" s="160">
        <v>22</v>
      </c>
      <c r="AA784" s="160">
        <v>23</v>
      </c>
      <c r="AB784" s="161">
        <v>24</v>
      </c>
      <c r="AC784" s="492"/>
      <c r="AD784" s="492"/>
      <c r="AE784" s="492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162"/>
      <c r="BZ784" s="162"/>
      <c r="CA784" s="162"/>
      <c r="CB784" s="162"/>
      <c r="CC784" s="162"/>
      <c r="CD784" s="162"/>
      <c r="CE784" s="162"/>
      <c r="CF784" s="162"/>
      <c r="CG784" s="162"/>
      <c r="CH784" s="162"/>
      <c r="CI784" s="162"/>
      <c r="CJ784" s="162"/>
      <c r="CK784" s="162"/>
      <c r="CL784" s="162"/>
      <c r="CM784" s="162"/>
      <c r="CN784" s="162"/>
      <c r="CO784" s="162"/>
      <c r="CP784" s="162"/>
      <c r="CQ784" s="162"/>
    </row>
    <row r="785" spans="1:95" s="1" customFormat="1" ht="10.5" customHeight="1">
      <c r="A785" s="342" t="s">
        <v>77</v>
      </c>
      <c r="B785" s="38"/>
      <c r="C785" s="38" t="s">
        <v>126</v>
      </c>
      <c r="D785" s="737" t="s">
        <v>38</v>
      </c>
      <c r="E785" s="38">
        <v>6.5</v>
      </c>
      <c r="F785" s="38">
        <v>6.6</v>
      </c>
      <c r="G785" s="38">
        <v>6.5</v>
      </c>
      <c r="H785" s="38">
        <v>6.5</v>
      </c>
      <c r="I785" s="38">
        <v>6.5</v>
      </c>
      <c r="J785" s="38">
        <v>6.5</v>
      </c>
      <c r="K785" s="38">
        <v>6.5</v>
      </c>
      <c r="L785" s="38">
        <v>6.6</v>
      </c>
      <c r="M785" s="38">
        <v>6.5</v>
      </c>
      <c r="N785" s="38">
        <v>6.5</v>
      </c>
      <c r="O785" s="38">
        <v>6.5</v>
      </c>
      <c r="P785" s="38">
        <v>6.5</v>
      </c>
      <c r="Q785" s="38">
        <v>6.5</v>
      </c>
      <c r="R785" s="38">
        <v>6.5</v>
      </c>
      <c r="S785" s="38">
        <v>6.5</v>
      </c>
      <c r="T785" s="38">
        <v>6.5</v>
      </c>
      <c r="U785" s="38">
        <v>6.5</v>
      </c>
      <c r="V785" s="38">
        <v>6.5</v>
      </c>
      <c r="W785" s="38">
        <v>6.5</v>
      </c>
      <c r="X785" s="38">
        <v>6.5</v>
      </c>
      <c r="Y785" s="38">
        <v>6.5</v>
      </c>
      <c r="Z785" s="38">
        <v>6.5</v>
      </c>
      <c r="AA785" s="38">
        <v>6.5</v>
      </c>
      <c r="AB785" s="38">
        <v>6.5</v>
      </c>
      <c r="AC785" s="492"/>
      <c r="AD785" s="492"/>
      <c r="AE785" s="492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</row>
    <row r="786" spans="1:95" s="1" customFormat="1" ht="10.5" customHeight="1" thickBot="1">
      <c r="A786" s="344" t="s">
        <v>78</v>
      </c>
      <c r="B786" s="40"/>
      <c r="C786" s="40" t="s">
        <v>126</v>
      </c>
      <c r="D786" s="738" t="s">
        <v>38</v>
      </c>
      <c r="E786" s="40">
        <v>6.5</v>
      </c>
      <c r="F786" s="40">
        <v>6.6</v>
      </c>
      <c r="G786" s="40">
        <v>6.6</v>
      </c>
      <c r="H786" s="40">
        <v>6.5</v>
      </c>
      <c r="I786" s="40">
        <v>6.5</v>
      </c>
      <c r="J786" s="40">
        <v>6.5</v>
      </c>
      <c r="K786" s="40">
        <v>6.5</v>
      </c>
      <c r="L786" s="40">
        <v>6.6</v>
      </c>
      <c r="M786" s="40">
        <v>6.5</v>
      </c>
      <c r="N786" s="40">
        <v>6.5</v>
      </c>
      <c r="O786" s="40">
        <v>6.5</v>
      </c>
      <c r="P786" s="40">
        <v>6.5</v>
      </c>
      <c r="Q786" s="40">
        <v>6.6</v>
      </c>
      <c r="R786" s="40">
        <v>6.5</v>
      </c>
      <c r="S786" s="40">
        <v>6.5</v>
      </c>
      <c r="T786" s="40">
        <v>6.5</v>
      </c>
      <c r="U786" s="40">
        <v>6.5</v>
      </c>
      <c r="V786" s="40">
        <v>6.5</v>
      </c>
      <c r="W786" s="40">
        <v>6.5</v>
      </c>
      <c r="X786" s="40">
        <v>6.5</v>
      </c>
      <c r="Y786" s="40">
        <v>6.5</v>
      </c>
      <c r="Z786" s="40">
        <v>6.5</v>
      </c>
      <c r="AA786" s="40">
        <v>6.5</v>
      </c>
      <c r="AB786" s="40">
        <v>6.5</v>
      </c>
      <c r="AC786" s="492"/>
      <c r="AD786" s="492"/>
      <c r="AE786" s="492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</row>
    <row r="787" spans="1:95" s="1" customFormat="1" ht="10.5" customHeight="1">
      <c r="A787" s="1560" t="s">
        <v>3</v>
      </c>
      <c r="B787" s="1595" t="s">
        <v>802</v>
      </c>
      <c r="C787" s="1107"/>
      <c r="D787" s="1190"/>
      <c r="E787" s="1685"/>
      <c r="F787" s="1686"/>
      <c r="G787" s="1013"/>
      <c r="H787" s="364"/>
      <c r="I787" s="79"/>
      <c r="J787" s="79"/>
      <c r="K787" s="79"/>
      <c r="L787" s="79"/>
      <c r="M787" s="79"/>
      <c r="N787" s="364"/>
      <c r="O787" s="79"/>
      <c r="P787" s="79"/>
      <c r="Q787" s="79"/>
      <c r="R787" s="79"/>
      <c r="S787" s="79"/>
      <c r="T787" s="79"/>
      <c r="U787" s="79"/>
      <c r="V787" s="364"/>
      <c r="W787" s="79"/>
      <c r="X787" s="79"/>
      <c r="Y787" s="79"/>
      <c r="Z787" s="79"/>
      <c r="AA787" s="79"/>
      <c r="AB787" s="185"/>
      <c r="AC787" s="408" t="s">
        <v>115</v>
      </c>
      <c r="AD787" s="50">
        <f>AD789/AC789</f>
        <v>0.62447526225455074</v>
      </c>
      <c r="AE787" s="351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162"/>
      <c r="BZ787" s="162"/>
      <c r="CA787" s="162"/>
      <c r="CB787" s="162"/>
      <c r="CC787" s="162"/>
      <c r="CD787" s="162"/>
      <c r="CE787" s="162"/>
      <c r="CF787" s="162"/>
      <c r="CG787" s="162"/>
      <c r="CH787" s="162"/>
      <c r="CI787" s="162"/>
      <c r="CJ787" s="162"/>
      <c r="CK787" s="162"/>
      <c r="CL787" s="162"/>
      <c r="CM787" s="162"/>
      <c r="CN787" s="162"/>
      <c r="CO787" s="162"/>
      <c r="CP787" s="162"/>
      <c r="CQ787" s="162"/>
    </row>
    <row r="788" spans="1:95" s="1" customFormat="1" ht="10.5" customHeight="1">
      <c r="A788" s="1600"/>
      <c r="B788" s="1596"/>
      <c r="C788" s="1461" t="s">
        <v>129</v>
      </c>
      <c r="D788" s="131" t="s">
        <v>33</v>
      </c>
      <c r="E788" s="85">
        <f>ROUND(SQRT(E789^2+E790^2)*1000/(1.73*E$785),0)</f>
        <v>65</v>
      </c>
      <c r="F788" s="85">
        <f t="shared" ref="F788:AB788" si="416">ROUND(SQRT(F789^2+F790^2)*1000/(1.73*F$785),0)</f>
        <v>64</v>
      </c>
      <c r="G788" s="85">
        <f t="shared" si="416"/>
        <v>65</v>
      </c>
      <c r="H788" s="349">
        <f t="shared" si="416"/>
        <v>65</v>
      </c>
      <c r="I788" s="85">
        <f t="shared" si="416"/>
        <v>65</v>
      </c>
      <c r="J788" s="85">
        <f t="shared" si="416"/>
        <v>65</v>
      </c>
      <c r="K788" s="85">
        <f t="shared" si="416"/>
        <v>65</v>
      </c>
      <c r="L788" s="85">
        <f t="shared" si="416"/>
        <v>64</v>
      </c>
      <c r="M788" s="85">
        <f t="shared" si="416"/>
        <v>65</v>
      </c>
      <c r="N788" s="349">
        <f t="shared" si="416"/>
        <v>65</v>
      </c>
      <c r="O788" s="85">
        <f t="shared" si="416"/>
        <v>65</v>
      </c>
      <c r="P788" s="85">
        <f t="shared" si="416"/>
        <v>64</v>
      </c>
      <c r="Q788" s="85">
        <f t="shared" si="416"/>
        <v>65</v>
      </c>
      <c r="R788" s="85">
        <f t="shared" si="416"/>
        <v>64</v>
      </c>
      <c r="S788" s="85">
        <f t="shared" si="416"/>
        <v>64</v>
      </c>
      <c r="T788" s="85">
        <f t="shared" si="416"/>
        <v>64</v>
      </c>
      <c r="U788" s="85">
        <f t="shared" si="416"/>
        <v>64</v>
      </c>
      <c r="V788" s="349">
        <f t="shared" si="416"/>
        <v>64</v>
      </c>
      <c r="W788" s="85">
        <f t="shared" si="416"/>
        <v>64</v>
      </c>
      <c r="X788" s="85">
        <f t="shared" si="416"/>
        <v>64</v>
      </c>
      <c r="Y788" s="85">
        <f t="shared" si="416"/>
        <v>64</v>
      </c>
      <c r="Z788" s="85">
        <f t="shared" si="416"/>
        <v>64</v>
      </c>
      <c r="AA788" s="85">
        <f t="shared" si="416"/>
        <v>63</v>
      </c>
      <c r="AB788" s="86">
        <f t="shared" si="416"/>
        <v>63</v>
      </c>
      <c r="AC788" s="330"/>
      <c r="AD788" s="177"/>
      <c r="AE788" s="351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</row>
    <row r="789" spans="1:95" s="1" customFormat="1" ht="10.5" customHeight="1">
      <c r="A789" s="1600"/>
      <c r="B789" s="1596"/>
      <c r="C789" s="1461" t="s">
        <v>553</v>
      </c>
      <c r="D789" s="131" t="s">
        <v>116</v>
      </c>
      <c r="E789" s="61">
        <f>AF789*$AE789</f>
        <v>0.62401499999999999</v>
      </c>
      <c r="F789" s="61">
        <f t="shared" ref="F789:AB789" si="417">AG789*$AE789</f>
        <v>0.6230699999999999</v>
      </c>
      <c r="G789" s="61">
        <f t="shared" si="417"/>
        <v>0.62217</v>
      </c>
      <c r="H789" s="420">
        <f t="shared" si="417"/>
        <v>0.62077500000000008</v>
      </c>
      <c r="I789" s="61">
        <f t="shared" si="417"/>
        <v>0.62019000000000002</v>
      </c>
      <c r="J789" s="61">
        <f t="shared" si="417"/>
        <v>0.61924500000000005</v>
      </c>
      <c r="K789" s="61">
        <f t="shared" si="417"/>
        <v>0.61848000000000003</v>
      </c>
      <c r="L789" s="61">
        <f t="shared" si="417"/>
        <v>0.61798500000000001</v>
      </c>
      <c r="M789" s="61">
        <f t="shared" si="417"/>
        <v>0.61708499999999999</v>
      </c>
      <c r="N789" s="420">
        <f t="shared" si="417"/>
        <v>0.61609500000000006</v>
      </c>
      <c r="O789" s="61">
        <f t="shared" si="417"/>
        <v>0.61586999999999992</v>
      </c>
      <c r="P789" s="61">
        <f t="shared" si="417"/>
        <v>0.61488000000000009</v>
      </c>
      <c r="Q789" s="61">
        <f t="shared" si="417"/>
        <v>0.61424999999999996</v>
      </c>
      <c r="R789" s="61">
        <f t="shared" si="417"/>
        <v>0.61326000000000003</v>
      </c>
      <c r="S789" s="61">
        <f t="shared" si="417"/>
        <v>0.61245000000000005</v>
      </c>
      <c r="T789" s="61">
        <f t="shared" si="417"/>
        <v>0.61173</v>
      </c>
      <c r="U789" s="61">
        <f t="shared" si="417"/>
        <v>0.61294499999999996</v>
      </c>
      <c r="V789" s="420">
        <f t="shared" si="417"/>
        <v>0.61479000000000006</v>
      </c>
      <c r="W789" s="61">
        <f t="shared" si="417"/>
        <v>0.61416000000000004</v>
      </c>
      <c r="X789" s="61">
        <f t="shared" si="417"/>
        <v>0.61366500000000002</v>
      </c>
      <c r="Y789" s="61">
        <f t="shared" si="417"/>
        <v>0.61249500000000001</v>
      </c>
      <c r="Z789" s="61">
        <f t="shared" si="417"/>
        <v>0.60821999999999998</v>
      </c>
      <c r="AA789" s="61">
        <f t="shared" si="417"/>
        <v>0.60210000000000008</v>
      </c>
      <c r="AB789" s="62">
        <f t="shared" si="417"/>
        <v>0.60102</v>
      </c>
      <c r="AC789" s="47">
        <f>SUM(E789:AB789)</f>
        <v>14.760945000000001</v>
      </c>
      <c r="AD789" s="50">
        <f>SUM(E790:AB790)</f>
        <v>9.2178450000000005</v>
      </c>
      <c r="AE789" s="351">
        <v>0.9</v>
      </c>
      <c r="AF789" s="325">
        <v>0.69334999999999991</v>
      </c>
      <c r="AG789" s="325">
        <v>0.69229999999999992</v>
      </c>
      <c r="AH789" s="325">
        <v>0.69130000000000003</v>
      </c>
      <c r="AI789" s="325">
        <v>0.68975000000000009</v>
      </c>
      <c r="AJ789" s="325">
        <v>0.68910000000000005</v>
      </c>
      <c r="AK789" s="325">
        <v>0.68805000000000005</v>
      </c>
      <c r="AL789" s="325">
        <v>0.68720000000000003</v>
      </c>
      <c r="AM789" s="325">
        <v>0.68664999999999998</v>
      </c>
      <c r="AN789" s="325">
        <v>0.68564999999999998</v>
      </c>
      <c r="AO789" s="325">
        <v>0.68454999999999999</v>
      </c>
      <c r="AP789" s="325">
        <v>0.68429999999999991</v>
      </c>
      <c r="AQ789" s="325">
        <v>0.68320000000000003</v>
      </c>
      <c r="AR789" s="325">
        <v>0.6825</v>
      </c>
      <c r="AS789" s="325">
        <v>0.68140000000000001</v>
      </c>
      <c r="AT789" s="325">
        <v>0.68049999999999999</v>
      </c>
      <c r="AU789" s="325">
        <v>0.67969999999999997</v>
      </c>
      <c r="AV789" s="325">
        <v>0.68104999999999993</v>
      </c>
      <c r="AW789" s="325">
        <v>0.68310000000000004</v>
      </c>
      <c r="AX789" s="325">
        <v>0.68240000000000001</v>
      </c>
      <c r="AY789" s="325">
        <v>0.68184999999999996</v>
      </c>
      <c r="AZ789" s="325">
        <v>0.68054999999999999</v>
      </c>
      <c r="BA789" s="325">
        <v>0.67579999999999996</v>
      </c>
      <c r="BB789" s="325">
        <v>0.66900000000000004</v>
      </c>
      <c r="BC789" s="325">
        <v>0.66779999999999995</v>
      </c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162"/>
      <c r="BZ789" s="162"/>
      <c r="CA789" s="162"/>
      <c r="CB789" s="162"/>
      <c r="CC789" s="162"/>
      <c r="CD789" s="162"/>
      <c r="CE789" s="162"/>
      <c r="CF789" s="162"/>
      <c r="CG789" s="162"/>
      <c r="CH789" s="162"/>
      <c r="CI789" s="162"/>
      <c r="CJ789" s="162"/>
      <c r="CK789" s="162"/>
      <c r="CL789" s="162"/>
      <c r="CM789" s="162"/>
      <c r="CN789" s="162"/>
      <c r="CO789" s="162"/>
      <c r="CP789" s="162"/>
      <c r="CQ789" s="162"/>
    </row>
    <row r="790" spans="1:95" s="1" customFormat="1" ht="10.5" customHeight="1">
      <c r="A790" s="1600"/>
      <c r="B790" s="1596"/>
      <c r="C790" s="1461" t="s">
        <v>553</v>
      </c>
      <c r="D790" s="131" t="s">
        <v>117</v>
      </c>
      <c r="E790" s="61">
        <f>AF790*$AE789</f>
        <v>0.38934000000000002</v>
      </c>
      <c r="F790" s="48">
        <f t="shared" ref="F790:AB790" si="418">AG790*$AE789</f>
        <v>0.39078000000000002</v>
      </c>
      <c r="G790" s="48">
        <f t="shared" si="418"/>
        <v>0.39006000000000002</v>
      </c>
      <c r="H790" s="331">
        <f t="shared" si="418"/>
        <v>0.38745000000000002</v>
      </c>
      <c r="I790" s="48">
        <f t="shared" si="418"/>
        <v>0.38515500000000008</v>
      </c>
      <c r="J790" s="48">
        <f t="shared" si="418"/>
        <v>0.38402999999999998</v>
      </c>
      <c r="K790" s="48">
        <f t="shared" si="418"/>
        <v>0.38349000000000005</v>
      </c>
      <c r="L790" s="48">
        <f t="shared" si="418"/>
        <v>0.38736000000000004</v>
      </c>
      <c r="M790" s="48">
        <f t="shared" si="418"/>
        <v>0.38758500000000001</v>
      </c>
      <c r="N790" s="331">
        <f t="shared" si="418"/>
        <v>0.38637000000000005</v>
      </c>
      <c r="O790" s="48">
        <f t="shared" si="418"/>
        <v>0.38722500000000004</v>
      </c>
      <c r="P790" s="48">
        <f t="shared" si="418"/>
        <v>0.38375999999999999</v>
      </c>
      <c r="Q790" s="48">
        <f t="shared" si="418"/>
        <v>0.38663999999999998</v>
      </c>
      <c r="R790" s="48">
        <f t="shared" si="418"/>
        <v>0.38443500000000003</v>
      </c>
      <c r="S790" s="48">
        <f t="shared" si="418"/>
        <v>0.37944</v>
      </c>
      <c r="T790" s="48">
        <f t="shared" si="418"/>
        <v>0.37966499999999997</v>
      </c>
      <c r="U790" s="48">
        <f t="shared" si="418"/>
        <v>0.38385000000000002</v>
      </c>
      <c r="V790" s="331">
        <f t="shared" si="418"/>
        <v>0.38245499999999999</v>
      </c>
      <c r="W790" s="48">
        <f t="shared" si="418"/>
        <v>0.38083500000000003</v>
      </c>
      <c r="X790" s="48">
        <f t="shared" si="418"/>
        <v>0.38070000000000004</v>
      </c>
      <c r="Y790" s="48">
        <f t="shared" si="418"/>
        <v>0.38114999999999999</v>
      </c>
      <c r="Z790" s="48">
        <f t="shared" si="418"/>
        <v>0.38007000000000002</v>
      </c>
      <c r="AA790" s="48">
        <f t="shared" si="418"/>
        <v>0.378</v>
      </c>
      <c r="AB790" s="49">
        <f t="shared" si="418"/>
        <v>0.378</v>
      </c>
      <c r="AC790" s="493"/>
      <c r="AD790" s="351"/>
      <c r="AE790" s="351"/>
      <c r="AF790" s="325">
        <v>0.43259999999999998</v>
      </c>
      <c r="AG790" s="325">
        <v>0.43420000000000003</v>
      </c>
      <c r="AH790" s="325">
        <v>0.43340000000000001</v>
      </c>
      <c r="AI790" s="325">
        <v>0.43049999999999999</v>
      </c>
      <c r="AJ790" s="325">
        <v>0.42795000000000005</v>
      </c>
      <c r="AK790" s="325">
        <v>0.42669999999999997</v>
      </c>
      <c r="AL790" s="325">
        <v>0.42610000000000003</v>
      </c>
      <c r="AM790" s="325">
        <v>0.4304</v>
      </c>
      <c r="AN790" s="325">
        <v>0.43064999999999998</v>
      </c>
      <c r="AO790" s="325">
        <v>0.42930000000000001</v>
      </c>
      <c r="AP790" s="325">
        <v>0.43025000000000002</v>
      </c>
      <c r="AQ790" s="325">
        <v>0.4264</v>
      </c>
      <c r="AR790" s="325">
        <v>0.42959999999999998</v>
      </c>
      <c r="AS790" s="325">
        <v>0.42715000000000003</v>
      </c>
      <c r="AT790" s="325">
        <v>0.42159999999999997</v>
      </c>
      <c r="AU790" s="325">
        <v>0.42184999999999995</v>
      </c>
      <c r="AV790" s="325">
        <v>0.42649999999999999</v>
      </c>
      <c r="AW790" s="325">
        <v>0.42494999999999999</v>
      </c>
      <c r="AX790" s="325">
        <v>0.42315000000000003</v>
      </c>
      <c r="AY790" s="325">
        <v>0.42300000000000004</v>
      </c>
      <c r="AZ790" s="325">
        <v>0.42349999999999999</v>
      </c>
      <c r="BA790" s="325">
        <v>0.42230000000000001</v>
      </c>
      <c r="BB790" s="325">
        <v>0.42</v>
      </c>
      <c r="BC790" s="325">
        <v>0.42</v>
      </c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162"/>
      <c r="BZ790" s="162"/>
      <c r="CA790" s="162"/>
      <c r="CB790" s="162"/>
      <c r="CC790" s="162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</row>
    <row r="791" spans="1:95" s="1" customFormat="1" ht="10.5" customHeight="1" thickBot="1">
      <c r="A791" s="1601"/>
      <c r="B791" s="1597"/>
      <c r="C791" s="776"/>
      <c r="D791" s="236" t="s">
        <v>41</v>
      </c>
      <c r="E791" s="52">
        <f t="shared" ref="E791:AB791" si="419">E790/E789</f>
        <v>0.623927309439677</v>
      </c>
      <c r="F791" s="52">
        <f t="shared" si="419"/>
        <v>0.62718474649718348</v>
      </c>
      <c r="G791" s="52">
        <f t="shared" si="419"/>
        <v>0.62693476059597864</v>
      </c>
      <c r="H791" s="365">
        <f t="shared" si="419"/>
        <v>0.62413918086263132</v>
      </c>
      <c r="I791" s="52">
        <f t="shared" si="419"/>
        <v>0.62102742707879854</v>
      </c>
      <c r="J791" s="52">
        <f t="shared" si="419"/>
        <v>0.62015841871956967</v>
      </c>
      <c r="K791" s="52">
        <f t="shared" si="419"/>
        <v>0.62005238649592553</v>
      </c>
      <c r="L791" s="52">
        <f t="shared" si="419"/>
        <v>0.62681133037209646</v>
      </c>
      <c r="M791" s="52">
        <f t="shared" si="419"/>
        <v>0.62809013345001097</v>
      </c>
      <c r="N791" s="365">
        <f t="shared" si="419"/>
        <v>0.6271273099116208</v>
      </c>
      <c r="O791" s="52">
        <f t="shared" si="419"/>
        <v>0.62874470261581195</v>
      </c>
      <c r="P791" s="52">
        <f t="shared" si="419"/>
        <v>0.62412177985948469</v>
      </c>
      <c r="Q791" s="52">
        <f t="shared" si="419"/>
        <v>0.62945054945054946</v>
      </c>
      <c r="R791" s="52">
        <f t="shared" si="419"/>
        <v>0.62687114763721752</v>
      </c>
      <c r="S791" s="52">
        <f t="shared" si="419"/>
        <v>0.61954445260837609</v>
      </c>
      <c r="T791" s="52">
        <f t="shared" si="419"/>
        <v>0.620641459467412</v>
      </c>
      <c r="U791" s="52">
        <f t="shared" si="419"/>
        <v>0.62623889582262693</v>
      </c>
      <c r="V791" s="365">
        <f t="shared" si="419"/>
        <v>0.62209046991655681</v>
      </c>
      <c r="W791" s="52">
        <f t="shared" si="419"/>
        <v>0.62009085580304812</v>
      </c>
      <c r="X791" s="52">
        <f t="shared" si="419"/>
        <v>0.62037104935103038</v>
      </c>
      <c r="Y791" s="52">
        <f t="shared" si="419"/>
        <v>0.62229079421056499</v>
      </c>
      <c r="Z791" s="52">
        <f t="shared" si="419"/>
        <v>0.62488902042024275</v>
      </c>
      <c r="AA791" s="52">
        <f t="shared" si="419"/>
        <v>0.62780269058295957</v>
      </c>
      <c r="AB791" s="53">
        <f t="shared" si="419"/>
        <v>0.62893081761006286</v>
      </c>
      <c r="AC791" s="493"/>
      <c r="AD791" s="351"/>
      <c r="AE791" s="351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</row>
    <row r="792" spans="1:95" s="1" customFormat="1" ht="10.5" customHeight="1">
      <c r="A792" s="1560" t="s">
        <v>92</v>
      </c>
      <c r="B792" s="1595" t="s">
        <v>803</v>
      </c>
      <c r="C792" s="1107"/>
      <c r="D792" s="1190"/>
      <c r="E792" s="1593" t="s">
        <v>1007</v>
      </c>
      <c r="F792" s="1594"/>
      <c r="G792" s="1013"/>
      <c r="H792" s="364"/>
      <c r="I792" s="79"/>
      <c r="J792" s="79"/>
      <c r="K792" s="79"/>
      <c r="L792" s="79"/>
      <c r="M792" s="79"/>
      <c r="N792" s="364"/>
      <c r="O792" s="79"/>
      <c r="P792" s="79"/>
      <c r="Q792" s="79"/>
      <c r="R792" s="79"/>
      <c r="S792" s="79"/>
      <c r="T792" s="79"/>
      <c r="U792" s="79"/>
      <c r="V792" s="364"/>
      <c r="W792" s="79"/>
      <c r="X792" s="79"/>
      <c r="Y792" s="79"/>
      <c r="Z792" s="79"/>
      <c r="AA792" s="79"/>
      <c r="AB792" s="185"/>
      <c r="AC792" s="408" t="s">
        <v>115</v>
      </c>
      <c r="AD792" s="50" t="e">
        <f>AD794/AC794</f>
        <v>#DIV/0!</v>
      </c>
      <c r="AE792" s="351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162"/>
      <c r="BZ792" s="162"/>
      <c r="CA792" s="162"/>
      <c r="CB792" s="162"/>
      <c r="CC792" s="162"/>
      <c r="CD792" s="162"/>
      <c r="CE792" s="162"/>
      <c r="CF792" s="162"/>
      <c r="CG792" s="162"/>
      <c r="CH792" s="162"/>
      <c r="CI792" s="162"/>
      <c r="CJ792" s="162"/>
      <c r="CK792" s="162"/>
      <c r="CL792" s="162"/>
      <c r="CM792" s="162"/>
      <c r="CN792" s="162"/>
      <c r="CO792" s="162"/>
      <c r="CP792" s="162"/>
      <c r="CQ792" s="162"/>
    </row>
    <row r="793" spans="1:95" s="1" customFormat="1" ht="10.5" customHeight="1">
      <c r="A793" s="1600"/>
      <c r="B793" s="1596"/>
      <c r="C793" s="1461" t="s">
        <v>126</v>
      </c>
      <c r="D793" s="131" t="s">
        <v>33</v>
      </c>
      <c r="E793" s="85">
        <f>ROUND(SQRT(E794^2+E795^2)*1000/(1.73*E$785),0)</f>
        <v>0</v>
      </c>
      <c r="F793" s="85">
        <f t="shared" ref="F793:AB793" si="420">ROUND(SQRT(F794^2+F795^2)*1000/(1.73*F$785),0)</f>
        <v>0</v>
      </c>
      <c r="G793" s="85">
        <f t="shared" si="420"/>
        <v>0</v>
      </c>
      <c r="H793" s="349">
        <f t="shared" si="420"/>
        <v>0</v>
      </c>
      <c r="I793" s="85">
        <f t="shared" si="420"/>
        <v>0</v>
      </c>
      <c r="J793" s="85">
        <f t="shared" si="420"/>
        <v>0</v>
      </c>
      <c r="K793" s="85">
        <f t="shared" si="420"/>
        <v>0</v>
      </c>
      <c r="L793" s="85">
        <f t="shared" si="420"/>
        <v>0</v>
      </c>
      <c r="M793" s="85">
        <f t="shared" si="420"/>
        <v>0</v>
      </c>
      <c r="N793" s="349">
        <f t="shared" si="420"/>
        <v>0</v>
      </c>
      <c r="O793" s="85">
        <f t="shared" si="420"/>
        <v>0</v>
      </c>
      <c r="P793" s="85">
        <f t="shared" si="420"/>
        <v>0</v>
      </c>
      <c r="Q793" s="85">
        <f t="shared" si="420"/>
        <v>0</v>
      </c>
      <c r="R793" s="85">
        <f t="shared" si="420"/>
        <v>0</v>
      </c>
      <c r="S793" s="85">
        <f t="shared" si="420"/>
        <v>0</v>
      </c>
      <c r="T793" s="85">
        <f t="shared" si="420"/>
        <v>0</v>
      </c>
      <c r="U793" s="85">
        <f t="shared" si="420"/>
        <v>0</v>
      </c>
      <c r="V793" s="349">
        <f t="shared" si="420"/>
        <v>0</v>
      </c>
      <c r="W793" s="85">
        <f t="shared" si="420"/>
        <v>0</v>
      </c>
      <c r="X793" s="85">
        <f t="shared" si="420"/>
        <v>0</v>
      </c>
      <c r="Y793" s="85">
        <f t="shared" si="420"/>
        <v>0</v>
      </c>
      <c r="Z793" s="85">
        <f t="shared" si="420"/>
        <v>0</v>
      </c>
      <c r="AA793" s="85">
        <f t="shared" si="420"/>
        <v>0</v>
      </c>
      <c r="AB793" s="86">
        <f t="shared" si="420"/>
        <v>0</v>
      </c>
      <c r="AC793" s="330"/>
      <c r="AD793" s="177"/>
      <c r="AE793" s="351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162"/>
      <c r="BZ793" s="162"/>
      <c r="CA793" s="162"/>
      <c r="CB793" s="162"/>
      <c r="CC793" s="162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</row>
    <row r="794" spans="1:95" s="1" customFormat="1" ht="10.5" customHeight="1">
      <c r="A794" s="1600"/>
      <c r="B794" s="1596"/>
      <c r="C794" s="1461" t="s">
        <v>553</v>
      </c>
      <c r="D794" s="131" t="s">
        <v>116</v>
      </c>
      <c r="E794" s="61">
        <f>AF794*$AE794</f>
        <v>0</v>
      </c>
      <c r="F794" s="61">
        <f t="shared" ref="F794:AB794" si="421">AG794*$AE794</f>
        <v>0</v>
      </c>
      <c r="G794" s="61">
        <f t="shared" si="421"/>
        <v>0</v>
      </c>
      <c r="H794" s="420">
        <f t="shared" si="421"/>
        <v>0</v>
      </c>
      <c r="I794" s="61">
        <f t="shared" si="421"/>
        <v>0</v>
      </c>
      <c r="J794" s="61">
        <f t="shared" si="421"/>
        <v>0</v>
      </c>
      <c r="K794" s="61">
        <f t="shared" si="421"/>
        <v>0</v>
      </c>
      <c r="L794" s="61">
        <f t="shared" si="421"/>
        <v>0</v>
      </c>
      <c r="M794" s="61">
        <f t="shared" si="421"/>
        <v>0</v>
      </c>
      <c r="N794" s="420">
        <f t="shared" si="421"/>
        <v>0</v>
      </c>
      <c r="O794" s="61">
        <f t="shared" si="421"/>
        <v>0</v>
      </c>
      <c r="P794" s="61">
        <f t="shared" si="421"/>
        <v>0</v>
      </c>
      <c r="Q794" s="61">
        <f t="shared" si="421"/>
        <v>0</v>
      </c>
      <c r="R794" s="61">
        <f t="shared" si="421"/>
        <v>0</v>
      </c>
      <c r="S794" s="61">
        <f t="shared" si="421"/>
        <v>0</v>
      </c>
      <c r="T794" s="61">
        <f t="shared" si="421"/>
        <v>0</v>
      </c>
      <c r="U794" s="61">
        <f t="shared" si="421"/>
        <v>0</v>
      </c>
      <c r="V794" s="420">
        <f t="shared" si="421"/>
        <v>0</v>
      </c>
      <c r="W794" s="61">
        <f t="shared" si="421"/>
        <v>0</v>
      </c>
      <c r="X794" s="61">
        <f t="shared" si="421"/>
        <v>0</v>
      </c>
      <c r="Y794" s="61">
        <f t="shared" si="421"/>
        <v>0</v>
      </c>
      <c r="Z794" s="61">
        <f t="shared" si="421"/>
        <v>0</v>
      </c>
      <c r="AA794" s="61">
        <f t="shared" si="421"/>
        <v>0</v>
      </c>
      <c r="AB794" s="62">
        <f t="shared" si="421"/>
        <v>0</v>
      </c>
      <c r="AC794" s="47">
        <f>SUM(E794:AB794)</f>
        <v>0</v>
      </c>
      <c r="AD794" s="50">
        <f>SUM(E795:AB795)</f>
        <v>0</v>
      </c>
      <c r="AE794" s="351">
        <v>0.9</v>
      </c>
      <c r="AF794" s="325">
        <v>0</v>
      </c>
      <c r="AG794" s="325">
        <v>0</v>
      </c>
      <c r="AH794" s="325">
        <v>0</v>
      </c>
      <c r="AI794" s="325">
        <v>0</v>
      </c>
      <c r="AJ794" s="325">
        <v>0</v>
      </c>
      <c r="AK794" s="325">
        <v>0</v>
      </c>
      <c r="AL794" s="325">
        <v>0</v>
      </c>
      <c r="AM794" s="325">
        <v>0</v>
      </c>
      <c r="AN794" s="325">
        <v>0</v>
      </c>
      <c r="AO794" s="325">
        <v>0</v>
      </c>
      <c r="AP794" s="325">
        <v>0</v>
      </c>
      <c r="AQ794" s="325">
        <v>0</v>
      </c>
      <c r="AR794" s="325">
        <v>0</v>
      </c>
      <c r="AS794" s="325">
        <v>0</v>
      </c>
      <c r="AT794" s="325">
        <v>0</v>
      </c>
      <c r="AU794" s="325">
        <v>0</v>
      </c>
      <c r="AV794" s="325">
        <v>0</v>
      </c>
      <c r="AW794" s="325">
        <v>0</v>
      </c>
      <c r="AX794" s="325">
        <v>0</v>
      </c>
      <c r="AY794" s="325">
        <v>0</v>
      </c>
      <c r="AZ794" s="325">
        <v>0</v>
      </c>
      <c r="BA794" s="325">
        <v>0</v>
      </c>
      <c r="BB794" s="325">
        <v>0</v>
      </c>
      <c r="BC794" s="325">
        <v>0</v>
      </c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162"/>
      <c r="BZ794" s="162"/>
      <c r="CA794" s="162"/>
      <c r="CB794" s="162"/>
      <c r="CC794" s="162"/>
      <c r="CD794" s="162"/>
      <c r="CE794" s="162"/>
      <c r="CF794" s="162"/>
      <c r="CG794" s="162"/>
      <c r="CH794" s="162"/>
      <c r="CI794" s="162"/>
      <c r="CJ794" s="162"/>
      <c r="CK794" s="162"/>
      <c r="CL794" s="162"/>
      <c r="CM794" s="162"/>
      <c r="CN794" s="162"/>
      <c r="CO794" s="162"/>
      <c r="CP794" s="162"/>
      <c r="CQ794" s="162"/>
    </row>
    <row r="795" spans="1:95" s="1" customFormat="1" ht="10.5" customHeight="1">
      <c r="A795" s="1600"/>
      <c r="B795" s="1596"/>
      <c r="C795" s="1461" t="s">
        <v>553</v>
      </c>
      <c r="D795" s="131" t="s">
        <v>117</v>
      </c>
      <c r="E795" s="61">
        <f>AF795*$AE794</f>
        <v>0</v>
      </c>
      <c r="F795" s="48">
        <f t="shared" ref="F795:AB795" si="422">AG795*$AE794</f>
        <v>0</v>
      </c>
      <c r="G795" s="48">
        <f t="shared" si="422"/>
        <v>0</v>
      </c>
      <c r="H795" s="331">
        <f t="shared" si="422"/>
        <v>0</v>
      </c>
      <c r="I795" s="48">
        <f t="shared" si="422"/>
        <v>0</v>
      </c>
      <c r="J795" s="48">
        <f t="shared" si="422"/>
        <v>0</v>
      </c>
      <c r="K795" s="48">
        <f t="shared" si="422"/>
        <v>0</v>
      </c>
      <c r="L795" s="48">
        <f t="shared" si="422"/>
        <v>0</v>
      </c>
      <c r="M795" s="48">
        <f t="shared" si="422"/>
        <v>0</v>
      </c>
      <c r="N795" s="331">
        <f t="shared" si="422"/>
        <v>0</v>
      </c>
      <c r="O795" s="48">
        <f t="shared" si="422"/>
        <v>0</v>
      </c>
      <c r="P795" s="48">
        <f t="shared" si="422"/>
        <v>0</v>
      </c>
      <c r="Q795" s="48">
        <f t="shared" si="422"/>
        <v>0</v>
      </c>
      <c r="R795" s="48">
        <f t="shared" si="422"/>
        <v>0</v>
      </c>
      <c r="S795" s="48">
        <f t="shared" si="422"/>
        <v>0</v>
      </c>
      <c r="T795" s="48">
        <f t="shared" si="422"/>
        <v>0</v>
      </c>
      <c r="U795" s="48">
        <f t="shared" si="422"/>
        <v>0</v>
      </c>
      <c r="V795" s="331">
        <f t="shared" si="422"/>
        <v>0</v>
      </c>
      <c r="W795" s="48">
        <f t="shared" si="422"/>
        <v>0</v>
      </c>
      <c r="X795" s="48">
        <f t="shared" si="422"/>
        <v>0</v>
      </c>
      <c r="Y795" s="48">
        <f t="shared" si="422"/>
        <v>0</v>
      </c>
      <c r="Z795" s="48">
        <f t="shared" si="422"/>
        <v>0</v>
      </c>
      <c r="AA795" s="48">
        <f t="shared" si="422"/>
        <v>0</v>
      </c>
      <c r="AB795" s="49">
        <f t="shared" si="422"/>
        <v>0</v>
      </c>
      <c r="AC795" s="493"/>
      <c r="AD795" s="351"/>
      <c r="AE795" s="351"/>
      <c r="AF795" s="325">
        <v>0</v>
      </c>
      <c r="AG795" s="325">
        <v>0</v>
      </c>
      <c r="AH795" s="325">
        <v>0</v>
      </c>
      <c r="AI795" s="325">
        <v>0</v>
      </c>
      <c r="AJ795" s="325">
        <v>0</v>
      </c>
      <c r="AK795" s="325">
        <v>0</v>
      </c>
      <c r="AL795" s="325">
        <v>0</v>
      </c>
      <c r="AM795" s="325">
        <v>0</v>
      </c>
      <c r="AN795" s="325">
        <v>0</v>
      </c>
      <c r="AO795" s="325">
        <v>0</v>
      </c>
      <c r="AP795" s="325">
        <v>0</v>
      </c>
      <c r="AQ795" s="325">
        <v>0</v>
      </c>
      <c r="AR795" s="325">
        <v>0</v>
      </c>
      <c r="AS795" s="325">
        <v>0</v>
      </c>
      <c r="AT795" s="325">
        <v>0</v>
      </c>
      <c r="AU795" s="325">
        <v>0</v>
      </c>
      <c r="AV795" s="325">
        <v>0</v>
      </c>
      <c r="AW795" s="325">
        <v>0</v>
      </c>
      <c r="AX795" s="325">
        <v>0</v>
      </c>
      <c r="AY795" s="325">
        <v>0</v>
      </c>
      <c r="AZ795" s="325">
        <v>0</v>
      </c>
      <c r="BA795" s="325">
        <v>0</v>
      </c>
      <c r="BB795" s="325">
        <v>0</v>
      </c>
      <c r="BC795" s="325">
        <v>0</v>
      </c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162"/>
      <c r="BZ795" s="162"/>
      <c r="CA795" s="162"/>
      <c r="CB795" s="162"/>
      <c r="CC795" s="162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</row>
    <row r="796" spans="1:95" s="1" customFormat="1" ht="10.5" customHeight="1" thickBot="1">
      <c r="A796" s="1601"/>
      <c r="B796" s="1597"/>
      <c r="C796" s="776"/>
      <c r="D796" s="236" t="s">
        <v>41</v>
      </c>
      <c r="E796" s="52" t="e">
        <f t="shared" ref="E796:AB796" si="423">E795/E794</f>
        <v>#DIV/0!</v>
      </c>
      <c r="F796" s="52" t="e">
        <f t="shared" si="423"/>
        <v>#DIV/0!</v>
      </c>
      <c r="G796" s="52" t="e">
        <f t="shared" si="423"/>
        <v>#DIV/0!</v>
      </c>
      <c r="H796" s="365" t="e">
        <f t="shared" si="423"/>
        <v>#DIV/0!</v>
      </c>
      <c r="I796" s="52" t="e">
        <f t="shared" si="423"/>
        <v>#DIV/0!</v>
      </c>
      <c r="J796" s="52" t="e">
        <f t="shared" si="423"/>
        <v>#DIV/0!</v>
      </c>
      <c r="K796" s="52" t="e">
        <f t="shared" si="423"/>
        <v>#DIV/0!</v>
      </c>
      <c r="L796" s="52" t="e">
        <f t="shared" si="423"/>
        <v>#DIV/0!</v>
      </c>
      <c r="M796" s="52" t="e">
        <f t="shared" si="423"/>
        <v>#DIV/0!</v>
      </c>
      <c r="N796" s="365" t="e">
        <f t="shared" si="423"/>
        <v>#DIV/0!</v>
      </c>
      <c r="O796" s="52" t="e">
        <f t="shared" si="423"/>
        <v>#DIV/0!</v>
      </c>
      <c r="P796" s="52" t="e">
        <f t="shared" si="423"/>
        <v>#DIV/0!</v>
      </c>
      <c r="Q796" s="52" t="e">
        <f t="shared" si="423"/>
        <v>#DIV/0!</v>
      </c>
      <c r="R796" s="52" t="e">
        <f t="shared" si="423"/>
        <v>#DIV/0!</v>
      </c>
      <c r="S796" s="52" t="e">
        <f t="shared" si="423"/>
        <v>#DIV/0!</v>
      </c>
      <c r="T796" s="52" t="e">
        <f t="shared" si="423"/>
        <v>#DIV/0!</v>
      </c>
      <c r="U796" s="52" t="e">
        <f t="shared" si="423"/>
        <v>#DIV/0!</v>
      </c>
      <c r="V796" s="365" t="e">
        <f t="shared" si="423"/>
        <v>#DIV/0!</v>
      </c>
      <c r="W796" s="52" t="e">
        <f t="shared" si="423"/>
        <v>#DIV/0!</v>
      </c>
      <c r="X796" s="52" t="e">
        <f t="shared" si="423"/>
        <v>#DIV/0!</v>
      </c>
      <c r="Y796" s="52" t="e">
        <f t="shared" si="423"/>
        <v>#DIV/0!</v>
      </c>
      <c r="Z796" s="52" t="e">
        <f t="shared" si="423"/>
        <v>#DIV/0!</v>
      </c>
      <c r="AA796" s="52" t="e">
        <f t="shared" si="423"/>
        <v>#DIV/0!</v>
      </c>
      <c r="AB796" s="53" t="e">
        <f t="shared" si="423"/>
        <v>#DIV/0!</v>
      </c>
      <c r="AC796" s="493"/>
      <c r="AD796" s="351"/>
      <c r="AE796" s="351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162"/>
      <c r="BZ796" s="162"/>
      <c r="CA796" s="162"/>
      <c r="CB796" s="162"/>
      <c r="CC796" s="162"/>
      <c r="CD796" s="162"/>
      <c r="CE796" s="162"/>
      <c r="CF796" s="162"/>
      <c r="CG796" s="162"/>
      <c r="CH796" s="162"/>
      <c r="CI796" s="162"/>
      <c r="CJ796" s="162"/>
      <c r="CK796" s="162"/>
      <c r="CL796" s="162"/>
      <c r="CM796" s="162"/>
      <c r="CN796" s="162"/>
      <c r="CO796" s="162"/>
      <c r="CP796" s="162"/>
      <c r="CQ796" s="162"/>
    </row>
    <row r="797" spans="1:95" s="1" customFormat="1" ht="10.5" customHeight="1">
      <c r="A797" s="1560" t="s">
        <v>4</v>
      </c>
      <c r="B797" s="1595" t="s">
        <v>804</v>
      </c>
      <c r="C797" s="1107"/>
      <c r="D797" s="1190"/>
      <c r="E797" s="1479"/>
      <c r="F797" s="76"/>
      <c r="G797" s="79"/>
      <c r="H797" s="364"/>
      <c r="I797" s="79"/>
      <c r="J797" s="79"/>
      <c r="K797" s="79"/>
      <c r="L797" s="79"/>
      <c r="M797" s="79"/>
      <c r="N797" s="364"/>
      <c r="O797" s="79"/>
      <c r="P797" s="79"/>
      <c r="Q797" s="79"/>
      <c r="R797" s="79"/>
      <c r="S797" s="79"/>
      <c r="T797" s="79"/>
      <c r="U797" s="79"/>
      <c r="V797" s="364"/>
      <c r="W797" s="79"/>
      <c r="X797" s="79"/>
      <c r="Y797" s="79"/>
      <c r="Z797" s="79"/>
      <c r="AA797" s="79"/>
      <c r="AB797" s="185"/>
      <c r="AC797" s="408" t="s">
        <v>115</v>
      </c>
      <c r="AD797" s="50">
        <f>AD799/AC799</f>
        <v>0.55528264648926895</v>
      </c>
      <c r="AE797" s="351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162"/>
      <c r="BZ797" s="162"/>
      <c r="CA797" s="162"/>
      <c r="CB797" s="162"/>
      <c r="CC797" s="162"/>
      <c r="CD797" s="162"/>
      <c r="CE797" s="162"/>
      <c r="CF797" s="162"/>
      <c r="CG797" s="162"/>
      <c r="CH797" s="162"/>
      <c r="CI797" s="162"/>
      <c r="CJ797" s="162"/>
      <c r="CK797" s="162"/>
      <c r="CL797" s="162"/>
      <c r="CM797" s="162"/>
      <c r="CN797" s="162"/>
      <c r="CO797" s="162"/>
      <c r="CP797" s="162"/>
      <c r="CQ797" s="162"/>
    </row>
    <row r="798" spans="1:95" s="1" customFormat="1" ht="10.5" customHeight="1">
      <c r="A798" s="1600"/>
      <c r="B798" s="1596"/>
      <c r="C798" s="1461" t="s">
        <v>129</v>
      </c>
      <c r="D798" s="131" t="s">
        <v>33</v>
      </c>
      <c r="E798" s="85">
        <f>ROUND(SQRT(E799^2+E800^2)*1000/(1.73*E$785),0)</f>
        <v>63</v>
      </c>
      <c r="F798" s="85">
        <f t="shared" ref="F798:AB798" si="424">ROUND(SQRT(F799^2+F800^2)*1000/(1.73*F$785),0)</f>
        <v>62</v>
      </c>
      <c r="G798" s="85">
        <f t="shared" si="424"/>
        <v>62</v>
      </c>
      <c r="H798" s="349">
        <f t="shared" si="424"/>
        <v>62</v>
      </c>
      <c r="I798" s="85">
        <f t="shared" si="424"/>
        <v>62</v>
      </c>
      <c r="J798" s="85">
        <f t="shared" si="424"/>
        <v>62</v>
      </c>
      <c r="K798" s="85">
        <f t="shared" si="424"/>
        <v>62</v>
      </c>
      <c r="L798" s="85">
        <f t="shared" si="424"/>
        <v>61</v>
      </c>
      <c r="M798" s="85">
        <f t="shared" si="424"/>
        <v>62</v>
      </c>
      <c r="N798" s="349">
        <f t="shared" si="424"/>
        <v>62</v>
      </c>
      <c r="O798" s="85">
        <f t="shared" si="424"/>
        <v>62</v>
      </c>
      <c r="P798" s="85">
        <f t="shared" si="424"/>
        <v>62</v>
      </c>
      <c r="Q798" s="85">
        <f t="shared" si="424"/>
        <v>62</v>
      </c>
      <c r="R798" s="85">
        <f t="shared" si="424"/>
        <v>62</v>
      </c>
      <c r="S798" s="85">
        <f t="shared" si="424"/>
        <v>62</v>
      </c>
      <c r="T798" s="85">
        <f t="shared" si="424"/>
        <v>62</v>
      </c>
      <c r="U798" s="85">
        <f t="shared" si="424"/>
        <v>61</v>
      </c>
      <c r="V798" s="349">
        <f t="shared" si="424"/>
        <v>61</v>
      </c>
      <c r="W798" s="85">
        <f t="shared" si="424"/>
        <v>60</v>
      </c>
      <c r="X798" s="85">
        <f t="shared" si="424"/>
        <v>60</v>
      </c>
      <c r="Y798" s="85">
        <f t="shared" si="424"/>
        <v>60</v>
      </c>
      <c r="Z798" s="85">
        <f t="shared" si="424"/>
        <v>60</v>
      </c>
      <c r="AA798" s="85">
        <f t="shared" si="424"/>
        <v>61</v>
      </c>
      <c r="AB798" s="86">
        <f t="shared" si="424"/>
        <v>60</v>
      </c>
      <c r="AC798" s="330"/>
      <c r="AD798" s="177"/>
      <c r="AE798" s="351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162"/>
      <c r="BZ798" s="162"/>
      <c r="CA798" s="162"/>
      <c r="CB798" s="162"/>
      <c r="CC798" s="162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</row>
    <row r="799" spans="1:95" s="1" customFormat="1" ht="10.5" customHeight="1">
      <c r="A799" s="1600"/>
      <c r="B799" s="1596"/>
      <c r="C799" s="1461" t="s">
        <v>553</v>
      </c>
      <c r="D799" s="131" t="s">
        <v>116</v>
      </c>
      <c r="E799" s="61">
        <f>AF799*$AE799</f>
        <v>0.61470000000000002</v>
      </c>
      <c r="F799" s="61">
        <f t="shared" ref="F799:AB799" si="425">AG799*$AE799</f>
        <v>0.61443000000000014</v>
      </c>
      <c r="G799" s="61">
        <f t="shared" si="425"/>
        <v>0.61397999999999997</v>
      </c>
      <c r="H799" s="420">
        <f t="shared" si="425"/>
        <v>0.61316999999999999</v>
      </c>
      <c r="I799" s="61">
        <f t="shared" si="425"/>
        <v>0.61290000000000011</v>
      </c>
      <c r="J799" s="61">
        <f t="shared" si="425"/>
        <v>0.61236000000000002</v>
      </c>
      <c r="K799" s="61">
        <f t="shared" si="425"/>
        <v>0.61190999999999995</v>
      </c>
      <c r="L799" s="61">
        <f t="shared" si="425"/>
        <v>0.61190999999999995</v>
      </c>
      <c r="M799" s="61">
        <f t="shared" si="425"/>
        <v>0.61146</v>
      </c>
      <c r="N799" s="420">
        <f t="shared" si="425"/>
        <v>0.61092000000000013</v>
      </c>
      <c r="O799" s="61">
        <f t="shared" si="425"/>
        <v>0.61082999999999998</v>
      </c>
      <c r="P799" s="61">
        <f t="shared" si="425"/>
        <v>0.61010999999999993</v>
      </c>
      <c r="Q799" s="61">
        <f t="shared" si="425"/>
        <v>0.60992999999999997</v>
      </c>
      <c r="R799" s="61">
        <f t="shared" si="425"/>
        <v>0.60948000000000002</v>
      </c>
      <c r="S799" s="61">
        <f t="shared" si="425"/>
        <v>0.60903000000000007</v>
      </c>
      <c r="T799" s="61">
        <f t="shared" si="425"/>
        <v>0.60894000000000004</v>
      </c>
      <c r="U799" s="61">
        <f t="shared" si="425"/>
        <v>0.60272999999999999</v>
      </c>
      <c r="V799" s="420">
        <f t="shared" si="425"/>
        <v>0.5946300000000001</v>
      </c>
      <c r="W799" s="61">
        <f t="shared" si="425"/>
        <v>0.59445000000000014</v>
      </c>
      <c r="X799" s="61">
        <f t="shared" si="425"/>
        <v>0.59409000000000001</v>
      </c>
      <c r="Y799" s="61">
        <f t="shared" si="425"/>
        <v>0.59363999999999995</v>
      </c>
      <c r="Z799" s="61">
        <f t="shared" si="425"/>
        <v>0.59382000000000001</v>
      </c>
      <c r="AA799" s="61">
        <f t="shared" si="425"/>
        <v>0.59418000000000004</v>
      </c>
      <c r="AB799" s="62">
        <f t="shared" si="425"/>
        <v>0.59337000000000006</v>
      </c>
      <c r="AC799" s="47">
        <f>SUM(E799:AB799)</f>
        <v>14.54697</v>
      </c>
      <c r="AD799" s="50">
        <f>SUM(E800:AB800)</f>
        <v>8.0776800000000009</v>
      </c>
      <c r="AE799" s="351">
        <v>1.8</v>
      </c>
      <c r="AF799" s="162">
        <v>0.34150000000000003</v>
      </c>
      <c r="AG799" s="162">
        <v>0.34135000000000004</v>
      </c>
      <c r="AH799" s="162">
        <v>0.34109999999999996</v>
      </c>
      <c r="AI799" s="162">
        <v>0.34065000000000001</v>
      </c>
      <c r="AJ799" s="162">
        <v>0.34050000000000002</v>
      </c>
      <c r="AK799" s="162">
        <v>0.3402</v>
      </c>
      <c r="AL799" s="111">
        <v>0.33994999999999997</v>
      </c>
      <c r="AM799" s="111">
        <v>0.33994999999999997</v>
      </c>
      <c r="AN799" s="111">
        <v>0.3397</v>
      </c>
      <c r="AO799" s="111">
        <v>0.33940000000000003</v>
      </c>
      <c r="AP799" s="111">
        <v>0.33934999999999998</v>
      </c>
      <c r="AQ799" s="111">
        <v>0.33894999999999997</v>
      </c>
      <c r="AR799" s="111">
        <v>0.33884999999999998</v>
      </c>
      <c r="AS799" s="111">
        <v>0.33860000000000001</v>
      </c>
      <c r="AT799" s="111">
        <v>0.33835000000000004</v>
      </c>
      <c r="AU799" s="111">
        <v>0.33829999999999999</v>
      </c>
      <c r="AV799" s="111">
        <v>0.33484999999999998</v>
      </c>
      <c r="AW799" s="111">
        <v>0.33035000000000003</v>
      </c>
      <c r="AX799" s="111">
        <v>0.33025000000000004</v>
      </c>
      <c r="AY799" s="111">
        <v>0.33005000000000001</v>
      </c>
      <c r="AZ799" s="111">
        <v>0.32979999999999998</v>
      </c>
      <c r="BA799" s="111">
        <v>0.32989999999999997</v>
      </c>
      <c r="BB799" s="111">
        <v>0.3301</v>
      </c>
      <c r="BC799" s="111">
        <v>0.32965</v>
      </c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162"/>
      <c r="BZ799" s="162"/>
      <c r="CA799" s="162"/>
      <c r="CB799" s="162"/>
      <c r="CC799" s="162"/>
      <c r="CD799" s="162"/>
      <c r="CE799" s="162"/>
      <c r="CF799" s="162"/>
      <c r="CG799" s="162"/>
      <c r="CH799" s="162"/>
      <c r="CI799" s="162"/>
      <c r="CJ799" s="162"/>
      <c r="CK799" s="162"/>
      <c r="CL799" s="162"/>
      <c r="CM799" s="162"/>
      <c r="CN799" s="162"/>
      <c r="CO799" s="162"/>
      <c r="CP799" s="162"/>
      <c r="CQ799" s="162"/>
    </row>
    <row r="800" spans="1:95" s="1" customFormat="1" ht="10.5" customHeight="1">
      <c r="A800" s="1600"/>
      <c r="B800" s="1596"/>
      <c r="C800" s="1461" t="s">
        <v>553</v>
      </c>
      <c r="D800" s="131" t="s">
        <v>117</v>
      </c>
      <c r="E800" s="61">
        <f>AF800*$AE799</f>
        <v>0.34110000000000001</v>
      </c>
      <c r="F800" s="48">
        <f t="shared" ref="F800:AB800" si="426">AG800*$AE799</f>
        <v>0.34263000000000005</v>
      </c>
      <c r="G800" s="48">
        <f t="shared" si="426"/>
        <v>0.34191000000000005</v>
      </c>
      <c r="H800" s="331">
        <f t="shared" si="426"/>
        <v>0.33993000000000007</v>
      </c>
      <c r="I800" s="48">
        <f t="shared" si="426"/>
        <v>0.33795000000000003</v>
      </c>
      <c r="J800" s="48">
        <f t="shared" si="426"/>
        <v>0.33705000000000002</v>
      </c>
      <c r="K800" s="48">
        <f t="shared" si="426"/>
        <v>0.33687</v>
      </c>
      <c r="L800" s="48">
        <f t="shared" si="426"/>
        <v>0.34028999999999998</v>
      </c>
      <c r="M800" s="48">
        <f t="shared" si="426"/>
        <v>0.34038000000000002</v>
      </c>
      <c r="N800" s="331">
        <f t="shared" si="426"/>
        <v>0.33983999999999998</v>
      </c>
      <c r="O800" s="48">
        <f t="shared" si="426"/>
        <v>0.34038000000000002</v>
      </c>
      <c r="P800" s="48">
        <f t="shared" si="426"/>
        <v>0.33741000000000004</v>
      </c>
      <c r="Q800" s="48">
        <f t="shared" si="426"/>
        <v>0.34028999999999998</v>
      </c>
      <c r="R800" s="48">
        <f t="shared" si="426"/>
        <v>0.33822000000000002</v>
      </c>
      <c r="S800" s="48">
        <f t="shared" si="426"/>
        <v>0.33390000000000003</v>
      </c>
      <c r="T800" s="48">
        <f t="shared" si="426"/>
        <v>0.33462000000000003</v>
      </c>
      <c r="U800" s="48">
        <f t="shared" si="426"/>
        <v>0.33615</v>
      </c>
      <c r="V800" s="331">
        <f t="shared" si="426"/>
        <v>0.33183000000000001</v>
      </c>
      <c r="W800" s="48">
        <f t="shared" si="426"/>
        <v>0.33056999999999997</v>
      </c>
      <c r="X800" s="48">
        <f t="shared" si="426"/>
        <v>0.33074999999999999</v>
      </c>
      <c r="Y800" s="48">
        <f t="shared" si="426"/>
        <v>0.33119999999999999</v>
      </c>
      <c r="Z800" s="48">
        <f t="shared" si="426"/>
        <v>0.33146999999999999</v>
      </c>
      <c r="AA800" s="48">
        <f t="shared" si="426"/>
        <v>0.33138000000000001</v>
      </c>
      <c r="AB800" s="49">
        <f t="shared" si="426"/>
        <v>0.33156000000000002</v>
      </c>
      <c r="AC800" s="493"/>
      <c r="AD800" s="351"/>
      <c r="AE800" s="351"/>
      <c r="AF800" s="162">
        <v>0.1895</v>
      </c>
      <c r="AG800" s="162">
        <v>0.19035000000000002</v>
      </c>
      <c r="AH800" s="162">
        <v>0.18995000000000001</v>
      </c>
      <c r="AI800" s="162">
        <v>0.18885000000000002</v>
      </c>
      <c r="AJ800" s="162">
        <v>0.18775</v>
      </c>
      <c r="AK800" s="162">
        <v>0.18725</v>
      </c>
      <c r="AL800" s="111">
        <v>0.18714999999999998</v>
      </c>
      <c r="AM800" s="111">
        <v>0.18905</v>
      </c>
      <c r="AN800" s="111">
        <v>0.18909999999999999</v>
      </c>
      <c r="AO800" s="111">
        <v>0.1888</v>
      </c>
      <c r="AP800" s="111">
        <v>0.18909999999999999</v>
      </c>
      <c r="AQ800" s="111">
        <v>0.18745000000000001</v>
      </c>
      <c r="AR800" s="111">
        <v>0.18905</v>
      </c>
      <c r="AS800" s="111">
        <v>0.18790000000000001</v>
      </c>
      <c r="AT800" s="111">
        <v>0.1855</v>
      </c>
      <c r="AU800" s="111">
        <v>0.18590000000000001</v>
      </c>
      <c r="AV800" s="111">
        <v>0.18675</v>
      </c>
      <c r="AW800" s="111">
        <v>0.18435000000000001</v>
      </c>
      <c r="AX800" s="111">
        <v>0.18364999999999998</v>
      </c>
      <c r="AY800" s="111">
        <v>0.18375</v>
      </c>
      <c r="AZ800" s="111">
        <v>0.184</v>
      </c>
      <c r="BA800" s="111">
        <v>0.18414999999999998</v>
      </c>
      <c r="BB800" s="111">
        <v>0.18409999999999999</v>
      </c>
      <c r="BC800" s="111">
        <v>0.1842</v>
      </c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162"/>
      <c r="BZ800" s="162"/>
      <c r="CA800" s="162"/>
      <c r="CB800" s="162"/>
      <c r="CC800" s="162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</row>
    <row r="801" spans="1:95" s="1" customFormat="1" ht="10.5" customHeight="1" thickBot="1">
      <c r="A801" s="1601"/>
      <c r="B801" s="1597"/>
      <c r="C801" s="776"/>
      <c r="D801" s="236" t="s">
        <v>41</v>
      </c>
      <c r="E801" s="52">
        <f t="shared" ref="E801:AB801" si="427">E800/E799</f>
        <v>0.554904831625183</v>
      </c>
      <c r="F801" s="52">
        <f t="shared" si="427"/>
        <v>0.55763878716859527</v>
      </c>
      <c r="G801" s="52">
        <f t="shared" si="427"/>
        <v>0.55687481676927597</v>
      </c>
      <c r="H801" s="365">
        <f t="shared" si="427"/>
        <v>0.55438132981065624</v>
      </c>
      <c r="I801" s="52">
        <f t="shared" si="427"/>
        <v>0.55139500734214386</v>
      </c>
      <c r="J801" s="52">
        <f t="shared" si="427"/>
        <v>0.55041152263374482</v>
      </c>
      <c r="K801" s="52">
        <f t="shared" si="427"/>
        <v>0.55052213560817775</v>
      </c>
      <c r="L801" s="52">
        <f t="shared" si="427"/>
        <v>0.5561111928224739</v>
      </c>
      <c r="M801" s="52">
        <f t="shared" si="427"/>
        <v>0.55666764792463941</v>
      </c>
      <c r="N801" s="365">
        <f t="shared" si="427"/>
        <v>0.55627578078962858</v>
      </c>
      <c r="O801" s="52">
        <f t="shared" si="427"/>
        <v>0.55724178576690742</v>
      </c>
      <c r="P801" s="52">
        <f t="shared" si="427"/>
        <v>0.55303142056350507</v>
      </c>
      <c r="Q801" s="52">
        <f t="shared" si="427"/>
        <v>0.55791648221927104</v>
      </c>
      <c r="R801" s="52">
        <f t="shared" si="427"/>
        <v>0.55493207324276439</v>
      </c>
      <c r="S801" s="52">
        <f t="shared" si="427"/>
        <v>0.54824885473621987</v>
      </c>
      <c r="T801" s="52">
        <f t="shared" si="427"/>
        <v>0.54951226721844515</v>
      </c>
      <c r="U801" s="52">
        <f t="shared" si="427"/>
        <v>0.55771240854113779</v>
      </c>
      <c r="V801" s="365">
        <f t="shared" si="427"/>
        <v>0.55804449825942171</v>
      </c>
      <c r="W801" s="52">
        <f t="shared" si="427"/>
        <v>0.55609386828160468</v>
      </c>
      <c r="X801" s="52">
        <f t="shared" si="427"/>
        <v>0.55673382820784723</v>
      </c>
      <c r="Y801" s="52">
        <f t="shared" si="427"/>
        <v>0.5579138872043663</v>
      </c>
      <c r="Z801" s="52">
        <f t="shared" si="427"/>
        <v>0.5581994543801152</v>
      </c>
      <c r="AA801" s="52">
        <f t="shared" si="427"/>
        <v>0.55770978491366252</v>
      </c>
      <c r="AB801" s="53">
        <f t="shared" si="427"/>
        <v>0.55877445775822843</v>
      </c>
      <c r="AC801" s="493"/>
      <c r="AD801" s="351"/>
      <c r="AE801" s="351"/>
      <c r="AF801" s="325"/>
      <c r="AG801" s="325"/>
      <c r="AH801" s="325"/>
      <c r="AI801" s="325"/>
      <c r="AJ801" s="325"/>
      <c r="AK801" s="325"/>
      <c r="AL801" s="325"/>
      <c r="AM801" s="325"/>
      <c r="AN801" s="325"/>
      <c r="AO801" s="325"/>
      <c r="AP801" s="325"/>
      <c r="AQ801" s="325"/>
      <c r="AR801" s="325"/>
      <c r="AS801" s="325"/>
      <c r="AT801" s="325"/>
      <c r="AU801" s="325"/>
      <c r="AV801" s="325"/>
      <c r="AW801" s="325"/>
      <c r="AX801" s="325"/>
      <c r="AY801" s="325"/>
      <c r="AZ801" s="325"/>
      <c r="BA801" s="325"/>
      <c r="BB801" s="325"/>
      <c r="BC801" s="325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162"/>
      <c r="BZ801" s="162"/>
      <c r="CA801" s="162"/>
      <c r="CB801" s="162"/>
      <c r="CC801" s="162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</row>
    <row r="802" spans="1:95" s="1" customFormat="1" ht="10.5" customHeight="1">
      <c r="A802" s="1560" t="s">
        <v>94</v>
      </c>
      <c r="B802" s="1595" t="s">
        <v>796</v>
      </c>
      <c r="C802" s="1107"/>
      <c r="D802" s="1190"/>
      <c r="E802" s="1685"/>
      <c r="F802" s="1686"/>
      <c r="G802" s="1013"/>
      <c r="H802" s="364"/>
      <c r="I802" s="79"/>
      <c r="J802" s="79"/>
      <c r="K802" s="79"/>
      <c r="L802" s="79"/>
      <c r="M802" s="79"/>
      <c r="N802" s="364"/>
      <c r="O802" s="79"/>
      <c r="P802" s="79"/>
      <c r="Q802" s="79"/>
      <c r="R802" s="79"/>
      <c r="S802" s="79"/>
      <c r="T802" s="79"/>
      <c r="U802" s="79"/>
      <c r="V802" s="364"/>
      <c r="W802" s="79"/>
      <c r="X802" s="79"/>
      <c r="Y802" s="79"/>
      <c r="Z802" s="79"/>
      <c r="AA802" s="79"/>
      <c r="AB802" s="185"/>
      <c r="AC802" s="408" t="s">
        <v>115</v>
      </c>
      <c r="AD802" s="50">
        <f>AD804/AC804</f>
        <v>0.63292650488379687</v>
      </c>
      <c r="AE802" s="351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162"/>
      <c r="BZ802" s="162"/>
      <c r="CA802" s="162"/>
      <c r="CB802" s="162"/>
      <c r="CC802" s="162"/>
      <c r="CD802" s="162"/>
      <c r="CE802" s="162"/>
      <c r="CF802" s="162"/>
      <c r="CG802" s="162"/>
      <c r="CH802" s="162"/>
      <c r="CI802" s="162"/>
      <c r="CJ802" s="162"/>
      <c r="CK802" s="162"/>
      <c r="CL802" s="162"/>
      <c r="CM802" s="162"/>
      <c r="CN802" s="162"/>
      <c r="CO802" s="162"/>
      <c r="CP802" s="162"/>
      <c r="CQ802" s="162"/>
    </row>
    <row r="803" spans="1:95" s="1" customFormat="1" ht="10.5" customHeight="1">
      <c r="A803" s="1600"/>
      <c r="B803" s="1596"/>
      <c r="C803" s="1461" t="s">
        <v>129</v>
      </c>
      <c r="D803" s="131" t="s">
        <v>33</v>
      </c>
      <c r="E803" s="85">
        <f>ROUND(SQRT(E804^2+E805^2)*1000/(1.73*E$786),0)</f>
        <v>65</v>
      </c>
      <c r="F803" s="85">
        <f t="shared" ref="F803:AB803" si="428">ROUND(SQRT(F804^2+F805^2)*1000/(1.73*F$786),0)</f>
        <v>64</v>
      </c>
      <c r="G803" s="85">
        <f t="shared" si="428"/>
        <v>64</v>
      </c>
      <c r="H803" s="349">
        <f t="shared" si="428"/>
        <v>64</v>
      </c>
      <c r="I803" s="85">
        <f t="shared" si="428"/>
        <v>64</v>
      </c>
      <c r="J803" s="85">
        <f t="shared" si="428"/>
        <v>64</v>
      </c>
      <c r="K803" s="85">
        <f t="shared" si="428"/>
        <v>64</v>
      </c>
      <c r="L803" s="85">
        <f t="shared" si="428"/>
        <v>63</v>
      </c>
      <c r="M803" s="85">
        <f t="shared" si="428"/>
        <v>64</v>
      </c>
      <c r="N803" s="349">
        <f t="shared" si="428"/>
        <v>64</v>
      </c>
      <c r="O803" s="85">
        <f t="shared" si="428"/>
        <v>64</v>
      </c>
      <c r="P803" s="85">
        <f t="shared" si="428"/>
        <v>64</v>
      </c>
      <c r="Q803" s="85">
        <f t="shared" si="428"/>
        <v>63</v>
      </c>
      <c r="R803" s="85">
        <f t="shared" si="428"/>
        <v>64</v>
      </c>
      <c r="S803" s="85">
        <f t="shared" si="428"/>
        <v>63</v>
      </c>
      <c r="T803" s="85">
        <f t="shared" si="428"/>
        <v>63</v>
      </c>
      <c r="U803" s="85">
        <f t="shared" si="428"/>
        <v>64</v>
      </c>
      <c r="V803" s="349">
        <f t="shared" si="428"/>
        <v>64</v>
      </c>
      <c r="W803" s="85">
        <f t="shared" si="428"/>
        <v>63</v>
      </c>
      <c r="X803" s="85">
        <f t="shared" si="428"/>
        <v>63</v>
      </c>
      <c r="Y803" s="85">
        <f t="shared" si="428"/>
        <v>63</v>
      </c>
      <c r="Z803" s="85">
        <f t="shared" si="428"/>
        <v>63</v>
      </c>
      <c r="AA803" s="85">
        <f t="shared" si="428"/>
        <v>63</v>
      </c>
      <c r="AB803" s="86">
        <f t="shared" si="428"/>
        <v>63</v>
      </c>
      <c r="AC803" s="330"/>
      <c r="AD803" s="177"/>
      <c r="AE803" s="351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162"/>
      <c r="BZ803" s="162"/>
      <c r="CA803" s="162"/>
      <c r="CB803" s="162"/>
      <c r="CC803" s="162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</row>
    <row r="804" spans="1:95" s="1" customFormat="1" ht="10.5" customHeight="1">
      <c r="A804" s="1600"/>
      <c r="B804" s="1596"/>
      <c r="C804" s="1461" t="s">
        <v>553</v>
      </c>
      <c r="D804" s="131" t="s">
        <v>116</v>
      </c>
      <c r="E804" s="61">
        <f>AF804*$AE804</f>
        <v>0.61488000000000009</v>
      </c>
      <c r="F804" s="61">
        <f t="shared" ref="F804:AB804" si="429">AG804*$AE804</f>
        <v>0.61389000000000005</v>
      </c>
      <c r="G804" s="61">
        <f t="shared" si="429"/>
        <v>0.61263000000000012</v>
      </c>
      <c r="H804" s="420">
        <f t="shared" si="429"/>
        <v>0.61146</v>
      </c>
      <c r="I804" s="61">
        <f t="shared" si="429"/>
        <v>0.61065000000000014</v>
      </c>
      <c r="J804" s="61">
        <f t="shared" si="429"/>
        <v>0.60965999999999998</v>
      </c>
      <c r="K804" s="61">
        <f t="shared" si="429"/>
        <v>0.60875999999999997</v>
      </c>
      <c r="L804" s="61">
        <f t="shared" si="429"/>
        <v>0.60804000000000002</v>
      </c>
      <c r="M804" s="61">
        <f t="shared" si="429"/>
        <v>0.60714000000000001</v>
      </c>
      <c r="N804" s="420">
        <f t="shared" si="429"/>
        <v>0.60606000000000004</v>
      </c>
      <c r="O804" s="61">
        <f t="shared" si="429"/>
        <v>0.60561000000000009</v>
      </c>
      <c r="P804" s="61">
        <f t="shared" si="429"/>
        <v>0.60453000000000001</v>
      </c>
      <c r="Q804" s="61">
        <f t="shared" si="429"/>
        <v>0.60372000000000003</v>
      </c>
      <c r="R804" s="61">
        <f t="shared" si="429"/>
        <v>0.60290999999999995</v>
      </c>
      <c r="S804" s="61">
        <f t="shared" si="429"/>
        <v>0.60192000000000001</v>
      </c>
      <c r="T804" s="61">
        <f t="shared" si="429"/>
        <v>0.60138000000000003</v>
      </c>
      <c r="U804" s="61">
        <f t="shared" si="429"/>
        <v>0.60272999999999999</v>
      </c>
      <c r="V804" s="420">
        <f t="shared" si="429"/>
        <v>0.60470999999999997</v>
      </c>
      <c r="W804" s="61">
        <f t="shared" si="429"/>
        <v>0.60408000000000006</v>
      </c>
      <c r="X804" s="61">
        <f t="shared" si="429"/>
        <v>0.60326999999999997</v>
      </c>
      <c r="Y804" s="61">
        <f t="shared" si="429"/>
        <v>0.60237000000000007</v>
      </c>
      <c r="Z804" s="61">
        <f t="shared" si="429"/>
        <v>0.60290999999999995</v>
      </c>
      <c r="AA804" s="61">
        <f t="shared" si="429"/>
        <v>0.60353999999999997</v>
      </c>
      <c r="AB804" s="62">
        <f t="shared" si="429"/>
        <v>0.60228000000000004</v>
      </c>
      <c r="AC804" s="47">
        <f>SUM(E804:AB804)</f>
        <v>14.549130000000003</v>
      </c>
      <c r="AD804" s="50">
        <f>SUM(E805:AB805)</f>
        <v>9.2085299999999979</v>
      </c>
      <c r="AE804" s="351">
        <v>1.8</v>
      </c>
      <c r="AF804" s="162">
        <v>0.34160000000000001</v>
      </c>
      <c r="AG804" s="162">
        <v>0.34105000000000002</v>
      </c>
      <c r="AH804" s="162">
        <v>0.34035000000000004</v>
      </c>
      <c r="AI804" s="162">
        <v>0.3397</v>
      </c>
      <c r="AJ804" s="162">
        <v>0.33925000000000005</v>
      </c>
      <c r="AK804" s="162">
        <v>0.3387</v>
      </c>
      <c r="AL804" s="111">
        <v>0.3382</v>
      </c>
      <c r="AM804" s="111">
        <v>0.33779999999999999</v>
      </c>
      <c r="AN804" s="111">
        <v>0.33729999999999999</v>
      </c>
      <c r="AO804" s="111">
        <v>0.3367</v>
      </c>
      <c r="AP804" s="111">
        <v>0.33645000000000003</v>
      </c>
      <c r="AQ804" s="111">
        <v>0.33584999999999998</v>
      </c>
      <c r="AR804" s="111">
        <v>0.33540000000000003</v>
      </c>
      <c r="AS804" s="111">
        <v>0.33494999999999997</v>
      </c>
      <c r="AT804" s="111">
        <v>0.33439999999999998</v>
      </c>
      <c r="AU804" s="111">
        <v>0.33410000000000001</v>
      </c>
      <c r="AV804" s="111">
        <v>0.33484999999999998</v>
      </c>
      <c r="AW804" s="111">
        <v>0.33594999999999997</v>
      </c>
      <c r="AX804" s="111">
        <v>0.33560000000000001</v>
      </c>
      <c r="AY804" s="111">
        <v>0.33514999999999995</v>
      </c>
      <c r="AZ804" s="111">
        <v>0.33465</v>
      </c>
      <c r="BA804" s="111">
        <v>0.33494999999999997</v>
      </c>
      <c r="BB804" s="111">
        <v>0.33529999999999999</v>
      </c>
      <c r="BC804" s="111">
        <v>0.33460000000000001</v>
      </c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162"/>
      <c r="BZ804" s="162"/>
      <c r="CA804" s="162"/>
      <c r="CB804" s="162"/>
      <c r="CC804" s="162"/>
      <c r="CD804" s="162"/>
      <c r="CE804" s="162"/>
      <c r="CF804" s="162"/>
      <c r="CG804" s="162"/>
      <c r="CH804" s="162"/>
      <c r="CI804" s="162"/>
      <c r="CJ804" s="162"/>
      <c r="CK804" s="162"/>
      <c r="CL804" s="162"/>
      <c r="CM804" s="162"/>
      <c r="CN804" s="162"/>
      <c r="CO804" s="162"/>
      <c r="CP804" s="162"/>
      <c r="CQ804" s="162"/>
    </row>
    <row r="805" spans="1:95" s="1" customFormat="1" ht="10.5" customHeight="1">
      <c r="A805" s="1600"/>
      <c r="B805" s="1596"/>
      <c r="C805" s="1461" t="s">
        <v>553</v>
      </c>
      <c r="D805" s="131" t="s">
        <v>117</v>
      </c>
      <c r="E805" s="61">
        <f>AF805*$AE804</f>
        <v>0.38871</v>
      </c>
      <c r="F805" s="48">
        <f t="shared" ref="F805:AB805" si="430">AG805*$AE804</f>
        <v>0.39015</v>
      </c>
      <c r="G805" s="48">
        <f t="shared" si="430"/>
        <v>0.38889000000000001</v>
      </c>
      <c r="H805" s="331">
        <f t="shared" si="430"/>
        <v>0.38663999999999998</v>
      </c>
      <c r="I805" s="48">
        <f t="shared" si="430"/>
        <v>0.38448000000000004</v>
      </c>
      <c r="J805" s="48">
        <f t="shared" si="430"/>
        <v>0.38322000000000001</v>
      </c>
      <c r="K805" s="48">
        <f t="shared" si="430"/>
        <v>0.38303999999999999</v>
      </c>
      <c r="L805" s="48">
        <f t="shared" si="430"/>
        <v>0.38663999999999998</v>
      </c>
      <c r="M805" s="48">
        <f t="shared" si="430"/>
        <v>0.38637000000000005</v>
      </c>
      <c r="N805" s="331">
        <f t="shared" si="430"/>
        <v>0.38592000000000004</v>
      </c>
      <c r="O805" s="48">
        <f t="shared" si="430"/>
        <v>0.38637000000000005</v>
      </c>
      <c r="P805" s="48">
        <f t="shared" si="430"/>
        <v>0.38295000000000001</v>
      </c>
      <c r="Q805" s="48">
        <f t="shared" si="430"/>
        <v>0.38583000000000001</v>
      </c>
      <c r="R805" s="48">
        <f t="shared" si="430"/>
        <v>0.38330999999999998</v>
      </c>
      <c r="S805" s="48">
        <f t="shared" si="430"/>
        <v>0.37871999999999995</v>
      </c>
      <c r="T805" s="48">
        <f t="shared" si="430"/>
        <v>0.37935000000000002</v>
      </c>
      <c r="U805" s="48">
        <f t="shared" si="430"/>
        <v>0.38321999999999995</v>
      </c>
      <c r="V805" s="331">
        <f t="shared" si="430"/>
        <v>0.38160000000000005</v>
      </c>
      <c r="W805" s="48">
        <f t="shared" si="430"/>
        <v>0.38007000000000002</v>
      </c>
      <c r="X805" s="48">
        <f t="shared" si="430"/>
        <v>0.38007000000000002</v>
      </c>
      <c r="Y805" s="48">
        <f t="shared" si="430"/>
        <v>0.38034000000000001</v>
      </c>
      <c r="Z805" s="48">
        <f t="shared" si="430"/>
        <v>0.38088000000000005</v>
      </c>
      <c r="AA805" s="48">
        <f t="shared" si="430"/>
        <v>0.38088000000000005</v>
      </c>
      <c r="AB805" s="49">
        <f t="shared" si="430"/>
        <v>0.38088000000000005</v>
      </c>
      <c r="AC805" s="493"/>
      <c r="AD805" s="351"/>
      <c r="AE805" s="351"/>
      <c r="AF805" s="162">
        <v>0.21595</v>
      </c>
      <c r="AG805" s="162">
        <v>0.21675</v>
      </c>
      <c r="AH805" s="162">
        <v>0.21604999999999999</v>
      </c>
      <c r="AI805" s="162">
        <v>0.21479999999999999</v>
      </c>
      <c r="AJ805" s="162">
        <v>0.21360000000000001</v>
      </c>
      <c r="AK805" s="162">
        <v>0.21290000000000001</v>
      </c>
      <c r="AL805" s="111">
        <v>0.21279999999999999</v>
      </c>
      <c r="AM805" s="111">
        <v>0.21479999999999999</v>
      </c>
      <c r="AN805" s="111">
        <v>0.21465000000000001</v>
      </c>
      <c r="AO805" s="111">
        <v>0.21440000000000001</v>
      </c>
      <c r="AP805" s="111">
        <v>0.21465000000000001</v>
      </c>
      <c r="AQ805" s="111">
        <v>0.21274999999999999</v>
      </c>
      <c r="AR805" s="111">
        <v>0.21434999999999998</v>
      </c>
      <c r="AS805" s="111">
        <v>0.21295</v>
      </c>
      <c r="AT805" s="111">
        <v>0.21039999999999998</v>
      </c>
      <c r="AU805" s="111">
        <v>0.21074999999999999</v>
      </c>
      <c r="AV805" s="111">
        <v>0.21289999999999998</v>
      </c>
      <c r="AW805" s="111">
        <v>0.21200000000000002</v>
      </c>
      <c r="AX805" s="111">
        <v>0.21115</v>
      </c>
      <c r="AY805" s="111">
        <v>0.21115</v>
      </c>
      <c r="AZ805" s="111">
        <v>0.21129999999999999</v>
      </c>
      <c r="BA805" s="111">
        <v>0.21160000000000001</v>
      </c>
      <c r="BB805" s="111">
        <v>0.21160000000000001</v>
      </c>
      <c r="BC805" s="111">
        <v>0.21160000000000001</v>
      </c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</row>
    <row r="806" spans="1:95" s="1" customFormat="1" ht="10.5" customHeight="1" thickBot="1">
      <c r="A806" s="1601"/>
      <c r="B806" s="1597"/>
      <c r="C806" s="776"/>
      <c r="D806" s="236" t="s">
        <v>41</v>
      </c>
      <c r="E806" s="52">
        <f t="shared" ref="E806:AB806" si="431">E805/E804</f>
        <v>0.63217213114754089</v>
      </c>
      <c r="F806" s="52">
        <f t="shared" si="431"/>
        <v>0.63553731124468549</v>
      </c>
      <c r="G806" s="52">
        <f t="shared" si="431"/>
        <v>0.63478771852504767</v>
      </c>
      <c r="H806" s="365">
        <f t="shared" si="431"/>
        <v>0.63232263762143059</v>
      </c>
      <c r="I806" s="52">
        <f t="shared" si="431"/>
        <v>0.62962417096536472</v>
      </c>
      <c r="J806" s="52">
        <f t="shared" si="431"/>
        <v>0.62857986418659584</v>
      </c>
      <c r="K806" s="52">
        <f t="shared" si="431"/>
        <v>0.6292134831460674</v>
      </c>
      <c r="L806" s="52">
        <f t="shared" si="431"/>
        <v>0.63587921847246887</v>
      </c>
      <c r="M806" s="52">
        <f t="shared" si="431"/>
        <v>0.63637711236288175</v>
      </c>
      <c r="N806" s="365">
        <f t="shared" si="431"/>
        <v>0.63676863676863682</v>
      </c>
      <c r="O806" s="52">
        <f t="shared" si="431"/>
        <v>0.63798484172982606</v>
      </c>
      <c r="P806" s="52">
        <f t="shared" si="431"/>
        <v>0.63346732172100639</v>
      </c>
      <c r="Q806" s="52">
        <f t="shared" si="431"/>
        <v>0.63908765652951693</v>
      </c>
      <c r="R806" s="52">
        <f t="shared" si="431"/>
        <v>0.63576653231825653</v>
      </c>
      <c r="S806" s="52">
        <f t="shared" si="431"/>
        <v>0.62918660287081329</v>
      </c>
      <c r="T806" s="52">
        <f t="shared" si="431"/>
        <v>0.63079916192756658</v>
      </c>
      <c r="U806" s="52">
        <f t="shared" si="431"/>
        <v>0.63580707779602796</v>
      </c>
      <c r="V806" s="365">
        <f t="shared" si="431"/>
        <v>0.63104628664979923</v>
      </c>
      <c r="W806" s="52">
        <f t="shared" si="431"/>
        <v>0.62917163289630507</v>
      </c>
      <c r="X806" s="52">
        <f t="shared" si="431"/>
        <v>0.63001641056243474</v>
      </c>
      <c r="Y806" s="52">
        <f t="shared" si="431"/>
        <v>0.63140594651128035</v>
      </c>
      <c r="Z806" s="52">
        <f t="shared" si="431"/>
        <v>0.63173608001194226</v>
      </c>
      <c r="AA806" s="52">
        <f t="shared" si="431"/>
        <v>0.63107664777810923</v>
      </c>
      <c r="AB806" s="53">
        <f t="shared" si="431"/>
        <v>0.6323968918111178</v>
      </c>
      <c r="AC806" s="493"/>
      <c r="AD806" s="351"/>
      <c r="AE806" s="351"/>
      <c r="AF806" s="325"/>
      <c r="AG806" s="325"/>
      <c r="AH806" s="325"/>
      <c r="AI806" s="325"/>
      <c r="AJ806" s="325"/>
      <c r="AK806" s="325"/>
      <c r="AL806" s="325"/>
      <c r="AM806" s="325"/>
      <c r="AN806" s="325"/>
      <c r="AO806" s="325"/>
      <c r="AP806" s="325"/>
      <c r="AQ806" s="325"/>
      <c r="AR806" s="325"/>
      <c r="AS806" s="325"/>
      <c r="AT806" s="325"/>
      <c r="AU806" s="325"/>
      <c r="AV806" s="325"/>
      <c r="AW806" s="325"/>
      <c r="AX806" s="325"/>
      <c r="AY806" s="325"/>
      <c r="AZ806" s="325"/>
      <c r="BA806" s="325"/>
      <c r="BB806" s="325"/>
      <c r="BC806" s="325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</row>
    <row r="807" spans="1:95" s="1" customFormat="1" ht="10.5" customHeight="1">
      <c r="A807" s="1560" t="s">
        <v>9</v>
      </c>
      <c r="B807" s="1595" t="s">
        <v>805</v>
      </c>
      <c r="C807" s="1107"/>
      <c r="D807" s="1190"/>
      <c r="E807" s="1593" t="s">
        <v>1048</v>
      </c>
      <c r="F807" s="1594"/>
      <c r="G807" s="1718"/>
      <c r="H807" s="386"/>
      <c r="I807" s="76"/>
      <c r="J807" s="76"/>
      <c r="K807" s="76"/>
      <c r="L807" s="76"/>
      <c r="M807" s="76"/>
      <c r="N807" s="386"/>
      <c r="O807" s="76"/>
      <c r="P807" s="76"/>
      <c r="Q807" s="76"/>
      <c r="R807" s="76"/>
      <c r="S807" s="76"/>
      <c r="T807" s="76"/>
      <c r="U807" s="76"/>
      <c r="V807" s="386"/>
      <c r="W807" s="76"/>
      <c r="X807" s="76"/>
      <c r="Y807" s="76"/>
      <c r="Z807" s="76"/>
      <c r="AA807" s="76"/>
      <c r="AB807" s="77"/>
      <c r="AC807" s="408" t="s">
        <v>115</v>
      </c>
      <c r="AD807" s="50" t="e">
        <f>AD809/AC809</f>
        <v>#DIV/0!</v>
      </c>
      <c r="AE807" s="58"/>
      <c r="AF807" s="332"/>
      <c r="AG807" s="332"/>
      <c r="AH807" s="332"/>
      <c r="AI807" s="332"/>
      <c r="AJ807" s="332"/>
      <c r="AK807" s="332"/>
      <c r="AL807" s="332"/>
      <c r="AM807" s="332"/>
      <c r="AN807" s="332"/>
      <c r="AO807" s="332"/>
      <c r="AP807" s="332"/>
      <c r="AQ807" s="332"/>
      <c r="AR807" s="332"/>
      <c r="AS807" s="332"/>
      <c r="AT807" s="332"/>
      <c r="AU807" s="332"/>
      <c r="AV807" s="332"/>
      <c r="AW807" s="332"/>
      <c r="AX807" s="332"/>
      <c r="AY807" s="332"/>
      <c r="AZ807" s="332"/>
      <c r="BA807" s="332"/>
      <c r="BB807" s="332"/>
      <c r="BC807" s="332"/>
      <c r="BD807" s="332"/>
      <c r="BE807" s="332"/>
      <c r="BF807" s="332"/>
      <c r="BG807" s="332"/>
      <c r="BH807" s="332"/>
      <c r="BI807" s="332"/>
      <c r="BJ807" s="332"/>
      <c r="BK807" s="332"/>
      <c r="BL807" s="332"/>
      <c r="BM807" s="332"/>
      <c r="BN807" s="332"/>
      <c r="BO807" s="332"/>
      <c r="BP807" s="332"/>
      <c r="BQ807" s="332"/>
      <c r="BR807" s="332"/>
      <c r="BS807" s="332"/>
      <c r="BT807" s="332"/>
      <c r="BU807" s="332"/>
      <c r="BV807" s="332"/>
      <c r="BW807" s="332"/>
      <c r="BX807" s="332"/>
      <c r="BY807" s="332"/>
      <c r="BZ807" s="332"/>
      <c r="CA807" s="332"/>
      <c r="CB807" s="332"/>
      <c r="CC807" s="332"/>
      <c r="CD807" s="332"/>
      <c r="CE807" s="332"/>
      <c r="CF807" s="33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</row>
    <row r="808" spans="1:95" s="1" customFormat="1" ht="10.5" customHeight="1">
      <c r="A808" s="1600"/>
      <c r="B808" s="1596"/>
      <c r="C808" s="1461" t="s">
        <v>126</v>
      </c>
      <c r="D808" s="131" t="s">
        <v>33</v>
      </c>
      <c r="E808" s="85">
        <v>0</v>
      </c>
      <c r="F808" s="85">
        <v>0</v>
      </c>
      <c r="G808" s="85">
        <v>0</v>
      </c>
      <c r="H808" s="349">
        <v>0</v>
      </c>
      <c r="I808" s="85">
        <v>0</v>
      </c>
      <c r="J808" s="85">
        <v>0</v>
      </c>
      <c r="K808" s="85">
        <v>0</v>
      </c>
      <c r="L808" s="85">
        <v>0</v>
      </c>
      <c r="M808" s="85">
        <v>0</v>
      </c>
      <c r="N808" s="349">
        <v>0</v>
      </c>
      <c r="O808" s="85">
        <v>0</v>
      </c>
      <c r="P808" s="85">
        <v>0</v>
      </c>
      <c r="Q808" s="85">
        <v>0</v>
      </c>
      <c r="R808" s="85">
        <v>0</v>
      </c>
      <c r="S808" s="85">
        <v>0</v>
      </c>
      <c r="T808" s="85">
        <v>0</v>
      </c>
      <c r="U808" s="85">
        <v>0</v>
      </c>
      <c r="V808" s="349">
        <v>0</v>
      </c>
      <c r="W808" s="85">
        <v>0</v>
      </c>
      <c r="X808" s="85">
        <v>0</v>
      </c>
      <c r="Y808" s="85">
        <v>0</v>
      </c>
      <c r="Z808" s="85">
        <v>0</v>
      </c>
      <c r="AA808" s="85">
        <v>0</v>
      </c>
      <c r="AB808" s="86">
        <v>0</v>
      </c>
      <c r="AC808" s="330"/>
      <c r="AD808" s="177"/>
      <c r="AE808" s="58"/>
      <c r="AF808" s="332"/>
      <c r="AG808" s="332"/>
      <c r="AH808" s="332"/>
      <c r="AI808" s="332"/>
      <c r="AJ808" s="332"/>
      <c r="AK808" s="332"/>
      <c r="AL808" s="332"/>
      <c r="AM808" s="332"/>
      <c r="AN808" s="332"/>
      <c r="AO808" s="332"/>
      <c r="AP808" s="332"/>
      <c r="AQ808" s="332"/>
      <c r="AR808" s="332"/>
      <c r="AS808" s="332"/>
      <c r="AT808" s="332"/>
      <c r="AU808" s="332"/>
      <c r="AV808" s="332"/>
      <c r="AW808" s="332"/>
      <c r="AX808" s="332"/>
      <c r="AY808" s="332"/>
      <c r="AZ808" s="332"/>
      <c r="BA808" s="332"/>
      <c r="BB808" s="332"/>
      <c r="BC808" s="332"/>
      <c r="BD808" s="332"/>
      <c r="BE808" s="332"/>
      <c r="BF808" s="332"/>
      <c r="BG808" s="332"/>
      <c r="BH808" s="332"/>
      <c r="BI808" s="332"/>
      <c r="BJ808" s="332"/>
      <c r="BK808" s="332"/>
      <c r="BL808" s="332"/>
      <c r="BM808" s="332"/>
      <c r="BN808" s="332"/>
      <c r="BO808" s="332"/>
      <c r="BP808" s="332"/>
      <c r="BQ808" s="332"/>
      <c r="BR808" s="332"/>
      <c r="BS808" s="332"/>
      <c r="BT808" s="332"/>
      <c r="BU808" s="332"/>
      <c r="BV808" s="332"/>
      <c r="BW808" s="332"/>
      <c r="BX808" s="332"/>
      <c r="BY808" s="332"/>
      <c r="BZ808" s="332"/>
      <c r="CA808" s="332"/>
      <c r="CB808" s="332"/>
      <c r="CC808" s="332"/>
      <c r="CD808" s="332"/>
      <c r="CE808" s="332"/>
      <c r="CF808" s="33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</row>
    <row r="809" spans="1:95" s="1" customFormat="1" ht="10.5" customHeight="1">
      <c r="A809" s="1600"/>
      <c r="B809" s="1596"/>
      <c r="C809" s="1461" t="s">
        <v>553</v>
      </c>
      <c r="D809" s="131" t="s">
        <v>116</v>
      </c>
      <c r="E809" s="61">
        <f>AF809*$AE809</f>
        <v>0</v>
      </c>
      <c r="F809" s="61">
        <f t="shared" ref="F809:AB809" si="432">AG809*$AE809</f>
        <v>0</v>
      </c>
      <c r="G809" s="61">
        <f t="shared" si="432"/>
        <v>0</v>
      </c>
      <c r="H809" s="420">
        <f t="shared" si="432"/>
        <v>0</v>
      </c>
      <c r="I809" s="61">
        <f t="shared" si="432"/>
        <v>0</v>
      </c>
      <c r="J809" s="61">
        <f t="shared" si="432"/>
        <v>0</v>
      </c>
      <c r="K809" s="61">
        <f t="shared" si="432"/>
        <v>0</v>
      </c>
      <c r="L809" s="61">
        <f t="shared" si="432"/>
        <v>0</v>
      </c>
      <c r="M809" s="61">
        <f t="shared" si="432"/>
        <v>0</v>
      </c>
      <c r="N809" s="420">
        <f t="shared" si="432"/>
        <v>0</v>
      </c>
      <c r="O809" s="61">
        <f t="shared" si="432"/>
        <v>0</v>
      </c>
      <c r="P809" s="61">
        <f t="shared" si="432"/>
        <v>0</v>
      </c>
      <c r="Q809" s="61">
        <f t="shared" si="432"/>
        <v>0</v>
      </c>
      <c r="R809" s="61">
        <f t="shared" si="432"/>
        <v>0</v>
      </c>
      <c r="S809" s="61">
        <f t="shared" si="432"/>
        <v>0</v>
      </c>
      <c r="T809" s="61">
        <f t="shared" si="432"/>
        <v>0</v>
      </c>
      <c r="U809" s="61">
        <f t="shared" si="432"/>
        <v>0</v>
      </c>
      <c r="V809" s="420">
        <f t="shared" si="432"/>
        <v>0</v>
      </c>
      <c r="W809" s="61">
        <f t="shared" si="432"/>
        <v>0</v>
      </c>
      <c r="X809" s="61">
        <f t="shared" si="432"/>
        <v>0</v>
      </c>
      <c r="Y809" s="61">
        <f t="shared" si="432"/>
        <v>0</v>
      </c>
      <c r="Z809" s="61">
        <f t="shared" si="432"/>
        <v>0</v>
      </c>
      <c r="AA809" s="61">
        <f t="shared" si="432"/>
        <v>0</v>
      </c>
      <c r="AB809" s="62">
        <f t="shared" si="432"/>
        <v>0</v>
      </c>
      <c r="AC809" s="47">
        <f>SUM(E809:AB809)</f>
        <v>0</v>
      </c>
      <c r="AD809" s="50">
        <f>SUM(E810:AB810)</f>
        <v>0</v>
      </c>
      <c r="AE809" s="58">
        <v>1.8</v>
      </c>
      <c r="AF809" s="162">
        <v>0</v>
      </c>
      <c r="AG809" s="162">
        <v>0</v>
      </c>
      <c r="AH809" s="162">
        <v>0</v>
      </c>
      <c r="AI809" s="162">
        <v>0</v>
      </c>
      <c r="AJ809" s="162">
        <v>0</v>
      </c>
      <c r="AK809" s="162">
        <v>0</v>
      </c>
      <c r="AL809" s="111">
        <v>0</v>
      </c>
      <c r="AM809" s="111">
        <v>0</v>
      </c>
      <c r="AN809" s="111">
        <v>0</v>
      </c>
      <c r="AO809" s="111">
        <v>0</v>
      </c>
      <c r="AP809" s="111">
        <v>0</v>
      </c>
      <c r="AQ809" s="111">
        <v>0</v>
      </c>
      <c r="AR809" s="111">
        <v>0</v>
      </c>
      <c r="AS809" s="111">
        <v>0</v>
      </c>
      <c r="AT809" s="111">
        <v>0</v>
      </c>
      <c r="AU809" s="111">
        <v>0</v>
      </c>
      <c r="AV809" s="111">
        <v>0</v>
      </c>
      <c r="AW809" s="111">
        <v>0</v>
      </c>
      <c r="AX809" s="111">
        <v>0</v>
      </c>
      <c r="AY809" s="111">
        <v>0</v>
      </c>
      <c r="AZ809" s="111">
        <v>0</v>
      </c>
      <c r="BA809" s="111">
        <v>0</v>
      </c>
      <c r="BB809" s="111">
        <v>0</v>
      </c>
      <c r="BC809" s="111">
        <v>0</v>
      </c>
      <c r="BD809" s="332"/>
      <c r="BE809" s="332"/>
      <c r="BF809" s="332"/>
      <c r="BG809" s="332"/>
      <c r="BH809" s="332"/>
      <c r="BI809" s="332"/>
      <c r="BJ809" s="332"/>
      <c r="BK809" s="332"/>
      <c r="BL809" s="332"/>
      <c r="BM809" s="332"/>
      <c r="BN809" s="332"/>
      <c r="BO809" s="332"/>
      <c r="BP809" s="332"/>
      <c r="BQ809" s="332"/>
      <c r="BR809" s="332"/>
      <c r="BS809" s="332"/>
      <c r="BT809" s="332"/>
      <c r="BU809" s="332"/>
      <c r="BV809" s="332"/>
      <c r="BW809" s="332"/>
      <c r="BX809" s="332"/>
      <c r="BY809" s="332"/>
      <c r="BZ809" s="332"/>
      <c r="CA809" s="332"/>
      <c r="CB809" s="332"/>
      <c r="CC809" s="332"/>
      <c r="CD809" s="332"/>
      <c r="CE809" s="332"/>
      <c r="CF809" s="33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</row>
    <row r="810" spans="1:95" s="1" customFormat="1" ht="10.5" customHeight="1">
      <c r="A810" s="1600"/>
      <c r="B810" s="1596"/>
      <c r="C810" s="1461" t="s">
        <v>553</v>
      </c>
      <c r="D810" s="131" t="s">
        <v>117</v>
      </c>
      <c r="E810" s="61">
        <f>AF810*$AE809</f>
        <v>0</v>
      </c>
      <c r="F810" s="48">
        <f t="shared" ref="F810:AB810" si="433">AG810*$AE809</f>
        <v>0</v>
      </c>
      <c r="G810" s="48">
        <f t="shared" si="433"/>
        <v>0</v>
      </c>
      <c r="H810" s="331">
        <f t="shared" si="433"/>
        <v>0</v>
      </c>
      <c r="I810" s="48">
        <f t="shared" si="433"/>
        <v>0</v>
      </c>
      <c r="J810" s="48">
        <f t="shared" si="433"/>
        <v>0</v>
      </c>
      <c r="K810" s="48">
        <f t="shared" si="433"/>
        <v>0</v>
      </c>
      <c r="L810" s="48">
        <f t="shared" si="433"/>
        <v>0</v>
      </c>
      <c r="M810" s="48">
        <f t="shared" si="433"/>
        <v>0</v>
      </c>
      <c r="N810" s="331">
        <f t="shared" si="433"/>
        <v>0</v>
      </c>
      <c r="O810" s="48">
        <f t="shared" si="433"/>
        <v>0</v>
      </c>
      <c r="P810" s="48">
        <f t="shared" si="433"/>
        <v>0</v>
      </c>
      <c r="Q810" s="48">
        <f t="shared" si="433"/>
        <v>0</v>
      </c>
      <c r="R810" s="48">
        <f t="shared" si="433"/>
        <v>0</v>
      </c>
      <c r="S810" s="48">
        <f t="shared" si="433"/>
        <v>0</v>
      </c>
      <c r="T810" s="48">
        <f t="shared" si="433"/>
        <v>0</v>
      </c>
      <c r="U810" s="48">
        <f t="shared" si="433"/>
        <v>0</v>
      </c>
      <c r="V810" s="331">
        <f t="shared" si="433"/>
        <v>0</v>
      </c>
      <c r="W810" s="48">
        <f t="shared" si="433"/>
        <v>0</v>
      </c>
      <c r="X810" s="48">
        <f t="shared" si="433"/>
        <v>0</v>
      </c>
      <c r="Y810" s="48">
        <f t="shared" si="433"/>
        <v>0</v>
      </c>
      <c r="Z810" s="48">
        <f t="shared" si="433"/>
        <v>0</v>
      </c>
      <c r="AA810" s="48">
        <f t="shared" si="433"/>
        <v>0</v>
      </c>
      <c r="AB810" s="49">
        <f t="shared" si="433"/>
        <v>0</v>
      </c>
      <c r="AC810" s="330"/>
      <c r="AD810" s="177"/>
      <c r="AE810" s="58"/>
      <c r="AF810" s="162">
        <v>0</v>
      </c>
      <c r="AG810" s="162">
        <v>0</v>
      </c>
      <c r="AH810" s="162">
        <v>0</v>
      </c>
      <c r="AI810" s="162">
        <v>0</v>
      </c>
      <c r="AJ810" s="162">
        <v>0</v>
      </c>
      <c r="AK810" s="162">
        <v>0</v>
      </c>
      <c r="AL810" s="111">
        <v>0</v>
      </c>
      <c r="AM810" s="111">
        <v>0</v>
      </c>
      <c r="AN810" s="111">
        <v>0</v>
      </c>
      <c r="AO810" s="111">
        <v>0</v>
      </c>
      <c r="AP810" s="111">
        <v>0</v>
      </c>
      <c r="AQ810" s="111">
        <v>0</v>
      </c>
      <c r="AR810" s="111">
        <v>0</v>
      </c>
      <c r="AS810" s="111">
        <v>0</v>
      </c>
      <c r="AT810" s="111">
        <v>0</v>
      </c>
      <c r="AU810" s="111">
        <v>0</v>
      </c>
      <c r="AV810" s="111">
        <v>0</v>
      </c>
      <c r="AW810" s="111">
        <v>0</v>
      </c>
      <c r="AX810" s="111">
        <v>0</v>
      </c>
      <c r="AY810" s="111">
        <v>0</v>
      </c>
      <c r="AZ810" s="111">
        <v>0</v>
      </c>
      <c r="BA810" s="111">
        <v>0</v>
      </c>
      <c r="BB810" s="111">
        <v>0</v>
      </c>
      <c r="BC810" s="111">
        <v>0</v>
      </c>
      <c r="BD810" s="332"/>
      <c r="BE810" s="332"/>
      <c r="BF810" s="332"/>
      <c r="BG810" s="332"/>
      <c r="BH810" s="332"/>
      <c r="BI810" s="332"/>
      <c r="BJ810" s="332"/>
      <c r="BK810" s="332"/>
      <c r="BL810" s="332"/>
      <c r="BM810" s="332"/>
      <c r="BN810" s="332"/>
      <c r="BO810" s="332"/>
      <c r="BP810" s="332"/>
      <c r="BQ810" s="332"/>
      <c r="BR810" s="332"/>
      <c r="BS810" s="332"/>
      <c r="BT810" s="332"/>
      <c r="BU810" s="332"/>
      <c r="BV810" s="332"/>
      <c r="BW810" s="332"/>
      <c r="BX810" s="332"/>
      <c r="BY810" s="332"/>
      <c r="BZ810" s="332"/>
      <c r="CA810" s="332"/>
      <c r="CB810" s="332"/>
      <c r="CC810" s="332"/>
      <c r="CD810" s="332"/>
      <c r="CE810" s="332"/>
      <c r="CF810" s="33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</row>
    <row r="811" spans="1:95" s="1" customFormat="1" ht="10.5" customHeight="1" thickBot="1">
      <c r="A811" s="1601"/>
      <c r="B811" s="1597"/>
      <c r="C811" s="776"/>
      <c r="D811" s="236" t="s">
        <v>41</v>
      </c>
      <c r="E811" s="52" t="e">
        <f t="shared" ref="E811:AB811" si="434">E810/E809</f>
        <v>#DIV/0!</v>
      </c>
      <c r="F811" s="52" t="e">
        <f t="shared" si="434"/>
        <v>#DIV/0!</v>
      </c>
      <c r="G811" s="52" t="e">
        <f t="shared" si="434"/>
        <v>#DIV/0!</v>
      </c>
      <c r="H811" s="365" t="e">
        <f t="shared" si="434"/>
        <v>#DIV/0!</v>
      </c>
      <c r="I811" s="52" t="e">
        <f t="shared" si="434"/>
        <v>#DIV/0!</v>
      </c>
      <c r="J811" s="52" t="e">
        <f t="shared" si="434"/>
        <v>#DIV/0!</v>
      </c>
      <c r="K811" s="52" t="e">
        <f t="shared" si="434"/>
        <v>#DIV/0!</v>
      </c>
      <c r="L811" s="52" t="e">
        <f t="shared" si="434"/>
        <v>#DIV/0!</v>
      </c>
      <c r="M811" s="52" t="e">
        <f t="shared" si="434"/>
        <v>#DIV/0!</v>
      </c>
      <c r="N811" s="365" t="e">
        <f t="shared" si="434"/>
        <v>#DIV/0!</v>
      </c>
      <c r="O811" s="52" t="e">
        <f t="shared" si="434"/>
        <v>#DIV/0!</v>
      </c>
      <c r="P811" s="52" t="e">
        <f t="shared" si="434"/>
        <v>#DIV/0!</v>
      </c>
      <c r="Q811" s="52" t="e">
        <f t="shared" si="434"/>
        <v>#DIV/0!</v>
      </c>
      <c r="R811" s="52" t="e">
        <f t="shared" si="434"/>
        <v>#DIV/0!</v>
      </c>
      <c r="S811" s="52" t="e">
        <f t="shared" si="434"/>
        <v>#DIV/0!</v>
      </c>
      <c r="T811" s="52" t="e">
        <f t="shared" si="434"/>
        <v>#DIV/0!</v>
      </c>
      <c r="U811" s="52" t="e">
        <f t="shared" si="434"/>
        <v>#DIV/0!</v>
      </c>
      <c r="V811" s="365" t="e">
        <f t="shared" si="434"/>
        <v>#DIV/0!</v>
      </c>
      <c r="W811" s="52" t="e">
        <f t="shared" si="434"/>
        <v>#DIV/0!</v>
      </c>
      <c r="X811" s="52" t="e">
        <f t="shared" si="434"/>
        <v>#DIV/0!</v>
      </c>
      <c r="Y811" s="52" t="e">
        <f t="shared" si="434"/>
        <v>#DIV/0!</v>
      </c>
      <c r="Z811" s="52" t="e">
        <f t="shared" si="434"/>
        <v>#DIV/0!</v>
      </c>
      <c r="AA811" s="52" t="e">
        <f t="shared" si="434"/>
        <v>#DIV/0!</v>
      </c>
      <c r="AB811" s="53" t="e">
        <f t="shared" si="434"/>
        <v>#DIV/0!</v>
      </c>
      <c r="AC811" s="330"/>
      <c r="AD811" s="177"/>
      <c r="AE811" s="177"/>
      <c r="AF811" s="325"/>
      <c r="AG811" s="325"/>
      <c r="AH811" s="325"/>
      <c r="AI811" s="325"/>
      <c r="AJ811" s="325"/>
      <c r="AK811" s="325"/>
      <c r="AL811" s="325"/>
      <c r="AM811" s="325"/>
      <c r="AN811" s="325"/>
      <c r="AO811" s="325"/>
      <c r="AP811" s="325"/>
      <c r="AQ811" s="325"/>
      <c r="AR811" s="325"/>
      <c r="AS811" s="325"/>
      <c r="AT811" s="325"/>
      <c r="AU811" s="325"/>
      <c r="AV811" s="325"/>
      <c r="AW811" s="325"/>
      <c r="AX811" s="325"/>
      <c r="AY811" s="325"/>
      <c r="AZ811" s="325"/>
      <c r="BA811" s="325"/>
      <c r="BB811" s="325"/>
      <c r="BC811" s="325"/>
      <c r="BD811" s="325"/>
      <c r="BE811" s="325"/>
      <c r="BF811" s="325"/>
      <c r="BG811" s="325"/>
      <c r="BH811" s="325"/>
      <c r="BI811" s="325"/>
      <c r="BJ811" s="325"/>
      <c r="BK811" s="325"/>
      <c r="BL811" s="325"/>
      <c r="BM811" s="325"/>
      <c r="BN811" s="325"/>
      <c r="BO811" s="325"/>
      <c r="BP811" s="325"/>
      <c r="BQ811" s="325"/>
      <c r="BR811" s="325"/>
      <c r="BS811" s="325"/>
      <c r="BT811" s="325"/>
      <c r="BU811" s="325"/>
      <c r="BV811" s="325"/>
      <c r="BW811" s="325"/>
      <c r="BX811" s="325"/>
      <c r="BY811" s="162"/>
      <c r="BZ811" s="162"/>
      <c r="CA811" s="162"/>
      <c r="CB811" s="162"/>
      <c r="CC811" s="162"/>
      <c r="CD811" s="162"/>
      <c r="CE811" s="162"/>
      <c r="CF811" s="16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</row>
    <row r="812" spans="1:95" s="1" customFormat="1" ht="10.5" customHeight="1">
      <c r="A812" s="1560" t="s">
        <v>11</v>
      </c>
      <c r="B812" s="1595" t="s">
        <v>806</v>
      </c>
      <c r="C812" s="1107"/>
      <c r="D812" s="1190"/>
      <c r="E812" s="1593" t="s">
        <v>1049</v>
      </c>
      <c r="F812" s="1594"/>
      <c r="G812" s="1718"/>
      <c r="H812" s="386"/>
      <c r="I812" s="76"/>
      <c r="J812" s="76"/>
      <c r="K812" s="76"/>
      <c r="L812" s="76"/>
      <c r="M812" s="76"/>
      <c r="N812" s="386"/>
      <c r="O812" s="76"/>
      <c r="P812" s="76"/>
      <c r="Q812" s="76"/>
      <c r="R812" s="76"/>
      <c r="S812" s="76"/>
      <c r="T812" s="76"/>
      <c r="U812" s="76"/>
      <c r="V812" s="386"/>
      <c r="W812" s="76"/>
      <c r="X812" s="76"/>
      <c r="Y812" s="76"/>
      <c r="Z812" s="76"/>
      <c r="AA812" s="76"/>
      <c r="AB812" s="77"/>
      <c r="AC812" s="408" t="s">
        <v>115</v>
      </c>
      <c r="AD812" s="50" t="e">
        <f>AD814/AC814</f>
        <v>#DIV/0!</v>
      </c>
      <c r="AE812" s="58"/>
      <c r="AF812" s="332"/>
      <c r="AG812" s="332"/>
      <c r="AH812" s="332"/>
      <c r="AI812" s="332"/>
      <c r="AJ812" s="332"/>
      <c r="AK812" s="332"/>
      <c r="AL812" s="332"/>
      <c r="AM812" s="332"/>
      <c r="AN812" s="332"/>
      <c r="AO812" s="332"/>
      <c r="AP812" s="332"/>
      <c r="AQ812" s="332"/>
      <c r="AR812" s="332"/>
      <c r="AS812" s="332"/>
      <c r="AT812" s="332"/>
      <c r="AU812" s="332"/>
      <c r="AV812" s="332"/>
      <c r="AW812" s="332"/>
      <c r="AX812" s="332"/>
      <c r="AY812" s="332"/>
      <c r="AZ812" s="332"/>
      <c r="BA812" s="332"/>
      <c r="BB812" s="332"/>
      <c r="BC812" s="332"/>
      <c r="BD812" s="332"/>
      <c r="BE812" s="332"/>
      <c r="BF812" s="332"/>
      <c r="BG812" s="332"/>
      <c r="BH812" s="332"/>
      <c r="BI812" s="332"/>
      <c r="BJ812" s="332"/>
      <c r="BK812" s="332"/>
      <c r="BL812" s="332"/>
      <c r="BM812" s="332"/>
      <c r="BN812" s="332"/>
      <c r="BO812" s="332"/>
      <c r="BP812" s="332"/>
      <c r="BQ812" s="332"/>
      <c r="BR812" s="332"/>
      <c r="BS812" s="332"/>
      <c r="BT812" s="332"/>
      <c r="BU812" s="332"/>
      <c r="BV812" s="332"/>
      <c r="BW812" s="332"/>
      <c r="BX812" s="332"/>
      <c r="BY812" s="332"/>
      <c r="BZ812" s="332"/>
      <c r="CA812" s="332"/>
      <c r="CB812" s="332"/>
      <c r="CC812" s="332"/>
      <c r="CD812" s="332"/>
      <c r="CE812" s="332"/>
      <c r="CF812" s="33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</row>
    <row r="813" spans="1:95" s="1" customFormat="1" ht="10.5" customHeight="1">
      <c r="A813" s="1600"/>
      <c r="B813" s="1596"/>
      <c r="C813" s="1461" t="s">
        <v>126</v>
      </c>
      <c r="D813" s="131" t="s">
        <v>33</v>
      </c>
      <c r="E813" s="85">
        <v>0</v>
      </c>
      <c r="F813" s="85">
        <v>0</v>
      </c>
      <c r="G813" s="85">
        <v>0</v>
      </c>
      <c r="H813" s="349">
        <v>0</v>
      </c>
      <c r="I813" s="85">
        <v>0</v>
      </c>
      <c r="J813" s="85">
        <v>0</v>
      </c>
      <c r="K813" s="85">
        <v>0</v>
      </c>
      <c r="L813" s="85">
        <v>0</v>
      </c>
      <c r="M813" s="85">
        <v>0</v>
      </c>
      <c r="N813" s="349">
        <v>0</v>
      </c>
      <c r="O813" s="85">
        <v>0</v>
      </c>
      <c r="P813" s="85">
        <v>0</v>
      </c>
      <c r="Q813" s="85">
        <v>0</v>
      </c>
      <c r="R813" s="85">
        <v>0</v>
      </c>
      <c r="S813" s="85">
        <v>0</v>
      </c>
      <c r="T813" s="85">
        <v>0</v>
      </c>
      <c r="U813" s="85">
        <v>0</v>
      </c>
      <c r="V813" s="349">
        <v>0</v>
      </c>
      <c r="W813" s="85">
        <v>0</v>
      </c>
      <c r="X813" s="85">
        <v>0</v>
      </c>
      <c r="Y813" s="85">
        <v>0</v>
      </c>
      <c r="Z813" s="85">
        <v>0</v>
      </c>
      <c r="AA813" s="85">
        <v>0</v>
      </c>
      <c r="AB813" s="86">
        <v>0</v>
      </c>
      <c r="AC813" s="330"/>
      <c r="AD813" s="177"/>
      <c r="AE813" s="58"/>
      <c r="AF813" s="332"/>
      <c r="AG813" s="332"/>
      <c r="AH813" s="332"/>
      <c r="AI813" s="332"/>
      <c r="AJ813" s="332"/>
      <c r="AK813" s="332"/>
      <c r="AL813" s="332"/>
      <c r="AM813" s="332"/>
      <c r="AN813" s="332"/>
      <c r="AO813" s="332"/>
      <c r="AP813" s="332"/>
      <c r="AQ813" s="332"/>
      <c r="AR813" s="332"/>
      <c r="AS813" s="332"/>
      <c r="AT813" s="332"/>
      <c r="AU813" s="332"/>
      <c r="AV813" s="332"/>
      <c r="AW813" s="332"/>
      <c r="AX813" s="332"/>
      <c r="AY813" s="332"/>
      <c r="AZ813" s="332"/>
      <c r="BA813" s="332"/>
      <c r="BB813" s="332"/>
      <c r="BC813" s="332"/>
      <c r="BD813" s="332"/>
      <c r="BE813" s="332"/>
      <c r="BF813" s="332"/>
      <c r="BG813" s="332"/>
      <c r="BH813" s="332"/>
      <c r="BI813" s="332"/>
      <c r="BJ813" s="332"/>
      <c r="BK813" s="332"/>
      <c r="BL813" s="332"/>
      <c r="BM813" s="332"/>
      <c r="BN813" s="332"/>
      <c r="BO813" s="332"/>
      <c r="BP813" s="332"/>
      <c r="BQ813" s="332"/>
      <c r="BR813" s="332"/>
      <c r="BS813" s="332"/>
      <c r="BT813" s="332"/>
      <c r="BU813" s="332"/>
      <c r="BV813" s="332"/>
      <c r="BW813" s="332"/>
      <c r="BX813" s="332"/>
      <c r="BY813" s="332"/>
      <c r="BZ813" s="332"/>
      <c r="CA813" s="332"/>
      <c r="CB813" s="332"/>
      <c r="CC813" s="332"/>
      <c r="CD813" s="332"/>
      <c r="CE813" s="332"/>
      <c r="CF813" s="33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</row>
    <row r="814" spans="1:95" s="1" customFormat="1" ht="10.5" customHeight="1">
      <c r="A814" s="1600"/>
      <c r="B814" s="1596"/>
      <c r="C814" s="1461" t="s">
        <v>553</v>
      </c>
      <c r="D814" s="131" t="s">
        <v>116</v>
      </c>
      <c r="E814" s="61">
        <f>AF814*$AE814</f>
        <v>0</v>
      </c>
      <c r="F814" s="61">
        <f t="shared" ref="F814:AB814" si="435">AG814*$AE814</f>
        <v>0</v>
      </c>
      <c r="G814" s="61">
        <f t="shared" si="435"/>
        <v>0</v>
      </c>
      <c r="H814" s="420">
        <f t="shared" si="435"/>
        <v>0</v>
      </c>
      <c r="I814" s="61">
        <f t="shared" si="435"/>
        <v>0</v>
      </c>
      <c r="J814" s="61">
        <f t="shared" si="435"/>
        <v>0</v>
      </c>
      <c r="K814" s="61">
        <f t="shared" si="435"/>
        <v>0</v>
      </c>
      <c r="L814" s="61">
        <f t="shared" si="435"/>
        <v>0</v>
      </c>
      <c r="M814" s="61">
        <f t="shared" si="435"/>
        <v>0</v>
      </c>
      <c r="N814" s="420">
        <f t="shared" si="435"/>
        <v>0</v>
      </c>
      <c r="O814" s="61">
        <f t="shared" si="435"/>
        <v>0</v>
      </c>
      <c r="P814" s="61">
        <f t="shared" si="435"/>
        <v>0</v>
      </c>
      <c r="Q814" s="61">
        <f t="shared" si="435"/>
        <v>0</v>
      </c>
      <c r="R814" s="61">
        <f t="shared" si="435"/>
        <v>0</v>
      </c>
      <c r="S814" s="61">
        <f t="shared" si="435"/>
        <v>0</v>
      </c>
      <c r="T814" s="61">
        <f t="shared" si="435"/>
        <v>0</v>
      </c>
      <c r="U814" s="61">
        <f t="shared" si="435"/>
        <v>0</v>
      </c>
      <c r="V814" s="420">
        <f t="shared" si="435"/>
        <v>0</v>
      </c>
      <c r="W814" s="61">
        <f t="shared" si="435"/>
        <v>0</v>
      </c>
      <c r="X814" s="61">
        <f t="shared" si="435"/>
        <v>0</v>
      </c>
      <c r="Y814" s="61">
        <f t="shared" si="435"/>
        <v>0</v>
      </c>
      <c r="Z814" s="61">
        <f t="shared" si="435"/>
        <v>0</v>
      </c>
      <c r="AA814" s="61">
        <f t="shared" si="435"/>
        <v>0</v>
      </c>
      <c r="AB814" s="62">
        <f t="shared" si="435"/>
        <v>0</v>
      </c>
      <c r="AC814" s="47">
        <f>SUM(E814:AB814)</f>
        <v>0</v>
      </c>
      <c r="AD814" s="50">
        <f>SUM(E815:AB815)</f>
        <v>0</v>
      </c>
      <c r="AE814" s="58">
        <v>1.8</v>
      </c>
      <c r="AF814" s="162">
        <v>0</v>
      </c>
      <c r="AG814" s="162">
        <v>0</v>
      </c>
      <c r="AH814" s="162">
        <v>0</v>
      </c>
      <c r="AI814" s="162">
        <v>0</v>
      </c>
      <c r="AJ814" s="162">
        <v>0</v>
      </c>
      <c r="AK814" s="162">
        <v>0</v>
      </c>
      <c r="AL814" s="111">
        <v>0</v>
      </c>
      <c r="AM814" s="111">
        <v>0</v>
      </c>
      <c r="AN814" s="111">
        <v>0</v>
      </c>
      <c r="AO814" s="111">
        <v>0</v>
      </c>
      <c r="AP814" s="111">
        <v>0</v>
      </c>
      <c r="AQ814" s="111">
        <v>0</v>
      </c>
      <c r="AR814" s="111">
        <v>0</v>
      </c>
      <c r="AS814" s="111">
        <v>0</v>
      </c>
      <c r="AT814" s="111">
        <v>0</v>
      </c>
      <c r="AU814" s="111">
        <v>0</v>
      </c>
      <c r="AV814" s="111">
        <v>0</v>
      </c>
      <c r="AW814" s="111">
        <v>0</v>
      </c>
      <c r="AX814" s="111">
        <v>0</v>
      </c>
      <c r="AY814" s="111">
        <v>0</v>
      </c>
      <c r="AZ814" s="111">
        <v>0</v>
      </c>
      <c r="BA814" s="111">
        <v>0</v>
      </c>
      <c r="BB814" s="111">
        <v>0</v>
      </c>
      <c r="BC814" s="111">
        <v>0</v>
      </c>
      <c r="BD814" s="332"/>
      <c r="BE814" s="332"/>
      <c r="BF814" s="332"/>
      <c r="BG814" s="332"/>
      <c r="BH814" s="332"/>
      <c r="BI814" s="332"/>
      <c r="BJ814" s="332"/>
      <c r="BK814" s="332"/>
      <c r="BL814" s="332"/>
      <c r="BM814" s="332"/>
      <c r="BN814" s="332"/>
      <c r="BO814" s="332"/>
      <c r="BP814" s="332"/>
      <c r="BQ814" s="332"/>
      <c r="BR814" s="332"/>
      <c r="BS814" s="332"/>
      <c r="BT814" s="332"/>
      <c r="BU814" s="332"/>
      <c r="BV814" s="332"/>
      <c r="BW814" s="332"/>
      <c r="BX814" s="332"/>
      <c r="BY814" s="332"/>
      <c r="BZ814" s="332"/>
      <c r="CA814" s="332"/>
      <c r="CB814" s="332"/>
      <c r="CC814" s="332"/>
      <c r="CD814" s="332"/>
      <c r="CE814" s="332"/>
      <c r="CF814" s="33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</row>
    <row r="815" spans="1:95" s="1" customFormat="1" ht="10.5" customHeight="1">
      <c r="A815" s="1600"/>
      <c r="B815" s="1596"/>
      <c r="C815" s="1461" t="s">
        <v>553</v>
      </c>
      <c r="D815" s="131" t="s">
        <v>117</v>
      </c>
      <c r="E815" s="61">
        <f>AF815*$AE814</f>
        <v>0</v>
      </c>
      <c r="F815" s="48">
        <f t="shared" ref="F815:AB815" si="436">AG815*$AE814</f>
        <v>0</v>
      </c>
      <c r="G815" s="48">
        <f t="shared" si="436"/>
        <v>0</v>
      </c>
      <c r="H815" s="331">
        <f t="shared" si="436"/>
        <v>0</v>
      </c>
      <c r="I815" s="48">
        <f t="shared" si="436"/>
        <v>0</v>
      </c>
      <c r="J815" s="48">
        <f t="shared" si="436"/>
        <v>0</v>
      </c>
      <c r="K815" s="48">
        <f t="shared" si="436"/>
        <v>0</v>
      </c>
      <c r="L815" s="48">
        <f t="shared" si="436"/>
        <v>0</v>
      </c>
      <c r="M815" s="48">
        <f t="shared" si="436"/>
        <v>0</v>
      </c>
      <c r="N815" s="331">
        <f t="shared" si="436"/>
        <v>0</v>
      </c>
      <c r="O815" s="48">
        <f t="shared" si="436"/>
        <v>0</v>
      </c>
      <c r="P815" s="48">
        <f t="shared" si="436"/>
        <v>0</v>
      </c>
      <c r="Q815" s="48">
        <f t="shared" si="436"/>
        <v>0</v>
      </c>
      <c r="R815" s="48">
        <f t="shared" si="436"/>
        <v>0</v>
      </c>
      <c r="S815" s="48">
        <f t="shared" si="436"/>
        <v>0</v>
      </c>
      <c r="T815" s="48">
        <f t="shared" si="436"/>
        <v>0</v>
      </c>
      <c r="U815" s="48">
        <f t="shared" si="436"/>
        <v>0</v>
      </c>
      <c r="V815" s="331">
        <f t="shared" si="436"/>
        <v>0</v>
      </c>
      <c r="W815" s="48">
        <f t="shared" si="436"/>
        <v>0</v>
      </c>
      <c r="X815" s="48">
        <f t="shared" si="436"/>
        <v>0</v>
      </c>
      <c r="Y815" s="48">
        <f t="shared" si="436"/>
        <v>0</v>
      </c>
      <c r="Z815" s="48">
        <f t="shared" si="436"/>
        <v>0</v>
      </c>
      <c r="AA815" s="48">
        <f t="shared" si="436"/>
        <v>0</v>
      </c>
      <c r="AB815" s="49">
        <f t="shared" si="436"/>
        <v>0</v>
      </c>
      <c r="AC815" s="330"/>
      <c r="AD815" s="177"/>
      <c r="AE815" s="58"/>
      <c r="AF815" s="162">
        <v>0</v>
      </c>
      <c r="AG815" s="162">
        <v>0</v>
      </c>
      <c r="AH815" s="162">
        <v>0</v>
      </c>
      <c r="AI815" s="162">
        <v>0</v>
      </c>
      <c r="AJ815" s="162">
        <v>0</v>
      </c>
      <c r="AK815" s="162">
        <v>0</v>
      </c>
      <c r="AL815" s="111">
        <v>0</v>
      </c>
      <c r="AM815" s="111">
        <v>0</v>
      </c>
      <c r="AN815" s="111">
        <v>0</v>
      </c>
      <c r="AO815" s="111">
        <v>0</v>
      </c>
      <c r="AP815" s="111">
        <v>0</v>
      </c>
      <c r="AQ815" s="111">
        <v>0</v>
      </c>
      <c r="AR815" s="111">
        <v>0</v>
      </c>
      <c r="AS815" s="111">
        <v>0</v>
      </c>
      <c r="AT815" s="111">
        <v>0</v>
      </c>
      <c r="AU815" s="111">
        <v>0</v>
      </c>
      <c r="AV815" s="111">
        <v>0</v>
      </c>
      <c r="AW815" s="111">
        <v>0</v>
      </c>
      <c r="AX815" s="111">
        <v>0</v>
      </c>
      <c r="AY815" s="111">
        <v>0</v>
      </c>
      <c r="AZ815" s="111">
        <v>0</v>
      </c>
      <c r="BA815" s="111">
        <v>0</v>
      </c>
      <c r="BB815" s="111">
        <v>0</v>
      </c>
      <c r="BC815" s="111">
        <v>0</v>
      </c>
      <c r="BD815" s="332"/>
      <c r="BE815" s="325"/>
      <c r="BF815" s="325"/>
      <c r="BG815" s="325"/>
      <c r="BH815" s="325"/>
      <c r="BI815" s="325"/>
      <c r="BJ815" s="325"/>
      <c r="BK815" s="325"/>
      <c r="BL815" s="325"/>
      <c r="BM815" s="325"/>
      <c r="BN815" s="325"/>
      <c r="BO815" s="325"/>
      <c r="BP815" s="325"/>
      <c r="BQ815" s="325"/>
      <c r="BR815" s="325"/>
      <c r="BS815" s="325"/>
      <c r="BT815" s="325"/>
      <c r="BU815" s="325"/>
      <c r="BV815" s="325"/>
      <c r="BW815" s="325"/>
      <c r="BX815" s="325"/>
      <c r="BY815" s="325"/>
      <c r="BZ815" s="325"/>
      <c r="CA815" s="325"/>
      <c r="CB815" s="325"/>
      <c r="CC815" s="325"/>
      <c r="CD815" s="332"/>
      <c r="CE815" s="332"/>
      <c r="CF815" s="33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</row>
    <row r="816" spans="1:95" s="1" customFormat="1" ht="10.5" customHeight="1" thickBot="1">
      <c r="A816" s="1601"/>
      <c r="B816" s="1597"/>
      <c r="C816" s="776"/>
      <c r="D816" s="236" t="s">
        <v>41</v>
      </c>
      <c r="E816" s="52" t="e">
        <f t="shared" ref="E816:AB816" si="437">E815/E814</f>
        <v>#DIV/0!</v>
      </c>
      <c r="F816" s="52" t="e">
        <f t="shared" si="437"/>
        <v>#DIV/0!</v>
      </c>
      <c r="G816" s="52" t="e">
        <f t="shared" si="437"/>
        <v>#DIV/0!</v>
      </c>
      <c r="H816" s="365" t="e">
        <f t="shared" si="437"/>
        <v>#DIV/0!</v>
      </c>
      <c r="I816" s="52" t="e">
        <f t="shared" si="437"/>
        <v>#DIV/0!</v>
      </c>
      <c r="J816" s="52" t="e">
        <f t="shared" si="437"/>
        <v>#DIV/0!</v>
      </c>
      <c r="K816" s="52" t="e">
        <f t="shared" si="437"/>
        <v>#DIV/0!</v>
      </c>
      <c r="L816" s="52" t="e">
        <f t="shared" si="437"/>
        <v>#DIV/0!</v>
      </c>
      <c r="M816" s="52" t="e">
        <f t="shared" si="437"/>
        <v>#DIV/0!</v>
      </c>
      <c r="N816" s="365" t="e">
        <f t="shared" si="437"/>
        <v>#DIV/0!</v>
      </c>
      <c r="O816" s="52" t="e">
        <f t="shared" si="437"/>
        <v>#DIV/0!</v>
      </c>
      <c r="P816" s="52" t="e">
        <f t="shared" si="437"/>
        <v>#DIV/0!</v>
      </c>
      <c r="Q816" s="52" t="e">
        <f t="shared" si="437"/>
        <v>#DIV/0!</v>
      </c>
      <c r="R816" s="52" t="e">
        <f t="shared" si="437"/>
        <v>#DIV/0!</v>
      </c>
      <c r="S816" s="52" t="e">
        <f t="shared" si="437"/>
        <v>#DIV/0!</v>
      </c>
      <c r="T816" s="52" t="e">
        <f t="shared" si="437"/>
        <v>#DIV/0!</v>
      </c>
      <c r="U816" s="52" t="e">
        <f t="shared" si="437"/>
        <v>#DIV/0!</v>
      </c>
      <c r="V816" s="365" t="e">
        <f t="shared" si="437"/>
        <v>#DIV/0!</v>
      </c>
      <c r="W816" s="52" t="e">
        <f t="shared" si="437"/>
        <v>#DIV/0!</v>
      </c>
      <c r="X816" s="52" t="e">
        <f t="shared" si="437"/>
        <v>#DIV/0!</v>
      </c>
      <c r="Y816" s="52" t="e">
        <f t="shared" si="437"/>
        <v>#DIV/0!</v>
      </c>
      <c r="Z816" s="52" t="e">
        <f t="shared" si="437"/>
        <v>#DIV/0!</v>
      </c>
      <c r="AA816" s="52" t="e">
        <f t="shared" si="437"/>
        <v>#DIV/0!</v>
      </c>
      <c r="AB816" s="53" t="e">
        <f t="shared" si="437"/>
        <v>#DIV/0!</v>
      </c>
      <c r="AC816" s="330"/>
      <c r="AD816" s="177"/>
      <c r="AE816" s="177"/>
      <c r="AF816" s="325"/>
      <c r="AG816" s="325"/>
      <c r="AH816" s="325"/>
      <c r="AI816" s="325"/>
      <c r="AJ816" s="325"/>
      <c r="AK816" s="325"/>
      <c r="AL816" s="325"/>
      <c r="AM816" s="325"/>
      <c r="AN816" s="325"/>
      <c r="AO816" s="325"/>
      <c r="AP816" s="325"/>
      <c r="AQ816" s="325"/>
      <c r="AR816" s="325"/>
      <c r="AS816" s="325"/>
      <c r="AT816" s="325"/>
      <c r="AU816" s="325"/>
      <c r="AV816" s="325"/>
      <c r="AW816" s="325"/>
      <c r="AX816" s="325"/>
      <c r="AY816" s="325"/>
      <c r="AZ816" s="325"/>
      <c r="BA816" s="325"/>
      <c r="BB816" s="325"/>
      <c r="BC816" s="325"/>
      <c r="BD816" s="325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</row>
    <row r="817" spans="1:95" s="1" customFormat="1" ht="10.5" customHeight="1">
      <c r="A817" s="1560" t="s">
        <v>15</v>
      </c>
      <c r="B817" s="1607" t="s">
        <v>220</v>
      </c>
      <c r="C817" s="1107"/>
      <c r="D817" s="1190"/>
      <c r="E817" s="76"/>
      <c r="F817" s="76"/>
      <c r="G817" s="76"/>
      <c r="H817" s="386"/>
      <c r="I817" s="76"/>
      <c r="J817" s="76"/>
      <c r="K817" s="76"/>
      <c r="L817" s="76"/>
      <c r="M817" s="76"/>
      <c r="N817" s="386"/>
      <c r="O817" s="76"/>
      <c r="P817" s="76"/>
      <c r="Q817" s="76"/>
      <c r="R817" s="76"/>
      <c r="S817" s="76"/>
      <c r="T817" s="76"/>
      <c r="U817" s="76"/>
      <c r="V817" s="386"/>
      <c r="W817" s="76"/>
      <c r="X817" s="76"/>
      <c r="Y817" s="76"/>
      <c r="Z817" s="76"/>
      <c r="AA817" s="76"/>
      <c r="AB817" s="77"/>
      <c r="AC817" s="408" t="s">
        <v>115</v>
      </c>
      <c r="AD817" s="50">
        <f>AD819/AC819</f>
        <v>0.1868003731343284</v>
      </c>
      <c r="AE817" s="85"/>
      <c r="AF817" s="397"/>
      <c r="AG817" s="332"/>
      <c r="AH817" s="332"/>
      <c r="AI817" s="332"/>
      <c r="AJ817" s="332"/>
      <c r="AK817" s="332"/>
      <c r="AL817" s="332"/>
      <c r="AM817" s="332"/>
      <c r="AN817" s="332"/>
      <c r="AO817" s="332"/>
      <c r="AP817" s="332"/>
      <c r="AQ817" s="332"/>
      <c r="AR817" s="332"/>
      <c r="AS817" s="332"/>
      <c r="AT817" s="332"/>
      <c r="AU817" s="332"/>
      <c r="AV817" s="332"/>
      <c r="AW817" s="332"/>
      <c r="AX817" s="332"/>
      <c r="AY817" s="332"/>
      <c r="AZ817" s="332"/>
      <c r="BA817" s="332"/>
      <c r="BB817" s="332"/>
      <c r="BC817" s="332"/>
      <c r="BD817" s="332"/>
      <c r="BE817" s="332"/>
      <c r="BF817" s="332"/>
      <c r="BG817" s="332"/>
      <c r="BH817" s="332"/>
      <c r="BI817" s="332"/>
      <c r="BJ817" s="332"/>
      <c r="BK817" s="332"/>
      <c r="BL817" s="332"/>
      <c r="BM817" s="332"/>
      <c r="BN817" s="332"/>
      <c r="BO817" s="332"/>
      <c r="BP817" s="332"/>
      <c r="BQ817" s="332"/>
      <c r="BR817" s="332"/>
      <c r="BS817" s="332"/>
      <c r="BT817" s="332"/>
      <c r="BU817" s="332"/>
      <c r="BV817" s="332"/>
      <c r="BW817" s="332"/>
      <c r="BX817" s="332"/>
      <c r="BY817" s="150"/>
      <c r="BZ817" s="150"/>
      <c r="CA817" s="150"/>
      <c r="CB817" s="150"/>
      <c r="CC817" s="150"/>
      <c r="CD817" s="150"/>
      <c r="CE817" s="150"/>
      <c r="CF817" s="150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</row>
    <row r="818" spans="1:95" s="1" customFormat="1" ht="10.5" customHeight="1">
      <c r="A818" s="1600"/>
      <c r="B818" s="1608"/>
      <c r="C818" s="1461" t="s">
        <v>129</v>
      </c>
      <c r="D818" s="131" t="s">
        <v>33</v>
      </c>
      <c r="E818" s="104">
        <f>ROUND(SQRT(E819^2+E820^2)*1000/(1.73*E786),0)</f>
        <v>3</v>
      </c>
      <c r="F818" s="104">
        <f t="shared" ref="F818:AB818" si="438">ROUND(SQRT(F819^2+F820^2)*1000/(1.73*F786),0)</f>
        <v>3</v>
      </c>
      <c r="G818" s="104">
        <f t="shared" si="438"/>
        <v>3</v>
      </c>
      <c r="H818" s="350">
        <f t="shared" si="438"/>
        <v>3</v>
      </c>
      <c r="I818" s="104">
        <f t="shared" si="438"/>
        <v>3</v>
      </c>
      <c r="J818" s="104">
        <f t="shared" si="438"/>
        <v>3</v>
      </c>
      <c r="K818" s="104">
        <f t="shared" si="438"/>
        <v>3</v>
      </c>
      <c r="L818" s="104">
        <f t="shared" si="438"/>
        <v>3</v>
      </c>
      <c r="M818" s="104">
        <f t="shared" si="438"/>
        <v>3</v>
      </c>
      <c r="N818" s="350">
        <f t="shared" si="438"/>
        <v>3</v>
      </c>
      <c r="O818" s="104">
        <f t="shared" si="438"/>
        <v>3</v>
      </c>
      <c r="P818" s="104">
        <f t="shared" si="438"/>
        <v>3</v>
      </c>
      <c r="Q818" s="104">
        <f t="shared" si="438"/>
        <v>3</v>
      </c>
      <c r="R818" s="104">
        <f t="shared" si="438"/>
        <v>3</v>
      </c>
      <c r="S818" s="104">
        <f t="shared" si="438"/>
        <v>3</v>
      </c>
      <c r="T818" s="104">
        <f t="shared" si="438"/>
        <v>3</v>
      </c>
      <c r="U818" s="104">
        <f t="shared" si="438"/>
        <v>3</v>
      </c>
      <c r="V818" s="350">
        <f t="shared" si="438"/>
        <v>3</v>
      </c>
      <c r="W818" s="104">
        <f t="shared" si="438"/>
        <v>3</v>
      </c>
      <c r="X818" s="104">
        <f t="shared" si="438"/>
        <v>3</v>
      </c>
      <c r="Y818" s="104">
        <f t="shared" si="438"/>
        <v>3</v>
      </c>
      <c r="Z818" s="104">
        <f t="shared" si="438"/>
        <v>3</v>
      </c>
      <c r="AA818" s="104">
        <f t="shared" si="438"/>
        <v>3</v>
      </c>
      <c r="AB818" s="105">
        <f t="shared" si="438"/>
        <v>3</v>
      </c>
      <c r="AC818" s="330"/>
      <c r="AD818" s="177"/>
      <c r="AE818" s="58"/>
      <c r="AF818" s="332"/>
      <c r="AG818" s="332"/>
      <c r="AH818" s="332"/>
      <c r="AI818" s="332"/>
      <c r="AJ818" s="332"/>
      <c r="AK818" s="332"/>
      <c r="AL818" s="332"/>
      <c r="AM818" s="332"/>
      <c r="AN818" s="332"/>
      <c r="AO818" s="332"/>
      <c r="AP818" s="332"/>
      <c r="AQ818" s="332"/>
      <c r="AR818" s="332"/>
      <c r="AS818" s="332"/>
      <c r="AT818" s="332"/>
      <c r="AU818" s="332"/>
      <c r="AV818" s="332"/>
      <c r="AW818" s="332"/>
      <c r="AX818" s="332"/>
      <c r="AY818" s="332"/>
      <c r="AZ818" s="332"/>
      <c r="BA818" s="332"/>
      <c r="BB818" s="332"/>
      <c r="BC818" s="332"/>
      <c r="BD818" s="332"/>
      <c r="BE818" s="332"/>
      <c r="BF818" s="332"/>
      <c r="BG818" s="332"/>
      <c r="BH818" s="332"/>
      <c r="BI818" s="332"/>
      <c r="BJ818" s="332"/>
      <c r="BK818" s="332"/>
      <c r="BL818" s="332"/>
      <c r="BM818" s="332"/>
      <c r="BN818" s="332"/>
      <c r="BO818" s="332"/>
      <c r="BP818" s="332"/>
      <c r="BQ818" s="332"/>
      <c r="BR818" s="332"/>
      <c r="BS818" s="332"/>
      <c r="BT818" s="332"/>
      <c r="BU818" s="332"/>
      <c r="BV818" s="332"/>
      <c r="BW818" s="332"/>
      <c r="BX818" s="332"/>
      <c r="BY818" s="150"/>
      <c r="BZ818" s="150"/>
      <c r="CA818" s="150"/>
      <c r="CB818" s="150"/>
      <c r="CC818" s="150"/>
      <c r="CD818" s="150"/>
      <c r="CE818" s="150"/>
      <c r="CF818" s="150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</row>
    <row r="819" spans="1:95" s="1" customFormat="1" ht="10.5" customHeight="1">
      <c r="A819" s="1600"/>
      <c r="B819" s="1608"/>
      <c r="C819" s="1461" t="s">
        <v>553</v>
      </c>
      <c r="D819" s="131" t="s">
        <v>116</v>
      </c>
      <c r="E819" s="61">
        <f>AF819*$AE819</f>
        <v>3.2940000000000004E-2</v>
      </c>
      <c r="F819" s="61">
        <f t="shared" ref="F819:AB819" si="439">AG819*$AE819</f>
        <v>3.3029999999999997E-2</v>
      </c>
      <c r="G819" s="61">
        <f t="shared" si="439"/>
        <v>3.2940000000000004E-2</v>
      </c>
      <c r="H819" s="420">
        <f t="shared" si="439"/>
        <v>3.2760000000000004E-2</v>
      </c>
      <c r="I819" s="61">
        <f t="shared" si="439"/>
        <v>3.2669999999999998E-2</v>
      </c>
      <c r="J819" s="61">
        <f t="shared" si="439"/>
        <v>3.2580000000000005E-2</v>
      </c>
      <c r="K819" s="61">
        <f t="shared" si="439"/>
        <v>3.2669999999999998E-2</v>
      </c>
      <c r="L819" s="61">
        <f t="shared" si="439"/>
        <v>3.2850000000000004E-2</v>
      </c>
      <c r="M819" s="61">
        <f t="shared" si="439"/>
        <v>3.2850000000000004E-2</v>
      </c>
      <c r="N819" s="420">
        <f t="shared" si="439"/>
        <v>3.2850000000000004E-2</v>
      </c>
      <c r="O819" s="61">
        <f t="shared" si="439"/>
        <v>3.2940000000000004E-2</v>
      </c>
      <c r="P819" s="61">
        <f t="shared" si="439"/>
        <v>3.2669999999999998E-2</v>
      </c>
      <c r="Q819" s="61">
        <f t="shared" si="439"/>
        <v>3.3029999999999997E-2</v>
      </c>
      <c r="R819" s="61">
        <f t="shared" si="439"/>
        <v>3.2850000000000004E-2</v>
      </c>
      <c r="S819" s="61">
        <f t="shared" si="439"/>
        <v>3.2489999999999998E-2</v>
      </c>
      <c r="T819" s="61">
        <f t="shared" si="439"/>
        <v>3.2489999999999998E-2</v>
      </c>
      <c r="U819" s="61">
        <f t="shared" si="439"/>
        <v>3.2760000000000004E-2</v>
      </c>
      <c r="V819" s="420">
        <f t="shared" si="439"/>
        <v>3.0869999999999998E-2</v>
      </c>
      <c r="W819" s="61">
        <f t="shared" si="439"/>
        <v>3.0690000000000005E-2</v>
      </c>
      <c r="X819" s="61">
        <f t="shared" si="439"/>
        <v>3.0509999999999999E-2</v>
      </c>
      <c r="Y819" s="61">
        <f t="shared" si="439"/>
        <v>3.0600000000000002E-2</v>
      </c>
      <c r="Z819" s="61">
        <f t="shared" si="439"/>
        <v>3.0600000000000002E-2</v>
      </c>
      <c r="AA819" s="61">
        <f t="shared" si="439"/>
        <v>3.0600000000000002E-2</v>
      </c>
      <c r="AB819" s="62">
        <f t="shared" si="439"/>
        <v>3.0600000000000002E-2</v>
      </c>
      <c r="AC819" s="47">
        <f>SUM(E819:AB819)</f>
        <v>0.77183999999999986</v>
      </c>
      <c r="AD819" s="50">
        <f>SUM(E820:AB820)</f>
        <v>0.14418</v>
      </c>
      <c r="AE819" s="58">
        <v>1.8</v>
      </c>
      <c r="AF819" s="162">
        <v>1.83E-2</v>
      </c>
      <c r="AG819" s="162">
        <v>1.8349999999999998E-2</v>
      </c>
      <c r="AH819" s="162">
        <v>1.83E-2</v>
      </c>
      <c r="AI819" s="162">
        <v>1.8200000000000001E-2</v>
      </c>
      <c r="AJ819" s="162">
        <v>1.8149999999999999E-2</v>
      </c>
      <c r="AK819" s="162">
        <v>1.8100000000000002E-2</v>
      </c>
      <c r="AL819" s="111">
        <v>1.8149999999999999E-2</v>
      </c>
      <c r="AM819" s="111">
        <v>1.8250000000000002E-2</v>
      </c>
      <c r="AN819" s="111">
        <v>1.8250000000000002E-2</v>
      </c>
      <c r="AO819" s="111">
        <v>1.8250000000000002E-2</v>
      </c>
      <c r="AP819" s="111">
        <v>1.83E-2</v>
      </c>
      <c r="AQ819" s="111">
        <v>1.8149999999999999E-2</v>
      </c>
      <c r="AR819" s="111">
        <v>1.8349999999999998E-2</v>
      </c>
      <c r="AS819" s="111">
        <v>1.8250000000000002E-2</v>
      </c>
      <c r="AT819" s="111">
        <v>1.805E-2</v>
      </c>
      <c r="AU819" s="111">
        <v>1.805E-2</v>
      </c>
      <c r="AV819" s="111">
        <v>1.8200000000000001E-2</v>
      </c>
      <c r="AW819" s="111">
        <v>1.7149999999999999E-2</v>
      </c>
      <c r="AX819" s="111">
        <v>1.7050000000000003E-2</v>
      </c>
      <c r="AY819" s="111">
        <v>1.695E-2</v>
      </c>
      <c r="AZ819" s="111">
        <v>1.7000000000000001E-2</v>
      </c>
      <c r="BA819" s="111">
        <v>1.7000000000000001E-2</v>
      </c>
      <c r="BB819" s="111">
        <v>1.7000000000000001E-2</v>
      </c>
      <c r="BC819" s="111">
        <v>1.7000000000000001E-2</v>
      </c>
      <c r="BD819" s="99"/>
      <c r="BE819" s="99"/>
      <c r="BF819" s="99"/>
      <c r="BG819" s="99"/>
      <c r="BH819" s="99"/>
      <c r="BI819" s="99"/>
      <c r="BJ819" s="99"/>
      <c r="BK819" s="99"/>
      <c r="BL819" s="99"/>
      <c r="BM819" s="99"/>
      <c r="BN819" s="99"/>
      <c r="BO819" s="99"/>
      <c r="BP819" s="99"/>
      <c r="BQ819" s="99"/>
      <c r="BR819" s="99"/>
      <c r="BS819" s="99"/>
      <c r="BT819" s="99"/>
      <c r="BU819" s="99"/>
      <c r="BV819" s="99"/>
      <c r="BW819" s="99"/>
      <c r="BX819" s="99"/>
      <c r="BY819" s="464"/>
      <c r="BZ819" s="464"/>
      <c r="CA819" s="464"/>
      <c r="CB819" s="464"/>
      <c r="CC819" s="464"/>
      <c r="CD819" s="464"/>
      <c r="CE819" s="464"/>
      <c r="CF819" s="464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</row>
    <row r="820" spans="1:95" s="1" customFormat="1" ht="10.5" customHeight="1">
      <c r="A820" s="1600"/>
      <c r="B820" s="1608"/>
      <c r="C820" s="1461" t="s">
        <v>553</v>
      </c>
      <c r="D820" s="131" t="s">
        <v>117</v>
      </c>
      <c r="E820" s="61">
        <f>AF820*$AE819</f>
        <v>6.0299999999999998E-3</v>
      </c>
      <c r="F820" s="48">
        <f t="shared" ref="F820:AB820" si="440">AG820*$AE819</f>
        <v>6.1199999999999996E-3</v>
      </c>
      <c r="G820" s="48">
        <f t="shared" si="440"/>
        <v>6.1199999999999996E-3</v>
      </c>
      <c r="H820" s="331">
        <f t="shared" si="440"/>
        <v>6.0299999999999998E-3</v>
      </c>
      <c r="I820" s="48">
        <f t="shared" si="440"/>
        <v>5.94E-3</v>
      </c>
      <c r="J820" s="48">
        <f t="shared" si="440"/>
        <v>5.94E-3</v>
      </c>
      <c r="K820" s="48">
        <f t="shared" si="440"/>
        <v>5.850000000000001E-3</v>
      </c>
      <c r="L820" s="48">
        <f t="shared" si="440"/>
        <v>6.1199999999999996E-3</v>
      </c>
      <c r="M820" s="48">
        <f t="shared" si="440"/>
        <v>6.0299999999999998E-3</v>
      </c>
      <c r="N820" s="331">
        <f t="shared" si="440"/>
        <v>6.1199999999999996E-3</v>
      </c>
      <c r="O820" s="48">
        <f t="shared" si="440"/>
        <v>6.1199999999999996E-3</v>
      </c>
      <c r="P820" s="48">
        <f t="shared" si="440"/>
        <v>5.94E-3</v>
      </c>
      <c r="Q820" s="48">
        <f t="shared" si="440"/>
        <v>6.0299999999999998E-3</v>
      </c>
      <c r="R820" s="48">
        <f t="shared" si="440"/>
        <v>6.0299999999999998E-3</v>
      </c>
      <c r="S820" s="48">
        <f t="shared" si="440"/>
        <v>5.850000000000001E-3</v>
      </c>
      <c r="T820" s="48">
        <f t="shared" si="440"/>
        <v>5.850000000000001E-3</v>
      </c>
      <c r="U820" s="48">
        <f t="shared" si="440"/>
        <v>5.94E-3</v>
      </c>
      <c r="V820" s="331">
        <f t="shared" si="440"/>
        <v>6.0299999999999998E-3</v>
      </c>
      <c r="W820" s="48">
        <f t="shared" si="440"/>
        <v>6.0299999999999998E-3</v>
      </c>
      <c r="X820" s="48">
        <f t="shared" si="440"/>
        <v>5.94E-3</v>
      </c>
      <c r="Y820" s="48">
        <f t="shared" si="440"/>
        <v>6.0299999999999998E-3</v>
      </c>
      <c r="Z820" s="48">
        <f t="shared" si="440"/>
        <v>6.0299999999999998E-3</v>
      </c>
      <c r="AA820" s="48">
        <f t="shared" si="440"/>
        <v>6.0299999999999998E-3</v>
      </c>
      <c r="AB820" s="49">
        <f t="shared" si="440"/>
        <v>6.0299999999999998E-3</v>
      </c>
      <c r="AC820" s="330"/>
      <c r="AD820" s="177"/>
      <c r="AE820" s="58"/>
      <c r="AF820" s="162">
        <v>3.3499999999999997E-3</v>
      </c>
      <c r="AG820" s="162">
        <v>3.3999999999999998E-3</v>
      </c>
      <c r="AH820" s="162">
        <v>3.3999999999999998E-3</v>
      </c>
      <c r="AI820" s="162">
        <v>3.3499999999999997E-3</v>
      </c>
      <c r="AJ820" s="162">
        <v>3.3E-3</v>
      </c>
      <c r="AK820" s="162">
        <v>3.3E-3</v>
      </c>
      <c r="AL820" s="111">
        <v>3.2500000000000003E-3</v>
      </c>
      <c r="AM820" s="111">
        <v>3.3999999999999998E-3</v>
      </c>
      <c r="AN820" s="111">
        <v>3.3499999999999997E-3</v>
      </c>
      <c r="AO820" s="111">
        <v>3.3999999999999998E-3</v>
      </c>
      <c r="AP820" s="111">
        <v>3.3999999999999998E-3</v>
      </c>
      <c r="AQ820" s="111">
        <v>3.3E-3</v>
      </c>
      <c r="AR820" s="111">
        <v>3.3499999999999997E-3</v>
      </c>
      <c r="AS820" s="111">
        <v>3.3499999999999997E-3</v>
      </c>
      <c r="AT820" s="111">
        <v>3.2500000000000003E-3</v>
      </c>
      <c r="AU820" s="111">
        <v>3.2500000000000003E-3</v>
      </c>
      <c r="AV820" s="111">
        <v>3.3E-3</v>
      </c>
      <c r="AW820" s="111">
        <v>3.3499999999999997E-3</v>
      </c>
      <c r="AX820" s="111">
        <v>3.3499999999999997E-3</v>
      </c>
      <c r="AY820" s="111">
        <v>3.3E-3</v>
      </c>
      <c r="AZ820" s="111">
        <v>3.3499999999999997E-3</v>
      </c>
      <c r="BA820" s="111">
        <v>3.3499999999999997E-3</v>
      </c>
      <c r="BB820" s="111">
        <v>3.3499999999999997E-3</v>
      </c>
      <c r="BC820" s="111">
        <v>3.3499999999999997E-3</v>
      </c>
      <c r="BD820" s="332"/>
      <c r="BE820" s="332"/>
      <c r="BF820" s="332"/>
      <c r="BG820" s="332"/>
      <c r="BH820" s="332"/>
      <c r="BI820" s="332"/>
      <c r="BJ820" s="332"/>
      <c r="BK820" s="332"/>
      <c r="BL820" s="332"/>
      <c r="BM820" s="332"/>
      <c r="BN820" s="332"/>
      <c r="BO820" s="332"/>
      <c r="BP820" s="332"/>
      <c r="BQ820" s="332"/>
      <c r="BR820" s="332"/>
      <c r="BS820" s="332"/>
      <c r="BT820" s="332"/>
      <c r="BU820" s="332"/>
      <c r="BV820" s="332"/>
      <c r="BW820" s="332"/>
      <c r="BX820" s="332"/>
      <c r="BY820" s="332"/>
      <c r="BZ820" s="332"/>
      <c r="CA820" s="332"/>
      <c r="CB820" s="332"/>
      <c r="CC820" s="332"/>
      <c r="CD820" s="150"/>
      <c r="CE820" s="150"/>
      <c r="CF820" s="150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</row>
    <row r="821" spans="1:95" s="1" customFormat="1" ht="10.5" customHeight="1" thickBot="1">
      <c r="A821" s="1601"/>
      <c r="B821" s="1609"/>
      <c r="C821" s="776"/>
      <c r="D821" s="236" t="s">
        <v>41</v>
      </c>
      <c r="E821" s="52">
        <f t="shared" ref="E821:AB821" si="441">E820/E819</f>
        <v>0.18306010928961747</v>
      </c>
      <c r="F821" s="52">
        <f t="shared" si="441"/>
        <v>0.18528610354223435</v>
      </c>
      <c r="G821" s="52">
        <f t="shared" si="441"/>
        <v>0.18579234972677591</v>
      </c>
      <c r="H821" s="365">
        <f t="shared" si="441"/>
        <v>0.18406593406593402</v>
      </c>
      <c r="I821" s="52">
        <f t="shared" si="441"/>
        <v>0.18181818181818182</v>
      </c>
      <c r="J821" s="52">
        <f t="shared" si="441"/>
        <v>0.18232044198895025</v>
      </c>
      <c r="K821" s="52">
        <f t="shared" si="441"/>
        <v>0.17906336088154273</v>
      </c>
      <c r="L821" s="52">
        <f t="shared" si="441"/>
        <v>0.18630136986301365</v>
      </c>
      <c r="M821" s="52">
        <f t="shared" si="441"/>
        <v>0.18356164383561641</v>
      </c>
      <c r="N821" s="365">
        <f t="shared" si="441"/>
        <v>0.18630136986301365</v>
      </c>
      <c r="O821" s="52">
        <f t="shared" si="441"/>
        <v>0.18579234972677591</v>
      </c>
      <c r="P821" s="52">
        <f t="shared" si="441"/>
        <v>0.18181818181818182</v>
      </c>
      <c r="Q821" s="52">
        <f t="shared" si="441"/>
        <v>0.18256130790190736</v>
      </c>
      <c r="R821" s="52">
        <f t="shared" si="441"/>
        <v>0.18356164383561641</v>
      </c>
      <c r="S821" s="52">
        <f t="shared" si="441"/>
        <v>0.18005540166204989</v>
      </c>
      <c r="T821" s="52">
        <f t="shared" si="441"/>
        <v>0.18005540166204989</v>
      </c>
      <c r="U821" s="52">
        <f t="shared" si="441"/>
        <v>0.18131868131868129</v>
      </c>
      <c r="V821" s="365">
        <f t="shared" si="441"/>
        <v>0.19533527696793004</v>
      </c>
      <c r="W821" s="52">
        <f t="shared" si="441"/>
        <v>0.19648093841642225</v>
      </c>
      <c r="X821" s="52">
        <f t="shared" si="441"/>
        <v>0.19469026548672566</v>
      </c>
      <c r="Y821" s="52">
        <f t="shared" si="441"/>
        <v>0.19705882352941173</v>
      </c>
      <c r="Z821" s="52">
        <f t="shared" si="441"/>
        <v>0.19705882352941173</v>
      </c>
      <c r="AA821" s="52">
        <f t="shared" si="441"/>
        <v>0.19705882352941173</v>
      </c>
      <c r="AB821" s="53">
        <f t="shared" si="441"/>
        <v>0.19705882352941173</v>
      </c>
      <c r="AC821" s="330"/>
      <c r="AD821" s="177"/>
      <c r="AE821" s="351"/>
      <c r="AF821" s="325"/>
      <c r="AG821" s="325"/>
      <c r="AH821" s="325"/>
      <c r="AI821" s="325"/>
      <c r="AJ821" s="325"/>
      <c r="AK821" s="325"/>
      <c r="AL821" s="325"/>
      <c r="AM821" s="325"/>
      <c r="AN821" s="325"/>
      <c r="AO821" s="325"/>
      <c r="AP821" s="325"/>
      <c r="AQ821" s="325"/>
      <c r="AR821" s="325"/>
      <c r="AS821" s="325"/>
      <c r="AT821" s="325"/>
      <c r="AU821" s="325"/>
      <c r="AV821" s="325"/>
      <c r="AW821" s="325"/>
      <c r="AX821" s="325"/>
      <c r="AY821" s="325"/>
      <c r="AZ821" s="325"/>
      <c r="BA821" s="325"/>
      <c r="BB821" s="325"/>
      <c r="BC821" s="325"/>
      <c r="BD821" s="325"/>
      <c r="BE821" s="325"/>
      <c r="BF821" s="325"/>
      <c r="BG821" s="325"/>
      <c r="BH821" s="325"/>
      <c r="BI821" s="325"/>
      <c r="BJ821" s="325"/>
      <c r="BK821" s="325"/>
      <c r="BL821" s="325"/>
      <c r="BM821" s="325"/>
      <c r="BN821" s="325"/>
      <c r="BO821" s="325"/>
      <c r="BP821" s="325"/>
      <c r="BQ821" s="325"/>
      <c r="BR821" s="325"/>
      <c r="BS821" s="325"/>
      <c r="BT821" s="325"/>
      <c r="BU821" s="325"/>
      <c r="BV821" s="325"/>
      <c r="BW821" s="325"/>
      <c r="BX821" s="325"/>
      <c r="BY821" s="162"/>
      <c r="BZ821" s="162"/>
      <c r="CA821" s="162"/>
      <c r="CB821" s="162"/>
      <c r="CC821" s="162"/>
      <c r="CD821" s="162"/>
      <c r="CE821" s="162"/>
      <c r="CF821" s="162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</row>
    <row r="822" spans="1:95" s="1" customFormat="1" ht="10.5" customHeight="1">
      <c r="A822" s="1560" t="s">
        <v>7</v>
      </c>
      <c r="B822" s="1595" t="s">
        <v>807</v>
      </c>
      <c r="C822" s="1107"/>
      <c r="D822" s="1190"/>
      <c r="E822" s="1593" t="s">
        <v>1007</v>
      </c>
      <c r="F822" s="1594"/>
      <c r="G822" s="1013"/>
      <c r="H822" s="364"/>
      <c r="I822" s="79"/>
      <c r="J822" s="79"/>
      <c r="K822" s="79"/>
      <c r="L822" s="79"/>
      <c r="M822" s="79"/>
      <c r="N822" s="364"/>
      <c r="O822" s="79"/>
      <c r="P822" s="79"/>
      <c r="Q822" s="79"/>
      <c r="R822" s="79"/>
      <c r="S822" s="79"/>
      <c r="T822" s="79"/>
      <c r="U822" s="79"/>
      <c r="V822" s="364"/>
      <c r="W822" s="79"/>
      <c r="X822" s="79"/>
      <c r="Y822" s="79"/>
      <c r="Z822" s="79"/>
      <c r="AA822" s="79"/>
      <c r="AB822" s="185"/>
      <c r="AC822" s="408" t="s">
        <v>115</v>
      </c>
      <c r="AD822" s="50" t="e">
        <f>AD824/AC824</f>
        <v>#DIV/0!</v>
      </c>
      <c r="AE822" s="351"/>
      <c r="AF822" s="325"/>
      <c r="AG822" s="325"/>
      <c r="AH822" s="325"/>
      <c r="AI822" s="325"/>
      <c r="AJ822" s="325"/>
      <c r="AK822" s="325"/>
      <c r="AL822" s="325"/>
      <c r="AM822" s="325"/>
      <c r="AN822" s="325"/>
      <c r="AO822" s="325"/>
      <c r="AP822" s="325"/>
      <c r="AQ822" s="325"/>
      <c r="AR822" s="325"/>
      <c r="AS822" s="325"/>
      <c r="AT822" s="325"/>
      <c r="AU822" s="325"/>
      <c r="AV822" s="325"/>
      <c r="AW822" s="325"/>
      <c r="AX822" s="325"/>
      <c r="AY822" s="325"/>
      <c r="AZ822" s="325"/>
      <c r="BA822" s="325"/>
      <c r="BB822" s="325"/>
      <c r="BC822" s="325"/>
      <c r="BD822" s="325"/>
      <c r="BE822" s="325"/>
      <c r="BF822" s="325"/>
      <c r="BG822" s="325"/>
      <c r="BH822" s="325"/>
      <c r="BI822" s="325"/>
      <c r="BJ822" s="325"/>
      <c r="BK822" s="325"/>
      <c r="BL822" s="325"/>
      <c r="BM822" s="325"/>
      <c r="BN822" s="325"/>
      <c r="BO822" s="325"/>
      <c r="BP822" s="325"/>
      <c r="BQ822" s="325"/>
      <c r="BR822" s="325"/>
      <c r="BS822" s="325"/>
      <c r="BT822" s="325"/>
      <c r="BU822" s="325"/>
      <c r="BV822" s="325"/>
      <c r="BW822" s="325"/>
      <c r="BX822" s="325"/>
      <c r="BY822" s="162"/>
      <c r="BZ822" s="162"/>
      <c r="CA822" s="162"/>
      <c r="CB822" s="162"/>
      <c r="CC822" s="162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</row>
    <row r="823" spans="1:95" s="1" customFormat="1" ht="10.5" customHeight="1">
      <c r="A823" s="1600"/>
      <c r="B823" s="1596"/>
      <c r="C823" s="1461" t="s">
        <v>126</v>
      </c>
      <c r="D823" s="131" t="s">
        <v>33</v>
      </c>
      <c r="E823" s="85">
        <f>ROUND(SQRT(E824^2+E825^2)*1000/(1.73*E$785),0)</f>
        <v>0</v>
      </c>
      <c r="F823" s="85">
        <f t="shared" ref="F823:AB823" si="442">ROUND(SQRT(F824^2+F825^2)*1000/(1.73*F$785),0)</f>
        <v>0</v>
      </c>
      <c r="G823" s="85">
        <f t="shared" si="442"/>
        <v>0</v>
      </c>
      <c r="H823" s="349">
        <f t="shared" si="442"/>
        <v>0</v>
      </c>
      <c r="I823" s="85">
        <f t="shared" si="442"/>
        <v>0</v>
      </c>
      <c r="J823" s="85">
        <f t="shared" si="442"/>
        <v>0</v>
      </c>
      <c r="K823" s="85">
        <f t="shared" si="442"/>
        <v>0</v>
      </c>
      <c r="L823" s="85">
        <f t="shared" si="442"/>
        <v>0</v>
      </c>
      <c r="M823" s="85">
        <f t="shared" si="442"/>
        <v>0</v>
      </c>
      <c r="N823" s="349">
        <f t="shared" si="442"/>
        <v>0</v>
      </c>
      <c r="O823" s="85">
        <f t="shared" si="442"/>
        <v>0</v>
      </c>
      <c r="P823" s="85">
        <f t="shared" si="442"/>
        <v>0</v>
      </c>
      <c r="Q823" s="85">
        <f t="shared" si="442"/>
        <v>0</v>
      </c>
      <c r="R823" s="85">
        <f t="shared" si="442"/>
        <v>0</v>
      </c>
      <c r="S823" s="85">
        <f t="shared" si="442"/>
        <v>0</v>
      </c>
      <c r="T823" s="85">
        <f t="shared" si="442"/>
        <v>0</v>
      </c>
      <c r="U823" s="85">
        <f t="shared" si="442"/>
        <v>0</v>
      </c>
      <c r="V823" s="349">
        <f t="shared" si="442"/>
        <v>0</v>
      </c>
      <c r="W823" s="85">
        <f t="shared" si="442"/>
        <v>0</v>
      </c>
      <c r="X823" s="85">
        <f t="shared" si="442"/>
        <v>0</v>
      </c>
      <c r="Y823" s="85">
        <f t="shared" si="442"/>
        <v>0</v>
      </c>
      <c r="Z823" s="85">
        <f t="shared" si="442"/>
        <v>0</v>
      </c>
      <c r="AA823" s="85">
        <f t="shared" si="442"/>
        <v>0</v>
      </c>
      <c r="AB823" s="86">
        <f t="shared" si="442"/>
        <v>0</v>
      </c>
      <c r="AC823" s="330"/>
      <c r="AD823" s="177"/>
      <c r="AE823" s="351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162"/>
      <c r="BZ823" s="162"/>
      <c r="CA823" s="162"/>
      <c r="CB823" s="162"/>
      <c r="CC823" s="162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</row>
    <row r="824" spans="1:95" s="1" customFormat="1" ht="10.5" customHeight="1">
      <c r="A824" s="1600"/>
      <c r="B824" s="1596"/>
      <c r="C824" s="1461" t="s">
        <v>553</v>
      </c>
      <c r="D824" s="131" t="s">
        <v>116</v>
      </c>
      <c r="E824" s="61">
        <f>AF824*$AE824</f>
        <v>0</v>
      </c>
      <c r="F824" s="61">
        <f t="shared" ref="F824:AB824" si="443">AG824*$AE824</f>
        <v>0</v>
      </c>
      <c r="G824" s="61">
        <f t="shared" si="443"/>
        <v>0</v>
      </c>
      <c r="H824" s="420">
        <f t="shared" si="443"/>
        <v>0</v>
      </c>
      <c r="I824" s="61">
        <f t="shared" si="443"/>
        <v>0</v>
      </c>
      <c r="J824" s="61">
        <f t="shared" si="443"/>
        <v>0</v>
      </c>
      <c r="K824" s="61">
        <f t="shared" si="443"/>
        <v>0</v>
      </c>
      <c r="L824" s="61">
        <f t="shared" si="443"/>
        <v>0</v>
      </c>
      <c r="M824" s="61">
        <f t="shared" si="443"/>
        <v>0</v>
      </c>
      <c r="N824" s="420">
        <f t="shared" si="443"/>
        <v>0</v>
      </c>
      <c r="O824" s="61">
        <f t="shared" si="443"/>
        <v>0</v>
      </c>
      <c r="P824" s="61">
        <f t="shared" si="443"/>
        <v>0</v>
      </c>
      <c r="Q824" s="61">
        <f t="shared" si="443"/>
        <v>0</v>
      </c>
      <c r="R824" s="61">
        <f t="shared" si="443"/>
        <v>0</v>
      </c>
      <c r="S824" s="61">
        <f t="shared" si="443"/>
        <v>0</v>
      </c>
      <c r="T824" s="61">
        <f t="shared" si="443"/>
        <v>0</v>
      </c>
      <c r="U824" s="61">
        <f t="shared" si="443"/>
        <v>0</v>
      </c>
      <c r="V824" s="420">
        <f t="shared" si="443"/>
        <v>0</v>
      </c>
      <c r="W824" s="61">
        <f t="shared" si="443"/>
        <v>0</v>
      </c>
      <c r="X824" s="61">
        <f t="shared" si="443"/>
        <v>0</v>
      </c>
      <c r="Y824" s="61">
        <f t="shared" si="443"/>
        <v>0</v>
      </c>
      <c r="Z824" s="61">
        <f t="shared" si="443"/>
        <v>0</v>
      </c>
      <c r="AA824" s="61">
        <f t="shared" si="443"/>
        <v>0</v>
      </c>
      <c r="AB824" s="62">
        <f t="shared" si="443"/>
        <v>0</v>
      </c>
      <c r="AC824" s="47">
        <f>SUM(E824:AB824)</f>
        <v>0</v>
      </c>
      <c r="AD824" s="50">
        <f>SUM(E825:AB825)</f>
        <v>0</v>
      </c>
      <c r="AE824" s="351">
        <v>1.8</v>
      </c>
      <c r="AF824" s="325">
        <v>0</v>
      </c>
      <c r="AG824" s="325">
        <v>0</v>
      </c>
      <c r="AH824" s="325">
        <v>0</v>
      </c>
      <c r="AI824" s="325">
        <v>0</v>
      </c>
      <c r="AJ824" s="325">
        <v>0</v>
      </c>
      <c r="AK824" s="325">
        <v>0</v>
      </c>
      <c r="AL824" s="325">
        <v>0</v>
      </c>
      <c r="AM824" s="325">
        <v>0</v>
      </c>
      <c r="AN824" s="325">
        <v>0</v>
      </c>
      <c r="AO824" s="325">
        <v>0</v>
      </c>
      <c r="AP824" s="325">
        <v>0</v>
      </c>
      <c r="AQ824" s="325">
        <v>0</v>
      </c>
      <c r="AR824" s="325">
        <v>0</v>
      </c>
      <c r="AS824" s="325">
        <v>0</v>
      </c>
      <c r="AT824" s="325">
        <v>0</v>
      </c>
      <c r="AU824" s="325">
        <v>0</v>
      </c>
      <c r="AV824" s="325">
        <v>0</v>
      </c>
      <c r="AW824" s="325">
        <v>0</v>
      </c>
      <c r="AX824" s="325">
        <v>0</v>
      </c>
      <c r="AY824" s="325">
        <v>0</v>
      </c>
      <c r="AZ824" s="325">
        <v>0</v>
      </c>
      <c r="BA824" s="325">
        <v>0</v>
      </c>
      <c r="BB824" s="325">
        <v>0</v>
      </c>
      <c r="BC824" s="325">
        <v>0</v>
      </c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162"/>
      <c r="BZ824" s="162"/>
      <c r="CA824" s="162"/>
      <c r="CB824" s="162"/>
      <c r="CC824" s="162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</row>
    <row r="825" spans="1:95" s="1" customFormat="1" ht="10.5" customHeight="1">
      <c r="A825" s="1600"/>
      <c r="B825" s="1596"/>
      <c r="C825" s="1461" t="s">
        <v>553</v>
      </c>
      <c r="D825" s="131" t="s">
        <v>117</v>
      </c>
      <c r="E825" s="61">
        <f>AF825*$AE824</f>
        <v>0</v>
      </c>
      <c r="F825" s="48">
        <f t="shared" ref="F825:AB825" si="444">AG825*$AE824</f>
        <v>0</v>
      </c>
      <c r="G825" s="48">
        <f t="shared" si="444"/>
        <v>0</v>
      </c>
      <c r="H825" s="331">
        <f t="shared" si="444"/>
        <v>0</v>
      </c>
      <c r="I825" s="48">
        <f t="shared" si="444"/>
        <v>0</v>
      </c>
      <c r="J825" s="48">
        <f t="shared" si="444"/>
        <v>0</v>
      </c>
      <c r="K825" s="48">
        <f t="shared" si="444"/>
        <v>0</v>
      </c>
      <c r="L825" s="48">
        <f t="shared" si="444"/>
        <v>0</v>
      </c>
      <c r="M825" s="48">
        <f t="shared" si="444"/>
        <v>0</v>
      </c>
      <c r="N825" s="331">
        <f t="shared" si="444"/>
        <v>0</v>
      </c>
      <c r="O825" s="48">
        <f t="shared" si="444"/>
        <v>0</v>
      </c>
      <c r="P825" s="48">
        <f t="shared" si="444"/>
        <v>0</v>
      </c>
      <c r="Q825" s="48">
        <f t="shared" si="444"/>
        <v>0</v>
      </c>
      <c r="R825" s="48">
        <f t="shared" si="444"/>
        <v>0</v>
      </c>
      <c r="S825" s="48">
        <f t="shared" si="444"/>
        <v>0</v>
      </c>
      <c r="T825" s="48">
        <f t="shared" si="444"/>
        <v>0</v>
      </c>
      <c r="U825" s="48">
        <f t="shared" si="444"/>
        <v>0</v>
      </c>
      <c r="V825" s="331">
        <f t="shared" si="444"/>
        <v>0</v>
      </c>
      <c r="W825" s="48">
        <f t="shared" si="444"/>
        <v>0</v>
      </c>
      <c r="X825" s="48">
        <f t="shared" si="444"/>
        <v>0</v>
      </c>
      <c r="Y825" s="48">
        <f t="shared" si="444"/>
        <v>0</v>
      </c>
      <c r="Z825" s="48">
        <f t="shared" si="444"/>
        <v>0</v>
      </c>
      <c r="AA825" s="48">
        <f t="shared" si="444"/>
        <v>0</v>
      </c>
      <c r="AB825" s="49">
        <f t="shared" si="444"/>
        <v>0</v>
      </c>
      <c r="AC825" s="493"/>
      <c r="AD825" s="351"/>
      <c r="AE825" s="351"/>
      <c r="AF825" s="325">
        <v>0</v>
      </c>
      <c r="AG825" s="325">
        <v>0</v>
      </c>
      <c r="AH825" s="325">
        <v>0</v>
      </c>
      <c r="AI825" s="325">
        <v>0</v>
      </c>
      <c r="AJ825" s="325">
        <v>0</v>
      </c>
      <c r="AK825" s="325">
        <v>0</v>
      </c>
      <c r="AL825" s="325">
        <v>0</v>
      </c>
      <c r="AM825" s="325">
        <v>0</v>
      </c>
      <c r="AN825" s="325">
        <v>0</v>
      </c>
      <c r="AO825" s="325">
        <v>0</v>
      </c>
      <c r="AP825" s="325">
        <v>0</v>
      </c>
      <c r="AQ825" s="325">
        <v>0</v>
      </c>
      <c r="AR825" s="325">
        <v>0</v>
      </c>
      <c r="AS825" s="325">
        <v>0</v>
      </c>
      <c r="AT825" s="325">
        <v>0</v>
      </c>
      <c r="AU825" s="325">
        <v>0</v>
      </c>
      <c r="AV825" s="325">
        <v>0</v>
      </c>
      <c r="AW825" s="325">
        <v>0</v>
      </c>
      <c r="AX825" s="325">
        <v>0</v>
      </c>
      <c r="AY825" s="325">
        <v>0</v>
      </c>
      <c r="AZ825" s="325">
        <v>0</v>
      </c>
      <c r="BA825" s="325">
        <v>0</v>
      </c>
      <c r="BB825" s="325">
        <v>0</v>
      </c>
      <c r="BC825" s="325">
        <v>0</v>
      </c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162"/>
      <c r="BZ825" s="162"/>
      <c r="CA825" s="162"/>
      <c r="CB825" s="162"/>
      <c r="CC825" s="162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</row>
    <row r="826" spans="1:95" s="1" customFormat="1" ht="10.5" customHeight="1" thickBot="1">
      <c r="A826" s="1601"/>
      <c r="B826" s="1597"/>
      <c r="C826" s="776"/>
      <c r="D826" s="236" t="s">
        <v>41</v>
      </c>
      <c r="E826" s="52" t="e">
        <f t="shared" ref="E826:AB826" si="445">E825/E824</f>
        <v>#DIV/0!</v>
      </c>
      <c r="F826" s="52" t="e">
        <f t="shared" si="445"/>
        <v>#DIV/0!</v>
      </c>
      <c r="G826" s="52" t="e">
        <f t="shared" si="445"/>
        <v>#DIV/0!</v>
      </c>
      <c r="H826" s="365" t="e">
        <f t="shared" si="445"/>
        <v>#DIV/0!</v>
      </c>
      <c r="I826" s="52" t="e">
        <f t="shared" si="445"/>
        <v>#DIV/0!</v>
      </c>
      <c r="J826" s="52" t="e">
        <f t="shared" si="445"/>
        <v>#DIV/0!</v>
      </c>
      <c r="K826" s="52" t="e">
        <f t="shared" si="445"/>
        <v>#DIV/0!</v>
      </c>
      <c r="L826" s="52" t="e">
        <f t="shared" si="445"/>
        <v>#DIV/0!</v>
      </c>
      <c r="M826" s="52" t="e">
        <f t="shared" si="445"/>
        <v>#DIV/0!</v>
      </c>
      <c r="N826" s="365" t="e">
        <f t="shared" si="445"/>
        <v>#DIV/0!</v>
      </c>
      <c r="O826" s="52" t="e">
        <f t="shared" si="445"/>
        <v>#DIV/0!</v>
      </c>
      <c r="P826" s="52" t="e">
        <f t="shared" si="445"/>
        <v>#DIV/0!</v>
      </c>
      <c r="Q826" s="52" t="e">
        <f t="shared" si="445"/>
        <v>#DIV/0!</v>
      </c>
      <c r="R826" s="52" t="e">
        <f t="shared" si="445"/>
        <v>#DIV/0!</v>
      </c>
      <c r="S826" s="52" t="e">
        <f t="shared" si="445"/>
        <v>#DIV/0!</v>
      </c>
      <c r="T826" s="52" t="e">
        <f t="shared" si="445"/>
        <v>#DIV/0!</v>
      </c>
      <c r="U826" s="52" t="e">
        <f t="shared" si="445"/>
        <v>#DIV/0!</v>
      </c>
      <c r="V826" s="365" t="e">
        <f t="shared" si="445"/>
        <v>#DIV/0!</v>
      </c>
      <c r="W826" s="52" t="e">
        <f t="shared" si="445"/>
        <v>#DIV/0!</v>
      </c>
      <c r="X826" s="52" t="e">
        <f t="shared" si="445"/>
        <v>#DIV/0!</v>
      </c>
      <c r="Y826" s="52" t="e">
        <f t="shared" si="445"/>
        <v>#DIV/0!</v>
      </c>
      <c r="Z826" s="52" t="e">
        <f t="shared" si="445"/>
        <v>#DIV/0!</v>
      </c>
      <c r="AA826" s="52" t="e">
        <f t="shared" si="445"/>
        <v>#DIV/0!</v>
      </c>
      <c r="AB826" s="53" t="e">
        <f t="shared" si="445"/>
        <v>#DIV/0!</v>
      </c>
      <c r="AC826" s="493"/>
      <c r="AD826" s="351"/>
      <c r="AE826" s="351"/>
      <c r="AF826" s="325"/>
      <c r="AG826" s="325"/>
      <c r="AH826" s="325"/>
      <c r="AI826" s="325"/>
      <c r="AJ826" s="325"/>
      <c r="AK826" s="325"/>
      <c r="AL826" s="325"/>
      <c r="AM826" s="325"/>
      <c r="AN826" s="325"/>
      <c r="AO826" s="325"/>
      <c r="AP826" s="325"/>
      <c r="AQ826" s="325"/>
      <c r="AR826" s="325"/>
      <c r="AS826" s="325"/>
      <c r="AT826" s="325"/>
      <c r="AU826" s="325"/>
      <c r="AV826" s="325"/>
      <c r="AW826" s="325"/>
      <c r="AX826" s="325"/>
      <c r="AY826" s="325"/>
      <c r="AZ826" s="325"/>
      <c r="BA826" s="325"/>
      <c r="BB826" s="325"/>
      <c r="BC826" s="325"/>
      <c r="BD826" s="325"/>
      <c r="BE826" s="325"/>
      <c r="BF826" s="325"/>
      <c r="BG826" s="325"/>
      <c r="BH826" s="325"/>
      <c r="BI826" s="325"/>
      <c r="BJ826" s="325"/>
      <c r="BK826" s="325"/>
      <c r="BL826" s="325"/>
      <c r="BM826" s="325"/>
      <c r="BN826" s="325"/>
      <c r="BO826" s="325"/>
      <c r="BP826" s="325"/>
      <c r="BQ826" s="325"/>
      <c r="BR826" s="325"/>
      <c r="BS826" s="325"/>
      <c r="BT826" s="325"/>
      <c r="BU826" s="325"/>
      <c r="BV826" s="325"/>
      <c r="BW826" s="325"/>
      <c r="BX826" s="325"/>
      <c r="BY826" s="162"/>
      <c r="BZ826" s="162"/>
      <c r="CA826" s="162"/>
      <c r="CB826" s="162"/>
      <c r="CC826" s="162"/>
      <c r="CD826" s="162"/>
      <c r="CE826" s="162"/>
      <c r="CF826" s="162"/>
      <c r="CG826" s="162"/>
      <c r="CH826" s="162"/>
      <c r="CI826" s="162"/>
      <c r="CJ826" s="162"/>
      <c r="CK826" s="162"/>
      <c r="CL826" s="162"/>
      <c r="CM826" s="162"/>
      <c r="CN826" s="162"/>
      <c r="CO826" s="162"/>
      <c r="CP826" s="162"/>
      <c r="CQ826" s="162"/>
    </row>
    <row r="827" spans="1:95" s="1" customFormat="1" ht="10.5" customHeight="1">
      <c r="A827" s="1560" t="s">
        <v>95</v>
      </c>
      <c r="B827" s="1595" t="s">
        <v>799</v>
      </c>
      <c r="C827" s="1107"/>
      <c r="D827" s="1190"/>
      <c r="E827" s="1249" t="s">
        <v>1007</v>
      </c>
      <c r="F827" s="1481"/>
      <c r="G827" s="76"/>
      <c r="H827" s="364"/>
      <c r="I827" s="79"/>
      <c r="J827" s="79"/>
      <c r="K827" s="79"/>
      <c r="L827" s="79"/>
      <c r="M827" s="79"/>
      <c r="N827" s="364"/>
      <c r="O827" s="79"/>
      <c r="P827" s="79"/>
      <c r="Q827" s="79"/>
      <c r="R827" s="79"/>
      <c r="S827" s="79"/>
      <c r="T827" s="79"/>
      <c r="U827" s="79"/>
      <c r="V827" s="364"/>
      <c r="W827" s="79"/>
      <c r="X827" s="79"/>
      <c r="Y827" s="79"/>
      <c r="Z827" s="79"/>
      <c r="AA827" s="79"/>
      <c r="AB827" s="185"/>
      <c r="AC827" s="408" t="s">
        <v>115</v>
      </c>
      <c r="AD827" s="50" t="e">
        <f>AD829/AC829</f>
        <v>#DIV/0!</v>
      </c>
      <c r="AE827" s="351"/>
      <c r="AF827" s="325"/>
      <c r="AG827" s="325"/>
      <c r="AH827" s="325"/>
      <c r="AI827" s="325"/>
      <c r="AJ827" s="325"/>
      <c r="AK827" s="325"/>
      <c r="AL827" s="325"/>
      <c r="AM827" s="325"/>
      <c r="AN827" s="325"/>
      <c r="AO827" s="325"/>
      <c r="AP827" s="325"/>
      <c r="AQ827" s="325"/>
      <c r="AR827" s="325"/>
      <c r="AS827" s="325"/>
      <c r="AT827" s="325"/>
      <c r="AU827" s="325"/>
      <c r="AV827" s="325"/>
      <c r="AW827" s="325"/>
      <c r="AX827" s="325"/>
      <c r="AY827" s="325"/>
      <c r="AZ827" s="325"/>
      <c r="BA827" s="325"/>
      <c r="BB827" s="325"/>
      <c r="BC827" s="325"/>
      <c r="BD827" s="325"/>
      <c r="BE827" s="325"/>
      <c r="BF827" s="325"/>
      <c r="BG827" s="325"/>
      <c r="BH827" s="325"/>
      <c r="BI827" s="325"/>
      <c r="BJ827" s="325"/>
      <c r="BK827" s="325"/>
      <c r="BL827" s="325"/>
      <c r="BM827" s="325"/>
      <c r="BN827" s="325"/>
      <c r="BO827" s="325"/>
      <c r="BP827" s="325"/>
      <c r="BQ827" s="325"/>
      <c r="BR827" s="325"/>
      <c r="BS827" s="325"/>
      <c r="BT827" s="325"/>
      <c r="BU827" s="325"/>
      <c r="BV827" s="325"/>
      <c r="BW827" s="325"/>
      <c r="BX827" s="325"/>
      <c r="BY827" s="162"/>
      <c r="BZ827" s="162"/>
      <c r="CA827" s="162"/>
      <c r="CB827" s="162"/>
      <c r="CC827" s="162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</row>
    <row r="828" spans="1:95" s="1" customFormat="1" ht="10.5" customHeight="1">
      <c r="A828" s="1600"/>
      <c r="B828" s="1596"/>
      <c r="C828" s="1461" t="s">
        <v>126</v>
      </c>
      <c r="D828" s="131" t="s">
        <v>33</v>
      </c>
      <c r="E828" s="104">
        <f>ROUND(SQRT(E829^2+E830^2)*1000/(1.73*E786),0)</f>
        <v>0</v>
      </c>
      <c r="F828" s="104">
        <f t="shared" ref="F828:AB828" si="446">ROUND(SQRT(F829^2+F830^2)*1000/(1.73*F786),0)</f>
        <v>0</v>
      </c>
      <c r="G828" s="104">
        <f t="shared" si="446"/>
        <v>0</v>
      </c>
      <c r="H828" s="350">
        <f t="shared" si="446"/>
        <v>0</v>
      </c>
      <c r="I828" s="104">
        <f t="shared" si="446"/>
        <v>0</v>
      </c>
      <c r="J828" s="104">
        <f t="shared" si="446"/>
        <v>0</v>
      </c>
      <c r="K828" s="104">
        <f t="shared" si="446"/>
        <v>0</v>
      </c>
      <c r="L828" s="104">
        <f t="shared" si="446"/>
        <v>0</v>
      </c>
      <c r="M828" s="104">
        <f t="shared" si="446"/>
        <v>0</v>
      </c>
      <c r="N828" s="350">
        <f t="shared" si="446"/>
        <v>0</v>
      </c>
      <c r="O828" s="104">
        <f t="shared" si="446"/>
        <v>0</v>
      </c>
      <c r="P828" s="104">
        <f t="shared" si="446"/>
        <v>0</v>
      </c>
      <c r="Q828" s="104">
        <f t="shared" si="446"/>
        <v>0</v>
      </c>
      <c r="R828" s="104">
        <f t="shared" si="446"/>
        <v>0</v>
      </c>
      <c r="S828" s="104">
        <f t="shared" si="446"/>
        <v>0</v>
      </c>
      <c r="T828" s="104">
        <f t="shared" si="446"/>
        <v>0</v>
      </c>
      <c r="U828" s="104">
        <f t="shared" si="446"/>
        <v>0</v>
      </c>
      <c r="V828" s="350">
        <f t="shared" si="446"/>
        <v>0</v>
      </c>
      <c r="W828" s="104">
        <f t="shared" si="446"/>
        <v>0</v>
      </c>
      <c r="X828" s="104">
        <f t="shared" si="446"/>
        <v>0</v>
      </c>
      <c r="Y828" s="104">
        <f t="shared" si="446"/>
        <v>0</v>
      </c>
      <c r="Z828" s="104">
        <f t="shared" si="446"/>
        <v>0</v>
      </c>
      <c r="AA828" s="104">
        <f t="shared" si="446"/>
        <v>0</v>
      </c>
      <c r="AB828" s="105">
        <f t="shared" si="446"/>
        <v>0</v>
      </c>
      <c r="AC828" s="330"/>
      <c r="AD828" s="177"/>
      <c r="AE828" s="351"/>
      <c r="AF828" s="325"/>
      <c r="AG828" s="325"/>
      <c r="AH828" s="325"/>
      <c r="AI828" s="325"/>
      <c r="AJ828" s="325"/>
      <c r="AK828" s="325"/>
      <c r="AL828" s="325"/>
      <c r="AM828" s="325"/>
      <c r="AN828" s="325"/>
      <c r="AO828" s="325"/>
      <c r="AP828" s="325"/>
      <c r="AQ828" s="325"/>
      <c r="AR828" s="325"/>
      <c r="AS828" s="325"/>
      <c r="AT828" s="325"/>
      <c r="AU828" s="325"/>
      <c r="AV828" s="325"/>
      <c r="AW828" s="325"/>
      <c r="AX828" s="325"/>
      <c r="AY828" s="325"/>
      <c r="AZ828" s="325"/>
      <c r="BA828" s="325"/>
      <c r="BB828" s="325"/>
      <c r="BC828" s="325"/>
      <c r="BD828" s="325"/>
      <c r="BE828" s="325"/>
      <c r="BF828" s="325"/>
      <c r="BG828" s="325"/>
      <c r="BH828" s="325"/>
      <c r="BI828" s="325"/>
      <c r="BJ828" s="325"/>
      <c r="BK828" s="325"/>
      <c r="BL828" s="325"/>
      <c r="BM828" s="325"/>
      <c r="BN828" s="325"/>
      <c r="BO828" s="325"/>
      <c r="BP828" s="325"/>
      <c r="BQ828" s="325"/>
      <c r="BR828" s="325"/>
      <c r="BS828" s="325"/>
      <c r="BT828" s="325"/>
      <c r="BU828" s="325"/>
      <c r="BV828" s="325"/>
      <c r="BW828" s="325"/>
      <c r="BX828" s="325"/>
      <c r="BY828" s="162"/>
      <c r="BZ828" s="162"/>
      <c r="CA828" s="162"/>
      <c r="CB828" s="162"/>
      <c r="CC828" s="162"/>
      <c r="CD828" s="162"/>
      <c r="CE828" s="162"/>
      <c r="CF828" s="162"/>
      <c r="CG828" s="162"/>
      <c r="CH828" s="162"/>
      <c r="CI828" s="162"/>
      <c r="CJ828" s="162"/>
      <c r="CK828" s="162"/>
      <c r="CL828" s="162"/>
      <c r="CM828" s="162"/>
      <c r="CN828" s="162"/>
      <c r="CO828" s="162"/>
      <c r="CP828" s="162"/>
      <c r="CQ828" s="162"/>
    </row>
    <row r="829" spans="1:95" s="1" customFormat="1" ht="10.5" customHeight="1">
      <c r="A829" s="1600"/>
      <c r="B829" s="1596"/>
      <c r="C829" s="1461" t="s">
        <v>553</v>
      </c>
      <c r="D829" s="131" t="s">
        <v>116</v>
      </c>
      <c r="E829" s="61">
        <f>AF829*$AE829</f>
        <v>0</v>
      </c>
      <c r="F829" s="61">
        <f t="shared" ref="F829:AB829" si="447">AG829*$AE829</f>
        <v>0</v>
      </c>
      <c r="G829" s="61">
        <f t="shared" si="447"/>
        <v>0</v>
      </c>
      <c r="H829" s="420">
        <f t="shared" si="447"/>
        <v>0</v>
      </c>
      <c r="I829" s="61">
        <f t="shared" si="447"/>
        <v>0</v>
      </c>
      <c r="J829" s="61">
        <f t="shared" si="447"/>
        <v>0</v>
      </c>
      <c r="K829" s="61">
        <f t="shared" si="447"/>
        <v>0</v>
      </c>
      <c r="L829" s="61">
        <f t="shared" si="447"/>
        <v>0</v>
      </c>
      <c r="M829" s="61">
        <f t="shared" si="447"/>
        <v>0</v>
      </c>
      <c r="N829" s="420">
        <f t="shared" si="447"/>
        <v>0</v>
      </c>
      <c r="O829" s="61">
        <f t="shared" si="447"/>
        <v>0</v>
      </c>
      <c r="P829" s="61">
        <f t="shared" si="447"/>
        <v>0</v>
      </c>
      <c r="Q829" s="61">
        <f t="shared" si="447"/>
        <v>0</v>
      </c>
      <c r="R829" s="61">
        <f t="shared" si="447"/>
        <v>0</v>
      </c>
      <c r="S829" s="61">
        <f t="shared" si="447"/>
        <v>0</v>
      </c>
      <c r="T829" s="61">
        <f t="shared" si="447"/>
        <v>0</v>
      </c>
      <c r="U829" s="61">
        <f t="shared" si="447"/>
        <v>0</v>
      </c>
      <c r="V829" s="420">
        <f t="shared" si="447"/>
        <v>0</v>
      </c>
      <c r="W829" s="61">
        <f t="shared" si="447"/>
        <v>0</v>
      </c>
      <c r="X829" s="61">
        <f t="shared" si="447"/>
        <v>0</v>
      </c>
      <c r="Y829" s="61">
        <f t="shared" si="447"/>
        <v>0</v>
      </c>
      <c r="Z829" s="61">
        <f t="shared" si="447"/>
        <v>0</v>
      </c>
      <c r="AA829" s="61">
        <f t="shared" si="447"/>
        <v>0</v>
      </c>
      <c r="AB829" s="62">
        <f t="shared" si="447"/>
        <v>0</v>
      </c>
      <c r="AC829" s="47">
        <f>SUM(E829:AB829)</f>
        <v>0</v>
      </c>
      <c r="AD829" s="50">
        <f>SUM(E830:AB830)</f>
        <v>0</v>
      </c>
      <c r="AE829" s="351">
        <v>0.9</v>
      </c>
      <c r="AF829" s="162">
        <v>0</v>
      </c>
      <c r="AG829" s="162">
        <v>0</v>
      </c>
      <c r="AH829" s="162">
        <v>0</v>
      </c>
      <c r="AI829" s="162">
        <v>0</v>
      </c>
      <c r="AJ829" s="162">
        <v>0</v>
      </c>
      <c r="AK829" s="162">
        <v>0</v>
      </c>
      <c r="AL829" s="111">
        <v>0</v>
      </c>
      <c r="AM829" s="111">
        <v>0</v>
      </c>
      <c r="AN829" s="111">
        <v>0</v>
      </c>
      <c r="AO829" s="111">
        <v>0</v>
      </c>
      <c r="AP829" s="111">
        <v>0</v>
      </c>
      <c r="AQ829" s="111">
        <v>0</v>
      </c>
      <c r="AR829" s="111">
        <v>0</v>
      </c>
      <c r="AS829" s="111">
        <v>0</v>
      </c>
      <c r="AT829" s="111">
        <v>0</v>
      </c>
      <c r="AU829" s="111">
        <v>0</v>
      </c>
      <c r="AV829" s="111">
        <v>0</v>
      </c>
      <c r="AW829" s="111">
        <v>0</v>
      </c>
      <c r="AX829" s="111">
        <v>0</v>
      </c>
      <c r="AY829" s="111">
        <v>0</v>
      </c>
      <c r="AZ829" s="111">
        <v>0</v>
      </c>
      <c r="BA829" s="111">
        <v>0</v>
      </c>
      <c r="BB829" s="111">
        <v>0</v>
      </c>
      <c r="BC829" s="111">
        <v>0</v>
      </c>
      <c r="BD829" s="325"/>
      <c r="BE829" s="325"/>
      <c r="BF829" s="325"/>
      <c r="BG829" s="325"/>
      <c r="BH829" s="325"/>
      <c r="BI829" s="325"/>
      <c r="BJ829" s="325"/>
      <c r="BK829" s="325"/>
      <c r="BL829" s="325"/>
      <c r="BM829" s="325"/>
      <c r="BN829" s="325"/>
      <c r="BO829" s="325"/>
      <c r="BP829" s="325"/>
      <c r="BQ829" s="325"/>
      <c r="BR829" s="325"/>
      <c r="BS829" s="325"/>
      <c r="BT829" s="325"/>
      <c r="BU829" s="325"/>
      <c r="BV829" s="325"/>
      <c r="BW829" s="325"/>
      <c r="BX829" s="325"/>
      <c r="BY829" s="162"/>
      <c r="BZ829" s="162"/>
      <c r="CA829" s="162"/>
      <c r="CB829" s="162"/>
      <c r="CC829" s="162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</row>
    <row r="830" spans="1:95" s="1" customFormat="1" ht="10.5" customHeight="1">
      <c r="A830" s="1600"/>
      <c r="B830" s="1596"/>
      <c r="C830" s="1461" t="s">
        <v>553</v>
      </c>
      <c r="D830" s="131" t="s">
        <v>117</v>
      </c>
      <c r="E830" s="61">
        <f>AF830*$AE829</f>
        <v>0</v>
      </c>
      <c r="F830" s="48">
        <f t="shared" ref="F830:AB830" si="448">AG830*$AE829</f>
        <v>0</v>
      </c>
      <c r="G830" s="48">
        <f t="shared" si="448"/>
        <v>0</v>
      </c>
      <c r="H830" s="331">
        <f t="shared" si="448"/>
        <v>0</v>
      </c>
      <c r="I830" s="48">
        <f t="shared" si="448"/>
        <v>0</v>
      </c>
      <c r="J830" s="48">
        <f t="shared" si="448"/>
        <v>0</v>
      </c>
      <c r="K830" s="48">
        <f t="shared" si="448"/>
        <v>0</v>
      </c>
      <c r="L830" s="48">
        <f t="shared" si="448"/>
        <v>0</v>
      </c>
      <c r="M830" s="48">
        <f t="shared" si="448"/>
        <v>0</v>
      </c>
      <c r="N830" s="331">
        <f t="shared" si="448"/>
        <v>0</v>
      </c>
      <c r="O830" s="48">
        <f t="shared" si="448"/>
        <v>0</v>
      </c>
      <c r="P830" s="48">
        <f t="shared" si="448"/>
        <v>0</v>
      </c>
      <c r="Q830" s="48">
        <f t="shared" si="448"/>
        <v>0</v>
      </c>
      <c r="R830" s="48">
        <f t="shared" si="448"/>
        <v>0</v>
      </c>
      <c r="S830" s="48">
        <f t="shared" si="448"/>
        <v>0</v>
      </c>
      <c r="T830" s="48">
        <f t="shared" si="448"/>
        <v>0</v>
      </c>
      <c r="U830" s="48">
        <f t="shared" si="448"/>
        <v>0</v>
      </c>
      <c r="V830" s="331">
        <f t="shared" si="448"/>
        <v>0</v>
      </c>
      <c r="W830" s="48">
        <f t="shared" si="448"/>
        <v>0</v>
      </c>
      <c r="X830" s="48">
        <f t="shared" si="448"/>
        <v>0</v>
      </c>
      <c r="Y830" s="48">
        <f t="shared" si="448"/>
        <v>0</v>
      </c>
      <c r="Z830" s="48">
        <f t="shared" si="448"/>
        <v>0</v>
      </c>
      <c r="AA830" s="48">
        <f t="shared" si="448"/>
        <v>0</v>
      </c>
      <c r="AB830" s="49">
        <f t="shared" si="448"/>
        <v>0</v>
      </c>
      <c r="AC830" s="493"/>
      <c r="AD830" s="351"/>
      <c r="AE830" s="351"/>
      <c r="AF830" s="162">
        <v>0</v>
      </c>
      <c r="AG830" s="162">
        <v>0</v>
      </c>
      <c r="AH830" s="162">
        <v>0</v>
      </c>
      <c r="AI830" s="162">
        <v>0</v>
      </c>
      <c r="AJ830" s="162">
        <v>0</v>
      </c>
      <c r="AK830" s="162">
        <v>0</v>
      </c>
      <c r="AL830" s="111">
        <v>0</v>
      </c>
      <c r="AM830" s="111">
        <v>0</v>
      </c>
      <c r="AN830" s="111">
        <v>0</v>
      </c>
      <c r="AO830" s="111">
        <v>0</v>
      </c>
      <c r="AP830" s="111">
        <v>0</v>
      </c>
      <c r="AQ830" s="111">
        <v>0</v>
      </c>
      <c r="AR830" s="111">
        <v>0</v>
      </c>
      <c r="AS830" s="111">
        <v>0</v>
      </c>
      <c r="AT830" s="111">
        <v>0</v>
      </c>
      <c r="AU830" s="111">
        <v>0</v>
      </c>
      <c r="AV830" s="111">
        <v>0</v>
      </c>
      <c r="AW830" s="111">
        <v>0</v>
      </c>
      <c r="AX830" s="111">
        <v>0</v>
      </c>
      <c r="AY830" s="111">
        <v>0</v>
      </c>
      <c r="AZ830" s="111">
        <v>0</v>
      </c>
      <c r="BA830" s="111">
        <v>0</v>
      </c>
      <c r="BB830" s="111">
        <v>0</v>
      </c>
      <c r="BC830" s="111">
        <v>0</v>
      </c>
      <c r="BD830" s="325"/>
      <c r="BE830" s="325"/>
      <c r="BF830" s="325"/>
      <c r="BG830" s="325"/>
      <c r="BH830" s="325"/>
      <c r="BI830" s="325"/>
      <c r="BJ830" s="325"/>
      <c r="BK830" s="325"/>
      <c r="BL830" s="325"/>
      <c r="BM830" s="325"/>
      <c r="BN830" s="325"/>
      <c r="BO830" s="325"/>
      <c r="BP830" s="325"/>
      <c r="BQ830" s="325"/>
      <c r="BR830" s="325"/>
      <c r="BS830" s="325"/>
      <c r="BT830" s="325"/>
      <c r="BU830" s="325"/>
      <c r="BV830" s="325"/>
      <c r="BW830" s="325"/>
      <c r="BX830" s="325"/>
      <c r="BY830" s="162"/>
      <c r="BZ830" s="162"/>
      <c r="CA830" s="162"/>
      <c r="CB830" s="162"/>
      <c r="CC830" s="162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</row>
    <row r="831" spans="1:95" s="1" customFormat="1" ht="10.5" customHeight="1" thickBot="1">
      <c r="A831" s="1601"/>
      <c r="B831" s="1597"/>
      <c r="C831" s="776"/>
      <c r="D831" s="236" t="s">
        <v>41</v>
      </c>
      <c r="E831" s="52" t="e">
        <f t="shared" ref="E831:AB831" si="449">E830/E829</f>
        <v>#DIV/0!</v>
      </c>
      <c r="F831" s="52" t="e">
        <f t="shared" si="449"/>
        <v>#DIV/0!</v>
      </c>
      <c r="G831" s="52" t="e">
        <f t="shared" si="449"/>
        <v>#DIV/0!</v>
      </c>
      <c r="H831" s="365" t="e">
        <f t="shared" si="449"/>
        <v>#DIV/0!</v>
      </c>
      <c r="I831" s="52" t="e">
        <f t="shared" si="449"/>
        <v>#DIV/0!</v>
      </c>
      <c r="J831" s="52" t="e">
        <f t="shared" si="449"/>
        <v>#DIV/0!</v>
      </c>
      <c r="K831" s="52" t="e">
        <f t="shared" si="449"/>
        <v>#DIV/0!</v>
      </c>
      <c r="L831" s="52" t="e">
        <f t="shared" si="449"/>
        <v>#DIV/0!</v>
      </c>
      <c r="M831" s="52" t="e">
        <f t="shared" si="449"/>
        <v>#DIV/0!</v>
      </c>
      <c r="N831" s="365" t="e">
        <f t="shared" si="449"/>
        <v>#DIV/0!</v>
      </c>
      <c r="O831" s="52" t="e">
        <f t="shared" si="449"/>
        <v>#DIV/0!</v>
      </c>
      <c r="P831" s="52" t="e">
        <f t="shared" si="449"/>
        <v>#DIV/0!</v>
      </c>
      <c r="Q831" s="52" t="e">
        <f t="shared" si="449"/>
        <v>#DIV/0!</v>
      </c>
      <c r="R831" s="52" t="e">
        <f t="shared" si="449"/>
        <v>#DIV/0!</v>
      </c>
      <c r="S831" s="52" t="e">
        <f t="shared" si="449"/>
        <v>#DIV/0!</v>
      </c>
      <c r="T831" s="52" t="e">
        <f t="shared" si="449"/>
        <v>#DIV/0!</v>
      </c>
      <c r="U831" s="52" t="e">
        <f t="shared" si="449"/>
        <v>#DIV/0!</v>
      </c>
      <c r="V831" s="365" t="e">
        <f t="shared" si="449"/>
        <v>#DIV/0!</v>
      </c>
      <c r="W831" s="52" t="e">
        <f t="shared" si="449"/>
        <v>#DIV/0!</v>
      </c>
      <c r="X831" s="52" t="e">
        <f t="shared" si="449"/>
        <v>#DIV/0!</v>
      </c>
      <c r="Y831" s="52" t="e">
        <f t="shared" si="449"/>
        <v>#DIV/0!</v>
      </c>
      <c r="Z831" s="52" t="e">
        <f t="shared" si="449"/>
        <v>#DIV/0!</v>
      </c>
      <c r="AA831" s="52" t="e">
        <f t="shared" si="449"/>
        <v>#DIV/0!</v>
      </c>
      <c r="AB831" s="53" t="e">
        <f t="shared" si="449"/>
        <v>#DIV/0!</v>
      </c>
      <c r="AC831" s="493"/>
      <c r="AD831" s="351"/>
      <c r="AE831" s="351"/>
      <c r="AF831" s="325"/>
      <c r="AG831" s="325"/>
      <c r="AH831" s="325"/>
      <c r="AI831" s="325"/>
      <c r="AJ831" s="325"/>
      <c r="AK831" s="325"/>
      <c r="AL831" s="325"/>
      <c r="AM831" s="325"/>
      <c r="AN831" s="325"/>
      <c r="AO831" s="325"/>
      <c r="AP831" s="325"/>
      <c r="AQ831" s="325"/>
      <c r="AR831" s="325"/>
      <c r="AS831" s="325"/>
      <c r="AT831" s="325"/>
      <c r="AU831" s="325"/>
      <c r="AV831" s="325"/>
      <c r="AW831" s="325"/>
      <c r="AX831" s="325"/>
      <c r="AY831" s="325"/>
      <c r="AZ831" s="325"/>
      <c r="BA831" s="325"/>
      <c r="BB831" s="325"/>
      <c r="BC831" s="325"/>
      <c r="BD831" s="325"/>
      <c r="BE831" s="325"/>
      <c r="BF831" s="325"/>
      <c r="BG831" s="325"/>
      <c r="BH831" s="325"/>
      <c r="BI831" s="325"/>
      <c r="BJ831" s="325"/>
      <c r="BK831" s="325"/>
      <c r="BL831" s="325"/>
      <c r="BM831" s="325"/>
      <c r="BN831" s="325"/>
      <c r="BO831" s="325"/>
      <c r="BP831" s="325"/>
      <c r="BQ831" s="325"/>
      <c r="BR831" s="325"/>
      <c r="BS831" s="325"/>
      <c r="BT831" s="325"/>
      <c r="BU831" s="325"/>
      <c r="BV831" s="325"/>
      <c r="BW831" s="325"/>
      <c r="BX831" s="325"/>
      <c r="BY831" s="162"/>
      <c r="BZ831" s="162"/>
      <c r="CA831" s="162"/>
      <c r="CB831" s="162"/>
      <c r="CC831" s="162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</row>
    <row r="832" spans="1:95" s="1" customFormat="1" ht="10.5" customHeight="1">
      <c r="A832" s="1560" t="s">
        <v>14</v>
      </c>
      <c r="B832" s="1595" t="s">
        <v>801</v>
      </c>
      <c r="C832" s="1107"/>
      <c r="D832" s="1190"/>
      <c r="E832" s="76"/>
      <c r="F832" s="76"/>
      <c r="G832" s="76"/>
      <c r="H832" s="364"/>
      <c r="I832" s="79"/>
      <c r="J832" s="79"/>
      <c r="K832" s="79"/>
      <c r="L832" s="79"/>
      <c r="M832" s="79"/>
      <c r="N832" s="364"/>
      <c r="O832" s="79"/>
      <c r="P832" s="79"/>
      <c r="Q832" s="79"/>
      <c r="R832" s="79"/>
      <c r="S832" s="79"/>
      <c r="T832" s="79"/>
      <c r="U832" s="79"/>
      <c r="V832" s="364"/>
      <c r="W832" s="79"/>
      <c r="X832" s="79"/>
      <c r="Y832" s="79"/>
      <c r="Z832" s="79"/>
      <c r="AA832" s="79"/>
      <c r="AB832" s="185"/>
      <c r="AC832" s="408" t="s">
        <v>115</v>
      </c>
      <c r="AD832" s="50">
        <f>AD834/AC834</f>
        <v>0.60720117025086373</v>
      </c>
      <c r="AE832" s="351"/>
      <c r="AF832" s="325"/>
      <c r="AG832" s="325"/>
      <c r="AH832" s="325"/>
      <c r="AI832" s="325"/>
      <c r="AJ832" s="325"/>
      <c r="AK832" s="325"/>
      <c r="AL832" s="325"/>
      <c r="AM832" s="325"/>
      <c r="AN832" s="325"/>
      <c r="AO832" s="325"/>
      <c r="AP832" s="325"/>
      <c r="AQ832" s="325"/>
      <c r="AR832" s="325"/>
      <c r="AS832" s="325"/>
      <c r="AT832" s="325"/>
      <c r="AU832" s="325"/>
      <c r="AV832" s="325"/>
      <c r="AW832" s="325"/>
      <c r="AX832" s="325"/>
      <c r="AY832" s="325"/>
      <c r="AZ832" s="325"/>
      <c r="BA832" s="325"/>
      <c r="BB832" s="325"/>
      <c r="BC832" s="325"/>
      <c r="BD832" s="325"/>
      <c r="BE832" s="325"/>
      <c r="BF832" s="325"/>
      <c r="BG832" s="325"/>
      <c r="BH832" s="325"/>
      <c r="BI832" s="325"/>
      <c r="BJ832" s="325"/>
      <c r="BK832" s="325"/>
      <c r="BL832" s="325"/>
      <c r="BM832" s="325"/>
      <c r="BN832" s="325"/>
      <c r="BO832" s="325"/>
      <c r="BP832" s="325"/>
      <c r="BQ832" s="325"/>
      <c r="BR832" s="325"/>
      <c r="BS832" s="325"/>
      <c r="BT832" s="325"/>
      <c r="BU832" s="325"/>
      <c r="BV832" s="325"/>
      <c r="BW832" s="325"/>
      <c r="BX832" s="325"/>
      <c r="BY832" s="162"/>
      <c r="BZ832" s="162"/>
      <c r="CA832" s="162"/>
      <c r="CB832" s="162"/>
      <c r="CC832" s="162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</row>
    <row r="833" spans="1:95" s="1" customFormat="1" ht="10.5" customHeight="1">
      <c r="A833" s="1600"/>
      <c r="B833" s="1596"/>
      <c r="C833" s="1461" t="s">
        <v>126</v>
      </c>
      <c r="D833" s="131" t="s">
        <v>33</v>
      </c>
      <c r="E833" s="104">
        <v>65</v>
      </c>
      <c r="F833" s="104">
        <v>64</v>
      </c>
      <c r="G833" s="104">
        <v>64</v>
      </c>
      <c r="H833" s="350">
        <v>65</v>
      </c>
      <c r="I833" s="104">
        <v>65</v>
      </c>
      <c r="J833" s="104">
        <v>65</v>
      </c>
      <c r="K833" s="104">
        <v>65</v>
      </c>
      <c r="L833" s="104">
        <v>64</v>
      </c>
      <c r="M833" s="104">
        <v>65</v>
      </c>
      <c r="N833" s="350">
        <v>65</v>
      </c>
      <c r="O833" s="104">
        <v>65</v>
      </c>
      <c r="P833" s="104">
        <v>64</v>
      </c>
      <c r="Q833" s="104">
        <v>64</v>
      </c>
      <c r="R833" s="104">
        <v>64</v>
      </c>
      <c r="S833" s="104">
        <v>64</v>
      </c>
      <c r="T833" s="104">
        <v>64</v>
      </c>
      <c r="U833" s="104">
        <v>64</v>
      </c>
      <c r="V833" s="350">
        <v>64</v>
      </c>
      <c r="W833" s="104">
        <v>63</v>
      </c>
      <c r="X833" s="104">
        <v>63</v>
      </c>
      <c r="Y833" s="104">
        <v>63</v>
      </c>
      <c r="Z833" s="104">
        <v>63</v>
      </c>
      <c r="AA833" s="104">
        <v>63</v>
      </c>
      <c r="AB833" s="105">
        <v>63</v>
      </c>
      <c r="AC833" s="330"/>
      <c r="AD833" s="177"/>
      <c r="AE833" s="351"/>
      <c r="AF833" s="325"/>
      <c r="AG833" s="325"/>
      <c r="AH833" s="325"/>
      <c r="AI833" s="325"/>
      <c r="AJ833" s="325"/>
      <c r="AK833" s="325"/>
      <c r="AL833" s="325"/>
      <c r="AM833" s="325"/>
      <c r="AN833" s="325"/>
      <c r="AO833" s="325"/>
      <c r="AP833" s="325"/>
      <c r="AQ833" s="325"/>
      <c r="AR833" s="325"/>
      <c r="AS833" s="325"/>
      <c r="AT833" s="325"/>
      <c r="AU833" s="325"/>
      <c r="AV833" s="325"/>
      <c r="AW833" s="325"/>
      <c r="AX833" s="325"/>
      <c r="AY833" s="325"/>
      <c r="AZ833" s="325"/>
      <c r="BA833" s="325"/>
      <c r="BB833" s="325"/>
      <c r="BC833" s="325"/>
      <c r="BD833" s="325"/>
      <c r="BE833" s="325"/>
      <c r="BF833" s="325"/>
      <c r="BG833" s="325"/>
      <c r="BH833" s="325"/>
      <c r="BI833" s="325"/>
      <c r="BJ833" s="325"/>
      <c r="BK833" s="325"/>
      <c r="BL833" s="325"/>
      <c r="BM833" s="325"/>
      <c r="BN833" s="325"/>
      <c r="BO833" s="325"/>
      <c r="BP833" s="325"/>
      <c r="BQ833" s="325"/>
      <c r="BR833" s="325"/>
      <c r="BS833" s="325"/>
      <c r="BT833" s="325"/>
      <c r="BU833" s="325"/>
      <c r="BV833" s="325"/>
      <c r="BW833" s="325"/>
      <c r="BX833" s="325"/>
      <c r="BY833" s="162"/>
      <c r="BZ833" s="162"/>
      <c r="CA833" s="162"/>
      <c r="CB833" s="162"/>
      <c r="CC833" s="162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</row>
    <row r="834" spans="1:95" s="1" customFormat="1" ht="10.5" customHeight="1">
      <c r="A834" s="1600"/>
      <c r="B834" s="1596"/>
      <c r="C834" s="1461" t="s">
        <v>553</v>
      </c>
      <c r="D834" s="131" t="s">
        <v>116</v>
      </c>
      <c r="E834" s="61">
        <f>AF834*$AE834</f>
        <v>0.62604000000000004</v>
      </c>
      <c r="F834" s="61">
        <f t="shared" ref="F834:AB834" si="450">AG834*$AE834</f>
        <v>0.6253200000000001</v>
      </c>
      <c r="G834" s="61">
        <f t="shared" si="450"/>
        <v>0.62468999999999997</v>
      </c>
      <c r="H834" s="420">
        <f t="shared" si="450"/>
        <v>0.62370000000000003</v>
      </c>
      <c r="I834" s="61">
        <f t="shared" si="450"/>
        <v>0.62316000000000005</v>
      </c>
      <c r="J834" s="61">
        <f t="shared" si="450"/>
        <v>0.62253000000000003</v>
      </c>
      <c r="K834" s="61">
        <f t="shared" si="450"/>
        <v>0.62217</v>
      </c>
      <c r="L834" s="61">
        <f t="shared" si="450"/>
        <v>0.62181000000000008</v>
      </c>
      <c r="M834" s="61">
        <f t="shared" si="450"/>
        <v>0.62108999999999992</v>
      </c>
      <c r="N834" s="420">
        <f t="shared" si="450"/>
        <v>0.62055000000000005</v>
      </c>
      <c r="O834" s="61">
        <f t="shared" si="450"/>
        <v>0.62019000000000002</v>
      </c>
      <c r="P834" s="61">
        <f t="shared" si="450"/>
        <v>0.61965000000000003</v>
      </c>
      <c r="Q834" s="61">
        <f t="shared" si="450"/>
        <v>0.61919999999999997</v>
      </c>
      <c r="R834" s="61">
        <f t="shared" si="450"/>
        <v>0.61865999999999999</v>
      </c>
      <c r="S834" s="61">
        <f t="shared" si="450"/>
        <v>0.61802999999999997</v>
      </c>
      <c r="T834" s="61">
        <f t="shared" si="450"/>
        <v>0.61794000000000004</v>
      </c>
      <c r="U834" s="61">
        <f t="shared" si="450"/>
        <v>0.61488000000000009</v>
      </c>
      <c r="V834" s="420">
        <f t="shared" si="450"/>
        <v>0.61092000000000013</v>
      </c>
      <c r="W834" s="61">
        <f t="shared" si="450"/>
        <v>0.61047000000000007</v>
      </c>
      <c r="X834" s="61">
        <f t="shared" si="450"/>
        <v>0.61002000000000001</v>
      </c>
      <c r="Y834" s="61">
        <f t="shared" si="450"/>
        <v>0.60948000000000002</v>
      </c>
      <c r="Z834" s="61">
        <f t="shared" si="450"/>
        <v>0.6093900000000001</v>
      </c>
      <c r="AA834" s="61">
        <f t="shared" si="450"/>
        <v>0.60912000000000011</v>
      </c>
      <c r="AB834" s="62">
        <f t="shared" si="450"/>
        <v>0.60858000000000001</v>
      </c>
      <c r="AC834" s="47">
        <f>SUM(E834:AB834)</f>
        <v>14.827589999999999</v>
      </c>
      <c r="AD834" s="50">
        <f>SUM(E835:AB835)</f>
        <v>9.0033300000000036</v>
      </c>
      <c r="AE834" s="351">
        <v>1.8</v>
      </c>
      <c r="AF834" s="325">
        <v>0.3478</v>
      </c>
      <c r="AG834" s="325">
        <v>0.34740000000000004</v>
      </c>
      <c r="AH834" s="325">
        <v>0.34704999999999997</v>
      </c>
      <c r="AI834" s="325">
        <v>0.34650000000000003</v>
      </c>
      <c r="AJ834" s="325">
        <v>0.34620000000000001</v>
      </c>
      <c r="AK834" s="325">
        <v>0.34584999999999999</v>
      </c>
      <c r="AL834" s="325">
        <v>0.34565000000000001</v>
      </c>
      <c r="AM834" s="325">
        <v>0.34545000000000003</v>
      </c>
      <c r="AN834" s="325">
        <v>0.34504999999999997</v>
      </c>
      <c r="AO834" s="325">
        <v>0.34475</v>
      </c>
      <c r="AP834" s="325">
        <v>0.34455000000000002</v>
      </c>
      <c r="AQ834" s="325">
        <v>0.34425</v>
      </c>
      <c r="AR834" s="325">
        <v>0.34399999999999997</v>
      </c>
      <c r="AS834" s="325">
        <v>0.34370000000000001</v>
      </c>
      <c r="AT834" s="325">
        <v>0.34334999999999999</v>
      </c>
      <c r="AU834" s="325">
        <v>0.34329999999999999</v>
      </c>
      <c r="AV834" s="325">
        <v>0.34160000000000001</v>
      </c>
      <c r="AW834" s="325">
        <v>0.33940000000000003</v>
      </c>
      <c r="AX834" s="325">
        <v>0.33915000000000001</v>
      </c>
      <c r="AY834" s="325">
        <v>0.33889999999999998</v>
      </c>
      <c r="AZ834" s="325">
        <v>0.33860000000000001</v>
      </c>
      <c r="BA834" s="325">
        <v>0.33855000000000002</v>
      </c>
      <c r="BB834" s="325">
        <v>0.33840000000000003</v>
      </c>
      <c r="BC834" s="325">
        <v>0.33810000000000001</v>
      </c>
      <c r="BD834" s="325"/>
      <c r="BE834" s="325"/>
      <c r="BF834" s="325"/>
      <c r="BG834" s="325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162"/>
      <c r="BZ834" s="162"/>
      <c r="CA834" s="162"/>
      <c r="CB834" s="162"/>
      <c r="CC834" s="162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</row>
    <row r="835" spans="1:95" ht="10.5" customHeight="1">
      <c r="A835" s="1600"/>
      <c r="B835" s="1596"/>
      <c r="C835" s="1461" t="s">
        <v>553</v>
      </c>
      <c r="D835" s="131" t="s">
        <v>117</v>
      </c>
      <c r="E835" s="61">
        <f>AF835*$AE834</f>
        <v>0.37989000000000001</v>
      </c>
      <c r="F835" s="48">
        <f t="shared" ref="F835:AB835" si="451">AG835*$AE834</f>
        <v>0.38133</v>
      </c>
      <c r="G835" s="48">
        <f t="shared" si="451"/>
        <v>0.38042999999999999</v>
      </c>
      <c r="H835" s="331">
        <f t="shared" si="451"/>
        <v>0.37827</v>
      </c>
      <c r="I835" s="48">
        <f t="shared" si="451"/>
        <v>0.37629000000000001</v>
      </c>
      <c r="J835" s="48">
        <f t="shared" si="451"/>
        <v>0.37529999999999997</v>
      </c>
      <c r="K835" s="48">
        <f t="shared" si="451"/>
        <v>0.37512000000000001</v>
      </c>
      <c r="L835" s="48">
        <f t="shared" si="451"/>
        <v>0.37853999999999999</v>
      </c>
      <c r="M835" s="48">
        <f t="shared" si="451"/>
        <v>0.37853999999999999</v>
      </c>
      <c r="N835" s="331">
        <f t="shared" si="451"/>
        <v>0.37827</v>
      </c>
      <c r="O835" s="48">
        <f t="shared" si="451"/>
        <v>0.37845000000000001</v>
      </c>
      <c r="P835" s="48">
        <f t="shared" si="451"/>
        <v>0.37548000000000004</v>
      </c>
      <c r="Q835" s="48">
        <f t="shared" si="451"/>
        <v>0.37818000000000002</v>
      </c>
      <c r="R835" s="48">
        <f t="shared" si="451"/>
        <v>0.37602000000000002</v>
      </c>
      <c r="S835" s="48">
        <f t="shared" si="451"/>
        <v>0.37179000000000001</v>
      </c>
      <c r="T835" s="48">
        <f t="shared" si="451"/>
        <v>0.37260000000000004</v>
      </c>
      <c r="U835" s="48">
        <f t="shared" si="451"/>
        <v>0.37475999999999998</v>
      </c>
      <c r="V835" s="331">
        <f t="shared" si="451"/>
        <v>0.37152000000000002</v>
      </c>
      <c r="W835" s="48">
        <f t="shared" si="451"/>
        <v>0.37008000000000002</v>
      </c>
      <c r="X835" s="48">
        <f t="shared" si="451"/>
        <v>0.37008000000000002</v>
      </c>
      <c r="Y835" s="48">
        <f t="shared" si="451"/>
        <v>0.37043999999999999</v>
      </c>
      <c r="Z835" s="48">
        <f t="shared" si="451"/>
        <v>0.37080000000000002</v>
      </c>
      <c r="AA835" s="48">
        <f t="shared" si="451"/>
        <v>0.37043999999999999</v>
      </c>
      <c r="AB835" s="49">
        <f t="shared" si="451"/>
        <v>0.37070999999999998</v>
      </c>
      <c r="AC835" s="493"/>
      <c r="AD835" s="351"/>
      <c r="AE835" s="351"/>
      <c r="AF835" s="325">
        <v>0.21104999999999999</v>
      </c>
      <c r="AG835" s="325">
        <v>0.21184999999999998</v>
      </c>
      <c r="AH835" s="325">
        <v>0.21134999999999998</v>
      </c>
      <c r="AI835" s="325">
        <v>0.21015</v>
      </c>
      <c r="AJ835" s="325">
        <v>0.20905000000000001</v>
      </c>
      <c r="AK835" s="325">
        <v>0.20849999999999999</v>
      </c>
      <c r="AL835" s="325">
        <v>0.2084</v>
      </c>
      <c r="AM835" s="325">
        <v>0.21029999999999999</v>
      </c>
      <c r="AN835" s="325">
        <v>0.21029999999999999</v>
      </c>
      <c r="AO835" s="325">
        <v>0.21015</v>
      </c>
      <c r="AP835" s="325">
        <v>0.21024999999999999</v>
      </c>
      <c r="AQ835" s="325">
        <v>0.20860000000000001</v>
      </c>
      <c r="AR835" s="325">
        <v>0.21010000000000001</v>
      </c>
      <c r="AS835" s="325">
        <v>0.2089</v>
      </c>
      <c r="AT835" s="325">
        <v>0.20655000000000001</v>
      </c>
      <c r="AU835" s="325">
        <v>0.20700000000000002</v>
      </c>
      <c r="AV835" s="325">
        <v>0.2082</v>
      </c>
      <c r="AW835" s="325">
        <v>0.2064</v>
      </c>
      <c r="AX835" s="325">
        <v>0.2056</v>
      </c>
      <c r="AY835" s="325">
        <v>0.2056</v>
      </c>
      <c r="AZ835" s="325">
        <v>0.20579999999999998</v>
      </c>
      <c r="BA835" s="325">
        <v>0.20600000000000002</v>
      </c>
      <c r="BB835" s="325">
        <v>0.20579999999999998</v>
      </c>
      <c r="BC835" s="325">
        <v>0.20594999999999999</v>
      </c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</row>
    <row r="836" spans="1:95" ht="10.5" customHeight="1" thickBot="1">
      <c r="A836" s="1601"/>
      <c r="B836" s="1597"/>
      <c r="C836" s="776"/>
      <c r="D836" s="236" t="s">
        <v>41</v>
      </c>
      <c r="E836" s="52">
        <f t="shared" ref="E836:AB836" si="452">E835/E834</f>
        <v>0.60681426106958014</v>
      </c>
      <c r="F836" s="52">
        <f t="shared" si="452"/>
        <v>0.60981577432354628</v>
      </c>
      <c r="G836" s="52">
        <f t="shared" si="452"/>
        <v>0.60899005906929837</v>
      </c>
      <c r="H836" s="365">
        <f t="shared" si="452"/>
        <v>0.60649350649350642</v>
      </c>
      <c r="I836" s="52">
        <f t="shared" si="452"/>
        <v>0.60384170999422293</v>
      </c>
      <c r="J836" s="52">
        <f t="shared" si="452"/>
        <v>0.60286251264999269</v>
      </c>
      <c r="K836" s="52">
        <f t="shared" si="452"/>
        <v>0.60292203095616959</v>
      </c>
      <c r="L836" s="52">
        <f t="shared" si="452"/>
        <v>0.60877116804168463</v>
      </c>
      <c r="M836" s="52">
        <f t="shared" si="452"/>
        <v>0.60947688740762218</v>
      </c>
      <c r="N836" s="365">
        <f t="shared" si="452"/>
        <v>0.60957215373459028</v>
      </c>
      <c r="O836" s="52">
        <f t="shared" si="452"/>
        <v>0.61021622406036857</v>
      </c>
      <c r="P836" s="52">
        <f t="shared" si="452"/>
        <v>0.60595497458242564</v>
      </c>
      <c r="Q836" s="52">
        <f t="shared" si="452"/>
        <v>0.61075581395348844</v>
      </c>
      <c r="R836" s="52">
        <f t="shared" si="452"/>
        <v>0.60779749781786441</v>
      </c>
      <c r="S836" s="52">
        <f t="shared" si="452"/>
        <v>0.60157273918741816</v>
      </c>
      <c r="T836" s="52">
        <f t="shared" si="452"/>
        <v>0.60297116224876202</v>
      </c>
      <c r="U836" s="52">
        <f t="shared" si="452"/>
        <v>0.60948477751756425</v>
      </c>
      <c r="V836" s="365">
        <f t="shared" si="452"/>
        <v>0.60813199764289916</v>
      </c>
      <c r="W836" s="52">
        <f t="shared" si="452"/>
        <v>0.60622143594279809</v>
      </c>
      <c r="X836" s="52">
        <f t="shared" si="452"/>
        <v>0.6066686338152848</v>
      </c>
      <c r="Y836" s="52">
        <f t="shared" si="452"/>
        <v>0.60779681039574718</v>
      </c>
      <c r="Z836" s="52">
        <f t="shared" si="452"/>
        <v>0.60847732978880509</v>
      </c>
      <c r="AA836" s="52">
        <f t="shared" si="452"/>
        <v>0.60815602836879423</v>
      </c>
      <c r="AB836" s="53">
        <f t="shared" si="452"/>
        <v>0.60913930789707182</v>
      </c>
      <c r="AC836" s="493"/>
      <c r="AD836" s="351"/>
      <c r="AE836" s="351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</row>
    <row r="837" spans="1:95" ht="10.5" customHeight="1">
      <c r="A837" s="1560" t="s">
        <v>8</v>
      </c>
      <c r="B837" s="1595" t="s">
        <v>1009</v>
      </c>
      <c r="C837" s="1107"/>
      <c r="D837" s="1190"/>
      <c r="E837" s="78"/>
      <c r="F837" s="78"/>
      <c r="G837" s="78"/>
      <c r="H837" s="364"/>
      <c r="I837" s="78"/>
      <c r="J837" s="78"/>
      <c r="K837" s="78"/>
      <c r="L837" s="78"/>
      <c r="M837" s="78"/>
      <c r="N837" s="364"/>
      <c r="O837" s="78"/>
      <c r="P837" s="78"/>
      <c r="Q837" s="78"/>
      <c r="R837" s="78"/>
      <c r="S837" s="78"/>
      <c r="T837" s="78"/>
      <c r="U837" s="78"/>
      <c r="V837" s="364"/>
      <c r="W837" s="78"/>
      <c r="X837" s="78"/>
      <c r="Y837" s="78"/>
      <c r="Z837" s="78"/>
      <c r="AA837" s="78"/>
      <c r="AB837" s="80"/>
      <c r="AC837" s="493"/>
      <c r="AD837" s="351"/>
      <c r="AE837" s="351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</row>
    <row r="838" spans="1:95" ht="10.5" customHeight="1">
      <c r="A838" s="1600"/>
      <c r="B838" s="1596"/>
      <c r="C838" s="1461"/>
      <c r="D838" s="131" t="s">
        <v>33</v>
      </c>
      <c r="E838" s="42" t="s">
        <v>125</v>
      </c>
      <c r="F838" s="42"/>
      <c r="G838" s="42"/>
      <c r="H838" s="406"/>
      <c r="I838" s="42"/>
      <c r="J838" s="42"/>
      <c r="K838" s="42"/>
      <c r="L838" s="42"/>
      <c r="M838" s="42"/>
      <c r="N838" s="406"/>
      <c r="O838" s="42"/>
      <c r="P838" s="42"/>
      <c r="Q838" s="42"/>
      <c r="R838" s="42"/>
      <c r="S838" s="42"/>
      <c r="T838" s="42"/>
      <c r="U838" s="42"/>
      <c r="V838" s="406"/>
      <c r="W838" s="42"/>
      <c r="X838" s="42"/>
      <c r="Y838" s="42"/>
      <c r="Z838" s="42"/>
      <c r="AA838" s="42"/>
      <c r="AB838" s="91"/>
      <c r="AC838" s="493"/>
      <c r="AD838" s="351"/>
      <c r="AE838" s="351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</row>
    <row r="839" spans="1:95" ht="10.5" customHeight="1">
      <c r="A839" s="1600"/>
      <c r="B839" s="1596"/>
      <c r="C839" s="789"/>
      <c r="D839" s="131" t="s">
        <v>116</v>
      </c>
      <c r="E839" s="90" t="s">
        <v>123</v>
      </c>
      <c r="F839" s="42"/>
      <c r="G839" s="42"/>
      <c r="H839" s="406"/>
      <c r="I839" s="42"/>
      <c r="J839" s="42"/>
      <c r="K839" s="42"/>
      <c r="L839" s="42"/>
      <c r="M839" s="42"/>
      <c r="N839" s="406"/>
      <c r="O839" s="42"/>
      <c r="P839" s="42"/>
      <c r="Q839" s="42"/>
      <c r="R839" s="42"/>
      <c r="S839" s="42"/>
      <c r="T839" s="42"/>
      <c r="U839" s="42"/>
      <c r="V839" s="406"/>
      <c r="W839" s="42"/>
      <c r="X839" s="42"/>
      <c r="Y839" s="42"/>
      <c r="Z839" s="42"/>
      <c r="AA839" s="42"/>
      <c r="AB839" s="91"/>
      <c r="AC839" s="493"/>
      <c r="AD839" s="351"/>
      <c r="AE839" s="351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</row>
    <row r="840" spans="1:95" ht="10.5" customHeight="1">
      <c r="A840" s="1600"/>
      <c r="B840" s="1596"/>
      <c r="C840" s="789"/>
      <c r="D840" s="131" t="s">
        <v>117</v>
      </c>
      <c r="E840" s="90" t="s">
        <v>123</v>
      </c>
      <c r="F840" s="42"/>
      <c r="G840" s="42"/>
      <c r="H840" s="406"/>
      <c r="I840" s="42"/>
      <c r="J840" s="42"/>
      <c r="K840" s="42"/>
      <c r="L840" s="42"/>
      <c r="M840" s="42"/>
      <c r="N840" s="406"/>
      <c r="O840" s="42"/>
      <c r="P840" s="42"/>
      <c r="Q840" s="42"/>
      <c r="R840" s="42"/>
      <c r="S840" s="42"/>
      <c r="T840" s="42"/>
      <c r="U840" s="42"/>
      <c r="V840" s="406"/>
      <c r="W840" s="42"/>
      <c r="X840" s="42"/>
      <c r="Y840" s="42"/>
      <c r="Z840" s="42"/>
      <c r="AA840" s="42"/>
      <c r="AB840" s="91"/>
      <c r="AC840" s="493"/>
      <c r="AD840" s="351"/>
      <c r="AE840" s="351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</row>
    <row r="841" spans="1:95" ht="10.5" customHeight="1" thickBot="1">
      <c r="A841" s="1601"/>
      <c r="B841" s="1597"/>
      <c r="C841" s="776"/>
      <c r="D841" s="236" t="s">
        <v>41</v>
      </c>
      <c r="E841" s="92"/>
      <c r="F841" s="92"/>
      <c r="G841" s="92"/>
      <c r="H841" s="407"/>
      <c r="I841" s="92"/>
      <c r="J841" s="92"/>
      <c r="K841" s="92"/>
      <c r="L841" s="92"/>
      <c r="M841" s="92"/>
      <c r="N841" s="407"/>
      <c r="O841" s="92"/>
      <c r="P841" s="92"/>
      <c r="Q841" s="92"/>
      <c r="R841" s="92"/>
      <c r="S841" s="92"/>
      <c r="T841" s="92"/>
      <c r="U841" s="92"/>
      <c r="V841" s="407"/>
      <c r="W841" s="92"/>
      <c r="X841" s="92"/>
      <c r="Y841" s="92"/>
      <c r="Z841" s="92"/>
      <c r="AA841" s="92"/>
      <c r="AB841" s="94"/>
      <c r="AC841" s="493"/>
      <c r="AD841" s="351"/>
      <c r="AE841" s="351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</row>
    <row r="842" spans="1:95" ht="10.5" customHeight="1">
      <c r="A842" s="1560" t="s">
        <v>16</v>
      </c>
      <c r="B842" s="1595" t="s">
        <v>1010</v>
      </c>
      <c r="C842" s="1107"/>
      <c r="D842" s="1190"/>
      <c r="E842" s="78"/>
      <c r="F842" s="78"/>
      <c r="G842" s="78"/>
      <c r="H842" s="364"/>
      <c r="I842" s="78"/>
      <c r="J842" s="78"/>
      <c r="K842" s="78"/>
      <c r="L842" s="78"/>
      <c r="M842" s="78"/>
      <c r="N842" s="364"/>
      <c r="O842" s="78"/>
      <c r="P842" s="78"/>
      <c r="Q842" s="78"/>
      <c r="R842" s="78"/>
      <c r="S842" s="78"/>
      <c r="T842" s="78"/>
      <c r="U842" s="78"/>
      <c r="V842" s="364"/>
      <c r="W842" s="78"/>
      <c r="X842" s="78"/>
      <c r="Y842" s="78"/>
      <c r="Z842" s="78"/>
      <c r="AA842" s="78"/>
      <c r="AB842" s="80"/>
      <c r="AC842" s="493"/>
      <c r="AD842" s="351"/>
      <c r="AE842" s="351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</row>
    <row r="843" spans="1:95" ht="10.5" customHeight="1">
      <c r="A843" s="1600"/>
      <c r="B843" s="1596"/>
      <c r="C843" s="1461"/>
      <c r="D843" s="131" t="s">
        <v>33</v>
      </c>
      <c r="E843" s="42" t="s">
        <v>125</v>
      </c>
      <c r="F843" s="42"/>
      <c r="G843" s="42"/>
      <c r="H843" s="406"/>
      <c r="I843" s="42"/>
      <c r="J843" s="42"/>
      <c r="K843" s="42"/>
      <c r="L843" s="42"/>
      <c r="M843" s="42"/>
      <c r="N843" s="406"/>
      <c r="O843" s="42"/>
      <c r="P843" s="42"/>
      <c r="Q843" s="42"/>
      <c r="R843" s="42"/>
      <c r="S843" s="42"/>
      <c r="T843" s="42"/>
      <c r="U843" s="42"/>
      <c r="V843" s="406"/>
      <c r="W843" s="42"/>
      <c r="X843" s="42"/>
      <c r="Y843" s="42"/>
      <c r="Z843" s="42"/>
      <c r="AA843" s="42"/>
      <c r="AB843" s="91"/>
      <c r="AC843" s="493"/>
      <c r="AD843" s="351"/>
      <c r="AE843" s="351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</row>
    <row r="844" spans="1:95" ht="10.5" customHeight="1">
      <c r="A844" s="1600"/>
      <c r="B844" s="1596"/>
      <c r="C844" s="789"/>
      <c r="D844" s="131" t="s">
        <v>116</v>
      </c>
      <c r="E844" s="90" t="s">
        <v>123</v>
      </c>
      <c r="F844" s="42"/>
      <c r="G844" s="42"/>
      <c r="H844" s="406"/>
      <c r="I844" s="42"/>
      <c r="J844" s="42"/>
      <c r="K844" s="42"/>
      <c r="L844" s="42"/>
      <c r="M844" s="42"/>
      <c r="N844" s="406"/>
      <c r="O844" s="42"/>
      <c r="P844" s="42"/>
      <c r="Q844" s="42"/>
      <c r="R844" s="42"/>
      <c r="S844" s="42"/>
      <c r="T844" s="42"/>
      <c r="U844" s="42"/>
      <c r="V844" s="406"/>
      <c r="W844" s="42"/>
      <c r="X844" s="42"/>
      <c r="Y844" s="42"/>
      <c r="Z844" s="42"/>
      <c r="AA844" s="42"/>
      <c r="AB844" s="91"/>
      <c r="AC844" s="493"/>
      <c r="AD844" s="351"/>
      <c r="AE844" s="351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</row>
    <row r="845" spans="1:95" ht="10.5" customHeight="1">
      <c r="A845" s="1600"/>
      <c r="B845" s="1596"/>
      <c r="C845" s="789"/>
      <c r="D845" s="131" t="s">
        <v>117</v>
      </c>
      <c r="E845" s="90" t="s">
        <v>123</v>
      </c>
      <c r="F845" s="42"/>
      <c r="G845" s="42"/>
      <c r="H845" s="406"/>
      <c r="I845" s="42"/>
      <c r="J845" s="42"/>
      <c r="K845" s="42"/>
      <c r="L845" s="42"/>
      <c r="M845" s="42"/>
      <c r="N845" s="406"/>
      <c r="O845" s="42"/>
      <c r="P845" s="42"/>
      <c r="Q845" s="42"/>
      <c r="R845" s="42"/>
      <c r="S845" s="42"/>
      <c r="T845" s="42"/>
      <c r="U845" s="42"/>
      <c r="V845" s="406"/>
      <c r="W845" s="42"/>
      <c r="X845" s="42"/>
      <c r="Y845" s="42"/>
      <c r="Z845" s="42"/>
      <c r="AA845" s="42"/>
      <c r="AB845" s="91"/>
      <c r="AC845" s="493"/>
      <c r="AD845" s="351"/>
      <c r="AE845" s="351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</row>
    <row r="846" spans="1:95" ht="10.5" customHeight="1" thickBot="1">
      <c r="A846" s="1601"/>
      <c r="B846" s="1597"/>
      <c r="C846" s="776"/>
      <c r="D846" s="236" t="s">
        <v>41</v>
      </c>
      <c r="E846" s="92"/>
      <c r="F846" s="92"/>
      <c r="G846" s="92"/>
      <c r="H846" s="407"/>
      <c r="I846" s="92"/>
      <c r="J846" s="92"/>
      <c r="K846" s="92"/>
      <c r="L846" s="92"/>
      <c r="M846" s="92"/>
      <c r="N846" s="407"/>
      <c r="O846" s="92"/>
      <c r="P846" s="92"/>
      <c r="Q846" s="92"/>
      <c r="R846" s="92"/>
      <c r="S846" s="92"/>
      <c r="T846" s="92"/>
      <c r="U846" s="92"/>
      <c r="V846" s="407"/>
      <c r="W846" s="92"/>
      <c r="X846" s="92"/>
      <c r="Y846" s="92"/>
      <c r="Z846" s="92"/>
      <c r="AA846" s="92"/>
      <c r="AB846" s="94"/>
      <c r="AC846" s="493"/>
      <c r="AD846" s="351"/>
      <c r="AE846" s="351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</row>
    <row r="847" spans="1:95" ht="10.5" customHeight="1">
      <c r="A847" s="1560" t="s">
        <v>42</v>
      </c>
      <c r="B847" s="1595" t="s">
        <v>175</v>
      </c>
      <c r="C847" s="1107"/>
      <c r="D847" s="1190"/>
      <c r="E847" s="1591" t="s">
        <v>1048</v>
      </c>
      <c r="F847" s="1591"/>
      <c r="G847" s="1591"/>
      <c r="H847" s="364"/>
      <c r="I847" s="78"/>
      <c r="J847" s="78"/>
      <c r="K847" s="78"/>
      <c r="L847" s="78"/>
      <c r="M847" s="78"/>
      <c r="N847" s="364"/>
      <c r="O847" s="78"/>
      <c r="P847" s="78"/>
      <c r="Q847" s="78"/>
      <c r="R847" s="78"/>
      <c r="S847" s="78"/>
      <c r="T847" s="78"/>
      <c r="U847" s="78"/>
      <c r="V847" s="364"/>
      <c r="W847" s="78"/>
      <c r="X847" s="78"/>
      <c r="Y847" s="78"/>
      <c r="Z847" s="78"/>
      <c r="AA847" s="78"/>
      <c r="AB847" s="80"/>
      <c r="AC847" s="493"/>
      <c r="AD847" s="351"/>
      <c r="AE847" s="351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</row>
    <row r="848" spans="1:95" ht="10.5" customHeight="1">
      <c r="A848" s="1600"/>
      <c r="B848" s="1596"/>
      <c r="C848" s="1461" t="s">
        <v>126</v>
      </c>
      <c r="D848" s="131" t="s">
        <v>33</v>
      </c>
      <c r="E848" s="85">
        <f>ROUND(SQRT(E849^2+E850^2)*1000/(1.73*E$785),0)</f>
        <v>0</v>
      </c>
      <c r="F848" s="85">
        <f t="shared" ref="F848:AB848" si="453">ROUND(SQRT(F849^2+F850^2)*1000/(1.73*F$785),0)</f>
        <v>0</v>
      </c>
      <c r="G848" s="85">
        <f t="shared" si="453"/>
        <v>0</v>
      </c>
      <c r="H848" s="349">
        <f t="shared" si="453"/>
        <v>0</v>
      </c>
      <c r="I848" s="85">
        <f t="shared" si="453"/>
        <v>0</v>
      </c>
      <c r="J848" s="85">
        <f t="shared" si="453"/>
        <v>0</v>
      </c>
      <c r="K848" s="85">
        <f t="shared" si="453"/>
        <v>0</v>
      </c>
      <c r="L848" s="85">
        <f t="shared" si="453"/>
        <v>0</v>
      </c>
      <c r="M848" s="85">
        <f t="shared" si="453"/>
        <v>0</v>
      </c>
      <c r="N848" s="349">
        <f t="shared" si="453"/>
        <v>0</v>
      </c>
      <c r="O848" s="85">
        <f t="shared" si="453"/>
        <v>0</v>
      </c>
      <c r="P848" s="85">
        <f t="shared" si="453"/>
        <v>0</v>
      </c>
      <c r="Q848" s="85">
        <f t="shared" si="453"/>
        <v>0</v>
      </c>
      <c r="R848" s="85">
        <f t="shared" si="453"/>
        <v>0</v>
      </c>
      <c r="S848" s="85">
        <f t="shared" si="453"/>
        <v>0</v>
      </c>
      <c r="T848" s="85">
        <f t="shared" si="453"/>
        <v>0</v>
      </c>
      <c r="U848" s="85">
        <f t="shared" si="453"/>
        <v>0</v>
      </c>
      <c r="V848" s="349">
        <f t="shared" si="453"/>
        <v>0</v>
      </c>
      <c r="W848" s="85">
        <f t="shared" si="453"/>
        <v>0</v>
      </c>
      <c r="X848" s="85">
        <f t="shared" si="453"/>
        <v>0</v>
      </c>
      <c r="Y848" s="85">
        <f t="shared" si="453"/>
        <v>0</v>
      </c>
      <c r="Z848" s="85">
        <f t="shared" si="453"/>
        <v>0</v>
      </c>
      <c r="AA848" s="85">
        <f t="shared" si="453"/>
        <v>0</v>
      </c>
      <c r="AB848" s="86">
        <f t="shared" si="453"/>
        <v>0</v>
      </c>
      <c r="AC848" s="493"/>
      <c r="AD848" s="351"/>
      <c r="AE848" s="351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</row>
    <row r="849" spans="1:159" ht="10.5" customHeight="1">
      <c r="A849" s="1600"/>
      <c r="B849" s="1596"/>
      <c r="C849" s="1461" t="s">
        <v>553</v>
      </c>
      <c r="D849" s="131" t="s">
        <v>116</v>
      </c>
      <c r="E849" s="61">
        <f>AF849*$AE849</f>
        <v>0</v>
      </c>
      <c r="F849" s="61">
        <f t="shared" ref="F849:AB849" si="454">AG849*$AE849</f>
        <v>0</v>
      </c>
      <c r="G849" s="61">
        <f t="shared" si="454"/>
        <v>0</v>
      </c>
      <c r="H849" s="420">
        <f t="shared" si="454"/>
        <v>0</v>
      </c>
      <c r="I849" s="61">
        <f t="shared" si="454"/>
        <v>0</v>
      </c>
      <c r="J849" s="61">
        <f t="shared" si="454"/>
        <v>0</v>
      </c>
      <c r="K849" s="61">
        <f t="shared" si="454"/>
        <v>0</v>
      </c>
      <c r="L849" s="61">
        <f t="shared" si="454"/>
        <v>0</v>
      </c>
      <c r="M849" s="61">
        <f t="shared" si="454"/>
        <v>0</v>
      </c>
      <c r="N849" s="420">
        <f t="shared" si="454"/>
        <v>0</v>
      </c>
      <c r="O849" s="61">
        <f t="shared" si="454"/>
        <v>0</v>
      </c>
      <c r="P849" s="61">
        <f t="shared" si="454"/>
        <v>0</v>
      </c>
      <c r="Q849" s="61">
        <f t="shared" si="454"/>
        <v>0</v>
      </c>
      <c r="R849" s="61">
        <f t="shared" si="454"/>
        <v>0</v>
      </c>
      <c r="S849" s="61">
        <f t="shared" si="454"/>
        <v>0</v>
      </c>
      <c r="T849" s="61">
        <f t="shared" si="454"/>
        <v>0</v>
      </c>
      <c r="U849" s="61">
        <f t="shared" si="454"/>
        <v>0</v>
      </c>
      <c r="V849" s="420">
        <f t="shared" si="454"/>
        <v>0</v>
      </c>
      <c r="W849" s="61">
        <f t="shared" si="454"/>
        <v>0</v>
      </c>
      <c r="X849" s="61">
        <f t="shared" si="454"/>
        <v>0</v>
      </c>
      <c r="Y849" s="61">
        <f t="shared" si="454"/>
        <v>0</v>
      </c>
      <c r="Z849" s="61">
        <f t="shared" si="454"/>
        <v>0</v>
      </c>
      <c r="AA849" s="61">
        <f t="shared" si="454"/>
        <v>0</v>
      </c>
      <c r="AB849" s="62">
        <f t="shared" si="454"/>
        <v>0</v>
      </c>
      <c r="AC849" s="493"/>
      <c r="AD849" s="351"/>
      <c r="AE849" s="351"/>
      <c r="AF849" s="325">
        <v>0</v>
      </c>
      <c r="AG849" s="325">
        <v>0</v>
      </c>
      <c r="AH849" s="325">
        <v>0</v>
      </c>
      <c r="AI849" s="325">
        <v>0</v>
      </c>
      <c r="AJ849" s="325">
        <v>0</v>
      </c>
      <c r="AK849" s="325">
        <v>0</v>
      </c>
      <c r="AL849" s="325">
        <v>0</v>
      </c>
      <c r="AM849" s="325">
        <v>0</v>
      </c>
      <c r="AN849" s="325">
        <v>0</v>
      </c>
      <c r="AO849" s="325">
        <v>0</v>
      </c>
      <c r="AP849" s="325">
        <v>0</v>
      </c>
      <c r="AQ849" s="325">
        <v>0</v>
      </c>
      <c r="AR849" s="325">
        <v>0</v>
      </c>
      <c r="AS849" s="325">
        <v>0</v>
      </c>
      <c r="AT849" s="325">
        <v>0</v>
      </c>
      <c r="AU849" s="325">
        <v>0</v>
      </c>
      <c r="AV849" s="325">
        <v>0</v>
      </c>
      <c r="AW849" s="325">
        <v>0</v>
      </c>
      <c r="AX849" s="325">
        <v>0</v>
      </c>
      <c r="AY849" s="325">
        <v>0</v>
      </c>
      <c r="AZ849" s="325">
        <v>0</v>
      </c>
      <c r="BA849" s="325">
        <v>0</v>
      </c>
      <c r="BB849" s="325">
        <v>0</v>
      </c>
      <c r="BC849" s="325">
        <v>0</v>
      </c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</row>
    <row r="850" spans="1:159" ht="10.5" customHeight="1">
      <c r="A850" s="1600"/>
      <c r="B850" s="1596"/>
      <c r="C850" s="1461" t="s">
        <v>553</v>
      </c>
      <c r="D850" s="131" t="s">
        <v>117</v>
      </c>
      <c r="E850" s="61">
        <f>AF850*$AE849</f>
        <v>0</v>
      </c>
      <c r="F850" s="48">
        <f t="shared" ref="F850:AB850" si="455">AG850*$AE849</f>
        <v>0</v>
      </c>
      <c r="G850" s="48">
        <f t="shared" si="455"/>
        <v>0</v>
      </c>
      <c r="H850" s="331">
        <f t="shared" si="455"/>
        <v>0</v>
      </c>
      <c r="I850" s="48">
        <f t="shared" si="455"/>
        <v>0</v>
      </c>
      <c r="J850" s="48">
        <f t="shared" si="455"/>
        <v>0</v>
      </c>
      <c r="K850" s="48">
        <f t="shared" si="455"/>
        <v>0</v>
      </c>
      <c r="L850" s="48">
        <f t="shared" si="455"/>
        <v>0</v>
      </c>
      <c r="M850" s="48">
        <f t="shared" si="455"/>
        <v>0</v>
      </c>
      <c r="N850" s="331">
        <f t="shared" si="455"/>
        <v>0</v>
      </c>
      <c r="O850" s="48">
        <f t="shared" si="455"/>
        <v>0</v>
      </c>
      <c r="P850" s="48">
        <f t="shared" si="455"/>
        <v>0</v>
      </c>
      <c r="Q850" s="48">
        <f t="shared" si="455"/>
        <v>0</v>
      </c>
      <c r="R850" s="48">
        <f t="shared" si="455"/>
        <v>0</v>
      </c>
      <c r="S850" s="48">
        <f t="shared" si="455"/>
        <v>0</v>
      </c>
      <c r="T850" s="48">
        <f t="shared" si="455"/>
        <v>0</v>
      </c>
      <c r="U850" s="48">
        <f t="shared" si="455"/>
        <v>0</v>
      </c>
      <c r="V850" s="331">
        <f t="shared" si="455"/>
        <v>0</v>
      </c>
      <c r="W850" s="48">
        <f t="shared" si="455"/>
        <v>0</v>
      </c>
      <c r="X850" s="48">
        <f t="shared" si="455"/>
        <v>0</v>
      </c>
      <c r="Y850" s="48">
        <f t="shared" si="455"/>
        <v>0</v>
      </c>
      <c r="Z850" s="48">
        <f t="shared" si="455"/>
        <v>0</v>
      </c>
      <c r="AA850" s="48">
        <f t="shared" si="455"/>
        <v>0</v>
      </c>
      <c r="AB850" s="49">
        <f t="shared" si="455"/>
        <v>0</v>
      </c>
      <c r="AC850" s="493"/>
      <c r="AD850" s="351"/>
      <c r="AE850" s="351"/>
      <c r="AF850" s="325">
        <v>0</v>
      </c>
      <c r="AG850" s="325">
        <v>0</v>
      </c>
      <c r="AH850" s="325">
        <v>0</v>
      </c>
      <c r="AI850" s="325">
        <v>0</v>
      </c>
      <c r="AJ850" s="325">
        <v>0</v>
      </c>
      <c r="AK850" s="325">
        <v>0</v>
      </c>
      <c r="AL850" s="325">
        <v>0</v>
      </c>
      <c r="AM850" s="325">
        <v>0</v>
      </c>
      <c r="AN850" s="325">
        <v>0</v>
      </c>
      <c r="AO850" s="325">
        <v>0</v>
      </c>
      <c r="AP850" s="325">
        <v>0</v>
      </c>
      <c r="AQ850" s="325">
        <v>0</v>
      </c>
      <c r="AR850" s="325">
        <v>0</v>
      </c>
      <c r="AS850" s="325">
        <v>0</v>
      </c>
      <c r="AT850" s="325">
        <v>0</v>
      </c>
      <c r="AU850" s="325">
        <v>0</v>
      </c>
      <c r="AV850" s="325">
        <v>0</v>
      </c>
      <c r="AW850" s="325">
        <v>0</v>
      </c>
      <c r="AX850" s="325">
        <v>0</v>
      </c>
      <c r="AY850" s="325">
        <v>0</v>
      </c>
      <c r="AZ850" s="325">
        <v>0</v>
      </c>
      <c r="BA850" s="325">
        <v>0</v>
      </c>
      <c r="BB850" s="325">
        <v>0</v>
      </c>
      <c r="BC850" s="325">
        <v>0</v>
      </c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</row>
    <row r="851" spans="1:159" ht="10.5" customHeight="1" thickBot="1">
      <c r="A851" s="1601"/>
      <c r="B851" s="1597"/>
      <c r="C851" s="776"/>
      <c r="D851" s="236" t="s">
        <v>41</v>
      </c>
      <c r="E851" s="93"/>
      <c r="F851" s="93"/>
      <c r="G851" s="93"/>
      <c r="H851" s="407"/>
      <c r="I851" s="92"/>
      <c r="J851" s="92"/>
      <c r="K851" s="92"/>
      <c r="L851" s="92"/>
      <c r="M851" s="92"/>
      <c r="N851" s="407"/>
      <c r="O851" s="92"/>
      <c r="P851" s="92"/>
      <c r="Q851" s="92"/>
      <c r="R851" s="92"/>
      <c r="S851" s="92"/>
      <c r="T851" s="92"/>
      <c r="U851" s="92"/>
      <c r="V851" s="407"/>
      <c r="W851" s="92"/>
      <c r="X851" s="92"/>
      <c r="Y851" s="92"/>
      <c r="Z851" s="92"/>
      <c r="AA851" s="92"/>
      <c r="AB851" s="94"/>
      <c r="AC851" s="493"/>
      <c r="AD851" s="351"/>
      <c r="AE851" s="351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</row>
    <row r="852" spans="1:159" ht="10.5" customHeight="1">
      <c r="A852" s="1560" t="s">
        <v>12</v>
      </c>
      <c r="B852" s="1595" t="s">
        <v>178</v>
      </c>
      <c r="C852" s="1107"/>
      <c r="D852" s="1190"/>
      <c r="E852" s="1591" t="s">
        <v>1048</v>
      </c>
      <c r="F852" s="1591"/>
      <c r="G852" s="1591"/>
      <c r="H852" s="364"/>
      <c r="I852" s="78"/>
      <c r="J852" s="78"/>
      <c r="K852" s="78"/>
      <c r="L852" s="78"/>
      <c r="M852" s="78"/>
      <c r="N852" s="364"/>
      <c r="O852" s="78"/>
      <c r="P852" s="78"/>
      <c r="Q852" s="78"/>
      <c r="R852" s="78"/>
      <c r="S852" s="78"/>
      <c r="T852" s="78"/>
      <c r="U852" s="78"/>
      <c r="V852" s="364"/>
      <c r="W852" s="78"/>
      <c r="X852" s="78"/>
      <c r="Y852" s="78"/>
      <c r="Z852" s="78"/>
      <c r="AA852" s="78"/>
      <c r="AB852" s="80"/>
      <c r="AC852" s="493"/>
      <c r="AD852" s="351"/>
      <c r="AE852" s="351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</row>
    <row r="853" spans="1:159" ht="10.5" customHeight="1">
      <c r="A853" s="1600"/>
      <c r="B853" s="1596"/>
      <c r="C853" s="1461" t="s">
        <v>126</v>
      </c>
      <c r="D853" s="131" t="s">
        <v>33</v>
      </c>
      <c r="E853" s="104">
        <f>ROUND(SQRT(E854^2+E855^2)*1000/(1.73*E786),0)</f>
        <v>0</v>
      </c>
      <c r="F853" s="104">
        <f>ROUND(SQRT(F854^2+F855^2)*1000/(1.73*F786),0)</f>
        <v>0</v>
      </c>
      <c r="G853" s="104">
        <f t="shared" ref="G853:AB853" si="456">ROUND(SQRT(G854^2+G855^2)*1000/(1.73*G786),0)</f>
        <v>0</v>
      </c>
      <c r="H853" s="350">
        <f t="shared" si="456"/>
        <v>0</v>
      </c>
      <c r="I853" s="104">
        <f t="shared" si="456"/>
        <v>0</v>
      </c>
      <c r="J853" s="104">
        <f t="shared" si="456"/>
        <v>0</v>
      </c>
      <c r="K853" s="104">
        <f t="shared" si="456"/>
        <v>0</v>
      </c>
      <c r="L853" s="104">
        <f t="shared" si="456"/>
        <v>0</v>
      </c>
      <c r="M853" s="104">
        <f t="shared" si="456"/>
        <v>0</v>
      </c>
      <c r="N853" s="350">
        <f t="shared" si="456"/>
        <v>0</v>
      </c>
      <c r="O853" s="104">
        <f t="shared" si="456"/>
        <v>0</v>
      </c>
      <c r="P853" s="104">
        <f t="shared" si="456"/>
        <v>0</v>
      </c>
      <c r="Q853" s="104">
        <f t="shared" si="456"/>
        <v>0</v>
      </c>
      <c r="R853" s="104">
        <f t="shared" si="456"/>
        <v>0</v>
      </c>
      <c r="S853" s="104">
        <f t="shared" si="456"/>
        <v>0</v>
      </c>
      <c r="T853" s="104">
        <f t="shared" si="456"/>
        <v>0</v>
      </c>
      <c r="U853" s="104">
        <f t="shared" si="456"/>
        <v>0</v>
      </c>
      <c r="V853" s="350">
        <f t="shared" si="456"/>
        <v>0</v>
      </c>
      <c r="W853" s="104">
        <f t="shared" si="456"/>
        <v>0</v>
      </c>
      <c r="X853" s="104">
        <f t="shared" si="456"/>
        <v>0</v>
      </c>
      <c r="Y853" s="104">
        <f t="shared" si="456"/>
        <v>0</v>
      </c>
      <c r="Z853" s="104">
        <f t="shared" si="456"/>
        <v>0</v>
      </c>
      <c r="AA853" s="104">
        <f t="shared" si="456"/>
        <v>0</v>
      </c>
      <c r="AB853" s="104">
        <f t="shared" si="456"/>
        <v>0</v>
      </c>
      <c r="AC853" s="493"/>
      <c r="AD853" s="351"/>
      <c r="AE853" s="351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</row>
    <row r="854" spans="1:159" ht="10.5" customHeight="1">
      <c r="A854" s="1600"/>
      <c r="B854" s="1596"/>
      <c r="C854" s="1461" t="s">
        <v>553</v>
      </c>
      <c r="D854" s="131" t="s">
        <v>116</v>
      </c>
      <c r="E854" s="61">
        <f>AF854*$AE854</f>
        <v>0</v>
      </c>
      <c r="F854" s="61">
        <f t="shared" ref="F854:AB854" si="457">AG854*$AE854</f>
        <v>0</v>
      </c>
      <c r="G854" s="61">
        <f t="shared" si="457"/>
        <v>0</v>
      </c>
      <c r="H854" s="420">
        <f t="shared" si="457"/>
        <v>0</v>
      </c>
      <c r="I854" s="61">
        <f t="shared" si="457"/>
        <v>0</v>
      </c>
      <c r="J854" s="61">
        <f t="shared" si="457"/>
        <v>0</v>
      </c>
      <c r="K854" s="61">
        <f t="shared" si="457"/>
        <v>0</v>
      </c>
      <c r="L854" s="61">
        <f t="shared" si="457"/>
        <v>0</v>
      </c>
      <c r="M854" s="61">
        <f t="shared" si="457"/>
        <v>0</v>
      </c>
      <c r="N854" s="420">
        <f t="shared" si="457"/>
        <v>0</v>
      </c>
      <c r="O854" s="61">
        <f t="shared" si="457"/>
        <v>0</v>
      </c>
      <c r="P854" s="61">
        <f t="shared" si="457"/>
        <v>0</v>
      </c>
      <c r="Q854" s="61">
        <f t="shared" si="457"/>
        <v>0</v>
      </c>
      <c r="R854" s="61">
        <f t="shared" si="457"/>
        <v>0</v>
      </c>
      <c r="S854" s="61">
        <f t="shared" si="457"/>
        <v>0</v>
      </c>
      <c r="T854" s="61">
        <f t="shared" si="457"/>
        <v>0</v>
      </c>
      <c r="U854" s="61">
        <f t="shared" si="457"/>
        <v>0</v>
      </c>
      <c r="V854" s="420">
        <f t="shared" si="457"/>
        <v>0</v>
      </c>
      <c r="W854" s="61">
        <f t="shared" si="457"/>
        <v>0</v>
      </c>
      <c r="X854" s="61">
        <f t="shared" si="457"/>
        <v>0</v>
      </c>
      <c r="Y854" s="61">
        <f t="shared" si="457"/>
        <v>0</v>
      </c>
      <c r="Z854" s="61">
        <f t="shared" si="457"/>
        <v>0</v>
      </c>
      <c r="AA854" s="61">
        <f t="shared" si="457"/>
        <v>0</v>
      </c>
      <c r="AB854" s="62">
        <f t="shared" si="457"/>
        <v>0</v>
      </c>
      <c r="AC854" s="493"/>
      <c r="AD854" s="351"/>
      <c r="AE854" s="351"/>
      <c r="AF854" s="325">
        <v>0</v>
      </c>
      <c r="AG854" s="325">
        <v>0</v>
      </c>
      <c r="AH854" s="325">
        <v>0</v>
      </c>
      <c r="AI854" s="325">
        <v>0</v>
      </c>
      <c r="AJ854" s="325">
        <v>0</v>
      </c>
      <c r="AK854" s="325">
        <v>0</v>
      </c>
      <c r="AL854" s="325">
        <v>0</v>
      </c>
      <c r="AM854" s="325">
        <v>0</v>
      </c>
      <c r="AN854" s="325">
        <v>0</v>
      </c>
      <c r="AO854" s="325">
        <v>0</v>
      </c>
      <c r="AP854" s="325">
        <v>0</v>
      </c>
      <c r="AQ854" s="325">
        <v>0</v>
      </c>
      <c r="AR854" s="325">
        <v>0</v>
      </c>
      <c r="AS854" s="325">
        <v>0</v>
      </c>
      <c r="AT854" s="325">
        <v>0</v>
      </c>
      <c r="AU854" s="325">
        <v>0</v>
      </c>
      <c r="AV854" s="325">
        <v>0</v>
      </c>
      <c r="AW854" s="325">
        <v>0</v>
      </c>
      <c r="AX854" s="325">
        <v>0</v>
      </c>
      <c r="AY854" s="325">
        <v>0</v>
      </c>
      <c r="AZ854" s="325">
        <v>0</v>
      </c>
      <c r="BA854" s="325">
        <v>0</v>
      </c>
      <c r="BB854" s="325">
        <v>0</v>
      </c>
      <c r="BC854" s="325">
        <v>0</v>
      </c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</row>
    <row r="855" spans="1:159" ht="10.5" customHeight="1">
      <c r="A855" s="1600"/>
      <c r="B855" s="1596"/>
      <c r="C855" s="1461" t="s">
        <v>553</v>
      </c>
      <c r="D855" s="131" t="s">
        <v>117</v>
      </c>
      <c r="E855" s="61">
        <f>AF855*$AE854</f>
        <v>0</v>
      </c>
      <c r="F855" s="48">
        <f t="shared" ref="F855:AB855" si="458">AG855*$AE854</f>
        <v>0</v>
      </c>
      <c r="G855" s="48">
        <f t="shared" si="458"/>
        <v>0</v>
      </c>
      <c r="H855" s="331">
        <f t="shared" si="458"/>
        <v>0</v>
      </c>
      <c r="I855" s="48">
        <f t="shared" si="458"/>
        <v>0</v>
      </c>
      <c r="J855" s="48">
        <f t="shared" si="458"/>
        <v>0</v>
      </c>
      <c r="K855" s="48">
        <f t="shared" si="458"/>
        <v>0</v>
      </c>
      <c r="L855" s="48">
        <f t="shared" si="458"/>
        <v>0</v>
      </c>
      <c r="M855" s="48">
        <f t="shared" si="458"/>
        <v>0</v>
      </c>
      <c r="N855" s="331">
        <f t="shared" si="458"/>
        <v>0</v>
      </c>
      <c r="O855" s="48">
        <f t="shared" si="458"/>
        <v>0</v>
      </c>
      <c r="P855" s="48">
        <f t="shared" si="458"/>
        <v>0</v>
      </c>
      <c r="Q855" s="48">
        <f t="shared" si="458"/>
        <v>0</v>
      </c>
      <c r="R855" s="48">
        <f t="shared" si="458"/>
        <v>0</v>
      </c>
      <c r="S855" s="48">
        <f t="shared" si="458"/>
        <v>0</v>
      </c>
      <c r="T855" s="48">
        <f t="shared" si="458"/>
        <v>0</v>
      </c>
      <c r="U855" s="48">
        <f t="shared" si="458"/>
        <v>0</v>
      </c>
      <c r="V855" s="331">
        <f t="shared" si="458"/>
        <v>0</v>
      </c>
      <c r="W855" s="48">
        <f t="shared" si="458"/>
        <v>0</v>
      </c>
      <c r="X855" s="48">
        <f t="shared" si="458"/>
        <v>0</v>
      </c>
      <c r="Y855" s="48">
        <f t="shared" si="458"/>
        <v>0</v>
      </c>
      <c r="Z855" s="48">
        <f t="shared" si="458"/>
        <v>0</v>
      </c>
      <c r="AA855" s="48">
        <f t="shared" si="458"/>
        <v>0</v>
      </c>
      <c r="AB855" s="49">
        <f t="shared" si="458"/>
        <v>0</v>
      </c>
      <c r="AC855" s="493"/>
      <c r="AD855" s="351"/>
      <c r="AE855" s="351"/>
      <c r="AF855" s="325">
        <v>0</v>
      </c>
      <c r="AG855" s="325">
        <v>0</v>
      </c>
      <c r="AH855" s="325">
        <v>0</v>
      </c>
      <c r="AI855" s="325">
        <v>0</v>
      </c>
      <c r="AJ855" s="325">
        <v>0</v>
      </c>
      <c r="AK855" s="325">
        <v>0</v>
      </c>
      <c r="AL855" s="325">
        <v>0</v>
      </c>
      <c r="AM855" s="325">
        <v>0</v>
      </c>
      <c r="AN855" s="325">
        <v>0</v>
      </c>
      <c r="AO855" s="325">
        <v>0</v>
      </c>
      <c r="AP855" s="325">
        <v>0</v>
      </c>
      <c r="AQ855" s="325">
        <v>0</v>
      </c>
      <c r="AR855" s="325">
        <v>0</v>
      </c>
      <c r="AS855" s="325">
        <v>0</v>
      </c>
      <c r="AT855" s="325">
        <v>0</v>
      </c>
      <c r="AU855" s="325">
        <v>0</v>
      </c>
      <c r="AV855" s="325">
        <v>0</v>
      </c>
      <c r="AW855" s="325">
        <v>0</v>
      </c>
      <c r="AX855" s="325">
        <v>0</v>
      </c>
      <c r="AY855" s="325">
        <v>0</v>
      </c>
      <c r="AZ855" s="325">
        <v>0</v>
      </c>
      <c r="BA855" s="325">
        <v>0</v>
      </c>
      <c r="BB855" s="325">
        <v>0</v>
      </c>
      <c r="BC855" s="325">
        <v>0</v>
      </c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</row>
    <row r="856" spans="1:159" ht="10.5" customHeight="1" thickBot="1">
      <c r="A856" s="1601"/>
      <c r="B856" s="1597"/>
      <c r="C856" s="776"/>
      <c r="D856" s="236" t="s">
        <v>41</v>
      </c>
      <c r="E856" s="92"/>
      <c r="F856" s="92"/>
      <c r="G856" s="92"/>
      <c r="H856" s="407"/>
      <c r="I856" s="92"/>
      <c r="J856" s="92"/>
      <c r="K856" s="92"/>
      <c r="L856" s="92"/>
      <c r="M856" s="92"/>
      <c r="N856" s="407"/>
      <c r="O856" s="92"/>
      <c r="P856" s="92"/>
      <c r="Q856" s="92"/>
      <c r="R856" s="92"/>
      <c r="S856" s="92"/>
      <c r="T856" s="92"/>
      <c r="U856" s="92"/>
      <c r="V856" s="407"/>
      <c r="W856" s="92"/>
      <c r="X856" s="92"/>
      <c r="Y856" s="92"/>
      <c r="Z856" s="92"/>
      <c r="AA856" s="92"/>
      <c r="AB856" s="94"/>
      <c r="AC856" s="493"/>
      <c r="AD856" s="351"/>
      <c r="AE856" s="351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</row>
    <row r="857" spans="1:159" s="1" customFormat="1" ht="10.5" customHeight="1">
      <c r="A857" s="1427"/>
      <c r="B857" s="1428" t="s">
        <v>48</v>
      </c>
      <c r="C857" s="1429" t="s">
        <v>553</v>
      </c>
      <c r="D857" s="1190" t="s">
        <v>36</v>
      </c>
      <c r="E857" s="61">
        <f>AF857*$AE857</f>
        <v>13.643999999999998</v>
      </c>
      <c r="F857" s="61">
        <f t="shared" ref="F857:U858" si="459">AG857*$AE857</f>
        <v>13.692</v>
      </c>
      <c r="G857" s="61">
        <f t="shared" si="459"/>
        <v>13.675999999999998</v>
      </c>
      <c r="H857" s="420">
        <f t="shared" si="459"/>
        <v>13.628</v>
      </c>
      <c r="I857" s="61">
        <f t="shared" si="459"/>
        <v>13.576000000000001</v>
      </c>
      <c r="J857" s="61">
        <f t="shared" si="459"/>
        <v>13.565999999999999</v>
      </c>
      <c r="K857" s="61">
        <f t="shared" si="459"/>
        <v>13.566000000000001</v>
      </c>
      <c r="L857" s="61">
        <f t="shared" si="459"/>
        <v>13.662000000000001</v>
      </c>
      <c r="M857" s="61">
        <f t="shared" si="459"/>
        <v>13.66</v>
      </c>
      <c r="N857" s="420">
        <f t="shared" si="459"/>
        <v>13.651999999999999</v>
      </c>
      <c r="O857" s="61">
        <f t="shared" si="459"/>
        <v>13.675999999999998</v>
      </c>
      <c r="P857" s="61">
        <f t="shared" si="459"/>
        <v>13.604000000000001</v>
      </c>
      <c r="Q857" s="61">
        <f t="shared" si="459"/>
        <v>13.682</v>
      </c>
      <c r="R857" s="61">
        <f t="shared" si="459"/>
        <v>13.624000000000001</v>
      </c>
      <c r="S857" s="61">
        <f t="shared" si="459"/>
        <v>13.523999999999997</v>
      </c>
      <c r="T857" s="61">
        <f t="shared" si="459"/>
        <v>13.555999999999999</v>
      </c>
      <c r="U857" s="61">
        <f t="shared" si="459"/>
        <v>13.64</v>
      </c>
      <c r="V857" s="420">
        <f t="shared" ref="V857:AB858" si="460">AW857*$AE857</f>
        <v>13.584</v>
      </c>
      <c r="W857" s="61">
        <f t="shared" si="460"/>
        <v>13.559999999999999</v>
      </c>
      <c r="X857" s="61">
        <f t="shared" si="460"/>
        <v>13.568</v>
      </c>
      <c r="Y857" s="61">
        <f t="shared" si="460"/>
        <v>13.584</v>
      </c>
      <c r="Z857" s="61">
        <f t="shared" si="460"/>
        <v>13.59</v>
      </c>
      <c r="AA857" s="61">
        <f t="shared" si="460"/>
        <v>13.582000000000001</v>
      </c>
      <c r="AB857" s="62">
        <f t="shared" si="460"/>
        <v>13.597999999999999</v>
      </c>
      <c r="AC857" s="47">
        <f>SUM(E857:AB857)</f>
        <v>326.69399999999996</v>
      </c>
      <c r="AD857" s="101"/>
      <c r="AE857" s="58">
        <v>40</v>
      </c>
      <c r="AF857" s="162">
        <v>0.34109999999999996</v>
      </c>
      <c r="AG857" s="162">
        <v>0.34229999999999999</v>
      </c>
      <c r="AH857" s="162">
        <v>0.34189999999999998</v>
      </c>
      <c r="AI857" s="162">
        <v>0.3407</v>
      </c>
      <c r="AJ857" s="162">
        <v>0.33940000000000003</v>
      </c>
      <c r="AK857" s="162">
        <v>0.33914999999999995</v>
      </c>
      <c r="AL857" s="111">
        <v>0.33915000000000001</v>
      </c>
      <c r="AM857" s="111">
        <v>0.34155000000000002</v>
      </c>
      <c r="AN857" s="111">
        <v>0.34150000000000003</v>
      </c>
      <c r="AO857" s="111">
        <v>0.34129999999999999</v>
      </c>
      <c r="AP857" s="111">
        <v>0.34189999999999998</v>
      </c>
      <c r="AQ857" s="111">
        <v>0.34010000000000001</v>
      </c>
      <c r="AR857" s="111">
        <v>0.34205000000000002</v>
      </c>
      <c r="AS857" s="111">
        <v>0.34060000000000001</v>
      </c>
      <c r="AT857" s="111">
        <v>0.33809999999999996</v>
      </c>
      <c r="AU857" s="111">
        <v>0.33889999999999998</v>
      </c>
      <c r="AV857" s="111">
        <v>0.34100000000000003</v>
      </c>
      <c r="AW857" s="111">
        <v>0.33960000000000001</v>
      </c>
      <c r="AX857" s="111">
        <v>0.33899999999999997</v>
      </c>
      <c r="AY857" s="111">
        <v>0.3392</v>
      </c>
      <c r="AZ857" s="111">
        <v>0.33960000000000001</v>
      </c>
      <c r="BA857" s="111">
        <v>0.33975</v>
      </c>
      <c r="BB857" s="111">
        <v>0.33955000000000002</v>
      </c>
      <c r="BC857" s="111">
        <v>0.33994999999999997</v>
      </c>
      <c r="BD857" s="613"/>
      <c r="BE857" s="334"/>
      <c r="BF857" s="334"/>
      <c r="BG857" s="334"/>
      <c r="BH857" s="334"/>
      <c r="BI857" s="325"/>
      <c r="BJ857" s="325"/>
      <c r="BK857" s="325"/>
      <c r="BL857" s="325"/>
      <c r="BM857" s="325"/>
      <c r="BN857" s="325"/>
      <c r="BO857" s="325"/>
      <c r="BP857" s="325"/>
      <c r="BQ857" s="325"/>
      <c r="BR857" s="325"/>
      <c r="BS857" s="325"/>
      <c r="BT857" s="325"/>
      <c r="BU857" s="325"/>
      <c r="BV857" s="325"/>
      <c r="BW857" s="325"/>
      <c r="BX857" s="325"/>
      <c r="BY857" s="162"/>
      <c r="BZ857" s="162"/>
      <c r="CA857" s="162"/>
      <c r="CB857" s="162"/>
      <c r="CC857" s="162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</row>
    <row r="858" spans="1:159" s="1" customFormat="1" ht="10.5" customHeight="1" thickBot="1">
      <c r="A858" s="1475"/>
      <c r="B858" s="1430" t="s">
        <v>49</v>
      </c>
      <c r="C858" s="1431" t="s">
        <v>553</v>
      </c>
      <c r="D858" s="1241" t="s">
        <v>36</v>
      </c>
      <c r="E858" s="61">
        <f>AF858*$AE858</f>
        <v>12.896000000000001</v>
      </c>
      <c r="F858" s="61">
        <f t="shared" si="459"/>
        <v>12.938000000000001</v>
      </c>
      <c r="G858" s="61">
        <f t="shared" si="459"/>
        <v>12.917999999999999</v>
      </c>
      <c r="H858" s="420">
        <f t="shared" si="459"/>
        <v>12.86</v>
      </c>
      <c r="I858" s="61">
        <f t="shared" si="459"/>
        <v>12.818000000000001</v>
      </c>
      <c r="J858" s="61">
        <f t="shared" si="459"/>
        <v>12.786</v>
      </c>
      <c r="K858" s="61">
        <f t="shared" si="459"/>
        <v>12.791999999999998</v>
      </c>
      <c r="L858" s="61">
        <f t="shared" si="459"/>
        <v>12.898</v>
      </c>
      <c r="M858" s="61">
        <f t="shared" si="459"/>
        <v>12.89</v>
      </c>
      <c r="N858" s="420">
        <f t="shared" si="459"/>
        <v>12.892000000000001</v>
      </c>
      <c r="O858" s="61">
        <f t="shared" si="459"/>
        <v>12.902000000000001</v>
      </c>
      <c r="P858" s="61">
        <f t="shared" si="459"/>
        <v>12.818000000000001</v>
      </c>
      <c r="Q858" s="61">
        <f t="shared" si="459"/>
        <v>12.904</v>
      </c>
      <c r="R858" s="61">
        <f t="shared" si="459"/>
        <v>12.846</v>
      </c>
      <c r="S858" s="61">
        <f t="shared" si="459"/>
        <v>12.722</v>
      </c>
      <c r="T858" s="61">
        <f t="shared" si="459"/>
        <v>12.745999999999999</v>
      </c>
      <c r="U858" s="61">
        <f t="shared" si="459"/>
        <v>12.836</v>
      </c>
      <c r="V858" s="420">
        <f t="shared" si="460"/>
        <v>12.774000000000001</v>
      </c>
      <c r="W858" s="61">
        <f t="shared" si="460"/>
        <v>12.74</v>
      </c>
      <c r="X858" s="61">
        <f t="shared" si="460"/>
        <v>12.751999999999999</v>
      </c>
      <c r="Y858" s="61">
        <f t="shared" si="460"/>
        <v>12.762</v>
      </c>
      <c r="Z858" s="61">
        <f t="shared" si="460"/>
        <v>12.778</v>
      </c>
      <c r="AA858" s="61">
        <f t="shared" si="460"/>
        <v>12.766</v>
      </c>
      <c r="AB858" s="62">
        <f t="shared" si="460"/>
        <v>12.780000000000001</v>
      </c>
      <c r="AC858" s="47">
        <f>SUM(E858:AB858)</f>
        <v>307.81400000000008</v>
      </c>
      <c r="AD858" s="101"/>
      <c r="AE858" s="58">
        <v>40</v>
      </c>
      <c r="AF858" s="162">
        <v>0.32240000000000002</v>
      </c>
      <c r="AG858" s="162">
        <v>0.32345000000000002</v>
      </c>
      <c r="AH858" s="162">
        <v>0.32294999999999996</v>
      </c>
      <c r="AI858" s="162">
        <v>0.32150000000000001</v>
      </c>
      <c r="AJ858" s="162">
        <v>0.32045000000000001</v>
      </c>
      <c r="AK858" s="162">
        <v>0.31964999999999999</v>
      </c>
      <c r="AL858" s="111">
        <v>0.31979999999999997</v>
      </c>
      <c r="AM858" s="111">
        <v>0.32245000000000001</v>
      </c>
      <c r="AN858" s="111">
        <v>0.32225000000000004</v>
      </c>
      <c r="AO858" s="111">
        <v>0.32230000000000003</v>
      </c>
      <c r="AP858" s="111">
        <v>0.32255</v>
      </c>
      <c r="AQ858" s="111">
        <v>0.32045000000000001</v>
      </c>
      <c r="AR858" s="111">
        <v>0.3226</v>
      </c>
      <c r="AS858" s="111">
        <v>0.32114999999999999</v>
      </c>
      <c r="AT858" s="111">
        <v>0.31805</v>
      </c>
      <c r="AU858" s="111">
        <v>0.31864999999999999</v>
      </c>
      <c r="AV858" s="111">
        <v>0.32090000000000002</v>
      </c>
      <c r="AW858" s="111">
        <v>0.31935000000000002</v>
      </c>
      <c r="AX858" s="111">
        <v>0.31850000000000001</v>
      </c>
      <c r="AY858" s="111">
        <v>0.31879999999999997</v>
      </c>
      <c r="AZ858" s="111">
        <v>0.31905</v>
      </c>
      <c r="BA858" s="111">
        <v>0.31945000000000001</v>
      </c>
      <c r="BB858" s="111">
        <v>0.31914999999999999</v>
      </c>
      <c r="BC858" s="111">
        <v>0.31950000000000001</v>
      </c>
      <c r="BD858" s="613"/>
      <c r="BE858" s="334"/>
      <c r="BF858" s="334"/>
      <c r="BG858" s="334"/>
      <c r="BH858" s="334"/>
      <c r="BI858" s="325"/>
      <c r="BJ858" s="325"/>
      <c r="BK858" s="325"/>
      <c r="BL858" s="325"/>
      <c r="BM858" s="325"/>
      <c r="BN858" s="325"/>
      <c r="BO858" s="325"/>
      <c r="BP858" s="325"/>
      <c r="BQ858" s="325"/>
      <c r="BR858" s="325"/>
      <c r="BS858" s="325"/>
      <c r="BT858" s="325"/>
      <c r="BU858" s="325"/>
      <c r="BV858" s="325"/>
      <c r="BW858" s="325"/>
      <c r="BX858" s="325"/>
      <c r="BY858" s="162"/>
      <c r="BZ858" s="162"/>
      <c r="CA858" s="162"/>
      <c r="CB858" s="162"/>
      <c r="CC858" s="162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</row>
    <row r="859" spans="1:159" s="1" customFormat="1" ht="10.5" customHeight="1">
      <c r="A859" s="1560" t="s">
        <v>56</v>
      </c>
      <c r="B859" s="1595"/>
      <c r="C859" s="775"/>
      <c r="D859" s="1190" t="s">
        <v>116</v>
      </c>
      <c r="E859" s="107">
        <f>E799+E809+E814+E819+E834+E829+E804</f>
        <v>1.8885600000000002</v>
      </c>
      <c r="F859" s="107">
        <f t="shared" ref="F859:AB859" si="461">F799+F809+F814+F819+F834+F829+F804</f>
        <v>1.8866700000000003</v>
      </c>
      <c r="G859" s="107">
        <f t="shared" si="461"/>
        <v>1.8842400000000001</v>
      </c>
      <c r="H859" s="372">
        <f t="shared" si="461"/>
        <v>1.8810899999999999</v>
      </c>
      <c r="I859" s="107">
        <f t="shared" si="461"/>
        <v>1.8793800000000003</v>
      </c>
      <c r="J859" s="107">
        <f t="shared" si="461"/>
        <v>1.8771300000000002</v>
      </c>
      <c r="K859" s="107">
        <f t="shared" si="461"/>
        <v>1.87551</v>
      </c>
      <c r="L859" s="107">
        <f t="shared" si="461"/>
        <v>1.8746100000000001</v>
      </c>
      <c r="M859" s="107">
        <f t="shared" si="461"/>
        <v>1.8725400000000001</v>
      </c>
      <c r="N859" s="372">
        <f t="shared" si="461"/>
        <v>1.8703800000000002</v>
      </c>
      <c r="O859" s="107">
        <f t="shared" si="461"/>
        <v>1.86957</v>
      </c>
      <c r="P859" s="107">
        <f t="shared" si="461"/>
        <v>1.86696</v>
      </c>
      <c r="Q859" s="107">
        <f t="shared" si="461"/>
        <v>1.86588</v>
      </c>
      <c r="R859" s="107">
        <f t="shared" si="461"/>
        <v>1.8639000000000001</v>
      </c>
      <c r="S859" s="107">
        <f t="shared" si="461"/>
        <v>1.86147</v>
      </c>
      <c r="T859" s="107">
        <f t="shared" si="461"/>
        <v>1.8607500000000001</v>
      </c>
      <c r="U859" s="107">
        <f t="shared" si="461"/>
        <v>1.8531000000000002</v>
      </c>
      <c r="V859" s="372">
        <f t="shared" si="461"/>
        <v>1.8411300000000002</v>
      </c>
      <c r="W859" s="107">
        <f t="shared" si="461"/>
        <v>1.8396900000000005</v>
      </c>
      <c r="X859" s="107">
        <f t="shared" si="461"/>
        <v>1.83789</v>
      </c>
      <c r="Y859" s="107">
        <f t="shared" si="461"/>
        <v>1.83609</v>
      </c>
      <c r="Z859" s="107">
        <f t="shared" si="461"/>
        <v>1.8367200000000001</v>
      </c>
      <c r="AA859" s="107">
        <f t="shared" si="461"/>
        <v>1.8374400000000002</v>
      </c>
      <c r="AB859" s="143">
        <f t="shared" si="461"/>
        <v>1.8348300000000002</v>
      </c>
      <c r="AC859" s="325"/>
      <c r="AD859" s="325"/>
      <c r="AE859" s="325"/>
      <c r="AF859" s="325"/>
      <c r="AG859" s="325"/>
      <c r="AH859" s="325"/>
      <c r="AI859" s="325"/>
      <c r="AJ859" s="325"/>
      <c r="AK859" s="325"/>
      <c r="AL859" s="325"/>
      <c r="AM859" s="325"/>
      <c r="AN859" s="325"/>
      <c r="AO859" s="325"/>
      <c r="AP859" s="325"/>
      <c r="AQ859" s="325"/>
      <c r="AR859" s="325"/>
      <c r="AS859" s="325"/>
      <c r="AT859" s="325"/>
      <c r="AU859" s="325"/>
      <c r="AV859" s="325"/>
      <c r="AW859" s="325"/>
      <c r="AX859" s="325"/>
      <c r="AY859" s="325"/>
      <c r="AZ859" s="325"/>
      <c r="BA859" s="325"/>
      <c r="BB859" s="325"/>
      <c r="BC859" s="325"/>
      <c r="BD859" s="325"/>
      <c r="BE859" s="325"/>
      <c r="BF859" s="325"/>
      <c r="BG859" s="325"/>
      <c r="BH859" s="325"/>
      <c r="BI859" s="325"/>
      <c r="BJ859" s="325"/>
      <c r="BK859" s="325"/>
      <c r="BL859" s="325"/>
      <c r="BM859" s="325"/>
      <c r="BN859" s="325"/>
      <c r="BO859" s="325"/>
      <c r="BP859" s="325"/>
      <c r="BQ859" s="325"/>
      <c r="BR859" s="325"/>
      <c r="BS859" s="325"/>
      <c r="BT859" s="325"/>
      <c r="BU859" s="325"/>
      <c r="BV859" s="325"/>
      <c r="BW859" s="325"/>
      <c r="BX859" s="325"/>
      <c r="BY859" s="162"/>
      <c r="BZ859" s="162"/>
      <c r="CA859" s="162"/>
      <c r="CB859" s="162"/>
      <c r="CC859" s="162"/>
    </row>
    <row r="860" spans="1:159" s="1" customFormat="1" ht="10.5" customHeight="1" thickBot="1">
      <c r="A860" s="1601"/>
      <c r="B860" s="1597"/>
      <c r="C860" s="776"/>
      <c r="D860" s="236" t="s">
        <v>117</v>
      </c>
      <c r="E860" s="109"/>
      <c r="F860" s="109"/>
      <c r="G860" s="109"/>
      <c r="H860" s="360"/>
      <c r="I860" s="109"/>
      <c r="J860" s="109"/>
      <c r="K860" s="109"/>
      <c r="L860" s="109"/>
      <c r="M860" s="109"/>
      <c r="N860" s="360"/>
      <c r="O860" s="109"/>
      <c r="P860" s="109"/>
      <c r="Q860" s="109"/>
      <c r="R860" s="109"/>
      <c r="S860" s="109"/>
      <c r="T860" s="109"/>
      <c r="U860" s="109"/>
      <c r="V860" s="360"/>
      <c r="W860" s="109"/>
      <c r="X860" s="109"/>
      <c r="Y860" s="109"/>
      <c r="Z860" s="109"/>
      <c r="AA860" s="109"/>
      <c r="AB860" s="144"/>
      <c r="AC860" s="325"/>
      <c r="AD860" s="325"/>
      <c r="AE860" s="325"/>
      <c r="AF860" s="325"/>
      <c r="AG860" s="325"/>
      <c r="AH860" s="325"/>
      <c r="AI860" s="325"/>
      <c r="AJ860" s="325"/>
      <c r="AK860" s="325"/>
      <c r="AL860" s="325"/>
      <c r="AM860" s="325"/>
      <c r="AN860" s="325"/>
      <c r="AO860" s="325"/>
      <c r="AP860" s="325"/>
      <c r="AQ860" s="325"/>
      <c r="AR860" s="325"/>
      <c r="AS860" s="325"/>
      <c r="AT860" s="325"/>
      <c r="AU860" s="325"/>
      <c r="AV860" s="325"/>
      <c r="AW860" s="325"/>
      <c r="AX860" s="325"/>
      <c r="AY860" s="325"/>
      <c r="AZ860" s="325"/>
      <c r="BA860" s="325"/>
      <c r="BB860" s="325"/>
      <c r="BC860" s="325"/>
      <c r="BD860" s="325"/>
      <c r="BE860" s="325"/>
      <c r="BF860" s="325"/>
      <c r="BG860" s="325"/>
      <c r="BH860" s="325"/>
      <c r="BI860" s="325"/>
      <c r="BJ860" s="325"/>
      <c r="BK860" s="325"/>
      <c r="BL860" s="325"/>
      <c r="BM860" s="325"/>
      <c r="BN860" s="325"/>
      <c r="BO860" s="325"/>
      <c r="BP860" s="325"/>
      <c r="BQ860" s="325"/>
      <c r="BR860" s="325"/>
      <c r="BS860" s="325"/>
      <c r="BT860" s="325"/>
      <c r="BU860" s="325"/>
      <c r="BV860" s="325"/>
      <c r="BW860" s="325"/>
      <c r="BX860" s="325"/>
      <c r="BY860" s="162"/>
      <c r="BZ860" s="162"/>
      <c r="CA860" s="162"/>
      <c r="CB860" s="162"/>
      <c r="CC860" s="162"/>
    </row>
    <row r="861" spans="1:159" s="27" customFormat="1" ht="10.5" customHeight="1">
      <c r="A861" s="1547" t="s">
        <v>562</v>
      </c>
      <c r="B861" s="1682"/>
      <c r="C861" s="784"/>
      <c r="D861" s="1417" t="s">
        <v>543</v>
      </c>
      <c r="E861" s="54">
        <f>(((E773+E778)-E859)/(E773+E778))*100</f>
        <v>30.76415467863271</v>
      </c>
      <c r="F861" s="54">
        <f t="shared" ref="F861:AB861" si="462">(((F773+F778)-F859)/(F773+F778))*100</f>
        <v>30.787770734284202</v>
      </c>
      <c r="G861" s="54">
        <f t="shared" si="462"/>
        <v>30.79465820441623</v>
      </c>
      <c r="H861" s="354">
        <f t="shared" si="462"/>
        <v>30.754704479194274</v>
      </c>
      <c r="I861" s="54">
        <f t="shared" si="462"/>
        <v>30.57845744680851</v>
      </c>
      <c r="J861" s="54">
        <f t="shared" si="462"/>
        <v>30.744454774870501</v>
      </c>
      <c r="K861" s="54">
        <f t="shared" si="462"/>
        <v>30.693760808833311</v>
      </c>
      <c r="L861" s="54">
        <f t="shared" si="462"/>
        <v>30.717802022352313</v>
      </c>
      <c r="M861" s="54">
        <f t="shared" si="462"/>
        <v>30.591139578329337</v>
      </c>
      <c r="N861" s="354">
        <f t="shared" si="462"/>
        <v>30.597114613946026</v>
      </c>
      <c r="O861" s="54">
        <f t="shared" si="462"/>
        <v>30.562240941302328</v>
      </c>
      <c r="P861" s="54">
        <f t="shared" si="462"/>
        <v>30.529135967849975</v>
      </c>
      <c r="Q861" s="54">
        <f t="shared" si="462"/>
        <v>30.550716869891474</v>
      </c>
      <c r="R861" s="54">
        <f t="shared" si="462"/>
        <v>30.587210081780391</v>
      </c>
      <c r="S861" s="54">
        <f t="shared" si="462"/>
        <v>30.603274728224406</v>
      </c>
      <c r="T861" s="54">
        <f t="shared" si="462"/>
        <v>30.620805369127513</v>
      </c>
      <c r="U861" s="54">
        <f t="shared" si="462"/>
        <v>30.813172043010756</v>
      </c>
      <c r="V861" s="354">
        <f t="shared" si="462"/>
        <v>30.981781376518221</v>
      </c>
      <c r="W861" s="54">
        <f t="shared" si="462"/>
        <v>30.979875742841696</v>
      </c>
      <c r="X861" s="54">
        <f t="shared" si="462"/>
        <v>30.982154927673371</v>
      </c>
      <c r="Y861" s="54">
        <f t="shared" si="462"/>
        <v>31.003111471861473</v>
      </c>
      <c r="Z861" s="54">
        <f t="shared" si="462"/>
        <v>30.895300013544635</v>
      </c>
      <c r="AA861" s="54">
        <f t="shared" si="462"/>
        <v>30.72747014115091</v>
      </c>
      <c r="AB861" s="56">
        <f t="shared" si="462"/>
        <v>30.797691785471816</v>
      </c>
      <c r="AC861" s="355"/>
      <c r="AD861" s="325"/>
      <c r="AE861" s="325"/>
      <c r="AF861" s="325"/>
      <c r="AG861" s="325"/>
      <c r="AH861" s="325"/>
      <c r="AI861" s="325"/>
      <c r="AJ861" s="325"/>
      <c r="AK861" s="325"/>
      <c r="AL861" s="325"/>
      <c r="AM861" s="325"/>
      <c r="AN861" s="325"/>
      <c r="AO861" s="325"/>
      <c r="AP861" s="325"/>
      <c r="AQ861" s="325"/>
      <c r="AR861" s="325"/>
      <c r="AS861" s="325"/>
      <c r="AT861" s="325"/>
      <c r="AU861" s="325"/>
      <c r="AV861" s="325"/>
      <c r="AW861" s="325"/>
      <c r="AX861" s="325"/>
      <c r="AY861" s="325"/>
      <c r="AZ861" s="325"/>
      <c r="BA861" s="325"/>
      <c r="BB861" s="325"/>
      <c r="BC861" s="325"/>
      <c r="BD861" s="325"/>
      <c r="BE861" s="325"/>
      <c r="BF861" s="325"/>
      <c r="BG861" s="325"/>
      <c r="BH861" s="325"/>
      <c r="BI861" s="325"/>
      <c r="BJ861" s="325"/>
      <c r="BK861" s="325"/>
      <c r="BL861" s="325"/>
      <c r="BM861" s="325"/>
      <c r="BN861" s="325"/>
      <c r="BO861" s="325"/>
      <c r="BP861" s="325"/>
      <c r="BQ861" s="325"/>
      <c r="BR861" s="325"/>
      <c r="BS861" s="325"/>
      <c r="BT861" s="325"/>
      <c r="BU861" s="325"/>
      <c r="BV861" s="325"/>
      <c r="BW861" s="325"/>
      <c r="BX861" s="325"/>
      <c r="BY861" s="162"/>
      <c r="BZ861" s="162"/>
      <c r="CA861" s="162"/>
      <c r="CB861" s="162"/>
      <c r="CC861" s="162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1:159" s="27" customFormat="1" ht="14.25" customHeight="1" thickBot="1">
      <c r="A862" s="1683"/>
      <c r="B862" s="1684"/>
      <c r="C862" s="793"/>
      <c r="D862" s="357" t="s">
        <v>544</v>
      </c>
      <c r="E862" s="113"/>
      <c r="F862" s="113"/>
      <c r="G862" s="113"/>
      <c r="H862" s="1046"/>
      <c r="I862" s="113"/>
      <c r="J862" s="113"/>
      <c r="K862" s="113"/>
      <c r="L862" s="113"/>
      <c r="M862" s="113"/>
      <c r="N862" s="1046"/>
      <c r="O862" s="113"/>
      <c r="P862" s="113"/>
      <c r="Q862" s="113"/>
      <c r="R862" s="113"/>
      <c r="S862" s="113"/>
      <c r="T862" s="113"/>
      <c r="U862" s="113"/>
      <c r="V862" s="1046"/>
      <c r="W862" s="113"/>
      <c r="X862" s="113"/>
      <c r="Y862" s="113"/>
      <c r="Z862" s="113"/>
      <c r="AA862" s="113"/>
      <c r="AB862" s="115"/>
      <c r="AC862" s="355"/>
      <c r="AD862" s="325"/>
      <c r="AE862" s="325"/>
      <c r="AF862" s="325"/>
      <c r="AG862" s="325"/>
      <c r="AH862" s="325"/>
      <c r="AI862" s="325"/>
      <c r="AJ862" s="325"/>
      <c r="AK862" s="325"/>
      <c r="AL862" s="325"/>
      <c r="AM862" s="325"/>
      <c r="AN862" s="325"/>
      <c r="AO862" s="325"/>
      <c r="AP862" s="325"/>
      <c r="AQ862" s="325"/>
      <c r="AR862" s="325"/>
      <c r="AS862" s="325"/>
      <c r="AT862" s="325"/>
      <c r="AU862" s="325"/>
      <c r="AV862" s="325"/>
      <c r="AW862" s="325"/>
      <c r="AX862" s="325"/>
      <c r="AY862" s="325"/>
      <c r="AZ862" s="325"/>
      <c r="BA862" s="325"/>
      <c r="BB862" s="325"/>
      <c r="BC862" s="325"/>
      <c r="BD862" s="325"/>
      <c r="BE862" s="325"/>
      <c r="BF862" s="325"/>
      <c r="BG862" s="325"/>
      <c r="BH862" s="325"/>
      <c r="BI862" s="325"/>
      <c r="BJ862" s="325"/>
      <c r="BK862" s="325"/>
      <c r="BL862" s="325"/>
      <c r="BM862" s="325"/>
      <c r="BN862" s="325"/>
      <c r="BO862" s="325"/>
      <c r="BP862" s="325"/>
      <c r="BQ862" s="325"/>
      <c r="BR862" s="325"/>
      <c r="BS862" s="325"/>
      <c r="BT862" s="325"/>
      <c r="BU862" s="325"/>
      <c r="BV862" s="325"/>
      <c r="BW862" s="325"/>
      <c r="BX862" s="325"/>
      <c r="BY862" s="162"/>
      <c r="BZ862" s="162"/>
      <c r="CA862" s="162"/>
      <c r="CB862" s="162"/>
      <c r="CC862" s="162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1:159" s="1" customFormat="1" ht="10.5" customHeight="1">
      <c r="A863" s="1616" t="s">
        <v>57</v>
      </c>
      <c r="B863" s="1617"/>
      <c r="C863" s="778"/>
      <c r="D863" s="1190" t="s">
        <v>116</v>
      </c>
      <c r="E863" s="107">
        <f>E773+E778-E859</f>
        <v>0.83916000000000035</v>
      </c>
      <c r="F863" s="107">
        <f t="shared" ref="F863:AB863" si="463">F773+F778-F859</f>
        <v>0.83925000000000005</v>
      </c>
      <c r="G863" s="107">
        <f t="shared" si="463"/>
        <v>0.83843999999999985</v>
      </c>
      <c r="H863" s="372">
        <f t="shared" si="463"/>
        <v>0.83546999999999993</v>
      </c>
      <c r="I863" s="107">
        <f t="shared" si="463"/>
        <v>0.82782</v>
      </c>
      <c r="J863" s="107">
        <f t="shared" si="463"/>
        <v>0.83331</v>
      </c>
      <c r="K863" s="107">
        <f t="shared" si="463"/>
        <v>0.83060999999999985</v>
      </c>
      <c r="L863" s="107">
        <f t="shared" si="463"/>
        <v>0.83115000000000006</v>
      </c>
      <c r="M863" s="107">
        <f t="shared" si="463"/>
        <v>0.82530000000000014</v>
      </c>
      <c r="N863" s="372">
        <f t="shared" si="463"/>
        <v>0.82457999999999987</v>
      </c>
      <c r="O863" s="107">
        <f t="shared" si="463"/>
        <v>0.82287000000000043</v>
      </c>
      <c r="P863" s="107">
        <f t="shared" si="463"/>
        <v>0.82044000000000028</v>
      </c>
      <c r="Q863" s="107">
        <f t="shared" si="463"/>
        <v>0.82080000000000042</v>
      </c>
      <c r="R863" s="107">
        <f t="shared" si="463"/>
        <v>0.82133999999999974</v>
      </c>
      <c r="S863" s="107">
        <f t="shared" si="463"/>
        <v>0.82089000000000012</v>
      </c>
      <c r="T863" s="107">
        <f t="shared" si="463"/>
        <v>0.82124999999999981</v>
      </c>
      <c r="U863" s="107">
        <f t="shared" si="463"/>
        <v>0.82530000000000014</v>
      </c>
      <c r="V863" s="372">
        <f t="shared" si="463"/>
        <v>0.82647000000000004</v>
      </c>
      <c r="W863" s="107">
        <f t="shared" si="463"/>
        <v>0.82574999999999976</v>
      </c>
      <c r="X863" s="107">
        <f t="shared" si="463"/>
        <v>0.82502999999999971</v>
      </c>
      <c r="Y863" s="107">
        <f t="shared" si="463"/>
        <v>0.82502999999999993</v>
      </c>
      <c r="Z863" s="107">
        <f t="shared" si="463"/>
        <v>0.82116000000000033</v>
      </c>
      <c r="AA863" s="107">
        <f t="shared" si="463"/>
        <v>0.81503999999999954</v>
      </c>
      <c r="AB863" s="143">
        <f t="shared" si="463"/>
        <v>0.81656999999999957</v>
      </c>
      <c r="AC863" s="325"/>
      <c r="AD863" s="325"/>
      <c r="AE863" s="325"/>
      <c r="AF863" s="325"/>
      <c r="AG863" s="325"/>
      <c r="AH863" s="325"/>
      <c r="AI863" s="325"/>
      <c r="AJ863" s="325"/>
      <c r="AK863" s="325"/>
      <c r="AL863" s="325"/>
      <c r="AM863" s="325"/>
      <c r="AN863" s="325"/>
      <c r="AO863" s="325"/>
      <c r="AP863" s="325"/>
      <c r="AQ863" s="325"/>
      <c r="AR863" s="325"/>
      <c r="AS863" s="325"/>
      <c r="AT863" s="325"/>
      <c r="AU863" s="325"/>
      <c r="AV863" s="325"/>
      <c r="AW863" s="325"/>
      <c r="AX863" s="325"/>
      <c r="AY863" s="325"/>
      <c r="AZ863" s="325"/>
      <c r="BA863" s="325"/>
      <c r="BB863" s="325"/>
      <c r="BC863" s="325"/>
      <c r="BD863" s="325"/>
      <c r="BE863" s="325"/>
      <c r="BF863" s="325"/>
      <c r="BG863" s="325"/>
      <c r="BH863" s="325"/>
      <c r="BI863" s="325"/>
      <c r="BJ863" s="325"/>
      <c r="BK863" s="325"/>
      <c r="BL863" s="325"/>
      <c r="BM863" s="325"/>
      <c r="BN863" s="325"/>
      <c r="BO863" s="325"/>
      <c r="BP863" s="325"/>
      <c r="BQ863" s="325"/>
      <c r="BR863" s="325"/>
      <c r="BS863" s="325"/>
      <c r="BT863" s="325"/>
      <c r="BU863" s="325"/>
      <c r="BV863" s="325"/>
      <c r="BW863" s="325"/>
      <c r="BX863" s="325"/>
      <c r="BY863" s="162"/>
      <c r="BZ863" s="162"/>
      <c r="CA863" s="162"/>
      <c r="CB863" s="162"/>
      <c r="CC863" s="162"/>
    </row>
    <row r="864" spans="1:159" s="1" customFormat="1" ht="10.5" customHeight="1" thickBot="1">
      <c r="A864" s="1630"/>
      <c r="B864" s="1639"/>
      <c r="C864" s="779"/>
      <c r="D864" s="236" t="s">
        <v>117</v>
      </c>
      <c r="E864" s="109"/>
      <c r="F864" s="109"/>
      <c r="G864" s="109"/>
      <c r="H864" s="360"/>
      <c r="I864" s="109"/>
      <c r="J864" s="109"/>
      <c r="K864" s="109"/>
      <c r="L864" s="109"/>
      <c r="M864" s="109"/>
      <c r="N864" s="360"/>
      <c r="O864" s="109"/>
      <c r="P864" s="109"/>
      <c r="Q864" s="109"/>
      <c r="R864" s="109"/>
      <c r="S864" s="109"/>
      <c r="T864" s="109"/>
      <c r="U864" s="109"/>
      <c r="V864" s="360"/>
      <c r="W864" s="109"/>
      <c r="X864" s="109"/>
      <c r="Y864" s="109"/>
      <c r="Z864" s="109"/>
      <c r="AA864" s="109"/>
      <c r="AB864" s="144"/>
      <c r="AC864" s="325"/>
      <c r="AD864" s="325"/>
      <c r="AE864" s="325"/>
      <c r="AF864" s="325"/>
      <c r="AG864" s="325"/>
      <c r="AH864" s="325"/>
      <c r="AI864" s="325"/>
      <c r="AJ864" s="325"/>
      <c r="AK864" s="325"/>
      <c r="AL864" s="325"/>
      <c r="AM864" s="325"/>
      <c r="AN864" s="325"/>
      <c r="AO864" s="325"/>
      <c r="AP864" s="325"/>
      <c r="AQ864" s="325"/>
      <c r="AR864" s="325"/>
      <c r="AS864" s="325"/>
      <c r="AT864" s="325"/>
      <c r="AU864" s="325"/>
      <c r="AV864" s="325"/>
      <c r="AW864" s="325"/>
      <c r="AX864" s="325"/>
      <c r="AY864" s="325"/>
      <c r="AZ864" s="325"/>
      <c r="BA864" s="325"/>
      <c r="BB864" s="325"/>
      <c r="BC864" s="325"/>
      <c r="BD864" s="325"/>
      <c r="BE864" s="325"/>
      <c r="BF864" s="325"/>
      <c r="BG864" s="325"/>
      <c r="BH864" s="325"/>
      <c r="BI864" s="325"/>
      <c r="BJ864" s="325"/>
      <c r="BK864" s="325"/>
      <c r="BL864" s="325"/>
      <c r="BM864" s="325"/>
      <c r="BN864" s="325"/>
      <c r="BO864" s="325"/>
      <c r="BP864" s="325"/>
      <c r="BQ864" s="325"/>
      <c r="BR864" s="325"/>
      <c r="BS864" s="325"/>
      <c r="BT864" s="325"/>
      <c r="BU864" s="325"/>
      <c r="BV864" s="325"/>
      <c r="BW864" s="325"/>
      <c r="BX864" s="325"/>
      <c r="BY864" s="162"/>
      <c r="BZ864" s="162"/>
      <c r="CA864" s="162"/>
      <c r="CB864" s="162"/>
      <c r="CC864" s="162"/>
    </row>
    <row r="865" spans="1:122" s="5" customFormat="1" ht="10.5" customHeight="1">
      <c r="A865" s="1564" t="s">
        <v>60</v>
      </c>
      <c r="B865" s="1565"/>
      <c r="C865" s="761"/>
      <c r="D865" s="35" t="s">
        <v>116</v>
      </c>
      <c r="E865" s="117">
        <f>E863</f>
        <v>0.83916000000000035</v>
      </c>
      <c r="F865" s="117">
        <f t="shared" ref="F865:AB865" si="464">F863</f>
        <v>0.83925000000000005</v>
      </c>
      <c r="G865" s="117">
        <f t="shared" si="464"/>
        <v>0.83843999999999985</v>
      </c>
      <c r="H865" s="383">
        <f t="shared" si="464"/>
        <v>0.83546999999999993</v>
      </c>
      <c r="I865" s="117">
        <f t="shared" si="464"/>
        <v>0.82782</v>
      </c>
      <c r="J865" s="117">
        <f t="shared" si="464"/>
        <v>0.83331</v>
      </c>
      <c r="K865" s="117">
        <f t="shared" si="464"/>
        <v>0.83060999999999985</v>
      </c>
      <c r="L865" s="117">
        <f t="shared" si="464"/>
        <v>0.83115000000000006</v>
      </c>
      <c r="M865" s="117">
        <f t="shared" si="464"/>
        <v>0.82530000000000014</v>
      </c>
      <c r="N865" s="383">
        <f t="shared" si="464"/>
        <v>0.82457999999999987</v>
      </c>
      <c r="O865" s="117">
        <f t="shared" si="464"/>
        <v>0.82287000000000043</v>
      </c>
      <c r="P865" s="117">
        <f t="shared" si="464"/>
        <v>0.82044000000000028</v>
      </c>
      <c r="Q865" s="117">
        <f t="shared" si="464"/>
        <v>0.82080000000000042</v>
      </c>
      <c r="R865" s="117">
        <f t="shared" si="464"/>
        <v>0.82133999999999974</v>
      </c>
      <c r="S865" s="117">
        <f t="shared" si="464"/>
        <v>0.82089000000000012</v>
      </c>
      <c r="T865" s="117">
        <f t="shared" si="464"/>
        <v>0.82124999999999981</v>
      </c>
      <c r="U865" s="117">
        <f t="shared" si="464"/>
        <v>0.82530000000000014</v>
      </c>
      <c r="V865" s="383">
        <f t="shared" si="464"/>
        <v>0.82647000000000004</v>
      </c>
      <c r="W865" s="117">
        <f t="shared" si="464"/>
        <v>0.82574999999999976</v>
      </c>
      <c r="X865" s="117">
        <f t="shared" si="464"/>
        <v>0.82502999999999971</v>
      </c>
      <c r="Y865" s="117">
        <f t="shared" si="464"/>
        <v>0.82502999999999993</v>
      </c>
      <c r="Z865" s="117">
        <f t="shared" si="464"/>
        <v>0.82116000000000033</v>
      </c>
      <c r="AA865" s="117">
        <f t="shared" si="464"/>
        <v>0.81503999999999954</v>
      </c>
      <c r="AB865" s="118">
        <f t="shared" si="464"/>
        <v>0.81656999999999957</v>
      </c>
      <c r="AC865" s="361"/>
      <c r="AD865" s="361"/>
      <c r="AE865" s="361"/>
      <c r="AF865" s="361"/>
      <c r="AG865" s="361"/>
      <c r="AH865" s="361"/>
      <c r="AI865" s="361"/>
      <c r="AJ865" s="361"/>
      <c r="AK865" s="361"/>
      <c r="AL865" s="361"/>
      <c r="AM865" s="361"/>
      <c r="AN865" s="361"/>
      <c r="AO865" s="361"/>
      <c r="AP865" s="361"/>
      <c r="AQ865" s="361"/>
      <c r="AR865" s="361"/>
      <c r="AS865" s="361"/>
      <c r="AT865" s="361"/>
      <c r="AU865" s="361"/>
      <c r="AV865" s="361"/>
      <c r="AW865" s="361"/>
      <c r="AX865" s="361"/>
      <c r="AY865" s="361"/>
      <c r="AZ865" s="361"/>
      <c r="BA865" s="361"/>
      <c r="BB865" s="361"/>
      <c r="BC865" s="361"/>
      <c r="BD865" s="361"/>
      <c r="BE865" s="361"/>
      <c r="BF865" s="361"/>
      <c r="BG865" s="361"/>
      <c r="BH865" s="361"/>
      <c r="BI865" s="361"/>
      <c r="BJ865" s="361"/>
      <c r="BK865" s="361"/>
      <c r="BL865" s="361"/>
      <c r="BM865" s="361"/>
      <c r="BN865" s="361"/>
      <c r="BO865" s="361"/>
      <c r="BP865" s="361"/>
      <c r="BQ865" s="361"/>
      <c r="BR865" s="361"/>
      <c r="BS865" s="361"/>
      <c r="BT865" s="361"/>
      <c r="BU865" s="361"/>
      <c r="BV865" s="361"/>
      <c r="BW865" s="361"/>
      <c r="BX865" s="361"/>
      <c r="BY865" s="127"/>
      <c r="BZ865" s="127"/>
      <c r="CA865" s="127"/>
      <c r="CB865" s="127"/>
      <c r="CC865" s="127"/>
    </row>
    <row r="866" spans="1:122" s="5" customFormat="1" ht="10.5" customHeight="1" thickBot="1">
      <c r="A866" s="1566"/>
      <c r="B866" s="1567"/>
      <c r="C866" s="762"/>
      <c r="D866" s="37" t="s">
        <v>117</v>
      </c>
      <c r="E866" s="121"/>
      <c r="F866" s="121"/>
      <c r="G866" s="121"/>
      <c r="H866" s="384"/>
      <c r="I866" s="121"/>
      <c r="J866" s="121"/>
      <c r="K866" s="121"/>
      <c r="L866" s="121"/>
      <c r="M866" s="121"/>
      <c r="N866" s="384"/>
      <c r="O866" s="121"/>
      <c r="P866" s="121"/>
      <c r="Q866" s="121"/>
      <c r="R866" s="121"/>
      <c r="S866" s="121"/>
      <c r="T866" s="121"/>
      <c r="U866" s="121"/>
      <c r="V866" s="384"/>
      <c r="W866" s="121"/>
      <c r="X866" s="121"/>
      <c r="Y866" s="121"/>
      <c r="Z866" s="121"/>
      <c r="AA866" s="121"/>
      <c r="AB866" s="122"/>
      <c r="AC866" s="361"/>
      <c r="AD866" s="361"/>
      <c r="AE866" s="361"/>
      <c r="AF866" s="361"/>
      <c r="AG866" s="361"/>
      <c r="AH866" s="361"/>
      <c r="AI866" s="361"/>
      <c r="AJ866" s="361"/>
      <c r="AK866" s="361"/>
      <c r="AL866" s="361"/>
      <c r="AM866" s="361"/>
      <c r="AN866" s="361"/>
      <c r="AO866" s="361"/>
      <c r="AP866" s="361"/>
      <c r="AQ866" s="361"/>
      <c r="AR866" s="361"/>
      <c r="AS866" s="361"/>
      <c r="AT866" s="361"/>
      <c r="AU866" s="361"/>
      <c r="AV866" s="361"/>
      <c r="AW866" s="361"/>
      <c r="AX866" s="361"/>
      <c r="AY866" s="361"/>
      <c r="AZ866" s="361"/>
      <c r="BA866" s="361"/>
      <c r="BB866" s="361"/>
      <c r="BC866" s="361"/>
      <c r="BD866" s="361"/>
      <c r="BE866" s="361"/>
      <c r="BF866" s="361"/>
      <c r="BG866" s="361"/>
      <c r="BH866" s="361"/>
      <c r="BI866" s="361"/>
      <c r="BJ866" s="361"/>
      <c r="BK866" s="361"/>
      <c r="BL866" s="361"/>
      <c r="BM866" s="361"/>
      <c r="BN866" s="361"/>
      <c r="BO866" s="361"/>
      <c r="BP866" s="361"/>
      <c r="BQ866" s="361"/>
      <c r="BR866" s="361"/>
      <c r="BS866" s="361"/>
      <c r="BT866" s="361"/>
      <c r="BU866" s="361"/>
      <c r="BV866" s="361"/>
      <c r="BW866" s="361"/>
      <c r="BX866" s="361"/>
      <c r="BY866" s="127"/>
      <c r="BZ866" s="127"/>
      <c r="CA866" s="127"/>
      <c r="CB866" s="127"/>
      <c r="CC866" s="127"/>
    </row>
    <row r="867" spans="1:122" s="3" customFormat="1" ht="29.25" customHeight="1" thickBot="1">
      <c r="A867" s="167"/>
      <c r="B867" s="167"/>
      <c r="C867" s="790"/>
      <c r="D867" s="150"/>
      <c r="E867" s="275"/>
      <c r="F867" s="275"/>
      <c r="G867" s="275"/>
      <c r="H867" s="275"/>
      <c r="I867" s="275"/>
      <c r="J867" s="275"/>
      <c r="K867" s="275"/>
      <c r="L867" s="275"/>
      <c r="M867" s="275"/>
      <c r="N867" s="275"/>
      <c r="O867" s="275"/>
      <c r="P867" s="275"/>
      <c r="Q867" s="275"/>
      <c r="R867" s="275"/>
      <c r="S867" s="275"/>
      <c r="T867" s="275"/>
      <c r="U867" s="275"/>
      <c r="V867" s="275"/>
      <c r="W867" s="275"/>
      <c r="X867" s="88"/>
      <c r="Y867" s="275"/>
      <c r="Z867" s="88"/>
      <c r="AA867" s="88"/>
      <c r="AB867" s="88"/>
      <c r="AC867" s="332"/>
      <c r="AD867" s="332"/>
      <c r="AE867" s="332"/>
      <c r="AF867" s="332"/>
      <c r="AG867" s="332"/>
      <c r="AH867" s="332"/>
      <c r="AI867" s="332"/>
      <c r="AJ867" s="332"/>
      <c r="AK867" s="332"/>
      <c r="AL867" s="332"/>
      <c r="AM867" s="332"/>
      <c r="AN867" s="332"/>
      <c r="AO867" s="332"/>
      <c r="AP867" s="332"/>
      <c r="AQ867" s="332"/>
      <c r="AR867" s="332"/>
      <c r="AS867" s="332"/>
      <c r="AT867" s="332"/>
      <c r="AU867" s="332"/>
      <c r="AV867" s="332"/>
      <c r="AW867" s="332"/>
      <c r="AX867" s="332"/>
      <c r="AY867" s="332"/>
      <c r="AZ867" s="332"/>
      <c r="BA867" s="332"/>
      <c r="BB867" s="332"/>
      <c r="BC867" s="332"/>
      <c r="BD867" s="332"/>
      <c r="BE867" s="332"/>
      <c r="BF867" s="332"/>
      <c r="BG867" s="332"/>
      <c r="BH867" s="332"/>
      <c r="BI867" s="332"/>
      <c r="BJ867" s="332"/>
      <c r="BK867" s="332"/>
      <c r="BL867" s="332"/>
      <c r="BM867" s="332"/>
      <c r="BN867" s="332"/>
      <c r="BO867" s="332"/>
      <c r="BP867" s="332"/>
      <c r="BQ867" s="332"/>
      <c r="BR867" s="332"/>
      <c r="BS867" s="332"/>
      <c r="BT867" s="332"/>
      <c r="BU867" s="332"/>
      <c r="BV867" s="332"/>
      <c r="BW867" s="332"/>
      <c r="BX867" s="332"/>
      <c r="BY867" s="150"/>
      <c r="BZ867" s="150"/>
      <c r="CA867" s="150"/>
      <c r="CB867" s="150"/>
      <c r="CC867" s="150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</row>
    <row r="868" spans="1:122" ht="28.5" customHeight="1" thickBot="1">
      <c r="A868" s="391" t="s">
        <v>44</v>
      </c>
      <c r="B868" s="30" t="s">
        <v>91</v>
      </c>
      <c r="C868" s="30" t="s">
        <v>575</v>
      </c>
      <c r="D868" s="30" t="s">
        <v>39</v>
      </c>
      <c r="E868" s="1612" t="s">
        <v>40</v>
      </c>
      <c r="F868" s="1612"/>
      <c r="G868" s="1612"/>
      <c r="H868" s="1612"/>
      <c r="I868" s="1612"/>
      <c r="J868" s="1612"/>
      <c r="K868" s="1612"/>
      <c r="L868" s="1612"/>
      <c r="M868" s="1612"/>
      <c r="N868" s="1612"/>
      <c r="O868" s="1612"/>
      <c r="P868" s="1612"/>
      <c r="Q868" s="1612"/>
      <c r="R868" s="1612"/>
      <c r="S868" s="1612"/>
      <c r="T868" s="1612"/>
      <c r="U868" s="1612"/>
      <c r="V868" s="1612"/>
      <c r="W868" s="1612"/>
      <c r="X868" s="1612"/>
      <c r="Y868" s="1612"/>
      <c r="Z868" s="1612"/>
      <c r="AA868" s="1612"/>
      <c r="AB868" s="1613"/>
    </row>
    <row r="869" spans="1:122" ht="10.5" customHeight="1" thickBot="1">
      <c r="A869" s="362" t="s">
        <v>221</v>
      </c>
      <c r="B869" s="809"/>
      <c r="C869" s="151"/>
      <c r="D869" s="151"/>
      <c r="E869" s="151">
        <v>1</v>
      </c>
      <c r="F869" s="151">
        <v>2</v>
      </c>
      <c r="G869" s="151">
        <v>3</v>
      </c>
      <c r="H869" s="363">
        <v>4</v>
      </c>
      <c r="I869" s="151">
        <v>5</v>
      </c>
      <c r="J869" s="151">
        <v>6</v>
      </c>
      <c r="K869" s="151">
        <v>7</v>
      </c>
      <c r="L869" s="151">
        <v>8</v>
      </c>
      <c r="M869" s="151">
        <v>9</v>
      </c>
      <c r="N869" s="363">
        <v>10</v>
      </c>
      <c r="O869" s="151">
        <v>11</v>
      </c>
      <c r="P869" s="151">
        <v>12</v>
      </c>
      <c r="Q869" s="151">
        <v>13</v>
      </c>
      <c r="R869" s="151">
        <v>14</v>
      </c>
      <c r="S869" s="151">
        <v>15</v>
      </c>
      <c r="T869" s="151">
        <v>16</v>
      </c>
      <c r="U869" s="151">
        <v>17</v>
      </c>
      <c r="V869" s="363">
        <v>18</v>
      </c>
      <c r="W869" s="151">
        <v>19</v>
      </c>
      <c r="X869" s="151">
        <v>20</v>
      </c>
      <c r="Y869" s="151">
        <v>21</v>
      </c>
      <c r="Z869" s="151">
        <v>22</v>
      </c>
      <c r="AA869" s="151">
        <v>23</v>
      </c>
      <c r="AB869" s="153">
        <v>24</v>
      </c>
    </row>
    <row r="870" spans="1:122" ht="10.5" customHeight="1">
      <c r="A870" s="837" t="s">
        <v>103</v>
      </c>
      <c r="B870" s="592"/>
      <c r="C870" s="592"/>
      <c r="D870" s="35"/>
      <c r="E870" s="35">
        <v>2</v>
      </c>
      <c r="F870" s="35">
        <v>2</v>
      </c>
      <c r="G870" s="35">
        <v>2</v>
      </c>
      <c r="H870" s="327">
        <v>2</v>
      </c>
      <c r="I870" s="35">
        <v>2</v>
      </c>
      <c r="J870" s="35">
        <v>2</v>
      </c>
      <c r="K870" s="35">
        <v>2</v>
      </c>
      <c r="L870" s="35">
        <v>2</v>
      </c>
      <c r="M870" s="35">
        <v>2</v>
      </c>
      <c r="N870" s="327">
        <v>2</v>
      </c>
      <c r="O870" s="35">
        <v>2</v>
      </c>
      <c r="P870" s="35">
        <v>2</v>
      </c>
      <c r="Q870" s="35">
        <v>2</v>
      </c>
      <c r="R870" s="35">
        <v>2</v>
      </c>
      <c r="S870" s="35">
        <v>2</v>
      </c>
      <c r="T870" s="35">
        <v>2</v>
      </c>
      <c r="U870" s="35">
        <v>2</v>
      </c>
      <c r="V870" s="327">
        <v>2</v>
      </c>
      <c r="W870" s="35">
        <v>2</v>
      </c>
      <c r="X870" s="35">
        <v>2</v>
      </c>
      <c r="Y870" s="35">
        <v>2</v>
      </c>
      <c r="Z870" s="35">
        <v>2</v>
      </c>
      <c r="AA870" s="35">
        <v>2</v>
      </c>
      <c r="AB870" s="1268">
        <v>2</v>
      </c>
    </row>
    <row r="871" spans="1:122" ht="10.5" customHeight="1" thickBot="1">
      <c r="A871" s="838" t="s">
        <v>104</v>
      </c>
      <c r="B871" s="608"/>
      <c r="C871" s="36"/>
      <c r="D871" s="37"/>
      <c r="E871" s="37">
        <v>2</v>
      </c>
      <c r="F871" s="37">
        <v>2</v>
      </c>
      <c r="G871" s="37">
        <v>2</v>
      </c>
      <c r="H871" s="1247">
        <v>2</v>
      </c>
      <c r="I871" s="37">
        <v>2</v>
      </c>
      <c r="J871" s="37">
        <v>2</v>
      </c>
      <c r="K871" s="37">
        <v>2</v>
      </c>
      <c r="L871" s="37">
        <v>2</v>
      </c>
      <c r="M871" s="37">
        <v>2</v>
      </c>
      <c r="N871" s="1247">
        <v>2</v>
      </c>
      <c r="O871" s="37">
        <v>2</v>
      </c>
      <c r="P871" s="37">
        <v>2</v>
      </c>
      <c r="Q871" s="37">
        <v>2</v>
      </c>
      <c r="R871" s="37">
        <v>2</v>
      </c>
      <c r="S871" s="37">
        <v>2</v>
      </c>
      <c r="T871" s="37">
        <v>2</v>
      </c>
      <c r="U871" s="37">
        <v>2</v>
      </c>
      <c r="V871" s="1247">
        <v>2</v>
      </c>
      <c r="W871" s="37">
        <v>2</v>
      </c>
      <c r="X871" s="37">
        <v>2</v>
      </c>
      <c r="Y871" s="37">
        <v>2</v>
      </c>
      <c r="Z871" s="37">
        <v>2</v>
      </c>
      <c r="AA871" s="37">
        <v>2</v>
      </c>
      <c r="AB871" s="1269">
        <v>2</v>
      </c>
    </row>
    <row r="872" spans="1:122" ht="10.5" customHeight="1">
      <c r="A872" s="1539" t="s">
        <v>98</v>
      </c>
      <c r="B872" s="1542" t="s">
        <v>81</v>
      </c>
      <c r="C872" s="984"/>
      <c r="D872" s="1190"/>
      <c r="E872" s="59"/>
      <c r="F872" s="59"/>
      <c r="G872" s="59"/>
      <c r="H872" s="329"/>
      <c r="I872" s="59"/>
      <c r="J872" s="59"/>
      <c r="K872" s="59"/>
      <c r="L872" s="59"/>
      <c r="M872" s="59"/>
      <c r="N872" s="329"/>
      <c r="O872" s="59"/>
      <c r="P872" s="59"/>
      <c r="Q872" s="59"/>
      <c r="R872" s="59"/>
      <c r="S872" s="59"/>
      <c r="T872" s="59"/>
      <c r="U872" s="59"/>
      <c r="V872" s="329"/>
      <c r="W872" s="59"/>
      <c r="X872" s="59"/>
      <c r="Y872" s="59"/>
      <c r="Z872" s="59"/>
      <c r="AA872" s="59"/>
      <c r="AB872" s="60"/>
    </row>
    <row r="873" spans="1:122" ht="10.5" customHeight="1">
      <c r="A873" s="1540"/>
      <c r="B873" s="1543"/>
      <c r="C873" s="1461" t="s">
        <v>126</v>
      </c>
      <c r="D873" s="131" t="s">
        <v>33</v>
      </c>
      <c r="E873" s="1056">
        <v>127</v>
      </c>
      <c r="F873" s="1183">
        <v>127</v>
      </c>
      <c r="G873" s="966">
        <v>126</v>
      </c>
      <c r="H873" s="977">
        <v>128</v>
      </c>
      <c r="I873" s="966">
        <v>124</v>
      </c>
      <c r="J873" s="966">
        <v>125</v>
      </c>
      <c r="K873" s="966">
        <v>124</v>
      </c>
      <c r="L873" s="966">
        <v>126</v>
      </c>
      <c r="M873" s="966">
        <v>132</v>
      </c>
      <c r="N873" s="977">
        <v>134</v>
      </c>
      <c r="O873" s="966">
        <v>131</v>
      </c>
      <c r="P873" s="966">
        <v>132</v>
      </c>
      <c r="Q873" s="966">
        <v>133</v>
      </c>
      <c r="R873" s="966">
        <v>133</v>
      </c>
      <c r="S873" s="966">
        <v>130</v>
      </c>
      <c r="T873" s="966">
        <v>128</v>
      </c>
      <c r="U873" s="966">
        <v>125</v>
      </c>
      <c r="V873" s="977">
        <v>126</v>
      </c>
      <c r="W873" s="966">
        <v>125</v>
      </c>
      <c r="X873" s="966">
        <v>125</v>
      </c>
      <c r="Y873" s="966">
        <v>125</v>
      </c>
      <c r="Z873" s="966">
        <v>128</v>
      </c>
      <c r="AA873" s="966">
        <v>127</v>
      </c>
      <c r="AB873" s="1014">
        <v>128</v>
      </c>
      <c r="AC873" s="330"/>
      <c r="AD873" s="177"/>
      <c r="AE873" s="58"/>
      <c r="AF873" s="332"/>
      <c r="AG873" s="332"/>
      <c r="AH873" s="332"/>
      <c r="AI873" s="332"/>
      <c r="AJ873" s="332"/>
      <c r="AK873" s="332"/>
      <c r="AL873" s="332"/>
      <c r="AM873" s="332"/>
      <c r="AN873" s="332"/>
      <c r="AO873" s="332"/>
      <c r="AP873" s="332"/>
      <c r="AQ873" s="332"/>
      <c r="AR873" s="332"/>
      <c r="AS873" s="332"/>
      <c r="AT873" s="332"/>
      <c r="AU873" s="332"/>
      <c r="AV873" s="332"/>
      <c r="AW873" s="332"/>
      <c r="AX873" s="332"/>
      <c r="AY873" s="332"/>
      <c r="AZ873" s="332"/>
      <c r="BA873" s="332"/>
      <c r="BB873" s="332"/>
      <c r="BC873" s="332"/>
      <c r="BD873" s="332"/>
      <c r="BE873" s="332"/>
      <c r="BF873" s="332"/>
      <c r="BG873" s="332"/>
      <c r="BH873" s="332"/>
      <c r="BI873" s="332"/>
      <c r="BJ873" s="332"/>
      <c r="BK873" s="332"/>
      <c r="BL873" s="332"/>
      <c r="BM873" s="332"/>
      <c r="BN873" s="332"/>
      <c r="BO873" s="332"/>
      <c r="BP873" s="332"/>
      <c r="BQ873" s="332"/>
      <c r="BR873" s="332"/>
      <c r="BS873" s="332"/>
      <c r="BT873" s="332"/>
      <c r="BU873" s="332"/>
      <c r="BV873" s="332"/>
      <c r="BW873" s="332"/>
      <c r="BX873" s="332"/>
      <c r="BY873" s="150"/>
      <c r="BZ873" s="150"/>
      <c r="CA873" s="150"/>
      <c r="CB873" s="150"/>
      <c r="CC873" s="150"/>
      <c r="CD873" s="11"/>
      <c r="CE873" s="11"/>
      <c r="CF873" s="11"/>
    </row>
    <row r="874" spans="1:122" ht="10.5" customHeight="1">
      <c r="A874" s="1540"/>
      <c r="B874" s="1543"/>
      <c r="C874" s="1461" t="s">
        <v>553</v>
      </c>
      <c r="D874" s="131" t="s">
        <v>116</v>
      </c>
      <c r="E874" s="61">
        <f>AF874*$AE874</f>
        <v>1.2621600000000002</v>
      </c>
      <c r="F874" s="61">
        <f t="shared" ref="F874:AB874" si="465">AG874*$AE874</f>
        <v>1.2564</v>
      </c>
      <c r="G874" s="61">
        <f t="shared" si="465"/>
        <v>1.2567600000000001</v>
      </c>
      <c r="H874" s="420">
        <f t="shared" si="465"/>
        <v>1.25424</v>
      </c>
      <c r="I874" s="61">
        <f t="shared" si="465"/>
        <v>1.2463200000000001</v>
      </c>
      <c r="J874" s="61">
        <f t="shared" si="465"/>
        <v>1.2358800000000001</v>
      </c>
      <c r="K874" s="61">
        <f t="shared" si="465"/>
        <v>1.23444</v>
      </c>
      <c r="L874" s="61">
        <f t="shared" si="465"/>
        <v>1.2402000000000002</v>
      </c>
      <c r="M874" s="61">
        <f t="shared" si="465"/>
        <v>1.27728</v>
      </c>
      <c r="N874" s="420">
        <f t="shared" si="465"/>
        <v>1.3035600000000001</v>
      </c>
      <c r="O874" s="61">
        <f t="shared" si="465"/>
        <v>1.2978000000000001</v>
      </c>
      <c r="P874" s="61">
        <f t="shared" si="465"/>
        <v>1.3071599999999999</v>
      </c>
      <c r="Q874" s="61">
        <f t="shared" si="465"/>
        <v>1.30752</v>
      </c>
      <c r="R874" s="61">
        <f t="shared" si="465"/>
        <v>1.3068</v>
      </c>
      <c r="S874" s="61">
        <f t="shared" si="465"/>
        <v>1.2769200000000001</v>
      </c>
      <c r="T874" s="61">
        <f t="shared" si="465"/>
        <v>1.2643199999999999</v>
      </c>
      <c r="U874" s="61">
        <f t="shared" si="465"/>
        <v>1.2456</v>
      </c>
      <c r="V874" s="420">
        <f t="shared" si="465"/>
        <v>1.2222000000000002</v>
      </c>
      <c r="W874" s="61">
        <f t="shared" si="465"/>
        <v>1.21932</v>
      </c>
      <c r="X874" s="61">
        <f t="shared" si="465"/>
        <v>1.2178800000000001</v>
      </c>
      <c r="Y874" s="61">
        <f t="shared" si="465"/>
        <v>1.2214799999999999</v>
      </c>
      <c r="Z874" s="61">
        <f t="shared" si="465"/>
        <v>1.23912</v>
      </c>
      <c r="AA874" s="61">
        <f t="shared" si="465"/>
        <v>1.24668</v>
      </c>
      <c r="AB874" s="62">
        <f t="shared" si="465"/>
        <v>1.24488</v>
      </c>
      <c r="AC874" s="214">
        <f>SUM(E874:AB874)</f>
        <v>30.184919999999998</v>
      </c>
      <c r="AD874" s="486">
        <f>SUM(E875:AB875)</f>
        <v>14.324760000000001</v>
      </c>
      <c r="AE874" s="58">
        <v>7.2</v>
      </c>
      <c r="AF874" s="162">
        <v>0.17530000000000001</v>
      </c>
      <c r="AG874" s="162">
        <v>0.17449999999999999</v>
      </c>
      <c r="AH874" s="162">
        <v>0.17455000000000001</v>
      </c>
      <c r="AI874" s="162">
        <v>0.17419999999999999</v>
      </c>
      <c r="AJ874" s="162">
        <v>0.1731</v>
      </c>
      <c r="AK874" s="162">
        <v>0.17165</v>
      </c>
      <c r="AL874" s="111">
        <v>0.17144999999999999</v>
      </c>
      <c r="AM874" s="111">
        <v>0.17225000000000001</v>
      </c>
      <c r="AN874" s="111">
        <v>0.1774</v>
      </c>
      <c r="AO874" s="111">
        <v>0.18104999999999999</v>
      </c>
      <c r="AP874" s="111">
        <v>0.18024999999999999</v>
      </c>
      <c r="AQ874" s="111">
        <v>0.18154999999999999</v>
      </c>
      <c r="AR874" s="111">
        <v>0.18159999999999998</v>
      </c>
      <c r="AS874" s="111">
        <v>0.18149999999999999</v>
      </c>
      <c r="AT874" s="111">
        <v>0.17735000000000001</v>
      </c>
      <c r="AU874" s="111">
        <v>0.17559999999999998</v>
      </c>
      <c r="AV874" s="111">
        <v>0.17299999999999999</v>
      </c>
      <c r="AW874" s="111">
        <v>0.16975000000000001</v>
      </c>
      <c r="AX874" s="111">
        <v>0.16935</v>
      </c>
      <c r="AY874" s="111">
        <v>0.16914999999999999</v>
      </c>
      <c r="AZ874" s="111">
        <v>0.16965</v>
      </c>
      <c r="BA874" s="111">
        <v>0.1721</v>
      </c>
      <c r="BB874" s="111">
        <v>0.17315</v>
      </c>
      <c r="BC874" s="111">
        <v>0.1729</v>
      </c>
      <c r="BD874" s="99"/>
      <c r="BE874" s="99"/>
      <c r="BF874" s="99"/>
      <c r="BG874" s="99"/>
      <c r="BH874" s="99"/>
      <c r="BI874" s="99"/>
      <c r="BJ874" s="99"/>
      <c r="BK874" s="99"/>
      <c r="BL874" s="99"/>
      <c r="BM874" s="99"/>
      <c r="BN874" s="99"/>
      <c r="BO874" s="99"/>
      <c r="BP874" s="99"/>
      <c r="BQ874" s="99"/>
      <c r="BR874" s="99"/>
      <c r="BS874" s="99"/>
      <c r="BT874" s="99"/>
      <c r="BU874" s="99"/>
      <c r="BV874" s="99"/>
      <c r="BW874" s="99"/>
      <c r="BX874" s="99"/>
      <c r="BY874" s="262"/>
      <c r="BZ874" s="262"/>
      <c r="CA874" s="262"/>
      <c r="CB874" s="262"/>
      <c r="CC874" s="262"/>
      <c r="CD874" s="14"/>
      <c r="CE874" s="14"/>
      <c r="CF874" s="14"/>
    </row>
    <row r="875" spans="1:122" ht="10.5" customHeight="1">
      <c r="A875" s="1540"/>
      <c r="B875" s="1543"/>
      <c r="C875" s="1461" t="s">
        <v>553</v>
      </c>
      <c r="D875" s="131" t="s">
        <v>117</v>
      </c>
      <c r="E875" s="61">
        <f>AF875*$AE874</f>
        <v>0.59652000000000005</v>
      </c>
      <c r="F875" s="48">
        <f t="shared" ref="F875:AB875" si="466">AG875*$AE874</f>
        <v>0.59939999999999993</v>
      </c>
      <c r="G875" s="48">
        <f t="shared" si="466"/>
        <v>0.59904000000000002</v>
      </c>
      <c r="H875" s="331">
        <f t="shared" si="466"/>
        <v>0.59436</v>
      </c>
      <c r="I875" s="48">
        <f t="shared" si="466"/>
        <v>0.58932000000000007</v>
      </c>
      <c r="J875" s="48">
        <f t="shared" si="466"/>
        <v>0.58788000000000007</v>
      </c>
      <c r="K875" s="48">
        <f t="shared" si="466"/>
        <v>0.58932000000000007</v>
      </c>
      <c r="L875" s="48">
        <f t="shared" si="466"/>
        <v>0.59904000000000002</v>
      </c>
      <c r="M875" s="48">
        <f t="shared" si="466"/>
        <v>0.60516000000000003</v>
      </c>
      <c r="N875" s="331">
        <f t="shared" si="466"/>
        <v>0.621</v>
      </c>
      <c r="O875" s="48">
        <f t="shared" si="466"/>
        <v>0.61343999999999999</v>
      </c>
      <c r="P875" s="48">
        <f t="shared" si="466"/>
        <v>0.59508000000000005</v>
      </c>
      <c r="Q875" s="48">
        <f t="shared" si="466"/>
        <v>0.5958</v>
      </c>
      <c r="R875" s="48">
        <f t="shared" si="466"/>
        <v>0.60336000000000001</v>
      </c>
      <c r="S875" s="48">
        <f t="shared" si="466"/>
        <v>0.59472000000000003</v>
      </c>
      <c r="T875" s="48">
        <f t="shared" si="466"/>
        <v>0.59363999999999995</v>
      </c>
      <c r="U875" s="48">
        <f t="shared" si="466"/>
        <v>0.59867999999999999</v>
      </c>
      <c r="V875" s="331">
        <f t="shared" si="466"/>
        <v>0.59039999999999992</v>
      </c>
      <c r="W875" s="48">
        <f t="shared" si="466"/>
        <v>0.58788000000000007</v>
      </c>
      <c r="X875" s="48">
        <f t="shared" si="466"/>
        <v>0.58788000000000007</v>
      </c>
      <c r="Y875" s="48">
        <f t="shared" si="466"/>
        <v>0.58823999999999999</v>
      </c>
      <c r="Z875" s="48">
        <f t="shared" si="466"/>
        <v>0.59616000000000002</v>
      </c>
      <c r="AA875" s="48">
        <f t="shared" si="466"/>
        <v>0.59904000000000002</v>
      </c>
      <c r="AB875" s="49">
        <f t="shared" si="466"/>
        <v>0.59939999999999993</v>
      </c>
      <c r="AC875" s="330"/>
      <c r="AD875" s="177"/>
      <c r="AE875" s="58"/>
      <c r="AF875" s="162">
        <v>8.2850000000000007E-2</v>
      </c>
      <c r="AG875" s="162">
        <v>8.3249999999999991E-2</v>
      </c>
      <c r="AH875" s="162">
        <v>8.3199999999999996E-2</v>
      </c>
      <c r="AI875" s="162">
        <v>8.2549999999999998E-2</v>
      </c>
      <c r="AJ875" s="162">
        <v>8.1850000000000006E-2</v>
      </c>
      <c r="AK875" s="162">
        <v>8.165E-2</v>
      </c>
      <c r="AL875" s="111">
        <v>8.1850000000000006E-2</v>
      </c>
      <c r="AM875" s="111">
        <v>8.3199999999999996E-2</v>
      </c>
      <c r="AN875" s="111">
        <v>8.405E-2</v>
      </c>
      <c r="AO875" s="111">
        <v>8.6249999999999993E-2</v>
      </c>
      <c r="AP875" s="111">
        <v>8.5199999999999998E-2</v>
      </c>
      <c r="AQ875" s="111">
        <v>8.2650000000000001E-2</v>
      </c>
      <c r="AR875" s="111">
        <v>8.274999999999999E-2</v>
      </c>
      <c r="AS875" s="111">
        <v>8.3799999999999999E-2</v>
      </c>
      <c r="AT875" s="111">
        <v>8.2600000000000007E-2</v>
      </c>
      <c r="AU875" s="111">
        <v>8.2449999999999996E-2</v>
      </c>
      <c r="AV875" s="111">
        <v>8.3150000000000002E-2</v>
      </c>
      <c r="AW875" s="111">
        <v>8.199999999999999E-2</v>
      </c>
      <c r="AX875" s="111">
        <v>8.165E-2</v>
      </c>
      <c r="AY875" s="111">
        <v>8.165E-2</v>
      </c>
      <c r="AZ875" s="111">
        <v>8.1699999999999995E-2</v>
      </c>
      <c r="BA875" s="111">
        <v>8.2799999999999999E-2</v>
      </c>
      <c r="BB875" s="111">
        <v>8.3199999999999996E-2</v>
      </c>
      <c r="BC875" s="111">
        <v>8.3249999999999991E-2</v>
      </c>
      <c r="BD875" s="332"/>
      <c r="BE875" s="332"/>
      <c r="BF875" s="332"/>
      <c r="BG875" s="332"/>
      <c r="BH875" s="332"/>
      <c r="BI875" s="332"/>
      <c r="BJ875" s="332"/>
      <c r="BK875" s="332"/>
      <c r="BL875" s="332"/>
      <c r="BM875" s="332"/>
      <c r="BN875" s="332"/>
      <c r="BO875" s="332"/>
      <c r="BP875" s="332"/>
      <c r="BQ875" s="332"/>
      <c r="BR875" s="332"/>
      <c r="BS875" s="332"/>
      <c r="BT875" s="332"/>
      <c r="BU875" s="332"/>
      <c r="BV875" s="332"/>
      <c r="BW875" s="332"/>
      <c r="BX875" s="332"/>
      <c r="BY875" s="332"/>
      <c r="BZ875" s="332"/>
      <c r="CA875" s="332"/>
      <c r="CB875" s="332"/>
      <c r="CC875" s="332"/>
      <c r="CD875" s="332"/>
      <c r="CE875" s="15"/>
      <c r="CF875" s="15"/>
    </row>
    <row r="876" spans="1:122" ht="10.5" customHeight="1" thickBot="1">
      <c r="A876" s="1541"/>
      <c r="B876" s="1544"/>
      <c r="C876" s="271"/>
      <c r="D876" s="236" t="s">
        <v>41</v>
      </c>
      <c r="E876" s="81">
        <f>E875/E874</f>
        <v>0.47261836851112377</v>
      </c>
      <c r="F876" s="81">
        <f t="shared" ref="F876:AB876" si="467">F875/F874</f>
        <v>0.47707736389684807</v>
      </c>
      <c r="G876" s="81">
        <f t="shared" si="467"/>
        <v>0.47665425379547405</v>
      </c>
      <c r="H876" s="421">
        <f t="shared" si="467"/>
        <v>0.47388059701492535</v>
      </c>
      <c r="I876" s="81">
        <f t="shared" si="467"/>
        <v>0.47284806470248414</v>
      </c>
      <c r="J876" s="81">
        <f t="shared" si="467"/>
        <v>0.47567725021846785</v>
      </c>
      <c r="K876" s="81">
        <f t="shared" si="467"/>
        <v>0.47739865850102076</v>
      </c>
      <c r="L876" s="81">
        <f t="shared" si="467"/>
        <v>0.48301886792452825</v>
      </c>
      <c r="M876" s="81">
        <f t="shared" si="467"/>
        <v>0.47378804960541154</v>
      </c>
      <c r="N876" s="421">
        <f t="shared" si="467"/>
        <v>0.47638773819386909</v>
      </c>
      <c r="O876" s="81">
        <f t="shared" si="467"/>
        <v>0.47267683772538138</v>
      </c>
      <c r="P876" s="81">
        <f t="shared" si="467"/>
        <v>0.45524648857064176</v>
      </c>
      <c r="Q876" s="81">
        <f t="shared" si="467"/>
        <v>0.45567180616740088</v>
      </c>
      <c r="R876" s="81">
        <f t="shared" si="467"/>
        <v>0.4617079889807163</v>
      </c>
      <c r="S876" s="81">
        <f t="shared" si="467"/>
        <v>0.46574570059204962</v>
      </c>
      <c r="T876" s="81">
        <f t="shared" si="467"/>
        <v>0.46953302961275628</v>
      </c>
      <c r="U876" s="81">
        <f t="shared" si="467"/>
        <v>0.48063583815028899</v>
      </c>
      <c r="V876" s="421">
        <f t="shared" si="467"/>
        <v>0.48306332842415306</v>
      </c>
      <c r="W876" s="81">
        <f t="shared" si="467"/>
        <v>0.48213758488337771</v>
      </c>
      <c r="X876" s="81">
        <f t="shared" si="467"/>
        <v>0.48270765592669229</v>
      </c>
      <c r="Y876" s="81">
        <f t="shared" si="467"/>
        <v>0.48157972295903334</v>
      </c>
      <c r="Z876" s="81">
        <f t="shared" si="467"/>
        <v>0.48111563044741429</v>
      </c>
      <c r="AA876" s="81">
        <f t="shared" si="467"/>
        <v>0.48050822985850422</v>
      </c>
      <c r="AB876" s="82">
        <f t="shared" si="467"/>
        <v>0.48149219201850774</v>
      </c>
      <c r="AC876" s="330"/>
      <c r="AD876" s="177"/>
      <c r="AE876" s="58"/>
    </row>
    <row r="877" spans="1:122" s="3" customFormat="1" ht="10.5" customHeight="1">
      <c r="A877" s="1539" t="s">
        <v>28</v>
      </c>
      <c r="B877" s="1542" t="s">
        <v>82</v>
      </c>
      <c r="C877" s="1107"/>
      <c r="D877" s="1190"/>
      <c r="E877" s="59"/>
      <c r="F877" s="199"/>
      <c r="G877" s="199"/>
      <c r="H877" s="753"/>
      <c r="I877" s="199"/>
      <c r="J877" s="199"/>
      <c r="K877" s="199"/>
      <c r="L877" s="199"/>
      <c r="M877" s="199"/>
      <c r="N877" s="753"/>
      <c r="O877" s="199"/>
      <c r="P877" s="199"/>
      <c r="Q877" s="199"/>
      <c r="R877" s="199"/>
      <c r="S877" s="199"/>
      <c r="T877" s="199"/>
      <c r="U877" s="199"/>
      <c r="V877" s="753"/>
      <c r="W877" s="199"/>
      <c r="X877" s="199"/>
      <c r="Y877" s="199"/>
      <c r="Z877" s="199"/>
      <c r="AA877" s="199"/>
      <c r="AB877" s="200"/>
      <c r="AC877" s="438"/>
      <c r="AD877" s="752"/>
      <c r="AE877" s="749"/>
      <c r="AF877" s="332"/>
      <c r="AG877" s="332"/>
      <c r="AH877" s="332"/>
      <c r="AI877" s="332"/>
      <c r="AJ877" s="332"/>
      <c r="AK877" s="332"/>
      <c r="AL877" s="332"/>
      <c r="AM877" s="332"/>
      <c r="AN877" s="332"/>
      <c r="AO877" s="332"/>
      <c r="AP877" s="332"/>
      <c r="AQ877" s="332"/>
      <c r="AR877" s="332"/>
      <c r="AS877" s="332"/>
      <c r="AT877" s="332"/>
      <c r="AU877" s="332"/>
      <c r="AV877" s="332"/>
      <c r="AW877" s="332"/>
      <c r="AX877" s="332"/>
      <c r="AY877" s="332"/>
      <c r="AZ877" s="332"/>
      <c r="BA877" s="332"/>
      <c r="BB877" s="332"/>
      <c r="BC877" s="332"/>
      <c r="BD877" s="332"/>
      <c r="BE877" s="332"/>
      <c r="BF877" s="332"/>
      <c r="BG877" s="332"/>
      <c r="BH877" s="332"/>
      <c r="BI877" s="332"/>
      <c r="BJ877" s="332"/>
      <c r="BK877" s="332"/>
      <c r="BL877" s="332"/>
      <c r="BM877" s="332"/>
      <c r="BN877" s="332"/>
      <c r="BO877" s="332"/>
      <c r="BP877" s="332"/>
      <c r="BQ877" s="332"/>
      <c r="BR877" s="332"/>
      <c r="BS877" s="332"/>
      <c r="BT877" s="332"/>
      <c r="BU877" s="332"/>
      <c r="BV877" s="332"/>
      <c r="BW877" s="332"/>
      <c r="BX877" s="332"/>
      <c r="BY877" s="150"/>
      <c r="BZ877" s="150"/>
      <c r="CA877" s="150"/>
      <c r="CB877" s="150"/>
      <c r="CC877" s="150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</row>
    <row r="878" spans="1:122" ht="10.5" customHeight="1">
      <c r="A878" s="1540"/>
      <c r="B878" s="1543"/>
      <c r="C878" s="1461" t="s">
        <v>126</v>
      </c>
      <c r="D878" s="131" t="s">
        <v>33</v>
      </c>
      <c r="E878" s="1056">
        <v>73</v>
      </c>
      <c r="F878" s="1183">
        <v>75</v>
      </c>
      <c r="G878" s="966">
        <v>74</v>
      </c>
      <c r="H878" s="977">
        <v>74</v>
      </c>
      <c r="I878" s="966">
        <v>75</v>
      </c>
      <c r="J878" s="966">
        <v>75</v>
      </c>
      <c r="K878" s="966">
        <v>77</v>
      </c>
      <c r="L878" s="966">
        <v>78</v>
      </c>
      <c r="M878" s="966">
        <v>77</v>
      </c>
      <c r="N878" s="977">
        <v>78</v>
      </c>
      <c r="O878" s="966">
        <v>78</v>
      </c>
      <c r="P878" s="966">
        <v>78</v>
      </c>
      <c r="Q878" s="966">
        <v>77</v>
      </c>
      <c r="R878" s="966">
        <v>76</v>
      </c>
      <c r="S878" s="966">
        <v>79</v>
      </c>
      <c r="T878" s="966">
        <v>78</v>
      </c>
      <c r="U878" s="966">
        <v>77</v>
      </c>
      <c r="V878" s="977">
        <v>78</v>
      </c>
      <c r="W878" s="966">
        <v>78</v>
      </c>
      <c r="X878" s="966">
        <v>80</v>
      </c>
      <c r="Y878" s="966">
        <v>79</v>
      </c>
      <c r="Z878" s="966">
        <v>79</v>
      </c>
      <c r="AA878" s="966">
        <v>74</v>
      </c>
      <c r="AB878" s="1014">
        <v>78</v>
      </c>
      <c r="AC878" s="441"/>
      <c r="AD878" s="755"/>
      <c r="AE878" s="229"/>
      <c r="AF878" s="332"/>
      <c r="AG878" s="332"/>
      <c r="AH878" s="332"/>
      <c r="AI878" s="332"/>
      <c r="AJ878" s="332"/>
      <c r="AK878" s="332"/>
      <c r="AL878" s="332"/>
      <c r="AM878" s="332"/>
      <c r="AN878" s="332"/>
      <c r="AO878" s="332"/>
      <c r="AP878" s="332"/>
      <c r="AQ878" s="332"/>
      <c r="AR878" s="332"/>
      <c r="AS878" s="332"/>
      <c r="AT878" s="332"/>
      <c r="AU878" s="332"/>
      <c r="AV878" s="332"/>
      <c r="AW878" s="332"/>
      <c r="AX878" s="332"/>
      <c r="AY878" s="332"/>
      <c r="AZ878" s="332"/>
      <c r="BA878" s="332"/>
      <c r="BB878" s="332"/>
      <c r="BC878" s="332"/>
      <c r="BD878" s="332"/>
      <c r="BE878" s="332"/>
      <c r="BF878" s="332"/>
      <c r="BG878" s="332"/>
      <c r="BH878" s="332"/>
      <c r="BI878" s="332"/>
      <c r="BJ878" s="332"/>
      <c r="BK878" s="332"/>
      <c r="BL878" s="332"/>
      <c r="BM878" s="332"/>
      <c r="BN878" s="332"/>
      <c r="BO878" s="332"/>
      <c r="BP878" s="332"/>
      <c r="BQ878" s="332"/>
      <c r="BR878" s="332"/>
      <c r="BS878" s="332"/>
      <c r="BT878" s="332"/>
      <c r="BU878" s="332"/>
      <c r="BV878" s="332"/>
      <c r="BW878" s="332"/>
      <c r="BX878" s="332"/>
      <c r="BY878" s="150"/>
      <c r="BZ878" s="150"/>
      <c r="CA878" s="150"/>
      <c r="CB878" s="150"/>
      <c r="CC878" s="150"/>
      <c r="CD878" s="11"/>
      <c r="CE878" s="11"/>
      <c r="CF878" s="11"/>
    </row>
    <row r="879" spans="1:122" ht="10.5" customHeight="1">
      <c r="A879" s="1540"/>
      <c r="B879" s="1543"/>
      <c r="C879" s="1461" t="s">
        <v>553</v>
      </c>
      <c r="D879" s="131" t="s">
        <v>116</v>
      </c>
      <c r="E879" s="61">
        <f>AF879*$AE879</f>
        <v>0.76788000000000001</v>
      </c>
      <c r="F879" s="61">
        <f t="shared" ref="F879:AB879" si="468">AG879*$AE879</f>
        <v>0.76860000000000006</v>
      </c>
      <c r="G879" s="61">
        <f t="shared" si="468"/>
        <v>0.76896000000000009</v>
      </c>
      <c r="H879" s="420">
        <f t="shared" si="468"/>
        <v>0.76860000000000006</v>
      </c>
      <c r="I879" s="61">
        <f t="shared" si="468"/>
        <v>0.76824000000000003</v>
      </c>
      <c r="J879" s="61">
        <f t="shared" si="468"/>
        <v>0.76751999999999998</v>
      </c>
      <c r="K879" s="61">
        <f t="shared" si="468"/>
        <v>0.76284000000000007</v>
      </c>
      <c r="L879" s="61">
        <f t="shared" si="468"/>
        <v>0.77688000000000001</v>
      </c>
      <c r="M879" s="61">
        <f t="shared" si="468"/>
        <v>0.77327999999999997</v>
      </c>
      <c r="N879" s="420">
        <f t="shared" si="468"/>
        <v>0.7722</v>
      </c>
      <c r="O879" s="61">
        <f t="shared" si="468"/>
        <v>0.77868000000000004</v>
      </c>
      <c r="P879" s="61">
        <f t="shared" si="468"/>
        <v>0.77076000000000011</v>
      </c>
      <c r="Q879" s="61">
        <f t="shared" si="468"/>
        <v>0.77076000000000011</v>
      </c>
      <c r="R879" s="61">
        <f t="shared" si="468"/>
        <v>0.77003999999999995</v>
      </c>
      <c r="S879" s="61">
        <f t="shared" si="468"/>
        <v>0.76932</v>
      </c>
      <c r="T879" s="61">
        <f t="shared" si="468"/>
        <v>0.76896000000000009</v>
      </c>
      <c r="U879" s="61">
        <f t="shared" si="468"/>
        <v>0.76968000000000003</v>
      </c>
      <c r="V879" s="420">
        <f t="shared" si="468"/>
        <v>0.77003999999999995</v>
      </c>
      <c r="W879" s="61">
        <f t="shared" si="468"/>
        <v>0.76968000000000003</v>
      </c>
      <c r="X879" s="61">
        <f t="shared" si="468"/>
        <v>0.76968000000000003</v>
      </c>
      <c r="Y879" s="61">
        <f t="shared" si="468"/>
        <v>0.76932</v>
      </c>
      <c r="Z879" s="61">
        <f t="shared" si="468"/>
        <v>0.76824000000000003</v>
      </c>
      <c r="AA879" s="61">
        <f t="shared" si="468"/>
        <v>0.76859999999999995</v>
      </c>
      <c r="AB879" s="62">
        <f t="shared" si="468"/>
        <v>0.76860000000000006</v>
      </c>
      <c r="AC879" s="214">
        <f>SUM(E879:AB879)</f>
        <v>18.477359999999994</v>
      </c>
      <c r="AD879" s="486">
        <f>SUM(E880:AB880)</f>
        <v>7.2590399999999997</v>
      </c>
      <c r="AE879" s="58">
        <v>7.2</v>
      </c>
      <c r="AF879" s="162">
        <v>0.10664999999999999</v>
      </c>
      <c r="AG879" s="162">
        <v>0.10675000000000001</v>
      </c>
      <c r="AH879" s="162">
        <v>0.10680000000000001</v>
      </c>
      <c r="AI879" s="162">
        <v>0.10675000000000001</v>
      </c>
      <c r="AJ879" s="162">
        <v>0.1067</v>
      </c>
      <c r="AK879" s="162">
        <v>0.1066</v>
      </c>
      <c r="AL879" s="111">
        <v>0.10595</v>
      </c>
      <c r="AM879" s="111">
        <v>0.1079</v>
      </c>
      <c r="AN879" s="111">
        <v>0.1074</v>
      </c>
      <c r="AO879" s="111">
        <v>0.10725</v>
      </c>
      <c r="AP879" s="111">
        <v>0.10815</v>
      </c>
      <c r="AQ879" s="111">
        <v>0.10705000000000001</v>
      </c>
      <c r="AR879" s="111">
        <v>0.10705000000000001</v>
      </c>
      <c r="AS879" s="111">
        <v>0.10694999999999999</v>
      </c>
      <c r="AT879" s="111">
        <v>0.10685</v>
      </c>
      <c r="AU879" s="111">
        <v>0.10680000000000001</v>
      </c>
      <c r="AV879" s="111">
        <v>0.1069</v>
      </c>
      <c r="AW879" s="111">
        <v>0.10694999999999999</v>
      </c>
      <c r="AX879" s="111">
        <v>0.1069</v>
      </c>
      <c r="AY879" s="111">
        <v>0.1069</v>
      </c>
      <c r="AZ879" s="111">
        <v>0.10685</v>
      </c>
      <c r="BA879" s="111">
        <v>0.1067</v>
      </c>
      <c r="BB879" s="111">
        <v>0.10675</v>
      </c>
      <c r="BC879" s="111">
        <v>0.10675000000000001</v>
      </c>
      <c r="BD879" s="99"/>
      <c r="BE879" s="99"/>
      <c r="BF879" s="99"/>
      <c r="BG879" s="99"/>
      <c r="BH879" s="99"/>
      <c r="BI879" s="99"/>
      <c r="BJ879" s="99"/>
      <c r="BK879" s="99"/>
      <c r="BL879" s="99"/>
      <c r="BM879" s="99"/>
      <c r="BN879" s="99"/>
      <c r="BO879" s="99"/>
      <c r="BP879" s="99"/>
      <c r="BQ879" s="99"/>
      <c r="BR879" s="99"/>
      <c r="BS879" s="99"/>
      <c r="BT879" s="99"/>
      <c r="BU879" s="99"/>
      <c r="BV879" s="99"/>
      <c r="BW879" s="99"/>
      <c r="BX879" s="99"/>
      <c r="BY879" s="262"/>
      <c r="BZ879" s="262"/>
      <c r="CA879" s="262"/>
      <c r="CB879" s="262"/>
      <c r="CC879" s="262"/>
      <c r="CD879" s="14"/>
      <c r="CE879" s="14"/>
      <c r="CF879" s="14"/>
    </row>
    <row r="880" spans="1:122" ht="10.5" customHeight="1">
      <c r="A880" s="1540"/>
      <c r="B880" s="1543"/>
      <c r="C880" s="1461" t="s">
        <v>553</v>
      </c>
      <c r="D880" s="131" t="s">
        <v>117</v>
      </c>
      <c r="E880" s="61">
        <f>AF880*$AE879</f>
        <v>0.30384</v>
      </c>
      <c r="F880" s="48">
        <f t="shared" ref="F880:AB880" si="469">AG880*$AE879</f>
        <v>0.30564000000000002</v>
      </c>
      <c r="G880" s="48">
        <f t="shared" si="469"/>
        <v>0.30492000000000002</v>
      </c>
      <c r="H880" s="331">
        <f t="shared" si="469"/>
        <v>0.30312</v>
      </c>
      <c r="I880" s="48">
        <f t="shared" si="469"/>
        <v>0.30168</v>
      </c>
      <c r="J880" s="48">
        <f t="shared" si="469"/>
        <v>0.30059999999999998</v>
      </c>
      <c r="K880" s="48">
        <f t="shared" si="469"/>
        <v>0.30096000000000006</v>
      </c>
      <c r="L880" s="48">
        <f t="shared" si="469"/>
        <v>0.30492000000000002</v>
      </c>
      <c r="M880" s="48">
        <f t="shared" si="469"/>
        <v>0.30528</v>
      </c>
      <c r="N880" s="331">
        <f t="shared" si="469"/>
        <v>0.30564000000000002</v>
      </c>
      <c r="O880" s="48">
        <f t="shared" si="469"/>
        <v>0.30564000000000002</v>
      </c>
      <c r="P880" s="48">
        <f t="shared" si="469"/>
        <v>0.30276000000000003</v>
      </c>
      <c r="Q880" s="48">
        <f t="shared" si="469"/>
        <v>0.30528</v>
      </c>
      <c r="R880" s="48">
        <f t="shared" si="469"/>
        <v>0.30384</v>
      </c>
      <c r="S880" s="48">
        <f t="shared" si="469"/>
        <v>0.29987999999999998</v>
      </c>
      <c r="T880" s="48">
        <f t="shared" si="469"/>
        <v>0.30024000000000001</v>
      </c>
      <c r="U880" s="48">
        <f t="shared" si="469"/>
        <v>0.30348000000000003</v>
      </c>
      <c r="V880" s="331">
        <f t="shared" si="469"/>
        <v>0.30096000000000006</v>
      </c>
      <c r="W880" s="48">
        <f t="shared" si="469"/>
        <v>0.29987999999999998</v>
      </c>
      <c r="X880" s="48">
        <f t="shared" si="469"/>
        <v>0.29987999999999998</v>
      </c>
      <c r="Y880" s="48">
        <f t="shared" si="469"/>
        <v>0.30059999999999998</v>
      </c>
      <c r="Z880" s="48">
        <f t="shared" si="469"/>
        <v>0.30024000000000001</v>
      </c>
      <c r="AA880" s="48">
        <f t="shared" si="469"/>
        <v>0.29987999999999998</v>
      </c>
      <c r="AB880" s="49">
        <f t="shared" si="469"/>
        <v>0.29987999999999998</v>
      </c>
      <c r="AC880" s="330"/>
      <c r="AD880" s="177"/>
      <c r="AE880" s="58"/>
      <c r="AF880" s="162">
        <v>4.2200000000000001E-2</v>
      </c>
      <c r="AG880" s="162">
        <v>4.2450000000000002E-2</v>
      </c>
      <c r="AH880" s="162">
        <v>4.2349999999999999E-2</v>
      </c>
      <c r="AI880" s="162">
        <v>4.2099999999999999E-2</v>
      </c>
      <c r="AJ880" s="162">
        <v>4.19E-2</v>
      </c>
      <c r="AK880" s="162">
        <v>4.1749999999999995E-2</v>
      </c>
      <c r="AL880" s="111">
        <v>4.1800000000000004E-2</v>
      </c>
      <c r="AM880" s="111">
        <v>4.2349999999999999E-2</v>
      </c>
      <c r="AN880" s="111">
        <v>4.24E-2</v>
      </c>
      <c r="AO880" s="111">
        <v>4.2450000000000002E-2</v>
      </c>
      <c r="AP880" s="111">
        <v>4.2450000000000002E-2</v>
      </c>
      <c r="AQ880" s="111">
        <v>4.2050000000000004E-2</v>
      </c>
      <c r="AR880" s="111">
        <v>4.24E-2</v>
      </c>
      <c r="AS880" s="111">
        <v>4.2200000000000001E-2</v>
      </c>
      <c r="AT880" s="111">
        <v>4.165E-2</v>
      </c>
      <c r="AU880" s="111">
        <v>4.1700000000000001E-2</v>
      </c>
      <c r="AV880" s="111">
        <v>4.215E-2</v>
      </c>
      <c r="AW880" s="111">
        <v>4.1800000000000004E-2</v>
      </c>
      <c r="AX880" s="111">
        <v>4.165E-2</v>
      </c>
      <c r="AY880" s="111">
        <v>4.165E-2</v>
      </c>
      <c r="AZ880" s="111">
        <v>4.1749999999999995E-2</v>
      </c>
      <c r="BA880" s="111">
        <v>4.1700000000000001E-2</v>
      </c>
      <c r="BB880" s="111">
        <v>4.165E-2</v>
      </c>
      <c r="BC880" s="111">
        <v>4.165E-2</v>
      </c>
      <c r="BD880" s="397"/>
      <c r="BE880" s="397"/>
      <c r="BF880" s="397"/>
      <c r="BG880" s="397"/>
      <c r="BH880" s="397"/>
      <c r="BI880" s="397"/>
      <c r="BJ880" s="397"/>
      <c r="BK880" s="397"/>
      <c r="BL880" s="397"/>
      <c r="BM880" s="397"/>
      <c r="BN880" s="397"/>
      <c r="BO880" s="397"/>
      <c r="BP880" s="397"/>
      <c r="BQ880" s="397"/>
      <c r="BR880" s="397"/>
      <c r="BS880" s="397"/>
      <c r="BT880" s="397"/>
      <c r="BU880" s="397"/>
      <c r="BV880" s="397"/>
      <c r="BW880" s="397"/>
      <c r="BX880" s="397"/>
      <c r="BY880" s="397"/>
      <c r="BZ880" s="397"/>
      <c r="CA880" s="397"/>
      <c r="CB880" s="397"/>
      <c r="CC880" s="397"/>
      <c r="CD880" s="397"/>
      <c r="CE880" s="21"/>
      <c r="CF880" s="21"/>
    </row>
    <row r="881" spans="1:84" ht="10.5" customHeight="1" thickBot="1">
      <c r="A881" s="1541"/>
      <c r="B881" s="1544"/>
      <c r="C881" s="271"/>
      <c r="D881" s="236" t="s">
        <v>41</v>
      </c>
      <c r="E881" s="81">
        <f t="shared" ref="E881:AB881" si="470">E880/E879</f>
        <v>0.39568682606657291</v>
      </c>
      <c r="F881" s="81">
        <f t="shared" si="470"/>
        <v>0.39765807962529276</v>
      </c>
      <c r="G881" s="81">
        <f t="shared" si="470"/>
        <v>0.39653558052434457</v>
      </c>
      <c r="H881" s="421">
        <f t="shared" si="470"/>
        <v>0.39437939110070253</v>
      </c>
      <c r="I881" s="81">
        <f t="shared" si="470"/>
        <v>0.39268978444236174</v>
      </c>
      <c r="J881" s="81">
        <f t="shared" si="470"/>
        <v>0.39165103189493433</v>
      </c>
      <c r="K881" s="81">
        <f t="shared" si="470"/>
        <v>0.39452571967909394</v>
      </c>
      <c r="L881" s="81">
        <f t="shared" si="470"/>
        <v>0.39249304911955518</v>
      </c>
      <c r="M881" s="81">
        <f t="shared" si="470"/>
        <v>0.39478584729981381</v>
      </c>
      <c r="N881" s="421">
        <f t="shared" si="470"/>
        <v>0.39580419580419585</v>
      </c>
      <c r="O881" s="81">
        <f t="shared" si="470"/>
        <v>0.39251040221914008</v>
      </c>
      <c r="P881" s="81">
        <f t="shared" si="470"/>
        <v>0.39280709948622139</v>
      </c>
      <c r="Q881" s="81">
        <f t="shared" si="470"/>
        <v>0.39607659971975706</v>
      </c>
      <c r="R881" s="81">
        <f t="shared" si="470"/>
        <v>0.3945769050958392</v>
      </c>
      <c r="S881" s="81">
        <f t="shared" si="470"/>
        <v>0.38979878334113238</v>
      </c>
      <c r="T881" s="81">
        <f t="shared" si="470"/>
        <v>0.39044943820224715</v>
      </c>
      <c r="U881" s="81">
        <f t="shared" si="470"/>
        <v>0.39429373246024324</v>
      </c>
      <c r="V881" s="421">
        <f t="shared" si="470"/>
        <v>0.3908368396446939</v>
      </c>
      <c r="W881" s="81">
        <f t="shared" si="470"/>
        <v>0.38961646398503269</v>
      </c>
      <c r="X881" s="81">
        <f t="shared" si="470"/>
        <v>0.38961646398503269</v>
      </c>
      <c r="Y881" s="81">
        <f t="shared" si="470"/>
        <v>0.39073467477772578</v>
      </c>
      <c r="Z881" s="81">
        <f t="shared" si="470"/>
        <v>0.39081537019681351</v>
      </c>
      <c r="AA881" s="81">
        <f t="shared" si="470"/>
        <v>0.39016393442622949</v>
      </c>
      <c r="AB881" s="82">
        <f t="shared" si="470"/>
        <v>0.39016393442622943</v>
      </c>
      <c r="AC881" s="330"/>
      <c r="AD881" s="177"/>
      <c r="AE881" s="58"/>
    </row>
    <row r="882" spans="1:84" ht="10.5" customHeight="1">
      <c r="A882" s="1473" t="s">
        <v>291</v>
      </c>
      <c r="B882" s="63"/>
      <c r="C882" s="531"/>
      <c r="D882" s="135"/>
      <c r="E882" s="154">
        <f t="shared" ref="E882:AB883" si="471">E874+E879</f>
        <v>2.0300400000000001</v>
      </c>
      <c r="F882" s="154">
        <f t="shared" si="471"/>
        <v>2.0249999999999999</v>
      </c>
      <c r="G882" s="154">
        <f t="shared" si="471"/>
        <v>2.0257200000000002</v>
      </c>
      <c r="H882" s="337">
        <f t="shared" si="471"/>
        <v>2.02284</v>
      </c>
      <c r="I882" s="154">
        <f>I874+I879</f>
        <v>2.0145600000000004</v>
      </c>
      <c r="J882" s="154">
        <f t="shared" si="471"/>
        <v>2.0034000000000001</v>
      </c>
      <c r="K882" s="154">
        <f t="shared" si="471"/>
        <v>1.9972799999999999</v>
      </c>
      <c r="L882" s="154">
        <f t="shared" si="471"/>
        <v>2.01708</v>
      </c>
      <c r="M882" s="154">
        <f t="shared" si="471"/>
        <v>2.0505599999999999</v>
      </c>
      <c r="N882" s="337">
        <f t="shared" si="471"/>
        <v>2.0757599999999998</v>
      </c>
      <c r="O882" s="154">
        <f t="shared" si="471"/>
        <v>2.0764800000000001</v>
      </c>
      <c r="P882" s="154">
        <f t="shared" si="471"/>
        <v>2.0779199999999998</v>
      </c>
      <c r="Q882" s="154">
        <f t="shared" si="471"/>
        <v>2.0782800000000003</v>
      </c>
      <c r="R882" s="154">
        <f t="shared" si="471"/>
        <v>2.0768399999999998</v>
      </c>
      <c r="S882" s="154">
        <f t="shared" si="471"/>
        <v>2.0462400000000001</v>
      </c>
      <c r="T882" s="280">
        <f t="shared" si="471"/>
        <v>2.03328</v>
      </c>
      <c r="U882" s="154">
        <f t="shared" si="471"/>
        <v>2.0152800000000002</v>
      </c>
      <c r="V882" s="337">
        <f t="shared" si="471"/>
        <v>1.9922400000000002</v>
      </c>
      <c r="W882" s="280">
        <f t="shared" si="471"/>
        <v>1.9889999999999999</v>
      </c>
      <c r="X882" s="154">
        <f t="shared" si="471"/>
        <v>1.9875600000000002</v>
      </c>
      <c r="Y882" s="154">
        <f t="shared" si="471"/>
        <v>1.9907999999999999</v>
      </c>
      <c r="Z882" s="154">
        <f t="shared" si="471"/>
        <v>2.0073600000000003</v>
      </c>
      <c r="AA882" s="154">
        <f t="shared" si="471"/>
        <v>2.0152799999999997</v>
      </c>
      <c r="AB882" s="155">
        <f t="shared" si="471"/>
        <v>2.0134799999999999</v>
      </c>
      <c r="AC882" s="332"/>
      <c r="AD882" s="332"/>
      <c r="AE882" s="100"/>
    </row>
    <row r="883" spans="1:84" ht="10.5" customHeight="1">
      <c r="A883" s="1474" t="s">
        <v>292</v>
      </c>
      <c r="B883" s="68"/>
      <c r="C883" s="536"/>
      <c r="D883" s="136"/>
      <c r="E883" s="156">
        <f t="shared" si="471"/>
        <v>0.90036000000000005</v>
      </c>
      <c r="F883" s="156">
        <f t="shared" si="471"/>
        <v>0.90503999999999996</v>
      </c>
      <c r="G883" s="156">
        <f t="shared" si="471"/>
        <v>0.9039600000000001</v>
      </c>
      <c r="H883" s="338">
        <f t="shared" si="471"/>
        <v>0.89748000000000006</v>
      </c>
      <c r="I883" s="156">
        <f t="shared" si="471"/>
        <v>0.89100000000000001</v>
      </c>
      <c r="J883" s="156">
        <f t="shared" si="471"/>
        <v>0.88848000000000005</v>
      </c>
      <c r="K883" s="156">
        <f t="shared" si="471"/>
        <v>0.89028000000000018</v>
      </c>
      <c r="L883" s="156">
        <f t="shared" si="471"/>
        <v>0.9039600000000001</v>
      </c>
      <c r="M883" s="156">
        <f t="shared" si="471"/>
        <v>0.91044000000000003</v>
      </c>
      <c r="N883" s="338">
        <f t="shared" si="471"/>
        <v>0.92664000000000002</v>
      </c>
      <c r="O883" s="156">
        <f t="shared" si="471"/>
        <v>0.91908000000000001</v>
      </c>
      <c r="P883" s="156">
        <f t="shared" si="471"/>
        <v>0.89784000000000008</v>
      </c>
      <c r="Q883" s="156">
        <f t="shared" si="471"/>
        <v>0.90107999999999999</v>
      </c>
      <c r="R883" s="156">
        <f t="shared" si="471"/>
        <v>0.90720000000000001</v>
      </c>
      <c r="S883" s="156">
        <f t="shared" si="471"/>
        <v>0.89460000000000006</v>
      </c>
      <c r="T883" s="281">
        <f t="shared" si="471"/>
        <v>0.89388000000000001</v>
      </c>
      <c r="U883" s="156">
        <f t="shared" si="471"/>
        <v>0.90216000000000007</v>
      </c>
      <c r="V883" s="338">
        <f t="shared" si="471"/>
        <v>0.89135999999999993</v>
      </c>
      <c r="W883" s="281">
        <f t="shared" si="471"/>
        <v>0.8877600000000001</v>
      </c>
      <c r="X883" s="156">
        <f t="shared" si="471"/>
        <v>0.8877600000000001</v>
      </c>
      <c r="Y883" s="156">
        <f t="shared" si="471"/>
        <v>0.88883999999999996</v>
      </c>
      <c r="Z883" s="156">
        <f t="shared" si="471"/>
        <v>0.89640000000000009</v>
      </c>
      <c r="AA883" s="156">
        <f t="shared" si="471"/>
        <v>0.89891999999999994</v>
      </c>
      <c r="AB883" s="157">
        <f t="shared" si="471"/>
        <v>0.89927999999999986</v>
      </c>
      <c r="AC883" s="332"/>
      <c r="AD883" s="332"/>
      <c r="AE883" s="100"/>
    </row>
    <row r="884" spans="1:84" ht="10.5" customHeight="1" thickBot="1">
      <c r="A884" s="1469" t="s">
        <v>293</v>
      </c>
      <c r="B884" s="71"/>
      <c r="C884" s="757"/>
      <c r="D884" s="137"/>
      <c r="E884" s="158">
        <f>SQRT(E883*E883+E882*E882)</f>
        <v>2.2207454899650254</v>
      </c>
      <c r="F884" s="158">
        <f t="shared" ref="F884:AB884" si="472">SQRT(F883*F883+F882*F882)</f>
        <v>2.2180447248872146</v>
      </c>
      <c r="G884" s="158">
        <f t="shared" si="472"/>
        <v>2.2182617519129706</v>
      </c>
      <c r="H884" s="339">
        <f t="shared" si="472"/>
        <v>2.2129961626717747</v>
      </c>
      <c r="I884" s="158">
        <f t="shared" si="472"/>
        <v>2.202801169783601</v>
      </c>
      <c r="J884" s="158">
        <f t="shared" si="472"/>
        <v>2.1915766631354696</v>
      </c>
      <c r="K884" s="158">
        <f t="shared" si="472"/>
        <v>2.1867157741233769</v>
      </c>
      <c r="L884" s="158">
        <f t="shared" si="472"/>
        <v>2.2103744949668598</v>
      </c>
      <c r="M884" s="158">
        <f t="shared" si="472"/>
        <v>2.2435902716850955</v>
      </c>
      <c r="N884" s="339">
        <f t="shared" si="472"/>
        <v>2.2732006658454065</v>
      </c>
      <c r="O884" s="158">
        <f t="shared" si="472"/>
        <v>2.270787800918439</v>
      </c>
      <c r="P884" s="158">
        <f t="shared" si="472"/>
        <v>2.2635962961623699</v>
      </c>
      <c r="Q884" s="158">
        <f t="shared" si="472"/>
        <v>2.2652136598563946</v>
      </c>
      <c r="R884" s="158">
        <f t="shared" si="472"/>
        <v>2.2663354177173334</v>
      </c>
      <c r="S884" s="158">
        <f t="shared" si="472"/>
        <v>2.2332503884696853</v>
      </c>
      <c r="T884" s="282">
        <f t="shared" si="472"/>
        <v>2.2210918515000682</v>
      </c>
      <c r="U884" s="158">
        <f t="shared" si="472"/>
        <v>2.2079959565180372</v>
      </c>
      <c r="V884" s="339">
        <f t="shared" si="472"/>
        <v>2.1825542071618749</v>
      </c>
      <c r="W884" s="282">
        <f t="shared" si="472"/>
        <v>2.1781273648710258</v>
      </c>
      <c r="X884" s="158">
        <f t="shared" si="472"/>
        <v>2.1768124795673147</v>
      </c>
      <c r="Y884" s="158">
        <f t="shared" si="472"/>
        <v>2.1802112708634453</v>
      </c>
      <c r="Z884" s="158">
        <f t="shared" si="472"/>
        <v>2.1984146855404694</v>
      </c>
      <c r="AA884" s="158">
        <f t="shared" si="472"/>
        <v>2.2066741138645733</v>
      </c>
      <c r="AB884" s="159">
        <f t="shared" si="472"/>
        <v>2.2051771422722481</v>
      </c>
      <c r="AC884" s="332"/>
      <c r="AD884" s="332"/>
      <c r="AE884" s="100"/>
    </row>
    <row r="885" spans="1:84" ht="10.5" customHeight="1" thickBot="1">
      <c r="A885" s="1476" t="s">
        <v>97</v>
      </c>
      <c r="B885" s="160"/>
      <c r="C885" s="160"/>
      <c r="D885" s="160"/>
      <c r="E885" s="160">
        <v>1</v>
      </c>
      <c r="F885" s="160">
        <v>2</v>
      </c>
      <c r="G885" s="160">
        <v>3</v>
      </c>
      <c r="H885" s="363">
        <v>4</v>
      </c>
      <c r="I885" s="160">
        <v>5</v>
      </c>
      <c r="J885" s="160">
        <v>6</v>
      </c>
      <c r="K885" s="160">
        <v>7</v>
      </c>
      <c r="L885" s="160">
        <v>8</v>
      </c>
      <c r="M885" s="160">
        <v>9</v>
      </c>
      <c r="N885" s="363">
        <v>10</v>
      </c>
      <c r="O885" s="160">
        <v>11</v>
      </c>
      <c r="P885" s="160">
        <v>12</v>
      </c>
      <c r="Q885" s="160">
        <v>13</v>
      </c>
      <c r="R885" s="160">
        <v>14</v>
      </c>
      <c r="S885" s="160">
        <v>15</v>
      </c>
      <c r="T885" s="160">
        <v>16</v>
      </c>
      <c r="U885" s="160">
        <v>17</v>
      </c>
      <c r="V885" s="363">
        <v>18</v>
      </c>
      <c r="W885" s="160">
        <v>19</v>
      </c>
      <c r="X885" s="160">
        <v>20</v>
      </c>
      <c r="Y885" s="160">
        <v>21</v>
      </c>
      <c r="Z885" s="160">
        <v>22</v>
      </c>
      <c r="AA885" s="160">
        <v>23</v>
      </c>
      <c r="AB885" s="161">
        <v>24</v>
      </c>
      <c r="AC885" s="437"/>
      <c r="AD885" s="437"/>
      <c r="AE885" s="438"/>
    </row>
    <row r="886" spans="1:84" s="1" customFormat="1" ht="10.5" customHeight="1">
      <c r="A886" s="342" t="s">
        <v>77</v>
      </c>
      <c r="B886" s="38"/>
      <c r="C886" s="732" t="s">
        <v>126</v>
      </c>
      <c r="D886" s="737" t="s">
        <v>38</v>
      </c>
      <c r="E886" s="38">
        <v>6.5</v>
      </c>
      <c r="F886" s="38">
        <v>6.5</v>
      </c>
      <c r="G886" s="38">
        <v>6.5</v>
      </c>
      <c r="H886" s="343">
        <v>6.5</v>
      </c>
      <c r="I886" s="38">
        <v>6.5</v>
      </c>
      <c r="J886" s="38">
        <v>6.5</v>
      </c>
      <c r="K886" s="38">
        <v>6.5</v>
      </c>
      <c r="L886" s="38">
        <v>6.5</v>
      </c>
      <c r="M886" s="38">
        <v>6.5</v>
      </c>
      <c r="N886" s="343">
        <v>6.5</v>
      </c>
      <c r="O886" s="38">
        <v>6.5</v>
      </c>
      <c r="P886" s="38">
        <v>6.5</v>
      </c>
      <c r="Q886" s="38">
        <v>6.5</v>
      </c>
      <c r="R886" s="38">
        <v>6.5</v>
      </c>
      <c r="S886" s="38">
        <v>6.5</v>
      </c>
      <c r="T886" s="38">
        <v>6.5</v>
      </c>
      <c r="U886" s="38">
        <v>6.5</v>
      </c>
      <c r="V886" s="343">
        <v>6.5</v>
      </c>
      <c r="W886" s="38">
        <v>6.5</v>
      </c>
      <c r="X886" s="38">
        <v>6.5</v>
      </c>
      <c r="Y886" s="38">
        <v>6.5</v>
      </c>
      <c r="Z886" s="38">
        <v>6.5</v>
      </c>
      <c r="AA886" s="38">
        <v>6.5</v>
      </c>
      <c r="AB886" s="38">
        <v>6.5</v>
      </c>
      <c r="AC886" s="332"/>
      <c r="AD886" s="332"/>
      <c r="AE886" s="439"/>
      <c r="AF886" s="325"/>
      <c r="AG886" s="325"/>
      <c r="AH886" s="325"/>
      <c r="AI886" s="325"/>
      <c r="AJ886" s="325"/>
      <c r="AK886" s="325"/>
      <c r="AL886" s="325"/>
      <c r="AM886" s="325"/>
      <c r="AN886" s="325"/>
      <c r="AO886" s="325"/>
      <c r="AP886" s="325"/>
      <c r="AQ886" s="325"/>
      <c r="AR886" s="325"/>
      <c r="AS886" s="325"/>
      <c r="AT886" s="325"/>
      <c r="AU886" s="325"/>
      <c r="AV886" s="325"/>
      <c r="AW886" s="325"/>
      <c r="AX886" s="325"/>
      <c r="AY886" s="325"/>
      <c r="AZ886" s="325"/>
      <c r="BA886" s="325"/>
      <c r="BB886" s="325"/>
      <c r="BC886" s="325"/>
      <c r="BD886" s="325"/>
      <c r="BE886" s="325"/>
      <c r="BF886" s="325"/>
      <c r="BG886" s="325"/>
      <c r="BH886" s="325"/>
      <c r="BI886" s="325"/>
      <c r="BJ886" s="325"/>
      <c r="BK886" s="325"/>
      <c r="BL886" s="325"/>
      <c r="BM886" s="325"/>
      <c r="BN886" s="325"/>
      <c r="BO886" s="325"/>
      <c r="BP886" s="325"/>
      <c r="BQ886" s="325"/>
      <c r="BR886" s="325"/>
      <c r="BS886" s="325"/>
      <c r="BT886" s="325"/>
      <c r="BU886" s="325"/>
      <c r="BV886" s="325"/>
      <c r="BW886" s="325"/>
      <c r="BX886" s="325"/>
      <c r="BY886" s="162"/>
      <c r="BZ886" s="162"/>
      <c r="CA886" s="162"/>
      <c r="CB886" s="162"/>
      <c r="CC886" s="162"/>
    </row>
    <row r="887" spans="1:84" s="1" customFormat="1" ht="10.5" customHeight="1" thickBot="1">
      <c r="A887" s="344" t="s">
        <v>78</v>
      </c>
      <c r="B887" s="40"/>
      <c r="C887" s="733" t="s">
        <v>126</v>
      </c>
      <c r="D887" s="738" t="s">
        <v>38</v>
      </c>
      <c r="E887" s="40">
        <v>6.5</v>
      </c>
      <c r="F887" s="40">
        <v>6.5</v>
      </c>
      <c r="G887" s="40">
        <v>6.5</v>
      </c>
      <c r="H887" s="345">
        <v>6.5</v>
      </c>
      <c r="I887" s="40">
        <v>6.5</v>
      </c>
      <c r="J887" s="40">
        <v>6.5</v>
      </c>
      <c r="K887" s="40">
        <v>6.5</v>
      </c>
      <c r="L887" s="40">
        <v>6.5</v>
      </c>
      <c r="M887" s="40">
        <v>6.5</v>
      </c>
      <c r="N887" s="345">
        <v>6.5</v>
      </c>
      <c r="O887" s="40">
        <v>6.5</v>
      </c>
      <c r="P887" s="40">
        <v>6.5</v>
      </c>
      <c r="Q887" s="40">
        <v>6.5</v>
      </c>
      <c r="R887" s="40">
        <v>6.5</v>
      </c>
      <c r="S887" s="40">
        <v>6.5</v>
      </c>
      <c r="T887" s="40">
        <v>6.5</v>
      </c>
      <c r="U887" s="40">
        <v>6.5</v>
      </c>
      <c r="V887" s="345">
        <v>6.5</v>
      </c>
      <c r="W887" s="40">
        <v>6.5</v>
      </c>
      <c r="X887" s="40">
        <v>6.5</v>
      </c>
      <c r="Y887" s="40">
        <v>6.5</v>
      </c>
      <c r="Z887" s="40">
        <v>6.5</v>
      </c>
      <c r="AA887" s="40">
        <v>6.5</v>
      </c>
      <c r="AB887" s="40">
        <v>6.5</v>
      </c>
      <c r="AC887" s="332"/>
      <c r="AD887" s="332"/>
      <c r="AE887" s="439"/>
      <c r="AF887" s="325"/>
      <c r="AG887" s="325"/>
      <c r="AH887" s="325"/>
      <c r="AI887" s="325"/>
      <c r="AJ887" s="325"/>
      <c r="AK887" s="325"/>
      <c r="AL887" s="325"/>
      <c r="AM887" s="325"/>
      <c r="AN887" s="325"/>
      <c r="AO887" s="325"/>
      <c r="AP887" s="325"/>
      <c r="AQ887" s="325"/>
      <c r="AR887" s="325"/>
      <c r="AS887" s="325"/>
      <c r="AT887" s="325"/>
      <c r="AU887" s="325"/>
      <c r="AV887" s="325"/>
      <c r="AW887" s="325"/>
      <c r="AX887" s="325"/>
      <c r="AY887" s="325"/>
      <c r="AZ887" s="325"/>
      <c r="BA887" s="325"/>
      <c r="BB887" s="325"/>
      <c r="BC887" s="325"/>
      <c r="BD887" s="325"/>
      <c r="BE887" s="325"/>
      <c r="BF887" s="325"/>
      <c r="BG887" s="325"/>
      <c r="BH887" s="325"/>
      <c r="BI887" s="325"/>
      <c r="BJ887" s="325"/>
      <c r="BK887" s="325"/>
      <c r="BL887" s="325"/>
      <c r="BM887" s="325"/>
      <c r="BN887" s="325"/>
      <c r="BO887" s="325"/>
      <c r="BP887" s="325"/>
      <c r="BQ887" s="325"/>
      <c r="BR887" s="325"/>
      <c r="BS887" s="325"/>
      <c r="BT887" s="325"/>
      <c r="BU887" s="325"/>
      <c r="BV887" s="325"/>
      <c r="BW887" s="325"/>
      <c r="BX887" s="325"/>
      <c r="BY887" s="162"/>
      <c r="BZ887" s="162"/>
      <c r="CA887" s="162"/>
      <c r="CB887" s="162"/>
      <c r="CC887" s="162"/>
    </row>
    <row r="888" spans="1:84" s="1" customFormat="1" ht="10.5" customHeight="1">
      <c r="A888" s="1560" t="s">
        <v>4</v>
      </c>
      <c r="B888" s="1595" t="s">
        <v>790</v>
      </c>
      <c r="C888" s="1107"/>
      <c r="D888" s="1190"/>
      <c r="E888" s="76"/>
      <c r="F888" s="76"/>
      <c r="G888" s="76"/>
      <c r="H888" s="386"/>
      <c r="I888" s="76"/>
      <c r="J888" s="76"/>
      <c r="K888" s="76"/>
      <c r="L888" s="76"/>
      <c r="M888" s="76"/>
      <c r="N888" s="386"/>
      <c r="O888" s="76"/>
      <c r="P888" s="76"/>
      <c r="Q888" s="76"/>
      <c r="R888" s="76"/>
      <c r="S888" s="76"/>
      <c r="T888" s="76"/>
      <c r="U888" s="76"/>
      <c r="V888" s="386"/>
      <c r="W888" s="76"/>
      <c r="X888" s="76"/>
      <c r="Y888" s="76"/>
      <c r="Z888" s="76"/>
      <c r="AA888" s="76"/>
      <c r="AB888" s="77"/>
      <c r="AC888" s="47" t="s">
        <v>115</v>
      </c>
      <c r="AD888" s="50">
        <f>AD890/AC890</f>
        <v>0.84210526315868206</v>
      </c>
      <c r="AE888" s="58"/>
      <c r="AF888" s="332"/>
      <c r="AG888" s="332"/>
      <c r="AH888" s="332"/>
      <c r="AI888" s="332"/>
      <c r="AJ888" s="332"/>
      <c r="AK888" s="332"/>
      <c r="AL888" s="332"/>
      <c r="AM888" s="332"/>
      <c r="AN888" s="332"/>
      <c r="AO888" s="332"/>
      <c r="AP888" s="332"/>
      <c r="AQ888" s="332"/>
      <c r="AR888" s="332"/>
      <c r="AS888" s="332"/>
      <c r="AT888" s="332"/>
      <c r="AU888" s="332"/>
      <c r="AV888" s="332"/>
      <c r="AW888" s="332"/>
      <c r="AX888" s="332"/>
      <c r="AY888" s="332"/>
      <c r="AZ888" s="332"/>
      <c r="BA888" s="332"/>
      <c r="BB888" s="332"/>
      <c r="BC888" s="332"/>
      <c r="BD888" s="332"/>
      <c r="BE888" s="332"/>
      <c r="BF888" s="332"/>
      <c r="BG888" s="332"/>
      <c r="BH888" s="332"/>
      <c r="BI888" s="332"/>
      <c r="BJ888" s="332"/>
      <c r="BK888" s="332"/>
      <c r="BL888" s="332"/>
      <c r="BM888" s="332"/>
      <c r="BN888" s="332"/>
      <c r="BO888" s="332"/>
      <c r="BP888" s="332"/>
      <c r="BQ888" s="332"/>
      <c r="BR888" s="332"/>
      <c r="BS888" s="332"/>
      <c r="BT888" s="332"/>
      <c r="BU888" s="332"/>
      <c r="BV888" s="332"/>
      <c r="BW888" s="332"/>
      <c r="BX888" s="332"/>
      <c r="BY888" s="150"/>
      <c r="BZ888" s="150"/>
      <c r="CA888" s="150"/>
      <c r="CB888" s="150"/>
      <c r="CC888" s="150"/>
      <c r="CD888" s="11"/>
      <c r="CE888" s="11"/>
      <c r="CF888" s="11"/>
    </row>
    <row r="889" spans="1:84" s="1" customFormat="1" ht="10.5" customHeight="1">
      <c r="A889" s="1600"/>
      <c r="B889" s="1596"/>
      <c r="C889" s="1461" t="s">
        <v>129</v>
      </c>
      <c r="D889" s="131" t="s">
        <v>33</v>
      </c>
      <c r="E889" s="192">
        <f>ROUND(SQRT(E890^2+E891^2)*1000/(1.73*E886),0)</f>
        <v>0</v>
      </c>
      <c r="F889" s="192">
        <f>ROUND(SQRT(F890^2+F891^2)*1000/(1.73*F886),0)</f>
        <v>0</v>
      </c>
      <c r="G889" s="192">
        <f t="shared" ref="G889:AB889" si="473">ROUND(SQRT(G890^2+G891^2)*1000/(1.73*G886),0)</f>
        <v>0</v>
      </c>
      <c r="H889" s="443">
        <f t="shared" si="473"/>
        <v>0</v>
      </c>
      <c r="I889" s="192">
        <f t="shared" si="473"/>
        <v>0</v>
      </c>
      <c r="J889" s="192">
        <f t="shared" si="473"/>
        <v>0</v>
      </c>
      <c r="K889" s="192">
        <f t="shared" si="473"/>
        <v>0</v>
      </c>
      <c r="L889" s="192">
        <f t="shared" si="473"/>
        <v>0</v>
      </c>
      <c r="M889" s="192">
        <f t="shared" si="473"/>
        <v>0</v>
      </c>
      <c r="N889" s="443">
        <f t="shared" si="473"/>
        <v>0</v>
      </c>
      <c r="O889" s="192">
        <f t="shared" si="473"/>
        <v>0</v>
      </c>
      <c r="P889" s="192">
        <f t="shared" si="473"/>
        <v>0</v>
      </c>
      <c r="Q889" s="192">
        <f t="shared" si="473"/>
        <v>0</v>
      </c>
      <c r="R889" s="192">
        <f t="shared" si="473"/>
        <v>0</v>
      </c>
      <c r="S889" s="192">
        <f t="shared" si="473"/>
        <v>1</v>
      </c>
      <c r="T889" s="192">
        <f t="shared" si="473"/>
        <v>0</v>
      </c>
      <c r="U889" s="192">
        <f t="shared" si="473"/>
        <v>0</v>
      </c>
      <c r="V889" s="443">
        <f t="shared" si="473"/>
        <v>0</v>
      </c>
      <c r="W889" s="192">
        <f t="shared" si="473"/>
        <v>0</v>
      </c>
      <c r="X889" s="192">
        <f t="shared" si="473"/>
        <v>0</v>
      </c>
      <c r="Y889" s="192">
        <f t="shared" si="473"/>
        <v>0</v>
      </c>
      <c r="Z889" s="192">
        <f t="shared" si="473"/>
        <v>0</v>
      </c>
      <c r="AA889" s="192">
        <f t="shared" si="473"/>
        <v>0</v>
      </c>
      <c r="AB889" s="193">
        <f t="shared" si="473"/>
        <v>0</v>
      </c>
      <c r="AC889" s="330"/>
      <c r="AD889" s="177"/>
      <c r="AE889" s="58"/>
      <c r="AF889" s="99"/>
      <c r="AG889" s="99"/>
      <c r="AH889" s="99"/>
      <c r="AI889" s="99"/>
      <c r="AJ889" s="99"/>
      <c r="AK889" s="99"/>
      <c r="AL889" s="99"/>
      <c r="AM889" s="99"/>
      <c r="AN889" s="99"/>
      <c r="AO889" s="99"/>
      <c r="AP889" s="99"/>
      <c r="AQ889" s="99"/>
      <c r="AR889" s="99"/>
      <c r="AS889" s="99"/>
      <c r="AT889" s="99"/>
      <c r="AU889" s="99"/>
      <c r="AV889" s="99"/>
      <c r="AW889" s="99"/>
      <c r="AX889" s="99"/>
      <c r="AY889" s="99"/>
      <c r="AZ889" s="99"/>
      <c r="BA889" s="99"/>
      <c r="BB889" s="99"/>
      <c r="BC889" s="99"/>
      <c r="BD889" s="99"/>
      <c r="BE889" s="99"/>
      <c r="BF889" s="99"/>
      <c r="BG889" s="99"/>
      <c r="BH889" s="99"/>
      <c r="BI889" s="99"/>
      <c r="BJ889" s="99"/>
      <c r="BK889" s="99"/>
      <c r="BL889" s="99"/>
      <c r="BM889" s="99"/>
      <c r="BN889" s="99"/>
      <c r="BO889" s="99"/>
      <c r="BP889" s="99"/>
      <c r="BQ889" s="99"/>
      <c r="BR889" s="99"/>
      <c r="BS889" s="99"/>
      <c r="BT889" s="99"/>
      <c r="BU889" s="99"/>
      <c r="BV889" s="99"/>
      <c r="BW889" s="99"/>
      <c r="BX889" s="99"/>
      <c r="BY889" s="1477"/>
      <c r="BZ889" s="1477"/>
      <c r="CA889" s="1477"/>
      <c r="CB889" s="1477"/>
      <c r="CC889" s="1477"/>
      <c r="CD889" s="10"/>
      <c r="CE889" s="10"/>
      <c r="CF889" s="10"/>
    </row>
    <row r="890" spans="1:84" s="1" customFormat="1" ht="10.5" customHeight="1">
      <c r="A890" s="1600"/>
      <c r="B890" s="1596"/>
      <c r="C890" s="1461" t="s">
        <v>127</v>
      </c>
      <c r="D890" s="131" t="s">
        <v>116</v>
      </c>
      <c r="E890" s="61">
        <f>ROUND((AG890-AF890)*$AE890,2)</f>
        <v>0</v>
      </c>
      <c r="F890" s="61">
        <f t="shared" ref="F890:AB890" si="474">ROUND((AH890-AG890)*$AE890,2)</f>
        <v>0</v>
      </c>
      <c r="G890" s="61">
        <f t="shared" si="474"/>
        <v>0</v>
      </c>
      <c r="H890" s="420">
        <f t="shared" si="474"/>
        <v>0</v>
      </c>
      <c r="I890" s="61">
        <f t="shared" si="474"/>
        <v>0</v>
      </c>
      <c r="J890" s="61">
        <f t="shared" si="474"/>
        <v>0</v>
      </c>
      <c r="K890" s="61">
        <f t="shared" si="474"/>
        <v>0</v>
      </c>
      <c r="L890" s="61">
        <f t="shared" si="474"/>
        <v>0</v>
      </c>
      <c r="M890" s="61">
        <f t="shared" si="474"/>
        <v>0</v>
      </c>
      <c r="N890" s="420">
        <f t="shared" si="474"/>
        <v>0</v>
      </c>
      <c r="O890" s="61">
        <f t="shared" si="474"/>
        <v>0</v>
      </c>
      <c r="P890" s="61">
        <f t="shared" si="474"/>
        <v>0</v>
      </c>
      <c r="Q890" s="61">
        <f t="shared" si="474"/>
        <v>0</v>
      </c>
      <c r="R890" s="61">
        <f t="shared" si="474"/>
        <v>0</v>
      </c>
      <c r="S890" s="61">
        <f t="shared" si="474"/>
        <v>0.01</v>
      </c>
      <c r="T890" s="61">
        <f t="shared" si="474"/>
        <v>0</v>
      </c>
      <c r="U890" s="61">
        <f t="shared" si="474"/>
        <v>0</v>
      </c>
      <c r="V890" s="420">
        <f t="shared" si="474"/>
        <v>0</v>
      </c>
      <c r="W890" s="61">
        <f t="shared" si="474"/>
        <v>0</v>
      </c>
      <c r="X890" s="61">
        <f t="shared" si="474"/>
        <v>0</v>
      </c>
      <c r="Y890" s="61">
        <f t="shared" si="474"/>
        <v>0</v>
      </c>
      <c r="Z890" s="61">
        <f t="shared" si="474"/>
        <v>0</v>
      </c>
      <c r="AA890" s="61">
        <f t="shared" si="474"/>
        <v>0</v>
      </c>
      <c r="AB890" s="62">
        <f t="shared" si="474"/>
        <v>0</v>
      </c>
      <c r="AC890" s="214">
        <f>(BD890-AF890)*AE890</f>
        <v>9.1200000000026191E-2</v>
      </c>
      <c r="AD890" s="486">
        <f>(BD891-AF891)*AE890</f>
        <v>7.6800000000093863E-2</v>
      </c>
      <c r="AE890" s="58">
        <v>4.8</v>
      </c>
      <c r="AF890" s="334">
        <v>172.22</v>
      </c>
      <c r="AG890" s="334">
        <v>172.221</v>
      </c>
      <c r="AH890" s="334">
        <v>172.221</v>
      </c>
      <c r="AI890" s="334">
        <v>172.22200000000001</v>
      </c>
      <c r="AJ890" s="334">
        <v>172.22300000000001</v>
      </c>
      <c r="AK890" s="334">
        <v>172.22300000000001</v>
      </c>
      <c r="AL890" s="334">
        <v>172.22399999999999</v>
      </c>
      <c r="AM890" s="334">
        <v>172.22499999999999</v>
      </c>
      <c r="AN890" s="334">
        <v>172.22499999999999</v>
      </c>
      <c r="AO890" s="334">
        <v>172.226</v>
      </c>
      <c r="AP890" s="334">
        <v>172.227</v>
      </c>
      <c r="AQ890" s="334">
        <v>172.227</v>
      </c>
      <c r="AR890" s="334">
        <v>172.22800000000001</v>
      </c>
      <c r="AS890" s="334">
        <v>172.22800000000001</v>
      </c>
      <c r="AT890" s="334">
        <v>172.22900000000001</v>
      </c>
      <c r="AU890" s="334">
        <v>172.23099999999999</v>
      </c>
      <c r="AV890" s="334">
        <v>172.232</v>
      </c>
      <c r="AW890" s="334">
        <v>172.233</v>
      </c>
      <c r="AX890" s="334">
        <v>172.23400000000001</v>
      </c>
      <c r="AY890" s="334">
        <v>172.23500000000001</v>
      </c>
      <c r="AZ890" s="334">
        <v>172.23500000000001</v>
      </c>
      <c r="BA890" s="334">
        <v>172.23599999999999</v>
      </c>
      <c r="BB890" s="334">
        <v>172.23699999999999</v>
      </c>
      <c r="BC890" s="334">
        <v>172.238</v>
      </c>
      <c r="BD890" s="334">
        <v>172.239</v>
      </c>
      <c r="BE890" s="334"/>
      <c r="BF890" s="334"/>
      <c r="BG890" s="334"/>
      <c r="BH890" s="334"/>
      <c r="BI890" s="334"/>
      <c r="BJ890" s="334"/>
      <c r="BK890" s="334"/>
      <c r="BL890" s="334"/>
      <c r="BM890" s="334"/>
      <c r="BN890" s="334"/>
      <c r="BO890" s="334"/>
      <c r="BP890" s="334"/>
      <c r="BQ890" s="334"/>
      <c r="BR890" s="334"/>
      <c r="BS890" s="334"/>
      <c r="BT890" s="334"/>
      <c r="BU890" s="334"/>
      <c r="BV890" s="334"/>
      <c r="BW890" s="334"/>
      <c r="BX890" s="334"/>
      <c r="BY890" s="336"/>
      <c r="BZ890" s="336"/>
      <c r="CA890" s="336"/>
      <c r="CB890" s="336"/>
      <c r="CC890" s="1482"/>
      <c r="CD890" s="13"/>
      <c r="CE890" s="13"/>
      <c r="CF890" s="13"/>
    </row>
    <row r="891" spans="1:84" s="1" customFormat="1" ht="10.5" customHeight="1">
      <c r="A891" s="1600"/>
      <c r="B891" s="1596"/>
      <c r="C891" s="1461" t="s">
        <v>127</v>
      </c>
      <c r="D891" s="131" t="s">
        <v>117</v>
      </c>
      <c r="E891" s="61">
        <f>ROUND((AG891-AF891)*$AE890,2)</f>
        <v>0</v>
      </c>
      <c r="F891" s="48">
        <f t="shared" ref="F891:AB891" si="475">ROUND((AH891-AG891)*$AE890,2)</f>
        <v>0</v>
      </c>
      <c r="G891" s="48">
        <f t="shared" si="475"/>
        <v>0</v>
      </c>
      <c r="H891" s="331">
        <f t="shared" si="475"/>
        <v>0</v>
      </c>
      <c r="I891" s="48">
        <f t="shared" si="475"/>
        <v>0</v>
      </c>
      <c r="J891" s="48">
        <f t="shared" si="475"/>
        <v>0</v>
      </c>
      <c r="K891" s="48">
        <f t="shared" si="475"/>
        <v>0</v>
      </c>
      <c r="L891" s="48">
        <f t="shared" si="475"/>
        <v>0</v>
      </c>
      <c r="M891" s="48">
        <f t="shared" si="475"/>
        <v>0</v>
      </c>
      <c r="N891" s="331">
        <f t="shared" si="475"/>
        <v>0</v>
      </c>
      <c r="O891" s="48">
        <f t="shared" si="475"/>
        <v>0</v>
      </c>
      <c r="P891" s="48">
        <f t="shared" si="475"/>
        <v>0</v>
      </c>
      <c r="Q891" s="48">
        <f t="shared" si="475"/>
        <v>0</v>
      </c>
      <c r="R891" s="48">
        <f t="shared" si="475"/>
        <v>0</v>
      </c>
      <c r="S891" s="48">
        <f t="shared" si="475"/>
        <v>0.01</v>
      </c>
      <c r="T891" s="48">
        <f t="shared" si="475"/>
        <v>0</v>
      </c>
      <c r="U891" s="48">
        <f t="shared" si="475"/>
        <v>0</v>
      </c>
      <c r="V891" s="331">
        <f t="shared" si="475"/>
        <v>0</v>
      </c>
      <c r="W891" s="48">
        <f t="shared" si="475"/>
        <v>0</v>
      </c>
      <c r="X891" s="48">
        <f t="shared" si="475"/>
        <v>0</v>
      </c>
      <c r="Y891" s="48">
        <f t="shared" si="475"/>
        <v>0</v>
      </c>
      <c r="Z891" s="48">
        <f t="shared" si="475"/>
        <v>0</v>
      </c>
      <c r="AA891" s="48">
        <f t="shared" si="475"/>
        <v>0</v>
      </c>
      <c r="AB891" s="49">
        <f t="shared" si="475"/>
        <v>0</v>
      </c>
      <c r="AC891" s="47"/>
      <c r="AD891" s="50"/>
      <c r="AE891" s="58"/>
      <c r="AF891" s="334">
        <v>154.02799999999999</v>
      </c>
      <c r="AG891" s="334">
        <v>154.029</v>
      </c>
      <c r="AH891" s="334">
        <v>154.029</v>
      </c>
      <c r="AI891" s="334">
        <v>154.03</v>
      </c>
      <c r="AJ891" s="334">
        <v>154.03</v>
      </c>
      <c r="AK891" s="334">
        <v>154.03100000000001</v>
      </c>
      <c r="AL891" s="334">
        <v>154.03100000000001</v>
      </c>
      <c r="AM891" s="334">
        <v>154.03200000000001</v>
      </c>
      <c r="AN891" s="334">
        <v>154.03200000000001</v>
      </c>
      <c r="AO891" s="334">
        <v>154.03299999999999</v>
      </c>
      <c r="AP891" s="334">
        <v>154.03299999999999</v>
      </c>
      <c r="AQ891" s="334">
        <v>154.03399999999999</v>
      </c>
      <c r="AR891" s="334">
        <v>154.03399999999999</v>
      </c>
      <c r="AS891" s="334">
        <v>154.035</v>
      </c>
      <c r="AT891" s="334">
        <v>154.035</v>
      </c>
      <c r="AU891" s="334">
        <v>154.03700000000001</v>
      </c>
      <c r="AV891" s="334">
        <v>154.03800000000001</v>
      </c>
      <c r="AW891" s="334">
        <v>154.03899999999999</v>
      </c>
      <c r="AX891" s="334">
        <v>154.03899999999999</v>
      </c>
      <c r="AY891" s="334">
        <v>154.04</v>
      </c>
      <c r="AZ891" s="334">
        <v>154.041</v>
      </c>
      <c r="BA891" s="334">
        <v>154.042</v>
      </c>
      <c r="BB891" s="334">
        <v>154.042</v>
      </c>
      <c r="BC891" s="334">
        <v>154.04300000000001</v>
      </c>
      <c r="BD891" s="334">
        <v>154.04400000000001</v>
      </c>
      <c r="BE891" s="334">
        <v>22.893999999999998</v>
      </c>
      <c r="BF891" s="334">
        <v>22.893999999999998</v>
      </c>
      <c r="BG891" s="334">
        <v>22.893999999999998</v>
      </c>
      <c r="BH891" s="334">
        <v>22.893999999999998</v>
      </c>
      <c r="BI891" s="334">
        <v>22.893999999999998</v>
      </c>
      <c r="BJ891" s="334">
        <v>22.893999999999998</v>
      </c>
      <c r="BK891" s="334">
        <v>22.893999999999998</v>
      </c>
      <c r="BL891" s="334">
        <v>22.893999999999998</v>
      </c>
      <c r="BM891" s="334">
        <v>22.893999999999998</v>
      </c>
      <c r="BN891" s="334">
        <v>22.893999999999998</v>
      </c>
      <c r="BO891" s="334">
        <v>22.893999999999998</v>
      </c>
      <c r="BP891" s="334">
        <v>22.893999999999998</v>
      </c>
      <c r="BQ891" s="334">
        <v>22.893999999999998</v>
      </c>
      <c r="BR891" s="334">
        <v>22.893999999999998</v>
      </c>
      <c r="BS891" s="334">
        <v>22.893999999999998</v>
      </c>
      <c r="BT891" s="334">
        <v>22.893999999999998</v>
      </c>
      <c r="BU891" s="334">
        <v>22.893999999999998</v>
      </c>
      <c r="BV891" s="334">
        <v>22.893999999999998</v>
      </c>
      <c r="BW891" s="334">
        <v>22.893999999999998</v>
      </c>
      <c r="BX891" s="334">
        <v>22.893999999999998</v>
      </c>
      <c r="BY891" s="334">
        <v>22.893999999999998</v>
      </c>
      <c r="BZ891" s="334">
        <v>22.893999999999998</v>
      </c>
      <c r="CA891" s="334">
        <v>22.893999999999998</v>
      </c>
      <c r="CB891" s="334">
        <v>22.893999999999998</v>
      </c>
      <c r="CC891" s="334">
        <v>22.893999999999998</v>
      </c>
      <c r="CD891" s="334"/>
      <c r="CE891" s="13"/>
      <c r="CF891" s="13"/>
    </row>
    <row r="892" spans="1:84" s="1" customFormat="1" ht="10.5" customHeight="1" thickBot="1">
      <c r="A892" s="1601"/>
      <c r="B892" s="1597"/>
      <c r="C892" s="271"/>
      <c r="D892" s="236" t="s">
        <v>41</v>
      </c>
      <c r="E892" s="81" t="e">
        <f t="shared" ref="E892:AB892" si="476">E891/E890</f>
        <v>#DIV/0!</v>
      </c>
      <c r="F892" s="81" t="e">
        <f t="shared" si="476"/>
        <v>#DIV/0!</v>
      </c>
      <c r="G892" s="81" t="e">
        <f t="shared" si="476"/>
        <v>#DIV/0!</v>
      </c>
      <c r="H892" s="421" t="e">
        <f t="shared" si="476"/>
        <v>#DIV/0!</v>
      </c>
      <c r="I892" s="81" t="e">
        <f t="shared" si="476"/>
        <v>#DIV/0!</v>
      </c>
      <c r="J892" s="81" t="e">
        <f t="shared" si="476"/>
        <v>#DIV/0!</v>
      </c>
      <c r="K892" s="81" t="e">
        <f>K891/K890</f>
        <v>#DIV/0!</v>
      </c>
      <c r="L892" s="81" t="e">
        <f t="shared" si="476"/>
        <v>#DIV/0!</v>
      </c>
      <c r="M892" s="81" t="e">
        <f t="shared" si="476"/>
        <v>#DIV/0!</v>
      </c>
      <c r="N892" s="421" t="e">
        <f t="shared" si="476"/>
        <v>#DIV/0!</v>
      </c>
      <c r="O892" s="81" t="e">
        <f t="shared" si="476"/>
        <v>#DIV/0!</v>
      </c>
      <c r="P892" s="81" t="e">
        <f t="shared" si="476"/>
        <v>#DIV/0!</v>
      </c>
      <c r="Q892" s="81" t="e">
        <f t="shared" si="476"/>
        <v>#DIV/0!</v>
      </c>
      <c r="R892" s="81" t="e">
        <f t="shared" si="476"/>
        <v>#DIV/0!</v>
      </c>
      <c r="S892" s="81">
        <f t="shared" si="476"/>
        <v>1</v>
      </c>
      <c r="T892" s="81" t="e">
        <f t="shared" si="476"/>
        <v>#DIV/0!</v>
      </c>
      <c r="U892" s="81" t="e">
        <f t="shared" si="476"/>
        <v>#DIV/0!</v>
      </c>
      <c r="V892" s="421" t="e">
        <f t="shared" si="476"/>
        <v>#DIV/0!</v>
      </c>
      <c r="W892" s="81" t="e">
        <f t="shared" si="476"/>
        <v>#DIV/0!</v>
      </c>
      <c r="X892" s="81" t="e">
        <f t="shared" si="476"/>
        <v>#DIV/0!</v>
      </c>
      <c r="Y892" s="81" t="e">
        <f t="shared" si="476"/>
        <v>#DIV/0!</v>
      </c>
      <c r="Z892" s="81" t="e">
        <f t="shared" si="476"/>
        <v>#DIV/0!</v>
      </c>
      <c r="AA892" s="81" t="e">
        <f t="shared" si="476"/>
        <v>#DIV/0!</v>
      </c>
      <c r="AB892" s="82" t="e">
        <f t="shared" si="476"/>
        <v>#DIV/0!</v>
      </c>
      <c r="AC892" s="47"/>
      <c r="AD892" s="50"/>
      <c r="AE892" s="58"/>
      <c r="AF892" s="325"/>
      <c r="AG892" s="334"/>
      <c r="AH892" s="334"/>
      <c r="AI892" s="334"/>
      <c r="AJ892" s="334"/>
      <c r="AK892" s="334"/>
      <c r="AL892" s="334"/>
      <c r="AM892" s="334"/>
      <c r="AN892" s="334"/>
      <c r="AO892" s="334"/>
      <c r="AP892" s="334"/>
      <c r="AQ892" s="334"/>
      <c r="AR892" s="334"/>
      <c r="AS892" s="334"/>
      <c r="AT892" s="334"/>
      <c r="AU892" s="334"/>
      <c r="AV892" s="334"/>
      <c r="AW892" s="334"/>
      <c r="AX892" s="334"/>
      <c r="AY892" s="334"/>
      <c r="AZ892" s="334"/>
      <c r="BA892" s="334"/>
      <c r="BB892" s="334"/>
      <c r="BC892" s="334"/>
      <c r="BD892" s="325"/>
      <c r="BE892" s="325"/>
      <c r="BF892" s="325"/>
      <c r="BG892" s="325"/>
      <c r="BH892" s="325"/>
      <c r="BI892" s="325"/>
      <c r="BJ892" s="325"/>
      <c r="BK892" s="325"/>
      <c r="BL892" s="325"/>
      <c r="BM892" s="325"/>
      <c r="BN892" s="325"/>
      <c r="BO892" s="325"/>
      <c r="BP892" s="325"/>
      <c r="BQ892" s="325"/>
      <c r="BR892" s="325"/>
      <c r="BS892" s="325"/>
      <c r="BT892" s="325"/>
      <c r="BU892" s="325"/>
      <c r="BV892" s="325"/>
      <c r="BW892" s="325"/>
      <c r="BX892" s="325"/>
      <c r="BY892" s="162"/>
      <c r="BZ892" s="162"/>
      <c r="CA892" s="162"/>
      <c r="CB892" s="162"/>
      <c r="CC892" s="162"/>
    </row>
    <row r="893" spans="1:84" s="1" customFormat="1" ht="10.5" customHeight="1">
      <c r="A893" s="1560" t="s">
        <v>92</v>
      </c>
      <c r="B893" s="1607" t="s">
        <v>222</v>
      </c>
      <c r="C893" s="1107"/>
      <c r="D893" s="1190"/>
      <c r="E893" s="76"/>
      <c r="F893" s="1013"/>
      <c r="G893" s="1013"/>
      <c r="H893" s="463"/>
      <c r="I893" s="1107"/>
      <c r="J893" s="1107"/>
      <c r="K893" s="1107"/>
      <c r="L893" s="1107"/>
      <c r="M893" s="1107"/>
      <c r="N893" s="463"/>
      <c r="O893" s="1107"/>
      <c r="P893" s="1107"/>
      <c r="Q893" s="1107"/>
      <c r="R893" s="1107"/>
      <c r="S893" s="1107"/>
      <c r="T893" s="1107"/>
      <c r="U893" s="1107"/>
      <c r="V893" s="463"/>
      <c r="W893" s="1107"/>
      <c r="X893" s="1107"/>
      <c r="Y893" s="1107"/>
      <c r="Z893" s="1107"/>
      <c r="AA893" s="1107"/>
      <c r="AB893" s="213"/>
      <c r="AC893" s="47" t="s">
        <v>115</v>
      </c>
      <c r="AD893" s="50">
        <f>AD895/AC895</f>
        <v>0.47619047619088251</v>
      </c>
      <c r="AE893" s="58"/>
      <c r="AF893" s="99"/>
      <c r="AG893" s="334"/>
      <c r="AH893" s="334"/>
      <c r="AI893" s="334"/>
      <c r="AJ893" s="334"/>
      <c r="AK893" s="334"/>
      <c r="AL893" s="334"/>
      <c r="AM893" s="334"/>
      <c r="AN893" s="334"/>
      <c r="AO893" s="334"/>
      <c r="AP893" s="334"/>
      <c r="AQ893" s="334"/>
      <c r="AR893" s="334"/>
      <c r="AS893" s="334"/>
      <c r="AT893" s="334"/>
      <c r="AU893" s="334"/>
      <c r="AV893" s="334"/>
      <c r="AW893" s="334"/>
      <c r="AX893" s="334"/>
      <c r="AY893" s="334"/>
      <c r="AZ893" s="334"/>
      <c r="BA893" s="334"/>
      <c r="BB893" s="334"/>
      <c r="BC893" s="334"/>
      <c r="BD893" s="99"/>
      <c r="BE893" s="99"/>
      <c r="BF893" s="99"/>
      <c r="BG893" s="99"/>
      <c r="BH893" s="99"/>
      <c r="BI893" s="99"/>
      <c r="BJ893" s="99"/>
      <c r="BK893" s="99"/>
      <c r="BL893" s="99"/>
      <c r="BM893" s="99"/>
      <c r="BN893" s="99"/>
      <c r="BO893" s="99"/>
      <c r="BP893" s="99"/>
      <c r="BQ893" s="99"/>
      <c r="BR893" s="99"/>
      <c r="BS893" s="99"/>
      <c r="BT893" s="99"/>
      <c r="BU893" s="99"/>
      <c r="BV893" s="99"/>
      <c r="BW893" s="99"/>
      <c r="BX893" s="99"/>
      <c r="BY893" s="1477"/>
      <c r="BZ893" s="1477"/>
      <c r="CA893" s="1477"/>
      <c r="CB893" s="1477"/>
      <c r="CC893" s="1477"/>
      <c r="CD893" s="10"/>
      <c r="CE893" s="10"/>
      <c r="CF893" s="10"/>
    </row>
    <row r="894" spans="1:84" s="1" customFormat="1" ht="10.5" customHeight="1">
      <c r="A894" s="1600"/>
      <c r="B894" s="1608"/>
      <c r="C894" s="1461" t="s">
        <v>129</v>
      </c>
      <c r="D894" s="131" t="s">
        <v>33</v>
      </c>
      <c r="E894" s="192">
        <f>ROUND(SQRT(E895^2+E896^2)*1000/(1.73*E886),0)</f>
        <v>2</v>
      </c>
      <c r="F894" s="192">
        <f>ROUND(SQRT(F895^2+F896^2)*1000/(1.73*F886),0)</f>
        <v>2</v>
      </c>
      <c r="G894" s="192">
        <f t="shared" ref="G894:AB894" si="477">ROUND(SQRT(G895^2+G896^2)*1000/(1.73*G886),0)</f>
        <v>2</v>
      </c>
      <c r="H894" s="443">
        <f t="shared" si="477"/>
        <v>2</v>
      </c>
      <c r="I894" s="192">
        <f t="shared" si="477"/>
        <v>2</v>
      </c>
      <c r="J894" s="192">
        <f t="shared" si="477"/>
        <v>2</v>
      </c>
      <c r="K894" s="192">
        <f t="shared" si="477"/>
        <v>2</v>
      </c>
      <c r="L894" s="192">
        <f t="shared" si="477"/>
        <v>2</v>
      </c>
      <c r="M894" s="192">
        <f t="shared" si="477"/>
        <v>2</v>
      </c>
      <c r="N894" s="443">
        <f t="shared" si="477"/>
        <v>2</v>
      </c>
      <c r="O894" s="192">
        <f t="shared" si="477"/>
        <v>2</v>
      </c>
      <c r="P894" s="192">
        <f t="shared" si="477"/>
        <v>2</v>
      </c>
      <c r="Q894" s="192">
        <f t="shared" si="477"/>
        <v>2</v>
      </c>
      <c r="R894" s="192">
        <f t="shared" si="477"/>
        <v>2</v>
      </c>
      <c r="S894" s="192">
        <f t="shared" si="477"/>
        <v>7</v>
      </c>
      <c r="T894" s="192">
        <f t="shared" si="477"/>
        <v>3</v>
      </c>
      <c r="U894" s="192">
        <f t="shared" si="477"/>
        <v>3</v>
      </c>
      <c r="V894" s="443">
        <f t="shared" si="477"/>
        <v>3</v>
      </c>
      <c r="W894" s="192">
        <f t="shared" si="477"/>
        <v>3</v>
      </c>
      <c r="X894" s="192">
        <f t="shared" si="477"/>
        <v>3</v>
      </c>
      <c r="Y894" s="192">
        <f t="shared" si="477"/>
        <v>3</v>
      </c>
      <c r="Z894" s="192">
        <f t="shared" si="477"/>
        <v>3</v>
      </c>
      <c r="AA894" s="192">
        <f t="shared" si="477"/>
        <v>3</v>
      </c>
      <c r="AB894" s="193">
        <f t="shared" si="477"/>
        <v>3</v>
      </c>
      <c r="AC894" s="330"/>
      <c r="AD894" s="177"/>
      <c r="AE894" s="58"/>
      <c r="AF894" s="325"/>
      <c r="AG894" s="334"/>
      <c r="AH894" s="334"/>
      <c r="AI894" s="334"/>
      <c r="AJ894" s="334"/>
      <c r="AK894" s="334"/>
      <c r="AL894" s="334"/>
      <c r="AM894" s="334"/>
      <c r="AN894" s="334"/>
      <c r="AO894" s="334"/>
      <c r="AP894" s="334"/>
      <c r="AQ894" s="334"/>
      <c r="AR894" s="334"/>
      <c r="AS894" s="334"/>
      <c r="AT894" s="334"/>
      <c r="AU894" s="334"/>
      <c r="AV894" s="334"/>
      <c r="AW894" s="334"/>
      <c r="AX894" s="334"/>
      <c r="AY894" s="334"/>
      <c r="AZ894" s="334"/>
      <c r="BA894" s="334"/>
      <c r="BB894" s="334"/>
      <c r="BC894" s="334"/>
      <c r="BD894" s="325"/>
      <c r="BE894" s="325"/>
      <c r="BF894" s="325"/>
      <c r="BG894" s="325"/>
      <c r="BH894" s="325"/>
      <c r="BI894" s="325"/>
      <c r="BJ894" s="325"/>
      <c r="BK894" s="325"/>
      <c r="BL894" s="325"/>
      <c r="BM894" s="325"/>
      <c r="BN894" s="325"/>
      <c r="BO894" s="325"/>
      <c r="BP894" s="325"/>
      <c r="BQ894" s="325"/>
      <c r="BR894" s="325"/>
      <c r="BS894" s="325"/>
      <c r="BT894" s="325"/>
      <c r="BU894" s="325"/>
      <c r="BV894" s="325"/>
      <c r="BW894" s="325"/>
      <c r="BX894" s="325"/>
      <c r="BY894" s="162"/>
      <c r="BZ894" s="162"/>
      <c r="CA894" s="162"/>
      <c r="CB894" s="162"/>
      <c r="CC894" s="162"/>
    </row>
    <row r="895" spans="1:84" s="1" customFormat="1" ht="10.5" customHeight="1">
      <c r="A895" s="1600"/>
      <c r="B895" s="1608"/>
      <c r="C895" s="1461" t="s">
        <v>127</v>
      </c>
      <c r="D895" s="131" t="s">
        <v>116</v>
      </c>
      <c r="E895" s="61">
        <f>ROUND((AG895-AF895)*$AE895,2)</f>
        <v>0.02</v>
      </c>
      <c r="F895" s="61">
        <f t="shared" ref="F895:AB895" si="478">ROUND((AH895-AG895)*$AE895,2)</f>
        <v>0.02</v>
      </c>
      <c r="G895" s="61">
        <f t="shared" si="478"/>
        <v>0.02</v>
      </c>
      <c r="H895" s="420">
        <f t="shared" si="478"/>
        <v>0.02</v>
      </c>
      <c r="I895" s="61">
        <f t="shared" si="478"/>
        <v>0.02</v>
      </c>
      <c r="J895" s="61">
        <f t="shared" si="478"/>
        <v>0.02</v>
      </c>
      <c r="K895" s="61">
        <f t="shared" si="478"/>
        <v>0.02</v>
      </c>
      <c r="L895" s="61">
        <f t="shared" si="478"/>
        <v>0.02</v>
      </c>
      <c r="M895" s="61">
        <f t="shared" si="478"/>
        <v>0.02</v>
      </c>
      <c r="N895" s="420">
        <f t="shared" si="478"/>
        <v>0.02</v>
      </c>
      <c r="O895" s="61">
        <f t="shared" si="478"/>
        <v>0.02</v>
      </c>
      <c r="P895" s="61">
        <f t="shared" si="478"/>
        <v>0.02</v>
      </c>
      <c r="Q895" s="61">
        <f t="shared" si="478"/>
        <v>0.02</v>
      </c>
      <c r="R895" s="61">
        <f t="shared" si="478"/>
        <v>0.02</v>
      </c>
      <c r="S895" s="61">
        <f t="shared" si="478"/>
        <v>7.0000000000000007E-2</v>
      </c>
      <c r="T895" s="61">
        <f t="shared" si="478"/>
        <v>0.03</v>
      </c>
      <c r="U895" s="61">
        <f t="shared" si="478"/>
        <v>0.03</v>
      </c>
      <c r="V895" s="420">
        <f t="shared" si="478"/>
        <v>0.03</v>
      </c>
      <c r="W895" s="61">
        <f t="shared" si="478"/>
        <v>0.03</v>
      </c>
      <c r="X895" s="61">
        <f t="shared" si="478"/>
        <v>0.03</v>
      </c>
      <c r="Y895" s="61">
        <f t="shared" si="478"/>
        <v>0.03</v>
      </c>
      <c r="Z895" s="61">
        <f t="shared" si="478"/>
        <v>0.03</v>
      </c>
      <c r="AA895" s="61">
        <f t="shared" si="478"/>
        <v>0.03</v>
      </c>
      <c r="AB895" s="62">
        <f t="shared" si="478"/>
        <v>0.03</v>
      </c>
      <c r="AC895" s="214">
        <f>(BD895-AF895)*AE895</f>
        <v>0.62370000000018988</v>
      </c>
      <c r="AD895" s="486">
        <f>(BD896-AF896)*AE895</f>
        <v>0.29700000000034382</v>
      </c>
      <c r="AE895" s="58">
        <v>0.9</v>
      </c>
      <c r="AF895" s="334">
        <v>5576.16</v>
      </c>
      <c r="AG895" s="334">
        <v>5576.1869999999999</v>
      </c>
      <c r="AH895" s="334">
        <v>5576.2139999999999</v>
      </c>
      <c r="AI895" s="334">
        <v>5576.241</v>
      </c>
      <c r="AJ895" s="334">
        <v>5576.268</v>
      </c>
      <c r="AK895" s="334">
        <v>5576.2950000000001</v>
      </c>
      <c r="AL895" s="334">
        <v>5576.3220000000001</v>
      </c>
      <c r="AM895" s="334">
        <v>5576.3490000000002</v>
      </c>
      <c r="AN895" s="334">
        <v>5576.3760000000002</v>
      </c>
      <c r="AO895" s="334">
        <v>5576.4030000000002</v>
      </c>
      <c r="AP895" s="334">
        <v>5576.4229999999998</v>
      </c>
      <c r="AQ895" s="334">
        <v>5576.4430000000002</v>
      </c>
      <c r="AR895" s="334">
        <v>5576.4629999999997</v>
      </c>
      <c r="AS895" s="334">
        <v>5576.4830000000002</v>
      </c>
      <c r="AT895" s="334">
        <v>5576.5029999999997</v>
      </c>
      <c r="AU895" s="334">
        <v>5576.5829999999996</v>
      </c>
      <c r="AV895" s="334">
        <v>5576.6130000000003</v>
      </c>
      <c r="AW895" s="334">
        <v>5576.643</v>
      </c>
      <c r="AX895" s="334">
        <v>5576.6729999999998</v>
      </c>
      <c r="AY895" s="334">
        <v>5576.7030000000004</v>
      </c>
      <c r="AZ895" s="334">
        <v>5576.7330000000002</v>
      </c>
      <c r="BA895" s="334">
        <v>5576.7629999999999</v>
      </c>
      <c r="BB895" s="334">
        <v>5576.7929999999997</v>
      </c>
      <c r="BC895" s="334">
        <v>5576.8230000000003</v>
      </c>
      <c r="BD895" s="334">
        <v>5576.8530000000001</v>
      </c>
      <c r="BE895" s="334"/>
      <c r="BF895" s="334"/>
      <c r="BG895" s="334"/>
      <c r="BH895" s="334"/>
      <c r="BI895" s="334"/>
      <c r="BJ895" s="334"/>
      <c r="BK895" s="334"/>
      <c r="BL895" s="334"/>
      <c r="BM895" s="334"/>
      <c r="BN895" s="334"/>
      <c r="BO895" s="334"/>
      <c r="BP895" s="334"/>
      <c r="BQ895" s="334"/>
      <c r="BR895" s="334"/>
      <c r="BS895" s="334"/>
      <c r="BT895" s="334"/>
      <c r="BU895" s="334"/>
      <c r="BV895" s="334"/>
      <c r="BW895" s="334"/>
      <c r="BX895" s="334"/>
      <c r="BY895" s="336"/>
      <c r="BZ895" s="336"/>
      <c r="CA895" s="336"/>
      <c r="CB895" s="336"/>
      <c r="CC895" s="336"/>
      <c r="CD895" s="13"/>
      <c r="CE895" s="13"/>
      <c r="CF895" s="13"/>
    </row>
    <row r="896" spans="1:84" s="1" customFormat="1" ht="10.5" customHeight="1">
      <c r="A896" s="1600"/>
      <c r="B896" s="1608"/>
      <c r="C896" s="1461" t="s">
        <v>127</v>
      </c>
      <c r="D896" s="131" t="s">
        <v>117</v>
      </c>
      <c r="E896" s="61">
        <f>ROUND((AG896-AF896)*$AE895,2)</f>
        <v>0.01</v>
      </c>
      <c r="F896" s="48">
        <f t="shared" ref="F896:AB896" si="479">ROUND((AH896-AG896)*$AE895,2)</f>
        <v>0.01</v>
      </c>
      <c r="G896" s="48">
        <f t="shared" si="479"/>
        <v>0.01</v>
      </c>
      <c r="H896" s="331">
        <f t="shared" si="479"/>
        <v>0.01</v>
      </c>
      <c r="I896" s="48">
        <f t="shared" si="479"/>
        <v>0.01</v>
      </c>
      <c r="J896" s="48">
        <f t="shared" si="479"/>
        <v>0.01</v>
      </c>
      <c r="K896" s="48">
        <f t="shared" si="479"/>
        <v>0.01</v>
      </c>
      <c r="L896" s="48">
        <f t="shared" si="479"/>
        <v>0.01</v>
      </c>
      <c r="M896" s="48">
        <f t="shared" si="479"/>
        <v>0.01</v>
      </c>
      <c r="N896" s="331">
        <f t="shared" si="479"/>
        <v>0.01</v>
      </c>
      <c r="O896" s="48">
        <f t="shared" si="479"/>
        <v>0.01</v>
      </c>
      <c r="P896" s="48">
        <f t="shared" si="479"/>
        <v>0.01</v>
      </c>
      <c r="Q896" s="48">
        <f t="shared" si="479"/>
        <v>0.01</v>
      </c>
      <c r="R896" s="48">
        <f t="shared" si="479"/>
        <v>0.01</v>
      </c>
      <c r="S896" s="48">
        <f t="shared" si="479"/>
        <v>0.04</v>
      </c>
      <c r="T896" s="48">
        <f t="shared" si="479"/>
        <v>0.01</v>
      </c>
      <c r="U896" s="48">
        <f t="shared" si="479"/>
        <v>0.01</v>
      </c>
      <c r="V896" s="331">
        <f t="shared" si="479"/>
        <v>0.01</v>
      </c>
      <c r="W896" s="48">
        <f t="shared" si="479"/>
        <v>0.01</v>
      </c>
      <c r="X896" s="48">
        <f t="shared" si="479"/>
        <v>0.01</v>
      </c>
      <c r="Y896" s="48">
        <f t="shared" si="479"/>
        <v>0.01</v>
      </c>
      <c r="Z896" s="48">
        <f t="shared" si="479"/>
        <v>0.01</v>
      </c>
      <c r="AA896" s="48">
        <f t="shared" si="479"/>
        <v>0.01</v>
      </c>
      <c r="AB896" s="49">
        <f t="shared" si="479"/>
        <v>0.01</v>
      </c>
      <c r="AC896" s="47"/>
      <c r="AD896" s="50"/>
      <c r="AE896" s="58"/>
      <c r="AF896" s="334">
        <v>2368.7199999999998</v>
      </c>
      <c r="AG896" s="334">
        <v>2368.7310000000002</v>
      </c>
      <c r="AH896" s="334">
        <v>2368.7429999999999</v>
      </c>
      <c r="AI896" s="334">
        <v>2368.7539999999999</v>
      </c>
      <c r="AJ896" s="334">
        <v>2368.7660000000001</v>
      </c>
      <c r="AK896" s="334">
        <v>2368.777</v>
      </c>
      <c r="AL896" s="334">
        <v>2368.7890000000002</v>
      </c>
      <c r="AM896" s="334">
        <v>2368.8000000000002</v>
      </c>
      <c r="AN896" s="334">
        <v>2368.8119999999999</v>
      </c>
      <c r="AO896" s="334">
        <v>2368.8229999999999</v>
      </c>
      <c r="AP896" s="334">
        <v>2368.8339999999998</v>
      </c>
      <c r="AQ896" s="334">
        <v>2368.8449999999998</v>
      </c>
      <c r="AR896" s="334">
        <v>2368.8560000000002</v>
      </c>
      <c r="AS896" s="334">
        <v>2368.8670000000002</v>
      </c>
      <c r="AT896" s="334">
        <v>2368.877</v>
      </c>
      <c r="AU896" s="334">
        <v>2368.9209999999998</v>
      </c>
      <c r="AV896" s="334">
        <v>2368.9349999999999</v>
      </c>
      <c r="AW896" s="334">
        <v>2368.9499999999998</v>
      </c>
      <c r="AX896" s="334">
        <v>2368.9639999999999</v>
      </c>
      <c r="AY896" s="334">
        <v>2368.9780000000001</v>
      </c>
      <c r="AZ896" s="334">
        <v>2368.9929999999999</v>
      </c>
      <c r="BA896" s="334">
        <v>2369.0070000000001</v>
      </c>
      <c r="BB896" s="334">
        <v>2369.0210000000002</v>
      </c>
      <c r="BC896" s="334">
        <v>2369.0360000000001</v>
      </c>
      <c r="BD896" s="334">
        <v>2369.0500000000002</v>
      </c>
      <c r="BE896" s="334">
        <v>874.04100000000005</v>
      </c>
      <c r="BF896" s="334">
        <v>874.04100000000005</v>
      </c>
      <c r="BG896" s="334">
        <v>874.04100000000005</v>
      </c>
      <c r="BH896" s="334">
        <v>874.04100000000005</v>
      </c>
      <c r="BI896" s="334">
        <v>874.04100000000005</v>
      </c>
      <c r="BJ896" s="334">
        <v>874.04100000000005</v>
      </c>
      <c r="BK896" s="334">
        <v>874.04100000000005</v>
      </c>
      <c r="BL896" s="334">
        <v>874.04100000000005</v>
      </c>
      <c r="BM896" s="334">
        <v>874.04100000000005</v>
      </c>
      <c r="BN896" s="334">
        <v>874.04100000000005</v>
      </c>
      <c r="BO896" s="334">
        <v>874.04100000000005</v>
      </c>
      <c r="BP896" s="334">
        <v>874.04100000000005</v>
      </c>
      <c r="BQ896" s="334">
        <v>874.04100000000005</v>
      </c>
      <c r="BR896" s="334">
        <v>874.04100000000005</v>
      </c>
      <c r="BS896" s="334">
        <v>874.04100000000005</v>
      </c>
      <c r="BT896" s="334">
        <v>874.04100000000005</v>
      </c>
      <c r="BU896" s="334">
        <v>874.04100000000005</v>
      </c>
      <c r="BV896" s="334">
        <v>874.04100000000005</v>
      </c>
      <c r="BW896" s="334">
        <v>874.04100000000005</v>
      </c>
      <c r="BX896" s="334">
        <v>874.04100000000005</v>
      </c>
      <c r="BY896" s="334">
        <v>874.04100000000005</v>
      </c>
      <c r="BZ896" s="334">
        <v>874.04100000000005</v>
      </c>
      <c r="CA896" s="334">
        <v>874.04100000000005</v>
      </c>
      <c r="CB896" s="334">
        <v>874.04100000000005</v>
      </c>
      <c r="CC896" s="334">
        <v>874.04100000000005</v>
      </c>
      <c r="CD896" s="334"/>
      <c r="CE896" s="13"/>
      <c r="CF896" s="13"/>
    </row>
    <row r="897" spans="1:84" s="1" customFormat="1" ht="10.5" customHeight="1" thickBot="1">
      <c r="A897" s="1601"/>
      <c r="B897" s="1609"/>
      <c r="C897" s="271"/>
      <c r="D897" s="236" t="s">
        <v>41</v>
      </c>
      <c r="E897" s="81">
        <f t="shared" ref="E897:AB897" si="480">E896/E895</f>
        <v>0.5</v>
      </c>
      <c r="F897" s="81">
        <f t="shared" si="480"/>
        <v>0.5</v>
      </c>
      <c r="G897" s="81">
        <f t="shared" si="480"/>
        <v>0.5</v>
      </c>
      <c r="H897" s="421">
        <f t="shared" si="480"/>
        <v>0.5</v>
      </c>
      <c r="I897" s="81">
        <f t="shared" si="480"/>
        <v>0.5</v>
      </c>
      <c r="J897" s="81">
        <f t="shared" si="480"/>
        <v>0.5</v>
      </c>
      <c r="K897" s="81">
        <f t="shared" si="480"/>
        <v>0.5</v>
      </c>
      <c r="L897" s="81">
        <f t="shared" si="480"/>
        <v>0.5</v>
      </c>
      <c r="M897" s="81">
        <f t="shared" si="480"/>
        <v>0.5</v>
      </c>
      <c r="N897" s="421">
        <f t="shared" si="480"/>
        <v>0.5</v>
      </c>
      <c r="O897" s="81">
        <f t="shared" si="480"/>
        <v>0.5</v>
      </c>
      <c r="P897" s="81">
        <f t="shared" si="480"/>
        <v>0.5</v>
      </c>
      <c r="Q897" s="81">
        <f t="shared" si="480"/>
        <v>0.5</v>
      </c>
      <c r="R897" s="81">
        <f t="shared" si="480"/>
        <v>0.5</v>
      </c>
      <c r="S897" s="81">
        <f t="shared" si="480"/>
        <v>0.5714285714285714</v>
      </c>
      <c r="T897" s="81">
        <f t="shared" si="480"/>
        <v>0.33333333333333337</v>
      </c>
      <c r="U897" s="81">
        <f t="shared" si="480"/>
        <v>0.33333333333333337</v>
      </c>
      <c r="V897" s="421">
        <f t="shared" si="480"/>
        <v>0.33333333333333337</v>
      </c>
      <c r="W897" s="81">
        <f t="shared" si="480"/>
        <v>0.33333333333333337</v>
      </c>
      <c r="X897" s="81">
        <f t="shared" si="480"/>
        <v>0.33333333333333337</v>
      </c>
      <c r="Y897" s="81">
        <f t="shared" si="480"/>
        <v>0.33333333333333337</v>
      </c>
      <c r="Z897" s="81">
        <f t="shared" si="480"/>
        <v>0.33333333333333337</v>
      </c>
      <c r="AA897" s="81">
        <f t="shared" si="480"/>
        <v>0.33333333333333337</v>
      </c>
      <c r="AB897" s="82">
        <f t="shared" si="480"/>
        <v>0.33333333333333337</v>
      </c>
      <c r="AC897" s="47"/>
      <c r="AD897" s="50"/>
      <c r="AE897" s="58"/>
      <c r="AF897" s="325"/>
      <c r="AG897" s="325"/>
      <c r="AH897" s="325"/>
      <c r="AI897" s="325"/>
      <c r="AJ897" s="325"/>
      <c r="AK897" s="325"/>
      <c r="AL897" s="325"/>
      <c r="AM897" s="325"/>
      <c r="AN897" s="325"/>
      <c r="AO897" s="325"/>
      <c r="AP897" s="325"/>
      <c r="AQ897" s="325"/>
      <c r="AR897" s="325"/>
      <c r="AS897" s="325"/>
      <c r="AT897" s="325"/>
      <c r="AU897" s="325"/>
      <c r="AV897" s="325"/>
      <c r="AW897" s="325"/>
      <c r="AX897" s="325"/>
      <c r="AY897" s="325"/>
      <c r="AZ897" s="325"/>
      <c r="BA897" s="325"/>
      <c r="BB897" s="325"/>
      <c r="BC897" s="325"/>
      <c r="BD897" s="325"/>
      <c r="BE897" s="325"/>
      <c r="BF897" s="325"/>
      <c r="BG897" s="325"/>
      <c r="BH897" s="325"/>
      <c r="BI897" s="325"/>
      <c r="BJ897" s="325"/>
      <c r="BK897" s="325"/>
      <c r="BL897" s="325"/>
      <c r="BM897" s="325"/>
      <c r="BN897" s="325"/>
      <c r="BO897" s="325"/>
      <c r="BP897" s="325"/>
      <c r="BQ897" s="325"/>
      <c r="BR897" s="325"/>
      <c r="BS897" s="325"/>
      <c r="BT897" s="325"/>
      <c r="BU897" s="325"/>
      <c r="BV897" s="325"/>
      <c r="BW897" s="325"/>
      <c r="BX897" s="325"/>
      <c r="BY897" s="162"/>
      <c r="BZ897" s="162"/>
      <c r="CA897" s="162"/>
      <c r="CB897" s="162"/>
      <c r="CC897" s="162"/>
    </row>
    <row r="898" spans="1:84" s="1" customFormat="1" ht="10.5" customHeight="1">
      <c r="A898" s="1560" t="s">
        <v>9</v>
      </c>
      <c r="B898" s="1595" t="s">
        <v>223</v>
      </c>
      <c r="C898" s="1107"/>
      <c r="D898" s="1190"/>
      <c r="E898" s="183"/>
      <c r="F898" s="183"/>
      <c r="G898" s="183"/>
      <c r="H898" s="419"/>
      <c r="I898" s="183"/>
      <c r="J898" s="183"/>
      <c r="K898" s="183"/>
      <c r="L898" s="183"/>
      <c r="M898" s="183"/>
      <c r="N898" s="419"/>
      <c r="O898" s="183"/>
      <c r="P898" s="183"/>
      <c r="Q898" s="183"/>
      <c r="R898" s="183"/>
      <c r="S898" s="183"/>
      <c r="T898" s="183"/>
      <c r="U898" s="183"/>
      <c r="V898" s="419"/>
      <c r="W898" s="183"/>
      <c r="X898" s="183"/>
      <c r="Y898" s="183"/>
      <c r="Z898" s="183"/>
      <c r="AA898" s="183"/>
      <c r="AB898" s="184"/>
      <c r="AC898" s="47" t="s">
        <v>115</v>
      </c>
      <c r="AD898" s="50">
        <f>AD900/AC900</f>
        <v>6.8817204301075255E-2</v>
      </c>
      <c r="AE898" s="58"/>
      <c r="AF898" s="332"/>
      <c r="AG898" s="332"/>
      <c r="AH898" s="332"/>
      <c r="AI898" s="332"/>
      <c r="AJ898" s="332"/>
      <c r="AK898" s="332"/>
      <c r="AL898" s="332"/>
      <c r="AM898" s="332"/>
      <c r="AN898" s="332"/>
      <c r="AO898" s="332"/>
      <c r="AP898" s="332"/>
      <c r="AQ898" s="332"/>
      <c r="AR898" s="332"/>
      <c r="AS898" s="332"/>
      <c r="AT898" s="332"/>
      <c r="AU898" s="332"/>
      <c r="AV898" s="332"/>
      <c r="AW898" s="332"/>
      <c r="AX898" s="332"/>
      <c r="AY898" s="332"/>
      <c r="AZ898" s="332"/>
      <c r="BA898" s="332"/>
      <c r="BB898" s="332"/>
      <c r="BC898" s="332"/>
      <c r="BD898" s="332"/>
      <c r="BE898" s="332"/>
      <c r="BF898" s="332"/>
      <c r="BG898" s="332"/>
      <c r="BH898" s="332"/>
      <c r="BI898" s="332"/>
      <c r="BJ898" s="332"/>
      <c r="BK898" s="332"/>
      <c r="BL898" s="332"/>
      <c r="BM898" s="332"/>
      <c r="BN898" s="332"/>
      <c r="BO898" s="332"/>
      <c r="BP898" s="332"/>
      <c r="BQ898" s="332"/>
      <c r="BR898" s="332"/>
      <c r="BS898" s="332"/>
      <c r="BT898" s="332"/>
      <c r="BU898" s="332"/>
      <c r="BV898" s="332"/>
      <c r="BW898" s="332"/>
      <c r="BX898" s="332"/>
      <c r="BY898" s="150"/>
      <c r="BZ898" s="150"/>
      <c r="CA898" s="150"/>
      <c r="CB898" s="150"/>
      <c r="CC898" s="150"/>
      <c r="CD898" s="11"/>
      <c r="CE898" s="11"/>
      <c r="CF898" s="11"/>
    </row>
    <row r="899" spans="1:84" s="1" customFormat="1" ht="10.5" customHeight="1">
      <c r="A899" s="1600"/>
      <c r="B899" s="1596"/>
      <c r="C899" s="1461" t="s">
        <v>129</v>
      </c>
      <c r="D899" s="131" t="s">
        <v>33</v>
      </c>
      <c r="E899" s="192">
        <f>ROUND(SQRT(E900^2+E901^2)*1000/(1.73*E886),0)</f>
        <v>7</v>
      </c>
      <c r="F899" s="192">
        <f>ROUND(SQRT(F900^2+F901^2)*1000/(1.73*F886),0)</f>
        <v>7</v>
      </c>
      <c r="G899" s="192">
        <f t="shared" ref="G899:AB899" si="481">ROUND(SQRT(G900^2+G901^2)*1000/(1.73*G886),0)</f>
        <v>7</v>
      </c>
      <c r="H899" s="443">
        <f t="shared" si="481"/>
        <v>7</v>
      </c>
      <c r="I899" s="192">
        <f t="shared" si="481"/>
        <v>7</v>
      </c>
      <c r="J899" s="192">
        <f t="shared" si="481"/>
        <v>7</v>
      </c>
      <c r="K899" s="192">
        <f t="shared" si="481"/>
        <v>7</v>
      </c>
      <c r="L899" s="192">
        <f t="shared" si="481"/>
        <v>7</v>
      </c>
      <c r="M899" s="192">
        <f t="shared" si="481"/>
        <v>7</v>
      </c>
      <c r="N899" s="443">
        <f t="shared" si="481"/>
        <v>7</v>
      </c>
      <c r="O899" s="192">
        <f t="shared" si="481"/>
        <v>7</v>
      </c>
      <c r="P899" s="192">
        <f t="shared" si="481"/>
        <v>7</v>
      </c>
      <c r="Q899" s="192">
        <f t="shared" si="481"/>
        <v>7</v>
      </c>
      <c r="R899" s="192">
        <f t="shared" si="481"/>
        <v>7</v>
      </c>
      <c r="S899" s="192">
        <f t="shared" si="481"/>
        <v>7</v>
      </c>
      <c r="T899" s="192">
        <f t="shared" si="481"/>
        <v>7</v>
      </c>
      <c r="U899" s="192">
        <f t="shared" si="481"/>
        <v>7</v>
      </c>
      <c r="V899" s="443">
        <f t="shared" si="481"/>
        <v>7</v>
      </c>
      <c r="W899" s="192">
        <f t="shared" si="481"/>
        <v>7</v>
      </c>
      <c r="X899" s="192">
        <f t="shared" si="481"/>
        <v>7</v>
      </c>
      <c r="Y899" s="192">
        <f t="shared" si="481"/>
        <v>7</v>
      </c>
      <c r="Z899" s="192">
        <f t="shared" si="481"/>
        <v>7</v>
      </c>
      <c r="AA899" s="192">
        <f t="shared" si="481"/>
        <v>7</v>
      </c>
      <c r="AB899" s="193">
        <f t="shared" si="481"/>
        <v>7</v>
      </c>
      <c r="AC899" s="330"/>
      <c r="AD899" s="177"/>
      <c r="AE899" s="58"/>
      <c r="AF899" s="332"/>
      <c r="AG899" s="332"/>
      <c r="AH899" s="332"/>
      <c r="AI899" s="332"/>
      <c r="AJ899" s="332"/>
      <c r="AK899" s="332"/>
      <c r="AL899" s="332"/>
      <c r="AM899" s="332"/>
      <c r="AN899" s="332"/>
      <c r="AO899" s="332"/>
      <c r="AP899" s="332"/>
      <c r="AQ899" s="332"/>
      <c r="AR899" s="332"/>
      <c r="AS899" s="332"/>
      <c r="AT899" s="332"/>
      <c r="AU899" s="332"/>
      <c r="AV899" s="332"/>
      <c r="AW899" s="332"/>
      <c r="AX899" s="332"/>
      <c r="AY899" s="332"/>
      <c r="AZ899" s="332"/>
      <c r="BA899" s="332"/>
      <c r="BB899" s="332"/>
      <c r="BC899" s="332"/>
      <c r="BD899" s="332"/>
      <c r="BE899" s="332"/>
      <c r="BF899" s="332"/>
      <c r="BG899" s="332"/>
      <c r="BH899" s="332"/>
      <c r="BI899" s="332"/>
      <c r="BJ899" s="332"/>
      <c r="BK899" s="332"/>
      <c r="BL899" s="332"/>
      <c r="BM899" s="332"/>
      <c r="BN899" s="332"/>
      <c r="BO899" s="332"/>
      <c r="BP899" s="332"/>
      <c r="BQ899" s="332"/>
      <c r="BR899" s="332"/>
      <c r="BS899" s="332"/>
      <c r="BT899" s="332"/>
      <c r="BU899" s="332"/>
      <c r="BV899" s="332"/>
      <c r="BW899" s="332"/>
      <c r="BX899" s="332"/>
      <c r="BY899" s="150"/>
      <c r="BZ899" s="150"/>
      <c r="CA899" s="150"/>
      <c r="CB899" s="150"/>
      <c r="CC899" s="150"/>
      <c r="CD899" s="11"/>
      <c r="CE899" s="11"/>
      <c r="CF899" s="11"/>
    </row>
    <row r="900" spans="1:84" s="1" customFormat="1" ht="10.5" customHeight="1">
      <c r="A900" s="1600"/>
      <c r="B900" s="1596"/>
      <c r="C900" s="1461" t="s">
        <v>553</v>
      </c>
      <c r="D900" s="131" t="s">
        <v>116</v>
      </c>
      <c r="E900" s="61">
        <f>AF900*$AE900</f>
        <v>8.3700000000000011E-2</v>
      </c>
      <c r="F900" s="61">
        <f t="shared" ref="F900:AB900" si="482">AG900*$AE900</f>
        <v>8.4000000000000005E-2</v>
      </c>
      <c r="G900" s="61">
        <f t="shared" si="482"/>
        <v>8.3819999999999992E-2</v>
      </c>
      <c r="H900" s="420">
        <f t="shared" si="482"/>
        <v>8.3459999999999993E-2</v>
      </c>
      <c r="I900" s="61">
        <f t="shared" si="482"/>
        <v>8.3159999999999998E-2</v>
      </c>
      <c r="J900" s="61">
        <f t="shared" si="482"/>
        <v>8.3039999999999989E-2</v>
      </c>
      <c r="K900" s="61">
        <f t="shared" si="482"/>
        <v>8.3100000000000007E-2</v>
      </c>
      <c r="L900" s="61">
        <f t="shared" si="482"/>
        <v>8.3760000000000001E-2</v>
      </c>
      <c r="M900" s="61">
        <f t="shared" si="482"/>
        <v>8.3639999999999992E-2</v>
      </c>
      <c r="N900" s="420">
        <f t="shared" si="482"/>
        <v>8.3219999999999988E-2</v>
      </c>
      <c r="O900" s="61">
        <f t="shared" si="482"/>
        <v>8.3700000000000011E-2</v>
      </c>
      <c r="P900" s="61">
        <f t="shared" si="482"/>
        <v>8.3219999999999988E-2</v>
      </c>
      <c r="Q900" s="61">
        <f t="shared" si="482"/>
        <v>8.3879999999999982E-2</v>
      </c>
      <c r="R900" s="61">
        <f t="shared" si="482"/>
        <v>8.3400000000000002E-2</v>
      </c>
      <c r="S900" s="61">
        <f t="shared" si="482"/>
        <v>8.2619999999999985E-2</v>
      </c>
      <c r="T900" s="61">
        <f t="shared" si="482"/>
        <v>8.2799999999999999E-2</v>
      </c>
      <c r="U900" s="61">
        <f t="shared" si="482"/>
        <v>8.3340000000000011E-2</v>
      </c>
      <c r="V900" s="420">
        <f t="shared" si="482"/>
        <v>8.3040000000000017E-2</v>
      </c>
      <c r="W900" s="61">
        <f t="shared" si="482"/>
        <v>8.2799999999999999E-2</v>
      </c>
      <c r="X900" s="61">
        <f t="shared" si="482"/>
        <v>8.2860000000000003E-2</v>
      </c>
      <c r="Y900" s="61">
        <f t="shared" si="482"/>
        <v>8.2919999999999994E-2</v>
      </c>
      <c r="Z900" s="61">
        <f t="shared" si="482"/>
        <v>8.2979999999999984E-2</v>
      </c>
      <c r="AA900" s="61">
        <f t="shared" si="482"/>
        <v>8.2919999999999994E-2</v>
      </c>
      <c r="AB900" s="62">
        <f t="shared" si="482"/>
        <v>8.3039999999999989E-2</v>
      </c>
      <c r="AC900" s="214">
        <f>(BD900-AF900)*AE900</f>
        <v>-8.3700000000000011E-2</v>
      </c>
      <c r="AD900" s="486">
        <f>(BD901-AF901)*AE900</f>
        <v>-5.7599999999999995E-3</v>
      </c>
      <c r="AE900" s="58">
        <v>1.2</v>
      </c>
      <c r="AF900" s="162">
        <v>6.9750000000000006E-2</v>
      </c>
      <c r="AG900" s="162">
        <v>7.0000000000000007E-2</v>
      </c>
      <c r="AH900" s="162">
        <v>6.9849999999999995E-2</v>
      </c>
      <c r="AI900" s="162">
        <v>6.9550000000000001E-2</v>
      </c>
      <c r="AJ900" s="162">
        <v>6.93E-2</v>
      </c>
      <c r="AK900" s="162">
        <v>6.9199999999999998E-2</v>
      </c>
      <c r="AL900" s="111">
        <v>6.9250000000000006E-2</v>
      </c>
      <c r="AM900" s="111">
        <v>6.9800000000000001E-2</v>
      </c>
      <c r="AN900" s="111">
        <v>6.9699999999999998E-2</v>
      </c>
      <c r="AO900" s="111">
        <v>6.9349999999999995E-2</v>
      </c>
      <c r="AP900" s="111">
        <v>6.9750000000000006E-2</v>
      </c>
      <c r="AQ900" s="111">
        <v>6.9349999999999995E-2</v>
      </c>
      <c r="AR900" s="111">
        <v>6.989999999999999E-2</v>
      </c>
      <c r="AS900" s="111">
        <v>6.9500000000000006E-2</v>
      </c>
      <c r="AT900" s="111">
        <v>6.8849999999999995E-2</v>
      </c>
      <c r="AU900" s="111">
        <v>6.9000000000000006E-2</v>
      </c>
      <c r="AV900" s="111">
        <v>6.9450000000000012E-2</v>
      </c>
      <c r="AW900" s="111">
        <v>6.9200000000000012E-2</v>
      </c>
      <c r="AX900" s="111">
        <v>6.9000000000000006E-2</v>
      </c>
      <c r="AY900" s="111">
        <v>6.905E-2</v>
      </c>
      <c r="AZ900" s="111">
        <v>6.9099999999999995E-2</v>
      </c>
      <c r="BA900" s="111">
        <v>6.9149999999999989E-2</v>
      </c>
      <c r="BB900" s="111">
        <v>6.9099999999999995E-2</v>
      </c>
      <c r="BC900" s="111">
        <v>6.9199999999999998E-2</v>
      </c>
      <c r="BD900" s="332"/>
      <c r="BE900" s="332"/>
      <c r="BF900" s="332"/>
      <c r="BG900" s="332"/>
      <c r="BH900" s="332"/>
      <c r="BI900" s="332"/>
      <c r="BJ900" s="332"/>
      <c r="BK900" s="332"/>
      <c r="BL900" s="332"/>
      <c r="BM900" s="332"/>
      <c r="BN900" s="332"/>
      <c r="BO900" s="332"/>
      <c r="BP900" s="332"/>
      <c r="BQ900" s="332"/>
      <c r="BR900" s="332"/>
      <c r="BS900" s="332"/>
      <c r="BT900" s="332"/>
      <c r="BU900" s="332"/>
      <c r="BV900" s="332"/>
      <c r="BW900" s="332"/>
      <c r="BX900" s="332"/>
      <c r="BY900" s="150"/>
      <c r="BZ900" s="150"/>
      <c r="CA900" s="150"/>
      <c r="CB900" s="150"/>
      <c r="CC900" s="150"/>
      <c r="CD900" s="11"/>
      <c r="CE900" s="11"/>
      <c r="CF900" s="11"/>
    </row>
    <row r="901" spans="1:84" s="1" customFormat="1" ht="10.5" customHeight="1">
      <c r="A901" s="1600"/>
      <c r="B901" s="1596"/>
      <c r="C901" s="1461" t="s">
        <v>553</v>
      </c>
      <c r="D901" s="131" t="s">
        <v>117</v>
      </c>
      <c r="E901" s="61">
        <f>AF901*$AE900</f>
        <v>5.7599999999999995E-3</v>
      </c>
      <c r="F901" s="48">
        <f t="shared" ref="F901:AB901" si="483">AG901*$AE900</f>
        <v>5.8799999999999998E-3</v>
      </c>
      <c r="G901" s="48">
        <f t="shared" si="483"/>
        <v>5.8199999999999997E-3</v>
      </c>
      <c r="H901" s="331">
        <f t="shared" si="483"/>
        <v>5.6999999999999993E-3</v>
      </c>
      <c r="I901" s="48">
        <f t="shared" si="483"/>
        <v>5.64E-3</v>
      </c>
      <c r="J901" s="48">
        <f t="shared" si="483"/>
        <v>5.579999999999999E-3</v>
      </c>
      <c r="K901" s="48">
        <f t="shared" si="483"/>
        <v>5.579999999999999E-3</v>
      </c>
      <c r="L901" s="48">
        <f t="shared" si="483"/>
        <v>5.7599999999999995E-3</v>
      </c>
      <c r="M901" s="48">
        <f t="shared" si="483"/>
        <v>5.8199999999999997E-3</v>
      </c>
      <c r="N901" s="331">
        <f t="shared" si="483"/>
        <v>5.6999999999999985E-3</v>
      </c>
      <c r="O901" s="48">
        <f t="shared" si="483"/>
        <v>5.8199999999999997E-3</v>
      </c>
      <c r="P901" s="48">
        <f t="shared" si="483"/>
        <v>5.64E-3</v>
      </c>
      <c r="Q901" s="48">
        <f t="shared" si="483"/>
        <v>5.8199999999999997E-3</v>
      </c>
      <c r="R901" s="48">
        <f t="shared" si="483"/>
        <v>5.6999999999999993E-3</v>
      </c>
      <c r="S901" s="48">
        <f t="shared" si="483"/>
        <v>5.4600000000000004E-3</v>
      </c>
      <c r="T901" s="48">
        <f t="shared" si="483"/>
        <v>5.5199999999999997E-3</v>
      </c>
      <c r="U901" s="48">
        <f t="shared" si="483"/>
        <v>5.64E-3</v>
      </c>
      <c r="V901" s="331">
        <f t="shared" si="483"/>
        <v>5.579999999999999E-3</v>
      </c>
      <c r="W901" s="48">
        <f t="shared" si="483"/>
        <v>5.5199999999999997E-3</v>
      </c>
      <c r="X901" s="48">
        <f t="shared" si="483"/>
        <v>5.5199999999999997E-3</v>
      </c>
      <c r="Y901" s="48">
        <f t="shared" si="483"/>
        <v>5.5199999999999997E-3</v>
      </c>
      <c r="Z901" s="48">
        <f t="shared" si="483"/>
        <v>5.579999999999999E-3</v>
      </c>
      <c r="AA901" s="48">
        <f t="shared" si="483"/>
        <v>5.5199999999999997E-3</v>
      </c>
      <c r="AB901" s="49">
        <f t="shared" si="483"/>
        <v>5.579999999999999E-3</v>
      </c>
      <c r="AC901" s="47"/>
      <c r="AD901" s="50"/>
      <c r="AE901" s="58"/>
      <c r="AF901" s="162">
        <v>4.7999999999999996E-3</v>
      </c>
      <c r="AG901" s="162">
        <v>4.8999999999999998E-3</v>
      </c>
      <c r="AH901" s="162">
        <v>4.8500000000000001E-3</v>
      </c>
      <c r="AI901" s="162">
        <v>4.7499999999999999E-3</v>
      </c>
      <c r="AJ901" s="162">
        <v>4.7000000000000002E-3</v>
      </c>
      <c r="AK901" s="162">
        <v>4.6499999999999996E-3</v>
      </c>
      <c r="AL901" s="111">
        <v>4.6499999999999996E-3</v>
      </c>
      <c r="AM901" s="111">
        <v>4.7999999999999996E-3</v>
      </c>
      <c r="AN901" s="111">
        <v>4.8500000000000001E-3</v>
      </c>
      <c r="AO901" s="111">
        <v>4.749999999999999E-3</v>
      </c>
      <c r="AP901" s="111">
        <v>4.8500000000000001E-3</v>
      </c>
      <c r="AQ901" s="111">
        <v>4.7000000000000002E-3</v>
      </c>
      <c r="AR901" s="111">
        <v>4.8500000000000001E-3</v>
      </c>
      <c r="AS901" s="111">
        <v>4.7499999999999999E-3</v>
      </c>
      <c r="AT901" s="111">
        <v>4.5500000000000002E-3</v>
      </c>
      <c r="AU901" s="111">
        <v>4.5999999999999999E-3</v>
      </c>
      <c r="AV901" s="111">
        <v>4.7000000000000002E-3</v>
      </c>
      <c r="AW901" s="111">
        <v>4.6499999999999996E-3</v>
      </c>
      <c r="AX901" s="111">
        <v>4.5999999999999999E-3</v>
      </c>
      <c r="AY901" s="111">
        <v>4.5999999999999999E-3</v>
      </c>
      <c r="AZ901" s="111">
        <v>4.5999999999999999E-3</v>
      </c>
      <c r="BA901" s="111">
        <v>4.6499999999999996E-3</v>
      </c>
      <c r="BB901" s="111">
        <v>4.5999999999999999E-3</v>
      </c>
      <c r="BC901" s="111">
        <v>4.6499999999999996E-3</v>
      </c>
      <c r="BD901" s="332"/>
      <c r="BE901" s="332"/>
      <c r="BF901" s="332"/>
      <c r="BG901" s="332"/>
      <c r="BH901" s="332"/>
      <c r="BI901" s="332"/>
      <c r="BJ901" s="332"/>
      <c r="BK901" s="332"/>
      <c r="BL901" s="332"/>
      <c r="BM901" s="332"/>
      <c r="BN901" s="332"/>
      <c r="BO901" s="332"/>
      <c r="BP901" s="332"/>
      <c r="BQ901" s="332"/>
      <c r="BR901" s="332"/>
      <c r="BS901" s="332"/>
      <c r="BT901" s="332"/>
      <c r="BU901" s="332"/>
      <c r="BV901" s="332"/>
      <c r="BW901" s="332"/>
      <c r="BX901" s="332"/>
      <c r="BY901" s="332"/>
      <c r="BZ901" s="332"/>
      <c r="CA901" s="332"/>
      <c r="CB901" s="332"/>
      <c r="CC901" s="332"/>
      <c r="CD901" s="332"/>
      <c r="CE901" s="11"/>
      <c r="CF901" s="11"/>
    </row>
    <row r="902" spans="1:84" s="1" customFormat="1" ht="10.5" customHeight="1" thickBot="1">
      <c r="A902" s="1601"/>
      <c r="B902" s="1597"/>
      <c r="C902" s="271"/>
      <c r="D902" s="236" t="s">
        <v>41</v>
      </c>
      <c r="E902" s="81">
        <f t="shared" ref="E902:AB902" si="484">E901/E900</f>
        <v>6.8817204301075255E-2</v>
      </c>
      <c r="F902" s="81">
        <f t="shared" si="484"/>
        <v>6.9999999999999993E-2</v>
      </c>
      <c r="G902" s="81">
        <f t="shared" si="484"/>
        <v>6.9434502505368645E-2</v>
      </c>
      <c r="H902" s="421">
        <f t="shared" si="484"/>
        <v>6.8296189791516887E-2</v>
      </c>
      <c r="I902" s="81">
        <f t="shared" si="484"/>
        <v>6.7821067821067824E-2</v>
      </c>
      <c r="J902" s="81">
        <f t="shared" si="484"/>
        <v>6.7196531791907516E-2</v>
      </c>
      <c r="K902" s="81">
        <f t="shared" si="484"/>
        <v>6.7148014440433196E-2</v>
      </c>
      <c r="L902" s="81">
        <f t="shared" si="484"/>
        <v>6.8767908309455575E-2</v>
      </c>
      <c r="M902" s="81">
        <f t="shared" si="484"/>
        <v>6.9583931133428978E-2</v>
      </c>
      <c r="N902" s="421">
        <f t="shared" si="484"/>
        <v>6.8493150684931503E-2</v>
      </c>
      <c r="O902" s="81">
        <f t="shared" si="484"/>
        <v>6.9534050179211451E-2</v>
      </c>
      <c r="P902" s="81">
        <f t="shared" si="484"/>
        <v>6.7772170151405922E-2</v>
      </c>
      <c r="Q902" s="81">
        <f t="shared" si="484"/>
        <v>6.9384835479256085E-2</v>
      </c>
      <c r="R902" s="81">
        <f t="shared" si="484"/>
        <v>6.8345323741007186E-2</v>
      </c>
      <c r="S902" s="81">
        <f t="shared" si="484"/>
        <v>6.6085693536673942E-2</v>
      </c>
      <c r="T902" s="81">
        <f t="shared" si="484"/>
        <v>6.6666666666666666E-2</v>
      </c>
      <c r="U902" s="81">
        <f t="shared" si="484"/>
        <v>6.7674586033117337E-2</v>
      </c>
      <c r="V902" s="421">
        <f t="shared" si="484"/>
        <v>6.7196531791907488E-2</v>
      </c>
      <c r="W902" s="81">
        <f t="shared" si="484"/>
        <v>6.6666666666666666E-2</v>
      </c>
      <c r="X902" s="81">
        <f t="shared" si="484"/>
        <v>6.6618392469225199E-2</v>
      </c>
      <c r="Y902" s="81">
        <f t="shared" si="484"/>
        <v>6.6570188133140376E-2</v>
      </c>
      <c r="Z902" s="81">
        <f t="shared" si="484"/>
        <v>6.7245119305856832E-2</v>
      </c>
      <c r="AA902" s="81">
        <f t="shared" si="484"/>
        <v>6.6570188133140376E-2</v>
      </c>
      <c r="AB902" s="82">
        <f t="shared" si="484"/>
        <v>6.7196531791907516E-2</v>
      </c>
      <c r="AC902" s="47"/>
      <c r="AD902" s="50"/>
      <c r="AE902" s="58"/>
      <c r="AF902" s="325"/>
      <c r="AG902" s="325"/>
      <c r="AH902" s="325"/>
      <c r="AI902" s="325"/>
      <c r="AJ902" s="325"/>
      <c r="AK902" s="325"/>
      <c r="AL902" s="325"/>
      <c r="AM902" s="325"/>
      <c r="AN902" s="325"/>
      <c r="AO902" s="325"/>
      <c r="AP902" s="325"/>
      <c r="AQ902" s="325"/>
      <c r="AR902" s="325"/>
      <c r="AS902" s="325"/>
      <c r="AT902" s="325"/>
      <c r="AU902" s="325"/>
      <c r="AV902" s="325"/>
      <c r="AW902" s="325"/>
      <c r="AX902" s="325"/>
      <c r="AY902" s="325"/>
      <c r="AZ902" s="325"/>
      <c r="BA902" s="325"/>
      <c r="BB902" s="325"/>
      <c r="BC902" s="325"/>
      <c r="BD902" s="325"/>
      <c r="BE902" s="325"/>
      <c r="BF902" s="325"/>
      <c r="BG902" s="325"/>
      <c r="BH902" s="325"/>
      <c r="BI902" s="325"/>
      <c r="BJ902" s="325"/>
      <c r="BK902" s="325"/>
      <c r="BL902" s="325"/>
      <c r="BM902" s="325"/>
      <c r="BN902" s="325"/>
      <c r="BO902" s="325"/>
      <c r="BP902" s="325"/>
      <c r="BQ902" s="325"/>
      <c r="BR902" s="325"/>
      <c r="BS902" s="325"/>
      <c r="BT902" s="325"/>
      <c r="BU902" s="325"/>
      <c r="BV902" s="325"/>
      <c r="BW902" s="325"/>
      <c r="BX902" s="325"/>
      <c r="BY902" s="162"/>
      <c r="BZ902" s="162"/>
      <c r="CA902" s="162"/>
      <c r="CB902" s="162"/>
      <c r="CC902" s="162"/>
    </row>
    <row r="903" spans="1:84" s="1" customFormat="1" ht="10.5" customHeight="1">
      <c r="A903" s="1560" t="s">
        <v>17</v>
      </c>
      <c r="B903" s="1607" t="s">
        <v>599</v>
      </c>
      <c r="C903" s="1107"/>
      <c r="D903" s="1190"/>
      <c r="E903" s="1107"/>
      <c r="F903" s="1107"/>
      <c r="G903" s="1107"/>
      <c r="H903" s="463"/>
      <c r="I903" s="1107"/>
      <c r="J903" s="1107"/>
      <c r="K903" s="1107"/>
      <c r="L903" s="1107"/>
      <c r="M903" s="1107"/>
      <c r="N903" s="463"/>
      <c r="O903" s="1107"/>
      <c r="P903" s="1107"/>
      <c r="Q903" s="1107"/>
      <c r="R903" s="1107"/>
      <c r="S903" s="1107"/>
      <c r="T903" s="1107"/>
      <c r="U903" s="1107"/>
      <c r="V903" s="463"/>
      <c r="W903" s="1107"/>
      <c r="X903" s="1107"/>
      <c r="Y903" s="1107"/>
      <c r="Z903" s="1107"/>
      <c r="AA903" s="1107"/>
      <c r="AB903" s="213"/>
      <c r="AC903" s="47" t="s">
        <v>115</v>
      </c>
      <c r="AD903" s="50">
        <f>AD905/AC905</f>
        <v>0.10204758351985414</v>
      </c>
      <c r="AE903" s="58"/>
      <c r="AF903" s="332"/>
      <c r="AG903" s="332"/>
      <c r="AH903" s="332"/>
      <c r="AI903" s="332"/>
      <c r="AJ903" s="332"/>
      <c r="AK903" s="332"/>
      <c r="AL903" s="332"/>
      <c r="AM903" s="332"/>
      <c r="AN903" s="332"/>
      <c r="AO903" s="332"/>
      <c r="AP903" s="332"/>
      <c r="AQ903" s="332"/>
      <c r="AR903" s="332"/>
      <c r="AS903" s="332"/>
      <c r="AT903" s="332"/>
      <c r="AU903" s="332"/>
      <c r="AV903" s="332"/>
      <c r="AW903" s="332"/>
      <c r="AX903" s="332"/>
      <c r="AY903" s="332"/>
      <c r="AZ903" s="332"/>
      <c r="BA903" s="332"/>
      <c r="BB903" s="332"/>
      <c r="BC903" s="332"/>
      <c r="BD903" s="332"/>
      <c r="BE903" s="332"/>
      <c r="BF903" s="332"/>
      <c r="BG903" s="332"/>
      <c r="BH903" s="332"/>
      <c r="BI903" s="332"/>
      <c r="BJ903" s="332"/>
      <c r="BK903" s="332"/>
      <c r="BL903" s="332"/>
      <c r="BM903" s="332"/>
      <c r="BN903" s="332"/>
      <c r="BO903" s="332"/>
      <c r="BP903" s="332"/>
      <c r="BQ903" s="332"/>
      <c r="BR903" s="332"/>
      <c r="BS903" s="332"/>
      <c r="BT903" s="332"/>
      <c r="BU903" s="332"/>
      <c r="BV903" s="332"/>
      <c r="BW903" s="332"/>
      <c r="BX903" s="332"/>
      <c r="BY903" s="150"/>
      <c r="BZ903" s="150"/>
      <c r="CA903" s="150"/>
      <c r="CB903" s="150"/>
      <c r="CC903" s="150"/>
      <c r="CD903" s="11"/>
      <c r="CE903" s="11"/>
      <c r="CF903" s="11"/>
    </row>
    <row r="904" spans="1:84" s="1" customFormat="1" ht="10.5" customHeight="1">
      <c r="A904" s="1600"/>
      <c r="B904" s="1608"/>
      <c r="C904" s="1461" t="s">
        <v>129</v>
      </c>
      <c r="D904" s="131" t="s">
        <v>33</v>
      </c>
      <c r="E904" s="192">
        <f>ROUND(SQRT(E905^2+E906^2)*1000/(1.73*E887),0)</f>
        <v>3</v>
      </c>
      <c r="F904" s="192">
        <f>ROUND(SQRT(F905^2+F906^2)*1000/(1.73*F887),0)</f>
        <v>3</v>
      </c>
      <c r="G904" s="192">
        <f t="shared" ref="G904:AB904" si="485">ROUND(SQRT(G905^2+G906^2)*1000/(1.73*G887),0)</f>
        <v>3</v>
      </c>
      <c r="H904" s="443">
        <f t="shared" si="485"/>
        <v>3</v>
      </c>
      <c r="I904" s="192">
        <f t="shared" si="485"/>
        <v>3</v>
      </c>
      <c r="J904" s="192">
        <f t="shared" si="485"/>
        <v>3</v>
      </c>
      <c r="K904" s="192">
        <f t="shared" si="485"/>
        <v>3</v>
      </c>
      <c r="L904" s="192">
        <f t="shared" si="485"/>
        <v>3</v>
      </c>
      <c r="M904" s="192">
        <f t="shared" si="485"/>
        <v>3</v>
      </c>
      <c r="N904" s="443">
        <f t="shared" si="485"/>
        <v>3</v>
      </c>
      <c r="O904" s="192">
        <f t="shared" si="485"/>
        <v>3</v>
      </c>
      <c r="P904" s="192">
        <f t="shared" si="485"/>
        <v>3</v>
      </c>
      <c r="Q904" s="192">
        <f t="shared" si="485"/>
        <v>3</v>
      </c>
      <c r="R904" s="192">
        <f t="shared" si="485"/>
        <v>3</v>
      </c>
      <c r="S904" s="192">
        <f t="shared" si="485"/>
        <v>3</v>
      </c>
      <c r="T904" s="192">
        <f t="shared" si="485"/>
        <v>3</v>
      </c>
      <c r="U904" s="192">
        <f t="shared" si="485"/>
        <v>3</v>
      </c>
      <c r="V904" s="443">
        <f t="shared" si="485"/>
        <v>3</v>
      </c>
      <c r="W904" s="192">
        <f t="shared" si="485"/>
        <v>3</v>
      </c>
      <c r="X904" s="192">
        <f t="shared" si="485"/>
        <v>3</v>
      </c>
      <c r="Y904" s="192">
        <f t="shared" si="485"/>
        <v>3</v>
      </c>
      <c r="Z904" s="192">
        <f t="shared" si="485"/>
        <v>3</v>
      </c>
      <c r="AA904" s="192">
        <f t="shared" si="485"/>
        <v>3</v>
      </c>
      <c r="AB904" s="193">
        <f t="shared" si="485"/>
        <v>3</v>
      </c>
      <c r="AC904" s="330"/>
      <c r="AD904" s="177"/>
      <c r="AE904" s="58"/>
      <c r="AF904" s="99"/>
      <c r="AG904" s="99"/>
      <c r="AH904" s="99"/>
      <c r="AI904" s="99"/>
      <c r="AJ904" s="99"/>
      <c r="AK904" s="99"/>
      <c r="AL904" s="99"/>
      <c r="AM904" s="99"/>
      <c r="AN904" s="99"/>
      <c r="AO904" s="99"/>
      <c r="AP904" s="99"/>
      <c r="AQ904" s="99"/>
      <c r="AR904" s="99"/>
      <c r="AS904" s="99"/>
      <c r="AT904" s="99"/>
      <c r="AU904" s="99"/>
      <c r="AV904" s="99"/>
      <c r="AW904" s="99"/>
      <c r="AX904" s="99"/>
      <c r="AY904" s="99"/>
      <c r="AZ904" s="99"/>
      <c r="BA904" s="99"/>
      <c r="BB904" s="99"/>
      <c r="BC904" s="99"/>
      <c r="BD904" s="99"/>
      <c r="BE904" s="99"/>
      <c r="BF904" s="99"/>
      <c r="BG904" s="99"/>
      <c r="BH904" s="99"/>
      <c r="BI904" s="99"/>
      <c r="BJ904" s="99"/>
      <c r="BK904" s="99"/>
      <c r="BL904" s="99"/>
      <c r="BM904" s="99"/>
      <c r="BN904" s="99"/>
      <c r="BO904" s="99"/>
      <c r="BP904" s="99"/>
      <c r="BQ904" s="99"/>
      <c r="BR904" s="99"/>
      <c r="BS904" s="99"/>
      <c r="BT904" s="99"/>
      <c r="BU904" s="99"/>
      <c r="BV904" s="99"/>
      <c r="BW904" s="99"/>
      <c r="BX904" s="99"/>
      <c r="BY904" s="1477"/>
      <c r="BZ904" s="1477"/>
      <c r="CA904" s="1477"/>
      <c r="CB904" s="1477"/>
      <c r="CC904" s="1477"/>
      <c r="CD904" s="10"/>
      <c r="CE904" s="10"/>
      <c r="CF904" s="10"/>
    </row>
    <row r="905" spans="1:84" s="1" customFormat="1" ht="10.5" customHeight="1">
      <c r="A905" s="1600"/>
      <c r="B905" s="1608"/>
      <c r="C905" s="1461" t="s">
        <v>553</v>
      </c>
      <c r="D905" s="131" t="s">
        <v>116</v>
      </c>
      <c r="E905" s="61">
        <f>AF905*$AE905</f>
        <v>3.0300000000000001E-2</v>
      </c>
      <c r="F905" s="61">
        <f t="shared" ref="F905:AB905" si="486">AG905*$AE905</f>
        <v>3.0419999999999996E-2</v>
      </c>
      <c r="G905" s="61">
        <f t="shared" si="486"/>
        <v>3.0419999999999996E-2</v>
      </c>
      <c r="H905" s="420">
        <f t="shared" si="486"/>
        <v>3.0300000000000001E-2</v>
      </c>
      <c r="I905" s="61">
        <f t="shared" si="486"/>
        <v>3.0120000000000001E-2</v>
      </c>
      <c r="J905" s="61">
        <f t="shared" si="486"/>
        <v>3.0060000000000003E-2</v>
      </c>
      <c r="K905" s="61">
        <f t="shared" si="486"/>
        <v>3.0060000000000003E-2</v>
      </c>
      <c r="L905" s="61">
        <f t="shared" si="486"/>
        <v>3.0300000000000001E-2</v>
      </c>
      <c r="M905" s="61">
        <f t="shared" si="486"/>
        <v>3.0300000000000001E-2</v>
      </c>
      <c r="N905" s="420">
        <f t="shared" si="486"/>
        <v>3.0300000000000001E-2</v>
      </c>
      <c r="O905" s="61">
        <f t="shared" si="486"/>
        <v>3.0359999999999998E-2</v>
      </c>
      <c r="P905" s="61">
        <f t="shared" si="486"/>
        <v>3.0120000000000001E-2</v>
      </c>
      <c r="Q905" s="61">
        <f t="shared" si="486"/>
        <v>3.0359999999999998E-2</v>
      </c>
      <c r="R905" s="61">
        <f t="shared" si="486"/>
        <v>3.0179999999999998E-2</v>
      </c>
      <c r="S905" s="61">
        <f t="shared" si="486"/>
        <v>2.9939999999999998E-2</v>
      </c>
      <c r="T905" s="61">
        <f t="shared" si="486"/>
        <v>2.9939999999999998E-2</v>
      </c>
      <c r="U905" s="61">
        <f t="shared" si="486"/>
        <v>3.0179999999999998E-2</v>
      </c>
      <c r="V905" s="420">
        <f t="shared" si="486"/>
        <v>3.0060000000000003E-2</v>
      </c>
      <c r="W905" s="61">
        <f t="shared" si="486"/>
        <v>2.9939999999999998E-2</v>
      </c>
      <c r="X905" s="61">
        <f t="shared" si="486"/>
        <v>2.9939999999999998E-2</v>
      </c>
      <c r="Y905" s="61">
        <f t="shared" si="486"/>
        <v>3.0060000000000003E-2</v>
      </c>
      <c r="Z905" s="61">
        <f t="shared" si="486"/>
        <v>3.0060000000000003E-2</v>
      </c>
      <c r="AA905" s="61">
        <f t="shared" si="486"/>
        <v>0.03</v>
      </c>
      <c r="AB905" s="62">
        <f t="shared" si="486"/>
        <v>3.0060000000000003E-2</v>
      </c>
      <c r="AC905" s="47">
        <f>SUM(E905:AB905)</f>
        <v>0.72377999999999987</v>
      </c>
      <c r="AD905" s="50">
        <f>SUM(E906:AB906)</f>
        <v>7.3860000000000023E-2</v>
      </c>
      <c r="AE905" s="58">
        <v>1.2</v>
      </c>
      <c r="AF905" s="162">
        <v>2.5250000000000002E-2</v>
      </c>
      <c r="AG905" s="162">
        <v>2.5349999999999998E-2</v>
      </c>
      <c r="AH905" s="162">
        <v>2.5349999999999998E-2</v>
      </c>
      <c r="AI905" s="162">
        <v>2.5250000000000002E-2</v>
      </c>
      <c r="AJ905" s="162">
        <v>2.5100000000000001E-2</v>
      </c>
      <c r="AK905" s="162">
        <v>2.5050000000000003E-2</v>
      </c>
      <c r="AL905" s="111">
        <v>2.5050000000000003E-2</v>
      </c>
      <c r="AM905" s="111">
        <v>2.5250000000000002E-2</v>
      </c>
      <c r="AN905" s="111">
        <v>2.5250000000000002E-2</v>
      </c>
      <c r="AO905" s="111">
        <v>2.5250000000000002E-2</v>
      </c>
      <c r="AP905" s="111">
        <v>2.53E-2</v>
      </c>
      <c r="AQ905" s="111">
        <v>2.5100000000000001E-2</v>
      </c>
      <c r="AR905" s="111">
        <v>2.53E-2</v>
      </c>
      <c r="AS905" s="111">
        <v>2.5149999999999999E-2</v>
      </c>
      <c r="AT905" s="111">
        <v>2.495E-2</v>
      </c>
      <c r="AU905" s="111">
        <v>2.495E-2</v>
      </c>
      <c r="AV905" s="111">
        <v>2.5149999999999999E-2</v>
      </c>
      <c r="AW905" s="111">
        <v>2.5050000000000003E-2</v>
      </c>
      <c r="AX905" s="111">
        <v>2.495E-2</v>
      </c>
      <c r="AY905" s="111">
        <v>2.495E-2</v>
      </c>
      <c r="AZ905" s="111">
        <v>2.5050000000000003E-2</v>
      </c>
      <c r="BA905" s="111">
        <v>2.5050000000000003E-2</v>
      </c>
      <c r="BB905" s="111">
        <v>2.5000000000000001E-2</v>
      </c>
      <c r="BC905" s="111">
        <v>2.5050000000000003E-2</v>
      </c>
      <c r="BD905" s="397"/>
      <c r="BE905" s="397"/>
      <c r="BF905" s="397"/>
      <c r="BG905" s="397"/>
      <c r="BH905" s="397"/>
      <c r="BI905" s="397"/>
      <c r="BJ905" s="397"/>
      <c r="BK905" s="397"/>
      <c r="BL905" s="397"/>
      <c r="BM905" s="397"/>
      <c r="BN905" s="397"/>
      <c r="BO905" s="397"/>
      <c r="BP905" s="397"/>
      <c r="BQ905" s="397"/>
      <c r="BR905" s="397"/>
      <c r="BS905" s="397"/>
      <c r="BT905" s="397"/>
      <c r="BU905" s="397"/>
      <c r="BV905" s="397"/>
      <c r="BW905" s="397"/>
      <c r="BX905" s="397"/>
      <c r="BY905" s="256"/>
      <c r="BZ905" s="256"/>
      <c r="CA905" s="256"/>
      <c r="CB905" s="256"/>
      <c r="CC905" s="256"/>
      <c r="CD905" s="21"/>
      <c r="CE905" s="21"/>
      <c r="CF905" s="21"/>
    </row>
    <row r="906" spans="1:84" s="1" customFormat="1" ht="10.5" customHeight="1">
      <c r="A906" s="1600"/>
      <c r="B906" s="1608"/>
      <c r="C906" s="1461" t="s">
        <v>553</v>
      </c>
      <c r="D906" s="131" t="s">
        <v>117</v>
      </c>
      <c r="E906" s="61">
        <f>AF906*$AE905</f>
        <v>3.1199999999999999E-3</v>
      </c>
      <c r="F906" s="48">
        <f t="shared" ref="F906:AB906" si="487">AG906*$AE905</f>
        <v>3.1800000000000001E-3</v>
      </c>
      <c r="G906" s="48">
        <f t="shared" si="487"/>
        <v>3.1199999999999999E-3</v>
      </c>
      <c r="H906" s="331">
        <f t="shared" si="487"/>
        <v>3.1199999999999999E-3</v>
      </c>
      <c r="I906" s="48">
        <f t="shared" si="487"/>
        <v>3.1199999999999999E-3</v>
      </c>
      <c r="J906" s="48">
        <f t="shared" si="487"/>
        <v>3.0600000000000002E-3</v>
      </c>
      <c r="K906" s="48">
        <f t="shared" si="487"/>
        <v>3.0600000000000002E-3</v>
      </c>
      <c r="L906" s="48">
        <f t="shared" si="487"/>
        <v>3.1199999999999999E-3</v>
      </c>
      <c r="M906" s="48">
        <f t="shared" si="487"/>
        <v>3.1199999999999999E-3</v>
      </c>
      <c r="N906" s="331">
        <f t="shared" si="487"/>
        <v>3.1199999999999999E-3</v>
      </c>
      <c r="O906" s="48">
        <f t="shared" si="487"/>
        <v>3.1199999999999999E-3</v>
      </c>
      <c r="P906" s="48">
        <f t="shared" si="487"/>
        <v>3.1199999999999999E-3</v>
      </c>
      <c r="Q906" s="48">
        <f t="shared" si="487"/>
        <v>3.1800000000000001E-3</v>
      </c>
      <c r="R906" s="48">
        <f t="shared" si="487"/>
        <v>3.1199999999999999E-3</v>
      </c>
      <c r="S906" s="48">
        <f t="shared" si="487"/>
        <v>3.0000000000000001E-3</v>
      </c>
      <c r="T906" s="48">
        <f t="shared" si="487"/>
        <v>3.0000000000000001E-3</v>
      </c>
      <c r="U906" s="48">
        <f t="shared" si="487"/>
        <v>3.1199999999999999E-3</v>
      </c>
      <c r="V906" s="331">
        <f t="shared" si="487"/>
        <v>3.0600000000000002E-3</v>
      </c>
      <c r="W906" s="48">
        <f t="shared" si="487"/>
        <v>3.0000000000000001E-3</v>
      </c>
      <c r="X906" s="48">
        <f t="shared" si="487"/>
        <v>3.0000000000000001E-3</v>
      </c>
      <c r="Y906" s="48">
        <f t="shared" si="487"/>
        <v>3.0000000000000001E-3</v>
      </c>
      <c r="Z906" s="48">
        <f t="shared" si="487"/>
        <v>3.0000000000000001E-3</v>
      </c>
      <c r="AA906" s="48">
        <f t="shared" si="487"/>
        <v>3.0000000000000001E-3</v>
      </c>
      <c r="AB906" s="49">
        <f t="shared" si="487"/>
        <v>3.0000000000000001E-3</v>
      </c>
      <c r="AC906" s="47"/>
      <c r="AD906" s="50"/>
      <c r="AE906" s="58"/>
      <c r="AF906" s="162">
        <v>2.5999999999999999E-3</v>
      </c>
      <c r="AG906" s="162">
        <v>2.65E-3</v>
      </c>
      <c r="AH906" s="162">
        <v>2.5999999999999999E-3</v>
      </c>
      <c r="AI906" s="162">
        <v>2.5999999999999999E-3</v>
      </c>
      <c r="AJ906" s="162">
        <v>2.5999999999999999E-3</v>
      </c>
      <c r="AK906" s="162">
        <v>2.5500000000000002E-3</v>
      </c>
      <c r="AL906" s="111">
        <v>2.5500000000000002E-3</v>
      </c>
      <c r="AM906" s="111">
        <v>2.5999999999999999E-3</v>
      </c>
      <c r="AN906" s="111">
        <v>2.5999999999999999E-3</v>
      </c>
      <c r="AO906" s="111">
        <v>2.5999999999999999E-3</v>
      </c>
      <c r="AP906" s="111">
        <v>2.5999999999999999E-3</v>
      </c>
      <c r="AQ906" s="111">
        <v>2.5999999999999999E-3</v>
      </c>
      <c r="AR906" s="111">
        <v>2.65E-3</v>
      </c>
      <c r="AS906" s="111">
        <v>2.5999999999999999E-3</v>
      </c>
      <c r="AT906" s="111">
        <v>2.5000000000000001E-3</v>
      </c>
      <c r="AU906" s="111">
        <v>2.5000000000000001E-3</v>
      </c>
      <c r="AV906" s="111">
        <v>2.5999999999999999E-3</v>
      </c>
      <c r="AW906" s="111">
        <v>2.5500000000000002E-3</v>
      </c>
      <c r="AX906" s="111">
        <v>2.5000000000000001E-3</v>
      </c>
      <c r="AY906" s="111">
        <v>2.5000000000000001E-3</v>
      </c>
      <c r="AZ906" s="111">
        <v>2.5000000000000001E-3</v>
      </c>
      <c r="BA906" s="111">
        <v>2.5000000000000001E-3</v>
      </c>
      <c r="BB906" s="111">
        <v>2.5000000000000001E-3</v>
      </c>
      <c r="BC906" s="111">
        <v>2.5000000000000001E-3</v>
      </c>
      <c r="BD906" s="347"/>
      <c r="BE906" s="347"/>
      <c r="BF906" s="347"/>
      <c r="BG906" s="347"/>
      <c r="BH906" s="347"/>
      <c r="BI906" s="347"/>
      <c r="BJ906" s="347"/>
      <c r="BK906" s="347"/>
      <c r="BL906" s="347"/>
      <c r="BM906" s="347"/>
      <c r="BN906" s="347"/>
      <c r="BO906" s="347"/>
      <c r="BP906" s="347"/>
      <c r="BQ906" s="347"/>
      <c r="BR906" s="347"/>
      <c r="BS906" s="347"/>
      <c r="BT906" s="347"/>
      <c r="BU906" s="347"/>
      <c r="BV906" s="347"/>
      <c r="BW906" s="347"/>
      <c r="BX906" s="347"/>
      <c r="BY906" s="347"/>
      <c r="BZ906" s="347"/>
      <c r="CA906" s="347"/>
      <c r="CB906" s="347"/>
      <c r="CC906" s="347"/>
      <c r="CD906" s="347"/>
      <c r="CE906" s="22"/>
      <c r="CF906" s="22"/>
    </row>
    <row r="907" spans="1:84" s="1" customFormat="1" ht="10.5" customHeight="1" thickBot="1">
      <c r="A907" s="1601"/>
      <c r="B907" s="1609"/>
      <c r="C907" s="271"/>
      <c r="D907" s="236" t="s">
        <v>41</v>
      </c>
      <c r="E907" s="81">
        <f t="shared" ref="E907:AB907" si="488">E906/E905</f>
        <v>0.10297029702970296</v>
      </c>
      <c r="F907" s="81">
        <f t="shared" si="488"/>
        <v>0.10453648915187379</v>
      </c>
      <c r="G907" s="81">
        <f t="shared" si="488"/>
        <v>0.10256410256410257</v>
      </c>
      <c r="H907" s="421">
        <f t="shared" si="488"/>
        <v>0.10297029702970296</v>
      </c>
      <c r="I907" s="81">
        <f t="shared" si="488"/>
        <v>0.10358565737051792</v>
      </c>
      <c r="J907" s="81">
        <f t="shared" si="488"/>
        <v>0.10179640718562874</v>
      </c>
      <c r="K907" s="81">
        <f t="shared" si="488"/>
        <v>0.10179640718562874</v>
      </c>
      <c r="L907" s="81">
        <f t="shared" si="488"/>
        <v>0.10297029702970296</v>
      </c>
      <c r="M907" s="81">
        <f t="shared" si="488"/>
        <v>0.10297029702970296</v>
      </c>
      <c r="N907" s="421">
        <f t="shared" si="488"/>
        <v>0.10297029702970296</v>
      </c>
      <c r="O907" s="81">
        <f t="shared" si="488"/>
        <v>0.10276679841897234</v>
      </c>
      <c r="P907" s="81">
        <f t="shared" si="488"/>
        <v>0.10358565737051792</v>
      </c>
      <c r="Q907" s="81">
        <f t="shared" si="488"/>
        <v>0.10474308300395258</v>
      </c>
      <c r="R907" s="81">
        <f t="shared" si="488"/>
        <v>0.10337972166998012</v>
      </c>
      <c r="S907" s="81">
        <f t="shared" si="488"/>
        <v>0.10020040080160321</v>
      </c>
      <c r="T907" s="81">
        <f t="shared" si="488"/>
        <v>0.10020040080160321</v>
      </c>
      <c r="U907" s="81">
        <f t="shared" si="488"/>
        <v>0.10337972166998012</v>
      </c>
      <c r="V907" s="421">
        <f t="shared" si="488"/>
        <v>0.10179640718562874</v>
      </c>
      <c r="W907" s="81">
        <f t="shared" si="488"/>
        <v>0.10020040080160321</v>
      </c>
      <c r="X907" s="81">
        <f t="shared" si="488"/>
        <v>0.10020040080160321</v>
      </c>
      <c r="Y907" s="81">
        <f t="shared" si="488"/>
        <v>9.9800399201596793E-2</v>
      </c>
      <c r="Z907" s="81">
        <f t="shared" si="488"/>
        <v>9.9800399201596793E-2</v>
      </c>
      <c r="AA907" s="81">
        <f t="shared" si="488"/>
        <v>0.1</v>
      </c>
      <c r="AB907" s="82">
        <f t="shared" si="488"/>
        <v>9.9800399201596793E-2</v>
      </c>
      <c r="AC907" s="47"/>
      <c r="AD907" s="50"/>
      <c r="AE907" s="58"/>
      <c r="AF907" s="325"/>
      <c r="AG907" s="325"/>
      <c r="AH907" s="325"/>
      <c r="AI907" s="325"/>
      <c r="AJ907" s="325"/>
      <c r="AK907" s="325"/>
      <c r="AL907" s="325"/>
      <c r="AM907" s="325"/>
      <c r="AN907" s="325"/>
      <c r="AO907" s="325"/>
      <c r="AP907" s="325"/>
      <c r="AQ907" s="325"/>
      <c r="AR907" s="325"/>
      <c r="AS907" s="325"/>
      <c r="AT907" s="325"/>
      <c r="AU907" s="325"/>
      <c r="AV907" s="325"/>
      <c r="AW907" s="325"/>
      <c r="AX907" s="325"/>
      <c r="AY907" s="325"/>
      <c r="AZ907" s="325"/>
      <c r="BA907" s="325"/>
      <c r="BB907" s="325"/>
      <c r="BC907" s="325"/>
      <c r="BD907" s="325"/>
      <c r="BE907" s="325"/>
      <c r="BF907" s="325"/>
      <c r="BG907" s="325"/>
      <c r="BH907" s="325"/>
      <c r="BI907" s="325"/>
      <c r="BJ907" s="325"/>
      <c r="BK907" s="325"/>
      <c r="BL907" s="325"/>
      <c r="BM907" s="325"/>
      <c r="BN907" s="325"/>
      <c r="BO907" s="325"/>
      <c r="BP907" s="325"/>
      <c r="BQ907" s="325"/>
      <c r="BR907" s="325"/>
      <c r="BS907" s="325"/>
      <c r="BT907" s="325"/>
      <c r="BU907" s="325"/>
      <c r="BV907" s="325"/>
      <c r="BW907" s="325"/>
      <c r="BX907" s="325"/>
      <c r="BY907" s="162"/>
      <c r="BZ907" s="162"/>
      <c r="CA907" s="162"/>
      <c r="CB907" s="162"/>
      <c r="CC907" s="162"/>
    </row>
    <row r="908" spans="1:84" s="1" customFormat="1" ht="10.5" customHeight="1">
      <c r="A908" s="1560" t="s">
        <v>74</v>
      </c>
      <c r="B908" s="1607" t="s">
        <v>224</v>
      </c>
      <c r="C908" s="1107"/>
      <c r="D908" s="1190"/>
      <c r="E908" s="183"/>
      <c r="F908" s="183"/>
      <c r="G908" s="183"/>
      <c r="H908" s="419"/>
      <c r="I908" s="183"/>
      <c r="J908" s="183"/>
      <c r="K908" s="183"/>
      <c r="L908" s="183"/>
      <c r="M908" s="183"/>
      <c r="N908" s="419"/>
      <c r="O908" s="183"/>
      <c r="P908" s="183"/>
      <c r="Q908" s="183"/>
      <c r="R908" s="183"/>
      <c r="S908" s="183"/>
      <c r="T908" s="183"/>
      <c r="U908" s="183"/>
      <c r="V908" s="419"/>
      <c r="W908" s="183"/>
      <c r="X908" s="183"/>
      <c r="Y908" s="183"/>
      <c r="Z908" s="183"/>
      <c r="AA908" s="183"/>
      <c r="AB908" s="184"/>
      <c r="AC908" s="47" t="s">
        <v>115</v>
      </c>
      <c r="AD908" s="50">
        <f>AD910/AC910</f>
        <v>0.47132651853021279</v>
      </c>
      <c r="AE908" s="58"/>
      <c r="AF908" s="397"/>
      <c r="AG908" s="332"/>
      <c r="AH908" s="332"/>
      <c r="AI908" s="332"/>
      <c r="AJ908" s="332"/>
      <c r="AK908" s="332"/>
      <c r="AL908" s="332"/>
      <c r="AM908" s="332"/>
      <c r="AN908" s="332"/>
      <c r="AO908" s="332"/>
      <c r="AP908" s="332"/>
      <c r="AQ908" s="332"/>
      <c r="AR908" s="332"/>
      <c r="AS908" s="332"/>
      <c r="AT908" s="332"/>
      <c r="AU908" s="332"/>
      <c r="AV908" s="332"/>
      <c r="AW908" s="332"/>
      <c r="AX908" s="332"/>
      <c r="AY908" s="332"/>
      <c r="AZ908" s="332"/>
      <c r="BA908" s="332"/>
      <c r="BB908" s="332"/>
      <c r="BC908" s="332"/>
      <c r="BD908" s="332"/>
      <c r="BE908" s="332"/>
      <c r="BF908" s="332"/>
      <c r="BG908" s="332"/>
      <c r="BH908" s="332"/>
      <c r="BI908" s="332"/>
      <c r="BJ908" s="332"/>
      <c r="BK908" s="332"/>
      <c r="BL908" s="332"/>
      <c r="BM908" s="332"/>
      <c r="BN908" s="332"/>
      <c r="BO908" s="332"/>
      <c r="BP908" s="332"/>
      <c r="BQ908" s="332"/>
      <c r="BR908" s="332"/>
      <c r="BS908" s="332"/>
      <c r="BT908" s="332"/>
      <c r="BU908" s="332"/>
      <c r="BV908" s="332"/>
      <c r="BW908" s="332"/>
      <c r="BX908" s="332"/>
      <c r="BY908" s="150"/>
      <c r="BZ908" s="150"/>
      <c r="CA908" s="150"/>
      <c r="CB908" s="150"/>
      <c r="CC908" s="150"/>
      <c r="CD908" s="11"/>
      <c r="CE908" s="11"/>
      <c r="CF908" s="11"/>
    </row>
    <row r="909" spans="1:84" s="1" customFormat="1" ht="10.5" customHeight="1">
      <c r="A909" s="1600"/>
      <c r="B909" s="1608"/>
      <c r="C909" s="1461" t="s">
        <v>129</v>
      </c>
      <c r="D909" s="131" t="s">
        <v>33</v>
      </c>
      <c r="E909" s="192">
        <f>ROUND(SQRT(E910^2+E911^2)*1000/(1.73*E886),0)</f>
        <v>38</v>
      </c>
      <c r="F909" s="192">
        <f>ROUND(SQRT(F910^2+F911^2)*1000/(1.73*F886),0)</f>
        <v>38</v>
      </c>
      <c r="G909" s="192">
        <f t="shared" ref="G909:AB909" si="489">ROUND(SQRT(G910^2+G911^2)*1000/(1.73*G886),0)</f>
        <v>38</v>
      </c>
      <c r="H909" s="443">
        <f t="shared" si="489"/>
        <v>38</v>
      </c>
      <c r="I909" s="192">
        <f t="shared" si="489"/>
        <v>37</v>
      </c>
      <c r="J909" s="192">
        <f t="shared" si="489"/>
        <v>36</v>
      </c>
      <c r="K909" s="192">
        <f t="shared" si="489"/>
        <v>36</v>
      </c>
      <c r="L909" s="192">
        <f t="shared" si="489"/>
        <v>36</v>
      </c>
      <c r="M909" s="192">
        <f t="shared" si="489"/>
        <v>39</v>
      </c>
      <c r="N909" s="443">
        <f t="shared" si="489"/>
        <v>42</v>
      </c>
      <c r="O909" s="192">
        <f t="shared" si="489"/>
        <v>41</v>
      </c>
      <c r="P909" s="192">
        <f t="shared" si="489"/>
        <v>41</v>
      </c>
      <c r="Q909" s="192">
        <f t="shared" si="489"/>
        <v>41</v>
      </c>
      <c r="R909" s="192">
        <f t="shared" si="489"/>
        <v>41</v>
      </c>
      <c r="S909" s="192">
        <f t="shared" si="489"/>
        <v>39</v>
      </c>
      <c r="T909" s="192">
        <f t="shared" si="489"/>
        <v>38</v>
      </c>
      <c r="U909" s="192">
        <f t="shared" si="489"/>
        <v>37</v>
      </c>
      <c r="V909" s="443">
        <f t="shared" si="489"/>
        <v>35</v>
      </c>
      <c r="W909" s="192">
        <f t="shared" si="489"/>
        <v>35</v>
      </c>
      <c r="X909" s="192">
        <f t="shared" si="489"/>
        <v>34</v>
      </c>
      <c r="Y909" s="192">
        <f t="shared" si="489"/>
        <v>35</v>
      </c>
      <c r="Z909" s="192">
        <f t="shared" si="489"/>
        <v>34</v>
      </c>
      <c r="AA909" s="192">
        <f t="shared" si="489"/>
        <v>34</v>
      </c>
      <c r="AB909" s="193">
        <f t="shared" si="489"/>
        <v>34</v>
      </c>
      <c r="AC909" s="330"/>
      <c r="AD909" s="177"/>
      <c r="AE909" s="58"/>
      <c r="AF909" s="332"/>
      <c r="AG909" s="332"/>
      <c r="AH909" s="332"/>
      <c r="AI909" s="332"/>
      <c r="AJ909" s="332"/>
      <c r="AK909" s="332"/>
      <c r="AL909" s="332"/>
      <c r="AM909" s="332"/>
      <c r="AN909" s="332"/>
      <c r="AO909" s="332"/>
      <c r="AP909" s="332"/>
      <c r="AQ909" s="332"/>
      <c r="AR909" s="332"/>
      <c r="AS909" s="332"/>
      <c r="AT909" s="332"/>
      <c r="AU909" s="332"/>
      <c r="AV909" s="332"/>
      <c r="AW909" s="332"/>
      <c r="AX909" s="332"/>
      <c r="AY909" s="332"/>
      <c r="AZ909" s="332"/>
      <c r="BA909" s="332"/>
      <c r="BB909" s="332"/>
      <c r="BC909" s="332"/>
      <c r="BD909" s="332"/>
      <c r="BE909" s="332"/>
      <c r="BF909" s="332"/>
      <c r="BG909" s="332"/>
      <c r="BH909" s="332"/>
      <c r="BI909" s="332"/>
      <c r="BJ909" s="332"/>
      <c r="BK909" s="332"/>
      <c r="BL909" s="332"/>
      <c r="BM909" s="332"/>
      <c r="BN909" s="332"/>
      <c r="BO909" s="332"/>
      <c r="BP909" s="332"/>
      <c r="BQ909" s="332"/>
      <c r="BR909" s="332"/>
      <c r="BS909" s="332"/>
      <c r="BT909" s="332"/>
      <c r="BU909" s="332"/>
      <c r="BV909" s="332"/>
      <c r="BW909" s="332"/>
      <c r="BX909" s="332"/>
      <c r="BY909" s="150"/>
      <c r="BZ909" s="150"/>
      <c r="CA909" s="150"/>
      <c r="CB909" s="150"/>
      <c r="CC909" s="150"/>
      <c r="CD909" s="11"/>
      <c r="CE909" s="11"/>
      <c r="CF909" s="11"/>
    </row>
    <row r="910" spans="1:84" s="1" customFormat="1" ht="10.5" customHeight="1">
      <c r="A910" s="1600"/>
      <c r="B910" s="1608"/>
      <c r="C910" s="1461" t="s">
        <v>553</v>
      </c>
      <c r="D910" s="131" t="s">
        <v>116</v>
      </c>
      <c r="E910" s="61">
        <f>AF910*$AE910</f>
        <v>0.39077999999999996</v>
      </c>
      <c r="F910" s="61">
        <f t="shared" ref="F910:AB910" si="490">AG910*$AE910</f>
        <v>0.38519999999999993</v>
      </c>
      <c r="G910" s="61">
        <f t="shared" si="490"/>
        <v>0.38556000000000001</v>
      </c>
      <c r="H910" s="420">
        <f t="shared" si="490"/>
        <v>0.38406000000000001</v>
      </c>
      <c r="I910" s="61">
        <f t="shared" si="490"/>
        <v>0.37806000000000001</v>
      </c>
      <c r="J910" s="61">
        <f t="shared" si="490"/>
        <v>0.36671999999999999</v>
      </c>
      <c r="K910" s="61">
        <f t="shared" si="490"/>
        <v>0.36317999999999995</v>
      </c>
      <c r="L910" s="61">
        <f t="shared" si="490"/>
        <v>0.36815999999999993</v>
      </c>
      <c r="M910" s="61">
        <f t="shared" si="490"/>
        <v>0.40085999999999994</v>
      </c>
      <c r="N910" s="420">
        <f t="shared" si="490"/>
        <v>0.42719999999999997</v>
      </c>
      <c r="O910" s="61">
        <f t="shared" si="490"/>
        <v>0.41927999999999999</v>
      </c>
      <c r="P910" s="61">
        <f t="shared" si="490"/>
        <v>0.42936000000000002</v>
      </c>
      <c r="Q910" s="61">
        <f t="shared" si="490"/>
        <v>0.42983999999999994</v>
      </c>
      <c r="R910" s="61">
        <f t="shared" si="490"/>
        <v>0.42515999999999998</v>
      </c>
      <c r="S910" s="61">
        <f t="shared" si="490"/>
        <v>0.39617999999999998</v>
      </c>
      <c r="T910" s="61">
        <f t="shared" si="490"/>
        <v>0.38550000000000001</v>
      </c>
      <c r="U910" s="61">
        <f t="shared" si="490"/>
        <v>0.37037999999999999</v>
      </c>
      <c r="V910" s="420">
        <f t="shared" si="490"/>
        <v>0.34889999999999993</v>
      </c>
      <c r="W910" s="61">
        <f t="shared" si="490"/>
        <v>0.34638000000000002</v>
      </c>
      <c r="X910" s="61">
        <f t="shared" si="490"/>
        <v>0.34410000000000002</v>
      </c>
      <c r="Y910" s="61">
        <f t="shared" si="490"/>
        <v>0.34661999999999998</v>
      </c>
      <c r="Z910" s="61">
        <f t="shared" si="490"/>
        <v>0.34523999999999999</v>
      </c>
      <c r="AA910" s="61">
        <f t="shared" si="490"/>
        <v>0.34253999999999996</v>
      </c>
      <c r="AB910" s="62">
        <f t="shared" si="490"/>
        <v>0.34206000000000003</v>
      </c>
      <c r="AC910" s="47">
        <f>SUM(E910:AB910)</f>
        <v>9.121319999999999</v>
      </c>
      <c r="AD910" s="50">
        <f>SUM(E911:AB911)</f>
        <v>4.2991200000000003</v>
      </c>
      <c r="AE910" s="58">
        <v>1.2</v>
      </c>
      <c r="AF910" s="162">
        <v>0.32565</v>
      </c>
      <c r="AG910" s="162">
        <v>0.32099999999999995</v>
      </c>
      <c r="AH910" s="162">
        <v>0.32130000000000003</v>
      </c>
      <c r="AI910" s="162">
        <v>0.32005</v>
      </c>
      <c r="AJ910" s="162">
        <v>0.31505</v>
      </c>
      <c r="AK910" s="162">
        <v>0.30559999999999998</v>
      </c>
      <c r="AL910" s="111">
        <v>0.30264999999999997</v>
      </c>
      <c r="AM910" s="111">
        <v>0.30679999999999996</v>
      </c>
      <c r="AN910" s="111">
        <v>0.33404999999999996</v>
      </c>
      <c r="AO910" s="111">
        <v>0.35599999999999998</v>
      </c>
      <c r="AP910" s="111">
        <v>0.34939999999999999</v>
      </c>
      <c r="AQ910" s="111">
        <v>0.35780000000000001</v>
      </c>
      <c r="AR910" s="111">
        <v>0.35819999999999996</v>
      </c>
      <c r="AS910" s="111">
        <v>0.3543</v>
      </c>
      <c r="AT910" s="111">
        <v>0.33015</v>
      </c>
      <c r="AU910" s="111">
        <v>0.32125000000000004</v>
      </c>
      <c r="AV910" s="111">
        <v>0.30864999999999998</v>
      </c>
      <c r="AW910" s="111">
        <v>0.29074999999999995</v>
      </c>
      <c r="AX910" s="111">
        <v>0.28865000000000002</v>
      </c>
      <c r="AY910" s="111">
        <v>0.28675</v>
      </c>
      <c r="AZ910" s="111">
        <v>0.28885</v>
      </c>
      <c r="BA910" s="111">
        <v>0.28770000000000001</v>
      </c>
      <c r="BB910" s="111">
        <v>0.28544999999999998</v>
      </c>
      <c r="BC910" s="111">
        <v>0.28505000000000003</v>
      </c>
      <c r="BD910" s="347"/>
      <c r="BE910" s="347"/>
      <c r="BF910" s="347"/>
      <c r="BG910" s="347"/>
      <c r="BH910" s="347"/>
      <c r="BI910" s="347"/>
      <c r="BJ910" s="347"/>
      <c r="BK910" s="347"/>
      <c r="BL910" s="347"/>
      <c r="BM910" s="347"/>
      <c r="BN910" s="347"/>
      <c r="BO910" s="347"/>
      <c r="BP910" s="347"/>
      <c r="BQ910" s="347"/>
      <c r="BR910" s="347"/>
      <c r="BS910" s="347"/>
      <c r="BT910" s="347"/>
      <c r="BU910" s="347"/>
      <c r="BV910" s="347"/>
      <c r="BW910" s="347"/>
      <c r="BX910" s="347"/>
      <c r="BY910" s="258"/>
      <c r="BZ910" s="258"/>
      <c r="CA910" s="258"/>
      <c r="CB910" s="258"/>
      <c r="CC910" s="258"/>
      <c r="CD910" s="22"/>
      <c r="CE910" s="22"/>
      <c r="CF910" s="22"/>
    </row>
    <row r="911" spans="1:84" s="1" customFormat="1" ht="10.5" customHeight="1">
      <c r="A911" s="1600"/>
      <c r="B911" s="1608"/>
      <c r="C911" s="1461" t="s">
        <v>553</v>
      </c>
      <c r="D911" s="131" t="s">
        <v>117</v>
      </c>
      <c r="E911" s="61">
        <f>AF911*$AE910</f>
        <v>0.17885999999999999</v>
      </c>
      <c r="F911" s="48">
        <f t="shared" ref="F911:AB911" si="491">AG911*$AE910</f>
        <v>0.17952000000000001</v>
      </c>
      <c r="G911" s="48">
        <f t="shared" si="491"/>
        <v>0.1797</v>
      </c>
      <c r="H911" s="331">
        <f t="shared" si="491"/>
        <v>0.17777999999999999</v>
      </c>
      <c r="I911" s="48">
        <f t="shared" si="491"/>
        <v>0.17609999999999998</v>
      </c>
      <c r="J911" s="48">
        <f t="shared" si="491"/>
        <v>0.17514000000000002</v>
      </c>
      <c r="K911" s="48">
        <f t="shared" si="491"/>
        <v>0.17555999999999997</v>
      </c>
      <c r="L911" s="48">
        <f t="shared" si="491"/>
        <v>0.18089999999999998</v>
      </c>
      <c r="M911" s="48">
        <f t="shared" si="491"/>
        <v>0.18407999999999997</v>
      </c>
      <c r="N911" s="331">
        <f t="shared" si="491"/>
        <v>0.20159999999999997</v>
      </c>
      <c r="O911" s="48">
        <f t="shared" si="491"/>
        <v>0.19284000000000001</v>
      </c>
      <c r="P911" s="48">
        <f t="shared" si="491"/>
        <v>0.17873999999999998</v>
      </c>
      <c r="Q911" s="48">
        <f t="shared" si="491"/>
        <v>0.17489999999999997</v>
      </c>
      <c r="R911" s="48">
        <f t="shared" si="491"/>
        <v>0.18072000000000002</v>
      </c>
      <c r="S911" s="48">
        <f t="shared" si="491"/>
        <v>0.17789999999999997</v>
      </c>
      <c r="T911" s="48">
        <f t="shared" si="491"/>
        <v>0.17760000000000001</v>
      </c>
      <c r="U911" s="48">
        <f t="shared" si="491"/>
        <v>0.18041999999999997</v>
      </c>
      <c r="V911" s="331">
        <f t="shared" si="491"/>
        <v>0.1767</v>
      </c>
      <c r="W911" s="48">
        <f t="shared" si="491"/>
        <v>0.17561999999999997</v>
      </c>
      <c r="X911" s="48">
        <f t="shared" si="491"/>
        <v>0.17520000000000002</v>
      </c>
      <c r="Y911" s="48">
        <f t="shared" si="491"/>
        <v>0.17538000000000001</v>
      </c>
      <c r="Z911" s="48">
        <f t="shared" si="491"/>
        <v>0.17502000000000001</v>
      </c>
      <c r="AA911" s="48">
        <f t="shared" si="491"/>
        <v>0.17448</v>
      </c>
      <c r="AB911" s="49">
        <f t="shared" si="491"/>
        <v>0.17435999999999999</v>
      </c>
      <c r="AC911" s="330"/>
      <c r="AD911" s="50"/>
      <c r="AE911" s="58"/>
      <c r="AF911" s="162">
        <v>0.14904999999999999</v>
      </c>
      <c r="AG911" s="162">
        <v>0.14960000000000001</v>
      </c>
      <c r="AH911" s="162">
        <v>0.14974999999999999</v>
      </c>
      <c r="AI911" s="162">
        <v>0.14815</v>
      </c>
      <c r="AJ911" s="162">
        <v>0.14674999999999999</v>
      </c>
      <c r="AK911" s="162">
        <v>0.14595000000000002</v>
      </c>
      <c r="AL911" s="111">
        <v>0.14629999999999999</v>
      </c>
      <c r="AM911" s="111">
        <v>0.15075</v>
      </c>
      <c r="AN911" s="111">
        <v>0.15339999999999998</v>
      </c>
      <c r="AO911" s="111">
        <v>0.16799999999999998</v>
      </c>
      <c r="AP911" s="111">
        <v>0.16070000000000001</v>
      </c>
      <c r="AQ911" s="111">
        <v>0.14895</v>
      </c>
      <c r="AR911" s="111">
        <v>0.14574999999999999</v>
      </c>
      <c r="AS911" s="111">
        <v>0.15060000000000001</v>
      </c>
      <c r="AT911" s="111">
        <v>0.14824999999999999</v>
      </c>
      <c r="AU911" s="111">
        <v>0.14800000000000002</v>
      </c>
      <c r="AV911" s="111">
        <v>0.15034999999999998</v>
      </c>
      <c r="AW911" s="111">
        <v>0.14724999999999999</v>
      </c>
      <c r="AX911" s="111">
        <v>0.14634999999999998</v>
      </c>
      <c r="AY911" s="111">
        <v>0.14600000000000002</v>
      </c>
      <c r="AZ911" s="111">
        <v>0.14615</v>
      </c>
      <c r="BA911" s="111">
        <v>0.14585000000000001</v>
      </c>
      <c r="BB911" s="111">
        <v>0.1454</v>
      </c>
      <c r="BC911" s="111">
        <v>0.14529999999999998</v>
      </c>
      <c r="BD911" s="397"/>
      <c r="BE911" s="397"/>
      <c r="BF911" s="397"/>
      <c r="BG911" s="397"/>
      <c r="BH911" s="397"/>
      <c r="BI911" s="397"/>
      <c r="BJ911" s="397"/>
      <c r="BK911" s="397"/>
      <c r="BL911" s="397"/>
      <c r="BM911" s="397"/>
      <c r="BN911" s="397"/>
      <c r="BO911" s="397"/>
      <c r="BP911" s="397"/>
      <c r="BQ911" s="397"/>
      <c r="BR911" s="397"/>
      <c r="BS911" s="397"/>
      <c r="BT911" s="397"/>
      <c r="BU911" s="397"/>
      <c r="BV911" s="397"/>
      <c r="BW911" s="397"/>
      <c r="BX911" s="397"/>
      <c r="BY911" s="397"/>
      <c r="BZ911" s="397"/>
      <c r="CA911" s="397"/>
      <c r="CB911" s="397"/>
      <c r="CC911" s="397"/>
      <c r="CD911" s="397"/>
      <c r="CE911" s="21"/>
      <c r="CF911" s="21"/>
    </row>
    <row r="912" spans="1:84" s="1" customFormat="1" ht="10.5" customHeight="1" thickBot="1">
      <c r="A912" s="1601"/>
      <c r="B912" s="1609"/>
      <c r="C912" s="271"/>
      <c r="D912" s="236" t="s">
        <v>41</v>
      </c>
      <c r="E912" s="81">
        <f t="shared" ref="E912:AB912" si="492">E911/E910</f>
        <v>0.45769998464609246</v>
      </c>
      <c r="F912" s="81">
        <f t="shared" si="492"/>
        <v>0.46604361370716524</v>
      </c>
      <c r="G912" s="81">
        <f t="shared" si="492"/>
        <v>0.46607531901649546</v>
      </c>
      <c r="H912" s="421">
        <f t="shared" si="492"/>
        <v>0.46289642243399465</v>
      </c>
      <c r="I912" s="81">
        <f t="shared" si="492"/>
        <v>0.46579907951118865</v>
      </c>
      <c r="J912" s="81">
        <f t="shared" si="492"/>
        <v>0.47758507853403148</v>
      </c>
      <c r="K912" s="81">
        <f t="shared" si="492"/>
        <v>0.4833966628118288</v>
      </c>
      <c r="L912" s="81">
        <f t="shared" si="492"/>
        <v>0.49136245110821386</v>
      </c>
      <c r="M912" s="81">
        <f t="shared" si="492"/>
        <v>0.45921269271067205</v>
      </c>
      <c r="N912" s="421">
        <f t="shared" si="492"/>
        <v>0.47191011235955055</v>
      </c>
      <c r="O912" s="81">
        <f t="shared" si="492"/>
        <v>0.4599313108185461</v>
      </c>
      <c r="P912" s="81">
        <f t="shared" si="492"/>
        <v>0.41629401900503066</v>
      </c>
      <c r="Q912" s="81">
        <f t="shared" si="492"/>
        <v>0.40689558905639306</v>
      </c>
      <c r="R912" s="81">
        <f t="shared" si="492"/>
        <v>0.42506350550381039</v>
      </c>
      <c r="S912" s="81">
        <f t="shared" si="492"/>
        <v>0.44903831591700738</v>
      </c>
      <c r="T912" s="81">
        <f t="shared" si="492"/>
        <v>0.46070038910505839</v>
      </c>
      <c r="U912" s="81">
        <f t="shared" si="492"/>
        <v>0.48712133484529396</v>
      </c>
      <c r="V912" s="421">
        <f t="shared" si="492"/>
        <v>0.50644883920894246</v>
      </c>
      <c r="W912" s="81">
        <f t="shared" si="492"/>
        <v>0.50701541659449145</v>
      </c>
      <c r="X912" s="81">
        <f t="shared" si="492"/>
        <v>0.5091543156059285</v>
      </c>
      <c r="Y912" s="81">
        <f t="shared" si="492"/>
        <v>0.50597195776354509</v>
      </c>
      <c r="Z912" s="81">
        <f t="shared" si="492"/>
        <v>0.50695168578380256</v>
      </c>
      <c r="AA912" s="81">
        <f t="shared" si="492"/>
        <v>0.50937116833070595</v>
      </c>
      <c r="AB912" s="82">
        <f t="shared" si="492"/>
        <v>0.50973513418698468</v>
      </c>
      <c r="AC912" s="330"/>
      <c r="AD912" s="50"/>
      <c r="AE912" s="58"/>
      <c r="AF912" s="325"/>
      <c r="AG912" s="325"/>
      <c r="AH912" s="325"/>
      <c r="AI912" s="325"/>
      <c r="AJ912" s="325"/>
      <c r="AK912" s="325"/>
      <c r="AL912" s="325"/>
      <c r="AM912" s="325"/>
      <c r="AN912" s="325"/>
      <c r="AO912" s="325"/>
      <c r="AP912" s="325"/>
      <c r="AQ912" s="325"/>
      <c r="AR912" s="325"/>
      <c r="AS912" s="325"/>
      <c r="AT912" s="325"/>
      <c r="AU912" s="325"/>
      <c r="AV912" s="325"/>
      <c r="AW912" s="325"/>
      <c r="AX912" s="325"/>
      <c r="AY912" s="325"/>
      <c r="AZ912" s="325"/>
      <c r="BA912" s="325"/>
      <c r="BB912" s="325"/>
      <c r="BC912" s="325"/>
      <c r="BD912" s="325"/>
      <c r="BE912" s="325"/>
      <c r="BF912" s="325"/>
      <c r="BG912" s="325"/>
      <c r="BH912" s="325"/>
      <c r="BI912" s="325"/>
      <c r="BJ912" s="325"/>
      <c r="BK912" s="325"/>
      <c r="BL912" s="325"/>
      <c r="BM912" s="325"/>
      <c r="BN912" s="325"/>
      <c r="BO912" s="325"/>
      <c r="BP912" s="325"/>
      <c r="BQ912" s="325"/>
      <c r="BR912" s="325"/>
      <c r="BS912" s="325"/>
      <c r="BT912" s="325"/>
      <c r="BU912" s="325"/>
      <c r="BV912" s="325"/>
      <c r="BW912" s="325"/>
      <c r="BX912" s="325"/>
      <c r="BY912" s="162"/>
      <c r="BZ912" s="162"/>
      <c r="CA912" s="162"/>
      <c r="CB912" s="162"/>
      <c r="CC912" s="162"/>
    </row>
    <row r="913" spans="1:84" s="1" customFormat="1" ht="10.5" customHeight="1">
      <c r="A913" s="1560" t="s">
        <v>18</v>
      </c>
      <c r="B913" s="1595" t="s">
        <v>225</v>
      </c>
      <c r="C913" s="1107"/>
      <c r="D913" s="1190"/>
      <c r="E913" s="1107"/>
      <c r="F913" s="1107"/>
      <c r="G913" s="1107"/>
      <c r="H913" s="419"/>
      <c r="I913" s="183"/>
      <c r="J913" s="183"/>
      <c r="K913" s="183"/>
      <c r="L913" s="183"/>
      <c r="M913" s="183"/>
      <c r="N913" s="419"/>
      <c r="O913" s="183"/>
      <c r="P913" s="183"/>
      <c r="Q913" s="183"/>
      <c r="R913" s="183"/>
      <c r="S913" s="183"/>
      <c r="T913" s="183"/>
      <c r="U913" s="183"/>
      <c r="V913" s="419"/>
      <c r="W913" s="183"/>
      <c r="X913" s="183"/>
      <c r="Y913" s="183"/>
      <c r="Z913" s="183"/>
      <c r="AA913" s="183"/>
      <c r="AB913" s="184"/>
      <c r="AC913" s="47" t="s">
        <v>115</v>
      </c>
      <c r="AD913" s="50" t="e">
        <f>AD915/AC915</f>
        <v>#DIV/0!</v>
      </c>
      <c r="AE913" s="58"/>
      <c r="AF913" s="332"/>
      <c r="AG913" s="332"/>
      <c r="AH913" s="332"/>
      <c r="AI913" s="332"/>
      <c r="AJ913" s="332"/>
      <c r="AK913" s="332"/>
      <c r="AL913" s="332"/>
      <c r="AM913" s="332"/>
      <c r="AN913" s="332"/>
      <c r="AO913" s="332"/>
      <c r="AP913" s="332"/>
      <c r="AQ913" s="332"/>
      <c r="AR913" s="332"/>
      <c r="AS913" s="332"/>
      <c r="AT913" s="332"/>
      <c r="AU913" s="332"/>
      <c r="AV913" s="332"/>
      <c r="AW913" s="332"/>
      <c r="AX913" s="332"/>
      <c r="AY913" s="332"/>
      <c r="AZ913" s="332"/>
      <c r="BA913" s="332"/>
      <c r="BB913" s="332"/>
      <c r="BC913" s="332"/>
      <c r="BD913" s="332"/>
      <c r="BE913" s="332"/>
      <c r="BF913" s="332"/>
      <c r="BG913" s="332"/>
      <c r="BH913" s="332"/>
      <c r="BI913" s="332"/>
      <c r="BJ913" s="332"/>
      <c r="BK913" s="332"/>
      <c r="BL913" s="332"/>
      <c r="BM913" s="332"/>
      <c r="BN913" s="332"/>
      <c r="BO913" s="332"/>
      <c r="BP913" s="332"/>
      <c r="BQ913" s="332"/>
      <c r="BR913" s="332"/>
      <c r="BS913" s="332"/>
      <c r="BT913" s="332"/>
      <c r="BU913" s="332"/>
      <c r="BV913" s="332"/>
      <c r="BW913" s="332"/>
      <c r="BX913" s="332"/>
      <c r="BY913" s="150"/>
      <c r="BZ913" s="150"/>
      <c r="CA913" s="150"/>
      <c r="CB913" s="150"/>
      <c r="CC913" s="150"/>
      <c r="CD913" s="11"/>
      <c r="CE913" s="11"/>
      <c r="CF913" s="11"/>
    </row>
    <row r="914" spans="1:84" s="1" customFormat="1" ht="10.5" customHeight="1">
      <c r="A914" s="1600"/>
      <c r="B914" s="1596"/>
      <c r="C914" s="1461" t="s">
        <v>129</v>
      </c>
      <c r="D914" s="131" t="s">
        <v>33</v>
      </c>
      <c r="E914" s="192">
        <f>ROUND(SQRT(E915^2+E916^2)*1000/(1.73*E887),0)</f>
        <v>0</v>
      </c>
      <c r="F914" s="192">
        <f t="shared" ref="F914:AB914" si="493">ROUND(SQRT(F915^2+F916^2)*1000/(1.73*F887),0)</f>
        <v>0</v>
      </c>
      <c r="G914" s="192">
        <f t="shared" si="493"/>
        <v>0</v>
      </c>
      <c r="H914" s="443">
        <f t="shared" si="493"/>
        <v>0</v>
      </c>
      <c r="I914" s="192">
        <f t="shared" si="493"/>
        <v>0</v>
      </c>
      <c r="J914" s="192">
        <f t="shared" si="493"/>
        <v>0</v>
      </c>
      <c r="K914" s="192">
        <f t="shared" si="493"/>
        <v>0</v>
      </c>
      <c r="L914" s="192">
        <f t="shared" si="493"/>
        <v>0</v>
      </c>
      <c r="M914" s="192">
        <f t="shared" si="493"/>
        <v>0</v>
      </c>
      <c r="N914" s="443">
        <f t="shared" si="493"/>
        <v>0</v>
      </c>
      <c r="O914" s="192">
        <f t="shared" si="493"/>
        <v>0</v>
      </c>
      <c r="P914" s="192">
        <f t="shared" si="493"/>
        <v>0</v>
      </c>
      <c r="Q914" s="192">
        <f t="shared" si="493"/>
        <v>0</v>
      </c>
      <c r="R914" s="192">
        <f t="shared" si="493"/>
        <v>0</v>
      </c>
      <c r="S914" s="192">
        <f t="shared" si="493"/>
        <v>0</v>
      </c>
      <c r="T914" s="192">
        <f t="shared" si="493"/>
        <v>0</v>
      </c>
      <c r="U914" s="192">
        <f t="shared" si="493"/>
        <v>0</v>
      </c>
      <c r="V914" s="443">
        <f t="shared" si="493"/>
        <v>0</v>
      </c>
      <c r="W914" s="192">
        <f t="shared" si="493"/>
        <v>0</v>
      </c>
      <c r="X914" s="192">
        <f t="shared" si="493"/>
        <v>0</v>
      </c>
      <c r="Y914" s="192">
        <f t="shared" si="493"/>
        <v>0</v>
      </c>
      <c r="Z914" s="192">
        <f t="shared" si="493"/>
        <v>0</v>
      </c>
      <c r="AA914" s="192">
        <f t="shared" si="493"/>
        <v>0</v>
      </c>
      <c r="AB914" s="193">
        <f t="shared" si="493"/>
        <v>0</v>
      </c>
      <c r="AC914" s="330"/>
      <c r="AD914" s="177"/>
      <c r="AE914" s="58"/>
      <c r="AF914" s="325"/>
      <c r="AG914" s="325"/>
      <c r="AH914" s="325"/>
      <c r="AI914" s="325"/>
      <c r="AJ914" s="325"/>
      <c r="AK914" s="325"/>
      <c r="AL914" s="325"/>
      <c r="AM914" s="325"/>
      <c r="AN914" s="325"/>
      <c r="AO914" s="325"/>
      <c r="AP914" s="325"/>
      <c r="AQ914" s="325"/>
      <c r="AR914" s="325"/>
      <c r="AS914" s="325"/>
      <c r="AT914" s="325"/>
      <c r="AU914" s="325"/>
      <c r="AV914" s="325"/>
      <c r="AW914" s="325"/>
      <c r="AX914" s="325"/>
      <c r="AY914" s="325"/>
      <c r="AZ914" s="325"/>
      <c r="BA914" s="325"/>
      <c r="BB914" s="325"/>
      <c r="BC914" s="325"/>
      <c r="BD914" s="325"/>
      <c r="BE914" s="325"/>
      <c r="BF914" s="325"/>
      <c r="BG914" s="325"/>
      <c r="BH914" s="325"/>
      <c r="BI914" s="325"/>
      <c r="BJ914" s="325"/>
      <c r="BK914" s="325"/>
      <c r="BL914" s="325"/>
      <c r="BM914" s="325"/>
      <c r="BN914" s="325"/>
      <c r="BO914" s="325"/>
      <c r="BP914" s="325"/>
      <c r="BQ914" s="325"/>
      <c r="BR914" s="325"/>
      <c r="BS914" s="325"/>
      <c r="BT914" s="325"/>
      <c r="BU914" s="325"/>
      <c r="BV914" s="325"/>
      <c r="BW914" s="325"/>
      <c r="BX914" s="325"/>
      <c r="BY914" s="162"/>
      <c r="BZ914" s="162"/>
      <c r="CA914" s="162"/>
      <c r="CB914" s="162"/>
      <c r="CC914" s="162"/>
    </row>
    <row r="915" spans="1:84" s="1" customFormat="1" ht="10.5" customHeight="1">
      <c r="A915" s="1600"/>
      <c r="B915" s="1596"/>
      <c r="C915" s="1461" t="s">
        <v>127</v>
      </c>
      <c r="D915" s="131" t="s">
        <v>116</v>
      </c>
      <c r="E915" s="61">
        <f>ROUND((AG915-AF915)*$AE915,2)</f>
        <v>0</v>
      </c>
      <c r="F915" s="61">
        <f t="shared" ref="F915:AB915" si="494">ROUND((AH915-AG915)*$AE915,2)</f>
        <v>0</v>
      </c>
      <c r="G915" s="61">
        <f t="shared" si="494"/>
        <v>0</v>
      </c>
      <c r="H915" s="420">
        <f t="shared" si="494"/>
        <v>0</v>
      </c>
      <c r="I915" s="61">
        <f t="shared" si="494"/>
        <v>0</v>
      </c>
      <c r="J915" s="61">
        <f t="shared" si="494"/>
        <v>0</v>
      </c>
      <c r="K915" s="61">
        <f t="shared" si="494"/>
        <v>0</v>
      </c>
      <c r="L915" s="61">
        <f t="shared" si="494"/>
        <v>0</v>
      </c>
      <c r="M915" s="61">
        <f t="shared" si="494"/>
        <v>0</v>
      </c>
      <c r="N915" s="420">
        <f t="shared" si="494"/>
        <v>0</v>
      </c>
      <c r="O915" s="61">
        <f t="shared" si="494"/>
        <v>0</v>
      </c>
      <c r="P915" s="61">
        <f t="shared" si="494"/>
        <v>0</v>
      </c>
      <c r="Q915" s="61">
        <f t="shared" si="494"/>
        <v>0</v>
      </c>
      <c r="R915" s="61">
        <f t="shared" si="494"/>
        <v>0</v>
      </c>
      <c r="S915" s="61">
        <f t="shared" si="494"/>
        <v>0</v>
      </c>
      <c r="T915" s="61">
        <f t="shared" si="494"/>
        <v>0</v>
      </c>
      <c r="U915" s="61">
        <f t="shared" si="494"/>
        <v>0</v>
      </c>
      <c r="V915" s="420">
        <f t="shared" si="494"/>
        <v>0</v>
      </c>
      <c r="W915" s="61">
        <f t="shared" si="494"/>
        <v>0</v>
      </c>
      <c r="X915" s="61">
        <f t="shared" si="494"/>
        <v>0</v>
      </c>
      <c r="Y915" s="61">
        <f t="shared" si="494"/>
        <v>0</v>
      </c>
      <c r="Z915" s="61">
        <f t="shared" si="494"/>
        <v>0</v>
      </c>
      <c r="AA915" s="61">
        <f t="shared" si="494"/>
        <v>0</v>
      </c>
      <c r="AB915" s="62">
        <f t="shared" si="494"/>
        <v>0</v>
      </c>
      <c r="AC915" s="214">
        <f>(BD915-AF915)*AE915</f>
        <v>0</v>
      </c>
      <c r="AD915" s="486">
        <f>(BD916-AF916)*AE915</f>
        <v>0</v>
      </c>
      <c r="AE915" s="58">
        <v>2.4</v>
      </c>
      <c r="AF915" s="99">
        <v>1110.7660000000001</v>
      </c>
      <c r="AG915" s="334">
        <v>1110.7660000000001</v>
      </c>
      <c r="AH915" s="334">
        <v>1110.7660000000001</v>
      </c>
      <c r="AI915" s="334">
        <v>1110.7660000000001</v>
      </c>
      <c r="AJ915" s="334">
        <v>1110.7660000000001</v>
      </c>
      <c r="AK915" s="334">
        <v>1110.7660000000001</v>
      </c>
      <c r="AL915" s="334">
        <v>1110.7660000000001</v>
      </c>
      <c r="AM915" s="334">
        <v>1110.7660000000001</v>
      </c>
      <c r="AN915" s="334">
        <v>1110.7660000000001</v>
      </c>
      <c r="AO915" s="334">
        <v>1110.7660000000001</v>
      </c>
      <c r="AP915" s="334">
        <v>1110.7660000000001</v>
      </c>
      <c r="AQ915" s="334">
        <v>1110.7660000000001</v>
      </c>
      <c r="AR915" s="334">
        <v>1110.7660000000001</v>
      </c>
      <c r="AS915" s="334">
        <v>1110.7660000000001</v>
      </c>
      <c r="AT915" s="334">
        <v>1110.7660000000001</v>
      </c>
      <c r="AU915" s="334">
        <v>1110.7660000000001</v>
      </c>
      <c r="AV915" s="334">
        <v>1110.7660000000001</v>
      </c>
      <c r="AW915" s="334">
        <v>1110.7660000000001</v>
      </c>
      <c r="AX915" s="334">
        <v>1110.7660000000001</v>
      </c>
      <c r="AY915" s="334">
        <v>1110.7660000000001</v>
      </c>
      <c r="AZ915" s="334">
        <v>1110.7660000000001</v>
      </c>
      <c r="BA915" s="334">
        <v>1110.7660000000001</v>
      </c>
      <c r="BB915" s="334">
        <v>1110.7660000000001</v>
      </c>
      <c r="BC915" s="334">
        <v>1110.7660000000001</v>
      </c>
      <c r="BD915" s="99">
        <v>1110.7660000000001</v>
      </c>
      <c r="BE915" s="99"/>
      <c r="BF915" s="99"/>
      <c r="BG915" s="99"/>
      <c r="BH915" s="99"/>
      <c r="BI915" s="99"/>
      <c r="BJ915" s="99"/>
      <c r="BK915" s="99"/>
      <c r="BL915" s="99"/>
      <c r="BM915" s="99"/>
      <c r="BN915" s="99"/>
      <c r="BO915" s="99"/>
      <c r="BP915" s="99"/>
      <c r="BQ915" s="99"/>
      <c r="BR915" s="99"/>
      <c r="BS915" s="99"/>
      <c r="BT915" s="99"/>
      <c r="BU915" s="99"/>
      <c r="BV915" s="99"/>
      <c r="BW915" s="99"/>
      <c r="BX915" s="99"/>
      <c r="BY915" s="262"/>
      <c r="BZ915" s="262"/>
      <c r="CA915" s="262"/>
      <c r="CB915" s="262"/>
      <c r="CC915" s="262"/>
      <c r="CD915" s="14"/>
      <c r="CE915" s="14"/>
      <c r="CF915" s="14"/>
    </row>
    <row r="916" spans="1:84" s="1" customFormat="1" ht="10.5" customHeight="1">
      <c r="A916" s="1600"/>
      <c r="B916" s="1596"/>
      <c r="C916" s="1461" t="s">
        <v>127</v>
      </c>
      <c r="D916" s="131" t="s">
        <v>117</v>
      </c>
      <c r="E916" s="61">
        <f>ROUND((AG916-AF916)*$AE915,2)</f>
        <v>0</v>
      </c>
      <c r="F916" s="48">
        <f t="shared" ref="F916:AB916" si="495">ROUND((AH916-AG916)*$AE915,2)</f>
        <v>0</v>
      </c>
      <c r="G916" s="48">
        <f t="shared" si="495"/>
        <v>0</v>
      </c>
      <c r="H916" s="331">
        <f t="shared" si="495"/>
        <v>0</v>
      </c>
      <c r="I916" s="48">
        <f t="shared" si="495"/>
        <v>0</v>
      </c>
      <c r="J916" s="48">
        <f t="shared" si="495"/>
        <v>0</v>
      </c>
      <c r="K916" s="48">
        <f t="shared" si="495"/>
        <v>0</v>
      </c>
      <c r="L916" s="48">
        <f t="shared" si="495"/>
        <v>0</v>
      </c>
      <c r="M916" s="48">
        <f t="shared" si="495"/>
        <v>0</v>
      </c>
      <c r="N916" s="331">
        <f t="shared" si="495"/>
        <v>0</v>
      </c>
      <c r="O916" s="48">
        <f t="shared" si="495"/>
        <v>0</v>
      </c>
      <c r="P916" s="48">
        <f t="shared" si="495"/>
        <v>0</v>
      </c>
      <c r="Q916" s="48">
        <f t="shared" si="495"/>
        <v>0</v>
      </c>
      <c r="R916" s="48">
        <f t="shared" si="495"/>
        <v>0</v>
      </c>
      <c r="S916" s="48">
        <f t="shared" si="495"/>
        <v>0</v>
      </c>
      <c r="T916" s="48">
        <f t="shared" si="495"/>
        <v>0</v>
      </c>
      <c r="U916" s="48">
        <f t="shared" si="495"/>
        <v>0</v>
      </c>
      <c r="V916" s="331">
        <f t="shared" si="495"/>
        <v>0</v>
      </c>
      <c r="W916" s="48">
        <f t="shared" si="495"/>
        <v>0</v>
      </c>
      <c r="X916" s="48">
        <f t="shared" si="495"/>
        <v>0</v>
      </c>
      <c r="Y916" s="48">
        <f t="shared" si="495"/>
        <v>0</v>
      </c>
      <c r="Z916" s="48">
        <f t="shared" si="495"/>
        <v>0</v>
      </c>
      <c r="AA916" s="48">
        <f t="shared" si="495"/>
        <v>0</v>
      </c>
      <c r="AB916" s="49">
        <f t="shared" si="495"/>
        <v>0</v>
      </c>
      <c r="AC916" s="47"/>
      <c r="AD916" s="50"/>
      <c r="AE916" s="58"/>
      <c r="AF916" s="99">
        <v>381.07900000000001</v>
      </c>
      <c r="AG916" s="334">
        <v>381.07900000000001</v>
      </c>
      <c r="AH916" s="334">
        <v>381.07900000000001</v>
      </c>
      <c r="AI916" s="334">
        <v>381.07900000000001</v>
      </c>
      <c r="AJ916" s="334">
        <v>381.07900000000001</v>
      </c>
      <c r="AK916" s="334">
        <v>381.07900000000001</v>
      </c>
      <c r="AL916" s="334">
        <v>381.07900000000001</v>
      </c>
      <c r="AM916" s="334">
        <v>381.07900000000001</v>
      </c>
      <c r="AN916" s="334">
        <v>381.07900000000001</v>
      </c>
      <c r="AO916" s="334">
        <v>381.07900000000001</v>
      </c>
      <c r="AP916" s="334">
        <v>381.07900000000001</v>
      </c>
      <c r="AQ916" s="334">
        <v>381.07900000000001</v>
      </c>
      <c r="AR916" s="334">
        <v>381.07900000000001</v>
      </c>
      <c r="AS916" s="334">
        <v>381.07900000000001</v>
      </c>
      <c r="AT916" s="334">
        <v>381.07900000000001</v>
      </c>
      <c r="AU916" s="334">
        <v>381.07900000000001</v>
      </c>
      <c r="AV916" s="334">
        <v>381.07900000000001</v>
      </c>
      <c r="AW916" s="334">
        <v>381.07900000000001</v>
      </c>
      <c r="AX916" s="334">
        <v>381.07900000000001</v>
      </c>
      <c r="AY916" s="334">
        <v>381.07900000000001</v>
      </c>
      <c r="AZ916" s="334">
        <v>381.07900000000001</v>
      </c>
      <c r="BA916" s="334">
        <v>381.07900000000001</v>
      </c>
      <c r="BB916" s="334">
        <v>381.07900000000001</v>
      </c>
      <c r="BC916" s="334">
        <v>381.07900000000001</v>
      </c>
      <c r="BD916" s="99">
        <v>381.07900000000001</v>
      </c>
      <c r="BE916" s="99">
        <v>59.601999999999997</v>
      </c>
      <c r="BF916" s="99">
        <v>59.601999999999997</v>
      </c>
      <c r="BG916" s="99">
        <v>59.601999999999997</v>
      </c>
      <c r="BH916" s="99">
        <v>59.601999999999997</v>
      </c>
      <c r="BI916" s="99">
        <v>59.601999999999997</v>
      </c>
      <c r="BJ916" s="99">
        <v>59.601999999999997</v>
      </c>
      <c r="BK916" s="99">
        <v>59.601999999999997</v>
      </c>
      <c r="BL916" s="99">
        <v>59.601999999999997</v>
      </c>
      <c r="BM916" s="99">
        <v>59.601999999999997</v>
      </c>
      <c r="BN916" s="99">
        <v>59.601999999999997</v>
      </c>
      <c r="BO916" s="99">
        <v>59.601999999999997</v>
      </c>
      <c r="BP916" s="99">
        <v>59.601999999999997</v>
      </c>
      <c r="BQ916" s="99">
        <v>59.601999999999997</v>
      </c>
      <c r="BR916" s="99">
        <v>59.601999999999997</v>
      </c>
      <c r="BS916" s="99">
        <v>59.601999999999997</v>
      </c>
      <c r="BT916" s="99">
        <v>59.601999999999997</v>
      </c>
      <c r="BU916" s="99">
        <v>59.601999999999997</v>
      </c>
      <c r="BV916" s="99">
        <v>59.601999999999997</v>
      </c>
      <c r="BW916" s="99">
        <v>59.601999999999997</v>
      </c>
      <c r="BX916" s="99">
        <v>59.601999999999997</v>
      </c>
      <c r="BY916" s="99">
        <v>59.601999999999997</v>
      </c>
      <c r="BZ916" s="99">
        <v>59.601999999999997</v>
      </c>
      <c r="CA916" s="99">
        <v>59.601999999999997</v>
      </c>
      <c r="CB916" s="99">
        <v>59.601999999999997</v>
      </c>
      <c r="CC916" s="99">
        <v>59.601999999999997</v>
      </c>
      <c r="CD916" s="99"/>
      <c r="CE916" s="14"/>
      <c r="CF916" s="14"/>
    </row>
    <row r="917" spans="1:84" s="1" customFormat="1" ht="10.5" customHeight="1" thickBot="1">
      <c r="A917" s="1601"/>
      <c r="B917" s="1597"/>
      <c r="C917" s="271"/>
      <c r="D917" s="236" t="s">
        <v>41</v>
      </c>
      <c r="E917" s="190"/>
      <c r="F917" s="190"/>
      <c r="G917" s="190"/>
      <c r="H917" s="500"/>
      <c r="I917" s="190"/>
      <c r="J917" s="190"/>
      <c r="K917" s="190"/>
      <c r="L917" s="190"/>
      <c r="M917" s="190"/>
      <c r="N917" s="500"/>
      <c r="O917" s="190"/>
      <c r="P917" s="190"/>
      <c r="Q917" s="190"/>
      <c r="R917" s="190"/>
      <c r="S917" s="190"/>
      <c r="T917" s="190"/>
      <c r="U917" s="190"/>
      <c r="V917" s="500"/>
      <c r="W917" s="190"/>
      <c r="X917" s="190"/>
      <c r="Y917" s="190"/>
      <c r="Z917" s="190"/>
      <c r="AA917" s="190"/>
      <c r="AB917" s="191"/>
      <c r="AC917" s="47"/>
      <c r="AD917" s="50"/>
      <c r="AE917" s="58"/>
      <c r="AF917" s="325"/>
      <c r="AG917" s="325"/>
      <c r="AH917" s="325"/>
      <c r="AI917" s="325"/>
      <c r="AJ917" s="325"/>
      <c r="AK917" s="325"/>
      <c r="AL917" s="325"/>
      <c r="AM917" s="325"/>
      <c r="AN917" s="325"/>
      <c r="AO917" s="325"/>
      <c r="AP917" s="325"/>
      <c r="AQ917" s="325"/>
      <c r="AR917" s="325"/>
      <c r="AS917" s="325"/>
      <c r="AT917" s="325"/>
      <c r="AU917" s="325"/>
      <c r="AV917" s="325"/>
      <c r="AW917" s="325"/>
      <c r="AX917" s="325"/>
      <c r="AY917" s="325"/>
      <c r="AZ917" s="325"/>
      <c r="BA917" s="325"/>
      <c r="BB917" s="325"/>
      <c r="BC917" s="325"/>
      <c r="BD917" s="325"/>
      <c r="BE917" s="325"/>
      <c r="BF917" s="325"/>
      <c r="BG917" s="325"/>
      <c r="BH917" s="325"/>
      <c r="BI917" s="325"/>
      <c r="BJ917" s="325"/>
      <c r="BK917" s="325"/>
      <c r="BL917" s="325"/>
      <c r="BM917" s="325"/>
      <c r="BN917" s="325"/>
      <c r="BO917" s="325"/>
      <c r="BP917" s="325"/>
      <c r="BQ917" s="325"/>
      <c r="BR917" s="325"/>
      <c r="BS917" s="325"/>
      <c r="BT917" s="325"/>
      <c r="BU917" s="325"/>
      <c r="BV917" s="325"/>
      <c r="BW917" s="325"/>
      <c r="BX917" s="325"/>
      <c r="BY917" s="325"/>
      <c r="BZ917" s="325"/>
      <c r="CA917" s="325"/>
      <c r="CB917" s="325"/>
      <c r="CC917" s="325"/>
    </row>
    <row r="918" spans="1:84" s="1" customFormat="1" ht="10.5" customHeight="1">
      <c r="A918" s="1560" t="s">
        <v>75</v>
      </c>
      <c r="B918" s="1607" t="s">
        <v>226</v>
      </c>
      <c r="C918" s="1107"/>
      <c r="D918" s="1190"/>
      <c r="E918" s="183"/>
      <c r="F918" s="183"/>
      <c r="G918" s="183"/>
      <c r="H918" s="419"/>
      <c r="I918" s="183"/>
      <c r="J918" s="183"/>
      <c r="K918" s="183"/>
      <c r="L918" s="183"/>
      <c r="M918" s="183"/>
      <c r="N918" s="419"/>
      <c r="O918" s="183"/>
      <c r="P918" s="183"/>
      <c r="Q918" s="183"/>
      <c r="R918" s="183"/>
      <c r="S918" s="183"/>
      <c r="T918" s="183"/>
      <c r="U918" s="183"/>
      <c r="V918" s="419"/>
      <c r="W918" s="183"/>
      <c r="X918" s="183"/>
      <c r="Y918" s="183"/>
      <c r="Z918" s="183"/>
      <c r="AA918" s="183"/>
      <c r="AB918" s="184"/>
      <c r="AC918" s="47" t="s">
        <v>115</v>
      </c>
      <c r="AD918" s="50" t="e">
        <f>AD920/AC920</f>
        <v>#DIV/0!</v>
      </c>
      <c r="AE918" s="58"/>
      <c r="AF918" s="397"/>
      <c r="AG918" s="332"/>
      <c r="AH918" s="332"/>
      <c r="AI918" s="332"/>
      <c r="AJ918" s="332"/>
      <c r="AK918" s="332"/>
      <c r="AL918" s="332"/>
      <c r="AM918" s="332"/>
      <c r="AN918" s="332"/>
      <c r="AO918" s="332"/>
      <c r="AP918" s="332"/>
      <c r="AQ918" s="332"/>
      <c r="AR918" s="332"/>
      <c r="AS918" s="332"/>
      <c r="AT918" s="332"/>
      <c r="AU918" s="332"/>
      <c r="AV918" s="332"/>
      <c r="AW918" s="332"/>
      <c r="AX918" s="332"/>
      <c r="AY918" s="332"/>
      <c r="AZ918" s="332"/>
      <c r="BA918" s="332"/>
      <c r="BB918" s="332"/>
      <c r="BC918" s="332"/>
      <c r="BD918" s="332"/>
      <c r="BE918" s="332"/>
      <c r="BF918" s="332"/>
      <c r="BG918" s="332"/>
      <c r="BH918" s="332"/>
      <c r="BI918" s="332"/>
      <c r="BJ918" s="332"/>
      <c r="BK918" s="332"/>
      <c r="BL918" s="332"/>
      <c r="BM918" s="332"/>
      <c r="BN918" s="332"/>
      <c r="BO918" s="332"/>
      <c r="BP918" s="332"/>
      <c r="BQ918" s="332"/>
      <c r="BR918" s="332"/>
      <c r="BS918" s="332"/>
      <c r="BT918" s="332"/>
      <c r="BU918" s="332"/>
      <c r="BV918" s="332"/>
      <c r="BW918" s="332"/>
      <c r="BX918" s="332"/>
      <c r="BY918" s="332"/>
      <c r="BZ918" s="332"/>
      <c r="CA918" s="332"/>
      <c r="CB918" s="332"/>
      <c r="CC918" s="332"/>
      <c r="CD918" s="11"/>
      <c r="CE918" s="11"/>
      <c r="CF918" s="11"/>
    </row>
    <row r="919" spans="1:84" s="1" customFormat="1" ht="10.5" customHeight="1">
      <c r="A919" s="1600"/>
      <c r="B919" s="1608"/>
      <c r="C919" s="1461" t="s">
        <v>129</v>
      </c>
      <c r="D919" s="131" t="s">
        <v>33</v>
      </c>
      <c r="E919" s="192">
        <f>ROUND(SQRT(E920^2+E921^2)*1000/(1.73*E886),0)</f>
        <v>0</v>
      </c>
      <c r="F919" s="192">
        <f>ROUND(SQRT(F920^2+F921^2)*1000/(1.73*F886),0)</f>
        <v>0</v>
      </c>
      <c r="G919" s="192">
        <f t="shared" ref="G919:AB919" si="496">ROUND(SQRT(G920^2+G921^2)*1000/(1.73*G886),0)</f>
        <v>0</v>
      </c>
      <c r="H919" s="443">
        <f t="shared" si="496"/>
        <v>0</v>
      </c>
      <c r="I919" s="192">
        <f t="shared" si="496"/>
        <v>0</v>
      </c>
      <c r="J919" s="192">
        <f t="shared" si="496"/>
        <v>0</v>
      </c>
      <c r="K919" s="192">
        <f t="shared" si="496"/>
        <v>0</v>
      </c>
      <c r="L919" s="192">
        <f t="shared" si="496"/>
        <v>0</v>
      </c>
      <c r="M919" s="192">
        <f t="shared" si="496"/>
        <v>0</v>
      </c>
      <c r="N919" s="443">
        <f t="shared" si="496"/>
        <v>0</v>
      </c>
      <c r="O919" s="192">
        <f t="shared" si="496"/>
        <v>0</v>
      </c>
      <c r="P919" s="192">
        <f t="shared" si="496"/>
        <v>0</v>
      </c>
      <c r="Q919" s="192">
        <f t="shared" si="496"/>
        <v>0</v>
      </c>
      <c r="R919" s="192">
        <f t="shared" si="496"/>
        <v>0</v>
      </c>
      <c r="S919" s="192">
        <f t="shared" si="496"/>
        <v>0</v>
      </c>
      <c r="T919" s="192">
        <f t="shared" si="496"/>
        <v>0</v>
      </c>
      <c r="U919" s="192">
        <f t="shared" si="496"/>
        <v>0</v>
      </c>
      <c r="V919" s="443">
        <f t="shared" si="496"/>
        <v>0</v>
      </c>
      <c r="W919" s="192">
        <f t="shared" si="496"/>
        <v>0</v>
      </c>
      <c r="X919" s="192">
        <f t="shared" si="496"/>
        <v>0</v>
      </c>
      <c r="Y919" s="192">
        <f t="shared" si="496"/>
        <v>0</v>
      </c>
      <c r="Z919" s="192">
        <f t="shared" si="496"/>
        <v>0</v>
      </c>
      <c r="AA919" s="192">
        <f t="shared" si="496"/>
        <v>0</v>
      </c>
      <c r="AB919" s="193">
        <f t="shared" si="496"/>
        <v>0</v>
      </c>
      <c r="AC919" s="330"/>
      <c r="AD919" s="177"/>
      <c r="AE919" s="58"/>
      <c r="AF919" s="325"/>
      <c r="AG919" s="325"/>
      <c r="AH919" s="325"/>
      <c r="AI919" s="325"/>
      <c r="AJ919" s="325"/>
      <c r="AK919" s="325"/>
      <c r="AL919" s="325"/>
      <c r="AM919" s="325"/>
      <c r="AN919" s="325"/>
      <c r="AO919" s="325"/>
      <c r="AP919" s="325"/>
      <c r="AQ919" s="325"/>
      <c r="AR919" s="325"/>
      <c r="AS919" s="325"/>
      <c r="AT919" s="325"/>
      <c r="AU919" s="325"/>
      <c r="AV919" s="325"/>
      <c r="AW919" s="325"/>
      <c r="AX919" s="325"/>
      <c r="AY919" s="325"/>
      <c r="AZ919" s="325"/>
      <c r="BA919" s="325"/>
      <c r="BB919" s="325"/>
      <c r="BC919" s="325"/>
      <c r="BD919" s="325"/>
      <c r="BE919" s="325"/>
      <c r="BF919" s="325"/>
      <c r="BG919" s="325"/>
      <c r="BH919" s="325"/>
      <c r="BI919" s="325"/>
      <c r="BJ919" s="325"/>
      <c r="BK919" s="325"/>
      <c r="BL919" s="325"/>
      <c r="BM919" s="325"/>
      <c r="BN919" s="325"/>
      <c r="BO919" s="325"/>
      <c r="BP919" s="325"/>
      <c r="BQ919" s="325"/>
      <c r="BR919" s="325"/>
      <c r="BS919" s="325"/>
      <c r="BT919" s="325"/>
      <c r="BU919" s="325"/>
      <c r="BV919" s="325"/>
      <c r="BW919" s="325"/>
      <c r="BX919" s="325"/>
      <c r="BY919" s="325"/>
      <c r="BZ919" s="325"/>
      <c r="CA919" s="325"/>
      <c r="CB919" s="325"/>
      <c r="CC919" s="325"/>
    </row>
    <row r="920" spans="1:84" s="1" customFormat="1" ht="10.5" customHeight="1">
      <c r="A920" s="1600"/>
      <c r="B920" s="1608"/>
      <c r="C920" s="1461" t="s">
        <v>127</v>
      </c>
      <c r="D920" s="131" t="s">
        <v>116</v>
      </c>
      <c r="E920" s="61">
        <f>ROUND((AG920-AF920)*$AE920,2)</f>
        <v>0</v>
      </c>
      <c r="F920" s="61">
        <f t="shared" ref="F920:AB920" si="497">ROUND((AH920-AG920)*$AE920,2)</f>
        <v>0</v>
      </c>
      <c r="G920" s="61">
        <f t="shared" si="497"/>
        <v>0</v>
      </c>
      <c r="H920" s="420">
        <f t="shared" si="497"/>
        <v>0</v>
      </c>
      <c r="I920" s="61">
        <f t="shared" si="497"/>
        <v>0</v>
      </c>
      <c r="J920" s="61">
        <f t="shared" si="497"/>
        <v>0</v>
      </c>
      <c r="K920" s="61">
        <f t="shared" si="497"/>
        <v>0</v>
      </c>
      <c r="L920" s="61">
        <f t="shared" si="497"/>
        <v>0</v>
      </c>
      <c r="M920" s="61">
        <f t="shared" si="497"/>
        <v>0</v>
      </c>
      <c r="N920" s="420">
        <f t="shared" si="497"/>
        <v>0</v>
      </c>
      <c r="O920" s="61">
        <f t="shared" si="497"/>
        <v>0</v>
      </c>
      <c r="P920" s="61">
        <f t="shared" si="497"/>
        <v>0</v>
      </c>
      <c r="Q920" s="61">
        <f t="shared" si="497"/>
        <v>0</v>
      </c>
      <c r="R920" s="61">
        <f t="shared" si="497"/>
        <v>0</v>
      </c>
      <c r="S920" s="61">
        <f t="shared" si="497"/>
        <v>0</v>
      </c>
      <c r="T920" s="61">
        <f t="shared" si="497"/>
        <v>0</v>
      </c>
      <c r="U920" s="61">
        <f t="shared" si="497"/>
        <v>0</v>
      </c>
      <c r="V920" s="420">
        <f t="shared" si="497"/>
        <v>0</v>
      </c>
      <c r="W920" s="61">
        <f t="shared" si="497"/>
        <v>0</v>
      </c>
      <c r="X920" s="61">
        <f t="shared" si="497"/>
        <v>0</v>
      </c>
      <c r="Y920" s="61">
        <f t="shared" si="497"/>
        <v>0</v>
      </c>
      <c r="Z920" s="61">
        <f t="shared" si="497"/>
        <v>0</v>
      </c>
      <c r="AA920" s="61">
        <f t="shared" si="497"/>
        <v>0</v>
      </c>
      <c r="AB920" s="62">
        <f t="shared" si="497"/>
        <v>0</v>
      </c>
      <c r="AC920" s="214">
        <f>(BD920-AF920)*AE920</f>
        <v>0</v>
      </c>
      <c r="AD920" s="486">
        <f>(BD921-AF921)*AE920</f>
        <v>0</v>
      </c>
      <c r="AE920" s="58">
        <v>2.4</v>
      </c>
      <c r="AF920" s="334">
        <v>830.97400000000005</v>
      </c>
      <c r="AG920" s="334">
        <v>830.97400000000005</v>
      </c>
      <c r="AH920" s="334">
        <v>830.97400000000005</v>
      </c>
      <c r="AI920" s="334">
        <v>830.97400000000005</v>
      </c>
      <c r="AJ920" s="334">
        <v>830.97400000000005</v>
      </c>
      <c r="AK920" s="334">
        <v>830.97400000000005</v>
      </c>
      <c r="AL920" s="334">
        <v>830.97400000000005</v>
      </c>
      <c r="AM920" s="334">
        <v>830.97400000000005</v>
      </c>
      <c r="AN920" s="334">
        <v>830.97400000000005</v>
      </c>
      <c r="AO920" s="334">
        <v>830.97400000000005</v>
      </c>
      <c r="AP920" s="334">
        <v>830.97400000000005</v>
      </c>
      <c r="AQ920" s="334">
        <v>830.97400000000005</v>
      </c>
      <c r="AR920" s="334">
        <v>830.97400000000005</v>
      </c>
      <c r="AS920" s="334">
        <v>830.97400000000005</v>
      </c>
      <c r="AT920" s="334">
        <v>830.97400000000005</v>
      </c>
      <c r="AU920" s="334">
        <v>830.97400000000005</v>
      </c>
      <c r="AV920" s="334">
        <v>830.97400000000005</v>
      </c>
      <c r="AW920" s="334">
        <v>830.97400000000005</v>
      </c>
      <c r="AX920" s="334">
        <v>830.97400000000005</v>
      </c>
      <c r="AY920" s="334">
        <v>830.97400000000005</v>
      </c>
      <c r="AZ920" s="334">
        <v>830.97400000000005</v>
      </c>
      <c r="BA920" s="334">
        <v>830.97400000000005</v>
      </c>
      <c r="BB920" s="334">
        <v>830.97400000000005</v>
      </c>
      <c r="BC920" s="334">
        <v>830.97400000000005</v>
      </c>
      <c r="BD920" s="332">
        <v>830.97400000000005</v>
      </c>
      <c r="BE920" s="332"/>
      <c r="BF920" s="332"/>
      <c r="BG920" s="332"/>
      <c r="BH920" s="332"/>
      <c r="BI920" s="332"/>
      <c r="BJ920" s="332"/>
      <c r="BK920" s="332"/>
      <c r="BL920" s="332"/>
      <c r="BM920" s="332"/>
      <c r="BN920" s="332"/>
      <c r="BO920" s="332"/>
      <c r="BP920" s="332"/>
      <c r="BQ920" s="332"/>
      <c r="BR920" s="332"/>
      <c r="BS920" s="332"/>
      <c r="BT920" s="332"/>
      <c r="BU920" s="332"/>
      <c r="BV920" s="332"/>
      <c r="BW920" s="332"/>
      <c r="BX920" s="332"/>
      <c r="BY920" s="332"/>
      <c r="BZ920" s="332"/>
      <c r="CA920" s="332"/>
      <c r="CB920" s="332"/>
      <c r="CC920" s="332"/>
      <c r="CD920" s="11"/>
      <c r="CE920" s="11"/>
      <c r="CF920" s="11"/>
    </row>
    <row r="921" spans="1:84" s="1" customFormat="1" ht="10.5" customHeight="1">
      <c r="A921" s="1600"/>
      <c r="B921" s="1608"/>
      <c r="C921" s="1461" t="s">
        <v>127</v>
      </c>
      <c r="D921" s="131" t="s">
        <v>117</v>
      </c>
      <c r="E921" s="61">
        <f>ROUND((AG921-AF921)*$AE920,2)</f>
        <v>0</v>
      </c>
      <c r="F921" s="48">
        <f t="shared" ref="F921:AB921" si="498">ROUND((AH921-AG921)*$AE920,2)</f>
        <v>0</v>
      </c>
      <c r="G921" s="48">
        <f t="shared" si="498"/>
        <v>0</v>
      </c>
      <c r="H921" s="331">
        <f t="shared" si="498"/>
        <v>0</v>
      </c>
      <c r="I921" s="48">
        <f t="shared" si="498"/>
        <v>0</v>
      </c>
      <c r="J921" s="48">
        <f t="shared" si="498"/>
        <v>0</v>
      </c>
      <c r="K921" s="48">
        <f t="shared" si="498"/>
        <v>0</v>
      </c>
      <c r="L921" s="48">
        <f t="shared" si="498"/>
        <v>0</v>
      </c>
      <c r="M921" s="48">
        <f t="shared" si="498"/>
        <v>0</v>
      </c>
      <c r="N921" s="331">
        <f t="shared" si="498"/>
        <v>0</v>
      </c>
      <c r="O921" s="48">
        <f t="shared" si="498"/>
        <v>0</v>
      </c>
      <c r="P921" s="48">
        <f t="shared" si="498"/>
        <v>0</v>
      </c>
      <c r="Q921" s="48">
        <f t="shared" si="498"/>
        <v>0</v>
      </c>
      <c r="R921" s="48">
        <f t="shared" si="498"/>
        <v>0</v>
      </c>
      <c r="S921" s="48">
        <f t="shared" si="498"/>
        <v>0</v>
      </c>
      <c r="T921" s="48">
        <f t="shared" si="498"/>
        <v>0</v>
      </c>
      <c r="U921" s="48">
        <f t="shared" si="498"/>
        <v>0</v>
      </c>
      <c r="V921" s="331">
        <f t="shared" si="498"/>
        <v>0</v>
      </c>
      <c r="W921" s="48">
        <f t="shared" si="498"/>
        <v>0</v>
      </c>
      <c r="X921" s="48">
        <f t="shared" si="498"/>
        <v>0</v>
      </c>
      <c r="Y921" s="48">
        <f t="shared" si="498"/>
        <v>0</v>
      </c>
      <c r="Z921" s="48">
        <f t="shared" si="498"/>
        <v>0</v>
      </c>
      <c r="AA921" s="48">
        <f t="shared" si="498"/>
        <v>0</v>
      </c>
      <c r="AB921" s="49">
        <f t="shared" si="498"/>
        <v>0</v>
      </c>
      <c r="AC921" s="47"/>
      <c r="AD921" s="50"/>
      <c r="AE921" s="58"/>
      <c r="AF921" s="332">
        <v>644.16499999999996</v>
      </c>
      <c r="AG921" s="334">
        <v>644.16499999999996</v>
      </c>
      <c r="AH921" s="334">
        <v>644.16499999999996</v>
      </c>
      <c r="AI921" s="334">
        <v>644.16499999999996</v>
      </c>
      <c r="AJ921" s="334">
        <v>644.16499999999996</v>
      </c>
      <c r="AK921" s="334">
        <v>644.16499999999996</v>
      </c>
      <c r="AL921" s="334">
        <v>644.16499999999996</v>
      </c>
      <c r="AM921" s="334">
        <v>644.16499999999996</v>
      </c>
      <c r="AN921" s="334">
        <v>644.16499999999996</v>
      </c>
      <c r="AO921" s="334">
        <v>644.16499999999996</v>
      </c>
      <c r="AP921" s="334">
        <v>644.16499999999996</v>
      </c>
      <c r="AQ921" s="334">
        <v>644.16499999999996</v>
      </c>
      <c r="AR921" s="334">
        <v>644.16499999999996</v>
      </c>
      <c r="AS921" s="334">
        <v>644.16499999999996</v>
      </c>
      <c r="AT921" s="334">
        <v>644.16499999999996</v>
      </c>
      <c r="AU921" s="334">
        <v>644.16499999999996</v>
      </c>
      <c r="AV921" s="334">
        <v>644.16499999999996</v>
      </c>
      <c r="AW921" s="334">
        <v>644.16499999999996</v>
      </c>
      <c r="AX921" s="334">
        <v>644.16499999999996</v>
      </c>
      <c r="AY921" s="334">
        <v>644.16499999999996</v>
      </c>
      <c r="AZ921" s="334">
        <v>644.16499999999996</v>
      </c>
      <c r="BA921" s="334">
        <v>644.16499999999996</v>
      </c>
      <c r="BB921" s="334">
        <v>644.16499999999996</v>
      </c>
      <c r="BC921" s="334">
        <v>644.16499999999996</v>
      </c>
      <c r="BD921" s="332">
        <v>644.16499999999996</v>
      </c>
      <c r="BE921" s="332">
        <v>430.83499999999998</v>
      </c>
      <c r="BF921" s="332">
        <v>430.83499999999998</v>
      </c>
      <c r="BG921" s="332">
        <v>430.83499999999998</v>
      </c>
      <c r="BH921" s="332">
        <v>430.83499999999998</v>
      </c>
      <c r="BI921" s="332">
        <v>430.83499999999998</v>
      </c>
      <c r="BJ921" s="332">
        <v>430.83499999999998</v>
      </c>
      <c r="BK921" s="332">
        <v>430.83499999999998</v>
      </c>
      <c r="BL921" s="332">
        <v>430.83499999999998</v>
      </c>
      <c r="BM921" s="332">
        <v>430.83499999999998</v>
      </c>
      <c r="BN921" s="332">
        <v>430.83499999999998</v>
      </c>
      <c r="BO921" s="332">
        <v>430.83499999999998</v>
      </c>
      <c r="BP921" s="332">
        <v>430.83499999999998</v>
      </c>
      <c r="BQ921" s="332">
        <v>430.83499999999998</v>
      </c>
      <c r="BR921" s="332">
        <v>430.83499999999998</v>
      </c>
      <c r="BS921" s="332">
        <v>430.83499999999998</v>
      </c>
      <c r="BT921" s="332">
        <v>430.83499999999998</v>
      </c>
      <c r="BU921" s="332">
        <v>430.83499999999998</v>
      </c>
      <c r="BV921" s="332">
        <v>430.83499999999998</v>
      </c>
      <c r="BW921" s="332">
        <v>430.83499999999998</v>
      </c>
      <c r="BX921" s="332">
        <v>430.83499999999998</v>
      </c>
      <c r="BY921" s="332">
        <v>430.83499999999998</v>
      </c>
      <c r="BZ921" s="332">
        <v>430.83499999999998</v>
      </c>
      <c r="CA921" s="332">
        <v>430.83499999999998</v>
      </c>
      <c r="CB921" s="332">
        <v>430.83499999999998</v>
      </c>
      <c r="CC921" s="332">
        <v>430.83499999999998</v>
      </c>
      <c r="CD921" s="332"/>
      <c r="CE921" s="11"/>
      <c r="CF921" s="11"/>
    </row>
    <row r="922" spans="1:84" s="1" customFormat="1" ht="10.5" customHeight="1" thickBot="1">
      <c r="A922" s="1601"/>
      <c r="B922" s="1609"/>
      <c r="C922" s="271"/>
      <c r="D922" s="236" t="s">
        <v>41</v>
      </c>
      <c r="E922" s="81" t="e">
        <f t="shared" ref="E922:AB922" si="499">E921/E920</f>
        <v>#DIV/0!</v>
      </c>
      <c r="F922" s="81" t="e">
        <f t="shared" si="499"/>
        <v>#DIV/0!</v>
      </c>
      <c r="G922" s="81" t="e">
        <f t="shared" si="499"/>
        <v>#DIV/0!</v>
      </c>
      <c r="H922" s="421" t="e">
        <f t="shared" si="499"/>
        <v>#DIV/0!</v>
      </c>
      <c r="I922" s="81" t="e">
        <f t="shared" si="499"/>
        <v>#DIV/0!</v>
      </c>
      <c r="J922" s="81" t="e">
        <f t="shared" si="499"/>
        <v>#DIV/0!</v>
      </c>
      <c r="K922" s="81" t="e">
        <f t="shared" si="499"/>
        <v>#DIV/0!</v>
      </c>
      <c r="L922" s="81" t="e">
        <f t="shared" si="499"/>
        <v>#DIV/0!</v>
      </c>
      <c r="M922" s="81" t="e">
        <f t="shared" si="499"/>
        <v>#DIV/0!</v>
      </c>
      <c r="N922" s="421" t="e">
        <f t="shared" si="499"/>
        <v>#DIV/0!</v>
      </c>
      <c r="O922" s="81" t="e">
        <f t="shared" si="499"/>
        <v>#DIV/0!</v>
      </c>
      <c r="P922" s="81" t="e">
        <f t="shared" si="499"/>
        <v>#DIV/0!</v>
      </c>
      <c r="Q922" s="81" t="e">
        <f t="shared" si="499"/>
        <v>#DIV/0!</v>
      </c>
      <c r="R922" s="81" t="e">
        <f t="shared" si="499"/>
        <v>#DIV/0!</v>
      </c>
      <c r="S922" s="81" t="e">
        <f t="shared" si="499"/>
        <v>#DIV/0!</v>
      </c>
      <c r="T922" s="81" t="e">
        <f t="shared" si="499"/>
        <v>#DIV/0!</v>
      </c>
      <c r="U922" s="81" t="e">
        <f t="shared" si="499"/>
        <v>#DIV/0!</v>
      </c>
      <c r="V922" s="421" t="e">
        <f t="shared" si="499"/>
        <v>#DIV/0!</v>
      </c>
      <c r="W922" s="81" t="e">
        <f t="shared" si="499"/>
        <v>#DIV/0!</v>
      </c>
      <c r="X922" s="81" t="e">
        <f t="shared" si="499"/>
        <v>#DIV/0!</v>
      </c>
      <c r="Y922" s="81" t="e">
        <f t="shared" si="499"/>
        <v>#DIV/0!</v>
      </c>
      <c r="Z922" s="81" t="e">
        <f t="shared" si="499"/>
        <v>#DIV/0!</v>
      </c>
      <c r="AA922" s="81" t="e">
        <f t="shared" si="499"/>
        <v>#DIV/0!</v>
      </c>
      <c r="AB922" s="82" t="e">
        <f t="shared" si="499"/>
        <v>#DIV/0!</v>
      </c>
      <c r="AC922" s="47"/>
      <c r="AD922" s="50"/>
      <c r="AE922" s="58"/>
      <c r="AF922" s="325"/>
      <c r="AG922" s="325"/>
      <c r="AH922" s="325"/>
      <c r="AI922" s="325"/>
      <c r="AJ922" s="325"/>
      <c r="AK922" s="325"/>
      <c r="AL922" s="325"/>
      <c r="AM922" s="325"/>
      <c r="AN922" s="325"/>
      <c r="AO922" s="325"/>
      <c r="AP922" s="325"/>
      <c r="AQ922" s="325"/>
      <c r="AR922" s="325"/>
      <c r="AS922" s="325"/>
      <c r="AT922" s="325"/>
      <c r="AU922" s="325"/>
      <c r="AV922" s="325"/>
      <c r="AW922" s="325"/>
      <c r="AX922" s="325"/>
      <c r="AY922" s="325"/>
      <c r="AZ922" s="325"/>
      <c r="BA922" s="325"/>
      <c r="BB922" s="325"/>
      <c r="BC922" s="325"/>
      <c r="BD922" s="325"/>
      <c r="BE922" s="325"/>
      <c r="BF922" s="325"/>
      <c r="BG922" s="325"/>
      <c r="BH922" s="325"/>
      <c r="BI922" s="325"/>
      <c r="BJ922" s="325"/>
      <c r="BK922" s="325"/>
      <c r="BL922" s="325"/>
      <c r="BM922" s="325"/>
      <c r="BN922" s="325"/>
      <c r="BO922" s="325"/>
      <c r="BP922" s="325"/>
      <c r="BQ922" s="325"/>
      <c r="BR922" s="325"/>
      <c r="BS922" s="325"/>
      <c r="BT922" s="325"/>
      <c r="BU922" s="325"/>
      <c r="BV922" s="325"/>
      <c r="BW922" s="325"/>
      <c r="BX922" s="325"/>
      <c r="BY922" s="162"/>
      <c r="BZ922" s="162"/>
      <c r="CA922" s="162"/>
      <c r="CB922" s="162"/>
      <c r="CC922" s="162"/>
    </row>
    <row r="923" spans="1:84" s="1" customFormat="1" ht="10.5" customHeight="1">
      <c r="A923" s="1560" t="s">
        <v>94</v>
      </c>
      <c r="B923" s="1595" t="s">
        <v>791</v>
      </c>
      <c r="C923" s="1107"/>
      <c r="D923" s="1190"/>
      <c r="E923" s="1451"/>
      <c r="F923" s="1107"/>
      <c r="G923" s="1107"/>
      <c r="H923" s="463"/>
      <c r="I923" s="1107"/>
      <c r="J923" s="1107"/>
      <c r="K923" s="1107"/>
      <c r="L923" s="1107"/>
      <c r="M923" s="1107"/>
      <c r="N923" s="463"/>
      <c r="O923" s="1107"/>
      <c r="P923" s="1107"/>
      <c r="Q923" s="1107"/>
      <c r="R923" s="1107"/>
      <c r="S923" s="1107"/>
      <c r="T923" s="1107"/>
      <c r="U923" s="1107"/>
      <c r="V923" s="463"/>
      <c r="W923" s="1107"/>
      <c r="X923" s="1107"/>
      <c r="Y923" s="1107"/>
      <c r="Z923" s="1107"/>
      <c r="AA923" s="1107"/>
      <c r="AB923" s="213"/>
      <c r="AC923" s="47" t="s">
        <v>115</v>
      </c>
      <c r="AD923" s="50" t="e">
        <f>AD925/AC925</f>
        <v>#DIV/0!</v>
      </c>
      <c r="AE923" s="58"/>
      <c r="AF923" s="332"/>
      <c r="AG923" s="332"/>
      <c r="AH923" s="332"/>
      <c r="AI923" s="332"/>
      <c r="AJ923" s="332"/>
      <c r="AK923" s="332"/>
      <c r="AL923" s="332"/>
      <c r="AM923" s="332"/>
      <c r="AN923" s="332"/>
      <c r="AO923" s="332"/>
      <c r="AP923" s="332"/>
      <c r="AQ923" s="332"/>
      <c r="AR923" s="332"/>
      <c r="AS923" s="332"/>
      <c r="AT923" s="332"/>
      <c r="AU923" s="332"/>
      <c r="AV923" s="332"/>
      <c r="AW923" s="332"/>
      <c r="AX923" s="332"/>
      <c r="AY923" s="332"/>
      <c r="AZ923" s="332"/>
      <c r="BA923" s="332"/>
      <c r="BB923" s="332"/>
      <c r="BC923" s="332"/>
      <c r="BD923" s="332"/>
      <c r="BE923" s="332"/>
      <c r="BF923" s="332"/>
      <c r="BG923" s="332"/>
      <c r="BH923" s="332"/>
      <c r="BI923" s="332"/>
      <c r="BJ923" s="332"/>
      <c r="BK923" s="332"/>
      <c r="BL923" s="332"/>
      <c r="BM923" s="332"/>
      <c r="BN923" s="332"/>
      <c r="BO923" s="332"/>
      <c r="BP923" s="332"/>
      <c r="BQ923" s="332"/>
      <c r="BR923" s="332"/>
      <c r="BS923" s="332"/>
      <c r="BT923" s="332"/>
      <c r="BU923" s="332"/>
      <c r="BV923" s="332"/>
      <c r="BW923" s="332"/>
      <c r="BX923" s="332"/>
      <c r="BY923" s="150"/>
      <c r="BZ923" s="150"/>
      <c r="CA923" s="150"/>
      <c r="CB923" s="150"/>
      <c r="CC923" s="150"/>
      <c r="CD923" s="11"/>
      <c r="CE923" s="11"/>
      <c r="CF923" s="11"/>
    </row>
    <row r="924" spans="1:84" s="1" customFormat="1" ht="10.5" customHeight="1">
      <c r="A924" s="1600"/>
      <c r="B924" s="1596"/>
      <c r="C924" s="1461" t="s">
        <v>128</v>
      </c>
      <c r="D924" s="131" t="s">
        <v>33</v>
      </c>
      <c r="E924" s="90" t="s">
        <v>228</v>
      </c>
      <c r="F924" s="83"/>
      <c r="G924" s="83"/>
      <c r="H924" s="442"/>
      <c r="I924" s="83"/>
      <c r="J924" s="83"/>
      <c r="K924" s="83"/>
      <c r="L924" s="83"/>
      <c r="M924" s="83"/>
      <c r="N924" s="442"/>
      <c r="O924" s="83"/>
      <c r="P924" s="83"/>
      <c r="Q924" s="83"/>
      <c r="R924" s="83"/>
      <c r="S924" s="83"/>
      <c r="T924" s="83"/>
      <c r="U924" s="83"/>
      <c r="V924" s="442"/>
      <c r="W924" s="83"/>
      <c r="X924" s="83"/>
      <c r="Y924" s="83"/>
      <c r="Z924" s="83"/>
      <c r="AA924" s="83"/>
      <c r="AB924" s="189"/>
      <c r="AC924" s="330"/>
      <c r="AD924" s="177"/>
      <c r="AE924" s="58"/>
      <c r="AF924" s="325"/>
      <c r="AG924" s="325"/>
      <c r="AH924" s="325"/>
      <c r="AI924" s="325"/>
      <c r="AJ924" s="325"/>
      <c r="AK924" s="325"/>
      <c r="AL924" s="325"/>
      <c r="AM924" s="325"/>
      <c r="AN924" s="325"/>
      <c r="AO924" s="325"/>
      <c r="AP924" s="325"/>
      <c r="AQ924" s="325"/>
      <c r="AR924" s="325"/>
      <c r="AS924" s="325"/>
      <c r="AT924" s="325"/>
      <c r="AU924" s="325"/>
      <c r="AV924" s="325"/>
      <c r="AW924" s="325"/>
      <c r="AX924" s="325"/>
      <c r="AY924" s="325"/>
      <c r="AZ924" s="325"/>
      <c r="BA924" s="325"/>
      <c r="BB924" s="325"/>
      <c r="BC924" s="325"/>
      <c r="BD924" s="325"/>
      <c r="BE924" s="325"/>
      <c r="BF924" s="325"/>
      <c r="BG924" s="325"/>
      <c r="BH924" s="325"/>
      <c r="BI924" s="325"/>
      <c r="BJ924" s="325"/>
      <c r="BK924" s="325"/>
      <c r="BL924" s="325"/>
      <c r="BM924" s="325"/>
      <c r="BN924" s="325"/>
      <c r="BO924" s="325"/>
      <c r="BP924" s="325"/>
      <c r="BQ924" s="325"/>
      <c r="BR924" s="325"/>
      <c r="BS924" s="325"/>
      <c r="BT924" s="325"/>
      <c r="BU924" s="325"/>
      <c r="BV924" s="325"/>
      <c r="BW924" s="325"/>
      <c r="BX924" s="325"/>
      <c r="BY924" s="162"/>
      <c r="BZ924" s="162"/>
      <c r="CA924" s="162"/>
      <c r="CB924" s="162"/>
      <c r="CC924" s="162"/>
    </row>
    <row r="925" spans="1:84" s="1" customFormat="1" ht="10.5" customHeight="1">
      <c r="A925" s="1600"/>
      <c r="B925" s="1596"/>
      <c r="C925" s="1461" t="s">
        <v>127</v>
      </c>
      <c r="D925" s="131" t="s">
        <v>116</v>
      </c>
      <c r="E925" s="1712" t="s">
        <v>227</v>
      </c>
      <c r="F925" s="1712"/>
      <c r="G925" s="1712"/>
      <c r="H925" s="420"/>
      <c r="I925" s="61"/>
      <c r="J925" s="61"/>
      <c r="K925" s="61"/>
      <c r="L925" s="61"/>
      <c r="M925" s="61"/>
      <c r="N925" s="420"/>
      <c r="O925" s="61"/>
      <c r="P925" s="61"/>
      <c r="Q925" s="61"/>
      <c r="R925" s="61"/>
      <c r="S925" s="61"/>
      <c r="T925" s="61"/>
      <c r="U925" s="61"/>
      <c r="V925" s="420"/>
      <c r="W925" s="61"/>
      <c r="X925" s="61"/>
      <c r="Y925" s="61"/>
      <c r="Z925" s="61"/>
      <c r="AA925" s="61"/>
      <c r="AB925" s="62"/>
      <c r="AC925" s="214">
        <f>(BD925-AF925)*AE925</f>
        <v>0</v>
      </c>
      <c r="AD925" s="486">
        <f>(BD926-AF926)*AE925</f>
        <v>0</v>
      </c>
      <c r="AE925" s="58">
        <v>4.8</v>
      </c>
      <c r="AF925" s="99"/>
      <c r="AG925" s="99"/>
      <c r="AH925" s="99"/>
      <c r="AI925" s="99"/>
      <c r="AJ925" s="99"/>
      <c r="AK925" s="99"/>
      <c r="AL925" s="99"/>
      <c r="AM925" s="99"/>
      <c r="AN925" s="99"/>
      <c r="AO925" s="99"/>
      <c r="AP925" s="99"/>
      <c r="AQ925" s="99"/>
      <c r="AR925" s="99"/>
      <c r="AS925" s="99"/>
      <c r="AT925" s="99"/>
      <c r="AU925" s="99"/>
      <c r="AV925" s="99"/>
      <c r="AW925" s="99"/>
      <c r="AX925" s="99"/>
      <c r="AY925" s="99"/>
      <c r="AZ925" s="99"/>
      <c r="BA925" s="99"/>
      <c r="BB925" s="99"/>
      <c r="BC925" s="99"/>
      <c r="BD925" s="99"/>
      <c r="BE925" s="99"/>
      <c r="BF925" s="99"/>
      <c r="BG925" s="99"/>
      <c r="BH925" s="99"/>
      <c r="BI925" s="99"/>
      <c r="BJ925" s="99"/>
      <c r="BK925" s="99"/>
      <c r="BL925" s="99"/>
      <c r="BM925" s="99"/>
      <c r="BN925" s="99"/>
      <c r="BO925" s="99"/>
      <c r="BP925" s="99"/>
      <c r="BQ925" s="99"/>
      <c r="BR925" s="99"/>
      <c r="BS925" s="99"/>
      <c r="BT925" s="99"/>
      <c r="BU925" s="99"/>
      <c r="BV925" s="99"/>
      <c r="BW925" s="99"/>
      <c r="BX925" s="99"/>
      <c r="BY925" s="262"/>
      <c r="BZ925" s="262"/>
      <c r="CA925" s="262"/>
      <c r="CB925" s="262"/>
      <c r="CC925" s="262"/>
      <c r="CD925" s="14"/>
      <c r="CE925" s="14"/>
      <c r="CF925" s="14"/>
    </row>
    <row r="926" spans="1:84" s="1" customFormat="1" ht="10.5" customHeight="1">
      <c r="A926" s="1600"/>
      <c r="B926" s="1596"/>
      <c r="C926" s="1461" t="s">
        <v>127</v>
      </c>
      <c r="D926" s="131" t="s">
        <v>117</v>
      </c>
      <c r="E926" s="1712" t="s">
        <v>227</v>
      </c>
      <c r="F926" s="1712"/>
      <c r="G926" s="1712"/>
      <c r="H926" s="331"/>
      <c r="I926" s="48"/>
      <c r="J926" s="48"/>
      <c r="K926" s="48"/>
      <c r="L926" s="48"/>
      <c r="M926" s="48"/>
      <c r="N926" s="331"/>
      <c r="O926" s="48"/>
      <c r="P926" s="48"/>
      <c r="Q926" s="48"/>
      <c r="R926" s="48"/>
      <c r="S926" s="48"/>
      <c r="T926" s="48"/>
      <c r="U926" s="48"/>
      <c r="V926" s="331"/>
      <c r="W926" s="48"/>
      <c r="X926" s="48"/>
      <c r="Y926" s="48"/>
      <c r="Z926" s="48"/>
      <c r="AA926" s="48"/>
      <c r="AB926" s="49"/>
      <c r="AC926" s="47"/>
      <c r="AD926" s="50"/>
      <c r="AE926" s="58"/>
      <c r="AF926" s="99"/>
      <c r="AG926" s="99"/>
      <c r="AH926" s="99"/>
      <c r="AI926" s="99"/>
      <c r="AJ926" s="99"/>
      <c r="AK926" s="99"/>
      <c r="AL926" s="99"/>
      <c r="AM926" s="99"/>
      <c r="AN926" s="99"/>
      <c r="AO926" s="99"/>
      <c r="AP926" s="99"/>
      <c r="AQ926" s="99"/>
      <c r="AR926" s="99"/>
      <c r="AS926" s="99"/>
      <c r="AT926" s="99"/>
      <c r="AU926" s="99"/>
      <c r="AV926" s="99"/>
      <c r="AW926" s="99"/>
      <c r="AX926" s="99"/>
      <c r="AY926" s="99"/>
      <c r="AZ926" s="99"/>
      <c r="BA926" s="99"/>
      <c r="BB926" s="99"/>
      <c r="BC926" s="99"/>
      <c r="BD926" s="99"/>
      <c r="BE926" s="99"/>
      <c r="BF926" s="99"/>
      <c r="BG926" s="99"/>
      <c r="BH926" s="99"/>
      <c r="BI926" s="99"/>
      <c r="BJ926" s="99"/>
      <c r="BK926" s="99"/>
      <c r="BL926" s="99"/>
      <c r="BM926" s="99"/>
      <c r="BN926" s="99"/>
      <c r="BO926" s="99"/>
      <c r="BP926" s="99"/>
      <c r="BQ926" s="99"/>
      <c r="BR926" s="99"/>
      <c r="BS926" s="99"/>
      <c r="BT926" s="99"/>
      <c r="BU926" s="99"/>
      <c r="BV926" s="99"/>
      <c r="BW926" s="99"/>
      <c r="BX926" s="99"/>
      <c r="BY926" s="262"/>
      <c r="BZ926" s="262"/>
      <c r="CA926" s="262"/>
      <c r="CB926" s="262"/>
      <c r="CC926" s="262"/>
      <c r="CD926" s="14"/>
      <c r="CE926" s="14"/>
      <c r="CF926" s="14"/>
    </row>
    <row r="927" spans="1:84" s="1" customFormat="1" ht="10.5" customHeight="1" thickBot="1">
      <c r="A927" s="1601"/>
      <c r="B927" s="1597"/>
      <c r="C927" s="271"/>
      <c r="D927" s="236" t="s">
        <v>41</v>
      </c>
      <c r="E927" s="190"/>
      <c r="F927" s="190"/>
      <c r="G927" s="190"/>
      <c r="H927" s="500"/>
      <c r="I927" s="190"/>
      <c r="J927" s="190"/>
      <c r="K927" s="190"/>
      <c r="L927" s="190"/>
      <c r="M927" s="190"/>
      <c r="N927" s="500"/>
      <c r="O927" s="190"/>
      <c r="P927" s="190"/>
      <c r="Q927" s="190"/>
      <c r="R927" s="190"/>
      <c r="S927" s="190"/>
      <c r="T927" s="190"/>
      <c r="U927" s="190"/>
      <c r="V927" s="500"/>
      <c r="W927" s="190"/>
      <c r="X927" s="190"/>
      <c r="Y927" s="190"/>
      <c r="Z927" s="190"/>
      <c r="AA927" s="190"/>
      <c r="AB927" s="191"/>
      <c r="AC927" s="47"/>
      <c r="AD927" s="50"/>
      <c r="AE927" s="58"/>
      <c r="AF927" s="325"/>
      <c r="AG927" s="325"/>
      <c r="AH927" s="325"/>
      <c r="AI927" s="325"/>
      <c r="AJ927" s="325"/>
      <c r="AK927" s="325"/>
      <c r="AL927" s="325"/>
      <c r="AM927" s="325"/>
      <c r="AN927" s="325"/>
      <c r="AO927" s="325"/>
      <c r="AP927" s="325"/>
      <c r="AQ927" s="325"/>
      <c r="AR927" s="325"/>
      <c r="AS927" s="325"/>
      <c r="AT927" s="325"/>
      <c r="AU927" s="325"/>
      <c r="AV927" s="325"/>
      <c r="AW927" s="325"/>
      <c r="AX927" s="325"/>
      <c r="AY927" s="325"/>
      <c r="AZ927" s="325"/>
      <c r="BA927" s="325"/>
      <c r="BB927" s="325"/>
      <c r="BC927" s="325"/>
      <c r="BD927" s="325"/>
      <c r="BE927" s="325"/>
      <c r="BF927" s="325"/>
      <c r="BG927" s="325"/>
      <c r="BH927" s="325"/>
      <c r="BI927" s="325"/>
      <c r="BJ927" s="325"/>
      <c r="BK927" s="325"/>
      <c r="BL927" s="325"/>
      <c r="BM927" s="325"/>
      <c r="BN927" s="325"/>
      <c r="BO927" s="325"/>
      <c r="BP927" s="325"/>
      <c r="BQ927" s="325"/>
      <c r="BR927" s="325"/>
      <c r="BS927" s="325"/>
      <c r="BT927" s="325"/>
      <c r="BU927" s="325"/>
      <c r="BV927" s="325"/>
      <c r="BW927" s="325"/>
      <c r="BX927" s="325"/>
      <c r="BY927" s="162"/>
      <c r="BZ927" s="162"/>
      <c r="CA927" s="162"/>
      <c r="CB927" s="162"/>
      <c r="CC927" s="162"/>
    </row>
    <row r="928" spans="1:84" s="1" customFormat="1" ht="10.5" customHeight="1">
      <c r="A928" s="1560" t="s">
        <v>79</v>
      </c>
      <c r="B928" s="1595" t="s">
        <v>792</v>
      </c>
      <c r="C928" s="1107"/>
      <c r="D928" s="1190"/>
      <c r="E928" s="57"/>
      <c r="F928" s="57"/>
      <c r="G928" s="1107"/>
      <c r="H928" s="852"/>
      <c r="I928" s="57"/>
      <c r="J928" s="57"/>
      <c r="K928" s="57"/>
      <c r="L928" s="57"/>
      <c r="M928" s="57"/>
      <c r="N928" s="852"/>
      <c r="O928" s="57"/>
      <c r="P928" s="57"/>
      <c r="Q928" s="57"/>
      <c r="R928" s="57"/>
      <c r="S928" s="57"/>
      <c r="T928" s="57"/>
      <c r="U928" s="57"/>
      <c r="V928" s="852"/>
      <c r="W928" s="57"/>
      <c r="X928" s="57"/>
      <c r="Y928" s="57"/>
      <c r="Z928" s="57"/>
      <c r="AA928" s="57"/>
      <c r="AB928" s="247"/>
      <c r="AC928" s="493"/>
      <c r="AD928" s="351"/>
      <c r="AE928" s="351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162"/>
      <c r="BZ928" s="162"/>
      <c r="CA928" s="162"/>
      <c r="CB928" s="162"/>
      <c r="CC928" s="162"/>
    </row>
    <row r="929" spans="1:84" s="1" customFormat="1" ht="10.5" customHeight="1">
      <c r="A929" s="1600"/>
      <c r="B929" s="1596"/>
      <c r="C929" s="1461" t="s">
        <v>128</v>
      </c>
      <c r="D929" s="131" t="s">
        <v>33</v>
      </c>
      <c r="E929" s="83">
        <v>0</v>
      </c>
      <c r="F929" s="83">
        <v>0</v>
      </c>
      <c r="G929" s="83">
        <v>0</v>
      </c>
      <c r="H929" s="442">
        <v>0</v>
      </c>
      <c r="I929" s="501">
        <v>0</v>
      </c>
      <c r="J929" s="501">
        <v>0</v>
      </c>
      <c r="K929" s="501">
        <v>0</v>
      </c>
      <c r="L929" s="501">
        <v>0</v>
      </c>
      <c r="M929" s="501">
        <v>0</v>
      </c>
      <c r="N929" s="502">
        <v>0</v>
      </c>
      <c r="O929" s="501">
        <v>0</v>
      </c>
      <c r="P929" s="501">
        <v>0</v>
      </c>
      <c r="Q929" s="501">
        <v>0</v>
      </c>
      <c r="R929" s="501">
        <v>0</v>
      </c>
      <c r="S929" s="501">
        <v>0</v>
      </c>
      <c r="T929" s="501">
        <v>0</v>
      </c>
      <c r="U929" s="501">
        <v>0</v>
      </c>
      <c r="V929" s="502">
        <v>0</v>
      </c>
      <c r="W929" s="501">
        <v>0</v>
      </c>
      <c r="X929" s="501">
        <v>0</v>
      </c>
      <c r="Y929" s="501">
        <v>0</v>
      </c>
      <c r="Z929" s="501">
        <v>0</v>
      </c>
      <c r="AA929" s="501">
        <v>0</v>
      </c>
      <c r="AB929" s="503">
        <v>0</v>
      </c>
      <c r="AC929" s="493"/>
      <c r="AD929" s="351"/>
      <c r="AE929" s="351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162"/>
      <c r="BZ929" s="162"/>
      <c r="CA929" s="162"/>
      <c r="CB929" s="162"/>
      <c r="CC929" s="162"/>
    </row>
    <row r="930" spans="1:84" s="1" customFormat="1" ht="10.5" customHeight="1">
      <c r="A930" s="1600"/>
      <c r="B930" s="1596"/>
      <c r="C930" s="1461"/>
      <c r="D930" s="131" t="s">
        <v>116</v>
      </c>
      <c r="E930" s="1712" t="s">
        <v>227</v>
      </c>
      <c r="F930" s="1712"/>
      <c r="G930" s="1712"/>
      <c r="H930" s="504"/>
      <c r="I930" s="253"/>
      <c r="J930" s="253"/>
      <c r="K930" s="253"/>
      <c r="L930" s="253"/>
      <c r="M930" s="253"/>
      <c r="N930" s="504"/>
      <c r="O930" s="253"/>
      <c r="P930" s="253"/>
      <c r="Q930" s="253"/>
      <c r="R930" s="253"/>
      <c r="S930" s="253"/>
      <c r="T930" s="253"/>
      <c r="U930" s="253"/>
      <c r="V930" s="504"/>
      <c r="W930" s="253"/>
      <c r="X930" s="253"/>
      <c r="Y930" s="253"/>
      <c r="Z930" s="253"/>
      <c r="AA930" s="253"/>
      <c r="AB930" s="505"/>
      <c r="AC930" s="493"/>
      <c r="AD930" s="351"/>
      <c r="AE930" s="351">
        <v>1.2</v>
      </c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162"/>
      <c r="BZ930" s="162"/>
      <c r="CA930" s="162"/>
      <c r="CB930" s="162"/>
      <c r="CC930" s="162"/>
    </row>
    <row r="931" spans="1:84" s="1" customFormat="1" ht="10.5" customHeight="1">
      <c r="A931" s="1600"/>
      <c r="B931" s="1596"/>
      <c r="C931" s="1461"/>
      <c r="D931" s="131" t="s">
        <v>117</v>
      </c>
      <c r="E931" s="1712" t="s">
        <v>227</v>
      </c>
      <c r="F931" s="1712"/>
      <c r="G931" s="1712"/>
      <c r="H931" s="504"/>
      <c r="I931" s="253"/>
      <c r="J931" s="253"/>
      <c r="K931" s="253"/>
      <c r="L931" s="253"/>
      <c r="M931" s="253"/>
      <c r="N931" s="504"/>
      <c r="O931" s="253"/>
      <c r="P931" s="253"/>
      <c r="Q931" s="253"/>
      <c r="R931" s="253"/>
      <c r="S931" s="253"/>
      <c r="T931" s="253"/>
      <c r="U931" s="253"/>
      <c r="V931" s="504"/>
      <c r="W931" s="253"/>
      <c r="X931" s="253"/>
      <c r="Y931" s="253"/>
      <c r="Z931" s="253"/>
      <c r="AA931" s="253"/>
      <c r="AB931" s="505"/>
      <c r="AC931" s="493"/>
      <c r="AD931" s="351"/>
      <c r="AE931" s="351"/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162"/>
      <c r="BZ931" s="162"/>
      <c r="CA931" s="162"/>
      <c r="CB931" s="162"/>
      <c r="CC931" s="162"/>
    </row>
    <row r="932" spans="1:84" s="1" customFormat="1" ht="10.5" customHeight="1" thickBot="1">
      <c r="A932" s="1601"/>
      <c r="B932" s="1597"/>
      <c r="C932" s="271"/>
      <c r="D932" s="236" t="s">
        <v>41</v>
      </c>
      <c r="E932" s="933"/>
      <c r="F932" s="933"/>
      <c r="G932" s="933"/>
      <c r="H932" s="934"/>
      <c r="I932" s="933"/>
      <c r="J932" s="933"/>
      <c r="K932" s="933"/>
      <c r="L932" s="933"/>
      <c r="M932" s="933"/>
      <c r="N932" s="934"/>
      <c r="O932" s="933"/>
      <c r="P932" s="933"/>
      <c r="Q932" s="933"/>
      <c r="R932" s="933"/>
      <c r="S932" s="933"/>
      <c r="T932" s="933"/>
      <c r="U932" s="933"/>
      <c r="V932" s="934"/>
      <c r="W932" s="933"/>
      <c r="X932" s="933"/>
      <c r="Y932" s="933"/>
      <c r="Z932" s="933"/>
      <c r="AA932" s="933"/>
      <c r="AB932" s="935"/>
      <c r="AC932" s="493"/>
      <c r="AD932" s="351"/>
      <c r="AE932" s="351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162"/>
      <c r="BZ932" s="162"/>
      <c r="CA932" s="162"/>
      <c r="CB932" s="162"/>
      <c r="CC932" s="162"/>
    </row>
    <row r="933" spans="1:84" s="1" customFormat="1" ht="10.5" customHeight="1">
      <c r="A933" s="1560" t="s">
        <v>76</v>
      </c>
      <c r="B933" s="1595" t="s">
        <v>793</v>
      </c>
      <c r="C933" s="1107"/>
      <c r="D933" s="1190"/>
      <c r="E933" s="1593" t="s">
        <v>1007</v>
      </c>
      <c r="F933" s="1594"/>
      <c r="G933" s="183"/>
      <c r="H933" s="419"/>
      <c r="I933" s="183"/>
      <c r="J933" s="183"/>
      <c r="K933" s="183"/>
      <c r="L933" s="183"/>
      <c r="M933" s="183"/>
      <c r="N933" s="419"/>
      <c r="O933" s="183"/>
      <c r="P933" s="183"/>
      <c r="Q933" s="183"/>
      <c r="R933" s="183"/>
      <c r="S933" s="183"/>
      <c r="T933" s="183"/>
      <c r="U933" s="183"/>
      <c r="V933" s="419"/>
      <c r="W933" s="183"/>
      <c r="X933" s="183"/>
      <c r="Y933" s="183"/>
      <c r="Z933" s="183"/>
      <c r="AA933" s="183"/>
      <c r="AB933" s="184"/>
      <c r="AC933" s="47" t="s">
        <v>115</v>
      </c>
      <c r="AD933" s="50" t="e">
        <f>AD935/AC935</f>
        <v>#DIV/0!</v>
      </c>
      <c r="AE933" s="58"/>
      <c r="AF933" s="332"/>
      <c r="AG933" s="332"/>
      <c r="AH933" s="332"/>
      <c r="AI933" s="332"/>
      <c r="AJ933" s="332"/>
      <c r="AK933" s="332"/>
      <c r="AL933" s="332"/>
      <c r="AM933" s="332"/>
      <c r="AN933" s="332"/>
      <c r="AO933" s="332"/>
      <c r="AP933" s="332"/>
      <c r="AQ933" s="332"/>
      <c r="AR933" s="332"/>
      <c r="AS933" s="332"/>
      <c r="AT933" s="332"/>
      <c r="AU933" s="332"/>
      <c r="AV933" s="332"/>
      <c r="AW933" s="332"/>
      <c r="AX933" s="332"/>
      <c r="AY933" s="332"/>
      <c r="AZ933" s="332"/>
      <c r="BA933" s="332"/>
      <c r="BB933" s="332"/>
      <c r="BC933" s="332"/>
      <c r="BD933" s="332"/>
      <c r="BE933" s="332"/>
      <c r="BF933" s="332"/>
      <c r="BG933" s="332"/>
      <c r="BH933" s="332"/>
      <c r="BI933" s="332"/>
      <c r="BJ933" s="332"/>
      <c r="BK933" s="332"/>
      <c r="BL933" s="332"/>
      <c r="BM933" s="332"/>
      <c r="BN933" s="332"/>
      <c r="BO933" s="332"/>
      <c r="BP933" s="332"/>
      <c r="BQ933" s="332"/>
      <c r="BR933" s="332"/>
      <c r="BS933" s="332"/>
      <c r="BT933" s="332"/>
      <c r="BU933" s="332"/>
      <c r="BV933" s="332"/>
      <c r="BW933" s="332"/>
      <c r="BX933" s="332"/>
      <c r="BY933" s="150"/>
      <c r="BZ933" s="150"/>
      <c r="CA933" s="150"/>
      <c r="CB933" s="150"/>
      <c r="CC933" s="150"/>
      <c r="CD933" s="11"/>
      <c r="CE933" s="11"/>
      <c r="CF933" s="11"/>
    </row>
    <row r="934" spans="1:84" s="1" customFormat="1" ht="10.5" customHeight="1">
      <c r="A934" s="1600"/>
      <c r="B934" s="1596"/>
      <c r="C934" s="1461" t="s">
        <v>128</v>
      </c>
      <c r="D934" s="131" t="s">
        <v>33</v>
      </c>
      <c r="E934" s="83">
        <v>0</v>
      </c>
      <c r="F934" s="83">
        <v>0</v>
      </c>
      <c r="G934" s="83">
        <v>0</v>
      </c>
      <c r="H934" s="442">
        <v>0</v>
      </c>
      <c r="I934" s="83">
        <v>0</v>
      </c>
      <c r="J934" s="83">
        <v>0</v>
      </c>
      <c r="K934" s="83">
        <v>0</v>
      </c>
      <c r="L934" s="83">
        <v>0</v>
      </c>
      <c r="M934" s="83">
        <v>0</v>
      </c>
      <c r="N934" s="442">
        <v>0</v>
      </c>
      <c r="O934" s="83">
        <v>0</v>
      </c>
      <c r="P934" s="83">
        <v>0</v>
      </c>
      <c r="Q934" s="83">
        <v>0</v>
      </c>
      <c r="R934" s="83">
        <v>0</v>
      </c>
      <c r="S934" s="83">
        <v>0</v>
      </c>
      <c r="T934" s="83">
        <v>0</v>
      </c>
      <c r="U934" s="83">
        <v>0</v>
      </c>
      <c r="V934" s="442">
        <v>0</v>
      </c>
      <c r="W934" s="83">
        <v>0</v>
      </c>
      <c r="X934" s="83">
        <v>0</v>
      </c>
      <c r="Y934" s="83">
        <v>0</v>
      </c>
      <c r="Z934" s="83">
        <v>0</v>
      </c>
      <c r="AA934" s="83">
        <v>0</v>
      </c>
      <c r="AB934" s="189">
        <v>0</v>
      </c>
      <c r="AC934" s="330"/>
      <c r="AD934" s="177"/>
      <c r="AE934" s="58"/>
      <c r="AF934" s="325"/>
      <c r="AG934" s="325"/>
      <c r="AH934" s="325"/>
      <c r="AI934" s="325"/>
      <c r="AJ934" s="325"/>
      <c r="AK934" s="325"/>
      <c r="AL934" s="325"/>
      <c r="AM934" s="325"/>
      <c r="AN934" s="325"/>
      <c r="AO934" s="325"/>
      <c r="AP934" s="325"/>
      <c r="AQ934" s="325"/>
      <c r="AR934" s="325"/>
      <c r="AS934" s="325"/>
      <c r="AT934" s="325"/>
      <c r="AU934" s="325"/>
      <c r="AV934" s="325"/>
      <c r="AW934" s="325"/>
      <c r="AX934" s="325"/>
      <c r="AY934" s="325"/>
      <c r="AZ934" s="325"/>
      <c r="BA934" s="325"/>
      <c r="BB934" s="325"/>
      <c r="BC934" s="325"/>
      <c r="BD934" s="325"/>
      <c r="BE934" s="325"/>
      <c r="BF934" s="325"/>
      <c r="BG934" s="325"/>
      <c r="BH934" s="325"/>
      <c r="BI934" s="325"/>
      <c r="BJ934" s="325"/>
      <c r="BK934" s="325"/>
      <c r="BL934" s="325"/>
      <c r="BM934" s="325"/>
      <c r="BN934" s="325"/>
      <c r="BO934" s="325"/>
      <c r="BP934" s="325"/>
      <c r="BQ934" s="325"/>
      <c r="BR934" s="325"/>
      <c r="BS934" s="325"/>
      <c r="BT934" s="325"/>
      <c r="BU934" s="325"/>
      <c r="BV934" s="325"/>
      <c r="BW934" s="325"/>
      <c r="BX934" s="325"/>
      <c r="BY934" s="162"/>
      <c r="BZ934" s="162"/>
      <c r="CA934" s="162"/>
      <c r="CB934" s="162"/>
      <c r="CC934" s="162"/>
    </row>
    <row r="935" spans="1:84" s="1" customFormat="1" ht="10.5" customHeight="1">
      <c r="A935" s="1600"/>
      <c r="B935" s="1596"/>
      <c r="C935" s="1461" t="s">
        <v>127</v>
      </c>
      <c r="D935" s="131" t="s">
        <v>116</v>
      </c>
      <c r="E935" s="61">
        <f>ROUND((AG935-AF935)*$AE935,2)</f>
        <v>0</v>
      </c>
      <c r="F935" s="61">
        <f t="shared" ref="F935:AB935" si="500">ROUND((AH935-AG935)*$AE935,2)</f>
        <v>0</v>
      </c>
      <c r="G935" s="61">
        <f t="shared" si="500"/>
        <v>0</v>
      </c>
      <c r="H935" s="420">
        <f t="shared" si="500"/>
        <v>0</v>
      </c>
      <c r="I935" s="61">
        <f t="shared" si="500"/>
        <v>0</v>
      </c>
      <c r="J935" s="61">
        <f t="shared" si="500"/>
        <v>0</v>
      </c>
      <c r="K935" s="61">
        <f t="shared" si="500"/>
        <v>0</v>
      </c>
      <c r="L935" s="61">
        <f t="shared" si="500"/>
        <v>0</v>
      </c>
      <c r="M935" s="61">
        <f t="shared" si="500"/>
        <v>0</v>
      </c>
      <c r="N935" s="420">
        <f t="shared" si="500"/>
        <v>0</v>
      </c>
      <c r="O935" s="61">
        <f t="shared" si="500"/>
        <v>0</v>
      </c>
      <c r="P935" s="61">
        <f t="shared" si="500"/>
        <v>0</v>
      </c>
      <c r="Q935" s="61">
        <f t="shared" si="500"/>
        <v>0</v>
      </c>
      <c r="R935" s="61">
        <f t="shared" si="500"/>
        <v>0</v>
      </c>
      <c r="S935" s="61">
        <f t="shared" si="500"/>
        <v>0</v>
      </c>
      <c r="T935" s="61">
        <f t="shared" si="500"/>
        <v>0</v>
      </c>
      <c r="U935" s="61">
        <f t="shared" si="500"/>
        <v>0</v>
      </c>
      <c r="V935" s="420">
        <f t="shared" si="500"/>
        <v>0</v>
      </c>
      <c r="W935" s="61">
        <f t="shared" si="500"/>
        <v>0</v>
      </c>
      <c r="X935" s="61">
        <f t="shared" si="500"/>
        <v>0</v>
      </c>
      <c r="Y935" s="61">
        <f t="shared" si="500"/>
        <v>0</v>
      </c>
      <c r="Z935" s="61">
        <f t="shared" si="500"/>
        <v>0</v>
      </c>
      <c r="AA935" s="61">
        <f t="shared" si="500"/>
        <v>0</v>
      </c>
      <c r="AB935" s="62">
        <f t="shared" si="500"/>
        <v>0</v>
      </c>
      <c r="AC935" s="214">
        <f>(BD935-AF935)*AE935</f>
        <v>0</v>
      </c>
      <c r="AD935" s="486">
        <f>(BD936-AF936)*AE935</f>
        <v>0</v>
      </c>
      <c r="AE935" s="58">
        <v>1.2</v>
      </c>
      <c r="AF935" s="99">
        <v>4293.41</v>
      </c>
      <c r="AG935" s="99">
        <v>4293.41</v>
      </c>
      <c r="AH935" s="99">
        <v>4293.41</v>
      </c>
      <c r="AI935" s="99">
        <v>4293.41</v>
      </c>
      <c r="AJ935" s="99">
        <v>4293.41</v>
      </c>
      <c r="AK935" s="99">
        <v>4293.41</v>
      </c>
      <c r="AL935" s="99">
        <v>4293.41</v>
      </c>
      <c r="AM935" s="99">
        <v>4293.41</v>
      </c>
      <c r="AN935" s="99">
        <v>4293.41</v>
      </c>
      <c r="AO935" s="99">
        <v>4293.41</v>
      </c>
      <c r="AP935" s="99">
        <v>4293.41</v>
      </c>
      <c r="AQ935" s="99">
        <v>4293.41</v>
      </c>
      <c r="AR935" s="99">
        <v>4293.41</v>
      </c>
      <c r="AS935" s="99">
        <v>4293.41</v>
      </c>
      <c r="AT935" s="99">
        <v>4293.41</v>
      </c>
      <c r="AU935" s="99">
        <v>4293.41</v>
      </c>
      <c r="AV935" s="99">
        <v>4293.41</v>
      </c>
      <c r="AW935" s="99">
        <v>4293.41</v>
      </c>
      <c r="AX935" s="99">
        <v>4293.41</v>
      </c>
      <c r="AY935" s="99">
        <v>4293.41</v>
      </c>
      <c r="AZ935" s="99">
        <v>4293.41</v>
      </c>
      <c r="BA935" s="99">
        <v>4293.41</v>
      </c>
      <c r="BB935" s="99">
        <v>4293.41</v>
      </c>
      <c r="BC935" s="99">
        <v>4293.41</v>
      </c>
      <c r="BD935" s="99">
        <v>4293.41</v>
      </c>
      <c r="BE935" s="99"/>
      <c r="BF935" s="99"/>
      <c r="BG935" s="99"/>
      <c r="BH935" s="99"/>
      <c r="BI935" s="99"/>
      <c r="BJ935" s="99"/>
      <c r="BK935" s="99"/>
      <c r="BL935" s="99"/>
      <c r="BM935" s="99"/>
      <c r="BN935" s="99"/>
      <c r="BO935" s="99"/>
      <c r="BP935" s="99"/>
      <c r="BQ935" s="99"/>
      <c r="BR935" s="99"/>
      <c r="BS935" s="99"/>
      <c r="BT935" s="99"/>
      <c r="BU935" s="99"/>
      <c r="BV935" s="99"/>
      <c r="BW935" s="99"/>
      <c r="BX935" s="99"/>
      <c r="BY935" s="262"/>
      <c r="BZ935" s="262"/>
      <c r="CA935" s="262"/>
      <c r="CB935" s="262"/>
      <c r="CC935" s="262"/>
      <c r="CD935" s="14"/>
      <c r="CE935" s="14"/>
      <c r="CF935" s="14"/>
    </row>
    <row r="936" spans="1:84" s="1" customFormat="1" ht="10.5" customHeight="1">
      <c r="A936" s="1600"/>
      <c r="B936" s="1596"/>
      <c r="C936" s="1461" t="s">
        <v>127</v>
      </c>
      <c r="D936" s="131" t="s">
        <v>117</v>
      </c>
      <c r="E936" s="61">
        <f>ROUND((AG936-AF936)*$AE935,2)</f>
        <v>0</v>
      </c>
      <c r="F936" s="48">
        <f t="shared" ref="F936:AB936" si="501">ROUND((AH936-AG936)*$AE935,2)</f>
        <v>0</v>
      </c>
      <c r="G936" s="48">
        <f t="shared" si="501"/>
        <v>0</v>
      </c>
      <c r="H936" s="331">
        <f t="shared" si="501"/>
        <v>0</v>
      </c>
      <c r="I936" s="48">
        <f t="shared" si="501"/>
        <v>0</v>
      </c>
      <c r="J936" s="48">
        <f t="shared" si="501"/>
        <v>0</v>
      </c>
      <c r="K936" s="48">
        <f t="shared" si="501"/>
        <v>0</v>
      </c>
      <c r="L936" s="48">
        <f t="shared" si="501"/>
        <v>0</v>
      </c>
      <c r="M936" s="48">
        <f t="shared" si="501"/>
        <v>0</v>
      </c>
      <c r="N936" s="331">
        <f t="shared" si="501"/>
        <v>0</v>
      </c>
      <c r="O936" s="48">
        <f t="shared" si="501"/>
        <v>0</v>
      </c>
      <c r="P936" s="48">
        <f t="shared" si="501"/>
        <v>0</v>
      </c>
      <c r="Q936" s="48">
        <f t="shared" si="501"/>
        <v>0</v>
      </c>
      <c r="R936" s="48">
        <f t="shared" si="501"/>
        <v>0</v>
      </c>
      <c r="S936" s="48">
        <f t="shared" si="501"/>
        <v>0</v>
      </c>
      <c r="T936" s="48">
        <f t="shared" si="501"/>
        <v>0</v>
      </c>
      <c r="U936" s="48">
        <f t="shared" si="501"/>
        <v>0</v>
      </c>
      <c r="V936" s="331">
        <f t="shared" si="501"/>
        <v>0</v>
      </c>
      <c r="W936" s="48">
        <f t="shared" si="501"/>
        <v>0</v>
      </c>
      <c r="X936" s="48">
        <f t="shared" si="501"/>
        <v>0</v>
      </c>
      <c r="Y936" s="48">
        <f t="shared" si="501"/>
        <v>0</v>
      </c>
      <c r="Z936" s="48">
        <f t="shared" si="501"/>
        <v>0</v>
      </c>
      <c r="AA936" s="48">
        <f t="shared" si="501"/>
        <v>0</v>
      </c>
      <c r="AB936" s="49">
        <f t="shared" si="501"/>
        <v>0</v>
      </c>
      <c r="AC936" s="47"/>
      <c r="AD936" s="50"/>
      <c r="AE936" s="58"/>
      <c r="AF936" s="375">
        <v>2383.9960000000001</v>
      </c>
      <c r="AG936" s="375">
        <v>2383.9960000000001</v>
      </c>
      <c r="AH936" s="375">
        <v>2383.9960000000001</v>
      </c>
      <c r="AI936" s="375">
        <v>2383.9960000000001</v>
      </c>
      <c r="AJ936" s="375">
        <v>2383.9960000000001</v>
      </c>
      <c r="AK936" s="375">
        <v>2383.9960000000001</v>
      </c>
      <c r="AL936" s="375">
        <v>2383.9960000000001</v>
      </c>
      <c r="AM936" s="375">
        <v>2383.9960000000001</v>
      </c>
      <c r="AN936" s="375">
        <v>2383.9960000000001</v>
      </c>
      <c r="AO936" s="375">
        <v>2383.9960000000001</v>
      </c>
      <c r="AP936" s="375">
        <v>2383.9960000000001</v>
      </c>
      <c r="AQ936" s="375">
        <v>2383.9960000000001</v>
      </c>
      <c r="AR936" s="375">
        <v>2383.9960000000001</v>
      </c>
      <c r="AS936" s="375">
        <v>2383.9960000000001</v>
      </c>
      <c r="AT936" s="375">
        <v>2383.9960000000001</v>
      </c>
      <c r="AU936" s="375">
        <v>2383.9960000000001</v>
      </c>
      <c r="AV936" s="375">
        <v>2383.9960000000001</v>
      </c>
      <c r="AW936" s="375">
        <v>2383.9960000000001</v>
      </c>
      <c r="AX936" s="375">
        <v>2383.9960000000001</v>
      </c>
      <c r="AY936" s="375">
        <v>2383.9960000000001</v>
      </c>
      <c r="AZ936" s="375">
        <v>2383.9960000000001</v>
      </c>
      <c r="BA936" s="375">
        <v>2383.9960000000001</v>
      </c>
      <c r="BB936" s="375">
        <v>2383.9960000000001</v>
      </c>
      <c r="BC936" s="375">
        <v>2383.9960000000001</v>
      </c>
      <c r="BD936" s="375">
        <v>2383.9960000000001</v>
      </c>
      <c r="BE936" s="375">
        <v>4.7960000000000003</v>
      </c>
      <c r="BF936" s="375">
        <v>4.7960000000000003</v>
      </c>
      <c r="BG936" s="375">
        <v>4.7960000000000003</v>
      </c>
      <c r="BH936" s="375">
        <v>4.7960000000000003</v>
      </c>
      <c r="BI936" s="375">
        <v>4.7960000000000003</v>
      </c>
      <c r="BJ936" s="375">
        <v>4.7960000000000003</v>
      </c>
      <c r="BK936" s="375">
        <v>4.7960000000000003</v>
      </c>
      <c r="BL936" s="375">
        <v>4.7960000000000003</v>
      </c>
      <c r="BM936" s="375">
        <v>4.7960000000000003</v>
      </c>
      <c r="BN936" s="375">
        <v>4.7960000000000003</v>
      </c>
      <c r="BO936" s="375">
        <v>4.7960000000000003</v>
      </c>
      <c r="BP936" s="375">
        <v>4.7960000000000003</v>
      </c>
      <c r="BQ936" s="375">
        <v>4.7960000000000003</v>
      </c>
      <c r="BR936" s="375">
        <v>4.7960000000000003</v>
      </c>
      <c r="BS936" s="375">
        <v>4.7960000000000003</v>
      </c>
      <c r="BT936" s="375">
        <v>4.7960000000000003</v>
      </c>
      <c r="BU936" s="375">
        <v>4.7960000000000003</v>
      </c>
      <c r="BV936" s="375">
        <v>4.7960000000000003</v>
      </c>
      <c r="BW936" s="375">
        <v>4.7960000000000003</v>
      </c>
      <c r="BX936" s="375">
        <v>4.7960000000000003</v>
      </c>
      <c r="BY936" s="375">
        <v>4.7960000000000003</v>
      </c>
      <c r="BZ936" s="375">
        <v>4.7960000000000003</v>
      </c>
      <c r="CA936" s="375">
        <v>4.7960000000000003</v>
      </c>
      <c r="CB936" s="375">
        <v>4.7960000000000003</v>
      </c>
      <c r="CC936" s="375">
        <v>4.7960000000000003</v>
      </c>
      <c r="CD936" s="375"/>
      <c r="CE936" s="18"/>
      <c r="CF936" s="18"/>
    </row>
    <row r="937" spans="1:84" s="1" customFormat="1" ht="10.5" customHeight="1" thickBot="1">
      <c r="A937" s="1601"/>
      <c r="B937" s="1597"/>
      <c r="C937" s="271"/>
      <c r="D937" s="236" t="s">
        <v>41</v>
      </c>
      <c r="E937" s="190"/>
      <c r="F937" s="190"/>
      <c r="G937" s="190"/>
      <c r="H937" s="500"/>
      <c r="I937" s="190"/>
      <c r="J937" s="190"/>
      <c r="K937" s="190"/>
      <c r="L937" s="190"/>
      <c r="M937" s="190"/>
      <c r="N937" s="500"/>
      <c r="O937" s="190"/>
      <c r="P937" s="190"/>
      <c r="Q937" s="190"/>
      <c r="R937" s="190"/>
      <c r="S937" s="190"/>
      <c r="T937" s="190"/>
      <c r="U937" s="190"/>
      <c r="V937" s="500"/>
      <c r="W937" s="190"/>
      <c r="X937" s="190"/>
      <c r="Y937" s="190"/>
      <c r="Z937" s="190"/>
      <c r="AA937" s="190"/>
      <c r="AB937" s="191"/>
      <c r="AC937" s="47"/>
      <c r="AD937" s="50"/>
      <c r="AE937" s="58"/>
      <c r="AF937" s="325"/>
      <c r="AG937" s="325"/>
      <c r="AH937" s="325"/>
      <c r="AI937" s="325"/>
      <c r="AJ937" s="325"/>
      <c r="AK937" s="325"/>
      <c r="AL937" s="325"/>
      <c r="AM937" s="325"/>
      <c r="AN937" s="325"/>
      <c r="AO937" s="325"/>
      <c r="AP937" s="325"/>
      <c r="AQ937" s="325"/>
      <c r="AR937" s="325"/>
      <c r="AS937" s="325"/>
      <c r="AT937" s="325"/>
      <c r="AU937" s="325"/>
      <c r="AV937" s="325"/>
      <c r="AW937" s="325"/>
      <c r="AX937" s="325"/>
      <c r="AY937" s="325"/>
      <c r="AZ937" s="325"/>
      <c r="BA937" s="325"/>
      <c r="BB937" s="325"/>
      <c r="BC937" s="325"/>
      <c r="BD937" s="325"/>
      <c r="BE937" s="325"/>
      <c r="BF937" s="325"/>
      <c r="BG937" s="325"/>
      <c r="BH937" s="325"/>
      <c r="BI937" s="325"/>
      <c r="BJ937" s="325"/>
      <c r="BK937" s="325"/>
      <c r="BL937" s="325"/>
      <c r="BM937" s="325"/>
      <c r="BN937" s="325"/>
      <c r="BO937" s="325"/>
      <c r="BP937" s="325"/>
      <c r="BQ937" s="325"/>
      <c r="BR937" s="325"/>
      <c r="BS937" s="325"/>
      <c r="BT937" s="325"/>
      <c r="BU937" s="325"/>
      <c r="BV937" s="325"/>
      <c r="BW937" s="325"/>
      <c r="BX937" s="325"/>
      <c r="BY937" s="162"/>
      <c r="BZ937" s="162"/>
      <c r="CA937" s="162"/>
      <c r="CB937" s="162"/>
      <c r="CC937" s="162"/>
    </row>
    <row r="938" spans="1:84" s="1" customFormat="1" ht="10.5" customHeight="1">
      <c r="A938" s="1560" t="s">
        <v>3</v>
      </c>
      <c r="B938" s="1595" t="s">
        <v>794</v>
      </c>
      <c r="C938" s="1107"/>
      <c r="D938" s="1190"/>
      <c r="E938" s="1593" t="s">
        <v>1007</v>
      </c>
      <c r="F938" s="1594"/>
      <c r="G938" s="79"/>
      <c r="H938" s="364"/>
      <c r="I938" s="79"/>
      <c r="J938" s="79"/>
      <c r="K938" s="79"/>
      <c r="L938" s="79"/>
      <c r="M938" s="79"/>
      <c r="N938" s="364"/>
      <c r="O938" s="79"/>
      <c r="P938" s="79"/>
      <c r="Q938" s="79"/>
      <c r="R938" s="79"/>
      <c r="S938" s="79"/>
      <c r="T938" s="79"/>
      <c r="U938" s="79"/>
      <c r="V938" s="364"/>
      <c r="W938" s="79"/>
      <c r="X938" s="79"/>
      <c r="Y938" s="79"/>
      <c r="Z938" s="79"/>
      <c r="AA938" s="79"/>
      <c r="AB938" s="185"/>
      <c r="AC938" s="493"/>
      <c r="AD938" s="351"/>
      <c r="AE938" s="351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162"/>
      <c r="BZ938" s="162"/>
      <c r="CA938" s="162"/>
      <c r="CB938" s="162"/>
      <c r="CC938" s="162"/>
    </row>
    <row r="939" spans="1:84" s="1" customFormat="1" ht="10.5" customHeight="1">
      <c r="A939" s="1600"/>
      <c r="B939" s="1596"/>
      <c r="C939" s="1461"/>
      <c r="D939" s="131" t="s">
        <v>33</v>
      </c>
      <c r="E939" s="90" t="s">
        <v>228</v>
      </c>
      <c r="F939" s="90"/>
      <c r="G939" s="90"/>
      <c r="H939" s="406"/>
      <c r="I939" s="90"/>
      <c r="J939" s="90"/>
      <c r="K939" s="90"/>
      <c r="L939" s="90"/>
      <c r="M939" s="90"/>
      <c r="N939" s="406"/>
      <c r="O939" s="90"/>
      <c r="P939" s="90"/>
      <c r="Q939" s="90"/>
      <c r="R939" s="90"/>
      <c r="S939" s="90"/>
      <c r="T939" s="90"/>
      <c r="U939" s="90"/>
      <c r="V939" s="406"/>
      <c r="W939" s="90"/>
      <c r="X939" s="90"/>
      <c r="Y939" s="90"/>
      <c r="Z939" s="90"/>
      <c r="AA939" s="90"/>
      <c r="AB939" s="186"/>
      <c r="AC939" s="493"/>
      <c r="AD939" s="351"/>
      <c r="AE939" s="351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162"/>
      <c r="BZ939" s="162"/>
      <c r="CA939" s="162"/>
      <c r="CB939" s="162"/>
      <c r="CC939" s="162"/>
    </row>
    <row r="940" spans="1:84" s="1" customFormat="1" ht="10.5" customHeight="1">
      <c r="A940" s="1600"/>
      <c r="B940" s="1596"/>
      <c r="C940" s="1461"/>
      <c r="D940" s="131" t="s">
        <v>116</v>
      </c>
      <c r="E940" s="1452" t="s">
        <v>227</v>
      </c>
      <c r="F940" s="90"/>
      <c r="G940" s="90"/>
      <c r="H940" s="406"/>
      <c r="I940" s="90"/>
      <c r="J940" s="90"/>
      <c r="K940" s="90"/>
      <c r="L940" s="90"/>
      <c r="M940" s="90"/>
      <c r="N940" s="406"/>
      <c r="O940" s="90"/>
      <c r="P940" s="90"/>
      <c r="Q940" s="90"/>
      <c r="R940" s="90"/>
      <c r="S940" s="90"/>
      <c r="T940" s="90"/>
      <c r="U940" s="90"/>
      <c r="V940" s="406"/>
      <c r="W940" s="90"/>
      <c r="X940" s="90"/>
      <c r="Y940" s="90"/>
      <c r="Z940" s="90"/>
      <c r="AA940" s="90"/>
      <c r="AB940" s="186"/>
      <c r="AC940" s="493"/>
      <c r="AD940" s="351"/>
      <c r="AE940" s="351">
        <v>0.9</v>
      </c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162"/>
      <c r="BZ940" s="162"/>
      <c r="CA940" s="162"/>
      <c r="CB940" s="162"/>
      <c r="CC940" s="162"/>
    </row>
    <row r="941" spans="1:84" s="1" customFormat="1" ht="10.5" customHeight="1">
      <c r="A941" s="1600"/>
      <c r="B941" s="1596"/>
      <c r="C941" s="1461"/>
      <c r="D941" s="131" t="s">
        <v>117</v>
      </c>
      <c r="E941" s="1452" t="s">
        <v>227</v>
      </c>
      <c r="F941" s="90"/>
      <c r="G941" s="90"/>
      <c r="H941" s="406"/>
      <c r="I941" s="90"/>
      <c r="J941" s="90"/>
      <c r="K941" s="90"/>
      <c r="L941" s="90"/>
      <c r="M941" s="90"/>
      <c r="N941" s="406"/>
      <c r="O941" s="90"/>
      <c r="P941" s="90"/>
      <c r="Q941" s="90"/>
      <c r="R941" s="90"/>
      <c r="S941" s="90"/>
      <c r="T941" s="90"/>
      <c r="U941" s="90"/>
      <c r="V941" s="406"/>
      <c r="W941" s="90"/>
      <c r="X941" s="90"/>
      <c r="Y941" s="90"/>
      <c r="Z941" s="90"/>
      <c r="AA941" s="90"/>
      <c r="AB941" s="186"/>
      <c r="AC941" s="493"/>
      <c r="AD941" s="351"/>
      <c r="AE941" s="351"/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162"/>
      <c r="BZ941" s="162"/>
      <c r="CA941" s="162"/>
      <c r="CB941" s="162"/>
      <c r="CC941" s="162"/>
    </row>
    <row r="942" spans="1:84" s="1" customFormat="1" ht="10.5" customHeight="1" thickBot="1">
      <c r="A942" s="1601"/>
      <c r="B942" s="1597"/>
      <c r="C942" s="271"/>
      <c r="D942" s="236" t="s">
        <v>41</v>
      </c>
      <c r="E942" s="93"/>
      <c r="F942" s="93"/>
      <c r="G942" s="93"/>
      <c r="H942" s="407"/>
      <c r="I942" s="93"/>
      <c r="J942" s="93"/>
      <c r="K942" s="93"/>
      <c r="L942" s="93"/>
      <c r="M942" s="93"/>
      <c r="N942" s="407"/>
      <c r="O942" s="93"/>
      <c r="P942" s="93"/>
      <c r="Q942" s="93"/>
      <c r="R942" s="93"/>
      <c r="S942" s="93"/>
      <c r="T942" s="93"/>
      <c r="U942" s="93"/>
      <c r="V942" s="407"/>
      <c r="W942" s="93"/>
      <c r="X942" s="93"/>
      <c r="Y942" s="93"/>
      <c r="Z942" s="93"/>
      <c r="AA942" s="93"/>
      <c r="AB942" s="188"/>
      <c r="AC942" s="493"/>
      <c r="AD942" s="351"/>
      <c r="AE942" s="351"/>
      <c r="AF942" s="325"/>
      <c r="AG942" s="325"/>
      <c r="AH942" s="325"/>
      <c r="AI942" s="325"/>
      <c r="AJ942" s="325"/>
      <c r="AK942" s="325"/>
      <c r="AL942" s="325"/>
      <c r="AM942" s="325"/>
      <c r="AN942" s="325"/>
      <c r="AO942" s="325"/>
      <c r="AP942" s="325"/>
      <c r="AQ942" s="325"/>
      <c r="AR942" s="325"/>
      <c r="AS942" s="325"/>
      <c r="AT942" s="325"/>
      <c r="AU942" s="325"/>
      <c r="AV942" s="325"/>
      <c r="AW942" s="325"/>
      <c r="AX942" s="325"/>
      <c r="AY942" s="325"/>
      <c r="AZ942" s="325"/>
      <c r="BA942" s="325"/>
      <c r="BB942" s="325"/>
      <c r="BC942" s="325"/>
      <c r="BD942" s="325"/>
      <c r="BE942" s="325"/>
      <c r="BF942" s="325"/>
      <c r="BG942" s="325"/>
      <c r="BH942" s="325"/>
      <c r="BI942" s="325"/>
      <c r="BJ942" s="325"/>
      <c r="BK942" s="325"/>
      <c r="BL942" s="325"/>
      <c r="BM942" s="325"/>
      <c r="BN942" s="325"/>
      <c r="BO942" s="325"/>
      <c r="BP942" s="325"/>
      <c r="BQ942" s="325"/>
      <c r="BR942" s="325"/>
      <c r="BS942" s="325"/>
      <c r="BT942" s="325"/>
      <c r="BU942" s="325"/>
      <c r="BV942" s="325"/>
      <c r="BW942" s="325"/>
      <c r="BX942" s="325"/>
      <c r="BY942" s="162"/>
      <c r="BZ942" s="162"/>
      <c r="CA942" s="162"/>
      <c r="CB942" s="162"/>
      <c r="CC942" s="162"/>
    </row>
    <row r="943" spans="1:84" s="1" customFormat="1" ht="10.5" customHeight="1">
      <c r="A943" s="1560" t="s">
        <v>11</v>
      </c>
      <c r="B943" s="1595" t="s">
        <v>284</v>
      </c>
      <c r="C943" s="1107"/>
      <c r="D943" s="1190"/>
      <c r="E943" s="79"/>
      <c r="F943" s="79"/>
      <c r="G943" s="79"/>
      <c r="H943" s="364"/>
      <c r="I943" s="79"/>
      <c r="J943" s="79"/>
      <c r="K943" s="79"/>
      <c r="L943" s="79"/>
      <c r="M943" s="79"/>
      <c r="N943" s="364"/>
      <c r="O943" s="79"/>
      <c r="P943" s="79"/>
      <c r="Q943" s="79"/>
      <c r="R943" s="79"/>
      <c r="S943" s="79"/>
      <c r="T943" s="79"/>
      <c r="U943" s="79"/>
      <c r="V943" s="364"/>
      <c r="W943" s="79"/>
      <c r="X943" s="79"/>
      <c r="Y943" s="79"/>
      <c r="Z943" s="79"/>
      <c r="AA943" s="79"/>
      <c r="AB943" s="185"/>
      <c r="AC943" s="493"/>
      <c r="AD943" s="351"/>
      <c r="AE943" s="351"/>
      <c r="AF943" s="325"/>
      <c r="AG943" s="325"/>
      <c r="AH943" s="325"/>
      <c r="AI943" s="325"/>
      <c r="AJ943" s="325"/>
      <c r="AK943" s="325"/>
      <c r="AL943" s="325"/>
      <c r="AM943" s="325"/>
      <c r="AN943" s="325"/>
      <c r="AO943" s="325"/>
      <c r="AP943" s="325"/>
      <c r="AQ943" s="325"/>
      <c r="AR943" s="325"/>
      <c r="AS943" s="325"/>
      <c r="AT943" s="325"/>
      <c r="AU943" s="325"/>
      <c r="AV943" s="325"/>
      <c r="AW943" s="325"/>
      <c r="AX943" s="325"/>
      <c r="AY943" s="325"/>
      <c r="AZ943" s="325"/>
      <c r="BA943" s="325"/>
      <c r="BB943" s="325"/>
      <c r="BC943" s="325"/>
      <c r="BD943" s="325"/>
      <c r="BE943" s="325"/>
      <c r="BF943" s="325"/>
      <c r="BG943" s="325"/>
      <c r="BH943" s="325"/>
      <c r="BI943" s="325"/>
      <c r="BJ943" s="325"/>
      <c r="BK943" s="325"/>
      <c r="BL943" s="325"/>
      <c r="BM943" s="325"/>
      <c r="BN943" s="325"/>
      <c r="BO943" s="325"/>
      <c r="BP943" s="325"/>
      <c r="BQ943" s="325"/>
      <c r="BR943" s="325"/>
      <c r="BS943" s="325"/>
      <c r="BT943" s="325"/>
      <c r="BU943" s="325"/>
      <c r="BV943" s="325"/>
      <c r="BW943" s="325"/>
      <c r="BX943" s="325"/>
      <c r="BY943" s="162"/>
      <c r="BZ943" s="162"/>
      <c r="CA943" s="162"/>
      <c r="CB943" s="162"/>
      <c r="CC943" s="162"/>
    </row>
    <row r="944" spans="1:84" s="1" customFormat="1" ht="10.5" customHeight="1">
      <c r="A944" s="1600"/>
      <c r="B944" s="1596"/>
      <c r="C944" s="1461" t="s">
        <v>129</v>
      </c>
      <c r="D944" s="131" t="s">
        <v>33</v>
      </c>
      <c r="E944" s="90" t="s">
        <v>229</v>
      </c>
      <c r="F944" s="192"/>
      <c r="G944" s="192"/>
      <c r="H944" s="443"/>
      <c r="I944" s="192"/>
      <c r="J944" s="192"/>
      <c r="K944" s="192"/>
      <c r="L944" s="192"/>
      <c r="M944" s="192"/>
      <c r="N944" s="443"/>
      <c r="O944" s="192"/>
      <c r="P944" s="192"/>
      <c r="Q944" s="192"/>
      <c r="R944" s="192"/>
      <c r="S944" s="192"/>
      <c r="T944" s="192"/>
      <c r="U944" s="192"/>
      <c r="V944" s="443"/>
      <c r="W944" s="192"/>
      <c r="X944" s="192"/>
      <c r="Y944" s="192"/>
      <c r="Z944" s="192"/>
      <c r="AA944" s="192"/>
      <c r="AB944" s="193"/>
      <c r="AC944" s="493"/>
      <c r="AD944" s="351"/>
      <c r="AE944" s="351"/>
      <c r="AF944" s="325"/>
      <c r="AG944" s="325"/>
      <c r="AH944" s="325"/>
      <c r="AI944" s="325"/>
      <c r="AJ944" s="325"/>
      <c r="AK944" s="325"/>
      <c r="AL944" s="325"/>
      <c r="AM944" s="325"/>
      <c r="AN944" s="325"/>
      <c r="AO944" s="325"/>
      <c r="AP944" s="325"/>
      <c r="AQ944" s="325"/>
      <c r="AR944" s="325"/>
      <c r="AS944" s="325"/>
      <c r="AT944" s="325"/>
      <c r="AU944" s="325"/>
      <c r="AV944" s="325"/>
      <c r="AW944" s="325"/>
      <c r="AX944" s="325"/>
      <c r="AY944" s="325"/>
      <c r="AZ944" s="325"/>
      <c r="BA944" s="325"/>
      <c r="BB944" s="325"/>
      <c r="BC944" s="325"/>
      <c r="BD944" s="325"/>
      <c r="BE944" s="325"/>
      <c r="BF944" s="325"/>
      <c r="BG944" s="325"/>
      <c r="BH944" s="325"/>
      <c r="BI944" s="325"/>
      <c r="BJ944" s="325"/>
      <c r="BK944" s="325"/>
      <c r="BL944" s="325"/>
      <c r="BM944" s="325"/>
      <c r="BN944" s="325"/>
      <c r="BO944" s="325"/>
      <c r="BP944" s="325"/>
      <c r="BQ944" s="325"/>
      <c r="BR944" s="325"/>
      <c r="BS944" s="325"/>
      <c r="BT944" s="325"/>
      <c r="BU944" s="325"/>
      <c r="BV944" s="325"/>
      <c r="BW944" s="325"/>
      <c r="BX944" s="325"/>
      <c r="BY944" s="162"/>
      <c r="BZ944" s="162"/>
      <c r="CA944" s="162"/>
      <c r="CB944" s="162"/>
      <c r="CC944" s="162"/>
    </row>
    <row r="945" spans="1:81" s="1" customFormat="1" ht="10.5" customHeight="1">
      <c r="A945" s="1600"/>
      <c r="B945" s="1596"/>
      <c r="C945" s="1461" t="s">
        <v>127</v>
      </c>
      <c r="D945" s="131" t="s">
        <v>116</v>
      </c>
      <c r="E945" s="1452" t="s">
        <v>123</v>
      </c>
      <c r="F945" s="1424"/>
      <c r="G945" s="85"/>
      <c r="H945" s="420"/>
      <c r="I945" s="61"/>
      <c r="J945" s="61"/>
      <c r="K945" s="61"/>
      <c r="L945" s="61"/>
      <c r="M945" s="61"/>
      <c r="N945" s="420"/>
      <c r="O945" s="61"/>
      <c r="P945" s="61"/>
      <c r="Q945" s="61"/>
      <c r="R945" s="61"/>
      <c r="S945" s="61"/>
      <c r="T945" s="61"/>
      <c r="U945" s="61"/>
      <c r="V945" s="420"/>
      <c r="W945" s="61"/>
      <c r="X945" s="61"/>
      <c r="Y945" s="61"/>
      <c r="Z945" s="61"/>
      <c r="AA945" s="61"/>
      <c r="AB945" s="62"/>
      <c r="AC945" s="214">
        <f>(BD945-AF945)*AE945</f>
        <v>0</v>
      </c>
      <c r="AD945" s="351"/>
      <c r="AE945" s="351">
        <v>0.9</v>
      </c>
      <c r="AF945" s="325"/>
      <c r="AG945" s="334"/>
      <c r="AH945" s="334"/>
      <c r="AI945" s="334"/>
      <c r="AJ945" s="334"/>
      <c r="AK945" s="334"/>
      <c r="AL945" s="325"/>
      <c r="AM945" s="334"/>
      <c r="AN945" s="334"/>
      <c r="AO945" s="334"/>
      <c r="AP945" s="334"/>
      <c r="AQ945" s="334"/>
      <c r="AR945" s="325"/>
      <c r="AS945" s="334"/>
      <c r="AT945" s="334"/>
      <c r="AU945" s="334"/>
      <c r="AV945" s="334"/>
      <c r="AW945" s="334"/>
      <c r="AX945" s="325"/>
      <c r="AY945" s="334"/>
      <c r="AZ945" s="334"/>
      <c r="BA945" s="334"/>
      <c r="BB945" s="334"/>
      <c r="BC945" s="334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162"/>
      <c r="BZ945" s="162"/>
      <c r="CA945" s="162"/>
      <c r="CB945" s="162"/>
      <c r="CC945" s="162"/>
    </row>
    <row r="946" spans="1:81" s="1" customFormat="1" ht="10.5" customHeight="1">
      <c r="A946" s="1600"/>
      <c r="B946" s="1596"/>
      <c r="C946" s="1461" t="s">
        <v>127</v>
      </c>
      <c r="D946" s="131" t="s">
        <v>117</v>
      </c>
      <c r="E946" s="1452" t="s">
        <v>123</v>
      </c>
      <c r="F946" s="1424"/>
      <c r="G946" s="85"/>
      <c r="H946" s="331"/>
      <c r="I946" s="48"/>
      <c r="J946" s="48"/>
      <c r="K946" s="48"/>
      <c r="L946" s="48"/>
      <c r="M946" s="48"/>
      <c r="N946" s="331"/>
      <c r="O946" s="48"/>
      <c r="P946" s="48"/>
      <c r="Q946" s="48"/>
      <c r="R946" s="48"/>
      <c r="S946" s="48"/>
      <c r="T946" s="48"/>
      <c r="U946" s="48"/>
      <c r="V946" s="331"/>
      <c r="W946" s="48"/>
      <c r="X946" s="48"/>
      <c r="Y946" s="48"/>
      <c r="Z946" s="48"/>
      <c r="AA946" s="48"/>
      <c r="AB946" s="49"/>
      <c r="AC946" s="47"/>
      <c r="AD946" s="351"/>
      <c r="AE946" s="351"/>
      <c r="AF946" s="325"/>
      <c r="AG946" s="334"/>
      <c r="AH946" s="334"/>
      <c r="AI946" s="334"/>
      <c r="AJ946" s="334"/>
      <c r="AK946" s="334"/>
      <c r="AL946" s="325"/>
      <c r="AM946" s="334"/>
      <c r="AN946" s="334"/>
      <c r="AO946" s="334"/>
      <c r="AP946" s="334"/>
      <c r="AQ946" s="334"/>
      <c r="AR946" s="325"/>
      <c r="AS946" s="334"/>
      <c r="AT946" s="334"/>
      <c r="AU946" s="334"/>
      <c r="AV946" s="334"/>
      <c r="AW946" s="334"/>
      <c r="AX946" s="325"/>
      <c r="AY946" s="334"/>
      <c r="AZ946" s="334"/>
      <c r="BA946" s="334"/>
      <c r="BB946" s="334"/>
      <c r="BC946" s="334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325"/>
      <c r="BZ946" s="325"/>
      <c r="CA946" s="325"/>
      <c r="CB946" s="325"/>
      <c r="CC946" s="325"/>
    </row>
    <row r="947" spans="1:81" s="1" customFormat="1" ht="10.5" customHeight="1" thickBot="1">
      <c r="A947" s="1601"/>
      <c r="B947" s="1597"/>
      <c r="C947" s="271"/>
      <c r="D947" s="236" t="s">
        <v>41</v>
      </c>
      <c r="E947" s="81"/>
      <c r="F947" s="81"/>
      <c r="G947" s="81"/>
      <c r="H947" s="421"/>
      <c r="I947" s="81"/>
      <c r="J947" s="81"/>
      <c r="K947" s="81"/>
      <c r="L947" s="81"/>
      <c r="M947" s="81"/>
      <c r="N947" s="421"/>
      <c r="O947" s="81"/>
      <c r="P947" s="81"/>
      <c r="Q947" s="81"/>
      <c r="R947" s="81"/>
      <c r="S947" s="81"/>
      <c r="T947" s="81"/>
      <c r="U947" s="81"/>
      <c r="V947" s="421"/>
      <c r="W947" s="81"/>
      <c r="X947" s="81"/>
      <c r="Y947" s="81"/>
      <c r="Z947" s="81"/>
      <c r="AA947" s="81"/>
      <c r="AB947" s="82"/>
      <c r="AC947" s="493"/>
      <c r="AD947" s="351"/>
      <c r="AE947" s="351"/>
      <c r="AF947" s="325"/>
      <c r="AG947" s="325"/>
      <c r="AH947" s="325"/>
      <c r="AI947" s="325"/>
      <c r="AJ947" s="325"/>
      <c r="AK947" s="325"/>
      <c r="AL947" s="325"/>
      <c r="AM947" s="325"/>
      <c r="AN947" s="325"/>
      <c r="AO947" s="325"/>
      <c r="AP947" s="325"/>
      <c r="AQ947" s="325"/>
      <c r="AR947" s="325"/>
      <c r="AS947" s="325"/>
      <c r="AT947" s="325"/>
      <c r="AU947" s="325"/>
      <c r="AV947" s="325"/>
      <c r="AW947" s="325"/>
      <c r="AX947" s="325"/>
      <c r="AY947" s="325"/>
      <c r="AZ947" s="325"/>
      <c r="BA947" s="325"/>
      <c r="BB947" s="325"/>
      <c r="BC947" s="325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162"/>
      <c r="BZ947" s="162"/>
      <c r="CA947" s="162"/>
      <c r="CB947" s="162"/>
      <c r="CC947" s="162"/>
    </row>
    <row r="948" spans="1:81" s="1" customFormat="1" ht="10.5" customHeight="1">
      <c r="A948" s="1510" t="s">
        <v>42</v>
      </c>
      <c r="B948" s="1595" t="s">
        <v>795</v>
      </c>
      <c r="C948" s="1107"/>
      <c r="D948" s="1190"/>
      <c r="E948" s="57"/>
      <c r="F948" s="57"/>
      <c r="G948" s="79"/>
      <c r="H948" s="364"/>
      <c r="I948" s="79"/>
      <c r="J948" s="79"/>
      <c r="K948" s="79"/>
      <c r="L948" s="79"/>
      <c r="M948" s="79"/>
      <c r="N948" s="364"/>
      <c r="O948" s="79"/>
      <c r="P948" s="79"/>
      <c r="Q948" s="79"/>
      <c r="R948" s="79"/>
      <c r="S948" s="79"/>
      <c r="T948" s="79"/>
      <c r="U948" s="79"/>
      <c r="V948" s="364"/>
      <c r="W948" s="79"/>
      <c r="X948" s="79"/>
      <c r="Y948" s="79"/>
      <c r="Z948" s="79"/>
      <c r="AA948" s="79"/>
      <c r="AB948" s="185"/>
      <c r="AC948" s="493"/>
      <c r="AD948" s="351"/>
      <c r="AE948" s="351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162"/>
      <c r="BZ948" s="162"/>
      <c r="CA948" s="162"/>
      <c r="CB948" s="162"/>
      <c r="CC948" s="162"/>
    </row>
    <row r="949" spans="1:81" s="1" customFormat="1" ht="10.5" customHeight="1">
      <c r="A949" s="1510"/>
      <c r="B949" s="1596"/>
      <c r="C949" s="1461"/>
      <c r="D949" s="131" t="s">
        <v>33</v>
      </c>
      <c r="E949" s="90" t="s">
        <v>229</v>
      </c>
      <c r="F949" s="90"/>
      <c r="G949" s="90"/>
      <c r="H949" s="406"/>
      <c r="I949" s="90"/>
      <c r="J949" s="90"/>
      <c r="K949" s="90"/>
      <c r="L949" s="90"/>
      <c r="M949" s="90"/>
      <c r="N949" s="406"/>
      <c r="O949" s="90"/>
      <c r="P949" s="90"/>
      <c r="Q949" s="90"/>
      <c r="R949" s="90"/>
      <c r="S949" s="90"/>
      <c r="T949" s="90"/>
      <c r="U949" s="90"/>
      <c r="V949" s="406"/>
      <c r="W949" s="90"/>
      <c r="X949" s="90"/>
      <c r="Y949" s="90"/>
      <c r="Z949" s="90"/>
      <c r="AA949" s="90"/>
      <c r="AB949" s="186"/>
      <c r="AC949" s="493"/>
      <c r="AD949" s="351"/>
      <c r="AE949" s="351"/>
      <c r="AF949" s="325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162"/>
      <c r="BZ949" s="162"/>
      <c r="CA949" s="162"/>
      <c r="CB949" s="162"/>
      <c r="CC949" s="162"/>
    </row>
    <row r="950" spans="1:81" s="1" customFormat="1" ht="10.5" customHeight="1">
      <c r="A950" s="1510"/>
      <c r="B950" s="1596"/>
      <c r="C950" s="1461"/>
      <c r="D950" s="131" t="s">
        <v>116</v>
      </c>
      <c r="E950" s="1452" t="s">
        <v>123</v>
      </c>
      <c r="F950" s="90"/>
      <c r="G950" s="90"/>
      <c r="H950" s="406"/>
      <c r="I950" s="90"/>
      <c r="J950" s="90"/>
      <c r="K950" s="90"/>
      <c r="L950" s="90"/>
      <c r="M950" s="90"/>
      <c r="N950" s="406"/>
      <c r="O950" s="90"/>
      <c r="P950" s="90"/>
      <c r="Q950" s="90"/>
      <c r="R950" s="90"/>
      <c r="S950" s="90"/>
      <c r="T950" s="90"/>
      <c r="U950" s="90"/>
      <c r="V950" s="406"/>
      <c r="W950" s="90"/>
      <c r="X950" s="90"/>
      <c r="Y950" s="90"/>
      <c r="Z950" s="90"/>
      <c r="AA950" s="90"/>
      <c r="AB950" s="186"/>
      <c r="AC950" s="493"/>
      <c r="AD950" s="351"/>
      <c r="AE950" s="351">
        <v>0.9</v>
      </c>
      <c r="AF950" s="325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162"/>
      <c r="BZ950" s="162"/>
      <c r="CA950" s="162"/>
      <c r="CB950" s="162"/>
      <c r="CC950" s="162"/>
    </row>
    <row r="951" spans="1:81" s="1" customFormat="1" ht="10.5" customHeight="1">
      <c r="A951" s="1510"/>
      <c r="B951" s="1596"/>
      <c r="C951" s="1461"/>
      <c r="D951" s="131" t="s">
        <v>117</v>
      </c>
      <c r="E951" s="1452" t="s">
        <v>123</v>
      </c>
      <c r="F951" s="90"/>
      <c r="G951" s="90"/>
      <c r="H951" s="406"/>
      <c r="I951" s="90"/>
      <c r="J951" s="90"/>
      <c r="K951" s="90"/>
      <c r="L951" s="90"/>
      <c r="M951" s="90"/>
      <c r="N951" s="406"/>
      <c r="O951" s="90"/>
      <c r="P951" s="90"/>
      <c r="Q951" s="90"/>
      <c r="R951" s="90"/>
      <c r="S951" s="90"/>
      <c r="T951" s="90"/>
      <c r="U951" s="90"/>
      <c r="V951" s="406"/>
      <c r="W951" s="90"/>
      <c r="X951" s="90"/>
      <c r="Y951" s="90"/>
      <c r="Z951" s="90"/>
      <c r="AA951" s="90"/>
      <c r="AB951" s="186"/>
      <c r="AC951" s="493"/>
      <c r="AD951" s="351"/>
      <c r="AE951" s="351"/>
      <c r="AF951" s="325"/>
      <c r="AG951" s="325"/>
      <c r="AH951" s="325"/>
      <c r="AI951" s="325"/>
      <c r="AJ951" s="325"/>
      <c r="AK951" s="325"/>
      <c r="AL951" s="325"/>
      <c r="AM951" s="325"/>
      <c r="AN951" s="325"/>
      <c r="AO951" s="325"/>
      <c r="AP951" s="325"/>
      <c r="AQ951" s="325"/>
      <c r="AR951" s="325"/>
      <c r="AS951" s="325"/>
      <c r="AT951" s="325"/>
      <c r="AU951" s="325"/>
      <c r="AV951" s="325"/>
      <c r="AW951" s="325"/>
      <c r="AX951" s="325"/>
      <c r="AY951" s="325"/>
      <c r="AZ951" s="325"/>
      <c r="BA951" s="325"/>
      <c r="BB951" s="325"/>
      <c r="BC951" s="325"/>
      <c r="BD951" s="325"/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162"/>
      <c r="BZ951" s="162"/>
      <c r="CA951" s="162"/>
      <c r="CB951" s="162"/>
      <c r="CC951" s="162"/>
    </row>
    <row r="952" spans="1:81" s="1" customFormat="1" ht="10.5" customHeight="1" thickBot="1">
      <c r="A952" s="1510"/>
      <c r="B952" s="1597"/>
      <c r="C952" s="271"/>
      <c r="D952" s="236" t="s">
        <v>41</v>
      </c>
      <c r="E952" s="93"/>
      <c r="F952" s="93"/>
      <c r="G952" s="93"/>
      <c r="H952" s="407"/>
      <c r="I952" s="93"/>
      <c r="J952" s="93"/>
      <c r="K952" s="93"/>
      <c r="L952" s="93"/>
      <c r="M952" s="93"/>
      <c r="N952" s="407"/>
      <c r="O952" s="93"/>
      <c r="P952" s="93"/>
      <c r="Q952" s="93"/>
      <c r="R952" s="93"/>
      <c r="S952" s="93"/>
      <c r="T952" s="93"/>
      <c r="U952" s="93"/>
      <c r="V952" s="407"/>
      <c r="W952" s="93"/>
      <c r="X952" s="93"/>
      <c r="Y952" s="93"/>
      <c r="Z952" s="93"/>
      <c r="AA952" s="93"/>
      <c r="AB952" s="188"/>
      <c r="AC952" s="493"/>
      <c r="AD952" s="351"/>
      <c r="AE952" s="351"/>
      <c r="AF952" s="325"/>
      <c r="AG952" s="325"/>
      <c r="AH952" s="325"/>
      <c r="AI952" s="325"/>
      <c r="AJ952" s="325"/>
      <c r="AK952" s="325"/>
      <c r="AL952" s="325"/>
      <c r="AM952" s="325"/>
      <c r="AN952" s="325"/>
      <c r="AO952" s="325"/>
      <c r="AP952" s="325"/>
      <c r="AQ952" s="325"/>
      <c r="AR952" s="325"/>
      <c r="AS952" s="325"/>
      <c r="AT952" s="325"/>
      <c r="AU952" s="325"/>
      <c r="AV952" s="325"/>
      <c r="AW952" s="325"/>
      <c r="AX952" s="325"/>
      <c r="AY952" s="325"/>
      <c r="AZ952" s="325"/>
      <c r="BA952" s="325"/>
      <c r="BB952" s="325"/>
      <c r="BC952" s="325"/>
      <c r="BD952" s="325"/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162"/>
      <c r="BZ952" s="162"/>
      <c r="CA952" s="162"/>
      <c r="CB952" s="162"/>
      <c r="CC952" s="162"/>
    </row>
    <row r="953" spans="1:81" s="1" customFormat="1" ht="10.5" customHeight="1">
      <c r="A953" s="1509" t="s">
        <v>12</v>
      </c>
      <c r="B953" s="1595" t="s">
        <v>796</v>
      </c>
      <c r="C953" s="1107"/>
      <c r="D953" s="1190"/>
      <c r="E953" s="1593" t="s">
        <v>1007</v>
      </c>
      <c r="F953" s="1594"/>
      <c r="G953" s="79"/>
      <c r="H953" s="364"/>
      <c r="I953" s="79"/>
      <c r="J953" s="79"/>
      <c r="K953" s="79"/>
      <c r="L953" s="79"/>
      <c r="M953" s="79"/>
      <c r="N953" s="364"/>
      <c r="O953" s="79"/>
      <c r="P953" s="79"/>
      <c r="Q953" s="79"/>
      <c r="R953" s="79"/>
      <c r="S953" s="79"/>
      <c r="T953" s="79"/>
      <c r="U953" s="79"/>
      <c r="V953" s="364"/>
      <c r="W953" s="79"/>
      <c r="X953" s="79"/>
      <c r="Y953" s="79"/>
      <c r="Z953" s="79"/>
      <c r="AA953" s="79"/>
      <c r="AB953" s="185"/>
      <c r="AC953" s="493"/>
      <c r="AD953" s="351"/>
      <c r="AE953" s="351"/>
      <c r="AF953" s="325"/>
      <c r="AG953" s="325"/>
      <c r="AH953" s="325"/>
      <c r="AI953" s="325"/>
      <c r="AJ953" s="325"/>
      <c r="AK953" s="325"/>
      <c r="AL953" s="325"/>
      <c r="AM953" s="325"/>
      <c r="AN953" s="325"/>
      <c r="AO953" s="325"/>
      <c r="AP953" s="325"/>
      <c r="AQ953" s="325"/>
      <c r="AR953" s="325"/>
      <c r="AS953" s="325"/>
      <c r="AT953" s="325"/>
      <c r="AU953" s="325"/>
      <c r="AV953" s="325"/>
      <c r="AW953" s="325"/>
      <c r="AX953" s="325"/>
      <c r="AY953" s="325"/>
      <c r="AZ953" s="325"/>
      <c r="BA953" s="325"/>
      <c r="BB953" s="325"/>
      <c r="BC953" s="325"/>
      <c r="BD953" s="325"/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162"/>
      <c r="BZ953" s="162"/>
      <c r="CA953" s="162"/>
      <c r="CB953" s="162"/>
      <c r="CC953" s="162"/>
    </row>
    <row r="954" spans="1:81" s="1" customFormat="1" ht="10.5" customHeight="1">
      <c r="A954" s="1510"/>
      <c r="B954" s="1596"/>
      <c r="C954" s="1461"/>
      <c r="D954" s="131" t="s">
        <v>33</v>
      </c>
      <c r="E954" s="90" t="s">
        <v>229</v>
      </c>
      <c r="F954" s="90"/>
      <c r="G954" s="90"/>
      <c r="H954" s="406"/>
      <c r="I954" s="90"/>
      <c r="J954" s="90"/>
      <c r="K954" s="90"/>
      <c r="L954" s="90"/>
      <c r="M954" s="90"/>
      <c r="N954" s="406"/>
      <c r="O954" s="90"/>
      <c r="P954" s="90"/>
      <c r="Q954" s="90"/>
      <c r="R954" s="90"/>
      <c r="S954" s="90"/>
      <c r="T954" s="90"/>
      <c r="U954" s="90"/>
      <c r="V954" s="406"/>
      <c r="W954" s="90"/>
      <c r="X954" s="90"/>
      <c r="Y954" s="90"/>
      <c r="Z954" s="90"/>
      <c r="AA954" s="90"/>
      <c r="AB954" s="186"/>
      <c r="AC954" s="493"/>
      <c r="AD954" s="351"/>
      <c r="AE954" s="351"/>
      <c r="AF954" s="325"/>
      <c r="AG954" s="325"/>
      <c r="AH954" s="325"/>
      <c r="AI954" s="325"/>
      <c r="AJ954" s="325"/>
      <c r="AK954" s="325"/>
      <c r="AL954" s="325"/>
      <c r="AM954" s="325"/>
      <c r="AN954" s="325"/>
      <c r="AO954" s="325"/>
      <c r="AP954" s="325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162"/>
      <c r="BZ954" s="162"/>
      <c r="CA954" s="162"/>
      <c r="CB954" s="162"/>
      <c r="CC954" s="162"/>
    </row>
    <row r="955" spans="1:81" s="1" customFormat="1" ht="10.5" customHeight="1">
      <c r="A955" s="1510"/>
      <c r="B955" s="1596"/>
      <c r="C955" s="1461"/>
      <c r="D955" s="131" t="s">
        <v>116</v>
      </c>
      <c r="E955" s="1452" t="s">
        <v>123</v>
      </c>
      <c r="F955" s="90"/>
      <c r="G955" s="90"/>
      <c r="H955" s="406"/>
      <c r="I955" s="90"/>
      <c r="J955" s="90"/>
      <c r="K955" s="90"/>
      <c r="L955" s="90"/>
      <c r="M955" s="90"/>
      <c r="N955" s="406"/>
      <c r="O955" s="90"/>
      <c r="P955" s="90"/>
      <c r="Q955" s="90"/>
      <c r="R955" s="90"/>
      <c r="S955" s="90"/>
      <c r="T955" s="90"/>
      <c r="U955" s="90"/>
      <c r="V955" s="406"/>
      <c r="W955" s="90"/>
      <c r="X955" s="90"/>
      <c r="Y955" s="90"/>
      <c r="Z955" s="90"/>
      <c r="AA955" s="90"/>
      <c r="AB955" s="186"/>
      <c r="AC955" s="493"/>
      <c r="AD955" s="351"/>
      <c r="AE955" s="351">
        <v>0.9</v>
      </c>
      <c r="AF955" s="325"/>
      <c r="AG955" s="325"/>
      <c r="AH955" s="325"/>
      <c r="AI955" s="325"/>
      <c r="AJ955" s="325"/>
      <c r="AK955" s="325"/>
      <c r="AL955" s="325"/>
      <c r="AM955" s="325"/>
      <c r="AN955" s="325"/>
      <c r="AO955" s="325"/>
      <c r="AP955" s="325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162"/>
      <c r="BZ955" s="162"/>
      <c r="CA955" s="162"/>
      <c r="CB955" s="162"/>
      <c r="CC955" s="162"/>
    </row>
    <row r="956" spans="1:81" s="1" customFormat="1" ht="10.5" customHeight="1">
      <c r="A956" s="1510"/>
      <c r="B956" s="1596"/>
      <c r="C956" s="1461"/>
      <c r="D956" s="131" t="s">
        <v>117</v>
      </c>
      <c r="E956" s="1452" t="s">
        <v>123</v>
      </c>
      <c r="F956" s="90"/>
      <c r="G956" s="90"/>
      <c r="H956" s="406"/>
      <c r="I956" s="90"/>
      <c r="J956" s="90"/>
      <c r="K956" s="90"/>
      <c r="L956" s="90"/>
      <c r="M956" s="90"/>
      <c r="N956" s="406"/>
      <c r="O956" s="90"/>
      <c r="P956" s="90"/>
      <c r="Q956" s="90"/>
      <c r="R956" s="90"/>
      <c r="S956" s="90"/>
      <c r="T956" s="90"/>
      <c r="U956" s="90"/>
      <c r="V956" s="406"/>
      <c r="W956" s="90"/>
      <c r="X956" s="90"/>
      <c r="Y956" s="90"/>
      <c r="Z956" s="90"/>
      <c r="AA956" s="90"/>
      <c r="AB956" s="186"/>
      <c r="AC956" s="493"/>
      <c r="AD956" s="351"/>
      <c r="AE956" s="351"/>
      <c r="AF956" s="325"/>
      <c r="AG956" s="325"/>
      <c r="AH956" s="325"/>
      <c r="AI956" s="325"/>
      <c r="AJ956" s="325"/>
      <c r="AK956" s="325"/>
      <c r="AL956" s="325"/>
      <c r="AM956" s="325"/>
      <c r="AN956" s="325"/>
      <c r="AO956" s="325"/>
      <c r="AP956" s="325"/>
      <c r="AQ956" s="325"/>
      <c r="AR956" s="325"/>
      <c r="AS956" s="325"/>
      <c r="AT956" s="325"/>
      <c r="AU956" s="325"/>
      <c r="AV956" s="325"/>
      <c r="AW956" s="325"/>
      <c r="AX956" s="325"/>
      <c r="AY956" s="325"/>
      <c r="AZ956" s="325"/>
      <c r="BA956" s="325"/>
      <c r="BB956" s="325"/>
      <c r="BC956" s="325"/>
      <c r="BD956" s="325"/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162"/>
      <c r="BZ956" s="162"/>
      <c r="CA956" s="162"/>
      <c r="CB956" s="162"/>
      <c r="CC956" s="162"/>
    </row>
    <row r="957" spans="1:81" s="1" customFormat="1" ht="10.5" customHeight="1" thickBot="1">
      <c r="A957" s="1511"/>
      <c r="B957" s="1597"/>
      <c r="C957" s="271"/>
      <c r="D957" s="236" t="s">
        <v>41</v>
      </c>
      <c r="E957" s="93"/>
      <c r="F957" s="93"/>
      <c r="G957" s="93"/>
      <c r="H957" s="407"/>
      <c r="I957" s="93"/>
      <c r="J957" s="93"/>
      <c r="K957" s="93"/>
      <c r="L957" s="93"/>
      <c r="M957" s="93"/>
      <c r="N957" s="407"/>
      <c r="O957" s="93"/>
      <c r="P957" s="93"/>
      <c r="Q957" s="93"/>
      <c r="R957" s="93"/>
      <c r="S957" s="93"/>
      <c r="T957" s="93"/>
      <c r="U957" s="93"/>
      <c r="V957" s="407"/>
      <c r="W957" s="93"/>
      <c r="X957" s="93"/>
      <c r="Y957" s="93"/>
      <c r="Z957" s="93"/>
      <c r="AA957" s="93"/>
      <c r="AB957" s="188"/>
      <c r="AC957" s="493"/>
      <c r="AD957" s="351"/>
      <c r="AE957" s="351"/>
      <c r="AF957" s="325"/>
      <c r="AG957" s="325"/>
      <c r="AH957" s="325"/>
      <c r="AI957" s="325"/>
      <c r="AJ957" s="325"/>
      <c r="AK957" s="325"/>
      <c r="AL957" s="325"/>
      <c r="AM957" s="325"/>
      <c r="AN957" s="325"/>
      <c r="AO957" s="325"/>
      <c r="AP957" s="325"/>
      <c r="AQ957" s="325"/>
      <c r="AR957" s="325"/>
      <c r="AS957" s="325"/>
      <c r="AT957" s="325"/>
      <c r="AU957" s="325"/>
      <c r="AV957" s="325"/>
      <c r="AW957" s="325"/>
      <c r="AX957" s="325"/>
      <c r="AY957" s="325"/>
      <c r="AZ957" s="325"/>
      <c r="BA957" s="325"/>
      <c r="BB957" s="325"/>
      <c r="BC957" s="325"/>
      <c r="BD957" s="325"/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162"/>
      <c r="BZ957" s="162"/>
      <c r="CA957" s="162"/>
      <c r="CB957" s="162"/>
      <c r="CC957" s="162"/>
    </row>
    <row r="958" spans="1:81" s="1" customFormat="1" ht="10.5" customHeight="1">
      <c r="A958" s="1510" t="s">
        <v>16</v>
      </c>
      <c r="B958" s="1595" t="s">
        <v>798</v>
      </c>
      <c r="C958" s="1107"/>
      <c r="D958" s="1190"/>
      <c r="E958" s="1591" t="s">
        <v>1008</v>
      </c>
      <c r="F958" s="1591"/>
      <c r="G958" s="1591"/>
      <c r="H958" s="364"/>
      <c r="I958" s="79"/>
      <c r="J958" s="79"/>
      <c r="K958" s="79"/>
      <c r="L958" s="79"/>
      <c r="M958" s="79"/>
      <c r="N958" s="364"/>
      <c r="O958" s="79"/>
      <c r="P958" s="79"/>
      <c r="Q958" s="79"/>
      <c r="R958" s="79"/>
      <c r="S958" s="79"/>
      <c r="T958" s="79"/>
      <c r="U958" s="79"/>
      <c r="V958" s="364"/>
      <c r="W958" s="79"/>
      <c r="X958" s="79"/>
      <c r="Y958" s="79"/>
      <c r="Z958" s="79"/>
      <c r="AA958" s="79"/>
      <c r="AB958" s="185"/>
      <c r="AC958" s="493"/>
      <c r="AD958" s="351"/>
      <c r="AE958" s="351"/>
      <c r="AF958" s="325"/>
      <c r="AG958" s="325"/>
      <c r="AH958" s="325"/>
      <c r="AI958" s="325"/>
      <c r="AJ958" s="325"/>
      <c r="AK958" s="325"/>
      <c r="AL958" s="325"/>
      <c r="AM958" s="325"/>
      <c r="AN958" s="325"/>
      <c r="AO958" s="325"/>
      <c r="AP958" s="325"/>
      <c r="AQ958" s="325"/>
      <c r="AR958" s="325"/>
      <c r="AS958" s="325"/>
      <c r="AT958" s="325"/>
      <c r="AU958" s="325"/>
      <c r="AV958" s="325"/>
      <c r="AW958" s="325"/>
      <c r="AX958" s="325"/>
      <c r="AY958" s="325"/>
      <c r="AZ958" s="325"/>
      <c r="BA958" s="325"/>
      <c r="BB958" s="325"/>
      <c r="BC958" s="325"/>
      <c r="BD958" s="325"/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162"/>
      <c r="BZ958" s="162"/>
      <c r="CA958" s="162"/>
      <c r="CB958" s="162"/>
      <c r="CC958" s="162"/>
    </row>
    <row r="959" spans="1:81" s="1" customFormat="1" ht="10.5" customHeight="1">
      <c r="A959" s="1510"/>
      <c r="B959" s="1596"/>
      <c r="C959" s="1461"/>
      <c r="D959" s="131" t="s">
        <v>33</v>
      </c>
      <c r="E959" s="85"/>
      <c r="F959" s="90"/>
      <c r="G959" s="90"/>
      <c r="H959" s="406"/>
      <c r="I959" s="90"/>
      <c r="J959" s="90"/>
      <c r="K959" s="90"/>
      <c r="L959" s="90"/>
      <c r="M959" s="90"/>
      <c r="N959" s="406"/>
      <c r="O959" s="90"/>
      <c r="P959" s="90"/>
      <c r="Q959" s="90"/>
      <c r="R959" s="90"/>
      <c r="S959" s="90"/>
      <c r="T959" s="90"/>
      <c r="U959" s="90"/>
      <c r="V959" s="406"/>
      <c r="W959" s="90"/>
      <c r="X959" s="90"/>
      <c r="Y959" s="90"/>
      <c r="Z959" s="90"/>
      <c r="AA959" s="90"/>
      <c r="AB959" s="186"/>
      <c r="AC959" s="493"/>
      <c r="AD959" s="351"/>
      <c r="AE959" s="351"/>
      <c r="AF959" s="325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162"/>
      <c r="BZ959" s="162"/>
      <c r="CA959" s="162"/>
      <c r="CB959" s="162"/>
      <c r="CC959" s="162"/>
    </row>
    <row r="960" spans="1:81" s="1" customFormat="1" ht="10.5" customHeight="1">
      <c r="A960" s="1510"/>
      <c r="B960" s="1596"/>
      <c r="C960" s="1461"/>
      <c r="D960" s="131" t="s">
        <v>116</v>
      </c>
      <c r="E960" s="1452" t="s">
        <v>227</v>
      </c>
      <c r="F960" s="90"/>
      <c r="G960" s="90"/>
      <c r="H960" s="406"/>
      <c r="I960" s="90"/>
      <c r="J960" s="90"/>
      <c r="K960" s="90"/>
      <c r="L960" s="90"/>
      <c r="M960" s="90"/>
      <c r="N960" s="406"/>
      <c r="O960" s="90"/>
      <c r="P960" s="90"/>
      <c r="Q960" s="90"/>
      <c r="R960" s="90"/>
      <c r="S960" s="90"/>
      <c r="T960" s="90"/>
      <c r="U960" s="90"/>
      <c r="V960" s="406"/>
      <c r="W960" s="90"/>
      <c r="X960" s="90"/>
      <c r="Y960" s="90"/>
      <c r="Z960" s="90"/>
      <c r="AA960" s="90"/>
      <c r="AB960" s="186"/>
      <c r="AC960" s="493"/>
      <c r="AD960" s="351"/>
      <c r="AE960" s="351">
        <v>1.2</v>
      </c>
      <c r="AF960" s="325"/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162"/>
      <c r="BZ960" s="162"/>
      <c r="CA960" s="162"/>
      <c r="CB960" s="162"/>
      <c r="CC960" s="162"/>
    </row>
    <row r="961" spans="1:84" s="1" customFormat="1" ht="10.5" customHeight="1">
      <c r="A961" s="1510"/>
      <c r="B961" s="1596"/>
      <c r="C961" s="1461"/>
      <c r="D961" s="131" t="s">
        <v>117</v>
      </c>
      <c r="E961" s="1452" t="s">
        <v>227</v>
      </c>
      <c r="F961" s="90"/>
      <c r="G961" s="90"/>
      <c r="H961" s="406"/>
      <c r="I961" s="90"/>
      <c r="J961" s="90"/>
      <c r="K961" s="90"/>
      <c r="L961" s="90"/>
      <c r="M961" s="90"/>
      <c r="N961" s="406"/>
      <c r="O961" s="90"/>
      <c r="P961" s="90"/>
      <c r="Q961" s="90"/>
      <c r="R961" s="90"/>
      <c r="S961" s="90"/>
      <c r="T961" s="90"/>
      <c r="U961" s="90"/>
      <c r="V961" s="406"/>
      <c r="W961" s="90"/>
      <c r="X961" s="90"/>
      <c r="Y961" s="90"/>
      <c r="Z961" s="90"/>
      <c r="AA961" s="90"/>
      <c r="AB961" s="186"/>
      <c r="AC961" s="493"/>
      <c r="AD961" s="351"/>
      <c r="AE961" s="351"/>
      <c r="AF961" s="325"/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162"/>
      <c r="BZ961" s="162"/>
      <c r="CA961" s="162"/>
      <c r="CB961" s="162"/>
      <c r="CC961" s="162"/>
    </row>
    <row r="962" spans="1:84" s="1" customFormat="1" ht="10.5" customHeight="1" thickBot="1">
      <c r="A962" s="1510"/>
      <c r="B962" s="1597"/>
      <c r="C962" s="271"/>
      <c r="D962" s="236" t="s">
        <v>41</v>
      </c>
      <c r="E962" s="93"/>
      <c r="F962" s="93"/>
      <c r="G962" s="93"/>
      <c r="H962" s="407"/>
      <c r="I962" s="93"/>
      <c r="J962" s="93"/>
      <c r="K962" s="93"/>
      <c r="L962" s="93"/>
      <c r="M962" s="93"/>
      <c r="N962" s="407"/>
      <c r="O962" s="93"/>
      <c r="P962" s="93"/>
      <c r="Q962" s="93"/>
      <c r="R962" s="93"/>
      <c r="S962" s="93"/>
      <c r="T962" s="93"/>
      <c r="U962" s="93"/>
      <c r="V962" s="407"/>
      <c r="W962" s="93"/>
      <c r="X962" s="93"/>
      <c r="Y962" s="93"/>
      <c r="Z962" s="93"/>
      <c r="AA962" s="93"/>
      <c r="AB962" s="188"/>
      <c r="AC962" s="493"/>
      <c r="AD962" s="351"/>
      <c r="AE962" s="351"/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162"/>
      <c r="BZ962" s="162"/>
      <c r="CA962" s="162"/>
      <c r="CB962" s="162"/>
      <c r="CC962" s="162"/>
    </row>
    <row r="963" spans="1:84" s="1" customFormat="1" ht="10.5" customHeight="1">
      <c r="A963" s="1509" t="s">
        <v>95</v>
      </c>
      <c r="B963" s="1595" t="s">
        <v>799</v>
      </c>
      <c r="C963" s="1107"/>
      <c r="D963" s="1190"/>
      <c r="E963" s="1593" t="s">
        <v>1007</v>
      </c>
      <c r="F963" s="1594"/>
      <c r="G963" s="79"/>
      <c r="H963" s="364"/>
      <c r="I963" s="79"/>
      <c r="J963" s="79"/>
      <c r="K963" s="79"/>
      <c r="L963" s="79"/>
      <c r="M963" s="79"/>
      <c r="N963" s="364"/>
      <c r="O963" s="79"/>
      <c r="P963" s="79"/>
      <c r="Q963" s="79"/>
      <c r="R963" s="79"/>
      <c r="S963" s="79"/>
      <c r="T963" s="79"/>
      <c r="U963" s="79"/>
      <c r="V963" s="364"/>
      <c r="W963" s="79"/>
      <c r="X963" s="79"/>
      <c r="Y963" s="79"/>
      <c r="Z963" s="79"/>
      <c r="AA963" s="79"/>
      <c r="AB963" s="185"/>
      <c r="AC963" s="493"/>
      <c r="AD963" s="351"/>
      <c r="AE963" s="351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162"/>
      <c r="BZ963" s="162"/>
      <c r="CA963" s="162"/>
      <c r="CB963" s="162"/>
      <c r="CC963" s="162"/>
    </row>
    <row r="964" spans="1:84" s="1" customFormat="1" ht="10.5" customHeight="1">
      <c r="A964" s="1510"/>
      <c r="B964" s="1596"/>
      <c r="C964" s="1461" t="s">
        <v>128</v>
      </c>
      <c r="D964" s="131" t="s">
        <v>33</v>
      </c>
      <c r="E964" s="90" t="s">
        <v>228</v>
      </c>
      <c r="F964" s="83"/>
      <c r="G964" s="83"/>
      <c r="H964" s="442"/>
      <c r="I964" s="83"/>
      <c r="J964" s="83"/>
      <c r="K964" s="83"/>
      <c r="L964" s="83"/>
      <c r="M964" s="83"/>
      <c r="N964" s="442"/>
      <c r="O964" s="83"/>
      <c r="P964" s="83"/>
      <c r="Q964" s="83"/>
      <c r="R964" s="83"/>
      <c r="S964" s="83"/>
      <c r="T964" s="83"/>
      <c r="U964" s="83"/>
      <c r="V964" s="442"/>
      <c r="W964" s="83"/>
      <c r="X964" s="83"/>
      <c r="Y964" s="83"/>
      <c r="Z964" s="83"/>
      <c r="AA964" s="83"/>
      <c r="AB964" s="189"/>
      <c r="AC964" s="493"/>
      <c r="AD964" s="351"/>
      <c r="AE964" s="351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162"/>
      <c r="BZ964" s="162"/>
      <c r="CA964" s="162"/>
      <c r="CB964" s="162"/>
      <c r="CC964" s="162"/>
    </row>
    <row r="965" spans="1:84" s="1" customFormat="1" ht="10.5" customHeight="1">
      <c r="A965" s="1510"/>
      <c r="B965" s="1596"/>
      <c r="C965" s="1461"/>
      <c r="D965" s="131" t="s">
        <v>116</v>
      </c>
      <c r="E965" s="1452" t="s">
        <v>227</v>
      </c>
      <c r="F965" s="90"/>
      <c r="G965" s="90"/>
      <c r="H965" s="406"/>
      <c r="I965" s="90"/>
      <c r="J965" s="90"/>
      <c r="K965" s="90"/>
      <c r="L965" s="90"/>
      <c r="M965" s="90"/>
      <c r="N965" s="406"/>
      <c r="O965" s="90"/>
      <c r="P965" s="90"/>
      <c r="Q965" s="90"/>
      <c r="R965" s="90"/>
      <c r="S965" s="90"/>
      <c r="T965" s="90"/>
      <c r="U965" s="90"/>
      <c r="V965" s="406"/>
      <c r="W965" s="90"/>
      <c r="X965" s="90"/>
      <c r="Y965" s="90"/>
      <c r="Z965" s="90"/>
      <c r="AA965" s="90"/>
      <c r="AB965" s="186"/>
      <c r="AC965" s="493"/>
      <c r="AD965" s="351"/>
      <c r="AE965" s="351">
        <v>1.2</v>
      </c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162"/>
      <c r="BZ965" s="162"/>
      <c r="CA965" s="162"/>
      <c r="CB965" s="162"/>
      <c r="CC965" s="162"/>
    </row>
    <row r="966" spans="1:84" s="1" customFormat="1" ht="10.5" customHeight="1">
      <c r="A966" s="1510"/>
      <c r="B966" s="1596"/>
      <c r="C966" s="1461"/>
      <c r="D966" s="131" t="s">
        <v>117</v>
      </c>
      <c r="E966" s="1452" t="s">
        <v>227</v>
      </c>
      <c r="F966" s="90"/>
      <c r="G966" s="90"/>
      <c r="H966" s="406"/>
      <c r="I966" s="90"/>
      <c r="J966" s="90"/>
      <c r="K966" s="90"/>
      <c r="L966" s="90"/>
      <c r="M966" s="90"/>
      <c r="N966" s="406"/>
      <c r="O966" s="90"/>
      <c r="P966" s="90"/>
      <c r="Q966" s="90"/>
      <c r="R966" s="90"/>
      <c r="S966" s="90"/>
      <c r="T966" s="90"/>
      <c r="U966" s="90"/>
      <c r="V966" s="406"/>
      <c r="W966" s="90"/>
      <c r="X966" s="90"/>
      <c r="Y966" s="90"/>
      <c r="Z966" s="90"/>
      <c r="AA966" s="90"/>
      <c r="AB966" s="186"/>
      <c r="AC966" s="493"/>
      <c r="AD966" s="351"/>
      <c r="AE966" s="351"/>
      <c r="AF966" s="325"/>
      <c r="AG966" s="325"/>
      <c r="AH966" s="325"/>
      <c r="AI966" s="325"/>
      <c r="AJ966" s="325"/>
      <c r="AK966" s="325"/>
      <c r="AL966" s="325"/>
      <c r="AM966" s="325"/>
      <c r="AN966" s="325"/>
      <c r="AO966" s="325"/>
      <c r="AP966" s="325"/>
      <c r="AQ966" s="325"/>
      <c r="AR966" s="325"/>
      <c r="AS966" s="325"/>
      <c r="AT966" s="325"/>
      <c r="AU966" s="325"/>
      <c r="AV966" s="325"/>
      <c r="AW966" s="325"/>
      <c r="AX966" s="325"/>
      <c r="AY966" s="325"/>
      <c r="AZ966" s="325"/>
      <c r="BA966" s="325"/>
      <c r="BB966" s="325"/>
      <c r="BC966" s="325"/>
      <c r="BD966" s="325"/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162"/>
      <c r="BZ966" s="162"/>
      <c r="CA966" s="162"/>
      <c r="CB966" s="162"/>
      <c r="CC966" s="162"/>
    </row>
    <row r="967" spans="1:84" s="1" customFormat="1" ht="10.5" customHeight="1" thickBot="1">
      <c r="A967" s="1511"/>
      <c r="B967" s="1597"/>
      <c r="C967" s="271"/>
      <c r="D967" s="236" t="s">
        <v>41</v>
      </c>
      <c r="E967" s="93"/>
      <c r="F967" s="93"/>
      <c r="G967" s="93"/>
      <c r="H967" s="407"/>
      <c r="I967" s="93"/>
      <c r="J967" s="93"/>
      <c r="K967" s="93"/>
      <c r="L967" s="93"/>
      <c r="M967" s="93"/>
      <c r="N967" s="407"/>
      <c r="O967" s="93"/>
      <c r="P967" s="93"/>
      <c r="Q967" s="93"/>
      <c r="R967" s="93"/>
      <c r="S967" s="93"/>
      <c r="T967" s="93"/>
      <c r="U967" s="93"/>
      <c r="V967" s="407"/>
      <c r="W967" s="93"/>
      <c r="X967" s="93"/>
      <c r="Y967" s="93"/>
      <c r="Z967" s="93"/>
      <c r="AA967" s="93"/>
      <c r="AB967" s="188"/>
      <c r="AC967" s="493"/>
      <c r="AD967" s="351"/>
      <c r="AE967" s="351"/>
      <c r="AF967" s="325"/>
      <c r="AG967" s="325"/>
      <c r="AH967" s="325"/>
      <c r="AI967" s="325"/>
      <c r="AJ967" s="325"/>
      <c r="AK967" s="325"/>
      <c r="AL967" s="325"/>
      <c r="AM967" s="325"/>
      <c r="AN967" s="325"/>
      <c r="AO967" s="325"/>
      <c r="AP967" s="325"/>
      <c r="AQ967" s="325"/>
      <c r="AR967" s="325"/>
      <c r="AS967" s="325"/>
      <c r="AT967" s="325"/>
      <c r="AU967" s="325"/>
      <c r="AV967" s="325"/>
      <c r="AW967" s="325"/>
      <c r="AX967" s="325"/>
      <c r="AY967" s="325"/>
      <c r="AZ967" s="325"/>
      <c r="BA967" s="325"/>
      <c r="BB967" s="325"/>
      <c r="BC967" s="325"/>
      <c r="BD967" s="325"/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162"/>
      <c r="BZ967" s="162"/>
      <c r="CA967" s="162"/>
      <c r="CB967" s="162"/>
      <c r="CC967" s="162"/>
    </row>
    <row r="968" spans="1:84" s="1" customFormat="1" ht="10.5" customHeight="1">
      <c r="A968" s="1510" t="s">
        <v>7</v>
      </c>
      <c r="B968" s="1595" t="s">
        <v>800</v>
      </c>
      <c r="C968" s="1107"/>
      <c r="D968" s="1190"/>
      <c r="E968" s="1593" t="s">
        <v>1007</v>
      </c>
      <c r="F968" s="1594"/>
      <c r="G968" s="76"/>
      <c r="H968" s="386"/>
      <c r="I968" s="76"/>
      <c r="J968" s="76"/>
      <c r="K968" s="76"/>
      <c r="L968" s="76"/>
      <c r="M968" s="76"/>
      <c r="N968" s="386"/>
      <c r="O968" s="76"/>
      <c r="P968" s="76"/>
      <c r="Q968" s="76"/>
      <c r="R968" s="76"/>
      <c r="S968" s="76"/>
      <c r="T968" s="76"/>
      <c r="U968" s="76"/>
      <c r="V968" s="386"/>
      <c r="W968" s="76"/>
      <c r="X968" s="76"/>
      <c r="Y968" s="76"/>
      <c r="Z968" s="76"/>
      <c r="AA968" s="76"/>
      <c r="AB968" s="77"/>
      <c r="AC968" s="47" t="s">
        <v>115</v>
      </c>
      <c r="AD968" s="50" t="e">
        <f>AD970/AC970</f>
        <v>#DIV/0!</v>
      </c>
      <c r="AE968" s="58"/>
      <c r="AF968" s="397"/>
      <c r="AG968" s="332"/>
      <c r="AH968" s="332"/>
      <c r="AI968" s="332"/>
      <c r="AJ968" s="332"/>
      <c r="AK968" s="332"/>
      <c r="AL968" s="332"/>
      <c r="AM968" s="332"/>
      <c r="AN968" s="332"/>
      <c r="AO968" s="332"/>
      <c r="AP968" s="332"/>
      <c r="AQ968" s="332"/>
      <c r="AR968" s="332"/>
      <c r="AS968" s="332"/>
      <c r="AT968" s="332"/>
      <c r="AU968" s="332"/>
      <c r="AV968" s="332"/>
      <c r="AW968" s="332"/>
      <c r="AX968" s="332"/>
      <c r="AY968" s="332"/>
      <c r="AZ968" s="332"/>
      <c r="BA968" s="332"/>
      <c r="BB968" s="332"/>
      <c r="BC968" s="332"/>
      <c r="BD968" s="332"/>
      <c r="BE968" s="332"/>
      <c r="BF968" s="332"/>
      <c r="BG968" s="332"/>
      <c r="BH968" s="332"/>
      <c r="BI968" s="332"/>
      <c r="BJ968" s="332"/>
      <c r="BK968" s="332"/>
      <c r="BL968" s="332"/>
      <c r="BM968" s="332"/>
      <c r="BN968" s="332"/>
      <c r="BO968" s="332"/>
      <c r="BP968" s="332"/>
      <c r="BQ968" s="332"/>
      <c r="BR968" s="332"/>
      <c r="BS968" s="332"/>
      <c r="BT968" s="332"/>
      <c r="BU968" s="332"/>
      <c r="BV968" s="332"/>
      <c r="BW968" s="332"/>
      <c r="BX968" s="332"/>
      <c r="BY968" s="150"/>
      <c r="BZ968" s="150"/>
      <c r="CA968" s="150"/>
      <c r="CB968" s="150"/>
      <c r="CC968" s="150"/>
      <c r="CD968" s="11"/>
      <c r="CE968" s="11"/>
      <c r="CF968" s="11"/>
    </row>
    <row r="969" spans="1:84" s="1" customFormat="1" ht="10.5" customHeight="1">
      <c r="A969" s="1510"/>
      <c r="B969" s="1596"/>
      <c r="C969" s="1461" t="s">
        <v>129</v>
      </c>
      <c r="D969" s="131" t="s">
        <v>33</v>
      </c>
      <c r="E969" s="192">
        <f>ROUND(SQRT(E970^2+E971^2)*1000/(1.73*E886),0)</f>
        <v>0</v>
      </c>
      <c r="F969" s="192">
        <f>ROUND(SQRT(F970^2+F971^2)*1000/(1.73*F886),0)</f>
        <v>0</v>
      </c>
      <c r="G969" s="192">
        <f t="shared" ref="G969:AB969" si="502">ROUND(SQRT(G970^2+G971^2)*1000/(1.73*G886),0)</f>
        <v>0</v>
      </c>
      <c r="H969" s="443">
        <f t="shared" si="502"/>
        <v>0</v>
      </c>
      <c r="I969" s="192">
        <f t="shared" si="502"/>
        <v>0</v>
      </c>
      <c r="J969" s="192">
        <f t="shared" si="502"/>
        <v>0</v>
      </c>
      <c r="K969" s="192">
        <f t="shared" si="502"/>
        <v>0</v>
      </c>
      <c r="L969" s="192">
        <f t="shared" si="502"/>
        <v>0</v>
      </c>
      <c r="M969" s="192">
        <f t="shared" si="502"/>
        <v>0</v>
      </c>
      <c r="N969" s="443">
        <f t="shared" si="502"/>
        <v>0</v>
      </c>
      <c r="O969" s="192">
        <f t="shared" si="502"/>
        <v>0</v>
      </c>
      <c r="P969" s="192">
        <f t="shared" si="502"/>
        <v>0</v>
      </c>
      <c r="Q969" s="192">
        <f t="shared" si="502"/>
        <v>0</v>
      </c>
      <c r="R969" s="192">
        <f t="shared" si="502"/>
        <v>0</v>
      </c>
      <c r="S969" s="192">
        <f t="shared" si="502"/>
        <v>0</v>
      </c>
      <c r="T969" s="192">
        <f t="shared" si="502"/>
        <v>0</v>
      </c>
      <c r="U969" s="192">
        <f t="shared" si="502"/>
        <v>0</v>
      </c>
      <c r="V969" s="443">
        <f t="shared" si="502"/>
        <v>0</v>
      </c>
      <c r="W969" s="192">
        <f t="shared" si="502"/>
        <v>0</v>
      </c>
      <c r="X969" s="192">
        <f t="shared" si="502"/>
        <v>0</v>
      </c>
      <c r="Y969" s="192">
        <f t="shared" si="502"/>
        <v>0</v>
      </c>
      <c r="Z969" s="192">
        <f t="shared" si="502"/>
        <v>0</v>
      </c>
      <c r="AA969" s="192">
        <f t="shared" si="502"/>
        <v>0</v>
      </c>
      <c r="AB969" s="193">
        <f t="shared" si="502"/>
        <v>0</v>
      </c>
      <c r="AC969" s="330"/>
      <c r="AD969" s="177"/>
      <c r="AE969" s="58"/>
      <c r="AF969" s="325"/>
      <c r="AG969" s="325"/>
      <c r="AH969" s="325"/>
      <c r="AI969" s="325"/>
      <c r="AJ969" s="325"/>
      <c r="AK969" s="325"/>
      <c r="AL969" s="325"/>
      <c r="AM969" s="325"/>
      <c r="AN969" s="325"/>
      <c r="AO969" s="325"/>
      <c r="AP969" s="325"/>
      <c r="AQ969" s="325"/>
      <c r="AR969" s="325"/>
      <c r="AS969" s="325"/>
      <c r="AT969" s="325"/>
      <c r="AU969" s="325"/>
      <c r="AV969" s="325"/>
      <c r="AW969" s="325"/>
      <c r="AX969" s="325"/>
      <c r="AY969" s="325"/>
      <c r="AZ969" s="325"/>
      <c r="BA969" s="325"/>
      <c r="BB969" s="325"/>
      <c r="BC969" s="325"/>
      <c r="BD969" s="325"/>
      <c r="BE969" s="325"/>
      <c r="BF969" s="325"/>
      <c r="BG969" s="325"/>
      <c r="BH969" s="325"/>
      <c r="BI969" s="325"/>
      <c r="BJ969" s="325"/>
      <c r="BK969" s="325"/>
      <c r="BL969" s="325"/>
      <c r="BM969" s="325"/>
      <c r="BN969" s="325"/>
      <c r="BO969" s="325"/>
      <c r="BP969" s="325"/>
      <c r="BQ969" s="325"/>
      <c r="BR969" s="325"/>
      <c r="BS969" s="325"/>
      <c r="BT969" s="325"/>
      <c r="BU969" s="325"/>
      <c r="BV969" s="325"/>
      <c r="BW969" s="325"/>
      <c r="BX969" s="325"/>
      <c r="BY969" s="162"/>
      <c r="BZ969" s="162"/>
      <c r="CA969" s="162"/>
      <c r="CB969" s="162"/>
      <c r="CC969" s="162"/>
    </row>
    <row r="970" spans="1:84" s="1" customFormat="1" ht="10.5" customHeight="1">
      <c r="A970" s="1510"/>
      <c r="B970" s="1596"/>
      <c r="C970" s="1461" t="s">
        <v>127</v>
      </c>
      <c r="D970" s="131" t="s">
        <v>116</v>
      </c>
      <c r="E970" s="61">
        <f>ROUND((AG970-AF970)*$AE970,2)</f>
        <v>0</v>
      </c>
      <c r="F970" s="61">
        <f t="shared" ref="F970:AB970" si="503">ROUND((AH970-AG970)*$AE970,2)</f>
        <v>0</v>
      </c>
      <c r="G970" s="61">
        <f t="shared" si="503"/>
        <v>0</v>
      </c>
      <c r="H970" s="420">
        <f t="shared" si="503"/>
        <v>0</v>
      </c>
      <c r="I970" s="61">
        <f t="shared" si="503"/>
        <v>0</v>
      </c>
      <c r="J970" s="61">
        <f t="shared" si="503"/>
        <v>0</v>
      </c>
      <c r="K970" s="61">
        <f t="shared" si="503"/>
        <v>0</v>
      </c>
      <c r="L970" s="61">
        <f t="shared" si="503"/>
        <v>0</v>
      </c>
      <c r="M970" s="61">
        <f t="shared" si="503"/>
        <v>0</v>
      </c>
      <c r="N970" s="420">
        <f t="shared" si="503"/>
        <v>0</v>
      </c>
      <c r="O970" s="61">
        <f t="shared" si="503"/>
        <v>0</v>
      </c>
      <c r="P970" s="61">
        <f t="shared" si="503"/>
        <v>0</v>
      </c>
      <c r="Q970" s="61">
        <f t="shared" si="503"/>
        <v>0</v>
      </c>
      <c r="R970" s="61">
        <f t="shared" si="503"/>
        <v>0</v>
      </c>
      <c r="S970" s="61">
        <f t="shared" si="503"/>
        <v>0</v>
      </c>
      <c r="T970" s="61">
        <f t="shared" si="503"/>
        <v>0</v>
      </c>
      <c r="U970" s="61">
        <f t="shared" si="503"/>
        <v>0</v>
      </c>
      <c r="V970" s="420">
        <f t="shared" si="503"/>
        <v>0</v>
      </c>
      <c r="W970" s="61">
        <f t="shared" si="503"/>
        <v>0</v>
      </c>
      <c r="X970" s="61">
        <f t="shared" si="503"/>
        <v>0</v>
      </c>
      <c r="Y970" s="61">
        <f t="shared" si="503"/>
        <v>0</v>
      </c>
      <c r="Z970" s="61">
        <f t="shared" si="503"/>
        <v>0</v>
      </c>
      <c r="AA970" s="61">
        <f t="shared" si="503"/>
        <v>0</v>
      </c>
      <c r="AB970" s="62">
        <f t="shared" si="503"/>
        <v>0</v>
      </c>
      <c r="AC970" s="214">
        <f>(BD970-AF970)*AE970</f>
        <v>0</v>
      </c>
      <c r="AD970" s="486">
        <f>(BD971-AF971)*AE970</f>
        <v>0</v>
      </c>
      <c r="AE970" s="58">
        <v>1.2</v>
      </c>
      <c r="AF970" s="332">
        <v>31495.991000000002</v>
      </c>
      <c r="AG970" s="332">
        <v>31495.991000000002</v>
      </c>
      <c r="AH970" s="332">
        <v>31495.991000000002</v>
      </c>
      <c r="AI970" s="332">
        <v>31495.991000000002</v>
      </c>
      <c r="AJ970" s="332">
        <v>31495.991000000002</v>
      </c>
      <c r="AK970" s="332">
        <v>31495.991000000002</v>
      </c>
      <c r="AL970" s="332">
        <v>31495.991000000002</v>
      </c>
      <c r="AM970" s="332">
        <v>31495.991000000002</v>
      </c>
      <c r="AN970" s="332">
        <v>31495.991000000002</v>
      </c>
      <c r="AO970" s="332">
        <v>31495.991000000002</v>
      </c>
      <c r="AP970" s="332">
        <v>31495.991000000002</v>
      </c>
      <c r="AQ970" s="332">
        <v>31495.991000000002</v>
      </c>
      <c r="AR970" s="332">
        <v>31495.991000000002</v>
      </c>
      <c r="AS970" s="332">
        <v>31495.991000000002</v>
      </c>
      <c r="AT970" s="332">
        <v>31495.991000000002</v>
      </c>
      <c r="AU970" s="332">
        <v>31495.991000000002</v>
      </c>
      <c r="AV970" s="332">
        <v>31495.991000000002</v>
      </c>
      <c r="AW970" s="332">
        <v>31495.991000000002</v>
      </c>
      <c r="AX970" s="332">
        <v>31495.991000000002</v>
      </c>
      <c r="AY970" s="332">
        <v>31495.991000000002</v>
      </c>
      <c r="AZ970" s="332">
        <v>31495.991000000002</v>
      </c>
      <c r="BA970" s="332">
        <v>31495.991000000002</v>
      </c>
      <c r="BB970" s="332">
        <v>31495.991000000002</v>
      </c>
      <c r="BC970" s="332">
        <v>31495.991000000002</v>
      </c>
      <c r="BD970" s="332">
        <v>31495.991000000002</v>
      </c>
      <c r="BE970" s="332"/>
      <c r="BF970" s="332"/>
      <c r="BG970" s="332"/>
      <c r="BH970" s="332"/>
      <c r="BI970" s="332"/>
      <c r="BJ970" s="332"/>
      <c r="BK970" s="332"/>
      <c r="BL970" s="332"/>
      <c r="BM970" s="332"/>
      <c r="BN970" s="332"/>
      <c r="BO970" s="332"/>
      <c r="BP970" s="332"/>
      <c r="BQ970" s="332"/>
      <c r="BR970" s="332"/>
      <c r="BS970" s="332"/>
      <c r="BT970" s="332"/>
      <c r="BU970" s="332"/>
      <c r="BV970" s="332"/>
      <c r="BW970" s="332"/>
      <c r="BX970" s="332"/>
      <c r="BY970" s="150"/>
      <c r="BZ970" s="150"/>
      <c r="CA970" s="150"/>
      <c r="CB970" s="150"/>
      <c r="CC970" s="150"/>
      <c r="CD970" s="11"/>
      <c r="CE970" s="11"/>
      <c r="CF970" s="11"/>
    </row>
    <row r="971" spans="1:84" s="1" customFormat="1" ht="10.5" customHeight="1">
      <c r="A971" s="1510"/>
      <c r="B971" s="1596"/>
      <c r="C971" s="1461" t="s">
        <v>127</v>
      </c>
      <c r="D971" s="131" t="s">
        <v>117</v>
      </c>
      <c r="E971" s="61">
        <f>ROUND((AG971-AF971)*$AE970,2)</f>
        <v>0</v>
      </c>
      <c r="F971" s="48">
        <f t="shared" ref="F971:AB971" si="504">ROUND((AH971-AG971)*$AE970,2)</f>
        <v>0</v>
      </c>
      <c r="G971" s="48">
        <f t="shared" si="504"/>
        <v>0</v>
      </c>
      <c r="H971" s="331">
        <f t="shared" si="504"/>
        <v>0</v>
      </c>
      <c r="I971" s="48">
        <f t="shared" si="504"/>
        <v>0</v>
      </c>
      <c r="J971" s="48">
        <f t="shared" si="504"/>
        <v>0</v>
      </c>
      <c r="K971" s="48">
        <f t="shared" si="504"/>
        <v>0</v>
      </c>
      <c r="L971" s="48">
        <f t="shared" si="504"/>
        <v>0</v>
      </c>
      <c r="M971" s="48">
        <f t="shared" si="504"/>
        <v>0</v>
      </c>
      <c r="N971" s="331">
        <f t="shared" si="504"/>
        <v>0</v>
      </c>
      <c r="O971" s="48">
        <f t="shared" si="504"/>
        <v>0</v>
      </c>
      <c r="P971" s="48">
        <f t="shared" si="504"/>
        <v>0</v>
      </c>
      <c r="Q971" s="48">
        <f t="shared" si="504"/>
        <v>0</v>
      </c>
      <c r="R971" s="48">
        <f t="shared" si="504"/>
        <v>0</v>
      </c>
      <c r="S971" s="48">
        <f t="shared" si="504"/>
        <v>0</v>
      </c>
      <c r="T971" s="48">
        <f t="shared" si="504"/>
        <v>0</v>
      </c>
      <c r="U971" s="48">
        <f t="shared" si="504"/>
        <v>0</v>
      </c>
      <c r="V971" s="331">
        <f t="shared" si="504"/>
        <v>0</v>
      </c>
      <c r="W971" s="48">
        <f t="shared" si="504"/>
        <v>0</v>
      </c>
      <c r="X971" s="48">
        <f t="shared" si="504"/>
        <v>0</v>
      </c>
      <c r="Y971" s="48">
        <f t="shared" si="504"/>
        <v>0</v>
      </c>
      <c r="Z971" s="48">
        <f t="shared" si="504"/>
        <v>0</v>
      </c>
      <c r="AA971" s="48">
        <f t="shared" si="504"/>
        <v>0</v>
      </c>
      <c r="AB971" s="49">
        <f t="shared" si="504"/>
        <v>0</v>
      </c>
      <c r="AC971" s="47"/>
      <c r="AD971" s="50"/>
      <c r="AE971" s="58"/>
      <c r="AF971" s="332">
        <v>16304.123</v>
      </c>
      <c r="AG971" s="332">
        <v>16304.123</v>
      </c>
      <c r="AH971" s="332">
        <v>16304.123</v>
      </c>
      <c r="AI971" s="332">
        <v>16304.123</v>
      </c>
      <c r="AJ971" s="332">
        <v>16304.123</v>
      </c>
      <c r="AK971" s="332">
        <v>16304.123</v>
      </c>
      <c r="AL971" s="332">
        <v>16304.123</v>
      </c>
      <c r="AM971" s="332">
        <v>16304.123</v>
      </c>
      <c r="AN971" s="332">
        <v>16304.123</v>
      </c>
      <c r="AO971" s="332">
        <v>16304.123</v>
      </c>
      <c r="AP971" s="332">
        <v>16304.123</v>
      </c>
      <c r="AQ971" s="332">
        <v>16304.123</v>
      </c>
      <c r="AR971" s="332">
        <v>16304.123</v>
      </c>
      <c r="AS971" s="332">
        <v>16304.123</v>
      </c>
      <c r="AT971" s="332">
        <v>16304.123</v>
      </c>
      <c r="AU971" s="332">
        <v>16304.123</v>
      </c>
      <c r="AV971" s="332">
        <v>16304.123</v>
      </c>
      <c r="AW971" s="332">
        <v>16304.123</v>
      </c>
      <c r="AX971" s="332">
        <v>16304.123</v>
      </c>
      <c r="AY971" s="332">
        <v>16304.123</v>
      </c>
      <c r="AZ971" s="332">
        <v>16304.123</v>
      </c>
      <c r="BA971" s="332">
        <v>16304.123</v>
      </c>
      <c r="BB971" s="332">
        <v>16304.123</v>
      </c>
      <c r="BC971" s="332">
        <v>16304.123</v>
      </c>
      <c r="BD971" s="332">
        <v>16304.123</v>
      </c>
      <c r="BE971" s="332"/>
      <c r="BF971" s="332"/>
      <c r="BG971" s="332"/>
      <c r="BH971" s="332"/>
      <c r="BI971" s="332"/>
      <c r="BJ971" s="332"/>
      <c r="BK971" s="332"/>
      <c r="BL971" s="332"/>
      <c r="BM971" s="332"/>
      <c r="BN971" s="332"/>
      <c r="BO971" s="332"/>
      <c r="BP971" s="332"/>
      <c r="BQ971" s="332"/>
      <c r="BR971" s="332"/>
      <c r="BS971" s="332"/>
      <c r="BT971" s="332"/>
      <c r="BU971" s="332"/>
      <c r="BV971" s="332"/>
      <c r="BW971" s="332"/>
      <c r="BX971" s="332"/>
      <c r="BY971" s="332"/>
      <c r="BZ971" s="332"/>
      <c r="CA971" s="332"/>
      <c r="CB971" s="332"/>
      <c r="CC971" s="332"/>
      <c r="CD971" s="332"/>
      <c r="CE971" s="11"/>
      <c r="CF971" s="11"/>
    </row>
    <row r="972" spans="1:84" s="1" customFormat="1" ht="10.5" customHeight="1" thickBot="1">
      <c r="A972" s="1510"/>
      <c r="B972" s="1597"/>
      <c r="C972" s="271"/>
      <c r="D972" s="236" t="s">
        <v>41</v>
      </c>
      <c r="E972" s="81" t="e">
        <f t="shared" ref="E972:AB972" si="505">E971/E970</f>
        <v>#DIV/0!</v>
      </c>
      <c r="F972" s="81" t="e">
        <f t="shared" si="505"/>
        <v>#DIV/0!</v>
      </c>
      <c r="G972" s="81" t="e">
        <f t="shared" si="505"/>
        <v>#DIV/0!</v>
      </c>
      <c r="H972" s="421" t="e">
        <f t="shared" si="505"/>
        <v>#DIV/0!</v>
      </c>
      <c r="I972" s="81" t="e">
        <f t="shared" si="505"/>
        <v>#DIV/0!</v>
      </c>
      <c r="J972" s="81" t="e">
        <f t="shared" si="505"/>
        <v>#DIV/0!</v>
      </c>
      <c r="K972" s="81" t="e">
        <f t="shared" si="505"/>
        <v>#DIV/0!</v>
      </c>
      <c r="L972" s="81" t="e">
        <f t="shared" si="505"/>
        <v>#DIV/0!</v>
      </c>
      <c r="M972" s="81" t="e">
        <f t="shared" si="505"/>
        <v>#DIV/0!</v>
      </c>
      <c r="N972" s="421" t="e">
        <f t="shared" si="505"/>
        <v>#DIV/0!</v>
      </c>
      <c r="O972" s="81" t="e">
        <f t="shared" si="505"/>
        <v>#DIV/0!</v>
      </c>
      <c r="P972" s="81" t="e">
        <f t="shared" si="505"/>
        <v>#DIV/0!</v>
      </c>
      <c r="Q972" s="81" t="e">
        <f t="shared" si="505"/>
        <v>#DIV/0!</v>
      </c>
      <c r="R972" s="81" t="e">
        <f t="shared" si="505"/>
        <v>#DIV/0!</v>
      </c>
      <c r="S972" s="81" t="e">
        <f t="shared" si="505"/>
        <v>#DIV/0!</v>
      </c>
      <c r="T972" s="81" t="e">
        <f t="shared" si="505"/>
        <v>#DIV/0!</v>
      </c>
      <c r="U972" s="81" t="e">
        <f t="shared" si="505"/>
        <v>#DIV/0!</v>
      </c>
      <c r="V972" s="421" t="e">
        <f t="shared" si="505"/>
        <v>#DIV/0!</v>
      </c>
      <c r="W972" s="81" t="e">
        <f t="shared" si="505"/>
        <v>#DIV/0!</v>
      </c>
      <c r="X972" s="81" t="e">
        <f t="shared" si="505"/>
        <v>#DIV/0!</v>
      </c>
      <c r="Y972" s="81" t="e">
        <f t="shared" si="505"/>
        <v>#DIV/0!</v>
      </c>
      <c r="Z972" s="81" t="e">
        <f t="shared" si="505"/>
        <v>#DIV/0!</v>
      </c>
      <c r="AA972" s="81" t="e">
        <f t="shared" si="505"/>
        <v>#DIV/0!</v>
      </c>
      <c r="AB972" s="82" t="e">
        <f t="shared" si="505"/>
        <v>#DIV/0!</v>
      </c>
      <c r="AC972" s="47"/>
      <c r="AD972" s="50"/>
      <c r="AE972" s="58"/>
      <c r="AF972" s="325"/>
      <c r="AG972" s="325"/>
      <c r="AH972" s="325"/>
      <c r="AI972" s="325"/>
      <c r="AJ972" s="325"/>
      <c r="AK972" s="325"/>
      <c r="AL972" s="325"/>
      <c r="AM972" s="325"/>
      <c r="AN972" s="325"/>
      <c r="AO972" s="325"/>
      <c r="AP972" s="325"/>
      <c r="AQ972" s="325"/>
      <c r="AR972" s="325"/>
      <c r="AS972" s="325"/>
      <c r="AT972" s="325"/>
      <c r="AU972" s="325"/>
      <c r="AV972" s="325"/>
      <c r="AW972" s="325"/>
      <c r="AX972" s="325"/>
      <c r="AY972" s="325"/>
      <c r="AZ972" s="325"/>
      <c r="BA972" s="325"/>
      <c r="BB972" s="325"/>
      <c r="BC972" s="325"/>
      <c r="BD972" s="325"/>
      <c r="BE972" s="325"/>
      <c r="BF972" s="325"/>
      <c r="BG972" s="325"/>
      <c r="BH972" s="325"/>
      <c r="BI972" s="325"/>
      <c r="BJ972" s="325"/>
      <c r="BK972" s="325"/>
      <c r="BL972" s="325"/>
      <c r="BM972" s="325"/>
      <c r="BN972" s="325"/>
      <c r="BO972" s="325"/>
      <c r="BP972" s="325"/>
      <c r="BQ972" s="325"/>
      <c r="BR972" s="325"/>
      <c r="BS972" s="325"/>
      <c r="BT972" s="325"/>
      <c r="BU972" s="325"/>
      <c r="BV972" s="325"/>
      <c r="BW972" s="325"/>
      <c r="BX972" s="325"/>
      <c r="BY972" s="325"/>
      <c r="BZ972" s="325"/>
      <c r="CA972" s="325"/>
      <c r="CB972" s="325"/>
      <c r="CC972" s="325"/>
    </row>
    <row r="973" spans="1:84" s="1" customFormat="1" ht="10.5" customHeight="1">
      <c r="A973" s="1509" t="s">
        <v>15</v>
      </c>
      <c r="B973" s="1595" t="s">
        <v>801</v>
      </c>
      <c r="C973" s="1107"/>
      <c r="D973" s="898"/>
      <c r="E973" s="1593" t="s">
        <v>1007</v>
      </c>
      <c r="F973" s="1594"/>
      <c r="G973" s="76"/>
      <c r="H973" s="463"/>
      <c r="I973" s="1107"/>
      <c r="J973" s="1107"/>
      <c r="K973" s="1107"/>
      <c r="L973" s="1107"/>
      <c r="M973" s="1107"/>
      <c r="N973" s="463"/>
      <c r="O973" s="1107"/>
      <c r="P973" s="1107"/>
      <c r="Q973" s="1107"/>
      <c r="R973" s="1107"/>
      <c r="S973" s="1107"/>
      <c r="T973" s="1107"/>
      <c r="U973" s="1107"/>
      <c r="V973" s="463"/>
      <c r="W973" s="1107"/>
      <c r="X973" s="1107"/>
      <c r="Y973" s="1107"/>
      <c r="Z973" s="1107"/>
      <c r="AA973" s="1107"/>
      <c r="AB973" s="213"/>
      <c r="AC973" s="47" t="s">
        <v>115</v>
      </c>
      <c r="AD973" s="50" t="e">
        <f>AD975/AC975</f>
        <v>#DIV/0!</v>
      </c>
      <c r="AE973" s="58"/>
      <c r="AF973" s="397"/>
      <c r="AG973" s="332"/>
      <c r="AH973" s="332"/>
      <c r="AI973" s="332"/>
      <c r="AJ973" s="332"/>
      <c r="AK973" s="332"/>
      <c r="AL973" s="332"/>
      <c r="AM973" s="332"/>
      <c r="AN973" s="332"/>
      <c r="AO973" s="332"/>
      <c r="AP973" s="332"/>
      <c r="AQ973" s="332"/>
      <c r="AR973" s="332"/>
      <c r="AS973" s="332"/>
      <c r="AT973" s="332"/>
      <c r="AU973" s="332"/>
      <c r="AV973" s="332"/>
      <c r="AW973" s="332"/>
      <c r="AX973" s="332"/>
      <c r="AY973" s="332"/>
      <c r="AZ973" s="332"/>
      <c r="BA973" s="332"/>
      <c r="BB973" s="332"/>
      <c r="BC973" s="332"/>
      <c r="BD973" s="332"/>
      <c r="BE973" s="332"/>
      <c r="BF973" s="332"/>
      <c r="BG973" s="332"/>
      <c r="BH973" s="332"/>
      <c r="BI973" s="332"/>
      <c r="BJ973" s="332"/>
      <c r="BK973" s="332"/>
      <c r="BL973" s="332"/>
      <c r="BM973" s="332"/>
      <c r="BN973" s="332"/>
      <c r="BO973" s="332"/>
      <c r="BP973" s="332"/>
      <c r="BQ973" s="332"/>
      <c r="BR973" s="332"/>
      <c r="BS973" s="332"/>
      <c r="BT973" s="332"/>
      <c r="BU973" s="332"/>
      <c r="BV973" s="332"/>
      <c r="BW973" s="332"/>
      <c r="BX973" s="332"/>
      <c r="BY973" s="332"/>
      <c r="BZ973" s="332"/>
      <c r="CA973" s="332"/>
      <c r="CB973" s="332"/>
      <c r="CC973" s="332"/>
      <c r="CD973" s="11"/>
      <c r="CE973" s="11"/>
      <c r="CF973" s="11"/>
    </row>
    <row r="974" spans="1:84" s="1" customFormat="1" ht="10.5" customHeight="1">
      <c r="A974" s="1510"/>
      <c r="B974" s="1596"/>
      <c r="C974" s="1461" t="s">
        <v>129</v>
      </c>
      <c r="D974" s="131" t="s">
        <v>33</v>
      </c>
      <c r="E974" s="192">
        <f>ROUND(SQRT(E975^2+E976^2)*1000/(1.73*E887),0)</f>
        <v>0</v>
      </c>
      <c r="F974" s="192">
        <f t="shared" ref="F974:AB974" si="506">ROUND(SQRT(F975^2+F976^2)*1000/(1.73*F887),0)</f>
        <v>0</v>
      </c>
      <c r="G974" s="192">
        <f t="shared" si="506"/>
        <v>0</v>
      </c>
      <c r="H974" s="443">
        <f t="shared" si="506"/>
        <v>0</v>
      </c>
      <c r="I974" s="192">
        <f t="shared" si="506"/>
        <v>0</v>
      </c>
      <c r="J974" s="192">
        <f t="shared" si="506"/>
        <v>0</v>
      </c>
      <c r="K974" s="192">
        <f t="shared" si="506"/>
        <v>0</v>
      </c>
      <c r="L974" s="192">
        <f t="shared" si="506"/>
        <v>0</v>
      </c>
      <c r="M974" s="192">
        <f t="shared" si="506"/>
        <v>0</v>
      </c>
      <c r="N974" s="443">
        <f t="shared" si="506"/>
        <v>0</v>
      </c>
      <c r="O974" s="192">
        <f t="shared" si="506"/>
        <v>0</v>
      </c>
      <c r="P974" s="192">
        <f t="shared" si="506"/>
        <v>0</v>
      </c>
      <c r="Q974" s="192">
        <f t="shared" si="506"/>
        <v>0</v>
      </c>
      <c r="R974" s="192">
        <f t="shared" si="506"/>
        <v>0</v>
      </c>
      <c r="S974" s="192">
        <f t="shared" si="506"/>
        <v>0</v>
      </c>
      <c r="T974" s="192">
        <f t="shared" si="506"/>
        <v>0</v>
      </c>
      <c r="U974" s="192">
        <f t="shared" si="506"/>
        <v>0</v>
      </c>
      <c r="V974" s="443">
        <f t="shared" si="506"/>
        <v>0</v>
      </c>
      <c r="W974" s="192">
        <f t="shared" si="506"/>
        <v>0</v>
      </c>
      <c r="X974" s="192">
        <f t="shared" si="506"/>
        <v>0</v>
      </c>
      <c r="Y974" s="192">
        <f t="shared" si="506"/>
        <v>0</v>
      </c>
      <c r="Z974" s="192">
        <f t="shared" si="506"/>
        <v>0</v>
      </c>
      <c r="AA974" s="192">
        <f t="shared" si="506"/>
        <v>0</v>
      </c>
      <c r="AB974" s="193">
        <f t="shared" si="506"/>
        <v>0</v>
      </c>
      <c r="AC974" s="330"/>
      <c r="AD974" s="177"/>
      <c r="AE974" s="58"/>
      <c r="AF974" s="325"/>
      <c r="AG974" s="325"/>
      <c r="AH974" s="325"/>
      <c r="AI974" s="325"/>
      <c r="AJ974" s="325"/>
      <c r="AK974" s="325"/>
      <c r="AL974" s="325"/>
      <c r="AM974" s="325"/>
      <c r="AN974" s="325"/>
      <c r="AO974" s="325"/>
      <c r="AP974" s="325"/>
      <c r="AQ974" s="325"/>
      <c r="AR974" s="325"/>
      <c r="AS974" s="325"/>
      <c r="AT974" s="325"/>
      <c r="AU974" s="325"/>
      <c r="AV974" s="325"/>
      <c r="AW974" s="325"/>
      <c r="AX974" s="325"/>
      <c r="AY974" s="325"/>
      <c r="AZ974" s="325"/>
      <c r="BA974" s="325"/>
      <c r="BB974" s="325"/>
      <c r="BC974" s="325"/>
      <c r="BD974" s="325"/>
      <c r="BE974" s="325"/>
      <c r="BF974" s="325"/>
      <c r="BG974" s="325"/>
      <c r="BH974" s="325"/>
      <c r="BI974" s="325"/>
      <c r="BJ974" s="325"/>
      <c r="BK974" s="325"/>
      <c r="BL974" s="325"/>
      <c r="BM974" s="325"/>
      <c r="BN974" s="325"/>
      <c r="BO974" s="325"/>
      <c r="BP974" s="325"/>
      <c r="BQ974" s="325"/>
      <c r="BR974" s="325"/>
      <c r="BS974" s="325"/>
      <c r="BT974" s="325"/>
      <c r="BU974" s="325"/>
      <c r="BV974" s="325"/>
      <c r="BW974" s="325"/>
      <c r="BX974" s="325"/>
      <c r="BY974" s="325"/>
      <c r="BZ974" s="325"/>
      <c r="CA974" s="325"/>
      <c r="CB974" s="325"/>
      <c r="CC974" s="325"/>
    </row>
    <row r="975" spans="1:84" s="1" customFormat="1" ht="10.5" customHeight="1">
      <c r="A975" s="1510"/>
      <c r="B975" s="1596"/>
      <c r="C975" s="1461" t="s">
        <v>127</v>
      </c>
      <c r="D975" s="43" t="s">
        <v>116</v>
      </c>
      <c r="E975" s="61">
        <f>ROUND((AG975-AF975)*$AE975,2)</f>
        <v>0</v>
      </c>
      <c r="F975" s="61">
        <f t="shared" ref="F975:AB975" si="507">ROUND((AH975-AG975)*$AE975,2)</f>
        <v>0</v>
      </c>
      <c r="G975" s="61">
        <f t="shared" si="507"/>
        <v>0</v>
      </c>
      <c r="H975" s="420">
        <f t="shared" si="507"/>
        <v>0</v>
      </c>
      <c r="I975" s="61">
        <f t="shared" si="507"/>
        <v>0</v>
      </c>
      <c r="J975" s="61">
        <f t="shared" si="507"/>
        <v>0</v>
      </c>
      <c r="K975" s="61">
        <f t="shared" si="507"/>
        <v>0</v>
      </c>
      <c r="L975" s="61">
        <f t="shared" si="507"/>
        <v>0</v>
      </c>
      <c r="M975" s="61">
        <f t="shared" si="507"/>
        <v>0</v>
      </c>
      <c r="N975" s="420">
        <f t="shared" si="507"/>
        <v>0</v>
      </c>
      <c r="O975" s="61">
        <f t="shared" si="507"/>
        <v>0</v>
      </c>
      <c r="P975" s="61">
        <f t="shared" si="507"/>
        <v>0</v>
      </c>
      <c r="Q975" s="61">
        <f t="shared" si="507"/>
        <v>0</v>
      </c>
      <c r="R975" s="61">
        <f t="shared" si="507"/>
        <v>0</v>
      </c>
      <c r="S975" s="61">
        <f t="shared" si="507"/>
        <v>0</v>
      </c>
      <c r="T975" s="61">
        <f t="shared" si="507"/>
        <v>0</v>
      </c>
      <c r="U975" s="61">
        <f t="shared" si="507"/>
        <v>0</v>
      </c>
      <c r="V975" s="420">
        <f t="shared" si="507"/>
        <v>0</v>
      </c>
      <c r="W975" s="61">
        <f t="shared" si="507"/>
        <v>0</v>
      </c>
      <c r="X975" s="61">
        <f t="shared" si="507"/>
        <v>0</v>
      </c>
      <c r="Y975" s="61">
        <f t="shared" si="507"/>
        <v>0</v>
      </c>
      <c r="Z975" s="61">
        <f t="shared" si="507"/>
        <v>0</v>
      </c>
      <c r="AA975" s="61">
        <f t="shared" si="507"/>
        <v>0</v>
      </c>
      <c r="AB975" s="62">
        <f t="shared" si="507"/>
        <v>0</v>
      </c>
      <c r="AC975" s="214">
        <f>(BD975-AF975)*AE975</f>
        <v>0</v>
      </c>
      <c r="AD975" s="486">
        <f>(BD976-AF976)*AE975</f>
        <v>0</v>
      </c>
      <c r="AE975" s="58">
        <v>1.2</v>
      </c>
      <c r="AF975" s="332">
        <v>16672.811000000002</v>
      </c>
      <c r="AG975" s="332">
        <v>16672.811000000002</v>
      </c>
      <c r="AH975" s="332">
        <v>16672.811000000002</v>
      </c>
      <c r="AI975" s="332">
        <v>16672.811000000002</v>
      </c>
      <c r="AJ975" s="332">
        <v>16672.811000000002</v>
      </c>
      <c r="AK975" s="332">
        <v>16672.811000000002</v>
      </c>
      <c r="AL975" s="332">
        <v>16672.811000000002</v>
      </c>
      <c r="AM975" s="332">
        <v>16672.811000000002</v>
      </c>
      <c r="AN975" s="332">
        <v>16672.811000000002</v>
      </c>
      <c r="AO975" s="332">
        <v>16672.811000000002</v>
      </c>
      <c r="AP975" s="332">
        <v>16672.811000000002</v>
      </c>
      <c r="AQ975" s="332">
        <v>16672.811000000002</v>
      </c>
      <c r="AR975" s="332">
        <v>16672.811000000002</v>
      </c>
      <c r="AS975" s="332">
        <v>16672.811000000002</v>
      </c>
      <c r="AT975" s="332">
        <v>16672.811000000002</v>
      </c>
      <c r="AU975" s="332">
        <v>16672.811000000002</v>
      </c>
      <c r="AV975" s="332">
        <v>16672.811000000002</v>
      </c>
      <c r="AW975" s="332">
        <v>16672.811000000002</v>
      </c>
      <c r="AX975" s="332">
        <v>16672.811000000002</v>
      </c>
      <c r="AY975" s="332">
        <v>16672.811000000002</v>
      </c>
      <c r="AZ975" s="332">
        <v>16672.811000000002</v>
      </c>
      <c r="BA975" s="332">
        <v>16672.811000000002</v>
      </c>
      <c r="BB975" s="332">
        <v>16672.811000000002</v>
      </c>
      <c r="BC975" s="332">
        <v>16672.811000000002</v>
      </c>
      <c r="BD975" s="332">
        <v>16672.811000000002</v>
      </c>
      <c r="BE975" s="332"/>
      <c r="BF975" s="332"/>
      <c r="BG975" s="332"/>
      <c r="BH975" s="332"/>
      <c r="BI975" s="332"/>
      <c r="BJ975" s="332"/>
      <c r="BK975" s="332"/>
      <c r="BL975" s="332"/>
      <c r="BM975" s="332"/>
      <c r="BN975" s="332"/>
      <c r="BO975" s="332"/>
      <c r="BP975" s="332"/>
      <c r="BQ975" s="332"/>
      <c r="BR975" s="332"/>
      <c r="BS975" s="332"/>
      <c r="BT975" s="332"/>
      <c r="BU975" s="332"/>
      <c r="BV975" s="332"/>
      <c r="BW975" s="332"/>
      <c r="BX975" s="332"/>
      <c r="BY975" s="332"/>
      <c r="BZ975" s="332"/>
      <c r="CA975" s="332"/>
      <c r="CB975" s="332"/>
      <c r="CC975" s="332"/>
      <c r="CD975" s="15"/>
      <c r="CE975" s="15"/>
      <c r="CF975" s="15"/>
    </row>
    <row r="976" spans="1:84" s="1" customFormat="1" ht="10.5" customHeight="1">
      <c r="A976" s="1510"/>
      <c r="B976" s="1596"/>
      <c r="C976" s="1461" t="s">
        <v>127</v>
      </c>
      <c r="D976" s="43" t="s">
        <v>117</v>
      </c>
      <c r="E976" s="61">
        <f>ROUND((AG976-AF976)*$AE975,2)</f>
        <v>0</v>
      </c>
      <c r="F976" s="48">
        <f t="shared" ref="F976:AB976" si="508">ROUND((AH976-AG976)*$AE975,2)</f>
        <v>0</v>
      </c>
      <c r="G976" s="48">
        <f t="shared" si="508"/>
        <v>0</v>
      </c>
      <c r="H976" s="331">
        <f t="shared" si="508"/>
        <v>0</v>
      </c>
      <c r="I976" s="48">
        <f t="shared" si="508"/>
        <v>0</v>
      </c>
      <c r="J976" s="48">
        <f t="shared" si="508"/>
        <v>0</v>
      </c>
      <c r="K976" s="48">
        <f t="shared" si="508"/>
        <v>0</v>
      </c>
      <c r="L976" s="48">
        <f t="shared" si="508"/>
        <v>0</v>
      </c>
      <c r="M976" s="48">
        <f t="shared" si="508"/>
        <v>0</v>
      </c>
      <c r="N976" s="331">
        <f t="shared" si="508"/>
        <v>0</v>
      </c>
      <c r="O976" s="48">
        <f t="shared" si="508"/>
        <v>0</v>
      </c>
      <c r="P976" s="48">
        <f t="shared" si="508"/>
        <v>0</v>
      </c>
      <c r="Q976" s="48">
        <f t="shared" si="508"/>
        <v>0</v>
      </c>
      <c r="R976" s="48">
        <f t="shared" si="508"/>
        <v>0</v>
      </c>
      <c r="S976" s="48">
        <f t="shared" si="508"/>
        <v>0</v>
      </c>
      <c r="T976" s="48">
        <f t="shared" si="508"/>
        <v>0</v>
      </c>
      <c r="U976" s="48">
        <f t="shared" si="508"/>
        <v>0</v>
      </c>
      <c r="V976" s="331">
        <f t="shared" si="508"/>
        <v>0</v>
      </c>
      <c r="W976" s="48">
        <f t="shared" si="508"/>
        <v>0</v>
      </c>
      <c r="X976" s="48">
        <f t="shared" si="508"/>
        <v>0</v>
      </c>
      <c r="Y976" s="48">
        <f t="shared" si="508"/>
        <v>0</v>
      </c>
      <c r="Z976" s="48">
        <f t="shared" si="508"/>
        <v>0</v>
      </c>
      <c r="AA976" s="48">
        <f t="shared" si="508"/>
        <v>0</v>
      </c>
      <c r="AB976" s="49">
        <f t="shared" si="508"/>
        <v>0</v>
      </c>
      <c r="AC976" s="47"/>
      <c r="AD976" s="50"/>
      <c r="AE976" s="58"/>
      <c r="AF976" s="332">
        <v>9349.51</v>
      </c>
      <c r="AG976" s="332">
        <v>9349.51</v>
      </c>
      <c r="AH976" s="332">
        <v>9349.51</v>
      </c>
      <c r="AI976" s="332">
        <v>9349.51</v>
      </c>
      <c r="AJ976" s="332">
        <v>9349.51</v>
      </c>
      <c r="AK976" s="332">
        <v>9349.51</v>
      </c>
      <c r="AL976" s="332">
        <v>9349.51</v>
      </c>
      <c r="AM976" s="332">
        <v>9349.51</v>
      </c>
      <c r="AN976" s="332">
        <v>9349.51</v>
      </c>
      <c r="AO976" s="332">
        <v>9349.51</v>
      </c>
      <c r="AP976" s="332">
        <v>9349.51</v>
      </c>
      <c r="AQ976" s="332">
        <v>9349.51</v>
      </c>
      <c r="AR976" s="332">
        <v>9349.51</v>
      </c>
      <c r="AS976" s="332">
        <v>9349.51</v>
      </c>
      <c r="AT976" s="332">
        <v>9349.51</v>
      </c>
      <c r="AU976" s="332">
        <v>9349.51</v>
      </c>
      <c r="AV976" s="332">
        <v>9349.51</v>
      </c>
      <c r="AW976" s="332">
        <v>9349.51</v>
      </c>
      <c r="AX976" s="332">
        <v>9349.51</v>
      </c>
      <c r="AY976" s="332">
        <v>9349.51</v>
      </c>
      <c r="AZ976" s="332">
        <v>9349.51</v>
      </c>
      <c r="BA976" s="332">
        <v>9349.51</v>
      </c>
      <c r="BB976" s="332">
        <v>9349.51</v>
      </c>
      <c r="BC976" s="332">
        <v>9349.51</v>
      </c>
      <c r="BD976" s="332">
        <v>9349.51</v>
      </c>
      <c r="BE976" s="332"/>
      <c r="BF976" s="332"/>
      <c r="BG976" s="332"/>
      <c r="BH976" s="332"/>
      <c r="BI976" s="332"/>
      <c r="BJ976" s="332"/>
      <c r="BK976" s="332"/>
      <c r="BL976" s="332"/>
      <c r="BM976" s="332"/>
      <c r="BN976" s="332"/>
      <c r="BO976" s="332"/>
      <c r="BP976" s="332"/>
      <c r="BQ976" s="332"/>
      <c r="BR976" s="332"/>
      <c r="BS976" s="332"/>
      <c r="BT976" s="332"/>
      <c r="BU976" s="332"/>
      <c r="BV976" s="332"/>
      <c r="BW976" s="332"/>
      <c r="BX976" s="332"/>
      <c r="BY976" s="332"/>
      <c r="BZ976" s="332"/>
      <c r="CA976" s="332"/>
      <c r="CB976" s="332"/>
      <c r="CC976" s="332"/>
      <c r="CD976" s="332"/>
      <c r="CE976" s="11"/>
      <c r="CF976" s="11"/>
    </row>
    <row r="977" spans="1:159" s="1" customFormat="1" ht="10.5" customHeight="1" thickBot="1">
      <c r="A977" s="1511"/>
      <c r="B977" s="1597"/>
      <c r="C977" s="271"/>
      <c r="D977" s="51" t="s">
        <v>41</v>
      </c>
      <c r="E977" s="81" t="e">
        <f t="shared" ref="E977:AB977" si="509">E976/E975</f>
        <v>#DIV/0!</v>
      </c>
      <c r="F977" s="81" t="e">
        <f t="shared" si="509"/>
        <v>#DIV/0!</v>
      </c>
      <c r="G977" s="81" t="e">
        <f t="shared" si="509"/>
        <v>#DIV/0!</v>
      </c>
      <c r="H977" s="421" t="e">
        <f t="shared" si="509"/>
        <v>#DIV/0!</v>
      </c>
      <c r="I977" s="81" t="e">
        <f t="shared" si="509"/>
        <v>#DIV/0!</v>
      </c>
      <c r="J977" s="81" t="e">
        <f t="shared" si="509"/>
        <v>#DIV/0!</v>
      </c>
      <c r="K977" s="81" t="e">
        <f t="shared" si="509"/>
        <v>#DIV/0!</v>
      </c>
      <c r="L977" s="81" t="e">
        <f t="shared" si="509"/>
        <v>#DIV/0!</v>
      </c>
      <c r="M977" s="81" t="e">
        <f t="shared" si="509"/>
        <v>#DIV/0!</v>
      </c>
      <c r="N977" s="421" t="e">
        <f t="shared" si="509"/>
        <v>#DIV/0!</v>
      </c>
      <c r="O977" s="81" t="e">
        <f t="shared" si="509"/>
        <v>#DIV/0!</v>
      </c>
      <c r="P977" s="81" t="e">
        <f t="shared" si="509"/>
        <v>#DIV/0!</v>
      </c>
      <c r="Q977" s="81" t="e">
        <f t="shared" si="509"/>
        <v>#DIV/0!</v>
      </c>
      <c r="R977" s="81" t="e">
        <f t="shared" si="509"/>
        <v>#DIV/0!</v>
      </c>
      <c r="S977" s="81" t="e">
        <f t="shared" si="509"/>
        <v>#DIV/0!</v>
      </c>
      <c r="T977" s="81" t="e">
        <f t="shared" si="509"/>
        <v>#DIV/0!</v>
      </c>
      <c r="U977" s="81" t="e">
        <f t="shared" si="509"/>
        <v>#DIV/0!</v>
      </c>
      <c r="V977" s="421" t="e">
        <f t="shared" si="509"/>
        <v>#DIV/0!</v>
      </c>
      <c r="W977" s="81" t="e">
        <f t="shared" si="509"/>
        <v>#DIV/0!</v>
      </c>
      <c r="X977" s="81" t="e">
        <f t="shared" si="509"/>
        <v>#DIV/0!</v>
      </c>
      <c r="Y977" s="81" t="e">
        <f t="shared" si="509"/>
        <v>#DIV/0!</v>
      </c>
      <c r="Z977" s="81" t="e">
        <f t="shared" si="509"/>
        <v>#DIV/0!</v>
      </c>
      <c r="AA977" s="81" t="e">
        <f t="shared" si="509"/>
        <v>#DIV/0!</v>
      </c>
      <c r="AB977" s="82" t="e">
        <f t="shared" si="509"/>
        <v>#DIV/0!</v>
      </c>
      <c r="AC977" s="47"/>
      <c r="AD977" s="50"/>
      <c r="AE977" s="58"/>
      <c r="AF977" s="325"/>
      <c r="AG977" s="325"/>
      <c r="AH977" s="325"/>
      <c r="AI977" s="325"/>
      <c r="AJ977" s="325"/>
      <c r="AK977" s="325"/>
      <c r="AL977" s="325"/>
      <c r="AM977" s="325"/>
      <c r="AN977" s="325"/>
      <c r="AO977" s="325"/>
      <c r="AP977" s="325"/>
      <c r="AQ977" s="325"/>
      <c r="AR977" s="325"/>
      <c r="AS977" s="325"/>
      <c r="AT977" s="325"/>
      <c r="AU977" s="325"/>
      <c r="AV977" s="325"/>
      <c r="AW977" s="325"/>
      <c r="AX977" s="325"/>
      <c r="AY977" s="325"/>
      <c r="AZ977" s="325"/>
      <c r="BA977" s="325"/>
      <c r="BB977" s="325"/>
      <c r="BC977" s="325"/>
      <c r="BD977" s="325"/>
      <c r="BE977" s="325"/>
      <c r="BF977" s="325"/>
      <c r="BG977" s="325"/>
      <c r="BH977" s="325"/>
      <c r="BI977" s="325"/>
      <c r="BJ977" s="325"/>
      <c r="BK977" s="325"/>
      <c r="BL977" s="325"/>
      <c r="BM977" s="325"/>
      <c r="BN977" s="325"/>
      <c r="BO977" s="325"/>
      <c r="BP977" s="325"/>
      <c r="BQ977" s="325"/>
      <c r="BR977" s="325"/>
      <c r="BS977" s="325"/>
      <c r="BT977" s="325"/>
      <c r="BU977" s="325"/>
      <c r="BV977" s="325"/>
      <c r="BW977" s="325"/>
      <c r="BX977" s="325"/>
      <c r="BY977" s="162"/>
      <c r="BZ977" s="162"/>
      <c r="CA977" s="162"/>
      <c r="CB977" s="162"/>
      <c r="CC977" s="162"/>
    </row>
    <row r="978" spans="1:159" s="1" customFormat="1" ht="10.5" customHeight="1">
      <c r="A978" s="1510" t="s">
        <v>93</v>
      </c>
      <c r="B978" s="1595" t="s">
        <v>797</v>
      </c>
      <c r="C978" s="1107"/>
      <c r="D978" s="1190"/>
      <c r="E978" s="1591" t="s">
        <v>1008</v>
      </c>
      <c r="F978" s="1591"/>
      <c r="G978" s="1591"/>
      <c r="H978" s="386"/>
      <c r="I978" s="76"/>
      <c r="J978" s="76"/>
      <c r="K978" s="76"/>
      <c r="L978" s="76"/>
      <c r="M978" s="76"/>
      <c r="N978" s="386"/>
      <c r="O978" s="76"/>
      <c r="P978" s="76"/>
      <c r="Q978" s="76"/>
      <c r="R978" s="76"/>
      <c r="S978" s="76"/>
      <c r="T978" s="76"/>
      <c r="U978" s="76"/>
      <c r="V978" s="386"/>
      <c r="W978" s="76"/>
      <c r="X978" s="76"/>
      <c r="Y978" s="76"/>
      <c r="Z978" s="76"/>
      <c r="AA978" s="76"/>
      <c r="AB978" s="77"/>
      <c r="AC978" s="47" t="s">
        <v>115</v>
      </c>
      <c r="AD978" s="50" t="e">
        <f>AD980/AC980</f>
        <v>#DIV/0!</v>
      </c>
      <c r="AE978" s="58"/>
      <c r="AF978" s="397"/>
      <c r="AG978" s="332"/>
      <c r="AH978" s="332"/>
      <c r="AI978" s="332"/>
      <c r="AJ978" s="332"/>
      <c r="AK978" s="332"/>
      <c r="AL978" s="332"/>
      <c r="AM978" s="332"/>
      <c r="AN978" s="332"/>
      <c r="AO978" s="332"/>
      <c r="AP978" s="332"/>
      <c r="AQ978" s="332"/>
      <c r="AR978" s="332"/>
      <c r="AS978" s="332"/>
      <c r="AT978" s="332"/>
      <c r="AU978" s="332"/>
      <c r="AV978" s="332"/>
      <c r="AW978" s="332"/>
      <c r="AX978" s="332"/>
      <c r="AY978" s="332"/>
      <c r="AZ978" s="332"/>
      <c r="BA978" s="332"/>
      <c r="BB978" s="332"/>
      <c r="BC978" s="332"/>
      <c r="BD978" s="332"/>
      <c r="BE978" s="332"/>
      <c r="BF978" s="332"/>
      <c r="BG978" s="332"/>
      <c r="BH978" s="332"/>
      <c r="BI978" s="332"/>
      <c r="BJ978" s="332"/>
      <c r="BK978" s="332"/>
      <c r="BL978" s="332"/>
      <c r="BM978" s="332"/>
      <c r="BN978" s="332"/>
      <c r="BO978" s="332"/>
      <c r="BP978" s="332"/>
      <c r="BQ978" s="332"/>
      <c r="BR978" s="332"/>
      <c r="BS978" s="332"/>
      <c r="BT978" s="332"/>
      <c r="BU978" s="332"/>
      <c r="BV978" s="332"/>
      <c r="BW978" s="332"/>
      <c r="BX978" s="332"/>
      <c r="BY978" s="150"/>
      <c r="BZ978" s="150"/>
      <c r="CA978" s="150"/>
      <c r="CB978" s="150"/>
      <c r="CC978" s="150"/>
      <c r="CD978" s="11"/>
      <c r="CE978" s="11"/>
      <c r="CF978" s="11"/>
    </row>
    <row r="979" spans="1:159" s="1" customFormat="1" ht="10.5" customHeight="1">
      <c r="A979" s="1510"/>
      <c r="B979" s="1596"/>
      <c r="C979" s="1461"/>
      <c r="D979" s="131" t="s">
        <v>33</v>
      </c>
      <c r="E979" s="85">
        <v>0</v>
      </c>
      <c r="F979" s="85">
        <v>0</v>
      </c>
      <c r="G979" s="85">
        <v>0</v>
      </c>
      <c r="H979" s="349">
        <v>0</v>
      </c>
      <c r="I979" s="85">
        <v>0</v>
      </c>
      <c r="J979" s="85">
        <v>0</v>
      </c>
      <c r="K979" s="85">
        <v>0</v>
      </c>
      <c r="L979" s="85">
        <v>0</v>
      </c>
      <c r="M979" s="85">
        <v>0</v>
      </c>
      <c r="N979" s="349">
        <v>0</v>
      </c>
      <c r="O979" s="85">
        <v>0</v>
      </c>
      <c r="P979" s="85">
        <v>0</v>
      </c>
      <c r="Q979" s="85">
        <v>0</v>
      </c>
      <c r="R979" s="85">
        <v>0</v>
      </c>
      <c r="S979" s="85">
        <v>0</v>
      </c>
      <c r="T979" s="85">
        <v>0</v>
      </c>
      <c r="U979" s="85">
        <v>0</v>
      </c>
      <c r="V979" s="349">
        <v>0</v>
      </c>
      <c r="W979" s="85">
        <v>0</v>
      </c>
      <c r="X979" s="85">
        <v>0</v>
      </c>
      <c r="Y979" s="85">
        <v>0</v>
      </c>
      <c r="Z979" s="85">
        <v>0</v>
      </c>
      <c r="AA979" s="85">
        <v>0</v>
      </c>
      <c r="AB979" s="86">
        <v>0</v>
      </c>
      <c r="AC979" s="330"/>
      <c r="AD979" s="177"/>
      <c r="AE979" s="58"/>
      <c r="AF979" s="325"/>
      <c r="AG979" s="325"/>
      <c r="AH979" s="325"/>
      <c r="AI979" s="325"/>
      <c r="AJ979" s="325"/>
      <c r="AK979" s="325"/>
      <c r="AL979" s="325"/>
      <c r="AM979" s="325"/>
      <c r="AN979" s="325"/>
      <c r="AO979" s="325"/>
      <c r="AP979" s="325"/>
      <c r="AQ979" s="325"/>
      <c r="AR979" s="325"/>
      <c r="AS979" s="325"/>
      <c r="AT979" s="325"/>
      <c r="AU979" s="325"/>
      <c r="AV979" s="325"/>
      <c r="AW979" s="325"/>
      <c r="AX979" s="325"/>
      <c r="AY979" s="325"/>
      <c r="AZ979" s="325"/>
      <c r="BA979" s="325"/>
      <c r="BB979" s="325"/>
      <c r="BC979" s="325"/>
      <c r="BD979" s="325"/>
      <c r="BE979" s="325"/>
      <c r="BF979" s="325"/>
      <c r="BG979" s="325"/>
      <c r="BH979" s="325"/>
      <c r="BI979" s="325"/>
      <c r="BJ979" s="325"/>
      <c r="BK979" s="325"/>
      <c r="BL979" s="325"/>
      <c r="BM979" s="325"/>
      <c r="BN979" s="325"/>
      <c r="BO979" s="325"/>
      <c r="BP979" s="325"/>
      <c r="BQ979" s="325"/>
      <c r="BR979" s="325"/>
      <c r="BS979" s="325"/>
      <c r="BT979" s="325"/>
      <c r="BU979" s="325"/>
      <c r="BV979" s="325"/>
      <c r="BW979" s="325"/>
      <c r="BX979" s="325"/>
      <c r="BY979" s="162"/>
      <c r="BZ979" s="162"/>
      <c r="CA979" s="162"/>
      <c r="CB979" s="162"/>
      <c r="CC979" s="162"/>
    </row>
    <row r="980" spans="1:159" s="1" customFormat="1" ht="10.5" customHeight="1">
      <c r="A980" s="1510"/>
      <c r="B980" s="1596"/>
      <c r="C980" s="1461" t="s">
        <v>127</v>
      </c>
      <c r="D980" s="131" t="s">
        <v>116</v>
      </c>
      <c r="E980" s="61">
        <f>ROUND((AG980-AF980)*$AE980,2)</f>
        <v>0</v>
      </c>
      <c r="F980" s="61">
        <f t="shared" ref="F980:AA980" si="510">ROUND((AH980-AG980)*$AE980,2)</f>
        <v>0</v>
      </c>
      <c r="G980" s="61">
        <f t="shared" si="510"/>
        <v>0</v>
      </c>
      <c r="H980" s="420">
        <f t="shared" si="510"/>
        <v>0</v>
      </c>
      <c r="I980" s="61">
        <f t="shared" si="510"/>
        <v>0</v>
      </c>
      <c r="J980" s="61">
        <f t="shared" si="510"/>
        <v>0</v>
      </c>
      <c r="K980" s="61">
        <f t="shared" si="510"/>
        <v>0</v>
      </c>
      <c r="L980" s="61">
        <f t="shared" si="510"/>
        <v>0</v>
      </c>
      <c r="M980" s="61">
        <f t="shared" si="510"/>
        <v>0</v>
      </c>
      <c r="N980" s="420">
        <f t="shared" si="510"/>
        <v>0</v>
      </c>
      <c r="O980" s="61">
        <f t="shared" si="510"/>
        <v>0</v>
      </c>
      <c r="P980" s="61">
        <f t="shared" si="510"/>
        <v>0</v>
      </c>
      <c r="Q980" s="61">
        <f t="shared" si="510"/>
        <v>0</v>
      </c>
      <c r="R980" s="61">
        <f t="shared" si="510"/>
        <v>0</v>
      </c>
      <c r="S980" s="61">
        <f t="shared" si="510"/>
        <v>0</v>
      </c>
      <c r="T980" s="61">
        <f t="shared" si="510"/>
        <v>0</v>
      </c>
      <c r="U980" s="61">
        <f t="shared" si="510"/>
        <v>0</v>
      </c>
      <c r="V980" s="420">
        <f t="shared" si="510"/>
        <v>0</v>
      </c>
      <c r="W980" s="61">
        <f t="shared" si="510"/>
        <v>0</v>
      </c>
      <c r="X980" s="61">
        <f t="shared" si="510"/>
        <v>0</v>
      </c>
      <c r="Y980" s="61">
        <f t="shared" si="510"/>
        <v>0</v>
      </c>
      <c r="Z980" s="61">
        <f t="shared" si="510"/>
        <v>0</v>
      </c>
      <c r="AA980" s="61">
        <f t="shared" si="510"/>
        <v>0</v>
      </c>
      <c r="AB980" s="62">
        <f>ROUND((BD980-BC980)*$AE980,2)</f>
        <v>0</v>
      </c>
      <c r="AC980" s="214">
        <f>(BD980-AF980)*AE980</f>
        <v>0</v>
      </c>
      <c r="AD980" s="486">
        <f>(BD981-AF981)*AE980</f>
        <v>0</v>
      </c>
      <c r="AE980" s="58">
        <v>1.2</v>
      </c>
      <c r="AF980" s="99">
        <v>64.388000000000005</v>
      </c>
      <c r="AG980" s="99">
        <v>64.388000000000005</v>
      </c>
      <c r="AH980" s="99">
        <v>64.388000000000005</v>
      </c>
      <c r="AI980" s="99">
        <v>64.388000000000005</v>
      </c>
      <c r="AJ980" s="99">
        <v>64.388000000000005</v>
      </c>
      <c r="AK980" s="99">
        <v>64.388000000000005</v>
      </c>
      <c r="AL980" s="99">
        <v>64.388000000000005</v>
      </c>
      <c r="AM980" s="99">
        <v>64.388000000000005</v>
      </c>
      <c r="AN980" s="99">
        <v>64.388000000000005</v>
      </c>
      <c r="AO980" s="99">
        <v>64.388000000000005</v>
      </c>
      <c r="AP980" s="99">
        <v>64.388000000000005</v>
      </c>
      <c r="AQ980" s="99">
        <v>64.388000000000005</v>
      </c>
      <c r="AR980" s="99">
        <v>64.388000000000005</v>
      </c>
      <c r="AS980" s="99">
        <v>64.388000000000005</v>
      </c>
      <c r="AT980" s="99">
        <v>64.388000000000005</v>
      </c>
      <c r="AU980" s="99">
        <v>64.388000000000005</v>
      </c>
      <c r="AV980" s="99">
        <v>64.388000000000005</v>
      </c>
      <c r="AW980" s="99">
        <v>64.388000000000005</v>
      </c>
      <c r="AX980" s="99">
        <v>64.388000000000005</v>
      </c>
      <c r="AY980" s="99">
        <v>64.388000000000005</v>
      </c>
      <c r="AZ980" s="99">
        <v>64.388000000000005</v>
      </c>
      <c r="BA980" s="99">
        <v>64.388000000000005</v>
      </c>
      <c r="BB980" s="99">
        <v>64.388000000000005</v>
      </c>
      <c r="BC980" s="99">
        <v>64.388000000000005</v>
      </c>
      <c r="BD980" s="99">
        <v>64.388000000000005</v>
      </c>
      <c r="BE980" s="99"/>
      <c r="BF980" s="99"/>
      <c r="BG980" s="99"/>
      <c r="BH980" s="99"/>
      <c r="BI980" s="99"/>
      <c r="BJ980" s="99"/>
      <c r="BK980" s="99"/>
      <c r="BL980" s="99"/>
      <c r="BM980" s="99"/>
      <c r="BN980" s="99"/>
      <c r="BO980" s="99"/>
      <c r="BP980" s="99"/>
      <c r="BQ980" s="99"/>
      <c r="BR980" s="99"/>
      <c r="BS980" s="99"/>
      <c r="BT980" s="99"/>
      <c r="BU980" s="99"/>
      <c r="BV980" s="99"/>
      <c r="BW980" s="99"/>
      <c r="BX980" s="99"/>
      <c r="BY980" s="262"/>
      <c r="BZ980" s="262"/>
      <c r="CA980" s="262"/>
      <c r="CB980" s="262"/>
      <c r="CC980" s="262"/>
      <c r="CD980" s="14"/>
      <c r="CE980" s="14"/>
      <c r="CF980" s="14"/>
    </row>
    <row r="981" spans="1:159" s="1" customFormat="1" ht="10.5" customHeight="1">
      <c r="A981" s="1510"/>
      <c r="B981" s="1596"/>
      <c r="C981" s="1461" t="s">
        <v>127</v>
      </c>
      <c r="D981" s="131" t="s">
        <v>117</v>
      </c>
      <c r="E981" s="61">
        <f>ROUND((AG981-AF981)*$AE980,2)</f>
        <v>0</v>
      </c>
      <c r="F981" s="48">
        <f t="shared" ref="F981:AB981" si="511">ROUND((AH981-AG981)*$AE980,2)</f>
        <v>0</v>
      </c>
      <c r="G981" s="48">
        <f t="shared" si="511"/>
        <v>0</v>
      </c>
      <c r="H981" s="331">
        <f t="shared" si="511"/>
        <v>0</v>
      </c>
      <c r="I981" s="48">
        <f t="shared" si="511"/>
        <v>0</v>
      </c>
      <c r="J981" s="48">
        <f t="shared" si="511"/>
        <v>0</v>
      </c>
      <c r="K981" s="48">
        <f t="shared" si="511"/>
        <v>0</v>
      </c>
      <c r="L981" s="48">
        <f t="shared" si="511"/>
        <v>0</v>
      </c>
      <c r="M981" s="48">
        <f t="shared" si="511"/>
        <v>0</v>
      </c>
      <c r="N981" s="331">
        <f t="shared" si="511"/>
        <v>0</v>
      </c>
      <c r="O981" s="48">
        <f t="shared" si="511"/>
        <v>0</v>
      </c>
      <c r="P981" s="48">
        <f t="shared" si="511"/>
        <v>0</v>
      </c>
      <c r="Q981" s="48">
        <f t="shared" si="511"/>
        <v>0</v>
      </c>
      <c r="R981" s="48">
        <f t="shared" si="511"/>
        <v>0</v>
      </c>
      <c r="S981" s="48">
        <f t="shared" si="511"/>
        <v>0</v>
      </c>
      <c r="T981" s="48">
        <f t="shared" si="511"/>
        <v>0</v>
      </c>
      <c r="U981" s="48">
        <f t="shared" si="511"/>
        <v>0</v>
      </c>
      <c r="V981" s="331">
        <f t="shared" si="511"/>
        <v>0</v>
      </c>
      <c r="W981" s="48">
        <f t="shared" si="511"/>
        <v>0</v>
      </c>
      <c r="X981" s="48">
        <f t="shared" si="511"/>
        <v>0</v>
      </c>
      <c r="Y981" s="48">
        <f t="shared" si="511"/>
        <v>0</v>
      </c>
      <c r="Z981" s="48">
        <f t="shared" si="511"/>
        <v>0</v>
      </c>
      <c r="AA981" s="48">
        <f t="shared" si="511"/>
        <v>0</v>
      </c>
      <c r="AB981" s="49">
        <f t="shared" si="511"/>
        <v>0</v>
      </c>
      <c r="AC981" s="47"/>
      <c r="AD981" s="50"/>
      <c r="AE981" s="58"/>
      <c r="AF981" s="99">
        <v>6.8470000000000004</v>
      </c>
      <c r="AG981" s="99">
        <v>6.8470000000000004</v>
      </c>
      <c r="AH981" s="99">
        <v>6.8470000000000004</v>
      </c>
      <c r="AI981" s="99">
        <v>6.8470000000000004</v>
      </c>
      <c r="AJ981" s="99">
        <v>6.8470000000000004</v>
      </c>
      <c r="AK981" s="99">
        <v>6.8470000000000004</v>
      </c>
      <c r="AL981" s="99">
        <v>6.8470000000000004</v>
      </c>
      <c r="AM981" s="99">
        <v>6.8470000000000004</v>
      </c>
      <c r="AN981" s="99">
        <v>6.8470000000000004</v>
      </c>
      <c r="AO981" s="99">
        <v>6.8470000000000004</v>
      </c>
      <c r="AP981" s="99">
        <v>6.8470000000000004</v>
      </c>
      <c r="AQ981" s="99">
        <v>6.8470000000000004</v>
      </c>
      <c r="AR981" s="99">
        <v>6.8470000000000004</v>
      </c>
      <c r="AS981" s="99">
        <v>6.8470000000000004</v>
      </c>
      <c r="AT981" s="99">
        <v>6.8470000000000004</v>
      </c>
      <c r="AU981" s="99">
        <v>6.8470000000000004</v>
      </c>
      <c r="AV981" s="99">
        <v>6.8470000000000004</v>
      </c>
      <c r="AW981" s="99">
        <v>6.8470000000000004</v>
      </c>
      <c r="AX981" s="99">
        <v>6.8470000000000004</v>
      </c>
      <c r="AY981" s="99">
        <v>6.8470000000000004</v>
      </c>
      <c r="AZ981" s="99">
        <v>6.8470000000000004</v>
      </c>
      <c r="BA981" s="99">
        <v>6.8470000000000004</v>
      </c>
      <c r="BB981" s="99">
        <v>6.8470000000000004</v>
      </c>
      <c r="BC981" s="99">
        <v>6.8470000000000004</v>
      </c>
      <c r="BD981" s="99">
        <v>6.8470000000000004</v>
      </c>
      <c r="BE981" s="99"/>
      <c r="BF981" s="99"/>
      <c r="BG981" s="99"/>
      <c r="BH981" s="99"/>
      <c r="BI981" s="99"/>
      <c r="BJ981" s="99"/>
      <c r="BK981" s="99"/>
      <c r="BL981" s="99"/>
      <c r="BM981" s="99"/>
      <c r="BN981" s="99"/>
      <c r="BO981" s="99"/>
      <c r="BP981" s="99"/>
      <c r="BQ981" s="99"/>
      <c r="BR981" s="99"/>
      <c r="BS981" s="99"/>
      <c r="BT981" s="99"/>
      <c r="BU981" s="99"/>
      <c r="BV981" s="99"/>
      <c r="BW981" s="99"/>
      <c r="BX981" s="99"/>
      <c r="BY981" s="99"/>
      <c r="BZ981" s="99"/>
      <c r="CA981" s="99"/>
      <c r="CB981" s="99"/>
      <c r="CC981" s="99"/>
      <c r="CD981" s="12"/>
      <c r="CE981" s="12"/>
      <c r="CF981" s="12"/>
    </row>
    <row r="982" spans="1:159" s="1" customFormat="1" ht="10.5" customHeight="1" thickBot="1">
      <c r="A982" s="1510"/>
      <c r="B982" s="1597"/>
      <c r="C982" s="271"/>
      <c r="D982" s="236" t="s">
        <v>41</v>
      </c>
      <c r="E982" s="271"/>
      <c r="F982" s="271"/>
      <c r="G982" s="271"/>
      <c r="H982" s="930"/>
      <c r="I982" s="271"/>
      <c r="J982" s="271"/>
      <c r="K982" s="271"/>
      <c r="L982" s="271"/>
      <c r="M982" s="271"/>
      <c r="N982" s="930"/>
      <c r="O982" s="271"/>
      <c r="P982" s="271"/>
      <c r="Q982" s="271"/>
      <c r="R982" s="271"/>
      <c r="S982" s="271"/>
      <c r="T982" s="271"/>
      <c r="U982" s="271"/>
      <c r="V982" s="930"/>
      <c r="W982" s="271"/>
      <c r="X982" s="271"/>
      <c r="Y982" s="271"/>
      <c r="Z982" s="271"/>
      <c r="AA982" s="271"/>
      <c r="AB982" s="936"/>
      <c r="AC982" s="47"/>
      <c r="AD982" s="50"/>
      <c r="AE982" s="58"/>
      <c r="AF982" s="325"/>
      <c r="AG982" s="325"/>
      <c r="AH982" s="325"/>
      <c r="AI982" s="325"/>
      <c r="AJ982" s="325"/>
      <c r="AK982" s="325"/>
      <c r="AL982" s="325"/>
      <c r="AM982" s="325"/>
      <c r="AN982" s="325"/>
      <c r="AO982" s="325"/>
      <c r="AP982" s="325"/>
      <c r="AQ982" s="325"/>
      <c r="AR982" s="325"/>
      <c r="AS982" s="325"/>
      <c r="AT982" s="325"/>
      <c r="AU982" s="325"/>
      <c r="AV982" s="325"/>
      <c r="AW982" s="325"/>
      <c r="AX982" s="325"/>
      <c r="AY982" s="325"/>
      <c r="AZ982" s="325"/>
      <c r="BA982" s="325"/>
      <c r="BB982" s="325"/>
      <c r="BC982" s="325"/>
      <c r="BD982" s="325"/>
      <c r="BE982" s="325"/>
      <c r="BF982" s="325"/>
      <c r="BG982" s="325"/>
      <c r="BH982" s="325"/>
      <c r="BI982" s="325"/>
      <c r="BJ982" s="325"/>
      <c r="BK982" s="325"/>
      <c r="BL982" s="325"/>
      <c r="BM982" s="325"/>
      <c r="BN982" s="325"/>
      <c r="BO982" s="325"/>
      <c r="BP982" s="325"/>
      <c r="BQ982" s="325"/>
      <c r="BR982" s="325"/>
      <c r="BS982" s="325"/>
      <c r="BT982" s="325"/>
      <c r="BU982" s="325"/>
      <c r="BV982" s="325"/>
      <c r="BW982" s="325"/>
      <c r="BX982" s="325"/>
      <c r="BY982" s="162"/>
      <c r="BZ982" s="162"/>
      <c r="CA982" s="162"/>
      <c r="CB982" s="162"/>
      <c r="CC982" s="162"/>
    </row>
    <row r="983" spans="1:159" s="1" customFormat="1" ht="10.5" customHeight="1">
      <c r="A983" s="1509" t="s">
        <v>62</v>
      </c>
      <c r="B983" s="1607" t="s">
        <v>572</v>
      </c>
      <c r="C983" s="984"/>
      <c r="D983" s="1190"/>
      <c r="E983" s="59"/>
      <c r="F983" s="59"/>
      <c r="G983" s="59"/>
      <c r="H983" s="329"/>
      <c r="I983" s="59"/>
      <c r="J983" s="59"/>
      <c r="K983" s="59"/>
      <c r="L983" s="59"/>
      <c r="M983" s="59"/>
      <c r="N983" s="329"/>
      <c r="O983" s="59"/>
      <c r="P983" s="59"/>
      <c r="Q983" s="59"/>
      <c r="R983" s="59"/>
      <c r="S983" s="59"/>
      <c r="T983" s="59"/>
      <c r="U983" s="59"/>
      <c r="V983" s="329"/>
      <c r="W983" s="59"/>
      <c r="X983" s="59"/>
      <c r="Y983" s="59"/>
      <c r="Z983" s="59"/>
      <c r="AA983" s="59"/>
      <c r="AB983" s="60"/>
      <c r="AC983" s="47" t="s">
        <v>115</v>
      </c>
      <c r="AD983" s="50">
        <f>AD985/AC985</f>
        <v>1.3331850533807825</v>
      </c>
      <c r="AE983" s="58"/>
      <c r="AF983" s="332"/>
      <c r="AG983" s="332"/>
      <c r="AH983" s="332"/>
      <c r="AI983" s="332"/>
      <c r="AJ983" s="332"/>
      <c r="AK983" s="332"/>
      <c r="AL983" s="332"/>
      <c r="AM983" s="332"/>
      <c r="AN983" s="332"/>
      <c r="AO983" s="332"/>
      <c r="AP983" s="332"/>
      <c r="AQ983" s="332"/>
      <c r="AR983" s="332"/>
      <c r="AS983" s="332"/>
      <c r="AT983" s="332"/>
      <c r="AU983" s="332"/>
      <c r="AV983" s="332"/>
      <c r="AW983" s="332"/>
      <c r="AX983" s="332"/>
      <c r="AY983" s="332"/>
      <c r="AZ983" s="332"/>
      <c r="BA983" s="332"/>
      <c r="BB983" s="332"/>
      <c r="BC983" s="332"/>
      <c r="BD983" s="332"/>
      <c r="BE983" s="332"/>
      <c r="BF983" s="332"/>
      <c r="BG983" s="332"/>
      <c r="BH983" s="332"/>
      <c r="BI983" s="332"/>
      <c r="BJ983" s="332"/>
      <c r="BK983" s="332"/>
      <c r="BL983" s="332"/>
      <c r="BM983" s="332"/>
      <c r="BN983" s="332"/>
      <c r="BO983" s="332"/>
      <c r="BP983" s="332"/>
      <c r="BQ983" s="332"/>
      <c r="BR983" s="332"/>
      <c r="BS983" s="332"/>
      <c r="BT983" s="332"/>
      <c r="BU983" s="332"/>
      <c r="BV983" s="332"/>
      <c r="BW983" s="332"/>
      <c r="BX983" s="332"/>
      <c r="BY983" s="150"/>
      <c r="BZ983" s="150"/>
      <c r="CA983" s="150"/>
      <c r="CB983" s="150"/>
      <c r="CC983" s="150"/>
      <c r="CD983" s="11"/>
      <c r="CE983" s="11"/>
      <c r="CF983" s="11"/>
    </row>
    <row r="984" spans="1:159" s="1" customFormat="1" ht="10.5" customHeight="1">
      <c r="A984" s="1510"/>
      <c r="B984" s="1608"/>
      <c r="C984" s="1461" t="s">
        <v>126</v>
      </c>
      <c r="D984" s="131" t="s">
        <v>33</v>
      </c>
      <c r="E984" s="1056">
        <v>2</v>
      </c>
      <c r="F984" s="1183">
        <v>2</v>
      </c>
      <c r="G984" s="966">
        <v>2</v>
      </c>
      <c r="H984" s="977">
        <v>2</v>
      </c>
      <c r="I984" s="966">
        <v>1</v>
      </c>
      <c r="J984" s="966">
        <v>2</v>
      </c>
      <c r="K984" s="966">
        <v>2</v>
      </c>
      <c r="L984" s="966">
        <v>2</v>
      </c>
      <c r="M984" s="966">
        <v>2</v>
      </c>
      <c r="N984" s="977">
        <v>2</v>
      </c>
      <c r="O984" s="966">
        <v>2</v>
      </c>
      <c r="P984" s="966">
        <v>2</v>
      </c>
      <c r="Q984" s="966">
        <v>2</v>
      </c>
      <c r="R984" s="966">
        <v>2</v>
      </c>
      <c r="S984" s="966">
        <v>2</v>
      </c>
      <c r="T984" s="966">
        <v>2</v>
      </c>
      <c r="U984" s="966">
        <v>2</v>
      </c>
      <c r="V984" s="977">
        <v>2</v>
      </c>
      <c r="W984" s="966">
        <v>2</v>
      </c>
      <c r="X984" s="966">
        <v>2</v>
      </c>
      <c r="Y984" s="966">
        <v>2</v>
      </c>
      <c r="Z984" s="966">
        <v>2</v>
      </c>
      <c r="AA984" s="966">
        <v>1</v>
      </c>
      <c r="AB984" s="1014">
        <v>2</v>
      </c>
      <c r="AC984" s="330"/>
      <c r="AD984" s="177"/>
      <c r="AE984" s="58"/>
      <c r="AF984" s="99"/>
      <c r="AG984" s="99"/>
      <c r="AH984" s="99"/>
      <c r="AI984" s="99"/>
      <c r="AJ984" s="99"/>
      <c r="AK984" s="99"/>
      <c r="AL984" s="99"/>
      <c r="AM984" s="99"/>
      <c r="AN984" s="99"/>
      <c r="AO984" s="99"/>
      <c r="AP984" s="99"/>
      <c r="AQ984" s="99"/>
      <c r="AR984" s="99"/>
      <c r="AS984" s="99"/>
      <c r="AT984" s="99"/>
      <c r="AU984" s="99"/>
      <c r="AV984" s="99"/>
      <c r="AW984" s="99"/>
      <c r="AX984" s="99"/>
      <c r="AY984" s="99"/>
      <c r="AZ984" s="99"/>
      <c r="BA984" s="99"/>
      <c r="BB984" s="99"/>
      <c r="BC984" s="99"/>
      <c r="BD984" s="99"/>
      <c r="BE984" s="99"/>
      <c r="BF984" s="99"/>
      <c r="BG984" s="99"/>
      <c r="BH984" s="99"/>
      <c r="BI984" s="99"/>
      <c r="BJ984" s="99"/>
      <c r="BK984" s="99"/>
      <c r="BL984" s="99"/>
      <c r="BM984" s="99"/>
      <c r="BN984" s="99"/>
      <c r="BO984" s="99"/>
      <c r="BP984" s="99"/>
      <c r="BQ984" s="99"/>
      <c r="BR984" s="99"/>
      <c r="BS984" s="99"/>
      <c r="BT984" s="99"/>
      <c r="BU984" s="99"/>
      <c r="BV984" s="99"/>
      <c r="BW984" s="99"/>
      <c r="BX984" s="99"/>
      <c r="BY984" s="1477"/>
      <c r="BZ984" s="1477"/>
      <c r="CA984" s="1477"/>
      <c r="CB984" s="1477"/>
      <c r="CC984" s="1477"/>
      <c r="CD984" s="10"/>
      <c r="CE984" s="10"/>
      <c r="CF984" s="10"/>
    </row>
    <row r="985" spans="1:159" s="1" customFormat="1" ht="10.5" customHeight="1">
      <c r="A985" s="1510"/>
      <c r="B985" s="1608"/>
      <c r="C985" s="1461" t="s">
        <v>553</v>
      </c>
      <c r="D985" s="131" t="s">
        <v>116</v>
      </c>
      <c r="E985" s="61">
        <f>AF985*$AE985</f>
        <v>1.1579999999999998E-2</v>
      </c>
      <c r="F985" s="61">
        <f t="shared" ref="F985:AB985" si="512">AG985*$AE985</f>
        <v>1.146E-2</v>
      </c>
      <c r="G985" s="61">
        <f t="shared" si="512"/>
        <v>1.146E-2</v>
      </c>
      <c r="H985" s="420">
        <f t="shared" si="512"/>
        <v>1.1339999999999999E-2</v>
      </c>
      <c r="I985" s="61">
        <f t="shared" si="512"/>
        <v>1.098E-2</v>
      </c>
      <c r="J985" s="61">
        <f t="shared" si="512"/>
        <v>1.1099999999999999E-2</v>
      </c>
      <c r="K985" s="61">
        <f t="shared" si="512"/>
        <v>1.1099999999999999E-2</v>
      </c>
      <c r="L985" s="61">
        <f t="shared" si="512"/>
        <v>1.1220000000000001E-2</v>
      </c>
      <c r="M985" s="61">
        <f t="shared" si="512"/>
        <v>1.1159999999999998E-2</v>
      </c>
      <c r="N985" s="420">
        <f t="shared" si="512"/>
        <v>1.098E-2</v>
      </c>
      <c r="O985" s="61">
        <f t="shared" si="512"/>
        <v>1.1220000000000001E-2</v>
      </c>
      <c r="P985" s="61">
        <f t="shared" si="512"/>
        <v>1.098E-2</v>
      </c>
      <c r="Q985" s="61">
        <f t="shared" si="512"/>
        <v>1.0859999999999998E-2</v>
      </c>
      <c r="R985" s="61">
        <f t="shared" si="512"/>
        <v>1.158E-2</v>
      </c>
      <c r="S985" s="61">
        <f t="shared" si="512"/>
        <v>1.206E-2</v>
      </c>
      <c r="T985" s="61">
        <f t="shared" si="512"/>
        <v>1.2179999999999998E-2</v>
      </c>
      <c r="U985" s="61">
        <f t="shared" si="512"/>
        <v>1.0859999999999998E-2</v>
      </c>
      <c r="V985" s="420">
        <f t="shared" si="512"/>
        <v>1.0920000000000001E-2</v>
      </c>
      <c r="W985" s="61">
        <f t="shared" si="512"/>
        <v>1.0859999999999998E-2</v>
      </c>
      <c r="X985" s="61">
        <f t="shared" si="512"/>
        <v>1.0800000000000001E-2</v>
      </c>
      <c r="Y985" s="61">
        <f t="shared" si="512"/>
        <v>1.1220000000000001E-2</v>
      </c>
      <c r="Z985" s="61">
        <f t="shared" si="512"/>
        <v>1.128E-2</v>
      </c>
      <c r="AA985" s="61">
        <f t="shared" si="512"/>
        <v>1.128E-2</v>
      </c>
      <c r="AB985" s="62">
        <f t="shared" si="512"/>
        <v>1.128E-2</v>
      </c>
      <c r="AC985" s="47">
        <f>SUM(E985:AB985)</f>
        <v>0.26976000000000006</v>
      </c>
      <c r="AD985" s="50">
        <f>SUM(E986:AB986)</f>
        <v>0.35963999999999996</v>
      </c>
      <c r="AE985" s="58">
        <v>1.2</v>
      </c>
      <c r="AF985" s="162">
        <v>9.6499999999999989E-3</v>
      </c>
      <c r="AG985" s="162">
        <v>9.5499999999999995E-3</v>
      </c>
      <c r="AH985" s="162">
        <v>9.5499999999999995E-3</v>
      </c>
      <c r="AI985" s="162">
        <v>9.4500000000000001E-3</v>
      </c>
      <c r="AJ985" s="162">
        <v>9.1500000000000001E-3</v>
      </c>
      <c r="AK985" s="162">
        <v>9.2499999999999995E-3</v>
      </c>
      <c r="AL985" s="111">
        <v>9.2499999999999995E-3</v>
      </c>
      <c r="AM985" s="111">
        <v>9.3500000000000007E-3</v>
      </c>
      <c r="AN985" s="111">
        <v>9.2999999999999992E-3</v>
      </c>
      <c r="AO985" s="111">
        <v>9.1500000000000001E-3</v>
      </c>
      <c r="AP985" s="111">
        <v>9.3500000000000007E-3</v>
      </c>
      <c r="AQ985" s="111">
        <v>9.1500000000000001E-3</v>
      </c>
      <c r="AR985" s="111">
        <v>9.049999999999999E-3</v>
      </c>
      <c r="AS985" s="111">
        <v>9.6500000000000006E-3</v>
      </c>
      <c r="AT985" s="111">
        <v>1.005E-2</v>
      </c>
      <c r="AU985" s="111">
        <v>1.0149999999999999E-2</v>
      </c>
      <c r="AV985" s="111">
        <v>9.049999999999999E-3</v>
      </c>
      <c r="AW985" s="111">
        <v>9.1000000000000004E-3</v>
      </c>
      <c r="AX985" s="111">
        <v>9.049999999999999E-3</v>
      </c>
      <c r="AY985" s="111">
        <v>9.0000000000000011E-3</v>
      </c>
      <c r="AZ985" s="111">
        <v>9.3500000000000007E-3</v>
      </c>
      <c r="BA985" s="111">
        <v>9.4000000000000004E-3</v>
      </c>
      <c r="BB985" s="111">
        <v>9.4000000000000004E-3</v>
      </c>
      <c r="BC985" s="111">
        <v>9.4000000000000004E-3</v>
      </c>
      <c r="BD985" s="334"/>
      <c r="BE985" s="334"/>
      <c r="BF985" s="334"/>
      <c r="BG985" s="334"/>
      <c r="BH985" s="334"/>
      <c r="BI985" s="334"/>
      <c r="BJ985" s="334"/>
      <c r="BK985" s="334"/>
      <c r="BL985" s="334"/>
      <c r="BM985" s="334"/>
      <c r="BN985" s="334"/>
      <c r="BO985" s="334"/>
      <c r="BP985" s="334"/>
      <c r="BQ985" s="334"/>
      <c r="BR985" s="334"/>
      <c r="BS985" s="334"/>
      <c r="BT985" s="334"/>
      <c r="BU985" s="334"/>
      <c r="BV985" s="334"/>
      <c r="BW985" s="334"/>
      <c r="BX985" s="334"/>
      <c r="BY985" s="336"/>
      <c r="BZ985" s="336"/>
      <c r="CA985" s="336"/>
      <c r="CB985" s="336"/>
      <c r="CC985" s="336"/>
      <c r="CD985" s="13"/>
      <c r="CE985" s="13"/>
      <c r="CF985" s="13"/>
    </row>
    <row r="986" spans="1:159" s="1" customFormat="1" ht="10.5" customHeight="1">
      <c r="A986" s="1510"/>
      <c r="B986" s="1608"/>
      <c r="C986" s="1461" t="s">
        <v>553</v>
      </c>
      <c r="D986" s="131" t="s">
        <v>117</v>
      </c>
      <c r="E986" s="61">
        <f>AF986*$AE985</f>
        <v>1.5599999999999999E-2</v>
      </c>
      <c r="F986" s="48">
        <f t="shared" ref="F986:AB986" si="513">AG986*$AE985</f>
        <v>1.6619999999999999E-2</v>
      </c>
      <c r="G986" s="48">
        <f t="shared" si="513"/>
        <v>1.6559999999999998E-2</v>
      </c>
      <c r="H986" s="331">
        <f t="shared" si="513"/>
        <v>1.5539999999999998E-2</v>
      </c>
      <c r="I986" s="48">
        <f t="shared" si="513"/>
        <v>1.4580000000000001E-2</v>
      </c>
      <c r="J986" s="48">
        <f t="shared" si="513"/>
        <v>1.4159999999999999E-2</v>
      </c>
      <c r="K986" s="48">
        <f t="shared" si="513"/>
        <v>1.404E-2</v>
      </c>
      <c r="L986" s="48">
        <f t="shared" si="513"/>
        <v>1.602E-2</v>
      </c>
      <c r="M986" s="48">
        <f t="shared" si="513"/>
        <v>1.626E-2</v>
      </c>
      <c r="N986" s="331">
        <f t="shared" si="513"/>
        <v>1.584E-2</v>
      </c>
      <c r="O986" s="48">
        <f t="shared" si="513"/>
        <v>1.6320000000000001E-2</v>
      </c>
      <c r="P986" s="48">
        <f t="shared" si="513"/>
        <v>1.482E-2</v>
      </c>
      <c r="Q986" s="48">
        <f t="shared" si="513"/>
        <v>1.6500000000000001E-2</v>
      </c>
      <c r="R986" s="48">
        <f t="shared" si="513"/>
        <v>1.5479999999999999E-2</v>
      </c>
      <c r="S986" s="48">
        <f t="shared" si="513"/>
        <v>1.3319999999999999E-2</v>
      </c>
      <c r="T986" s="48">
        <f t="shared" si="513"/>
        <v>1.3679999999999999E-2</v>
      </c>
      <c r="U986" s="48">
        <f t="shared" si="513"/>
        <v>1.5479999999999999E-2</v>
      </c>
      <c r="V986" s="331">
        <f t="shared" si="513"/>
        <v>1.4459999999999999E-2</v>
      </c>
      <c r="W986" s="48">
        <f t="shared" si="513"/>
        <v>1.3860000000000001E-2</v>
      </c>
      <c r="X986" s="48">
        <f t="shared" si="513"/>
        <v>1.3859999999999999E-2</v>
      </c>
      <c r="Y986" s="48">
        <f t="shared" si="513"/>
        <v>1.4219999999999998E-2</v>
      </c>
      <c r="Z986" s="48">
        <f t="shared" si="513"/>
        <v>1.4219999999999998E-2</v>
      </c>
      <c r="AA986" s="48">
        <f t="shared" si="513"/>
        <v>1.4039999999999999E-2</v>
      </c>
      <c r="AB986" s="49">
        <f t="shared" si="513"/>
        <v>1.4159999999999999E-2</v>
      </c>
      <c r="AC986" s="47"/>
      <c r="AD986" s="50"/>
      <c r="AE986" s="58"/>
      <c r="AF986" s="162">
        <v>1.2999999999999999E-2</v>
      </c>
      <c r="AG986" s="162">
        <v>1.3849999999999999E-2</v>
      </c>
      <c r="AH986" s="162">
        <v>1.38E-2</v>
      </c>
      <c r="AI986" s="162">
        <v>1.295E-2</v>
      </c>
      <c r="AJ986" s="162">
        <v>1.2150000000000001E-2</v>
      </c>
      <c r="AK986" s="162">
        <v>1.18E-2</v>
      </c>
      <c r="AL986" s="111">
        <v>1.17E-2</v>
      </c>
      <c r="AM986" s="111">
        <v>1.3350000000000001E-2</v>
      </c>
      <c r="AN986" s="111">
        <v>1.355E-2</v>
      </c>
      <c r="AO986" s="111">
        <v>1.32E-2</v>
      </c>
      <c r="AP986" s="111">
        <v>1.3600000000000001E-2</v>
      </c>
      <c r="AQ986" s="111">
        <v>1.235E-2</v>
      </c>
      <c r="AR986" s="111">
        <v>1.375E-2</v>
      </c>
      <c r="AS986" s="111">
        <v>1.29E-2</v>
      </c>
      <c r="AT986" s="111">
        <v>1.1099999999999999E-2</v>
      </c>
      <c r="AU986" s="111">
        <v>1.14E-2</v>
      </c>
      <c r="AV986" s="111">
        <v>1.29E-2</v>
      </c>
      <c r="AW986" s="111">
        <v>1.205E-2</v>
      </c>
      <c r="AX986" s="111">
        <v>1.1550000000000001E-2</v>
      </c>
      <c r="AY986" s="111">
        <v>1.155E-2</v>
      </c>
      <c r="AZ986" s="111">
        <v>1.1849999999999999E-2</v>
      </c>
      <c r="BA986" s="111">
        <v>1.1849999999999999E-2</v>
      </c>
      <c r="BB986" s="111">
        <v>1.1699999999999999E-2</v>
      </c>
      <c r="BC986" s="111">
        <v>1.18E-2</v>
      </c>
      <c r="BD986" s="805"/>
      <c r="BE986" s="334"/>
      <c r="BF986" s="334"/>
      <c r="BG986" s="334"/>
      <c r="BH986" s="334"/>
      <c r="BI986" s="334"/>
      <c r="BJ986" s="334"/>
      <c r="BK986" s="334"/>
      <c r="BL986" s="334"/>
      <c r="BM986" s="334"/>
      <c r="BN986" s="334"/>
      <c r="BO986" s="334"/>
      <c r="BP986" s="334"/>
      <c r="BQ986" s="334"/>
      <c r="BR986" s="334"/>
      <c r="BS986" s="334"/>
      <c r="BT986" s="334"/>
      <c r="BU986" s="334"/>
      <c r="BV986" s="334"/>
      <c r="BW986" s="334"/>
      <c r="BX986" s="334"/>
      <c r="BY986" s="334"/>
      <c r="BZ986" s="334"/>
      <c r="CA986" s="334"/>
      <c r="CB986" s="334"/>
      <c r="CC986" s="334"/>
      <c r="CD986" s="13"/>
      <c r="CE986" s="13"/>
      <c r="CF986" s="13"/>
    </row>
    <row r="987" spans="1:159" s="1" customFormat="1" ht="10.5" customHeight="1" thickBot="1">
      <c r="A987" s="1511"/>
      <c r="B987" s="1609"/>
      <c r="C987" s="271"/>
      <c r="D987" s="236" t="s">
        <v>41</v>
      </c>
      <c r="E987" s="81">
        <f t="shared" ref="E987:J987" si="514">E986/E985</f>
        <v>1.3471502590673576</v>
      </c>
      <c r="F987" s="81">
        <f t="shared" si="514"/>
        <v>1.450261780104712</v>
      </c>
      <c r="G987" s="81">
        <f t="shared" si="514"/>
        <v>1.4450261780104712</v>
      </c>
      <c r="H987" s="421">
        <f t="shared" si="514"/>
        <v>1.3703703703703702</v>
      </c>
      <c r="I987" s="81">
        <f t="shared" si="514"/>
        <v>1.3278688524590165</v>
      </c>
      <c r="J987" s="81">
        <f t="shared" si="514"/>
        <v>1.2756756756756757</v>
      </c>
      <c r="K987" s="81">
        <f>K986/K985</f>
        <v>1.264864864864865</v>
      </c>
      <c r="L987" s="81">
        <f t="shared" ref="L987:AB987" si="515">L986/L985</f>
        <v>1.427807486631016</v>
      </c>
      <c r="M987" s="81">
        <f t="shared" si="515"/>
        <v>1.4569892473118282</v>
      </c>
      <c r="N987" s="421">
        <f t="shared" si="515"/>
        <v>1.4426229508196722</v>
      </c>
      <c r="O987" s="81">
        <f t="shared" si="515"/>
        <v>1.4545454545454546</v>
      </c>
      <c r="P987" s="81">
        <f t="shared" si="515"/>
        <v>1.3497267759562841</v>
      </c>
      <c r="Q987" s="81">
        <f t="shared" si="515"/>
        <v>1.5193370165745859</v>
      </c>
      <c r="R987" s="81">
        <f t="shared" si="515"/>
        <v>1.3367875647668392</v>
      </c>
      <c r="S987" s="81">
        <f t="shared" si="515"/>
        <v>1.1044776119402984</v>
      </c>
      <c r="T987" s="81">
        <f t="shared" si="515"/>
        <v>1.1231527093596061</v>
      </c>
      <c r="U987" s="81">
        <f t="shared" si="515"/>
        <v>1.4254143646408841</v>
      </c>
      <c r="V987" s="421">
        <f t="shared" si="515"/>
        <v>1.3241758241758239</v>
      </c>
      <c r="W987" s="81">
        <f t="shared" si="515"/>
        <v>1.2762430939226521</v>
      </c>
      <c r="X987" s="81">
        <f t="shared" si="515"/>
        <v>1.2833333333333332</v>
      </c>
      <c r="Y987" s="81">
        <f t="shared" si="515"/>
        <v>1.2673796791443848</v>
      </c>
      <c r="Z987" s="81">
        <f t="shared" si="515"/>
        <v>1.2606382978723403</v>
      </c>
      <c r="AA987" s="81">
        <f t="shared" si="515"/>
        <v>1.2446808510638296</v>
      </c>
      <c r="AB987" s="82">
        <f t="shared" si="515"/>
        <v>1.2553191489361701</v>
      </c>
      <c r="AC987" s="47"/>
      <c r="AD987" s="50"/>
      <c r="AE987" s="58"/>
      <c r="AF987" s="325"/>
      <c r="AG987" s="325"/>
      <c r="AH987" s="325"/>
      <c r="AI987" s="325"/>
      <c r="AJ987" s="325"/>
      <c r="AK987" s="325"/>
      <c r="AL987" s="325"/>
      <c r="AM987" s="325"/>
      <c r="AN987" s="325"/>
      <c r="AO987" s="325"/>
      <c r="AP987" s="325"/>
      <c r="AQ987" s="325"/>
      <c r="AR987" s="325"/>
      <c r="AS987" s="325"/>
      <c r="AT987" s="325"/>
      <c r="AU987" s="325"/>
      <c r="AV987" s="325"/>
      <c r="AW987" s="325"/>
      <c r="AX987" s="325"/>
      <c r="AY987" s="325"/>
      <c r="AZ987" s="325"/>
      <c r="BA987" s="325"/>
      <c r="BB987" s="325"/>
      <c r="BC987" s="325"/>
      <c r="BD987" s="325"/>
      <c r="BE987" s="325"/>
      <c r="BF987" s="325"/>
      <c r="BG987" s="325"/>
      <c r="BH987" s="325"/>
      <c r="BI987" s="325"/>
      <c r="BJ987" s="325"/>
      <c r="BK987" s="325"/>
      <c r="BL987" s="325"/>
      <c r="BM987" s="325"/>
      <c r="BN987" s="325"/>
      <c r="BO987" s="325"/>
      <c r="BP987" s="325"/>
      <c r="BQ987" s="325"/>
      <c r="BR987" s="325"/>
      <c r="BS987" s="325"/>
      <c r="BT987" s="325"/>
      <c r="BU987" s="325"/>
      <c r="BV987" s="325"/>
      <c r="BW987" s="325"/>
      <c r="BX987" s="325"/>
      <c r="BY987" s="162"/>
      <c r="BZ987" s="162"/>
      <c r="CA987" s="162"/>
      <c r="CB987" s="162"/>
      <c r="CC987" s="162"/>
    </row>
    <row r="988" spans="1:159" s="1" customFormat="1" ht="10.5" customHeight="1" thickBot="1">
      <c r="A988" s="487"/>
      <c r="B988" s="431" t="s">
        <v>121</v>
      </c>
      <c r="C988" s="1461" t="s">
        <v>553</v>
      </c>
      <c r="D988" s="131" t="s">
        <v>36</v>
      </c>
      <c r="E988" s="61">
        <f>AF988*$AE988</f>
        <v>14.652000000000001</v>
      </c>
      <c r="F988" s="61">
        <f t="shared" ref="F988:AB988" si="516">AG988*$AE988</f>
        <v>14.622000000000002</v>
      </c>
      <c r="G988" s="61">
        <f t="shared" si="516"/>
        <v>14.6</v>
      </c>
      <c r="H988" s="420">
        <f t="shared" si="516"/>
        <v>14.536</v>
      </c>
      <c r="I988" s="61">
        <f t="shared" si="516"/>
        <v>14.478</v>
      </c>
      <c r="J988" s="61">
        <f t="shared" si="516"/>
        <v>14.447999999999999</v>
      </c>
      <c r="K988" s="61">
        <f t="shared" si="516"/>
        <v>14.453999999999997</v>
      </c>
      <c r="L988" s="61">
        <f t="shared" si="516"/>
        <v>14.572000000000001</v>
      </c>
      <c r="M988" s="61">
        <f t="shared" si="516"/>
        <v>14.565999999999999</v>
      </c>
      <c r="N988" s="420">
        <f t="shared" si="516"/>
        <v>14.648000000000001</v>
      </c>
      <c r="O988" s="61">
        <f t="shared" si="516"/>
        <v>14.568000000000001</v>
      </c>
      <c r="P988" s="61">
        <f t="shared" si="516"/>
        <v>14.48</v>
      </c>
      <c r="Q988" s="61">
        <f t="shared" si="516"/>
        <v>14.577999999999999</v>
      </c>
      <c r="R988" s="61">
        <f t="shared" si="516"/>
        <v>14.504</v>
      </c>
      <c r="S988" s="61">
        <f t="shared" si="516"/>
        <v>14.808</v>
      </c>
      <c r="T988" s="61">
        <f t="shared" si="516"/>
        <v>14.497999999999999</v>
      </c>
      <c r="U988" s="61">
        <f t="shared" si="516"/>
        <v>14.506</v>
      </c>
      <c r="V988" s="420">
        <f t="shared" si="516"/>
        <v>14.437999999999999</v>
      </c>
      <c r="W988" s="61">
        <f t="shared" si="516"/>
        <v>14.398</v>
      </c>
      <c r="X988" s="61">
        <f t="shared" si="516"/>
        <v>14.404</v>
      </c>
      <c r="Y988" s="61">
        <f t="shared" si="516"/>
        <v>14.426000000000002</v>
      </c>
      <c r="Z988" s="61">
        <f t="shared" si="516"/>
        <v>14.434000000000001</v>
      </c>
      <c r="AA988" s="61">
        <f t="shared" si="516"/>
        <v>14.536</v>
      </c>
      <c r="AB988" s="62">
        <f t="shared" si="516"/>
        <v>14.434000000000001</v>
      </c>
      <c r="AC988" s="47">
        <f>SUM(E988:AB988)</f>
        <v>348.58800000000002</v>
      </c>
      <c r="AD988" s="50"/>
      <c r="AE988" s="58">
        <v>40</v>
      </c>
      <c r="AF988" s="162">
        <v>0.36630000000000001</v>
      </c>
      <c r="AG988" s="162">
        <v>0.36555000000000004</v>
      </c>
      <c r="AH988" s="162">
        <v>0.36499999999999999</v>
      </c>
      <c r="AI988" s="162">
        <v>0.3634</v>
      </c>
      <c r="AJ988" s="162">
        <v>0.36194999999999999</v>
      </c>
      <c r="AK988" s="162">
        <v>0.36119999999999997</v>
      </c>
      <c r="AL988" s="111">
        <v>0.36134999999999995</v>
      </c>
      <c r="AM988" s="111">
        <v>0.36430000000000001</v>
      </c>
      <c r="AN988" s="111">
        <v>0.36414999999999997</v>
      </c>
      <c r="AO988" s="111">
        <v>0.36620000000000003</v>
      </c>
      <c r="AP988" s="111">
        <v>0.36420000000000002</v>
      </c>
      <c r="AQ988" s="111">
        <v>0.36199999999999999</v>
      </c>
      <c r="AR988" s="111">
        <v>0.36445</v>
      </c>
      <c r="AS988" s="111">
        <v>0.36259999999999998</v>
      </c>
      <c r="AT988" s="111">
        <v>0.37019999999999997</v>
      </c>
      <c r="AU988" s="111">
        <v>0.36244999999999999</v>
      </c>
      <c r="AV988" s="111">
        <v>0.36265000000000003</v>
      </c>
      <c r="AW988" s="111">
        <v>0.36094999999999999</v>
      </c>
      <c r="AX988" s="111">
        <v>0.35994999999999999</v>
      </c>
      <c r="AY988" s="111">
        <v>0.36009999999999998</v>
      </c>
      <c r="AZ988" s="111">
        <v>0.36065000000000003</v>
      </c>
      <c r="BA988" s="111">
        <v>0.36085</v>
      </c>
      <c r="BB988" s="111">
        <v>0.3634</v>
      </c>
      <c r="BC988" s="111">
        <v>0.36085</v>
      </c>
      <c r="BD988" s="325"/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162"/>
      <c r="BZ988" s="162"/>
      <c r="CA988" s="162"/>
      <c r="CB988" s="162"/>
      <c r="CC988" s="162"/>
    </row>
    <row r="989" spans="1:159" s="1" customFormat="1" ht="10.5" customHeight="1">
      <c r="A989" s="1560" t="s">
        <v>56</v>
      </c>
      <c r="B989" s="1595"/>
      <c r="C989" s="775"/>
      <c r="D989" s="1190" t="s">
        <v>116</v>
      </c>
      <c r="E989" s="107">
        <f>E890+E895+E900+E905+E910+E915+E920+E935+E970+E975+E980+E985</f>
        <v>0.53636000000000006</v>
      </c>
      <c r="F989" s="107">
        <f t="shared" ref="F989:AB989" si="517">F890+F895+F900+F905+F910+F915+F920+F935+F970+F975+F980+F985+F945</f>
        <v>0.53108</v>
      </c>
      <c r="G989" s="107">
        <f t="shared" si="517"/>
        <v>0.53126000000000007</v>
      </c>
      <c r="H989" s="372">
        <f t="shared" si="517"/>
        <v>0.52915999999999996</v>
      </c>
      <c r="I989" s="107">
        <f t="shared" si="517"/>
        <v>0.52232000000000001</v>
      </c>
      <c r="J989" s="107">
        <f t="shared" si="517"/>
        <v>0.51092000000000004</v>
      </c>
      <c r="K989" s="107">
        <f t="shared" si="517"/>
        <v>0.50743999999999989</v>
      </c>
      <c r="L989" s="107">
        <f t="shared" si="517"/>
        <v>0.5134399999999999</v>
      </c>
      <c r="M989" s="107">
        <f t="shared" si="517"/>
        <v>0.54595999999999989</v>
      </c>
      <c r="N989" s="372">
        <f t="shared" si="517"/>
        <v>0.57169999999999999</v>
      </c>
      <c r="O989" s="107">
        <f t="shared" si="517"/>
        <v>0.56455999999999995</v>
      </c>
      <c r="P989" s="107">
        <f t="shared" si="517"/>
        <v>0.57367999999999997</v>
      </c>
      <c r="Q989" s="107">
        <f t="shared" si="517"/>
        <v>0.5749399999999999</v>
      </c>
      <c r="R989" s="107">
        <f t="shared" si="517"/>
        <v>0.57032000000000005</v>
      </c>
      <c r="S989" s="107">
        <f t="shared" si="517"/>
        <v>0.60079999999999989</v>
      </c>
      <c r="T989" s="107">
        <f t="shared" si="517"/>
        <v>0.54042000000000001</v>
      </c>
      <c r="U989" s="107">
        <f t="shared" si="517"/>
        <v>0.52476</v>
      </c>
      <c r="V989" s="372">
        <f t="shared" si="517"/>
        <v>0.50291999999999992</v>
      </c>
      <c r="W989" s="107">
        <f t="shared" si="517"/>
        <v>0.49997999999999998</v>
      </c>
      <c r="X989" s="107">
        <f t="shared" si="517"/>
        <v>0.49769999999999998</v>
      </c>
      <c r="Y989" s="107">
        <f t="shared" si="517"/>
        <v>0.50081999999999993</v>
      </c>
      <c r="Z989" s="107">
        <f t="shared" si="517"/>
        <v>0.49956</v>
      </c>
      <c r="AA989" s="107">
        <f t="shared" si="517"/>
        <v>0.49673999999999996</v>
      </c>
      <c r="AB989" s="143">
        <f t="shared" si="517"/>
        <v>0.49644000000000005</v>
      </c>
      <c r="AC989" s="325"/>
      <c r="AD989" s="325"/>
      <c r="AE989" s="325"/>
      <c r="AF989" s="325"/>
      <c r="AG989" s="325"/>
      <c r="AH989" s="325"/>
      <c r="AI989" s="325"/>
      <c r="AJ989" s="325"/>
      <c r="AK989" s="325"/>
      <c r="AL989" s="325"/>
      <c r="AM989" s="325"/>
      <c r="AN989" s="325"/>
      <c r="AO989" s="325"/>
      <c r="AP989" s="325"/>
      <c r="AQ989" s="325"/>
      <c r="AR989" s="325"/>
      <c r="AS989" s="325"/>
      <c r="AT989" s="325"/>
      <c r="AU989" s="325"/>
      <c r="AV989" s="325"/>
      <c r="AW989" s="325"/>
      <c r="AX989" s="325"/>
      <c r="AY989" s="325"/>
      <c r="AZ989" s="325"/>
      <c r="BA989" s="325"/>
      <c r="BB989" s="325"/>
      <c r="BC989" s="325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162"/>
      <c r="BZ989" s="162"/>
      <c r="CA989" s="162"/>
      <c r="CB989" s="162"/>
      <c r="CC989" s="162"/>
    </row>
    <row r="990" spans="1:159" s="1" customFormat="1" ht="10.5" customHeight="1" thickBot="1">
      <c r="A990" s="1601"/>
      <c r="B990" s="1597"/>
      <c r="C990" s="776"/>
      <c r="D990" s="236" t="s">
        <v>117</v>
      </c>
      <c r="E990" s="109"/>
      <c r="F990" s="109"/>
      <c r="G990" s="109"/>
      <c r="H990" s="360"/>
      <c r="I990" s="109"/>
      <c r="J990" s="109"/>
      <c r="K990" s="109"/>
      <c r="L990" s="109"/>
      <c r="M990" s="109"/>
      <c r="N990" s="360"/>
      <c r="O990" s="109"/>
      <c r="P990" s="109"/>
      <c r="Q990" s="109"/>
      <c r="R990" s="109"/>
      <c r="S990" s="109"/>
      <c r="T990" s="109"/>
      <c r="U990" s="109"/>
      <c r="V990" s="360"/>
      <c r="W990" s="109"/>
      <c r="X990" s="109"/>
      <c r="Y990" s="109"/>
      <c r="Z990" s="109"/>
      <c r="AA990" s="109"/>
      <c r="AB990" s="144"/>
      <c r="AC990" s="325"/>
      <c r="AD990" s="325"/>
      <c r="AE990" s="325"/>
      <c r="AF990" s="325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162"/>
      <c r="BZ990" s="162"/>
      <c r="CA990" s="162"/>
      <c r="CB990" s="162"/>
      <c r="CC990" s="162"/>
    </row>
    <row r="991" spans="1:159" s="27" customFormat="1" ht="10.5" customHeight="1">
      <c r="A991" s="1547" t="s">
        <v>562</v>
      </c>
      <c r="B991" s="1548"/>
      <c r="C991" s="784"/>
      <c r="D991" s="1417" t="s">
        <v>543</v>
      </c>
      <c r="E991" s="54">
        <f>(((E874+E879)-E989)/(E874+E879))*100</f>
        <v>73.578845737029809</v>
      </c>
      <c r="F991" s="54">
        <f t="shared" ref="F991:AB991" si="518">(((F874+F879)-F989)/(F874+F879))*100</f>
        <v>73.773827160493823</v>
      </c>
      <c r="G991" s="54">
        <f t="shared" si="518"/>
        <v>73.774262978101618</v>
      </c>
      <c r="H991" s="354">
        <f t="shared" si="518"/>
        <v>73.840738763322847</v>
      </c>
      <c r="I991" s="55">
        <f>(((I874+I879)-I989)/(I874+I879))*100</f>
        <v>74.072750377253598</v>
      </c>
      <c r="J991" s="54">
        <f t="shared" si="518"/>
        <v>74.497354497354493</v>
      </c>
      <c r="K991" s="54">
        <f t="shared" si="518"/>
        <v>74.593447088039738</v>
      </c>
      <c r="L991" s="54">
        <f t="shared" si="518"/>
        <v>74.545382434013533</v>
      </c>
      <c r="M991" s="54">
        <f t="shared" si="518"/>
        <v>73.375078027465662</v>
      </c>
      <c r="N991" s="354">
        <f t="shared" si="518"/>
        <v>72.458280340694486</v>
      </c>
      <c r="O991" s="54">
        <f t="shared" si="518"/>
        <v>72.811681306826941</v>
      </c>
      <c r="P991" s="54">
        <f t="shared" si="518"/>
        <v>72.391622391622391</v>
      </c>
      <c r="Q991" s="54">
        <f t="shared" si="518"/>
        <v>72.335777662297687</v>
      </c>
      <c r="R991" s="54">
        <f t="shared" si="518"/>
        <v>72.539049710136538</v>
      </c>
      <c r="S991" s="54">
        <f t="shared" si="518"/>
        <v>70.638830244741584</v>
      </c>
      <c r="T991" s="54">
        <f t="shared" si="518"/>
        <v>73.421270066100092</v>
      </c>
      <c r="U991" s="54">
        <f t="shared" si="518"/>
        <v>73.960938430391792</v>
      </c>
      <c r="V991" s="354">
        <f t="shared" si="518"/>
        <v>74.756053487531631</v>
      </c>
      <c r="W991" s="54">
        <f t="shared" si="518"/>
        <v>74.862745098039213</v>
      </c>
      <c r="X991" s="54">
        <f t="shared" si="518"/>
        <v>74.959246513312806</v>
      </c>
      <c r="Y991" s="54">
        <f t="shared" si="518"/>
        <v>74.843279083785418</v>
      </c>
      <c r="Z991" s="54">
        <f t="shared" si="518"/>
        <v>75.113582018173133</v>
      </c>
      <c r="AA991" s="54">
        <f t="shared" si="518"/>
        <v>75.351315946171255</v>
      </c>
      <c r="AB991" s="56">
        <f t="shared" si="518"/>
        <v>75.344180225281605</v>
      </c>
      <c r="AC991" s="355"/>
      <c r="AD991" s="325"/>
      <c r="AE991" s="325"/>
      <c r="AF991" s="325"/>
      <c r="AG991" s="325"/>
      <c r="AH991" s="325"/>
      <c r="AI991" s="325"/>
      <c r="AJ991" s="325"/>
      <c r="AK991" s="325"/>
      <c r="AL991" s="325"/>
      <c r="AM991" s="325"/>
      <c r="AN991" s="325"/>
      <c r="AO991" s="325"/>
      <c r="AP991" s="325"/>
      <c r="AQ991" s="325"/>
      <c r="AR991" s="325"/>
      <c r="AS991" s="325"/>
      <c r="AT991" s="325"/>
      <c r="AU991" s="325"/>
      <c r="AV991" s="325"/>
      <c r="AW991" s="325"/>
      <c r="AX991" s="325"/>
      <c r="AY991" s="325"/>
      <c r="AZ991" s="325"/>
      <c r="BA991" s="325"/>
      <c r="BB991" s="325"/>
      <c r="BC991" s="325"/>
      <c r="BD991" s="325"/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162"/>
      <c r="BZ991" s="162"/>
      <c r="CA991" s="162"/>
      <c r="CB991" s="162"/>
      <c r="CC991" s="162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1:159" s="27" customFormat="1" ht="20.25" customHeight="1" thickBot="1">
      <c r="A992" s="1549"/>
      <c r="B992" s="1550"/>
      <c r="C992" s="793"/>
      <c r="D992" s="357" t="s">
        <v>544</v>
      </c>
      <c r="E992" s="239"/>
      <c r="F992" s="239"/>
      <c r="G992" s="239"/>
      <c r="H992" s="371"/>
      <c r="I992" s="239"/>
      <c r="J992" s="239"/>
      <c r="K992" s="239"/>
      <c r="L992" s="239"/>
      <c r="M992" s="239"/>
      <c r="N992" s="371"/>
      <c r="O992" s="239"/>
      <c r="P992" s="239"/>
      <c r="Q992" s="239"/>
      <c r="R992" s="239"/>
      <c r="S992" s="239"/>
      <c r="T992" s="239"/>
      <c r="U992" s="239"/>
      <c r="V992" s="371"/>
      <c r="W992" s="239"/>
      <c r="X992" s="239"/>
      <c r="Y992" s="239"/>
      <c r="Z992" s="239"/>
      <c r="AA992" s="239"/>
      <c r="AB992" s="240"/>
      <c r="AC992" s="355"/>
      <c r="AD992" s="325"/>
      <c r="AE992" s="325"/>
      <c r="AF992" s="325"/>
      <c r="AG992" s="325"/>
      <c r="AH992" s="325"/>
      <c r="AI992" s="325"/>
      <c r="AJ992" s="325"/>
      <c r="AK992" s="325"/>
      <c r="AL992" s="325"/>
      <c r="AM992" s="325"/>
      <c r="AN992" s="325"/>
      <c r="AO992" s="325"/>
      <c r="AP992" s="325"/>
      <c r="AQ992" s="325"/>
      <c r="AR992" s="325"/>
      <c r="AS992" s="325"/>
      <c r="AT992" s="325"/>
      <c r="AU992" s="325"/>
      <c r="AV992" s="325"/>
      <c r="AW992" s="325"/>
      <c r="AX992" s="325"/>
      <c r="AY992" s="325"/>
      <c r="AZ992" s="325"/>
      <c r="BA992" s="325"/>
      <c r="BB992" s="325"/>
      <c r="BC992" s="325"/>
      <c r="BD992" s="325"/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162"/>
      <c r="BZ992" s="162"/>
      <c r="CA992" s="162"/>
      <c r="CB992" s="162"/>
      <c r="CC992" s="162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1:81" s="1" customFormat="1" ht="10.5" customHeight="1">
      <c r="A993" s="1616" t="s">
        <v>57</v>
      </c>
      <c r="B993" s="1617"/>
      <c r="C993" s="778"/>
      <c r="D993" s="1190" t="s">
        <v>116</v>
      </c>
      <c r="E993" s="107">
        <f>E874+E879-E989</f>
        <v>1.4936799999999999</v>
      </c>
      <c r="F993" s="107">
        <f t="shared" ref="F993:AB993" si="519">F874+F879-F989</f>
        <v>1.4939199999999999</v>
      </c>
      <c r="G993" s="107">
        <f t="shared" si="519"/>
        <v>1.4944600000000001</v>
      </c>
      <c r="H993" s="372">
        <f t="shared" si="519"/>
        <v>1.4936799999999999</v>
      </c>
      <c r="I993" s="107">
        <f t="shared" si="519"/>
        <v>1.4922400000000002</v>
      </c>
      <c r="J993" s="107">
        <f t="shared" si="519"/>
        <v>1.49248</v>
      </c>
      <c r="K993" s="107">
        <f t="shared" si="519"/>
        <v>1.4898400000000001</v>
      </c>
      <c r="L993" s="107">
        <f t="shared" si="519"/>
        <v>1.5036400000000001</v>
      </c>
      <c r="M993" s="107">
        <f t="shared" si="519"/>
        <v>1.5045999999999999</v>
      </c>
      <c r="N993" s="372">
        <f t="shared" si="519"/>
        <v>1.50406</v>
      </c>
      <c r="O993" s="107">
        <f t="shared" si="519"/>
        <v>1.5119200000000002</v>
      </c>
      <c r="P993" s="107">
        <f t="shared" si="519"/>
        <v>1.5042399999999998</v>
      </c>
      <c r="Q993" s="107">
        <f t="shared" si="519"/>
        <v>1.5033400000000006</v>
      </c>
      <c r="R993" s="107">
        <f t="shared" si="519"/>
        <v>1.5065199999999996</v>
      </c>
      <c r="S993" s="107">
        <f t="shared" si="519"/>
        <v>1.4454400000000001</v>
      </c>
      <c r="T993" s="107">
        <f t="shared" si="519"/>
        <v>1.4928599999999999</v>
      </c>
      <c r="U993" s="107">
        <f t="shared" si="519"/>
        <v>1.4905200000000001</v>
      </c>
      <c r="V993" s="372">
        <f t="shared" si="519"/>
        <v>1.4893200000000002</v>
      </c>
      <c r="W993" s="107">
        <f t="shared" si="519"/>
        <v>1.48902</v>
      </c>
      <c r="X993" s="107">
        <f t="shared" si="519"/>
        <v>1.4898600000000002</v>
      </c>
      <c r="Y993" s="107">
        <f t="shared" si="519"/>
        <v>1.4899800000000001</v>
      </c>
      <c r="Z993" s="107">
        <f t="shared" si="519"/>
        <v>1.5078000000000003</v>
      </c>
      <c r="AA993" s="107">
        <f t="shared" si="519"/>
        <v>1.5185399999999998</v>
      </c>
      <c r="AB993" s="143">
        <f t="shared" si="519"/>
        <v>1.5170399999999999</v>
      </c>
      <c r="AC993" s="325"/>
      <c r="AD993" s="325"/>
      <c r="AE993" s="325"/>
      <c r="AF993" s="325"/>
      <c r="AG993" s="325"/>
      <c r="AH993" s="325"/>
      <c r="AI993" s="325"/>
      <c r="AJ993" s="325"/>
      <c r="AK993" s="325"/>
      <c r="AL993" s="325"/>
      <c r="AM993" s="325"/>
      <c r="AN993" s="325"/>
      <c r="AO993" s="325"/>
      <c r="AP993" s="325"/>
      <c r="AQ993" s="325"/>
      <c r="AR993" s="325"/>
      <c r="AS993" s="325"/>
      <c r="AT993" s="325"/>
      <c r="AU993" s="325"/>
      <c r="AV993" s="325"/>
      <c r="AW993" s="325"/>
      <c r="AX993" s="325"/>
      <c r="AY993" s="325"/>
      <c r="AZ993" s="325"/>
      <c r="BA993" s="325"/>
      <c r="BB993" s="325"/>
      <c r="BC993" s="325"/>
      <c r="BD993" s="325"/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162"/>
      <c r="BZ993" s="162"/>
      <c r="CA993" s="162"/>
      <c r="CB993" s="162"/>
      <c r="CC993" s="162"/>
    </row>
    <row r="994" spans="1:81" s="1" customFormat="1" ht="10.5" customHeight="1" thickBot="1">
      <c r="A994" s="1630"/>
      <c r="B994" s="1639"/>
      <c r="C994" s="779"/>
      <c r="D994" s="236" t="s">
        <v>117</v>
      </c>
      <c r="E994" s="109"/>
      <c r="F994" s="109"/>
      <c r="G994" s="109"/>
      <c r="H994" s="360"/>
      <c r="I994" s="109"/>
      <c r="J994" s="109"/>
      <c r="K994" s="109"/>
      <c r="L994" s="109"/>
      <c r="M994" s="109"/>
      <c r="N994" s="360"/>
      <c r="O994" s="109"/>
      <c r="P994" s="109"/>
      <c r="Q994" s="109"/>
      <c r="R994" s="109"/>
      <c r="S994" s="109"/>
      <c r="T994" s="109"/>
      <c r="U994" s="109"/>
      <c r="V994" s="360"/>
      <c r="W994" s="109"/>
      <c r="X994" s="109"/>
      <c r="Y994" s="109"/>
      <c r="Z994" s="109"/>
      <c r="AA994" s="109"/>
      <c r="AB994" s="144"/>
      <c r="AC994" s="325"/>
      <c r="AD994" s="325"/>
      <c r="AE994" s="325"/>
      <c r="AF994" s="325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162"/>
      <c r="BZ994" s="162"/>
      <c r="CA994" s="162"/>
      <c r="CB994" s="162"/>
      <c r="CC994" s="162"/>
    </row>
    <row r="995" spans="1:81" s="5" customFormat="1" ht="10.5" customHeight="1">
      <c r="A995" s="1564" t="s">
        <v>60</v>
      </c>
      <c r="B995" s="1565"/>
      <c r="C995" s="761"/>
      <c r="D995" s="35" t="s">
        <v>116</v>
      </c>
      <c r="E995" s="117">
        <f>E993</f>
        <v>1.4936799999999999</v>
      </c>
      <c r="F995" s="117">
        <f t="shared" ref="F995:AB995" si="520">F993</f>
        <v>1.4939199999999999</v>
      </c>
      <c r="G995" s="117">
        <f t="shared" si="520"/>
        <v>1.4944600000000001</v>
      </c>
      <c r="H995" s="383">
        <f t="shared" si="520"/>
        <v>1.4936799999999999</v>
      </c>
      <c r="I995" s="117">
        <f t="shared" si="520"/>
        <v>1.4922400000000002</v>
      </c>
      <c r="J995" s="117">
        <f t="shared" si="520"/>
        <v>1.49248</v>
      </c>
      <c r="K995" s="117">
        <f t="shared" si="520"/>
        <v>1.4898400000000001</v>
      </c>
      <c r="L995" s="117">
        <f t="shared" si="520"/>
        <v>1.5036400000000001</v>
      </c>
      <c r="M995" s="117">
        <f t="shared" si="520"/>
        <v>1.5045999999999999</v>
      </c>
      <c r="N995" s="383">
        <f t="shared" si="520"/>
        <v>1.50406</v>
      </c>
      <c r="O995" s="117">
        <f t="shared" si="520"/>
        <v>1.5119200000000002</v>
      </c>
      <c r="P995" s="117">
        <f t="shared" si="520"/>
        <v>1.5042399999999998</v>
      </c>
      <c r="Q995" s="117">
        <f t="shared" si="520"/>
        <v>1.5033400000000006</v>
      </c>
      <c r="R995" s="117">
        <f t="shared" si="520"/>
        <v>1.5065199999999996</v>
      </c>
      <c r="S995" s="117">
        <f t="shared" si="520"/>
        <v>1.4454400000000001</v>
      </c>
      <c r="T995" s="117">
        <f t="shared" si="520"/>
        <v>1.4928599999999999</v>
      </c>
      <c r="U995" s="117">
        <f t="shared" si="520"/>
        <v>1.4905200000000001</v>
      </c>
      <c r="V995" s="383">
        <f t="shared" si="520"/>
        <v>1.4893200000000002</v>
      </c>
      <c r="W995" s="117">
        <f t="shared" si="520"/>
        <v>1.48902</v>
      </c>
      <c r="X995" s="117">
        <f t="shared" si="520"/>
        <v>1.4898600000000002</v>
      </c>
      <c r="Y995" s="117">
        <f t="shared" si="520"/>
        <v>1.4899800000000001</v>
      </c>
      <c r="Z995" s="117">
        <f t="shared" si="520"/>
        <v>1.5078000000000003</v>
      </c>
      <c r="AA995" s="117">
        <f t="shared" si="520"/>
        <v>1.5185399999999998</v>
      </c>
      <c r="AB995" s="118">
        <f t="shared" si="520"/>
        <v>1.5170399999999999</v>
      </c>
      <c r="AC995" s="361"/>
      <c r="AD995" s="361"/>
      <c r="AE995" s="361"/>
      <c r="AF995" s="361"/>
      <c r="AG995" s="361"/>
      <c r="AH995" s="361"/>
      <c r="AI995" s="361"/>
      <c r="AJ995" s="361"/>
      <c r="AK995" s="361"/>
      <c r="AL995" s="361"/>
      <c r="AM995" s="361"/>
      <c r="AN995" s="361"/>
      <c r="AO995" s="361"/>
      <c r="AP995" s="361"/>
      <c r="AQ995" s="361"/>
      <c r="AR995" s="361"/>
      <c r="AS995" s="361"/>
      <c r="AT995" s="361"/>
      <c r="AU995" s="361"/>
      <c r="AV995" s="361"/>
      <c r="AW995" s="361"/>
      <c r="AX995" s="361"/>
      <c r="AY995" s="361"/>
      <c r="AZ995" s="361"/>
      <c r="BA995" s="361"/>
      <c r="BB995" s="361"/>
      <c r="BC995" s="361"/>
      <c r="BD995" s="361"/>
      <c r="BE995" s="361"/>
      <c r="BF995" s="361"/>
      <c r="BG995" s="361"/>
      <c r="BH995" s="361"/>
      <c r="BI995" s="361"/>
      <c r="BJ995" s="361"/>
      <c r="BK995" s="361"/>
      <c r="BL995" s="361"/>
      <c r="BM995" s="361"/>
      <c r="BN995" s="361"/>
      <c r="BO995" s="361"/>
      <c r="BP995" s="361"/>
      <c r="BQ995" s="361"/>
      <c r="BR995" s="361"/>
      <c r="BS995" s="361"/>
      <c r="BT995" s="361"/>
      <c r="BU995" s="361"/>
      <c r="BV995" s="361"/>
      <c r="BW995" s="361"/>
      <c r="BX995" s="361"/>
      <c r="BY995" s="127"/>
      <c r="BZ995" s="127"/>
      <c r="CA995" s="127"/>
      <c r="CB995" s="127"/>
      <c r="CC995" s="127"/>
    </row>
    <row r="996" spans="1:81" s="5" customFormat="1" ht="10.5" customHeight="1" thickBot="1">
      <c r="A996" s="1566"/>
      <c r="B996" s="1567"/>
      <c r="C996" s="762"/>
      <c r="D996" s="37" t="s">
        <v>117</v>
      </c>
      <c r="E996" s="121"/>
      <c r="F996" s="121"/>
      <c r="G996" s="121"/>
      <c r="H996" s="384"/>
      <c r="I996" s="121"/>
      <c r="J996" s="121"/>
      <c r="K996" s="121"/>
      <c r="L996" s="121"/>
      <c r="M996" s="121"/>
      <c r="N996" s="384"/>
      <c r="O996" s="121"/>
      <c r="P996" s="121"/>
      <c r="Q996" s="121"/>
      <c r="R996" s="121"/>
      <c r="S996" s="121"/>
      <c r="T996" s="121"/>
      <c r="U996" s="121"/>
      <c r="V996" s="384"/>
      <c r="W996" s="121"/>
      <c r="X996" s="121"/>
      <c r="Y996" s="121"/>
      <c r="Z996" s="121"/>
      <c r="AA996" s="121"/>
      <c r="AB996" s="122"/>
      <c r="AC996" s="361"/>
      <c r="AD996" s="361"/>
      <c r="AE996" s="361"/>
      <c r="AF996" s="361"/>
      <c r="AG996" s="361"/>
      <c r="AH996" s="361"/>
      <c r="AI996" s="361"/>
      <c r="AJ996" s="361"/>
      <c r="AK996" s="361"/>
      <c r="AL996" s="361"/>
      <c r="AM996" s="361"/>
      <c r="AN996" s="361"/>
      <c r="AO996" s="361"/>
      <c r="AP996" s="361"/>
      <c r="AQ996" s="361"/>
      <c r="AR996" s="361"/>
      <c r="AS996" s="361"/>
      <c r="AT996" s="361"/>
      <c r="AU996" s="361"/>
      <c r="AV996" s="361"/>
      <c r="AW996" s="361"/>
      <c r="AX996" s="361"/>
      <c r="AY996" s="361"/>
      <c r="AZ996" s="361"/>
      <c r="BA996" s="361"/>
      <c r="BB996" s="361"/>
      <c r="BC996" s="361"/>
      <c r="BD996" s="361"/>
      <c r="BE996" s="361"/>
      <c r="BF996" s="361"/>
      <c r="BG996" s="361"/>
      <c r="BH996" s="361"/>
      <c r="BI996" s="361"/>
      <c r="BJ996" s="361"/>
      <c r="BK996" s="361"/>
      <c r="BL996" s="361"/>
      <c r="BM996" s="361"/>
      <c r="BN996" s="361"/>
      <c r="BO996" s="361"/>
      <c r="BP996" s="361"/>
      <c r="BQ996" s="361"/>
      <c r="BR996" s="361"/>
      <c r="BS996" s="361"/>
      <c r="BT996" s="361"/>
      <c r="BU996" s="361"/>
      <c r="BV996" s="361"/>
      <c r="BW996" s="361"/>
      <c r="BX996" s="361"/>
      <c r="BY996" s="127"/>
      <c r="BZ996" s="127"/>
      <c r="CA996" s="127"/>
      <c r="CB996" s="127"/>
      <c r="CC996" s="127"/>
    </row>
    <row r="997" spans="1:81" s="6" customFormat="1" ht="29.25" customHeight="1" thickBot="1">
      <c r="A997" s="1438"/>
      <c r="B997" s="448" t="s">
        <v>558</v>
      </c>
      <c r="C997" s="123" t="s">
        <v>536</v>
      </c>
      <c r="D997" s="168"/>
      <c r="E997" s="150"/>
      <c r="F997" s="150"/>
      <c r="G997" s="150" t="s">
        <v>521</v>
      </c>
      <c r="H997" s="448">
        <f>H874+H879</f>
        <v>2.02284</v>
      </c>
      <c r="I997" s="464"/>
      <c r="J997" s="464"/>
      <c r="K997" s="464"/>
      <c r="L997" s="464"/>
      <c r="M997" s="464"/>
      <c r="N997" s="448">
        <f>N874+N879</f>
        <v>2.0757599999999998</v>
      </c>
      <c r="O997" s="464"/>
      <c r="P997" s="464"/>
      <c r="Q997" s="464"/>
      <c r="R997" s="464"/>
      <c r="S997" s="464"/>
      <c r="T997" s="464"/>
      <c r="U997" s="464"/>
      <c r="V997" s="448">
        <f>V874+V879</f>
        <v>1.9922400000000002</v>
      </c>
      <c r="W997" s="464"/>
      <c r="X997" s="464"/>
      <c r="Y997" s="448">
        <f>Y874+Y879</f>
        <v>1.9907999999999999</v>
      </c>
      <c r="Z997" s="464"/>
      <c r="AA997" s="150"/>
      <c r="AB997" s="150"/>
      <c r="AC997" s="332"/>
      <c r="AD997" s="332"/>
      <c r="AE997" s="332"/>
      <c r="AF997" s="332"/>
      <c r="AG997" s="332"/>
      <c r="AH997" s="332"/>
      <c r="AI997" s="332"/>
      <c r="AJ997" s="332"/>
      <c r="AK997" s="332"/>
      <c r="AL997" s="332"/>
      <c r="AM997" s="332"/>
      <c r="AN997" s="332"/>
      <c r="AO997" s="332"/>
      <c r="AP997" s="332"/>
      <c r="AQ997" s="332"/>
      <c r="AR997" s="332"/>
      <c r="AS997" s="332"/>
      <c r="AT997" s="332"/>
      <c r="AU997" s="332"/>
      <c r="AV997" s="332"/>
      <c r="AW997" s="332"/>
      <c r="AX997" s="332"/>
      <c r="AY997" s="332"/>
      <c r="AZ997" s="332"/>
      <c r="BA997" s="332"/>
      <c r="BB997" s="332"/>
      <c r="BC997" s="332"/>
      <c r="BD997" s="332"/>
      <c r="BE997" s="332"/>
      <c r="BF997" s="332"/>
      <c r="BG997" s="332"/>
      <c r="BH997" s="332"/>
      <c r="BI997" s="332"/>
      <c r="BJ997" s="332"/>
      <c r="BK997" s="332"/>
      <c r="BL997" s="332"/>
      <c r="BM997" s="332"/>
      <c r="BN997" s="332"/>
      <c r="BO997" s="332"/>
      <c r="BP997" s="332"/>
      <c r="BQ997" s="332"/>
      <c r="BR997" s="332"/>
      <c r="BS997" s="332"/>
      <c r="BT997" s="332"/>
      <c r="BU997" s="332"/>
      <c r="BV997" s="332"/>
      <c r="BW997" s="332"/>
      <c r="BX997" s="332"/>
      <c r="BY997" s="150"/>
      <c r="BZ997" s="150"/>
      <c r="CA997" s="150"/>
      <c r="CB997" s="150"/>
      <c r="CC997" s="150"/>
    </row>
    <row r="998" spans="1:81" ht="28.5" customHeight="1" thickBot="1">
      <c r="A998" s="391" t="s">
        <v>44</v>
      </c>
      <c r="B998" s="30" t="s">
        <v>91</v>
      </c>
      <c r="C998" s="30" t="s">
        <v>575</v>
      </c>
      <c r="D998" s="30" t="s">
        <v>39</v>
      </c>
      <c r="E998" s="1612" t="s">
        <v>40</v>
      </c>
      <c r="F998" s="1612"/>
      <c r="G998" s="1612"/>
      <c r="H998" s="1612"/>
      <c r="I998" s="1612"/>
      <c r="J998" s="1612"/>
      <c r="K998" s="1612"/>
      <c r="L998" s="1612"/>
      <c r="M998" s="1612"/>
      <c r="N998" s="1612"/>
      <c r="O998" s="1612"/>
      <c r="P998" s="1612"/>
      <c r="Q998" s="1612"/>
      <c r="R998" s="1612"/>
      <c r="S998" s="1612"/>
      <c r="T998" s="1612"/>
      <c r="U998" s="1612"/>
      <c r="V998" s="1612"/>
      <c r="W998" s="1612"/>
      <c r="X998" s="1612"/>
      <c r="Y998" s="1612"/>
      <c r="Z998" s="1612"/>
      <c r="AA998" s="1612"/>
      <c r="AB998" s="1613"/>
    </row>
    <row r="999" spans="1:81" ht="10.5" customHeight="1" thickBot="1">
      <c r="A999" s="506" t="s">
        <v>230</v>
      </c>
      <c r="B999" s="485"/>
      <c r="C999" s="485"/>
      <c r="D999" s="485"/>
      <c r="E999" s="485">
        <v>1</v>
      </c>
      <c r="F999" s="485">
        <v>2</v>
      </c>
      <c r="G999" s="485">
        <v>3</v>
      </c>
      <c r="H999" s="479">
        <v>4</v>
      </c>
      <c r="I999" s="485">
        <v>5</v>
      </c>
      <c r="J999" s="485">
        <v>6</v>
      </c>
      <c r="K999" s="485">
        <v>7</v>
      </c>
      <c r="L999" s="485">
        <v>8</v>
      </c>
      <c r="M999" s="485">
        <v>9</v>
      </c>
      <c r="N999" s="479">
        <v>10</v>
      </c>
      <c r="O999" s="485">
        <v>11</v>
      </c>
      <c r="P999" s="485">
        <v>12</v>
      </c>
      <c r="Q999" s="485">
        <v>13</v>
      </c>
      <c r="R999" s="485">
        <v>14</v>
      </c>
      <c r="S999" s="485">
        <v>15</v>
      </c>
      <c r="T999" s="485">
        <v>16</v>
      </c>
      <c r="U999" s="485">
        <v>17</v>
      </c>
      <c r="V999" s="479">
        <v>18</v>
      </c>
      <c r="W999" s="485">
        <v>19</v>
      </c>
      <c r="X999" s="485">
        <v>20</v>
      </c>
      <c r="Y999" s="485">
        <v>21</v>
      </c>
      <c r="Z999" s="485">
        <v>22</v>
      </c>
      <c r="AA999" s="485">
        <v>23</v>
      </c>
      <c r="AB999" s="507">
        <v>24</v>
      </c>
    </row>
    <row r="1000" spans="1:81" ht="10.5" customHeight="1">
      <c r="A1000" s="508" t="s">
        <v>103</v>
      </c>
      <c r="B1000" s="34"/>
      <c r="C1000" s="34"/>
      <c r="D1000" s="35"/>
      <c r="E1000" s="35">
        <v>4</v>
      </c>
      <c r="F1000" s="35">
        <v>4</v>
      </c>
      <c r="G1000" s="35">
        <v>4</v>
      </c>
      <c r="H1000" s="327">
        <v>4</v>
      </c>
      <c r="I1000" s="35">
        <v>4</v>
      </c>
      <c r="J1000" s="35">
        <v>4</v>
      </c>
      <c r="K1000" s="35">
        <v>4</v>
      </c>
      <c r="L1000" s="35">
        <v>4</v>
      </c>
      <c r="M1000" s="35">
        <v>4</v>
      </c>
      <c r="N1000" s="327">
        <v>4</v>
      </c>
      <c r="O1000" s="35">
        <v>4</v>
      </c>
      <c r="P1000" s="35">
        <v>4</v>
      </c>
      <c r="Q1000" s="35">
        <v>4</v>
      </c>
      <c r="R1000" s="35">
        <v>4</v>
      </c>
      <c r="S1000" s="35">
        <v>4</v>
      </c>
      <c r="T1000" s="35">
        <v>4</v>
      </c>
      <c r="U1000" s="35">
        <v>4</v>
      </c>
      <c r="V1000" s="327">
        <v>4</v>
      </c>
      <c r="W1000" s="35">
        <v>4</v>
      </c>
      <c r="X1000" s="35">
        <v>4</v>
      </c>
      <c r="Y1000" s="35">
        <v>4</v>
      </c>
      <c r="Z1000" s="35">
        <v>4</v>
      </c>
      <c r="AA1000" s="35">
        <v>4</v>
      </c>
      <c r="AB1000" s="1268">
        <v>4</v>
      </c>
    </row>
    <row r="1001" spans="1:81" ht="10.5" customHeight="1" thickBot="1">
      <c r="A1001" s="417" t="s">
        <v>104</v>
      </c>
      <c r="B1001" s="36"/>
      <c r="C1001" s="36"/>
      <c r="D1001" s="37"/>
      <c r="E1001" s="37">
        <v>4</v>
      </c>
      <c r="F1001" s="37">
        <v>4</v>
      </c>
      <c r="G1001" s="37">
        <v>4</v>
      </c>
      <c r="H1001" s="1247">
        <v>4</v>
      </c>
      <c r="I1001" s="37">
        <v>4</v>
      </c>
      <c r="J1001" s="37">
        <v>4</v>
      </c>
      <c r="K1001" s="37">
        <v>4</v>
      </c>
      <c r="L1001" s="37">
        <v>4</v>
      </c>
      <c r="M1001" s="37">
        <v>4</v>
      </c>
      <c r="N1001" s="1247">
        <v>4</v>
      </c>
      <c r="O1001" s="37">
        <v>4</v>
      </c>
      <c r="P1001" s="37">
        <v>4</v>
      </c>
      <c r="Q1001" s="37">
        <v>4</v>
      </c>
      <c r="R1001" s="37">
        <v>4</v>
      </c>
      <c r="S1001" s="37">
        <v>4</v>
      </c>
      <c r="T1001" s="37">
        <v>4</v>
      </c>
      <c r="U1001" s="37">
        <v>4</v>
      </c>
      <c r="V1001" s="1247">
        <v>4</v>
      </c>
      <c r="W1001" s="37">
        <v>4</v>
      </c>
      <c r="X1001" s="37">
        <v>4</v>
      </c>
      <c r="Y1001" s="37">
        <v>4</v>
      </c>
      <c r="Z1001" s="37">
        <v>4</v>
      </c>
      <c r="AA1001" s="37">
        <v>4</v>
      </c>
      <c r="AB1001" s="1269">
        <v>4</v>
      </c>
    </row>
    <row r="1002" spans="1:81" ht="10.5" customHeight="1">
      <c r="A1002" s="1509" t="s">
        <v>98</v>
      </c>
      <c r="B1002" s="1516" t="s">
        <v>85</v>
      </c>
      <c r="C1002" s="1107"/>
      <c r="D1002" s="1190"/>
      <c r="E1002" s="78"/>
      <c r="F1002" s="76"/>
      <c r="G1002" s="76"/>
      <c r="H1002" s="386"/>
      <c r="I1002" s="76"/>
      <c r="J1002" s="76"/>
      <c r="K1002" s="76"/>
      <c r="L1002" s="76"/>
      <c r="M1002" s="76"/>
      <c r="N1002" s="386"/>
      <c r="O1002" s="76"/>
      <c r="P1002" s="76"/>
      <c r="Q1002" s="76"/>
      <c r="R1002" s="76"/>
      <c r="S1002" s="76"/>
      <c r="T1002" s="76"/>
      <c r="U1002" s="76"/>
      <c r="V1002" s="386"/>
      <c r="W1002" s="76"/>
      <c r="X1002" s="76"/>
      <c r="Y1002" s="76"/>
      <c r="Z1002" s="76"/>
      <c r="AA1002" s="76"/>
      <c r="AB1002" s="77"/>
      <c r="AC1002" s="408" t="s">
        <v>115</v>
      </c>
      <c r="AD1002" s="50" t="e">
        <f>AD1004/AC1004</f>
        <v>#DIV/0!</v>
      </c>
      <c r="AE1002" s="58"/>
      <c r="AF1002" s="347"/>
      <c r="AG1002" s="99"/>
      <c r="AH1002" s="99"/>
      <c r="AI1002" s="99"/>
      <c r="AJ1002" s="99"/>
      <c r="AK1002" s="99"/>
      <c r="AL1002" s="99"/>
      <c r="AM1002" s="99"/>
      <c r="AN1002" s="99"/>
      <c r="AO1002" s="99"/>
      <c r="AP1002" s="99"/>
      <c r="AQ1002" s="99"/>
      <c r="AR1002" s="99"/>
      <c r="AS1002" s="99"/>
      <c r="AT1002" s="99"/>
      <c r="AU1002" s="99"/>
      <c r="AV1002" s="99"/>
      <c r="AW1002" s="99"/>
      <c r="AX1002" s="99"/>
      <c r="AY1002" s="99"/>
      <c r="AZ1002" s="99"/>
      <c r="BA1002" s="99"/>
      <c r="BB1002" s="99"/>
      <c r="BC1002" s="99"/>
      <c r="BD1002" s="99"/>
      <c r="BE1002" s="99"/>
      <c r="BF1002" s="99"/>
      <c r="BG1002" s="99"/>
      <c r="BH1002" s="99"/>
      <c r="BI1002" s="99"/>
      <c r="BJ1002" s="99"/>
      <c r="BK1002" s="99"/>
      <c r="BL1002" s="99"/>
      <c r="BM1002" s="99"/>
      <c r="BN1002" s="99"/>
      <c r="BO1002" s="99"/>
      <c r="BP1002" s="99"/>
      <c r="BQ1002" s="99"/>
      <c r="BR1002" s="99"/>
      <c r="BS1002" s="99"/>
      <c r="BT1002" s="99"/>
      <c r="BU1002" s="99"/>
      <c r="BV1002" s="99"/>
      <c r="BW1002" s="99"/>
      <c r="BX1002" s="99"/>
      <c r="BY1002" s="1302"/>
      <c r="BZ1002" s="1302"/>
      <c r="CA1002" s="1302"/>
      <c r="CB1002" s="1302"/>
      <c r="CC1002" s="1302"/>
    </row>
    <row r="1003" spans="1:81" ht="10.5" customHeight="1">
      <c r="A1003" s="1510"/>
      <c r="B1003" s="1517"/>
      <c r="C1003" s="1373" t="s">
        <v>129</v>
      </c>
      <c r="D1003" s="131" t="s">
        <v>33</v>
      </c>
      <c r="E1003" s="1407">
        <f>ROUND(SQRT(E1004^2+E1005^2)*1000/(1.73*E1016),0)</f>
        <v>91</v>
      </c>
      <c r="F1003" s="1408">
        <f t="shared" ref="F1003:AB1003" si="521">ROUND(SQRT(F1004^2+F1005^2)*1000/(1.73*F1016),0)</f>
        <v>91</v>
      </c>
      <c r="G1003" s="1408">
        <f t="shared" si="521"/>
        <v>91</v>
      </c>
      <c r="H1003" s="1409">
        <f t="shared" si="521"/>
        <v>90</v>
      </c>
      <c r="I1003" s="1408">
        <f t="shared" si="521"/>
        <v>91</v>
      </c>
      <c r="J1003" s="1408">
        <f t="shared" si="521"/>
        <v>91</v>
      </c>
      <c r="K1003" s="1408">
        <f t="shared" si="521"/>
        <v>92</v>
      </c>
      <c r="L1003" s="1408">
        <f t="shared" si="521"/>
        <v>89</v>
      </c>
      <c r="M1003" s="1408">
        <f t="shared" si="521"/>
        <v>87</v>
      </c>
      <c r="N1003" s="1409">
        <f t="shared" si="521"/>
        <v>85</v>
      </c>
      <c r="O1003" s="1408">
        <f t="shared" si="521"/>
        <v>86</v>
      </c>
      <c r="P1003" s="1408">
        <f t="shared" si="521"/>
        <v>88</v>
      </c>
      <c r="Q1003" s="1408">
        <f t="shared" si="521"/>
        <v>88</v>
      </c>
      <c r="R1003" s="1408">
        <f t="shared" si="521"/>
        <v>91</v>
      </c>
      <c r="S1003" s="1408">
        <f t="shared" si="521"/>
        <v>92</v>
      </c>
      <c r="T1003" s="1408">
        <f t="shared" si="521"/>
        <v>93</v>
      </c>
      <c r="U1003" s="1408">
        <f t="shared" si="521"/>
        <v>93</v>
      </c>
      <c r="V1003" s="1409">
        <f t="shared" si="521"/>
        <v>93</v>
      </c>
      <c r="W1003" s="1408">
        <f t="shared" si="521"/>
        <v>92</v>
      </c>
      <c r="X1003" s="1408">
        <f t="shared" si="521"/>
        <v>90</v>
      </c>
      <c r="Y1003" s="1408">
        <f t="shared" si="521"/>
        <v>90</v>
      </c>
      <c r="Z1003" s="1408">
        <f t="shared" si="521"/>
        <v>90</v>
      </c>
      <c r="AA1003" s="1408">
        <f t="shared" si="521"/>
        <v>90</v>
      </c>
      <c r="AB1003" s="1410">
        <f t="shared" si="521"/>
        <v>89</v>
      </c>
      <c r="AC1003" s="330"/>
      <c r="AD1003" s="177"/>
      <c r="AE1003" s="58"/>
      <c r="AF1003" s="332"/>
      <c r="AG1003" s="332"/>
      <c r="AH1003" s="332"/>
      <c r="AI1003" s="332"/>
      <c r="AJ1003" s="332"/>
      <c r="AK1003" s="332"/>
      <c r="AL1003" s="332"/>
      <c r="AM1003" s="332"/>
      <c r="AN1003" s="332"/>
      <c r="AO1003" s="332"/>
      <c r="AP1003" s="332"/>
      <c r="AQ1003" s="332"/>
      <c r="AR1003" s="332"/>
      <c r="AS1003" s="332"/>
      <c r="AT1003" s="332"/>
      <c r="AU1003" s="332"/>
      <c r="AV1003" s="332"/>
      <c r="AW1003" s="332"/>
      <c r="AX1003" s="332"/>
      <c r="AY1003" s="332"/>
      <c r="AZ1003" s="332"/>
      <c r="BA1003" s="332"/>
      <c r="BB1003" s="332"/>
      <c r="BC1003" s="332"/>
      <c r="BD1003" s="332"/>
      <c r="CC1003" s="150"/>
    </row>
    <row r="1004" spans="1:81" ht="10.5" customHeight="1">
      <c r="A1004" s="1510"/>
      <c r="B1004" s="1517"/>
      <c r="C1004" s="1373" t="s">
        <v>127</v>
      </c>
      <c r="D1004" s="131" t="s">
        <v>116</v>
      </c>
      <c r="E1004" s="61">
        <v>1.6537500000000001</v>
      </c>
      <c r="F1004" s="61">
        <v>1.6432500000000001</v>
      </c>
      <c r="G1004" s="61">
        <v>1.6432500000000001</v>
      </c>
      <c r="H1004" s="420">
        <v>1.6274999999999999</v>
      </c>
      <c r="I1004" s="61">
        <v>1.6537500000000001</v>
      </c>
      <c r="J1004" s="61">
        <v>1.6379999999999999</v>
      </c>
      <c r="K1004" s="61">
        <v>1.6695</v>
      </c>
      <c r="L1004" s="61">
        <v>1.6012500000000001</v>
      </c>
      <c r="M1004" s="61">
        <v>1.55925</v>
      </c>
      <c r="N1004" s="420">
        <v>1.5382499999999999</v>
      </c>
      <c r="O1004" s="61">
        <v>1.554</v>
      </c>
      <c r="P1004" s="61">
        <v>1.575</v>
      </c>
      <c r="Q1004" s="61">
        <v>1.5907500000000001</v>
      </c>
      <c r="R1004" s="61">
        <v>1.62225</v>
      </c>
      <c r="S1004" s="61">
        <v>1.6327499999999999</v>
      </c>
      <c r="T1004" s="61">
        <v>1.659</v>
      </c>
      <c r="U1004" s="61">
        <v>1.66425</v>
      </c>
      <c r="V1004" s="420">
        <v>1.659</v>
      </c>
      <c r="W1004" s="61">
        <v>1.6432500000000001</v>
      </c>
      <c r="X1004" s="61">
        <v>1.617</v>
      </c>
      <c r="Y1004" s="61">
        <v>1.62225</v>
      </c>
      <c r="Z1004" s="61">
        <v>1.61175</v>
      </c>
      <c r="AA1004" s="61">
        <v>1.6065</v>
      </c>
      <c r="AB1004" s="62">
        <v>1.6012500000000001</v>
      </c>
      <c r="AC1004" s="214">
        <f>(BD1004-AF1004)*AE1004</f>
        <v>0</v>
      </c>
      <c r="AD1004" s="486">
        <f>(BD1005-AF1005)*AE1004</f>
        <v>0</v>
      </c>
      <c r="AE1004" s="58">
        <v>12</v>
      </c>
      <c r="AF1004" s="347"/>
      <c r="AG1004" s="868"/>
      <c r="AH1004" s="868"/>
      <c r="AI1004" s="868"/>
      <c r="AJ1004" s="868"/>
      <c r="AK1004" s="868"/>
      <c r="AL1004" s="868"/>
      <c r="AM1004" s="868"/>
      <c r="AN1004" s="868"/>
      <c r="AO1004" s="868"/>
      <c r="AP1004" s="868"/>
      <c r="AQ1004" s="868"/>
      <c r="AR1004" s="868"/>
      <c r="AS1004" s="868"/>
      <c r="AT1004" s="868"/>
      <c r="AU1004" s="868"/>
      <c r="AV1004" s="868"/>
      <c r="AW1004" s="868"/>
      <c r="AX1004" s="868"/>
      <c r="AY1004" s="868"/>
      <c r="AZ1004" s="868"/>
      <c r="BA1004" s="868"/>
      <c r="BB1004" s="868"/>
      <c r="BC1004" s="868"/>
      <c r="BD1004" s="720"/>
      <c r="CC1004" s="1302"/>
    </row>
    <row r="1005" spans="1:81" ht="10.5" customHeight="1">
      <c r="A1005" s="1510"/>
      <c r="B1005" s="1517"/>
      <c r="C1005" s="1373" t="s">
        <v>127</v>
      </c>
      <c r="D1005" s="131" t="s">
        <v>117</v>
      </c>
      <c r="E1005" s="61">
        <v>0.29399999999999998</v>
      </c>
      <c r="F1005" s="48">
        <v>0.29399999999999998</v>
      </c>
      <c r="G1005" s="48">
        <v>0.29399999999999998</v>
      </c>
      <c r="H1005" s="331">
        <v>0.29399999999999998</v>
      </c>
      <c r="I1005" s="48">
        <v>0.29399999999999998</v>
      </c>
      <c r="J1005" s="48">
        <v>0.29925000000000002</v>
      </c>
      <c r="K1005" s="48">
        <v>0.29399999999999998</v>
      </c>
      <c r="L1005" s="48">
        <v>0.28349999999999997</v>
      </c>
      <c r="M1005" s="48">
        <v>0.27300000000000002</v>
      </c>
      <c r="N1005" s="331">
        <v>0.26250000000000001</v>
      </c>
      <c r="O1005" s="48">
        <v>0.26250000000000001</v>
      </c>
      <c r="P1005" s="48">
        <v>0.26774999999999999</v>
      </c>
      <c r="Q1005" s="48">
        <v>0.27300000000000002</v>
      </c>
      <c r="R1005" s="48">
        <v>0.29925000000000002</v>
      </c>
      <c r="S1005" s="48">
        <v>0.30449999999999999</v>
      </c>
      <c r="T1005" s="48">
        <v>0.30449999999999999</v>
      </c>
      <c r="U1005" s="48">
        <v>0.315</v>
      </c>
      <c r="V1005" s="331">
        <v>0.315</v>
      </c>
      <c r="W1005" s="48">
        <v>0.30449999999999999</v>
      </c>
      <c r="X1005" s="48">
        <v>0.29925000000000002</v>
      </c>
      <c r="Y1005" s="48">
        <v>0.29399999999999998</v>
      </c>
      <c r="Z1005" s="48">
        <v>0.30449999999999999</v>
      </c>
      <c r="AA1005" s="48">
        <v>0.29925000000000002</v>
      </c>
      <c r="AB1005" s="49">
        <v>0.29925000000000002</v>
      </c>
      <c r="AC1005" s="330"/>
      <c r="AD1005" s="177"/>
      <c r="AE1005" s="58"/>
      <c r="AF1005" s="333"/>
      <c r="AG1005" s="333"/>
      <c r="AH1005" s="333"/>
      <c r="AI1005" s="333"/>
      <c r="AJ1005" s="333"/>
      <c r="AK1005" s="333"/>
      <c r="AL1005" s="333"/>
      <c r="AM1005" s="333"/>
      <c r="AN1005" s="333"/>
      <c r="AO1005" s="333"/>
      <c r="AP1005" s="333"/>
      <c r="AQ1005" s="333"/>
      <c r="AR1005" s="333"/>
      <c r="AS1005" s="333"/>
      <c r="AT1005" s="333"/>
      <c r="AU1005" s="333"/>
      <c r="AV1005" s="333"/>
      <c r="AW1005" s="333"/>
      <c r="AX1005" s="333"/>
      <c r="AY1005" s="333"/>
      <c r="AZ1005" s="333"/>
      <c r="BA1005" s="333"/>
      <c r="BB1005" s="333"/>
      <c r="BC1005" s="333"/>
      <c r="BD1005" s="719"/>
      <c r="BE1005" s="332"/>
      <c r="BF1005" s="332"/>
      <c r="BG1005" s="332"/>
      <c r="BH1005" s="332"/>
      <c r="BI1005" s="332"/>
      <c r="BJ1005" s="332"/>
      <c r="BK1005" s="332"/>
      <c r="BL1005" s="332"/>
      <c r="BM1005" s="332"/>
      <c r="BN1005" s="332"/>
      <c r="BO1005" s="332"/>
      <c r="BP1005" s="332"/>
      <c r="BQ1005" s="332"/>
      <c r="BR1005" s="332"/>
      <c r="BS1005" s="332"/>
      <c r="BT1005" s="332"/>
      <c r="BU1005" s="332"/>
      <c r="BV1005" s="332"/>
      <c r="BW1005" s="332"/>
      <c r="BX1005" s="332"/>
      <c r="BY1005" s="150"/>
      <c r="BZ1005" s="150"/>
      <c r="CA1005" s="150"/>
      <c r="CB1005" s="150"/>
      <c r="CC1005" s="150"/>
    </row>
    <row r="1006" spans="1:81" ht="10.5" customHeight="1" thickBot="1">
      <c r="A1006" s="1511"/>
      <c r="B1006" s="1518"/>
      <c r="C1006" s="271"/>
      <c r="D1006" s="236" t="s">
        <v>41</v>
      </c>
      <c r="E1006" s="81">
        <f>E1005/E1004</f>
        <v>0.17777777777777776</v>
      </c>
      <c r="F1006" s="81">
        <f t="shared" ref="F1006:AB1006" si="522">F1005/F1004</f>
        <v>0.17891373801916932</v>
      </c>
      <c r="G1006" s="81">
        <f t="shared" si="522"/>
        <v>0.17891373801916932</v>
      </c>
      <c r="H1006" s="421">
        <f t="shared" si="522"/>
        <v>0.18064516129032257</v>
      </c>
      <c r="I1006" s="81">
        <f t="shared" si="522"/>
        <v>0.17777777777777776</v>
      </c>
      <c r="J1006" s="81">
        <f t="shared" si="522"/>
        <v>0.18269230769230771</v>
      </c>
      <c r="K1006" s="81">
        <f t="shared" si="522"/>
        <v>0.1761006289308176</v>
      </c>
      <c r="L1006" s="81">
        <f t="shared" si="522"/>
        <v>0.17704918032786882</v>
      </c>
      <c r="M1006" s="81">
        <f t="shared" si="522"/>
        <v>0.17508417508417509</v>
      </c>
      <c r="N1006" s="421">
        <f t="shared" si="522"/>
        <v>0.17064846416382254</v>
      </c>
      <c r="O1006" s="81">
        <f t="shared" si="522"/>
        <v>0.16891891891891891</v>
      </c>
      <c r="P1006" s="81">
        <f t="shared" si="522"/>
        <v>0.16999999999999998</v>
      </c>
      <c r="Q1006" s="81">
        <f t="shared" si="522"/>
        <v>0.17161716171617161</v>
      </c>
      <c r="R1006" s="81">
        <f t="shared" si="522"/>
        <v>0.18446601941747573</v>
      </c>
      <c r="S1006" s="81">
        <f t="shared" si="522"/>
        <v>0.18649517684887459</v>
      </c>
      <c r="T1006" s="81">
        <f t="shared" si="522"/>
        <v>0.18354430379746833</v>
      </c>
      <c r="U1006" s="81">
        <f t="shared" si="522"/>
        <v>0.1892744479495268</v>
      </c>
      <c r="V1006" s="421">
        <f t="shared" si="522"/>
        <v>0.18987341772151897</v>
      </c>
      <c r="W1006" s="81">
        <f t="shared" si="522"/>
        <v>0.1853035143769968</v>
      </c>
      <c r="X1006" s="81">
        <f t="shared" si="522"/>
        <v>0.18506493506493507</v>
      </c>
      <c r="Y1006" s="81">
        <f t="shared" si="522"/>
        <v>0.18122977346278316</v>
      </c>
      <c r="Z1006" s="81">
        <f t="shared" si="522"/>
        <v>0.18892508143322476</v>
      </c>
      <c r="AA1006" s="81">
        <f t="shared" si="522"/>
        <v>0.18627450980392157</v>
      </c>
      <c r="AB1006" s="82">
        <f t="shared" si="522"/>
        <v>0.18688524590163935</v>
      </c>
      <c r="AC1006" s="330"/>
      <c r="AD1006" s="177"/>
      <c r="AE1006" s="58"/>
      <c r="AF1006" s="718"/>
      <c r="AG1006" s="718"/>
      <c r="AH1006" s="718"/>
      <c r="AI1006" s="718"/>
      <c r="AJ1006" s="718"/>
      <c r="AK1006" s="718"/>
      <c r="AL1006" s="718"/>
      <c r="AM1006" s="718"/>
      <c r="AN1006" s="718"/>
      <c r="AO1006" s="718"/>
      <c r="AP1006" s="718"/>
      <c r="AQ1006" s="718"/>
      <c r="AR1006" s="718"/>
      <c r="AS1006" s="718"/>
      <c r="AT1006" s="718"/>
      <c r="AU1006" s="718"/>
      <c r="AV1006" s="718"/>
      <c r="AW1006" s="718"/>
      <c r="AX1006" s="718"/>
      <c r="AY1006" s="718"/>
      <c r="AZ1006" s="718"/>
      <c r="BA1006" s="718"/>
      <c r="BB1006" s="718"/>
      <c r="BC1006" s="718"/>
      <c r="BD1006" s="718"/>
      <c r="CC1006" s="150"/>
    </row>
    <row r="1007" spans="1:81" ht="10.5" customHeight="1">
      <c r="A1007" s="1509" t="s">
        <v>92</v>
      </c>
      <c r="B1007" s="1516" t="s">
        <v>86</v>
      </c>
      <c r="C1007" s="1107"/>
      <c r="D1007" s="1190"/>
      <c r="E1007" s="78"/>
      <c r="F1007" s="183"/>
      <c r="G1007" s="183"/>
      <c r="H1007" s="419"/>
      <c r="I1007" s="183"/>
      <c r="J1007" s="183"/>
      <c r="K1007" s="183"/>
      <c r="L1007" s="183"/>
      <c r="M1007" s="183"/>
      <c r="N1007" s="419"/>
      <c r="O1007" s="183"/>
      <c r="P1007" s="183"/>
      <c r="Q1007" s="183"/>
      <c r="R1007" s="183"/>
      <c r="S1007" s="183"/>
      <c r="T1007" s="183"/>
      <c r="U1007" s="183"/>
      <c r="V1007" s="419"/>
      <c r="W1007" s="183"/>
      <c r="X1007" s="183"/>
      <c r="Y1007" s="183"/>
      <c r="Z1007" s="183"/>
      <c r="AA1007" s="183"/>
      <c r="AB1007" s="184"/>
      <c r="AC1007" s="408" t="s">
        <v>115</v>
      </c>
      <c r="AD1007" s="50" t="e">
        <f>AD1009/AC1009</f>
        <v>#DIV/0!</v>
      </c>
      <c r="AE1007" s="58"/>
      <c r="AF1007" s="720"/>
      <c r="AG1007" s="720"/>
      <c r="AH1007" s="720"/>
      <c r="AI1007" s="718"/>
      <c r="AJ1007" s="718"/>
      <c r="AK1007" s="720"/>
      <c r="AL1007" s="720"/>
      <c r="AM1007" s="720"/>
      <c r="AN1007" s="720"/>
      <c r="AO1007" s="720"/>
      <c r="AP1007" s="720"/>
      <c r="AQ1007" s="720"/>
      <c r="AR1007" s="720"/>
      <c r="AS1007" s="720"/>
      <c r="AT1007" s="720"/>
      <c r="AU1007" s="720"/>
      <c r="AV1007" s="720"/>
      <c r="AW1007" s="720"/>
      <c r="AX1007" s="720"/>
      <c r="AY1007" s="720"/>
      <c r="AZ1007" s="720"/>
      <c r="BA1007" s="720"/>
      <c r="BB1007" s="720"/>
      <c r="BC1007" s="720"/>
      <c r="BD1007" s="720"/>
      <c r="CC1007" s="1302"/>
    </row>
    <row r="1008" spans="1:81" ht="10.5" customHeight="1">
      <c r="A1008" s="1510"/>
      <c r="B1008" s="1517"/>
      <c r="C1008" s="1373" t="s">
        <v>129</v>
      </c>
      <c r="D1008" s="131" t="s">
        <v>33</v>
      </c>
      <c r="E1008" s="44">
        <f>ROUND(SQRT(E1009^2+E1010^2)*1000/(1.73*E1017),0)</f>
        <v>148</v>
      </c>
      <c r="F1008" s="44">
        <f t="shared" ref="F1008:AB1008" si="523">ROUND(SQRT(F1009^2+F1010^2)*1000/(1.73*F1017),0)</f>
        <v>143</v>
      </c>
      <c r="G1008" s="44">
        <f t="shared" si="523"/>
        <v>142</v>
      </c>
      <c r="H1008" s="348">
        <f t="shared" si="523"/>
        <v>142</v>
      </c>
      <c r="I1008" s="44">
        <f t="shared" si="523"/>
        <v>142</v>
      </c>
      <c r="J1008" s="44">
        <f t="shared" si="523"/>
        <v>147</v>
      </c>
      <c r="K1008" s="44">
        <f t="shared" si="523"/>
        <v>153</v>
      </c>
      <c r="L1008" s="44">
        <f t="shared" si="523"/>
        <v>163</v>
      </c>
      <c r="M1008" s="44">
        <f t="shared" si="523"/>
        <v>178</v>
      </c>
      <c r="N1008" s="348">
        <f t="shared" si="523"/>
        <v>181</v>
      </c>
      <c r="O1008" s="44">
        <f t="shared" si="523"/>
        <v>180</v>
      </c>
      <c r="P1008" s="44">
        <f t="shared" si="523"/>
        <v>172</v>
      </c>
      <c r="Q1008" s="44">
        <f t="shared" si="523"/>
        <v>169</v>
      </c>
      <c r="R1008" s="44">
        <f t="shared" si="523"/>
        <v>187</v>
      </c>
      <c r="S1008" s="44">
        <f t="shared" si="523"/>
        <v>189</v>
      </c>
      <c r="T1008" s="44">
        <f t="shared" si="523"/>
        <v>187</v>
      </c>
      <c r="U1008" s="44">
        <f t="shared" si="523"/>
        <v>186</v>
      </c>
      <c r="V1008" s="348">
        <f t="shared" si="523"/>
        <v>181</v>
      </c>
      <c r="W1008" s="44">
        <f t="shared" si="523"/>
        <v>179</v>
      </c>
      <c r="X1008" s="44">
        <f t="shared" si="523"/>
        <v>169</v>
      </c>
      <c r="Y1008" s="44">
        <f t="shared" si="523"/>
        <v>165</v>
      </c>
      <c r="Z1008" s="44">
        <f t="shared" si="523"/>
        <v>162</v>
      </c>
      <c r="AA1008" s="44">
        <f t="shared" si="523"/>
        <v>156</v>
      </c>
      <c r="AB1008" s="46">
        <f t="shared" si="523"/>
        <v>148</v>
      </c>
      <c r="AC1008" s="330"/>
      <c r="AD1008" s="177"/>
      <c r="AE1008" s="58"/>
      <c r="AF1008" s="719"/>
      <c r="AG1008" s="719"/>
      <c r="AH1008" s="719"/>
      <c r="AI1008" s="719"/>
      <c r="AJ1008" s="719"/>
      <c r="AK1008" s="719"/>
      <c r="AL1008" s="719"/>
      <c r="AM1008" s="719"/>
      <c r="AN1008" s="719"/>
      <c r="AO1008" s="719"/>
      <c r="AP1008" s="719"/>
      <c r="AQ1008" s="719"/>
      <c r="AR1008" s="719"/>
      <c r="AS1008" s="719"/>
      <c r="AT1008" s="719"/>
      <c r="AU1008" s="719"/>
      <c r="AV1008" s="719"/>
      <c r="AW1008" s="719"/>
      <c r="AX1008" s="719"/>
      <c r="AY1008" s="719"/>
      <c r="AZ1008" s="719"/>
      <c r="BA1008" s="719"/>
      <c r="BB1008" s="719"/>
      <c r="BC1008" s="719"/>
      <c r="BD1008" s="719"/>
      <c r="CC1008" s="150"/>
    </row>
    <row r="1009" spans="1:81" ht="10.5" customHeight="1">
      <c r="A1009" s="1510"/>
      <c r="B1009" s="1517"/>
      <c r="C1009" s="1373" t="s">
        <v>127</v>
      </c>
      <c r="D1009" s="131" t="s">
        <v>116</v>
      </c>
      <c r="E1009" s="61">
        <v>2.5379999999999998</v>
      </c>
      <c r="F1009" s="61">
        <v>2.4588000000000001</v>
      </c>
      <c r="G1009" s="61">
        <v>2.4341999999999997</v>
      </c>
      <c r="H1009" s="420">
        <v>2.4228000000000001</v>
      </c>
      <c r="I1009" s="61">
        <v>2.4378000000000002</v>
      </c>
      <c r="J1009" s="61">
        <v>2.5194000000000001</v>
      </c>
      <c r="K1009" s="61">
        <v>2.6339999999999999</v>
      </c>
      <c r="L1009" s="61">
        <v>2.8115999999999999</v>
      </c>
      <c r="M1009" s="61">
        <v>3.0461999999999998</v>
      </c>
      <c r="N1009" s="420">
        <v>3.0972</v>
      </c>
      <c r="O1009" s="61">
        <v>3.0821999999999998</v>
      </c>
      <c r="P1009" s="61">
        <v>2.9495999999999998</v>
      </c>
      <c r="Q1009" s="61">
        <v>2.91</v>
      </c>
      <c r="R1009" s="61">
        <v>3.1932</v>
      </c>
      <c r="S1009" s="61">
        <v>3.2130000000000001</v>
      </c>
      <c r="T1009" s="61">
        <v>3.2081999999999997</v>
      </c>
      <c r="U1009" s="61">
        <v>3.1884000000000001</v>
      </c>
      <c r="V1009" s="420">
        <v>3.1110000000000002</v>
      </c>
      <c r="W1009" s="61">
        <v>3.0714000000000001</v>
      </c>
      <c r="X1009" s="61">
        <v>2.9261999999999997</v>
      </c>
      <c r="Y1009" s="61">
        <v>2.8391999999999999</v>
      </c>
      <c r="Z1009" s="61">
        <v>2.7888000000000002</v>
      </c>
      <c r="AA1009" s="61">
        <v>2.6724000000000001</v>
      </c>
      <c r="AB1009" s="62">
        <v>2.5271999999999997</v>
      </c>
      <c r="AC1009" s="47">
        <f>(BD1009-AF1009)*AE1009</f>
        <v>0</v>
      </c>
      <c r="AD1009" s="50">
        <f>(BD1010-AF1010)*AE1009</f>
        <v>0</v>
      </c>
      <c r="AE1009" s="58">
        <v>12</v>
      </c>
      <c r="AF1009" s="720"/>
      <c r="AG1009" s="720"/>
      <c r="AH1009" s="720"/>
      <c r="AI1009" s="720"/>
      <c r="AJ1009" s="720"/>
      <c r="AK1009" s="720"/>
      <c r="AL1009" s="720"/>
      <c r="AM1009" s="720"/>
      <c r="AN1009" s="720"/>
      <c r="AO1009" s="720"/>
      <c r="AP1009" s="720"/>
      <c r="AQ1009" s="720"/>
      <c r="AR1009" s="720"/>
      <c r="AS1009" s="720"/>
      <c r="AT1009" s="720"/>
      <c r="AU1009" s="720"/>
      <c r="AV1009" s="720"/>
      <c r="AW1009" s="720"/>
      <c r="AX1009" s="720"/>
      <c r="AY1009" s="720"/>
      <c r="AZ1009" s="720"/>
      <c r="BA1009" s="720"/>
      <c r="BB1009" s="720"/>
      <c r="BC1009" s="720"/>
      <c r="BD1009" s="720"/>
      <c r="CC1009" s="1302"/>
    </row>
    <row r="1010" spans="1:81" ht="10.5" customHeight="1">
      <c r="A1010" s="1510"/>
      <c r="B1010" s="1517"/>
      <c r="C1010" s="1373" t="s">
        <v>127</v>
      </c>
      <c r="D1010" s="131" t="s">
        <v>117</v>
      </c>
      <c r="E1010" s="61">
        <v>0.94379999999999997</v>
      </c>
      <c r="F1010" s="48">
        <v>0.93300000000000005</v>
      </c>
      <c r="G1010" s="48">
        <v>0.93600000000000005</v>
      </c>
      <c r="H1010" s="331">
        <v>0.92879999999999996</v>
      </c>
      <c r="I1010" s="48">
        <v>0.92700000000000005</v>
      </c>
      <c r="J1010" s="48">
        <v>0.95220000000000005</v>
      </c>
      <c r="K1010" s="48">
        <v>0.96239999999999992</v>
      </c>
      <c r="L1010" s="48">
        <v>1.0367999999999999</v>
      </c>
      <c r="M1010" s="48">
        <v>1.1339999999999999</v>
      </c>
      <c r="N1010" s="331">
        <v>1.1532</v>
      </c>
      <c r="O1010" s="48">
        <v>1.1424000000000001</v>
      </c>
      <c r="P1010" s="48">
        <v>1.0854000000000001</v>
      </c>
      <c r="Q1010" s="48">
        <v>1.0206</v>
      </c>
      <c r="R1010" s="48">
        <v>1.1712</v>
      </c>
      <c r="S1010" s="48">
        <v>1.1778</v>
      </c>
      <c r="T1010" s="48">
        <v>1.1088</v>
      </c>
      <c r="U1010" s="48">
        <v>1.1232</v>
      </c>
      <c r="V1010" s="331">
        <v>1.095</v>
      </c>
      <c r="W1010" s="48">
        <v>1.0620000000000001</v>
      </c>
      <c r="X1010" s="48">
        <v>1.0002</v>
      </c>
      <c r="Y1010" s="48">
        <v>0.96539999999999992</v>
      </c>
      <c r="Z1010" s="48">
        <v>0.98039999999999994</v>
      </c>
      <c r="AA1010" s="48">
        <v>0.97199999999999998</v>
      </c>
      <c r="AB1010" s="49">
        <v>0.94620000000000004</v>
      </c>
      <c r="AC1010" s="330"/>
      <c r="AD1010" s="177"/>
      <c r="AE1010" s="58"/>
      <c r="AF1010" s="720"/>
      <c r="AG1010" s="720"/>
      <c r="AH1010" s="720"/>
      <c r="AI1010" s="720"/>
      <c r="AJ1010" s="720"/>
      <c r="AK1010" s="720"/>
      <c r="AL1010" s="720"/>
      <c r="AM1010" s="720"/>
      <c r="AN1010" s="720"/>
      <c r="AO1010" s="720"/>
      <c r="AP1010" s="720"/>
      <c r="AQ1010" s="720"/>
      <c r="AR1010" s="720"/>
      <c r="AS1010" s="720"/>
      <c r="AT1010" s="720"/>
      <c r="AU1010" s="720"/>
      <c r="AV1010" s="720"/>
      <c r="AW1010" s="720"/>
      <c r="AX1010" s="720"/>
      <c r="AY1010" s="720"/>
      <c r="AZ1010" s="720"/>
      <c r="BA1010" s="720"/>
      <c r="BB1010" s="720"/>
      <c r="BC1010" s="720"/>
      <c r="BD1010" s="720"/>
      <c r="BE1010" s="397"/>
      <c r="BF1010" s="397"/>
      <c r="BG1010" s="397"/>
      <c r="BH1010" s="397"/>
      <c r="BI1010" s="397"/>
      <c r="BJ1010" s="397"/>
      <c r="BK1010" s="397"/>
      <c r="BL1010" s="397"/>
      <c r="BM1010" s="397"/>
      <c r="BN1010" s="397"/>
      <c r="BO1010" s="397"/>
      <c r="BP1010" s="397"/>
      <c r="BQ1010" s="397"/>
      <c r="BR1010" s="397"/>
      <c r="BS1010" s="397"/>
      <c r="BT1010" s="397"/>
      <c r="BU1010" s="397"/>
      <c r="BV1010" s="397"/>
      <c r="BW1010" s="397"/>
      <c r="BX1010" s="397"/>
      <c r="BY1010" s="509"/>
      <c r="BZ1010" s="509"/>
      <c r="CA1010" s="509"/>
      <c r="CB1010" s="509"/>
      <c r="CC1010" s="509"/>
    </row>
    <row r="1011" spans="1:81" ht="10.5" customHeight="1" thickBot="1">
      <c r="A1011" s="1511"/>
      <c r="B1011" s="1518"/>
      <c r="C1011" s="271"/>
      <c r="D1011" s="236" t="s">
        <v>41</v>
      </c>
      <c r="E1011" s="81">
        <f t="shared" ref="E1011:AB1011" si="524">E1010/E1009</f>
        <v>0.37186761229314425</v>
      </c>
      <c r="F1011" s="81">
        <f t="shared" si="524"/>
        <v>0.37945339189848709</v>
      </c>
      <c r="G1011" s="81">
        <f t="shared" si="524"/>
        <v>0.3845205817106237</v>
      </c>
      <c r="H1011" s="421">
        <f t="shared" si="524"/>
        <v>0.38335809806835064</v>
      </c>
      <c r="I1011" s="81">
        <f t="shared" si="524"/>
        <v>0.38026089096726556</v>
      </c>
      <c r="J1011" s="81">
        <f t="shared" si="524"/>
        <v>0.3779471302691117</v>
      </c>
      <c r="K1011" s="81">
        <f t="shared" si="524"/>
        <v>0.365375854214123</v>
      </c>
      <c r="L1011" s="81">
        <f t="shared" si="524"/>
        <v>0.36875800256081948</v>
      </c>
      <c r="M1011" s="81">
        <f t="shared" si="524"/>
        <v>0.37226708686232024</v>
      </c>
      <c r="N1011" s="421">
        <f t="shared" si="524"/>
        <v>0.37233630375823323</v>
      </c>
      <c r="O1011" s="81">
        <f t="shared" si="524"/>
        <v>0.37064434494841353</v>
      </c>
      <c r="P1011" s="81">
        <f t="shared" si="524"/>
        <v>0.36798209926769737</v>
      </c>
      <c r="Q1011" s="81">
        <f t="shared" si="524"/>
        <v>0.35072164948453605</v>
      </c>
      <c r="R1011" s="81">
        <f t="shared" si="524"/>
        <v>0.36677940623825628</v>
      </c>
      <c r="S1011" s="81">
        <f t="shared" si="524"/>
        <v>0.36657329598506067</v>
      </c>
      <c r="T1011" s="81">
        <f t="shared" si="524"/>
        <v>0.3456143631943146</v>
      </c>
      <c r="U1011" s="81">
        <f t="shared" si="524"/>
        <v>0.35227700414000751</v>
      </c>
      <c r="V1011" s="421">
        <f t="shared" si="524"/>
        <v>0.35197685631629699</v>
      </c>
      <c r="W1011" s="81">
        <f t="shared" si="524"/>
        <v>0.34577065833170539</v>
      </c>
      <c r="X1011" s="81">
        <f t="shared" si="524"/>
        <v>0.3418084888250974</v>
      </c>
      <c r="Y1011" s="81">
        <f t="shared" si="524"/>
        <v>0.34002535925612848</v>
      </c>
      <c r="Z1011" s="81">
        <f t="shared" si="524"/>
        <v>0.35154905335628223</v>
      </c>
      <c r="AA1011" s="81">
        <f t="shared" si="524"/>
        <v>0.36371800628648404</v>
      </c>
      <c r="AB1011" s="82">
        <f t="shared" si="524"/>
        <v>0.37440645773979114</v>
      </c>
      <c r="AC1011" s="330"/>
      <c r="AD1011" s="177"/>
      <c r="AE1011" s="58"/>
      <c r="CC1011" s="150"/>
    </row>
    <row r="1012" spans="1:81" ht="10.5" customHeight="1">
      <c r="A1012" s="1380" t="s">
        <v>291</v>
      </c>
      <c r="B1012" s="63"/>
      <c r="C1012" s="531"/>
      <c r="D1012" s="135"/>
      <c r="E1012" s="203">
        <f t="shared" ref="E1012:AB1013" si="525">E1004+E1009</f>
        <v>4.1917499999999999</v>
      </c>
      <c r="F1012" s="203">
        <f t="shared" si="525"/>
        <v>4.1020500000000002</v>
      </c>
      <c r="G1012" s="203">
        <f t="shared" si="525"/>
        <v>4.0774499999999998</v>
      </c>
      <c r="H1012" s="445">
        <f t="shared" si="525"/>
        <v>4.0503</v>
      </c>
      <c r="I1012" s="203">
        <f t="shared" si="525"/>
        <v>4.0915499999999998</v>
      </c>
      <c r="J1012" s="203">
        <f t="shared" si="525"/>
        <v>4.1574</v>
      </c>
      <c r="K1012" s="203">
        <f t="shared" si="525"/>
        <v>4.3034999999999997</v>
      </c>
      <c r="L1012" s="203">
        <f t="shared" si="525"/>
        <v>4.4128499999999997</v>
      </c>
      <c r="M1012" s="203">
        <f t="shared" si="525"/>
        <v>4.6054499999999994</v>
      </c>
      <c r="N1012" s="445">
        <f t="shared" si="525"/>
        <v>4.6354499999999996</v>
      </c>
      <c r="O1012" s="203">
        <f t="shared" si="525"/>
        <v>4.6361999999999997</v>
      </c>
      <c r="P1012" s="203">
        <f t="shared" si="525"/>
        <v>4.5245999999999995</v>
      </c>
      <c r="Q1012" s="203">
        <f t="shared" si="525"/>
        <v>4.50075</v>
      </c>
      <c r="R1012" s="203">
        <f t="shared" si="525"/>
        <v>4.8154500000000002</v>
      </c>
      <c r="S1012" s="203">
        <f t="shared" si="525"/>
        <v>4.8457499999999998</v>
      </c>
      <c r="T1012" s="473">
        <f t="shared" si="525"/>
        <v>4.8671999999999995</v>
      </c>
      <c r="U1012" s="203">
        <f t="shared" si="525"/>
        <v>4.8526500000000006</v>
      </c>
      <c r="V1012" s="445">
        <f t="shared" si="525"/>
        <v>4.7700000000000005</v>
      </c>
      <c r="W1012" s="473">
        <f t="shared" si="525"/>
        <v>4.7146500000000007</v>
      </c>
      <c r="X1012" s="203">
        <f t="shared" si="525"/>
        <v>4.5431999999999997</v>
      </c>
      <c r="Y1012" s="203">
        <f t="shared" si="525"/>
        <v>4.4614500000000001</v>
      </c>
      <c r="Z1012" s="203">
        <f t="shared" si="525"/>
        <v>4.40055</v>
      </c>
      <c r="AA1012" s="203">
        <f t="shared" si="525"/>
        <v>4.2789000000000001</v>
      </c>
      <c r="AB1012" s="204">
        <f t="shared" si="525"/>
        <v>4.12845</v>
      </c>
      <c r="AC1012" s="332"/>
      <c r="AD1012" s="332"/>
      <c r="AE1012" s="100"/>
    </row>
    <row r="1013" spans="1:81" ht="10.5" customHeight="1">
      <c r="A1013" s="1381" t="s">
        <v>292</v>
      </c>
      <c r="B1013" s="68"/>
      <c r="C1013" s="536"/>
      <c r="D1013" s="136"/>
      <c r="E1013" s="205">
        <f t="shared" si="525"/>
        <v>1.2378</v>
      </c>
      <c r="F1013" s="205">
        <f t="shared" si="525"/>
        <v>1.2270000000000001</v>
      </c>
      <c r="G1013" s="205">
        <f t="shared" si="525"/>
        <v>1.23</v>
      </c>
      <c r="H1013" s="420">
        <f t="shared" si="525"/>
        <v>1.2227999999999999</v>
      </c>
      <c r="I1013" s="205">
        <f t="shared" si="525"/>
        <v>1.2210000000000001</v>
      </c>
      <c r="J1013" s="205">
        <f t="shared" si="525"/>
        <v>1.2514500000000002</v>
      </c>
      <c r="K1013" s="205">
        <f t="shared" si="525"/>
        <v>1.2564</v>
      </c>
      <c r="L1013" s="205">
        <f t="shared" si="525"/>
        <v>1.3203</v>
      </c>
      <c r="M1013" s="205">
        <f t="shared" si="525"/>
        <v>1.407</v>
      </c>
      <c r="N1013" s="420">
        <f t="shared" si="525"/>
        <v>1.4157</v>
      </c>
      <c r="O1013" s="205">
        <f t="shared" si="525"/>
        <v>1.4049</v>
      </c>
      <c r="P1013" s="205">
        <f t="shared" si="525"/>
        <v>1.3531500000000001</v>
      </c>
      <c r="Q1013" s="205">
        <f t="shared" si="525"/>
        <v>1.2936000000000001</v>
      </c>
      <c r="R1013" s="205">
        <f t="shared" si="525"/>
        <v>1.47045</v>
      </c>
      <c r="S1013" s="205">
        <f t="shared" si="525"/>
        <v>1.4823</v>
      </c>
      <c r="T1013" s="474">
        <f t="shared" si="525"/>
        <v>1.4133</v>
      </c>
      <c r="U1013" s="205">
        <f t="shared" si="525"/>
        <v>1.4381999999999999</v>
      </c>
      <c r="V1013" s="420">
        <f t="shared" si="525"/>
        <v>1.41</v>
      </c>
      <c r="W1013" s="474">
        <f t="shared" si="525"/>
        <v>1.3665</v>
      </c>
      <c r="X1013" s="205">
        <f t="shared" si="525"/>
        <v>1.29945</v>
      </c>
      <c r="Y1013" s="205">
        <f t="shared" si="525"/>
        <v>1.2593999999999999</v>
      </c>
      <c r="Z1013" s="205">
        <f t="shared" si="525"/>
        <v>1.2848999999999999</v>
      </c>
      <c r="AA1013" s="205">
        <f t="shared" si="525"/>
        <v>1.27125</v>
      </c>
      <c r="AB1013" s="206">
        <f t="shared" si="525"/>
        <v>1.2454499999999999</v>
      </c>
      <c r="AC1013" s="332"/>
      <c r="AD1013" s="332"/>
      <c r="AE1013" s="100"/>
    </row>
    <row r="1014" spans="1:81" ht="10.5" customHeight="1" thickBot="1">
      <c r="A1014" s="1379" t="s">
        <v>293</v>
      </c>
      <c r="B1014" s="71"/>
      <c r="C1014" s="757"/>
      <c r="D1014" s="137"/>
      <c r="E1014" s="72">
        <f>SQRT(E1009*E1009+E1010*E1010)</f>
        <v>2.7078039884747933</v>
      </c>
      <c r="F1014" s="72">
        <f t="shared" ref="F1014:AB1014" si="526">SQRT(F1009*F1009+F1010*F1010)</f>
        <v>2.6298643387064664</v>
      </c>
      <c r="G1014" s="72">
        <f t="shared" si="526"/>
        <v>2.6079543017468692</v>
      </c>
      <c r="H1014" s="365">
        <f t="shared" si="526"/>
        <v>2.5947310612084635</v>
      </c>
      <c r="I1014" s="72">
        <f t="shared" si="526"/>
        <v>2.6081023446176341</v>
      </c>
      <c r="J1014" s="72">
        <f t="shared" si="526"/>
        <v>2.6933364438925933</v>
      </c>
      <c r="K1014" s="72">
        <f t="shared" si="526"/>
        <v>2.8043127072421861</v>
      </c>
      <c r="L1014" s="72">
        <f t="shared" si="526"/>
        <v>2.9966729551287372</v>
      </c>
      <c r="M1014" s="72">
        <f t="shared" si="526"/>
        <v>3.2504292701118724</v>
      </c>
      <c r="N1014" s="365">
        <f t="shared" si="526"/>
        <v>3.3049233092463735</v>
      </c>
      <c r="O1014" s="72">
        <f t="shared" si="526"/>
        <v>3.2871012457787181</v>
      </c>
      <c r="P1014" s="72">
        <f t="shared" si="526"/>
        <v>3.1429656886450417</v>
      </c>
      <c r="Q1014" s="72">
        <f t="shared" si="526"/>
        <v>3.0837840975009909</v>
      </c>
      <c r="R1014" s="72">
        <f t="shared" si="526"/>
        <v>3.401210913777621</v>
      </c>
      <c r="S1014" s="72">
        <f t="shared" si="526"/>
        <v>3.4220727403139755</v>
      </c>
      <c r="T1014" s="279">
        <f t="shared" si="526"/>
        <v>3.3944049080803542</v>
      </c>
      <c r="U1014" s="72">
        <f t="shared" si="526"/>
        <v>3.3804545256518392</v>
      </c>
      <c r="V1014" s="365">
        <f t="shared" si="526"/>
        <v>3.2980821699890988</v>
      </c>
      <c r="W1014" s="279">
        <f t="shared" si="526"/>
        <v>3.2498218351165038</v>
      </c>
      <c r="X1014" s="72">
        <f t="shared" si="526"/>
        <v>3.0924175785297816</v>
      </c>
      <c r="Y1014" s="72">
        <f t="shared" si="526"/>
        <v>2.9988420765355417</v>
      </c>
      <c r="Z1014" s="72">
        <f t="shared" si="526"/>
        <v>2.9561105527364839</v>
      </c>
      <c r="AA1014" s="72">
        <f t="shared" si="526"/>
        <v>2.843678209643278</v>
      </c>
      <c r="AB1014" s="73">
        <f t="shared" si="526"/>
        <v>2.6985244634799956</v>
      </c>
      <c r="AC1014" s="332"/>
      <c r="AD1014" s="332"/>
      <c r="AE1014" s="100"/>
      <c r="CC1014" s="150"/>
    </row>
    <row r="1015" spans="1:81" ht="10.5" customHeight="1" thickBot="1">
      <c r="A1015" s="1383" t="s">
        <v>170</v>
      </c>
      <c r="B1015" s="160"/>
      <c r="C1015" s="160"/>
      <c r="D1015" s="160"/>
      <c r="E1015" s="160">
        <v>1</v>
      </c>
      <c r="F1015" s="160">
        <v>2</v>
      </c>
      <c r="G1015" s="160">
        <v>3</v>
      </c>
      <c r="H1015" s="363">
        <v>4</v>
      </c>
      <c r="I1015" s="160">
        <v>5</v>
      </c>
      <c r="J1015" s="160">
        <v>6</v>
      </c>
      <c r="K1015" s="160">
        <v>7</v>
      </c>
      <c r="L1015" s="160">
        <v>8</v>
      </c>
      <c r="M1015" s="160">
        <v>9</v>
      </c>
      <c r="N1015" s="363">
        <v>10</v>
      </c>
      <c r="O1015" s="160">
        <v>11</v>
      </c>
      <c r="P1015" s="160">
        <v>12</v>
      </c>
      <c r="Q1015" s="160">
        <v>13</v>
      </c>
      <c r="R1015" s="160">
        <v>14</v>
      </c>
      <c r="S1015" s="160">
        <v>15</v>
      </c>
      <c r="T1015" s="160">
        <v>16</v>
      </c>
      <c r="U1015" s="160">
        <v>17</v>
      </c>
      <c r="V1015" s="363">
        <v>18</v>
      </c>
      <c r="W1015" s="160">
        <v>19</v>
      </c>
      <c r="X1015" s="160">
        <v>20</v>
      </c>
      <c r="Y1015" s="160">
        <v>21</v>
      </c>
      <c r="Z1015" s="160">
        <v>22</v>
      </c>
      <c r="AA1015" s="160">
        <v>23</v>
      </c>
      <c r="AB1015" s="161">
        <v>24</v>
      </c>
      <c r="AC1015" s="437"/>
      <c r="AD1015" s="437"/>
      <c r="AE1015" s="438"/>
    </row>
    <row r="1016" spans="1:81" s="1" customFormat="1" ht="10.5" customHeight="1">
      <c r="A1016" s="342" t="s">
        <v>34</v>
      </c>
      <c r="B1016" s="38"/>
      <c r="C1016" s="38" t="s">
        <v>519</v>
      </c>
      <c r="D1016" s="221" t="s">
        <v>38</v>
      </c>
      <c r="E1016" s="173">
        <v>10.62</v>
      </c>
      <c r="F1016" s="173">
        <v>10.65</v>
      </c>
      <c r="G1016" s="173">
        <v>10.632</v>
      </c>
      <c r="H1016" s="721">
        <v>10.622999999999999</v>
      </c>
      <c r="I1016" s="173">
        <v>10.631</v>
      </c>
      <c r="J1016" s="173">
        <v>10.57</v>
      </c>
      <c r="K1016" s="173">
        <v>10.6</v>
      </c>
      <c r="L1016" s="173">
        <v>10.615</v>
      </c>
      <c r="M1016" s="173">
        <v>10.567</v>
      </c>
      <c r="N1016" s="721">
        <v>10.587999999999999</v>
      </c>
      <c r="O1016" s="173">
        <v>10.561</v>
      </c>
      <c r="P1016" s="173">
        <v>10.552</v>
      </c>
      <c r="Q1016" s="173">
        <v>10.601000000000001</v>
      </c>
      <c r="R1016" s="173">
        <v>10.496</v>
      </c>
      <c r="S1016" s="173">
        <v>10.475</v>
      </c>
      <c r="T1016" s="173">
        <v>10.507999999999999</v>
      </c>
      <c r="U1016" s="173">
        <v>10.553000000000001</v>
      </c>
      <c r="V1016" s="721">
        <v>10.518000000000001</v>
      </c>
      <c r="W1016" s="173">
        <v>10.537000000000001</v>
      </c>
      <c r="X1016" s="173">
        <v>10.586</v>
      </c>
      <c r="Y1016" s="173">
        <v>10.536</v>
      </c>
      <c r="Z1016" s="173">
        <v>10.561</v>
      </c>
      <c r="AA1016" s="173">
        <v>10.535</v>
      </c>
      <c r="AB1016" s="174">
        <v>10.598000000000001</v>
      </c>
      <c r="AC1016" s="332"/>
      <c r="AD1016" s="332"/>
      <c r="AE1016" s="439"/>
      <c r="AF1016" s="325"/>
      <c r="AG1016" s="325"/>
      <c r="AH1016" s="325"/>
      <c r="AI1016" s="325"/>
      <c r="AJ1016" s="325"/>
      <c r="AK1016" s="325"/>
      <c r="AL1016" s="325"/>
      <c r="AM1016" s="325"/>
      <c r="AN1016" s="325"/>
      <c r="AO1016" s="325"/>
      <c r="AP1016" s="325"/>
      <c r="AQ1016" s="325"/>
      <c r="AR1016" s="325"/>
      <c r="AS1016" s="325"/>
      <c r="AT1016" s="325"/>
      <c r="AU1016" s="325"/>
      <c r="AV1016" s="325"/>
      <c r="AW1016" s="325"/>
      <c r="AX1016" s="325"/>
      <c r="AY1016" s="325"/>
      <c r="AZ1016" s="325"/>
      <c r="BA1016" s="325"/>
      <c r="BB1016" s="325"/>
      <c r="BC1016" s="325"/>
      <c r="BD1016" s="325"/>
      <c r="BE1016" s="325"/>
      <c r="BF1016" s="325"/>
      <c r="BG1016" s="325"/>
      <c r="BH1016" s="325"/>
      <c r="BI1016" s="325"/>
      <c r="BJ1016" s="325"/>
      <c r="BK1016" s="325"/>
      <c r="BL1016" s="325"/>
      <c r="BM1016" s="325"/>
      <c r="BN1016" s="325"/>
      <c r="BO1016" s="325"/>
      <c r="BP1016" s="325"/>
      <c r="BQ1016" s="325"/>
      <c r="BR1016" s="325"/>
      <c r="BS1016" s="325"/>
      <c r="BT1016" s="325"/>
      <c r="BU1016" s="325"/>
      <c r="BV1016" s="325"/>
      <c r="BW1016" s="325"/>
      <c r="BX1016" s="325"/>
      <c r="BY1016" s="162"/>
      <c r="BZ1016" s="162"/>
      <c r="CA1016" s="162"/>
      <c r="CB1016" s="162"/>
      <c r="CC1016" s="162"/>
    </row>
    <row r="1017" spans="1:81" s="1" customFormat="1" ht="10.5" customHeight="1" thickBot="1">
      <c r="A1017" s="344" t="s">
        <v>35</v>
      </c>
      <c r="B1017" s="40"/>
      <c r="C1017" s="40" t="s">
        <v>519</v>
      </c>
      <c r="D1017" s="223" t="s">
        <v>38</v>
      </c>
      <c r="E1017" s="175">
        <v>10.593</v>
      </c>
      <c r="F1017" s="175">
        <v>10.64</v>
      </c>
      <c r="G1017" s="175">
        <v>10.616</v>
      </c>
      <c r="H1017" s="960">
        <v>10.597</v>
      </c>
      <c r="I1017" s="175">
        <v>10.596</v>
      </c>
      <c r="J1017" s="175">
        <v>10.582000000000001</v>
      </c>
      <c r="K1017" s="175">
        <v>10.592000000000001</v>
      </c>
      <c r="L1017" s="175">
        <v>10.595000000000001</v>
      </c>
      <c r="M1017" s="175">
        <v>10.532</v>
      </c>
      <c r="N1017" s="960">
        <v>10.555</v>
      </c>
      <c r="O1017" s="175">
        <v>10.538</v>
      </c>
      <c r="P1017" s="175">
        <v>10.541</v>
      </c>
      <c r="Q1017" s="175">
        <v>10.555999999999999</v>
      </c>
      <c r="R1017" s="175">
        <v>10.49</v>
      </c>
      <c r="S1017" s="175">
        <v>10.487</v>
      </c>
      <c r="T1017" s="175">
        <v>10.483000000000001</v>
      </c>
      <c r="U1017" s="175">
        <v>10.525</v>
      </c>
      <c r="V1017" s="960">
        <v>10.504</v>
      </c>
      <c r="W1017" s="175">
        <v>10.52</v>
      </c>
      <c r="X1017" s="175">
        <v>10.554</v>
      </c>
      <c r="Y1017" s="175">
        <v>10.505000000000001</v>
      </c>
      <c r="Z1017" s="175">
        <v>10.574999999999999</v>
      </c>
      <c r="AA1017" s="175">
        <v>10.525</v>
      </c>
      <c r="AB1017" s="857">
        <v>10.57</v>
      </c>
      <c r="AC1017" s="332"/>
      <c r="AD1017" s="332"/>
      <c r="AE1017" s="439"/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162"/>
      <c r="BZ1017" s="162"/>
      <c r="CA1017" s="162"/>
      <c r="CB1017" s="162"/>
      <c r="CC1017" s="162"/>
    </row>
    <row r="1018" spans="1:81" s="1" customFormat="1" ht="10.5" customHeight="1">
      <c r="A1018" s="1560" t="s">
        <v>849</v>
      </c>
      <c r="B1018" s="1607" t="s">
        <v>231</v>
      </c>
      <c r="C1018" s="1107"/>
      <c r="D1018" s="1190"/>
      <c r="E1018" s="763"/>
      <c r="F1018" s="763"/>
      <c r="G1018" s="763"/>
      <c r="H1018" s="343"/>
      <c r="I1018" s="763"/>
      <c r="J1018" s="763"/>
      <c r="K1018" s="763"/>
      <c r="L1018" s="763"/>
      <c r="M1018" s="763"/>
      <c r="N1018" s="343"/>
      <c r="O1018" s="763"/>
      <c r="P1018" s="763"/>
      <c r="Q1018" s="763"/>
      <c r="R1018" s="763"/>
      <c r="S1018" s="763"/>
      <c r="T1018" s="763"/>
      <c r="U1018" s="763"/>
      <c r="V1018" s="343"/>
      <c r="W1018" s="763"/>
      <c r="X1018" s="763"/>
      <c r="Y1018" s="763"/>
      <c r="Z1018" s="763"/>
      <c r="AA1018" s="763"/>
      <c r="AB1018" s="803"/>
      <c r="AC1018" s="47" t="s">
        <v>115</v>
      </c>
      <c r="AD1018" s="50" t="e">
        <f>AD1020/AC1020</f>
        <v>#DIV/0!</v>
      </c>
      <c r="AE1018" s="58"/>
      <c r="AF1018" s="347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162"/>
      <c r="BZ1018" s="162"/>
      <c r="CA1018" s="162"/>
      <c r="CB1018" s="162"/>
      <c r="CC1018" s="162"/>
    </row>
    <row r="1019" spans="1:81" s="1" customFormat="1" ht="10.5" customHeight="1">
      <c r="A1019" s="1600"/>
      <c r="B1019" s="1608"/>
      <c r="C1019" s="1373" t="s">
        <v>129</v>
      </c>
      <c r="D1019" s="131" t="s">
        <v>33</v>
      </c>
      <c r="E1019" s="44">
        <f>ROUND(SQRT(E1020^2+E1021^2)*1000/(1.73*E1016),0)</f>
        <v>91</v>
      </c>
      <c r="F1019" s="44">
        <f t="shared" ref="F1019:AB1019" si="527">ROUND(SQRT(F1020^2+F1021^2)*1000/(1.73*F1016),0)</f>
        <v>91</v>
      </c>
      <c r="G1019" s="44">
        <f t="shared" si="527"/>
        <v>91</v>
      </c>
      <c r="H1019" s="348">
        <f t="shared" si="527"/>
        <v>90</v>
      </c>
      <c r="I1019" s="44">
        <f t="shared" si="527"/>
        <v>91</v>
      </c>
      <c r="J1019" s="44">
        <f t="shared" si="527"/>
        <v>91</v>
      </c>
      <c r="K1019" s="44">
        <f t="shared" si="527"/>
        <v>92</v>
      </c>
      <c r="L1019" s="44">
        <f t="shared" si="527"/>
        <v>89</v>
      </c>
      <c r="M1019" s="44">
        <f t="shared" si="527"/>
        <v>87</v>
      </c>
      <c r="N1019" s="348">
        <f t="shared" si="527"/>
        <v>85</v>
      </c>
      <c r="O1019" s="44">
        <f t="shared" si="527"/>
        <v>86</v>
      </c>
      <c r="P1019" s="44">
        <f t="shared" si="527"/>
        <v>88</v>
      </c>
      <c r="Q1019" s="44">
        <f t="shared" si="527"/>
        <v>88</v>
      </c>
      <c r="R1019" s="44">
        <f t="shared" si="527"/>
        <v>91</v>
      </c>
      <c r="S1019" s="44">
        <f t="shared" si="527"/>
        <v>92</v>
      </c>
      <c r="T1019" s="44">
        <f t="shared" si="527"/>
        <v>93</v>
      </c>
      <c r="U1019" s="44">
        <f t="shared" si="527"/>
        <v>93</v>
      </c>
      <c r="V1019" s="348">
        <f t="shared" si="527"/>
        <v>93</v>
      </c>
      <c r="W1019" s="44">
        <f t="shared" si="527"/>
        <v>92</v>
      </c>
      <c r="X1019" s="44">
        <f t="shared" si="527"/>
        <v>90</v>
      </c>
      <c r="Y1019" s="44">
        <f t="shared" si="527"/>
        <v>90</v>
      </c>
      <c r="Z1019" s="44">
        <f t="shared" si="527"/>
        <v>90</v>
      </c>
      <c r="AA1019" s="44">
        <f t="shared" si="527"/>
        <v>90</v>
      </c>
      <c r="AB1019" s="46">
        <f t="shared" si="527"/>
        <v>89</v>
      </c>
      <c r="AC1019" s="330"/>
      <c r="AD1019" s="177"/>
      <c r="AE1019" s="58"/>
      <c r="AF1019" s="325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162"/>
      <c r="BZ1019" s="162"/>
      <c r="CA1019" s="162"/>
      <c r="CB1019" s="162"/>
      <c r="CC1019" s="162"/>
    </row>
    <row r="1020" spans="1:81" s="1" customFormat="1" ht="10.5" customHeight="1">
      <c r="A1020" s="1600"/>
      <c r="B1020" s="1608"/>
      <c r="C1020" s="1373" t="s">
        <v>127</v>
      </c>
      <c r="D1020" s="131" t="s">
        <v>116</v>
      </c>
      <c r="E1020" s="61">
        <v>1.6537500000000001</v>
      </c>
      <c r="F1020" s="61">
        <v>1.6432500000000001</v>
      </c>
      <c r="G1020" s="61">
        <v>1.6432500000000001</v>
      </c>
      <c r="H1020" s="420">
        <v>1.6274999999999999</v>
      </c>
      <c r="I1020" s="61">
        <v>1.6537500000000001</v>
      </c>
      <c r="J1020" s="61">
        <v>1.6379999999999999</v>
      </c>
      <c r="K1020" s="61">
        <v>1.6695</v>
      </c>
      <c r="L1020" s="61">
        <v>1.6012500000000001</v>
      </c>
      <c r="M1020" s="61">
        <v>1.55925</v>
      </c>
      <c r="N1020" s="420">
        <v>1.5382499999999999</v>
      </c>
      <c r="O1020" s="61">
        <v>1.554</v>
      </c>
      <c r="P1020" s="61">
        <v>1.575</v>
      </c>
      <c r="Q1020" s="61">
        <v>1.5907500000000001</v>
      </c>
      <c r="R1020" s="61">
        <v>1.62225</v>
      </c>
      <c r="S1020" s="61">
        <v>1.6327499999999999</v>
      </c>
      <c r="T1020" s="61">
        <v>1.659</v>
      </c>
      <c r="U1020" s="61">
        <v>1.66425</v>
      </c>
      <c r="V1020" s="420">
        <v>1.659</v>
      </c>
      <c r="W1020" s="61">
        <v>1.6432500000000001</v>
      </c>
      <c r="X1020" s="61">
        <v>1.617</v>
      </c>
      <c r="Y1020" s="61">
        <v>1.62225</v>
      </c>
      <c r="Z1020" s="61">
        <v>1.61175</v>
      </c>
      <c r="AA1020" s="61">
        <v>1.6065</v>
      </c>
      <c r="AB1020" s="62">
        <v>1.6012500000000001</v>
      </c>
      <c r="AC1020" s="47">
        <f>(BD1020-AF1020)*AE1020</f>
        <v>0</v>
      </c>
      <c r="AD1020" s="50">
        <f>(BD1021-AF1021)*AE1020</f>
        <v>0</v>
      </c>
      <c r="AE1020" s="58">
        <v>8</v>
      </c>
      <c r="AF1020" s="720"/>
      <c r="AG1020" s="720"/>
      <c r="AH1020" s="720"/>
      <c r="AI1020" s="720"/>
      <c r="AJ1020" s="720"/>
      <c r="AK1020" s="720"/>
      <c r="AL1020" s="720"/>
      <c r="AM1020" s="720"/>
      <c r="AN1020" s="720"/>
      <c r="AO1020" s="720"/>
      <c r="AP1020" s="720"/>
      <c r="AQ1020" s="720"/>
      <c r="AR1020" s="720"/>
      <c r="AS1020" s="720"/>
      <c r="AT1020" s="720"/>
      <c r="AU1020" s="720"/>
      <c r="AV1020" s="720"/>
      <c r="AW1020" s="720"/>
      <c r="AX1020" s="720"/>
      <c r="AY1020" s="720"/>
      <c r="AZ1020" s="720"/>
      <c r="BA1020" s="720"/>
      <c r="BB1020" s="720"/>
      <c r="BC1020" s="720"/>
      <c r="BD1020" s="718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162"/>
      <c r="BZ1020" s="162"/>
      <c r="CA1020" s="162"/>
      <c r="CB1020" s="162"/>
      <c r="CC1020" s="162"/>
    </row>
    <row r="1021" spans="1:81" s="1" customFormat="1" ht="10.5" customHeight="1">
      <c r="A1021" s="1600"/>
      <c r="B1021" s="1608"/>
      <c r="C1021" s="1373" t="s">
        <v>127</v>
      </c>
      <c r="D1021" s="131" t="s">
        <v>117</v>
      </c>
      <c r="E1021" s="61">
        <v>0.29399999999999998</v>
      </c>
      <c r="F1021" s="48">
        <v>0.29399999999999998</v>
      </c>
      <c r="G1021" s="48">
        <v>0.29399999999999998</v>
      </c>
      <c r="H1021" s="331">
        <v>0.29399999999999998</v>
      </c>
      <c r="I1021" s="48">
        <v>0.29399999999999998</v>
      </c>
      <c r="J1021" s="48">
        <v>0.29925000000000002</v>
      </c>
      <c r="K1021" s="48">
        <v>0.29399999999999998</v>
      </c>
      <c r="L1021" s="48">
        <v>0.28349999999999997</v>
      </c>
      <c r="M1021" s="48">
        <v>0.27300000000000002</v>
      </c>
      <c r="N1021" s="331">
        <v>0.26250000000000001</v>
      </c>
      <c r="O1021" s="48">
        <v>0.26250000000000001</v>
      </c>
      <c r="P1021" s="48">
        <v>0.26774999999999999</v>
      </c>
      <c r="Q1021" s="48">
        <v>0.27300000000000002</v>
      </c>
      <c r="R1021" s="48">
        <v>0.29925000000000002</v>
      </c>
      <c r="S1021" s="48">
        <v>0.30449999999999999</v>
      </c>
      <c r="T1021" s="48">
        <v>0.30449999999999999</v>
      </c>
      <c r="U1021" s="48">
        <v>0.315</v>
      </c>
      <c r="V1021" s="331">
        <v>0.315</v>
      </c>
      <c r="W1021" s="48">
        <v>0.30449999999999999</v>
      </c>
      <c r="X1021" s="48">
        <v>0.29925000000000002</v>
      </c>
      <c r="Y1021" s="48">
        <v>0.29399999999999998</v>
      </c>
      <c r="Z1021" s="48">
        <v>0.30449999999999999</v>
      </c>
      <c r="AA1021" s="48">
        <v>0.29925000000000002</v>
      </c>
      <c r="AB1021" s="49">
        <v>0.29925000000000002</v>
      </c>
      <c r="AC1021" s="47"/>
      <c r="AD1021" s="50"/>
      <c r="AE1021" s="58"/>
      <c r="AF1021" s="720"/>
      <c r="AG1021" s="720"/>
      <c r="AH1021" s="720"/>
      <c r="AI1021" s="720"/>
      <c r="AJ1021" s="720"/>
      <c r="AK1021" s="720"/>
      <c r="AL1021" s="720"/>
      <c r="AM1021" s="720"/>
      <c r="AN1021" s="720"/>
      <c r="AO1021" s="720"/>
      <c r="AP1021" s="720"/>
      <c r="AQ1021" s="720"/>
      <c r="AR1021" s="720"/>
      <c r="AS1021" s="720"/>
      <c r="AT1021" s="720"/>
      <c r="AU1021" s="720"/>
      <c r="AV1021" s="720"/>
      <c r="AW1021" s="720"/>
      <c r="AX1021" s="720"/>
      <c r="AY1021" s="720"/>
      <c r="AZ1021" s="720"/>
      <c r="BA1021" s="720"/>
      <c r="BB1021" s="720"/>
      <c r="BC1021" s="720"/>
      <c r="BD1021" s="718"/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162"/>
      <c r="BZ1021" s="162"/>
      <c r="CA1021" s="162"/>
      <c r="CB1021" s="162"/>
      <c r="CC1021" s="162"/>
    </row>
    <row r="1022" spans="1:81" s="1" customFormat="1" ht="10.5" customHeight="1" thickBot="1">
      <c r="A1022" s="1601"/>
      <c r="B1022" s="1609"/>
      <c r="C1022" s="271"/>
      <c r="D1022" s="236" t="s">
        <v>41</v>
      </c>
      <c r="E1022" s="81">
        <f t="shared" ref="E1022:AB1022" si="528">E1021/E1020</f>
        <v>0.17777777777777776</v>
      </c>
      <c r="F1022" s="81">
        <f t="shared" si="528"/>
        <v>0.17891373801916932</v>
      </c>
      <c r="G1022" s="81">
        <f t="shared" si="528"/>
        <v>0.17891373801916932</v>
      </c>
      <c r="H1022" s="421">
        <f t="shared" si="528"/>
        <v>0.18064516129032257</v>
      </c>
      <c r="I1022" s="81">
        <f t="shared" si="528"/>
        <v>0.17777777777777776</v>
      </c>
      <c r="J1022" s="81">
        <f t="shared" si="528"/>
        <v>0.18269230769230771</v>
      </c>
      <c r="K1022" s="81">
        <f t="shared" si="528"/>
        <v>0.1761006289308176</v>
      </c>
      <c r="L1022" s="81">
        <f t="shared" si="528"/>
        <v>0.17704918032786882</v>
      </c>
      <c r="M1022" s="81">
        <f t="shared" si="528"/>
        <v>0.17508417508417509</v>
      </c>
      <c r="N1022" s="421">
        <f t="shared" si="528"/>
        <v>0.17064846416382254</v>
      </c>
      <c r="O1022" s="81">
        <f t="shared" si="528"/>
        <v>0.16891891891891891</v>
      </c>
      <c r="P1022" s="81">
        <f t="shared" si="528"/>
        <v>0.16999999999999998</v>
      </c>
      <c r="Q1022" s="81">
        <f t="shared" si="528"/>
        <v>0.17161716171617161</v>
      </c>
      <c r="R1022" s="81">
        <f t="shared" si="528"/>
        <v>0.18446601941747573</v>
      </c>
      <c r="S1022" s="81">
        <f t="shared" si="528"/>
        <v>0.18649517684887459</v>
      </c>
      <c r="T1022" s="81">
        <f t="shared" si="528"/>
        <v>0.18354430379746833</v>
      </c>
      <c r="U1022" s="81">
        <f t="shared" si="528"/>
        <v>0.1892744479495268</v>
      </c>
      <c r="V1022" s="421">
        <f t="shared" si="528"/>
        <v>0.18987341772151897</v>
      </c>
      <c r="W1022" s="81">
        <f t="shared" si="528"/>
        <v>0.1853035143769968</v>
      </c>
      <c r="X1022" s="81">
        <f t="shared" si="528"/>
        <v>0.18506493506493507</v>
      </c>
      <c r="Y1022" s="81">
        <f t="shared" si="528"/>
        <v>0.18122977346278316</v>
      </c>
      <c r="Z1022" s="81">
        <f t="shared" si="528"/>
        <v>0.18892508143322476</v>
      </c>
      <c r="AA1022" s="81">
        <f t="shared" si="528"/>
        <v>0.18627450980392157</v>
      </c>
      <c r="AB1022" s="82">
        <f t="shared" si="528"/>
        <v>0.18688524590163935</v>
      </c>
      <c r="AC1022" s="47"/>
      <c r="AD1022" s="50"/>
      <c r="AE1022" s="58"/>
      <c r="AF1022" s="325"/>
      <c r="AG1022" s="325"/>
      <c r="AH1022" s="325"/>
      <c r="AI1022" s="325"/>
      <c r="AJ1022" s="325"/>
      <c r="AK1022" s="325"/>
      <c r="AL1022" s="325"/>
      <c r="AM1022" s="325"/>
      <c r="AN1022" s="325"/>
      <c r="AO1022" s="325"/>
      <c r="AP1022" s="325"/>
      <c r="AQ1022" s="325"/>
      <c r="AR1022" s="325"/>
      <c r="AS1022" s="325"/>
      <c r="AT1022" s="325"/>
      <c r="AU1022" s="325"/>
      <c r="AV1022" s="325"/>
      <c r="AW1022" s="325"/>
      <c r="AX1022" s="325"/>
      <c r="AY1022" s="325"/>
      <c r="AZ1022" s="325"/>
      <c r="BA1022" s="325"/>
      <c r="BB1022" s="325"/>
      <c r="BC1022" s="325"/>
      <c r="BD1022" s="325"/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162"/>
      <c r="BZ1022" s="162"/>
      <c r="CA1022" s="162"/>
      <c r="CB1022" s="162"/>
      <c r="CC1022" s="162"/>
    </row>
    <row r="1023" spans="1:81" s="1" customFormat="1" ht="10.5" customHeight="1">
      <c r="A1023" s="1560" t="s">
        <v>61</v>
      </c>
      <c r="B1023" s="1607" t="s">
        <v>232</v>
      </c>
      <c r="C1023" s="1107"/>
      <c r="D1023" s="1190"/>
      <c r="E1023" s="1107"/>
      <c r="F1023" s="1107"/>
      <c r="G1023" s="1107"/>
      <c r="H1023" s="463"/>
      <c r="I1023" s="1107"/>
      <c r="J1023" s="1107"/>
      <c r="K1023" s="1107"/>
      <c r="L1023" s="1107"/>
      <c r="M1023" s="1107"/>
      <c r="N1023" s="463"/>
      <c r="O1023" s="1107"/>
      <c r="P1023" s="1107"/>
      <c r="Q1023" s="1107"/>
      <c r="R1023" s="1107"/>
      <c r="S1023" s="1107"/>
      <c r="T1023" s="1107"/>
      <c r="U1023" s="1107"/>
      <c r="V1023" s="463"/>
      <c r="W1023" s="1107"/>
      <c r="X1023" s="1107"/>
      <c r="Y1023" s="1107"/>
      <c r="Z1023" s="1107"/>
      <c r="AA1023" s="1107"/>
      <c r="AB1023" s="213"/>
      <c r="AC1023" s="47" t="s">
        <v>115</v>
      </c>
      <c r="AD1023" s="50" t="e">
        <f>AD1025/AC1025</f>
        <v>#DIV/0!</v>
      </c>
      <c r="AE1023" s="58"/>
      <c r="AF1023" s="347"/>
      <c r="AG1023" s="332"/>
      <c r="AH1023" s="332"/>
      <c r="AI1023" s="332"/>
      <c r="AJ1023" s="332"/>
      <c r="AK1023" s="332"/>
      <c r="AL1023" s="332"/>
      <c r="AM1023" s="332"/>
      <c r="AN1023" s="332"/>
      <c r="AO1023" s="332"/>
      <c r="AP1023" s="332"/>
      <c r="AQ1023" s="332"/>
      <c r="AR1023" s="332"/>
      <c r="AS1023" s="332"/>
      <c r="AT1023" s="332"/>
      <c r="AU1023" s="332"/>
      <c r="AV1023" s="332"/>
      <c r="AW1023" s="332"/>
      <c r="AX1023" s="332"/>
      <c r="AY1023" s="332"/>
      <c r="AZ1023" s="332"/>
      <c r="BA1023" s="332"/>
      <c r="BB1023" s="332"/>
      <c r="BC1023" s="332"/>
      <c r="BD1023" s="332"/>
      <c r="BE1023" s="99"/>
      <c r="BF1023" s="99"/>
      <c r="BG1023" s="99"/>
      <c r="BH1023" s="99"/>
      <c r="BI1023" s="99"/>
      <c r="BJ1023" s="99"/>
      <c r="BK1023" s="99"/>
      <c r="BL1023" s="99"/>
      <c r="BM1023" s="99"/>
      <c r="BN1023" s="99"/>
      <c r="BO1023" s="99"/>
      <c r="BP1023" s="99"/>
      <c r="BQ1023" s="99"/>
      <c r="BR1023" s="99"/>
      <c r="BS1023" s="99"/>
      <c r="BT1023" s="99"/>
      <c r="BU1023" s="99"/>
      <c r="BV1023" s="99"/>
      <c r="BW1023" s="99"/>
      <c r="BX1023" s="99"/>
      <c r="BY1023" s="1302"/>
      <c r="BZ1023" s="1302"/>
      <c r="CA1023" s="1302"/>
      <c r="CB1023" s="1302"/>
      <c r="CC1023" s="1302"/>
    </row>
    <row r="1024" spans="1:81" s="1" customFormat="1" ht="10.5" customHeight="1">
      <c r="A1024" s="1600"/>
      <c r="B1024" s="1608"/>
      <c r="C1024" s="1373" t="s">
        <v>129</v>
      </c>
      <c r="D1024" s="131" t="s">
        <v>33</v>
      </c>
      <c r="E1024" s="44">
        <f>ROUND(SQRT(E1025^2+E1026^2)*1000/(1.73*E1016),0)</f>
        <v>23</v>
      </c>
      <c r="F1024" s="44">
        <f t="shared" ref="F1024:AB1024" si="529">ROUND(SQRT(F1025^2+F1026^2)*1000/(1.73*F1016),0)</f>
        <v>23</v>
      </c>
      <c r="G1024" s="44">
        <f t="shared" si="529"/>
        <v>23</v>
      </c>
      <c r="H1024" s="348">
        <f t="shared" si="529"/>
        <v>23</v>
      </c>
      <c r="I1024" s="44">
        <f t="shared" si="529"/>
        <v>23</v>
      </c>
      <c r="J1024" s="44">
        <f t="shared" si="529"/>
        <v>23</v>
      </c>
      <c r="K1024" s="44">
        <f t="shared" si="529"/>
        <v>23</v>
      </c>
      <c r="L1024" s="44">
        <f t="shared" si="529"/>
        <v>23</v>
      </c>
      <c r="M1024" s="44">
        <f t="shared" si="529"/>
        <v>23</v>
      </c>
      <c r="N1024" s="348">
        <f t="shared" si="529"/>
        <v>23</v>
      </c>
      <c r="O1024" s="44">
        <f t="shared" si="529"/>
        <v>23</v>
      </c>
      <c r="P1024" s="44">
        <f t="shared" si="529"/>
        <v>17</v>
      </c>
      <c r="Q1024" s="44">
        <f t="shared" si="529"/>
        <v>13</v>
      </c>
      <c r="R1024" s="44">
        <f t="shared" si="529"/>
        <v>23</v>
      </c>
      <c r="S1024" s="44">
        <f t="shared" si="529"/>
        <v>24</v>
      </c>
      <c r="T1024" s="44">
        <f t="shared" si="529"/>
        <v>27</v>
      </c>
      <c r="U1024" s="44">
        <f t="shared" si="529"/>
        <v>27</v>
      </c>
      <c r="V1024" s="348">
        <f t="shared" si="529"/>
        <v>27</v>
      </c>
      <c r="W1024" s="44">
        <f t="shared" si="529"/>
        <v>27</v>
      </c>
      <c r="X1024" s="44">
        <f t="shared" si="529"/>
        <v>26</v>
      </c>
      <c r="Y1024" s="44">
        <f t="shared" si="529"/>
        <v>26</v>
      </c>
      <c r="Z1024" s="44">
        <f t="shared" si="529"/>
        <v>26</v>
      </c>
      <c r="AA1024" s="44">
        <f t="shared" si="529"/>
        <v>26</v>
      </c>
      <c r="AB1024" s="46">
        <f t="shared" si="529"/>
        <v>26</v>
      </c>
      <c r="AC1024" s="330"/>
      <c r="AD1024" s="177"/>
      <c r="AE1024" s="58"/>
      <c r="AF1024" s="99"/>
      <c r="AG1024" s="99"/>
      <c r="AH1024" s="99"/>
      <c r="AI1024" s="99"/>
      <c r="AJ1024" s="99"/>
      <c r="AK1024" s="99"/>
      <c r="AL1024" s="99"/>
      <c r="AM1024" s="99"/>
      <c r="AN1024" s="99"/>
      <c r="AO1024" s="99"/>
      <c r="AP1024" s="99"/>
      <c r="AQ1024" s="99"/>
      <c r="AR1024" s="99"/>
      <c r="AS1024" s="99"/>
      <c r="AT1024" s="99"/>
      <c r="AU1024" s="99"/>
      <c r="AV1024" s="99"/>
      <c r="AW1024" s="99"/>
      <c r="AX1024" s="99"/>
      <c r="AY1024" s="99"/>
      <c r="AZ1024" s="99"/>
      <c r="BA1024" s="99"/>
      <c r="BB1024" s="99"/>
      <c r="BC1024" s="99"/>
      <c r="BD1024" s="99"/>
      <c r="BE1024" s="325"/>
      <c r="BF1024" s="325"/>
      <c r="BG1024" s="325"/>
      <c r="BH1024" s="325"/>
      <c r="BI1024" s="325"/>
      <c r="BJ1024" s="325"/>
      <c r="BK1024" s="325"/>
      <c r="BL1024" s="325"/>
      <c r="BM1024" s="325"/>
      <c r="BN1024" s="325"/>
      <c r="BO1024" s="325"/>
      <c r="BP1024" s="325"/>
      <c r="BQ1024" s="325"/>
      <c r="BR1024" s="325"/>
      <c r="BS1024" s="325"/>
      <c r="BT1024" s="325"/>
      <c r="BU1024" s="325"/>
      <c r="BV1024" s="325"/>
      <c r="BW1024" s="325"/>
      <c r="BX1024" s="325"/>
      <c r="BY1024" s="162"/>
      <c r="BZ1024" s="162"/>
      <c r="CA1024" s="162"/>
      <c r="CB1024" s="162"/>
      <c r="CC1024" s="162"/>
    </row>
    <row r="1025" spans="1:81" s="1" customFormat="1" ht="10.5" customHeight="1">
      <c r="A1025" s="1600"/>
      <c r="B1025" s="1608"/>
      <c r="C1025" s="1373" t="s">
        <v>127</v>
      </c>
      <c r="D1025" s="131" t="s">
        <v>116</v>
      </c>
      <c r="E1025" s="61">
        <v>0.4108</v>
      </c>
      <c r="F1025" s="61">
        <v>0.4088</v>
      </c>
      <c r="G1025" s="61">
        <v>0.41260000000000002</v>
      </c>
      <c r="H1025" s="420">
        <v>0.41249999999999998</v>
      </c>
      <c r="I1025" s="61">
        <v>0.40970000000000001</v>
      </c>
      <c r="J1025" s="61">
        <v>0.40799999999999997</v>
      </c>
      <c r="K1025" s="61">
        <v>0.4078</v>
      </c>
      <c r="L1025" s="61">
        <v>0.41420000000000001</v>
      </c>
      <c r="M1025" s="61">
        <v>0.4163</v>
      </c>
      <c r="N1025" s="420">
        <v>0.4158</v>
      </c>
      <c r="O1025" s="61">
        <v>0.41639999999999999</v>
      </c>
      <c r="P1025" s="61">
        <v>0.30869999999999997</v>
      </c>
      <c r="Q1025" s="61">
        <v>0.24080000000000001</v>
      </c>
      <c r="R1025" s="61">
        <v>0.41170000000000001</v>
      </c>
      <c r="S1025" s="61">
        <v>0.41860000000000003</v>
      </c>
      <c r="T1025" s="61">
        <v>0.48349999999999999</v>
      </c>
      <c r="U1025" s="61">
        <v>0.48119999999999996</v>
      </c>
      <c r="V1025" s="420">
        <v>0.48060000000000003</v>
      </c>
      <c r="W1025" s="61">
        <v>0.4783</v>
      </c>
      <c r="X1025" s="61">
        <v>0.47449999999999998</v>
      </c>
      <c r="Y1025" s="61">
        <v>0.47070000000000001</v>
      </c>
      <c r="Z1025" s="61">
        <v>0.46839999999999998</v>
      </c>
      <c r="AA1025" s="61">
        <v>0.46689999999999998</v>
      </c>
      <c r="AB1025" s="62">
        <v>0.46639999999999998</v>
      </c>
      <c r="AC1025" s="47">
        <f>(BD1025-AF1025)*AE1025</f>
        <v>0</v>
      </c>
      <c r="AD1025" s="50">
        <f>(BD1026-AF1026)*AE1025</f>
        <v>0</v>
      </c>
      <c r="AE1025" s="58">
        <v>2</v>
      </c>
      <c r="AF1025" s="720"/>
      <c r="AG1025" s="720"/>
      <c r="AH1025" s="720"/>
      <c r="AI1025" s="720"/>
      <c r="AJ1025" s="720"/>
      <c r="AK1025" s="720"/>
      <c r="AL1025" s="720"/>
      <c r="AM1025" s="720"/>
      <c r="AN1025" s="720"/>
      <c r="AO1025" s="720"/>
      <c r="AP1025" s="720"/>
      <c r="AQ1025" s="720"/>
      <c r="AR1025" s="720"/>
      <c r="AS1025" s="720"/>
      <c r="AT1025" s="720"/>
      <c r="AU1025" s="720"/>
      <c r="AV1025" s="720"/>
      <c r="AW1025" s="720"/>
      <c r="AX1025" s="720"/>
      <c r="AY1025" s="720"/>
      <c r="AZ1025" s="720"/>
      <c r="BA1025" s="720"/>
      <c r="BB1025" s="720"/>
      <c r="BC1025" s="720"/>
      <c r="BD1025" s="334"/>
      <c r="BE1025" s="99"/>
      <c r="BF1025" s="99"/>
      <c r="BG1025" s="99"/>
      <c r="BH1025" s="99"/>
      <c r="BI1025" s="99"/>
      <c r="BJ1025" s="99"/>
      <c r="BK1025" s="99"/>
      <c r="BL1025" s="99"/>
      <c r="BM1025" s="99"/>
      <c r="BN1025" s="99"/>
      <c r="BO1025" s="99"/>
      <c r="BP1025" s="99"/>
      <c r="BQ1025" s="99"/>
      <c r="BR1025" s="99"/>
      <c r="BS1025" s="99"/>
      <c r="BT1025" s="99"/>
      <c r="BU1025" s="99"/>
      <c r="BV1025" s="99"/>
      <c r="BW1025" s="99"/>
      <c r="BX1025" s="99"/>
      <c r="BY1025" s="1302"/>
      <c r="BZ1025" s="1302"/>
      <c r="CA1025" s="1302"/>
      <c r="CB1025" s="1302"/>
      <c r="CC1025" s="1302"/>
    </row>
    <row r="1026" spans="1:81" s="1" customFormat="1" ht="10.5" customHeight="1">
      <c r="A1026" s="1600"/>
      <c r="B1026" s="1608"/>
      <c r="C1026" s="1373" t="s">
        <v>127</v>
      </c>
      <c r="D1026" s="131" t="s">
        <v>117</v>
      </c>
      <c r="E1026" s="61">
        <v>7.7200000000000005E-2</v>
      </c>
      <c r="F1026" s="48">
        <v>8.09E-2</v>
      </c>
      <c r="G1026" s="48">
        <v>8.0299999999999996E-2</v>
      </c>
      <c r="H1026" s="331">
        <v>7.9500000000000001E-2</v>
      </c>
      <c r="I1026" s="48">
        <v>7.909999999999999E-2</v>
      </c>
      <c r="J1026" s="48">
        <v>7.85E-2</v>
      </c>
      <c r="K1026" s="48">
        <v>7.7900000000000011E-2</v>
      </c>
      <c r="L1026" s="48">
        <v>8.1299999999999997E-2</v>
      </c>
      <c r="M1026" s="48">
        <v>7.6799999999999993E-2</v>
      </c>
      <c r="N1026" s="331">
        <v>7.6999999999999999E-2</v>
      </c>
      <c r="O1026" s="48">
        <v>7.5799999999999992E-2</v>
      </c>
      <c r="P1026" s="48">
        <v>5.0500000000000003E-2</v>
      </c>
      <c r="Q1026" s="48">
        <v>3.49E-2</v>
      </c>
      <c r="R1026" s="48">
        <v>7.9700000000000007E-2</v>
      </c>
      <c r="S1026" s="48">
        <v>7.8799999999999995E-2</v>
      </c>
      <c r="T1026" s="48">
        <v>8.2099999999999992E-2</v>
      </c>
      <c r="U1026" s="48">
        <v>8.3000000000000004E-2</v>
      </c>
      <c r="V1026" s="331">
        <v>8.2400000000000001E-2</v>
      </c>
      <c r="W1026" s="48">
        <v>8.14E-2</v>
      </c>
      <c r="X1026" s="48">
        <v>8.1000000000000003E-2</v>
      </c>
      <c r="Y1026" s="48">
        <v>8.0099999999999991E-2</v>
      </c>
      <c r="Z1026" s="48">
        <v>7.909999999999999E-2</v>
      </c>
      <c r="AA1026" s="48">
        <v>7.9400000000000012E-2</v>
      </c>
      <c r="AB1026" s="49">
        <v>7.9899999999999999E-2</v>
      </c>
      <c r="AC1026" s="47"/>
      <c r="AD1026" s="50"/>
      <c r="AE1026" s="58"/>
      <c r="AF1026" s="720"/>
      <c r="AG1026" s="720"/>
      <c r="AH1026" s="720"/>
      <c r="AI1026" s="720"/>
      <c r="AJ1026" s="720"/>
      <c r="AK1026" s="720"/>
      <c r="AL1026" s="720"/>
      <c r="AM1026" s="720"/>
      <c r="AN1026" s="720"/>
      <c r="AO1026" s="720"/>
      <c r="AP1026" s="720"/>
      <c r="AQ1026" s="720"/>
      <c r="AR1026" s="720"/>
      <c r="AS1026" s="720"/>
      <c r="AT1026" s="720"/>
      <c r="AU1026" s="720"/>
      <c r="AV1026" s="720"/>
      <c r="AW1026" s="720"/>
      <c r="AX1026" s="720"/>
      <c r="AY1026" s="720"/>
      <c r="AZ1026" s="720"/>
      <c r="BA1026" s="720"/>
      <c r="BB1026" s="720"/>
      <c r="BC1026" s="720"/>
      <c r="BD1026" s="334"/>
      <c r="BE1026" s="334"/>
      <c r="BF1026" s="334"/>
      <c r="BG1026" s="334"/>
      <c r="BH1026" s="334"/>
      <c r="BI1026" s="334"/>
      <c r="BJ1026" s="334"/>
      <c r="BK1026" s="334"/>
      <c r="BL1026" s="334"/>
      <c r="BM1026" s="334"/>
      <c r="BN1026" s="334"/>
      <c r="BO1026" s="334"/>
      <c r="BP1026" s="334"/>
      <c r="BQ1026" s="334"/>
      <c r="BR1026" s="334"/>
      <c r="BS1026" s="334"/>
      <c r="BT1026" s="334"/>
      <c r="BU1026" s="334"/>
      <c r="BV1026" s="334"/>
      <c r="BW1026" s="334"/>
      <c r="BX1026" s="334"/>
      <c r="BY1026" s="336"/>
      <c r="BZ1026" s="336"/>
      <c r="CA1026" s="336"/>
      <c r="CB1026" s="336"/>
      <c r="CC1026" s="336"/>
    </row>
    <row r="1027" spans="1:81" s="1" customFormat="1" ht="10.5" customHeight="1" thickBot="1">
      <c r="A1027" s="1601"/>
      <c r="B1027" s="1609"/>
      <c r="C1027" s="271"/>
      <c r="D1027" s="236" t="s">
        <v>41</v>
      </c>
      <c r="E1027" s="81">
        <f t="shared" ref="E1027:AB1027" si="530">E1026/E1025</f>
        <v>0.18792599805258034</v>
      </c>
      <c r="F1027" s="81">
        <f t="shared" si="530"/>
        <v>0.1978962818003914</v>
      </c>
      <c r="G1027" s="81">
        <f t="shared" si="530"/>
        <v>0.19461948618516722</v>
      </c>
      <c r="H1027" s="421">
        <f t="shared" si="530"/>
        <v>0.19272727272727275</v>
      </c>
      <c r="I1027" s="81">
        <f t="shared" si="530"/>
        <v>0.19306809860873808</v>
      </c>
      <c r="J1027" s="81">
        <f t="shared" si="530"/>
        <v>0.19240196078431374</v>
      </c>
      <c r="K1027" s="81">
        <f t="shared" si="530"/>
        <v>0.19102501226091223</v>
      </c>
      <c r="L1027" s="81">
        <f t="shared" si="530"/>
        <v>0.1962819893771125</v>
      </c>
      <c r="M1027" s="81">
        <f t="shared" si="530"/>
        <v>0.18448234446312753</v>
      </c>
      <c r="N1027" s="421">
        <f t="shared" si="530"/>
        <v>0.18518518518518517</v>
      </c>
      <c r="O1027" s="81">
        <f t="shared" si="530"/>
        <v>0.18203650336215177</v>
      </c>
      <c r="P1027" s="81">
        <f t="shared" si="530"/>
        <v>0.1635892452218983</v>
      </c>
      <c r="Q1027" s="81">
        <f t="shared" si="530"/>
        <v>0.14493355481727574</v>
      </c>
      <c r="R1027" s="81">
        <f t="shared" si="530"/>
        <v>0.19358756376001945</v>
      </c>
      <c r="S1027" s="81">
        <f t="shared" si="530"/>
        <v>0.18824653607262301</v>
      </c>
      <c r="T1027" s="81">
        <f t="shared" si="530"/>
        <v>0.16980351602895552</v>
      </c>
      <c r="U1027" s="81">
        <f t="shared" si="530"/>
        <v>0.1724854530340815</v>
      </c>
      <c r="V1027" s="421">
        <f t="shared" si="530"/>
        <v>0.17145235122763211</v>
      </c>
      <c r="W1027" s="81">
        <f t="shared" si="530"/>
        <v>0.17018607568471669</v>
      </c>
      <c r="X1027" s="81">
        <f t="shared" si="530"/>
        <v>0.1707060063224447</v>
      </c>
      <c r="Y1027" s="81">
        <f t="shared" si="530"/>
        <v>0.17017208413001911</v>
      </c>
      <c r="Z1027" s="81">
        <f t="shared" si="530"/>
        <v>0.1688727583262169</v>
      </c>
      <c r="AA1027" s="81">
        <f t="shared" si="530"/>
        <v>0.1700578282287428</v>
      </c>
      <c r="AB1027" s="82">
        <f t="shared" si="530"/>
        <v>0.17131217838765009</v>
      </c>
      <c r="AC1027" s="47"/>
      <c r="AD1027" s="50"/>
      <c r="AE1027" s="58"/>
      <c r="AF1027" s="325"/>
      <c r="AG1027" s="325"/>
      <c r="AH1027" s="325"/>
      <c r="AI1027" s="325"/>
      <c r="AJ1027" s="325"/>
      <c r="AK1027" s="325"/>
      <c r="AL1027" s="325"/>
      <c r="AM1027" s="325"/>
      <c r="AN1027" s="325"/>
      <c r="AO1027" s="325"/>
      <c r="AP1027" s="325"/>
      <c r="AQ1027" s="325"/>
      <c r="AR1027" s="325"/>
      <c r="AS1027" s="325"/>
      <c r="AT1027" s="325"/>
      <c r="AU1027" s="325"/>
      <c r="AV1027" s="325"/>
      <c r="AW1027" s="325"/>
      <c r="AX1027" s="325"/>
      <c r="AY1027" s="325"/>
      <c r="AZ1027" s="325"/>
      <c r="BA1027" s="325"/>
      <c r="BB1027" s="325"/>
      <c r="BC1027" s="325"/>
      <c r="BD1027" s="325"/>
      <c r="BE1027" s="332"/>
      <c r="BF1027" s="332"/>
      <c r="BG1027" s="332"/>
      <c r="BH1027" s="332"/>
      <c r="BI1027" s="332"/>
      <c r="BJ1027" s="332"/>
      <c r="BK1027" s="332"/>
      <c r="BL1027" s="332"/>
      <c r="BM1027" s="332"/>
      <c r="BN1027" s="332"/>
      <c r="BO1027" s="332"/>
      <c r="BP1027" s="332"/>
      <c r="BQ1027" s="332"/>
      <c r="BR1027" s="332"/>
      <c r="BS1027" s="332"/>
      <c r="BT1027" s="332"/>
      <c r="BU1027" s="332"/>
      <c r="BV1027" s="332"/>
      <c r="BW1027" s="332"/>
      <c r="BX1027" s="332"/>
      <c r="BY1027" s="150"/>
      <c r="BZ1027" s="150"/>
      <c r="CA1027" s="150"/>
      <c r="CB1027" s="150"/>
      <c r="CC1027" s="150"/>
    </row>
    <row r="1028" spans="1:81" s="1" customFormat="1" ht="10.5" customHeight="1">
      <c r="A1028" s="1560" t="s">
        <v>28</v>
      </c>
      <c r="B1028" s="1607" t="s">
        <v>233</v>
      </c>
      <c r="C1028" s="1107"/>
      <c r="D1028" s="1190"/>
      <c r="E1028" s="1107"/>
      <c r="F1028" s="1107"/>
      <c r="G1028" s="1107"/>
      <c r="H1028" s="463"/>
      <c r="I1028" s="1107"/>
      <c r="J1028" s="1107"/>
      <c r="K1028" s="1107"/>
      <c r="L1028" s="1107"/>
      <c r="M1028" s="1107"/>
      <c r="N1028" s="463"/>
      <c r="O1028" s="1107"/>
      <c r="P1028" s="1107"/>
      <c r="Q1028" s="1107"/>
      <c r="R1028" s="1107"/>
      <c r="S1028" s="1107"/>
      <c r="T1028" s="1107"/>
      <c r="U1028" s="1107"/>
      <c r="V1028" s="463"/>
      <c r="W1028" s="1107"/>
      <c r="X1028" s="1107"/>
      <c r="Y1028" s="1107"/>
      <c r="Z1028" s="1107"/>
      <c r="AA1028" s="1107"/>
      <c r="AB1028" s="213"/>
      <c r="AC1028" s="47" t="s">
        <v>115</v>
      </c>
      <c r="AD1028" s="50" t="e">
        <f>AD1030/AC1030</f>
        <v>#DIV/0!</v>
      </c>
      <c r="AE1028" s="58"/>
      <c r="AF1028" s="347"/>
      <c r="AG1028" s="99"/>
      <c r="AH1028" s="99"/>
      <c r="AI1028" s="99"/>
      <c r="AJ1028" s="99"/>
      <c r="AK1028" s="99"/>
      <c r="AL1028" s="99"/>
      <c r="AM1028" s="99"/>
      <c r="AN1028" s="99"/>
      <c r="AO1028" s="99"/>
      <c r="AP1028" s="99"/>
      <c r="AQ1028" s="99"/>
      <c r="AR1028" s="99"/>
      <c r="AS1028" s="99"/>
      <c r="AT1028" s="99"/>
      <c r="AU1028" s="99"/>
      <c r="AV1028" s="99"/>
      <c r="AW1028" s="99"/>
      <c r="AX1028" s="99"/>
      <c r="AY1028" s="99"/>
      <c r="AZ1028" s="99"/>
      <c r="BA1028" s="99"/>
      <c r="BB1028" s="99"/>
      <c r="BC1028" s="99"/>
      <c r="BD1028" s="99"/>
      <c r="BE1028" s="99"/>
      <c r="BF1028" s="99"/>
      <c r="BG1028" s="99"/>
      <c r="BH1028" s="99"/>
      <c r="BI1028" s="99"/>
      <c r="BJ1028" s="99"/>
      <c r="BK1028" s="99"/>
      <c r="BL1028" s="99"/>
      <c r="BM1028" s="99"/>
      <c r="BN1028" s="99"/>
      <c r="BO1028" s="99"/>
      <c r="BP1028" s="99"/>
      <c r="BQ1028" s="99"/>
      <c r="BR1028" s="99"/>
      <c r="BS1028" s="99"/>
      <c r="BT1028" s="99"/>
      <c r="BU1028" s="99"/>
      <c r="BV1028" s="99"/>
      <c r="BW1028" s="99"/>
      <c r="BX1028" s="99"/>
      <c r="BY1028" s="1302"/>
      <c r="BZ1028" s="1302"/>
      <c r="CA1028" s="1302"/>
      <c r="CB1028" s="1302"/>
      <c r="CC1028" s="1302"/>
    </row>
    <row r="1029" spans="1:81" s="1" customFormat="1" ht="10.5" customHeight="1">
      <c r="A1029" s="1600"/>
      <c r="B1029" s="1608"/>
      <c r="C1029" s="1373" t="s">
        <v>129</v>
      </c>
      <c r="D1029" s="131" t="s">
        <v>33</v>
      </c>
      <c r="E1029" s="44">
        <f>ROUND(SQRT(E1030^2+E1031^2)*1000/(1.73*E1016),0)</f>
        <v>7</v>
      </c>
      <c r="F1029" s="44">
        <f t="shared" ref="F1029:AB1029" si="531">ROUND(SQRT(F1030^2+F1031^2)*1000/(1.73*F1016),0)</f>
        <v>7</v>
      </c>
      <c r="G1029" s="44">
        <f t="shared" si="531"/>
        <v>7</v>
      </c>
      <c r="H1029" s="348">
        <f t="shared" si="531"/>
        <v>7</v>
      </c>
      <c r="I1029" s="44">
        <f t="shared" si="531"/>
        <v>7</v>
      </c>
      <c r="J1029" s="44">
        <f t="shared" si="531"/>
        <v>7</v>
      </c>
      <c r="K1029" s="44">
        <f t="shared" si="531"/>
        <v>7</v>
      </c>
      <c r="L1029" s="44">
        <f t="shared" si="531"/>
        <v>8</v>
      </c>
      <c r="M1029" s="44">
        <f t="shared" si="531"/>
        <v>9</v>
      </c>
      <c r="N1029" s="348">
        <f t="shared" si="531"/>
        <v>8</v>
      </c>
      <c r="O1029" s="44">
        <f t="shared" si="531"/>
        <v>8</v>
      </c>
      <c r="P1029" s="44">
        <f t="shared" si="531"/>
        <v>8</v>
      </c>
      <c r="Q1029" s="44">
        <f t="shared" si="531"/>
        <v>9</v>
      </c>
      <c r="R1029" s="44">
        <f t="shared" si="531"/>
        <v>8</v>
      </c>
      <c r="S1029" s="44">
        <f t="shared" si="531"/>
        <v>8</v>
      </c>
      <c r="T1029" s="44">
        <f t="shared" si="531"/>
        <v>9</v>
      </c>
      <c r="U1029" s="44">
        <f t="shared" si="531"/>
        <v>8</v>
      </c>
      <c r="V1029" s="348">
        <f t="shared" si="531"/>
        <v>8</v>
      </c>
      <c r="W1029" s="44">
        <f t="shared" si="531"/>
        <v>8</v>
      </c>
      <c r="X1029" s="44">
        <f t="shared" si="531"/>
        <v>7</v>
      </c>
      <c r="Y1029" s="44">
        <f t="shared" si="531"/>
        <v>7</v>
      </c>
      <c r="Z1029" s="44">
        <f t="shared" si="531"/>
        <v>7</v>
      </c>
      <c r="AA1029" s="44">
        <f t="shared" si="531"/>
        <v>7</v>
      </c>
      <c r="AB1029" s="46">
        <f t="shared" si="531"/>
        <v>6</v>
      </c>
      <c r="AC1029" s="330"/>
      <c r="AD1029" s="177"/>
      <c r="AE1029" s="58"/>
      <c r="AF1029" s="325"/>
      <c r="AG1029" s="325"/>
      <c r="AH1029" s="325"/>
      <c r="AI1029" s="325"/>
      <c r="AJ1029" s="325"/>
      <c r="AK1029" s="325"/>
      <c r="AL1029" s="325"/>
      <c r="AM1029" s="325"/>
      <c r="AN1029" s="325"/>
      <c r="AO1029" s="325"/>
      <c r="AP1029" s="325"/>
      <c r="AQ1029" s="325"/>
      <c r="AR1029" s="325"/>
      <c r="AS1029" s="325"/>
      <c r="AT1029" s="325"/>
      <c r="AU1029" s="325"/>
      <c r="AV1029" s="325"/>
      <c r="AW1029" s="325"/>
      <c r="AX1029" s="325"/>
      <c r="AY1029" s="325"/>
      <c r="AZ1029" s="325"/>
      <c r="BA1029" s="325"/>
      <c r="BB1029" s="325"/>
      <c r="BC1029" s="325"/>
      <c r="BD1029" s="325"/>
      <c r="BE1029" s="325"/>
      <c r="BF1029" s="325"/>
      <c r="BG1029" s="325"/>
      <c r="BH1029" s="325"/>
      <c r="BI1029" s="325"/>
      <c r="BJ1029" s="325"/>
      <c r="BK1029" s="325"/>
      <c r="BL1029" s="325"/>
      <c r="BM1029" s="325"/>
      <c r="BN1029" s="325"/>
      <c r="BO1029" s="325"/>
      <c r="BP1029" s="325"/>
      <c r="BQ1029" s="325"/>
      <c r="BR1029" s="325"/>
      <c r="BS1029" s="325"/>
      <c r="BT1029" s="325"/>
      <c r="BU1029" s="325"/>
      <c r="BV1029" s="325"/>
      <c r="BW1029" s="325"/>
      <c r="BX1029" s="325"/>
      <c r="BY1029" s="162"/>
      <c r="BZ1029" s="162"/>
      <c r="CA1029" s="162"/>
      <c r="CB1029" s="162"/>
      <c r="CC1029" s="162"/>
    </row>
    <row r="1030" spans="1:81" s="1" customFormat="1" ht="10.5" customHeight="1">
      <c r="A1030" s="1600"/>
      <c r="B1030" s="1608"/>
      <c r="C1030" s="1373" t="s">
        <v>127</v>
      </c>
      <c r="D1030" s="131" t="s">
        <v>116</v>
      </c>
      <c r="E1030" s="61">
        <v>0.104</v>
      </c>
      <c r="F1030" s="61">
        <v>0.10440000000000001</v>
      </c>
      <c r="G1030" s="61">
        <v>0.104</v>
      </c>
      <c r="H1030" s="420">
        <v>0.1038</v>
      </c>
      <c r="I1030" s="61">
        <v>0.1052</v>
      </c>
      <c r="J1030" s="61">
        <v>0.1042</v>
      </c>
      <c r="K1030" s="61">
        <v>0.11</v>
      </c>
      <c r="L1030" s="61">
        <v>0.1268</v>
      </c>
      <c r="M1030" s="61">
        <v>0.14219999999999999</v>
      </c>
      <c r="N1030" s="420">
        <v>0.13440000000000002</v>
      </c>
      <c r="O1030" s="61">
        <v>0.1358</v>
      </c>
      <c r="P1030" s="61">
        <v>0.14099999999999999</v>
      </c>
      <c r="Q1030" s="61">
        <v>0.14799999999999999</v>
      </c>
      <c r="R1030" s="61">
        <v>0.13700000000000001</v>
      </c>
      <c r="S1030" s="61">
        <v>0.1318</v>
      </c>
      <c r="T1030" s="61">
        <v>0.1416</v>
      </c>
      <c r="U1030" s="61">
        <v>0.1336</v>
      </c>
      <c r="V1030" s="420">
        <v>0.12559999999999999</v>
      </c>
      <c r="W1030" s="61">
        <v>0.1212</v>
      </c>
      <c r="X1030" s="61">
        <v>0.1062</v>
      </c>
      <c r="Y1030" s="61">
        <v>0.10540000000000001</v>
      </c>
      <c r="Z1030" s="61">
        <v>0.107</v>
      </c>
      <c r="AA1030" s="61">
        <v>0.1018</v>
      </c>
      <c r="AB1030" s="62">
        <v>9.8000000000000004E-2</v>
      </c>
      <c r="AC1030" s="47">
        <f>(BD1030-AF1030)*AE1030</f>
        <v>0</v>
      </c>
      <c r="AD1030" s="50">
        <f>(BD1031-AF1031)*AE1030</f>
        <v>0</v>
      </c>
      <c r="AE1030" s="58">
        <v>4</v>
      </c>
      <c r="AF1030" s="720"/>
      <c r="AG1030" s="720"/>
      <c r="AH1030" s="720"/>
      <c r="AI1030" s="720"/>
      <c r="AJ1030" s="720"/>
      <c r="AK1030" s="720"/>
      <c r="AL1030" s="720"/>
      <c r="AM1030" s="720"/>
      <c r="AN1030" s="720"/>
      <c r="AO1030" s="720"/>
      <c r="AP1030" s="720"/>
      <c r="AQ1030" s="720"/>
      <c r="AR1030" s="720"/>
      <c r="AS1030" s="720"/>
      <c r="AT1030" s="720"/>
      <c r="AU1030" s="720"/>
      <c r="AV1030" s="720"/>
      <c r="AW1030" s="720"/>
      <c r="AX1030" s="720"/>
      <c r="AY1030" s="720"/>
      <c r="AZ1030" s="720"/>
      <c r="BA1030" s="720"/>
      <c r="BB1030" s="720"/>
      <c r="BC1030" s="720"/>
      <c r="BD1030" s="334"/>
      <c r="BE1030" s="99"/>
      <c r="BF1030" s="99"/>
      <c r="BG1030" s="99"/>
      <c r="BH1030" s="99"/>
      <c r="BI1030" s="99"/>
      <c r="BJ1030" s="99"/>
      <c r="BK1030" s="99"/>
      <c r="BL1030" s="99"/>
      <c r="BM1030" s="99"/>
      <c r="BN1030" s="99"/>
      <c r="BO1030" s="99"/>
      <c r="BP1030" s="99"/>
      <c r="BQ1030" s="99"/>
      <c r="BR1030" s="99"/>
      <c r="BS1030" s="99"/>
      <c r="BT1030" s="99"/>
      <c r="BU1030" s="99"/>
      <c r="BV1030" s="99"/>
      <c r="BW1030" s="99"/>
      <c r="BX1030" s="99"/>
      <c r="BY1030" s="1302"/>
      <c r="BZ1030" s="1302"/>
      <c r="CA1030" s="1302"/>
      <c r="CB1030" s="1302"/>
      <c r="CC1030" s="1302"/>
    </row>
    <row r="1031" spans="1:81" s="1" customFormat="1" ht="10.5" customHeight="1">
      <c r="A1031" s="1600"/>
      <c r="B1031" s="1608"/>
      <c r="C1031" s="1373" t="s">
        <v>127</v>
      </c>
      <c r="D1031" s="131" t="s">
        <v>117</v>
      </c>
      <c r="E1031" s="61">
        <v>6.2600000000000003E-2</v>
      </c>
      <c r="F1031" s="48">
        <v>6.3600000000000004E-2</v>
      </c>
      <c r="G1031" s="48">
        <v>6.3200000000000006E-2</v>
      </c>
      <c r="H1031" s="331">
        <v>6.4399999999999999E-2</v>
      </c>
      <c r="I1031" s="48">
        <v>6.2799999999999995E-2</v>
      </c>
      <c r="J1031" s="48">
        <v>6.2E-2</v>
      </c>
      <c r="K1031" s="48">
        <v>6.08E-2</v>
      </c>
      <c r="L1031" s="48">
        <v>6.4799999999999996E-2</v>
      </c>
      <c r="M1031" s="48">
        <v>7.2999999999999995E-2</v>
      </c>
      <c r="N1031" s="331">
        <v>6.54E-2</v>
      </c>
      <c r="O1031" s="48">
        <v>6.4799999999999996E-2</v>
      </c>
      <c r="P1031" s="48">
        <v>6.4000000000000001E-2</v>
      </c>
      <c r="Q1031" s="48">
        <v>6.8199999999999997E-2</v>
      </c>
      <c r="R1031" s="48">
        <v>6.6200000000000009E-2</v>
      </c>
      <c r="S1031" s="48">
        <v>7.0999999999999994E-2</v>
      </c>
      <c r="T1031" s="48">
        <v>7.2800000000000004E-2</v>
      </c>
      <c r="U1031" s="48">
        <v>6.9599999999999995E-2</v>
      </c>
      <c r="V1031" s="331">
        <v>6.7400000000000002E-2</v>
      </c>
      <c r="W1031" s="48">
        <v>6.4799999999999996E-2</v>
      </c>
      <c r="X1031" s="48">
        <v>6.88E-2</v>
      </c>
      <c r="Y1031" s="48">
        <v>6.8599999999999994E-2</v>
      </c>
      <c r="Z1031" s="48">
        <v>6.5200000000000008E-2</v>
      </c>
      <c r="AA1031" s="48">
        <v>6.0600000000000001E-2</v>
      </c>
      <c r="AB1031" s="49">
        <v>5.96E-2</v>
      </c>
      <c r="AC1031" s="47"/>
      <c r="AD1031" s="50"/>
      <c r="AE1031" s="58"/>
      <c r="AF1031" s="720"/>
      <c r="AG1031" s="720"/>
      <c r="AH1031" s="720"/>
      <c r="AI1031" s="720"/>
      <c r="AJ1031" s="720"/>
      <c r="AK1031" s="720"/>
      <c r="AL1031" s="720"/>
      <c r="AM1031" s="720"/>
      <c r="AN1031" s="720"/>
      <c r="AO1031" s="720"/>
      <c r="AP1031" s="720"/>
      <c r="AQ1031" s="720"/>
      <c r="AR1031" s="720"/>
      <c r="AS1031" s="720"/>
      <c r="AT1031" s="720"/>
      <c r="AU1031" s="720"/>
      <c r="AV1031" s="720"/>
      <c r="AW1031" s="720"/>
      <c r="AX1031" s="720"/>
      <c r="AY1031" s="720"/>
      <c r="AZ1031" s="720"/>
      <c r="BA1031" s="720"/>
      <c r="BB1031" s="720"/>
      <c r="BC1031" s="720"/>
      <c r="BD1031" s="334"/>
      <c r="BE1031" s="334"/>
      <c r="BF1031" s="334"/>
      <c r="BG1031" s="334"/>
      <c r="BH1031" s="334"/>
      <c r="BI1031" s="334"/>
      <c r="BJ1031" s="334"/>
      <c r="BK1031" s="334"/>
      <c r="BL1031" s="334"/>
      <c r="BM1031" s="334"/>
      <c r="BN1031" s="334"/>
      <c r="BO1031" s="334"/>
      <c r="BP1031" s="334"/>
      <c r="BQ1031" s="334"/>
      <c r="BR1031" s="334"/>
      <c r="BS1031" s="334"/>
      <c r="BT1031" s="334"/>
      <c r="BU1031" s="334"/>
      <c r="BV1031" s="334"/>
      <c r="BW1031" s="334"/>
      <c r="BX1031" s="334"/>
      <c r="BY1031" s="336"/>
      <c r="BZ1031" s="336"/>
      <c r="CA1031" s="336"/>
      <c r="CB1031" s="336"/>
      <c r="CC1031" s="336"/>
    </row>
    <row r="1032" spans="1:81" s="1" customFormat="1" ht="10.5" customHeight="1" thickBot="1">
      <c r="A1032" s="1601"/>
      <c r="B1032" s="1609"/>
      <c r="C1032" s="271"/>
      <c r="D1032" s="236" t="s">
        <v>41</v>
      </c>
      <c r="E1032" s="81">
        <f t="shared" ref="E1032:AB1032" si="532">E1031/E1030</f>
        <v>0.60192307692307701</v>
      </c>
      <c r="F1032" s="81">
        <f t="shared" si="532"/>
        <v>0.60919540229885061</v>
      </c>
      <c r="G1032" s="81">
        <f t="shared" si="532"/>
        <v>0.60769230769230775</v>
      </c>
      <c r="H1032" s="421">
        <f t="shared" si="532"/>
        <v>0.62042389210019266</v>
      </c>
      <c r="I1032" s="81">
        <f t="shared" si="532"/>
        <v>0.59695817490494285</v>
      </c>
      <c r="J1032" s="81">
        <f t="shared" si="532"/>
        <v>0.5950095969289827</v>
      </c>
      <c r="K1032" s="81">
        <f t="shared" si="532"/>
        <v>0.55272727272727273</v>
      </c>
      <c r="L1032" s="81">
        <f t="shared" si="532"/>
        <v>0.51104100946372244</v>
      </c>
      <c r="M1032" s="81">
        <f t="shared" si="532"/>
        <v>0.51336146272855132</v>
      </c>
      <c r="N1032" s="421">
        <f t="shared" si="532"/>
        <v>0.48660714285714279</v>
      </c>
      <c r="O1032" s="81">
        <f t="shared" si="532"/>
        <v>0.47717231222385859</v>
      </c>
      <c r="P1032" s="81">
        <f t="shared" si="532"/>
        <v>0.4539007092198582</v>
      </c>
      <c r="Q1032" s="81">
        <f t="shared" si="532"/>
        <v>0.46081081081081082</v>
      </c>
      <c r="R1032" s="81">
        <f t="shared" si="532"/>
        <v>0.4832116788321168</v>
      </c>
      <c r="S1032" s="81">
        <f t="shared" si="532"/>
        <v>0.53869499241274654</v>
      </c>
      <c r="T1032" s="81">
        <f t="shared" si="532"/>
        <v>0.51412429378531077</v>
      </c>
      <c r="U1032" s="81">
        <f t="shared" si="532"/>
        <v>0.52095808383233533</v>
      </c>
      <c r="V1032" s="421">
        <f t="shared" si="532"/>
        <v>0.5366242038216561</v>
      </c>
      <c r="W1032" s="81">
        <f t="shared" si="532"/>
        <v>0.53465346534653457</v>
      </c>
      <c r="X1032" s="81">
        <f t="shared" si="532"/>
        <v>0.64783427495291901</v>
      </c>
      <c r="Y1032" s="81">
        <f t="shared" si="532"/>
        <v>0.65085388994307392</v>
      </c>
      <c r="Z1032" s="81">
        <f t="shared" si="532"/>
        <v>0.60934579439252345</v>
      </c>
      <c r="AA1032" s="81">
        <f t="shared" si="532"/>
        <v>0.5952848722986247</v>
      </c>
      <c r="AB1032" s="82">
        <f t="shared" si="532"/>
        <v>0.60816326530612241</v>
      </c>
      <c r="AC1032" s="47"/>
      <c r="AD1032" s="50"/>
      <c r="AE1032" s="58"/>
      <c r="AF1032" s="325"/>
      <c r="AG1032" s="325"/>
      <c r="AH1032" s="325"/>
      <c r="AI1032" s="325"/>
      <c r="AJ1032" s="325"/>
      <c r="AK1032" s="325"/>
      <c r="AL1032" s="325"/>
      <c r="AM1032" s="325"/>
      <c r="AN1032" s="325"/>
      <c r="AO1032" s="325"/>
      <c r="AP1032" s="325"/>
      <c r="AQ1032" s="325"/>
      <c r="AR1032" s="325"/>
      <c r="AS1032" s="325"/>
      <c r="AT1032" s="325"/>
      <c r="AU1032" s="325"/>
      <c r="AV1032" s="325"/>
      <c r="AW1032" s="325"/>
      <c r="AX1032" s="325"/>
      <c r="AY1032" s="325"/>
      <c r="AZ1032" s="325"/>
      <c r="BA1032" s="325"/>
      <c r="BB1032" s="325"/>
      <c r="BC1032" s="325"/>
      <c r="BD1032" s="325"/>
      <c r="BE1032" s="332"/>
      <c r="BF1032" s="332"/>
      <c r="BG1032" s="332"/>
      <c r="BH1032" s="332"/>
      <c r="BI1032" s="332"/>
      <c r="BJ1032" s="332"/>
      <c r="BK1032" s="332"/>
      <c r="BL1032" s="332"/>
      <c r="BM1032" s="332"/>
      <c r="BN1032" s="332"/>
      <c r="BO1032" s="332"/>
      <c r="BP1032" s="332"/>
      <c r="BQ1032" s="332"/>
      <c r="BR1032" s="332"/>
      <c r="BS1032" s="332"/>
      <c r="BT1032" s="332"/>
      <c r="BU1032" s="332"/>
      <c r="BV1032" s="332"/>
      <c r="BW1032" s="332"/>
      <c r="BX1032" s="332"/>
      <c r="BY1032" s="150"/>
      <c r="BZ1032" s="150"/>
      <c r="CA1032" s="150"/>
      <c r="CB1032" s="150"/>
      <c r="CC1032" s="150"/>
    </row>
    <row r="1033" spans="1:81" s="1" customFormat="1" ht="10.5" customHeight="1">
      <c r="A1033" s="1560" t="s">
        <v>96</v>
      </c>
      <c r="B1033" s="1607" t="s">
        <v>568</v>
      </c>
      <c r="C1033" s="1107"/>
      <c r="D1033" s="1190"/>
      <c r="E1033" s="1107"/>
      <c r="F1033" s="1107"/>
      <c r="G1033" s="1107"/>
      <c r="H1033" s="463"/>
      <c r="I1033" s="1107"/>
      <c r="J1033" s="1107"/>
      <c r="K1033" s="1107"/>
      <c r="L1033" s="1107"/>
      <c r="M1033" s="1107"/>
      <c r="N1033" s="463"/>
      <c r="O1033" s="1107"/>
      <c r="P1033" s="1107"/>
      <c r="Q1033" s="1107"/>
      <c r="R1033" s="1107"/>
      <c r="S1033" s="1107"/>
      <c r="T1033" s="1107"/>
      <c r="U1033" s="1107"/>
      <c r="V1033" s="463"/>
      <c r="W1033" s="1107"/>
      <c r="X1033" s="1107"/>
      <c r="Y1033" s="1107"/>
      <c r="Z1033" s="1107"/>
      <c r="AA1033" s="1107"/>
      <c r="AB1033" s="213"/>
      <c r="AC1033" s="47" t="s">
        <v>115</v>
      </c>
      <c r="AD1033" s="50" t="e">
        <f>AD1035/AC1035</f>
        <v>#DIV/0!</v>
      </c>
      <c r="AE1033" s="58"/>
      <c r="AF1033" s="347"/>
      <c r="AG1033" s="332"/>
      <c r="AH1033" s="332"/>
      <c r="AI1033" s="332"/>
      <c r="AJ1033" s="332"/>
      <c r="AK1033" s="332"/>
      <c r="AL1033" s="332"/>
      <c r="AM1033" s="332"/>
      <c r="AN1033" s="332"/>
      <c r="AO1033" s="332"/>
      <c r="AP1033" s="332"/>
      <c r="AQ1033" s="332"/>
      <c r="AR1033" s="332"/>
      <c r="AS1033" s="332"/>
      <c r="AT1033" s="332"/>
      <c r="AU1033" s="332"/>
      <c r="AV1033" s="332"/>
      <c r="AW1033" s="332"/>
      <c r="AX1033" s="332"/>
      <c r="AY1033" s="332"/>
      <c r="AZ1033" s="332"/>
      <c r="BA1033" s="332"/>
      <c r="BB1033" s="332"/>
      <c r="BC1033" s="332"/>
      <c r="BD1033" s="332"/>
      <c r="BE1033" s="332"/>
      <c r="BF1033" s="332"/>
      <c r="BG1033" s="332"/>
      <c r="BH1033" s="332"/>
      <c r="BI1033" s="332"/>
      <c r="BJ1033" s="332"/>
      <c r="BK1033" s="332"/>
      <c r="BL1033" s="332"/>
      <c r="BM1033" s="332"/>
      <c r="BN1033" s="332"/>
      <c r="BO1033" s="332"/>
      <c r="BP1033" s="332"/>
      <c r="BQ1033" s="332"/>
      <c r="BR1033" s="332"/>
      <c r="BS1033" s="332"/>
      <c r="BT1033" s="332"/>
      <c r="BU1033" s="332"/>
      <c r="BV1033" s="332"/>
      <c r="BW1033" s="332"/>
      <c r="BX1033" s="332"/>
      <c r="BY1033" s="150"/>
      <c r="BZ1033" s="150"/>
      <c r="CA1033" s="150"/>
      <c r="CB1033" s="150"/>
      <c r="CC1033" s="150"/>
    </row>
    <row r="1034" spans="1:81" s="1" customFormat="1" ht="10.5" customHeight="1">
      <c r="A1034" s="1600"/>
      <c r="B1034" s="1608"/>
      <c r="C1034" s="1373" t="s">
        <v>129</v>
      </c>
      <c r="D1034" s="131" t="s">
        <v>33</v>
      </c>
      <c r="E1034" s="44">
        <f>ROUND(SQRT(E1035^2+E1036^2)*1000/(1.73*E1016),0)</f>
        <v>9</v>
      </c>
      <c r="F1034" s="44">
        <f t="shared" ref="F1034:AB1034" si="533">ROUND(SQRT(F1035^2+F1036^2)*1000/(1.73*F1016),0)</f>
        <v>9</v>
      </c>
      <c r="G1034" s="44">
        <f t="shared" si="533"/>
        <v>8</v>
      </c>
      <c r="H1034" s="348">
        <f t="shared" si="533"/>
        <v>8</v>
      </c>
      <c r="I1034" s="44">
        <f t="shared" si="533"/>
        <v>8</v>
      </c>
      <c r="J1034" s="44">
        <f t="shared" si="533"/>
        <v>9</v>
      </c>
      <c r="K1034" s="44">
        <f t="shared" si="533"/>
        <v>10</v>
      </c>
      <c r="L1034" s="44">
        <f t="shared" si="533"/>
        <v>10</v>
      </c>
      <c r="M1034" s="44">
        <f t="shared" si="533"/>
        <v>10</v>
      </c>
      <c r="N1034" s="348">
        <f t="shared" si="533"/>
        <v>10</v>
      </c>
      <c r="O1034" s="44">
        <f t="shared" si="533"/>
        <v>10</v>
      </c>
      <c r="P1034" s="44">
        <f t="shared" si="533"/>
        <v>11</v>
      </c>
      <c r="Q1034" s="44">
        <f t="shared" si="533"/>
        <v>11</v>
      </c>
      <c r="R1034" s="44">
        <f t="shared" si="533"/>
        <v>12</v>
      </c>
      <c r="S1034" s="44">
        <f t="shared" si="533"/>
        <v>12</v>
      </c>
      <c r="T1034" s="44">
        <f t="shared" si="533"/>
        <v>13</v>
      </c>
      <c r="U1034" s="44">
        <f t="shared" si="533"/>
        <v>14</v>
      </c>
      <c r="V1034" s="348">
        <f t="shared" si="533"/>
        <v>14</v>
      </c>
      <c r="W1034" s="44">
        <f t="shared" si="533"/>
        <v>15</v>
      </c>
      <c r="X1034" s="44">
        <f t="shared" si="533"/>
        <v>14</v>
      </c>
      <c r="Y1034" s="44">
        <f t="shared" si="533"/>
        <v>14</v>
      </c>
      <c r="Z1034" s="44">
        <f t="shared" si="533"/>
        <v>13</v>
      </c>
      <c r="AA1034" s="44">
        <f t="shared" si="533"/>
        <v>12</v>
      </c>
      <c r="AB1034" s="46">
        <f t="shared" si="533"/>
        <v>10</v>
      </c>
      <c r="AC1034" s="330"/>
      <c r="AD1034" s="177"/>
      <c r="AE1034" s="58"/>
      <c r="BE1034" s="332"/>
      <c r="BF1034" s="332"/>
      <c r="BG1034" s="332"/>
      <c r="BH1034" s="332"/>
      <c r="BI1034" s="332"/>
      <c r="BJ1034" s="332"/>
      <c r="BK1034" s="332"/>
      <c r="BL1034" s="332"/>
      <c r="BM1034" s="332"/>
      <c r="BN1034" s="332"/>
      <c r="BO1034" s="332"/>
      <c r="BP1034" s="332"/>
      <c r="BQ1034" s="332"/>
      <c r="BR1034" s="332"/>
      <c r="BS1034" s="332"/>
      <c r="BT1034" s="332"/>
      <c r="BU1034" s="332"/>
      <c r="BV1034" s="332"/>
      <c r="BW1034" s="332"/>
      <c r="BX1034" s="332"/>
      <c r="BY1034" s="150"/>
      <c r="BZ1034" s="150"/>
      <c r="CA1034" s="150"/>
      <c r="CB1034" s="150"/>
      <c r="CC1034" s="150"/>
    </row>
    <row r="1035" spans="1:81" s="1" customFormat="1" ht="10.5" customHeight="1">
      <c r="A1035" s="1600"/>
      <c r="B1035" s="1608"/>
      <c r="C1035" s="1373" t="s">
        <v>127</v>
      </c>
      <c r="D1035" s="131" t="s">
        <v>116</v>
      </c>
      <c r="E1035" s="61">
        <v>0.15930000000000002</v>
      </c>
      <c r="F1035" s="61">
        <v>0.1452</v>
      </c>
      <c r="G1035" s="61">
        <v>0.13950000000000001</v>
      </c>
      <c r="H1035" s="420">
        <v>0.13589999999999999</v>
      </c>
      <c r="I1035" s="61">
        <v>0.13290000000000002</v>
      </c>
      <c r="J1035" s="61">
        <v>0.14759999999999998</v>
      </c>
      <c r="K1035" s="61">
        <v>0.16440000000000002</v>
      </c>
      <c r="L1035" s="61">
        <v>0.17280000000000001</v>
      </c>
      <c r="M1035" s="61">
        <v>0.17880000000000001</v>
      </c>
      <c r="N1035" s="420">
        <v>0.18030000000000002</v>
      </c>
      <c r="O1035" s="61">
        <v>0.18149999999999999</v>
      </c>
      <c r="P1035" s="61">
        <v>0.189</v>
      </c>
      <c r="Q1035" s="61">
        <v>0.19919999999999999</v>
      </c>
      <c r="R1035" s="61">
        <v>0.20849999999999999</v>
      </c>
      <c r="S1035" s="61">
        <v>0.21659999999999999</v>
      </c>
      <c r="T1035" s="61">
        <v>0.22769999999999999</v>
      </c>
      <c r="U1035" s="61">
        <v>0.2397</v>
      </c>
      <c r="V1035" s="420">
        <v>0.24180000000000001</v>
      </c>
      <c r="W1035" s="61">
        <v>0.26189999999999997</v>
      </c>
      <c r="X1035" s="61">
        <v>0.25590000000000002</v>
      </c>
      <c r="Y1035" s="61">
        <v>0.2445</v>
      </c>
      <c r="Z1035" s="61">
        <v>0.22559999999999999</v>
      </c>
      <c r="AA1035" s="61">
        <v>0.20219999999999999</v>
      </c>
      <c r="AB1035" s="62">
        <v>0.1749</v>
      </c>
      <c r="AC1035" s="47">
        <f>(BD1035-AF1035)*AE1035</f>
        <v>0</v>
      </c>
      <c r="AD1035" s="50">
        <f>(BD1036-AF1036)*AE1035</f>
        <v>0</v>
      </c>
      <c r="AE1035" s="58">
        <v>6</v>
      </c>
      <c r="AF1035" s="720"/>
      <c r="AG1035" s="720"/>
      <c r="AH1035" s="720"/>
      <c r="AI1035" s="720"/>
      <c r="AJ1035" s="720"/>
      <c r="AK1035" s="720"/>
      <c r="AL1035" s="720"/>
      <c r="AM1035" s="720"/>
      <c r="AN1035" s="720"/>
      <c r="AO1035" s="720"/>
      <c r="AP1035" s="720"/>
      <c r="AQ1035" s="720"/>
      <c r="AR1035" s="720"/>
      <c r="AS1035" s="720"/>
      <c r="AT1035" s="720"/>
      <c r="AU1035" s="720"/>
      <c r="AV1035" s="720"/>
      <c r="AW1035" s="720"/>
      <c r="AX1035" s="720"/>
      <c r="AY1035" s="720"/>
      <c r="AZ1035" s="720"/>
      <c r="BA1035" s="720"/>
      <c r="BB1035" s="720"/>
      <c r="BC1035" s="720"/>
      <c r="BD1035" s="719"/>
      <c r="BE1035" s="99"/>
      <c r="BF1035" s="99"/>
      <c r="BG1035" s="99"/>
      <c r="BH1035" s="99"/>
      <c r="BI1035" s="99"/>
      <c r="BJ1035" s="99"/>
      <c r="BK1035" s="99"/>
      <c r="BL1035" s="99"/>
      <c r="BM1035" s="99"/>
      <c r="BN1035" s="99"/>
      <c r="BO1035" s="99"/>
      <c r="BP1035" s="99"/>
      <c r="BQ1035" s="99"/>
      <c r="BR1035" s="99"/>
      <c r="BS1035" s="99"/>
      <c r="BT1035" s="99"/>
      <c r="BU1035" s="99"/>
      <c r="BV1035" s="99"/>
      <c r="BW1035" s="99"/>
      <c r="BX1035" s="99"/>
      <c r="BY1035" s="99"/>
      <c r="BZ1035" s="99"/>
      <c r="CA1035" s="99"/>
      <c r="CB1035" s="99"/>
      <c r="CC1035" s="99"/>
    </row>
    <row r="1036" spans="1:81" s="1" customFormat="1" ht="10.5" customHeight="1">
      <c r="A1036" s="1600"/>
      <c r="B1036" s="1608"/>
      <c r="C1036" s="1373" t="s">
        <v>127</v>
      </c>
      <c r="D1036" s="131" t="s">
        <v>117</v>
      </c>
      <c r="E1036" s="61">
        <v>6.1200000000000004E-2</v>
      </c>
      <c r="F1036" s="48">
        <v>6.0899999999999996E-2</v>
      </c>
      <c r="G1036" s="48">
        <v>6.0299999999999999E-2</v>
      </c>
      <c r="H1036" s="331">
        <v>5.9700000000000003E-2</v>
      </c>
      <c r="I1036" s="48">
        <v>5.8500000000000003E-2</v>
      </c>
      <c r="J1036" s="48">
        <v>5.8200000000000002E-2</v>
      </c>
      <c r="K1036" s="48">
        <v>5.9400000000000001E-2</v>
      </c>
      <c r="L1036" s="48">
        <v>6.0299999999999999E-2</v>
      </c>
      <c r="M1036" s="48">
        <v>6.2100000000000002E-2</v>
      </c>
      <c r="N1036" s="331">
        <v>6.0600000000000001E-2</v>
      </c>
      <c r="O1036" s="48">
        <v>5.9400000000000001E-2</v>
      </c>
      <c r="P1036" s="48">
        <v>6.1799999999999994E-2</v>
      </c>
      <c r="Q1036" s="48">
        <v>6.4200000000000007E-2</v>
      </c>
      <c r="R1036" s="48">
        <v>6.5099999999999991E-2</v>
      </c>
      <c r="S1036" s="48">
        <v>6.6000000000000003E-2</v>
      </c>
      <c r="T1036" s="48">
        <v>6.8699999999999997E-2</v>
      </c>
      <c r="U1036" s="48">
        <v>6.8400000000000002E-2</v>
      </c>
      <c r="V1036" s="331">
        <v>7.0499999999999993E-2</v>
      </c>
      <c r="W1036" s="48">
        <v>6.93E-2</v>
      </c>
      <c r="X1036" s="48">
        <v>6.9000000000000006E-2</v>
      </c>
      <c r="Y1036" s="48">
        <v>6.720000000000001E-2</v>
      </c>
      <c r="Z1036" s="48">
        <v>6.7500000000000004E-2</v>
      </c>
      <c r="AA1036" s="48">
        <v>6.4500000000000002E-2</v>
      </c>
      <c r="AB1036" s="49">
        <v>6.2100000000000002E-2</v>
      </c>
      <c r="AC1036" s="47"/>
      <c r="AD1036" s="50"/>
      <c r="AE1036" s="58"/>
      <c r="AF1036" s="720"/>
      <c r="AG1036" s="720"/>
      <c r="AH1036" s="720"/>
      <c r="AI1036" s="720"/>
      <c r="AJ1036" s="720"/>
      <c r="AK1036" s="720"/>
      <c r="AL1036" s="720"/>
      <c r="AM1036" s="720"/>
      <c r="AN1036" s="720"/>
      <c r="AO1036" s="720"/>
      <c r="AP1036" s="720"/>
      <c r="AQ1036" s="720"/>
      <c r="AR1036" s="720"/>
      <c r="AS1036" s="720"/>
      <c r="AT1036" s="720"/>
      <c r="AU1036" s="720"/>
      <c r="AV1036" s="720"/>
      <c r="AW1036" s="720"/>
      <c r="AX1036" s="720"/>
      <c r="AY1036" s="720"/>
      <c r="AZ1036" s="720"/>
      <c r="BA1036" s="720"/>
      <c r="BB1036" s="720"/>
      <c r="BC1036" s="720"/>
      <c r="BD1036" s="719"/>
      <c r="BE1036" s="332"/>
      <c r="BF1036" s="332"/>
      <c r="BG1036" s="332"/>
      <c r="BH1036" s="332"/>
      <c r="BI1036" s="332"/>
      <c r="BJ1036" s="332"/>
      <c r="BK1036" s="332"/>
      <c r="BL1036" s="332"/>
      <c r="BM1036" s="332"/>
      <c r="BN1036" s="332"/>
      <c r="BO1036" s="332"/>
      <c r="BP1036" s="332"/>
      <c r="BQ1036" s="332"/>
      <c r="BR1036" s="332"/>
      <c r="BS1036" s="332"/>
      <c r="BT1036" s="332"/>
      <c r="BU1036" s="332"/>
      <c r="BV1036" s="332"/>
      <c r="BW1036" s="332"/>
      <c r="BX1036" s="332"/>
      <c r="BY1036" s="150"/>
      <c r="BZ1036" s="150"/>
      <c r="CA1036" s="150"/>
      <c r="CB1036" s="150"/>
      <c r="CC1036" s="150"/>
    </row>
    <row r="1037" spans="1:81" s="1" customFormat="1" ht="10.5" customHeight="1" thickBot="1">
      <c r="A1037" s="1601"/>
      <c r="B1037" s="1609"/>
      <c r="C1037" s="271"/>
      <c r="D1037" s="236" t="s">
        <v>41</v>
      </c>
      <c r="E1037" s="81">
        <f t="shared" ref="E1037:AB1037" si="534">E1036/E1035</f>
        <v>0.38418079096045193</v>
      </c>
      <c r="F1037" s="81">
        <f t="shared" si="534"/>
        <v>0.41942148760330578</v>
      </c>
      <c r="G1037" s="81">
        <f t="shared" si="534"/>
        <v>0.43225806451612897</v>
      </c>
      <c r="H1037" s="421">
        <f t="shared" si="534"/>
        <v>0.43929359823399561</v>
      </c>
      <c r="I1037" s="81">
        <f t="shared" si="534"/>
        <v>0.44018058690744916</v>
      </c>
      <c r="J1037" s="81">
        <f t="shared" si="534"/>
        <v>0.39430894308943093</v>
      </c>
      <c r="K1037" s="81">
        <f t="shared" si="534"/>
        <v>0.36131386861313863</v>
      </c>
      <c r="L1037" s="81">
        <f t="shared" si="534"/>
        <v>0.34895833333333331</v>
      </c>
      <c r="M1037" s="81">
        <f t="shared" si="534"/>
        <v>0.34731543624161071</v>
      </c>
      <c r="N1037" s="421">
        <f t="shared" si="534"/>
        <v>0.33610648918469216</v>
      </c>
      <c r="O1037" s="81">
        <f t="shared" si="534"/>
        <v>0.32727272727272727</v>
      </c>
      <c r="P1037" s="81">
        <f t="shared" si="534"/>
        <v>0.32698412698412693</v>
      </c>
      <c r="Q1037" s="81">
        <f t="shared" si="534"/>
        <v>0.32228915662650609</v>
      </c>
      <c r="R1037" s="81">
        <f t="shared" si="534"/>
        <v>0.31223021582733812</v>
      </c>
      <c r="S1037" s="81">
        <f t="shared" si="534"/>
        <v>0.30470914127423826</v>
      </c>
      <c r="T1037" s="81">
        <f t="shared" si="534"/>
        <v>0.30171277997364954</v>
      </c>
      <c r="U1037" s="81">
        <f t="shared" si="534"/>
        <v>0.28535669586983731</v>
      </c>
      <c r="V1037" s="421">
        <f t="shared" si="534"/>
        <v>0.29156327543424315</v>
      </c>
      <c r="W1037" s="81">
        <f t="shared" si="534"/>
        <v>0.26460481099656363</v>
      </c>
      <c r="X1037" s="81">
        <f t="shared" si="534"/>
        <v>0.26963657678780772</v>
      </c>
      <c r="Y1037" s="81">
        <f t="shared" si="534"/>
        <v>0.27484662576687119</v>
      </c>
      <c r="Z1037" s="81">
        <f t="shared" si="534"/>
        <v>0.29920212765957449</v>
      </c>
      <c r="AA1037" s="81">
        <f t="shared" si="534"/>
        <v>0.31899109792284869</v>
      </c>
      <c r="AB1037" s="82">
        <f t="shared" si="534"/>
        <v>0.35506003430531735</v>
      </c>
      <c r="AC1037" s="47"/>
      <c r="AD1037" s="50"/>
      <c r="AE1037" s="58"/>
      <c r="AF1037" s="325"/>
      <c r="AG1037" s="325"/>
      <c r="AH1037" s="325"/>
      <c r="AI1037" s="325"/>
      <c r="AJ1037" s="325"/>
      <c r="AK1037" s="325"/>
      <c r="AL1037" s="325"/>
      <c r="AM1037" s="325"/>
      <c r="AN1037" s="325"/>
      <c r="AO1037" s="325"/>
      <c r="AP1037" s="325"/>
      <c r="AQ1037" s="325"/>
      <c r="AR1037" s="325"/>
      <c r="AS1037" s="325"/>
      <c r="AT1037" s="325"/>
      <c r="AU1037" s="325"/>
      <c r="AV1037" s="325"/>
      <c r="AW1037" s="325"/>
      <c r="AX1037" s="325"/>
      <c r="AY1037" s="325"/>
      <c r="AZ1037" s="325"/>
      <c r="BA1037" s="325"/>
      <c r="BB1037" s="325"/>
      <c r="BC1037" s="325"/>
      <c r="BD1037" s="325"/>
      <c r="BE1037" s="332"/>
      <c r="BF1037" s="332"/>
      <c r="BG1037" s="332"/>
      <c r="BH1037" s="332"/>
      <c r="BI1037" s="332"/>
      <c r="BJ1037" s="332"/>
      <c r="BK1037" s="332"/>
      <c r="BL1037" s="332"/>
      <c r="BM1037" s="332"/>
      <c r="BN1037" s="332"/>
      <c r="BO1037" s="332"/>
      <c r="BP1037" s="332"/>
      <c r="BQ1037" s="332"/>
      <c r="BR1037" s="332"/>
      <c r="BS1037" s="332"/>
      <c r="BT1037" s="332"/>
      <c r="BU1037" s="332"/>
      <c r="BV1037" s="332"/>
      <c r="BW1037" s="332"/>
      <c r="BX1037" s="332"/>
      <c r="BY1037" s="150"/>
      <c r="BZ1037" s="150"/>
      <c r="CA1037" s="150"/>
      <c r="CB1037" s="150"/>
      <c r="CC1037" s="150"/>
    </row>
    <row r="1038" spans="1:81" s="1" customFormat="1" ht="10.5" customHeight="1">
      <c r="A1038" s="1560" t="s">
        <v>3</v>
      </c>
      <c r="B1038" s="1607" t="s">
        <v>235</v>
      </c>
      <c r="C1038" s="1107"/>
      <c r="D1038" s="1190"/>
      <c r="E1038" s="76"/>
      <c r="F1038" s="76"/>
      <c r="G1038" s="76"/>
      <c r="H1038" s="386"/>
      <c r="I1038" s="76"/>
      <c r="J1038" s="76"/>
      <c r="K1038" s="76"/>
      <c r="L1038" s="76"/>
      <c r="M1038" s="76"/>
      <c r="N1038" s="386"/>
      <c r="O1038" s="76"/>
      <c r="P1038" s="76"/>
      <c r="Q1038" s="76"/>
      <c r="R1038" s="76"/>
      <c r="S1038" s="76"/>
      <c r="T1038" s="76"/>
      <c r="U1038" s="76"/>
      <c r="V1038" s="386"/>
      <c r="W1038" s="76"/>
      <c r="X1038" s="76"/>
      <c r="Y1038" s="76"/>
      <c r="Z1038" s="76"/>
      <c r="AA1038" s="76"/>
      <c r="AB1038" s="77"/>
      <c r="AC1038" s="47" t="s">
        <v>115</v>
      </c>
      <c r="AD1038" s="50" t="e">
        <f>AD1040/AC1040</f>
        <v>#DIV/0!</v>
      </c>
      <c r="AE1038" s="58"/>
      <c r="AF1038" s="347"/>
      <c r="AG1038" s="332"/>
      <c r="AH1038" s="332"/>
      <c r="AI1038" s="332"/>
      <c r="AJ1038" s="332"/>
      <c r="AK1038" s="332"/>
      <c r="AL1038" s="332"/>
      <c r="AM1038" s="332"/>
      <c r="AN1038" s="332"/>
      <c r="AO1038" s="332"/>
      <c r="AP1038" s="332"/>
      <c r="AQ1038" s="332"/>
      <c r="AR1038" s="332"/>
      <c r="AS1038" s="332"/>
      <c r="AT1038" s="332"/>
      <c r="AU1038" s="332"/>
      <c r="AV1038" s="332"/>
      <c r="AW1038" s="332"/>
      <c r="AX1038" s="332"/>
      <c r="AY1038" s="332"/>
      <c r="AZ1038" s="332"/>
      <c r="BA1038" s="332"/>
      <c r="BB1038" s="332"/>
      <c r="BC1038" s="332"/>
      <c r="BD1038" s="332"/>
      <c r="BE1038" s="332"/>
      <c r="BF1038" s="332"/>
      <c r="BG1038" s="332"/>
      <c r="BH1038" s="332"/>
      <c r="BI1038" s="332"/>
      <c r="BJ1038" s="332"/>
      <c r="BK1038" s="332"/>
      <c r="BL1038" s="332"/>
      <c r="BM1038" s="332"/>
      <c r="BN1038" s="332"/>
      <c r="BO1038" s="332"/>
      <c r="BP1038" s="332"/>
      <c r="BQ1038" s="332"/>
      <c r="BR1038" s="332"/>
      <c r="BS1038" s="332"/>
      <c r="BT1038" s="332"/>
      <c r="BU1038" s="332"/>
      <c r="BV1038" s="332"/>
      <c r="BW1038" s="332"/>
      <c r="BX1038" s="332"/>
      <c r="BY1038" s="150"/>
      <c r="BZ1038" s="150"/>
      <c r="CA1038" s="150"/>
      <c r="CB1038" s="150"/>
      <c r="CC1038" s="150"/>
    </row>
    <row r="1039" spans="1:81" s="1" customFormat="1" ht="10.5" customHeight="1">
      <c r="A1039" s="1600"/>
      <c r="B1039" s="1608"/>
      <c r="C1039" s="1373" t="s">
        <v>129</v>
      </c>
      <c r="D1039" s="131" t="s">
        <v>33</v>
      </c>
      <c r="E1039" s="44">
        <f>ROUND(SQRT(E1040^2+E1041^2)*1000/(1.73*E1016),0)</f>
        <v>5</v>
      </c>
      <c r="F1039" s="44">
        <f t="shared" ref="F1039:AB1039" si="535">ROUND(SQRT(F1040^2+F1041^2)*1000/(1.73*F1016),0)</f>
        <v>5</v>
      </c>
      <c r="G1039" s="44">
        <f t="shared" si="535"/>
        <v>5</v>
      </c>
      <c r="H1039" s="348">
        <f t="shared" si="535"/>
        <v>5</v>
      </c>
      <c r="I1039" s="44">
        <f t="shared" si="535"/>
        <v>5</v>
      </c>
      <c r="J1039" s="44">
        <f t="shared" si="535"/>
        <v>5</v>
      </c>
      <c r="K1039" s="44">
        <f t="shared" si="535"/>
        <v>5</v>
      </c>
      <c r="L1039" s="44">
        <f t="shared" si="535"/>
        <v>5</v>
      </c>
      <c r="M1039" s="44">
        <f t="shared" si="535"/>
        <v>6</v>
      </c>
      <c r="N1039" s="348">
        <f t="shared" si="535"/>
        <v>4</v>
      </c>
      <c r="O1039" s="44">
        <f t="shared" si="535"/>
        <v>3</v>
      </c>
      <c r="P1039" s="44">
        <f t="shared" si="535"/>
        <v>3</v>
      </c>
      <c r="Q1039" s="44">
        <f t="shared" si="535"/>
        <v>3</v>
      </c>
      <c r="R1039" s="44">
        <f t="shared" si="535"/>
        <v>4</v>
      </c>
      <c r="S1039" s="44">
        <f t="shared" si="535"/>
        <v>4</v>
      </c>
      <c r="T1039" s="44">
        <f t="shared" si="535"/>
        <v>4</v>
      </c>
      <c r="U1039" s="44">
        <f t="shared" si="535"/>
        <v>4</v>
      </c>
      <c r="V1039" s="348">
        <f t="shared" si="535"/>
        <v>5</v>
      </c>
      <c r="W1039" s="44">
        <f t="shared" si="535"/>
        <v>5</v>
      </c>
      <c r="X1039" s="44">
        <f t="shared" si="535"/>
        <v>4</v>
      </c>
      <c r="Y1039" s="44">
        <f t="shared" si="535"/>
        <v>5</v>
      </c>
      <c r="Z1039" s="44">
        <f t="shared" si="535"/>
        <v>5</v>
      </c>
      <c r="AA1039" s="44">
        <f t="shared" si="535"/>
        <v>4</v>
      </c>
      <c r="AB1039" s="46">
        <f t="shared" si="535"/>
        <v>5</v>
      </c>
      <c r="AC1039" s="330"/>
      <c r="AD1039" s="177"/>
      <c r="AE1039" s="58"/>
      <c r="AF1039" s="99"/>
      <c r="AG1039" s="99"/>
      <c r="AH1039" s="99"/>
      <c r="AI1039" s="99"/>
      <c r="AJ1039" s="99"/>
      <c r="AK1039" s="99"/>
      <c r="AL1039" s="99"/>
      <c r="AM1039" s="99"/>
      <c r="AN1039" s="99"/>
      <c r="AO1039" s="99"/>
      <c r="AP1039" s="99"/>
      <c r="AQ1039" s="99"/>
      <c r="AR1039" s="99"/>
      <c r="AS1039" s="99"/>
      <c r="AT1039" s="99"/>
      <c r="AU1039" s="99"/>
      <c r="AV1039" s="99"/>
      <c r="AW1039" s="99"/>
      <c r="AX1039" s="99"/>
      <c r="AY1039" s="99"/>
      <c r="AZ1039" s="99"/>
      <c r="BA1039" s="99"/>
      <c r="BB1039" s="99"/>
      <c r="BC1039" s="99"/>
      <c r="BD1039" s="99"/>
      <c r="BE1039" s="99"/>
      <c r="BF1039" s="99"/>
      <c r="BG1039" s="99"/>
      <c r="BH1039" s="99"/>
      <c r="BI1039" s="99"/>
      <c r="BJ1039" s="99"/>
      <c r="BK1039" s="99"/>
      <c r="BL1039" s="99"/>
      <c r="BM1039" s="99"/>
      <c r="BN1039" s="99"/>
      <c r="BO1039" s="99"/>
      <c r="BP1039" s="99"/>
      <c r="BQ1039" s="99"/>
      <c r="BR1039" s="99"/>
      <c r="BS1039" s="99"/>
      <c r="BT1039" s="99"/>
      <c r="BU1039" s="99"/>
      <c r="BV1039" s="99"/>
      <c r="BW1039" s="99"/>
      <c r="BX1039" s="99"/>
      <c r="BY1039" s="1302"/>
      <c r="BZ1039" s="1302"/>
      <c r="CA1039" s="1302"/>
      <c r="CB1039" s="1302"/>
      <c r="CC1039" s="1302"/>
    </row>
    <row r="1040" spans="1:81" s="1" customFormat="1" ht="10.5" customHeight="1">
      <c r="A1040" s="1600"/>
      <c r="B1040" s="1608"/>
      <c r="C1040" s="1373" t="s">
        <v>127</v>
      </c>
      <c r="D1040" s="131" t="s">
        <v>116</v>
      </c>
      <c r="E1040" s="61">
        <v>8.9040000000000008E-2</v>
      </c>
      <c r="F1040" s="61">
        <v>8.8950000000000001E-2</v>
      </c>
      <c r="G1040" s="61">
        <v>8.7719999999999992E-2</v>
      </c>
      <c r="H1040" s="420">
        <v>8.7569999999999995E-2</v>
      </c>
      <c r="I1040" s="61">
        <v>8.9010000000000006E-2</v>
      </c>
      <c r="J1040" s="61">
        <v>8.9760000000000006E-2</v>
      </c>
      <c r="K1040" s="61">
        <v>8.9579999999999993E-2</v>
      </c>
      <c r="L1040" s="61">
        <v>9.2489999999999989E-2</v>
      </c>
      <c r="M1040" s="61">
        <v>0.10119</v>
      </c>
      <c r="N1040" s="420">
        <v>6.9690000000000002E-2</v>
      </c>
      <c r="O1040" s="61">
        <v>5.7540000000000001E-2</v>
      </c>
      <c r="P1040" s="61">
        <v>5.4810000000000005E-2</v>
      </c>
      <c r="Q1040" s="61">
        <v>5.568E-2</v>
      </c>
      <c r="R1040" s="61">
        <v>6.6810000000000008E-2</v>
      </c>
      <c r="S1040" s="61">
        <v>6.5579999999999999E-2</v>
      </c>
      <c r="T1040" s="61">
        <v>6.5790000000000001E-2</v>
      </c>
      <c r="U1040" s="61">
        <v>7.689E-2</v>
      </c>
      <c r="V1040" s="420">
        <v>8.634E-2</v>
      </c>
      <c r="W1040" s="61">
        <v>8.2349999999999993E-2</v>
      </c>
      <c r="X1040" s="61">
        <v>8.0399999999999999E-2</v>
      </c>
      <c r="Y1040" s="61">
        <v>8.1900000000000001E-2</v>
      </c>
      <c r="Z1040" s="61">
        <v>8.2170000000000007E-2</v>
      </c>
      <c r="AA1040" s="61">
        <v>8.0579999999999999E-2</v>
      </c>
      <c r="AB1040" s="62">
        <v>8.2170000000000007E-2</v>
      </c>
      <c r="AC1040" s="47">
        <f>(BD1040-AF1040)*AE1040</f>
        <v>0</v>
      </c>
      <c r="AD1040" s="50">
        <f>(BD1041-AF1041)*AE1040</f>
        <v>0</v>
      </c>
      <c r="AE1040" s="58">
        <v>0.6</v>
      </c>
      <c r="AF1040" s="720"/>
      <c r="AG1040" s="720"/>
      <c r="AH1040" s="720"/>
      <c r="AI1040" s="720"/>
      <c r="AJ1040" s="720"/>
      <c r="AK1040" s="720"/>
      <c r="AL1040" s="720"/>
      <c r="AM1040" s="720"/>
      <c r="AN1040" s="720"/>
      <c r="AO1040" s="720"/>
      <c r="AP1040" s="720"/>
      <c r="AQ1040" s="720"/>
      <c r="AR1040" s="720"/>
      <c r="AS1040" s="720"/>
      <c r="AT1040" s="720"/>
      <c r="AU1040" s="720"/>
      <c r="AV1040" s="720"/>
      <c r="AW1040" s="720"/>
      <c r="AX1040" s="720"/>
      <c r="AY1040" s="720"/>
      <c r="AZ1040" s="720"/>
      <c r="BA1040" s="720"/>
      <c r="BB1040" s="720"/>
      <c r="BC1040" s="720"/>
      <c r="BD1040" s="397"/>
      <c r="BE1040" s="332"/>
      <c r="BF1040" s="332"/>
      <c r="BG1040" s="332"/>
      <c r="BH1040" s="332"/>
      <c r="BI1040" s="332"/>
      <c r="BJ1040" s="332"/>
      <c r="BK1040" s="332"/>
      <c r="BL1040" s="332"/>
      <c r="BM1040" s="332"/>
      <c r="BN1040" s="332"/>
      <c r="BO1040" s="332"/>
      <c r="BP1040" s="332"/>
      <c r="BQ1040" s="332"/>
      <c r="BR1040" s="332"/>
      <c r="BS1040" s="332"/>
      <c r="BT1040" s="332"/>
      <c r="BU1040" s="332"/>
      <c r="BV1040" s="332"/>
      <c r="BW1040" s="332"/>
      <c r="BX1040" s="332"/>
      <c r="BY1040" s="150"/>
      <c r="BZ1040" s="150"/>
      <c r="CA1040" s="150"/>
      <c r="CB1040" s="150"/>
      <c r="CC1040" s="150"/>
    </row>
    <row r="1041" spans="1:81" s="1" customFormat="1" ht="10.5" customHeight="1">
      <c r="A1041" s="1600"/>
      <c r="B1041" s="1608"/>
      <c r="C1041" s="1373" t="s">
        <v>127</v>
      </c>
      <c r="D1041" s="131" t="s">
        <v>117</v>
      </c>
      <c r="E1041" s="61">
        <v>1.089E-2</v>
      </c>
      <c r="F1041" s="48">
        <v>1.089E-2</v>
      </c>
      <c r="G1041" s="48">
        <v>1.0619999999999999E-2</v>
      </c>
      <c r="H1041" s="331">
        <v>1.065E-2</v>
      </c>
      <c r="I1041" s="48">
        <v>1.056E-2</v>
      </c>
      <c r="J1041" s="48">
        <v>1.065E-2</v>
      </c>
      <c r="K1041" s="48">
        <v>1.059E-2</v>
      </c>
      <c r="L1041" s="48">
        <v>1.1519999999999999E-2</v>
      </c>
      <c r="M1041" s="48">
        <v>1.32E-2</v>
      </c>
      <c r="N1041" s="331">
        <v>1.026E-2</v>
      </c>
      <c r="O1041" s="48">
        <v>8.7600000000000004E-3</v>
      </c>
      <c r="P1041" s="48">
        <v>8.2199999999999999E-3</v>
      </c>
      <c r="Q1041" s="48">
        <v>8.2799999999999992E-3</v>
      </c>
      <c r="R1041" s="48">
        <v>1.0019999999999999E-2</v>
      </c>
      <c r="S1041" s="48">
        <v>9.2699999999999987E-3</v>
      </c>
      <c r="T1041" s="48">
        <v>8.9999999999999993E-3</v>
      </c>
      <c r="U1041" s="48">
        <v>9.5700000000000004E-3</v>
      </c>
      <c r="V1041" s="331">
        <v>9.7799999999999988E-3</v>
      </c>
      <c r="W1041" s="48">
        <v>9.8399999999999998E-3</v>
      </c>
      <c r="X1041" s="48">
        <v>9.8399999999999998E-3</v>
      </c>
      <c r="Y1041" s="48">
        <v>1.0109999999999999E-2</v>
      </c>
      <c r="Z1041" s="48">
        <v>1.005E-2</v>
      </c>
      <c r="AA1041" s="48">
        <v>1.0199999999999999E-2</v>
      </c>
      <c r="AB1041" s="49">
        <v>1.0199999999999999E-2</v>
      </c>
      <c r="AC1041" s="47"/>
      <c r="AD1041" s="50"/>
      <c r="AE1041" s="58"/>
      <c r="AF1041" s="720"/>
      <c r="AG1041" s="720"/>
      <c r="AH1041" s="720"/>
      <c r="AI1041" s="720"/>
      <c r="AJ1041" s="720"/>
      <c r="AK1041" s="720"/>
      <c r="AL1041" s="720"/>
      <c r="AM1041" s="720"/>
      <c r="AN1041" s="720"/>
      <c r="AO1041" s="720"/>
      <c r="AP1041" s="720"/>
      <c r="AQ1041" s="720"/>
      <c r="AR1041" s="720"/>
      <c r="AS1041" s="720"/>
      <c r="AT1041" s="720"/>
      <c r="AU1041" s="720"/>
      <c r="AV1041" s="720"/>
      <c r="AW1041" s="720"/>
      <c r="AX1041" s="720"/>
      <c r="AY1041" s="720"/>
      <c r="AZ1041" s="720"/>
      <c r="BA1041" s="720"/>
      <c r="BB1041" s="720"/>
      <c r="BC1041" s="720"/>
      <c r="BD1041" s="347"/>
      <c r="BE1041" s="99"/>
      <c r="BF1041" s="99"/>
      <c r="BG1041" s="99"/>
      <c r="BH1041" s="99"/>
      <c r="BI1041" s="99"/>
      <c r="BJ1041" s="99"/>
      <c r="BK1041" s="99"/>
      <c r="BL1041" s="99"/>
      <c r="BM1041" s="99"/>
      <c r="BN1041" s="99"/>
      <c r="BO1041" s="99"/>
      <c r="BP1041" s="99"/>
      <c r="BQ1041" s="99"/>
      <c r="BR1041" s="99"/>
      <c r="BS1041" s="99"/>
      <c r="BT1041" s="99"/>
      <c r="BU1041" s="99"/>
      <c r="BV1041" s="99"/>
      <c r="BW1041" s="99"/>
      <c r="BX1041" s="99"/>
      <c r="BY1041" s="262"/>
      <c r="BZ1041" s="262"/>
      <c r="CA1041" s="262"/>
      <c r="CB1041" s="262"/>
      <c r="CC1041" s="262"/>
    </row>
    <row r="1042" spans="1:81" s="1" customFormat="1" ht="10.5" customHeight="1" thickBot="1">
      <c r="A1042" s="1601"/>
      <c r="B1042" s="1609"/>
      <c r="C1042" s="271"/>
      <c r="D1042" s="236" t="s">
        <v>41</v>
      </c>
      <c r="E1042" s="81">
        <f t="shared" ref="E1042:AB1042" si="536">E1041/E1040</f>
        <v>0.12230458221024258</v>
      </c>
      <c r="F1042" s="81">
        <f t="shared" si="536"/>
        <v>0.1224283305227656</v>
      </c>
      <c r="G1042" s="81">
        <f t="shared" si="536"/>
        <v>0.1210670314637483</v>
      </c>
      <c r="H1042" s="421">
        <f t="shared" si="536"/>
        <v>0.12161699212058924</v>
      </c>
      <c r="I1042" s="81">
        <f t="shared" si="536"/>
        <v>0.11863835524098415</v>
      </c>
      <c r="J1042" s="81">
        <f t="shared" si="536"/>
        <v>0.11864973262032084</v>
      </c>
      <c r="K1042" s="81">
        <f t="shared" si="536"/>
        <v>0.11821835231078368</v>
      </c>
      <c r="L1042" s="81">
        <f t="shared" si="536"/>
        <v>0.12455400583846903</v>
      </c>
      <c r="M1042" s="81">
        <f t="shared" si="536"/>
        <v>0.13044767269493032</v>
      </c>
      <c r="N1042" s="421">
        <f t="shared" si="536"/>
        <v>0.14722341799397332</v>
      </c>
      <c r="O1042" s="81">
        <f t="shared" si="536"/>
        <v>0.15224191866527634</v>
      </c>
      <c r="P1042" s="81">
        <f t="shared" si="536"/>
        <v>0.14997263273125341</v>
      </c>
      <c r="Q1042" s="81">
        <f t="shared" si="536"/>
        <v>0.14870689655172412</v>
      </c>
      <c r="R1042" s="81">
        <f t="shared" si="536"/>
        <v>0.14997754827121684</v>
      </c>
      <c r="S1042" s="81">
        <f t="shared" si="536"/>
        <v>0.14135407136322048</v>
      </c>
      <c r="T1042" s="81">
        <f t="shared" si="536"/>
        <v>0.13679890560875513</v>
      </c>
      <c r="U1042" s="81">
        <f t="shared" si="536"/>
        <v>0.12446351931330472</v>
      </c>
      <c r="V1042" s="421">
        <f t="shared" si="536"/>
        <v>0.11327310632383598</v>
      </c>
      <c r="W1042" s="81">
        <f t="shared" si="536"/>
        <v>0.11948998178506376</v>
      </c>
      <c r="X1042" s="81">
        <f t="shared" si="536"/>
        <v>0.12238805970149254</v>
      </c>
      <c r="Y1042" s="81">
        <f t="shared" si="536"/>
        <v>0.12344322344322343</v>
      </c>
      <c r="Z1042" s="81">
        <f t="shared" si="536"/>
        <v>0.12230741146403795</v>
      </c>
      <c r="AA1042" s="81">
        <f t="shared" si="536"/>
        <v>0.12658227848101264</v>
      </c>
      <c r="AB1042" s="82">
        <f t="shared" si="536"/>
        <v>0.12413289521723254</v>
      </c>
      <c r="AC1042" s="47"/>
      <c r="AD1042" s="50"/>
      <c r="AE1042" s="58"/>
      <c r="AF1042" s="325"/>
      <c r="AG1042" s="325"/>
      <c r="AH1042" s="325"/>
      <c r="AI1042" s="325"/>
      <c r="AJ1042" s="325"/>
      <c r="AK1042" s="325"/>
      <c r="AL1042" s="325"/>
      <c r="AM1042" s="325"/>
      <c r="AN1042" s="325"/>
      <c r="AO1042" s="325"/>
      <c r="AP1042" s="325"/>
      <c r="AQ1042" s="325"/>
      <c r="AR1042" s="325"/>
      <c r="AS1042" s="325"/>
      <c r="AT1042" s="325"/>
      <c r="AU1042" s="325"/>
      <c r="AV1042" s="325"/>
      <c r="AW1042" s="325"/>
      <c r="AX1042" s="325"/>
      <c r="AY1042" s="325"/>
      <c r="AZ1042" s="325"/>
      <c r="BA1042" s="325"/>
      <c r="BB1042" s="325"/>
      <c r="BC1042" s="325"/>
      <c r="BD1042" s="325"/>
      <c r="BE1042" s="99"/>
      <c r="BF1042" s="99"/>
      <c r="BG1042" s="99"/>
      <c r="BH1042" s="99"/>
      <c r="BI1042" s="99"/>
      <c r="BJ1042" s="99"/>
      <c r="BK1042" s="99"/>
      <c r="BL1042" s="99"/>
      <c r="BM1042" s="99"/>
      <c r="BN1042" s="99"/>
      <c r="BO1042" s="99"/>
      <c r="BP1042" s="99"/>
      <c r="BQ1042" s="99"/>
      <c r="BR1042" s="99"/>
      <c r="BS1042" s="99"/>
      <c r="BT1042" s="99"/>
      <c r="BU1042" s="99"/>
      <c r="BV1042" s="99"/>
      <c r="BW1042" s="99"/>
      <c r="BX1042" s="99"/>
      <c r="BY1042" s="1302"/>
      <c r="BZ1042" s="1302"/>
      <c r="CA1042" s="1302"/>
      <c r="CB1042" s="1302"/>
      <c r="CC1042" s="1302"/>
    </row>
    <row r="1043" spans="1:81" s="1" customFormat="1" ht="10.5" customHeight="1">
      <c r="A1043" s="1560" t="s">
        <v>5</v>
      </c>
      <c r="B1043" s="1607" t="s">
        <v>239</v>
      </c>
      <c r="C1043" s="1107"/>
      <c r="D1043" s="1190"/>
      <c r="E1043" s="76"/>
      <c r="F1043" s="76"/>
      <c r="G1043" s="76"/>
      <c r="H1043" s="386"/>
      <c r="I1043" s="76"/>
      <c r="J1043" s="76"/>
      <c r="K1043" s="76"/>
      <c r="L1043" s="76"/>
      <c r="M1043" s="76"/>
      <c r="N1043" s="386"/>
      <c r="O1043" s="76"/>
      <c r="P1043" s="76"/>
      <c r="Q1043" s="76"/>
      <c r="R1043" s="76"/>
      <c r="S1043" s="76"/>
      <c r="T1043" s="76"/>
      <c r="U1043" s="76"/>
      <c r="V1043" s="386"/>
      <c r="W1043" s="76"/>
      <c r="X1043" s="76"/>
      <c r="Y1043" s="76"/>
      <c r="Z1043" s="76"/>
      <c r="AA1043" s="76"/>
      <c r="AB1043" s="77"/>
      <c r="AC1043" s="47" t="s">
        <v>115</v>
      </c>
      <c r="AD1043" s="50" t="e">
        <f>AD1045/AC1045</f>
        <v>#DIV/0!</v>
      </c>
      <c r="AE1043" s="58"/>
      <c r="AF1043" s="347"/>
      <c r="AG1043" s="332"/>
      <c r="AH1043" s="332"/>
      <c r="AI1043" s="332"/>
      <c r="AJ1043" s="332"/>
      <c r="AK1043" s="332"/>
      <c r="AL1043" s="332"/>
      <c r="AM1043" s="332"/>
      <c r="AN1043" s="332"/>
      <c r="AO1043" s="332"/>
      <c r="AP1043" s="332"/>
      <c r="AQ1043" s="332"/>
      <c r="AR1043" s="332"/>
      <c r="AS1043" s="332"/>
      <c r="AT1043" s="332"/>
      <c r="AU1043" s="332"/>
      <c r="AV1043" s="332"/>
      <c r="AW1043" s="332"/>
      <c r="AX1043" s="332"/>
      <c r="AY1043" s="332"/>
      <c r="AZ1043" s="332"/>
      <c r="BA1043" s="332"/>
      <c r="BB1043" s="332"/>
      <c r="BC1043" s="332"/>
      <c r="BD1043" s="332"/>
      <c r="BE1043" s="332"/>
      <c r="BF1043" s="332"/>
      <c r="BG1043" s="332"/>
      <c r="BH1043" s="332"/>
      <c r="BI1043" s="332"/>
      <c r="BJ1043" s="332"/>
      <c r="BK1043" s="332"/>
      <c r="BL1043" s="332"/>
      <c r="BM1043" s="332"/>
      <c r="BN1043" s="332"/>
      <c r="BO1043" s="332"/>
      <c r="BP1043" s="332"/>
      <c r="BQ1043" s="332"/>
      <c r="BR1043" s="332"/>
      <c r="BS1043" s="332"/>
      <c r="BT1043" s="332"/>
      <c r="BU1043" s="332"/>
      <c r="BV1043" s="332"/>
      <c r="BW1043" s="332"/>
      <c r="BX1043" s="332"/>
      <c r="BY1043" s="150"/>
      <c r="BZ1043" s="150"/>
      <c r="CA1043" s="150"/>
      <c r="CB1043" s="150"/>
      <c r="CC1043" s="150"/>
    </row>
    <row r="1044" spans="1:81" s="1" customFormat="1" ht="10.5" customHeight="1">
      <c r="A1044" s="1600"/>
      <c r="B1044" s="1608"/>
      <c r="C1044" s="1373" t="s">
        <v>129</v>
      </c>
      <c r="D1044" s="131" t="s">
        <v>33</v>
      </c>
      <c r="E1044" s="44">
        <f>ROUND(SQRT(E1045^2+E1046^2)*1000/(1.73*E1017),0)</f>
        <v>2</v>
      </c>
      <c r="F1044" s="44">
        <f t="shared" ref="F1044:AB1044" si="537">ROUND(SQRT(F1045^2+F1046^2)*1000/(1.73*F1017),0)</f>
        <v>2</v>
      </c>
      <c r="G1044" s="44">
        <f t="shared" si="537"/>
        <v>2</v>
      </c>
      <c r="H1044" s="348">
        <f t="shared" si="537"/>
        <v>2</v>
      </c>
      <c r="I1044" s="44">
        <f t="shared" si="537"/>
        <v>2</v>
      </c>
      <c r="J1044" s="44">
        <f t="shared" si="537"/>
        <v>2</v>
      </c>
      <c r="K1044" s="44">
        <f t="shared" si="537"/>
        <v>2</v>
      </c>
      <c r="L1044" s="44">
        <f t="shared" si="537"/>
        <v>2</v>
      </c>
      <c r="M1044" s="44">
        <f t="shared" si="537"/>
        <v>3</v>
      </c>
      <c r="N1044" s="348">
        <f t="shared" si="537"/>
        <v>2</v>
      </c>
      <c r="O1044" s="44">
        <f t="shared" si="537"/>
        <v>2</v>
      </c>
      <c r="P1044" s="44">
        <f t="shared" si="537"/>
        <v>2</v>
      </c>
      <c r="Q1044" s="44">
        <f t="shared" si="537"/>
        <v>2</v>
      </c>
      <c r="R1044" s="44">
        <f t="shared" si="537"/>
        <v>3</v>
      </c>
      <c r="S1044" s="44">
        <f t="shared" si="537"/>
        <v>3</v>
      </c>
      <c r="T1044" s="44">
        <f t="shared" si="537"/>
        <v>3</v>
      </c>
      <c r="U1044" s="44">
        <f t="shared" si="537"/>
        <v>3</v>
      </c>
      <c r="V1044" s="348">
        <f t="shared" si="537"/>
        <v>2</v>
      </c>
      <c r="W1044" s="44">
        <f t="shared" si="537"/>
        <v>2</v>
      </c>
      <c r="X1044" s="44">
        <f t="shared" si="537"/>
        <v>2</v>
      </c>
      <c r="Y1044" s="44">
        <f t="shared" si="537"/>
        <v>2</v>
      </c>
      <c r="Z1044" s="44">
        <f t="shared" si="537"/>
        <v>2</v>
      </c>
      <c r="AA1044" s="44">
        <f t="shared" si="537"/>
        <v>2</v>
      </c>
      <c r="AB1044" s="46">
        <f t="shared" si="537"/>
        <v>2</v>
      </c>
      <c r="AC1044" s="330"/>
      <c r="AD1044" s="177"/>
      <c r="AE1044" s="58"/>
      <c r="AF1044" s="325"/>
      <c r="AG1044" s="325"/>
      <c r="AH1044" s="325"/>
      <c r="AI1044" s="325"/>
      <c r="AJ1044" s="325"/>
      <c r="AK1044" s="325"/>
      <c r="AL1044" s="325"/>
      <c r="AM1044" s="325"/>
      <c r="AN1044" s="325"/>
      <c r="AO1044" s="325"/>
      <c r="AP1044" s="325"/>
      <c r="AQ1044" s="325"/>
      <c r="AR1044" s="325"/>
      <c r="AS1044" s="325"/>
      <c r="AT1044" s="325"/>
      <c r="AU1044" s="325"/>
      <c r="AV1044" s="325"/>
      <c r="AW1044" s="325"/>
      <c r="AX1044" s="325"/>
      <c r="AY1044" s="325"/>
      <c r="AZ1044" s="325"/>
      <c r="BA1044" s="325"/>
      <c r="BB1044" s="325"/>
      <c r="BC1044" s="325"/>
      <c r="BD1044" s="325"/>
      <c r="BE1044" s="325"/>
      <c r="BF1044" s="325"/>
      <c r="BG1044" s="325"/>
      <c r="BH1044" s="325"/>
      <c r="BI1044" s="325"/>
      <c r="BJ1044" s="325"/>
      <c r="BK1044" s="325"/>
      <c r="BL1044" s="325"/>
      <c r="BM1044" s="325"/>
      <c r="BN1044" s="325"/>
      <c r="BO1044" s="325"/>
      <c r="BP1044" s="325"/>
      <c r="BQ1044" s="325"/>
      <c r="BR1044" s="325"/>
      <c r="BS1044" s="325"/>
      <c r="BT1044" s="325"/>
      <c r="BU1044" s="325"/>
      <c r="BV1044" s="325"/>
      <c r="BW1044" s="325"/>
      <c r="BX1044" s="325"/>
      <c r="BY1044" s="162"/>
      <c r="BZ1044" s="162"/>
      <c r="CA1044" s="162"/>
      <c r="CB1044" s="162"/>
      <c r="CC1044" s="162"/>
    </row>
    <row r="1045" spans="1:81" s="1" customFormat="1" ht="10.5" customHeight="1">
      <c r="A1045" s="1600"/>
      <c r="B1045" s="1608"/>
      <c r="C1045" s="1373" t="s">
        <v>127</v>
      </c>
      <c r="D1045" s="131" t="s">
        <v>116</v>
      </c>
      <c r="E1045" s="61">
        <v>3.243E-2</v>
      </c>
      <c r="F1045" s="61">
        <v>3.2369999999999996E-2</v>
      </c>
      <c r="G1045" s="61">
        <v>3.243E-2</v>
      </c>
      <c r="H1045" s="420">
        <v>3.2460000000000003E-2</v>
      </c>
      <c r="I1045" s="61">
        <v>3.2460000000000003E-2</v>
      </c>
      <c r="J1045" s="61">
        <v>3.2549999999999996E-2</v>
      </c>
      <c r="K1045" s="61">
        <v>3.3930000000000002E-2</v>
      </c>
      <c r="L1045" s="61">
        <v>4.122E-2</v>
      </c>
      <c r="M1045" s="61">
        <v>4.4639999999999999E-2</v>
      </c>
      <c r="N1045" s="420">
        <v>3.3030000000000004E-2</v>
      </c>
      <c r="O1045" s="61">
        <v>3.1050000000000001E-2</v>
      </c>
      <c r="P1045" s="61">
        <v>3.1289999999999998E-2</v>
      </c>
      <c r="Q1045" s="61">
        <v>3.4320000000000003E-2</v>
      </c>
      <c r="R1045" s="61">
        <v>4.4999999999999998E-2</v>
      </c>
      <c r="S1045" s="61">
        <v>4.6020000000000005E-2</v>
      </c>
      <c r="T1045" s="61">
        <v>4.6079999999999996E-2</v>
      </c>
      <c r="U1045" s="61">
        <v>4.743E-2</v>
      </c>
      <c r="V1045" s="420">
        <v>3.3659999999999995E-2</v>
      </c>
      <c r="W1045" s="61">
        <v>3.3390000000000003E-2</v>
      </c>
      <c r="X1045" s="61">
        <v>3.2189999999999996E-2</v>
      </c>
      <c r="Y1045" s="61">
        <v>3.2219999999999999E-2</v>
      </c>
      <c r="Z1045" s="61">
        <v>3.279E-2</v>
      </c>
      <c r="AA1045" s="61">
        <v>3.2310000000000005E-2</v>
      </c>
      <c r="AB1045" s="62">
        <v>3.243E-2</v>
      </c>
      <c r="AC1045" s="47">
        <f>(BD1045-AF1045)*AE1045</f>
        <v>0</v>
      </c>
      <c r="AD1045" s="50">
        <f>(BD1046-AF1046)*AE1045</f>
        <v>0</v>
      </c>
      <c r="AE1045" s="58">
        <v>0.6</v>
      </c>
      <c r="AF1045" s="720"/>
      <c r="AG1045" s="720"/>
      <c r="AH1045" s="720"/>
      <c r="AI1045" s="720"/>
      <c r="AJ1045" s="720"/>
      <c r="AK1045" s="720"/>
      <c r="AL1045" s="720"/>
      <c r="AM1045" s="720"/>
      <c r="AN1045" s="720"/>
      <c r="AO1045" s="720"/>
      <c r="AP1045" s="720"/>
      <c r="AQ1045" s="720"/>
      <c r="AR1045" s="720"/>
      <c r="AS1045" s="720"/>
      <c r="AT1045" s="720"/>
      <c r="AU1045" s="720"/>
      <c r="AV1045" s="720"/>
      <c r="AW1045" s="720"/>
      <c r="AX1045" s="720"/>
      <c r="AY1045" s="720"/>
      <c r="AZ1045" s="720"/>
      <c r="BA1045" s="720"/>
      <c r="BB1045" s="720"/>
      <c r="BC1045" s="720"/>
      <c r="BD1045" s="720"/>
      <c r="BE1045" s="332"/>
      <c r="BF1045" s="332"/>
      <c r="BG1045" s="332"/>
      <c r="BH1045" s="332"/>
      <c r="BI1045" s="332"/>
      <c r="BJ1045" s="332"/>
      <c r="BK1045" s="332"/>
      <c r="BL1045" s="332"/>
      <c r="BM1045" s="332"/>
      <c r="BN1045" s="332"/>
      <c r="BO1045" s="332"/>
      <c r="BP1045" s="332"/>
      <c r="BQ1045" s="332"/>
      <c r="BR1045" s="332"/>
      <c r="BS1045" s="332"/>
      <c r="BT1045" s="332"/>
      <c r="BU1045" s="332"/>
      <c r="BV1045" s="332"/>
      <c r="BW1045" s="332"/>
      <c r="BX1045" s="332"/>
      <c r="BY1045" s="150"/>
      <c r="BZ1045" s="150"/>
      <c r="CA1045" s="150"/>
      <c r="CB1045" s="150"/>
      <c r="CC1045" s="150"/>
    </row>
    <row r="1046" spans="1:81" s="1" customFormat="1" ht="10.5" customHeight="1">
      <c r="A1046" s="1600"/>
      <c r="B1046" s="1608"/>
      <c r="C1046" s="1373" t="s">
        <v>127</v>
      </c>
      <c r="D1046" s="131" t="s">
        <v>117</v>
      </c>
      <c r="E1046" s="61">
        <v>7.26E-3</v>
      </c>
      <c r="F1046" s="48">
        <v>7.1999999999999998E-3</v>
      </c>
      <c r="G1046" s="48">
        <v>7.0199999999999993E-3</v>
      </c>
      <c r="H1046" s="331">
        <v>7.11E-3</v>
      </c>
      <c r="I1046" s="48">
        <v>6.9900000000000006E-3</v>
      </c>
      <c r="J1046" s="48">
        <v>6.7499999999999999E-3</v>
      </c>
      <c r="K1046" s="48">
        <v>7.92E-3</v>
      </c>
      <c r="L1046" s="48">
        <v>1.3050000000000001E-2</v>
      </c>
      <c r="M1046" s="48">
        <v>1.32E-2</v>
      </c>
      <c r="N1046" s="331">
        <v>1.2E-2</v>
      </c>
      <c r="O1046" s="48">
        <v>1.218E-2</v>
      </c>
      <c r="P1046" s="48">
        <v>1.239E-2</v>
      </c>
      <c r="Q1046" s="48">
        <v>1.302E-2</v>
      </c>
      <c r="R1046" s="48">
        <v>1.1970000000000001E-2</v>
      </c>
      <c r="S1046" s="48">
        <v>1.2150000000000001E-2</v>
      </c>
      <c r="T1046" s="48">
        <v>1.2869999999999999E-2</v>
      </c>
      <c r="U1046" s="48">
        <v>1.617E-2</v>
      </c>
      <c r="V1046" s="331">
        <v>7.3499999999999998E-3</v>
      </c>
      <c r="W1046" s="48">
        <v>7.7400000000000004E-3</v>
      </c>
      <c r="X1046" s="48">
        <v>6.6299999999999996E-3</v>
      </c>
      <c r="Y1046" s="48">
        <v>6.6299999999999996E-3</v>
      </c>
      <c r="Z1046" s="48">
        <v>6.6299999999999996E-3</v>
      </c>
      <c r="AA1046" s="48">
        <v>6.7800000000000004E-3</v>
      </c>
      <c r="AB1046" s="49">
        <v>6.9000000000000008E-3</v>
      </c>
      <c r="AC1046" s="47"/>
      <c r="AD1046" s="50"/>
      <c r="AE1046" s="58"/>
      <c r="AF1046" s="720"/>
      <c r="AG1046" s="720"/>
      <c r="AH1046" s="720"/>
      <c r="AI1046" s="720"/>
      <c r="AJ1046" s="720"/>
      <c r="AK1046" s="720"/>
      <c r="AL1046" s="720"/>
      <c r="AM1046" s="720"/>
      <c r="AN1046" s="720"/>
      <c r="AO1046" s="720"/>
      <c r="AP1046" s="720"/>
      <c r="AQ1046" s="720"/>
      <c r="AR1046" s="720"/>
      <c r="AS1046" s="720"/>
      <c r="AT1046" s="720"/>
      <c r="AU1046" s="720"/>
      <c r="AV1046" s="720"/>
      <c r="AW1046" s="720"/>
      <c r="AX1046" s="720"/>
      <c r="AY1046" s="720"/>
      <c r="AZ1046" s="720"/>
      <c r="BA1046" s="720"/>
      <c r="BB1046" s="720"/>
      <c r="BC1046" s="720"/>
      <c r="BD1046" s="720"/>
      <c r="BE1046" s="99"/>
      <c r="BF1046" s="99"/>
      <c r="BG1046" s="99"/>
      <c r="BH1046" s="99"/>
      <c r="BI1046" s="99"/>
      <c r="BJ1046" s="99"/>
      <c r="BK1046" s="99"/>
      <c r="BL1046" s="99"/>
      <c r="BM1046" s="99"/>
      <c r="BN1046" s="99"/>
      <c r="BO1046" s="99"/>
      <c r="BP1046" s="99"/>
      <c r="BQ1046" s="99"/>
      <c r="BR1046" s="99"/>
      <c r="BS1046" s="99"/>
      <c r="BT1046" s="99"/>
      <c r="BU1046" s="99"/>
      <c r="BV1046" s="99"/>
      <c r="BW1046" s="99"/>
      <c r="BX1046" s="99"/>
      <c r="BY1046" s="262"/>
      <c r="BZ1046" s="262"/>
      <c r="CA1046" s="262"/>
      <c r="CB1046" s="262"/>
      <c r="CC1046" s="262"/>
    </row>
    <row r="1047" spans="1:81" s="1" customFormat="1" ht="10.5" customHeight="1" thickBot="1">
      <c r="A1047" s="1601"/>
      <c r="B1047" s="1609"/>
      <c r="C1047" s="271"/>
      <c r="D1047" s="236" t="s">
        <v>41</v>
      </c>
      <c r="E1047" s="81">
        <f t="shared" ref="E1047:AB1047" si="538">E1046/E1045</f>
        <v>0.22386679000925069</v>
      </c>
      <c r="F1047" s="81">
        <f t="shared" si="538"/>
        <v>0.22242817423540318</v>
      </c>
      <c r="G1047" s="81">
        <f t="shared" si="538"/>
        <v>0.21646623496762255</v>
      </c>
      <c r="H1047" s="421">
        <f t="shared" si="538"/>
        <v>0.21903881700554526</v>
      </c>
      <c r="I1047" s="81">
        <f t="shared" si="538"/>
        <v>0.21534195933456562</v>
      </c>
      <c r="J1047" s="81">
        <f t="shared" si="538"/>
        <v>0.20737327188940094</v>
      </c>
      <c r="K1047" s="81">
        <f t="shared" si="538"/>
        <v>0.23342175066312995</v>
      </c>
      <c r="L1047" s="81">
        <f t="shared" si="538"/>
        <v>0.31659388646288211</v>
      </c>
      <c r="M1047" s="81">
        <f t="shared" si="538"/>
        <v>0.29569892473118281</v>
      </c>
      <c r="N1047" s="421">
        <f t="shared" si="538"/>
        <v>0.36330608537693004</v>
      </c>
      <c r="O1047" s="81">
        <f t="shared" si="538"/>
        <v>0.39227053140096618</v>
      </c>
      <c r="P1047" s="81">
        <f t="shared" si="538"/>
        <v>0.39597315436241615</v>
      </c>
      <c r="Q1047" s="81">
        <f t="shared" si="538"/>
        <v>0.37937062937062932</v>
      </c>
      <c r="R1047" s="81">
        <f t="shared" si="538"/>
        <v>0.26600000000000007</v>
      </c>
      <c r="S1047" s="81">
        <f t="shared" si="538"/>
        <v>0.26401564537157757</v>
      </c>
      <c r="T1047" s="81">
        <f t="shared" si="538"/>
        <v>0.279296875</v>
      </c>
      <c r="U1047" s="81">
        <f t="shared" si="538"/>
        <v>0.34092346616065783</v>
      </c>
      <c r="V1047" s="421">
        <f t="shared" si="538"/>
        <v>0.21836007130124779</v>
      </c>
      <c r="W1047" s="81">
        <f t="shared" si="538"/>
        <v>0.23180592991913745</v>
      </c>
      <c r="X1047" s="81">
        <f t="shared" si="538"/>
        <v>0.20596458527493011</v>
      </c>
      <c r="Y1047" s="81">
        <f t="shared" si="538"/>
        <v>0.20577281191806332</v>
      </c>
      <c r="Z1047" s="81">
        <f t="shared" si="538"/>
        <v>0.202195791399817</v>
      </c>
      <c r="AA1047" s="81">
        <f t="shared" si="538"/>
        <v>0.2098421541318477</v>
      </c>
      <c r="AB1047" s="82">
        <f t="shared" si="538"/>
        <v>0.21276595744680854</v>
      </c>
      <c r="AC1047" s="47"/>
      <c r="AD1047" s="50"/>
      <c r="AE1047" s="58"/>
      <c r="AF1047" s="325"/>
      <c r="AG1047" s="325"/>
      <c r="AH1047" s="325"/>
      <c r="AI1047" s="325"/>
      <c r="AJ1047" s="325"/>
      <c r="AK1047" s="325"/>
      <c r="AL1047" s="325"/>
      <c r="AM1047" s="325"/>
      <c r="AN1047" s="325"/>
      <c r="AO1047" s="325"/>
      <c r="AP1047" s="325"/>
      <c r="AQ1047" s="325"/>
      <c r="AR1047" s="325"/>
      <c r="AS1047" s="325"/>
      <c r="AT1047" s="325"/>
      <c r="AU1047" s="325"/>
      <c r="AV1047" s="325"/>
      <c r="AW1047" s="325"/>
      <c r="AX1047" s="325"/>
      <c r="AY1047" s="325"/>
      <c r="AZ1047" s="325"/>
      <c r="BA1047" s="325"/>
      <c r="BB1047" s="325"/>
      <c r="BC1047" s="325"/>
      <c r="BD1047" s="325"/>
      <c r="BE1047" s="99"/>
      <c r="BF1047" s="99"/>
      <c r="BG1047" s="99"/>
      <c r="BH1047" s="99"/>
      <c r="BI1047" s="99"/>
      <c r="BJ1047" s="99"/>
      <c r="BK1047" s="99"/>
      <c r="BL1047" s="99"/>
      <c r="BM1047" s="99"/>
      <c r="BN1047" s="99"/>
      <c r="BO1047" s="99"/>
      <c r="BP1047" s="99"/>
      <c r="BQ1047" s="99"/>
      <c r="BR1047" s="99"/>
      <c r="BS1047" s="99"/>
      <c r="BT1047" s="99"/>
      <c r="BU1047" s="99"/>
      <c r="BV1047" s="99"/>
      <c r="BW1047" s="99"/>
      <c r="BX1047" s="99"/>
      <c r="BY1047" s="1302"/>
      <c r="BZ1047" s="1302"/>
      <c r="CA1047" s="1302"/>
      <c r="CB1047" s="1302"/>
      <c r="CC1047" s="1302"/>
    </row>
    <row r="1048" spans="1:81" s="1" customFormat="1" ht="10.5" customHeight="1">
      <c r="A1048" s="1560" t="s">
        <v>94</v>
      </c>
      <c r="B1048" s="1595" t="s">
        <v>279</v>
      </c>
      <c r="C1048" s="1107"/>
      <c r="D1048" s="1190"/>
      <c r="E1048" s="76"/>
      <c r="F1048" s="76"/>
      <c r="G1048" s="76"/>
      <c r="H1048" s="386"/>
      <c r="I1048" s="76"/>
      <c r="J1048" s="76"/>
      <c r="K1048" s="76"/>
      <c r="L1048" s="76"/>
      <c r="M1048" s="76"/>
      <c r="N1048" s="386"/>
      <c r="O1048" s="76"/>
      <c r="P1048" s="76"/>
      <c r="Q1048" s="76"/>
      <c r="R1048" s="76"/>
      <c r="S1048" s="76"/>
      <c r="T1048" s="76"/>
      <c r="U1048" s="76"/>
      <c r="V1048" s="386"/>
      <c r="W1048" s="76"/>
      <c r="X1048" s="76"/>
      <c r="Y1048" s="76"/>
      <c r="Z1048" s="76"/>
      <c r="AA1048" s="76"/>
      <c r="AB1048" s="77"/>
      <c r="AC1048" s="47" t="s">
        <v>115</v>
      </c>
      <c r="AD1048" s="50" t="e">
        <f>AD1050/AC1050</f>
        <v>#DIV/0!</v>
      </c>
      <c r="AE1048" s="58"/>
      <c r="AF1048" s="347"/>
      <c r="AG1048" s="332"/>
      <c r="AH1048" s="332"/>
      <c r="AI1048" s="332"/>
      <c r="AJ1048" s="332"/>
      <c r="AK1048" s="332"/>
      <c r="AL1048" s="332"/>
      <c r="AM1048" s="332"/>
      <c r="AN1048" s="332"/>
      <c r="AO1048" s="332"/>
      <c r="AP1048" s="332"/>
      <c r="AQ1048" s="332"/>
      <c r="AR1048" s="332"/>
      <c r="AS1048" s="332"/>
      <c r="AT1048" s="332"/>
      <c r="AU1048" s="332"/>
      <c r="AV1048" s="332"/>
      <c r="AW1048" s="332"/>
      <c r="AX1048" s="332"/>
      <c r="AY1048" s="332"/>
      <c r="AZ1048" s="332"/>
      <c r="BA1048" s="332"/>
      <c r="BB1048" s="332"/>
      <c r="BC1048" s="332"/>
      <c r="BD1048" s="332"/>
      <c r="BE1048" s="332"/>
      <c r="BF1048" s="332"/>
      <c r="BG1048" s="332"/>
      <c r="BH1048" s="332"/>
      <c r="BI1048" s="332"/>
      <c r="BJ1048" s="332"/>
      <c r="BK1048" s="332"/>
      <c r="BL1048" s="332"/>
      <c r="BM1048" s="332"/>
      <c r="BN1048" s="332"/>
      <c r="BO1048" s="332"/>
      <c r="BP1048" s="332"/>
      <c r="BQ1048" s="332"/>
      <c r="BR1048" s="332"/>
      <c r="BS1048" s="332"/>
      <c r="BT1048" s="332"/>
      <c r="BU1048" s="332"/>
      <c r="BV1048" s="332"/>
      <c r="BW1048" s="332"/>
      <c r="BX1048" s="332"/>
      <c r="BY1048" s="150"/>
      <c r="BZ1048" s="150"/>
      <c r="CA1048" s="150"/>
      <c r="CB1048" s="150"/>
      <c r="CC1048" s="150"/>
    </row>
    <row r="1049" spans="1:81" s="1" customFormat="1" ht="10.5" customHeight="1">
      <c r="A1049" s="1600"/>
      <c r="B1049" s="1596"/>
      <c r="C1049" s="1373" t="s">
        <v>129</v>
      </c>
      <c r="D1049" s="131" t="s">
        <v>33</v>
      </c>
      <c r="E1049" s="44">
        <f>ROUND(SQRT(E1050^2+E1051^2)*1000/(1.73*E1017),0)</f>
        <v>0</v>
      </c>
      <c r="F1049" s="45">
        <f t="shared" ref="F1049:AB1049" si="539">ROUND(SQRT(F1050^2+F1051^2)*1000/(1.73*F1017),0)</f>
        <v>0</v>
      </c>
      <c r="G1049" s="45">
        <f t="shared" si="539"/>
        <v>0</v>
      </c>
      <c r="H1049" s="348">
        <f t="shared" si="539"/>
        <v>0</v>
      </c>
      <c r="I1049" s="45">
        <f t="shared" si="539"/>
        <v>0</v>
      </c>
      <c r="J1049" s="45">
        <f t="shared" si="539"/>
        <v>0</v>
      </c>
      <c r="K1049" s="45">
        <f t="shared" si="539"/>
        <v>0</v>
      </c>
      <c r="L1049" s="45">
        <f t="shared" si="539"/>
        <v>0</v>
      </c>
      <c r="M1049" s="45">
        <f t="shared" si="539"/>
        <v>0</v>
      </c>
      <c r="N1049" s="348">
        <f t="shared" si="539"/>
        <v>0</v>
      </c>
      <c r="O1049" s="45">
        <f t="shared" si="539"/>
        <v>0</v>
      </c>
      <c r="P1049" s="45">
        <f t="shared" si="539"/>
        <v>0</v>
      </c>
      <c r="Q1049" s="45">
        <f t="shared" si="539"/>
        <v>0</v>
      </c>
      <c r="R1049" s="45">
        <f t="shared" si="539"/>
        <v>0</v>
      </c>
      <c r="S1049" s="45">
        <f t="shared" si="539"/>
        <v>0</v>
      </c>
      <c r="T1049" s="45">
        <f t="shared" si="539"/>
        <v>0</v>
      </c>
      <c r="U1049" s="45">
        <f t="shared" si="539"/>
        <v>0</v>
      </c>
      <c r="V1049" s="348">
        <f t="shared" si="539"/>
        <v>0</v>
      </c>
      <c r="W1049" s="45">
        <f t="shared" si="539"/>
        <v>0</v>
      </c>
      <c r="X1049" s="45">
        <f t="shared" si="539"/>
        <v>0</v>
      </c>
      <c r="Y1049" s="45">
        <f t="shared" si="539"/>
        <v>0</v>
      </c>
      <c r="Z1049" s="45">
        <f t="shared" si="539"/>
        <v>0</v>
      </c>
      <c r="AA1049" s="45">
        <f t="shared" si="539"/>
        <v>0</v>
      </c>
      <c r="AB1049" s="764">
        <f t="shared" si="539"/>
        <v>0</v>
      </c>
      <c r="AC1049" s="330"/>
      <c r="AD1049" s="177"/>
      <c r="AE1049" s="58"/>
      <c r="AF1049" s="325"/>
      <c r="AG1049" s="325"/>
      <c r="AH1049" s="325"/>
      <c r="AI1049" s="325"/>
      <c r="AJ1049" s="325"/>
      <c r="AK1049" s="325"/>
      <c r="AL1049" s="325"/>
      <c r="AM1049" s="325"/>
      <c r="AN1049" s="325"/>
      <c r="AO1049" s="325"/>
      <c r="AP1049" s="325"/>
      <c r="AQ1049" s="325"/>
      <c r="AR1049" s="325"/>
      <c r="AS1049" s="325"/>
      <c r="AT1049" s="325"/>
      <c r="AU1049" s="325"/>
      <c r="AV1049" s="325"/>
      <c r="AW1049" s="325"/>
      <c r="AX1049" s="325"/>
      <c r="AY1049" s="325"/>
      <c r="AZ1049" s="325"/>
      <c r="BA1049" s="325"/>
      <c r="BB1049" s="325"/>
      <c r="BC1049" s="325"/>
      <c r="BD1049" s="325"/>
      <c r="BE1049" s="325"/>
      <c r="BF1049" s="325"/>
      <c r="BG1049" s="325"/>
      <c r="BH1049" s="325"/>
      <c r="BI1049" s="325"/>
      <c r="BJ1049" s="325"/>
      <c r="BK1049" s="325"/>
      <c r="BL1049" s="325"/>
      <c r="BM1049" s="325"/>
      <c r="BN1049" s="325"/>
      <c r="BO1049" s="325"/>
      <c r="BP1049" s="325"/>
      <c r="BQ1049" s="325"/>
      <c r="BR1049" s="325"/>
      <c r="BS1049" s="325"/>
      <c r="BT1049" s="325"/>
      <c r="BU1049" s="325"/>
      <c r="BV1049" s="325"/>
      <c r="BW1049" s="325"/>
      <c r="BX1049" s="325"/>
      <c r="BY1049" s="162"/>
      <c r="BZ1049" s="162"/>
      <c r="CA1049" s="162"/>
      <c r="CB1049" s="162"/>
      <c r="CC1049" s="162"/>
    </row>
    <row r="1050" spans="1:81" s="1" customFormat="1" ht="10.5" customHeight="1">
      <c r="A1050" s="1600"/>
      <c r="B1050" s="1596"/>
      <c r="C1050" s="1373" t="s">
        <v>127</v>
      </c>
      <c r="D1050" s="131" t="s">
        <v>116</v>
      </c>
      <c r="E1050" s="61">
        <v>0</v>
      </c>
      <c r="F1050" s="61">
        <v>0</v>
      </c>
      <c r="G1050" s="61">
        <v>0</v>
      </c>
      <c r="H1050" s="420">
        <v>0</v>
      </c>
      <c r="I1050" s="61">
        <v>0</v>
      </c>
      <c r="J1050" s="61">
        <v>0</v>
      </c>
      <c r="K1050" s="61">
        <v>0</v>
      </c>
      <c r="L1050" s="61">
        <v>0</v>
      </c>
      <c r="M1050" s="61">
        <v>0</v>
      </c>
      <c r="N1050" s="420">
        <v>0</v>
      </c>
      <c r="O1050" s="61">
        <v>0</v>
      </c>
      <c r="P1050" s="61">
        <v>0</v>
      </c>
      <c r="Q1050" s="61">
        <v>0</v>
      </c>
      <c r="R1050" s="61">
        <v>0</v>
      </c>
      <c r="S1050" s="61">
        <v>0</v>
      </c>
      <c r="T1050" s="61">
        <v>0</v>
      </c>
      <c r="U1050" s="61">
        <v>0</v>
      </c>
      <c r="V1050" s="420">
        <v>0</v>
      </c>
      <c r="W1050" s="61">
        <v>0</v>
      </c>
      <c r="X1050" s="61">
        <v>0</v>
      </c>
      <c r="Y1050" s="61">
        <v>0</v>
      </c>
      <c r="Z1050" s="61">
        <v>0</v>
      </c>
      <c r="AA1050" s="61">
        <v>0</v>
      </c>
      <c r="AB1050" s="62">
        <v>0</v>
      </c>
      <c r="AC1050" s="47">
        <f>(BD1050-AF1050)*AE1050</f>
        <v>0</v>
      </c>
      <c r="AD1050" s="50">
        <f>(BD1051-AF1051)*AE1050</f>
        <v>0</v>
      </c>
      <c r="AE1050" s="58">
        <v>4</v>
      </c>
      <c r="AF1050" s="720"/>
      <c r="AG1050" s="720"/>
      <c r="AH1050" s="720"/>
      <c r="AI1050" s="720"/>
      <c r="AJ1050" s="720"/>
      <c r="AK1050" s="720"/>
      <c r="AL1050" s="720"/>
      <c r="AM1050" s="720"/>
      <c r="AN1050" s="720"/>
      <c r="AO1050" s="720"/>
      <c r="AP1050" s="720"/>
      <c r="AQ1050" s="720"/>
      <c r="AR1050" s="720"/>
      <c r="AS1050" s="720"/>
      <c r="AT1050" s="720"/>
      <c r="AU1050" s="720"/>
      <c r="AV1050" s="720"/>
      <c r="AW1050" s="720"/>
      <c r="AX1050" s="720"/>
      <c r="AY1050" s="720"/>
      <c r="AZ1050" s="720"/>
      <c r="BA1050" s="720"/>
      <c r="BB1050" s="720"/>
      <c r="BC1050" s="720"/>
      <c r="BD1050" s="720"/>
      <c r="BE1050" s="332"/>
      <c r="BF1050" s="332"/>
      <c r="BG1050" s="332"/>
      <c r="BH1050" s="332"/>
      <c r="BI1050" s="332"/>
      <c r="BJ1050" s="332"/>
      <c r="BK1050" s="332"/>
      <c r="BL1050" s="332"/>
      <c r="BM1050" s="332"/>
      <c r="BN1050" s="332"/>
      <c r="BO1050" s="332"/>
      <c r="BP1050" s="332"/>
      <c r="BQ1050" s="332"/>
      <c r="BR1050" s="332"/>
      <c r="BS1050" s="332"/>
      <c r="BT1050" s="332"/>
      <c r="BU1050" s="332"/>
      <c r="BV1050" s="332"/>
      <c r="BW1050" s="332"/>
      <c r="BX1050" s="332"/>
      <c r="BY1050" s="150"/>
      <c r="BZ1050" s="150"/>
      <c r="CA1050" s="150"/>
      <c r="CB1050" s="150"/>
      <c r="CC1050" s="150"/>
    </row>
    <row r="1051" spans="1:81" s="1" customFormat="1" ht="10.5" customHeight="1">
      <c r="A1051" s="1600"/>
      <c r="B1051" s="1596"/>
      <c r="C1051" s="1373" t="s">
        <v>127</v>
      </c>
      <c r="D1051" s="131" t="s">
        <v>117</v>
      </c>
      <c r="E1051" s="61">
        <v>0</v>
      </c>
      <c r="F1051" s="48">
        <v>0</v>
      </c>
      <c r="G1051" s="48">
        <v>0</v>
      </c>
      <c r="H1051" s="331">
        <v>0</v>
      </c>
      <c r="I1051" s="48">
        <v>0</v>
      </c>
      <c r="J1051" s="48">
        <v>0</v>
      </c>
      <c r="K1051" s="48">
        <v>0</v>
      </c>
      <c r="L1051" s="48">
        <v>0</v>
      </c>
      <c r="M1051" s="48">
        <v>0</v>
      </c>
      <c r="N1051" s="331">
        <v>0</v>
      </c>
      <c r="O1051" s="48">
        <v>0</v>
      </c>
      <c r="P1051" s="48">
        <v>0</v>
      </c>
      <c r="Q1051" s="48">
        <v>0</v>
      </c>
      <c r="R1051" s="48">
        <v>0</v>
      </c>
      <c r="S1051" s="48">
        <v>0</v>
      </c>
      <c r="T1051" s="48">
        <v>0</v>
      </c>
      <c r="U1051" s="48">
        <v>0</v>
      </c>
      <c r="V1051" s="331">
        <v>0</v>
      </c>
      <c r="W1051" s="48">
        <v>0</v>
      </c>
      <c r="X1051" s="48">
        <v>0</v>
      </c>
      <c r="Y1051" s="48">
        <v>0</v>
      </c>
      <c r="Z1051" s="48">
        <v>0</v>
      </c>
      <c r="AA1051" s="48">
        <v>0</v>
      </c>
      <c r="AB1051" s="49">
        <v>0</v>
      </c>
      <c r="AC1051" s="47"/>
      <c r="AD1051" s="50"/>
      <c r="AE1051" s="58"/>
      <c r="AF1051" s="720"/>
      <c r="AG1051" s="720"/>
      <c r="AH1051" s="720"/>
      <c r="AI1051" s="720"/>
      <c r="AJ1051" s="720"/>
      <c r="AK1051" s="720"/>
      <c r="AL1051" s="720"/>
      <c r="AM1051" s="720"/>
      <c r="AN1051" s="720"/>
      <c r="AO1051" s="720"/>
      <c r="AP1051" s="720"/>
      <c r="AQ1051" s="720"/>
      <c r="AR1051" s="720"/>
      <c r="AS1051" s="720"/>
      <c r="AT1051" s="720"/>
      <c r="AU1051" s="720"/>
      <c r="AV1051" s="720"/>
      <c r="AW1051" s="720"/>
      <c r="AX1051" s="720"/>
      <c r="AY1051" s="720"/>
      <c r="AZ1051" s="720"/>
      <c r="BA1051" s="720"/>
      <c r="BB1051" s="720"/>
      <c r="BC1051" s="720"/>
      <c r="BD1051" s="720"/>
      <c r="BE1051" s="99"/>
      <c r="BF1051" s="99"/>
      <c r="BG1051" s="99"/>
      <c r="BH1051" s="99"/>
      <c r="BI1051" s="99"/>
      <c r="BJ1051" s="99"/>
      <c r="BK1051" s="99"/>
      <c r="BL1051" s="99"/>
      <c r="BM1051" s="99"/>
      <c r="BN1051" s="99"/>
      <c r="BO1051" s="99"/>
      <c r="BP1051" s="99"/>
      <c r="BQ1051" s="99"/>
      <c r="BR1051" s="99"/>
      <c r="BS1051" s="99"/>
      <c r="BT1051" s="99"/>
      <c r="BU1051" s="99"/>
      <c r="BV1051" s="99"/>
      <c r="BW1051" s="99"/>
      <c r="BX1051" s="99"/>
      <c r="BY1051" s="262"/>
      <c r="BZ1051" s="262"/>
      <c r="CA1051" s="262"/>
      <c r="CB1051" s="262"/>
      <c r="CC1051" s="262"/>
    </row>
    <row r="1052" spans="1:81" s="1" customFormat="1" ht="10.5" customHeight="1" thickBot="1">
      <c r="A1052" s="1601"/>
      <c r="B1052" s="1597"/>
      <c r="C1052" s="271"/>
      <c r="D1052" s="236" t="s">
        <v>41</v>
      </c>
      <c r="E1052" s="81" t="e">
        <f t="shared" ref="E1052:AB1052" si="540">E1051/E1050</f>
        <v>#DIV/0!</v>
      </c>
      <c r="F1052" s="81" t="e">
        <f t="shared" si="540"/>
        <v>#DIV/0!</v>
      </c>
      <c r="G1052" s="81" t="e">
        <f t="shared" si="540"/>
        <v>#DIV/0!</v>
      </c>
      <c r="H1052" s="421" t="e">
        <f t="shared" si="540"/>
        <v>#DIV/0!</v>
      </c>
      <c r="I1052" s="81" t="e">
        <f t="shared" si="540"/>
        <v>#DIV/0!</v>
      </c>
      <c r="J1052" s="81" t="e">
        <f t="shared" si="540"/>
        <v>#DIV/0!</v>
      </c>
      <c r="K1052" s="81" t="e">
        <f t="shared" si="540"/>
        <v>#DIV/0!</v>
      </c>
      <c r="L1052" s="81" t="e">
        <f t="shared" si="540"/>
        <v>#DIV/0!</v>
      </c>
      <c r="M1052" s="81" t="e">
        <f t="shared" si="540"/>
        <v>#DIV/0!</v>
      </c>
      <c r="N1052" s="421" t="e">
        <f t="shared" si="540"/>
        <v>#DIV/0!</v>
      </c>
      <c r="O1052" s="81" t="e">
        <f t="shared" si="540"/>
        <v>#DIV/0!</v>
      </c>
      <c r="P1052" s="81" t="e">
        <f t="shared" si="540"/>
        <v>#DIV/0!</v>
      </c>
      <c r="Q1052" s="81" t="e">
        <f t="shared" si="540"/>
        <v>#DIV/0!</v>
      </c>
      <c r="R1052" s="81" t="e">
        <f t="shared" si="540"/>
        <v>#DIV/0!</v>
      </c>
      <c r="S1052" s="81" t="e">
        <f t="shared" si="540"/>
        <v>#DIV/0!</v>
      </c>
      <c r="T1052" s="81" t="e">
        <f t="shared" si="540"/>
        <v>#DIV/0!</v>
      </c>
      <c r="U1052" s="81" t="e">
        <f t="shared" si="540"/>
        <v>#DIV/0!</v>
      </c>
      <c r="V1052" s="421" t="e">
        <f t="shared" si="540"/>
        <v>#DIV/0!</v>
      </c>
      <c r="W1052" s="81" t="e">
        <f t="shared" si="540"/>
        <v>#DIV/0!</v>
      </c>
      <c r="X1052" s="81" t="e">
        <f t="shared" si="540"/>
        <v>#DIV/0!</v>
      </c>
      <c r="Y1052" s="81" t="e">
        <f t="shared" si="540"/>
        <v>#DIV/0!</v>
      </c>
      <c r="Z1052" s="81" t="e">
        <f t="shared" si="540"/>
        <v>#DIV/0!</v>
      </c>
      <c r="AA1052" s="81" t="e">
        <f t="shared" si="540"/>
        <v>#DIV/0!</v>
      </c>
      <c r="AB1052" s="82" t="e">
        <f t="shared" si="540"/>
        <v>#DIV/0!</v>
      </c>
      <c r="AC1052" s="47"/>
      <c r="AD1052" s="50"/>
      <c r="AE1052" s="58"/>
      <c r="AF1052" s="718"/>
      <c r="AG1052" s="718"/>
      <c r="AH1052" s="718"/>
      <c r="AI1052" s="718"/>
      <c r="AJ1052" s="718"/>
      <c r="AK1052" s="718"/>
      <c r="AL1052" s="718"/>
      <c r="AM1052" s="718"/>
      <c r="AN1052" s="718"/>
      <c r="AO1052" s="718"/>
      <c r="AP1052" s="718"/>
      <c r="AQ1052" s="718"/>
      <c r="AR1052" s="718"/>
      <c r="AS1052" s="718"/>
      <c r="AT1052" s="718"/>
      <c r="AU1052" s="718"/>
      <c r="AV1052" s="718"/>
      <c r="AW1052" s="718"/>
      <c r="AX1052" s="718"/>
      <c r="AY1052" s="718"/>
      <c r="AZ1052" s="718"/>
      <c r="BA1052" s="718"/>
      <c r="BB1052" s="718"/>
      <c r="BC1052" s="718"/>
      <c r="BD1052" s="718"/>
      <c r="BE1052" s="332"/>
      <c r="BF1052" s="332"/>
      <c r="BG1052" s="332"/>
      <c r="BH1052" s="332"/>
      <c r="BI1052" s="332"/>
      <c r="BJ1052" s="332"/>
      <c r="BK1052" s="332"/>
      <c r="BL1052" s="332"/>
      <c r="BM1052" s="332"/>
      <c r="BN1052" s="332"/>
      <c r="BO1052" s="332"/>
      <c r="BP1052" s="332"/>
      <c r="BQ1052" s="332"/>
      <c r="BR1052" s="332"/>
      <c r="BS1052" s="332"/>
      <c r="BT1052" s="332"/>
      <c r="BU1052" s="332"/>
      <c r="BV1052" s="332"/>
      <c r="BW1052" s="332"/>
      <c r="BX1052" s="332"/>
      <c r="BY1052" s="150"/>
      <c r="BZ1052" s="150"/>
      <c r="CA1052" s="150"/>
      <c r="CB1052" s="150"/>
      <c r="CC1052" s="150"/>
    </row>
    <row r="1053" spans="1:81" s="1" customFormat="1" ht="10.5" customHeight="1">
      <c r="A1053" s="1560" t="s">
        <v>43</v>
      </c>
      <c r="B1053" s="1595" t="s">
        <v>236</v>
      </c>
      <c r="C1053" s="1107"/>
      <c r="D1053" s="1190"/>
      <c r="E1053" s="76"/>
      <c r="F1053" s="76"/>
      <c r="G1053" s="76"/>
      <c r="H1053" s="386"/>
      <c r="I1053" s="76"/>
      <c r="J1053" s="76"/>
      <c r="K1053" s="76"/>
      <c r="L1053" s="76"/>
      <c r="M1053" s="76"/>
      <c r="N1053" s="386"/>
      <c r="O1053" s="76"/>
      <c r="P1053" s="76"/>
      <c r="Q1053" s="76"/>
      <c r="R1053" s="76"/>
      <c r="S1053" s="76"/>
      <c r="T1053" s="76"/>
      <c r="U1053" s="76"/>
      <c r="V1053" s="386"/>
      <c r="W1053" s="76"/>
      <c r="X1053" s="76"/>
      <c r="Y1053" s="76"/>
      <c r="Z1053" s="76"/>
      <c r="AA1053" s="76"/>
      <c r="AB1053" s="77"/>
      <c r="AC1053" s="47" t="s">
        <v>115</v>
      </c>
      <c r="AD1053" s="50" t="e">
        <f>AD1055/AC1055</f>
        <v>#DIV/0!</v>
      </c>
      <c r="AE1053" s="58"/>
      <c r="AF1053" s="332"/>
      <c r="AG1053" s="332"/>
      <c r="AH1053" s="332"/>
      <c r="AI1053" s="332"/>
      <c r="AJ1053" s="332"/>
      <c r="AK1053" s="332"/>
      <c r="AL1053" s="332"/>
      <c r="AM1053" s="332"/>
      <c r="AN1053" s="332"/>
      <c r="AO1053" s="332"/>
      <c r="AP1053" s="332"/>
      <c r="AQ1053" s="332"/>
      <c r="AR1053" s="332"/>
      <c r="AS1053" s="332"/>
      <c r="AT1053" s="332"/>
      <c r="AU1053" s="332"/>
      <c r="AV1053" s="332"/>
      <c r="AW1053" s="332"/>
      <c r="AX1053" s="332"/>
      <c r="AY1053" s="332"/>
      <c r="AZ1053" s="332"/>
      <c r="BA1053" s="332"/>
      <c r="BB1053" s="332"/>
      <c r="BC1053" s="332"/>
      <c r="BD1053" s="332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150"/>
      <c r="BZ1053" s="150"/>
      <c r="CA1053" s="150"/>
      <c r="CB1053" s="150"/>
      <c r="CC1053" s="150"/>
    </row>
    <row r="1054" spans="1:81" s="1" customFormat="1" ht="10.5" customHeight="1">
      <c r="A1054" s="1600"/>
      <c r="B1054" s="1596"/>
      <c r="C1054" s="1373" t="s">
        <v>129</v>
      </c>
      <c r="D1054" s="131" t="s">
        <v>33</v>
      </c>
      <c r="E1054" s="44">
        <f>ROUND(SQRT(E1055^2+E1056^2)*1000/(1.73*E1017),0)</f>
        <v>0</v>
      </c>
      <c r="F1054" s="45">
        <f t="shared" ref="F1054:AB1054" si="541">ROUND(SQRT(F1055^2+F1056^2)*1000/(1.73*F1017),0)</f>
        <v>0</v>
      </c>
      <c r="G1054" s="45">
        <f t="shared" si="541"/>
        <v>0</v>
      </c>
      <c r="H1054" s="348">
        <f t="shared" si="541"/>
        <v>0</v>
      </c>
      <c r="I1054" s="45">
        <f t="shared" si="541"/>
        <v>0</v>
      </c>
      <c r="J1054" s="45">
        <f t="shared" si="541"/>
        <v>0</v>
      </c>
      <c r="K1054" s="45">
        <f t="shared" si="541"/>
        <v>0</v>
      </c>
      <c r="L1054" s="45">
        <f t="shared" si="541"/>
        <v>0</v>
      </c>
      <c r="M1054" s="45">
        <f t="shared" si="541"/>
        <v>0</v>
      </c>
      <c r="N1054" s="348">
        <f>ROUND(SQRT(N1055^2+N1056^2)*1000/(1.73*N1017),0)</f>
        <v>0</v>
      </c>
      <c r="O1054" s="45">
        <f t="shared" si="541"/>
        <v>0</v>
      </c>
      <c r="P1054" s="45">
        <f t="shared" si="541"/>
        <v>0</v>
      </c>
      <c r="Q1054" s="45">
        <f t="shared" si="541"/>
        <v>0</v>
      </c>
      <c r="R1054" s="45">
        <f t="shared" si="541"/>
        <v>0</v>
      </c>
      <c r="S1054" s="45">
        <f t="shared" si="541"/>
        <v>0</v>
      </c>
      <c r="T1054" s="45">
        <f t="shared" si="541"/>
        <v>0</v>
      </c>
      <c r="U1054" s="45">
        <f t="shared" si="541"/>
        <v>0</v>
      </c>
      <c r="V1054" s="348">
        <f t="shared" si="541"/>
        <v>0</v>
      </c>
      <c r="W1054" s="45">
        <f t="shared" si="541"/>
        <v>0</v>
      </c>
      <c r="X1054" s="45">
        <f t="shared" si="541"/>
        <v>0</v>
      </c>
      <c r="Y1054" s="45">
        <f t="shared" si="541"/>
        <v>0</v>
      </c>
      <c r="Z1054" s="45">
        <f t="shared" si="541"/>
        <v>0</v>
      </c>
      <c r="AA1054" s="45">
        <f t="shared" si="541"/>
        <v>0</v>
      </c>
      <c r="AB1054" s="764">
        <f t="shared" si="541"/>
        <v>0</v>
      </c>
      <c r="AC1054" s="330"/>
      <c r="AD1054" s="177"/>
      <c r="AE1054" s="58"/>
      <c r="AF1054" s="332"/>
      <c r="AG1054" s="332"/>
      <c r="AH1054" s="332"/>
      <c r="AI1054" s="332"/>
      <c r="AJ1054" s="332"/>
      <c r="AK1054" s="332"/>
      <c r="AL1054" s="332"/>
      <c r="AM1054" s="332"/>
      <c r="AN1054" s="332"/>
      <c r="AO1054" s="332"/>
      <c r="AP1054" s="332"/>
      <c r="AQ1054" s="332"/>
      <c r="AR1054" s="332"/>
      <c r="AS1054" s="332"/>
      <c r="AT1054" s="332"/>
      <c r="AU1054" s="332"/>
      <c r="AV1054" s="332"/>
      <c r="AW1054" s="332"/>
      <c r="AX1054" s="332"/>
      <c r="AY1054" s="332"/>
      <c r="AZ1054" s="332"/>
      <c r="BA1054" s="332"/>
      <c r="BB1054" s="332"/>
      <c r="BC1054" s="332"/>
      <c r="BD1054" s="332"/>
      <c r="BE1054" s="325"/>
      <c r="BF1054" s="325"/>
      <c r="BG1054" s="325"/>
      <c r="BH1054" s="325"/>
      <c r="BI1054" s="325"/>
      <c r="BJ1054" s="325"/>
      <c r="BK1054" s="325"/>
      <c r="BL1054" s="325"/>
      <c r="BM1054" s="325"/>
      <c r="BN1054" s="325"/>
      <c r="BO1054" s="325"/>
      <c r="BP1054" s="325"/>
      <c r="BQ1054" s="325"/>
      <c r="BR1054" s="325"/>
      <c r="BS1054" s="325"/>
      <c r="BT1054" s="325"/>
      <c r="BU1054" s="325"/>
      <c r="BV1054" s="325"/>
      <c r="BW1054" s="325"/>
      <c r="BX1054" s="325"/>
      <c r="BY1054" s="162"/>
      <c r="BZ1054" s="162"/>
      <c r="CA1054" s="162"/>
      <c r="CB1054" s="162"/>
      <c r="CC1054" s="150"/>
    </row>
    <row r="1055" spans="1:81" s="1" customFormat="1" ht="10.5" customHeight="1">
      <c r="A1055" s="1600"/>
      <c r="B1055" s="1596"/>
      <c r="C1055" s="1373" t="s">
        <v>127</v>
      </c>
      <c r="D1055" s="131" t="s">
        <v>116</v>
      </c>
      <c r="E1055" s="61">
        <v>2.0000000000000001E-4</v>
      </c>
      <c r="F1055" s="61">
        <v>1E-4</v>
      </c>
      <c r="G1055" s="61">
        <v>2.0000000000000001E-4</v>
      </c>
      <c r="H1055" s="420">
        <v>2.0000000000000001E-4</v>
      </c>
      <c r="I1055" s="61">
        <v>2.0000000000000001E-4</v>
      </c>
      <c r="J1055" s="61">
        <v>1E-4</v>
      </c>
      <c r="K1055" s="61">
        <v>2.0000000000000001E-4</v>
      </c>
      <c r="L1055" s="61">
        <v>2.0000000000000001E-4</v>
      </c>
      <c r="M1055" s="61">
        <v>1E-4</v>
      </c>
      <c r="N1055" s="420">
        <v>2.0000000000000001E-4</v>
      </c>
      <c r="O1055" s="61">
        <v>2.0000000000000001E-4</v>
      </c>
      <c r="P1055" s="61">
        <v>2.0000000000000001E-4</v>
      </c>
      <c r="Q1055" s="61">
        <v>1E-4</v>
      </c>
      <c r="R1055" s="61">
        <v>2.0000000000000001E-4</v>
      </c>
      <c r="S1055" s="61">
        <v>2.0000000000000001E-4</v>
      </c>
      <c r="T1055" s="61">
        <v>1E-4</v>
      </c>
      <c r="U1055" s="61">
        <v>2.0000000000000001E-4</v>
      </c>
      <c r="V1055" s="420">
        <v>2.0000000000000001E-4</v>
      </c>
      <c r="W1055" s="61">
        <v>1E-4</v>
      </c>
      <c r="X1055" s="61">
        <v>2.0000000000000001E-4</v>
      </c>
      <c r="Y1055" s="61">
        <v>1E-4</v>
      </c>
      <c r="Z1055" s="61">
        <v>2.0000000000000001E-4</v>
      </c>
      <c r="AA1055" s="61">
        <v>2.0000000000000001E-4</v>
      </c>
      <c r="AB1055" s="62">
        <v>1E-4</v>
      </c>
      <c r="AC1055" s="47">
        <f>(BD1055-AF1055)*AE1055</f>
        <v>0</v>
      </c>
      <c r="AD1055" s="50">
        <f>(BD1056-AF1056)*AE1055</f>
        <v>0</v>
      </c>
      <c r="AE1055" s="58">
        <v>2</v>
      </c>
      <c r="AF1055" s="720"/>
      <c r="AG1055" s="720"/>
      <c r="AH1055" s="720"/>
      <c r="AI1055" s="720"/>
      <c r="AJ1055" s="720"/>
      <c r="AK1055" s="720"/>
      <c r="AL1055" s="720"/>
      <c r="AM1055" s="720"/>
      <c r="AN1055" s="720"/>
      <c r="AO1055" s="720"/>
      <c r="AP1055" s="720"/>
      <c r="AQ1055" s="720"/>
      <c r="AR1055" s="720"/>
      <c r="AS1055" s="720"/>
      <c r="AT1055" s="720"/>
      <c r="AU1055" s="720"/>
      <c r="AV1055" s="720"/>
      <c r="AW1055" s="720"/>
      <c r="AX1055" s="720"/>
      <c r="AY1055" s="720"/>
      <c r="AZ1055" s="720"/>
      <c r="BA1055" s="720"/>
      <c r="BB1055" s="720"/>
      <c r="BC1055" s="720"/>
      <c r="BD1055" s="347"/>
      <c r="BE1055" s="325"/>
      <c r="BF1055" s="325"/>
      <c r="BG1055" s="325"/>
      <c r="BH1055" s="325"/>
      <c r="BI1055" s="325"/>
      <c r="BJ1055" s="325"/>
      <c r="BK1055" s="325"/>
      <c r="BL1055" s="325"/>
      <c r="BM1055" s="325"/>
      <c r="BN1055" s="325"/>
      <c r="BO1055" s="325"/>
      <c r="BP1055" s="325"/>
      <c r="BQ1055" s="325"/>
      <c r="BR1055" s="325"/>
      <c r="BS1055" s="325"/>
      <c r="BT1055" s="325"/>
      <c r="BU1055" s="325"/>
      <c r="BV1055" s="325"/>
      <c r="BW1055" s="325"/>
      <c r="BX1055" s="325"/>
      <c r="BY1055" s="162"/>
      <c r="BZ1055" s="162"/>
      <c r="CA1055" s="162"/>
      <c r="CB1055" s="162"/>
      <c r="CC1055" s="99"/>
    </row>
    <row r="1056" spans="1:81" s="1" customFormat="1" ht="10.5" customHeight="1">
      <c r="A1056" s="1600"/>
      <c r="B1056" s="1596"/>
      <c r="C1056" s="1373" t="s">
        <v>127</v>
      </c>
      <c r="D1056" s="131" t="s">
        <v>117</v>
      </c>
      <c r="E1056" s="61">
        <v>0</v>
      </c>
      <c r="F1056" s="48">
        <v>0</v>
      </c>
      <c r="G1056" s="48">
        <v>0</v>
      </c>
      <c r="H1056" s="331">
        <v>0</v>
      </c>
      <c r="I1056" s="48">
        <v>0</v>
      </c>
      <c r="J1056" s="48">
        <v>0</v>
      </c>
      <c r="K1056" s="48">
        <v>0</v>
      </c>
      <c r="L1056" s="48">
        <v>0</v>
      </c>
      <c r="M1056" s="48">
        <v>0</v>
      </c>
      <c r="N1056" s="331">
        <v>0</v>
      </c>
      <c r="O1056" s="48">
        <v>0</v>
      </c>
      <c r="P1056" s="48">
        <v>0</v>
      </c>
      <c r="Q1056" s="48">
        <v>0</v>
      </c>
      <c r="R1056" s="48">
        <v>0</v>
      </c>
      <c r="S1056" s="48">
        <v>0</v>
      </c>
      <c r="T1056" s="48">
        <v>0</v>
      </c>
      <c r="U1056" s="48">
        <v>0</v>
      </c>
      <c r="V1056" s="331">
        <v>0</v>
      </c>
      <c r="W1056" s="48">
        <v>0</v>
      </c>
      <c r="X1056" s="48">
        <v>0</v>
      </c>
      <c r="Y1056" s="48">
        <v>0</v>
      </c>
      <c r="Z1056" s="48">
        <v>0</v>
      </c>
      <c r="AA1056" s="48">
        <v>0</v>
      </c>
      <c r="AB1056" s="49">
        <v>0</v>
      </c>
      <c r="AC1056" s="330"/>
      <c r="AD1056" s="50"/>
      <c r="AE1056" s="58"/>
      <c r="AF1056" s="720"/>
      <c r="AG1056" s="720"/>
      <c r="AH1056" s="720"/>
      <c r="AI1056" s="720"/>
      <c r="AJ1056" s="720"/>
      <c r="AK1056" s="720"/>
      <c r="AL1056" s="720"/>
      <c r="AM1056" s="720"/>
      <c r="AN1056" s="720"/>
      <c r="AO1056" s="720"/>
      <c r="AP1056" s="720"/>
      <c r="AQ1056" s="720"/>
      <c r="AR1056" s="720"/>
      <c r="AS1056" s="720"/>
      <c r="AT1056" s="720"/>
      <c r="AU1056" s="720"/>
      <c r="AV1056" s="720"/>
      <c r="AW1056" s="720"/>
      <c r="AX1056" s="720"/>
      <c r="AY1056" s="720"/>
      <c r="AZ1056" s="720"/>
      <c r="BA1056" s="720"/>
      <c r="BB1056" s="720"/>
      <c r="BC1056" s="720"/>
      <c r="BD1056" s="397"/>
      <c r="BE1056" s="332"/>
      <c r="BF1056" s="332"/>
      <c r="BG1056" s="332"/>
      <c r="BH1056" s="332"/>
      <c r="BI1056" s="332"/>
      <c r="BJ1056" s="332"/>
      <c r="BK1056" s="332"/>
      <c r="BL1056" s="332"/>
      <c r="BM1056" s="332"/>
      <c r="BN1056" s="332"/>
      <c r="BO1056" s="332"/>
      <c r="BP1056" s="332"/>
      <c r="BQ1056" s="332"/>
      <c r="BR1056" s="332"/>
      <c r="BS1056" s="332"/>
      <c r="BT1056" s="332"/>
      <c r="BU1056" s="332"/>
      <c r="BV1056" s="332"/>
      <c r="BW1056" s="332"/>
      <c r="BX1056" s="332"/>
      <c r="BY1056" s="150"/>
      <c r="BZ1056" s="150"/>
      <c r="CA1056" s="150"/>
      <c r="CB1056" s="150"/>
      <c r="CC1056" s="150"/>
    </row>
    <row r="1057" spans="1:81" s="1" customFormat="1" ht="10.5" customHeight="1" thickBot="1">
      <c r="A1057" s="1601"/>
      <c r="B1057" s="1597"/>
      <c r="C1057" s="271"/>
      <c r="D1057" s="236" t="s">
        <v>41</v>
      </c>
      <c r="E1057" s="81">
        <f t="shared" ref="E1057:AB1057" si="542">E1056/E1055</f>
        <v>0</v>
      </c>
      <c r="F1057" s="81">
        <f t="shared" si="542"/>
        <v>0</v>
      </c>
      <c r="G1057" s="81">
        <f t="shared" si="542"/>
        <v>0</v>
      </c>
      <c r="H1057" s="421">
        <f t="shared" si="542"/>
        <v>0</v>
      </c>
      <c r="I1057" s="81">
        <f t="shared" si="542"/>
        <v>0</v>
      </c>
      <c r="J1057" s="81">
        <f t="shared" si="542"/>
        <v>0</v>
      </c>
      <c r="K1057" s="81">
        <f t="shared" si="542"/>
        <v>0</v>
      </c>
      <c r="L1057" s="81">
        <f t="shared" si="542"/>
        <v>0</v>
      </c>
      <c r="M1057" s="81">
        <f t="shared" si="542"/>
        <v>0</v>
      </c>
      <c r="N1057" s="421">
        <f t="shared" si="542"/>
        <v>0</v>
      </c>
      <c r="O1057" s="81">
        <f t="shared" si="542"/>
        <v>0</v>
      </c>
      <c r="P1057" s="81">
        <f t="shared" si="542"/>
        <v>0</v>
      </c>
      <c r="Q1057" s="81">
        <f t="shared" si="542"/>
        <v>0</v>
      </c>
      <c r="R1057" s="81">
        <f t="shared" si="542"/>
        <v>0</v>
      </c>
      <c r="S1057" s="81">
        <f t="shared" si="542"/>
        <v>0</v>
      </c>
      <c r="T1057" s="81">
        <f t="shared" si="542"/>
        <v>0</v>
      </c>
      <c r="U1057" s="81">
        <f t="shared" si="542"/>
        <v>0</v>
      </c>
      <c r="V1057" s="421">
        <f t="shared" si="542"/>
        <v>0</v>
      </c>
      <c r="W1057" s="81">
        <f t="shared" si="542"/>
        <v>0</v>
      </c>
      <c r="X1057" s="81">
        <f t="shared" si="542"/>
        <v>0</v>
      </c>
      <c r="Y1057" s="81">
        <f t="shared" si="542"/>
        <v>0</v>
      </c>
      <c r="Z1057" s="81">
        <f t="shared" si="542"/>
        <v>0</v>
      </c>
      <c r="AA1057" s="81">
        <f t="shared" si="542"/>
        <v>0</v>
      </c>
      <c r="AB1057" s="82">
        <f t="shared" si="542"/>
        <v>0</v>
      </c>
      <c r="AC1057" s="330"/>
      <c r="AD1057" s="50"/>
      <c r="AE1057" s="58"/>
      <c r="AF1057" s="325"/>
      <c r="AG1057" s="325"/>
      <c r="AH1057" s="325"/>
      <c r="AI1057" s="325"/>
      <c r="AJ1057" s="325"/>
      <c r="AK1057" s="325"/>
      <c r="AL1057" s="325"/>
      <c r="AM1057" s="325"/>
      <c r="AN1057" s="325"/>
      <c r="AO1057" s="325"/>
      <c r="AP1057" s="325"/>
      <c r="AQ1057" s="325"/>
      <c r="AR1057" s="325"/>
      <c r="AS1057" s="325"/>
      <c r="AT1057" s="325"/>
      <c r="AU1057" s="325"/>
      <c r="AV1057" s="325"/>
      <c r="AW1057" s="325"/>
      <c r="AX1057" s="325"/>
      <c r="AY1057" s="325"/>
      <c r="AZ1057" s="325"/>
      <c r="BA1057" s="325"/>
      <c r="BB1057" s="325"/>
      <c r="BC1057" s="325"/>
      <c r="BD1057" s="325"/>
      <c r="BE1057" s="325"/>
      <c r="BF1057" s="325"/>
      <c r="BG1057" s="325"/>
      <c r="BH1057" s="325"/>
      <c r="BI1057" s="325"/>
      <c r="BJ1057" s="325"/>
      <c r="BK1057" s="325"/>
      <c r="BL1057" s="325"/>
      <c r="BM1057" s="325"/>
      <c r="BN1057" s="325"/>
      <c r="BO1057" s="325"/>
      <c r="BP1057" s="325"/>
      <c r="BQ1057" s="325"/>
      <c r="BR1057" s="325"/>
      <c r="BS1057" s="325"/>
      <c r="BT1057" s="325"/>
      <c r="BU1057" s="325"/>
      <c r="BV1057" s="325"/>
      <c r="BW1057" s="325"/>
      <c r="BX1057" s="325"/>
      <c r="BY1057" s="162"/>
      <c r="BZ1057" s="162"/>
      <c r="CA1057" s="162"/>
      <c r="CB1057" s="162"/>
      <c r="CC1057" s="150"/>
    </row>
    <row r="1058" spans="1:81" s="1" customFormat="1" ht="10.5" customHeight="1">
      <c r="A1058" s="1554" t="s">
        <v>4</v>
      </c>
      <c r="B1058" s="1607" t="s">
        <v>237</v>
      </c>
      <c r="C1058" s="1107"/>
      <c r="D1058" s="1190"/>
      <c r="E1058" s="76"/>
      <c r="F1058" s="76"/>
      <c r="G1058" s="76"/>
      <c r="H1058" s="386"/>
      <c r="I1058" s="76"/>
      <c r="J1058" s="76"/>
      <c r="K1058" s="76"/>
      <c r="L1058" s="76"/>
      <c r="M1058" s="76"/>
      <c r="N1058" s="386"/>
      <c r="O1058" s="76"/>
      <c r="P1058" s="76"/>
      <c r="Q1058" s="76"/>
      <c r="R1058" s="76"/>
      <c r="S1058" s="76"/>
      <c r="T1058" s="76"/>
      <c r="U1058" s="76"/>
      <c r="V1058" s="386"/>
      <c r="W1058" s="76"/>
      <c r="X1058" s="76"/>
      <c r="Y1058" s="76"/>
      <c r="Z1058" s="76"/>
      <c r="AA1058" s="76"/>
      <c r="AB1058" s="77"/>
      <c r="AC1058" s="47" t="s">
        <v>115</v>
      </c>
      <c r="AD1058" s="50" t="e">
        <f>AD1060/AC1060</f>
        <v>#DIV/0!</v>
      </c>
      <c r="AE1058" s="58"/>
      <c r="AF1058" s="347"/>
      <c r="AG1058" s="332"/>
      <c r="AH1058" s="332"/>
      <c r="AI1058" s="332"/>
      <c r="AJ1058" s="332"/>
      <c r="AK1058" s="332"/>
      <c r="AL1058" s="332"/>
      <c r="AM1058" s="332"/>
      <c r="AN1058" s="332"/>
      <c r="AO1058" s="332"/>
      <c r="AP1058" s="332"/>
      <c r="AQ1058" s="332"/>
      <c r="AR1058" s="332"/>
      <c r="AS1058" s="332"/>
      <c r="AT1058" s="332"/>
      <c r="AU1058" s="332"/>
      <c r="AV1058" s="332"/>
      <c r="AW1058" s="332"/>
      <c r="AX1058" s="332"/>
      <c r="AY1058" s="332"/>
      <c r="AZ1058" s="332"/>
      <c r="BA1058" s="332"/>
      <c r="BB1058" s="332"/>
      <c r="BC1058" s="332"/>
      <c r="BD1058" s="332"/>
      <c r="BE1058" s="332"/>
      <c r="BF1058" s="332"/>
      <c r="BG1058" s="332"/>
      <c r="BH1058" s="332"/>
      <c r="BI1058" s="332"/>
      <c r="BJ1058" s="332"/>
      <c r="BK1058" s="332"/>
      <c r="BL1058" s="332"/>
      <c r="BM1058" s="332"/>
      <c r="BN1058" s="332"/>
      <c r="BO1058" s="332"/>
      <c r="BP1058" s="332"/>
      <c r="BQ1058" s="332"/>
      <c r="BR1058" s="332"/>
      <c r="BS1058" s="332"/>
      <c r="BT1058" s="332"/>
      <c r="BU1058" s="332"/>
      <c r="BV1058" s="332"/>
      <c r="BW1058" s="332"/>
      <c r="BX1058" s="332"/>
      <c r="BY1058" s="150"/>
      <c r="BZ1058" s="150"/>
      <c r="CA1058" s="150"/>
      <c r="CB1058" s="150"/>
      <c r="CC1058" s="150"/>
    </row>
    <row r="1059" spans="1:81" s="1" customFormat="1" ht="10.5" customHeight="1">
      <c r="A1059" s="1555"/>
      <c r="B1059" s="1608"/>
      <c r="C1059" s="1373" t="s">
        <v>129</v>
      </c>
      <c r="D1059" s="131" t="s">
        <v>33</v>
      </c>
      <c r="E1059" s="44">
        <f>ROUND(SQRT(E1060^2+E1061^2)*1000/(1.73*E1017),0)</f>
        <v>2</v>
      </c>
      <c r="F1059" s="44">
        <f t="shared" ref="F1059:AB1059" si="543">ROUND(SQRT(F1060^2+F1061^2)*1000/(1.73*F1017),0)</f>
        <v>2</v>
      </c>
      <c r="G1059" s="44">
        <f t="shared" si="543"/>
        <v>2</v>
      </c>
      <c r="H1059" s="348">
        <f t="shared" si="543"/>
        <v>2</v>
      </c>
      <c r="I1059" s="44">
        <f t="shared" si="543"/>
        <v>2</v>
      </c>
      <c r="J1059" s="44">
        <f t="shared" si="543"/>
        <v>2</v>
      </c>
      <c r="K1059" s="44">
        <f t="shared" si="543"/>
        <v>2</v>
      </c>
      <c r="L1059" s="44">
        <f t="shared" si="543"/>
        <v>2</v>
      </c>
      <c r="M1059" s="44">
        <f t="shared" si="543"/>
        <v>2</v>
      </c>
      <c r="N1059" s="348">
        <f t="shared" si="543"/>
        <v>2</v>
      </c>
      <c r="O1059" s="44">
        <f t="shared" si="543"/>
        <v>2</v>
      </c>
      <c r="P1059" s="44">
        <f t="shared" si="543"/>
        <v>2</v>
      </c>
      <c r="Q1059" s="44">
        <f t="shared" si="543"/>
        <v>2</v>
      </c>
      <c r="R1059" s="44">
        <f t="shared" si="543"/>
        <v>2</v>
      </c>
      <c r="S1059" s="44">
        <f t="shared" si="543"/>
        <v>2</v>
      </c>
      <c r="T1059" s="44">
        <f t="shared" si="543"/>
        <v>2</v>
      </c>
      <c r="U1059" s="44">
        <f t="shared" si="543"/>
        <v>2</v>
      </c>
      <c r="V1059" s="348">
        <f t="shared" si="543"/>
        <v>2</v>
      </c>
      <c r="W1059" s="44">
        <f t="shared" si="543"/>
        <v>2</v>
      </c>
      <c r="X1059" s="44">
        <f t="shared" si="543"/>
        <v>2</v>
      </c>
      <c r="Y1059" s="44">
        <f t="shared" si="543"/>
        <v>2</v>
      </c>
      <c r="Z1059" s="44">
        <f t="shared" si="543"/>
        <v>2</v>
      </c>
      <c r="AA1059" s="44">
        <f t="shared" si="543"/>
        <v>2</v>
      </c>
      <c r="AB1059" s="46">
        <f t="shared" si="543"/>
        <v>2</v>
      </c>
      <c r="AC1059" s="330"/>
      <c r="AD1059" s="177"/>
      <c r="AE1059" s="58"/>
      <c r="AF1059" s="325"/>
      <c r="AG1059" s="325"/>
      <c r="AH1059" s="325"/>
      <c r="AI1059" s="325"/>
      <c r="AJ1059" s="325"/>
      <c r="AK1059" s="325"/>
      <c r="AL1059" s="325"/>
      <c r="AM1059" s="325"/>
      <c r="AN1059" s="325"/>
      <c r="AO1059" s="325"/>
      <c r="AP1059" s="325"/>
      <c r="AQ1059" s="325"/>
      <c r="AR1059" s="325"/>
      <c r="AS1059" s="325"/>
      <c r="AT1059" s="325"/>
      <c r="AU1059" s="325"/>
      <c r="AV1059" s="325"/>
      <c r="AW1059" s="325"/>
      <c r="AX1059" s="325"/>
      <c r="AY1059" s="325"/>
      <c r="AZ1059" s="325"/>
      <c r="BA1059" s="325"/>
      <c r="BB1059" s="325"/>
      <c r="BC1059" s="325"/>
      <c r="BD1059" s="325"/>
      <c r="BE1059" s="325"/>
      <c r="BF1059" s="325"/>
      <c r="BG1059" s="325"/>
      <c r="BH1059" s="325"/>
      <c r="BI1059" s="325"/>
      <c r="BJ1059" s="325"/>
      <c r="BK1059" s="325"/>
      <c r="BL1059" s="325"/>
      <c r="BM1059" s="325"/>
      <c r="BN1059" s="325"/>
      <c r="BO1059" s="325"/>
      <c r="BP1059" s="325"/>
      <c r="BQ1059" s="325"/>
      <c r="BR1059" s="325"/>
      <c r="BS1059" s="325"/>
      <c r="BT1059" s="325"/>
      <c r="BU1059" s="325"/>
      <c r="BV1059" s="325"/>
      <c r="BW1059" s="325"/>
      <c r="BX1059" s="325"/>
      <c r="BY1059" s="162"/>
      <c r="BZ1059" s="162"/>
      <c r="CA1059" s="162"/>
      <c r="CB1059" s="162"/>
      <c r="CC1059" s="162"/>
    </row>
    <row r="1060" spans="1:81" s="1" customFormat="1" ht="10.5" customHeight="1">
      <c r="A1060" s="1555"/>
      <c r="B1060" s="1608"/>
      <c r="C1060" s="1373" t="s">
        <v>127</v>
      </c>
      <c r="D1060" s="131" t="s">
        <v>116</v>
      </c>
      <c r="E1060" s="61">
        <v>2.4E-2</v>
      </c>
      <c r="F1060" s="61">
        <v>2.3600000000000003E-2</v>
      </c>
      <c r="G1060" s="61">
        <v>2.3600000000000003E-2</v>
      </c>
      <c r="H1060" s="420">
        <v>2.3600000000000003E-2</v>
      </c>
      <c r="I1060" s="61">
        <v>2.3600000000000003E-2</v>
      </c>
      <c r="J1060" s="61">
        <v>2.3199999999999998E-2</v>
      </c>
      <c r="K1060" s="61">
        <v>2.3199999999999998E-2</v>
      </c>
      <c r="L1060" s="61">
        <v>2.52E-2</v>
      </c>
      <c r="M1060" s="61">
        <v>3.56E-2</v>
      </c>
      <c r="N1060" s="420">
        <v>3.4000000000000002E-2</v>
      </c>
      <c r="O1060" s="61">
        <v>3.2000000000000001E-2</v>
      </c>
      <c r="P1060" s="61">
        <v>3.2799999999999996E-2</v>
      </c>
      <c r="Q1060" s="61">
        <v>3.2799999999999996E-2</v>
      </c>
      <c r="R1060" s="61">
        <v>3.2799999999999996E-2</v>
      </c>
      <c r="S1060" s="61">
        <v>3.4000000000000002E-2</v>
      </c>
      <c r="T1060" s="61">
        <v>3.3600000000000005E-2</v>
      </c>
      <c r="U1060" s="61">
        <v>2.64E-2</v>
      </c>
      <c r="V1060" s="420">
        <v>2.3600000000000003E-2</v>
      </c>
      <c r="W1060" s="61">
        <v>2.3600000000000003E-2</v>
      </c>
      <c r="X1060" s="61">
        <v>2.3199999999999998E-2</v>
      </c>
      <c r="Y1060" s="61">
        <v>2.3600000000000003E-2</v>
      </c>
      <c r="Z1060" s="61">
        <v>2.3600000000000003E-2</v>
      </c>
      <c r="AA1060" s="61">
        <v>2.3600000000000003E-2</v>
      </c>
      <c r="AB1060" s="62">
        <v>2.4E-2</v>
      </c>
      <c r="AC1060" s="47">
        <f>(BD1060-AF1060)*AE1060</f>
        <v>0</v>
      </c>
      <c r="AD1060" s="50">
        <f>(BD1061-AF1061)*AE1060</f>
        <v>0</v>
      </c>
      <c r="AE1060" s="58">
        <v>8</v>
      </c>
      <c r="AF1060" s="720"/>
      <c r="AG1060" s="720"/>
      <c r="AH1060" s="720"/>
      <c r="AI1060" s="720"/>
      <c r="AJ1060" s="720"/>
      <c r="AK1060" s="720"/>
      <c r="AL1060" s="720"/>
      <c r="AM1060" s="720"/>
      <c r="AN1060" s="720"/>
      <c r="AO1060" s="720"/>
      <c r="AP1060" s="720"/>
      <c r="AQ1060" s="720"/>
      <c r="AR1060" s="720"/>
      <c r="AS1060" s="720"/>
      <c r="AT1060" s="720"/>
      <c r="AU1060" s="720"/>
      <c r="AV1060" s="720"/>
      <c r="AW1060" s="720"/>
      <c r="AX1060" s="720"/>
      <c r="AY1060" s="720"/>
      <c r="AZ1060" s="720"/>
      <c r="BA1060" s="720"/>
      <c r="BB1060" s="720"/>
      <c r="BC1060" s="720"/>
      <c r="BD1060" s="720"/>
      <c r="BE1060" s="332"/>
      <c r="BF1060" s="332"/>
      <c r="BG1060" s="332"/>
      <c r="BH1060" s="332"/>
      <c r="BI1060" s="332"/>
      <c r="BJ1060" s="332"/>
      <c r="BK1060" s="332"/>
      <c r="BL1060" s="332"/>
      <c r="BM1060" s="332"/>
      <c r="BN1060" s="332"/>
      <c r="BO1060" s="332"/>
      <c r="BP1060" s="332"/>
      <c r="BQ1060" s="332"/>
      <c r="BR1060" s="332"/>
      <c r="BS1060" s="332"/>
      <c r="BT1060" s="332"/>
      <c r="BU1060" s="332"/>
      <c r="BV1060" s="332"/>
      <c r="BW1060" s="332"/>
      <c r="BX1060" s="332"/>
      <c r="BY1060" s="150"/>
      <c r="BZ1060" s="150"/>
      <c r="CA1060" s="150"/>
      <c r="CB1060" s="150"/>
      <c r="CC1060" s="150"/>
    </row>
    <row r="1061" spans="1:81" s="1" customFormat="1" ht="10.5" customHeight="1">
      <c r="A1061" s="1555"/>
      <c r="B1061" s="1608"/>
      <c r="C1061" s="1373" t="s">
        <v>127</v>
      </c>
      <c r="D1061" s="131" t="s">
        <v>117</v>
      </c>
      <c r="E1061" s="61">
        <v>2.2800000000000001E-2</v>
      </c>
      <c r="F1061" s="48">
        <v>2.24E-2</v>
      </c>
      <c r="G1061" s="48">
        <v>2.24E-2</v>
      </c>
      <c r="H1061" s="331">
        <v>2.1999999999999999E-2</v>
      </c>
      <c r="I1061" s="48">
        <v>2.24E-2</v>
      </c>
      <c r="J1061" s="48">
        <v>2.1999999999999999E-2</v>
      </c>
      <c r="K1061" s="48">
        <v>2.1600000000000001E-2</v>
      </c>
      <c r="L1061" s="48">
        <v>2.2800000000000001E-2</v>
      </c>
      <c r="M1061" s="48">
        <v>2.3199999999999998E-2</v>
      </c>
      <c r="N1061" s="331">
        <v>2.24E-2</v>
      </c>
      <c r="O1061" s="48">
        <v>2.24E-2</v>
      </c>
      <c r="P1061" s="48">
        <v>2.2800000000000001E-2</v>
      </c>
      <c r="Q1061" s="48">
        <v>2.3600000000000003E-2</v>
      </c>
      <c r="R1061" s="48">
        <v>2.2800000000000001E-2</v>
      </c>
      <c r="S1061" s="48">
        <v>2.1999999999999999E-2</v>
      </c>
      <c r="T1061" s="48">
        <v>2.3600000000000003E-2</v>
      </c>
      <c r="U1061" s="48">
        <v>2.24E-2</v>
      </c>
      <c r="V1061" s="331">
        <v>2.1600000000000001E-2</v>
      </c>
      <c r="W1061" s="48">
        <v>2.12E-2</v>
      </c>
      <c r="X1061" s="48">
        <v>2.12E-2</v>
      </c>
      <c r="Y1061" s="48">
        <v>2.1600000000000001E-2</v>
      </c>
      <c r="Z1061" s="48">
        <v>2.1600000000000001E-2</v>
      </c>
      <c r="AA1061" s="48">
        <v>2.1600000000000001E-2</v>
      </c>
      <c r="AB1061" s="49">
        <v>2.1999999999999999E-2</v>
      </c>
      <c r="AC1061" s="47"/>
      <c r="AD1061" s="50"/>
      <c r="AE1061" s="58"/>
      <c r="AF1061" s="720"/>
      <c r="AG1061" s="720"/>
      <c r="AH1061" s="720"/>
      <c r="AI1061" s="720"/>
      <c r="AJ1061" s="720"/>
      <c r="AK1061" s="720"/>
      <c r="AL1061" s="720"/>
      <c r="AM1061" s="720"/>
      <c r="AN1061" s="720"/>
      <c r="AO1061" s="720"/>
      <c r="AP1061" s="720"/>
      <c r="AQ1061" s="720"/>
      <c r="AR1061" s="720"/>
      <c r="AS1061" s="720"/>
      <c r="AT1061" s="720"/>
      <c r="AU1061" s="720"/>
      <c r="AV1061" s="720"/>
      <c r="AW1061" s="720"/>
      <c r="AX1061" s="720"/>
      <c r="AY1061" s="720"/>
      <c r="AZ1061" s="720"/>
      <c r="BA1061" s="720"/>
      <c r="BB1061" s="720"/>
      <c r="BC1061" s="720"/>
      <c r="BD1061" s="720"/>
      <c r="BE1061" s="99"/>
      <c r="BF1061" s="99"/>
      <c r="BG1061" s="99"/>
      <c r="BH1061" s="99"/>
      <c r="BI1061" s="99"/>
      <c r="BJ1061" s="99"/>
      <c r="BK1061" s="99"/>
      <c r="BL1061" s="99"/>
      <c r="BM1061" s="99"/>
      <c r="BN1061" s="99"/>
      <c r="BO1061" s="99"/>
      <c r="BP1061" s="99"/>
      <c r="BQ1061" s="99"/>
      <c r="BR1061" s="99"/>
      <c r="BS1061" s="99"/>
      <c r="BT1061" s="99"/>
      <c r="BU1061" s="99"/>
      <c r="BV1061" s="99"/>
      <c r="BW1061" s="99"/>
      <c r="BX1061" s="99"/>
      <c r="BY1061" s="262"/>
      <c r="BZ1061" s="262"/>
      <c r="CA1061" s="262"/>
      <c r="CB1061" s="262"/>
      <c r="CC1061" s="262"/>
    </row>
    <row r="1062" spans="1:81" s="1" customFormat="1" ht="10.5" customHeight="1" thickBot="1">
      <c r="A1062" s="1556"/>
      <c r="B1062" s="1609"/>
      <c r="C1062" s="271"/>
      <c r="D1062" s="236" t="s">
        <v>41</v>
      </c>
      <c r="E1062" s="81">
        <f t="shared" ref="E1062:AB1062" si="544">E1061/E1060</f>
        <v>0.95000000000000007</v>
      </c>
      <c r="F1062" s="81">
        <f t="shared" si="544"/>
        <v>0.94915254237288127</v>
      </c>
      <c r="G1062" s="81">
        <f t="shared" si="544"/>
        <v>0.94915254237288127</v>
      </c>
      <c r="H1062" s="421">
        <f t="shared" si="544"/>
        <v>0.93220338983050832</v>
      </c>
      <c r="I1062" s="81">
        <f t="shared" si="544"/>
        <v>0.94915254237288127</v>
      </c>
      <c r="J1062" s="81">
        <f t="shared" si="544"/>
        <v>0.94827586206896552</v>
      </c>
      <c r="K1062" s="81">
        <f t="shared" si="544"/>
        <v>0.93103448275862077</v>
      </c>
      <c r="L1062" s="81">
        <f t="shared" si="544"/>
        <v>0.90476190476190477</v>
      </c>
      <c r="M1062" s="81">
        <f t="shared" si="544"/>
        <v>0.65168539325842689</v>
      </c>
      <c r="N1062" s="421">
        <f t="shared" si="544"/>
        <v>0.6588235294117647</v>
      </c>
      <c r="O1062" s="81">
        <f t="shared" si="544"/>
        <v>0.7</v>
      </c>
      <c r="P1062" s="81">
        <f t="shared" si="544"/>
        <v>0.69512195121951226</v>
      </c>
      <c r="Q1062" s="81">
        <f t="shared" si="544"/>
        <v>0.71951219512195141</v>
      </c>
      <c r="R1062" s="81">
        <f t="shared" si="544"/>
        <v>0.69512195121951226</v>
      </c>
      <c r="S1062" s="81">
        <f t="shared" si="544"/>
        <v>0.64705882352941169</v>
      </c>
      <c r="T1062" s="81">
        <f t="shared" si="544"/>
        <v>0.70238095238095233</v>
      </c>
      <c r="U1062" s="81">
        <f t="shared" si="544"/>
        <v>0.84848484848484851</v>
      </c>
      <c r="V1062" s="421">
        <f t="shared" si="544"/>
        <v>0.91525423728813549</v>
      </c>
      <c r="W1062" s="81">
        <f t="shared" si="544"/>
        <v>0.89830508474576265</v>
      </c>
      <c r="X1062" s="81">
        <f t="shared" si="544"/>
        <v>0.91379310344827591</v>
      </c>
      <c r="Y1062" s="81">
        <f t="shared" si="544"/>
        <v>0.91525423728813549</v>
      </c>
      <c r="Z1062" s="81">
        <f t="shared" si="544"/>
        <v>0.91525423728813549</v>
      </c>
      <c r="AA1062" s="81">
        <f t="shared" si="544"/>
        <v>0.91525423728813549</v>
      </c>
      <c r="AB1062" s="82">
        <f t="shared" si="544"/>
        <v>0.91666666666666663</v>
      </c>
      <c r="AC1062" s="47"/>
      <c r="AD1062" s="50"/>
      <c r="AE1062" s="58"/>
      <c r="AF1062" s="718"/>
      <c r="AG1062" s="718"/>
      <c r="AH1062" s="718"/>
      <c r="AI1062" s="718"/>
      <c r="AJ1062" s="718"/>
      <c r="AK1062" s="718"/>
      <c r="AL1062" s="718"/>
      <c r="AM1062" s="718"/>
      <c r="AN1062" s="718"/>
      <c r="AO1062" s="718"/>
      <c r="AP1062" s="718"/>
      <c r="AQ1062" s="718"/>
      <c r="AR1062" s="718"/>
      <c r="AS1062" s="718"/>
      <c r="AT1062" s="718"/>
      <c r="AU1062" s="718"/>
      <c r="AV1062" s="718"/>
      <c r="AW1062" s="718"/>
      <c r="AX1062" s="718"/>
      <c r="AY1062" s="718"/>
      <c r="AZ1062" s="718"/>
      <c r="BA1062" s="718"/>
      <c r="BB1062" s="718"/>
      <c r="BC1062" s="718"/>
      <c r="BD1062" s="718"/>
      <c r="BE1062" s="332"/>
      <c r="BF1062" s="332"/>
      <c r="BG1062" s="332"/>
      <c r="BH1062" s="332"/>
      <c r="BI1062" s="332"/>
      <c r="BJ1062" s="332"/>
      <c r="BK1062" s="332"/>
      <c r="BL1062" s="332"/>
      <c r="BM1062" s="332"/>
      <c r="BN1062" s="332"/>
      <c r="BO1062" s="332"/>
      <c r="BP1062" s="332"/>
      <c r="BQ1062" s="332"/>
      <c r="BR1062" s="332"/>
      <c r="BS1062" s="332"/>
      <c r="BT1062" s="332"/>
      <c r="BU1062" s="332"/>
      <c r="BV1062" s="332"/>
      <c r="BW1062" s="332"/>
      <c r="BX1062" s="332"/>
      <c r="BY1062" s="150"/>
      <c r="BZ1062" s="150"/>
      <c r="CA1062" s="150"/>
      <c r="CB1062" s="150"/>
      <c r="CC1062" s="150"/>
    </row>
    <row r="1063" spans="1:81" s="1" customFormat="1" ht="10.5" customHeight="1">
      <c r="A1063" s="1560" t="s">
        <v>848</v>
      </c>
      <c r="B1063" s="1607" t="s">
        <v>569</v>
      </c>
      <c r="C1063" s="1107"/>
      <c r="D1063" s="1190"/>
      <c r="E1063" s="76"/>
      <c r="F1063" s="76"/>
      <c r="G1063" s="76"/>
      <c r="H1063" s="386"/>
      <c r="I1063" s="76"/>
      <c r="J1063" s="76"/>
      <c r="K1063" s="76"/>
      <c r="L1063" s="76"/>
      <c r="M1063" s="76"/>
      <c r="N1063" s="386"/>
      <c r="O1063" s="76"/>
      <c r="P1063" s="76"/>
      <c r="Q1063" s="76"/>
      <c r="R1063" s="76"/>
      <c r="S1063" s="76"/>
      <c r="T1063" s="76"/>
      <c r="U1063" s="76"/>
      <c r="V1063" s="386"/>
      <c r="W1063" s="76"/>
      <c r="X1063" s="76"/>
      <c r="Y1063" s="76"/>
      <c r="Z1063" s="76"/>
      <c r="AA1063" s="76"/>
      <c r="AB1063" s="77"/>
      <c r="AC1063" s="47" t="s">
        <v>115</v>
      </c>
      <c r="AD1063" s="50" t="e">
        <f>AD1065/AC1065</f>
        <v>#DIV/0!</v>
      </c>
      <c r="AE1063" s="58"/>
      <c r="AF1063" s="719"/>
      <c r="AG1063" s="719"/>
      <c r="AH1063" s="719"/>
      <c r="AI1063" s="719"/>
      <c r="AJ1063" s="719"/>
      <c r="AK1063" s="719"/>
      <c r="AL1063" s="719"/>
      <c r="AM1063" s="719"/>
      <c r="AN1063" s="719"/>
      <c r="AO1063" s="719"/>
      <c r="AP1063" s="719"/>
      <c r="AQ1063" s="719"/>
      <c r="AR1063" s="719"/>
      <c r="AS1063" s="719"/>
      <c r="AT1063" s="719"/>
      <c r="AU1063" s="719"/>
      <c r="AV1063" s="719"/>
      <c r="AW1063" s="719"/>
      <c r="AX1063" s="719"/>
      <c r="AY1063" s="719"/>
      <c r="AZ1063" s="719"/>
      <c r="BA1063" s="719"/>
      <c r="BB1063" s="719"/>
      <c r="BC1063" s="719"/>
      <c r="BD1063" s="719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150"/>
      <c r="BZ1063" s="150"/>
      <c r="CA1063" s="150"/>
      <c r="CB1063" s="150"/>
      <c r="CC1063" s="150"/>
    </row>
    <row r="1064" spans="1:81" s="1" customFormat="1" ht="10.5" customHeight="1">
      <c r="A1064" s="1600"/>
      <c r="B1064" s="1608"/>
      <c r="C1064" s="1373" t="s">
        <v>129</v>
      </c>
      <c r="D1064" s="131" t="s">
        <v>33</v>
      </c>
      <c r="E1064" s="44">
        <f>ROUND(SQRT(E1065^2+E1066^2)*1000/(1.73*E1016),0)</f>
        <v>44</v>
      </c>
      <c r="F1064" s="85">
        <f t="shared" ref="F1064:AB1064" si="545">ROUND(SQRT(F1065^2+F1066^2)*1000/(1.73*F1016),0)</f>
        <v>43</v>
      </c>
      <c r="G1064" s="85">
        <f t="shared" si="545"/>
        <v>42</v>
      </c>
      <c r="H1064" s="349">
        <f t="shared" si="545"/>
        <v>42</v>
      </c>
      <c r="I1064" s="85">
        <f t="shared" si="545"/>
        <v>42</v>
      </c>
      <c r="J1064" s="85">
        <f t="shared" si="545"/>
        <v>42</v>
      </c>
      <c r="K1064" s="85">
        <f t="shared" si="545"/>
        <v>45</v>
      </c>
      <c r="L1064" s="85">
        <f t="shared" si="545"/>
        <v>48</v>
      </c>
      <c r="M1064" s="85">
        <f t="shared" si="545"/>
        <v>57</v>
      </c>
      <c r="N1064" s="349">
        <f t="shared" si="545"/>
        <v>58</v>
      </c>
      <c r="O1064" s="85">
        <f t="shared" si="545"/>
        <v>58</v>
      </c>
      <c r="P1064" s="85">
        <f t="shared" si="545"/>
        <v>60</v>
      </c>
      <c r="Q1064" s="85">
        <f t="shared" si="545"/>
        <v>62</v>
      </c>
      <c r="R1064" s="85">
        <f t="shared" si="545"/>
        <v>66</v>
      </c>
      <c r="S1064" s="85">
        <f t="shared" si="545"/>
        <v>64</v>
      </c>
      <c r="T1064" s="85">
        <f t="shared" si="545"/>
        <v>66</v>
      </c>
      <c r="U1064" s="85">
        <f t="shared" si="545"/>
        <v>65</v>
      </c>
      <c r="V1064" s="349">
        <f t="shared" si="545"/>
        <v>64</v>
      </c>
      <c r="W1064" s="85">
        <f t="shared" si="545"/>
        <v>61</v>
      </c>
      <c r="X1064" s="85">
        <f t="shared" si="545"/>
        <v>56</v>
      </c>
      <c r="Y1064" s="85">
        <f t="shared" si="545"/>
        <v>53</v>
      </c>
      <c r="Z1064" s="85">
        <f t="shared" si="545"/>
        <v>50</v>
      </c>
      <c r="AA1064" s="85">
        <f t="shared" si="545"/>
        <v>46</v>
      </c>
      <c r="AB1064" s="86">
        <f t="shared" si="545"/>
        <v>44</v>
      </c>
      <c r="AC1064" s="330"/>
      <c r="AD1064" s="177"/>
      <c r="AE1064" s="58"/>
      <c r="AF1064" s="718"/>
      <c r="AG1064" s="718"/>
      <c r="AH1064" s="718"/>
      <c r="AI1064" s="718"/>
      <c r="AJ1064" s="718"/>
      <c r="AK1064" s="718"/>
      <c r="AL1064" s="718"/>
      <c r="AM1064" s="718"/>
      <c r="AN1064" s="718"/>
      <c r="AO1064" s="718"/>
      <c r="AP1064" s="718"/>
      <c r="AQ1064" s="718"/>
      <c r="AR1064" s="718"/>
      <c r="AS1064" s="718"/>
      <c r="AT1064" s="718"/>
      <c r="AU1064" s="718"/>
      <c r="AV1064" s="718"/>
      <c r="AW1064" s="718"/>
      <c r="AX1064" s="718"/>
      <c r="AY1064" s="718"/>
      <c r="AZ1064" s="718"/>
      <c r="BA1064" s="718"/>
      <c r="BB1064" s="718"/>
      <c r="BC1064" s="718"/>
      <c r="BD1064" s="718"/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150"/>
      <c r="BZ1064" s="150"/>
      <c r="CA1064" s="150"/>
      <c r="CB1064" s="150"/>
      <c r="CC1064" s="150"/>
    </row>
    <row r="1065" spans="1:81" s="1" customFormat="1" ht="10.5" customHeight="1">
      <c r="A1065" s="1600"/>
      <c r="B1065" s="1608"/>
      <c r="C1065" s="1373" t="s">
        <v>127</v>
      </c>
      <c r="D1065" s="131" t="s">
        <v>116</v>
      </c>
      <c r="E1065" s="61">
        <v>0.75600000000000001</v>
      </c>
      <c r="F1065" s="61">
        <v>0.73760000000000003</v>
      </c>
      <c r="G1065" s="61">
        <v>0.71960000000000002</v>
      </c>
      <c r="H1065" s="420">
        <v>0.71160000000000001</v>
      </c>
      <c r="I1065" s="61">
        <v>0.71520000000000006</v>
      </c>
      <c r="J1065" s="61">
        <v>0.72520000000000007</v>
      </c>
      <c r="K1065" s="61">
        <v>0.77039999999999997</v>
      </c>
      <c r="L1065" s="61">
        <v>0.83920000000000006</v>
      </c>
      <c r="M1065" s="61">
        <v>0.97199999999999998</v>
      </c>
      <c r="N1065" s="420">
        <v>1.0012000000000001</v>
      </c>
      <c r="O1065" s="61">
        <v>1.0104</v>
      </c>
      <c r="P1065" s="61">
        <v>1.044</v>
      </c>
      <c r="Q1065" s="61">
        <v>1.0900000000000001</v>
      </c>
      <c r="R1065" s="61">
        <v>1.1392</v>
      </c>
      <c r="S1065" s="61">
        <v>1.1052</v>
      </c>
      <c r="T1065" s="61">
        <v>1.1388</v>
      </c>
      <c r="U1065" s="61">
        <v>1.1268</v>
      </c>
      <c r="V1065" s="420">
        <v>1.0968</v>
      </c>
      <c r="W1065" s="61">
        <v>1.0564</v>
      </c>
      <c r="X1065" s="61">
        <v>0.97320000000000007</v>
      </c>
      <c r="Y1065" s="61">
        <v>0.91800000000000004</v>
      </c>
      <c r="Z1065" s="61">
        <v>0.86599999999999999</v>
      </c>
      <c r="AA1065" s="61">
        <v>0.79159999999999997</v>
      </c>
      <c r="AB1065" s="62">
        <v>0.74920000000000009</v>
      </c>
      <c r="AC1065" s="47">
        <f>(BD1065-AF1065)*AE1065</f>
        <v>0</v>
      </c>
      <c r="AD1065" s="50">
        <f>(BD1066-AF1066)*AE1065</f>
        <v>0</v>
      </c>
      <c r="AE1065" s="58">
        <v>8</v>
      </c>
      <c r="AF1065" s="720"/>
      <c r="AG1065" s="720"/>
      <c r="AH1065" s="720"/>
      <c r="AI1065" s="720"/>
      <c r="AJ1065" s="720"/>
      <c r="AK1065" s="720"/>
      <c r="AL1065" s="720"/>
      <c r="AM1065" s="720"/>
      <c r="AN1065" s="720"/>
      <c r="AO1065" s="720"/>
      <c r="AP1065" s="720"/>
      <c r="AQ1065" s="720"/>
      <c r="AR1065" s="720"/>
      <c r="AS1065" s="720"/>
      <c r="AT1065" s="720"/>
      <c r="AU1065" s="720"/>
      <c r="AV1065" s="720"/>
      <c r="AW1065" s="720"/>
      <c r="AX1065" s="720"/>
      <c r="AY1065" s="720"/>
      <c r="AZ1065" s="720"/>
      <c r="BA1065" s="720"/>
      <c r="BB1065" s="720"/>
      <c r="BC1065" s="720"/>
      <c r="BD1065" s="719"/>
      <c r="BE1065" s="99"/>
      <c r="BF1065" s="99"/>
      <c r="BG1065" s="99"/>
      <c r="BH1065" s="99"/>
      <c r="BI1065" s="99"/>
      <c r="BJ1065" s="99"/>
      <c r="BK1065" s="99"/>
      <c r="BL1065" s="99"/>
      <c r="BM1065" s="99"/>
      <c r="BN1065" s="99"/>
      <c r="BO1065" s="99"/>
      <c r="BP1065" s="99"/>
      <c r="BQ1065" s="99"/>
      <c r="BR1065" s="99"/>
      <c r="BS1065" s="99"/>
      <c r="BT1065" s="99"/>
      <c r="BU1065" s="99"/>
      <c r="BV1065" s="99"/>
      <c r="BW1065" s="99"/>
      <c r="BX1065" s="99"/>
      <c r="BY1065" s="99"/>
      <c r="BZ1065" s="99"/>
      <c r="CA1065" s="99"/>
      <c r="CB1065" s="99"/>
      <c r="CC1065" s="99"/>
    </row>
    <row r="1066" spans="1:81" s="1" customFormat="1" ht="10.5" customHeight="1">
      <c r="A1066" s="1600"/>
      <c r="B1066" s="1608"/>
      <c r="C1066" s="1373" t="s">
        <v>127</v>
      </c>
      <c r="D1066" s="131" t="s">
        <v>117</v>
      </c>
      <c r="E1066" s="61">
        <v>0.2828</v>
      </c>
      <c r="F1066" s="48">
        <v>0.28360000000000002</v>
      </c>
      <c r="G1066" s="48">
        <v>0.28039999999999998</v>
      </c>
      <c r="H1066" s="331">
        <v>0.27639999999999998</v>
      </c>
      <c r="I1066" s="48">
        <v>0.27360000000000001</v>
      </c>
      <c r="J1066" s="48">
        <v>0.27439999999999998</v>
      </c>
      <c r="K1066" s="48">
        <v>0.27960000000000002</v>
      </c>
      <c r="L1066" s="48">
        <v>0.29680000000000001</v>
      </c>
      <c r="M1066" s="48">
        <v>0.35199999999999998</v>
      </c>
      <c r="N1066" s="331">
        <v>0.34760000000000002</v>
      </c>
      <c r="O1066" s="48">
        <v>0.34360000000000002</v>
      </c>
      <c r="P1066" s="48">
        <v>0.3412</v>
      </c>
      <c r="Q1066" s="48">
        <v>0.34320000000000001</v>
      </c>
      <c r="R1066" s="48">
        <v>0.36599999999999999</v>
      </c>
      <c r="S1066" s="48">
        <v>0.34279999999999999</v>
      </c>
      <c r="T1066" s="48">
        <v>0.3508</v>
      </c>
      <c r="U1066" s="48">
        <v>0.3604</v>
      </c>
      <c r="V1066" s="331">
        <v>0.3664</v>
      </c>
      <c r="W1066" s="48">
        <v>0.35360000000000003</v>
      </c>
      <c r="X1066" s="48">
        <v>0.32719999999999999</v>
      </c>
      <c r="Y1066" s="48">
        <v>0.30599999999999999</v>
      </c>
      <c r="Z1066" s="48">
        <v>0.2984</v>
      </c>
      <c r="AA1066" s="48">
        <v>0.29560000000000003</v>
      </c>
      <c r="AB1066" s="49">
        <v>0.29239999999999999</v>
      </c>
      <c r="AC1066" s="47"/>
      <c r="AD1066" s="50"/>
      <c r="AE1066" s="58"/>
      <c r="AF1066" s="720"/>
      <c r="AG1066" s="720"/>
      <c r="AH1066" s="720"/>
      <c r="AI1066" s="720"/>
      <c r="AJ1066" s="720"/>
      <c r="AK1066" s="720"/>
      <c r="AL1066" s="720"/>
      <c r="AM1066" s="720"/>
      <c r="AN1066" s="720"/>
      <c r="AO1066" s="720"/>
      <c r="AP1066" s="720"/>
      <c r="AQ1066" s="720"/>
      <c r="AR1066" s="720"/>
      <c r="AS1066" s="720"/>
      <c r="AT1066" s="720"/>
      <c r="AU1066" s="720"/>
      <c r="AV1066" s="720"/>
      <c r="AW1066" s="720"/>
      <c r="AX1066" s="720"/>
      <c r="AY1066" s="720"/>
      <c r="AZ1066" s="720"/>
      <c r="BA1066" s="720"/>
      <c r="BB1066" s="720"/>
      <c r="BC1066" s="720"/>
      <c r="BD1066" s="719"/>
      <c r="BE1066" s="332"/>
      <c r="BF1066" s="332"/>
      <c r="BG1066" s="332"/>
      <c r="BH1066" s="332"/>
      <c r="BI1066" s="332"/>
      <c r="BJ1066" s="332"/>
      <c r="BK1066" s="332"/>
      <c r="BL1066" s="332"/>
      <c r="BM1066" s="332"/>
      <c r="BN1066" s="332"/>
      <c r="BO1066" s="332"/>
      <c r="BP1066" s="332"/>
      <c r="BQ1066" s="332"/>
      <c r="BR1066" s="332"/>
      <c r="BS1066" s="332"/>
      <c r="BT1066" s="332"/>
      <c r="BU1066" s="332"/>
      <c r="BV1066" s="332"/>
      <c r="BW1066" s="332"/>
      <c r="BX1066" s="332"/>
      <c r="BY1066" s="150"/>
      <c r="BZ1066" s="150"/>
      <c r="CA1066" s="150"/>
      <c r="CB1066" s="150"/>
      <c r="CC1066" s="150"/>
    </row>
    <row r="1067" spans="1:81" s="1" customFormat="1" ht="10.5" customHeight="1" thickBot="1">
      <c r="A1067" s="1601"/>
      <c r="B1067" s="1609"/>
      <c r="C1067" s="271"/>
      <c r="D1067" s="236" t="s">
        <v>41</v>
      </c>
      <c r="E1067" s="81">
        <f t="shared" ref="E1067:AB1067" si="546">E1066/E1065</f>
        <v>0.37407407407407406</v>
      </c>
      <c r="F1067" s="81">
        <f t="shared" si="546"/>
        <v>0.38449023861171366</v>
      </c>
      <c r="G1067" s="81">
        <f t="shared" si="546"/>
        <v>0.38966092273485264</v>
      </c>
      <c r="H1067" s="421">
        <f t="shared" si="546"/>
        <v>0.38842046093310845</v>
      </c>
      <c r="I1067" s="81">
        <f t="shared" si="546"/>
        <v>0.3825503355704698</v>
      </c>
      <c r="J1067" s="81">
        <f t="shared" si="546"/>
        <v>0.37837837837837829</v>
      </c>
      <c r="K1067" s="81">
        <f t="shared" si="546"/>
        <v>0.36292834890965736</v>
      </c>
      <c r="L1067" s="81">
        <f t="shared" si="546"/>
        <v>0.3536701620591039</v>
      </c>
      <c r="M1067" s="81">
        <f t="shared" si="546"/>
        <v>0.36213991769547321</v>
      </c>
      <c r="N1067" s="421">
        <f t="shared" si="546"/>
        <v>0.34718337994406712</v>
      </c>
      <c r="O1067" s="81">
        <f t="shared" si="546"/>
        <v>0.34006334125098975</v>
      </c>
      <c r="P1067" s="81">
        <f t="shared" si="546"/>
        <v>0.3268199233716475</v>
      </c>
      <c r="Q1067" s="81">
        <f t="shared" si="546"/>
        <v>0.31486238532110089</v>
      </c>
      <c r="R1067" s="81">
        <f t="shared" si="546"/>
        <v>0.32127808988764045</v>
      </c>
      <c r="S1067" s="81">
        <f t="shared" si="546"/>
        <v>0.3101701049583786</v>
      </c>
      <c r="T1067" s="81">
        <f t="shared" si="546"/>
        <v>0.3080435546188971</v>
      </c>
      <c r="U1067" s="81">
        <f t="shared" si="546"/>
        <v>0.31984380546680863</v>
      </c>
      <c r="V1067" s="421">
        <f t="shared" si="546"/>
        <v>0.33406272793581326</v>
      </c>
      <c r="W1067" s="81">
        <f t="shared" si="546"/>
        <v>0.33472169632714882</v>
      </c>
      <c r="X1067" s="81">
        <f t="shared" si="546"/>
        <v>0.33621043978627208</v>
      </c>
      <c r="Y1067" s="81">
        <f t="shared" si="546"/>
        <v>0.33333333333333331</v>
      </c>
      <c r="Z1067" s="81">
        <f t="shared" si="546"/>
        <v>0.34457274826789841</v>
      </c>
      <c r="AA1067" s="81">
        <f t="shared" si="546"/>
        <v>0.37342091965639218</v>
      </c>
      <c r="AB1067" s="82">
        <f t="shared" si="546"/>
        <v>0.39028296849973299</v>
      </c>
      <c r="AC1067" s="47"/>
      <c r="AD1067" s="50"/>
      <c r="AE1067" s="58"/>
      <c r="AF1067" s="718"/>
      <c r="AG1067" s="718"/>
      <c r="AH1067" s="718"/>
      <c r="AI1067" s="718"/>
      <c r="AJ1067" s="718"/>
      <c r="AK1067" s="718"/>
      <c r="AL1067" s="718"/>
      <c r="AM1067" s="718"/>
      <c r="AN1067" s="718"/>
      <c r="AO1067" s="718"/>
      <c r="AP1067" s="718"/>
      <c r="AQ1067" s="718"/>
      <c r="AR1067" s="718"/>
      <c r="AS1067" s="718"/>
      <c r="AT1067" s="718"/>
      <c r="AU1067" s="718"/>
      <c r="AV1067" s="718"/>
      <c r="AW1067" s="718"/>
      <c r="AX1067" s="718"/>
      <c r="AY1067" s="718"/>
      <c r="AZ1067" s="718"/>
      <c r="BA1067" s="718"/>
      <c r="BB1067" s="718"/>
      <c r="BC1067" s="718"/>
      <c r="BD1067" s="718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150"/>
      <c r="BZ1067" s="150"/>
      <c r="CA1067" s="150"/>
      <c r="CB1067" s="150"/>
      <c r="CC1067" s="150"/>
    </row>
    <row r="1068" spans="1:81" s="1" customFormat="1" ht="10.5" customHeight="1">
      <c r="A1068" s="1560" t="s">
        <v>6</v>
      </c>
      <c r="B1068" s="1607" t="s">
        <v>570</v>
      </c>
      <c r="C1068" s="1107"/>
      <c r="D1068" s="1190"/>
      <c r="E1068" s="76"/>
      <c r="F1068" s="76"/>
      <c r="G1068" s="76"/>
      <c r="H1068" s="386"/>
      <c r="I1068" s="76"/>
      <c r="J1068" s="76"/>
      <c r="K1068" s="76"/>
      <c r="L1068" s="76"/>
      <c r="M1068" s="76"/>
      <c r="N1068" s="386"/>
      <c r="O1068" s="76"/>
      <c r="P1068" s="76"/>
      <c r="Q1068" s="76"/>
      <c r="R1068" s="76"/>
      <c r="S1068" s="76"/>
      <c r="T1068" s="76"/>
      <c r="U1068" s="76"/>
      <c r="V1068" s="386"/>
      <c r="W1068" s="76"/>
      <c r="X1068" s="76"/>
      <c r="Y1068" s="76"/>
      <c r="Z1068" s="76"/>
      <c r="AA1068" s="76"/>
      <c r="AB1068" s="77"/>
      <c r="AC1068" s="47" t="s">
        <v>115</v>
      </c>
      <c r="AD1068" s="50" t="e">
        <f>AD1070/AC1070</f>
        <v>#DIV/0!</v>
      </c>
      <c r="AE1068" s="58"/>
      <c r="AF1068" s="719"/>
      <c r="AG1068" s="719"/>
      <c r="AH1068" s="719"/>
      <c r="AI1068" s="719"/>
      <c r="AJ1068" s="719"/>
      <c r="AK1068" s="719"/>
      <c r="AL1068" s="719"/>
      <c r="AM1068" s="719"/>
      <c r="AN1068" s="719"/>
      <c r="AO1068" s="719"/>
      <c r="AP1068" s="719"/>
      <c r="AQ1068" s="719"/>
      <c r="AR1068" s="719"/>
      <c r="AS1068" s="719"/>
      <c r="AT1068" s="719"/>
      <c r="AU1068" s="719"/>
      <c r="AV1068" s="719"/>
      <c r="AW1068" s="719"/>
      <c r="AX1068" s="719"/>
      <c r="AY1068" s="719"/>
      <c r="AZ1068" s="719"/>
      <c r="BA1068" s="719"/>
      <c r="BB1068" s="719"/>
      <c r="BC1068" s="719"/>
      <c r="BD1068" s="719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150"/>
      <c r="BZ1068" s="150"/>
      <c r="CA1068" s="150"/>
      <c r="CB1068" s="150"/>
      <c r="CC1068" s="150"/>
    </row>
    <row r="1069" spans="1:81" s="1" customFormat="1" ht="10.5" customHeight="1">
      <c r="A1069" s="1600"/>
      <c r="B1069" s="1608"/>
      <c r="C1069" s="1373" t="s">
        <v>129</v>
      </c>
      <c r="D1069" s="131" t="s">
        <v>33</v>
      </c>
      <c r="E1069" s="44">
        <f>ROUND(SQRT(E1070^2+E1071^2)*1000/(1.73*E1017),0)</f>
        <v>26</v>
      </c>
      <c r="F1069" s="85">
        <f t="shared" ref="F1069:AB1069" si="547">ROUND(SQRT(F1070^2+F1071^2)*1000/(1.73*F1017),0)</f>
        <v>25</v>
      </c>
      <c r="G1069" s="85">
        <f t="shared" si="547"/>
        <v>25</v>
      </c>
      <c r="H1069" s="349">
        <f t="shared" si="547"/>
        <v>25</v>
      </c>
      <c r="I1069" s="85">
        <f t="shared" si="547"/>
        <v>25</v>
      </c>
      <c r="J1069" s="85">
        <f t="shared" si="547"/>
        <v>29</v>
      </c>
      <c r="K1069" s="85">
        <f t="shared" si="547"/>
        <v>31</v>
      </c>
      <c r="L1069" s="85">
        <f t="shared" si="547"/>
        <v>33</v>
      </c>
      <c r="M1069" s="85">
        <f t="shared" si="547"/>
        <v>33</v>
      </c>
      <c r="N1069" s="349">
        <f t="shared" si="547"/>
        <v>36</v>
      </c>
      <c r="O1069" s="85">
        <f t="shared" si="547"/>
        <v>34</v>
      </c>
      <c r="P1069" s="85">
        <f t="shared" si="547"/>
        <v>33</v>
      </c>
      <c r="Q1069" s="85">
        <f t="shared" si="547"/>
        <v>32</v>
      </c>
      <c r="R1069" s="85">
        <f t="shared" si="547"/>
        <v>36</v>
      </c>
      <c r="S1069" s="85">
        <f t="shared" si="547"/>
        <v>38</v>
      </c>
      <c r="T1069" s="85">
        <f t="shared" si="547"/>
        <v>33</v>
      </c>
      <c r="U1069" s="85">
        <f t="shared" si="547"/>
        <v>32</v>
      </c>
      <c r="V1069" s="349">
        <f t="shared" si="547"/>
        <v>33</v>
      </c>
      <c r="W1069" s="85">
        <f t="shared" si="547"/>
        <v>33</v>
      </c>
      <c r="X1069" s="85">
        <f t="shared" si="547"/>
        <v>31</v>
      </c>
      <c r="Y1069" s="85">
        <f t="shared" si="547"/>
        <v>31</v>
      </c>
      <c r="Z1069" s="85">
        <f t="shared" si="547"/>
        <v>31</v>
      </c>
      <c r="AA1069" s="85">
        <f t="shared" si="547"/>
        <v>30</v>
      </c>
      <c r="AB1069" s="86">
        <f t="shared" si="547"/>
        <v>28</v>
      </c>
      <c r="AC1069" s="330"/>
      <c r="AD1069" s="177"/>
      <c r="AE1069" s="58"/>
      <c r="AF1069" s="718"/>
      <c r="AG1069" s="718"/>
      <c r="AH1069" s="718"/>
      <c r="AI1069" s="718"/>
      <c r="AJ1069" s="718"/>
      <c r="AK1069" s="718"/>
      <c r="AL1069" s="718"/>
      <c r="AM1069" s="718"/>
      <c r="AN1069" s="718"/>
      <c r="AO1069" s="718"/>
      <c r="AP1069" s="718"/>
      <c r="AQ1069" s="718"/>
      <c r="AR1069" s="718"/>
      <c r="AS1069" s="718"/>
      <c r="AT1069" s="718"/>
      <c r="AU1069" s="718"/>
      <c r="AV1069" s="718"/>
      <c r="AW1069" s="718"/>
      <c r="AX1069" s="718"/>
      <c r="AY1069" s="718"/>
      <c r="AZ1069" s="718"/>
      <c r="BA1069" s="718"/>
      <c r="BB1069" s="718"/>
      <c r="BC1069" s="718"/>
      <c r="BD1069" s="718"/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150"/>
      <c r="BZ1069" s="150"/>
      <c r="CA1069" s="150"/>
      <c r="CB1069" s="150"/>
      <c r="CC1069" s="150"/>
    </row>
    <row r="1070" spans="1:81" s="1" customFormat="1" ht="10.5" customHeight="1">
      <c r="A1070" s="1600"/>
      <c r="B1070" s="1608"/>
      <c r="C1070" s="1373" t="s">
        <v>127</v>
      </c>
      <c r="D1070" s="131" t="s">
        <v>116</v>
      </c>
      <c r="E1070" s="61">
        <v>0.4491</v>
      </c>
      <c r="F1070" s="61">
        <v>0.43469999999999998</v>
      </c>
      <c r="G1070" s="61">
        <v>0.4299</v>
      </c>
      <c r="H1070" s="420">
        <v>0.42960000000000004</v>
      </c>
      <c r="I1070" s="61">
        <v>0.435</v>
      </c>
      <c r="J1070" s="61">
        <v>0.49230000000000002</v>
      </c>
      <c r="K1070" s="61">
        <v>0.53639999999999999</v>
      </c>
      <c r="L1070" s="61">
        <v>0.56610000000000005</v>
      </c>
      <c r="M1070" s="61">
        <v>0.5736</v>
      </c>
      <c r="N1070" s="420">
        <v>0.62220000000000009</v>
      </c>
      <c r="O1070" s="61">
        <v>0.58560000000000001</v>
      </c>
      <c r="P1070" s="61">
        <v>0.5655</v>
      </c>
      <c r="Q1070" s="61">
        <v>0.5655</v>
      </c>
      <c r="R1070" s="61">
        <v>0.61170000000000002</v>
      </c>
      <c r="S1070" s="61">
        <v>0.64229999999999998</v>
      </c>
      <c r="T1070" s="61">
        <v>0.57179999999999997</v>
      </c>
      <c r="U1070" s="61">
        <v>0.5595</v>
      </c>
      <c r="V1070" s="420">
        <v>0.56279999999999997</v>
      </c>
      <c r="W1070" s="61">
        <v>0.56610000000000005</v>
      </c>
      <c r="X1070" s="61">
        <v>0.53549999999999998</v>
      </c>
      <c r="Y1070" s="61">
        <v>0.53129999999999999</v>
      </c>
      <c r="Z1070" s="61">
        <v>0.54570000000000007</v>
      </c>
      <c r="AA1070" s="61">
        <v>0.5151</v>
      </c>
      <c r="AB1070" s="62">
        <v>0.48269999999999996</v>
      </c>
      <c r="AC1070" s="47">
        <f>(BD1070-AF1070)*AE1070</f>
        <v>0</v>
      </c>
      <c r="AD1070" s="50">
        <f>(BD1071-AF1071)*AE1070</f>
        <v>0</v>
      </c>
      <c r="AE1070" s="58">
        <v>6</v>
      </c>
      <c r="AF1070" s="720"/>
      <c r="AG1070" s="720"/>
      <c r="AH1070" s="720"/>
      <c r="AI1070" s="720"/>
      <c r="AJ1070" s="720"/>
      <c r="AK1070" s="720"/>
      <c r="AL1070" s="720"/>
      <c r="AM1070" s="720"/>
      <c r="AN1070" s="720"/>
      <c r="AO1070" s="720"/>
      <c r="AP1070" s="720"/>
      <c r="AQ1070" s="720"/>
      <c r="AR1070" s="720"/>
      <c r="AS1070" s="720"/>
      <c r="AT1070" s="720"/>
      <c r="AU1070" s="720"/>
      <c r="AV1070" s="720"/>
      <c r="AW1070" s="720"/>
      <c r="AX1070" s="720"/>
      <c r="AY1070" s="720"/>
      <c r="AZ1070" s="720"/>
      <c r="BA1070" s="720"/>
      <c r="BB1070" s="720"/>
      <c r="BC1070" s="720"/>
      <c r="BD1070" s="719"/>
      <c r="BE1070" s="99"/>
      <c r="BF1070" s="99"/>
      <c r="BG1070" s="99"/>
      <c r="BH1070" s="99"/>
      <c r="BI1070" s="99"/>
      <c r="BJ1070" s="99"/>
      <c r="BK1070" s="99"/>
      <c r="BL1070" s="99"/>
      <c r="BM1070" s="99"/>
      <c r="BN1070" s="99"/>
      <c r="BO1070" s="99"/>
      <c r="BP1070" s="99"/>
      <c r="BQ1070" s="99"/>
      <c r="BR1070" s="99"/>
      <c r="BS1070" s="99"/>
      <c r="BT1070" s="99"/>
      <c r="BU1070" s="99"/>
      <c r="BV1070" s="99"/>
      <c r="BW1070" s="99"/>
      <c r="BX1070" s="99"/>
      <c r="BY1070" s="99"/>
      <c r="BZ1070" s="99"/>
      <c r="CA1070" s="99"/>
      <c r="CB1070" s="99"/>
      <c r="CC1070" s="99"/>
    </row>
    <row r="1071" spans="1:81" s="1" customFormat="1" ht="10.5" customHeight="1">
      <c r="A1071" s="1600"/>
      <c r="B1071" s="1608"/>
      <c r="C1071" s="1373" t="s">
        <v>127</v>
      </c>
      <c r="D1071" s="131" t="s">
        <v>117</v>
      </c>
      <c r="E1071" s="61">
        <v>0.15240000000000001</v>
      </c>
      <c r="F1071" s="48">
        <v>0.15480000000000002</v>
      </c>
      <c r="G1071" s="48">
        <v>0.15390000000000001</v>
      </c>
      <c r="H1071" s="331">
        <v>0.153</v>
      </c>
      <c r="I1071" s="48">
        <v>0.15</v>
      </c>
      <c r="J1071" s="48">
        <v>0.1812</v>
      </c>
      <c r="K1071" s="48">
        <v>0.19650000000000001</v>
      </c>
      <c r="L1071" s="48">
        <v>0.20580000000000001</v>
      </c>
      <c r="M1071" s="48">
        <v>0.1953</v>
      </c>
      <c r="N1071" s="331">
        <v>0.21869999999999998</v>
      </c>
      <c r="O1071" s="48">
        <v>0.19440000000000002</v>
      </c>
      <c r="P1071" s="48">
        <v>0.19259999999999999</v>
      </c>
      <c r="Q1071" s="48">
        <v>0.17699999999999999</v>
      </c>
      <c r="R1071" s="48">
        <v>0.219</v>
      </c>
      <c r="S1071" s="48">
        <v>0.23100000000000001</v>
      </c>
      <c r="T1071" s="48">
        <v>0.18690000000000001</v>
      </c>
      <c r="U1071" s="48">
        <v>0.18780000000000002</v>
      </c>
      <c r="V1071" s="331">
        <v>0.18809999999999999</v>
      </c>
      <c r="W1071" s="48">
        <v>0.19590000000000002</v>
      </c>
      <c r="X1071" s="48">
        <v>0.16589999999999999</v>
      </c>
      <c r="Y1071" s="48">
        <v>0.1605</v>
      </c>
      <c r="Z1071" s="48">
        <v>0.17399999999999999</v>
      </c>
      <c r="AA1071" s="48">
        <v>0.17460000000000001</v>
      </c>
      <c r="AB1071" s="49">
        <v>0.15809999999999999</v>
      </c>
      <c r="AC1071" s="47"/>
      <c r="AD1071" s="50"/>
      <c r="AE1071" s="58"/>
      <c r="AF1071" s="720"/>
      <c r="AG1071" s="720"/>
      <c r="AH1071" s="720"/>
      <c r="AI1071" s="720"/>
      <c r="AJ1071" s="720"/>
      <c r="AK1071" s="720"/>
      <c r="AL1071" s="720"/>
      <c r="AM1071" s="720"/>
      <c r="AN1071" s="720"/>
      <c r="AO1071" s="720"/>
      <c r="AP1071" s="720"/>
      <c r="AQ1071" s="720"/>
      <c r="AR1071" s="720"/>
      <c r="AS1071" s="720"/>
      <c r="AT1071" s="720"/>
      <c r="AU1071" s="720"/>
      <c r="AV1071" s="720"/>
      <c r="AW1071" s="720"/>
      <c r="AX1071" s="720"/>
      <c r="AY1071" s="720"/>
      <c r="AZ1071" s="720"/>
      <c r="BA1071" s="720"/>
      <c r="BB1071" s="720"/>
      <c r="BC1071" s="720"/>
      <c r="BD1071" s="719"/>
      <c r="BE1071" s="332"/>
      <c r="BF1071" s="332"/>
      <c r="BG1071" s="332"/>
      <c r="BH1071" s="332"/>
      <c r="BI1071" s="332"/>
      <c r="BJ1071" s="332"/>
      <c r="BK1071" s="332"/>
      <c r="BL1071" s="332"/>
      <c r="BM1071" s="332"/>
      <c r="BN1071" s="332"/>
      <c r="BO1071" s="332"/>
      <c r="BP1071" s="332"/>
      <c r="BQ1071" s="332"/>
      <c r="BR1071" s="332"/>
      <c r="BS1071" s="332"/>
      <c r="BT1071" s="332"/>
      <c r="BU1071" s="332"/>
      <c r="BV1071" s="332"/>
      <c r="BW1071" s="332"/>
      <c r="BX1071" s="332"/>
      <c r="BY1071" s="150"/>
      <c r="BZ1071" s="150"/>
      <c r="CA1071" s="150"/>
      <c r="CB1071" s="150"/>
      <c r="CC1071" s="150"/>
    </row>
    <row r="1072" spans="1:81" s="1" customFormat="1" ht="10.5" customHeight="1" thickBot="1">
      <c r="A1072" s="1601"/>
      <c r="B1072" s="1609"/>
      <c r="C1072" s="271"/>
      <c r="D1072" s="236" t="s">
        <v>41</v>
      </c>
      <c r="E1072" s="81">
        <f t="shared" ref="E1072:AB1072" si="548">E1071/E1070</f>
        <v>0.33934535738142957</v>
      </c>
      <c r="F1072" s="81">
        <f t="shared" si="548"/>
        <v>0.35610766045548659</v>
      </c>
      <c r="G1072" s="81">
        <f t="shared" si="548"/>
        <v>0.35799023028611304</v>
      </c>
      <c r="H1072" s="421">
        <f t="shared" si="548"/>
        <v>0.35614525139664799</v>
      </c>
      <c r="I1072" s="81">
        <f t="shared" si="548"/>
        <v>0.34482758620689652</v>
      </c>
      <c r="J1072" s="81">
        <f t="shared" si="548"/>
        <v>0.36806825106642288</v>
      </c>
      <c r="K1072" s="81">
        <f t="shared" si="548"/>
        <v>0.36633109619686804</v>
      </c>
      <c r="L1072" s="81">
        <f t="shared" si="548"/>
        <v>0.36354001059883412</v>
      </c>
      <c r="M1072" s="81">
        <f t="shared" si="548"/>
        <v>0.34048117154811713</v>
      </c>
      <c r="N1072" s="421">
        <f t="shared" si="548"/>
        <v>0.35149469623915131</v>
      </c>
      <c r="O1072" s="81">
        <f t="shared" si="548"/>
        <v>0.33196721311475413</v>
      </c>
      <c r="P1072" s="81">
        <f t="shared" si="548"/>
        <v>0.34058355437665783</v>
      </c>
      <c r="Q1072" s="81">
        <f t="shared" si="548"/>
        <v>0.3129973474801061</v>
      </c>
      <c r="R1072" s="81">
        <f t="shared" si="548"/>
        <v>0.35801863658656202</v>
      </c>
      <c r="S1072" s="81">
        <f t="shared" si="548"/>
        <v>0.35964502568893042</v>
      </c>
      <c r="T1072" s="81">
        <f t="shared" si="548"/>
        <v>0.32686253934942289</v>
      </c>
      <c r="U1072" s="81">
        <f t="shared" si="548"/>
        <v>0.33565683646112604</v>
      </c>
      <c r="V1072" s="421">
        <f t="shared" si="548"/>
        <v>0.33422174840085289</v>
      </c>
      <c r="W1072" s="81">
        <f t="shared" si="548"/>
        <v>0.34605193428722841</v>
      </c>
      <c r="X1072" s="81">
        <f t="shared" si="548"/>
        <v>0.30980392156862746</v>
      </c>
      <c r="Y1072" s="81">
        <f t="shared" si="548"/>
        <v>0.30208921513269338</v>
      </c>
      <c r="Z1072" s="81">
        <f t="shared" si="548"/>
        <v>0.31885651456844416</v>
      </c>
      <c r="AA1072" s="81">
        <f t="shared" si="548"/>
        <v>0.33896330809551545</v>
      </c>
      <c r="AB1072" s="82">
        <f t="shared" si="548"/>
        <v>0.32753262896208823</v>
      </c>
      <c r="AC1072" s="47"/>
      <c r="AD1072" s="50"/>
      <c r="AE1072" s="58"/>
      <c r="AF1072" s="718"/>
      <c r="AG1072" s="718"/>
      <c r="AH1072" s="718"/>
      <c r="AI1072" s="718"/>
      <c r="AJ1072" s="718"/>
      <c r="AK1072" s="718"/>
      <c r="AL1072" s="718"/>
      <c r="AM1072" s="718"/>
      <c r="AN1072" s="718"/>
      <c r="AO1072" s="718"/>
      <c r="AP1072" s="718"/>
      <c r="AQ1072" s="718"/>
      <c r="AR1072" s="718"/>
      <c r="AS1072" s="718"/>
      <c r="AT1072" s="718"/>
      <c r="AU1072" s="718"/>
      <c r="AV1072" s="718"/>
      <c r="AW1072" s="718"/>
      <c r="AX1072" s="718"/>
      <c r="AY1072" s="718"/>
      <c r="AZ1072" s="718"/>
      <c r="BA1072" s="718"/>
      <c r="BB1072" s="718"/>
      <c r="BC1072" s="718"/>
      <c r="BD1072" s="718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150"/>
      <c r="BZ1072" s="150"/>
      <c r="CA1072" s="150"/>
      <c r="CB1072" s="150"/>
      <c r="CC1072" s="150"/>
    </row>
    <row r="1073" spans="1:81" s="1" customFormat="1" ht="10.5" customHeight="1">
      <c r="A1073" s="1554" t="s">
        <v>95</v>
      </c>
      <c r="B1073" s="1607" t="s">
        <v>238</v>
      </c>
      <c r="C1073" s="1107"/>
      <c r="D1073" s="1190"/>
      <c r="E1073" s="76"/>
      <c r="F1073" s="76"/>
      <c r="G1073" s="76"/>
      <c r="H1073" s="386"/>
      <c r="I1073" s="76"/>
      <c r="J1073" s="76"/>
      <c r="K1073" s="76"/>
      <c r="L1073" s="76"/>
      <c r="M1073" s="76"/>
      <c r="N1073" s="386"/>
      <c r="O1073" s="76"/>
      <c r="P1073" s="76"/>
      <c r="Q1073" s="76"/>
      <c r="R1073" s="76"/>
      <c r="S1073" s="76"/>
      <c r="T1073" s="76"/>
      <c r="U1073" s="76"/>
      <c r="V1073" s="386"/>
      <c r="W1073" s="76"/>
      <c r="X1073" s="76"/>
      <c r="Y1073" s="76"/>
      <c r="Z1073" s="76"/>
      <c r="AA1073" s="76"/>
      <c r="AB1073" s="77"/>
      <c r="AC1073" s="47" t="s">
        <v>115</v>
      </c>
      <c r="AD1073" s="50" t="e">
        <f>AD1075/AC1075</f>
        <v>#DIV/0!</v>
      </c>
      <c r="AE1073" s="58"/>
      <c r="AF1073" s="719"/>
      <c r="AG1073" s="719"/>
      <c r="AH1073" s="719"/>
      <c r="AI1073" s="719"/>
      <c r="AJ1073" s="719"/>
      <c r="AK1073" s="719"/>
      <c r="AL1073" s="719"/>
      <c r="AM1073" s="719"/>
      <c r="AN1073" s="719"/>
      <c r="AO1073" s="719"/>
      <c r="AP1073" s="719"/>
      <c r="AQ1073" s="719"/>
      <c r="AR1073" s="719"/>
      <c r="AS1073" s="719"/>
      <c r="AT1073" s="719"/>
      <c r="AU1073" s="719"/>
      <c r="AV1073" s="719"/>
      <c r="AW1073" s="719"/>
      <c r="AX1073" s="719"/>
      <c r="AY1073" s="719"/>
      <c r="AZ1073" s="719"/>
      <c r="BA1073" s="719"/>
      <c r="BB1073" s="719"/>
      <c r="BC1073" s="719"/>
      <c r="BD1073" s="719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150"/>
      <c r="BZ1073" s="150"/>
      <c r="CA1073" s="150"/>
      <c r="CB1073" s="150"/>
      <c r="CC1073" s="150"/>
    </row>
    <row r="1074" spans="1:81" s="1" customFormat="1" ht="10.5" customHeight="1">
      <c r="A1074" s="1555"/>
      <c r="B1074" s="1608"/>
      <c r="C1074" s="1373" t="s">
        <v>129</v>
      </c>
      <c r="D1074" s="131" t="s">
        <v>33</v>
      </c>
      <c r="E1074" s="44">
        <f>ROUND(SQRT(E1075^2+E1076^2)*1000/(1.73*E1017),0)</f>
        <v>13</v>
      </c>
      <c r="F1074" s="85">
        <f t="shared" ref="F1074:AB1074" si="549">ROUND(SQRT(F1075^2+F1076^2)*1000/(1.73*F1017),0)</f>
        <v>12</v>
      </c>
      <c r="G1074" s="85">
        <f t="shared" si="549"/>
        <v>13</v>
      </c>
      <c r="H1074" s="349">
        <f t="shared" si="549"/>
        <v>12</v>
      </c>
      <c r="I1074" s="85">
        <f t="shared" si="549"/>
        <v>12</v>
      </c>
      <c r="J1074" s="85">
        <f t="shared" si="549"/>
        <v>13</v>
      </c>
      <c r="K1074" s="85">
        <f t="shared" si="549"/>
        <v>12</v>
      </c>
      <c r="L1074" s="85">
        <f t="shared" si="549"/>
        <v>14</v>
      </c>
      <c r="M1074" s="85">
        <f t="shared" si="549"/>
        <v>14</v>
      </c>
      <c r="N1074" s="349">
        <f t="shared" si="549"/>
        <v>15</v>
      </c>
      <c r="O1074" s="85">
        <f t="shared" si="549"/>
        <v>16</v>
      </c>
      <c r="P1074" s="85">
        <f t="shared" si="549"/>
        <v>16</v>
      </c>
      <c r="Q1074" s="85">
        <f t="shared" si="549"/>
        <v>14</v>
      </c>
      <c r="R1074" s="85">
        <f t="shared" si="549"/>
        <v>16</v>
      </c>
      <c r="S1074" s="85">
        <f t="shared" si="549"/>
        <v>17</v>
      </c>
      <c r="T1074" s="85">
        <f t="shared" si="549"/>
        <v>14</v>
      </c>
      <c r="U1074" s="85">
        <f t="shared" si="549"/>
        <v>14</v>
      </c>
      <c r="V1074" s="349">
        <f t="shared" si="549"/>
        <v>13</v>
      </c>
      <c r="W1074" s="85">
        <f t="shared" si="549"/>
        <v>12</v>
      </c>
      <c r="X1074" s="85">
        <f t="shared" si="549"/>
        <v>12</v>
      </c>
      <c r="Y1074" s="85">
        <f t="shared" si="549"/>
        <v>12</v>
      </c>
      <c r="Z1074" s="85">
        <f t="shared" si="549"/>
        <v>12</v>
      </c>
      <c r="AA1074" s="85">
        <f t="shared" si="549"/>
        <v>13</v>
      </c>
      <c r="AB1074" s="86">
        <f t="shared" si="549"/>
        <v>12</v>
      </c>
      <c r="AC1074" s="330"/>
      <c r="AD1074" s="177"/>
      <c r="AE1074" s="58"/>
      <c r="AF1074" s="718"/>
      <c r="AG1074" s="718"/>
      <c r="AH1074" s="718"/>
      <c r="AI1074" s="718"/>
      <c r="AJ1074" s="718"/>
      <c r="AK1074" s="718"/>
      <c r="AL1074" s="718"/>
      <c r="AM1074" s="718"/>
      <c r="AN1074" s="718"/>
      <c r="AO1074" s="718"/>
      <c r="AP1074" s="718"/>
      <c r="AQ1074" s="718"/>
      <c r="AR1074" s="718"/>
      <c r="AS1074" s="718"/>
      <c r="AT1074" s="718"/>
      <c r="AU1074" s="718"/>
      <c r="AV1074" s="718"/>
      <c r="AW1074" s="718"/>
      <c r="AX1074" s="718"/>
      <c r="AY1074" s="718"/>
      <c r="AZ1074" s="718"/>
      <c r="BA1074" s="718"/>
      <c r="BB1074" s="718"/>
      <c r="BC1074" s="718"/>
      <c r="BD1074" s="718"/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150"/>
      <c r="BZ1074" s="150"/>
      <c r="CA1074" s="150"/>
      <c r="CB1074" s="150"/>
      <c r="CC1074" s="150"/>
    </row>
    <row r="1075" spans="1:81" s="1" customFormat="1" ht="10.5" customHeight="1">
      <c r="A1075" s="1555"/>
      <c r="B1075" s="1608"/>
      <c r="C1075" s="1373" t="s">
        <v>127</v>
      </c>
      <c r="D1075" s="131" t="s">
        <v>116</v>
      </c>
      <c r="E1075" s="61">
        <v>0.2014</v>
      </c>
      <c r="F1075" s="61">
        <v>0.18880000000000002</v>
      </c>
      <c r="G1075" s="61">
        <v>0.19400000000000001</v>
      </c>
      <c r="H1075" s="420">
        <v>0.19080000000000003</v>
      </c>
      <c r="I1075" s="61">
        <v>0.18840000000000001</v>
      </c>
      <c r="J1075" s="61">
        <v>0.1958</v>
      </c>
      <c r="K1075" s="61">
        <v>0.1948</v>
      </c>
      <c r="L1075" s="61">
        <v>0.21940000000000001</v>
      </c>
      <c r="M1075" s="61">
        <v>0.22500000000000001</v>
      </c>
      <c r="N1075" s="420">
        <v>0.24180000000000001</v>
      </c>
      <c r="O1075" s="61">
        <v>0.2422</v>
      </c>
      <c r="P1075" s="61">
        <v>0.24640000000000001</v>
      </c>
      <c r="Q1075" s="61">
        <v>0.2266</v>
      </c>
      <c r="R1075" s="61">
        <v>0.24759999999999999</v>
      </c>
      <c r="S1075" s="61">
        <v>0.25240000000000001</v>
      </c>
      <c r="T1075" s="61">
        <v>0.219</v>
      </c>
      <c r="U1075" s="61">
        <v>0.21359999999999998</v>
      </c>
      <c r="V1075" s="420">
        <v>0.20499999999999999</v>
      </c>
      <c r="W1075" s="61">
        <v>0.18740000000000001</v>
      </c>
      <c r="X1075" s="61">
        <v>0.19</v>
      </c>
      <c r="Y1075" s="61">
        <v>0.18140000000000001</v>
      </c>
      <c r="Z1075" s="61">
        <v>0.187</v>
      </c>
      <c r="AA1075" s="61">
        <v>0.192</v>
      </c>
      <c r="AB1075" s="62">
        <v>0.18919999999999998</v>
      </c>
      <c r="AC1075" s="47">
        <f>(BD1075-AF1075)*AE1075</f>
        <v>0</v>
      </c>
      <c r="AD1075" s="50">
        <f>(BD1076-AF1076)*AE1075</f>
        <v>0</v>
      </c>
      <c r="AE1075" s="58">
        <v>4</v>
      </c>
      <c r="AF1075" s="720"/>
      <c r="AG1075" s="720"/>
      <c r="AH1075" s="720"/>
      <c r="AI1075" s="720"/>
      <c r="AJ1075" s="720"/>
      <c r="AK1075" s="720"/>
      <c r="AL1075" s="720"/>
      <c r="AM1075" s="720"/>
      <c r="AN1075" s="720"/>
      <c r="AO1075" s="720"/>
      <c r="AP1075" s="720"/>
      <c r="AQ1075" s="720"/>
      <c r="AR1075" s="720"/>
      <c r="AS1075" s="720"/>
      <c r="AT1075" s="720"/>
      <c r="AU1075" s="720"/>
      <c r="AV1075" s="720"/>
      <c r="AW1075" s="720"/>
      <c r="AX1075" s="720"/>
      <c r="AY1075" s="720"/>
      <c r="AZ1075" s="720"/>
      <c r="BA1075" s="720"/>
      <c r="BB1075" s="720"/>
      <c r="BC1075" s="720"/>
      <c r="BD1075" s="719"/>
      <c r="BE1075" s="99"/>
      <c r="BF1075" s="99"/>
      <c r="BG1075" s="99"/>
      <c r="BH1075" s="99"/>
      <c r="BI1075" s="99"/>
      <c r="BJ1075" s="99"/>
      <c r="BK1075" s="99"/>
      <c r="BL1075" s="99"/>
      <c r="BM1075" s="99"/>
      <c r="BN1075" s="99"/>
      <c r="BO1075" s="99"/>
      <c r="BP1075" s="99"/>
      <c r="BQ1075" s="99"/>
      <c r="BR1075" s="99"/>
      <c r="BS1075" s="99"/>
      <c r="BT1075" s="99"/>
      <c r="BU1075" s="99"/>
      <c r="BV1075" s="99"/>
      <c r="BW1075" s="99"/>
      <c r="BX1075" s="99"/>
      <c r="BY1075" s="99"/>
      <c r="BZ1075" s="99"/>
      <c r="CA1075" s="99"/>
      <c r="CB1075" s="99"/>
      <c r="CC1075" s="99"/>
    </row>
    <row r="1076" spans="1:81" s="1" customFormat="1" ht="10.5" customHeight="1">
      <c r="A1076" s="1555"/>
      <c r="B1076" s="1608"/>
      <c r="C1076" s="1373" t="s">
        <v>127</v>
      </c>
      <c r="D1076" s="131" t="s">
        <v>117</v>
      </c>
      <c r="E1076" s="61">
        <v>0.13159999999999999</v>
      </c>
      <c r="F1076" s="48">
        <v>0.1192</v>
      </c>
      <c r="G1076" s="48">
        <v>0.12659999999999999</v>
      </c>
      <c r="H1076" s="331">
        <v>0.12240000000000001</v>
      </c>
      <c r="I1076" s="48">
        <v>0.12040000000000001</v>
      </c>
      <c r="J1076" s="48">
        <v>0.12379999999999999</v>
      </c>
      <c r="K1076" s="48">
        <v>0.12</v>
      </c>
      <c r="L1076" s="48">
        <v>0.1346</v>
      </c>
      <c r="M1076" s="48">
        <v>0.126</v>
      </c>
      <c r="N1076" s="331">
        <v>0.14480000000000001</v>
      </c>
      <c r="O1076" s="48">
        <v>0.15559999999999999</v>
      </c>
      <c r="P1076" s="48">
        <v>0.16059999999999999</v>
      </c>
      <c r="Q1076" s="48">
        <v>0.127</v>
      </c>
      <c r="R1076" s="48">
        <v>0.1666</v>
      </c>
      <c r="S1076" s="48">
        <v>0.17080000000000001</v>
      </c>
      <c r="T1076" s="48">
        <v>0.13419999999999999</v>
      </c>
      <c r="U1076" s="48">
        <v>0.13719999999999999</v>
      </c>
      <c r="V1076" s="331">
        <v>0.13400000000000001</v>
      </c>
      <c r="W1076" s="48">
        <v>0.1166</v>
      </c>
      <c r="X1076" s="48">
        <v>0.11840000000000001</v>
      </c>
      <c r="Y1076" s="48">
        <v>0.1142</v>
      </c>
      <c r="Z1076" s="48">
        <v>0.12179999999999999</v>
      </c>
      <c r="AA1076" s="48">
        <v>0.12479999999999999</v>
      </c>
      <c r="AB1076" s="49">
        <v>0.12359999999999999</v>
      </c>
      <c r="AC1076" s="47"/>
      <c r="AD1076" s="50"/>
      <c r="AE1076" s="58"/>
      <c r="AF1076" s="720"/>
      <c r="AG1076" s="720"/>
      <c r="AH1076" s="720"/>
      <c r="AI1076" s="720"/>
      <c r="AJ1076" s="720"/>
      <c r="AK1076" s="720"/>
      <c r="AL1076" s="720"/>
      <c r="AM1076" s="720"/>
      <c r="AN1076" s="720"/>
      <c r="AO1076" s="720"/>
      <c r="AP1076" s="720"/>
      <c r="AQ1076" s="720"/>
      <c r="AR1076" s="720"/>
      <c r="AS1076" s="720"/>
      <c r="AT1076" s="720"/>
      <c r="AU1076" s="720"/>
      <c r="AV1076" s="720"/>
      <c r="AW1076" s="720"/>
      <c r="AX1076" s="720"/>
      <c r="AY1076" s="720"/>
      <c r="AZ1076" s="720"/>
      <c r="BA1076" s="720"/>
      <c r="BB1076" s="720"/>
      <c r="BC1076" s="720"/>
      <c r="BD1076" s="719"/>
      <c r="BE1076" s="332"/>
      <c r="BF1076" s="332"/>
      <c r="BG1076" s="332"/>
      <c r="BH1076" s="332"/>
      <c r="BI1076" s="332"/>
      <c r="BJ1076" s="332"/>
      <c r="BK1076" s="332"/>
      <c r="BL1076" s="332"/>
      <c r="BM1076" s="332"/>
      <c r="BN1076" s="332"/>
      <c r="BO1076" s="332"/>
      <c r="BP1076" s="332"/>
      <c r="BQ1076" s="332"/>
      <c r="BR1076" s="332"/>
      <c r="BS1076" s="332"/>
      <c r="BT1076" s="332"/>
      <c r="BU1076" s="332"/>
      <c r="BV1076" s="332"/>
      <c r="BW1076" s="332"/>
      <c r="BX1076" s="332"/>
      <c r="BY1076" s="150"/>
      <c r="BZ1076" s="150"/>
      <c r="CA1076" s="150"/>
      <c r="CB1076" s="150"/>
      <c r="CC1076" s="150"/>
    </row>
    <row r="1077" spans="1:81" s="1" customFormat="1" ht="10.5" customHeight="1" thickBot="1">
      <c r="A1077" s="1556"/>
      <c r="B1077" s="1609"/>
      <c r="C1077" s="271"/>
      <c r="D1077" s="236" t="s">
        <v>41</v>
      </c>
      <c r="E1077" s="81">
        <f t="shared" ref="E1077:AB1077" si="550">E1076/E1075</f>
        <v>0.65342601787487586</v>
      </c>
      <c r="F1077" s="81">
        <f t="shared" si="550"/>
        <v>0.6313559322033897</v>
      </c>
      <c r="G1077" s="81">
        <f t="shared" si="550"/>
        <v>0.65257731958762877</v>
      </c>
      <c r="H1077" s="421">
        <f t="shared" si="550"/>
        <v>0.64150943396226412</v>
      </c>
      <c r="I1077" s="81">
        <f t="shared" si="550"/>
        <v>0.63906581740976642</v>
      </c>
      <c r="J1077" s="81">
        <f t="shared" si="550"/>
        <v>0.63227783452502551</v>
      </c>
      <c r="K1077" s="81">
        <f t="shared" si="550"/>
        <v>0.61601642710472282</v>
      </c>
      <c r="L1077" s="81">
        <f t="shared" si="550"/>
        <v>0.61349134001823147</v>
      </c>
      <c r="M1077" s="81">
        <f t="shared" si="550"/>
        <v>0.55999999999999994</v>
      </c>
      <c r="N1077" s="421">
        <f t="shared" si="550"/>
        <v>0.5988420181968569</v>
      </c>
      <c r="O1077" s="81">
        <f t="shared" si="550"/>
        <v>0.64244426094137075</v>
      </c>
      <c r="P1077" s="81">
        <f t="shared" si="550"/>
        <v>0.65178571428571419</v>
      </c>
      <c r="Q1077" s="81">
        <f t="shared" si="550"/>
        <v>0.56045895851721095</v>
      </c>
      <c r="R1077" s="81">
        <f t="shared" si="550"/>
        <v>0.67285945072697906</v>
      </c>
      <c r="S1077" s="81">
        <f t="shared" si="550"/>
        <v>0.6767036450079239</v>
      </c>
      <c r="T1077" s="81">
        <f t="shared" si="550"/>
        <v>0.61278538812785377</v>
      </c>
      <c r="U1077" s="81">
        <f t="shared" si="550"/>
        <v>0.64232209737827717</v>
      </c>
      <c r="V1077" s="421">
        <f t="shared" si="550"/>
        <v>0.65365853658536588</v>
      </c>
      <c r="W1077" s="81">
        <f t="shared" si="550"/>
        <v>0.62219850586979719</v>
      </c>
      <c r="X1077" s="81">
        <f t="shared" si="550"/>
        <v>0.62315789473684213</v>
      </c>
      <c r="Y1077" s="81">
        <f t="shared" si="550"/>
        <v>0.62954796030870996</v>
      </c>
      <c r="Z1077" s="81">
        <f t="shared" si="550"/>
        <v>0.65133689839572184</v>
      </c>
      <c r="AA1077" s="81">
        <f t="shared" si="550"/>
        <v>0.64999999999999991</v>
      </c>
      <c r="AB1077" s="82">
        <f t="shared" si="550"/>
        <v>0.65327695560253696</v>
      </c>
      <c r="AC1077" s="47"/>
      <c r="AD1077" s="50"/>
      <c r="AE1077" s="58"/>
      <c r="AF1077" s="718"/>
      <c r="AG1077" s="718"/>
      <c r="AH1077" s="718"/>
      <c r="AI1077" s="718"/>
      <c r="AJ1077" s="718"/>
      <c r="AK1077" s="718"/>
      <c r="AL1077" s="718"/>
      <c r="AM1077" s="718"/>
      <c r="AN1077" s="718"/>
      <c r="AO1077" s="718"/>
      <c r="AP1077" s="718"/>
      <c r="AQ1077" s="718"/>
      <c r="AR1077" s="718"/>
      <c r="AS1077" s="718"/>
      <c r="AT1077" s="718"/>
      <c r="AU1077" s="718"/>
      <c r="AV1077" s="718"/>
      <c r="AW1077" s="718"/>
      <c r="AX1077" s="718"/>
      <c r="AY1077" s="718"/>
      <c r="AZ1077" s="718"/>
      <c r="BA1077" s="718"/>
      <c r="BB1077" s="718"/>
      <c r="BC1077" s="718"/>
      <c r="BD1077" s="718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150"/>
      <c r="BZ1077" s="150"/>
      <c r="CA1077" s="150"/>
      <c r="CB1077" s="150"/>
      <c r="CC1077" s="150"/>
    </row>
    <row r="1078" spans="1:81" s="1" customFormat="1" ht="10.5" customHeight="1">
      <c r="A1078" s="1554" t="s">
        <v>7</v>
      </c>
      <c r="B1078" s="1607" t="s">
        <v>240</v>
      </c>
      <c r="C1078" s="1107"/>
      <c r="D1078" s="1190"/>
      <c r="E1078" s="79"/>
      <c r="F1078" s="79"/>
      <c r="G1078" s="79"/>
      <c r="H1078" s="364"/>
      <c r="I1078" s="79"/>
      <c r="J1078" s="79"/>
      <c r="K1078" s="79"/>
      <c r="L1078" s="79"/>
      <c r="M1078" s="79"/>
      <c r="N1078" s="364"/>
      <c r="O1078" s="79"/>
      <c r="P1078" s="79"/>
      <c r="Q1078" s="79"/>
      <c r="R1078" s="79"/>
      <c r="S1078" s="79"/>
      <c r="T1078" s="79"/>
      <c r="U1078" s="79"/>
      <c r="V1078" s="364"/>
      <c r="W1078" s="79"/>
      <c r="X1078" s="79"/>
      <c r="Y1078" s="79"/>
      <c r="Z1078" s="79"/>
      <c r="AA1078" s="79"/>
      <c r="AB1078" s="185"/>
      <c r="AC1078" s="47" t="s">
        <v>115</v>
      </c>
      <c r="AD1078" s="50" t="e">
        <f>AD1080/AC1080</f>
        <v>#DIV/0!</v>
      </c>
      <c r="AE1078" s="58"/>
      <c r="AF1078" s="718"/>
      <c r="AG1078" s="718"/>
      <c r="AH1078" s="718"/>
      <c r="AI1078" s="718"/>
      <c r="AJ1078" s="718"/>
      <c r="AK1078" s="718"/>
      <c r="AL1078" s="718"/>
      <c r="AM1078" s="718"/>
      <c r="AN1078" s="718"/>
      <c r="AO1078" s="718"/>
      <c r="AP1078" s="718"/>
      <c r="AQ1078" s="718"/>
      <c r="AR1078" s="718"/>
      <c r="AS1078" s="718"/>
      <c r="AT1078" s="718"/>
      <c r="AU1078" s="718"/>
      <c r="AV1078" s="718"/>
      <c r="AW1078" s="718"/>
      <c r="AX1078" s="718"/>
      <c r="AY1078" s="718"/>
      <c r="AZ1078" s="718"/>
      <c r="BA1078" s="718"/>
      <c r="BB1078" s="718"/>
      <c r="BC1078" s="718"/>
      <c r="BD1078" s="718"/>
      <c r="BE1078" s="325"/>
      <c r="BF1078" s="325"/>
      <c r="BG1078" s="325"/>
      <c r="BH1078" s="325"/>
      <c r="BI1078" s="325"/>
      <c r="BJ1078" s="325"/>
      <c r="BK1078" s="325"/>
      <c r="BL1078" s="325"/>
      <c r="BM1078" s="325"/>
      <c r="BN1078" s="325"/>
      <c r="BO1078" s="325"/>
      <c r="BP1078" s="325"/>
      <c r="BQ1078" s="325"/>
      <c r="BR1078" s="325"/>
      <c r="BS1078" s="325"/>
      <c r="BT1078" s="325"/>
      <c r="BU1078" s="325"/>
      <c r="BV1078" s="325"/>
      <c r="BW1078" s="325"/>
      <c r="BX1078" s="325"/>
      <c r="BY1078" s="162"/>
      <c r="BZ1078" s="162"/>
      <c r="CA1078" s="162"/>
      <c r="CB1078" s="162"/>
      <c r="CC1078" s="162"/>
    </row>
    <row r="1079" spans="1:81" s="1" customFormat="1" ht="10.5" customHeight="1">
      <c r="A1079" s="1555"/>
      <c r="B1079" s="1608"/>
      <c r="C1079" s="1373" t="s">
        <v>129</v>
      </c>
      <c r="D1079" s="131" t="s">
        <v>33</v>
      </c>
      <c r="E1079" s="44">
        <f>ROUND(SQRT(E1080^2+E1081^2)*1000/(1.73*E1017),0)</f>
        <v>15</v>
      </c>
      <c r="F1079" s="85">
        <f t="shared" ref="F1079:AB1079" si="551">ROUND(SQRT(F1080^2+F1081^2)*1000/(1.73*F1017),0)</f>
        <v>14</v>
      </c>
      <c r="G1079" s="85">
        <f t="shared" si="551"/>
        <v>14</v>
      </c>
      <c r="H1079" s="349">
        <f t="shared" si="551"/>
        <v>14</v>
      </c>
      <c r="I1079" s="85">
        <f t="shared" si="551"/>
        <v>15</v>
      </c>
      <c r="J1079" s="85">
        <f t="shared" si="551"/>
        <v>15</v>
      </c>
      <c r="K1079" s="85">
        <f t="shared" si="551"/>
        <v>14</v>
      </c>
      <c r="L1079" s="85">
        <f t="shared" si="551"/>
        <v>15</v>
      </c>
      <c r="M1079" s="85">
        <f t="shared" si="551"/>
        <v>19</v>
      </c>
      <c r="N1079" s="349">
        <f t="shared" si="551"/>
        <v>19</v>
      </c>
      <c r="O1079" s="85">
        <f t="shared" si="551"/>
        <v>20</v>
      </c>
      <c r="P1079" s="85">
        <f t="shared" si="551"/>
        <v>16</v>
      </c>
      <c r="Q1079" s="85">
        <f t="shared" si="551"/>
        <v>15</v>
      </c>
      <c r="R1079" s="85">
        <f t="shared" si="551"/>
        <v>14</v>
      </c>
      <c r="S1079" s="85">
        <f t="shared" si="551"/>
        <v>14</v>
      </c>
      <c r="T1079" s="85">
        <f t="shared" si="551"/>
        <v>13</v>
      </c>
      <c r="U1079" s="85">
        <f t="shared" si="551"/>
        <v>13</v>
      </c>
      <c r="V1079" s="349">
        <f t="shared" si="551"/>
        <v>11</v>
      </c>
      <c r="W1079" s="85">
        <f t="shared" si="551"/>
        <v>11</v>
      </c>
      <c r="X1079" s="85">
        <f t="shared" si="551"/>
        <v>10</v>
      </c>
      <c r="Y1079" s="85">
        <f t="shared" si="551"/>
        <v>10</v>
      </c>
      <c r="Z1079" s="85">
        <f t="shared" si="551"/>
        <v>10</v>
      </c>
      <c r="AA1079" s="85">
        <f t="shared" si="551"/>
        <v>12</v>
      </c>
      <c r="AB1079" s="86">
        <f t="shared" si="551"/>
        <v>10</v>
      </c>
      <c r="AC1079" s="330"/>
      <c r="AD1079" s="177"/>
      <c r="AE1079" s="58"/>
      <c r="BE1079" s="325"/>
      <c r="BF1079" s="325"/>
      <c r="BG1079" s="325"/>
      <c r="BH1079" s="325"/>
      <c r="BI1079" s="325"/>
      <c r="BJ1079" s="325"/>
      <c r="BK1079" s="325"/>
      <c r="BL1079" s="325"/>
      <c r="BM1079" s="325"/>
      <c r="BN1079" s="325"/>
      <c r="BO1079" s="325"/>
      <c r="BP1079" s="325"/>
      <c r="BQ1079" s="325"/>
      <c r="BR1079" s="325"/>
      <c r="BS1079" s="325"/>
      <c r="BT1079" s="325"/>
      <c r="BU1079" s="325"/>
      <c r="BV1079" s="325"/>
      <c r="BW1079" s="325"/>
      <c r="BX1079" s="325"/>
      <c r="BY1079" s="162"/>
      <c r="BZ1079" s="162"/>
      <c r="CA1079" s="162"/>
      <c r="CB1079" s="162"/>
      <c r="CC1079" s="162"/>
    </row>
    <row r="1080" spans="1:81" s="1" customFormat="1" ht="10.5" customHeight="1">
      <c r="A1080" s="1555"/>
      <c r="B1080" s="1608"/>
      <c r="C1080" s="1373" t="s">
        <v>127</v>
      </c>
      <c r="D1080" s="131" t="s">
        <v>116</v>
      </c>
      <c r="E1080" s="61">
        <v>0.24809999999999999</v>
      </c>
      <c r="F1080" s="61">
        <v>0.24059999999999998</v>
      </c>
      <c r="G1080" s="61">
        <v>0.24209999999999998</v>
      </c>
      <c r="H1080" s="420">
        <v>0.24509999999999998</v>
      </c>
      <c r="I1080" s="61">
        <v>0.25469999999999998</v>
      </c>
      <c r="J1080" s="61">
        <v>0.24719999999999998</v>
      </c>
      <c r="K1080" s="61">
        <v>0.2409</v>
      </c>
      <c r="L1080" s="61">
        <v>0.24690000000000001</v>
      </c>
      <c r="M1080" s="61">
        <v>0.29610000000000003</v>
      </c>
      <c r="N1080" s="420">
        <v>0.29849999999999999</v>
      </c>
      <c r="O1080" s="61">
        <v>0.31469999999999998</v>
      </c>
      <c r="P1080" s="61">
        <v>0.25409999999999999</v>
      </c>
      <c r="Q1080" s="61">
        <v>0.23369999999999999</v>
      </c>
      <c r="R1080" s="61">
        <v>0.21149999999999999</v>
      </c>
      <c r="S1080" s="61">
        <v>0.21569999999999998</v>
      </c>
      <c r="T1080" s="61">
        <v>0.19500000000000001</v>
      </c>
      <c r="U1080" s="61">
        <v>0.19769999999999999</v>
      </c>
      <c r="V1080" s="420">
        <v>0.16800000000000001</v>
      </c>
      <c r="W1080" s="61">
        <v>0.15990000000000001</v>
      </c>
      <c r="X1080" s="61">
        <v>0.15359999999999999</v>
      </c>
      <c r="Y1080" s="61">
        <v>0.14940000000000001</v>
      </c>
      <c r="Z1080" s="61">
        <v>0.1575</v>
      </c>
      <c r="AA1080" s="61">
        <v>0.18630000000000002</v>
      </c>
      <c r="AB1080" s="62">
        <v>0.15240000000000001</v>
      </c>
      <c r="AC1080" s="47">
        <f>(BD1080-AF1080)*AE1080</f>
        <v>0</v>
      </c>
      <c r="AD1080" s="50">
        <f>(BD1081-AF1081)*AE1080</f>
        <v>0</v>
      </c>
      <c r="AE1080" s="58">
        <v>6</v>
      </c>
      <c r="AF1080" s="720"/>
      <c r="AG1080" s="720"/>
      <c r="AH1080" s="720"/>
      <c r="AI1080" s="720"/>
      <c r="AJ1080" s="720"/>
      <c r="AK1080" s="720"/>
      <c r="AL1080" s="720"/>
      <c r="AM1080" s="720"/>
      <c r="AN1080" s="720"/>
      <c r="AO1080" s="720"/>
      <c r="AP1080" s="720"/>
      <c r="AQ1080" s="720"/>
      <c r="AR1080" s="720"/>
      <c r="AS1080" s="720"/>
      <c r="AT1080" s="720"/>
      <c r="AU1080" s="720"/>
      <c r="AV1080" s="720"/>
      <c r="AW1080" s="720"/>
      <c r="AX1080" s="720"/>
      <c r="AY1080" s="720"/>
      <c r="AZ1080" s="720"/>
      <c r="BA1080" s="720"/>
      <c r="BB1080" s="720"/>
      <c r="BC1080" s="720"/>
      <c r="BD1080" s="718"/>
      <c r="BE1080" s="325"/>
      <c r="BF1080" s="325"/>
      <c r="BG1080" s="325"/>
      <c r="BH1080" s="325"/>
      <c r="BI1080" s="325"/>
      <c r="BJ1080" s="325"/>
      <c r="BK1080" s="325"/>
      <c r="BL1080" s="325"/>
      <c r="BM1080" s="325"/>
      <c r="BN1080" s="325"/>
      <c r="BO1080" s="325"/>
      <c r="BP1080" s="325"/>
      <c r="BQ1080" s="325"/>
      <c r="BR1080" s="325"/>
      <c r="BS1080" s="325"/>
      <c r="BT1080" s="325"/>
      <c r="BU1080" s="325"/>
      <c r="BV1080" s="325"/>
      <c r="BW1080" s="325"/>
      <c r="BX1080" s="325"/>
      <c r="BY1080" s="162"/>
      <c r="BZ1080" s="162"/>
      <c r="CA1080" s="162"/>
      <c r="CB1080" s="162"/>
      <c r="CC1080" s="162"/>
    </row>
    <row r="1081" spans="1:81" s="1" customFormat="1" ht="10.5" customHeight="1">
      <c r="A1081" s="1555"/>
      <c r="B1081" s="1608"/>
      <c r="C1081" s="1373" t="s">
        <v>127</v>
      </c>
      <c r="D1081" s="131" t="s">
        <v>117</v>
      </c>
      <c r="E1081" s="61">
        <v>0.10349999999999999</v>
      </c>
      <c r="F1081" s="48">
        <v>9.7200000000000009E-2</v>
      </c>
      <c r="G1081" s="48">
        <v>9.9000000000000005E-2</v>
      </c>
      <c r="H1081" s="331">
        <v>0.1017</v>
      </c>
      <c r="I1081" s="48">
        <v>0.1113</v>
      </c>
      <c r="J1081" s="48">
        <v>0.1026</v>
      </c>
      <c r="K1081" s="48">
        <v>9.6000000000000002E-2</v>
      </c>
      <c r="L1081" s="48">
        <v>0.11309999999999999</v>
      </c>
      <c r="M1081" s="48">
        <v>0.1671</v>
      </c>
      <c r="N1081" s="331">
        <v>0.16259999999999999</v>
      </c>
      <c r="O1081" s="48">
        <v>0.17130000000000001</v>
      </c>
      <c r="P1081" s="48">
        <v>0.13739999999999999</v>
      </c>
      <c r="Q1081" s="48">
        <v>0.12720000000000001</v>
      </c>
      <c r="R1081" s="48">
        <v>0.12990000000000002</v>
      </c>
      <c r="S1081" s="48">
        <v>0.13950000000000001</v>
      </c>
      <c r="T1081" s="48">
        <v>0.13350000000000001</v>
      </c>
      <c r="U1081" s="48">
        <v>0.13290000000000002</v>
      </c>
      <c r="V1081" s="331">
        <v>0.1128</v>
      </c>
      <c r="W1081" s="48">
        <v>0.10679999999999999</v>
      </c>
      <c r="X1081" s="48">
        <v>9.6599999999999991E-2</v>
      </c>
      <c r="Y1081" s="48">
        <v>9.4200000000000006E-2</v>
      </c>
      <c r="Z1081" s="48">
        <v>0.10050000000000001</v>
      </c>
      <c r="AA1081" s="48">
        <v>9.9000000000000005E-2</v>
      </c>
      <c r="AB1081" s="49">
        <v>9.8400000000000001E-2</v>
      </c>
      <c r="AC1081" s="493"/>
      <c r="AD1081" s="351"/>
      <c r="AE1081" s="351"/>
      <c r="AF1081" s="720"/>
      <c r="AG1081" s="720"/>
      <c r="AH1081" s="720"/>
      <c r="AI1081" s="720"/>
      <c r="AJ1081" s="720"/>
      <c r="AK1081" s="720"/>
      <c r="AL1081" s="720"/>
      <c r="AM1081" s="720"/>
      <c r="AN1081" s="720"/>
      <c r="AO1081" s="720"/>
      <c r="AP1081" s="720"/>
      <c r="AQ1081" s="720"/>
      <c r="AR1081" s="720"/>
      <c r="AS1081" s="720"/>
      <c r="AT1081" s="720"/>
      <c r="AU1081" s="720"/>
      <c r="AV1081" s="720"/>
      <c r="AW1081" s="720"/>
      <c r="AX1081" s="720"/>
      <c r="AY1081" s="720"/>
      <c r="AZ1081" s="720"/>
      <c r="BA1081" s="720"/>
      <c r="BB1081" s="720"/>
      <c r="BC1081" s="720"/>
      <c r="BD1081" s="718"/>
      <c r="BE1081" s="325"/>
      <c r="BF1081" s="325"/>
      <c r="BG1081" s="325"/>
      <c r="BH1081" s="325"/>
      <c r="BI1081" s="325"/>
      <c r="BJ1081" s="325"/>
      <c r="BK1081" s="325"/>
      <c r="BL1081" s="325"/>
      <c r="BM1081" s="325"/>
      <c r="BN1081" s="325"/>
      <c r="BO1081" s="325"/>
      <c r="BP1081" s="325"/>
      <c r="BQ1081" s="325"/>
      <c r="BR1081" s="325"/>
      <c r="BS1081" s="325"/>
      <c r="BT1081" s="325"/>
      <c r="BU1081" s="325"/>
      <c r="BV1081" s="325"/>
      <c r="BW1081" s="325"/>
      <c r="BX1081" s="325"/>
      <c r="BY1081" s="162"/>
      <c r="BZ1081" s="162"/>
      <c r="CA1081" s="162"/>
      <c r="CB1081" s="162"/>
      <c r="CC1081" s="162"/>
    </row>
    <row r="1082" spans="1:81" s="1" customFormat="1" ht="10.5" customHeight="1" thickBot="1">
      <c r="A1082" s="1556"/>
      <c r="B1082" s="1609"/>
      <c r="C1082" s="271"/>
      <c r="D1082" s="236" t="s">
        <v>41</v>
      </c>
      <c r="E1082" s="81">
        <f t="shared" ref="E1082:AB1082" si="552">E1081/E1080</f>
        <v>0.41717049576783555</v>
      </c>
      <c r="F1082" s="81">
        <f t="shared" si="552"/>
        <v>0.40399002493765596</v>
      </c>
      <c r="G1082" s="81">
        <f t="shared" si="552"/>
        <v>0.4089219330855019</v>
      </c>
      <c r="H1082" s="421">
        <f t="shared" si="552"/>
        <v>0.4149326805385557</v>
      </c>
      <c r="I1082" s="81">
        <f t="shared" si="552"/>
        <v>0.43698468786808009</v>
      </c>
      <c r="J1082" s="81">
        <f t="shared" si="552"/>
        <v>0.41504854368932043</v>
      </c>
      <c r="K1082" s="81">
        <f t="shared" si="552"/>
        <v>0.39850560398505602</v>
      </c>
      <c r="L1082" s="81">
        <f t="shared" si="552"/>
        <v>0.45808019441069253</v>
      </c>
      <c r="M1082" s="81">
        <f t="shared" si="552"/>
        <v>0.5643363728470111</v>
      </c>
      <c r="N1082" s="421">
        <f t="shared" si="552"/>
        <v>0.54472361809045222</v>
      </c>
      <c r="O1082" s="81">
        <f t="shared" si="552"/>
        <v>0.54432793136320312</v>
      </c>
      <c r="P1082" s="81">
        <f t="shared" si="552"/>
        <v>0.54073199527744986</v>
      </c>
      <c r="Q1082" s="81">
        <f t="shared" si="552"/>
        <v>0.54428754813863933</v>
      </c>
      <c r="R1082" s="81">
        <f t="shared" si="552"/>
        <v>0.61418439716312068</v>
      </c>
      <c r="S1082" s="81">
        <f t="shared" si="552"/>
        <v>0.64673157162726025</v>
      </c>
      <c r="T1082" s="81">
        <f t="shared" si="552"/>
        <v>0.68461538461538463</v>
      </c>
      <c r="U1082" s="81">
        <f t="shared" si="552"/>
        <v>0.67223065250379377</v>
      </c>
      <c r="V1082" s="421">
        <f t="shared" si="552"/>
        <v>0.67142857142857137</v>
      </c>
      <c r="W1082" s="81">
        <f t="shared" si="552"/>
        <v>0.66791744840525313</v>
      </c>
      <c r="X1082" s="81">
        <f t="shared" si="552"/>
        <v>0.62890625</v>
      </c>
      <c r="Y1082" s="81">
        <f t="shared" si="552"/>
        <v>0.63052208835341372</v>
      </c>
      <c r="Z1082" s="81">
        <f t="shared" si="552"/>
        <v>0.63809523809523816</v>
      </c>
      <c r="AA1082" s="81">
        <f t="shared" si="552"/>
        <v>0.5314009661835748</v>
      </c>
      <c r="AB1082" s="82">
        <f t="shared" si="552"/>
        <v>0.64566929133858264</v>
      </c>
      <c r="AC1082" s="493"/>
      <c r="AD1082" s="351"/>
      <c r="AE1082" s="351"/>
      <c r="AF1082" s="325"/>
      <c r="AG1082" s="325"/>
      <c r="AH1082" s="325"/>
      <c r="AI1082" s="325"/>
      <c r="AJ1082" s="325"/>
      <c r="AK1082" s="325"/>
      <c r="AL1082" s="325"/>
      <c r="AM1082" s="325"/>
      <c r="AN1082" s="325"/>
      <c r="AO1082" s="325"/>
      <c r="AP1082" s="325"/>
      <c r="AQ1082" s="325"/>
      <c r="AR1082" s="325"/>
      <c r="AS1082" s="325"/>
      <c r="AT1082" s="325"/>
      <c r="AU1082" s="325"/>
      <c r="AV1082" s="325"/>
      <c r="AW1082" s="325"/>
      <c r="AX1082" s="325"/>
      <c r="AY1082" s="325"/>
      <c r="AZ1082" s="325"/>
      <c r="BA1082" s="325"/>
      <c r="BB1082" s="325"/>
      <c r="BC1082" s="325"/>
      <c r="BD1082" s="325"/>
      <c r="BE1082" s="325"/>
      <c r="BF1082" s="325"/>
      <c r="BG1082" s="325"/>
      <c r="BH1082" s="325"/>
      <c r="BI1082" s="325"/>
      <c r="BJ1082" s="325"/>
      <c r="BK1082" s="325"/>
      <c r="BL1082" s="325"/>
      <c r="BM1082" s="325"/>
      <c r="BN1082" s="325"/>
      <c r="BO1082" s="325"/>
      <c r="BP1082" s="325"/>
      <c r="BQ1082" s="325"/>
      <c r="BR1082" s="325"/>
      <c r="BS1082" s="325"/>
      <c r="BT1082" s="325"/>
      <c r="BU1082" s="325"/>
      <c r="BV1082" s="325"/>
      <c r="BW1082" s="325"/>
      <c r="BX1082" s="325"/>
      <c r="BY1082" s="162"/>
      <c r="BZ1082" s="162"/>
      <c r="CA1082" s="162"/>
      <c r="CB1082" s="162"/>
      <c r="CC1082" s="162"/>
    </row>
    <row r="1083" spans="1:81" s="1" customFormat="1" ht="10.5" customHeight="1">
      <c r="A1083" s="1560" t="s">
        <v>14</v>
      </c>
      <c r="B1083" s="1607" t="s">
        <v>571</v>
      </c>
      <c r="C1083" s="1107"/>
      <c r="D1083" s="1190"/>
      <c r="E1083" s="79"/>
      <c r="F1083" s="79"/>
      <c r="G1083" s="79"/>
      <c r="H1083" s="364"/>
      <c r="I1083" s="79"/>
      <c r="J1083" s="79"/>
      <c r="K1083" s="79"/>
      <c r="L1083" s="79"/>
      <c r="M1083" s="79"/>
      <c r="N1083" s="364"/>
      <c r="O1083" s="79"/>
      <c r="P1083" s="79"/>
      <c r="Q1083" s="79"/>
      <c r="R1083" s="79"/>
      <c r="S1083" s="79"/>
      <c r="T1083" s="79"/>
      <c r="U1083" s="79"/>
      <c r="V1083" s="364"/>
      <c r="W1083" s="79"/>
      <c r="X1083" s="79"/>
      <c r="Y1083" s="79"/>
      <c r="Z1083" s="79"/>
      <c r="AA1083" s="79"/>
      <c r="AB1083" s="185"/>
      <c r="AC1083" s="47" t="s">
        <v>115</v>
      </c>
      <c r="AD1083" s="50" t="e">
        <f>AD1085/AC1085</f>
        <v>#DIV/0!</v>
      </c>
      <c r="AE1083" s="58"/>
      <c r="AF1083" s="718"/>
      <c r="AG1083" s="718"/>
      <c r="AH1083" s="718"/>
      <c r="AI1083" s="718"/>
      <c r="AJ1083" s="718"/>
      <c r="AK1083" s="718"/>
      <c r="AL1083" s="718"/>
      <c r="AM1083" s="718"/>
      <c r="AN1083" s="718"/>
      <c r="AO1083" s="718"/>
      <c r="AP1083" s="718"/>
      <c r="AQ1083" s="718"/>
      <c r="AR1083" s="718"/>
      <c r="AS1083" s="718"/>
      <c r="AT1083" s="718"/>
      <c r="AU1083" s="718"/>
      <c r="AV1083" s="718"/>
      <c r="AW1083" s="718"/>
      <c r="AX1083" s="718"/>
      <c r="AY1083" s="718"/>
      <c r="AZ1083" s="718"/>
      <c r="BA1083" s="718"/>
      <c r="BB1083" s="718"/>
      <c r="BC1083" s="718"/>
      <c r="BD1083" s="718"/>
      <c r="BE1083" s="325"/>
      <c r="BF1083" s="325"/>
      <c r="BG1083" s="325"/>
      <c r="BH1083" s="325"/>
      <c r="BI1083" s="325"/>
      <c r="BJ1083" s="325"/>
      <c r="BK1083" s="325"/>
      <c r="BL1083" s="325"/>
      <c r="BM1083" s="325"/>
      <c r="BN1083" s="325"/>
      <c r="BO1083" s="325"/>
      <c r="BP1083" s="325"/>
      <c r="BQ1083" s="325"/>
      <c r="BR1083" s="325"/>
      <c r="BS1083" s="325"/>
      <c r="BT1083" s="325"/>
      <c r="BU1083" s="325"/>
      <c r="BV1083" s="325"/>
      <c r="BW1083" s="325"/>
      <c r="BX1083" s="325"/>
      <c r="BY1083" s="162"/>
      <c r="BZ1083" s="162"/>
      <c r="CA1083" s="162"/>
      <c r="CB1083" s="162"/>
      <c r="CC1083" s="162"/>
    </row>
    <row r="1084" spans="1:81" s="1" customFormat="1" ht="10.5" customHeight="1">
      <c r="A1084" s="1600"/>
      <c r="B1084" s="1608"/>
      <c r="C1084" s="1373" t="s">
        <v>129</v>
      </c>
      <c r="D1084" s="131" t="s">
        <v>33</v>
      </c>
      <c r="E1084" s="44">
        <f>ROUND(SQRT(E1085^2+E1086^2)*1000/(1.73*E1017),0)</f>
        <v>4</v>
      </c>
      <c r="F1084" s="85">
        <f t="shared" ref="F1084:AB1084" si="553">ROUND(SQRT(F1085^2+F1086^2)*1000/(1.73*F1017),0)</f>
        <v>3</v>
      </c>
      <c r="G1084" s="85">
        <f t="shared" si="553"/>
        <v>3</v>
      </c>
      <c r="H1084" s="349">
        <f t="shared" si="553"/>
        <v>3</v>
      </c>
      <c r="I1084" s="85">
        <f t="shared" si="553"/>
        <v>3</v>
      </c>
      <c r="J1084" s="85">
        <f t="shared" si="553"/>
        <v>3</v>
      </c>
      <c r="K1084" s="85">
        <f t="shared" si="553"/>
        <v>4</v>
      </c>
      <c r="L1084" s="85">
        <f t="shared" si="553"/>
        <v>4</v>
      </c>
      <c r="M1084" s="85">
        <f t="shared" si="553"/>
        <v>4</v>
      </c>
      <c r="N1084" s="349">
        <f t="shared" si="553"/>
        <v>4</v>
      </c>
      <c r="O1084" s="85">
        <f t="shared" si="553"/>
        <v>5</v>
      </c>
      <c r="P1084" s="85">
        <f t="shared" si="553"/>
        <v>5</v>
      </c>
      <c r="Q1084" s="85">
        <f t="shared" si="553"/>
        <v>5</v>
      </c>
      <c r="R1084" s="85">
        <f t="shared" si="553"/>
        <v>5</v>
      </c>
      <c r="S1084" s="85">
        <f t="shared" si="553"/>
        <v>5</v>
      </c>
      <c r="T1084" s="85">
        <f t="shared" si="553"/>
        <v>5</v>
      </c>
      <c r="U1084" s="85">
        <f t="shared" si="553"/>
        <v>5</v>
      </c>
      <c r="V1084" s="349">
        <f t="shared" si="553"/>
        <v>5</v>
      </c>
      <c r="W1084" s="85">
        <f t="shared" si="553"/>
        <v>6</v>
      </c>
      <c r="X1084" s="85">
        <f t="shared" si="553"/>
        <v>6</v>
      </c>
      <c r="Y1084" s="85">
        <f t="shared" si="553"/>
        <v>6</v>
      </c>
      <c r="Z1084" s="85">
        <f t="shared" si="553"/>
        <v>5</v>
      </c>
      <c r="AA1084" s="85">
        <f t="shared" si="553"/>
        <v>5</v>
      </c>
      <c r="AB1084" s="86">
        <f t="shared" si="553"/>
        <v>5</v>
      </c>
      <c r="AC1084" s="330"/>
      <c r="AD1084" s="177"/>
      <c r="AE1084" s="58"/>
      <c r="BE1084" s="325"/>
      <c r="BF1084" s="325"/>
      <c r="BG1084" s="325"/>
      <c r="BH1084" s="325"/>
      <c r="BI1084" s="325"/>
      <c r="BJ1084" s="325"/>
      <c r="BK1084" s="325"/>
      <c r="BL1084" s="325"/>
      <c r="BM1084" s="325"/>
      <c r="BN1084" s="325"/>
      <c r="BO1084" s="325"/>
      <c r="BP1084" s="325"/>
      <c r="BQ1084" s="325"/>
      <c r="BR1084" s="325"/>
      <c r="BS1084" s="325"/>
      <c r="BT1084" s="325"/>
      <c r="BU1084" s="325"/>
      <c r="BV1084" s="325"/>
      <c r="BW1084" s="325"/>
      <c r="BX1084" s="325"/>
      <c r="BY1084" s="162"/>
      <c r="BZ1084" s="162"/>
      <c r="CA1084" s="162"/>
      <c r="CB1084" s="162"/>
      <c r="CC1084" s="162"/>
    </row>
    <row r="1085" spans="1:81" s="1" customFormat="1" ht="10.5" customHeight="1">
      <c r="A1085" s="1600"/>
      <c r="B1085" s="1608"/>
      <c r="C1085" s="1373" t="s">
        <v>127</v>
      </c>
      <c r="D1085" s="131" t="s">
        <v>116</v>
      </c>
      <c r="E1085" s="61">
        <v>6.6200000000000009E-2</v>
      </c>
      <c r="F1085" s="61">
        <v>5.6399999999999999E-2</v>
      </c>
      <c r="G1085" s="61">
        <v>5.1200000000000002E-2</v>
      </c>
      <c r="H1085" s="420">
        <v>5.2399999999999995E-2</v>
      </c>
      <c r="I1085" s="61">
        <v>5.3200000000000004E-2</v>
      </c>
      <c r="J1085" s="61">
        <v>5.6000000000000001E-2</v>
      </c>
      <c r="K1085" s="61">
        <v>6.54E-2</v>
      </c>
      <c r="L1085" s="61">
        <v>6.88E-2</v>
      </c>
      <c r="M1085" s="61">
        <v>6.2799999999999995E-2</v>
      </c>
      <c r="N1085" s="420">
        <v>6.9000000000000006E-2</v>
      </c>
      <c r="O1085" s="61">
        <v>7.740000000000001E-2</v>
      </c>
      <c r="P1085" s="61">
        <v>8.48E-2</v>
      </c>
      <c r="Q1085" s="61">
        <v>8.6999999999999994E-2</v>
      </c>
      <c r="R1085" s="61">
        <v>8.4199999999999997E-2</v>
      </c>
      <c r="S1085" s="61">
        <v>8.7599999999999997E-2</v>
      </c>
      <c r="T1085" s="61">
        <v>8.8200000000000001E-2</v>
      </c>
      <c r="U1085" s="61">
        <v>8.9200000000000002E-2</v>
      </c>
      <c r="V1085" s="420">
        <v>0.09</v>
      </c>
      <c r="W1085" s="61">
        <v>0.1032</v>
      </c>
      <c r="X1085" s="61">
        <v>0.10479999999999999</v>
      </c>
      <c r="Y1085" s="61">
        <v>0.1032</v>
      </c>
      <c r="Z1085" s="61">
        <v>9.5400000000000013E-2</v>
      </c>
      <c r="AA1085" s="61">
        <v>8.1799999999999998E-2</v>
      </c>
      <c r="AB1085" s="62">
        <v>7.8200000000000006E-2</v>
      </c>
      <c r="AC1085" s="47">
        <f>(BD1085-AF1085)*AE1085</f>
        <v>0</v>
      </c>
      <c r="AD1085" s="50">
        <f>(BD1086-AF1086)*AE1085</f>
        <v>0</v>
      </c>
      <c r="AE1085" s="58">
        <v>4</v>
      </c>
      <c r="AF1085" s="720"/>
      <c r="AG1085" s="720"/>
      <c r="AH1085" s="720"/>
      <c r="AI1085" s="720"/>
      <c r="AJ1085" s="720"/>
      <c r="AK1085" s="720"/>
      <c r="AL1085" s="720"/>
      <c r="AM1085" s="720"/>
      <c r="AN1085" s="720"/>
      <c r="AO1085" s="720"/>
      <c r="AP1085" s="720"/>
      <c r="AQ1085" s="720"/>
      <c r="AR1085" s="720"/>
      <c r="AS1085" s="720"/>
      <c r="AT1085" s="720"/>
      <c r="AU1085" s="720"/>
      <c r="AV1085" s="720"/>
      <c r="AW1085" s="720"/>
      <c r="AX1085" s="720"/>
      <c r="AY1085" s="720"/>
      <c r="AZ1085" s="720"/>
      <c r="BA1085" s="720"/>
      <c r="BB1085" s="720"/>
      <c r="BC1085" s="720"/>
      <c r="BD1085" s="718"/>
      <c r="BE1085" s="325"/>
      <c r="BF1085" s="325"/>
      <c r="BG1085" s="325"/>
      <c r="BH1085" s="325"/>
      <c r="BI1085" s="325"/>
      <c r="BJ1085" s="325"/>
      <c r="BK1085" s="325"/>
      <c r="BL1085" s="325"/>
      <c r="BM1085" s="325"/>
      <c r="BN1085" s="325"/>
      <c r="BO1085" s="325"/>
      <c r="BP1085" s="325"/>
      <c r="BQ1085" s="325"/>
      <c r="BR1085" s="325"/>
      <c r="BS1085" s="325"/>
      <c r="BT1085" s="325"/>
      <c r="BU1085" s="325"/>
      <c r="BV1085" s="325"/>
      <c r="BW1085" s="325"/>
      <c r="BX1085" s="325"/>
      <c r="BY1085" s="162"/>
      <c r="BZ1085" s="162"/>
      <c r="CA1085" s="162"/>
      <c r="CB1085" s="162"/>
      <c r="CC1085" s="162"/>
    </row>
    <row r="1086" spans="1:81" s="1" customFormat="1" ht="10.5" customHeight="1">
      <c r="A1086" s="1600"/>
      <c r="B1086" s="1608"/>
      <c r="C1086" s="1373" t="s">
        <v>127</v>
      </c>
      <c r="D1086" s="131" t="s">
        <v>117</v>
      </c>
      <c r="E1086" s="61">
        <v>2.8000000000000001E-2</v>
      </c>
      <c r="F1086" s="48">
        <v>2.86E-2</v>
      </c>
      <c r="G1086" s="48">
        <v>2.8199999999999999E-2</v>
      </c>
      <c r="H1086" s="331">
        <v>2.8199999999999999E-2</v>
      </c>
      <c r="I1086" s="48">
        <v>2.7399999999999997E-2</v>
      </c>
      <c r="J1086" s="48">
        <v>2.8199999999999999E-2</v>
      </c>
      <c r="K1086" s="48">
        <v>2.7E-2</v>
      </c>
      <c r="L1086" s="48">
        <v>2.8000000000000001E-2</v>
      </c>
      <c r="M1086" s="48">
        <v>2.7199999999999998E-2</v>
      </c>
      <c r="N1086" s="331">
        <v>2.6600000000000002E-2</v>
      </c>
      <c r="O1086" s="48">
        <v>2.7800000000000002E-2</v>
      </c>
      <c r="P1086" s="48">
        <v>2.8799999999999999E-2</v>
      </c>
      <c r="Q1086" s="48">
        <v>2.8799999999999999E-2</v>
      </c>
      <c r="R1086" s="48">
        <v>2.8399999999999998E-2</v>
      </c>
      <c r="S1086" s="48">
        <v>2.8799999999999999E-2</v>
      </c>
      <c r="T1086" s="48">
        <v>2.92E-2</v>
      </c>
      <c r="U1086" s="48">
        <v>3.0199999999999998E-2</v>
      </c>
      <c r="V1086" s="331">
        <v>2.92E-2</v>
      </c>
      <c r="W1086" s="48">
        <v>3.0800000000000001E-2</v>
      </c>
      <c r="X1086" s="48">
        <v>3.04E-2</v>
      </c>
      <c r="Y1086" s="48">
        <v>3.1399999999999997E-2</v>
      </c>
      <c r="Z1086" s="48">
        <v>3.1199999999999999E-2</v>
      </c>
      <c r="AA1086" s="48">
        <v>0.03</v>
      </c>
      <c r="AB1086" s="49">
        <v>2.9399999999999999E-2</v>
      </c>
      <c r="AC1086" s="493"/>
      <c r="AD1086" s="351"/>
      <c r="AE1086" s="351"/>
      <c r="AF1086" s="720"/>
      <c r="AG1086" s="720"/>
      <c r="AH1086" s="720"/>
      <c r="AI1086" s="720"/>
      <c r="AJ1086" s="720"/>
      <c r="AK1086" s="720"/>
      <c r="AL1086" s="720"/>
      <c r="AM1086" s="720"/>
      <c r="AN1086" s="720"/>
      <c r="AO1086" s="720"/>
      <c r="AP1086" s="720"/>
      <c r="AQ1086" s="720"/>
      <c r="AR1086" s="720"/>
      <c r="AS1086" s="720"/>
      <c r="AT1086" s="720"/>
      <c r="AU1086" s="720"/>
      <c r="AV1086" s="720"/>
      <c r="AW1086" s="720"/>
      <c r="AX1086" s="720"/>
      <c r="AY1086" s="720"/>
      <c r="AZ1086" s="720"/>
      <c r="BA1086" s="720"/>
      <c r="BB1086" s="720"/>
      <c r="BC1086" s="720"/>
      <c r="BD1086" s="718"/>
      <c r="BE1086" s="325"/>
      <c r="BF1086" s="325"/>
      <c r="BG1086" s="325"/>
      <c r="BH1086" s="325"/>
      <c r="BI1086" s="325"/>
      <c r="BJ1086" s="325"/>
      <c r="BK1086" s="325"/>
      <c r="BL1086" s="325"/>
      <c r="BM1086" s="325"/>
      <c r="BN1086" s="325"/>
      <c r="BO1086" s="325"/>
      <c r="BP1086" s="325"/>
      <c r="BQ1086" s="325"/>
      <c r="BR1086" s="325"/>
      <c r="BS1086" s="325"/>
      <c r="BT1086" s="325"/>
      <c r="BU1086" s="325"/>
      <c r="BV1086" s="325"/>
      <c r="BW1086" s="325"/>
      <c r="BX1086" s="325"/>
      <c r="BY1086" s="162"/>
      <c r="BZ1086" s="162"/>
      <c r="CA1086" s="162"/>
      <c r="CB1086" s="162"/>
      <c r="CC1086" s="162"/>
    </row>
    <row r="1087" spans="1:81" s="1" customFormat="1" ht="10.5" customHeight="1" thickBot="1">
      <c r="A1087" s="1601"/>
      <c r="B1087" s="1609"/>
      <c r="C1087" s="271"/>
      <c r="D1087" s="236" t="s">
        <v>41</v>
      </c>
      <c r="E1087" s="81">
        <f t="shared" ref="E1087:AB1087" si="554">E1086/E1085</f>
        <v>0.42296072507552868</v>
      </c>
      <c r="F1087" s="81">
        <f t="shared" si="554"/>
        <v>0.50709219858156029</v>
      </c>
      <c r="G1087" s="81">
        <f t="shared" si="554"/>
        <v>0.55078125</v>
      </c>
      <c r="H1087" s="421">
        <f t="shared" si="554"/>
        <v>0.53816793893129777</v>
      </c>
      <c r="I1087" s="81">
        <f t="shared" si="554"/>
        <v>0.51503759398496229</v>
      </c>
      <c r="J1087" s="81">
        <f t="shared" si="554"/>
        <v>0.50357142857142856</v>
      </c>
      <c r="K1087" s="81">
        <f t="shared" si="554"/>
        <v>0.41284403669724773</v>
      </c>
      <c r="L1087" s="81">
        <f t="shared" si="554"/>
        <v>0.40697674418604651</v>
      </c>
      <c r="M1087" s="81">
        <f t="shared" si="554"/>
        <v>0.43312101910828027</v>
      </c>
      <c r="N1087" s="421">
        <f t="shared" si="554"/>
        <v>0.38550724637681161</v>
      </c>
      <c r="O1087" s="81">
        <f t="shared" si="554"/>
        <v>0.35917312661498707</v>
      </c>
      <c r="P1087" s="81">
        <f t="shared" si="554"/>
        <v>0.33962264150943394</v>
      </c>
      <c r="Q1087" s="81">
        <f t="shared" si="554"/>
        <v>0.33103448275862069</v>
      </c>
      <c r="R1087" s="81">
        <f t="shared" si="554"/>
        <v>0.33729216152019004</v>
      </c>
      <c r="S1087" s="81">
        <f t="shared" si="554"/>
        <v>0.32876712328767121</v>
      </c>
      <c r="T1087" s="81">
        <f t="shared" si="554"/>
        <v>0.33106575963718821</v>
      </c>
      <c r="U1087" s="81">
        <f t="shared" si="554"/>
        <v>0.33856502242152464</v>
      </c>
      <c r="V1087" s="421">
        <f t="shared" si="554"/>
        <v>0.32444444444444448</v>
      </c>
      <c r="W1087" s="81">
        <f t="shared" si="554"/>
        <v>0.29844961240310081</v>
      </c>
      <c r="X1087" s="81">
        <f t="shared" si="554"/>
        <v>0.29007633587786263</v>
      </c>
      <c r="Y1087" s="81">
        <f t="shared" si="554"/>
        <v>0.30426356589147285</v>
      </c>
      <c r="Z1087" s="81">
        <f t="shared" si="554"/>
        <v>0.32704402515723263</v>
      </c>
      <c r="AA1087" s="81">
        <f t="shared" si="554"/>
        <v>0.36674816625916873</v>
      </c>
      <c r="AB1087" s="82">
        <f t="shared" si="554"/>
        <v>0.37595907928388744</v>
      </c>
      <c r="AC1087" s="493"/>
      <c r="AD1087" s="351"/>
      <c r="AE1087" s="351"/>
      <c r="AF1087" s="325"/>
      <c r="AG1087" s="325"/>
      <c r="AH1087" s="325"/>
      <c r="AI1087" s="325"/>
      <c r="AJ1087" s="325"/>
      <c r="AK1087" s="325"/>
      <c r="AL1087" s="325"/>
      <c r="AM1087" s="325"/>
      <c r="AN1087" s="325"/>
      <c r="AO1087" s="325"/>
      <c r="AP1087" s="325"/>
      <c r="AQ1087" s="325"/>
      <c r="AR1087" s="325"/>
      <c r="AS1087" s="325"/>
      <c r="AT1087" s="325"/>
      <c r="AU1087" s="325"/>
      <c r="AV1087" s="325"/>
      <c r="AW1087" s="325"/>
      <c r="AX1087" s="325"/>
      <c r="AY1087" s="325"/>
      <c r="AZ1087" s="325"/>
      <c r="BA1087" s="325"/>
      <c r="BB1087" s="325"/>
      <c r="BC1087" s="325"/>
      <c r="BD1087" s="325"/>
      <c r="BE1087" s="325"/>
      <c r="BF1087" s="325"/>
      <c r="BG1087" s="325"/>
      <c r="BH1087" s="325"/>
      <c r="BI1087" s="325"/>
      <c r="BJ1087" s="325"/>
      <c r="BK1087" s="325"/>
      <c r="BL1087" s="325"/>
      <c r="BM1087" s="325"/>
      <c r="BN1087" s="325"/>
      <c r="BO1087" s="325"/>
      <c r="BP1087" s="325"/>
      <c r="BQ1087" s="325"/>
      <c r="BR1087" s="325"/>
      <c r="BS1087" s="325"/>
      <c r="BT1087" s="325"/>
      <c r="BU1087" s="325"/>
      <c r="BV1087" s="325"/>
      <c r="BW1087" s="325"/>
      <c r="BX1087" s="325"/>
      <c r="BY1087" s="162"/>
      <c r="BZ1087" s="162"/>
      <c r="CA1087" s="162"/>
      <c r="CB1087" s="162"/>
      <c r="CC1087" s="162"/>
    </row>
    <row r="1088" spans="1:81" s="1" customFormat="1" ht="10.5" customHeight="1">
      <c r="A1088" s="1560" t="s">
        <v>55</v>
      </c>
      <c r="B1088" s="1561"/>
      <c r="C1088" s="775"/>
      <c r="D1088" s="1190" t="s">
        <v>116</v>
      </c>
      <c r="E1088" s="107">
        <f>E1020+E1025+E1030+E1035+E1060+E1040+E1075+E1085+E1045+E1050+E1065+E1070+E1080</f>
        <v>4.1941199999999998</v>
      </c>
      <c r="F1088" s="107">
        <f t="shared" ref="F1088:AB1088" si="555">F1020+F1025+F1030+F1035+F1060+F1040+F1075+F1085+F1045+F1050+F1065+F1070+F1080</f>
        <v>4.1046699999999996</v>
      </c>
      <c r="G1088" s="107">
        <f t="shared" si="555"/>
        <v>4.0799000000000003</v>
      </c>
      <c r="H1088" s="372">
        <f t="shared" si="555"/>
        <v>4.0528300000000002</v>
      </c>
      <c r="I1088" s="107">
        <f t="shared" si="555"/>
        <v>4.0931199999999999</v>
      </c>
      <c r="J1088" s="107">
        <f t="shared" si="555"/>
        <v>4.1598100000000011</v>
      </c>
      <c r="K1088" s="107">
        <f t="shared" si="555"/>
        <v>4.3063099999999999</v>
      </c>
      <c r="L1088" s="107">
        <f t="shared" si="555"/>
        <v>4.4143600000000003</v>
      </c>
      <c r="M1088" s="107">
        <f t="shared" si="555"/>
        <v>4.6074799999999998</v>
      </c>
      <c r="N1088" s="372">
        <f t="shared" si="555"/>
        <v>4.6381699999999997</v>
      </c>
      <c r="O1088" s="107">
        <f t="shared" si="555"/>
        <v>4.6385900000000007</v>
      </c>
      <c r="P1088" s="107">
        <f t="shared" si="555"/>
        <v>4.5273999999999992</v>
      </c>
      <c r="Q1088" s="107">
        <f t="shared" si="555"/>
        <v>4.5043500000000005</v>
      </c>
      <c r="R1088" s="107">
        <f t="shared" si="555"/>
        <v>4.8182599999999995</v>
      </c>
      <c r="S1088" s="107">
        <f t="shared" si="555"/>
        <v>4.8485500000000004</v>
      </c>
      <c r="T1088" s="107">
        <f t="shared" si="555"/>
        <v>4.8700699999999992</v>
      </c>
      <c r="U1088" s="107">
        <f t="shared" si="555"/>
        <v>4.8562700000000003</v>
      </c>
      <c r="V1088" s="372">
        <f t="shared" si="555"/>
        <v>4.7732000000000001</v>
      </c>
      <c r="W1088" s="107">
        <f t="shared" si="555"/>
        <v>4.7169900000000009</v>
      </c>
      <c r="X1088" s="107">
        <f t="shared" si="555"/>
        <v>4.5464899999999995</v>
      </c>
      <c r="Y1088" s="107">
        <f t="shared" si="555"/>
        <v>4.4638700000000009</v>
      </c>
      <c r="Z1088" s="107">
        <f t="shared" si="555"/>
        <v>4.4029100000000003</v>
      </c>
      <c r="AA1088" s="107">
        <f t="shared" si="555"/>
        <v>4.2806899999999999</v>
      </c>
      <c r="AB1088" s="143">
        <f t="shared" si="555"/>
        <v>4.1308499999999997</v>
      </c>
      <c r="AC1088" s="325"/>
      <c r="AD1088" s="325"/>
      <c r="AE1088" s="325"/>
      <c r="AF1088" s="325"/>
      <c r="AG1088" s="325"/>
      <c r="AH1088" s="325"/>
      <c r="AI1088" s="325"/>
      <c r="AJ1088" s="325"/>
      <c r="AK1088" s="325"/>
      <c r="AL1088" s="325"/>
      <c r="AM1088" s="325"/>
      <c r="AN1088" s="325"/>
      <c r="AO1088" s="325"/>
      <c r="AP1088" s="325"/>
      <c r="AQ1088" s="325"/>
      <c r="AR1088" s="325"/>
      <c r="AS1088" s="325"/>
      <c r="AT1088" s="325"/>
      <c r="AU1088" s="325"/>
      <c r="AV1088" s="325"/>
      <c r="AW1088" s="325"/>
      <c r="AX1088" s="325"/>
      <c r="AY1088" s="325"/>
      <c r="AZ1088" s="325"/>
      <c r="BA1088" s="325"/>
      <c r="BB1088" s="325"/>
      <c r="BC1088" s="325"/>
      <c r="BD1088" s="325"/>
      <c r="BE1088" s="325"/>
      <c r="BF1088" s="325"/>
      <c r="BG1088" s="325"/>
      <c r="BH1088" s="325"/>
      <c r="BI1088" s="325"/>
      <c r="BJ1088" s="325"/>
      <c r="BK1088" s="325"/>
      <c r="BL1088" s="325"/>
      <c r="BM1088" s="325"/>
      <c r="BN1088" s="325"/>
      <c r="BO1088" s="325"/>
      <c r="BP1088" s="325"/>
      <c r="BQ1088" s="325"/>
      <c r="BR1088" s="325"/>
      <c r="BS1088" s="325"/>
      <c r="BT1088" s="325"/>
      <c r="BU1088" s="325"/>
      <c r="BV1088" s="325"/>
      <c r="BW1088" s="325"/>
      <c r="BX1088" s="325"/>
      <c r="BY1088" s="162"/>
      <c r="BZ1088" s="162"/>
      <c r="CA1088" s="162"/>
      <c r="CB1088" s="162"/>
      <c r="CC1088" s="162"/>
    </row>
    <row r="1089" spans="1:159" s="1" customFormat="1" ht="10.5" customHeight="1" thickBot="1">
      <c r="A1089" s="1562"/>
      <c r="B1089" s="1563"/>
      <c r="C1089" s="776"/>
      <c r="D1089" s="236" t="s">
        <v>117</v>
      </c>
      <c r="E1089" s="109">
        <f>E1021+E1026+E1031+E1036+E1061+E1041+E1076+E1086+E1046+E1081+E1071+E1066+E1051</f>
        <v>1.2342500000000001</v>
      </c>
      <c r="F1089" s="109">
        <f t="shared" ref="F1089:AB1089" si="556">F1021+F1026+F1031+F1036+F1061+F1041+F1076+F1086+F1046+F1081+F1071+F1066+F1051</f>
        <v>1.22329</v>
      </c>
      <c r="G1089" s="109">
        <f t="shared" si="556"/>
        <v>1.22594</v>
      </c>
      <c r="H1089" s="360">
        <f t="shared" si="556"/>
        <v>1.2190600000000003</v>
      </c>
      <c r="I1089" s="109">
        <f t="shared" si="556"/>
        <v>1.21705</v>
      </c>
      <c r="J1089" s="109">
        <f t="shared" si="556"/>
        <v>1.2475500000000002</v>
      </c>
      <c r="K1089" s="109">
        <f t="shared" si="556"/>
        <v>1.2513100000000001</v>
      </c>
      <c r="L1089" s="109">
        <f t="shared" si="556"/>
        <v>1.3155699999999999</v>
      </c>
      <c r="M1089" s="109">
        <f t="shared" si="556"/>
        <v>1.4020999999999999</v>
      </c>
      <c r="N1089" s="360">
        <f t="shared" si="556"/>
        <v>1.41046</v>
      </c>
      <c r="O1089" s="109">
        <f t="shared" si="556"/>
        <v>1.3985400000000001</v>
      </c>
      <c r="P1089" s="109">
        <f t="shared" si="556"/>
        <v>1.34806</v>
      </c>
      <c r="Q1089" s="109">
        <f t="shared" si="556"/>
        <v>1.2884</v>
      </c>
      <c r="R1089" s="109">
        <f t="shared" si="556"/>
        <v>1.4649400000000004</v>
      </c>
      <c r="S1089" s="109">
        <f t="shared" si="556"/>
        <v>1.47662</v>
      </c>
      <c r="T1089" s="109">
        <f t="shared" si="556"/>
        <v>1.4081700000000001</v>
      </c>
      <c r="U1089" s="109">
        <f t="shared" si="556"/>
        <v>1.4326400000000001</v>
      </c>
      <c r="V1089" s="360">
        <f t="shared" si="556"/>
        <v>1.4045300000000001</v>
      </c>
      <c r="W1089" s="109">
        <f t="shared" si="556"/>
        <v>1.3624800000000001</v>
      </c>
      <c r="X1089" s="109">
        <f t="shared" si="556"/>
        <v>1.2942200000000001</v>
      </c>
      <c r="Y1089" s="109">
        <f t="shared" si="556"/>
        <v>1.2545399999999998</v>
      </c>
      <c r="Z1089" s="109">
        <f t="shared" si="556"/>
        <v>1.2804800000000001</v>
      </c>
      <c r="AA1089" s="109">
        <f t="shared" si="556"/>
        <v>1.26633</v>
      </c>
      <c r="AB1089" s="144">
        <f t="shared" si="556"/>
        <v>1.2418499999999999</v>
      </c>
      <c r="AC1089" s="325"/>
      <c r="AD1089" s="325"/>
      <c r="AE1089" s="325"/>
      <c r="AF1089" s="325"/>
      <c r="AG1089" s="325"/>
      <c r="AH1089" s="325"/>
      <c r="AI1089" s="325"/>
      <c r="AJ1089" s="325"/>
      <c r="AK1089" s="325"/>
      <c r="AL1089" s="325"/>
      <c r="AM1089" s="325"/>
      <c r="AN1089" s="325"/>
      <c r="AO1089" s="325"/>
      <c r="AP1089" s="325"/>
      <c r="AQ1089" s="325"/>
      <c r="AR1089" s="325"/>
      <c r="AS1089" s="325"/>
      <c r="AT1089" s="325"/>
      <c r="AU1089" s="325"/>
      <c r="AV1089" s="325"/>
      <c r="AW1089" s="325"/>
      <c r="AX1089" s="325"/>
      <c r="AY1089" s="325"/>
      <c r="AZ1089" s="325"/>
      <c r="BA1089" s="325"/>
      <c r="BB1089" s="325"/>
      <c r="BC1089" s="325"/>
      <c r="BD1089" s="325"/>
      <c r="BE1089" s="325"/>
      <c r="BF1089" s="325"/>
      <c r="BG1089" s="325"/>
      <c r="BH1089" s="325"/>
      <c r="BI1089" s="325"/>
      <c r="BJ1089" s="325"/>
      <c r="BK1089" s="325"/>
      <c r="BL1089" s="325"/>
      <c r="BM1089" s="325"/>
      <c r="BN1089" s="325"/>
      <c r="BO1089" s="325"/>
      <c r="BP1089" s="325"/>
      <c r="BQ1089" s="325"/>
      <c r="BR1089" s="325"/>
      <c r="BS1089" s="325"/>
      <c r="BT1089" s="325"/>
      <c r="BU1089" s="325"/>
      <c r="BV1089" s="325"/>
      <c r="BW1089" s="325"/>
      <c r="BX1089" s="325"/>
      <c r="BY1089" s="162"/>
      <c r="BZ1089" s="162"/>
      <c r="CA1089" s="162"/>
      <c r="CB1089" s="162"/>
      <c r="CC1089" s="162"/>
    </row>
    <row r="1090" spans="1:159" s="27" customFormat="1" ht="10.5" customHeight="1">
      <c r="A1090" s="1547" t="s">
        <v>546</v>
      </c>
      <c r="B1090" s="1548"/>
      <c r="C1090" s="784"/>
      <c r="D1090" s="1374" t="s">
        <v>543</v>
      </c>
      <c r="E1090" s="54">
        <f>(E1004+E1009-E1088)/(E1004+E1009)*100</f>
        <v>-5.653963141885808E-2</v>
      </c>
      <c r="F1090" s="54">
        <f t="shared" ref="F1090:AB1090" si="557">(F1004+F1009-F1088)/(F1004+F1009)*100</f>
        <v>-6.3870503772489373E-2</v>
      </c>
      <c r="G1090" s="54">
        <f t="shared" si="557"/>
        <v>-6.0086573716428338E-2</v>
      </c>
      <c r="H1090" s="354">
        <f t="shared" si="557"/>
        <v>-6.2464508801820681E-2</v>
      </c>
      <c r="I1090" s="54">
        <f t="shared" si="557"/>
        <v>-3.8371766201074686E-2</v>
      </c>
      <c r="J1090" s="54">
        <f t="shared" si="557"/>
        <v>-5.7968922884522378E-2</v>
      </c>
      <c r="K1090" s="54">
        <f t="shared" si="557"/>
        <v>-6.5295689555018049E-2</v>
      </c>
      <c r="L1090" s="54">
        <f t="shared" si="557"/>
        <v>-3.4218248977431059E-2</v>
      </c>
      <c r="M1090" s="54">
        <f t="shared" si="557"/>
        <v>-4.4078211683992244E-2</v>
      </c>
      <c r="N1090" s="354">
        <f t="shared" si="557"/>
        <v>-5.8678229729585175E-2</v>
      </c>
      <c r="O1090" s="54">
        <f t="shared" si="557"/>
        <v>-5.1550839049242979E-2</v>
      </c>
      <c r="P1090" s="54">
        <f t="shared" si="557"/>
        <v>-6.1883923440739341E-2</v>
      </c>
      <c r="Q1090" s="54">
        <f t="shared" si="557"/>
        <v>-7.9986668888529511E-2</v>
      </c>
      <c r="R1090" s="54">
        <f t="shared" si="557"/>
        <v>-5.835384024336901E-2</v>
      </c>
      <c r="S1090" s="54">
        <f t="shared" si="557"/>
        <v>-5.7782592993872568E-2</v>
      </c>
      <c r="T1090" s="54">
        <f t="shared" si="557"/>
        <v>-5.8966140696903896E-2</v>
      </c>
      <c r="U1090" s="54">
        <f t="shared" si="557"/>
        <v>-7.4598415298851847E-2</v>
      </c>
      <c r="V1090" s="354">
        <f t="shared" si="557"/>
        <v>-6.7085953878399315E-2</v>
      </c>
      <c r="W1090" s="54">
        <f t="shared" si="557"/>
        <v>-4.9632528395537966E-2</v>
      </c>
      <c r="X1090" s="54">
        <f t="shared" si="557"/>
        <v>-7.2415918295470005E-2</v>
      </c>
      <c r="Y1090" s="54">
        <f t="shared" si="557"/>
        <v>-5.4242454807310513E-2</v>
      </c>
      <c r="Z1090" s="54">
        <f t="shared" si="557"/>
        <v>-5.3629659928880753E-2</v>
      </c>
      <c r="AA1090" s="54">
        <f t="shared" si="557"/>
        <v>-4.1833181425126466E-2</v>
      </c>
      <c r="AB1090" s="56">
        <f t="shared" si="557"/>
        <v>-5.8133197689198987E-2</v>
      </c>
      <c r="AC1090" s="716"/>
      <c r="AD1090" s="325"/>
      <c r="AE1090" s="325"/>
      <c r="AF1090" s="325"/>
      <c r="AG1090" s="325"/>
      <c r="AH1090" s="325"/>
      <c r="AI1090" s="325"/>
      <c r="AJ1090" s="325"/>
      <c r="AK1090" s="325"/>
      <c r="AL1090" s="325"/>
      <c r="AM1090" s="325"/>
      <c r="AN1090" s="325"/>
      <c r="AO1090" s="325"/>
      <c r="AP1090" s="325"/>
      <c r="AQ1090" s="325"/>
      <c r="AR1090" s="325"/>
      <c r="AS1090" s="325"/>
      <c r="AT1090" s="325"/>
      <c r="AU1090" s="325"/>
      <c r="AV1090" s="325"/>
      <c r="AW1090" s="325"/>
      <c r="AX1090" s="325"/>
      <c r="AY1090" s="325"/>
      <c r="AZ1090" s="325"/>
      <c r="BA1090" s="325"/>
      <c r="BB1090" s="325"/>
      <c r="BC1090" s="325"/>
      <c r="BD1090" s="325"/>
      <c r="BE1090" s="325"/>
      <c r="BF1090" s="325"/>
      <c r="BG1090" s="325"/>
      <c r="BH1090" s="325"/>
      <c r="BI1090" s="325"/>
      <c r="BJ1090" s="325"/>
      <c r="BK1090" s="325"/>
      <c r="BL1090" s="325"/>
      <c r="BM1090" s="325"/>
      <c r="BN1090" s="325"/>
      <c r="BO1090" s="325"/>
      <c r="BP1090" s="325"/>
      <c r="BQ1090" s="325"/>
      <c r="BR1090" s="325"/>
      <c r="BS1090" s="325"/>
      <c r="BT1090" s="325"/>
      <c r="BU1090" s="325"/>
      <c r="BV1090" s="325"/>
      <c r="BW1090" s="325"/>
      <c r="BX1090" s="325"/>
      <c r="BY1090" s="162"/>
      <c r="BZ1090" s="162"/>
      <c r="CA1090" s="162"/>
      <c r="CB1090" s="162"/>
      <c r="CC1090" s="162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1:159" s="27" customFormat="1" ht="10.5" customHeight="1" thickBot="1">
      <c r="A1091" s="1549"/>
      <c r="B1091" s="1550"/>
      <c r="C1091" s="793"/>
      <c r="D1091" s="357" t="s">
        <v>544</v>
      </c>
      <c r="E1091" s="113">
        <f>((E1010+E1005-E1089)/(E1010+E1005)*100)</f>
        <v>0.28679915979963982</v>
      </c>
      <c r="F1091" s="113">
        <f t="shared" ref="F1091:AB1091" si="558">((F1010+F1005-F1089)/(F1010+F1005)*100)</f>
        <v>0.30236348818256742</v>
      </c>
      <c r="G1091" s="113">
        <f t="shared" si="558"/>
        <v>0.3300813008130043</v>
      </c>
      <c r="H1091" s="1046">
        <f t="shared" si="558"/>
        <v>0.30585541380435333</v>
      </c>
      <c r="I1091" s="113">
        <f t="shared" si="558"/>
        <v>0.32350532350533329</v>
      </c>
      <c r="J1091" s="113">
        <f t="shared" si="558"/>
        <v>0.31163849934076587</v>
      </c>
      <c r="K1091" s="113">
        <f t="shared" si="558"/>
        <v>0.40512575612860691</v>
      </c>
      <c r="L1091" s="113">
        <f t="shared" si="558"/>
        <v>0.35825191244415078</v>
      </c>
      <c r="M1091" s="113">
        <f t="shared" si="558"/>
        <v>0.34825870646767065</v>
      </c>
      <c r="N1091" s="1046">
        <f t="shared" si="558"/>
        <v>0.37013491558945477</v>
      </c>
      <c r="O1091" s="113">
        <f t="shared" si="558"/>
        <v>0.45270125987614218</v>
      </c>
      <c r="P1091" s="113">
        <f t="shared" si="558"/>
        <v>0.37615933192920509</v>
      </c>
      <c r="Q1091" s="113">
        <f t="shared" si="558"/>
        <v>0.40197897340755201</v>
      </c>
      <c r="R1091" s="113">
        <f t="shared" si="558"/>
        <v>0.37471522323096207</v>
      </c>
      <c r="S1091" s="113">
        <f t="shared" si="558"/>
        <v>0.38318828847061376</v>
      </c>
      <c r="T1091" s="113">
        <f t="shared" si="558"/>
        <v>0.36298025896836178</v>
      </c>
      <c r="U1091" s="113">
        <f t="shared" si="558"/>
        <v>0.38659435405366344</v>
      </c>
      <c r="V1091" s="1046">
        <f t="shared" si="558"/>
        <v>0.38794326241133792</v>
      </c>
      <c r="W1091" s="113">
        <f t="shared" si="558"/>
        <v>0.29418221734357208</v>
      </c>
      <c r="X1091" s="113">
        <f t="shared" si="558"/>
        <v>0.40247797144944747</v>
      </c>
      <c r="Y1091" s="113">
        <f t="shared" si="558"/>
        <v>0.38589804668890643</v>
      </c>
      <c r="Z1091" s="113">
        <f t="shared" si="558"/>
        <v>0.34399564168416752</v>
      </c>
      <c r="AA1091" s="113">
        <f t="shared" si="558"/>
        <v>0.38702064896755439</v>
      </c>
      <c r="AB1091" s="115">
        <f t="shared" si="558"/>
        <v>0.28905214982536814</v>
      </c>
      <c r="AC1091" s="716"/>
      <c r="AD1091" s="325"/>
      <c r="AE1091" s="325"/>
      <c r="AF1091" s="325"/>
      <c r="AG1091" s="325"/>
      <c r="AH1091" s="325"/>
      <c r="AI1091" s="325"/>
      <c r="AJ1091" s="325"/>
      <c r="AK1091" s="325"/>
      <c r="AL1091" s="325"/>
      <c r="AM1091" s="325"/>
      <c r="AN1091" s="325"/>
      <c r="AO1091" s="325"/>
      <c r="AP1091" s="325"/>
      <c r="AQ1091" s="325"/>
      <c r="AR1091" s="325"/>
      <c r="AS1091" s="325"/>
      <c r="AT1091" s="325"/>
      <c r="AU1091" s="325"/>
      <c r="AV1091" s="325"/>
      <c r="AW1091" s="325"/>
      <c r="AX1091" s="325"/>
      <c r="AY1091" s="325"/>
      <c r="AZ1091" s="325"/>
      <c r="BA1091" s="325"/>
      <c r="BB1091" s="325"/>
      <c r="BC1091" s="325"/>
      <c r="BD1091" s="325"/>
      <c r="BE1091" s="325"/>
      <c r="BF1091" s="325"/>
      <c r="BG1091" s="325"/>
      <c r="BH1091" s="325"/>
      <c r="BI1091" s="325"/>
      <c r="BJ1091" s="325"/>
      <c r="BK1091" s="325"/>
      <c r="BL1091" s="325"/>
      <c r="BM1091" s="325"/>
      <c r="BN1091" s="325"/>
      <c r="BO1091" s="325"/>
      <c r="BP1091" s="325"/>
      <c r="BQ1091" s="325"/>
      <c r="BR1091" s="325"/>
      <c r="BS1091" s="325"/>
      <c r="BT1091" s="325"/>
      <c r="BU1091" s="325"/>
      <c r="BV1091" s="325"/>
      <c r="BW1091" s="325"/>
      <c r="BX1091" s="325"/>
      <c r="BY1091" s="162"/>
      <c r="BZ1091" s="162"/>
      <c r="CA1091" s="162"/>
      <c r="CB1091" s="162"/>
      <c r="CC1091" s="162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1:159" s="1" customFormat="1" ht="10.5" customHeight="1">
      <c r="A1092" s="1616" t="s">
        <v>58</v>
      </c>
      <c r="B1092" s="1617"/>
      <c r="C1092" s="778"/>
      <c r="D1092" s="1190" t="s">
        <v>116</v>
      </c>
      <c r="E1092" s="107">
        <f t="shared" ref="E1092:AB1093" si="559">E1004+E1009-E1088</f>
        <v>-2.3699999999999832E-3</v>
      </c>
      <c r="F1092" s="107">
        <f t="shared" si="559"/>
        <v>-2.6199999999994006E-3</v>
      </c>
      <c r="G1092" s="107">
        <f t="shared" si="559"/>
        <v>-2.4500000000005073E-3</v>
      </c>
      <c r="H1092" s="372">
        <f t="shared" si="559"/>
        <v>-2.5300000000001432E-3</v>
      </c>
      <c r="I1092" s="107">
        <f t="shared" si="559"/>
        <v>-1.5700000000000713E-3</v>
      </c>
      <c r="J1092" s="107">
        <f t="shared" si="559"/>
        <v>-2.4100000000011335E-3</v>
      </c>
      <c r="K1092" s="107">
        <f t="shared" si="559"/>
        <v>-2.8100000000002012E-3</v>
      </c>
      <c r="L1092" s="107">
        <f t="shared" si="559"/>
        <v>-1.5100000000005664E-3</v>
      </c>
      <c r="M1092" s="107">
        <f t="shared" si="559"/>
        <v>-2.0300000000004204E-3</v>
      </c>
      <c r="N1092" s="372">
        <f t="shared" si="559"/>
        <v>-2.7200000000000557E-3</v>
      </c>
      <c r="O1092" s="107">
        <f t="shared" si="559"/>
        <v>-2.3900000000010024E-3</v>
      </c>
      <c r="P1092" s="107">
        <f t="shared" si="559"/>
        <v>-2.7999999999996916E-3</v>
      </c>
      <c r="Q1092" s="107">
        <f t="shared" si="559"/>
        <v>-3.6000000000004917E-3</v>
      </c>
      <c r="R1092" s="107">
        <f t="shared" si="559"/>
        <v>-2.809999999999313E-3</v>
      </c>
      <c r="S1092" s="107">
        <f t="shared" si="559"/>
        <v>-2.8000000000005798E-3</v>
      </c>
      <c r="T1092" s="107">
        <f t="shared" si="559"/>
        <v>-2.8699999999997061E-3</v>
      </c>
      <c r="U1092" s="107">
        <f t="shared" si="559"/>
        <v>-3.6199999999997345E-3</v>
      </c>
      <c r="V1092" s="372">
        <f t="shared" si="559"/>
        <v>-3.1999999999996476E-3</v>
      </c>
      <c r="W1092" s="107">
        <f t="shared" si="559"/>
        <v>-2.3400000000002308E-3</v>
      </c>
      <c r="X1092" s="107">
        <f t="shared" si="559"/>
        <v>-3.2899999999997931E-3</v>
      </c>
      <c r="Y1092" s="107">
        <f t="shared" si="559"/>
        <v>-2.4200000000007549E-3</v>
      </c>
      <c r="Z1092" s="107">
        <f t="shared" si="559"/>
        <v>-2.3600000000003618E-3</v>
      </c>
      <c r="AA1092" s="107">
        <f t="shared" si="559"/>
        <v>-1.7899999999997362E-3</v>
      </c>
      <c r="AB1092" s="143">
        <f t="shared" si="559"/>
        <v>-2.3999999999997357E-3</v>
      </c>
      <c r="AC1092" s="325"/>
      <c r="AD1092" s="325"/>
      <c r="AE1092" s="325"/>
      <c r="AF1092" s="325"/>
      <c r="AG1092" s="325"/>
      <c r="AH1092" s="325"/>
      <c r="AI1092" s="325"/>
      <c r="AJ1092" s="325"/>
      <c r="AK1092" s="325"/>
      <c r="AL1092" s="325"/>
      <c r="AM1092" s="325"/>
      <c r="AN1092" s="325"/>
      <c r="AO1092" s="325"/>
      <c r="AP1092" s="325"/>
      <c r="AQ1092" s="325"/>
      <c r="AR1092" s="325"/>
      <c r="AS1092" s="325"/>
      <c r="AT1092" s="325"/>
      <c r="AU1092" s="325"/>
      <c r="AV1092" s="325"/>
      <c r="AW1092" s="325"/>
      <c r="AX1092" s="325"/>
      <c r="AY1092" s="325"/>
      <c r="AZ1092" s="325"/>
      <c r="BA1092" s="325"/>
      <c r="BB1092" s="325"/>
      <c r="BC1092" s="325"/>
      <c r="BD1092" s="325"/>
      <c r="BE1092" s="325"/>
      <c r="BF1092" s="325"/>
      <c r="BG1092" s="325"/>
      <c r="BH1092" s="325"/>
      <c r="BI1092" s="325"/>
      <c r="BJ1092" s="325"/>
      <c r="BK1092" s="325"/>
      <c r="BL1092" s="325"/>
      <c r="BM1092" s="325"/>
      <c r="BN1092" s="325"/>
      <c r="BO1092" s="325"/>
      <c r="BP1092" s="325"/>
      <c r="BQ1092" s="325"/>
      <c r="BR1092" s="325"/>
      <c r="BS1092" s="325"/>
      <c r="BT1092" s="325"/>
      <c r="BU1092" s="325"/>
      <c r="BV1092" s="325"/>
      <c r="BW1092" s="325"/>
      <c r="BX1092" s="325"/>
      <c r="BY1092" s="162"/>
      <c r="BZ1092" s="162"/>
      <c r="CA1092" s="162"/>
      <c r="CB1092" s="162"/>
      <c r="CC1092" s="162"/>
    </row>
    <row r="1093" spans="1:159" s="1" customFormat="1" ht="10.5" customHeight="1" thickBot="1">
      <c r="A1093" s="1630"/>
      <c r="B1093" s="1639"/>
      <c r="C1093" s="779"/>
      <c r="D1093" s="236" t="s">
        <v>117</v>
      </c>
      <c r="E1093" s="109">
        <f t="shared" si="559"/>
        <v>3.5499999999999421E-3</v>
      </c>
      <c r="F1093" s="109">
        <f t="shared" si="559"/>
        <v>3.7100000000001021E-3</v>
      </c>
      <c r="G1093" s="109">
        <f t="shared" si="559"/>
        <v>4.0599999999999525E-3</v>
      </c>
      <c r="H1093" s="360">
        <f t="shared" si="559"/>
        <v>3.7399999999996325E-3</v>
      </c>
      <c r="I1093" s="109">
        <f t="shared" si="559"/>
        <v>3.9500000000001201E-3</v>
      </c>
      <c r="J1093" s="109">
        <f t="shared" si="559"/>
        <v>3.9000000000000146E-3</v>
      </c>
      <c r="K1093" s="109">
        <f t="shared" si="559"/>
        <v>5.0899999999998169E-3</v>
      </c>
      <c r="L1093" s="109">
        <f t="shared" si="559"/>
        <v>4.730000000000123E-3</v>
      </c>
      <c r="M1093" s="109">
        <f t="shared" si="559"/>
        <v>4.9000000000001265E-3</v>
      </c>
      <c r="N1093" s="360">
        <f t="shared" si="559"/>
        <v>5.2399999999999114E-3</v>
      </c>
      <c r="O1093" s="109">
        <f t="shared" si="559"/>
        <v>6.3599999999999213E-3</v>
      </c>
      <c r="P1093" s="109">
        <f t="shared" si="559"/>
        <v>5.0900000000000389E-3</v>
      </c>
      <c r="Q1093" s="109">
        <f t="shared" si="559"/>
        <v>5.2000000000000934E-3</v>
      </c>
      <c r="R1093" s="109">
        <f t="shared" si="559"/>
        <v>5.5099999999996818E-3</v>
      </c>
      <c r="S1093" s="109">
        <f t="shared" si="559"/>
        <v>5.6799999999999073E-3</v>
      </c>
      <c r="T1093" s="109">
        <f t="shared" si="559"/>
        <v>5.1299999999998569E-3</v>
      </c>
      <c r="U1093" s="109">
        <f t="shared" si="559"/>
        <v>5.5599999999997873E-3</v>
      </c>
      <c r="V1093" s="360">
        <f t="shared" si="559"/>
        <v>5.4699999999998639E-3</v>
      </c>
      <c r="W1093" s="109">
        <f t="shared" si="559"/>
        <v>4.0199999999999125E-3</v>
      </c>
      <c r="X1093" s="109">
        <f t="shared" si="559"/>
        <v>5.2299999999998459E-3</v>
      </c>
      <c r="Y1093" s="109">
        <f t="shared" si="559"/>
        <v>4.8600000000000865E-3</v>
      </c>
      <c r="Z1093" s="109">
        <f t="shared" si="559"/>
        <v>4.4199999999998685E-3</v>
      </c>
      <c r="AA1093" s="109">
        <f t="shared" si="559"/>
        <v>4.9200000000000355E-3</v>
      </c>
      <c r="AB1093" s="144">
        <f t="shared" si="559"/>
        <v>3.6000000000000476E-3</v>
      </c>
      <c r="AC1093" s="325"/>
      <c r="AD1093" s="325"/>
      <c r="AE1093" s="325"/>
      <c r="AF1093" s="325"/>
      <c r="AG1093" s="325"/>
      <c r="AH1093" s="325"/>
      <c r="AI1093" s="325"/>
      <c r="AJ1093" s="325"/>
      <c r="AK1093" s="325"/>
      <c r="AL1093" s="325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162"/>
      <c r="BZ1093" s="162"/>
      <c r="CA1093" s="162"/>
      <c r="CB1093" s="162"/>
      <c r="CC1093" s="162"/>
    </row>
    <row r="1094" spans="1:159" s="5" customFormat="1" ht="10.5" customHeight="1">
      <c r="A1094" s="1519" t="s">
        <v>60</v>
      </c>
      <c r="B1094" s="1520"/>
      <c r="C1094" s="761"/>
      <c r="D1094" s="35" t="s">
        <v>116</v>
      </c>
      <c r="E1094" s="117">
        <f>E1092</f>
        <v>-2.3699999999999832E-3</v>
      </c>
      <c r="F1094" s="117">
        <f t="shared" ref="F1094:AB1095" si="560">F1092</f>
        <v>-2.6199999999994006E-3</v>
      </c>
      <c r="G1094" s="117">
        <f t="shared" si="560"/>
        <v>-2.4500000000005073E-3</v>
      </c>
      <c r="H1094" s="383">
        <f t="shared" si="560"/>
        <v>-2.5300000000001432E-3</v>
      </c>
      <c r="I1094" s="117">
        <f t="shared" si="560"/>
        <v>-1.5700000000000713E-3</v>
      </c>
      <c r="J1094" s="117">
        <f t="shared" si="560"/>
        <v>-2.4100000000011335E-3</v>
      </c>
      <c r="K1094" s="117">
        <f t="shared" si="560"/>
        <v>-2.8100000000002012E-3</v>
      </c>
      <c r="L1094" s="117">
        <f t="shared" si="560"/>
        <v>-1.5100000000005664E-3</v>
      </c>
      <c r="M1094" s="117">
        <f t="shared" si="560"/>
        <v>-2.0300000000004204E-3</v>
      </c>
      <c r="N1094" s="383">
        <f t="shared" si="560"/>
        <v>-2.7200000000000557E-3</v>
      </c>
      <c r="O1094" s="117">
        <f t="shared" si="560"/>
        <v>-2.3900000000010024E-3</v>
      </c>
      <c r="P1094" s="117">
        <f t="shared" si="560"/>
        <v>-2.7999999999996916E-3</v>
      </c>
      <c r="Q1094" s="117">
        <f t="shared" si="560"/>
        <v>-3.6000000000004917E-3</v>
      </c>
      <c r="R1094" s="117">
        <f t="shared" si="560"/>
        <v>-2.809999999999313E-3</v>
      </c>
      <c r="S1094" s="117">
        <f t="shared" si="560"/>
        <v>-2.8000000000005798E-3</v>
      </c>
      <c r="T1094" s="117">
        <f t="shared" si="560"/>
        <v>-2.8699999999997061E-3</v>
      </c>
      <c r="U1094" s="117">
        <f t="shared" si="560"/>
        <v>-3.6199999999997345E-3</v>
      </c>
      <c r="V1094" s="383">
        <f t="shared" si="560"/>
        <v>-3.1999999999996476E-3</v>
      </c>
      <c r="W1094" s="117">
        <f t="shared" si="560"/>
        <v>-2.3400000000002308E-3</v>
      </c>
      <c r="X1094" s="117">
        <f t="shared" si="560"/>
        <v>-3.2899999999997931E-3</v>
      </c>
      <c r="Y1094" s="117">
        <f t="shared" si="560"/>
        <v>-2.4200000000007549E-3</v>
      </c>
      <c r="Z1094" s="117">
        <f t="shared" si="560"/>
        <v>-2.3600000000003618E-3</v>
      </c>
      <c r="AA1094" s="117">
        <f t="shared" si="560"/>
        <v>-1.7899999999997362E-3</v>
      </c>
      <c r="AB1094" s="118">
        <f t="shared" si="560"/>
        <v>-2.3999999999997357E-3</v>
      </c>
      <c r="AC1094" s="361"/>
      <c r="AD1094" s="361"/>
      <c r="AE1094" s="361"/>
      <c r="AF1094" s="361"/>
      <c r="AG1094" s="361"/>
      <c r="AH1094" s="361"/>
      <c r="AI1094" s="361"/>
      <c r="AJ1094" s="361"/>
      <c r="AK1094" s="361"/>
      <c r="AL1094" s="361"/>
      <c r="AM1094" s="361"/>
      <c r="AN1094" s="361"/>
      <c r="AO1094" s="361"/>
      <c r="AP1094" s="361"/>
      <c r="AQ1094" s="361"/>
      <c r="AR1094" s="361"/>
      <c r="AS1094" s="361"/>
      <c r="AT1094" s="361"/>
      <c r="AU1094" s="361"/>
      <c r="AV1094" s="361"/>
      <c r="AW1094" s="361"/>
      <c r="AX1094" s="361"/>
      <c r="AY1094" s="361"/>
      <c r="AZ1094" s="361"/>
      <c r="BA1094" s="361"/>
      <c r="BB1094" s="361"/>
      <c r="BC1094" s="361"/>
      <c r="BD1094" s="361"/>
      <c r="BE1094" s="361"/>
      <c r="BF1094" s="361"/>
      <c r="BG1094" s="361"/>
      <c r="BH1094" s="361"/>
      <c r="BI1094" s="361"/>
      <c r="BJ1094" s="361"/>
      <c r="BK1094" s="361"/>
      <c r="BL1094" s="361"/>
      <c r="BM1094" s="361"/>
      <c r="BN1094" s="361"/>
      <c r="BO1094" s="361"/>
      <c r="BP1094" s="361"/>
      <c r="BQ1094" s="361"/>
      <c r="BR1094" s="361"/>
      <c r="BS1094" s="361"/>
      <c r="BT1094" s="361"/>
      <c r="BU1094" s="361"/>
      <c r="BV1094" s="361"/>
      <c r="BW1094" s="361"/>
      <c r="BX1094" s="361"/>
      <c r="BY1094" s="127"/>
      <c r="BZ1094" s="127"/>
      <c r="CA1094" s="127"/>
      <c r="CB1094" s="127"/>
      <c r="CC1094" s="127"/>
    </row>
    <row r="1095" spans="1:159" s="5" customFormat="1" ht="10.5" customHeight="1" thickBot="1">
      <c r="A1095" s="1521"/>
      <c r="B1095" s="1522"/>
      <c r="C1095" s="762"/>
      <c r="D1095" s="37" t="s">
        <v>117</v>
      </c>
      <c r="E1095" s="121">
        <f>E1093</f>
        <v>3.5499999999999421E-3</v>
      </c>
      <c r="F1095" s="121">
        <f t="shared" si="560"/>
        <v>3.7100000000001021E-3</v>
      </c>
      <c r="G1095" s="121">
        <f t="shared" si="560"/>
        <v>4.0599999999999525E-3</v>
      </c>
      <c r="H1095" s="384">
        <f t="shared" si="560"/>
        <v>3.7399999999996325E-3</v>
      </c>
      <c r="I1095" s="121">
        <f t="shared" si="560"/>
        <v>3.9500000000001201E-3</v>
      </c>
      <c r="J1095" s="121">
        <f t="shared" si="560"/>
        <v>3.9000000000000146E-3</v>
      </c>
      <c r="K1095" s="121">
        <f t="shared" si="560"/>
        <v>5.0899999999998169E-3</v>
      </c>
      <c r="L1095" s="121">
        <f t="shared" si="560"/>
        <v>4.730000000000123E-3</v>
      </c>
      <c r="M1095" s="121">
        <f t="shared" si="560"/>
        <v>4.9000000000001265E-3</v>
      </c>
      <c r="N1095" s="384">
        <f t="shared" si="560"/>
        <v>5.2399999999999114E-3</v>
      </c>
      <c r="O1095" s="121">
        <f t="shared" si="560"/>
        <v>6.3599999999999213E-3</v>
      </c>
      <c r="P1095" s="121">
        <f t="shared" si="560"/>
        <v>5.0900000000000389E-3</v>
      </c>
      <c r="Q1095" s="121">
        <f t="shared" si="560"/>
        <v>5.2000000000000934E-3</v>
      </c>
      <c r="R1095" s="121">
        <f t="shared" si="560"/>
        <v>5.5099999999996818E-3</v>
      </c>
      <c r="S1095" s="121">
        <f t="shared" si="560"/>
        <v>5.6799999999999073E-3</v>
      </c>
      <c r="T1095" s="121">
        <f t="shared" si="560"/>
        <v>5.1299999999998569E-3</v>
      </c>
      <c r="U1095" s="121">
        <f t="shared" si="560"/>
        <v>5.5599999999997873E-3</v>
      </c>
      <c r="V1095" s="384">
        <f t="shared" si="560"/>
        <v>5.4699999999998639E-3</v>
      </c>
      <c r="W1095" s="121">
        <f t="shared" si="560"/>
        <v>4.0199999999999125E-3</v>
      </c>
      <c r="X1095" s="121">
        <f t="shared" si="560"/>
        <v>5.2299999999998459E-3</v>
      </c>
      <c r="Y1095" s="121">
        <f t="shared" si="560"/>
        <v>4.8600000000000865E-3</v>
      </c>
      <c r="Z1095" s="121">
        <f t="shared" si="560"/>
        <v>4.4199999999998685E-3</v>
      </c>
      <c r="AA1095" s="121">
        <f t="shared" si="560"/>
        <v>4.9200000000000355E-3</v>
      </c>
      <c r="AB1095" s="122">
        <f t="shared" si="560"/>
        <v>3.6000000000000476E-3</v>
      </c>
      <c r="AC1095" s="361"/>
      <c r="AD1095" s="361"/>
      <c r="AE1095" s="361"/>
      <c r="AF1095" s="361"/>
      <c r="AG1095" s="361"/>
      <c r="AH1095" s="361"/>
      <c r="AI1095" s="361"/>
      <c r="AJ1095" s="361"/>
      <c r="AK1095" s="361"/>
      <c r="AL1095" s="361"/>
      <c r="AM1095" s="361"/>
      <c r="AN1095" s="361"/>
      <c r="AO1095" s="361"/>
      <c r="AP1095" s="361"/>
      <c r="AQ1095" s="361"/>
      <c r="AR1095" s="361"/>
      <c r="AS1095" s="361"/>
      <c r="AT1095" s="361"/>
      <c r="AU1095" s="361"/>
      <c r="AV1095" s="361"/>
      <c r="AW1095" s="361"/>
      <c r="AX1095" s="361"/>
      <c r="AY1095" s="361"/>
      <c r="AZ1095" s="361"/>
      <c r="BA1095" s="361"/>
      <c r="BB1095" s="361"/>
      <c r="BC1095" s="361"/>
      <c r="BD1095" s="361"/>
      <c r="BE1095" s="361"/>
      <c r="BF1095" s="361"/>
      <c r="BG1095" s="361"/>
      <c r="BH1095" s="361"/>
      <c r="BI1095" s="361"/>
      <c r="BJ1095" s="361"/>
      <c r="BK1095" s="361"/>
      <c r="BL1095" s="361"/>
      <c r="BM1095" s="361"/>
      <c r="BN1095" s="361"/>
      <c r="BO1095" s="361"/>
      <c r="BP1095" s="361"/>
      <c r="BQ1095" s="361"/>
      <c r="BR1095" s="361"/>
      <c r="BS1095" s="361"/>
      <c r="BT1095" s="361"/>
      <c r="BU1095" s="361"/>
      <c r="BV1095" s="361"/>
      <c r="BW1095" s="361"/>
      <c r="BX1095" s="361"/>
      <c r="BY1095" s="127"/>
      <c r="BZ1095" s="127"/>
      <c r="CA1095" s="127"/>
      <c r="CB1095" s="127"/>
      <c r="CC1095" s="127"/>
    </row>
    <row r="1096" spans="1:159" s="3" customFormat="1" ht="29.25" customHeight="1" thickBot="1">
      <c r="A1096" s="511"/>
      <c r="B1096" s="448" t="s">
        <v>558</v>
      </c>
      <c r="C1096" s="123" t="s">
        <v>536</v>
      </c>
      <c r="D1096" s="512"/>
      <c r="E1096" s="512"/>
      <c r="F1096" s="512"/>
      <c r="G1096" s="512" t="s">
        <v>521</v>
      </c>
      <c r="H1096" s="1066">
        <f>H1060+H1075+H1080</f>
        <v>0.45950000000000002</v>
      </c>
      <c r="I1096" s="464"/>
      <c r="J1096" s="1402"/>
      <c r="K1096" s="1402"/>
      <c r="L1096" s="1402"/>
      <c r="M1096" s="1402"/>
      <c r="N1096" s="1066">
        <f>N1060+N1075+N1080</f>
        <v>0.57430000000000003</v>
      </c>
      <c r="O1096" s="464"/>
      <c r="P1096" s="1402"/>
      <c r="Q1096" s="1402"/>
      <c r="R1096" s="1402"/>
      <c r="S1096" s="1402"/>
      <c r="T1096" s="1402"/>
      <c r="U1096" s="1402"/>
      <c r="V1096" s="1066">
        <f>V1060+V1075+V1080</f>
        <v>0.39660000000000001</v>
      </c>
      <c r="W1096" s="464"/>
      <c r="X1096" s="1402"/>
      <c r="Y1096" s="1066">
        <f>Y1060+Y1075+Y1080</f>
        <v>0.35440000000000005</v>
      </c>
      <c r="Z1096" s="464"/>
      <c r="AA1096" s="513"/>
      <c r="AB1096" s="513"/>
      <c r="AC1096" s="332"/>
      <c r="AD1096" s="332"/>
      <c r="AE1096" s="332"/>
      <c r="AF1096" s="332"/>
      <c r="AG1096" s="332"/>
      <c r="AH1096" s="332"/>
      <c r="AI1096" s="332"/>
      <c r="AJ1096" s="332"/>
      <c r="AK1096" s="332"/>
      <c r="AL1096" s="332"/>
      <c r="AM1096" s="332"/>
      <c r="AN1096" s="332"/>
      <c r="AO1096" s="332"/>
      <c r="AP1096" s="332"/>
      <c r="AQ1096" s="332"/>
      <c r="AR1096" s="332"/>
      <c r="AS1096" s="332"/>
      <c r="AT1096" s="332"/>
      <c r="AU1096" s="332"/>
      <c r="AV1096" s="332"/>
      <c r="AW1096" s="332"/>
      <c r="AX1096" s="332"/>
      <c r="AY1096" s="332"/>
      <c r="AZ1096" s="332"/>
      <c r="BA1096" s="332"/>
      <c r="BB1096" s="332"/>
      <c r="BC1096" s="332"/>
      <c r="BD1096" s="332"/>
      <c r="BE1096" s="332"/>
      <c r="BF1096" s="332"/>
      <c r="BG1096" s="332"/>
      <c r="BH1096" s="332"/>
      <c r="BI1096" s="332"/>
      <c r="BJ1096" s="332"/>
      <c r="BK1096" s="332"/>
      <c r="BL1096" s="332"/>
      <c r="BM1096" s="332"/>
      <c r="BN1096" s="332"/>
      <c r="BO1096" s="332"/>
      <c r="BP1096" s="332"/>
      <c r="BQ1096" s="332"/>
      <c r="BR1096" s="332"/>
      <c r="BS1096" s="332"/>
      <c r="BT1096" s="332"/>
      <c r="BU1096" s="332"/>
      <c r="BV1096" s="332"/>
      <c r="BW1096" s="332"/>
      <c r="BX1096" s="332"/>
      <c r="BY1096" s="150"/>
      <c r="BZ1096" s="150"/>
      <c r="CA1096" s="150"/>
      <c r="CB1096" s="150"/>
      <c r="CC1096" s="150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</row>
    <row r="1097" spans="1:159" ht="35.25" customHeight="1" thickBot="1">
      <c r="A1097" s="1382" t="s">
        <v>44</v>
      </c>
      <c r="B1097" s="232" t="s">
        <v>91</v>
      </c>
      <c r="C1097" s="232" t="s">
        <v>557</v>
      </c>
      <c r="D1097" s="232" t="s">
        <v>39</v>
      </c>
      <c r="E1097" s="1680" t="s">
        <v>40</v>
      </c>
      <c r="F1097" s="1680"/>
      <c r="G1097" s="1680"/>
      <c r="H1097" s="1680"/>
      <c r="I1097" s="1680"/>
      <c r="J1097" s="1680"/>
      <c r="K1097" s="1680"/>
      <c r="L1097" s="1680"/>
      <c r="M1097" s="1680"/>
      <c r="N1097" s="1680"/>
      <c r="O1097" s="1680"/>
      <c r="P1097" s="1680"/>
      <c r="Q1097" s="1680"/>
      <c r="R1097" s="1680"/>
      <c r="S1097" s="1680"/>
      <c r="T1097" s="1680"/>
      <c r="U1097" s="1680"/>
      <c r="V1097" s="1680"/>
      <c r="W1097" s="1680"/>
      <c r="X1097" s="1680"/>
      <c r="Y1097" s="1680"/>
      <c r="Z1097" s="1680"/>
      <c r="AA1097" s="1680"/>
      <c r="AB1097" s="1681"/>
    </row>
    <row r="1098" spans="1:159" s="111" customFormat="1" ht="10.5" customHeight="1" thickBot="1">
      <c r="A1098" s="362" t="s">
        <v>345</v>
      </c>
      <c r="B1098" s="151"/>
      <c r="C1098" s="151"/>
      <c r="D1098" s="151"/>
      <c r="E1098" s="151">
        <v>1</v>
      </c>
      <c r="F1098" s="151">
        <v>2</v>
      </c>
      <c r="G1098" s="151">
        <v>3</v>
      </c>
      <c r="H1098" s="363">
        <v>4</v>
      </c>
      <c r="I1098" s="151">
        <v>5</v>
      </c>
      <c r="J1098" s="151">
        <v>6</v>
      </c>
      <c r="K1098" s="151">
        <v>7</v>
      </c>
      <c r="L1098" s="151">
        <v>8</v>
      </c>
      <c r="M1098" s="151">
        <v>9</v>
      </c>
      <c r="N1098" s="363">
        <v>10</v>
      </c>
      <c r="O1098" s="151">
        <v>11</v>
      </c>
      <c r="P1098" s="151">
        <v>12</v>
      </c>
      <c r="Q1098" s="151">
        <v>13</v>
      </c>
      <c r="R1098" s="151">
        <v>14</v>
      </c>
      <c r="S1098" s="151">
        <v>15</v>
      </c>
      <c r="T1098" s="151">
        <v>16</v>
      </c>
      <c r="U1098" s="151">
        <v>17</v>
      </c>
      <c r="V1098" s="363">
        <v>18</v>
      </c>
      <c r="W1098" s="151">
        <v>19</v>
      </c>
      <c r="X1098" s="151">
        <v>20</v>
      </c>
      <c r="Y1098" s="151">
        <v>21</v>
      </c>
      <c r="Z1098" s="151">
        <v>22</v>
      </c>
      <c r="AA1098" s="151">
        <v>23</v>
      </c>
      <c r="AB1098" s="153">
        <v>24</v>
      </c>
      <c r="AC1098" s="325"/>
      <c r="AD1098" s="325"/>
      <c r="AE1098" s="325"/>
      <c r="AF1098" s="325"/>
      <c r="AG1098" s="325"/>
      <c r="AH1098" s="325"/>
      <c r="AI1098" s="325"/>
      <c r="AJ1098" s="325"/>
      <c r="AK1098" s="325"/>
      <c r="AL1098" s="325"/>
      <c r="AM1098" s="325"/>
      <c r="AN1098" s="325"/>
      <c r="AO1098" s="325"/>
      <c r="AP1098" s="325"/>
      <c r="AQ1098" s="325"/>
      <c r="AR1098" s="325"/>
      <c r="AS1098" s="325"/>
      <c r="AT1098" s="325"/>
      <c r="AU1098" s="325"/>
      <c r="AV1098" s="325"/>
      <c r="AW1098" s="325"/>
      <c r="AX1098" s="325"/>
      <c r="AY1098" s="325"/>
      <c r="AZ1098" s="325"/>
      <c r="BA1098" s="325"/>
      <c r="BB1098" s="325"/>
      <c r="BC1098" s="325"/>
      <c r="BD1098" s="325"/>
      <c r="BE1098" s="325"/>
      <c r="BF1098" s="325"/>
      <c r="BG1098" s="325"/>
      <c r="BH1098" s="325"/>
      <c r="BI1098" s="325"/>
      <c r="BJ1098" s="325"/>
      <c r="BK1098" s="325"/>
      <c r="BL1098" s="325"/>
      <c r="BM1098" s="325"/>
      <c r="BN1098" s="325"/>
      <c r="BO1098" s="325"/>
      <c r="BP1098" s="325"/>
      <c r="BQ1098" s="325"/>
      <c r="BR1098" s="325"/>
      <c r="BS1098" s="325"/>
      <c r="BT1098" s="325"/>
      <c r="BU1098" s="325"/>
      <c r="BV1098" s="325"/>
      <c r="BW1098" s="325"/>
      <c r="BX1098" s="325"/>
      <c r="BY1098" s="162"/>
      <c r="BZ1098" s="162"/>
      <c r="CA1098" s="162"/>
      <c r="CB1098" s="162"/>
      <c r="CC1098" s="162"/>
      <c r="CD1098" s="162"/>
      <c r="CE1098" s="162"/>
      <c r="CF1098" s="162"/>
      <c r="CG1098" s="162"/>
      <c r="CH1098" s="162"/>
      <c r="CI1098" s="162"/>
      <c r="CJ1098" s="162"/>
      <c r="CK1098" s="162"/>
      <c r="CL1098" s="162"/>
      <c r="CM1098" s="162"/>
      <c r="CN1098" s="162"/>
      <c r="CO1098" s="162"/>
      <c r="CP1098" s="162"/>
      <c r="CQ1098" s="162"/>
      <c r="CR1098" s="162"/>
      <c r="CS1098" s="162"/>
      <c r="CT1098" s="162"/>
      <c r="CU1098" s="162"/>
      <c r="CV1098" s="162"/>
      <c r="CW1098" s="162"/>
      <c r="CX1098" s="162"/>
      <c r="CY1098" s="162"/>
      <c r="CZ1098" s="162"/>
      <c r="DA1098" s="162"/>
      <c r="DB1098" s="162"/>
      <c r="DC1098" s="162"/>
      <c r="DD1098" s="162"/>
      <c r="DE1098" s="162"/>
      <c r="DF1098" s="162"/>
      <c r="DG1098" s="162"/>
      <c r="DH1098" s="162"/>
      <c r="DI1098" s="162"/>
      <c r="DJ1098" s="162"/>
      <c r="DK1098" s="162"/>
      <c r="DL1098" s="162"/>
      <c r="DM1098" s="162"/>
      <c r="DN1098" s="162"/>
      <c r="DO1098" s="162"/>
      <c r="DP1098" s="162"/>
      <c r="DQ1098" s="162"/>
      <c r="DR1098" s="162"/>
    </row>
    <row r="1099" spans="1:159" s="111" customFormat="1" ht="10.5" customHeight="1">
      <c r="A1099" s="326" t="s">
        <v>102</v>
      </c>
      <c r="B1099" s="34"/>
      <c r="C1099" s="592"/>
      <c r="D1099" s="592" t="s">
        <v>1061</v>
      </c>
      <c r="E1099" s="416">
        <v>9</v>
      </c>
      <c r="F1099" s="416">
        <v>9</v>
      </c>
      <c r="G1099" s="416">
        <v>9</v>
      </c>
      <c r="H1099" s="416">
        <v>9</v>
      </c>
      <c r="I1099" s="416">
        <v>9</v>
      </c>
      <c r="J1099" s="416">
        <v>9</v>
      </c>
      <c r="K1099" s="416">
        <v>9</v>
      </c>
      <c r="L1099" s="416">
        <v>9</v>
      </c>
      <c r="M1099" s="416">
        <v>9</v>
      </c>
      <c r="N1099" s="416">
        <v>9</v>
      </c>
      <c r="O1099" s="416">
        <v>9</v>
      </c>
      <c r="P1099" s="416">
        <v>9</v>
      </c>
      <c r="Q1099" s="416">
        <v>9</v>
      </c>
      <c r="R1099" s="416">
        <v>9</v>
      </c>
      <c r="S1099" s="416">
        <v>9</v>
      </c>
      <c r="T1099" s="416">
        <v>9</v>
      </c>
      <c r="U1099" s="416">
        <v>9</v>
      </c>
      <c r="V1099" s="416">
        <v>9</v>
      </c>
      <c r="W1099" s="416">
        <v>9</v>
      </c>
      <c r="X1099" s="416">
        <v>9</v>
      </c>
      <c r="Y1099" s="416">
        <v>9</v>
      </c>
      <c r="Z1099" s="416">
        <v>9</v>
      </c>
      <c r="AA1099" s="416">
        <v>9</v>
      </c>
      <c r="AB1099" s="416">
        <v>9</v>
      </c>
      <c r="AC1099" s="325"/>
      <c r="AD1099" s="325"/>
      <c r="AE1099" s="325"/>
      <c r="AF1099" s="325"/>
      <c r="AG1099" s="325"/>
      <c r="AH1099" s="325"/>
      <c r="AI1099" s="325"/>
      <c r="AJ1099" s="325"/>
      <c r="AK1099" s="325"/>
      <c r="AL1099" s="325"/>
      <c r="AM1099" s="325"/>
      <c r="AN1099" s="325"/>
      <c r="AO1099" s="325"/>
      <c r="AP1099" s="325"/>
      <c r="AQ1099" s="325"/>
      <c r="AR1099" s="325"/>
      <c r="AS1099" s="325"/>
      <c r="AT1099" s="325"/>
      <c r="AU1099" s="325"/>
      <c r="AV1099" s="325"/>
      <c r="AW1099" s="325"/>
      <c r="AX1099" s="325"/>
      <c r="AY1099" s="325"/>
      <c r="AZ1099" s="325"/>
      <c r="BA1099" s="325"/>
      <c r="BB1099" s="325"/>
      <c r="BC1099" s="325"/>
      <c r="BD1099" s="325"/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</row>
    <row r="1100" spans="1:159" s="111" customFormat="1" ht="10.5" customHeight="1" thickBot="1">
      <c r="A1100" s="417" t="s">
        <v>105</v>
      </c>
      <c r="B1100" s="36"/>
      <c r="C1100" s="608"/>
      <c r="D1100" s="608" t="s">
        <v>1061</v>
      </c>
      <c r="E1100" s="418">
        <v>9</v>
      </c>
      <c r="F1100" s="418">
        <v>9</v>
      </c>
      <c r="G1100" s="418">
        <v>9</v>
      </c>
      <c r="H1100" s="418">
        <v>9</v>
      </c>
      <c r="I1100" s="418">
        <v>9</v>
      </c>
      <c r="J1100" s="418">
        <v>9</v>
      </c>
      <c r="K1100" s="418">
        <v>9</v>
      </c>
      <c r="L1100" s="418">
        <v>9</v>
      </c>
      <c r="M1100" s="418">
        <v>9</v>
      </c>
      <c r="N1100" s="418">
        <v>9</v>
      </c>
      <c r="O1100" s="418">
        <v>9</v>
      </c>
      <c r="P1100" s="418">
        <v>9</v>
      </c>
      <c r="Q1100" s="418">
        <v>9</v>
      </c>
      <c r="R1100" s="418">
        <v>9</v>
      </c>
      <c r="S1100" s="418">
        <v>9</v>
      </c>
      <c r="T1100" s="418">
        <v>9</v>
      </c>
      <c r="U1100" s="418">
        <v>9</v>
      </c>
      <c r="V1100" s="418">
        <v>9</v>
      </c>
      <c r="W1100" s="418">
        <v>9</v>
      </c>
      <c r="X1100" s="418">
        <v>9</v>
      </c>
      <c r="Y1100" s="418">
        <v>9</v>
      </c>
      <c r="Z1100" s="418">
        <v>9</v>
      </c>
      <c r="AA1100" s="418">
        <v>9</v>
      </c>
      <c r="AB1100" s="418">
        <v>9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</row>
    <row r="1101" spans="1:159" s="244" customFormat="1" ht="10.5" customHeight="1">
      <c r="A1101" s="1509" t="s">
        <v>7</v>
      </c>
      <c r="B1101" s="1516" t="s">
        <v>85</v>
      </c>
      <c r="C1101" s="984"/>
      <c r="D1101" s="1190"/>
      <c r="E1101" s="57"/>
      <c r="F1101" s="57"/>
      <c r="G1101" s="57"/>
      <c r="H1101" s="852"/>
      <c r="I1101" s="57"/>
      <c r="J1101" s="57"/>
      <c r="K1101" s="57"/>
      <c r="L1101" s="57"/>
      <c r="M1101" s="57"/>
      <c r="N1101" s="852"/>
      <c r="O1101" s="57"/>
      <c r="P1101" s="57"/>
      <c r="Q1101" s="57"/>
      <c r="R1101" s="57"/>
      <c r="S1101" s="57"/>
      <c r="T1101" s="57"/>
      <c r="U1101" s="57"/>
      <c r="V1101" s="852"/>
      <c r="W1101" s="57"/>
      <c r="X1101" s="57"/>
      <c r="Y1101" s="57"/>
      <c r="Z1101" s="57"/>
      <c r="AA1101" s="57"/>
      <c r="AB1101" s="247"/>
      <c r="AC1101" s="440"/>
      <c r="AD1101" s="440"/>
      <c r="AE1101" s="440"/>
      <c r="AF1101" s="440"/>
      <c r="AG1101" s="440"/>
      <c r="AH1101" s="440"/>
      <c r="AI1101" s="440"/>
      <c r="AJ1101" s="440"/>
      <c r="AK1101" s="440"/>
      <c r="AL1101" s="440"/>
      <c r="AM1101" s="440"/>
      <c r="AN1101" s="440"/>
      <c r="AO1101" s="440"/>
      <c r="AP1101" s="440"/>
      <c r="AQ1101" s="440"/>
      <c r="AR1101" s="440"/>
      <c r="AS1101" s="440"/>
      <c r="AT1101" s="440"/>
      <c r="AU1101" s="440"/>
      <c r="AV1101" s="440"/>
      <c r="AW1101" s="440"/>
      <c r="AX1101" s="440"/>
      <c r="AY1101" s="440"/>
      <c r="AZ1101" s="440"/>
      <c r="BA1101" s="440"/>
      <c r="BB1101" s="440"/>
      <c r="BC1101" s="440"/>
      <c r="BD1101" s="440"/>
      <c r="BE1101" s="440"/>
      <c r="BF1101" s="440"/>
      <c r="BG1101" s="440"/>
      <c r="BH1101" s="440"/>
      <c r="BI1101" s="440"/>
      <c r="BJ1101" s="440"/>
      <c r="BK1101" s="440"/>
      <c r="BL1101" s="440"/>
      <c r="BM1101" s="440"/>
      <c r="BN1101" s="440"/>
      <c r="BO1101" s="440"/>
      <c r="BP1101" s="440"/>
      <c r="BQ1101" s="440"/>
      <c r="BR1101" s="440"/>
      <c r="BS1101" s="440"/>
      <c r="BT1101" s="440"/>
      <c r="BU1101" s="440"/>
      <c r="BV1101" s="440"/>
      <c r="BW1101" s="440"/>
      <c r="BX1101" s="440"/>
      <c r="BY1101" s="440"/>
      <c r="BZ1101" s="440"/>
      <c r="CA1101" s="440"/>
      <c r="CB1101" s="440"/>
    </row>
    <row r="1102" spans="1:159" s="111" customFormat="1" ht="10.5" customHeight="1">
      <c r="A1102" s="1510"/>
      <c r="B1102" s="1517"/>
      <c r="C1102" s="1461" t="s">
        <v>126</v>
      </c>
      <c r="D1102" s="131" t="s">
        <v>33</v>
      </c>
      <c r="E1102" s="1056">
        <v>31</v>
      </c>
      <c r="F1102" s="1183">
        <v>29</v>
      </c>
      <c r="G1102" s="966">
        <v>27</v>
      </c>
      <c r="H1102" s="977">
        <v>27</v>
      </c>
      <c r="I1102" s="966">
        <v>27</v>
      </c>
      <c r="J1102" s="966">
        <v>26</v>
      </c>
      <c r="K1102" s="966">
        <v>34</v>
      </c>
      <c r="L1102" s="966">
        <v>36</v>
      </c>
      <c r="M1102" s="966">
        <v>35</v>
      </c>
      <c r="N1102" s="977">
        <v>40</v>
      </c>
      <c r="O1102" s="966">
        <v>50</v>
      </c>
      <c r="P1102" s="966">
        <v>50</v>
      </c>
      <c r="Q1102" s="966">
        <v>55</v>
      </c>
      <c r="R1102" s="966">
        <v>60</v>
      </c>
      <c r="S1102" s="966">
        <v>53</v>
      </c>
      <c r="T1102" s="966">
        <v>61</v>
      </c>
      <c r="U1102" s="966">
        <v>59</v>
      </c>
      <c r="V1102" s="977">
        <v>56</v>
      </c>
      <c r="W1102" s="966">
        <v>52</v>
      </c>
      <c r="X1102" s="966">
        <v>47</v>
      </c>
      <c r="Y1102" s="966">
        <v>51</v>
      </c>
      <c r="Z1102" s="966">
        <v>48</v>
      </c>
      <c r="AA1102" s="966">
        <v>42</v>
      </c>
      <c r="AB1102" s="1014">
        <v>36</v>
      </c>
      <c r="AC1102" s="441"/>
      <c r="AD1102" s="755"/>
      <c r="AE1102" s="229"/>
      <c r="AF1102" s="332"/>
      <c r="AG1102" s="332"/>
      <c r="AH1102" s="332"/>
      <c r="AI1102" s="332"/>
      <c r="AJ1102" s="332"/>
      <c r="AK1102" s="332"/>
      <c r="AL1102" s="332"/>
      <c r="AM1102" s="332"/>
      <c r="AN1102" s="332"/>
      <c r="AO1102" s="332"/>
      <c r="AP1102" s="332"/>
      <c r="AQ1102" s="332"/>
      <c r="AR1102" s="332"/>
      <c r="AS1102" s="332"/>
      <c r="AT1102" s="332"/>
      <c r="AU1102" s="332"/>
      <c r="AV1102" s="332"/>
      <c r="AW1102" s="332"/>
      <c r="AX1102" s="332"/>
      <c r="AY1102" s="332"/>
      <c r="AZ1102" s="332"/>
      <c r="BA1102" s="332"/>
      <c r="BB1102" s="332"/>
      <c r="BC1102" s="332"/>
      <c r="BD1102" s="332"/>
      <c r="BE1102" s="332"/>
      <c r="BF1102" s="332"/>
      <c r="BG1102" s="332"/>
      <c r="BH1102" s="332"/>
      <c r="BI1102" s="332"/>
      <c r="BJ1102" s="332"/>
      <c r="BK1102" s="332"/>
      <c r="BL1102" s="332"/>
      <c r="BM1102" s="332"/>
      <c r="BN1102" s="332"/>
      <c r="BO1102" s="332"/>
      <c r="BP1102" s="332"/>
      <c r="BQ1102" s="332"/>
      <c r="BR1102" s="332"/>
      <c r="BS1102" s="332"/>
      <c r="BT1102" s="332"/>
      <c r="BU1102" s="332"/>
      <c r="BV1102" s="332"/>
      <c r="BW1102" s="332"/>
      <c r="BX1102" s="332"/>
      <c r="BY1102" s="150"/>
      <c r="BZ1102" s="150"/>
      <c r="CA1102" s="150"/>
      <c r="CB1102" s="150"/>
      <c r="CC1102" s="150"/>
      <c r="CD1102" s="162"/>
      <c r="CE1102" s="162"/>
      <c r="CF1102" s="162"/>
      <c r="CG1102" s="162"/>
      <c r="CH1102" s="162"/>
      <c r="CI1102" s="162"/>
      <c r="CJ1102" s="162"/>
      <c r="CK1102" s="162"/>
      <c r="CL1102" s="162"/>
      <c r="CM1102" s="162"/>
      <c r="CN1102" s="162"/>
      <c r="CO1102" s="162"/>
      <c r="CP1102" s="162"/>
      <c r="CQ1102" s="162"/>
      <c r="CR1102" s="162"/>
      <c r="CS1102" s="162"/>
      <c r="CT1102" s="162"/>
      <c r="CU1102" s="162"/>
      <c r="CV1102" s="162"/>
      <c r="CW1102" s="162"/>
      <c r="CX1102" s="162"/>
      <c r="CY1102" s="162"/>
      <c r="CZ1102" s="162"/>
      <c r="DA1102" s="162"/>
      <c r="DB1102" s="162"/>
      <c r="DC1102" s="162"/>
      <c r="DD1102" s="162"/>
      <c r="DE1102" s="162"/>
      <c r="DF1102" s="162"/>
      <c r="DG1102" s="162"/>
      <c r="DH1102" s="162"/>
      <c r="DI1102" s="162"/>
      <c r="DJ1102" s="162"/>
      <c r="DK1102" s="162"/>
      <c r="DL1102" s="162"/>
      <c r="DM1102" s="162"/>
      <c r="DN1102" s="162"/>
      <c r="DO1102" s="162"/>
      <c r="DP1102" s="162"/>
      <c r="DQ1102" s="162"/>
      <c r="DR1102" s="162"/>
    </row>
    <row r="1103" spans="1:159" s="111" customFormat="1" ht="10.5" customHeight="1">
      <c r="A1103" s="1510"/>
      <c r="B1103" s="1517"/>
      <c r="C1103" s="1461" t="s">
        <v>553</v>
      </c>
      <c r="D1103" s="131" t="s">
        <v>116</v>
      </c>
      <c r="E1103" s="61">
        <f t="shared" ref="E1103:AB1103" si="561">AF1103*$AE1103</f>
        <v>0.54299999999999993</v>
      </c>
      <c r="F1103" s="61">
        <f t="shared" si="561"/>
        <v>0.50550000000000006</v>
      </c>
      <c r="G1103" s="61">
        <f t="shared" si="561"/>
        <v>0.47099999999999997</v>
      </c>
      <c r="H1103" s="420">
        <f t="shared" si="561"/>
        <v>0.46350000000000002</v>
      </c>
      <c r="I1103" s="61">
        <f t="shared" si="561"/>
        <v>0.46499999999999997</v>
      </c>
      <c r="J1103" s="61">
        <f t="shared" si="561"/>
        <v>0.48449999999999993</v>
      </c>
      <c r="K1103" s="61">
        <f t="shared" si="561"/>
        <v>0.59699999999999998</v>
      </c>
      <c r="L1103" s="61">
        <f t="shared" si="561"/>
        <v>0.63749999999999996</v>
      </c>
      <c r="M1103" s="61">
        <f t="shared" si="561"/>
        <v>0.6915</v>
      </c>
      <c r="N1103" s="420">
        <f t="shared" si="561"/>
        <v>0.79350000000000009</v>
      </c>
      <c r="O1103" s="61">
        <f t="shared" si="561"/>
        <v>0.88200000000000012</v>
      </c>
      <c r="P1103" s="61">
        <f t="shared" si="561"/>
        <v>0.90900000000000003</v>
      </c>
      <c r="Q1103" s="61">
        <f t="shared" si="561"/>
        <v>0.98099999999999998</v>
      </c>
      <c r="R1103" s="61">
        <f t="shared" si="561"/>
        <v>1.0214999999999999</v>
      </c>
      <c r="S1103" s="61">
        <f t="shared" si="561"/>
        <v>1.0469999999999999</v>
      </c>
      <c r="T1103" s="61">
        <f t="shared" si="561"/>
        <v>1.0530000000000002</v>
      </c>
      <c r="U1103" s="61">
        <f t="shared" si="561"/>
        <v>1.0725000000000002</v>
      </c>
      <c r="V1103" s="420">
        <f t="shared" si="561"/>
        <v>1.0514999999999999</v>
      </c>
      <c r="W1103" s="61">
        <f t="shared" si="561"/>
        <v>1.02</v>
      </c>
      <c r="X1103" s="61">
        <f t="shared" si="561"/>
        <v>0.96449999999999991</v>
      </c>
      <c r="Y1103" s="61">
        <f t="shared" si="561"/>
        <v>0.94350000000000001</v>
      </c>
      <c r="Z1103" s="61">
        <f t="shared" si="561"/>
        <v>0.84899999999999998</v>
      </c>
      <c r="AA1103" s="61">
        <f t="shared" si="561"/>
        <v>0.72750000000000004</v>
      </c>
      <c r="AB1103" s="62">
        <f t="shared" si="561"/>
        <v>0.63149999999999995</v>
      </c>
      <c r="AC1103" s="47">
        <f>(BD1103-AF1103)*AE1103</f>
        <v>-0.54299999999999993</v>
      </c>
      <c r="AD1103" s="50">
        <f>(BD1104-AF1104)*AE1103</f>
        <v>-0.18149999999999999</v>
      </c>
      <c r="AE1103" s="58">
        <v>30</v>
      </c>
      <c r="AF1103" s="332">
        <v>1.8099999999999998E-2</v>
      </c>
      <c r="AG1103" s="332">
        <v>1.685E-2</v>
      </c>
      <c r="AH1103" s="332">
        <v>1.5699999999999999E-2</v>
      </c>
      <c r="AI1103" s="332">
        <v>1.545E-2</v>
      </c>
      <c r="AJ1103" s="332">
        <v>1.55E-2</v>
      </c>
      <c r="AK1103" s="332">
        <v>1.6149999999999998E-2</v>
      </c>
      <c r="AL1103" s="332">
        <v>1.9900000000000001E-2</v>
      </c>
      <c r="AM1103" s="332">
        <v>2.1249999999999998E-2</v>
      </c>
      <c r="AN1103" s="332">
        <v>2.3050000000000001E-2</v>
      </c>
      <c r="AO1103" s="332">
        <v>2.6450000000000001E-2</v>
      </c>
      <c r="AP1103" s="332">
        <v>2.9400000000000003E-2</v>
      </c>
      <c r="AQ1103" s="332">
        <v>3.0300000000000001E-2</v>
      </c>
      <c r="AR1103" s="332">
        <v>3.27E-2</v>
      </c>
      <c r="AS1103" s="332">
        <v>3.4049999999999997E-2</v>
      </c>
      <c r="AT1103" s="332">
        <v>3.49E-2</v>
      </c>
      <c r="AU1103" s="332">
        <v>3.5100000000000006E-2</v>
      </c>
      <c r="AV1103" s="332">
        <v>3.5750000000000004E-2</v>
      </c>
      <c r="AW1103" s="332">
        <v>3.5049999999999998E-2</v>
      </c>
      <c r="AX1103" s="332">
        <v>3.4000000000000002E-2</v>
      </c>
      <c r="AY1103" s="332">
        <v>3.2149999999999998E-2</v>
      </c>
      <c r="AZ1103" s="332">
        <v>3.1449999999999999E-2</v>
      </c>
      <c r="BA1103" s="332">
        <v>2.8299999999999999E-2</v>
      </c>
      <c r="BB1103" s="332">
        <v>2.4250000000000001E-2</v>
      </c>
      <c r="BC1103" s="332">
        <v>2.1049999999999999E-2</v>
      </c>
      <c r="BD1103" s="332"/>
      <c r="BE1103" s="99"/>
      <c r="BF1103" s="99"/>
      <c r="BG1103" s="99"/>
      <c r="BH1103" s="99"/>
      <c r="BI1103" s="99"/>
      <c r="BJ1103" s="99"/>
      <c r="BK1103" s="99"/>
      <c r="BL1103" s="99"/>
      <c r="BM1103" s="99"/>
      <c r="BN1103" s="99"/>
      <c r="BO1103" s="99"/>
      <c r="BP1103" s="99"/>
      <c r="BQ1103" s="99"/>
      <c r="BR1103" s="99"/>
      <c r="BS1103" s="99"/>
      <c r="BT1103" s="99"/>
      <c r="BU1103" s="99"/>
      <c r="BV1103" s="99"/>
      <c r="BW1103" s="99"/>
      <c r="BX1103" s="99"/>
      <c r="BY1103" s="99"/>
      <c r="BZ1103" s="99"/>
      <c r="CA1103" s="99"/>
      <c r="CB1103" s="99"/>
      <c r="CC1103" s="1477"/>
      <c r="CD1103" s="162"/>
      <c r="CE1103" s="162"/>
      <c r="CF1103" s="162"/>
      <c r="CG1103" s="162"/>
      <c r="CH1103" s="162"/>
      <c r="CI1103" s="162"/>
      <c r="CJ1103" s="162"/>
      <c r="CK1103" s="162"/>
      <c r="CL1103" s="162"/>
      <c r="CM1103" s="162"/>
      <c r="CN1103" s="162"/>
      <c r="CO1103" s="162"/>
      <c r="CP1103" s="162"/>
      <c r="CQ1103" s="162"/>
      <c r="CR1103" s="162"/>
      <c r="CS1103" s="162"/>
      <c r="CT1103" s="162"/>
      <c r="CU1103" s="162"/>
      <c r="CV1103" s="162"/>
      <c r="CW1103" s="162"/>
      <c r="CX1103" s="162"/>
      <c r="CY1103" s="162"/>
      <c r="CZ1103" s="162"/>
      <c r="DA1103" s="162"/>
      <c r="DB1103" s="162"/>
      <c r="DC1103" s="162"/>
      <c r="DD1103" s="162"/>
      <c r="DE1103" s="162"/>
      <c r="DF1103" s="162"/>
      <c r="DG1103" s="162"/>
      <c r="DH1103" s="162"/>
      <c r="DI1103" s="162"/>
      <c r="DJ1103" s="162"/>
      <c r="DK1103" s="162"/>
      <c r="DL1103" s="162"/>
      <c r="DM1103" s="162"/>
      <c r="DN1103" s="162"/>
      <c r="DO1103" s="162"/>
      <c r="DP1103" s="162"/>
      <c r="DQ1103" s="162"/>
      <c r="DR1103" s="162"/>
    </row>
    <row r="1104" spans="1:159" s="111" customFormat="1" ht="10.5" customHeight="1">
      <c r="A1104" s="1510"/>
      <c r="B1104" s="1517"/>
      <c r="C1104" s="1461" t="s">
        <v>553</v>
      </c>
      <c r="D1104" s="131" t="s">
        <v>117</v>
      </c>
      <c r="E1104" s="61">
        <f t="shared" ref="E1104:AB1104" si="562">AF1104*$AE1103</f>
        <v>0.18149999999999999</v>
      </c>
      <c r="F1104" s="48">
        <f t="shared" si="562"/>
        <v>0.17850000000000002</v>
      </c>
      <c r="G1104" s="48">
        <f t="shared" si="562"/>
        <v>0.17850000000000002</v>
      </c>
      <c r="H1104" s="331">
        <f t="shared" si="562"/>
        <v>0.16950000000000001</v>
      </c>
      <c r="I1104" s="48">
        <f t="shared" si="562"/>
        <v>0.16350000000000001</v>
      </c>
      <c r="J1104" s="48">
        <f t="shared" si="562"/>
        <v>0.16499999999999998</v>
      </c>
      <c r="K1104" s="48">
        <f t="shared" si="562"/>
        <v>0.17700000000000002</v>
      </c>
      <c r="L1104" s="48">
        <f t="shared" si="562"/>
        <v>0.1905</v>
      </c>
      <c r="M1104" s="48">
        <f t="shared" si="562"/>
        <v>0.19800000000000001</v>
      </c>
      <c r="N1104" s="331">
        <f t="shared" si="562"/>
        <v>0.20999999999999996</v>
      </c>
      <c r="O1104" s="48">
        <f t="shared" si="562"/>
        <v>0.219</v>
      </c>
      <c r="P1104" s="48">
        <f t="shared" si="562"/>
        <v>0.2145</v>
      </c>
      <c r="Q1104" s="48">
        <f t="shared" si="562"/>
        <v>0.249</v>
      </c>
      <c r="R1104" s="48">
        <f t="shared" si="562"/>
        <v>0.26700000000000002</v>
      </c>
      <c r="S1104" s="48">
        <f t="shared" si="562"/>
        <v>0.2505</v>
      </c>
      <c r="T1104" s="48">
        <f t="shared" si="562"/>
        <v>0.25649999999999995</v>
      </c>
      <c r="U1104" s="48">
        <f t="shared" si="562"/>
        <v>0.25349999999999995</v>
      </c>
      <c r="V1104" s="331">
        <f t="shared" si="562"/>
        <v>0.2475</v>
      </c>
      <c r="W1104" s="48">
        <f t="shared" si="562"/>
        <v>0.24450000000000002</v>
      </c>
      <c r="X1104" s="48">
        <f t="shared" si="562"/>
        <v>0.24</v>
      </c>
      <c r="Y1104" s="48">
        <f t="shared" si="562"/>
        <v>0.23850000000000002</v>
      </c>
      <c r="Z1104" s="48">
        <f t="shared" si="562"/>
        <v>0.219</v>
      </c>
      <c r="AA1104" s="48">
        <f t="shared" si="562"/>
        <v>0.20400000000000001</v>
      </c>
      <c r="AB1104" s="49">
        <f t="shared" si="562"/>
        <v>0.19350000000000001</v>
      </c>
      <c r="AC1104" s="47"/>
      <c r="AD1104" s="50"/>
      <c r="AE1104" s="58"/>
      <c r="AF1104" s="332">
        <v>6.0499999999999998E-3</v>
      </c>
      <c r="AG1104" s="332">
        <v>5.9500000000000004E-3</v>
      </c>
      <c r="AH1104" s="325">
        <v>5.9500000000000004E-3</v>
      </c>
      <c r="AI1104" s="332">
        <v>5.6500000000000005E-3</v>
      </c>
      <c r="AJ1104" s="332">
        <v>5.45E-3</v>
      </c>
      <c r="AK1104" s="332">
        <v>5.4999999999999997E-3</v>
      </c>
      <c r="AL1104" s="332">
        <v>5.9000000000000007E-3</v>
      </c>
      <c r="AM1104" s="332">
        <v>6.3499999999999997E-3</v>
      </c>
      <c r="AN1104" s="332">
        <v>6.6E-3</v>
      </c>
      <c r="AO1104" s="332">
        <v>6.9999999999999993E-3</v>
      </c>
      <c r="AP1104" s="332">
        <v>7.3000000000000001E-3</v>
      </c>
      <c r="AQ1104" s="332">
        <v>7.1500000000000001E-3</v>
      </c>
      <c r="AR1104" s="332">
        <v>8.3000000000000001E-3</v>
      </c>
      <c r="AS1104" s="332">
        <v>8.8999999999999999E-3</v>
      </c>
      <c r="AT1104" s="332">
        <v>8.3499999999999998E-3</v>
      </c>
      <c r="AU1104" s="332">
        <v>8.5499999999999986E-3</v>
      </c>
      <c r="AV1104" s="332">
        <v>8.4499999999999992E-3</v>
      </c>
      <c r="AW1104" s="332">
        <v>8.2500000000000004E-3</v>
      </c>
      <c r="AX1104" s="332">
        <v>8.150000000000001E-3</v>
      </c>
      <c r="AY1104" s="332">
        <v>8.0000000000000002E-3</v>
      </c>
      <c r="AZ1104" s="332">
        <v>7.9500000000000005E-3</v>
      </c>
      <c r="BA1104" s="332">
        <v>7.3000000000000001E-3</v>
      </c>
      <c r="BB1104" s="332">
        <v>6.8000000000000005E-3</v>
      </c>
      <c r="BC1104" s="332">
        <v>6.45E-3</v>
      </c>
      <c r="BD1104" s="332"/>
      <c r="BE1104" s="332"/>
      <c r="BF1104" s="332"/>
      <c r="BG1104" s="332"/>
      <c r="BH1104" s="332"/>
      <c r="BI1104" s="332"/>
      <c r="BJ1104" s="332"/>
      <c r="BK1104" s="332"/>
      <c r="BL1104" s="332"/>
      <c r="BM1104" s="332"/>
      <c r="BN1104" s="332"/>
      <c r="BO1104" s="332"/>
      <c r="BP1104" s="332"/>
      <c r="BQ1104" s="332"/>
      <c r="BR1104" s="332"/>
      <c r="BS1104" s="332"/>
      <c r="BT1104" s="332"/>
      <c r="BU1104" s="332"/>
      <c r="BV1104" s="332"/>
      <c r="BW1104" s="332"/>
      <c r="BX1104" s="332"/>
      <c r="BY1104" s="332"/>
      <c r="BZ1104" s="332"/>
      <c r="CA1104" s="332"/>
      <c r="CB1104" s="332"/>
      <c r="CC1104" s="150"/>
      <c r="CD1104" s="162"/>
      <c r="CE1104" s="162"/>
      <c r="CF1104" s="162"/>
      <c r="CG1104" s="162"/>
      <c r="CH1104" s="162"/>
      <c r="CI1104" s="162"/>
      <c r="CJ1104" s="162"/>
      <c r="CK1104" s="162"/>
      <c r="CL1104" s="162"/>
      <c r="CM1104" s="162"/>
      <c r="CN1104" s="162"/>
      <c r="CO1104" s="162"/>
      <c r="CP1104" s="162"/>
      <c r="CQ1104" s="162"/>
      <c r="CR1104" s="162"/>
      <c r="CS1104" s="162"/>
      <c r="CT1104" s="162"/>
      <c r="CU1104" s="162"/>
      <c r="CV1104" s="162"/>
      <c r="CW1104" s="162"/>
      <c r="CX1104" s="162"/>
      <c r="CY1104" s="162"/>
      <c r="CZ1104" s="162"/>
      <c r="DA1104" s="162"/>
      <c r="DB1104" s="162"/>
      <c r="DC1104" s="162"/>
      <c r="DD1104" s="162"/>
      <c r="DE1104" s="162"/>
      <c r="DF1104" s="162"/>
      <c r="DG1104" s="162"/>
      <c r="DH1104" s="162"/>
      <c r="DI1104" s="162"/>
      <c r="DJ1104" s="162"/>
      <c r="DK1104" s="162"/>
      <c r="DL1104" s="162"/>
      <c r="DM1104" s="162"/>
      <c r="DN1104" s="162"/>
      <c r="DO1104" s="162"/>
      <c r="DP1104" s="162"/>
      <c r="DQ1104" s="162"/>
      <c r="DR1104" s="162"/>
    </row>
    <row r="1105" spans="1:122" s="111" customFormat="1" ht="10.5" customHeight="1" thickBot="1">
      <c r="A1105" s="1511"/>
      <c r="B1105" s="1518"/>
      <c r="C1105" s="271"/>
      <c r="D1105" s="236" t="s">
        <v>41</v>
      </c>
      <c r="E1105" s="52">
        <f t="shared" ref="E1105:AB1105" si="563">E1104/E1103</f>
        <v>0.33425414364640887</v>
      </c>
      <c r="F1105" s="52">
        <f t="shared" si="563"/>
        <v>0.35311572700296734</v>
      </c>
      <c r="G1105" s="52">
        <f t="shared" si="563"/>
        <v>0.37898089171974531</v>
      </c>
      <c r="H1105" s="365">
        <f t="shared" si="563"/>
        <v>0.36569579288025889</v>
      </c>
      <c r="I1105" s="52">
        <f t="shared" si="563"/>
        <v>0.35161290322580646</v>
      </c>
      <c r="J1105" s="52">
        <f t="shared" si="563"/>
        <v>0.34055727554179566</v>
      </c>
      <c r="K1105" s="52">
        <f t="shared" si="563"/>
        <v>0.29648241206030157</v>
      </c>
      <c r="L1105" s="52">
        <f t="shared" si="563"/>
        <v>0.29882352941176471</v>
      </c>
      <c r="M1105" s="52">
        <f t="shared" si="563"/>
        <v>0.28633405639913234</v>
      </c>
      <c r="N1105" s="365">
        <f t="shared" si="563"/>
        <v>0.26465028355387515</v>
      </c>
      <c r="O1105" s="52">
        <f t="shared" si="563"/>
        <v>0.24829931972789113</v>
      </c>
      <c r="P1105" s="52">
        <f t="shared" si="563"/>
        <v>0.23597359735973597</v>
      </c>
      <c r="Q1105" s="52">
        <f t="shared" si="563"/>
        <v>0.25382262996941896</v>
      </c>
      <c r="R1105" s="52">
        <f t="shared" si="563"/>
        <v>0.2613803230543319</v>
      </c>
      <c r="S1105" s="52">
        <f t="shared" si="563"/>
        <v>0.23925501432664759</v>
      </c>
      <c r="T1105" s="52">
        <f t="shared" si="563"/>
        <v>0.2435897435897435</v>
      </c>
      <c r="U1105" s="52">
        <f t="shared" si="563"/>
        <v>0.23636363636363628</v>
      </c>
      <c r="V1105" s="365">
        <f t="shared" si="563"/>
        <v>0.23537803138373753</v>
      </c>
      <c r="W1105" s="52">
        <f t="shared" si="563"/>
        <v>0.23970588235294119</v>
      </c>
      <c r="X1105" s="52">
        <f t="shared" si="563"/>
        <v>0.24883359253499224</v>
      </c>
      <c r="Y1105" s="52">
        <f t="shared" si="563"/>
        <v>0.25278219395866458</v>
      </c>
      <c r="Z1105" s="52">
        <f t="shared" si="563"/>
        <v>0.25795053003533569</v>
      </c>
      <c r="AA1105" s="52">
        <f t="shared" si="563"/>
        <v>0.28041237113402062</v>
      </c>
      <c r="AB1105" s="53">
        <f t="shared" si="563"/>
        <v>0.30641330166270786</v>
      </c>
      <c r="AC1105" s="47"/>
      <c r="AD1105" s="50"/>
      <c r="AE1105" s="58"/>
      <c r="AF1105" s="332"/>
      <c r="AG1105" s="332"/>
      <c r="AH1105" s="332"/>
      <c r="AI1105" s="332"/>
      <c r="AJ1105" s="332"/>
      <c r="AK1105" s="332"/>
      <c r="AL1105" s="332"/>
      <c r="AM1105" s="332"/>
      <c r="AN1105" s="332"/>
      <c r="AO1105" s="332"/>
      <c r="AP1105" s="332"/>
      <c r="AQ1105" s="332"/>
      <c r="AR1105" s="332"/>
      <c r="AS1105" s="332"/>
      <c r="AT1105" s="332"/>
      <c r="AU1105" s="332"/>
      <c r="AV1105" s="332"/>
      <c r="AW1105" s="332"/>
      <c r="AX1105" s="332"/>
      <c r="AY1105" s="332"/>
      <c r="AZ1105" s="332"/>
      <c r="BA1105" s="332"/>
      <c r="BB1105" s="332"/>
      <c r="BC1105" s="332"/>
      <c r="BD1105" s="332"/>
      <c r="BE1105" s="332"/>
      <c r="BF1105" s="332"/>
      <c r="BG1105" s="332"/>
      <c r="BH1105" s="332"/>
      <c r="BI1105" s="332"/>
      <c r="BJ1105" s="332"/>
      <c r="BK1105" s="332"/>
      <c r="BL1105" s="332"/>
      <c r="BM1105" s="332"/>
      <c r="BN1105" s="332"/>
      <c r="BO1105" s="332"/>
      <c r="BP1105" s="332"/>
      <c r="BQ1105" s="332"/>
      <c r="BR1105" s="332"/>
      <c r="BS1105" s="332"/>
      <c r="BT1105" s="332"/>
      <c r="BU1105" s="332"/>
      <c r="BV1105" s="332"/>
      <c r="BW1105" s="332"/>
      <c r="BX1105" s="332"/>
      <c r="BY1105" s="332"/>
      <c r="BZ1105" s="332"/>
      <c r="CA1105" s="332"/>
      <c r="CB1105" s="332"/>
      <c r="CC1105" s="150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</row>
    <row r="1106" spans="1:122" s="765" customFormat="1" ht="10.5" customHeight="1">
      <c r="A1106" s="1509" t="s">
        <v>95</v>
      </c>
      <c r="B1106" s="1516" t="s">
        <v>86</v>
      </c>
      <c r="C1106" s="1107"/>
      <c r="D1106" s="1190"/>
      <c r="E1106" s="57"/>
      <c r="F1106" s="57"/>
      <c r="G1106" s="57"/>
      <c r="H1106" s="852"/>
      <c r="I1106" s="57"/>
      <c r="J1106" s="57"/>
      <c r="K1106" s="57"/>
      <c r="L1106" s="57"/>
      <c r="M1106" s="57"/>
      <c r="N1106" s="852"/>
      <c r="O1106" s="57"/>
      <c r="P1106" s="57"/>
      <c r="Q1106" s="57"/>
      <c r="R1106" s="57"/>
      <c r="S1106" s="57"/>
      <c r="T1106" s="57"/>
      <c r="U1106" s="57"/>
      <c r="V1106" s="852"/>
      <c r="W1106" s="57"/>
      <c r="X1106" s="57"/>
      <c r="Y1106" s="57"/>
      <c r="Z1106" s="57"/>
      <c r="AA1106" s="57"/>
      <c r="AB1106" s="247"/>
      <c r="AC1106" s="47"/>
      <c r="AD1106" s="50"/>
      <c r="AE1106" s="58"/>
      <c r="AF1106" s="440"/>
      <c r="AG1106" s="440"/>
      <c r="AH1106" s="440"/>
      <c r="AI1106" s="440"/>
      <c r="AJ1106" s="440"/>
      <c r="AK1106" s="440"/>
      <c r="AL1106" s="440"/>
      <c r="AM1106" s="440"/>
      <c r="AN1106" s="440"/>
      <c r="AO1106" s="440"/>
      <c r="AP1106" s="440"/>
      <c r="AQ1106" s="440"/>
      <c r="AR1106" s="440"/>
      <c r="AS1106" s="440"/>
      <c r="AT1106" s="440"/>
      <c r="AU1106" s="440"/>
      <c r="AV1106" s="440"/>
      <c r="AW1106" s="440"/>
      <c r="AX1106" s="440"/>
      <c r="AY1106" s="440"/>
      <c r="AZ1106" s="440"/>
      <c r="BA1106" s="440"/>
      <c r="BB1106" s="440"/>
      <c r="BC1106" s="440"/>
      <c r="BD1106" s="440"/>
      <c r="BE1106" s="440"/>
      <c r="BF1106" s="440"/>
      <c r="BG1106" s="440"/>
      <c r="BH1106" s="440"/>
      <c r="BI1106" s="440"/>
      <c r="BJ1106" s="440"/>
      <c r="BK1106" s="440"/>
      <c r="BL1106" s="440"/>
      <c r="BM1106" s="440"/>
      <c r="BN1106" s="440"/>
      <c r="BO1106" s="440"/>
      <c r="BP1106" s="440"/>
      <c r="BQ1106" s="440"/>
      <c r="BR1106" s="440"/>
      <c r="BS1106" s="440"/>
      <c r="BT1106" s="440"/>
      <c r="BU1106" s="440"/>
      <c r="BV1106" s="440"/>
      <c r="BW1106" s="440"/>
      <c r="BX1106" s="440"/>
      <c r="BY1106" s="440"/>
      <c r="BZ1106" s="440"/>
      <c r="CA1106" s="440"/>
      <c r="CB1106" s="440"/>
      <c r="CC1106" s="244"/>
      <c r="CD1106" s="244"/>
      <c r="CE1106" s="244"/>
      <c r="CF1106" s="244"/>
      <c r="CG1106" s="244"/>
      <c r="CH1106" s="244"/>
      <c r="CI1106" s="244"/>
      <c r="CJ1106" s="244"/>
      <c r="CK1106" s="244"/>
      <c r="CL1106" s="244"/>
      <c r="CM1106" s="244"/>
      <c r="CN1106" s="244"/>
      <c r="CO1106" s="244"/>
      <c r="CP1106" s="244"/>
      <c r="CQ1106" s="244"/>
      <c r="CR1106" s="244"/>
      <c r="CS1106" s="244"/>
      <c r="CT1106" s="244"/>
      <c r="CU1106" s="244"/>
      <c r="CV1106" s="244"/>
      <c r="CW1106" s="244"/>
      <c r="CX1106" s="244"/>
      <c r="CY1106" s="244"/>
      <c r="CZ1106" s="244"/>
      <c r="DA1106" s="244"/>
      <c r="DB1106" s="244"/>
      <c r="DC1106" s="244"/>
      <c r="DD1106" s="244"/>
      <c r="DE1106" s="244"/>
      <c r="DF1106" s="244"/>
      <c r="DG1106" s="244"/>
      <c r="DH1106" s="244"/>
      <c r="DI1106" s="244"/>
      <c r="DJ1106" s="244"/>
      <c r="DK1106" s="244"/>
      <c r="DL1106" s="244"/>
      <c r="DM1106" s="244"/>
      <c r="DN1106" s="244"/>
      <c r="DO1106" s="244"/>
      <c r="DP1106" s="244"/>
      <c r="DQ1106" s="244"/>
      <c r="DR1106" s="244"/>
    </row>
    <row r="1107" spans="1:122" s="111" customFormat="1" ht="10.5" customHeight="1">
      <c r="A1107" s="1510"/>
      <c r="B1107" s="1517"/>
      <c r="C1107" s="1461" t="s">
        <v>126</v>
      </c>
      <c r="D1107" s="131" t="s">
        <v>33</v>
      </c>
      <c r="E1107" s="1056">
        <v>29</v>
      </c>
      <c r="F1107" s="1183">
        <v>27</v>
      </c>
      <c r="G1107" s="966">
        <v>26</v>
      </c>
      <c r="H1107" s="977">
        <v>22</v>
      </c>
      <c r="I1107" s="966">
        <v>25</v>
      </c>
      <c r="J1107" s="966">
        <v>28</v>
      </c>
      <c r="K1107" s="966">
        <v>29</v>
      </c>
      <c r="L1107" s="966">
        <v>35</v>
      </c>
      <c r="M1107" s="966">
        <v>35</v>
      </c>
      <c r="N1107" s="977">
        <v>33</v>
      </c>
      <c r="O1107" s="966">
        <v>38</v>
      </c>
      <c r="P1107" s="966">
        <v>37</v>
      </c>
      <c r="Q1107" s="966">
        <v>40</v>
      </c>
      <c r="R1107" s="966">
        <v>42</v>
      </c>
      <c r="S1107" s="966">
        <v>41</v>
      </c>
      <c r="T1107" s="966">
        <v>42</v>
      </c>
      <c r="U1107" s="966">
        <v>44</v>
      </c>
      <c r="V1107" s="977">
        <v>41</v>
      </c>
      <c r="W1107" s="966">
        <v>42</v>
      </c>
      <c r="X1107" s="966">
        <v>42</v>
      </c>
      <c r="Y1107" s="966">
        <v>42</v>
      </c>
      <c r="Z1107" s="966">
        <v>41</v>
      </c>
      <c r="AA1107" s="966">
        <v>36</v>
      </c>
      <c r="AB1107" s="1014">
        <v>31</v>
      </c>
      <c r="AC1107" s="441"/>
      <c r="AD1107" s="755"/>
      <c r="AE1107" s="229"/>
      <c r="AF1107" s="99"/>
      <c r="AG1107" s="99"/>
      <c r="AH1107" s="99"/>
      <c r="AI1107" s="99"/>
      <c r="AJ1107" s="99"/>
      <c r="AK1107" s="99"/>
      <c r="AL1107" s="99"/>
      <c r="AM1107" s="99"/>
      <c r="AN1107" s="99"/>
      <c r="AO1107" s="99"/>
      <c r="AP1107" s="99"/>
      <c r="AQ1107" s="99"/>
      <c r="AR1107" s="99"/>
      <c r="AS1107" s="99"/>
      <c r="AT1107" s="99"/>
      <c r="AU1107" s="99"/>
      <c r="AV1107" s="99"/>
      <c r="AW1107" s="99"/>
      <c r="AX1107" s="99"/>
      <c r="AY1107" s="99"/>
      <c r="AZ1107" s="99"/>
      <c r="BA1107" s="99"/>
      <c r="BB1107" s="99"/>
      <c r="BC1107" s="99"/>
      <c r="BD1107" s="99"/>
      <c r="BE1107" s="332"/>
      <c r="BF1107" s="332"/>
      <c r="BG1107" s="332"/>
      <c r="BH1107" s="332"/>
      <c r="BI1107" s="332"/>
      <c r="BJ1107" s="332"/>
      <c r="BK1107" s="332"/>
      <c r="BL1107" s="332"/>
      <c r="BM1107" s="332"/>
      <c r="BN1107" s="332"/>
      <c r="BO1107" s="332"/>
      <c r="BP1107" s="332"/>
      <c r="BQ1107" s="332"/>
      <c r="BR1107" s="332"/>
      <c r="BS1107" s="332"/>
      <c r="BT1107" s="332"/>
      <c r="BU1107" s="332"/>
      <c r="BV1107" s="332"/>
      <c r="BW1107" s="332"/>
      <c r="BX1107" s="332"/>
      <c r="BY1107" s="332"/>
      <c r="BZ1107" s="332"/>
      <c r="CA1107" s="332"/>
      <c r="CB1107" s="332"/>
      <c r="CC1107" s="150"/>
      <c r="CD1107" s="162"/>
      <c r="CE1107" s="162"/>
      <c r="CF1107" s="162"/>
      <c r="CG1107" s="162"/>
      <c r="CH1107" s="162"/>
      <c r="CI1107" s="162"/>
      <c r="CJ1107" s="162"/>
      <c r="CK1107" s="162"/>
      <c r="CL1107" s="162"/>
      <c r="CM1107" s="162"/>
      <c r="CN1107" s="162"/>
      <c r="CO1107" s="162"/>
      <c r="CP1107" s="162"/>
      <c r="CQ1107" s="162"/>
      <c r="CR1107" s="162"/>
      <c r="CS1107" s="162"/>
      <c r="CT1107" s="162"/>
      <c r="CU1107" s="162"/>
      <c r="CV1107" s="162"/>
      <c r="CW1107" s="162"/>
      <c r="CX1107" s="162"/>
      <c r="CY1107" s="162"/>
      <c r="CZ1107" s="162"/>
      <c r="DA1107" s="162"/>
      <c r="DB1107" s="162"/>
      <c r="DC1107" s="162"/>
      <c r="DD1107" s="162"/>
      <c r="DE1107" s="162"/>
      <c r="DF1107" s="162"/>
      <c r="DG1107" s="162"/>
      <c r="DH1107" s="162"/>
      <c r="DI1107" s="162"/>
      <c r="DJ1107" s="162"/>
      <c r="DK1107" s="162"/>
      <c r="DL1107" s="162"/>
      <c r="DM1107" s="162"/>
      <c r="DN1107" s="162"/>
      <c r="DO1107" s="162"/>
      <c r="DP1107" s="162"/>
      <c r="DQ1107" s="162"/>
      <c r="DR1107" s="162"/>
    </row>
    <row r="1108" spans="1:122" s="111" customFormat="1" ht="10.5" customHeight="1">
      <c r="A1108" s="1510"/>
      <c r="B1108" s="1517"/>
      <c r="C1108" s="1461" t="s">
        <v>553</v>
      </c>
      <c r="D1108" s="131" t="s">
        <v>116</v>
      </c>
      <c r="E1108" s="61">
        <f t="shared" ref="E1108:AB1108" si="564">AF1108*$AE1108</f>
        <v>0.51600000000000001</v>
      </c>
      <c r="F1108" s="61">
        <f t="shared" si="564"/>
        <v>0.47849999999999998</v>
      </c>
      <c r="G1108" s="61">
        <f t="shared" si="564"/>
        <v>0.45299999999999996</v>
      </c>
      <c r="H1108" s="420">
        <f t="shared" si="564"/>
        <v>0.441</v>
      </c>
      <c r="I1108" s="61">
        <f t="shared" si="564"/>
        <v>0.4395</v>
      </c>
      <c r="J1108" s="61">
        <f t="shared" si="564"/>
        <v>0.48</v>
      </c>
      <c r="K1108" s="61">
        <f t="shared" si="564"/>
        <v>0.5655</v>
      </c>
      <c r="L1108" s="61">
        <f t="shared" si="564"/>
        <v>0.61799999999999999</v>
      </c>
      <c r="M1108" s="61">
        <f t="shared" si="564"/>
        <v>0.61799999999999999</v>
      </c>
      <c r="N1108" s="420">
        <f t="shared" si="564"/>
        <v>0.64649999999999996</v>
      </c>
      <c r="O1108" s="61">
        <f t="shared" si="564"/>
        <v>0.67200000000000004</v>
      </c>
      <c r="P1108" s="61">
        <f t="shared" si="564"/>
        <v>0.66599999999999993</v>
      </c>
      <c r="Q1108" s="61">
        <f t="shared" si="564"/>
        <v>0.69599999999999995</v>
      </c>
      <c r="R1108" s="61">
        <f t="shared" si="564"/>
        <v>0.71250000000000002</v>
      </c>
      <c r="S1108" s="61">
        <f t="shared" si="564"/>
        <v>0.71849999999999992</v>
      </c>
      <c r="T1108" s="61">
        <f t="shared" si="564"/>
        <v>0.75900000000000001</v>
      </c>
      <c r="U1108" s="61">
        <f t="shared" si="564"/>
        <v>0.77700000000000002</v>
      </c>
      <c r="V1108" s="420">
        <f t="shared" si="564"/>
        <v>0.77999999999999992</v>
      </c>
      <c r="W1108" s="61">
        <f t="shared" si="564"/>
        <v>0.79500000000000004</v>
      </c>
      <c r="X1108" s="61">
        <f t="shared" si="564"/>
        <v>0.8085</v>
      </c>
      <c r="Y1108" s="61">
        <f t="shared" si="564"/>
        <v>0.77400000000000002</v>
      </c>
      <c r="Z1108" s="61">
        <f t="shared" si="564"/>
        <v>0.71699999999999997</v>
      </c>
      <c r="AA1108" s="61">
        <f t="shared" si="564"/>
        <v>0.63149999999999995</v>
      </c>
      <c r="AB1108" s="62">
        <f t="shared" si="564"/>
        <v>0.55349999999999999</v>
      </c>
      <c r="AC1108" s="47">
        <f>(BC1108-AF1108)*AE1108</f>
        <v>3.7500000000000033E-2</v>
      </c>
      <c r="AD1108" s="50">
        <f>(BD1109-AF1109)*AE1108</f>
        <v>-8.6999999999999994E-2</v>
      </c>
      <c r="AE1108" s="58">
        <v>30</v>
      </c>
      <c r="AF1108" s="99">
        <v>1.72E-2</v>
      </c>
      <c r="AG1108" s="99">
        <v>1.5949999999999999E-2</v>
      </c>
      <c r="AH1108" s="99">
        <v>1.5099999999999999E-2</v>
      </c>
      <c r="AI1108" s="99">
        <v>1.47E-2</v>
      </c>
      <c r="AJ1108" s="99">
        <v>1.465E-2</v>
      </c>
      <c r="AK1108" s="99">
        <v>1.6E-2</v>
      </c>
      <c r="AL1108" s="99">
        <v>1.8849999999999999E-2</v>
      </c>
      <c r="AM1108" s="99">
        <v>2.06E-2</v>
      </c>
      <c r="AN1108" s="99">
        <v>2.06E-2</v>
      </c>
      <c r="AO1108" s="99">
        <v>2.155E-2</v>
      </c>
      <c r="AP1108" s="99">
        <v>2.24E-2</v>
      </c>
      <c r="AQ1108" s="99">
        <v>2.2199999999999998E-2</v>
      </c>
      <c r="AR1108" s="99">
        <v>2.3199999999999998E-2</v>
      </c>
      <c r="AS1108" s="99">
        <v>2.375E-2</v>
      </c>
      <c r="AT1108" s="99">
        <v>2.3949999999999999E-2</v>
      </c>
      <c r="AU1108" s="99">
        <v>2.53E-2</v>
      </c>
      <c r="AV1108" s="99">
        <v>2.5899999999999999E-2</v>
      </c>
      <c r="AW1108" s="99">
        <v>2.5999999999999999E-2</v>
      </c>
      <c r="AX1108" s="99">
        <v>2.6500000000000003E-2</v>
      </c>
      <c r="AY1108" s="99">
        <v>2.6950000000000002E-2</v>
      </c>
      <c r="AZ1108" s="99">
        <v>2.58E-2</v>
      </c>
      <c r="BA1108" s="99">
        <v>2.3899999999999998E-2</v>
      </c>
      <c r="BB1108" s="99">
        <v>2.1049999999999999E-2</v>
      </c>
      <c r="BC1108" s="99">
        <v>1.8450000000000001E-2</v>
      </c>
      <c r="BD1108" s="325"/>
      <c r="BE1108" s="99"/>
      <c r="BF1108" s="99"/>
      <c r="BG1108" s="99"/>
      <c r="BH1108" s="99"/>
      <c r="BI1108" s="99"/>
      <c r="BJ1108" s="99"/>
      <c r="BK1108" s="99"/>
      <c r="BL1108" s="99"/>
      <c r="BM1108" s="99"/>
      <c r="BN1108" s="99"/>
      <c r="BO1108" s="99"/>
      <c r="BP1108" s="99"/>
      <c r="BQ1108" s="99"/>
      <c r="BR1108" s="99"/>
      <c r="BS1108" s="99"/>
      <c r="BT1108" s="99"/>
      <c r="BU1108" s="99"/>
      <c r="BV1108" s="99"/>
      <c r="BW1108" s="99"/>
      <c r="BX1108" s="99"/>
      <c r="BY1108" s="99"/>
      <c r="BZ1108" s="99"/>
      <c r="CA1108" s="99"/>
      <c r="CB1108" s="99"/>
      <c r="CC1108" s="1477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</row>
    <row r="1109" spans="1:122" s="111" customFormat="1" ht="10.5" customHeight="1">
      <c r="A1109" s="1510"/>
      <c r="B1109" s="1517"/>
      <c r="C1109" s="1461" t="s">
        <v>553</v>
      </c>
      <c r="D1109" s="131" t="s">
        <v>117</v>
      </c>
      <c r="E1109" s="61">
        <f t="shared" ref="E1109:AB1109" si="565">AF1109*$AE1108</f>
        <v>8.6999999999999994E-2</v>
      </c>
      <c r="F1109" s="48">
        <f t="shared" si="565"/>
        <v>8.8499999999999995E-2</v>
      </c>
      <c r="G1109" s="48">
        <f t="shared" si="565"/>
        <v>8.4000000000000005E-2</v>
      </c>
      <c r="H1109" s="331">
        <f t="shared" si="565"/>
        <v>7.6500000000000012E-2</v>
      </c>
      <c r="I1109" s="48">
        <f t="shared" si="565"/>
        <v>7.4999999999999983E-2</v>
      </c>
      <c r="J1109" s="48">
        <f t="shared" si="565"/>
        <v>7.3499999999999996E-2</v>
      </c>
      <c r="K1109" s="48">
        <f t="shared" si="565"/>
        <v>8.4000000000000005E-2</v>
      </c>
      <c r="L1109" s="48">
        <f t="shared" si="565"/>
        <v>0.1095</v>
      </c>
      <c r="M1109" s="48">
        <f t="shared" si="565"/>
        <v>0.114</v>
      </c>
      <c r="N1109" s="331">
        <f t="shared" si="565"/>
        <v>0.114</v>
      </c>
      <c r="O1109" s="48">
        <f t="shared" si="565"/>
        <v>0.12300000000000001</v>
      </c>
      <c r="P1109" s="48">
        <f t="shared" si="565"/>
        <v>0.111</v>
      </c>
      <c r="Q1109" s="48">
        <f t="shared" si="565"/>
        <v>0.126</v>
      </c>
      <c r="R1109" s="48">
        <f t="shared" si="565"/>
        <v>0.1275</v>
      </c>
      <c r="S1109" s="48">
        <f t="shared" si="565"/>
        <v>0.11850000000000001</v>
      </c>
      <c r="T1109" s="48">
        <f t="shared" si="565"/>
        <v>0.129</v>
      </c>
      <c r="U1109" s="48">
        <f t="shared" si="565"/>
        <v>0.14249999999999999</v>
      </c>
      <c r="V1109" s="331">
        <f t="shared" si="565"/>
        <v>0.13650000000000001</v>
      </c>
      <c r="W1109" s="48">
        <f t="shared" si="565"/>
        <v>0.1305</v>
      </c>
      <c r="X1109" s="48">
        <f t="shared" si="565"/>
        <v>0.12300000000000001</v>
      </c>
      <c r="Y1109" s="48">
        <f t="shared" si="565"/>
        <v>0.12</v>
      </c>
      <c r="Z1109" s="48">
        <f t="shared" si="565"/>
        <v>0.11249999999999999</v>
      </c>
      <c r="AA1109" s="48">
        <f t="shared" si="565"/>
        <v>0.10499999999999998</v>
      </c>
      <c r="AB1109" s="49">
        <f t="shared" si="565"/>
        <v>9.3000000000000013E-2</v>
      </c>
      <c r="AC1109" s="47"/>
      <c r="AD1109" s="50"/>
      <c r="AE1109" s="58"/>
      <c r="AF1109" s="332">
        <v>2.8999999999999998E-3</v>
      </c>
      <c r="AG1109" s="332">
        <v>2.9499999999999999E-3</v>
      </c>
      <c r="AH1109" s="332">
        <v>2.8E-3</v>
      </c>
      <c r="AI1109" s="332">
        <v>2.5500000000000002E-3</v>
      </c>
      <c r="AJ1109" s="332">
        <v>2.4999999999999996E-3</v>
      </c>
      <c r="AK1109" s="332">
        <v>2.4499999999999999E-3</v>
      </c>
      <c r="AL1109" s="332">
        <v>2.8E-3</v>
      </c>
      <c r="AM1109" s="332">
        <v>3.65E-3</v>
      </c>
      <c r="AN1109" s="332">
        <v>3.8E-3</v>
      </c>
      <c r="AO1109" s="332">
        <v>3.8E-3</v>
      </c>
      <c r="AP1109" s="332">
        <v>4.1000000000000003E-3</v>
      </c>
      <c r="AQ1109" s="332">
        <v>3.7000000000000002E-3</v>
      </c>
      <c r="AR1109" s="332">
        <v>4.1999999999999997E-3</v>
      </c>
      <c r="AS1109" s="332">
        <v>4.2500000000000003E-3</v>
      </c>
      <c r="AT1109" s="332">
        <v>3.9500000000000004E-3</v>
      </c>
      <c r="AU1109" s="332">
        <v>4.3E-3</v>
      </c>
      <c r="AV1109" s="332">
        <v>4.7499999999999999E-3</v>
      </c>
      <c r="AW1109" s="332">
        <v>4.5500000000000002E-3</v>
      </c>
      <c r="AX1109" s="332">
        <v>4.3499999999999997E-3</v>
      </c>
      <c r="AY1109" s="332">
        <v>4.1000000000000003E-3</v>
      </c>
      <c r="AZ1109" s="332">
        <v>4.0000000000000001E-3</v>
      </c>
      <c r="BA1109" s="332">
        <v>3.7499999999999999E-3</v>
      </c>
      <c r="BB1109" s="332">
        <v>3.4999999999999996E-3</v>
      </c>
      <c r="BC1109" s="332">
        <v>3.1000000000000003E-3</v>
      </c>
      <c r="BD1109" s="332"/>
      <c r="BE1109" s="332"/>
      <c r="BF1109" s="332"/>
      <c r="BG1109" s="332"/>
      <c r="BH1109" s="332"/>
      <c r="BI1109" s="332"/>
      <c r="BJ1109" s="332"/>
      <c r="BK1109" s="332"/>
      <c r="BL1109" s="332"/>
      <c r="BM1109" s="332"/>
      <c r="BN1109" s="332"/>
      <c r="BO1109" s="332"/>
      <c r="BP1109" s="332"/>
      <c r="BQ1109" s="332"/>
      <c r="BR1109" s="332"/>
      <c r="BS1109" s="332"/>
      <c r="BT1109" s="332"/>
      <c r="BU1109" s="332"/>
      <c r="BV1109" s="332"/>
      <c r="BW1109" s="332"/>
      <c r="BX1109" s="332"/>
      <c r="BY1109" s="332"/>
      <c r="BZ1109" s="332"/>
      <c r="CA1109" s="332"/>
      <c r="CB1109" s="332"/>
      <c r="CC1109" s="150"/>
      <c r="CD1109" s="150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</row>
    <row r="1110" spans="1:122" s="111" customFormat="1" ht="10.5" customHeight="1" thickBot="1">
      <c r="A1110" s="1511"/>
      <c r="B1110" s="1518"/>
      <c r="C1110" s="271"/>
      <c r="D1110" s="236" t="s">
        <v>41</v>
      </c>
      <c r="E1110" s="52">
        <f t="shared" ref="E1110:AB1110" si="566">E1109/E1108</f>
        <v>0.16860465116279069</v>
      </c>
      <c r="F1110" s="52">
        <f t="shared" si="566"/>
        <v>0.18495297805642633</v>
      </c>
      <c r="G1110" s="52">
        <f t="shared" si="566"/>
        <v>0.18543046357615897</v>
      </c>
      <c r="H1110" s="365">
        <f t="shared" si="566"/>
        <v>0.17346938775510207</v>
      </c>
      <c r="I1110" s="52">
        <f t="shared" si="566"/>
        <v>0.17064846416382248</v>
      </c>
      <c r="J1110" s="52">
        <f t="shared" si="566"/>
        <v>0.15312499999999998</v>
      </c>
      <c r="K1110" s="52">
        <f t="shared" si="566"/>
        <v>0.14854111405835543</v>
      </c>
      <c r="L1110" s="52">
        <f t="shared" si="566"/>
        <v>0.17718446601941748</v>
      </c>
      <c r="M1110" s="52">
        <f t="shared" si="566"/>
        <v>0.18446601941747573</v>
      </c>
      <c r="N1110" s="365">
        <f t="shared" si="566"/>
        <v>0.1763341067285383</v>
      </c>
      <c r="O1110" s="52">
        <f t="shared" si="566"/>
        <v>0.1830357142857143</v>
      </c>
      <c r="P1110" s="52">
        <f t="shared" si="566"/>
        <v>0.16666666666666669</v>
      </c>
      <c r="Q1110" s="52">
        <f t="shared" si="566"/>
        <v>0.18103448275862069</v>
      </c>
      <c r="R1110" s="52">
        <f t="shared" si="566"/>
        <v>0.17894736842105263</v>
      </c>
      <c r="S1110" s="52">
        <f t="shared" si="566"/>
        <v>0.16492693110647186</v>
      </c>
      <c r="T1110" s="52">
        <f t="shared" si="566"/>
        <v>0.16996047430830039</v>
      </c>
      <c r="U1110" s="52">
        <f t="shared" si="566"/>
        <v>0.18339768339768336</v>
      </c>
      <c r="V1110" s="365">
        <f t="shared" si="566"/>
        <v>0.17500000000000004</v>
      </c>
      <c r="W1110" s="52">
        <f t="shared" si="566"/>
        <v>0.16415094339622641</v>
      </c>
      <c r="X1110" s="52">
        <f t="shared" si="566"/>
        <v>0.15213358070500929</v>
      </c>
      <c r="Y1110" s="52">
        <f t="shared" si="566"/>
        <v>0.15503875968992248</v>
      </c>
      <c r="Z1110" s="52">
        <f>Z1109/Z1108</f>
        <v>0.15690376569037656</v>
      </c>
      <c r="AA1110" s="52">
        <f t="shared" si="566"/>
        <v>0.166270783847981</v>
      </c>
      <c r="AB1110" s="53">
        <f t="shared" si="566"/>
        <v>0.16802168021680219</v>
      </c>
      <c r="AC1110" s="47"/>
      <c r="AD1110" s="50"/>
      <c r="AE1110" s="58"/>
      <c r="AF1110" s="332"/>
      <c r="AG1110" s="332"/>
      <c r="AH1110" s="332"/>
      <c r="AI1110" s="332"/>
      <c r="AJ1110" s="332"/>
      <c r="AK1110" s="332"/>
      <c r="AL1110" s="332"/>
      <c r="AM1110" s="332"/>
      <c r="AN1110" s="332"/>
      <c r="AO1110" s="332"/>
      <c r="AP1110" s="332"/>
      <c r="AQ1110" s="332"/>
      <c r="AR1110" s="332"/>
      <c r="AS1110" s="332"/>
      <c r="AT1110" s="332"/>
      <c r="AU1110" s="332"/>
      <c r="AV1110" s="332"/>
      <c r="AW1110" s="332"/>
      <c r="AX1110" s="332"/>
      <c r="AY1110" s="332"/>
      <c r="AZ1110" s="332"/>
      <c r="BA1110" s="332"/>
      <c r="BB1110" s="332"/>
      <c r="BC1110" s="332"/>
      <c r="BD1110" s="332"/>
      <c r="BE1110" s="332"/>
      <c r="BF1110" s="332"/>
      <c r="BG1110" s="332"/>
      <c r="BH1110" s="332"/>
      <c r="BI1110" s="332"/>
      <c r="BJ1110" s="332"/>
      <c r="BK1110" s="332"/>
      <c r="BL1110" s="332"/>
      <c r="BM1110" s="332"/>
      <c r="BN1110" s="332"/>
      <c r="BO1110" s="332"/>
      <c r="BP1110" s="332"/>
      <c r="BQ1110" s="332"/>
      <c r="BR1110" s="332"/>
      <c r="BS1110" s="332"/>
      <c r="BT1110" s="332"/>
      <c r="BU1110" s="332"/>
      <c r="BV1110" s="332"/>
      <c r="BW1110" s="332"/>
      <c r="BX1110" s="332"/>
      <c r="BY1110" s="332"/>
      <c r="BZ1110" s="332"/>
      <c r="CA1110" s="332"/>
      <c r="CB1110" s="332"/>
      <c r="CC1110" s="150"/>
      <c r="CD1110" s="162"/>
      <c r="CE1110" s="162"/>
      <c r="CF1110" s="162"/>
      <c r="CG1110" s="162"/>
      <c r="CH1110" s="162"/>
      <c r="CI1110" s="162"/>
      <c r="CJ1110" s="162"/>
      <c r="CK1110" s="162"/>
      <c r="CL1110" s="162"/>
      <c r="CM1110" s="162"/>
      <c r="CN1110" s="162"/>
      <c r="CO1110" s="162"/>
      <c r="CP1110" s="162"/>
      <c r="CQ1110" s="162"/>
      <c r="CR1110" s="162"/>
      <c r="CS1110" s="162"/>
      <c r="CT1110" s="162"/>
      <c r="CU1110" s="162"/>
      <c r="CV1110" s="162"/>
      <c r="CW1110" s="162"/>
      <c r="CX1110" s="162"/>
      <c r="CY1110" s="162"/>
      <c r="CZ1110" s="162"/>
      <c r="DA1110" s="162"/>
      <c r="DB1110" s="162"/>
      <c r="DC1110" s="162"/>
      <c r="DD1110" s="162"/>
      <c r="DE1110" s="162"/>
      <c r="DF1110" s="162"/>
      <c r="DG1110" s="162"/>
      <c r="DH1110" s="162"/>
      <c r="DI1110" s="162"/>
      <c r="DJ1110" s="162"/>
      <c r="DK1110" s="162"/>
      <c r="DL1110" s="162"/>
      <c r="DM1110" s="162"/>
      <c r="DN1110" s="162"/>
      <c r="DO1110" s="162"/>
      <c r="DP1110" s="162"/>
      <c r="DQ1110" s="162"/>
      <c r="DR1110" s="162"/>
    </row>
    <row r="1111" spans="1:122" s="244" customFormat="1" ht="10.5" customHeight="1">
      <c r="A1111" s="1509" t="s">
        <v>4</v>
      </c>
      <c r="B1111" s="1516" t="s">
        <v>81</v>
      </c>
      <c r="C1111" s="1107"/>
      <c r="D1111" s="1190"/>
      <c r="E1111" s="57"/>
      <c r="F1111" s="59"/>
      <c r="G1111" s="59"/>
      <c r="H1111" s="329"/>
      <c r="I1111" s="59"/>
      <c r="J1111" s="59"/>
      <c r="K1111" s="59"/>
      <c r="L1111" s="59"/>
      <c r="M1111" s="59"/>
      <c r="N1111" s="329"/>
      <c r="O1111" s="59"/>
      <c r="P1111" s="59"/>
      <c r="Q1111" s="59"/>
      <c r="R1111" s="59"/>
      <c r="S1111" s="59"/>
      <c r="T1111" s="59"/>
      <c r="U1111" s="59"/>
      <c r="V1111" s="329"/>
      <c r="W1111" s="59"/>
      <c r="X1111" s="59"/>
      <c r="Y1111" s="59"/>
      <c r="Z1111" s="59"/>
      <c r="AA1111" s="59"/>
      <c r="AB1111" s="60"/>
      <c r="AC1111" s="47"/>
      <c r="AD1111" s="50"/>
      <c r="AE1111" s="58"/>
      <c r="AF1111" s="440"/>
      <c r="AG1111" s="440"/>
      <c r="AH1111" s="440"/>
      <c r="AI1111" s="440"/>
      <c r="AJ1111" s="440"/>
      <c r="AK1111" s="440"/>
      <c r="AL1111" s="440"/>
      <c r="AM1111" s="440"/>
      <c r="AN1111" s="440"/>
      <c r="AO1111" s="440"/>
      <c r="AP1111" s="440"/>
      <c r="AQ1111" s="440"/>
      <c r="AR1111" s="440"/>
      <c r="AS1111" s="440"/>
      <c r="AT1111" s="440"/>
      <c r="AU1111" s="440"/>
      <c r="AV1111" s="440"/>
      <c r="AW1111" s="440"/>
      <c r="AX1111" s="440"/>
      <c r="AY1111" s="440"/>
      <c r="AZ1111" s="440"/>
      <c r="BA1111" s="440"/>
      <c r="BB1111" s="440"/>
      <c r="BC1111" s="440"/>
      <c r="BD1111" s="440"/>
      <c r="BE1111" s="440"/>
      <c r="BF1111" s="440"/>
      <c r="BG1111" s="440"/>
      <c r="BH1111" s="440"/>
      <c r="BI1111" s="440"/>
      <c r="BJ1111" s="440"/>
      <c r="BK1111" s="440"/>
      <c r="BL1111" s="440"/>
      <c r="BM1111" s="440"/>
      <c r="BN1111" s="440"/>
      <c r="BO1111" s="440"/>
      <c r="BP1111" s="440"/>
      <c r="BQ1111" s="440"/>
      <c r="BR1111" s="440"/>
      <c r="BS1111" s="440"/>
      <c r="BT1111" s="440"/>
      <c r="BU1111" s="440"/>
      <c r="BV1111" s="440"/>
      <c r="BW1111" s="440"/>
      <c r="BX1111" s="440"/>
      <c r="BY1111" s="440"/>
      <c r="BZ1111" s="440"/>
      <c r="CA1111" s="440"/>
      <c r="CB1111" s="440"/>
    </row>
    <row r="1112" spans="1:122" s="111" customFormat="1" ht="10.5" customHeight="1">
      <c r="A1112" s="1510"/>
      <c r="B1112" s="1517"/>
      <c r="C1112" s="1461" t="s">
        <v>126</v>
      </c>
      <c r="D1112" s="131" t="s">
        <v>33</v>
      </c>
      <c r="E1112" s="1056">
        <v>95</v>
      </c>
      <c r="F1112" s="1183">
        <v>98</v>
      </c>
      <c r="G1112" s="966">
        <v>91</v>
      </c>
      <c r="H1112" s="977">
        <v>87</v>
      </c>
      <c r="I1112" s="966">
        <v>80</v>
      </c>
      <c r="J1112" s="966">
        <v>92</v>
      </c>
      <c r="K1112" s="966">
        <v>102</v>
      </c>
      <c r="L1112" s="966">
        <v>123</v>
      </c>
      <c r="M1112" s="966">
        <v>118</v>
      </c>
      <c r="N1112" s="977">
        <v>119</v>
      </c>
      <c r="O1112" s="966">
        <v>118</v>
      </c>
      <c r="P1112" s="966">
        <v>137</v>
      </c>
      <c r="Q1112" s="966">
        <v>125</v>
      </c>
      <c r="R1112" s="966">
        <v>134</v>
      </c>
      <c r="S1112" s="966">
        <v>130</v>
      </c>
      <c r="T1112" s="966">
        <v>128</v>
      </c>
      <c r="U1112" s="966">
        <v>130</v>
      </c>
      <c r="V1112" s="977">
        <v>131</v>
      </c>
      <c r="W1112" s="966">
        <v>137</v>
      </c>
      <c r="X1112" s="966">
        <v>127</v>
      </c>
      <c r="Y1112" s="966">
        <v>122</v>
      </c>
      <c r="Z1112" s="966">
        <v>111</v>
      </c>
      <c r="AA1112" s="966">
        <v>114</v>
      </c>
      <c r="AB1112" s="1014">
        <v>90</v>
      </c>
      <c r="AC1112" s="441"/>
      <c r="AD1112" s="755"/>
      <c r="AE1112" s="229"/>
      <c r="AF1112" s="332"/>
      <c r="AG1112" s="332"/>
      <c r="AH1112" s="332"/>
      <c r="AI1112" s="332"/>
      <c r="AJ1112" s="332"/>
      <c r="AK1112" s="332"/>
      <c r="AL1112" s="332"/>
      <c r="AM1112" s="332"/>
      <c r="AN1112" s="332"/>
      <c r="AO1112" s="332"/>
      <c r="AP1112" s="332"/>
      <c r="AQ1112" s="332"/>
      <c r="AR1112" s="332"/>
      <c r="AS1112" s="332"/>
      <c r="AT1112" s="332"/>
      <c r="AU1112" s="332"/>
      <c r="AV1112" s="332"/>
      <c r="AW1112" s="332"/>
      <c r="AX1112" s="332"/>
      <c r="AY1112" s="332"/>
      <c r="AZ1112" s="332"/>
      <c r="BA1112" s="332"/>
      <c r="BB1112" s="332"/>
      <c r="BC1112" s="332"/>
      <c r="BD1112" s="332"/>
      <c r="BE1112" s="332"/>
      <c r="BF1112" s="332"/>
      <c r="BG1112" s="332"/>
      <c r="BH1112" s="332"/>
      <c r="BI1112" s="332"/>
      <c r="BJ1112" s="332"/>
      <c r="BK1112" s="332"/>
      <c r="BL1112" s="332"/>
      <c r="BM1112" s="332"/>
      <c r="BN1112" s="332"/>
      <c r="BO1112" s="332"/>
      <c r="BP1112" s="332"/>
      <c r="BQ1112" s="332"/>
      <c r="BR1112" s="332"/>
      <c r="BS1112" s="332"/>
      <c r="BT1112" s="332"/>
      <c r="BU1112" s="332"/>
      <c r="BV1112" s="332"/>
      <c r="BW1112" s="332"/>
      <c r="BX1112" s="332"/>
      <c r="BY1112" s="332"/>
      <c r="BZ1112" s="332"/>
      <c r="CA1112" s="332"/>
      <c r="CB1112" s="332"/>
      <c r="CC1112" s="150"/>
      <c r="CD1112" s="162"/>
      <c r="CE1112" s="162"/>
      <c r="CF1112" s="162"/>
      <c r="CG1112" s="162"/>
      <c r="CH1112" s="162"/>
      <c r="CI1112" s="162"/>
      <c r="CJ1112" s="162"/>
      <c r="CK1112" s="162"/>
      <c r="CL1112" s="162"/>
      <c r="CM1112" s="162"/>
      <c r="CN1112" s="162"/>
      <c r="CO1112" s="162"/>
      <c r="CP1112" s="162"/>
      <c r="CQ1112" s="162"/>
      <c r="CR1112" s="162"/>
      <c r="CS1112" s="162"/>
      <c r="CT1112" s="162"/>
      <c r="CU1112" s="162"/>
      <c r="CV1112" s="162"/>
      <c r="CW1112" s="162"/>
      <c r="CX1112" s="162"/>
      <c r="CY1112" s="162"/>
      <c r="CZ1112" s="162"/>
      <c r="DA1112" s="162"/>
      <c r="DB1112" s="162"/>
      <c r="DC1112" s="162"/>
      <c r="DD1112" s="162"/>
      <c r="DE1112" s="162"/>
      <c r="DF1112" s="162"/>
      <c r="DG1112" s="162"/>
      <c r="DH1112" s="162"/>
      <c r="DI1112" s="162"/>
      <c r="DJ1112" s="162"/>
      <c r="DK1112" s="162"/>
      <c r="DL1112" s="162"/>
      <c r="DM1112" s="162"/>
      <c r="DN1112" s="162"/>
      <c r="DO1112" s="162"/>
      <c r="DP1112" s="162"/>
      <c r="DQ1112" s="162"/>
      <c r="DR1112" s="162"/>
    </row>
    <row r="1113" spans="1:122" s="111" customFormat="1" ht="10.5" customHeight="1">
      <c r="A1113" s="1510"/>
      <c r="B1113" s="1517"/>
      <c r="C1113" s="1461" t="s">
        <v>553</v>
      </c>
      <c r="D1113" s="131" t="s">
        <v>116</v>
      </c>
      <c r="E1113" s="61">
        <f t="shared" ref="E1113:AB1113" si="567">AF1113*$AE1113</f>
        <v>1.0007999999999999</v>
      </c>
      <c r="F1113" s="61">
        <f t="shared" si="567"/>
        <v>0.94320000000000004</v>
      </c>
      <c r="G1113" s="61">
        <f t="shared" si="567"/>
        <v>0.89639999999999997</v>
      </c>
      <c r="H1113" s="420">
        <f t="shared" si="567"/>
        <v>0.85140000000000005</v>
      </c>
      <c r="I1113" s="61">
        <f t="shared" si="567"/>
        <v>0.85409999999999997</v>
      </c>
      <c r="J1113" s="61">
        <f t="shared" si="567"/>
        <v>0.91980000000000017</v>
      </c>
      <c r="K1113" s="61">
        <f t="shared" si="567"/>
        <v>1.0089000000000001</v>
      </c>
      <c r="L1113" s="61">
        <f t="shared" si="567"/>
        <v>1.0557000000000001</v>
      </c>
      <c r="M1113" s="61">
        <f t="shared" si="567"/>
        <v>1.2096000000000002</v>
      </c>
      <c r="N1113" s="420">
        <f t="shared" si="567"/>
        <v>1.2564</v>
      </c>
      <c r="O1113" s="61">
        <f t="shared" si="567"/>
        <v>1.2491999999999999</v>
      </c>
      <c r="P1113" s="61">
        <f t="shared" si="567"/>
        <v>1.2879</v>
      </c>
      <c r="Q1113" s="61">
        <f t="shared" si="567"/>
        <v>1.3329</v>
      </c>
      <c r="R1113" s="61">
        <f t="shared" si="567"/>
        <v>1.3563000000000001</v>
      </c>
      <c r="S1113" s="61">
        <f t="shared" si="567"/>
        <v>1.3625999999999998</v>
      </c>
      <c r="T1113" s="61">
        <f t="shared" si="567"/>
        <v>1.3788</v>
      </c>
      <c r="U1113" s="61">
        <f t="shared" si="567"/>
        <v>1.3301999999999998</v>
      </c>
      <c r="V1113" s="420">
        <f t="shared" si="567"/>
        <v>1.3374000000000001</v>
      </c>
      <c r="W1113" s="61">
        <f t="shared" si="567"/>
        <v>1.3716000000000002</v>
      </c>
      <c r="X1113" s="61">
        <f t="shared" si="567"/>
        <v>1.3841999999999999</v>
      </c>
      <c r="Y1113" s="61">
        <f t="shared" si="567"/>
        <v>1.3554000000000002</v>
      </c>
      <c r="Z1113" s="61">
        <f t="shared" si="567"/>
        <v>1.2744</v>
      </c>
      <c r="AA1113" s="61">
        <f t="shared" si="567"/>
        <v>1.1385000000000001</v>
      </c>
      <c r="AB1113" s="62">
        <f t="shared" si="567"/>
        <v>1.0323</v>
      </c>
      <c r="AC1113" s="47">
        <f>(BC1113-AF1113)*AE1113</f>
        <v>3.1500000000000028E-2</v>
      </c>
      <c r="AD1113" s="50">
        <f>(BD1114-AF1114)*AE1113</f>
        <v>-0.39599999999999996</v>
      </c>
      <c r="AE1113" s="58">
        <v>18</v>
      </c>
      <c r="AF1113" s="99">
        <v>5.5599999999999997E-2</v>
      </c>
      <c r="AG1113" s="99">
        <v>5.2400000000000002E-2</v>
      </c>
      <c r="AH1113" s="99">
        <v>4.9799999999999997E-2</v>
      </c>
      <c r="AI1113" s="99">
        <v>4.7300000000000002E-2</v>
      </c>
      <c r="AJ1113" s="99">
        <v>4.7449999999999999E-2</v>
      </c>
      <c r="AK1113" s="99">
        <v>5.1100000000000007E-2</v>
      </c>
      <c r="AL1113" s="99">
        <v>5.6050000000000003E-2</v>
      </c>
      <c r="AM1113" s="99">
        <v>5.8650000000000001E-2</v>
      </c>
      <c r="AN1113" s="99">
        <v>6.720000000000001E-2</v>
      </c>
      <c r="AO1113" s="99">
        <v>6.9800000000000001E-2</v>
      </c>
      <c r="AP1113" s="99">
        <v>6.9399999999999989E-2</v>
      </c>
      <c r="AQ1113" s="99">
        <v>7.1550000000000002E-2</v>
      </c>
      <c r="AR1113" s="99">
        <v>7.4050000000000005E-2</v>
      </c>
      <c r="AS1113" s="99">
        <v>7.535E-2</v>
      </c>
      <c r="AT1113" s="99">
        <v>7.569999999999999E-2</v>
      </c>
      <c r="AU1113" s="99">
        <v>7.6600000000000001E-2</v>
      </c>
      <c r="AV1113" s="99">
        <v>7.3899999999999993E-2</v>
      </c>
      <c r="AW1113" s="99">
        <v>7.4300000000000005E-2</v>
      </c>
      <c r="AX1113" s="99">
        <v>7.6200000000000004E-2</v>
      </c>
      <c r="AY1113" s="99">
        <v>7.6899999999999996E-2</v>
      </c>
      <c r="AZ1113" s="99">
        <v>7.5300000000000006E-2</v>
      </c>
      <c r="BA1113" s="99">
        <v>7.0800000000000002E-2</v>
      </c>
      <c r="BB1113" s="99">
        <v>6.3250000000000001E-2</v>
      </c>
      <c r="BC1113" s="99">
        <v>5.7349999999999998E-2</v>
      </c>
      <c r="BD1113" s="99"/>
      <c r="BE1113" s="99"/>
      <c r="BF1113" s="99"/>
      <c r="BG1113" s="99"/>
      <c r="BH1113" s="99"/>
      <c r="BI1113" s="99"/>
      <c r="BJ1113" s="99"/>
      <c r="BK1113" s="99"/>
      <c r="BL1113" s="99"/>
      <c r="BM1113" s="99"/>
      <c r="BN1113" s="99"/>
      <c r="BO1113" s="99"/>
      <c r="BP1113" s="99"/>
      <c r="BQ1113" s="99"/>
      <c r="BR1113" s="99"/>
      <c r="BS1113" s="99"/>
      <c r="BT1113" s="99"/>
      <c r="BU1113" s="99"/>
      <c r="BV1113" s="99"/>
      <c r="BW1113" s="99"/>
      <c r="BX1113" s="99"/>
      <c r="BY1113" s="99"/>
      <c r="BZ1113" s="99"/>
      <c r="CA1113" s="99"/>
      <c r="CB1113" s="99"/>
      <c r="CC1113" s="1477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</row>
    <row r="1114" spans="1:122" s="111" customFormat="1" ht="10.5" customHeight="1">
      <c r="A1114" s="1510"/>
      <c r="B1114" s="1517"/>
      <c r="C1114" s="1461" t="s">
        <v>553</v>
      </c>
      <c r="D1114" s="131" t="s">
        <v>117</v>
      </c>
      <c r="E1114" s="61">
        <f t="shared" ref="E1114:AB1114" si="568">AF1114*$AE1113</f>
        <v>0.39599999999999996</v>
      </c>
      <c r="F1114" s="48">
        <f t="shared" si="568"/>
        <v>0.39419999999999999</v>
      </c>
      <c r="G1114" s="48">
        <f t="shared" si="568"/>
        <v>0.39509999999999995</v>
      </c>
      <c r="H1114" s="331">
        <f t="shared" si="568"/>
        <v>0.38159999999999999</v>
      </c>
      <c r="I1114" s="48">
        <f t="shared" si="568"/>
        <v>0.37259999999999999</v>
      </c>
      <c r="J1114" s="48">
        <f t="shared" si="568"/>
        <v>0.37530000000000002</v>
      </c>
      <c r="K1114" s="48">
        <f t="shared" si="568"/>
        <v>0.38699999999999996</v>
      </c>
      <c r="L1114" s="48">
        <f t="shared" si="568"/>
        <v>0.40590000000000004</v>
      </c>
      <c r="M1114" s="48">
        <f t="shared" si="568"/>
        <v>0.45269999999999999</v>
      </c>
      <c r="N1114" s="331">
        <f t="shared" si="568"/>
        <v>0.44190000000000007</v>
      </c>
      <c r="O1114" s="48">
        <f t="shared" si="568"/>
        <v>0.44369999999999998</v>
      </c>
      <c r="P1114" s="48">
        <f t="shared" si="568"/>
        <v>0.45</v>
      </c>
      <c r="Q1114" s="48">
        <f t="shared" si="568"/>
        <v>0.46710000000000002</v>
      </c>
      <c r="R1114" s="48">
        <f t="shared" si="568"/>
        <v>0.47699999999999998</v>
      </c>
      <c r="S1114" s="48">
        <f t="shared" si="568"/>
        <v>0.46260000000000001</v>
      </c>
      <c r="T1114" s="48">
        <f t="shared" si="568"/>
        <v>0.48060000000000003</v>
      </c>
      <c r="U1114" s="48">
        <f t="shared" si="568"/>
        <v>0.48599999999999999</v>
      </c>
      <c r="V1114" s="331">
        <f t="shared" si="568"/>
        <v>0.4824</v>
      </c>
      <c r="W1114" s="48">
        <f t="shared" si="568"/>
        <v>0.46530000000000005</v>
      </c>
      <c r="X1114" s="48">
        <f t="shared" si="568"/>
        <v>0.45989999999999998</v>
      </c>
      <c r="Y1114" s="48">
        <f t="shared" si="568"/>
        <v>0.4491</v>
      </c>
      <c r="Z1114" s="48">
        <f t="shared" si="568"/>
        <v>0.42030000000000006</v>
      </c>
      <c r="AA1114" s="48">
        <f t="shared" si="568"/>
        <v>0.39690000000000003</v>
      </c>
      <c r="AB1114" s="49">
        <f t="shared" si="568"/>
        <v>0.38520000000000004</v>
      </c>
      <c r="AC1114" s="330"/>
      <c r="AD1114" s="177"/>
      <c r="AE1114" s="58"/>
      <c r="AF1114" s="332">
        <v>2.1999999999999999E-2</v>
      </c>
      <c r="AG1114" s="332">
        <v>2.1899999999999999E-2</v>
      </c>
      <c r="AH1114" s="332">
        <v>2.1949999999999997E-2</v>
      </c>
      <c r="AI1114" s="332">
        <v>2.12E-2</v>
      </c>
      <c r="AJ1114" s="325">
        <v>2.07E-2</v>
      </c>
      <c r="AK1114" s="332">
        <v>2.085E-2</v>
      </c>
      <c r="AL1114" s="332">
        <v>2.1499999999999998E-2</v>
      </c>
      <c r="AM1114" s="332">
        <v>2.2550000000000001E-2</v>
      </c>
      <c r="AN1114" s="332">
        <v>2.5149999999999999E-2</v>
      </c>
      <c r="AO1114" s="332">
        <v>2.4550000000000002E-2</v>
      </c>
      <c r="AP1114" s="332">
        <v>2.4649999999999998E-2</v>
      </c>
      <c r="AQ1114" s="332">
        <v>2.5000000000000001E-2</v>
      </c>
      <c r="AR1114" s="332">
        <v>2.5950000000000001E-2</v>
      </c>
      <c r="AS1114" s="332">
        <v>2.6499999999999999E-2</v>
      </c>
      <c r="AT1114" s="332">
        <v>2.5700000000000001E-2</v>
      </c>
      <c r="AU1114" s="332">
        <v>2.6700000000000002E-2</v>
      </c>
      <c r="AV1114" s="332">
        <v>2.7E-2</v>
      </c>
      <c r="AW1114" s="332">
        <v>2.6800000000000001E-2</v>
      </c>
      <c r="AX1114" s="332">
        <v>2.5850000000000001E-2</v>
      </c>
      <c r="AY1114" s="332">
        <v>2.555E-2</v>
      </c>
      <c r="AZ1114" s="332">
        <v>2.495E-2</v>
      </c>
      <c r="BA1114" s="332">
        <v>2.3350000000000003E-2</v>
      </c>
      <c r="BB1114" s="332">
        <v>2.205E-2</v>
      </c>
      <c r="BC1114" s="332">
        <v>2.1400000000000002E-2</v>
      </c>
      <c r="BD1114" s="332"/>
      <c r="BE1114" s="332"/>
      <c r="BF1114" s="332"/>
      <c r="BG1114" s="332"/>
      <c r="BH1114" s="332"/>
      <c r="BI1114" s="332"/>
      <c r="BJ1114" s="332"/>
      <c r="BK1114" s="332"/>
      <c r="BL1114" s="332"/>
      <c r="BM1114" s="332"/>
      <c r="BN1114" s="332"/>
      <c r="BO1114" s="332"/>
      <c r="BP1114" s="332"/>
      <c r="BQ1114" s="332"/>
      <c r="BR1114" s="332"/>
      <c r="BS1114" s="332"/>
      <c r="BT1114" s="332"/>
      <c r="BU1114" s="332"/>
      <c r="BV1114" s="332"/>
      <c r="BW1114" s="332"/>
      <c r="BX1114" s="332"/>
      <c r="BY1114" s="332"/>
      <c r="BZ1114" s="332"/>
      <c r="CA1114" s="332"/>
      <c r="CB1114" s="332"/>
      <c r="CC1114" s="150"/>
      <c r="CD1114" s="162"/>
      <c r="CE1114" s="162"/>
      <c r="CF1114" s="162"/>
      <c r="CG1114" s="162"/>
      <c r="CH1114" s="162"/>
      <c r="CI1114" s="162"/>
      <c r="CJ1114" s="162"/>
      <c r="CK1114" s="162"/>
      <c r="CL1114" s="162"/>
      <c r="CM1114" s="162"/>
      <c r="CN1114" s="162"/>
      <c r="CO1114" s="162"/>
      <c r="CP1114" s="162"/>
      <c r="CQ1114" s="162"/>
      <c r="CR1114" s="162"/>
      <c r="CS1114" s="162"/>
      <c r="CT1114" s="162"/>
      <c r="CU1114" s="162"/>
      <c r="CV1114" s="162"/>
      <c r="CW1114" s="162"/>
      <c r="CX1114" s="162"/>
      <c r="CY1114" s="162"/>
      <c r="CZ1114" s="162"/>
      <c r="DA1114" s="162"/>
      <c r="DB1114" s="162"/>
      <c r="DC1114" s="162"/>
      <c r="DD1114" s="162"/>
      <c r="DE1114" s="162"/>
      <c r="DF1114" s="162"/>
      <c r="DG1114" s="162"/>
      <c r="DH1114" s="162"/>
      <c r="DI1114" s="162"/>
      <c r="DJ1114" s="162"/>
      <c r="DK1114" s="162"/>
      <c r="DL1114" s="162"/>
      <c r="DM1114" s="162"/>
      <c r="DN1114" s="162"/>
      <c r="DO1114" s="162"/>
      <c r="DP1114" s="162"/>
      <c r="DQ1114" s="162"/>
      <c r="DR1114" s="162"/>
    </row>
    <row r="1115" spans="1:122" s="111" customFormat="1" ht="10.5" customHeight="1" thickBot="1">
      <c r="A1115" s="1511"/>
      <c r="B1115" s="1518"/>
      <c r="C1115" s="271"/>
      <c r="D1115" s="236" t="s">
        <v>41</v>
      </c>
      <c r="E1115" s="52">
        <f>E1114/E1113</f>
        <v>0.39568345323741005</v>
      </c>
      <c r="F1115" s="52">
        <f t="shared" ref="F1115:AB1115" si="569">F1114/F1113</f>
        <v>0.41793893129770993</v>
      </c>
      <c r="G1115" s="52">
        <f t="shared" si="569"/>
        <v>0.44076305220883533</v>
      </c>
      <c r="H1115" s="365">
        <f t="shared" si="569"/>
        <v>0.44820295983086678</v>
      </c>
      <c r="I1115" s="52">
        <f t="shared" si="569"/>
        <v>0.43624868282402529</v>
      </c>
      <c r="J1115" s="52">
        <f t="shared" si="569"/>
        <v>0.40802348336594907</v>
      </c>
      <c r="K1115" s="52">
        <f t="shared" si="569"/>
        <v>0.38358608385370196</v>
      </c>
      <c r="L1115" s="52">
        <f t="shared" si="569"/>
        <v>0.38448422847399832</v>
      </c>
      <c r="M1115" s="52">
        <f t="shared" si="569"/>
        <v>0.37425595238095233</v>
      </c>
      <c r="N1115" s="365">
        <f t="shared" si="569"/>
        <v>0.35171919770773646</v>
      </c>
      <c r="O1115" s="52">
        <f t="shared" si="569"/>
        <v>0.35518731988472624</v>
      </c>
      <c r="P1115" s="52">
        <f t="shared" si="569"/>
        <v>0.34940600978336828</v>
      </c>
      <c r="Q1115" s="52">
        <f t="shared" si="569"/>
        <v>0.35043889264010808</v>
      </c>
      <c r="R1115" s="52">
        <f t="shared" si="569"/>
        <v>0.35169210351692098</v>
      </c>
      <c r="S1115" s="52">
        <f t="shared" si="569"/>
        <v>0.33949801849405553</v>
      </c>
      <c r="T1115" s="52">
        <f t="shared" si="569"/>
        <v>0.34856396866840733</v>
      </c>
      <c r="U1115" s="52">
        <f t="shared" si="569"/>
        <v>0.36535859269282817</v>
      </c>
      <c r="V1115" s="365">
        <f t="shared" si="569"/>
        <v>0.36069986541049792</v>
      </c>
      <c r="W1115" s="52">
        <f t="shared" si="569"/>
        <v>0.33923884514435693</v>
      </c>
      <c r="X1115" s="52">
        <f t="shared" si="569"/>
        <v>0.33224967490247076</v>
      </c>
      <c r="Y1115" s="52">
        <f t="shared" si="569"/>
        <v>0.33134130146082336</v>
      </c>
      <c r="Z1115" s="52">
        <f t="shared" si="569"/>
        <v>0.32980225988700568</v>
      </c>
      <c r="AA1115" s="52">
        <f t="shared" si="569"/>
        <v>0.34861660079051382</v>
      </c>
      <c r="AB1115" s="53">
        <f t="shared" si="569"/>
        <v>0.37314734088927642</v>
      </c>
      <c r="AC1115" s="47"/>
      <c r="AD1115" s="50"/>
      <c r="AE1115" s="58"/>
      <c r="AF1115" s="332"/>
      <c r="AG1115" s="332"/>
      <c r="AH1115" s="332"/>
      <c r="AI1115" s="332"/>
      <c r="AJ1115" s="332"/>
      <c r="AK1115" s="332"/>
      <c r="AL1115" s="332"/>
      <c r="AM1115" s="332"/>
      <c r="AN1115" s="332"/>
      <c r="AO1115" s="332"/>
      <c r="AP1115" s="332"/>
      <c r="AQ1115" s="332"/>
      <c r="AR1115" s="332"/>
      <c r="AS1115" s="332"/>
      <c r="AT1115" s="332"/>
      <c r="AU1115" s="332"/>
      <c r="AV1115" s="332"/>
      <c r="AW1115" s="332"/>
      <c r="AX1115" s="332"/>
      <c r="AY1115" s="332"/>
      <c r="AZ1115" s="332"/>
      <c r="BA1115" s="332"/>
      <c r="BB1115" s="332"/>
      <c r="BC1115" s="332"/>
      <c r="BD1115" s="332"/>
      <c r="BE1115" s="332"/>
      <c r="BF1115" s="332"/>
      <c r="BG1115" s="332"/>
      <c r="BH1115" s="332"/>
      <c r="BI1115" s="332"/>
      <c r="BJ1115" s="332"/>
      <c r="BK1115" s="332"/>
      <c r="BL1115" s="332"/>
      <c r="BM1115" s="332"/>
      <c r="BN1115" s="332"/>
      <c r="BO1115" s="332"/>
      <c r="BP1115" s="332"/>
      <c r="BQ1115" s="332"/>
      <c r="BR1115" s="332"/>
      <c r="BS1115" s="332"/>
      <c r="BT1115" s="332"/>
      <c r="BU1115" s="332"/>
      <c r="BV1115" s="332"/>
      <c r="BW1115" s="332"/>
      <c r="BX1115" s="332"/>
      <c r="BY1115" s="332"/>
      <c r="BZ1115" s="332"/>
      <c r="CA1115" s="332"/>
      <c r="CB1115" s="332"/>
      <c r="CC1115" s="150"/>
      <c r="CD1115" s="162"/>
      <c r="CE1115" s="162"/>
      <c r="CF1115" s="162"/>
      <c r="CG1115" s="162"/>
      <c r="CH1115" s="162"/>
      <c r="CI1115" s="162"/>
      <c r="CJ1115" s="162"/>
      <c r="CK1115" s="162"/>
      <c r="CL1115" s="162"/>
      <c r="CM1115" s="162"/>
      <c r="CN1115" s="162"/>
      <c r="CO1115" s="162"/>
      <c r="CP1115" s="162"/>
      <c r="CQ1115" s="162"/>
      <c r="CR1115" s="162"/>
      <c r="CS1115" s="162"/>
      <c r="CT1115" s="162"/>
      <c r="CU1115" s="162"/>
      <c r="CV1115" s="162"/>
      <c r="CW1115" s="162"/>
      <c r="CX1115" s="162"/>
      <c r="CY1115" s="162"/>
      <c r="CZ1115" s="162"/>
      <c r="DA1115" s="162"/>
      <c r="DB1115" s="162"/>
      <c r="DC1115" s="162"/>
      <c r="DD1115" s="162"/>
      <c r="DE1115" s="162"/>
      <c r="DF1115" s="162"/>
      <c r="DG1115" s="162"/>
      <c r="DH1115" s="162"/>
      <c r="DI1115" s="162"/>
      <c r="DJ1115" s="162"/>
      <c r="DK1115" s="162"/>
      <c r="DL1115" s="162"/>
      <c r="DM1115" s="162"/>
      <c r="DN1115" s="162"/>
      <c r="DO1115" s="162"/>
      <c r="DP1115" s="162"/>
      <c r="DQ1115" s="162"/>
      <c r="DR1115" s="162"/>
    </row>
    <row r="1116" spans="1:122" s="765" customFormat="1" ht="10.5" customHeight="1">
      <c r="A1116" s="1509" t="s">
        <v>43</v>
      </c>
      <c r="B1116" s="1516" t="s">
        <v>82</v>
      </c>
      <c r="C1116" s="1107"/>
      <c r="D1116" s="1190"/>
      <c r="E1116" s="57"/>
      <c r="F1116" s="59"/>
      <c r="G1116" s="59"/>
      <c r="H1116" s="329"/>
      <c r="I1116" s="59"/>
      <c r="J1116" s="59"/>
      <c r="K1116" s="59"/>
      <c r="L1116" s="59"/>
      <c r="M1116" s="59"/>
      <c r="N1116" s="329"/>
      <c r="O1116" s="59"/>
      <c r="P1116" s="59"/>
      <c r="Q1116" s="59"/>
      <c r="R1116" s="59"/>
      <c r="S1116" s="59"/>
      <c r="T1116" s="59"/>
      <c r="U1116" s="59"/>
      <c r="V1116" s="329"/>
      <c r="W1116" s="59"/>
      <c r="X1116" s="59"/>
      <c r="Y1116" s="59"/>
      <c r="Z1116" s="59"/>
      <c r="AA1116" s="59"/>
      <c r="AB1116" s="60"/>
      <c r="AC1116" s="47"/>
      <c r="AD1116" s="50"/>
      <c r="AE1116" s="58"/>
      <c r="AF1116" s="440"/>
      <c r="AG1116" s="440"/>
      <c r="AH1116" s="440"/>
      <c r="AI1116" s="440"/>
      <c r="AJ1116" s="440"/>
      <c r="AK1116" s="440"/>
      <c r="AL1116" s="440"/>
      <c r="AM1116" s="440"/>
      <c r="AN1116" s="440"/>
      <c r="AO1116" s="440"/>
      <c r="AP1116" s="440"/>
      <c r="AQ1116" s="440"/>
      <c r="AR1116" s="440"/>
      <c r="AS1116" s="440"/>
      <c r="AT1116" s="440"/>
      <c r="AU1116" s="440"/>
      <c r="AV1116" s="440"/>
      <c r="AW1116" s="440"/>
      <c r="AX1116" s="440"/>
      <c r="AY1116" s="440"/>
      <c r="AZ1116" s="440"/>
      <c r="BA1116" s="440"/>
      <c r="BB1116" s="440"/>
      <c r="BC1116" s="440"/>
      <c r="BD1116" s="440"/>
      <c r="BE1116" s="440"/>
      <c r="BF1116" s="440"/>
      <c r="BG1116" s="440"/>
      <c r="BH1116" s="440"/>
      <c r="BI1116" s="440"/>
      <c r="BJ1116" s="440"/>
      <c r="BK1116" s="440"/>
      <c r="BL1116" s="440"/>
      <c r="BM1116" s="440"/>
      <c r="BN1116" s="440"/>
      <c r="BO1116" s="440"/>
      <c r="BP1116" s="440"/>
      <c r="BQ1116" s="440"/>
      <c r="BR1116" s="440"/>
      <c r="BS1116" s="440"/>
      <c r="BT1116" s="440"/>
      <c r="BU1116" s="440"/>
      <c r="BV1116" s="440"/>
      <c r="BW1116" s="440"/>
      <c r="BX1116" s="440"/>
      <c r="BY1116" s="440"/>
      <c r="BZ1116" s="440"/>
      <c r="CA1116" s="440"/>
      <c r="CB1116" s="440"/>
      <c r="CC1116" s="244"/>
      <c r="CD1116" s="244"/>
      <c r="CE1116" s="244"/>
      <c r="CF1116" s="244"/>
      <c r="CG1116" s="244"/>
      <c r="CH1116" s="244"/>
      <c r="CI1116" s="244"/>
      <c r="CJ1116" s="244"/>
      <c r="CK1116" s="244"/>
      <c r="CL1116" s="244"/>
      <c r="CM1116" s="244"/>
      <c r="CN1116" s="244"/>
      <c r="CO1116" s="244"/>
      <c r="CP1116" s="244"/>
      <c r="CQ1116" s="244"/>
      <c r="CR1116" s="244"/>
      <c r="CS1116" s="244"/>
      <c r="CT1116" s="244"/>
      <c r="CU1116" s="244"/>
      <c r="CV1116" s="244"/>
      <c r="CW1116" s="244"/>
      <c r="CX1116" s="244"/>
      <c r="CY1116" s="244"/>
      <c r="CZ1116" s="244"/>
      <c r="DA1116" s="244"/>
      <c r="DB1116" s="244"/>
      <c r="DC1116" s="244"/>
      <c r="DD1116" s="244"/>
      <c r="DE1116" s="244"/>
      <c r="DF1116" s="244"/>
      <c r="DG1116" s="244"/>
      <c r="DH1116" s="244"/>
      <c r="DI1116" s="244"/>
      <c r="DJ1116" s="244"/>
      <c r="DK1116" s="244"/>
      <c r="DL1116" s="244"/>
      <c r="DM1116" s="244"/>
      <c r="DN1116" s="244"/>
      <c r="DO1116" s="244"/>
      <c r="DP1116" s="244"/>
      <c r="DQ1116" s="244"/>
      <c r="DR1116" s="244"/>
    </row>
    <row r="1117" spans="1:122" s="111" customFormat="1" ht="10.5" customHeight="1">
      <c r="A1117" s="1510"/>
      <c r="B1117" s="1517"/>
      <c r="C1117" s="1461" t="s">
        <v>126</v>
      </c>
      <c r="D1117" s="131" t="s">
        <v>33</v>
      </c>
      <c r="E1117" s="1056">
        <v>101</v>
      </c>
      <c r="F1117" s="1183">
        <v>101</v>
      </c>
      <c r="G1117" s="966">
        <v>97</v>
      </c>
      <c r="H1117" s="977">
        <v>100</v>
      </c>
      <c r="I1117" s="966">
        <v>101</v>
      </c>
      <c r="J1117" s="966">
        <v>112</v>
      </c>
      <c r="K1117" s="966">
        <v>115</v>
      </c>
      <c r="L1117" s="966">
        <v>122</v>
      </c>
      <c r="M1117" s="966">
        <v>121</v>
      </c>
      <c r="N1117" s="977">
        <v>125</v>
      </c>
      <c r="O1117" s="966">
        <v>121</v>
      </c>
      <c r="P1117" s="966">
        <v>122</v>
      </c>
      <c r="Q1117" s="966">
        <v>127</v>
      </c>
      <c r="R1117" s="966">
        <v>124</v>
      </c>
      <c r="S1117" s="966">
        <v>127</v>
      </c>
      <c r="T1117" s="966">
        <v>130</v>
      </c>
      <c r="U1117" s="966">
        <v>133</v>
      </c>
      <c r="V1117" s="977">
        <v>125</v>
      </c>
      <c r="W1117" s="966">
        <v>127</v>
      </c>
      <c r="X1117" s="966">
        <v>126</v>
      </c>
      <c r="Y1117" s="966">
        <v>121</v>
      </c>
      <c r="Z1117" s="966">
        <v>116</v>
      </c>
      <c r="AA1117" s="966">
        <v>121</v>
      </c>
      <c r="AB1117" s="1014">
        <v>116</v>
      </c>
      <c r="AC1117" s="441"/>
      <c r="AD1117" s="755"/>
      <c r="AE1117" s="229"/>
      <c r="AF1117" s="99"/>
      <c r="AG1117" s="332"/>
      <c r="AH1117" s="99"/>
      <c r="AI1117" s="99"/>
      <c r="AJ1117" s="99"/>
      <c r="AK1117" s="99"/>
      <c r="AL1117" s="99"/>
      <c r="AM1117" s="99"/>
      <c r="AN1117" s="99"/>
      <c r="AO1117" s="99"/>
      <c r="AP1117" s="99"/>
      <c r="AQ1117" s="99"/>
      <c r="AR1117" s="99"/>
      <c r="AS1117" s="99"/>
      <c r="AT1117" s="99"/>
      <c r="AU1117" s="99"/>
      <c r="AV1117" s="99"/>
      <c r="AW1117" s="99"/>
      <c r="AX1117" s="99"/>
      <c r="AY1117" s="99"/>
      <c r="AZ1117" s="99"/>
      <c r="BA1117" s="99"/>
      <c r="BB1117" s="99"/>
      <c r="BC1117" s="99"/>
      <c r="BD1117" s="99"/>
      <c r="BE1117" s="332"/>
      <c r="BF1117" s="332"/>
      <c r="BG1117" s="332"/>
      <c r="BH1117" s="332"/>
      <c r="BI1117" s="332"/>
      <c r="BJ1117" s="332"/>
      <c r="BK1117" s="332"/>
      <c r="BL1117" s="332"/>
      <c r="BM1117" s="332"/>
      <c r="BN1117" s="332"/>
      <c r="BO1117" s="332"/>
      <c r="BP1117" s="332"/>
      <c r="BQ1117" s="332"/>
      <c r="BR1117" s="332"/>
      <c r="BS1117" s="332"/>
      <c r="BT1117" s="332"/>
      <c r="BU1117" s="332"/>
      <c r="BV1117" s="332"/>
      <c r="BW1117" s="332"/>
      <c r="BX1117" s="332"/>
      <c r="BY1117" s="332"/>
      <c r="BZ1117" s="332"/>
      <c r="CA1117" s="332"/>
      <c r="CB1117" s="332"/>
      <c r="CC1117" s="150"/>
      <c r="CD1117" s="162"/>
      <c r="CE1117" s="162"/>
      <c r="CF1117" s="162"/>
      <c r="CG1117" s="162"/>
      <c r="CH1117" s="162"/>
      <c r="CI1117" s="162"/>
      <c r="CJ1117" s="162"/>
      <c r="CK1117" s="162"/>
      <c r="CL1117" s="162"/>
      <c r="CM1117" s="162"/>
      <c r="CN1117" s="162"/>
      <c r="CO1117" s="162"/>
      <c r="CP1117" s="162"/>
      <c r="CQ1117" s="162"/>
      <c r="CR1117" s="162"/>
      <c r="CS1117" s="162"/>
      <c r="CT1117" s="162"/>
      <c r="CU1117" s="162"/>
      <c r="CV1117" s="162"/>
      <c r="CW1117" s="162"/>
      <c r="CX1117" s="162"/>
      <c r="CY1117" s="162"/>
      <c r="CZ1117" s="162"/>
      <c r="DA1117" s="162"/>
      <c r="DB1117" s="162"/>
      <c r="DC1117" s="162"/>
      <c r="DD1117" s="162"/>
      <c r="DE1117" s="162"/>
      <c r="DF1117" s="162"/>
      <c r="DG1117" s="162"/>
      <c r="DH1117" s="162"/>
      <c r="DI1117" s="162"/>
      <c r="DJ1117" s="162"/>
      <c r="DK1117" s="162"/>
      <c r="DL1117" s="162"/>
      <c r="DM1117" s="162"/>
      <c r="DN1117" s="162"/>
      <c r="DO1117" s="162"/>
      <c r="DP1117" s="162"/>
      <c r="DQ1117" s="162"/>
      <c r="DR1117" s="162"/>
    </row>
    <row r="1118" spans="1:122" s="111" customFormat="1" ht="10.5" customHeight="1">
      <c r="A1118" s="1510"/>
      <c r="B1118" s="1517"/>
      <c r="C1118" s="1461" t="s">
        <v>553</v>
      </c>
      <c r="D1118" s="131" t="s">
        <v>116</v>
      </c>
      <c r="E1118" s="61">
        <f t="shared" ref="E1118:AB1118" si="570">AF1118*$AE1118</f>
        <v>1.0827</v>
      </c>
      <c r="F1118" s="61">
        <f t="shared" si="570"/>
        <v>1.0592999999999999</v>
      </c>
      <c r="G1118" s="61">
        <f t="shared" si="570"/>
        <v>1.0404</v>
      </c>
      <c r="H1118" s="420">
        <f t="shared" si="570"/>
        <v>1.026</v>
      </c>
      <c r="I1118" s="61">
        <f t="shared" si="570"/>
        <v>1.0430999999999999</v>
      </c>
      <c r="J1118" s="61">
        <f t="shared" si="570"/>
        <v>1.1025</v>
      </c>
      <c r="K1118" s="61">
        <f t="shared" si="570"/>
        <v>1.2302999999999999</v>
      </c>
      <c r="L1118" s="61">
        <f t="shared" si="570"/>
        <v>1.2663</v>
      </c>
      <c r="M1118" s="61">
        <f t="shared" si="570"/>
        <v>1.3275000000000001</v>
      </c>
      <c r="N1118" s="420">
        <f t="shared" si="570"/>
        <v>1.3599000000000001</v>
      </c>
      <c r="O1118" s="61">
        <f t="shared" si="570"/>
        <v>1.3815</v>
      </c>
      <c r="P1118" s="61">
        <f t="shared" si="570"/>
        <v>1.2968999999999999</v>
      </c>
      <c r="Q1118" s="61">
        <f t="shared" si="570"/>
        <v>1.3374000000000001</v>
      </c>
      <c r="R1118" s="61">
        <f t="shared" si="570"/>
        <v>1.3698000000000001</v>
      </c>
      <c r="S1118" s="61">
        <f t="shared" si="570"/>
        <v>1.3706999999999998</v>
      </c>
      <c r="T1118" s="61">
        <f t="shared" si="570"/>
        <v>1.3833</v>
      </c>
      <c r="U1118" s="61">
        <f t="shared" si="570"/>
        <v>1.3869000000000002</v>
      </c>
      <c r="V1118" s="420">
        <f t="shared" si="570"/>
        <v>1.3634999999999999</v>
      </c>
      <c r="W1118" s="61">
        <f t="shared" si="570"/>
        <v>1.3346999999999998</v>
      </c>
      <c r="X1118" s="61">
        <f t="shared" si="570"/>
        <v>1.3239000000000001</v>
      </c>
      <c r="Y1118" s="61">
        <f t="shared" si="570"/>
        <v>1.2941999999999998</v>
      </c>
      <c r="Z1118" s="61">
        <f t="shared" si="570"/>
        <v>1.2347999999999999</v>
      </c>
      <c r="AA1118" s="61">
        <f t="shared" si="570"/>
        <v>1.1888999999999998</v>
      </c>
      <c r="AB1118" s="62">
        <f t="shared" si="570"/>
        <v>1.1268</v>
      </c>
      <c r="AC1118" s="47">
        <f>(BC1118-AF1118)*AE1118</f>
        <v>4.4100000000000139E-2</v>
      </c>
      <c r="AD1118" s="50">
        <f>(BD1119-AF1119)*AE1118</f>
        <v>-0.35640000000000005</v>
      </c>
      <c r="AE1118" s="58">
        <v>18</v>
      </c>
      <c r="AF1118" s="99">
        <v>6.0149999999999995E-2</v>
      </c>
      <c r="AG1118" s="99">
        <v>5.885E-2</v>
      </c>
      <c r="AH1118" s="99">
        <v>5.7800000000000004E-2</v>
      </c>
      <c r="AI1118" s="99">
        <v>5.7000000000000002E-2</v>
      </c>
      <c r="AJ1118" s="99">
        <v>5.7950000000000002E-2</v>
      </c>
      <c r="AK1118" s="99">
        <v>6.1249999999999999E-2</v>
      </c>
      <c r="AL1118" s="99">
        <v>6.8349999999999994E-2</v>
      </c>
      <c r="AM1118" s="99">
        <v>7.0349999999999996E-2</v>
      </c>
      <c r="AN1118" s="99">
        <v>7.375000000000001E-2</v>
      </c>
      <c r="AO1118" s="99">
        <v>7.5550000000000006E-2</v>
      </c>
      <c r="AP1118" s="99">
        <v>7.6749999999999999E-2</v>
      </c>
      <c r="AQ1118" s="99">
        <v>7.2050000000000003E-2</v>
      </c>
      <c r="AR1118" s="99">
        <v>7.4300000000000005E-2</v>
      </c>
      <c r="AS1118" s="99">
        <v>7.6100000000000001E-2</v>
      </c>
      <c r="AT1118" s="99">
        <v>7.6149999999999995E-2</v>
      </c>
      <c r="AU1118" s="99">
        <v>7.6850000000000002E-2</v>
      </c>
      <c r="AV1118" s="99">
        <v>7.7050000000000007E-2</v>
      </c>
      <c r="AW1118" s="99">
        <v>7.5749999999999998E-2</v>
      </c>
      <c r="AX1118" s="99">
        <v>7.4149999999999994E-2</v>
      </c>
      <c r="AY1118" s="99">
        <v>7.3550000000000004E-2</v>
      </c>
      <c r="AZ1118" s="99">
        <v>7.1899999999999992E-2</v>
      </c>
      <c r="BA1118" s="99">
        <v>6.8599999999999994E-2</v>
      </c>
      <c r="BB1118" s="99">
        <v>6.6049999999999998E-2</v>
      </c>
      <c r="BC1118" s="99">
        <v>6.2600000000000003E-2</v>
      </c>
      <c r="BD1118" s="99"/>
      <c r="BE1118" s="99"/>
      <c r="BF1118" s="99"/>
      <c r="BG1118" s="99"/>
      <c r="BH1118" s="99"/>
      <c r="BI1118" s="99"/>
      <c r="BJ1118" s="99"/>
      <c r="BK1118" s="99"/>
      <c r="BL1118" s="99"/>
      <c r="BM1118" s="99"/>
      <c r="BN1118" s="99"/>
      <c r="BO1118" s="99"/>
      <c r="BP1118" s="99"/>
      <c r="BQ1118" s="99"/>
      <c r="BR1118" s="99"/>
      <c r="BS1118" s="99"/>
      <c r="BT1118" s="99"/>
      <c r="BU1118" s="99"/>
      <c r="BV1118" s="99"/>
      <c r="BW1118" s="99"/>
      <c r="BX1118" s="99"/>
      <c r="BY1118" s="99"/>
      <c r="BZ1118" s="99"/>
      <c r="CA1118" s="99"/>
      <c r="CB1118" s="99"/>
      <c r="CC1118" s="1477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</row>
    <row r="1119" spans="1:122" s="111" customFormat="1" ht="10.5" customHeight="1">
      <c r="A1119" s="1510"/>
      <c r="B1119" s="1517"/>
      <c r="C1119" s="1461" t="s">
        <v>553</v>
      </c>
      <c r="D1119" s="131" t="s">
        <v>117</v>
      </c>
      <c r="E1119" s="61">
        <f t="shared" ref="E1119:AB1119" si="571">AF1119*$AE1118</f>
        <v>0.35640000000000005</v>
      </c>
      <c r="F1119" s="48">
        <f t="shared" si="571"/>
        <v>0.36539999999999995</v>
      </c>
      <c r="G1119" s="48">
        <f t="shared" si="571"/>
        <v>0.36180000000000001</v>
      </c>
      <c r="H1119" s="331">
        <f t="shared" si="571"/>
        <v>0.35099999999999998</v>
      </c>
      <c r="I1119" s="48">
        <f t="shared" si="571"/>
        <v>0.34649999999999997</v>
      </c>
      <c r="J1119" s="48">
        <f t="shared" si="571"/>
        <v>0.3483</v>
      </c>
      <c r="K1119" s="48">
        <f t="shared" si="571"/>
        <v>0.36449999999999999</v>
      </c>
      <c r="L1119" s="48">
        <f t="shared" si="571"/>
        <v>0.39059999999999995</v>
      </c>
      <c r="M1119" s="48">
        <f t="shared" si="571"/>
        <v>0.4032</v>
      </c>
      <c r="N1119" s="331">
        <f t="shared" si="571"/>
        <v>0.39780000000000004</v>
      </c>
      <c r="O1119" s="48">
        <f t="shared" si="571"/>
        <v>0.40499999999999997</v>
      </c>
      <c r="P1119" s="48">
        <f t="shared" si="571"/>
        <v>0.3906</v>
      </c>
      <c r="Q1119" s="48">
        <f t="shared" si="571"/>
        <v>0.4284</v>
      </c>
      <c r="R1119" s="48">
        <f t="shared" si="571"/>
        <v>0.43919999999999998</v>
      </c>
      <c r="S1119" s="48">
        <f t="shared" si="571"/>
        <v>0.43380000000000007</v>
      </c>
      <c r="T1119" s="48">
        <f t="shared" si="571"/>
        <v>0.42569999999999997</v>
      </c>
      <c r="U1119" s="48">
        <f t="shared" si="571"/>
        <v>0.43469999999999998</v>
      </c>
      <c r="V1119" s="331">
        <f t="shared" si="571"/>
        <v>0.42120000000000002</v>
      </c>
      <c r="W1119" s="48">
        <f t="shared" si="571"/>
        <v>0.41309999999999997</v>
      </c>
      <c r="X1119" s="48">
        <f t="shared" si="571"/>
        <v>0.40230000000000005</v>
      </c>
      <c r="Y1119" s="48">
        <f t="shared" si="571"/>
        <v>0.40139999999999998</v>
      </c>
      <c r="Z1119" s="48">
        <f t="shared" si="571"/>
        <v>0.37349999999999994</v>
      </c>
      <c r="AA1119" s="48">
        <f t="shared" si="571"/>
        <v>0.36720000000000003</v>
      </c>
      <c r="AB1119" s="49">
        <f t="shared" si="571"/>
        <v>0.35730000000000001</v>
      </c>
      <c r="AC1119" s="47"/>
      <c r="AD1119" s="50"/>
      <c r="AE1119" s="58"/>
      <c r="AF1119" s="332">
        <v>1.9800000000000002E-2</v>
      </c>
      <c r="AG1119" s="332">
        <v>2.0299999999999999E-2</v>
      </c>
      <c r="AH1119" s="332">
        <v>2.01E-2</v>
      </c>
      <c r="AI1119" s="332">
        <v>1.95E-2</v>
      </c>
      <c r="AJ1119" s="332">
        <v>1.925E-2</v>
      </c>
      <c r="AK1119" s="332">
        <v>1.9349999999999999E-2</v>
      </c>
      <c r="AL1119" s="332">
        <v>2.0250000000000001E-2</v>
      </c>
      <c r="AM1119" s="332">
        <v>2.1699999999999997E-2</v>
      </c>
      <c r="AN1119" s="332">
        <v>2.24E-2</v>
      </c>
      <c r="AO1119" s="332">
        <v>2.2100000000000002E-2</v>
      </c>
      <c r="AP1119" s="332">
        <v>2.2499999999999999E-2</v>
      </c>
      <c r="AQ1119" s="332">
        <v>2.1700000000000001E-2</v>
      </c>
      <c r="AR1119" s="332">
        <v>2.3800000000000002E-2</v>
      </c>
      <c r="AS1119" s="332">
        <v>2.4399999999999998E-2</v>
      </c>
      <c r="AT1119" s="332">
        <v>2.4100000000000003E-2</v>
      </c>
      <c r="AU1119" s="332">
        <v>2.3649999999999997E-2</v>
      </c>
      <c r="AV1119" s="332">
        <v>2.4149999999999998E-2</v>
      </c>
      <c r="AW1119" s="332">
        <v>2.3400000000000001E-2</v>
      </c>
      <c r="AX1119" s="332">
        <v>2.2949999999999998E-2</v>
      </c>
      <c r="AY1119" s="332">
        <v>2.2350000000000002E-2</v>
      </c>
      <c r="AZ1119" s="332">
        <v>2.23E-2</v>
      </c>
      <c r="BA1119" s="332">
        <v>2.0749999999999998E-2</v>
      </c>
      <c r="BB1119" s="332">
        <v>2.0400000000000001E-2</v>
      </c>
      <c r="BC1119" s="332">
        <v>1.985E-2</v>
      </c>
      <c r="BD1119" s="332"/>
      <c r="BE1119" s="332"/>
      <c r="BF1119" s="332"/>
      <c r="BG1119" s="332"/>
      <c r="BH1119" s="332"/>
      <c r="BI1119" s="332"/>
      <c r="BJ1119" s="332"/>
      <c r="BK1119" s="332"/>
      <c r="BL1119" s="332"/>
      <c r="BM1119" s="332"/>
      <c r="BN1119" s="332"/>
      <c r="BO1119" s="332"/>
      <c r="BP1119" s="332"/>
      <c r="BQ1119" s="332"/>
      <c r="BR1119" s="332"/>
      <c r="BS1119" s="332"/>
      <c r="BT1119" s="332"/>
      <c r="BU1119" s="332"/>
      <c r="BV1119" s="332"/>
      <c r="BW1119" s="332"/>
      <c r="BX1119" s="332"/>
      <c r="BY1119" s="332"/>
      <c r="BZ1119" s="332"/>
      <c r="CA1119" s="332"/>
      <c r="CB1119" s="332"/>
      <c r="CC1119" s="150"/>
      <c r="CD1119" s="150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</row>
    <row r="1120" spans="1:122" s="111" customFormat="1" ht="10.5" customHeight="1" thickBot="1">
      <c r="A1120" s="1511"/>
      <c r="B1120" s="1518"/>
      <c r="C1120" s="271"/>
      <c r="D1120" s="236" t="s">
        <v>41</v>
      </c>
      <c r="E1120" s="52">
        <f t="shared" ref="E1120:AB1120" si="572">E1119/E1118</f>
        <v>0.32917705735660852</v>
      </c>
      <c r="F1120" s="52">
        <f t="shared" si="572"/>
        <v>0.34494477485131686</v>
      </c>
      <c r="G1120" s="52">
        <f t="shared" si="572"/>
        <v>0.34775086505190311</v>
      </c>
      <c r="H1120" s="365">
        <f t="shared" si="572"/>
        <v>0.34210526315789469</v>
      </c>
      <c r="I1120" s="52">
        <f t="shared" si="572"/>
        <v>0.33218291630716135</v>
      </c>
      <c r="J1120" s="52">
        <f>J1119/J1118</f>
        <v>0.31591836734693879</v>
      </c>
      <c r="K1120" s="52">
        <f t="shared" si="572"/>
        <v>0.29626920263350404</v>
      </c>
      <c r="L1120" s="52">
        <f t="shared" si="572"/>
        <v>0.30845771144278605</v>
      </c>
      <c r="M1120" s="52">
        <f t="shared" si="572"/>
        <v>0.30372881355932202</v>
      </c>
      <c r="N1120" s="365">
        <f t="shared" si="572"/>
        <v>0.29252150893448048</v>
      </c>
      <c r="O1120" s="52">
        <f t="shared" si="572"/>
        <v>0.29315960912052114</v>
      </c>
      <c r="P1120" s="52">
        <f t="shared" si="572"/>
        <v>0.30117973629424011</v>
      </c>
      <c r="Q1120" s="52">
        <f t="shared" si="572"/>
        <v>0.32032301480484521</v>
      </c>
      <c r="R1120" s="52">
        <f t="shared" si="572"/>
        <v>0.3206307490144546</v>
      </c>
      <c r="S1120" s="52">
        <f t="shared" si="572"/>
        <v>0.31648063033486551</v>
      </c>
      <c r="T1120" s="52">
        <f t="shared" si="572"/>
        <v>0.30774235523747556</v>
      </c>
      <c r="U1120" s="52">
        <f t="shared" si="572"/>
        <v>0.31343283582089543</v>
      </c>
      <c r="V1120" s="365">
        <f t="shared" si="572"/>
        <v>0.30891089108910896</v>
      </c>
      <c r="W1120" s="52">
        <f t="shared" si="572"/>
        <v>0.30950775455158464</v>
      </c>
      <c r="X1120" s="52">
        <f t="shared" si="572"/>
        <v>0.30387491502379338</v>
      </c>
      <c r="Y1120" s="52">
        <f t="shared" si="572"/>
        <v>0.31015299026425597</v>
      </c>
      <c r="Z1120" s="52">
        <f t="shared" si="572"/>
        <v>0.30247813411078717</v>
      </c>
      <c r="AA1120" s="52">
        <f t="shared" si="572"/>
        <v>0.30885692657077979</v>
      </c>
      <c r="AB1120" s="53">
        <f t="shared" si="572"/>
        <v>0.31709265175718848</v>
      </c>
      <c r="AC1120" s="47"/>
      <c r="AD1120" s="50"/>
      <c r="AE1120" s="58"/>
      <c r="AF1120" s="332"/>
      <c r="AG1120" s="332"/>
      <c r="AH1120" s="332"/>
      <c r="AI1120" s="332"/>
      <c r="AJ1120" s="332"/>
      <c r="AK1120" s="332"/>
      <c r="AL1120" s="332"/>
      <c r="AM1120" s="332"/>
      <c r="AN1120" s="332"/>
      <c r="AO1120" s="332"/>
      <c r="AP1120" s="332"/>
      <c r="AQ1120" s="332"/>
      <c r="AR1120" s="332"/>
      <c r="AS1120" s="332"/>
      <c r="AT1120" s="332"/>
      <c r="AU1120" s="332"/>
      <c r="AV1120" s="332"/>
      <c r="AW1120" s="332"/>
      <c r="AX1120" s="332"/>
      <c r="AY1120" s="332"/>
      <c r="AZ1120" s="332"/>
      <c r="BA1120" s="332"/>
      <c r="BB1120" s="332"/>
      <c r="BC1120" s="332"/>
      <c r="BD1120" s="332"/>
      <c r="BE1120" s="332"/>
      <c r="BF1120" s="332"/>
      <c r="BG1120" s="332"/>
      <c r="BH1120" s="332"/>
      <c r="BI1120" s="332"/>
      <c r="BJ1120" s="332"/>
      <c r="BK1120" s="332"/>
      <c r="BL1120" s="332"/>
      <c r="BM1120" s="332"/>
      <c r="BN1120" s="332"/>
      <c r="BO1120" s="332"/>
      <c r="BP1120" s="332"/>
      <c r="BQ1120" s="332"/>
      <c r="BR1120" s="332"/>
      <c r="BS1120" s="332"/>
      <c r="BT1120" s="332"/>
      <c r="BU1120" s="332"/>
      <c r="BV1120" s="332"/>
      <c r="BW1120" s="332"/>
      <c r="BX1120" s="332"/>
      <c r="BY1120" s="332"/>
      <c r="BZ1120" s="332"/>
      <c r="CA1120" s="332"/>
      <c r="CB1120" s="332"/>
      <c r="CC1120" s="150"/>
      <c r="CD1120" s="162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</row>
    <row r="1121" spans="1:122" s="111" customFormat="1" ht="10.5" customHeight="1">
      <c r="A1121" s="1473" t="s">
        <v>291</v>
      </c>
      <c r="B1121" s="63"/>
      <c r="C1121" s="531"/>
      <c r="D1121" s="135"/>
      <c r="E1121" s="64">
        <f t="shared" ref="E1121:AB1122" si="573">E1103+E1108+E1113+E1118</f>
        <v>3.1425000000000001</v>
      </c>
      <c r="F1121" s="64">
        <f t="shared" si="573"/>
        <v>2.9864999999999999</v>
      </c>
      <c r="G1121" s="64">
        <f t="shared" si="573"/>
        <v>2.8607999999999998</v>
      </c>
      <c r="H1121" s="367">
        <f t="shared" si="573"/>
        <v>2.7819000000000003</v>
      </c>
      <c r="I1121" s="64">
        <f t="shared" si="573"/>
        <v>2.8016999999999999</v>
      </c>
      <c r="J1121" s="64">
        <f t="shared" si="573"/>
        <v>2.9868000000000001</v>
      </c>
      <c r="K1121" s="64">
        <f t="shared" si="573"/>
        <v>3.4016999999999999</v>
      </c>
      <c r="L1121" s="64">
        <f t="shared" si="573"/>
        <v>3.5775000000000006</v>
      </c>
      <c r="M1121" s="64">
        <f t="shared" si="573"/>
        <v>3.8466</v>
      </c>
      <c r="N1121" s="367">
        <f t="shared" si="573"/>
        <v>4.0563000000000002</v>
      </c>
      <c r="O1121" s="64">
        <f t="shared" si="573"/>
        <v>4.1847000000000003</v>
      </c>
      <c r="P1121" s="64">
        <f t="shared" si="573"/>
        <v>4.1597999999999997</v>
      </c>
      <c r="Q1121" s="64">
        <f t="shared" si="573"/>
        <v>4.3473000000000006</v>
      </c>
      <c r="R1121" s="64">
        <f t="shared" si="573"/>
        <v>4.4601000000000006</v>
      </c>
      <c r="S1121" s="64">
        <f t="shared" si="573"/>
        <v>4.4987999999999992</v>
      </c>
      <c r="T1121" s="64">
        <f t="shared" si="573"/>
        <v>4.5741000000000005</v>
      </c>
      <c r="U1121" s="64">
        <f t="shared" si="573"/>
        <v>4.5666000000000011</v>
      </c>
      <c r="V1121" s="367">
        <f t="shared" si="573"/>
        <v>4.5324</v>
      </c>
      <c r="W1121" s="64">
        <f t="shared" si="573"/>
        <v>4.5213000000000001</v>
      </c>
      <c r="X1121" s="64">
        <f t="shared" si="573"/>
        <v>4.4810999999999996</v>
      </c>
      <c r="Y1121" s="64">
        <f t="shared" si="573"/>
        <v>4.3670999999999998</v>
      </c>
      <c r="Z1121" s="64">
        <f t="shared" si="573"/>
        <v>4.0751999999999997</v>
      </c>
      <c r="AA1121" s="64">
        <f t="shared" si="573"/>
        <v>3.6863999999999999</v>
      </c>
      <c r="AB1121" s="65">
        <f t="shared" si="573"/>
        <v>3.3441000000000001</v>
      </c>
      <c r="AC1121" s="66"/>
      <c r="AD1121" s="66"/>
      <c r="AE1121" s="100"/>
      <c r="AF1121" s="332"/>
      <c r="AG1121" s="332"/>
      <c r="AH1121" s="332"/>
      <c r="AI1121" s="332"/>
      <c r="AJ1121" s="332"/>
      <c r="AK1121" s="332"/>
      <c r="AL1121" s="332"/>
      <c r="AM1121" s="332"/>
      <c r="AN1121" s="332"/>
      <c r="AO1121" s="332"/>
      <c r="AP1121" s="332"/>
      <c r="AQ1121" s="332"/>
      <c r="AR1121" s="332"/>
      <c r="AS1121" s="332"/>
      <c r="AT1121" s="332"/>
      <c r="AU1121" s="332"/>
      <c r="AV1121" s="332"/>
      <c r="AW1121" s="332"/>
      <c r="AX1121" s="332"/>
      <c r="AY1121" s="332"/>
      <c r="AZ1121" s="332"/>
      <c r="BA1121" s="332"/>
      <c r="BB1121" s="332"/>
      <c r="BC1121" s="332"/>
      <c r="BD1121" s="332"/>
      <c r="BE1121" s="332"/>
      <c r="BF1121" s="332"/>
      <c r="BG1121" s="332"/>
      <c r="BH1121" s="332"/>
      <c r="BI1121" s="332"/>
      <c r="BJ1121" s="332"/>
      <c r="BK1121" s="332"/>
      <c r="BL1121" s="332"/>
      <c r="BM1121" s="332"/>
      <c r="BN1121" s="332"/>
      <c r="BO1121" s="332"/>
      <c r="BP1121" s="332"/>
      <c r="BQ1121" s="332"/>
      <c r="BR1121" s="332"/>
      <c r="BS1121" s="332"/>
      <c r="BT1121" s="332"/>
      <c r="BU1121" s="332"/>
      <c r="BV1121" s="332"/>
      <c r="BW1121" s="332"/>
      <c r="BX1121" s="332"/>
      <c r="BY1121" s="332"/>
      <c r="BZ1121" s="332"/>
      <c r="CA1121" s="332"/>
      <c r="CB1121" s="332"/>
      <c r="CC1121" s="150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</row>
    <row r="1122" spans="1:122" s="111" customFormat="1" ht="10.5" customHeight="1">
      <c r="A1122" s="1474" t="s">
        <v>292</v>
      </c>
      <c r="B1122" s="68"/>
      <c r="C1122" s="536"/>
      <c r="D1122" s="136"/>
      <c r="E1122" s="69">
        <f t="shared" si="573"/>
        <v>1.0208999999999999</v>
      </c>
      <c r="F1122" s="69">
        <f t="shared" si="573"/>
        <v>1.0266</v>
      </c>
      <c r="G1122" s="69">
        <f t="shared" si="573"/>
        <v>1.0194000000000001</v>
      </c>
      <c r="H1122" s="331">
        <f t="shared" si="573"/>
        <v>0.97860000000000003</v>
      </c>
      <c r="I1122" s="69">
        <f t="shared" si="573"/>
        <v>0.95760000000000001</v>
      </c>
      <c r="J1122" s="69">
        <f t="shared" si="573"/>
        <v>0.96209999999999996</v>
      </c>
      <c r="K1122" s="69">
        <f t="shared" si="573"/>
        <v>1.0125</v>
      </c>
      <c r="L1122" s="69">
        <f t="shared" si="573"/>
        <v>1.0964999999999998</v>
      </c>
      <c r="M1122" s="69">
        <f t="shared" si="573"/>
        <v>1.1678999999999999</v>
      </c>
      <c r="N1122" s="331">
        <f t="shared" si="573"/>
        <v>1.1637</v>
      </c>
      <c r="O1122" s="69">
        <f t="shared" si="573"/>
        <v>1.1907000000000001</v>
      </c>
      <c r="P1122" s="69">
        <f t="shared" si="573"/>
        <v>1.1661000000000001</v>
      </c>
      <c r="Q1122" s="69">
        <f t="shared" si="573"/>
        <v>1.2705000000000002</v>
      </c>
      <c r="R1122" s="69">
        <f t="shared" si="573"/>
        <v>1.3107</v>
      </c>
      <c r="S1122" s="69">
        <f t="shared" si="573"/>
        <v>1.2654000000000001</v>
      </c>
      <c r="T1122" s="69">
        <f t="shared" si="573"/>
        <v>1.2917999999999998</v>
      </c>
      <c r="U1122" s="69">
        <f t="shared" si="573"/>
        <v>1.3167</v>
      </c>
      <c r="V1122" s="331">
        <f t="shared" si="573"/>
        <v>1.2876000000000001</v>
      </c>
      <c r="W1122" s="69">
        <f t="shared" si="573"/>
        <v>1.2534000000000001</v>
      </c>
      <c r="X1122" s="69">
        <f t="shared" si="573"/>
        <v>1.2252000000000001</v>
      </c>
      <c r="Y1122" s="69">
        <f t="shared" si="573"/>
        <v>1.2090000000000001</v>
      </c>
      <c r="Z1122" s="69">
        <f t="shared" si="573"/>
        <v>1.1253</v>
      </c>
      <c r="AA1122" s="69">
        <f t="shared" si="573"/>
        <v>1.0730999999999999</v>
      </c>
      <c r="AB1122" s="70">
        <f t="shared" si="573"/>
        <v>1.0290000000000001</v>
      </c>
      <c r="AC1122" s="66"/>
      <c r="AD1122" s="66"/>
      <c r="AE1122" s="100"/>
      <c r="AF1122" s="332"/>
      <c r="AG1122" s="332"/>
      <c r="AH1122" s="332"/>
      <c r="AI1122" s="332"/>
      <c r="AJ1122" s="332"/>
      <c r="AK1122" s="332"/>
      <c r="AL1122" s="332"/>
      <c r="AM1122" s="332"/>
      <c r="AN1122" s="332"/>
      <c r="AO1122" s="332"/>
      <c r="AP1122" s="332"/>
      <c r="AQ1122" s="332"/>
      <c r="AR1122" s="332"/>
      <c r="AS1122" s="332"/>
      <c r="AT1122" s="332"/>
      <c r="AU1122" s="332"/>
      <c r="AV1122" s="332"/>
      <c r="AW1122" s="332"/>
      <c r="AX1122" s="332"/>
      <c r="AY1122" s="332"/>
      <c r="AZ1122" s="332"/>
      <c r="BA1122" s="332"/>
      <c r="BB1122" s="332"/>
      <c r="BC1122" s="332"/>
      <c r="BD1122" s="332"/>
      <c r="BE1122" s="332"/>
      <c r="BF1122" s="332"/>
      <c r="BG1122" s="332"/>
      <c r="BH1122" s="332"/>
      <c r="BI1122" s="332"/>
      <c r="BJ1122" s="332"/>
      <c r="BK1122" s="332"/>
      <c r="BL1122" s="332"/>
      <c r="BM1122" s="332"/>
      <c r="BN1122" s="332"/>
      <c r="BO1122" s="332"/>
      <c r="BP1122" s="332"/>
      <c r="BQ1122" s="332"/>
      <c r="BR1122" s="332"/>
      <c r="BS1122" s="332"/>
      <c r="BT1122" s="332"/>
      <c r="BU1122" s="332"/>
      <c r="BV1122" s="332"/>
      <c r="BW1122" s="332"/>
      <c r="BX1122" s="332"/>
      <c r="BY1122" s="332"/>
      <c r="BZ1122" s="332"/>
      <c r="CA1122" s="332"/>
      <c r="CB1122" s="332"/>
      <c r="CC1122" s="150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</row>
    <row r="1123" spans="1:122" s="111" customFormat="1" ht="10.5" customHeight="1" thickBot="1">
      <c r="A1123" s="1469" t="s">
        <v>293</v>
      </c>
      <c r="B1123" s="71"/>
      <c r="C1123" s="757"/>
      <c r="D1123" s="137"/>
      <c r="E1123" s="72">
        <f>SQRT(E1122*E1122+E1121*E1121)</f>
        <v>3.3041705555252445</v>
      </c>
      <c r="F1123" s="72">
        <f t="shared" ref="F1123:AB1123" si="574">SQRT(F1122*F1122+F1121*F1121)</f>
        <v>3.1580199191898712</v>
      </c>
      <c r="G1123" s="72">
        <f t="shared" si="574"/>
        <v>3.0369973658203921</v>
      </c>
      <c r="H1123" s="365">
        <f t="shared" si="574"/>
        <v>2.9490041658159796</v>
      </c>
      <c r="I1123" s="72">
        <f t="shared" si="574"/>
        <v>2.960831074208726</v>
      </c>
      <c r="J1123" s="72">
        <f t="shared" si="574"/>
        <v>3.1379309504831365</v>
      </c>
      <c r="K1123" s="72">
        <f t="shared" si="574"/>
        <v>3.5491857009742387</v>
      </c>
      <c r="L1123" s="72">
        <f t="shared" si="574"/>
        <v>3.7417667618385844</v>
      </c>
      <c r="M1123" s="72">
        <f t="shared" si="574"/>
        <v>4.0199902947644039</v>
      </c>
      <c r="N1123" s="365">
        <f t="shared" si="574"/>
        <v>4.2199250443580159</v>
      </c>
      <c r="O1123" s="72">
        <f t="shared" si="574"/>
        <v>4.3508022915319886</v>
      </c>
      <c r="P1123" s="72">
        <f t="shared" si="574"/>
        <v>4.3201533826937206</v>
      </c>
      <c r="Q1123" s="72">
        <f t="shared" si="574"/>
        <v>4.5291486551006477</v>
      </c>
      <c r="R1123" s="72">
        <f t="shared" si="574"/>
        <v>4.6487015929181776</v>
      </c>
      <c r="S1123" s="72">
        <f t="shared" si="574"/>
        <v>4.6733755038515783</v>
      </c>
      <c r="T1123" s="72">
        <f t="shared" si="574"/>
        <v>4.7530135756170528</v>
      </c>
      <c r="U1123" s="72">
        <f t="shared" si="574"/>
        <v>4.7526344746887501</v>
      </c>
      <c r="V1123" s="365">
        <f t="shared" si="574"/>
        <v>4.7117473956060083</v>
      </c>
      <c r="W1123" s="72">
        <f t="shared" si="574"/>
        <v>4.6918189702928652</v>
      </c>
      <c r="X1123" s="72">
        <f t="shared" si="574"/>
        <v>4.6455755563761949</v>
      </c>
      <c r="Y1123" s="72">
        <f t="shared" si="574"/>
        <v>4.5313622024728941</v>
      </c>
      <c r="Z1123" s="72">
        <f t="shared" si="574"/>
        <v>4.2277127539604678</v>
      </c>
      <c r="AA1123" s="72">
        <f t="shared" si="574"/>
        <v>3.8394125292810095</v>
      </c>
      <c r="AB1123" s="73">
        <f t="shared" si="574"/>
        <v>3.4988349217989696</v>
      </c>
      <c r="AC1123" s="66"/>
      <c r="AD1123" s="66"/>
      <c r="AE1123" s="100"/>
      <c r="AF1123" s="332"/>
      <c r="AG1123" s="332"/>
      <c r="AH1123" s="332"/>
      <c r="AI1123" s="332"/>
      <c r="AJ1123" s="332"/>
      <c r="AK1123" s="332"/>
      <c r="AL1123" s="332"/>
      <c r="AM1123" s="332"/>
      <c r="AN1123" s="332"/>
      <c r="AO1123" s="332"/>
      <c r="AP1123" s="332"/>
      <c r="AQ1123" s="332"/>
      <c r="AR1123" s="332"/>
      <c r="AS1123" s="332"/>
      <c r="AT1123" s="332"/>
      <c r="AU1123" s="332"/>
      <c r="AV1123" s="332"/>
      <c r="AW1123" s="332"/>
      <c r="AX1123" s="332"/>
      <c r="AY1123" s="332"/>
      <c r="AZ1123" s="332"/>
      <c r="BA1123" s="332"/>
      <c r="BB1123" s="332"/>
      <c r="BC1123" s="332"/>
      <c r="BD1123" s="332"/>
      <c r="BE1123" s="332"/>
      <c r="BF1123" s="332"/>
      <c r="BG1123" s="332"/>
      <c r="BH1123" s="332"/>
      <c r="BI1123" s="332"/>
      <c r="BJ1123" s="332"/>
      <c r="BK1123" s="332"/>
      <c r="BL1123" s="332"/>
      <c r="BM1123" s="332"/>
      <c r="BN1123" s="332"/>
      <c r="BO1123" s="332"/>
      <c r="BP1123" s="332"/>
      <c r="BQ1123" s="332"/>
      <c r="BR1123" s="332"/>
      <c r="BS1123" s="332"/>
      <c r="BT1123" s="332"/>
      <c r="BU1123" s="332"/>
      <c r="BV1123" s="332"/>
      <c r="BW1123" s="332"/>
      <c r="BX1123" s="332"/>
      <c r="BY1123" s="332"/>
      <c r="BZ1123" s="332"/>
      <c r="CA1123" s="332"/>
      <c r="CB1123" s="332"/>
      <c r="CC1123" s="150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</row>
    <row r="1124" spans="1:122" s="162" customFormat="1" ht="10.5" customHeight="1">
      <c r="A1124" s="368"/>
      <c r="B1124" s="369" t="s">
        <v>48</v>
      </c>
      <c r="C1124" s="984" t="s">
        <v>553</v>
      </c>
      <c r="D1124" s="1190" t="s">
        <v>36</v>
      </c>
      <c r="E1124" s="84">
        <f t="shared" ref="E1124:AB1124" si="575">AF1124*$AE1124</f>
        <v>25.321999999999999</v>
      </c>
      <c r="F1124" s="84">
        <f t="shared" si="575"/>
        <v>25.678000000000001</v>
      </c>
      <c r="G1124" s="194">
        <f t="shared" si="575"/>
        <v>25.491999999999997</v>
      </c>
      <c r="H1124" s="367">
        <f t="shared" si="575"/>
        <v>25.173999999999999</v>
      </c>
      <c r="I1124" s="84">
        <f t="shared" si="575"/>
        <v>25.001999999999999</v>
      </c>
      <c r="J1124" s="84">
        <f t="shared" si="575"/>
        <v>24.93</v>
      </c>
      <c r="K1124" s="84">
        <f t="shared" si="575"/>
        <v>25.136000000000003</v>
      </c>
      <c r="L1124" s="84">
        <f t="shared" si="575"/>
        <v>25.495999999999999</v>
      </c>
      <c r="M1124" s="84">
        <f t="shared" si="575"/>
        <v>25.524000000000001</v>
      </c>
      <c r="N1124" s="367">
        <f t="shared" si="575"/>
        <v>25.716000000000001</v>
      </c>
      <c r="O1124" s="84">
        <f t="shared" si="575"/>
        <v>25.698</v>
      </c>
      <c r="P1124" s="84">
        <f t="shared" si="575"/>
        <v>25.51</v>
      </c>
      <c r="Q1124" s="84">
        <f t="shared" si="575"/>
        <v>25.742000000000004</v>
      </c>
      <c r="R1124" s="84">
        <f t="shared" si="575"/>
        <v>25.402000000000001</v>
      </c>
      <c r="S1124" s="84">
        <f t="shared" si="575"/>
        <v>24.917999999999999</v>
      </c>
      <c r="T1124" s="84">
        <f t="shared" si="575"/>
        <v>25.137999999999998</v>
      </c>
      <c r="U1124" s="84">
        <f t="shared" si="575"/>
        <v>25.295999999999999</v>
      </c>
      <c r="V1124" s="367">
        <f t="shared" si="575"/>
        <v>25.044</v>
      </c>
      <c r="W1124" s="84">
        <f t="shared" si="575"/>
        <v>25.03</v>
      </c>
      <c r="X1124" s="84">
        <f t="shared" si="575"/>
        <v>25.22</v>
      </c>
      <c r="Y1124" s="84">
        <f t="shared" si="575"/>
        <v>25.186</v>
      </c>
      <c r="Z1124" s="84">
        <f t="shared" si="575"/>
        <v>25.123999999999999</v>
      </c>
      <c r="AA1124" s="84">
        <f t="shared" si="575"/>
        <v>25.036000000000001</v>
      </c>
      <c r="AB1124" s="106">
        <f t="shared" si="575"/>
        <v>25.069999999999997</v>
      </c>
      <c r="AC1124" s="47">
        <f>(BD1124-AF1124)*AE1124</f>
        <v>-25.321999999999999</v>
      </c>
      <c r="AD1124" s="50"/>
      <c r="AE1124" s="58">
        <v>40</v>
      </c>
      <c r="AF1124" s="325">
        <v>0.63305</v>
      </c>
      <c r="AG1124" s="332">
        <v>0.64195000000000002</v>
      </c>
      <c r="AH1124" s="325">
        <v>0.63729999999999998</v>
      </c>
      <c r="AI1124" s="332">
        <v>0.62934999999999997</v>
      </c>
      <c r="AJ1124" s="332">
        <v>0.62504999999999999</v>
      </c>
      <c r="AK1124" s="332">
        <v>0.62324999999999997</v>
      </c>
      <c r="AL1124" s="332">
        <v>0.62840000000000007</v>
      </c>
      <c r="AM1124" s="332">
        <v>0.63739999999999997</v>
      </c>
      <c r="AN1124" s="332">
        <v>0.6381</v>
      </c>
      <c r="AO1124" s="332">
        <v>0.64290000000000003</v>
      </c>
      <c r="AP1124" s="332">
        <v>0.64244999999999997</v>
      </c>
      <c r="AQ1124" s="332">
        <v>0.63775000000000004</v>
      </c>
      <c r="AR1124" s="332">
        <v>0.64355000000000007</v>
      </c>
      <c r="AS1124" s="332">
        <v>0.63505</v>
      </c>
      <c r="AT1124" s="332">
        <v>0.62295</v>
      </c>
      <c r="AU1124" s="332">
        <v>0.62844999999999995</v>
      </c>
      <c r="AV1124" s="332">
        <v>0.63239999999999996</v>
      </c>
      <c r="AW1124" s="332">
        <v>0.62609999999999999</v>
      </c>
      <c r="AX1124" s="332">
        <v>0.62575000000000003</v>
      </c>
      <c r="AY1124" s="332">
        <v>0.63049999999999995</v>
      </c>
      <c r="AZ1124" s="332">
        <v>0.62965000000000004</v>
      </c>
      <c r="BA1124" s="332">
        <v>0.62809999999999999</v>
      </c>
      <c r="BB1124" s="332">
        <v>0.62590000000000001</v>
      </c>
      <c r="BC1124" s="332">
        <v>0.62674999999999992</v>
      </c>
      <c r="BD1124" s="332"/>
      <c r="BE1124" s="325"/>
      <c r="BF1124" s="325"/>
      <c r="BG1124" s="325"/>
      <c r="BH1124" s="325"/>
      <c r="BI1124" s="325"/>
      <c r="BJ1124" s="325"/>
      <c r="BK1124" s="325"/>
      <c r="BL1124" s="325"/>
      <c r="BM1124" s="325"/>
      <c r="BN1124" s="325"/>
      <c r="BO1124" s="325"/>
      <c r="BP1124" s="325"/>
      <c r="BQ1124" s="325"/>
      <c r="BR1124" s="325"/>
      <c r="BS1124" s="325"/>
      <c r="BT1124" s="325"/>
      <c r="BU1124" s="325"/>
      <c r="BV1124" s="325"/>
      <c r="BW1124" s="325"/>
      <c r="BX1124" s="325"/>
      <c r="BY1124" s="325"/>
      <c r="BZ1124" s="325"/>
      <c r="CA1124" s="325"/>
      <c r="CB1124" s="325"/>
    </row>
    <row r="1125" spans="1:122" s="162" customFormat="1" ht="10.5" customHeight="1" thickBot="1">
      <c r="A1125" s="370"/>
      <c r="B1125" s="937" t="s">
        <v>49</v>
      </c>
      <c r="C1125" s="792" t="s">
        <v>553</v>
      </c>
      <c r="D1125" s="236" t="s">
        <v>36</v>
      </c>
      <c r="E1125" s="52">
        <f t="shared" ref="E1125:AB1125" si="576">AF1125*$AE1124</f>
        <v>8.0279999999999987</v>
      </c>
      <c r="F1125" s="52">
        <f t="shared" si="576"/>
        <v>8.129999999999999</v>
      </c>
      <c r="G1125" s="52">
        <f t="shared" si="576"/>
        <v>8.08</v>
      </c>
      <c r="H1125" s="365">
        <f t="shared" si="576"/>
        <v>7.9780000000000006</v>
      </c>
      <c r="I1125" s="52">
        <f t="shared" si="576"/>
        <v>7.9159999999999995</v>
      </c>
      <c r="J1125" s="52">
        <f t="shared" si="576"/>
        <v>7.9239999999999995</v>
      </c>
      <c r="K1125" s="52">
        <f t="shared" si="576"/>
        <v>8.2119999999999997</v>
      </c>
      <c r="L1125" s="52">
        <f t="shared" si="576"/>
        <v>8.548</v>
      </c>
      <c r="M1125" s="52">
        <f t="shared" si="576"/>
        <v>8.6479999999999997</v>
      </c>
      <c r="N1125" s="365">
        <f t="shared" si="576"/>
        <v>8.8480000000000008</v>
      </c>
      <c r="O1125" s="52">
        <f t="shared" si="576"/>
        <v>8.5760000000000005</v>
      </c>
      <c r="P1125" s="52">
        <f t="shared" si="576"/>
        <v>8.468</v>
      </c>
      <c r="Q1125" s="52">
        <f t="shared" si="576"/>
        <v>8.5359999999999996</v>
      </c>
      <c r="R1125" s="52">
        <f t="shared" si="576"/>
        <v>8.5240000000000009</v>
      </c>
      <c r="S1125" s="52">
        <f t="shared" si="576"/>
        <v>8.3539999999999992</v>
      </c>
      <c r="T1125" s="52">
        <f t="shared" si="576"/>
        <v>8.5519999999999996</v>
      </c>
      <c r="U1125" s="52">
        <f t="shared" si="576"/>
        <v>8.4459999999999997</v>
      </c>
      <c r="V1125" s="365">
        <f t="shared" si="576"/>
        <v>8.4160000000000004</v>
      </c>
      <c r="W1125" s="52">
        <f t="shared" si="576"/>
        <v>8.35</v>
      </c>
      <c r="X1125" s="52">
        <f t="shared" si="576"/>
        <v>8.3580000000000005</v>
      </c>
      <c r="Y1125" s="52">
        <f t="shared" si="576"/>
        <v>8.4220000000000006</v>
      </c>
      <c r="Z1125" s="52">
        <f t="shared" si="576"/>
        <v>8.4060000000000006</v>
      </c>
      <c r="AA1125" s="52">
        <f t="shared" si="576"/>
        <v>8.4619999999999997</v>
      </c>
      <c r="AB1125" s="53">
        <f t="shared" si="576"/>
        <v>8.5579999999999998</v>
      </c>
      <c r="AC1125" s="47">
        <f>(BD1125-AF1125)*AE1125</f>
        <v>-8.0279999999999987</v>
      </c>
      <c r="AD1125" s="50"/>
      <c r="AE1125" s="58">
        <v>40</v>
      </c>
      <c r="AF1125" s="332">
        <v>0.20069999999999999</v>
      </c>
      <c r="AG1125" s="332">
        <v>0.20324999999999999</v>
      </c>
      <c r="AH1125" s="332">
        <v>0.20200000000000001</v>
      </c>
      <c r="AI1125" s="332">
        <v>0.19945000000000002</v>
      </c>
      <c r="AJ1125" s="332">
        <v>0.19789999999999999</v>
      </c>
      <c r="AK1125" s="332">
        <v>0.1981</v>
      </c>
      <c r="AL1125" s="332">
        <v>0.20529999999999998</v>
      </c>
      <c r="AM1125" s="332">
        <v>0.2137</v>
      </c>
      <c r="AN1125" s="332">
        <v>0.2162</v>
      </c>
      <c r="AO1125" s="332">
        <v>0.22120000000000001</v>
      </c>
      <c r="AP1125" s="332">
        <v>0.21440000000000001</v>
      </c>
      <c r="AQ1125" s="332">
        <v>0.2117</v>
      </c>
      <c r="AR1125" s="332">
        <v>0.21340000000000001</v>
      </c>
      <c r="AS1125" s="332">
        <v>0.21310000000000001</v>
      </c>
      <c r="AT1125" s="332">
        <v>0.20884999999999998</v>
      </c>
      <c r="AU1125" s="332">
        <v>0.21379999999999999</v>
      </c>
      <c r="AV1125" s="332">
        <v>0.21115</v>
      </c>
      <c r="AW1125" s="332">
        <v>0.2104</v>
      </c>
      <c r="AX1125" s="325">
        <v>0.20874999999999999</v>
      </c>
      <c r="AY1125" s="325">
        <v>0.20895</v>
      </c>
      <c r="AZ1125" s="325">
        <v>0.21055000000000001</v>
      </c>
      <c r="BA1125" s="332">
        <v>0.21015</v>
      </c>
      <c r="BB1125" s="332">
        <v>0.21155000000000002</v>
      </c>
      <c r="BC1125" s="332">
        <v>0.21395</v>
      </c>
      <c r="BD1125" s="332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</row>
    <row r="1126" spans="1:122" s="111" customFormat="1" ht="10.5" customHeight="1" thickBot="1">
      <c r="A1126" s="1476" t="s">
        <v>346</v>
      </c>
      <c r="B1126" s="160"/>
      <c r="C1126" s="160"/>
      <c r="D1126" s="160"/>
      <c r="E1126" s="160">
        <v>1</v>
      </c>
      <c r="F1126" s="160">
        <v>2</v>
      </c>
      <c r="G1126" s="160">
        <v>3</v>
      </c>
      <c r="H1126" s="363">
        <v>4</v>
      </c>
      <c r="I1126" s="160">
        <v>5</v>
      </c>
      <c r="J1126" s="160">
        <v>6</v>
      </c>
      <c r="K1126" s="160">
        <v>7</v>
      </c>
      <c r="L1126" s="160">
        <v>8</v>
      </c>
      <c r="M1126" s="160">
        <v>9</v>
      </c>
      <c r="N1126" s="363">
        <v>10</v>
      </c>
      <c r="O1126" s="160">
        <v>11</v>
      </c>
      <c r="P1126" s="160">
        <v>12</v>
      </c>
      <c r="Q1126" s="160">
        <v>13</v>
      </c>
      <c r="R1126" s="160">
        <v>14</v>
      </c>
      <c r="S1126" s="160">
        <v>15</v>
      </c>
      <c r="T1126" s="160">
        <v>16</v>
      </c>
      <c r="U1126" s="160">
        <v>17</v>
      </c>
      <c r="V1126" s="363">
        <v>18</v>
      </c>
      <c r="W1126" s="160">
        <v>19</v>
      </c>
      <c r="X1126" s="160">
        <v>20</v>
      </c>
      <c r="Y1126" s="160">
        <v>21</v>
      </c>
      <c r="Z1126" s="160">
        <v>22</v>
      </c>
      <c r="AA1126" s="160">
        <v>23</v>
      </c>
      <c r="AB1126" s="161">
        <v>24</v>
      </c>
      <c r="AC1126" s="325"/>
      <c r="AD1126" s="325"/>
      <c r="AE1126" s="325"/>
      <c r="AF1126" s="325"/>
      <c r="AG1126" s="325"/>
      <c r="AH1126" s="325"/>
      <c r="AI1126" s="325"/>
      <c r="AJ1126" s="325"/>
      <c r="AK1126" s="325"/>
      <c r="AL1126" s="325"/>
      <c r="AM1126" s="325"/>
      <c r="AN1126" s="325"/>
      <c r="AO1126" s="325"/>
      <c r="AP1126" s="325"/>
      <c r="AQ1126" s="325"/>
      <c r="AR1126" s="325"/>
      <c r="AS1126" s="325"/>
      <c r="AT1126" s="325"/>
      <c r="AU1126" s="325"/>
      <c r="AV1126" s="325"/>
      <c r="AW1126" s="325"/>
      <c r="AX1126" s="325"/>
      <c r="AY1126" s="325"/>
      <c r="AZ1126" s="325"/>
      <c r="BA1126" s="325"/>
      <c r="BB1126" s="325"/>
      <c r="BC1126" s="325"/>
      <c r="BD1126" s="325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  <c r="CC1126" s="162"/>
      <c r="CD1126" s="162"/>
      <c r="CE1126" s="162"/>
      <c r="CF1126" s="162"/>
      <c r="CG1126" s="162"/>
      <c r="CH1126" s="162"/>
      <c r="CI1126" s="162"/>
      <c r="CJ1126" s="162"/>
      <c r="CK1126" s="162"/>
      <c r="CL1126" s="162"/>
      <c r="CM1126" s="162"/>
      <c r="CN1126" s="162"/>
      <c r="CO1126" s="162"/>
      <c r="CP1126" s="162"/>
      <c r="CQ1126" s="162"/>
      <c r="CR1126" s="162"/>
      <c r="CS1126" s="162"/>
      <c r="CT1126" s="162"/>
      <c r="CU1126" s="162"/>
      <c r="CV1126" s="162"/>
      <c r="CW1126" s="162"/>
      <c r="CX1126" s="162"/>
      <c r="CY1126" s="162"/>
      <c r="CZ1126" s="162"/>
      <c r="DA1126" s="162"/>
      <c r="DB1126" s="162"/>
      <c r="DC1126" s="162"/>
      <c r="DD1126" s="162"/>
      <c r="DE1126" s="162"/>
      <c r="DF1126" s="162"/>
      <c r="DG1126" s="162"/>
      <c r="DH1126" s="162"/>
      <c r="DI1126" s="162"/>
      <c r="DJ1126" s="162"/>
      <c r="DK1126" s="162"/>
      <c r="DL1126" s="162"/>
      <c r="DM1126" s="162"/>
      <c r="DN1126" s="162"/>
      <c r="DO1126" s="162"/>
      <c r="DP1126" s="162"/>
      <c r="DQ1126" s="162"/>
      <c r="DR1126" s="162"/>
    </row>
    <row r="1127" spans="1:122" s="111" customFormat="1" ht="10.5" customHeight="1">
      <c r="A1127" s="342" t="s">
        <v>34</v>
      </c>
      <c r="B1127" s="38"/>
      <c r="C1127" s="732" t="s">
        <v>126</v>
      </c>
      <c r="D1127" s="1352" t="s">
        <v>38</v>
      </c>
      <c r="E1127" s="38">
        <v>10.6</v>
      </c>
      <c r="F1127" s="38">
        <v>10.7</v>
      </c>
      <c r="G1127" s="38">
        <v>10.6</v>
      </c>
      <c r="H1127" s="343">
        <v>10.6</v>
      </c>
      <c r="I1127" s="38">
        <v>10.6</v>
      </c>
      <c r="J1127" s="38">
        <v>10.5</v>
      </c>
      <c r="K1127" s="38">
        <v>10.6</v>
      </c>
      <c r="L1127" s="38">
        <v>10.7</v>
      </c>
      <c r="M1127" s="38">
        <v>10.6</v>
      </c>
      <c r="N1127" s="343">
        <v>10.7</v>
      </c>
      <c r="O1127" s="38">
        <v>10.7</v>
      </c>
      <c r="P1127" s="38">
        <v>10.6</v>
      </c>
      <c r="Q1127" s="38">
        <v>10.7</v>
      </c>
      <c r="R1127" s="38">
        <v>10.6</v>
      </c>
      <c r="S1127" s="38">
        <v>10.5</v>
      </c>
      <c r="T1127" s="38">
        <v>10.6</v>
      </c>
      <c r="U1127" s="38">
        <v>10.6</v>
      </c>
      <c r="V1127" s="343">
        <v>10.5</v>
      </c>
      <c r="W1127" s="38">
        <v>10.5</v>
      </c>
      <c r="X1127" s="38">
        <v>10.6</v>
      </c>
      <c r="Y1127" s="38">
        <v>10.6</v>
      </c>
      <c r="Z1127" s="38">
        <v>10.6</v>
      </c>
      <c r="AA1127" s="38">
        <v>10.5</v>
      </c>
      <c r="AB1127" s="39">
        <v>10.5</v>
      </c>
      <c r="AC1127" s="325"/>
      <c r="AD1127" s="325"/>
      <c r="AE1127" s="325"/>
      <c r="AF1127" s="325"/>
      <c r="AG1127" s="325"/>
      <c r="AH1127" s="325"/>
      <c r="AI1127" s="325"/>
      <c r="AJ1127" s="325"/>
      <c r="AK1127" s="325"/>
      <c r="AL1127" s="325"/>
      <c r="AM1127" s="325"/>
      <c r="AN1127" s="325"/>
      <c r="AO1127" s="325"/>
      <c r="AP1127" s="325"/>
      <c r="AQ1127" s="325"/>
      <c r="AR1127" s="325"/>
      <c r="AS1127" s="325"/>
      <c r="AT1127" s="325"/>
      <c r="AU1127" s="325"/>
      <c r="AV1127" s="325"/>
      <c r="AW1127" s="325"/>
      <c r="AX1127" s="325"/>
      <c r="AY1127" s="325"/>
      <c r="AZ1127" s="325"/>
      <c r="BA1127" s="325"/>
      <c r="BB1127" s="325"/>
      <c r="BC1127" s="325"/>
      <c r="BD1127" s="325"/>
      <c r="BE1127" s="325"/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</row>
    <row r="1128" spans="1:122" s="111" customFormat="1" ht="10.5" customHeight="1" thickBot="1">
      <c r="A1128" s="344" t="s">
        <v>35</v>
      </c>
      <c r="B1128" s="40"/>
      <c r="C1128" s="733" t="s">
        <v>126</v>
      </c>
      <c r="D1128" s="1353" t="s">
        <v>38</v>
      </c>
      <c r="E1128" s="40">
        <v>10.4</v>
      </c>
      <c r="F1128" s="40">
        <v>10.5</v>
      </c>
      <c r="G1128" s="40">
        <v>10.4</v>
      </c>
      <c r="H1128" s="345">
        <v>10.3</v>
      </c>
      <c r="I1128" s="40">
        <v>10.3</v>
      </c>
      <c r="J1128" s="40">
        <v>10.199999999999999</v>
      </c>
      <c r="K1128" s="40">
        <v>10.3</v>
      </c>
      <c r="L1128" s="40">
        <v>10.4</v>
      </c>
      <c r="M1128" s="40">
        <v>10.4</v>
      </c>
      <c r="N1128" s="345">
        <v>10.4</v>
      </c>
      <c r="O1128" s="40">
        <v>10.4</v>
      </c>
      <c r="P1128" s="40">
        <v>10.5</v>
      </c>
      <c r="Q1128" s="40">
        <v>10.3</v>
      </c>
      <c r="R1128" s="40">
        <v>10.5</v>
      </c>
      <c r="S1128" s="40">
        <v>10.3</v>
      </c>
      <c r="T1128" s="40">
        <v>10.3</v>
      </c>
      <c r="U1128" s="40">
        <v>10.3</v>
      </c>
      <c r="V1128" s="345">
        <v>10.4</v>
      </c>
      <c r="W1128" s="40">
        <v>10.3</v>
      </c>
      <c r="X1128" s="40">
        <v>10.199999999999999</v>
      </c>
      <c r="Y1128" s="40">
        <v>10.4</v>
      </c>
      <c r="Z1128" s="40">
        <v>10.199999999999999</v>
      </c>
      <c r="AA1128" s="40">
        <v>10.3</v>
      </c>
      <c r="AB1128" s="41">
        <v>10.3</v>
      </c>
      <c r="AC1128" s="325"/>
      <c r="AD1128" s="325"/>
      <c r="AE1128" s="325"/>
      <c r="AF1128" s="325"/>
      <c r="AG1128" s="325"/>
      <c r="AH1128" s="325"/>
      <c r="AI1128" s="325"/>
      <c r="AJ1128" s="325"/>
      <c r="AK1128" s="325"/>
      <c r="AL1128" s="325"/>
      <c r="AM1128" s="325"/>
      <c r="AN1128" s="325"/>
      <c r="AO1128" s="325"/>
      <c r="AP1128" s="325"/>
      <c r="AQ1128" s="325"/>
      <c r="AR1128" s="325"/>
      <c r="AS1128" s="325"/>
      <c r="AT1128" s="325"/>
      <c r="AU1128" s="325"/>
      <c r="AV1128" s="325"/>
      <c r="AW1128" s="325"/>
      <c r="AX1128" s="325"/>
      <c r="AY1128" s="325"/>
      <c r="AZ1128" s="325"/>
      <c r="BA1128" s="325"/>
      <c r="BB1128" s="325"/>
      <c r="BC1128" s="325"/>
      <c r="BD1128" s="325"/>
      <c r="BE1128" s="325"/>
      <c r="BF1128" s="325"/>
      <c r="BG1128" s="325"/>
      <c r="BH1128" s="325"/>
      <c r="BI1128" s="325"/>
      <c r="BJ1128" s="325"/>
      <c r="BK1128" s="325"/>
      <c r="BL1128" s="325"/>
      <c r="BM1128" s="325"/>
      <c r="BN1128" s="325"/>
      <c r="BO1128" s="325"/>
      <c r="BP1128" s="325"/>
      <c r="BQ1128" s="325"/>
      <c r="BR1128" s="325"/>
      <c r="BS1128" s="325"/>
      <c r="BT1128" s="325"/>
      <c r="BU1128" s="325"/>
      <c r="BV1128" s="325"/>
      <c r="BW1128" s="325"/>
      <c r="BX1128" s="325"/>
      <c r="BY1128" s="325"/>
      <c r="BZ1128" s="325"/>
      <c r="CA1128" s="325"/>
      <c r="CB1128" s="325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</row>
    <row r="1129" spans="1:122" s="162" customFormat="1" ht="10.5" customHeight="1">
      <c r="A1129" s="1554" t="s">
        <v>3</v>
      </c>
      <c r="B1129" s="1607" t="s">
        <v>743</v>
      </c>
      <c r="C1129" s="1107"/>
      <c r="D1129" s="1190"/>
      <c r="E1129" s="76"/>
      <c r="F1129" s="76"/>
      <c r="G1129" s="76"/>
      <c r="H1129" s="367"/>
      <c r="I1129" s="76"/>
      <c r="J1129" s="76"/>
      <c r="K1129" s="76"/>
      <c r="L1129" s="76"/>
      <c r="M1129" s="76"/>
      <c r="N1129" s="367"/>
      <c r="O1129" s="76"/>
      <c r="P1129" s="76"/>
      <c r="Q1129" s="76"/>
      <c r="R1129" s="76"/>
      <c r="S1129" s="76"/>
      <c r="T1129" s="76"/>
      <c r="U1129" s="76"/>
      <c r="V1129" s="386"/>
      <c r="W1129" s="76"/>
      <c r="X1129" s="76"/>
      <c r="Y1129" s="76"/>
      <c r="Z1129" s="76"/>
      <c r="AA1129" s="76"/>
      <c r="AB1129" s="77"/>
      <c r="AC1129" s="47"/>
      <c r="AD1129" s="50"/>
      <c r="AE1129" s="58"/>
      <c r="AF1129" s="347"/>
      <c r="AG1129" s="99"/>
      <c r="AH1129" s="99"/>
      <c r="AI1129" s="99"/>
      <c r="AJ1129" s="99"/>
      <c r="AK1129" s="99"/>
      <c r="AL1129" s="99"/>
      <c r="AM1129" s="99"/>
      <c r="AN1129" s="99"/>
      <c r="AO1129" s="99"/>
      <c r="AP1129" s="99"/>
      <c r="AQ1129" s="99"/>
      <c r="AR1129" s="99"/>
      <c r="AS1129" s="99"/>
      <c r="AT1129" s="99"/>
      <c r="AU1129" s="99"/>
      <c r="AV1129" s="99"/>
      <c r="AW1129" s="99"/>
      <c r="AX1129" s="99"/>
      <c r="AY1129" s="99"/>
      <c r="AZ1129" s="99"/>
      <c r="BA1129" s="99"/>
      <c r="BB1129" s="99"/>
      <c r="BC1129" s="99"/>
      <c r="BD1129" s="99"/>
      <c r="BE1129" s="332"/>
      <c r="BF1129" s="332"/>
      <c r="BG1129" s="332"/>
      <c r="BH1129" s="332"/>
      <c r="BI1129" s="332"/>
      <c r="BJ1129" s="332"/>
      <c r="BK1129" s="332"/>
      <c r="BL1129" s="332"/>
      <c r="BM1129" s="332"/>
      <c r="BN1129" s="332"/>
      <c r="BO1129" s="332"/>
      <c r="BP1129" s="332"/>
      <c r="BQ1129" s="332"/>
      <c r="BR1129" s="332"/>
      <c r="BS1129" s="332"/>
      <c r="BT1129" s="332"/>
      <c r="BU1129" s="332"/>
      <c r="BV1129" s="332"/>
      <c r="BW1129" s="332"/>
      <c r="BX1129" s="332"/>
      <c r="BY1129" s="332"/>
      <c r="BZ1129" s="332"/>
      <c r="CA1129" s="332"/>
      <c r="CB1129" s="332"/>
      <c r="CC1129" s="150"/>
    </row>
    <row r="1130" spans="1:122" s="162" customFormat="1" ht="10.5" customHeight="1">
      <c r="A1130" s="1555"/>
      <c r="B1130" s="1608"/>
      <c r="C1130" s="1461" t="s">
        <v>129</v>
      </c>
      <c r="D1130" s="131" t="s">
        <v>33</v>
      </c>
      <c r="E1130" s="44">
        <f>ROUND(SQRT(E1131^2+E1132^2)*1000/(1.73*E1127),0)</f>
        <v>6</v>
      </c>
      <c r="F1130" s="44">
        <f>ROUND(SQRT(F1131^2+F1132^2)*1000/(1.73*F1127),0)</f>
        <v>5</v>
      </c>
      <c r="G1130" s="44">
        <f t="shared" ref="G1130:AB1130" si="577">ROUND(SQRT(G1131^2+G1132^2)*1000/(1.73*G1127),0)</f>
        <v>5</v>
      </c>
      <c r="H1130" s="348">
        <f t="shared" si="577"/>
        <v>5</v>
      </c>
      <c r="I1130" s="44">
        <f t="shared" si="577"/>
        <v>5</v>
      </c>
      <c r="J1130" s="44">
        <f t="shared" si="577"/>
        <v>5</v>
      </c>
      <c r="K1130" s="44">
        <f t="shared" si="577"/>
        <v>6</v>
      </c>
      <c r="L1130" s="44">
        <f t="shared" si="577"/>
        <v>6</v>
      </c>
      <c r="M1130" s="44">
        <f t="shared" si="577"/>
        <v>7</v>
      </c>
      <c r="N1130" s="348">
        <f t="shared" si="577"/>
        <v>8</v>
      </c>
      <c r="O1130" s="44">
        <f t="shared" si="577"/>
        <v>8</v>
      </c>
      <c r="P1130" s="44">
        <f t="shared" si="577"/>
        <v>9</v>
      </c>
      <c r="Q1130" s="44">
        <f t="shared" si="577"/>
        <v>10</v>
      </c>
      <c r="R1130" s="44">
        <f t="shared" si="577"/>
        <v>10</v>
      </c>
      <c r="S1130" s="44">
        <f t="shared" si="577"/>
        <v>10</v>
      </c>
      <c r="T1130" s="44">
        <f t="shared" si="577"/>
        <v>11</v>
      </c>
      <c r="U1130" s="44">
        <f t="shared" si="577"/>
        <v>11</v>
      </c>
      <c r="V1130" s="348">
        <f t="shared" si="577"/>
        <v>12</v>
      </c>
      <c r="W1130" s="44">
        <f t="shared" si="577"/>
        <v>12</v>
      </c>
      <c r="X1130" s="44">
        <f t="shared" si="577"/>
        <v>11</v>
      </c>
      <c r="Y1130" s="44">
        <f t="shared" si="577"/>
        <v>10</v>
      </c>
      <c r="Z1130" s="44">
        <f t="shared" si="577"/>
        <v>9</v>
      </c>
      <c r="AA1130" s="44">
        <f>ROUND(SQRT(AA1131^2+AA1132^2)*1000/(1.73*AA1127),0)</f>
        <v>8</v>
      </c>
      <c r="AB1130" s="46">
        <f t="shared" si="577"/>
        <v>7</v>
      </c>
      <c r="AC1130" s="330"/>
      <c r="AD1130" s="177"/>
      <c r="AE1130" s="58"/>
      <c r="AF1130" s="99"/>
      <c r="AG1130" s="99"/>
      <c r="AH1130" s="99"/>
      <c r="AI1130" s="99"/>
      <c r="AJ1130" s="99"/>
      <c r="AK1130" s="99"/>
      <c r="AL1130" s="99"/>
      <c r="AM1130" s="99"/>
      <c r="AN1130" s="99"/>
      <c r="AO1130" s="99"/>
      <c r="AP1130" s="99"/>
      <c r="AQ1130" s="99"/>
      <c r="AR1130" s="99"/>
      <c r="AS1130" s="99"/>
      <c r="AT1130" s="99"/>
      <c r="AU1130" s="99"/>
      <c r="AV1130" s="99"/>
      <c r="AW1130" s="99"/>
      <c r="AX1130" s="99"/>
      <c r="AY1130" s="99"/>
      <c r="AZ1130" s="99"/>
      <c r="BA1130" s="99"/>
      <c r="BB1130" s="99"/>
      <c r="BC1130" s="99"/>
      <c r="BD1130" s="99"/>
      <c r="BE1130" s="332"/>
      <c r="BF1130" s="332"/>
      <c r="BG1130" s="332"/>
      <c r="BH1130" s="332"/>
      <c r="BI1130" s="332"/>
      <c r="BJ1130" s="332"/>
      <c r="BK1130" s="332"/>
      <c r="BL1130" s="332"/>
      <c r="BM1130" s="332"/>
      <c r="BN1130" s="332"/>
      <c r="BO1130" s="332"/>
      <c r="BP1130" s="332"/>
      <c r="BQ1130" s="332"/>
      <c r="BR1130" s="332"/>
      <c r="BS1130" s="332"/>
      <c r="BT1130" s="332"/>
      <c r="BU1130" s="332"/>
      <c r="BV1130" s="332"/>
      <c r="BW1130" s="332"/>
      <c r="BX1130" s="332"/>
      <c r="BY1130" s="332"/>
      <c r="BZ1130" s="332"/>
      <c r="CA1130" s="332"/>
      <c r="CB1130" s="332"/>
      <c r="CC1130" s="150"/>
    </row>
    <row r="1131" spans="1:122" s="162" customFormat="1" ht="10.5" customHeight="1">
      <c r="A1131" s="1555"/>
      <c r="B1131" s="1608"/>
      <c r="C1131" s="1461" t="s">
        <v>553</v>
      </c>
      <c r="D1131" s="131" t="s">
        <v>116</v>
      </c>
      <c r="E1131" s="61">
        <f t="shared" ref="E1131:AB1131" si="578">AF1131*$AE1131</f>
        <v>0.10200000000000001</v>
      </c>
      <c r="F1131" s="61">
        <f t="shared" si="578"/>
        <v>9.0599999999999986E-2</v>
      </c>
      <c r="G1131" s="61">
        <f t="shared" si="578"/>
        <v>8.5800000000000001E-2</v>
      </c>
      <c r="H1131" s="420">
        <f t="shared" si="578"/>
        <v>8.6999999999999994E-2</v>
      </c>
      <c r="I1131" s="61">
        <f t="shared" si="578"/>
        <v>9.0599999999999986E-2</v>
      </c>
      <c r="J1131" s="61">
        <f t="shared" si="578"/>
        <v>9.3599999999999989E-2</v>
      </c>
      <c r="K1131" s="61">
        <f t="shared" si="578"/>
        <v>0.10859999999999999</v>
      </c>
      <c r="L1131" s="61">
        <f t="shared" si="578"/>
        <v>0.11699999999999999</v>
      </c>
      <c r="M1131" s="61">
        <f t="shared" si="578"/>
        <v>0.126</v>
      </c>
      <c r="N1131" s="420">
        <f t="shared" si="578"/>
        <v>0.1368</v>
      </c>
      <c r="O1131" s="61">
        <f t="shared" si="578"/>
        <v>0.15180000000000002</v>
      </c>
      <c r="P1131" s="61">
        <f t="shared" si="578"/>
        <v>0.1638</v>
      </c>
      <c r="Q1131" s="61">
        <f t="shared" si="578"/>
        <v>0.17760000000000001</v>
      </c>
      <c r="R1131" s="61">
        <f t="shared" si="578"/>
        <v>0.18180000000000002</v>
      </c>
      <c r="S1131" s="61">
        <f t="shared" si="578"/>
        <v>0.18480000000000002</v>
      </c>
      <c r="T1131" s="61">
        <f t="shared" si="578"/>
        <v>0.19560000000000002</v>
      </c>
      <c r="U1131" s="61">
        <f t="shared" si="578"/>
        <v>0.20219999999999996</v>
      </c>
      <c r="V1131" s="420">
        <f t="shared" si="578"/>
        <v>0.2112</v>
      </c>
      <c r="W1131" s="61">
        <f t="shared" si="578"/>
        <v>0.21360000000000001</v>
      </c>
      <c r="X1131" s="61">
        <f t="shared" si="578"/>
        <v>0.20160000000000003</v>
      </c>
      <c r="Y1131" s="61">
        <f t="shared" si="578"/>
        <v>0.189</v>
      </c>
      <c r="Z1131" s="61">
        <f t="shared" si="578"/>
        <v>0.17100000000000001</v>
      </c>
      <c r="AA1131" s="61">
        <f t="shared" si="578"/>
        <v>0.14880000000000002</v>
      </c>
      <c r="AB1131" s="62">
        <f t="shared" si="578"/>
        <v>0.12179999999999999</v>
      </c>
      <c r="AC1131" s="47">
        <f>SUM(E1131:AB1131)</f>
        <v>3.5525999999999995</v>
      </c>
      <c r="AD1131" s="50">
        <f>SUM(E1132:AB1132)</f>
        <v>0.72119999999999995</v>
      </c>
      <c r="AE1131" s="58">
        <v>12</v>
      </c>
      <c r="AF1131" s="99">
        <v>8.5000000000000006E-3</v>
      </c>
      <c r="AG1131" s="99">
        <v>7.5499999999999994E-3</v>
      </c>
      <c r="AH1131" s="99">
        <v>7.1500000000000001E-3</v>
      </c>
      <c r="AI1131" s="99">
        <v>7.2499999999999995E-3</v>
      </c>
      <c r="AJ1131" s="99">
        <v>7.5499999999999994E-3</v>
      </c>
      <c r="AK1131" s="99">
        <v>7.7999999999999996E-3</v>
      </c>
      <c r="AL1131" s="99">
        <v>9.049999999999999E-3</v>
      </c>
      <c r="AM1131" s="99">
        <v>9.75E-3</v>
      </c>
      <c r="AN1131" s="99">
        <v>1.0500000000000001E-2</v>
      </c>
      <c r="AO1131" s="99">
        <v>1.14E-2</v>
      </c>
      <c r="AP1131" s="99">
        <v>1.2650000000000002E-2</v>
      </c>
      <c r="AQ1131" s="99">
        <v>1.3649999999999999E-2</v>
      </c>
      <c r="AR1131" s="99">
        <v>1.4800000000000001E-2</v>
      </c>
      <c r="AS1131" s="99">
        <v>1.515E-2</v>
      </c>
      <c r="AT1131" s="99">
        <v>1.54E-2</v>
      </c>
      <c r="AU1131" s="99">
        <v>1.6300000000000002E-2</v>
      </c>
      <c r="AV1131" s="99">
        <v>1.6849999999999997E-2</v>
      </c>
      <c r="AW1131" s="99">
        <v>1.7600000000000001E-2</v>
      </c>
      <c r="AX1131" s="99">
        <v>1.78E-2</v>
      </c>
      <c r="AY1131" s="99">
        <v>1.6800000000000002E-2</v>
      </c>
      <c r="AZ1131" s="99">
        <v>1.575E-2</v>
      </c>
      <c r="BA1131" s="99">
        <v>1.4250000000000001E-2</v>
      </c>
      <c r="BB1131" s="99">
        <v>1.2400000000000001E-2</v>
      </c>
      <c r="BC1131" s="99">
        <v>1.0149999999999999E-2</v>
      </c>
      <c r="BD1131" s="99"/>
      <c r="BE1131" s="99"/>
      <c r="BF1131" s="99"/>
      <c r="BG1131" s="99"/>
      <c r="BH1131" s="99"/>
      <c r="BI1131" s="99"/>
      <c r="BJ1131" s="99"/>
      <c r="BK1131" s="99"/>
      <c r="BL1131" s="99"/>
      <c r="BM1131" s="99"/>
      <c r="BN1131" s="99"/>
      <c r="BO1131" s="99"/>
      <c r="BP1131" s="99"/>
      <c r="BQ1131" s="99"/>
      <c r="BR1131" s="99"/>
      <c r="BS1131" s="99"/>
      <c r="BT1131" s="99"/>
      <c r="BU1131" s="99"/>
      <c r="BV1131" s="99"/>
      <c r="BW1131" s="99"/>
      <c r="BX1131" s="99"/>
      <c r="BY1131" s="99"/>
      <c r="BZ1131" s="99"/>
      <c r="CA1131" s="99"/>
      <c r="CB1131" s="99"/>
      <c r="CC1131" s="1477"/>
    </row>
    <row r="1132" spans="1:122" s="162" customFormat="1" ht="10.5" customHeight="1">
      <c r="A1132" s="1555"/>
      <c r="B1132" s="1608"/>
      <c r="C1132" s="1461" t="s">
        <v>553</v>
      </c>
      <c r="D1132" s="131" t="s">
        <v>117</v>
      </c>
      <c r="E1132" s="61">
        <f t="shared" ref="E1132:AB1132" si="579">AF1132*$AE1131</f>
        <v>2.4E-2</v>
      </c>
      <c r="F1132" s="48">
        <f t="shared" si="579"/>
        <v>2.0399999999999998E-2</v>
      </c>
      <c r="G1132" s="48">
        <f t="shared" si="579"/>
        <v>1.9799999999999998E-2</v>
      </c>
      <c r="H1132" s="331">
        <f t="shared" si="579"/>
        <v>2.0399999999999998E-2</v>
      </c>
      <c r="I1132" s="48">
        <f t="shared" si="579"/>
        <v>1.9200000000000002E-2</v>
      </c>
      <c r="J1132" s="48">
        <f t="shared" si="579"/>
        <v>1.8000000000000002E-2</v>
      </c>
      <c r="K1132" s="48">
        <f t="shared" si="579"/>
        <v>1.9799999999999998E-2</v>
      </c>
      <c r="L1132" s="48">
        <f t="shared" si="579"/>
        <v>2.4E-2</v>
      </c>
      <c r="M1132" s="48">
        <f t="shared" si="579"/>
        <v>2.4599999999999997E-2</v>
      </c>
      <c r="N1132" s="331">
        <f t="shared" si="579"/>
        <v>2.4E-2</v>
      </c>
      <c r="O1132" s="48">
        <f t="shared" si="579"/>
        <v>2.8199999999999996E-2</v>
      </c>
      <c r="P1132" s="48">
        <f t="shared" si="579"/>
        <v>3.0600000000000002E-2</v>
      </c>
      <c r="Q1132" s="48">
        <f t="shared" si="579"/>
        <v>3.6000000000000004E-2</v>
      </c>
      <c r="R1132" s="48">
        <f t="shared" si="579"/>
        <v>3.9599999999999996E-2</v>
      </c>
      <c r="S1132" s="48">
        <f t="shared" si="579"/>
        <v>4.0799999999999996E-2</v>
      </c>
      <c r="T1132" s="48">
        <f t="shared" si="579"/>
        <v>4.1999999999999996E-2</v>
      </c>
      <c r="U1132" s="48">
        <f t="shared" si="579"/>
        <v>4.3799999999999999E-2</v>
      </c>
      <c r="V1132" s="331">
        <f t="shared" si="579"/>
        <v>4.2599999999999999E-2</v>
      </c>
      <c r="W1132" s="48">
        <f t="shared" si="579"/>
        <v>4.0800000000000003E-2</v>
      </c>
      <c r="X1132" s="48">
        <f t="shared" si="579"/>
        <v>3.7200000000000004E-2</v>
      </c>
      <c r="Y1132" s="48">
        <f t="shared" si="579"/>
        <v>3.6599999999999994E-2</v>
      </c>
      <c r="Z1132" s="48">
        <f t="shared" si="579"/>
        <v>3.3000000000000002E-2</v>
      </c>
      <c r="AA1132" s="48">
        <f t="shared" si="579"/>
        <v>2.9399999999999999E-2</v>
      </c>
      <c r="AB1132" s="49">
        <f t="shared" si="579"/>
        <v>2.6399999999999996E-2</v>
      </c>
      <c r="AC1132" s="47"/>
      <c r="AD1132" s="50"/>
      <c r="AE1132" s="58"/>
      <c r="AF1132" s="332">
        <v>2E-3</v>
      </c>
      <c r="AG1132" s="332">
        <v>1.6999999999999999E-3</v>
      </c>
      <c r="AH1132" s="332">
        <v>1.65E-3</v>
      </c>
      <c r="AI1132" s="332">
        <v>1.6999999999999999E-3</v>
      </c>
      <c r="AJ1132" s="332">
        <v>1.6000000000000001E-3</v>
      </c>
      <c r="AK1132" s="332">
        <v>1.5E-3</v>
      </c>
      <c r="AL1132" s="332">
        <v>1.65E-3</v>
      </c>
      <c r="AM1132" s="332">
        <v>2E-3</v>
      </c>
      <c r="AN1132" s="332">
        <v>2.0499999999999997E-3</v>
      </c>
      <c r="AO1132" s="332">
        <v>2E-3</v>
      </c>
      <c r="AP1132" s="332">
        <v>2.3499999999999997E-3</v>
      </c>
      <c r="AQ1132" s="332">
        <v>2.5500000000000002E-3</v>
      </c>
      <c r="AR1132" s="332">
        <v>3.0000000000000001E-3</v>
      </c>
      <c r="AS1132" s="332">
        <v>3.3E-3</v>
      </c>
      <c r="AT1132" s="332">
        <v>3.3999999999999998E-3</v>
      </c>
      <c r="AU1132" s="332">
        <v>3.4999999999999996E-3</v>
      </c>
      <c r="AV1132" s="332">
        <v>3.65E-3</v>
      </c>
      <c r="AW1132" s="332">
        <v>3.5500000000000002E-3</v>
      </c>
      <c r="AX1132" s="332">
        <v>3.4000000000000002E-3</v>
      </c>
      <c r="AY1132" s="332">
        <v>3.1000000000000003E-3</v>
      </c>
      <c r="AZ1132" s="332">
        <v>3.0499999999999998E-3</v>
      </c>
      <c r="BA1132" s="332">
        <v>2.7499999999999998E-3</v>
      </c>
      <c r="BB1132" s="332">
        <v>2.4499999999999999E-3</v>
      </c>
      <c r="BC1132" s="332">
        <v>2.1999999999999997E-3</v>
      </c>
      <c r="BD1132" s="332"/>
      <c r="BE1132" s="332"/>
      <c r="BF1132" s="332"/>
      <c r="BG1132" s="332"/>
      <c r="BH1132" s="332"/>
      <c r="BI1132" s="332"/>
      <c r="BJ1132" s="332"/>
      <c r="BK1132" s="332"/>
      <c r="BL1132" s="332"/>
      <c r="BM1132" s="332"/>
      <c r="BN1132" s="332"/>
      <c r="BO1132" s="332"/>
      <c r="BP1132" s="332"/>
      <c r="BQ1132" s="332"/>
      <c r="BR1132" s="332"/>
      <c r="BS1132" s="332"/>
      <c r="BT1132" s="332"/>
      <c r="BU1132" s="332"/>
      <c r="BV1132" s="332"/>
      <c r="BW1132" s="332"/>
      <c r="BX1132" s="332"/>
      <c r="BY1132" s="332"/>
      <c r="BZ1132" s="332"/>
      <c r="CA1132" s="332"/>
      <c r="CB1132" s="332"/>
      <c r="CC1132" s="150"/>
      <c r="CD1132" s="150"/>
    </row>
    <row r="1133" spans="1:122" s="162" customFormat="1" ht="10.5" customHeight="1" thickBot="1">
      <c r="A1133" s="1556"/>
      <c r="B1133" s="1609"/>
      <c r="C1133" s="271"/>
      <c r="D1133" s="236" t="s">
        <v>41</v>
      </c>
      <c r="E1133" s="52">
        <f t="shared" ref="E1133:AB1133" si="580">E1132/E1131</f>
        <v>0.23529411764705882</v>
      </c>
      <c r="F1133" s="52">
        <f t="shared" si="580"/>
        <v>0.2251655629139073</v>
      </c>
      <c r="G1133" s="52">
        <f t="shared" si="580"/>
        <v>0.23076923076923075</v>
      </c>
      <c r="H1133" s="365">
        <f t="shared" si="580"/>
        <v>0.23448275862068965</v>
      </c>
      <c r="I1133" s="52">
        <f t="shared" si="580"/>
        <v>0.21192052980132456</v>
      </c>
      <c r="J1133" s="52">
        <f t="shared" si="580"/>
        <v>0.19230769230769235</v>
      </c>
      <c r="K1133" s="52">
        <f t="shared" si="580"/>
        <v>0.18232044198895028</v>
      </c>
      <c r="L1133" s="52">
        <f t="shared" si="580"/>
        <v>0.20512820512820515</v>
      </c>
      <c r="M1133" s="52">
        <f t="shared" si="580"/>
        <v>0.19523809523809521</v>
      </c>
      <c r="N1133" s="365">
        <f t="shared" si="580"/>
        <v>0.17543859649122806</v>
      </c>
      <c r="O1133" s="52">
        <f t="shared" si="580"/>
        <v>0.18577075098814225</v>
      </c>
      <c r="P1133" s="52">
        <f t="shared" si="580"/>
        <v>0.18681318681318682</v>
      </c>
      <c r="Q1133" s="52">
        <f t="shared" si="580"/>
        <v>0.20270270270270271</v>
      </c>
      <c r="R1133" s="52">
        <f t="shared" si="580"/>
        <v>0.21782178217821779</v>
      </c>
      <c r="S1133" s="52">
        <f t="shared" si="580"/>
        <v>0.22077922077922074</v>
      </c>
      <c r="T1133" s="52">
        <f t="shared" si="580"/>
        <v>0.21472392638036805</v>
      </c>
      <c r="U1133" s="52">
        <f t="shared" si="580"/>
        <v>0.21661721068249262</v>
      </c>
      <c r="V1133" s="365">
        <f t="shared" si="580"/>
        <v>0.20170454545454544</v>
      </c>
      <c r="W1133" s="52">
        <f t="shared" si="580"/>
        <v>0.19101123595505617</v>
      </c>
      <c r="X1133" s="52">
        <f t="shared" si="580"/>
        <v>0.18452380952380951</v>
      </c>
      <c r="Y1133" s="52">
        <f t="shared" si="580"/>
        <v>0.19365079365079363</v>
      </c>
      <c r="Z1133" s="52">
        <f t="shared" si="580"/>
        <v>0.19298245614035087</v>
      </c>
      <c r="AA1133" s="52">
        <f t="shared" si="580"/>
        <v>0.19758064516129029</v>
      </c>
      <c r="AB1133" s="53">
        <f t="shared" si="580"/>
        <v>0.21674876847290639</v>
      </c>
      <c r="AC1133" s="47"/>
      <c r="AD1133" s="50"/>
      <c r="AE1133" s="58"/>
      <c r="AF1133" s="332"/>
      <c r="AG1133" s="332"/>
      <c r="AH1133" s="332"/>
      <c r="AI1133" s="332"/>
      <c r="AJ1133" s="332"/>
      <c r="AK1133" s="332"/>
      <c r="AL1133" s="332"/>
      <c r="AM1133" s="332"/>
      <c r="AN1133" s="332"/>
      <c r="AO1133" s="332"/>
      <c r="AP1133" s="332"/>
      <c r="AQ1133" s="332"/>
      <c r="AR1133" s="332"/>
      <c r="AS1133" s="332"/>
      <c r="AT1133" s="332"/>
      <c r="AU1133" s="332"/>
      <c r="AV1133" s="332"/>
      <c r="AW1133" s="332"/>
      <c r="AX1133" s="332"/>
      <c r="AY1133" s="332"/>
      <c r="AZ1133" s="332"/>
      <c r="BA1133" s="332"/>
      <c r="BB1133" s="332"/>
      <c r="BC1133" s="332"/>
      <c r="BD1133" s="332"/>
      <c r="BE1133" s="332"/>
      <c r="BF1133" s="332"/>
      <c r="BG1133" s="332"/>
      <c r="BH1133" s="332"/>
      <c r="BI1133" s="332"/>
      <c r="BJ1133" s="332"/>
      <c r="BK1133" s="332"/>
      <c r="BL1133" s="332"/>
      <c r="BM1133" s="332"/>
      <c r="BN1133" s="332"/>
      <c r="BO1133" s="332"/>
      <c r="BP1133" s="332"/>
      <c r="BQ1133" s="332"/>
      <c r="BR1133" s="332"/>
      <c r="BS1133" s="332"/>
      <c r="BT1133" s="332"/>
      <c r="BU1133" s="332"/>
      <c r="BV1133" s="332"/>
      <c r="BW1133" s="332"/>
      <c r="BX1133" s="332"/>
      <c r="BY1133" s="332"/>
      <c r="BZ1133" s="332"/>
      <c r="CA1133" s="332"/>
      <c r="CB1133" s="332"/>
      <c r="CC1133" s="150"/>
    </row>
    <row r="1134" spans="1:122" s="162" customFormat="1" ht="10.5" customHeight="1">
      <c r="A1134" s="1554" t="s">
        <v>12</v>
      </c>
      <c r="B1134" s="1607" t="s">
        <v>744</v>
      </c>
      <c r="C1134" s="1107"/>
      <c r="D1134" s="1190"/>
      <c r="E1134" s="76"/>
      <c r="F1134" s="76"/>
      <c r="G1134" s="76"/>
      <c r="H1134" s="386"/>
      <c r="I1134" s="76"/>
      <c r="J1134" s="76"/>
      <c r="K1134" s="76"/>
      <c r="L1134" s="76"/>
      <c r="M1134" s="76"/>
      <c r="N1134" s="386"/>
      <c r="O1134" s="76"/>
      <c r="P1134" s="76"/>
      <c r="Q1134" s="76"/>
      <c r="R1134" s="76"/>
      <c r="S1134" s="76"/>
      <c r="T1134" s="76"/>
      <c r="U1134" s="76"/>
      <c r="V1134" s="386"/>
      <c r="W1134" s="76"/>
      <c r="X1134" s="76"/>
      <c r="Y1134" s="76"/>
      <c r="Z1134" s="76"/>
      <c r="AA1134" s="76"/>
      <c r="AB1134" s="77"/>
      <c r="AC1134" s="47"/>
      <c r="AD1134" s="50"/>
      <c r="AE1134" s="58"/>
      <c r="AF1134" s="347"/>
      <c r="AG1134" s="332"/>
      <c r="AH1134" s="332"/>
      <c r="AI1134" s="332"/>
      <c r="AJ1134" s="332"/>
      <c r="AK1134" s="332"/>
      <c r="AL1134" s="332"/>
      <c r="AM1134" s="332"/>
      <c r="AN1134" s="332"/>
      <c r="AO1134" s="332"/>
      <c r="AP1134" s="332"/>
      <c r="AQ1134" s="332"/>
      <c r="AR1134" s="332"/>
      <c r="AS1134" s="332"/>
      <c r="AT1134" s="332"/>
      <c r="AU1134" s="332"/>
      <c r="AV1134" s="332"/>
      <c r="AW1134" s="332"/>
      <c r="AX1134" s="332"/>
      <c r="AY1134" s="332"/>
      <c r="AZ1134" s="332"/>
      <c r="BA1134" s="332"/>
      <c r="BB1134" s="332"/>
      <c r="BC1134" s="332"/>
      <c r="BD1134" s="332"/>
      <c r="BE1134" s="332"/>
      <c r="BF1134" s="332"/>
      <c r="BG1134" s="332"/>
      <c r="BH1134" s="332"/>
      <c r="BI1134" s="332"/>
      <c r="BJ1134" s="332"/>
      <c r="BK1134" s="332"/>
      <c r="BL1134" s="332"/>
      <c r="BM1134" s="332"/>
      <c r="BN1134" s="332"/>
      <c r="BO1134" s="332"/>
      <c r="BP1134" s="332"/>
      <c r="BQ1134" s="332"/>
      <c r="BR1134" s="332"/>
      <c r="BS1134" s="332"/>
      <c r="BT1134" s="332"/>
      <c r="BU1134" s="332"/>
      <c r="BV1134" s="332"/>
      <c r="BW1134" s="332"/>
      <c r="BX1134" s="332"/>
      <c r="BY1134" s="332"/>
      <c r="BZ1134" s="332"/>
      <c r="CA1134" s="332"/>
      <c r="CB1134" s="332"/>
      <c r="CC1134" s="150"/>
    </row>
    <row r="1135" spans="1:122" s="162" customFormat="1" ht="10.5" customHeight="1">
      <c r="A1135" s="1555"/>
      <c r="B1135" s="1608"/>
      <c r="C1135" s="1461" t="s">
        <v>129</v>
      </c>
      <c r="D1135" s="131" t="s">
        <v>33</v>
      </c>
      <c r="E1135" s="44">
        <f>ROUND(SQRT(E1136^2+E1137^2)*1000/(1.73*E1128),0)</f>
        <v>3</v>
      </c>
      <c r="F1135" s="44">
        <f>ROUND(SQRT(F1136^2+F1137^2)*1000/(1.73*F1128),0)</f>
        <v>3</v>
      </c>
      <c r="G1135" s="44">
        <f t="shared" ref="G1135:AB1135" si="581">ROUND(SQRT(G1136^2+G1137^2)*1000/(1.73*G1128),0)</f>
        <v>3</v>
      </c>
      <c r="H1135" s="348">
        <f t="shared" si="581"/>
        <v>3</v>
      </c>
      <c r="I1135" s="44">
        <f t="shared" si="581"/>
        <v>3</v>
      </c>
      <c r="J1135" s="44">
        <f t="shared" si="581"/>
        <v>3</v>
      </c>
      <c r="K1135" s="44">
        <f t="shared" si="581"/>
        <v>4</v>
      </c>
      <c r="L1135" s="44">
        <f t="shared" si="581"/>
        <v>4</v>
      </c>
      <c r="M1135" s="44">
        <f t="shared" si="581"/>
        <v>4</v>
      </c>
      <c r="N1135" s="348">
        <f t="shared" si="581"/>
        <v>4</v>
      </c>
      <c r="O1135" s="44">
        <f t="shared" si="581"/>
        <v>4</v>
      </c>
      <c r="P1135" s="44">
        <f t="shared" si="581"/>
        <v>5</v>
      </c>
      <c r="Q1135" s="44">
        <f t="shared" si="581"/>
        <v>5</v>
      </c>
      <c r="R1135" s="44">
        <f t="shared" si="581"/>
        <v>4</v>
      </c>
      <c r="S1135" s="44">
        <f t="shared" si="581"/>
        <v>5</v>
      </c>
      <c r="T1135" s="44">
        <f t="shared" si="581"/>
        <v>5</v>
      </c>
      <c r="U1135" s="44">
        <f t="shared" si="581"/>
        <v>6</v>
      </c>
      <c r="V1135" s="348">
        <f t="shared" si="581"/>
        <v>6</v>
      </c>
      <c r="W1135" s="44">
        <f t="shared" si="581"/>
        <v>6</v>
      </c>
      <c r="X1135" s="44">
        <f t="shared" si="581"/>
        <v>6</v>
      </c>
      <c r="Y1135" s="44">
        <f t="shared" si="581"/>
        <v>6</v>
      </c>
      <c r="Z1135" s="44">
        <f t="shared" si="581"/>
        <v>5</v>
      </c>
      <c r="AA1135" s="44">
        <f t="shared" si="581"/>
        <v>5</v>
      </c>
      <c r="AB1135" s="46">
        <f t="shared" si="581"/>
        <v>4</v>
      </c>
      <c r="AC1135" s="330"/>
      <c r="AD1135" s="177"/>
      <c r="AE1135" s="58"/>
      <c r="AF1135" s="99"/>
      <c r="AG1135" s="99"/>
      <c r="AH1135" s="99"/>
      <c r="AI1135" s="99"/>
      <c r="AJ1135" s="99"/>
      <c r="AK1135" s="99"/>
      <c r="AL1135" s="99"/>
      <c r="AM1135" s="99"/>
      <c r="AN1135" s="99"/>
      <c r="AO1135" s="99"/>
      <c r="AP1135" s="99"/>
      <c r="AQ1135" s="99"/>
      <c r="AR1135" s="99"/>
      <c r="AS1135" s="99"/>
      <c r="AT1135" s="99"/>
      <c r="AU1135" s="99"/>
      <c r="AV1135" s="99"/>
      <c r="AW1135" s="99"/>
      <c r="AX1135" s="99"/>
      <c r="AY1135" s="99"/>
      <c r="AZ1135" s="99"/>
      <c r="BA1135" s="99"/>
      <c r="BB1135" s="99"/>
      <c r="BC1135" s="99"/>
      <c r="BD1135" s="99"/>
      <c r="BE1135" s="332"/>
      <c r="BF1135" s="332"/>
      <c r="BG1135" s="332"/>
      <c r="BH1135" s="332"/>
      <c r="BI1135" s="332"/>
      <c r="BJ1135" s="332"/>
      <c r="BK1135" s="332"/>
      <c r="BL1135" s="332"/>
      <c r="BM1135" s="332"/>
      <c r="BN1135" s="332"/>
      <c r="BO1135" s="332"/>
      <c r="BP1135" s="332"/>
      <c r="BQ1135" s="332"/>
      <c r="BR1135" s="332"/>
      <c r="BS1135" s="332"/>
      <c r="BT1135" s="332"/>
      <c r="BU1135" s="332"/>
      <c r="BV1135" s="332"/>
      <c r="BW1135" s="332"/>
      <c r="BX1135" s="332"/>
      <c r="BY1135" s="332"/>
      <c r="BZ1135" s="332"/>
      <c r="CA1135" s="332"/>
      <c r="CB1135" s="332"/>
      <c r="CC1135" s="150"/>
    </row>
    <row r="1136" spans="1:122" s="162" customFormat="1" ht="10.5" customHeight="1">
      <c r="A1136" s="1555"/>
      <c r="B1136" s="1608"/>
      <c r="C1136" s="1461" t="s">
        <v>553</v>
      </c>
      <c r="D1136" s="131" t="s">
        <v>116</v>
      </c>
      <c r="E1136" s="61">
        <f t="shared" ref="E1136:AB1136" si="582">AF1136*$AE1136</f>
        <v>6.1800000000000001E-2</v>
      </c>
      <c r="F1136" s="61">
        <f t="shared" si="582"/>
        <v>5.4600000000000003E-2</v>
      </c>
      <c r="G1136" s="61">
        <f t="shared" si="582"/>
        <v>5.5799999999999995E-2</v>
      </c>
      <c r="H1136" s="420">
        <f t="shared" si="582"/>
        <v>5.04E-2</v>
      </c>
      <c r="I1136" s="61">
        <f t="shared" si="582"/>
        <v>5.2199999999999996E-2</v>
      </c>
      <c r="J1136" s="61">
        <f t="shared" si="582"/>
        <v>5.4600000000000003E-2</v>
      </c>
      <c r="K1136" s="61">
        <f t="shared" si="582"/>
        <v>6.3E-2</v>
      </c>
      <c r="L1136" s="61">
        <f t="shared" si="582"/>
        <v>6.4799999999999996E-2</v>
      </c>
      <c r="M1136" s="61">
        <f t="shared" si="582"/>
        <v>7.0800000000000002E-2</v>
      </c>
      <c r="N1136" s="420">
        <f t="shared" si="582"/>
        <v>7.3800000000000004E-2</v>
      </c>
      <c r="O1136" s="61">
        <f t="shared" si="582"/>
        <v>7.619999999999999E-2</v>
      </c>
      <c r="P1136" s="61">
        <f t="shared" si="582"/>
        <v>8.2799999999999999E-2</v>
      </c>
      <c r="Q1136" s="61">
        <f t="shared" si="582"/>
        <v>8.4599999999999995E-2</v>
      </c>
      <c r="R1136" s="61">
        <f t="shared" si="582"/>
        <v>7.9799999999999996E-2</v>
      </c>
      <c r="S1136" s="61">
        <f t="shared" si="582"/>
        <v>8.1000000000000003E-2</v>
      </c>
      <c r="T1136" s="61">
        <f t="shared" si="582"/>
        <v>9.240000000000001E-2</v>
      </c>
      <c r="U1136" s="61">
        <f t="shared" si="582"/>
        <v>0.10200000000000001</v>
      </c>
      <c r="V1136" s="420">
        <f t="shared" si="582"/>
        <v>0.1008</v>
      </c>
      <c r="W1136" s="61">
        <f t="shared" si="582"/>
        <v>0.10500000000000001</v>
      </c>
      <c r="X1136" s="61">
        <f t="shared" si="582"/>
        <v>0.1074</v>
      </c>
      <c r="Y1136" s="61">
        <f t="shared" si="582"/>
        <v>9.9599999999999994E-2</v>
      </c>
      <c r="Z1136" s="61">
        <f t="shared" si="582"/>
        <v>9.3600000000000003E-2</v>
      </c>
      <c r="AA1136" s="61">
        <f t="shared" si="582"/>
        <v>8.5800000000000001E-2</v>
      </c>
      <c r="AB1136" s="62">
        <f t="shared" si="582"/>
        <v>7.4400000000000008E-2</v>
      </c>
      <c r="AC1136" s="47">
        <f>SUM(E1136:AB1136)</f>
        <v>1.8672</v>
      </c>
      <c r="AD1136" s="50">
        <f>SUM(E1137:AB1137)</f>
        <v>0.12540000000000001</v>
      </c>
      <c r="AE1136" s="58">
        <v>12</v>
      </c>
      <c r="AF1136" s="99">
        <v>5.1500000000000001E-3</v>
      </c>
      <c r="AG1136" s="99">
        <v>4.5500000000000002E-3</v>
      </c>
      <c r="AH1136" s="99">
        <v>4.6499999999999996E-3</v>
      </c>
      <c r="AI1136" s="99">
        <v>4.1999999999999997E-3</v>
      </c>
      <c r="AJ1136" s="99">
        <v>4.3499999999999997E-3</v>
      </c>
      <c r="AK1136" s="99">
        <v>4.5500000000000002E-3</v>
      </c>
      <c r="AL1136" s="99">
        <v>5.2500000000000003E-3</v>
      </c>
      <c r="AM1136" s="99">
        <v>5.4000000000000003E-3</v>
      </c>
      <c r="AN1136" s="99">
        <v>5.8999999999999999E-3</v>
      </c>
      <c r="AO1136" s="99">
        <v>6.1500000000000001E-3</v>
      </c>
      <c r="AP1136" s="99">
        <v>6.3499999999999997E-3</v>
      </c>
      <c r="AQ1136" s="99">
        <v>6.8999999999999999E-3</v>
      </c>
      <c r="AR1136" s="99">
        <v>7.0499999999999998E-3</v>
      </c>
      <c r="AS1136" s="99">
        <v>6.6499999999999997E-3</v>
      </c>
      <c r="AT1136" s="99">
        <v>6.7499999999999999E-3</v>
      </c>
      <c r="AU1136" s="99">
        <v>7.7000000000000002E-3</v>
      </c>
      <c r="AV1136" s="99">
        <v>8.5000000000000006E-3</v>
      </c>
      <c r="AW1136" s="99">
        <v>8.3999999999999995E-3</v>
      </c>
      <c r="AX1136" s="99">
        <v>8.7500000000000008E-3</v>
      </c>
      <c r="AY1136" s="99">
        <v>8.9499999999999996E-3</v>
      </c>
      <c r="AZ1136" s="99">
        <v>8.3000000000000001E-3</v>
      </c>
      <c r="BA1136" s="99">
        <v>7.8000000000000005E-3</v>
      </c>
      <c r="BB1136" s="99">
        <v>7.1500000000000001E-3</v>
      </c>
      <c r="BC1136" s="99">
        <v>6.2000000000000006E-3</v>
      </c>
      <c r="BD1136" s="99"/>
      <c r="BE1136" s="99"/>
      <c r="BF1136" s="99"/>
      <c r="BG1136" s="99"/>
      <c r="BH1136" s="99"/>
      <c r="BI1136" s="99"/>
      <c r="BJ1136" s="99"/>
      <c r="BK1136" s="99"/>
      <c r="BL1136" s="99"/>
      <c r="BM1136" s="99"/>
      <c r="BN1136" s="99"/>
      <c r="BO1136" s="99"/>
      <c r="BP1136" s="99"/>
      <c r="BQ1136" s="99"/>
      <c r="BR1136" s="99"/>
      <c r="BS1136" s="99"/>
      <c r="BT1136" s="99"/>
      <c r="BU1136" s="99"/>
      <c r="BV1136" s="99"/>
      <c r="BW1136" s="99"/>
      <c r="BX1136" s="99"/>
      <c r="BY1136" s="99"/>
      <c r="BZ1136" s="99"/>
      <c r="CA1136" s="99"/>
      <c r="CB1136" s="99"/>
      <c r="CC1136" s="1477"/>
    </row>
    <row r="1137" spans="1:83" s="162" customFormat="1" ht="10.5" customHeight="1">
      <c r="A1137" s="1555"/>
      <c r="B1137" s="1608"/>
      <c r="C1137" s="1461" t="s">
        <v>553</v>
      </c>
      <c r="D1137" s="131" t="s">
        <v>117</v>
      </c>
      <c r="E1137" s="61">
        <f t="shared" ref="E1137:AB1137" si="583">AF1137*$AE1136</f>
        <v>2.3999999999999994E-3</v>
      </c>
      <c r="F1137" s="48">
        <f t="shared" si="583"/>
        <v>1.1999999999999997E-3</v>
      </c>
      <c r="G1137" s="48">
        <f t="shared" si="583"/>
        <v>1.7999999999999991E-3</v>
      </c>
      <c r="H1137" s="331">
        <f t="shared" si="583"/>
        <v>1.8000000000000002E-3</v>
      </c>
      <c r="I1137" s="48">
        <f t="shared" si="583"/>
        <v>1.8000000000000004E-3</v>
      </c>
      <c r="J1137" s="48">
        <f t="shared" si="583"/>
        <v>1.8000000000000002E-3</v>
      </c>
      <c r="K1137" s="48">
        <f t="shared" si="583"/>
        <v>3.6000000000000003E-3</v>
      </c>
      <c r="L1137" s="48">
        <f t="shared" si="583"/>
        <v>5.4000000000000003E-3</v>
      </c>
      <c r="M1137" s="48">
        <f t="shared" si="583"/>
        <v>6.6E-3</v>
      </c>
      <c r="N1137" s="331">
        <f t="shared" si="583"/>
        <v>5.4000000000000003E-3</v>
      </c>
      <c r="O1137" s="48">
        <f t="shared" si="583"/>
        <v>6.6E-3</v>
      </c>
      <c r="P1137" s="48">
        <f t="shared" si="583"/>
        <v>6.0000000000000001E-3</v>
      </c>
      <c r="Q1137" s="48">
        <f t="shared" si="583"/>
        <v>7.7999999999999996E-3</v>
      </c>
      <c r="R1137" s="48">
        <f t="shared" si="583"/>
        <v>8.3999999999999995E-3</v>
      </c>
      <c r="S1137" s="48">
        <f t="shared" si="583"/>
        <v>6.0000000000000001E-3</v>
      </c>
      <c r="T1137" s="48">
        <f t="shared" si="583"/>
        <v>6.6E-3</v>
      </c>
      <c r="U1137" s="48">
        <f t="shared" si="583"/>
        <v>8.3999999999999995E-3</v>
      </c>
      <c r="V1137" s="331">
        <f t="shared" si="583"/>
        <v>8.4000000000000012E-3</v>
      </c>
      <c r="W1137" s="48">
        <f t="shared" si="583"/>
        <v>6.6000000000000017E-3</v>
      </c>
      <c r="X1137" s="48">
        <f t="shared" si="583"/>
        <v>6.6E-3</v>
      </c>
      <c r="Y1137" s="48">
        <f t="shared" si="583"/>
        <v>6.0000000000000001E-3</v>
      </c>
      <c r="Z1137" s="48">
        <f t="shared" si="583"/>
        <v>6.0000000000000001E-3</v>
      </c>
      <c r="AA1137" s="48">
        <f t="shared" si="583"/>
        <v>4.8000000000000004E-3</v>
      </c>
      <c r="AB1137" s="49">
        <f t="shared" si="583"/>
        <v>5.4000000000000003E-3</v>
      </c>
      <c r="AC1137" s="47"/>
      <c r="AD1137" s="50"/>
      <c r="AE1137" s="58"/>
      <c r="AF1137" s="332">
        <v>1.9999999999999993E-4</v>
      </c>
      <c r="AG1137" s="332">
        <v>9.9999999999999964E-5</v>
      </c>
      <c r="AH1137" s="332">
        <v>1.4999999999999993E-4</v>
      </c>
      <c r="AI1137" s="332">
        <v>1.5000000000000001E-4</v>
      </c>
      <c r="AJ1137" s="332">
        <v>1.5000000000000004E-4</v>
      </c>
      <c r="AK1137" s="332">
        <v>1.5000000000000001E-4</v>
      </c>
      <c r="AL1137" s="332">
        <v>3.0000000000000003E-4</v>
      </c>
      <c r="AM1137" s="332">
        <v>4.4999999999999999E-4</v>
      </c>
      <c r="AN1137" s="332">
        <v>5.5000000000000003E-4</v>
      </c>
      <c r="AO1137" s="332">
        <v>4.4999999999999999E-4</v>
      </c>
      <c r="AP1137" s="332">
        <v>5.5000000000000003E-4</v>
      </c>
      <c r="AQ1137" s="332">
        <v>5.0000000000000001E-4</v>
      </c>
      <c r="AR1137" s="332">
        <v>6.4999999999999997E-4</v>
      </c>
      <c r="AS1137" s="332">
        <v>6.9999999999999999E-4</v>
      </c>
      <c r="AT1137" s="332">
        <v>5.0000000000000001E-4</v>
      </c>
      <c r="AU1137" s="332">
        <v>5.5000000000000003E-4</v>
      </c>
      <c r="AV1137" s="332">
        <v>6.9999999999999999E-4</v>
      </c>
      <c r="AW1137" s="332">
        <v>7.000000000000001E-4</v>
      </c>
      <c r="AX1137" s="332">
        <v>5.5000000000000014E-4</v>
      </c>
      <c r="AY1137" s="332">
        <v>5.5000000000000003E-4</v>
      </c>
      <c r="AZ1137" s="332">
        <v>5.0000000000000001E-4</v>
      </c>
      <c r="BA1137" s="332">
        <v>5.0000000000000001E-4</v>
      </c>
      <c r="BB1137" s="332">
        <v>4.0000000000000002E-4</v>
      </c>
      <c r="BC1137" s="332">
        <v>4.4999999999999999E-4</v>
      </c>
      <c r="BD1137" s="332"/>
      <c r="BE1137" s="332"/>
      <c r="BF1137" s="332"/>
      <c r="BG1137" s="332"/>
      <c r="BH1137" s="332"/>
      <c r="BI1137" s="332"/>
      <c r="BJ1137" s="332"/>
      <c r="BK1137" s="332"/>
      <c r="BL1137" s="332"/>
      <c r="BM1137" s="332"/>
      <c r="BN1137" s="332"/>
      <c r="BO1137" s="332"/>
      <c r="BP1137" s="332"/>
      <c r="BQ1137" s="332"/>
      <c r="BR1137" s="332"/>
      <c r="BS1137" s="332"/>
      <c r="BT1137" s="332"/>
      <c r="BU1137" s="332"/>
      <c r="BV1137" s="332"/>
      <c r="BW1137" s="332"/>
      <c r="BX1137" s="332"/>
      <c r="BY1137" s="332"/>
      <c r="BZ1137" s="332"/>
      <c r="CA1137" s="332"/>
      <c r="CB1137" s="332"/>
      <c r="CC1137" s="150"/>
    </row>
    <row r="1138" spans="1:83" s="162" customFormat="1" ht="10.5" customHeight="1" thickBot="1">
      <c r="A1138" s="1556"/>
      <c r="B1138" s="1609"/>
      <c r="C1138" s="271"/>
      <c r="D1138" s="236" t="s">
        <v>41</v>
      </c>
      <c r="E1138" s="52">
        <f t="shared" ref="E1138:AB1138" si="584">E1137/E1136</f>
        <v>3.8834951456310669E-2</v>
      </c>
      <c r="F1138" s="52">
        <f t="shared" si="584"/>
        <v>2.1978021978021969E-2</v>
      </c>
      <c r="G1138" s="52">
        <f t="shared" si="584"/>
        <v>3.2258064516129017E-2</v>
      </c>
      <c r="H1138" s="365">
        <f t="shared" si="584"/>
        <v>3.5714285714285719E-2</v>
      </c>
      <c r="I1138" s="52">
        <f t="shared" si="584"/>
        <v>3.4482758620689662E-2</v>
      </c>
      <c r="J1138" s="52">
        <f t="shared" si="584"/>
        <v>3.2967032967032968E-2</v>
      </c>
      <c r="K1138" s="52">
        <f t="shared" si="584"/>
        <v>5.7142857142857148E-2</v>
      </c>
      <c r="L1138" s="52">
        <f t="shared" si="584"/>
        <v>8.3333333333333343E-2</v>
      </c>
      <c r="M1138" s="52">
        <f t="shared" si="584"/>
        <v>9.3220338983050849E-2</v>
      </c>
      <c r="N1138" s="365">
        <f t="shared" si="584"/>
        <v>7.3170731707317069E-2</v>
      </c>
      <c r="O1138" s="52">
        <f t="shared" si="584"/>
        <v>8.6614173228346469E-2</v>
      </c>
      <c r="P1138" s="52">
        <f t="shared" si="584"/>
        <v>7.2463768115942032E-2</v>
      </c>
      <c r="Q1138" s="52">
        <f t="shared" si="584"/>
        <v>9.2198581560283696E-2</v>
      </c>
      <c r="R1138" s="52">
        <f t="shared" si="584"/>
        <v>0.10526315789473684</v>
      </c>
      <c r="S1138" s="52">
        <f t="shared" si="584"/>
        <v>7.407407407407407E-2</v>
      </c>
      <c r="T1138" s="52">
        <f t="shared" si="584"/>
        <v>7.1428571428571425E-2</v>
      </c>
      <c r="U1138" s="52">
        <f t="shared" si="584"/>
        <v>8.2352941176470573E-2</v>
      </c>
      <c r="V1138" s="365">
        <f t="shared" si="584"/>
        <v>8.3333333333333343E-2</v>
      </c>
      <c r="W1138" s="52">
        <f t="shared" si="584"/>
        <v>6.2857142857142861E-2</v>
      </c>
      <c r="X1138" s="52">
        <f t="shared" si="584"/>
        <v>6.1452513966480452E-2</v>
      </c>
      <c r="Y1138" s="52">
        <f t="shared" si="584"/>
        <v>6.0240963855421693E-2</v>
      </c>
      <c r="Z1138" s="52">
        <f t="shared" si="584"/>
        <v>6.4102564102564097E-2</v>
      </c>
      <c r="AA1138" s="52">
        <f t="shared" si="584"/>
        <v>5.5944055944055951E-2</v>
      </c>
      <c r="AB1138" s="53">
        <f t="shared" si="584"/>
        <v>7.2580645161290314E-2</v>
      </c>
      <c r="AC1138" s="47"/>
      <c r="AD1138" s="50"/>
      <c r="AE1138" s="58"/>
      <c r="AF1138" s="332"/>
      <c r="AG1138" s="332"/>
      <c r="AH1138" s="332"/>
      <c r="AI1138" s="332"/>
      <c r="AJ1138" s="332"/>
      <c r="AK1138" s="332"/>
      <c r="AL1138" s="332"/>
      <c r="AM1138" s="332"/>
      <c r="AN1138" s="332"/>
      <c r="AO1138" s="332"/>
      <c r="AP1138" s="332"/>
      <c r="AQ1138" s="332"/>
      <c r="AR1138" s="332"/>
      <c r="AS1138" s="332"/>
      <c r="AT1138" s="332"/>
      <c r="AU1138" s="332"/>
      <c r="AV1138" s="332"/>
      <c r="AW1138" s="332"/>
      <c r="AX1138" s="332"/>
      <c r="AY1138" s="332"/>
      <c r="AZ1138" s="332"/>
      <c r="BA1138" s="332"/>
      <c r="BB1138" s="332"/>
      <c r="BC1138" s="332"/>
      <c r="BD1138" s="332"/>
      <c r="BE1138" s="332"/>
      <c r="BF1138" s="332"/>
      <c r="BG1138" s="332"/>
      <c r="BH1138" s="332"/>
      <c r="BI1138" s="332"/>
      <c r="BJ1138" s="332"/>
      <c r="BK1138" s="332"/>
      <c r="BL1138" s="332"/>
      <c r="BM1138" s="332"/>
      <c r="BN1138" s="332"/>
      <c r="BO1138" s="332"/>
      <c r="BP1138" s="332"/>
      <c r="BQ1138" s="332"/>
      <c r="BR1138" s="332"/>
      <c r="BS1138" s="332"/>
      <c r="BT1138" s="332"/>
      <c r="BU1138" s="332"/>
      <c r="BV1138" s="332"/>
      <c r="BW1138" s="332"/>
      <c r="BX1138" s="332"/>
      <c r="BY1138" s="332"/>
      <c r="BZ1138" s="332"/>
      <c r="CA1138" s="332"/>
      <c r="CB1138" s="332"/>
      <c r="CC1138" s="150"/>
    </row>
    <row r="1139" spans="1:83" s="162" customFormat="1" ht="10.5" customHeight="1">
      <c r="A1139" s="1554" t="s">
        <v>42</v>
      </c>
      <c r="B1139" s="1607" t="s">
        <v>745</v>
      </c>
      <c r="C1139" s="1107"/>
      <c r="D1139" s="1190"/>
      <c r="E1139" s="57"/>
      <c r="F1139" s="59"/>
      <c r="G1139" s="59"/>
      <c r="H1139" s="329"/>
      <c r="I1139" s="59"/>
      <c r="J1139" s="59"/>
      <c r="K1139" s="59"/>
      <c r="L1139" s="59"/>
      <c r="M1139" s="59"/>
      <c r="N1139" s="329"/>
      <c r="O1139" s="59"/>
      <c r="P1139" s="59"/>
      <c r="Q1139" s="59"/>
      <c r="R1139" s="59"/>
      <c r="S1139" s="59"/>
      <c r="T1139" s="59"/>
      <c r="U1139" s="59"/>
      <c r="V1139" s="329"/>
      <c r="W1139" s="59"/>
      <c r="X1139" s="59"/>
      <c r="Y1139" s="59"/>
      <c r="Z1139" s="59"/>
      <c r="AA1139" s="59"/>
      <c r="AB1139" s="60"/>
      <c r="AC1139" s="47"/>
      <c r="AD1139" s="50"/>
      <c r="AE1139" s="58"/>
      <c r="AF1139" s="347"/>
      <c r="AG1139" s="332"/>
      <c r="AH1139" s="332"/>
      <c r="AI1139" s="332"/>
      <c r="AJ1139" s="332"/>
      <c r="AK1139" s="332"/>
      <c r="AL1139" s="332"/>
      <c r="AM1139" s="332"/>
      <c r="AN1139" s="332"/>
      <c r="AO1139" s="332"/>
      <c r="AP1139" s="332"/>
      <c r="AQ1139" s="332"/>
      <c r="AR1139" s="332"/>
      <c r="AS1139" s="332"/>
      <c r="AT1139" s="332"/>
      <c r="AU1139" s="332"/>
      <c r="AV1139" s="332"/>
      <c r="AW1139" s="332"/>
      <c r="AX1139" s="332"/>
      <c r="AY1139" s="332"/>
      <c r="AZ1139" s="332"/>
      <c r="BA1139" s="332"/>
      <c r="BB1139" s="332"/>
      <c r="BC1139" s="332"/>
      <c r="BD1139" s="332"/>
      <c r="BE1139" s="332"/>
      <c r="BF1139" s="332"/>
      <c r="BG1139" s="332"/>
      <c r="BH1139" s="332"/>
      <c r="BI1139" s="332"/>
      <c r="BJ1139" s="332"/>
      <c r="BK1139" s="332"/>
      <c r="BL1139" s="332"/>
      <c r="BM1139" s="332"/>
      <c r="BN1139" s="332"/>
      <c r="BO1139" s="332"/>
      <c r="BP1139" s="332"/>
      <c r="BQ1139" s="332"/>
      <c r="BR1139" s="332"/>
      <c r="BS1139" s="332"/>
      <c r="BT1139" s="332"/>
      <c r="BU1139" s="332"/>
      <c r="BV1139" s="332"/>
      <c r="BW1139" s="332"/>
      <c r="BX1139" s="332"/>
      <c r="BY1139" s="332"/>
      <c r="BZ1139" s="332"/>
      <c r="CA1139" s="332"/>
      <c r="CB1139" s="332"/>
      <c r="CC1139" s="150"/>
    </row>
    <row r="1140" spans="1:83" s="162" customFormat="1" ht="10.5" customHeight="1">
      <c r="A1140" s="1555"/>
      <c r="B1140" s="1608"/>
      <c r="C1140" s="1461" t="s">
        <v>126</v>
      </c>
      <c r="D1140" s="131" t="s">
        <v>33</v>
      </c>
      <c r="E1140" s="1056">
        <v>11</v>
      </c>
      <c r="F1140" s="1183">
        <v>10</v>
      </c>
      <c r="G1140" s="966">
        <v>9</v>
      </c>
      <c r="H1140" s="977">
        <v>9</v>
      </c>
      <c r="I1140" s="966">
        <v>9</v>
      </c>
      <c r="J1140" s="966">
        <v>10</v>
      </c>
      <c r="K1140" s="966">
        <v>11</v>
      </c>
      <c r="L1140" s="966">
        <v>12</v>
      </c>
      <c r="M1140" s="966">
        <v>12</v>
      </c>
      <c r="N1140" s="977">
        <v>14</v>
      </c>
      <c r="O1140" s="966">
        <v>14</v>
      </c>
      <c r="P1140" s="966">
        <v>16</v>
      </c>
      <c r="Q1140" s="966">
        <v>15</v>
      </c>
      <c r="R1140" s="966">
        <v>17</v>
      </c>
      <c r="S1140" s="966">
        <v>18</v>
      </c>
      <c r="T1140" s="966">
        <v>19</v>
      </c>
      <c r="U1140" s="966">
        <v>20</v>
      </c>
      <c r="V1140" s="977">
        <v>19</v>
      </c>
      <c r="W1140" s="966">
        <v>18</v>
      </c>
      <c r="X1140" s="966">
        <v>19</v>
      </c>
      <c r="Y1140" s="966">
        <v>17</v>
      </c>
      <c r="Z1140" s="966">
        <v>15</v>
      </c>
      <c r="AA1140" s="966">
        <v>14</v>
      </c>
      <c r="AB1140" s="1014">
        <v>11</v>
      </c>
      <c r="AC1140" s="330"/>
      <c r="AD1140" s="177"/>
      <c r="AE1140" s="58"/>
      <c r="AF1140" s="99"/>
      <c r="AG1140" s="99"/>
      <c r="AH1140" s="99"/>
      <c r="AI1140" s="99"/>
      <c r="AJ1140" s="99"/>
      <c r="AK1140" s="99"/>
      <c r="AL1140" s="99"/>
      <c r="AM1140" s="99"/>
      <c r="AN1140" s="99"/>
      <c r="AO1140" s="99"/>
      <c r="AP1140" s="99"/>
      <c r="AQ1140" s="99"/>
      <c r="AR1140" s="99"/>
      <c r="AS1140" s="99"/>
      <c r="AT1140" s="99"/>
      <c r="AU1140" s="99"/>
      <c r="AV1140" s="99"/>
      <c r="AW1140" s="99"/>
      <c r="AX1140" s="99"/>
      <c r="AY1140" s="99"/>
      <c r="AZ1140" s="99"/>
      <c r="BA1140" s="99"/>
      <c r="BB1140" s="99"/>
      <c r="BC1140" s="99"/>
      <c r="BD1140" s="99"/>
      <c r="BE1140" s="332"/>
      <c r="BF1140" s="332"/>
      <c r="BG1140" s="332"/>
      <c r="BH1140" s="332"/>
      <c r="BI1140" s="332"/>
      <c r="BJ1140" s="332"/>
      <c r="BK1140" s="332"/>
      <c r="BL1140" s="332"/>
      <c r="BM1140" s="332"/>
      <c r="BN1140" s="332"/>
      <c r="BO1140" s="332"/>
      <c r="BP1140" s="332"/>
      <c r="BQ1140" s="332"/>
      <c r="BR1140" s="332"/>
      <c r="BS1140" s="332"/>
      <c r="BT1140" s="332"/>
      <c r="BU1140" s="332"/>
      <c r="BV1140" s="332"/>
      <c r="BW1140" s="332"/>
      <c r="BX1140" s="332"/>
      <c r="BY1140" s="332"/>
      <c r="BZ1140" s="332"/>
      <c r="CA1140" s="332"/>
      <c r="CB1140" s="332"/>
      <c r="CC1140" s="150"/>
    </row>
    <row r="1141" spans="1:83" s="162" customFormat="1" ht="10.5" customHeight="1">
      <c r="A1141" s="1555"/>
      <c r="B1141" s="1608"/>
      <c r="C1141" s="1461" t="s">
        <v>553</v>
      </c>
      <c r="D1141" s="131" t="s">
        <v>116</v>
      </c>
      <c r="E1141" s="61">
        <f t="shared" ref="E1141:AB1141" si="585">AF1141*$AE1141</f>
        <v>0.18360000000000001</v>
      </c>
      <c r="F1141" s="61">
        <f t="shared" si="585"/>
        <v>0.16830000000000001</v>
      </c>
      <c r="G1141" s="61">
        <f t="shared" si="585"/>
        <v>0.15359999999999999</v>
      </c>
      <c r="H1141" s="420">
        <f t="shared" si="585"/>
        <v>0.1542</v>
      </c>
      <c r="I1141" s="61">
        <f t="shared" si="585"/>
        <v>0.1497</v>
      </c>
      <c r="J1141" s="61">
        <f t="shared" si="585"/>
        <v>0.15989999999999999</v>
      </c>
      <c r="K1141" s="61">
        <f t="shared" si="585"/>
        <v>0.19560000000000002</v>
      </c>
      <c r="L1141" s="61">
        <f t="shared" si="585"/>
        <v>0.20400000000000001</v>
      </c>
      <c r="M1141" s="61">
        <f t="shared" si="585"/>
        <v>0.20729999999999998</v>
      </c>
      <c r="N1141" s="420">
        <f t="shared" si="585"/>
        <v>0.24030000000000001</v>
      </c>
      <c r="O1141" s="61">
        <f t="shared" si="585"/>
        <v>0.25230000000000002</v>
      </c>
      <c r="P1141" s="61">
        <f t="shared" si="585"/>
        <v>0.25319999999999998</v>
      </c>
      <c r="Q1141" s="61">
        <f t="shared" si="585"/>
        <v>0.2787</v>
      </c>
      <c r="R1141" s="61">
        <f t="shared" si="585"/>
        <v>0.29039999999999999</v>
      </c>
      <c r="S1141" s="61">
        <f t="shared" si="585"/>
        <v>0.31140000000000001</v>
      </c>
      <c r="T1141" s="61">
        <f t="shared" si="585"/>
        <v>0.31769999999999998</v>
      </c>
      <c r="U1141" s="61">
        <f t="shared" si="585"/>
        <v>0.33450000000000002</v>
      </c>
      <c r="V1141" s="420">
        <f t="shared" si="585"/>
        <v>0.31950000000000001</v>
      </c>
      <c r="W1141" s="61">
        <f t="shared" si="585"/>
        <v>0.33450000000000002</v>
      </c>
      <c r="X1141" s="61">
        <f t="shared" si="585"/>
        <v>0.3327</v>
      </c>
      <c r="Y1141" s="61">
        <f t="shared" si="585"/>
        <v>0.3276</v>
      </c>
      <c r="Z1141" s="61">
        <f t="shared" si="585"/>
        <v>0.2964</v>
      </c>
      <c r="AA1141" s="61">
        <f t="shared" si="585"/>
        <v>0.25079999999999997</v>
      </c>
      <c r="AB1141" s="62">
        <f t="shared" si="585"/>
        <v>0.21629999999999999</v>
      </c>
      <c r="AC1141" s="47">
        <f>SUM(E1141:AB1141)</f>
        <v>5.932500000000001</v>
      </c>
      <c r="AD1141" s="50">
        <f>SUM(E1142:AB1142)</f>
        <v>1.8063</v>
      </c>
      <c r="AE1141" s="58">
        <v>6</v>
      </c>
      <c r="AF1141" s="99">
        <v>3.0600000000000002E-2</v>
      </c>
      <c r="AG1141" s="99">
        <v>2.8049999999999999E-2</v>
      </c>
      <c r="AH1141" s="99">
        <v>2.5599999999999998E-2</v>
      </c>
      <c r="AI1141" s="99">
        <v>2.5700000000000001E-2</v>
      </c>
      <c r="AJ1141" s="99">
        <v>2.495E-2</v>
      </c>
      <c r="AK1141" s="99">
        <v>2.665E-2</v>
      </c>
      <c r="AL1141" s="99">
        <v>3.2600000000000004E-2</v>
      </c>
      <c r="AM1141" s="99">
        <v>3.4000000000000002E-2</v>
      </c>
      <c r="AN1141" s="99">
        <v>3.4549999999999997E-2</v>
      </c>
      <c r="AO1141" s="99">
        <v>4.0050000000000002E-2</v>
      </c>
      <c r="AP1141" s="99">
        <v>4.2050000000000004E-2</v>
      </c>
      <c r="AQ1141" s="99">
        <v>4.2200000000000001E-2</v>
      </c>
      <c r="AR1141" s="99">
        <v>4.6449999999999998E-2</v>
      </c>
      <c r="AS1141" s="99">
        <v>4.8399999999999999E-2</v>
      </c>
      <c r="AT1141" s="99">
        <v>5.1900000000000002E-2</v>
      </c>
      <c r="AU1141" s="99">
        <v>5.2949999999999997E-2</v>
      </c>
      <c r="AV1141" s="99">
        <v>5.5750000000000001E-2</v>
      </c>
      <c r="AW1141" s="99">
        <v>5.3250000000000006E-2</v>
      </c>
      <c r="AX1141" s="99">
        <v>5.5750000000000001E-2</v>
      </c>
      <c r="AY1141" s="99">
        <v>5.5449999999999999E-2</v>
      </c>
      <c r="AZ1141" s="99">
        <v>5.4599999999999996E-2</v>
      </c>
      <c r="BA1141" s="99">
        <v>4.9399999999999999E-2</v>
      </c>
      <c r="BB1141" s="99">
        <v>4.1799999999999997E-2</v>
      </c>
      <c r="BC1141" s="99">
        <v>3.6049999999999999E-2</v>
      </c>
      <c r="BD1141" s="99"/>
      <c r="BE1141" s="99"/>
      <c r="BF1141" s="99"/>
      <c r="BG1141" s="99"/>
      <c r="BH1141" s="99"/>
      <c r="BI1141" s="99"/>
      <c r="BJ1141" s="99"/>
      <c r="BK1141" s="99"/>
      <c r="BL1141" s="99"/>
      <c r="BM1141" s="99"/>
      <c r="BN1141" s="99"/>
      <c r="BO1141" s="99"/>
      <c r="BP1141" s="99"/>
      <c r="BQ1141" s="99"/>
      <c r="BR1141" s="99"/>
      <c r="BS1141" s="99"/>
      <c r="BT1141" s="99"/>
      <c r="BU1141" s="99"/>
      <c r="BV1141" s="99"/>
      <c r="BW1141" s="99"/>
      <c r="BX1141" s="99"/>
      <c r="BY1141" s="99"/>
      <c r="BZ1141" s="99"/>
      <c r="CA1141" s="99"/>
      <c r="CB1141" s="99"/>
      <c r="CC1141" s="1477"/>
    </row>
    <row r="1142" spans="1:83" s="162" customFormat="1" ht="10.5" customHeight="1">
      <c r="A1142" s="1555"/>
      <c r="B1142" s="1608"/>
      <c r="C1142" s="1461" t="s">
        <v>553</v>
      </c>
      <c r="D1142" s="131" t="s">
        <v>117</v>
      </c>
      <c r="E1142" s="61">
        <f t="shared" ref="E1142:AB1142" si="586">AF1142*$AE1141</f>
        <v>6.2100000000000009E-2</v>
      </c>
      <c r="F1142" s="48">
        <f t="shared" si="586"/>
        <v>6.2700000000000006E-2</v>
      </c>
      <c r="G1142" s="48">
        <f t="shared" si="586"/>
        <v>0.06</v>
      </c>
      <c r="H1142" s="331">
        <f t="shared" si="586"/>
        <v>5.7299999999999997E-2</v>
      </c>
      <c r="I1142" s="48">
        <f t="shared" si="586"/>
        <v>5.6399999999999992E-2</v>
      </c>
      <c r="J1142" s="48">
        <f t="shared" si="586"/>
        <v>5.6399999999999992E-2</v>
      </c>
      <c r="K1142" s="48">
        <f t="shared" si="586"/>
        <v>6.0600000000000008E-2</v>
      </c>
      <c r="L1142" s="48">
        <f t="shared" si="586"/>
        <v>6.5099999999999991E-2</v>
      </c>
      <c r="M1142" s="48">
        <f t="shared" si="586"/>
        <v>7.0199999999999985E-2</v>
      </c>
      <c r="N1142" s="331">
        <f t="shared" si="586"/>
        <v>8.3699999999999997E-2</v>
      </c>
      <c r="O1142" s="48">
        <f t="shared" si="586"/>
        <v>8.3099999999999993E-2</v>
      </c>
      <c r="P1142" s="48">
        <f t="shared" si="586"/>
        <v>8.0699999999999994E-2</v>
      </c>
      <c r="Q1142" s="48">
        <f t="shared" si="586"/>
        <v>8.9400000000000007E-2</v>
      </c>
      <c r="R1142" s="48">
        <f t="shared" si="586"/>
        <v>9.6599999999999991E-2</v>
      </c>
      <c r="S1142" s="48">
        <f t="shared" si="586"/>
        <v>9.240000000000001E-2</v>
      </c>
      <c r="T1142" s="48">
        <f t="shared" si="586"/>
        <v>9.2699999999999991E-2</v>
      </c>
      <c r="U1142" s="48">
        <f t="shared" si="586"/>
        <v>0.09</v>
      </c>
      <c r="V1142" s="331">
        <f t="shared" si="586"/>
        <v>8.5800000000000001E-2</v>
      </c>
      <c r="W1142" s="48">
        <f t="shared" si="586"/>
        <v>8.4599999999999995E-2</v>
      </c>
      <c r="X1142" s="48">
        <f t="shared" si="586"/>
        <v>8.2199999999999995E-2</v>
      </c>
      <c r="Y1142" s="48">
        <f t="shared" si="586"/>
        <v>8.3400000000000002E-2</v>
      </c>
      <c r="Z1142" s="48">
        <f t="shared" si="586"/>
        <v>7.7399999999999997E-2</v>
      </c>
      <c r="AA1142" s="48">
        <f t="shared" si="586"/>
        <v>6.9000000000000006E-2</v>
      </c>
      <c r="AB1142" s="49">
        <f t="shared" si="586"/>
        <v>6.4500000000000002E-2</v>
      </c>
      <c r="AC1142" s="47"/>
      <c r="AD1142" s="50"/>
      <c r="AE1142" s="58"/>
      <c r="AF1142" s="332">
        <v>1.0350000000000002E-2</v>
      </c>
      <c r="AG1142" s="332">
        <v>1.0450000000000001E-2</v>
      </c>
      <c r="AH1142" s="332">
        <v>0.01</v>
      </c>
      <c r="AI1142" s="332">
        <v>9.5499999999999995E-3</v>
      </c>
      <c r="AJ1142" s="332">
        <v>9.3999999999999986E-3</v>
      </c>
      <c r="AK1142" s="332">
        <v>9.3999999999999986E-3</v>
      </c>
      <c r="AL1142" s="332">
        <v>1.0100000000000001E-2</v>
      </c>
      <c r="AM1142" s="332">
        <v>1.0849999999999999E-2</v>
      </c>
      <c r="AN1142" s="332">
        <v>1.1699999999999999E-2</v>
      </c>
      <c r="AO1142" s="332">
        <v>1.3950000000000001E-2</v>
      </c>
      <c r="AP1142" s="332">
        <v>1.3849999999999999E-2</v>
      </c>
      <c r="AQ1142" s="332">
        <v>1.345E-2</v>
      </c>
      <c r="AR1142" s="332">
        <v>1.49E-2</v>
      </c>
      <c r="AS1142" s="332">
        <v>1.61E-2</v>
      </c>
      <c r="AT1142" s="332">
        <v>1.54E-2</v>
      </c>
      <c r="AU1142" s="332">
        <v>1.5449999999999998E-2</v>
      </c>
      <c r="AV1142" s="332">
        <v>1.4999999999999999E-2</v>
      </c>
      <c r="AW1142" s="332">
        <v>1.43E-2</v>
      </c>
      <c r="AX1142" s="332">
        <v>1.41E-2</v>
      </c>
      <c r="AY1142" s="332">
        <v>1.37E-2</v>
      </c>
      <c r="AZ1142" s="332">
        <v>1.3899999999999999E-2</v>
      </c>
      <c r="BA1142" s="332">
        <v>1.29E-2</v>
      </c>
      <c r="BB1142" s="332">
        <v>1.15E-2</v>
      </c>
      <c r="BC1142" s="332">
        <v>1.0749999999999999E-2</v>
      </c>
      <c r="BD1142" s="332"/>
      <c r="BE1142" s="332"/>
      <c r="BF1142" s="332"/>
      <c r="BG1142" s="332"/>
      <c r="BH1142" s="332"/>
      <c r="BI1142" s="332"/>
      <c r="BJ1142" s="332"/>
      <c r="BK1142" s="332"/>
      <c r="BL1142" s="332"/>
      <c r="BM1142" s="332"/>
      <c r="BN1142" s="332"/>
      <c r="BO1142" s="332"/>
      <c r="BP1142" s="332"/>
      <c r="BQ1142" s="332"/>
      <c r="BR1142" s="332"/>
      <c r="BS1142" s="332"/>
      <c r="BT1142" s="332"/>
      <c r="BU1142" s="332"/>
      <c r="BV1142" s="332"/>
      <c r="BW1142" s="332"/>
      <c r="BX1142" s="332"/>
      <c r="BY1142" s="332"/>
      <c r="BZ1142" s="332"/>
      <c r="CA1142" s="332"/>
      <c r="CB1142" s="332"/>
      <c r="CC1142" s="150"/>
      <c r="CD1142" s="150"/>
      <c r="CE1142" s="150"/>
    </row>
    <row r="1143" spans="1:83" s="162" customFormat="1" ht="10.5" customHeight="1" thickBot="1">
      <c r="A1143" s="1556"/>
      <c r="B1143" s="1609"/>
      <c r="C1143" s="271"/>
      <c r="D1143" s="236" t="s">
        <v>41</v>
      </c>
      <c r="E1143" s="52">
        <f t="shared" ref="E1143:AB1143" si="587">E1142/E1141</f>
        <v>0.33823529411764708</v>
      </c>
      <c r="F1143" s="52">
        <f t="shared" si="587"/>
        <v>0.37254901960784315</v>
      </c>
      <c r="G1143" s="52">
        <f t="shared" si="587"/>
        <v>0.390625</v>
      </c>
      <c r="H1143" s="365">
        <f t="shared" si="587"/>
        <v>0.37159533073929957</v>
      </c>
      <c r="I1143" s="52">
        <f t="shared" si="587"/>
        <v>0.37675350701402799</v>
      </c>
      <c r="J1143" s="52">
        <f t="shared" si="587"/>
        <v>0.35272045028142585</v>
      </c>
      <c r="K1143" s="52">
        <f t="shared" si="587"/>
        <v>0.30981595092024539</v>
      </c>
      <c r="L1143" s="52">
        <f t="shared" si="587"/>
        <v>0.31911764705882345</v>
      </c>
      <c r="M1143" s="52">
        <f t="shared" si="587"/>
        <v>0.33863965267727925</v>
      </c>
      <c r="N1143" s="365">
        <f t="shared" si="587"/>
        <v>0.348314606741573</v>
      </c>
      <c r="O1143" s="52">
        <f t="shared" si="587"/>
        <v>0.32936979785969078</v>
      </c>
      <c r="P1143" s="52">
        <f t="shared" si="587"/>
        <v>0.31872037914691942</v>
      </c>
      <c r="Q1143" s="52">
        <f t="shared" si="587"/>
        <v>0.32077502691065662</v>
      </c>
      <c r="R1143" s="52">
        <f t="shared" si="587"/>
        <v>0.33264462809917356</v>
      </c>
      <c r="S1143" s="52">
        <f t="shared" si="587"/>
        <v>0.2967244701348748</v>
      </c>
      <c r="T1143" s="52">
        <f t="shared" si="587"/>
        <v>0.29178470254957506</v>
      </c>
      <c r="U1143" s="52">
        <f t="shared" si="587"/>
        <v>0.26905829596412556</v>
      </c>
      <c r="V1143" s="365">
        <f t="shared" si="587"/>
        <v>0.26854460093896715</v>
      </c>
      <c r="W1143" s="52">
        <f t="shared" si="587"/>
        <v>0.25291479820627799</v>
      </c>
      <c r="X1143" s="52">
        <f t="shared" si="587"/>
        <v>0.24706943192064923</v>
      </c>
      <c r="Y1143" s="52">
        <f t="shared" si="587"/>
        <v>0.25457875457875456</v>
      </c>
      <c r="Z1143" s="52">
        <f t="shared" si="587"/>
        <v>0.26113360323886636</v>
      </c>
      <c r="AA1143" s="52">
        <f t="shared" si="587"/>
        <v>0.27511961722488043</v>
      </c>
      <c r="AB1143" s="53">
        <f t="shared" si="587"/>
        <v>0.29819694868238561</v>
      </c>
      <c r="AC1143" s="47"/>
      <c r="AD1143" s="50"/>
      <c r="AE1143" s="58"/>
      <c r="AF1143" s="332"/>
      <c r="AG1143" s="332"/>
      <c r="AH1143" s="332"/>
      <c r="AI1143" s="332"/>
      <c r="AJ1143" s="332"/>
      <c r="AK1143" s="332"/>
      <c r="AL1143" s="332"/>
      <c r="AM1143" s="332"/>
      <c r="AN1143" s="332"/>
      <c r="AO1143" s="332"/>
      <c r="AP1143" s="332"/>
      <c r="AQ1143" s="332"/>
      <c r="AR1143" s="332"/>
      <c r="AS1143" s="332"/>
      <c r="AT1143" s="332"/>
      <c r="AU1143" s="332"/>
      <c r="AV1143" s="332"/>
      <c r="AW1143" s="332"/>
      <c r="AX1143" s="332"/>
      <c r="AY1143" s="332"/>
      <c r="AZ1143" s="332"/>
      <c r="BA1143" s="332"/>
      <c r="BB1143" s="332"/>
      <c r="BC1143" s="332"/>
      <c r="BD1143" s="332"/>
      <c r="BE1143" s="332"/>
      <c r="BF1143" s="332"/>
      <c r="BG1143" s="332"/>
      <c r="BH1143" s="332"/>
      <c r="BI1143" s="332"/>
      <c r="BJ1143" s="332"/>
      <c r="BK1143" s="332"/>
      <c r="BL1143" s="332"/>
      <c r="BM1143" s="332"/>
      <c r="BN1143" s="332"/>
      <c r="BO1143" s="332"/>
      <c r="BP1143" s="332"/>
      <c r="BQ1143" s="332"/>
      <c r="BR1143" s="332"/>
      <c r="BS1143" s="332"/>
      <c r="BT1143" s="332"/>
      <c r="BU1143" s="332"/>
      <c r="BV1143" s="332"/>
      <c r="BW1143" s="332"/>
      <c r="BX1143" s="332"/>
      <c r="BY1143" s="332"/>
      <c r="BZ1143" s="332"/>
      <c r="CA1143" s="332"/>
      <c r="CB1143" s="332"/>
      <c r="CC1143" s="150"/>
    </row>
    <row r="1144" spans="1:83" s="162" customFormat="1" ht="10.5" customHeight="1">
      <c r="A1144" s="1554" t="s">
        <v>13</v>
      </c>
      <c r="B1144" s="1607" t="s">
        <v>746</v>
      </c>
      <c r="C1144" s="1107"/>
      <c r="D1144" s="1190"/>
      <c r="E1144" s="57"/>
      <c r="F1144" s="59"/>
      <c r="G1144" s="59"/>
      <c r="H1144" s="329"/>
      <c r="I1144" s="59"/>
      <c r="J1144" s="59"/>
      <c r="K1144" s="59"/>
      <c r="L1144" s="59"/>
      <c r="M1144" s="59"/>
      <c r="N1144" s="329"/>
      <c r="O1144" s="59"/>
      <c r="P1144" s="59"/>
      <c r="Q1144" s="59"/>
      <c r="R1144" s="59"/>
      <c r="S1144" s="59"/>
      <c r="T1144" s="59"/>
      <c r="U1144" s="59"/>
      <c r="V1144" s="329"/>
      <c r="W1144" s="59"/>
      <c r="X1144" s="59"/>
      <c r="Y1144" s="59"/>
      <c r="Z1144" s="59"/>
      <c r="AA1144" s="59"/>
      <c r="AB1144" s="60"/>
      <c r="AC1144" s="47"/>
      <c r="AD1144" s="50"/>
      <c r="AE1144" s="58"/>
      <c r="AF1144" s="347"/>
      <c r="AG1144" s="332"/>
      <c r="AH1144" s="332"/>
      <c r="AI1144" s="332"/>
      <c r="AJ1144" s="332"/>
      <c r="AK1144" s="332"/>
      <c r="AL1144" s="332"/>
      <c r="AM1144" s="332"/>
      <c r="AN1144" s="332"/>
      <c r="AO1144" s="332"/>
      <c r="AP1144" s="332"/>
      <c r="AQ1144" s="332"/>
      <c r="AR1144" s="332"/>
      <c r="AS1144" s="332"/>
      <c r="AT1144" s="332"/>
      <c r="AU1144" s="332"/>
      <c r="AV1144" s="332"/>
      <c r="AW1144" s="332"/>
      <c r="AX1144" s="332"/>
      <c r="AY1144" s="332"/>
      <c r="AZ1144" s="332"/>
      <c r="BA1144" s="332"/>
      <c r="BB1144" s="332"/>
      <c r="BC1144" s="332"/>
      <c r="BD1144" s="332"/>
      <c r="BE1144" s="332"/>
      <c r="BF1144" s="332"/>
      <c r="BG1144" s="332"/>
      <c r="BH1144" s="332"/>
      <c r="BI1144" s="332"/>
      <c r="BJ1144" s="332"/>
      <c r="BK1144" s="332"/>
      <c r="BL1144" s="332"/>
      <c r="BM1144" s="332"/>
      <c r="BN1144" s="332"/>
      <c r="BO1144" s="332"/>
      <c r="BP1144" s="332"/>
      <c r="BQ1144" s="332"/>
      <c r="BR1144" s="332"/>
      <c r="BS1144" s="332"/>
      <c r="BT1144" s="332"/>
      <c r="BU1144" s="332"/>
      <c r="BV1144" s="332"/>
      <c r="BW1144" s="332"/>
      <c r="BX1144" s="332"/>
      <c r="BY1144" s="332"/>
      <c r="BZ1144" s="332"/>
      <c r="CA1144" s="332"/>
      <c r="CB1144" s="332"/>
      <c r="CC1144" s="150"/>
    </row>
    <row r="1145" spans="1:83" s="162" customFormat="1" ht="10.5" customHeight="1">
      <c r="A1145" s="1555"/>
      <c r="B1145" s="1608"/>
      <c r="C1145" s="1461" t="s">
        <v>126</v>
      </c>
      <c r="D1145" s="131" t="s">
        <v>33</v>
      </c>
      <c r="E1145" s="1056">
        <v>12</v>
      </c>
      <c r="F1145" s="1183">
        <v>11</v>
      </c>
      <c r="G1145" s="966">
        <v>11</v>
      </c>
      <c r="H1145" s="977">
        <v>10</v>
      </c>
      <c r="I1145" s="966">
        <v>10</v>
      </c>
      <c r="J1145" s="966">
        <v>11</v>
      </c>
      <c r="K1145" s="966">
        <v>14</v>
      </c>
      <c r="L1145" s="966">
        <v>14</v>
      </c>
      <c r="M1145" s="966">
        <v>14</v>
      </c>
      <c r="N1145" s="977">
        <v>14</v>
      </c>
      <c r="O1145" s="966">
        <v>16</v>
      </c>
      <c r="P1145" s="966">
        <v>18</v>
      </c>
      <c r="Q1145" s="966">
        <v>19</v>
      </c>
      <c r="R1145" s="966">
        <v>20</v>
      </c>
      <c r="S1145" s="966">
        <v>21</v>
      </c>
      <c r="T1145" s="966">
        <v>20</v>
      </c>
      <c r="U1145" s="966">
        <v>21</v>
      </c>
      <c r="V1145" s="977">
        <v>20</v>
      </c>
      <c r="W1145" s="966">
        <v>21</v>
      </c>
      <c r="X1145" s="966">
        <v>20</v>
      </c>
      <c r="Y1145" s="966">
        <v>22</v>
      </c>
      <c r="Z1145" s="966">
        <v>21</v>
      </c>
      <c r="AA1145" s="966">
        <v>15</v>
      </c>
      <c r="AB1145" s="1014">
        <v>13</v>
      </c>
      <c r="AC1145" s="330"/>
      <c r="AD1145" s="177"/>
      <c r="AE1145" s="58"/>
      <c r="AF1145" s="99"/>
      <c r="AG1145" s="99"/>
      <c r="AH1145" s="99"/>
      <c r="AI1145" s="99"/>
      <c r="AJ1145" s="99"/>
      <c r="AK1145" s="99"/>
      <c r="AL1145" s="99"/>
      <c r="AM1145" s="99"/>
      <c r="AN1145" s="99"/>
      <c r="AO1145" s="99"/>
      <c r="AP1145" s="99"/>
      <c r="AQ1145" s="99"/>
      <c r="AR1145" s="99"/>
      <c r="AS1145" s="99"/>
      <c r="AT1145" s="99"/>
      <c r="AU1145" s="99"/>
      <c r="AV1145" s="99"/>
      <c r="AW1145" s="99"/>
      <c r="AX1145" s="99"/>
      <c r="AY1145" s="99"/>
      <c r="AZ1145" s="99"/>
      <c r="BA1145" s="99"/>
      <c r="BB1145" s="99"/>
      <c r="BC1145" s="99"/>
      <c r="BD1145" s="99"/>
      <c r="BE1145" s="332"/>
      <c r="BF1145" s="332"/>
      <c r="BG1145" s="332"/>
      <c r="BH1145" s="332"/>
      <c r="BI1145" s="332"/>
      <c r="BJ1145" s="332"/>
      <c r="BK1145" s="332"/>
      <c r="BL1145" s="332"/>
      <c r="BM1145" s="332"/>
      <c r="BN1145" s="332"/>
      <c r="BO1145" s="332"/>
      <c r="BP1145" s="332"/>
      <c r="BQ1145" s="332"/>
      <c r="BR1145" s="332"/>
      <c r="BS1145" s="332"/>
      <c r="BT1145" s="332"/>
      <c r="BU1145" s="332"/>
      <c r="BV1145" s="332"/>
      <c r="BW1145" s="332"/>
      <c r="BX1145" s="332"/>
      <c r="BY1145" s="332"/>
      <c r="BZ1145" s="332"/>
      <c r="CA1145" s="332"/>
      <c r="CB1145" s="332"/>
      <c r="CC1145" s="150"/>
    </row>
    <row r="1146" spans="1:83" s="162" customFormat="1" ht="10.5" customHeight="1">
      <c r="A1146" s="1555"/>
      <c r="B1146" s="1608"/>
      <c r="C1146" s="1461" t="s">
        <v>553</v>
      </c>
      <c r="D1146" s="131" t="s">
        <v>116</v>
      </c>
      <c r="E1146" s="61">
        <f t="shared" ref="E1146:AB1146" si="588">AF1146*$AE1146</f>
        <v>0.20550000000000002</v>
      </c>
      <c r="F1146" s="61">
        <f t="shared" si="588"/>
        <v>0.18359999999999999</v>
      </c>
      <c r="G1146" s="61">
        <f t="shared" si="588"/>
        <v>0.16769999999999999</v>
      </c>
      <c r="H1146" s="420">
        <f t="shared" si="588"/>
        <v>0.1668</v>
      </c>
      <c r="I1146" s="61">
        <f t="shared" si="588"/>
        <v>0.16589999999999999</v>
      </c>
      <c r="J1146" s="61">
        <f t="shared" si="588"/>
        <v>0.18540000000000001</v>
      </c>
      <c r="K1146" s="61">
        <f t="shared" si="588"/>
        <v>0.23040000000000002</v>
      </c>
      <c r="L1146" s="61">
        <f t="shared" si="588"/>
        <v>0.2646</v>
      </c>
      <c r="M1146" s="61">
        <f t="shared" si="588"/>
        <v>0.26129999999999998</v>
      </c>
      <c r="N1146" s="420">
        <f t="shared" si="588"/>
        <v>0.27060000000000001</v>
      </c>
      <c r="O1146" s="61">
        <f t="shared" si="588"/>
        <v>0.2868</v>
      </c>
      <c r="P1146" s="61">
        <f t="shared" si="588"/>
        <v>0.29070000000000001</v>
      </c>
      <c r="Q1146" s="61">
        <f t="shared" si="588"/>
        <v>0.31079999999999997</v>
      </c>
      <c r="R1146" s="61">
        <f t="shared" si="588"/>
        <v>0.32190000000000002</v>
      </c>
      <c r="S1146" s="61">
        <f t="shared" si="588"/>
        <v>0.32850000000000001</v>
      </c>
      <c r="T1146" s="61">
        <f t="shared" si="588"/>
        <v>0.3498</v>
      </c>
      <c r="U1146" s="61">
        <f t="shared" si="588"/>
        <v>0.35970000000000002</v>
      </c>
      <c r="V1146" s="420">
        <f t="shared" si="588"/>
        <v>0.36360000000000003</v>
      </c>
      <c r="W1146" s="61">
        <f t="shared" si="588"/>
        <v>0.36149999999999999</v>
      </c>
      <c r="X1146" s="61">
        <f t="shared" si="588"/>
        <v>0.36509999999999998</v>
      </c>
      <c r="Y1146" s="61">
        <f t="shared" si="588"/>
        <v>0.34949999999999998</v>
      </c>
      <c r="Z1146" s="61">
        <f t="shared" si="588"/>
        <v>0.32279999999999998</v>
      </c>
      <c r="AA1146" s="61">
        <f t="shared" si="588"/>
        <v>0.26190000000000002</v>
      </c>
      <c r="AB1146" s="62">
        <f t="shared" si="588"/>
        <v>0.2223</v>
      </c>
      <c r="AC1146" s="47">
        <f>SUM(E1146:AB1146)</f>
        <v>6.5966999999999993</v>
      </c>
      <c r="AD1146" s="50">
        <f>SUM(E1147:AB1147)</f>
        <v>1.8318000000000003</v>
      </c>
      <c r="AE1146" s="58">
        <v>6</v>
      </c>
      <c r="AF1146" s="99">
        <v>3.4250000000000003E-2</v>
      </c>
      <c r="AG1146" s="99">
        <v>3.0599999999999999E-2</v>
      </c>
      <c r="AH1146" s="99">
        <v>2.7949999999999999E-2</v>
      </c>
      <c r="AI1146" s="99">
        <v>2.7799999999999998E-2</v>
      </c>
      <c r="AJ1146" s="99">
        <v>2.7650000000000001E-2</v>
      </c>
      <c r="AK1146" s="99">
        <v>3.09E-2</v>
      </c>
      <c r="AL1146" s="99">
        <v>3.8400000000000004E-2</v>
      </c>
      <c r="AM1146" s="99">
        <v>4.41E-2</v>
      </c>
      <c r="AN1146" s="99">
        <v>4.3549999999999998E-2</v>
      </c>
      <c r="AO1146" s="99">
        <v>4.5100000000000001E-2</v>
      </c>
      <c r="AP1146" s="99">
        <v>4.7800000000000002E-2</v>
      </c>
      <c r="AQ1146" s="99">
        <v>4.845E-2</v>
      </c>
      <c r="AR1146" s="99">
        <v>5.1799999999999999E-2</v>
      </c>
      <c r="AS1146" s="99">
        <v>5.3650000000000003E-2</v>
      </c>
      <c r="AT1146" s="99">
        <v>5.475E-2</v>
      </c>
      <c r="AU1146" s="99">
        <v>5.8300000000000005E-2</v>
      </c>
      <c r="AV1146" s="99">
        <v>5.9950000000000003E-2</v>
      </c>
      <c r="AW1146" s="99">
        <v>6.0600000000000001E-2</v>
      </c>
      <c r="AX1146" s="99">
        <v>6.0249999999999998E-2</v>
      </c>
      <c r="AY1146" s="99">
        <v>6.0850000000000001E-2</v>
      </c>
      <c r="AZ1146" s="99">
        <v>5.8249999999999996E-2</v>
      </c>
      <c r="BA1146" s="99">
        <v>5.3800000000000001E-2</v>
      </c>
      <c r="BB1146" s="99">
        <v>4.3650000000000001E-2</v>
      </c>
      <c r="BC1146" s="99">
        <v>3.705E-2</v>
      </c>
      <c r="BD1146" s="99"/>
      <c r="BE1146" s="99"/>
      <c r="BF1146" s="99"/>
      <c r="BG1146" s="99"/>
      <c r="BH1146" s="99"/>
      <c r="BI1146" s="99"/>
      <c r="BJ1146" s="99"/>
      <c r="BK1146" s="99"/>
      <c r="BL1146" s="99"/>
      <c r="BM1146" s="99"/>
      <c r="BN1146" s="99"/>
      <c r="BO1146" s="99"/>
      <c r="BP1146" s="99"/>
      <c r="BQ1146" s="99"/>
      <c r="BR1146" s="99"/>
      <c r="BS1146" s="99"/>
      <c r="BT1146" s="99"/>
      <c r="BU1146" s="99"/>
      <c r="BV1146" s="99"/>
      <c r="BW1146" s="99"/>
      <c r="BX1146" s="99"/>
      <c r="BY1146" s="99"/>
      <c r="BZ1146" s="99"/>
      <c r="CA1146" s="99"/>
      <c r="CB1146" s="99"/>
      <c r="CC1146" s="1477"/>
    </row>
    <row r="1147" spans="1:83" s="162" customFormat="1" ht="10.5" customHeight="1">
      <c r="A1147" s="1555"/>
      <c r="B1147" s="1608"/>
      <c r="C1147" s="1461" t="s">
        <v>553</v>
      </c>
      <c r="D1147" s="131" t="s">
        <v>117</v>
      </c>
      <c r="E1147" s="61">
        <f t="shared" ref="E1147:AB1147" si="589">AF1147*$AE1146</f>
        <v>6.6000000000000003E-2</v>
      </c>
      <c r="F1147" s="48">
        <f t="shared" si="589"/>
        <v>6.6599999999999993E-2</v>
      </c>
      <c r="G1147" s="48">
        <f t="shared" si="589"/>
        <v>6.4199999999999993E-2</v>
      </c>
      <c r="H1147" s="331">
        <f t="shared" si="589"/>
        <v>6.1200000000000004E-2</v>
      </c>
      <c r="I1147" s="48">
        <f t="shared" si="589"/>
        <v>6.1200000000000004E-2</v>
      </c>
      <c r="J1147" s="48">
        <f t="shared" si="589"/>
        <v>5.9700000000000003E-2</v>
      </c>
      <c r="K1147" s="48">
        <f t="shared" si="589"/>
        <v>6.3299999999999995E-2</v>
      </c>
      <c r="L1147" s="48">
        <f t="shared" si="589"/>
        <v>7.8299999999999995E-2</v>
      </c>
      <c r="M1147" s="48">
        <f t="shared" si="589"/>
        <v>8.0399999999999999E-2</v>
      </c>
      <c r="N1147" s="331">
        <f t="shared" si="589"/>
        <v>7.2599999999999998E-2</v>
      </c>
      <c r="O1147" s="48">
        <f t="shared" si="589"/>
        <v>7.7399999999999997E-2</v>
      </c>
      <c r="P1147" s="48">
        <f t="shared" si="589"/>
        <v>7.5600000000000001E-2</v>
      </c>
      <c r="Q1147" s="48">
        <f t="shared" si="589"/>
        <v>8.3400000000000002E-2</v>
      </c>
      <c r="R1147" s="48">
        <f t="shared" si="589"/>
        <v>8.43E-2</v>
      </c>
      <c r="S1147" s="48">
        <f t="shared" si="589"/>
        <v>8.1000000000000003E-2</v>
      </c>
      <c r="T1147" s="48">
        <f t="shared" si="589"/>
        <v>8.9400000000000007E-2</v>
      </c>
      <c r="U1147" s="48">
        <f t="shared" si="589"/>
        <v>9.6000000000000002E-2</v>
      </c>
      <c r="V1147" s="331">
        <f t="shared" si="589"/>
        <v>9.509999999999999E-2</v>
      </c>
      <c r="W1147" s="48">
        <f t="shared" si="589"/>
        <v>0.09</v>
      </c>
      <c r="X1147" s="48">
        <f t="shared" si="589"/>
        <v>8.43E-2</v>
      </c>
      <c r="Y1147" s="48">
        <f t="shared" si="589"/>
        <v>8.2199999999999995E-2</v>
      </c>
      <c r="Z1147" s="48">
        <f t="shared" si="589"/>
        <v>7.7399999999999997E-2</v>
      </c>
      <c r="AA1147" s="48">
        <f t="shared" si="589"/>
        <v>7.3800000000000004E-2</v>
      </c>
      <c r="AB1147" s="49">
        <f t="shared" si="589"/>
        <v>6.8400000000000002E-2</v>
      </c>
      <c r="AC1147" s="47"/>
      <c r="AD1147" s="50"/>
      <c r="AE1147" s="58"/>
      <c r="AF1147" s="332">
        <v>1.0999999999999999E-2</v>
      </c>
      <c r="AG1147" s="332">
        <v>1.1099999999999999E-2</v>
      </c>
      <c r="AH1147" s="332">
        <v>1.0699999999999999E-2</v>
      </c>
      <c r="AI1147" s="332">
        <v>1.0200000000000001E-2</v>
      </c>
      <c r="AJ1147" s="332">
        <v>1.0200000000000001E-2</v>
      </c>
      <c r="AK1147" s="332">
        <v>9.9500000000000005E-3</v>
      </c>
      <c r="AL1147" s="332">
        <v>1.055E-2</v>
      </c>
      <c r="AM1147" s="332">
        <v>1.3049999999999999E-2</v>
      </c>
      <c r="AN1147" s="332">
        <v>1.34E-2</v>
      </c>
      <c r="AO1147" s="332">
        <v>1.21E-2</v>
      </c>
      <c r="AP1147" s="332">
        <v>1.29E-2</v>
      </c>
      <c r="AQ1147" s="332">
        <v>1.26E-2</v>
      </c>
      <c r="AR1147" s="332">
        <v>1.3899999999999999E-2</v>
      </c>
      <c r="AS1147" s="332">
        <v>1.405E-2</v>
      </c>
      <c r="AT1147" s="332">
        <v>1.35E-2</v>
      </c>
      <c r="AU1147" s="332">
        <v>1.49E-2</v>
      </c>
      <c r="AV1147" s="332">
        <v>1.6E-2</v>
      </c>
      <c r="AW1147" s="332">
        <v>1.585E-2</v>
      </c>
      <c r="AX1147" s="332">
        <v>1.4999999999999999E-2</v>
      </c>
      <c r="AY1147" s="332">
        <v>1.405E-2</v>
      </c>
      <c r="AZ1147" s="332">
        <v>1.37E-2</v>
      </c>
      <c r="BA1147" s="332">
        <v>1.29E-2</v>
      </c>
      <c r="BB1147" s="332">
        <v>1.23E-2</v>
      </c>
      <c r="BC1147" s="332">
        <v>1.14E-2</v>
      </c>
      <c r="BD1147" s="332"/>
      <c r="BE1147" s="332"/>
      <c r="BF1147" s="332"/>
      <c r="BG1147" s="332"/>
      <c r="BH1147" s="332"/>
      <c r="BI1147" s="332"/>
      <c r="BJ1147" s="332"/>
      <c r="BK1147" s="332"/>
      <c r="BL1147" s="332"/>
      <c r="BM1147" s="332"/>
      <c r="BN1147" s="332"/>
      <c r="BO1147" s="332"/>
      <c r="BP1147" s="332"/>
      <c r="BQ1147" s="332"/>
      <c r="BR1147" s="332"/>
      <c r="BS1147" s="332"/>
      <c r="BT1147" s="332"/>
      <c r="BU1147" s="332"/>
      <c r="BV1147" s="332"/>
      <c r="BW1147" s="332"/>
      <c r="BX1147" s="332"/>
      <c r="BY1147" s="332"/>
      <c r="BZ1147" s="332"/>
      <c r="CA1147" s="332"/>
      <c r="CB1147" s="332"/>
      <c r="CC1147" s="150"/>
      <c r="CD1147" s="150"/>
    </row>
    <row r="1148" spans="1:83" s="162" customFormat="1" ht="10.5" customHeight="1" thickBot="1">
      <c r="A1148" s="1556"/>
      <c r="B1148" s="1609"/>
      <c r="C1148" s="271"/>
      <c r="D1148" s="236" t="s">
        <v>41</v>
      </c>
      <c r="E1148" s="52">
        <f t="shared" ref="E1148:Z1148" si="590">E1147/E1146</f>
        <v>0.32116788321167883</v>
      </c>
      <c r="F1148" s="52">
        <f t="shared" si="590"/>
        <v>0.36274509803921567</v>
      </c>
      <c r="G1148" s="52">
        <f t="shared" si="590"/>
        <v>0.38282647584973167</v>
      </c>
      <c r="H1148" s="365">
        <f t="shared" si="590"/>
        <v>0.36690647482014388</v>
      </c>
      <c r="I1148" s="52">
        <f t="shared" si="590"/>
        <v>0.36889692585895123</v>
      </c>
      <c r="J1148" s="52">
        <f t="shared" si="590"/>
        <v>0.32200647249190939</v>
      </c>
      <c r="K1148" s="52">
        <f t="shared" si="590"/>
        <v>0.27473958333333326</v>
      </c>
      <c r="L1148" s="52">
        <f t="shared" si="590"/>
        <v>0.29591836734693877</v>
      </c>
      <c r="M1148" s="52">
        <f t="shared" si="590"/>
        <v>0.30769230769230771</v>
      </c>
      <c r="N1148" s="365">
        <f t="shared" si="590"/>
        <v>0.26829268292682923</v>
      </c>
      <c r="O1148" s="52">
        <f t="shared" si="590"/>
        <v>0.26987447698744771</v>
      </c>
      <c r="P1148" s="52">
        <f t="shared" si="590"/>
        <v>0.26006191950464397</v>
      </c>
      <c r="Q1148" s="52">
        <f t="shared" si="590"/>
        <v>0.26833976833976836</v>
      </c>
      <c r="R1148" s="52">
        <f t="shared" si="590"/>
        <v>0.2618825722273998</v>
      </c>
      <c r="S1148" s="52">
        <f t="shared" si="590"/>
        <v>0.24657534246575341</v>
      </c>
      <c r="T1148" s="52">
        <f t="shared" si="590"/>
        <v>0.25557461406518012</v>
      </c>
      <c r="U1148" s="52">
        <f t="shared" si="590"/>
        <v>0.26688907422852376</v>
      </c>
      <c r="V1148" s="365">
        <f t="shared" si="590"/>
        <v>0.26155115511551152</v>
      </c>
      <c r="W1148" s="52">
        <f t="shared" si="590"/>
        <v>0.24896265560165975</v>
      </c>
      <c r="X1148" s="52">
        <f t="shared" si="590"/>
        <v>0.23089564502875926</v>
      </c>
      <c r="Y1148" s="52">
        <f t="shared" si="590"/>
        <v>0.23519313304721029</v>
      </c>
      <c r="Z1148" s="52">
        <f t="shared" si="590"/>
        <v>0.23977695167286245</v>
      </c>
      <c r="AA1148" s="52">
        <v>0.26</v>
      </c>
      <c r="AB1148" s="53">
        <v>0.26</v>
      </c>
      <c r="AC1148" s="47"/>
      <c r="AD1148" s="50"/>
      <c r="AE1148" s="58"/>
      <c r="AF1148" s="332"/>
      <c r="AG1148" s="332"/>
      <c r="AH1148" s="332"/>
      <c r="AI1148" s="332"/>
      <c r="AJ1148" s="332"/>
      <c r="AK1148" s="332"/>
      <c r="AL1148" s="332"/>
      <c r="AM1148" s="332"/>
      <c r="AN1148" s="332"/>
      <c r="AO1148" s="332"/>
      <c r="AP1148" s="332"/>
      <c r="AQ1148" s="332"/>
      <c r="AR1148" s="332"/>
      <c r="AS1148" s="332"/>
      <c r="AT1148" s="332"/>
      <c r="AU1148" s="332"/>
      <c r="AV1148" s="332"/>
      <c r="AW1148" s="332"/>
      <c r="AX1148" s="332"/>
      <c r="AY1148" s="332"/>
      <c r="AZ1148" s="332"/>
      <c r="BA1148" s="332"/>
      <c r="BB1148" s="332"/>
      <c r="BC1148" s="332"/>
      <c r="BD1148" s="332"/>
      <c r="BE1148" s="332"/>
      <c r="BF1148" s="332"/>
      <c r="BG1148" s="332"/>
      <c r="BH1148" s="332"/>
      <c r="BI1148" s="332"/>
      <c r="BJ1148" s="332"/>
      <c r="BK1148" s="332"/>
      <c r="BL1148" s="332"/>
      <c r="BM1148" s="332"/>
      <c r="BN1148" s="332"/>
      <c r="BO1148" s="332"/>
      <c r="BP1148" s="332"/>
      <c r="BQ1148" s="332"/>
      <c r="BR1148" s="332"/>
      <c r="BS1148" s="332"/>
      <c r="BT1148" s="332"/>
      <c r="BU1148" s="332"/>
      <c r="BV1148" s="332"/>
      <c r="BW1148" s="332"/>
      <c r="BX1148" s="332"/>
      <c r="BY1148" s="332"/>
      <c r="BZ1148" s="332"/>
      <c r="CA1148" s="332"/>
      <c r="CB1148" s="332"/>
      <c r="CC1148" s="150"/>
    </row>
    <row r="1149" spans="1:83" s="162" customFormat="1" ht="10.5" customHeight="1">
      <c r="A1149" s="1554" t="s">
        <v>92</v>
      </c>
      <c r="B1149" s="1607" t="s">
        <v>747</v>
      </c>
      <c r="C1149" s="1107"/>
      <c r="D1149" s="1190"/>
      <c r="E1149" s="57"/>
      <c r="F1149" s="59"/>
      <c r="G1149" s="59"/>
      <c r="H1149" s="329"/>
      <c r="I1149" s="59"/>
      <c r="J1149" s="59"/>
      <c r="K1149" s="59"/>
      <c r="L1149" s="59"/>
      <c r="M1149" s="59"/>
      <c r="N1149" s="329"/>
      <c r="O1149" s="59"/>
      <c r="P1149" s="59"/>
      <c r="Q1149" s="59"/>
      <c r="R1149" s="59"/>
      <c r="S1149" s="59"/>
      <c r="T1149" s="59"/>
      <c r="U1149" s="59"/>
      <c r="V1149" s="329"/>
      <c r="W1149" s="59"/>
      <c r="X1149" s="59"/>
      <c r="Y1149" s="59"/>
      <c r="Z1149" s="59"/>
      <c r="AA1149" s="59"/>
      <c r="AB1149" s="60"/>
      <c r="AC1149" s="47"/>
      <c r="AD1149" s="50"/>
      <c r="AE1149" s="58"/>
      <c r="AF1149" s="347"/>
      <c r="AG1149" s="332"/>
      <c r="AH1149" s="332"/>
      <c r="AI1149" s="332"/>
      <c r="AJ1149" s="332"/>
      <c r="AK1149" s="332"/>
      <c r="AL1149" s="332"/>
      <c r="AM1149" s="332"/>
      <c r="AN1149" s="332"/>
      <c r="AO1149" s="332"/>
      <c r="AP1149" s="332"/>
      <c r="AQ1149" s="332"/>
      <c r="AR1149" s="332"/>
      <c r="AS1149" s="332"/>
      <c r="AT1149" s="332"/>
      <c r="AU1149" s="332"/>
      <c r="AV1149" s="332"/>
      <c r="AW1149" s="332"/>
      <c r="AX1149" s="332"/>
      <c r="AY1149" s="332"/>
      <c r="AZ1149" s="332"/>
      <c r="BA1149" s="332"/>
      <c r="BB1149" s="332"/>
      <c r="BC1149" s="332"/>
      <c r="BD1149" s="332"/>
      <c r="BE1149" s="332"/>
      <c r="BF1149" s="332"/>
      <c r="BG1149" s="332"/>
      <c r="BH1149" s="332"/>
      <c r="BI1149" s="332"/>
      <c r="BJ1149" s="332"/>
      <c r="BK1149" s="332"/>
      <c r="BL1149" s="332"/>
      <c r="BM1149" s="332"/>
      <c r="BN1149" s="332"/>
      <c r="BO1149" s="332"/>
      <c r="BP1149" s="332"/>
      <c r="BQ1149" s="332"/>
      <c r="BR1149" s="332"/>
      <c r="BS1149" s="332"/>
      <c r="BT1149" s="332"/>
      <c r="BU1149" s="332"/>
      <c r="BV1149" s="332"/>
      <c r="BW1149" s="332"/>
      <c r="BX1149" s="332"/>
      <c r="BY1149" s="332"/>
      <c r="BZ1149" s="332"/>
      <c r="CA1149" s="332"/>
      <c r="CB1149" s="332"/>
      <c r="CC1149" s="150"/>
    </row>
    <row r="1150" spans="1:83" s="162" customFormat="1" ht="10.5" customHeight="1">
      <c r="A1150" s="1555"/>
      <c r="B1150" s="1608"/>
      <c r="C1150" s="1461" t="s">
        <v>126</v>
      </c>
      <c r="D1150" s="131" t="s">
        <v>33</v>
      </c>
      <c r="E1150" s="1056">
        <v>15</v>
      </c>
      <c r="F1150" s="1183">
        <v>13</v>
      </c>
      <c r="G1150" s="966">
        <v>14</v>
      </c>
      <c r="H1150" s="977">
        <v>13</v>
      </c>
      <c r="I1150" s="966">
        <v>12</v>
      </c>
      <c r="J1150" s="966">
        <v>13</v>
      </c>
      <c r="K1150" s="966">
        <v>17</v>
      </c>
      <c r="L1150" s="966">
        <v>18</v>
      </c>
      <c r="M1150" s="966">
        <v>20</v>
      </c>
      <c r="N1150" s="977">
        <v>23</v>
      </c>
      <c r="O1150" s="966">
        <v>26</v>
      </c>
      <c r="P1150" s="966">
        <v>26</v>
      </c>
      <c r="Q1150" s="966">
        <v>27</v>
      </c>
      <c r="R1150" s="966">
        <v>29</v>
      </c>
      <c r="S1150" s="966">
        <v>29</v>
      </c>
      <c r="T1150" s="966">
        <v>30</v>
      </c>
      <c r="U1150" s="966">
        <v>27</v>
      </c>
      <c r="V1150" s="977">
        <v>29</v>
      </c>
      <c r="W1150" s="966">
        <v>24</v>
      </c>
      <c r="X1150" s="966">
        <v>23</v>
      </c>
      <c r="Y1150" s="966">
        <v>21</v>
      </c>
      <c r="Z1150" s="966">
        <v>22</v>
      </c>
      <c r="AA1150" s="966">
        <v>18</v>
      </c>
      <c r="AB1150" s="1014">
        <v>15</v>
      </c>
      <c r="AC1150" s="330"/>
      <c r="AD1150" s="177"/>
      <c r="AE1150" s="58"/>
      <c r="AF1150" s="99"/>
      <c r="AG1150" s="99"/>
      <c r="AH1150" s="99"/>
      <c r="AI1150" s="99"/>
      <c r="AJ1150" s="99"/>
      <c r="AK1150" s="99"/>
      <c r="AL1150" s="99"/>
      <c r="AM1150" s="99"/>
      <c r="AN1150" s="99"/>
      <c r="AO1150" s="99"/>
      <c r="AP1150" s="99"/>
      <c r="AQ1150" s="99"/>
      <c r="AR1150" s="99"/>
      <c r="AS1150" s="99"/>
      <c r="AT1150" s="99"/>
      <c r="AU1150" s="99"/>
      <c r="AV1150" s="99"/>
      <c r="AW1150" s="99"/>
      <c r="AX1150" s="99"/>
      <c r="AY1150" s="99"/>
      <c r="AZ1150" s="99"/>
      <c r="BA1150" s="99"/>
      <c r="BB1150" s="99"/>
      <c r="BC1150" s="99"/>
      <c r="BD1150" s="99"/>
      <c r="BE1150" s="332"/>
      <c r="BF1150" s="332"/>
      <c r="BG1150" s="332"/>
      <c r="BH1150" s="332"/>
      <c r="BI1150" s="332"/>
      <c r="BJ1150" s="332"/>
      <c r="BK1150" s="332"/>
      <c r="BL1150" s="332"/>
      <c r="BM1150" s="332"/>
      <c r="BN1150" s="332"/>
      <c r="BO1150" s="332"/>
      <c r="BP1150" s="332"/>
      <c r="BQ1150" s="332"/>
      <c r="BR1150" s="332"/>
      <c r="BS1150" s="332"/>
      <c r="BT1150" s="332"/>
      <c r="BU1150" s="332"/>
      <c r="BV1150" s="332"/>
      <c r="BW1150" s="332"/>
      <c r="BX1150" s="332"/>
      <c r="BY1150" s="332"/>
      <c r="BZ1150" s="332"/>
      <c r="CA1150" s="332"/>
      <c r="CB1150" s="332"/>
      <c r="CC1150" s="150"/>
    </row>
    <row r="1151" spans="1:83" s="162" customFormat="1" ht="10.5" customHeight="1">
      <c r="A1151" s="1555"/>
      <c r="B1151" s="1608"/>
      <c r="C1151" s="1461" t="s">
        <v>553</v>
      </c>
      <c r="D1151" s="131" t="s">
        <v>116</v>
      </c>
      <c r="E1151" s="61">
        <f t="shared" ref="E1151:AB1151" si="591">AF1151*$AE1151</f>
        <v>0.25140000000000007</v>
      </c>
      <c r="F1151" s="61">
        <f t="shared" si="591"/>
        <v>0.2409</v>
      </c>
      <c r="G1151" s="61">
        <f t="shared" si="591"/>
        <v>0.22619999999999998</v>
      </c>
      <c r="H1151" s="420">
        <f t="shared" si="591"/>
        <v>0.21690000000000001</v>
      </c>
      <c r="I1151" s="61">
        <f t="shared" si="591"/>
        <v>0.21900000000000003</v>
      </c>
      <c r="J1151" s="61">
        <f t="shared" si="591"/>
        <v>0.2268</v>
      </c>
      <c r="K1151" s="61">
        <f t="shared" si="591"/>
        <v>0.28739999999999999</v>
      </c>
      <c r="L1151" s="61">
        <f t="shared" si="591"/>
        <v>0.30900000000000005</v>
      </c>
      <c r="M1151" s="61">
        <f t="shared" si="591"/>
        <v>0.35130000000000006</v>
      </c>
      <c r="N1151" s="420">
        <f t="shared" si="591"/>
        <v>0.40770000000000006</v>
      </c>
      <c r="O1151" s="61">
        <f t="shared" si="591"/>
        <v>0.46650000000000003</v>
      </c>
      <c r="P1151" s="61">
        <f t="shared" si="591"/>
        <v>0.48210000000000003</v>
      </c>
      <c r="Q1151" s="61">
        <f t="shared" si="591"/>
        <v>0.51480000000000004</v>
      </c>
      <c r="R1151" s="61">
        <f t="shared" si="591"/>
        <v>0.54120000000000001</v>
      </c>
      <c r="S1151" s="61">
        <f t="shared" si="591"/>
        <v>0.54239999999999999</v>
      </c>
      <c r="T1151" s="61">
        <f t="shared" si="591"/>
        <v>0.52860000000000007</v>
      </c>
      <c r="U1151" s="61">
        <f t="shared" si="591"/>
        <v>0.52680000000000005</v>
      </c>
      <c r="V1151" s="420">
        <f t="shared" si="591"/>
        <v>0.51269999999999993</v>
      </c>
      <c r="W1151" s="61">
        <f t="shared" si="591"/>
        <v>0.46350000000000002</v>
      </c>
      <c r="X1151" s="61">
        <f t="shared" si="591"/>
        <v>0.42330000000000001</v>
      </c>
      <c r="Y1151" s="61">
        <f t="shared" si="591"/>
        <v>0.41700000000000004</v>
      </c>
      <c r="Z1151" s="61">
        <f t="shared" si="591"/>
        <v>0.37380000000000002</v>
      </c>
      <c r="AA1151" s="61">
        <f t="shared" si="591"/>
        <v>0.32130000000000003</v>
      </c>
      <c r="AB1151" s="62">
        <f t="shared" si="591"/>
        <v>0.28589999999999999</v>
      </c>
      <c r="AC1151" s="47">
        <f>SUM(E1151:AB1151)</f>
        <v>9.1364999999999998</v>
      </c>
      <c r="AD1151" s="50">
        <f>SUM(E1152:AB1152)</f>
        <v>3.0921000000000007</v>
      </c>
      <c r="AE1151" s="58">
        <v>6</v>
      </c>
      <c r="AF1151" s="99">
        <v>4.1900000000000007E-2</v>
      </c>
      <c r="AG1151" s="99">
        <v>4.0149999999999998E-2</v>
      </c>
      <c r="AH1151" s="99">
        <v>3.7699999999999997E-2</v>
      </c>
      <c r="AI1151" s="99">
        <v>3.6150000000000002E-2</v>
      </c>
      <c r="AJ1151" s="99">
        <v>3.6500000000000005E-2</v>
      </c>
      <c r="AK1151" s="99">
        <v>3.78E-2</v>
      </c>
      <c r="AL1151" s="99">
        <v>4.7899999999999998E-2</v>
      </c>
      <c r="AM1151" s="99">
        <v>5.1500000000000004E-2</v>
      </c>
      <c r="AN1151" s="99">
        <v>5.8550000000000005E-2</v>
      </c>
      <c r="AO1151" s="99">
        <v>6.795000000000001E-2</v>
      </c>
      <c r="AP1151" s="99">
        <v>7.775E-2</v>
      </c>
      <c r="AQ1151" s="99">
        <v>8.0350000000000005E-2</v>
      </c>
      <c r="AR1151" s="99">
        <v>8.5800000000000001E-2</v>
      </c>
      <c r="AS1151" s="99">
        <v>9.0200000000000002E-2</v>
      </c>
      <c r="AT1151" s="99">
        <v>9.0400000000000008E-2</v>
      </c>
      <c r="AU1151" s="99">
        <v>8.8100000000000012E-2</v>
      </c>
      <c r="AV1151" s="99">
        <v>8.7800000000000003E-2</v>
      </c>
      <c r="AW1151" s="99">
        <v>8.5449999999999998E-2</v>
      </c>
      <c r="AX1151" s="99">
        <v>7.7249999999999999E-2</v>
      </c>
      <c r="AY1151" s="99">
        <v>7.0550000000000002E-2</v>
      </c>
      <c r="AZ1151" s="99">
        <v>6.9500000000000006E-2</v>
      </c>
      <c r="BA1151" s="99">
        <v>6.2300000000000001E-2</v>
      </c>
      <c r="BB1151" s="99">
        <v>5.355E-2</v>
      </c>
      <c r="BC1151" s="99">
        <v>4.7649999999999998E-2</v>
      </c>
      <c r="BD1151" s="99"/>
      <c r="BE1151" s="99"/>
      <c r="BF1151" s="99"/>
      <c r="BG1151" s="99"/>
      <c r="BH1151" s="99"/>
      <c r="BI1151" s="99"/>
      <c r="BJ1151" s="99"/>
      <c r="BK1151" s="99"/>
      <c r="BL1151" s="99"/>
      <c r="BM1151" s="99"/>
      <c r="BN1151" s="99"/>
      <c r="BO1151" s="99"/>
      <c r="BP1151" s="99"/>
      <c r="BQ1151" s="99"/>
      <c r="BR1151" s="99"/>
      <c r="BS1151" s="99"/>
      <c r="BT1151" s="99"/>
      <c r="BU1151" s="99"/>
      <c r="BV1151" s="99"/>
      <c r="BW1151" s="99"/>
      <c r="BX1151" s="99"/>
      <c r="BY1151" s="99"/>
      <c r="BZ1151" s="99"/>
      <c r="CA1151" s="99"/>
      <c r="CB1151" s="99"/>
      <c r="CC1151" s="1477"/>
    </row>
    <row r="1152" spans="1:83" s="162" customFormat="1" ht="10.5" customHeight="1">
      <c r="A1152" s="1555"/>
      <c r="B1152" s="1608"/>
      <c r="C1152" s="1461" t="s">
        <v>553</v>
      </c>
      <c r="D1152" s="131" t="s">
        <v>117</v>
      </c>
      <c r="E1152" s="61">
        <f t="shared" ref="E1152:AB1152" si="592">AF1152*$AE1151</f>
        <v>0.11820000000000001</v>
      </c>
      <c r="F1152" s="48">
        <f t="shared" si="592"/>
        <v>0.11609999999999999</v>
      </c>
      <c r="G1152" s="48">
        <f t="shared" si="592"/>
        <v>0.1206</v>
      </c>
      <c r="H1152" s="331">
        <f t="shared" si="592"/>
        <v>0.11399999999999999</v>
      </c>
      <c r="I1152" s="48">
        <f t="shared" si="592"/>
        <v>0.11070000000000001</v>
      </c>
      <c r="J1152" s="48">
        <f t="shared" si="592"/>
        <v>0.10979999999999998</v>
      </c>
      <c r="K1152" s="48">
        <f t="shared" si="592"/>
        <v>0.1176</v>
      </c>
      <c r="L1152" s="48">
        <f t="shared" si="592"/>
        <v>0.12329999999999999</v>
      </c>
      <c r="M1152" s="48">
        <f t="shared" si="592"/>
        <v>0.12540000000000001</v>
      </c>
      <c r="N1152" s="331">
        <f t="shared" si="592"/>
        <v>0.12179999999999999</v>
      </c>
      <c r="O1152" s="48">
        <f t="shared" si="592"/>
        <v>0.12420000000000002</v>
      </c>
      <c r="P1152" s="48">
        <f t="shared" si="592"/>
        <v>0.12449999999999999</v>
      </c>
      <c r="Q1152" s="48">
        <f t="shared" si="592"/>
        <v>0.14460000000000001</v>
      </c>
      <c r="R1152" s="48">
        <f t="shared" si="592"/>
        <v>0.15089999999999998</v>
      </c>
      <c r="S1152" s="48">
        <f t="shared" si="592"/>
        <v>0.13800000000000001</v>
      </c>
      <c r="T1152" s="48">
        <f t="shared" si="592"/>
        <v>0.14280000000000001</v>
      </c>
      <c r="U1152" s="48">
        <f t="shared" si="592"/>
        <v>0.14189999999999997</v>
      </c>
      <c r="V1152" s="331">
        <f t="shared" si="592"/>
        <v>0.14100000000000001</v>
      </c>
      <c r="W1152" s="48">
        <f t="shared" si="592"/>
        <v>0.14100000000000001</v>
      </c>
      <c r="X1152" s="48">
        <f t="shared" si="592"/>
        <v>0.14130000000000001</v>
      </c>
      <c r="Y1152" s="48">
        <f t="shared" si="592"/>
        <v>0.14100000000000001</v>
      </c>
      <c r="Z1152" s="48">
        <f t="shared" si="592"/>
        <v>0.13200000000000001</v>
      </c>
      <c r="AA1152" s="48">
        <f t="shared" si="592"/>
        <v>0.1278</v>
      </c>
      <c r="AB1152" s="49">
        <f t="shared" si="592"/>
        <v>0.1236</v>
      </c>
      <c r="AC1152" s="47"/>
      <c r="AD1152" s="50"/>
      <c r="AE1152" s="58"/>
      <c r="AF1152" s="332">
        <v>1.9700000000000002E-2</v>
      </c>
      <c r="AG1152" s="332">
        <v>1.9349999999999999E-2</v>
      </c>
      <c r="AH1152" s="332">
        <v>2.01E-2</v>
      </c>
      <c r="AI1152" s="332">
        <v>1.9E-2</v>
      </c>
      <c r="AJ1152" s="332">
        <v>1.8450000000000001E-2</v>
      </c>
      <c r="AK1152" s="332">
        <v>1.8299999999999997E-2</v>
      </c>
      <c r="AL1152" s="332">
        <v>1.9599999999999999E-2</v>
      </c>
      <c r="AM1152" s="332">
        <v>2.0549999999999999E-2</v>
      </c>
      <c r="AN1152" s="332">
        <v>2.0900000000000002E-2</v>
      </c>
      <c r="AO1152" s="332">
        <v>2.0299999999999999E-2</v>
      </c>
      <c r="AP1152" s="332">
        <v>2.0700000000000003E-2</v>
      </c>
      <c r="AQ1152" s="332">
        <v>2.0749999999999998E-2</v>
      </c>
      <c r="AR1152" s="332">
        <v>2.41E-2</v>
      </c>
      <c r="AS1152" s="332">
        <v>2.5149999999999999E-2</v>
      </c>
      <c r="AT1152" s="332">
        <v>2.3E-2</v>
      </c>
      <c r="AU1152" s="332">
        <v>2.3800000000000002E-2</v>
      </c>
      <c r="AV1152" s="332">
        <v>2.3649999999999997E-2</v>
      </c>
      <c r="AW1152" s="325">
        <v>2.35E-2</v>
      </c>
      <c r="AX1152" s="332">
        <v>2.35E-2</v>
      </c>
      <c r="AY1152" s="332">
        <v>2.3550000000000001E-2</v>
      </c>
      <c r="AZ1152" s="332">
        <v>2.35E-2</v>
      </c>
      <c r="BA1152" s="332">
        <v>2.1999999999999999E-2</v>
      </c>
      <c r="BB1152" s="332">
        <v>2.1299999999999999E-2</v>
      </c>
      <c r="BC1152" s="332">
        <v>2.06E-2</v>
      </c>
      <c r="BD1152" s="325"/>
      <c r="BE1152" s="325"/>
      <c r="BF1152" s="325"/>
      <c r="BG1152" s="325"/>
      <c r="BH1152" s="325"/>
      <c r="BI1152" s="325"/>
      <c r="BJ1152" s="325"/>
      <c r="BK1152" s="332"/>
      <c r="BL1152" s="332"/>
      <c r="BM1152" s="332"/>
      <c r="BN1152" s="332"/>
      <c r="BO1152" s="332"/>
      <c r="BP1152" s="332"/>
      <c r="BQ1152" s="332"/>
      <c r="BR1152" s="332"/>
      <c r="BS1152" s="332"/>
      <c r="BT1152" s="332"/>
      <c r="BU1152" s="332"/>
      <c r="BV1152" s="332"/>
      <c r="BW1152" s="332"/>
      <c r="BX1152" s="332"/>
      <c r="BY1152" s="332"/>
      <c r="BZ1152" s="332"/>
      <c r="CA1152" s="332"/>
      <c r="CB1152" s="332"/>
      <c r="CC1152" s="150"/>
      <c r="CD1152" s="150"/>
    </row>
    <row r="1153" spans="1:82" s="162" customFormat="1" ht="10.5" customHeight="1" thickBot="1">
      <c r="A1153" s="1556"/>
      <c r="B1153" s="1609"/>
      <c r="C1153" s="271"/>
      <c r="D1153" s="236" t="s">
        <v>41</v>
      </c>
      <c r="E1153" s="52">
        <f t="shared" ref="E1153:AB1153" si="593">E1152/E1151</f>
        <v>0.47016706443914075</v>
      </c>
      <c r="F1153" s="52">
        <f t="shared" si="593"/>
        <v>0.48194271481942713</v>
      </c>
      <c r="G1153" s="52">
        <f t="shared" si="593"/>
        <v>0.53315649867374004</v>
      </c>
      <c r="H1153" s="365">
        <f t="shared" si="593"/>
        <v>0.52558782849239272</v>
      </c>
      <c r="I1153" s="52">
        <f t="shared" si="593"/>
        <v>0.5054794520547945</v>
      </c>
      <c r="J1153" s="52">
        <f t="shared" si="593"/>
        <v>0.48412698412698402</v>
      </c>
      <c r="K1153" s="52">
        <f t="shared" si="593"/>
        <v>0.40918580375782881</v>
      </c>
      <c r="L1153" s="52">
        <f t="shared" si="593"/>
        <v>0.39902912621359216</v>
      </c>
      <c r="M1153" s="52">
        <f t="shared" si="593"/>
        <v>0.35695986336464558</v>
      </c>
      <c r="N1153" s="365">
        <f t="shared" si="593"/>
        <v>0.2987490802060338</v>
      </c>
      <c r="O1153" s="52">
        <f t="shared" si="593"/>
        <v>0.26623794212218654</v>
      </c>
      <c r="P1153" s="52">
        <f t="shared" si="593"/>
        <v>0.25824517734909763</v>
      </c>
      <c r="Q1153" s="52">
        <f t="shared" si="593"/>
        <v>0.28088578088578087</v>
      </c>
      <c r="R1153" s="52">
        <f t="shared" si="593"/>
        <v>0.27882483370288241</v>
      </c>
      <c r="S1153" s="52">
        <f t="shared" si="593"/>
        <v>0.25442477876106195</v>
      </c>
      <c r="T1153" s="52">
        <f t="shared" si="593"/>
        <v>0.27014755959137343</v>
      </c>
      <c r="U1153" s="52">
        <f t="shared" si="593"/>
        <v>0.26936218678815482</v>
      </c>
      <c r="V1153" s="365">
        <f t="shared" si="593"/>
        <v>0.27501462843768293</v>
      </c>
      <c r="W1153" s="52">
        <f t="shared" si="593"/>
        <v>0.30420711974110032</v>
      </c>
      <c r="X1153" s="52">
        <f t="shared" si="593"/>
        <v>0.33380581148121902</v>
      </c>
      <c r="Y1153" s="52">
        <f t="shared" si="593"/>
        <v>0.33812949640287771</v>
      </c>
      <c r="Z1153" s="52">
        <f t="shared" si="593"/>
        <v>0.35313001605136435</v>
      </c>
      <c r="AA1153" s="52">
        <f t="shared" si="593"/>
        <v>0.39775910364145656</v>
      </c>
      <c r="AB1153" s="53">
        <f t="shared" si="593"/>
        <v>0.43231899265477441</v>
      </c>
      <c r="AC1153" s="47"/>
      <c r="AD1153" s="50"/>
      <c r="AE1153" s="58"/>
      <c r="AF1153" s="332"/>
      <c r="AG1153" s="332"/>
      <c r="AH1153" s="332"/>
      <c r="AI1153" s="332"/>
      <c r="AJ1153" s="332"/>
      <c r="AK1153" s="332"/>
      <c r="AL1153" s="332"/>
      <c r="AM1153" s="332"/>
      <c r="AN1153" s="332"/>
      <c r="AO1153" s="332"/>
      <c r="AP1153" s="332"/>
      <c r="AQ1153" s="332"/>
      <c r="AR1153" s="332"/>
      <c r="AS1153" s="332"/>
      <c r="AT1153" s="332"/>
      <c r="AU1153" s="332"/>
      <c r="AV1153" s="332"/>
      <c r="AW1153" s="332"/>
      <c r="AX1153" s="332"/>
      <c r="AY1153" s="332"/>
      <c r="AZ1153" s="332"/>
      <c r="BA1153" s="332"/>
      <c r="BB1153" s="332"/>
      <c r="BC1153" s="332"/>
      <c r="BD1153" s="332"/>
      <c r="BE1153" s="332"/>
      <c r="BF1153" s="332"/>
      <c r="BG1153" s="332"/>
      <c r="BH1153" s="332"/>
      <c r="BI1153" s="332"/>
      <c r="BJ1153" s="332"/>
      <c r="BK1153" s="332"/>
      <c r="BL1153" s="332"/>
      <c r="BM1153" s="332"/>
      <c r="BN1153" s="332"/>
      <c r="BO1153" s="332"/>
      <c r="BP1153" s="332"/>
      <c r="BQ1153" s="332"/>
      <c r="BR1153" s="332"/>
      <c r="BS1153" s="332"/>
      <c r="BT1153" s="332"/>
      <c r="BU1153" s="332"/>
      <c r="BV1153" s="332"/>
      <c r="BW1153" s="332"/>
      <c r="BX1153" s="332"/>
      <c r="BY1153" s="332"/>
      <c r="BZ1153" s="332"/>
      <c r="CA1153" s="332"/>
      <c r="CB1153" s="332"/>
      <c r="CC1153" s="150"/>
    </row>
    <row r="1154" spans="1:82" s="162" customFormat="1" ht="10.5" customHeight="1">
      <c r="A1154" s="1554" t="s">
        <v>94</v>
      </c>
      <c r="B1154" s="1607" t="s">
        <v>748</v>
      </c>
      <c r="C1154" s="1461"/>
      <c r="D1154" s="131"/>
      <c r="E1154" s="44"/>
      <c r="F1154" s="44"/>
      <c r="G1154" s="44"/>
      <c r="H1154" s="348"/>
      <c r="I1154" s="44"/>
      <c r="J1154" s="44"/>
      <c r="K1154" s="44"/>
      <c r="L1154" s="44"/>
      <c r="M1154" s="44"/>
      <c r="N1154" s="348"/>
      <c r="O1154" s="44"/>
      <c r="P1154" s="44"/>
      <c r="Q1154" s="44"/>
      <c r="R1154" s="44"/>
      <c r="S1154" s="44"/>
      <c r="T1154" s="44"/>
      <c r="U1154" s="44"/>
      <c r="V1154" s="348"/>
      <c r="W1154" s="44"/>
      <c r="X1154" s="44"/>
      <c r="Y1154" s="44"/>
      <c r="Z1154" s="44"/>
      <c r="AA1154" s="44"/>
      <c r="AB1154" s="46"/>
      <c r="AC1154" s="330"/>
      <c r="AD1154" s="177"/>
      <c r="AE1154" s="58"/>
      <c r="AF1154" s="347"/>
      <c r="AG1154" s="332"/>
      <c r="AH1154" s="332"/>
      <c r="AI1154" s="332"/>
      <c r="AJ1154" s="332"/>
      <c r="AK1154" s="332"/>
      <c r="AL1154" s="332"/>
      <c r="AM1154" s="332"/>
      <c r="AN1154" s="332"/>
      <c r="AO1154" s="332"/>
      <c r="AP1154" s="332"/>
      <c r="AQ1154" s="332"/>
      <c r="AR1154" s="332"/>
      <c r="AS1154" s="332"/>
      <c r="AT1154" s="332"/>
      <c r="AU1154" s="332"/>
      <c r="AV1154" s="332"/>
      <c r="AW1154" s="332"/>
      <c r="AX1154" s="332"/>
      <c r="AY1154" s="332"/>
      <c r="AZ1154" s="332"/>
      <c r="BA1154" s="332"/>
      <c r="BB1154" s="332"/>
      <c r="BC1154" s="332"/>
      <c r="BD1154" s="332"/>
      <c r="BE1154" s="332"/>
      <c r="BF1154" s="332"/>
      <c r="BG1154" s="332"/>
      <c r="BH1154" s="332"/>
      <c r="BI1154" s="332"/>
      <c r="BJ1154" s="332"/>
      <c r="BK1154" s="332"/>
      <c r="BL1154" s="332"/>
      <c r="BM1154" s="332"/>
      <c r="BN1154" s="332"/>
      <c r="BO1154" s="332"/>
      <c r="BP1154" s="332"/>
      <c r="BQ1154" s="332"/>
      <c r="BR1154" s="332"/>
      <c r="BS1154" s="332"/>
      <c r="BT1154" s="332"/>
      <c r="BU1154" s="332"/>
      <c r="BV1154" s="332"/>
      <c r="BW1154" s="332"/>
      <c r="BX1154" s="332"/>
      <c r="BY1154" s="332"/>
      <c r="BZ1154" s="332"/>
      <c r="CA1154" s="332"/>
      <c r="CB1154" s="332"/>
      <c r="CC1154" s="150"/>
    </row>
    <row r="1155" spans="1:82" s="162" customFormat="1" ht="10.5" customHeight="1">
      <c r="A1155" s="1555"/>
      <c r="B1155" s="1608"/>
      <c r="C1155" s="1461" t="s">
        <v>126</v>
      </c>
      <c r="D1155" s="131" t="s">
        <v>33</v>
      </c>
      <c r="E1155" s="1056">
        <v>8</v>
      </c>
      <c r="F1155" s="1183">
        <v>7</v>
      </c>
      <c r="G1155" s="966">
        <v>7</v>
      </c>
      <c r="H1155" s="977">
        <v>6</v>
      </c>
      <c r="I1155" s="966">
        <v>6</v>
      </c>
      <c r="J1155" s="966">
        <v>9</v>
      </c>
      <c r="K1155" s="966">
        <v>9</v>
      </c>
      <c r="L1155" s="966">
        <v>10</v>
      </c>
      <c r="M1155" s="966">
        <v>11</v>
      </c>
      <c r="N1155" s="977">
        <v>10</v>
      </c>
      <c r="O1155" s="966">
        <v>11</v>
      </c>
      <c r="P1155" s="966">
        <v>10</v>
      </c>
      <c r="Q1155" s="966">
        <v>11</v>
      </c>
      <c r="R1155" s="966">
        <v>12</v>
      </c>
      <c r="S1155" s="966">
        <v>12</v>
      </c>
      <c r="T1155" s="966">
        <v>11</v>
      </c>
      <c r="U1155" s="966">
        <v>12</v>
      </c>
      <c r="V1155" s="977">
        <v>13</v>
      </c>
      <c r="W1155" s="966">
        <v>13</v>
      </c>
      <c r="X1155" s="966">
        <v>13</v>
      </c>
      <c r="Y1155" s="966">
        <v>11</v>
      </c>
      <c r="Z1155" s="966">
        <v>10</v>
      </c>
      <c r="AA1155" s="966">
        <v>9</v>
      </c>
      <c r="AB1155" s="1014">
        <v>9</v>
      </c>
      <c r="AC1155" s="330"/>
      <c r="AD1155" s="177"/>
      <c r="AE1155" s="58"/>
      <c r="AF1155" s="99"/>
      <c r="AG1155" s="99"/>
      <c r="AH1155" s="99"/>
      <c r="AI1155" s="99"/>
      <c r="AJ1155" s="99"/>
      <c r="AK1155" s="99"/>
      <c r="AL1155" s="99"/>
      <c r="AM1155" s="99"/>
      <c r="AN1155" s="99"/>
      <c r="AO1155" s="99"/>
      <c r="AP1155" s="99"/>
      <c r="AQ1155" s="99"/>
      <c r="AR1155" s="99"/>
      <c r="AS1155" s="99"/>
      <c r="AT1155" s="99"/>
      <c r="AU1155" s="99"/>
      <c r="AV1155" s="99"/>
      <c r="AW1155" s="99"/>
      <c r="AX1155" s="99"/>
      <c r="AY1155" s="99"/>
      <c r="AZ1155" s="99"/>
      <c r="BA1155" s="99"/>
      <c r="BB1155" s="99"/>
      <c r="BC1155" s="99"/>
      <c r="BD1155" s="99"/>
      <c r="BE1155" s="332"/>
      <c r="BF1155" s="332"/>
      <c r="BG1155" s="332"/>
      <c r="BH1155" s="332"/>
      <c r="BI1155" s="332"/>
      <c r="BJ1155" s="332"/>
      <c r="BK1155" s="332"/>
      <c r="BL1155" s="332"/>
      <c r="BM1155" s="332"/>
      <c r="BN1155" s="332"/>
      <c r="BO1155" s="332"/>
      <c r="BP1155" s="332"/>
      <c r="BQ1155" s="332"/>
      <c r="BR1155" s="332"/>
      <c r="BS1155" s="332"/>
      <c r="BT1155" s="332"/>
      <c r="BU1155" s="332"/>
      <c r="BV1155" s="332"/>
      <c r="BW1155" s="332"/>
      <c r="BX1155" s="332"/>
      <c r="BY1155" s="332"/>
      <c r="BZ1155" s="332"/>
      <c r="CA1155" s="332"/>
      <c r="CB1155" s="332"/>
      <c r="CC1155" s="150"/>
    </row>
    <row r="1156" spans="1:82" s="162" customFormat="1" ht="10.5" customHeight="1">
      <c r="A1156" s="1555"/>
      <c r="B1156" s="1608"/>
      <c r="C1156" s="1461" t="s">
        <v>553</v>
      </c>
      <c r="D1156" s="131" t="s">
        <v>116</v>
      </c>
      <c r="E1156" s="61">
        <f t="shared" ref="E1156:AB1156" si="594">AF1156*$AE1156</f>
        <v>0.1371</v>
      </c>
      <c r="F1156" s="61">
        <f t="shared" si="594"/>
        <v>0.12840000000000001</v>
      </c>
      <c r="G1156" s="61">
        <f t="shared" si="594"/>
        <v>0.12240000000000001</v>
      </c>
      <c r="H1156" s="420">
        <f t="shared" si="594"/>
        <v>0.11670000000000001</v>
      </c>
      <c r="I1156" s="61">
        <f t="shared" si="594"/>
        <v>0.11279999999999998</v>
      </c>
      <c r="J1156" s="61">
        <f t="shared" si="594"/>
        <v>0.1305</v>
      </c>
      <c r="K1156" s="61">
        <f t="shared" si="594"/>
        <v>0.16320000000000001</v>
      </c>
      <c r="L1156" s="61">
        <f t="shared" si="594"/>
        <v>0.1794</v>
      </c>
      <c r="M1156" s="61">
        <f t="shared" si="594"/>
        <v>0.1734</v>
      </c>
      <c r="N1156" s="420">
        <f t="shared" si="594"/>
        <v>0.18569999999999998</v>
      </c>
      <c r="O1156" s="61">
        <f t="shared" si="594"/>
        <v>0.18780000000000002</v>
      </c>
      <c r="P1156" s="61">
        <f t="shared" si="594"/>
        <v>0.17910000000000001</v>
      </c>
      <c r="Q1156" s="61">
        <f t="shared" si="594"/>
        <v>0.1845</v>
      </c>
      <c r="R1156" s="61">
        <f t="shared" si="594"/>
        <v>0.19800000000000001</v>
      </c>
      <c r="S1156" s="61">
        <f t="shared" si="594"/>
        <v>0.19950000000000001</v>
      </c>
      <c r="T1156" s="61">
        <f t="shared" si="594"/>
        <v>0.20610000000000001</v>
      </c>
      <c r="U1156" s="61">
        <f t="shared" si="594"/>
        <v>0.20610000000000003</v>
      </c>
      <c r="V1156" s="420">
        <f t="shared" si="594"/>
        <v>0.20610000000000001</v>
      </c>
      <c r="W1156" s="61">
        <f t="shared" si="594"/>
        <v>0.21929999999999999</v>
      </c>
      <c r="X1156" s="61">
        <f t="shared" si="594"/>
        <v>0.22410000000000002</v>
      </c>
      <c r="Y1156" s="61">
        <f t="shared" si="594"/>
        <v>0.21300000000000002</v>
      </c>
      <c r="Z1156" s="61">
        <f t="shared" si="594"/>
        <v>0.18930000000000002</v>
      </c>
      <c r="AA1156" s="61">
        <f t="shared" si="594"/>
        <v>0.1731</v>
      </c>
      <c r="AB1156" s="62">
        <f t="shared" si="594"/>
        <v>0.15000000000000002</v>
      </c>
      <c r="AC1156" s="47">
        <f>SUM(E1156:AB1156)</f>
        <v>4.1856000000000009</v>
      </c>
      <c r="AD1156" s="50">
        <f>SUM(E1157:AB1157)</f>
        <v>1.0730999999999999</v>
      </c>
      <c r="AE1156" s="58">
        <v>6</v>
      </c>
      <c r="AF1156" s="99">
        <v>2.2849999999999999E-2</v>
      </c>
      <c r="AG1156" s="99">
        <v>2.1400000000000002E-2</v>
      </c>
      <c r="AH1156" s="99">
        <v>2.0400000000000001E-2</v>
      </c>
      <c r="AI1156" s="99">
        <v>1.9450000000000002E-2</v>
      </c>
      <c r="AJ1156" s="99">
        <v>1.8799999999999997E-2</v>
      </c>
      <c r="AK1156" s="99">
        <v>2.1749999999999999E-2</v>
      </c>
      <c r="AL1156" s="99">
        <v>2.7200000000000002E-2</v>
      </c>
      <c r="AM1156" s="99">
        <v>2.9899999999999999E-2</v>
      </c>
      <c r="AN1156" s="99">
        <v>2.8900000000000002E-2</v>
      </c>
      <c r="AO1156" s="99">
        <v>3.0949999999999998E-2</v>
      </c>
      <c r="AP1156" s="99">
        <v>3.1300000000000001E-2</v>
      </c>
      <c r="AQ1156" s="99">
        <v>2.9850000000000002E-2</v>
      </c>
      <c r="AR1156" s="99">
        <v>3.075E-2</v>
      </c>
      <c r="AS1156" s="99">
        <v>3.3000000000000002E-2</v>
      </c>
      <c r="AT1156" s="99">
        <v>3.3250000000000002E-2</v>
      </c>
      <c r="AU1156" s="99">
        <v>3.4349999999999999E-2</v>
      </c>
      <c r="AV1156" s="99">
        <v>3.4350000000000006E-2</v>
      </c>
      <c r="AW1156" s="99">
        <v>3.4349999999999999E-2</v>
      </c>
      <c r="AX1156" s="99">
        <v>3.6549999999999999E-2</v>
      </c>
      <c r="AY1156" s="99">
        <v>3.7350000000000001E-2</v>
      </c>
      <c r="AZ1156" s="99">
        <v>3.5500000000000004E-2</v>
      </c>
      <c r="BA1156" s="99">
        <v>3.1550000000000002E-2</v>
      </c>
      <c r="BB1156" s="99">
        <v>2.8850000000000001E-2</v>
      </c>
      <c r="BC1156" s="99">
        <v>2.5000000000000001E-2</v>
      </c>
      <c r="BD1156" s="99"/>
      <c r="BE1156" s="332"/>
      <c r="BF1156" s="332"/>
      <c r="BG1156" s="332"/>
      <c r="BH1156" s="332"/>
      <c r="BI1156" s="332"/>
      <c r="BJ1156" s="332"/>
      <c r="BK1156" s="332"/>
      <c r="BL1156" s="332"/>
      <c r="BM1156" s="332"/>
      <c r="BN1156" s="332"/>
      <c r="BO1156" s="332"/>
      <c r="BP1156" s="332"/>
      <c r="BQ1156" s="332"/>
      <c r="BR1156" s="332"/>
      <c r="BS1156" s="332"/>
      <c r="BT1156" s="332"/>
      <c r="BU1156" s="332"/>
      <c r="BV1156" s="332"/>
      <c r="BW1156" s="332"/>
      <c r="BX1156" s="332"/>
      <c r="BY1156" s="332"/>
      <c r="BZ1156" s="332"/>
      <c r="CA1156" s="332"/>
      <c r="CB1156" s="332"/>
      <c r="CC1156" s="1477"/>
    </row>
    <row r="1157" spans="1:82" s="162" customFormat="1" ht="10.5" customHeight="1">
      <c r="A1157" s="1555"/>
      <c r="B1157" s="1608"/>
      <c r="C1157" s="1461" t="s">
        <v>553</v>
      </c>
      <c r="D1157" s="131" t="s">
        <v>117</v>
      </c>
      <c r="E1157" s="61">
        <f t="shared" ref="E1157:AB1157" si="595">AF1157*$AE1156</f>
        <v>3.5400000000000001E-2</v>
      </c>
      <c r="F1157" s="48">
        <f t="shared" si="595"/>
        <v>3.6299999999999999E-2</v>
      </c>
      <c r="G1157" s="48">
        <f t="shared" si="595"/>
        <v>3.5700000000000003E-2</v>
      </c>
      <c r="H1157" s="331">
        <f t="shared" si="595"/>
        <v>3.1199999999999999E-2</v>
      </c>
      <c r="I1157" s="48">
        <f t="shared" si="595"/>
        <v>3.09E-2</v>
      </c>
      <c r="J1157" s="48">
        <f t="shared" si="595"/>
        <v>3.15E-2</v>
      </c>
      <c r="K1157" s="48">
        <f t="shared" si="595"/>
        <v>3.5099999999999999E-2</v>
      </c>
      <c r="L1157" s="48">
        <f t="shared" si="595"/>
        <v>4.53E-2</v>
      </c>
      <c r="M1157" s="48">
        <f t="shared" si="595"/>
        <v>4.6799999999999994E-2</v>
      </c>
      <c r="N1157" s="331">
        <f t="shared" si="595"/>
        <v>4.830000000000001E-2</v>
      </c>
      <c r="O1157" s="48">
        <f t="shared" si="595"/>
        <v>5.3100000000000001E-2</v>
      </c>
      <c r="P1157" s="48">
        <f t="shared" si="595"/>
        <v>4.9500000000000002E-2</v>
      </c>
      <c r="Q1157" s="48">
        <f t="shared" si="595"/>
        <v>5.2199999999999996E-2</v>
      </c>
      <c r="R1157" s="48">
        <f t="shared" si="595"/>
        <v>5.2199999999999996E-2</v>
      </c>
      <c r="S1157" s="48">
        <f t="shared" si="595"/>
        <v>5.0699999999999995E-2</v>
      </c>
      <c r="T1157" s="48">
        <f t="shared" si="595"/>
        <v>5.3100000000000001E-2</v>
      </c>
      <c r="U1157" s="48">
        <f t="shared" si="595"/>
        <v>5.6100000000000004E-2</v>
      </c>
      <c r="V1157" s="331">
        <f t="shared" si="595"/>
        <v>5.2199999999999996E-2</v>
      </c>
      <c r="W1157" s="48">
        <f t="shared" si="595"/>
        <v>5.16E-2</v>
      </c>
      <c r="X1157" s="48">
        <f t="shared" si="595"/>
        <v>4.9799999999999997E-2</v>
      </c>
      <c r="Y1157" s="48">
        <f t="shared" si="595"/>
        <v>4.8900000000000006E-2</v>
      </c>
      <c r="Z1157" s="48">
        <f t="shared" si="595"/>
        <v>4.53E-2</v>
      </c>
      <c r="AA1157" s="48">
        <f t="shared" si="595"/>
        <v>4.3200000000000002E-2</v>
      </c>
      <c r="AB1157" s="49">
        <f t="shared" si="595"/>
        <v>3.8699999999999998E-2</v>
      </c>
      <c r="AC1157" s="47"/>
      <c r="AD1157" s="50"/>
      <c r="AE1157" s="58"/>
      <c r="AF1157" s="99">
        <v>5.8999999999999999E-3</v>
      </c>
      <c r="AG1157" s="99">
        <v>6.0499999999999998E-3</v>
      </c>
      <c r="AH1157" s="99">
        <v>5.9500000000000004E-3</v>
      </c>
      <c r="AI1157" s="99">
        <v>5.1999999999999998E-3</v>
      </c>
      <c r="AJ1157" s="99">
        <v>5.1500000000000001E-3</v>
      </c>
      <c r="AK1157" s="99">
        <v>5.2499999999999995E-3</v>
      </c>
      <c r="AL1157" s="99">
        <v>5.8500000000000002E-3</v>
      </c>
      <c r="AM1157" s="99">
        <v>7.5500000000000003E-3</v>
      </c>
      <c r="AN1157" s="99">
        <v>7.7999999999999996E-3</v>
      </c>
      <c r="AO1157" s="99">
        <v>8.0500000000000016E-3</v>
      </c>
      <c r="AP1157" s="99">
        <v>8.8500000000000002E-3</v>
      </c>
      <c r="AQ1157" s="99">
        <v>8.2500000000000004E-3</v>
      </c>
      <c r="AR1157" s="99">
        <v>8.6999999999999994E-3</v>
      </c>
      <c r="AS1157" s="99">
        <v>8.6999999999999994E-3</v>
      </c>
      <c r="AT1157" s="99">
        <v>8.4499999999999992E-3</v>
      </c>
      <c r="AU1157" s="99">
        <v>8.8500000000000002E-3</v>
      </c>
      <c r="AV1157" s="99">
        <v>9.3500000000000007E-3</v>
      </c>
      <c r="AW1157" s="99">
        <v>8.6999999999999994E-3</v>
      </c>
      <c r="AX1157" s="99">
        <v>8.6E-3</v>
      </c>
      <c r="AY1157" s="99">
        <v>8.3000000000000001E-3</v>
      </c>
      <c r="AZ1157" s="99">
        <v>8.150000000000001E-3</v>
      </c>
      <c r="BA1157" s="99">
        <v>7.5500000000000003E-3</v>
      </c>
      <c r="BB1157" s="99">
        <v>7.1999999999999998E-3</v>
      </c>
      <c r="BC1157" s="99">
        <v>6.45E-3</v>
      </c>
      <c r="BD1157" s="99"/>
      <c r="BE1157" s="99"/>
      <c r="BF1157" s="99"/>
      <c r="BG1157" s="99"/>
      <c r="BH1157" s="99"/>
      <c r="BI1157" s="99"/>
      <c r="BJ1157" s="99"/>
      <c r="BK1157" s="99"/>
      <c r="BL1157" s="99"/>
      <c r="BM1157" s="99"/>
      <c r="BN1157" s="99"/>
      <c r="BO1157" s="99"/>
      <c r="BP1157" s="99"/>
      <c r="BQ1157" s="99"/>
      <c r="BR1157" s="99"/>
      <c r="BS1157" s="99"/>
      <c r="BT1157" s="99"/>
      <c r="BU1157" s="99"/>
      <c r="BV1157" s="99"/>
      <c r="BW1157" s="99"/>
      <c r="BX1157" s="99"/>
      <c r="BY1157" s="99"/>
      <c r="BZ1157" s="99"/>
      <c r="CA1157" s="99"/>
      <c r="CB1157" s="99"/>
      <c r="CC1157" s="150"/>
      <c r="CD1157" s="150"/>
    </row>
    <row r="1158" spans="1:82" s="162" customFormat="1" ht="10.5" customHeight="1" thickBot="1">
      <c r="A1158" s="1556"/>
      <c r="B1158" s="1609"/>
      <c r="C1158" s="271"/>
      <c r="D1158" s="236" t="s">
        <v>41</v>
      </c>
      <c r="E1158" s="52">
        <f t="shared" ref="E1158:AB1158" si="596">E1157/E1156</f>
        <v>0.25820568927789933</v>
      </c>
      <c r="F1158" s="52">
        <f t="shared" si="596"/>
        <v>0.28271028037383172</v>
      </c>
      <c r="G1158" s="52">
        <f t="shared" si="596"/>
        <v>0.29166666666666669</v>
      </c>
      <c r="H1158" s="365">
        <f t="shared" si="596"/>
        <v>0.26735218508997427</v>
      </c>
      <c r="I1158" s="52">
        <f t="shared" si="596"/>
        <v>0.27393617021276601</v>
      </c>
      <c r="J1158" s="52">
        <f t="shared" si="596"/>
        <v>0.24137931034482757</v>
      </c>
      <c r="K1158" s="52">
        <f t="shared" si="596"/>
        <v>0.21507352941176469</v>
      </c>
      <c r="L1158" s="52">
        <f t="shared" si="596"/>
        <v>0.25250836120401338</v>
      </c>
      <c r="M1158" s="52">
        <f t="shared" si="596"/>
        <v>0.26989619377162627</v>
      </c>
      <c r="N1158" s="365">
        <f t="shared" si="596"/>
        <v>0.260096930533118</v>
      </c>
      <c r="O1158" s="52">
        <f t="shared" si="596"/>
        <v>0.28274760383386577</v>
      </c>
      <c r="P1158" s="52">
        <f t="shared" si="596"/>
        <v>0.27638190954773867</v>
      </c>
      <c r="Q1158" s="52">
        <f t="shared" si="596"/>
        <v>0.28292682926829266</v>
      </c>
      <c r="R1158" s="52">
        <f t="shared" si="596"/>
        <v>0.26363636363636361</v>
      </c>
      <c r="S1158" s="52">
        <f t="shared" si="596"/>
        <v>0.2541353383458646</v>
      </c>
      <c r="T1158" s="52">
        <f t="shared" si="596"/>
        <v>0.2576419213973799</v>
      </c>
      <c r="U1158" s="52">
        <f t="shared" si="596"/>
        <v>0.27219796215429398</v>
      </c>
      <c r="V1158" s="365">
        <f t="shared" si="596"/>
        <v>0.25327510917030566</v>
      </c>
      <c r="W1158" s="52">
        <f t="shared" si="596"/>
        <v>0.23529411764705882</v>
      </c>
      <c r="X1158" s="52">
        <f t="shared" si="596"/>
        <v>0.22222222222222218</v>
      </c>
      <c r="Y1158" s="52">
        <f t="shared" si="596"/>
        <v>0.22957746478873239</v>
      </c>
      <c r="Z1158" s="52">
        <f t="shared" si="596"/>
        <v>0.23930269413629157</v>
      </c>
      <c r="AA1158" s="52">
        <f t="shared" si="596"/>
        <v>0.24956672443674177</v>
      </c>
      <c r="AB1158" s="53">
        <f t="shared" si="596"/>
        <v>0.25799999999999995</v>
      </c>
      <c r="AC1158" s="47"/>
      <c r="AD1158" s="50"/>
      <c r="AE1158" s="58"/>
      <c r="AF1158" s="332"/>
      <c r="AG1158" s="332"/>
      <c r="AH1158" s="332"/>
      <c r="AI1158" s="332"/>
      <c r="AJ1158" s="332"/>
      <c r="AK1158" s="332"/>
      <c r="AL1158" s="332"/>
      <c r="AM1158" s="332"/>
      <c r="AN1158" s="332"/>
      <c r="AO1158" s="332"/>
      <c r="AP1158" s="332"/>
      <c r="AQ1158" s="332"/>
      <c r="AR1158" s="332"/>
      <c r="AS1158" s="332"/>
      <c r="AT1158" s="332"/>
      <c r="AU1158" s="332"/>
      <c r="AV1158" s="332"/>
      <c r="AW1158" s="332"/>
      <c r="AX1158" s="332"/>
      <c r="AY1158" s="332"/>
      <c r="AZ1158" s="332"/>
      <c r="BA1158" s="332"/>
      <c r="BB1158" s="332"/>
      <c r="BC1158" s="332"/>
      <c r="BD1158" s="332"/>
      <c r="BE1158" s="332"/>
      <c r="BF1158" s="332"/>
      <c r="BG1158" s="332"/>
      <c r="BH1158" s="332"/>
      <c r="BI1158" s="332"/>
      <c r="BJ1158" s="332"/>
      <c r="BK1158" s="332"/>
      <c r="BL1158" s="332"/>
      <c r="BM1158" s="332"/>
      <c r="BN1158" s="332"/>
      <c r="BO1158" s="332"/>
      <c r="BP1158" s="332"/>
      <c r="BQ1158" s="332"/>
      <c r="BR1158" s="332"/>
      <c r="BS1158" s="332"/>
      <c r="BT1158" s="332"/>
      <c r="BU1158" s="332"/>
      <c r="BV1158" s="332"/>
      <c r="BW1158" s="332"/>
      <c r="BX1158" s="332"/>
      <c r="BY1158" s="332"/>
      <c r="BZ1158" s="332"/>
      <c r="CA1158" s="332"/>
      <c r="CB1158" s="332"/>
      <c r="CC1158" s="150"/>
    </row>
    <row r="1159" spans="1:82" s="162" customFormat="1" ht="10.5" customHeight="1">
      <c r="A1159" s="1560" t="s">
        <v>5</v>
      </c>
      <c r="B1159" s="1626" t="s">
        <v>749</v>
      </c>
      <c r="C1159" s="768"/>
      <c r="D1159" s="1190"/>
      <c r="E1159" s="76"/>
      <c r="F1159" s="76"/>
      <c r="G1159" s="76"/>
      <c r="H1159" s="386"/>
      <c r="I1159" s="76"/>
      <c r="J1159" s="76"/>
      <c r="K1159" s="76"/>
      <c r="L1159" s="76"/>
      <c r="M1159" s="76"/>
      <c r="N1159" s="386"/>
      <c r="O1159" s="76"/>
      <c r="P1159" s="76"/>
      <c r="Q1159" s="76"/>
      <c r="R1159" s="76"/>
      <c r="S1159" s="76"/>
      <c r="T1159" s="76"/>
      <c r="U1159" s="76"/>
      <c r="V1159" s="386"/>
      <c r="W1159" s="76"/>
      <c r="X1159" s="76"/>
      <c r="Y1159" s="76"/>
      <c r="Z1159" s="76"/>
      <c r="AA1159" s="76"/>
      <c r="AB1159" s="77"/>
      <c r="AC1159" s="47"/>
      <c r="AD1159" s="50"/>
      <c r="AE1159" s="58"/>
      <c r="AF1159" s="332"/>
      <c r="AG1159" s="332"/>
      <c r="AH1159" s="332"/>
      <c r="AI1159" s="332"/>
      <c r="AJ1159" s="332"/>
      <c r="AK1159" s="332"/>
      <c r="AL1159" s="332"/>
      <c r="AM1159" s="332"/>
      <c r="AN1159" s="332"/>
      <c r="AO1159" s="332"/>
      <c r="AP1159" s="332"/>
      <c r="AQ1159" s="332"/>
      <c r="AR1159" s="332"/>
      <c r="AS1159" s="332"/>
      <c r="AT1159" s="332"/>
      <c r="AU1159" s="332"/>
      <c r="AV1159" s="332"/>
      <c r="AW1159" s="332"/>
      <c r="AX1159" s="332"/>
      <c r="AY1159" s="332"/>
      <c r="AZ1159" s="332"/>
      <c r="BA1159" s="332"/>
      <c r="BB1159" s="332"/>
      <c r="BC1159" s="332"/>
      <c r="BD1159" s="332"/>
      <c r="BE1159" s="332"/>
      <c r="BF1159" s="332"/>
      <c r="BG1159" s="332"/>
      <c r="BH1159" s="332"/>
      <c r="BI1159" s="332"/>
      <c r="BJ1159" s="332"/>
      <c r="BK1159" s="332"/>
      <c r="BL1159" s="332"/>
      <c r="BM1159" s="332"/>
      <c r="BN1159" s="332"/>
      <c r="BO1159" s="332"/>
      <c r="BP1159" s="332"/>
      <c r="BQ1159" s="332"/>
      <c r="BR1159" s="332"/>
      <c r="BS1159" s="332"/>
      <c r="BT1159" s="332"/>
      <c r="BU1159" s="332"/>
      <c r="BV1159" s="332"/>
      <c r="BW1159" s="332"/>
      <c r="BX1159" s="332"/>
      <c r="BY1159" s="332"/>
      <c r="BZ1159" s="332"/>
      <c r="CA1159" s="332"/>
      <c r="CB1159" s="332"/>
      <c r="CC1159" s="150"/>
    </row>
    <row r="1160" spans="1:82" s="162" customFormat="1" ht="10.5" customHeight="1">
      <c r="A1160" s="1600"/>
      <c r="B1160" s="1627"/>
      <c r="C1160" s="1461" t="s">
        <v>129</v>
      </c>
      <c r="D1160" s="131" t="s">
        <v>33</v>
      </c>
      <c r="E1160" s="44">
        <v>0</v>
      </c>
      <c r="F1160" s="44">
        <v>0</v>
      </c>
      <c r="G1160" s="44">
        <v>0</v>
      </c>
      <c r="H1160" s="348">
        <v>0</v>
      </c>
      <c r="I1160" s="44">
        <v>0</v>
      </c>
      <c r="J1160" s="44">
        <v>0</v>
      </c>
      <c r="K1160" s="44">
        <v>0</v>
      </c>
      <c r="L1160" s="44">
        <v>0</v>
      </c>
      <c r="M1160" s="44">
        <f t="shared" ref="M1160:AB1160" si="597">ROUND(SQRT(M1161^2+M1162^2)*1000/(1.73*M1127),0)</f>
        <v>1</v>
      </c>
      <c r="N1160" s="348">
        <f t="shared" si="597"/>
        <v>1</v>
      </c>
      <c r="O1160" s="44">
        <f t="shared" si="597"/>
        <v>1</v>
      </c>
      <c r="P1160" s="44">
        <f t="shared" si="597"/>
        <v>1</v>
      </c>
      <c r="Q1160" s="44">
        <f t="shared" si="597"/>
        <v>1</v>
      </c>
      <c r="R1160" s="44">
        <f t="shared" si="597"/>
        <v>1</v>
      </c>
      <c r="S1160" s="44">
        <f t="shared" si="597"/>
        <v>1</v>
      </c>
      <c r="T1160" s="44">
        <f t="shared" si="597"/>
        <v>1</v>
      </c>
      <c r="U1160" s="44">
        <f t="shared" si="597"/>
        <v>1</v>
      </c>
      <c r="V1160" s="348">
        <f t="shared" si="597"/>
        <v>1</v>
      </c>
      <c r="W1160" s="44">
        <f t="shared" si="597"/>
        <v>1</v>
      </c>
      <c r="X1160" s="44">
        <f t="shared" si="597"/>
        <v>1</v>
      </c>
      <c r="Y1160" s="44">
        <f t="shared" si="597"/>
        <v>1</v>
      </c>
      <c r="Z1160" s="44">
        <f t="shared" si="597"/>
        <v>1</v>
      </c>
      <c r="AA1160" s="44">
        <f t="shared" si="597"/>
        <v>1</v>
      </c>
      <c r="AB1160" s="46">
        <f t="shared" si="597"/>
        <v>1</v>
      </c>
      <c r="AC1160" s="330"/>
      <c r="AD1160" s="177"/>
      <c r="AE1160" s="58"/>
      <c r="AF1160" s="347"/>
      <c r="AG1160" s="332"/>
      <c r="AH1160" s="332"/>
      <c r="AI1160" s="332"/>
      <c r="AJ1160" s="332"/>
      <c r="AK1160" s="332"/>
      <c r="AL1160" s="332"/>
      <c r="AM1160" s="332"/>
      <c r="AN1160" s="332"/>
      <c r="AO1160" s="332"/>
      <c r="AP1160" s="332"/>
      <c r="AQ1160" s="332"/>
      <c r="AR1160" s="332"/>
      <c r="AS1160" s="332"/>
      <c r="AT1160" s="332"/>
      <c r="AU1160" s="332"/>
      <c r="AV1160" s="332"/>
      <c r="AW1160" s="332"/>
      <c r="AX1160" s="332"/>
      <c r="AY1160" s="332"/>
      <c r="AZ1160" s="332"/>
      <c r="BA1160" s="332"/>
      <c r="BB1160" s="332"/>
      <c r="BC1160" s="332"/>
      <c r="BD1160" s="332"/>
      <c r="BE1160" s="332"/>
      <c r="BF1160" s="332"/>
      <c r="BG1160" s="332"/>
      <c r="BH1160" s="332"/>
      <c r="BI1160" s="332"/>
      <c r="BJ1160" s="332"/>
      <c r="BK1160" s="332"/>
      <c r="BL1160" s="332"/>
      <c r="BM1160" s="332"/>
      <c r="BN1160" s="332"/>
      <c r="BO1160" s="332"/>
      <c r="BP1160" s="332"/>
      <c r="BQ1160" s="332"/>
      <c r="BR1160" s="332"/>
      <c r="BS1160" s="332"/>
      <c r="BT1160" s="332"/>
      <c r="BU1160" s="332"/>
      <c r="BV1160" s="332"/>
      <c r="BW1160" s="332"/>
      <c r="BX1160" s="332"/>
      <c r="BY1160" s="332"/>
      <c r="BZ1160" s="332"/>
      <c r="CA1160" s="332"/>
      <c r="CB1160" s="332"/>
      <c r="CC1160" s="150"/>
    </row>
    <row r="1161" spans="1:82" s="162" customFormat="1" ht="10.5" customHeight="1">
      <c r="A1161" s="1600"/>
      <c r="B1161" s="1627"/>
      <c r="C1161" s="1461" t="s">
        <v>553</v>
      </c>
      <c r="D1161" s="131" t="s">
        <v>116</v>
      </c>
      <c r="E1161" s="61">
        <f t="shared" ref="E1161:AB1161" si="598">AF1161*$AE1161</f>
        <v>3.5999999999999999E-3</v>
      </c>
      <c r="F1161" s="61">
        <f t="shared" si="598"/>
        <v>3.5999999999999999E-3</v>
      </c>
      <c r="G1161" s="61">
        <f t="shared" si="598"/>
        <v>3.5999999999999999E-3</v>
      </c>
      <c r="H1161" s="420">
        <f t="shared" si="598"/>
        <v>3.5999999999999999E-3</v>
      </c>
      <c r="I1161" s="61">
        <f t="shared" si="598"/>
        <v>3.5999999999999999E-3</v>
      </c>
      <c r="J1161" s="61">
        <f t="shared" si="598"/>
        <v>3.5999999999999999E-3</v>
      </c>
      <c r="K1161" s="61">
        <f t="shared" si="598"/>
        <v>3.7499999999999994E-3</v>
      </c>
      <c r="L1161" s="61">
        <f t="shared" si="598"/>
        <v>4.3499999999999997E-3</v>
      </c>
      <c r="M1161" s="61">
        <f t="shared" si="598"/>
        <v>5.5500000000000002E-3</v>
      </c>
      <c r="N1161" s="420">
        <f t="shared" si="598"/>
        <v>5.7000000000000002E-3</v>
      </c>
      <c r="O1161" s="61">
        <f t="shared" si="598"/>
        <v>8.0999999999999996E-3</v>
      </c>
      <c r="P1161" s="61">
        <f t="shared" si="598"/>
        <v>6.0000000000000001E-3</v>
      </c>
      <c r="Q1161" s="61">
        <f t="shared" si="598"/>
        <v>5.0999999999999995E-3</v>
      </c>
      <c r="R1161" s="61">
        <f t="shared" si="598"/>
        <v>5.2499999999999995E-3</v>
      </c>
      <c r="S1161" s="61">
        <f t="shared" si="598"/>
        <v>5.2499999999999995E-3</v>
      </c>
      <c r="T1161" s="61">
        <f t="shared" si="598"/>
        <v>5.0999999999999995E-3</v>
      </c>
      <c r="U1161" s="61">
        <f t="shared" si="598"/>
        <v>4.6500000000000005E-3</v>
      </c>
      <c r="V1161" s="420">
        <f t="shared" si="598"/>
        <v>3.8999999999999998E-3</v>
      </c>
      <c r="W1161" s="61">
        <f t="shared" si="598"/>
        <v>3.7499999999999994E-3</v>
      </c>
      <c r="X1161" s="61">
        <f t="shared" si="598"/>
        <v>4.0499999999999998E-3</v>
      </c>
      <c r="Y1161" s="61">
        <f t="shared" si="598"/>
        <v>4.0499999999999998E-3</v>
      </c>
      <c r="Z1161" s="61">
        <f t="shared" si="598"/>
        <v>4.0499999999999998E-3</v>
      </c>
      <c r="AA1161" s="61">
        <f t="shared" si="598"/>
        <v>3.8999999999999998E-3</v>
      </c>
      <c r="AB1161" s="62">
        <f t="shared" si="598"/>
        <v>3.8999999999999998E-3</v>
      </c>
      <c r="AC1161" s="47">
        <f>SUM(E1161:AB1161)</f>
        <v>0.108</v>
      </c>
      <c r="AD1161" s="50">
        <f>SUM(E1162:AB1162)</f>
        <v>-0.48254999999999992</v>
      </c>
      <c r="AE1161" s="58">
        <v>3</v>
      </c>
      <c r="AF1161" s="332">
        <v>1.1999999999999999E-3</v>
      </c>
      <c r="AG1161" s="332">
        <v>1.1999999999999999E-3</v>
      </c>
      <c r="AH1161" s="332">
        <v>1.1999999999999999E-3</v>
      </c>
      <c r="AI1161" s="332">
        <v>1.1999999999999999E-3</v>
      </c>
      <c r="AJ1161" s="332">
        <v>1.1999999999999999E-3</v>
      </c>
      <c r="AK1161" s="332">
        <v>1.1999999999999999E-3</v>
      </c>
      <c r="AL1161" s="332">
        <v>1.2499999999999998E-3</v>
      </c>
      <c r="AM1161" s="332">
        <v>1.4499999999999999E-3</v>
      </c>
      <c r="AN1161" s="332">
        <v>1.8500000000000001E-3</v>
      </c>
      <c r="AO1161" s="332">
        <v>1.9000000000000002E-3</v>
      </c>
      <c r="AP1161" s="332">
        <v>2.7000000000000001E-3</v>
      </c>
      <c r="AQ1161" s="332">
        <v>2E-3</v>
      </c>
      <c r="AR1161" s="332">
        <v>1.6999999999999999E-3</v>
      </c>
      <c r="AS1161" s="332">
        <v>1.7499999999999998E-3</v>
      </c>
      <c r="AT1161" s="332">
        <v>1.7499999999999998E-3</v>
      </c>
      <c r="AU1161" s="332">
        <v>1.6999999999999999E-3</v>
      </c>
      <c r="AV1161" s="332">
        <v>1.5500000000000002E-3</v>
      </c>
      <c r="AW1161" s="332">
        <v>1.2999999999999999E-3</v>
      </c>
      <c r="AX1161" s="332">
        <v>1.2499999999999998E-3</v>
      </c>
      <c r="AY1161" s="332">
        <v>1.3500000000000001E-3</v>
      </c>
      <c r="AZ1161" s="332">
        <v>1.3500000000000001E-3</v>
      </c>
      <c r="BA1161" s="332">
        <v>1.3500000000000001E-3</v>
      </c>
      <c r="BB1161" s="332">
        <v>1.2999999999999999E-3</v>
      </c>
      <c r="BC1161" s="332">
        <v>1.2999999999999999E-3</v>
      </c>
      <c r="BD1161" s="332"/>
      <c r="BE1161" s="332"/>
      <c r="BF1161" s="332"/>
      <c r="BG1161" s="332"/>
      <c r="BH1161" s="332"/>
      <c r="BI1161" s="332"/>
      <c r="BJ1161" s="332"/>
      <c r="BK1161" s="332"/>
      <c r="BL1161" s="332"/>
      <c r="BM1161" s="332"/>
      <c r="BN1161" s="332"/>
      <c r="BO1161" s="332"/>
      <c r="BP1161" s="332"/>
      <c r="BQ1161" s="332"/>
      <c r="BR1161" s="332"/>
      <c r="BS1161" s="332"/>
      <c r="BT1161" s="332"/>
      <c r="BU1161" s="332"/>
      <c r="BV1161" s="332"/>
      <c r="BW1161" s="332"/>
      <c r="BX1161" s="332"/>
      <c r="BY1161" s="332"/>
      <c r="BZ1161" s="332"/>
      <c r="CA1161" s="332"/>
      <c r="CB1161" s="332"/>
      <c r="CC1161" s="1477"/>
    </row>
    <row r="1162" spans="1:82" s="162" customFormat="1" ht="10.5" customHeight="1">
      <c r="A1162" s="1600"/>
      <c r="B1162" s="1627"/>
      <c r="C1162" s="1461" t="s">
        <v>553</v>
      </c>
      <c r="D1162" s="131" t="s">
        <v>117</v>
      </c>
      <c r="E1162" s="61">
        <f t="shared" ref="E1162:AB1162" si="599">AF1162*$AE1161</f>
        <v>-2.0250000000000001E-2</v>
      </c>
      <c r="F1162" s="48">
        <f t="shared" si="599"/>
        <v>-2.0549999999999999E-2</v>
      </c>
      <c r="G1162" s="48">
        <f t="shared" si="599"/>
        <v>-2.0549999999999999E-2</v>
      </c>
      <c r="H1162" s="331">
        <f t="shared" si="599"/>
        <v>-2.0250000000000001E-2</v>
      </c>
      <c r="I1162" s="48">
        <f t="shared" si="599"/>
        <v>-2.01E-2</v>
      </c>
      <c r="J1162" s="48">
        <f t="shared" si="599"/>
        <v>-2.01E-2</v>
      </c>
      <c r="K1162" s="48">
        <f t="shared" si="599"/>
        <v>-2.01E-2</v>
      </c>
      <c r="L1162" s="48">
        <f t="shared" si="599"/>
        <v>-2.0399999999999998E-2</v>
      </c>
      <c r="M1162" s="48">
        <f t="shared" si="599"/>
        <v>-2.0400000000000001E-2</v>
      </c>
      <c r="N1162" s="331">
        <f t="shared" si="599"/>
        <v>-1.9200000000000002E-2</v>
      </c>
      <c r="O1162" s="48">
        <f t="shared" si="599"/>
        <v>-1.6650000000000002E-2</v>
      </c>
      <c r="P1162" s="48">
        <f t="shared" si="599"/>
        <v>-2.0250000000000001E-2</v>
      </c>
      <c r="Q1162" s="48">
        <f t="shared" si="599"/>
        <v>-2.07E-2</v>
      </c>
      <c r="R1162" s="48">
        <f t="shared" si="599"/>
        <v>-2.07E-2</v>
      </c>
      <c r="S1162" s="48">
        <f t="shared" si="599"/>
        <v>-2.0250000000000001E-2</v>
      </c>
      <c r="T1162" s="48">
        <f t="shared" si="599"/>
        <v>-2.0399999999999998E-2</v>
      </c>
      <c r="U1162" s="48">
        <f t="shared" si="599"/>
        <v>-2.0399999999999998E-2</v>
      </c>
      <c r="V1162" s="331">
        <f t="shared" si="599"/>
        <v>-2.01E-2</v>
      </c>
      <c r="W1162" s="48">
        <f t="shared" si="599"/>
        <v>-2.01E-2</v>
      </c>
      <c r="X1162" s="48">
        <f t="shared" si="599"/>
        <v>-2.0250000000000001E-2</v>
      </c>
      <c r="Y1162" s="48">
        <f t="shared" si="599"/>
        <v>-2.0250000000000001E-2</v>
      </c>
      <c r="Z1162" s="48">
        <f t="shared" si="599"/>
        <v>-2.0250000000000001E-2</v>
      </c>
      <c r="AA1162" s="48">
        <f t="shared" si="599"/>
        <v>-2.0250000000000001E-2</v>
      </c>
      <c r="AB1162" s="49">
        <f t="shared" si="599"/>
        <v>-2.01E-2</v>
      </c>
      <c r="AC1162" s="47"/>
      <c r="AD1162" s="50"/>
      <c r="AE1162" s="58"/>
      <c r="AF1162" s="332">
        <v>-6.7499999999999999E-3</v>
      </c>
      <c r="AG1162" s="332">
        <v>-6.8500000000000002E-3</v>
      </c>
      <c r="AH1162" s="332">
        <v>-6.8500000000000002E-3</v>
      </c>
      <c r="AI1162" s="332">
        <v>-6.7499999999999999E-3</v>
      </c>
      <c r="AJ1162" s="332">
        <v>-6.7000000000000002E-3</v>
      </c>
      <c r="AK1162" s="332">
        <v>-6.7000000000000002E-3</v>
      </c>
      <c r="AL1162" s="332">
        <v>-6.7000000000000002E-3</v>
      </c>
      <c r="AM1162" s="332">
        <v>-6.7999999999999996E-3</v>
      </c>
      <c r="AN1162" s="332">
        <v>-6.8000000000000005E-3</v>
      </c>
      <c r="AO1162" s="332">
        <v>-6.4000000000000003E-3</v>
      </c>
      <c r="AP1162" s="332">
        <v>-5.5500000000000002E-3</v>
      </c>
      <c r="AQ1162" s="332">
        <v>-6.7499999999999999E-3</v>
      </c>
      <c r="AR1162" s="332">
        <v>-6.8999999999999999E-3</v>
      </c>
      <c r="AS1162" s="332">
        <v>-6.8999999999999999E-3</v>
      </c>
      <c r="AT1162" s="332">
        <v>-6.7499999999999999E-3</v>
      </c>
      <c r="AU1162" s="332">
        <v>-6.7999999999999996E-3</v>
      </c>
      <c r="AV1162" s="332">
        <v>-6.7999999999999996E-3</v>
      </c>
      <c r="AW1162" s="332">
        <v>-6.7000000000000002E-3</v>
      </c>
      <c r="AX1162" s="332">
        <v>-6.7000000000000002E-3</v>
      </c>
      <c r="AY1162" s="332">
        <v>-6.7499999999999999E-3</v>
      </c>
      <c r="AZ1162" s="332">
        <v>-6.7499999999999999E-3</v>
      </c>
      <c r="BA1162" s="332">
        <v>-6.7499999999999999E-3</v>
      </c>
      <c r="BB1162" s="332">
        <v>-6.7499999999999999E-3</v>
      </c>
      <c r="BC1162" s="332">
        <v>-6.7000000000000002E-3</v>
      </c>
      <c r="BD1162" s="332"/>
      <c r="BE1162" s="99"/>
      <c r="BF1162" s="99"/>
      <c r="BG1162" s="99"/>
      <c r="BH1162" s="99"/>
      <c r="BI1162" s="99"/>
      <c r="BJ1162" s="99"/>
      <c r="BK1162" s="99"/>
      <c r="BL1162" s="99"/>
      <c r="BM1162" s="99"/>
      <c r="BN1162" s="99"/>
      <c r="BO1162" s="99"/>
      <c r="BP1162" s="99"/>
      <c r="BQ1162" s="99"/>
      <c r="BR1162" s="99"/>
      <c r="BS1162" s="99"/>
      <c r="BT1162" s="99"/>
      <c r="BU1162" s="99"/>
      <c r="BV1162" s="99"/>
      <c r="BW1162" s="99"/>
      <c r="BX1162" s="99"/>
      <c r="BY1162" s="99"/>
      <c r="BZ1162" s="99"/>
      <c r="CA1162" s="99"/>
      <c r="CB1162" s="99"/>
      <c r="CC1162" s="150"/>
      <c r="CD1162" s="150"/>
    </row>
    <row r="1163" spans="1:82" s="162" customFormat="1" ht="10.5" customHeight="1" thickBot="1">
      <c r="A1163" s="1601"/>
      <c r="B1163" s="1628"/>
      <c r="C1163" s="769"/>
      <c r="D1163" s="236" t="s">
        <v>41</v>
      </c>
      <c r="E1163" s="52">
        <f t="shared" ref="E1163:AB1163" si="600">E1162/E1161</f>
        <v>-5.625</v>
      </c>
      <c r="F1163" s="52">
        <f t="shared" si="600"/>
        <v>-5.708333333333333</v>
      </c>
      <c r="G1163" s="52">
        <f t="shared" si="600"/>
        <v>-5.708333333333333</v>
      </c>
      <c r="H1163" s="365">
        <f t="shared" si="600"/>
        <v>-5.625</v>
      </c>
      <c r="I1163" s="52">
        <f t="shared" si="600"/>
        <v>-5.583333333333333</v>
      </c>
      <c r="J1163" s="52">
        <f t="shared" si="600"/>
        <v>-5.583333333333333</v>
      </c>
      <c r="K1163" s="52">
        <f t="shared" si="600"/>
        <v>-5.3600000000000012</v>
      </c>
      <c r="L1163" s="52">
        <f t="shared" si="600"/>
        <v>-4.6896551724137927</v>
      </c>
      <c r="M1163" s="52">
        <f t="shared" si="600"/>
        <v>-3.6756756756756759</v>
      </c>
      <c r="N1163" s="365">
        <f t="shared" si="600"/>
        <v>-3.3684210526315792</v>
      </c>
      <c r="O1163" s="52">
        <f t="shared" si="600"/>
        <v>-2.0555555555555558</v>
      </c>
      <c r="P1163" s="52">
        <f t="shared" si="600"/>
        <v>-3.375</v>
      </c>
      <c r="Q1163" s="52">
        <f t="shared" si="600"/>
        <v>-4.0588235294117654</v>
      </c>
      <c r="R1163" s="52">
        <f t="shared" si="600"/>
        <v>-3.9428571428571431</v>
      </c>
      <c r="S1163" s="52">
        <f t="shared" si="600"/>
        <v>-3.8571428571428577</v>
      </c>
      <c r="T1163" s="52">
        <f t="shared" si="600"/>
        <v>-4</v>
      </c>
      <c r="U1163" s="52">
        <f t="shared" si="600"/>
        <v>-4.3870967741935472</v>
      </c>
      <c r="V1163" s="365">
        <f t="shared" si="600"/>
        <v>-5.1538461538461542</v>
      </c>
      <c r="W1163" s="52">
        <f t="shared" si="600"/>
        <v>-5.3600000000000012</v>
      </c>
      <c r="X1163" s="52">
        <f t="shared" si="600"/>
        <v>-5</v>
      </c>
      <c r="Y1163" s="52">
        <f t="shared" si="600"/>
        <v>-5</v>
      </c>
      <c r="Z1163" s="52">
        <f t="shared" si="600"/>
        <v>-5</v>
      </c>
      <c r="AA1163" s="52">
        <f t="shared" si="600"/>
        <v>-5.1923076923076925</v>
      </c>
      <c r="AB1163" s="53">
        <f t="shared" si="600"/>
        <v>-5.1538461538461542</v>
      </c>
      <c r="AC1163" s="47"/>
      <c r="AD1163" s="50"/>
      <c r="AE1163" s="58"/>
      <c r="AF1163" s="332"/>
      <c r="AG1163" s="332"/>
      <c r="AH1163" s="332"/>
      <c r="AI1163" s="332"/>
      <c r="AJ1163" s="332"/>
      <c r="AK1163" s="332"/>
      <c r="AL1163" s="332"/>
      <c r="AM1163" s="332"/>
      <c r="AN1163" s="332"/>
      <c r="AO1163" s="332"/>
      <c r="AP1163" s="332"/>
      <c r="AQ1163" s="332"/>
      <c r="AR1163" s="332"/>
      <c r="AS1163" s="332"/>
      <c r="AT1163" s="332"/>
      <c r="AU1163" s="332"/>
      <c r="AV1163" s="332"/>
      <c r="AW1163" s="332"/>
      <c r="AX1163" s="332"/>
      <c r="AY1163" s="332"/>
      <c r="AZ1163" s="332"/>
      <c r="BA1163" s="332"/>
      <c r="BB1163" s="332"/>
      <c r="BC1163" s="332"/>
      <c r="BD1163" s="332"/>
      <c r="BE1163" s="332"/>
      <c r="BF1163" s="332"/>
      <c r="BG1163" s="332"/>
      <c r="BH1163" s="332"/>
      <c r="BI1163" s="332"/>
      <c r="BJ1163" s="332"/>
      <c r="BK1163" s="332"/>
      <c r="BL1163" s="332"/>
      <c r="BM1163" s="332"/>
      <c r="BN1163" s="332"/>
      <c r="BO1163" s="332"/>
      <c r="BP1163" s="332"/>
      <c r="BQ1163" s="332"/>
      <c r="BR1163" s="332"/>
      <c r="BS1163" s="332"/>
      <c r="BT1163" s="332"/>
      <c r="BU1163" s="332"/>
      <c r="BV1163" s="332"/>
      <c r="BW1163" s="332"/>
      <c r="BX1163" s="332"/>
      <c r="BY1163" s="332"/>
      <c r="BZ1163" s="332"/>
      <c r="CA1163" s="332"/>
      <c r="CB1163" s="332"/>
      <c r="CC1163" s="150"/>
    </row>
    <row r="1164" spans="1:82" s="162" customFormat="1" ht="10.5" customHeight="1">
      <c r="A1164" s="1509" t="s">
        <v>43</v>
      </c>
      <c r="B1164" s="1675" t="s">
        <v>750</v>
      </c>
      <c r="C1164" s="768"/>
      <c r="D1164" s="1190"/>
      <c r="E1164" s="76"/>
      <c r="F1164" s="76"/>
      <c r="G1164" s="76"/>
      <c r="H1164" s="386"/>
      <c r="I1164" s="76"/>
      <c r="J1164" s="76"/>
      <c r="K1164" s="76"/>
      <c r="L1164" s="76"/>
      <c r="M1164" s="76"/>
      <c r="N1164" s="386"/>
      <c r="O1164" s="76"/>
      <c r="P1164" s="76"/>
      <c r="Q1164" s="76"/>
      <c r="R1164" s="76"/>
      <c r="S1164" s="76"/>
      <c r="T1164" s="76"/>
      <c r="U1164" s="76"/>
      <c r="V1164" s="386"/>
      <c r="W1164" s="76"/>
      <c r="X1164" s="76"/>
      <c r="Y1164" s="76"/>
      <c r="Z1164" s="76"/>
      <c r="AA1164" s="76"/>
      <c r="AB1164" s="77"/>
      <c r="AC1164" s="47"/>
      <c r="AD1164" s="50"/>
      <c r="AE1164" s="58"/>
      <c r="AF1164" s="332"/>
      <c r="AG1164" s="332"/>
      <c r="AH1164" s="332"/>
      <c r="AI1164" s="332"/>
      <c r="AJ1164" s="332"/>
      <c r="AK1164" s="332"/>
      <c r="AL1164" s="332"/>
      <c r="AM1164" s="332"/>
      <c r="AN1164" s="332"/>
      <c r="AO1164" s="332"/>
      <c r="AP1164" s="332"/>
      <c r="AQ1164" s="332"/>
      <c r="AR1164" s="332"/>
      <c r="AS1164" s="332"/>
      <c r="AT1164" s="332"/>
      <c r="AU1164" s="332"/>
      <c r="AV1164" s="332"/>
      <c r="AW1164" s="332"/>
      <c r="AX1164" s="332"/>
      <c r="AY1164" s="332"/>
      <c r="AZ1164" s="332"/>
      <c r="BA1164" s="332"/>
      <c r="BB1164" s="332"/>
      <c r="BC1164" s="332"/>
      <c r="BD1164" s="332"/>
      <c r="BE1164" s="332"/>
      <c r="BF1164" s="332"/>
      <c r="BG1164" s="332"/>
      <c r="BH1164" s="332"/>
      <c r="BI1164" s="332"/>
      <c r="BJ1164" s="332"/>
      <c r="BK1164" s="332"/>
      <c r="BL1164" s="332"/>
      <c r="BM1164" s="332"/>
      <c r="BN1164" s="332"/>
      <c r="BO1164" s="332"/>
      <c r="BP1164" s="332"/>
      <c r="BQ1164" s="332"/>
      <c r="BR1164" s="332"/>
      <c r="BS1164" s="332"/>
      <c r="BT1164" s="332"/>
      <c r="BU1164" s="332"/>
      <c r="BV1164" s="332"/>
      <c r="BW1164" s="332"/>
      <c r="BX1164" s="332"/>
      <c r="BY1164" s="332"/>
      <c r="BZ1164" s="332"/>
      <c r="CA1164" s="332"/>
      <c r="CB1164" s="332"/>
      <c r="CC1164" s="150"/>
    </row>
    <row r="1165" spans="1:82" s="162" customFormat="1" ht="10.5" customHeight="1">
      <c r="A1165" s="1510"/>
      <c r="B1165" s="1676"/>
      <c r="C1165" s="1461" t="s">
        <v>129</v>
      </c>
      <c r="D1165" s="131" t="s">
        <v>33</v>
      </c>
      <c r="E1165" s="44">
        <v>0</v>
      </c>
      <c r="F1165" s="44">
        <v>3</v>
      </c>
      <c r="G1165" s="44">
        <f t="shared" ref="G1165:AB1165" si="601">ROUND(SQRT(G1166^2+G1167^2)*1000/(1.73*G1128),0)</f>
        <v>3</v>
      </c>
      <c r="H1165" s="348">
        <f t="shared" si="601"/>
        <v>3</v>
      </c>
      <c r="I1165" s="44">
        <f t="shared" si="601"/>
        <v>3</v>
      </c>
      <c r="J1165" s="44">
        <f t="shared" si="601"/>
        <v>3</v>
      </c>
      <c r="K1165" s="44">
        <f t="shared" si="601"/>
        <v>3</v>
      </c>
      <c r="L1165" s="44">
        <f t="shared" si="601"/>
        <v>3</v>
      </c>
      <c r="M1165" s="44">
        <f t="shared" si="601"/>
        <v>3</v>
      </c>
      <c r="N1165" s="348">
        <f t="shared" si="601"/>
        <v>3</v>
      </c>
      <c r="O1165" s="44">
        <f t="shared" si="601"/>
        <v>3</v>
      </c>
      <c r="P1165" s="44">
        <f t="shared" si="601"/>
        <v>3</v>
      </c>
      <c r="Q1165" s="44">
        <f t="shared" si="601"/>
        <v>3</v>
      </c>
      <c r="R1165" s="44">
        <f t="shared" si="601"/>
        <v>3</v>
      </c>
      <c r="S1165" s="44">
        <f t="shared" si="601"/>
        <v>3</v>
      </c>
      <c r="T1165" s="44">
        <f t="shared" si="601"/>
        <v>3</v>
      </c>
      <c r="U1165" s="44">
        <f t="shared" si="601"/>
        <v>3</v>
      </c>
      <c r="V1165" s="348">
        <f t="shared" si="601"/>
        <v>3</v>
      </c>
      <c r="W1165" s="44">
        <f t="shared" si="601"/>
        <v>3</v>
      </c>
      <c r="X1165" s="44">
        <f t="shared" si="601"/>
        <v>3</v>
      </c>
      <c r="Y1165" s="44">
        <f t="shared" si="601"/>
        <v>3</v>
      </c>
      <c r="Z1165" s="44">
        <f t="shared" si="601"/>
        <v>3</v>
      </c>
      <c r="AA1165" s="44">
        <f t="shared" si="601"/>
        <v>3</v>
      </c>
      <c r="AB1165" s="46">
        <f t="shared" si="601"/>
        <v>3</v>
      </c>
      <c r="AC1165" s="330"/>
      <c r="AD1165" s="177"/>
      <c r="AE1165" s="58"/>
      <c r="AF1165" s="347"/>
      <c r="AG1165" s="99"/>
      <c r="AH1165" s="99"/>
      <c r="AI1165" s="99"/>
      <c r="AJ1165" s="99"/>
      <c r="AK1165" s="99"/>
      <c r="AL1165" s="99"/>
      <c r="AM1165" s="99"/>
      <c r="AN1165" s="99"/>
      <c r="AO1165" s="99"/>
      <c r="AP1165" s="99"/>
      <c r="AQ1165" s="99"/>
      <c r="AR1165" s="99"/>
      <c r="AS1165" s="99"/>
      <c r="AT1165" s="99"/>
      <c r="AU1165" s="99"/>
      <c r="AV1165" s="99"/>
      <c r="AW1165" s="99"/>
      <c r="AX1165" s="99"/>
      <c r="AY1165" s="99"/>
      <c r="AZ1165" s="99"/>
      <c r="BA1165" s="99"/>
      <c r="BB1165" s="99"/>
      <c r="BC1165" s="99"/>
      <c r="BD1165" s="99"/>
      <c r="BE1165" s="332"/>
      <c r="BF1165" s="332"/>
      <c r="BG1165" s="332"/>
      <c r="BH1165" s="332"/>
      <c r="BI1165" s="332"/>
      <c r="BJ1165" s="332"/>
      <c r="BK1165" s="332"/>
      <c r="BL1165" s="332"/>
      <c r="BM1165" s="332"/>
      <c r="BN1165" s="332"/>
      <c r="BO1165" s="332"/>
      <c r="BP1165" s="332"/>
      <c r="BQ1165" s="332"/>
      <c r="BR1165" s="332"/>
      <c r="BS1165" s="332"/>
      <c r="BT1165" s="332"/>
      <c r="BU1165" s="332"/>
      <c r="BV1165" s="332"/>
      <c r="BW1165" s="332"/>
      <c r="BX1165" s="332"/>
      <c r="BY1165" s="332"/>
      <c r="BZ1165" s="332"/>
      <c r="CA1165" s="332"/>
      <c r="CB1165" s="332"/>
      <c r="CC1165" s="150"/>
    </row>
    <row r="1166" spans="1:82" s="162" customFormat="1" ht="10.5" customHeight="1">
      <c r="A1166" s="1510"/>
      <c r="B1166" s="1676"/>
      <c r="C1166" s="1461" t="s">
        <v>553</v>
      </c>
      <c r="D1166" s="131" t="s">
        <v>116</v>
      </c>
      <c r="E1166" s="61">
        <f t="shared" ref="E1166:AB1166" si="602">AF1166*$AE1166</f>
        <v>4.9200000000000008E-2</v>
      </c>
      <c r="F1166" s="61">
        <f t="shared" si="602"/>
        <v>4.8900000000000006E-2</v>
      </c>
      <c r="G1166" s="61">
        <f t="shared" si="602"/>
        <v>4.5749999999999999E-2</v>
      </c>
      <c r="H1166" s="420">
        <f t="shared" si="602"/>
        <v>4.4999999999999998E-2</v>
      </c>
      <c r="I1166" s="61">
        <f t="shared" si="602"/>
        <v>4.6349999999999995E-2</v>
      </c>
      <c r="J1166" s="61">
        <f t="shared" si="602"/>
        <v>4.8750000000000002E-2</v>
      </c>
      <c r="K1166" s="61">
        <f t="shared" si="602"/>
        <v>4.9200000000000008E-2</v>
      </c>
      <c r="L1166" s="61">
        <f t="shared" si="602"/>
        <v>4.9349999999999998E-2</v>
      </c>
      <c r="M1166" s="61">
        <f t="shared" si="602"/>
        <v>4.9799999999999997E-2</v>
      </c>
      <c r="N1166" s="420">
        <f t="shared" si="602"/>
        <v>4.8150000000000005E-2</v>
      </c>
      <c r="O1166" s="61">
        <f t="shared" si="602"/>
        <v>4.8150000000000005E-2</v>
      </c>
      <c r="P1166" s="61">
        <f t="shared" si="602"/>
        <v>4.9200000000000008E-2</v>
      </c>
      <c r="Q1166" s="61">
        <f t="shared" si="602"/>
        <v>4.9200000000000008E-2</v>
      </c>
      <c r="R1166" s="61">
        <f t="shared" si="602"/>
        <v>4.9200000000000008E-2</v>
      </c>
      <c r="S1166" s="61">
        <f t="shared" si="602"/>
        <v>4.9200000000000008E-2</v>
      </c>
      <c r="T1166" s="61">
        <f t="shared" si="602"/>
        <v>4.9200000000000008E-2</v>
      </c>
      <c r="U1166" s="61">
        <f t="shared" si="602"/>
        <v>4.8750000000000002E-2</v>
      </c>
      <c r="V1166" s="420">
        <f t="shared" si="602"/>
        <v>4.9650000000000007E-2</v>
      </c>
      <c r="W1166" s="61">
        <f t="shared" si="602"/>
        <v>4.9799999999999997E-2</v>
      </c>
      <c r="X1166" s="61">
        <f t="shared" si="602"/>
        <v>4.9799999999999997E-2</v>
      </c>
      <c r="Y1166" s="61">
        <f t="shared" si="602"/>
        <v>5.0250000000000003E-2</v>
      </c>
      <c r="Z1166" s="61">
        <f t="shared" si="602"/>
        <v>4.9799999999999997E-2</v>
      </c>
      <c r="AA1166" s="61">
        <f t="shared" si="602"/>
        <v>4.9799999999999997E-2</v>
      </c>
      <c r="AB1166" s="62">
        <f t="shared" si="602"/>
        <v>4.4700000000000004E-2</v>
      </c>
      <c r="AC1166" s="47">
        <f>SUM(E1166:AB1166)</f>
        <v>1.1671500000000001</v>
      </c>
      <c r="AD1166" s="50">
        <f>SUM(E1167:AB1167)</f>
        <v>-0.47745000000000004</v>
      </c>
      <c r="AE1166" s="58">
        <v>3</v>
      </c>
      <c r="AF1166" s="99">
        <v>1.6400000000000001E-2</v>
      </c>
      <c r="AG1166" s="99">
        <v>1.6300000000000002E-2</v>
      </c>
      <c r="AH1166" s="99">
        <v>1.525E-2</v>
      </c>
      <c r="AI1166" s="99">
        <v>1.4999999999999999E-2</v>
      </c>
      <c r="AJ1166" s="99">
        <v>1.5449999999999998E-2</v>
      </c>
      <c r="AK1166" s="99">
        <v>1.6250000000000001E-2</v>
      </c>
      <c r="AL1166" s="99">
        <v>1.6400000000000001E-2</v>
      </c>
      <c r="AM1166" s="99">
        <v>1.6449999999999999E-2</v>
      </c>
      <c r="AN1166" s="99">
        <v>1.66E-2</v>
      </c>
      <c r="AO1166" s="99">
        <v>1.6050000000000002E-2</v>
      </c>
      <c r="AP1166" s="99">
        <v>1.6050000000000002E-2</v>
      </c>
      <c r="AQ1166" s="99">
        <v>1.6400000000000001E-2</v>
      </c>
      <c r="AR1166" s="99">
        <v>1.6400000000000001E-2</v>
      </c>
      <c r="AS1166" s="99">
        <v>1.6400000000000001E-2</v>
      </c>
      <c r="AT1166" s="99">
        <v>1.6400000000000001E-2</v>
      </c>
      <c r="AU1166" s="99">
        <v>1.6400000000000001E-2</v>
      </c>
      <c r="AV1166" s="99">
        <v>1.6250000000000001E-2</v>
      </c>
      <c r="AW1166" s="99">
        <v>1.6550000000000002E-2</v>
      </c>
      <c r="AX1166" s="99">
        <v>1.66E-2</v>
      </c>
      <c r="AY1166" s="99">
        <v>1.66E-2</v>
      </c>
      <c r="AZ1166" s="99">
        <v>1.6750000000000001E-2</v>
      </c>
      <c r="BA1166" s="99">
        <v>1.66E-2</v>
      </c>
      <c r="BB1166" s="99">
        <v>1.66E-2</v>
      </c>
      <c r="BC1166" s="99">
        <v>1.49E-2</v>
      </c>
      <c r="BD1166" s="99"/>
      <c r="BE1166" s="332"/>
      <c r="BF1166" s="332"/>
      <c r="BG1166" s="332"/>
      <c r="BH1166" s="332"/>
      <c r="BI1166" s="332"/>
      <c r="BJ1166" s="332"/>
      <c r="BK1166" s="332"/>
      <c r="BL1166" s="332"/>
      <c r="BM1166" s="332"/>
      <c r="BN1166" s="332"/>
      <c r="BO1166" s="332"/>
      <c r="BP1166" s="332"/>
      <c r="BQ1166" s="332"/>
      <c r="BR1166" s="332"/>
      <c r="BS1166" s="332"/>
      <c r="BT1166" s="332"/>
      <c r="BU1166" s="332"/>
      <c r="BV1166" s="332"/>
      <c r="BW1166" s="332"/>
      <c r="BX1166" s="332"/>
      <c r="BY1166" s="332"/>
      <c r="BZ1166" s="332"/>
      <c r="CA1166" s="332"/>
      <c r="CB1166" s="332"/>
      <c r="CC1166" s="1477"/>
    </row>
    <row r="1167" spans="1:82" s="162" customFormat="1" ht="10.5" customHeight="1">
      <c r="A1167" s="1510"/>
      <c r="B1167" s="1676"/>
      <c r="C1167" s="1461" t="s">
        <v>553</v>
      </c>
      <c r="D1167" s="131" t="s">
        <v>117</v>
      </c>
      <c r="E1167" s="61">
        <f t="shared" ref="E1167:AB1167" si="603">AF1167*$AE1166</f>
        <v>-1.9799999999999998E-2</v>
      </c>
      <c r="F1167" s="48">
        <f t="shared" si="603"/>
        <v>-2.01E-2</v>
      </c>
      <c r="G1167" s="48">
        <f t="shared" si="603"/>
        <v>-1.9650000000000001E-2</v>
      </c>
      <c r="H1167" s="331">
        <f t="shared" si="603"/>
        <v>-1.95E-2</v>
      </c>
      <c r="I1167" s="48">
        <f t="shared" si="603"/>
        <v>-1.95E-2</v>
      </c>
      <c r="J1167" s="48">
        <f t="shared" si="603"/>
        <v>-1.95E-2</v>
      </c>
      <c r="K1167" s="48">
        <f t="shared" si="603"/>
        <v>-1.9650000000000001E-2</v>
      </c>
      <c r="L1167" s="48">
        <f t="shared" si="603"/>
        <v>-1.9949999999999999E-2</v>
      </c>
      <c r="M1167" s="48">
        <f t="shared" si="603"/>
        <v>-2.01E-2</v>
      </c>
      <c r="N1167" s="331">
        <f t="shared" si="603"/>
        <v>-2.01E-2</v>
      </c>
      <c r="O1167" s="48">
        <f t="shared" si="603"/>
        <v>-2.0399999999999998E-2</v>
      </c>
      <c r="P1167" s="48">
        <f t="shared" si="603"/>
        <v>-2.0250000000000001E-2</v>
      </c>
      <c r="Q1167" s="48">
        <f t="shared" si="603"/>
        <v>-2.0399999999999998E-2</v>
      </c>
      <c r="R1167" s="48">
        <f t="shared" si="603"/>
        <v>-2.0250000000000001E-2</v>
      </c>
      <c r="S1167" s="48">
        <f t="shared" si="603"/>
        <v>-1.9799999999999998E-2</v>
      </c>
      <c r="T1167" s="48">
        <f t="shared" si="603"/>
        <v>-1.9949999999999999E-2</v>
      </c>
      <c r="U1167" s="48">
        <f t="shared" si="603"/>
        <v>-2.01E-2</v>
      </c>
      <c r="V1167" s="331">
        <f t="shared" si="603"/>
        <v>-1.9949999999999999E-2</v>
      </c>
      <c r="W1167" s="48">
        <f t="shared" si="603"/>
        <v>-1.9799999999999998E-2</v>
      </c>
      <c r="X1167" s="48">
        <f t="shared" si="603"/>
        <v>-1.9949999999999999E-2</v>
      </c>
      <c r="Y1167" s="48">
        <f t="shared" si="603"/>
        <v>-1.9949999999999999E-2</v>
      </c>
      <c r="Z1167" s="48">
        <f t="shared" si="603"/>
        <v>-1.95E-2</v>
      </c>
      <c r="AA1167" s="48">
        <f t="shared" si="603"/>
        <v>-1.9799999999999998E-2</v>
      </c>
      <c r="AB1167" s="49">
        <f t="shared" si="603"/>
        <v>-1.95E-2</v>
      </c>
      <c r="AC1167" s="47"/>
      <c r="AD1167" s="50"/>
      <c r="AE1167" s="58"/>
      <c r="AF1167" s="99">
        <v>-6.6E-3</v>
      </c>
      <c r="AG1167" s="99">
        <v>-6.7000000000000002E-3</v>
      </c>
      <c r="AH1167" s="99">
        <v>-6.5500000000000003E-3</v>
      </c>
      <c r="AI1167" s="99">
        <v>-6.4999999999999997E-3</v>
      </c>
      <c r="AJ1167" s="99">
        <v>-6.4999999999999997E-3</v>
      </c>
      <c r="AK1167" s="99">
        <v>-6.4999999999999997E-3</v>
      </c>
      <c r="AL1167" s="99">
        <v>-6.5500000000000003E-3</v>
      </c>
      <c r="AM1167" s="99">
        <v>-6.6499999999999997E-3</v>
      </c>
      <c r="AN1167" s="99">
        <v>-6.7000000000000002E-3</v>
      </c>
      <c r="AO1167" s="99">
        <v>-6.7000000000000002E-3</v>
      </c>
      <c r="AP1167" s="99">
        <v>-6.7999999999999996E-3</v>
      </c>
      <c r="AQ1167" s="99">
        <v>-6.7499999999999999E-3</v>
      </c>
      <c r="AR1167" s="99">
        <v>-6.7999999999999996E-3</v>
      </c>
      <c r="AS1167" s="99">
        <v>-6.7499999999999999E-3</v>
      </c>
      <c r="AT1167" s="99">
        <v>-6.6E-3</v>
      </c>
      <c r="AU1167" s="99">
        <v>-6.6499999999999997E-3</v>
      </c>
      <c r="AV1167" s="99">
        <v>-6.7000000000000002E-3</v>
      </c>
      <c r="AW1167" s="99">
        <v>-6.6499999999999997E-3</v>
      </c>
      <c r="AX1167" s="99">
        <v>-6.6E-3</v>
      </c>
      <c r="AY1167" s="99">
        <v>-6.6499999999999997E-3</v>
      </c>
      <c r="AZ1167" s="99">
        <v>-6.6499999999999997E-3</v>
      </c>
      <c r="BA1167" s="99">
        <v>-6.4999999999999997E-3</v>
      </c>
      <c r="BB1167" s="99">
        <v>-6.6E-3</v>
      </c>
      <c r="BC1167" s="99">
        <v>-6.4999999999999997E-3</v>
      </c>
      <c r="BD1167" s="99"/>
      <c r="BE1167" s="99"/>
      <c r="BF1167" s="99"/>
      <c r="BG1167" s="99"/>
      <c r="BH1167" s="99"/>
      <c r="BI1167" s="99"/>
      <c r="BJ1167" s="99"/>
      <c r="BK1167" s="99"/>
      <c r="BL1167" s="99"/>
      <c r="BM1167" s="99"/>
      <c r="BN1167" s="99"/>
      <c r="BO1167" s="99"/>
      <c r="BP1167" s="99"/>
      <c r="BQ1167" s="99"/>
      <c r="BR1167" s="99"/>
      <c r="BS1167" s="99"/>
      <c r="BT1167" s="99"/>
      <c r="BU1167" s="99"/>
      <c r="BV1167" s="99"/>
      <c r="BW1167" s="99"/>
      <c r="BX1167" s="99"/>
      <c r="BY1167" s="99"/>
      <c r="BZ1167" s="99"/>
      <c r="CA1167" s="99"/>
      <c r="CB1167" s="99"/>
      <c r="CC1167" s="150"/>
      <c r="CD1167" s="150"/>
    </row>
    <row r="1168" spans="1:82" s="162" customFormat="1" ht="10.5" customHeight="1" thickBot="1">
      <c r="A1168" s="1511"/>
      <c r="B1168" s="1677"/>
      <c r="C1168" s="769"/>
      <c r="D1168" s="236" t="s">
        <v>41</v>
      </c>
      <c r="E1168" s="141">
        <v>0</v>
      </c>
      <c r="F1168" s="141">
        <f t="shared" ref="F1168:AB1168" si="604">F1167/F1166</f>
        <v>-0.41104294478527603</v>
      </c>
      <c r="G1168" s="141">
        <f t="shared" si="604"/>
        <v>-0.42950819672131152</v>
      </c>
      <c r="H1168" s="387">
        <f t="shared" si="604"/>
        <v>-0.43333333333333335</v>
      </c>
      <c r="I1168" s="141">
        <f t="shared" si="604"/>
        <v>-0.42071197411003242</v>
      </c>
      <c r="J1168" s="141">
        <f t="shared" si="604"/>
        <v>-0.39999999999999997</v>
      </c>
      <c r="K1168" s="141">
        <f t="shared" si="604"/>
        <v>-0.39939024390243899</v>
      </c>
      <c r="L1168" s="141">
        <v>0</v>
      </c>
      <c r="M1168" s="141">
        <f t="shared" si="604"/>
        <v>-0.40361445783132532</v>
      </c>
      <c r="N1168" s="387">
        <v>0</v>
      </c>
      <c r="O1168" s="141">
        <f t="shared" si="604"/>
        <v>-0.42367601246105913</v>
      </c>
      <c r="P1168" s="141">
        <f t="shared" si="604"/>
        <v>-0.41158536585365851</v>
      </c>
      <c r="Q1168" s="141">
        <f t="shared" si="604"/>
        <v>-0.41463414634146328</v>
      </c>
      <c r="R1168" s="141">
        <v>0</v>
      </c>
      <c r="S1168" s="141">
        <f t="shared" si="604"/>
        <v>-0.40243902439024382</v>
      </c>
      <c r="T1168" s="141">
        <f t="shared" si="604"/>
        <v>-0.4054878048780487</v>
      </c>
      <c r="U1168" s="141">
        <f t="shared" si="604"/>
        <v>-0.41230769230769226</v>
      </c>
      <c r="V1168" s="387">
        <f t="shared" si="604"/>
        <v>-0.4018126888217522</v>
      </c>
      <c r="W1168" s="141">
        <f t="shared" si="604"/>
        <v>-0.39759036144578314</v>
      </c>
      <c r="X1168" s="141">
        <f t="shared" si="604"/>
        <v>-0.4006024096385542</v>
      </c>
      <c r="Y1168" s="141">
        <f t="shared" si="604"/>
        <v>-0.39701492537313426</v>
      </c>
      <c r="Z1168" s="141">
        <f t="shared" si="604"/>
        <v>-0.391566265060241</v>
      </c>
      <c r="AA1168" s="141">
        <f t="shared" si="604"/>
        <v>-0.39759036144578314</v>
      </c>
      <c r="AB1168" s="142">
        <f t="shared" si="604"/>
        <v>-0.43624161073825501</v>
      </c>
      <c r="AC1168" s="47"/>
      <c r="AD1168" s="50"/>
      <c r="AE1168" s="58"/>
      <c r="AF1168" s="332"/>
      <c r="AG1168" s="332"/>
      <c r="AH1168" s="332"/>
      <c r="AI1168" s="332"/>
      <c r="AJ1168" s="332"/>
      <c r="AK1168" s="332"/>
      <c r="AL1168" s="332"/>
      <c r="AM1168" s="332"/>
      <c r="AN1168" s="332"/>
      <c r="AO1168" s="332"/>
      <c r="AP1168" s="332"/>
      <c r="AQ1168" s="332"/>
      <c r="AR1168" s="332"/>
      <c r="AS1168" s="332"/>
      <c r="AT1168" s="332"/>
      <c r="AU1168" s="332"/>
      <c r="AV1168" s="332"/>
      <c r="AW1168" s="332"/>
      <c r="AX1168" s="332"/>
      <c r="AY1168" s="332"/>
      <c r="AZ1168" s="332"/>
      <c r="BA1168" s="332"/>
      <c r="BB1168" s="332"/>
      <c r="BC1168" s="332"/>
      <c r="BD1168" s="332"/>
      <c r="BE1168" s="332"/>
      <c r="BF1168" s="332"/>
      <c r="BG1168" s="332"/>
      <c r="BH1168" s="332"/>
      <c r="BI1168" s="332"/>
      <c r="BJ1168" s="332"/>
      <c r="BK1168" s="332"/>
      <c r="BL1168" s="332"/>
      <c r="BM1168" s="332"/>
      <c r="BN1168" s="332"/>
      <c r="BO1168" s="332"/>
      <c r="BP1168" s="332"/>
      <c r="BQ1168" s="332"/>
      <c r="BR1168" s="332"/>
      <c r="BS1168" s="332"/>
      <c r="BT1168" s="332"/>
      <c r="BU1168" s="332"/>
      <c r="BV1168" s="332"/>
      <c r="BW1168" s="332"/>
      <c r="BX1168" s="332"/>
      <c r="BY1168" s="332"/>
      <c r="BZ1168" s="332"/>
      <c r="CA1168" s="332"/>
      <c r="CB1168" s="332"/>
      <c r="CC1168" s="150"/>
    </row>
    <row r="1169" spans="1:159" s="162" customFormat="1" ht="10.5" customHeight="1">
      <c r="A1169" s="1509" t="s">
        <v>11</v>
      </c>
      <c r="B1169" s="1662" t="s">
        <v>1053</v>
      </c>
      <c r="C1169" s="768"/>
      <c r="D1169" s="1190"/>
      <c r="E1169" s="959"/>
      <c r="F1169" s="76"/>
      <c r="G1169" s="76"/>
      <c r="H1169" s="386"/>
      <c r="I1169" s="76"/>
      <c r="J1169" s="76"/>
      <c r="K1169" s="76"/>
      <c r="L1169" s="76"/>
      <c r="M1169" s="76"/>
      <c r="N1169" s="386"/>
      <c r="O1169" s="76"/>
      <c r="P1169" s="76"/>
      <c r="Q1169" s="76"/>
      <c r="R1169" s="76"/>
      <c r="S1169" s="76"/>
      <c r="T1169" s="76"/>
      <c r="U1169" s="76"/>
      <c r="V1169" s="386"/>
      <c r="W1169" s="76"/>
      <c r="X1169" s="76"/>
      <c r="Y1169" s="76"/>
      <c r="Z1169" s="76"/>
      <c r="AA1169" s="76"/>
      <c r="AB1169" s="77"/>
      <c r="AC1169" s="47"/>
      <c r="AD1169" s="50"/>
      <c r="AE1169" s="58"/>
      <c r="AF1169" s="332"/>
      <c r="AG1169" s="332"/>
      <c r="AH1169" s="332"/>
      <c r="AI1169" s="332"/>
      <c r="AJ1169" s="332"/>
      <c r="AK1169" s="332"/>
      <c r="AL1169" s="332"/>
      <c r="AM1169" s="332"/>
      <c r="AN1169" s="332"/>
      <c r="AO1169" s="332"/>
      <c r="AP1169" s="332"/>
      <c r="AQ1169" s="332"/>
      <c r="AR1169" s="332"/>
      <c r="AS1169" s="332"/>
      <c r="AT1169" s="332"/>
      <c r="AU1169" s="332"/>
      <c r="AV1169" s="332"/>
      <c r="AW1169" s="332"/>
      <c r="AX1169" s="332"/>
      <c r="AY1169" s="332"/>
      <c r="AZ1169" s="332"/>
      <c r="BA1169" s="332"/>
      <c r="BB1169" s="332"/>
      <c r="BC1169" s="332"/>
      <c r="BD1169" s="332"/>
      <c r="BE1169" s="332"/>
      <c r="BF1169" s="332"/>
      <c r="BG1169" s="332"/>
      <c r="BH1169" s="332"/>
      <c r="BI1169" s="332"/>
      <c r="BJ1169" s="332"/>
      <c r="BK1169" s="332"/>
      <c r="BL1169" s="332"/>
      <c r="BM1169" s="332"/>
      <c r="BN1169" s="332"/>
      <c r="BO1169" s="332"/>
      <c r="BP1169" s="332"/>
      <c r="BQ1169" s="332"/>
      <c r="BR1169" s="332"/>
      <c r="BS1169" s="332"/>
      <c r="BT1169" s="332"/>
      <c r="BU1169" s="332"/>
      <c r="BV1169" s="332"/>
      <c r="BW1169" s="332"/>
      <c r="BX1169" s="332"/>
      <c r="BY1169" s="332"/>
      <c r="BZ1169" s="332"/>
      <c r="CA1169" s="332"/>
      <c r="CB1169" s="332"/>
      <c r="CC1169" s="150"/>
    </row>
    <row r="1170" spans="1:159" s="162" customFormat="1" ht="10.5" customHeight="1">
      <c r="A1170" s="1510"/>
      <c r="B1170" s="1678"/>
      <c r="C1170" s="1461" t="s">
        <v>126</v>
      </c>
      <c r="D1170" s="131" t="s">
        <v>33</v>
      </c>
      <c r="E1170" s="44">
        <v>6</v>
      </c>
      <c r="F1170" s="44">
        <v>6</v>
      </c>
      <c r="G1170" s="44">
        <v>6</v>
      </c>
      <c r="H1170" s="348">
        <v>6</v>
      </c>
      <c r="I1170" s="44">
        <v>6</v>
      </c>
      <c r="J1170" s="44">
        <v>7</v>
      </c>
      <c r="K1170" s="44">
        <v>6</v>
      </c>
      <c r="L1170" s="44">
        <v>6</v>
      </c>
      <c r="M1170" s="44">
        <v>6</v>
      </c>
      <c r="N1170" s="348">
        <v>7</v>
      </c>
      <c r="O1170" s="44">
        <v>7</v>
      </c>
      <c r="P1170" s="44">
        <v>6</v>
      </c>
      <c r="Q1170" s="44">
        <v>7</v>
      </c>
      <c r="R1170" s="44">
        <v>6</v>
      </c>
      <c r="S1170" s="44">
        <v>6</v>
      </c>
      <c r="T1170" s="44">
        <v>6</v>
      </c>
      <c r="U1170" s="44">
        <v>6</v>
      </c>
      <c r="V1170" s="348">
        <v>6</v>
      </c>
      <c r="W1170" s="44">
        <v>6</v>
      </c>
      <c r="X1170" s="44">
        <v>6</v>
      </c>
      <c r="Y1170" s="44">
        <v>6</v>
      </c>
      <c r="Z1170" s="44">
        <v>6</v>
      </c>
      <c r="AA1170" s="44">
        <v>6</v>
      </c>
      <c r="AB1170" s="46">
        <v>6</v>
      </c>
      <c r="AC1170" s="330"/>
      <c r="AD1170" s="177"/>
      <c r="AE1170" s="58"/>
      <c r="AF1170" s="347"/>
      <c r="AG1170" s="99"/>
      <c r="AH1170" s="99"/>
      <c r="AI1170" s="99"/>
      <c r="AJ1170" s="99"/>
      <c r="AK1170" s="99"/>
      <c r="AL1170" s="99"/>
      <c r="AM1170" s="99"/>
      <c r="AN1170" s="99"/>
      <c r="AO1170" s="99"/>
      <c r="AP1170" s="99"/>
      <c r="AQ1170" s="99"/>
      <c r="AR1170" s="99"/>
      <c r="AS1170" s="99"/>
      <c r="AT1170" s="99"/>
      <c r="AU1170" s="99"/>
      <c r="AV1170" s="99"/>
      <c r="AW1170" s="99"/>
      <c r="AX1170" s="99"/>
      <c r="AY1170" s="99"/>
      <c r="AZ1170" s="99"/>
      <c r="BA1170" s="99"/>
      <c r="BB1170" s="99"/>
      <c r="BC1170" s="99"/>
      <c r="BD1170" s="99"/>
      <c r="BE1170" s="332"/>
      <c r="BF1170" s="332"/>
      <c r="BG1170" s="332"/>
      <c r="BH1170" s="332"/>
      <c r="BI1170" s="332"/>
      <c r="BJ1170" s="332"/>
      <c r="BK1170" s="332"/>
      <c r="BL1170" s="332"/>
      <c r="BM1170" s="332"/>
      <c r="BN1170" s="332"/>
      <c r="BO1170" s="332"/>
      <c r="BP1170" s="332"/>
      <c r="BQ1170" s="332"/>
      <c r="BR1170" s="332"/>
      <c r="BS1170" s="332"/>
      <c r="BT1170" s="332"/>
      <c r="BU1170" s="332"/>
      <c r="BV1170" s="332"/>
      <c r="BW1170" s="332"/>
      <c r="BX1170" s="332"/>
      <c r="BY1170" s="332"/>
      <c r="BZ1170" s="332"/>
      <c r="CA1170" s="332"/>
      <c r="CB1170" s="332"/>
      <c r="CC1170" s="150"/>
    </row>
    <row r="1171" spans="1:159" s="162" customFormat="1" ht="10.5" customHeight="1">
      <c r="A1171" s="1510"/>
      <c r="B1171" s="1678"/>
      <c r="C1171" s="1461" t="s">
        <v>553</v>
      </c>
      <c r="D1171" s="131" t="s">
        <v>116</v>
      </c>
      <c r="E1171" s="61">
        <f t="shared" ref="E1171:AB1171" si="605">AF1171*$AE1171</f>
        <v>6.1600000000000002E-2</v>
      </c>
      <c r="F1171" s="61">
        <f t="shared" si="605"/>
        <v>6.2300000000000001E-2</v>
      </c>
      <c r="G1171" s="61">
        <f t="shared" si="605"/>
        <v>6.1899999999999997E-2</v>
      </c>
      <c r="H1171" s="420">
        <f t="shared" si="605"/>
        <v>6.08E-2</v>
      </c>
      <c r="I1171" s="61">
        <f t="shared" si="605"/>
        <v>6.0699999999999997E-2</v>
      </c>
      <c r="J1171" s="61">
        <f t="shared" si="605"/>
        <v>5.8799999999999998E-2</v>
      </c>
      <c r="K1171" s="61">
        <f t="shared" si="605"/>
        <v>5.8499999999999996E-2</v>
      </c>
      <c r="L1171" s="61">
        <f t="shared" si="605"/>
        <v>6.0100000000000001E-2</v>
      </c>
      <c r="M1171" s="61">
        <f t="shared" si="605"/>
        <v>6.1700000000000005E-2</v>
      </c>
      <c r="N1171" s="420">
        <f t="shared" si="605"/>
        <v>6.7400000000000002E-2</v>
      </c>
      <c r="O1171" s="61">
        <f t="shared" si="605"/>
        <v>7.1000000000000008E-2</v>
      </c>
      <c r="P1171" s="61">
        <f t="shared" si="605"/>
        <v>6.4500000000000002E-2</v>
      </c>
      <c r="Q1171" s="61">
        <f t="shared" si="605"/>
        <v>6.5199999999999994E-2</v>
      </c>
      <c r="R1171" s="61">
        <f t="shared" si="605"/>
        <v>6.2599999999999989E-2</v>
      </c>
      <c r="S1171" s="61">
        <f t="shared" si="605"/>
        <v>6.0299999999999999E-2</v>
      </c>
      <c r="T1171" s="61">
        <f t="shared" si="605"/>
        <v>6.0100000000000001E-2</v>
      </c>
      <c r="U1171" s="61">
        <f t="shared" si="605"/>
        <v>6.0499999999999998E-2</v>
      </c>
      <c r="V1171" s="420">
        <f t="shared" si="605"/>
        <v>5.9799999999999999E-2</v>
      </c>
      <c r="W1171" s="61">
        <f t="shared" si="605"/>
        <v>5.9499999999999997E-2</v>
      </c>
      <c r="X1171" s="61">
        <f t="shared" si="605"/>
        <v>6.2399999999999997E-2</v>
      </c>
      <c r="Y1171" s="61">
        <f t="shared" si="605"/>
        <v>6.13E-2</v>
      </c>
      <c r="Z1171" s="61">
        <f t="shared" si="605"/>
        <v>6.0499999999999998E-2</v>
      </c>
      <c r="AA1171" s="61">
        <f t="shared" si="605"/>
        <v>6.1499999999999999E-2</v>
      </c>
      <c r="AB1171" s="62">
        <f t="shared" si="605"/>
        <v>6.13E-2</v>
      </c>
      <c r="AC1171" s="47">
        <f>SUM(E1171:AB1171)</f>
        <v>1.4843</v>
      </c>
      <c r="AD1171" s="50">
        <f>SUM(E1172:AB1172)</f>
        <v>-0.19469999999999998</v>
      </c>
      <c r="AE1171" s="58">
        <v>2</v>
      </c>
      <c r="AF1171" s="99">
        <v>3.0800000000000001E-2</v>
      </c>
      <c r="AG1171" s="99">
        <v>3.1150000000000001E-2</v>
      </c>
      <c r="AH1171" s="99">
        <v>3.0949999999999998E-2</v>
      </c>
      <c r="AI1171" s="99">
        <v>3.04E-2</v>
      </c>
      <c r="AJ1171" s="99">
        <v>3.0349999999999999E-2</v>
      </c>
      <c r="AK1171" s="99">
        <v>2.9399999999999999E-2</v>
      </c>
      <c r="AL1171" s="99">
        <v>2.9249999999999998E-2</v>
      </c>
      <c r="AM1171" s="99">
        <v>3.005E-2</v>
      </c>
      <c r="AN1171" s="99">
        <v>3.0850000000000002E-2</v>
      </c>
      <c r="AO1171" s="99">
        <v>3.3700000000000001E-2</v>
      </c>
      <c r="AP1171" s="99">
        <v>3.5500000000000004E-2</v>
      </c>
      <c r="AQ1171" s="99">
        <v>3.2250000000000001E-2</v>
      </c>
      <c r="AR1171" s="99">
        <v>3.2599999999999997E-2</v>
      </c>
      <c r="AS1171" s="99">
        <v>3.1299999999999994E-2</v>
      </c>
      <c r="AT1171" s="99">
        <v>3.015E-2</v>
      </c>
      <c r="AU1171" s="99">
        <v>3.005E-2</v>
      </c>
      <c r="AV1171" s="99">
        <v>3.0249999999999999E-2</v>
      </c>
      <c r="AW1171" s="99">
        <v>2.9899999999999999E-2</v>
      </c>
      <c r="AX1171" s="99">
        <v>2.9749999999999999E-2</v>
      </c>
      <c r="AY1171" s="99">
        <v>3.1199999999999999E-2</v>
      </c>
      <c r="AZ1171" s="99">
        <v>3.065E-2</v>
      </c>
      <c r="BA1171" s="99">
        <v>3.0249999999999999E-2</v>
      </c>
      <c r="BB1171" s="99">
        <v>3.075E-2</v>
      </c>
      <c r="BC1171" s="99">
        <v>3.065E-2</v>
      </c>
      <c r="BD1171" s="99"/>
      <c r="BE1171" s="332"/>
      <c r="BF1171" s="332"/>
      <c r="BG1171" s="332"/>
      <c r="BH1171" s="332"/>
      <c r="BI1171" s="332"/>
      <c r="BJ1171" s="332"/>
      <c r="BK1171" s="332"/>
      <c r="BL1171" s="332"/>
      <c r="BM1171" s="332"/>
      <c r="BN1171" s="332"/>
      <c r="BO1171" s="332"/>
      <c r="BP1171" s="332"/>
      <c r="BQ1171" s="332"/>
      <c r="BR1171" s="332"/>
      <c r="BS1171" s="332"/>
      <c r="BT1171" s="332"/>
      <c r="BU1171" s="332"/>
      <c r="BV1171" s="332"/>
      <c r="BW1171" s="332"/>
      <c r="BX1171" s="332"/>
      <c r="BY1171" s="332"/>
      <c r="BZ1171" s="332"/>
      <c r="CA1171" s="332"/>
      <c r="CB1171" s="332"/>
      <c r="CC1171" s="1477"/>
    </row>
    <row r="1172" spans="1:159" s="162" customFormat="1" ht="10.5" customHeight="1">
      <c r="A1172" s="1510"/>
      <c r="B1172" s="1678"/>
      <c r="C1172" s="1461" t="s">
        <v>553</v>
      </c>
      <c r="D1172" s="131" t="s">
        <v>117</v>
      </c>
      <c r="E1172" s="61">
        <f t="shared" ref="E1172:AB1172" si="606">AF1172*$AE1171</f>
        <v>-9.3999999999999986E-3</v>
      </c>
      <c r="F1172" s="48">
        <f t="shared" si="606"/>
        <v>-8.7999999999999988E-3</v>
      </c>
      <c r="G1172" s="48">
        <f t="shared" si="606"/>
        <v>-9.0000000000000011E-3</v>
      </c>
      <c r="H1172" s="331">
        <f t="shared" si="606"/>
        <v>-9.2999999999999992E-3</v>
      </c>
      <c r="I1172" s="48">
        <f t="shared" si="606"/>
        <v>-9.4000000000000004E-3</v>
      </c>
      <c r="J1172" s="48">
        <f t="shared" si="606"/>
        <v>-9.2999999999999992E-3</v>
      </c>
      <c r="K1172" s="48">
        <f t="shared" si="606"/>
        <v>-9.4000000000000004E-3</v>
      </c>
      <c r="L1172" s="48">
        <f t="shared" si="606"/>
        <v>-9.1000000000000004E-3</v>
      </c>
      <c r="M1172" s="48">
        <f t="shared" si="606"/>
        <v>-6.6E-3</v>
      </c>
      <c r="N1172" s="331">
        <f t="shared" si="606"/>
        <v>-2.3E-3</v>
      </c>
      <c r="O1172" s="48">
        <f t="shared" si="606"/>
        <v>-1.1999999999999999E-3</v>
      </c>
      <c r="P1172" s="48">
        <f t="shared" si="606"/>
        <v>-7.7999999999999996E-3</v>
      </c>
      <c r="Q1172" s="48">
        <f t="shared" si="606"/>
        <v>-3.3000000000000004E-3</v>
      </c>
      <c r="R1172" s="48">
        <f t="shared" si="606"/>
        <v>-6.4999999999999988E-3</v>
      </c>
      <c r="S1172" s="48">
        <f t="shared" si="606"/>
        <v>-9.1000000000000004E-3</v>
      </c>
      <c r="T1172" s="48">
        <f t="shared" si="606"/>
        <v>-8.9999999999999993E-3</v>
      </c>
      <c r="U1172" s="48">
        <f t="shared" si="606"/>
        <v>-9.1000000000000004E-3</v>
      </c>
      <c r="V1172" s="331">
        <f t="shared" si="606"/>
        <v>-8.8999999999999982E-3</v>
      </c>
      <c r="W1172" s="48">
        <f t="shared" si="606"/>
        <v>-9.1999999999999998E-3</v>
      </c>
      <c r="X1172" s="48">
        <f t="shared" si="606"/>
        <v>-9.3999999999999986E-3</v>
      </c>
      <c r="Y1172" s="48">
        <f t="shared" si="606"/>
        <v>-9.5999999999999992E-3</v>
      </c>
      <c r="Z1172" s="48">
        <f t="shared" si="606"/>
        <v>-9.5999999999999992E-3</v>
      </c>
      <c r="AA1172" s="48">
        <f t="shared" si="606"/>
        <v>-9.7999999999999997E-3</v>
      </c>
      <c r="AB1172" s="49">
        <f t="shared" si="606"/>
        <v>-9.5999999999999992E-3</v>
      </c>
      <c r="AC1172" s="47"/>
      <c r="AD1172" s="50"/>
      <c r="AE1172" s="58"/>
      <c r="AF1172" s="99">
        <v>-4.6999999999999993E-3</v>
      </c>
      <c r="AG1172" s="99">
        <v>-4.3999999999999994E-3</v>
      </c>
      <c r="AH1172" s="99">
        <v>-4.5000000000000005E-3</v>
      </c>
      <c r="AI1172" s="99">
        <v>-4.6499999999999996E-3</v>
      </c>
      <c r="AJ1172" s="99">
        <v>-4.7000000000000002E-3</v>
      </c>
      <c r="AK1172" s="99">
        <v>-4.6499999999999996E-3</v>
      </c>
      <c r="AL1172" s="99">
        <v>-4.7000000000000002E-3</v>
      </c>
      <c r="AM1172" s="99">
        <v>-4.5500000000000002E-3</v>
      </c>
      <c r="AN1172" s="99">
        <v>-3.3E-3</v>
      </c>
      <c r="AO1172" s="99">
        <v>-1.15E-3</v>
      </c>
      <c r="AP1172" s="99">
        <v>-5.9999999999999995E-4</v>
      </c>
      <c r="AQ1172" s="99">
        <v>-3.8999999999999998E-3</v>
      </c>
      <c r="AR1172" s="99">
        <v>-1.6500000000000002E-3</v>
      </c>
      <c r="AS1172" s="99">
        <v>-3.2499999999999994E-3</v>
      </c>
      <c r="AT1172" s="99">
        <v>-4.5500000000000002E-3</v>
      </c>
      <c r="AU1172" s="99">
        <v>-4.4999999999999997E-3</v>
      </c>
      <c r="AV1172" s="99">
        <v>-4.5500000000000002E-3</v>
      </c>
      <c r="AW1172" s="99">
        <v>-4.4499999999999991E-3</v>
      </c>
      <c r="AX1172" s="99">
        <v>-4.5999999999999999E-3</v>
      </c>
      <c r="AY1172" s="99">
        <v>-4.6999999999999993E-3</v>
      </c>
      <c r="AZ1172" s="99">
        <v>-4.7999999999999996E-3</v>
      </c>
      <c r="BA1172" s="99">
        <v>-4.7999999999999996E-3</v>
      </c>
      <c r="BB1172" s="99">
        <v>-4.8999999999999998E-3</v>
      </c>
      <c r="BC1172" s="99">
        <v>-4.7999999999999996E-3</v>
      </c>
      <c r="BD1172" s="99"/>
      <c r="BE1172" s="99"/>
      <c r="BF1172" s="99"/>
      <c r="BG1172" s="99"/>
      <c r="BH1172" s="99"/>
      <c r="BI1172" s="99"/>
      <c r="BJ1172" s="99"/>
      <c r="BK1172" s="99"/>
      <c r="BL1172" s="99"/>
      <c r="BM1172" s="99"/>
      <c r="BN1172" s="99"/>
      <c r="BO1172" s="99"/>
      <c r="BP1172" s="99"/>
      <c r="BQ1172" s="99"/>
      <c r="BR1172" s="99"/>
      <c r="BS1172" s="99"/>
      <c r="BT1172" s="99"/>
      <c r="BU1172" s="99"/>
      <c r="BV1172" s="99"/>
      <c r="BW1172" s="99"/>
      <c r="BX1172" s="99"/>
      <c r="BY1172" s="99"/>
      <c r="BZ1172" s="99"/>
      <c r="CA1172" s="99"/>
      <c r="CB1172" s="99"/>
      <c r="CC1172" s="150"/>
      <c r="CD1172" s="150"/>
    </row>
    <row r="1173" spans="1:159" s="162" customFormat="1" ht="10.5" customHeight="1" thickBot="1">
      <c r="A1173" s="1511"/>
      <c r="B1173" s="1679"/>
      <c r="C1173" s="769"/>
      <c r="D1173" s="236" t="s">
        <v>41</v>
      </c>
      <c r="E1173" s="141">
        <v>0</v>
      </c>
      <c r="F1173" s="141">
        <f t="shared" ref="F1173:K1173" si="607">F1172/F1171</f>
        <v>-0.14125200642054572</v>
      </c>
      <c r="G1173" s="141">
        <f t="shared" si="607"/>
        <v>-0.14539579967689825</v>
      </c>
      <c r="H1173" s="387">
        <f t="shared" si="607"/>
        <v>-0.15296052631578946</v>
      </c>
      <c r="I1173" s="141">
        <f t="shared" si="607"/>
        <v>-0.15485996705107086</v>
      </c>
      <c r="J1173" s="141">
        <f t="shared" si="607"/>
        <v>-0.15816326530612243</v>
      </c>
      <c r="K1173" s="141">
        <f t="shared" si="607"/>
        <v>-0.1606837606837607</v>
      </c>
      <c r="L1173" s="141">
        <v>0</v>
      </c>
      <c r="M1173" s="141">
        <f>M1172/M1171</f>
        <v>-0.10696920583468394</v>
      </c>
      <c r="N1173" s="387">
        <v>0</v>
      </c>
      <c r="O1173" s="141">
        <f>O1172/O1171</f>
        <v>-1.6901408450704224E-2</v>
      </c>
      <c r="P1173" s="141">
        <f>P1172/P1171</f>
        <v>-0.12093023255813952</v>
      </c>
      <c r="Q1173" s="141">
        <f>Q1172/Q1171</f>
        <v>-5.0613496932515351E-2</v>
      </c>
      <c r="R1173" s="141">
        <v>0</v>
      </c>
      <c r="S1173" s="141">
        <f t="shared" ref="S1173:AB1173" si="608">S1172/S1171</f>
        <v>-0.15091210613598674</v>
      </c>
      <c r="T1173" s="141">
        <f t="shared" si="608"/>
        <v>-0.14975041597337768</v>
      </c>
      <c r="U1173" s="141">
        <f t="shared" si="608"/>
        <v>-0.15041322314049588</v>
      </c>
      <c r="V1173" s="387">
        <f t="shared" si="608"/>
        <v>-0.14882943143812707</v>
      </c>
      <c r="W1173" s="141">
        <f t="shared" si="608"/>
        <v>-0.1546218487394958</v>
      </c>
      <c r="X1173" s="141">
        <f t="shared" si="608"/>
        <v>-0.15064102564102563</v>
      </c>
      <c r="Y1173" s="141">
        <f t="shared" si="608"/>
        <v>-0.15660685154975529</v>
      </c>
      <c r="Z1173" s="141">
        <f t="shared" si="608"/>
        <v>-0.15867768595041321</v>
      </c>
      <c r="AA1173" s="141">
        <f t="shared" si="608"/>
        <v>-0.15934959349593494</v>
      </c>
      <c r="AB1173" s="142">
        <f t="shared" si="608"/>
        <v>-0.15660685154975529</v>
      </c>
      <c r="AC1173" s="47"/>
      <c r="AD1173" s="50"/>
      <c r="AE1173" s="58"/>
      <c r="AF1173" s="332"/>
      <c r="AG1173" s="332"/>
      <c r="AH1173" s="332"/>
      <c r="AI1173" s="332"/>
      <c r="AJ1173" s="332"/>
      <c r="AK1173" s="332"/>
      <c r="AL1173" s="332"/>
      <c r="AM1173" s="332"/>
      <c r="AN1173" s="332"/>
      <c r="AO1173" s="332"/>
      <c r="AP1173" s="332"/>
      <c r="AQ1173" s="332"/>
      <c r="AR1173" s="332"/>
      <c r="AS1173" s="332"/>
      <c r="AT1173" s="332"/>
      <c r="AU1173" s="332"/>
      <c r="AV1173" s="332"/>
      <c r="AW1173" s="332"/>
      <c r="AX1173" s="332"/>
      <c r="AY1173" s="332"/>
      <c r="AZ1173" s="332"/>
      <c r="BA1173" s="332"/>
      <c r="BB1173" s="332"/>
      <c r="BC1173" s="332"/>
      <c r="BD1173" s="332"/>
      <c r="BE1173" s="332"/>
      <c r="BF1173" s="332"/>
      <c r="BG1173" s="332"/>
      <c r="BH1173" s="332"/>
      <c r="BI1173" s="332"/>
      <c r="BJ1173" s="332"/>
      <c r="BK1173" s="332"/>
      <c r="BL1173" s="332"/>
      <c r="BM1173" s="332"/>
      <c r="BN1173" s="332"/>
      <c r="BO1173" s="332"/>
      <c r="BP1173" s="332"/>
      <c r="BQ1173" s="332"/>
      <c r="BR1173" s="332"/>
      <c r="BS1173" s="332"/>
      <c r="BT1173" s="332"/>
      <c r="BU1173" s="332"/>
      <c r="BV1173" s="332"/>
      <c r="BW1173" s="332"/>
      <c r="BX1173" s="332"/>
      <c r="BY1173" s="332"/>
      <c r="BZ1173" s="332"/>
      <c r="CA1173" s="332"/>
      <c r="CB1173" s="332"/>
      <c r="CC1173" s="150"/>
    </row>
    <row r="1174" spans="1:159" s="162" customFormat="1" ht="10.5" customHeight="1">
      <c r="A1174" s="1560" t="s">
        <v>55</v>
      </c>
      <c r="B1174" s="1561"/>
      <c r="C1174" s="775"/>
      <c r="D1174" s="1190" t="s">
        <v>116</v>
      </c>
      <c r="E1174" s="107">
        <f>E1131+E1141+E1151+E1136+E1146+E1156+E1161+E1166+E1171</f>
        <v>1.0558000000000003</v>
      </c>
      <c r="F1174" s="107">
        <f t="shared" ref="F1174:AB1175" si="609">F1131+F1141+F1151+F1136+F1146+F1156+F1161+F1166+F1171</f>
        <v>0.98120000000000018</v>
      </c>
      <c r="G1174" s="107">
        <f t="shared" si="609"/>
        <v>0.92274999999999985</v>
      </c>
      <c r="H1174" s="372">
        <f t="shared" si="609"/>
        <v>0.90140000000000009</v>
      </c>
      <c r="I1174" s="107">
        <f t="shared" si="609"/>
        <v>0.90085000000000004</v>
      </c>
      <c r="J1174" s="107">
        <f t="shared" si="609"/>
        <v>0.96194999999999997</v>
      </c>
      <c r="K1174" s="107">
        <f t="shared" si="609"/>
        <v>1.1596499999999998</v>
      </c>
      <c r="L1174" s="107">
        <f t="shared" si="609"/>
        <v>1.2526000000000002</v>
      </c>
      <c r="M1174" s="107">
        <f t="shared" si="609"/>
        <v>1.3071500000000003</v>
      </c>
      <c r="N1174" s="372">
        <f t="shared" si="609"/>
        <v>1.4361499999999998</v>
      </c>
      <c r="O1174" s="107">
        <f t="shared" si="609"/>
        <v>1.5486499999999999</v>
      </c>
      <c r="P1174" s="107">
        <f t="shared" si="609"/>
        <v>1.5713999999999999</v>
      </c>
      <c r="Q1174" s="107">
        <f t="shared" si="609"/>
        <v>1.6705000000000001</v>
      </c>
      <c r="R1174" s="107">
        <f t="shared" si="609"/>
        <v>1.7301500000000001</v>
      </c>
      <c r="S1174" s="107">
        <f t="shared" si="609"/>
        <v>1.7623499999999999</v>
      </c>
      <c r="T1174" s="107">
        <f t="shared" si="609"/>
        <v>1.8046000000000002</v>
      </c>
      <c r="U1174" s="107">
        <f t="shared" si="609"/>
        <v>1.8452</v>
      </c>
      <c r="V1174" s="372">
        <f t="shared" si="609"/>
        <v>1.82725</v>
      </c>
      <c r="W1174" s="107">
        <f t="shared" si="609"/>
        <v>1.8104499999999999</v>
      </c>
      <c r="X1174" s="107">
        <f t="shared" si="609"/>
        <v>1.7704500000000001</v>
      </c>
      <c r="Y1174" s="107">
        <f t="shared" si="609"/>
        <v>1.7112999999999998</v>
      </c>
      <c r="Z1174" s="107">
        <f t="shared" si="609"/>
        <v>1.5612500000000002</v>
      </c>
      <c r="AA1174" s="107">
        <f t="shared" si="609"/>
        <v>1.3569</v>
      </c>
      <c r="AB1174" s="143">
        <f t="shared" si="609"/>
        <v>1.1805999999999999</v>
      </c>
      <c r="AC1174" s="325"/>
      <c r="AD1174" s="325"/>
      <c r="AE1174" s="325"/>
      <c r="AF1174" s="332"/>
      <c r="AG1174" s="332"/>
      <c r="AH1174" s="332"/>
      <c r="AI1174" s="332"/>
      <c r="AJ1174" s="332"/>
      <c r="AK1174" s="332"/>
      <c r="AL1174" s="332"/>
      <c r="AM1174" s="332"/>
      <c r="AN1174" s="332"/>
      <c r="AO1174" s="332"/>
      <c r="AP1174" s="332"/>
      <c r="AQ1174" s="332"/>
      <c r="AR1174" s="332"/>
      <c r="AS1174" s="332"/>
      <c r="AT1174" s="332"/>
      <c r="AU1174" s="332"/>
      <c r="AV1174" s="332"/>
      <c r="AW1174" s="332"/>
      <c r="AX1174" s="332"/>
      <c r="AY1174" s="332"/>
      <c r="AZ1174" s="332"/>
      <c r="BA1174" s="332"/>
      <c r="BB1174" s="332"/>
      <c r="BC1174" s="332"/>
      <c r="BD1174" s="332"/>
      <c r="BE1174" s="332"/>
      <c r="BF1174" s="332"/>
      <c r="BG1174" s="332"/>
      <c r="BH1174" s="332"/>
      <c r="BI1174" s="332"/>
      <c r="BJ1174" s="332"/>
      <c r="BK1174" s="332"/>
      <c r="BL1174" s="332"/>
      <c r="BM1174" s="332"/>
      <c r="BN1174" s="332"/>
      <c r="BO1174" s="332"/>
      <c r="BP1174" s="332"/>
      <c r="BQ1174" s="332"/>
      <c r="BR1174" s="332"/>
      <c r="BS1174" s="332"/>
      <c r="BT1174" s="332"/>
      <c r="BU1174" s="332"/>
      <c r="BV1174" s="332"/>
      <c r="BW1174" s="332"/>
      <c r="BX1174" s="332"/>
      <c r="BY1174" s="332"/>
      <c r="BZ1174" s="332"/>
      <c r="CA1174" s="332"/>
      <c r="CB1174" s="332"/>
    </row>
    <row r="1175" spans="1:159" s="162" customFormat="1" ht="10.5" customHeight="1" thickBot="1">
      <c r="A1175" s="1562"/>
      <c r="B1175" s="1563"/>
      <c r="C1175" s="776"/>
      <c r="D1175" s="236" t="s">
        <v>117</v>
      </c>
      <c r="E1175" s="109">
        <f>E1132+E1142+E1152+E1137+E1147+E1157+E1162+E1167+E1172</f>
        <v>0.25865000000000005</v>
      </c>
      <c r="F1175" s="109">
        <f t="shared" si="609"/>
        <v>0.25385000000000002</v>
      </c>
      <c r="G1175" s="109">
        <f t="shared" si="609"/>
        <v>0.25289999999999996</v>
      </c>
      <c r="H1175" s="360">
        <f t="shared" si="609"/>
        <v>0.23685</v>
      </c>
      <c r="I1175" s="109">
        <f t="shared" si="609"/>
        <v>0.23120000000000002</v>
      </c>
      <c r="J1175" s="109">
        <f t="shared" si="609"/>
        <v>0.2283</v>
      </c>
      <c r="K1175" s="109">
        <f t="shared" si="609"/>
        <v>0.25085000000000002</v>
      </c>
      <c r="L1175" s="109">
        <f t="shared" si="609"/>
        <v>0.29194999999999999</v>
      </c>
      <c r="M1175" s="109">
        <f t="shared" si="609"/>
        <v>0.30690000000000001</v>
      </c>
      <c r="N1175" s="360">
        <f t="shared" si="609"/>
        <v>0.31419999999999998</v>
      </c>
      <c r="O1175" s="109">
        <f t="shared" si="609"/>
        <v>0.33435000000000004</v>
      </c>
      <c r="P1175" s="109">
        <f t="shared" si="609"/>
        <v>0.31860000000000005</v>
      </c>
      <c r="Q1175" s="109">
        <f t="shared" si="609"/>
        <v>0.36899999999999999</v>
      </c>
      <c r="R1175" s="109">
        <f t="shared" si="609"/>
        <v>0.38454999999999995</v>
      </c>
      <c r="S1175" s="109">
        <f t="shared" si="609"/>
        <v>0.35975000000000007</v>
      </c>
      <c r="T1175" s="109">
        <f t="shared" si="609"/>
        <v>0.37724999999999992</v>
      </c>
      <c r="U1175" s="109">
        <f t="shared" si="609"/>
        <v>0.3866</v>
      </c>
      <c r="V1175" s="360">
        <f t="shared" si="609"/>
        <v>0.37614999999999998</v>
      </c>
      <c r="W1175" s="109">
        <f t="shared" si="609"/>
        <v>0.36549999999999999</v>
      </c>
      <c r="X1175" s="109">
        <f t="shared" si="609"/>
        <v>0.3518</v>
      </c>
      <c r="Y1175" s="109">
        <f t="shared" si="609"/>
        <v>0.3483</v>
      </c>
      <c r="Z1175" s="109">
        <f t="shared" si="609"/>
        <v>0.32174999999999998</v>
      </c>
      <c r="AA1175" s="109">
        <f t="shared" si="609"/>
        <v>0.29815000000000008</v>
      </c>
      <c r="AB1175" s="144">
        <f t="shared" si="609"/>
        <v>0.27779999999999999</v>
      </c>
      <c r="AC1175" s="325"/>
      <c r="AD1175" s="325"/>
      <c r="AE1175" s="325"/>
      <c r="AF1175" s="325"/>
      <c r="AG1175" s="325"/>
      <c r="AH1175" s="325"/>
      <c r="AI1175" s="325"/>
      <c r="AJ1175" s="325"/>
      <c r="AK1175" s="325"/>
      <c r="AL1175" s="325"/>
      <c r="AM1175" s="325"/>
      <c r="AN1175" s="325"/>
      <c r="AO1175" s="325"/>
      <c r="AP1175" s="325"/>
      <c r="AQ1175" s="325"/>
      <c r="AR1175" s="325"/>
      <c r="AS1175" s="325"/>
      <c r="AT1175" s="325"/>
      <c r="AU1175" s="325"/>
      <c r="AV1175" s="325"/>
      <c r="AW1175" s="325"/>
      <c r="AX1175" s="325"/>
      <c r="AY1175" s="325"/>
      <c r="AZ1175" s="325"/>
      <c r="BA1175" s="325"/>
      <c r="BB1175" s="325"/>
      <c r="BC1175" s="325"/>
      <c r="BD1175" s="325"/>
      <c r="BE1175" s="325"/>
      <c r="BF1175" s="325"/>
      <c r="BG1175" s="325"/>
      <c r="BH1175" s="325"/>
      <c r="BI1175" s="325"/>
      <c r="BJ1175" s="325"/>
      <c r="BK1175" s="325"/>
      <c r="BL1175" s="325"/>
      <c r="BM1175" s="325"/>
      <c r="BN1175" s="325"/>
      <c r="BO1175" s="325"/>
      <c r="BP1175" s="325"/>
      <c r="BQ1175" s="325"/>
      <c r="BR1175" s="325"/>
      <c r="BS1175" s="325"/>
      <c r="BT1175" s="325"/>
      <c r="BU1175" s="325"/>
      <c r="BV1175" s="325"/>
      <c r="BW1175" s="325"/>
      <c r="BX1175" s="325"/>
      <c r="BY1175" s="325"/>
      <c r="BZ1175" s="325"/>
      <c r="CA1175" s="325"/>
      <c r="CB1175" s="325"/>
    </row>
    <row r="1176" spans="1:159" s="356" customFormat="1" ht="10.5" customHeight="1">
      <c r="A1176" s="1547" t="s">
        <v>546</v>
      </c>
      <c r="B1176" s="1548"/>
      <c r="C1176" s="784"/>
      <c r="D1176" s="845" t="s">
        <v>543</v>
      </c>
      <c r="E1176" s="54">
        <f>(((E1103+E1108)-E1174)/(E1103+E1108))*100</f>
        <v>0.30217186024548137</v>
      </c>
      <c r="F1176" s="54">
        <f t="shared" ref="F1176:AB1177" si="610">(((F1103+F1108)-F1174)/(F1103+F1108))*100</f>
        <v>0.28455284552843524</v>
      </c>
      <c r="G1176" s="54">
        <f t="shared" si="610"/>
        <v>0.13528138528139444</v>
      </c>
      <c r="H1176" s="354">
        <f t="shared" si="610"/>
        <v>0.34273079049198357</v>
      </c>
      <c r="I1176" s="54">
        <f t="shared" si="610"/>
        <v>0.40353786622442578</v>
      </c>
      <c r="J1176" s="54">
        <f t="shared" si="610"/>
        <v>0.26438569206842316</v>
      </c>
      <c r="K1176" s="54">
        <f t="shared" si="610"/>
        <v>0.24516129032260137</v>
      </c>
      <c r="L1176" s="54">
        <f t="shared" si="610"/>
        <v>0.23098367184387916</v>
      </c>
      <c r="M1176" s="54">
        <f t="shared" si="610"/>
        <v>0.17945780832375949</v>
      </c>
      <c r="N1176" s="354">
        <f t="shared" si="610"/>
        <v>0.26736111111112021</v>
      </c>
      <c r="O1176" s="54">
        <f t="shared" si="610"/>
        <v>0.34427284427287058</v>
      </c>
      <c r="P1176" s="54">
        <f t="shared" si="610"/>
        <v>0.22857142857143159</v>
      </c>
      <c r="Q1176" s="54">
        <f t="shared" si="610"/>
        <v>0.38759689922480323</v>
      </c>
      <c r="R1176" s="54">
        <f t="shared" si="610"/>
        <v>0.22202998846596939</v>
      </c>
      <c r="S1176" s="54">
        <f t="shared" si="610"/>
        <v>0.17841971112999075</v>
      </c>
      <c r="T1176" s="54">
        <f t="shared" si="610"/>
        <v>0.40838852097130646</v>
      </c>
      <c r="U1176" s="54">
        <f t="shared" si="610"/>
        <v>0.23249526899164175</v>
      </c>
      <c r="V1176" s="354">
        <f t="shared" si="610"/>
        <v>0.23205023205021261</v>
      </c>
      <c r="W1176" s="54">
        <f t="shared" si="610"/>
        <v>0.25068870523416276</v>
      </c>
      <c r="X1176" s="54">
        <f t="shared" si="610"/>
        <v>0.14382402707274847</v>
      </c>
      <c r="Y1176" s="54">
        <f t="shared" si="610"/>
        <v>0.36098981077148212</v>
      </c>
      <c r="Z1176" s="54">
        <f t="shared" si="610"/>
        <v>0.30332056194122531</v>
      </c>
      <c r="AA1176" s="54">
        <f t="shared" si="610"/>
        <v>0.1545253863134651</v>
      </c>
      <c r="AB1176" s="56">
        <f t="shared" si="610"/>
        <v>0.37130801687765247</v>
      </c>
      <c r="AC1176" s="355"/>
      <c r="AD1176" s="325"/>
      <c r="AE1176" s="325"/>
      <c r="AF1176" s="325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DM1176" s="162"/>
      <c r="DN1176" s="162"/>
      <c r="DO1176" s="162"/>
      <c r="DP1176" s="162"/>
      <c r="DQ1176" s="162"/>
      <c r="DR1176" s="162"/>
      <c r="DS1176" s="111"/>
      <c r="DT1176" s="111"/>
      <c r="DU1176" s="111"/>
      <c r="DV1176" s="111"/>
      <c r="DW1176" s="111"/>
      <c r="DX1176" s="111"/>
      <c r="DY1176" s="111"/>
      <c r="DZ1176" s="111"/>
      <c r="EA1176" s="111"/>
      <c r="EB1176" s="111"/>
      <c r="EC1176" s="111"/>
      <c r="ED1176" s="111"/>
      <c r="EE1176" s="111"/>
      <c r="EF1176" s="111"/>
      <c r="EG1176" s="111"/>
      <c r="EH1176" s="111"/>
      <c r="EI1176" s="111"/>
      <c r="EJ1176" s="111"/>
      <c r="EK1176" s="111"/>
      <c r="EL1176" s="111"/>
      <c r="EM1176" s="111"/>
      <c r="EN1176" s="111"/>
      <c r="EO1176" s="111"/>
      <c r="EP1176" s="111"/>
      <c r="EQ1176" s="111"/>
      <c r="ER1176" s="111"/>
      <c r="ES1176" s="111"/>
      <c r="ET1176" s="111"/>
      <c r="EU1176" s="111"/>
      <c r="EV1176" s="111"/>
      <c r="EW1176" s="111"/>
      <c r="EX1176" s="111"/>
      <c r="EY1176" s="111"/>
      <c r="EZ1176" s="111"/>
      <c r="FA1176" s="111"/>
      <c r="FB1176" s="111"/>
      <c r="FC1176" s="111"/>
    </row>
    <row r="1177" spans="1:159" s="356" customFormat="1" ht="10.5" customHeight="1" thickBot="1">
      <c r="A1177" s="1614"/>
      <c r="B1177" s="1615"/>
      <c r="C1177" s="760"/>
      <c r="D1177" s="846" t="s">
        <v>544</v>
      </c>
      <c r="E1177" s="113">
        <f>(((E1104+E1109)-E1175)/(E1104+E1109))*100</f>
        <v>3.6685288640595588</v>
      </c>
      <c r="F1177" s="113">
        <f t="shared" si="610"/>
        <v>4.9250936329587987</v>
      </c>
      <c r="G1177" s="113">
        <f t="shared" si="610"/>
        <v>3.657142857142877</v>
      </c>
      <c r="H1177" s="1046">
        <f t="shared" si="610"/>
        <v>3.7195121951219585</v>
      </c>
      <c r="I1177" s="113">
        <f t="shared" si="610"/>
        <v>3.060796645702295</v>
      </c>
      <c r="J1177" s="113">
        <f t="shared" si="610"/>
        <v>4.2767295597484223</v>
      </c>
      <c r="K1177" s="113">
        <f t="shared" si="610"/>
        <v>3.8888888888888853</v>
      </c>
      <c r="L1177" s="113">
        <f t="shared" si="610"/>
        <v>2.683333333333334</v>
      </c>
      <c r="M1177" s="113">
        <f t="shared" si="610"/>
        <v>1.6346153846153826</v>
      </c>
      <c r="N1177" s="1046">
        <f t="shared" si="610"/>
        <v>3.0246913580246839</v>
      </c>
      <c r="O1177" s="113">
        <f t="shared" si="610"/>
        <v>2.2368421052631549</v>
      </c>
      <c r="P1177" s="113">
        <f t="shared" si="610"/>
        <v>2.1198156682027531</v>
      </c>
      <c r="Q1177" s="113">
        <f t="shared" si="610"/>
        <v>1.6000000000000014</v>
      </c>
      <c r="R1177" s="113">
        <f t="shared" si="610"/>
        <v>2.522179974651475</v>
      </c>
      <c r="S1177" s="113">
        <f t="shared" si="610"/>
        <v>2.5067750677506573</v>
      </c>
      <c r="T1177" s="113">
        <f t="shared" si="610"/>
        <v>2.1400778210116824</v>
      </c>
      <c r="U1177" s="113">
        <f t="shared" si="610"/>
        <v>2.3737373737373511</v>
      </c>
      <c r="V1177" s="1046">
        <f t="shared" si="610"/>
        <v>2.0442708333333397</v>
      </c>
      <c r="W1177" s="113">
        <f t="shared" si="610"/>
        <v>2.5333333333333359</v>
      </c>
      <c r="X1177" s="113">
        <f t="shared" si="610"/>
        <v>3.0853994490358092</v>
      </c>
      <c r="Y1177" s="113">
        <f t="shared" si="610"/>
        <v>2.8451882845188399</v>
      </c>
      <c r="Z1177" s="113">
        <f t="shared" si="610"/>
        <v>2.9411764705882462</v>
      </c>
      <c r="AA1177" s="113">
        <f t="shared" si="610"/>
        <v>3.5113268608413968</v>
      </c>
      <c r="AB1177" s="115">
        <f t="shared" si="610"/>
        <v>3.0366492146596995</v>
      </c>
      <c r="AC1177" s="355"/>
      <c r="AD1177" s="325"/>
      <c r="AE1177" s="325"/>
      <c r="AF1177" s="325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11"/>
      <c r="DT1177" s="111"/>
      <c r="DU1177" s="111"/>
      <c r="DV1177" s="111"/>
      <c r="DW1177" s="111"/>
      <c r="DX1177" s="111"/>
      <c r="DY1177" s="111"/>
      <c r="DZ1177" s="111"/>
      <c r="EA1177" s="111"/>
      <c r="EB1177" s="111"/>
      <c r="EC1177" s="111"/>
      <c r="ED1177" s="111"/>
      <c r="EE1177" s="111"/>
      <c r="EF1177" s="111"/>
      <c r="EG1177" s="111"/>
      <c r="EH1177" s="111"/>
      <c r="EI1177" s="111"/>
      <c r="EJ1177" s="111"/>
      <c r="EK1177" s="111"/>
      <c r="EL1177" s="111"/>
      <c r="EM1177" s="111"/>
      <c r="EN1177" s="111"/>
      <c r="EO1177" s="111"/>
      <c r="EP1177" s="111"/>
      <c r="EQ1177" s="111"/>
      <c r="ER1177" s="111"/>
      <c r="ES1177" s="111"/>
      <c r="ET1177" s="111"/>
      <c r="EU1177" s="111"/>
      <c r="EV1177" s="111"/>
      <c r="EW1177" s="111"/>
      <c r="EX1177" s="111"/>
      <c r="EY1177" s="111"/>
      <c r="EZ1177" s="111"/>
      <c r="FA1177" s="111"/>
      <c r="FB1177" s="111"/>
      <c r="FC1177" s="111"/>
    </row>
    <row r="1178" spans="1:159" s="162" customFormat="1" ht="10.5" customHeight="1">
      <c r="A1178" s="1616" t="s">
        <v>58</v>
      </c>
      <c r="B1178" s="1617"/>
      <c r="C1178" s="778"/>
      <c r="D1178" s="1190" t="s">
        <v>116</v>
      </c>
      <c r="E1178" s="107">
        <f t="shared" ref="E1178:AB1178" si="611">E1103+E1108-E1174</f>
        <v>3.1999999999996476E-3</v>
      </c>
      <c r="F1178" s="107">
        <f t="shared" si="611"/>
        <v>2.7999999999998026E-3</v>
      </c>
      <c r="G1178" s="107">
        <f t="shared" si="611"/>
        <v>1.2500000000000844E-3</v>
      </c>
      <c r="H1178" s="372">
        <f t="shared" si="611"/>
        <v>3.0999999999999917E-3</v>
      </c>
      <c r="I1178" s="107">
        <f t="shared" si="611"/>
        <v>3.6499999999999311E-3</v>
      </c>
      <c r="J1178" s="107">
        <f t="shared" si="611"/>
        <v>2.5499999999999412E-3</v>
      </c>
      <c r="K1178" s="107">
        <f t="shared" si="611"/>
        <v>2.8500000000002412E-3</v>
      </c>
      <c r="L1178" s="107">
        <f t="shared" si="611"/>
        <v>2.8999999999999027E-3</v>
      </c>
      <c r="M1178" s="107">
        <f t="shared" si="611"/>
        <v>2.3499999999996302E-3</v>
      </c>
      <c r="N1178" s="372">
        <f t="shared" si="611"/>
        <v>3.8500000000001311E-3</v>
      </c>
      <c r="O1178" s="107">
        <f t="shared" si="611"/>
        <v>5.35000000000041E-3</v>
      </c>
      <c r="P1178" s="107">
        <f t="shared" si="611"/>
        <v>3.6000000000000476E-3</v>
      </c>
      <c r="Q1178" s="107">
        <f t="shared" si="611"/>
        <v>6.4999999999999503E-3</v>
      </c>
      <c r="R1178" s="107">
        <f t="shared" si="611"/>
        <v>3.8499999999999091E-3</v>
      </c>
      <c r="S1178" s="107">
        <f t="shared" si="611"/>
        <v>3.1499999999999861E-3</v>
      </c>
      <c r="T1178" s="107">
        <f t="shared" si="611"/>
        <v>7.4000000000000732E-3</v>
      </c>
      <c r="U1178" s="107">
        <f t="shared" si="611"/>
        <v>4.3000000000004146E-3</v>
      </c>
      <c r="V1178" s="372">
        <f t="shared" si="611"/>
        <v>4.249999999999643E-3</v>
      </c>
      <c r="W1178" s="107">
        <f t="shared" si="611"/>
        <v>4.550000000000054E-3</v>
      </c>
      <c r="X1178" s="107">
        <f t="shared" si="611"/>
        <v>2.5499999999998302E-3</v>
      </c>
      <c r="Y1178" s="107">
        <f t="shared" si="611"/>
        <v>6.2000000000002053E-3</v>
      </c>
      <c r="Z1178" s="107">
        <f t="shared" si="611"/>
        <v>4.7499999999995879E-3</v>
      </c>
      <c r="AA1178" s="107">
        <f t="shared" si="611"/>
        <v>2.0999999999999908E-3</v>
      </c>
      <c r="AB1178" s="143">
        <f t="shared" si="611"/>
        <v>4.4000000000001815E-3</v>
      </c>
      <c r="AC1178" s="325"/>
      <c r="AD1178" s="325"/>
      <c r="AE1178" s="325"/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</row>
    <row r="1179" spans="1:159" s="162" customFormat="1" ht="10.5" customHeight="1" thickBot="1">
      <c r="A1179" s="1630"/>
      <c r="B1179" s="1639"/>
      <c r="C1179" s="779"/>
      <c r="D1179" s="236" t="s">
        <v>117</v>
      </c>
      <c r="E1179" s="109">
        <f t="shared" ref="E1179:AB1179" si="612">E1104+E1109-E1175</f>
        <v>9.8499999999999144E-3</v>
      </c>
      <c r="F1179" s="109">
        <f t="shared" si="612"/>
        <v>1.3149999999999995E-2</v>
      </c>
      <c r="G1179" s="109">
        <f t="shared" si="612"/>
        <v>9.6000000000000529E-3</v>
      </c>
      <c r="H1179" s="360">
        <f t="shared" si="612"/>
        <v>9.1500000000000192E-3</v>
      </c>
      <c r="I1179" s="109">
        <f t="shared" si="612"/>
        <v>7.2999999999999732E-3</v>
      </c>
      <c r="J1179" s="109">
        <f t="shared" si="612"/>
        <v>1.0199999999999987E-2</v>
      </c>
      <c r="K1179" s="109">
        <f t="shared" si="612"/>
        <v>1.0149999999999992E-2</v>
      </c>
      <c r="L1179" s="109">
        <f t="shared" si="612"/>
        <v>8.0500000000000016E-3</v>
      </c>
      <c r="M1179" s="109">
        <f t="shared" si="612"/>
        <v>5.0999999999999934E-3</v>
      </c>
      <c r="N1179" s="360">
        <f t="shared" si="612"/>
        <v>9.7999999999999754E-3</v>
      </c>
      <c r="O1179" s="109">
        <f t="shared" si="612"/>
        <v>7.6499999999999901E-3</v>
      </c>
      <c r="P1179" s="109">
        <f t="shared" si="612"/>
        <v>6.8999999999999617E-3</v>
      </c>
      <c r="Q1179" s="109">
        <f t="shared" si="612"/>
        <v>6.0000000000000053E-3</v>
      </c>
      <c r="R1179" s="109">
        <f t="shared" si="612"/>
        <v>9.9500000000000699E-3</v>
      </c>
      <c r="S1179" s="109">
        <f t="shared" si="612"/>
        <v>9.2499999999999249E-3</v>
      </c>
      <c r="T1179" s="109">
        <f t="shared" si="612"/>
        <v>8.2500000000000351E-3</v>
      </c>
      <c r="U1179" s="109">
        <f t="shared" si="612"/>
        <v>9.3999999999999084E-3</v>
      </c>
      <c r="V1179" s="360">
        <f t="shared" si="612"/>
        <v>7.8500000000000236E-3</v>
      </c>
      <c r="W1179" s="109">
        <f t="shared" si="612"/>
        <v>9.5000000000000084E-3</v>
      </c>
      <c r="X1179" s="109">
        <f t="shared" si="612"/>
        <v>1.1199999999999988E-2</v>
      </c>
      <c r="Y1179" s="109">
        <f t="shared" si="612"/>
        <v>1.0200000000000042E-2</v>
      </c>
      <c r="Z1179" s="109">
        <f t="shared" si="612"/>
        <v>9.7500000000000364E-3</v>
      </c>
      <c r="AA1179" s="109">
        <f t="shared" si="612"/>
        <v>1.0849999999999915E-2</v>
      </c>
      <c r="AB1179" s="144">
        <f t="shared" si="612"/>
        <v>8.700000000000041E-3</v>
      </c>
      <c r="AC1179" s="325"/>
      <c r="AD1179" s="325"/>
      <c r="AE1179" s="325"/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</row>
    <row r="1180" spans="1:159" s="162" customFormat="1" ht="10.5" customHeight="1" thickBot="1">
      <c r="A1180" s="1476" t="s">
        <v>97</v>
      </c>
      <c r="B1180" s="160"/>
      <c r="C1180" s="160"/>
      <c r="D1180" s="160"/>
      <c r="E1180" s="160">
        <v>1</v>
      </c>
      <c r="F1180" s="160">
        <v>2</v>
      </c>
      <c r="G1180" s="160">
        <v>3</v>
      </c>
      <c r="H1180" s="363">
        <v>4</v>
      </c>
      <c r="I1180" s="160">
        <v>5</v>
      </c>
      <c r="J1180" s="160">
        <v>6</v>
      </c>
      <c r="K1180" s="160">
        <v>7</v>
      </c>
      <c r="L1180" s="160">
        <v>8</v>
      </c>
      <c r="M1180" s="160">
        <v>9</v>
      </c>
      <c r="N1180" s="363">
        <v>10</v>
      </c>
      <c r="O1180" s="160">
        <v>11</v>
      </c>
      <c r="P1180" s="160">
        <v>12</v>
      </c>
      <c r="Q1180" s="160">
        <v>13</v>
      </c>
      <c r="R1180" s="160">
        <v>14</v>
      </c>
      <c r="S1180" s="160">
        <v>15</v>
      </c>
      <c r="T1180" s="160">
        <v>16</v>
      </c>
      <c r="U1180" s="160">
        <v>17</v>
      </c>
      <c r="V1180" s="363">
        <v>18</v>
      </c>
      <c r="W1180" s="160">
        <v>19</v>
      </c>
      <c r="X1180" s="160">
        <v>20</v>
      </c>
      <c r="Y1180" s="160">
        <v>21</v>
      </c>
      <c r="Z1180" s="160">
        <v>22</v>
      </c>
      <c r="AA1180" s="160">
        <v>23</v>
      </c>
      <c r="AB1180" s="161">
        <v>24</v>
      </c>
      <c r="AC1180" s="325"/>
      <c r="AD1180" s="325"/>
      <c r="AE1180" s="325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</row>
    <row r="1181" spans="1:159" s="162" customFormat="1" ht="10.5" customHeight="1">
      <c r="A1181" s="342" t="s">
        <v>77</v>
      </c>
      <c r="B1181" s="38"/>
      <c r="C1181" s="732" t="s">
        <v>126</v>
      </c>
      <c r="D1181" s="737" t="s">
        <v>38</v>
      </c>
      <c r="E1181" s="38">
        <v>6.2</v>
      </c>
      <c r="F1181" s="38">
        <v>6.2</v>
      </c>
      <c r="G1181" s="38">
        <v>6.2</v>
      </c>
      <c r="H1181" s="343">
        <v>6.2</v>
      </c>
      <c r="I1181" s="38">
        <v>6.2</v>
      </c>
      <c r="J1181" s="38">
        <v>6.1</v>
      </c>
      <c r="K1181" s="38">
        <v>6.2</v>
      </c>
      <c r="L1181" s="38">
        <v>6.2</v>
      </c>
      <c r="M1181" s="38">
        <v>6.2</v>
      </c>
      <c r="N1181" s="343">
        <v>6.2</v>
      </c>
      <c r="O1181" s="38">
        <v>6.2</v>
      </c>
      <c r="P1181" s="38">
        <v>6.2</v>
      </c>
      <c r="Q1181" s="38">
        <v>6.2</v>
      </c>
      <c r="R1181" s="38">
        <v>6.2</v>
      </c>
      <c r="S1181" s="38">
        <v>6.1</v>
      </c>
      <c r="T1181" s="38">
        <v>6.2</v>
      </c>
      <c r="U1181" s="38">
        <v>6.2</v>
      </c>
      <c r="V1181" s="343">
        <v>6.1</v>
      </c>
      <c r="W1181" s="38">
        <v>6.1</v>
      </c>
      <c r="X1181" s="38">
        <v>6.2</v>
      </c>
      <c r="Y1181" s="38">
        <v>6.1</v>
      </c>
      <c r="Z1181" s="38">
        <v>6.2</v>
      </c>
      <c r="AA1181" s="38">
        <v>6.1</v>
      </c>
      <c r="AB1181" s="39">
        <v>6.2</v>
      </c>
      <c r="AC1181" s="325"/>
      <c r="AD1181" s="325"/>
      <c r="AE1181" s="325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</row>
    <row r="1182" spans="1:159" s="162" customFormat="1" ht="10.5" customHeight="1" thickBot="1">
      <c r="A1182" s="344" t="s">
        <v>78</v>
      </c>
      <c r="B1182" s="40"/>
      <c r="C1182" s="733" t="s">
        <v>126</v>
      </c>
      <c r="D1182" s="738" t="s">
        <v>38</v>
      </c>
      <c r="E1182" s="40">
        <v>6.2</v>
      </c>
      <c r="F1182" s="40">
        <v>6.3</v>
      </c>
      <c r="G1182" s="40">
        <v>6.2</v>
      </c>
      <c r="H1182" s="345">
        <v>6.2</v>
      </c>
      <c r="I1182" s="40">
        <v>6.2</v>
      </c>
      <c r="J1182" s="40">
        <v>6.1</v>
      </c>
      <c r="K1182" s="40">
        <v>6.2</v>
      </c>
      <c r="L1182" s="40">
        <v>6.2</v>
      </c>
      <c r="M1182" s="40">
        <v>6.2</v>
      </c>
      <c r="N1182" s="345">
        <v>6.2</v>
      </c>
      <c r="O1182" s="40">
        <v>6.3</v>
      </c>
      <c r="P1182" s="40">
        <v>6.2</v>
      </c>
      <c r="Q1182" s="40">
        <v>6.2</v>
      </c>
      <c r="R1182" s="40">
        <v>6.2</v>
      </c>
      <c r="S1182" s="40">
        <v>6.3</v>
      </c>
      <c r="T1182" s="40">
        <v>6.2</v>
      </c>
      <c r="U1182" s="40">
        <v>6.2</v>
      </c>
      <c r="V1182" s="345">
        <v>6.3</v>
      </c>
      <c r="W1182" s="40">
        <v>6.2</v>
      </c>
      <c r="X1182" s="40">
        <v>6.2</v>
      </c>
      <c r="Y1182" s="40">
        <v>6.2</v>
      </c>
      <c r="Z1182" s="40">
        <v>6.2</v>
      </c>
      <c r="AA1182" s="40">
        <v>6.2</v>
      </c>
      <c r="AB1182" s="41">
        <v>6.2</v>
      </c>
      <c r="AC1182" s="325"/>
      <c r="AD1182" s="325"/>
      <c r="AE1182" s="325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</row>
    <row r="1183" spans="1:159" s="162" customFormat="1" ht="10.5" customHeight="1">
      <c r="A1183" s="1540" t="s">
        <v>9</v>
      </c>
      <c r="B1183" s="1648" t="s">
        <v>727</v>
      </c>
      <c r="C1183" s="1107"/>
      <c r="D1183" s="1190"/>
      <c r="E1183" s="57"/>
      <c r="F1183" s="59"/>
      <c r="G1183" s="59"/>
      <c r="H1183" s="329"/>
      <c r="I1183" s="59"/>
      <c r="J1183" s="59"/>
      <c r="K1183" s="59"/>
      <c r="L1183" s="59"/>
      <c r="M1183" s="59"/>
      <c r="N1183" s="329"/>
      <c r="O1183" s="59"/>
      <c r="P1183" s="59"/>
      <c r="Q1183" s="59"/>
      <c r="R1183" s="59"/>
      <c r="S1183" s="59"/>
      <c r="T1183" s="59"/>
      <c r="U1183" s="59"/>
      <c r="V1183" s="329"/>
      <c r="W1183" s="59"/>
      <c r="X1183" s="59"/>
      <c r="Y1183" s="59"/>
      <c r="Z1183" s="59"/>
      <c r="AA1183" s="59"/>
      <c r="AB1183" s="60"/>
      <c r="AC1183" s="47"/>
      <c r="AD1183" s="50"/>
      <c r="AE1183" s="58"/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  <c r="CC1183" s="150"/>
    </row>
    <row r="1184" spans="1:159" s="162" customFormat="1" ht="10.5" customHeight="1">
      <c r="A1184" s="1540"/>
      <c r="B1184" s="1648"/>
      <c r="C1184" s="1461" t="s">
        <v>126</v>
      </c>
      <c r="D1184" s="131" t="s">
        <v>33</v>
      </c>
      <c r="E1184" s="1056">
        <v>6</v>
      </c>
      <c r="F1184" s="1183">
        <v>5</v>
      </c>
      <c r="G1184" s="966">
        <v>5</v>
      </c>
      <c r="H1184" s="977">
        <v>5</v>
      </c>
      <c r="I1184" s="966">
        <v>5</v>
      </c>
      <c r="J1184" s="966">
        <v>6</v>
      </c>
      <c r="K1184" s="966">
        <v>6</v>
      </c>
      <c r="L1184" s="966">
        <v>6</v>
      </c>
      <c r="M1184" s="966">
        <v>6</v>
      </c>
      <c r="N1184" s="977">
        <v>6</v>
      </c>
      <c r="O1184" s="966">
        <v>6</v>
      </c>
      <c r="P1184" s="966">
        <v>6</v>
      </c>
      <c r="Q1184" s="966">
        <v>6</v>
      </c>
      <c r="R1184" s="966">
        <v>6</v>
      </c>
      <c r="S1184" s="966">
        <v>6</v>
      </c>
      <c r="T1184" s="966">
        <v>6</v>
      </c>
      <c r="U1184" s="966">
        <v>5</v>
      </c>
      <c r="V1184" s="977">
        <v>6</v>
      </c>
      <c r="W1184" s="966">
        <v>6</v>
      </c>
      <c r="X1184" s="966">
        <v>6</v>
      </c>
      <c r="Y1184" s="966">
        <v>6</v>
      </c>
      <c r="Z1184" s="966">
        <v>6</v>
      </c>
      <c r="AA1184" s="966">
        <v>6</v>
      </c>
      <c r="AB1184" s="1014">
        <v>5</v>
      </c>
      <c r="AC1184" s="330"/>
      <c r="AD1184" s="177"/>
      <c r="AE1184" s="58"/>
      <c r="AF1184" s="347"/>
      <c r="AG1184" s="332"/>
      <c r="AH1184" s="332"/>
      <c r="AI1184" s="332"/>
      <c r="AJ1184" s="332"/>
      <c r="AK1184" s="332"/>
      <c r="AL1184" s="332"/>
      <c r="AM1184" s="332"/>
      <c r="AN1184" s="332"/>
      <c r="AO1184" s="332"/>
      <c r="AP1184" s="332"/>
      <c r="AQ1184" s="332"/>
      <c r="AR1184" s="332"/>
      <c r="AS1184" s="332"/>
      <c r="AT1184" s="332"/>
      <c r="AU1184" s="332"/>
      <c r="AV1184" s="332"/>
      <c r="AW1184" s="332"/>
      <c r="AX1184" s="332"/>
      <c r="AY1184" s="332"/>
      <c r="AZ1184" s="332"/>
      <c r="BA1184" s="332"/>
      <c r="BB1184" s="332"/>
      <c r="BC1184" s="332"/>
      <c r="BD1184" s="332"/>
      <c r="BE1184" s="332"/>
      <c r="BF1184" s="332"/>
      <c r="BG1184" s="332"/>
      <c r="BH1184" s="332"/>
      <c r="BI1184" s="332"/>
      <c r="BJ1184" s="332"/>
      <c r="BK1184" s="332"/>
      <c r="BL1184" s="332"/>
      <c r="BM1184" s="332"/>
      <c r="BN1184" s="332"/>
      <c r="BO1184" s="332"/>
      <c r="BP1184" s="332"/>
      <c r="BQ1184" s="332"/>
      <c r="BR1184" s="332"/>
      <c r="BS1184" s="332"/>
      <c r="BT1184" s="332"/>
      <c r="BU1184" s="332"/>
      <c r="BV1184" s="332"/>
      <c r="BW1184" s="332"/>
      <c r="BX1184" s="332"/>
      <c r="BY1184" s="332"/>
      <c r="BZ1184" s="332"/>
      <c r="CA1184" s="332"/>
      <c r="CB1184" s="332"/>
      <c r="CC1184" s="150"/>
    </row>
    <row r="1185" spans="1:82" s="162" customFormat="1" ht="10.5" customHeight="1">
      <c r="A1185" s="1540"/>
      <c r="B1185" s="1648"/>
      <c r="C1185" s="1461" t="s">
        <v>553</v>
      </c>
      <c r="D1185" s="131" t="s">
        <v>116</v>
      </c>
      <c r="E1185" s="61">
        <f t="shared" ref="E1185:AB1185" si="613">AF1185*$AE1185</f>
        <v>6.7320000000000005E-2</v>
      </c>
      <c r="F1185" s="61">
        <f t="shared" si="613"/>
        <v>6.4080000000000012E-2</v>
      </c>
      <c r="G1185" s="61">
        <f t="shared" si="613"/>
        <v>5.813999999999999E-2</v>
      </c>
      <c r="H1185" s="420">
        <f t="shared" si="613"/>
        <v>5.8950000000000002E-2</v>
      </c>
      <c r="I1185" s="61">
        <f t="shared" si="613"/>
        <v>6.1200000000000004E-2</v>
      </c>
      <c r="J1185" s="61">
        <f t="shared" si="613"/>
        <v>6.4710000000000004E-2</v>
      </c>
      <c r="K1185" s="61">
        <f t="shared" si="613"/>
        <v>6.9750000000000006E-2</v>
      </c>
      <c r="L1185" s="61">
        <f t="shared" si="613"/>
        <v>7.1370000000000017E-2</v>
      </c>
      <c r="M1185" s="61">
        <f t="shared" si="613"/>
        <v>7.0379999999999998E-2</v>
      </c>
      <c r="N1185" s="420">
        <f t="shared" si="613"/>
        <v>6.7050000000000012E-2</v>
      </c>
      <c r="O1185" s="61">
        <f t="shared" si="613"/>
        <v>6.7949999999999997E-2</v>
      </c>
      <c r="P1185" s="61">
        <f t="shared" si="613"/>
        <v>7.1459999999999996E-2</v>
      </c>
      <c r="Q1185" s="61">
        <f t="shared" si="613"/>
        <v>7.2720000000000007E-2</v>
      </c>
      <c r="R1185" s="61">
        <f t="shared" si="613"/>
        <v>7.2090000000000001E-2</v>
      </c>
      <c r="S1185" s="61">
        <f t="shared" si="613"/>
        <v>7.0559999999999998E-2</v>
      </c>
      <c r="T1185" s="61">
        <f t="shared" si="613"/>
        <v>6.9750000000000006E-2</v>
      </c>
      <c r="U1185" s="61">
        <f t="shared" si="613"/>
        <v>6.8490000000000009E-2</v>
      </c>
      <c r="V1185" s="420">
        <f t="shared" si="613"/>
        <v>6.9209999999999994E-2</v>
      </c>
      <c r="W1185" s="61">
        <f t="shared" si="613"/>
        <v>6.9839999999999999E-2</v>
      </c>
      <c r="X1185" s="61">
        <f t="shared" si="613"/>
        <v>7.0110000000000006E-2</v>
      </c>
      <c r="Y1185" s="61">
        <f t="shared" si="613"/>
        <v>7.0470000000000005E-2</v>
      </c>
      <c r="Z1185" s="61">
        <f t="shared" si="613"/>
        <v>7.0470000000000005E-2</v>
      </c>
      <c r="AA1185" s="61">
        <f t="shared" si="613"/>
        <v>6.8849999999999995E-2</v>
      </c>
      <c r="AB1185" s="62">
        <f t="shared" si="613"/>
        <v>6.2370000000000002E-2</v>
      </c>
      <c r="AC1185" s="47">
        <f>SUM(E1185:AB1185)</f>
        <v>1.6272900000000001</v>
      </c>
      <c r="AD1185" s="50">
        <f>SUM(E1186:AB1186)</f>
        <v>0.43695000000000001</v>
      </c>
      <c r="AE1185" s="58">
        <v>1.8</v>
      </c>
      <c r="AF1185" s="99">
        <v>3.7400000000000003E-2</v>
      </c>
      <c r="AG1185" s="99">
        <v>3.5600000000000007E-2</v>
      </c>
      <c r="AH1185" s="99">
        <v>3.2299999999999995E-2</v>
      </c>
      <c r="AI1185" s="99">
        <v>3.2750000000000001E-2</v>
      </c>
      <c r="AJ1185" s="99">
        <v>3.4000000000000002E-2</v>
      </c>
      <c r="AK1185" s="99">
        <v>3.5950000000000003E-2</v>
      </c>
      <c r="AL1185" s="99">
        <v>3.875E-2</v>
      </c>
      <c r="AM1185" s="99">
        <v>3.9650000000000005E-2</v>
      </c>
      <c r="AN1185" s="99">
        <v>3.9099999999999996E-2</v>
      </c>
      <c r="AO1185" s="99">
        <v>3.7250000000000005E-2</v>
      </c>
      <c r="AP1185" s="99">
        <v>3.7749999999999999E-2</v>
      </c>
      <c r="AQ1185" s="99">
        <v>3.9699999999999999E-2</v>
      </c>
      <c r="AR1185" s="99">
        <v>4.0400000000000005E-2</v>
      </c>
      <c r="AS1185" s="99">
        <v>4.0050000000000002E-2</v>
      </c>
      <c r="AT1185" s="99">
        <v>3.9199999999999999E-2</v>
      </c>
      <c r="AU1185" s="99">
        <v>3.875E-2</v>
      </c>
      <c r="AV1185" s="99">
        <v>3.805E-2</v>
      </c>
      <c r="AW1185" s="99">
        <v>3.8449999999999998E-2</v>
      </c>
      <c r="AX1185" s="99">
        <v>3.8800000000000001E-2</v>
      </c>
      <c r="AY1185" s="99">
        <v>3.8949999999999999E-2</v>
      </c>
      <c r="AZ1185" s="99">
        <v>3.9150000000000004E-2</v>
      </c>
      <c r="BA1185" s="99">
        <v>3.9150000000000004E-2</v>
      </c>
      <c r="BB1185" s="99">
        <v>3.8249999999999999E-2</v>
      </c>
      <c r="BC1185" s="99">
        <v>3.465E-2</v>
      </c>
      <c r="BD1185" s="99"/>
      <c r="BE1185" s="332"/>
      <c r="BF1185" s="332"/>
      <c r="BG1185" s="332"/>
      <c r="BH1185" s="332"/>
      <c r="BI1185" s="332"/>
      <c r="BJ1185" s="332"/>
      <c r="BK1185" s="332"/>
      <c r="BL1185" s="332"/>
      <c r="BM1185" s="332"/>
      <c r="BN1185" s="332"/>
      <c r="BO1185" s="332"/>
      <c r="BP1185" s="332"/>
      <c r="BQ1185" s="332"/>
      <c r="BR1185" s="332"/>
      <c r="BS1185" s="332"/>
      <c r="BT1185" s="332"/>
      <c r="BU1185" s="332"/>
      <c r="BV1185" s="332"/>
      <c r="BW1185" s="332"/>
      <c r="BX1185" s="332"/>
      <c r="BY1185" s="332"/>
      <c r="BZ1185" s="332"/>
      <c r="CA1185" s="332"/>
      <c r="CB1185" s="332"/>
      <c r="CC1185" s="1477"/>
    </row>
    <row r="1186" spans="1:82" s="162" customFormat="1" ht="10.5" customHeight="1">
      <c r="A1186" s="1540"/>
      <c r="B1186" s="1648"/>
      <c r="C1186" s="1461" t="s">
        <v>553</v>
      </c>
      <c r="D1186" s="131" t="s">
        <v>117</v>
      </c>
      <c r="E1186" s="61">
        <f t="shared" ref="E1186:AB1186" si="614">AF1186*$AE1185</f>
        <v>2.2769999999999999E-2</v>
      </c>
      <c r="F1186" s="48">
        <f t="shared" si="614"/>
        <v>2.214E-2</v>
      </c>
      <c r="G1186" s="48">
        <f t="shared" si="614"/>
        <v>2.07E-2</v>
      </c>
      <c r="H1186" s="331">
        <f t="shared" si="614"/>
        <v>2.07E-2</v>
      </c>
      <c r="I1186" s="48">
        <f t="shared" si="614"/>
        <v>2.1150000000000002E-2</v>
      </c>
      <c r="J1186" s="48">
        <f t="shared" si="614"/>
        <v>2.1780000000000001E-2</v>
      </c>
      <c r="K1186" s="48">
        <f t="shared" si="614"/>
        <v>2.2680000000000002E-2</v>
      </c>
      <c r="L1186" s="48">
        <f t="shared" si="614"/>
        <v>2.376E-2</v>
      </c>
      <c r="M1186" s="48">
        <f t="shared" si="614"/>
        <v>2.385E-2</v>
      </c>
      <c r="N1186" s="331">
        <f t="shared" si="614"/>
        <v>2.3220000000000001E-2</v>
      </c>
      <c r="O1186" s="48">
        <f t="shared" si="614"/>
        <v>2.349E-2</v>
      </c>
      <c r="P1186" s="48">
        <f t="shared" si="614"/>
        <v>2.4299999999999999E-2</v>
      </c>
      <c r="Q1186" s="48">
        <f t="shared" si="614"/>
        <v>2.4750000000000001E-2</v>
      </c>
      <c r="R1186" s="48">
        <f t="shared" si="614"/>
        <v>2.1329999999999998E-2</v>
      </c>
      <c r="S1186" s="48">
        <f t="shared" si="614"/>
        <v>1.251E-2</v>
      </c>
      <c r="T1186" s="48">
        <f t="shared" si="614"/>
        <v>1.2870000000000001E-2</v>
      </c>
      <c r="U1186" s="48">
        <f t="shared" si="614"/>
        <v>1.8179999999999998E-2</v>
      </c>
      <c r="V1186" s="331">
        <f t="shared" si="614"/>
        <v>1.332E-2</v>
      </c>
      <c r="W1186" s="48">
        <f t="shared" si="614"/>
        <v>1.2060000000000001E-2</v>
      </c>
      <c r="X1186" s="48">
        <f t="shared" si="614"/>
        <v>1.098E-2</v>
      </c>
      <c r="Y1186" s="48">
        <f t="shared" si="614"/>
        <v>8.8199999999999997E-3</v>
      </c>
      <c r="Z1186" s="48">
        <f t="shared" si="614"/>
        <v>8.7299999999999982E-3</v>
      </c>
      <c r="AA1186" s="48">
        <f t="shared" si="614"/>
        <v>8.6400000000000018E-3</v>
      </c>
      <c r="AB1186" s="49">
        <f t="shared" si="614"/>
        <v>1.4220000000000002E-2</v>
      </c>
      <c r="AC1186" s="47"/>
      <c r="AD1186" s="50"/>
      <c r="AE1186" s="58"/>
      <c r="AF1186" s="99">
        <v>1.265E-2</v>
      </c>
      <c r="AG1186" s="99">
        <v>1.23E-2</v>
      </c>
      <c r="AH1186" s="99">
        <v>1.15E-2</v>
      </c>
      <c r="AI1186" s="99">
        <v>1.15E-2</v>
      </c>
      <c r="AJ1186" s="99">
        <v>1.175E-2</v>
      </c>
      <c r="AK1186" s="99">
        <v>1.21E-2</v>
      </c>
      <c r="AL1186" s="99">
        <v>1.26E-2</v>
      </c>
      <c r="AM1186" s="99">
        <v>1.32E-2</v>
      </c>
      <c r="AN1186" s="99">
        <v>1.325E-2</v>
      </c>
      <c r="AO1186" s="99">
        <v>1.29E-2</v>
      </c>
      <c r="AP1186" s="99">
        <v>1.3049999999999999E-2</v>
      </c>
      <c r="AQ1186" s="99">
        <v>1.35E-2</v>
      </c>
      <c r="AR1186" s="99">
        <v>1.375E-2</v>
      </c>
      <c r="AS1186" s="99">
        <v>1.1849999999999999E-2</v>
      </c>
      <c r="AT1186" s="99">
        <v>6.9500000000000004E-3</v>
      </c>
      <c r="AU1186" s="99">
        <v>7.1500000000000001E-3</v>
      </c>
      <c r="AV1186" s="99">
        <v>1.01E-2</v>
      </c>
      <c r="AW1186" s="99">
        <v>7.4000000000000003E-3</v>
      </c>
      <c r="AX1186" s="99">
        <v>6.7000000000000002E-3</v>
      </c>
      <c r="AY1186" s="99">
        <v>6.0999999999999995E-3</v>
      </c>
      <c r="AZ1186" s="99">
        <v>4.8999999999999998E-3</v>
      </c>
      <c r="BA1186" s="99">
        <v>4.8499999999999993E-3</v>
      </c>
      <c r="BB1186" s="99">
        <v>4.8000000000000004E-3</v>
      </c>
      <c r="BC1186" s="99">
        <v>7.9000000000000008E-3</v>
      </c>
      <c r="BD1186" s="99"/>
      <c r="BE1186" s="99"/>
      <c r="BF1186" s="99"/>
      <c r="BG1186" s="99"/>
      <c r="BH1186" s="99"/>
      <c r="BI1186" s="99"/>
      <c r="BJ1186" s="99"/>
      <c r="BK1186" s="99"/>
      <c r="BL1186" s="99"/>
      <c r="BM1186" s="99"/>
      <c r="BN1186" s="99"/>
      <c r="BO1186" s="99"/>
      <c r="BP1186" s="99"/>
      <c r="BQ1186" s="99"/>
      <c r="BR1186" s="99"/>
      <c r="BS1186" s="99"/>
      <c r="BT1186" s="99"/>
      <c r="BU1186" s="99"/>
      <c r="BV1186" s="99"/>
      <c r="BW1186" s="99"/>
      <c r="BX1186" s="99"/>
      <c r="BY1186" s="99"/>
      <c r="BZ1186" s="99"/>
      <c r="CA1186" s="99"/>
      <c r="CB1186" s="99"/>
      <c r="CC1186" s="150"/>
    </row>
    <row r="1187" spans="1:82" s="162" customFormat="1" ht="10.5" customHeight="1" thickBot="1">
      <c r="A1187" s="1540"/>
      <c r="B1187" s="1648"/>
      <c r="C1187" s="271"/>
      <c r="D1187" s="236" t="s">
        <v>41</v>
      </c>
      <c r="E1187" s="52">
        <f t="shared" ref="E1187:AB1187" si="615">E1186/E1185</f>
        <v>0.33823529411764702</v>
      </c>
      <c r="F1187" s="52">
        <f t="shared" si="615"/>
        <v>0.34550561797752805</v>
      </c>
      <c r="G1187" s="52">
        <f t="shared" si="615"/>
        <v>0.35603715170278644</v>
      </c>
      <c r="H1187" s="365">
        <f t="shared" si="615"/>
        <v>0.35114503816793891</v>
      </c>
      <c r="I1187" s="52">
        <f t="shared" si="615"/>
        <v>0.34558823529411764</v>
      </c>
      <c r="J1187" s="52">
        <f t="shared" si="615"/>
        <v>0.33657858136300417</v>
      </c>
      <c r="K1187" s="52">
        <f t="shared" si="615"/>
        <v>0.32516129032258062</v>
      </c>
      <c r="L1187" s="52">
        <f t="shared" si="615"/>
        <v>0.33291298865069346</v>
      </c>
      <c r="M1187" s="52">
        <f t="shared" si="615"/>
        <v>0.33887468030690537</v>
      </c>
      <c r="N1187" s="365">
        <f t="shared" si="615"/>
        <v>0.3463087248322147</v>
      </c>
      <c r="O1187" s="52">
        <f t="shared" si="615"/>
        <v>0.34569536423841063</v>
      </c>
      <c r="P1187" s="52">
        <f t="shared" si="615"/>
        <v>0.34005037783375314</v>
      </c>
      <c r="Q1187" s="52">
        <f t="shared" si="615"/>
        <v>0.34034653465346532</v>
      </c>
      <c r="R1187" s="52">
        <f t="shared" si="615"/>
        <v>0.29588014981273403</v>
      </c>
      <c r="S1187" s="52">
        <f t="shared" si="615"/>
        <v>0.17729591836734696</v>
      </c>
      <c r="T1187" s="52">
        <f t="shared" si="615"/>
        <v>0.18451612903225806</v>
      </c>
      <c r="U1187" s="52">
        <f t="shared" si="615"/>
        <v>0.2654402102496714</v>
      </c>
      <c r="V1187" s="365">
        <f t="shared" si="615"/>
        <v>0.19245773732119639</v>
      </c>
      <c r="W1187" s="52">
        <f t="shared" si="615"/>
        <v>0.17268041237113405</v>
      </c>
      <c r="X1187" s="52">
        <f t="shared" si="615"/>
        <v>0.15661103979460847</v>
      </c>
      <c r="Y1187" s="52">
        <f t="shared" si="615"/>
        <v>0.1251596424010217</v>
      </c>
      <c r="Z1187" s="52">
        <f t="shared" si="615"/>
        <v>0.12388250319284799</v>
      </c>
      <c r="AA1187" s="52">
        <f t="shared" si="615"/>
        <v>0.1254901960784314</v>
      </c>
      <c r="AB1187" s="53">
        <f t="shared" si="615"/>
        <v>0.22799422799422803</v>
      </c>
      <c r="AC1187" s="47"/>
      <c r="AD1187" s="50"/>
      <c r="AE1187" s="58"/>
      <c r="AF1187" s="332"/>
      <c r="AG1187" s="332"/>
      <c r="AH1187" s="332"/>
      <c r="AI1187" s="332"/>
      <c r="AJ1187" s="332"/>
      <c r="AK1187" s="332"/>
      <c r="AL1187" s="332"/>
      <c r="AM1187" s="332"/>
      <c r="AN1187" s="332"/>
      <c r="AO1187" s="332"/>
      <c r="AP1187" s="332"/>
      <c r="AQ1187" s="332"/>
      <c r="AR1187" s="332"/>
      <c r="AS1187" s="332"/>
      <c r="AT1187" s="332"/>
      <c r="AU1187" s="332"/>
      <c r="AV1187" s="332"/>
      <c r="AW1187" s="332"/>
      <c r="AX1187" s="332"/>
      <c r="AY1187" s="332"/>
      <c r="AZ1187" s="332"/>
      <c r="BA1187" s="332"/>
      <c r="BB1187" s="332"/>
      <c r="BC1187" s="332"/>
      <c r="BD1187" s="332"/>
      <c r="BE1187" s="332"/>
      <c r="BF1187" s="332"/>
      <c r="BG1187" s="332"/>
      <c r="BH1187" s="332"/>
      <c r="BI1187" s="332"/>
      <c r="BJ1187" s="332"/>
      <c r="BK1187" s="332"/>
      <c r="BL1187" s="332"/>
      <c r="BM1187" s="332"/>
      <c r="BN1187" s="332"/>
      <c r="BO1187" s="332"/>
      <c r="BP1187" s="332"/>
      <c r="BQ1187" s="332"/>
      <c r="BR1187" s="332"/>
      <c r="BS1187" s="332"/>
      <c r="BT1187" s="332"/>
      <c r="BU1187" s="332"/>
      <c r="BV1187" s="332"/>
      <c r="BW1187" s="332"/>
      <c r="BX1187" s="332"/>
      <c r="BY1187" s="332"/>
      <c r="BZ1187" s="332"/>
      <c r="CA1187" s="332"/>
      <c r="CB1187" s="332"/>
      <c r="CC1187" s="150"/>
    </row>
    <row r="1188" spans="1:82" s="162" customFormat="1" ht="10.5" customHeight="1">
      <c r="A1188" s="1539" t="s">
        <v>18</v>
      </c>
      <c r="B1188" s="1647" t="s">
        <v>728</v>
      </c>
      <c r="C1188" s="1107"/>
      <c r="D1188" s="1190"/>
      <c r="E1188" s="59"/>
      <c r="F1188" s="59"/>
      <c r="G1188" s="59"/>
      <c r="H1188" s="329"/>
      <c r="I1188" s="59"/>
      <c r="J1188" s="59"/>
      <c r="K1188" s="59"/>
      <c r="L1188" s="59"/>
      <c r="M1188" s="59"/>
      <c r="N1188" s="329"/>
      <c r="O1188" s="59"/>
      <c r="P1188" s="59"/>
      <c r="Q1188" s="59"/>
      <c r="R1188" s="59"/>
      <c r="S1188" s="59"/>
      <c r="T1188" s="59"/>
      <c r="U1188" s="59"/>
      <c r="V1188" s="329"/>
      <c r="W1188" s="59"/>
      <c r="X1188" s="59"/>
      <c r="Y1188" s="59"/>
      <c r="Z1188" s="59"/>
      <c r="AA1188" s="59"/>
      <c r="AB1188" s="60"/>
      <c r="AC1188" s="47"/>
      <c r="AD1188" s="50"/>
      <c r="AE1188" s="58"/>
      <c r="AF1188" s="332"/>
      <c r="AG1188" s="332"/>
      <c r="AH1188" s="332"/>
      <c r="AI1188" s="332"/>
      <c r="AJ1188" s="332"/>
      <c r="AK1188" s="332"/>
      <c r="AL1188" s="332"/>
      <c r="AM1188" s="332"/>
      <c r="AN1188" s="332"/>
      <c r="AO1188" s="332"/>
      <c r="AP1188" s="332"/>
      <c r="AQ1188" s="332"/>
      <c r="AR1188" s="332"/>
      <c r="AS1188" s="332"/>
      <c r="AT1188" s="332"/>
      <c r="AU1188" s="332"/>
      <c r="AV1188" s="332"/>
      <c r="AW1188" s="332"/>
      <c r="AX1188" s="332"/>
      <c r="AY1188" s="332"/>
      <c r="AZ1188" s="332"/>
      <c r="BA1188" s="332"/>
      <c r="BB1188" s="332"/>
      <c r="BC1188" s="332"/>
      <c r="BD1188" s="332"/>
      <c r="BE1188" s="332"/>
      <c r="BF1188" s="332"/>
      <c r="BG1188" s="332"/>
      <c r="BH1188" s="332"/>
      <c r="BI1188" s="332"/>
      <c r="BJ1188" s="332"/>
      <c r="BK1188" s="332"/>
      <c r="BL1188" s="332"/>
      <c r="BM1188" s="332"/>
      <c r="BN1188" s="332"/>
      <c r="BO1188" s="332"/>
      <c r="BP1188" s="332"/>
      <c r="BQ1188" s="332"/>
      <c r="BR1188" s="332"/>
      <c r="BS1188" s="332"/>
      <c r="BT1188" s="332"/>
      <c r="BU1188" s="332"/>
      <c r="BV1188" s="332"/>
      <c r="BW1188" s="332"/>
      <c r="BX1188" s="332"/>
      <c r="BY1188" s="332"/>
      <c r="BZ1188" s="332"/>
      <c r="CA1188" s="332"/>
      <c r="CB1188" s="332"/>
    </row>
    <row r="1189" spans="1:82" s="162" customFormat="1" ht="10.5" customHeight="1">
      <c r="A1189" s="1540"/>
      <c r="B1189" s="1648"/>
      <c r="C1189" s="1461" t="s">
        <v>126</v>
      </c>
      <c r="D1189" s="131" t="s">
        <v>33</v>
      </c>
      <c r="E1189" s="1056">
        <v>14</v>
      </c>
      <c r="F1189" s="1183">
        <v>14</v>
      </c>
      <c r="G1189" s="966">
        <v>14</v>
      </c>
      <c r="H1189" s="977">
        <v>14</v>
      </c>
      <c r="I1189" s="966">
        <v>14</v>
      </c>
      <c r="J1189" s="966">
        <v>14</v>
      </c>
      <c r="K1189" s="966">
        <v>14</v>
      </c>
      <c r="L1189" s="966">
        <v>14</v>
      </c>
      <c r="M1189" s="966">
        <v>14</v>
      </c>
      <c r="N1189" s="977">
        <v>14</v>
      </c>
      <c r="O1189" s="966">
        <v>14</v>
      </c>
      <c r="P1189" s="966">
        <v>14</v>
      </c>
      <c r="Q1189" s="966">
        <v>14</v>
      </c>
      <c r="R1189" s="966">
        <v>14</v>
      </c>
      <c r="S1189" s="966">
        <v>14</v>
      </c>
      <c r="T1189" s="966">
        <v>14</v>
      </c>
      <c r="U1189" s="966">
        <v>14</v>
      </c>
      <c r="V1189" s="977">
        <v>14</v>
      </c>
      <c r="W1189" s="966">
        <v>14</v>
      </c>
      <c r="X1189" s="966">
        <v>14</v>
      </c>
      <c r="Y1189" s="966">
        <v>14</v>
      </c>
      <c r="Z1189" s="966">
        <v>14</v>
      </c>
      <c r="AA1189" s="966">
        <v>14</v>
      </c>
      <c r="AB1189" s="1014">
        <v>14</v>
      </c>
      <c r="AC1189" s="330"/>
      <c r="AD1189" s="177"/>
      <c r="AE1189" s="58"/>
      <c r="AF1189" s="347"/>
      <c r="AG1189" s="99"/>
      <c r="AH1189" s="99"/>
      <c r="AI1189" s="99"/>
      <c r="AJ1189" s="99"/>
      <c r="AK1189" s="99"/>
      <c r="AL1189" s="99"/>
      <c r="AM1189" s="99"/>
      <c r="AN1189" s="99"/>
      <c r="AO1189" s="99"/>
      <c r="AP1189" s="99"/>
      <c r="AQ1189" s="99"/>
      <c r="AR1189" s="99"/>
      <c r="AS1189" s="99"/>
      <c r="AT1189" s="99"/>
      <c r="AU1189" s="99"/>
      <c r="AV1189" s="99"/>
      <c r="AW1189" s="99"/>
      <c r="AX1189" s="99"/>
      <c r="AY1189" s="99"/>
      <c r="AZ1189" s="99"/>
      <c r="BA1189" s="99"/>
      <c r="BB1189" s="99"/>
      <c r="BC1189" s="99"/>
      <c r="BD1189" s="99"/>
      <c r="BE1189" s="325"/>
      <c r="BF1189" s="325"/>
      <c r="BG1189" s="325"/>
      <c r="BH1189" s="325"/>
      <c r="BI1189" s="325"/>
      <c r="BJ1189" s="325"/>
      <c r="BK1189" s="325"/>
      <c r="BL1189" s="325"/>
      <c r="BM1189" s="325"/>
      <c r="BN1189" s="325"/>
      <c r="BO1189" s="325"/>
      <c r="BP1189" s="325"/>
      <c r="BQ1189" s="325"/>
      <c r="BR1189" s="325"/>
      <c r="BS1189" s="325"/>
      <c r="BT1189" s="325"/>
      <c r="BU1189" s="325"/>
      <c r="BV1189" s="325"/>
      <c r="BW1189" s="325"/>
      <c r="BX1189" s="325"/>
      <c r="BY1189" s="325"/>
      <c r="BZ1189" s="325"/>
      <c r="CA1189" s="325"/>
      <c r="CB1189" s="325"/>
    </row>
    <row r="1190" spans="1:82" s="162" customFormat="1" ht="10.5" customHeight="1">
      <c r="A1190" s="1540"/>
      <c r="B1190" s="1648"/>
      <c r="C1190" s="1461" t="s">
        <v>553</v>
      </c>
      <c r="D1190" s="131" t="s">
        <v>116</v>
      </c>
      <c r="E1190" s="61">
        <f t="shared" ref="E1190:AB1190" si="616">AF1190*$AE1190</f>
        <v>0.14796000000000001</v>
      </c>
      <c r="F1190" s="61">
        <f t="shared" si="616"/>
        <v>0.14804999999999999</v>
      </c>
      <c r="G1190" s="61">
        <f t="shared" si="616"/>
        <v>0.14787</v>
      </c>
      <c r="H1190" s="420">
        <f t="shared" si="616"/>
        <v>0.14778000000000002</v>
      </c>
      <c r="I1190" s="61">
        <f t="shared" si="616"/>
        <v>0.14778000000000002</v>
      </c>
      <c r="J1190" s="61">
        <f t="shared" si="616"/>
        <v>0.14787</v>
      </c>
      <c r="K1190" s="61">
        <f t="shared" si="616"/>
        <v>0.14769000000000002</v>
      </c>
      <c r="L1190" s="61">
        <f t="shared" si="616"/>
        <v>0.14778000000000002</v>
      </c>
      <c r="M1190" s="61">
        <f t="shared" si="616"/>
        <v>0.14787</v>
      </c>
      <c r="N1190" s="420">
        <f t="shared" si="616"/>
        <v>0.14787</v>
      </c>
      <c r="O1190" s="61">
        <f t="shared" si="616"/>
        <v>0.14787</v>
      </c>
      <c r="P1190" s="61">
        <f t="shared" si="616"/>
        <v>0.14778000000000002</v>
      </c>
      <c r="Q1190" s="61">
        <f t="shared" si="616"/>
        <v>0.14787</v>
      </c>
      <c r="R1190" s="61">
        <f t="shared" si="616"/>
        <v>0.14787</v>
      </c>
      <c r="S1190" s="61">
        <f t="shared" si="616"/>
        <v>0.14778000000000002</v>
      </c>
      <c r="T1190" s="61">
        <f t="shared" si="616"/>
        <v>0.14823000000000003</v>
      </c>
      <c r="U1190" s="61">
        <f t="shared" si="616"/>
        <v>0.14832000000000001</v>
      </c>
      <c r="V1190" s="420">
        <f t="shared" si="616"/>
        <v>0.14840999999999999</v>
      </c>
      <c r="W1190" s="61">
        <f t="shared" si="616"/>
        <v>0.14850000000000002</v>
      </c>
      <c r="X1190" s="61">
        <f t="shared" si="616"/>
        <v>0.14859000000000003</v>
      </c>
      <c r="Y1190" s="61">
        <f t="shared" si="616"/>
        <v>0.14885999999999999</v>
      </c>
      <c r="Z1190" s="61">
        <f t="shared" si="616"/>
        <v>0.14877000000000001</v>
      </c>
      <c r="AA1190" s="61">
        <f t="shared" si="616"/>
        <v>0.14868000000000001</v>
      </c>
      <c r="AB1190" s="62">
        <f t="shared" si="616"/>
        <v>0.14868000000000001</v>
      </c>
      <c r="AC1190" s="47">
        <f>SUM(E1190:AB1190)</f>
        <v>3.5547300000000002</v>
      </c>
      <c r="AD1190" s="50">
        <f>SUM(E1191:AB1191)</f>
        <v>1.4066100000000001</v>
      </c>
      <c r="AE1190" s="58">
        <v>1.8</v>
      </c>
      <c r="AF1190" s="99">
        <v>8.2199999999999995E-2</v>
      </c>
      <c r="AG1190" s="99">
        <v>8.224999999999999E-2</v>
      </c>
      <c r="AH1190" s="99">
        <v>8.2150000000000001E-2</v>
      </c>
      <c r="AI1190" s="99">
        <v>8.2100000000000006E-2</v>
      </c>
      <c r="AJ1190" s="99">
        <v>8.2100000000000006E-2</v>
      </c>
      <c r="AK1190" s="99">
        <v>8.2150000000000001E-2</v>
      </c>
      <c r="AL1190" s="99">
        <v>8.2050000000000012E-2</v>
      </c>
      <c r="AM1190" s="99">
        <v>8.2100000000000006E-2</v>
      </c>
      <c r="AN1190" s="99">
        <v>8.2150000000000001E-2</v>
      </c>
      <c r="AO1190" s="99">
        <v>8.2150000000000001E-2</v>
      </c>
      <c r="AP1190" s="99">
        <v>8.2150000000000001E-2</v>
      </c>
      <c r="AQ1190" s="99">
        <v>8.2100000000000006E-2</v>
      </c>
      <c r="AR1190" s="99">
        <v>8.2150000000000001E-2</v>
      </c>
      <c r="AS1190" s="99">
        <v>8.2150000000000001E-2</v>
      </c>
      <c r="AT1190" s="99">
        <v>8.2100000000000006E-2</v>
      </c>
      <c r="AU1190" s="99">
        <v>8.2350000000000007E-2</v>
      </c>
      <c r="AV1190" s="99">
        <v>8.2400000000000001E-2</v>
      </c>
      <c r="AW1190" s="99">
        <v>8.2449999999999996E-2</v>
      </c>
      <c r="AX1190" s="99">
        <v>8.2500000000000004E-2</v>
      </c>
      <c r="AY1190" s="99">
        <v>8.2550000000000012E-2</v>
      </c>
      <c r="AZ1190" s="99">
        <v>8.2699999999999996E-2</v>
      </c>
      <c r="BA1190" s="99">
        <v>8.2650000000000001E-2</v>
      </c>
      <c r="BB1190" s="99">
        <v>8.2600000000000007E-2</v>
      </c>
      <c r="BC1190" s="99">
        <v>8.2600000000000007E-2</v>
      </c>
      <c r="BD1190" s="99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</row>
    <row r="1191" spans="1:82" s="162" customFormat="1" ht="10.5" customHeight="1">
      <c r="A1191" s="1540"/>
      <c r="B1191" s="1648"/>
      <c r="C1191" s="1461" t="s">
        <v>553</v>
      </c>
      <c r="D1191" s="131" t="s">
        <v>117</v>
      </c>
      <c r="E1191" s="61">
        <f t="shared" ref="E1191:AB1191" si="617">AF1191*$AE1190</f>
        <v>5.8950000000000002E-2</v>
      </c>
      <c r="F1191" s="48">
        <f t="shared" si="617"/>
        <v>5.9489999999999994E-2</v>
      </c>
      <c r="G1191" s="48">
        <f t="shared" si="617"/>
        <v>5.9130000000000009E-2</v>
      </c>
      <c r="H1191" s="331">
        <f t="shared" si="617"/>
        <v>5.9040000000000009E-2</v>
      </c>
      <c r="I1191" s="48">
        <f t="shared" si="617"/>
        <v>5.8950000000000002E-2</v>
      </c>
      <c r="J1191" s="48">
        <f t="shared" si="617"/>
        <v>5.8589999999999996E-2</v>
      </c>
      <c r="K1191" s="48">
        <f t="shared" si="617"/>
        <v>5.8140000000000004E-2</v>
      </c>
      <c r="L1191" s="48">
        <f t="shared" si="617"/>
        <v>5.8500000000000003E-2</v>
      </c>
      <c r="M1191" s="48">
        <f t="shared" si="617"/>
        <v>5.8589999999999996E-2</v>
      </c>
      <c r="N1191" s="331">
        <f t="shared" si="617"/>
        <v>5.9310000000000002E-2</v>
      </c>
      <c r="O1191" s="48">
        <f t="shared" si="617"/>
        <v>5.7869999999999998E-2</v>
      </c>
      <c r="P1191" s="48">
        <f t="shared" si="617"/>
        <v>5.7869999999999998E-2</v>
      </c>
      <c r="Q1191" s="48">
        <f t="shared" si="617"/>
        <v>5.8140000000000004E-2</v>
      </c>
      <c r="R1191" s="48">
        <f t="shared" si="617"/>
        <v>5.8050000000000004E-2</v>
      </c>
      <c r="S1191" s="48">
        <f t="shared" si="617"/>
        <v>5.7869999999999998E-2</v>
      </c>
      <c r="T1191" s="48">
        <f t="shared" si="617"/>
        <v>5.8050000000000004E-2</v>
      </c>
      <c r="U1191" s="48">
        <f t="shared" si="617"/>
        <v>5.8140000000000004E-2</v>
      </c>
      <c r="V1191" s="331">
        <f t="shared" si="617"/>
        <v>5.8140000000000004E-2</v>
      </c>
      <c r="W1191" s="48">
        <f t="shared" si="617"/>
        <v>5.8319999999999997E-2</v>
      </c>
      <c r="X1191" s="48">
        <f t="shared" si="617"/>
        <v>5.8410000000000004E-2</v>
      </c>
      <c r="Y1191" s="48">
        <f t="shared" si="617"/>
        <v>5.9220000000000002E-2</v>
      </c>
      <c r="Z1191" s="48">
        <f t="shared" si="617"/>
        <v>5.9220000000000002E-2</v>
      </c>
      <c r="AA1191" s="48">
        <f t="shared" si="617"/>
        <v>5.9400000000000001E-2</v>
      </c>
      <c r="AB1191" s="49">
        <f t="shared" si="617"/>
        <v>5.9220000000000002E-2</v>
      </c>
      <c r="AC1191" s="47"/>
      <c r="AD1191" s="50"/>
      <c r="AE1191" s="58"/>
      <c r="AF1191" s="99">
        <v>3.2750000000000001E-2</v>
      </c>
      <c r="AG1191" s="99">
        <v>3.3049999999999996E-2</v>
      </c>
      <c r="AH1191" s="99">
        <v>3.2850000000000004E-2</v>
      </c>
      <c r="AI1191" s="99">
        <v>3.2800000000000003E-2</v>
      </c>
      <c r="AJ1191" s="99">
        <v>3.2750000000000001E-2</v>
      </c>
      <c r="AK1191" s="99">
        <v>3.2549999999999996E-2</v>
      </c>
      <c r="AL1191" s="99">
        <v>3.2300000000000002E-2</v>
      </c>
      <c r="AM1191" s="99">
        <v>3.2500000000000001E-2</v>
      </c>
      <c r="AN1191" s="99">
        <v>3.2549999999999996E-2</v>
      </c>
      <c r="AO1191" s="99">
        <v>3.295E-2</v>
      </c>
      <c r="AP1191" s="99">
        <v>3.2149999999999998E-2</v>
      </c>
      <c r="AQ1191" s="99">
        <v>3.2149999999999998E-2</v>
      </c>
      <c r="AR1191" s="99">
        <v>3.2300000000000002E-2</v>
      </c>
      <c r="AS1191" s="99">
        <v>3.2250000000000001E-2</v>
      </c>
      <c r="AT1191" s="99">
        <v>3.2149999999999998E-2</v>
      </c>
      <c r="AU1191" s="99">
        <v>3.2250000000000001E-2</v>
      </c>
      <c r="AV1191" s="99">
        <v>3.2300000000000002E-2</v>
      </c>
      <c r="AW1191" s="99">
        <v>3.2300000000000002E-2</v>
      </c>
      <c r="AX1191" s="99">
        <v>3.2399999999999998E-2</v>
      </c>
      <c r="AY1191" s="99">
        <v>3.245E-2</v>
      </c>
      <c r="AZ1191" s="99">
        <v>3.2899999999999999E-2</v>
      </c>
      <c r="BA1191" s="99">
        <v>3.2899999999999999E-2</v>
      </c>
      <c r="BB1191" s="99">
        <v>3.3000000000000002E-2</v>
      </c>
      <c r="BC1191" s="99">
        <v>3.2899999999999999E-2</v>
      </c>
      <c r="BD1191" s="99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</row>
    <row r="1192" spans="1:82" s="162" customFormat="1" ht="10.5" customHeight="1" thickBot="1">
      <c r="A1192" s="1541"/>
      <c r="B1192" s="1649"/>
      <c r="C1192" s="271"/>
      <c r="D1192" s="236" t="s">
        <v>41</v>
      </c>
      <c r="E1192" s="52">
        <f t="shared" ref="E1192:AB1192" si="618">E1191/E1190</f>
        <v>0.3984184914841849</v>
      </c>
      <c r="F1192" s="52">
        <f t="shared" si="618"/>
        <v>0.40182370820668695</v>
      </c>
      <c r="G1192" s="52">
        <f t="shared" si="618"/>
        <v>0.39987827145465615</v>
      </c>
      <c r="H1192" s="365">
        <f t="shared" si="618"/>
        <v>0.39951278928136419</v>
      </c>
      <c r="I1192" s="52">
        <f t="shared" si="618"/>
        <v>0.39890377588306936</v>
      </c>
      <c r="J1192" s="52">
        <f t="shared" si="618"/>
        <v>0.39622641509433959</v>
      </c>
      <c r="K1192" s="52">
        <f t="shared" si="618"/>
        <v>0.3936624009750152</v>
      </c>
      <c r="L1192" s="52">
        <f t="shared" si="618"/>
        <v>0.39585870889159558</v>
      </c>
      <c r="M1192" s="52">
        <f t="shared" si="618"/>
        <v>0.39622641509433959</v>
      </c>
      <c r="N1192" s="365">
        <f t="shared" si="618"/>
        <v>0.40109555690809495</v>
      </c>
      <c r="O1192" s="52">
        <f t="shared" si="618"/>
        <v>0.39135727328058428</v>
      </c>
      <c r="P1192" s="52">
        <f t="shared" si="618"/>
        <v>0.39159561510353219</v>
      </c>
      <c r="Q1192" s="52">
        <f t="shared" si="618"/>
        <v>0.39318320146074259</v>
      </c>
      <c r="R1192" s="52">
        <f t="shared" si="618"/>
        <v>0.39257455873402314</v>
      </c>
      <c r="S1192" s="52">
        <f t="shared" si="618"/>
        <v>0.39159561510353219</v>
      </c>
      <c r="T1192" s="52">
        <f t="shared" si="618"/>
        <v>0.39162112932604731</v>
      </c>
      <c r="U1192" s="52">
        <f t="shared" si="618"/>
        <v>0.39199029126213591</v>
      </c>
      <c r="V1192" s="365">
        <f t="shared" si="618"/>
        <v>0.39175257731958768</v>
      </c>
      <c r="W1192" s="52">
        <f t="shared" si="618"/>
        <v>0.39272727272727265</v>
      </c>
      <c r="X1192" s="52">
        <f t="shared" si="618"/>
        <v>0.39309509388249542</v>
      </c>
      <c r="Y1192" s="52">
        <f t="shared" si="618"/>
        <v>0.39782345828295046</v>
      </c>
      <c r="Z1192" s="52">
        <f t="shared" si="618"/>
        <v>0.39806412583182088</v>
      </c>
      <c r="AA1192" s="52">
        <f t="shared" si="618"/>
        <v>0.39951573849878935</v>
      </c>
      <c r="AB1192" s="53">
        <f t="shared" si="618"/>
        <v>0.39830508474576271</v>
      </c>
      <c r="AC1192" s="47"/>
      <c r="AD1192" s="50"/>
      <c r="AE1192" s="58"/>
      <c r="AF1192" s="332"/>
      <c r="AG1192" s="332"/>
      <c r="AH1192" s="332"/>
      <c r="AI1192" s="332"/>
      <c r="AJ1192" s="332"/>
      <c r="AK1192" s="332"/>
      <c r="AL1192" s="332"/>
      <c r="AM1192" s="332"/>
      <c r="AN1192" s="332"/>
      <c r="AO1192" s="332"/>
      <c r="AP1192" s="332"/>
      <c r="AQ1192" s="332"/>
      <c r="AR1192" s="332"/>
      <c r="AS1192" s="332"/>
      <c r="AT1192" s="332"/>
      <c r="AU1192" s="332"/>
      <c r="AV1192" s="332"/>
      <c r="AW1192" s="332"/>
      <c r="AX1192" s="332"/>
      <c r="AY1192" s="332"/>
      <c r="AZ1192" s="332"/>
      <c r="BA1192" s="332"/>
      <c r="BB1192" s="332"/>
      <c r="BC1192" s="332"/>
      <c r="BD1192" s="332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</row>
    <row r="1193" spans="1:82" s="162" customFormat="1" ht="10.5" customHeight="1">
      <c r="A1193" s="1540" t="s">
        <v>74</v>
      </c>
      <c r="B1193" s="1648" t="s">
        <v>729</v>
      </c>
      <c r="C1193" s="1107"/>
      <c r="D1193" s="1190"/>
      <c r="E1193" s="57"/>
      <c r="F1193" s="59"/>
      <c r="G1193" s="59"/>
      <c r="H1193" s="329"/>
      <c r="I1193" s="59"/>
      <c r="J1193" s="59"/>
      <c r="K1193" s="59"/>
      <c r="L1193" s="59"/>
      <c r="M1193" s="59"/>
      <c r="N1193" s="329"/>
      <c r="O1193" s="59"/>
      <c r="P1193" s="59"/>
      <c r="Q1193" s="59"/>
      <c r="R1193" s="59"/>
      <c r="S1193" s="59"/>
      <c r="T1193" s="59"/>
      <c r="U1193" s="59"/>
      <c r="V1193" s="329"/>
      <c r="W1193" s="59"/>
      <c r="X1193" s="59"/>
      <c r="Y1193" s="59"/>
      <c r="Z1193" s="59"/>
      <c r="AA1193" s="59"/>
      <c r="AB1193" s="60"/>
      <c r="AC1193" s="47"/>
      <c r="AD1193" s="50"/>
      <c r="AE1193" s="58"/>
      <c r="AF1193" s="332"/>
      <c r="AG1193" s="332"/>
      <c r="AH1193" s="332"/>
      <c r="AI1193" s="332"/>
      <c r="AJ1193" s="332"/>
      <c r="AK1193" s="332"/>
      <c r="AL1193" s="332"/>
      <c r="AM1193" s="332"/>
      <c r="AN1193" s="332"/>
      <c r="AO1193" s="332"/>
      <c r="AP1193" s="332"/>
      <c r="AQ1193" s="332"/>
      <c r="AR1193" s="332"/>
      <c r="AS1193" s="332"/>
      <c r="AT1193" s="332"/>
      <c r="AU1193" s="332"/>
      <c r="AV1193" s="332"/>
      <c r="AW1193" s="332"/>
      <c r="AX1193" s="332"/>
      <c r="AY1193" s="332"/>
      <c r="AZ1193" s="332"/>
      <c r="BA1193" s="332"/>
      <c r="BB1193" s="332"/>
      <c r="BC1193" s="332"/>
      <c r="BD1193" s="332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  <c r="CC1193" s="150"/>
    </row>
    <row r="1194" spans="1:82" s="162" customFormat="1" ht="10.5" customHeight="1">
      <c r="A1194" s="1540"/>
      <c r="B1194" s="1648"/>
      <c r="C1194" s="1461" t="s">
        <v>126</v>
      </c>
      <c r="D1194" s="131" t="s">
        <v>33</v>
      </c>
      <c r="E1194" s="1056">
        <v>24</v>
      </c>
      <c r="F1194" s="1183">
        <v>24</v>
      </c>
      <c r="G1194" s="966">
        <v>23</v>
      </c>
      <c r="H1194" s="977">
        <v>21</v>
      </c>
      <c r="I1194" s="966">
        <v>21</v>
      </c>
      <c r="J1194" s="966">
        <v>27</v>
      </c>
      <c r="K1194" s="966">
        <v>24</v>
      </c>
      <c r="L1194" s="966">
        <v>29</v>
      </c>
      <c r="M1194" s="966">
        <v>26</v>
      </c>
      <c r="N1194" s="977">
        <v>28</v>
      </c>
      <c r="O1194" s="966">
        <v>29</v>
      </c>
      <c r="P1194" s="966">
        <v>29</v>
      </c>
      <c r="Q1194" s="966">
        <v>33</v>
      </c>
      <c r="R1194" s="966">
        <v>32</v>
      </c>
      <c r="S1194" s="966">
        <v>34</v>
      </c>
      <c r="T1194" s="966">
        <v>31</v>
      </c>
      <c r="U1194" s="966">
        <v>37</v>
      </c>
      <c r="V1194" s="977">
        <v>36</v>
      </c>
      <c r="W1194" s="966">
        <v>40</v>
      </c>
      <c r="X1194" s="966">
        <v>41</v>
      </c>
      <c r="Y1194" s="966">
        <v>41</v>
      </c>
      <c r="Z1194" s="966">
        <v>34</v>
      </c>
      <c r="AA1194" s="966">
        <v>31</v>
      </c>
      <c r="AB1194" s="1014">
        <v>27</v>
      </c>
      <c r="AC1194" s="330"/>
      <c r="AD1194" s="177"/>
      <c r="AE1194" s="58"/>
      <c r="AF1194" s="347"/>
      <c r="AG1194" s="332"/>
      <c r="AH1194" s="332"/>
      <c r="AI1194" s="332"/>
      <c r="AJ1194" s="332"/>
      <c r="AK1194" s="332"/>
      <c r="AL1194" s="332"/>
      <c r="AM1194" s="332"/>
      <c r="AN1194" s="332"/>
      <c r="AO1194" s="332"/>
      <c r="AP1194" s="332"/>
      <c r="AQ1194" s="332"/>
      <c r="AR1194" s="332"/>
      <c r="AS1194" s="332"/>
      <c r="AT1194" s="332"/>
      <c r="AU1194" s="332"/>
      <c r="AV1194" s="332"/>
      <c r="AW1194" s="332"/>
      <c r="AX1194" s="332"/>
      <c r="AY1194" s="332"/>
      <c r="AZ1194" s="332"/>
      <c r="BA1194" s="332"/>
      <c r="BB1194" s="332"/>
      <c r="BC1194" s="332"/>
      <c r="BD1194" s="332"/>
      <c r="BE1194" s="332"/>
      <c r="BF1194" s="332"/>
      <c r="BG1194" s="332"/>
      <c r="BH1194" s="332"/>
      <c r="BI1194" s="332"/>
      <c r="BJ1194" s="332"/>
      <c r="BK1194" s="332"/>
      <c r="BL1194" s="332"/>
      <c r="BM1194" s="332"/>
      <c r="BN1194" s="332"/>
      <c r="BO1194" s="332"/>
      <c r="BP1194" s="332"/>
      <c r="BQ1194" s="332"/>
      <c r="BR1194" s="332"/>
      <c r="BS1194" s="332"/>
      <c r="BT1194" s="332"/>
      <c r="BU1194" s="332"/>
      <c r="BV1194" s="332"/>
      <c r="BW1194" s="332"/>
      <c r="BX1194" s="332"/>
      <c r="BY1194" s="332"/>
      <c r="BZ1194" s="332"/>
      <c r="CA1194" s="332"/>
      <c r="CB1194" s="332"/>
      <c r="CC1194" s="150"/>
    </row>
    <row r="1195" spans="1:82" s="162" customFormat="1" ht="10.5" customHeight="1">
      <c r="A1195" s="1540"/>
      <c r="B1195" s="1648"/>
      <c r="C1195" s="1461" t="s">
        <v>553</v>
      </c>
      <c r="D1195" s="131" t="s">
        <v>116</v>
      </c>
      <c r="E1195" s="61">
        <f t="shared" ref="E1195:AB1195" si="619">AF1195*$AE1195</f>
        <v>0.24095999999999995</v>
      </c>
      <c r="F1195" s="61">
        <f t="shared" si="619"/>
        <v>0.222</v>
      </c>
      <c r="G1195" s="61">
        <f t="shared" si="619"/>
        <v>0.21695999999999999</v>
      </c>
      <c r="H1195" s="420">
        <f t="shared" si="619"/>
        <v>0.20255999999999999</v>
      </c>
      <c r="I1195" s="61">
        <f t="shared" si="619"/>
        <v>0.19968</v>
      </c>
      <c r="J1195" s="61">
        <f t="shared" si="619"/>
        <v>0.22368000000000002</v>
      </c>
      <c r="K1195" s="61">
        <f t="shared" si="619"/>
        <v>0.23831999999999998</v>
      </c>
      <c r="L1195" s="61">
        <f t="shared" si="619"/>
        <v>0.24887999999999999</v>
      </c>
      <c r="M1195" s="61">
        <f t="shared" si="619"/>
        <v>0.26232</v>
      </c>
      <c r="N1195" s="420">
        <f t="shared" si="619"/>
        <v>0.26735999999999999</v>
      </c>
      <c r="O1195" s="61">
        <f t="shared" si="619"/>
        <v>0.27144000000000001</v>
      </c>
      <c r="P1195" s="61">
        <f t="shared" si="619"/>
        <v>0.28464</v>
      </c>
      <c r="Q1195" s="61">
        <f t="shared" si="619"/>
        <v>0.30119999999999997</v>
      </c>
      <c r="R1195" s="61">
        <f t="shared" si="619"/>
        <v>0.31103999999999998</v>
      </c>
      <c r="S1195" s="61">
        <f t="shared" si="619"/>
        <v>0.3024</v>
      </c>
      <c r="T1195" s="61">
        <f t="shared" si="619"/>
        <v>0.31416000000000005</v>
      </c>
      <c r="U1195" s="61">
        <f t="shared" si="619"/>
        <v>0.3216</v>
      </c>
      <c r="V1195" s="420">
        <f t="shared" si="619"/>
        <v>0.34704000000000002</v>
      </c>
      <c r="W1195" s="61">
        <f t="shared" si="619"/>
        <v>0.37415999999999994</v>
      </c>
      <c r="X1195" s="61">
        <f t="shared" si="619"/>
        <v>0.37415999999999999</v>
      </c>
      <c r="Y1195" s="61">
        <f t="shared" si="619"/>
        <v>0.36264000000000002</v>
      </c>
      <c r="Z1195" s="61">
        <f t="shared" si="619"/>
        <v>0.34344000000000002</v>
      </c>
      <c r="AA1195" s="61">
        <f t="shared" si="619"/>
        <v>0.30456</v>
      </c>
      <c r="AB1195" s="62">
        <f t="shared" si="619"/>
        <v>0.27095999999999998</v>
      </c>
      <c r="AC1195" s="47">
        <f>SUM(E1195:AB1195)</f>
        <v>6.8061599999999993</v>
      </c>
      <c r="AD1195" s="50">
        <f>SUM(E1196:AB1196)</f>
        <v>2.5019999999999998</v>
      </c>
      <c r="AE1195" s="58">
        <v>4.8</v>
      </c>
      <c r="AF1195" s="332">
        <v>5.0199999999999995E-2</v>
      </c>
      <c r="AG1195" s="332">
        <v>4.6249999999999999E-2</v>
      </c>
      <c r="AH1195" s="332">
        <v>4.5199999999999997E-2</v>
      </c>
      <c r="AI1195" s="332">
        <v>4.2200000000000001E-2</v>
      </c>
      <c r="AJ1195" s="332">
        <v>4.1599999999999998E-2</v>
      </c>
      <c r="AK1195" s="332">
        <v>4.6600000000000003E-2</v>
      </c>
      <c r="AL1195" s="332">
        <v>4.965E-2</v>
      </c>
      <c r="AM1195" s="332">
        <v>5.185E-2</v>
      </c>
      <c r="AN1195" s="332">
        <v>5.4650000000000004E-2</v>
      </c>
      <c r="AO1195" s="332">
        <v>5.57E-2</v>
      </c>
      <c r="AP1195" s="332">
        <v>5.6550000000000003E-2</v>
      </c>
      <c r="AQ1195" s="332">
        <v>5.9299999999999999E-2</v>
      </c>
      <c r="AR1195" s="332">
        <v>6.275E-2</v>
      </c>
      <c r="AS1195" s="332">
        <v>6.4799999999999996E-2</v>
      </c>
      <c r="AT1195" s="332">
        <v>6.3E-2</v>
      </c>
      <c r="AU1195" s="332">
        <v>6.5450000000000008E-2</v>
      </c>
      <c r="AV1195" s="332">
        <v>6.7000000000000004E-2</v>
      </c>
      <c r="AW1195" s="332">
        <v>7.2300000000000003E-2</v>
      </c>
      <c r="AX1195" s="332">
        <v>7.7949999999999992E-2</v>
      </c>
      <c r="AY1195" s="332">
        <v>7.7950000000000005E-2</v>
      </c>
      <c r="AZ1195" s="332">
        <v>7.5550000000000006E-2</v>
      </c>
      <c r="BA1195" s="332">
        <v>7.1550000000000002E-2</v>
      </c>
      <c r="BB1195" s="332">
        <v>6.3450000000000006E-2</v>
      </c>
      <c r="BC1195" s="332">
        <v>5.645E-2</v>
      </c>
      <c r="BD1195" s="332"/>
      <c r="BE1195" s="332"/>
      <c r="BF1195" s="332"/>
      <c r="BG1195" s="332"/>
      <c r="BH1195" s="332"/>
      <c r="BI1195" s="332"/>
      <c r="BJ1195" s="332"/>
      <c r="BK1195" s="332"/>
      <c r="BL1195" s="332"/>
      <c r="BM1195" s="332"/>
      <c r="BN1195" s="332"/>
      <c r="BO1195" s="332"/>
      <c r="BP1195" s="332"/>
      <c r="BQ1195" s="332"/>
      <c r="BR1195" s="332"/>
      <c r="BS1195" s="332"/>
      <c r="BT1195" s="332"/>
      <c r="BU1195" s="332"/>
      <c r="BV1195" s="332"/>
      <c r="BW1195" s="332"/>
      <c r="BX1195" s="332"/>
      <c r="BY1195" s="332"/>
      <c r="BZ1195" s="332"/>
      <c r="CA1195" s="332"/>
      <c r="CB1195" s="332"/>
      <c r="CC1195" s="1477"/>
    </row>
    <row r="1196" spans="1:82" s="162" customFormat="1" ht="10.5" customHeight="1">
      <c r="A1196" s="1540"/>
      <c r="B1196" s="1648"/>
      <c r="C1196" s="1461" t="s">
        <v>553</v>
      </c>
      <c r="D1196" s="131" t="s">
        <v>117</v>
      </c>
      <c r="E1196" s="61">
        <f t="shared" ref="E1196:AB1196" si="620">AF1196*$AE1195</f>
        <v>9.9839999999999998E-2</v>
      </c>
      <c r="F1196" s="48">
        <f t="shared" si="620"/>
        <v>9.5039999999999986E-2</v>
      </c>
      <c r="G1196" s="48">
        <f t="shared" si="620"/>
        <v>9.527999999999999E-2</v>
      </c>
      <c r="H1196" s="331">
        <f t="shared" si="620"/>
        <v>9.2160000000000006E-2</v>
      </c>
      <c r="I1196" s="48">
        <f t="shared" si="620"/>
        <v>8.6639999999999995E-2</v>
      </c>
      <c r="J1196" s="48">
        <f t="shared" si="620"/>
        <v>9.2160000000000006E-2</v>
      </c>
      <c r="K1196" s="48">
        <f t="shared" si="620"/>
        <v>9.287999999999999E-2</v>
      </c>
      <c r="L1196" s="48">
        <f t="shared" si="620"/>
        <v>9.8399999999999987E-2</v>
      </c>
      <c r="M1196" s="48">
        <f t="shared" si="620"/>
        <v>0.10416</v>
      </c>
      <c r="N1196" s="331">
        <f t="shared" si="620"/>
        <v>0.10679999999999999</v>
      </c>
      <c r="O1196" s="48">
        <f t="shared" si="620"/>
        <v>0.10559999999999999</v>
      </c>
      <c r="P1196" s="48">
        <f t="shared" si="620"/>
        <v>0.10608000000000001</v>
      </c>
      <c r="Q1196" s="48">
        <f t="shared" si="620"/>
        <v>0.10704</v>
      </c>
      <c r="R1196" s="48">
        <f t="shared" si="620"/>
        <v>0.1128</v>
      </c>
      <c r="S1196" s="48">
        <f t="shared" si="620"/>
        <v>0.108</v>
      </c>
      <c r="T1196" s="48">
        <f t="shared" si="620"/>
        <v>0.11208</v>
      </c>
      <c r="U1196" s="48">
        <f t="shared" si="620"/>
        <v>0.11352</v>
      </c>
      <c r="V1196" s="331">
        <f t="shared" si="620"/>
        <v>0.11544</v>
      </c>
      <c r="W1196" s="48">
        <f t="shared" si="620"/>
        <v>0.12</v>
      </c>
      <c r="X1196" s="48">
        <f t="shared" si="620"/>
        <v>0.11615999999999999</v>
      </c>
      <c r="Y1196" s="48">
        <f t="shared" si="620"/>
        <v>0.11327999999999999</v>
      </c>
      <c r="Z1196" s="48">
        <f t="shared" si="620"/>
        <v>0.11064</v>
      </c>
      <c r="AA1196" s="48">
        <f t="shared" si="620"/>
        <v>9.959999999999998E-2</v>
      </c>
      <c r="AB1196" s="49">
        <f t="shared" si="620"/>
        <v>9.8400000000000001E-2</v>
      </c>
      <c r="AC1196" s="47"/>
      <c r="AD1196" s="50"/>
      <c r="AE1196" s="58"/>
      <c r="AF1196" s="332">
        <v>2.0799999999999999E-2</v>
      </c>
      <c r="AG1196" s="332">
        <v>1.9799999999999998E-2</v>
      </c>
      <c r="AH1196" s="332">
        <v>1.985E-2</v>
      </c>
      <c r="AI1196" s="332">
        <v>1.9200000000000002E-2</v>
      </c>
      <c r="AJ1196" s="332">
        <v>1.805E-2</v>
      </c>
      <c r="AK1196" s="332">
        <v>1.9200000000000002E-2</v>
      </c>
      <c r="AL1196" s="332">
        <v>1.9349999999999999E-2</v>
      </c>
      <c r="AM1196" s="332">
        <v>2.0499999999999997E-2</v>
      </c>
      <c r="AN1196" s="332">
        <v>2.1700000000000001E-2</v>
      </c>
      <c r="AO1196" s="332">
        <v>2.2249999999999999E-2</v>
      </c>
      <c r="AP1196" s="332">
        <v>2.1999999999999999E-2</v>
      </c>
      <c r="AQ1196" s="332">
        <v>2.2100000000000002E-2</v>
      </c>
      <c r="AR1196" s="332">
        <v>2.23E-2</v>
      </c>
      <c r="AS1196" s="332">
        <v>2.35E-2</v>
      </c>
      <c r="AT1196" s="332">
        <v>2.2499999999999999E-2</v>
      </c>
      <c r="AU1196" s="332">
        <v>2.3349999999999999E-2</v>
      </c>
      <c r="AV1196" s="332">
        <v>2.3650000000000001E-2</v>
      </c>
      <c r="AW1196" s="332">
        <v>2.4050000000000002E-2</v>
      </c>
      <c r="AX1196" s="332">
        <v>2.5000000000000001E-2</v>
      </c>
      <c r="AY1196" s="332">
        <v>2.4199999999999999E-2</v>
      </c>
      <c r="AZ1196" s="332">
        <v>2.3599999999999999E-2</v>
      </c>
      <c r="BA1196" s="332">
        <v>2.3050000000000001E-2</v>
      </c>
      <c r="BB1196" s="332">
        <v>2.0749999999999998E-2</v>
      </c>
      <c r="BC1196" s="332">
        <v>2.0500000000000001E-2</v>
      </c>
      <c r="BD1196" s="332"/>
      <c r="BE1196" s="332"/>
      <c r="BF1196" s="99"/>
      <c r="BG1196" s="99"/>
      <c r="BH1196" s="99"/>
      <c r="BI1196" s="99"/>
      <c r="BJ1196" s="99"/>
      <c r="BK1196" s="99"/>
      <c r="BL1196" s="99"/>
      <c r="BM1196" s="99"/>
      <c r="BN1196" s="99"/>
      <c r="BO1196" s="99"/>
      <c r="BP1196" s="99"/>
      <c r="BQ1196" s="99"/>
      <c r="BR1196" s="99"/>
      <c r="BS1196" s="99"/>
      <c r="BT1196" s="99"/>
      <c r="BU1196" s="99"/>
      <c r="BV1196" s="99"/>
      <c r="BW1196" s="99"/>
      <c r="BX1196" s="99"/>
      <c r="BY1196" s="99"/>
      <c r="BZ1196" s="99"/>
      <c r="CA1196" s="99"/>
      <c r="CB1196" s="99"/>
      <c r="CC1196" s="150"/>
      <c r="CD1196" s="150"/>
    </row>
    <row r="1197" spans="1:82" s="162" customFormat="1" ht="10.5" customHeight="1" thickBot="1">
      <c r="A1197" s="1540"/>
      <c r="B1197" s="1648"/>
      <c r="C1197" s="271"/>
      <c r="D1197" s="236" t="s">
        <v>41</v>
      </c>
      <c r="E1197" s="52">
        <f t="shared" ref="E1197:AB1197" si="621">E1196/E1195</f>
        <v>0.41434262948207179</v>
      </c>
      <c r="F1197" s="52">
        <f t="shared" si="621"/>
        <v>0.42810810810810807</v>
      </c>
      <c r="G1197" s="52">
        <f t="shared" si="621"/>
        <v>0.43915929203539822</v>
      </c>
      <c r="H1197" s="365">
        <f t="shared" si="621"/>
        <v>0.45497630331753558</v>
      </c>
      <c r="I1197" s="52">
        <f t="shared" si="621"/>
        <v>0.43389423076923073</v>
      </c>
      <c r="J1197" s="52">
        <f t="shared" si="621"/>
        <v>0.41201716738197425</v>
      </c>
      <c r="K1197" s="52">
        <f t="shared" si="621"/>
        <v>0.38972809667673713</v>
      </c>
      <c r="L1197" s="52">
        <f t="shared" si="621"/>
        <v>0.39537126325940208</v>
      </c>
      <c r="M1197" s="52">
        <f t="shared" si="621"/>
        <v>0.39707227813357732</v>
      </c>
      <c r="N1197" s="365">
        <f t="shared" si="621"/>
        <v>0.39946140035906641</v>
      </c>
      <c r="O1197" s="52">
        <f t="shared" si="621"/>
        <v>0.38903625110521656</v>
      </c>
      <c r="P1197" s="52">
        <f t="shared" si="621"/>
        <v>0.37268128161888703</v>
      </c>
      <c r="Q1197" s="52">
        <f t="shared" si="621"/>
        <v>0.35537848605577693</v>
      </c>
      <c r="R1197" s="52">
        <f t="shared" si="621"/>
        <v>0.36265432098765432</v>
      </c>
      <c r="S1197" s="52">
        <f t="shared" si="621"/>
        <v>0.35714285714285715</v>
      </c>
      <c r="T1197" s="52">
        <f t="shared" si="621"/>
        <v>0.35676088617265084</v>
      </c>
      <c r="U1197" s="52">
        <f t="shared" si="621"/>
        <v>0.35298507462686568</v>
      </c>
      <c r="V1197" s="365">
        <f t="shared" si="621"/>
        <v>0.33264177040110648</v>
      </c>
      <c r="W1197" s="52">
        <f t="shared" si="621"/>
        <v>0.32071840923669021</v>
      </c>
      <c r="X1197" s="52">
        <f t="shared" si="621"/>
        <v>0.31045542014111605</v>
      </c>
      <c r="Y1197" s="52">
        <f t="shared" si="621"/>
        <v>0.31237590999338183</v>
      </c>
      <c r="Z1197" s="52">
        <f t="shared" si="621"/>
        <v>0.32215234102026552</v>
      </c>
      <c r="AA1197" s="52">
        <f t="shared" si="621"/>
        <v>0.32702915681639078</v>
      </c>
      <c r="AB1197" s="53">
        <f t="shared" si="621"/>
        <v>0.36315323294951285</v>
      </c>
      <c r="AC1197" s="47"/>
      <c r="AD1197" s="50"/>
      <c r="AE1197" s="58"/>
      <c r="AF1197" s="332"/>
      <c r="AG1197" s="332"/>
      <c r="AH1197" s="332"/>
      <c r="AI1197" s="332"/>
      <c r="AJ1197" s="332"/>
      <c r="AK1197" s="332"/>
      <c r="AL1197" s="332"/>
      <c r="AM1197" s="332"/>
      <c r="AN1197" s="332"/>
      <c r="AO1197" s="332"/>
      <c r="AP1197" s="332"/>
      <c r="AQ1197" s="332"/>
      <c r="AR1197" s="332"/>
      <c r="AS1197" s="332"/>
      <c r="AT1197" s="332"/>
      <c r="AU1197" s="332"/>
      <c r="AV1197" s="332"/>
      <c r="AW1197" s="332"/>
      <c r="AX1197" s="332"/>
      <c r="AY1197" s="332"/>
      <c r="AZ1197" s="332"/>
      <c r="BA1197" s="332"/>
      <c r="BB1197" s="332"/>
      <c r="BC1197" s="332"/>
      <c r="BD1197" s="332"/>
      <c r="BE1197" s="332"/>
      <c r="BF1197" s="332"/>
      <c r="BG1197" s="332"/>
      <c r="BH1197" s="332"/>
      <c r="BI1197" s="332"/>
      <c r="BJ1197" s="332"/>
      <c r="BK1197" s="332"/>
      <c r="BL1197" s="332"/>
      <c r="BM1197" s="332"/>
      <c r="BN1197" s="332"/>
      <c r="BO1197" s="332"/>
      <c r="BP1197" s="332"/>
      <c r="BQ1197" s="332"/>
      <c r="BR1197" s="332"/>
      <c r="BS1197" s="332"/>
      <c r="BT1197" s="332"/>
      <c r="BU1197" s="332"/>
      <c r="BV1197" s="332"/>
      <c r="BW1197" s="332"/>
      <c r="BX1197" s="332"/>
      <c r="BY1197" s="332"/>
      <c r="BZ1197" s="332"/>
      <c r="CA1197" s="332"/>
      <c r="CB1197" s="332"/>
      <c r="CC1197" s="150"/>
    </row>
    <row r="1198" spans="1:82" s="162" customFormat="1" ht="10.5" customHeight="1">
      <c r="A1198" s="1539" t="s">
        <v>68</v>
      </c>
      <c r="B1198" s="1647" t="s">
        <v>730</v>
      </c>
      <c r="C1198" s="1107"/>
      <c r="D1198" s="1190"/>
      <c r="E1198" s="57"/>
      <c r="F1198" s="59"/>
      <c r="G1198" s="59"/>
      <c r="H1198" s="329"/>
      <c r="I1198" s="59"/>
      <c r="J1198" s="59"/>
      <c r="K1198" s="59"/>
      <c r="L1198" s="59"/>
      <c r="M1198" s="59"/>
      <c r="N1198" s="329"/>
      <c r="O1198" s="59"/>
      <c r="P1198" s="59"/>
      <c r="Q1198" s="59"/>
      <c r="R1198" s="59"/>
      <c r="S1198" s="59"/>
      <c r="T1198" s="59"/>
      <c r="U1198" s="59"/>
      <c r="V1198" s="329"/>
      <c r="W1198" s="59"/>
      <c r="X1198" s="59"/>
      <c r="Y1198" s="59"/>
      <c r="Z1198" s="59"/>
      <c r="AA1198" s="59"/>
      <c r="AB1198" s="60"/>
      <c r="AC1198" s="47"/>
      <c r="AD1198" s="50"/>
      <c r="AE1198" s="58"/>
      <c r="AF1198" s="332"/>
      <c r="AG1198" s="332"/>
      <c r="AH1198" s="332"/>
      <c r="AI1198" s="332"/>
      <c r="AJ1198" s="332"/>
      <c r="AK1198" s="332"/>
      <c r="AL1198" s="332"/>
      <c r="AM1198" s="332"/>
      <c r="AN1198" s="332"/>
      <c r="AO1198" s="332"/>
      <c r="AP1198" s="332"/>
      <c r="AQ1198" s="332"/>
      <c r="AR1198" s="332"/>
      <c r="AS1198" s="332"/>
      <c r="AT1198" s="332"/>
      <c r="AU1198" s="332"/>
      <c r="AV1198" s="332"/>
      <c r="AW1198" s="332"/>
      <c r="AX1198" s="332"/>
      <c r="AY1198" s="332"/>
      <c r="AZ1198" s="332"/>
      <c r="BA1198" s="332"/>
      <c r="BB1198" s="332"/>
      <c r="BC1198" s="332"/>
      <c r="BD1198" s="332"/>
      <c r="BE1198" s="332"/>
      <c r="BF1198" s="332"/>
      <c r="BG1198" s="332"/>
      <c r="BH1198" s="332"/>
      <c r="BI1198" s="332"/>
      <c r="BJ1198" s="332"/>
      <c r="BK1198" s="332"/>
      <c r="BL1198" s="332"/>
      <c r="BM1198" s="332"/>
      <c r="BN1198" s="332"/>
      <c r="BO1198" s="332"/>
      <c r="BP1198" s="332"/>
      <c r="BQ1198" s="332"/>
      <c r="BR1198" s="332"/>
      <c r="BS1198" s="332"/>
      <c r="BT1198" s="332"/>
      <c r="BU1198" s="332"/>
      <c r="BV1198" s="332"/>
      <c r="BW1198" s="332"/>
      <c r="BX1198" s="332"/>
      <c r="BY1198" s="332"/>
      <c r="BZ1198" s="332"/>
      <c r="CA1198" s="332"/>
      <c r="CB1198" s="332"/>
      <c r="CC1198" s="150"/>
    </row>
    <row r="1199" spans="1:82" s="162" customFormat="1" ht="10.5" customHeight="1">
      <c r="A1199" s="1540"/>
      <c r="B1199" s="1648"/>
      <c r="C1199" s="1461" t="s">
        <v>126</v>
      </c>
      <c r="D1199" s="131" t="s">
        <v>33</v>
      </c>
      <c r="E1199" s="1056">
        <v>0</v>
      </c>
      <c r="F1199" s="1183">
        <v>1</v>
      </c>
      <c r="G1199" s="966">
        <v>1</v>
      </c>
      <c r="H1199" s="977">
        <v>1</v>
      </c>
      <c r="I1199" s="966">
        <v>1</v>
      </c>
      <c r="J1199" s="966">
        <v>1</v>
      </c>
      <c r="K1199" s="966">
        <v>1</v>
      </c>
      <c r="L1199" s="966">
        <v>2</v>
      </c>
      <c r="M1199" s="966">
        <v>3</v>
      </c>
      <c r="N1199" s="977">
        <v>3</v>
      </c>
      <c r="O1199" s="966">
        <v>2</v>
      </c>
      <c r="P1199" s="966">
        <v>3</v>
      </c>
      <c r="Q1199" s="966">
        <v>3</v>
      </c>
      <c r="R1199" s="966">
        <v>4</v>
      </c>
      <c r="S1199" s="966">
        <v>3</v>
      </c>
      <c r="T1199" s="966">
        <v>4</v>
      </c>
      <c r="U1199" s="966">
        <v>4</v>
      </c>
      <c r="V1199" s="977">
        <v>3</v>
      </c>
      <c r="W1199" s="966">
        <v>1</v>
      </c>
      <c r="X1199" s="966">
        <v>1</v>
      </c>
      <c r="Y1199" s="966">
        <v>1</v>
      </c>
      <c r="Z1199" s="966">
        <v>1</v>
      </c>
      <c r="AA1199" s="966">
        <v>1</v>
      </c>
      <c r="AB1199" s="1014">
        <v>1</v>
      </c>
      <c r="AC1199" s="330"/>
      <c r="AD1199" s="177"/>
      <c r="AE1199" s="58"/>
      <c r="AF1199" s="347"/>
      <c r="AG1199" s="99"/>
      <c r="AH1199" s="99"/>
      <c r="AI1199" s="99"/>
      <c r="AJ1199" s="99"/>
      <c r="AK1199" s="99"/>
      <c r="AL1199" s="99"/>
      <c r="AM1199" s="99"/>
      <c r="AN1199" s="99"/>
      <c r="AO1199" s="99"/>
      <c r="AP1199" s="99"/>
      <c r="AQ1199" s="99"/>
      <c r="AR1199" s="99"/>
      <c r="AS1199" s="99"/>
      <c r="AT1199" s="99"/>
      <c r="AU1199" s="99"/>
      <c r="AV1199" s="99"/>
      <c r="AW1199" s="99"/>
      <c r="AX1199" s="99"/>
      <c r="AY1199" s="99"/>
      <c r="AZ1199" s="99"/>
      <c r="BA1199" s="99"/>
      <c r="BB1199" s="99"/>
      <c r="BC1199" s="99"/>
      <c r="BD1199" s="99"/>
      <c r="BE1199" s="332"/>
      <c r="BF1199" s="332"/>
      <c r="BG1199" s="332"/>
      <c r="BH1199" s="332"/>
      <c r="BI1199" s="332"/>
      <c r="BJ1199" s="332"/>
      <c r="BK1199" s="332"/>
      <c r="BL1199" s="332"/>
      <c r="BM1199" s="332"/>
      <c r="BN1199" s="332"/>
      <c r="BO1199" s="332"/>
      <c r="BP1199" s="332"/>
      <c r="BQ1199" s="332"/>
      <c r="BR1199" s="332"/>
      <c r="BS1199" s="332"/>
      <c r="BT1199" s="332"/>
      <c r="BU1199" s="332"/>
      <c r="BV1199" s="332"/>
      <c r="BW1199" s="332"/>
      <c r="BX1199" s="332"/>
      <c r="BY1199" s="332"/>
      <c r="BZ1199" s="332"/>
      <c r="CA1199" s="332"/>
      <c r="CB1199" s="332"/>
      <c r="CC1199" s="150"/>
    </row>
    <row r="1200" spans="1:82" s="162" customFormat="1" ht="10.5" customHeight="1">
      <c r="A1200" s="1540"/>
      <c r="B1200" s="1648"/>
      <c r="C1200" s="1461" t="s">
        <v>553</v>
      </c>
      <c r="D1200" s="131" t="s">
        <v>116</v>
      </c>
      <c r="E1200" s="61">
        <f t="shared" ref="E1200:AB1200" si="622">AF1200*$AE1200</f>
        <v>7.92E-3</v>
      </c>
      <c r="F1200" s="61">
        <f t="shared" si="622"/>
        <v>7.6800000000000002E-3</v>
      </c>
      <c r="G1200" s="61">
        <f t="shared" si="622"/>
        <v>7.1999999999999998E-3</v>
      </c>
      <c r="H1200" s="420">
        <f t="shared" si="622"/>
        <v>7.1999999999999998E-3</v>
      </c>
      <c r="I1200" s="61">
        <f t="shared" si="622"/>
        <v>7.1999999999999998E-3</v>
      </c>
      <c r="J1200" s="61">
        <f t="shared" si="622"/>
        <v>6.7199999999999994E-3</v>
      </c>
      <c r="K1200" s="61">
        <f t="shared" si="622"/>
        <v>7.4400000000000004E-3</v>
      </c>
      <c r="L1200" s="61">
        <f t="shared" si="622"/>
        <v>2.0400000000000001E-2</v>
      </c>
      <c r="M1200" s="61">
        <f t="shared" si="622"/>
        <v>2.8319999999999998E-2</v>
      </c>
      <c r="N1200" s="420">
        <f t="shared" si="622"/>
        <v>3.1440000000000003E-2</v>
      </c>
      <c r="O1200" s="61">
        <f t="shared" si="622"/>
        <v>2.52E-2</v>
      </c>
      <c r="P1200" s="61">
        <f t="shared" si="622"/>
        <v>2.664E-2</v>
      </c>
      <c r="Q1200" s="61">
        <f t="shared" si="622"/>
        <v>3.2640000000000002E-2</v>
      </c>
      <c r="R1200" s="61">
        <f t="shared" si="622"/>
        <v>3.6240000000000001E-2</v>
      </c>
      <c r="S1200" s="61">
        <f t="shared" si="622"/>
        <v>2.8799999999999999E-2</v>
      </c>
      <c r="T1200" s="61">
        <f t="shared" si="622"/>
        <v>3.7920000000000002E-2</v>
      </c>
      <c r="U1200" s="61">
        <f t="shared" si="622"/>
        <v>3.7199999999999997E-2</v>
      </c>
      <c r="V1200" s="420">
        <f t="shared" si="622"/>
        <v>2.8320000000000001E-2</v>
      </c>
      <c r="W1200" s="61">
        <f t="shared" si="622"/>
        <v>1.3439999999999999E-2</v>
      </c>
      <c r="X1200" s="61">
        <f t="shared" si="622"/>
        <v>1.1520000000000001E-2</v>
      </c>
      <c r="Y1200" s="61">
        <f t="shared" si="622"/>
        <v>1.0319999999999999E-2</v>
      </c>
      <c r="Z1200" s="61">
        <f t="shared" si="622"/>
        <v>7.1999999999999998E-3</v>
      </c>
      <c r="AA1200" s="61">
        <f t="shared" si="622"/>
        <v>6.7199999999999994E-3</v>
      </c>
      <c r="AB1200" s="62">
        <f t="shared" si="622"/>
        <v>6.4800000000000005E-3</v>
      </c>
      <c r="AC1200" s="47">
        <f>SUM(E1200:AB1200)</f>
        <v>0.44016</v>
      </c>
      <c r="AD1200" s="50">
        <f>SUM(E1201:AB1201)</f>
        <v>0.15816000000000002</v>
      </c>
      <c r="AE1200" s="58">
        <v>4.8</v>
      </c>
      <c r="AF1200" s="99">
        <v>1.65E-3</v>
      </c>
      <c r="AG1200" s="99">
        <v>1.6000000000000001E-3</v>
      </c>
      <c r="AH1200" s="99">
        <v>1.5E-3</v>
      </c>
      <c r="AI1200" s="99">
        <v>1.5E-3</v>
      </c>
      <c r="AJ1200" s="99">
        <v>1.5E-3</v>
      </c>
      <c r="AK1200" s="99">
        <v>1.4E-3</v>
      </c>
      <c r="AL1200" s="99">
        <v>1.5500000000000002E-3</v>
      </c>
      <c r="AM1200" s="99">
        <v>4.2500000000000003E-3</v>
      </c>
      <c r="AN1200" s="99">
        <v>5.8999999999999999E-3</v>
      </c>
      <c r="AO1200" s="99">
        <v>6.5500000000000003E-3</v>
      </c>
      <c r="AP1200" s="99">
        <v>5.2500000000000003E-3</v>
      </c>
      <c r="AQ1200" s="99">
        <v>5.5500000000000002E-3</v>
      </c>
      <c r="AR1200" s="99">
        <v>6.8000000000000005E-3</v>
      </c>
      <c r="AS1200" s="99">
        <v>7.5500000000000003E-3</v>
      </c>
      <c r="AT1200" s="99">
        <v>6.0000000000000001E-3</v>
      </c>
      <c r="AU1200" s="99">
        <v>7.9000000000000008E-3</v>
      </c>
      <c r="AV1200" s="99">
        <v>7.7499999999999999E-3</v>
      </c>
      <c r="AW1200" s="99">
        <v>5.9000000000000007E-3</v>
      </c>
      <c r="AX1200" s="99">
        <v>2.8E-3</v>
      </c>
      <c r="AY1200" s="99">
        <v>2.4000000000000002E-3</v>
      </c>
      <c r="AZ1200" s="99">
        <v>2.15E-3</v>
      </c>
      <c r="BA1200" s="99">
        <v>1.5E-3</v>
      </c>
      <c r="BB1200" s="99">
        <v>1.4E-3</v>
      </c>
      <c r="BC1200" s="99">
        <v>1.3500000000000001E-3</v>
      </c>
      <c r="BD1200" s="99"/>
      <c r="BE1200" s="332"/>
      <c r="BF1200" s="332"/>
      <c r="BG1200" s="332"/>
      <c r="BH1200" s="332"/>
      <c r="BI1200" s="332"/>
      <c r="BJ1200" s="332"/>
      <c r="BK1200" s="332"/>
      <c r="BL1200" s="332"/>
      <c r="BM1200" s="332"/>
      <c r="BN1200" s="332"/>
      <c r="BO1200" s="332"/>
      <c r="BP1200" s="332"/>
      <c r="BQ1200" s="332"/>
      <c r="BR1200" s="332"/>
      <c r="BS1200" s="332"/>
      <c r="BT1200" s="332"/>
      <c r="BU1200" s="332"/>
      <c r="BV1200" s="332"/>
      <c r="BW1200" s="332"/>
      <c r="BX1200" s="332"/>
      <c r="BY1200" s="332"/>
      <c r="BZ1200" s="332"/>
      <c r="CA1200" s="332"/>
      <c r="CB1200" s="332"/>
      <c r="CC1200" s="1477"/>
    </row>
    <row r="1201" spans="1:82" s="162" customFormat="1" ht="10.5" customHeight="1">
      <c r="A1201" s="1540"/>
      <c r="B1201" s="1648"/>
      <c r="C1201" s="1461" t="s">
        <v>553</v>
      </c>
      <c r="D1201" s="131" t="s">
        <v>117</v>
      </c>
      <c r="E1201" s="61">
        <f t="shared" ref="E1201:AB1201" si="623">AF1201*$AE1200</f>
        <v>2.3999999999999994E-3</v>
      </c>
      <c r="F1201" s="48">
        <f t="shared" si="623"/>
        <v>2.3999999999999994E-3</v>
      </c>
      <c r="G1201" s="48">
        <f t="shared" si="623"/>
        <v>2.3999999999999994E-3</v>
      </c>
      <c r="H1201" s="331">
        <f t="shared" si="623"/>
        <v>2.16E-3</v>
      </c>
      <c r="I1201" s="48">
        <f t="shared" si="623"/>
        <v>2.16E-3</v>
      </c>
      <c r="J1201" s="48">
        <f t="shared" si="623"/>
        <v>1.92E-3</v>
      </c>
      <c r="K1201" s="48">
        <f t="shared" si="623"/>
        <v>1.9199999999999998E-3</v>
      </c>
      <c r="L1201" s="48">
        <f t="shared" si="623"/>
        <v>5.9999999999999993E-3</v>
      </c>
      <c r="M1201" s="48">
        <f t="shared" si="623"/>
        <v>7.1999999999999998E-3</v>
      </c>
      <c r="N1201" s="331">
        <f t="shared" si="623"/>
        <v>8.6400000000000001E-3</v>
      </c>
      <c r="O1201" s="48">
        <f t="shared" si="623"/>
        <v>8.6400000000000001E-3</v>
      </c>
      <c r="P1201" s="48">
        <f t="shared" si="623"/>
        <v>9.1199999999999996E-3</v>
      </c>
      <c r="Q1201" s="48">
        <f t="shared" si="623"/>
        <v>1.2240000000000001E-2</v>
      </c>
      <c r="R1201" s="48">
        <f t="shared" si="623"/>
        <v>1.4879999999999999E-2</v>
      </c>
      <c r="S1201" s="48">
        <f t="shared" si="623"/>
        <v>1.6080000000000001E-2</v>
      </c>
      <c r="T1201" s="48">
        <f t="shared" si="623"/>
        <v>1.704E-2</v>
      </c>
      <c r="U1201" s="48">
        <f t="shared" si="623"/>
        <v>1.5359999999999999E-2</v>
      </c>
      <c r="V1201" s="331">
        <f t="shared" si="623"/>
        <v>1.2E-2</v>
      </c>
      <c r="W1201" s="48">
        <f t="shared" si="623"/>
        <v>5.7600000000000004E-3</v>
      </c>
      <c r="X1201" s="48">
        <f t="shared" si="623"/>
        <v>3.1199999999999999E-3</v>
      </c>
      <c r="Y1201" s="48">
        <f t="shared" si="623"/>
        <v>2.3999999999999998E-3</v>
      </c>
      <c r="Z1201" s="48">
        <f t="shared" si="623"/>
        <v>1.6799999999999999E-3</v>
      </c>
      <c r="AA1201" s="48">
        <f t="shared" si="623"/>
        <v>1.4400000000000001E-3</v>
      </c>
      <c r="AB1201" s="49">
        <f t="shared" si="623"/>
        <v>1.1999999999999999E-3</v>
      </c>
      <c r="AC1201" s="47"/>
      <c r="AD1201" s="50"/>
      <c r="AE1201" s="58"/>
      <c r="AF1201" s="99">
        <v>4.999999999999999E-4</v>
      </c>
      <c r="AG1201" s="99">
        <v>4.999999999999999E-4</v>
      </c>
      <c r="AH1201" s="99">
        <v>4.999999999999999E-4</v>
      </c>
      <c r="AI1201" s="99">
        <v>4.4999999999999999E-4</v>
      </c>
      <c r="AJ1201" s="99">
        <v>4.4999999999999999E-4</v>
      </c>
      <c r="AK1201" s="99">
        <v>4.0000000000000002E-4</v>
      </c>
      <c r="AL1201" s="99">
        <v>3.9999999999999996E-4</v>
      </c>
      <c r="AM1201" s="99">
        <v>1.2499999999999998E-3</v>
      </c>
      <c r="AN1201" s="99">
        <v>1.5E-3</v>
      </c>
      <c r="AO1201" s="99">
        <v>1.8E-3</v>
      </c>
      <c r="AP1201" s="99">
        <v>1.8E-3</v>
      </c>
      <c r="AQ1201" s="99">
        <v>1.9E-3</v>
      </c>
      <c r="AR1201" s="99">
        <v>2.5500000000000002E-3</v>
      </c>
      <c r="AS1201" s="99">
        <v>3.0999999999999999E-3</v>
      </c>
      <c r="AT1201" s="99">
        <v>3.3500000000000001E-3</v>
      </c>
      <c r="AU1201" s="99">
        <v>3.5500000000000002E-3</v>
      </c>
      <c r="AV1201" s="99">
        <v>3.1999999999999997E-3</v>
      </c>
      <c r="AW1201" s="99">
        <v>2.5000000000000001E-3</v>
      </c>
      <c r="AX1201" s="99">
        <v>1.2000000000000001E-3</v>
      </c>
      <c r="AY1201" s="99">
        <v>6.4999999999999997E-4</v>
      </c>
      <c r="AZ1201" s="99">
        <v>5.0000000000000001E-4</v>
      </c>
      <c r="BA1201" s="99">
        <v>3.5E-4</v>
      </c>
      <c r="BB1201" s="99">
        <v>3.0000000000000003E-4</v>
      </c>
      <c r="BC1201" s="99">
        <v>2.5000000000000001E-4</v>
      </c>
      <c r="BD1201" s="99"/>
      <c r="BE1201" s="99"/>
      <c r="BF1201" s="99"/>
      <c r="BG1201" s="99"/>
      <c r="BH1201" s="99"/>
      <c r="BI1201" s="99"/>
      <c r="BJ1201" s="99"/>
      <c r="BK1201" s="99"/>
      <c r="BL1201" s="99"/>
      <c r="BM1201" s="99"/>
      <c r="BN1201" s="99"/>
      <c r="BO1201" s="99"/>
      <c r="BP1201" s="99"/>
      <c r="BQ1201" s="99"/>
      <c r="BR1201" s="99"/>
      <c r="BS1201" s="99"/>
      <c r="BT1201" s="99"/>
      <c r="BU1201" s="99"/>
      <c r="BV1201" s="99"/>
      <c r="BW1201" s="99"/>
      <c r="BX1201" s="99"/>
      <c r="BY1201" s="99"/>
      <c r="BZ1201" s="99"/>
      <c r="CA1201" s="99"/>
      <c r="CB1201" s="99"/>
      <c r="CC1201" s="150"/>
    </row>
    <row r="1202" spans="1:82" s="162" customFormat="1" ht="10.5" customHeight="1" thickBot="1">
      <c r="A1202" s="1541"/>
      <c r="B1202" s="1649"/>
      <c r="C1202" s="271"/>
      <c r="D1202" s="236" t="s">
        <v>41</v>
      </c>
      <c r="E1202" s="52">
        <f t="shared" ref="E1202:AB1202" si="624">E1201/E1200</f>
        <v>0.30303030303030293</v>
      </c>
      <c r="F1202" s="52">
        <f t="shared" si="624"/>
        <v>0.31249999999999989</v>
      </c>
      <c r="G1202" s="52">
        <f t="shared" si="624"/>
        <v>0.33333333333333326</v>
      </c>
      <c r="H1202" s="365">
        <f t="shared" si="624"/>
        <v>0.3</v>
      </c>
      <c r="I1202" s="52">
        <f t="shared" si="624"/>
        <v>0.3</v>
      </c>
      <c r="J1202" s="52">
        <f t="shared" si="624"/>
        <v>0.28571428571428575</v>
      </c>
      <c r="K1202" s="52">
        <f t="shared" si="624"/>
        <v>0.2580645161290322</v>
      </c>
      <c r="L1202" s="52">
        <f t="shared" si="624"/>
        <v>0.29411764705882348</v>
      </c>
      <c r="M1202" s="52">
        <f t="shared" si="624"/>
        <v>0.25423728813559321</v>
      </c>
      <c r="N1202" s="365">
        <f t="shared" si="624"/>
        <v>0.27480916030534347</v>
      </c>
      <c r="O1202" s="52">
        <f t="shared" si="624"/>
        <v>0.34285714285714286</v>
      </c>
      <c r="P1202" s="52">
        <f t="shared" si="624"/>
        <v>0.34234234234234234</v>
      </c>
      <c r="Q1202" s="52">
        <f t="shared" si="624"/>
        <v>0.375</v>
      </c>
      <c r="R1202" s="52">
        <f t="shared" si="624"/>
        <v>0.41059602649006621</v>
      </c>
      <c r="S1202" s="52">
        <f t="shared" si="624"/>
        <v>0.55833333333333335</v>
      </c>
      <c r="T1202" s="52">
        <f t="shared" si="624"/>
        <v>0.44936708860759489</v>
      </c>
      <c r="U1202" s="52">
        <f t="shared" si="624"/>
        <v>0.41290322580645161</v>
      </c>
      <c r="V1202" s="365">
        <f t="shared" si="624"/>
        <v>0.42372881355932202</v>
      </c>
      <c r="W1202" s="52">
        <f t="shared" si="624"/>
        <v>0.42857142857142866</v>
      </c>
      <c r="X1202" s="52">
        <f t="shared" si="624"/>
        <v>0.27083333333333331</v>
      </c>
      <c r="Y1202" s="52">
        <f t="shared" si="624"/>
        <v>0.23255813953488372</v>
      </c>
      <c r="Z1202" s="52">
        <f t="shared" si="624"/>
        <v>0.23333333333333331</v>
      </c>
      <c r="AA1202" s="52">
        <f t="shared" si="624"/>
        <v>0.21428571428571433</v>
      </c>
      <c r="AB1202" s="53">
        <f t="shared" si="624"/>
        <v>0.18518518518518515</v>
      </c>
      <c r="AC1202" s="47"/>
      <c r="AD1202" s="50"/>
      <c r="AE1202" s="58"/>
      <c r="AF1202" s="332"/>
      <c r="AG1202" s="332"/>
      <c r="AH1202" s="332"/>
      <c r="AI1202" s="332"/>
      <c r="AJ1202" s="332"/>
      <c r="AK1202" s="332"/>
      <c r="AL1202" s="332"/>
      <c r="AM1202" s="332"/>
      <c r="AN1202" s="332"/>
      <c r="AO1202" s="332"/>
      <c r="AP1202" s="332"/>
      <c r="AQ1202" s="332"/>
      <c r="AR1202" s="332"/>
      <c r="AS1202" s="332"/>
      <c r="AT1202" s="332"/>
      <c r="AU1202" s="332"/>
      <c r="AV1202" s="332"/>
      <c r="AW1202" s="332"/>
      <c r="AX1202" s="332"/>
      <c r="AY1202" s="332"/>
      <c r="AZ1202" s="332"/>
      <c r="BA1202" s="332"/>
      <c r="BB1202" s="332"/>
      <c r="BC1202" s="332"/>
      <c r="BD1202" s="332"/>
      <c r="BE1202" s="332"/>
      <c r="BF1202" s="332"/>
      <c r="BG1202" s="332"/>
      <c r="BH1202" s="332"/>
      <c r="BI1202" s="332"/>
      <c r="BJ1202" s="332"/>
      <c r="BK1202" s="332"/>
      <c r="BL1202" s="332"/>
      <c r="BM1202" s="332"/>
      <c r="BN1202" s="332"/>
      <c r="BO1202" s="332"/>
      <c r="BP1202" s="332"/>
      <c r="BQ1202" s="332"/>
      <c r="BR1202" s="332"/>
      <c r="BS1202" s="332"/>
      <c r="BT1202" s="332"/>
      <c r="BU1202" s="332"/>
      <c r="BV1202" s="332"/>
      <c r="BW1202" s="332"/>
      <c r="BX1202" s="332"/>
      <c r="BY1202" s="332"/>
      <c r="BZ1202" s="332"/>
      <c r="CA1202" s="332"/>
      <c r="CB1202" s="332"/>
      <c r="CC1202" s="150"/>
    </row>
    <row r="1203" spans="1:82" s="162" customFormat="1" ht="10.5" customHeight="1">
      <c r="A1203" s="1540" t="s">
        <v>75</v>
      </c>
      <c r="B1203" s="1648" t="s">
        <v>731</v>
      </c>
      <c r="C1203" s="1107"/>
      <c r="D1203" s="1190"/>
      <c r="E1203" s="57"/>
      <c r="F1203" s="59"/>
      <c r="G1203" s="59"/>
      <c r="H1203" s="329"/>
      <c r="I1203" s="59"/>
      <c r="J1203" s="59"/>
      <c r="K1203" s="59"/>
      <c r="L1203" s="59"/>
      <c r="M1203" s="59"/>
      <c r="N1203" s="329"/>
      <c r="O1203" s="59"/>
      <c r="P1203" s="59"/>
      <c r="Q1203" s="59"/>
      <c r="R1203" s="59"/>
      <c r="S1203" s="59"/>
      <c r="T1203" s="59"/>
      <c r="U1203" s="59"/>
      <c r="V1203" s="329"/>
      <c r="W1203" s="59"/>
      <c r="X1203" s="59"/>
      <c r="Y1203" s="59"/>
      <c r="Z1203" s="59"/>
      <c r="AA1203" s="59"/>
      <c r="AB1203" s="60"/>
      <c r="AC1203" s="47"/>
      <c r="AD1203" s="50"/>
      <c r="AE1203" s="58"/>
      <c r="AF1203" s="332"/>
      <c r="AG1203" s="332"/>
      <c r="AH1203" s="332"/>
      <c r="AI1203" s="332"/>
      <c r="AJ1203" s="332"/>
      <c r="AK1203" s="332"/>
      <c r="AL1203" s="332"/>
      <c r="AM1203" s="332"/>
      <c r="AN1203" s="332"/>
      <c r="AO1203" s="332"/>
      <c r="AP1203" s="332"/>
      <c r="AQ1203" s="332"/>
      <c r="AR1203" s="332"/>
      <c r="AS1203" s="332"/>
      <c r="AT1203" s="332"/>
      <c r="AU1203" s="332"/>
      <c r="AV1203" s="332"/>
      <c r="AW1203" s="332"/>
      <c r="AX1203" s="332"/>
      <c r="AY1203" s="332"/>
      <c r="AZ1203" s="332"/>
      <c r="BA1203" s="332"/>
      <c r="BB1203" s="332"/>
      <c r="BC1203" s="332"/>
      <c r="BD1203" s="332"/>
      <c r="BE1203" s="332"/>
      <c r="BF1203" s="332"/>
      <c r="BG1203" s="332"/>
      <c r="BH1203" s="332"/>
      <c r="BI1203" s="332"/>
      <c r="BJ1203" s="332"/>
      <c r="BK1203" s="332"/>
      <c r="BL1203" s="332"/>
      <c r="BM1203" s="332"/>
      <c r="BN1203" s="332"/>
      <c r="BO1203" s="332"/>
      <c r="BP1203" s="332"/>
      <c r="BQ1203" s="332"/>
      <c r="BR1203" s="332"/>
      <c r="BS1203" s="332"/>
      <c r="BT1203" s="332"/>
      <c r="BU1203" s="332"/>
      <c r="BV1203" s="332"/>
      <c r="BW1203" s="332"/>
      <c r="BX1203" s="332"/>
      <c r="BY1203" s="332"/>
      <c r="BZ1203" s="332"/>
      <c r="CA1203" s="332"/>
      <c r="CB1203" s="332"/>
      <c r="CC1203" s="1477"/>
    </row>
    <row r="1204" spans="1:82" s="162" customFormat="1" ht="10.5" customHeight="1">
      <c r="A1204" s="1540"/>
      <c r="B1204" s="1648"/>
      <c r="C1204" s="1461" t="s">
        <v>126</v>
      </c>
      <c r="D1204" s="131" t="s">
        <v>33</v>
      </c>
      <c r="E1204" s="1056">
        <v>12</v>
      </c>
      <c r="F1204" s="1183">
        <v>12</v>
      </c>
      <c r="G1204" s="966">
        <v>10</v>
      </c>
      <c r="H1204" s="977">
        <v>10</v>
      </c>
      <c r="I1204" s="966">
        <v>10</v>
      </c>
      <c r="J1204" s="966">
        <v>12</v>
      </c>
      <c r="K1204" s="966">
        <v>12</v>
      </c>
      <c r="L1204" s="966">
        <v>13</v>
      </c>
      <c r="M1204" s="966">
        <v>15</v>
      </c>
      <c r="N1204" s="977">
        <v>17</v>
      </c>
      <c r="O1204" s="966">
        <v>15</v>
      </c>
      <c r="P1204" s="966">
        <v>18</v>
      </c>
      <c r="Q1204" s="966">
        <v>18</v>
      </c>
      <c r="R1204" s="966">
        <v>17</v>
      </c>
      <c r="S1204" s="966">
        <v>20</v>
      </c>
      <c r="T1204" s="966">
        <v>20</v>
      </c>
      <c r="U1204" s="966">
        <v>20</v>
      </c>
      <c r="V1204" s="977">
        <v>18</v>
      </c>
      <c r="W1204" s="966">
        <v>23</v>
      </c>
      <c r="X1204" s="966">
        <v>22</v>
      </c>
      <c r="Y1204" s="966">
        <v>21</v>
      </c>
      <c r="Z1204" s="966">
        <v>17</v>
      </c>
      <c r="AA1204" s="966">
        <v>15</v>
      </c>
      <c r="AB1204" s="1014">
        <v>14</v>
      </c>
      <c r="AC1204" s="330"/>
      <c r="AD1204" s="177"/>
      <c r="AE1204" s="58"/>
      <c r="AF1204" s="347"/>
      <c r="AG1204" s="99"/>
      <c r="AH1204" s="99"/>
      <c r="AI1204" s="99"/>
      <c r="AJ1204" s="99"/>
      <c r="AK1204" s="99"/>
      <c r="AL1204" s="99"/>
      <c r="AM1204" s="99"/>
      <c r="AN1204" s="99"/>
      <c r="AO1204" s="99"/>
      <c r="AP1204" s="99"/>
      <c r="AQ1204" s="99"/>
      <c r="AR1204" s="99"/>
      <c r="AS1204" s="99"/>
      <c r="AT1204" s="99"/>
      <c r="AU1204" s="99"/>
      <c r="AV1204" s="99"/>
      <c r="AW1204" s="99"/>
      <c r="AX1204" s="99"/>
      <c r="AY1204" s="99"/>
      <c r="AZ1204" s="99"/>
      <c r="BA1204" s="99"/>
      <c r="BB1204" s="99"/>
      <c r="BC1204" s="99"/>
      <c r="BD1204" s="99"/>
      <c r="BE1204" s="99"/>
      <c r="BF1204" s="99"/>
      <c r="BG1204" s="99"/>
      <c r="BH1204" s="99"/>
      <c r="BI1204" s="99"/>
      <c r="BJ1204" s="99"/>
      <c r="BK1204" s="99"/>
      <c r="BL1204" s="99"/>
      <c r="BM1204" s="99"/>
      <c r="BN1204" s="99"/>
      <c r="BO1204" s="99"/>
      <c r="BP1204" s="99"/>
      <c r="BQ1204" s="99"/>
      <c r="BR1204" s="99"/>
      <c r="BS1204" s="99"/>
      <c r="BT1204" s="99"/>
      <c r="BU1204" s="99"/>
      <c r="BV1204" s="99"/>
      <c r="BW1204" s="99"/>
      <c r="BX1204" s="99"/>
      <c r="BY1204" s="99"/>
      <c r="BZ1204" s="99"/>
      <c r="CA1204" s="99"/>
      <c r="CB1204" s="99"/>
      <c r="CC1204" s="150"/>
    </row>
    <row r="1205" spans="1:82" s="162" customFormat="1" ht="10.5" customHeight="1">
      <c r="A1205" s="1540"/>
      <c r="B1205" s="1648"/>
      <c r="C1205" s="1461" t="s">
        <v>553</v>
      </c>
      <c r="D1205" s="131" t="s">
        <v>116</v>
      </c>
      <c r="E1205" s="61">
        <f t="shared" ref="E1205:AB1205" si="625">AF1205*$AE1205</f>
        <v>0.12863999999999998</v>
      </c>
      <c r="F1205" s="61">
        <f t="shared" si="625"/>
        <v>0.12048</v>
      </c>
      <c r="G1205" s="61">
        <f t="shared" si="625"/>
        <v>0.11448</v>
      </c>
      <c r="H1205" s="420">
        <f t="shared" si="625"/>
        <v>0.10848000000000001</v>
      </c>
      <c r="I1205" s="61">
        <f t="shared" si="625"/>
        <v>0.11184000000000001</v>
      </c>
      <c r="J1205" s="61">
        <f t="shared" si="625"/>
        <v>0.1128</v>
      </c>
      <c r="K1205" s="61">
        <f t="shared" si="625"/>
        <v>0.12503999999999998</v>
      </c>
      <c r="L1205" s="61">
        <f t="shared" si="625"/>
        <v>0.13536000000000001</v>
      </c>
      <c r="M1205" s="61">
        <f t="shared" si="625"/>
        <v>0.14759999999999998</v>
      </c>
      <c r="N1205" s="420">
        <f t="shared" si="625"/>
        <v>0.17400000000000002</v>
      </c>
      <c r="O1205" s="61">
        <f t="shared" si="625"/>
        <v>0.17520000000000002</v>
      </c>
      <c r="P1205" s="61">
        <f t="shared" si="625"/>
        <v>0.19271999999999997</v>
      </c>
      <c r="Q1205" s="61">
        <f t="shared" si="625"/>
        <v>0.20016</v>
      </c>
      <c r="R1205" s="61">
        <f t="shared" si="625"/>
        <v>0.18984000000000001</v>
      </c>
      <c r="S1205" s="61">
        <f t="shared" si="625"/>
        <v>0.19464000000000001</v>
      </c>
      <c r="T1205" s="61">
        <f t="shared" si="625"/>
        <v>0.20111999999999999</v>
      </c>
      <c r="U1205" s="61">
        <f t="shared" si="625"/>
        <v>0.19391999999999998</v>
      </c>
      <c r="V1205" s="420">
        <f t="shared" si="625"/>
        <v>0.19439999999999999</v>
      </c>
      <c r="W1205" s="61">
        <f t="shared" si="625"/>
        <v>0.20856</v>
      </c>
      <c r="X1205" s="61">
        <f t="shared" si="625"/>
        <v>0.21984000000000001</v>
      </c>
      <c r="Y1205" s="61">
        <f t="shared" si="625"/>
        <v>0.20927999999999999</v>
      </c>
      <c r="Z1205" s="61">
        <f t="shared" si="625"/>
        <v>0.1908</v>
      </c>
      <c r="AA1205" s="61">
        <f t="shared" si="625"/>
        <v>0.1656</v>
      </c>
      <c r="AB1205" s="62">
        <f t="shared" si="625"/>
        <v>0.14159999999999998</v>
      </c>
      <c r="AC1205" s="47">
        <f>SUM(E1205:AB1205)</f>
        <v>3.9563999999999999</v>
      </c>
      <c r="AD1205" s="50">
        <f>SUM(E1206:AB1206)</f>
        <v>1.2220800000000001</v>
      </c>
      <c r="AE1205" s="58">
        <v>4.8</v>
      </c>
      <c r="AF1205" s="99">
        <v>2.6799999999999997E-2</v>
      </c>
      <c r="AG1205" s="99">
        <v>2.5100000000000001E-2</v>
      </c>
      <c r="AH1205" s="99">
        <v>2.385E-2</v>
      </c>
      <c r="AI1205" s="99">
        <v>2.2600000000000002E-2</v>
      </c>
      <c r="AJ1205" s="99">
        <v>2.3300000000000001E-2</v>
      </c>
      <c r="AK1205" s="99">
        <v>2.35E-2</v>
      </c>
      <c r="AL1205" s="99">
        <v>2.605E-2</v>
      </c>
      <c r="AM1205" s="99">
        <v>2.8200000000000003E-2</v>
      </c>
      <c r="AN1205" s="99">
        <v>3.075E-2</v>
      </c>
      <c r="AO1205" s="99">
        <v>3.6250000000000004E-2</v>
      </c>
      <c r="AP1205" s="99">
        <v>3.6500000000000005E-2</v>
      </c>
      <c r="AQ1205" s="99">
        <v>4.0149999999999998E-2</v>
      </c>
      <c r="AR1205" s="99">
        <v>4.1700000000000001E-2</v>
      </c>
      <c r="AS1205" s="99">
        <v>3.9550000000000002E-2</v>
      </c>
      <c r="AT1205" s="99">
        <v>4.0550000000000003E-2</v>
      </c>
      <c r="AU1205" s="99">
        <v>4.19E-2</v>
      </c>
      <c r="AV1205" s="99">
        <v>4.0399999999999998E-2</v>
      </c>
      <c r="AW1205" s="99">
        <v>4.0500000000000001E-2</v>
      </c>
      <c r="AX1205" s="99">
        <v>4.3450000000000003E-2</v>
      </c>
      <c r="AY1205" s="99">
        <v>4.58E-2</v>
      </c>
      <c r="AZ1205" s="99">
        <v>4.36E-2</v>
      </c>
      <c r="BA1205" s="99">
        <v>3.9750000000000001E-2</v>
      </c>
      <c r="BB1205" s="99">
        <v>3.4500000000000003E-2</v>
      </c>
      <c r="BC1205" s="99">
        <v>2.9499999999999998E-2</v>
      </c>
      <c r="BD1205" s="99"/>
      <c r="BE1205" s="332"/>
      <c r="BF1205" s="332"/>
      <c r="BG1205" s="332"/>
      <c r="BH1205" s="332"/>
      <c r="BI1205" s="332"/>
      <c r="BJ1205" s="332"/>
      <c r="BK1205" s="332"/>
      <c r="BL1205" s="332"/>
      <c r="BM1205" s="332"/>
      <c r="BN1205" s="332"/>
      <c r="BO1205" s="332"/>
      <c r="BP1205" s="332"/>
      <c r="BQ1205" s="332"/>
      <c r="BR1205" s="332"/>
      <c r="BS1205" s="332"/>
      <c r="BT1205" s="332"/>
      <c r="BU1205" s="332"/>
      <c r="BV1205" s="332"/>
      <c r="BW1205" s="332"/>
      <c r="BX1205" s="332"/>
      <c r="BY1205" s="332"/>
      <c r="BZ1205" s="332"/>
      <c r="CA1205" s="332"/>
      <c r="CB1205" s="332"/>
      <c r="CC1205" s="1477"/>
    </row>
    <row r="1206" spans="1:82" s="162" customFormat="1" ht="10.5" customHeight="1">
      <c r="A1206" s="1540"/>
      <c r="B1206" s="1648"/>
      <c r="C1206" s="1461" t="s">
        <v>553</v>
      </c>
      <c r="D1206" s="131" t="s">
        <v>117</v>
      </c>
      <c r="E1206" s="61">
        <f t="shared" ref="E1206:AB1206" si="626">AF1206*$AE1205</f>
        <v>4.3200000000000002E-2</v>
      </c>
      <c r="F1206" s="48">
        <f t="shared" si="626"/>
        <v>4.3919999999999994E-2</v>
      </c>
      <c r="G1206" s="48">
        <f t="shared" si="626"/>
        <v>4.3439999999999993E-2</v>
      </c>
      <c r="H1206" s="331">
        <f t="shared" si="626"/>
        <v>4.0800000000000003E-2</v>
      </c>
      <c r="I1206" s="48">
        <f t="shared" si="626"/>
        <v>4.1519999999999994E-2</v>
      </c>
      <c r="J1206" s="48">
        <f t="shared" si="626"/>
        <v>4.0800000000000003E-2</v>
      </c>
      <c r="K1206" s="48">
        <f t="shared" si="626"/>
        <v>4.3200000000000002E-2</v>
      </c>
      <c r="L1206" s="48">
        <f t="shared" si="626"/>
        <v>4.7280000000000003E-2</v>
      </c>
      <c r="M1206" s="48">
        <f t="shared" si="626"/>
        <v>4.8719999999999992E-2</v>
      </c>
      <c r="N1206" s="331">
        <f t="shared" si="626"/>
        <v>5.3040000000000004E-2</v>
      </c>
      <c r="O1206" s="48">
        <f t="shared" si="626"/>
        <v>5.1360000000000003E-2</v>
      </c>
      <c r="P1206" s="48">
        <f t="shared" si="626"/>
        <v>5.6639999999999996E-2</v>
      </c>
      <c r="Q1206" s="48">
        <f t="shared" si="626"/>
        <v>5.9279999999999999E-2</v>
      </c>
      <c r="R1206" s="48">
        <f t="shared" si="626"/>
        <v>5.5439999999999996E-2</v>
      </c>
      <c r="S1206" s="48">
        <f t="shared" si="626"/>
        <v>5.5679999999999993E-2</v>
      </c>
      <c r="T1206" s="48">
        <f t="shared" si="626"/>
        <v>5.9520000000000003E-2</v>
      </c>
      <c r="U1206" s="48">
        <f t="shared" si="626"/>
        <v>0.06</v>
      </c>
      <c r="V1206" s="331">
        <f t="shared" si="626"/>
        <v>5.8320000000000004E-2</v>
      </c>
      <c r="W1206" s="48">
        <f t="shared" si="626"/>
        <v>5.8559999999999994E-2</v>
      </c>
      <c r="X1206" s="48">
        <f t="shared" si="626"/>
        <v>5.9039999999999995E-2</v>
      </c>
      <c r="Y1206" s="48">
        <f t="shared" si="626"/>
        <v>5.8320000000000004E-2</v>
      </c>
      <c r="Z1206" s="48">
        <f t="shared" si="626"/>
        <v>5.0880000000000002E-2</v>
      </c>
      <c r="AA1206" s="48">
        <f t="shared" si="626"/>
        <v>4.7519999999999993E-2</v>
      </c>
      <c r="AB1206" s="49">
        <f t="shared" si="626"/>
        <v>4.5599999999999995E-2</v>
      </c>
      <c r="AC1206" s="47"/>
      <c r="AD1206" s="50"/>
      <c r="AE1206" s="58"/>
      <c r="AF1206" s="99">
        <v>9.0000000000000011E-3</v>
      </c>
      <c r="AG1206" s="99">
        <v>9.1499999999999984E-3</v>
      </c>
      <c r="AH1206" s="99">
        <v>9.049999999999999E-3</v>
      </c>
      <c r="AI1206" s="99">
        <v>8.5000000000000006E-3</v>
      </c>
      <c r="AJ1206" s="99">
        <v>8.6499999999999997E-3</v>
      </c>
      <c r="AK1206" s="99">
        <v>8.5000000000000006E-3</v>
      </c>
      <c r="AL1206" s="99">
        <v>9.0000000000000011E-3</v>
      </c>
      <c r="AM1206" s="99">
        <v>9.8500000000000011E-3</v>
      </c>
      <c r="AN1206" s="99">
        <v>1.0149999999999999E-2</v>
      </c>
      <c r="AO1206" s="99">
        <v>1.1050000000000001E-2</v>
      </c>
      <c r="AP1206" s="99">
        <v>1.0700000000000001E-2</v>
      </c>
      <c r="AQ1206" s="99">
        <v>1.18E-2</v>
      </c>
      <c r="AR1206" s="99">
        <v>1.235E-2</v>
      </c>
      <c r="AS1206" s="99">
        <v>1.155E-2</v>
      </c>
      <c r="AT1206" s="99">
        <v>1.1599999999999999E-2</v>
      </c>
      <c r="AU1206" s="99">
        <v>1.2400000000000001E-2</v>
      </c>
      <c r="AV1206" s="99">
        <v>1.2500000000000001E-2</v>
      </c>
      <c r="AW1206" s="99">
        <v>1.2150000000000001E-2</v>
      </c>
      <c r="AX1206" s="99">
        <v>1.2199999999999999E-2</v>
      </c>
      <c r="AY1206" s="99">
        <v>1.23E-2</v>
      </c>
      <c r="AZ1206" s="99">
        <v>1.2150000000000001E-2</v>
      </c>
      <c r="BA1206" s="99">
        <v>1.06E-2</v>
      </c>
      <c r="BB1206" s="99">
        <v>9.8999999999999991E-3</v>
      </c>
      <c r="BC1206" s="99">
        <v>9.4999999999999998E-3</v>
      </c>
      <c r="BD1206" s="99"/>
      <c r="BE1206" s="99"/>
      <c r="BF1206" s="99"/>
      <c r="BG1206" s="99"/>
      <c r="BH1206" s="99"/>
      <c r="BI1206" s="99"/>
      <c r="BJ1206" s="99"/>
      <c r="BK1206" s="99"/>
      <c r="BL1206" s="99"/>
      <c r="BM1206" s="99"/>
      <c r="BN1206" s="99"/>
      <c r="BO1206" s="99"/>
      <c r="BP1206" s="99"/>
      <c r="BQ1206" s="99"/>
      <c r="BR1206" s="99"/>
      <c r="BS1206" s="99"/>
      <c r="BT1206" s="99"/>
      <c r="BU1206" s="99"/>
      <c r="BV1206" s="99"/>
      <c r="BW1206" s="99"/>
      <c r="BX1206" s="99"/>
      <c r="BY1206" s="99"/>
      <c r="BZ1206" s="99"/>
      <c r="CA1206" s="99"/>
      <c r="CB1206" s="99"/>
      <c r="CC1206" s="150"/>
      <c r="CD1206" s="150"/>
    </row>
    <row r="1207" spans="1:82" s="162" customFormat="1" ht="10.5" customHeight="1" thickBot="1">
      <c r="A1207" s="1540"/>
      <c r="B1207" s="1648"/>
      <c r="C1207" s="271"/>
      <c r="D1207" s="236" t="s">
        <v>41</v>
      </c>
      <c r="E1207" s="52">
        <f t="shared" ref="E1207:AB1207" si="627">E1206/E1205</f>
        <v>0.33582089552238814</v>
      </c>
      <c r="F1207" s="52">
        <f t="shared" si="627"/>
        <v>0.36454183266932266</v>
      </c>
      <c r="G1207" s="52">
        <f t="shared" si="627"/>
        <v>0.3794549266247379</v>
      </c>
      <c r="H1207" s="365">
        <f t="shared" si="627"/>
        <v>0.37610619469026552</v>
      </c>
      <c r="I1207" s="52">
        <f t="shared" si="627"/>
        <v>0.37124463519313294</v>
      </c>
      <c r="J1207" s="52">
        <f t="shared" si="627"/>
        <v>0.36170212765957449</v>
      </c>
      <c r="K1207" s="52">
        <f t="shared" si="627"/>
        <v>0.34548944337811904</v>
      </c>
      <c r="L1207" s="52">
        <f t="shared" si="627"/>
        <v>0.34929078014184395</v>
      </c>
      <c r="M1207" s="52">
        <f t="shared" si="627"/>
        <v>0.33008130081300813</v>
      </c>
      <c r="N1207" s="365">
        <f t="shared" si="627"/>
        <v>0.30482758620689654</v>
      </c>
      <c r="O1207" s="52">
        <f t="shared" si="627"/>
        <v>0.29315068493150681</v>
      </c>
      <c r="P1207" s="52">
        <f t="shared" si="627"/>
        <v>0.29389788293897884</v>
      </c>
      <c r="Q1207" s="52">
        <f t="shared" si="627"/>
        <v>0.2961630695443645</v>
      </c>
      <c r="R1207" s="52">
        <f t="shared" si="627"/>
        <v>0.29203539823008845</v>
      </c>
      <c r="S1207" s="52">
        <f t="shared" si="627"/>
        <v>0.2860665844636251</v>
      </c>
      <c r="T1207" s="52">
        <f t="shared" si="627"/>
        <v>0.29594272076372319</v>
      </c>
      <c r="U1207" s="52">
        <f t="shared" si="627"/>
        <v>0.3094059405940594</v>
      </c>
      <c r="V1207" s="365">
        <f t="shared" si="627"/>
        <v>0.30000000000000004</v>
      </c>
      <c r="W1207" s="52">
        <f t="shared" si="627"/>
        <v>0.28078250863060988</v>
      </c>
      <c r="X1207" s="52">
        <f t="shared" si="627"/>
        <v>0.26855895196506546</v>
      </c>
      <c r="Y1207" s="52">
        <f t="shared" si="627"/>
        <v>0.27866972477064222</v>
      </c>
      <c r="Z1207" s="52">
        <f t="shared" si="627"/>
        <v>0.26666666666666666</v>
      </c>
      <c r="AA1207" s="52">
        <f t="shared" si="627"/>
        <v>0.28695652173913039</v>
      </c>
      <c r="AB1207" s="53">
        <f t="shared" si="627"/>
        <v>0.32203389830508478</v>
      </c>
      <c r="AC1207" s="47"/>
      <c r="AD1207" s="50"/>
      <c r="AE1207" s="58"/>
      <c r="AF1207" s="332"/>
      <c r="AG1207" s="332"/>
      <c r="AH1207" s="332"/>
      <c r="AI1207" s="332"/>
      <c r="AJ1207" s="332"/>
      <c r="AK1207" s="332"/>
      <c r="AL1207" s="332"/>
      <c r="AM1207" s="332"/>
      <c r="AN1207" s="332"/>
      <c r="AO1207" s="332"/>
      <c r="AP1207" s="332"/>
      <c r="AQ1207" s="332"/>
      <c r="AR1207" s="332"/>
      <c r="AS1207" s="332"/>
      <c r="AT1207" s="332"/>
      <c r="AU1207" s="332"/>
      <c r="AV1207" s="332"/>
      <c r="AW1207" s="332"/>
      <c r="AX1207" s="332"/>
      <c r="AY1207" s="332"/>
      <c r="AZ1207" s="332"/>
      <c r="BA1207" s="332"/>
      <c r="BB1207" s="332"/>
      <c r="BC1207" s="332"/>
      <c r="BD1207" s="332"/>
      <c r="BE1207" s="332"/>
      <c r="BF1207" s="332"/>
      <c r="BG1207" s="332"/>
      <c r="BH1207" s="332"/>
      <c r="BI1207" s="332"/>
      <c r="BJ1207" s="332"/>
      <c r="BK1207" s="332"/>
      <c r="BL1207" s="332"/>
      <c r="BM1207" s="332"/>
      <c r="BN1207" s="332"/>
      <c r="BO1207" s="332"/>
      <c r="BP1207" s="332"/>
      <c r="BQ1207" s="332"/>
      <c r="BR1207" s="332"/>
      <c r="BS1207" s="332"/>
      <c r="BT1207" s="332"/>
      <c r="BU1207" s="332"/>
      <c r="BV1207" s="332"/>
      <c r="BW1207" s="332"/>
      <c r="BX1207" s="332"/>
      <c r="BY1207" s="332"/>
      <c r="BZ1207" s="332"/>
      <c r="CA1207" s="332"/>
      <c r="CB1207" s="332"/>
      <c r="CC1207" s="150"/>
    </row>
    <row r="1208" spans="1:82" s="162" customFormat="1" ht="10.5" customHeight="1">
      <c r="A1208" s="1539" t="s">
        <v>79</v>
      </c>
      <c r="B1208" s="1647" t="s">
        <v>732</v>
      </c>
      <c r="C1208" s="1107"/>
      <c r="D1208" s="1190"/>
      <c r="E1208" s="59"/>
      <c r="F1208" s="59"/>
      <c r="G1208" s="59"/>
      <c r="H1208" s="329"/>
      <c r="I1208" s="59"/>
      <c r="J1208" s="59"/>
      <c r="K1208" s="59"/>
      <c r="L1208" s="59"/>
      <c r="M1208" s="59"/>
      <c r="N1208" s="329"/>
      <c r="O1208" s="59"/>
      <c r="P1208" s="59"/>
      <c r="Q1208" s="59"/>
      <c r="R1208" s="59"/>
      <c r="S1208" s="59"/>
      <c r="T1208" s="59"/>
      <c r="U1208" s="59"/>
      <c r="V1208" s="329"/>
      <c r="W1208" s="59"/>
      <c r="X1208" s="59"/>
      <c r="Y1208" s="59"/>
      <c r="Z1208" s="59"/>
      <c r="AA1208" s="59"/>
      <c r="AB1208" s="60"/>
      <c r="AC1208" s="47"/>
      <c r="AD1208" s="50"/>
      <c r="AE1208" s="58"/>
      <c r="AF1208" s="332"/>
      <c r="AG1208" s="332"/>
      <c r="AH1208" s="332"/>
      <c r="AI1208" s="332"/>
      <c r="AJ1208" s="332"/>
      <c r="AK1208" s="332"/>
      <c r="AL1208" s="332"/>
      <c r="AM1208" s="332"/>
      <c r="AN1208" s="332"/>
      <c r="AO1208" s="332"/>
      <c r="AP1208" s="332"/>
      <c r="AQ1208" s="332"/>
      <c r="AR1208" s="332"/>
      <c r="AS1208" s="332"/>
      <c r="AT1208" s="332"/>
      <c r="AU1208" s="332"/>
      <c r="AV1208" s="332"/>
      <c r="AW1208" s="332"/>
      <c r="AX1208" s="332"/>
      <c r="AY1208" s="332"/>
      <c r="AZ1208" s="332"/>
      <c r="BA1208" s="332"/>
      <c r="BB1208" s="332"/>
      <c r="BC1208" s="332"/>
      <c r="BD1208" s="332"/>
      <c r="BE1208" s="332"/>
      <c r="BF1208" s="332"/>
      <c r="BG1208" s="332"/>
      <c r="BH1208" s="332"/>
      <c r="BI1208" s="332"/>
      <c r="BJ1208" s="332"/>
      <c r="BK1208" s="332"/>
      <c r="BL1208" s="332"/>
      <c r="BM1208" s="332"/>
      <c r="BN1208" s="332"/>
      <c r="BO1208" s="332"/>
      <c r="BP1208" s="332"/>
      <c r="BQ1208" s="332"/>
      <c r="BR1208" s="332"/>
      <c r="BS1208" s="332"/>
      <c r="BT1208" s="332"/>
      <c r="BU1208" s="332"/>
      <c r="BV1208" s="332"/>
      <c r="BW1208" s="332"/>
      <c r="BX1208" s="332"/>
      <c r="BY1208" s="332"/>
      <c r="BZ1208" s="332"/>
      <c r="CA1208" s="332"/>
      <c r="CB1208" s="332"/>
      <c r="CC1208" s="150"/>
    </row>
    <row r="1209" spans="1:82" s="162" customFormat="1" ht="10.5" customHeight="1">
      <c r="A1209" s="1540"/>
      <c r="B1209" s="1648"/>
      <c r="C1209" s="1461" t="s">
        <v>126</v>
      </c>
      <c r="D1209" s="131" t="s">
        <v>33</v>
      </c>
      <c r="E1209" s="1056">
        <v>18</v>
      </c>
      <c r="F1209" s="1183">
        <v>17</v>
      </c>
      <c r="G1209" s="966">
        <v>17</v>
      </c>
      <c r="H1209" s="977">
        <v>18</v>
      </c>
      <c r="I1209" s="966">
        <v>20</v>
      </c>
      <c r="J1209" s="966">
        <v>23</v>
      </c>
      <c r="K1209" s="966">
        <v>30</v>
      </c>
      <c r="L1209" s="966">
        <v>32</v>
      </c>
      <c r="M1209" s="966">
        <v>36</v>
      </c>
      <c r="N1209" s="977">
        <v>37</v>
      </c>
      <c r="O1209" s="966">
        <v>38</v>
      </c>
      <c r="P1209" s="966">
        <v>28</v>
      </c>
      <c r="Q1209" s="966">
        <v>31</v>
      </c>
      <c r="R1209" s="966">
        <v>33</v>
      </c>
      <c r="S1209" s="966">
        <v>34</v>
      </c>
      <c r="T1209" s="966">
        <v>35</v>
      </c>
      <c r="U1209" s="966">
        <v>37</v>
      </c>
      <c r="V1209" s="977">
        <v>35</v>
      </c>
      <c r="W1209" s="966">
        <v>34</v>
      </c>
      <c r="X1209" s="966">
        <v>32</v>
      </c>
      <c r="Y1209" s="966">
        <v>30</v>
      </c>
      <c r="Z1209" s="966">
        <v>27</v>
      </c>
      <c r="AA1209" s="966">
        <v>26</v>
      </c>
      <c r="AB1209" s="1014">
        <v>22</v>
      </c>
      <c r="AC1209" s="330"/>
      <c r="AD1209" s="177"/>
      <c r="AE1209" s="58"/>
      <c r="AF1209" s="347"/>
      <c r="AG1209" s="332"/>
      <c r="AH1209" s="332"/>
      <c r="AI1209" s="332"/>
      <c r="AJ1209" s="332"/>
      <c r="AK1209" s="332"/>
      <c r="AL1209" s="332"/>
      <c r="AM1209" s="332"/>
      <c r="AN1209" s="332"/>
      <c r="AO1209" s="332"/>
      <c r="AP1209" s="332"/>
      <c r="AQ1209" s="332"/>
      <c r="AR1209" s="332"/>
      <c r="AS1209" s="332"/>
      <c r="AT1209" s="332"/>
      <c r="AU1209" s="332"/>
      <c r="AV1209" s="332"/>
      <c r="AW1209" s="332"/>
      <c r="AX1209" s="332"/>
      <c r="AY1209" s="332"/>
      <c r="AZ1209" s="332"/>
      <c r="BA1209" s="332"/>
      <c r="BB1209" s="332"/>
      <c r="BC1209" s="332"/>
      <c r="BD1209" s="332"/>
      <c r="BE1209" s="332"/>
      <c r="BF1209" s="332"/>
      <c r="BG1209" s="332"/>
      <c r="BH1209" s="332"/>
      <c r="BI1209" s="332"/>
      <c r="BJ1209" s="332"/>
      <c r="BK1209" s="332"/>
      <c r="BL1209" s="332"/>
      <c r="BM1209" s="332"/>
      <c r="BN1209" s="332"/>
      <c r="BO1209" s="332"/>
      <c r="BP1209" s="332"/>
      <c r="BQ1209" s="332"/>
      <c r="BR1209" s="332"/>
      <c r="BS1209" s="332"/>
      <c r="BT1209" s="332"/>
      <c r="BU1209" s="332"/>
      <c r="BV1209" s="332"/>
      <c r="BW1209" s="332"/>
      <c r="BX1209" s="332"/>
      <c r="BY1209" s="332"/>
      <c r="BZ1209" s="332"/>
      <c r="CA1209" s="332"/>
      <c r="CB1209" s="332"/>
      <c r="CC1209" s="150"/>
    </row>
    <row r="1210" spans="1:82" s="162" customFormat="1" ht="10.5" customHeight="1">
      <c r="A1210" s="1540"/>
      <c r="B1210" s="1648"/>
      <c r="C1210" s="1461" t="s">
        <v>553</v>
      </c>
      <c r="D1210" s="131" t="s">
        <v>116</v>
      </c>
      <c r="E1210" s="61">
        <f t="shared" ref="E1210:AB1210" si="628">AF1210*$AE1210</f>
        <v>0.19752</v>
      </c>
      <c r="F1210" s="61">
        <f t="shared" si="628"/>
        <v>0.18264</v>
      </c>
      <c r="G1210" s="61">
        <f t="shared" si="628"/>
        <v>0.17495999999999998</v>
      </c>
      <c r="H1210" s="420">
        <f t="shared" si="628"/>
        <v>0.16632</v>
      </c>
      <c r="I1210" s="61">
        <f t="shared" si="628"/>
        <v>0.18888000000000002</v>
      </c>
      <c r="J1210" s="61">
        <f t="shared" si="628"/>
        <v>0.22728000000000001</v>
      </c>
      <c r="K1210" s="61">
        <f t="shared" si="628"/>
        <v>0.32280000000000003</v>
      </c>
      <c r="L1210" s="61">
        <f t="shared" si="628"/>
        <v>0.31656000000000001</v>
      </c>
      <c r="M1210" s="61">
        <f t="shared" si="628"/>
        <v>0.34991999999999995</v>
      </c>
      <c r="N1210" s="420">
        <f t="shared" si="628"/>
        <v>0.36935999999999997</v>
      </c>
      <c r="O1210" s="61">
        <f t="shared" si="628"/>
        <v>0.37872</v>
      </c>
      <c r="P1210" s="61">
        <f t="shared" si="628"/>
        <v>0.28271999999999997</v>
      </c>
      <c r="Q1210" s="61">
        <f t="shared" si="628"/>
        <v>0.312</v>
      </c>
      <c r="R1210" s="61">
        <f t="shared" si="628"/>
        <v>0.33767999999999998</v>
      </c>
      <c r="S1210" s="61">
        <f t="shared" si="628"/>
        <v>0.33935999999999999</v>
      </c>
      <c r="T1210" s="61">
        <f t="shared" si="628"/>
        <v>0.34080000000000005</v>
      </c>
      <c r="U1210" s="61">
        <f t="shared" si="628"/>
        <v>0.35399999999999998</v>
      </c>
      <c r="V1210" s="420">
        <f t="shared" si="628"/>
        <v>0.35927999999999999</v>
      </c>
      <c r="W1210" s="61">
        <f t="shared" si="628"/>
        <v>0.33935999999999999</v>
      </c>
      <c r="X1210" s="61">
        <f t="shared" si="628"/>
        <v>0.32040000000000002</v>
      </c>
      <c r="Y1210" s="61">
        <f t="shared" si="628"/>
        <v>0.312</v>
      </c>
      <c r="Z1210" s="61">
        <f t="shared" si="628"/>
        <v>0.29183999999999999</v>
      </c>
      <c r="AA1210" s="61">
        <f t="shared" si="628"/>
        <v>0.26304</v>
      </c>
      <c r="AB1210" s="62">
        <f t="shared" si="628"/>
        <v>0.22608</v>
      </c>
      <c r="AC1210" s="47">
        <f>SUM(E1210:AB1210)</f>
        <v>6.9535199999999993</v>
      </c>
      <c r="AD1210" s="50">
        <f>SUM(E1211:AB1211)</f>
        <v>2.62656</v>
      </c>
      <c r="AE1210" s="58">
        <v>4.8</v>
      </c>
      <c r="AF1210" s="332">
        <v>4.1149999999999999E-2</v>
      </c>
      <c r="AG1210" s="332">
        <v>3.805E-2</v>
      </c>
      <c r="AH1210" s="332">
        <v>3.6449999999999996E-2</v>
      </c>
      <c r="AI1210" s="332">
        <v>3.465E-2</v>
      </c>
      <c r="AJ1210" s="332">
        <v>3.9350000000000003E-2</v>
      </c>
      <c r="AK1210" s="332">
        <v>4.7350000000000003E-2</v>
      </c>
      <c r="AL1210" s="332">
        <v>6.7250000000000004E-2</v>
      </c>
      <c r="AM1210" s="332">
        <v>6.5950000000000009E-2</v>
      </c>
      <c r="AN1210" s="332">
        <v>7.2899999999999993E-2</v>
      </c>
      <c r="AO1210" s="332">
        <v>7.6949999999999991E-2</v>
      </c>
      <c r="AP1210" s="332">
        <v>7.8899999999999998E-2</v>
      </c>
      <c r="AQ1210" s="332">
        <v>5.8900000000000001E-2</v>
      </c>
      <c r="AR1210" s="332">
        <v>6.5000000000000002E-2</v>
      </c>
      <c r="AS1210" s="332">
        <v>7.0349999999999996E-2</v>
      </c>
      <c r="AT1210" s="332">
        <v>7.0699999999999999E-2</v>
      </c>
      <c r="AU1210" s="332">
        <v>7.1000000000000008E-2</v>
      </c>
      <c r="AV1210" s="332">
        <v>7.3749999999999996E-2</v>
      </c>
      <c r="AW1210" s="332">
        <v>7.485E-2</v>
      </c>
      <c r="AX1210" s="332">
        <v>7.0699999999999999E-2</v>
      </c>
      <c r="AY1210" s="332">
        <v>6.6750000000000004E-2</v>
      </c>
      <c r="AZ1210" s="332">
        <v>6.5000000000000002E-2</v>
      </c>
      <c r="BA1210" s="332">
        <v>6.08E-2</v>
      </c>
      <c r="BB1210" s="332">
        <v>5.4800000000000001E-2</v>
      </c>
      <c r="BC1210" s="332">
        <v>4.7100000000000003E-2</v>
      </c>
      <c r="BD1210" s="332"/>
      <c r="BE1210" s="332"/>
      <c r="BF1210" s="332"/>
      <c r="BG1210" s="332"/>
      <c r="BH1210" s="332"/>
      <c r="BI1210" s="332"/>
      <c r="BJ1210" s="332"/>
      <c r="BK1210" s="332"/>
      <c r="BL1210" s="332"/>
      <c r="BM1210" s="332"/>
      <c r="BN1210" s="332"/>
      <c r="BO1210" s="332"/>
      <c r="BP1210" s="332"/>
      <c r="BQ1210" s="332"/>
      <c r="BR1210" s="332"/>
      <c r="BS1210" s="332"/>
      <c r="BT1210" s="332"/>
      <c r="BU1210" s="332"/>
      <c r="BV1210" s="332"/>
      <c r="BW1210" s="332"/>
      <c r="BX1210" s="332"/>
      <c r="BY1210" s="332"/>
      <c r="BZ1210" s="332"/>
      <c r="CA1210" s="332"/>
      <c r="CB1210" s="332"/>
      <c r="CC1210" s="1477"/>
    </row>
    <row r="1211" spans="1:82" s="162" customFormat="1" ht="10.5" customHeight="1">
      <c r="A1211" s="1540"/>
      <c r="B1211" s="1648"/>
      <c r="C1211" s="1461" t="s">
        <v>553</v>
      </c>
      <c r="D1211" s="131" t="s">
        <v>117</v>
      </c>
      <c r="E1211" s="61">
        <f t="shared" ref="E1211:AB1211" si="629">AF1211*$AE1210</f>
        <v>9.5520000000000008E-2</v>
      </c>
      <c r="F1211" s="48">
        <f t="shared" si="629"/>
        <v>9.8160000000000011E-2</v>
      </c>
      <c r="G1211" s="48">
        <f t="shared" si="629"/>
        <v>9.7199999999999995E-2</v>
      </c>
      <c r="H1211" s="331">
        <f t="shared" si="629"/>
        <v>9.1679999999999998E-2</v>
      </c>
      <c r="I1211" s="48">
        <f t="shared" si="629"/>
        <v>9.1440000000000007E-2</v>
      </c>
      <c r="J1211" s="48">
        <f t="shared" si="629"/>
        <v>9.2639999999999986E-2</v>
      </c>
      <c r="K1211" s="48">
        <f t="shared" si="629"/>
        <v>9.959999999999998E-2</v>
      </c>
      <c r="L1211" s="48">
        <f t="shared" si="629"/>
        <v>0.11184000000000001</v>
      </c>
      <c r="M1211" s="48">
        <f t="shared" si="629"/>
        <v>0.1176</v>
      </c>
      <c r="N1211" s="331">
        <f t="shared" si="629"/>
        <v>0.11424000000000001</v>
      </c>
      <c r="O1211" s="48">
        <f t="shared" si="629"/>
        <v>0.11471999999999999</v>
      </c>
      <c r="P1211" s="48">
        <f t="shared" si="629"/>
        <v>0.10728</v>
      </c>
      <c r="Q1211" s="48">
        <f t="shared" si="629"/>
        <v>0.12023999999999999</v>
      </c>
      <c r="R1211" s="48">
        <f t="shared" si="629"/>
        <v>0.13056000000000001</v>
      </c>
      <c r="S1211" s="48">
        <f t="shared" si="629"/>
        <v>0.12431999999999999</v>
      </c>
      <c r="T1211" s="48">
        <f t="shared" si="629"/>
        <v>0.12311999999999999</v>
      </c>
      <c r="U1211" s="48">
        <f t="shared" si="629"/>
        <v>0.12576000000000001</v>
      </c>
      <c r="V1211" s="331">
        <f t="shared" si="629"/>
        <v>0.12264</v>
      </c>
      <c r="W1211" s="48">
        <f t="shared" si="629"/>
        <v>0.11904000000000001</v>
      </c>
      <c r="X1211" s="48">
        <f t="shared" si="629"/>
        <v>0.1128</v>
      </c>
      <c r="Y1211" s="48">
        <f t="shared" si="629"/>
        <v>0.1128</v>
      </c>
      <c r="Z1211" s="48">
        <f t="shared" si="629"/>
        <v>0.10464</v>
      </c>
      <c r="AA1211" s="48">
        <f t="shared" si="629"/>
        <v>0.10128</v>
      </c>
      <c r="AB1211" s="49">
        <f t="shared" si="629"/>
        <v>9.7439999999999985E-2</v>
      </c>
      <c r="AC1211" s="47"/>
      <c r="AD1211" s="50"/>
      <c r="AE1211" s="58"/>
      <c r="AF1211" s="99">
        <v>1.9900000000000001E-2</v>
      </c>
      <c r="AG1211" s="99">
        <v>2.0450000000000003E-2</v>
      </c>
      <c r="AH1211" s="99">
        <v>2.0250000000000001E-2</v>
      </c>
      <c r="AI1211" s="99">
        <v>1.9099999999999999E-2</v>
      </c>
      <c r="AJ1211" s="99">
        <v>1.9050000000000001E-2</v>
      </c>
      <c r="AK1211" s="99">
        <v>1.9299999999999998E-2</v>
      </c>
      <c r="AL1211" s="99">
        <v>2.0749999999999998E-2</v>
      </c>
      <c r="AM1211" s="99">
        <v>2.3300000000000001E-2</v>
      </c>
      <c r="AN1211" s="99">
        <v>2.4500000000000001E-2</v>
      </c>
      <c r="AO1211" s="99">
        <v>2.3800000000000002E-2</v>
      </c>
      <c r="AP1211" s="99">
        <v>2.3899999999999998E-2</v>
      </c>
      <c r="AQ1211" s="99">
        <v>2.2350000000000002E-2</v>
      </c>
      <c r="AR1211" s="99">
        <v>2.5049999999999999E-2</v>
      </c>
      <c r="AS1211" s="99">
        <v>2.7200000000000002E-2</v>
      </c>
      <c r="AT1211" s="99">
        <v>2.5899999999999999E-2</v>
      </c>
      <c r="AU1211" s="99">
        <v>2.5649999999999999E-2</v>
      </c>
      <c r="AV1211" s="99">
        <v>2.6200000000000001E-2</v>
      </c>
      <c r="AW1211" s="99">
        <v>2.555E-2</v>
      </c>
      <c r="AX1211" s="99">
        <v>2.4800000000000003E-2</v>
      </c>
      <c r="AY1211" s="99">
        <v>2.35E-2</v>
      </c>
      <c r="AZ1211" s="99">
        <v>2.35E-2</v>
      </c>
      <c r="BA1211" s="99">
        <v>2.18E-2</v>
      </c>
      <c r="BB1211" s="99">
        <v>2.1100000000000001E-2</v>
      </c>
      <c r="BC1211" s="99">
        <v>2.0299999999999999E-2</v>
      </c>
      <c r="BD1211" s="99"/>
      <c r="BE1211" s="99"/>
      <c r="BF1211" s="99"/>
      <c r="BG1211" s="99"/>
      <c r="BH1211" s="99"/>
      <c r="BI1211" s="99"/>
      <c r="BJ1211" s="99"/>
      <c r="BK1211" s="99"/>
      <c r="BL1211" s="99"/>
      <c r="BM1211" s="99"/>
      <c r="BN1211" s="99"/>
      <c r="BO1211" s="99"/>
      <c r="BP1211" s="99"/>
      <c r="BQ1211" s="99"/>
      <c r="BR1211" s="99"/>
      <c r="BS1211" s="99"/>
      <c r="BT1211" s="99"/>
      <c r="BU1211" s="99"/>
      <c r="BV1211" s="99"/>
      <c r="BW1211" s="99"/>
      <c r="BX1211" s="99"/>
      <c r="BY1211" s="99"/>
      <c r="BZ1211" s="99"/>
      <c r="CA1211" s="99"/>
      <c r="CB1211" s="99"/>
      <c r="CC1211" s="150"/>
    </row>
    <row r="1212" spans="1:82" s="162" customFormat="1" ht="10.5" customHeight="1" thickBot="1">
      <c r="A1212" s="1541"/>
      <c r="B1212" s="1649"/>
      <c r="C1212" s="271"/>
      <c r="D1212" s="236" t="s">
        <v>41</v>
      </c>
      <c r="E1212" s="52">
        <f t="shared" ref="E1212:AB1212" si="630">E1211/E1210</f>
        <v>0.48359659781287972</v>
      </c>
      <c r="F1212" s="52">
        <f t="shared" si="630"/>
        <v>0.53745072273324579</v>
      </c>
      <c r="G1212" s="52">
        <f t="shared" si="630"/>
        <v>0.55555555555555558</v>
      </c>
      <c r="H1212" s="365">
        <f t="shared" si="630"/>
        <v>0.55122655122655118</v>
      </c>
      <c r="I1212" s="52">
        <f t="shared" si="630"/>
        <v>0.48411689961880555</v>
      </c>
      <c r="J1212" s="52">
        <f t="shared" si="630"/>
        <v>0.40760295670538532</v>
      </c>
      <c r="K1212" s="52">
        <f t="shared" si="630"/>
        <v>0.30855018587360583</v>
      </c>
      <c r="L1212" s="52">
        <f t="shared" si="630"/>
        <v>0.35329795299469297</v>
      </c>
      <c r="M1212" s="52">
        <f t="shared" si="630"/>
        <v>0.3360768175582991</v>
      </c>
      <c r="N1212" s="365">
        <f t="shared" si="630"/>
        <v>0.30929174788823915</v>
      </c>
      <c r="O1212" s="52">
        <f t="shared" si="630"/>
        <v>0.30291508238276293</v>
      </c>
      <c r="P1212" s="52">
        <f t="shared" si="630"/>
        <v>0.37945670628183364</v>
      </c>
      <c r="Q1212" s="52">
        <f t="shared" si="630"/>
        <v>0.38538461538461533</v>
      </c>
      <c r="R1212" s="52">
        <f t="shared" si="630"/>
        <v>0.38663823738450609</v>
      </c>
      <c r="S1212" s="52">
        <f t="shared" si="630"/>
        <v>0.36633663366336627</v>
      </c>
      <c r="T1212" s="52">
        <f t="shared" si="630"/>
        <v>0.36126760563380272</v>
      </c>
      <c r="U1212" s="52">
        <f t="shared" si="630"/>
        <v>0.35525423728813565</v>
      </c>
      <c r="V1212" s="365">
        <f t="shared" si="630"/>
        <v>0.34134936539746158</v>
      </c>
      <c r="W1212" s="52">
        <f t="shared" si="630"/>
        <v>0.35077793493635079</v>
      </c>
      <c r="X1212" s="52">
        <f t="shared" si="630"/>
        <v>0.35205992509363293</v>
      </c>
      <c r="Y1212" s="52">
        <f t="shared" si="630"/>
        <v>0.36153846153846153</v>
      </c>
      <c r="Z1212" s="52">
        <f t="shared" si="630"/>
        <v>0.35855263157894735</v>
      </c>
      <c r="AA1212" s="52">
        <f t="shared" si="630"/>
        <v>0.38503649635036497</v>
      </c>
      <c r="AB1212" s="53">
        <f t="shared" si="630"/>
        <v>0.43099787685774937</v>
      </c>
      <c r="AC1212" s="47"/>
      <c r="AD1212" s="50"/>
      <c r="AE1212" s="58"/>
      <c r="AF1212" s="332"/>
      <c r="AG1212" s="332"/>
      <c r="AH1212" s="332"/>
      <c r="AI1212" s="332"/>
      <c r="AJ1212" s="332"/>
      <c r="AK1212" s="332"/>
      <c r="AL1212" s="332"/>
      <c r="AM1212" s="332"/>
      <c r="AN1212" s="332"/>
      <c r="AO1212" s="332"/>
      <c r="AP1212" s="332"/>
      <c r="AQ1212" s="332"/>
      <c r="AR1212" s="332"/>
      <c r="AS1212" s="332"/>
      <c r="AT1212" s="332"/>
      <c r="AU1212" s="332"/>
      <c r="AV1212" s="332"/>
      <c r="AW1212" s="332"/>
      <c r="AX1212" s="332"/>
      <c r="AY1212" s="332"/>
      <c r="AZ1212" s="332"/>
      <c r="BA1212" s="332"/>
      <c r="BB1212" s="332"/>
      <c r="BC1212" s="332"/>
      <c r="BD1212" s="332"/>
      <c r="BE1212" s="332"/>
      <c r="BF1212" s="332"/>
      <c r="BG1212" s="332"/>
      <c r="BH1212" s="332"/>
      <c r="BI1212" s="332"/>
      <c r="BJ1212" s="332"/>
      <c r="BK1212" s="332"/>
      <c r="BL1212" s="332"/>
      <c r="BM1212" s="332"/>
      <c r="BN1212" s="332"/>
      <c r="BO1212" s="332"/>
      <c r="BP1212" s="332"/>
      <c r="BQ1212" s="332"/>
      <c r="BR1212" s="332"/>
      <c r="BS1212" s="332"/>
      <c r="BT1212" s="332"/>
      <c r="BU1212" s="332"/>
      <c r="BV1212" s="332"/>
      <c r="BW1212" s="332"/>
      <c r="BX1212" s="332"/>
      <c r="BY1212" s="332"/>
      <c r="BZ1212" s="332"/>
      <c r="CA1212" s="332"/>
      <c r="CB1212" s="332"/>
      <c r="CC1212" s="150"/>
    </row>
    <row r="1213" spans="1:82" s="162" customFormat="1" ht="10.5" customHeight="1">
      <c r="A1213" s="1540" t="s">
        <v>10</v>
      </c>
      <c r="B1213" s="1648" t="s">
        <v>733</v>
      </c>
      <c r="C1213" s="1107"/>
      <c r="D1213" s="1190"/>
      <c r="E1213" s="1293"/>
      <c r="F1213" s="59"/>
      <c r="G1213" s="59"/>
      <c r="H1213" s="329"/>
      <c r="I1213" s="59"/>
      <c r="J1213" s="59"/>
      <c r="K1213" s="59"/>
      <c r="L1213" s="59"/>
      <c r="M1213" s="59"/>
      <c r="N1213" s="329"/>
      <c r="O1213" s="59"/>
      <c r="P1213" s="59"/>
      <c r="Q1213" s="59"/>
      <c r="R1213" s="59"/>
      <c r="S1213" s="59"/>
      <c r="T1213" s="59"/>
      <c r="U1213" s="59"/>
      <c r="V1213" s="329"/>
      <c r="W1213" s="59"/>
      <c r="X1213" s="59"/>
      <c r="Y1213" s="59"/>
      <c r="Z1213" s="59"/>
      <c r="AA1213" s="59"/>
      <c r="AB1213" s="60"/>
      <c r="AC1213" s="47"/>
      <c r="AD1213" s="50"/>
      <c r="AE1213" s="58"/>
      <c r="AF1213" s="332"/>
      <c r="AG1213" s="332"/>
      <c r="AH1213" s="332"/>
      <c r="AI1213" s="332"/>
      <c r="AJ1213" s="332"/>
      <c r="AK1213" s="332"/>
      <c r="AL1213" s="332"/>
      <c r="AM1213" s="332"/>
      <c r="AN1213" s="332"/>
      <c r="AO1213" s="332"/>
      <c r="AP1213" s="332"/>
      <c r="AQ1213" s="332"/>
      <c r="AR1213" s="332"/>
      <c r="AS1213" s="332"/>
      <c r="AT1213" s="332"/>
      <c r="AU1213" s="332"/>
      <c r="AV1213" s="332"/>
      <c r="AW1213" s="332"/>
      <c r="AX1213" s="332"/>
      <c r="AY1213" s="332"/>
      <c r="AZ1213" s="332"/>
      <c r="BA1213" s="332"/>
      <c r="BB1213" s="332"/>
      <c r="BC1213" s="332"/>
      <c r="BD1213" s="332"/>
      <c r="BE1213" s="332"/>
      <c r="BF1213" s="332"/>
      <c r="BG1213" s="332"/>
      <c r="BH1213" s="332"/>
      <c r="BI1213" s="332"/>
      <c r="BJ1213" s="332"/>
      <c r="BK1213" s="332"/>
      <c r="BL1213" s="332"/>
      <c r="BM1213" s="332"/>
      <c r="BN1213" s="332"/>
      <c r="BO1213" s="332"/>
      <c r="BP1213" s="332"/>
      <c r="BQ1213" s="332"/>
      <c r="BR1213" s="332"/>
      <c r="BS1213" s="332"/>
      <c r="BT1213" s="332"/>
      <c r="BU1213" s="332"/>
      <c r="BV1213" s="332"/>
      <c r="BW1213" s="332"/>
      <c r="BX1213" s="332"/>
      <c r="BY1213" s="332"/>
      <c r="BZ1213" s="332"/>
      <c r="CA1213" s="332"/>
      <c r="CB1213" s="332"/>
      <c r="CC1213" s="150"/>
    </row>
    <row r="1214" spans="1:82" s="162" customFormat="1" ht="10.5" customHeight="1">
      <c r="A1214" s="1540"/>
      <c r="B1214" s="1648"/>
      <c r="C1214" s="1461" t="s">
        <v>126</v>
      </c>
      <c r="D1214" s="131" t="s">
        <v>33</v>
      </c>
      <c r="E1214" s="1056">
        <v>0</v>
      </c>
      <c r="F1214" s="1183">
        <v>0</v>
      </c>
      <c r="G1214" s="966">
        <v>0</v>
      </c>
      <c r="H1214" s="977">
        <v>0</v>
      </c>
      <c r="I1214" s="966">
        <v>0</v>
      </c>
      <c r="J1214" s="966">
        <v>0</v>
      </c>
      <c r="K1214" s="966">
        <v>0</v>
      </c>
      <c r="L1214" s="966">
        <v>0</v>
      </c>
      <c r="M1214" s="966">
        <v>0</v>
      </c>
      <c r="N1214" s="977">
        <v>0</v>
      </c>
      <c r="O1214" s="966">
        <v>0</v>
      </c>
      <c r="P1214" s="966">
        <v>0</v>
      </c>
      <c r="Q1214" s="966">
        <v>0</v>
      </c>
      <c r="R1214" s="966">
        <v>0</v>
      </c>
      <c r="S1214" s="966">
        <v>0</v>
      </c>
      <c r="T1214" s="966">
        <v>0</v>
      </c>
      <c r="U1214" s="966">
        <v>0</v>
      </c>
      <c r="V1214" s="977">
        <v>0</v>
      </c>
      <c r="W1214" s="966">
        <v>0</v>
      </c>
      <c r="X1214" s="966">
        <v>0</v>
      </c>
      <c r="Y1214" s="966">
        <v>0</v>
      </c>
      <c r="Z1214" s="966">
        <v>0</v>
      </c>
      <c r="AA1214" s="966">
        <v>0</v>
      </c>
      <c r="AB1214" s="1014">
        <v>0</v>
      </c>
      <c r="AC1214" s="330"/>
      <c r="AD1214" s="177"/>
      <c r="AE1214" s="58"/>
      <c r="AF1214" s="347"/>
      <c r="AG1214" s="332"/>
      <c r="AH1214" s="332"/>
      <c r="AI1214" s="332"/>
      <c r="AJ1214" s="332"/>
      <c r="AK1214" s="332"/>
      <c r="AL1214" s="332"/>
      <c r="AM1214" s="332"/>
      <c r="AN1214" s="332"/>
      <c r="AO1214" s="332"/>
      <c r="AP1214" s="332"/>
      <c r="AQ1214" s="332"/>
      <c r="AR1214" s="332"/>
      <c r="AS1214" s="332"/>
      <c r="AT1214" s="332"/>
      <c r="AU1214" s="332"/>
      <c r="AV1214" s="332"/>
      <c r="AW1214" s="332"/>
      <c r="AX1214" s="332"/>
      <c r="AY1214" s="332"/>
      <c r="AZ1214" s="332"/>
      <c r="BA1214" s="332"/>
      <c r="BB1214" s="332"/>
      <c r="BC1214" s="332"/>
      <c r="BD1214" s="332"/>
      <c r="BE1214" s="332"/>
      <c r="BF1214" s="332"/>
      <c r="BG1214" s="332"/>
      <c r="BH1214" s="332"/>
      <c r="BI1214" s="332"/>
      <c r="BJ1214" s="332"/>
      <c r="BK1214" s="332"/>
      <c r="BL1214" s="332"/>
      <c r="BM1214" s="332"/>
      <c r="BN1214" s="332"/>
      <c r="BO1214" s="332"/>
      <c r="BP1214" s="332"/>
      <c r="BQ1214" s="332"/>
      <c r="BR1214" s="332"/>
      <c r="BS1214" s="332"/>
      <c r="BT1214" s="332"/>
      <c r="BU1214" s="332"/>
      <c r="BV1214" s="332"/>
      <c r="BW1214" s="332"/>
      <c r="BX1214" s="332"/>
      <c r="BY1214" s="332"/>
      <c r="BZ1214" s="332"/>
      <c r="CA1214" s="332"/>
      <c r="CB1214" s="332"/>
      <c r="CC1214" s="150"/>
    </row>
    <row r="1215" spans="1:82" s="162" customFormat="1" ht="10.5" customHeight="1">
      <c r="A1215" s="1540"/>
      <c r="B1215" s="1648"/>
      <c r="C1215" s="1461" t="s">
        <v>553</v>
      </c>
      <c r="D1215" s="131" t="s">
        <v>116</v>
      </c>
      <c r="E1215" s="61">
        <f t="shared" ref="E1215:AB1215" si="631">AF1215*$AE1215</f>
        <v>0</v>
      </c>
      <c r="F1215" s="61">
        <f t="shared" si="631"/>
        <v>0</v>
      </c>
      <c r="G1215" s="61">
        <f t="shared" si="631"/>
        <v>0</v>
      </c>
      <c r="H1215" s="420">
        <f t="shared" si="631"/>
        <v>0</v>
      </c>
      <c r="I1215" s="61">
        <f t="shared" si="631"/>
        <v>0</v>
      </c>
      <c r="J1215" s="61">
        <f t="shared" si="631"/>
        <v>0</v>
      </c>
      <c r="K1215" s="61">
        <f t="shared" si="631"/>
        <v>0</v>
      </c>
      <c r="L1215" s="61">
        <f t="shared" si="631"/>
        <v>0</v>
      </c>
      <c r="M1215" s="61">
        <f t="shared" si="631"/>
        <v>0</v>
      </c>
      <c r="N1215" s="420">
        <f t="shared" si="631"/>
        <v>0</v>
      </c>
      <c r="O1215" s="61">
        <f t="shared" si="631"/>
        <v>0</v>
      </c>
      <c r="P1215" s="61">
        <f t="shared" si="631"/>
        <v>0</v>
      </c>
      <c r="Q1215" s="61">
        <f t="shared" si="631"/>
        <v>0</v>
      </c>
      <c r="R1215" s="61">
        <f t="shared" si="631"/>
        <v>0</v>
      </c>
      <c r="S1215" s="61">
        <f t="shared" si="631"/>
        <v>0</v>
      </c>
      <c r="T1215" s="61">
        <f t="shared" si="631"/>
        <v>0</v>
      </c>
      <c r="U1215" s="61">
        <f t="shared" si="631"/>
        <v>0</v>
      </c>
      <c r="V1215" s="420">
        <f t="shared" si="631"/>
        <v>0</v>
      </c>
      <c r="W1215" s="61">
        <f t="shared" si="631"/>
        <v>0</v>
      </c>
      <c r="X1215" s="61">
        <f t="shared" si="631"/>
        <v>0</v>
      </c>
      <c r="Y1215" s="61">
        <f t="shared" si="631"/>
        <v>0</v>
      </c>
      <c r="Z1215" s="61">
        <f t="shared" si="631"/>
        <v>0</v>
      </c>
      <c r="AA1215" s="61">
        <f t="shared" si="631"/>
        <v>0</v>
      </c>
      <c r="AB1215" s="62">
        <f t="shared" si="631"/>
        <v>0</v>
      </c>
      <c r="AC1215" s="47">
        <f>SUM(E1215:AB1215)</f>
        <v>0</v>
      </c>
      <c r="AD1215" s="50">
        <f>SUM(E1216:AB1216)</f>
        <v>0</v>
      </c>
      <c r="AE1215" s="58">
        <v>4.8</v>
      </c>
      <c r="AF1215" s="332">
        <v>0</v>
      </c>
      <c r="AG1215" s="332">
        <v>0</v>
      </c>
      <c r="AH1215" s="332">
        <v>0</v>
      </c>
      <c r="AI1215" s="332">
        <v>0</v>
      </c>
      <c r="AJ1215" s="332">
        <v>0</v>
      </c>
      <c r="AK1215" s="332">
        <v>0</v>
      </c>
      <c r="AL1215" s="332">
        <v>0</v>
      </c>
      <c r="AM1215" s="332">
        <v>0</v>
      </c>
      <c r="AN1215" s="332">
        <v>0</v>
      </c>
      <c r="AO1215" s="332">
        <v>0</v>
      </c>
      <c r="AP1215" s="332">
        <v>0</v>
      </c>
      <c r="AQ1215" s="332">
        <v>0</v>
      </c>
      <c r="AR1215" s="332">
        <v>0</v>
      </c>
      <c r="AS1215" s="332">
        <v>0</v>
      </c>
      <c r="AT1215" s="332">
        <v>0</v>
      </c>
      <c r="AU1215" s="332">
        <v>0</v>
      </c>
      <c r="AV1215" s="332">
        <v>0</v>
      </c>
      <c r="AW1215" s="332">
        <v>0</v>
      </c>
      <c r="AX1215" s="332">
        <v>0</v>
      </c>
      <c r="AY1215" s="332">
        <v>0</v>
      </c>
      <c r="AZ1215" s="332">
        <v>0</v>
      </c>
      <c r="BA1215" s="332">
        <v>0</v>
      </c>
      <c r="BB1215" s="332">
        <v>0</v>
      </c>
      <c r="BC1215" s="332">
        <v>0</v>
      </c>
      <c r="BD1215" s="332"/>
      <c r="BE1215" s="332"/>
      <c r="BF1215" s="332"/>
      <c r="BG1215" s="332"/>
      <c r="BH1215" s="332"/>
      <c r="BI1215" s="332"/>
      <c r="BJ1215" s="332"/>
      <c r="BK1215" s="332"/>
      <c r="BL1215" s="332"/>
      <c r="BM1215" s="332"/>
      <c r="BN1215" s="332"/>
      <c r="BO1215" s="332"/>
      <c r="BP1215" s="332"/>
      <c r="BQ1215" s="332"/>
      <c r="BR1215" s="332"/>
      <c r="BS1215" s="332"/>
      <c r="BT1215" s="332"/>
      <c r="BU1215" s="332"/>
      <c r="BV1215" s="332"/>
      <c r="BW1215" s="332"/>
      <c r="BX1215" s="332"/>
      <c r="BY1215" s="332"/>
      <c r="BZ1215" s="332"/>
      <c r="CA1215" s="332"/>
      <c r="CB1215" s="332"/>
      <c r="CC1215" s="1477"/>
    </row>
    <row r="1216" spans="1:82" s="162" customFormat="1" ht="10.5" customHeight="1">
      <c r="A1216" s="1540"/>
      <c r="B1216" s="1648"/>
      <c r="C1216" s="1461" t="s">
        <v>553</v>
      </c>
      <c r="D1216" s="131" t="s">
        <v>117</v>
      </c>
      <c r="E1216" s="61">
        <f t="shared" ref="E1216:AB1216" si="632">AF1216*$AE1215</f>
        <v>0</v>
      </c>
      <c r="F1216" s="48">
        <f t="shared" si="632"/>
        <v>0</v>
      </c>
      <c r="G1216" s="48">
        <f t="shared" si="632"/>
        <v>0</v>
      </c>
      <c r="H1216" s="331">
        <f t="shared" si="632"/>
        <v>0</v>
      </c>
      <c r="I1216" s="48">
        <f t="shared" si="632"/>
        <v>0</v>
      </c>
      <c r="J1216" s="48">
        <f t="shared" si="632"/>
        <v>0</v>
      </c>
      <c r="K1216" s="48">
        <f t="shared" si="632"/>
        <v>0</v>
      </c>
      <c r="L1216" s="48">
        <f t="shared" si="632"/>
        <v>0</v>
      </c>
      <c r="M1216" s="48">
        <f t="shared" si="632"/>
        <v>0</v>
      </c>
      <c r="N1216" s="331">
        <f t="shared" si="632"/>
        <v>0</v>
      </c>
      <c r="O1216" s="48">
        <f t="shared" si="632"/>
        <v>0</v>
      </c>
      <c r="P1216" s="48">
        <f t="shared" si="632"/>
        <v>0</v>
      </c>
      <c r="Q1216" s="48">
        <f t="shared" si="632"/>
        <v>0</v>
      </c>
      <c r="R1216" s="48">
        <f t="shared" si="632"/>
        <v>0</v>
      </c>
      <c r="S1216" s="48">
        <f t="shared" si="632"/>
        <v>0</v>
      </c>
      <c r="T1216" s="48">
        <f t="shared" si="632"/>
        <v>0</v>
      </c>
      <c r="U1216" s="48">
        <f t="shared" si="632"/>
        <v>0</v>
      </c>
      <c r="V1216" s="331">
        <f t="shared" si="632"/>
        <v>0</v>
      </c>
      <c r="W1216" s="48">
        <f t="shared" si="632"/>
        <v>0</v>
      </c>
      <c r="X1216" s="48">
        <f t="shared" si="632"/>
        <v>0</v>
      </c>
      <c r="Y1216" s="48">
        <f t="shared" si="632"/>
        <v>0</v>
      </c>
      <c r="Z1216" s="48">
        <f t="shared" si="632"/>
        <v>0</v>
      </c>
      <c r="AA1216" s="48">
        <f t="shared" si="632"/>
        <v>0</v>
      </c>
      <c r="AB1216" s="49">
        <f t="shared" si="632"/>
        <v>0</v>
      </c>
      <c r="AC1216" s="47"/>
      <c r="AD1216" s="50"/>
      <c r="AE1216" s="58"/>
      <c r="AF1216" s="332">
        <v>0</v>
      </c>
      <c r="AG1216" s="332">
        <v>0</v>
      </c>
      <c r="AH1216" s="332">
        <v>0</v>
      </c>
      <c r="AI1216" s="332">
        <v>0</v>
      </c>
      <c r="AJ1216" s="332">
        <v>0</v>
      </c>
      <c r="AK1216" s="332">
        <v>0</v>
      </c>
      <c r="AL1216" s="332">
        <v>0</v>
      </c>
      <c r="AM1216" s="332">
        <v>0</v>
      </c>
      <c r="AN1216" s="332">
        <v>0</v>
      </c>
      <c r="AO1216" s="332">
        <v>0</v>
      </c>
      <c r="AP1216" s="332">
        <v>0</v>
      </c>
      <c r="AQ1216" s="332">
        <v>0</v>
      </c>
      <c r="AR1216" s="332">
        <v>0</v>
      </c>
      <c r="AS1216" s="332">
        <v>0</v>
      </c>
      <c r="AT1216" s="332">
        <v>0</v>
      </c>
      <c r="AU1216" s="332">
        <v>0</v>
      </c>
      <c r="AV1216" s="332">
        <v>0</v>
      </c>
      <c r="AW1216" s="332">
        <v>0</v>
      </c>
      <c r="AX1216" s="332">
        <v>0</v>
      </c>
      <c r="AY1216" s="332">
        <v>0</v>
      </c>
      <c r="AZ1216" s="332">
        <v>0</v>
      </c>
      <c r="BA1216" s="332">
        <v>0</v>
      </c>
      <c r="BB1216" s="332">
        <v>0</v>
      </c>
      <c r="BC1216" s="332">
        <v>0</v>
      </c>
      <c r="BD1216" s="332"/>
      <c r="BE1216" s="332"/>
      <c r="BF1216" s="99"/>
      <c r="BG1216" s="99"/>
      <c r="BH1216" s="99"/>
      <c r="BI1216" s="99"/>
      <c r="BJ1216" s="99"/>
      <c r="BK1216" s="99"/>
      <c r="BL1216" s="99"/>
      <c r="BM1216" s="99"/>
      <c r="BN1216" s="99"/>
      <c r="BO1216" s="99"/>
      <c r="BP1216" s="99"/>
      <c r="BQ1216" s="99"/>
      <c r="BR1216" s="99"/>
      <c r="BS1216" s="99"/>
      <c r="BT1216" s="99"/>
      <c r="BU1216" s="99"/>
      <c r="BV1216" s="99"/>
      <c r="BW1216" s="99"/>
      <c r="BX1216" s="99"/>
      <c r="BY1216" s="99"/>
      <c r="BZ1216" s="99"/>
      <c r="CA1216" s="99"/>
      <c r="CB1216" s="99"/>
      <c r="CC1216" s="150"/>
    </row>
    <row r="1217" spans="1:81" s="162" customFormat="1" ht="10.5" customHeight="1" thickBot="1">
      <c r="A1217" s="1540"/>
      <c r="B1217" s="1648"/>
      <c r="C1217" s="271"/>
      <c r="D1217" s="236" t="s">
        <v>41</v>
      </c>
      <c r="E1217" s="141" t="e">
        <f t="shared" ref="E1217:AB1217" si="633">E1216/E1215</f>
        <v>#DIV/0!</v>
      </c>
      <c r="F1217" s="141" t="e">
        <f t="shared" si="633"/>
        <v>#DIV/0!</v>
      </c>
      <c r="G1217" s="141" t="e">
        <f t="shared" si="633"/>
        <v>#DIV/0!</v>
      </c>
      <c r="H1217" s="387" t="e">
        <f t="shared" si="633"/>
        <v>#DIV/0!</v>
      </c>
      <c r="I1217" s="141" t="e">
        <f t="shared" si="633"/>
        <v>#DIV/0!</v>
      </c>
      <c r="J1217" s="141" t="e">
        <f t="shared" si="633"/>
        <v>#DIV/0!</v>
      </c>
      <c r="K1217" s="141" t="e">
        <f t="shared" si="633"/>
        <v>#DIV/0!</v>
      </c>
      <c r="L1217" s="141" t="e">
        <f t="shared" si="633"/>
        <v>#DIV/0!</v>
      </c>
      <c r="M1217" s="141" t="e">
        <f t="shared" si="633"/>
        <v>#DIV/0!</v>
      </c>
      <c r="N1217" s="387" t="e">
        <f t="shared" si="633"/>
        <v>#DIV/0!</v>
      </c>
      <c r="O1217" s="141" t="e">
        <f t="shared" si="633"/>
        <v>#DIV/0!</v>
      </c>
      <c r="P1217" s="141" t="e">
        <f t="shared" si="633"/>
        <v>#DIV/0!</v>
      </c>
      <c r="Q1217" s="141" t="e">
        <f t="shared" si="633"/>
        <v>#DIV/0!</v>
      </c>
      <c r="R1217" s="141" t="e">
        <f t="shared" si="633"/>
        <v>#DIV/0!</v>
      </c>
      <c r="S1217" s="141" t="e">
        <f t="shared" si="633"/>
        <v>#DIV/0!</v>
      </c>
      <c r="T1217" s="141" t="e">
        <f t="shared" si="633"/>
        <v>#DIV/0!</v>
      </c>
      <c r="U1217" s="141" t="e">
        <f t="shared" si="633"/>
        <v>#DIV/0!</v>
      </c>
      <c r="V1217" s="387" t="e">
        <f t="shared" si="633"/>
        <v>#DIV/0!</v>
      </c>
      <c r="W1217" s="141" t="e">
        <f t="shared" si="633"/>
        <v>#DIV/0!</v>
      </c>
      <c r="X1217" s="141" t="e">
        <f t="shared" si="633"/>
        <v>#DIV/0!</v>
      </c>
      <c r="Y1217" s="141" t="e">
        <f t="shared" si="633"/>
        <v>#DIV/0!</v>
      </c>
      <c r="Z1217" s="141" t="e">
        <f t="shared" si="633"/>
        <v>#DIV/0!</v>
      </c>
      <c r="AA1217" s="141" t="e">
        <f t="shared" si="633"/>
        <v>#DIV/0!</v>
      </c>
      <c r="AB1217" s="142" t="e">
        <f t="shared" si="633"/>
        <v>#DIV/0!</v>
      </c>
      <c r="AC1217" s="47"/>
      <c r="AD1217" s="50"/>
      <c r="AE1217" s="58"/>
      <c r="AF1217" s="332"/>
      <c r="AG1217" s="332"/>
      <c r="AH1217" s="332"/>
      <c r="AI1217" s="332"/>
      <c r="AJ1217" s="332"/>
      <c r="AK1217" s="332"/>
      <c r="AL1217" s="332"/>
      <c r="AM1217" s="332"/>
      <c r="AN1217" s="332"/>
      <c r="AO1217" s="332"/>
      <c r="AP1217" s="332"/>
      <c r="AQ1217" s="332"/>
      <c r="AR1217" s="332"/>
      <c r="AS1217" s="332"/>
      <c r="AT1217" s="332"/>
      <c r="AU1217" s="332"/>
      <c r="AV1217" s="332"/>
      <c r="AW1217" s="332"/>
      <c r="AX1217" s="332"/>
      <c r="AY1217" s="332"/>
      <c r="AZ1217" s="332"/>
      <c r="BA1217" s="332"/>
      <c r="BB1217" s="332"/>
      <c r="BC1217" s="332"/>
      <c r="BD1217" s="332"/>
      <c r="BE1217" s="332"/>
      <c r="BF1217" s="332"/>
      <c r="BG1217" s="332"/>
      <c r="BH1217" s="332"/>
      <c r="BI1217" s="332"/>
      <c r="BJ1217" s="332"/>
      <c r="BK1217" s="332"/>
      <c r="BL1217" s="332"/>
      <c r="BM1217" s="332"/>
      <c r="BN1217" s="332"/>
      <c r="BO1217" s="332"/>
      <c r="BP1217" s="332"/>
      <c r="BQ1217" s="332"/>
      <c r="BR1217" s="332"/>
      <c r="BS1217" s="332"/>
      <c r="BT1217" s="332"/>
      <c r="BU1217" s="332"/>
      <c r="BV1217" s="332"/>
      <c r="BW1217" s="332"/>
      <c r="BX1217" s="332"/>
      <c r="BY1217" s="332"/>
      <c r="BZ1217" s="332"/>
      <c r="CA1217" s="332"/>
      <c r="CB1217" s="332"/>
      <c r="CC1217" s="150"/>
    </row>
    <row r="1218" spans="1:81" s="162" customFormat="1" ht="10.5" customHeight="1">
      <c r="A1218" s="1539" t="s">
        <v>17</v>
      </c>
      <c r="B1218" s="1647" t="s">
        <v>734</v>
      </c>
      <c r="C1218" s="1107"/>
      <c r="D1218" s="1190"/>
      <c r="E1218" s="57"/>
      <c r="F1218" s="59"/>
      <c r="G1218" s="59"/>
      <c r="H1218" s="329"/>
      <c r="I1218" s="59"/>
      <c r="J1218" s="59"/>
      <c r="K1218" s="59"/>
      <c r="L1218" s="59"/>
      <c r="M1218" s="59"/>
      <c r="N1218" s="329"/>
      <c r="O1218" s="59"/>
      <c r="P1218" s="59"/>
      <c r="Q1218" s="59"/>
      <c r="R1218" s="59"/>
      <c r="S1218" s="59"/>
      <c r="T1218" s="59"/>
      <c r="U1218" s="59"/>
      <c r="V1218" s="329"/>
      <c r="W1218" s="59"/>
      <c r="X1218" s="59"/>
      <c r="Y1218" s="59"/>
      <c r="Z1218" s="59"/>
      <c r="AA1218" s="59"/>
      <c r="AB1218" s="60"/>
      <c r="AC1218" s="47"/>
      <c r="AD1218" s="50"/>
      <c r="AE1218" s="58"/>
      <c r="AF1218" s="332"/>
      <c r="AG1218" s="332"/>
      <c r="AH1218" s="332"/>
      <c r="AI1218" s="332"/>
      <c r="AJ1218" s="332"/>
      <c r="AK1218" s="332"/>
      <c r="AL1218" s="332"/>
      <c r="AM1218" s="332"/>
      <c r="AN1218" s="332"/>
      <c r="AO1218" s="332"/>
      <c r="AP1218" s="332"/>
      <c r="AQ1218" s="332"/>
      <c r="AR1218" s="332"/>
      <c r="AS1218" s="332"/>
      <c r="AT1218" s="332"/>
      <c r="AU1218" s="332"/>
      <c r="AV1218" s="332"/>
      <c r="AW1218" s="332"/>
      <c r="AX1218" s="332"/>
      <c r="AY1218" s="332"/>
      <c r="AZ1218" s="332"/>
      <c r="BA1218" s="332"/>
      <c r="BB1218" s="332"/>
      <c r="BC1218" s="332"/>
      <c r="BD1218" s="332"/>
      <c r="BE1218" s="332"/>
      <c r="BF1218" s="332"/>
      <c r="BG1218" s="332"/>
      <c r="BH1218" s="332"/>
      <c r="BI1218" s="332"/>
      <c r="BJ1218" s="332"/>
      <c r="BK1218" s="332"/>
      <c r="BL1218" s="332"/>
      <c r="BM1218" s="332"/>
      <c r="BN1218" s="332"/>
      <c r="BO1218" s="332"/>
      <c r="BP1218" s="332"/>
      <c r="BQ1218" s="332"/>
      <c r="BR1218" s="332"/>
      <c r="BS1218" s="332"/>
      <c r="BT1218" s="332"/>
      <c r="BU1218" s="332"/>
      <c r="BV1218" s="332"/>
      <c r="BW1218" s="332"/>
      <c r="BX1218" s="332"/>
      <c r="BY1218" s="332"/>
      <c r="BZ1218" s="332"/>
      <c r="CA1218" s="332"/>
      <c r="CB1218" s="332"/>
      <c r="CC1218" s="1477"/>
    </row>
    <row r="1219" spans="1:81" s="162" customFormat="1" ht="10.5" customHeight="1">
      <c r="A1219" s="1540"/>
      <c r="B1219" s="1648"/>
      <c r="C1219" s="1461" t="s">
        <v>126</v>
      </c>
      <c r="D1219" s="131" t="s">
        <v>33</v>
      </c>
      <c r="E1219" s="1056">
        <v>34</v>
      </c>
      <c r="F1219" s="1183">
        <v>34</v>
      </c>
      <c r="G1219" s="966">
        <v>36</v>
      </c>
      <c r="H1219" s="977">
        <v>35</v>
      </c>
      <c r="I1219" s="966">
        <v>33</v>
      </c>
      <c r="J1219" s="966">
        <v>35</v>
      </c>
      <c r="K1219" s="966">
        <v>35</v>
      </c>
      <c r="L1219" s="966">
        <v>34</v>
      </c>
      <c r="M1219" s="966">
        <v>34</v>
      </c>
      <c r="N1219" s="977">
        <v>34</v>
      </c>
      <c r="O1219" s="966">
        <v>36</v>
      </c>
      <c r="P1219" s="966">
        <v>37</v>
      </c>
      <c r="Q1219" s="966">
        <v>37</v>
      </c>
      <c r="R1219" s="966">
        <v>37</v>
      </c>
      <c r="S1219" s="966">
        <v>36</v>
      </c>
      <c r="T1219" s="966">
        <v>37</v>
      </c>
      <c r="U1219" s="966">
        <v>36</v>
      </c>
      <c r="V1219" s="977">
        <v>38</v>
      </c>
      <c r="W1219" s="966">
        <v>38</v>
      </c>
      <c r="X1219" s="966">
        <v>40</v>
      </c>
      <c r="Y1219" s="966">
        <v>34</v>
      </c>
      <c r="Z1219" s="966">
        <v>34</v>
      </c>
      <c r="AA1219" s="966">
        <v>37</v>
      </c>
      <c r="AB1219" s="1014">
        <v>33</v>
      </c>
      <c r="AC1219" s="1494"/>
      <c r="AD1219" s="177"/>
      <c r="AE1219" s="58"/>
      <c r="AF1219" s="347"/>
      <c r="AG1219" s="99"/>
      <c r="AH1219" s="99"/>
      <c r="AI1219" s="99"/>
      <c r="AJ1219" s="99"/>
      <c r="AK1219" s="99"/>
      <c r="AL1219" s="99"/>
      <c r="AM1219" s="99"/>
      <c r="AN1219" s="99"/>
      <c r="AO1219" s="99"/>
      <c r="AP1219" s="99"/>
      <c r="AQ1219" s="99"/>
      <c r="AR1219" s="99"/>
      <c r="AS1219" s="99"/>
      <c r="AT1219" s="99"/>
      <c r="AU1219" s="99"/>
      <c r="AV1219" s="99"/>
      <c r="AW1219" s="99"/>
      <c r="AX1219" s="99"/>
      <c r="AY1219" s="99"/>
      <c r="AZ1219" s="99"/>
      <c r="BA1219" s="99"/>
      <c r="BB1219" s="99"/>
      <c r="BC1219" s="99"/>
      <c r="BD1219" s="99"/>
      <c r="BE1219" s="99"/>
      <c r="BF1219" s="99"/>
      <c r="BG1219" s="99"/>
      <c r="BH1219" s="99"/>
      <c r="BI1219" s="99"/>
      <c r="BJ1219" s="99"/>
      <c r="BK1219" s="99"/>
      <c r="BL1219" s="99"/>
      <c r="BM1219" s="99"/>
      <c r="BN1219" s="99"/>
      <c r="BO1219" s="99"/>
      <c r="BP1219" s="99"/>
      <c r="BQ1219" s="99"/>
      <c r="BR1219" s="99"/>
      <c r="BS1219" s="99"/>
      <c r="BT1219" s="99"/>
      <c r="BU1219" s="99"/>
      <c r="BV1219" s="99"/>
      <c r="BW1219" s="99"/>
      <c r="BX1219" s="99"/>
      <c r="BY1219" s="99"/>
      <c r="BZ1219" s="99"/>
      <c r="CA1219" s="99"/>
      <c r="CB1219" s="99"/>
      <c r="CC1219" s="150"/>
    </row>
    <row r="1220" spans="1:81" s="162" customFormat="1" ht="10.5" customHeight="1">
      <c r="A1220" s="1540"/>
      <c r="B1220" s="1648"/>
      <c r="C1220" s="1461" t="s">
        <v>553</v>
      </c>
      <c r="D1220" s="131" t="s">
        <v>116</v>
      </c>
      <c r="E1220" s="61">
        <f t="shared" ref="E1220:AB1220" si="634">AF1220*$AE1220</f>
        <v>0.39528000000000002</v>
      </c>
      <c r="F1220" s="61">
        <f t="shared" si="634"/>
        <v>0.39455999999999997</v>
      </c>
      <c r="G1220" s="61">
        <f t="shared" si="634"/>
        <v>0.38783999999999996</v>
      </c>
      <c r="H1220" s="420">
        <f t="shared" si="634"/>
        <v>0.38279999999999992</v>
      </c>
      <c r="I1220" s="61">
        <f t="shared" si="634"/>
        <v>0.38111999999999996</v>
      </c>
      <c r="J1220" s="61">
        <f t="shared" si="634"/>
        <v>0.38279999999999997</v>
      </c>
      <c r="K1220" s="61">
        <f t="shared" si="634"/>
        <v>0.39623999999999998</v>
      </c>
      <c r="L1220" s="61">
        <f t="shared" si="634"/>
        <v>0.40272000000000002</v>
      </c>
      <c r="M1220" s="61">
        <f t="shared" si="634"/>
        <v>0.40128000000000003</v>
      </c>
      <c r="N1220" s="420">
        <f t="shared" si="634"/>
        <v>0.40055999999999997</v>
      </c>
      <c r="O1220" s="61">
        <f t="shared" si="634"/>
        <v>0.41232000000000002</v>
      </c>
      <c r="P1220" s="61">
        <f t="shared" si="634"/>
        <v>0.41543999999999998</v>
      </c>
      <c r="Q1220" s="61">
        <f t="shared" si="634"/>
        <v>0.41279999999999994</v>
      </c>
      <c r="R1220" s="61">
        <f t="shared" si="634"/>
        <v>0.41327999999999998</v>
      </c>
      <c r="S1220" s="61">
        <f t="shared" si="634"/>
        <v>0.42239999999999994</v>
      </c>
      <c r="T1220" s="61">
        <f t="shared" si="634"/>
        <v>0.42432000000000003</v>
      </c>
      <c r="U1220" s="61">
        <f t="shared" si="634"/>
        <v>0.42792000000000002</v>
      </c>
      <c r="V1220" s="420">
        <f t="shared" si="634"/>
        <v>0.42048000000000002</v>
      </c>
      <c r="W1220" s="61">
        <f t="shared" si="634"/>
        <v>0.42599999999999999</v>
      </c>
      <c r="X1220" s="61">
        <f t="shared" si="634"/>
        <v>0.42336000000000001</v>
      </c>
      <c r="Y1220" s="61">
        <f t="shared" si="634"/>
        <v>0.40679999999999999</v>
      </c>
      <c r="Z1220" s="61">
        <f t="shared" si="634"/>
        <v>0.39672000000000002</v>
      </c>
      <c r="AA1220" s="61">
        <f t="shared" si="634"/>
        <v>0.39335999999999999</v>
      </c>
      <c r="AB1220" s="62">
        <f t="shared" si="634"/>
        <v>0.38303999999999999</v>
      </c>
      <c r="AC1220" s="47">
        <f>SUM(E1220:AB1220)</f>
        <v>9.7034400000000005</v>
      </c>
      <c r="AD1220" s="50">
        <f>SUM(E1221:AB1221)</f>
        <v>1.7623200000000003</v>
      </c>
      <c r="AE1220" s="58">
        <v>4.8</v>
      </c>
      <c r="AF1220" s="332">
        <v>8.2350000000000007E-2</v>
      </c>
      <c r="AG1220" s="332">
        <v>8.2199999999999995E-2</v>
      </c>
      <c r="AH1220" s="332">
        <v>8.0799999999999997E-2</v>
      </c>
      <c r="AI1220" s="332">
        <v>7.9749999999999988E-2</v>
      </c>
      <c r="AJ1220" s="332">
        <v>7.9399999999999998E-2</v>
      </c>
      <c r="AK1220" s="332">
        <v>7.9750000000000001E-2</v>
      </c>
      <c r="AL1220" s="332">
        <v>8.2549999999999998E-2</v>
      </c>
      <c r="AM1220" s="332">
        <v>8.3900000000000002E-2</v>
      </c>
      <c r="AN1220" s="332">
        <v>8.3600000000000008E-2</v>
      </c>
      <c r="AO1220" s="332">
        <v>8.3449999999999996E-2</v>
      </c>
      <c r="AP1220" s="332">
        <v>8.5900000000000004E-2</v>
      </c>
      <c r="AQ1220" s="332">
        <v>8.6550000000000002E-2</v>
      </c>
      <c r="AR1220" s="332">
        <v>8.5999999999999993E-2</v>
      </c>
      <c r="AS1220" s="332">
        <v>8.6099999999999996E-2</v>
      </c>
      <c r="AT1220" s="332">
        <v>8.7999999999999995E-2</v>
      </c>
      <c r="AU1220" s="332">
        <v>8.8400000000000006E-2</v>
      </c>
      <c r="AV1220" s="332">
        <v>8.9150000000000007E-2</v>
      </c>
      <c r="AW1220" s="332">
        <v>8.7600000000000011E-2</v>
      </c>
      <c r="AX1220" s="332">
        <v>8.8749999999999996E-2</v>
      </c>
      <c r="AY1220" s="332">
        <v>8.8200000000000001E-2</v>
      </c>
      <c r="AZ1220" s="332">
        <v>8.4750000000000006E-2</v>
      </c>
      <c r="BA1220" s="332">
        <v>8.2650000000000001E-2</v>
      </c>
      <c r="BB1220" s="332">
        <v>8.1949999999999995E-2</v>
      </c>
      <c r="BC1220" s="332">
        <v>7.9799999999999996E-2</v>
      </c>
      <c r="BD1220" s="332"/>
      <c r="BE1220" s="332"/>
      <c r="BF1220" s="332"/>
      <c r="BG1220" s="332"/>
      <c r="BH1220" s="332"/>
      <c r="BI1220" s="332"/>
      <c r="BJ1220" s="332"/>
      <c r="BK1220" s="332"/>
      <c r="BL1220" s="332"/>
      <c r="BM1220" s="332"/>
      <c r="BN1220" s="332"/>
      <c r="BO1220" s="332"/>
      <c r="BP1220" s="332"/>
      <c r="BQ1220" s="332"/>
      <c r="BR1220" s="332"/>
      <c r="BS1220" s="332"/>
      <c r="BT1220" s="332"/>
      <c r="BU1220" s="332"/>
      <c r="BV1220" s="332"/>
      <c r="BW1220" s="332"/>
      <c r="BX1220" s="332"/>
      <c r="BY1220" s="332"/>
      <c r="BZ1220" s="332"/>
      <c r="CA1220" s="332"/>
      <c r="CB1220" s="332"/>
      <c r="CC1220" s="1477"/>
    </row>
    <row r="1221" spans="1:81" s="162" customFormat="1" ht="10.5" customHeight="1">
      <c r="A1221" s="1540"/>
      <c r="B1221" s="1648"/>
      <c r="C1221" s="1461" t="s">
        <v>553</v>
      </c>
      <c r="D1221" s="131" t="s">
        <v>117</v>
      </c>
      <c r="E1221" s="61">
        <f t="shared" ref="E1221:AB1221" si="635">AF1221*$AE1220</f>
        <v>6.8400000000000002E-2</v>
      </c>
      <c r="F1221" s="48">
        <f t="shared" si="635"/>
        <v>6.9839999999999999E-2</v>
      </c>
      <c r="G1221" s="48">
        <f t="shared" si="635"/>
        <v>6.8639999999999993E-2</v>
      </c>
      <c r="H1221" s="331">
        <f t="shared" si="635"/>
        <v>6.6479999999999997E-2</v>
      </c>
      <c r="I1221" s="48">
        <f t="shared" si="635"/>
        <v>6.5519999999999995E-2</v>
      </c>
      <c r="J1221" s="48">
        <f t="shared" si="635"/>
        <v>6.5280000000000005E-2</v>
      </c>
      <c r="K1221" s="48">
        <f t="shared" si="635"/>
        <v>6.8400000000000002E-2</v>
      </c>
      <c r="L1221" s="48">
        <f t="shared" si="635"/>
        <v>7.175999999999999E-2</v>
      </c>
      <c r="M1221" s="48">
        <f t="shared" si="635"/>
        <v>7.1760000000000004E-2</v>
      </c>
      <c r="N1221" s="331">
        <f t="shared" si="635"/>
        <v>7.7520000000000006E-2</v>
      </c>
      <c r="O1221" s="48">
        <f t="shared" si="635"/>
        <v>8.0159999999999995E-2</v>
      </c>
      <c r="P1221" s="48">
        <f t="shared" si="635"/>
        <v>7.9200000000000007E-2</v>
      </c>
      <c r="Q1221" s="48">
        <f t="shared" si="635"/>
        <v>8.0159999999999995E-2</v>
      </c>
      <c r="R1221" s="48">
        <f t="shared" si="635"/>
        <v>7.9680000000000001E-2</v>
      </c>
      <c r="S1221" s="48">
        <f t="shared" si="635"/>
        <v>7.7519999999999992E-2</v>
      </c>
      <c r="T1221" s="48">
        <f t="shared" si="635"/>
        <v>7.6559999999999989E-2</v>
      </c>
      <c r="U1221" s="48">
        <f t="shared" si="635"/>
        <v>7.7519999999999992E-2</v>
      </c>
      <c r="V1221" s="331">
        <f t="shared" si="635"/>
        <v>7.6799999999999993E-2</v>
      </c>
      <c r="W1221" s="48">
        <f t="shared" si="635"/>
        <v>8.1360000000000002E-2</v>
      </c>
      <c r="X1221" s="48">
        <f t="shared" si="635"/>
        <v>8.0159999999999995E-2</v>
      </c>
      <c r="Y1221" s="48">
        <f t="shared" si="635"/>
        <v>7.415999999999999E-2</v>
      </c>
      <c r="Z1221" s="48">
        <f t="shared" si="635"/>
        <v>7.0080000000000003E-2</v>
      </c>
      <c r="AA1221" s="48">
        <f t="shared" si="635"/>
        <v>6.9360000000000005E-2</v>
      </c>
      <c r="AB1221" s="49">
        <f t="shared" si="635"/>
        <v>6.5999999999999989E-2</v>
      </c>
      <c r="AC1221" s="47"/>
      <c r="AD1221" s="50"/>
      <c r="AE1221" s="58"/>
      <c r="AF1221" s="99">
        <v>1.4250000000000001E-2</v>
      </c>
      <c r="AG1221" s="99">
        <v>1.455E-2</v>
      </c>
      <c r="AH1221" s="99">
        <v>1.43E-2</v>
      </c>
      <c r="AI1221" s="99">
        <v>1.3849999999999999E-2</v>
      </c>
      <c r="AJ1221" s="99">
        <v>1.3649999999999999E-2</v>
      </c>
      <c r="AK1221" s="99">
        <v>1.3600000000000001E-2</v>
      </c>
      <c r="AL1221" s="99">
        <v>1.4250000000000001E-2</v>
      </c>
      <c r="AM1221" s="99">
        <v>1.495E-2</v>
      </c>
      <c r="AN1221" s="375">
        <v>1.4950000000000001E-2</v>
      </c>
      <c r="AO1221" s="375">
        <v>1.6150000000000001E-2</v>
      </c>
      <c r="AP1221" s="99">
        <v>1.67E-2</v>
      </c>
      <c r="AQ1221" s="99">
        <v>1.6500000000000001E-2</v>
      </c>
      <c r="AR1221" s="99">
        <v>1.67E-2</v>
      </c>
      <c r="AS1221" s="99">
        <v>1.66E-2</v>
      </c>
      <c r="AT1221" s="99">
        <v>1.6149999999999998E-2</v>
      </c>
      <c r="AU1221" s="99">
        <v>1.5949999999999999E-2</v>
      </c>
      <c r="AV1221" s="99">
        <v>1.6149999999999998E-2</v>
      </c>
      <c r="AW1221" s="99">
        <v>1.6E-2</v>
      </c>
      <c r="AX1221" s="99">
        <v>1.695E-2</v>
      </c>
      <c r="AY1221" s="99">
        <v>1.67E-2</v>
      </c>
      <c r="AZ1221" s="99">
        <v>1.5449999999999998E-2</v>
      </c>
      <c r="BA1221" s="99">
        <v>1.46E-2</v>
      </c>
      <c r="BB1221" s="99">
        <v>1.4450000000000001E-2</v>
      </c>
      <c r="BC1221" s="99">
        <v>1.3749999999999998E-2</v>
      </c>
      <c r="BD1221" s="99"/>
      <c r="BE1221" s="99"/>
      <c r="BF1221" s="99"/>
      <c r="BG1221" s="99"/>
      <c r="BH1221" s="99"/>
      <c r="BI1221" s="99"/>
      <c r="BJ1221" s="99"/>
      <c r="BK1221" s="99"/>
      <c r="BL1221" s="99"/>
      <c r="BM1221" s="99"/>
      <c r="BN1221" s="99"/>
      <c r="BO1221" s="99"/>
      <c r="BP1221" s="99"/>
      <c r="BQ1221" s="99"/>
      <c r="BR1221" s="99"/>
      <c r="BS1221" s="99"/>
      <c r="BT1221" s="99"/>
      <c r="BU1221" s="99"/>
      <c r="BV1221" s="99"/>
      <c r="BW1221" s="99"/>
      <c r="BX1221" s="99"/>
      <c r="BY1221" s="99"/>
      <c r="BZ1221" s="99"/>
      <c r="CA1221" s="99"/>
      <c r="CB1221" s="99"/>
      <c r="CC1221" s="150"/>
    </row>
    <row r="1222" spans="1:81" s="162" customFormat="1" ht="10.5" customHeight="1" thickBot="1">
      <c r="A1222" s="1541"/>
      <c r="B1222" s="1649"/>
      <c r="C1222" s="271"/>
      <c r="D1222" s="236" t="s">
        <v>41</v>
      </c>
      <c r="E1222" s="52">
        <f t="shared" ref="E1222:AB1222" si="636">E1221/E1220</f>
        <v>0.17304189435336975</v>
      </c>
      <c r="F1222" s="52">
        <f t="shared" si="636"/>
        <v>0.177007299270073</v>
      </c>
      <c r="G1222" s="52">
        <f t="shared" si="636"/>
        <v>0.17698019801980197</v>
      </c>
      <c r="H1222" s="365">
        <f t="shared" si="636"/>
        <v>0.17366771159874611</v>
      </c>
      <c r="I1222" s="52">
        <f t="shared" si="636"/>
        <v>0.17191435768261965</v>
      </c>
      <c r="J1222" s="52">
        <f t="shared" si="636"/>
        <v>0.17053291536050158</v>
      </c>
      <c r="K1222" s="52">
        <f t="shared" si="636"/>
        <v>0.17262265293761359</v>
      </c>
      <c r="L1222" s="52">
        <f t="shared" si="636"/>
        <v>0.17818831942789032</v>
      </c>
      <c r="M1222" s="52">
        <f t="shared" si="636"/>
        <v>0.17882775119617225</v>
      </c>
      <c r="N1222" s="365">
        <f t="shared" si="636"/>
        <v>0.1935290593169563</v>
      </c>
      <c r="O1222" s="52">
        <f t="shared" si="636"/>
        <v>0.19441210710128054</v>
      </c>
      <c r="P1222" s="52">
        <f t="shared" si="636"/>
        <v>0.19064124783362221</v>
      </c>
      <c r="Q1222" s="52">
        <f t="shared" si="636"/>
        <v>0.19418604651162791</v>
      </c>
      <c r="R1222" s="52">
        <f t="shared" si="636"/>
        <v>0.19279907084785133</v>
      </c>
      <c r="S1222" s="52">
        <f t="shared" si="636"/>
        <v>0.18352272727272728</v>
      </c>
      <c r="T1222" s="52">
        <f t="shared" si="636"/>
        <v>0.18042986425339363</v>
      </c>
      <c r="U1222" s="52">
        <f t="shared" si="636"/>
        <v>0.18115535614133479</v>
      </c>
      <c r="V1222" s="365">
        <f t="shared" si="636"/>
        <v>0.18264840182648398</v>
      </c>
      <c r="W1222" s="52">
        <f t="shared" si="636"/>
        <v>0.19098591549295776</v>
      </c>
      <c r="X1222" s="52">
        <f t="shared" si="636"/>
        <v>0.18934240362811788</v>
      </c>
      <c r="Y1222" s="52">
        <f t="shared" si="636"/>
        <v>0.1823008849557522</v>
      </c>
      <c r="Z1222" s="52">
        <f t="shared" si="636"/>
        <v>0.17664851784633998</v>
      </c>
      <c r="AA1222" s="52">
        <f t="shared" si="636"/>
        <v>0.17632702867602199</v>
      </c>
      <c r="AB1222" s="53">
        <f t="shared" si="636"/>
        <v>0.17230576441102755</v>
      </c>
      <c r="AC1222" s="47"/>
      <c r="AD1222" s="50"/>
      <c r="AE1222" s="58"/>
      <c r="AF1222" s="332"/>
      <c r="AG1222" s="332"/>
      <c r="AH1222" s="332"/>
      <c r="AI1222" s="332"/>
      <c r="AJ1222" s="332"/>
      <c r="AK1222" s="332"/>
      <c r="AL1222" s="332"/>
      <c r="AM1222" s="332"/>
      <c r="AN1222" s="332"/>
      <c r="AO1222" s="332"/>
      <c r="AP1222" s="332"/>
      <c r="AQ1222" s="332"/>
      <c r="AR1222" s="332"/>
      <c r="AS1222" s="332"/>
      <c r="AT1222" s="332"/>
      <c r="AU1222" s="332"/>
      <c r="AV1222" s="332"/>
      <c r="AW1222" s="332"/>
      <c r="AX1222" s="332"/>
      <c r="AY1222" s="332"/>
      <c r="AZ1222" s="332"/>
      <c r="BA1222" s="332"/>
      <c r="BB1222" s="332"/>
      <c r="BC1222" s="332"/>
      <c r="BD1222" s="332"/>
      <c r="BE1222" s="332"/>
      <c r="BF1222" s="332"/>
      <c r="BG1222" s="332"/>
      <c r="BH1222" s="332"/>
      <c r="BI1222" s="332"/>
      <c r="BJ1222" s="332"/>
      <c r="BK1222" s="332"/>
      <c r="BL1222" s="332"/>
      <c r="BM1222" s="332"/>
      <c r="BN1222" s="332"/>
      <c r="BO1222" s="332"/>
      <c r="BP1222" s="332"/>
      <c r="BQ1222" s="332"/>
      <c r="BR1222" s="332"/>
      <c r="BS1222" s="332"/>
      <c r="BT1222" s="332"/>
      <c r="BU1222" s="332"/>
      <c r="BV1222" s="332"/>
      <c r="BW1222" s="332"/>
      <c r="BX1222" s="332"/>
      <c r="BY1222" s="332"/>
      <c r="BZ1222" s="332"/>
      <c r="CA1222" s="332"/>
      <c r="CB1222" s="332"/>
      <c r="CC1222" s="150"/>
    </row>
    <row r="1223" spans="1:81" s="162" customFormat="1" ht="10.5" customHeight="1">
      <c r="A1223" s="1510" t="s">
        <v>98</v>
      </c>
      <c r="B1223" s="1635" t="s">
        <v>735</v>
      </c>
      <c r="C1223" s="1107"/>
      <c r="D1223" s="1190"/>
      <c r="E1223" s="76" t="s">
        <v>120</v>
      </c>
      <c r="F1223" s="938"/>
      <c r="G1223" s="938"/>
      <c r="H1223" s="939"/>
      <c r="I1223" s="938"/>
      <c r="J1223" s="938"/>
      <c r="K1223" s="938"/>
      <c r="L1223" s="938"/>
      <c r="M1223" s="938"/>
      <c r="N1223" s="940"/>
      <c r="O1223" s="938"/>
      <c r="P1223" s="938"/>
      <c r="Q1223" s="938"/>
      <c r="R1223" s="938"/>
      <c r="S1223" s="938"/>
      <c r="T1223" s="938"/>
      <c r="U1223" s="938"/>
      <c r="V1223" s="467"/>
      <c r="W1223" s="938"/>
      <c r="X1223" s="938"/>
      <c r="Y1223" s="938"/>
      <c r="Z1223" s="938"/>
      <c r="AA1223" s="938"/>
      <c r="AB1223" s="941"/>
      <c r="AC1223" s="388"/>
      <c r="AD1223" s="377"/>
      <c r="AE1223" s="58"/>
      <c r="AF1223" s="332"/>
      <c r="AG1223" s="332"/>
      <c r="AH1223" s="332"/>
      <c r="AI1223" s="332"/>
      <c r="AJ1223" s="332"/>
      <c r="AK1223" s="332"/>
      <c r="AL1223" s="332"/>
      <c r="AM1223" s="332"/>
      <c r="AN1223" s="332"/>
      <c r="AO1223" s="332"/>
      <c r="AP1223" s="332"/>
      <c r="AQ1223" s="332"/>
      <c r="AR1223" s="332"/>
      <c r="AS1223" s="332"/>
      <c r="AT1223" s="332"/>
      <c r="AU1223" s="332"/>
      <c r="AV1223" s="332"/>
      <c r="AW1223" s="332"/>
      <c r="AX1223" s="332"/>
      <c r="AY1223" s="332"/>
      <c r="AZ1223" s="332"/>
      <c r="BA1223" s="332"/>
      <c r="BB1223" s="332"/>
      <c r="BC1223" s="332"/>
      <c r="BD1223" s="332"/>
      <c r="BE1223" s="332"/>
      <c r="BF1223" s="332"/>
      <c r="BG1223" s="332"/>
      <c r="BH1223" s="332"/>
      <c r="BI1223" s="332"/>
      <c r="BJ1223" s="332"/>
      <c r="BK1223" s="332"/>
      <c r="BL1223" s="332"/>
      <c r="BM1223" s="332"/>
      <c r="BN1223" s="332"/>
      <c r="BO1223" s="332"/>
      <c r="BP1223" s="332"/>
      <c r="BQ1223" s="332"/>
      <c r="BR1223" s="332"/>
      <c r="BS1223" s="332"/>
      <c r="BT1223" s="332"/>
      <c r="BU1223" s="332"/>
      <c r="BV1223" s="332"/>
      <c r="BW1223" s="332"/>
      <c r="BX1223" s="332"/>
      <c r="BY1223" s="332"/>
      <c r="BZ1223" s="332"/>
      <c r="CA1223" s="332"/>
      <c r="CB1223" s="332"/>
    </row>
    <row r="1224" spans="1:81" s="162" customFormat="1" ht="10.5" customHeight="1">
      <c r="A1224" s="1510"/>
      <c r="B1224" s="1635"/>
      <c r="C1224" s="1461" t="s">
        <v>129</v>
      </c>
      <c r="D1224" s="131" t="s">
        <v>33</v>
      </c>
      <c r="E1224" s="44">
        <f t="shared" ref="E1224:AB1224" si="637">ROUND(SQRT(E1225^2+E1226^2)*1000/(1.73*E1181),0)</f>
        <v>0</v>
      </c>
      <c r="F1224" s="44">
        <f t="shared" si="637"/>
        <v>0</v>
      </c>
      <c r="G1224" s="44">
        <f t="shared" si="637"/>
        <v>0</v>
      </c>
      <c r="H1224" s="348">
        <f t="shared" si="637"/>
        <v>0</v>
      </c>
      <c r="I1224" s="44">
        <f t="shared" si="637"/>
        <v>0</v>
      </c>
      <c r="J1224" s="44">
        <f t="shared" si="637"/>
        <v>0</v>
      </c>
      <c r="K1224" s="44">
        <f t="shared" si="637"/>
        <v>0</v>
      </c>
      <c r="L1224" s="44">
        <f t="shared" si="637"/>
        <v>0</v>
      </c>
      <c r="M1224" s="44">
        <f t="shared" si="637"/>
        <v>0</v>
      </c>
      <c r="N1224" s="348">
        <f t="shared" si="637"/>
        <v>0</v>
      </c>
      <c r="O1224" s="44">
        <f t="shared" si="637"/>
        <v>0</v>
      </c>
      <c r="P1224" s="44">
        <f t="shared" si="637"/>
        <v>0</v>
      </c>
      <c r="Q1224" s="44">
        <f t="shared" si="637"/>
        <v>0</v>
      </c>
      <c r="R1224" s="44">
        <f t="shared" si="637"/>
        <v>0</v>
      </c>
      <c r="S1224" s="44">
        <f t="shared" si="637"/>
        <v>0</v>
      </c>
      <c r="T1224" s="44">
        <f t="shared" si="637"/>
        <v>0</v>
      </c>
      <c r="U1224" s="44">
        <f t="shared" si="637"/>
        <v>0</v>
      </c>
      <c r="V1224" s="348">
        <f t="shared" si="637"/>
        <v>0</v>
      </c>
      <c r="W1224" s="44">
        <f t="shared" si="637"/>
        <v>0</v>
      </c>
      <c r="X1224" s="44">
        <f t="shared" si="637"/>
        <v>0</v>
      </c>
      <c r="Y1224" s="44">
        <f t="shared" si="637"/>
        <v>0</v>
      </c>
      <c r="Z1224" s="44">
        <f t="shared" si="637"/>
        <v>0</v>
      </c>
      <c r="AA1224" s="44">
        <f t="shared" si="637"/>
        <v>0</v>
      </c>
      <c r="AB1224" s="46">
        <f t="shared" si="637"/>
        <v>0</v>
      </c>
      <c r="AC1224" s="389"/>
      <c r="AD1224" s="378"/>
      <c r="AE1224" s="58">
        <v>2.4</v>
      </c>
      <c r="AF1224" s="325"/>
      <c r="AG1224" s="325"/>
      <c r="AH1224" s="325"/>
      <c r="AI1224" s="325"/>
      <c r="AJ1224" s="325"/>
      <c r="AK1224" s="325"/>
      <c r="AL1224" s="325"/>
      <c r="AM1224" s="325"/>
      <c r="AN1224" s="325"/>
      <c r="AO1224" s="325"/>
      <c r="AP1224" s="325"/>
      <c r="AQ1224" s="325"/>
      <c r="AR1224" s="325"/>
      <c r="AS1224" s="325"/>
      <c r="AT1224" s="325"/>
      <c r="AU1224" s="325"/>
      <c r="AV1224" s="325"/>
      <c r="AW1224" s="325"/>
      <c r="AX1224" s="325"/>
      <c r="AY1224" s="325"/>
      <c r="AZ1224" s="325"/>
      <c r="BA1224" s="325"/>
      <c r="BB1224" s="325"/>
      <c r="BC1224" s="325"/>
      <c r="BD1224" s="325"/>
      <c r="BE1224" s="325"/>
      <c r="BF1224" s="325"/>
      <c r="BG1224" s="325"/>
      <c r="BH1224" s="325"/>
      <c r="BI1224" s="325"/>
      <c r="BJ1224" s="325"/>
      <c r="BK1224" s="325"/>
      <c r="BL1224" s="325"/>
      <c r="BM1224" s="325"/>
      <c r="BN1224" s="325"/>
      <c r="BO1224" s="325"/>
      <c r="BP1224" s="325"/>
      <c r="BQ1224" s="325"/>
      <c r="BR1224" s="325"/>
      <c r="BS1224" s="325"/>
      <c r="BT1224" s="325"/>
      <c r="BU1224" s="325"/>
      <c r="BV1224" s="325"/>
      <c r="BW1224" s="325"/>
      <c r="BX1224" s="325"/>
      <c r="BY1224" s="325"/>
      <c r="BZ1224" s="325"/>
      <c r="CA1224" s="325"/>
      <c r="CB1224" s="325"/>
    </row>
    <row r="1225" spans="1:81" s="162" customFormat="1" ht="10.5" customHeight="1">
      <c r="A1225" s="1510"/>
      <c r="B1225" s="1635"/>
      <c r="C1225" s="1461" t="s">
        <v>553</v>
      </c>
      <c r="D1225" s="131" t="s">
        <v>116</v>
      </c>
      <c r="E1225" s="61">
        <f t="shared" ref="E1225:AB1225" si="638">AF1225*$AE1225</f>
        <v>0</v>
      </c>
      <c r="F1225" s="61">
        <f t="shared" si="638"/>
        <v>0</v>
      </c>
      <c r="G1225" s="61">
        <f t="shared" si="638"/>
        <v>0</v>
      </c>
      <c r="H1225" s="420">
        <f t="shared" si="638"/>
        <v>0</v>
      </c>
      <c r="I1225" s="61">
        <f t="shared" si="638"/>
        <v>0</v>
      </c>
      <c r="J1225" s="61">
        <f t="shared" si="638"/>
        <v>0</v>
      </c>
      <c r="K1225" s="61">
        <f t="shared" si="638"/>
        <v>0</v>
      </c>
      <c r="L1225" s="61">
        <f t="shared" si="638"/>
        <v>0</v>
      </c>
      <c r="M1225" s="61">
        <f t="shared" si="638"/>
        <v>0</v>
      </c>
      <c r="N1225" s="420">
        <f t="shared" si="638"/>
        <v>0</v>
      </c>
      <c r="O1225" s="61">
        <f t="shared" si="638"/>
        <v>0</v>
      </c>
      <c r="P1225" s="61">
        <f t="shared" si="638"/>
        <v>0</v>
      </c>
      <c r="Q1225" s="61">
        <f t="shared" si="638"/>
        <v>0</v>
      </c>
      <c r="R1225" s="61">
        <f t="shared" si="638"/>
        <v>0</v>
      </c>
      <c r="S1225" s="61">
        <f t="shared" si="638"/>
        <v>0</v>
      </c>
      <c r="T1225" s="61">
        <f t="shared" si="638"/>
        <v>0</v>
      </c>
      <c r="U1225" s="61">
        <f t="shared" si="638"/>
        <v>0</v>
      </c>
      <c r="V1225" s="420">
        <f t="shared" si="638"/>
        <v>0</v>
      </c>
      <c r="W1225" s="61">
        <f t="shared" si="638"/>
        <v>0</v>
      </c>
      <c r="X1225" s="61">
        <f t="shared" si="638"/>
        <v>0</v>
      </c>
      <c r="Y1225" s="61">
        <f t="shared" si="638"/>
        <v>0</v>
      </c>
      <c r="Z1225" s="61">
        <f t="shared" si="638"/>
        <v>0</v>
      </c>
      <c r="AA1225" s="61">
        <f t="shared" si="638"/>
        <v>0</v>
      </c>
      <c r="AB1225" s="62">
        <f t="shared" si="638"/>
        <v>0</v>
      </c>
      <c r="AC1225" s="390"/>
      <c r="AD1225" s="379"/>
      <c r="AE1225" s="58"/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</row>
    <row r="1226" spans="1:81" s="162" customFormat="1" ht="10.5" customHeight="1">
      <c r="A1226" s="1510"/>
      <c r="B1226" s="1635"/>
      <c r="C1226" s="1461" t="s">
        <v>553</v>
      </c>
      <c r="D1226" s="131" t="s">
        <v>117</v>
      </c>
      <c r="E1226" s="61">
        <f t="shared" ref="E1226:AB1226" si="639">AF1226*$AE1225</f>
        <v>0</v>
      </c>
      <c r="F1226" s="48">
        <f t="shared" si="639"/>
        <v>0</v>
      </c>
      <c r="G1226" s="48">
        <f t="shared" si="639"/>
        <v>0</v>
      </c>
      <c r="H1226" s="331">
        <f t="shared" si="639"/>
        <v>0</v>
      </c>
      <c r="I1226" s="48">
        <f t="shared" si="639"/>
        <v>0</v>
      </c>
      <c r="J1226" s="48">
        <f t="shared" si="639"/>
        <v>0</v>
      </c>
      <c r="K1226" s="48">
        <f t="shared" si="639"/>
        <v>0</v>
      </c>
      <c r="L1226" s="48">
        <f t="shared" si="639"/>
        <v>0</v>
      </c>
      <c r="M1226" s="48">
        <f t="shared" si="639"/>
        <v>0</v>
      </c>
      <c r="N1226" s="331">
        <f t="shared" si="639"/>
        <v>0</v>
      </c>
      <c r="O1226" s="48">
        <f t="shared" si="639"/>
        <v>0</v>
      </c>
      <c r="P1226" s="48">
        <f t="shared" si="639"/>
        <v>0</v>
      </c>
      <c r="Q1226" s="48">
        <f t="shared" si="639"/>
        <v>0</v>
      </c>
      <c r="R1226" s="48">
        <f t="shared" si="639"/>
        <v>0</v>
      </c>
      <c r="S1226" s="48">
        <f t="shared" si="639"/>
        <v>0</v>
      </c>
      <c r="T1226" s="48">
        <f t="shared" si="639"/>
        <v>0</v>
      </c>
      <c r="U1226" s="48">
        <f t="shared" si="639"/>
        <v>0</v>
      </c>
      <c r="V1226" s="331">
        <f t="shared" si="639"/>
        <v>0</v>
      </c>
      <c r="W1226" s="48">
        <f t="shared" si="639"/>
        <v>0</v>
      </c>
      <c r="X1226" s="48">
        <f t="shared" si="639"/>
        <v>0</v>
      </c>
      <c r="Y1226" s="48">
        <f t="shared" si="639"/>
        <v>0</v>
      </c>
      <c r="Z1226" s="48">
        <f t="shared" si="639"/>
        <v>0</v>
      </c>
      <c r="AA1226" s="48">
        <f t="shared" si="639"/>
        <v>0</v>
      </c>
      <c r="AB1226" s="49">
        <f t="shared" si="639"/>
        <v>0</v>
      </c>
      <c r="AC1226" s="389"/>
      <c r="AD1226" s="378"/>
      <c r="AE1226" s="58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</row>
    <row r="1227" spans="1:81" s="162" customFormat="1" ht="10.5" customHeight="1" thickBot="1">
      <c r="A1227" s="1510"/>
      <c r="B1227" s="1635"/>
      <c r="C1227" s="271"/>
      <c r="D1227" s="236" t="s">
        <v>41</v>
      </c>
      <c r="E1227" s="942"/>
      <c r="F1227" s="942"/>
      <c r="G1227" s="942"/>
      <c r="H1227" s="472"/>
      <c r="I1227" s="942"/>
      <c r="J1227" s="942"/>
      <c r="K1227" s="942"/>
      <c r="L1227" s="942"/>
      <c r="M1227" s="942"/>
      <c r="N1227" s="472"/>
      <c r="O1227" s="942"/>
      <c r="P1227" s="942"/>
      <c r="Q1227" s="942"/>
      <c r="R1227" s="942"/>
      <c r="S1227" s="942"/>
      <c r="T1227" s="942"/>
      <c r="U1227" s="942"/>
      <c r="V1227" s="472"/>
      <c r="W1227" s="942"/>
      <c r="X1227" s="942"/>
      <c r="Y1227" s="942"/>
      <c r="Z1227" s="942"/>
      <c r="AA1227" s="942"/>
      <c r="AB1227" s="943"/>
      <c r="AC1227" s="389"/>
      <c r="AD1227" s="378"/>
      <c r="AE1227" s="58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</row>
    <row r="1228" spans="1:81" s="162" customFormat="1" ht="10.5" customHeight="1">
      <c r="A1228" s="1509" t="s">
        <v>96</v>
      </c>
      <c r="B1228" s="1634" t="s">
        <v>736</v>
      </c>
      <c r="C1228" s="1107"/>
      <c r="D1228" s="1190"/>
      <c r="E1228" s="76" t="s">
        <v>120</v>
      </c>
      <c r="F1228" s="76"/>
      <c r="G1228" s="76"/>
      <c r="H1228" s="386"/>
      <c r="I1228" s="76"/>
      <c r="J1228" s="76"/>
      <c r="K1228" s="76"/>
      <c r="L1228" s="76"/>
      <c r="M1228" s="76"/>
      <c r="N1228" s="386"/>
      <c r="O1228" s="76"/>
      <c r="P1228" s="76"/>
      <c r="Q1228" s="76"/>
      <c r="R1228" s="76"/>
      <c r="S1228" s="76"/>
      <c r="T1228" s="76"/>
      <c r="U1228" s="76"/>
      <c r="V1228" s="386"/>
      <c r="W1228" s="76"/>
      <c r="X1228" s="76"/>
      <c r="Y1228" s="76"/>
      <c r="Z1228" s="76"/>
      <c r="AA1228" s="76"/>
      <c r="AB1228" s="77"/>
      <c r="AC1228" s="47"/>
      <c r="AD1228" s="50"/>
      <c r="AE1228" s="58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  <c r="CC1228" s="150"/>
    </row>
    <row r="1229" spans="1:81" s="162" customFormat="1" ht="10.5" customHeight="1">
      <c r="A1229" s="1510"/>
      <c r="B1229" s="1635"/>
      <c r="C1229" s="1461" t="s">
        <v>129</v>
      </c>
      <c r="D1229" s="131" t="s">
        <v>33</v>
      </c>
      <c r="E1229" s="44">
        <f t="shared" ref="E1229:AB1229" si="640">ROUND(SQRT(E1230^2+E1231^2)*1000/(1.73*E1182),0)</f>
        <v>0</v>
      </c>
      <c r="F1229" s="44">
        <f t="shared" si="640"/>
        <v>0</v>
      </c>
      <c r="G1229" s="44">
        <f t="shared" si="640"/>
        <v>0</v>
      </c>
      <c r="H1229" s="348">
        <f t="shared" si="640"/>
        <v>0</v>
      </c>
      <c r="I1229" s="44">
        <f t="shared" si="640"/>
        <v>0</v>
      </c>
      <c r="J1229" s="44">
        <f t="shared" si="640"/>
        <v>0</v>
      </c>
      <c r="K1229" s="44">
        <f t="shared" si="640"/>
        <v>0</v>
      </c>
      <c r="L1229" s="44">
        <f t="shared" si="640"/>
        <v>0</v>
      </c>
      <c r="M1229" s="44">
        <f t="shared" si="640"/>
        <v>0</v>
      </c>
      <c r="N1229" s="348">
        <f t="shared" si="640"/>
        <v>0</v>
      </c>
      <c r="O1229" s="44">
        <f t="shared" si="640"/>
        <v>0</v>
      </c>
      <c r="P1229" s="44">
        <f t="shared" si="640"/>
        <v>0</v>
      </c>
      <c r="Q1229" s="44">
        <f t="shared" si="640"/>
        <v>0</v>
      </c>
      <c r="R1229" s="44">
        <f t="shared" si="640"/>
        <v>0</v>
      </c>
      <c r="S1229" s="44">
        <f t="shared" si="640"/>
        <v>0</v>
      </c>
      <c r="T1229" s="44">
        <f t="shared" si="640"/>
        <v>0</v>
      </c>
      <c r="U1229" s="44">
        <f t="shared" si="640"/>
        <v>0</v>
      </c>
      <c r="V1229" s="348">
        <f t="shared" si="640"/>
        <v>0</v>
      </c>
      <c r="W1229" s="44">
        <f t="shared" si="640"/>
        <v>0</v>
      </c>
      <c r="X1229" s="44">
        <f t="shared" si="640"/>
        <v>0</v>
      </c>
      <c r="Y1229" s="44">
        <f t="shared" si="640"/>
        <v>0</v>
      </c>
      <c r="Z1229" s="44">
        <f t="shared" si="640"/>
        <v>0</v>
      </c>
      <c r="AA1229" s="44">
        <f t="shared" si="640"/>
        <v>0</v>
      </c>
      <c r="AB1229" s="46">
        <f t="shared" si="640"/>
        <v>0</v>
      </c>
      <c r="AC1229" s="330"/>
      <c r="AD1229" s="177"/>
      <c r="AE1229" s="58"/>
      <c r="AF1229" s="347"/>
      <c r="AG1229" s="99"/>
      <c r="AH1229" s="99"/>
      <c r="AI1229" s="99"/>
      <c r="AJ1229" s="99"/>
      <c r="AK1229" s="99"/>
      <c r="AL1229" s="99"/>
      <c r="AM1229" s="99"/>
      <c r="AN1229" s="99"/>
      <c r="AO1229" s="99"/>
      <c r="AP1229" s="99"/>
      <c r="AQ1229" s="99"/>
      <c r="AR1229" s="99"/>
      <c r="AS1229" s="99"/>
      <c r="AT1229" s="99"/>
      <c r="AU1229" s="99"/>
      <c r="AV1229" s="99"/>
      <c r="AW1229" s="99"/>
      <c r="AX1229" s="99"/>
      <c r="AY1229" s="99"/>
      <c r="AZ1229" s="99"/>
      <c r="BA1229" s="99"/>
      <c r="BB1229" s="99"/>
      <c r="BC1229" s="99"/>
      <c r="BD1229" s="99"/>
      <c r="BE1229" s="332"/>
      <c r="BF1229" s="332"/>
      <c r="BG1229" s="332"/>
      <c r="BH1229" s="332"/>
      <c r="BI1229" s="332"/>
      <c r="BJ1229" s="332"/>
      <c r="BK1229" s="332"/>
      <c r="BL1229" s="332"/>
      <c r="BM1229" s="332"/>
      <c r="BN1229" s="332"/>
      <c r="BO1229" s="332"/>
      <c r="BP1229" s="332"/>
      <c r="BQ1229" s="332"/>
      <c r="BR1229" s="332"/>
      <c r="BS1229" s="332"/>
      <c r="BT1229" s="332"/>
      <c r="BU1229" s="332"/>
      <c r="BV1229" s="332"/>
      <c r="BW1229" s="332"/>
      <c r="BX1229" s="332"/>
      <c r="BY1229" s="332"/>
      <c r="BZ1229" s="332"/>
      <c r="CA1229" s="332"/>
      <c r="CB1229" s="332"/>
      <c r="CC1229" s="150"/>
    </row>
    <row r="1230" spans="1:81" s="162" customFormat="1" ht="10.5" customHeight="1">
      <c r="A1230" s="1510"/>
      <c r="B1230" s="1635"/>
      <c r="C1230" s="1461" t="s">
        <v>553</v>
      </c>
      <c r="D1230" s="131" t="s">
        <v>116</v>
      </c>
      <c r="E1230" s="61">
        <f t="shared" ref="E1230:AB1230" si="641">AF1230*$AE1230</f>
        <v>0</v>
      </c>
      <c r="F1230" s="61">
        <f t="shared" si="641"/>
        <v>0</v>
      </c>
      <c r="G1230" s="61">
        <f t="shared" si="641"/>
        <v>0</v>
      </c>
      <c r="H1230" s="420">
        <f t="shared" si="641"/>
        <v>0</v>
      </c>
      <c r="I1230" s="61">
        <f t="shared" si="641"/>
        <v>0</v>
      </c>
      <c r="J1230" s="61">
        <f t="shared" si="641"/>
        <v>0</v>
      </c>
      <c r="K1230" s="61">
        <f t="shared" si="641"/>
        <v>0</v>
      </c>
      <c r="L1230" s="61">
        <f t="shared" si="641"/>
        <v>0</v>
      </c>
      <c r="M1230" s="61">
        <f t="shared" si="641"/>
        <v>0</v>
      </c>
      <c r="N1230" s="420">
        <f t="shared" si="641"/>
        <v>0</v>
      </c>
      <c r="O1230" s="61">
        <f t="shared" si="641"/>
        <v>0</v>
      </c>
      <c r="P1230" s="61">
        <f t="shared" si="641"/>
        <v>0</v>
      </c>
      <c r="Q1230" s="61">
        <f t="shared" si="641"/>
        <v>0</v>
      </c>
      <c r="R1230" s="61">
        <f t="shared" si="641"/>
        <v>0</v>
      </c>
      <c r="S1230" s="61">
        <f t="shared" si="641"/>
        <v>0</v>
      </c>
      <c r="T1230" s="61">
        <f t="shared" si="641"/>
        <v>0</v>
      </c>
      <c r="U1230" s="61">
        <f t="shared" si="641"/>
        <v>0</v>
      </c>
      <c r="V1230" s="420">
        <f t="shared" si="641"/>
        <v>0</v>
      </c>
      <c r="W1230" s="61">
        <f t="shared" si="641"/>
        <v>0</v>
      </c>
      <c r="X1230" s="61">
        <f t="shared" si="641"/>
        <v>0</v>
      </c>
      <c r="Y1230" s="61">
        <f t="shared" si="641"/>
        <v>0</v>
      </c>
      <c r="Z1230" s="61">
        <f t="shared" si="641"/>
        <v>0</v>
      </c>
      <c r="AA1230" s="61">
        <f t="shared" si="641"/>
        <v>0</v>
      </c>
      <c r="AB1230" s="62">
        <f t="shared" si="641"/>
        <v>0</v>
      </c>
      <c r="AC1230" s="47">
        <f>SUM(E1230:AB1230)</f>
        <v>0</v>
      </c>
      <c r="AD1230" s="50">
        <f>SUM(E1231:AB1231)</f>
        <v>0</v>
      </c>
      <c r="AE1230" s="58">
        <v>2.4</v>
      </c>
      <c r="AF1230" s="99"/>
      <c r="AG1230" s="99"/>
      <c r="AH1230" s="99"/>
      <c r="AI1230" s="99"/>
      <c r="AJ1230" s="99"/>
      <c r="AK1230" s="99"/>
      <c r="AL1230" s="99"/>
      <c r="AM1230" s="99"/>
      <c r="AN1230" s="99"/>
      <c r="AO1230" s="99"/>
      <c r="AP1230" s="99"/>
      <c r="AQ1230" s="99"/>
      <c r="AR1230" s="99"/>
      <c r="AS1230" s="99"/>
      <c r="AT1230" s="99"/>
      <c r="AU1230" s="99"/>
      <c r="AV1230" s="99"/>
      <c r="AW1230" s="99"/>
      <c r="AX1230" s="99"/>
      <c r="AY1230" s="99"/>
      <c r="AZ1230" s="99"/>
      <c r="BA1230" s="99"/>
      <c r="BB1230" s="99"/>
      <c r="BC1230" s="99"/>
      <c r="BD1230" s="99"/>
      <c r="BE1230" s="332"/>
      <c r="BF1230" s="332"/>
      <c r="BG1230" s="332"/>
      <c r="BH1230" s="332"/>
      <c r="BI1230" s="332"/>
      <c r="BJ1230" s="332"/>
      <c r="BK1230" s="332"/>
      <c r="BL1230" s="332"/>
      <c r="BM1230" s="332"/>
      <c r="BN1230" s="332"/>
      <c r="BO1230" s="332"/>
      <c r="BP1230" s="332"/>
      <c r="BQ1230" s="332"/>
      <c r="BR1230" s="332"/>
      <c r="BS1230" s="332"/>
      <c r="BT1230" s="332"/>
      <c r="BU1230" s="332"/>
      <c r="BV1230" s="332"/>
      <c r="BW1230" s="332"/>
      <c r="BX1230" s="332"/>
      <c r="BY1230" s="332"/>
      <c r="BZ1230" s="332"/>
      <c r="CA1230" s="332"/>
      <c r="CB1230" s="332"/>
      <c r="CC1230" s="1477"/>
    </row>
    <row r="1231" spans="1:81" s="162" customFormat="1" ht="10.5" customHeight="1">
      <c r="A1231" s="1510"/>
      <c r="B1231" s="1635"/>
      <c r="C1231" s="1461" t="s">
        <v>553</v>
      </c>
      <c r="D1231" s="131" t="s">
        <v>117</v>
      </c>
      <c r="E1231" s="61">
        <f t="shared" ref="E1231:AB1231" si="642">AF1231*$AE1230</f>
        <v>0</v>
      </c>
      <c r="F1231" s="48">
        <f t="shared" si="642"/>
        <v>0</v>
      </c>
      <c r="G1231" s="48">
        <f t="shared" si="642"/>
        <v>0</v>
      </c>
      <c r="H1231" s="331">
        <f t="shared" si="642"/>
        <v>0</v>
      </c>
      <c r="I1231" s="48">
        <f t="shared" si="642"/>
        <v>0</v>
      </c>
      <c r="J1231" s="48">
        <f t="shared" si="642"/>
        <v>0</v>
      </c>
      <c r="K1231" s="48">
        <f t="shared" si="642"/>
        <v>0</v>
      </c>
      <c r="L1231" s="48">
        <f t="shared" si="642"/>
        <v>0</v>
      </c>
      <c r="M1231" s="48">
        <f t="shared" si="642"/>
        <v>0</v>
      </c>
      <c r="N1231" s="331">
        <f t="shared" si="642"/>
        <v>0</v>
      </c>
      <c r="O1231" s="48">
        <f t="shared" si="642"/>
        <v>0</v>
      </c>
      <c r="P1231" s="48">
        <f t="shared" si="642"/>
        <v>0</v>
      </c>
      <c r="Q1231" s="48">
        <f t="shared" si="642"/>
        <v>0</v>
      </c>
      <c r="R1231" s="48">
        <f t="shared" si="642"/>
        <v>0</v>
      </c>
      <c r="S1231" s="48">
        <f t="shared" si="642"/>
        <v>0</v>
      </c>
      <c r="T1231" s="48">
        <f t="shared" si="642"/>
        <v>0</v>
      </c>
      <c r="U1231" s="48">
        <f t="shared" si="642"/>
        <v>0</v>
      </c>
      <c r="V1231" s="331">
        <f t="shared" si="642"/>
        <v>0</v>
      </c>
      <c r="W1231" s="48">
        <f t="shared" si="642"/>
        <v>0</v>
      </c>
      <c r="X1231" s="48">
        <f t="shared" si="642"/>
        <v>0</v>
      </c>
      <c r="Y1231" s="48">
        <f t="shared" si="642"/>
        <v>0</v>
      </c>
      <c r="Z1231" s="48">
        <f t="shared" si="642"/>
        <v>0</v>
      </c>
      <c r="AA1231" s="48">
        <f t="shared" si="642"/>
        <v>0</v>
      </c>
      <c r="AB1231" s="49">
        <f t="shared" si="642"/>
        <v>0</v>
      </c>
      <c r="AC1231" s="47"/>
      <c r="AD1231" s="50"/>
      <c r="AE1231" s="58"/>
      <c r="AF1231" s="99"/>
      <c r="AG1231" s="99"/>
      <c r="AH1231" s="99"/>
      <c r="AI1231" s="99"/>
      <c r="AJ1231" s="99"/>
      <c r="AK1231" s="99"/>
      <c r="AL1231" s="99"/>
      <c r="AM1231" s="99"/>
      <c r="AN1231" s="99"/>
      <c r="AO1231" s="99"/>
      <c r="AP1231" s="99"/>
      <c r="AQ1231" s="99"/>
      <c r="AR1231" s="99"/>
      <c r="AS1231" s="99"/>
      <c r="AT1231" s="99"/>
      <c r="AU1231" s="99"/>
      <c r="AV1231" s="99"/>
      <c r="AW1231" s="99"/>
      <c r="AX1231" s="99"/>
      <c r="AY1231" s="99"/>
      <c r="AZ1231" s="99"/>
      <c r="BA1231" s="99"/>
      <c r="BB1231" s="99"/>
      <c r="BC1231" s="99"/>
      <c r="BD1231" s="99"/>
      <c r="BE1231" s="99"/>
      <c r="BF1231" s="99"/>
      <c r="BG1231" s="99"/>
      <c r="BH1231" s="99"/>
      <c r="BI1231" s="99"/>
      <c r="BJ1231" s="99"/>
      <c r="BK1231" s="99"/>
      <c r="BL1231" s="99"/>
      <c r="BM1231" s="99"/>
      <c r="BN1231" s="99"/>
      <c r="BO1231" s="99"/>
      <c r="BP1231" s="99"/>
      <c r="BQ1231" s="99"/>
      <c r="BR1231" s="99"/>
      <c r="BS1231" s="99"/>
      <c r="BT1231" s="99"/>
      <c r="BU1231" s="99"/>
      <c r="BV1231" s="99"/>
      <c r="BW1231" s="99"/>
      <c r="BX1231" s="99"/>
      <c r="BY1231" s="99"/>
      <c r="BZ1231" s="99"/>
      <c r="CA1231" s="99"/>
      <c r="CB1231" s="99"/>
      <c r="CC1231" s="150"/>
    </row>
    <row r="1232" spans="1:81" s="162" customFormat="1" ht="10.5" customHeight="1" thickBot="1">
      <c r="A1232" s="1511"/>
      <c r="B1232" s="1636"/>
      <c r="C1232" s="271"/>
      <c r="D1232" s="236" t="s">
        <v>41</v>
      </c>
      <c r="E1232" s="141" t="e">
        <f t="shared" ref="E1232:AB1232" si="643">E1231/E1230</f>
        <v>#DIV/0!</v>
      </c>
      <c r="F1232" s="141" t="e">
        <f t="shared" si="643"/>
        <v>#DIV/0!</v>
      </c>
      <c r="G1232" s="141" t="e">
        <f t="shared" si="643"/>
        <v>#DIV/0!</v>
      </c>
      <c r="H1232" s="387" t="e">
        <f t="shared" si="643"/>
        <v>#DIV/0!</v>
      </c>
      <c r="I1232" s="141" t="e">
        <f t="shared" si="643"/>
        <v>#DIV/0!</v>
      </c>
      <c r="J1232" s="141" t="e">
        <f t="shared" si="643"/>
        <v>#DIV/0!</v>
      </c>
      <c r="K1232" s="141" t="e">
        <f t="shared" si="643"/>
        <v>#DIV/0!</v>
      </c>
      <c r="L1232" s="141" t="e">
        <f t="shared" si="643"/>
        <v>#DIV/0!</v>
      </c>
      <c r="M1232" s="141" t="e">
        <f t="shared" si="643"/>
        <v>#DIV/0!</v>
      </c>
      <c r="N1232" s="387" t="e">
        <f t="shared" si="643"/>
        <v>#DIV/0!</v>
      </c>
      <c r="O1232" s="141" t="e">
        <f t="shared" si="643"/>
        <v>#DIV/0!</v>
      </c>
      <c r="P1232" s="141" t="e">
        <f t="shared" si="643"/>
        <v>#DIV/0!</v>
      </c>
      <c r="Q1232" s="141" t="e">
        <f t="shared" si="643"/>
        <v>#DIV/0!</v>
      </c>
      <c r="R1232" s="141" t="e">
        <f t="shared" si="643"/>
        <v>#DIV/0!</v>
      </c>
      <c r="S1232" s="141" t="e">
        <f t="shared" si="643"/>
        <v>#DIV/0!</v>
      </c>
      <c r="T1232" s="141" t="e">
        <f t="shared" si="643"/>
        <v>#DIV/0!</v>
      </c>
      <c r="U1232" s="141" t="e">
        <f t="shared" si="643"/>
        <v>#DIV/0!</v>
      </c>
      <c r="V1232" s="387" t="e">
        <f t="shared" si="643"/>
        <v>#DIV/0!</v>
      </c>
      <c r="W1232" s="141" t="e">
        <f t="shared" si="643"/>
        <v>#DIV/0!</v>
      </c>
      <c r="X1232" s="141" t="e">
        <f t="shared" si="643"/>
        <v>#DIV/0!</v>
      </c>
      <c r="Y1232" s="141" t="e">
        <f t="shared" si="643"/>
        <v>#DIV/0!</v>
      </c>
      <c r="Z1232" s="141" t="e">
        <f t="shared" si="643"/>
        <v>#DIV/0!</v>
      </c>
      <c r="AA1232" s="141" t="e">
        <f t="shared" si="643"/>
        <v>#DIV/0!</v>
      </c>
      <c r="AB1232" s="142" t="e">
        <f t="shared" si="643"/>
        <v>#DIV/0!</v>
      </c>
      <c r="AC1232" s="47"/>
      <c r="AD1232" s="50"/>
      <c r="AE1232" s="58"/>
      <c r="AF1232" s="332"/>
      <c r="AG1232" s="332"/>
      <c r="AH1232" s="332"/>
      <c r="AI1232" s="332"/>
      <c r="AJ1232" s="332"/>
      <c r="AK1232" s="332"/>
      <c r="AL1232" s="332"/>
      <c r="AM1232" s="332"/>
      <c r="AN1232" s="332"/>
      <c r="AO1232" s="332"/>
      <c r="AP1232" s="332"/>
      <c r="AQ1232" s="332"/>
      <c r="AR1232" s="332"/>
      <c r="AS1232" s="332"/>
      <c r="AT1232" s="332"/>
      <c r="AU1232" s="332"/>
      <c r="AV1232" s="332"/>
      <c r="AW1232" s="332"/>
      <c r="AX1232" s="332"/>
      <c r="AY1232" s="332"/>
      <c r="AZ1232" s="332"/>
      <c r="BA1232" s="332"/>
      <c r="BB1232" s="332"/>
      <c r="BC1232" s="332"/>
      <c r="BD1232" s="332"/>
      <c r="BE1232" s="332"/>
      <c r="BF1232" s="332"/>
      <c r="BG1232" s="332"/>
      <c r="BH1232" s="332"/>
      <c r="BI1232" s="332"/>
      <c r="BJ1232" s="332"/>
      <c r="BK1232" s="332"/>
      <c r="BL1232" s="332"/>
      <c r="BM1232" s="332"/>
      <c r="BN1232" s="332"/>
      <c r="BO1232" s="332"/>
      <c r="BP1232" s="332"/>
      <c r="BQ1232" s="332"/>
      <c r="BR1232" s="332"/>
      <c r="BS1232" s="332"/>
      <c r="BT1232" s="332"/>
      <c r="BU1232" s="332"/>
      <c r="BV1232" s="332"/>
      <c r="BW1232" s="332"/>
      <c r="BX1232" s="332"/>
      <c r="BY1232" s="332"/>
      <c r="BZ1232" s="332"/>
      <c r="CA1232" s="332"/>
      <c r="CB1232" s="332"/>
      <c r="CC1232" s="150"/>
    </row>
    <row r="1233" spans="1:82" s="162" customFormat="1" ht="10.5" customHeight="1">
      <c r="A1233" s="1540" t="s">
        <v>93</v>
      </c>
      <c r="B1233" s="1646" t="s">
        <v>737</v>
      </c>
      <c r="C1233" s="1107"/>
      <c r="D1233" s="1190"/>
      <c r="E1233" s="57"/>
      <c r="F1233" s="59"/>
      <c r="G1233" s="59"/>
      <c r="H1233" s="329"/>
      <c r="I1233" s="59"/>
      <c r="J1233" s="59"/>
      <c r="K1233" s="59"/>
      <c r="L1233" s="59"/>
      <c r="M1233" s="59"/>
      <c r="N1233" s="329"/>
      <c r="O1233" s="59"/>
      <c r="P1233" s="59"/>
      <c r="Q1233" s="59"/>
      <c r="R1233" s="59"/>
      <c r="S1233" s="59"/>
      <c r="T1233" s="59"/>
      <c r="U1233" s="59"/>
      <c r="V1233" s="329"/>
      <c r="W1233" s="59"/>
      <c r="X1233" s="59"/>
      <c r="Y1233" s="59"/>
      <c r="Z1233" s="59"/>
      <c r="AA1233" s="59"/>
      <c r="AB1233" s="60"/>
      <c r="AC1233" s="47"/>
      <c r="AD1233" s="50"/>
      <c r="AE1233" s="58"/>
      <c r="AF1233" s="332"/>
      <c r="AG1233" s="332"/>
      <c r="AH1233" s="332"/>
      <c r="AI1233" s="332"/>
      <c r="AJ1233" s="332"/>
      <c r="AK1233" s="332"/>
      <c r="AL1233" s="332"/>
      <c r="AM1233" s="332"/>
      <c r="AN1233" s="332"/>
      <c r="AO1233" s="332"/>
      <c r="AP1233" s="332"/>
      <c r="AQ1233" s="332"/>
      <c r="AR1233" s="332"/>
      <c r="AS1233" s="332"/>
      <c r="AT1233" s="332"/>
      <c r="AU1233" s="332"/>
      <c r="AV1233" s="332"/>
      <c r="AW1233" s="332"/>
      <c r="AX1233" s="332"/>
      <c r="AY1233" s="332"/>
      <c r="AZ1233" s="332"/>
      <c r="BA1233" s="332"/>
      <c r="BB1233" s="332"/>
      <c r="BC1233" s="332"/>
      <c r="BD1233" s="332"/>
      <c r="BE1233" s="332"/>
      <c r="BF1233" s="332"/>
      <c r="BG1233" s="332"/>
      <c r="BH1233" s="332"/>
      <c r="BI1233" s="332"/>
      <c r="BJ1233" s="332"/>
      <c r="BK1233" s="332"/>
      <c r="BL1233" s="332"/>
      <c r="BM1233" s="332"/>
      <c r="BN1233" s="332"/>
      <c r="BO1233" s="332"/>
      <c r="BP1233" s="332"/>
      <c r="BQ1233" s="332"/>
      <c r="BR1233" s="332"/>
      <c r="BS1233" s="332"/>
      <c r="BT1233" s="332"/>
      <c r="BU1233" s="332"/>
      <c r="BV1233" s="332"/>
      <c r="BW1233" s="332"/>
      <c r="BX1233" s="332"/>
      <c r="BY1233" s="332"/>
      <c r="BZ1233" s="332"/>
      <c r="CA1233" s="332"/>
      <c r="CB1233" s="332"/>
      <c r="CC1233" s="150"/>
    </row>
    <row r="1234" spans="1:82" s="162" customFormat="1" ht="10.5" customHeight="1">
      <c r="A1234" s="1540"/>
      <c r="B1234" s="1646"/>
      <c r="C1234" s="1461" t="s">
        <v>126</v>
      </c>
      <c r="D1234" s="131" t="s">
        <v>33</v>
      </c>
      <c r="E1234" s="1056">
        <v>7</v>
      </c>
      <c r="F1234" s="1183">
        <v>7</v>
      </c>
      <c r="G1234" s="966">
        <v>7</v>
      </c>
      <c r="H1234" s="977">
        <v>6</v>
      </c>
      <c r="I1234" s="966">
        <v>7</v>
      </c>
      <c r="J1234" s="966">
        <v>6</v>
      </c>
      <c r="K1234" s="966">
        <v>6</v>
      </c>
      <c r="L1234" s="966">
        <v>5</v>
      </c>
      <c r="M1234" s="966">
        <v>10</v>
      </c>
      <c r="N1234" s="977">
        <v>10</v>
      </c>
      <c r="O1234" s="966">
        <v>8</v>
      </c>
      <c r="P1234" s="966">
        <v>6</v>
      </c>
      <c r="Q1234" s="966">
        <v>6</v>
      </c>
      <c r="R1234" s="966">
        <v>7</v>
      </c>
      <c r="S1234" s="966">
        <v>7</v>
      </c>
      <c r="T1234" s="966">
        <v>7</v>
      </c>
      <c r="U1234" s="966">
        <v>6</v>
      </c>
      <c r="V1234" s="977">
        <v>7</v>
      </c>
      <c r="W1234" s="966">
        <v>6</v>
      </c>
      <c r="X1234" s="966">
        <v>7</v>
      </c>
      <c r="Y1234" s="966">
        <v>7</v>
      </c>
      <c r="Z1234" s="966">
        <v>6</v>
      </c>
      <c r="AA1234" s="966">
        <v>5</v>
      </c>
      <c r="AB1234" s="1014">
        <v>5</v>
      </c>
      <c r="AC1234" s="330"/>
      <c r="AD1234" s="177"/>
      <c r="AE1234" s="58"/>
      <c r="AF1234" s="347"/>
      <c r="AG1234" s="332"/>
      <c r="AH1234" s="332"/>
      <c r="AI1234" s="332"/>
      <c r="AJ1234" s="332"/>
      <c r="AK1234" s="332"/>
      <c r="AL1234" s="332"/>
      <c r="AM1234" s="332"/>
      <c r="AN1234" s="332"/>
      <c r="AO1234" s="332"/>
      <c r="AP1234" s="332"/>
      <c r="AQ1234" s="332"/>
      <c r="AR1234" s="332"/>
      <c r="AS1234" s="332"/>
      <c r="AT1234" s="332"/>
      <c r="AU1234" s="332"/>
      <c r="AV1234" s="332"/>
      <c r="AW1234" s="332"/>
      <c r="AX1234" s="332"/>
      <c r="AY1234" s="332"/>
      <c r="AZ1234" s="332"/>
      <c r="BA1234" s="332"/>
      <c r="BB1234" s="332"/>
      <c r="BC1234" s="332"/>
      <c r="BD1234" s="332"/>
      <c r="BE1234" s="332"/>
      <c r="BF1234" s="332"/>
      <c r="BG1234" s="332"/>
      <c r="BH1234" s="332"/>
      <c r="BI1234" s="332"/>
      <c r="BJ1234" s="332"/>
      <c r="BK1234" s="332"/>
      <c r="BL1234" s="332"/>
      <c r="BM1234" s="332"/>
      <c r="BN1234" s="332"/>
      <c r="BO1234" s="332"/>
      <c r="BP1234" s="332"/>
      <c r="BQ1234" s="332"/>
      <c r="BR1234" s="332"/>
      <c r="BS1234" s="332"/>
      <c r="BT1234" s="332"/>
      <c r="BU1234" s="332"/>
      <c r="BV1234" s="332"/>
      <c r="BW1234" s="332"/>
      <c r="BX1234" s="332"/>
      <c r="BY1234" s="332"/>
      <c r="BZ1234" s="332"/>
      <c r="CA1234" s="332"/>
      <c r="CB1234" s="332"/>
      <c r="CC1234" s="150"/>
    </row>
    <row r="1235" spans="1:82" s="162" customFormat="1" ht="10.5" customHeight="1">
      <c r="A1235" s="1540"/>
      <c r="B1235" s="1646"/>
      <c r="C1235" s="1461" t="s">
        <v>553</v>
      </c>
      <c r="D1235" s="131" t="s">
        <v>116</v>
      </c>
      <c r="E1235" s="61">
        <f t="shared" ref="E1235:AB1235" si="644">AF1235*$AE1235</f>
        <v>5.8560000000000001E-2</v>
      </c>
      <c r="F1235" s="61">
        <f t="shared" si="644"/>
        <v>5.8320000000000004E-2</v>
      </c>
      <c r="G1235" s="61">
        <f t="shared" si="644"/>
        <v>5.3519999999999998E-2</v>
      </c>
      <c r="H1235" s="420">
        <f t="shared" si="644"/>
        <v>4.1519999999999994E-2</v>
      </c>
      <c r="I1235" s="61">
        <f t="shared" si="644"/>
        <v>4.3199999999999995E-2</v>
      </c>
      <c r="J1235" s="61">
        <f t="shared" si="644"/>
        <v>4.0800000000000003E-2</v>
      </c>
      <c r="K1235" s="61">
        <f t="shared" si="644"/>
        <v>3.8879999999999998E-2</v>
      </c>
      <c r="L1235" s="61">
        <f t="shared" si="644"/>
        <v>3.3599999999999998E-2</v>
      </c>
      <c r="M1235" s="61">
        <f t="shared" si="644"/>
        <v>7.8479999999999994E-2</v>
      </c>
      <c r="N1235" s="420">
        <f t="shared" si="644"/>
        <v>7.7520000000000006E-2</v>
      </c>
      <c r="O1235" s="61">
        <f t="shared" si="644"/>
        <v>5.5679999999999993E-2</v>
      </c>
      <c r="P1235" s="61">
        <f t="shared" si="644"/>
        <v>4.2000000000000003E-2</v>
      </c>
      <c r="Q1235" s="61">
        <f t="shared" si="644"/>
        <v>3.6479999999999999E-2</v>
      </c>
      <c r="R1235" s="61">
        <f t="shared" si="644"/>
        <v>4.4399999999999995E-2</v>
      </c>
      <c r="S1235" s="61">
        <f t="shared" si="644"/>
        <v>5.5439999999999996E-2</v>
      </c>
      <c r="T1235" s="61">
        <f t="shared" si="644"/>
        <v>5.4960000000000002E-2</v>
      </c>
      <c r="U1235" s="61">
        <f t="shared" si="644"/>
        <v>3.5999999999999997E-2</v>
      </c>
      <c r="V1235" s="420">
        <f t="shared" si="644"/>
        <v>4.2959999999999998E-2</v>
      </c>
      <c r="W1235" s="61">
        <f t="shared" si="644"/>
        <v>4.9200000000000001E-2</v>
      </c>
      <c r="X1235" s="61">
        <f t="shared" si="644"/>
        <v>5.7599999999999998E-2</v>
      </c>
      <c r="Y1235" s="61">
        <f t="shared" si="644"/>
        <v>5.3280000000000001E-2</v>
      </c>
      <c r="Z1235" s="61">
        <f t="shared" si="644"/>
        <v>4.7039999999999998E-2</v>
      </c>
      <c r="AA1235" s="61">
        <f t="shared" si="644"/>
        <v>3.7679999999999998E-2</v>
      </c>
      <c r="AB1235" s="62">
        <f t="shared" si="644"/>
        <v>3.1440000000000003E-2</v>
      </c>
      <c r="AC1235" s="47">
        <f>SUM(E1235:AB1235)</f>
        <v>1.1685599999999998</v>
      </c>
      <c r="AD1235" s="50">
        <f>SUM(E1236:AB1236)</f>
        <v>1.2794399999999997</v>
      </c>
      <c r="AE1235" s="58">
        <v>4.8</v>
      </c>
      <c r="AF1235" s="332">
        <v>1.2200000000000001E-2</v>
      </c>
      <c r="AG1235" s="332">
        <v>1.2150000000000001E-2</v>
      </c>
      <c r="AH1235" s="332">
        <v>1.115E-2</v>
      </c>
      <c r="AI1235" s="332">
        <v>8.6499999999999997E-3</v>
      </c>
      <c r="AJ1235" s="332">
        <v>8.9999999999999993E-3</v>
      </c>
      <c r="AK1235" s="332">
        <v>8.5000000000000006E-3</v>
      </c>
      <c r="AL1235" s="332">
        <v>8.0999999999999996E-3</v>
      </c>
      <c r="AM1235" s="332">
        <v>7.0000000000000001E-3</v>
      </c>
      <c r="AN1235" s="332">
        <v>1.635E-2</v>
      </c>
      <c r="AO1235" s="332">
        <v>1.6150000000000001E-2</v>
      </c>
      <c r="AP1235" s="332">
        <v>1.1599999999999999E-2</v>
      </c>
      <c r="AQ1235" s="332">
        <v>8.7500000000000008E-3</v>
      </c>
      <c r="AR1235" s="332">
        <v>7.6E-3</v>
      </c>
      <c r="AS1235" s="332">
        <v>9.2499999999999995E-3</v>
      </c>
      <c r="AT1235" s="332">
        <v>1.155E-2</v>
      </c>
      <c r="AU1235" s="332">
        <v>1.145E-2</v>
      </c>
      <c r="AV1235" s="332">
        <v>7.4999999999999997E-3</v>
      </c>
      <c r="AW1235" s="332">
        <v>8.9499999999999996E-3</v>
      </c>
      <c r="AX1235" s="332">
        <v>1.025E-2</v>
      </c>
      <c r="AY1235" s="332">
        <v>1.2E-2</v>
      </c>
      <c r="AZ1235" s="332">
        <v>1.11E-2</v>
      </c>
      <c r="BA1235" s="332">
        <v>9.7999999999999997E-3</v>
      </c>
      <c r="BB1235" s="332">
        <v>7.8499999999999993E-3</v>
      </c>
      <c r="BC1235" s="332">
        <v>6.5500000000000003E-3</v>
      </c>
      <c r="BD1235" s="332"/>
      <c r="BE1235" s="332"/>
      <c r="BF1235" s="332"/>
      <c r="BG1235" s="332"/>
      <c r="BH1235" s="332"/>
      <c r="BI1235" s="332"/>
      <c r="BJ1235" s="332"/>
      <c r="BK1235" s="332"/>
      <c r="BL1235" s="332"/>
      <c r="BM1235" s="332"/>
      <c r="BN1235" s="332"/>
      <c r="BO1235" s="332"/>
      <c r="BP1235" s="332"/>
      <c r="BQ1235" s="332"/>
      <c r="BR1235" s="332"/>
      <c r="BS1235" s="332"/>
      <c r="BT1235" s="332"/>
      <c r="BU1235" s="332"/>
      <c r="BV1235" s="332"/>
      <c r="BW1235" s="332"/>
      <c r="BX1235" s="332"/>
      <c r="BY1235" s="332"/>
      <c r="BZ1235" s="332"/>
      <c r="CA1235" s="332"/>
      <c r="CB1235" s="332"/>
      <c r="CC1235" s="1477"/>
    </row>
    <row r="1236" spans="1:82" s="162" customFormat="1" ht="10.5" customHeight="1">
      <c r="A1236" s="1540"/>
      <c r="B1236" s="1646"/>
      <c r="C1236" s="1461" t="s">
        <v>553</v>
      </c>
      <c r="D1236" s="131" t="s">
        <v>117</v>
      </c>
      <c r="E1236" s="61">
        <f t="shared" ref="E1236:AB1236" si="645">AF1236*$AE1235</f>
        <v>5.4240000000000003E-2</v>
      </c>
      <c r="F1236" s="48">
        <f t="shared" si="645"/>
        <v>5.4960000000000002E-2</v>
      </c>
      <c r="G1236" s="48">
        <f t="shared" si="645"/>
        <v>5.6160000000000002E-2</v>
      </c>
      <c r="H1236" s="331">
        <f t="shared" si="645"/>
        <v>5.5199999999999999E-2</v>
      </c>
      <c r="I1236" s="48">
        <f t="shared" si="645"/>
        <v>5.5440000000000003E-2</v>
      </c>
      <c r="J1236" s="48">
        <f t="shared" si="645"/>
        <v>5.2559999999999996E-2</v>
      </c>
      <c r="K1236" s="48">
        <f t="shared" si="645"/>
        <v>5.0880000000000002E-2</v>
      </c>
      <c r="L1236" s="48">
        <f t="shared" si="645"/>
        <v>4.5599999999999995E-2</v>
      </c>
      <c r="M1236" s="48">
        <f t="shared" si="645"/>
        <v>7.8959999999999989E-2</v>
      </c>
      <c r="N1236" s="331">
        <f t="shared" si="645"/>
        <v>6.6479999999999997E-2</v>
      </c>
      <c r="O1236" s="48">
        <f t="shared" si="645"/>
        <v>6.336E-2</v>
      </c>
      <c r="P1236" s="48">
        <f t="shared" si="645"/>
        <v>5.4479999999999994E-2</v>
      </c>
      <c r="Q1236" s="48">
        <f t="shared" si="645"/>
        <v>5.0639999999999998E-2</v>
      </c>
      <c r="R1236" s="48">
        <f t="shared" si="645"/>
        <v>5.5199999999999999E-2</v>
      </c>
      <c r="S1236" s="48">
        <f t="shared" si="645"/>
        <v>5.2559999999999996E-2</v>
      </c>
      <c r="T1236" s="48">
        <f t="shared" si="645"/>
        <v>5.1599999999999993E-2</v>
      </c>
      <c r="U1236" s="48">
        <f t="shared" si="645"/>
        <v>4.9200000000000001E-2</v>
      </c>
      <c r="V1236" s="331">
        <f t="shared" si="645"/>
        <v>5.5440000000000003E-2</v>
      </c>
      <c r="W1236" s="48">
        <f t="shared" si="645"/>
        <v>4.7760000000000004E-2</v>
      </c>
      <c r="X1236" s="48">
        <f t="shared" si="645"/>
        <v>5.2799999999999993E-2</v>
      </c>
      <c r="Y1236" s="48">
        <f t="shared" si="645"/>
        <v>4.8239999999999998E-2</v>
      </c>
      <c r="Z1236" s="48">
        <f t="shared" si="645"/>
        <v>4.0800000000000003E-2</v>
      </c>
      <c r="AA1236" s="48">
        <f t="shared" si="645"/>
        <v>4.3920000000000001E-2</v>
      </c>
      <c r="AB1236" s="49">
        <f t="shared" si="645"/>
        <v>4.2959999999999998E-2</v>
      </c>
      <c r="AC1236" s="47"/>
      <c r="AD1236" s="50"/>
      <c r="AE1236" s="58"/>
      <c r="AF1236" s="99">
        <v>1.1300000000000001E-2</v>
      </c>
      <c r="AG1236" s="99">
        <v>1.145E-2</v>
      </c>
      <c r="AH1236" s="99">
        <v>1.17E-2</v>
      </c>
      <c r="AI1236" s="99">
        <v>1.15E-2</v>
      </c>
      <c r="AJ1236" s="99">
        <v>1.1550000000000001E-2</v>
      </c>
      <c r="AK1236" s="99">
        <v>1.095E-2</v>
      </c>
      <c r="AL1236" s="99">
        <v>1.06E-2</v>
      </c>
      <c r="AM1236" s="99">
        <v>9.4999999999999998E-3</v>
      </c>
      <c r="AN1236" s="99">
        <v>1.6449999999999999E-2</v>
      </c>
      <c r="AO1236" s="99">
        <v>1.3849999999999999E-2</v>
      </c>
      <c r="AP1236" s="99">
        <v>1.32E-2</v>
      </c>
      <c r="AQ1236" s="99">
        <v>1.1349999999999999E-2</v>
      </c>
      <c r="AR1236" s="99">
        <v>1.055E-2</v>
      </c>
      <c r="AS1236" s="99">
        <v>1.15E-2</v>
      </c>
      <c r="AT1236" s="99">
        <v>1.095E-2</v>
      </c>
      <c r="AU1236" s="99">
        <v>1.0749999999999999E-2</v>
      </c>
      <c r="AV1236" s="99">
        <v>1.025E-2</v>
      </c>
      <c r="AW1236" s="99">
        <v>1.1550000000000001E-2</v>
      </c>
      <c r="AX1236" s="99">
        <v>9.9500000000000005E-3</v>
      </c>
      <c r="AY1236" s="99">
        <v>1.0999999999999999E-2</v>
      </c>
      <c r="AZ1236" s="99">
        <v>1.005E-2</v>
      </c>
      <c r="BA1236" s="99">
        <v>8.5000000000000006E-3</v>
      </c>
      <c r="BB1236" s="99">
        <v>9.1500000000000001E-3</v>
      </c>
      <c r="BC1236" s="99">
        <v>8.9499999999999996E-3</v>
      </c>
      <c r="BD1236" s="99"/>
      <c r="BE1236" s="99"/>
      <c r="BF1236" s="99"/>
      <c r="BG1236" s="99"/>
      <c r="BH1236" s="99"/>
      <c r="BI1236" s="99"/>
      <c r="BJ1236" s="99"/>
      <c r="BK1236" s="99"/>
      <c r="BL1236" s="99"/>
      <c r="BM1236" s="99"/>
      <c r="BN1236" s="99"/>
      <c r="BO1236" s="99"/>
      <c r="BP1236" s="99"/>
      <c r="BQ1236" s="99"/>
      <c r="BR1236" s="99"/>
      <c r="BS1236" s="99"/>
      <c r="BT1236" s="99"/>
      <c r="BU1236" s="99"/>
      <c r="BV1236" s="99"/>
      <c r="BW1236" s="99"/>
      <c r="BX1236" s="99"/>
      <c r="BY1236" s="99"/>
      <c r="BZ1236" s="99"/>
      <c r="CA1236" s="99"/>
      <c r="CB1236" s="99"/>
      <c r="CC1236" s="150"/>
    </row>
    <row r="1237" spans="1:82" s="162" customFormat="1" ht="10.5" customHeight="1" thickBot="1">
      <c r="A1237" s="1540"/>
      <c r="B1237" s="1646"/>
      <c r="C1237" s="657"/>
      <c r="D1237" s="132" t="s">
        <v>41</v>
      </c>
      <c r="E1237" s="133">
        <f t="shared" ref="E1237:AB1237" si="646">E1236/E1235</f>
        <v>0.92622950819672134</v>
      </c>
      <c r="F1237" s="133">
        <f t="shared" si="646"/>
        <v>0.94238683127572009</v>
      </c>
      <c r="G1237" s="133">
        <f t="shared" si="646"/>
        <v>1.0493273542600898</v>
      </c>
      <c r="H1237" s="335">
        <f t="shared" si="646"/>
        <v>1.3294797687861273</v>
      </c>
      <c r="I1237" s="133">
        <f t="shared" si="646"/>
        <v>1.2833333333333334</v>
      </c>
      <c r="J1237" s="133">
        <f t="shared" si="646"/>
        <v>1.2882352941176469</v>
      </c>
      <c r="K1237" s="133">
        <f t="shared" si="646"/>
        <v>1.308641975308642</v>
      </c>
      <c r="L1237" s="133">
        <f t="shared" si="646"/>
        <v>1.357142857142857</v>
      </c>
      <c r="M1237" s="133">
        <f t="shared" si="646"/>
        <v>1.0061162079510704</v>
      </c>
      <c r="N1237" s="335">
        <f t="shared" si="646"/>
        <v>0.85758513931888536</v>
      </c>
      <c r="O1237" s="133">
        <f t="shared" si="646"/>
        <v>1.1379310344827587</v>
      </c>
      <c r="P1237" s="133">
        <f t="shared" si="646"/>
        <v>1.2971428571428569</v>
      </c>
      <c r="Q1237" s="133">
        <f t="shared" si="646"/>
        <v>1.388157894736842</v>
      </c>
      <c r="R1237" s="133">
        <f t="shared" si="646"/>
        <v>1.2432432432432434</v>
      </c>
      <c r="S1237" s="133">
        <f t="shared" si="646"/>
        <v>0.94805194805194803</v>
      </c>
      <c r="T1237" s="133">
        <f t="shared" si="646"/>
        <v>0.93886462882096056</v>
      </c>
      <c r="U1237" s="133">
        <f t="shared" si="646"/>
        <v>1.3666666666666667</v>
      </c>
      <c r="V1237" s="335">
        <f t="shared" si="646"/>
        <v>1.2905027932960895</v>
      </c>
      <c r="W1237" s="133">
        <f t="shared" si="646"/>
        <v>0.97073170731707326</v>
      </c>
      <c r="X1237" s="133">
        <f t="shared" si="646"/>
        <v>0.91666666666666652</v>
      </c>
      <c r="Y1237" s="133">
        <f t="shared" si="646"/>
        <v>0.90540540540540537</v>
      </c>
      <c r="Z1237" s="133">
        <f t="shared" si="646"/>
        <v>0.86734693877551028</v>
      </c>
      <c r="AA1237" s="133">
        <f t="shared" si="646"/>
        <v>1.1656050955414012</v>
      </c>
      <c r="AB1237" s="134">
        <f t="shared" si="646"/>
        <v>1.3664122137404577</v>
      </c>
      <c r="AC1237" s="47"/>
      <c r="AD1237" s="50"/>
      <c r="AE1237" s="58"/>
      <c r="AF1237" s="332"/>
      <c r="AG1237" s="332"/>
      <c r="AH1237" s="332"/>
      <c r="AI1237" s="332"/>
      <c r="AJ1237" s="332"/>
      <c r="AK1237" s="332"/>
      <c r="AL1237" s="332"/>
      <c r="AM1237" s="332"/>
      <c r="AN1237" s="332"/>
      <c r="AO1237" s="332"/>
      <c r="AP1237" s="332"/>
      <c r="AQ1237" s="332"/>
      <c r="AR1237" s="332"/>
      <c r="AS1237" s="332"/>
      <c r="AT1237" s="332"/>
      <c r="AU1237" s="332"/>
      <c r="AV1237" s="332"/>
      <c r="AW1237" s="332"/>
      <c r="AX1237" s="332"/>
      <c r="AY1237" s="332"/>
      <c r="AZ1237" s="332"/>
      <c r="BA1237" s="332"/>
      <c r="BB1237" s="332"/>
      <c r="BC1237" s="332"/>
      <c r="BD1237" s="332"/>
      <c r="BE1237" s="332"/>
      <c r="BF1237" s="332"/>
      <c r="BG1237" s="332"/>
      <c r="BH1237" s="332"/>
      <c r="BI1237" s="332"/>
      <c r="BJ1237" s="332"/>
      <c r="BK1237" s="332"/>
      <c r="BL1237" s="332"/>
      <c r="BM1237" s="332"/>
      <c r="BN1237" s="332"/>
      <c r="BO1237" s="332"/>
      <c r="BP1237" s="332"/>
      <c r="BQ1237" s="332"/>
      <c r="BR1237" s="332"/>
      <c r="BS1237" s="332"/>
      <c r="BT1237" s="332"/>
      <c r="BU1237" s="332"/>
      <c r="BV1237" s="332"/>
      <c r="BW1237" s="332"/>
      <c r="BX1237" s="332"/>
      <c r="BY1237" s="332"/>
      <c r="BZ1237" s="332"/>
      <c r="CA1237" s="332"/>
      <c r="CB1237" s="332"/>
      <c r="CC1237" s="150"/>
    </row>
    <row r="1238" spans="1:82" s="162" customFormat="1" ht="10.5" customHeight="1">
      <c r="A1238" s="1539" t="s">
        <v>19</v>
      </c>
      <c r="B1238" s="1652" t="s">
        <v>738</v>
      </c>
      <c r="C1238" s="1107"/>
      <c r="D1238" s="1190"/>
      <c r="E1238" s="57"/>
      <c r="F1238" s="59"/>
      <c r="G1238" s="59"/>
      <c r="H1238" s="329"/>
      <c r="I1238" s="59"/>
      <c r="J1238" s="59"/>
      <c r="K1238" s="59"/>
      <c r="L1238" s="59"/>
      <c r="M1238" s="59"/>
      <c r="N1238" s="329"/>
      <c r="O1238" s="59"/>
      <c r="P1238" s="59"/>
      <c r="Q1238" s="59"/>
      <c r="R1238" s="59"/>
      <c r="S1238" s="59"/>
      <c r="T1238" s="59"/>
      <c r="U1238" s="59"/>
      <c r="V1238" s="329"/>
      <c r="W1238" s="59"/>
      <c r="X1238" s="59"/>
      <c r="Y1238" s="59"/>
      <c r="Z1238" s="59"/>
      <c r="AA1238" s="59"/>
      <c r="AB1238" s="60"/>
      <c r="AC1238" s="47"/>
      <c r="AD1238" s="50"/>
      <c r="AE1238" s="58"/>
      <c r="AF1238" s="332"/>
      <c r="AG1238" s="332"/>
      <c r="AH1238" s="332"/>
      <c r="AI1238" s="332"/>
      <c r="AJ1238" s="332"/>
      <c r="AK1238" s="332"/>
      <c r="AL1238" s="332"/>
      <c r="AM1238" s="332"/>
      <c r="AN1238" s="332"/>
      <c r="AO1238" s="332"/>
      <c r="AP1238" s="332"/>
      <c r="AQ1238" s="332"/>
      <c r="AR1238" s="332"/>
      <c r="AS1238" s="332"/>
      <c r="AT1238" s="332"/>
      <c r="AU1238" s="332"/>
      <c r="AV1238" s="332"/>
      <c r="AW1238" s="332"/>
      <c r="AX1238" s="332"/>
      <c r="AY1238" s="332"/>
      <c r="AZ1238" s="332"/>
      <c r="BA1238" s="332"/>
      <c r="BB1238" s="332"/>
      <c r="BC1238" s="332"/>
      <c r="BD1238" s="332"/>
      <c r="BE1238" s="332"/>
      <c r="BF1238" s="332"/>
      <c r="BG1238" s="332"/>
      <c r="BH1238" s="332"/>
      <c r="BI1238" s="332"/>
      <c r="BJ1238" s="332"/>
      <c r="BK1238" s="332"/>
      <c r="BL1238" s="332"/>
      <c r="BM1238" s="332"/>
      <c r="BN1238" s="332"/>
      <c r="BO1238" s="332"/>
      <c r="BP1238" s="332"/>
      <c r="BQ1238" s="332"/>
      <c r="BR1238" s="332"/>
      <c r="BS1238" s="332"/>
      <c r="BT1238" s="332"/>
      <c r="BU1238" s="332"/>
      <c r="BV1238" s="332"/>
      <c r="BW1238" s="332"/>
      <c r="BX1238" s="332"/>
      <c r="BY1238" s="332"/>
      <c r="BZ1238" s="332"/>
      <c r="CA1238" s="332"/>
      <c r="CB1238" s="332"/>
      <c r="CC1238" s="1477"/>
    </row>
    <row r="1239" spans="1:82" s="162" customFormat="1" ht="10.5" customHeight="1">
      <c r="A1239" s="1540"/>
      <c r="B1239" s="1646"/>
      <c r="C1239" s="1461" t="s">
        <v>126</v>
      </c>
      <c r="D1239" s="131" t="s">
        <v>33</v>
      </c>
      <c r="E1239" s="1056">
        <v>18</v>
      </c>
      <c r="F1239" s="1183">
        <v>17</v>
      </c>
      <c r="G1239" s="966">
        <v>20</v>
      </c>
      <c r="H1239" s="977">
        <v>19</v>
      </c>
      <c r="I1239" s="966">
        <v>19</v>
      </c>
      <c r="J1239" s="966">
        <v>19</v>
      </c>
      <c r="K1239" s="966">
        <v>18</v>
      </c>
      <c r="L1239" s="966">
        <v>18</v>
      </c>
      <c r="M1239" s="966">
        <v>18</v>
      </c>
      <c r="N1239" s="977">
        <v>18</v>
      </c>
      <c r="O1239" s="966">
        <v>18</v>
      </c>
      <c r="P1239" s="966">
        <v>20</v>
      </c>
      <c r="Q1239" s="966">
        <v>20</v>
      </c>
      <c r="R1239" s="966">
        <v>20</v>
      </c>
      <c r="S1239" s="966">
        <v>18</v>
      </c>
      <c r="T1239" s="966">
        <v>18</v>
      </c>
      <c r="U1239" s="966">
        <v>19</v>
      </c>
      <c r="V1239" s="977">
        <v>21</v>
      </c>
      <c r="W1239" s="966">
        <v>18</v>
      </c>
      <c r="X1239" s="966">
        <v>18</v>
      </c>
      <c r="Y1239" s="966">
        <v>18</v>
      </c>
      <c r="Z1239" s="966">
        <v>19</v>
      </c>
      <c r="AA1239" s="966">
        <v>17</v>
      </c>
      <c r="AB1239" s="1014">
        <v>18</v>
      </c>
      <c r="AC1239" s="330"/>
      <c r="AD1239" s="177"/>
      <c r="AE1239" s="58"/>
      <c r="AF1239" s="347"/>
      <c r="AG1239" s="99"/>
      <c r="AH1239" s="99"/>
      <c r="AI1239" s="99"/>
      <c r="AJ1239" s="99"/>
      <c r="AK1239" s="99"/>
      <c r="AL1239" s="99"/>
      <c r="AM1239" s="99"/>
      <c r="AN1239" s="99"/>
      <c r="AO1239" s="99"/>
      <c r="AP1239" s="99"/>
      <c r="AQ1239" s="99"/>
      <c r="AR1239" s="99"/>
      <c r="AS1239" s="99"/>
      <c r="AT1239" s="99"/>
      <c r="AU1239" s="99"/>
      <c r="AV1239" s="99"/>
      <c r="AW1239" s="99"/>
      <c r="AX1239" s="99"/>
      <c r="AY1239" s="99"/>
      <c r="AZ1239" s="99"/>
      <c r="BA1239" s="99"/>
      <c r="BB1239" s="99"/>
      <c r="BC1239" s="99"/>
      <c r="BD1239" s="99"/>
      <c r="BE1239" s="99"/>
      <c r="BF1239" s="99"/>
      <c r="BG1239" s="99"/>
      <c r="BH1239" s="99"/>
      <c r="BI1239" s="99"/>
      <c r="BJ1239" s="99"/>
      <c r="BK1239" s="99"/>
      <c r="BL1239" s="99"/>
      <c r="BM1239" s="99"/>
      <c r="BN1239" s="99"/>
      <c r="BO1239" s="99"/>
      <c r="BP1239" s="99"/>
      <c r="BQ1239" s="99"/>
      <c r="BR1239" s="99"/>
      <c r="BS1239" s="99"/>
      <c r="BT1239" s="99"/>
      <c r="BU1239" s="99"/>
      <c r="BV1239" s="99"/>
      <c r="BW1239" s="99"/>
      <c r="BX1239" s="99"/>
      <c r="BY1239" s="99"/>
      <c r="BZ1239" s="99"/>
      <c r="CA1239" s="99"/>
      <c r="CB1239" s="99"/>
      <c r="CC1239" s="150"/>
    </row>
    <row r="1240" spans="1:82" s="162" customFormat="1" ht="10.5" customHeight="1">
      <c r="A1240" s="1540"/>
      <c r="B1240" s="1646"/>
      <c r="C1240" s="1461" t="s">
        <v>553</v>
      </c>
      <c r="D1240" s="131" t="s">
        <v>116</v>
      </c>
      <c r="E1240" s="61">
        <f t="shared" ref="E1240:AB1240" si="647">AF1240*$AE1240</f>
        <v>0.18239999999999998</v>
      </c>
      <c r="F1240" s="61">
        <f t="shared" si="647"/>
        <v>0.18239999999999998</v>
      </c>
      <c r="G1240" s="61">
        <f t="shared" si="647"/>
        <v>0.18215999999999999</v>
      </c>
      <c r="H1240" s="420">
        <f t="shared" si="647"/>
        <v>0.1812</v>
      </c>
      <c r="I1240" s="61">
        <f t="shared" si="647"/>
        <v>0.18095999999999998</v>
      </c>
      <c r="J1240" s="61">
        <f t="shared" si="647"/>
        <v>0.18095999999999998</v>
      </c>
      <c r="K1240" s="61">
        <f t="shared" si="647"/>
        <v>0.18168000000000001</v>
      </c>
      <c r="L1240" s="61">
        <f t="shared" si="647"/>
        <v>0.18143999999999999</v>
      </c>
      <c r="M1240" s="61">
        <f t="shared" si="647"/>
        <v>0.18575999999999998</v>
      </c>
      <c r="N1240" s="420">
        <f t="shared" si="647"/>
        <v>0.18623999999999999</v>
      </c>
      <c r="O1240" s="61">
        <f t="shared" si="647"/>
        <v>0.18720000000000001</v>
      </c>
      <c r="P1240" s="61">
        <f t="shared" si="647"/>
        <v>0.18552000000000002</v>
      </c>
      <c r="Q1240" s="61">
        <f t="shared" si="647"/>
        <v>0.18720000000000001</v>
      </c>
      <c r="R1240" s="61">
        <f t="shared" si="647"/>
        <v>0.18647999999999998</v>
      </c>
      <c r="S1240" s="61">
        <f t="shared" si="647"/>
        <v>0.18815999999999999</v>
      </c>
      <c r="T1240" s="61">
        <f t="shared" si="647"/>
        <v>0.18792</v>
      </c>
      <c r="U1240" s="61">
        <f t="shared" si="647"/>
        <v>0.18551999999999999</v>
      </c>
      <c r="V1240" s="420">
        <f t="shared" si="647"/>
        <v>0.18312</v>
      </c>
      <c r="W1240" s="61">
        <f t="shared" si="647"/>
        <v>0.18288000000000001</v>
      </c>
      <c r="X1240" s="61">
        <f t="shared" si="647"/>
        <v>0.18288000000000001</v>
      </c>
      <c r="Y1240" s="61">
        <f t="shared" si="647"/>
        <v>0.18384</v>
      </c>
      <c r="Z1240" s="61">
        <f t="shared" si="647"/>
        <v>0.18239999999999998</v>
      </c>
      <c r="AA1240" s="61">
        <f t="shared" si="647"/>
        <v>0.18215999999999999</v>
      </c>
      <c r="AB1240" s="62">
        <f t="shared" si="647"/>
        <v>0.18192</v>
      </c>
      <c r="AC1240" s="47">
        <f>SUM(E1240:AB1240)</f>
        <v>4.412399999999999</v>
      </c>
      <c r="AD1240" s="50">
        <f>SUM(E1241:AB1241)</f>
        <v>2.50752</v>
      </c>
      <c r="AE1240" s="58">
        <v>4.8</v>
      </c>
      <c r="AF1240" s="99">
        <v>3.7999999999999999E-2</v>
      </c>
      <c r="AG1240" s="99">
        <v>3.7999999999999999E-2</v>
      </c>
      <c r="AH1240" s="99">
        <v>3.7949999999999998E-2</v>
      </c>
      <c r="AI1240" s="99">
        <v>3.7749999999999999E-2</v>
      </c>
      <c r="AJ1240" s="99">
        <v>3.7699999999999997E-2</v>
      </c>
      <c r="AK1240" s="99">
        <v>3.7699999999999997E-2</v>
      </c>
      <c r="AL1240" s="99">
        <v>3.7850000000000002E-2</v>
      </c>
      <c r="AM1240" s="99">
        <v>3.78E-2</v>
      </c>
      <c r="AN1240" s="99">
        <v>3.8699999999999998E-2</v>
      </c>
      <c r="AO1240" s="99">
        <v>3.8800000000000001E-2</v>
      </c>
      <c r="AP1240" s="99">
        <v>3.9E-2</v>
      </c>
      <c r="AQ1240" s="99">
        <v>3.8650000000000004E-2</v>
      </c>
      <c r="AR1240" s="99">
        <v>3.9E-2</v>
      </c>
      <c r="AS1240" s="99">
        <v>3.8849999999999996E-2</v>
      </c>
      <c r="AT1240" s="99">
        <v>3.9199999999999999E-2</v>
      </c>
      <c r="AU1240" s="99">
        <v>3.9150000000000004E-2</v>
      </c>
      <c r="AV1240" s="99">
        <v>3.8649999999999997E-2</v>
      </c>
      <c r="AW1240" s="99">
        <v>3.8150000000000003E-2</v>
      </c>
      <c r="AX1240" s="99">
        <v>3.8100000000000002E-2</v>
      </c>
      <c r="AY1240" s="99">
        <v>3.8100000000000002E-2</v>
      </c>
      <c r="AZ1240" s="99">
        <v>3.8300000000000001E-2</v>
      </c>
      <c r="BA1240" s="99">
        <v>3.7999999999999999E-2</v>
      </c>
      <c r="BB1240" s="99">
        <v>3.7949999999999998E-2</v>
      </c>
      <c r="BC1240" s="99">
        <v>3.7900000000000003E-2</v>
      </c>
      <c r="BD1240" s="99"/>
      <c r="BE1240" s="332"/>
      <c r="BF1240" s="332"/>
      <c r="BG1240" s="332"/>
      <c r="BH1240" s="332"/>
      <c r="BI1240" s="332"/>
      <c r="BJ1240" s="332"/>
      <c r="BK1240" s="332"/>
      <c r="BL1240" s="332"/>
      <c r="BM1240" s="332"/>
      <c r="BN1240" s="332"/>
      <c r="BO1240" s="332"/>
      <c r="BP1240" s="332"/>
      <c r="BQ1240" s="332"/>
      <c r="BR1240" s="332"/>
      <c r="BS1240" s="332"/>
      <c r="BT1240" s="332"/>
      <c r="BU1240" s="332"/>
      <c r="BV1240" s="332"/>
      <c r="BW1240" s="332"/>
      <c r="BX1240" s="332"/>
      <c r="BY1240" s="332"/>
      <c r="BZ1240" s="332"/>
      <c r="CA1240" s="332"/>
      <c r="CB1240" s="332"/>
      <c r="CC1240" s="1477"/>
    </row>
    <row r="1241" spans="1:82" s="162" customFormat="1" ht="10.5" customHeight="1">
      <c r="A1241" s="1540"/>
      <c r="B1241" s="1646"/>
      <c r="C1241" s="1461" t="s">
        <v>553</v>
      </c>
      <c r="D1241" s="131" t="s">
        <v>117</v>
      </c>
      <c r="E1241" s="61">
        <f t="shared" ref="E1241:AB1241" si="648">AF1241*$AE1240</f>
        <v>0.10224</v>
      </c>
      <c r="F1241" s="48">
        <f t="shared" si="648"/>
        <v>0.10488</v>
      </c>
      <c r="G1241" s="48">
        <f t="shared" si="648"/>
        <v>0.10439999999999999</v>
      </c>
      <c r="H1241" s="331">
        <f t="shared" si="648"/>
        <v>0.10224</v>
      </c>
      <c r="I1241" s="48">
        <f t="shared" si="648"/>
        <v>0.10079999999999999</v>
      </c>
      <c r="J1241" s="48">
        <f t="shared" si="648"/>
        <v>0.10128</v>
      </c>
      <c r="K1241" s="48">
        <f t="shared" si="648"/>
        <v>0.10536</v>
      </c>
      <c r="L1241" s="48">
        <f t="shared" si="648"/>
        <v>0.10199999999999999</v>
      </c>
      <c r="M1241" s="48">
        <f t="shared" si="648"/>
        <v>0.10944</v>
      </c>
      <c r="N1241" s="331">
        <f t="shared" si="648"/>
        <v>0.10536</v>
      </c>
      <c r="O1241" s="48">
        <f t="shared" si="648"/>
        <v>0.11087999999999999</v>
      </c>
      <c r="P1241" s="48">
        <f t="shared" si="648"/>
        <v>0.10271999999999999</v>
      </c>
      <c r="Q1241" s="48">
        <f t="shared" si="648"/>
        <v>0.11112</v>
      </c>
      <c r="R1241" s="48">
        <f t="shared" si="648"/>
        <v>0.10511999999999999</v>
      </c>
      <c r="S1241" s="48">
        <f t="shared" si="648"/>
        <v>0.10679999999999999</v>
      </c>
      <c r="T1241" s="48">
        <f t="shared" si="648"/>
        <v>0.10248</v>
      </c>
      <c r="U1241" s="48">
        <f t="shared" si="648"/>
        <v>0.11064</v>
      </c>
      <c r="V1241" s="331">
        <f t="shared" si="648"/>
        <v>0.10319999999999999</v>
      </c>
      <c r="W1241" s="48">
        <f t="shared" si="648"/>
        <v>0.10224</v>
      </c>
      <c r="X1241" s="48">
        <f t="shared" si="648"/>
        <v>0.10271999999999999</v>
      </c>
      <c r="Y1241" s="48">
        <f t="shared" si="648"/>
        <v>0.10872</v>
      </c>
      <c r="Z1241" s="48">
        <f t="shared" si="648"/>
        <v>0.10056</v>
      </c>
      <c r="AA1241" s="48">
        <f t="shared" si="648"/>
        <v>0.10128</v>
      </c>
      <c r="AB1241" s="49">
        <f t="shared" si="648"/>
        <v>0.10103999999999999</v>
      </c>
      <c r="AC1241" s="47"/>
      <c r="AD1241" s="50"/>
      <c r="AE1241" s="58"/>
      <c r="AF1241" s="99">
        <v>2.1299999999999999E-2</v>
      </c>
      <c r="AG1241" s="99">
        <v>2.1850000000000001E-2</v>
      </c>
      <c r="AH1241" s="99">
        <v>2.1749999999999999E-2</v>
      </c>
      <c r="AI1241" s="99">
        <v>2.1299999999999999E-2</v>
      </c>
      <c r="AJ1241" s="99">
        <v>2.0999999999999998E-2</v>
      </c>
      <c r="AK1241" s="99">
        <v>2.1100000000000001E-2</v>
      </c>
      <c r="AL1241" s="99">
        <v>2.1950000000000001E-2</v>
      </c>
      <c r="AM1241" s="99">
        <v>2.1249999999999998E-2</v>
      </c>
      <c r="AN1241" s="99">
        <v>2.2800000000000001E-2</v>
      </c>
      <c r="AO1241" s="99">
        <v>2.1950000000000001E-2</v>
      </c>
      <c r="AP1241" s="99">
        <v>2.3099999999999999E-2</v>
      </c>
      <c r="AQ1241" s="99">
        <v>2.1399999999999999E-2</v>
      </c>
      <c r="AR1241" s="99">
        <v>2.315E-2</v>
      </c>
      <c r="AS1241" s="99">
        <v>2.1899999999999999E-2</v>
      </c>
      <c r="AT1241" s="99">
        <v>2.2249999999999999E-2</v>
      </c>
      <c r="AU1241" s="99">
        <v>2.1350000000000001E-2</v>
      </c>
      <c r="AV1241" s="99">
        <v>2.3050000000000001E-2</v>
      </c>
      <c r="AW1241" s="99">
        <v>2.1499999999999998E-2</v>
      </c>
      <c r="AX1241" s="99">
        <v>2.1299999999999999E-2</v>
      </c>
      <c r="AY1241" s="99">
        <v>2.1399999999999999E-2</v>
      </c>
      <c r="AZ1241" s="99">
        <v>2.265E-2</v>
      </c>
      <c r="BA1241" s="99">
        <v>2.095E-2</v>
      </c>
      <c r="BB1241" s="99">
        <v>2.1100000000000001E-2</v>
      </c>
      <c r="BC1241" s="99">
        <v>2.1049999999999999E-2</v>
      </c>
      <c r="BD1241" s="99"/>
      <c r="BE1241" s="99"/>
      <c r="BF1241" s="99"/>
      <c r="BG1241" s="99"/>
      <c r="BH1241" s="99"/>
      <c r="BI1241" s="99"/>
      <c r="BJ1241" s="99"/>
      <c r="BK1241" s="99"/>
      <c r="BL1241" s="99"/>
      <c r="BM1241" s="99"/>
      <c r="BN1241" s="99"/>
      <c r="BO1241" s="99"/>
      <c r="BP1241" s="99"/>
      <c r="BQ1241" s="99"/>
      <c r="BR1241" s="99"/>
      <c r="BS1241" s="99"/>
      <c r="BT1241" s="99"/>
      <c r="BU1241" s="99"/>
      <c r="BV1241" s="99"/>
      <c r="BW1241" s="99"/>
      <c r="BX1241" s="99"/>
      <c r="BY1241" s="99"/>
      <c r="BZ1241" s="99"/>
      <c r="CA1241" s="99"/>
      <c r="CB1241" s="99"/>
      <c r="CC1241" s="150"/>
    </row>
    <row r="1242" spans="1:82" s="162" customFormat="1" ht="10.5" customHeight="1" thickBot="1">
      <c r="A1242" s="1541"/>
      <c r="B1242" s="1653"/>
      <c r="C1242" s="271"/>
      <c r="D1242" s="236" t="s">
        <v>41</v>
      </c>
      <c r="E1242" s="52">
        <f t="shared" ref="E1242:AB1242" si="649">E1241/E1240</f>
        <v>0.56052631578947376</v>
      </c>
      <c r="F1242" s="52">
        <f t="shared" si="649"/>
        <v>0.57500000000000007</v>
      </c>
      <c r="G1242" s="52">
        <f t="shared" si="649"/>
        <v>0.5731225296442688</v>
      </c>
      <c r="H1242" s="365">
        <f>H1241/H1240</f>
        <v>0.56423841059602653</v>
      </c>
      <c r="I1242" s="52">
        <f t="shared" si="649"/>
        <v>0.55702917771883287</v>
      </c>
      <c r="J1242" s="52">
        <f t="shared" si="649"/>
        <v>0.55968169761273212</v>
      </c>
      <c r="K1242" s="52">
        <f t="shared" si="649"/>
        <v>0.57992073976221925</v>
      </c>
      <c r="L1242" s="52">
        <f t="shared" si="649"/>
        <v>0.56216931216931221</v>
      </c>
      <c r="M1242" s="52">
        <f t="shared" si="649"/>
        <v>0.58914728682170547</v>
      </c>
      <c r="N1242" s="365">
        <f t="shared" si="649"/>
        <v>0.56572164948453607</v>
      </c>
      <c r="O1242" s="52">
        <f t="shared" si="649"/>
        <v>0.5923076923076922</v>
      </c>
      <c r="P1242" s="52">
        <f t="shared" si="649"/>
        <v>0.55368693402328584</v>
      </c>
      <c r="Q1242" s="52">
        <f t="shared" si="649"/>
        <v>0.59358974358974359</v>
      </c>
      <c r="R1242" s="52">
        <f t="shared" si="649"/>
        <v>0.56370656370656369</v>
      </c>
      <c r="S1242" s="52">
        <f t="shared" si="649"/>
        <v>0.56760204081632648</v>
      </c>
      <c r="T1242" s="52">
        <f t="shared" si="649"/>
        <v>0.545338441890166</v>
      </c>
      <c r="U1242" s="52">
        <f t="shared" si="649"/>
        <v>0.59637774902975427</v>
      </c>
      <c r="V1242" s="365">
        <f t="shared" si="649"/>
        <v>0.56356487549148093</v>
      </c>
      <c r="W1242" s="52">
        <f t="shared" si="649"/>
        <v>0.55905511811023612</v>
      </c>
      <c r="X1242" s="52">
        <f t="shared" si="649"/>
        <v>0.56167979002624668</v>
      </c>
      <c r="Y1242" s="52">
        <f t="shared" si="649"/>
        <v>0.59138381201044388</v>
      </c>
      <c r="Z1242" s="52">
        <f t="shared" si="649"/>
        <v>0.5513157894736842</v>
      </c>
      <c r="AA1242" s="52">
        <f t="shared" si="649"/>
        <v>0.55599472990777343</v>
      </c>
      <c r="AB1242" s="53">
        <f t="shared" si="649"/>
        <v>0.5554089709762533</v>
      </c>
      <c r="AC1242" s="47"/>
      <c r="AD1242" s="50"/>
      <c r="AE1242" s="58"/>
      <c r="AF1242" s="332"/>
      <c r="AG1242" s="332"/>
      <c r="AH1242" s="332"/>
      <c r="AI1242" s="332"/>
      <c r="AJ1242" s="332"/>
      <c r="AK1242" s="332"/>
      <c r="AL1242" s="332"/>
      <c r="AM1242" s="332"/>
      <c r="AN1242" s="332"/>
      <c r="AO1242" s="332"/>
      <c r="AP1242" s="332"/>
      <c r="AQ1242" s="332"/>
      <c r="AR1242" s="332"/>
      <c r="AS1242" s="332"/>
      <c r="AT1242" s="332"/>
      <c r="AU1242" s="332"/>
      <c r="AV1242" s="332"/>
      <c r="AW1242" s="332"/>
      <c r="AX1242" s="332"/>
      <c r="AY1242" s="332"/>
      <c r="AZ1242" s="332"/>
      <c r="BA1242" s="332"/>
      <c r="BB1242" s="332"/>
      <c r="BC1242" s="332"/>
      <c r="BD1242" s="332"/>
      <c r="BE1242" s="332"/>
      <c r="BF1242" s="332"/>
      <c r="BG1242" s="332"/>
      <c r="BH1242" s="332"/>
      <c r="BI1242" s="332"/>
      <c r="BJ1242" s="332"/>
      <c r="BK1242" s="332"/>
      <c r="BL1242" s="332"/>
      <c r="BM1242" s="332"/>
      <c r="BN1242" s="332"/>
      <c r="BO1242" s="332"/>
      <c r="BP1242" s="332"/>
      <c r="BQ1242" s="332"/>
      <c r="BR1242" s="332"/>
      <c r="BS1242" s="332"/>
      <c r="BT1242" s="332"/>
      <c r="BU1242" s="332"/>
      <c r="BV1242" s="332"/>
      <c r="BW1242" s="332"/>
      <c r="BX1242" s="332"/>
      <c r="BY1242" s="332"/>
      <c r="BZ1242" s="332"/>
      <c r="CA1242" s="332"/>
      <c r="CB1242" s="332"/>
      <c r="CC1242" s="150"/>
    </row>
    <row r="1243" spans="1:82" s="162" customFormat="1" ht="10.5" customHeight="1">
      <c r="A1243" s="1540" t="s">
        <v>76</v>
      </c>
      <c r="B1243" s="1646" t="s">
        <v>739</v>
      </c>
      <c r="C1243" s="217"/>
      <c r="D1243" s="1241"/>
      <c r="E1243" s="1219"/>
      <c r="F1243" s="1198"/>
      <c r="G1243" s="1198"/>
      <c r="H1243" s="1199"/>
      <c r="I1243" s="1198"/>
      <c r="J1243" s="1198"/>
      <c r="K1243" s="1198"/>
      <c r="L1243" s="1198"/>
      <c r="M1243" s="1198"/>
      <c r="N1243" s="1199"/>
      <c r="O1243" s="1198"/>
      <c r="P1243" s="1198"/>
      <c r="Q1243" s="1198"/>
      <c r="R1243" s="1198"/>
      <c r="S1243" s="1198"/>
      <c r="T1243" s="1198"/>
      <c r="U1243" s="1198"/>
      <c r="V1243" s="1199"/>
      <c r="W1243" s="1198"/>
      <c r="X1243" s="1198"/>
      <c r="Y1243" s="1198"/>
      <c r="Z1243" s="1198"/>
      <c r="AA1243" s="1198"/>
      <c r="AB1243" s="1200"/>
      <c r="AC1243" s="47"/>
      <c r="AD1243" s="50"/>
      <c r="AE1243" s="58"/>
      <c r="AF1243" s="332"/>
      <c r="AG1243" s="332"/>
      <c r="AH1243" s="332"/>
      <c r="AI1243" s="332"/>
      <c r="AJ1243" s="332"/>
      <c r="AK1243" s="332"/>
      <c r="AL1243" s="332"/>
      <c r="AM1243" s="332"/>
      <c r="AN1243" s="332"/>
      <c r="AO1243" s="332"/>
      <c r="AP1243" s="332"/>
      <c r="AQ1243" s="332"/>
      <c r="AR1243" s="332"/>
      <c r="AS1243" s="332"/>
      <c r="AT1243" s="332"/>
      <c r="AU1243" s="332"/>
      <c r="AV1243" s="332"/>
      <c r="AW1243" s="332"/>
      <c r="AX1243" s="332"/>
      <c r="AY1243" s="332"/>
      <c r="AZ1243" s="332"/>
      <c r="BA1243" s="332"/>
      <c r="BB1243" s="332"/>
      <c r="BC1243" s="332"/>
      <c r="BD1243" s="332"/>
      <c r="BE1243" s="332"/>
      <c r="BF1243" s="332"/>
      <c r="BG1243" s="332"/>
      <c r="BH1243" s="332"/>
      <c r="BI1243" s="332"/>
      <c r="BJ1243" s="332"/>
      <c r="BK1243" s="332"/>
      <c r="BL1243" s="332"/>
      <c r="BM1243" s="332"/>
      <c r="BN1243" s="332"/>
      <c r="BO1243" s="332"/>
      <c r="BP1243" s="332"/>
      <c r="BQ1243" s="332"/>
      <c r="BR1243" s="332"/>
      <c r="BS1243" s="332"/>
      <c r="BT1243" s="332"/>
      <c r="BU1243" s="332"/>
      <c r="BV1243" s="332"/>
      <c r="BW1243" s="332"/>
      <c r="BX1243" s="332"/>
      <c r="BY1243" s="332"/>
      <c r="BZ1243" s="332"/>
      <c r="CA1243" s="332"/>
      <c r="CB1243" s="332"/>
      <c r="CC1243" s="1477"/>
    </row>
    <row r="1244" spans="1:82" s="162" customFormat="1" ht="10.5" customHeight="1">
      <c r="A1244" s="1540"/>
      <c r="B1244" s="1646"/>
      <c r="C1244" s="1461" t="s">
        <v>126</v>
      </c>
      <c r="D1244" s="131" t="s">
        <v>33</v>
      </c>
      <c r="E1244" s="1056">
        <v>34</v>
      </c>
      <c r="F1244" s="1183">
        <v>33</v>
      </c>
      <c r="G1244" s="966">
        <v>34</v>
      </c>
      <c r="H1244" s="977">
        <v>32</v>
      </c>
      <c r="I1244" s="966">
        <v>33</v>
      </c>
      <c r="J1244" s="966">
        <v>41</v>
      </c>
      <c r="K1244" s="966">
        <v>44</v>
      </c>
      <c r="L1244" s="966">
        <v>47</v>
      </c>
      <c r="M1244" s="966">
        <v>49</v>
      </c>
      <c r="N1244" s="977">
        <v>50</v>
      </c>
      <c r="O1244" s="966">
        <v>57</v>
      </c>
      <c r="P1244" s="966">
        <v>59</v>
      </c>
      <c r="Q1244" s="966">
        <v>62</v>
      </c>
      <c r="R1244" s="966">
        <v>59</v>
      </c>
      <c r="S1244" s="966">
        <v>61</v>
      </c>
      <c r="T1244" s="966">
        <v>57</v>
      </c>
      <c r="U1244" s="966">
        <v>55</v>
      </c>
      <c r="V1244" s="977">
        <v>56</v>
      </c>
      <c r="W1244" s="966">
        <v>52</v>
      </c>
      <c r="X1244" s="966">
        <v>53</v>
      </c>
      <c r="Y1244" s="966">
        <v>51</v>
      </c>
      <c r="Z1244" s="966">
        <v>48</v>
      </c>
      <c r="AA1244" s="966">
        <v>42</v>
      </c>
      <c r="AB1244" s="1014">
        <v>38</v>
      </c>
      <c r="AC1244" s="330"/>
      <c r="AD1244" s="177"/>
      <c r="AE1244" s="58"/>
      <c r="AF1244" s="347"/>
      <c r="AG1244" s="99"/>
      <c r="AH1244" s="99"/>
      <c r="AI1244" s="99"/>
      <c r="AJ1244" s="99"/>
      <c r="AK1244" s="99"/>
      <c r="AL1244" s="99"/>
      <c r="AM1244" s="99"/>
      <c r="AN1244" s="99"/>
      <c r="AO1244" s="99"/>
      <c r="AP1244" s="99"/>
      <c r="AQ1244" s="99"/>
      <c r="AR1244" s="99"/>
      <c r="AS1244" s="99"/>
      <c r="AT1244" s="99"/>
      <c r="AU1244" s="99"/>
      <c r="AV1244" s="99"/>
      <c r="AW1244" s="99"/>
      <c r="AX1244" s="99"/>
      <c r="AY1244" s="99"/>
      <c r="AZ1244" s="99"/>
      <c r="BA1244" s="99"/>
      <c r="BB1244" s="99"/>
      <c r="BC1244" s="99"/>
      <c r="BD1244" s="99"/>
      <c r="BE1244" s="99"/>
      <c r="BF1244" s="99"/>
      <c r="BG1244" s="99"/>
      <c r="BH1244" s="99"/>
      <c r="BI1244" s="99"/>
      <c r="BJ1244" s="99"/>
      <c r="BK1244" s="99"/>
      <c r="BL1244" s="99"/>
      <c r="BM1244" s="99"/>
      <c r="BN1244" s="99"/>
      <c r="BO1244" s="99"/>
      <c r="BP1244" s="99"/>
      <c r="BQ1244" s="99"/>
      <c r="BR1244" s="99"/>
      <c r="BS1244" s="99"/>
      <c r="BT1244" s="99"/>
      <c r="BU1244" s="99"/>
      <c r="BV1244" s="99"/>
      <c r="BW1244" s="99"/>
      <c r="BX1244" s="99"/>
      <c r="BY1244" s="99"/>
      <c r="BZ1244" s="99"/>
      <c r="CA1244" s="99"/>
      <c r="CB1244" s="99"/>
      <c r="CC1244" s="150"/>
    </row>
    <row r="1245" spans="1:82" s="162" customFormat="1" ht="10.5" customHeight="1">
      <c r="A1245" s="1540"/>
      <c r="B1245" s="1646"/>
      <c r="C1245" s="1461" t="s">
        <v>553</v>
      </c>
      <c r="D1245" s="131" t="s">
        <v>116</v>
      </c>
      <c r="E1245" s="61">
        <f t="shared" ref="E1245:AB1245" si="650">AF1245*$AE1245</f>
        <v>0.34056000000000003</v>
      </c>
      <c r="F1245" s="61">
        <f t="shared" si="650"/>
        <v>0.31391999999999998</v>
      </c>
      <c r="G1245" s="61">
        <f t="shared" si="650"/>
        <v>0.30551999999999996</v>
      </c>
      <c r="H1245" s="420">
        <f t="shared" si="650"/>
        <v>0.29351999999999995</v>
      </c>
      <c r="I1245" s="61">
        <f t="shared" si="650"/>
        <v>0.29351999999999995</v>
      </c>
      <c r="J1245" s="61">
        <f t="shared" si="650"/>
        <v>0.33407999999999999</v>
      </c>
      <c r="K1245" s="61">
        <f t="shared" si="650"/>
        <v>0.38832</v>
      </c>
      <c r="L1245" s="61">
        <f t="shared" si="650"/>
        <v>0.41424</v>
      </c>
      <c r="M1245" s="61">
        <f t="shared" si="650"/>
        <v>0.49535999999999997</v>
      </c>
      <c r="N1245" s="420">
        <f t="shared" si="650"/>
        <v>0.51575999999999989</v>
      </c>
      <c r="O1245" s="61">
        <f t="shared" si="650"/>
        <v>0.54647999999999997</v>
      </c>
      <c r="P1245" s="61">
        <f t="shared" si="650"/>
        <v>0.56135999999999997</v>
      </c>
      <c r="Q1245" s="61">
        <f t="shared" si="650"/>
        <v>0.58055999999999996</v>
      </c>
      <c r="R1245" s="61">
        <f t="shared" si="650"/>
        <v>0.6004799999999999</v>
      </c>
      <c r="S1245" s="61">
        <f t="shared" si="650"/>
        <v>0.60287999999999997</v>
      </c>
      <c r="T1245" s="61">
        <f t="shared" si="650"/>
        <v>0.59519999999999995</v>
      </c>
      <c r="U1245" s="61">
        <f t="shared" si="650"/>
        <v>0.56711999999999996</v>
      </c>
      <c r="V1245" s="420">
        <f t="shared" si="650"/>
        <v>0.53999999999999992</v>
      </c>
      <c r="W1245" s="61">
        <f t="shared" si="650"/>
        <v>0.52751999999999999</v>
      </c>
      <c r="X1245" s="61">
        <f t="shared" si="650"/>
        <v>0.51504000000000005</v>
      </c>
      <c r="Y1245" s="61">
        <f t="shared" si="650"/>
        <v>0.50447999999999993</v>
      </c>
      <c r="Z1245" s="61">
        <f t="shared" si="650"/>
        <v>0.46871999999999997</v>
      </c>
      <c r="AA1245" s="61">
        <f t="shared" si="650"/>
        <v>0.40751999999999999</v>
      </c>
      <c r="AB1245" s="62">
        <f t="shared" si="650"/>
        <v>0.37319999999999998</v>
      </c>
      <c r="AC1245" s="47">
        <f>SUM(E1245:AB1245)</f>
        <v>11.085359999999998</v>
      </c>
      <c r="AD1245" s="50">
        <f>SUM(E1246:AB1246)</f>
        <v>4.4959200000000008</v>
      </c>
      <c r="AE1245" s="58">
        <v>4.8</v>
      </c>
      <c r="AF1245" s="99">
        <v>7.0950000000000013E-2</v>
      </c>
      <c r="AG1245" s="99">
        <v>6.54E-2</v>
      </c>
      <c r="AH1245" s="99">
        <v>6.3649999999999998E-2</v>
      </c>
      <c r="AI1245" s="99">
        <v>6.1149999999999996E-2</v>
      </c>
      <c r="AJ1245" s="99">
        <v>6.1149999999999996E-2</v>
      </c>
      <c r="AK1245" s="99">
        <v>6.9599999999999995E-2</v>
      </c>
      <c r="AL1245" s="99">
        <v>8.09E-2</v>
      </c>
      <c r="AM1245" s="99">
        <v>8.6300000000000002E-2</v>
      </c>
      <c r="AN1245" s="99">
        <v>0.1032</v>
      </c>
      <c r="AO1245" s="99">
        <v>0.10744999999999999</v>
      </c>
      <c r="AP1245" s="99">
        <v>0.11385000000000001</v>
      </c>
      <c r="AQ1245" s="99">
        <v>0.11695</v>
      </c>
      <c r="AR1245" s="99">
        <v>0.12095</v>
      </c>
      <c r="AS1245" s="99">
        <v>0.12509999999999999</v>
      </c>
      <c r="AT1245" s="99">
        <v>0.12559999999999999</v>
      </c>
      <c r="AU1245" s="99">
        <v>0.124</v>
      </c>
      <c r="AV1245" s="99">
        <v>0.11815000000000001</v>
      </c>
      <c r="AW1245" s="99">
        <v>0.11249999999999999</v>
      </c>
      <c r="AX1245" s="99">
        <v>0.1099</v>
      </c>
      <c r="AY1245" s="99">
        <v>0.10730000000000001</v>
      </c>
      <c r="AZ1245" s="99">
        <v>0.1051</v>
      </c>
      <c r="BA1245" s="99">
        <v>9.7650000000000001E-2</v>
      </c>
      <c r="BB1245" s="99">
        <v>8.4900000000000003E-2</v>
      </c>
      <c r="BC1245" s="99">
        <v>7.775E-2</v>
      </c>
      <c r="BD1245" s="99"/>
      <c r="BE1245" s="332"/>
      <c r="BF1245" s="332"/>
      <c r="BG1245" s="332"/>
      <c r="BH1245" s="332"/>
      <c r="BI1245" s="332"/>
      <c r="BJ1245" s="332"/>
      <c r="BK1245" s="332"/>
      <c r="BL1245" s="332"/>
      <c r="BM1245" s="332"/>
      <c r="BN1245" s="332"/>
      <c r="BO1245" s="332"/>
      <c r="BP1245" s="332"/>
      <c r="BQ1245" s="332"/>
      <c r="BR1245" s="332"/>
      <c r="BS1245" s="332"/>
      <c r="BT1245" s="332"/>
      <c r="BU1245" s="332"/>
      <c r="BV1245" s="332"/>
      <c r="BW1245" s="332"/>
      <c r="BX1245" s="332"/>
      <c r="BY1245" s="332"/>
      <c r="BZ1245" s="332"/>
      <c r="CA1245" s="332"/>
      <c r="CB1245" s="332"/>
      <c r="CC1245" s="1477"/>
    </row>
    <row r="1246" spans="1:82" s="162" customFormat="1" ht="10.5" customHeight="1">
      <c r="A1246" s="1540"/>
      <c r="B1246" s="1646"/>
      <c r="C1246" s="1461" t="s">
        <v>553</v>
      </c>
      <c r="D1246" s="131" t="s">
        <v>117</v>
      </c>
      <c r="E1246" s="61">
        <f t="shared" ref="E1246:AB1246" si="651">AF1246*$AE1245</f>
        <v>0.16440000000000002</v>
      </c>
      <c r="F1246" s="48">
        <f t="shared" si="651"/>
        <v>0.16440000000000002</v>
      </c>
      <c r="G1246" s="48">
        <f t="shared" si="651"/>
        <v>0.16583999999999999</v>
      </c>
      <c r="H1246" s="331">
        <f t="shared" si="651"/>
        <v>0.15888000000000002</v>
      </c>
      <c r="I1246" s="48">
        <f t="shared" si="651"/>
        <v>0.15359999999999999</v>
      </c>
      <c r="J1246" s="48">
        <f t="shared" si="651"/>
        <v>0.15456</v>
      </c>
      <c r="K1246" s="48">
        <f t="shared" si="651"/>
        <v>0.16416</v>
      </c>
      <c r="L1246" s="48">
        <f t="shared" si="651"/>
        <v>0.17735999999999999</v>
      </c>
      <c r="M1246" s="48">
        <f t="shared" si="651"/>
        <v>0.18359999999999999</v>
      </c>
      <c r="N1246" s="331">
        <f t="shared" si="651"/>
        <v>0.1812</v>
      </c>
      <c r="O1246" s="48">
        <f t="shared" si="651"/>
        <v>0.19127999999999998</v>
      </c>
      <c r="P1246" s="48">
        <f t="shared" si="651"/>
        <v>0.19991999999999999</v>
      </c>
      <c r="Q1246" s="48">
        <f t="shared" si="651"/>
        <v>0.21576000000000001</v>
      </c>
      <c r="R1246" s="48">
        <f t="shared" si="651"/>
        <v>0.21816000000000002</v>
      </c>
      <c r="S1246" s="48">
        <f t="shared" si="651"/>
        <v>0.21264</v>
      </c>
      <c r="T1246" s="48">
        <f t="shared" si="651"/>
        <v>0.22223999999999999</v>
      </c>
      <c r="U1246" s="48">
        <f t="shared" si="651"/>
        <v>0.22848000000000002</v>
      </c>
      <c r="V1246" s="331">
        <f t="shared" si="651"/>
        <v>0.21864</v>
      </c>
      <c r="W1246" s="48">
        <f t="shared" si="651"/>
        <v>0.20423999999999998</v>
      </c>
      <c r="X1246" s="48">
        <f t="shared" si="651"/>
        <v>0.19824</v>
      </c>
      <c r="Y1246" s="48">
        <f t="shared" si="651"/>
        <v>0.19584000000000001</v>
      </c>
      <c r="Z1246" s="48">
        <f t="shared" si="651"/>
        <v>0.18455999999999997</v>
      </c>
      <c r="AA1246" s="48">
        <f t="shared" si="651"/>
        <v>0.17207999999999998</v>
      </c>
      <c r="AB1246" s="49">
        <f t="shared" si="651"/>
        <v>0.16583999999999999</v>
      </c>
      <c r="AC1246" s="47"/>
      <c r="AD1246" s="50"/>
      <c r="AE1246" s="58"/>
      <c r="AF1246" s="99">
        <v>3.4250000000000003E-2</v>
      </c>
      <c r="AG1246" s="99">
        <v>3.4250000000000003E-2</v>
      </c>
      <c r="AH1246" s="99">
        <v>3.4549999999999997E-2</v>
      </c>
      <c r="AI1246" s="99">
        <v>3.3100000000000004E-2</v>
      </c>
      <c r="AJ1246" s="99">
        <v>3.2000000000000001E-2</v>
      </c>
      <c r="AK1246" s="99">
        <v>3.2199999999999999E-2</v>
      </c>
      <c r="AL1246" s="99">
        <v>3.4200000000000001E-2</v>
      </c>
      <c r="AM1246" s="99">
        <v>3.6949999999999997E-2</v>
      </c>
      <c r="AN1246" s="99">
        <v>3.8249999999999999E-2</v>
      </c>
      <c r="AO1246" s="99">
        <v>3.7749999999999999E-2</v>
      </c>
      <c r="AP1246" s="99">
        <v>3.9849999999999997E-2</v>
      </c>
      <c r="AQ1246" s="99">
        <v>4.165E-2</v>
      </c>
      <c r="AR1246" s="99">
        <v>4.4950000000000004E-2</v>
      </c>
      <c r="AS1246" s="99">
        <v>4.5450000000000004E-2</v>
      </c>
      <c r="AT1246" s="99">
        <v>4.4299999999999999E-2</v>
      </c>
      <c r="AU1246" s="99">
        <v>4.6300000000000001E-2</v>
      </c>
      <c r="AV1246" s="99">
        <v>4.7600000000000003E-2</v>
      </c>
      <c r="AW1246" s="99">
        <v>4.555E-2</v>
      </c>
      <c r="AX1246" s="99">
        <v>4.2549999999999998E-2</v>
      </c>
      <c r="AY1246" s="99">
        <v>4.1300000000000003E-2</v>
      </c>
      <c r="AZ1246" s="99">
        <v>4.0800000000000003E-2</v>
      </c>
      <c r="BA1246" s="99">
        <v>3.8449999999999998E-2</v>
      </c>
      <c r="BB1246" s="99">
        <v>3.585E-2</v>
      </c>
      <c r="BC1246" s="99">
        <v>3.4549999999999997E-2</v>
      </c>
      <c r="BD1246" s="99"/>
      <c r="BE1246" s="99"/>
      <c r="BF1246" s="99"/>
      <c r="BG1246" s="99"/>
      <c r="BH1246" s="99"/>
      <c r="BI1246" s="99"/>
      <c r="BJ1246" s="99"/>
      <c r="BK1246" s="99"/>
      <c r="BL1246" s="99"/>
      <c r="BM1246" s="99"/>
      <c r="BN1246" s="99"/>
      <c r="BO1246" s="99"/>
      <c r="BP1246" s="99"/>
      <c r="BQ1246" s="99"/>
      <c r="BR1246" s="99"/>
      <c r="BS1246" s="99"/>
      <c r="BT1246" s="99"/>
      <c r="BU1246" s="99"/>
      <c r="BV1246" s="99"/>
      <c r="BW1246" s="99"/>
      <c r="BX1246" s="99"/>
      <c r="BY1246" s="99"/>
      <c r="BZ1246" s="99"/>
      <c r="CA1246" s="99"/>
      <c r="CB1246" s="99"/>
      <c r="CC1246" s="150"/>
      <c r="CD1246" s="150"/>
    </row>
    <row r="1247" spans="1:82" s="162" customFormat="1" ht="10.5" customHeight="1" thickBot="1">
      <c r="A1247" s="1540"/>
      <c r="B1247" s="1646"/>
      <c r="C1247" s="657"/>
      <c r="D1247" s="132" t="s">
        <v>41</v>
      </c>
      <c r="E1247" s="133">
        <f t="shared" ref="E1247:AB1247" si="652">E1246/E1245</f>
        <v>0.48273431994362226</v>
      </c>
      <c r="F1247" s="133">
        <f t="shared" si="652"/>
        <v>0.52370030581039761</v>
      </c>
      <c r="G1247" s="133">
        <f t="shared" si="652"/>
        <v>0.5428122545168893</v>
      </c>
      <c r="H1247" s="335">
        <f t="shared" si="652"/>
        <v>0.54129190515126757</v>
      </c>
      <c r="I1247" s="133">
        <f t="shared" si="652"/>
        <v>0.52330335241210146</v>
      </c>
      <c r="J1247" s="133">
        <f t="shared" si="652"/>
        <v>0.46264367816091956</v>
      </c>
      <c r="K1247" s="133">
        <f t="shared" si="652"/>
        <v>0.42274412855377008</v>
      </c>
      <c r="L1247" s="133">
        <f t="shared" si="652"/>
        <v>0.42815758980301272</v>
      </c>
      <c r="M1247" s="133">
        <f t="shared" si="652"/>
        <v>0.37063953488372092</v>
      </c>
      <c r="N1247" s="335">
        <f t="shared" si="652"/>
        <v>0.35132619823173578</v>
      </c>
      <c r="O1247" s="133">
        <f t="shared" si="652"/>
        <v>0.35002195871761088</v>
      </c>
      <c r="P1247" s="133">
        <f t="shared" si="652"/>
        <v>0.35613510047028646</v>
      </c>
      <c r="Q1247" s="133">
        <f t="shared" si="652"/>
        <v>0.37164117403885905</v>
      </c>
      <c r="R1247" s="133">
        <f t="shared" si="652"/>
        <v>0.36330935251798568</v>
      </c>
      <c r="S1247" s="133">
        <f t="shared" si="652"/>
        <v>0.35270700636942676</v>
      </c>
      <c r="T1247" s="133">
        <f t="shared" si="652"/>
        <v>0.37338709677419357</v>
      </c>
      <c r="U1247" s="133">
        <f t="shared" si="652"/>
        <v>0.40287769784172667</v>
      </c>
      <c r="V1247" s="335">
        <f t="shared" si="652"/>
        <v>0.40488888888888896</v>
      </c>
      <c r="W1247" s="133">
        <f t="shared" si="652"/>
        <v>0.38717015468607824</v>
      </c>
      <c r="X1247" s="133">
        <f t="shared" si="652"/>
        <v>0.38490214352283314</v>
      </c>
      <c r="Y1247" s="133">
        <f t="shared" si="652"/>
        <v>0.38820171265461473</v>
      </c>
      <c r="Z1247" s="133">
        <f t="shared" si="652"/>
        <v>0.39375320020481308</v>
      </c>
      <c r="AA1247" s="133">
        <f t="shared" si="652"/>
        <v>0.42226148409893988</v>
      </c>
      <c r="AB1247" s="134">
        <f t="shared" si="652"/>
        <v>0.44437299035369776</v>
      </c>
      <c r="AC1247" s="47"/>
      <c r="AD1247" s="50"/>
      <c r="AE1247" s="58"/>
      <c r="AF1247" s="332"/>
      <c r="AG1247" s="332"/>
      <c r="AH1247" s="332"/>
      <c r="AI1247" s="332"/>
      <c r="AJ1247" s="332"/>
      <c r="AK1247" s="332"/>
      <c r="AL1247" s="332"/>
      <c r="AM1247" s="332"/>
      <c r="AN1247" s="332"/>
      <c r="AO1247" s="332"/>
      <c r="AP1247" s="332"/>
      <c r="AQ1247" s="332"/>
      <c r="AR1247" s="332"/>
      <c r="AS1247" s="332"/>
      <c r="AT1247" s="332"/>
      <c r="AU1247" s="332"/>
      <c r="AV1247" s="332"/>
      <c r="AW1247" s="332"/>
      <c r="AX1247" s="332"/>
      <c r="AY1247" s="332"/>
      <c r="AZ1247" s="332"/>
      <c r="BA1247" s="332"/>
      <c r="BB1247" s="332"/>
      <c r="BC1247" s="332"/>
      <c r="BD1247" s="332"/>
      <c r="BE1247" s="332"/>
      <c r="BF1247" s="332"/>
      <c r="BG1247" s="332"/>
      <c r="BH1247" s="332"/>
      <c r="BI1247" s="332"/>
      <c r="BJ1247" s="332"/>
      <c r="BK1247" s="332"/>
      <c r="BL1247" s="332"/>
      <c r="BM1247" s="332"/>
      <c r="BN1247" s="332"/>
      <c r="BO1247" s="332"/>
      <c r="BP1247" s="332"/>
      <c r="BQ1247" s="332"/>
      <c r="BR1247" s="332"/>
      <c r="BS1247" s="332"/>
      <c r="BT1247" s="332"/>
      <c r="BU1247" s="332"/>
      <c r="BV1247" s="332"/>
      <c r="BW1247" s="332"/>
      <c r="BX1247" s="332"/>
      <c r="BY1247" s="332"/>
      <c r="BZ1247" s="332"/>
      <c r="CA1247" s="332"/>
      <c r="CB1247" s="332"/>
      <c r="CC1247" s="150"/>
    </row>
    <row r="1248" spans="1:82" s="162" customFormat="1" ht="10.5" customHeight="1">
      <c r="A1248" s="1539" t="s">
        <v>16</v>
      </c>
      <c r="B1248" s="1652" t="s">
        <v>740</v>
      </c>
      <c r="C1248" s="1107"/>
      <c r="D1248" s="1190"/>
      <c r="E1248" s="54"/>
      <c r="F1248" s="54"/>
      <c r="G1248" s="54"/>
      <c r="H1248" s="354"/>
      <c r="I1248" s="54"/>
      <c r="J1248" s="54"/>
      <c r="K1248" s="54"/>
      <c r="L1248" s="54"/>
      <c r="M1248" s="54"/>
      <c r="N1248" s="354"/>
      <c r="O1248" s="54"/>
      <c r="P1248" s="54"/>
      <c r="Q1248" s="54"/>
      <c r="R1248" s="54"/>
      <c r="S1248" s="54"/>
      <c r="T1248" s="54"/>
      <c r="U1248" s="54"/>
      <c r="V1248" s="354"/>
      <c r="W1248" s="54"/>
      <c r="X1248" s="54"/>
      <c r="Y1248" s="54"/>
      <c r="Z1248" s="54"/>
      <c r="AA1248" s="54"/>
      <c r="AB1248" s="56"/>
      <c r="AC1248" s="330"/>
      <c r="AD1248" s="177"/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32"/>
      <c r="BF1248" s="332"/>
      <c r="BG1248" s="332"/>
      <c r="BH1248" s="332"/>
      <c r="BI1248" s="332"/>
      <c r="BJ1248" s="332"/>
      <c r="BK1248" s="332"/>
      <c r="BL1248" s="332"/>
      <c r="BM1248" s="332"/>
      <c r="BN1248" s="332"/>
      <c r="BO1248" s="332"/>
      <c r="BP1248" s="332"/>
      <c r="BQ1248" s="332"/>
      <c r="BR1248" s="332"/>
      <c r="BS1248" s="332"/>
      <c r="BT1248" s="332"/>
      <c r="BU1248" s="332"/>
      <c r="BV1248" s="332"/>
      <c r="BW1248" s="332"/>
      <c r="BX1248" s="332"/>
      <c r="BY1248" s="332"/>
      <c r="BZ1248" s="332"/>
      <c r="CA1248" s="332"/>
      <c r="CB1248" s="332"/>
      <c r="CC1248" s="150"/>
    </row>
    <row r="1249" spans="1:82" s="162" customFormat="1" ht="10.5" customHeight="1">
      <c r="A1249" s="1540"/>
      <c r="B1249" s="1646"/>
      <c r="C1249" s="1461" t="s">
        <v>126</v>
      </c>
      <c r="D1249" s="131" t="s">
        <v>33</v>
      </c>
      <c r="E1249" s="44">
        <v>11</v>
      </c>
      <c r="F1249" s="1183">
        <v>14</v>
      </c>
      <c r="G1249" s="966">
        <v>14</v>
      </c>
      <c r="H1249" s="977">
        <v>13</v>
      </c>
      <c r="I1249" s="966">
        <v>13</v>
      </c>
      <c r="J1249" s="966">
        <v>17</v>
      </c>
      <c r="K1249" s="966">
        <v>16</v>
      </c>
      <c r="L1249" s="966">
        <v>19</v>
      </c>
      <c r="M1249" s="966">
        <v>20</v>
      </c>
      <c r="N1249" s="977">
        <v>20</v>
      </c>
      <c r="O1249" s="966">
        <v>22</v>
      </c>
      <c r="P1249" s="966">
        <v>21</v>
      </c>
      <c r="Q1249" s="966">
        <v>23</v>
      </c>
      <c r="R1249" s="966">
        <v>24</v>
      </c>
      <c r="S1249" s="966">
        <v>20</v>
      </c>
      <c r="T1249" s="966">
        <v>22</v>
      </c>
      <c r="U1249" s="966">
        <v>22</v>
      </c>
      <c r="V1249" s="977">
        <v>22</v>
      </c>
      <c r="W1249" s="966">
        <v>20</v>
      </c>
      <c r="X1249" s="966">
        <v>23</v>
      </c>
      <c r="Y1249" s="966">
        <v>22</v>
      </c>
      <c r="Z1249" s="966">
        <v>20</v>
      </c>
      <c r="AA1249" s="966">
        <v>16</v>
      </c>
      <c r="AB1249" s="1014">
        <v>17</v>
      </c>
      <c r="AC1249" s="330"/>
      <c r="AD1249" s="177"/>
      <c r="AE1249" s="58"/>
      <c r="AF1249" s="347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32"/>
      <c r="BF1249" s="332"/>
      <c r="BG1249" s="332"/>
      <c r="BH1249" s="332"/>
      <c r="BI1249" s="332"/>
      <c r="BJ1249" s="332"/>
      <c r="BK1249" s="332"/>
      <c r="BL1249" s="332"/>
      <c r="BM1249" s="332"/>
      <c r="BN1249" s="332"/>
      <c r="BO1249" s="332"/>
      <c r="BP1249" s="332"/>
      <c r="BQ1249" s="332"/>
      <c r="BR1249" s="332"/>
      <c r="BS1249" s="332"/>
      <c r="BT1249" s="332"/>
      <c r="BU1249" s="332"/>
      <c r="BV1249" s="332"/>
      <c r="BW1249" s="332"/>
      <c r="BX1249" s="332"/>
      <c r="BY1249" s="332"/>
      <c r="BZ1249" s="332"/>
      <c r="CA1249" s="332"/>
      <c r="CB1249" s="332"/>
      <c r="CC1249" s="150"/>
    </row>
    <row r="1250" spans="1:82" s="162" customFormat="1" ht="10.5" customHeight="1">
      <c r="A1250" s="1540"/>
      <c r="B1250" s="1646"/>
      <c r="C1250" s="1461" t="s">
        <v>553</v>
      </c>
      <c r="D1250" s="131" t="s">
        <v>116</v>
      </c>
      <c r="E1250" s="61">
        <f t="shared" ref="E1250:AB1250" si="653">AF1250*$AE1250</f>
        <v>0.14784</v>
      </c>
      <c r="F1250" s="61">
        <f t="shared" si="653"/>
        <v>0.13968</v>
      </c>
      <c r="G1250" s="61">
        <f t="shared" si="653"/>
        <v>0.13535999999999998</v>
      </c>
      <c r="H1250" s="420">
        <f t="shared" si="653"/>
        <v>0.1356</v>
      </c>
      <c r="I1250" s="61">
        <f t="shared" si="653"/>
        <v>0.13224</v>
      </c>
      <c r="J1250" s="61">
        <f t="shared" si="653"/>
        <v>0.15167999999999998</v>
      </c>
      <c r="K1250" s="61">
        <f t="shared" si="653"/>
        <v>0.16872000000000001</v>
      </c>
      <c r="L1250" s="61">
        <f t="shared" si="653"/>
        <v>0.19152000000000002</v>
      </c>
      <c r="M1250" s="61">
        <f t="shared" si="653"/>
        <v>0.20927999999999999</v>
      </c>
      <c r="N1250" s="420">
        <f t="shared" si="653"/>
        <v>0.21816000000000002</v>
      </c>
      <c r="O1250" s="61">
        <f t="shared" si="653"/>
        <v>0.22583999999999999</v>
      </c>
      <c r="P1250" s="61">
        <f t="shared" si="653"/>
        <v>0.23280000000000001</v>
      </c>
      <c r="Q1250" s="61">
        <f t="shared" si="653"/>
        <v>0.23976</v>
      </c>
      <c r="R1250" s="61">
        <f t="shared" si="653"/>
        <v>0.24192</v>
      </c>
      <c r="S1250" s="61">
        <f t="shared" si="653"/>
        <v>0.23760000000000001</v>
      </c>
      <c r="T1250" s="61">
        <f t="shared" si="653"/>
        <v>0.23783999999999997</v>
      </c>
      <c r="U1250" s="61">
        <f t="shared" si="653"/>
        <v>0.22799999999999998</v>
      </c>
      <c r="V1250" s="420">
        <f t="shared" si="653"/>
        <v>0.21887999999999999</v>
      </c>
      <c r="W1250" s="61">
        <f t="shared" si="653"/>
        <v>0.21911999999999998</v>
      </c>
      <c r="X1250" s="61">
        <f t="shared" si="653"/>
        <v>0.23135999999999998</v>
      </c>
      <c r="Y1250" s="61">
        <f t="shared" si="653"/>
        <v>0.22608</v>
      </c>
      <c r="Z1250" s="61">
        <f t="shared" si="653"/>
        <v>0.20304000000000003</v>
      </c>
      <c r="AA1250" s="61">
        <f t="shared" si="653"/>
        <v>0.18887999999999996</v>
      </c>
      <c r="AB1250" s="62">
        <f t="shared" si="653"/>
        <v>0.17495999999999998</v>
      </c>
      <c r="AC1250" s="47">
        <f>SUM(E1250:AB1250)</f>
        <v>4.736159999999999</v>
      </c>
      <c r="AD1250" s="50">
        <f>SUM(E1251:AB1251)</f>
        <v>1.50936</v>
      </c>
      <c r="AE1250" s="58">
        <v>4.8</v>
      </c>
      <c r="AF1250" s="332">
        <v>3.0800000000000001E-2</v>
      </c>
      <c r="AG1250" s="332">
        <v>2.9100000000000001E-2</v>
      </c>
      <c r="AH1250" s="332">
        <v>2.8199999999999999E-2</v>
      </c>
      <c r="AI1250" s="332">
        <v>2.8250000000000001E-2</v>
      </c>
      <c r="AJ1250" s="332">
        <v>2.7549999999999998E-2</v>
      </c>
      <c r="AK1250" s="332">
        <v>3.1599999999999996E-2</v>
      </c>
      <c r="AL1250" s="332">
        <v>3.5150000000000001E-2</v>
      </c>
      <c r="AM1250" s="332">
        <v>3.9900000000000005E-2</v>
      </c>
      <c r="AN1250" s="332">
        <v>4.36E-2</v>
      </c>
      <c r="AO1250" s="332">
        <v>4.5450000000000004E-2</v>
      </c>
      <c r="AP1250" s="332">
        <v>4.7050000000000002E-2</v>
      </c>
      <c r="AQ1250" s="332">
        <v>4.8500000000000001E-2</v>
      </c>
      <c r="AR1250" s="332">
        <v>4.9950000000000001E-2</v>
      </c>
      <c r="AS1250" s="332">
        <v>5.04E-2</v>
      </c>
      <c r="AT1250" s="332">
        <v>4.9500000000000002E-2</v>
      </c>
      <c r="AU1250" s="332">
        <v>4.9549999999999997E-2</v>
      </c>
      <c r="AV1250" s="332">
        <v>4.7500000000000001E-2</v>
      </c>
      <c r="AW1250" s="332">
        <v>4.5600000000000002E-2</v>
      </c>
      <c r="AX1250" s="332">
        <v>4.5649999999999996E-2</v>
      </c>
      <c r="AY1250" s="332">
        <v>4.82E-2</v>
      </c>
      <c r="AZ1250" s="332">
        <v>4.7100000000000003E-2</v>
      </c>
      <c r="BA1250" s="332">
        <v>4.2300000000000004E-2</v>
      </c>
      <c r="BB1250" s="332">
        <v>3.9349999999999996E-2</v>
      </c>
      <c r="BC1250" s="332">
        <v>3.6449999999999996E-2</v>
      </c>
      <c r="BD1250" s="332"/>
      <c r="BE1250" s="332"/>
      <c r="BF1250" s="332"/>
      <c r="BG1250" s="332"/>
      <c r="BH1250" s="332"/>
      <c r="BI1250" s="332"/>
      <c r="BJ1250" s="332"/>
      <c r="BK1250" s="332"/>
      <c r="BL1250" s="332"/>
      <c r="BM1250" s="332"/>
      <c r="BN1250" s="332"/>
      <c r="BO1250" s="332"/>
      <c r="BP1250" s="332"/>
      <c r="BQ1250" s="332"/>
      <c r="BR1250" s="332"/>
      <c r="BS1250" s="332"/>
      <c r="BT1250" s="332"/>
      <c r="BU1250" s="332"/>
      <c r="BV1250" s="332"/>
      <c r="BW1250" s="332"/>
      <c r="BX1250" s="332"/>
      <c r="BY1250" s="332"/>
      <c r="BZ1250" s="332"/>
      <c r="CA1250" s="332"/>
      <c r="CB1250" s="332"/>
      <c r="CC1250" s="1477"/>
    </row>
    <row r="1251" spans="1:82" s="162" customFormat="1" ht="10.5" customHeight="1">
      <c r="A1251" s="1540"/>
      <c r="B1251" s="1646"/>
      <c r="C1251" s="1461" t="s">
        <v>553</v>
      </c>
      <c r="D1251" s="131" t="s">
        <v>117</v>
      </c>
      <c r="E1251" s="61">
        <f t="shared" ref="E1251:AB1251" si="654">AF1251*$AE1250</f>
        <v>5.4239999999999997E-2</v>
      </c>
      <c r="F1251" s="48">
        <f t="shared" si="654"/>
        <v>5.5199999999999999E-2</v>
      </c>
      <c r="G1251" s="48">
        <f t="shared" si="654"/>
        <v>5.3999999999999999E-2</v>
      </c>
      <c r="H1251" s="331">
        <f t="shared" si="654"/>
        <v>5.2559999999999996E-2</v>
      </c>
      <c r="I1251" s="48">
        <f t="shared" si="654"/>
        <v>5.1119999999999999E-2</v>
      </c>
      <c r="J1251" s="48">
        <f t="shared" si="654"/>
        <v>5.2080000000000001E-2</v>
      </c>
      <c r="K1251" s="48">
        <f t="shared" si="654"/>
        <v>5.5679999999999993E-2</v>
      </c>
      <c r="L1251" s="48">
        <f t="shared" si="654"/>
        <v>6.3839999999999994E-2</v>
      </c>
      <c r="M1251" s="48">
        <f t="shared" si="654"/>
        <v>6.359999999999999E-2</v>
      </c>
      <c r="N1251" s="331">
        <f t="shared" si="654"/>
        <v>5.8559999999999994E-2</v>
      </c>
      <c r="O1251" s="48">
        <f t="shared" si="654"/>
        <v>5.7840000000000003E-2</v>
      </c>
      <c r="P1251" s="48">
        <f t="shared" si="654"/>
        <v>5.7360000000000001E-2</v>
      </c>
      <c r="Q1251" s="48">
        <f t="shared" si="654"/>
        <v>7.1040000000000006E-2</v>
      </c>
      <c r="R1251" s="48">
        <f t="shared" si="654"/>
        <v>7.5359999999999996E-2</v>
      </c>
      <c r="S1251" s="48">
        <f t="shared" si="654"/>
        <v>7.5359999999999996E-2</v>
      </c>
      <c r="T1251" s="48">
        <f t="shared" si="654"/>
        <v>7.3200000000000001E-2</v>
      </c>
      <c r="U1251" s="48">
        <f t="shared" si="654"/>
        <v>7.1999999999999995E-2</v>
      </c>
      <c r="V1251" s="331">
        <f t="shared" si="654"/>
        <v>7.3200000000000001E-2</v>
      </c>
      <c r="W1251" s="48">
        <f t="shared" si="654"/>
        <v>7.1279999999999996E-2</v>
      </c>
      <c r="X1251" s="48">
        <f t="shared" si="654"/>
        <v>7.0799999999999988E-2</v>
      </c>
      <c r="Y1251" s="48">
        <f t="shared" si="654"/>
        <v>6.9360000000000005E-2</v>
      </c>
      <c r="Z1251" s="48">
        <f t="shared" si="654"/>
        <v>6.2880000000000005E-2</v>
      </c>
      <c r="AA1251" s="48">
        <f t="shared" si="654"/>
        <v>6.0720000000000003E-2</v>
      </c>
      <c r="AB1251" s="49">
        <f t="shared" si="654"/>
        <v>5.8079999999999993E-2</v>
      </c>
      <c r="AC1251" s="47"/>
      <c r="AD1251" s="50"/>
      <c r="AE1251" s="58"/>
      <c r="AF1251" s="332">
        <v>1.1299999999999999E-2</v>
      </c>
      <c r="AG1251" s="332">
        <v>1.15E-2</v>
      </c>
      <c r="AH1251" s="332">
        <v>1.125E-2</v>
      </c>
      <c r="AI1251" s="332">
        <v>1.095E-2</v>
      </c>
      <c r="AJ1251" s="332">
        <v>1.065E-2</v>
      </c>
      <c r="AK1251" s="332">
        <v>1.085E-2</v>
      </c>
      <c r="AL1251" s="332">
        <v>1.1599999999999999E-2</v>
      </c>
      <c r="AM1251" s="332">
        <v>1.3299999999999999E-2</v>
      </c>
      <c r="AN1251" s="332">
        <v>1.325E-2</v>
      </c>
      <c r="AO1251" s="332">
        <v>1.2199999999999999E-2</v>
      </c>
      <c r="AP1251" s="332">
        <v>1.2050000000000002E-2</v>
      </c>
      <c r="AQ1251" s="332">
        <v>1.1950000000000001E-2</v>
      </c>
      <c r="AR1251" s="332">
        <v>1.4800000000000001E-2</v>
      </c>
      <c r="AS1251" s="332">
        <v>1.5699999999999999E-2</v>
      </c>
      <c r="AT1251" s="332">
        <v>1.5699999999999999E-2</v>
      </c>
      <c r="AU1251" s="332">
        <v>1.525E-2</v>
      </c>
      <c r="AV1251" s="332">
        <v>1.4999999999999999E-2</v>
      </c>
      <c r="AW1251" s="332">
        <v>1.525E-2</v>
      </c>
      <c r="AX1251" s="332">
        <v>1.4849999999999999E-2</v>
      </c>
      <c r="AY1251" s="332">
        <v>1.4749999999999999E-2</v>
      </c>
      <c r="AZ1251" s="332">
        <v>1.4450000000000001E-2</v>
      </c>
      <c r="BA1251" s="332">
        <v>1.3100000000000001E-2</v>
      </c>
      <c r="BB1251" s="332">
        <v>1.2650000000000002E-2</v>
      </c>
      <c r="BC1251" s="332">
        <v>1.21E-2</v>
      </c>
      <c r="BD1251" s="332"/>
      <c r="BE1251" s="332"/>
      <c r="BF1251" s="332"/>
      <c r="BG1251" s="332"/>
      <c r="BH1251" s="332"/>
      <c r="BI1251" s="332"/>
      <c r="BJ1251" s="332"/>
      <c r="BK1251" s="332"/>
      <c r="BL1251" s="332"/>
      <c r="BM1251" s="332"/>
      <c r="BN1251" s="332"/>
      <c r="BO1251" s="332"/>
      <c r="BP1251" s="332"/>
      <c r="BQ1251" s="332"/>
      <c r="BR1251" s="332"/>
      <c r="BS1251" s="332"/>
      <c r="BT1251" s="332"/>
      <c r="BU1251" s="332"/>
      <c r="BV1251" s="332"/>
      <c r="BW1251" s="332"/>
      <c r="BX1251" s="332"/>
      <c r="BY1251" s="332"/>
      <c r="BZ1251" s="332"/>
      <c r="CA1251" s="332"/>
      <c r="CB1251" s="332"/>
      <c r="CC1251" s="150"/>
      <c r="CD1251" s="150"/>
    </row>
    <row r="1252" spans="1:82" s="162" customFormat="1" ht="10.5" customHeight="1" thickBot="1">
      <c r="A1252" s="1541"/>
      <c r="B1252" s="1653"/>
      <c r="C1252" s="271"/>
      <c r="D1252" s="236" t="s">
        <v>41</v>
      </c>
      <c r="E1252" s="52">
        <f t="shared" ref="E1252:AB1252" si="655">E1251/E1250</f>
        <v>0.36688311688311687</v>
      </c>
      <c r="F1252" s="52">
        <f t="shared" si="655"/>
        <v>0.3951890034364261</v>
      </c>
      <c r="G1252" s="52">
        <f t="shared" si="655"/>
        <v>0.39893617021276601</v>
      </c>
      <c r="H1252" s="365">
        <f t="shared" si="655"/>
        <v>0.38761061946902653</v>
      </c>
      <c r="I1252" s="52">
        <f t="shared" si="655"/>
        <v>0.38656987295825773</v>
      </c>
      <c r="J1252" s="52">
        <f t="shared" si="655"/>
        <v>0.34335443037974689</v>
      </c>
      <c r="K1252" s="52">
        <f t="shared" si="655"/>
        <v>0.33001422475106679</v>
      </c>
      <c r="L1252" s="52">
        <f t="shared" si="655"/>
        <v>0.33333333333333326</v>
      </c>
      <c r="M1252" s="52">
        <f t="shared" si="655"/>
        <v>0.30389908256880732</v>
      </c>
      <c r="N1252" s="365">
        <f t="shared" si="655"/>
        <v>0.26842684268426836</v>
      </c>
      <c r="O1252" s="52">
        <f t="shared" si="655"/>
        <v>0.25611052072263552</v>
      </c>
      <c r="P1252" s="52">
        <f t="shared" si="655"/>
        <v>0.24639175257731957</v>
      </c>
      <c r="Q1252" s="52">
        <f t="shared" si="655"/>
        <v>0.29629629629629634</v>
      </c>
      <c r="R1252" s="52">
        <f t="shared" si="655"/>
        <v>0.31150793650793651</v>
      </c>
      <c r="S1252" s="52">
        <f t="shared" si="655"/>
        <v>0.31717171717171716</v>
      </c>
      <c r="T1252" s="52">
        <f t="shared" si="655"/>
        <v>0.30776992936427855</v>
      </c>
      <c r="U1252" s="52">
        <f t="shared" si="655"/>
        <v>0.31578947368421051</v>
      </c>
      <c r="V1252" s="365">
        <f t="shared" si="655"/>
        <v>0.33442982456140352</v>
      </c>
      <c r="W1252" s="52">
        <f t="shared" si="655"/>
        <v>0.3253012048192771</v>
      </c>
      <c r="X1252" s="52">
        <f t="shared" si="655"/>
        <v>0.30601659751037341</v>
      </c>
      <c r="Y1252" s="52">
        <f t="shared" si="655"/>
        <v>0.30679405520169856</v>
      </c>
      <c r="Z1252" s="52">
        <f t="shared" si="655"/>
        <v>0.30969267139479906</v>
      </c>
      <c r="AA1252" s="52">
        <f t="shared" si="655"/>
        <v>0.32147395171537491</v>
      </c>
      <c r="AB1252" s="53">
        <f t="shared" si="655"/>
        <v>0.3319615912208505</v>
      </c>
      <c r="AC1252" s="47"/>
      <c r="AD1252" s="50"/>
      <c r="AE1252" s="58"/>
      <c r="AF1252" s="99"/>
      <c r="AG1252" s="99"/>
      <c r="AH1252" s="99"/>
      <c r="AI1252" s="99"/>
      <c r="AJ1252" s="99"/>
      <c r="AK1252" s="99"/>
      <c r="AL1252" s="99"/>
      <c r="AM1252" s="99"/>
      <c r="AN1252" s="99"/>
      <c r="AO1252" s="99"/>
      <c r="AP1252" s="99"/>
      <c r="AQ1252" s="99"/>
      <c r="AR1252" s="99"/>
      <c r="AS1252" s="99"/>
      <c r="AT1252" s="99"/>
      <c r="AU1252" s="99"/>
      <c r="AV1252" s="99"/>
      <c r="AW1252" s="99"/>
      <c r="AX1252" s="99"/>
      <c r="AY1252" s="99"/>
      <c r="AZ1252" s="99"/>
      <c r="BA1252" s="99"/>
      <c r="BB1252" s="99"/>
      <c r="BC1252" s="99"/>
      <c r="BD1252" s="99"/>
      <c r="BE1252" s="99"/>
      <c r="BF1252" s="99"/>
      <c r="BG1252" s="99"/>
      <c r="BH1252" s="99"/>
      <c r="BI1252" s="99"/>
      <c r="BJ1252" s="99"/>
      <c r="BK1252" s="99"/>
      <c r="BL1252" s="99"/>
      <c r="BM1252" s="99"/>
      <c r="BN1252" s="99"/>
      <c r="BO1252" s="99"/>
      <c r="BP1252" s="99"/>
      <c r="BQ1252" s="99"/>
      <c r="BR1252" s="99"/>
      <c r="BS1252" s="99"/>
      <c r="BT1252" s="99"/>
      <c r="BU1252" s="99"/>
      <c r="BV1252" s="99"/>
      <c r="BW1252" s="99"/>
      <c r="BX1252" s="99"/>
      <c r="BY1252" s="99"/>
      <c r="BZ1252" s="99"/>
      <c r="CA1252" s="99"/>
      <c r="CB1252" s="99"/>
      <c r="CC1252" s="150"/>
    </row>
    <row r="1253" spans="1:82" s="162" customFormat="1" ht="10.5" customHeight="1">
      <c r="A1253" s="1540" t="s">
        <v>7</v>
      </c>
      <c r="B1253" s="1648" t="s">
        <v>741</v>
      </c>
      <c r="C1253" s="217"/>
      <c r="D1253" s="1241"/>
      <c r="E1253" s="1204"/>
      <c r="F1253" s="1204"/>
      <c r="G1253" s="1204"/>
      <c r="H1253" s="1205"/>
      <c r="I1253" s="1204"/>
      <c r="J1253" s="1204"/>
      <c r="K1253" s="1204"/>
      <c r="L1253" s="1204"/>
      <c r="M1253" s="1204"/>
      <c r="N1253" s="1205"/>
      <c r="O1253" s="1204"/>
      <c r="P1253" s="1204"/>
      <c r="Q1253" s="1204"/>
      <c r="R1253" s="1204"/>
      <c r="S1253" s="1204"/>
      <c r="T1253" s="1204"/>
      <c r="U1253" s="1204"/>
      <c r="V1253" s="1205"/>
      <c r="W1253" s="1204"/>
      <c r="X1253" s="1204"/>
      <c r="Y1253" s="1204"/>
      <c r="Z1253" s="1204"/>
      <c r="AA1253" s="1204"/>
      <c r="AB1253" s="1206"/>
      <c r="AC1253" s="47"/>
      <c r="AD1253" s="50"/>
      <c r="AE1253" s="58"/>
      <c r="AF1253" s="332"/>
      <c r="AG1253" s="332"/>
      <c r="AH1253" s="332"/>
      <c r="AI1253" s="332"/>
      <c r="AJ1253" s="332"/>
      <c r="AK1253" s="332"/>
      <c r="AL1253" s="332"/>
      <c r="AM1253" s="332"/>
      <c r="AN1253" s="332"/>
      <c r="AO1253" s="332"/>
      <c r="AP1253" s="332"/>
      <c r="AQ1253" s="332"/>
      <c r="AR1253" s="332"/>
      <c r="AS1253" s="332"/>
      <c r="AT1253" s="332"/>
      <c r="AU1253" s="332"/>
      <c r="AV1253" s="332"/>
      <c r="AW1253" s="332"/>
      <c r="AX1253" s="332"/>
      <c r="AY1253" s="332"/>
      <c r="AZ1253" s="332"/>
      <c r="BA1253" s="332"/>
      <c r="BB1253" s="332"/>
      <c r="BC1253" s="332"/>
      <c r="BD1253" s="332"/>
      <c r="BE1253" s="332"/>
      <c r="BF1253" s="332"/>
      <c r="BG1253" s="332"/>
      <c r="BH1253" s="332"/>
      <c r="BI1253" s="332"/>
      <c r="BJ1253" s="332"/>
      <c r="BK1253" s="332"/>
      <c r="BL1253" s="332"/>
      <c r="BM1253" s="332"/>
      <c r="BN1253" s="332"/>
      <c r="BO1253" s="332"/>
      <c r="BP1253" s="332"/>
      <c r="BQ1253" s="332"/>
      <c r="BR1253" s="332"/>
      <c r="BS1253" s="332"/>
      <c r="BT1253" s="332"/>
      <c r="BU1253" s="332"/>
      <c r="BV1253" s="332"/>
      <c r="BW1253" s="332"/>
      <c r="BX1253" s="332"/>
      <c r="BY1253" s="332"/>
      <c r="BZ1253" s="332"/>
      <c r="CA1253" s="332"/>
      <c r="CB1253" s="332"/>
      <c r="CC1253" s="150"/>
    </row>
    <row r="1254" spans="1:82" s="162" customFormat="1" ht="10.5" customHeight="1">
      <c r="A1254" s="1540"/>
      <c r="B1254" s="1648"/>
      <c r="C1254" s="1461" t="s">
        <v>129</v>
      </c>
      <c r="D1254" s="131" t="s">
        <v>33</v>
      </c>
      <c r="E1254" s="44">
        <v>10</v>
      </c>
      <c r="F1254" s="44">
        <v>10</v>
      </c>
      <c r="G1254" s="44">
        <v>11</v>
      </c>
      <c r="H1254" s="348">
        <v>12</v>
      </c>
      <c r="I1254" s="44">
        <v>9</v>
      </c>
      <c r="J1254" s="44">
        <v>11</v>
      </c>
      <c r="K1254" s="44">
        <v>11</v>
      </c>
      <c r="L1254" s="44">
        <v>11</v>
      </c>
      <c r="M1254" s="44">
        <v>11</v>
      </c>
      <c r="N1254" s="348">
        <v>11</v>
      </c>
      <c r="O1254" s="44">
        <v>9</v>
      </c>
      <c r="P1254" s="44">
        <v>11</v>
      </c>
      <c r="Q1254" s="44">
        <v>10</v>
      </c>
      <c r="R1254" s="44">
        <v>11</v>
      </c>
      <c r="S1254" s="44">
        <v>11</v>
      </c>
      <c r="T1254" s="44">
        <v>11</v>
      </c>
      <c r="U1254" s="44">
        <v>12</v>
      </c>
      <c r="V1254" s="348">
        <v>11</v>
      </c>
      <c r="W1254" s="44">
        <v>12</v>
      </c>
      <c r="X1254" s="44">
        <v>12</v>
      </c>
      <c r="Y1254" s="44">
        <v>13</v>
      </c>
      <c r="Z1254" s="44">
        <v>14</v>
      </c>
      <c r="AA1254" s="44">
        <v>11</v>
      </c>
      <c r="AB1254" s="46">
        <v>11</v>
      </c>
      <c r="AC1254" s="330"/>
      <c r="AD1254" s="177"/>
      <c r="AE1254" s="58"/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32"/>
      <c r="BF1254" s="332"/>
      <c r="BG1254" s="332"/>
      <c r="BH1254" s="332"/>
      <c r="BI1254" s="332"/>
      <c r="BJ1254" s="332"/>
      <c r="BK1254" s="332"/>
      <c r="BL1254" s="332"/>
      <c r="BM1254" s="332"/>
      <c r="BN1254" s="332"/>
      <c r="BO1254" s="332"/>
      <c r="BP1254" s="332"/>
      <c r="BQ1254" s="332"/>
      <c r="BR1254" s="332"/>
      <c r="BS1254" s="332"/>
      <c r="BT1254" s="332"/>
      <c r="BU1254" s="332"/>
      <c r="BV1254" s="332"/>
      <c r="BW1254" s="332"/>
      <c r="BX1254" s="332"/>
      <c r="BY1254" s="332"/>
      <c r="BZ1254" s="332"/>
      <c r="CA1254" s="332"/>
      <c r="CB1254" s="332"/>
      <c r="CC1254" s="150"/>
    </row>
    <row r="1255" spans="1:82" s="162" customFormat="1" ht="10.5" customHeight="1">
      <c r="A1255" s="1540"/>
      <c r="B1255" s="1648"/>
      <c r="C1255" s="1461" t="s">
        <v>553</v>
      </c>
      <c r="D1255" s="131" t="s">
        <v>116</v>
      </c>
      <c r="E1255" s="61">
        <f t="shared" ref="E1255:AB1255" si="656">AF1255*$AE1255</f>
        <v>7.2120000000000004E-2</v>
      </c>
      <c r="F1255" s="61">
        <f t="shared" si="656"/>
        <v>7.1399999999999991E-2</v>
      </c>
      <c r="G1255" s="61">
        <f t="shared" si="656"/>
        <v>7.1279999999999996E-2</v>
      </c>
      <c r="H1255" s="420">
        <f t="shared" si="656"/>
        <v>7.1040000000000006E-2</v>
      </c>
      <c r="I1255" s="61">
        <f t="shared" si="656"/>
        <v>7.1399999999999991E-2</v>
      </c>
      <c r="J1255" s="61">
        <f t="shared" si="656"/>
        <v>7.1879999999999986E-2</v>
      </c>
      <c r="K1255" s="61">
        <f t="shared" si="656"/>
        <v>7.3679999999999995E-2</v>
      </c>
      <c r="L1255" s="61">
        <f t="shared" si="656"/>
        <v>7.3679999999999995E-2</v>
      </c>
      <c r="M1255" s="61">
        <f t="shared" si="656"/>
        <v>7.4999999999999997E-2</v>
      </c>
      <c r="N1255" s="420">
        <f t="shared" si="656"/>
        <v>7.175999999999999E-2</v>
      </c>
      <c r="O1255" s="61">
        <f t="shared" si="656"/>
        <v>7.2120000000000004E-2</v>
      </c>
      <c r="P1255" s="61">
        <f t="shared" si="656"/>
        <v>7.1639999999999995E-2</v>
      </c>
      <c r="Q1255" s="61">
        <f t="shared" si="656"/>
        <v>7.2359999999999994E-2</v>
      </c>
      <c r="R1255" s="61">
        <f t="shared" si="656"/>
        <v>7.4879999999999988E-2</v>
      </c>
      <c r="S1255" s="61">
        <f t="shared" si="656"/>
        <v>7.4759999999999993E-2</v>
      </c>
      <c r="T1255" s="61">
        <f t="shared" si="656"/>
        <v>7.4520000000000003E-2</v>
      </c>
      <c r="U1255" s="61">
        <f t="shared" si="656"/>
        <v>7.4639999999999998E-2</v>
      </c>
      <c r="V1255" s="420">
        <f t="shared" si="656"/>
        <v>7.4999999999999997E-2</v>
      </c>
      <c r="W1255" s="61">
        <f t="shared" si="656"/>
        <v>7.5719999999999982E-2</v>
      </c>
      <c r="X1255" s="61">
        <f t="shared" si="656"/>
        <v>7.6200000000000004E-2</v>
      </c>
      <c r="Y1255" s="61">
        <f t="shared" si="656"/>
        <v>7.6079999999999995E-2</v>
      </c>
      <c r="Z1255" s="61">
        <f t="shared" si="656"/>
        <v>7.6079999999999995E-2</v>
      </c>
      <c r="AA1255" s="61">
        <f t="shared" si="656"/>
        <v>7.4999999999999997E-2</v>
      </c>
      <c r="AB1255" s="62">
        <f t="shared" si="656"/>
        <v>7.3799999999999991E-2</v>
      </c>
      <c r="AC1255" s="47">
        <f>SUM(E1255:AB1255)</f>
        <v>1.7660399999999996</v>
      </c>
      <c r="AD1255" s="50">
        <f>SUM(E1256:AB1256)</f>
        <v>1.0110000000000001</v>
      </c>
      <c r="AE1255" s="58">
        <v>2.4</v>
      </c>
      <c r="AF1255" s="347">
        <v>3.005E-2</v>
      </c>
      <c r="AG1255" s="332">
        <v>2.9749999999999999E-2</v>
      </c>
      <c r="AH1255" s="332">
        <v>2.9700000000000001E-2</v>
      </c>
      <c r="AI1255" s="332">
        <v>2.9600000000000001E-2</v>
      </c>
      <c r="AJ1255" s="332">
        <v>2.9749999999999999E-2</v>
      </c>
      <c r="AK1255" s="332">
        <v>2.9949999999999997E-2</v>
      </c>
      <c r="AL1255" s="332">
        <v>3.0699999999999998E-2</v>
      </c>
      <c r="AM1255" s="332">
        <v>3.0699999999999998E-2</v>
      </c>
      <c r="AN1255" s="332">
        <v>3.125E-2</v>
      </c>
      <c r="AO1255" s="332">
        <v>2.9899999999999999E-2</v>
      </c>
      <c r="AP1255" s="332">
        <v>3.005E-2</v>
      </c>
      <c r="AQ1255" s="332">
        <v>2.9850000000000002E-2</v>
      </c>
      <c r="AR1255" s="332">
        <v>3.015E-2</v>
      </c>
      <c r="AS1255" s="332">
        <v>3.1199999999999999E-2</v>
      </c>
      <c r="AT1255" s="332">
        <v>3.1150000000000001E-2</v>
      </c>
      <c r="AU1255" s="332">
        <v>3.1050000000000001E-2</v>
      </c>
      <c r="AV1255" s="332">
        <v>3.1099999999999999E-2</v>
      </c>
      <c r="AW1255" s="332">
        <v>3.125E-2</v>
      </c>
      <c r="AX1255" s="332">
        <v>3.1549999999999995E-2</v>
      </c>
      <c r="AY1255" s="332">
        <v>3.175E-2</v>
      </c>
      <c r="AZ1255" s="332">
        <v>3.1699999999999999E-2</v>
      </c>
      <c r="BA1255" s="332">
        <v>3.1699999999999999E-2</v>
      </c>
      <c r="BB1255" s="332">
        <v>3.125E-2</v>
      </c>
      <c r="BC1255" s="332">
        <v>3.075E-2</v>
      </c>
      <c r="BD1255" s="332"/>
      <c r="BE1255" s="332"/>
      <c r="BF1255" s="332"/>
      <c r="BG1255" s="332"/>
      <c r="BH1255" s="332"/>
      <c r="BI1255" s="332"/>
      <c r="BJ1255" s="332"/>
      <c r="BK1255" s="332"/>
      <c r="BL1255" s="332"/>
      <c r="BM1255" s="332"/>
      <c r="BN1255" s="332"/>
      <c r="BO1255" s="332"/>
      <c r="BP1255" s="332"/>
      <c r="BQ1255" s="332"/>
      <c r="BR1255" s="332"/>
      <c r="BS1255" s="332"/>
      <c r="BT1255" s="332"/>
      <c r="BU1255" s="332"/>
      <c r="BV1255" s="332"/>
      <c r="BW1255" s="332"/>
      <c r="BX1255" s="332"/>
      <c r="BY1255" s="332"/>
      <c r="BZ1255" s="332"/>
      <c r="CA1255" s="332"/>
      <c r="CB1255" s="332"/>
      <c r="CC1255" s="150"/>
    </row>
    <row r="1256" spans="1:82" s="162" customFormat="1" ht="10.5" customHeight="1">
      <c r="A1256" s="1540"/>
      <c r="B1256" s="1648"/>
      <c r="C1256" s="1461" t="s">
        <v>553</v>
      </c>
      <c r="D1256" s="131" t="s">
        <v>117</v>
      </c>
      <c r="E1256" s="61">
        <f t="shared" ref="E1256:AB1256" si="657">AF1256*$AE1255</f>
        <v>4.3200000000000002E-2</v>
      </c>
      <c r="F1256" s="48">
        <f t="shared" si="657"/>
        <v>4.512E-2</v>
      </c>
      <c r="G1256" s="48">
        <f t="shared" si="657"/>
        <v>4.5239999999999995E-2</v>
      </c>
      <c r="H1256" s="331">
        <f t="shared" si="657"/>
        <v>4.4880000000000003E-2</v>
      </c>
      <c r="I1256" s="48">
        <f t="shared" si="657"/>
        <v>4.4880000000000003E-2</v>
      </c>
      <c r="J1256" s="48">
        <f t="shared" si="657"/>
        <v>4.4760000000000001E-2</v>
      </c>
      <c r="K1256" s="48">
        <f t="shared" si="657"/>
        <v>4.5359999999999998E-2</v>
      </c>
      <c r="L1256" s="48">
        <f t="shared" si="657"/>
        <v>4.5960000000000001E-2</v>
      </c>
      <c r="M1256" s="48">
        <f t="shared" si="657"/>
        <v>4.6439999999999995E-2</v>
      </c>
      <c r="N1256" s="331">
        <f t="shared" si="657"/>
        <v>2.0159999999999997E-2</v>
      </c>
      <c r="O1256" s="48">
        <f t="shared" si="657"/>
        <v>1.9319999999999993E-2</v>
      </c>
      <c r="P1256" s="48">
        <f t="shared" si="657"/>
        <v>2.664E-2</v>
      </c>
      <c r="Q1256" s="48">
        <f t="shared" si="657"/>
        <v>2.1840000000000002E-2</v>
      </c>
      <c r="R1256" s="48">
        <f t="shared" si="657"/>
        <v>4.6680000000000006E-2</v>
      </c>
      <c r="S1256" s="48">
        <f t="shared" si="657"/>
        <v>4.5960000000000001E-2</v>
      </c>
      <c r="T1256" s="48">
        <f t="shared" si="657"/>
        <v>4.632E-2</v>
      </c>
      <c r="U1256" s="48">
        <f t="shared" si="657"/>
        <v>4.6680000000000006E-2</v>
      </c>
      <c r="V1256" s="331">
        <f t="shared" si="657"/>
        <v>4.6919999999999996E-2</v>
      </c>
      <c r="W1256" s="48">
        <f t="shared" si="657"/>
        <v>4.7160000000000001E-2</v>
      </c>
      <c r="X1256" s="48">
        <f t="shared" si="657"/>
        <v>4.7760000000000004E-2</v>
      </c>
      <c r="Y1256" s="48">
        <f t="shared" si="657"/>
        <v>4.8000000000000001E-2</v>
      </c>
      <c r="Z1256" s="48">
        <f t="shared" si="657"/>
        <v>4.7880000000000006E-2</v>
      </c>
      <c r="AA1256" s="48">
        <f t="shared" si="657"/>
        <v>4.7399999999999998E-2</v>
      </c>
      <c r="AB1256" s="49">
        <f t="shared" si="657"/>
        <v>4.6439999999999995E-2</v>
      </c>
      <c r="AC1256" s="47"/>
      <c r="AD1256" s="50"/>
      <c r="AE1256" s="58"/>
      <c r="AF1256" s="332">
        <v>1.8000000000000002E-2</v>
      </c>
      <c r="AG1256" s="332">
        <v>1.8800000000000001E-2</v>
      </c>
      <c r="AH1256" s="332">
        <v>1.8849999999999999E-2</v>
      </c>
      <c r="AI1256" s="332">
        <v>1.8700000000000001E-2</v>
      </c>
      <c r="AJ1256" s="332">
        <v>1.8700000000000001E-2</v>
      </c>
      <c r="AK1256" s="332">
        <v>1.865E-2</v>
      </c>
      <c r="AL1256" s="332">
        <v>1.89E-2</v>
      </c>
      <c r="AM1256" s="332">
        <v>1.915E-2</v>
      </c>
      <c r="AN1256" s="332">
        <v>1.9349999999999999E-2</v>
      </c>
      <c r="AO1256" s="332">
        <v>8.3999999999999995E-3</v>
      </c>
      <c r="AP1256" s="332">
        <v>8.0499999999999981E-3</v>
      </c>
      <c r="AQ1256" s="332">
        <v>1.11E-2</v>
      </c>
      <c r="AR1256" s="332">
        <v>9.1000000000000004E-3</v>
      </c>
      <c r="AS1256" s="332">
        <v>1.9450000000000002E-2</v>
      </c>
      <c r="AT1256" s="332">
        <v>1.915E-2</v>
      </c>
      <c r="AU1256" s="332">
        <v>1.9300000000000001E-2</v>
      </c>
      <c r="AV1256" s="332">
        <v>1.9450000000000002E-2</v>
      </c>
      <c r="AW1256" s="332">
        <v>1.9549999999999998E-2</v>
      </c>
      <c r="AX1256" s="332">
        <v>1.9650000000000001E-2</v>
      </c>
      <c r="AY1256" s="332">
        <v>1.9900000000000001E-2</v>
      </c>
      <c r="AZ1256" s="332">
        <v>0.02</v>
      </c>
      <c r="BA1256" s="332">
        <v>1.9950000000000002E-2</v>
      </c>
      <c r="BB1256" s="332">
        <v>1.975E-2</v>
      </c>
      <c r="BC1256" s="332">
        <v>1.9349999999999999E-2</v>
      </c>
      <c r="BD1256" s="332"/>
      <c r="BE1256" s="332"/>
      <c r="BF1256" s="332"/>
      <c r="BG1256" s="332"/>
      <c r="BH1256" s="332"/>
      <c r="BI1256" s="332"/>
      <c r="BJ1256" s="332"/>
      <c r="BK1256" s="332"/>
      <c r="BL1256" s="332"/>
      <c r="BM1256" s="332"/>
      <c r="BN1256" s="332"/>
      <c r="BO1256" s="332"/>
      <c r="BP1256" s="332"/>
      <c r="BQ1256" s="332"/>
      <c r="BR1256" s="332"/>
      <c r="BS1256" s="332"/>
      <c r="BT1256" s="332"/>
      <c r="BU1256" s="332"/>
      <c r="BV1256" s="332"/>
      <c r="BW1256" s="332"/>
      <c r="BX1256" s="332"/>
      <c r="BY1256" s="332"/>
      <c r="BZ1256" s="332"/>
      <c r="CA1256" s="332"/>
      <c r="CB1256" s="332"/>
      <c r="CC1256" s="150"/>
    </row>
    <row r="1257" spans="1:82" s="162" customFormat="1" ht="10.5" customHeight="1" thickBot="1">
      <c r="A1257" s="1540"/>
      <c r="B1257" s="1648"/>
      <c r="C1257" s="271"/>
      <c r="D1257" s="236" t="s">
        <v>41</v>
      </c>
      <c r="E1257" s="52">
        <f t="shared" ref="E1257:AB1257" si="658">E1256/E1255</f>
        <v>0.59900166389351084</v>
      </c>
      <c r="F1257" s="52">
        <f t="shared" si="658"/>
        <v>0.63193277310924378</v>
      </c>
      <c r="G1257" s="52">
        <f t="shared" si="658"/>
        <v>0.63468013468013462</v>
      </c>
      <c r="H1257" s="365">
        <f t="shared" si="658"/>
        <v>0.6317567567567568</v>
      </c>
      <c r="I1257" s="52">
        <f t="shared" si="658"/>
        <v>0.62857142857142867</v>
      </c>
      <c r="J1257" s="52">
        <f t="shared" si="658"/>
        <v>0.62270450751252104</v>
      </c>
      <c r="K1257" s="52">
        <f t="shared" si="658"/>
        <v>0.61563517915309451</v>
      </c>
      <c r="L1257" s="52">
        <f t="shared" si="658"/>
        <v>0.62377850162866455</v>
      </c>
      <c r="M1257" s="52">
        <f t="shared" si="658"/>
        <v>0.61919999999999997</v>
      </c>
      <c r="N1257" s="365">
        <f t="shared" si="658"/>
        <v>0.28093645484949831</v>
      </c>
      <c r="O1257" s="52">
        <f t="shared" si="658"/>
        <v>0.26788685524126443</v>
      </c>
      <c r="P1257" s="52">
        <f t="shared" si="658"/>
        <v>0.37185929648241212</v>
      </c>
      <c r="Q1257" s="52">
        <f t="shared" si="658"/>
        <v>0.30182421227197354</v>
      </c>
      <c r="R1257" s="52">
        <f t="shared" si="658"/>
        <v>0.62339743589743613</v>
      </c>
      <c r="S1257" s="52">
        <f t="shared" si="658"/>
        <v>0.61476725521669351</v>
      </c>
      <c r="T1257" s="52">
        <f t="shared" si="658"/>
        <v>0.62157809983896939</v>
      </c>
      <c r="U1257" s="52">
        <f t="shared" si="658"/>
        <v>0.62540192926045024</v>
      </c>
      <c r="V1257" s="365">
        <f t="shared" si="658"/>
        <v>0.62559999999999993</v>
      </c>
      <c r="W1257" s="52">
        <f t="shared" si="658"/>
        <v>0.62282091917591142</v>
      </c>
      <c r="X1257" s="52">
        <f t="shared" si="658"/>
        <v>0.62677165354330711</v>
      </c>
      <c r="Y1257" s="52">
        <f t="shared" si="658"/>
        <v>0.63091482649842279</v>
      </c>
      <c r="Z1257" s="52">
        <f t="shared" si="658"/>
        <v>0.62933753943217674</v>
      </c>
      <c r="AA1257" s="52">
        <f t="shared" si="658"/>
        <v>0.63200000000000001</v>
      </c>
      <c r="AB1257" s="53">
        <f t="shared" si="658"/>
        <v>0.62926829268292683</v>
      </c>
      <c r="AC1257" s="47"/>
      <c r="AD1257" s="50"/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32"/>
      <c r="BF1257" s="332"/>
      <c r="BG1257" s="332"/>
      <c r="BH1257" s="332"/>
      <c r="BI1257" s="332"/>
      <c r="BJ1257" s="332"/>
      <c r="BK1257" s="332"/>
      <c r="BL1257" s="332"/>
      <c r="BM1257" s="332"/>
      <c r="BN1257" s="332"/>
      <c r="BO1257" s="332"/>
      <c r="BP1257" s="332"/>
      <c r="BQ1257" s="332"/>
      <c r="BR1257" s="332"/>
      <c r="BS1257" s="332"/>
      <c r="BT1257" s="332"/>
      <c r="BU1257" s="332"/>
      <c r="BV1257" s="332"/>
      <c r="BW1257" s="332"/>
      <c r="BX1257" s="332"/>
      <c r="BY1257" s="332"/>
      <c r="BZ1257" s="332"/>
      <c r="CA1257" s="332"/>
      <c r="CB1257" s="332"/>
      <c r="CC1257" s="150"/>
    </row>
    <row r="1258" spans="1:82" s="162" customFormat="1" ht="10.5" customHeight="1">
      <c r="A1258" s="1509" t="s">
        <v>15</v>
      </c>
      <c r="B1258" s="1634" t="s">
        <v>742</v>
      </c>
      <c r="C1258" s="1107"/>
      <c r="D1258" s="1190"/>
      <c r="E1258" s="84"/>
      <c r="F1258" s="84"/>
      <c r="G1258" s="84"/>
      <c r="H1258" s="367"/>
      <c r="I1258" s="84"/>
      <c r="J1258" s="84"/>
      <c r="K1258" s="84"/>
      <c r="L1258" s="84"/>
      <c r="M1258" s="84"/>
      <c r="N1258" s="367"/>
      <c r="O1258" s="84"/>
      <c r="P1258" s="84"/>
      <c r="Q1258" s="84"/>
      <c r="R1258" s="84"/>
      <c r="S1258" s="84"/>
      <c r="T1258" s="84"/>
      <c r="U1258" s="84"/>
      <c r="V1258" s="367"/>
      <c r="W1258" s="84"/>
      <c r="X1258" s="84"/>
      <c r="Y1258" s="84"/>
      <c r="Z1258" s="84"/>
      <c r="AA1258" s="84"/>
      <c r="AB1258" s="106"/>
      <c r="AC1258" s="47"/>
      <c r="AD1258" s="50"/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32"/>
      <c r="BF1258" s="332"/>
      <c r="BG1258" s="332"/>
      <c r="BH1258" s="332"/>
      <c r="BI1258" s="332"/>
      <c r="BJ1258" s="332"/>
      <c r="BK1258" s="332"/>
      <c r="BL1258" s="332"/>
      <c r="BM1258" s="332"/>
      <c r="BN1258" s="332"/>
      <c r="BO1258" s="332"/>
      <c r="BP1258" s="332"/>
      <c r="BQ1258" s="332"/>
      <c r="BR1258" s="332"/>
      <c r="BS1258" s="332"/>
      <c r="BT1258" s="332"/>
      <c r="BU1258" s="332"/>
      <c r="BV1258" s="332"/>
      <c r="BW1258" s="332"/>
      <c r="BX1258" s="332"/>
      <c r="BY1258" s="332"/>
      <c r="BZ1258" s="332"/>
      <c r="CA1258" s="332"/>
      <c r="CB1258" s="332"/>
      <c r="CC1258" s="150"/>
    </row>
    <row r="1259" spans="1:82" s="162" customFormat="1" ht="10.5" customHeight="1">
      <c r="A1259" s="1510"/>
      <c r="B1259" s="1635"/>
      <c r="C1259" s="1461" t="s">
        <v>129</v>
      </c>
      <c r="D1259" s="131" t="s">
        <v>33</v>
      </c>
      <c r="E1259" s="44">
        <f t="shared" ref="E1259:AB1259" si="659">ROUND(SQRT(E1260^2+E1261^2)*1000/(1.73*E1182),0)</f>
        <v>0</v>
      </c>
      <c r="F1259" s="44">
        <f t="shared" si="659"/>
        <v>0</v>
      </c>
      <c r="G1259" s="44">
        <f t="shared" si="659"/>
        <v>0</v>
      </c>
      <c r="H1259" s="348">
        <f t="shared" si="659"/>
        <v>0</v>
      </c>
      <c r="I1259" s="44">
        <f t="shared" si="659"/>
        <v>0</v>
      </c>
      <c r="J1259" s="44">
        <f t="shared" si="659"/>
        <v>0</v>
      </c>
      <c r="K1259" s="44">
        <f t="shared" si="659"/>
        <v>0</v>
      </c>
      <c r="L1259" s="44">
        <f t="shared" si="659"/>
        <v>0</v>
      </c>
      <c r="M1259" s="44">
        <f t="shared" si="659"/>
        <v>0</v>
      </c>
      <c r="N1259" s="348">
        <f t="shared" si="659"/>
        <v>0</v>
      </c>
      <c r="O1259" s="44">
        <f t="shared" si="659"/>
        <v>0</v>
      </c>
      <c r="P1259" s="44">
        <f t="shared" si="659"/>
        <v>0</v>
      </c>
      <c r="Q1259" s="44">
        <f t="shared" si="659"/>
        <v>0</v>
      </c>
      <c r="R1259" s="44">
        <f t="shared" si="659"/>
        <v>0</v>
      </c>
      <c r="S1259" s="44">
        <f t="shared" si="659"/>
        <v>0</v>
      </c>
      <c r="T1259" s="44">
        <f t="shared" si="659"/>
        <v>0</v>
      </c>
      <c r="U1259" s="44">
        <f t="shared" si="659"/>
        <v>0</v>
      </c>
      <c r="V1259" s="348">
        <f t="shared" si="659"/>
        <v>0</v>
      </c>
      <c r="W1259" s="44">
        <f t="shared" si="659"/>
        <v>0</v>
      </c>
      <c r="X1259" s="44">
        <f t="shared" si="659"/>
        <v>0</v>
      </c>
      <c r="Y1259" s="44">
        <f t="shared" si="659"/>
        <v>0</v>
      </c>
      <c r="Z1259" s="44">
        <f t="shared" si="659"/>
        <v>0</v>
      </c>
      <c r="AA1259" s="44">
        <f t="shared" si="659"/>
        <v>0</v>
      </c>
      <c r="AB1259" s="46">
        <f t="shared" si="659"/>
        <v>0</v>
      </c>
      <c r="AC1259" s="330"/>
      <c r="AD1259" s="177"/>
      <c r="AE1259" s="58"/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32"/>
      <c r="BF1259" s="332"/>
      <c r="BG1259" s="332"/>
      <c r="BH1259" s="332"/>
      <c r="BI1259" s="332"/>
      <c r="BJ1259" s="332"/>
      <c r="BK1259" s="332"/>
      <c r="BL1259" s="332"/>
      <c r="BM1259" s="332"/>
      <c r="BN1259" s="332"/>
      <c r="BO1259" s="332"/>
      <c r="BP1259" s="332"/>
      <c r="BQ1259" s="332"/>
      <c r="BR1259" s="332"/>
      <c r="BS1259" s="332"/>
      <c r="BT1259" s="332"/>
      <c r="BU1259" s="332"/>
      <c r="BV1259" s="332"/>
      <c r="BW1259" s="332"/>
      <c r="BX1259" s="332"/>
      <c r="BY1259" s="332"/>
      <c r="BZ1259" s="332"/>
      <c r="CA1259" s="332"/>
      <c r="CB1259" s="332"/>
      <c r="CC1259" s="150"/>
    </row>
    <row r="1260" spans="1:82" s="162" customFormat="1" ht="10.5" customHeight="1">
      <c r="A1260" s="1510"/>
      <c r="B1260" s="1635"/>
      <c r="C1260" s="1461" t="s">
        <v>553</v>
      </c>
      <c r="D1260" s="131" t="s">
        <v>116</v>
      </c>
      <c r="E1260" s="61">
        <f t="shared" ref="E1260:AB1260" si="660">AF1260*$AE1260</f>
        <v>0</v>
      </c>
      <c r="F1260" s="61">
        <f t="shared" si="660"/>
        <v>0</v>
      </c>
      <c r="G1260" s="61">
        <f t="shared" si="660"/>
        <v>0</v>
      </c>
      <c r="H1260" s="420">
        <f t="shared" si="660"/>
        <v>0</v>
      </c>
      <c r="I1260" s="61">
        <f t="shared" si="660"/>
        <v>0</v>
      </c>
      <c r="J1260" s="61">
        <f t="shared" si="660"/>
        <v>0</v>
      </c>
      <c r="K1260" s="61">
        <f t="shared" si="660"/>
        <v>0</v>
      </c>
      <c r="L1260" s="61">
        <f t="shared" si="660"/>
        <v>0</v>
      </c>
      <c r="M1260" s="61">
        <f t="shared" si="660"/>
        <v>0</v>
      </c>
      <c r="N1260" s="420">
        <f t="shared" si="660"/>
        <v>0</v>
      </c>
      <c r="O1260" s="61">
        <f t="shared" si="660"/>
        <v>0</v>
      </c>
      <c r="P1260" s="61">
        <f t="shared" si="660"/>
        <v>0</v>
      </c>
      <c r="Q1260" s="61">
        <f t="shared" si="660"/>
        <v>0</v>
      </c>
      <c r="R1260" s="61">
        <f t="shared" si="660"/>
        <v>0</v>
      </c>
      <c r="S1260" s="61">
        <f t="shared" si="660"/>
        <v>0</v>
      </c>
      <c r="T1260" s="61">
        <f t="shared" si="660"/>
        <v>0</v>
      </c>
      <c r="U1260" s="61">
        <f t="shared" si="660"/>
        <v>0</v>
      </c>
      <c r="V1260" s="420">
        <f t="shared" si="660"/>
        <v>0</v>
      </c>
      <c r="W1260" s="61">
        <f t="shared" si="660"/>
        <v>0</v>
      </c>
      <c r="X1260" s="61">
        <f t="shared" si="660"/>
        <v>0</v>
      </c>
      <c r="Y1260" s="61">
        <f t="shared" si="660"/>
        <v>0</v>
      </c>
      <c r="Z1260" s="61">
        <f t="shared" si="660"/>
        <v>0</v>
      </c>
      <c r="AA1260" s="61">
        <f t="shared" si="660"/>
        <v>0</v>
      </c>
      <c r="AB1260" s="62">
        <f t="shared" si="660"/>
        <v>0</v>
      </c>
      <c r="AC1260" s="47">
        <f>SUM(E1260:AB1260)</f>
        <v>0</v>
      </c>
      <c r="AD1260" s="50">
        <f>SUM(E1261:AB1261)</f>
        <v>2.2439999999999995E-2</v>
      </c>
      <c r="AE1260" s="58">
        <v>2.4</v>
      </c>
      <c r="AF1260" s="347">
        <v>0</v>
      </c>
      <c r="AG1260" s="332">
        <v>0</v>
      </c>
      <c r="AH1260" s="332">
        <v>0</v>
      </c>
      <c r="AI1260" s="332">
        <v>0</v>
      </c>
      <c r="AJ1260" s="332">
        <v>0</v>
      </c>
      <c r="AK1260" s="332">
        <v>0</v>
      </c>
      <c r="AL1260" s="332">
        <v>0</v>
      </c>
      <c r="AM1260" s="332">
        <v>0</v>
      </c>
      <c r="AN1260" s="332">
        <v>0</v>
      </c>
      <c r="AO1260" s="332">
        <v>0</v>
      </c>
      <c r="AP1260" s="332">
        <v>0</v>
      </c>
      <c r="AQ1260" s="332">
        <v>0</v>
      </c>
      <c r="AR1260" s="332">
        <v>0</v>
      </c>
      <c r="AS1260" s="332">
        <v>0</v>
      </c>
      <c r="AT1260" s="332">
        <v>0</v>
      </c>
      <c r="AU1260" s="332">
        <v>0</v>
      </c>
      <c r="AV1260" s="332">
        <v>0</v>
      </c>
      <c r="AW1260" s="332">
        <v>0</v>
      </c>
      <c r="AX1260" s="332">
        <v>0</v>
      </c>
      <c r="AY1260" s="332">
        <v>0</v>
      </c>
      <c r="AZ1260" s="332">
        <v>0</v>
      </c>
      <c r="BA1260" s="332">
        <v>0</v>
      </c>
      <c r="BB1260" s="332">
        <v>0</v>
      </c>
      <c r="BC1260" s="332">
        <v>0</v>
      </c>
      <c r="BD1260" s="332"/>
      <c r="BE1260" s="332"/>
      <c r="BF1260" s="332"/>
      <c r="BG1260" s="332"/>
      <c r="BH1260" s="332"/>
      <c r="BI1260" s="332"/>
      <c r="BJ1260" s="332"/>
      <c r="BK1260" s="332"/>
      <c r="BL1260" s="332"/>
      <c r="BM1260" s="332"/>
      <c r="BN1260" s="332"/>
      <c r="BO1260" s="332"/>
      <c r="BP1260" s="332"/>
      <c r="BQ1260" s="332"/>
      <c r="BR1260" s="332"/>
      <c r="BS1260" s="332"/>
      <c r="BT1260" s="332"/>
      <c r="BU1260" s="332"/>
      <c r="BV1260" s="332"/>
      <c r="BW1260" s="332"/>
      <c r="BX1260" s="332"/>
      <c r="BY1260" s="332"/>
      <c r="BZ1260" s="332"/>
      <c r="CA1260" s="332"/>
      <c r="CB1260" s="332"/>
      <c r="CC1260" s="150"/>
    </row>
    <row r="1261" spans="1:82" s="162" customFormat="1" ht="10.5" customHeight="1">
      <c r="A1261" s="1510"/>
      <c r="B1261" s="1635"/>
      <c r="C1261" s="1461" t="s">
        <v>553</v>
      </c>
      <c r="D1261" s="131" t="s">
        <v>117</v>
      </c>
      <c r="E1261" s="61">
        <f t="shared" ref="E1261:AB1261" si="661">AF1261*$AE1260</f>
        <v>1.08E-3</v>
      </c>
      <c r="F1261" s="48">
        <f t="shared" si="661"/>
        <v>1.08E-3</v>
      </c>
      <c r="G1261" s="48">
        <f t="shared" si="661"/>
        <v>9.6000000000000002E-4</v>
      </c>
      <c r="H1261" s="331">
        <f t="shared" si="661"/>
        <v>9.6000000000000002E-4</v>
      </c>
      <c r="I1261" s="48">
        <f t="shared" si="661"/>
        <v>9.6000000000000002E-4</v>
      </c>
      <c r="J1261" s="48">
        <f t="shared" si="661"/>
        <v>1.08E-3</v>
      </c>
      <c r="K1261" s="48">
        <f t="shared" si="661"/>
        <v>9.6000000000000002E-4</v>
      </c>
      <c r="L1261" s="48">
        <f t="shared" si="661"/>
        <v>8.4000000000000014E-4</v>
      </c>
      <c r="M1261" s="48">
        <f t="shared" si="661"/>
        <v>9.5999999999999992E-4</v>
      </c>
      <c r="N1261" s="331">
        <f t="shared" si="661"/>
        <v>1.08E-3</v>
      </c>
      <c r="O1261" s="48">
        <f t="shared" si="661"/>
        <v>1.08E-3</v>
      </c>
      <c r="P1261" s="48">
        <f t="shared" si="661"/>
        <v>1.08E-3</v>
      </c>
      <c r="Q1261" s="48">
        <f t="shared" si="661"/>
        <v>1.08E-3</v>
      </c>
      <c r="R1261" s="48">
        <f t="shared" si="661"/>
        <v>1.08E-3</v>
      </c>
      <c r="S1261" s="48">
        <f t="shared" si="661"/>
        <v>9.6000000000000002E-4</v>
      </c>
      <c r="T1261" s="48">
        <f t="shared" si="661"/>
        <v>9.6000000000000002E-4</v>
      </c>
      <c r="U1261" s="48">
        <f t="shared" si="661"/>
        <v>7.2000000000000005E-4</v>
      </c>
      <c r="V1261" s="331">
        <f t="shared" si="661"/>
        <v>4.8000000000000001E-4</v>
      </c>
      <c r="W1261" s="48">
        <f t="shared" si="661"/>
        <v>8.4000000000000014E-4</v>
      </c>
      <c r="X1261" s="48">
        <f t="shared" si="661"/>
        <v>8.4000000000000014E-4</v>
      </c>
      <c r="Y1261" s="48">
        <f t="shared" si="661"/>
        <v>9.6000000000000002E-4</v>
      </c>
      <c r="Z1261" s="48">
        <f t="shared" si="661"/>
        <v>8.4000000000000014E-4</v>
      </c>
      <c r="AA1261" s="48">
        <f t="shared" si="661"/>
        <v>7.2000000000000005E-4</v>
      </c>
      <c r="AB1261" s="49">
        <f t="shared" si="661"/>
        <v>8.4000000000000014E-4</v>
      </c>
      <c r="AC1261" s="47"/>
      <c r="AD1261" s="50"/>
      <c r="AE1261" s="58"/>
      <c r="AF1261" s="332">
        <v>4.4999999999999999E-4</v>
      </c>
      <c r="AG1261" s="332">
        <v>4.4999999999999999E-4</v>
      </c>
      <c r="AH1261" s="332">
        <v>4.0000000000000002E-4</v>
      </c>
      <c r="AI1261" s="332">
        <v>4.0000000000000002E-4</v>
      </c>
      <c r="AJ1261" s="332">
        <v>4.0000000000000002E-4</v>
      </c>
      <c r="AK1261" s="332">
        <v>4.4999999999999999E-4</v>
      </c>
      <c r="AL1261" s="332">
        <v>4.0000000000000002E-4</v>
      </c>
      <c r="AM1261" s="332">
        <v>3.5000000000000005E-4</v>
      </c>
      <c r="AN1261" s="332">
        <v>3.9999999999999996E-4</v>
      </c>
      <c r="AO1261" s="332">
        <v>4.4999999999999999E-4</v>
      </c>
      <c r="AP1261" s="332">
        <v>4.4999999999999999E-4</v>
      </c>
      <c r="AQ1261" s="332">
        <v>4.4999999999999999E-4</v>
      </c>
      <c r="AR1261" s="332">
        <v>4.4999999999999999E-4</v>
      </c>
      <c r="AS1261" s="332">
        <v>4.4999999999999999E-4</v>
      </c>
      <c r="AT1261" s="332">
        <v>4.0000000000000002E-4</v>
      </c>
      <c r="AU1261" s="332">
        <v>4.0000000000000002E-4</v>
      </c>
      <c r="AV1261" s="332">
        <v>3.0000000000000003E-4</v>
      </c>
      <c r="AW1261" s="332">
        <v>2.0000000000000001E-4</v>
      </c>
      <c r="AX1261" s="332">
        <v>3.5000000000000005E-4</v>
      </c>
      <c r="AY1261" s="332">
        <v>3.5000000000000005E-4</v>
      </c>
      <c r="AZ1261" s="332">
        <v>4.0000000000000002E-4</v>
      </c>
      <c r="BA1261" s="332">
        <v>3.5000000000000005E-4</v>
      </c>
      <c r="BB1261" s="332">
        <v>3.0000000000000003E-4</v>
      </c>
      <c r="BC1261" s="332">
        <v>3.5000000000000005E-4</v>
      </c>
      <c r="BD1261" s="332"/>
      <c r="BE1261" s="332"/>
      <c r="BF1261" s="332"/>
      <c r="BG1261" s="332"/>
      <c r="BH1261" s="332"/>
      <c r="BI1261" s="332"/>
      <c r="BJ1261" s="332"/>
      <c r="BK1261" s="332"/>
      <c r="BL1261" s="332"/>
      <c r="BM1261" s="332"/>
      <c r="BN1261" s="332"/>
      <c r="BO1261" s="332"/>
      <c r="BP1261" s="332"/>
      <c r="BQ1261" s="332"/>
      <c r="BR1261" s="332"/>
      <c r="BS1261" s="332"/>
      <c r="BT1261" s="332"/>
      <c r="BU1261" s="332"/>
      <c r="BV1261" s="332"/>
      <c r="BW1261" s="332"/>
      <c r="BX1261" s="332"/>
      <c r="BY1261" s="332"/>
      <c r="BZ1261" s="332"/>
      <c r="CA1261" s="332"/>
      <c r="CB1261" s="332"/>
      <c r="CC1261" s="150"/>
    </row>
    <row r="1262" spans="1:82" s="162" customFormat="1" ht="10.5" customHeight="1" thickBot="1">
      <c r="A1262" s="1511"/>
      <c r="B1262" s="1636"/>
      <c r="C1262" s="271"/>
      <c r="D1262" s="236" t="s">
        <v>41</v>
      </c>
      <c r="E1262" s="52" t="e">
        <f t="shared" ref="E1262:AB1262" si="662">E1261/E1260</f>
        <v>#DIV/0!</v>
      </c>
      <c r="F1262" s="52" t="e">
        <f t="shared" si="662"/>
        <v>#DIV/0!</v>
      </c>
      <c r="G1262" s="52" t="e">
        <f t="shared" si="662"/>
        <v>#DIV/0!</v>
      </c>
      <c r="H1262" s="365" t="e">
        <f t="shared" si="662"/>
        <v>#DIV/0!</v>
      </c>
      <c r="I1262" s="52" t="e">
        <f t="shared" si="662"/>
        <v>#DIV/0!</v>
      </c>
      <c r="J1262" s="52" t="e">
        <f t="shared" si="662"/>
        <v>#DIV/0!</v>
      </c>
      <c r="K1262" s="52" t="e">
        <f t="shared" si="662"/>
        <v>#DIV/0!</v>
      </c>
      <c r="L1262" s="52" t="e">
        <f t="shared" si="662"/>
        <v>#DIV/0!</v>
      </c>
      <c r="M1262" s="52" t="e">
        <f t="shared" si="662"/>
        <v>#DIV/0!</v>
      </c>
      <c r="N1262" s="365" t="e">
        <f t="shared" si="662"/>
        <v>#DIV/0!</v>
      </c>
      <c r="O1262" s="52" t="e">
        <f t="shared" si="662"/>
        <v>#DIV/0!</v>
      </c>
      <c r="P1262" s="52" t="e">
        <f t="shared" si="662"/>
        <v>#DIV/0!</v>
      </c>
      <c r="Q1262" s="52" t="e">
        <f t="shared" si="662"/>
        <v>#DIV/0!</v>
      </c>
      <c r="R1262" s="52" t="e">
        <f t="shared" si="662"/>
        <v>#DIV/0!</v>
      </c>
      <c r="S1262" s="52" t="e">
        <f t="shared" si="662"/>
        <v>#DIV/0!</v>
      </c>
      <c r="T1262" s="52" t="e">
        <f t="shared" si="662"/>
        <v>#DIV/0!</v>
      </c>
      <c r="U1262" s="52" t="e">
        <f t="shared" si="662"/>
        <v>#DIV/0!</v>
      </c>
      <c r="V1262" s="365" t="e">
        <f t="shared" si="662"/>
        <v>#DIV/0!</v>
      </c>
      <c r="W1262" s="52" t="e">
        <f t="shared" si="662"/>
        <v>#DIV/0!</v>
      </c>
      <c r="X1262" s="52" t="e">
        <f t="shared" si="662"/>
        <v>#DIV/0!</v>
      </c>
      <c r="Y1262" s="52" t="e">
        <f t="shared" si="662"/>
        <v>#DIV/0!</v>
      </c>
      <c r="Z1262" s="52" t="e">
        <f t="shared" si="662"/>
        <v>#DIV/0!</v>
      </c>
      <c r="AA1262" s="52" t="e">
        <f t="shared" si="662"/>
        <v>#DIV/0!</v>
      </c>
      <c r="AB1262" s="53" t="e">
        <f t="shared" si="662"/>
        <v>#DIV/0!</v>
      </c>
      <c r="AC1262" s="47"/>
      <c r="AD1262" s="50"/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32"/>
      <c r="BF1262" s="332"/>
      <c r="BG1262" s="332"/>
      <c r="BH1262" s="332"/>
      <c r="BI1262" s="332"/>
      <c r="BJ1262" s="332"/>
      <c r="BK1262" s="332"/>
      <c r="BL1262" s="332"/>
      <c r="BM1262" s="332"/>
      <c r="BN1262" s="332"/>
      <c r="BO1262" s="332"/>
      <c r="BP1262" s="332"/>
      <c r="BQ1262" s="332"/>
      <c r="BR1262" s="332"/>
      <c r="BS1262" s="332"/>
      <c r="BT1262" s="332"/>
      <c r="BU1262" s="332"/>
      <c r="BV1262" s="332"/>
      <c r="BW1262" s="332"/>
      <c r="BX1262" s="332"/>
      <c r="BY1262" s="332"/>
      <c r="BZ1262" s="332"/>
      <c r="CA1262" s="332"/>
      <c r="CB1262" s="332"/>
      <c r="CC1262" s="150"/>
    </row>
    <row r="1263" spans="1:82" s="162" customFormat="1" ht="10.5" customHeight="1">
      <c r="A1263" s="1509" t="s">
        <v>8</v>
      </c>
      <c r="B1263" s="1634" t="s">
        <v>347</v>
      </c>
      <c r="C1263" s="1107"/>
      <c r="D1263" s="1190"/>
      <c r="E1263" s="76"/>
      <c r="F1263" s="76"/>
      <c r="G1263" s="76"/>
      <c r="H1263" s="386"/>
      <c r="I1263" s="76"/>
      <c r="J1263" s="76"/>
      <c r="K1263" s="76"/>
      <c r="L1263" s="76"/>
      <c r="M1263" s="76"/>
      <c r="N1263" s="386"/>
      <c r="O1263" s="76"/>
      <c r="P1263" s="76"/>
      <c r="Q1263" s="76"/>
      <c r="R1263" s="76"/>
      <c r="S1263" s="76"/>
      <c r="T1263" s="76"/>
      <c r="U1263" s="76"/>
      <c r="V1263" s="386"/>
      <c r="W1263" s="76"/>
      <c r="X1263" s="76"/>
      <c r="Y1263" s="76"/>
      <c r="Z1263" s="76"/>
      <c r="AA1263" s="76"/>
      <c r="AB1263" s="77"/>
      <c r="AC1263" s="47"/>
      <c r="AD1263" s="50"/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32"/>
      <c r="BF1263" s="332"/>
      <c r="BG1263" s="332"/>
      <c r="BH1263" s="332"/>
      <c r="BI1263" s="332"/>
      <c r="BJ1263" s="332"/>
      <c r="BK1263" s="332"/>
      <c r="BL1263" s="332"/>
      <c r="BM1263" s="332"/>
      <c r="BN1263" s="332"/>
      <c r="BO1263" s="332"/>
      <c r="BP1263" s="332"/>
      <c r="BQ1263" s="332"/>
      <c r="BR1263" s="332"/>
      <c r="BS1263" s="332"/>
      <c r="BT1263" s="332"/>
      <c r="BU1263" s="332"/>
      <c r="BV1263" s="332"/>
      <c r="BW1263" s="332"/>
      <c r="BX1263" s="332"/>
      <c r="BY1263" s="332"/>
      <c r="BZ1263" s="332"/>
      <c r="CA1263" s="332"/>
      <c r="CB1263" s="332"/>
      <c r="CC1263" s="150"/>
    </row>
    <row r="1264" spans="1:82" s="162" customFormat="1" ht="10.5" customHeight="1">
      <c r="A1264" s="1510"/>
      <c r="B1264" s="1635"/>
      <c r="C1264" s="1461" t="s">
        <v>129</v>
      </c>
      <c r="D1264" s="131" t="s">
        <v>33</v>
      </c>
      <c r="E1264" s="44">
        <v>2</v>
      </c>
      <c r="F1264" s="44">
        <f t="shared" ref="F1264:AB1264" si="663">ROUND(SQRT(F1265^2+F1266^2)*1000/(1.73*F1181),0)</f>
        <v>9</v>
      </c>
      <c r="G1264" s="44">
        <f t="shared" si="663"/>
        <v>7</v>
      </c>
      <c r="H1264" s="348">
        <f t="shared" si="663"/>
        <v>7</v>
      </c>
      <c r="I1264" s="44">
        <f t="shared" si="663"/>
        <v>7</v>
      </c>
      <c r="J1264" s="44">
        <f t="shared" si="663"/>
        <v>7</v>
      </c>
      <c r="K1264" s="44">
        <f t="shared" si="663"/>
        <v>7</v>
      </c>
      <c r="L1264" s="44">
        <f t="shared" si="663"/>
        <v>7</v>
      </c>
      <c r="M1264" s="44">
        <f t="shared" si="663"/>
        <v>7</v>
      </c>
      <c r="N1264" s="348">
        <f t="shared" si="663"/>
        <v>8</v>
      </c>
      <c r="O1264" s="44">
        <f t="shared" si="663"/>
        <v>6</v>
      </c>
      <c r="P1264" s="44">
        <f t="shared" si="663"/>
        <v>6</v>
      </c>
      <c r="Q1264" s="44">
        <f t="shared" si="663"/>
        <v>6</v>
      </c>
      <c r="R1264" s="44">
        <f t="shared" si="663"/>
        <v>6</v>
      </c>
      <c r="S1264" s="44">
        <f t="shared" si="663"/>
        <v>6</v>
      </c>
      <c r="T1264" s="44">
        <f t="shared" si="663"/>
        <v>6</v>
      </c>
      <c r="U1264" s="44">
        <f t="shared" si="663"/>
        <v>6</v>
      </c>
      <c r="V1264" s="348">
        <f t="shared" si="663"/>
        <v>6</v>
      </c>
      <c r="W1264" s="44">
        <f t="shared" si="663"/>
        <v>6</v>
      </c>
      <c r="X1264" s="44">
        <f t="shared" si="663"/>
        <v>6</v>
      </c>
      <c r="Y1264" s="44">
        <f t="shared" si="663"/>
        <v>7</v>
      </c>
      <c r="Z1264" s="44">
        <f t="shared" si="663"/>
        <v>7</v>
      </c>
      <c r="AA1264" s="44">
        <f t="shared" si="663"/>
        <v>7</v>
      </c>
      <c r="AB1264" s="46">
        <f t="shared" si="663"/>
        <v>7</v>
      </c>
      <c r="AC1264" s="330"/>
      <c r="AD1264" s="177"/>
      <c r="AE1264" s="58"/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32"/>
      <c r="BF1264" s="332"/>
      <c r="BG1264" s="332"/>
      <c r="BH1264" s="332"/>
      <c r="BI1264" s="332"/>
      <c r="BJ1264" s="332"/>
      <c r="BK1264" s="332"/>
      <c r="BL1264" s="332"/>
      <c r="BM1264" s="332"/>
      <c r="BN1264" s="332"/>
      <c r="BO1264" s="332"/>
      <c r="BP1264" s="332"/>
      <c r="BQ1264" s="332"/>
      <c r="BR1264" s="332"/>
      <c r="BS1264" s="332"/>
      <c r="BT1264" s="332"/>
      <c r="BU1264" s="332"/>
      <c r="BV1264" s="332"/>
      <c r="BW1264" s="332"/>
      <c r="BX1264" s="332"/>
      <c r="BY1264" s="332"/>
      <c r="BZ1264" s="332"/>
      <c r="CA1264" s="332"/>
      <c r="CB1264" s="332"/>
      <c r="CC1264" s="150"/>
    </row>
    <row r="1265" spans="1:159" s="162" customFormat="1" ht="10.5" customHeight="1">
      <c r="A1265" s="1510"/>
      <c r="B1265" s="1635"/>
      <c r="C1265" s="1461" t="s">
        <v>553</v>
      </c>
      <c r="D1265" s="131" t="s">
        <v>116</v>
      </c>
      <c r="E1265" s="61">
        <f t="shared" ref="E1265:AB1265" si="664">AF1265*$AE1265</f>
        <v>9.0690000000000007E-2</v>
      </c>
      <c r="F1265" s="61">
        <f t="shared" si="664"/>
        <v>9.0869999999999992E-2</v>
      </c>
      <c r="G1265" s="61">
        <f t="shared" si="664"/>
        <v>7.4579999999999994E-2</v>
      </c>
      <c r="H1265" s="420">
        <f t="shared" si="664"/>
        <v>7.263E-2</v>
      </c>
      <c r="I1265" s="61">
        <f t="shared" si="664"/>
        <v>7.1819999999999995E-2</v>
      </c>
      <c r="J1265" s="61">
        <f t="shared" si="664"/>
        <v>7.1069999999999994E-2</v>
      </c>
      <c r="K1265" s="61">
        <f t="shared" si="664"/>
        <v>7.2989999999999999E-2</v>
      </c>
      <c r="L1265" s="61">
        <f t="shared" si="664"/>
        <v>7.7340000000000006E-2</v>
      </c>
      <c r="M1265" s="61">
        <f t="shared" si="664"/>
        <v>7.8299999999999995E-2</v>
      </c>
      <c r="N1265" s="420">
        <f t="shared" si="664"/>
        <v>8.0249999999999988E-2</v>
      </c>
      <c r="O1265" s="61">
        <f t="shared" si="664"/>
        <v>5.9009999999999993E-2</v>
      </c>
      <c r="P1265" s="61">
        <f t="shared" si="664"/>
        <v>6.2880000000000005E-2</v>
      </c>
      <c r="Q1265" s="61">
        <f t="shared" si="664"/>
        <v>6.7319999999999991E-2</v>
      </c>
      <c r="R1265" s="61">
        <f t="shared" si="664"/>
        <v>6.2159999999999993E-2</v>
      </c>
      <c r="S1265" s="61">
        <f t="shared" si="664"/>
        <v>6.0269999999999997E-2</v>
      </c>
      <c r="T1265" s="61">
        <f t="shared" si="664"/>
        <v>6.7499999999999991E-2</v>
      </c>
      <c r="U1265" s="61">
        <f t="shared" si="664"/>
        <v>6.6930000000000003E-2</v>
      </c>
      <c r="V1265" s="420">
        <f t="shared" si="664"/>
        <v>6.7229999999999998E-2</v>
      </c>
      <c r="W1265" s="61">
        <f t="shared" si="664"/>
        <v>6.5279999999999991E-2</v>
      </c>
      <c r="X1265" s="61">
        <f t="shared" si="664"/>
        <v>6.837E-2</v>
      </c>
      <c r="Y1265" s="61">
        <f t="shared" si="664"/>
        <v>7.7879999999999991E-2</v>
      </c>
      <c r="Z1265" s="61">
        <f t="shared" si="664"/>
        <v>7.5420000000000001E-2</v>
      </c>
      <c r="AA1265" s="61">
        <f t="shared" si="664"/>
        <v>7.7700000000000005E-2</v>
      </c>
      <c r="AB1265" s="62">
        <f t="shared" si="664"/>
        <v>7.7189999999999995E-2</v>
      </c>
      <c r="AC1265" s="47">
        <f>SUM(E1265:AB1265)</f>
        <v>1.7356800000000001</v>
      </c>
      <c r="AD1265" s="50">
        <f>SUM(E1266:AB1266)</f>
        <v>0.27515999999999996</v>
      </c>
      <c r="AE1265" s="58">
        <v>0.6</v>
      </c>
      <c r="AF1265" s="347">
        <v>0.15115000000000001</v>
      </c>
      <c r="AG1265" s="332">
        <v>0.15145</v>
      </c>
      <c r="AH1265" s="332">
        <v>0.12429999999999999</v>
      </c>
      <c r="AI1265" s="332">
        <v>0.12105</v>
      </c>
      <c r="AJ1265" s="332">
        <v>0.1197</v>
      </c>
      <c r="AK1265" s="332">
        <v>0.11845</v>
      </c>
      <c r="AL1265" s="332">
        <v>0.12164999999999999</v>
      </c>
      <c r="AM1265" s="332">
        <v>0.12890000000000001</v>
      </c>
      <c r="AN1265" s="332">
        <v>0.1305</v>
      </c>
      <c r="AO1265" s="332">
        <v>0.13374999999999998</v>
      </c>
      <c r="AP1265" s="332">
        <v>9.8349999999999993E-2</v>
      </c>
      <c r="AQ1265" s="332">
        <v>0.1048</v>
      </c>
      <c r="AR1265" s="332">
        <v>0.11219999999999999</v>
      </c>
      <c r="AS1265" s="332">
        <v>0.1036</v>
      </c>
      <c r="AT1265" s="332">
        <v>0.10045</v>
      </c>
      <c r="AU1265" s="332">
        <v>0.11249999999999999</v>
      </c>
      <c r="AV1265" s="332">
        <v>0.11155000000000001</v>
      </c>
      <c r="AW1265" s="332">
        <v>0.11205</v>
      </c>
      <c r="AX1265" s="332">
        <v>0.10879999999999999</v>
      </c>
      <c r="AY1265" s="332">
        <v>0.11395</v>
      </c>
      <c r="AZ1265" s="332">
        <v>0.1298</v>
      </c>
      <c r="BA1265" s="332">
        <v>0.12570000000000001</v>
      </c>
      <c r="BB1265" s="332">
        <v>0.1295</v>
      </c>
      <c r="BC1265" s="332">
        <v>0.12864999999999999</v>
      </c>
      <c r="BD1265" s="332"/>
      <c r="BE1265" s="332"/>
      <c r="BF1265" s="332"/>
      <c r="BG1265" s="332"/>
      <c r="BH1265" s="332"/>
      <c r="BI1265" s="332"/>
      <c r="BJ1265" s="332"/>
      <c r="BK1265" s="332"/>
      <c r="BL1265" s="332"/>
      <c r="BM1265" s="332"/>
      <c r="BN1265" s="332"/>
      <c r="BO1265" s="332"/>
      <c r="BP1265" s="332"/>
      <c r="BQ1265" s="332"/>
      <c r="BR1265" s="332"/>
      <c r="BS1265" s="332"/>
      <c r="BT1265" s="332"/>
      <c r="BU1265" s="332"/>
      <c r="BV1265" s="332"/>
      <c r="BW1265" s="332"/>
      <c r="BX1265" s="332"/>
      <c r="BY1265" s="332"/>
      <c r="BZ1265" s="332"/>
      <c r="CA1265" s="332"/>
      <c r="CB1265" s="332"/>
      <c r="CC1265" s="1477"/>
    </row>
    <row r="1266" spans="1:159" s="162" customFormat="1" ht="10.5" customHeight="1">
      <c r="A1266" s="1510"/>
      <c r="B1266" s="1635"/>
      <c r="C1266" s="1461" t="s">
        <v>553</v>
      </c>
      <c r="D1266" s="131" t="s">
        <v>117</v>
      </c>
      <c r="E1266" s="61">
        <f t="shared" ref="E1266:AB1266" si="665">AF1266*$AE1265</f>
        <v>1.2629999999999999E-2</v>
      </c>
      <c r="F1266" s="48">
        <f t="shared" si="665"/>
        <v>1.2990000000000002E-2</v>
      </c>
      <c r="G1266" s="48">
        <f t="shared" si="665"/>
        <v>1.239E-2</v>
      </c>
      <c r="H1266" s="331">
        <f t="shared" si="665"/>
        <v>1.188E-2</v>
      </c>
      <c r="I1266" s="48">
        <f t="shared" si="665"/>
        <v>1.1579999999999998E-2</v>
      </c>
      <c r="J1266" s="48">
        <f t="shared" si="665"/>
        <v>1.1399999999999999E-2</v>
      </c>
      <c r="K1266" s="48">
        <f t="shared" si="665"/>
        <v>1.128E-2</v>
      </c>
      <c r="L1266" s="48">
        <f t="shared" si="665"/>
        <v>1.146E-2</v>
      </c>
      <c r="M1266" s="48">
        <f t="shared" si="665"/>
        <v>1.1970000000000001E-2</v>
      </c>
      <c r="N1266" s="331">
        <f t="shared" si="665"/>
        <v>1.2029999999999999E-2</v>
      </c>
      <c r="O1266" s="48">
        <f t="shared" si="665"/>
        <v>1.1609999999999999E-2</v>
      </c>
      <c r="P1266" s="48">
        <f t="shared" si="665"/>
        <v>1.2029999999999999E-2</v>
      </c>
      <c r="Q1266" s="48">
        <f t="shared" si="665"/>
        <v>1.209E-2</v>
      </c>
      <c r="R1266" s="48">
        <f t="shared" si="665"/>
        <v>1.1279999999999998E-2</v>
      </c>
      <c r="S1266" s="48">
        <f t="shared" si="665"/>
        <v>1.0379999999999999E-2</v>
      </c>
      <c r="T1266" s="48">
        <f t="shared" si="665"/>
        <v>1.0680000000000002E-2</v>
      </c>
      <c r="U1266" s="48">
        <f t="shared" si="665"/>
        <v>1.086E-2</v>
      </c>
      <c r="V1266" s="331">
        <f t="shared" si="665"/>
        <v>1.0619999999999999E-2</v>
      </c>
      <c r="W1266" s="48">
        <f t="shared" si="665"/>
        <v>1.1129999999999999E-2</v>
      </c>
      <c r="X1266" s="48">
        <f t="shared" si="665"/>
        <v>1.0589999999999999E-2</v>
      </c>
      <c r="Y1266" s="48">
        <f t="shared" si="665"/>
        <v>1.1220000000000001E-2</v>
      </c>
      <c r="Z1266" s="48">
        <f t="shared" si="665"/>
        <v>1.086E-2</v>
      </c>
      <c r="AA1266" s="48">
        <f t="shared" si="665"/>
        <v>1.1009999999999999E-2</v>
      </c>
      <c r="AB1266" s="49">
        <f t="shared" si="665"/>
        <v>1.119E-2</v>
      </c>
      <c r="AC1266" s="47"/>
      <c r="AD1266" s="50"/>
      <c r="AE1266" s="58"/>
      <c r="AF1266" s="332">
        <v>2.1049999999999999E-2</v>
      </c>
      <c r="AG1266" s="332">
        <v>2.1650000000000003E-2</v>
      </c>
      <c r="AH1266" s="332">
        <v>2.0650000000000002E-2</v>
      </c>
      <c r="AI1266" s="332">
        <v>1.9800000000000002E-2</v>
      </c>
      <c r="AJ1266" s="332">
        <v>1.9299999999999998E-2</v>
      </c>
      <c r="AK1266" s="332">
        <v>1.9E-2</v>
      </c>
      <c r="AL1266" s="332">
        <v>1.8800000000000001E-2</v>
      </c>
      <c r="AM1266" s="332">
        <v>1.9099999999999999E-2</v>
      </c>
      <c r="AN1266" s="332">
        <v>1.9950000000000002E-2</v>
      </c>
      <c r="AO1266" s="332">
        <v>2.0049999999999998E-2</v>
      </c>
      <c r="AP1266" s="332">
        <v>1.9349999999999999E-2</v>
      </c>
      <c r="AQ1266" s="332">
        <v>2.0049999999999998E-2</v>
      </c>
      <c r="AR1266" s="332">
        <v>2.0150000000000001E-2</v>
      </c>
      <c r="AS1266" s="332">
        <v>1.8799999999999997E-2</v>
      </c>
      <c r="AT1266" s="332">
        <v>1.7299999999999999E-2</v>
      </c>
      <c r="AU1266" s="332">
        <v>1.7800000000000003E-2</v>
      </c>
      <c r="AV1266" s="332">
        <v>1.8100000000000002E-2</v>
      </c>
      <c r="AW1266" s="332">
        <v>1.77E-2</v>
      </c>
      <c r="AX1266" s="332">
        <v>1.8550000000000001E-2</v>
      </c>
      <c r="AY1266" s="332">
        <v>1.7649999999999999E-2</v>
      </c>
      <c r="AZ1266" s="332">
        <v>1.8700000000000001E-2</v>
      </c>
      <c r="BA1266" s="332">
        <v>1.8100000000000002E-2</v>
      </c>
      <c r="BB1266" s="332">
        <v>1.8349999999999998E-2</v>
      </c>
      <c r="BC1266" s="332">
        <v>1.865E-2</v>
      </c>
      <c r="BD1266" s="332"/>
      <c r="BE1266" s="332"/>
      <c r="BF1266" s="332"/>
      <c r="BG1266" s="332"/>
      <c r="BH1266" s="332"/>
      <c r="BI1266" s="332"/>
      <c r="BJ1266" s="332"/>
      <c r="BK1266" s="332"/>
      <c r="BL1266" s="332"/>
      <c r="BM1266" s="332"/>
      <c r="BN1266" s="332"/>
      <c r="BO1266" s="332"/>
      <c r="BP1266" s="332"/>
      <c r="BQ1266" s="332"/>
      <c r="BR1266" s="332"/>
      <c r="BS1266" s="332"/>
      <c r="BT1266" s="332"/>
      <c r="BU1266" s="332"/>
      <c r="BV1266" s="332"/>
      <c r="BW1266" s="332"/>
      <c r="BX1266" s="332"/>
      <c r="BY1266" s="332"/>
      <c r="BZ1266" s="332"/>
      <c r="CA1266" s="332"/>
      <c r="CB1266" s="332"/>
      <c r="CC1266" s="150"/>
      <c r="CD1266" s="150"/>
    </row>
    <row r="1267" spans="1:159" s="162" customFormat="1" ht="10.5" customHeight="1" thickBot="1">
      <c r="A1267" s="1511"/>
      <c r="B1267" s="1636"/>
      <c r="C1267" s="271"/>
      <c r="D1267" s="236" t="s">
        <v>41</v>
      </c>
      <c r="E1267" s="52">
        <f t="shared" ref="E1267:AB1267" si="666">E1266/E1265</f>
        <v>0.13926563016870655</v>
      </c>
      <c r="F1267" s="52">
        <f t="shared" si="666"/>
        <v>0.14295146913172668</v>
      </c>
      <c r="G1267" s="52">
        <f t="shared" si="666"/>
        <v>0.16613032984714401</v>
      </c>
      <c r="H1267" s="365">
        <f t="shared" si="666"/>
        <v>0.16356877323420074</v>
      </c>
      <c r="I1267" s="52">
        <f t="shared" si="666"/>
        <v>0.16123642439431912</v>
      </c>
      <c r="J1267" s="52">
        <f t="shared" si="666"/>
        <v>0.16040523427606584</v>
      </c>
      <c r="K1267" s="52">
        <f t="shared" si="666"/>
        <v>0.15454171804356762</v>
      </c>
      <c r="L1267" s="52">
        <f t="shared" si="666"/>
        <v>0.14817688130333589</v>
      </c>
      <c r="M1267" s="52">
        <f t="shared" si="666"/>
        <v>0.15287356321839082</v>
      </c>
      <c r="N1267" s="365">
        <f t="shared" si="666"/>
        <v>0.14990654205607479</v>
      </c>
      <c r="O1267" s="52">
        <f t="shared" si="666"/>
        <v>0.1967463141840366</v>
      </c>
      <c r="P1267" s="52">
        <f t="shared" si="666"/>
        <v>0.19131679389312975</v>
      </c>
      <c r="Q1267" s="52">
        <f t="shared" si="666"/>
        <v>0.17959001782531198</v>
      </c>
      <c r="R1267" s="52">
        <f t="shared" si="666"/>
        <v>0.18146718146718147</v>
      </c>
      <c r="S1267" s="52">
        <f t="shared" si="666"/>
        <v>0.17222498755599799</v>
      </c>
      <c r="T1267" s="52">
        <f t="shared" si="666"/>
        <v>0.15822222222222226</v>
      </c>
      <c r="U1267" s="52">
        <f t="shared" si="666"/>
        <v>0.16225907664724337</v>
      </c>
      <c r="V1267" s="365">
        <f t="shared" si="666"/>
        <v>0.15796519410977242</v>
      </c>
      <c r="W1267" s="52">
        <f t="shared" si="666"/>
        <v>0.17049632352941177</v>
      </c>
      <c r="X1267" s="52">
        <f t="shared" si="666"/>
        <v>0.15489249670908292</v>
      </c>
      <c r="Y1267" s="52">
        <f t="shared" si="666"/>
        <v>0.14406779661016952</v>
      </c>
      <c r="Z1267" s="52">
        <f t="shared" si="666"/>
        <v>0.14399363564041368</v>
      </c>
      <c r="AA1267" s="52">
        <f t="shared" si="666"/>
        <v>0.14169884169884167</v>
      </c>
      <c r="AB1267" s="53">
        <f t="shared" si="666"/>
        <v>0.14496696463272446</v>
      </c>
      <c r="AC1267" s="47"/>
      <c r="AD1267" s="50"/>
      <c r="AE1267" s="58"/>
      <c r="AF1267" s="332"/>
      <c r="AG1267" s="332"/>
      <c r="AH1267" s="332"/>
      <c r="AI1267" s="332"/>
      <c r="AJ1267" s="334"/>
      <c r="AK1267" s="334"/>
      <c r="AL1267" s="334"/>
      <c r="AM1267" s="334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99"/>
      <c r="BF1267" s="99"/>
      <c r="BG1267" s="99"/>
      <c r="BH1267" s="99"/>
      <c r="BI1267" s="99"/>
      <c r="BJ1267" s="99"/>
      <c r="BK1267" s="99"/>
      <c r="BL1267" s="99"/>
      <c r="BM1267" s="99"/>
      <c r="BN1267" s="99"/>
      <c r="BO1267" s="99"/>
      <c r="BP1267" s="99"/>
      <c r="BQ1267" s="99"/>
      <c r="BR1267" s="99"/>
      <c r="BS1267" s="99"/>
      <c r="BT1267" s="99"/>
      <c r="BU1267" s="99"/>
      <c r="BV1267" s="99"/>
      <c r="BW1267" s="99"/>
      <c r="BX1267" s="99"/>
      <c r="BY1267" s="99"/>
      <c r="BZ1267" s="99"/>
      <c r="CA1267" s="99"/>
      <c r="CB1267" s="99"/>
      <c r="CC1267" s="150"/>
    </row>
    <row r="1268" spans="1:159" s="162" customFormat="1" ht="10.5" customHeight="1">
      <c r="A1268" s="1560" t="s">
        <v>56</v>
      </c>
      <c r="B1268" s="1561"/>
      <c r="C1268" s="786"/>
      <c r="D1268" s="1190" t="s">
        <v>116</v>
      </c>
      <c r="E1268" s="107">
        <f>E1190+E1200+E1210+E1220+E1205+E1195+E1215+E1185+E1225+E1230+E1235+E1240+E1245+E1250+E1255+E1260+E1265</f>
        <v>2.0777699999999997</v>
      </c>
      <c r="F1268" s="107">
        <f t="shared" ref="E1268:AB1269" si="667">F1190+F1200+F1210+F1220+F1205+F1195+F1215+F1185+F1225+F1230+F1235+F1240+F1245+F1250+F1255+F1260+F1265</f>
        <v>1.9960799999999996</v>
      </c>
      <c r="G1268" s="107">
        <f t="shared" si="667"/>
        <v>1.92987</v>
      </c>
      <c r="H1268" s="372">
        <f t="shared" si="667"/>
        <v>1.8695999999999999</v>
      </c>
      <c r="I1268" s="107">
        <f t="shared" si="667"/>
        <v>1.8908399999999996</v>
      </c>
      <c r="J1268" s="107">
        <f t="shared" si="667"/>
        <v>2.01633</v>
      </c>
      <c r="K1268" s="107">
        <f t="shared" si="667"/>
        <v>2.2315499999999999</v>
      </c>
      <c r="L1268" s="107">
        <f t="shared" si="667"/>
        <v>2.3148900000000001</v>
      </c>
      <c r="M1268" s="107">
        <f t="shared" si="667"/>
        <v>2.5298700000000003</v>
      </c>
      <c r="N1268" s="372">
        <f t="shared" si="667"/>
        <v>2.6073299999999997</v>
      </c>
      <c r="O1268" s="107">
        <f t="shared" si="667"/>
        <v>2.6250299999999998</v>
      </c>
      <c r="P1268" s="107">
        <f t="shared" si="667"/>
        <v>2.5775999999999999</v>
      </c>
      <c r="Q1268" s="107">
        <f t="shared" si="667"/>
        <v>2.6630700000000003</v>
      </c>
      <c r="R1268" s="107">
        <f t="shared" si="667"/>
        <v>2.7183599999999992</v>
      </c>
      <c r="S1268" s="107">
        <f t="shared" si="667"/>
        <v>2.7250499999999995</v>
      </c>
      <c r="T1268" s="107">
        <f t="shared" si="667"/>
        <v>2.7542399999999998</v>
      </c>
      <c r="U1268" s="107">
        <f t="shared" si="667"/>
        <v>2.70966</v>
      </c>
      <c r="V1268" s="372">
        <f t="shared" si="667"/>
        <v>2.6943299999999999</v>
      </c>
      <c r="W1268" s="107">
        <f t="shared" si="667"/>
        <v>2.6995800000000001</v>
      </c>
      <c r="X1268" s="107">
        <f t="shared" si="667"/>
        <v>2.69943</v>
      </c>
      <c r="Y1268" s="107">
        <f t="shared" si="667"/>
        <v>2.64201</v>
      </c>
      <c r="Z1268" s="107">
        <f t="shared" si="667"/>
        <v>2.5019399999999998</v>
      </c>
      <c r="AA1268" s="107">
        <f t="shared" si="667"/>
        <v>2.3197500000000004</v>
      </c>
      <c r="AB1268" s="143">
        <f t="shared" si="667"/>
        <v>2.1517199999999996</v>
      </c>
      <c r="AC1268" s="325"/>
      <c r="AD1268" s="325"/>
      <c r="AE1268" s="325"/>
      <c r="AF1268" s="332"/>
      <c r="AG1268" s="332"/>
      <c r="AH1268" s="332"/>
      <c r="AI1268" s="332"/>
      <c r="AJ1268" s="332"/>
      <c r="AK1268" s="332"/>
      <c r="AL1268" s="332"/>
      <c r="AM1268" s="332"/>
      <c r="AN1268" s="332"/>
      <c r="AO1268" s="332"/>
      <c r="AP1268" s="332"/>
      <c r="AQ1268" s="332"/>
      <c r="AR1268" s="332"/>
      <c r="AS1268" s="332"/>
      <c r="AT1268" s="332"/>
      <c r="AU1268" s="332"/>
      <c r="AV1268" s="332"/>
      <c r="AW1268" s="332"/>
      <c r="AX1268" s="332"/>
      <c r="AY1268" s="332"/>
      <c r="AZ1268" s="332"/>
      <c r="BA1268" s="332"/>
      <c r="BB1268" s="332"/>
      <c r="BC1268" s="332"/>
      <c r="BD1268" s="332"/>
      <c r="BE1268" s="332"/>
      <c r="BF1268" s="332"/>
      <c r="BG1268" s="332"/>
      <c r="BH1268" s="332"/>
      <c r="BI1268" s="332"/>
      <c r="BJ1268" s="332"/>
      <c r="BK1268" s="332"/>
      <c r="BL1268" s="332"/>
      <c r="BM1268" s="332"/>
      <c r="BN1268" s="332"/>
      <c r="BO1268" s="332"/>
      <c r="BP1268" s="332"/>
      <c r="BQ1268" s="332"/>
      <c r="BR1268" s="332"/>
      <c r="BS1268" s="332"/>
      <c r="BT1268" s="332"/>
      <c r="BU1268" s="332"/>
      <c r="BV1268" s="332"/>
      <c r="BW1268" s="332"/>
      <c r="BX1268" s="332"/>
      <c r="BY1268" s="332"/>
      <c r="BZ1268" s="332"/>
      <c r="CA1268" s="332"/>
      <c r="CB1268" s="332"/>
    </row>
    <row r="1269" spans="1:159" s="162" customFormat="1" ht="10.5" customHeight="1" thickBot="1">
      <c r="A1269" s="1562"/>
      <c r="B1269" s="1563"/>
      <c r="C1269" s="758"/>
      <c r="D1269" s="236" t="s">
        <v>117</v>
      </c>
      <c r="E1269" s="109">
        <f t="shared" si="667"/>
        <v>0.82311000000000001</v>
      </c>
      <c r="F1269" s="109">
        <f t="shared" si="667"/>
        <v>0.82962000000000002</v>
      </c>
      <c r="G1269" s="109">
        <f t="shared" si="667"/>
        <v>0.82577999999999996</v>
      </c>
      <c r="H1269" s="360">
        <f t="shared" si="667"/>
        <v>0.79962</v>
      </c>
      <c r="I1269" s="109">
        <f t="shared" si="667"/>
        <v>0.78576000000000001</v>
      </c>
      <c r="J1269" s="109">
        <f t="shared" si="667"/>
        <v>0.79088999999999998</v>
      </c>
      <c r="K1269" s="109">
        <f t="shared" si="667"/>
        <v>0.82049999999999979</v>
      </c>
      <c r="L1269" s="109">
        <f t="shared" si="667"/>
        <v>0.86459999999999992</v>
      </c>
      <c r="M1269" s="109">
        <f t="shared" si="667"/>
        <v>0.92684999999999995</v>
      </c>
      <c r="N1269" s="360">
        <f t="shared" si="667"/>
        <v>0.88763999999999987</v>
      </c>
      <c r="O1269" s="109">
        <f t="shared" si="667"/>
        <v>0.89720999999999995</v>
      </c>
      <c r="P1269" s="109">
        <f t="shared" si="667"/>
        <v>0.89471999999999985</v>
      </c>
      <c r="Q1269" s="109">
        <f t="shared" si="667"/>
        <v>0.94541999999999993</v>
      </c>
      <c r="R1269" s="109">
        <f t="shared" si="667"/>
        <v>0.98562000000000005</v>
      </c>
      <c r="S1269" s="109">
        <f t="shared" si="667"/>
        <v>0.95663999999999982</v>
      </c>
      <c r="T1269" s="109">
        <f t="shared" si="667"/>
        <v>0.96672000000000002</v>
      </c>
      <c r="U1269" s="109">
        <f t="shared" si="667"/>
        <v>0.98706000000000005</v>
      </c>
      <c r="V1269" s="360">
        <f t="shared" si="667"/>
        <v>0.96515999999999991</v>
      </c>
      <c r="W1269" s="109">
        <f t="shared" si="667"/>
        <v>0.93974999999999986</v>
      </c>
      <c r="X1269" s="109">
        <f t="shared" si="667"/>
        <v>0.92441999999999991</v>
      </c>
      <c r="Y1269" s="109">
        <f t="shared" si="667"/>
        <v>0.91133999999999993</v>
      </c>
      <c r="Z1269" s="109">
        <f t="shared" si="667"/>
        <v>0.85424999999999995</v>
      </c>
      <c r="AA1269" s="109">
        <f t="shared" si="667"/>
        <v>0.82436999999999994</v>
      </c>
      <c r="AB1269" s="144">
        <f t="shared" si="667"/>
        <v>0.80847000000000002</v>
      </c>
      <c r="AC1269" s="325"/>
      <c r="AD1269" s="325"/>
      <c r="AE1269" s="325"/>
      <c r="AF1269" s="332"/>
      <c r="AG1269" s="332"/>
      <c r="AH1269" s="332"/>
      <c r="AI1269" s="332"/>
      <c r="AJ1269" s="332"/>
      <c r="AK1269" s="332"/>
      <c r="AL1269" s="332"/>
      <c r="AM1269" s="332"/>
      <c r="AN1269" s="332"/>
      <c r="AO1269" s="332"/>
      <c r="AP1269" s="332"/>
      <c r="AQ1269" s="332"/>
      <c r="AR1269" s="332"/>
      <c r="AS1269" s="332"/>
      <c r="AT1269" s="332"/>
      <c r="AU1269" s="332"/>
      <c r="AV1269" s="332"/>
      <c r="AW1269" s="332"/>
      <c r="AX1269" s="332"/>
      <c r="AY1269" s="332"/>
      <c r="AZ1269" s="332"/>
      <c r="BA1269" s="332"/>
      <c r="BB1269" s="332"/>
      <c r="BC1269" s="332"/>
      <c r="BD1269" s="332"/>
      <c r="BE1269" s="332"/>
      <c r="BF1269" s="332"/>
      <c r="BG1269" s="332"/>
      <c r="BH1269" s="332"/>
      <c r="BI1269" s="332"/>
      <c r="BJ1269" s="332"/>
      <c r="BK1269" s="332"/>
      <c r="BL1269" s="332"/>
      <c r="BM1269" s="332"/>
      <c r="BN1269" s="332"/>
      <c r="BO1269" s="332"/>
      <c r="BP1269" s="332"/>
      <c r="BQ1269" s="332"/>
      <c r="BR1269" s="332"/>
      <c r="BS1269" s="332"/>
      <c r="BT1269" s="332"/>
      <c r="BU1269" s="332"/>
      <c r="BV1269" s="332"/>
      <c r="BW1269" s="332"/>
      <c r="BX1269" s="332"/>
      <c r="BY1269" s="332"/>
      <c r="BZ1269" s="332"/>
      <c r="CA1269" s="332"/>
      <c r="CB1269" s="332"/>
    </row>
    <row r="1270" spans="1:159" s="356" customFormat="1" ht="10.5" customHeight="1">
      <c r="A1270" s="1547" t="s">
        <v>545</v>
      </c>
      <c r="B1270" s="1548"/>
      <c r="C1270" s="759"/>
      <c r="D1270" s="845" t="s">
        <v>543</v>
      </c>
      <c r="E1270" s="54">
        <f t="shared" ref="E1270:AB1270" si="668">(((E1113+E1118)-E1268)/(E1113+E1118))*100</f>
        <v>0.27501799856012649</v>
      </c>
      <c r="F1270" s="54">
        <f t="shared" si="668"/>
        <v>0.32059925093634528</v>
      </c>
      <c r="G1270" s="54">
        <f t="shared" si="668"/>
        <v>0.35780669144980803</v>
      </c>
      <c r="H1270" s="354">
        <f t="shared" si="668"/>
        <v>0.41546820070311336</v>
      </c>
      <c r="I1270" s="54">
        <f t="shared" si="668"/>
        <v>0.33523086654017203</v>
      </c>
      <c r="J1270" s="54">
        <f t="shared" si="668"/>
        <v>0.29520842604957098</v>
      </c>
      <c r="K1270" s="54">
        <f t="shared" si="668"/>
        <v>0.34163987138265356</v>
      </c>
      <c r="L1270" s="54">
        <f t="shared" si="668"/>
        <v>0.30620155038759472</v>
      </c>
      <c r="M1270" s="54">
        <f t="shared" si="668"/>
        <v>0.28497102991605733</v>
      </c>
      <c r="N1270" s="354">
        <f t="shared" si="668"/>
        <v>0.34285059052861466</v>
      </c>
      <c r="O1270" s="54">
        <f t="shared" si="668"/>
        <v>0.21553198768389728</v>
      </c>
      <c r="P1270" s="54">
        <f t="shared" si="668"/>
        <v>0.27855153203342986</v>
      </c>
      <c r="Q1270" s="54">
        <f t="shared" si="668"/>
        <v>0.27075609482080093</v>
      </c>
      <c r="R1270" s="54">
        <f t="shared" si="668"/>
        <v>0.28392208649722928</v>
      </c>
      <c r="S1270" s="54">
        <f t="shared" si="668"/>
        <v>0.30183294918231857</v>
      </c>
      <c r="T1270" s="54">
        <f t="shared" si="668"/>
        <v>0.28456609101771918</v>
      </c>
      <c r="U1270" s="54">
        <f t="shared" si="668"/>
        <v>0.27382135364912347</v>
      </c>
      <c r="V1270" s="354">
        <f t="shared" si="668"/>
        <v>0.24325224925024863</v>
      </c>
      <c r="W1270" s="54">
        <f t="shared" si="668"/>
        <v>0.24830950005541202</v>
      </c>
      <c r="X1270" s="54">
        <f t="shared" si="668"/>
        <v>0.32015065913370833</v>
      </c>
      <c r="Y1270" s="54">
        <f t="shared" si="668"/>
        <v>0.28645833333333282</v>
      </c>
      <c r="Z1270" s="54">
        <f t="shared" si="668"/>
        <v>0.28933524629364121</v>
      </c>
      <c r="AA1270" s="54">
        <f t="shared" si="668"/>
        <v>0.3286929621036131</v>
      </c>
      <c r="AB1270" s="56">
        <f t="shared" si="668"/>
        <v>0.34180908711965108</v>
      </c>
      <c r="AC1270" s="355"/>
      <c r="AD1270" s="325"/>
      <c r="AE1270" s="325"/>
      <c r="AF1270" s="325"/>
      <c r="AG1270" s="325"/>
      <c r="AH1270" s="325"/>
      <c r="AI1270" s="325"/>
      <c r="AJ1270" s="325"/>
      <c r="AK1270" s="325"/>
      <c r="AL1270" s="325"/>
      <c r="AM1270" s="325"/>
      <c r="AN1270" s="325"/>
      <c r="AO1270" s="325"/>
      <c r="AP1270" s="325"/>
      <c r="AQ1270" s="325"/>
      <c r="AR1270" s="325"/>
      <c r="AS1270" s="325"/>
      <c r="AT1270" s="325"/>
      <c r="AU1270" s="325"/>
      <c r="AV1270" s="325"/>
      <c r="AW1270" s="325"/>
      <c r="AX1270" s="325"/>
      <c r="AY1270" s="325"/>
      <c r="AZ1270" s="325"/>
      <c r="BA1270" s="325"/>
      <c r="BB1270" s="325"/>
      <c r="BC1270" s="325"/>
      <c r="BD1270" s="325"/>
      <c r="BE1270" s="325"/>
      <c r="BF1270" s="325"/>
      <c r="BG1270" s="325"/>
      <c r="BH1270" s="325"/>
      <c r="BI1270" s="325"/>
      <c r="BJ1270" s="325"/>
      <c r="BK1270" s="325"/>
      <c r="BL1270" s="325"/>
      <c r="BM1270" s="325"/>
      <c r="BN1270" s="325"/>
      <c r="BO1270" s="325"/>
      <c r="BP1270" s="325"/>
      <c r="BQ1270" s="325"/>
      <c r="BR1270" s="325"/>
      <c r="BS1270" s="325"/>
      <c r="BT1270" s="325"/>
      <c r="BU1270" s="325"/>
      <c r="BV1270" s="325"/>
      <c r="BW1270" s="325"/>
      <c r="BX1270" s="325"/>
      <c r="BY1270" s="325"/>
      <c r="BZ1270" s="325"/>
      <c r="CA1270" s="325"/>
      <c r="CB1270" s="325"/>
      <c r="CC1270" s="162"/>
      <c r="CD1270" s="162"/>
      <c r="CE1270" s="162"/>
      <c r="CF1270" s="162"/>
      <c r="CG1270" s="162"/>
      <c r="CH1270" s="162"/>
      <c r="CI1270" s="162"/>
      <c r="CJ1270" s="162"/>
      <c r="CK1270" s="162"/>
      <c r="CL1270" s="162"/>
      <c r="CM1270" s="162"/>
      <c r="CN1270" s="162"/>
      <c r="CO1270" s="162"/>
      <c r="CP1270" s="162"/>
      <c r="CQ1270" s="162"/>
      <c r="CR1270" s="162"/>
      <c r="CS1270" s="162"/>
      <c r="CT1270" s="162"/>
      <c r="CU1270" s="162"/>
      <c r="CV1270" s="162"/>
      <c r="CW1270" s="162"/>
      <c r="CX1270" s="162"/>
      <c r="CY1270" s="162"/>
      <c r="CZ1270" s="162"/>
      <c r="DA1270" s="162"/>
      <c r="DB1270" s="162"/>
      <c r="DC1270" s="162"/>
      <c r="DD1270" s="162"/>
      <c r="DE1270" s="162"/>
      <c r="DF1270" s="162"/>
      <c r="DG1270" s="162"/>
      <c r="DH1270" s="162"/>
      <c r="DI1270" s="162"/>
      <c r="DJ1270" s="162"/>
      <c r="DK1270" s="162"/>
      <c r="DL1270" s="162"/>
      <c r="DM1270" s="162"/>
      <c r="DN1270" s="162"/>
      <c r="DO1270" s="162"/>
      <c r="DP1270" s="162"/>
      <c r="DQ1270" s="162"/>
      <c r="DR1270" s="162"/>
      <c r="DS1270" s="111"/>
      <c r="DT1270" s="111"/>
      <c r="DU1270" s="111"/>
      <c r="DV1270" s="111"/>
      <c r="DW1270" s="111"/>
      <c r="DX1270" s="111"/>
      <c r="DY1270" s="111"/>
      <c r="DZ1270" s="111"/>
      <c r="EA1270" s="111"/>
      <c r="EB1270" s="111"/>
      <c r="EC1270" s="111"/>
      <c r="ED1270" s="111"/>
      <c r="EE1270" s="111"/>
      <c r="EF1270" s="111"/>
      <c r="EG1270" s="111"/>
      <c r="EH1270" s="111"/>
      <c r="EI1270" s="111"/>
      <c r="EJ1270" s="111"/>
      <c r="EK1270" s="111"/>
      <c r="EL1270" s="111"/>
      <c r="EM1270" s="111"/>
      <c r="EN1270" s="111"/>
      <c r="EO1270" s="111"/>
      <c r="EP1270" s="111"/>
      <c r="EQ1270" s="111"/>
      <c r="ER1270" s="111"/>
      <c r="ES1270" s="111"/>
      <c r="ET1270" s="111"/>
      <c r="EU1270" s="111"/>
      <c r="EV1270" s="111"/>
      <c r="EW1270" s="111"/>
      <c r="EX1270" s="111"/>
      <c r="EY1270" s="111"/>
      <c r="EZ1270" s="111"/>
      <c r="FA1270" s="111"/>
      <c r="FB1270" s="111"/>
      <c r="FC1270" s="111"/>
    </row>
    <row r="1271" spans="1:159" s="356" customFormat="1" ht="10.5" customHeight="1" thickBot="1">
      <c r="A1271" s="1614"/>
      <c r="B1271" s="1615"/>
      <c r="C1271" s="788"/>
      <c r="D1271" s="846" t="s">
        <v>544</v>
      </c>
      <c r="E1271" s="113">
        <f t="shared" ref="E1271:AB1271" si="669">(((E1114+E1119)-E1269)/(E1114+E1119))*100</f>
        <v>-9.397926634768746</v>
      </c>
      <c r="F1271" s="113">
        <f t="shared" si="669"/>
        <v>-9.2180094786729985</v>
      </c>
      <c r="G1271" s="113">
        <f t="shared" si="669"/>
        <v>-9.1002774474831618</v>
      </c>
      <c r="H1271" s="1046">
        <f t="shared" si="669"/>
        <v>-9.1482391482391598</v>
      </c>
      <c r="I1271" s="113">
        <f t="shared" si="669"/>
        <v>-9.2699207342511549</v>
      </c>
      <c r="J1271" s="113">
        <f t="shared" si="669"/>
        <v>-9.299336650082914</v>
      </c>
      <c r="K1271" s="113">
        <f t="shared" si="669"/>
        <v>-9.1816367265468859</v>
      </c>
      <c r="L1271" s="113">
        <f t="shared" si="669"/>
        <v>-8.5499058380414237</v>
      </c>
      <c r="M1271" s="113">
        <f t="shared" si="669"/>
        <v>-8.2895198037153826</v>
      </c>
      <c r="N1271" s="1046">
        <f t="shared" si="669"/>
        <v>-5.7091818506609204</v>
      </c>
      <c r="O1271" s="113">
        <f t="shared" si="669"/>
        <v>-5.7158006362672253</v>
      </c>
      <c r="P1271" s="113">
        <f t="shared" si="669"/>
        <v>-6.4382583868665035</v>
      </c>
      <c r="Q1271" s="113">
        <f t="shared" si="669"/>
        <v>-5.5745393634840834</v>
      </c>
      <c r="R1271" s="113">
        <f t="shared" si="669"/>
        <v>-7.5769482645710724</v>
      </c>
      <c r="S1271" s="113">
        <f t="shared" si="669"/>
        <v>-6.720214190093678</v>
      </c>
      <c r="T1271" s="113">
        <f t="shared" si="669"/>
        <v>-6.6666666666666696</v>
      </c>
      <c r="U1271" s="113">
        <f t="shared" si="669"/>
        <v>-7.2075594656239916</v>
      </c>
      <c r="V1271" s="1046">
        <f t="shared" si="669"/>
        <v>-6.8127490039840586</v>
      </c>
      <c r="W1271" s="113">
        <f t="shared" si="669"/>
        <v>-6.9842896174863149</v>
      </c>
      <c r="X1271" s="113">
        <f t="shared" si="669"/>
        <v>-7.2164231036882187</v>
      </c>
      <c r="Y1271" s="113">
        <f t="shared" si="669"/>
        <v>-7.1534391534391411</v>
      </c>
      <c r="Z1271" s="113">
        <f t="shared" si="669"/>
        <v>-7.6152683295540298</v>
      </c>
      <c r="AA1271" s="113">
        <f t="shared" si="669"/>
        <v>-7.8877110325873492</v>
      </c>
      <c r="AB1271" s="115">
        <f t="shared" si="669"/>
        <v>-8.8848484848484794</v>
      </c>
      <c r="AC1271" s="355"/>
      <c r="AD1271" s="325"/>
      <c r="AE1271" s="325"/>
      <c r="AF1271" s="325"/>
      <c r="AG1271" s="325"/>
      <c r="AH1271" s="325"/>
      <c r="AI1271" s="325"/>
      <c r="AJ1271" s="325"/>
      <c r="AK1271" s="325"/>
      <c r="AL1271" s="325"/>
      <c r="AM1271" s="325"/>
      <c r="AN1271" s="325"/>
      <c r="AO1271" s="325"/>
      <c r="AP1271" s="325"/>
      <c r="AQ1271" s="325"/>
      <c r="AR1271" s="325"/>
      <c r="AS1271" s="325"/>
      <c r="AT1271" s="325"/>
      <c r="AU1271" s="325"/>
      <c r="AV1271" s="325"/>
      <c r="AW1271" s="325"/>
      <c r="AX1271" s="325"/>
      <c r="AY1271" s="325"/>
      <c r="AZ1271" s="325"/>
      <c r="BA1271" s="325"/>
      <c r="BB1271" s="325"/>
      <c r="BC1271" s="325"/>
      <c r="BD1271" s="325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162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11"/>
      <c r="DT1271" s="111"/>
      <c r="DU1271" s="111"/>
      <c r="DV1271" s="111"/>
      <c r="DW1271" s="111"/>
      <c r="DX1271" s="111"/>
      <c r="DY1271" s="111"/>
      <c r="DZ1271" s="111"/>
      <c r="EA1271" s="111"/>
      <c r="EB1271" s="111"/>
      <c r="EC1271" s="111"/>
      <c r="ED1271" s="111"/>
      <c r="EE1271" s="111"/>
      <c r="EF1271" s="111"/>
      <c r="EG1271" s="111"/>
      <c r="EH1271" s="111"/>
      <c r="EI1271" s="111"/>
      <c r="EJ1271" s="111"/>
      <c r="EK1271" s="111"/>
      <c r="EL1271" s="111"/>
      <c r="EM1271" s="111"/>
      <c r="EN1271" s="111"/>
      <c r="EO1271" s="111"/>
      <c r="EP1271" s="111"/>
      <c r="EQ1271" s="111"/>
      <c r="ER1271" s="111"/>
      <c r="ES1271" s="111"/>
      <c r="ET1271" s="111"/>
      <c r="EU1271" s="111"/>
      <c r="EV1271" s="111"/>
      <c r="EW1271" s="111"/>
      <c r="EX1271" s="111"/>
      <c r="EY1271" s="111"/>
      <c r="EZ1271" s="111"/>
      <c r="FA1271" s="111"/>
      <c r="FB1271" s="111"/>
      <c r="FC1271" s="111"/>
    </row>
    <row r="1272" spans="1:159" s="162" customFormat="1" ht="10.5" customHeight="1">
      <c r="A1272" s="1616" t="s">
        <v>57</v>
      </c>
      <c r="B1272" s="1617"/>
      <c r="C1272" s="778"/>
      <c r="D1272" s="1190" t="s">
        <v>116</v>
      </c>
      <c r="E1272" s="107">
        <f t="shared" ref="E1272:AB1272" si="670">E1113+E1118-E1268</f>
        <v>5.7300000000002349E-3</v>
      </c>
      <c r="F1272" s="107">
        <f t="shared" si="670"/>
        <v>6.4200000000003143E-3</v>
      </c>
      <c r="G1272" s="107">
        <f t="shared" si="670"/>
        <v>6.9299999999998807E-3</v>
      </c>
      <c r="H1272" s="372">
        <f t="shared" si="670"/>
        <v>7.8000000000002512E-3</v>
      </c>
      <c r="I1272" s="107">
        <f t="shared" si="670"/>
        <v>6.3600000000001433E-3</v>
      </c>
      <c r="J1272" s="107">
        <f t="shared" si="670"/>
        <v>5.9700000000004749E-3</v>
      </c>
      <c r="K1272" s="107">
        <f t="shared" si="670"/>
        <v>7.6500000000003787E-3</v>
      </c>
      <c r="L1272" s="107">
        <f t="shared" si="670"/>
        <v>7.1099999999999497E-3</v>
      </c>
      <c r="M1272" s="107">
        <f t="shared" si="670"/>
        <v>7.2300000000002917E-3</v>
      </c>
      <c r="N1272" s="372">
        <f t="shared" si="670"/>
        <v>8.9700000000001445E-3</v>
      </c>
      <c r="O1272" s="107">
        <f t="shared" si="670"/>
        <v>5.6700000000002859E-3</v>
      </c>
      <c r="P1272" s="107">
        <f t="shared" si="670"/>
        <v>7.2000000000000952E-3</v>
      </c>
      <c r="Q1272" s="107">
        <f t="shared" si="670"/>
        <v>7.2299999999998477E-3</v>
      </c>
      <c r="R1272" s="107">
        <f t="shared" si="670"/>
        <v>7.7400000000009683E-3</v>
      </c>
      <c r="S1272" s="107">
        <f t="shared" si="670"/>
        <v>8.2500000000003126E-3</v>
      </c>
      <c r="T1272" s="107">
        <f t="shared" si="670"/>
        <v>7.8600000000004222E-3</v>
      </c>
      <c r="U1272" s="107">
        <f t="shared" si="670"/>
        <v>7.4400000000003352E-3</v>
      </c>
      <c r="V1272" s="372">
        <f t="shared" si="670"/>
        <v>6.5699999999999648E-3</v>
      </c>
      <c r="W1272" s="107">
        <f t="shared" si="670"/>
        <v>6.7199999999996152E-3</v>
      </c>
      <c r="X1272" s="107">
        <f t="shared" si="670"/>
        <v>8.6699999999999555E-3</v>
      </c>
      <c r="Y1272" s="107">
        <f t="shared" si="670"/>
        <v>7.5899999999999856E-3</v>
      </c>
      <c r="Z1272" s="107">
        <f t="shared" si="670"/>
        <v>7.2600000000000442E-3</v>
      </c>
      <c r="AA1272" s="107">
        <f t="shared" si="670"/>
        <v>7.6499999999994905E-3</v>
      </c>
      <c r="AB1272" s="143">
        <f t="shared" si="670"/>
        <v>7.3800000000003863E-3</v>
      </c>
      <c r="AC1272" s="325"/>
      <c r="AD1272" s="325"/>
      <c r="AE1272" s="325"/>
      <c r="AF1272" s="325"/>
      <c r="AG1272" s="325"/>
      <c r="AH1272" s="325"/>
      <c r="AI1272" s="325"/>
      <c r="AJ1272" s="325"/>
      <c r="AK1272" s="325"/>
      <c r="AL1272" s="325"/>
      <c r="AM1272" s="325"/>
      <c r="AN1272" s="325"/>
      <c r="AO1272" s="325"/>
      <c r="AP1272" s="325"/>
      <c r="AQ1272" s="325"/>
      <c r="AR1272" s="325"/>
      <c r="AS1272" s="325"/>
      <c r="AT1272" s="325"/>
      <c r="AU1272" s="325"/>
      <c r="AV1272" s="325"/>
      <c r="AW1272" s="325"/>
      <c r="AX1272" s="325"/>
      <c r="AY1272" s="325"/>
      <c r="AZ1272" s="325"/>
      <c r="BA1272" s="325"/>
      <c r="BB1272" s="325"/>
      <c r="BC1272" s="325"/>
      <c r="BD1272" s="325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</row>
    <row r="1273" spans="1:159" s="162" customFormat="1" ht="10.5" customHeight="1" thickBot="1">
      <c r="A1273" s="1618"/>
      <c r="B1273" s="1619"/>
      <c r="C1273" s="781"/>
      <c r="D1273" s="132" t="s">
        <v>117</v>
      </c>
      <c r="E1273" s="380">
        <f t="shared" ref="E1273:AB1273" si="671">E1114+E1119-E1269</f>
        <v>-7.0710000000000051E-2</v>
      </c>
      <c r="F1273" s="380">
        <f t="shared" si="671"/>
        <v>-7.0020000000000082E-2</v>
      </c>
      <c r="G1273" s="380">
        <f t="shared" si="671"/>
        <v>-6.8880000000000052E-2</v>
      </c>
      <c r="H1273" s="381">
        <f t="shared" si="671"/>
        <v>-6.702000000000008E-2</v>
      </c>
      <c r="I1273" s="380">
        <f t="shared" si="671"/>
        <v>-6.6660000000000053E-2</v>
      </c>
      <c r="J1273" s="380">
        <f t="shared" si="671"/>
        <v>-6.7289999999999961E-2</v>
      </c>
      <c r="K1273" s="380">
        <f t="shared" si="671"/>
        <v>-6.8999999999999839E-2</v>
      </c>
      <c r="L1273" s="380">
        <f t="shared" si="671"/>
        <v>-6.8099999999999938E-2</v>
      </c>
      <c r="M1273" s="380">
        <f t="shared" si="671"/>
        <v>-7.0949999999999958E-2</v>
      </c>
      <c r="N1273" s="381">
        <f t="shared" si="671"/>
        <v>-4.7939999999999761E-2</v>
      </c>
      <c r="O1273" s="380">
        <f t="shared" si="671"/>
        <v>-4.8509999999999942E-2</v>
      </c>
      <c r="P1273" s="380">
        <f t="shared" si="671"/>
        <v>-5.4119999999999835E-2</v>
      </c>
      <c r="Q1273" s="380">
        <f t="shared" si="671"/>
        <v>-4.9919999999999964E-2</v>
      </c>
      <c r="R1273" s="380">
        <f t="shared" si="671"/>
        <v>-6.9420000000000148E-2</v>
      </c>
      <c r="S1273" s="380">
        <f t="shared" si="671"/>
        <v>-6.0239999999999738E-2</v>
      </c>
      <c r="T1273" s="380">
        <f t="shared" si="671"/>
        <v>-6.0420000000000029E-2</v>
      </c>
      <c r="U1273" s="380">
        <f t="shared" si="671"/>
        <v>-6.6360000000000086E-2</v>
      </c>
      <c r="V1273" s="381">
        <f t="shared" si="671"/>
        <v>-6.1559999999999948E-2</v>
      </c>
      <c r="W1273" s="380">
        <f t="shared" si="671"/>
        <v>-6.1349999999999794E-2</v>
      </c>
      <c r="X1273" s="380">
        <f t="shared" si="671"/>
        <v>-6.2219999999999831E-2</v>
      </c>
      <c r="Y1273" s="380">
        <f t="shared" si="671"/>
        <v>-6.0839999999999894E-2</v>
      </c>
      <c r="Z1273" s="380">
        <f t="shared" si="671"/>
        <v>-6.0449999999999893E-2</v>
      </c>
      <c r="AA1273" s="380">
        <f t="shared" si="671"/>
        <v>-6.0269999999999935E-2</v>
      </c>
      <c r="AB1273" s="382">
        <f t="shared" si="671"/>
        <v>-6.5969999999999973E-2</v>
      </c>
      <c r="AC1273" s="325"/>
      <c r="AD1273" s="325"/>
      <c r="AE1273" s="325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</row>
    <row r="1274" spans="1:159" s="127" customFormat="1" ht="10.5" customHeight="1">
      <c r="A1274" s="1564" t="s">
        <v>60</v>
      </c>
      <c r="B1274" s="1565"/>
      <c r="C1274" s="761"/>
      <c r="D1274" s="241" t="s">
        <v>116</v>
      </c>
      <c r="E1274" s="117">
        <f t="shared" ref="E1274:AB1274" si="672">E1103+E1108+E1113+E1118-E1174-E1268</f>
        <v>8.9299999999998825E-3</v>
      </c>
      <c r="F1274" s="117">
        <f t="shared" si="672"/>
        <v>9.220000000000006E-3</v>
      </c>
      <c r="G1274" s="117">
        <f t="shared" si="672"/>
        <v>8.1800000000000761E-3</v>
      </c>
      <c r="H1274" s="383">
        <f t="shared" si="672"/>
        <v>1.0900000000000132E-2</v>
      </c>
      <c r="I1274" s="117">
        <f t="shared" si="672"/>
        <v>1.0010000000000074E-2</v>
      </c>
      <c r="J1274" s="117">
        <f t="shared" si="672"/>
        <v>8.5200000000003051E-3</v>
      </c>
      <c r="K1274" s="117">
        <f t="shared" si="672"/>
        <v>1.0499999999999954E-2</v>
      </c>
      <c r="L1274" s="117">
        <f t="shared" si="672"/>
        <v>1.0010000000000296E-2</v>
      </c>
      <c r="M1274" s="117">
        <f t="shared" si="672"/>
        <v>9.5799999999992558E-3</v>
      </c>
      <c r="N1274" s="383">
        <f t="shared" si="672"/>
        <v>1.2820000000000942E-2</v>
      </c>
      <c r="O1274" s="117">
        <f t="shared" si="672"/>
        <v>1.1020000000000696E-2</v>
      </c>
      <c r="P1274" s="117">
        <f t="shared" si="672"/>
        <v>1.0800000000000143E-2</v>
      </c>
      <c r="Q1274" s="117">
        <f t="shared" si="672"/>
        <v>1.3730000000000242E-2</v>
      </c>
      <c r="R1274" s="117">
        <f t="shared" si="672"/>
        <v>1.1590000000001321E-2</v>
      </c>
      <c r="S1274" s="117">
        <f t="shared" si="672"/>
        <v>1.1400000000000077E-2</v>
      </c>
      <c r="T1274" s="117">
        <f t="shared" si="672"/>
        <v>1.5260000000000495E-2</v>
      </c>
      <c r="U1274" s="117">
        <f t="shared" si="672"/>
        <v>1.1740000000000972E-2</v>
      </c>
      <c r="V1274" s="383">
        <f t="shared" si="672"/>
        <v>1.081999999999983E-2</v>
      </c>
      <c r="W1274" s="117">
        <f t="shared" si="672"/>
        <v>1.1270000000000113E-2</v>
      </c>
      <c r="X1274" s="117">
        <f t="shared" si="672"/>
        <v>1.1219999999999342E-2</v>
      </c>
      <c r="Y1274" s="117">
        <f t="shared" si="672"/>
        <v>1.3790000000000191E-2</v>
      </c>
      <c r="Z1274" s="117">
        <f t="shared" si="672"/>
        <v>1.2009999999999632E-2</v>
      </c>
      <c r="AA1274" s="117">
        <f t="shared" si="672"/>
        <v>9.7499999999994813E-3</v>
      </c>
      <c r="AB1274" s="118">
        <f t="shared" si="672"/>
        <v>1.1780000000000346E-2</v>
      </c>
      <c r="AC1274" s="361"/>
      <c r="AD1274" s="361"/>
      <c r="AE1274" s="361"/>
      <c r="AF1274" s="325"/>
      <c r="AG1274" s="325"/>
      <c r="AH1274" s="325"/>
      <c r="AI1274" s="325"/>
      <c r="AJ1274" s="325"/>
      <c r="AK1274" s="325"/>
      <c r="AL1274" s="325"/>
      <c r="AM1274" s="325"/>
      <c r="AN1274" s="325"/>
      <c r="AO1274" s="325"/>
      <c r="AP1274" s="325"/>
      <c r="AQ1274" s="325"/>
      <c r="AR1274" s="325"/>
      <c r="AS1274" s="325"/>
      <c r="AT1274" s="325"/>
      <c r="AU1274" s="325"/>
      <c r="AV1274" s="325"/>
      <c r="AW1274" s="325"/>
      <c r="AX1274" s="325"/>
      <c r="AY1274" s="325"/>
      <c r="AZ1274" s="325"/>
      <c r="BA1274" s="325"/>
      <c r="BB1274" s="325"/>
      <c r="BC1274" s="325"/>
      <c r="BD1274" s="325"/>
      <c r="BE1274" s="325"/>
      <c r="BF1274" s="325"/>
      <c r="BG1274" s="325"/>
      <c r="BH1274" s="325"/>
      <c r="BI1274" s="325"/>
      <c r="BJ1274" s="325"/>
      <c r="BK1274" s="325"/>
      <c r="BL1274" s="325"/>
      <c r="BM1274" s="325"/>
      <c r="BN1274" s="325"/>
      <c r="BO1274" s="325"/>
      <c r="BP1274" s="325"/>
      <c r="BQ1274" s="325"/>
      <c r="BR1274" s="325"/>
      <c r="BS1274" s="325"/>
      <c r="BT1274" s="325"/>
      <c r="BU1274" s="325"/>
      <c r="BV1274" s="325"/>
      <c r="BW1274" s="325"/>
      <c r="BX1274" s="325"/>
      <c r="BY1274" s="162"/>
      <c r="BZ1274" s="162"/>
      <c r="CA1274" s="162"/>
      <c r="CB1274" s="162"/>
    </row>
    <row r="1275" spans="1:159" s="127" customFormat="1" ht="10.5" customHeight="1" thickBot="1">
      <c r="A1275" s="1566"/>
      <c r="B1275" s="1567"/>
      <c r="C1275" s="762"/>
      <c r="D1275" s="242" t="s">
        <v>117</v>
      </c>
      <c r="E1275" s="121">
        <f t="shared" ref="E1275:AB1275" si="673">E1104+E1109+E1114+E1119-E1175-E1269</f>
        <v>-6.0860000000000136E-2</v>
      </c>
      <c r="F1275" s="121">
        <f t="shared" si="673"/>
        <v>-5.6870000000000087E-2</v>
      </c>
      <c r="G1275" s="121">
        <f t="shared" si="673"/>
        <v>-5.9279999999999777E-2</v>
      </c>
      <c r="H1275" s="384">
        <f t="shared" si="673"/>
        <v>-5.7869999999999977E-2</v>
      </c>
      <c r="I1275" s="121">
        <f t="shared" si="673"/>
        <v>-5.9360000000000079E-2</v>
      </c>
      <c r="J1275" s="121">
        <f t="shared" si="673"/>
        <v>-5.7089999999999974E-2</v>
      </c>
      <c r="K1275" s="121">
        <f t="shared" si="673"/>
        <v>-5.8849999999999847E-2</v>
      </c>
      <c r="L1275" s="121">
        <f t="shared" si="673"/>
        <v>-6.0050000000000048E-2</v>
      </c>
      <c r="M1275" s="121">
        <f t="shared" si="673"/>
        <v>-6.5849999999999964E-2</v>
      </c>
      <c r="N1275" s="384">
        <f t="shared" si="673"/>
        <v>-3.8139999999999952E-2</v>
      </c>
      <c r="O1275" s="121">
        <f t="shared" si="673"/>
        <v>-4.0859999999999896E-2</v>
      </c>
      <c r="P1275" s="121">
        <f t="shared" si="673"/>
        <v>-4.7219999999999707E-2</v>
      </c>
      <c r="Q1275" s="121">
        <f t="shared" si="673"/>
        <v>-4.3919999999999737E-2</v>
      </c>
      <c r="R1275" s="121">
        <f t="shared" si="673"/>
        <v>-5.9470000000000023E-2</v>
      </c>
      <c r="S1275" s="121">
        <f t="shared" si="673"/>
        <v>-5.0989999999999758E-2</v>
      </c>
      <c r="T1275" s="121">
        <f t="shared" si="673"/>
        <v>-5.217000000000005E-2</v>
      </c>
      <c r="U1275" s="121">
        <f t="shared" si="673"/>
        <v>-5.6960000000000122E-2</v>
      </c>
      <c r="V1275" s="384">
        <f t="shared" si="673"/>
        <v>-5.3709999999999813E-2</v>
      </c>
      <c r="W1275" s="121">
        <f t="shared" si="673"/>
        <v>-5.184999999999973E-2</v>
      </c>
      <c r="X1275" s="121">
        <f t="shared" si="673"/>
        <v>-5.1019999999999843E-2</v>
      </c>
      <c r="Y1275" s="121">
        <f t="shared" si="673"/>
        <v>-5.0639999999999907E-2</v>
      </c>
      <c r="Z1275" s="121">
        <f t="shared" si="673"/>
        <v>-5.0699999999999967E-2</v>
      </c>
      <c r="AA1275" s="121">
        <f t="shared" si="673"/>
        <v>-4.942000000000013E-2</v>
      </c>
      <c r="AB1275" s="122">
        <f t="shared" si="673"/>
        <v>-5.7269999999999932E-2</v>
      </c>
      <c r="AC1275" s="361"/>
      <c r="AD1275" s="361"/>
      <c r="AE1275" s="361"/>
      <c r="AF1275" s="325"/>
      <c r="AG1275" s="325"/>
      <c r="AH1275" s="325"/>
      <c r="AI1275" s="325"/>
      <c r="AJ1275" s="325"/>
      <c r="AK1275" s="325"/>
      <c r="AL1275" s="325"/>
      <c r="AM1275" s="325"/>
      <c r="AN1275" s="325"/>
      <c r="AO1275" s="325"/>
      <c r="AP1275" s="325"/>
      <c r="AQ1275" s="325"/>
      <c r="AR1275" s="325"/>
      <c r="AS1275" s="325"/>
      <c r="AT1275" s="325"/>
      <c r="AU1275" s="325"/>
      <c r="AV1275" s="325"/>
      <c r="AW1275" s="325"/>
      <c r="AX1275" s="325"/>
      <c r="AY1275" s="325"/>
      <c r="AZ1275" s="325"/>
      <c r="BA1275" s="325"/>
      <c r="BB1275" s="325"/>
      <c r="BC1275" s="325"/>
      <c r="BD1275" s="325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162"/>
      <c r="BZ1275" s="162"/>
      <c r="CA1275" s="162"/>
      <c r="CB1275" s="162"/>
    </row>
    <row r="1276" spans="1:159" s="6" customFormat="1" ht="29.25" customHeight="1" thickBot="1">
      <c r="A1276" s="1067"/>
      <c r="B1276" s="448" t="s">
        <v>558</v>
      </c>
      <c r="C1276" s="123" t="s">
        <v>536</v>
      </c>
      <c r="D1276" s="168"/>
      <c r="E1276" s="150"/>
      <c r="F1276" s="150"/>
      <c r="G1276" s="150"/>
      <c r="H1276" s="448">
        <f>H1131+H1136+H1141+H1146+H1151+H1156+H1185+H1190+H1195+H1200+H1205+H1210+H1215+H1220+H1235+H1240+H1245+H1250+H1255</f>
        <v>2.5889700000000002</v>
      </c>
      <c r="I1276" s="464"/>
      <c r="J1276" s="1062"/>
      <c r="K1276" s="1062"/>
      <c r="L1276" s="1062"/>
      <c r="M1276" s="1062"/>
      <c r="N1276" s="448">
        <f>N1131+N1136+N1141+N1146+N1151+N1156+N1185+N1190+N1195+N1200+N1205+N1210+N1215+N1220+N1235+N1240+N1245+N1250+N1255</f>
        <v>3.8419799999999995</v>
      </c>
      <c r="O1276" s="464"/>
      <c r="P1276" s="1062"/>
      <c r="Q1276" s="1062"/>
      <c r="R1276" s="1062"/>
      <c r="S1276" s="1062"/>
      <c r="T1276" s="1062"/>
      <c r="U1276" s="1062"/>
      <c r="V1276" s="448">
        <f>V1131+V1136+V1141+V1146+V1151+V1156+V1185+V1190+V1195+V1200+V1205+V1210+V1215+V1220+V1235+V1240+V1245+V1250+V1255</f>
        <v>4.3410000000000002</v>
      </c>
      <c r="W1276" s="464"/>
      <c r="X1276" s="1062"/>
      <c r="Y1276" s="448">
        <f>Y1131+Y1136+Y1141+Y1146+Y1151+Y1156+Y1185+Y1190+Y1195+Y1200+Y1205+Y1210+Y1215+Y1220+Y1235+Y1240+Y1245+Y1250+Y1255</f>
        <v>4.1598300000000004</v>
      </c>
      <c r="Z1276" s="464"/>
      <c r="AA1276" s="150"/>
      <c r="AB1276" s="150"/>
      <c r="AC1276" s="332"/>
      <c r="AD1276" s="332"/>
      <c r="AE1276" s="332"/>
      <c r="AF1276" s="361"/>
      <c r="AG1276" s="361"/>
      <c r="AH1276" s="361"/>
      <c r="AI1276" s="361"/>
      <c r="AJ1276" s="361"/>
      <c r="AK1276" s="361"/>
      <c r="AL1276" s="361"/>
      <c r="AM1276" s="361"/>
      <c r="AN1276" s="361"/>
      <c r="AO1276" s="361"/>
      <c r="AP1276" s="361"/>
      <c r="AQ1276" s="361"/>
      <c r="AR1276" s="361"/>
      <c r="AS1276" s="361"/>
      <c r="AT1276" s="361"/>
      <c r="AU1276" s="361"/>
      <c r="AV1276" s="361"/>
      <c r="AW1276" s="361"/>
      <c r="AX1276" s="361"/>
      <c r="AY1276" s="361"/>
      <c r="AZ1276" s="361"/>
      <c r="BA1276" s="361"/>
      <c r="BB1276" s="361"/>
      <c r="BC1276" s="361"/>
      <c r="BD1276" s="361"/>
      <c r="BE1276" s="361"/>
      <c r="BF1276" s="361"/>
      <c r="BG1276" s="361"/>
      <c r="BH1276" s="361"/>
      <c r="BI1276" s="361"/>
      <c r="BJ1276" s="361"/>
      <c r="BK1276" s="361"/>
      <c r="BL1276" s="361"/>
      <c r="BM1276" s="361"/>
      <c r="BN1276" s="361"/>
      <c r="BO1276" s="361"/>
      <c r="BP1276" s="361"/>
      <c r="BQ1276" s="361"/>
      <c r="BR1276" s="361"/>
      <c r="BS1276" s="361"/>
      <c r="BT1276" s="361"/>
      <c r="BU1276" s="361"/>
      <c r="BV1276" s="361"/>
      <c r="BW1276" s="361"/>
      <c r="BX1276" s="361"/>
      <c r="BY1276" s="127"/>
      <c r="BZ1276" s="127"/>
      <c r="CA1276" s="127"/>
      <c r="CB1276" s="127"/>
      <c r="CC1276" s="150"/>
    </row>
    <row r="1277" spans="1:159" ht="28.5" customHeight="1" thickBot="1">
      <c r="A1277" s="391" t="s">
        <v>44</v>
      </c>
      <c r="B1277" s="30" t="s">
        <v>91</v>
      </c>
      <c r="C1277" s="30" t="s">
        <v>575</v>
      </c>
      <c r="D1277" s="30" t="s">
        <v>39</v>
      </c>
      <c r="E1277" s="1612" t="s">
        <v>40</v>
      </c>
      <c r="F1277" s="1612"/>
      <c r="G1277" s="1612"/>
      <c r="H1277" s="1612"/>
      <c r="I1277" s="1612"/>
      <c r="J1277" s="1612"/>
      <c r="K1277" s="1612"/>
      <c r="L1277" s="1612"/>
      <c r="M1277" s="1612"/>
      <c r="N1277" s="1612"/>
      <c r="O1277" s="1612"/>
      <c r="P1277" s="1612"/>
      <c r="Q1277" s="1612"/>
      <c r="R1277" s="1612"/>
      <c r="S1277" s="1612"/>
      <c r="T1277" s="1612"/>
      <c r="U1277" s="1612"/>
      <c r="V1277" s="1612"/>
      <c r="W1277" s="1612"/>
      <c r="X1277" s="1612"/>
      <c r="Y1277" s="1612"/>
      <c r="Z1277" s="1612"/>
      <c r="AA1277" s="1612"/>
      <c r="AB1277" s="1613"/>
      <c r="AF1277" s="361"/>
      <c r="AG1277" s="361"/>
      <c r="AH1277" s="361"/>
      <c r="AI1277" s="361"/>
      <c r="AJ1277" s="361"/>
      <c r="AK1277" s="361"/>
      <c r="AL1277" s="361"/>
      <c r="AM1277" s="361"/>
      <c r="AN1277" s="361"/>
      <c r="AO1277" s="361"/>
      <c r="AP1277" s="361"/>
      <c r="AQ1277" s="361"/>
      <c r="AR1277" s="361"/>
      <c r="AS1277" s="361"/>
      <c r="AT1277" s="361"/>
      <c r="AU1277" s="361"/>
      <c r="AV1277" s="361"/>
      <c r="AW1277" s="361"/>
      <c r="AX1277" s="361"/>
      <c r="AY1277" s="361"/>
      <c r="AZ1277" s="361"/>
      <c r="BA1277" s="361"/>
      <c r="BB1277" s="361"/>
      <c r="BC1277" s="361"/>
      <c r="BD1277" s="361"/>
      <c r="BE1277" s="361"/>
      <c r="BF1277" s="361"/>
      <c r="BG1277" s="361"/>
      <c r="BH1277" s="361"/>
      <c r="BI1277" s="361"/>
      <c r="BJ1277" s="361"/>
      <c r="BK1277" s="361"/>
      <c r="BL1277" s="361"/>
      <c r="BM1277" s="361"/>
      <c r="BN1277" s="361"/>
      <c r="BO1277" s="361"/>
      <c r="BP1277" s="361"/>
      <c r="BQ1277" s="361"/>
      <c r="BR1277" s="361"/>
      <c r="BS1277" s="361"/>
      <c r="BT1277" s="361"/>
      <c r="BU1277" s="361"/>
      <c r="BV1277" s="361"/>
      <c r="BW1277" s="361"/>
      <c r="BX1277" s="361"/>
      <c r="BY1277" s="127"/>
      <c r="BZ1277" s="127"/>
      <c r="CA1277" s="127"/>
      <c r="CB1277" s="127"/>
    </row>
    <row r="1278" spans="1:159" s="1" customFormat="1" ht="10.5" customHeight="1" thickBot="1">
      <c r="A1278" s="497" t="s">
        <v>348</v>
      </c>
      <c r="B1278" s="234"/>
      <c r="C1278" s="234"/>
      <c r="D1278" s="234"/>
      <c r="E1278" s="234">
        <v>1</v>
      </c>
      <c r="F1278" s="234">
        <v>2</v>
      </c>
      <c r="G1278" s="234">
        <v>3</v>
      </c>
      <c r="H1278" s="499">
        <v>4</v>
      </c>
      <c r="I1278" s="234">
        <v>5</v>
      </c>
      <c r="J1278" s="234">
        <v>6</v>
      </c>
      <c r="K1278" s="234">
        <v>7</v>
      </c>
      <c r="L1278" s="234">
        <v>8</v>
      </c>
      <c r="M1278" s="234">
        <v>9</v>
      </c>
      <c r="N1278" s="499">
        <v>10</v>
      </c>
      <c r="O1278" s="234">
        <v>11</v>
      </c>
      <c r="P1278" s="234">
        <v>12</v>
      </c>
      <c r="Q1278" s="234">
        <v>13</v>
      </c>
      <c r="R1278" s="234">
        <v>14</v>
      </c>
      <c r="S1278" s="234">
        <v>15</v>
      </c>
      <c r="T1278" s="234">
        <v>16</v>
      </c>
      <c r="U1278" s="234">
        <v>17</v>
      </c>
      <c r="V1278" s="499">
        <v>18</v>
      </c>
      <c r="W1278" s="234">
        <v>19</v>
      </c>
      <c r="X1278" s="234">
        <v>20</v>
      </c>
      <c r="Y1278" s="234">
        <v>21</v>
      </c>
      <c r="Z1278" s="234">
        <v>22</v>
      </c>
      <c r="AA1278" s="234">
        <v>23</v>
      </c>
      <c r="AB1278" s="235">
        <v>24</v>
      </c>
      <c r="AC1278" s="325"/>
      <c r="AD1278" s="325"/>
      <c r="AE1278" s="325"/>
      <c r="AF1278" s="332"/>
      <c r="AG1278" s="332"/>
      <c r="AH1278" s="332"/>
      <c r="AI1278" s="332"/>
      <c r="AJ1278" s="332"/>
      <c r="AK1278" s="332"/>
      <c r="AL1278" s="332"/>
      <c r="AM1278" s="332"/>
      <c r="AN1278" s="332"/>
      <c r="AO1278" s="332"/>
      <c r="AP1278" s="332"/>
      <c r="AQ1278" s="332"/>
      <c r="AR1278" s="332"/>
      <c r="AS1278" s="332"/>
      <c r="AT1278" s="332"/>
      <c r="AU1278" s="332"/>
      <c r="AV1278" s="332"/>
      <c r="AW1278" s="332"/>
      <c r="AX1278" s="332"/>
      <c r="AY1278" s="332"/>
      <c r="AZ1278" s="332"/>
      <c r="BA1278" s="332"/>
      <c r="BB1278" s="332"/>
      <c r="BC1278" s="332"/>
      <c r="BD1278" s="332"/>
      <c r="BE1278" s="332"/>
      <c r="BF1278" s="332"/>
      <c r="BG1278" s="332"/>
      <c r="BH1278" s="332"/>
      <c r="BI1278" s="332"/>
      <c r="BJ1278" s="332"/>
      <c r="BK1278" s="332"/>
      <c r="BL1278" s="332"/>
      <c r="BM1278" s="332"/>
      <c r="BN1278" s="332"/>
      <c r="BO1278" s="332"/>
      <c r="BP1278" s="332"/>
      <c r="BQ1278" s="332"/>
      <c r="BR1278" s="332"/>
      <c r="BS1278" s="332"/>
      <c r="BT1278" s="332"/>
      <c r="BU1278" s="332"/>
      <c r="BV1278" s="332"/>
      <c r="BW1278" s="332"/>
      <c r="BX1278" s="332"/>
      <c r="BY1278" s="150"/>
      <c r="BZ1278" s="150"/>
      <c r="CA1278" s="150"/>
      <c r="CB1278" s="150"/>
      <c r="CC1278" s="162"/>
    </row>
    <row r="1279" spans="1:159" s="1" customFormat="1" ht="10.5" customHeight="1">
      <c r="A1279" s="1485" t="s">
        <v>102</v>
      </c>
      <c r="B1279" s="34"/>
      <c r="C1279" s="34"/>
      <c r="D1279" s="35"/>
      <c r="E1279" s="34">
        <v>2</v>
      </c>
      <c r="F1279" s="34">
        <v>2</v>
      </c>
      <c r="G1279" s="34">
        <v>2</v>
      </c>
      <c r="H1279" s="343">
        <v>2</v>
      </c>
      <c r="I1279" s="34">
        <v>2</v>
      </c>
      <c r="J1279" s="34">
        <v>2</v>
      </c>
      <c r="K1279" s="34">
        <v>2</v>
      </c>
      <c r="L1279" s="34">
        <v>2</v>
      </c>
      <c r="M1279" s="34">
        <v>2</v>
      </c>
      <c r="N1279" s="343">
        <v>2</v>
      </c>
      <c r="O1279" s="34">
        <v>2</v>
      </c>
      <c r="P1279" s="34">
        <v>2</v>
      </c>
      <c r="Q1279" s="34">
        <v>2</v>
      </c>
      <c r="R1279" s="34">
        <v>2</v>
      </c>
      <c r="S1279" s="34">
        <v>2</v>
      </c>
      <c r="T1279" s="34">
        <v>2</v>
      </c>
      <c r="U1279" s="34">
        <v>2</v>
      </c>
      <c r="V1279" s="343">
        <v>2</v>
      </c>
      <c r="W1279" s="34">
        <v>2</v>
      </c>
      <c r="X1279" s="34">
        <v>2</v>
      </c>
      <c r="Y1279" s="34">
        <v>2</v>
      </c>
      <c r="Z1279" s="34">
        <v>2</v>
      </c>
      <c r="AA1279" s="34">
        <v>2</v>
      </c>
      <c r="AB1279" s="169">
        <v>2</v>
      </c>
      <c r="AC1279" s="325"/>
      <c r="AD1279" s="325"/>
      <c r="AE1279" s="325"/>
      <c r="AF1279" s="325"/>
      <c r="AG1279" s="325"/>
      <c r="AH1279" s="325"/>
      <c r="AI1279" s="325"/>
      <c r="AJ1279" s="325"/>
      <c r="AK1279" s="325"/>
      <c r="AL1279" s="325"/>
      <c r="AM1279" s="325"/>
      <c r="AN1279" s="325"/>
      <c r="AO1279" s="325"/>
      <c r="AP1279" s="325"/>
      <c r="AQ1279" s="325"/>
      <c r="AR1279" s="325"/>
      <c r="AS1279" s="325"/>
      <c r="AT1279" s="325"/>
      <c r="AU1279" s="325"/>
      <c r="AV1279" s="325"/>
      <c r="AW1279" s="325"/>
      <c r="AX1279" s="325"/>
      <c r="AY1279" s="325"/>
      <c r="AZ1279" s="325"/>
      <c r="BA1279" s="325"/>
      <c r="BB1279" s="325"/>
      <c r="BC1279" s="325"/>
      <c r="BD1279" s="325"/>
      <c r="BE1279" s="325"/>
      <c r="BF1279" s="325"/>
      <c r="BG1279" s="325"/>
      <c r="BH1279" s="325"/>
      <c r="BI1279" s="325"/>
      <c r="BJ1279" s="325"/>
      <c r="BK1279" s="325"/>
      <c r="BL1279" s="325"/>
      <c r="BM1279" s="325"/>
      <c r="BN1279" s="325"/>
      <c r="BO1279" s="325"/>
      <c r="BP1279" s="325"/>
      <c r="BQ1279" s="325"/>
      <c r="BR1279" s="325"/>
      <c r="BS1279" s="325"/>
      <c r="BT1279" s="325"/>
      <c r="BU1279" s="325"/>
      <c r="BV1279" s="325"/>
      <c r="BW1279" s="325"/>
      <c r="BX1279" s="325"/>
      <c r="BY1279" s="162"/>
      <c r="BZ1279" s="162"/>
      <c r="CA1279" s="162"/>
      <c r="CB1279" s="162"/>
      <c r="CC1279" s="162"/>
    </row>
    <row r="1280" spans="1:159" s="1" customFormat="1" ht="10.5" customHeight="1" thickBot="1">
      <c r="A1280" s="1484" t="s">
        <v>105</v>
      </c>
      <c r="B1280" s="36"/>
      <c r="C1280" s="36"/>
      <c r="D1280" s="37"/>
      <c r="E1280" s="36">
        <v>2</v>
      </c>
      <c r="F1280" s="36">
        <v>2</v>
      </c>
      <c r="G1280" s="36">
        <v>2</v>
      </c>
      <c r="H1280" s="345">
        <v>2</v>
      </c>
      <c r="I1280" s="36">
        <v>2</v>
      </c>
      <c r="J1280" s="36">
        <v>2</v>
      </c>
      <c r="K1280" s="36">
        <v>2</v>
      </c>
      <c r="L1280" s="36">
        <v>2</v>
      </c>
      <c r="M1280" s="36">
        <v>2</v>
      </c>
      <c r="N1280" s="345">
        <v>2</v>
      </c>
      <c r="O1280" s="36">
        <v>2</v>
      </c>
      <c r="P1280" s="36">
        <v>2</v>
      </c>
      <c r="Q1280" s="36">
        <v>2</v>
      </c>
      <c r="R1280" s="36">
        <v>2</v>
      </c>
      <c r="S1280" s="36">
        <v>2</v>
      </c>
      <c r="T1280" s="36">
        <v>2</v>
      </c>
      <c r="U1280" s="36">
        <v>2</v>
      </c>
      <c r="V1280" s="345">
        <v>2</v>
      </c>
      <c r="W1280" s="36">
        <v>2</v>
      </c>
      <c r="X1280" s="36">
        <v>2</v>
      </c>
      <c r="Y1280" s="36">
        <v>2</v>
      </c>
      <c r="Z1280" s="36">
        <v>2</v>
      </c>
      <c r="AA1280" s="36">
        <v>2</v>
      </c>
      <c r="AB1280" s="1385">
        <v>2</v>
      </c>
      <c r="AC1280" s="325"/>
      <c r="AD1280" s="325"/>
      <c r="AE1280" s="325"/>
      <c r="AF1280" s="325"/>
      <c r="AG1280" s="325"/>
      <c r="AH1280" s="325"/>
      <c r="AI1280" s="325"/>
      <c r="AJ1280" s="325"/>
      <c r="AK1280" s="325"/>
      <c r="AL1280" s="325"/>
      <c r="AM1280" s="325"/>
      <c r="AN1280" s="325"/>
      <c r="AO1280" s="325"/>
      <c r="AP1280" s="325"/>
      <c r="AQ1280" s="325"/>
      <c r="AR1280" s="325"/>
      <c r="AS1280" s="325"/>
      <c r="AT1280" s="325"/>
      <c r="AU1280" s="325"/>
      <c r="AV1280" s="325"/>
      <c r="AW1280" s="325"/>
      <c r="AX1280" s="325"/>
      <c r="AY1280" s="325"/>
      <c r="AZ1280" s="325"/>
      <c r="BA1280" s="325"/>
      <c r="BB1280" s="325"/>
      <c r="BC1280" s="325"/>
      <c r="BD1280" s="325"/>
      <c r="BE1280" s="325"/>
      <c r="BF1280" s="325"/>
      <c r="BG1280" s="325"/>
      <c r="BH1280" s="325"/>
      <c r="BI1280" s="325"/>
      <c r="BJ1280" s="325"/>
      <c r="BK1280" s="325"/>
      <c r="BL1280" s="325"/>
      <c r="BM1280" s="325"/>
      <c r="BN1280" s="325"/>
      <c r="BO1280" s="325"/>
      <c r="BP1280" s="325"/>
      <c r="BQ1280" s="325"/>
      <c r="BR1280" s="325"/>
      <c r="BS1280" s="325"/>
      <c r="BT1280" s="325"/>
      <c r="BU1280" s="325"/>
      <c r="BV1280" s="325"/>
      <c r="BW1280" s="325"/>
      <c r="BX1280" s="325"/>
      <c r="BY1280" s="162"/>
      <c r="BZ1280" s="162"/>
      <c r="CA1280" s="162"/>
      <c r="CB1280" s="162"/>
      <c r="CC1280" s="162"/>
    </row>
    <row r="1281" spans="1:122" s="766" customFormat="1" ht="10.5" customHeight="1">
      <c r="A1281" s="1509" t="s">
        <v>5</v>
      </c>
      <c r="B1281" s="1516" t="s">
        <v>81</v>
      </c>
      <c r="C1281" s="984"/>
      <c r="D1281" s="1190"/>
      <c r="E1281" s="57"/>
      <c r="F1281" s="57"/>
      <c r="G1281" s="57"/>
      <c r="H1281" s="852"/>
      <c r="I1281" s="57"/>
      <c r="J1281" s="57"/>
      <c r="K1281" s="57"/>
      <c r="L1281" s="57"/>
      <c r="M1281" s="57"/>
      <c r="N1281" s="852"/>
      <c r="O1281" s="57"/>
      <c r="P1281" s="57"/>
      <c r="Q1281" s="57"/>
      <c r="R1281" s="57"/>
      <c r="S1281" s="57"/>
      <c r="T1281" s="57"/>
      <c r="U1281" s="57"/>
      <c r="V1281" s="852"/>
      <c r="W1281" s="57"/>
      <c r="X1281" s="57"/>
      <c r="Y1281" s="57"/>
      <c r="Z1281" s="57"/>
      <c r="AA1281" s="57"/>
      <c r="AB1281" s="247"/>
      <c r="AC1281" s="440"/>
      <c r="AD1281" s="440"/>
      <c r="AE1281" s="440"/>
      <c r="AF1281" s="325"/>
      <c r="AG1281" s="325"/>
      <c r="AH1281" s="325"/>
      <c r="AI1281" s="325"/>
      <c r="AJ1281" s="325"/>
      <c r="AK1281" s="325"/>
      <c r="AL1281" s="325"/>
      <c r="AM1281" s="325"/>
      <c r="AN1281" s="325"/>
      <c r="AO1281" s="325"/>
      <c r="AP1281" s="325"/>
      <c r="AQ1281" s="325"/>
      <c r="AR1281" s="325"/>
      <c r="AS1281" s="325"/>
      <c r="AT1281" s="325"/>
      <c r="AU1281" s="325"/>
      <c r="AV1281" s="325"/>
      <c r="AW1281" s="325"/>
      <c r="AX1281" s="325"/>
      <c r="AY1281" s="325"/>
      <c r="AZ1281" s="325"/>
      <c r="BA1281" s="325"/>
      <c r="BB1281" s="325"/>
      <c r="BC1281" s="325"/>
      <c r="BD1281" s="325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162"/>
      <c r="BZ1281" s="162"/>
      <c r="CA1281" s="162"/>
      <c r="CB1281" s="162"/>
      <c r="CC1281" s="244"/>
    </row>
    <row r="1282" spans="1:122" ht="10.5" customHeight="1">
      <c r="A1282" s="1510"/>
      <c r="B1282" s="1517"/>
      <c r="C1282" s="1373" t="s">
        <v>126</v>
      </c>
      <c r="D1282" s="131" t="s">
        <v>33</v>
      </c>
      <c r="E1282" s="1056">
        <v>103</v>
      </c>
      <c r="F1282" s="1183">
        <v>100</v>
      </c>
      <c r="G1282" s="966">
        <v>102</v>
      </c>
      <c r="H1282" s="977">
        <v>107</v>
      </c>
      <c r="I1282" s="966">
        <v>107</v>
      </c>
      <c r="J1282" s="966">
        <v>109</v>
      </c>
      <c r="K1282" s="966">
        <v>123</v>
      </c>
      <c r="L1282" s="966">
        <v>108</v>
      </c>
      <c r="M1282" s="966">
        <v>117</v>
      </c>
      <c r="N1282" s="977">
        <v>122</v>
      </c>
      <c r="O1282" s="966">
        <v>124</v>
      </c>
      <c r="P1282" s="966">
        <v>136</v>
      </c>
      <c r="Q1282" s="966">
        <v>141</v>
      </c>
      <c r="R1282" s="966">
        <v>139</v>
      </c>
      <c r="S1282" s="966">
        <v>143</v>
      </c>
      <c r="T1282" s="966">
        <v>146</v>
      </c>
      <c r="U1282" s="966">
        <v>150</v>
      </c>
      <c r="V1282" s="977">
        <v>156</v>
      </c>
      <c r="W1282" s="966">
        <v>147</v>
      </c>
      <c r="X1282" s="966">
        <v>148</v>
      </c>
      <c r="Y1282" s="966">
        <v>141</v>
      </c>
      <c r="Z1282" s="966">
        <v>128</v>
      </c>
      <c r="AA1282" s="966">
        <v>129</v>
      </c>
      <c r="AB1282" s="1014">
        <v>106</v>
      </c>
      <c r="AC1282" s="441"/>
      <c r="AD1282" s="755"/>
      <c r="AE1282" s="58"/>
      <c r="CD1282" s="28"/>
    </row>
    <row r="1283" spans="1:122" ht="10.5" customHeight="1">
      <c r="A1283" s="1510"/>
      <c r="B1283" s="1517"/>
      <c r="C1283" s="1373" t="s">
        <v>553</v>
      </c>
      <c r="D1283" s="131" t="s">
        <v>116</v>
      </c>
      <c r="E1283" s="61">
        <f>AF1283*$AE1283</f>
        <v>1.2018</v>
      </c>
      <c r="F1283" s="61">
        <f t="shared" ref="F1283:AB1283" si="674">AG1283*$AE1283</f>
        <v>1.1412</v>
      </c>
      <c r="G1283" s="61">
        <f t="shared" si="674"/>
        <v>1.1088</v>
      </c>
      <c r="H1283" s="420">
        <f t="shared" si="674"/>
        <v>1.089</v>
      </c>
      <c r="I1283" s="61">
        <f t="shared" si="674"/>
        <v>1.0985999999999998</v>
      </c>
      <c r="J1283" s="61">
        <f t="shared" si="674"/>
        <v>1.1663999999999999</v>
      </c>
      <c r="K1283" s="61">
        <f t="shared" si="674"/>
        <v>1.2534000000000001</v>
      </c>
      <c r="L1283" s="61">
        <f t="shared" si="674"/>
        <v>1.2738</v>
      </c>
      <c r="M1283" s="61">
        <f t="shared" si="674"/>
        <v>1.2677999999999998</v>
      </c>
      <c r="N1283" s="420">
        <f t="shared" si="674"/>
        <v>1.3308</v>
      </c>
      <c r="O1283" s="61">
        <f t="shared" si="674"/>
        <v>1.4159999999999999</v>
      </c>
      <c r="P1283" s="61">
        <f t="shared" si="674"/>
        <v>1.4561999999999999</v>
      </c>
      <c r="Q1283" s="61">
        <f t="shared" si="674"/>
        <v>1.4975999999999998</v>
      </c>
      <c r="R1283" s="61">
        <f t="shared" si="674"/>
        <v>1.5720000000000001</v>
      </c>
      <c r="S1283" s="61">
        <f t="shared" si="674"/>
        <v>1.5876000000000001</v>
      </c>
      <c r="T1283" s="61">
        <f t="shared" si="674"/>
        <v>1.6074000000000002</v>
      </c>
      <c r="U1283" s="61">
        <f t="shared" si="674"/>
        <v>1.6397999999999999</v>
      </c>
      <c r="V1283" s="420">
        <f t="shared" si="674"/>
        <v>1.6337999999999999</v>
      </c>
      <c r="W1283" s="61">
        <f t="shared" si="674"/>
        <v>1.6541999999999999</v>
      </c>
      <c r="X1283" s="61">
        <f t="shared" si="674"/>
        <v>1.617</v>
      </c>
      <c r="Y1283" s="61">
        <f t="shared" si="674"/>
        <v>1.56</v>
      </c>
      <c r="Z1283" s="61">
        <f t="shared" si="674"/>
        <v>1.4603999999999999</v>
      </c>
      <c r="AA1283" s="61">
        <f t="shared" si="674"/>
        <v>1.323</v>
      </c>
      <c r="AB1283" s="62">
        <f t="shared" si="674"/>
        <v>1.2174</v>
      </c>
      <c r="AC1283" s="47">
        <f>SUM(E1283:AB1283)</f>
        <v>33.173999999999999</v>
      </c>
      <c r="AD1283" s="50">
        <f>SUM(E1284:AB1284)</f>
        <v>10.848000000000001</v>
      </c>
      <c r="AE1283" s="58">
        <v>12</v>
      </c>
      <c r="AF1283" s="332">
        <v>0.10014999999999999</v>
      </c>
      <c r="AG1283" s="332">
        <v>9.5100000000000004E-2</v>
      </c>
      <c r="AH1283" s="332">
        <v>9.240000000000001E-2</v>
      </c>
      <c r="AI1283" s="332">
        <v>9.0749999999999997E-2</v>
      </c>
      <c r="AJ1283" s="332">
        <v>9.1549999999999992E-2</v>
      </c>
      <c r="AK1283" s="332">
        <v>9.7199999999999995E-2</v>
      </c>
      <c r="AL1283" s="332">
        <v>0.10445</v>
      </c>
      <c r="AM1283" s="332">
        <v>0.10614999999999999</v>
      </c>
      <c r="AN1283" s="332">
        <v>0.10564999999999999</v>
      </c>
      <c r="AO1283" s="332">
        <v>0.1109</v>
      </c>
      <c r="AP1283" s="332">
        <v>0.11799999999999999</v>
      </c>
      <c r="AQ1283" s="332">
        <v>0.12135</v>
      </c>
      <c r="AR1283" s="332">
        <v>0.12479999999999999</v>
      </c>
      <c r="AS1283" s="332">
        <v>0.13100000000000001</v>
      </c>
      <c r="AT1283" s="332">
        <v>0.1323</v>
      </c>
      <c r="AU1283" s="332">
        <v>0.13395000000000001</v>
      </c>
      <c r="AV1283" s="332">
        <v>0.13664999999999999</v>
      </c>
      <c r="AW1283" s="332">
        <v>0.13614999999999999</v>
      </c>
      <c r="AX1283" s="332">
        <v>0.13785</v>
      </c>
      <c r="AY1283" s="332">
        <v>0.13475000000000001</v>
      </c>
      <c r="AZ1283" s="332">
        <v>0.13</v>
      </c>
      <c r="BA1283" s="332">
        <v>0.1217</v>
      </c>
      <c r="BB1283" s="332">
        <v>0.11025</v>
      </c>
      <c r="BC1283" s="332">
        <v>0.10145000000000001</v>
      </c>
      <c r="BD1283" s="332"/>
      <c r="BE1283" s="332"/>
      <c r="BF1283" s="332"/>
      <c r="BG1283" s="332"/>
      <c r="BH1283" s="332"/>
      <c r="BI1283" s="332"/>
      <c r="BJ1283" s="332"/>
      <c r="BK1283" s="332"/>
      <c r="BL1283" s="332"/>
      <c r="BM1283" s="332"/>
      <c r="BN1283" s="332"/>
      <c r="BO1283" s="332"/>
      <c r="BP1283" s="332"/>
      <c r="BQ1283" s="332"/>
      <c r="BR1283" s="332"/>
      <c r="BS1283" s="332"/>
      <c r="BT1283" s="332"/>
      <c r="BU1283" s="332"/>
      <c r="BV1283" s="332"/>
      <c r="BW1283" s="332"/>
      <c r="BX1283" s="332"/>
      <c r="BY1283" s="150"/>
      <c r="BZ1283" s="150"/>
      <c r="CA1283" s="150"/>
      <c r="CB1283" s="150"/>
      <c r="CC1283" s="150"/>
      <c r="CD1283" s="8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</row>
    <row r="1284" spans="1:122" ht="10.5" customHeight="1">
      <c r="A1284" s="1510"/>
      <c r="B1284" s="1517"/>
      <c r="C1284" s="1373" t="s">
        <v>553</v>
      </c>
      <c r="D1284" s="131" t="s">
        <v>117</v>
      </c>
      <c r="E1284" s="61">
        <f>AF1284*$AE1283</f>
        <v>0.47099999999999997</v>
      </c>
      <c r="F1284" s="48">
        <f t="shared" ref="F1284:AB1284" si="675">AG1284*$AE1283</f>
        <v>0.47280000000000005</v>
      </c>
      <c r="G1284" s="48">
        <f t="shared" si="675"/>
        <v>0.46380000000000005</v>
      </c>
      <c r="H1284" s="1230">
        <f t="shared" si="675"/>
        <v>0.44820000000000004</v>
      </c>
      <c r="I1284" s="48">
        <f t="shared" si="675"/>
        <v>0.43139999999999995</v>
      </c>
      <c r="J1284" s="48">
        <f t="shared" si="675"/>
        <v>0.45839999999999997</v>
      </c>
      <c r="K1284" s="48">
        <f t="shared" si="675"/>
        <v>0.46499999999999997</v>
      </c>
      <c r="L1284" s="48">
        <f t="shared" si="675"/>
        <v>0.46439999999999998</v>
      </c>
      <c r="M1284" s="48">
        <f t="shared" si="675"/>
        <v>0.42180000000000001</v>
      </c>
      <c r="N1284" s="1231">
        <f t="shared" si="675"/>
        <v>0.42059999999999997</v>
      </c>
      <c r="O1284" s="48">
        <f t="shared" si="675"/>
        <v>0.41100000000000003</v>
      </c>
      <c r="P1284" s="48">
        <f t="shared" si="675"/>
        <v>0.41700000000000004</v>
      </c>
      <c r="Q1284" s="48">
        <f t="shared" si="675"/>
        <v>0.42359999999999998</v>
      </c>
      <c r="R1284" s="48">
        <f t="shared" si="675"/>
        <v>0.47639999999999999</v>
      </c>
      <c r="S1284" s="48">
        <f t="shared" si="675"/>
        <v>0.47460000000000002</v>
      </c>
      <c r="T1284" s="48">
        <f t="shared" si="675"/>
        <v>0.48</v>
      </c>
      <c r="U1284" s="48">
        <f t="shared" si="675"/>
        <v>0.48780000000000001</v>
      </c>
      <c r="V1284" s="331">
        <f t="shared" si="675"/>
        <v>0.48119999999999996</v>
      </c>
      <c r="W1284" s="48">
        <f t="shared" si="675"/>
        <v>0.47099999999999997</v>
      </c>
      <c r="X1284" s="48">
        <f t="shared" si="675"/>
        <v>0.45960000000000001</v>
      </c>
      <c r="Y1284" s="48">
        <f t="shared" si="675"/>
        <v>0.45480000000000004</v>
      </c>
      <c r="Z1284" s="48">
        <f t="shared" si="675"/>
        <v>0.44400000000000006</v>
      </c>
      <c r="AA1284" s="48">
        <f t="shared" si="675"/>
        <v>0.4284</v>
      </c>
      <c r="AB1284" s="49">
        <f t="shared" si="675"/>
        <v>0.42120000000000007</v>
      </c>
      <c r="AC1284" s="47"/>
      <c r="AD1284" s="50"/>
      <c r="AE1284" s="58"/>
      <c r="AF1284" s="332">
        <v>3.925E-2</v>
      </c>
      <c r="AG1284" s="332">
        <v>3.9400000000000004E-2</v>
      </c>
      <c r="AH1284" s="332">
        <v>3.8650000000000004E-2</v>
      </c>
      <c r="AI1284" s="332">
        <v>3.7350000000000001E-2</v>
      </c>
      <c r="AJ1284" s="332">
        <v>3.5949999999999996E-2</v>
      </c>
      <c r="AK1284" s="332">
        <v>3.8199999999999998E-2</v>
      </c>
      <c r="AL1284" s="332">
        <v>3.875E-2</v>
      </c>
      <c r="AM1284" s="332">
        <v>3.8699999999999998E-2</v>
      </c>
      <c r="AN1284" s="332">
        <v>3.5150000000000001E-2</v>
      </c>
      <c r="AO1284" s="332">
        <v>3.5049999999999998E-2</v>
      </c>
      <c r="AP1284" s="332">
        <v>3.4250000000000003E-2</v>
      </c>
      <c r="AQ1284" s="332">
        <v>3.4750000000000003E-2</v>
      </c>
      <c r="AR1284" s="332">
        <v>3.5299999999999998E-2</v>
      </c>
      <c r="AS1284" s="332">
        <v>3.9699999999999999E-2</v>
      </c>
      <c r="AT1284" s="332">
        <v>3.9550000000000002E-2</v>
      </c>
      <c r="AU1284" s="332">
        <v>0.04</v>
      </c>
      <c r="AV1284" s="332">
        <v>4.0649999999999999E-2</v>
      </c>
      <c r="AW1284" s="332">
        <v>4.0099999999999997E-2</v>
      </c>
      <c r="AX1284" s="332">
        <v>3.925E-2</v>
      </c>
      <c r="AY1284" s="332">
        <v>3.8300000000000001E-2</v>
      </c>
      <c r="AZ1284" s="332">
        <v>3.7900000000000003E-2</v>
      </c>
      <c r="BA1284" s="332">
        <v>3.7000000000000005E-2</v>
      </c>
      <c r="BB1284" s="332">
        <v>3.5700000000000003E-2</v>
      </c>
      <c r="BC1284" s="332">
        <v>3.5100000000000006E-2</v>
      </c>
      <c r="BD1284" s="332"/>
      <c r="BE1284" s="332"/>
      <c r="BF1284" s="334"/>
      <c r="BG1284" s="332"/>
      <c r="BH1284" s="332"/>
      <c r="BI1284" s="332"/>
      <c r="BJ1284" s="332"/>
      <c r="BK1284" s="332"/>
      <c r="BL1284" s="332"/>
      <c r="BM1284" s="332"/>
      <c r="BN1284" s="332"/>
      <c r="BO1284" s="332"/>
      <c r="BP1284" s="332"/>
      <c r="BQ1284" s="332"/>
      <c r="BR1284" s="332"/>
      <c r="BS1284" s="332"/>
      <c r="BT1284" s="332"/>
      <c r="BU1284" s="332"/>
      <c r="BV1284" s="332"/>
      <c r="BW1284" s="332"/>
      <c r="BX1284" s="332"/>
      <c r="BY1284" s="150"/>
      <c r="BZ1284" s="150"/>
      <c r="CA1284" s="150"/>
      <c r="CB1284" s="150"/>
      <c r="CC1284" s="150"/>
      <c r="CD1284" s="8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</row>
    <row r="1285" spans="1:122" ht="10.5" customHeight="1" thickBot="1">
      <c r="A1285" s="1511"/>
      <c r="B1285" s="1518"/>
      <c r="C1285" s="271"/>
      <c r="D1285" s="236" t="s">
        <v>41</v>
      </c>
      <c r="E1285" s="52">
        <f>E1284/E1283</f>
        <v>0.39191213180229656</v>
      </c>
      <c r="F1285" s="52">
        <f t="shared" ref="F1285:AB1285" si="676">F1284/F1283</f>
        <v>0.41430073606729761</v>
      </c>
      <c r="G1285" s="52">
        <f t="shared" si="676"/>
        <v>0.41829004329004332</v>
      </c>
      <c r="H1285" s="365">
        <f t="shared" si="676"/>
        <v>0.41157024793388436</v>
      </c>
      <c r="I1285" s="52">
        <f t="shared" si="676"/>
        <v>0.39268159475696346</v>
      </c>
      <c r="J1285" s="52">
        <f t="shared" si="676"/>
        <v>0.39300411522633749</v>
      </c>
      <c r="K1285" s="52">
        <f t="shared" si="676"/>
        <v>0.37099090473910956</v>
      </c>
      <c r="L1285" s="52">
        <f t="shared" si="676"/>
        <v>0.36457842675459251</v>
      </c>
      <c r="M1285" s="52">
        <f t="shared" si="676"/>
        <v>0.33270231897775682</v>
      </c>
      <c r="N1285" s="1184">
        <f t="shared" si="676"/>
        <v>0.31605049594229034</v>
      </c>
      <c r="O1285" s="52">
        <f t="shared" si="676"/>
        <v>0.29025423728813565</v>
      </c>
      <c r="P1285" s="52">
        <f t="shared" si="676"/>
        <v>0.28636176349402559</v>
      </c>
      <c r="Q1285" s="52">
        <f t="shared" si="676"/>
        <v>0.2828525641025641</v>
      </c>
      <c r="R1285" s="52">
        <f t="shared" si="676"/>
        <v>0.30305343511450378</v>
      </c>
      <c r="S1285" s="52">
        <f t="shared" si="676"/>
        <v>0.29894179894179895</v>
      </c>
      <c r="T1285" s="52">
        <f t="shared" si="676"/>
        <v>0.2986188876446435</v>
      </c>
      <c r="U1285" s="52">
        <f t="shared" si="676"/>
        <v>0.29747530186608123</v>
      </c>
      <c r="V1285" s="365">
        <f t="shared" si="676"/>
        <v>0.29452809401395519</v>
      </c>
      <c r="W1285" s="52">
        <f t="shared" si="676"/>
        <v>0.28472977874501271</v>
      </c>
      <c r="X1285" s="52">
        <f t="shared" si="676"/>
        <v>0.28423005565862708</v>
      </c>
      <c r="Y1285" s="52">
        <f t="shared" si="676"/>
        <v>0.29153846153846158</v>
      </c>
      <c r="Z1285" s="52">
        <f t="shared" si="676"/>
        <v>0.30402629416598198</v>
      </c>
      <c r="AA1285" s="52">
        <f t="shared" si="676"/>
        <v>0.32380952380952382</v>
      </c>
      <c r="AB1285" s="53">
        <f t="shared" si="676"/>
        <v>0.34598324297683591</v>
      </c>
      <c r="AC1285" s="47"/>
      <c r="AD1285" s="50"/>
      <c r="AE1285" s="58"/>
      <c r="AF1285" s="332"/>
      <c r="AG1285" s="332"/>
      <c r="AH1285" s="332"/>
      <c r="AI1285" s="332"/>
      <c r="AJ1285" s="332"/>
      <c r="AK1285" s="332"/>
      <c r="AL1285" s="332"/>
      <c r="AM1285" s="332"/>
      <c r="AN1285" s="332"/>
      <c r="AO1285" s="332"/>
      <c r="AP1285" s="332"/>
      <c r="AQ1285" s="332"/>
      <c r="AR1285" s="332"/>
      <c r="AS1285" s="332"/>
      <c r="AT1285" s="332"/>
      <c r="AU1285" s="332"/>
      <c r="AV1285" s="332"/>
      <c r="AW1285" s="332"/>
      <c r="AX1285" s="332"/>
      <c r="AY1285" s="332"/>
      <c r="AZ1285" s="332"/>
      <c r="BA1285" s="332"/>
      <c r="BB1285" s="332"/>
      <c r="BC1285" s="332"/>
      <c r="BD1285" s="332"/>
      <c r="BE1285" s="332"/>
      <c r="BF1285" s="334"/>
      <c r="BG1285" s="332"/>
      <c r="BH1285" s="332"/>
      <c r="BI1285" s="332"/>
      <c r="BJ1285" s="332"/>
      <c r="BK1285" s="332"/>
      <c r="BL1285" s="332"/>
      <c r="BM1285" s="332"/>
      <c r="BN1285" s="332"/>
      <c r="BO1285" s="332"/>
      <c r="BP1285" s="332"/>
      <c r="BQ1285" s="332"/>
      <c r="BR1285" s="332"/>
      <c r="BS1285" s="332"/>
      <c r="BT1285" s="332"/>
      <c r="BU1285" s="332"/>
      <c r="BV1285" s="332"/>
      <c r="BW1285" s="332"/>
      <c r="BX1285" s="332"/>
      <c r="BY1285" s="150"/>
      <c r="BZ1285" s="150"/>
      <c r="CA1285" s="150"/>
      <c r="CB1285" s="150"/>
      <c r="CC1285" s="150"/>
      <c r="CD1285" s="8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</row>
    <row r="1286" spans="1:122" s="767" customFormat="1" ht="10.5" customHeight="1">
      <c r="A1286" s="1509" t="s">
        <v>94</v>
      </c>
      <c r="B1286" s="1516" t="s">
        <v>82</v>
      </c>
      <c r="C1286" s="984"/>
      <c r="D1286" s="1190"/>
      <c r="E1286" s="54"/>
      <c r="F1286" s="59"/>
      <c r="G1286" s="59"/>
      <c r="H1286" s="329"/>
      <c r="I1286" s="59"/>
      <c r="J1286" s="59"/>
      <c r="K1286" s="59"/>
      <c r="L1286" s="59"/>
      <c r="M1286" s="59"/>
      <c r="N1286" s="329"/>
      <c r="O1286" s="59"/>
      <c r="P1286" s="59"/>
      <c r="Q1286" s="59"/>
      <c r="R1286" s="59"/>
      <c r="S1286" s="59"/>
      <c r="T1286" s="59"/>
      <c r="U1286" s="59"/>
      <c r="V1286" s="329"/>
      <c r="W1286" s="59"/>
      <c r="X1286" s="59"/>
      <c r="Y1286" s="59"/>
      <c r="Z1286" s="59"/>
      <c r="AA1286" s="59"/>
      <c r="AB1286" s="60"/>
      <c r="AC1286" s="47"/>
      <c r="AD1286" s="50"/>
      <c r="AE1286" s="58"/>
      <c r="AF1286" s="332"/>
      <c r="AG1286" s="332"/>
      <c r="AH1286" s="332"/>
      <c r="AI1286" s="332"/>
      <c r="AJ1286" s="332"/>
      <c r="AK1286" s="332"/>
      <c r="AL1286" s="332"/>
      <c r="AM1286" s="332"/>
      <c r="AN1286" s="332"/>
      <c r="AO1286" s="332"/>
      <c r="AP1286" s="332"/>
      <c r="AQ1286" s="332"/>
      <c r="AR1286" s="332"/>
      <c r="AS1286" s="332"/>
      <c r="AT1286" s="332"/>
      <c r="AU1286" s="332"/>
      <c r="AV1286" s="332"/>
      <c r="AW1286" s="332"/>
      <c r="AX1286" s="332"/>
      <c r="AY1286" s="332"/>
      <c r="AZ1286" s="332"/>
      <c r="BA1286" s="332"/>
      <c r="BB1286" s="332"/>
      <c r="BC1286" s="332"/>
      <c r="BD1286" s="332"/>
      <c r="BE1286" s="332"/>
      <c r="BF1286" s="332"/>
      <c r="BG1286" s="332"/>
      <c r="BH1286" s="332"/>
      <c r="BI1286" s="332"/>
      <c r="BJ1286" s="332"/>
      <c r="BK1286" s="332"/>
      <c r="BL1286" s="332"/>
      <c r="BM1286" s="332"/>
      <c r="BN1286" s="332"/>
      <c r="BO1286" s="332"/>
      <c r="BP1286" s="332"/>
      <c r="BQ1286" s="332"/>
      <c r="BR1286" s="332"/>
      <c r="BS1286" s="332"/>
      <c r="BT1286" s="332"/>
      <c r="BU1286" s="332"/>
      <c r="BV1286" s="332"/>
      <c r="BW1286" s="332"/>
      <c r="BX1286" s="332"/>
      <c r="BY1286" s="150"/>
      <c r="BZ1286" s="150"/>
      <c r="CA1286" s="150"/>
      <c r="CB1286" s="150"/>
      <c r="CC1286" s="150"/>
      <c r="CD1286" s="8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766"/>
      <c r="CW1286" s="766"/>
      <c r="CX1286" s="766"/>
      <c r="CY1286" s="766"/>
      <c r="CZ1286" s="766"/>
      <c r="DA1286" s="766"/>
      <c r="DB1286" s="766"/>
      <c r="DC1286" s="766"/>
      <c r="DD1286" s="766"/>
      <c r="DE1286" s="766"/>
      <c r="DF1286" s="766"/>
      <c r="DG1286" s="766"/>
      <c r="DH1286" s="766"/>
      <c r="DI1286" s="766"/>
      <c r="DJ1286" s="766"/>
      <c r="DK1286" s="766"/>
      <c r="DL1286" s="766"/>
      <c r="DM1286" s="766"/>
      <c r="DN1286" s="766"/>
      <c r="DO1286" s="766"/>
      <c r="DP1286" s="766"/>
      <c r="DQ1286" s="766"/>
      <c r="DR1286" s="766"/>
    </row>
    <row r="1287" spans="1:122" ht="10.5" customHeight="1">
      <c r="A1287" s="1510"/>
      <c r="B1287" s="1517"/>
      <c r="C1287" s="1373" t="s">
        <v>126</v>
      </c>
      <c r="D1287" s="131" t="s">
        <v>33</v>
      </c>
      <c r="E1287" s="1056">
        <v>71</v>
      </c>
      <c r="F1287" s="1183">
        <v>75</v>
      </c>
      <c r="G1287" s="966">
        <v>74</v>
      </c>
      <c r="H1287" s="977">
        <v>65</v>
      </c>
      <c r="I1287" s="966">
        <v>67</v>
      </c>
      <c r="J1287" s="966">
        <v>66</v>
      </c>
      <c r="K1287" s="966">
        <v>75</v>
      </c>
      <c r="L1287" s="966">
        <v>81</v>
      </c>
      <c r="M1287" s="966">
        <v>87</v>
      </c>
      <c r="N1287" s="977">
        <v>91</v>
      </c>
      <c r="O1287" s="966">
        <v>94</v>
      </c>
      <c r="P1287" s="966">
        <v>100</v>
      </c>
      <c r="Q1287" s="966">
        <v>99</v>
      </c>
      <c r="R1287" s="966">
        <v>100</v>
      </c>
      <c r="S1287" s="966">
        <v>103</v>
      </c>
      <c r="T1287" s="966">
        <v>105</v>
      </c>
      <c r="U1287" s="966">
        <v>107</v>
      </c>
      <c r="V1287" s="977">
        <v>113</v>
      </c>
      <c r="W1287" s="966">
        <v>109</v>
      </c>
      <c r="X1287" s="966">
        <v>109</v>
      </c>
      <c r="Y1287" s="966">
        <v>115</v>
      </c>
      <c r="Z1287" s="966">
        <v>113</v>
      </c>
      <c r="AA1287" s="966">
        <v>94</v>
      </c>
      <c r="AB1287" s="1014">
        <v>94</v>
      </c>
      <c r="AC1287" s="441"/>
      <c r="AD1287" s="755"/>
      <c r="AE1287" s="229"/>
      <c r="AF1287" s="332"/>
      <c r="AG1287" s="332"/>
      <c r="AH1287" s="332"/>
      <c r="AI1287" s="332"/>
      <c r="AJ1287" s="332"/>
      <c r="AK1287" s="332"/>
      <c r="AL1287" s="332"/>
      <c r="AM1287" s="332"/>
      <c r="AN1287" s="332"/>
      <c r="AO1287" s="332"/>
      <c r="AP1287" s="332"/>
      <c r="AQ1287" s="332"/>
      <c r="AR1287" s="332"/>
      <c r="AS1287" s="332"/>
      <c r="AT1287" s="332"/>
      <c r="AU1287" s="332"/>
      <c r="AV1287" s="332"/>
      <c r="AW1287" s="332"/>
      <c r="AX1287" s="332"/>
      <c r="AY1287" s="332"/>
      <c r="AZ1287" s="332"/>
      <c r="BA1287" s="332"/>
      <c r="BB1287" s="332"/>
      <c r="BC1287" s="332"/>
      <c r="BD1287" s="332"/>
      <c r="BE1287" s="332"/>
      <c r="BF1287" s="332"/>
      <c r="BG1287" s="332"/>
      <c r="BH1287" s="332"/>
      <c r="BI1287" s="332"/>
      <c r="BJ1287" s="332"/>
      <c r="BK1287" s="332"/>
      <c r="BL1287" s="332"/>
      <c r="BM1287" s="332"/>
      <c r="BN1287" s="332"/>
      <c r="BO1287" s="332"/>
      <c r="BP1287" s="332"/>
      <c r="BQ1287" s="332"/>
      <c r="BR1287" s="332"/>
      <c r="BS1287" s="332"/>
      <c r="BT1287" s="332"/>
      <c r="BU1287" s="332"/>
      <c r="BV1287" s="332"/>
      <c r="BW1287" s="332"/>
      <c r="BX1287" s="332"/>
      <c r="BY1287" s="150"/>
      <c r="BZ1287" s="150"/>
      <c r="CA1287" s="150"/>
      <c r="CB1287" s="150"/>
      <c r="CC1287" s="150"/>
      <c r="CD1287" s="8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</row>
    <row r="1288" spans="1:122" ht="10.5" customHeight="1">
      <c r="A1288" s="1510"/>
      <c r="B1288" s="1517"/>
      <c r="C1288" s="1373" t="s">
        <v>553</v>
      </c>
      <c r="D1288" s="131" t="s">
        <v>116</v>
      </c>
      <c r="E1288" s="61">
        <f t="shared" ref="E1288:AB1288" si="677">AF1288*$AE1288</f>
        <v>0.81359999999999999</v>
      </c>
      <c r="F1288" s="61">
        <f t="shared" si="677"/>
        <v>0.76319999999999988</v>
      </c>
      <c r="G1288" s="61">
        <f t="shared" si="677"/>
        <v>0.73560000000000003</v>
      </c>
      <c r="H1288" s="420">
        <f t="shared" si="677"/>
        <v>0.72599999999999998</v>
      </c>
      <c r="I1288" s="61">
        <f t="shared" si="677"/>
        <v>0.74340000000000006</v>
      </c>
      <c r="J1288" s="61">
        <f t="shared" si="677"/>
        <v>0.74339999999999995</v>
      </c>
      <c r="K1288" s="61">
        <f t="shared" si="677"/>
        <v>0.83519999999999994</v>
      </c>
      <c r="L1288" s="61">
        <f t="shared" si="677"/>
        <v>0.87179999999999991</v>
      </c>
      <c r="M1288" s="61">
        <f t="shared" si="677"/>
        <v>0.94320000000000004</v>
      </c>
      <c r="N1288" s="420">
        <f t="shared" si="677"/>
        <v>1.0007999999999999</v>
      </c>
      <c r="O1288" s="61">
        <f t="shared" si="677"/>
        <v>1.0289999999999999</v>
      </c>
      <c r="P1288" s="61">
        <f t="shared" si="677"/>
        <v>1.1135999999999999</v>
      </c>
      <c r="Q1288" s="61">
        <f t="shared" si="677"/>
        <v>1.1418000000000001</v>
      </c>
      <c r="R1288" s="61">
        <f t="shared" si="677"/>
        <v>1.1657999999999999</v>
      </c>
      <c r="S1288" s="61">
        <f t="shared" si="677"/>
        <v>1.1874</v>
      </c>
      <c r="T1288" s="61">
        <f t="shared" si="677"/>
        <v>1.2006000000000001</v>
      </c>
      <c r="U1288" s="61">
        <f t="shared" si="677"/>
        <v>1.2156</v>
      </c>
      <c r="V1288" s="420">
        <f t="shared" si="677"/>
        <v>1.2587999999999999</v>
      </c>
      <c r="W1288" s="61">
        <f t="shared" si="677"/>
        <v>1.2618</v>
      </c>
      <c r="X1288" s="61">
        <f t="shared" si="677"/>
        <v>1.2467999999999999</v>
      </c>
      <c r="Y1288" s="61">
        <f t="shared" si="677"/>
        <v>1.2096</v>
      </c>
      <c r="Z1288" s="61">
        <f t="shared" si="677"/>
        <v>1.167</v>
      </c>
      <c r="AA1288" s="61">
        <f t="shared" si="677"/>
        <v>1.0625999999999998</v>
      </c>
      <c r="AB1288" s="62">
        <f t="shared" si="677"/>
        <v>0.97020000000000006</v>
      </c>
      <c r="AC1288" s="47">
        <f>SUM(E1288:AB1288)</f>
        <v>24.4068</v>
      </c>
      <c r="AD1288" s="50">
        <f>SUM(E1289:AB1289)</f>
        <v>9.9510000000000005</v>
      </c>
      <c r="AE1288" s="58">
        <v>12</v>
      </c>
      <c r="AF1288" s="99">
        <v>6.7799999999999999E-2</v>
      </c>
      <c r="AG1288" s="99">
        <v>6.359999999999999E-2</v>
      </c>
      <c r="AH1288" s="99">
        <v>6.13E-2</v>
      </c>
      <c r="AI1288" s="99">
        <v>6.0499999999999998E-2</v>
      </c>
      <c r="AJ1288" s="99">
        <v>6.1950000000000005E-2</v>
      </c>
      <c r="AK1288" s="99">
        <v>6.1949999999999998E-2</v>
      </c>
      <c r="AL1288" s="99">
        <v>6.9599999999999995E-2</v>
      </c>
      <c r="AM1288" s="99">
        <v>7.2649999999999992E-2</v>
      </c>
      <c r="AN1288" s="99">
        <v>7.8600000000000003E-2</v>
      </c>
      <c r="AO1288" s="99">
        <v>8.3400000000000002E-2</v>
      </c>
      <c r="AP1288" s="99">
        <v>8.5749999999999993E-2</v>
      </c>
      <c r="AQ1288" s="99">
        <v>9.2799999999999994E-2</v>
      </c>
      <c r="AR1288" s="99">
        <v>9.5150000000000012E-2</v>
      </c>
      <c r="AS1288" s="99">
        <v>9.715E-2</v>
      </c>
      <c r="AT1288" s="99">
        <v>9.8949999999999996E-2</v>
      </c>
      <c r="AU1288" s="99">
        <v>0.10005</v>
      </c>
      <c r="AV1288" s="99">
        <v>0.1013</v>
      </c>
      <c r="AW1288" s="99">
        <v>0.10489999999999999</v>
      </c>
      <c r="AX1288" s="99">
        <v>0.10514999999999999</v>
      </c>
      <c r="AY1288" s="99">
        <v>0.10389999999999999</v>
      </c>
      <c r="AZ1288" s="99">
        <v>0.1008</v>
      </c>
      <c r="BA1288" s="99">
        <v>9.7250000000000003E-2</v>
      </c>
      <c r="BB1288" s="99">
        <v>8.854999999999999E-2</v>
      </c>
      <c r="BC1288" s="99">
        <v>8.0850000000000005E-2</v>
      </c>
      <c r="BD1288" s="99"/>
      <c r="BE1288" s="332"/>
      <c r="BF1288" s="332"/>
      <c r="BG1288" s="332"/>
      <c r="BH1288" s="332"/>
      <c r="BI1288" s="332"/>
      <c r="BJ1288" s="332"/>
      <c r="BK1288" s="332"/>
      <c r="BL1288" s="332"/>
      <c r="BM1288" s="332"/>
      <c r="BN1288" s="332"/>
      <c r="BO1288" s="332"/>
      <c r="BP1288" s="332"/>
      <c r="BQ1288" s="332"/>
      <c r="BR1288" s="332"/>
      <c r="BS1288" s="332"/>
      <c r="BT1288" s="332"/>
      <c r="BU1288" s="332"/>
      <c r="BV1288" s="332"/>
      <c r="BW1288" s="332"/>
      <c r="BX1288" s="332"/>
      <c r="BY1288" s="332"/>
      <c r="BZ1288" s="332"/>
      <c r="CA1288" s="332"/>
      <c r="CB1288" s="332"/>
      <c r="CC1288" s="150"/>
      <c r="CD1288" s="8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</row>
    <row r="1289" spans="1:122" ht="10.5" customHeight="1">
      <c r="A1289" s="1510"/>
      <c r="B1289" s="1517"/>
      <c r="C1289" s="1373" t="s">
        <v>553</v>
      </c>
      <c r="D1289" s="131" t="s">
        <v>117</v>
      </c>
      <c r="E1289" s="61">
        <f t="shared" ref="E1289:AB1289" si="678">AF1289*$AE1288</f>
        <v>0.35939999999999994</v>
      </c>
      <c r="F1289" s="48">
        <f t="shared" si="678"/>
        <v>0.35699999999999998</v>
      </c>
      <c r="G1289" s="48">
        <f t="shared" si="678"/>
        <v>0.35460000000000003</v>
      </c>
      <c r="H1289" s="1230">
        <f t="shared" si="678"/>
        <v>0.35099999999999998</v>
      </c>
      <c r="I1289" s="48">
        <f t="shared" si="678"/>
        <v>0.35339999999999999</v>
      </c>
      <c r="J1289" s="48">
        <f t="shared" si="678"/>
        <v>0.34499999999999997</v>
      </c>
      <c r="K1289" s="48">
        <f t="shared" si="678"/>
        <v>0.35220000000000001</v>
      </c>
      <c r="L1289" s="48">
        <f t="shared" si="678"/>
        <v>0.37859999999999994</v>
      </c>
      <c r="M1289" s="48">
        <f t="shared" si="678"/>
        <v>0.41700000000000004</v>
      </c>
      <c r="N1289" s="1231">
        <f t="shared" si="678"/>
        <v>0.40439999999999998</v>
      </c>
      <c r="O1289" s="48">
        <f t="shared" si="678"/>
        <v>0.40800000000000003</v>
      </c>
      <c r="P1289" s="48">
        <f t="shared" si="678"/>
        <v>0.41700000000000004</v>
      </c>
      <c r="Q1289" s="48">
        <f t="shared" si="678"/>
        <v>0.43620000000000003</v>
      </c>
      <c r="R1289" s="48">
        <f t="shared" si="678"/>
        <v>0.47639999999999999</v>
      </c>
      <c r="S1289" s="48">
        <f t="shared" si="678"/>
        <v>0.45960000000000001</v>
      </c>
      <c r="T1289" s="48">
        <f t="shared" si="678"/>
        <v>0.45960000000000001</v>
      </c>
      <c r="U1289" s="48">
        <f t="shared" si="678"/>
        <v>0.46319999999999995</v>
      </c>
      <c r="V1289" s="331">
        <f t="shared" si="678"/>
        <v>0.46019999999999994</v>
      </c>
      <c r="W1289" s="48">
        <f t="shared" si="678"/>
        <v>0.45539999999999997</v>
      </c>
      <c r="X1289" s="48">
        <f t="shared" si="678"/>
        <v>0.45780000000000004</v>
      </c>
      <c r="Y1289" s="48">
        <f t="shared" si="678"/>
        <v>0.45660000000000001</v>
      </c>
      <c r="Z1289" s="48">
        <f t="shared" si="678"/>
        <v>0.45480000000000004</v>
      </c>
      <c r="AA1289" s="48">
        <f t="shared" si="678"/>
        <v>0.44159999999999999</v>
      </c>
      <c r="AB1289" s="49">
        <f t="shared" si="678"/>
        <v>0.43200000000000005</v>
      </c>
      <c r="AC1289" s="47"/>
      <c r="AD1289" s="50"/>
      <c r="AE1289" s="58"/>
      <c r="AF1289" s="332">
        <v>2.9949999999999997E-2</v>
      </c>
      <c r="AG1289" s="332">
        <v>2.9749999999999999E-2</v>
      </c>
      <c r="AH1289" s="332">
        <v>2.955E-2</v>
      </c>
      <c r="AI1289" s="332">
        <v>2.9249999999999998E-2</v>
      </c>
      <c r="AJ1289" s="332">
        <v>2.945E-2</v>
      </c>
      <c r="AK1289" s="332">
        <v>2.8749999999999998E-2</v>
      </c>
      <c r="AL1289" s="332">
        <v>2.9350000000000001E-2</v>
      </c>
      <c r="AM1289" s="332">
        <v>3.1549999999999995E-2</v>
      </c>
      <c r="AN1289" s="332">
        <v>3.4750000000000003E-2</v>
      </c>
      <c r="AO1289" s="332">
        <v>3.3700000000000001E-2</v>
      </c>
      <c r="AP1289" s="332">
        <v>3.4000000000000002E-2</v>
      </c>
      <c r="AQ1289" s="332">
        <v>3.4750000000000003E-2</v>
      </c>
      <c r="AR1289" s="332">
        <v>3.635E-2</v>
      </c>
      <c r="AS1289" s="332">
        <v>3.9699999999999999E-2</v>
      </c>
      <c r="AT1289" s="332">
        <v>3.8300000000000001E-2</v>
      </c>
      <c r="AU1289" s="332">
        <v>3.8300000000000001E-2</v>
      </c>
      <c r="AV1289" s="332">
        <v>3.8599999999999995E-2</v>
      </c>
      <c r="AW1289" s="332">
        <v>3.8349999999999995E-2</v>
      </c>
      <c r="AX1289" s="332">
        <v>3.7949999999999998E-2</v>
      </c>
      <c r="AY1289" s="332">
        <v>3.8150000000000003E-2</v>
      </c>
      <c r="AZ1289" s="332">
        <v>3.805E-2</v>
      </c>
      <c r="BA1289" s="332">
        <v>3.7900000000000003E-2</v>
      </c>
      <c r="BB1289" s="332">
        <v>3.6799999999999999E-2</v>
      </c>
      <c r="BC1289" s="332">
        <v>3.6000000000000004E-2</v>
      </c>
      <c r="BD1289" s="332"/>
      <c r="BE1289" s="332"/>
      <c r="BF1289" s="332"/>
      <c r="BG1289" s="332"/>
      <c r="BH1289" s="332"/>
      <c r="BI1289" s="332"/>
      <c r="BJ1289" s="332"/>
      <c r="BK1289" s="332"/>
      <c r="BL1289" s="332"/>
      <c r="BM1289" s="332"/>
      <c r="BN1289" s="332"/>
      <c r="BO1289" s="332"/>
      <c r="BP1289" s="332"/>
      <c r="BQ1289" s="332"/>
      <c r="BR1289" s="332"/>
      <c r="BS1289" s="332"/>
      <c r="BT1289" s="332"/>
      <c r="BU1289" s="332"/>
      <c r="BV1289" s="332"/>
      <c r="BW1289" s="332"/>
      <c r="BX1289" s="332"/>
      <c r="BY1289" s="150"/>
      <c r="BZ1289" s="150"/>
      <c r="CA1289" s="150"/>
      <c r="CB1289" s="150"/>
      <c r="CC1289" s="150"/>
      <c r="CD1289" s="8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</row>
    <row r="1290" spans="1:122" ht="10.5" customHeight="1" thickBot="1">
      <c r="A1290" s="1511"/>
      <c r="B1290" s="1518"/>
      <c r="C1290" s="271"/>
      <c r="D1290" s="236" t="s">
        <v>41</v>
      </c>
      <c r="E1290" s="52">
        <f t="shared" ref="E1290:AB1290" si="679">E1289/E1288</f>
        <v>0.44174041297935096</v>
      </c>
      <c r="F1290" s="52">
        <f t="shared" si="679"/>
        <v>0.46776729559748431</v>
      </c>
      <c r="G1290" s="52">
        <f t="shared" si="679"/>
        <v>0.48205546492659057</v>
      </c>
      <c r="H1290" s="365">
        <f t="shared" si="679"/>
        <v>0.48347107438016529</v>
      </c>
      <c r="I1290" s="52">
        <f t="shared" si="679"/>
        <v>0.4753833736884584</v>
      </c>
      <c r="J1290" s="52">
        <f t="shared" si="679"/>
        <v>0.46408393866020986</v>
      </c>
      <c r="K1290" s="52">
        <f t="shared" si="679"/>
        <v>0.42169540229885061</v>
      </c>
      <c r="L1290" s="52">
        <f t="shared" si="679"/>
        <v>0.43427391603578802</v>
      </c>
      <c r="M1290" s="52">
        <f t="shared" si="679"/>
        <v>0.44211195928753183</v>
      </c>
      <c r="N1290" s="365">
        <f t="shared" si="679"/>
        <v>0.40407673860911275</v>
      </c>
      <c r="O1290" s="52">
        <f t="shared" si="679"/>
        <v>0.39650145772594758</v>
      </c>
      <c r="P1290" s="52">
        <f t="shared" si="679"/>
        <v>0.37446120689655177</v>
      </c>
      <c r="Q1290" s="52">
        <f t="shared" si="679"/>
        <v>0.38202837624802943</v>
      </c>
      <c r="R1290" s="52">
        <f t="shared" si="679"/>
        <v>0.40864642305712817</v>
      </c>
      <c r="S1290" s="52">
        <f t="shared" si="679"/>
        <v>0.38706417382516423</v>
      </c>
      <c r="T1290" s="52">
        <f t="shared" si="679"/>
        <v>0.38280859570214892</v>
      </c>
      <c r="U1290" s="52">
        <f t="shared" si="679"/>
        <v>0.38104639684106612</v>
      </c>
      <c r="V1290" s="365">
        <f t="shared" si="679"/>
        <v>0.36558627264061011</v>
      </c>
      <c r="W1290" s="52">
        <f t="shared" si="679"/>
        <v>0.36091298145506417</v>
      </c>
      <c r="X1290" s="52">
        <f t="shared" si="679"/>
        <v>0.36717998075072189</v>
      </c>
      <c r="Y1290" s="52">
        <f t="shared" si="679"/>
        <v>0.37748015873015872</v>
      </c>
      <c r="Z1290" s="52">
        <f t="shared" si="679"/>
        <v>0.38971722365038564</v>
      </c>
      <c r="AA1290" s="52">
        <f t="shared" si="679"/>
        <v>0.41558441558441567</v>
      </c>
      <c r="AB1290" s="53">
        <f t="shared" si="679"/>
        <v>0.44526901669758817</v>
      </c>
      <c r="AC1290" s="47"/>
      <c r="AD1290" s="50"/>
      <c r="AE1290" s="58"/>
      <c r="AF1290" s="332"/>
      <c r="AG1290" s="332"/>
      <c r="AH1290" s="332"/>
      <c r="AI1290" s="332"/>
      <c r="AJ1290" s="332"/>
      <c r="AK1290" s="332"/>
      <c r="AL1290" s="332"/>
      <c r="AM1290" s="332"/>
      <c r="AN1290" s="332"/>
      <c r="AO1290" s="332"/>
      <c r="AP1290" s="332"/>
      <c r="AQ1290" s="332"/>
      <c r="AR1290" s="332"/>
      <c r="AS1290" s="332"/>
      <c r="AT1290" s="332"/>
      <c r="AU1290" s="332"/>
      <c r="AV1290" s="332"/>
      <c r="AW1290" s="332"/>
      <c r="AX1290" s="332"/>
      <c r="AY1290" s="332"/>
      <c r="AZ1290" s="332"/>
      <c r="BA1290" s="332"/>
      <c r="BB1290" s="332"/>
      <c r="BC1290" s="332"/>
      <c r="BD1290" s="332"/>
      <c r="BE1290" s="332"/>
      <c r="BF1290" s="332"/>
      <c r="BG1290" s="332"/>
      <c r="BH1290" s="332"/>
      <c r="BI1290" s="332"/>
      <c r="BJ1290" s="332"/>
      <c r="BK1290" s="332"/>
      <c r="BL1290" s="332"/>
      <c r="BM1290" s="332"/>
      <c r="BN1290" s="332"/>
      <c r="BO1290" s="332"/>
      <c r="BP1290" s="332"/>
      <c r="BQ1290" s="332"/>
      <c r="BR1290" s="332"/>
      <c r="BS1290" s="332"/>
      <c r="BT1290" s="332"/>
      <c r="BU1290" s="332"/>
      <c r="BV1290" s="332"/>
      <c r="BW1290" s="332"/>
      <c r="BX1290" s="332"/>
      <c r="BY1290" s="150"/>
      <c r="BZ1290" s="150"/>
      <c r="CA1290" s="150"/>
      <c r="CB1290" s="150"/>
      <c r="CC1290" s="150"/>
      <c r="CD1290" s="8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</row>
    <row r="1291" spans="1:122" ht="10.5" customHeight="1">
      <c r="A1291" s="1380" t="s">
        <v>291</v>
      </c>
      <c r="B1291" s="63"/>
      <c r="C1291" s="531"/>
      <c r="D1291" s="135"/>
      <c r="E1291" s="154">
        <f t="shared" ref="E1291:AB1292" si="680">E1283+E1288</f>
        <v>2.0154000000000001</v>
      </c>
      <c r="F1291" s="154">
        <f t="shared" si="680"/>
        <v>1.9043999999999999</v>
      </c>
      <c r="G1291" s="154">
        <f t="shared" si="680"/>
        <v>1.8444</v>
      </c>
      <c r="H1291" s="337">
        <f t="shared" si="680"/>
        <v>1.8149999999999999</v>
      </c>
      <c r="I1291" s="154">
        <f t="shared" si="680"/>
        <v>1.8419999999999999</v>
      </c>
      <c r="J1291" s="154">
        <f t="shared" si="680"/>
        <v>1.9097999999999997</v>
      </c>
      <c r="K1291" s="154">
        <f t="shared" si="680"/>
        <v>2.0886</v>
      </c>
      <c r="L1291" s="154">
        <f t="shared" si="680"/>
        <v>2.1456</v>
      </c>
      <c r="M1291" s="154">
        <f t="shared" si="680"/>
        <v>2.2109999999999999</v>
      </c>
      <c r="N1291" s="337">
        <f t="shared" si="680"/>
        <v>2.3315999999999999</v>
      </c>
      <c r="O1291" s="154">
        <f t="shared" si="680"/>
        <v>2.4449999999999998</v>
      </c>
      <c r="P1291" s="154">
        <f t="shared" si="680"/>
        <v>2.5697999999999999</v>
      </c>
      <c r="Q1291" s="154">
        <f t="shared" si="680"/>
        <v>2.6394000000000002</v>
      </c>
      <c r="R1291" s="154">
        <f t="shared" si="680"/>
        <v>2.7378</v>
      </c>
      <c r="S1291" s="154">
        <f t="shared" si="680"/>
        <v>2.7750000000000004</v>
      </c>
      <c r="T1291" s="154">
        <f t="shared" si="680"/>
        <v>2.8080000000000003</v>
      </c>
      <c r="U1291" s="280">
        <f t="shared" si="680"/>
        <v>2.8553999999999999</v>
      </c>
      <c r="V1291" s="337">
        <f t="shared" si="680"/>
        <v>2.8925999999999998</v>
      </c>
      <c r="W1291" s="154">
        <f t="shared" si="680"/>
        <v>2.9159999999999999</v>
      </c>
      <c r="X1291" s="280">
        <f t="shared" si="680"/>
        <v>2.8637999999999999</v>
      </c>
      <c r="Y1291" s="280">
        <f t="shared" si="680"/>
        <v>2.7696000000000001</v>
      </c>
      <c r="Z1291" s="154">
        <f t="shared" si="680"/>
        <v>2.6273999999999997</v>
      </c>
      <c r="AA1291" s="154">
        <f t="shared" si="680"/>
        <v>2.3855999999999997</v>
      </c>
      <c r="AB1291" s="155">
        <f t="shared" si="680"/>
        <v>2.1876000000000002</v>
      </c>
      <c r="AC1291" s="66"/>
      <c r="AD1291" s="66"/>
      <c r="AE1291" s="67"/>
      <c r="AF1291" s="332"/>
      <c r="AG1291" s="332"/>
      <c r="AH1291" s="332"/>
      <c r="AI1291" s="332"/>
      <c r="AJ1291" s="332"/>
      <c r="AK1291" s="332"/>
      <c r="AL1291" s="332"/>
      <c r="AM1291" s="332"/>
      <c r="AN1291" s="332"/>
      <c r="AO1291" s="332"/>
      <c r="AP1291" s="332"/>
      <c r="AQ1291" s="332"/>
      <c r="AR1291" s="332"/>
      <c r="AS1291" s="332"/>
      <c r="AT1291" s="332"/>
      <c r="AU1291" s="332"/>
      <c r="AV1291" s="332"/>
      <c r="AW1291" s="332"/>
      <c r="AX1291" s="332"/>
      <c r="AY1291" s="332"/>
      <c r="AZ1291" s="332"/>
      <c r="BA1291" s="332"/>
      <c r="BB1291" s="332"/>
      <c r="BC1291" s="332"/>
      <c r="BD1291" s="332"/>
      <c r="BE1291" s="332"/>
      <c r="BF1291" s="332"/>
      <c r="BG1291" s="332"/>
      <c r="BH1291" s="332"/>
      <c r="BI1291" s="332"/>
      <c r="BJ1291" s="332"/>
      <c r="BK1291" s="332"/>
      <c r="BL1291" s="332"/>
      <c r="BM1291" s="332"/>
      <c r="BN1291" s="332"/>
      <c r="BO1291" s="332"/>
      <c r="BP1291" s="332"/>
      <c r="BQ1291" s="332"/>
      <c r="BR1291" s="332"/>
      <c r="BS1291" s="332"/>
      <c r="BT1291" s="332"/>
      <c r="BU1291" s="332"/>
      <c r="BV1291" s="332"/>
      <c r="BW1291" s="332"/>
      <c r="BX1291" s="332"/>
      <c r="BY1291" s="150"/>
      <c r="BZ1291" s="150"/>
      <c r="CA1291" s="150"/>
      <c r="CB1291" s="150"/>
      <c r="CC1291" s="150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</row>
    <row r="1292" spans="1:122" ht="10.5" customHeight="1">
      <c r="A1292" s="1381" t="s">
        <v>292</v>
      </c>
      <c r="B1292" s="68"/>
      <c r="C1292" s="536"/>
      <c r="D1292" s="136"/>
      <c r="E1292" s="156">
        <f t="shared" si="680"/>
        <v>0.83039999999999992</v>
      </c>
      <c r="F1292" s="156">
        <f t="shared" si="680"/>
        <v>0.82980000000000009</v>
      </c>
      <c r="G1292" s="156">
        <f t="shared" si="680"/>
        <v>0.81840000000000002</v>
      </c>
      <c r="H1292" s="338">
        <f t="shared" si="680"/>
        <v>0.79920000000000002</v>
      </c>
      <c r="I1292" s="156">
        <f t="shared" si="680"/>
        <v>0.78479999999999994</v>
      </c>
      <c r="J1292" s="156">
        <f t="shared" si="680"/>
        <v>0.80339999999999989</v>
      </c>
      <c r="K1292" s="156">
        <f t="shared" si="680"/>
        <v>0.81719999999999993</v>
      </c>
      <c r="L1292" s="156">
        <f t="shared" si="680"/>
        <v>0.84299999999999997</v>
      </c>
      <c r="M1292" s="156">
        <f t="shared" si="680"/>
        <v>0.83879999999999999</v>
      </c>
      <c r="N1292" s="338">
        <f t="shared" si="680"/>
        <v>0.82499999999999996</v>
      </c>
      <c r="O1292" s="156">
        <f t="shared" si="680"/>
        <v>0.81900000000000006</v>
      </c>
      <c r="P1292" s="156">
        <f t="shared" si="680"/>
        <v>0.83400000000000007</v>
      </c>
      <c r="Q1292" s="156">
        <f t="shared" si="680"/>
        <v>0.85980000000000001</v>
      </c>
      <c r="R1292" s="156">
        <f t="shared" si="680"/>
        <v>0.95279999999999998</v>
      </c>
      <c r="S1292" s="156">
        <f t="shared" si="680"/>
        <v>0.93420000000000003</v>
      </c>
      <c r="T1292" s="156">
        <f t="shared" si="680"/>
        <v>0.93959999999999999</v>
      </c>
      <c r="U1292" s="281">
        <f t="shared" si="680"/>
        <v>0.95099999999999996</v>
      </c>
      <c r="V1292" s="338">
        <f t="shared" si="680"/>
        <v>0.9413999999999999</v>
      </c>
      <c r="W1292" s="156">
        <f t="shared" si="680"/>
        <v>0.92639999999999989</v>
      </c>
      <c r="X1292" s="281">
        <f t="shared" si="680"/>
        <v>0.91739999999999999</v>
      </c>
      <c r="Y1292" s="281">
        <f t="shared" si="680"/>
        <v>0.91139999999999999</v>
      </c>
      <c r="Z1292" s="156">
        <f t="shared" si="680"/>
        <v>0.89880000000000004</v>
      </c>
      <c r="AA1292" s="156">
        <f t="shared" si="680"/>
        <v>0.87</v>
      </c>
      <c r="AB1292" s="157">
        <f t="shared" si="680"/>
        <v>0.85320000000000018</v>
      </c>
      <c r="AC1292" s="66"/>
      <c r="AD1292" s="66"/>
      <c r="AE1292" s="67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332"/>
      <c r="BE1292" s="332"/>
      <c r="BF1292" s="332"/>
      <c r="BG1292" s="332"/>
      <c r="BH1292" s="332"/>
      <c r="BI1292" s="332"/>
      <c r="BJ1292" s="332"/>
      <c r="BK1292" s="332"/>
      <c r="BL1292" s="332"/>
      <c r="BM1292" s="332"/>
      <c r="BN1292" s="332"/>
      <c r="BO1292" s="332"/>
      <c r="BP1292" s="332"/>
      <c r="BQ1292" s="332"/>
      <c r="BR1292" s="332"/>
      <c r="BS1292" s="332"/>
      <c r="BT1292" s="332"/>
      <c r="BU1292" s="332"/>
      <c r="BV1292" s="332"/>
      <c r="BW1292" s="332"/>
      <c r="BX1292" s="332"/>
      <c r="BY1292" s="150"/>
      <c r="BZ1292" s="150"/>
      <c r="CA1292" s="150"/>
      <c r="CB1292" s="150"/>
      <c r="CC1292" s="150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</row>
    <row r="1293" spans="1:122" ht="10.5" customHeight="1" thickBot="1">
      <c r="A1293" s="1379" t="s">
        <v>293</v>
      </c>
      <c r="B1293" s="71"/>
      <c r="C1293" s="757"/>
      <c r="D1293" s="137"/>
      <c r="E1293" s="158">
        <f>SQRT(E1292*E1292+E1291*E1291)</f>
        <v>2.1797709329193284</v>
      </c>
      <c r="F1293" s="158">
        <f t="shared" ref="F1293:AB1293" si="681">SQRT(F1292*F1292+F1291*F1291)</f>
        <v>2.0773317982450465</v>
      </c>
      <c r="G1293" s="158">
        <f t="shared" si="681"/>
        <v>2.0178181087501419</v>
      </c>
      <c r="H1293" s="339">
        <f t="shared" si="681"/>
        <v>1.9831655604109304</v>
      </c>
      <c r="I1293" s="158">
        <f t="shared" si="681"/>
        <v>2.0022175306394656</v>
      </c>
      <c r="J1293" s="158">
        <f t="shared" si="681"/>
        <v>2.0719043414211957</v>
      </c>
      <c r="K1293" s="158">
        <f t="shared" si="681"/>
        <v>2.242780818537558</v>
      </c>
      <c r="L1293" s="158">
        <f t="shared" si="681"/>
        <v>2.3052653556586495</v>
      </c>
      <c r="M1293" s="158">
        <f t="shared" si="681"/>
        <v>2.3647635061460162</v>
      </c>
      <c r="N1293" s="339">
        <f t="shared" si="681"/>
        <v>2.4732536384285377</v>
      </c>
      <c r="O1293" s="158">
        <f t="shared" si="681"/>
        <v>2.5785239963979389</v>
      </c>
      <c r="P1293" s="158">
        <f t="shared" si="681"/>
        <v>2.7017453692011761</v>
      </c>
      <c r="Q1293" s="158">
        <f t="shared" si="681"/>
        <v>2.7759121744032176</v>
      </c>
      <c r="R1293" s="158">
        <f t="shared" si="681"/>
        <v>2.898857823350431</v>
      </c>
      <c r="S1293" s="158">
        <f t="shared" si="681"/>
        <v>2.9280291391992672</v>
      </c>
      <c r="T1293" s="158">
        <f t="shared" si="681"/>
        <v>2.9610322794593107</v>
      </c>
      <c r="U1293" s="282">
        <f t="shared" si="681"/>
        <v>3.0096029904291361</v>
      </c>
      <c r="V1293" s="339">
        <f t="shared" si="681"/>
        <v>3.0419350288919715</v>
      </c>
      <c r="W1293" s="158">
        <f t="shared" si="681"/>
        <v>3.0596197410789463</v>
      </c>
      <c r="X1293" s="282">
        <f t="shared" si="681"/>
        <v>3.0071536708322704</v>
      </c>
      <c r="Y1293" s="282">
        <f t="shared" si="681"/>
        <v>2.9157047381379346</v>
      </c>
      <c r="Z1293" s="158">
        <f t="shared" si="681"/>
        <v>2.7768817403699422</v>
      </c>
      <c r="AA1293" s="158">
        <f t="shared" si="681"/>
        <v>2.5392887508119273</v>
      </c>
      <c r="AB1293" s="159">
        <f t="shared" si="681"/>
        <v>2.3480936948937963</v>
      </c>
      <c r="AC1293" s="66"/>
      <c r="AD1293" s="66"/>
      <c r="AE1293" s="67"/>
      <c r="AF1293" s="332"/>
      <c r="AG1293" s="332"/>
      <c r="AH1293" s="332"/>
      <c r="AI1293" s="332"/>
      <c r="AJ1293" s="332"/>
      <c r="AK1293" s="332"/>
      <c r="AL1293" s="332"/>
      <c r="AM1293" s="332"/>
      <c r="AN1293" s="332"/>
      <c r="AO1293" s="332"/>
      <c r="AP1293" s="332"/>
      <c r="AQ1293" s="332"/>
      <c r="AR1293" s="332"/>
      <c r="AS1293" s="332"/>
      <c r="AT1293" s="332"/>
      <c r="AU1293" s="332"/>
      <c r="AV1293" s="332"/>
      <c r="AW1293" s="332"/>
      <c r="AX1293" s="332"/>
      <c r="AY1293" s="332"/>
      <c r="AZ1293" s="332"/>
      <c r="BA1293" s="332"/>
      <c r="BB1293" s="332"/>
      <c r="BC1293" s="332"/>
      <c r="BD1293" s="332"/>
      <c r="BE1293" s="332"/>
      <c r="BF1293" s="332"/>
      <c r="BG1293" s="332"/>
      <c r="BH1293" s="332"/>
      <c r="BI1293" s="332"/>
      <c r="BJ1293" s="332"/>
      <c r="BK1293" s="332"/>
      <c r="BL1293" s="332"/>
      <c r="BM1293" s="332"/>
      <c r="BN1293" s="332"/>
      <c r="BO1293" s="332"/>
      <c r="BP1293" s="332"/>
      <c r="BQ1293" s="332"/>
      <c r="BR1293" s="332"/>
      <c r="BS1293" s="332"/>
      <c r="BT1293" s="332"/>
      <c r="BU1293" s="332"/>
      <c r="BV1293" s="332"/>
      <c r="BW1293" s="332"/>
      <c r="BX1293" s="332"/>
      <c r="BY1293" s="150"/>
      <c r="BZ1293" s="150"/>
      <c r="CA1293" s="150"/>
      <c r="CB1293" s="150"/>
      <c r="CC1293" s="150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</row>
    <row r="1294" spans="1:122" s="1" customFormat="1" ht="10.5" customHeight="1" thickBot="1">
      <c r="A1294" s="1383" t="s">
        <v>97</v>
      </c>
      <c r="B1294" s="160"/>
      <c r="C1294" s="160"/>
      <c r="D1294" s="160"/>
      <c r="E1294" s="160">
        <v>1</v>
      </c>
      <c r="F1294" s="160">
        <v>2</v>
      </c>
      <c r="G1294" s="160">
        <v>3</v>
      </c>
      <c r="H1294" s="363">
        <v>4</v>
      </c>
      <c r="I1294" s="160">
        <v>5</v>
      </c>
      <c r="J1294" s="160">
        <v>6</v>
      </c>
      <c r="K1294" s="160">
        <v>7</v>
      </c>
      <c r="L1294" s="160">
        <v>8</v>
      </c>
      <c r="M1294" s="160">
        <v>9</v>
      </c>
      <c r="N1294" s="363">
        <v>10</v>
      </c>
      <c r="O1294" s="160">
        <v>11</v>
      </c>
      <c r="P1294" s="160">
        <v>12</v>
      </c>
      <c r="Q1294" s="160">
        <v>13</v>
      </c>
      <c r="R1294" s="160">
        <v>14</v>
      </c>
      <c r="S1294" s="160">
        <v>15</v>
      </c>
      <c r="T1294" s="160">
        <v>16</v>
      </c>
      <c r="U1294" s="160">
        <v>17</v>
      </c>
      <c r="V1294" s="363">
        <v>18</v>
      </c>
      <c r="W1294" s="160">
        <v>19</v>
      </c>
      <c r="X1294" s="160">
        <v>20</v>
      </c>
      <c r="Y1294" s="160">
        <v>21</v>
      </c>
      <c r="Z1294" s="160">
        <v>22</v>
      </c>
      <c r="AA1294" s="160">
        <v>23</v>
      </c>
      <c r="AB1294" s="161">
        <v>24</v>
      </c>
      <c r="AC1294" s="325"/>
      <c r="AD1294" s="603"/>
      <c r="AE1294" s="603"/>
      <c r="AF1294" s="603"/>
      <c r="AG1294" s="603"/>
      <c r="AH1294" s="603"/>
      <c r="AI1294" s="603"/>
      <c r="AJ1294" s="603"/>
      <c r="AK1294" s="603"/>
      <c r="AL1294" s="603"/>
      <c r="AM1294" s="603"/>
      <c r="AN1294" s="603"/>
      <c r="AO1294" s="603"/>
      <c r="AP1294" s="603"/>
      <c r="AQ1294" s="603"/>
      <c r="AR1294" s="603"/>
      <c r="AS1294" s="603"/>
      <c r="AT1294" s="603"/>
      <c r="AU1294" s="603"/>
      <c r="AV1294" s="603"/>
      <c r="AW1294" s="603"/>
      <c r="AX1294" s="603"/>
      <c r="AY1294" s="603"/>
      <c r="AZ1294" s="603"/>
      <c r="BA1294" s="603"/>
      <c r="BB1294" s="603"/>
      <c r="BC1294" s="603"/>
      <c r="BD1294" s="603"/>
      <c r="BE1294" s="603"/>
      <c r="BF1294" s="603"/>
      <c r="BG1294" s="603"/>
      <c r="BH1294" s="603"/>
      <c r="BI1294" s="603"/>
      <c r="BJ1294" s="603"/>
      <c r="BK1294" s="603"/>
      <c r="BL1294" s="603"/>
      <c r="BM1294" s="332"/>
      <c r="BN1294" s="332"/>
      <c r="BO1294" s="332"/>
      <c r="BP1294" s="332"/>
      <c r="BQ1294" s="332"/>
      <c r="BR1294" s="332"/>
      <c r="BS1294" s="332"/>
      <c r="BT1294" s="332"/>
      <c r="BU1294" s="332"/>
      <c r="BV1294" s="332"/>
      <c r="BW1294" s="332"/>
      <c r="BX1294" s="332"/>
      <c r="BY1294" s="150"/>
      <c r="BZ1294" s="150"/>
      <c r="CA1294" s="150"/>
      <c r="CB1294" s="150"/>
      <c r="CC1294" s="150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</row>
    <row r="1295" spans="1:122" s="1" customFormat="1" ht="10.5" customHeight="1">
      <c r="A1295" s="342" t="s">
        <v>77</v>
      </c>
      <c r="B1295" s="38"/>
      <c r="C1295" s="732" t="s">
        <v>126</v>
      </c>
      <c r="D1295" s="737" t="s">
        <v>38</v>
      </c>
      <c r="E1295" s="38">
        <v>6.4</v>
      </c>
      <c r="F1295" s="38">
        <v>6.5</v>
      </c>
      <c r="G1295" s="38">
        <v>6.4</v>
      </c>
      <c r="H1295" s="343">
        <v>6.4</v>
      </c>
      <c r="I1295" s="38">
        <v>6.4</v>
      </c>
      <c r="J1295" s="38">
        <v>6.4</v>
      </c>
      <c r="K1295" s="38">
        <v>6.4</v>
      </c>
      <c r="L1295" s="38">
        <v>6.4</v>
      </c>
      <c r="M1295" s="38">
        <v>6.4</v>
      </c>
      <c r="N1295" s="343">
        <v>6.4</v>
      </c>
      <c r="O1295" s="38">
        <v>6.4</v>
      </c>
      <c r="P1295" s="38">
        <v>6.4</v>
      </c>
      <c r="Q1295" s="38">
        <v>6.5</v>
      </c>
      <c r="R1295" s="38">
        <v>6.4</v>
      </c>
      <c r="S1295" s="38">
        <v>6.4</v>
      </c>
      <c r="T1295" s="38">
        <v>6.5</v>
      </c>
      <c r="U1295" s="38">
        <v>6.4</v>
      </c>
      <c r="V1295" s="343">
        <v>6.4</v>
      </c>
      <c r="W1295" s="38">
        <v>6.4</v>
      </c>
      <c r="X1295" s="38">
        <v>6.4</v>
      </c>
      <c r="Y1295" s="38">
        <v>6.4</v>
      </c>
      <c r="Z1295" s="38">
        <v>6.5</v>
      </c>
      <c r="AA1295" s="38">
        <v>6.5</v>
      </c>
      <c r="AB1295" s="39">
        <v>6.5</v>
      </c>
      <c r="AC1295" s="237"/>
      <c r="AD1295" s="237"/>
      <c r="AE1295" s="325"/>
      <c r="AF1295" s="332"/>
      <c r="AG1295" s="332"/>
      <c r="AH1295" s="332"/>
      <c r="AI1295" s="332"/>
      <c r="AJ1295" s="332"/>
      <c r="AK1295" s="332"/>
      <c r="AL1295" s="332"/>
      <c r="AM1295" s="332"/>
      <c r="AN1295" s="332"/>
      <c r="AO1295" s="332"/>
      <c r="AP1295" s="332"/>
      <c r="AQ1295" s="332"/>
      <c r="AR1295" s="332"/>
      <c r="AS1295" s="332"/>
      <c r="AT1295" s="332"/>
      <c r="AU1295" s="332"/>
      <c r="AV1295" s="332"/>
      <c r="AW1295" s="332"/>
      <c r="AX1295" s="332"/>
      <c r="AY1295" s="332"/>
      <c r="AZ1295" s="332"/>
      <c r="BA1295" s="332"/>
      <c r="BB1295" s="332"/>
      <c r="BC1295" s="332"/>
      <c r="BD1295" s="332"/>
      <c r="BE1295" s="332"/>
      <c r="BF1295" s="332"/>
      <c r="BG1295" s="332"/>
      <c r="BH1295" s="332"/>
      <c r="BI1295" s="332"/>
      <c r="BJ1295" s="332"/>
      <c r="BK1295" s="332"/>
      <c r="BL1295" s="332"/>
      <c r="BM1295" s="332"/>
      <c r="BN1295" s="332"/>
      <c r="BO1295" s="332"/>
      <c r="BP1295" s="332"/>
      <c r="BQ1295" s="332"/>
      <c r="BR1295" s="332"/>
      <c r="BS1295" s="332"/>
      <c r="BT1295" s="332"/>
      <c r="BU1295" s="332"/>
      <c r="BV1295" s="332"/>
      <c r="BW1295" s="332"/>
      <c r="BX1295" s="332"/>
      <c r="BY1295" s="150"/>
      <c r="BZ1295" s="150"/>
      <c r="CA1295" s="150"/>
      <c r="CB1295" s="150"/>
      <c r="CC1295" s="150"/>
      <c r="CD1295" s="8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</row>
    <row r="1296" spans="1:122" s="1" customFormat="1" ht="10.5" customHeight="1" thickBot="1">
      <c r="A1296" s="344" t="s">
        <v>78</v>
      </c>
      <c r="B1296" s="40"/>
      <c r="C1296" s="733" t="s">
        <v>126</v>
      </c>
      <c r="D1296" s="738" t="s">
        <v>38</v>
      </c>
      <c r="E1296" s="40">
        <v>6.5</v>
      </c>
      <c r="F1296" s="40">
        <v>6.5</v>
      </c>
      <c r="G1296" s="40">
        <v>6.4</v>
      </c>
      <c r="H1296" s="345">
        <v>6.5</v>
      </c>
      <c r="I1296" s="40">
        <v>6.5</v>
      </c>
      <c r="J1296" s="40">
        <v>6.4</v>
      </c>
      <c r="K1296" s="40">
        <v>6.5</v>
      </c>
      <c r="L1296" s="40">
        <v>6.5</v>
      </c>
      <c r="M1296" s="40">
        <v>6.4</v>
      </c>
      <c r="N1296" s="345">
        <v>6.4</v>
      </c>
      <c r="O1296" s="40">
        <v>6.4</v>
      </c>
      <c r="P1296" s="40">
        <v>6.4</v>
      </c>
      <c r="Q1296" s="40">
        <v>6.5</v>
      </c>
      <c r="R1296" s="40">
        <v>6.5</v>
      </c>
      <c r="S1296" s="40">
        <v>6.4</v>
      </c>
      <c r="T1296" s="40">
        <v>6.5</v>
      </c>
      <c r="U1296" s="40">
        <v>6.4</v>
      </c>
      <c r="V1296" s="345">
        <v>6.5</v>
      </c>
      <c r="W1296" s="40">
        <v>6.4</v>
      </c>
      <c r="X1296" s="40">
        <v>6.4</v>
      </c>
      <c r="Y1296" s="40">
        <v>6.5</v>
      </c>
      <c r="Z1296" s="40">
        <v>6.4</v>
      </c>
      <c r="AA1296" s="40">
        <v>6.5</v>
      </c>
      <c r="AB1296" s="41">
        <v>6.5</v>
      </c>
      <c r="AC1296" s="325"/>
      <c r="AD1296" s="325"/>
      <c r="AE1296" s="325"/>
      <c r="AF1296" s="332"/>
      <c r="AG1296" s="332"/>
      <c r="AH1296" s="332"/>
      <c r="AI1296" s="332"/>
      <c r="AJ1296" s="332"/>
      <c r="AK1296" s="332"/>
      <c r="AL1296" s="332"/>
      <c r="AM1296" s="332"/>
      <c r="AN1296" s="332"/>
      <c r="AO1296" s="332"/>
      <c r="AP1296" s="332"/>
      <c r="AQ1296" s="332"/>
      <c r="AR1296" s="332"/>
      <c r="AS1296" s="332"/>
      <c r="AT1296" s="332"/>
      <c r="AU1296" s="332"/>
      <c r="AV1296" s="332"/>
      <c r="AW1296" s="332"/>
      <c r="AX1296" s="332"/>
      <c r="AY1296" s="332"/>
      <c r="AZ1296" s="332"/>
      <c r="BA1296" s="332"/>
      <c r="BB1296" s="332"/>
      <c r="BC1296" s="332"/>
      <c r="BD1296" s="332"/>
      <c r="BE1296" s="332"/>
      <c r="BF1296" s="332"/>
      <c r="BG1296" s="332"/>
      <c r="BH1296" s="332"/>
      <c r="BI1296" s="332"/>
      <c r="BJ1296" s="332"/>
      <c r="BK1296" s="332"/>
      <c r="BL1296" s="332"/>
      <c r="BM1296" s="332"/>
      <c r="BN1296" s="332"/>
      <c r="BO1296" s="332"/>
      <c r="BP1296" s="332"/>
      <c r="BQ1296" s="332"/>
      <c r="BR1296" s="332"/>
      <c r="BS1296" s="332"/>
      <c r="BT1296" s="332"/>
      <c r="BU1296" s="332"/>
      <c r="BV1296" s="332"/>
      <c r="BW1296" s="332"/>
      <c r="BX1296" s="332"/>
      <c r="BY1296" s="150"/>
      <c r="BZ1296" s="150"/>
      <c r="CA1296" s="150"/>
      <c r="CB1296" s="150"/>
      <c r="CC1296" s="150"/>
      <c r="CD1296" s="8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</row>
    <row r="1297" spans="1:99" s="1" customFormat="1" ht="10.5" customHeight="1">
      <c r="A1297" s="1560" t="s">
        <v>3</v>
      </c>
      <c r="B1297" s="1607" t="s">
        <v>667</v>
      </c>
      <c r="C1297" s="984"/>
      <c r="D1297" s="1190"/>
      <c r="E1297" s="57"/>
      <c r="F1297" s="57"/>
      <c r="G1297" s="57"/>
      <c r="H1297" s="852"/>
      <c r="I1297" s="57"/>
      <c r="J1297" s="57"/>
      <c r="K1297" s="57"/>
      <c r="L1297" s="57"/>
      <c r="M1297" s="57"/>
      <c r="N1297" s="852"/>
      <c r="O1297" s="57"/>
      <c r="P1297" s="57"/>
      <c r="Q1297" s="57"/>
      <c r="R1297" s="57"/>
      <c r="S1297" s="57"/>
      <c r="T1297" s="57"/>
      <c r="U1297" s="57"/>
      <c r="V1297" s="852"/>
      <c r="W1297" s="57"/>
      <c r="X1297" s="57"/>
      <c r="Y1297" s="57"/>
      <c r="Z1297" s="57"/>
      <c r="AA1297" s="57"/>
      <c r="AB1297" s="247"/>
      <c r="AC1297" s="47" t="s">
        <v>115</v>
      </c>
      <c r="AD1297" s="50">
        <f>AD1299/AC1299</f>
        <v>0.60259170237224369</v>
      </c>
      <c r="AE1297" s="58"/>
      <c r="AF1297" s="347"/>
      <c r="AG1297" s="332"/>
      <c r="AH1297" s="332"/>
      <c r="AI1297" s="332"/>
      <c r="AJ1297" s="332"/>
      <c r="AK1297" s="332"/>
      <c r="AL1297" s="332"/>
      <c r="AM1297" s="332"/>
      <c r="AN1297" s="332"/>
      <c r="AO1297" s="332"/>
      <c r="AP1297" s="332"/>
      <c r="AQ1297" s="332"/>
      <c r="AR1297" s="332"/>
      <c r="AS1297" s="332"/>
      <c r="AT1297" s="332"/>
      <c r="AU1297" s="332"/>
      <c r="AV1297" s="332"/>
      <c r="AW1297" s="332"/>
      <c r="AX1297" s="332"/>
      <c r="AY1297" s="332"/>
      <c r="AZ1297" s="332"/>
      <c r="BA1297" s="332"/>
      <c r="BB1297" s="332"/>
      <c r="BC1297" s="332"/>
      <c r="BD1297" s="332"/>
      <c r="BE1297" s="332"/>
      <c r="BF1297" s="332"/>
      <c r="BG1297" s="332"/>
      <c r="BH1297" s="332"/>
      <c r="BI1297" s="332"/>
      <c r="BJ1297" s="332"/>
      <c r="BK1297" s="332"/>
      <c r="BL1297" s="332"/>
      <c r="BM1297" s="332"/>
      <c r="BN1297" s="332"/>
      <c r="BO1297" s="332"/>
      <c r="BP1297" s="332"/>
      <c r="BQ1297" s="332"/>
      <c r="BR1297" s="332"/>
      <c r="BS1297" s="332"/>
      <c r="BT1297" s="332"/>
      <c r="BU1297" s="332"/>
      <c r="BV1297" s="332"/>
      <c r="BW1297" s="332"/>
      <c r="BX1297" s="332"/>
      <c r="BY1297" s="150"/>
      <c r="BZ1297" s="150"/>
      <c r="CA1297" s="150"/>
      <c r="CB1297" s="150"/>
      <c r="CC1297" s="150"/>
      <c r="CD1297" s="8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</row>
    <row r="1298" spans="1:99" s="1" customFormat="1" ht="10.5" customHeight="1">
      <c r="A1298" s="1600"/>
      <c r="B1298" s="1608"/>
      <c r="C1298" s="1373" t="s">
        <v>126</v>
      </c>
      <c r="D1298" s="131" t="s">
        <v>33</v>
      </c>
      <c r="E1298" s="1056">
        <v>18</v>
      </c>
      <c r="F1298" s="1183">
        <v>18</v>
      </c>
      <c r="G1298" s="966">
        <v>17</v>
      </c>
      <c r="H1298" s="977">
        <v>21</v>
      </c>
      <c r="I1298" s="966">
        <v>20</v>
      </c>
      <c r="J1298" s="966">
        <v>17</v>
      </c>
      <c r="K1298" s="966">
        <v>22</v>
      </c>
      <c r="L1298" s="966">
        <v>20</v>
      </c>
      <c r="M1298" s="966">
        <v>20</v>
      </c>
      <c r="N1298" s="977">
        <v>19</v>
      </c>
      <c r="O1298" s="966">
        <v>16</v>
      </c>
      <c r="P1298" s="966">
        <v>19</v>
      </c>
      <c r="Q1298" s="966">
        <v>18</v>
      </c>
      <c r="R1298" s="966">
        <v>18</v>
      </c>
      <c r="S1298" s="966">
        <v>20</v>
      </c>
      <c r="T1298" s="966">
        <v>18</v>
      </c>
      <c r="U1298" s="966">
        <v>18</v>
      </c>
      <c r="V1298" s="977">
        <v>19</v>
      </c>
      <c r="W1298" s="966">
        <v>18</v>
      </c>
      <c r="X1298" s="966">
        <v>18</v>
      </c>
      <c r="Y1298" s="966">
        <v>18</v>
      </c>
      <c r="Z1298" s="966">
        <v>18</v>
      </c>
      <c r="AA1298" s="966">
        <v>21</v>
      </c>
      <c r="AB1298" s="1014">
        <v>18</v>
      </c>
      <c r="AC1298" s="330"/>
      <c r="AD1298" s="177"/>
      <c r="AE1298" s="58"/>
      <c r="AF1298" s="332"/>
      <c r="AG1298" s="332"/>
      <c r="AH1298" s="332"/>
      <c r="AI1298" s="332"/>
      <c r="AJ1298" s="332"/>
      <c r="AK1298" s="332"/>
      <c r="AL1298" s="332"/>
      <c r="AM1298" s="332"/>
      <c r="AN1298" s="332"/>
      <c r="AO1298" s="332"/>
      <c r="AP1298" s="332"/>
      <c r="AQ1298" s="332"/>
      <c r="AR1298" s="332"/>
      <c r="AS1298" s="332"/>
      <c r="AT1298" s="332"/>
      <c r="AU1298" s="332"/>
      <c r="AV1298" s="332"/>
      <c r="AW1298" s="332"/>
      <c r="AX1298" s="332"/>
      <c r="AY1298" s="332"/>
      <c r="AZ1298" s="332"/>
      <c r="BA1298" s="332"/>
      <c r="BB1298" s="332"/>
      <c r="BC1298" s="332"/>
      <c r="BD1298" s="332"/>
      <c r="BE1298" s="332"/>
      <c r="BF1298" s="332"/>
      <c r="BG1298" s="332"/>
      <c r="BH1298" s="332"/>
      <c r="BI1298" s="332"/>
      <c r="BJ1298" s="332"/>
      <c r="BK1298" s="332"/>
      <c r="BL1298" s="332"/>
      <c r="BM1298" s="332"/>
      <c r="BN1298" s="332"/>
      <c r="BO1298" s="332"/>
      <c r="BP1298" s="332"/>
      <c r="BQ1298" s="332"/>
      <c r="BR1298" s="332"/>
      <c r="BS1298" s="332"/>
      <c r="BT1298" s="332"/>
      <c r="BU1298" s="332"/>
      <c r="BV1298" s="332"/>
      <c r="BW1298" s="332"/>
      <c r="BX1298" s="332"/>
      <c r="BY1298" s="150"/>
      <c r="BZ1298" s="150"/>
      <c r="CA1298" s="150"/>
      <c r="CB1298" s="150"/>
      <c r="CC1298" s="150"/>
      <c r="CD1298" s="8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</row>
    <row r="1299" spans="1:99" s="1" customFormat="1" ht="10.5" customHeight="1">
      <c r="A1299" s="1600"/>
      <c r="B1299" s="1608"/>
      <c r="C1299" s="1373" t="s">
        <v>553</v>
      </c>
      <c r="D1299" s="131" t="s">
        <v>116</v>
      </c>
      <c r="E1299" s="61">
        <f t="shared" ref="E1299:AB1299" si="682">AF1299*$AE1299</f>
        <v>0.17568</v>
      </c>
      <c r="F1299" s="61">
        <f t="shared" si="682"/>
        <v>0.17865</v>
      </c>
      <c r="G1299" s="61">
        <f t="shared" si="682"/>
        <v>0.17604</v>
      </c>
      <c r="H1299" s="420">
        <f t="shared" si="682"/>
        <v>0.17568</v>
      </c>
      <c r="I1299" s="61">
        <f t="shared" si="682"/>
        <v>0.17577000000000001</v>
      </c>
      <c r="J1299" s="61">
        <f t="shared" si="682"/>
        <v>0.17343</v>
      </c>
      <c r="K1299" s="61">
        <f t="shared" si="682"/>
        <v>0.17820000000000003</v>
      </c>
      <c r="L1299" s="61">
        <f t="shared" si="682"/>
        <v>0.17586000000000002</v>
      </c>
      <c r="M1299" s="61">
        <f t="shared" si="682"/>
        <v>0.17505000000000001</v>
      </c>
      <c r="N1299" s="420">
        <f t="shared" si="682"/>
        <v>0.17901000000000003</v>
      </c>
      <c r="O1299" s="61">
        <f t="shared" si="682"/>
        <v>0.1764</v>
      </c>
      <c r="P1299" s="61">
        <f t="shared" si="682"/>
        <v>0.18153</v>
      </c>
      <c r="Q1299" s="61">
        <f t="shared" si="682"/>
        <v>0.17577000000000001</v>
      </c>
      <c r="R1299" s="61">
        <f t="shared" si="682"/>
        <v>0.18495000000000003</v>
      </c>
      <c r="S1299" s="61">
        <f t="shared" si="682"/>
        <v>0.18260999999999999</v>
      </c>
      <c r="T1299" s="61">
        <f t="shared" si="682"/>
        <v>0.18431999999999998</v>
      </c>
      <c r="U1299" s="61">
        <f t="shared" si="682"/>
        <v>0.18234</v>
      </c>
      <c r="V1299" s="420">
        <f t="shared" si="682"/>
        <v>0.18153</v>
      </c>
      <c r="W1299" s="61">
        <f t="shared" si="682"/>
        <v>0.18135000000000001</v>
      </c>
      <c r="X1299" s="61">
        <f t="shared" si="682"/>
        <v>0.18126</v>
      </c>
      <c r="Y1299" s="61">
        <f t="shared" si="682"/>
        <v>0.18171000000000001</v>
      </c>
      <c r="Z1299" s="61">
        <f t="shared" si="682"/>
        <v>0.18765000000000001</v>
      </c>
      <c r="AA1299" s="61">
        <f t="shared" si="682"/>
        <v>0.18099000000000001</v>
      </c>
      <c r="AB1299" s="62">
        <f t="shared" si="682"/>
        <v>0.18027000000000001</v>
      </c>
      <c r="AC1299" s="47">
        <f>SUM(E1299:AB1299)</f>
        <v>4.3060500000000008</v>
      </c>
      <c r="AD1299" s="50">
        <f>SUM(E1300:AB1300)</f>
        <v>2.5947900000000006</v>
      </c>
      <c r="AE1299" s="58">
        <v>1.8</v>
      </c>
      <c r="AF1299" s="99">
        <v>9.7600000000000006E-2</v>
      </c>
      <c r="AG1299" s="99">
        <v>9.9250000000000005E-2</v>
      </c>
      <c r="AH1299" s="99">
        <v>9.7799999999999998E-2</v>
      </c>
      <c r="AI1299" s="99">
        <v>9.7600000000000006E-2</v>
      </c>
      <c r="AJ1299" s="99">
        <v>9.7650000000000001E-2</v>
      </c>
      <c r="AK1299" s="99">
        <v>9.6349999999999991E-2</v>
      </c>
      <c r="AL1299" s="99">
        <v>9.9000000000000005E-2</v>
      </c>
      <c r="AM1299" s="99">
        <v>9.7700000000000009E-2</v>
      </c>
      <c r="AN1299" s="99">
        <v>9.7250000000000003E-2</v>
      </c>
      <c r="AO1299" s="99">
        <v>9.9450000000000011E-2</v>
      </c>
      <c r="AP1299" s="99">
        <v>9.8000000000000004E-2</v>
      </c>
      <c r="AQ1299" s="99">
        <v>0.10085</v>
      </c>
      <c r="AR1299" s="99">
        <v>9.7650000000000001E-2</v>
      </c>
      <c r="AS1299" s="99">
        <v>0.10275000000000001</v>
      </c>
      <c r="AT1299" s="99">
        <v>0.10145</v>
      </c>
      <c r="AU1299" s="99">
        <v>0.10239999999999999</v>
      </c>
      <c r="AV1299" s="99">
        <v>0.1013</v>
      </c>
      <c r="AW1299" s="99">
        <v>0.10085</v>
      </c>
      <c r="AX1299" s="99">
        <v>0.10075000000000001</v>
      </c>
      <c r="AY1299" s="99">
        <v>0.1007</v>
      </c>
      <c r="AZ1299" s="99">
        <v>0.10095</v>
      </c>
      <c r="BA1299" s="99">
        <v>0.10425000000000001</v>
      </c>
      <c r="BB1299" s="99">
        <v>0.10055</v>
      </c>
      <c r="BC1299" s="99">
        <v>0.10015</v>
      </c>
      <c r="BD1299" s="99"/>
      <c r="BE1299" s="332"/>
      <c r="BF1299" s="332"/>
      <c r="BG1299" s="332"/>
      <c r="BH1299" s="332"/>
      <c r="BI1299" s="332"/>
      <c r="BJ1299" s="332"/>
      <c r="BK1299" s="332"/>
      <c r="BL1299" s="332"/>
      <c r="BM1299" s="332"/>
      <c r="BN1299" s="332"/>
      <c r="BO1299" s="332"/>
      <c r="BP1299" s="332"/>
      <c r="BQ1299" s="332"/>
      <c r="BR1299" s="332"/>
      <c r="BS1299" s="332"/>
      <c r="BT1299" s="332"/>
      <c r="BU1299" s="332"/>
      <c r="BV1299" s="332"/>
      <c r="BW1299" s="332"/>
      <c r="BX1299" s="332"/>
      <c r="BY1299" s="332"/>
      <c r="BZ1299" s="332"/>
      <c r="CA1299" s="332"/>
      <c r="CB1299" s="332"/>
      <c r="CC1299" s="150"/>
      <c r="CD1299" s="8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</row>
    <row r="1300" spans="1:99" s="1" customFormat="1" ht="10.5" customHeight="1">
      <c r="A1300" s="1600"/>
      <c r="B1300" s="1608"/>
      <c r="C1300" s="1373" t="s">
        <v>553</v>
      </c>
      <c r="D1300" s="131" t="s">
        <v>117</v>
      </c>
      <c r="E1300" s="61">
        <f t="shared" ref="E1300:AB1300" si="683">AF1300*$AE1299</f>
        <v>0.10908000000000001</v>
      </c>
      <c r="F1300" s="48">
        <f t="shared" si="683"/>
        <v>0.1116</v>
      </c>
      <c r="G1300" s="48">
        <f t="shared" si="683"/>
        <v>0.11043</v>
      </c>
      <c r="H1300" s="1230">
        <f t="shared" si="683"/>
        <v>0.11025</v>
      </c>
      <c r="I1300" s="48">
        <f t="shared" si="683"/>
        <v>0.10988999999999999</v>
      </c>
      <c r="J1300" s="48">
        <f t="shared" si="683"/>
        <v>0.10737000000000001</v>
      </c>
      <c r="K1300" s="48">
        <f t="shared" si="683"/>
        <v>0.10872000000000001</v>
      </c>
      <c r="L1300" s="48">
        <f t="shared" si="683"/>
        <v>0.10728</v>
      </c>
      <c r="M1300" s="48">
        <f t="shared" si="683"/>
        <v>0.10017000000000001</v>
      </c>
      <c r="N1300" s="1231">
        <f t="shared" si="683"/>
        <v>0.10044</v>
      </c>
      <c r="O1300" s="48">
        <f t="shared" si="683"/>
        <v>9.8370000000000013E-2</v>
      </c>
      <c r="P1300" s="48">
        <f t="shared" si="683"/>
        <v>0.10107000000000001</v>
      </c>
      <c r="Q1300" s="48">
        <f t="shared" si="683"/>
        <v>0.10052999999999999</v>
      </c>
      <c r="R1300" s="48">
        <f t="shared" si="683"/>
        <v>0.10979999999999999</v>
      </c>
      <c r="S1300" s="48">
        <f t="shared" si="683"/>
        <v>0.10728</v>
      </c>
      <c r="T1300" s="48">
        <f t="shared" si="683"/>
        <v>0.11070000000000001</v>
      </c>
      <c r="U1300" s="48">
        <f t="shared" si="683"/>
        <v>0.1116</v>
      </c>
      <c r="V1300" s="331">
        <f t="shared" si="683"/>
        <v>0.11043</v>
      </c>
      <c r="W1300" s="48">
        <f t="shared" si="683"/>
        <v>0.11051999999999999</v>
      </c>
      <c r="X1300" s="48">
        <f t="shared" si="683"/>
        <v>0.11025</v>
      </c>
      <c r="Y1300" s="48">
        <f t="shared" si="683"/>
        <v>0.11105999999999999</v>
      </c>
      <c r="Z1300" s="48">
        <f t="shared" si="683"/>
        <v>0.11610000000000001</v>
      </c>
      <c r="AA1300" s="48">
        <f t="shared" si="683"/>
        <v>0.11105999999999999</v>
      </c>
      <c r="AB1300" s="49">
        <f t="shared" si="683"/>
        <v>0.11079</v>
      </c>
      <c r="AC1300" s="47"/>
      <c r="AD1300" s="50"/>
      <c r="AE1300" s="58"/>
      <c r="AF1300" s="332">
        <v>6.0600000000000001E-2</v>
      </c>
      <c r="AG1300" s="332">
        <v>6.2E-2</v>
      </c>
      <c r="AH1300" s="332">
        <v>6.1350000000000002E-2</v>
      </c>
      <c r="AI1300" s="332">
        <v>6.1249999999999999E-2</v>
      </c>
      <c r="AJ1300" s="332">
        <v>6.1049999999999993E-2</v>
      </c>
      <c r="AK1300" s="332">
        <v>5.9650000000000002E-2</v>
      </c>
      <c r="AL1300" s="332">
        <v>6.0400000000000002E-2</v>
      </c>
      <c r="AM1300" s="332">
        <v>5.96E-2</v>
      </c>
      <c r="AN1300" s="332">
        <v>5.5650000000000005E-2</v>
      </c>
      <c r="AO1300" s="332">
        <v>5.5800000000000002E-2</v>
      </c>
      <c r="AP1300" s="332">
        <v>5.4650000000000004E-2</v>
      </c>
      <c r="AQ1300" s="332">
        <v>5.6150000000000005E-2</v>
      </c>
      <c r="AR1300" s="332">
        <v>5.5849999999999997E-2</v>
      </c>
      <c r="AS1300" s="332">
        <v>6.0999999999999999E-2</v>
      </c>
      <c r="AT1300" s="332">
        <v>5.96E-2</v>
      </c>
      <c r="AU1300" s="332">
        <v>6.1499999999999999E-2</v>
      </c>
      <c r="AV1300" s="332">
        <v>6.2E-2</v>
      </c>
      <c r="AW1300" s="332">
        <v>6.1350000000000002E-2</v>
      </c>
      <c r="AX1300" s="332">
        <v>6.1399999999999996E-2</v>
      </c>
      <c r="AY1300" s="332">
        <v>6.1249999999999999E-2</v>
      </c>
      <c r="AZ1300" s="332">
        <v>6.1699999999999998E-2</v>
      </c>
      <c r="BA1300" s="332">
        <v>6.4500000000000002E-2</v>
      </c>
      <c r="BB1300" s="332">
        <v>6.1699999999999998E-2</v>
      </c>
      <c r="BC1300" s="332">
        <v>6.1550000000000001E-2</v>
      </c>
      <c r="BD1300" s="332"/>
      <c r="BE1300" s="332"/>
      <c r="BF1300" s="332"/>
      <c r="BG1300" s="332"/>
      <c r="BH1300" s="332"/>
      <c r="BI1300" s="332"/>
      <c r="BJ1300" s="332"/>
      <c r="BK1300" s="332"/>
      <c r="BL1300" s="332"/>
      <c r="BM1300" s="332"/>
      <c r="BN1300" s="332"/>
      <c r="BO1300" s="332"/>
      <c r="BP1300" s="332"/>
      <c r="BQ1300" s="332"/>
      <c r="BR1300" s="332"/>
      <c r="BS1300" s="332"/>
      <c r="BT1300" s="332"/>
      <c r="BU1300" s="332"/>
      <c r="BV1300" s="332"/>
      <c r="BW1300" s="332"/>
      <c r="BX1300" s="332"/>
      <c r="BY1300" s="150"/>
      <c r="BZ1300" s="150"/>
      <c r="CA1300" s="150"/>
      <c r="CB1300" s="150"/>
      <c r="CC1300" s="150"/>
      <c r="CD1300" s="8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</row>
    <row r="1301" spans="1:99" s="1" customFormat="1" ht="10.5" customHeight="1" thickBot="1">
      <c r="A1301" s="1601"/>
      <c r="B1301" s="1609"/>
      <c r="C1301" s="271"/>
      <c r="D1301" s="236" t="s">
        <v>41</v>
      </c>
      <c r="E1301" s="52">
        <f t="shared" ref="E1301:AB1301" si="684">E1300/E1299</f>
        <v>0.62090163934426235</v>
      </c>
      <c r="F1301" s="52">
        <f t="shared" si="684"/>
        <v>0.62468513853904284</v>
      </c>
      <c r="G1301" s="52">
        <f t="shared" si="684"/>
        <v>0.62730061349693256</v>
      </c>
      <c r="H1301" s="365">
        <f t="shared" si="684"/>
        <v>0.62756147540983609</v>
      </c>
      <c r="I1301" s="52">
        <f t="shared" si="684"/>
        <v>0.6251920122887864</v>
      </c>
      <c r="J1301" s="52">
        <f t="shared" si="684"/>
        <v>0.6190970420342502</v>
      </c>
      <c r="K1301" s="52">
        <f t="shared" si="684"/>
        <v>0.61010101010101003</v>
      </c>
      <c r="L1301" s="52">
        <f t="shared" si="684"/>
        <v>0.61003070624360278</v>
      </c>
      <c r="M1301" s="52">
        <f t="shared" si="684"/>
        <v>0.57223650385604119</v>
      </c>
      <c r="N1301" s="365">
        <f t="shared" si="684"/>
        <v>0.56108597285067863</v>
      </c>
      <c r="O1301" s="52">
        <f t="shared" si="684"/>
        <v>0.55765306122448988</v>
      </c>
      <c r="P1301" s="52">
        <f t="shared" si="684"/>
        <v>0.55676747645017355</v>
      </c>
      <c r="Q1301" s="52">
        <f t="shared" si="684"/>
        <v>0.57194060419866866</v>
      </c>
      <c r="R1301" s="52">
        <f t="shared" si="684"/>
        <v>0.59367396593673949</v>
      </c>
      <c r="S1301" s="52">
        <f t="shared" si="684"/>
        <v>0.58748151798915726</v>
      </c>
      <c r="T1301" s="52">
        <f t="shared" si="684"/>
        <v>0.60058593750000011</v>
      </c>
      <c r="U1301" s="52">
        <f t="shared" si="684"/>
        <v>0.61204343534057259</v>
      </c>
      <c r="V1301" s="365">
        <f t="shared" si="684"/>
        <v>0.60832920178482897</v>
      </c>
      <c r="W1301" s="52">
        <f t="shared" si="684"/>
        <v>0.60942928039702227</v>
      </c>
      <c r="X1301" s="52">
        <f t="shared" si="684"/>
        <v>0.6082423038728898</v>
      </c>
      <c r="Y1301" s="52">
        <f t="shared" si="684"/>
        <v>0.6111936602278355</v>
      </c>
      <c r="Z1301" s="52">
        <f t="shared" si="684"/>
        <v>0.61870503597122306</v>
      </c>
      <c r="AA1301" s="52">
        <f t="shared" si="684"/>
        <v>0.61362506215813017</v>
      </c>
      <c r="AB1301" s="53">
        <f t="shared" si="684"/>
        <v>0.61457813280079876</v>
      </c>
      <c r="AC1301" s="47"/>
      <c r="AD1301" s="50"/>
      <c r="AE1301" s="58"/>
      <c r="AF1301" s="332"/>
      <c r="AG1301" s="332"/>
      <c r="AH1301" s="332"/>
      <c r="AI1301" s="332"/>
      <c r="AJ1301" s="332"/>
      <c r="AK1301" s="332"/>
      <c r="AL1301" s="332"/>
      <c r="AM1301" s="332"/>
      <c r="AN1301" s="332"/>
      <c r="AO1301" s="332"/>
      <c r="AP1301" s="332"/>
      <c r="AQ1301" s="332"/>
      <c r="AR1301" s="332"/>
      <c r="AS1301" s="332"/>
      <c r="AT1301" s="332"/>
      <c r="AU1301" s="332"/>
      <c r="AV1301" s="332"/>
      <c r="AW1301" s="332"/>
      <c r="AX1301" s="332"/>
      <c r="AY1301" s="332"/>
      <c r="AZ1301" s="332"/>
      <c r="BA1301" s="332"/>
      <c r="BB1301" s="332"/>
      <c r="BC1301" s="332"/>
      <c r="BD1301" s="332"/>
      <c r="BE1301" s="332"/>
      <c r="BF1301" s="332"/>
      <c r="BG1301" s="332"/>
      <c r="BH1301" s="332"/>
      <c r="BI1301" s="332"/>
      <c r="BJ1301" s="332"/>
      <c r="BK1301" s="332"/>
      <c r="BL1301" s="332"/>
      <c r="BM1301" s="332"/>
      <c r="BN1301" s="332"/>
      <c r="BO1301" s="332"/>
      <c r="BP1301" s="332"/>
      <c r="BQ1301" s="332"/>
      <c r="BR1301" s="332"/>
      <c r="BS1301" s="332"/>
      <c r="BT1301" s="332"/>
      <c r="BU1301" s="332"/>
      <c r="BV1301" s="332"/>
      <c r="BW1301" s="332"/>
      <c r="BX1301" s="332"/>
      <c r="BY1301" s="150"/>
      <c r="BZ1301" s="150"/>
      <c r="CA1301" s="150"/>
      <c r="CB1301" s="150"/>
      <c r="CC1301" s="150"/>
      <c r="CD1301" s="8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</row>
    <row r="1302" spans="1:99" s="1" customFormat="1" ht="10.5" customHeight="1">
      <c r="A1302" s="1560" t="s">
        <v>11</v>
      </c>
      <c r="B1302" s="1607" t="s">
        <v>668</v>
      </c>
      <c r="C1302" s="984" t="s">
        <v>129</v>
      </c>
      <c r="D1302" s="1190" t="s">
        <v>33</v>
      </c>
      <c r="E1302" s="57">
        <f>ROUND(SQRT(E1304^2+E1305^2)*1000/(1.73*E$1296),0)</f>
        <v>1</v>
      </c>
      <c r="F1302" s="57">
        <f>ROUND(SQRT(F1304^2+F1305^2)*1000/(1.73*F$1296),0)</f>
        <v>1</v>
      </c>
      <c r="G1302" s="57">
        <f t="shared" ref="G1302:AB1302" si="685">ROUND(SQRT(G1304^2+G1305^2)*1000/(1.73*G$1296),0)</f>
        <v>1</v>
      </c>
      <c r="H1302" s="852">
        <f t="shared" si="685"/>
        <v>1</v>
      </c>
      <c r="I1302" s="57">
        <f t="shared" si="685"/>
        <v>1</v>
      </c>
      <c r="J1302" s="57">
        <f t="shared" si="685"/>
        <v>1</v>
      </c>
      <c r="K1302" s="57">
        <f t="shared" si="685"/>
        <v>1</v>
      </c>
      <c r="L1302" s="57">
        <f t="shared" si="685"/>
        <v>1</v>
      </c>
      <c r="M1302" s="57">
        <f t="shared" si="685"/>
        <v>1</v>
      </c>
      <c r="N1302" s="852">
        <f t="shared" si="685"/>
        <v>1</v>
      </c>
      <c r="O1302" s="57">
        <f t="shared" si="685"/>
        <v>1</v>
      </c>
      <c r="P1302" s="57">
        <f t="shared" si="685"/>
        <v>1</v>
      </c>
      <c r="Q1302" s="57">
        <f t="shared" si="685"/>
        <v>1</v>
      </c>
      <c r="R1302" s="57">
        <f t="shared" si="685"/>
        <v>1</v>
      </c>
      <c r="S1302" s="57">
        <f t="shared" si="685"/>
        <v>1</v>
      </c>
      <c r="T1302" s="57">
        <f t="shared" si="685"/>
        <v>1</v>
      </c>
      <c r="U1302" s="57">
        <f t="shared" si="685"/>
        <v>1</v>
      </c>
      <c r="V1302" s="852">
        <f t="shared" si="685"/>
        <v>1</v>
      </c>
      <c r="W1302" s="57">
        <f t="shared" si="685"/>
        <v>1</v>
      </c>
      <c r="X1302" s="57">
        <f t="shared" si="685"/>
        <v>1</v>
      </c>
      <c r="Y1302" s="57">
        <f t="shared" si="685"/>
        <v>1</v>
      </c>
      <c r="Z1302" s="57">
        <f t="shared" si="685"/>
        <v>1</v>
      </c>
      <c r="AA1302" s="57">
        <f t="shared" si="685"/>
        <v>1</v>
      </c>
      <c r="AB1302" s="247">
        <f t="shared" si="685"/>
        <v>1</v>
      </c>
      <c r="AC1302" s="47" t="s">
        <v>115</v>
      </c>
      <c r="AD1302" s="50">
        <f>AD1304/AC1304</f>
        <v>0</v>
      </c>
      <c r="AE1302" s="58"/>
      <c r="AF1302" s="347"/>
      <c r="AG1302" s="332"/>
      <c r="AH1302" s="332"/>
      <c r="AI1302" s="332"/>
      <c r="AJ1302" s="332"/>
      <c r="AK1302" s="332"/>
      <c r="AL1302" s="332"/>
      <c r="AM1302" s="332"/>
      <c r="AN1302" s="332"/>
      <c r="AO1302" s="332"/>
      <c r="AP1302" s="332"/>
      <c r="AQ1302" s="332"/>
      <c r="AR1302" s="332"/>
      <c r="AS1302" s="332"/>
      <c r="AT1302" s="332"/>
      <c r="AU1302" s="332"/>
      <c r="AV1302" s="332"/>
      <c r="AW1302" s="332"/>
      <c r="AX1302" s="332"/>
      <c r="AY1302" s="332"/>
      <c r="AZ1302" s="332"/>
      <c r="BA1302" s="332"/>
      <c r="BB1302" s="332"/>
      <c r="BC1302" s="332"/>
      <c r="BD1302" s="332"/>
      <c r="BE1302" s="332"/>
      <c r="BF1302" s="332"/>
      <c r="BG1302" s="332"/>
      <c r="BH1302" s="332"/>
      <c r="BI1302" s="332"/>
      <c r="BJ1302" s="332"/>
      <c r="BK1302" s="332"/>
      <c r="BL1302" s="332"/>
      <c r="BM1302" s="332"/>
      <c r="BN1302" s="332"/>
      <c r="BO1302" s="332"/>
      <c r="BP1302" s="332"/>
      <c r="BQ1302" s="332"/>
      <c r="BR1302" s="332"/>
      <c r="BS1302" s="332"/>
      <c r="BT1302" s="332"/>
      <c r="BU1302" s="332"/>
      <c r="BV1302" s="332"/>
      <c r="BW1302" s="332"/>
      <c r="BX1302" s="332"/>
      <c r="BY1302" s="150"/>
      <c r="BZ1302" s="150"/>
      <c r="CA1302" s="150"/>
      <c r="CB1302" s="150"/>
      <c r="CC1302" s="150"/>
      <c r="CD1302" s="8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</row>
    <row r="1303" spans="1:99" s="1" customFormat="1" ht="10.5" customHeight="1">
      <c r="A1303" s="1600"/>
      <c r="B1303" s="1608"/>
      <c r="C1303" s="1373" t="s">
        <v>126</v>
      </c>
      <c r="D1303" s="131" t="s">
        <v>33</v>
      </c>
      <c r="E1303" s="1056">
        <v>1</v>
      </c>
      <c r="F1303" s="1183">
        <v>1</v>
      </c>
      <c r="G1303" s="966">
        <v>1</v>
      </c>
      <c r="H1303" s="977">
        <v>1</v>
      </c>
      <c r="I1303" s="966">
        <v>1</v>
      </c>
      <c r="J1303" s="966">
        <v>1</v>
      </c>
      <c r="K1303" s="966">
        <v>1</v>
      </c>
      <c r="L1303" s="966">
        <v>1</v>
      </c>
      <c r="M1303" s="966">
        <v>1</v>
      </c>
      <c r="N1303" s="977">
        <v>1</v>
      </c>
      <c r="O1303" s="966">
        <v>1</v>
      </c>
      <c r="P1303" s="966">
        <v>1</v>
      </c>
      <c r="Q1303" s="966">
        <v>1</v>
      </c>
      <c r="R1303" s="966">
        <v>1</v>
      </c>
      <c r="S1303" s="966">
        <v>1</v>
      </c>
      <c r="T1303" s="966">
        <v>1</v>
      </c>
      <c r="U1303" s="966">
        <v>1</v>
      </c>
      <c r="V1303" s="977">
        <v>1</v>
      </c>
      <c r="W1303" s="966">
        <v>1</v>
      </c>
      <c r="X1303" s="966">
        <v>1</v>
      </c>
      <c r="Y1303" s="966">
        <v>1</v>
      </c>
      <c r="Z1303" s="966">
        <v>1</v>
      </c>
      <c r="AA1303" s="966">
        <v>1</v>
      </c>
      <c r="AB1303" s="1014">
        <v>1</v>
      </c>
      <c r="AC1303" s="330"/>
      <c r="AD1303" s="177"/>
      <c r="AE1303" s="58"/>
      <c r="AF1303" s="332"/>
      <c r="AG1303" s="332"/>
      <c r="AH1303" s="332"/>
      <c r="AI1303" s="332"/>
      <c r="AJ1303" s="332"/>
      <c r="AK1303" s="332"/>
      <c r="AL1303" s="332"/>
      <c r="AM1303" s="332"/>
      <c r="AN1303" s="332"/>
      <c r="AO1303" s="332"/>
      <c r="AP1303" s="332"/>
      <c r="AQ1303" s="332"/>
      <c r="AR1303" s="332"/>
      <c r="AS1303" s="332"/>
      <c r="AT1303" s="332"/>
      <c r="AU1303" s="332"/>
      <c r="AV1303" s="332"/>
      <c r="AW1303" s="332"/>
      <c r="AX1303" s="332"/>
      <c r="AY1303" s="332"/>
      <c r="AZ1303" s="332"/>
      <c r="BA1303" s="332"/>
      <c r="BB1303" s="332"/>
      <c r="BC1303" s="332"/>
      <c r="BD1303" s="332"/>
      <c r="BE1303" s="332"/>
      <c r="BF1303" s="332"/>
      <c r="BG1303" s="332"/>
      <c r="BH1303" s="332"/>
      <c r="BI1303" s="332"/>
      <c r="BJ1303" s="332"/>
      <c r="BK1303" s="332"/>
      <c r="BL1303" s="332"/>
      <c r="BM1303" s="332"/>
      <c r="BN1303" s="332"/>
      <c r="BO1303" s="332"/>
      <c r="BP1303" s="332"/>
      <c r="BQ1303" s="332"/>
      <c r="BR1303" s="332"/>
      <c r="BS1303" s="332"/>
      <c r="BT1303" s="332"/>
      <c r="BU1303" s="332"/>
      <c r="BV1303" s="332"/>
      <c r="BW1303" s="332"/>
      <c r="BX1303" s="332"/>
      <c r="BY1303" s="150"/>
      <c r="BZ1303" s="150"/>
      <c r="CA1303" s="150"/>
      <c r="CB1303" s="150"/>
      <c r="CC1303" s="150"/>
      <c r="CD1303" s="8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</row>
    <row r="1304" spans="1:99" s="1" customFormat="1" ht="10.5" customHeight="1">
      <c r="A1304" s="1600"/>
      <c r="B1304" s="1608"/>
      <c r="C1304" s="1373" t="s">
        <v>553</v>
      </c>
      <c r="D1304" s="131" t="s">
        <v>116</v>
      </c>
      <c r="E1304" s="61">
        <f t="shared" ref="E1304:AB1304" si="686">AF1304*$AE1304</f>
        <v>1.4400000000000001E-2</v>
      </c>
      <c r="F1304" s="61">
        <f t="shared" si="686"/>
        <v>1.4400000000000001E-2</v>
      </c>
      <c r="G1304" s="61">
        <f t="shared" si="686"/>
        <v>1.4400000000000001E-2</v>
      </c>
      <c r="H1304" s="420">
        <f t="shared" si="686"/>
        <v>1.4400000000000001E-2</v>
      </c>
      <c r="I1304" s="61">
        <f t="shared" si="686"/>
        <v>1.4400000000000001E-2</v>
      </c>
      <c r="J1304" s="61">
        <f t="shared" si="686"/>
        <v>1.4400000000000001E-2</v>
      </c>
      <c r="K1304" s="61">
        <f t="shared" si="686"/>
        <v>1.4400000000000001E-2</v>
      </c>
      <c r="L1304" s="61">
        <f t="shared" si="686"/>
        <v>1.4400000000000001E-2</v>
      </c>
      <c r="M1304" s="61">
        <f t="shared" si="686"/>
        <v>1.4400000000000001E-2</v>
      </c>
      <c r="N1304" s="420">
        <f t="shared" si="686"/>
        <v>1.4400000000000001E-2</v>
      </c>
      <c r="O1304" s="61">
        <f t="shared" si="686"/>
        <v>1.4400000000000001E-2</v>
      </c>
      <c r="P1304" s="61">
        <f t="shared" si="686"/>
        <v>1.4400000000000001E-2</v>
      </c>
      <c r="Q1304" s="61">
        <f t="shared" si="686"/>
        <v>1.4579999999999999E-2</v>
      </c>
      <c r="R1304" s="61">
        <f t="shared" si="686"/>
        <v>1.4579999999999999E-2</v>
      </c>
      <c r="S1304" s="61">
        <f t="shared" si="686"/>
        <v>1.4400000000000001E-2</v>
      </c>
      <c r="T1304" s="61">
        <f t="shared" si="686"/>
        <v>1.4400000000000001E-2</v>
      </c>
      <c r="U1304" s="61">
        <f t="shared" si="686"/>
        <v>1.4400000000000001E-2</v>
      </c>
      <c r="V1304" s="420">
        <f t="shared" si="686"/>
        <v>1.4400000000000001E-2</v>
      </c>
      <c r="W1304" s="61">
        <f t="shared" si="686"/>
        <v>1.4400000000000001E-2</v>
      </c>
      <c r="X1304" s="61">
        <f t="shared" si="686"/>
        <v>1.4400000000000001E-2</v>
      </c>
      <c r="Y1304" s="61">
        <f t="shared" si="686"/>
        <v>1.4400000000000001E-2</v>
      </c>
      <c r="Z1304" s="61">
        <f t="shared" si="686"/>
        <v>1.4400000000000001E-2</v>
      </c>
      <c r="AA1304" s="61">
        <f t="shared" si="686"/>
        <v>1.4400000000000001E-2</v>
      </c>
      <c r="AB1304" s="62">
        <f t="shared" si="686"/>
        <v>1.4400000000000001E-2</v>
      </c>
      <c r="AC1304" s="47">
        <f>SUM(E1304:AB1304)</f>
        <v>0.34596000000000016</v>
      </c>
      <c r="AD1304" s="50">
        <f>SUM(E1305:AB1305)</f>
        <v>0</v>
      </c>
      <c r="AE1304" s="58">
        <v>3.6</v>
      </c>
      <c r="AF1304" s="332">
        <v>4.0000000000000001E-3</v>
      </c>
      <c r="AG1304" s="332">
        <v>4.0000000000000001E-3</v>
      </c>
      <c r="AH1304" s="332">
        <v>4.0000000000000001E-3</v>
      </c>
      <c r="AI1304" s="332">
        <v>4.0000000000000001E-3</v>
      </c>
      <c r="AJ1304" s="332">
        <v>4.0000000000000001E-3</v>
      </c>
      <c r="AK1304" s="332">
        <v>4.0000000000000001E-3</v>
      </c>
      <c r="AL1304" s="332">
        <v>4.0000000000000001E-3</v>
      </c>
      <c r="AM1304" s="332">
        <v>4.0000000000000001E-3</v>
      </c>
      <c r="AN1304" s="332">
        <v>4.0000000000000001E-3</v>
      </c>
      <c r="AO1304" s="332">
        <v>4.0000000000000001E-3</v>
      </c>
      <c r="AP1304" s="332">
        <v>4.0000000000000001E-3</v>
      </c>
      <c r="AQ1304" s="332">
        <v>4.0000000000000001E-3</v>
      </c>
      <c r="AR1304" s="332">
        <v>4.0499999999999998E-3</v>
      </c>
      <c r="AS1304" s="332">
        <v>4.0499999999999998E-3</v>
      </c>
      <c r="AT1304" s="332">
        <v>4.0000000000000001E-3</v>
      </c>
      <c r="AU1304" s="332">
        <v>4.0000000000000001E-3</v>
      </c>
      <c r="AV1304" s="332">
        <v>4.0000000000000001E-3</v>
      </c>
      <c r="AW1304" s="332">
        <v>4.0000000000000001E-3</v>
      </c>
      <c r="AX1304" s="332">
        <v>4.0000000000000001E-3</v>
      </c>
      <c r="AY1304" s="332">
        <v>4.0000000000000001E-3</v>
      </c>
      <c r="AZ1304" s="332">
        <v>4.0000000000000001E-3</v>
      </c>
      <c r="BA1304" s="332">
        <v>4.0000000000000001E-3</v>
      </c>
      <c r="BB1304" s="332">
        <v>4.0000000000000001E-3</v>
      </c>
      <c r="BC1304" s="332">
        <v>4.0000000000000001E-3</v>
      </c>
      <c r="BD1304" s="332"/>
      <c r="BE1304" s="332"/>
      <c r="BF1304" s="332"/>
      <c r="BG1304" s="332"/>
      <c r="BH1304" s="332"/>
      <c r="BI1304" s="332"/>
      <c r="BJ1304" s="332"/>
      <c r="BK1304" s="332"/>
      <c r="BL1304" s="332"/>
      <c r="BM1304" s="332"/>
      <c r="BN1304" s="332"/>
      <c r="BO1304" s="332"/>
      <c r="BP1304" s="332"/>
      <c r="BQ1304" s="332"/>
      <c r="BR1304" s="332"/>
      <c r="BS1304" s="332"/>
      <c r="BT1304" s="332"/>
      <c r="BU1304" s="332"/>
      <c r="BV1304" s="332"/>
      <c r="BW1304" s="332"/>
      <c r="BX1304" s="332"/>
      <c r="BY1304" s="332"/>
      <c r="BZ1304" s="332"/>
      <c r="CA1304" s="332"/>
      <c r="CB1304" s="332"/>
      <c r="CC1304" s="332"/>
      <c r="CD1304" s="8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</row>
    <row r="1305" spans="1:99" s="1" customFormat="1" ht="10.5" customHeight="1">
      <c r="A1305" s="1600"/>
      <c r="B1305" s="1608"/>
      <c r="C1305" s="1373" t="s">
        <v>553</v>
      </c>
      <c r="D1305" s="131" t="s">
        <v>117</v>
      </c>
      <c r="E1305" s="61">
        <v>0</v>
      </c>
      <c r="F1305" s="48">
        <v>0</v>
      </c>
      <c r="G1305" s="48">
        <v>0</v>
      </c>
      <c r="H1305" s="1230">
        <v>0</v>
      </c>
      <c r="I1305" s="48">
        <v>0</v>
      </c>
      <c r="J1305" s="48">
        <v>0</v>
      </c>
      <c r="K1305" s="48">
        <v>0</v>
      </c>
      <c r="L1305" s="48">
        <v>0</v>
      </c>
      <c r="M1305" s="48">
        <v>0</v>
      </c>
      <c r="N1305" s="1231">
        <v>0</v>
      </c>
      <c r="O1305" s="48">
        <v>0</v>
      </c>
      <c r="P1305" s="48">
        <v>0</v>
      </c>
      <c r="Q1305" s="48">
        <v>0</v>
      </c>
      <c r="R1305" s="48">
        <v>0</v>
      </c>
      <c r="S1305" s="48">
        <v>0</v>
      </c>
      <c r="T1305" s="48">
        <v>0</v>
      </c>
      <c r="U1305" s="48">
        <v>0</v>
      </c>
      <c r="V1305" s="331">
        <v>0</v>
      </c>
      <c r="W1305" s="48">
        <v>0</v>
      </c>
      <c r="X1305" s="48">
        <v>0</v>
      </c>
      <c r="Y1305" s="48">
        <v>0</v>
      </c>
      <c r="Z1305" s="48">
        <v>0</v>
      </c>
      <c r="AA1305" s="48">
        <v>0</v>
      </c>
      <c r="AB1305" s="49">
        <v>0</v>
      </c>
      <c r="AC1305" s="47"/>
      <c r="AD1305" s="50"/>
      <c r="AE1305" s="58"/>
      <c r="AF1305" s="332">
        <v>-2.2000000000000001E-3</v>
      </c>
      <c r="AG1305" s="332">
        <v>-2.2000000000000001E-3</v>
      </c>
      <c r="AH1305" s="332">
        <v>-2.2000000000000001E-3</v>
      </c>
      <c r="AI1305" s="332">
        <v>-2.2000000000000001E-3</v>
      </c>
      <c r="AJ1305" s="332">
        <v>-2.2000000000000001E-3</v>
      </c>
      <c r="AK1305" s="332">
        <v>-2.2000000000000001E-3</v>
      </c>
      <c r="AL1305" s="332">
        <v>-2.2000000000000001E-3</v>
      </c>
      <c r="AM1305" s="332">
        <v>-2.2000000000000001E-3</v>
      </c>
      <c r="AN1305" s="332">
        <v>-2.2000000000000001E-3</v>
      </c>
      <c r="AO1305" s="332">
        <v>-2.2000000000000001E-3</v>
      </c>
      <c r="AP1305" s="332">
        <v>-2.2000000000000001E-3</v>
      </c>
      <c r="AQ1305" s="332">
        <v>-2.2000000000000001E-3</v>
      </c>
      <c r="AR1305" s="332">
        <v>-2.2000000000000001E-3</v>
      </c>
      <c r="AS1305" s="332">
        <v>-2.2000000000000001E-3</v>
      </c>
      <c r="AT1305" s="332">
        <v>-2.2000000000000001E-3</v>
      </c>
      <c r="AU1305" s="332">
        <v>-2.2000000000000001E-3</v>
      </c>
      <c r="AV1305" s="332">
        <v>-2.2000000000000001E-3</v>
      </c>
      <c r="AW1305" s="332">
        <v>-2.2000000000000001E-3</v>
      </c>
      <c r="AX1305" s="332">
        <v>-2.2000000000000001E-3</v>
      </c>
      <c r="AY1305" s="332">
        <v>-2.2000000000000001E-3</v>
      </c>
      <c r="AZ1305" s="332">
        <v>-2.2000000000000001E-3</v>
      </c>
      <c r="BA1305" s="332">
        <v>-2.2000000000000001E-3</v>
      </c>
      <c r="BB1305" s="332">
        <v>-2.2000000000000001E-3</v>
      </c>
      <c r="BC1305" s="332">
        <v>-2.2000000000000001E-3</v>
      </c>
      <c r="BD1305" s="332"/>
      <c r="BE1305" s="332"/>
      <c r="BF1305" s="332"/>
      <c r="BG1305" s="332"/>
      <c r="BH1305" s="332"/>
      <c r="BI1305" s="332"/>
      <c r="BJ1305" s="332"/>
      <c r="BK1305" s="332"/>
      <c r="BL1305" s="332"/>
      <c r="BM1305" s="332"/>
      <c r="BN1305" s="332"/>
      <c r="BO1305" s="332"/>
      <c r="BP1305" s="332"/>
      <c r="BQ1305" s="332"/>
      <c r="BR1305" s="332"/>
      <c r="BS1305" s="332"/>
      <c r="BT1305" s="332"/>
      <c r="BU1305" s="332"/>
      <c r="BV1305" s="332"/>
      <c r="BW1305" s="332"/>
      <c r="BX1305" s="332"/>
      <c r="BY1305" s="150"/>
      <c r="BZ1305" s="150"/>
      <c r="CA1305" s="150"/>
      <c r="CB1305" s="150"/>
      <c r="CC1305" s="150"/>
      <c r="CD1305" s="8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</row>
    <row r="1306" spans="1:99" s="1" customFormat="1" ht="10.5" customHeight="1" thickBot="1">
      <c r="A1306" s="1601"/>
      <c r="B1306" s="1609"/>
      <c r="C1306" s="271"/>
      <c r="D1306" s="236" t="s">
        <v>41</v>
      </c>
      <c r="E1306" s="52">
        <f t="shared" ref="E1306:AB1306" si="687">E1305/E1304</f>
        <v>0</v>
      </c>
      <c r="F1306" s="52">
        <f t="shared" si="687"/>
        <v>0</v>
      </c>
      <c r="G1306" s="52">
        <f t="shared" si="687"/>
        <v>0</v>
      </c>
      <c r="H1306" s="365">
        <f t="shared" si="687"/>
        <v>0</v>
      </c>
      <c r="I1306" s="52">
        <f t="shared" si="687"/>
        <v>0</v>
      </c>
      <c r="J1306" s="52">
        <f t="shared" si="687"/>
        <v>0</v>
      </c>
      <c r="K1306" s="52">
        <f t="shared" si="687"/>
        <v>0</v>
      </c>
      <c r="L1306" s="52">
        <f t="shared" si="687"/>
        <v>0</v>
      </c>
      <c r="M1306" s="52">
        <f t="shared" si="687"/>
        <v>0</v>
      </c>
      <c r="N1306" s="365">
        <f t="shared" si="687"/>
        <v>0</v>
      </c>
      <c r="O1306" s="52">
        <f t="shared" si="687"/>
        <v>0</v>
      </c>
      <c r="P1306" s="52">
        <f t="shared" si="687"/>
        <v>0</v>
      </c>
      <c r="Q1306" s="52">
        <f t="shared" si="687"/>
        <v>0</v>
      </c>
      <c r="R1306" s="52">
        <f t="shared" si="687"/>
        <v>0</v>
      </c>
      <c r="S1306" s="52">
        <f t="shared" si="687"/>
        <v>0</v>
      </c>
      <c r="T1306" s="52">
        <f t="shared" si="687"/>
        <v>0</v>
      </c>
      <c r="U1306" s="52">
        <f t="shared" si="687"/>
        <v>0</v>
      </c>
      <c r="V1306" s="365">
        <f t="shared" si="687"/>
        <v>0</v>
      </c>
      <c r="W1306" s="52">
        <f t="shared" si="687"/>
        <v>0</v>
      </c>
      <c r="X1306" s="52">
        <f t="shared" si="687"/>
        <v>0</v>
      </c>
      <c r="Y1306" s="52">
        <f t="shared" si="687"/>
        <v>0</v>
      </c>
      <c r="Z1306" s="52">
        <f t="shared" si="687"/>
        <v>0</v>
      </c>
      <c r="AA1306" s="52">
        <f t="shared" si="687"/>
        <v>0</v>
      </c>
      <c r="AB1306" s="53">
        <f t="shared" si="687"/>
        <v>0</v>
      </c>
      <c r="AC1306" s="47"/>
      <c r="AD1306" s="50"/>
      <c r="AE1306" s="58"/>
      <c r="AF1306" s="332"/>
      <c r="AG1306" s="332"/>
      <c r="AH1306" s="332"/>
      <c r="AI1306" s="332"/>
      <c r="AJ1306" s="332"/>
      <c r="AK1306" s="332"/>
      <c r="AL1306" s="332"/>
      <c r="AM1306" s="332"/>
      <c r="AN1306" s="332"/>
      <c r="AO1306" s="332"/>
      <c r="AP1306" s="332"/>
      <c r="AQ1306" s="332"/>
      <c r="AR1306" s="332"/>
      <c r="AS1306" s="332"/>
      <c r="AT1306" s="332"/>
      <c r="AU1306" s="332"/>
      <c r="AV1306" s="332"/>
      <c r="AW1306" s="332"/>
      <c r="AX1306" s="332"/>
      <c r="AY1306" s="332"/>
      <c r="AZ1306" s="332"/>
      <c r="BA1306" s="332"/>
      <c r="BB1306" s="332"/>
      <c r="BC1306" s="332"/>
      <c r="BD1306" s="332"/>
      <c r="BE1306" s="332"/>
      <c r="BF1306" s="332"/>
      <c r="BG1306" s="332"/>
      <c r="BH1306" s="332"/>
      <c r="BI1306" s="332"/>
      <c r="BJ1306" s="332"/>
      <c r="BK1306" s="332"/>
      <c r="BL1306" s="332"/>
      <c r="BM1306" s="332"/>
      <c r="BN1306" s="332"/>
      <c r="BO1306" s="332"/>
      <c r="BP1306" s="332"/>
      <c r="BQ1306" s="332"/>
      <c r="BR1306" s="332"/>
      <c r="BS1306" s="332"/>
      <c r="BT1306" s="332"/>
      <c r="BU1306" s="332"/>
      <c r="BV1306" s="332"/>
      <c r="BW1306" s="332"/>
      <c r="BX1306" s="332"/>
      <c r="BY1306" s="150"/>
      <c r="BZ1306" s="150"/>
      <c r="CA1306" s="150"/>
      <c r="CB1306" s="150"/>
      <c r="CC1306" s="150"/>
      <c r="CD1306" s="8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</row>
    <row r="1307" spans="1:99" s="1" customFormat="1" ht="10.5" customHeight="1">
      <c r="A1307" s="1560" t="s">
        <v>42</v>
      </c>
      <c r="B1307" s="1607" t="s">
        <v>669</v>
      </c>
      <c r="C1307" s="984"/>
      <c r="D1307" s="1190"/>
      <c r="E1307" s="57"/>
      <c r="F1307" s="57"/>
      <c r="G1307" s="57"/>
      <c r="H1307" s="852"/>
      <c r="I1307" s="57"/>
      <c r="J1307" s="57"/>
      <c r="K1307" s="57"/>
      <c r="L1307" s="57"/>
      <c r="M1307" s="57"/>
      <c r="N1307" s="852"/>
      <c r="O1307" s="57"/>
      <c r="P1307" s="57"/>
      <c r="Q1307" s="57"/>
      <c r="R1307" s="57"/>
      <c r="S1307" s="57"/>
      <c r="T1307" s="57"/>
      <c r="U1307" s="57"/>
      <c r="V1307" s="852"/>
      <c r="W1307" s="57"/>
      <c r="X1307" s="57"/>
      <c r="Y1307" s="57"/>
      <c r="Z1307" s="57"/>
      <c r="AA1307" s="57"/>
      <c r="AB1307" s="247"/>
      <c r="AC1307" s="47" t="s">
        <v>115</v>
      </c>
      <c r="AD1307" s="50">
        <f>AD1309/AC1309</f>
        <v>0.27421775776469243</v>
      </c>
      <c r="AE1307" s="58"/>
      <c r="AF1307" s="347"/>
      <c r="AG1307" s="332"/>
      <c r="AH1307" s="332"/>
      <c r="AI1307" s="332"/>
      <c r="AJ1307" s="332"/>
      <c r="AK1307" s="332"/>
      <c r="AL1307" s="332"/>
      <c r="AM1307" s="332"/>
      <c r="AN1307" s="332"/>
      <c r="AO1307" s="332"/>
      <c r="AP1307" s="332"/>
      <c r="AQ1307" s="332"/>
      <c r="AR1307" s="332"/>
      <c r="AS1307" s="332"/>
      <c r="AT1307" s="332"/>
      <c r="AU1307" s="332"/>
      <c r="AV1307" s="332"/>
      <c r="AW1307" s="332"/>
      <c r="AX1307" s="332"/>
      <c r="AY1307" s="332"/>
      <c r="AZ1307" s="332"/>
      <c r="BA1307" s="332"/>
      <c r="BB1307" s="332"/>
      <c r="BC1307" s="332"/>
      <c r="BD1307" s="332"/>
      <c r="BE1307" s="332"/>
      <c r="BF1307" s="332"/>
      <c r="BG1307" s="332"/>
      <c r="BH1307" s="332"/>
      <c r="BI1307" s="332"/>
      <c r="BJ1307" s="332"/>
      <c r="BK1307" s="332"/>
      <c r="BL1307" s="332"/>
      <c r="BM1307" s="332"/>
      <c r="BN1307" s="332"/>
      <c r="BO1307" s="332"/>
      <c r="BP1307" s="332"/>
      <c r="BQ1307" s="332"/>
      <c r="BR1307" s="332"/>
      <c r="BS1307" s="332"/>
      <c r="BT1307" s="332"/>
      <c r="BU1307" s="332"/>
      <c r="BV1307" s="332"/>
      <c r="BW1307" s="332"/>
      <c r="BX1307" s="332"/>
      <c r="BY1307" s="150"/>
      <c r="BZ1307" s="150"/>
      <c r="CA1307" s="150"/>
      <c r="CB1307" s="150"/>
      <c r="CC1307" s="150"/>
      <c r="CD1307" s="8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</row>
    <row r="1308" spans="1:99" s="1" customFormat="1" ht="10.5" customHeight="1">
      <c r="A1308" s="1600"/>
      <c r="B1308" s="1608"/>
      <c r="C1308" s="1373" t="s">
        <v>126</v>
      </c>
      <c r="D1308" s="131" t="s">
        <v>33</v>
      </c>
      <c r="E1308" s="1056">
        <v>14</v>
      </c>
      <c r="F1308" s="1183">
        <v>14</v>
      </c>
      <c r="G1308" s="966">
        <v>13</v>
      </c>
      <c r="H1308" s="977">
        <v>12</v>
      </c>
      <c r="I1308" s="966">
        <v>11</v>
      </c>
      <c r="J1308" s="966">
        <v>13</v>
      </c>
      <c r="K1308" s="966">
        <v>14</v>
      </c>
      <c r="L1308" s="966">
        <v>12</v>
      </c>
      <c r="M1308" s="966">
        <v>6</v>
      </c>
      <c r="N1308" s="977">
        <v>5</v>
      </c>
      <c r="O1308" s="966">
        <v>5</v>
      </c>
      <c r="P1308" s="966">
        <v>6</v>
      </c>
      <c r="Q1308" s="966">
        <v>5</v>
      </c>
      <c r="R1308" s="966">
        <v>6</v>
      </c>
      <c r="S1308" s="966">
        <v>6</v>
      </c>
      <c r="T1308" s="966">
        <v>6</v>
      </c>
      <c r="U1308" s="966">
        <v>6</v>
      </c>
      <c r="V1308" s="977">
        <v>6</v>
      </c>
      <c r="W1308" s="966">
        <v>6</v>
      </c>
      <c r="X1308" s="966">
        <v>6</v>
      </c>
      <c r="Y1308" s="966">
        <v>6</v>
      </c>
      <c r="Z1308" s="966">
        <v>6</v>
      </c>
      <c r="AA1308" s="966">
        <v>5</v>
      </c>
      <c r="AB1308" s="1014">
        <v>6</v>
      </c>
      <c r="AC1308" s="330"/>
      <c r="AD1308" s="177"/>
      <c r="AE1308" s="58"/>
      <c r="AF1308" s="332"/>
      <c r="AG1308" s="332"/>
      <c r="AH1308" s="332"/>
      <c r="AI1308" s="332"/>
      <c r="AJ1308" s="332"/>
      <c r="AK1308" s="332"/>
      <c r="AL1308" s="332"/>
      <c r="AM1308" s="332"/>
      <c r="AN1308" s="332"/>
      <c r="AO1308" s="332"/>
      <c r="AP1308" s="332"/>
      <c r="AQ1308" s="332"/>
      <c r="AR1308" s="332"/>
      <c r="AS1308" s="332"/>
      <c r="AT1308" s="332"/>
      <c r="AU1308" s="332"/>
      <c r="AV1308" s="332"/>
      <c r="AW1308" s="332"/>
      <c r="AX1308" s="332"/>
      <c r="AY1308" s="332"/>
      <c r="AZ1308" s="332"/>
      <c r="BA1308" s="332"/>
      <c r="BB1308" s="332"/>
      <c r="BC1308" s="332"/>
      <c r="BD1308" s="332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150"/>
      <c r="BZ1308" s="150"/>
      <c r="CA1308" s="150"/>
      <c r="CB1308" s="150"/>
      <c r="CC1308" s="150"/>
      <c r="CD1308" s="8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</row>
    <row r="1309" spans="1:99" s="1" customFormat="1" ht="10.5" customHeight="1">
      <c r="A1309" s="1600"/>
      <c r="B1309" s="1608"/>
      <c r="C1309" s="1373" t="s">
        <v>553</v>
      </c>
      <c r="D1309" s="131" t="s">
        <v>116</v>
      </c>
      <c r="E1309" s="61">
        <f t="shared" ref="E1309:AB1309" si="688">AF1309*$AE1309</f>
        <v>0.15264</v>
      </c>
      <c r="F1309" s="61">
        <f t="shared" si="688"/>
        <v>0.14976</v>
      </c>
      <c r="G1309" s="61">
        <f t="shared" si="688"/>
        <v>0.15012</v>
      </c>
      <c r="H1309" s="420">
        <f t="shared" si="688"/>
        <v>0.12636</v>
      </c>
      <c r="I1309" s="61">
        <f t="shared" si="688"/>
        <v>0.10440000000000001</v>
      </c>
      <c r="J1309" s="61">
        <f t="shared" si="688"/>
        <v>0.15408000000000002</v>
      </c>
      <c r="K1309" s="61">
        <f t="shared" si="688"/>
        <v>0.153</v>
      </c>
      <c r="L1309" s="61">
        <f t="shared" si="688"/>
        <v>0.12384000000000001</v>
      </c>
      <c r="M1309" s="61">
        <f t="shared" si="688"/>
        <v>5.6160000000000002E-2</v>
      </c>
      <c r="N1309" s="420">
        <f t="shared" si="688"/>
        <v>5.6880000000000007E-2</v>
      </c>
      <c r="O1309" s="61">
        <f t="shared" si="688"/>
        <v>5.5800000000000002E-2</v>
      </c>
      <c r="P1309" s="61">
        <f t="shared" si="688"/>
        <v>5.9040000000000009E-2</v>
      </c>
      <c r="Q1309" s="61">
        <f t="shared" si="688"/>
        <v>5.8319999999999997E-2</v>
      </c>
      <c r="R1309" s="61">
        <f t="shared" si="688"/>
        <v>6.4079999999999998E-2</v>
      </c>
      <c r="S1309" s="61">
        <f t="shared" si="688"/>
        <v>6.0839999999999998E-2</v>
      </c>
      <c r="T1309" s="61">
        <f t="shared" si="688"/>
        <v>6.5159999999999996E-2</v>
      </c>
      <c r="U1309" s="61">
        <f t="shared" si="688"/>
        <v>6.336E-2</v>
      </c>
      <c r="V1309" s="420">
        <f t="shared" si="688"/>
        <v>6.5159999999999996E-2</v>
      </c>
      <c r="W1309" s="61">
        <f t="shared" si="688"/>
        <v>6.3719999999999999E-2</v>
      </c>
      <c r="X1309" s="61">
        <f t="shared" si="688"/>
        <v>6.0479999999999999E-2</v>
      </c>
      <c r="Y1309" s="61">
        <f t="shared" si="688"/>
        <v>6.1200000000000004E-2</v>
      </c>
      <c r="Z1309" s="61">
        <f t="shared" si="688"/>
        <v>5.868000000000001E-2</v>
      </c>
      <c r="AA1309" s="61">
        <f t="shared" si="688"/>
        <v>5.6160000000000002E-2</v>
      </c>
      <c r="AB1309" s="62">
        <f t="shared" si="688"/>
        <v>5.9400000000000001E-2</v>
      </c>
      <c r="AC1309" s="47">
        <f>SUM(E1309:AB1309)</f>
        <v>2.07864</v>
      </c>
      <c r="AD1309" s="50">
        <f>SUM(E1310:AB1310)</f>
        <v>0.57000000000000028</v>
      </c>
      <c r="AE1309" s="58">
        <v>7.2</v>
      </c>
      <c r="AF1309" s="99">
        <v>2.12E-2</v>
      </c>
      <c r="AG1309" s="99">
        <v>2.0799999999999999E-2</v>
      </c>
      <c r="AH1309" s="99">
        <v>2.085E-2</v>
      </c>
      <c r="AI1309" s="99">
        <v>1.755E-2</v>
      </c>
      <c r="AJ1309" s="99">
        <v>1.4500000000000001E-2</v>
      </c>
      <c r="AK1309" s="99">
        <v>2.1400000000000002E-2</v>
      </c>
      <c r="AL1309" s="99">
        <v>2.1249999999999998E-2</v>
      </c>
      <c r="AM1309" s="99">
        <v>1.72E-2</v>
      </c>
      <c r="AN1309" s="99">
        <v>7.7999999999999996E-3</v>
      </c>
      <c r="AO1309" s="99">
        <v>7.9000000000000008E-3</v>
      </c>
      <c r="AP1309" s="99">
        <v>7.7499999999999999E-3</v>
      </c>
      <c r="AQ1309" s="99">
        <v>8.2000000000000007E-3</v>
      </c>
      <c r="AR1309" s="99">
        <v>8.0999999999999996E-3</v>
      </c>
      <c r="AS1309" s="99">
        <v>8.8999999999999999E-3</v>
      </c>
      <c r="AT1309" s="99">
        <v>8.4499999999999992E-3</v>
      </c>
      <c r="AU1309" s="99">
        <v>9.049999999999999E-3</v>
      </c>
      <c r="AV1309" s="99">
        <v>8.7999999999999988E-3</v>
      </c>
      <c r="AW1309" s="99">
        <v>9.049999999999999E-3</v>
      </c>
      <c r="AX1309" s="99">
        <v>8.8500000000000002E-3</v>
      </c>
      <c r="AY1309" s="99">
        <v>8.3999999999999995E-3</v>
      </c>
      <c r="AZ1309" s="99">
        <v>8.5000000000000006E-3</v>
      </c>
      <c r="BA1309" s="99">
        <v>8.150000000000001E-3</v>
      </c>
      <c r="BB1309" s="99">
        <v>7.8000000000000005E-3</v>
      </c>
      <c r="BC1309" s="99">
        <v>8.2500000000000004E-3</v>
      </c>
      <c r="BD1309" s="99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332"/>
      <c r="BZ1309" s="332"/>
      <c r="CA1309" s="332"/>
      <c r="CB1309" s="332"/>
      <c r="CC1309" s="332"/>
      <c r="CD1309" s="8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</row>
    <row r="1310" spans="1:99" s="1" customFormat="1" ht="10.5" customHeight="1">
      <c r="A1310" s="1600"/>
      <c r="B1310" s="1608"/>
      <c r="C1310" s="1373" t="s">
        <v>553</v>
      </c>
      <c r="D1310" s="131" t="s">
        <v>117</v>
      </c>
      <c r="E1310" s="61">
        <v>0.03</v>
      </c>
      <c r="F1310" s="48">
        <v>0.03</v>
      </c>
      <c r="G1310" s="48">
        <v>0.03</v>
      </c>
      <c r="H1310" s="1230">
        <v>0.03</v>
      </c>
      <c r="I1310" s="48">
        <v>0.03</v>
      </c>
      <c r="J1310" s="48">
        <v>0.03</v>
      </c>
      <c r="K1310" s="48">
        <v>0.03</v>
      </c>
      <c r="L1310" s="48">
        <v>0.03</v>
      </c>
      <c r="M1310" s="48">
        <v>0.03</v>
      </c>
      <c r="N1310" s="1231">
        <v>0.02</v>
      </c>
      <c r="O1310" s="48">
        <v>0.02</v>
      </c>
      <c r="P1310" s="48">
        <v>0.02</v>
      </c>
      <c r="Q1310" s="48">
        <v>0.02</v>
      </c>
      <c r="R1310" s="48">
        <v>0.02</v>
      </c>
      <c r="S1310" s="48">
        <v>0.02</v>
      </c>
      <c r="T1310" s="48">
        <v>0.02</v>
      </c>
      <c r="U1310" s="48">
        <v>0.02</v>
      </c>
      <c r="V1310" s="331">
        <v>0.02</v>
      </c>
      <c r="W1310" s="48">
        <v>0.02</v>
      </c>
      <c r="X1310" s="48">
        <v>0.02</v>
      </c>
      <c r="Y1310" s="48">
        <v>0.02</v>
      </c>
      <c r="Z1310" s="48">
        <v>0.02</v>
      </c>
      <c r="AA1310" s="48">
        <v>0.02</v>
      </c>
      <c r="AB1310" s="49">
        <v>0.02</v>
      </c>
      <c r="AC1310" s="47"/>
      <c r="AD1310" s="50"/>
      <c r="AE1310" s="58"/>
      <c r="AF1310" s="332">
        <v>1.5699999999999999E-2</v>
      </c>
      <c r="AG1310" s="332">
        <v>1.5349999999999999E-2</v>
      </c>
      <c r="AH1310" s="332">
        <v>1.5550000000000001E-2</v>
      </c>
      <c r="AI1310" s="332">
        <v>1.3350000000000001E-2</v>
      </c>
      <c r="AJ1310" s="332">
        <v>1.1050000000000001E-2</v>
      </c>
      <c r="AK1310" s="332">
        <v>1.54E-2</v>
      </c>
      <c r="AL1310" s="332">
        <v>1.5300000000000001E-2</v>
      </c>
      <c r="AM1310" s="332">
        <v>1.265E-2</v>
      </c>
      <c r="AN1310" s="332">
        <v>6.3499999999999997E-3</v>
      </c>
      <c r="AO1310" s="332">
        <v>6.2500000000000003E-3</v>
      </c>
      <c r="AP1310" s="332">
        <v>6.0499999999999998E-3</v>
      </c>
      <c r="AQ1310" s="332">
        <v>6.4999999999999997E-3</v>
      </c>
      <c r="AR1310" s="332">
        <v>6.3999999999999994E-3</v>
      </c>
      <c r="AS1310" s="332">
        <v>7.1000000000000004E-3</v>
      </c>
      <c r="AT1310" s="332">
        <v>6.45E-3</v>
      </c>
      <c r="AU1310" s="332">
        <v>6.8999999999999999E-3</v>
      </c>
      <c r="AV1310" s="332">
        <v>6.7000000000000002E-3</v>
      </c>
      <c r="AW1310" s="332">
        <v>6.8999999999999999E-3</v>
      </c>
      <c r="AX1310" s="332">
        <v>6.7499999999999999E-3</v>
      </c>
      <c r="AY1310" s="332">
        <v>6.5500000000000003E-3</v>
      </c>
      <c r="AZ1310" s="332">
        <v>6.6999999999999994E-3</v>
      </c>
      <c r="BA1310" s="332">
        <v>6.5000000000000006E-3</v>
      </c>
      <c r="BB1310" s="332">
        <v>6.2000000000000006E-3</v>
      </c>
      <c r="BC1310" s="332">
        <v>6.5500000000000003E-3</v>
      </c>
      <c r="BD1310" s="332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150"/>
      <c r="BZ1310" s="150"/>
      <c r="CA1310" s="150"/>
      <c r="CB1310" s="150"/>
      <c r="CC1310" s="150"/>
      <c r="CD1310" s="8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</row>
    <row r="1311" spans="1:99" s="1" customFormat="1" ht="10.5" customHeight="1" thickBot="1">
      <c r="A1311" s="1601"/>
      <c r="B1311" s="1609"/>
      <c r="C1311" s="271"/>
      <c r="D1311" s="236" t="s">
        <v>41</v>
      </c>
      <c r="E1311" s="52">
        <f t="shared" ref="E1311:AB1311" si="689">E1310/E1309</f>
        <v>0.19654088050314464</v>
      </c>
      <c r="F1311" s="52">
        <f t="shared" si="689"/>
        <v>0.2003205128205128</v>
      </c>
      <c r="G1311" s="52">
        <f t="shared" si="689"/>
        <v>0.19984012789768185</v>
      </c>
      <c r="H1311" s="365">
        <f t="shared" si="689"/>
        <v>0.23741690408357075</v>
      </c>
      <c r="I1311" s="52">
        <f t="shared" si="689"/>
        <v>0.28735632183908044</v>
      </c>
      <c r="J1311" s="52">
        <f t="shared" si="689"/>
        <v>0.19470404984423673</v>
      </c>
      <c r="K1311" s="52">
        <f t="shared" si="689"/>
        <v>0.19607843137254902</v>
      </c>
      <c r="L1311" s="52">
        <f t="shared" si="689"/>
        <v>0.24224806201550386</v>
      </c>
      <c r="M1311" s="52">
        <f t="shared" si="689"/>
        <v>0.53418803418803418</v>
      </c>
      <c r="N1311" s="365">
        <f t="shared" si="689"/>
        <v>0.3516174402250351</v>
      </c>
      <c r="O1311" s="52">
        <f t="shared" si="689"/>
        <v>0.35842293906810035</v>
      </c>
      <c r="P1311" s="52">
        <f t="shared" si="689"/>
        <v>0.33875338753387529</v>
      </c>
      <c r="Q1311" s="52">
        <f t="shared" si="689"/>
        <v>0.34293552812071332</v>
      </c>
      <c r="R1311" s="52">
        <f t="shared" si="689"/>
        <v>0.31210986267166047</v>
      </c>
      <c r="S1311" s="52">
        <f t="shared" si="689"/>
        <v>0.32873109796186722</v>
      </c>
      <c r="T1311" s="52">
        <f t="shared" si="689"/>
        <v>0.30693677102516886</v>
      </c>
      <c r="U1311" s="52">
        <f t="shared" si="689"/>
        <v>0.31565656565656569</v>
      </c>
      <c r="V1311" s="365">
        <f t="shared" si="689"/>
        <v>0.30693677102516886</v>
      </c>
      <c r="W1311" s="52">
        <f t="shared" si="689"/>
        <v>0.31387319522912743</v>
      </c>
      <c r="X1311" s="52">
        <f t="shared" si="689"/>
        <v>0.3306878306878307</v>
      </c>
      <c r="Y1311" s="52">
        <f t="shared" si="689"/>
        <v>0.32679738562091504</v>
      </c>
      <c r="Z1311" s="52">
        <f t="shared" si="689"/>
        <v>0.34083162917518739</v>
      </c>
      <c r="AA1311" s="52">
        <f t="shared" si="689"/>
        <v>0.35612535612535612</v>
      </c>
      <c r="AB1311" s="53">
        <f t="shared" si="689"/>
        <v>0.33670033670033672</v>
      </c>
      <c r="AC1311" s="47"/>
      <c r="AD1311" s="50"/>
      <c r="AE1311" s="58"/>
      <c r="AF1311" s="332"/>
      <c r="AG1311" s="332"/>
      <c r="AH1311" s="332"/>
      <c r="AI1311" s="332"/>
      <c r="AJ1311" s="332"/>
      <c r="AK1311" s="332"/>
      <c r="AL1311" s="332"/>
      <c r="AM1311" s="332"/>
      <c r="AN1311" s="332"/>
      <c r="AO1311" s="332"/>
      <c r="AP1311" s="332"/>
      <c r="AQ1311" s="332"/>
      <c r="AR1311" s="332"/>
      <c r="AS1311" s="332"/>
      <c r="AT1311" s="332"/>
      <c r="AU1311" s="332"/>
      <c r="AV1311" s="332"/>
      <c r="AW1311" s="332"/>
      <c r="AX1311" s="332"/>
      <c r="AY1311" s="332"/>
      <c r="AZ1311" s="332"/>
      <c r="BA1311" s="332"/>
      <c r="BB1311" s="332"/>
      <c r="BC1311" s="332"/>
      <c r="BD1311" s="332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150"/>
      <c r="BZ1311" s="150"/>
      <c r="CA1311" s="150"/>
      <c r="CB1311" s="150"/>
      <c r="CC1311" s="150"/>
      <c r="CD1311" s="8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</row>
    <row r="1312" spans="1:99" s="1" customFormat="1" ht="10.5" customHeight="1">
      <c r="A1312" s="1560" t="s">
        <v>15</v>
      </c>
      <c r="B1312" s="1607" t="s">
        <v>670</v>
      </c>
      <c r="C1312" s="984"/>
      <c r="D1312" s="1190"/>
      <c r="E1312" s="57"/>
      <c r="F1312" s="57"/>
      <c r="G1312" s="57"/>
      <c r="H1312" s="852"/>
      <c r="I1312" s="57"/>
      <c r="J1312" s="57"/>
      <c r="K1312" s="57"/>
      <c r="L1312" s="57"/>
      <c r="M1312" s="57"/>
      <c r="N1312" s="852"/>
      <c r="O1312" s="57"/>
      <c r="P1312" s="57"/>
      <c r="Q1312" s="57"/>
      <c r="R1312" s="57"/>
      <c r="S1312" s="57"/>
      <c r="T1312" s="57"/>
      <c r="U1312" s="57"/>
      <c r="V1312" s="852"/>
      <c r="W1312" s="57"/>
      <c r="X1312" s="57"/>
      <c r="Y1312" s="57"/>
      <c r="Z1312" s="57"/>
      <c r="AA1312" s="57"/>
      <c r="AB1312" s="247"/>
      <c r="AC1312" s="47" t="s">
        <v>115</v>
      </c>
      <c r="AD1312" s="50">
        <f>AD1314/AC1314</f>
        <v>1.0015221952523963</v>
      </c>
      <c r="AE1312" s="58"/>
      <c r="AF1312" s="347"/>
      <c r="AG1312" s="332"/>
      <c r="AH1312" s="332"/>
      <c r="AI1312" s="332"/>
      <c r="AJ1312" s="332"/>
      <c r="AK1312" s="332"/>
      <c r="AL1312" s="332"/>
      <c r="AM1312" s="332"/>
      <c r="AN1312" s="332"/>
      <c r="AO1312" s="332"/>
      <c r="AP1312" s="332"/>
      <c r="AQ1312" s="332"/>
      <c r="AR1312" s="332"/>
      <c r="AS1312" s="332"/>
      <c r="AT1312" s="332"/>
      <c r="AU1312" s="332"/>
      <c r="AV1312" s="332"/>
      <c r="AW1312" s="332"/>
      <c r="AX1312" s="332"/>
      <c r="AY1312" s="332"/>
      <c r="AZ1312" s="332"/>
      <c r="BA1312" s="332"/>
      <c r="BB1312" s="332"/>
      <c r="BC1312" s="332"/>
      <c r="BD1312" s="332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150"/>
      <c r="BZ1312" s="150"/>
      <c r="CA1312" s="150"/>
      <c r="CB1312" s="150"/>
      <c r="CC1312" s="150"/>
      <c r="CD1312" s="8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</row>
    <row r="1313" spans="1:99" s="1" customFormat="1" ht="10.5" customHeight="1">
      <c r="A1313" s="1600"/>
      <c r="B1313" s="1608"/>
      <c r="C1313" s="1373" t="s">
        <v>126</v>
      </c>
      <c r="D1313" s="131" t="s">
        <v>33</v>
      </c>
      <c r="E1313" s="1056">
        <v>14</v>
      </c>
      <c r="F1313" s="1183">
        <v>16</v>
      </c>
      <c r="G1313" s="966">
        <v>14</v>
      </c>
      <c r="H1313" s="977">
        <v>14</v>
      </c>
      <c r="I1313" s="966">
        <v>15</v>
      </c>
      <c r="J1313" s="966">
        <v>15</v>
      </c>
      <c r="K1313" s="966">
        <v>14</v>
      </c>
      <c r="L1313" s="966">
        <v>19</v>
      </c>
      <c r="M1313" s="966">
        <v>25</v>
      </c>
      <c r="N1313" s="977">
        <v>26</v>
      </c>
      <c r="O1313" s="966">
        <v>25</v>
      </c>
      <c r="P1313" s="966">
        <v>26</v>
      </c>
      <c r="Q1313" s="966">
        <v>26</v>
      </c>
      <c r="R1313" s="966">
        <v>24</v>
      </c>
      <c r="S1313" s="966">
        <v>26</v>
      </c>
      <c r="T1313" s="966">
        <v>25</v>
      </c>
      <c r="U1313" s="966">
        <v>26</v>
      </c>
      <c r="V1313" s="977">
        <v>26</v>
      </c>
      <c r="W1313" s="966">
        <v>24</v>
      </c>
      <c r="X1313" s="966">
        <v>24</v>
      </c>
      <c r="Y1313" s="966">
        <v>24</v>
      </c>
      <c r="Z1313" s="966">
        <v>27</v>
      </c>
      <c r="AA1313" s="966">
        <v>25</v>
      </c>
      <c r="AB1313" s="1014">
        <v>24</v>
      </c>
      <c r="AC1313" s="330"/>
      <c r="AD1313" s="177"/>
      <c r="AE1313" s="58"/>
      <c r="AF1313" s="332"/>
      <c r="AG1313" s="332"/>
      <c r="AH1313" s="332"/>
      <c r="AI1313" s="332"/>
      <c r="AJ1313" s="332"/>
      <c r="AK1313" s="332"/>
      <c r="AL1313" s="332"/>
      <c r="AM1313" s="332"/>
      <c r="AN1313" s="332"/>
      <c r="AO1313" s="332"/>
      <c r="AP1313" s="332"/>
      <c r="AQ1313" s="332"/>
      <c r="AR1313" s="332"/>
      <c r="AS1313" s="332"/>
      <c r="AT1313" s="332"/>
      <c r="AU1313" s="332"/>
      <c r="AV1313" s="332"/>
      <c r="AW1313" s="332"/>
      <c r="AX1313" s="332"/>
      <c r="AY1313" s="332"/>
      <c r="AZ1313" s="332"/>
      <c r="BA1313" s="332"/>
      <c r="BB1313" s="332"/>
      <c r="BC1313" s="332"/>
      <c r="BD1313" s="332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150"/>
      <c r="BZ1313" s="150"/>
      <c r="CA1313" s="150"/>
      <c r="CB1313" s="150"/>
      <c r="CC1313" s="150"/>
      <c r="CD1313" s="8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</row>
    <row r="1314" spans="1:99" s="1" customFormat="1" ht="10.5" customHeight="1">
      <c r="A1314" s="1600"/>
      <c r="B1314" s="1608"/>
      <c r="C1314" s="1373" t="s">
        <v>553</v>
      </c>
      <c r="D1314" s="131" t="s">
        <v>116</v>
      </c>
      <c r="E1314" s="61">
        <f t="shared" ref="E1314:AB1314" si="690">AF1314*$AE1314</f>
        <v>0.1116</v>
      </c>
      <c r="F1314" s="61">
        <f t="shared" si="690"/>
        <v>0.1116</v>
      </c>
      <c r="G1314" s="61">
        <f t="shared" si="690"/>
        <v>0.1116</v>
      </c>
      <c r="H1314" s="420">
        <f t="shared" si="690"/>
        <v>0.1116</v>
      </c>
      <c r="I1314" s="61">
        <f t="shared" si="690"/>
        <v>0.12510000000000002</v>
      </c>
      <c r="J1314" s="61">
        <f t="shared" si="690"/>
        <v>0.11141999999999999</v>
      </c>
      <c r="K1314" s="61">
        <f t="shared" si="690"/>
        <v>0.11106000000000001</v>
      </c>
      <c r="L1314" s="61">
        <f t="shared" si="690"/>
        <v>0.14148000000000002</v>
      </c>
      <c r="M1314" s="61">
        <f t="shared" si="690"/>
        <v>0.21564</v>
      </c>
      <c r="N1314" s="420">
        <f t="shared" si="690"/>
        <v>0.21384</v>
      </c>
      <c r="O1314" s="61">
        <f t="shared" si="690"/>
        <v>0.2142</v>
      </c>
      <c r="P1314" s="61">
        <f t="shared" si="690"/>
        <v>0.21456</v>
      </c>
      <c r="Q1314" s="61">
        <f t="shared" si="690"/>
        <v>0.21582000000000001</v>
      </c>
      <c r="R1314" s="61">
        <f t="shared" si="690"/>
        <v>0.21546000000000001</v>
      </c>
      <c r="S1314" s="61">
        <f t="shared" si="690"/>
        <v>0.21509999999999999</v>
      </c>
      <c r="T1314" s="61">
        <f t="shared" si="690"/>
        <v>0.21528</v>
      </c>
      <c r="U1314" s="61">
        <f t="shared" si="690"/>
        <v>0.21528</v>
      </c>
      <c r="V1314" s="420">
        <f t="shared" si="690"/>
        <v>0.21546000000000001</v>
      </c>
      <c r="W1314" s="61">
        <f t="shared" si="690"/>
        <v>0.21509999999999999</v>
      </c>
      <c r="X1314" s="61">
        <f t="shared" si="690"/>
        <v>0.21492000000000003</v>
      </c>
      <c r="Y1314" s="61">
        <f t="shared" si="690"/>
        <v>0.21456</v>
      </c>
      <c r="Z1314" s="61">
        <f t="shared" si="690"/>
        <v>0.2142</v>
      </c>
      <c r="AA1314" s="61">
        <f t="shared" si="690"/>
        <v>0.21473999999999999</v>
      </c>
      <c r="AB1314" s="62">
        <f t="shared" si="690"/>
        <v>0.21564</v>
      </c>
      <c r="AC1314" s="47">
        <f>SUM(E1314:AB1314)</f>
        <v>4.3752600000000008</v>
      </c>
      <c r="AD1314" s="50">
        <f>SUM(E1315:AB1315)</f>
        <v>4.38192</v>
      </c>
      <c r="AE1314" s="58">
        <v>3.6</v>
      </c>
      <c r="AF1314" s="99">
        <v>3.1E-2</v>
      </c>
      <c r="AG1314" s="99">
        <v>3.1E-2</v>
      </c>
      <c r="AH1314" s="99">
        <v>3.1E-2</v>
      </c>
      <c r="AI1314" s="99">
        <v>3.1E-2</v>
      </c>
      <c r="AJ1314" s="99">
        <v>3.4750000000000003E-2</v>
      </c>
      <c r="AK1314" s="99">
        <v>3.0949999999999998E-2</v>
      </c>
      <c r="AL1314" s="99">
        <v>3.0850000000000002E-2</v>
      </c>
      <c r="AM1314" s="99">
        <v>3.9300000000000002E-2</v>
      </c>
      <c r="AN1314" s="99">
        <v>5.9899999999999995E-2</v>
      </c>
      <c r="AO1314" s="99">
        <v>5.9400000000000001E-2</v>
      </c>
      <c r="AP1314" s="99">
        <v>5.9499999999999997E-2</v>
      </c>
      <c r="AQ1314" s="99">
        <v>5.96E-2</v>
      </c>
      <c r="AR1314" s="99">
        <v>5.9950000000000003E-2</v>
      </c>
      <c r="AS1314" s="332">
        <v>5.985E-2</v>
      </c>
      <c r="AT1314" s="332">
        <v>5.9749999999999998E-2</v>
      </c>
      <c r="AU1314" s="99">
        <v>5.9799999999999999E-2</v>
      </c>
      <c r="AV1314" s="99">
        <v>5.9799999999999999E-2</v>
      </c>
      <c r="AW1314" s="99">
        <v>5.985E-2</v>
      </c>
      <c r="AX1314" s="99">
        <v>5.9749999999999998E-2</v>
      </c>
      <c r="AY1314" s="99">
        <v>5.9700000000000003E-2</v>
      </c>
      <c r="AZ1314" s="99">
        <v>5.96E-2</v>
      </c>
      <c r="BA1314" s="99">
        <v>5.9499999999999997E-2</v>
      </c>
      <c r="BB1314" s="99">
        <v>5.9649999999999995E-2</v>
      </c>
      <c r="BC1314" s="99">
        <v>5.9900000000000002E-2</v>
      </c>
      <c r="BD1314" s="99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332"/>
      <c r="BZ1314" s="332"/>
      <c r="CA1314" s="332"/>
      <c r="CB1314" s="332"/>
      <c r="CC1314" s="332"/>
      <c r="CD1314" s="8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</row>
    <row r="1315" spans="1:99" s="1" customFormat="1" ht="10.5" customHeight="1">
      <c r="A1315" s="1600"/>
      <c r="B1315" s="1608"/>
      <c r="C1315" s="1373" t="s">
        <v>553</v>
      </c>
      <c r="D1315" s="131" t="s">
        <v>117</v>
      </c>
      <c r="E1315" s="61">
        <f t="shared" ref="E1315:AB1315" si="691">AF1315*$AE1314</f>
        <v>0.13932</v>
      </c>
      <c r="F1315" s="48">
        <f t="shared" si="691"/>
        <v>0.13985999999999998</v>
      </c>
      <c r="G1315" s="48">
        <f t="shared" si="691"/>
        <v>0.13985999999999998</v>
      </c>
      <c r="H1315" s="1230">
        <f t="shared" si="691"/>
        <v>0.13932</v>
      </c>
      <c r="I1315" s="48">
        <f t="shared" si="691"/>
        <v>0.1467</v>
      </c>
      <c r="J1315" s="48">
        <f t="shared" si="691"/>
        <v>0.13752</v>
      </c>
      <c r="K1315" s="48">
        <f t="shared" si="691"/>
        <v>0.13680000000000003</v>
      </c>
      <c r="L1315" s="48">
        <f t="shared" si="691"/>
        <v>0.15624000000000002</v>
      </c>
      <c r="M1315" s="48">
        <f t="shared" si="691"/>
        <v>0.20124000000000003</v>
      </c>
      <c r="N1315" s="1231">
        <f t="shared" si="691"/>
        <v>0.20052</v>
      </c>
      <c r="O1315" s="48">
        <f t="shared" si="691"/>
        <v>0.20052</v>
      </c>
      <c r="P1315" s="48">
        <f t="shared" si="691"/>
        <v>0.19944000000000001</v>
      </c>
      <c r="Q1315" s="48">
        <f t="shared" si="691"/>
        <v>0.20555999999999999</v>
      </c>
      <c r="R1315" s="48">
        <f t="shared" si="691"/>
        <v>0.20574000000000001</v>
      </c>
      <c r="S1315" s="48">
        <f t="shared" si="691"/>
        <v>0.20214000000000001</v>
      </c>
      <c r="T1315" s="48">
        <f t="shared" si="691"/>
        <v>0.20178000000000001</v>
      </c>
      <c r="U1315" s="48">
        <f t="shared" si="691"/>
        <v>0.20394000000000001</v>
      </c>
      <c r="V1315" s="331">
        <f t="shared" si="691"/>
        <v>0.20268000000000003</v>
      </c>
      <c r="W1315" s="48">
        <f t="shared" si="691"/>
        <v>0.2016</v>
      </c>
      <c r="X1315" s="48">
        <f t="shared" si="691"/>
        <v>0.20268000000000003</v>
      </c>
      <c r="Y1315" s="48">
        <f t="shared" si="691"/>
        <v>0.20322000000000001</v>
      </c>
      <c r="Z1315" s="48">
        <f t="shared" si="691"/>
        <v>0.20484000000000002</v>
      </c>
      <c r="AA1315" s="48">
        <f t="shared" si="691"/>
        <v>0.20502000000000001</v>
      </c>
      <c r="AB1315" s="49">
        <f t="shared" si="691"/>
        <v>0.20538000000000001</v>
      </c>
      <c r="AC1315" s="47"/>
      <c r="AD1315" s="50"/>
      <c r="AE1315" s="58"/>
      <c r="AF1315" s="332">
        <v>3.8699999999999998E-2</v>
      </c>
      <c r="AG1315" s="332">
        <v>3.8849999999999996E-2</v>
      </c>
      <c r="AH1315" s="332">
        <v>3.8849999999999996E-2</v>
      </c>
      <c r="AI1315" s="332">
        <v>3.8699999999999998E-2</v>
      </c>
      <c r="AJ1315" s="332">
        <v>4.0750000000000001E-2</v>
      </c>
      <c r="AK1315" s="332">
        <v>3.8199999999999998E-2</v>
      </c>
      <c r="AL1315" s="332">
        <v>3.8000000000000006E-2</v>
      </c>
      <c r="AM1315" s="332">
        <v>4.3400000000000001E-2</v>
      </c>
      <c r="AN1315" s="332">
        <v>5.5900000000000005E-2</v>
      </c>
      <c r="AO1315" s="332">
        <v>5.57E-2</v>
      </c>
      <c r="AP1315" s="332">
        <v>5.57E-2</v>
      </c>
      <c r="AQ1315" s="332">
        <v>5.5399999999999998E-2</v>
      </c>
      <c r="AR1315" s="332">
        <v>5.7099999999999998E-2</v>
      </c>
      <c r="AS1315" s="332">
        <v>5.7149999999999999E-2</v>
      </c>
      <c r="AT1315" s="332">
        <v>5.6150000000000005E-2</v>
      </c>
      <c r="AU1315" s="332">
        <v>5.6050000000000003E-2</v>
      </c>
      <c r="AV1315" s="332">
        <v>5.6649999999999999E-2</v>
      </c>
      <c r="AW1315" s="332">
        <v>5.6300000000000003E-2</v>
      </c>
      <c r="AX1315" s="332">
        <v>5.6000000000000001E-2</v>
      </c>
      <c r="AY1315" s="332">
        <v>5.6300000000000003E-2</v>
      </c>
      <c r="AZ1315" s="332">
        <v>5.645E-2</v>
      </c>
      <c r="BA1315" s="332">
        <v>5.6900000000000006E-2</v>
      </c>
      <c r="BB1315" s="332">
        <v>5.6950000000000001E-2</v>
      </c>
      <c r="BC1315" s="332">
        <v>5.7050000000000003E-2</v>
      </c>
      <c r="BD1315" s="332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150"/>
      <c r="BZ1315" s="150"/>
      <c r="CA1315" s="150"/>
      <c r="CB1315" s="150"/>
      <c r="CC1315" s="150"/>
      <c r="CD1315" s="8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</row>
    <row r="1316" spans="1:99" s="1" customFormat="1" ht="10.5" customHeight="1" thickBot="1">
      <c r="A1316" s="1601"/>
      <c r="B1316" s="1609"/>
      <c r="C1316" s="271"/>
      <c r="D1316" s="236" t="s">
        <v>41</v>
      </c>
      <c r="E1316" s="52">
        <f t="shared" ref="E1316:AB1316" si="692">E1315/E1314</f>
        <v>1.2483870967741935</v>
      </c>
      <c r="F1316" s="52">
        <f t="shared" si="692"/>
        <v>1.2532258064516126</v>
      </c>
      <c r="G1316" s="52">
        <f t="shared" si="692"/>
        <v>1.2532258064516126</v>
      </c>
      <c r="H1316" s="365">
        <f t="shared" si="692"/>
        <v>1.2483870967741935</v>
      </c>
      <c r="I1316" s="52">
        <f t="shared" si="692"/>
        <v>1.1726618705035969</v>
      </c>
      <c r="J1316" s="52">
        <f t="shared" si="692"/>
        <v>1.2342487883683362</v>
      </c>
      <c r="K1316" s="52">
        <f t="shared" si="692"/>
        <v>1.2317666126418154</v>
      </c>
      <c r="L1316" s="52">
        <f t="shared" si="692"/>
        <v>1.1043256997455471</v>
      </c>
      <c r="M1316" s="52">
        <f t="shared" si="692"/>
        <v>0.93322203672787996</v>
      </c>
      <c r="N1316" s="365">
        <f t="shared" si="692"/>
        <v>0.93771043771043772</v>
      </c>
      <c r="O1316" s="52">
        <f t="shared" si="692"/>
        <v>0.93613445378151261</v>
      </c>
      <c r="P1316" s="52">
        <f t="shared" si="692"/>
        <v>0.92953020134228193</v>
      </c>
      <c r="Q1316" s="52">
        <f t="shared" si="692"/>
        <v>0.95246038365304408</v>
      </c>
      <c r="R1316" s="52">
        <f t="shared" si="692"/>
        <v>0.95488721804511278</v>
      </c>
      <c r="S1316" s="52">
        <f t="shared" si="692"/>
        <v>0.93974895397489555</v>
      </c>
      <c r="T1316" s="52">
        <f t="shared" si="692"/>
        <v>0.93729096989966565</v>
      </c>
      <c r="U1316" s="52">
        <f t="shared" si="692"/>
        <v>0.94732441471571915</v>
      </c>
      <c r="V1316" s="365">
        <f t="shared" si="692"/>
        <v>0.9406850459482039</v>
      </c>
      <c r="W1316" s="52">
        <f t="shared" si="692"/>
        <v>0.93723849372384949</v>
      </c>
      <c r="X1316" s="52">
        <f t="shared" si="692"/>
        <v>0.94304857621440541</v>
      </c>
      <c r="Y1316" s="52">
        <f t="shared" si="692"/>
        <v>0.9471476510067115</v>
      </c>
      <c r="Z1316" s="52">
        <f t="shared" si="692"/>
        <v>0.95630252100840341</v>
      </c>
      <c r="AA1316" s="52">
        <f t="shared" si="692"/>
        <v>0.95473595976529768</v>
      </c>
      <c r="AB1316" s="53">
        <f t="shared" si="692"/>
        <v>0.95242070116861444</v>
      </c>
      <c r="AC1316" s="47"/>
      <c r="AD1316" s="50"/>
      <c r="AE1316" s="58"/>
      <c r="AF1316" s="332"/>
      <c r="AG1316" s="332"/>
      <c r="AH1316" s="332"/>
      <c r="AI1316" s="332"/>
      <c r="AJ1316" s="332"/>
      <c r="AK1316" s="332"/>
      <c r="AL1316" s="332"/>
      <c r="AM1316" s="332"/>
      <c r="AN1316" s="332"/>
      <c r="AO1316" s="332"/>
      <c r="AP1316" s="332"/>
      <c r="AQ1316" s="332"/>
      <c r="AR1316" s="332"/>
      <c r="AS1316" s="332"/>
      <c r="AT1316" s="332"/>
      <c r="AU1316" s="332"/>
      <c r="AV1316" s="332"/>
      <c r="AW1316" s="332"/>
      <c r="AX1316" s="332"/>
      <c r="AY1316" s="332"/>
      <c r="AZ1316" s="332"/>
      <c r="BA1316" s="332"/>
      <c r="BB1316" s="332"/>
      <c r="BC1316" s="332"/>
      <c r="BD1316" s="332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150"/>
      <c r="BZ1316" s="150"/>
      <c r="CA1316" s="150"/>
      <c r="CB1316" s="150"/>
      <c r="CC1316" s="150"/>
      <c r="CD1316" s="8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</row>
    <row r="1317" spans="1:99" s="1" customFormat="1" ht="10.5" customHeight="1">
      <c r="A1317" s="1560" t="s">
        <v>6</v>
      </c>
      <c r="B1317" s="1595" t="s">
        <v>671</v>
      </c>
      <c r="C1317" s="1107"/>
      <c r="D1317" s="1190"/>
      <c r="E1317" s="76" t="s">
        <v>523</v>
      </c>
      <c r="F1317" s="76"/>
      <c r="G1317" s="76"/>
      <c r="H1317" s="386"/>
      <c r="I1317" s="76"/>
      <c r="J1317" s="76"/>
      <c r="K1317" s="76"/>
      <c r="L1317" s="76"/>
      <c r="M1317" s="76"/>
      <c r="N1317" s="386"/>
      <c r="O1317" s="76"/>
      <c r="P1317" s="76"/>
      <c r="Q1317" s="76"/>
      <c r="R1317" s="76"/>
      <c r="S1317" s="76"/>
      <c r="T1317" s="76"/>
      <c r="U1317" s="76"/>
      <c r="V1317" s="386"/>
      <c r="W1317" s="76"/>
      <c r="X1317" s="76"/>
      <c r="Y1317" s="76"/>
      <c r="Z1317" s="76"/>
      <c r="AA1317" s="76"/>
      <c r="AB1317" s="77"/>
      <c r="AC1317" s="47" t="s">
        <v>115</v>
      </c>
      <c r="AD1317" s="50" t="e">
        <f>AD1319/AC1319</f>
        <v>#DIV/0!</v>
      </c>
      <c r="AE1317" s="58"/>
      <c r="AF1317" s="332"/>
      <c r="AG1317" s="332"/>
      <c r="AH1317" s="332"/>
      <c r="AI1317" s="332"/>
      <c r="AJ1317" s="332"/>
      <c r="AK1317" s="332"/>
      <c r="AL1317" s="332"/>
      <c r="AM1317" s="332"/>
      <c r="AN1317" s="332"/>
      <c r="AO1317" s="332"/>
      <c r="AP1317" s="332"/>
      <c r="AQ1317" s="332"/>
      <c r="AR1317" s="332"/>
      <c r="AS1317" s="332"/>
      <c r="AT1317" s="332"/>
      <c r="AU1317" s="332"/>
      <c r="AV1317" s="332"/>
      <c r="AW1317" s="332"/>
      <c r="AX1317" s="332"/>
      <c r="AY1317" s="332"/>
      <c r="AZ1317" s="332"/>
      <c r="BA1317" s="332"/>
      <c r="BB1317" s="332"/>
      <c r="BC1317" s="332"/>
      <c r="BD1317" s="332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150"/>
      <c r="BZ1317" s="150"/>
      <c r="CA1317" s="150"/>
      <c r="CB1317" s="150"/>
      <c r="CC1317" s="150"/>
      <c r="CD1317" s="8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</row>
    <row r="1318" spans="1:99" s="1" customFormat="1" ht="10.5" customHeight="1">
      <c r="A1318" s="1600"/>
      <c r="B1318" s="1596"/>
      <c r="C1318" s="1373" t="s">
        <v>126</v>
      </c>
      <c r="D1318" s="131" t="s">
        <v>33</v>
      </c>
      <c r="E1318" s="44">
        <v>0</v>
      </c>
      <c r="F1318" s="85">
        <v>0</v>
      </c>
      <c r="G1318" s="85">
        <v>0</v>
      </c>
      <c r="H1318" s="349">
        <v>0</v>
      </c>
      <c r="I1318" s="85">
        <v>0</v>
      </c>
      <c r="J1318" s="85">
        <v>0</v>
      </c>
      <c r="K1318" s="85">
        <v>0</v>
      </c>
      <c r="L1318" s="85">
        <v>0</v>
      </c>
      <c r="M1318" s="85">
        <v>0</v>
      </c>
      <c r="N1318" s="349">
        <v>0</v>
      </c>
      <c r="O1318" s="85">
        <v>0</v>
      </c>
      <c r="P1318" s="85">
        <v>0</v>
      </c>
      <c r="Q1318" s="85">
        <v>0</v>
      </c>
      <c r="R1318" s="85">
        <v>0</v>
      </c>
      <c r="S1318" s="85">
        <v>0</v>
      </c>
      <c r="T1318" s="85">
        <v>0</v>
      </c>
      <c r="U1318" s="85">
        <v>0</v>
      </c>
      <c r="V1318" s="349">
        <v>0</v>
      </c>
      <c r="W1318" s="85">
        <v>0</v>
      </c>
      <c r="X1318" s="85">
        <v>0</v>
      </c>
      <c r="Y1318" s="85">
        <v>0</v>
      </c>
      <c r="Z1318" s="85">
        <v>0</v>
      </c>
      <c r="AA1318" s="85">
        <v>0</v>
      </c>
      <c r="AB1318" s="86">
        <v>0</v>
      </c>
      <c r="AC1318" s="330"/>
      <c r="AD1318" s="177"/>
      <c r="AE1318" s="58"/>
      <c r="AF1318" s="332"/>
      <c r="AG1318" s="332"/>
      <c r="AH1318" s="332"/>
      <c r="AI1318" s="332"/>
      <c r="AJ1318" s="332"/>
      <c r="AK1318" s="332"/>
      <c r="AL1318" s="332"/>
      <c r="AM1318" s="332"/>
      <c r="AN1318" s="332"/>
      <c r="AO1318" s="332"/>
      <c r="AP1318" s="332"/>
      <c r="AQ1318" s="332"/>
      <c r="AR1318" s="332"/>
      <c r="AS1318" s="332"/>
      <c r="AT1318" s="332"/>
      <c r="AU1318" s="332"/>
      <c r="AV1318" s="332"/>
      <c r="AW1318" s="332"/>
      <c r="AX1318" s="332"/>
      <c r="AY1318" s="332"/>
      <c r="AZ1318" s="332"/>
      <c r="BA1318" s="332"/>
      <c r="BB1318" s="332"/>
      <c r="BC1318" s="332"/>
      <c r="BD1318" s="332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150"/>
      <c r="BZ1318" s="150"/>
      <c r="CA1318" s="150"/>
      <c r="CB1318" s="150"/>
      <c r="CC1318" s="150"/>
      <c r="CD1318" s="8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</row>
    <row r="1319" spans="1:99" s="1" customFormat="1" ht="10.5" customHeight="1">
      <c r="A1319" s="1600"/>
      <c r="B1319" s="1596"/>
      <c r="C1319" s="1373" t="s">
        <v>553</v>
      </c>
      <c r="D1319" s="131" t="s">
        <v>116</v>
      </c>
      <c r="E1319" s="61">
        <v>0</v>
      </c>
      <c r="F1319" s="61">
        <v>0</v>
      </c>
      <c r="G1319" s="61">
        <v>0</v>
      </c>
      <c r="H1319" s="420">
        <v>0</v>
      </c>
      <c r="I1319" s="61">
        <v>0</v>
      </c>
      <c r="J1319" s="61">
        <v>0</v>
      </c>
      <c r="K1319" s="61">
        <v>0</v>
      </c>
      <c r="L1319" s="61">
        <v>0</v>
      </c>
      <c r="M1319" s="61">
        <v>0</v>
      </c>
      <c r="N1319" s="420">
        <v>0</v>
      </c>
      <c r="O1319" s="61">
        <v>0</v>
      </c>
      <c r="P1319" s="61">
        <v>0</v>
      </c>
      <c r="Q1319" s="61">
        <v>0</v>
      </c>
      <c r="R1319" s="61">
        <v>0</v>
      </c>
      <c r="S1319" s="61">
        <v>0</v>
      </c>
      <c r="T1319" s="61">
        <v>0</v>
      </c>
      <c r="U1319" s="61">
        <v>0</v>
      </c>
      <c r="V1319" s="420">
        <v>0</v>
      </c>
      <c r="W1319" s="61">
        <v>0</v>
      </c>
      <c r="X1319" s="61">
        <v>0</v>
      </c>
      <c r="Y1319" s="61">
        <v>0</v>
      </c>
      <c r="Z1319" s="61">
        <v>0</v>
      </c>
      <c r="AA1319" s="61">
        <v>0</v>
      </c>
      <c r="AB1319" s="62">
        <v>0</v>
      </c>
      <c r="AC1319" s="47">
        <f>SUM(E1319:AB1319)</f>
        <v>0</v>
      </c>
      <c r="AD1319" s="50">
        <f>SUM(E1320:AB1320)</f>
        <v>-4.5999999999999999E-3</v>
      </c>
      <c r="AE1319" s="452">
        <v>1.8</v>
      </c>
      <c r="AF1319" s="332">
        <v>0</v>
      </c>
      <c r="AG1319" s="332">
        <v>0</v>
      </c>
      <c r="AH1319" s="332">
        <v>0</v>
      </c>
      <c r="AI1319" s="332">
        <v>0</v>
      </c>
      <c r="AJ1319" s="332">
        <v>0</v>
      </c>
      <c r="AK1319" s="332">
        <v>0</v>
      </c>
      <c r="AL1319" s="332">
        <v>0</v>
      </c>
      <c r="AM1319" s="332">
        <v>0</v>
      </c>
      <c r="AN1319" s="332">
        <v>0</v>
      </c>
      <c r="AO1319" s="332">
        <v>0</v>
      </c>
      <c r="AP1319" s="332">
        <v>0</v>
      </c>
      <c r="AQ1319" s="332">
        <v>0</v>
      </c>
      <c r="AR1319" s="332">
        <v>0</v>
      </c>
      <c r="AS1319" s="332">
        <v>0</v>
      </c>
      <c r="AT1319" s="332">
        <v>0</v>
      </c>
      <c r="AU1319" s="332">
        <v>0</v>
      </c>
      <c r="AV1319" s="332">
        <v>0</v>
      </c>
      <c r="AW1319" s="332">
        <v>0</v>
      </c>
      <c r="AX1319" s="332">
        <v>0</v>
      </c>
      <c r="AY1319" s="332">
        <v>0</v>
      </c>
      <c r="AZ1319" s="332">
        <v>0</v>
      </c>
      <c r="BA1319" s="332">
        <v>0</v>
      </c>
      <c r="BB1319" s="332">
        <v>0</v>
      </c>
      <c r="BC1319" s="332">
        <v>0</v>
      </c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332"/>
      <c r="BZ1319" s="332"/>
      <c r="CA1319" s="332"/>
      <c r="CB1319" s="332"/>
      <c r="CC1319" s="332"/>
      <c r="CD1319" s="8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</row>
    <row r="1320" spans="1:99" s="1" customFormat="1" ht="10.5" customHeight="1">
      <c r="A1320" s="1600"/>
      <c r="B1320" s="1596"/>
      <c r="C1320" s="1373" t="s">
        <v>553</v>
      </c>
      <c r="D1320" s="131" t="s">
        <v>117</v>
      </c>
      <c r="E1320" s="61">
        <v>0</v>
      </c>
      <c r="F1320" s="61">
        <v>-2.0000000000000001E-4</v>
      </c>
      <c r="G1320" s="61">
        <v>-2.0000000000000001E-4</v>
      </c>
      <c r="H1320" s="420">
        <v>-2.0000000000000001E-4</v>
      </c>
      <c r="I1320" s="61">
        <v>-2.0000000000000001E-4</v>
      </c>
      <c r="J1320" s="61">
        <v>-2.0000000000000001E-4</v>
      </c>
      <c r="K1320" s="61">
        <v>-2.0000000000000001E-4</v>
      </c>
      <c r="L1320" s="61">
        <v>-2.0000000000000001E-4</v>
      </c>
      <c r="M1320" s="61">
        <v>-2.0000000000000001E-4</v>
      </c>
      <c r="N1320" s="420">
        <v>-2.0000000000000001E-4</v>
      </c>
      <c r="O1320" s="61">
        <v>-2.0000000000000001E-4</v>
      </c>
      <c r="P1320" s="61">
        <v>-2.0000000000000001E-4</v>
      </c>
      <c r="Q1320" s="61">
        <v>-2.0000000000000001E-4</v>
      </c>
      <c r="R1320" s="61">
        <v>-2.0000000000000001E-4</v>
      </c>
      <c r="S1320" s="61">
        <v>-2.0000000000000001E-4</v>
      </c>
      <c r="T1320" s="61">
        <v>-2.0000000000000001E-4</v>
      </c>
      <c r="U1320" s="61">
        <v>-2.0000000000000001E-4</v>
      </c>
      <c r="V1320" s="420">
        <v>-2.0000000000000001E-4</v>
      </c>
      <c r="W1320" s="61">
        <v>-2.0000000000000001E-4</v>
      </c>
      <c r="X1320" s="61">
        <v>-2.0000000000000001E-4</v>
      </c>
      <c r="Y1320" s="61">
        <v>-2.0000000000000001E-4</v>
      </c>
      <c r="Z1320" s="61">
        <v>-2.0000000000000001E-4</v>
      </c>
      <c r="AA1320" s="61">
        <v>-2.0000000000000001E-4</v>
      </c>
      <c r="AB1320" s="62">
        <v>-2.0000000000000001E-4</v>
      </c>
      <c r="AC1320" s="47"/>
      <c r="AD1320" s="50"/>
      <c r="AE1320" s="58"/>
      <c r="AF1320" s="332">
        <v>-2.0000000000000001E-4</v>
      </c>
      <c r="AG1320" s="332">
        <v>-2.0000000000000001E-4</v>
      </c>
      <c r="AH1320" s="332">
        <v>-2.0000000000000001E-4</v>
      </c>
      <c r="AI1320" s="332">
        <v>-2.0000000000000001E-4</v>
      </c>
      <c r="AJ1320" s="332">
        <v>-2.0000000000000001E-4</v>
      </c>
      <c r="AK1320" s="332">
        <v>-2.0000000000000001E-4</v>
      </c>
      <c r="AL1320" s="332">
        <v>-2.0000000000000001E-4</v>
      </c>
      <c r="AM1320" s="332">
        <v>-2.0000000000000001E-4</v>
      </c>
      <c r="AN1320" s="332">
        <v>-2.0000000000000001E-4</v>
      </c>
      <c r="AO1320" s="332">
        <v>-2.0000000000000001E-4</v>
      </c>
      <c r="AP1320" s="332">
        <v>-2.0000000000000001E-4</v>
      </c>
      <c r="AQ1320" s="332">
        <v>-2.0000000000000001E-4</v>
      </c>
      <c r="AR1320" s="332">
        <v>-2.0000000000000001E-4</v>
      </c>
      <c r="AS1320" s="332">
        <v>-2.0000000000000001E-4</v>
      </c>
      <c r="AT1320" s="332">
        <v>-2.0000000000000001E-4</v>
      </c>
      <c r="AU1320" s="332">
        <v>-2.0000000000000001E-4</v>
      </c>
      <c r="AV1320" s="332">
        <v>-2.0000000000000001E-4</v>
      </c>
      <c r="AW1320" s="332">
        <v>-2.0000000000000001E-4</v>
      </c>
      <c r="AX1320" s="332">
        <v>-2.0000000000000001E-4</v>
      </c>
      <c r="AY1320" s="332">
        <v>-2.0000000000000001E-4</v>
      </c>
      <c r="AZ1320" s="332">
        <v>-2.0000000000000001E-4</v>
      </c>
      <c r="BA1320" s="332">
        <v>-2.0000000000000001E-4</v>
      </c>
      <c r="BB1320" s="332">
        <v>-2.0000000000000001E-4</v>
      </c>
      <c r="BC1320" s="332">
        <v>-2.0000000000000001E-4</v>
      </c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150"/>
      <c r="BZ1320" s="150"/>
      <c r="CA1320" s="150"/>
      <c r="CB1320" s="150"/>
      <c r="CC1320" s="150"/>
      <c r="CD1320" s="8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</row>
    <row r="1321" spans="1:99" s="1" customFormat="1" ht="10.5" customHeight="1" thickBot="1">
      <c r="A1321" s="1601"/>
      <c r="B1321" s="1597"/>
      <c r="C1321" s="271"/>
      <c r="D1321" s="236" t="s">
        <v>41</v>
      </c>
      <c r="E1321" s="141" t="e">
        <f t="shared" ref="E1321:AB1321" si="693">E1320/E1319</f>
        <v>#DIV/0!</v>
      </c>
      <c r="F1321" s="141" t="e">
        <f t="shared" si="693"/>
        <v>#DIV/0!</v>
      </c>
      <c r="G1321" s="141" t="e">
        <f t="shared" si="693"/>
        <v>#DIV/0!</v>
      </c>
      <c r="H1321" s="387" t="e">
        <f t="shared" si="693"/>
        <v>#DIV/0!</v>
      </c>
      <c r="I1321" s="141" t="e">
        <f t="shared" si="693"/>
        <v>#DIV/0!</v>
      </c>
      <c r="J1321" s="141" t="e">
        <f t="shared" si="693"/>
        <v>#DIV/0!</v>
      </c>
      <c r="K1321" s="141" t="e">
        <f t="shared" si="693"/>
        <v>#DIV/0!</v>
      </c>
      <c r="L1321" s="141" t="e">
        <f t="shared" si="693"/>
        <v>#DIV/0!</v>
      </c>
      <c r="M1321" s="141" t="e">
        <f t="shared" si="693"/>
        <v>#DIV/0!</v>
      </c>
      <c r="N1321" s="387" t="e">
        <f t="shared" si="693"/>
        <v>#DIV/0!</v>
      </c>
      <c r="O1321" s="141" t="e">
        <f t="shared" si="693"/>
        <v>#DIV/0!</v>
      </c>
      <c r="P1321" s="141" t="e">
        <f t="shared" si="693"/>
        <v>#DIV/0!</v>
      </c>
      <c r="Q1321" s="141" t="e">
        <f t="shared" si="693"/>
        <v>#DIV/0!</v>
      </c>
      <c r="R1321" s="141" t="e">
        <f t="shared" si="693"/>
        <v>#DIV/0!</v>
      </c>
      <c r="S1321" s="141" t="e">
        <f t="shared" si="693"/>
        <v>#DIV/0!</v>
      </c>
      <c r="T1321" s="141" t="e">
        <f t="shared" si="693"/>
        <v>#DIV/0!</v>
      </c>
      <c r="U1321" s="141" t="e">
        <f t="shared" si="693"/>
        <v>#DIV/0!</v>
      </c>
      <c r="V1321" s="387" t="e">
        <f t="shared" si="693"/>
        <v>#DIV/0!</v>
      </c>
      <c r="W1321" s="141" t="e">
        <f t="shared" si="693"/>
        <v>#DIV/0!</v>
      </c>
      <c r="X1321" s="141" t="e">
        <f t="shared" si="693"/>
        <v>#DIV/0!</v>
      </c>
      <c r="Y1321" s="141" t="e">
        <f t="shared" si="693"/>
        <v>#DIV/0!</v>
      </c>
      <c r="Z1321" s="141" t="e">
        <f t="shared" si="693"/>
        <v>#DIV/0!</v>
      </c>
      <c r="AA1321" s="141" t="e">
        <f t="shared" si="693"/>
        <v>#DIV/0!</v>
      </c>
      <c r="AB1321" s="142" t="e">
        <f t="shared" si="693"/>
        <v>#DIV/0!</v>
      </c>
      <c r="AC1321" s="47"/>
      <c r="AD1321" s="50"/>
      <c r="AE1321" s="58"/>
      <c r="AF1321" s="332"/>
      <c r="AG1321" s="332"/>
      <c r="AH1321" s="332"/>
      <c r="AI1321" s="332"/>
      <c r="AJ1321" s="332"/>
      <c r="AK1321" s="332"/>
      <c r="AL1321" s="332"/>
      <c r="AM1321" s="332"/>
      <c r="AN1321" s="332"/>
      <c r="AO1321" s="332"/>
      <c r="AP1321" s="332"/>
      <c r="AQ1321" s="332"/>
      <c r="AR1321" s="332"/>
      <c r="AS1321" s="332"/>
      <c r="AT1321" s="332"/>
      <c r="AU1321" s="332"/>
      <c r="AV1321" s="332"/>
      <c r="AW1321" s="332"/>
      <c r="AX1321" s="332"/>
      <c r="AY1321" s="332"/>
      <c r="AZ1321" s="332"/>
      <c r="BA1321" s="332"/>
      <c r="BB1321" s="332"/>
      <c r="BC1321" s="332"/>
      <c r="BD1321" s="332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150"/>
      <c r="BZ1321" s="150"/>
      <c r="CA1321" s="150"/>
      <c r="CB1321" s="150"/>
      <c r="CC1321" s="150"/>
      <c r="CD1321" s="8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</row>
    <row r="1322" spans="1:99" s="1" customFormat="1" ht="10.5" customHeight="1">
      <c r="A1322" s="1560" t="s">
        <v>43</v>
      </c>
      <c r="B1322" s="1607" t="s">
        <v>672</v>
      </c>
      <c r="C1322" s="984"/>
      <c r="D1322" s="1190"/>
      <c r="E1322" s="57"/>
      <c r="F1322" s="57"/>
      <c r="G1322" s="57"/>
      <c r="H1322" s="852"/>
      <c r="I1322" s="57"/>
      <c r="J1322" s="57"/>
      <c r="K1322" s="57"/>
      <c r="L1322" s="57"/>
      <c r="M1322" s="57"/>
      <c r="N1322" s="852"/>
      <c r="O1322" s="57"/>
      <c r="P1322" s="57"/>
      <c r="Q1322" s="57"/>
      <c r="R1322" s="57"/>
      <c r="S1322" s="57"/>
      <c r="T1322" s="57"/>
      <c r="U1322" s="57"/>
      <c r="V1322" s="852"/>
      <c r="W1322" s="57"/>
      <c r="X1322" s="57"/>
      <c r="Y1322" s="57"/>
      <c r="Z1322" s="57"/>
      <c r="AA1322" s="57"/>
      <c r="AB1322" s="247"/>
      <c r="AC1322" s="47" t="s">
        <v>115</v>
      </c>
      <c r="AD1322" s="50">
        <f>AD1324/AC1324</f>
        <v>0.43862829239419954</v>
      </c>
      <c r="AE1322" s="58"/>
      <c r="AF1322" s="347"/>
      <c r="AG1322" s="332"/>
      <c r="AH1322" s="332"/>
      <c r="AI1322" s="332"/>
      <c r="AJ1322" s="332"/>
      <c r="AK1322" s="332"/>
      <c r="AL1322" s="332"/>
      <c r="AM1322" s="332"/>
      <c r="AN1322" s="332"/>
      <c r="AO1322" s="332"/>
      <c r="AP1322" s="332"/>
      <c r="AQ1322" s="332"/>
      <c r="AR1322" s="332"/>
      <c r="AS1322" s="332"/>
      <c r="AT1322" s="332"/>
      <c r="AU1322" s="332"/>
      <c r="AV1322" s="332"/>
      <c r="AW1322" s="332"/>
      <c r="AX1322" s="332"/>
      <c r="AY1322" s="332"/>
      <c r="AZ1322" s="332"/>
      <c r="BA1322" s="332"/>
      <c r="BB1322" s="332"/>
      <c r="BC1322" s="332"/>
      <c r="BD1322" s="332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150"/>
      <c r="BZ1322" s="150"/>
      <c r="CA1322" s="150"/>
      <c r="CB1322" s="150"/>
      <c r="CC1322" s="150"/>
      <c r="CD1322" s="8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</row>
    <row r="1323" spans="1:99" s="1" customFormat="1" ht="10.5" customHeight="1">
      <c r="A1323" s="1600"/>
      <c r="B1323" s="1608"/>
      <c r="C1323" s="1373" t="s">
        <v>126</v>
      </c>
      <c r="D1323" s="131" t="s">
        <v>33</v>
      </c>
      <c r="E1323" s="1056">
        <v>10</v>
      </c>
      <c r="F1323" s="1183">
        <v>8</v>
      </c>
      <c r="G1323" s="966">
        <v>9</v>
      </c>
      <c r="H1323" s="977">
        <v>9</v>
      </c>
      <c r="I1323" s="966">
        <v>9</v>
      </c>
      <c r="J1323" s="966">
        <v>9</v>
      </c>
      <c r="K1323" s="966">
        <v>11</v>
      </c>
      <c r="L1323" s="966">
        <v>9</v>
      </c>
      <c r="M1323" s="966">
        <v>10</v>
      </c>
      <c r="N1323" s="977">
        <v>9</v>
      </c>
      <c r="O1323" s="966">
        <v>9</v>
      </c>
      <c r="P1323" s="966">
        <v>11</v>
      </c>
      <c r="Q1323" s="966">
        <v>12</v>
      </c>
      <c r="R1323" s="966">
        <v>9</v>
      </c>
      <c r="S1323" s="966">
        <v>9</v>
      </c>
      <c r="T1323" s="966">
        <v>9</v>
      </c>
      <c r="U1323" s="966">
        <v>10</v>
      </c>
      <c r="V1323" s="977">
        <v>10</v>
      </c>
      <c r="W1323" s="966">
        <v>10</v>
      </c>
      <c r="X1323" s="966">
        <v>9</v>
      </c>
      <c r="Y1323" s="966">
        <v>9</v>
      </c>
      <c r="Z1323" s="966">
        <v>9</v>
      </c>
      <c r="AA1323" s="966">
        <v>9</v>
      </c>
      <c r="AB1323" s="1014">
        <v>10</v>
      </c>
      <c r="AC1323" s="330"/>
      <c r="AD1323" s="177"/>
      <c r="AE1323" s="58"/>
      <c r="AF1323" s="332"/>
      <c r="AG1323" s="332"/>
      <c r="AH1323" s="332"/>
      <c r="AI1323" s="332"/>
      <c r="AJ1323" s="332"/>
      <c r="AK1323" s="332"/>
      <c r="AL1323" s="332"/>
      <c r="AM1323" s="332"/>
      <c r="AN1323" s="332"/>
      <c r="AO1323" s="332"/>
      <c r="AP1323" s="332"/>
      <c r="AQ1323" s="332"/>
      <c r="AR1323" s="332"/>
      <c r="AS1323" s="332"/>
      <c r="AT1323" s="332"/>
      <c r="AU1323" s="332"/>
      <c r="AV1323" s="332"/>
      <c r="AW1323" s="332"/>
      <c r="AX1323" s="332"/>
      <c r="AY1323" s="332"/>
      <c r="AZ1323" s="332"/>
      <c r="BA1323" s="332"/>
      <c r="BB1323" s="332"/>
      <c r="BC1323" s="332"/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150"/>
      <c r="BZ1323" s="150"/>
      <c r="CA1323" s="150"/>
      <c r="CB1323" s="150"/>
      <c r="CC1323" s="150"/>
      <c r="CD1323" s="8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</row>
    <row r="1324" spans="1:99" s="1" customFormat="1" ht="10.5" customHeight="1">
      <c r="A1324" s="1600"/>
      <c r="B1324" s="1608"/>
      <c r="C1324" s="1373" t="s">
        <v>553</v>
      </c>
      <c r="D1324" s="131" t="s">
        <v>116</v>
      </c>
      <c r="E1324" s="61">
        <f t="shared" ref="E1324:AB1324" si="694">AF1324*$AE1324</f>
        <v>0.10602</v>
      </c>
      <c r="F1324" s="61">
        <f t="shared" si="694"/>
        <v>9.6930000000000002E-2</v>
      </c>
      <c r="G1324" s="61">
        <f t="shared" si="694"/>
        <v>9.5399999999999999E-2</v>
      </c>
      <c r="H1324" s="420">
        <f t="shared" si="694"/>
        <v>9.5399999999999999E-2</v>
      </c>
      <c r="I1324" s="61">
        <f t="shared" si="694"/>
        <v>9.5220000000000013E-2</v>
      </c>
      <c r="J1324" s="61">
        <f t="shared" si="694"/>
        <v>9.6840000000000009E-2</v>
      </c>
      <c r="K1324" s="61">
        <f t="shared" si="694"/>
        <v>0.11484</v>
      </c>
      <c r="L1324" s="61">
        <f t="shared" si="694"/>
        <v>9.9990000000000009E-2</v>
      </c>
      <c r="M1324" s="61">
        <f t="shared" si="694"/>
        <v>9.6120000000000011E-2</v>
      </c>
      <c r="N1324" s="420">
        <f t="shared" si="694"/>
        <v>9.5939999999999998E-2</v>
      </c>
      <c r="O1324" s="61">
        <f t="shared" si="694"/>
        <v>9.7470000000000015E-2</v>
      </c>
      <c r="P1324" s="61">
        <f t="shared" si="694"/>
        <v>0.11745000000000001</v>
      </c>
      <c r="Q1324" s="61">
        <f t="shared" si="694"/>
        <v>0.12195000000000002</v>
      </c>
      <c r="R1324" s="61">
        <f t="shared" si="694"/>
        <v>0.10395</v>
      </c>
      <c r="S1324" s="61">
        <f t="shared" si="694"/>
        <v>0.10134000000000001</v>
      </c>
      <c r="T1324" s="61">
        <f t="shared" si="694"/>
        <v>0.10125000000000001</v>
      </c>
      <c r="U1324" s="61">
        <f t="shared" si="694"/>
        <v>9.9629999999999996E-2</v>
      </c>
      <c r="V1324" s="420">
        <f t="shared" si="694"/>
        <v>0.10017000000000001</v>
      </c>
      <c r="W1324" s="61">
        <f t="shared" si="694"/>
        <v>0.10287</v>
      </c>
      <c r="X1324" s="61">
        <f t="shared" si="694"/>
        <v>0.10349999999999999</v>
      </c>
      <c r="Y1324" s="61">
        <f t="shared" si="694"/>
        <v>0.10242000000000001</v>
      </c>
      <c r="Z1324" s="61">
        <f t="shared" si="694"/>
        <v>9.7650000000000001E-2</v>
      </c>
      <c r="AA1324" s="61">
        <f t="shared" si="694"/>
        <v>9.5309999999999992E-2</v>
      </c>
      <c r="AB1324" s="62">
        <f t="shared" si="694"/>
        <v>9.5220000000000013E-2</v>
      </c>
      <c r="AC1324" s="47">
        <f>SUM(E1324:AB1324)</f>
        <v>2.4328799999999999</v>
      </c>
      <c r="AD1324" s="50">
        <f>SUM(E1325:AB1325)</f>
        <v>1.0671300000000001</v>
      </c>
      <c r="AE1324" s="58">
        <v>1.8</v>
      </c>
      <c r="AF1324" s="99">
        <v>5.8900000000000001E-2</v>
      </c>
      <c r="AG1324" s="99">
        <v>5.3850000000000002E-2</v>
      </c>
      <c r="AH1324" s="99">
        <v>5.2999999999999999E-2</v>
      </c>
      <c r="AI1324" s="99">
        <v>5.2999999999999999E-2</v>
      </c>
      <c r="AJ1324" s="99">
        <v>5.2900000000000003E-2</v>
      </c>
      <c r="AK1324" s="99">
        <v>5.3800000000000001E-2</v>
      </c>
      <c r="AL1324" s="99">
        <v>6.3799999999999996E-2</v>
      </c>
      <c r="AM1324" s="99">
        <v>5.5550000000000002E-2</v>
      </c>
      <c r="AN1324" s="99">
        <v>5.3400000000000003E-2</v>
      </c>
      <c r="AO1324" s="99">
        <v>5.33E-2</v>
      </c>
      <c r="AP1324" s="99">
        <v>5.4150000000000004E-2</v>
      </c>
      <c r="AQ1324" s="99">
        <v>6.5250000000000002E-2</v>
      </c>
      <c r="AR1324" s="99">
        <v>6.7750000000000005E-2</v>
      </c>
      <c r="AS1324" s="99">
        <v>5.7749999999999996E-2</v>
      </c>
      <c r="AT1324" s="99">
        <v>5.6300000000000003E-2</v>
      </c>
      <c r="AU1324" s="99">
        <v>5.6250000000000001E-2</v>
      </c>
      <c r="AV1324" s="99">
        <v>5.5349999999999996E-2</v>
      </c>
      <c r="AW1324" s="99">
        <v>5.5650000000000005E-2</v>
      </c>
      <c r="AX1324" s="99">
        <v>5.7149999999999999E-2</v>
      </c>
      <c r="AY1324" s="99">
        <v>5.7499999999999996E-2</v>
      </c>
      <c r="AZ1324" s="99">
        <v>5.6900000000000006E-2</v>
      </c>
      <c r="BA1324" s="99">
        <v>5.425E-2</v>
      </c>
      <c r="BB1324" s="99">
        <v>5.2949999999999997E-2</v>
      </c>
      <c r="BC1324" s="99">
        <v>5.2900000000000003E-2</v>
      </c>
      <c r="BD1324" s="99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332"/>
      <c r="BZ1324" s="332"/>
      <c r="CA1324" s="332"/>
      <c r="CB1324" s="332"/>
      <c r="CC1324" s="150"/>
      <c r="CD1324" s="8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</row>
    <row r="1325" spans="1:99" s="1" customFormat="1" ht="10.5" customHeight="1">
      <c r="A1325" s="1600"/>
      <c r="B1325" s="1608"/>
      <c r="C1325" s="1373" t="s">
        <v>553</v>
      </c>
      <c r="D1325" s="131" t="s">
        <v>117</v>
      </c>
      <c r="E1325" s="61">
        <f t="shared" ref="E1325:AB1325" si="695">AF1325*$AE1324</f>
        <v>4.6079999999999996E-2</v>
      </c>
      <c r="F1325" s="48">
        <f t="shared" si="695"/>
        <v>4.3830000000000001E-2</v>
      </c>
      <c r="G1325" s="48">
        <f t="shared" si="695"/>
        <v>4.3200000000000002E-2</v>
      </c>
      <c r="H1325" s="1230">
        <f t="shared" si="695"/>
        <v>4.3110000000000002E-2</v>
      </c>
      <c r="I1325" s="48">
        <f t="shared" si="695"/>
        <v>4.293000000000001E-2</v>
      </c>
      <c r="J1325" s="48">
        <f t="shared" si="695"/>
        <v>4.3380000000000002E-2</v>
      </c>
      <c r="K1325" s="48">
        <f t="shared" si="695"/>
        <v>4.7789999999999999E-2</v>
      </c>
      <c r="L1325" s="48">
        <f t="shared" si="695"/>
        <v>4.3650000000000001E-2</v>
      </c>
      <c r="M1325" s="48">
        <f t="shared" si="695"/>
        <v>4.2300000000000004E-2</v>
      </c>
      <c r="N1325" s="1231">
        <f t="shared" si="695"/>
        <v>4.2569999999999997E-2</v>
      </c>
      <c r="O1325" s="48">
        <f t="shared" si="695"/>
        <v>4.2930000000000003E-2</v>
      </c>
      <c r="P1325" s="48">
        <f t="shared" si="695"/>
        <v>4.7879999999999999E-2</v>
      </c>
      <c r="Q1325" s="48">
        <f t="shared" si="695"/>
        <v>4.9680000000000002E-2</v>
      </c>
      <c r="R1325" s="48">
        <f t="shared" si="695"/>
        <v>4.5089999999999998E-2</v>
      </c>
      <c r="S1325" s="48">
        <f t="shared" si="695"/>
        <v>4.437E-2</v>
      </c>
      <c r="T1325" s="48">
        <f t="shared" si="695"/>
        <v>4.4190000000000007E-2</v>
      </c>
      <c r="U1325" s="48">
        <f t="shared" si="695"/>
        <v>4.4190000000000007E-2</v>
      </c>
      <c r="V1325" s="331">
        <f t="shared" si="695"/>
        <v>4.428E-2</v>
      </c>
      <c r="W1325" s="48">
        <f t="shared" si="695"/>
        <v>4.4909999999999999E-2</v>
      </c>
      <c r="X1325" s="48">
        <f t="shared" si="695"/>
        <v>4.5180000000000005E-2</v>
      </c>
      <c r="Y1325" s="48">
        <f t="shared" si="695"/>
        <v>4.4909999999999999E-2</v>
      </c>
      <c r="Z1325" s="48">
        <f t="shared" si="695"/>
        <v>4.4010000000000001E-2</v>
      </c>
      <c r="AA1325" s="48">
        <f t="shared" si="695"/>
        <v>4.3380000000000002E-2</v>
      </c>
      <c r="AB1325" s="49">
        <f t="shared" si="695"/>
        <v>4.3290000000000002E-2</v>
      </c>
      <c r="AC1325" s="47"/>
      <c r="AD1325" s="50"/>
      <c r="AE1325" s="58"/>
      <c r="AF1325" s="332">
        <v>2.5599999999999998E-2</v>
      </c>
      <c r="AG1325" s="332">
        <v>2.435E-2</v>
      </c>
      <c r="AH1325" s="332">
        <v>2.4E-2</v>
      </c>
      <c r="AI1325" s="332">
        <v>2.3949999999999999E-2</v>
      </c>
      <c r="AJ1325" s="332">
        <v>2.3850000000000003E-2</v>
      </c>
      <c r="AK1325" s="332">
        <v>2.41E-2</v>
      </c>
      <c r="AL1325" s="332">
        <v>2.6549999999999997E-2</v>
      </c>
      <c r="AM1325" s="332">
        <v>2.4250000000000001E-2</v>
      </c>
      <c r="AN1325" s="332">
        <v>2.35E-2</v>
      </c>
      <c r="AO1325" s="332">
        <v>2.3649999999999997E-2</v>
      </c>
      <c r="AP1325" s="332">
        <v>2.385E-2</v>
      </c>
      <c r="AQ1325" s="332">
        <v>2.6599999999999999E-2</v>
      </c>
      <c r="AR1325" s="332">
        <v>2.76E-2</v>
      </c>
      <c r="AS1325" s="332">
        <v>2.5049999999999999E-2</v>
      </c>
      <c r="AT1325" s="332">
        <v>2.4649999999999998E-2</v>
      </c>
      <c r="AU1325" s="332">
        <v>2.4550000000000002E-2</v>
      </c>
      <c r="AV1325" s="332">
        <v>2.4550000000000002E-2</v>
      </c>
      <c r="AW1325" s="332">
        <v>2.46E-2</v>
      </c>
      <c r="AX1325" s="332">
        <v>2.495E-2</v>
      </c>
      <c r="AY1325" s="332">
        <v>2.5100000000000001E-2</v>
      </c>
      <c r="AZ1325" s="332">
        <v>2.495E-2</v>
      </c>
      <c r="BA1325" s="332">
        <v>2.445E-2</v>
      </c>
      <c r="BB1325" s="332">
        <v>2.41E-2</v>
      </c>
      <c r="BC1325" s="332">
        <v>2.4050000000000002E-2</v>
      </c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150"/>
      <c r="BZ1325" s="150"/>
      <c r="CA1325" s="150"/>
      <c r="CB1325" s="150"/>
      <c r="CC1325" s="150"/>
      <c r="CD1325" s="8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</row>
    <row r="1326" spans="1:99" s="1" customFormat="1" ht="10.5" customHeight="1" thickBot="1">
      <c r="A1326" s="1601"/>
      <c r="B1326" s="1609"/>
      <c r="C1326" s="271"/>
      <c r="D1326" s="236" t="s">
        <v>41</v>
      </c>
      <c r="E1326" s="52">
        <f t="shared" ref="E1326:AB1326" si="696">E1325/E1324</f>
        <v>0.4346349745331069</v>
      </c>
      <c r="F1326" s="52">
        <f t="shared" si="696"/>
        <v>0.45218198700092849</v>
      </c>
      <c r="G1326" s="52">
        <f t="shared" si="696"/>
        <v>0.45283018867924529</v>
      </c>
      <c r="H1326" s="365">
        <f t="shared" si="696"/>
        <v>0.4518867924528302</v>
      </c>
      <c r="I1326" s="52">
        <f t="shared" si="696"/>
        <v>0.45085066162570892</v>
      </c>
      <c r="J1326" s="52">
        <f t="shared" si="696"/>
        <v>0.44795539033457249</v>
      </c>
      <c r="K1326" s="52">
        <f t="shared" si="696"/>
        <v>0.41614420062695923</v>
      </c>
      <c r="L1326" s="52">
        <f t="shared" si="696"/>
        <v>0.43654365436543652</v>
      </c>
      <c r="M1326" s="52">
        <f t="shared" si="696"/>
        <v>0.44007490636704122</v>
      </c>
      <c r="N1326" s="365">
        <f t="shared" si="696"/>
        <v>0.44371482176360222</v>
      </c>
      <c r="O1326" s="52">
        <f t="shared" si="696"/>
        <v>0.44044321329639885</v>
      </c>
      <c r="P1326" s="52">
        <f t="shared" si="696"/>
        <v>0.40766283524904207</v>
      </c>
      <c r="Q1326" s="52">
        <f t="shared" si="696"/>
        <v>0.40738007380073799</v>
      </c>
      <c r="R1326" s="52">
        <f t="shared" si="696"/>
        <v>0.43376623376623374</v>
      </c>
      <c r="S1326" s="52">
        <f t="shared" si="696"/>
        <v>0.43783303730017759</v>
      </c>
      <c r="T1326" s="52">
        <f t="shared" si="696"/>
        <v>0.43644444444444447</v>
      </c>
      <c r="U1326" s="52">
        <f t="shared" si="696"/>
        <v>0.44354110207768754</v>
      </c>
      <c r="V1326" s="365">
        <f t="shared" si="696"/>
        <v>0.44204851752021557</v>
      </c>
      <c r="W1326" s="52">
        <f t="shared" si="696"/>
        <v>0.43657042869641294</v>
      </c>
      <c r="X1326" s="52">
        <f t="shared" si="696"/>
        <v>0.43652173913043485</v>
      </c>
      <c r="Y1326" s="52">
        <f t="shared" si="696"/>
        <v>0.43848857644991207</v>
      </c>
      <c r="Z1326" s="52">
        <f t="shared" si="696"/>
        <v>0.45069124423963136</v>
      </c>
      <c r="AA1326" s="52">
        <f t="shared" si="696"/>
        <v>0.4551463644948065</v>
      </c>
      <c r="AB1326" s="53">
        <f t="shared" si="696"/>
        <v>0.45463137996219277</v>
      </c>
      <c r="AC1326" s="47"/>
      <c r="AD1326" s="50"/>
      <c r="AE1326" s="58"/>
      <c r="AF1326" s="332"/>
      <c r="AG1326" s="332"/>
      <c r="AH1326" s="332"/>
      <c r="AI1326" s="332"/>
      <c r="AJ1326" s="332"/>
      <c r="AK1326" s="332"/>
      <c r="AL1326" s="332"/>
      <c r="AM1326" s="332"/>
      <c r="AN1326" s="332"/>
      <c r="AO1326" s="332"/>
      <c r="AP1326" s="332"/>
      <c r="AQ1326" s="332"/>
      <c r="AR1326" s="332"/>
      <c r="AS1326" s="332"/>
      <c r="AT1326" s="332"/>
      <c r="AU1326" s="332"/>
      <c r="AV1326" s="332"/>
      <c r="AW1326" s="332"/>
      <c r="AX1326" s="332"/>
      <c r="AY1326" s="332"/>
      <c r="AZ1326" s="332"/>
      <c r="BA1326" s="332"/>
      <c r="BB1326" s="332"/>
      <c r="BC1326" s="332"/>
      <c r="BD1326" s="332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150"/>
      <c r="BZ1326" s="150"/>
      <c r="CA1326" s="150"/>
      <c r="CB1326" s="150"/>
      <c r="CC1326" s="150"/>
      <c r="CD1326" s="8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</row>
    <row r="1327" spans="1:99" s="1" customFormat="1" ht="10.5" customHeight="1">
      <c r="A1327" s="1560" t="s">
        <v>92</v>
      </c>
      <c r="B1327" s="1607" t="s">
        <v>673</v>
      </c>
      <c r="C1327" s="984"/>
      <c r="D1327" s="1190"/>
      <c r="E1327" s="57"/>
      <c r="F1327" s="57"/>
      <c r="G1327" s="57"/>
      <c r="H1327" s="852"/>
      <c r="I1327" s="57"/>
      <c r="J1327" s="57"/>
      <c r="K1327" s="57"/>
      <c r="L1327" s="57"/>
      <c r="M1327" s="57"/>
      <c r="N1327" s="852"/>
      <c r="O1327" s="57"/>
      <c r="P1327" s="57"/>
      <c r="Q1327" s="57"/>
      <c r="R1327" s="57"/>
      <c r="S1327" s="57"/>
      <c r="T1327" s="57"/>
      <c r="U1327" s="57"/>
      <c r="V1327" s="852"/>
      <c r="W1327" s="57"/>
      <c r="X1327" s="57"/>
      <c r="Y1327" s="57"/>
      <c r="Z1327" s="57"/>
      <c r="AA1327" s="57"/>
      <c r="AB1327" s="247"/>
      <c r="AC1327" s="47" t="s">
        <v>115</v>
      </c>
      <c r="AD1327" s="50">
        <f>AD1329/AC1329</f>
        <v>0.49516799640409032</v>
      </c>
      <c r="AE1327" s="58"/>
      <c r="AF1327" s="347"/>
      <c r="AG1327" s="332"/>
      <c r="AH1327" s="332"/>
      <c r="AI1327" s="332"/>
      <c r="AJ1327" s="332"/>
      <c r="AK1327" s="332"/>
      <c r="AL1327" s="332"/>
      <c r="AM1327" s="332"/>
      <c r="AN1327" s="332"/>
      <c r="AO1327" s="332"/>
      <c r="AP1327" s="332"/>
      <c r="AQ1327" s="332"/>
      <c r="AR1327" s="332"/>
      <c r="AS1327" s="332"/>
      <c r="AT1327" s="332"/>
      <c r="AU1327" s="332"/>
      <c r="AV1327" s="332"/>
      <c r="AW1327" s="332"/>
      <c r="AX1327" s="332"/>
      <c r="AY1327" s="332"/>
      <c r="AZ1327" s="332"/>
      <c r="BA1327" s="332"/>
      <c r="BB1327" s="332"/>
      <c r="BC1327" s="332"/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150"/>
      <c r="BZ1327" s="150"/>
      <c r="CA1327" s="150"/>
      <c r="CB1327" s="150"/>
      <c r="CC1327" s="150"/>
      <c r="CD1327" s="8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</row>
    <row r="1328" spans="1:99" s="1" customFormat="1" ht="10.5" customHeight="1">
      <c r="A1328" s="1600"/>
      <c r="B1328" s="1608"/>
      <c r="C1328" s="1373" t="s">
        <v>126</v>
      </c>
      <c r="D1328" s="131" t="s">
        <v>33</v>
      </c>
      <c r="E1328" s="1056">
        <v>9</v>
      </c>
      <c r="F1328" s="1183">
        <v>9</v>
      </c>
      <c r="G1328" s="966">
        <v>9</v>
      </c>
      <c r="H1328" s="977">
        <v>9</v>
      </c>
      <c r="I1328" s="966">
        <v>9</v>
      </c>
      <c r="J1328" s="966">
        <v>10</v>
      </c>
      <c r="K1328" s="966">
        <v>12</v>
      </c>
      <c r="L1328" s="966">
        <v>14</v>
      </c>
      <c r="M1328" s="966">
        <v>15</v>
      </c>
      <c r="N1328" s="977">
        <v>14</v>
      </c>
      <c r="O1328" s="966">
        <v>15</v>
      </c>
      <c r="P1328" s="966">
        <v>16</v>
      </c>
      <c r="Q1328" s="966">
        <v>17</v>
      </c>
      <c r="R1328" s="966">
        <v>20</v>
      </c>
      <c r="S1328" s="966">
        <v>17</v>
      </c>
      <c r="T1328" s="966">
        <v>18</v>
      </c>
      <c r="U1328" s="966">
        <v>16</v>
      </c>
      <c r="V1328" s="977">
        <v>16</v>
      </c>
      <c r="W1328" s="966">
        <v>14</v>
      </c>
      <c r="X1328" s="966">
        <v>16</v>
      </c>
      <c r="Y1328" s="966">
        <v>15</v>
      </c>
      <c r="Z1328" s="966">
        <v>13</v>
      </c>
      <c r="AA1328" s="966">
        <v>11</v>
      </c>
      <c r="AB1328" s="1014">
        <v>9</v>
      </c>
      <c r="AC1328" s="330"/>
      <c r="AD1328" s="177"/>
      <c r="AE1328" s="58"/>
      <c r="AF1328" s="332"/>
      <c r="AG1328" s="332"/>
      <c r="AH1328" s="332"/>
      <c r="AI1328" s="332"/>
      <c r="AJ1328" s="332"/>
      <c r="AK1328" s="332"/>
      <c r="AL1328" s="332"/>
      <c r="AM1328" s="332"/>
      <c r="AN1328" s="332"/>
      <c r="AO1328" s="332"/>
      <c r="AP1328" s="332"/>
      <c r="AQ1328" s="332"/>
      <c r="AR1328" s="332"/>
      <c r="AS1328" s="332"/>
      <c r="AT1328" s="332"/>
      <c r="AU1328" s="332"/>
      <c r="AV1328" s="332"/>
      <c r="AW1328" s="332"/>
      <c r="AX1328" s="332"/>
      <c r="AY1328" s="332"/>
      <c r="AZ1328" s="332"/>
      <c r="BA1328" s="332"/>
      <c r="BB1328" s="332"/>
      <c r="BC1328" s="332"/>
      <c r="BD1328" s="332"/>
      <c r="BE1328" s="99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150"/>
      <c r="BZ1328" s="150"/>
      <c r="CA1328" s="150"/>
      <c r="CB1328" s="150"/>
      <c r="CC1328" s="150"/>
      <c r="CD1328" s="8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</row>
    <row r="1329" spans="1:99" s="1" customFormat="1" ht="10.5" customHeight="1">
      <c r="A1329" s="1600"/>
      <c r="B1329" s="1608"/>
      <c r="C1329" s="1373" t="s">
        <v>553</v>
      </c>
      <c r="D1329" s="131" t="s">
        <v>116</v>
      </c>
      <c r="E1329" s="61">
        <f t="shared" ref="E1329:AB1329" si="697">AF1329*$AE1329</f>
        <v>9.5039999999999999E-2</v>
      </c>
      <c r="F1329" s="61">
        <f t="shared" si="697"/>
        <v>9.0000000000000011E-2</v>
      </c>
      <c r="G1329" s="61">
        <f t="shared" si="697"/>
        <v>8.6760000000000004E-2</v>
      </c>
      <c r="H1329" s="420">
        <f t="shared" si="697"/>
        <v>8.6940000000000003E-2</v>
      </c>
      <c r="I1329" s="61">
        <f t="shared" si="697"/>
        <v>9.0900000000000009E-2</v>
      </c>
      <c r="J1329" s="61">
        <f t="shared" si="697"/>
        <v>9.5939999999999998E-2</v>
      </c>
      <c r="K1329" s="61">
        <f t="shared" si="697"/>
        <v>0.11286000000000002</v>
      </c>
      <c r="L1329" s="61">
        <f t="shared" si="697"/>
        <v>0.12401999999999998</v>
      </c>
      <c r="M1329" s="61">
        <f t="shared" si="697"/>
        <v>0.14346</v>
      </c>
      <c r="N1329" s="420">
        <f t="shared" si="697"/>
        <v>0.14994000000000002</v>
      </c>
      <c r="O1329" s="61">
        <f t="shared" si="697"/>
        <v>0.14885999999999999</v>
      </c>
      <c r="P1329" s="61">
        <f t="shared" si="697"/>
        <v>0.14868000000000001</v>
      </c>
      <c r="Q1329" s="61">
        <f t="shared" si="697"/>
        <v>0.16398000000000001</v>
      </c>
      <c r="R1329" s="61">
        <f t="shared" si="697"/>
        <v>0.16632</v>
      </c>
      <c r="S1329" s="61">
        <f t="shared" si="697"/>
        <v>0.16847999999999999</v>
      </c>
      <c r="T1329" s="61">
        <f t="shared" si="697"/>
        <v>0.17694000000000001</v>
      </c>
      <c r="U1329" s="61">
        <f t="shared" si="697"/>
        <v>0.16650000000000001</v>
      </c>
      <c r="V1329" s="420">
        <f t="shared" si="697"/>
        <v>0.1593</v>
      </c>
      <c r="W1329" s="61">
        <f t="shared" si="697"/>
        <v>0.16362000000000002</v>
      </c>
      <c r="X1329" s="61">
        <f t="shared" si="697"/>
        <v>0.16020000000000001</v>
      </c>
      <c r="Y1329" s="61">
        <f t="shared" si="697"/>
        <v>0.15354000000000001</v>
      </c>
      <c r="Z1329" s="61">
        <f t="shared" si="697"/>
        <v>0.13302</v>
      </c>
      <c r="AA1329" s="61">
        <f t="shared" si="697"/>
        <v>0.11592</v>
      </c>
      <c r="AB1329" s="62">
        <f t="shared" si="697"/>
        <v>0.10242</v>
      </c>
      <c r="AC1329" s="47">
        <f>SUM(E1329:AB1329)</f>
        <v>3.2036400000000005</v>
      </c>
      <c r="AD1329" s="50">
        <f>SUM(E1330:AB1330)</f>
        <v>1.5863400000000001</v>
      </c>
      <c r="AE1329" s="58">
        <v>3.6</v>
      </c>
      <c r="AF1329" s="99">
        <v>2.64E-2</v>
      </c>
      <c r="AG1329" s="99">
        <v>2.5000000000000001E-2</v>
      </c>
      <c r="AH1329" s="99">
        <v>2.41E-2</v>
      </c>
      <c r="AI1329" s="99">
        <v>2.4150000000000001E-2</v>
      </c>
      <c r="AJ1329" s="99">
        <v>2.5250000000000002E-2</v>
      </c>
      <c r="AK1329" s="99">
        <v>2.665E-2</v>
      </c>
      <c r="AL1329" s="99">
        <v>3.1350000000000003E-2</v>
      </c>
      <c r="AM1329" s="99">
        <v>3.4449999999999995E-2</v>
      </c>
      <c r="AN1329" s="99">
        <v>3.9849999999999997E-2</v>
      </c>
      <c r="AO1329" s="99">
        <v>4.1650000000000006E-2</v>
      </c>
      <c r="AP1329" s="99">
        <v>4.1349999999999998E-2</v>
      </c>
      <c r="AQ1329" s="99">
        <v>4.1300000000000003E-2</v>
      </c>
      <c r="AR1329" s="99">
        <v>4.555E-2</v>
      </c>
      <c r="AS1329" s="332">
        <v>4.6199999999999998E-2</v>
      </c>
      <c r="AT1329" s="332">
        <v>4.6799999999999994E-2</v>
      </c>
      <c r="AU1329" s="99">
        <v>4.9149999999999999E-2</v>
      </c>
      <c r="AV1329" s="99">
        <v>4.6249999999999999E-2</v>
      </c>
      <c r="AW1329" s="99">
        <v>4.4249999999999998E-2</v>
      </c>
      <c r="AX1329" s="99">
        <v>4.5450000000000004E-2</v>
      </c>
      <c r="AY1329" s="99">
        <v>4.4499999999999998E-2</v>
      </c>
      <c r="AZ1329" s="99">
        <v>4.265E-2</v>
      </c>
      <c r="BA1329" s="99">
        <v>3.6949999999999997E-2</v>
      </c>
      <c r="BB1329" s="99">
        <v>3.2199999999999999E-2</v>
      </c>
      <c r="BC1329" s="99">
        <v>2.845E-2</v>
      </c>
      <c r="BD1329" s="99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332"/>
      <c r="BZ1329" s="332"/>
      <c r="CA1329" s="332"/>
      <c r="CB1329" s="332"/>
      <c r="CC1329" s="150"/>
      <c r="CD1329" s="8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</row>
    <row r="1330" spans="1:99" s="1" customFormat="1" ht="10.5" customHeight="1">
      <c r="A1330" s="1600"/>
      <c r="B1330" s="1608"/>
      <c r="C1330" s="1373" t="s">
        <v>553</v>
      </c>
      <c r="D1330" s="131" t="s">
        <v>117</v>
      </c>
      <c r="E1330" s="61">
        <f t="shared" ref="E1330:AB1330" si="698">AF1330*$AE1329</f>
        <v>5.7959999999999998E-2</v>
      </c>
      <c r="F1330" s="48">
        <f t="shared" si="698"/>
        <v>5.7959999999999998E-2</v>
      </c>
      <c r="G1330" s="48">
        <f t="shared" si="698"/>
        <v>5.7419999999999999E-2</v>
      </c>
      <c r="H1330" s="1230">
        <f t="shared" si="698"/>
        <v>5.7240000000000006E-2</v>
      </c>
      <c r="I1330" s="48">
        <f t="shared" si="698"/>
        <v>5.6339999999999994E-2</v>
      </c>
      <c r="J1330" s="48">
        <f t="shared" si="698"/>
        <v>5.7960000000000012E-2</v>
      </c>
      <c r="K1330" s="48">
        <f t="shared" si="698"/>
        <v>6.1200000000000004E-2</v>
      </c>
      <c r="L1330" s="48">
        <f t="shared" si="698"/>
        <v>6.5520000000000009E-2</v>
      </c>
      <c r="M1330" s="48">
        <f t="shared" si="698"/>
        <v>7.2540000000000007E-2</v>
      </c>
      <c r="N1330" s="1231">
        <f t="shared" si="698"/>
        <v>7.2719999999999993E-2</v>
      </c>
      <c r="O1330" s="48">
        <f t="shared" si="698"/>
        <v>6.7500000000000018E-2</v>
      </c>
      <c r="P1330" s="48">
        <f t="shared" si="698"/>
        <v>6.5520000000000009E-2</v>
      </c>
      <c r="Q1330" s="48">
        <f t="shared" si="698"/>
        <v>7.4699999999999989E-2</v>
      </c>
      <c r="R1330" s="48">
        <f t="shared" si="698"/>
        <v>7.8839999999999993E-2</v>
      </c>
      <c r="S1330" s="48">
        <f t="shared" si="698"/>
        <v>8.1180000000000002E-2</v>
      </c>
      <c r="T1330" s="48">
        <f t="shared" si="698"/>
        <v>7.7939999999999995E-2</v>
      </c>
      <c r="U1330" s="48">
        <f t="shared" si="698"/>
        <v>7.4880000000000002E-2</v>
      </c>
      <c r="V1330" s="331">
        <f t="shared" si="698"/>
        <v>7.1640000000000009E-2</v>
      </c>
      <c r="W1330" s="48">
        <f t="shared" si="698"/>
        <v>6.7860000000000004E-2</v>
      </c>
      <c r="X1330" s="48">
        <f t="shared" si="698"/>
        <v>6.7680000000000004E-2</v>
      </c>
      <c r="Y1330" s="48">
        <f t="shared" si="698"/>
        <v>6.7680000000000004E-2</v>
      </c>
      <c r="Z1330" s="48">
        <f t="shared" si="698"/>
        <v>5.9939999999999993E-2</v>
      </c>
      <c r="AA1330" s="48">
        <f t="shared" si="698"/>
        <v>5.7960000000000012E-2</v>
      </c>
      <c r="AB1330" s="49">
        <f t="shared" si="698"/>
        <v>5.6160000000000002E-2</v>
      </c>
      <c r="AC1330" s="47"/>
      <c r="AD1330" s="50"/>
      <c r="AE1330" s="58"/>
      <c r="AF1330" s="332">
        <v>1.61E-2</v>
      </c>
      <c r="AG1330" s="332">
        <v>1.61E-2</v>
      </c>
      <c r="AH1330" s="332">
        <v>1.5949999999999999E-2</v>
      </c>
      <c r="AI1330" s="332">
        <v>1.5900000000000001E-2</v>
      </c>
      <c r="AJ1330" s="332">
        <v>1.5649999999999997E-2</v>
      </c>
      <c r="AK1330" s="332">
        <v>1.6100000000000003E-2</v>
      </c>
      <c r="AL1330" s="332">
        <v>1.7000000000000001E-2</v>
      </c>
      <c r="AM1330" s="332">
        <v>1.8200000000000001E-2</v>
      </c>
      <c r="AN1330" s="332">
        <v>2.0150000000000001E-2</v>
      </c>
      <c r="AO1330" s="332">
        <v>2.0199999999999999E-2</v>
      </c>
      <c r="AP1330" s="332">
        <v>1.8750000000000003E-2</v>
      </c>
      <c r="AQ1330" s="332">
        <v>1.8200000000000001E-2</v>
      </c>
      <c r="AR1330" s="332">
        <v>2.0749999999999998E-2</v>
      </c>
      <c r="AS1330" s="332">
        <v>2.1899999999999999E-2</v>
      </c>
      <c r="AT1330" s="332">
        <v>2.2550000000000001E-2</v>
      </c>
      <c r="AU1330" s="332">
        <v>2.1649999999999999E-2</v>
      </c>
      <c r="AV1330" s="332">
        <v>2.0799999999999999E-2</v>
      </c>
      <c r="AW1330" s="332">
        <v>1.9900000000000001E-2</v>
      </c>
      <c r="AX1330" s="332">
        <v>1.8849999999999999E-2</v>
      </c>
      <c r="AY1330" s="332">
        <v>1.8800000000000001E-2</v>
      </c>
      <c r="AZ1330" s="332">
        <v>1.8800000000000001E-2</v>
      </c>
      <c r="BA1330" s="332">
        <v>1.6649999999999998E-2</v>
      </c>
      <c r="BB1330" s="332">
        <v>1.6100000000000003E-2</v>
      </c>
      <c r="BC1330" s="332">
        <v>1.5600000000000001E-2</v>
      </c>
      <c r="BD1330" s="332"/>
      <c r="BE1330" s="332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150"/>
      <c r="BZ1330" s="150"/>
      <c r="CA1330" s="150"/>
      <c r="CB1330" s="150"/>
      <c r="CC1330" s="150"/>
      <c r="CD1330" s="8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</row>
    <row r="1331" spans="1:99" s="1" customFormat="1" ht="10.5" customHeight="1" thickBot="1">
      <c r="A1331" s="1601"/>
      <c r="B1331" s="1609"/>
      <c r="C1331" s="271"/>
      <c r="D1331" s="236" t="s">
        <v>41</v>
      </c>
      <c r="E1331" s="52">
        <f t="shared" ref="E1331:AB1331" si="699">E1330/E1329</f>
        <v>0.60984848484848486</v>
      </c>
      <c r="F1331" s="52">
        <f t="shared" si="699"/>
        <v>0.64399999999999991</v>
      </c>
      <c r="G1331" s="52">
        <f t="shared" si="699"/>
        <v>0.66182572614107882</v>
      </c>
      <c r="H1331" s="365">
        <f t="shared" si="699"/>
        <v>0.65838509316770188</v>
      </c>
      <c r="I1331" s="52">
        <f t="shared" si="699"/>
        <v>0.61980198019801969</v>
      </c>
      <c r="J1331" s="52">
        <f t="shared" si="699"/>
        <v>0.604127579737336</v>
      </c>
      <c r="K1331" s="52">
        <f t="shared" si="699"/>
        <v>0.54226475279106856</v>
      </c>
      <c r="L1331" s="52">
        <f t="shared" si="699"/>
        <v>0.52830188679245305</v>
      </c>
      <c r="M1331" s="52">
        <f t="shared" si="699"/>
        <v>0.50564617314930993</v>
      </c>
      <c r="N1331" s="365">
        <f t="shared" si="699"/>
        <v>0.48499399759903949</v>
      </c>
      <c r="O1331" s="52">
        <f t="shared" si="699"/>
        <v>0.4534461910519953</v>
      </c>
      <c r="P1331" s="52">
        <f t="shared" si="699"/>
        <v>0.44067796610169496</v>
      </c>
      <c r="Q1331" s="52">
        <f t="shared" si="699"/>
        <v>0.45554335894621284</v>
      </c>
      <c r="R1331" s="52">
        <f t="shared" si="699"/>
        <v>0.47402597402597402</v>
      </c>
      <c r="S1331" s="52">
        <f t="shared" si="699"/>
        <v>0.4818376068376069</v>
      </c>
      <c r="T1331" s="52">
        <f t="shared" si="699"/>
        <v>0.44048830111902332</v>
      </c>
      <c r="U1331" s="52">
        <f t="shared" si="699"/>
        <v>0.44972972972972974</v>
      </c>
      <c r="V1331" s="365">
        <f t="shared" si="699"/>
        <v>0.44971751412429384</v>
      </c>
      <c r="W1331" s="52">
        <f t="shared" si="699"/>
        <v>0.41474147414741475</v>
      </c>
      <c r="X1331" s="52">
        <f t="shared" si="699"/>
        <v>0.42247191011235957</v>
      </c>
      <c r="Y1331" s="52">
        <f t="shared" si="699"/>
        <v>0.44079718640093785</v>
      </c>
      <c r="Z1331" s="52">
        <f t="shared" si="699"/>
        <v>0.45060893098782134</v>
      </c>
      <c r="AA1331" s="52">
        <f t="shared" si="699"/>
        <v>0.50000000000000011</v>
      </c>
      <c r="AB1331" s="53">
        <f t="shared" si="699"/>
        <v>0.54833040421792623</v>
      </c>
      <c r="AC1331" s="47"/>
      <c r="AD1331" s="50"/>
      <c r="AE1331" s="58"/>
      <c r="AF1331" s="332"/>
      <c r="AG1331" s="332"/>
      <c r="AH1331" s="332"/>
      <c r="AI1331" s="332"/>
      <c r="AJ1331" s="332"/>
      <c r="AK1331" s="332"/>
      <c r="AL1331" s="332"/>
      <c r="AM1331" s="332"/>
      <c r="AN1331" s="332"/>
      <c r="AO1331" s="332"/>
      <c r="AP1331" s="332"/>
      <c r="AQ1331" s="332"/>
      <c r="AR1331" s="332"/>
      <c r="AS1331" s="332"/>
      <c r="AT1331" s="332"/>
      <c r="AU1331" s="332"/>
      <c r="AV1331" s="332"/>
      <c r="AW1331" s="332"/>
      <c r="AX1331" s="332"/>
      <c r="AY1331" s="332"/>
      <c r="AZ1331" s="332"/>
      <c r="BA1331" s="332"/>
      <c r="BB1331" s="332"/>
      <c r="BC1331" s="332"/>
      <c r="BD1331" s="332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150"/>
      <c r="BZ1331" s="150"/>
      <c r="CA1331" s="150"/>
      <c r="CB1331" s="150"/>
      <c r="CC1331" s="150"/>
      <c r="CD1331" s="8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</row>
    <row r="1332" spans="1:99" s="1" customFormat="1" ht="10.5" customHeight="1">
      <c r="A1332" s="1560" t="s">
        <v>12</v>
      </c>
      <c r="B1332" s="1607" t="s">
        <v>674</v>
      </c>
      <c r="C1332" s="984"/>
      <c r="D1332" s="1190"/>
      <c r="E1332" s="57"/>
      <c r="F1332" s="57"/>
      <c r="G1332" s="57"/>
      <c r="H1332" s="852"/>
      <c r="I1332" s="57"/>
      <c r="J1332" s="57"/>
      <c r="K1332" s="57"/>
      <c r="L1332" s="57"/>
      <c r="M1332" s="57"/>
      <c r="N1332" s="852"/>
      <c r="O1332" s="57"/>
      <c r="P1332" s="57"/>
      <c r="Q1332" s="57"/>
      <c r="R1332" s="57"/>
      <c r="S1332" s="57"/>
      <c r="T1332" s="57"/>
      <c r="U1332" s="57"/>
      <c r="V1332" s="852"/>
      <c r="W1332" s="57"/>
      <c r="X1332" s="57"/>
      <c r="Y1332" s="57"/>
      <c r="Z1332" s="57"/>
      <c r="AA1332" s="57"/>
      <c r="AB1332" s="247"/>
      <c r="AC1332" s="47" t="s">
        <v>115</v>
      </c>
      <c r="AD1332" s="50">
        <f>AD1334/AC1334</f>
        <v>0</v>
      </c>
      <c r="AE1332" s="58"/>
      <c r="AF1332" s="347"/>
      <c r="AG1332" s="332"/>
      <c r="AH1332" s="332"/>
      <c r="AI1332" s="332"/>
      <c r="AJ1332" s="332"/>
      <c r="AK1332" s="332"/>
      <c r="AL1332" s="332"/>
      <c r="AM1332" s="332"/>
      <c r="AN1332" s="332"/>
      <c r="AO1332" s="332"/>
      <c r="AP1332" s="332"/>
      <c r="AQ1332" s="332"/>
      <c r="AR1332" s="332"/>
      <c r="AS1332" s="332"/>
      <c r="AT1332" s="332"/>
      <c r="AU1332" s="332"/>
      <c r="AV1332" s="332"/>
      <c r="AW1332" s="332"/>
      <c r="AX1332" s="332"/>
      <c r="AY1332" s="332"/>
      <c r="AZ1332" s="332"/>
      <c r="BA1332" s="332"/>
      <c r="BB1332" s="332"/>
      <c r="BC1332" s="332"/>
      <c r="BD1332" s="332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150"/>
      <c r="BZ1332" s="150"/>
      <c r="CA1332" s="150"/>
      <c r="CB1332" s="150"/>
      <c r="CC1332" s="150"/>
      <c r="CD1332" s="8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</row>
    <row r="1333" spans="1:99" s="1" customFormat="1" ht="10.5" customHeight="1">
      <c r="A1333" s="1600"/>
      <c r="B1333" s="1608"/>
      <c r="C1333" s="1373" t="s">
        <v>126</v>
      </c>
      <c r="D1333" s="131" t="s">
        <v>33</v>
      </c>
      <c r="E1333" s="1056">
        <v>0</v>
      </c>
      <c r="F1333" s="1183">
        <v>0</v>
      </c>
      <c r="G1333" s="966">
        <v>0</v>
      </c>
      <c r="H1333" s="977">
        <v>0</v>
      </c>
      <c r="I1333" s="966">
        <v>0</v>
      </c>
      <c r="J1333" s="966">
        <v>0</v>
      </c>
      <c r="K1333" s="966">
        <v>0</v>
      </c>
      <c r="L1333" s="966">
        <v>0</v>
      </c>
      <c r="M1333" s="966">
        <v>1</v>
      </c>
      <c r="N1333" s="977">
        <v>1</v>
      </c>
      <c r="O1333" s="966">
        <v>1</v>
      </c>
      <c r="P1333" s="966">
        <v>1</v>
      </c>
      <c r="Q1333" s="966">
        <v>0</v>
      </c>
      <c r="R1333" s="966">
        <v>0</v>
      </c>
      <c r="S1333" s="966">
        <v>0</v>
      </c>
      <c r="T1333" s="966">
        <v>0</v>
      </c>
      <c r="U1333" s="966">
        <v>0</v>
      </c>
      <c r="V1333" s="977">
        <v>0</v>
      </c>
      <c r="W1333" s="966">
        <v>0</v>
      </c>
      <c r="X1333" s="966">
        <v>0</v>
      </c>
      <c r="Y1333" s="966">
        <v>0</v>
      </c>
      <c r="Z1333" s="966">
        <v>0</v>
      </c>
      <c r="AA1333" s="966">
        <v>0</v>
      </c>
      <c r="AB1333" s="1014">
        <v>0</v>
      </c>
      <c r="AC1333" s="330"/>
      <c r="AD1333" s="177"/>
      <c r="AE1333" s="58"/>
      <c r="AF1333" s="332"/>
      <c r="AG1333" s="332"/>
      <c r="AH1333" s="332"/>
      <c r="AI1333" s="332"/>
      <c r="AJ1333" s="332"/>
      <c r="AK1333" s="332"/>
      <c r="AL1333" s="332"/>
      <c r="AM1333" s="332"/>
      <c r="AN1333" s="332"/>
      <c r="AO1333" s="332"/>
      <c r="AP1333" s="332"/>
      <c r="AQ1333" s="332"/>
      <c r="AR1333" s="332"/>
      <c r="AS1333" s="332"/>
      <c r="AT1333" s="332"/>
      <c r="AU1333" s="332"/>
      <c r="AV1333" s="332"/>
      <c r="AW1333" s="332"/>
      <c r="AX1333" s="332"/>
      <c r="AY1333" s="332"/>
      <c r="AZ1333" s="332"/>
      <c r="BA1333" s="332"/>
      <c r="BB1333" s="332"/>
      <c r="BC1333" s="332"/>
      <c r="BD1333" s="332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150"/>
      <c r="BZ1333" s="150"/>
      <c r="CA1333" s="150"/>
      <c r="CB1333" s="150"/>
      <c r="CC1333" s="150"/>
      <c r="CD1333" s="8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</row>
    <row r="1334" spans="1:99" s="1" customFormat="1" ht="10.5" customHeight="1">
      <c r="A1334" s="1600"/>
      <c r="B1334" s="1608"/>
      <c r="C1334" s="1373" t="s">
        <v>553</v>
      </c>
      <c r="D1334" s="131" t="s">
        <v>116</v>
      </c>
      <c r="E1334" s="61">
        <f t="shared" ref="E1334:AB1334" si="700">AF1334*$AE1334</f>
        <v>2.5200000000000001E-3</v>
      </c>
      <c r="F1334" s="61">
        <f t="shared" si="700"/>
        <v>2.5200000000000001E-3</v>
      </c>
      <c r="G1334" s="61">
        <f t="shared" si="700"/>
        <v>2.5200000000000001E-3</v>
      </c>
      <c r="H1334" s="420">
        <f t="shared" si="700"/>
        <v>2.5200000000000001E-3</v>
      </c>
      <c r="I1334" s="61">
        <f t="shared" si="700"/>
        <v>2.5200000000000001E-3</v>
      </c>
      <c r="J1334" s="61">
        <f t="shared" si="700"/>
        <v>2.5200000000000001E-3</v>
      </c>
      <c r="K1334" s="61">
        <f t="shared" si="700"/>
        <v>4.3200000000000009E-3</v>
      </c>
      <c r="L1334" s="61">
        <f t="shared" si="700"/>
        <v>4.6800000000000001E-3</v>
      </c>
      <c r="M1334" s="61">
        <f t="shared" si="700"/>
        <v>6.8399999999999997E-3</v>
      </c>
      <c r="N1334" s="420">
        <f t="shared" si="700"/>
        <v>7.0200000000000002E-3</v>
      </c>
      <c r="O1334" s="61">
        <f t="shared" si="700"/>
        <v>6.4799999999999996E-3</v>
      </c>
      <c r="P1334" s="61">
        <f t="shared" si="700"/>
        <v>7.3799999999999994E-3</v>
      </c>
      <c r="Q1334" s="61">
        <f t="shared" si="700"/>
        <v>5.4000000000000003E-3</v>
      </c>
      <c r="R1334" s="61">
        <f t="shared" si="700"/>
        <v>3.96E-3</v>
      </c>
      <c r="S1334" s="61">
        <f t="shared" si="700"/>
        <v>3.2399999999999998E-3</v>
      </c>
      <c r="T1334" s="61">
        <f t="shared" si="700"/>
        <v>2.8800000000000002E-3</v>
      </c>
      <c r="U1334" s="61">
        <f t="shared" si="700"/>
        <v>2.8800000000000002E-3</v>
      </c>
      <c r="V1334" s="420">
        <f t="shared" si="700"/>
        <v>2.16E-3</v>
      </c>
      <c r="W1334" s="61">
        <f t="shared" si="700"/>
        <v>2.16E-3</v>
      </c>
      <c r="X1334" s="61">
        <f t="shared" si="700"/>
        <v>2.3400000000000001E-3</v>
      </c>
      <c r="Y1334" s="61">
        <f t="shared" si="700"/>
        <v>2.3400000000000001E-3</v>
      </c>
      <c r="Z1334" s="61">
        <f t="shared" si="700"/>
        <v>2.3400000000000001E-3</v>
      </c>
      <c r="AA1334" s="61">
        <f t="shared" si="700"/>
        <v>2.5200000000000001E-3</v>
      </c>
      <c r="AB1334" s="62">
        <f t="shared" si="700"/>
        <v>2.5200000000000001E-3</v>
      </c>
      <c r="AC1334" s="47">
        <f>SUM(E1334:AB1334)</f>
        <v>8.6579999999999949E-2</v>
      </c>
      <c r="AD1334" s="50">
        <f>SUM(E1335:AB1335)</f>
        <v>0</v>
      </c>
      <c r="AE1334" s="58">
        <v>3.6</v>
      </c>
      <c r="AF1334" s="332">
        <v>6.9999999999999999E-4</v>
      </c>
      <c r="AG1334" s="332">
        <v>6.9999999999999999E-4</v>
      </c>
      <c r="AH1334" s="332">
        <v>6.9999999999999999E-4</v>
      </c>
      <c r="AI1334" s="332">
        <v>6.9999999999999999E-4</v>
      </c>
      <c r="AJ1334" s="332">
        <v>6.9999999999999999E-4</v>
      </c>
      <c r="AK1334" s="332">
        <v>6.9999999999999999E-4</v>
      </c>
      <c r="AL1334" s="332">
        <v>1.2000000000000001E-3</v>
      </c>
      <c r="AM1334" s="332">
        <v>1.2999999999999999E-3</v>
      </c>
      <c r="AN1334" s="332">
        <v>1.9E-3</v>
      </c>
      <c r="AO1334" s="332">
        <v>1.9499999999999999E-3</v>
      </c>
      <c r="AP1334" s="332">
        <v>1.8E-3</v>
      </c>
      <c r="AQ1334" s="332">
        <v>2.0499999999999997E-3</v>
      </c>
      <c r="AR1334" s="332">
        <v>1.5E-3</v>
      </c>
      <c r="AS1334" s="332">
        <v>1.1000000000000001E-3</v>
      </c>
      <c r="AT1334" s="332">
        <v>8.9999999999999998E-4</v>
      </c>
      <c r="AU1334" s="332">
        <v>8.0000000000000004E-4</v>
      </c>
      <c r="AV1334" s="332">
        <v>8.0000000000000004E-4</v>
      </c>
      <c r="AW1334" s="332">
        <v>5.9999999999999995E-4</v>
      </c>
      <c r="AX1334" s="332">
        <v>5.9999999999999995E-4</v>
      </c>
      <c r="AY1334" s="332">
        <v>6.4999999999999997E-4</v>
      </c>
      <c r="AZ1334" s="332">
        <v>6.4999999999999997E-4</v>
      </c>
      <c r="BA1334" s="332">
        <v>6.4999999999999997E-4</v>
      </c>
      <c r="BB1334" s="332">
        <v>6.9999999999999999E-4</v>
      </c>
      <c r="BC1334" s="332">
        <v>6.9999999999999999E-4</v>
      </c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332"/>
      <c r="BZ1334" s="332"/>
      <c r="CA1334" s="332"/>
      <c r="CB1334" s="332"/>
      <c r="CC1334" s="150"/>
      <c r="CD1334" s="8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</row>
    <row r="1335" spans="1:99" s="1" customFormat="1" ht="10.5" customHeight="1">
      <c r="A1335" s="1600"/>
      <c r="B1335" s="1608"/>
      <c r="C1335" s="1373" t="s">
        <v>553</v>
      </c>
      <c r="D1335" s="131" t="s">
        <v>117</v>
      </c>
      <c r="E1335" s="61">
        <v>0</v>
      </c>
      <c r="F1335" s="48">
        <v>0</v>
      </c>
      <c r="G1335" s="48">
        <v>0</v>
      </c>
      <c r="H1335" s="1230">
        <v>0</v>
      </c>
      <c r="I1335" s="48">
        <v>0</v>
      </c>
      <c r="J1335" s="48">
        <v>0</v>
      </c>
      <c r="K1335" s="48">
        <v>0</v>
      </c>
      <c r="L1335" s="48">
        <v>0</v>
      </c>
      <c r="M1335" s="48">
        <v>0</v>
      </c>
      <c r="N1335" s="1231">
        <v>0</v>
      </c>
      <c r="O1335" s="48">
        <v>0</v>
      </c>
      <c r="P1335" s="48">
        <v>0</v>
      </c>
      <c r="Q1335" s="48">
        <v>0</v>
      </c>
      <c r="R1335" s="48">
        <v>0</v>
      </c>
      <c r="S1335" s="48">
        <v>0</v>
      </c>
      <c r="T1335" s="48">
        <v>0</v>
      </c>
      <c r="U1335" s="48">
        <v>0</v>
      </c>
      <c r="V1335" s="331">
        <v>0</v>
      </c>
      <c r="W1335" s="48">
        <v>0</v>
      </c>
      <c r="X1335" s="48">
        <v>0</v>
      </c>
      <c r="Y1335" s="48">
        <v>0</v>
      </c>
      <c r="Z1335" s="48">
        <v>0</v>
      </c>
      <c r="AA1335" s="48">
        <v>0</v>
      </c>
      <c r="AB1335" s="49">
        <v>0</v>
      </c>
      <c r="AC1335" s="47"/>
      <c r="AD1335" s="50"/>
      <c r="AE1335" s="58"/>
      <c r="AF1335" s="332">
        <v>2.0999999999999999E-3</v>
      </c>
      <c r="AG1335" s="332">
        <v>2.15E-3</v>
      </c>
      <c r="AH1335" s="332">
        <v>2.15E-3</v>
      </c>
      <c r="AI1335" s="332">
        <v>2.0999999999999999E-3</v>
      </c>
      <c r="AJ1335" s="332">
        <v>2.0499999999999997E-3</v>
      </c>
      <c r="AK1335" s="332">
        <v>2E-3</v>
      </c>
      <c r="AL1335" s="332">
        <v>2.8E-3</v>
      </c>
      <c r="AM1335" s="332">
        <v>3.0499999999999998E-3</v>
      </c>
      <c r="AN1335" s="332">
        <v>3.9500000000000004E-3</v>
      </c>
      <c r="AO1335" s="332">
        <v>3.7499999999999999E-3</v>
      </c>
      <c r="AP1335" s="332">
        <v>3.65E-3</v>
      </c>
      <c r="AQ1335" s="332">
        <v>3.8999999999999998E-3</v>
      </c>
      <c r="AR1335" s="332">
        <v>3.3499999999999997E-3</v>
      </c>
      <c r="AS1335" s="332">
        <v>2.7000000000000001E-3</v>
      </c>
      <c r="AT1335" s="332">
        <v>2.3E-3</v>
      </c>
      <c r="AU1335" s="332">
        <v>2.15E-3</v>
      </c>
      <c r="AV1335" s="332">
        <v>2.2500000000000003E-3</v>
      </c>
      <c r="AW1335" s="332">
        <v>2E-3</v>
      </c>
      <c r="AX1335" s="332">
        <v>2E-3</v>
      </c>
      <c r="AY1335" s="332">
        <v>2E-3</v>
      </c>
      <c r="AZ1335" s="332">
        <v>2E-3</v>
      </c>
      <c r="BA1335" s="332">
        <v>2.0999999999999999E-3</v>
      </c>
      <c r="BB1335" s="332">
        <v>2.0999999999999999E-3</v>
      </c>
      <c r="BC1335" s="332">
        <v>2.0999999999999999E-3</v>
      </c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150"/>
      <c r="BZ1335" s="150"/>
      <c r="CA1335" s="150"/>
      <c r="CB1335" s="150"/>
      <c r="CC1335" s="150"/>
      <c r="CD1335" s="8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</row>
    <row r="1336" spans="1:99" s="1" customFormat="1" ht="10.5" customHeight="1" thickBot="1">
      <c r="A1336" s="1601"/>
      <c r="B1336" s="1609"/>
      <c r="C1336" s="271"/>
      <c r="D1336" s="236" t="s">
        <v>41</v>
      </c>
      <c r="E1336" s="52">
        <f t="shared" ref="E1336:AB1336" si="701">E1335/E1334</f>
        <v>0</v>
      </c>
      <c r="F1336" s="52">
        <f t="shared" si="701"/>
        <v>0</v>
      </c>
      <c r="G1336" s="52">
        <f t="shared" si="701"/>
        <v>0</v>
      </c>
      <c r="H1336" s="365">
        <f t="shared" si="701"/>
        <v>0</v>
      </c>
      <c r="I1336" s="52">
        <f t="shared" si="701"/>
        <v>0</v>
      </c>
      <c r="J1336" s="52">
        <f t="shared" si="701"/>
        <v>0</v>
      </c>
      <c r="K1336" s="52">
        <f t="shared" si="701"/>
        <v>0</v>
      </c>
      <c r="L1336" s="52">
        <f t="shared" si="701"/>
        <v>0</v>
      </c>
      <c r="M1336" s="52">
        <f t="shared" si="701"/>
        <v>0</v>
      </c>
      <c r="N1336" s="365">
        <f t="shared" si="701"/>
        <v>0</v>
      </c>
      <c r="O1336" s="52">
        <f t="shared" si="701"/>
        <v>0</v>
      </c>
      <c r="P1336" s="52">
        <f t="shared" si="701"/>
        <v>0</v>
      </c>
      <c r="Q1336" s="52">
        <f t="shared" si="701"/>
        <v>0</v>
      </c>
      <c r="R1336" s="52">
        <f t="shared" si="701"/>
        <v>0</v>
      </c>
      <c r="S1336" s="52">
        <f t="shared" si="701"/>
        <v>0</v>
      </c>
      <c r="T1336" s="52">
        <f t="shared" si="701"/>
        <v>0</v>
      </c>
      <c r="U1336" s="52">
        <f t="shared" si="701"/>
        <v>0</v>
      </c>
      <c r="V1336" s="365">
        <f t="shared" si="701"/>
        <v>0</v>
      </c>
      <c r="W1336" s="52">
        <f t="shared" si="701"/>
        <v>0</v>
      </c>
      <c r="X1336" s="52">
        <f t="shared" si="701"/>
        <v>0</v>
      </c>
      <c r="Y1336" s="52">
        <f t="shared" si="701"/>
        <v>0</v>
      </c>
      <c r="Z1336" s="52">
        <f t="shared" si="701"/>
        <v>0</v>
      </c>
      <c r="AA1336" s="52">
        <f t="shared" si="701"/>
        <v>0</v>
      </c>
      <c r="AB1336" s="53">
        <f t="shared" si="701"/>
        <v>0</v>
      </c>
      <c r="AC1336" s="47"/>
      <c r="AD1336" s="50"/>
      <c r="AE1336" s="58"/>
      <c r="AF1336" s="332"/>
      <c r="AG1336" s="332"/>
      <c r="AH1336" s="332"/>
      <c r="AI1336" s="332"/>
      <c r="AJ1336" s="332"/>
      <c r="AK1336" s="332"/>
      <c r="AL1336" s="332"/>
      <c r="AM1336" s="332"/>
      <c r="AN1336" s="332"/>
      <c r="AO1336" s="332"/>
      <c r="AP1336" s="332"/>
      <c r="AQ1336" s="332"/>
      <c r="AR1336" s="332"/>
      <c r="AS1336" s="332"/>
      <c r="AT1336" s="332"/>
      <c r="AU1336" s="332"/>
      <c r="AV1336" s="332"/>
      <c r="AW1336" s="332"/>
      <c r="AX1336" s="332"/>
      <c r="AY1336" s="332"/>
      <c r="AZ1336" s="332"/>
      <c r="BA1336" s="332"/>
      <c r="BB1336" s="332"/>
      <c r="BC1336" s="332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150"/>
      <c r="BZ1336" s="150"/>
      <c r="CA1336" s="150"/>
      <c r="CB1336" s="150"/>
      <c r="CC1336" s="150"/>
      <c r="CD1336" s="8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</row>
    <row r="1337" spans="1:99" s="1" customFormat="1" ht="10.5" customHeight="1">
      <c r="A1337" s="1560" t="s">
        <v>7</v>
      </c>
      <c r="B1337" s="1607" t="s">
        <v>675</v>
      </c>
      <c r="C1337" s="984"/>
      <c r="D1337" s="1190"/>
      <c r="E1337" s="57"/>
      <c r="F1337" s="57"/>
      <c r="G1337" s="57"/>
      <c r="H1337" s="852"/>
      <c r="I1337" s="57"/>
      <c r="J1337" s="57"/>
      <c r="K1337" s="57"/>
      <c r="L1337" s="57"/>
      <c r="M1337" s="57"/>
      <c r="N1337" s="852"/>
      <c r="O1337" s="57"/>
      <c r="P1337" s="57"/>
      <c r="Q1337" s="57"/>
      <c r="R1337" s="57"/>
      <c r="S1337" s="57"/>
      <c r="T1337" s="57"/>
      <c r="U1337" s="57"/>
      <c r="V1337" s="852"/>
      <c r="W1337" s="57"/>
      <c r="X1337" s="57"/>
      <c r="Y1337" s="57"/>
      <c r="Z1337" s="57"/>
      <c r="AA1337" s="57"/>
      <c r="AB1337" s="247"/>
      <c r="AC1337" s="47" t="s">
        <v>115</v>
      </c>
      <c r="AD1337" s="50">
        <f>AD1339/AC1339</f>
        <v>0.27582108092479352</v>
      </c>
      <c r="AE1337" s="58"/>
      <c r="AF1337" s="347"/>
      <c r="AG1337" s="332"/>
      <c r="AH1337" s="332"/>
      <c r="AI1337" s="332"/>
      <c r="AJ1337" s="332"/>
      <c r="AK1337" s="332"/>
      <c r="AL1337" s="332"/>
      <c r="AM1337" s="332"/>
      <c r="AN1337" s="332"/>
      <c r="AO1337" s="332"/>
      <c r="AP1337" s="332"/>
      <c r="AQ1337" s="332"/>
      <c r="AR1337" s="332"/>
      <c r="AS1337" s="332"/>
      <c r="AT1337" s="332"/>
      <c r="AU1337" s="332"/>
      <c r="AV1337" s="332"/>
      <c r="AW1337" s="332"/>
      <c r="AX1337" s="332"/>
      <c r="AY1337" s="332"/>
      <c r="AZ1337" s="332"/>
      <c r="BA1337" s="332"/>
      <c r="BB1337" s="332"/>
      <c r="BC1337" s="332"/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150"/>
      <c r="BZ1337" s="150"/>
      <c r="CA1337" s="150"/>
      <c r="CB1337" s="150"/>
      <c r="CC1337" s="150"/>
      <c r="CD1337" s="8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</row>
    <row r="1338" spans="1:99" s="1" customFormat="1" ht="10.5" customHeight="1">
      <c r="A1338" s="1600"/>
      <c r="B1338" s="1608"/>
      <c r="C1338" s="1373" t="s">
        <v>126</v>
      </c>
      <c r="D1338" s="131" t="s">
        <v>33</v>
      </c>
      <c r="E1338" s="1056">
        <v>49</v>
      </c>
      <c r="F1338" s="1183">
        <v>45</v>
      </c>
      <c r="G1338" s="966">
        <v>46</v>
      </c>
      <c r="H1338" s="977">
        <v>51</v>
      </c>
      <c r="I1338" s="966">
        <v>50</v>
      </c>
      <c r="J1338" s="966">
        <v>51</v>
      </c>
      <c r="K1338" s="966">
        <v>60</v>
      </c>
      <c r="L1338" s="966">
        <v>60</v>
      </c>
      <c r="M1338" s="966">
        <v>66</v>
      </c>
      <c r="N1338" s="977">
        <v>71</v>
      </c>
      <c r="O1338" s="966">
        <v>72</v>
      </c>
      <c r="P1338" s="966">
        <v>77</v>
      </c>
      <c r="Q1338" s="966">
        <v>81</v>
      </c>
      <c r="R1338" s="966">
        <v>75</v>
      </c>
      <c r="S1338" s="966">
        <v>77</v>
      </c>
      <c r="T1338" s="966">
        <v>83</v>
      </c>
      <c r="U1338" s="966">
        <v>81</v>
      </c>
      <c r="V1338" s="977">
        <v>82</v>
      </c>
      <c r="W1338" s="966">
        <v>81</v>
      </c>
      <c r="X1338" s="966">
        <v>81</v>
      </c>
      <c r="Y1338" s="966">
        <v>77</v>
      </c>
      <c r="Z1338" s="966">
        <v>69</v>
      </c>
      <c r="AA1338" s="966">
        <v>67</v>
      </c>
      <c r="AB1338" s="1014">
        <v>56</v>
      </c>
      <c r="AC1338" s="330"/>
      <c r="AD1338" s="177"/>
      <c r="AE1338" s="58"/>
      <c r="AF1338" s="332"/>
      <c r="AG1338" s="332"/>
      <c r="AH1338" s="332"/>
      <c r="AI1338" s="332"/>
      <c r="AJ1338" s="332"/>
      <c r="AK1338" s="332"/>
      <c r="AL1338" s="332"/>
      <c r="AM1338" s="332"/>
      <c r="AN1338" s="332"/>
      <c r="AO1338" s="332"/>
      <c r="AP1338" s="332"/>
      <c r="AQ1338" s="332"/>
      <c r="AR1338" s="332"/>
      <c r="AS1338" s="332"/>
      <c r="AT1338" s="332"/>
      <c r="AU1338" s="332"/>
      <c r="AV1338" s="332"/>
      <c r="AW1338" s="332"/>
      <c r="AX1338" s="332"/>
      <c r="AY1338" s="332"/>
      <c r="AZ1338" s="332"/>
      <c r="BA1338" s="332"/>
      <c r="BB1338" s="332"/>
      <c r="BC1338" s="332"/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150"/>
      <c r="BZ1338" s="150"/>
      <c r="CA1338" s="150"/>
      <c r="CB1338" s="150"/>
      <c r="CC1338" s="150"/>
      <c r="CD1338" s="8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</row>
    <row r="1339" spans="1:99" s="1" customFormat="1" ht="10.5" customHeight="1">
      <c r="A1339" s="1600"/>
      <c r="B1339" s="1608"/>
      <c r="C1339" s="1373" t="s">
        <v>553</v>
      </c>
      <c r="D1339" s="131" t="s">
        <v>116</v>
      </c>
      <c r="E1339" s="61">
        <f t="shared" ref="E1339:AB1339" si="702">AF1339*$AE1339</f>
        <v>0.54216000000000009</v>
      </c>
      <c r="F1339" s="61">
        <f t="shared" si="702"/>
        <v>0.50867999999999991</v>
      </c>
      <c r="G1339" s="61">
        <f t="shared" si="702"/>
        <v>0.49013999999999996</v>
      </c>
      <c r="H1339" s="420">
        <f t="shared" si="702"/>
        <v>0.49571999999999999</v>
      </c>
      <c r="I1339" s="61">
        <f t="shared" si="702"/>
        <v>0.52236000000000005</v>
      </c>
      <c r="J1339" s="61">
        <f t="shared" si="702"/>
        <v>0.52181999999999995</v>
      </c>
      <c r="K1339" s="61">
        <f t="shared" si="702"/>
        <v>0.58121999999999996</v>
      </c>
      <c r="L1339" s="61">
        <f t="shared" si="702"/>
        <v>0.61577999999999999</v>
      </c>
      <c r="M1339" s="61">
        <f t="shared" si="702"/>
        <v>0.65771999999999997</v>
      </c>
      <c r="N1339" s="420">
        <f t="shared" si="702"/>
        <v>0.70272000000000001</v>
      </c>
      <c r="O1339" s="61">
        <f t="shared" si="702"/>
        <v>0.77201999999999993</v>
      </c>
      <c r="P1339" s="61">
        <f t="shared" si="702"/>
        <v>0.75996000000000008</v>
      </c>
      <c r="Q1339" s="61">
        <f t="shared" si="702"/>
        <v>0.78354000000000001</v>
      </c>
      <c r="R1339" s="61">
        <f t="shared" si="702"/>
        <v>0.81845999999999997</v>
      </c>
      <c r="S1339" s="61">
        <f t="shared" si="702"/>
        <v>0.83196000000000003</v>
      </c>
      <c r="T1339" s="61">
        <f t="shared" si="702"/>
        <v>0.84023999999999999</v>
      </c>
      <c r="U1339" s="61">
        <f t="shared" si="702"/>
        <v>0.87462000000000006</v>
      </c>
      <c r="V1339" s="420">
        <f t="shared" si="702"/>
        <v>0.87444</v>
      </c>
      <c r="W1339" s="61">
        <f t="shared" si="702"/>
        <v>0.88344</v>
      </c>
      <c r="X1339" s="61">
        <f t="shared" si="702"/>
        <v>0.85517999999999994</v>
      </c>
      <c r="Y1339" s="61">
        <f t="shared" si="702"/>
        <v>0.8145</v>
      </c>
      <c r="Z1339" s="61">
        <f t="shared" si="702"/>
        <v>0.76049999999999995</v>
      </c>
      <c r="AA1339" s="61">
        <f t="shared" si="702"/>
        <v>0.68202000000000007</v>
      </c>
      <c r="AB1339" s="62">
        <f t="shared" si="702"/>
        <v>0.61974000000000007</v>
      </c>
      <c r="AC1339" s="47">
        <f>SUM(E1339:AB1339)</f>
        <v>16.808940000000003</v>
      </c>
      <c r="AD1339" s="50">
        <f>SUM(E1340:AB1340)</f>
        <v>4.63626</v>
      </c>
      <c r="AE1339" s="58">
        <v>3.6</v>
      </c>
      <c r="AF1339" s="332">
        <v>0.15060000000000001</v>
      </c>
      <c r="AG1339" s="332">
        <v>0.14129999999999998</v>
      </c>
      <c r="AH1339" s="332">
        <v>0.13614999999999999</v>
      </c>
      <c r="AI1339" s="332">
        <v>0.13769999999999999</v>
      </c>
      <c r="AJ1339" s="332">
        <v>0.14510000000000001</v>
      </c>
      <c r="AK1339" s="332">
        <v>0.14495</v>
      </c>
      <c r="AL1339" s="332">
        <v>0.16144999999999998</v>
      </c>
      <c r="AM1339" s="332">
        <v>0.17105000000000001</v>
      </c>
      <c r="AN1339" s="332">
        <v>0.1827</v>
      </c>
      <c r="AO1339" s="332">
        <v>0.19520000000000001</v>
      </c>
      <c r="AP1339" s="332">
        <v>0.21444999999999997</v>
      </c>
      <c r="AQ1339" s="332">
        <v>0.21110000000000001</v>
      </c>
      <c r="AR1339" s="332">
        <v>0.21765000000000001</v>
      </c>
      <c r="AS1339" s="332">
        <v>0.22735</v>
      </c>
      <c r="AT1339" s="332">
        <v>0.2311</v>
      </c>
      <c r="AU1339" s="332">
        <v>0.2334</v>
      </c>
      <c r="AV1339" s="332">
        <v>0.24295</v>
      </c>
      <c r="AW1339" s="332">
        <v>0.2429</v>
      </c>
      <c r="AX1339" s="332">
        <v>0.24540000000000001</v>
      </c>
      <c r="AY1339" s="332">
        <v>0.23754999999999998</v>
      </c>
      <c r="AZ1339" s="332">
        <v>0.22625000000000001</v>
      </c>
      <c r="BA1339" s="332">
        <v>0.21124999999999999</v>
      </c>
      <c r="BB1339" s="332">
        <v>0.18945000000000001</v>
      </c>
      <c r="BC1339" s="332">
        <v>0.17215000000000003</v>
      </c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332"/>
      <c r="BZ1339" s="332"/>
      <c r="CA1339" s="332"/>
      <c r="CB1339" s="332"/>
      <c r="CC1339" s="150"/>
      <c r="CD1339" s="8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</row>
    <row r="1340" spans="1:99" s="1" customFormat="1" ht="10.5" customHeight="1">
      <c r="A1340" s="1600"/>
      <c r="B1340" s="1608"/>
      <c r="C1340" s="1373" t="s">
        <v>553</v>
      </c>
      <c r="D1340" s="131" t="s">
        <v>117</v>
      </c>
      <c r="E1340" s="61">
        <f t="shared" ref="E1340:AB1340" si="703">AF1340*$AE1339</f>
        <v>0.16920000000000002</v>
      </c>
      <c r="F1340" s="48">
        <f t="shared" si="703"/>
        <v>0.16974</v>
      </c>
      <c r="G1340" s="48">
        <f t="shared" si="703"/>
        <v>0.16272000000000003</v>
      </c>
      <c r="H1340" s="1230">
        <f t="shared" si="703"/>
        <v>0.16326000000000002</v>
      </c>
      <c r="I1340" s="48">
        <f t="shared" si="703"/>
        <v>0.16289999999999999</v>
      </c>
      <c r="J1340" s="48">
        <f t="shared" si="703"/>
        <v>0.16308</v>
      </c>
      <c r="K1340" s="48">
        <f t="shared" si="703"/>
        <v>0.16758000000000001</v>
      </c>
      <c r="L1340" s="48">
        <f t="shared" si="703"/>
        <v>0.18378</v>
      </c>
      <c r="M1340" s="48">
        <f t="shared" si="703"/>
        <v>0.18972</v>
      </c>
      <c r="N1340" s="1231">
        <f t="shared" si="703"/>
        <v>0.19835999999999998</v>
      </c>
      <c r="O1340" s="48">
        <f t="shared" si="703"/>
        <v>0.1953</v>
      </c>
      <c r="P1340" s="48">
        <f t="shared" si="703"/>
        <v>0.19602</v>
      </c>
      <c r="Q1340" s="48">
        <f t="shared" si="703"/>
        <v>0.19620000000000001</v>
      </c>
      <c r="R1340" s="48">
        <f t="shared" si="703"/>
        <v>0.21546000000000001</v>
      </c>
      <c r="S1340" s="48">
        <f t="shared" si="703"/>
        <v>0.21582000000000001</v>
      </c>
      <c r="T1340" s="48">
        <f t="shared" si="703"/>
        <v>0.21906</v>
      </c>
      <c r="U1340" s="48">
        <f t="shared" si="703"/>
        <v>0.23130000000000001</v>
      </c>
      <c r="V1340" s="331">
        <f t="shared" si="703"/>
        <v>0.2268</v>
      </c>
      <c r="W1340" s="48">
        <f t="shared" si="703"/>
        <v>0.22122000000000003</v>
      </c>
      <c r="X1340" s="48">
        <f t="shared" si="703"/>
        <v>0.21185999999999999</v>
      </c>
      <c r="Y1340" s="48">
        <f t="shared" si="703"/>
        <v>0.20520000000000002</v>
      </c>
      <c r="Z1340" s="48">
        <f t="shared" si="703"/>
        <v>0.19764000000000001</v>
      </c>
      <c r="AA1340" s="48">
        <f t="shared" si="703"/>
        <v>0.19026000000000001</v>
      </c>
      <c r="AB1340" s="49">
        <f t="shared" si="703"/>
        <v>0.18378</v>
      </c>
      <c r="AC1340" s="47"/>
      <c r="AD1340" s="50"/>
      <c r="AE1340" s="58"/>
      <c r="AF1340" s="332">
        <v>4.7E-2</v>
      </c>
      <c r="AG1340" s="332">
        <v>4.7149999999999997E-2</v>
      </c>
      <c r="AH1340" s="332">
        <v>4.5200000000000004E-2</v>
      </c>
      <c r="AI1340" s="332">
        <v>4.5350000000000001E-2</v>
      </c>
      <c r="AJ1340" s="332">
        <v>4.5249999999999999E-2</v>
      </c>
      <c r="AK1340" s="332">
        <v>4.53E-2</v>
      </c>
      <c r="AL1340" s="332">
        <v>4.6550000000000001E-2</v>
      </c>
      <c r="AM1340" s="332">
        <v>5.1049999999999998E-2</v>
      </c>
      <c r="AN1340" s="332">
        <v>5.2699999999999997E-2</v>
      </c>
      <c r="AO1340" s="332">
        <v>5.5099999999999996E-2</v>
      </c>
      <c r="AP1340" s="332">
        <v>5.425E-2</v>
      </c>
      <c r="AQ1340" s="332">
        <v>5.4449999999999998E-2</v>
      </c>
      <c r="AR1340" s="332">
        <v>5.45E-2</v>
      </c>
      <c r="AS1340" s="332">
        <v>5.985E-2</v>
      </c>
      <c r="AT1340" s="332">
        <v>5.9950000000000003E-2</v>
      </c>
      <c r="AU1340" s="332">
        <v>6.0850000000000001E-2</v>
      </c>
      <c r="AV1340" s="332">
        <v>6.4250000000000002E-2</v>
      </c>
      <c r="AW1340" s="332">
        <v>6.3E-2</v>
      </c>
      <c r="AX1340" s="332">
        <v>6.1450000000000005E-2</v>
      </c>
      <c r="AY1340" s="332">
        <v>5.885E-2</v>
      </c>
      <c r="AZ1340" s="332">
        <v>5.7000000000000002E-2</v>
      </c>
      <c r="BA1340" s="332">
        <v>5.4900000000000004E-2</v>
      </c>
      <c r="BB1340" s="332">
        <v>5.2850000000000001E-2</v>
      </c>
      <c r="BC1340" s="332">
        <v>5.1049999999999998E-2</v>
      </c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150"/>
      <c r="BZ1340" s="150"/>
      <c r="CA1340" s="150"/>
      <c r="CB1340" s="150"/>
      <c r="CC1340" s="150"/>
      <c r="CD1340" s="8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</row>
    <row r="1341" spans="1:99" s="1" customFormat="1" ht="10.5" customHeight="1" thickBot="1">
      <c r="A1341" s="1601"/>
      <c r="B1341" s="1609"/>
      <c r="C1341" s="271"/>
      <c r="D1341" s="236" t="s">
        <v>41</v>
      </c>
      <c r="E1341" s="52">
        <f t="shared" ref="E1341:AB1341" si="704">E1340/E1339</f>
        <v>0.31208499335989376</v>
      </c>
      <c r="F1341" s="52">
        <f t="shared" si="704"/>
        <v>0.33368719037508854</v>
      </c>
      <c r="G1341" s="52">
        <f t="shared" si="704"/>
        <v>0.3319867792875506</v>
      </c>
      <c r="H1341" s="365">
        <f t="shared" si="704"/>
        <v>0.3293391430646333</v>
      </c>
      <c r="I1341" s="52">
        <f t="shared" si="704"/>
        <v>0.31185389386629908</v>
      </c>
      <c r="J1341" s="52">
        <f t="shared" si="704"/>
        <v>0.31252155915833052</v>
      </c>
      <c r="K1341" s="52">
        <f t="shared" si="704"/>
        <v>0.28832455868689999</v>
      </c>
      <c r="L1341" s="52">
        <f t="shared" si="704"/>
        <v>0.29845074539608302</v>
      </c>
      <c r="M1341" s="52">
        <f t="shared" si="704"/>
        <v>0.28845101258894362</v>
      </c>
      <c r="N1341" s="365">
        <f t="shared" si="704"/>
        <v>0.28227459016393441</v>
      </c>
      <c r="O1341" s="52">
        <f t="shared" si="704"/>
        <v>0.252972720913966</v>
      </c>
      <c r="P1341" s="52">
        <f t="shared" si="704"/>
        <v>0.25793462813832302</v>
      </c>
      <c r="Q1341" s="52">
        <f t="shared" si="704"/>
        <v>0.2504020215943028</v>
      </c>
      <c r="R1341" s="52">
        <f t="shared" si="704"/>
        <v>0.26325049483175722</v>
      </c>
      <c r="S1341" s="52">
        <f t="shared" si="704"/>
        <v>0.25941151016875813</v>
      </c>
      <c r="T1341" s="52">
        <f t="shared" si="704"/>
        <v>0.26071122536418168</v>
      </c>
      <c r="U1341" s="52">
        <f t="shared" si="704"/>
        <v>0.26445770734719076</v>
      </c>
      <c r="V1341" s="365">
        <f t="shared" si="704"/>
        <v>0.25936599423631124</v>
      </c>
      <c r="W1341" s="52">
        <f t="shared" si="704"/>
        <v>0.25040749796251022</v>
      </c>
      <c r="X1341" s="52">
        <f t="shared" si="704"/>
        <v>0.24773731845927174</v>
      </c>
      <c r="Y1341" s="52">
        <f t="shared" si="704"/>
        <v>0.2519337016574586</v>
      </c>
      <c r="Z1341" s="52">
        <f t="shared" si="704"/>
        <v>0.25988165680473374</v>
      </c>
      <c r="AA1341" s="52">
        <f t="shared" si="704"/>
        <v>0.2789654262338348</v>
      </c>
      <c r="AB1341" s="53">
        <f t="shared" si="704"/>
        <v>0.29654371187917511</v>
      </c>
      <c r="AC1341" s="47"/>
      <c r="AD1341" s="50"/>
      <c r="AE1341" s="58"/>
      <c r="AF1341" s="332"/>
      <c r="AG1341" s="332"/>
      <c r="AH1341" s="332"/>
      <c r="AI1341" s="332"/>
      <c r="AJ1341" s="332"/>
      <c r="AK1341" s="332"/>
      <c r="AL1341" s="332"/>
      <c r="AM1341" s="332"/>
      <c r="AN1341" s="332"/>
      <c r="AO1341" s="332"/>
      <c r="AP1341" s="332"/>
      <c r="AQ1341" s="332"/>
      <c r="AR1341" s="332"/>
      <c r="AS1341" s="332"/>
      <c r="AT1341" s="332"/>
      <c r="AU1341" s="332"/>
      <c r="AV1341" s="332"/>
      <c r="AW1341" s="332"/>
      <c r="AX1341" s="332"/>
      <c r="AY1341" s="332"/>
      <c r="AZ1341" s="332"/>
      <c r="BA1341" s="332"/>
      <c r="BB1341" s="332"/>
      <c r="BC1341" s="332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150"/>
      <c r="BZ1341" s="150"/>
      <c r="CA1341" s="150"/>
      <c r="CB1341" s="150"/>
      <c r="CC1341" s="150"/>
      <c r="CD1341" s="8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</row>
    <row r="1342" spans="1:99" s="1" customFormat="1" ht="10.5" customHeight="1">
      <c r="A1342" s="1560" t="s">
        <v>95</v>
      </c>
      <c r="B1342" s="1607" t="s">
        <v>676</v>
      </c>
      <c r="C1342" s="984"/>
      <c r="D1342" s="1190"/>
      <c r="E1342" s="57"/>
      <c r="F1342" s="57"/>
      <c r="G1342" s="57"/>
      <c r="H1342" s="852"/>
      <c r="I1342" s="57"/>
      <c r="J1342" s="57"/>
      <c r="K1342" s="57"/>
      <c r="L1342" s="57"/>
      <c r="M1342" s="57"/>
      <c r="N1342" s="852"/>
      <c r="O1342" s="57"/>
      <c r="P1342" s="57"/>
      <c r="Q1342" s="57"/>
      <c r="R1342" s="57"/>
      <c r="S1342" s="57"/>
      <c r="T1342" s="57"/>
      <c r="U1342" s="57"/>
      <c r="V1342" s="852"/>
      <c r="W1342" s="57"/>
      <c r="X1342" s="57"/>
      <c r="Y1342" s="57"/>
      <c r="Z1342" s="57"/>
      <c r="AA1342" s="57"/>
      <c r="AB1342" s="247"/>
      <c r="AC1342" s="47" t="s">
        <v>115</v>
      </c>
      <c r="AD1342" s="50">
        <f>AD1344/AC1344</f>
        <v>0.33512916923882746</v>
      </c>
      <c r="AE1342" s="58"/>
      <c r="AF1342" s="347"/>
      <c r="AG1342" s="332"/>
      <c r="AH1342" s="332"/>
      <c r="AI1342" s="332"/>
      <c r="AJ1342" s="332"/>
      <c r="AK1342" s="332"/>
      <c r="AL1342" s="332"/>
      <c r="AM1342" s="332"/>
      <c r="AN1342" s="332"/>
      <c r="AO1342" s="332"/>
      <c r="AP1342" s="332"/>
      <c r="AQ1342" s="332"/>
      <c r="AR1342" s="332"/>
      <c r="AS1342" s="332"/>
      <c r="AT1342" s="332"/>
      <c r="AU1342" s="332"/>
      <c r="AV1342" s="332"/>
      <c r="AW1342" s="332"/>
      <c r="AX1342" s="332"/>
      <c r="AY1342" s="332"/>
      <c r="AZ1342" s="332"/>
      <c r="BA1342" s="332"/>
      <c r="BB1342" s="332"/>
      <c r="BC1342" s="332"/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150"/>
      <c r="BZ1342" s="150"/>
      <c r="CA1342" s="150"/>
      <c r="CB1342" s="150"/>
      <c r="CC1342" s="150"/>
      <c r="CD1342" s="8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</row>
    <row r="1343" spans="1:99" s="1" customFormat="1" ht="10.5" customHeight="1">
      <c r="A1343" s="1600"/>
      <c r="B1343" s="1608"/>
      <c r="C1343" s="1373" t="s">
        <v>126</v>
      </c>
      <c r="D1343" s="131" t="s">
        <v>33</v>
      </c>
      <c r="E1343" s="1056">
        <v>30</v>
      </c>
      <c r="F1343" s="1183">
        <v>27</v>
      </c>
      <c r="G1343" s="966">
        <v>23</v>
      </c>
      <c r="H1343" s="977">
        <v>23</v>
      </c>
      <c r="I1343" s="966">
        <v>24</v>
      </c>
      <c r="J1343" s="966">
        <v>24</v>
      </c>
      <c r="K1343" s="966">
        <v>30</v>
      </c>
      <c r="L1343" s="966">
        <v>30</v>
      </c>
      <c r="M1343" s="966">
        <v>33</v>
      </c>
      <c r="N1343" s="977">
        <v>34</v>
      </c>
      <c r="O1343" s="966">
        <v>33</v>
      </c>
      <c r="P1343" s="966">
        <v>37</v>
      </c>
      <c r="Q1343" s="966">
        <v>40</v>
      </c>
      <c r="R1343" s="966">
        <v>40</v>
      </c>
      <c r="S1343" s="966">
        <v>42</v>
      </c>
      <c r="T1343" s="966">
        <v>43</v>
      </c>
      <c r="U1343" s="966">
        <v>50</v>
      </c>
      <c r="V1343" s="977">
        <v>51</v>
      </c>
      <c r="W1343" s="966">
        <v>46</v>
      </c>
      <c r="X1343" s="966">
        <v>51</v>
      </c>
      <c r="Y1343" s="966">
        <v>48</v>
      </c>
      <c r="Z1343" s="966">
        <v>46</v>
      </c>
      <c r="AA1343" s="966">
        <v>40</v>
      </c>
      <c r="AB1343" s="1014">
        <v>34</v>
      </c>
      <c r="AC1343" s="330"/>
      <c r="AD1343" s="177"/>
      <c r="AE1343" s="58"/>
      <c r="AF1343" s="332"/>
      <c r="AG1343" s="332"/>
      <c r="AH1343" s="332"/>
      <c r="AI1343" s="332"/>
      <c r="AJ1343" s="332"/>
      <c r="AK1343" s="332"/>
      <c r="AL1343" s="332"/>
      <c r="AM1343" s="332"/>
      <c r="AN1343" s="332"/>
      <c r="AO1343" s="332"/>
      <c r="AP1343" s="332"/>
      <c r="AQ1343" s="332"/>
      <c r="AR1343" s="332"/>
      <c r="AS1343" s="332"/>
      <c r="AT1343" s="332"/>
      <c r="AU1343" s="332"/>
      <c r="AV1343" s="332"/>
      <c r="AW1343" s="332"/>
      <c r="AX1343" s="332"/>
      <c r="AY1343" s="332"/>
      <c r="AZ1343" s="332"/>
      <c r="BA1343" s="332"/>
      <c r="BB1343" s="332"/>
      <c r="BC1343" s="332"/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332"/>
      <c r="BZ1343" s="332"/>
      <c r="CA1343" s="332"/>
      <c r="CB1343" s="332"/>
      <c r="CC1343" s="150"/>
      <c r="CD1343" s="8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</row>
    <row r="1344" spans="1:99" s="1" customFormat="1" ht="10.5" customHeight="1">
      <c r="A1344" s="1600"/>
      <c r="B1344" s="1608"/>
      <c r="C1344" s="1373" t="s">
        <v>553</v>
      </c>
      <c r="D1344" s="131" t="s">
        <v>116</v>
      </c>
      <c r="E1344" s="61">
        <f t="shared" ref="E1344:AB1344" si="705">AF1344*$AE1344</f>
        <v>0.31608000000000003</v>
      </c>
      <c r="F1344" s="61">
        <f t="shared" si="705"/>
        <v>0.28278000000000003</v>
      </c>
      <c r="G1344" s="61">
        <f t="shared" si="705"/>
        <v>0.26622000000000001</v>
      </c>
      <c r="H1344" s="420">
        <f t="shared" si="705"/>
        <v>0.26082</v>
      </c>
      <c r="I1344" s="61">
        <f t="shared" si="705"/>
        <v>0.26513999999999999</v>
      </c>
      <c r="J1344" s="61">
        <f t="shared" si="705"/>
        <v>0.27054</v>
      </c>
      <c r="K1344" s="61">
        <f t="shared" si="705"/>
        <v>0.31679999999999997</v>
      </c>
      <c r="L1344" s="61">
        <f t="shared" si="705"/>
        <v>0.33588000000000001</v>
      </c>
      <c r="M1344" s="61">
        <f t="shared" si="705"/>
        <v>0.33066000000000001</v>
      </c>
      <c r="N1344" s="420">
        <f t="shared" si="705"/>
        <v>0.35208</v>
      </c>
      <c r="O1344" s="61">
        <f t="shared" si="705"/>
        <v>0.37584000000000001</v>
      </c>
      <c r="P1344" s="61">
        <f t="shared" si="705"/>
        <v>0.40986000000000006</v>
      </c>
      <c r="Q1344" s="61">
        <f t="shared" si="705"/>
        <v>0.44046000000000002</v>
      </c>
      <c r="R1344" s="61">
        <f t="shared" si="705"/>
        <v>0.46908</v>
      </c>
      <c r="S1344" s="61">
        <f t="shared" si="705"/>
        <v>0.49122000000000005</v>
      </c>
      <c r="T1344" s="61">
        <f t="shared" si="705"/>
        <v>0.50129999999999997</v>
      </c>
      <c r="U1344" s="61">
        <f t="shared" si="705"/>
        <v>0.51804000000000006</v>
      </c>
      <c r="V1344" s="420">
        <f t="shared" si="705"/>
        <v>0.55242000000000002</v>
      </c>
      <c r="W1344" s="61">
        <f t="shared" si="705"/>
        <v>0.54702000000000006</v>
      </c>
      <c r="X1344" s="61">
        <f t="shared" si="705"/>
        <v>0.5396399999999999</v>
      </c>
      <c r="Y1344" s="61">
        <f t="shared" si="705"/>
        <v>0.51390000000000002</v>
      </c>
      <c r="Z1344" s="61">
        <f t="shared" si="705"/>
        <v>0.48546000000000011</v>
      </c>
      <c r="AA1344" s="61">
        <f t="shared" si="705"/>
        <v>0.42299999999999999</v>
      </c>
      <c r="AB1344" s="62">
        <f t="shared" si="705"/>
        <v>0.35802</v>
      </c>
      <c r="AC1344" s="47">
        <f>SUM(E1344:AB1344)</f>
        <v>9.6222599999999989</v>
      </c>
      <c r="AD1344" s="50">
        <f>SUM(E1345:AB1345)</f>
        <v>3.2246999999999995</v>
      </c>
      <c r="AE1344" s="58">
        <v>3.6</v>
      </c>
      <c r="AF1344" s="99">
        <v>8.7800000000000003E-2</v>
      </c>
      <c r="AG1344" s="99">
        <v>7.8550000000000009E-2</v>
      </c>
      <c r="AH1344" s="99">
        <v>7.3950000000000002E-2</v>
      </c>
      <c r="AI1344" s="99">
        <v>7.2450000000000001E-2</v>
      </c>
      <c r="AJ1344" s="99">
        <v>7.3649999999999993E-2</v>
      </c>
      <c r="AK1344" s="99">
        <v>7.5149999999999995E-2</v>
      </c>
      <c r="AL1344" s="99">
        <v>8.7999999999999995E-2</v>
      </c>
      <c r="AM1344" s="99">
        <v>9.3299999999999994E-2</v>
      </c>
      <c r="AN1344" s="99">
        <v>9.1850000000000001E-2</v>
      </c>
      <c r="AO1344" s="99">
        <v>9.7799999999999998E-2</v>
      </c>
      <c r="AP1344" s="99">
        <v>0.10439999999999999</v>
      </c>
      <c r="AQ1344" s="99">
        <v>0.11385000000000001</v>
      </c>
      <c r="AR1344" s="99">
        <v>0.12235</v>
      </c>
      <c r="AS1344" s="99">
        <v>0.1303</v>
      </c>
      <c r="AT1344" s="99">
        <v>0.13645000000000002</v>
      </c>
      <c r="AU1344" s="99">
        <v>0.13924999999999998</v>
      </c>
      <c r="AV1344" s="99">
        <v>0.1439</v>
      </c>
      <c r="AW1344" s="99">
        <v>0.15345</v>
      </c>
      <c r="AX1344" s="99">
        <v>0.15195</v>
      </c>
      <c r="AY1344" s="99">
        <v>0.14989999999999998</v>
      </c>
      <c r="AZ1344" s="99">
        <v>0.14274999999999999</v>
      </c>
      <c r="BA1344" s="99">
        <v>0.13485000000000003</v>
      </c>
      <c r="BB1344" s="99">
        <v>0.11749999999999999</v>
      </c>
      <c r="BC1344" s="99">
        <v>9.9449999999999997E-2</v>
      </c>
      <c r="BD1344" s="99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150"/>
      <c r="BZ1344" s="150"/>
      <c r="CA1344" s="150"/>
      <c r="CB1344" s="150"/>
      <c r="CC1344" s="150"/>
      <c r="CD1344" s="8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</row>
    <row r="1345" spans="1:99" s="1" customFormat="1" ht="10.5" customHeight="1">
      <c r="A1345" s="1600"/>
      <c r="B1345" s="1608"/>
      <c r="C1345" s="1373" t="s">
        <v>553</v>
      </c>
      <c r="D1345" s="131" t="s">
        <v>117</v>
      </c>
      <c r="E1345" s="61">
        <f t="shared" ref="E1345:AB1345" si="706">AF1345*$AE1344</f>
        <v>0.12780000000000002</v>
      </c>
      <c r="F1345" s="48">
        <f t="shared" si="706"/>
        <v>0.12474</v>
      </c>
      <c r="G1345" s="48">
        <f t="shared" si="706"/>
        <v>0.12275999999999999</v>
      </c>
      <c r="H1345" s="1230">
        <f t="shared" si="706"/>
        <v>0.12150000000000001</v>
      </c>
      <c r="I1345" s="48">
        <f t="shared" si="706"/>
        <v>0.1188</v>
      </c>
      <c r="J1345" s="48">
        <f t="shared" si="706"/>
        <v>0.11717999999999999</v>
      </c>
      <c r="K1345" s="48">
        <f t="shared" si="706"/>
        <v>0.12024</v>
      </c>
      <c r="L1345" s="48">
        <f t="shared" si="706"/>
        <v>0.12744</v>
      </c>
      <c r="M1345" s="48">
        <f t="shared" si="706"/>
        <v>0.11897999999999999</v>
      </c>
      <c r="N1345" s="1231">
        <f t="shared" si="706"/>
        <v>0.10476000000000001</v>
      </c>
      <c r="O1345" s="48">
        <f t="shared" si="706"/>
        <v>0.10818</v>
      </c>
      <c r="P1345" s="48">
        <f t="shared" si="706"/>
        <v>0.11106000000000001</v>
      </c>
      <c r="Q1345" s="48">
        <f t="shared" si="706"/>
        <v>0.12060000000000001</v>
      </c>
      <c r="R1345" s="48">
        <f t="shared" si="706"/>
        <v>0.15570000000000001</v>
      </c>
      <c r="S1345" s="48">
        <f t="shared" si="706"/>
        <v>0.15408000000000002</v>
      </c>
      <c r="T1345" s="48">
        <f t="shared" si="706"/>
        <v>0.15624000000000002</v>
      </c>
      <c r="U1345" s="48">
        <f t="shared" si="706"/>
        <v>0.15534000000000001</v>
      </c>
      <c r="V1345" s="331">
        <f t="shared" si="706"/>
        <v>0.15678</v>
      </c>
      <c r="W1345" s="48">
        <f t="shared" si="706"/>
        <v>0.15606</v>
      </c>
      <c r="X1345" s="48">
        <f t="shared" si="706"/>
        <v>0.15552000000000002</v>
      </c>
      <c r="Y1345" s="48">
        <f t="shared" si="706"/>
        <v>0.15587999999999999</v>
      </c>
      <c r="Z1345" s="48">
        <f t="shared" si="706"/>
        <v>0.15462000000000001</v>
      </c>
      <c r="AA1345" s="48">
        <f t="shared" si="706"/>
        <v>0.14435999999999999</v>
      </c>
      <c r="AB1345" s="49">
        <f t="shared" si="706"/>
        <v>0.13608000000000001</v>
      </c>
      <c r="AC1345" s="47"/>
      <c r="AD1345" s="50"/>
      <c r="AE1345" s="58"/>
      <c r="AF1345" s="332">
        <v>3.5500000000000004E-2</v>
      </c>
      <c r="AG1345" s="332">
        <v>3.465E-2</v>
      </c>
      <c r="AH1345" s="332">
        <v>3.4099999999999998E-2</v>
      </c>
      <c r="AI1345" s="332">
        <v>3.3750000000000002E-2</v>
      </c>
      <c r="AJ1345" s="332">
        <v>3.3000000000000002E-2</v>
      </c>
      <c r="AK1345" s="332">
        <v>3.2549999999999996E-2</v>
      </c>
      <c r="AL1345" s="332">
        <v>3.3399999999999999E-2</v>
      </c>
      <c r="AM1345" s="332">
        <v>3.5400000000000001E-2</v>
      </c>
      <c r="AN1345" s="332">
        <v>3.3049999999999996E-2</v>
      </c>
      <c r="AO1345" s="332">
        <v>2.9100000000000001E-2</v>
      </c>
      <c r="AP1345" s="332">
        <v>3.005E-2</v>
      </c>
      <c r="AQ1345" s="332">
        <v>3.0850000000000002E-2</v>
      </c>
      <c r="AR1345" s="332">
        <v>3.3500000000000002E-2</v>
      </c>
      <c r="AS1345" s="332">
        <v>4.3249999999999997E-2</v>
      </c>
      <c r="AT1345" s="332">
        <v>4.2800000000000005E-2</v>
      </c>
      <c r="AU1345" s="332">
        <v>4.3400000000000001E-2</v>
      </c>
      <c r="AV1345" s="332">
        <v>4.3150000000000001E-2</v>
      </c>
      <c r="AW1345" s="332">
        <v>4.3549999999999998E-2</v>
      </c>
      <c r="AX1345" s="332">
        <v>4.335E-2</v>
      </c>
      <c r="AY1345" s="332">
        <v>4.3200000000000002E-2</v>
      </c>
      <c r="AZ1345" s="332">
        <v>4.3299999999999998E-2</v>
      </c>
      <c r="BA1345" s="332">
        <v>4.2950000000000002E-2</v>
      </c>
      <c r="BB1345" s="332">
        <v>4.0099999999999997E-2</v>
      </c>
      <c r="BC1345" s="332">
        <v>3.78E-2</v>
      </c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150"/>
      <c r="BZ1345" s="150"/>
      <c r="CA1345" s="150"/>
      <c r="CB1345" s="150"/>
      <c r="CC1345" s="150"/>
      <c r="CD1345" s="8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</row>
    <row r="1346" spans="1:99" s="1" customFormat="1" ht="10.5" customHeight="1" thickBot="1">
      <c r="A1346" s="1601"/>
      <c r="B1346" s="1609"/>
      <c r="C1346" s="271"/>
      <c r="D1346" s="236" t="s">
        <v>41</v>
      </c>
      <c r="E1346" s="52">
        <f t="shared" ref="E1346:AB1346" si="707">E1345/E1344</f>
        <v>0.40432801822323466</v>
      </c>
      <c r="F1346" s="52">
        <f t="shared" si="707"/>
        <v>0.4411203055378739</v>
      </c>
      <c r="G1346" s="52">
        <f t="shared" si="707"/>
        <v>0.46112237998647732</v>
      </c>
      <c r="H1346" s="365">
        <f t="shared" si="707"/>
        <v>0.46583850931677023</v>
      </c>
      <c r="I1346" s="52">
        <f t="shared" si="707"/>
        <v>0.44806517311608962</v>
      </c>
      <c r="J1346" s="52">
        <f t="shared" si="707"/>
        <v>0.43313373253493009</v>
      </c>
      <c r="K1346" s="52">
        <f t="shared" si="707"/>
        <v>0.37954545454545457</v>
      </c>
      <c r="L1346" s="52">
        <f t="shared" si="707"/>
        <v>0.37942122186495175</v>
      </c>
      <c r="M1346" s="52">
        <f t="shared" si="707"/>
        <v>0.35982580293957533</v>
      </c>
      <c r="N1346" s="365">
        <f t="shared" si="707"/>
        <v>0.29754601226993865</v>
      </c>
      <c r="O1346" s="52">
        <f t="shared" si="707"/>
        <v>0.28783524904214558</v>
      </c>
      <c r="P1346" s="52">
        <f t="shared" si="707"/>
        <v>0.27097057531840141</v>
      </c>
      <c r="Q1346" s="52">
        <f t="shared" si="707"/>
        <v>0.27380465876583576</v>
      </c>
      <c r="R1346" s="52">
        <f t="shared" si="707"/>
        <v>0.33192632386799692</v>
      </c>
      <c r="S1346" s="52">
        <f t="shared" si="707"/>
        <v>0.31366801026016855</v>
      </c>
      <c r="T1346" s="52">
        <f t="shared" si="707"/>
        <v>0.31166965888689413</v>
      </c>
      <c r="U1346" s="52">
        <f t="shared" si="707"/>
        <v>0.29986101459346765</v>
      </c>
      <c r="V1346" s="365">
        <f t="shared" si="707"/>
        <v>0.28380579993483218</v>
      </c>
      <c r="W1346" s="52">
        <f t="shared" si="707"/>
        <v>0.28529121421520237</v>
      </c>
      <c r="X1346" s="52">
        <f t="shared" si="707"/>
        <v>0.28819212808539035</v>
      </c>
      <c r="Y1346" s="52">
        <f t="shared" si="707"/>
        <v>0.30332749562171624</v>
      </c>
      <c r="Z1346" s="52">
        <f t="shared" si="707"/>
        <v>0.31850203930292914</v>
      </c>
      <c r="AA1346" s="52">
        <f t="shared" si="707"/>
        <v>0.34127659574468083</v>
      </c>
      <c r="AB1346" s="53">
        <f t="shared" si="707"/>
        <v>0.3800904977375566</v>
      </c>
      <c r="AC1346" s="47"/>
      <c r="AD1346" s="50"/>
      <c r="AE1346" s="58"/>
      <c r="AF1346" s="332"/>
      <c r="AG1346" s="332"/>
      <c r="AH1346" s="332"/>
      <c r="AI1346" s="332"/>
      <c r="AJ1346" s="332"/>
      <c r="AK1346" s="332"/>
      <c r="AL1346" s="332"/>
      <c r="AM1346" s="332"/>
      <c r="AN1346" s="332"/>
      <c r="AO1346" s="332"/>
      <c r="AP1346" s="332"/>
      <c r="AQ1346" s="332"/>
      <c r="AR1346" s="332"/>
      <c r="AS1346" s="332"/>
      <c r="AT1346" s="332"/>
      <c r="AU1346" s="332"/>
      <c r="AV1346" s="332"/>
      <c r="AW1346" s="332"/>
      <c r="AX1346" s="332"/>
      <c r="AY1346" s="332"/>
      <c r="AZ1346" s="332"/>
      <c r="BA1346" s="332"/>
      <c r="BB1346" s="332"/>
      <c r="BC1346" s="332"/>
      <c r="BD1346" s="332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150"/>
      <c r="BZ1346" s="150"/>
      <c r="CA1346" s="150"/>
      <c r="CB1346" s="150"/>
      <c r="CC1346" s="150"/>
      <c r="CD1346" s="8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</row>
    <row r="1347" spans="1:99" s="1" customFormat="1" ht="10.5" customHeight="1">
      <c r="A1347" s="1560" t="s">
        <v>8</v>
      </c>
      <c r="B1347" s="1607" t="s">
        <v>677</v>
      </c>
      <c r="C1347" s="984"/>
      <c r="D1347" s="1190"/>
      <c r="E1347" s="57"/>
      <c r="F1347" s="57"/>
      <c r="G1347" s="57"/>
      <c r="H1347" s="852"/>
      <c r="I1347" s="57"/>
      <c r="J1347" s="57"/>
      <c r="K1347" s="57"/>
      <c r="L1347" s="57"/>
      <c r="M1347" s="57"/>
      <c r="N1347" s="852"/>
      <c r="O1347" s="57"/>
      <c r="P1347" s="57"/>
      <c r="Q1347" s="57"/>
      <c r="R1347" s="57"/>
      <c r="S1347" s="57"/>
      <c r="T1347" s="57"/>
      <c r="U1347" s="57"/>
      <c r="V1347" s="852"/>
      <c r="W1347" s="57"/>
      <c r="X1347" s="57"/>
      <c r="Y1347" s="57"/>
      <c r="Z1347" s="57"/>
      <c r="AA1347" s="57"/>
      <c r="AB1347" s="247"/>
      <c r="AC1347" s="47" t="s">
        <v>115</v>
      </c>
      <c r="AD1347" s="50">
        <f>AD1349/AC1349</f>
        <v>0.27549735842826495</v>
      </c>
      <c r="AE1347" s="58"/>
      <c r="AF1347" s="347"/>
      <c r="AG1347" s="332"/>
      <c r="AH1347" s="332"/>
      <c r="AI1347" s="332"/>
      <c r="AJ1347" s="332"/>
      <c r="AK1347" s="332"/>
      <c r="AL1347" s="332"/>
      <c r="AM1347" s="332"/>
      <c r="AN1347" s="332"/>
      <c r="AO1347" s="332"/>
      <c r="AP1347" s="332"/>
      <c r="AQ1347" s="332"/>
      <c r="AR1347" s="332"/>
      <c r="AS1347" s="332"/>
      <c r="AT1347" s="332"/>
      <c r="AU1347" s="332"/>
      <c r="AV1347" s="332"/>
      <c r="AW1347" s="332"/>
      <c r="AX1347" s="332"/>
      <c r="AY1347" s="332"/>
      <c r="AZ1347" s="332"/>
      <c r="BA1347" s="332"/>
      <c r="BB1347" s="332"/>
      <c r="BC1347" s="332"/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150"/>
      <c r="BZ1347" s="150"/>
      <c r="CA1347" s="150"/>
      <c r="CB1347" s="150"/>
      <c r="CC1347" s="150"/>
      <c r="CD1347" s="8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</row>
    <row r="1348" spans="1:99" s="1" customFormat="1" ht="10.5" customHeight="1">
      <c r="A1348" s="1600"/>
      <c r="B1348" s="1608"/>
      <c r="C1348" s="1373" t="s">
        <v>126</v>
      </c>
      <c r="D1348" s="131" t="s">
        <v>33</v>
      </c>
      <c r="E1348" s="1056">
        <v>19</v>
      </c>
      <c r="F1348" s="1183">
        <v>16</v>
      </c>
      <c r="G1348" s="966">
        <v>16</v>
      </c>
      <c r="H1348" s="977">
        <v>16</v>
      </c>
      <c r="I1348" s="966">
        <v>16</v>
      </c>
      <c r="J1348" s="966">
        <v>17</v>
      </c>
      <c r="K1348" s="966">
        <v>18</v>
      </c>
      <c r="L1348" s="966">
        <v>18</v>
      </c>
      <c r="M1348" s="966">
        <v>18</v>
      </c>
      <c r="N1348" s="977">
        <v>19</v>
      </c>
      <c r="O1348" s="966">
        <v>20</v>
      </c>
      <c r="P1348" s="966">
        <v>24</v>
      </c>
      <c r="Q1348" s="966">
        <v>25</v>
      </c>
      <c r="R1348" s="966">
        <v>27</v>
      </c>
      <c r="S1348" s="966">
        <v>28</v>
      </c>
      <c r="T1348" s="966">
        <v>28</v>
      </c>
      <c r="U1348" s="966">
        <v>29</v>
      </c>
      <c r="V1348" s="977">
        <v>30</v>
      </c>
      <c r="W1348" s="966">
        <v>30</v>
      </c>
      <c r="X1348" s="966">
        <v>30</v>
      </c>
      <c r="Y1348" s="966">
        <v>29</v>
      </c>
      <c r="Z1348" s="966">
        <v>26</v>
      </c>
      <c r="AA1348" s="966">
        <v>23</v>
      </c>
      <c r="AB1348" s="1014">
        <v>20</v>
      </c>
      <c r="AC1348" s="1494"/>
      <c r="AD1348" s="177"/>
      <c r="AE1348" s="58"/>
      <c r="AF1348" s="332"/>
      <c r="AG1348" s="332"/>
      <c r="AH1348" s="332"/>
      <c r="AI1348" s="332"/>
      <c r="AJ1348" s="332"/>
      <c r="AK1348" s="332"/>
      <c r="AL1348" s="332"/>
      <c r="AM1348" s="332"/>
      <c r="AN1348" s="332"/>
      <c r="AO1348" s="332"/>
      <c r="AP1348" s="332"/>
      <c r="AQ1348" s="332"/>
      <c r="AR1348" s="332"/>
      <c r="AS1348" s="332"/>
      <c r="AT1348" s="332"/>
      <c r="AU1348" s="332"/>
      <c r="AV1348" s="332"/>
      <c r="AW1348" s="332"/>
      <c r="AX1348" s="332"/>
      <c r="AY1348" s="332"/>
      <c r="AZ1348" s="332"/>
      <c r="BA1348" s="332"/>
      <c r="BB1348" s="332"/>
      <c r="BC1348" s="332"/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150"/>
      <c r="BZ1348" s="150"/>
      <c r="CA1348" s="150"/>
      <c r="CB1348" s="150"/>
      <c r="CC1348" s="150"/>
      <c r="CD1348" s="8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</row>
    <row r="1349" spans="1:99" s="1" customFormat="1" ht="10.5" customHeight="1">
      <c r="A1349" s="1600"/>
      <c r="B1349" s="1608"/>
      <c r="C1349" s="1373" t="s">
        <v>553</v>
      </c>
      <c r="D1349" s="131" t="s">
        <v>116</v>
      </c>
      <c r="E1349" s="61">
        <f t="shared" ref="E1349:AB1349" si="708">AF1349*$AE1349</f>
        <v>0.19331999999999999</v>
      </c>
      <c r="F1349" s="61">
        <f t="shared" si="708"/>
        <v>0.16902000000000003</v>
      </c>
      <c r="G1349" s="61">
        <f t="shared" si="708"/>
        <v>0.16128000000000001</v>
      </c>
      <c r="H1349" s="420">
        <f t="shared" si="708"/>
        <v>0.15966</v>
      </c>
      <c r="I1349" s="61">
        <f t="shared" si="708"/>
        <v>0.16182000000000002</v>
      </c>
      <c r="J1349" s="61">
        <f t="shared" si="708"/>
        <v>0.17802000000000001</v>
      </c>
      <c r="K1349" s="61">
        <f t="shared" si="708"/>
        <v>0.18720000000000003</v>
      </c>
      <c r="L1349" s="61">
        <f t="shared" si="708"/>
        <v>0.19008</v>
      </c>
      <c r="M1349" s="61">
        <f t="shared" si="708"/>
        <v>0.19098000000000001</v>
      </c>
      <c r="N1349" s="420">
        <f t="shared" si="708"/>
        <v>0.19908000000000001</v>
      </c>
      <c r="O1349" s="61">
        <f t="shared" si="708"/>
        <v>0.22122</v>
      </c>
      <c r="P1349" s="61">
        <f t="shared" si="708"/>
        <v>0.26460000000000006</v>
      </c>
      <c r="Q1349" s="61">
        <f t="shared" si="708"/>
        <v>0.27504000000000001</v>
      </c>
      <c r="R1349" s="61">
        <f t="shared" si="708"/>
        <v>0.29574</v>
      </c>
      <c r="S1349" s="61">
        <f t="shared" si="708"/>
        <v>0.30419999999999997</v>
      </c>
      <c r="T1349" s="61">
        <f t="shared" si="708"/>
        <v>0.30204000000000003</v>
      </c>
      <c r="U1349" s="61">
        <f t="shared" si="708"/>
        <v>0.31572</v>
      </c>
      <c r="V1349" s="420">
        <f t="shared" si="708"/>
        <v>0.32075999999999999</v>
      </c>
      <c r="W1349" s="61">
        <f t="shared" si="708"/>
        <v>0.33012000000000002</v>
      </c>
      <c r="X1349" s="61">
        <f t="shared" si="708"/>
        <v>0.32778000000000002</v>
      </c>
      <c r="Y1349" s="61">
        <f t="shared" si="708"/>
        <v>0.31572</v>
      </c>
      <c r="Z1349" s="61">
        <f t="shared" si="708"/>
        <v>0.28511999999999998</v>
      </c>
      <c r="AA1349" s="61">
        <f t="shared" si="708"/>
        <v>0.25002000000000002</v>
      </c>
      <c r="AB1349" s="62">
        <f t="shared" si="708"/>
        <v>0.21618000000000001</v>
      </c>
      <c r="AC1349" s="47">
        <f>SUM(E1349:AB1349)</f>
        <v>5.8147199999999994</v>
      </c>
      <c r="AD1349" s="50">
        <f>SUM(E1350:AB1350)</f>
        <v>1.6019400000000006</v>
      </c>
      <c r="AE1349" s="58">
        <v>3.6</v>
      </c>
      <c r="AF1349" s="332">
        <v>5.3699999999999998E-2</v>
      </c>
      <c r="AG1349" s="332">
        <v>4.6950000000000006E-2</v>
      </c>
      <c r="AH1349" s="332">
        <v>4.48E-2</v>
      </c>
      <c r="AI1349" s="332">
        <v>4.4350000000000001E-2</v>
      </c>
      <c r="AJ1349" s="332">
        <v>4.4950000000000004E-2</v>
      </c>
      <c r="AK1349" s="332">
        <v>4.9450000000000001E-2</v>
      </c>
      <c r="AL1349" s="332">
        <v>5.2000000000000005E-2</v>
      </c>
      <c r="AM1349" s="332">
        <v>5.28E-2</v>
      </c>
      <c r="AN1349" s="332">
        <v>5.305E-2</v>
      </c>
      <c r="AO1349" s="332">
        <v>5.5300000000000002E-2</v>
      </c>
      <c r="AP1349" s="332">
        <v>6.1449999999999998E-2</v>
      </c>
      <c r="AQ1349" s="332">
        <v>7.350000000000001E-2</v>
      </c>
      <c r="AR1349" s="332">
        <v>7.6399999999999996E-2</v>
      </c>
      <c r="AS1349" s="332">
        <v>8.2150000000000001E-2</v>
      </c>
      <c r="AT1349" s="332">
        <v>8.4499999999999992E-2</v>
      </c>
      <c r="AU1349" s="332">
        <v>8.3900000000000002E-2</v>
      </c>
      <c r="AV1349" s="332">
        <v>8.77E-2</v>
      </c>
      <c r="AW1349" s="332">
        <v>8.9099999999999999E-2</v>
      </c>
      <c r="AX1349" s="332">
        <v>9.1700000000000004E-2</v>
      </c>
      <c r="AY1349" s="332">
        <v>9.1050000000000006E-2</v>
      </c>
      <c r="AZ1349" s="332">
        <v>8.77E-2</v>
      </c>
      <c r="BA1349" s="332">
        <v>7.9199999999999993E-2</v>
      </c>
      <c r="BB1349" s="332">
        <v>6.9449999999999998E-2</v>
      </c>
      <c r="BC1349" s="332">
        <v>6.0049999999999999E-2</v>
      </c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332"/>
      <c r="BZ1349" s="332"/>
      <c r="CA1349" s="332"/>
      <c r="CB1349" s="332"/>
      <c r="CC1349" s="332"/>
      <c r="CD1349" s="8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</row>
    <row r="1350" spans="1:99" s="1" customFormat="1" ht="10.5" customHeight="1">
      <c r="A1350" s="1600"/>
      <c r="B1350" s="1608"/>
      <c r="C1350" s="1373" t="s">
        <v>553</v>
      </c>
      <c r="D1350" s="131" t="s">
        <v>117</v>
      </c>
      <c r="E1350" s="61">
        <f t="shared" ref="E1350:N1350" si="709">AF1350*$AE1349</f>
        <v>7.1640000000000009E-2</v>
      </c>
      <c r="F1350" s="48">
        <f t="shared" si="709"/>
        <v>7.0199999999999999E-2</v>
      </c>
      <c r="G1350" s="48">
        <f t="shared" si="709"/>
        <v>6.8579999999999988E-2</v>
      </c>
      <c r="H1350" s="1230">
        <f t="shared" si="709"/>
        <v>6.6959999999999992E-2</v>
      </c>
      <c r="I1350" s="48">
        <f t="shared" si="709"/>
        <v>6.8400000000000002E-2</v>
      </c>
      <c r="J1350" s="48">
        <f t="shared" si="709"/>
        <v>6.7320000000000005E-2</v>
      </c>
      <c r="K1350" s="48">
        <f t="shared" si="709"/>
        <v>6.8400000000000002E-2</v>
      </c>
      <c r="L1350" s="48">
        <f t="shared" si="709"/>
        <v>6.8579999999999988E-2</v>
      </c>
      <c r="M1350" s="48">
        <f t="shared" si="709"/>
        <v>6.4259999999999998E-2</v>
      </c>
      <c r="N1350" s="1231">
        <f t="shared" si="709"/>
        <v>5.7600000000000005E-2</v>
      </c>
      <c r="O1350" s="48">
        <v>0.05</v>
      </c>
      <c r="P1350" s="48">
        <v>0.05</v>
      </c>
      <c r="Q1350" s="48">
        <v>0.05</v>
      </c>
      <c r="R1350" s="48">
        <v>7.0000000000000007E-2</v>
      </c>
      <c r="S1350" s="48">
        <v>0.08</v>
      </c>
      <c r="T1350" s="48">
        <v>7.0000000000000007E-2</v>
      </c>
      <c r="U1350" s="48">
        <v>0.08</v>
      </c>
      <c r="V1350" s="331">
        <v>0.08</v>
      </c>
      <c r="W1350" s="48">
        <v>7.0000000000000007E-2</v>
      </c>
      <c r="X1350" s="48">
        <v>7.0000000000000007E-2</v>
      </c>
      <c r="Y1350" s="48">
        <v>7.0000000000000007E-2</v>
      </c>
      <c r="Z1350" s="48">
        <v>0.06</v>
      </c>
      <c r="AA1350" s="48">
        <v>7.0000000000000007E-2</v>
      </c>
      <c r="AB1350" s="49">
        <v>0.06</v>
      </c>
      <c r="AC1350" s="47"/>
      <c r="AD1350" s="50"/>
      <c r="AE1350" s="58"/>
      <c r="AF1350" s="332">
        <v>1.9900000000000001E-2</v>
      </c>
      <c r="AG1350" s="332">
        <v>1.95E-2</v>
      </c>
      <c r="AH1350" s="332">
        <v>1.9049999999999997E-2</v>
      </c>
      <c r="AI1350" s="332">
        <v>1.8599999999999998E-2</v>
      </c>
      <c r="AJ1350" s="332">
        <v>1.9E-2</v>
      </c>
      <c r="AK1350" s="332">
        <v>1.8700000000000001E-2</v>
      </c>
      <c r="AL1350" s="332">
        <v>1.9E-2</v>
      </c>
      <c r="AM1350" s="332">
        <v>1.9049999999999997E-2</v>
      </c>
      <c r="AN1350" s="332">
        <v>1.7849999999999998E-2</v>
      </c>
      <c r="AO1350" s="332">
        <v>1.6E-2</v>
      </c>
      <c r="AP1350" s="332">
        <v>1.7300000000000003E-2</v>
      </c>
      <c r="AQ1350" s="332">
        <v>1.7999999999999999E-2</v>
      </c>
      <c r="AR1350" s="332">
        <v>1.805E-2</v>
      </c>
      <c r="AS1350" s="332">
        <v>2.2949999999999998E-2</v>
      </c>
      <c r="AT1350" s="332">
        <v>2.3900000000000001E-2</v>
      </c>
      <c r="AU1350" s="332">
        <v>2.3599999999999999E-2</v>
      </c>
      <c r="AV1350" s="332">
        <v>2.375E-2</v>
      </c>
      <c r="AW1350" s="332">
        <v>2.3899999999999998E-2</v>
      </c>
      <c r="AX1350" s="332">
        <v>2.3850000000000003E-2</v>
      </c>
      <c r="AY1350" s="332">
        <v>2.35E-2</v>
      </c>
      <c r="AZ1350" s="332">
        <v>2.3300000000000001E-2</v>
      </c>
      <c r="BA1350" s="332">
        <v>2.2949999999999998E-2</v>
      </c>
      <c r="BB1350" s="332">
        <v>2.1749999999999999E-2</v>
      </c>
      <c r="BC1350" s="332">
        <v>2.0450000000000003E-2</v>
      </c>
      <c r="BD1350" s="332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150"/>
      <c r="BZ1350" s="150"/>
      <c r="CA1350" s="150"/>
      <c r="CB1350" s="150"/>
      <c r="CC1350" s="150"/>
      <c r="CD1350" s="8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</row>
    <row r="1351" spans="1:99" s="1" customFormat="1" ht="10.5" customHeight="1" thickBot="1">
      <c r="A1351" s="1601"/>
      <c r="B1351" s="1609"/>
      <c r="C1351" s="271"/>
      <c r="D1351" s="236" t="s">
        <v>41</v>
      </c>
      <c r="E1351" s="52">
        <f t="shared" ref="E1351:AB1351" si="710">E1350/E1349</f>
        <v>0.37057728119180638</v>
      </c>
      <c r="F1351" s="52">
        <f t="shared" si="710"/>
        <v>0.41533546325878584</v>
      </c>
      <c r="G1351" s="52">
        <f t="shared" si="710"/>
        <v>0.42522321428571419</v>
      </c>
      <c r="H1351" s="365">
        <f t="shared" si="710"/>
        <v>0.41939120631341598</v>
      </c>
      <c r="I1351" s="52">
        <f t="shared" si="710"/>
        <v>0.42269187986651829</v>
      </c>
      <c r="J1351" s="52">
        <f t="shared" si="710"/>
        <v>0.378159757330637</v>
      </c>
      <c r="K1351" s="52">
        <f t="shared" si="710"/>
        <v>0.36538461538461531</v>
      </c>
      <c r="L1351" s="52">
        <f t="shared" si="710"/>
        <v>0.36079545454545447</v>
      </c>
      <c r="M1351" s="52">
        <f t="shared" si="710"/>
        <v>0.33647502356267667</v>
      </c>
      <c r="N1351" s="365">
        <f t="shared" si="710"/>
        <v>0.28933092224231466</v>
      </c>
      <c r="O1351" s="52">
        <f t="shared" si="710"/>
        <v>0.22601934725612513</v>
      </c>
      <c r="P1351" s="52">
        <f t="shared" si="710"/>
        <v>0.18896447467876037</v>
      </c>
      <c r="Q1351" s="52">
        <f t="shared" si="710"/>
        <v>0.18179173938336243</v>
      </c>
      <c r="R1351" s="52">
        <f t="shared" si="710"/>
        <v>0.23669439372421724</v>
      </c>
      <c r="S1351" s="52">
        <f t="shared" si="710"/>
        <v>0.2629848783694938</v>
      </c>
      <c r="T1351" s="52">
        <f t="shared" si="710"/>
        <v>0.23175738312806252</v>
      </c>
      <c r="U1351" s="52">
        <f t="shared" si="710"/>
        <v>0.25338907893069806</v>
      </c>
      <c r="V1351" s="365">
        <f t="shared" si="710"/>
        <v>0.24940765681506424</v>
      </c>
      <c r="W1351" s="52">
        <f t="shared" si="710"/>
        <v>0.21204410517387617</v>
      </c>
      <c r="X1351" s="52">
        <f t="shared" si="710"/>
        <v>0.21355787418390385</v>
      </c>
      <c r="Y1351" s="52">
        <f t="shared" si="710"/>
        <v>0.22171544406436083</v>
      </c>
      <c r="Z1351" s="52">
        <f t="shared" si="710"/>
        <v>0.21043771043771045</v>
      </c>
      <c r="AA1351" s="52">
        <f t="shared" si="710"/>
        <v>0.27997760179185666</v>
      </c>
      <c r="AB1351" s="53">
        <f t="shared" si="710"/>
        <v>0.27754648903691365</v>
      </c>
      <c r="AC1351" s="47"/>
      <c r="AD1351" s="50"/>
      <c r="AE1351" s="58"/>
      <c r="AF1351" s="332"/>
      <c r="AG1351" s="332"/>
      <c r="AH1351" s="332"/>
      <c r="AI1351" s="332"/>
      <c r="AJ1351" s="332"/>
      <c r="AK1351" s="332"/>
      <c r="AL1351" s="332"/>
      <c r="AM1351" s="332"/>
      <c r="AN1351" s="332"/>
      <c r="AO1351" s="332"/>
      <c r="AP1351" s="332"/>
      <c r="AQ1351" s="332"/>
      <c r="AR1351" s="332"/>
      <c r="AS1351" s="332"/>
      <c r="AT1351" s="332"/>
      <c r="AU1351" s="332"/>
      <c r="AV1351" s="332"/>
      <c r="AW1351" s="332"/>
      <c r="AX1351" s="332"/>
      <c r="AY1351" s="332"/>
      <c r="AZ1351" s="332"/>
      <c r="BA1351" s="332"/>
      <c r="BB1351" s="332"/>
      <c r="BC1351" s="332"/>
      <c r="BD1351" s="332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150"/>
      <c r="BZ1351" s="150"/>
      <c r="CA1351" s="150"/>
      <c r="CB1351" s="150"/>
      <c r="CC1351" s="150"/>
      <c r="CD1351" s="8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</row>
    <row r="1352" spans="1:99" s="1" customFormat="1" ht="10.5" customHeight="1">
      <c r="A1352" s="1560" t="s">
        <v>14</v>
      </c>
      <c r="B1352" s="1607" t="s">
        <v>678</v>
      </c>
      <c r="C1352" s="984"/>
      <c r="D1352" s="1190"/>
      <c r="E1352" s="57"/>
      <c r="F1352" s="57"/>
      <c r="G1352" s="57"/>
      <c r="H1352" s="852"/>
      <c r="I1352" s="57"/>
      <c r="J1352" s="57"/>
      <c r="K1352" s="57"/>
      <c r="L1352" s="57"/>
      <c r="M1352" s="57"/>
      <c r="N1352" s="852"/>
      <c r="O1352" s="57"/>
      <c r="P1352" s="57"/>
      <c r="Q1352" s="57"/>
      <c r="R1352" s="57"/>
      <c r="S1352" s="57"/>
      <c r="T1352" s="57"/>
      <c r="U1352" s="57"/>
      <c r="V1352" s="852"/>
      <c r="W1352" s="57"/>
      <c r="X1352" s="57"/>
      <c r="Y1352" s="57"/>
      <c r="Z1352" s="57"/>
      <c r="AA1352" s="57"/>
      <c r="AB1352" s="247"/>
      <c r="AC1352" s="47" t="s">
        <v>115</v>
      </c>
      <c r="AD1352" s="50">
        <f>AD1354/AC1354</f>
        <v>0.36410528345545712</v>
      </c>
      <c r="AE1352" s="58"/>
      <c r="AF1352" s="347"/>
      <c r="AG1352" s="332"/>
      <c r="AH1352" s="332"/>
      <c r="AI1352" s="332"/>
      <c r="AJ1352" s="332"/>
      <c r="AK1352" s="332"/>
      <c r="AL1352" s="332"/>
      <c r="AM1352" s="332"/>
      <c r="AN1352" s="332"/>
      <c r="AO1352" s="332"/>
      <c r="AP1352" s="332"/>
      <c r="AQ1352" s="332"/>
      <c r="AR1352" s="332"/>
      <c r="AS1352" s="332"/>
      <c r="AT1352" s="332"/>
      <c r="AU1352" s="332"/>
      <c r="AV1352" s="332"/>
      <c r="AW1352" s="332"/>
      <c r="AX1352" s="332"/>
      <c r="AY1352" s="332"/>
      <c r="AZ1352" s="332"/>
      <c r="BA1352" s="332"/>
      <c r="BB1352" s="332"/>
      <c r="BC1352" s="332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150"/>
      <c r="BZ1352" s="150"/>
      <c r="CA1352" s="150"/>
      <c r="CB1352" s="150"/>
      <c r="CC1352" s="150"/>
      <c r="CD1352" s="8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</row>
    <row r="1353" spans="1:99" s="1" customFormat="1" ht="10.5" customHeight="1">
      <c r="A1353" s="1600"/>
      <c r="B1353" s="1608"/>
      <c r="C1353" s="1373" t="s">
        <v>126</v>
      </c>
      <c r="D1353" s="131" t="s">
        <v>33</v>
      </c>
      <c r="E1353" s="1056">
        <v>25</v>
      </c>
      <c r="F1353" s="1183">
        <v>24</v>
      </c>
      <c r="G1353" s="966">
        <v>23</v>
      </c>
      <c r="H1353" s="977">
        <v>23</v>
      </c>
      <c r="I1353" s="966">
        <v>23</v>
      </c>
      <c r="J1353" s="966">
        <v>23</v>
      </c>
      <c r="K1353" s="966">
        <v>26</v>
      </c>
      <c r="L1353" s="966">
        <v>26</v>
      </c>
      <c r="M1353" s="966">
        <v>27</v>
      </c>
      <c r="N1353" s="977">
        <v>30</v>
      </c>
      <c r="O1353" s="966">
        <v>30</v>
      </c>
      <c r="P1353" s="966">
        <v>33</v>
      </c>
      <c r="Q1353" s="966">
        <v>32</v>
      </c>
      <c r="R1353" s="966">
        <v>34</v>
      </c>
      <c r="S1353" s="966">
        <v>35</v>
      </c>
      <c r="T1353" s="966">
        <v>34</v>
      </c>
      <c r="U1353" s="966">
        <v>35</v>
      </c>
      <c r="V1353" s="977">
        <v>35</v>
      </c>
      <c r="W1353" s="966">
        <v>36</v>
      </c>
      <c r="X1353" s="966">
        <v>35</v>
      </c>
      <c r="Y1353" s="966">
        <v>34</v>
      </c>
      <c r="Z1353" s="966">
        <v>34</v>
      </c>
      <c r="AA1353" s="966">
        <v>29</v>
      </c>
      <c r="AB1353" s="1014">
        <v>27</v>
      </c>
      <c r="AC1353" s="330"/>
      <c r="AD1353" s="177"/>
      <c r="AE1353" s="58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150"/>
      <c r="BZ1353" s="150"/>
      <c r="CA1353" s="150"/>
      <c r="CB1353" s="150"/>
      <c r="CC1353" s="150"/>
      <c r="CD1353" s="8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</row>
    <row r="1354" spans="1:99" s="1" customFormat="1" ht="10.5" customHeight="1">
      <c r="A1354" s="1600"/>
      <c r="B1354" s="1608"/>
      <c r="C1354" s="1373" t="s">
        <v>553</v>
      </c>
      <c r="D1354" s="131" t="s">
        <v>116</v>
      </c>
      <c r="E1354" s="61">
        <f t="shared" ref="E1354:AB1354" si="711">AF1354*$AE1354</f>
        <v>0.25794</v>
      </c>
      <c r="F1354" s="61">
        <f t="shared" si="711"/>
        <v>0.24858</v>
      </c>
      <c r="G1354" s="61">
        <f t="shared" si="711"/>
        <v>0.23832000000000003</v>
      </c>
      <c r="H1354" s="420">
        <f t="shared" si="711"/>
        <v>0.23345999999999997</v>
      </c>
      <c r="I1354" s="61">
        <f t="shared" si="711"/>
        <v>0.23472000000000004</v>
      </c>
      <c r="J1354" s="61">
        <f t="shared" si="711"/>
        <v>0.24120000000000003</v>
      </c>
      <c r="K1354" s="61">
        <f t="shared" si="711"/>
        <v>0.26910000000000001</v>
      </c>
      <c r="L1354" s="61">
        <f t="shared" si="711"/>
        <v>0.27054</v>
      </c>
      <c r="M1354" s="61">
        <f t="shared" si="711"/>
        <v>0.27485999999999999</v>
      </c>
      <c r="N1354" s="420">
        <f t="shared" si="711"/>
        <v>0.31409999999999999</v>
      </c>
      <c r="O1354" s="61">
        <f t="shared" si="711"/>
        <v>0.31752000000000002</v>
      </c>
      <c r="P1354" s="61">
        <f t="shared" si="711"/>
        <v>0.34865999999999997</v>
      </c>
      <c r="Q1354" s="61">
        <f t="shared" si="711"/>
        <v>0.34164</v>
      </c>
      <c r="R1354" s="61">
        <f t="shared" si="711"/>
        <v>0.35603999999999997</v>
      </c>
      <c r="S1354" s="61">
        <f t="shared" si="711"/>
        <v>0.36125999999999997</v>
      </c>
      <c r="T1354" s="61">
        <f t="shared" si="711"/>
        <v>0.36486000000000002</v>
      </c>
      <c r="U1354" s="61">
        <f t="shared" si="711"/>
        <v>0.36450000000000005</v>
      </c>
      <c r="V1354" s="420">
        <f t="shared" si="711"/>
        <v>0.37458000000000002</v>
      </c>
      <c r="W1354" s="61">
        <f t="shared" si="711"/>
        <v>0.38123999999999997</v>
      </c>
      <c r="X1354" s="61">
        <f t="shared" si="711"/>
        <v>0.37223999999999996</v>
      </c>
      <c r="Y1354" s="61">
        <f t="shared" si="711"/>
        <v>0.36198000000000002</v>
      </c>
      <c r="Z1354" s="61">
        <f t="shared" si="711"/>
        <v>0.35154000000000002</v>
      </c>
      <c r="AA1354" s="61">
        <f t="shared" si="711"/>
        <v>0.30959999999999999</v>
      </c>
      <c r="AB1354" s="62">
        <f t="shared" si="711"/>
        <v>0.27936</v>
      </c>
      <c r="AC1354" s="47">
        <f>SUM(E1354:AB1354)</f>
        <v>7.4678399999999989</v>
      </c>
      <c r="AD1354" s="50">
        <f>SUM(E1355:AB1355)</f>
        <v>2.7190800000000004</v>
      </c>
      <c r="AE1354" s="58">
        <v>3.6</v>
      </c>
      <c r="AF1354" s="99">
        <v>7.1650000000000005E-2</v>
      </c>
      <c r="AG1354" s="99">
        <v>6.905E-2</v>
      </c>
      <c r="AH1354" s="99">
        <v>6.6200000000000009E-2</v>
      </c>
      <c r="AI1354" s="99">
        <v>6.4849999999999991E-2</v>
      </c>
      <c r="AJ1354" s="99">
        <v>6.5200000000000008E-2</v>
      </c>
      <c r="AK1354" s="99">
        <v>6.7000000000000004E-2</v>
      </c>
      <c r="AL1354" s="99">
        <v>7.4749999999999997E-2</v>
      </c>
      <c r="AM1354" s="99">
        <v>7.5149999999999995E-2</v>
      </c>
      <c r="AN1354" s="99">
        <v>7.6350000000000001E-2</v>
      </c>
      <c r="AO1354" s="99">
        <v>8.7249999999999994E-2</v>
      </c>
      <c r="AP1354" s="99">
        <v>8.8200000000000001E-2</v>
      </c>
      <c r="AQ1354" s="99">
        <v>9.6849999999999992E-2</v>
      </c>
      <c r="AR1354" s="99">
        <v>9.4899999999999998E-2</v>
      </c>
      <c r="AS1354" s="99">
        <v>9.8899999999999988E-2</v>
      </c>
      <c r="AT1354" s="99">
        <v>0.10034999999999999</v>
      </c>
      <c r="AU1354" s="99">
        <v>0.10135</v>
      </c>
      <c r="AV1354" s="99">
        <v>0.10125000000000001</v>
      </c>
      <c r="AW1354" s="99">
        <v>0.10405</v>
      </c>
      <c r="AX1354" s="99">
        <v>0.10589999999999999</v>
      </c>
      <c r="AY1354" s="99">
        <v>0.10339999999999999</v>
      </c>
      <c r="AZ1354" s="99">
        <v>0.10055</v>
      </c>
      <c r="BA1354" s="99">
        <v>9.7650000000000001E-2</v>
      </c>
      <c r="BB1354" s="99">
        <v>8.5999999999999993E-2</v>
      </c>
      <c r="BC1354" s="99">
        <v>7.7600000000000002E-2</v>
      </c>
      <c r="BD1354" s="99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332"/>
      <c r="BZ1354" s="332"/>
      <c r="CA1354" s="332"/>
      <c r="CB1354" s="332"/>
      <c r="CC1354" s="332"/>
      <c r="CD1354" s="8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</row>
    <row r="1355" spans="1:99" s="1" customFormat="1" ht="10.5" customHeight="1">
      <c r="A1355" s="1600"/>
      <c r="B1355" s="1608"/>
      <c r="C1355" s="1373" t="s">
        <v>553</v>
      </c>
      <c r="D1355" s="131" t="s">
        <v>117</v>
      </c>
      <c r="E1355" s="61">
        <f t="shared" ref="E1355:AB1355" si="712">AF1355*$AE1354</f>
        <v>0.1017</v>
      </c>
      <c r="F1355" s="48">
        <f t="shared" si="712"/>
        <v>0.10026</v>
      </c>
      <c r="G1355" s="48">
        <f t="shared" si="712"/>
        <v>9.9000000000000005E-2</v>
      </c>
      <c r="H1355" s="1230">
        <f t="shared" si="712"/>
        <v>9.7740000000000007E-2</v>
      </c>
      <c r="I1355" s="48">
        <f t="shared" si="712"/>
        <v>9.648000000000001E-2</v>
      </c>
      <c r="J1355" s="48">
        <f t="shared" si="712"/>
        <v>9.7559999999999994E-2</v>
      </c>
      <c r="K1355" s="48">
        <f t="shared" si="712"/>
        <v>0.10062000000000001</v>
      </c>
      <c r="L1355" s="48">
        <f t="shared" si="712"/>
        <v>0.10350000000000001</v>
      </c>
      <c r="M1355" s="48">
        <f t="shared" si="712"/>
        <v>0.10548</v>
      </c>
      <c r="N1355" s="1231">
        <f t="shared" si="712"/>
        <v>0.1116</v>
      </c>
      <c r="O1355" s="48">
        <f t="shared" si="712"/>
        <v>0.1134</v>
      </c>
      <c r="P1355" s="48">
        <f t="shared" si="712"/>
        <v>0.11916000000000002</v>
      </c>
      <c r="Q1355" s="48">
        <f t="shared" si="712"/>
        <v>0.12420000000000002</v>
      </c>
      <c r="R1355" s="48">
        <f t="shared" si="712"/>
        <v>0.13446</v>
      </c>
      <c r="S1355" s="48">
        <f t="shared" si="712"/>
        <v>0.12546000000000002</v>
      </c>
      <c r="T1355" s="48">
        <f t="shared" si="712"/>
        <v>0.12528</v>
      </c>
      <c r="U1355" s="48">
        <f t="shared" si="712"/>
        <v>0.12708</v>
      </c>
      <c r="V1355" s="331">
        <f t="shared" si="712"/>
        <v>0.12672</v>
      </c>
      <c r="W1355" s="48">
        <f t="shared" si="712"/>
        <v>0.12311999999999998</v>
      </c>
      <c r="X1355" s="48">
        <f t="shared" si="712"/>
        <v>0.12510000000000002</v>
      </c>
      <c r="Y1355" s="48">
        <f t="shared" si="712"/>
        <v>0.12186000000000002</v>
      </c>
      <c r="Z1355" s="48">
        <f t="shared" si="712"/>
        <v>0.11844</v>
      </c>
      <c r="AA1355" s="48">
        <f t="shared" si="712"/>
        <v>0.11268</v>
      </c>
      <c r="AB1355" s="49">
        <f t="shared" si="712"/>
        <v>0.10818</v>
      </c>
      <c r="AC1355" s="47"/>
      <c r="AD1355" s="50"/>
      <c r="AE1355" s="58"/>
      <c r="AF1355" s="332">
        <v>2.8249999999999997E-2</v>
      </c>
      <c r="AG1355" s="332">
        <v>2.785E-2</v>
      </c>
      <c r="AH1355" s="332">
        <v>2.75E-2</v>
      </c>
      <c r="AI1355" s="332">
        <v>2.7150000000000001E-2</v>
      </c>
      <c r="AJ1355" s="332">
        <v>2.6800000000000001E-2</v>
      </c>
      <c r="AK1355" s="332">
        <v>2.7099999999999999E-2</v>
      </c>
      <c r="AL1355" s="332">
        <v>2.7950000000000003E-2</v>
      </c>
      <c r="AM1355" s="332">
        <v>2.8750000000000001E-2</v>
      </c>
      <c r="AN1355" s="332">
        <v>2.93E-2</v>
      </c>
      <c r="AO1355" s="332">
        <v>3.1E-2</v>
      </c>
      <c r="AP1355" s="332">
        <v>3.15E-2</v>
      </c>
      <c r="AQ1355" s="332">
        <v>3.3100000000000004E-2</v>
      </c>
      <c r="AR1355" s="332">
        <v>3.4500000000000003E-2</v>
      </c>
      <c r="AS1355" s="332">
        <v>3.7350000000000001E-2</v>
      </c>
      <c r="AT1355" s="332">
        <v>3.4850000000000006E-2</v>
      </c>
      <c r="AU1355" s="332">
        <v>3.4799999999999998E-2</v>
      </c>
      <c r="AV1355" s="332">
        <v>3.5299999999999998E-2</v>
      </c>
      <c r="AW1355" s="332">
        <v>3.5199999999999995E-2</v>
      </c>
      <c r="AX1355" s="332">
        <v>3.4199999999999994E-2</v>
      </c>
      <c r="AY1355" s="332">
        <v>3.4750000000000003E-2</v>
      </c>
      <c r="AZ1355" s="332">
        <v>3.3850000000000005E-2</v>
      </c>
      <c r="BA1355" s="332">
        <v>3.2899999999999999E-2</v>
      </c>
      <c r="BB1355" s="332">
        <v>3.1300000000000001E-2</v>
      </c>
      <c r="BC1355" s="332">
        <v>3.005E-2</v>
      </c>
      <c r="BD1355" s="332"/>
      <c r="BE1355" s="332"/>
      <c r="BF1355" s="332"/>
      <c r="BG1355" s="332"/>
      <c r="BH1355" s="332"/>
      <c r="BI1355" s="332"/>
      <c r="BJ1355" s="332"/>
      <c r="BK1355" s="332"/>
      <c r="BL1355" s="332"/>
      <c r="BM1355" s="332"/>
      <c r="BN1355" s="332"/>
      <c r="BO1355" s="332"/>
      <c r="BP1355" s="332"/>
      <c r="BQ1355" s="332"/>
      <c r="BR1355" s="332"/>
      <c r="BS1355" s="332"/>
      <c r="BT1355" s="332"/>
      <c r="BU1355" s="332"/>
      <c r="BV1355" s="332"/>
      <c r="BW1355" s="332"/>
      <c r="BX1355" s="332"/>
      <c r="BY1355" s="150"/>
      <c r="BZ1355" s="150"/>
      <c r="CA1355" s="150"/>
      <c r="CB1355" s="150"/>
      <c r="CC1355" s="150"/>
      <c r="CD1355" s="8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</row>
    <row r="1356" spans="1:99" s="1" customFormat="1" ht="10.5" customHeight="1" thickBot="1">
      <c r="A1356" s="1601"/>
      <c r="B1356" s="1609"/>
      <c r="C1356" s="271"/>
      <c r="D1356" s="236" t="s">
        <v>41</v>
      </c>
      <c r="E1356" s="52">
        <f t="shared" ref="E1356:AB1356" si="713">E1355/E1354</f>
        <v>0.39427773900907187</v>
      </c>
      <c r="F1356" s="52">
        <f t="shared" si="713"/>
        <v>0.40333091962346129</v>
      </c>
      <c r="G1356" s="52">
        <f t="shared" si="713"/>
        <v>0.41540785498489424</v>
      </c>
      <c r="H1356" s="365">
        <f t="shared" si="713"/>
        <v>0.41865844255975337</v>
      </c>
      <c r="I1356" s="52">
        <f t="shared" si="713"/>
        <v>0.41104294478527603</v>
      </c>
      <c r="J1356" s="52">
        <f t="shared" si="713"/>
        <v>0.40447761194029846</v>
      </c>
      <c r="K1356" s="52">
        <f t="shared" si="713"/>
        <v>0.37391304347826093</v>
      </c>
      <c r="L1356" s="52">
        <f t="shared" si="713"/>
        <v>0.38256819693945443</v>
      </c>
      <c r="M1356" s="52">
        <f t="shared" si="713"/>
        <v>0.38375900458415196</v>
      </c>
      <c r="N1356" s="365">
        <f t="shared" si="713"/>
        <v>0.35530085959885388</v>
      </c>
      <c r="O1356" s="52">
        <f t="shared" si="713"/>
        <v>0.3571428571428571</v>
      </c>
      <c r="P1356" s="52">
        <f t="shared" si="713"/>
        <v>0.34176561693340224</v>
      </c>
      <c r="Q1356" s="52">
        <f t="shared" si="713"/>
        <v>0.36354056902002113</v>
      </c>
      <c r="R1356" s="52">
        <f t="shared" si="713"/>
        <v>0.3776541961577351</v>
      </c>
      <c r="S1356" s="52">
        <f t="shared" si="713"/>
        <v>0.34728450423517693</v>
      </c>
      <c r="T1356" s="52">
        <f t="shared" si="713"/>
        <v>0.34336457819437594</v>
      </c>
      <c r="U1356" s="52">
        <f t="shared" si="713"/>
        <v>0.34864197530864194</v>
      </c>
      <c r="V1356" s="365">
        <f t="shared" si="713"/>
        <v>0.33829889476213354</v>
      </c>
      <c r="W1356" s="52">
        <f t="shared" si="713"/>
        <v>0.32294617563739375</v>
      </c>
      <c r="X1356" s="52">
        <f t="shared" si="713"/>
        <v>0.33607350096711808</v>
      </c>
      <c r="Y1356" s="52">
        <f t="shared" si="713"/>
        <v>0.33664843361511693</v>
      </c>
      <c r="Z1356" s="52">
        <f t="shared" si="713"/>
        <v>0.33691756272401435</v>
      </c>
      <c r="AA1356" s="52">
        <f t="shared" si="713"/>
        <v>0.36395348837209307</v>
      </c>
      <c r="AB1356" s="53">
        <f t="shared" si="713"/>
        <v>0.38724226804123713</v>
      </c>
      <c r="AC1356" s="47"/>
      <c r="AD1356" s="50"/>
      <c r="AE1356" s="58"/>
      <c r="AF1356" s="332"/>
      <c r="AG1356" s="332"/>
      <c r="AH1356" s="332"/>
      <c r="AI1356" s="332"/>
      <c r="AJ1356" s="332"/>
      <c r="AK1356" s="332"/>
      <c r="AL1356" s="332"/>
      <c r="AM1356" s="332"/>
      <c r="AN1356" s="332"/>
      <c r="AO1356" s="332"/>
      <c r="AP1356" s="332"/>
      <c r="AQ1356" s="332"/>
      <c r="AR1356" s="332"/>
      <c r="AS1356" s="332"/>
      <c r="AT1356" s="332"/>
      <c r="AU1356" s="332"/>
      <c r="AV1356" s="332"/>
      <c r="AW1356" s="332"/>
      <c r="AX1356" s="332"/>
      <c r="AY1356" s="332"/>
      <c r="AZ1356" s="332"/>
      <c r="BA1356" s="332"/>
      <c r="BB1356" s="332"/>
      <c r="BC1356" s="332"/>
      <c r="BD1356" s="332"/>
      <c r="BE1356" s="332"/>
      <c r="BF1356" s="332"/>
      <c r="BG1356" s="332"/>
      <c r="BH1356" s="332"/>
      <c r="BI1356" s="332"/>
      <c r="BJ1356" s="332"/>
      <c r="BK1356" s="332"/>
      <c r="BL1356" s="332"/>
      <c r="BM1356" s="332"/>
      <c r="BN1356" s="332"/>
      <c r="BO1356" s="332"/>
      <c r="BP1356" s="332"/>
      <c r="BQ1356" s="332"/>
      <c r="BR1356" s="332"/>
      <c r="BS1356" s="332"/>
      <c r="BT1356" s="332"/>
      <c r="BU1356" s="332"/>
      <c r="BV1356" s="332"/>
      <c r="BW1356" s="332"/>
      <c r="BX1356" s="332"/>
      <c r="BY1356" s="150"/>
      <c r="BZ1356" s="150"/>
      <c r="CA1356" s="150"/>
      <c r="CB1356" s="150"/>
      <c r="CC1356" s="150"/>
      <c r="CD1356" s="8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</row>
    <row r="1357" spans="1:99" s="1" customFormat="1" ht="10.5" customHeight="1">
      <c r="A1357" s="1560" t="s">
        <v>93</v>
      </c>
      <c r="B1357" s="1607" t="s">
        <v>679</v>
      </c>
      <c r="C1357" s="984"/>
      <c r="D1357" s="1190"/>
      <c r="E1357" s="57"/>
      <c r="F1357" s="57"/>
      <c r="G1357" s="57"/>
      <c r="H1357" s="852"/>
      <c r="I1357" s="57"/>
      <c r="J1357" s="57"/>
      <c r="K1357" s="57"/>
      <c r="L1357" s="57"/>
      <c r="M1357" s="57"/>
      <c r="N1357" s="852"/>
      <c r="O1357" s="57"/>
      <c r="P1357" s="57"/>
      <c r="Q1357" s="57"/>
      <c r="R1357" s="57"/>
      <c r="S1357" s="57"/>
      <c r="T1357" s="57"/>
      <c r="U1357" s="57"/>
      <c r="V1357" s="852"/>
      <c r="W1357" s="57"/>
      <c r="X1357" s="57"/>
      <c r="Y1357" s="57"/>
      <c r="Z1357" s="57"/>
      <c r="AA1357" s="57"/>
      <c r="AB1357" s="247"/>
      <c r="AC1357" s="47" t="s">
        <v>115</v>
      </c>
      <c r="AD1357" s="50">
        <f>AD1359/AC1359</f>
        <v>0</v>
      </c>
      <c r="AE1357" s="58"/>
      <c r="AF1357" s="347"/>
      <c r="AG1357" s="332"/>
      <c r="AH1357" s="332"/>
      <c r="AI1357" s="332"/>
      <c r="AJ1357" s="332"/>
      <c r="AK1357" s="332"/>
      <c r="AL1357" s="332"/>
      <c r="AM1357" s="332"/>
      <c r="AN1357" s="332"/>
      <c r="AO1357" s="332"/>
      <c r="AP1357" s="332"/>
      <c r="AQ1357" s="332"/>
      <c r="AR1357" s="332"/>
      <c r="AS1357" s="332"/>
      <c r="AT1357" s="332"/>
      <c r="AU1357" s="332"/>
      <c r="AV1357" s="332"/>
      <c r="AW1357" s="332"/>
      <c r="AX1357" s="332"/>
      <c r="AY1357" s="332"/>
      <c r="AZ1357" s="332"/>
      <c r="BA1357" s="332"/>
      <c r="BB1357" s="332"/>
      <c r="BC1357" s="332"/>
      <c r="BD1357" s="332"/>
      <c r="BE1357" s="332"/>
      <c r="BF1357" s="332"/>
      <c r="BG1357" s="332"/>
      <c r="BH1357" s="332"/>
      <c r="BI1357" s="332"/>
      <c r="BJ1357" s="332"/>
      <c r="BK1357" s="332"/>
      <c r="BL1357" s="332"/>
      <c r="BM1357" s="332"/>
      <c r="BN1357" s="332"/>
      <c r="BO1357" s="332"/>
      <c r="BP1357" s="332"/>
      <c r="BQ1357" s="332"/>
      <c r="BR1357" s="332"/>
      <c r="BS1357" s="332"/>
      <c r="BT1357" s="332"/>
      <c r="BU1357" s="332"/>
      <c r="BV1357" s="332"/>
      <c r="BW1357" s="332"/>
      <c r="BX1357" s="332"/>
      <c r="BY1357" s="150"/>
      <c r="BZ1357" s="150"/>
      <c r="CA1357" s="150"/>
      <c r="CB1357" s="150"/>
      <c r="CC1357" s="150"/>
      <c r="CD1357" s="8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</row>
    <row r="1358" spans="1:99" s="1" customFormat="1" ht="10.5" customHeight="1">
      <c r="A1358" s="1600"/>
      <c r="B1358" s="1608"/>
      <c r="C1358" s="1373" t="s">
        <v>126</v>
      </c>
      <c r="D1358" s="131" t="s">
        <v>33</v>
      </c>
      <c r="E1358" s="1056">
        <v>1</v>
      </c>
      <c r="F1358" s="1183">
        <v>1</v>
      </c>
      <c r="G1358" s="966">
        <v>1</v>
      </c>
      <c r="H1358" s="977">
        <v>1</v>
      </c>
      <c r="I1358" s="966">
        <v>1</v>
      </c>
      <c r="J1358" s="966">
        <v>1</v>
      </c>
      <c r="K1358" s="966">
        <v>1</v>
      </c>
      <c r="L1358" s="966">
        <v>2</v>
      </c>
      <c r="M1358" s="966">
        <v>2</v>
      </c>
      <c r="N1358" s="977">
        <v>2</v>
      </c>
      <c r="O1358" s="966">
        <v>2</v>
      </c>
      <c r="P1358" s="966">
        <v>2</v>
      </c>
      <c r="Q1358" s="966">
        <v>2</v>
      </c>
      <c r="R1358" s="966">
        <v>2</v>
      </c>
      <c r="S1358" s="966">
        <v>2</v>
      </c>
      <c r="T1358" s="966">
        <v>2</v>
      </c>
      <c r="U1358" s="966">
        <v>1</v>
      </c>
      <c r="V1358" s="977">
        <v>1</v>
      </c>
      <c r="W1358" s="966">
        <v>1</v>
      </c>
      <c r="X1358" s="966">
        <v>1</v>
      </c>
      <c r="Y1358" s="966">
        <v>1</v>
      </c>
      <c r="Z1358" s="966">
        <v>1</v>
      </c>
      <c r="AA1358" s="966">
        <v>1</v>
      </c>
      <c r="AB1358" s="1014">
        <v>1</v>
      </c>
      <c r="AC1358" s="330"/>
      <c r="AD1358" s="177"/>
      <c r="AE1358" s="58"/>
      <c r="AF1358" s="332"/>
      <c r="AG1358" s="332"/>
      <c r="AH1358" s="332"/>
      <c r="AI1358" s="332"/>
      <c r="AJ1358" s="332"/>
      <c r="AK1358" s="332"/>
      <c r="AL1358" s="332"/>
      <c r="AM1358" s="332"/>
      <c r="AN1358" s="332"/>
      <c r="AO1358" s="332"/>
      <c r="AP1358" s="332"/>
      <c r="AQ1358" s="332"/>
      <c r="AR1358" s="332"/>
      <c r="AS1358" s="332"/>
      <c r="AT1358" s="332"/>
      <c r="AU1358" s="332"/>
      <c r="AV1358" s="332"/>
      <c r="AW1358" s="332"/>
      <c r="AX1358" s="332"/>
      <c r="AY1358" s="332"/>
      <c r="AZ1358" s="332"/>
      <c r="BA1358" s="332"/>
      <c r="BB1358" s="332"/>
      <c r="BC1358" s="332"/>
      <c r="BD1358" s="332"/>
      <c r="BE1358" s="332"/>
      <c r="BF1358" s="332"/>
      <c r="BG1358" s="332"/>
      <c r="BH1358" s="332"/>
      <c r="BI1358" s="332"/>
      <c r="BJ1358" s="332"/>
      <c r="BK1358" s="332"/>
      <c r="BL1358" s="332"/>
      <c r="BM1358" s="332"/>
      <c r="BN1358" s="332"/>
      <c r="BO1358" s="332"/>
      <c r="BP1358" s="332"/>
      <c r="BQ1358" s="332"/>
      <c r="BR1358" s="332"/>
      <c r="BS1358" s="332"/>
      <c r="BT1358" s="332"/>
      <c r="BU1358" s="332"/>
      <c r="BV1358" s="332"/>
      <c r="BW1358" s="332"/>
      <c r="BX1358" s="332"/>
      <c r="BY1358" s="332"/>
      <c r="BZ1358" s="332"/>
      <c r="CA1358" s="332"/>
      <c r="CB1358" s="332"/>
      <c r="CC1358" s="150"/>
      <c r="CD1358" s="8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</row>
    <row r="1359" spans="1:99" s="1" customFormat="1" ht="10.5" customHeight="1">
      <c r="A1359" s="1600"/>
      <c r="B1359" s="1608"/>
      <c r="C1359" s="1373" t="s">
        <v>553</v>
      </c>
      <c r="D1359" s="131" t="s">
        <v>116</v>
      </c>
      <c r="E1359" s="61">
        <f t="shared" ref="E1359:AB1359" si="714">AF1359*$AE1359</f>
        <v>1.332E-2</v>
      </c>
      <c r="F1359" s="61">
        <f t="shared" si="714"/>
        <v>1.3679999999999999E-2</v>
      </c>
      <c r="G1359" s="61">
        <f t="shared" si="714"/>
        <v>1.332E-2</v>
      </c>
      <c r="H1359" s="420">
        <f t="shared" si="714"/>
        <v>1.35E-2</v>
      </c>
      <c r="I1359" s="61">
        <f t="shared" si="714"/>
        <v>1.332E-2</v>
      </c>
      <c r="J1359" s="61">
        <f t="shared" si="714"/>
        <v>1.332E-2</v>
      </c>
      <c r="K1359" s="61">
        <f t="shared" si="714"/>
        <v>1.35E-2</v>
      </c>
      <c r="L1359" s="61">
        <f t="shared" si="714"/>
        <v>1.7280000000000004E-2</v>
      </c>
      <c r="M1359" s="61">
        <f t="shared" si="714"/>
        <v>1.8720000000000001E-2</v>
      </c>
      <c r="N1359" s="420">
        <f t="shared" si="714"/>
        <v>1.89E-2</v>
      </c>
      <c r="O1359" s="61">
        <f t="shared" si="714"/>
        <v>1.9260000000000003E-2</v>
      </c>
      <c r="P1359" s="61">
        <f t="shared" si="714"/>
        <v>2.0160000000000001E-2</v>
      </c>
      <c r="Q1359" s="61">
        <f t="shared" si="714"/>
        <v>1.9260000000000003E-2</v>
      </c>
      <c r="R1359" s="61">
        <f t="shared" si="714"/>
        <v>2.07E-2</v>
      </c>
      <c r="S1359" s="61">
        <f t="shared" si="714"/>
        <v>1.9440000000000002E-2</v>
      </c>
      <c r="T1359" s="61">
        <f t="shared" si="714"/>
        <v>1.8540000000000001E-2</v>
      </c>
      <c r="U1359" s="61">
        <f t="shared" si="714"/>
        <v>1.6380000000000002E-2</v>
      </c>
      <c r="V1359" s="420">
        <f t="shared" si="714"/>
        <v>1.26E-2</v>
      </c>
      <c r="W1359" s="61">
        <f t="shared" si="714"/>
        <v>1.26E-2</v>
      </c>
      <c r="X1359" s="61">
        <f t="shared" si="714"/>
        <v>1.26E-2</v>
      </c>
      <c r="Y1359" s="61">
        <f t="shared" si="714"/>
        <v>1.26E-2</v>
      </c>
      <c r="Z1359" s="61">
        <f t="shared" si="714"/>
        <v>1.2780000000000001E-2</v>
      </c>
      <c r="AA1359" s="61">
        <f t="shared" si="714"/>
        <v>1.26E-2</v>
      </c>
      <c r="AB1359" s="62">
        <f t="shared" si="714"/>
        <v>1.3679999999999999E-2</v>
      </c>
      <c r="AC1359" s="47">
        <f>SUM(E1359:AB1359)</f>
        <v>0.37206000000000006</v>
      </c>
      <c r="AD1359" s="50">
        <f>SUM(E1360:AB1360)</f>
        <v>0</v>
      </c>
      <c r="AE1359" s="58">
        <v>3.6</v>
      </c>
      <c r="AF1359" s="332">
        <v>3.7000000000000002E-3</v>
      </c>
      <c r="AG1359" s="332">
        <v>3.8E-3</v>
      </c>
      <c r="AH1359" s="332">
        <v>3.7000000000000002E-3</v>
      </c>
      <c r="AI1359" s="332">
        <v>3.7499999999999999E-3</v>
      </c>
      <c r="AJ1359" s="332">
        <v>3.7000000000000002E-3</v>
      </c>
      <c r="AK1359" s="332">
        <v>3.7000000000000002E-3</v>
      </c>
      <c r="AL1359" s="332">
        <v>3.7499999999999999E-3</v>
      </c>
      <c r="AM1359" s="332">
        <v>4.8000000000000004E-3</v>
      </c>
      <c r="AN1359" s="332">
        <v>5.1999999999999998E-3</v>
      </c>
      <c r="AO1359" s="332">
        <v>5.2499999999999995E-3</v>
      </c>
      <c r="AP1359" s="332">
        <v>5.3500000000000006E-3</v>
      </c>
      <c r="AQ1359" s="332">
        <v>5.5999999999999999E-3</v>
      </c>
      <c r="AR1359" s="332">
        <v>5.3500000000000006E-3</v>
      </c>
      <c r="AS1359" s="332">
        <v>5.7499999999999999E-3</v>
      </c>
      <c r="AT1359" s="332">
        <v>5.4000000000000003E-3</v>
      </c>
      <c r="AU1359" s="332">
        <v>5.1500000000000001E-3</v>
      </c>
      <c r="AV1359" s="332">
        <v>4.5500000000000002E-3</v>
      </c>
      <c r="AW1359" s="332">
        <v>3.5000000000000001E-3</v>
      </c>
      <c r="AX1359" s="332">
        <v>3.5000000000000001E-3</v>
      </c>
      <c r="AY1359" s="332">
        <v>3.5000000000000001E-3</v>
      </c>
      <c r="AZ1359" s="332">
        <v>3.5000000000000001E-3</v>
      </c>
      <c r="BA1359" s="332">
        <v>3.5500000000000002E-3</v>
      </c>
      <c r="BB1359" s="332">
        <v>3.5000000000000001E-3</v>
      </c>
      <c r="BC1359" s="332">
        <v>3.8E-3</v>
      </c>
      <c r="BD1359" s="332"/>
      <c r="BE1359" s="332"/>
      <c r="BF1359" s="332"/>
      <c r="BG1359" s="332"/>
      <c r="BH1359" s="332"/>
      <c r="BI1359" s="332"/>
      <c r="BJ1359" s="332"/>
      <c r="BK1359" s="332"/>
      <c r="BL1359" s="332"/>
      <c r="BM1359" s="332"/>
      <c r="BN1359" s="332"/>
      <c r="BO1359" s="332"/>
      <c r="BP1359" s="332"/>
      <c r="BQ1359" s="332"/>
      <c r="BR1359" s="332"/>
      <c r="BS1359" s="332"/>
      <c r="BT1359" s="332"/>
      <c r="BU1359" s="332"/>
      <c r="BV1359" s="332"/>
      <c r="BW1359" s="332"/>
      <c r="BX1359" s="332"/>
      <c r="BY1359" s="150"/>
      <c r="BZ1359" s="150"/>
      <c r="CA1359" s="150"/>
      <c r="CB1359" s="150"/>
      <c r="CC1359" s="150"/>
      <c r="CD1359" s="8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</row>
    <row r="1360" spans="1:99" s="1" customFormat="1" ht="10.5" customHeight="1">
      <c r="A1360" s="1600"/>
      <c r="B1360" s="1608"/>
      <c r="C1360" s="1373" t="s">
        <v>553</v>
      </c>
      <c r="D1360" s="131" t="s">
        <v>117</v>
      </c>
      <c r="E1360" s="61">
        <v>0</v>
      </c>
      <c r="F1360" s="48">
        <v>0</v>
      </c>
      <c r="G1360" s="48">
        <v>0</v>
      </c>
      <c r="H1360" s="1230">
        <v>0</v>
      </c>
      <c r="I1360" s="48">
        <v>0</v>
      </c>
      <c r="J1360" s="48">
        <v>0</v>
      </c>
      <c r="K1360" s="48">
        <v>0</v>
      </c>
      <c r="L1360" s="48">
        <v>0</v>
      </c>
      <c r="M1360" s="48">
        <v>0</v>
      </c>
      <c r="N1360" s="1231">
        <v>0</v>
      </c>
      <c r="O1360" s="48">
        <v>0</v>
      </c>
      <c r="P1360" s="48">
        <v>0</v>
      </c>
      <c r="Q1360" s="48">
        <v>0</v>
      </c>
      <c r="R1360" s="48">
        <v>0</v>
      </c>
      <c r="S1360" s="48">
        <v>0</v>
      </c>
      <c r="T1360" s="48">
        <v>0</v>
      </c>
      <c r="U1360" s="48">
        <v>0</v>
      </c>
      <c r="V1360" s="331">
        <v>0</v>
      </c>
      <c r="W1360" s="48">
        <v>0</v>
      </c>
      <c r="X1360" s="48">
        <v>0</v>
      </c>
      <c r="Y1360" s="48">
        <v>0</v>
      </c>
      <c r="Z1360" s="48">
        <v>0</v>
      </c>
      <c r="AA1360" s="48">
        <v>0</v>
      </c>
      <c r="AB1360" s="49">
        <v>0</v>
      </c>
      <c r="AC1360" s="47"/>
      <c r="AD1360" s="50"/>
      <c r="AE1360" s="58"/>
      <c r="AF1360" s="332">
        <v>2.4499999999999999E-3</v>
      </c>
      <c r="AG1360" s="332">
        <v>2.5500000000000002E-3</v>
      </c>
      <c r="AH1360" s="332">
        <v>2.5000000000000001E-3</v>
      </c>
      <c r="AI1360" s="332">
        <v>2.5000000000000001E-3</v>
      </c>
      <c r="AJ1360" s="332">
        <v>2.4499999999999999E-3</v>
      </c>
      <c r="AK1360" s="6">
        <v>2.5000000000000001E-3</v>
      </c>
      <c r="AL1360" s="332">
        <v>2.4499999999999999E-3</v>
      </c>
      <c r="AM1360" s="332">
        <v>2.4000000000000002E-3</v>
      </c>
      <c r="AN1360" s="332">
        <v>2.5000000000000001E-3</v>
      </c>
      <c r="AO1360" s="332">
        <v>2.4000000000000002E-3</v>
      </c>
      <c r="AP1360" s="332">
        <v>2.5000000000000001E-3</v>
      </c>
      <c r="AQ1360" s="332">
        <v>2.4499999999999999E-3</v>
      </c>
      <c r="AR1360" s="332">
        <v>2.4499999999999999E-3</v>
      </c>
      <c r="AS1360" s="332">
        <v>2.4000000000000002E-3</v>
      </c>
      <c r="AT1360" s="332">
        <v>2.3E-3</v>
      </c>
      <c r="AU1360" s="332">
        <v>2.4000000000000002E-3</v>
      </c>
      <c r="AV1360" s="332">
        <v>2.3499999999999997E-3</v>
      </c>
      <c r="AW1360" s="332">
        <v>2.3E-3</v>
      </c>
      <c r="AX1360" s="332">
        <v>2.1999999999999997E-3</v>
      </c>
      <c r="AY1360" s="332">
        <v>2.2499999999999998E-3</v>
      </c>
      <c r="AZ1360" s="332">
        <v>2.3E-3</v>
      </c>
      <c r="BA1360" s="332">
        <v>2.3E-3</v>
      </c>
      <c r="BB1360" s="332">
        <v>2.3E-3</v>
      </c>
      <c r="BC1360" s="332">
        <v>2.3500000000000001E-3</v>
      </c>
      <c r="BD1360" s="332"/>
      <c r="BE1360" s="332"/>
      <c r="BF1360" s="332"/>
      <c r="BG1360" s="332"/>
      <c r="BH1360" s="332"/>
      <c r="BI1360" s="332"/>
      <c r="BJ1360" s="332"/>
      <c r="BK1360" s="332"/>
      <c r="BL1360" s="332"/>
      <c r="BM1360" s="332"/>
      <c r="BN1360" s="332"/>
      <c r="BO1360" s="332"/>
      <c r="BP1360" s="332"/>
      <c r="BQ1360" s="332"/>
      <c r="BR1360" s="332"/>
      <c r="BS1360" s="332"/>
      <c r="BT1360" s="332"/>
      <c r="BU1360" s="332"/>
      <c r="BV1360" s="332"/>
      <c r="BW1360" s="332"/>
      <c r="BX1360" s="332"/>
      <c r="BY1360" s="150"/>
      <c r="BZ1360" s="150"/>
      <c r="CA1360" s="150"/>
      <c r="CB1360" s="150"/>
      <c r="CC1360" s="150"/>
      <c r="CD1360" s="8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</row>
    <row r="1361" spans="1:159" s="1" customFormat="1" ht="10.5" customHeight="1" thickBot="1">
      <c r="A1361" s="1601"/>
      <c r="B1361" s="1609"/>
      <c r="C1361" s="271"/>
      <c r="D1361" s="236" t="s">
        <v>41</v>
      </c>
      <c r="E1361" s="52">
        <f t="shared" ref="E1361:AB1361" si="715">E1360/E1359</f>
        <v>0</v>
      </c>
      <c r="F1361" s="52">
        <f t="shared" si="715"/>
        <v>0</v>
      </c>
      <c r="G1361" s="52">
        <f t="shared" si="715"/>
        <v>0</v>
      </c>
      <c r="H1361" s="365">
        <f t="shared" si="715"/>
        <v>0</v>
      </c>
      <c r="I1361" s="52">
        <f t="shared" si="715"/>
        <v>0</v>
      </c>
      <c r="J1361" s="52">
        <f t="shared" si="715"/>
        <v>0</v>
      </c>
      <c r="K1361" s="52">
        <f t="shared" si="715"/>
        <v>0</v>
      </c>
      <c r="L1361" s="52">
        <f t="shared" si="715"/>
        <v>0</v>
      </c>
      <c r="M1361" s="52">
        <f t="shared" si="715"/>
        <v>0</v>
      </c>
      <c r="N1361" s="365">
        <f t="shared" si="715"/>
        <v>0</v>
      </c>
      <c r="O1361" s="52">
        <f t="shared" si="715"/>
        <v>0</v>
      </c>
      <c r="P1361" s="52">
        <f t="shared" si="715"/>
        <v>0</v>
      </c>
      <c r="Q1361" s="52">
        <f t="shared" si="715"/>
        <v>0</v>
      </c>
      <c r="R1361" s="52">
        <f t="shared" si="715"/>
        <v>0</v>
      </c>
      <c r="S1361" s="52">
        <f t="shared" si="715"/>
        <v>0</v>
      </c>
      <c r="T1361" s="52">
        <f t="shared" si="715"/>
        <v>0</v>
      </c>
      <c r="U1361" s="52">
        <f t="shared" si="715"/>
        <v>0</v>
      </c>
      <c r="V1361" s="365">
        <f t="shared" si="715"/>
        <v>0</v>
      </c>
      <c r="W1361" s="52">
        <f t="shared" si="715"/>
        <v>0</v>
      </c>
      <c r="X1361" s="52">
        <f t="shared" si="715"/>
        <v>0</v>
      </c>
      <c r="Y1361" s="52">
        <f t="shared" si="715"/>
        <v>0</v>
      </c>
      <c r="Z1361" s="52">
        <f t="shared" si="715"/>
        <v>0</v>
      </c>
      <c r="AA1361" s="52">
        <f t="shared" si="715"/>
        <v>0</v>
      </c>
      <c r="AB1361" s="53">
        <f t="shared" si="715"/>
        <v>0</v>
      </c>
      <c r="AC1361" s="47"/>
      <c r="AD1361" s="50"/>
      <c r="AE1361" s="58"/>
      <c r="AF1361" s="332"/>
      <c r="AG1361" s="332"/>
      <c r="AH1361" s="332"/>
      <c r="AI1361" s="332"/>
      <c r="AJ1361" s="332"/>
      <c r="AK1361" s="332"/>
      <c r="AL1361" s="332"/>
      <c r="AM1361" s="332"/>
      <c r="AN1361" s="332"/>
      <c r="AO1361" s="332"/>
      <c r="AP1361" s="332"/>
      <c r="AQ1361" s="332"/>
      <c r="AR1361" s="332"/>
      <c r="AS1361" s="332"/>
      <c r="AT1361" s="332"/>
      <c r="AU1361" s="332"/>
      <c r="AV1361" s="332"/>
      <c r="AW1361" s="332"/>
      <c r="AX1361" s="332"/>
      <c r="AY1361" s="332"/>
      <c r="AZ1361" s="332"/>
      <c r="BA1361" s="332"/>
      <c r="BB1361" s="332"/>
      <c r="BC1361" s="332"/>
      <c r="BD1361" s="332"/>
      <c r="BE1361" s="332"/>
      <c r="BF1361" s="332"/>
      <c r="BG1361" s="332"/>
      <c r="BH1361" s="332"/>
      <c r="BI1361" s="332"/>
      <c r="BJ1361" s="332"/>
      <c r="BK1361" s="332"/>
      <c r="BL1361" s="332"/>
      <c r="BM1361" s="332"/>
      <c r="BN1361" s="332"/>
      <c r="BO1361" s="332"/>
      <c r="BP1361" s="332"/>
      <c r="BQ1361" s="332"/>
      <c r="BR1361" s="332"/>
      <c r="BS1361" s="332"/>
      <c r="BT1361" s="332"/>
      <c r="BU1361" s="332"/>
      <c r="BV1361" s="332"/>
      <c r="BW1361" s="332"/>
      <c r="BX1361" s="332"/>
      <c r="BY1361" s="150"/>
      <c r="BZ1361" s="150"/>
      <c r="CA1361" s="150"/>
      <c r="CB1361" s="150"/>
      <c r="CC1361" s="150"/>
      <c r="CD1361" s="8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</row>
    <row r="1362" spans="1:159" s="1" customFormat="1" ht="10.5" customHeight="1">
      <c r="A1362" s="1371"/>
      <c r="B1362" s="1369" t="s">
        <v>48</v>
      </c>
      <c r="C1362" s="1107" t="s">
        <v>127</v>
      </c>
      <c r="D1362" s="1190" t="s">
        <v>36</v>
      </c>
      <c r="E1362" s="194">
        <f>(AG1362-AF1362)*$AE1362</f>
        <v>3.6000000000058208</v>
      </c>
      <c r="F1362" s="194">
        <f t="shared" ref="F1362:AB1362" si="716">(AH1362-AG1362)*$AE1362</f>
        <v>30.400000000008731</v>
      </c>
      <c r="G1362" s="194">
        <f t="shared" si="716"/>
        <v>30.400000000008731</v>
      </c>
      <c r="H1362" s="944">
        <f t="shared" si="716"/>
        <v>30.799999999981083</v>
      </c>
      <c r="I1362" s="194">
        <f t="shared" si="716"/>
        <v>30.800000000017462</v>
      </c>
      <c r="J1362" s="194">
        <f t="shared" si="716"/>
        <v>30.400000000008731</v>
      </c>
      <c r="K1362" s="194">
        <f t="shared" si="716"/>
        <v>30.399999999972351</v>
      </c>
      <c r="L1362" s="194">
        <f t="shared" si="716"/>
        <v>30.400000000008731</v>
      </c>
      <c r="M1362" s="194">
        <f t="shared" si="716"/>
        <v>30.400000000008731</v>
      </c>
      <c r="N1362" s="944">
        <f t="shared" si="716"/>
        <v>31.199999999989814</v>
      </c>
      <c r="O1362" s="194">
        <f t="shared" si="716"/>
        <v>30.400000000008731</v>
      </c>
      <c r="P1362" s="194">
        <f t="shared" si="716"/>
        <v>29.199999999982538</v>
      </c>
      <c r="Q1362" s="194">
        <f t="shared" si="716"/>
        <v>30.800000000017462</v>
      </c>
      <c r="R1362" s="194">
        <f t="shared" si="716"/>
        <v>30.400000000008731</v>
      </c>
      <c r="S1362" s="194">
        <f t="shared" si="716"/>
        <v>35.200000000004366</v>
      </c>
      <c r="T1362" s="194">
        <f t="shared" si="716"/>
        <v>25.999999999985448</v>
      </c>
      <c r="U1362" s="194">
        <f t="shared" si="716"/>
        <v>30.400000000008731</v>
      </c>
      <c r="V1362" s="944">
        <f t="shared" si="716"/>
        <v>30.399999999972351</v>
      </c>
      <c r="W1362" s="194">
        <f t="shared" si="716"/>
        <v>30.800000000017462</v>
      </c>
      <c r="X1362" s="194">
        <f t="shared" si="716"/>
        <v>30.400000000008731</v>
      </c>
      <c r="Y1362" s="194">
        <f t="shared" si="716"/>
        <v>30.399999999972351</v>
      </c>
      <c r="Z1362" s="194">
        <f t="shared" si="716"/>
        <v>61.200000000026193</v>
      </c>
      <c r="AA1362" s="194">
        <f t="shared" si="716"/>
        <v>30.400000000008731</v>
      </c>
      <c r="AB1362" s="195">
        <f t="shared" si="716"/>
        <v>31.199999999989814</v>
      </c>
      <c r="AC1362" s="47">
        <f>(BD1362-AF1362)*AE1362</f>
        <v>736.00000000002183</v>
      </c>
      <c r="AD1362" s="50"/>
      <c r="AE1362" s="58">
        <v>40</v>
      </c>
      <c r="AF1362" s="332">
        <v>8106.9</v>
      </c>
      <c r="AG1362" s="332">
        <v>8106.99</v>
      </c>
      <c r="AH1362" s="332">
        <v>8107.75</v>
      </c>
      <c r="AI1362" s="332">
        <v>8108.51</v>
      </c>
      <c r="AJ1362" s="332">
        <v>8109.28</v>
      </c>
      <c r="AK1362" s="332">
        <v>8110.05</v>
      </c>
      <c r="AL1362" s="332">
        <v>8110.81</v>
      </c>
      <c r="AM1362" s="332">
        <v>8111.57</v>
      </c>
      <c r="AN1362" s="332">
        <v>8112.33</v>
      </c>
      <c r="AO1362" s="332">
        <v>8113.09</v>
      </c>
      <c r="AP1362" s="332">
        <v>8113.87</v>
      </c>
      <c r="AQ1362" s="332">
        <v>8114.63</v>
      </c>
      <c r="AR1362" s="332">
        <v>8115.36</v>
      </c>
      <c r="AS1362" s="332">
        <v>8116.13</v>
      </c>
      <c r="AT1362" s="332">
        <v>8116.89</v>
      </c>
      <c r="AU1362" s="332">
        <v>8117.77</v>
      </c>
      <c r="AV1362" s="332">
        <v>8118.42</v>
      </c>
      <c r="AW1362" s="332">
        <v>8119.18</v>
      </c>
      <c r="AX1362" s="332">
        <v>8119.94</v>
      </c>
      <c r="AY1362" s="332">
        <v>8120.71</v>
      </c>
      <c r="AZ1362" s="332">
        <v>8121.47</v>
      </c>
      <c r="BA1362" s="325">
        <v>8122.23</v>
      </c>
      <c r="BB1362" s="325">
        <v>8123.76</v>
      </c>
      <c r="BC1362" s="325">
        <v>8124.52</v>
      </c>
      <c r="BD1362" s="325">
        <v>8125.3</v>
      </c>
      <c r="BE1362" s="325"/>
      <c r="BF1362" s="325"/>
      <c r="BG1362" s="325"/>
      <c r="BH1362" s="325"/>
      <c r="BI1362" s="325"/>
      <c r="BJ1362" s="325"/>
      <c r="BK1362" s="325"/>
      <c r="BL1362" s="325"/>
      <c r="BM1362" s="325"/>
      <c r="BN1362" s="325"/>
      <c r="BO1362" s="325"/>
      <c r="BP1362" s="325"/>
      <c r="BQ1362" s="325"/>
      <c r="BR1362" s="325"/>
      <c r="BS1362" s="325"/>
      <c r="BT1362" s="325"/>
      <c r="BU1362" s="325"/>
      <c r="BV1362" s="325"/>
      <c r="BW1362" s="325"/>
      <c r="BX1362" s="325"/>
      <c r="BY1362" s="162"/>
      <c r="BZ1362" s="162"/>
      <c r="CA1362" s="162"/>
      <c r="CB1362" s="162"/>
      <c r="CC1362" s="162"/>
      <c r="CD1362" s="28"/>
    </row>
    <row r="1363" spans="1:159" s="1" customFormat="1" ht="10.5" customHeight="1" thickBot="1">
      <c r="A1363" s="1372"/>
      <c r="B1363" s="1370" t="s">
        <v>49</v>
      </c>
      <c r="C1363" s="271" t="s">
        <v>127</v>
      </c>
      <c r="D1363" s="236" t="s">
        <v>36</v>
      </c>
      <c r="E1363" s="196">
        <f>(AG1363-AF1363)*$AE1363</f>
        <v>6.4000000000123691</v>
      </c>
      <c r="F1363" s="196">
        <f t="shared" ref="F1363:S1363" si="717">(AH1363-AG1363)*$AE1363</f>
        <v>6.3999999999941792</v>
      </c>
      <c r="G1363" s="196">
        <f t="shared" si="717"/>
        <v>6.000000000003638</v>
      </c>
      <c r="H1363" s="945">
        <f t="shared" si="717"/>
        <v>6.3999999999941792</v>
      </c>
      <c r="I1363" s="196">
        <f t="shared" si="717"/>
        <v>6.4000000000123691</v>
      </c>
      <c r="J1363" s="196">
        <f t="shared" si="717"/>
        <v>6.3999999999941792</v>
      </c>
      <c r="K1363" s="196">
        <f t="shared" si="717"/>
        <v>6.3999999999941792</v>
      </c>
      <c r="L1363" s="196">
        <f t="shared" si="717"/>
        <v>6.000000000003638</v>
      </c>
      <c r="M1363" s="196">
        <f t="shared" si="717"/>
        <v>6.3999999999941792</v>
      </c>
      <c r="N1363" s="945">
        <f t="shared" si="717"/>
        <v>6.4000000000123691</v>
      </c>
      <c r="O1363" s="196">
        <f t="shared" si="717"/>
        <v>6.3999999999941792</v>
      </c>
      <c r="P1363" s="196">
        <f t="shared" si="717"/>
        <v>6.3999999999941792</v>
      </c>
      <c r="Q1363" s="196">
        <f t="shared" si="717"/>
        <v>6.4000000000123691</v>
      </c>
      <c r="R1363" s="196">
        <f t="shared" si="717"/>
        <v>6.3999999999941792</v>
      </c>
      <c r="S1363" s="196">
        <f t="shared" si="717"/>
        <v>6.3999999999941792</v>
      </c>
      <c r="T1363" s="196">
        <f t="shared" ref="T1363:Z1363" si="718">(AW1363-AV1363)*$AE1363</f>
        <v>5.9999999999854481</v>
      </c>
      <c r="U1363" s="196">
        <f t="shared" si="718"/>
        <v>6.4000000000123691</v>
      </c>
      <c r="V1363" s="945">
        <f>(AY1363-AX1363)*$AE1363</f>
        <v>6.3999999999941792</v>
      </c>
      <c r="W1363" s="196">
        <f t="shared" si="718"/>
        <v>6.3999999999941792</v>
      </c>
      <c r="X1363" s="196">
        <f t="shared" si="718"/>
        <v>6.4000000000123691</v>
      </c>
      <c r="Y1363" s="196">
        <f t="shared" si="718"/>
        <v>6.3999999999941792</v>
      </c>
      <c r="Z1363" s="196">
        <f t="shared" si="718"/>
        <v>6.3999999999941792</v>
      </c>
      <c r="AA1363" s="196">
        <f>(BC1363-BB1363)*$AE1363</f>
        <v>6.3999999999941792</v>
      </c>
      <c r="AB1363" s="197">
        <f>(BD1363-BC1363)*$AE1363</f>
        <v>6.4000000000123691</v>
      </c>
      <c r="AC1363" s="47">
        <f>(BD1363-AF1363)*AE1362</f>
        <v>152.40000000001601</v>
      </c>
      <c r="AD1363" s="50"/>
      <c r="AE1363" s="58">
        <v>40</v>
      </c>
      <c r="AF1363" s="332">
        <v>2349.7199999999998</v>
      </c>
      <c r="AG1363" s="332">
        <v>2349.88</v>
      </c>
      <c r="AH1363" s="332">
        <v>2350.04</v>
      </c>
      <c r="AI1363" s="332">
        <v>2350.19</v>
      </c>
      <c r="AJ1363" s="332">
        <v>2350.35</v>
      </c>
      <c r="AK1363" s="332">
        <v>2350.5100000000002</v>
      </c>
      <c r="AL1363" s="332">
        <v>2350.67</v>
      </c>
      <c r="AM1363" s="332">
        <v>2350.83</v>
      </c>
      <c r="AN1363" s="332">
        <v>2350.98</v>
      </c>
      <c r="AO1363" s="332">
        <v>2351.14</v>
      </c>
      <c r="AP1363" s="332">
        <v>2351.3000000000002</v>
      </c>
      <c r="AQ1363" s="332">
        <v>2351.46</v>
      </c>
      <c r="AR1363" s="332">
        <v>2351.62</v>
      </c>
      <c r="AS1363" s="332">
        <v>2351.7800000000002</v>
      </c>
      <c r="AT1363" s="332">
        <v>2351.94</v>
      </c>
      <c r="AU1363" s="332">
        <v>2352.1</v>
      </c>
      <c r="AV1363" s="332">
        <v>2352.2600000000002</v>
      </c>
      <c r="AW1363" s="332">
        <v>2352.41</v>
      </c>
      <c r="AX1363" s="332">
        <v>2352.5700000000002</v>
      </c>
      <c r="AY1363" s="332">
        <v>2352.73</v>
      </c>
      <c r="AZ1363" s="332">
        <v>2352.89</v>
      </c>
      <c r="BA1363" s="332">
        <v>2353.0500000000002</v>
      </c>
      <c r="BB1363" s="332">
        <v>2353.21</v>
      </c>
      <c r="BC1363" s="332">
        <v>2353.37</v>
      </c>
      <c r="BD1363" s="332">
        <v>2353.5300000000002</v>
      </c>
      <c r="BE1363" s="325"/>
      <c r="BF1363" s="325"/>
      <c r="BG1363" s="325"/>
      <c r="BH1363" s="325"/>
      <c r="BI1363" s="325"/>
      <c r="BJ1363" s="325"/>
      <c r="BK1363" s="325"/>
      <c r="BL1363" s="325"/>
      <c r="BM1363" s="325"/>
      <c r="BN1363" s="325"/>
      <c r="BO1363" s="325"/>
      <c r="BP1363" s="325"/>
      <c r="BQ1363" s="325"/>
      <c r="BR1363" s="325"/>
      <c r="BS1363" s="325"/>
      <c r="BT1363" s="325"/>
      <c r="BU1363" s="325"/>
      <c r="BV1363" s="325"/>
      <c r="BW1363" s="325"/>
      <c r="BX1363" s="325"/>
      <c r="BY1363" s="162"/>
      <c r="BZ1363" s="162"/>
      <c r="CA1363" s="162"/>
      <c r="CB1363" s="162"/>
      <c r="CC1363" s="162"/>
      <c r="CD1363" s="28"/>
    </row>
    <row r="1364" spans="1:159" s="1" customFormat="1" ht="10.5" customHeight="1">
      <c r="A1364" s="1560" t="s">
        <v>56</v>
      </c>
      <c r="B1364" s="1561"/>
      <c r="C1364" s="786"/>
      <c r="D1364" s="1190" t="s">
        <v>116</v>
      </c>
      <c r="E1364" s="107">
        <f t="shared" ref="E1364:AB1365" si="719">E1299+E1304+E1309+E1314+E1319+E1324+E1329+E1334+E1339+E1349+E1359+E1344+E1354</f>
        <v>1.9807200000000003</v>
      </c>
      <c r="F1364" s="107">
        <f t="shared" si="719"/>
        <v>1.8665999999999996</v>
      </c>
      <c r="G1364" s="107">
        <f t="shared" si="719"/>
        <v>1.8061200000000002</v>
      </c>
      <c r="H1364" s="372">
        <f t="shared" si="719"/>
        <v>1.77606</v>
      </c>
      <c r="I1364" s="107">
        <f t="shared" si="719"/>
        <v>1.8056699999999999</v>
      </c>
      <c r="J1364" s="107">
        <f t="shared" si="719"/>
        <v>1.8735300000000001</v>
      </c>
      <c r="K1364" s="107">
        <f t="shared" si="719"/>
        <v>2.0565000000000002</v>
      </c>
      <c r="L1364" s="107">
        <f t="shared" si="719"/>
        <v>2.1138300000000001</v>
      </c>
      <c r="M1364" s="107">
        <f t="shared" si="719"/>
        <v>2.1806100000000002</v>
      </c>
      <c r="N1364" s="372">
        <f t="shared" si="719"/>
        <v>2.3039099999999997</v>
      </c>
      <c r="O1364" s="107">
        <f t="shared" si="719"/>
        <v>2.41947</v>
      </c>
      <c r="P1364" s="107">
        <f t="shared" si="719"/>
        <v>2.5462800000000003</v>
      </c>
      <c r="Q1364" s="107">
        <f t="shared" si="719"/>
        <v>2.6157599999999999</v>
      </c>
      <c r="R1364" s="107">
        <f t="shared" si="719"/>
        <v>2.71332</v>
      </c>
      <c r="S1364" s="107">
        <f t="shared" si="719"/>
        <v>2.7540900000000001</v>
      </c>
      <c r="T1364" s="107">
        <f t="shared" si="719"/>
        <v>2.7872100000000004</v>
      </c>
      <c r="U1364" s="107">
        <f t="shared" si="719"/>
        <v>2.83365</v>
      </c>
      <c r="V1364" s="372">
        <f t="shared" si="719"/>
        <v>2.8729800000000001</v>
      </c>
      <c r="W1364" s="107">
        <f t="shared" si="719"/>
        <v>2.89764</v>
      </c>
      <c r="X1364" s="107">
        <f t="shared" si="719"/>
        <v>2.8445399999999998</v>
      </c>
      <c r="Y1364" s="107">
        <f t="shared" si="719"/>
        <v>2.7488700000000001</v>
      </c>
      <c r="Z1364" s="107">
        <f t="shared" si="719"/>
        <v>2.6033400000000002</v>
      </c>
      <c r="AA1364" s="107">
        <f t="shared" si="719"/>
        <v>2.3572800000000003</v>
      </c>
      <c r="AB1364" s="143">
        <f t="shared" si="719"/>
        <v>2.1568499999999999</v>
      </c>
      <c r="AC1364" s="325"/>
      <c r="AD1364" s="325"/>
      <c r="AE1364" s="325"/>
      <c r="AF1364" s="325"/>
      <c r="AG1364" s="325"/>
      <c r="AH1364" s="325"/>
      <c r="AI1364" s="325"/>
      <c r="AJ1364" s="325"/>
      <c r="AK1364" s="325"/>
      <c r="AL1364" s="325"/>
      <c r="AM1364" s="325"/>
      <c r="AN1364" s="325"/>
      <c r="AO1364" s="325"/>
      <c r="AP1364" s="325"/>
      <c r="AQ1364" s="325"/>
      <c r="AR1364" s="325"/>
      <c r="AS1364" s="325"/>
      <c r="AT1364" s="325"/>
      <c r="AU1364" s="325"/>
      <c r="AV1364" s="325"/>
      <c r="AW1364" s="325"/>
      <c r="AX1364" s="325"/>
      <c r="AY1364" s="325"/>
      <c r="AZ1364" s="325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162"/>
      <c r="BZ1364" s="162"/>
      <c r="CA1364" s="162"/>
      <c r="CB1364" s="162"/>
      <c r="CC1364" s="162"/>
    </row>
    <row r="1365" spans="1:159" s="1" customFormat="1" ht="10.5" customHeight="1" thickBot="1">
      <c r="A1365" s="1620"/>
      <c r="B1365" s="1621"/>
      <c r="C1365" s="787"/>
      <c r="D1365" s="132" t="s">
        <v>117</v>
      </c>
      <c r="E1365" s="380">
        <f>E1300+E1305+E1310+E1315+E1320+E1325+E1330+E1335+E1340+E1350+E1360+E1345+E1355</f>
        <v>0.85278000000000009</v>
      </c>
      <c r="F1365" s="380">
        <f t="shared" si="719"/>
        <v>0.84799000000000002</v>
      </c>
      <c r="G1365" s="380">
        <f t="shared" si="719"/>
        <v>0.83377000000000001</v>
      </c>
      <c r="H1365" s="381">
        <f t="shared" si="719"/>
        <v>0.82918000000000014</v>
      </c>
      <c r="I1365" s="380">
        <f t="shared" si="719"/>
        <v>0.83224000000000009</v>
      </c>
      <c r="J1365" s="380">
        <f t="shared" si="719"/>
        <v>0.82116999999999996</v>
      </c>
      <c r="K1365" s="380">
        <f t="shared" si="719"/>
        <v>0.84115000000000006</v>
      </c>
      <c r="L1365" s="380">
        <f t="shared" si="719"/>
        <v>0.88579000000000008</v>
      </c>
      <c r="M1365" s="380">
        <f t="shared" si="719"/>
        <v>0.92449000000000003</v>
      </c>
      <c r="N1365" s="381">
        <f t="shared" si="719"/>
        <v>0.90837000000000001</v>
      </c>
      <c r="O1365" s="380">
        <f t="shared" si="719"/>
        <v>0.89600000000000013</v>
      </c>
      <c r="P1365" s="380">
        <f t="shared" si="719"/>
        <v>0.90995000000000015</v>
      </c>
      <c r="Q1365" s="380">
        <f t="shared" si="719"/>
        <v>0.94127000000000005</v>
      </c>
      <c r="R1365" s="380">
        <f t="shared" si="719"/>
        <v>1.0348900000000001</v>
      </c>
      <c r="S1365" s="380">
        <f t="shared" si="719"/>
        <v>1.0301300000000002</v>
      </c>
      <c r="T1365" s="380">
        <f t="shared" si="719"/>
        <v>1.0249900000000001</v>
      </c>
      <c r="U1365" s="380">
        <f t="shared" si="719"/>
        <v>1.04813</v>
      </c>
      <c r="V1365" s="381">
        <f>V1300+V1305+V1310+V1315+V1320+V1325+V1330+V1335+V1340+V1350+V1360+V1345+V1355</f>
        <v>1.0391300000000001</v>
      </c>
      <c r="W1365" s="380">
        <f t="shared" si="719"/>
        <v>1.01509</v>
      </c>
      <c r="X1365" s="380">
        <f t="shared" si="719"/>
        <v>1.0080700000000002</v>
      </c>
      <c r="Y1365" s="380">
        <f t="shared" si="719"/>
        <v>0.99961000000000011</v>
      </c>
      <c r="Z1365" s="380">
        <f t="shared" si="719"/>
        <v>0.97539000000000009</v>
      </c>
      <c r="AA1365" s="380">
        <f t="shared" si="719"/>
        <v>0.95452000000000015</v>
      </c>
      <c r="AB1365" s="382">
        <f t="shared" si="719"/>
        <v>0.92345999999999995</v>
      </c>
      <c r="AC1365" s="325"/>
      <c r="AD1365" s="325"/>
      <c r="AE1365" s="325"/>
      <c r="AF1365" s="325"/>
      <c r="AG1365" s="325"/>
      <c r="AH1365" s="325"/>
      <c r="AI1365" s="325"/>
      <c r="AJ1365" s="325"/>
      <c r="AK1365" s="325"/>
      <c r="AL1365" s="325"/>
      <c r="AM1365" s="325"/>
      <c r="AN1365" s="325"/>
      <c r="AO1365" s="325"/>
      <c r="AP1365" s="325"/>
      <c r="AQ1365" s="325"/>
      <c r="AR1365" s="325"/>
      <c r="AS1365" s="325"/>
      <c r="AT1365" s="325"/>
      <c r="AU1365" s="325"/>
      <c r="AV1365" s="325"/>
      <c r="AW1365" s="325"/>
      <c r="AX1365" s="325"/>
      <c r="AY1365" s="325"/>
      <c r="AZ1365" s="325"/>
      <c r="BA1365" s="325"/>
      <c r="BB1365" s="325"/>
      <c r="BC1365" s="325"/>
      <c r="BD1365" s="325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162"/>
      <c r="BZ1365" s="162"/>
      <c r="CA1365" s="162"/>
      <c r="CB1365" s="162"/>
      <c r="CC1365" s="162"/>
    </row>
    <row r="1366" spans="1:159" s="27" customFormat="1" ht="10.5" customHeight="1">
      <c r="A1366" s="1547" t="s">
        <v>545</v>
      </c>
      <c r="B1366" s="1548"/>
      <c r="C1366" s="759"/>
      <c r="D1366" s="845" t="s">
        <v>543</v>
      </c>
      <c r="E1366" s="54">
        <f>(((E1283+E1288)-E1364)/(E1283+E1288))*100</f>
        <v>1.7207502232807295</v>
      </c>
      <c r="F1366" s="54">
        <f t="shared" ref="F1366:AB1366" si="720">(((F1283+F1288)-F1364)/(F1283+F1288))*100</f>
        <v>1.984877126654079</v>
      </c>
      <c r="G1366" s="54">
        <f t="shared" si="720"/>
        <v>2.0754716981132004</v>
      </c>
      <c r="H1366" s="354">
        <f t="shared" si="720"/>
        <v>2.1454545454545442</v>
      </c>
      <c r="I1366" s="54">
        <f t="shared" si="720"/>
        <v>1.9723127035830605</v>
      </c>
      <c r="J1366" s="54">
        <f t="shared" si="720"/>
        <v>1.8991517436380556</v>
      </c>
      <c r="K1366" s="54">
        <f t="shared" si="720"/>
        <v>1.5369146796897346</v>
      </c>
      <c r="L1366" s="54">
        <f t="shared" si="720"/>
        <v>1.4807046979865703</v>
      </c>
      <c r="M1366" s="54">
        <f t="shared" si="720"/>
        <v>1.374491180461316</v>
      </c>
      <c r="N1366" s="354">
        <f t="shared" si="720"/>
        <v>1.1875965002573434</v>
      </c>
      <c r="O1366" s="54">
        <f t="shared" si="720"/>
        <v>1.0441717791410974</v>
      </c>
      <c r="P1366" s="54">
        <f t="shared" si="720"/>
        <v>0.91524632267100725</v>
      </c>
      <c r="Q1366" s="54">
        <f t="shared" si="720"/>
        <v>0.8956581041145838</v>
      </c>
      <c r="R1366" s="54">
        <f t="shared" si="720"/>
        <v>0.89414858645628092</v>
      </c>
      <c r="S1366" s="54">
        <f t="shared" si="720"/>
        <v>0.75351351351352092</v>
      </c>
      <c r="T1366" s="54">
        <f t="shared" si="720"/>
        <v>0.74038461538461042</v>
      </c>
      <c r="U1366" s="54">
        <f t="shared" si="720"/>
        <v>0.7617146459340175</v>
      </c>
      <c r="V1366" s="354">
        <f t="shared" si="720"/>
        <v>0.67828251400123596</v>
      </c>
      <c r="W1366" s="54">
        <f t="shared" si="720"/>
        <v>0.62962962962962732</v>
      </c>
      <c r="X1366" s="54">
        <f t="shared" si="720"/>
        <v>0.67253299811439538</v>
      </c>
      <c r="Y1366" s="54">
        <f t="shared" si="720"/>
        <v>0.74848353552859315</v>
      </c>
      <c r="Z1366" s="54">
        <f t="shared" si="720"/>
        <v>0.91573418588717093</v>
      </c>
      <c r="AA1366" s="54">
        <f t="shared" si="720"/>
        <v>1.1871227364184884</v>
      </c>
      <c r="AB1366" s="56">
        <f t="shared" si="720"/>
        <v>1.4056500274273303</v>
      </c>
      <c r="AC1366" s="355"/>
      <c r="AD1366" s="325"/>
      <c r="AE1366" s="325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162"/>
      <c r="BZ1366" s="162"/>
      <c r="CA1366" s="162"/>
      <c r="CB1366" s="162"/>
      <c r="CC1366" s="162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</row>
    <row r="1367" spans="1:159" s="27" customFormat="1" ht="10.5" customHeight="1" thickBot="1">
      <c r="A1367" s="1549"/>
      <c r="B1367" s="1550"/>
      <c r="C1367" s="797"/>
      <c r="D1367" s="847" t="s">
        <v>544</v>
      </c>
      <c r="E1367" s="113">
        <f>(((E1284+E1289)-E1365)/(E1284+E1289))*100</f>
        <v>-2.6950867052023337</v>
      </c>
      <c r="F1367" s="113">
        <f t="shared" ref="F1367:AB1367" si="721">(((F1284+F1289)-F1365)/(F1284+F1289))*100</f>
        <v>-2.1920944805977256</v>
      </c>
      <c r="G1367" s="113">
        <f t="shared" si="721"/>
        <v>-1.878054740957966</v>
      </c>
      <c r="H1367" s="1046">
        <f t="shared" si="721"/>
        <v>-3.7512512512512663</v>
      </c>
      <c r="I1367" s="113">
        <f t="shared" si="721"/>
        <v>-6.0448521916412021</v>
      </c>
      <c r="J1367" s="113">
        <f t="shared" si="721"/>
        <v>-2.2118496390341131</v>
      </c>
      <c r="K1367" s="113">
        <f t="shared" si="721"/>
        <v>-2.9307391091532233</v>
      </c>
      <c r="L1367" s="113">
        <f t="shared" si="721"/>
        <v>-5.0759193357058248</v>
      </c>
      <c r="M1367" s="113">
        <f t="shared" si="721"/>
        <v>-10.215784453981884</v>
      </c>
      <c r="N1367" s="1046">
        <f t="shared" si="721"/>
        <v>-10.105454545454553</v>
      </c>
      <c r="O1367" s="113">
        <f t="shared" si="721"/>
        <v>-9.4017094017094092</v>
      </c>
      <c r="P1367" s="113">
        <f t="shared" si="721"/>
        <v>-9.1067146282973699</v>
      </c>
      <c r="Q1367" s="113">
        <f t="shared" si="721"/>
        <v>-9.4754594091649267</v>
      </c>
      <c r="R1367" s="113">
        <f t="shared" si="721"/>
        <v>-8.6156591099916149</v>
      </c>
      <c r="S1367" s="113">
        <f t="shared" si="721"/>
        <v>-10.268679083708005</v>
      </c>
      <c r="T1367" s="113">
        <f t="shared" si="721"/>
        <v>-9.087909748829297</v>
      </c>
      <c r="U1367" s="113">
        <f t="shared" si="721"/>
        <v>-10.213459516298638</v>
      </c>
      <c r="V1367" s="1046">
        <f t="shared" si="721"/>
        <v>-10.381346930104122</v>
      </c>
      <c r="W1367" s="113">
        <f t="shared" si="721"/>
        <v>-9.5736183074266155</v>
      </c>
      <c r="X1367" s="113">
        <f t="shared" si="721"/>
        <v>-9.8833660344451992</v>
      </c>
      <c r="Y1367" s="113">
        <f t="shared" si="721"/>
        <v>-9.6785165679175034</v>
      </c>
      <c r="Z1367" s="113">
        <f t="shared" si="721"/>
        <v>-8.5213618157543447</v>
      </c>
      <c r="AA1367" s="113">
        <f t="shared" si="721"/>
        <v>-9.7149425287356497</v>
      </c>
      <c r="AB1367" s="115">
        <f t="shared" si="721"/>
        <v>-8.2348804500702943</v>
      </c>
      <c r="AC1367" s="355"/>
      <c r="AD1367" s="325"/>
      <c r="AE1367" s="325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162"/>
      <c r="BZ1367" s="162"/>
      <c r="CA1367" s="162"/>
      <c r="CB1367" s="162"/>
      <c r="CC1367" s="162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</row>
    <row r="1368" spans="1:159" s="1" customFormat="1" ht="10.5" customHeight="1">
      <c r="A1368" s="1616" t="s">
        <v>57</v>
      </c>
      <c r="B1368" s="1617"/>
      <c r="C1368" s="778"/>
      <c r="D1368" s="1190" t="s">
        <v>116</v>
      </c>
      <c r="E1368" s="107">
        <f t="shared" ref="E1368:AB1368" si="722">E1291-E1364</f>
        <v>3.4679999999999822E-2</v>
      </c>
      <c r="F1368" s="107">
        <f t="shared" si="722"/>
        <v>3.7800000000000278E-2</v>
      </c>
      <c r="G1368" s="107">
        <f t="shared" si="722"/>
        <v>3.827999999999987E-2</v>
      </c>
      <c r="H1368" s="372">
        <f t="shared" si="722"/>
        <v>3.8939999999999975E-2</v>
      </c>
      <c r="I1368" s="107">
        <f t="shared" si="722"/>
        <v>3.6329999999999973E-2</v>
      </c>
      <c r="J1368" s="107">
        <f t="shared" si="722"/>
        <v>3.626999999999958E-2</v>
      </c>
      <c r="K1368" s="107">
        <f t="shared" si="722"/>
        <v>3.2099999999999795E-2</v>
      </c>
      <c r="L1368" s="107">
        <f t="shared" si="722"/>
        <v>3.1769999999999854E-2</v>
      </c>
      <c r="M1368" s="107">
        <f t="shared" si="722"/>
        <v>3.0389999999999695E-2</v>
      </c>
      <c r="N1368" s="372">
        <f t="shared" si="722"/>
        <v>2.7690000000000214E-2</v>
      </c>
      <c r="O1368" s="107">
        <f t="shared" si="722"/>
        <v>2.5529999999999831E-2</v>
      </c>
      <c r="P1368" s="107">
        <f t="shared" si="722"/>
        <v>2.3519999999999541E-2</v>
      </c>
      <c r="Q1368" s="107">
        <f t="shared" si="722"/>
        <v>2.3640000000000327E-2</v>
      </c>
      <c r="R1368" s="107">
        <f t="shared" si="722"/>
        <v>2.4480000000000057E-2</v>
      </c>
      <c r="S1368" s="107">
        <f t="shared" si="722"/>
        <v>2.0910000000000206E-2</v>
      </c>
      <c r="T1368" s="107">
        <f t="shared" si="722"/>
        <v>2.0789999999999864E-2</v>
      </c>
      <c r="U1368" s="107">
        <f t="shared" si="722"/>
        <v>2.1749999999999936E-2</v>
      </c>
      <c r="V1368" s="372">
        <f t="shared" si="722"/>
        <v>1.9619999999999749E-2</v>
      </c>
      <c r="W1368" s="107">
        <f t="shared" si="722"/>
        <v>1.8359999999999932E-2</v>
      </c>
      <c r="X1368" s="107">
        <f t="shared" si="722"/>
        <v>1.9260000000000055E-2</v>
      </c>
      <c r="Y1368" s="107">
        <f t="shared" si="722"/>
        <v>2.0729999999999915E-2</v>
      </c>
      <c r="Z1368" s="107">
        <f t="shared" si="722"/>
        <v>2.4059999999999526E-2</v>
      </c>
      <c r="AA1368" s="107">
        <f t="shared" si="722"/>
        <v>2.8319999999999457E-2</v>
      </c>
      <c r="AB1368" s="143">
        <f t="shared" si="722"/>
        <v>3.0750000000000277E-2</v>
      </c>
      <c r="AC1368" s="325"/>
      <c r="AD1368" s="325"/>
      <c r="AE1368" s="325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162"/>
      <c r="BZ1368" s="162"/>
      <c r="CA1368" s="162"/>
      <c r="CB1368" s="162"/>
      <c r="CC1368" s="162"/>
    </row>
    <row r="1369" spans="1:159" s="1" customFormat="1" ht="10.5" customHeight="1" thickBot="1">
      <c r="A1369" s="1618"/>
      <c r="B1369" s="1619"/>
      <c r="C1369" s="781"/>
      <c r="D1369" s="132" t="s">
        <v>117</v>
      </c>
      <c r="E1369" s="380">
        <f t="shared" ref="E1369:AB1369" si="723">E1292-E1365</f>
        <v>-2.2380000000000178E-2</v>
      </c>
      <c r="F1369" s="380">
        <f t="shared" si="723"/>
        <v>-1.8189999999999928E-2</v>
      </c>
      <c r="G1369" s="380">
        <f t="shared" si="723"/>
        <v>-1.5369999999999995E-2</v>
      </c>
      <c r="H1369" s="381">
        <f t="shared" si="723"/>
        <v>-2.9980000000000118E-2</v>
      </c>
      <c r="I1369" s="380">
        <f t="shared" si="723"/>
        <v>-4.7440000000000149E-2</v>
      </c>
      <c r="J1369" s="380">
        <f t="shared" si="723"/>
        <v>-1.7770000000000064E-2</v>
      </c>
      <c r="K1369" s="380">
        <f t="shared" si="723"/>
        <v>-2.3950000000000138E-2</v>
      </c>
      <c r="L1369" s="380">
        <f t="shared" si="723"/>
        <v>-4.2790000000000106E-2</v>
      </c>
      <c r="M1369" s="380">
        <f t="shared" si="723"/>
        <v>-8.5690000000000044E-2</v>
      </c>
      <c r="N1369" s="381">
        <f t="shared" si="723"/>
        <v>-8.3370000000000055E-2</v>
      </c>
      <c r="O1369" s="380">
        <f t="shared" si="723"/>
        <v>-7.7000000000000068E-2</v>
      </c>
      <c r="P1369" s="380">
        <f t="shared" si="723"/>
        <v>-7.5950000000000073E-2</v>
      </c>
      <c r="Q1369" s="380">
        <f t="shared" si="723"/>
        <v>-8.1470000000000042E-2</v>
      </c>
      <c r="R1369" s="380">
        <f t="shared" si="723"/>
        <v>-8.2090000000000107E-2</v>
      </c>
      <c r="S1369" s="380">
        <f t="shared" si="723"/>
        <v>-9.5930000000000182E-2</v>
      </c>
      <c r="T1369" s="380">
        <f t="shared" si="723"/>
        <v>-8.5390000000000077E-2</v>
      </c>
      <c r="U1369" s="380">
        <f t="shared" si="723"/>
        <v>-9.713000000000005E-2</v>
      </c>
      <c r="V1369" s="381">
        <f t="shared" si="723"/>
        <v>-9.7730000000000206E-2</v>
      </c>
      <c r="W1369" s="380">
        <f t="shared" si="723"/>
        <v>-8.8690000000000158E-2</v>
      </c>
      <c r="X1369" s="380">
        <f t="shared" si="723"/>
        <v>-9.067000000000025E-2</v>
      </c>
      <c r="Y1369" s="380">
        <f t="shared" si="723"/>
        <v>-8.8210000000000122E-2</v>
      </c>
      <c r="Z1369" s="380">
        <f t="shared" si="723"/>
        <v>-7.6590000000000047E-2</v>
      </c>
      <c r="AA1369" s="380">
        <f t="shared" si="723"/>
        <v>-8.4520000000000151E-2</v>
      </c>
      <c r="AB1369" s="382">
        <f t="shared" si="723"/>
        <v>-7.0259999999999767E-2</v>
      </c>
      <c r="AC1369" s="325"/>
      <c r="AD1369" s="603"/>
      <c r="AE1369" s="325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</row>
    <row r="1370" spans="1:159" s="5" customFormat="1" ht="10.5" customHeight="1">
      <c r="A1370" s="1564" t="s">
        <v>60</v>
      </c>
      <c r="B1370" s="1565"/>
      <c r="C1370" s="761"/>
      <c r="D1370" s="35" t="s">
        <v>116</v>
      </c>
      <c r="E1370" s="117">
        <f>E1368</f>
        <v>3.4679999999999822E-2</v>
      </c>
      <c r="F1370" s="117">
        <f t="shared" ref="F1370:AB1371" si="724">F1368</f>
        <v>3.7800000000000278E-2</v>
      </c>
      <c r="G1370" s="117">
        <f t="shared" si="724"/>
        <v>3.827999999999987E-2</v>
      </c>
      <c r="H1370" s="383">
        <f t="shared" si="724"/>
        <v>3.8939999999999975E-2</v>
      </c>
      <c r="I1370" s="117">
        <f t="shared" si="724"/>
        <v>3.6329999999999973E-2</v>
      </c>
      <c r="J1370" s="117">
        <f t="shared" si="724"/>
        <v>3.626999999999958E-2</v>
      </c>
      <c r="K1370" s="117">
        <f t="shared" si="724"/>
        <v>3.2099999999999795E-2</v>
      </c>
      <c r="L1370" s="117">
        <f t="shared" si="724"/>
        <v>3.1769999999999854E-2</v>
      </c>
      <c r="M1370" s="117">
        <f t="shared" si="724"/>
        <v>3.0389999999999695E-2</v>
      </c>
      <c r="N1370" s="383">
        <f t="shared" si="724"/>
        <v>2.7690000000000214E-2</v>
      </c>
      <c r="O1370" s="117">
        <f t="shared" si="724"/>
        <v>2.5529999999999831E-2</v>
      </c>
      <c r="P1370" s="117">
        <f t="shared" si="724"/>
        <v>2.3519999999999541E-2</v>
      </c>
      <c r="Q1370" s="117">
        <f t="shared" si="724"/>
        <v>2.3640000000000327E-2</v>
      </c>
      <c r="R1370" s="117">
        <f t="shared" si="724"/>
        <v>2.4480000000000057E-2</v>
      </c>
      <c r="S1370" s="117">
        <f t="shared" si="724"/>
        <v>2.0910000000000206E-2</v>
      </c>
      <c r="T1370" s="117">
        <f t="shared" si="724"/>
        <v>2.0789999999999864E-2</v>
      </c>
      <c r="U1370" s="117">
        <f t="shared" si="724"/>
        <v>2.1749999999999936E-2</v>
      </c>
      <c r="V1370" s="383">
        <f t="shared" si="724"/>
        <v>1.9619999999999749E-2</v>
      </c>
      <c r="W1370" s="117">
        <f t="shared" si="724"/>
        <v>1.8359999999999932E-2</v>
      </c>
      <c r="X1370" s="117">
        <f t="shared" si="724"/>
        <v>1.9260000000000055E-2</v>
      </c>
      <c r="Y1370" s="117">
        <f t="shared" si="724"/>
        <v>2.0729999999999915E-2</v>
      </c>
      <c r="Z1370" s="117">
        <f t="shared" si="724"/>
        <v>2.4059999999999526E-2</v>
      </c>
      <c r="AA1370" s="117">
        <f t="shared" si="724"/>
        <v>2.8319999999999457E-2</v>
      </c>
      <c r="AB1370" s="118">
        <f t="shared" si="724"/>
        <v>3.0750000000000277E-2</v>
      </c>
      <c r="AC1370" s="361"/>
      <c r="AD1370" s="361"/>
      <c r="AE1370" s="361"/>
      <c r="AF1370" s="361"/>
      <c r="AG1370" s="361"/>
      <c r="AH1370" s="361"/>
      <c r="AI1370" s="361"/>
      <c r="AJ1370" s="361"/>
      <c r="AK1370" s="361"/>
      <c r="AL1370" s="361"/>
      <c r="AM1370" s="361"/>
      <c r="AN1370" s="361"/>
      <c r="AO1370" s="361"/>
      <c r="AP1370" s="361"/>
      <c r="AQ1370" s="361"/>
      <c r="AR1370" s="361"/>
      <c r="AS1370" s="361"/>
      <c r="AT1370" s="361"/>
      <c r="AU1370" s="361"/>
      <c r="AV1370" s="361"/>
      <c r="AW1370" s="361"/>
      <c r="AX1370" s="361"/>
      <c r="AY1370" s="361"/>
      <c r="AZ1370" s="361"/>
      <c r="BA1370" s="361"/>
      <c r="BB1370" s="361"/>
      <c r="BC1370" s="361"/>
      <c r="BD1370" s="361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162"/>
      <c r="BZ1370" s="162"/>
      <c r="CA1370" s="162"/>
      <c r="CB1370" s="162"/>
      <c r="CC1370" s="127"/>
    </row>
    <row r="1371" spans="1:159" s="5" customFormat="1" ht="10.5" customHeight="1" thickBot="1">
      <c r="A1371" s="1566"/>
      <c r="B1371" s="1567"/>
      <c r="C1371" s="762"/>
      <c r="D1371" s="37" t="s">
        <v>117</v>
      </c>
      <c r="E1371" s="121">
        <f>E1369</f>
        <v>-2.2380000000000178E-2</v>
      </c>
      <c r="F1371" s="121">
        <f t="shared" si="724"/>
        <v>-1.8189999999999928E-2</v>
      </c>
      <c r="G1371" s="121">
        <f t="shared" si="724"/>
        <v>-1.5369999999999995E-2</v>
      </c>
      <c r="H1371" s="384">
        <f t="shared" si="724"/>
        <v>-2.9980000000000118E-2</v>
      </c>
      <c r="I1371" s="121">
        <f t="shared" si="724"/>
        <v>-4.7440000000000149E-2</v>
      </c>
      <c r="J1371" s="121">
        <f t="shared" si="724"/>
        <v>-1.7770000000000064E-2</v>
      </c>
      <c r="K1371" s="121">
        <f t="shared" si="724"/>
        <v>-2.3950000000000138E-2</v>
      </c>
      <c r="L1371" s="121">
        <f t="shared" si="724"/>
        <v>-4.2790000000000106E-2</v>
      </c>
      <c r="M1371" s="121">
        <f t="shared" si="724"/>
        <v>-8.5690000000000044E-2</v>
      </c>
      <c r="N1371" s="384">
        <f t="shared" si="724"/>
        <v>-8.3370000000000055E-2</v>
      </c>
      <c r="O1371" s="121">
        <f t="shared" si="724"/>
        <v>-7.7000000000000068E-2</v>
      </c>
      <c r="P1371" s="121">
        <f t="shared" si="724"/>
        <v>-7.5950000000000073E-2</v>
      </c>
      <c r="Q1371" s="121">
        <f t="shared" si="724"/>
        <v>-8.1470000000000042E-2</v>
      </c>
      <c r="R1371" s="121">
        <f t="shared" si="724"/>
        <v>-8.2090000000000107E-2</v>
      </c>
      <c r="S1371" s="121">
        <f t="shared" si="724"/>
        <v>-9.5930000000000182E-2</v>
      </c>
      <c r="T1371" s="121">
        <f t="shared" si="724"/>
        <v>-8.5390000000000077E-2</v>
      </c>
      <c r="U1371" s="121">
        <f t="shared" si="724"/>
        <v>-9.713000000000005E-2</v>
      </c>
      <c r="V1371" s="384">
        <f t="shared" si="724"/>
        <v>-9.7730000000000206E-2</v>
      </c>
      <c r="W1371" s="121">
        <f t="shared" si="724"/>
        <v>-8.8690000000000158E-2</v>
      </c>
      <c r="X1371" s="121">
        <f t="shared" si="724"/>
        <v>-9.067000000000025E-2</v>
      </c>
      <c r="Y1371" s="121">
        <f t="shared" si="724"/>
        <v>-8.8210000000000122E-2</v>
      </c>
      <c r="Z1371" s="121">
        <f t="shared" si="724"/>
        <v>-7.6590000000000047E-2</v>
      </c>
      <c r="AA1371" s="121">
        <f t="shared" si="724"/>
        <v>-8.4520000000000151E-2</v>
      </c>
      <c r="AB1371" s="122">
        <f t="shared" si="724"/>
        <v>-7.0259999999999767E-2</v>
      </c>
      <c r="AC1371" s="361"/>
      <c r="AD1371" s="361"/>
      <c r="AE1371" s="361"/>
      <c r="AF1371" s="1294"/>
      <c r="AG1371" s="1294"/>
      <c r="AH1371" s="1294"/>
      <c r="AI1371" s="1294"/>
      <c r="AJ1371" s="1294"/>
      <c r="AK1371" s="1294"/>
      <c r="AL1371" s="1294"/>
      <c r="AM1371" s="1294"/>
      <c r="AN1371" s="1294"/>
      <c r="AO1371" s="1294"/>
      <c r="AP1371" s="1294"/>
      <c r="AQ1371" s="1294"/>
      <c r="AR1371" s="1294"/>
      <c r="AS1371" s="1294"/>
      <c r="AT1371" s="1294"/>
      <c r="AU1371" s="1294"/>
      <c r="AV1371" s="1294"/>
      <c r="AW1371" s="1294"/>
      <c r="AX1371" s="1294"/>
      <c r="AY1371" s="1294"/>
      <c r="AZ1371" s="1294"/>
      <c r="BA1371" s="1294"/>
      <c r="BB1371" s="1294"/>
      <c r="BC1371" s="1294"/>
      <c r="BD1371" s="361"/>
      <c r="BE1371" s="325"/>
      <c r="BF1371" s="325"/>
      <c r="BG1371" s="325"/>
      <c r="BH1371" s="325"/>
      <c r="BI1371" s="325"/>
      <c r="BJ1371" s="325"/>
      <c r="BK1371" s="325"/>
      <c r="BL1371" s="325"/>
      <c r="BM1371" s="325"/>
      <c r="BN1371" s="325"/>
      <c r="BO1371" s="325"/>
      <c r="BP1371" s="325"/>
      <c r="BQ1371" s="325"/>
      <c r="BR1371" s="325"/>
      <c r="BS1371" s="325"/>
      <c r="BT1371" s="325"/>
      <c r="BU1371" s="325"/>
      <c r="BV1371" s="325"/>
      <c r="BW1371" s="325"/>
      <c r="BX1371" s="325"/>
      <c r="BY1371" s="162"/>
      <c r="BZ1371" s="162"/>
      <c r="CA1371" s="162"/>
      <c r="CB1371" s="162"/>
      <c r="CC1371" s="127"/>
    </row>
    <row r="1372" spans="1:159" s="6" customFormat="1" ht="29.25" customHeight="1" thickBot="1">
      <c r="A1372" s="1439"/>
      <c r="B1372" s="125"/>
      <c r="C1372" s="123"/>
      <c r="D1372" s="168"/>
      <c r="E1372" s="150"/>
      <c r="F1372" s="150"/>
      <c r="G1372" s="99"/>
      <c r="H1372" s="125"/>
      <c r="I1372" s="464"/>
      <c r="J1372" s="464"/>
      <c r="K1372" s="464"/>
      <c r="L1372" s="464"/>
      <c r="M1372" s="464"/>
      <c r="N1372" s="125"/>
      <c r="O1372" s="464"/>
      <c r="P1372" s="464"/>
      <c r="Q1372" s="464"/>
      <c r="R1372" s="464"/>
      <c r="S1372" s="464"/>
      <c r="T1372" s="464"/>
      <c r="U1372" s="464"/>
      <c r="V1372" s="125"/>
      <c r="W1372" s="464"/>
      <c r="X1372" s="464"/>
      <c r="Y1372" s="125"/>
      <c r="Z1372" s="464"/>
      <c r="AA1372" s="150"/>
      <c r="AB1372" s="150"/>
      <c r="AC1372" s="332"/>
      <c r="AD1372" s="332"/>
      <c r="AE1372" s="332"/>
      <c r="AF1372" s="332"/>
      <c r="AG1372" s="332"/>
      <c r="AH1372" s="332"/>
      <c r="AI1372" s="332"/>
      <c r="AJ1372" s="332"/>
      <c r="AK1372" s="332"/>
      <c r="AL1372" s="332"/>
      <c r="AM1372" s="332"/>
      <c r="AN1372" s="332"/>
      <c r="AO1372" s="332"/>
      <c r="AP1372" s="332"/>
      <c r="AQ1372" s="332"/>
      <c r="AR1372" s="332"/>
      <c r="AS1372" s="332"/>
      <c r="AT1372" s="332"/>
      <c r="AU1372" s="332"/>
      <c r="AV1372" s="332"/>
      <c r="AW1372" s="332"/>
      <c r="AX1372" s="332"/>
      <c r="AY1372" s="332"/>
      <c r="AZ1372" s="332"/>
      <c r="BA1372" s="332"/>
      <c r="BB1372" s="332"/>
      <c r="BC1372" s="332"/>
      <c r="BD1372" s="332"/>
      <c r="BE1372" s="361"/>
      <c r="BF1372" s="361"/>
      <c r="BG1372" s="361"/>
      <c r="BH1372" s="361"/>
      <c r="BI1372" s="361"/>
      <c r="BJ1372" s="361"/>
      <c r="BK1372" s="361"/>
      <c r="BL1372" s="361"/>
      <c r="BM1372" s="361"/>
      <c r="BN1372" s="361"/>
      <c r="BO1372" s="361"/>
      <c r="BP1372" s="361"/>
      <c r="BQ1372" s="361"/>
      <c r="BR1372" s="361"/>
      <c r="BS1372" s="361"/>
      <c r="BT1372" s="361"/>
      <c r="BU1372" s="361"/>
      <c r="BV1372" s="361"/>
      <c r="BW1372" s="361"/>
      <c r="BX1372" s="361"/>
      <c r="BY1372" s="127"/>
      <c r="BZ1372" s="127"/>
      <c r="CA1372" s="127"/>
      <c r="CB1372" s="127"/>
      <c r="CC1372" s="150"/>
    </row>
    <row r="1373" spans="1:159" ht="28.5" customHeight="1" thickBot="1">
      <c r="A1373" s="391" t="s">
        <v>44</v>
      </c>
      <c r="B1373" s="30" t="s">
        <v>91</v>
      </c>
      <c r="C1373" s="30" t="s">
        <v>575</v>
      </c>
      <c r="D1373" s="30" t="s">
        <v>39</v>
      </c>
      <c r="E1373" s="1612" t="s">
        <v>40</v>
      </c>
      <c r="F1373" s="1612"/>
      <c r="G1373" s="1612"/>
      <c r="H1373" s="1612"/>
      <c r="I1373" s="1612"/>
      <c r="J1373" s="1612"/>
      <c r="K1373" s="1612"/>
      <c r="L1373" s="1612"/>
      <c r="M1373" s="1612"/>
      <c r="N1373" s="1612"/>
      <c r="O1373" s="1612"/>
      <c r="P1373" s="1612"/>
      <c r="Q1373" s="1612"/>
      <c r="R1373" s="1612"/>
      <c r="S1373" s="1612"/>
      <c r="T1373" s="1612"/>
      <c r="U1373" s="1612"/>
      <c r="V1373" s="1612"/>
      <c r="W1373" s="1612"/>
      <c r="X1373" s="1612"/>
      <c r="Y1373" s="1612"/>
      <c r="Z1373" s="1612"/>
      <c r="AA1373" s="1612"/>
      <c r="AB1373" s="1613"/>
      <c r="BE1373" s="361"/>
      <c r="BF1373" s="361"/>
      <c r="BG1373" s="361"/>
      <c r="BH1373" s="361"/>
      <c r="BI1373" s="361"/>
      <c r="BJ1373" s="361"/>
      <c r="BK1373" s="361"/>
      <c r="BL1373" s="361"/>
      <c r="BM1373" s="361"/>
      <c r="BN1373" s="361"/>
      <c r="BO1373" s="361"/>
      <c r="BP1373" s="361"/>
      <c r="BQ1373" s="361"/>
      <c r="BR1373" s="361"/>
      <c r="BS1373" s="361"/>
      <c r="BT1373" s="361"/>
      <c r="BU1373" s="361"/>
      <c r="BV1373" s="361"/>
      <c r="BW1373" s="361"/>
      <c r="BX1373" s="361"/>
      <c r="BY1373" s="127"/>
      <c r="BZ1373" s="127"/>
      <c r="CA1373" s="127"/>
      <c r="CB1373" s="127"/>
    </row>
    <row r="1374" spans="1:159" s="111" customFormat="1" ht="10.5" customHeight="1" thickBot="1">
      <c r="A1374" s="698" t="s">
        <v>349</v>
      </c>
      <c r="B1374" s="243"/>
      <c r="C1374" s="243"/>
      <c r="D1374" s="243"/>
      <c r="E1374" s="243">
        <v>1</v>
      </c>
      <c r="F1374" s="243">
        <v>2</v>
      </c>
      <c r="G1374" s="243">
        <v>3</v>
      </c>
      <c r="H1374" s="324">
        <v>4</v>
      </c>
      <c r="I1374" s="243">
        <v>5</v>
      </c>
      <c r="J1374" s="243">
        <v>6</v>
      </c>
      <c r="K1374" s="243">
        <v>7</v>
      </c>
      <c r="L1374" s="243">
        <v>8</v>
      </c>
      <c r="M1374" s="243">
        <v>9</v>
      </c>
      <c r="N1374" s="324">
        <v>10</v>
      </c>
      <c r="O1374" s="243">
        <v>11</v>
      </c>
      <c r="P1374" s="243">
        <v>12</v>
      </c>
      <c r="Q1374" s="243">
        <v>13</v>
      </c>
      <c r="R1374" s="243">
        <v>14</v>
      </c>
      <c r="S1374" s="243">
        <v>15</v>
      </c>
      <c r="T1374" s="243">
        <v>16</v>
      </c>
      <c r="U1374" s="243">
        <v>17</v>
      </c>
      <c r="V1374" s="324">
        <v>18</v>
      </c>
      <c r="W1374" s="243">
        <v>19</v>
      </c>
      <c r="X1374" s="243">
        <v>20</v>
      </c>
      <c r="Y1374" s="243">
        <v>21</v>
      </c>
      <c r="Z1374" s="243">
        <v>22</v>
      </c>
      <c r="AA1374" s="243">
        <v>23</v>
      </c>
      <c r="AB1374" s="699">
        <v>24</v>
      </c>
      <c r="AC1374" s="325"/>
      <c r="AD1374" s="325"/>
      <c r="AE1374" s="325"/>
      <c r="AF1374" s="325"/>
      <c r="AG1374" s="325"/>
      <c r="AH1374" s="325"/>
      <c r="AI1374" s="325"/>
      <c r="AJ1374" s="325"/>
      <c r="AK1374" s="325"/>
      <c r="AL1374" s="325"/>
      <c r="AM1374" s="325"/>
      <c r="AN1374" s="325"/>
      <c r="AO1374" s="325"/>
      <c r="AP1374" s="325"/>
      <c r="AQ1374" s="325"/>
      <c r="AR1374" s="325"/>
      <c r="AS1374" s="325"/>
      <c r="AT1374" s="325"/>
      <c r="AU1374" s="325"/>
      <c r="AV1374" s="325"/>
      <c r="AW1374" s="325"/>
      <c r="AX1374" s="325"/>
      <c r="AY1374" s="325"/>
      <c r="AZ1374" s="325"/>
      <c r="BA1374" s="325"/>
      <c r="BB1374" s="325"/>
      <c r="BC1374" s="325"/>
      <c r="BD1374" s="325"/>
      <c r="BE1374" s="332"/>
      <c r="BF1374" s="332"/>
      <c r="BG1374" s="332"/>
      <c r="BH1374" s="332"/>
      <c r="BI1374" s="332"/>
      <c r="BJ1374" s="332"/>
      <c r="BK1374" s="332"/>
      <c r="BL1374" s="332"/>
      <c r="BM1374" s="332"/>
      <c r="BN1374" s="332"/>
      <c r="BO1374" s="332"/>
      <c r="BP1374" s="332"/>
      <c r="BQ1374" s="332"/>
      <c r="BR1374" s="332"/>
      <c r="BS1374" s="332"/>
      <c r="BT1374" s="332"/>
      <c r="BU1374" s="332"/>
      <c r="BV1374" s="332"/>
      <c r="BW1374" s="332"/>
      <c r="BX1374" s="332"/>
      <c r="BY1374" s="150"/>
      <c r="BZ1374" s="150"/>
      <c r="CA1374" s="150"/>
      <c r="CB1374" s="150"/>
      <c r="CC1374" s="162"/>
      <c r="CD1374" s="162"/>
      <c r="CE1374" s="162"/>
      <c r="CF1374" s="162"/>
      <c r="CG1374" s="162"/>
      <c r="CH1374" s="162"/>
      <c r="CI1374" s="162"/>
      <c r="CJ1374" s="162"/>
      <c r="CK1374" s="162"/>
      <c r="CL1374" s="162"/>
      <c r="CM1374" s="162"/>
      <c r="CN1374" s="162"/>
      <c r="CO1374" s="162"/>
      <c r="CP1374" s="162"/>
      <c r="CQ1374" s="162"/>
      <c r="CR1374" s="162"/>
      <c r="CS1374" s="162"/>
      <c r="CT1374" s="162"/>
      <c r="CU1374" s="162"/>
      <c r="CV1374" s="162"/>
      <c r="CW1374" s="162"/>
      <c r="CX1374" s="162"/>
      <c r="CY1374" s="162"/>
      <c r="CZ1374" s="162"/>
      <c r="DA1374" s="162"/>
      <c r="DB1374" s="162"/>
      <c r="DC1374" s="162"/>
      <c r="DD1374" s="162"/>
      <c r="DE1374" s="162"/>
      <c r="DF1374" s="162"/>
      <c r="DG1374" s="162"/>
      <c r="DH1374" s="162"/>
      <c r="DI1374" s="162"/>
      <c r="DJ1374" s="162"/>
      <c r="DK1374" s="162"/>
      <c r="DL1374" s="162"/>
      <c r="DM1374" s="162"/>
      <c r="DN1374" s="162"/>
      <c r="DO1374" s="162"/>
      <c r="DP1374" s="162"/>
      <c r="DQ1374" s="162"/>
      <c r="DR1374" s="162"/>
    </row>
    <row r="1375" spans="1:159" s="111" customFormat="1" ht="10.5" customHeight="1">
      <c r="A1375" s="326" t="s">
        <v>102</v>
      </c>
      <c r="B1375" s="34"/>
      <c r="C1375" s="34"/>
      <c r="D1375" s="35"/>
      <c r="E1375" s="35">
        <v>1</v>
      </c>
      <c r="F1375" s="35">
        <v>1</v>
      </c>
      <c r="G1375" s="35">
        <v>1</v>
      </c>
      <c r="H1375" s="327">
        <v>1</v>
      </c>
      <c r="I1375" s="35">
        <v>1</v>
      </c>
      <c r="J1375" s="35">
        <v>1</v>
      </c>
      <c r="K1375" s="35">
        <v>1</v>
      </c>
      <c r="L1375" s="35">
        <v>1</v>
      </c>
      <c r="M1375" s="35">
        <v>1</v>
      </c>
      <c r="N1375" s="327">
        <v>1</v>
      </c>
      <c r="O1375" s="35">
        <v>1</v>
      </c>
      <c r="P1375" s="35">
        <v>1</v>
      </c>
      <c r="Q1375" s="35">
        <v>1</v>
      </c>
      <c r="R1375" s="35">
        <v>1</v>
      </c>
      <c r="S1375" s="35">
        <v>1</v>
      </c>
      <c r="T1375" s="35">
        <v>1</v>
      </c>
      <c r="U1375" s="35">
        <v>1</v>
      </c>
      <c r="V1375" s="327">
        <v>1</v>
      </c>
      <c r="W1375" s="35">
        <v>1</v>
      </c>
      <c r="X1375" s="35">
        <v>1</v>
      </c>
      <c r="Y1375" s="35">
        <v>1</v>
      </c>
      <c r="Z1375" s="35">
        <v>1</v>
      </c>
      <c r="AA1375" s="35">
        <v>1</v>
      </c>
      <c r="AB1375" s="1268">
        <v>1</v>
      </c>
      <c r="AC1375" s="325"/>
      <c r="AD1375" s="325"/>
      <c r="AE1375" s="325"/>
      <c r="AF1375" s="325"/>
      <c r="AG1375" s="325"/>
      <c r="AH1375" s="325"/>
      <c r="AI1375" s="325"/>
      <c r="AJ1375" s="325"/>
      <c r="AK1375" s="325"/>
      <c r="AL1375" s="325"/>
      <c r="AM1375" s="325"/>
      <c r="AN1375" s="325"/>
      <c r="AO1375" s="325"/>
      <c r="AP1375" s="325"/>
      <c r="AQ1375" s="325"/>
      <c r="AR1375" s="325"/>
      <c r="AS1375" s="325"/>
      <c r="AT1375" s="325"/>
      <c r="AU1375" s="325"/>
      <c r="AV1375" s="325"/>
      <c r="AW1375" s="325"/>
      <c r="AX1375" s="325"/>
      <c r="AY1375" s="325"/>
      <c r="AZ1375" s="325"/>
      <c r="BA1375" s="325"/>
      <c r="BB1375" s="325"/>
      <c r="BC1375" s="325"/>
      <c r="BD1375" s="325"/>
      <c r="BE1375" s="325"/>
      <c r="BF1375" s="325"/>
      <c r="BG1375" s="325"/>
      <c r="BH1375" s="325"/>
      <c r="BI1375" s="325"/>
      <c r="BJ1375" s="325"/>
      <c r="BK1375" s="325"/>
      <c r="BL1375" s="325"/>
      <c r="BM1375" s="325"/>
      <c r="BN1375" s="325"/>
      <c r="BO1375" s="325"/>
      <c r="BP1375" s="325"/>
      <c r="BQ1375" s="325"/>
      <c r="BR1375" s="325"/>
      <c r="BS1375" s="325"/>
      <c r="BT1375" s="325"/>
      <c r="BU1375" s="325"/>
      <c r="BV1375" s="325"/>
      <c r="BW1375" s="325"/>
      <c r="BX1375" s="325"/>
      <c r="BY1375" s="162"/>
      <c r="BZ1375" s="162"/>
      <c r="CA1375" s="162"/>
      <c r="CB1375" s="162"/>
      <c r="CC1375" s="162"/>
      <c r="CD1375" s="162"/>
      <c r="CE1375" s="162"/>
      <c r="CF1375" s="162"/>
      <c r="CG1375" s="162"/>
      <c r="CH1375" s="162"/>
      <c r="CI1375" s="162"/>
      <c r="CJ1375" s="162"/>
      <c r="CK1375" s="162"/>
      <c r="CL1375" s="162"/>
      <c r="CM1375" s="162"/>
      <c r="CN1375" s="162"/>
      <c r="CO1375" s="162"/>
      <c r="CP1375" s="162"/>
      <c r="CQ1375" s="162"/>
      <c r="CR1375" s="162"/>
      <c r="CS1375" s="162"/>
      <c r="CT1375" s="162"/>
      <c r="CU1375" s="162"/>
      <c r="CV1375" s="162"/>
      <c r="CW1375" s="162"/>
      <c r="CX1375" s="162"/>
      <c r="CY1375" s="162"/>
      <c r="CZ1375" s="162"/>
      <c r="DA1375" s="162"/>
      <c r="DB1375" s="162"/>
      <c r="DC1375" s="162"/>
      <c r="DD1375" s="162"/>
      <c r="DE1375" s="162"/>
      <c r="DF1375" s="162"/>
      <c r="DG1375" s="162"/>
      <c r="DH1375" s="162"/>
      <c r="DI1375" s="162"/>
      <c r="DJ1375" s="162"/>
      <c r="DK1375" s="162"/>
      <c r="DL1375" s="162"/>
      <c r="DM1375" s="162"/>
      <c r="DN1375" s="162"/>
      <c r="DO1375" s="162"/>
      <c r="DP1375" s="162"/>
      <c r="DQ1375" s="162"/>
      <c r="DR1375" s="162"/>
    </row>
    <row r="1376" spans="1:159" s="111" customFormat="1" ht="10.5" customHeight="1" thickBot="1">
      <c r="A1376" s="417" t="s">
        <v>105</v>
      </c>
      <c r="B1376" s="36"/>
      <c r="C1376" s="36"/>
      <c r="D1376" s="37"/>
      <c r="E1376" s="37">
        <v>1</v>
      </c>
      <c r="F1376" s="37">
        <v>1</v>
      </c>
      <c r="G1376" s="37">
        <v>1</v>
      </c>
      <c r="H1376" s="1247">
        <v>1</v>
      </c>
      <c r="I1376" s="37">
        <v>1</v>
      </c>
      <c r="J1376" s="37">
        <v>1</v>
      </c>
      <c r="K1376" s="37">
        <v>1</v>
      </c>
      <c r="L1376" s="37">
        <v>1</v>
      </c>
      <c r="M1376" s="37">
        <v>1</v>
      </c>
      <c r="N1376" s="1247">
        <v>1</v>
      </c>
      <c r="O1376" s="37">
        <v>1</v>
      </c>
      <c r="P1376" s="37">
        <v>1</v>
      </c>
      <c r="Q1376" s="37">
        <v>1</v>
      </c>
      <c r="R1376" s="37">
        <v>1</v>
      </c>
      <c r="S1376" s="37">
        <v>1</v>
      </c>
      <c r="T1376" s="37">
        <v>1</v>
      </c>
      <c r="U1376" s="37">
        <v>1</v>
      </c>
      <c r="V1376" s="1247">
        <v>1</v>
      </c>
      <c r="W1376" s="37">
        <v>1</v>
      </c>
      <c r="X1376" s="37">
        <v>1</v>
      </c>
      <c r="Y1376" s="37">
        <v>1</v>
      </c>
      <c r="Z1376" s="37">
        <v>1</v>
      </c>
      <c r="AA1376" s="37">
        <v>1</v>
      </c>
      <c r="AB1376" s="1269">
        <v>1</v>
      </c>
      <c r="AC1376" s="325"/>
      <c r="AD1376" s="325"/>
      <c r="AE1376" s="325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25"/>
      <c r="BF1376" s="325"/>
      <c r="BG1376" s="325"/>
      <c r="BH1376" s="325"/>
      <c r="BI1376" s="325"/>
      <c r="BJ1376" s="325"/>
      <c r="BK1376" s="325"/>
      <c r="BL1376" s="325"/>
      <c r="BM1376" s="325"/>
      <c r="BN1376" s="325"/>
      <c r="BO1376" s="325"/>
      <c r="BP1376" s="325"/>
      <c r="BQ1376" s="325"/>
      <c r="BR1376" s="325"/>
      <c r="BS1376" s="325"/>
      <c r="BT1376" s="325"/>
      <c r="BU1376" s="325"/>
      <c r="BV1376" s="325"/>
      <c r="BW1376" s="325"/>
      <c r="BX1376" s="325"/>
      <c r="BY1376" s="162"/>
      <c r="BZ1376" s="162"/>
      <c r="CA1376" s="162"/>
      <c r="CB1376" s="162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</row>
    <row r="1377" spans="1:122" s="111" customFormat="1" ht="10.5" customHeight="1">
      <c r="A1377" s="1509" t="s">
        <v>5</v>
      </c>
      <c r="B1377" s="1516" t="s">
        <v>81</v>
      </c>
      <c r="C1377" s="763"/>
      <c r="D1377" s="1193"/>
      <c r="E1377" s="1193"/>
      <c r="F1377" s="1193"/>
      <c r="G1377" s="1193"/>
      <c r="H1377" s="327"/>
      <c r="I1377" s="1193"/>
      <c r="J1377" s="1193"/>
      <c r="K1377" s="1193"/>
      <c r="L1377" s="1193"/>
      <c r="M1377" s="1193"/>
      <c r="N1377" s="327"/>
      <c r="O1377" s="1193"/>
      <c r="P1377" s="1193"/>
      <c r="Q1377" s="1193"/>
      <c r="R1377" s="1193"/>
      <c r="S1377" s="1193"/>
      <c r="T1377" s="1193"/>
      <c r="U1377" s="1193"/>
      <c r="V1377" s="327"/>
      <c r="W1377" s="1193"/>
      <c r="X1377" s="1193"/>
      <c r="Y1377" s="1193"/>
      <c r="Z1377" s="1193"/>
      <c r="AA1377" s="1193"/>
      <c r="AB1377" s="1194"/>
      <c r="AC1377" s="325"/>
      <c r="AD1377" s="325"/>
      <c r="AE1377" s="325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</row>
    <row r="1378" spans="1:122" s="111" customFormat="1" ht="10.5" customHeight="1">
      <c r="A1378" s="1510"/>
      <c r="B1378" s="1517"/>
      <c r="C1378" s="217" t="s">
        <v>129</v>
      </c>
      <c r="D1378" s="1241" t="s">
        <v>33</v>
      </c>
      <c r="E1378" s="510">
        <f>ROUND(SQRT(E1379^2+E1380^2)*1000/(1.73*E1391),0)</f>
        <v>87</v>
      </c>
      <c r="F1378" s="1198">
        <f>ROUND(SQRT(F1379^2+F1380^2)*1000/(1.73*F1391),0)</f>
        <v>87</v>
      </c>
      <c r="G1378" s="1198">
        <f t="shared" ref="G1378:AB1378" si="725">ROUND(SQRT(G1379^2+G1380^2)*1000/(1.73*G1391),0)</f>
        <v>87</v>
      </c>
      <c r="H1378" s="1199">
        <f t="shared" si="725"/>
        <v>87</v>
      </c>
      <c r="I1378" s="1198">
        <f t="shared" si="725"/>
        <v>87</v>
      </c>
      <c r="J1378" s="1198">
        <f t="shared" si="725"/>
        <v>87</v>
      </c>
      <c r="K1378" s="1198">
        <f t="shared" si="725"/>
        <v>87</v>
      </c>
      <c r="L1378" s="1198">
        <f t="shared" si="725"/>
        <v>87</v>
      </c>
      <c r="M1378" s="1198">
        <f t="shared" si="725"/>
        <v>87</v>
      </c>
      <c r="N1378" s="1199">
        <f t="shared" si="725"/>
        <v>86</v>
      </c>
      <c r="O1378" s="1198">
        <f t="shared" si="725"/>
        <v>86</v>
      </c>
      <c r="P1378" s="1198">
        <f t="shared" si="725"/>
        <v>86</v>
      </c>
      <c r="Q1378" s="1198">
        <f t="shared" si="725"/>
        <v>87</v>
      </c>
      <c r="R1378" s="1198">
        <f t="shared" si="725"/>
        <v>87</v>
      </c>
      <c r="S1378" s="1198">
        <f t="shared" si="725"/>
        <v>87</v>
      </c>
      <c r="T1378" s="1198">
        <f t="shared" si="725"/>
        <v>87</v>
      </c>
      <c r="U1378" s="1198">
        <f t="shared" si="725"/>
        <v>87</v>
      </c>
      <c r="V1378" s="1199">
        <f t="shared" si="725"/>
        <v>87</v>
      </c>
      <c r="W1378" s="1198">
        <f t="shared" si="725"/>
        <v>87</v>
      </c>
      <c r="X1378" s="1198">
        <f t="shared" si="725"/>
        <v>87</v>
      </c>
      <c r="Y1378" s="1198">
        <f t="shared" si="725"/>
        <v>87</v>
      </c>
      <c r="Z1378" s="1198">
        <f t="shared" si="725"/>
        <v>87</v>
      </c>
      <c r="AA1378" s="1198">
        <f t="shared" si="725"/>
        <v>87</v>
      </c>
      <c r="AB1378" s="1200">
        <f t="shared" si="725"/>
        <v>87</v>
      </c>
      <c r="AC1378" s="330"/>
      <c r="AD1378" s="177"/>
      <c r="AE1378" s="58"/>
      <c r="AF1378" s="99"/>
      <c r="AG1378" s="99"/>
      <c r="AH1378" s="99"/>
      <c r="AI1378" s="99"/>
      <c r="AJ1378" s="99"/>
      <c r="AK1378" s="99"/>
      <c r="AL1378" s="99"/>
      <c r="AM1378" s="99"/>
      <c r="AN1378" s="99"/>
      <c r="AO1378" s="99"/>
      <c r="AP1378" s="99"/>
      <c r="AQ1378" s="99"/>
      <c r="AR1378" s="99"/>
      <c r="AS1378" s="99"/>
      <c r="AT1378" s="99"/>
      <c r="AU1378" s="99"/>
      <c r="AV1378" s="99"/>
      <c r="AW1378" s="99"/>
      <c r="AX1378" s="99"/>
      <c r="AY1378" s="99"/>
      <c r="AZ1378" s="99"/>
      <c r="BA1378" s="99"/>
      <c r="BB1378" s="99"/>
      <c r="BC1378" s="99"/>
      <c r="BD1378" s="99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</row>
    <row r="1379" spans="1:122" s="111" customFormat="1" ht="10.5" customHeight="1">
      <c r="A1379" s="1510"/>
      <c r="B1379" s="1517"/>
      <c r="C1379" s="1461" t="s">
        <v>553</v>
      </c>
      <c r="D1379" s="131" t="s">
        <v>116</v>
      </c>
      <c r="E1379" s="61">
        <f t="shared" ref="E1379:AB1379" si="726">AF1379*$AE1379</f>
        <v>0.81840000000000002</v>
      </c>
      <c r="F1379" s="61">
        <f t="shared" si="726"/>
        <v>0.81779999999999986</v>
      </c>
      <c r="G1379" s="61">
        <f t="shared" si="726"/>
        <v>0.81659999999999999</v>
      </c>
      <c r="H1379" s="420">
        <f t="shared" si="726"/>
        <v>0.81719999999999993</v>
      </c>
      <c r="I1379" s="61">
        <f t="shared" si="726"/>
        <v>0.81600000000000006</v>
      </c>
      <c r="J1379" s="61">
        <f t="shared" si="726"/>
        <v>0.81600000000000006</v>
      </c>
      <c r="K1379" s="61">
        <f t="shared" si="726"/>
        <v>0.81540000000000012</v>
      </c>
      <c r="L1379" s="61">
        <f t="shared" si="726"/>
        <v>0.81600000000000006</v>
      </c>
      <c r="M1379" s="61">
        <f t="shared" si="726"/>
        <v>0.81359999999999999</v>
      </c>
      <c r="N1379" s="420">
        <f t="shared" si="726"/>
        <v>0.81179999999999986</v>
      </c>
      <c r="O1379" s="61">
        <f t="shared" si="726"/>
        <v>0.81</v>
      </c>
      <c r="P1379" s="61">
        <f t="shared" si="726"/>
        <v>0.80819999999999992</v>
      </c>
      <c r="Q1379" s="61">
        <f t="shared" si="726"/>
        <v>0.81359999999999999</v>
      </c>
      <c r="R1379" s="61">
        <f t="shared" si="726"/>
        <v>0.81900000000000006</v>
      </c>
      <c r="S1379" s="61">
        <f t="shared" si="726"/>
        <v>0.81900000000000006</v>
      </c>
      <c r="T1379" s="61">
        <f t="shared" si="726"/>
        <v>0.81779999999999986</v>
      </c>
      <c r="U1379" s="61">
        <f t="shared" si="726"/>
        <v>0.81719999999999993</v>
      </c>
      <c r="V1379" s="420">
        <f t="shared" si="726"/>
        <v>0.81600000000000006</v>
      </c>
      <c r="W1379" s="61">
        <f t="shared" si="726"/>
        <v>0.81479999999999997</v>
      </c>
      <c r="X1379" s="61">
        <f t="shared" si="726"/>
        <v>0.81659999999999999</v>
      </c>
      <c r="Y1379" s="61">
        <f t="shared" si="726"/>
        <v>0.81900000000000006</v>
      </c>
      <c r="Z1379" s="61">
        <f t="shared" si="726"/>
        <v>0.82019999999999993</v>
      </c>
      <c r="AA1379" s="61">
        <f t="shared" si="726"/>
        <v>0.82079999999999997</v>
      </c>
      <c r="AB1379" s="62">
        <f t="shared" si="726"/>
        <v>0.81900000000000006</v>
      </c>
      <c r="AC1379" s="47">
        <f>SUM(E1379:AB1379)</f>
        <v>19.589999999999996</v>
      </c>
      <c r="AD1379" s="50">
        <f>SUM(E1380:AB1380)</f>
        <v>11.5518</v>
      </c>
      <c r="AE1379" s="58">
        <v>12</v>
      </c>
      <c r="AF1379" s="332">
        <v>6.8199999999999997E-2</v>
      </c>
      <c r="AG1379" s="332">
        <v>6.8149999999999988E-2</v>
      </c>
      <c r="AH1379" s="332">
        <v>6.8049999999999999E-2</v>
      </c>
      <c r="AI1379" s="332">
        <v>6.8099999999999994E-2</v>
      </c>
      <c r="AJ1379" s="332">
        <v>6.8000000000000005E-2</v>
      </c>
      <c r="AK1379" s="332">
        <v>6.8000000000000005E-2</v>
      </c>
      <c r="AL1379" s="332">
        <v>6.795000000000001E-2</v>
      </c>
      <c r="AM1379" s="332">
        <v>6.8000000000000005E-2</v>
      </c>
      <c r="AN1379" s="333">
        <v>6.7799999999999999E-2</v>
      </c>
      <c r="AO1379" s="333">
        <v>6.7649999999999988E-2</v>
      </c>
      <c r="AP1379" s="332">
        <v>6.7500000000000004E-2</v>
      </c>
      <c r="AQ1379" s="332">
        <v>6.7349999999999993E-2</v>
      </c>
      <c r="AR1379" s="332">
        <v>6.7799999999999999E-2</v>
      </c>
      <c r="AS1379" s="332">
        <v>6.8250000000000005E-2</v>
      </c>
      <c r="AT1379" s="332">
        <v>6.8250000000000005E-2</v>
      </c>
      <c r="AU1379" s="332">
        <v>6.8149999999999988E-2</v>
      </c>
      <c r="AV1379" s="332">
        <v>6.8099999999999994E-2</v>
      </c>
      <c r="AW1379" s="332">
        <v>6.8000000000000005E-2</v>
      </c>
      <c r="AX1379" s="332">
        <v>6.7900000000000002E-2</v>
      </c>
      <c r="AY1379" s="332">
        <v>6.8049999999999999E-2</v>
      </c>
      <c r="AZ1379" s="332">
        <v>6.8250000000000005E-2</v>
      </c>
      <c r="BA1379" s="332">
        <v>6.8349999999999994E-2</v>
      </c>
      <c r="BB1379" s="332">
        <v>6.8400000000000002E-2</v>
      </c>
      <c r="BC1379" s="332">
        <v>6.8250000000000005E-2</v>
      </c>
      <c r="BD1379" s="332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</row>
    <row r="1380" spans="1:122" s="111" customFormat="1" ht="10.5" customHeight="1">
      <c r="A1380" s="1510"/>
      <c r="B1380" s="1517"/>
      <c r="C1380" s="1461" t="s">
        <v>553</v>
      </c>
      <c r="D1380" s="131" t="s">
        <v>117</v>
      </c>
      <c r="E1380" s="61">
        <f t="shared" ref="E1380:AB1380" si="727">AF1380*$AE1379</f>
        <v>0.48299999999999998</v>
      </c>
      <c r="F1380" s="48">
        <f t="shared" si="727"/>
        <v>0.48299999999999998</v>
      </c>
      <c r="G1380" s="48">
        <f t="shared" si="727"/>
        <v>0.4824</v>
      </c>
      <c r="H1380" s="331">
        <f t="shared" si="727"/>
        <v>0.48119999999999996</v>
      </c>
      <c r="I1380" s="48">
        <f t="shared" si="727"/>
        <v>0.4788</v>
      </c>
      <c r="J1380" s="48">
        <f t="shared" si="727"/>
        <v>0.4788</v>
      </c>
      <c r="K1380" s="48">
        <f t="shared" si="727"/>
        <v>0.47819999999999996</v>
      </c>
      <c r="L1380" s="48">
        <f t="shared" si="727"/>
        <v>0.47939999999999999</v>
      </c>
      <c r="M1380" s="48">
        <f t="shared" si="727"/>
        <v>0.47880000000000006</v>
      </c>
      <c r="N1380" s="331">
        <f t="shared" si="727"/>
        <v>0.47819999999999996</v>
      </c>
      <c r="O1380" s="48">
        <f t="shared" si="727"/>
        <v>0.47880000000000006</v>
      </c>
      <c r="P1380" s="48">
        <f t="shared" si="727"/>
        <v>0.47639999999999999</v>
      </c>
      <c r="Q1380" s="48">
        <f t="shared" si="727"/>
        <v>0.4824</v>
      </c>
      <c r="R1380" s="48">
        <f t="shared" si="727"/>
        <v>0.48719999999999997</v>
      </c>
      <c r="S1380" s="48">
        <f t="shared" si="727"/>
        <v>0.48119999999999996</v>
      </c>
      <c r="T1380" s="48">
        <f t="shared" si="727"/>
        <v>0.48119999999999996</v>
      </c>
      <c r="U1380" s="48">
        <f t="shared" si="727"/>
        <v>0.48299999999999998</v>
      </c>
      <c r="V1380" s="331">
        <f t="shared" si="727"/>
        <v>0.48119999999999996</v>
      </c>
      <c r="W1380" s="48">
        <f t="shared" si="727"/>
        <v>0.47999999999999993</v>
      </c>
      <c r="X1380" s="48">
        <f t="shared" si="727"/>
        <v>0.48180000000000001</v>
      </c>
      <c r="Y1380" s="48">
        <f t="shared" si="727"/>
        <v>0.4824</v>
      </c>
      <c r="Z1380" s="48">
        <f t="shared" si="727"/>
        <v>0.48480000000000001</v>
      </c>
      <c r="AA1380" s="48">
        <f t="shared" si="727"/>
        <v>0.48480000000000001</v>
      </c>
      <c r="AB1380" s="49">
        <f t="shared" si="727"/>
        <v>0.48480000000000001</v>
      </c>
      <c r="AC1380" s="47"/>
      <c r="AD1380" s="50"/>
      <c r="AE1380" s="58"/>
      <c r="AF1380" s="332">
        <v>4.0250000000000001E-2</v>
      </c>
      <c r="AG1380" s="332">
        <v>4.0250000000000001E-2</v>
      </c>
      <c r="AH1380" s="332">
        <v>4.02E-2</v>
      </c>
      <c r="AI1380" s="332">
        <v>4.0099999999999997E-2</v>
      </c>
      <c r="AJ1380" s="332">
        <v>3.9899999999999998E-2</v>
      </c>
      <c r="AK1380" s="334">
        <v>3.9899999999999998E-2</v>
      </c>
      <c r="AL1380" s="332">
        <v>3.9849999999999997E-2</v>
      </c>
      <c r="AM1380" s="332">
        <v>3.9949999999999999E-2</v>
      </c>
      <c r="AN1380" s="332">
        <v>3.9900000000000005E-2</v>
      </c>
      <c r="AO1380" s="332">
        <v>3.9849999999999997E-2</v>
      </c>
      <c r="AP1380" s="332">
        <v>3.9900000000000005E-2</v>
      </c>
      <c r="AQ1380" s="332">
        <v>3.9699999999999999E-2</v>
      </c>
      <c r="AR1380" s="332">
        <v>4.02E-2</v>
      </c>
      <c r="AS1380" s="332">
        <v>4.0599999999999997E-2</v>
      </c>
      <c r="AT1380" s="332">
        <v>4.0099999999999997E-2</v>
      </c>
      <c r="AU1380" s="332">
        <v>4.0099999999999997E-2</v>
      </c>
      <c r="AV1380" s="332">
        <v>4.0250000000000001E-2</v>
      </c>
      <c r="AW1380" s="332">
        <v>4.0099999999999997E-2</v>
      </c>
      <c r="AX1380" s="332">
        <v>3.9999999999999994E-2</v>
      </c>
      <c r="AY1380" s="332">
        <v>4.0149999999999998E-2</v>
      </c>
      <c r="AZ1380" s="332">
        <v>4.02E-2</v>
      </c>
      <c r="BA1380" s="332">
        <v>4.0399999999999998E-2</v>
      </c>
      <c r="BB1380" s="332">
        <v>4.0399999999999998E-2</v>
      </c>
      <c r="BC1380" s="332">
        <v>4.0399999999999998E-2</v>
      </c>
      <c r="BD1380" s="332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162"/>
      <c r="BZ1380" s="162"/>
      <c r="CA1380" s="162"/>
      <c r="CB1380" s="162"/>
      <c r="CC1380" s="150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</row>
    <row r="1381" spans="1:122" s="111" customFormat="1" ht="10.5" customHeight="1" thickBot="1">
      <c r="A1381" s="1511"/>
      <c r="B1381" s="1518"/>
      <c r="C1381" s="271"/>
      <c r="D1381" s="236" t="s">
        <v>41</v>
      </c>
      <c r="E1381" s="52">
        <f t="shared" ref="E1381:AB1381" si="728">E1380/E1379</f>
        <v>0.59017595307917881</v>
      </c>
      <c r="F1381" s="52">
        <f t="shared" si="728"/>
        <v>0.59060895084372711</v>
      </c>
      <c r="G1381" s="52">
        <f t="shared" si="728"/>
        <v>0.59074210139603234</v>
      </c>
      <c r="H1381" s="365">
        <f t="shared" si="728"/>
        <v>0.58883994126284878</v>
      </c>
      <c r="I1381" s="52">
        <f t="shared" si="728"/>
        <v>0.58676470588235285</v>
      </c>
      <c r="J1381" s="52">
        <f t="shared" si="728"/>
        <v>0.58676470588235285</v>
      </c>
      <c r="K1381" s="52">
        <f t="shared" si="728"/>
        <v>0.58646063281824856</v>
      </c>
      <c r="L1381" s="52">
        <f t="shared" si="728"/>
        <v>0.58749999999999991</v>
      </c>
      <c r="M1381" s="52">
        <f t="shared" si="728"/>
        <v>0.58849557522123896</v>
      </c>
      <c r="N1381" s="365">
        <f t="shared" si="728"/>
        <v>0.58906134515890618</v>
      </c>
      <c r="O1381" s="52">
        <f t="shared" si="728"/>
        <v>0.59111111111111114</v>
      </c>
      <c r="P1381" s="52">
        <f t="shared" si="728"/>
        <v>0.58945805493689685</v>
      </c>
      <c r="Q1381" s="52">
        <f t="shared" si="728"/>
        <v>0.59292035398230092</v>
      </c>
      <c r="R1381" s="52">
        <f t="shared" si="728"/>
        <v>0.59487179487179476</v>
      </c>
      <c r="S1381" s="52">
        <f t="shared" si="728"/>
        <v>0.58754578754578746</v>
      </c>
      <c r="T1381" s="52">
        <f t="shared" si="728"/>
        <v>0.58840792369772565</v>
      </c>
      <c r="U1381" s="52">
        <f t="shared" si="728"/>
        <v>0.59104258443465496</v>
      </c>
      <c r="V1381" s="365">
        <f t="shared" si="728"/>
        <v>0.58970588235294108</v>
      </c>
      <c r="W1381" s="52">
        <f t="shared" si="728"/>
        <v>0.58910162002945499</v>
      </c>
      <c r="X1381" s="52">
        <f t="shared" si="728"/>
        <v>0.59000734753857464</v>
      </c>
      <c r="Y1381" s="52">
        <f t="shared" si="728"/>
        <v>0.58901098901098892</v>
      </c>
      <c r="Z1381" s="52">
        <f t="shared" si="728"/>
        <v>0.59107534747622537</v>
      </c>
      <c r="AA1381" s="52">
        <f t="shared" si="728"/>
        <v>0.59064327485380119</v>
      </c>
      <c r="AB1381" s="53">
        <f t="shared" si="728"/>
        <v>0.59194139194139195</v>
      </c>
      <c r="AC1381" s="47"/>
      <c r="AD1381" s="50"/>
      <c r="AE1381" s="58"/>
      <c r="AF1381" s="332"/>
      <c r="AG1381" s="332"/>
      <c r="AH1381" s="332"/>
      <c r="AI1381" s="332"/>
      <c r="AJ1381" s="332"/>
      <c r="AK1381" s="334"/>
      <c r="AL1381" s="332"/>
      <c r="AM1381" s="332"/>
      <c r="AN1381" s="332"/>
      <c r="AO1381" s="332"/>
      <c r="AP1381" s="332"/>
      <c r="AQ1381" s="332"/>
      <c r="AR1381" s="332"/>
      <c r="AS1381" s="332"/>
      <c r="AT1381" s="332"/>
      <c r="AU1381" s="332"/>
      <c r="AV1381" s="332"/>
      <c r="AW1381" s="332"/>
      <c r="AX1381" s="332"/>
      <c r="AY1381" s="332"/>
      <c r="AZ1381" s="332"/>
      <c r="BA1381" s="332"/>
      <c r="BB1381" s="332"/>
      <c r="BC1381" s="332"/>
      <c r="BD1381" s="332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>
        <v>12.353</v>
      </c>
      <c r="BX1381" s="325">
        <v>12.353</v>
      </c>
      <c r="BY1381" s="162">
        <v>12.353</v>
      </c>
      <c r="BZ1381" s="162">
        <v>12.353</v>
      </c>
      <c r="CA1381" s="162">
        <v>12.353</v>
      </c>
      <c r="CB1381" s="162">
        <v>12.353</v>
      </c>
      <c r="CC1381" s="33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</row>
    <row r="1382" spans="1:122" s="111" customFormat="1" ht="10.5" customHeight="1">
      <c r="A1382" s="1509" t="s">
        <v>11</v>
      </c>
      <c r="B1382" s="1516" t="s">
        <v>82</v>
      </c>
      <c r="C1382" s="1107"/>
      <c r="D1382" s="1190"/>
      <c r="E1382" s="84"/>
      <c r="F1382" s="84"/>
      <c r="G1382" s="84"/>
      <c r="H1382" s="367"/>
      <c r="I1382" s="84"/>
      <c r="J1382" s="84"/>
      <c r="K1382" s="84"/>
      <c r="L1382" s="84"/>
      <c r="M1382" s="84"/>
      <c r="N1382" s="367"/>
      <c r="O1382" s="84"/>
      <c r="P1382" s="84"/>
      <c r="Q1382" s="84"/>
      <c r="R1382" s="84"/>
      <c r="S1382" s="84"/>
      <c r="T1382" s="84"/>
      <c r="U1382" s="84"/>
      <c r="V1382" s="367"/>
      <c r="W1382" s="84"/>
      <c r="X1382" s="84"/>
      <c r="Y1382" s="84"/>
      <c r="Z1382" s="84"/>
      <c r="AA1382" s="84"/>
      <c r="AB1382" s="106"/>
      <c r="AC1382" s="47"/>
      <c r="AD1382" s="50"/>
      <c r="AE1382" s="58"/>
      <c r="AF1382" s="332"/>
      <c r="AG1382" s="332"/>
      <c r="AH1382" s="332"/>
      <c r="AI1382" s="332"/>
      <c r="AJ1382" s="332"/>
      <c r="AK1382" s="334"/>
      <c r="AL1382" s="332"/>
      <c r="AM1382" s="332"/>
      <c r="AN1382" s="332"/>
      <c r="AO1382" s="332"/>
      <c r="AP1382" s="332"/>
      <c r="AQ1382" s="332"/>
      <c r="AR1382" s="332"/>
      <c r="AS1382" s="332"/>
      <c r="AT1382" s="332"/>
      <c r="AU1382" s="332"/>
      <c r="AV1382" s="332"/>
      <c r="AW1382" s="332"/>
      <c r="AX1382" s="332"/>
      <c r="AY1382" s="332"/>
      <c r="AZ1382" s="332"/>
      <c r="BA1382" s="332"/>
      <c r="BB1382" s="332"/>
      <c r="BC1382" s="332"/>
      <c r="BD1382" s="332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162"/>
      <c r="BZ1382" s="162"/>
      <c r="CA1382" s="162"/>
      <c r="CB1382" s="162"/>
      <c r="CC1382" s="332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</row>
    <row r="1383" spans="1:122" s="111" customFormat="1" ht="10.5" customHeight="1">
      <c r="A1383" s="1510"/>
      <c r="B1383" s="1517"/>
      <c r="C1383" s="217" t="s">
        <v>129</v>
      </c>
      <c r="D1383" s="1241" t="s">
        <v>33</v>
      </c>
      <c r="E1383" s="510">
        <f>ROUND(SQRT(E1384^2+E1385^2)*1000/(1.73*E1392),0)</f>
        <v>34</v>
      </c>
      <c r="F1383" s="1198">
        <f>ROUND(SQRT(F1384^2+F1385^2)*1000/(1.73*F1392),0)</f>
        <v>36</v>
      </c>
      <c r="G1383" s="1198">
        <f t="shared" ref="G1383:AB1383" si="729">ROUND(SQRT(G1384^2+G1385^2)*1000/(1.73*G1392),0)</f>
        <v>33</v>
      </c>
      <c r="H1383" s="1199">
        <f t="shared" si="729"/>
        <v>36</v>
      </c>
      <c r="I1383" s="1198">
        <f t="shared" si="729"/>
        <v>42</v>
      </c>
      <c r="J1383" s="1198">
        <f t="shared" si="729"/>
        <v>37</v>
      </c>
      <c r="K1383" s="1198">
        <f t="shared" si="729"/>
        <v>39</v>
      </c>
      <c r="L1383" s="1198">
        <f t="shared" si="729"/>
        <v>41</v>
      </c>
      <c r="M1383" s="1198">
        <f t="shared" si="729"/>
        <v>41</v>
      </c>
      <c r="N1383" s="1199">
        <f t="shared" si="729"/>
        <v>43</v>
      </c>
      <c r="O1383" s="1198">
        <f t="shared" si="729"/>
        <v>45</v>
      </c>
      <c r="P1383" s="1198">
        <f t="shared" si="729"/>
        <v>44</v>
      </c>
      <c r="Q1383" s="1198">
        <f t="shared" si="729"/>
        <v>44</v>
      </c>
      <c r="R1383" s="1198">
        <f t="shared" si="729"/>
        <v>47</v>
      </c>
      <c r="S1383" s="1198">
        <f t="shared" si="729"/>
        <v>46</v>
      </c>
      <c r="T1383" s="1198">
        <f t="shared" si="729"/>
        <v>43</v>
      </c>
      <c r="U1383" s="1198">
        <f t="shared" si="729"/>
        <v>42</v>
      </c>
      <c r="V1383" s="1199">
        <f t="shared" si="729"/>
        <v>40</v>
      </c>
      <c r="W1383" s="1198">
        <f t="shared" si="729"/>
        <v>38</v>
      </c>
      <c r="X1383" s="1198">
        <f t="shared" si="729"/>
        <v>43</v>
      </c>
      <c r="Y1383" s="1198">
        <f t="shared" si="729"/>
        <v>42</v>
      </c>
      <c r="Z1383" s="1198">
        <f t="shared" si="729"/>
        <v>46</v>
      </c>
      <c r="AA1383" s="1198">
        <f t="shared" si="729"/>
        <v>43</v>
      </c>
      <c r="AB1383" s="1200">
        <f t="shared" si="729"/>
        <v>40</v>
      </c>
      <c r="AC1383" s="330"/>
      <c r="AD1383" s="177"/>
      <c r="AE1383" s="58"/>
      <c r="AF1383" s="332"/>
      <c r="AG1383" s="332"/>
      <c r="AH1383" s="332"/>
      <c r="AI1383" s="332"/>
      <c r="AJ1383" s="332"/>
      <c r="AK1383" s="332"/>
      <c r="AL1383" s="332"/>
      <c r="AM1383" s="332"/>
      <c r="AN1383" s="332"/>
      <c r="AO1383" s="332"/>
      <c r="AP1383" s="332"/>
      <c r="AQ1383" s="332"/>
      <c r="AR1383" s="332"/>
      <c r="AS1383" s="332"/>
      <c r="AT1383" s="332"/>
      <c r="AU1383" s="332"/>
      <c r="AV1383" s="332"/>
      <c r="AW1383" s="332"/>
      <c r="AX1383" s="332"/>
      <c r="AY1383" s="332"/>
      <c r="AZ1383" s="332"/>
      <c r="BA1383" s="334"/>
      <c r="BB1383" s="332"/>
      <c r="BC1383" s="332"/>
      <c r="BD1383" s="332"/>
      <c r="BE1383" s="332"/>
      <c r="BF1383" s="332"/>
      <c r="BG1383" s="332"/>
      <c r="BH1383" s="332"/>
      <c r="BI1383" s="332"/>
      <c r="BJ1383" s="332"/>
      <c r="BK1383" s="332"/>
      <c r="BL1383" s="332"/>
      <c r="BM1383" s="332"/>
      <c r="BN1383" s="332"/>
      <c r="BO1383" s="332"/>
      <c r="BP1383" s="332"/>
      <c r="BQ1383" s="332"/>
      <c r="BR1383" s="332"/>
      <c r="BS1383" s="332"/>
      <c r="BT1383" s="332"/>
      <c r="BU1383" s="332"/>
      <c r="BV1383" s="332"/>
      <c r="BW1383" s="332"/>
      <c r="BX1383" s="332"/>
      <c r="BY1383" s="150"/>
      <c r="BZ1383" s="150"/>
      <c r="CA1383" s="150"/>
      <c r="CB1383" s="150"/>
      <c r="CC1383" s="16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</row>
    <row r="1384" spans="1:122" s="111" customFormat="1" ht="10.5" customHeight="1">
      <c r="A1384" s="1510"/>
      <c r="B1384" s="1517"/>
      <c r="C1384" s="1461" t="s">
        <v>553</v>
      </c>
      <c r="D1384" s="131" t="s">
        <v>116</v>
      </c>
      <c r="E1384" s="61">
        <f t="shared" ref="E1384:AB1384" si="730">AF1384*$AE1384</f>
        <v>0.35760000000000003</v>
      </c>
      <c r="F1384" s="61">
        <f t="shared" si="730"/>
        <v>0.37380000000000002</v>
      </c>
      <c r="G1384" s="61">
        <f t="shared" si="730"/>
        <v>0.34440000000000004</v>
      </c>
      <c r="H1384" s="420">
        <f t="shared" si="730"/>
        <v>0.37979999999999997</v>
      </c>
      <c r="I1384" s="61">
        <f t="shared" si="730"/>
        <v>0.44159999999999999</v>
      </c>
      <c r="J1384" s="61">
        <f t="shared" si="730"/>
        <v>0.39060000000000006</v>
      </c>
      <c r="K1384" s="61">
        <f t="shared" si="730"/>
        <v>0.40920000000000001</v>
      </c>
      <c r="L1384" s="61">
        <f t="shared" si="730"/>
        <v>0.43199999999999994</v>
      </c>
      <c r="M1384" s="61">
        <f t="shared" si="730"/>
        <v>0.43620000000000003</v>
      </c>
      <c r="N1384" s="420">
        <f t="shared" si="730"/>
        <v>0.45180000000000003</v>
      </c>
      <c r="O1384" s="61">
        <f t="shared" si="730"/>
        <v>0.47460000000000002</v>
      </c>
      <c r="P1384" s="61">
        <f t="shared" si="730"/>
        <v>0.46799999999999997</v>
      </c>
      <c r="Q1384" s="61">
        <f t="shared" si="730"/>
        <v>0.46380000000000005</v>
      </c>
      <c r="R1384" s="61">
        <f t="shared" si="730"/>
        <v>0.48899999999999993</v>
      </c>
      <c r="S1384" s="61">
        <f t="shared" si="730"/>
        <v>0.48419999999999996</v>
      </c>
      <c r="T1384" s="61">
        <f t="shared" si="730"/>
        <v>0.45180000000000003</v>
      </c>
      <c r="U1384" s="61">
        <f t="shared" si="730"/>
        <v>0.43739999999999996</v>
      </c>
      <c r="V1384" s="420">
        <f t="shared" si="730"/>
        <v>0.41220000000000001</v>
      </c>
      <c r="W1384" s="61">
        <f t="shared" si="730"/>
        <v>0.39839999999999998</v>
      </c>
      <c r="X1384" s="61">
        <f t="shared" si="730"/>
        <v>0.45239999999999997</v>
      </c>
      <c r="Y1384" s="61">
        <f t="shared" si="730"/>
        <v>0.44220000000000004</v>
      </c>
      <c r="Z1384" s="61">
        <f t="shared" si="730"/>
        <v>0.47819999999999996</v>
      </c>
      <c r="AA1384" s="61">
        <f t="shared" si="730"/>
        <v>0.45599999999999996</v>
      </c>
      <c r="AB1384" s="62">
        <f t="shared" si="730"/>
        <v>0.41700000000000004</v>
      </c>
      <c r="AC1384" s="47">
        <f>SUM(E1384:AB1384)</f>
        <v>10.3422</v>
      </c>
      <c r="AD1384" s="50">
        <f>SUM(E1385:AB1385)</f>
        <v>3.515400000000001</v>
      </c>
      <c r="AE1384" s="58">
        <v>12</v>
      </c>
      <c r="AF1384" s="334">
        <v>2.98E-2</v>
      </c>
      <c r="AG1384" s="332">
        <v>3.1150000000000001E-2</v>
      </c>
      <c r="AH1384" s="332">
        <v>2.8700000000000003E-2</v>
      </c>
      <c r="AI1384" s="332">
        <v>3.1649999999999998E-2</v>
      </c>
      <c r="AJ1384" s="332">
        <v>3.6799999999999999E-2</v>
      </c>
      <c r="AK1384" s="332">
        <v>3.2550000000000003E-2</v>
      </c>
      <c r="AL1384" s="332">
        <v>3.4099999999999998E-2</v>
      </c>
      <c r="AM1384" s="332">
        <v>3.5999999999999997E-2</v>
      </c>
      <c r="AN1384" s="332">
        <v>3.635E-2</v>
      </c>
      <c r="AO1384" s="332">
        <v>3.7650000000000003E-2</v>
      </c>
      <c r="AP1384" s="332">
        <v>3.9550000000000002E-2</v>
      </c>
      <c r="AQ1384" s="334">
        <v>3.9E-2</v>
      </c>
      <c r="AR1384" s="334">
        <v>3.8650000000000004E-2</v>
      </c>
      <c r="AS1384" s="334">
        <v>4.0749999999999995E-2</v>
      </c>
      <c r="AT1384" s="334">
        <v>4.0349999999999997E-2</v>
      </c>
      <c r="AU1384" s="334">
        <v>3.7650000000000003E-2</v>
      </c>
      <c r="AV1384" s="334">
        <v>3.6449999999999996E-2</v>
      </c>
      <c r="AW1384" s="334">
        <v>3.4349999999999999E-2</v>
      </c>
      <c r="AX1384" s="334">
        <v>3.32E-2</v>
      </c>
      <c r="AY1384" s="334">
        <v>3.7699999999999997E-2</v>
      </c>
      <c r="AZ1384" s="334">
        <v>3.6850000000000001E-2</v>
      </c>
      <c r="BA1384" s="334">
        <v>3.9849999999999997E-2</v>
      </c>
      <c r="BB1384" s="334">
        <v>3.7999999999999999E-2</v>
      </c>
      <c r="BC1384" s="334">
        <v>3.4750000000000003E-2</v>
      </c>
      <c r="BD1384" s="334"/>
      <c r="BE1384" s="332"/>
      <c r="BF1384" s="332"/>
      <c r="BG1384" s="332"/>
      <c r="BH1384" s="332"/>
      <c r="BI1384" s="332"/>
      <c r="BJ1384" s="332"/>
      <c r="BK1384" s="332"/>
      <c r="BL1384" s="332"/>
      <c r="BM1384" s="332"/>
      <c r="BN1384" s="332"/>
      <c r="BO1384" s="332"/>
      <c r="BP1384" s="332"/>
      <c r="BQ1384" s="332"/>
      <c r="BR1384" s="332"/>
      <c r="BS1384" s="332"/>
      <c r="BT1384" s="332"/>
      <c r="BU1384" s="332"/>
      <c r="BV1384" s="332"/>
      <c r="BW1384" s="332"/>
      <c r="BX1384" s="332"/>
      <c r="BY1384" s="332"/>
      <c r="BZ1384" s="332"/>
      <c r="CA1384" s="332"/>
      <c r="CB1384" s="332"/>
      <c r="CC1384" s="16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</row>
    <row r="1385" spans="1:122" s="111" customFormat="1" ht="10.5" customHeight="1">
      <c r="A1385" s="1510"/>
      <c r="B1385" s="1517"/>
      <c r="C1385" s="1461" t="s">
        <v>553</v>
      </c>
      <c r="D1385" s="131" t="s">
        <v>117</v>
      </c>
      <c r="E1385" s="61">
        <f t="shared" ref="E1385:AB1385" si="731">AF1385*$AE1384</f>
        <v>0.13320000000000001</v>
      </c>
      <c r="F1385" s="48">
        <f t="shared" si="731"/>
        <v>0.13200000000000001</v>
      </c>
      <c r="G1385" s="48">
        <f t="shared" si="731"/>
        <v>0.13319999999999999</v>
      </c>
      <c r="H1385" s="331">
        <f t="shared" si="731"/>
        <v>0.12839999999999999</v>
      </c>
      <c r="I1385" s="48">
        <f t="shared" si="731"/>
        <v>0.129</v>
      </c>
      <c r="J1385" s="48">
        <f t="shared" si="731"/>
        <v>0.13200000000000001</v>
      </c>
      <c r="K1385" s="48">
        <f t="shared" si="731"/>
        <v>0.1386</v>
      </c>
      <c r="L1385" s="48">
        <f t="shared" si="731"/>
        <v>0.1416</v>
      </c>
      <c r="M1385" s="48">
        <f t="shared" si="731"/>
        <v>0.1308</v>
      </c>
      <c r="N1385" s="331">
        <f t="shared" si="731"/>
        <v>0.1452</v>
      </c>
      <c r="O1385" s="48">
        <f t="shared" si="731"/>
        <v>0.14460000000000001</v>
      </c>
      <c r="P1385" s="48">
        <f t="shared" si="731"/>
        <v>0.1482</v>
      </c>
      <c r="Q1385" s="48">
        <f t="shared" si="731"/>
        <v>0.14939999999999998</v>
      </c>
      <c r="R1385" s="48">
        <f t="shared" si="731"/>
        <v>0.16500000000000001</v>
      </c>
      <c r="S1385" s="48">
        <f t="shared" si="731"/>
        <v>0.1734</v>
      </c>
      <c r="T1385" s="48">
        <f t="shared" si="731"/>
        <v>0.16259999999999999</v>
      </c>
      <c r="U1385" s="48">
        <f t="shared" si="731"/>
        <v>0.15720000000000001</v>
      </c>
      <c r="V1385" s="331">
        <f t="shared" si="731"/>
        <v>0.14760000000000001</v>
      </c>
      <c r="W1385" s="48">
        <f t="shared" si="731"/>
        <v>0.14760000000000001</v>
      </c>
      <c r="X1385" s="48">
        <f t="shared" si="731"/>
        <v>0.15180000000000002</v>
      </c>
      <c r="Y1385" s="48">
        <f t="shared" si="731"/>
        <v>0.1608</v>
      </c>
      <c r="Z1385" s="48">
        <f t="shared" si="731"/>
        <v>0.15900000000000003</v>
      </c>
      <c r="AA1385" s="48">
        <f t="shared" si="731"/>
        <v>0.15179999999999999</v>
      </c>
      <c r="AB1385" s="49">
        <f t="shared" si="731"/>
        <v>0.15239999999999998</v>
      </c>
      <c r="AC1385" s="47"/>
      <c r="AD1385" s="50"/>
      <c r="AE1385" s="58"/>
      <c r="AF1385" s="334">
        <v>1.11E-2</v>
      </c>
      <c r="AG1385" s="334">
        <v>1.0999999999999999E-2</v>
      </c>
      <c r="AH1385" s="334">
        <v>1.1099999999999999E-2</v>
      </c>
      <c r="AI1385" s="334">
        <v>1.0699999999999999E-2</v>
      </c>
      <c r="AJ1385" s="334">
        <v>1.0749999999999999E-2</v>
      </c>
      <c r="AK1385" s="334">
        <v>1.0999999999999999E-2</v>
      </c>
      <c r="AL1385" s="334">
        <v>1.155E-2</v>
      </c>
      <c r="AM1385" s="334">
        <v>1.18E-2</v>
      </c>
      <c r="AN1385" s="334">
        <v>1.09E-2</v>
      </c>
      <c r="AO1385" s="334">
        <v>1.21E-2</v>
      </c>
      <c r="AP1385" s="334">
        <v>1.205E-2</v>
      </c>
      <c r="AQ1385" s="334">
        <v>1.235E-2</v>
      </c>
      <c r="AR1385" s="334">
        <v>1.2449999999999999E-2</v>
      </c>
      <c r="AS1385" s="334">
        <v>1.375E-2</v>
      </c>
      <c r="AT1385" s="334">
        <v>1.4450000000000001E-2</v>
      </c>
      <c r="AU1385" s="874">
        <v>1.355E-2</v>
      </c>
      <c r="AV1385" s="334">
        <v>1.3100000000000001E-2</v>
      </c>
      <c r="AW1385" s="334">
        <v>1.23E-2</v>
      </c>
      <c r="AX1385" s="334">
        <v>1.23E-2</v>
      </c>
      <c r="AY1385" s="334">
        <v>1.2650000000000002E-2</v>
      </c>
      <c r="AZ1385" s="334">
        <v>1.34E-2</v>
      </c>
      <c r="BA1385" s="334">
        <v>1.3250000000000001E-2</v>
      </c>
      <c r="BB1385" s="334">
        <v>1.265E-2</v>
      </c>
      <c r="BC1385" s="334">
        <v>1.2699999999999999E-2</v>
      </c>
      <c r="BD1385" s="334"/>
      <c r="BE1385" s="325"/>
      <c r="BF1385" s="325"/>
      <c r="BG1385" s="325"/>
      <c r="BH1385" s="325"/>
      <c r="BI1385" s="325"/>
      <c r="BJ1385" s="325"/>
      <c r="BK1385" s="325"/>
      <c r="BL1385" s="325"/>
      <c r="BM1385" s="325"/>
      <c r="BN1385" s="325"/>
      <c r="BO1385" s="325"/>
      <c r="BP1385" s="325"/>
      <c r="BQ1385" s="325"/>
      <c r="BR1385" s="325"/>
      <c r="BS1385" s="325"/>
      <c r="BT1385" s="325"/>
      <c r="BU1385" s="325"/>
      <c r="BV1385" s="325"/>
      <c r="BW1385" s="325"/>
      <c r="BX1385" s="325"/>
      <c r="BY1385" s="162"/>
      <c r="BZ1385" s="162"/>
      <c r="CA1385" s="162"/>
      <c r="CB1385" s="162"/>
      <c r="CC1385" s="336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</row>
    <row r="1386" spans="1:122" s="111" customFormat="1" ht="10.5" customHeight="1" thickBot="1">
      <c r="A1386" s="1511"/>
      <c r="B1386" s="1518"/>
      <c r="C1386" s="657"/>
      <c r="D1386" s="132" t="s">
        <v>41</v>
      </c>
      <c r="E1386" s="133">
        <f t="shared" ref="E1386:AB1386" si="732">E1385/E1384</f>
        <v>0.37248322147651008</v>
      </c>
      <c r="F1386" s="133">
        <f t="shared" si="732"/>
        <v>0.35313001605136435</v>
      </c>
      <c r="G1386" s="133">
        <f t="shared" si="732"/>
        <v>0.38675958188153303</v>
      </c>
      <c r="H1386" s="335">
        <f t="shared" si="732"/>
        <v>0.3380726698262243</v>
      </c>
      <c r="I1386" s="133">
        <f t="shared" si="732"/>
        <v>0.2921195652173913</v>
      </c>
      <c r="J1386" s="133">
        <f t="shared" si="732"/>
        <v>0.33794162826420887</v>
      </c>
      <c r="K1386" s="133">
        <f t="shared" si="732"/>
        <v>0.33870967741935482</v>
      </c>
      <c r="L1386" s="133">
        <f t="shared" si="732"/>
        <v>0.32777777777777783</v>
      </c>
      <c r="M1386" s="133">
        <f t="shared" si="732"/>
        <v>0.29986244841815679</v>
      </c>
      <c r="N1386" s="335">
        <f t="shared" si="732"/>
        <v>0.32138114209827356</v>
      </c>
      <c r="O1386" s="133">
        <f t="shared" si="732"/>
        <v>0.30467762326169406</v>
      </c>
      <c r="P1386" s="133">
        <f t="shared" si="732"/>
        <v>0.31666666666666671</v>
      </c>
      <c r="Q1386" s="133">
        <f t="shared" si="732"/>
        <v>0.3221216041397153</v>
      </c>
      <c r="R1386" s="133">
        <f t="shared" si="732"/>
        <v>0.33742331288343563</v>
      </c>
      <c r="S1386" s="133">
        <f t="shared" si="732"/>
        <v>0.35811648079306074</v>
      </c>
      <c r="T1386" s="133">
        <f t="shared" si="732"/>
        <v>0.35989375830013276</v>
      </c>
      <c r="U1386" s="133">
        <f t="shared" si="732"/>
        <v>0.35939643347050759</v>
      </c>
      <c r="V1386" s="335">
        <f t="shared" si="732"/>
        <v>0.35807860262008734</v>
      </c>
      <c r="W1386" s="133">
        <f t="shared" si="732"/>
        <v>0.37048192771084343</v>
      </c>
      <c r="X1386" s="133">
        <f t="shared" si="732"/>
        <v>0.33554376657824941</v>
      </c>
      <c r="Y1386" s="133">
        <f t="shared" si="732"/>
        <v>0.36363636363636359</v>
      </c>
      <c r="Z1386" s="133">
        <f t="shared" si="732"/>
        <v>0.33249686323713934</v>
      </c>
      <c r="AA1386" s="133">
        <f t="shared" si="732"/>
        <v>0.33289473684210524</v>
      </c>
      <c r="AB1386" s="134">
        <f t="shared" si="732"/>
        <v>0.3654676258992805</v>
      </c>
      <c r="AC1386" s="47"/>
      <c r="AD1386" s="50"/>
      <c r="AE1386" s="58"/>
      <c r="AF1386" s="334"/>
      <c r="AG1386" s="334"/>
      <c r="AH1386" s="334"/>
      <c r="AI1386" s="334"/>
      <c r="AJ1386" s="334"/>
      <c r="AK1386" s="334"/>
      <c r="AL1386" s="334"/>
      <c r="AM1386" s="334"/>
      <c r="AN1386" s="334"/>
      <c r="AO1386" s="334"/>
      <c r="AP1386" s="334"/>
      <c r="AQ1386" s="334"/>
      <c r="AR1386" s="334"/>
      <c r="AS1386" s="334"/>
      <c r="AT1386" s="334"/>
      <c r="AU1386" s="334"/>
      <c r="AV1386" s="334"/>
      <c r="AW1386" s="334"/>
      <c r="AX1386" s="334"/>
      <c r="AY1386" s="334"/>
      <c r="AZ1386" s="334"/>
      <c r="BA1386" s="334"/>
      <c r="BB1386" s="334"/>
      <c r="BC1386" s="334"/>
      <c r="BD1386" s="334"/>
      <c r="BE1386" s="325"/>
      <c r="BF1386" s="325"/>
      <c r="BG1386" s="325"/>
      <c r="BH1386" s="325"/>
      <c r="BI1386" s="325"/>
      <c r="BJ1386" s="325"/>
      <c r="BK1386" s="325"/>
      <c r="BL1386" s="325"/>
      <c r="BM1386" s="325"/>
      <c r="BN1386" s="325"/>
      <c r="BO1386" s="325"/>
      <c r="BP1386" s="325"/>
      <c r="BQ1386" s="325"/>
      <c r="BR1386" s="325"/>
      <c r="BS1386" s="325"/>
      <c r="BT1386" s="325"/>
      <c r="BU1386" s="325"/>
      <c r="BV1386" s="325"/>
      <c r="BW1386" s="325">
        <v>8.8239999999999998</v>
      </c>
      <c r="BX1386" s="325">
        <v>8.8239999999999998</v>
      </c>
      <c r="BY1386" s="162">
        <v>8.8239999999999998</v>
      </c>
      <c r="BZ1386" s="162">
        <v>8.8239999999999998</v>
      </c>
      <c r="CA1386" s="162">
        <v>8.8239999999999998</v>
      </c>
      <c r="CB1386" s="162">
        <v>8.8239999999999998</v>
      </c>
      <c r="CC1386" s="334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</row>
    <row r="1387" spans="1:122" s="111" customFormat="1" ht="10.5" customHeight="1">
      <c r="A1387" s="1473" t="s">
        <v>291</v>
      </c>
      <c r="B1387" s="63"/>
      <c r="C1387" s="531"/>
      <c r="D1387" s="135"/>
      <c r="E1387" s="154">
        <f t="shared" ref="E1387:AB1388" si="733">E1379+E1384</f>
        <v>1.1760000000000002</v>
      </c>
      <c r="F1387" s="154">
        <f t="shared" si="733"/>
        <v>1.1915999999999998</v>
      </c>
      <c r="G1387" s="154">
        <f t="shared" si="733"/>
        <v>1.161</v>
      </c>
      <c r="H1387" s="337">
        <f t="shared" si="733"/>
        <v>1.1969999999999998</v>
      </c>
      <c r="I1387" s="154">
        <f t="shared" si="733"/>
        <v>1.2576000000000001</v>
      </c>
      <c r="J1387" s="154">
        <f t="shared" si="733"/>
        <v>1.2066000000000001</v>
      </c>
      <c r="K1387" s="154">
        <f t="shared" si="733"/>
        <v>1.2246000000000001</v>
      </c>
      <c r="L1387" s="154">
        <f t="shared" si="733"/>
        <v>1.248</v>
      </c>
      <c r="M1387" s="154">
        <f t="shared" si="733"/>
        <v>1.2498</v>
      </c>
      <c r="N1387" s="337">
        <f t="shared" si="733"/>
        <v>1.2635999999999998</v>
      </c>
      <c r="O1387" s="154">
        <f t="shared" si="733"/>
        <v>1.2846000000000002</v>
      </c>
      <c r="P1387" s="154">
        <f t="shared" si="733"/>
        <v>1.2761999999999998</v>
      </c>
      <c r="Q1387" s="154">
        <f t="shared" si="733"/>
        <v>1.2774000000000001</v>
      </c>
      <c r="R1387" s="154">
        <f t="shared" si="733"/>
        <v>1.3080000000000001</v>
      </c>
      <c r="S1387" s="154">
        <f t="shared" si="733"/>
        <v>1.3031999999999999</v>
      </c>
      <c r="T1387" s="154">
        <f t="shared" si="733"/>
        <v>1.2695999999999998</v>
      </c>
      <c r="U1387" s="280">
        <f t="shared" si="733"/>
        <v>1.2545999999999999</v>
      </c>
      <c r="V1387" s="337">
        <f t="shared" si="733"/>
        <v>1.2282000000000002</v>
      </c>
      <c r="W1387" s="154">
        <f t="shared" si="733"/>
        <v>1.2132000000000001</v>
      </c>
      <c r="X1387" s="280">
        <f t="shared" si="733"/>
        <v>1.2689999999999999</v>
      </c>
      <c r="Y1387" s="280">
        <f t="shared" si="733"/>
        <v>1.2612000000000001</v>
      </c>
      <c r="Z1387" s="154">
        <f t="shared" si="733"/>
        <v>1.2984</v>
      </c>
      <c r="AA1387" s="154">
        <f t="shared" si="733"/>
        <v>1.2767999999999999</v>
      </c>
      <c r="AB1387" s="155">
        <f t="shared" si="733"/>
        <v>1.2360000000000002</v>
      </c>
      <c r="AC1387" s="66"/>
      <c r="AD1387" s="66"/>
      <c r="AE1387" s="67"/>
      <c r="AF1387" s="334"/>
      <c r="AG1387" s="334"/>
      <c r="AH1387" s="334"/>
      <c r="AI1387" s="334"/>
      <c r="AJ1387" s="334"/>
      <c r="AK1387" s="334"/>
      <c r="AL1387" s="334"/>
      <c r="AM1387" s="334"/>
      <c r="AN1387" s="334"/>
      <c r="AO1387" s="334"/>
      <c r="AP1387" s="334"/>
      <c r="AQ1387" s="334"/>
      <c r="AR1387" s="334"/>
      <c r="AS1387" s="334"/>
      <c r="AT1387" s="334"/>
      <c r="AU1387" s="334"/>
      <c r="AV1387" s="334"/>
      <c r="AW1387" s="334"/>
      <c r="AX1387" s="334"/>
      <c r="AY1387" s="334"/>
      <c r="AZ1387" s="334"/>
      <c r="BA1387" s="334"/>
      <c r="BB1387" s="334"/>
      <c r="BC1387" s="334"/>
      <c r="BD1387" s="334"/>
      <c r="BE1387" s="334"/>
      <c r="BF1387" s="334"/>
      <c r="BG1387" s="334"/>
      <c r="BH1387" s="334"/>
      <c r="BI1387" s="334"/>
      <c r="BJ1387" s="334"/>
      <c r="BK1387" s="334"/>
      <c r="BL1387" s="334"/>
      <c r="BM1387" s="334"/>
      <c r="BN1387" s="334"/>
      <c r="BO1387" s="334"/>
      <c r="BP1387" s="334"/>
      <c r="BQ1387" s="334"/>
      <c r="BR1387" s="334"/>
      <c r="BS1387" s="334"/>
      <c r="BT1387" s="334"/>
      <c r="BU1387" s="334"/>
      <c r="BV1387" s="334"/>
      <c r="BW1387" s="334"/>
      <c r="BX1387" s="334"/>
      <c r="BY1387" s="336"/>
      <c r="BZ1387" s="336"/>
      <c r="CA1387" s="336"/>
      <c r="CB1387" s="336"/>
      <c r="CC1387" s="336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</row>
    <row r="1388" spans="1:122" s="111" customFormat="1" ht="10.5" customHeight="1">
      <c r="A1388" s="1474" t="s">
        <v>292</v>
      </c>
      <c r="B1388" s="68"/>
      <c r="C1388" s="536"/>
      <c r="D1388" s="136"/>
      <c r="E1388" s="156">
        <f t="shared" si="733"/>
        <v>0.61619999999999997</v>
      </c>
      <c r="F1388" s="156">
        <f t="shared" si="733"/>
        <v>0.61499999999999999</v>
      </c>
      <c r="G1388" s="156">
        <f t="shared" si="733"/>
        <v>0.61559999999999993</v>
      </c>
      <c r="H1388" s="338">
        <f t="shared" si="733"/>
        <v>0.60959999999999992</v>
      </c>
      <c r="I1388" s="156">
        <f t="shared" si="733"/>
        <v>0.60780000000000001</v>
      </c>
      <c r="J1388" s="156">
        <f t="shared" si="733"/>
        <v>0.61080000000000001</v>
      </c>
      <c r="K1388" s="156">
        <f t="shared" si="733"/>
        <v>0.61680000000000001</v>
      </c>
      <c r="L1388" s="156">
        <f t="shared" si="733"/>
        <v>0.621</v>
      </c>
      <c r="M1388" s="156">
        <f t="shared" si="733"/>
        <v>0.60960000000000003</v>
      </c>
      <c r="N1388" s="338">
        <f t="shared" si="733"/>
        <v>0.62339999999999995</v>
      </c>
      <c r="O1388" s="156">
        <f t="shared" si="733"/>
        <v>0.62340000000000007</v>
      </c>
      <c r="P1388" s="156">
        <f t="shared" si="733"/>
        <v>0.62460000000000004</v>
      </c>
      <c r="Q1388" s="156">
        <f t="shared" si="733"/>
        <v>0.63179999999999992</v>
      </c>
      <c r="R1388" s="156">
        <f t="shared" si="733"/>
        <v>0.6522</v>
      </c>
      <c r="S1388" s="156">
        <f t="shared" si="733"/>
        <v>0.65459999999999996</v>
      </c>
      <c r="T1388" s="156">
        <f t="shared" si="733"/>
        <v>0.64379999999999993</v>
      </c>
      <c r="U1388" s="281">
        <f t="shared" si="733"/>
        <v>0.64019999999999999</v>
      </c>
      <c r="V1388" s="338">
        <f t="shared" si="733"/>
        <v>0.62880000000000003</v>
      </c>
      <c r="W1388" s="156">
        <f t="shared" si="733"/>
        <v>0.62759999999999994</v>
      </c>
      <c r="X1388" s="281">
        <f t="shared" si="733"/>
        <v>0.63360000000000005</v>
      </c>
      <c r="Y1388" s="281">
        <f t="shared" si="733"/>
        <v>0.64319999999999999</v>
      </c>
      <c r="Z1388" s="156">
        <f t="shared" si="733"/>
        <v>0.64380000000000004</v>
      </c>
      <c r="AA1388" s="156">
        <f t="shared" si="733"/>
        <v>0.63660000000000005</v>
      </c>
      <c r="AB1388" s="157">
        <f t="shared" si="733"/>
        <v>0.63719999999999999</v>
      </c>
      <c r="AC1388" s="66"/>
      <c r="AD1388" s="66"/>
      <c r="AE1388" s="67"/>
      <c r="AF1388" s="334"/>
      <c r="AG1388" s="334"/>
      <c r="AH1388" s="334"/>
      <c r="AI1388" s="334"/>
      <c r="AJ1388" s="334"/>
      <c r="AK1388" s="334"/>
      <c r="AL1388" s="334"/>
      <c r="AM1388" s="334"/>
      <c r="AN1388" s="334"/>
      <c r="AO1388" s="334"/>
      <c r="AP1388" s="334"/>
      <c r="AQ1388" s="334"/>
      <c r="AR1388" s="334"/>
      <c r="AS1388" s="334"/>
      <c r="AT1388" s="334"/>
      <c r="AU1388" s="334"/>
      <c r="AV1388" s="334"/>
      <c r="AW1388" s="334"/>
      <c r="AX1388" s="334"/>
      <c r="AY1388" s="334"/>
      <c r="AZ1388" s="334"/>
      <c r="BA1388" s="334"/>
      <c r="BB1388" s="334"/>
      <c r="BC1388" s="334"/>
      <c r="BD1388" s="334"/>
      <c r="BE1388" s="334"/>
      <c r="BF1388" s="334"/>
      <c r="BG1388" s="334"/>
      <c r="BH1388" s="334"/>
      <c r="BI1388" s="334"/>
      <c r="BJ1388" s="334"/>
      <c r="BK1388" s="334"/>
      <c r="BL1388" s="334"/>
      <c r="BM1388" s="334"/>
      <c r="BN1388" s="334"/>
      <c r="BO1388" s="334"/>
      <c r="BP1388" s="334"/>
      <c r="BQ1388" s="334"/>
      <c r="BR1388" s="334"/>
      <c r="BS1388" s="334"/>
      <c r="BT1388" s="334"/>
      <c r="BU1388" s="334"/>
      <c r="BV1388" s="334"/>
      <c r="BW1388" s="334"/>
      <c r="BX1388" s="334"/>
      <c r="BY1388" s="334"/>
      <c r="BZ1388" s="334"/>
      <c r="CA1388" s="334"/>
      <c r="CB1388" s="334"/>
      <c r="CC1388" s="336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</row>
    <row r="1389" spans="1:122" s="111" customFormat="1" ht="10.5" customHeight="1" thickBot="1">
      <c r="A1389" s="1469" t="s">
        <v>293</v>
      </c>
      <c r="B1389" s="71"/>
      <c r="C1389" s="757"/>
      <c r="D1389" s="137"/>
      <c r="E1389" s="158">
        <f>SQRT(E1388*E1388+E1387*E1387)</f>
        <v>1.3276590074262293</v>
      </c>
      <c r="F1389" s="158">
        <f t="shared" ref="F1389:AB1389" si="734">SQRT(F1388*F1388+F1387*F1387)</f>
        <v>1.3409457707155794</v>
      </c>
      <c r="G1389" s="158">
        <f t="shared" si="734"/>
        <v>1.3141097214464248</v>
      </c>
      <c r="H1389" s="339">
        <f t="shared" si="734"/>
        <v>1.3432874450392216</v>
      </c>
      <c r="I1389" s="158">
        <f t="shared" si="734"/>
        <v>1.3967743554346923</v>
      </c>
      <c r="J1389" s="158">
        <f t="shared" si="734"/>
        <v>1.3523905501000812</v>
      </c>
      <c r="K1389" s="158">
        <f t="shared" si="734"/>
        <v>1.3711627912104385</v>
      </c>
      <c r="L1389" s="158">
        <f t="shared" si="734"/>
        <v>1.3939673597326445</v>
      </c>
      <c r="M1389" s="158">
        <f t="shared" si="734"/>
        <v>1.3905438504412582</v>
      </c>
      <c r="N1389" s="339">
        <f t="shared" si="734"/>
        <v>1.4090111851933609</v>
      </c>
      <c r="O1389" s="158">
        <f t="shared" si="734"/>
        <v>1.4278741961391419</v>
      </c>
      <c r="P1389" s="158">
        <f t="shared" si="734"/>
        <v>1.4208489011854848</v>
      </c>
      <c r="Q1389" s="158">
        <f t="shared" si="734"/>
        <v>1.4251042067161266</v>
      </c>
      <c r="R1389" s="158">
        <f t="shared" si="734"/>
        <v>1.4615843595222275</v>
      </c>
      <c r="S1389" s="158">
        <f t="shared" si="734"/>
        <v>1.4583660034435799</v>
      </c>
      <c r="T1389" s="158">
        <f t="shared" si="734"/>
        <v>1.423503635401048</v>
      </c>
      <c r="U1389" s="282">
        <f t="shared" si="734"/>
        <v>1.4085017571874023</v>
      </c>
      <c r="V1389" s="339">
        <f t="shared" si="734"/>
        <v>1.3798060298462247</v>
      </c>
      <c r="W1389" s="158">
        <f t="shared" si="734"/>
        <v>1.3659194705398998</v>
      </c>
      <c r="X1389" s="282">
        <f t="shared" si="734"/>
        <v>1.41838286791684</v>
      </c>
      <c r="Y1389" s="282">
        <f t="shared" si="734"/>
        <v>1.4157442141855991</v>
      </c>
      <c r="Z1389" s="158">
        <f t="shared" si="734"/>
        <v>1.4492484259090985</v>
      </c>
      <c r="AA1389" s="158">
        <f t="shared" si="734"/>
        <v>1.4267017207531503</v>
      </c>
      <c r="AB1389" s="159">
        <f t="shared" si="734"/>
        <v>1.3905825541836776</v>
      </c>
      <c r="AC1389" s="66"/>
      <c r="AD1389" s="66"/>
      <c r="AE1389" s="67"/>
      <c r="AF1389" s="334"/>
      <c r="AG1389" s="334"/>
      <c r="AH1389" s="334"/>
      <c r="AI1389" s="334"/>
      <c r="AJ1389" s="334"/>
      <c r="AK1389" s="334"/>
      <c r="AL1389" s="334"/>
      <c r="AM1389" s="334"/>
      <c r="AN1389" s="334"/>
      <c r="AO1389" s="334"/>
      <c r="AP1389" s="334"/>
      <c r="AQ1389" s="334"/>
      <c r="AR1389" s="334"/>
      <c r="AS1389" s="334"/>
      <c r="AT1389" s="334"/>
      <c r="AU1389" s="334"/>
      <c r="AV1389" s="334"/>
      <c r="AW1389" s="334"/>
      <c r="AX1389" s="334"/>
      <c r="AY1389" s="334"/>
      <c r="AZ1389" s="334"/>
      <c r="BA1389" s="334"/>
      <c r="BB1389" s="334"/>
      <c r="BC1389" s="334"/>
      <c r="BD1389" s="334"/>
      <c r="BE1389" s="334"/>
      <c r="BF1389" s="334"/>
      <c r="BG1389" s="334"/>
      <c r="BH1389" s="334"/>
      <c r="BI1389" s="334"/>
      <c r="BJ1389" s="334"/>
      <c r="BK1389" s="334"/>
      <c r="BL1389" s="334"/>
      <c r="BM1389" s="334"/>
      <c r="BN1389" s="334"/>
      <c r="BO1389" s="334"/>
      <c r="BP1389" s="334"/>
      <c r="BQ1389" s="334"/>
      <c r="BR1389" s="334"/>
      <c r="BS1389" s="334"/>
      <c r="BT1389" s="334"/>
      <c r="BU1389" s="334"/>
      <c r="BV1389" s="334"/>
      <c r="BW1389" s="334"/>
      <c r="BX1389" s="334"/>
      <c r="BY1389" s="336"/>
      <c r="BZ1389" s="336"/>
      <c r="CA1389" s="336"/>
      <c r="CB1389" s="336"/>
      <c r="CC1389" s="336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</row>
    <row r="1390" spans="1:122" s="111" customFormat="1" ht="10.5" customHeight="1" thickBot="1">
      <c r="A1390" s="1476" t="s">
        <v>97</v>
      </c>
      <c r="B1390" s="160"/>
      <c r="C1390" s="160"/>
      <c r="D1390" s="160"/>
      <c r="E1390" s="160">
        <v>1</v>
      </c>
      <c r="F1390" s="160">
        <v>2</v>
      </c>
      <c r="G1390" s="160">
        <v>3</v>
      </c>
      <c r="H1390" s="363">
        <v>4</v>
      </c>
      <c r="I1390" s="160">
        <v>5</v>
      </c>
      <c r="J1390" s="160">
        <v>6</v>
      </c>
      <c r="K1390" s="160">
        <v>7</v>
      </c>
      <c r="L1390" s="160">
        <v>8</v>
      </c>
      <c r="M1390" s="160">
        <v>9</v>
      </c>
      <c r="N1390" s="363">
        <v>10</v>
      </c>
      <c r="O1390" s="160">
        <v>11</v>
      </c>
      <c r="P1390" s="160">
        <v>12</v>
      </c>
      <c r="Q1390" s="160">
        <v>13</v>
      </c>
      <c r="R1390" s="160">
        <v>14</v>
      </c>
      <c r="S1390" s="160">
        <v>15</v>
      </c>
      <c r="T1390" s="160">
        <v>16</v>
      </c>
      <c r="U1390" s="160">
        <v>17</v>
      </c>
      <c r="V1390" s="363">
        <v>18</v>
      </c>
      <c r="W1390" s="160">
        <v>19</v>
      </c>
      <c r="X1390" s="160">
        <v>20</v>
      </c>
      <c r="Y1390" s="160">
        <v>21</v>
      </c>
      <c r="Z1390" s="160">
        <v>22</v>
      </c>
      <c r="AA1390" s="160">
        <v>23</v>
      </c>
      <c r="AB1390" s="161">
        <v>24</v>
      </c>
      <c r="AC1390" s="325"/>
      <c r="AD1390" s="325"/>
      <c r="AE1390" s="325"/>
      <c r="AF1390" s="325"/>
      <c r="AG1390" s="325"/>
      <c r="AH1390" s="325"/>
      <c r="AI1390" s="325"/>
      <c r="AJ1390" s="325"/>
      <c r="AK1390" s="325"/>
      <c r="AL1390" s="325"/>
      <c r="AM1390" s="325"/>
      <c r="AN1390" s="325"/>
      <c r="AO1390" s="325"/>
      <c r="AP1390" s="325"/>
      <c r="AQ1390" s="325"/>
      <c r="AR1390" s="325"/>
      <c r="AS1390" s="325"/>
      <c r="AT1390" s="325"/>
      <c r="AU1390" s="325"/>
      <c r="AV1390" s="334"/>
      <c r="AW1390" s="325"/>
      <c r="AX1390" s="325"/>
      <c r="AY1390" s="325"/>
      <c r="AZ1390" s="325"/>
      <c r="BA1390" s="325"/>
      <c r="BB1390" s="325"/>
      <c r="BC1390" s="325"/>
      <c r="BD1390" s="325"/>
      <c r="BE1390" s="334"/>
      <c r="BF1390" s="334"/>
      <c r="BG1390" s="334"/>
      <c r="BH1390" s="334"/>
      <c r="BI1390" s="334"/>
      <c r="BJ1390" s="334"/>
      <c r="BK1390" s="334"/>
      <c r="BL1390" s="334"/>
      <c r="BM1390" s="334"/>
      <c r="BN1390" s="334"/>
      <c r="BO1390" s="334"/>
      <c r="BP1390" s="334"/>
      <c r="BQ1390" s="334"/>
      <c r="BR1390" s="334"/>
      <c r="BS1390" s="334"/>
      <c r="BT1390" s="334"/>
      <c r="BU1390" s="334"/>
      <c r="BV1390" s="334"/>
      <c r="BW1390" s="334"/>
      <c r="BX1390" s="334"/>
      <c r="BY1390" s="336"/>
      <c r="BZ1390" s="336"/>
      <c r="CA1390" s="336"/>
      <c r="CB1390" s="336"/>
      <c r="CC1390" s="162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</row>
    <row r="1391" spans="1:122" s="111" customFormat="1" ht="10.5" customHeight="1">
      <c r="A1391" s="342" t="s">
        <v>77</v>
      </c>
      <c r="B1391" s="38"/>
      <c r="C1391" s="38" t="s">
        <v>519</v>
      </c>
      <c r="D1391" s="221" t="s">
        <v>38</v>
      </c>
      <c r="E1391" s="38">
        <v>6.3</v>
      </c>
      <c r="F1391" s="38">
        <v>6.3</v>
      </c>
      <c r="G1391" s="38">
        <v>6.3</v>
      </c>
      <c r="H1391" s="343">
        <v>6.3</v>
      </c>
      <c r="I1391" s="38">
        <v>6.3</v>
      </c>
      <c r="J1391" s="38">
        <v>6.3</v>
      </c>
      <c r="K1391" s="38">
        <v>6.3</v>
      </c>
      <c r="L1391" s="38">
        <v>6.3</v>
      </c>
      <c r="M1391" s="38">
        <v>6.3</v>
      </c>
      <c r="N1391" s="343">
        <v>6.3</v>
      </c>
      <c r="O1391" s="38">
        <v>6.3</v>
      </c>
      <c r="P1391" s="38">
        <v>6.3</v>
      </c>
      <c r="Q1391" s="38">
        <v>6.3</v>
      </c>
      <c r="R1391" s="38">
        <v>6.3</v>
      </c>
      <c r="S1391" s="38">
        <v>6.3</v>
      </c>
      <c r="T1391" s="38">
        <v>6.3</v>
      </c>
      <c r="U1391" s="38">
        <v>6.3</v>
      </c>
      <c r="V1391" s="343">
        <v>6.3</v>
      </c>
      <c r="W1391" s="38">
        <v>6.3</v>
      </c>
      <c r="X1391" s="38">
        <v>6.3</v>
      </c>
      <c r="Y1391" s="38">
        <v>6.3</v>
      </c>
      <c r="Z1391" s="38">
        <v>6.3</v>
      </c>
      <c r="AA1391" s="38">
        <v>6.3</v>
      </c>
      <c r="AB1391" s="39">
        <v>6.3</v>
      </c>
      <c r="AC1391" s="325"/>
      <c r="AD1391" s="325"/>
      <c r="AE1391" s="325"/>
      <c r="AF1391" s="325"/>
      <c r="AG1391" s="325"/>
      <c r="AH1391" s="325"/>
      <c r="AI1391" s="325"/>
      <c r="AJ1391" s="325"/>
      <c r="AK1391" s="325"/>
      <c r="AL1391" s="325"/>
      <c r="AM1391" s="325"/>
      <c r="AN1391" s="325"/>
      <c r="AO1391" s="325"/>
      <c r="AP1391" s="325"/>
      <c r="AQ1391" s="325"/>
      <c r="AR1391" s="325"/>
      <c r="AS1391" s="325"/>
      <c r="AT1391" s="325"/>
      <c r="AU1391" s="325"/>
      <c r="AV1391" s="325"/>
      <c r="AW1391" s="325"/>
      <c r="AX1391" s="325"/>
      <c r="AY1391" s="325"/>
      <c r="AZ1391" s="325"/>
      <c r="BA1391" s="325"/>
      <c r="BB1391" s="325"/>
      <c r="BC1391" s="325"/>
      <c r="BD1391" s="325"/>
      <c r="BE1391" s="334"/>
      <c r="BF1391" s="334"/>
      <c r="BG1391" s="334"/>
      <c r="BH1391" s="334"/>
      <c r="BI1391" s="334"/>
      <c r="BJ1391" s="334"/>
      <c r="BK1391" s="334"/>
      <c r="BL1391" s="334"/>
      <c r="BM1391" s="334"/>
      <c r="BN1391" s="334"/>
      <c r="BO1391" s="334"/>
      <c r="BP1391" s="334"/>
      <c r="BQ1391" s="334"/>
      <c r="BR1391" s="334"/>
      <c r="BS1391" s="334"/>
      <c r="BT1391" s="334"/>
      <c r="BU1391" s="334"/>
      <c r="BV1391" s="334"/>
      <c r="BW1391" s="334"/>
      <c r="BX1391" s="334"/>
      <c r="BY1391" s="336"/>
      <c r="BZ1391" s="336"/>
      <c r="CA1391" s="336"/>
      <c r="CB1391" s="336"/>
      <c r="CC1391" s="162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</row>
    <row r="1392" spans="1:122" s="111" customFormat="1" ht="10.5" customHeight="1" thickBot="1">
      <c r="A1392" s="344" t="s">
        <v>78</v>
      </c>
      <c r="B1392" s="40"/>
      <c r="C1392" s="40" t="s">
        <v>519</v>
      </c>
      <c r="D1392" s="223" t="s">
        <v>38</v>
      </c>
      <c r="E1392" s="40">
        <v>6.4</v>
      </c>
      <c r="F1392" s="40">
        <v>6.4</v>
      </c>
      <c r="G1392" s="40">
        <v>6.4</v>
      </c>
      <c r="H1392" s="345">
        <v>6.4</v>
      </c>
      <c r="I1392" s="40">
        <v>6.4</v>
      </c>
      <c r="J1392" s="40">
        <v>6.4</v>
      </c>
      <c r="K1392" s="40">
        <v>6.4</v>
      </c>
      <c r="L1392" s="40">
        <v>6.4</v>
      </c>
      <c r="M1392" s="40">
        <v>6.4</v>
      </c>
      <c r="N1392" s="345">
        <v>6.4</v>
      </c>
      <c r="O1392" s="40">
        <v>6.4</v>
      </c>
      <c r="P1392" s="40">
        <v>6.4</v>
      </c>
      <c r="Q1392" s="40">
        <v>6.4</v>
      </c>
      <c r="R1392" s="40">
        <v>6.4</v>
      </c>
      <c r="S1392" s="40">
        <v>6.4</v>
      </c>
      <c r="T1392" s="40">
        <v>6.4</v>
      </c>
      <c r="U1392" s="40">
        <v>6.4</v>
      </c>
      <c r="V1392" s="345">
        <v>6.4</v>
      </c>
      <c r="W1392" s="40">
        <v>6.4</v>
      </c>
      <c r="X1392" s="40">
        <v>6.4</v>
      </c>
      <c r="Y1392" s="40">
        <v>6.4</v>
      </c>
      <c r="Z1392" s="40">
        <v>6.4</v>
      </c>
      <c r="AA1392" s="40">
        <v>6.4</v>
      </c>
      <c r="AB1392" s="41">
        <v>6.4</v>
      </c>
      <c r="AC1392" s="346"/>
      <c r="AD1392" s="346"/>
      <c r="AE1392" s="346"/>
      <c r="AF1392" s="325"/>
      <c r="AG1392" s="325"/>
      <c r="AH1392" s="325"/>
      <c r="AI1392" s="325"/>
      <c r="AJ1392" s="325"/>
      <c r="AK1392" s="325"/>
      <c r="AL1392" s="325"/>
      <c r="AM1392" s="325"/>
      <c r="AN1392" s="325"/>
      <c r="AO1392" s="325"/>
      <c r="AP1392" s="325"/>
      <c r="AQ1392" s="325"/>
      <c r="AR1392" s="325"/>
      <c r="AS1392" s="325"/>
      <c r="AT1392" s="325"/>
      <c r="AU1392" s="325"/>
      <c r="AV1392" s="325"/>
      <c r="AW1392" s="325"/>
      <c r="AX1392" s="325"/>
      <c r="AY1392" s="325"/>
      <c r="AZ1392" s="325"/>
      <c r="BA1392" s="325"/>
      <c r="BB1392" s="325"/>
      <c r="BC1392" s="325"/>
      <c r="BD1392" s="325"/>
      <c r="BE1392" s="325"/>
      <c r="BF1392" s="325"/>
      <c r="BG1392" s="325"/>
      <c r="BH1392" s="325"/>
      <c r="BI1392" s="325"/>
      <c r="BJ1392" s="325"/>
      <c r="BK1392" s="325"/>
      <c r="BL1392" s="325"/>
      <c r="BM1392" s="325"/>
      <c r="BN1392" s="325"/>
      <c r="BO1392" s="325"/>
      <c r="BP1392" s="325"/>
      <c r="BQ1392" s="325"/>
      <c r="BR1392" s="325"/>
      <c r="BS1392" s="325"/>
      <c r="BT1392" s="325"/>
      <c r="BU1392" s="325"/>
      <c r="BV1392" s="325"/>
      <c r="BW1392" s="325"/>
      <c r="BX1392" s="325"/>
      <c r="BY1392" s="162"/>
      <c r="BZ1392" s="162"/>
      <c r="CA1392" s="162"/>
      <c r="CB1392" s="162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</row>
    <row r="1393" spans="1:82" s="162" customFormat="1" ht="10.5" customHeight="1">
      <c r="A1393" s="1509" t="s">
        <v>3</v>
      </c>
      <c r="B1393" s="1516" t="s">
        <v>680</v>
      </c>
      <c r="C1393" s="1107"/>
      <c r="D1393" s="79"/>
      <c r="E1393" s="1190"/>
      <c r="F1393" s="76"/>
      <c r="G1393" s="76"/>
      <c r="H1393" s="386"/>
      <c r="I1393" s="76"/>
      <c r="J1393" s="76"/>
      <c r="K1393" s="76"/>
      <c r="L1393" s="76"/>
      <c r="M1393" s="76"/>
      <c r="N1393" s="386"/>
      <c r="O1393" s="76"/>
      <c r="P1393" s="76"/>
      <c r="Q1393" s="76"/>
      <c r="R1393" s="76"/>
      <c r="S1393" s="76"/>
      <c r="T1393" s="76"/>
      <c r="U1393" s="76"/>
      <c r="V1393" s="386"/>
      <c r="W1393" s="76"/>
      <c r="X1393" s="76"/>
      <c r="Y1393" s="76"/>
      <c r="Z1393" s="76"/>
      <c r="AA1393" s="76"/>
      <c r="AB1393" s="77"/>
      <c r="AC1393" s="47"/>
      <c r="AD1393" s="50"/>
      <c r="AE1393" s="58"/>
      <c r="AF1393" s="347"/>
      <c r="AG1393" s="332"/>
      <c r="AH1393" s="332"/>
      <c r="AI1393" s="332"/>
      <c r="AJ1393" s="332"/>
      <c r="AK1393" s="332"/>
      <c r="AL1393" s="332"/>
      <c r="AM1393" s="332"/>
      <c r="AN1393" s="332"/>
      <c r="AO1393" s="332"/>
      <c r="AP1393" s="332"/>
      <c r="AQ1393" s="332"/>
      <c r="AR1393" s="332"/>
      <c r="AS1393" s="332"/>
      <c r="AT1393" s="332"/>
      <c r="AU1393" s="332"/>
      <c r="AV1393" s="332"/>
      <c r="AW1393" s="332"/>
      <c r="AX1393" s="332"/>
      <c r="AY1393" s="332"/>
      <c r="AZ1393" s="332"/>
      <c r="BA1393" s="332"/>
      <c r="BB1393" s="332"/>
      <c r="BC1393" s="332"/>
      <c r="BD1393" s="332"/>
      <c r="BE1393" s="325"/>
      <c r="BF1393" s="325"/>
      <c r="BG1393" s="325"/>
      <c r="BH1393" s="325"/>
      <c r="BI1393" s="325"/>
      <c r="BJ1393" s="325"/>
      <c r="BK1393" s="325"/>
      <c r="BL1393" s="325"/>
      <c r="BM1393" s="325"/>
      <c r="BN1393" s="325"/>
      <c r="BO1393" s="325"/>
      <c r="BP1393" s="325"/>
      <c r="BQ1393" s="325"/>
      <c r="BR1393" s="325"/>
      <c r="BS1393" s="325"/>
      <c r="BT1393" s="325"/>
      <c r="BU1393" s="325"/>
      <c r="BV1393" s="325"/>
      <c r="BW1393" s="325"/>
      <c r="BX1393" s="325"/>
    </row>
    <row r="1394" spans="1:82" s="162" customFormat="1" ht="10.5" customHeight="1">
      <c r="A1394" s="1510"/>
      <c r="B1394" s="1517"/>
      <c r="C1394" s="1461" t="s">
        <v>129</v>
      </c>
      <c r="D1394" s="131" t="s">
        <v>33</v>
      </c>
      <c r="E1394" s="44">
        <f>ROUND(SQRT(E1395^2+E1396^2)*1000/(1.73*E1391),0)</f>
        <v>63</v>
      </c>
      <c r="F1394" s="44">
        <f>ROUND(SQRT(F1395^2+F1396^2)*1000/(1.73*F1391),0)</f>
        <v>63</v>
      </c>
      <c r="G1394" s="44">
        <f t="shared" ref="G1394:AB1394" si="735">ROUND(SQRT(G1395^2+G1396^2)*1000/(1.73*G1391),0)</f>
        <v>63</v>
      </c>
      <c r="H1394" s="348">
        <f t="shared" si="735"/>
        <v>63</v>
      </c>
      <c r="I1394" s="44">
        <f t="shared" si="735"/>
        <v>63</v>
      </c>
      <c r="J1394" s="44">
        <f t="shared" si="735"/>
        <v>63</v>
      </c>
      <c r="K1394" s="44">
        <f t="shared" si="735"/>
        <v>63</v>
      </c>
      <c r="L1394" s="44">
        <f t="shared" si="735"/>
        <v>63</v>
      </c>
      <c r="M1394" s="44">
        <f t="shared" si="735"/>
        <v>63</v>
      </c>
      <c r="N1394" s="348">
        <f t="shared" si="735"/>
        <v>63</v>
      </c>
      <c r="O1394" s="44">
        <f t="shared" si="735"/>
        <v>63</v>
      </c>
      <c r="P1394" s="44">
        <f t="shared" si="735"/>
        <v>63</v>
      </c>
      <c r="Q1394" s="44">
        <f t="shared" si="735"/>
        <v>63</v>
      </c>
      <c r="R1394" s="44">
        <f t="shared" si="735"/>
        <v>63</v>
      </c>
      <c r="S1394" s="44">
        <f t="shared" si="735"/>
        <v>63</v>
      </c>
      <c r="T1394" s="44">
        <f t="shared" si="735"/>
        <v>63</v>
      </c>
      <c r="U1394" s="44">
        <f t="shared" si="735"/>
        <v>63</v>
      </c>
      <c r="V1394" s="348">
        <f t="shared" si="735"/>
        <v>63</v>
      </c>
      <c r="W1394" s="44">
        <f t="shared" si="735"/>
        <v>63</v>
      </c>
      <c r="X1394" s="44">
        <f t="shared" si="735"/>
        <v>63</v>
      </c>
      <c r="Y1394" s="44">
        <f t="shared" si="735"/>
        <v>63</v>
      </c>
      <c r="Z1394" s="44">
        <f t="shared" si="735"/>
        <v>63</v>
      </c>
      <c r="AA1394" s="44">
        <f t="shared" si="735"/>
        <v>63</v>
      </c>
      <c r="AB1394" s="46">
        <f t="shared" si="735"/>
        <v>63</v>
      </c>
      <c r="AC1394" s="330"/>
      <c r="AD1394" s="177"/>
      <c r="AE1394" s="58"/>
      <c r="AF1394" s="332"/>
      <c r="AG1394" s="332"/>
      <c r="AH1394" s="332"/>
      <c r="AI1394" s="332"/>
      <c r="AJ1394" s="332"/>
      <c r="AK1394" s="332"/>
      <c r="AL1394" s="332"/>
      <c r="AM1394" s="332"/>
      <c r="AN1394" s="332"/>
      <c r="AO1394" s="332"/>
      <c r="AP1394" s="332"/>
      <c r="AQ1394" s="332"/>
      <c r="AR1394" s="332"/>
      <c r="AS1394" s="332"/>
      <c r="AT1394" s="332"/>
      <c r="AU1394" s="332"/>
      <c r="AV1394" s="332"/>
      <c r="AW1394" s="332"/>
      <c r="AX1394" s="332"/>
      <c r="AY1394" s="332"/>
      <c r="AZ1394" s="332"/>
      <c r="BA1394" s="332"/>
      <c r="BB1394" s="332"/>
      <c r="BC1394" s="332"/>
      <c r="BD1394" s="332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</row>
    <row r="1395" spans="1:82" s="162" customFormat="1" ht="10.5" customHeight="1">
      <c r="A1395" s="1510"/>
      <c r="B1395" s="1517"/>
      <c r="C1395" s="1461" t="s">
        <v>553</v>
      </c>
      <c r="D1395" s="131" t="s">
        <v>116</v>
      </c>
      <c r="E1395" s="61">
        <f t="shared" ref="E1395:AB1395" si="736">AF1395*$AE1395</f>
        <v>0.59453999999999996</v>
      </c>
      <c r="F1395" s="61">
        <f t="shared" si="736"/>
        <v>0.59445000000000003</v>
      </c>
      <c r="G1395" s="61">
        <f t="shared" si="736"/>
        <v>0.59426999999999996</v>
      </c>
      <c r="H1395" s="420">
        <f t="shared" si="736"/>
        <v>0.59418000000000004</v>
      </c>
      <c r="I1395" s="61">
        <f t="shared" si="736"/>
        <v>0.59454000000000007</v>
      </c>
      <c r="J1395" s="61">
        <f t="shared" si="736"/>
        <v>0.5949000000000001</v>
      </c>
      <c r="K1395" s="61">
        <f t="shared" si="736"/>
        <v>0.59481000000000006</v>
      </c>
      <c r="L1395" s="61">
        <f t="shared" si="736"/>
        <v>0.5949000000000001</v>
      </c>
      <c r="M1395" s="61">
        <f t="shared" si="736"/>
        <v>0.5949000000000001</v>
      </c>
      <c r="N1395" s="420">
        <f t="shared" si="736"/>
        <v>0.59472000000000003</v>
      </c>
      <c r="O1395" s="61">
        <f t="shared" si="736"/>
        <v>0.59472000000000003</v>
      </c>
      <c r="P1395" s="61">
        <f t="shared" si="736"/>
        <v>0.59454000000000007</v>
      </c>
      <c r="Q1395" s="61">
        <f t="shared" si="736"/>
        <v>0.5958</v>
      </c>
      <c r="R1395" s="61">
        <f t="shared" si="736"/>
        <v>0.59571000000000007</v>
      </c>
      <c r="S1395" s="61">
        <f t="shared" si="736"/>
        <v>0.59589000000000003</v>
      </c>
      <c r="T1395" s="61">
        <f t="shared" si="736"/>
        <v>0.59598000000000007</v>
      </c>
      <c r="U1395" s="61">
        <f t="shared" si="736"/>
        <v>0.59526000000000001</v>
      </c>
      <c r="V1395" s="420">
        <f t="shared" si="736"/>
        <v>0.59561999999999993</v>
      </c>
      <c r="W1395" s="61">
        <f t="shared" si="736"/>
        <v>0.59543999999999997</v>
      </c>
      <c r="X1395" s="61">
        <f t="shared" si="736"/>
        <v>0.59553</v>
      </c>
      <c r="Y1395" s="61">
        <f t="shared" si="736"/>
        <v>0.59526000000000001</v>
      </c>
      <c r="Z1395" s="61">
        <f t="shared" si="736"/>
        <v>0.59571000000000007</v>
      </c>
      <c r="AA1395" s="61">
        <f t="shared" si="736"/>
        <v>0.5958</v>
      </c>
      <c r="AB1395" s="62">
        <f t="shared" si="736"/>
        <v>0.59508000000000005</v>
      </c>
      <c r="AC1395" s="47">
        <f>SUM(E1395:AB1395)</f>
        <v>14.282550000000001</v>
      </c>
      <c r="AD1395" s="50">
        <f>SUM(E1396:AB1396)</f>
        <v>8.0522999999999989</v>
      </c>
      <c r="AE1395" s="58">
        <v>1.8</v>
      </c>
      <c r="AF1395" s="334">
        <v>0.33029999999999998</v>
      </c>
      <c r="AG1395" s="334">
        <v>0.33024999999999999</v>
      </c>
      <c r="AH1395" s="334">
        <v>0.33015</v>
      </c>
      <c r="AI1395" s="334">
        <v>0.3301</v>
      </c>
      <c r="AJ1395" s="334">
        <v>0.33030000000000004</v>
      </c>
      <c r="AK1395" s="334">
        <v>0.33050000000000002</v>
      </c>
      <c r="AL1395" s="334">
        <v>0.33045000000000002</v>
      </c>
      <c r="AM1395" s="334">
        <v>0.33050000000000002</v>
      </c>
      <c r="AN1395" s="334">
        <v>0.33050000000000002</v>
      </c>
      <c r="AO1395" s="334">
        <v>0.33040000000000003</v>
      </c>
      <c r="AP1395" s="334">
        <v>0.33040000000000003</v>
      </c>
      <c r="AQ1395" s="334">
        <v>0.33030000000000004</v>
      </c>
      <c r="AR1395" s="334">
        <v>0.33099999999999996</v>
      </c>
      <c r="AS1395" s="334">
        <v>0.33095000000000002</v>
      </c>
      <c r="AT1395" s="334">
        <v>0.33105000000000001</v>
      </c>
      <c r="AU1395" s="334">
        <v>0.33110000000000001</v>
      </c>
      <c r="AV1395" s="334">
        <v>0.33069999999999999</v>
      </c>
      <c r="AW1395" s="334">
        <v>0.33089999999999997</v>
      </c>
      <c r="AX1395" s="334">
        <v>0.33079999999999998</v>
      </c>
      <c r="AY1395" s="334">
        <v>0.33084999999999998</v>
      </c>
      <c r="AZ1395" s="334">
        <v>0.33069999999999999</v>
      </c>
      <c r="BA1395" s="334">
        <v>0.33095000000000002</v>
      </c>
      <c r="BB1395" s="334">
        <v>0.33100000000000002</v>
      </c>
      <c r="BC1395" s="334">
        <v>0.3306</v>
      </c>
      <c r="BD1395" s="334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</row>
    <row r="1396" spans="1:82" s="162" customFormat="1" ht="10.5" customHeight="1">
      <c r="A1396" s="1510"/>
      <c r="B1396" s="1517"/>
      <c r="C1396" s="1461" t="s">
        <v>553</v>
      </c>
      <c r="D1396" s="131" t="s">
        <v>117</v>
      </c>
      <c r="E1396" s="61">
        <f t="shared" ref="E1396:AB1396" si="737">AF1396*$AE1395</f>
        <v>0.3357</v>
      </c>
      <c r="F1396" s="48">
        <f t="shared" si="737"/>
        <v>0.33615</v>
      </c>
      <c r="G1396" s="48">
        <f t="shared" si="737"/>
        <v>0.33588000000000001</v>
      </c>
      <c r="H1396" s="331">
        <f t="shared" si="737"/>
        <v>0.33524999999999999</v>
      </c>
      <c r="I1396" s="48">
        <f t="shared" si="737"/>
        <v>0.33416999999999997</v>
      </c>
      <c r="J1396" s="48">
        <f t="shared" si="737"/>
        <v>0.33407999999999999</v>
      </c>
      <c r="K1396" s="48">
        <f t="shared" si="737"/>
        <v>0.33372000000000002</v>
      </c>
      <c r="L1396" s="48">
        <f t="shared" si="737"/>
        <v>0.33471000000000001</v>
      </c>
      <c r="M1396" s="48">
        <f t="shared" si="737"/>
        <v>0.33471000000000001</v>
      </c>
      <c r="N1396" s="331">
        <f t="shared" si="737"/>
        <v>0.33507000000000003</v>
      </c>
      <c r="O1396" s="48">
        <f t="shared" si="737"/>
        <v>0.33524999999999999</v>
      </c>
      <c r="P1396" s="48">
        <f t="shared" si="737"/>
        <v>0.33399000000000001</v>
      </c>
      <c r="Q1396" s="48">
        <f t="shared" si="737"/>
        <v>0.33759</v>
      </c>
      <c r="R1396" s="48">
        <f t="shared" si="737"/>
        <v>0.33759</v>
      </c>
      <c r="S1396" s="48">
        <f t="shared" si="737"/>
        <v>0.33524999999999999</v>
      </c>
      <c r="T1396" s="48">
        <f t="shared" si="737"/>
        <v>0.33516000000000001</v>
      </c>
      <c r="U1396" s="48">
        <f t="shared" si="737"/>
        <v>0.33596999999999999</v>
      </c>
      <c r="V1396" s="331">
        <f t="shared" si="737"/>
        <v>0.33533999999999997</v>
      </c>
      <c r="W1396" s="48">
        <f t="shared" si="737"/>
        <v>0.33471000000000001</v>
      </c>
      <c r="X1396" s="48">
        <f t="shared" si="737"/>
        <v>0.33524999999999999</v>
      </c>
      <c r="Y1396" s="48">
        <f t="shared" si="737"/>
        <v>0.3357</v>
      </c>
      <c r="Z1396" s="48">
        <f t="shared" si="737"/>
        <v>0.33714000000000005</v>
      </c>
      <c r="AA1396" s="48">
        <f t="shared" si="737"/>
        <v>0.33714000000000005</v>
      </c>
      <c r="AB1396" s="49">
        <f t="shared" si="737"/>
        <v>0.33677999999999997</v>
      </c>
      <c r="AC1396" s="47"/>
      <c r="AD1396" s="50"/>
      <c r="AE1396" s="58"/>
      <c r="AF1396" s="334">
        <v>0.1865</v>
      </c>
      <c r="AG1396" s="334">
        <v>0.18675</v>
      </c>
      <c r="AH1396" s="334">
        <v>0.18659999999999999</v>
      </c>
      <c r="AI1396" s="334">
        <v>0.18625</v>
      </c>
      <c r="AJ1396" s="334">
        <v>0.18564999999999998</v>
      </c>
      <c r="AK1396" s="334">
        <v>0.18559999999999999</v>
      </c>
      <c r="AL1396" s="334">
        <v>0.18540000000000001</v>
      </c>
      <c r="AM1396" s="334">
        <v>0.18595</v>
      </c>
      <c r="AN1396" s="334">
        <v>0.18595</v>
      </c>
      <c r="AO1396" s="334">
        <v>0.18615000000000001</v>
      </c>
      <c r="AP1396" s="334">
        <v>0.18625</v>
      </c>
      <c r="AQ1396" s="334">
        <v>0.18554999999999999</v>
      </c>
      <c r="AR1396" s="334">
        <v>0.18754999999999999</v>
      </c>
      <c r="AS1396" s="334">
        <v>0.18754999999999999</v>
      </c>
      <c r="AT1396" s="334">
        <v>0.18625</v>
      </c>
      <c r="AU1396" s="334">
        <v>0.1862</v>
      </c>
      <c r="AV1396" s="334">
        <v>0.18664999999999998</v>
      </c>
      <c r="AW1396" s="334">
        <v>0.18629999999999999</v>
      </c>
      <c r="AX1396" s="334">
        <v>0.18595</v>
      </c>
      <c r="AY1396" s="334">
        <v>0.18625</v>
      </c>
      <c r="AZ1396" s="334">
        <v>0.1865</v>
      </c>
      <c r="BA1396" s="334">
        <v>0.18730000000000002</v>
      </c>
      <c r="BB1396" s="334">
        <v>0.18730000000000002</v>
      </c>
      <c r="BC1396" s="334">
        <v>0.18709999999999999</v>
      </c>
      <c r="BD1396" s="334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  <c r="CC1396" s="336"/>
      <c r="CD1396" s="336"/>
    </row>
    <row r="1397" spans="1:82" s="162" customFormat="1" ht="10.5" customHeight="1" thickBot="1">
      <c r="A1397" s="1511"/>
      <c r="B1397" s="1518"/>
      <c r="C1397" s="271"/>
      <c r="D1397" s="236" t="s">
        <v>41</v>
      </c>
      <c r="E1397" s="52">
        <f t="shared" ref="E1397:AB1397" si="738">E1396/E1395</f>
        <v>0.56463820768997885</v>
      </c>
      <c r="F1397" s="52">
        <f t="shared" si="738"/>
        <v>0.56548069644208931</v>
      </c>
      <c r="G1397" s="52">
        <f t="shared" si="738"/>
        <v>0.56519763743752849</v>
      </c>
      <c r="H1397" s="365">
        <f t="shared" si="738"/>
        <v>0.56422296273856398</v>
      </c>
      <c r="I1397" s="52">
        <f t="shared" si="738"/>
        <v>0.56206478958522543</v>
      </c>
      <c r="J1397" s="52">
        <f t="shared" si="738"/>
        <v>0.56157337367624804</v>
      </c>
      <c r="K1397" s="52">
        <f t="shared" si="738"/>
        <v>0.56105310939627773</v>
      </c>
      <c r="L1397" s="52">
        <f t="shared" si="738"/>
        <v>0.56263237518910736</v>
      </c>
      <c r="M1397" s="52">
        <f t="shared" si="738"/>
        <v>0.56263237518910736</v>
      </c>
      <c r="N1397" s="365">
        <f t="shared" si="738"/>
        <v>0.56340799031476996</v>
      </c>
      <c r="O1397" s="52">
        <f t="shared" si="738"/>
        <v>0.56371065375302665</v>
      </c>
      <c r="P1397" s="52">
        <f t="shared" si="738"/>
        <v>0.56176203451407802</v>
      </c>
      <c r="Q1397" s="52">
        <f t="shared" si="738"/>
        <v>0.56661631419939573</v>
      </c>
      <c r="R1397" s="52">
        <f t="shared" si="738"/>
        <v>0.56670191871883968</v>
      </c>
      <c r="S1397" s="52">
        <f t="shared" si="738"/>
        <v>0.56260383627850774</v>
      </c>
      <c r="T1397" s="52">
        <f t="shared" si="738"/>
        <v>0.56236786469344602</v>
      </c>
      <c r="U1397" s="52">
        <f t="shared" si="738"/>
        <v>0.56440882975506501</v>
      </c>
      <c r="V1397" s="365">
        <f t="shared" si="738"/>
        <v>0.5630099728014506</v>
      </c>
      <c r="W1397" s="52">
        <f t="shared" si="738"/>
        <v>0.56212212817412333</v>
      </c>
      <c r="X1397" s="52">
        <f t="shared" si="738"/>
        <v>0.56294393229560225</v>
      </c>
      <c r="Y1397" s="52">
        <f t="shared" si="738"/>
        <v>0.56395524644693074</v>
      </c>
      <c r="Z1397" s="52">
        <f t="shared" si="738"/>
        <v>0.56594651760084602</v>
      </c>
      <c r="AA1397" s="52">
        <f t="shared" si="738"/>
        <v>0.56586102719033238</v>
      </c>
      <c r="AB1397" s="53">
        <f t="shared" si="738"/>
        <v>0.56594071385359945</v>
      </c>
      <c r="AC1397" s="47"/>
      <c r="AD1397" s="50"/>
      <c r="AE1397" s="58"/>
      <c r="AF1397" s="334"/>
      <c r="AG1397" s="334"/>
      <c r="AH1397" s="334"/>
      <c r="AI1397" s="334"/>
      <c r="AJ1397" s="334"/>
      <c r="AK1397" s="334"/>
      <c r="AL1397" s="334"/>
      <c r="AM1397" s="334"/>
      <c r="AN1397" s="334"/>
      <c r="AO1397" s="334"/>
      <c r="AP1397" s="334"/>
      <c r="AQ1397" s="334"/>
      <c r="AR1397" s="334"/>
      <c r="AS1397" s="334"/>
      <c r="AT1397" s="334"/>
      <c r="AU1397" s="334"/>
      <c r="AV1397" s="334"/>
      <c r="AW1397" s="334"/>
      <c r="AX1397" s="334"/>
      <c r="AY1397" s="334"/>
      <c r="AZ1397" s="334"/>
      <c r="BA1397" s="334"/>
      <c r="BB1397" s="334"/>
      <c r="BC1397" s="334"/>
      <c r="BD1397" s="334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>
        <v>250.916</v>
      </c>
      <c r="BX1397" s="325">
        <v>250.91900000000001</v>
      </c>
      <c r="BY1397" s="162">
        <v>250.92400000000001</v>
      </c>
      <c r="BZ1397" s="162">
        <v>250.93</v>
      </c>
      <c r="CA1397" s="162">
        <v>250.934</v>
      </c>
      <c r="CB1397" s="162">
        <v>250.93799999999999</v>
      </c>
      <c r="CC1397" s="336"/>
    </row>
    <row r="1398" spans="1:82" s="162" customFormat="1" ht="10.5" customHeight="1">
      <c r="A1398" s="1509" t="s">
        <v>14</v>
      </c>
      <c r="B1398" s="1516" t="s">
        <v>681</v>
      </c>
      <c r="C1398" s="1107"/>
      <c r="D1398" s="1190"/>
      <c r="E1398" s="76"/>
      <c r="F1398" s="76"/>
      <c r="G1398" s="76"/>
      <c r="H1398" s="386"/>
      <c r="I1398" s="76"/>
      <c r="J1398" s="76"/>
      <c r="K1398" s="76"/>
      <c r="L1398" s="76"/>
      <c r="M1398" s="76"/>
      <c r="N1398" s="386"/>
      <c r="O1398" s="76"/>
      <c r="P1398" s="76"/>
      <c r="Q1398" s="76"/>
      <c r="R1398" s="76"/>
      <c r="S1398" s="76"/>
      <c r="T1398" s="76"/>
      <c r="U1398" s="76"/>
      <c r="V1398" s="386"/>
      <c r="W1398" s="76"/>
      <c r="X1398" s="76"/>
      <c r="Y1398" s="76"/>
      <c r="Z1398" s="76"/>
      <c r="AA1398" s="76"/>
      <c r="AB1398" s="77"/>
      <c r="AC1398" s="47"/>
      <c r="AD1398" s="50"/>
      <c r="AE1398" s="58"/>
      <c r="AF1398" s="347"/>
      <c r="AG1398" s="332"/>
      <c r="AH1398" s="332"/>
      <c r="AI1398" s="332"/>
      <c r="AJ1398" s="332"/>
      <c r="AK1398" s="332"/>
      <c r="AL1398" s="332"/>
      <c r="AM1398" s="332"/>
      <c r="AN1398" s="332"/>
      <c r="AO1398" s="332"/>
      <c r="AP1398" s="332"/>
      <c r="AQ1398" s="332"/>
      <c r="AR1398" s="332"/>
      <c r="AS1398" s="332"/>
      <c r="AT1398" s="332"/>
      <c r="AU1398" s="332"/>
      <c r="AV1398" s="332"/>
      <c r="AW1398" s="332"/>
      <c r="AX1398" s="332"/>
      <c r="AY1398" s="332"/>
      <c r="AZ1398" s="332"/>
      <c r="BA1398" s="332"/>
      <c r="BB1398" s="332"/>
      <c r="BC1398" s="332"/>
      <c r="BD1398" s="332"/>
      <c r="BE1398" s="334"/>
      <c r="BF1398" s="334"/>
      <c r="BG1398" s="334"/>
      <c r="BH1398" s="334"/>
      <c r="BI1398" s="334"/>
      <c r="BJ1398" s="334"/>
      <c r="BK1398" s="334"/>
      <c r="BL1398" s="334"/>
      <c r="BM1398" s="334"/>
      <c r="BN1398" s="334"/>
      <c r="BO1398" s="334"/>
      <c r="BP1398" s="334"/>
      <c r="BQ1398" s="334"/>
      <c r="BR1398" s="334"/>
      <c r="BS1398" s="334"/>
      <c r="BT1398" s="334"/>
      <c r="BU1398" s="334"/>
      <c r="BV1398" s="334"/>
      <c r="BW1398" s="334"/>
      <c r="BX1398" s="334"/>
      <c r="BY1398" s="336"/>
      <c r="BZ1398" s="336"/>
      <c r="CA1398" s="336"/>
      <c r="CB1398" s="336"/>
    </row>
    <row r="1399" spans="1:82" s="162" customFormat="1" ht="10.5" customHeight="1">
      <c r="A1399" s="1510"/>
      <c r="B1399" s="1517"/>
      <c r="C1399" s="1461" t="s">
        <v>129</v>
      </c>
      <c r="D1399" s="131" t="s">
        <v>33</v>
      </c>
      <c r="E1399" s="44">
        <f>ROUND(SQRT(E1400^2+E1401^2)*1000/(1.73*E1392),0)</f>
        <v>1</v>
      </c>
      <c r="F1399" s="44">
        <f>ROUND(SQRT(F1400^2+F1401^2)*1000/(1.73*F1392),0)</f>
        <v>1</v>
      </c>
      <c r="G1399" s="44">
        <f t="shared" ref="G1399:AB1399" si="739">ROUND(SQRT(G1400^2+G1401^2)*1000/(1.73*G1392),0)</f>
        <v>1</v>
      </c>
      <c r="H1399" s="348">
        <f t="shared" si="739"/>
        <v>1</v>
      </c>
      <c r="I1399" s="44">
        <f t="shared" si="739"/>
        <v>1</v>
      </c>
      <c r="J1399" s="44">
        <f t="shared" si="739"/>
        <v>1</v>
      </c>
      <c r="K1399" s="44">
        <f t="shared" si="739"/>
        <v>1</v>
      </c>
      <c r="L1399" s="44">
        <f t="shared" si="739"/>
        <v>1</v>
      </c>
      <c r="M1399" s="44">
        <f t="shared" si="739"/>
        <v>1</v>
      </c>
      <c r="N1399" s="348">
        <f t="shared" si="739"/>
        <v>1</v>
      </c>
      <c r="O1399" s="44">
        <f t="shared" si="739"/>
        <v>1</v>
      </c>
      <c r="P1399" s="44">
        <f t="shared" si="739"/>
        <v>1</v>
      </c>
      <c r="Q1399" s="44">
        <f t="shared" si="739"/>
        <v>1</v>
      </c>
      <c r="R1399" s="44">
        <f t="shared" si="739"/>
        <v>1</v>
      </c>
      <c r="S1399" s="44">
        <f t="shared" si="739"/>
        <v>1</v>
      </c>
      <c r="T1399" s="44">
        <f t="shared" si="739"/>
        <v>1</v>
      </c>
      <c r="U1399" s="44">
        <f t="shared" si="739"/>
        <v>1</v>
      </c>
      <c r="V1399" s="348">
        <f t="shared" si="739"/>
        <v>1</v>
      </c>
      <c r="W1399" s="44">
        <f t="shared" si="739"/>
        <v>1</v>
      </c>
      <c r="X1399" s="44">
        <f t="shared" si="739"/>
        <v>1</v>
      </c>
      <c r="Y1399" s="44">
        <f t="shared" si="739"/>
        <v>1</v>
      </c>
      <c r="Z1399" s="44">
        <f t="shared" si="739"/>
        <v>1</v>
      </c>
      <c r="AA1399" s="44">
        <f t="shared" si="739"/>
        <v>1</v>
      </c>
      <c r="AB1399" s="46">
        <f t="shared" si="739"/>
        <v>1</v>
      </c>
      <c r="AC1399" s="330"/>
      <c r="AD1399" s="177"/>
      <c r="AE1399" s="58"/>
      <c r="AF1399" s="99"/>
      <c r="AG1399" s="99"/>
      <c r="AH1399" s="99"/>
      <c r="AI1399" s="99"/>
      <c r="AJ1399" s="99"/>
      <c r="AK1399" s="99"/>
      <c r="AL1399" s="99"/>
      <c r="AM1399" s="99"/>
      <c r="AN1399" s="99"/>
      <c r="AO1399" s="99"/>
      <c r="AP1399" s="99"/>
      <c r="AQ1399" s="99"/>
      <c r="AR1399" s="99"/>
      <c r="AS1399" s="99"/>
      <c r="AT1399" s="99"/>
      <c r="AU1399" s="99"/>
      <c r="AV1399" s="99"/>
      <c r="AW1399" s="99"/>
      <c r="AX1399" s="99"/>
      <c r="AY1399" s="99"/>
      <c r="AZ1399" s="99"/>
      <c r="BA1399" s="99"/>
      <c r="BB1399" s="99"/>
      <c r="BC1399" s="99"/>
      <c r="BD1399" s="99"/>
      <c r="BE1399" s="334"/>
      <c r="BF1399" s="334"/>
      <c r="BG1399" s="334"/>
      <c r="BH1399" s="334"/>
      <c r="BI1399" s="334"/>
      <c r="BJ1399" s="334"/>
      <c r="BK1399" s="334"/>
      <c r="BL1399" s="334"/>
      <c r="BM1399" s="334"/>
      <c r="BN1399" s="334"/>
      <c r="BO1399" s="334"/>
      <c r="BP1399" s="334"/>
      <c r="BQ1399" s="334"/>
      <c r="BR1399" s="334"/>
      <c r="BS1399" s="334"/>
      <c r="BT1399" s="334"/>
      <c r="BU1399" s="334"/>
      <c r="BV1399" s="334"/>
      <c r="BW1399" s="334"/>
      <c r="BX1399" s="334"/>
      <c r="BY1399" s="336"/>
      <c r="BZ1399" s="336"/>
      <c r="CA1399" s="336"/>
      <c r="CB1399" s="336"/>
    </row>
    <row r="1400" spans="1:82" s="162" customFormat="1" ht="10.5" customHeight="1">
      <c r="A1400" s="1510"/>
      <c r="B1400" s="1517"/>
      <c r="C1400" s="1461" t="s">
        <v>553</v>
      </c>
      <c r="D1400" s="131" t="s">
        <v>116</v>
      </c>
      <c r="E1400" s="61">
        <f t="shared" ref="E1400:AB1400" si="740">AF1400*$AE1400</f>
        <v>1.17E-2</v>
      </c>
      <c r="F1400" s="61">
        <f t="shared" si="740"/>
        <v>1.188E-2</v>
      </c>
      <c r="G1400" s="61">
        <f t="shared" si="740"/>
        <v>1.188E-2</v>
      </c>
      <c r="H1400" s="420">
        <f t="shared" si="740"/>
        <v>1.17E-2</v>
      </c>
      <c r="I1400" s="61">
        <f t="shared" si="740"/>
        <v>1.17E-2</v>
      </c>
      <c r="J1400" s="61">
        <f t="shared" si="740"/>
        <v>1.17E-2</v>
      </c>
      <c r="K1400" s="61">
        <f t="shared" si="740"/>
        <v>1.17E-2</v>
      </c>
      <c r="L1400" s="61">
        <f t="shared" si="740"/>
        <v>1.17E-2</v>
      </c>
      <c r="M1400" s="61">
        <f t="shared" si="740"/>
        <v>1.0170000000000002E-2</v>
      </c>
      <c r="N1400" s="420">
        <f t="shared" si="740"/>
        <v>9.0000000000000011E-3</v>
      </c>
      <c r="O1400" s="61">
        <f t="shared" si="740"/>
        <v>9.0000000000000011E-3</v>
      </c>
      <c r="P1400" s="61">
        <f t="shared" si="740"/>
        <v>8.9099999999999995E-3</v>
      </c>
      <c r="Q1400" s="61">
        <f t="shared" si="740"/>
        <v>9.0900000000000009E-3</v>
      </c>
      <c r="R1400" s="61">
        <f t="shared" si="740"/>
        <v>1.008E-2</v>
      </c>
      <c r="S1400" s="61">
        <f t="shared" si="740"/>
        <v>1.17E-2</v>
      </c>
      <c r="T1400" s="61">
        <f t="shared" si="740"/>
        <v>1.17E-2</v>
      </c>
      <c r="U1400" s="61">
        <f t="shared" si="740"/>
        <v>1.179E-2</v>
      </c>
      <c r="V1400" s="420">
        <f t="shared" si="740"/>
        <v>1.17E-2</v>
      </c>
      <c r="W1400" s="61">
        <f t="shared" si="740"/>
        <v>1.17E-2</v>
      </c>
      <c r="X1400" s="61">
        <f t="shared" si="740"/>
        <v>1.17E-2</v>
      </c>
      <c r="Y1400" s="61">
        <f t="shared" si="740"/>
        <v>1.179E-2</v>
      </c>
      <c r="Z1400" s="61">
        <f t="shared" si="740"/>
        <v>1.188E-2</v>
      </c>
      <c r="AA1400" s="61">
        <f t="shared" si="740"/>
        <v>1.188E-2</v>
      </c>
      <c r="AB1400" s="62">
        <f t="shared" si="740"/>
        <v>1.188E-2</v>
      </c>
      <c r="AC1400" s="47">
        <f>SUM(E1400:AB1400)</f>
        <v>0.26792999999999995</v>
      </c>
      <c r="AD1400" s="50">
        <f>SUM(E1401:AB1401)</f>
        <v>-0.13697999999999999</v>
      </c>
      <c r="AE1400" s="58">
        <v>1.8</v>
      </c>
      <c r="AF1400" s="334">
        <v>6.4999999999999997E-3</v>
      </c>
      <c r="AG1400" s="334">
        <v>6.6E-3</v>
      </c>
      <c r="AH1400" s="334">
        <v>6.6E-3</v>
      </c>
      <c r="AI1400" s="334">
        <v>6.4999999999999997E-3</v>
      </c>
      <c r="AJ1400" s="334">
        <v>6.4999999999999997E-3</v>
      </c>
      <c r="AK1400" s="334">
        <v>6.4999999999999997E-3</v>
      </c>
      <c r="AL1400" s="334">
        <v>6.4999999999999997E-3</v>
      </c>
      <c r="AM1400" s="334">
        <v>6.4999999999999997E-3</v>
      </c>
      <c r="AN1400" s="334">
        <v>5.6500000000000005E-3</v>
      </c>
      <c r="AO1400" s="334">
        <v>5.0000000000000001E-3</v>
      </c>
      <c r="AP1400" s="334">
        <v>5.0000000000000001E-3</v>
      </c>
      <c r="AQ1400" s="334">
        <v>4.9499999999999995E-3</v>
      </c>
      <c r="AR1400" s="334">
        <v>5.0500000000000007E-3</v>
      </c>
      <c r="AS1400" s="334">
        <v>5.5999999999999999E-3</v>
      </c>
      <c r="AT1400" s="334">
        <v>6.4999999999999997E-3</v>
      </c>
      <c r="AU1400" s="334">
        <v>6.4999999999999997E-3</v>
      </c>
      <c r="AV1400" s="334">
        <v>6.5500000000000003E-3</v>
      </c>
      <c r="AW1400" s="334">
        <v>6.4999999999999997E-3</v>
      </c>
      <c r="AX1400" s="334">
        <v>6.4999999999999997E-3</v>
      </c>
      <c r="AY1400" s="334">
        <v>6.4999999999999997E-3</v>
      </c>
      <c r="AZ1400" s="334">
        <v>6.5500000000000003E-3</v>
      </c>
      <c r="BA1400" s="334">
        <v>6.6E-3</v>
      </c>
      <c r="BB1400" s="334">
        <v>6.6E-3</v>
      </c>
      <c r="BC1400" s="334">
        <v>6.6E-3</v>
      </c>
      <c r="BD1400" s="334"/>
      <c r="BE1400" s="325"/>
      <c r="BF1400" s="325"/>
      <c r="BG1400" s="325"/>
      <c r="BH1400" s="325"/>
      <c r="BI1400" s="325"/>
      <c r="BJ1400" s="325"/>
      <c r="BK1400" s="325"/>
      <c r="BL1400" s="325"/>
      <c r="BM1400" s="325"/>
      <c r="BN1400" s="325"/>
      <c r="BO1400" s="325"/>
      <c r="BP1400" s="325"/>
      <c r="BQ1400" s="325"/>
      <c r="BR1400" s="325"/>
      <c r="BS1400" s="325"/>
      <c r="BT1400" s="325"/>
      <c r="BU1400" s="325"/>
      <c r="BV1400" s="325"/>
      <c r="BW1400" s="325"/>
      <c r="BX1400" s="325"/>
    </row>
    <row r="1401" spans="1:82" s="162" customFormat="1" ht="10.5" customHeight="1">
      <c r="A1401" s="1510"/>
      <c r="B1401" s="1517"/>
      <c r="C1401" s="1461" t="s">
        <v>553</v>
      </c>
      <c r="D1401" s="131" t="s">
        <v>117</v>
      </c>
      <c r="E1401" s="61">
        <f t="shared" ref="E1401:AB1401" si="741">AF1401*$AE1400</f>
        <v>-5.4000000000000003E-3</v>
      </c>
      <c r="F1401" s="48">
        <f t="shared" si="741"/>
        <v>-5.4000000000000003E-3</v>
      </c>
      <c r="G1401" s="48">
        <f t="shared" si="741"/>
        <v>-5.4000000000000003E-3</v>
      </c>
      <c r="H1401" s="331">
        <f t="shared" si="741"/>
        <v>-5.4000000000000003E-3</v>
      </c>
      <c r="I1401" s="48">
        <f t="shared" si="741"/>
        <v>-5.4000000000000003E-3</v>
      </c>
      <c r="J1401" s="48">
        <f t="shared" si="741"/>
        <v>-5.4000000000000003E-3</v>
      </c>
      <c r="K1401" s="48">
        <f t="shared" si="741"/>
        <v>-5.4000000000000003E-3</v>
      </c>
      <c r="L1401" s="48">
        <f t="shared" si="741"/>
        <v>-5.4000000000000003E-3</v>
      </c>
      <c r="M1401" s="48">
        <f t="shared" si="741"/>
        <v>-6.2100000000000002E-3</v>
      </c>
      <c r="N1401" s="331">
        <f t="shared" si="741"/>
        <v>-6.8399999999999997E-3</v>
      </c>
      <c r="O1401" s="48">
        <f t="shared" si="741"/>
        <v>-6.8399999999999997E-3</v>
      </c>
      <c r="P1401" s="48">
        <f t="shared" si="741"/>
        <v>-6.8399999999999997E-3</v>
      </c>
      <c r="Q1401" s="48">
        <f t="shared" si="741"/>
        <v>-6.8399999999999997E-3</v>
      </c>
      <c r="R1401" s="48">
        <f t="shared" si="741"/>
        <v>-6.1200000000000004E-3</v>
      </c>
      <c r="S1401" s="48">
        <f t="shared" si="741"/>
        <v>-5.4000000000000003E-3</v>
      </c>
      <c r="T1401" s="48">
        <f t="shared" si="741"/>
        <v>-5.4000000000000003E-3</v>
      </c>
      <c r="U1401" s="48">
        <f t="shared" si="741"/>
        <v>-5.4000000000000003E-3</v>
      </c>
      <c r="V1401" s="331">
        <f t="shared" si="741"/>
        <v>-5.4000000000000003E-3</v>
      </c>
      <c r="W1401" s="48">
        <f t="shared" si="741"/>
        <v>-5.4000000000000003E-3</v>
      </c>
      <c r="X1401" s="48">
        <f t="shared" si="741"/>
        <v>-5.4000000000000003E-3</v>
      </c>
      <c r="Y1401" s="48">
        <f t="shared" si="741"/>
        <v>-5.4900000000000001E-3</v>
      </c>
      <c r="Z1401" s="48">
        <f t="shared" si="741"/>
        <v>-5.4000000000000003E-3</v>
      </c>
      <c r="AA1401" s="48">
        <f t="shared" si="741"/>
        <v>-5.4000000000000003E-3</v>
      </c>
      <c r="AB1401" s="49">
        <f t="shared" si="741"/>
        <v>-5.4000000000000003E-3</v>
      </c>
      <c r="AC1401" s="47"/>
      <c r="AD1401" s="50"/>
      <c r="AE1401" s="58"/>
      <c r="AF1401" s="334">
        <v>-3.0000000000000001E-3</v>
      </c>
      <c r="AG1401" s="334">
        <v>-3.0000000000000001E-3</v>
      </c>
      <c r="AH1401" s="334">
        <v>-3.0000000000000001E-3</v>
      </c>
      <c r="AI1401" s="334">
        <v>-3.0000000000000001E-3</v>
      </c>
      <c r="AJ1401" s="334">
        <v>-3.0000000000000001E-3</v>
      </c>
      <c r="AK1401" s="334">
        <v>-3.0000000000000001E-3</v>
      </c>
      <c r="AL1401" s="334">
        <v>-3.0000000000000001E-3</v>
      </c>
      <c r="AM1401" s="334">
        <v>-3.0000000000000001E-3</v>
      </c>
      <c r="AN1401" s="334">
        <v>-3.4499999999999999E-3</v>
      </c>
      <c r="AO1401" s="334">
        <v>-3.8E-3</v>
      </c>
      <c r="AP1401" s="334">
        <v>-3.8E-3</v>
      </c>
      <c r="AQ1401" s="334">
        <v>-3.8E-3</v>
      </c>
      <c r="AR1401" s="334">
        <v>-3.8E-3</v>
      </c>
      <c r="AS1401" s="334">
        <v>-3.4000000000000002E-3</v>
      </c>
      <c r="AT1401" s="334">
        <v>-3.0000000000000001E-3</v>
      </c>
      <c r="AU1401" s="334">
        <v>-3.0000000000000001E-3</v>
      </c>
      <c r="AV1401" s="334">
        <v>-3.0000000000000001E-3</v>
      </c>
      <c r="AW1401" s="334">
        <v>-3.0000000000000001E-3</v>
      </c>
      <c r="AX1401" s="334">
        <v>-3.0000000000000001E-3</v>
      </c>
      <c r="AY1401" s="334">
        <v>-3.0000000000000001E-3</v>
      </c>
      <c r="AZ1401" s="334">
        <v>-3.0499999999999998E-3</v>
      </c>
      <c r="BA1401" s="334">
        <v>-3.0000000000000001E-3</v>
      </c>
      <c r="BB1401" s="334">
        <v>-3.0000000000000001E-3</v>
      </c>
      <c r="BC1401" s="334">
        <v>-3.0000000000000001E-3</v>
      </c>
      <c r="BD1401" s="334"/>
      <c r="BE1401" s="325"/>
      <c r="BF1401" s="325"/>
      <c r="BG1401" s="325"/>
      <c r="BH1401" s="325"/>
      <c r="BI1401" s="325"/>
      <c r="BJ1401" s="325"/>
      <c r="BK1401" s="325"/>
      <c r="BL1401" s="325"/>
      <c r="BM1401" s="325"/>
      <c r="BN1401" s="325"/>
      <c r="BO1401" s="325"/>
      <c r="BP1401" s="325"/>
      <c r="BQ1401" s="325"/>
      <c r="BR1401" s="325"/>
      <c r="BS1401" s="325"/>
      <c r="BT1401" s="325"/>
      <c r="BU1401" s="325"/>
      <c r="BV1401" s="325"/>
      <c r="BW1401" s="325"/>
      <c r="BX1401" s="325"/>
      <c r="CC1401" s="336"/>
      <c r="CD1401" s="336"/>
    </row>
    <row r="1402" spans="1:82" s="162" customFormat="1" ht="10.5" customHeight="1" thickBot="1">
      <c r="A1402" s="1511"/>
      <c r="B1402" s="1518"/>
      <c r="C1402" s="271"/>
      <c r="D1402" s="236" t="s">
        <v>41</v>
      </c>
      <c r="E1402" s="52">
        <f t="shared" ref="E1402:AB1402" si="742">E1401/E1400</f>
        <v>-0.46153846153846156</v>
      </c>
      <c r="F1402" s="52">
        <f t="shared" si="742"/>
        <v>-0.45454545454545459</v>
      </c>
      <c r="G1402" s="52">
        <f t="shared" si="742"/>
        <v>-0.45454545454545459</v>
      </c>
      <c r="H1402" s="365">
        <f t="shared" si="742"/>
        <v>-0.46153846153846156</v>
      </c>
      <c r="I1402" s="52">
        <f t="shared" si="742"/>
        <v>-0.46153846153846156</v>
      </c>
      <c r="J1402" s="52">
        <f t="shared" si="742"/>
        <v>-0.46153846153846156</v>
      </c>
      <c r="K1402" s="52">
        <f t="shared" si="742"/>
        <v>-0.46153846153846156</v>
      </c>
      <c r="L1402" s="52">
        <f t="shared" si="742"/>
        <v>-0.46153846153846156</v>
      </c>
      <c r="M1402" s="52">
        <f t="shared" si="742"/>
        <v>-0.61061946902654862</v>
      </c>
      <c r="N1402" s="365">
        <f t="shared" si="742"/>
        <v>-0.7599999999999999</v>
      </c>
      <c r="O1402" s="52">
        <f t="shared" si="742"/>
        <v>-0.7599999999999999</v>
      </c>
      <c r="P1402" s="52">
        <f t="shared" si="742"/>
        <v>-0.76767676767676774</v>
      </c>
      <c r="Q1402" s="52">
        <f t="shared" si="742"/>
        <v>-0.75247524752475237</v>
      </c>
      <c r="R1402" s="52">
        <f t="shared" si="742"/>
        <v>-0.60714285714285721</v>
      </c>
      <c r="S1402" s="52">
        <f t="shared" si="742"/>
        <v>-0.46153846153846156</v>
      </c>
      <c r="T1402" s="52">
        <f t="shared" si="742"/>
        <v>-0.46153846153846156</v>
      </c>
      <c r="U1402" s="52">
        <f t="shared" si="742"/>
        <v>-0.45801526717557256</v>
      </c>
      <c r="V1402" s="365">
        <f t="shared" si="742"/>
        <v>-0.46153846153846156</v>
      </c>
      <c r="W1402" s="52">
        <f t="shared" si="742"/>
        <v>-0.46153846153846156</v>
      </c>
      <c r="X1402" s="52">
        <f t="shared" si="742"/>
        <v>-0.46153846153846156</v>
      </c>
      <c r="Y1402" s="52">
        <f t="shared" si="742"/>
        <v>-0.46564885496183206</v>
      </c>
      <c r="Z1402" s="52">
        <f t="shared" si="742"/>
        <v>-0.45454545454545459</v>
      </c>
      <c r="AA1402" s="52">
        <f t="shared" si="742"/>
        <v>-0.45454545454545459</v>
      </c>
      <c r="AB1402" s="53">
        <f t="shared" si="742"/>
        <v>-0.45454545454545459</v>
      </c>
      <c r="AC1402" s="47"/>
      <c r="AD1402" s="50"/>
      <c r="AE1402" s="58"/>
      <c r="AF1402" s="334"/>
      <c r="AG1402" s="334"/>
      <c r="AH1402" s="334"/>
      <c r="AI1402" s="334"/>
      <c r="AJ1402" s="334"/>
      <c r="AK1402" s="334"/>
      <c r="AL1402" s="334"/>
      <c r="AM1402" s="334"/>
      <c r="AN1402" s="334"/>
      <c r="AO1402" s="334"/>
      <c r="AP1402" s="334"/>
      <c r="AQ1402" s="334"/>
      <c r="AR1402" s="334"/>
      <c r="AS1402" s="334"/>
      <c r="AT1402" s="334"/>
      <c r="AU1402" s="334"/>
      <c r="AV1402" s="334"/>
      <c r="AW1402" s="334"/>
      <c r="AX1402" s="334"/>
      <c r="AY1402" s="334"/>
      <c r="AZ1402" s="334"/>
      <c r="BA1402" s="334"/>
      <c r="BB1402" s="334"/>
      <c r="BC1402" s="334"/>
      <c r="BD1402" s="334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>
        <v>161.839</v>
      </c>
      <c r="BX1402" s="325">
        <v>161.839</v>
      </c>
      <c r="BY1402" s="162">
        <v>161.839</v>
      </c>
      <c r="BZ1402" s="162">
        <v>161.839</v>
      </c>
      <c r="CA1402" s="162">
        <v>161.839</v>
      </c>
      <c r="CB1402" s="162">
        <v>161.839</v>
      </c>
      <c r="CC1402" s="334"/>
    </row>
    <row r="1403" spans="1:82" s="162" customFormat="1" ht="10.5" customHeight="1">
      <c r="A1403" s="1509" t="s">
        <v>7</v>
      </c>
      <c r="B1403" s="1516" t="s">
        <v>682</v>
      </c>
      <c r="C1403" s="1107"/>
      <c r="D1403" s="1190"/>
      <c r="E1403" s="1190"/>
      <c r="F1403" s="76"/>
      <c r="G1403" s="76"/>
      <c r="H1403" s="386"/>
      <c r="I1403" s="76"/>
      <c r="J1403" s="76"/>
      <c r="K1403" s="76"/>
      <c r="L1403" s="76"/>
      <c r="M1403" s="76"/>
      <c r="N1403" s="386"/>
      <c r="O1403" s="76"/>
      <c r="P1403" s="76"/>
      <c r="Q1403" s="76"/>
      <c r="R1403" s="76"/>
      <c r="S1403" s="76"/>
      <c r="T1403" s="76"/>
      <c r="U1403" s="76"/>
      <c r="V1403" s="386"/>
      <c r="W1403" s="76"/>
      <c r="X1403" s="76"/>
      <c r="Y1403" s="76"/>
      <c r="Z1403" s="76"/>
      <c r="AA1403" s="76"/>
      <c r="AB1403" s="77"/>
      <c r="AC1403" s="47"/>
      <c r="AD1403" s="50"/>
      <c r="AE1403" s="58"/>
      <c r="AF1403" s="347"/>
      <c r="AG1403" s="99"/>
      <c r="AH1403" s="99"/>
      <c r="AI1403" s="99"/>
      <c r="AJ1403" s="99"/>
      <c r="AK1403" s="99"/>
      <c r="AL1403" s="99"/>
      <c r="AM1403" s="99"/>
      <c r="AN1403" s="99"/>
      <c r="AO1403" s="99"/>
      <c r="AP1403" s="99"/>
      <c r="AQ1403" s="99"/>
      <c r="AR1403" s="99"/>
      <c r="AS1403" s="99"/>
      <c r="AT1403" s="99"/>
      <c r="AU1403" s="99"/>
      <c r="AV1403" s="99"/>
      <c r="AW1403" s="99"/>
      <c r="AX1403" s="99"/>
      <c r="AY1403" s="99"/>
      <c r="AZ1403" s="99"/>
      <c r="BA1403" s="99"/>
      <c r="BB1403" s="99"/>
      <c r="BC1403" s="99"/>
      <c r="BD1403" s="99"/>
      <c r="BE1403" s="334"/>
      <c r="BF1403" s="334"/>
      <c r="BG1403" s="334"/>
      <c r="BH1403" s="334"/>
      <c r="BI1403" s="334"/>
      <c r="BJ1403" s="334"/>
      <c r="BK1403" s="334"/>
      <c r="BL1403" s="334"/>
      <c r="BM1403" s="334"/>
      <c r="BN1403" s="334"/>
      <c r="BO1403" s="334"/>
      <c r="BP1403" s="334"/>
      <c r="BQ1403" s="334"/>
      <c r="BR1403" s="334"/>
      <c r="BS1403" s="334"/>
      <c r="BT1403" s="334"/>
      <c r="BU1403" s="334"/>
      <c r="BV1403" s="334"/>
      <c r="BW1403" s="334"/>
      <c r="BX1403" s="334"/>
      <c r="BY1403" s="336"/>
      <c r="BZ1403" s="336"/>
      <c r="CA1403" s="336"/>
      <c r="CB1403" s="336"/>
    </row>
    <row r="1404" spans="1:82" s="162" customFormat="1" ht="10.5" customHeight="1">
      <c r="A1404" s="1510"/>
      <c r="B1404" s="1517"/>
      <c r="C1404" s="1461" t="s">
        <v>129</v>
      </c>
      <c r="D1404" s="131" t="s">
        <v>33</v>
      </c>
      <c r="E1404" s="44">
        <f>ROUND(SQRT(E1405^2+E1406^2)*1000/(1.73*E1391),0)</f>
        <v>1</v>
      </c>
      <c r="F1404" s="44">
        <f>ROUND(SQRT(F1405^2+F1406^2)*1000/(1.73*F1391),0)</f>
        <v>1</v>
      </c>
      <c r="G1404" s="44">
        <f t="shared" ref="G1404:AB1404" si="743">ROUND(SQRT(G1405^2+G1406^2)*1000/(1.73*G1391),0)</f>
        <v>1</v>
      </c>
      <c r="H1404" s="348">
        <f t="shared" si="743"/>
        <v>1</v>
      </c>
      <c r="I1404" s="44">
        <f t="shared" si="743"/>
        <v>1</v>
      </c>
      <c r="J1404" s="44">
        <f t="shared" si="743"/>
        <v>1</v>
      </c>
      <c r="K1404" s="44">
        <f t="shared" si="743"/>
        <v>1</v>
      </c>
      <c r="L1404" s="44">
        <f t="shared" si="743"/>
        <v>1</v>
      </c>
      <c r="M1404" s="44">
        <f t="shared" si="743"/>
        <v>1</v>
      </c>
      <c r="N1404" s="348">
        <f t="shared" si="743"/>
        <v>1</v>
      </c>
      <c r="O1404" s="44">
        <f t="shared" si="743"/>
        <v>1</v>
      </c>
      <c r="P1404" s="44">
        <f t="shared" si="743"/>
        <v>1</v>
      </c>
      <c r="Q1404" s="44">
        <f t="shared" si="743"/>
        <v>1</v>
      </c>
      <c r="R1404" s="44">
        <f t="shared" si="743"/>
        <v>1</v>
      </c>
      <c r="S1404" s="44">
        <f t="shared" si="743"/>
        <v>1</v>
      </c>
      <c r="T1404" s="44">
        <f t="shared" si="743"/>
        <v>1</v>
      </c>
      <c r="U1404" s="44">
        <f t="shared" si="743"/>
        <v>1</v>
      </c>
      <c r="V1404" s="348">
        <f t="shared" si="743"/>
        <v>1</v>
      </c>
      <c r="W1404" s="44">
        <f t="shared" si="743"/>
        <v>1</v>
      </c>
      <c r="X1404" s="44">
        <f t="shared" si="743"/>
        <v>1</v>
      </c>
      <c r="Y1404" s="44">
        <f t="shared" si="743"/>
        <v>1</v>
      </c>
      <c r="Z1404" s="44">
        <f t="shared" si="743"/>
        <v>1</v>
      </c>
      <c r="AA1404" s="44">
        <f t="shared" si="743"/>
        <v>1</v>
      </c>
      <c r="AB1404" s="46">
        <f t="shared" si="743"/>
        <v>1</v>
      </c>
      <c r="AC1404" s="330"/>
      <c r="AD1404" s="177"/>
      <c r="AE1404" s="58"/>
      <c r="AF1404" s="332"/>
      <c r="AG1404" s="332"/>
      <c r="AH1404" s="332"/>
      <c r="AI1404" s="332"/>
      <c r="AJ1404" s="332"/>
      <c r="AK1404" s="332"/>
      <c r="AL1404" s="332"/>
      <c r="AM1404" s="332"/>
      <c r="AN1404" s="332"/>
      <c r="AO1404" s="332"/>
      <c r="AP1404" s="332"/>
      <c r="AQ1404" s="332"/>
      <c r="AR1404" s="332"/>
      <c r="AS1404" s="332"/>
      <c r="AT1404" s="332"/>
      <c r="AU1404" s="332"/>
      <c r="AV1404" s="332"/>
      <c r="AW1404" s="332"/>
      <c r="AX1404" s="332"/>
      <c r="AY1404" s="332"/>
      <c r="AZ1404" s="332"/>
      <c r="BA1404" s="332"/>
      <c r="BB1404" s="332"/>
      <c r="BC1404" s="332"/>
      <c r="BD1404" s="332"/>
      <c r="BE1404" s="334"/>
      <c r="BF1404" s="334"/>
      <c r="BG1404" s="334"/>
      <c r="BH1404" s="334"/>
      <c r="BI1404" s="334"/>
      <c r="BJ1404" s="334"/>
      <c r="BK1404" s="334"/>
      <c r="BL1404" s="334"/>
      <c r="BM1404" s="334"/>
      <c r="BN1404" s="334"/>
      <c r="BO1404" s="334"/>
      <c r="BP1404" s="334"/>
      <c r="BQ1404" s="334"/>
      <c r="BR1404" s="334"/>
      <c r="BS1404" s="334"/>
      <c r="BT1404" s="334"/>
      <c r="BU1404" s="334"/>
      <c r="BV1404" s="334"/>
      <c r="BW1404" s="334"/>
      <c r="BX1404" s="334"/>
      <c r="BY1404" s="334"/>
      <c r="BZ1404" s="334"/>
      <c r="CA1404" s="334"/>
      <c r="CB1404" s="334"/>
    </row>
    <row r="1405" spans="1:82" s="162" customFormat="1" ht="10.5" customHeight="1">
      <c r="A1405" s="1510"/>
      <c r="B1405" s="1517"/>
      <c r="C1405" s="1461" t="s">
        <v>553</v>
      </c>
      <c r="D1405" s="131" t="s">
        <v>116</v>
      </c>
      <c r="E1405" s="61">
        <f t="shared" ref="E1405:AB1405" si="744">AF1405*$AE1405</f>
        <v>7.5599999999999999E-3</v>
      </c>
      <c r="F1405" s="61">
        <f t="shared" si="744"/>
        <v>7.3799999999999994E-3</v>
      </c>
      <c r="G1405" s="61">
        <f t="shared" si="744"/>
        <v>7.3799999999999994E-3</v>
      </c>
      <c r="H1405" s="420">
        <f t="shared" si="744"/>
        <v>7.5599999999999999E-3</v>
      </c>
      <c r="I1405" s="61">
        <f t="shared" si="744"/>
        <v>7.2000000000000007E-3</v>
      </c>
      <c r="J1405" s="61">
        <f t="shared" si="744"/>
        <v>7.5599999999999999E-3</v>
      </c>
      <c r="K1405" s="61">
        <f t="shared" si="744"/>
        <v>7.5599999999999999E-3</v>
      </c>
      <c r="L1405" s="61">
        <f t="shared" si="744"/>
        <v>7.5599999999999999E-3</v>
      </c>
      <c r="M1405" s="61">
        <f t="shared" si="744"/>
        <v>8.6400000000000018E-3</v>
      </c>
      <c r="N1405" s="420">
        <f t="shared" si="744"/>
        <v>9.0000000000000011E-3</v>
      </c>
      <c r="O1405" s="61">
        <f t="shared" si="744"/>
        <v>9.0000000000000011E-3</v>
      </c>
      <c r="P1405" s="61">
        <f t="shared" si="744"/>
        <v>8.6400000000000001E-3</v>
      </c>
      <c r="Q1405" s="61">
        <f t="shared" si="744"/>
        <v>8.8199999999999997E-3</v>
      </c>
      <c r="R1405" s="61">
        <f t="shared" si="744"/>
        <v>8.9999999999999993E-3</v>
      </c>
      <c r="S1405" s="61">
        <f t="shared" si="744"/>
        <v>7.92E-3</v>
      </c>
      <c r="T1405" s="61">
        <f t="shared" si="744"/>
        <v>7.92E-3</v>
      </c>
      <c r="U1405" s="61">
        <f t="shared" si="744"/>
        <v>8.4599999999999988E-3</v>
      </c>
      <c r="V1405" s="420">
        <f t="shared" si="744"/>
        <v>7.92E-3</v>
      </c>
      <c r="W1405" s="61">
        <f t="shared" si="744"/>
        <v>7.7400000000000004E-3</v>
      </c>
      <c r="X1405" s="61">
        <f t="shared" si="744"/>
        <v>7.5599999999999999E-3</v>
      </c>
      <c r="Y1405" s="61">
        <f t="shared" si="744"/>
        <v>7.7400000000000004E-3</v>
      </c>
      <c r="Z1405" s="61">
        <f t="shared" si="744"/>
        <v>7.92E-3</v>
      </c>
      <c r="AA1405" s="61">
        <f t="shared" si="744"/>
        <v>7.92E-3</v>
      </c>
      <c r="AB1405" s="62">
        <f t="shared" si="744"/>
        <v>7.92E-3</v>
      </c>
      <c r="AC1405" s="47">
        <f>SUM(E1405:AB1405)</f>
        <v>0.19188000000000002</v>
      </c>
      <c r="AD1405" s="50">
        <f>SUM(E1406:AB1406)</f>
        <v>0.22446000000000002</v>
      </c>
      <c r="AE1405" s="58">
        <v>3.6</v>
      </c>
      <c r="AF1405" s="334">
        <v>2.0999999999999999E-3</v>
      </c>
      <c r="AG1405" s="334">
        <v>2.0499999999999997E-3</v>
      </c>
      <c r="AH1405" s="334">
        <v>2.0499999999999997E-3</v>
      </c>
      <c r="AI1405" s="334">
        <v>2.0999999999999999E-3</v>
      </c>
      <c r="AJ1405" s="334">
        <v>2E-3</v>
      </c>
      <c r="AK1405" s="334">
        <v>2.0999999999999999E-3</v>
      </c>
      <c r="AL1405" s="334">
        <v>2.0999999999999999E-3</v>
      </c>
      <c r="AM1405" s="334">
        <v>2.0999999999999999E-3</v>
      </c>
      <c r="AN1405" s="334">
        <v>2.4000000000000002E-3</v>
      </c>
      <c r="AO1405" s="334">
        <v>2.5000000000000001E-3</v>
      </c>
      <c r="AP1405" s="334">
        <v>2.5000000000000001E-3</v>
      </c>
      <c r="AQ1405" s="334">
        <v>2.3999999999999998E-3</v>
      </c>
      <c r="AR1405" s="334">
        <v>2.4499999999999999E-3</v>
      </c>
      <c r="AS1405" s="334">
        <v>2.4999999999999996E-3</v>
      </c>
      <c r="AT1405" s="334">
        <v>2.2000000000000001E-3</v>
      </c>
      <c r="AU1405" s="334">
        <v>2.2000000000000001E-3</v>
      </c>
      <c r="AV1405" s="334">
        <v>2.3499999999999997E-3</v>
      </c>
      <c r="AW1405" s="334">
        <v>2.2000000000000001E-3</v>
      </c>
      <c r="AX1405" s="334">
        <v>2.15E-3</v>
      </c>
      <c r="AY1405" s="334">
        <v>2.0999999999999999E-3</v>
      </c>
      <c r="AZ1405" s="334">
        <v>2.15E-3</v>
      </c>
      <c r="BA1405" s="334">
        <v>2.2000000000000001E-3</v>
      </c>
      <c r="BB1405" s="334">
        <v>2.2000000000000001E-3</v>
      </c>
      <c r="BC1405" s="334">
        <v>2.2000000000000001E-3</v>
      </c>
      <c r="BD1405" s="334"/>
      <c r="BE1405" s="325"/>
      <c r="BF1405" s="325"/>
      <c r="BG1405" s="325"/>
      <c r="BH1405" s="325"/>
      <c r="BI1405" s="325"/>
      <c r="BJ1405" s="325"/>
      <c r="BK1405" s="325"/>
      <c r="BL1405" s="325"/>
      <c r="BM1405" s="325"/>
      <c r="BN1405" s="325"/>
      <c r="BO1405" s="325"/>
      <c r="BP1405" s="325"/>
      <c r="BQ1405" s="325"/>
      <c r="BR1405" s="325"/>
      <c r="BS1405" s="325"/>
      <c r="BT1405" s="325"/>
      <c r="BU1405" s="325"/>
      <c r="BV1405" s="325"/>
      <c r="BW1405" s="325"/>
      <c r="BX1405" s="325"/>
    </row>
    <row r="1406" spans="1:82" s="162" customFormat="1" ht="10.5" customHeight="1">
      <c r="A1406" s="1510"/>
      <c r="B1406" s="1517"/>
      <c r="C1406" s="1461" t="s">
        <v>553</v>
      </c>
      <c r="D1406" s="131" t="s">
        <v>117</v>
      </c>
      <c r="E1406" s="61">
        <f t="shared" ref="E1406:AB1406" si="745">AF1406*$AE1405</f>
        <v>9.5399999999999999E-3</v>
      </c>
      <c r="F1406" s="48">
        <f t="shared" si="745"/>
        <v>9.5399999999999999E-3</v>
      </c>
      <c r="G1406" s="48">
        <f t="shared" si="745"/>
        <v>9.7200000000000012E-3</v>
      </c>
      <c r="H1406" s="331">
        <f t="shared" si="745"/>
        <v>9.3600000000000003E-3</v>
      </c>
      <c r="I1406" s="48">
        <f t="shared" si="745"/>
        <v>9.3600000000000003E-3</v>
      </c>
      <c r="J1406" s="48">
        <f t="shared" si="745"/>
        <v>9.3600000000000003E-3</v>
      </c>
      <c r="K1406" s="48">
        <f t="shared" si="745"/>
        <v>9.3600000000000003E-3</v>
      </c>
      <c r="L1406" s="48">
        <f t="shared" si="745"/>
        <v>9.5399999999999999E-3</v>
      </c>
      <c r="M1406" s="48">
        <f t="shared" si="745"/>
        <v>1.044E-2</v>
      </c>
      <c r="N1406" s="331">
        <f t="shared" si="745"/>
        <v>9.7200000000000012E-3</v>
      </c>
      <c r="O1406" s="48">
        <f t="shared" si="745"/>
        <v>9.8999999999999991E-3</v>
      </c>
      <c r="P1406" s="48">
        <f t="shared" si="745"/>
        <v>9.5399999999999999E-3</v>
      </c>
      <c r="Q1406" s="48">
        <f t="shared" si="745"/>
        <v>9.5399999999999999E-3</v>
      </c>
      <c r="R1406" s="48">
        <f t="shared" si="745"/>
        <v>1.008E-2</v>
      </c>
      <c r="S1406" s="48">
        <f t="shared" si="745"/>
        <v>8.6400000000000001E-3</v>
      </c>
      <c r="T1406" s="48">
        <f t="shared" si="745"/>
        <v>9.0000000000000011E-3</v>
      </c>
      <c r="U1406" s="48">
        <f t="shared" si="745"/>
        <v>9.3600000000000003E-3</v>
      </c>
      <c r="V1406" s="331">
        <f t="shared" si="745"/>
        <v>9.0000000000000011E-3</v>
      </c>
      <c r="W1406" s="48">
        <f t="shared" si="745"/>
        <v>8.8199999999999997E-3</v>
      </c>
      <c r="X1406" s="48">
        <f t="shared" si="745"/>
        <v>8.8199999999999997E-3</v>
      </c>
      <c r="Y1406" s="48">
        <f t="shared" si="745"/>
        <v>8.8199999999999997E-3</v>
      </c>
      <c r="Z1406" s="48">
        <f t="shared" si="745"/>
        <v>9.0000000000000011E-3</v>
      </c>
      <c r="AA1406" s="48">
        <f t="shared" si="745"/>
        <v>9.0000000000000011E-3</v>
      </c>
      <c r="AB1406" s="49">
        <f t="shared" si="745"/>
        <v>9.0000000000000011E-3</v>
      </c>
      <c r="AC1406" s="47"/>
      <c r="AD1406" s="50"/>
      <c r="AE1406" s="58"/>
      <c r="AF1406" s="332">
        <v>2.65E-3</v>
      </c>
      <c r="AG1406" s="332">
        <v>2.65E-3</v>
      </c>
      <c r="AH1406" s="332">
        <v>2.7000000000000001E-3</v>
      </c>
      <c r="AI1406" s="332">
        <v>2.5999999999999999E-3</v>
      </c>
      <c r="AJ1406" s="332">
        <v>2.5999999999999999E-3</v>
      </c>
      <c r="AK1406" s="332">
        <v>2.5999999999999999E-3</v>
      </c>
      <c r="AL1406" s="332">
        <v>2.5999999999999999E-3</v>
      </c>
      <c r="AM1406" s="332">
        <v>2.65E-3</v>
      </c>
      <c r="AN1406" s="332">
        <v>2.8999999999999998E-3</v>
      </c>
      <c r="AO1406" s="332">
        <v>2.7000000000000001E-3</v>
      </c>
      <c r="AP1406" s="332">
        <v>2.7499999999999998E-3</v>
      </c>
      <c r="AQ1406" s="332">
        <v>2.65E-3</v>
      </c>
      <c r="AR1406" s="332">
        <v>2.65E-3</v>
      </c>
      <c r="AS1406" s="332">
        <v>2.8E-3</v>
      </c>
      <c r="AT1406" s="332">
        <v>2.3999999999999998E-3</v>
      </c>
      <c r="AU1406" s="332">
        <v>2.5000000000000001E-3</v>
      </c>
      <c r="AV1406" s="332">
        <v>2.5999999999999999E-3</v>
      </c>
      <c r="AW1406" s="332">
        <v>2.5000000000000001E-3</v>
      </c>
      <c r="AX1406" s="332">
        <v>2.4499999999999999E-3</v>
      </c>
      <c r="AY1406" s="332">
        <v>2.4499999999999999E-3</v>
      </c>
      <c r="AZ1406" s="332">
        <v>2.4499999999999999E-3</v>
      </c>
      <c r="BA1406" s="332">
        <v>2.5000000000000001E-3</v>
      </c>
      <c r="BB1406" s="332">
        <v>2.5000000000000001E-3</v>
      </c>
      <c r="BC1406" s="332">
        <v>2.5000000000000001E-3</v>
      </c>
      <c r="BD1406" s="332"/>
      <c r="BE1406" s="325"/>
      <c r="BF1406" s="325"/>
      <c r="BG1406" s="325"/>
      <c r="BH1406" s="325"/>
      <c r="BI1406" s="325"/>
      <c r="BJ1406" s="325"/>
      <c r="BK1406" s="325"/>
      <c r="BL1406" s="325"/>
      <c r="BM1406" s="325"/>
      <c r="BN1406" s="325"/>
      <c r="BO1406" s="325"/>
      <c r="BP1406" s="325"/>
      <c r="BQ1406" s="325"/>
      <c r="BR1406" s="325"/>
      <c r="BS1406" s="325"/>
      <c r="BT1406" s="325"/>
      <c r="BU1406" s="325"/>
      <c r="BV1406" s="325"/>
      <c r="BW1406" s="325"/>
      <c r="BX1406" s="325"/>
      <c r="CC1406" s="332"/>
      <c r="CD1406" s="150"/>
    </row>
    <row r="1407" spans="1:82" s="162" customFormat="1" ht="10.5" customHeight="1" thickBot="1">
      <c r="A1407" s="1511"/>
      <c r="B1407" s="1518"/>
      <c r="C1407" s="271"/>
      <c r="D1407" s="236" t="s">
        <v>41</v>
      </c>
      <c r="E1407" s="52">
        <f>E1406/E1405</f>
        <v>1.2619047619047619</v>
      </c>
      <c r="F1407" s="52">
        <f t="shared" ref="F1407:AB1407" si="746">F1406/F1405</f>
        <v>1.2926829268292683</v>
      </c>
      <c r="G1407" s="52">
        <f t="shared" si="746"/>
        <v>1.3170731707317076</v>
      </c>
      <c r="H1407" s="365">
        <f t="shared" si="746"/>
        <v>1.2380952380952381</v>
      </c>
      <c r="I1407" s="52">
        <f t="shared" si="746"/>
        <v>1.2999999999999998</v>
      </c>
      <c r="J1407" s="52">
        <f t="shared" si="746"/>
        <v>1.2380952380952381</v>
      </c>
      <c r="K1407" s="52">
        <f t="shared" si="746"/>
        <v>1.2380952380952381</v>
      </c>
      <c r="L1407" s="52">
        <f t="shared" si="746"/>
        <v>1.2619047619047619</v>
      </c>
      <c r="M1407" s="52">
        <f t="shared" si="746"/>
        <v>1.208333333333333</v>
      </c>
      <c r="N1407" s="365">
        <f t="shared" si="746"/>
        <v>1.08</v>
      </c>
      <c r="O1407" s="52">
        <f t="shared" si="746"/>
        <v>1.0999999999999999</v>
      </c>
      <c r="P1407" s="52">
        <f t="shared" si="746"/>
        <v>1.1041666666666667</v>
      </c>
      <c r="Q1407" s="52">
        <f t="shared" si="746"/>
        <v>1.0816326530612246</v>
      </c>
      <c r="R1407" s="52">
        <f t="shared" si="746"/>
        <v>1.1200000000000001</v>
      </c>
      <c r="S1407" s="52">
        <f t="shared" si="746"/>
        <v>1.0909090909090908</v>
      </c>
      <c r="T1407" s="52">
        <f t="shared" si="746"/>
        <v>1.1363636363636365</v>
      </c>
      <c r="U1407" s="52">
        <f t="shared" si="746"/>
        <v>1.1063829787234045</v>
      </c>
      <c r="V1407" s="365">
        <f t="shared" si="746"/>
        <v>1.1363636363636365</v>
      </c>
      <c r="W1407" s="52">
        <f t="shared" si="746"/>
        <v>1.13953488372093</v>
      </c>
      <c r="X1407" s="52">
        <f t="shared" si="746"/>
        <v>1.1666666666666667</v>
      </c>
      <c r="Y1407" s="52">
        <f t="shared" si="746"/>
        <v>1.13953488372093</v>
      </c>
      <c r="Z1407" s="52">
        <f t="shared" si="746"/>
        <v>1.1363636363636365</v>
      </c>
      <c r="AA1407" s="52">
        <f t="shared" si="746"/>
        <v>1.1363636363636365</v>
      </c>
      <c r="AB1407" s="53">
        <f t="shared" si="746"/>
        <v>1.1363636363636365</v>
      </c>
      <c r="AC1407" s="47"/>
      <c r="AD1407" s="50"/>
      <c r="AE1407" s="58"/>
      <c r="AF1407" s="332"/>
      <c r="AG1407" s="332"/>
      <c r="AH1407" s="332"/>
      <c r="AI1407" s="332"/>
      <c r="AJ1407" s="332"/>
      <c r="AK1407" s="332"/>
      <c r="AL1407" s="332"/>
      <c r="AM1407" s="332"/>
      <c r="AN1407" s="332"/>
      <c r="AO1407" s="332"/>
      <c r="AP1407" s="332"/>
      <c r="AQ1407" s="332"/>
      <c r="AR1407" s="332"/>
      <c r="AS1407" s="332"/>
      <c r="AT1407" s="332"/>
      <c r="AU1407" s="332"/>
      <c r="AV1407" s="332"/>
      <c r="AW1407" s="332"/>
      <c r="AX1407" s="332"/>
      <c r="AY1407" s="332"/>
      <c r="AZ1407" s="332"/>
      <c r="BA1407" s="332"/>
      <c r="BB1407" s="332"/>
      <c r="BC1407" s="332"/>
      <c r="BD1407" s="332"/>
      <c r="BE1407" s="334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>
        <v>52.262999999999998</v>
      </c>
      <c r="BX1407" s="325">
        <v>52.262999999999998</v>
      </c>
      <c r="BY1407" s="162">
        <v>52.262999999999998</v>
      </c>
      <c r="BZ1407" s="162">
        <v>52.262999999999998</v>
      </c>
      <c r="CA1407" s="162">
        <v>52.262999999999998</v>
      </c>
      <c r="CB1407" s="162">
        <v>52.262999999999998</v>
      </c>
      <c r="CC1407" s="332"/>
    </row>
    <row r="1408" spans="1:82" s="162" customFormat="1" ht="10.5" customHeight="1">
      <c r="A1408" s="1509" t="s">
        <v>43</v>
      </c>
      <c r="B1408" s="1516" t="s">
        <v>683</v>
      </c>
      <c r="C1408" s="1107"/>
      <c r="D1408" s="1190"/>
      <c r="E1408" s="76"/>
      <c r="F1408" s="76"/>
      <c r="G1408" s="76"/>
      <c r="H1408" s="386"/>
      <c r="I1408" s="76"/>
      <c r="J1408" s="76"/>
      <c r="K1408" s="76"/>
      <c r="L1408" s="76"/>
      <c r="M1408" s="76"/>
      <c r="N1408" s="386"/>
      <c r="O1408" s="76"/>
      <c r="P1408" s="76"/>
      <c r="Q1408" s="76"/>
      <c r="R1408" s="76"/>
      <c r="S1408" s="76"/>
      <c r="T1408" s="76"/>
      <c r="U1408" s="76"/>
      <c r="V1408" s="386"/>
      <c r="W1408" s="76"/>
      <c r="X1408" s="76"/>
      <c r="Y1408" s="76"/>
      <c r="Z1408" s="76"/>
      <c r="AA1408" s="76"/>
      <c r="AB1408" s="77"/>
      <c r="AC1408" s="47"/>
      <c r="AD1408" s="50"/>
      <c r="AE1408" s="58"/>
      <c r="AF1408" s="347"/>
      <c r="AG1408" s="332"/>
      <c r="AH1408" s="332"/>
      <c r="AI1408" s="332"/>
      <c r="AJ1408" s="332"/>
      <c r="AK1408" s="332"/>
      <c r="AL1408" s="332"/>
      <c r="AM1408" s="332"/>
      <c r="AN1408" s="332"/>
      <c r="AO1408" s="332"/>
      <c r="AP1408" s="332"/>
      <c r="AQ1408" s="332"/>
      <c r="AR1408" s="332"/>
      <c r="AS1408" s="332"/>
      <c r="AT1408" s="332"/>
      <c r="AU1408" s="332"/>
      <c r="AV1408" s="332"/>
      <c r="AW1408" s="332"/>
      <c r="AX1408" s="332"/>
      <c r="AY1408" s="332"/>
      <c r="AZ1408" s="332"/>
      <c r="BA1408" s="332"/>
      <c r="BB1408" s="332"/>
      <c r="BC1408" s="332"/>
      <c r="BD1408" s="332"/>
      <c r="BE1408" s="332"/>
      <c r="BF1408" s="332"/>
      <c r="BG1408" s="332"/>
      <c r="BH1408" s="332"/>
      <c r="BI1408" s="332"/>
      <c r="BJ1408" s="332"/>
      <c r="BK1408" s="332"/>
      <c r="BL1408" s="332"/>
      <c r="BM1408" s="332"/>
      <c r="BN1408" s="332"/>
      <c r="BO1408" s="332"/>
      <c r="BP1408" s="332"/>
      <c r="BQ1408" s="332"/>
      <c r="BR1408" s="332"/>
      <c r="BS1408" s="332"/>
      <c r="BT1408" s="332"/>
      <c r="BU1408" s="332"/>
      <c r="BV1408" s="332"/>
      <c r="BW1408" s="332"/>
      <c r="BX1408" s="332"/>
      <c r="BY1408" s="332"/>
      <c r="BZ1408" s="332"/>
      <c r="CA1408" s="332"/>
      <c r="CB1408" s="332"/>
    </row>
    <row r="1409" spans="1:83" s="162" customFormat="1" ht="10.5" customHeight="1">
      <c r="A1409" s="1510"/>
      <c r="B1409" s="1517"/>
      <c r="C1409" s="1461" t="s">
        <v>129</v>
      </c>
      <c r="D1409" s="131" t="s">
        <v>33</v>
      </c>
      <c r="E1409" s="44">
        <f>ROUND(SQRT(E1410^2+E1411^2)*1000/(1.73*E1392),0)</f>
        <v>27</v>
      </c>
      <c r="F1409" s="44">
        <f>ROUND(SQRT(F1410^2+F1411^2)*1000/(1.73*F1392),0)</f>
        <v>28</v>
      </c>
      <c r="G1409" s="44">
        <f t="shared" ref="G1409:AB1409" si="747">ROUND(SQRT(G1410^2+G1411^2)*1000/(1.73*G1392),0)</f>
        <v>25</v>
      </c>
      <c r="H1409" s="348">
        <f t="shared" si="747"/>
        <v>28</v>
      </c>
      <c r="I1409" s="44">
        <f t="shared" si="747"/>
        <v>34</v>
      </c>
      <c r="J1409" s="44">
        <f t="shared" si="747"/>
        <v>29</v>
      </c>
      <c r="K1409" s="44">
        <f t="shared" si="747"/>
        <v>31</v>
      </c>
      <c r="L1409" s="44">
        <f t="shared" si="747"/>
        <v>33</v>
      </c>
      <c r="M1409" s="44">
        <f t="shared" si="747"/>
        <v>34</v>
      </c>
      <c r="N1409" s="348">
        <f t="shared" si="747"/>
        <v>36</v>
      </c>
      <c r="O1409" s="44">
        <f t="shared" si="747"/>
        <v>38</v>
      </c>
      <c r="P1409" s="44">
        <f t="shared" si="747"/>
        <v>37</v>
      </c>
      <c r="Q1409" s="44">
        <f t="shared" si="747"/>
        <v>35</v>
      </c>
      <c r="R1409" s="44">
        <f t="shared" si="747"/>
        <v>36</v>
      </c>
      <c r="S1409" s="44">
        <f t="shared" si="747"/>
        <v>36</v>
      </c>
      <c r="T1409" s="44">
        <f t="shared" si="747"/>
        <v>34</v>
      </c>
      <c r="U1409" s="44">
        <f t="shared" si="747"/>
        <v>33</v>
      </c>
      <c r="V1409" s="348">
        <f t="shared" si="747"/>
        <v>31</v>
      </c>
      <c r="W1409" s="44">
        <f t="shared" si="747"/>
        <v>30</v>
      </c>
      <c r="X1409" s="44">
        <f t="shared" si="747"/>
        <v>34</v>
      </c>
      <c r="Y1409" s="44">
        <f t="shared" si="747"/>
        <v>34</v>
      </c>
      <c r="Z1409" s="44">
        <f t="shared" si="747"/>
        <v>36</v>
      </c>
      <c r="AA1409" s="44">
        <f t="shared" si="747"/>
        <v>35</v>
      </c>
      <c r="AB1409" s="46">
        <f t="shared" si="747"/>
        <v>32</v>
      </c>
      <c r="AC1409" s="330"/>
      <c r="AD1409" s="177"/>
      <c r="AE1409" s="58"/>
      <c r="AF1409" s="332"/>
      <c r="AG1409" s="332"/>
      <c r="AH1409" s="332"/>
      <c r="AI1409" s="332"/>
      <c r="AJ1409" s="332"/>
      <c r="AK1409" s="332"/>
      <c r="AL1409" s="332"/>
      <c r="AM1409" s="332"/>
      <c r="AN1409" s="332"/>
      <c r="AO1409" s="332"/>
      <c r="AP1409" s="332"/>
      <c r="AQ1409" s="332"/>
      <c r="AR1409" s="332"/>
      <c r="AS1409" s="332"/>
      <c r="AT1409" s="332"/>
      <c r="AU1409" s="332"/>
      <c r="AV1409" s="332"/>
      <c r="AW1409" s="332"/>
      <c r="AX1409" s="332"/>
      <c r="AY1409" s="332"/>
      <c r="AZ1409" s="332"/>
      <c r="BA1409" s="332"/>
      <c r="BB1409" s="332"/>
      <c r="BC1409" s="332"/>
      <c r="BD1409" s="332"/>
      <c r="BE1409" s="332"/>
      <c r="BF1409" s="332"/>
      <c r="BG1409" s="332"/>
      <c r="BH1409" s="332"/>
      <c r="BI1409" s="332"/>
      <c r="BJ1409" s="332"/>
      <c r="BK1409" s="332"/>
      <c r="BL1409" s="332"/>
      <c r="BM1409" s="332"/>
      <c r="BN1409" s="332"/>
      <c r="BO1409" s="332"/>
      <c r="BP1409" s="332"/>
      <c r="BQ1409" s="332"/>
      <c r="BR1409" s="332"/>
      <c r="BS1409" s="332"/>
      <c r="BT1409" s="332"/>
      <c r="BU1409" s="332"/>
      <c r="BV1409" s="332"/>
      <c r="BW1409" s="332"/>
      <c r="BX1409" s="332"/>
      <c r="BY1409" s="332"/>
      <c r="BZ1409" s="332"/>
      <c r="CA1409" s="332"/>
      <c r="CB1409" s="332"/>
    </row>
    <row r="1410" spans="1:83" s="162" customFormat="1" ht="10.5" customHeight="1">
      <c r="A1410" s="1510"/>
      <c r="B1410" s="1517"/>
      <c r="C1410" s="1461" t="s">
        <v>553</v>
      </c>
      <c r="D1410" s="131" t="s">
        <v>116</v>
      </c>
      <c r="E1410" s="61">
        <f t="shared" ref="E1410:AB1410" si="748">AF1410*$AE1410</f>
        <v>0.27162000000000003</v>
      </c>
      <c r="F1410" s="61">
        <f t="shared" si="748"/>
        <v>0.28710000000000002</v>
      </c>
      <c r="G1410" s="61">
        <f t="shared" si="748"/>
        <v>0.25812000000000002</v>
      </c>
      <c r="H1410" s="420">
        <f t="shared" si="748"/>
        <v>0.29286000000000001</v>
      </c>
      <c r="I1410" s="61">
        <f t="shared" si="748"/>
        <v>0.35442000000000007</v>
      </c>
      <c r="J1410" s="61">
        <f t="shared" si="748"/>
        <v>0.30312</v>
      </c>
      <c r="K1410" s="61">
        <f t="shared" si="748"/>
        <v>0.32256000000000001</v>
      </c>
      <c r="L1410" s="61">
        <f t="shared" si="748"/>
        <v>0.34811999999999999</v>
      </c>
      <c r="M1410" s="61">
        <f t="shared" si="748"/>
        <v>0.36144000000000004</v>
      </c>
      <c r="N1410" s="420">
        <f t="shared" si="748"/>
        <v>0.37800000000000006</v>
      </c>
      <c r="O1410" s="61">
        <f t="shared" si="748"/>
        <v>0.39798</v>
      </c>
      <c r="P1410" s="61">
        <f t="shared" si="748"/>
        <v>0.38502000000000003</v>
      </c>
      <c r="Q1410" s="61">
        <f t="shared" si="748"/>
        <v>0.36162</v>
      </c>
      <c r="R1410" s="61">
        <f t="shared" si="748"/>
        <v>0.37619999999999998</v>
      </c>
      <c r="S1410" s="61">
        <f t="shared" si="748"/>
        <v>0.36900000000000005</v>
      </c>
      <c r="T1410" s="61">
        <f t="shared" si="748"/>
        <v>0.35532000000000002</v>
      </c>
      <c r="U1410" s="61">
        <f t="shared" si="748"/>
        <v>0.34073999999999999</v>
      </c>
      <c r="V1410" s="420">
        <f t="shared" si="748"/>
        <v>0.31824000000000002</v>
      </c>
      <c r="W1410" s="61">
        <f t="shared" si="748"/>
        <v>0.30690000000000001</v>
      </c>
      <c r="X1410" s="61">
        <f t="shared" si="748"/>
        <v>0.35855999999999999</v>
      </c>
      <c r="Y1410" s="61">
        <f t="shared" si="748"/>
        <v>0.34560000000000002</v>
      </c>
      <c r="Z1410" s="61">
        <f t="shared" si="748"/>
        <v>0.38106000000000001</v>
      </c>
      <c r="AA1410" s="61">
        <f t="shared" si="748"/>
        <v>0.36540000000000006</v>
      </c>
      <c r="AB1410" s="62">
        <f t="shared" si="748"/>
        <v>0.32850000000000001</v>
      </c>
      <c r="AC1410" s="47">
        <f>SUM(E1410:AB1410)</f>
        <v>8.1675000000000004</v>
      </c>
      <c r="AD1410" s="50">
        <f>SUM(E1411:AB1411)</f>
        <v>3.0283199999999999</v>
      </c>
      <c r="AE1410" s="58">
        <v>3.6</v>
      </c>
      <c r="AF1410" s="334">
        <v>7.5450000000000003E-2</v>
      </c>
      <c r="AG1410" s="334">
        <v>7.9750000000000001E-2</v>
      </c>
      <c r="AH1410" s="334">
        <v>7.17E-2</v>
      </c>
      <c r="AI1410" s="334">
        <v>8.1350000000000006E-2</v>
      </c>
      <c r="AJ1410" s="334">
        <v>9.845000000000001E-2</v>
      </c>
      <c r="AK1410" s="334">
        <v>8.4199999999999997E-2</v>
      </c>
      <c r="AL1410" s="334">
        <v>8.9599999999999999E-2</v>
      </c>
      <c r="AM1410" s="334">
        <v>9.6699999999999994E-2</v>
      </c>
      <c r="AN1410" s="334">
        <v>0.1004</v>
      </c>
      <c r="AO1410" s="334">
        <v>0.10500000000000001</v>
      </c>
      <c r="AP1410" s="334">
        <v>0.11055</v>
      </c>
      <c r="AQ1410" s="334">
        <v>0.10695</v>
      </c>
      <c r="AR1410" s="334">
        <v>0.10045</v>
      </c>
      <c r="AS1410" s="334">
        <v>0.1045</v>
      </c>
      <c r="AT1410" s="334">
        <v>0.10250000000000001</v>
      </c>
      <c r="AU1410" s="334">
        <v>9.870000000000001E-2</v>
      </c>
      <c r="AV1410" s="334">
        <v>9.4649999999999998E-2</v>
      </c>
      <c r="AW1410" s="334">
        <v>8.8400000000000006E-2</v>
      </c>
      <c r="AX1410" s="334">
        <v>8.5249999999999992E-2</v>
      </c>
      <c r="AY1410" s="334">
        <v>9.9599999999999994E-2</v>
      </c>
      <c r="AZ1410" s="334">
        <v>9.6000000000000002E-2</v>
      </c>
      <c r="BA1410" s="334">
        <v>0.10585</v>
      </c>
      <c r="BB1410" s="334">
        <v>0.10150000000000001</v>
      </c>
      <c r="BC1410" s="334">
        <v>9.1249999999999998E-2</v>
      </c>
      <c r="BD1410" s="334"/>
      <c r="BE1410" s="325"/>
      <c r="BF1410" s="325"/>
      <c r="BG1410" s="325"/>
      <c r="BH1410" s="325"/>
      <c r="BI1410" s="325"/>
      <c r="BJ1410" s="325"/>
      <c r="BK1410" s="325"/>
      <c r="BL1410" s="325"/>
      <c r="BM1410" s="325"/>
      <c r="BN1410" s="325"/>
      <c r="BO1410" s="325"/>
      <c r="BP1410" s="325"/>
      <c r="BQ1410" s="325"/>
      <c r="BR1410" s="325"/>
      <c r="BS1410" s="325"/>
      <c r="BT1410" s="325"/>
      <c r="BU1410" s="325"/>
      <c r="BV1410" s="325"/>
      <c r="BW1410" s="325"/>
      <c r="BX1410" s="325"/>
    </row>
    <row r="1411" spans="1:83" s="162" customFormat="1" ht="10.5" customHeight="1">
      <c r="A1411" s="1510"/>
      <c r="B1411" s="1517"/>
      <c r="C1411" s="1461" t="s">
        <v>553</v>
      </c>
      <c r="D1411" s="131" t="s">
        <v>117</v>
      </c>
      <c r="E1411" s="61">
        <f t="shared" ref="E1411:AB1411" si="749">AF1411*$AE1410</f>
        <v>0.11358000000000001</v>
      </c>
      <c r="F1411" s="48">
        <f t="shared" si="749"/>
        <v>0.1125</v>
      </c>
      <c r="G1411" s="48">
        <f t="shared" si="749"/>
        <v>0.11322</v>
      </c>
      <c r="H1411" s="331">
        <f t="shared" si="749"/>
        <v>0.10979999999999999</v>
      </c>
      <c r="I1411" s="48">
        <f t="shared" si="749"/>
        <v>0.11016000000000001</v>
      </c>
      <c r="J1411" s="48">
        <f t="shared" si="749"/>
        <v>0.11286000000000002</v>
      </c>
      <c r="K1411" s="48">
        <f t="shared" si="749"/>
        <v>0.11862</v>
      </c>
      <c r="L1411" s="48">
        <f t="shared" si="749"/>
        <v>0.12312000000000001</v>
      </c>
      <c r="M1411" s="48">
        <f t="shared" si="749"/>
        <v>0.12060000000000001</v>
      </c>
      <c r="N1411" s="331">
        <f t="shared" si="749"/>
        <v>0.13517999999999999</v>
      </c>
      <c r="O1411" s="48">
        <f t="shared" si="749"/>
        <v>0.13446</v>
      </c>
      <c r="P1411" s="48">
        <f t="shared" si="749"/>
        <v>0.13715999999999998</v>
      </c>
      <c r="Q1411" s="48">
        <f t="shared" si="749"/>
        <v>0.1341</v>
      </c>
      <c r="R1411" s="48">
        <f t="shared" si="749"/>
        <v>0.14255999999999999</v>
      </c>
      <c r="S1411" s="48">
        <f t="shared" si="749"/>
        <v>0.14472000000000002</v>
      </c>
      <c r="T1411" s="48">
        <f t="shared" si="749"/>
        <v>0.13590000000000002</v>
      </c>
      <c r="U1411" s="48">
        <f t="shared" si="749"/>
        <v>0.13067999999999999</v>
      </c>
      <c r="V1411" s="331">
        <f t="shared" si="749"/>
        <v>0.12257999999999999</v>
      </c>
      <c r="W1411" s="48">
        <f t="shared" si="749"/>
        <v>0.12240000000000001</v>
      </c>
      <c r="X1411" s="48">
        <f t="shared" si="749"/>
        <v>0.12708</v>
      </c>
      <c r="Y1411" s="48">
        <f t="shared" si="749"/>
        <v>0.13608000000000001</v>
      </c>
      <c r="Z1411" s="48">
        <f t="shared" si="749"/>
        <v>0.1341</v>
      </c>
      <c r="AA1411" s="48">
        <f t="shared" si="749"/>
        <v>0.12834000000000001</v>
      </c>
      <c r="AB1411" s="49">
        <f t="shared" si="749"/>
        <v>0.12852000000000002</v>
      </c>
      <c r="AC1411" s="47"/>
      <c r="AD1411" s="50"/>
      <c r="AE1411" s="58"/>
      <c r="AF1411" s="332">
        <v>3.1550000000000002E-2</v>
      </c>
      <c r="AG1411" s="332">
        <v>3.125E-2</v>
      </c>
      <c r="AH1411" s="332">
        <v>3.1449999999999999E-2</v>
      </c>
      <c r="AI1411" s="332">
        <v>3.0499999999999999E-2</v>
      </c>
      <c r="AJ1411" s="332">
        <v>3.0600000000000002E-2</v>
      </c>
      <c r="AK1411" s="332">
        <v>3.1350000000000003E-2</v>
      </c>
      <c r="AL1411" s="332">
        <v>3.295E-2</v>
      </c>
      <c r="AM1411" s="332">
        <v>3.4200000000000001E-2</v>
      </c>
      <c r="AN1411" s="332">
        <v>3.3500000000000002E-2</v>
      </c>
      <c r="AO1411" s="332">
        <v>3.755E-2</v>
      </c>
      <c r="AP1411" s="332">
        <v>3.7350000000000001E-2</v>
      </c>
      <c r="AQ1411" s="332">
        <v>3.8099999999999995E-2</v>
      </c>
      <c r="AR1411" s="332">
        <v>3.7249999999999998E-2</v>
      </c>
      <c r="AS1411" s="332">
        <v>3.9599999999999996E-2</v>
      </c>
      <c r="AT1411" s="332">
        <v>4.02E-2</v>
      </c>
      <c r="AU1411" s="332">
        <v>3.7750000000000006E-2</v>
      </c>
      <c r="AV1411" s="332">
        <v>3.6299999999999999E-2</v>
      </c>
      <c r="AW1411" s="332">
        <v>3.4049999999999997E-2</v>
      </c>
      <c r="AX1411" s="332">
        <v>3.4000000000000002E-2</v>
      </c>
      <c r="AY1411" s="332">
        <v>3.5299999999999998E-2</v>
      </c>
      <c r="AZ1411" s="332">
        <v>3.78E-2</v>
      </c>
      <c r="BA1411" s="332">
        <v>3.7249999999999998E-2</v>
      </c>
      <c r="BB1411" s="332">
        <v>3.5650000000000001E-2</v>
      </c>
      <c r="BC1411" s="332">
        <v>3.5700000000000003E-2</v>
      </c>
      <c r="BD1411" s="332"/>
      <c r="BE1411" s="325"/>
      <c r="BF1411" s="325"/>
      <c r="BG1411" s="325"/>
      <c r="BH1411" s="325"/>
      <c r="BI1411" s="325"/>
      <c r="BJ1411" s="325"/>
      <c r="BK1411" s="325"/>
      <c r="BL1411" s="325"/>
      <c r="BM1411" s="325"/>
      <c r="BN1411" s="325"/>
      <c r="BO1411" s="325"/>
      <c r="BP1411" s="325"/>
      <c r="BQ1411" s="325"/>
      <c r="BR1411" s="325"/>
      <c r="BS1411" s="325"/>
      <c r="BT1411" s="325"/>
      <c r="BU1411" s="325"/>
      <c r="BV1411" s="325"/>
      <c r="BW1411" s="325"/>
      <c r="BX1411" s="325"/>
      <c r="CC1411" s="332"/>
      <c r="CD1411" s="150"/>
    </row>
    <row r="1412" spans="1:83" s="162" customFormat="1" ht="10.5" customHeight="1" thickBot="1">
      <c r="A1412" s="1511"/>
      <c r="B1412" s="1518"/>
      <c r="C1412" s="271"/>
      <c r="D1412" s="236" t="s">
        <v>41</v>
      </c>
      <c r="E1412" s="52">
        <f t="shared" ref="E1412:AB1412" si="750">E1411/E1410</f>
        <v>0.41815772034459908</v>
      </c>
      <c r="F1412" s="52">
        <f t="shared" si="750"/>
        <v>0.39184952978056425</v>
      </c>
      <c r="G1412" s="52">
        <f t="shared" si="750"/>
        <v>0.43863319386331934</v>
      </c>
      <c r="H1412" s="365">
        <f t="shared" si="750"/>
        <v>0.37492317148125381</v>
      </c>
      <c r="I1412" s="52">
        <f t="shared" si="750"/>
        <v>0.31081767394616555</v>
      </c>
      <c r="J1412" s="52">
        <f t="shared" si="750"/>
        <v>0.37232779097387181</v>
      </c>
      <c r="K1412" s="52">
        <f t="shared" si="750"/>
        <v>0.3677455357142857</v>
      </c>
      <c r="L1412" s="52">
        <f t="shared" si="750"/>
        <v>0.35367114788004139</v>
      </c>
      <c r="M1412" s="52">
        <f t="shared" si="750"/>
        <v>0.33366533864541831</v>
      </c>
      <c r="N1412" s="365">
        <f t="shared" si="750"/>
        <v>0.35761904761904756</v>
      </c>
      <c r="O1412" s="52">
        <f t="shared" si="750"/>
        <v>0.33785617367706922</v>
      </c>
      <c r="P1412" s="52">
        <f t="shared" si="750"/>
        <v>0.35624123422159881</v>
      </c>
      <c r="Q1412" s="52">
        <f t="shared" si="750"/>
        <v>0.37083125933300148</v>
      </c>
      <c r="R1412" s="52">
        <f t="shared" si="750"/>
        <v>0.37894736842105264</v>
      </c>
      <c r="S1412" s="52">
        <f t="shared" si="750"/>
        <v>0.39219512195121953</v>
      </c>
      <c r="T1412" s="52">
        <f t="shared" si="750"/>
        <v>0.38247213779128675</v>
      </c>
      <c r="U1412" s="52">
        <f t="shared" si="750"/>
        <v>0.38351822503961963</v>
      </c>
      <c r="V1412" s="365">
        <f t="shared" si="750"/>
        <v>0.38518099547511309</v>
      </c>
      <c r="W1412" s="52">
        <f t="shared" si="750"/>
        <v>0.3988269794721408</v>
      </c>
      <c r="X1412" s="52">
        <f t="shared" si="750"/>
        <v>0.35441767068273095</v>
      </c>
      <c r="Y1412" s="52">
        <f t="shared" si="750"/>
        <v>0.39374999999999999</v>
      </c>
      <c r="Z1412" s="52">
        <f t="shared" si="750"/>
        <v>0.35191308455361359</v>
      </c>
      <c r="AA1412" s="52">
        <f t="shared" si="750"/>
        <v>0.35123152709359601</v>
      </c>
      <c r="AB1412" s="53">
        <f t="shared" si="750"/>
        <v>0.39123287671232881</v>
      </c>
      <c r="AC1412" s="47"/>
      <c r="AD1412" s="50"/>
      <c r="AE1412" s="58"/>
      <c r="AF1412" s="332"/>
      <c r="AG1412" s="332"/>
      <c r="AH1412" s="332"/>
      <c r="AI1412" s="332"/>
      <c r="AJ1412" s="332"/>
      <c r="AK1412" s="332"/>
      <c r="AL1412" s="332"/>
      <c r="AM1412" s="332"/>
      <c r="AN1412" s="332"/>
      <c r="AO1412" s="332"/>
      <c r="AP1412" s="332"/>
      <c r="AQ1412" s="332"/>
      <c r="AR1412" s="332"/>
      <c r="AS1412" s="332"/>
      <c r="AT1412" s="332"/>
      <c r="AU1412" s="332"/>
      <c r="AV1412" s="332"/>
      <c r="AW1412" s="332"/>
      <c r="AX1412" s="332"/>
      <c r="AY1412" s="332"/>
      <c r="AZ1412" s="332"/>
      <c r="BA1412" s="332"/>
      <c r="BB1412" s="332"/>
      <c r="BC1412" s="332"/>
      <c r="BD1412" s="332"/>
      <c r="BE1412" s="325"/>
      <c r="BF1412" s="332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>
        <v>32.238</v>
      </c>
      <c r="BX1412" s="325">
        <v>32.238</v>
      </c>
      <c r="BY1412" s="162">
        <v>32.238</v>
      </c>
      <c r="BZ1412" s="162">
        <v>32.238</v>
      </c>
      <c r="CA1412" s="162">
        <v>32.238</v>
      </c>
      <c r="CB1412" s="162">
        <v>32.238</v>
      </c>
      <c r="CC1412" s="332"/>
    </row>
    <row r="1413" spans="1:83" s="162" customFormat="1" ht="10.5" customHeight="1">
      <c r="A1413" s="1509" t="s">
        <v>76</v>
      </c>
      <c r="B1413" s="1516" t="s">
        <v>684</v>
      </c>
      <c r="C1413" s="1107"/>
      <c r="D1413" s="1190"/>
      <c r="E1413" s="76"/>
      <c r="F1413" s="76"/>
      <c r="G1413" s="76"/>
      <c r="H1413" s="386"/>
      <c r="I1413" s="76"/>
      <c r="J1413" s="76"/>
      <c r="K1413" s="76"/>
      <c r="L1413" s="76"/>
      <c r="M1413" s="76"/>
      <c r="N1413" s="386"/>
      <c r="O1413" s="76"/>
      <c r="P1413" s="76"/>
      <c r="Q1413" s="76"/>
      <c r="R1413" s="76"/>
      <c r="S1413" s="76"/>
      <c r="T1413" s="76"/>
      <c r="U1413" s="76"/>
      <c r="V1413" s="386"/>
      <c r="W1413" s="76"/>
      <c r="X1413" s="76"/>
      <c r="Y1413" s="76"/>
      <c r="Z1413" s="76"/>
      <c r="AA1413" s="76"/>
      <c r="AB1413" s="77"/>
      <c r="AC1413" s="47"/>
      <c r="AD1413" s="50"/>
      <c r="AE1413" s="58"/>
      <c r="AF1413" s="347"/>
      <c r="AG1413" s="332"/>
      <c r="AH1413" s="332"/>
      <c r="AI1413" s="332"/>
      <c r="AJ1413" s="332"/>
      <c r="AK1413" s="332"/>
      <c r="AL1413" s="332"/>
      <c r="AM1413" s="332"/>
      <c r="AN1413" s="332"/>
      <c r="AO1413" s="332"/>
      <c r="AP1413" s="332"/>
      <c r="AQ1413" s="332"/>
      <c r="AR1413" s="332"/>
      <c r="AS1413" s="332"/>
      <c r="AT1413" s="332"/>
      <c r="AU1413" s="332"/>
      <c r="AV1413" s="332"/>
      <c r="AW1413" s="332"/>
      <c r="AX1413" s="332"/>
      <c r="AY1413" s="332"/>
      <c r="AZ1413" s="332"/>
      <c r="BA1413" s="332"/>
      <c r="BB1413" s="332"/>
      <c r="BC1413" s="332"/>
      <c r="BD1413" s="332"/>
      <c r="BE1413" s="332"/>
      <c r="BF1413" s="332"/>
      <c r="BG1413" s="332"/>
      <c r="BH1413" s="332"/>
      <c r="BI1413" s="332"/>
      <c r="BJ1413" s="332"/>
      <c r="BK1413" s="332"/>
      <c r="BL1413" s="332"/>
      <c r="BM1413" s="332"/>
      <c r="BN1413" s="332"/>
      <c r="BO1413" s="332"/>
      <c r="BP1413" s="332"/>
      <c r="BQ1413" s="332"/>
      <c r="BR1413" s="332"/>
      <c r="BS1413" s="332"/>
      <c r="BT1413" s="332"/>
      <c r="BU1413" s="332"/>
      <c r="BV1413" s="332"/>
      <c r="BW1413" s="332"/>
      <c r="BX1413" s="332"/>
      <c r="BY1413" s="332"/>
      <c r="BZ1413" s="332"/>
      <c r="CA1413" s="332"/>
      <c r="CB1413" s="332"/>
    </row>
    <row r="1414" spans="1:83" s="162" customFormat="1" ht="10.5" customHeight="1">
      <c r="A1414" s="1510"/>
      <c r="B1414" s="1517"/>
      <c r="C1414" s="1461" t="s">
        <v>129</v>
      </c>
      <c r="D1414" s="131" t="s">
        <v>33</v>
      </c>
      <c r="E1414" s="44">
        <f>ROUND(SQRT(E1415^2+E1416^2)*1000/(1.73*E1391),0)</f>
        <v>24</v>
      </c>
      <c r="F1414" s="44">
        <f>ROUND(SQRT(F1415^2+F1416^2)*1000/(1.73*F1391),0)</f>
        <v>24</v>
      </c>
      <c r="G1414" s="44">
        <f t="shared" ref="G1414:AB1414" si="751">ROUND(SQRT(G1415^2+G1416^2)*1000/(1.73*G1391),0)</f>
        <v>23</v>
      </c>
      <c r="H1414" s="348">
        <f t="shared" si="751"/>
        <v>23</v>
      </c>
      <c r="I1414" s="44">
        <f t="shared" si="751"/>
        <v>23</v>
      </c>
      <c r="J1414" s="44">
        <f t="shared" si="751"/>
        <v>23</v>
      </c>
      <c r="K1414" s="44">
        <f t="shared" si="751"/>
        <v>23</v>
      </c>
      <c r="L1414" s="44">
        <f t="shared" si="751"/>
        <v>23</v>
      </c>
      <c r="M1414" s="44">
        <f t="shared" si="751"/>
        <v>23</v>
      </c>
      <c r="N1414" s="348">
        <f t="shared" si="751"/>
        <v>23</v>
      </c>
      <c r="O1414" s="44">
        <f t="shared" si="751"/>
        <v>23</v>
      </c>
      <c r="P1414" s="44">
        <f t="shared" si="751"/>
        <v>22</v>
      </c>
      <c r="Q1414" s="44">
        <f t="shared" si="751"/>
        <v>23</v>
      </c>
      <c r="R1414" s="44">
        <f t="shared" si="751"/>
        <v>23</v>
      </c>
      <c r="S1414" s="44">
        <f t="shared" si="751"/>
        <v>23</v>
      </c>
      <c r="T1414" s="44">
        <f t="shared" si="751"/>
        <v>23</v>
      </c>
      <c r="U1414" s="44">
        <f t="shared" si="751"/>
        <v>23</v>
      </c>
      <c r="V1414" s="348">
        <f t="shared" si="751"/>
        <v>23</v>
      </c>
      <c r="W1414" s="44">
        <f t="shared" si="751"/>
        <v>23</v>
      </c>
      <c r="X1414" s="44">
        <f t="shared" si="751"/>
        <v>23</v>
      </c>
      <c r="Y1414" s="44">
        <f t="shared" si="751"/>
        <v>24</v>
      </c>
      <c r="Z1414" s="44">
        <f t="shared" si="751"/>
        <v>24</v>
      </c>
      <c r="AA1414" s="44">
        <f t="shared" si="751"/>
        <v>24</v>
      </c>
      <c r="AB1414" s="46">
        <f t="shared" si="751"/>
        <v>24</v>
      </c>
      <c r="AC1414" s="330"/>
      <c r="AD1414" s="177"/>
      <c r="AE1414" s="58"/>
      <c r="AF1414" s="99"/>
      <c r="AG1414" s="99"/>
      <c r="AH1414" s="99"/>
      <c r="AI1414" s="99"/>
      <c r="AJ1414" s="99"/>
      <c r="AK1414" s="99"/>
      <c r="AL1414" s="99"/>
      <c r="AM1414" s="99"/>
      <c r="AN1414" s="99"/>
      <c r="AO1414" s="99"/>
      <c r="AP1414" s="99"/>
      <c r="AQ1414" s="99"/>
      <c r="AR1414" s="99"/>
      <c r="AS1414" s="99"/>
      <c r="AT1414" s="99"/>
      <c r="AU1414" s="99"/>
      <c r="AV1414" s="99"/>
      <c r="AW1414" s="99"/>
      <c r="AX1414" s="99"/>
      <c r="AY1414" s="99"/>
      <c r="AZ1414" s="99"/>
      <c r="BA1414" s="99"/>
      <c r="BB1414" s="99"/>
      <c r="BC1414" s="99"/>
      <c r="BD1414" s="99"/>
      <c r="BE1414" s="332"/>
      <c r="BF1414" s="332"/>
      <c r="BG1414" s="332"/>
      <c r="BH1414" s="332"/>
      <c r="BI1414" s="332"/>
      <c r="BJ1414" s="332"/>
      <c r="BK1414" s="332"/>
      <c r="BL1414" s="332"/>
      <c r="BM1414" s="332"/>
      <c r="BN1414" s="332"/>
      <c r="BO1414" s="332"/>
      <c r="BP1414" s="332"/>
      <c r="BQ1414" s="332"/>
      <c r="BR1414" s="332"/>
      <c r="BS1414" s="332"/>
      <c r="BT1414" s="332"/>
      <c r="BU1414" s="332"/>
      <c r="BV1414" s="332"/>
      <c r="BW1414" s="332"/>
      <c r="BX1414" s="332"/>
      <c r="BY1414" s="332"/>
      <c r="BZ1414" s="332"/>
      <c r="CA1414" s="332"/>
      <c r="CB1414" s="332"/>
    </row>
    <row r="1415" spans="1:83" s="162" customFormat="1" ht="10.5" customHeight="1">
      <c r="A1415" s="1510"/>
      <c r="B1415" s="1517"/>
      <c r="C1415" s="1461" t="s">
        <v>553</v>
      </c>
      <c r="D1415" s="131" t="s">
        <v>116</v>
      </c>
      <c r="E1415" s="61">
        <f t="shared" ref="E1415:AB1415" si="752">AF1415*$AE1415</f>
        <v>0.21528</v>
      </c>
      <c r="F1415" s="61">
        <f t="shared" si="752"/>
        <v>0.21564</v>
      </c>
      <c r="G1415" s="61">
        <f t="shared" si="752"/>
        <v>0.21455999999999997</v>
      </c>
      <c r="H1415" s="420">
        <f t="shared" si="752"/>
        <v>0.21503999999999998</v>
      </c>
      <c r="I1415" s="61">
        <f t="shared" si="752"/>
        <v>0.21371999999999997</v>
      </c>
      <c r="J1415" s="61">
        <f t="shared" si="752"/>
        <v>0.21324000000000001</v>
      </c>
      <c r="K1415" s="61">
        <f t="shared" si="752"/>
        <v>0.21252000000000001</v>
      </c>
      <c r="L1415" s="61">
        <f t="shared" si="752"/>
        <v>0.21276</v>
      </c>
      <c r="M1415" s="61">
        <f t="shared" si="752"/>
        <v>0.20987999999999998</v>
      </c>
      <c r="N1415" s="420">
        <f t="shared" si="752"/>
        <v>0.20759999999999998</v>
      </c>
      <c r="O1415" s="61">
        <f t="shared" si="752"/>
        <v>0.20544000000000001</v>
      </c>
      <c r="P1415" s="61">
        <f t="shared" si="752"/>
        <v>0.20459999999999998</v>
      </c>
      <c r="Q1415" s="61">
        <f t="shared" si="752"/>
        <v>0.20807999999999999</v>
      </c>
      <c r="R1415" s="61">
        <f t="shared" si="752"/>
        <v>0.21336000000000002</v>
      </c>
      <c r="S1415" s="61">
        <f t="shared" si="752"/>
        <v>0.21419999999999997</v>
      </c>
      <c r="T1415" s="61">
        <f t="shared" si="752"/>
        <v>0.21311999999999998</v>
      </c>
      <c r="U1415" s="61">
        <f t="shared" si="752"/>
        <v>0.21287999999999999</v>
      </c>
      <c r="V1415" s="420">
        <f t="shared" si="752"/>
        <v>0.21131999999999998</v>
      </c>
      <c r="W1415" s="61">
        <f t="shared" si="752"/>
        <v>0.21107999999999999</v>
      </c>
      <c r="X1415" s="61">
        <f t="shared" si="752"/>
        <v>0.21299999999999999</v>
      </c>
      <c r="Y1415" s="61">
        <f t="shared" si="752"/>
        <v>0.21516000000000002</v>
      </c>
      <c r="Z1415" s="61">
        <f t="shared" si="752"/>
        <v>0.21587999999999999</v>
      </c>
      <c r="AA1415" s="61">
        <f t="shared" si="752"/>
        <v>0.21611999999999998</v>
      </c>
      <c r="AB1415" s="62">
        <f t="shared" si="752"/>
        <v>0.21539999999999998</v>
      </c>
      <c r="AC1415" s="47">
        <f>SUM(E1415:AB1415)</f>
        <v>5.0998800000000006</v>
      </c>
      <c r="AD1415" s="50">
        <f>SUM(E1416:AB1416)</f>
        <v>3.3148799999999996</v>
      </c>
      <c r="AE1415" s="58">
        <v>2.4</v>
      </c>
      <c r="AF1415" s="332">
        <v>8.9700000000000002E-2</v>
      </c>
      <c r="AG1415" s="332">
        <v>8.9849999999999999E-2</v>
      </c>
      <c r="AH1415" s="334">
        <v>8.9399999999999993E-2</v>
      </c>
      <c r="AI1415" s="332">
        <v>8.9599999999999999E-2</v>
      </c>
      <c r="AJ1415" s="332">
        <v>8.904999999999999E-2</v>
      </c>
      <c r="AK1415" s="332">
        <v>8.8850000000000012E-2</v>
      </c>
      <c r="AL1415" s="332">
        <v>8.8550000000000004E-2</v>
      </c>
      <c r="AM1415" s="332">
        <v>8.8650000000000007E-2</v>
      </c>
      <c r="AN1415" s="332">
        <v>8.745E-2</v>
      </c>
      <c r="AO1415" s="332">
        <v>8.6499999999999994E-2</v>
      </c>
      <c r="AP1415" s="332">
        <v>8.5600000000000009E-2</v>
      </c>
      <c r="AQ1415" s="332">
        <v>8.5249999999999992E-2</v>
      </c>
      <c r="AR1415" s="332">
        <v>8.6699999999999999E-2</v>
      </c>
      <c r="AS1415" s="332">
        <v>8.8900000000000007E-2</v>
      </c>
      <c r="AT1415" s="332">
        <v>8.9249999999999996E-2</v>
      </c>
      <c r="AU1415" s="332">
        <v>8.879999999999999E-2</v>
      </c>
      <c r="AV1415" s="332">
        <v>8.8700000000000001E-2</v>
      </c>
      <c r="AW1415" s="332">
        <v>8.8049999999999989E-2</v>
      </c>
      <c r="AX1415" s="332">
        <v>8.795E-2</v>
      </c>
      <c r="AY1415" s="332">
        <v>8.8749999999999996E-2</v>
      </c>
      <c r="AZ1415" s="332">
        <v>8.9650000000000007E-2</v>
      </c>
      <c r="BA1415" s="332">
        <v>8.9950000000000002E-2</v>
      </c>
      <c r="BB1415" s="332">
        <v>9.0049999999999991E-2</v>
      </c>
      <c r="BC1415" s="332">
        <v>8.9749999999999996E-2</v>
      </c>
      <c r="BD1415" s="332"/>
      <c r="BE1415" s="325"/>
      <c r="BF1415" s="325"/>
      <c r="BG1415" s="325"/>
      <c r="BH1415" s="325"/>
      <c r="BI1415" s="325"/>
      <c r="BJ1415" s="325"/>
      <c r="BK1415" s="325"/>
      <c r="BL1415" s="325"/>
      <c r="BM1415" s="325"/>
      <c r="BN1415" s="325"/>
      <c r="BO1415" s="325"/>
      <c r="BP1415" s="325"/>
      <c r="BQ1415" s="325"/>
      <c r="BR1415" s="325"/>
      <c r="BS1415" s="325"/>
      <c r="BT1415" s="325"/>
      <c r="BU1415" s="325"/>
      <c r="BV1415" s="325"/>
      <c r="BW1415" s="325"/>
      <c r="BX1415" s="325"/>
    </row>
    <row r="1416" spans="1:83" s="162" customFormat="1" ht="10.5" customHeight="1">
      <c r="A1416" s="1510"/>
      <c r="B1416" s="1517"/>
      <c r="C1416" s="1461" t="s">
        <v>553</v>
      </c>
      <c r="D1416" s="131" t="s">
        <v>117</v>
      </c>
      <c r="E1416" s="61">
        <f t="shared" ref="E1416:AB1416" si="753">AF1416*$AE1415</f>
        <v>0.13883999999999999</v>
      </c>
      <c r="F1416" s="48">
        <f t="shared" si="753"/>
        <v>0.13896</v>
      </c>
      <c r="G1416" s="48">
        <f t="shared" si="753"/>
        <v>0.13883999999999999</v>
      </c>
      <c r="H1416" s="331">
        <f t="shared" si="753"/>
        <v>0.13811999999999999</v>
      </c>
      <c r="I1416" s="48">
        <f t="shared" si="753"/>
        <v>0.13716</v>
      </c>
      <c r="J1416" s="48">
        <f t="shared" si="753"/>
        <v>0.13679999999999998</v>
      </c>
      <c r="K1416" s="48">
        <f t="shared" si="753"/>
        <v>0.13656000000000001</v>
      </c>
      <c r="L1416" s="48">
        <f t="shared" si="753"/>
        <v>0.13739999999999999</v>
      </c>
      <c r="M1416" s="48">
        <f t="shared" si="753"/>
        <v>0.13547999999999999</v>
      </c>
      <c r="N1416" s="331">
        <f t="shared" si="753"/>
        <v>0.13488</v>
      </c>
      <c r="O1416" s="48">
        <f t="shared" si="753"/>
        <v>0.13511999999999999</v>
      </c>
      <c r="P1416" s="48">
        <f t="shared" si="753"/>
        <v>0.13416</v>
      </c>
      <c r="Q1416" s="48">
        <f t="shared" si="753"/>
        <v>0.13668</v>
      </c>
      <c r="R1416" s="48">
        <f t="shared" si="753"/>
        <v>0.14112</v>
      </c>
      <c r="S1416" s="48">
        <f t="shared" si="753"/>
        <v>0.13908000000000001</v>
      </c>
      <c r="T1416" s="48">
        <f t="shared" si="753"/>
        <v>0.13872000000000001</v>
      </c>
      <c r="U1416" s="48">
        <f t="shared" si="753"/>
        <v>0.13943999999999998</v>
      </c>
      <c r="V1416" s="331">
        <f t="shared" si="753"/>
        <v>0.13871999999999998</v>
      </c>
      <c r="W1416" s="48">
        <f t="shared" si="753"/>
        <v>0.13835999999999998</v>
      </c>
      <c r="X1416" s="48">
        <f t="shared" si="753"/>
        <v>0.13919999999999999</v>
      </c>
      <c r="Y1416" s="48">
        <f t="shared" si="753"/>
        <v>0.13968</v>
      </c>
      <c r="Z1416" s="48">
        <f t="shared" si="753"/>
        <v>0.1404</v>
      </c>
      <c r="AA1416" s="48">
        <f t="shared" si="753"/>
        <v>0.14052000000000001</v>
      </c>
      <c r="AB1416" s="49">
        <f t="shared" si="753"/>
        <v>0.14063999999999999</v>
      </c>
      <c r="AC1416" s="47"/>
      <c r="AD1416" s="50"/>
      <c r="AE1416" s="58"/>
      <c r="AF1416" s="332">
        <v>5.7849999999999999E-2</v>
      </c>
      <c r="AG1416" s="332">
        <v>5.79E-2</v>
      </c>
      <c r="AH1416" s="332">
        <v>5.7849999999999999E-2</v>
      </c>
      <c r="AI1416" s="332">
        <v>5.7549999999999997E-2</v>
      </c>
      <c r="AJ1416" s="332">
        <v>5.7149999999999999E-2</v>
      </c>
      <c r="AK1416" s="332">
        <v>5.6999999999999995E-2</v>
      </c>
      <c r="AL1416" s="332">
        <v>5.6900000000000006E-2</v>
      </c>
      <c r="AM1416" s="332">
        <v>5.7249999999999995E-2</v>
      </c>
      <c r="AN1416" s="332">
        <v>5.645E-2</v>
      </c>
      <c r="AO1416" s="332">
        <v>5.62E-2</v>
      </c>
      <c r="AP1416" s="332">
        <v>5.6300000000000003E-2</v>
      </c>
      <c r="AQ1416" s="332">
        <v>5.5899999999999998E-2</v>
      </c>
      <c r="AR1416" s="332">
        <v>5.6950000000000001E-2</v>
      </c>
      <c r="AS1416" s="332">
        <v>5.8799999999999998E-2</v>
      </c>
      <c r="AT1416" s="332">
        <v>5.7950000000000002E-2</v>
      </c>
      <c r="AU1416" s="332">
        <v>5.7800000000000004E-2</v>
      </c>
      <c r="AV1416" s="332">
        <v>5.8099999999999999E-2</v>
      </c>
      <c r="AW1416" s="332">
        <v>5.7799999999999997E-2</v>
      </c>
      <c r="AX1416" s="332">
        <v>5.765E-2</v>
      </c>
      <c r="AY1416" s="332">
        <v>5.7999999999999996E-2</v>
      </c>
      <c r="AZ1416" s="332">
        <v>5.8200000000000002E-2</v>
      </c>
      <c r="BA1416" s="332">
        <v>5.8500000000000003E-2</v>
      </c>
      <c r="BB1416" s="332">
        <v>5.8550000000000005E-2</v>
      </c>
      <c r="BC1416" s="332">
        <v>5.8599999999999999E-2</v>
      </c>
      <c r="BD1416" s="332"/>
      <c r="BE1416" s="325"/>
      <c r="BF1416" s="325"/>
      <c r="BG1416" s="325"/>
      <c r="BH1416" s="325"/>
      <c r="BI1416" s="325"/>
      <c r="BJ1416" s="325"/>
      <c r="BK1416" s="325"/>
      <c r="BL1416" s="325"/>
      <c r="BM1416" s="325"/>
      <c r="BN1416" s="325"/>
      <c r="BO1416" s="325"/>
      <c r="BP1416" s="325"/>
      <c r="BQ1416" s="325"/>
      <c r="BR1416" s="325"/>
      <c r="BS1416" s="325"/>
      <c r="BT1416" s="325"/>
      <c r="BU1416" s="325"/>
      <c r="BV1416" s="325"/>
      <c r="BW1416" s="325"/>
      <c r="BX1416" s="325"/>
      <c r="CC1416" s="332"/>
      <c r="CD1416" s="150"/>
      <c r="CE1416" s="150"/>
    </row>
    <row r="1417" spans="1:83" s="162" customFormat="1" ht="10.5" customHeight="1" thickBot="1">
      <c r="A1417" s="1511"/>
      <c r="B1417" s="1518"/>
      <c r="C1417" s="271"/>
      <c r="D1417" s="236" t="s">
        <v>41</v>
      </c>
      <c r="E1417" s="52">
        <f t="shared" ref="E1417:AB1417" si="754">E1416/E1415</f>
        <v>0.64492753623188404</v>
      </c>
      <c r="F1417" s="52">
        <f t="shared" si="754"/>
        <v>0.64440734557595991</v>
      </c>
      <c r="G1417" s="52">
        <f t="shared" si="754"/>
        <v>0.6470917225950783</v>
      </c>
      <c r="H1417" s="365">
        <f t="shared" si="754"/>
        <v>0.64229910714285721</v>
      </c>
      <c r="I1417" s="52">
        <f t="shared" si="754"/>
        <v>0.64177428411005066</v>
      </c>
      <c r="J1417" s="52">
        <f t="shared" si="754"/>
        <v>0.64153066966797956</v>
      </c>
      <c r="K1417" s="52">
        <f t="shared" si="754"/>
        <v>0.64257481648785997</v>
      </c>
      <c r="L1417" s="52">
        <f t="shared" si="754"/>
        <v>0.64579808234630565</v>
      </c>
      <c r="M1417" s="52">
        <f t="shared" si="754"/>
        <v>0.64551172098341913</v>
      </c>
      <c r="N1417" s="365">
        <f t="shared" si="754"/>
        <v>0.64971098265895966</v>
      </c>
      <c r="O1417" s="52">
        <f t="shared" si="754"/>
        <v>0.65771028037383172</v>
      </c>
      <c r="P1417" s="52">
        <f t="shared" si="754"/>
        <v>0.65571847507331382</v>
      </c>
      <c r="Q1417" s="52">
        <f t="shared" si="754"/>
        <v>0.65686274509803921</v>
      </c>
      <c r="R1417" s="52">
        <f t="shared" si="754"/>
        <v>0.6614173228346456</v>
      </c>
      <c r="S1417" s="52">
        <f t="shared" si="754"/>
        <v>0.64929971988795532</v>
      </c>
      <c r="T1417" s="52">
        <f t="shared" si="754"/>
        <v>0.65090090090090102</v>
      </c>
      <c r="U1417" s="52">
        <f t="shared" si="754"/>
        <v>0.65501691093573844</v>
      </c>
      <c r="V1417" s="365">
        <f t="shared" si="754"/>
        <v>0.65644520159000563</v>
      </c>
      <c r="W1417" s="52">
        <f t="shared" si="754"/>
        <v>0.65548607163160877</v>
      </c>
      <c r="X1417" s="52">
        <f t="shared" si="754"/>
        <v>0.6535211267605634</v>
      </c>
      <c r="Y1417" s="52">
        <f t="shared" si="754"/>
        <v>0.64919129949804788</v>
      </c>
      <c r="Z1417" s="52">
        <f t="shared" si="754"/>
        <v>0.65036131183991108</v>
      </c>
      <c r="AA1417" s="52">
        <f t="shared" si="754"/>
        <v>0.65019433647973357</v>
      </c>
      <c r="AB1417" s="53">
        <f t="shared" si="754"/>
        <v>0.65292479108635093</v>
      </c>
      <c r="AC1417" s="47"/>
      <c r="AD1417" s="50"/>
      <c r="AE1417" s="58"/>
      <c r="AF1417" s="332"/>
      <c r="AG1417" s="332"/>
      <c r="AH1417" s="332"/>
      <c r="AI1417" s="332"/>
      <c r="AJ1417" s="332"/>
      <c r="AK1417" s="332"/>
      <c r="AL1417" s="332"/>
      <c r="AM1417" s="332"/>
      <c r="AN1417" s="332"/>
      <c r="AO1417" s="332"/>
      <c r="AP1417" s="332"/>
      <c r="AQ1417" s="332"/>
      <c r="AR1417" s="332"/>
      <c r="AS1417" s="332"/>
      <c r="AT1417" s="332"/>
      <c r="AU1417" s="332"/>
      <c r="AV1417" s="332"/>
      <c r="AW1417" s="332"/>
      <c r="AX1417" s="332"/>
      <c r="AY1417" s="332"/>
      <c r="AZ1417" s="332"/>
      <c r="BA1417" s="332"/>
      <c r="BB1417" s="332"/>
      <c r="BC1417" s="332"/>
      <c r="BD1417" s="332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>
        <v>48.054000000000002</v>
      </c>
      <c r="BX1417" s="325">
        <v>48.054000000000002</v>
      </c>
      <c r="BY1417" s="162">
        <v>48.054000000000002</v>
      </c>
      <c r="BZ1417" s="162">
        <v>48.054000000000002</v>
      </c>
      <c r="CA1417" s="162">
        <v>48.054000000000002</v>
      </c>
      <c r="CB1417" s="162">
        <v>48.054000000000002</v>
      </c>
      <c r="CC1417" s="332"/>
    </row>
    <row r="1418" spans="1:83" s="162" customFormat="1" ht="10.5" customHeight="1">
      <c r="A1418" s="1509" t="s">
        <v>96</v>
      </c>
      <c r="B1418" s="1672" t="s">
        <v>634</v>
      </c>
      <c r="C1418" s="1107"/>
      <c r="D1418" s="1190"/>
      <c r="E1418" s="76"/>
      <c r="F1418" s="76"/>
      <c r="G1418" s="76"/>
      <c r="H1418" s="386"/>
      <c r="I1418" s="76"/>
      <c r="J1418" s="76"/>
      <c r="K1418" s="76"/>
      <c r="L1418" s="76"/>
      <c r="M1418" s="76"/>
      <c r="N1418" s="386"/>
      <c r="O1418" s="76"/>
      <c r="P1418" s="76"/>
      <c r="Q1418" s="76"/>
      <c r="R1418" s="76"/>
      <c r="S1418" s="76"/>
      <c r="T1418" s="76"/>
      <c r="U1418" s="76"/>
      <c r="V1418" s="386"/>
      <c r="W1418" s="76"/>
      <c r="X1418" s="76"/>
      <c r="Y1418" s="76"/>
      <c r="Z1418" s="76"/>
      <c r="AA1418" s="76"/>
      <c r="AB1418" s="77"/>
      <c r="AC1418" s="47"/>
      <c r="AD1418" s="50"/>
      <c r="AE1418" s="58"/>
      <c r="AF1418" s="347"/>
      <c r="AG1418" s="332"/>
      <c r="AH1418" s="332"/>
      <c r="AI1418" s="332"/>
      <c r="AJ1418" s="332"/>
      <c r="AK1418" s="332"/>
      <c r="AL1418" s="332"/>
      <c r="AM1418" s="332"/>
      <c r="AN1418" s="332"/>
      <c r="AO1418" s="332"/>
      <c r="AP1418" s="332"/>
      <c r="AQ1418" s="332"/>
      <c r="AR1418" s="332"/>
      <c r="AS1418" s="332"/>
      <c r="AT1418" s="332"/>
      <c r="AU1418" s="332"/>
      <c r="AV1418" s="332"/>
      <c r="AW1418" s="332"/>
      <c r="AX1418" s="332"/>
      <c r="AY1418" s="332"/>
      <c r="AZ1418" s="332"/>
      <c r="BA1418" s="332"/>
      <c r="BB1418" s="332"/>
      <c r="BC1418" s="332"/>
      <c r="BD1418" s="332"/>
      <c r="BE1418" s="332"/>
      <c r="BF1418" s="332"/>
      <c r="BG1418" s="332"/>
      <c r="BH1418" s="332"/>
      <c r="BI1418" s="332"/>
      <c r="BJ1418" s="332"/>
      <c r="BK1418" s="332"/>
      <c r="BL1418" s="332"/>
      <c r="BM1418" s="332"/>
      <c r="BN1418" s="332"/>
      <c r="BO1418" s="332"/>
      <c r="BP1418" s="332"/>
      <c r="BQ1418" s="332"/>
      <c r="BR1418" s="332"/>
      <c r="BS1418" s="332"/>
      <c r="BT1418" s="332"/>
      <c r="BU1418" s="332"/>
      <c r="BV1418" s="332"/>
      <c r="BW1418" s="332"/>
      <c r="BX1418" s="332"/>
      <c r="BY1418" s="332"/>
      <c r="BZ1418" s="332"/>
      <c r="CA1418" s="332"/>
      <c r="CB1418" s="332"/>
    </row>
    <row r="1419" spans="1:83" s="162" customFormat="1" ht="10.5" customHeight="1">
      <c r="A1419" s="1510"/>
      <c r="B1419" s="1673"/>
      <c r="C1419" s="1461" t="s">
        <v>129</v>
      </c>
      <c r="D1419" s="131" t="s">
        <v>33</v>
      </c>
      <c r="E1419" s="44">
        <f>ROUND(SQRT(E1420^2+E1421^2)*1000/(1.73*E1392),0)</f>
        <v>2</v>
      </c>
      <c r="F1419" s="44">
        <f>ROUND(SQRT(F1420^2+F1421^2)*1000/(1.73*F1392),0)</f>
        <v>2</v>
      </c>
      <c r="G1419" s="44">
        <f t="shared" ref="G1419:AB1419" si="755">ROUND(SQRT(G1420^2+G1421^2)*1000/(1.73*G1392),0)</f>
        <v>2</v>
      </c>
      <c r="H1419" s="348">
        <f t="shared" si="755"/>
        <v>2</v>
      </c>
      <c r="I1419" s="44">
        <f t="shared" si="755"/>
        <v>2</v>
      </c>
      <c r="J1419" s="44">
        <f t="shared" si="755"/>
        <v>2</v>
      </c>
      <c r="K1419" s="44">
        <f t="shared" si="755"/>
        <v>2</v>
      </c>
      <c r="L1419" s="44">
        <f t="shared" si="755"/>
        <v>2</v>
      </c>
      <c r="M1419" s="44">
        <f t="shared" si="755"/>
        <v>2</v>
      </c>
      <c r="N1419" s="348">
        <f t="shared" si="755"/>
        <v>2</v>
      </c>
      <c r="O1419" s="44">
        <f t="shared" si="755"/>
        <v>2</v>
      </c>
      <c r="P1419" s="44">
        <f t="shared" si="755"/>
        <v>2</v>
      </c>
      <c r="Q1419" s="44">
        <f t="shared" si="755"/>
        <v>2</v>
      </c>
      <c r="R1419" s="44">
        <f t="shared" si="755"/>
        <v>2</v>
      </c>
      <c r="S1419" s="44">
        <f t="shared" si="755"/>
        <v>2</v>
      </c>
      <c r="T1419" s="44">
        <f t="shared" si="755"/>
        <v>2</v>
      </c>
      <c r="U1419" s="44">
        <f t="shared" si="755"/>
        <v>2</v>
      </c>
      <c r="V1419" s="348">
        <f t="shared" si="755"/>
        <v>2</v>
      </c>
      <c r="W1419" s="44">
        <f t="shared" si="755"/>
        <v>2</v>
      </c>
      <c r="X1419" s="44">
        <f t="shared" si="755"/>
        <v>2</v>
      </c>
      <c r="Y1419" s="44">
        <f t="shared" si="755"/>
        <v>2</v>
      </c>
      <c r="Z1419" s="44">
        <f t="shared" si="755"/>
        <v>2</v>
      </c>
      <c r="AA1419" s="44">
        <f t="shared" si="755"/>
        <v>2</v>
      </c>
      <c r="AB1419" s="46">
        <f t="shared" si="755"/>
        <v>2</v>
      </c>
      <c r="AC1419" s="330"/>
      <c r="AD1419" s="177"/>
      <c r="AE1419" s="58"/>
      <c r="AF1419" s="332"/>
      <c r="AG1419" s="332"/>
      <c r="AH1419" s="332"/>
      <c r="AI1419" s="332"/>
      <c r="AJ1419" s="332"/>
      <c r="AK1419" s="332"/>
      <c r="AL1419" s="332"/>
      <c r="AM1419" s="332"/>
      <c r="AN1419" s="332"/>
      <c r="AO1419" s="332"/>
      <c r="AP1419" s="332"/>
      <c r="AQ1419" s="332"/>
      <c r="AR1419" s="332"/>
      <c r="AS1419" s="332"/>
      <c r="AT1419" s="332"/>
      <c r="AU1419" s="332"/>
      <c r="AV1419" s="332"/>
      <c r="AW1419" s="332"/>
      <c r="AX1419" s="332"/>
      <c r="AY1419" s="332"/>
      <c r="AZ1419" s="332"/>
      <c r="BA1419" s="332"/>
      <c r="BB1419" s="332"/>
      <c r="BC1419" s="332"/>
      <c r="BD1419" s="332"/>
      <c r="BE1419" s="332"/>
      <c r="BF1419" s="332"/>
      <c r="BG1419" s="332"/>
      <c r="BH1419" s="332"/>
      <c r="BI1419" s="332"/>
      <c r="BJ1419" s="332"/>
      <c r="BK1419" s="332"/>
      <c r="BL1419" s="332"/>
      <c r="BM1419" s="332"/>
      <c r="BN1419" s="332"/>
      <c r="BO1419" s="332"/>
      <c r="BP1419" s="332"/>
      <c r="BQ1419" s="332"/>
      <c r="BR1419" s="332"/>
      <c r="BS1419" s="332"/>
      <c r="BT1419" s="332"/>
      <c r="BU1419" s="332"/>
      <c r="BV1419" s="332"/>
      <c r="BW1419" s="332"/>
      <c r="BX1419" s="332"/>
      <c r="BY1419" s="332"/>
      <c r="BZ1419" s="332"/>
      <c r="CA1419" s="332"/>
      <c r="CB1419" s="332"/>
    </row>
    <row r="1420" spans="1:83" s="162" customFormat="1" ht="10.5" customHeight="1">
      <c r="A1420" s="1510"/>
      <c r="B1420" s="1673"/>
      <c r="C1420" s="1461" t="s">
        <v>553</v>
      </c>
      <c r="D1420" s="131" t="s">
        <v>116</v>
      </c>
      <c r="E1420" s="61">
        <f t="shared" ref="E1420:AB1420" si="756">AF1420*$AE1420</f>
        <v>2.112E-2</v>
      </c>
      <c r="F1420" s="61">
        <f t="shared" si="756"/>
        <v>2.112E-2</v>
      </c>
      <c r="G1420" s="61">
        <f t="shared" si="756"/>
        <v>2.112E-2</v>
      </c>
      <c r="H1420" s="420">
        <f t="shared" si="756"/>
        <v>2.112E-2</v>
      </c>
      <c r="I1420" s="61">
        <f t="shared" si="756"/>
        <v>2.1000000000000001E-2</v>
      </c>
      <c r="J1420" s="61">
        <f t="shared" si="756"/>
        <v>2.0879999999999999E-2</v>
      </c>
      <c r="K1420" s="61">
        <f t="shared" si="756"/>
        <v>2.0879999999999999E-2</v>
      </c>
      <c r="L1420" s="61">
        <f t="shared" si="756"/>
        <v>2.1000000000000001E-2</v>
      </c>
      <c r="M1420" s="61">
        <f t="shared" si="756"/>
        <v>2.112E-2</v>
      </c>
      <c r="N1420" s="420">
        <f t="shared" si="756"/>
        <v>2.112E-2</v>
      </c>
      <c r="O1420" s="61">
        <f t="shared" si="756"/>
        <v>2.112E-2</v>
      </c>
      <c r="P1420" s="61">
        <f t="shared" si="756"/>
        <v>2.0879999999999999E-2</v>
      </c>
      <c r="Q1420" s="61">
        <f t="shared" si="756"/>
        <v>2.1239999999999998E-2</v>
      </c>
      <c r="R1420" s="61">
        <f t="shared" si="756"/>
        <v>2.1239999999999998E-2</v>
      </c>
      <c r="S1420" s="61">
        <f t="shared" si="756"/>
        <v>2.1000000000000001E-2</v>
      </c>
      <c r="T1420" s="61">
        <f t="shared" si="756"/>
        <v>2.1000000000000001E-2</v>
      </c>
      <c r="U1420" s="61">
        <f t="shared" si="756"/>
        <v>2.112E-2</v>
      </c>
      <c r="V1420" s="420">
        <f t="shared" si="756"/>
        <v>2.112E-2</v>
      </c>
      <c r="W1420" s="61">
        <f t="shared" si="756"/>
        <v>2.112E-2</v>
      </c>
      <c r="X1420" s="61">
        <f t="shared" si="756"/>
        <v>2.112E-2</v>
      </c>
      <c r="Y1420" s="61">
        <f t="shared" si="756"/>
        <v>2.112E-2</v>
      </c>
      <c r="Z1420" s="61">
        <f t="shared" si="756"/>
        <v>2.112E-2</v>
      </c>
      <c r="AA1420" s="61">
        <f t="shared" si="756"/>
        <v>2.1239999999999998E-2</v>
      </c>
      <c r="AB1420" s="62">
        <f t="shared" si="756"/>
        <v>2.112E-2</v>
      </c>
      <c r="AC1420" s="47">
        <f>SUM(E1420:AB1420)</f>
        <v>0.50604000000000005</v>
      </c>
      <c r="AD1420" s="50">
        <f>SUM(E1421:AB1421)</f>
        <v>2.3039999999999998E-2</v>
      </c>
      <c r="AE1420" s="58">
        <v>2.4</v>
      </c>
      <c r="AF1420" s="334">
        <v>8.8000000000000005E-3</v>
      </c>
      <c r="AG1420" s="334">
        <v>8.8000000000000005E-3</v>
      </c>
      <c r="AH1420" s="334">
        <v>8.8000000000000005E-3</v>
      </c>
      <c r="AI1420" s="334">
        <v>8.8000000000000005E-3</v>
      </c>
      <c r="AJ1420" s="334">
        <v>8.7500000000000008E-3</v>
      </c>
      <c r="AK1420" s="334">
        <v>8.6999999999999994E-3</v>
      </c>
      <c r="AL1420" s="334">
        <v>8.6999999999999994E-3</v>
      </c>
      <c r="AM1420" s="334">
        <v>8.7500000000000008E-3</v>
      </c>
      <c r="AN1420" s="334">
        <v>8.8000000000000005E-3</v>
      </c>
      <c r="AO1420" s="334">
        <v>8.8000000000000005E-3</v>
      </c>
      <c r="AP1420" s="334">
        <v>8.8000000000000005E-3</v>
      </c>
      <c r="AQ1420" s="334">
        <v>8.6999999999999994E-3</v>
      </c>
      <c r="AR1420" s="334">
        <v>8.8500000000000002E-3</v>
      </c>
      <c r="AS1420" s="334">
        <v>8.8500000000000002E-3</v>
      </c>
      <c r="AT1420" s="334">
        <v>8.7500000000000008E-3</v>
      </c>
      <c r="AU1420" s="334">
        <v>8.7500000000000008E-3</v>
      </c>
      <c r="AV1420" s="334">
        <v>8.8000000000000005E-3</v>
      </c>
      <c r="AW1420" s="334">
        <v>8.8000000000000005E-3</v>
      </c>
      <c r="AX1420" s="334">
        <v>8.8000000000000005E-3</v>
      </c>
      <c r="AY1420" s="334">
        <v>8.8000000000000005E-3</v>
      </c>
      <c r="AZ1420" s="334">
        <v>8.8000000000000005E-3</v>
      </c>
      <c r="BA1420" s="334">
        <v>8.8000000000000005E-3</v>
      </c>
      <c r="BB1420" s="334">
        <v>8.8500000000000002E-3</v>
      </c>
      <c r="BC1420" s="334">
        <v>8.8000000000000005E-3</v>
      </c>
      <c r="BD1420" s="334"/>
      <c r="BE1420" s="325"/>
      <c r="BF1420" s="325"/>
      <c r="BG1420" s="325"/>
      <c r="BH1420" s="325"/>
      <c r="BI1420" s="325"/>
      <c r="BJ1420" s="325"/>
      <c r="BK1420" s="325"/>
      <c r="BL1420" s="325"/>
      <c r="BM1420" s="325"/>
      <c r="BN1420" s="325"/>
      <c r="BO1420" s="325"/>
      <c r="BP1420" s="325"/>
      <c r="BQ1420" s="325"/>
      <c r="BR1420" s="325"/>
      <c r="BS1420" s="325"/>
      <c r="BT1420" s="325"/>
      <c r="BU1420" s="325"/>
      <c r="BV1420" s="325"/>
      <c r="BW1420" s="325"/>
      <c r="BX1420" s="325"/>
    </row>
    <row r="1421" spans="1:83" s="162" customFormat="1" ht="10.5" customHeight="1">
      <c r="A1421" s="1510"/>
      <c r="B1421" s="1673"/>
      <c r="C1421" s="1461" t="s">
        <v>553</v>
      </c>
      <c r="D1421" s="131" t="s">
        <v>117</v>
      </c>
      <c r="E1421" s="61">
        <f t="shared" ref="E1421:AB1421" si="757">AF1421*$AE1420</f>
        <v>9.6000000000000002E-4</v>
      </c>
      <c r="F1421" s="48">
        <f t="shared" si="757"/>
        <v>9.6000000000000002E-4</v>
      </c>
      <c r="G1421" s="48">
        <f t="shared" si="757"/>
        <v>9.6000000000000002E-4</v>
      </c>
      <c r="H1421" s="331">
        <f t="shared" si="757"/>
        <v>9.6000000000000002E-4</v>
      </c>
      <c r="I1421" s="48">
        <f t="shared" si="757"/>
        <v>9.6000000000000002E-4</v>
      </c>
      <c r="J1421" s="48">
        <f t="shared" si="757"/>
        <v>9.6000000000000002E-4</v>
      </c>
      <c r="K1421" s="48">
        <f t="shared" si="757"/>
        <v>9.6000000000000002E-4</v>
      </c>
      <c r="L1421" s="48">
        <f t="shared" si="757"/>
        <v>9.6000000000000002E-4</v>
      </c>
      <c r="M1421" s="48">
        <f t="shared" si="757"/>
        <v>9.6000000000000002E-4</v>
      </c>
      <c r="N1421" s="331">
        <f t="shared" si="757"/>
        <v>9.6000000000000002E-4</v>
      </c>
      <c r="O1421" s="48">
        <f t="shared" si="757"/>
        <v>9.6000000000000002E-4</v>
      </c>
      <c r="P1421" s="48">
        <f t="shared" si="757"/>
        <v>9.6000000000000002E-4</v>
      </c>
      <c r="Q1421" s="48">
        <f t="shared" si="757"/>
        <v>9.6000000000000002E-4</v>
      </c>
      <c r="R1421" s="48">
        <f t="shared" si="757"/>
        <v>9.6000000000000002E-4</v>
      </c>
      <c r="S1421" s="48">
        <f t="shared" si="757"/>
        <v>9.6000000000000002E-4</v>
      </c>
      <c r="T1421" s="48">
        <f t="shared" si="757"/>
        <v>9.6000000000000002E-4</v>
      </c>
      <c r="U1421" s="48">
        <f t="shared" si="757"/>
        <v>9.6000000000000002E-4</v>
      </c>
      <c r="V1421" s="331">
        <f t="shared" si="757"/>
        <v>9.6000000000000002E-4</v>
      </c>
      <c r="W1421" s="48">
        <f t="shared" si="757"/>
        <v>9.6000000000000002E-4</v>
      </c>
      <c r="X1421" s="48">
        <f t="shared" si="757"/>
        <v>9.6000000000000002E-4</v>
      </c>
      <c r="Y1421" s="48">
        <f t="shared" si="757"/>
        <v>9.6000000000000002E-4</v>
      </c>
      <c r="Z1421" s="48">
        <f t="shared" si="757"/>
        <v>9.6000000000000002E-4</v>
      </c>
      <c r="AA1421" s="48">
        <f t="shared" si="757"/>
        <v>9.6000000000000002E-4</v>
      </c>
      <c r="AB1421" s="49">
        <f t="shared" si="757"/>
        <v>9.6000000000000002E-4</v>
      </c>
      <c r="AC1421" s="47"/>
      <c r="AD1421" s="50"/>
      <c r="AE1421" s="58"/>
      <c r="AF1421" s="99">
        <v>4.0000000000000002E-4</v>
      </c>
      <c r="AG1421" s="99">
        <v>4.0000000000000002E-4</v>
      </c>
      <c r="AH1421" s="99">
        <v>4.0000000000000002E-4</v>
      </c>
      <c r="AI1421" s="99">
        <v>4.0000000000000002E-4</v>
      </c>
      <c r="AJ1421" s="99">
        <v>4.0000000000000002E-4</v>
      </c>
      <c r="AK1421" s="99">
        <v>4.0000000000000002E-4</v>
      </c>
      <c r="AL1421" s="99">
        <v>4.0000000000000002E-4</v>
      </c>
      <c r="AM1421" s="99">
        <v>4.0000000000000002E-4</v>
      </c>
      <c r="AN1421" s="99">
        <v>4.0000000000000002E-4</v>
      </c>
      <c r="AO1421" s="99">
        <v>4.0000000000000002E-4</v>
      </c>
      <c r="AP1421" s="99">
        <v>4.0000000000000002E-4</v>
      </c>
      <c r="AQ1421" s="99">
        <v>4.0000000000000002E-4</v>
      </c>
      <c r="AR1421" s="99">
        <v>4.0000000000000002E-4</v>
      </c>
      <c r="AS1421" s="99">
        <v>4.0000000000000002E-4</v>
      </c>
      <c r="AT1421" s="99">
        <v>4.0000000000000002E-4</v>
      </c>
      <c r="AU1421" s="99">
        <v>4.0000000000000002E-4</v>
      </c>
      <c r="AV1421" s="99">
        <v>4.0000000000000002E-4</v>
      </c>
      <c r="AW1421" s="99">
        <v>4.0000000000000002E-4</v>
      </c>
      <c r="AX1421" s="99">
        <v>4.0000000000000002E-4</v>
      </c>
      <c r="AY1421" s="99">
        <v>4.0000000000000002E-4</v>
      </c>
      <c r="AZ1421" s="99">
        <v>4.0000000000000002E-4</v>
      </c>
      <c r="BA1421" s="99">
        <v>4.0000000000000002E-4</v>
      </c>
      <c r="BB1421" s="99">
        <v>4.0000000000000002E-4</v>
      </c>
      <c r="BC1421" s="99">
        <v>4.0000000000000002E-4</v>
      </c>
      <c r="BD1421" s="99"/>
      <c r="BE1421" s="325"/>
      <c r="BF1421" s="325"/>
      <c r="BG1421" s="325"/>
      <c r="BH1421" s="325"/>
      <c r="BI1421" s="325"/>
      <c r="BJ1421" s="325"/>
      <c r="BK1421" s="325"/>
      <c r="BL1421" s="325"/>
      <c r="BM1421" s="325"/>
      <c r="BN1421" s="325"/>
      <c r="BO1421" s="325"/>
      <c r="BP1421" s="325"/>
      <c r="BQ1421" s="325"/>
      <c r="BR1421" s="325"/>
      <c r="BS1421" s="325"/>
      <c r="BT1421" s="325"/>
      <c r="BU1421" s="325"/>
      <c r="BV1421" s="325"/>
      <c r="BW1421" s="325"/>
      <c r="BX1421" s="325"/>
      <c r="CC1421" s="262"/>
      <c r="CD1421" s="262"/>
    </row>
    <row r="1422" spans="1:83" s="162" customFormat="1" ht="10.5" customHeight="1" thickBot="1">
      <c r="A1422" s="1511"/>
      <c r="B1422" s="1674"/>
      <c r="C1422" s="271"/>
      <c r="D1422" s="236" t="s">
        <v>41</v>
      </c>
      <c r="E1422" s="52">
        <f t="shared" ref="E1422:AB1422" si="758">E1421/E1420</f>
        <v>4.5454545454545456E-2</v>
      </c>
      <c r="F1422" s="52">
        <f t="shared" si="758"/>
        <v>4.5454545454545456E-2</v>
      </c>
      <c r="G1422" s="52">
        <f t="shared" si="758"/>
        <v>4.5454545454545456E-2</v>
      </c>
      <c r="H1422" s="365">
        <f t="shared" si="758"/>
        <v>4.5454545454545456E-2</v>
      </c>
      <c r="I1422" s="52">
        <f t="shared" si="758"/>
        <v>4.5714285714285714E-2</v>
      </c>
      <c r="J1422" s="52">
        <f t="shared" si="758"/>
        <v>4.5977011494252873E-2</v>
      </c>
      <c r="K1422" s="52">
        <f t="shared" si="758"/>
        <v>4.5977011494252873E-2</v>
      </c>
      <c r="L1422" s="52">
        <f t="shared" si="758"/>
        <v>4.5714285714285714E-2</v>
      </c>
      <c r="M1422" s="52">
        <f t="shared" si="758"/>
        <v>4.5454545454545456E-2</v>
      </c>
      <c r="N1422" s="365">
        <f t="shared" si="758"/>
        <v>4.5454545454545456E-2</v>
      </c>
      <c r="O1422" s="52">
        <f t="shared" si="758"/>
        <v>4.5454545454545456E-2</v>
      </c>
      <c r="P1422" s="52">
        <f t="shared" si="758"/>
        <v>4.5977011494252873E-2</v>
      </c>
      <c r="Q1422" s="52">
        <f t="shared" si="758"/>
        <v>4.5197740112994357E-2</v>
      </c>
      <c r="R1422" s="52">
        <f t="shared" si="758"/>
        <v>4.5197740112994357E-2</v>
      </c>
      <c r="S1422" s="52">
        <f t="shared" si="758"/>
        <v>4.5714285714285714E-2</v>
      </c>
      <c r="T1422" s="52">
        <f t="shared" si="758"/>
        <v>4.5714285714285714E-2</v>
      </c>
      <c r="U1422" s="52">
        <f t="shared" si="758"/>
        <v>4.5454545454545456E-2</v>
      </c>
      <c r="V1422" s="365">
        <f t="shared" si="758"/>
        <v>4.5454545454545456E-2</v>
      </c>
      <c r="W1422" s="52">
        <f t="shared" si="758"/>
        <v>4.5454545454545456E-2</v>
      </c>
      <c r="X1422" s="52">
        <f t="shared" si="758"/>
        <v>4.5454545454545456E-2</v>
      </c>
      <c r="Y1422" s="52">
        <f t="shared" si="758"/>
        <v>4.5454545454545456E-2</v>
      </c>
      <c r="Z1422" s="52">
        <f t="shared" si="758"/>
        <v>4.5454545454545456E-2</v>
      </c>
      <c r="AA1422" s="52">
        <f t="shared" si="758"/>
        <v>4.5197740112994357E-2</v>
      </c>
      <c r="AB1422" s="53">
        <f t="shared" si="758"/>
        <v>4.5454545454545456E-2</v>
      </c>
      <c r="AC1422" s="47"/>
      <c r="AD1422" s="50"/>
      <c r="AE1422" s="58"/>
      <c r="AF1422" s="99"/>
      <c r="AG1422" s="99"/>
      <c r="AH1422" s="99"/>
      <c r="AI1422" s="99"/>
      <c r="AJ1422" s="99"/>
      <c r="AK1422" s="99"/>
      <c r="AL1422" s="99"/>
      <c r="AM1422" s="99"/>
      <c r="AN1422" s="99"/>
      <c r="AO1422" s="99"/>
      <c r="AP1422" s="99"/>
      <c r="AQ1422" s="99"/>
      <c r="AR1422" s="99"/>
      <c r="AS1422" s="99"/>
      <c r="AT1422" s="99"/>
      <c r="AU1422" s="99"/>
      <c r="AV1422" s="99"/>
      <c r="AW1422" s="99"/>
      <c r="AX1422" s="99"/>
      <c r="AY1422" s="99"/>
      <c r="AZ1422" s="99"/>
      <c r="BA1422" s="99"/>
      <c r="BB1422" s="99"/>
      <c r="BC1422" s="99"/>
      <c r="BD1422" s="99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  <c r="CC1422" s="99"/>
    </row>
    <row r="1423" spans="1:83" s="162" customFormat="1" ht="10.5" customHeight="1">
      <c r="A1423" s="1509" t="s">
        <v>350</v>
      </c>
      <c r="B1423" s="1516" t="s">
        <v>517</v>
      </c>
      <c r="C1423" s="1107"/>
      <c r="D1423" s="1190"/>
      <c r="E1423" s="76"/>
      <c r="F1423" s="76"/>
      <c r="G1423" s="76"/>
      <c r="H1423" s="386"/>
      <c r="I1423" s="76"/>
      <c r="J1423" s="76"/>
      <c r="K1423" s="76"/>
      <c r="L1423" s="76"/>
      <c r="M1423" s="76"/>
      <c r="N1423" s="386"/>
      <c r="O1423" s="76"/>
      <c r="P1423" s="76"/>
      <c r="Q1423" s="76"/>
      <c r="R1423" s="76"/>
      <c r="S1423" s="76"/>
      <c r="T1423" s="76"/>
      <c r="U1423" s="76"/>
      <c r="V1423" s="386"/>
      <c r="W1423" s="76"/>
      <c r="X1423" s="76"/>
      <c r="Y1423" s="76"/>
      <c r="Z1423" s="76"/>
      <c r="AA1423" s="76"/>
      <c r="AB1423" s="77"/>
      <c r="AC1423" s="47"/>
      <c r="AD1423" s="50"/>
      <c r="AE1423" s="58"/>
      <c r="AF1423" s="332"/>
      <c r="AG1423" s="332"/>
      <c r="AH1423" s="332"/>
      <c r="AI1423" s="332"/>
      <c r="AJ1423" s="332"/>
      <c r="AK1423" s="332"/>
      <c r="AL1423" s="332"/>
      <c r="AM1423" s="332"/>
      <c r="AN1423" s="332"/>
      <c r="AO1423" s="332"/>
      <c r="AP1423" s="332"/>
      <c r="AQ1423" s="332"/>
      <c r="AR1423" s="332"/>
      <c r="AS1423" s="332"/>
      <c r="AT1423" s="332"/>
      <c r="AU1423" s="332"/>
      <c r="AV1423" s="332"/>
      <c r="AW1423" s="332"/>
      <c r="AX1423" s="332"/>
      <c r="AY1423" s="332"/>
      <c r="AZ1423" s="332"/>
      <c r="BA1423" s="332"/>
      <c r="BB1423" s="332"/>
      <c r="BC1423" s="332"/>
      <c r="BD1423" s="332"/>
      <c r="BE1423" s="99"/>
      <c r="BF1423" s="99"/>
      <c r="BG1423" s="99"/>
      <c r="BH1423" s="99"/>
      <c r="BI1423" s="99"/>
      <c r="BJ1423" s="99"/>
      <c r="BK1423" s="99"/>
      <c r="BL1423" s="99"/>
      <c r="BM1423" s="99"/>
      <c r="BN1423" s="99"/>
      <c r="BO1423" s="99"/>
      <c r="BP1423" s="99"/>
      <c r="BQ1423" s="99"/>
      <c r="BR1423" s="99"/>
      <c r="BS1423" s="99"/>
      <c r="BT1423" s="99"/>
      <c r="BU1423" s="99"/>
      <c r="BV1423" s="99"/>
      <c r="BW1423" s="99"/>
      <c r="BX1423" s="99"/>
      <c r="BY1423" s="262"/>
      <c r="BZ1423" s="262"/>
      <c r="CA1423" s="262"/>
      <c r="CB1423" s="262"/>
    </row>
    <row r="1424" spans="1:83" s="162" customFormat="1" ht="10.5" customHeight="1">
      <c r="A1424" s="1510"/>
      <c r="B1424" s="1517"/>
      <c r="C1424" s="1461" t="s">
        <v>129</v>
      </c>
      <c r="D1424" s="131" t="s">
        <v>33</v>
      </c>
      <c r="E1424" s="44">
        <f>ROUND(SQRT(E1425^2+E1426^2)*1000/(1.73*E1392),0)</f>
        <v>0</v>
      </c>
      <c r="F1424" s="44">
        <f>ROUND(SQRT(F1425^2+F1426^2)*1000/(1.73*F1392),0)</f>
        <v>0</v>
      </c>
      <c r="G1424" s="44">
        <f t="shared" ref="G1424:AB1424" si="759">ROUND(SQRT(G1425^2+G1426^2)*1000/(1.73*G1392),0)</f>
        <v>0</v>
      </c>
      <c r="H1424" s="348">
        <f t="shared" si="759"/>
        <v>0</v>
      </c>
      <c r="I1424" s="44">
        <f t="shared" si="759"/>
        <v>0</v>
      </c>
      <c r="J1424" s="44">
        <f t="shared" si="759"/>
        <v>0</v>
      </c>
      <c r="K1424" s="44">
        <f t="shared" si="759"/>
        <v>0</v>
      </c>
      <c r="L1424" s="44">
        <f t="shared" si="759"/>
        <v>0</v>
      </c>
      <c r="M1424" s="44">
        <f t="shared" si="759"/>
        <v>0</v>
      </c>
      <c r="N1424" s="348">
        <f t="shared" si="759"/>
        <v>0</v>
      </c>
      <c r="O1424" s="44">
        <f t="shared" si="759"/>
        <v>0</v>
      </c>
      <c r="P1424" s="44">
        <f t="shared" si="759"/>
        <v>0</v>
      </c>
      <c r="Q1424" s="44">
        <f t="shared" si="759"/>
        <v>0</v>
      </c>
      <c r="R1424" s="44">
        <f t="shared" si="759"/>
        <v>0</v>
      </c>
      <c r="S1424" s="44">
        <f t="shared" si="759"/>
        <v>0</v>
      </c>
      <c r="T1424" s="44">
        <f t="shared" si="759"/>
        <v>0</v>
      </c>
      <c r="U1424" s="44">
        <f t="shared" si="759"/>
        <v>0</v>
      </c>
      <c r="V1424" s="348">
        <f t="shared" si="759"/>
        <v>0</v>
      </c>
      <c r="W1424" s="44">
        <f t="shared" si="759"/>
        <v>0</v>
      </c>
      <c r="X1424" s="44">
        <f t="shared" si="759"/>
        <v>0</v>
      </c>
      <c r="Y1424" s="44">
        <f t="shared" si="759"/>
        <v>0</v>
      </c>
      <c r="Z1424" s="44">
        <f t="shared" si="759"/>
        <v>0</v>
      </c>
      <c r="AA1424" s="44">
        <f t="shared" si="759"/>
        <v>0</v>
      </c>
      <c r="AB1424" s="46">
        <f t="shared" si="759"/>
        <v>0</v>
      </c>
      <c r="AC1424" s="330"/>
      <c r="AD1424" s="177"/>
      <c r="AE1424" s="58"/>
      <c r="AF1424" s="332"/>
      <c r="AG1424" s="332"/>
      <c r="AH1424" s="332"/>
      <c r="AI1424" s="332"/>
      <c r="AJ1424" s="332"/>
      <c r="AK1424" s="332"/>
      <c r="AL1424" s="332"/>
      <c r="AM1424" s="332"/>
      <c r="AN1424" s="332"/>
      <c r="AO1424" s="332"/>
      <c r="AP1424" s="332"/>
      <c r="AQ1424" s="332"/>
      <c r="AR1424" s="332"/>
      <c r="AS1424" s="332"/>
      <c r="AT1424" s="332"/>
      <c r="AU1424" s="332"/>
      <c r="AV1424" s="332"/>
      <c r="AW1424" s="332"/>
      <c r="AX1424" s="332"/>
      <c r="AY1424" s="332"/>
      <c r="AZ1424" s="332"/>
      <c r="BA1424" s="332"/>
      <c r="BB1424" s="332"/>
      <c r="BC1424" s="332"/>
      <c r="BD1424" s="332"/>
      <c r="BE1424" s="99"/>
      <c r="BF1424" s="99"/>
      <c r="BG1424" s="99"/>
      <c r="BH1424" s="99"/>
      <c r="BI1424" s="99"/>
      <c r="BJ1424" s="99"/>
      <c r="BK1424" s="99"/>
      <c r="BL1424" s="99"/>
      <c r="BM1424" s="99"/>
      <c r="BN1424" s="99"/>
      <c r="BO1424" s="99"/>
      <c r="BP1424" s="99"/>
      <c r="BQ1424" s="99"/>
      <c r="BR1424" s="99"/>
      <c r="BS1424" s="99"/>
      <c r="BT1424" s="99"/>
      <c r="BU1424" s="99"/>
      <c r="BV1424" s="99"/>
      <c r="BW1424" s="99"/>
      <c r="BX1424" s="99"/>
      <c r="BY1424" s="99"/>
      <c r="BZ1424" s="99"/>
      <c r="CA1424" s="99"/>
      <c r="CB1424" s="99"/>
    </row>
    <row r="1425" spans="1:154" s="162" customFormat="1" ht="10.5" customHeight="1">
      <c r="A1425" s="1510"/>
      <c r="B1425" s="1517"/>
      <c r="C1425" s="1461" t="s">
        <v>553</v>
      </c>
      <c r="D1425" s="131" t="s">
        <v>116</v>
      </c>
      <c r="E1425" s="61">
        <f t="shared" ref="E1425:AB1425" si="760">AF1425*$AE1425</f>
        <v>0</v>
      </c>
      <c r="F1425" s="61">
        <f t="shared" si="760"/>
        <v>0</v>
      </c>
      <c r="G1425" s="61">
        <f t="shared" si="760"/>
        <v>0</v>
      </c>
      <c r="H1425" s="420">
        <f t="shared" si="760"/>
        <v>0</v>
      </c>
      <c r="I1425" s="61">
        <f t="shared" si="760"/>
        <v>0</v>
      </c>
      <c r="J1425" s="61">
        <f t="shared" si="760"/>
        <v>0</v>
      </c>
      <c r="K1425" s="61">
        <f t="shared" si="760"/>
        <v>0</v>
      </c>
      <c r="L1425" s="61">
        <f t="shared" si="760"/>
        <v>0</v>
      </c>
      <c r="M1425" s="61">
        <f t="shared" si="760"/>
        <v>0</v>
      </c>
      <c r="N1425" s="420">
        <f t="shared" si="760"/>
        <v>0</v>
      </c>
      <c r="O1425" s="61">
        <f t="shared" si="760"/>
        <v>0</v>
      </c>
      <c r="P1425" s="61">
        <f t="shared" si="760"/>
        <v>0</v>
      </c>
      <c r="Q1425" s="61">
        <f t="shared" si="760"/>
        <v>0</v>
      </c>
      <c r="R1425" s="61">
        <f t="shared" si="760"/>
        <v>0</v>
      </c>
      <c r="S1425" s="61">
        <f t="shared" si="760"/>
        <v>0</v>
      </c>
      <c r="T1425" s="61">
        <f t="shared" si="760"/>
        <v>0</v>
      </c>
      <c r="U1425" s="61">
        <f t="shared" si="760"/>
        <v>0</v>
      </c>
      <c r="V1425" s="420">
        <f t="shared" si="760"/>
        <v>0</v>
      </c>
      <c r="W1425" s="61">
        <f t="shared" si="760"/>
        <v>0</v>
      </c>
      <c r="X1425" s="61">
        <f t="shared" si="760"/>
        <v>0</v>
      </c>
      <c r="Y1425" s="61">
        <f t="shared" si="760"/>
        <v>0</v>
      </c>
      <c r="Z1425" s="61">
        <f t="shared" si="760"/>
        <v>0</v>
      </c>
      <c r="AA1425" s="61">
        <f t="shared" si="760"/>
        <v>0</v>
      </c>
      <c r="AB1425" s="62">
        <f t="shared" si="760"/>
        <v>0</v>
      </c>
      <c r="AC1425" s="47">
        <f>SUM(E1425:AB1425)</f>
        <v>0</v>
      </c>
      <c r="AD1425" s="50">
        <f>SUM(E1426:AB1426)</f>
        <v>0</v>
      </c>
      <c r="AE1425" s="58">
        <v>2.4</v>
      </c>
      <c r="AF1425" s="334"/>
      <c r="AG1425" s="334"/>
      <c r="AH1425" s="334"/>
      <c r="AI1425" s="334"/>
      <c r="AJ1425" s="334"/>
      <c r="AK1425" s="334"/>
      <c r="AL1425" s="334"/>
      <c r="AM1425" s="334"/>
      <c r="AN1425" s="334"/>
      <c r="AO1425" s="334"/>
      <c r="AP1425" s="334"/>
      <c r="AQ1425" s="334"/>
      <c r="AR1425" s="334"/>
      <c r="AS1425" s="334"/>
      <c r="AT1425" s="334"/>
      <c r="AU1425" s="334"/>
      <c r="AV1425" s="334"/>
      <c r="AW1425" s="334"/>
      <c r="AX1425" s="334"/>
      <c r="AY1425" s="334"/>
      <c r="AZ1425" s="334"/>
      <c r="BA1425" s="334"/>
      <c r="BB1425" s="334"/>
      <c r="BC1425" s="334"/>
      <c r="BD1425" s="334"/>
      <c r="BE1425" s="325"/>
      <c r="BF1425" s="325"/>
      <c r="BG1425" s="325"/>
      <c r="BH1425" s="325"/>
      <c r="BI1425" s="325"/>
      <c r="BJ1425" s="325"/>
      <c r="BK1425" s="325"/>
      <c r="BL1425" s="325"/>
      <c r="BM1425" s="325"/>
      <c r="BN1425" s="325"/>
      <c r="BO1425" s="325"/>
      <c r="BP1425" s="325"/>
      <c r="BQ1425" s="325"/>
      <c r="BR1425" s="325"/>
      <c r="BS1425" s="325"/>
      <c r="BT1425" s="325"/>
      <c r="BU1425" s="325"/>
      <c r="BV1425" s="325"/>
      <c r="BW1425" s="325"/>
      <c r="BX1425" s="325"/>
    </row>
    <row r="1426" spans="1:154" s="162" customFormat="1" ht="10.5" customHeight="1">
      <c r="A1426" s="1510"/>
      <c r="B1426" s="1517"/>
      <c r="C1426" s="1461" t="s">
        <v>553</v>
      </c>
      <c r="D1426" s="131" t="s">
        <v>117</v>
      </c>
      <c r="E1426" s="61">
        <f t="shared" ref="E1426:AB1426" si="761">AF1426*$AE1425</f>
        <v>0</v>
      </c>
      <c r="F1426" s="48">
        <f t="shared" si="761"/>
        <v>0</v>
      </c>
      <c r="G1426" s="48">
        <f t="shared" si="761"/>
        <v>0</v>
      </c>
      <c r="H1426" s="331">
        <f t="shared" si="761"/>
        <v>0</v>
      </c>
      <c r="I1426" s="48">
        <f t="shared" si="761"/>
        <v>0</v>
      </c>
      <c r="J1426" s="48">
        <f t="shared" si="761"/>
        <v>0</v>
      </c>
      <c r="K1426" s="48">
        <f t="shared" si="761"/>
        <v>0</v>
      </c>
      <c r="L1426" s="48">
        <f t="shared" si="761"/>
        <v>0</v>
      </c>
      <c r="M1426" s="48">
        <f t="shared" si="761"/>
        <v>0</v>
      </c>
      <c r="N1426" s="331">
        <f t="shared" si="761"/>
        <v>0</v>
      </c>
      <c r="O1426" s="48">
        <f t="shared" si="761"/>
        <v>0</v>
      </c>
      <c r="P1426" s="48">
        <f t="shared" si="761"/>
        <v>0</v>
      </c>
      <c r="Q1426" s="48">
        <f t="shared" si="761"/>
        <v>0</v>
      </c>
      <c r="R1426" s="48">
        <f t="shared" si="761"/>
        <v>0</v>
      </c>
      <c r="S1426" s="48">
        <f t="shared" si="761"/>
        <v>0</v>
      </c>
      <c r="T1426" s="48">
        <f t="shared" si="761"/>
        <v>0</v>
      </c>
      <c r="U1426" s="48">
        <f t="shared" si="761"/>
        <v>0</v>
      </c>
      <c r="V1426" s="331">
        <f t="shared" si="761"/>
        <v>0</v>
      </c>
      <c r="W1426" s="48">
        <f t="shared" si="761"/>
        <v>0</v>
      </c>
      <c r="X1426" s="48">
        <f t="shared" si="761"/>
        <v>0</v>
      </c>
      <c r="Y1426" s="48">
        <f t="shared" si="761"/>
        <v>0</v>
      </c>
      <c r="Z1426" s="48">
        <f t="shared" si="761"/>
        <v>0</v>
      </c>
      <c r="AA1426" s="48">
        <f t="shared" si="761"/>
        <v>0</v>
      </c>
      <c r="AB1426" s="49">
        <f t="shared" si="761"/>
        <v>0</v>
      </c>
      <c r="AC1426" s="47"/>
      <c r="AD1426" s="50"/>
      <c r="AE1426" s="58"/>
      <c r="AF1426" s="332"/>
      <c r="AG1426" s="332"/>
      <c r="AH1426" s="332"/>
      <c r="AI1426" s="332"/>
      <c r="AJ1426" s="332"/>
      <c r="AK1426" s="332"/>
      <c r="AL1426" s="332"/>
      <c r="AM1426" s="332"/>
      <c r="AN1426" s="332"/>
      <c r="AO1426" s="332"/>
      <c r="AP1426" s="332"/>
      <c r="AQ1426" s="332"/>
      <c r="AR1426" s="332"/>
      <c r="AS1426" s="332"/>
      <c r="AT1426" s="332"/>
      <c r="AU1426" s="332"/>
      <c r="AV1426" s="332"/>
      <c r="AW1426" s="332"/>
      <c r="AX1426" s="332"/>
      <c r="AY1426" s="332"/>
      <c r="AZ1426" s="332"/>
      <c r="BA1426" s="332"/>
      <c r="BB1426" s="332"/>
      <c r="BC1426" s="332"/>
      <c r="BD1426" s="332"/>
      <c r="BE1426" s="325"/>
      <c r="BF1426" s="325"/>
      <c r="BG1426" s="325"/>
      <c r="BH1426" s="325"/>
      <c r="BI1426" s="325"/>
      <c r="BJ1426" s="325"/>
      <c r="BK1426" s="325"/>
      <c r="BL1426" s="325"/>
      <c r="BM1426" s="325"/>
      <c r="BN1426" s="325"/>
      <c r="BO1426" s="325"/>
      <c r="BP1426" s="325"/>
      <c r="BQ1426" s="325"/>
      <c r="BR1426" s="325"/>
      <c r="BS1426" s="325"/>
      <c r="BT1426" s="325"/>
      <c r="BU1426" s="325"/>
      <c r="BV1426" s="325"/>
      <c r="BW1426" s="325"/>
      <c r="BX1426" s="325"/>
      <c r="CC1426" s="150"/>
    </row>
    <row r="1427" spans="1:154" s="162" customFormat="1" ht="10.5" customHeight="1" thickBot="1">
      <c r="A1427" s="1511"/>
      <c r="B1427" s="1518"/>
      <c r="C1427" s="271"/>
      <c r="D1427" s="236" t="s">
        <v>41</v>
      </c>
      <c r="E1427" s="52" t="e">
        <f>E1426/E1425</f>
        <v>#DIV/0!</v>
      </c>
      <c r="F1427" s="52" t="e">
        <f t="shared" ref="F1427:AB1427" si="762">F1426/F1425</f>
        <v>#DIV/0!</v>
      </c>
      <c r="G1427" s="52" t="e">
        <f t="shared" si="762"/>
        <v>#DIV/0!</v>
      </c>
      <c r="H1427" s="365" t="e">
        <f t="shared" si="762"/>
        <v>#DIV/0!</v>
      </c>
      <c r="I1427" s="52" t="e">
        <f t="shared" si="762"/>
        <v>#DIV/0!</v>
      </c>
      <c r="J1427" s="52" t="e">
        <f t="shared" si="762"/>
        <v>#DIV/0!</v>
      </c>
      <c r="K1427" s="52" t="e">
        <f t="shared" si="762"/>
        <v>#DIV/0!</v>
      </c>
      <c r="L1427" s="52" t="e">
        <f t="shared" si="762"/>
        <v>#DIV/0!</v>
      </c>
      <c r="M1427" s="52" t="e">
        <f t="shared" si="762"/>
        <v>#DIV/0!</v>
      </c>
      <c r="N1427" s="365" t="e">
        <f t="shared" si="762"/>
        <v>#DIV/0!</v>
      </c>
      <c r="O1427" s="52" t="e">
        <f t="shared" si="762"/>
        <v>#DIV/0!</v>
      </c>
      <c r="P1427" s="52" t="e">
        <f t="shared" si="762"/>
        <v>#DIV/0!</v>
      </c>
      <c r="Q1427" s="52" t="e">
        <f t="shared" si="762"/>
        <v>#DIV/0!</v>
      </c>
      <c r="R1427" s="52" t="e">
        <f t="shared" si="762"/>
        <v>#DIV/0!</v>
      </c>
      <c r="S1427" s="52" t="e">
        <f t="shared" si="762"/>
        <v>#DIV/0!</v>
      </c>
      <c r="T1427" s="52" t="e">
        <f t="shared" si="762"/>
        <v>#DIV/0!</v>
      </c>
      <c r="U1427" s="52" t="e">
        <f t="shared" si="762"/>
        <v>#DIV/0!</v>
      </c>
      <c r="V1427" s="365" t="e">
        <f t="shared" si="762"/>
        <v>#DIV/0!</v>
      </c>
      <c r="W1427" s="52" t="e">
        <f t="shared" si="762"/>
        <v>#DIV/0!</v>
      </c>
      <c r="X1427" s="52" t="e">
        <f t="shared" si="762"/>
        <v>#DIV/0!</v>
      </c>
      <c r="Y1427" s="52" t="e">
        <f t="shared" si="762"/>
        <v>#DIV/0!</v>
      </c>
      <c r="Z1427" s="52" t="e">
        <f t="shared" si="762"/>
        <v>#DIV/0!</v>
      </c>
      <c r="AA1427" s="52" t="e">
        <f t="shared" si="762"/>
        <v>#DIV/0!</v>
      </c>
      <c r="AB1427" s="53" t="e">
        <f t="shared" si="762"/>
        <v>#DIV/0!</v>
      </c>
      <c r="AC1427" s="47"/>
      <c r="AD1427" s="50"/>
      <c r="AE1427" s="58"/>
      <c r="AF1427" s="332"/>
      <c r="AG1427" s="332"/>
      <c r="AH1427" s="332"/>
      <c r="AI1427" s="334"/>
      <c r="AJ1427" s="332"/>
      <c r="AK1427" s="332"/>
      <c r="AL1427" s="332"/>
      <c r="AM1427" s="332"/>
      <c r="AN1427" s="332"/>
      <c r="AO1427" s="332"/>
      <c r="AP1427" s="332"/>
      <c r="AQ1427" s="332"/>
      <c r="AR1427" s="332"/>
      <c r="AS1427" s="332"/>
      <c r="AT1427" s="332"/>
      <c r="AU1427" s="332"/>
      <c r="AV1427" s="332"/>
      <c r="AW1427" s="332"/>
      <c r="AX1427" s="332"/>
      <c r="AY1427" s="332"/>
      <c r="AZ1427" s="332"/>
      <c r="BA1427" s="332"/>
      <c r="BB1427" s="332"/>
      <c r="BC1427" s="332"/>
      <c r="BD1427" s="332"/>
      <c r="BE1427" s="325"/>
      <c r="BF1427" s="325"/>
      <c r="BG1427" s="325"/>
      <c r="BH1427" s="325"/>
      <c r="BI1427" s="325"/>
      <c r="BJ1427" s="325"/>
      <c r="BK1427" s="325"/>
      <c r="BL1427" s="325"/>
      <c r="BM1427" s="325"/>
      <c r="BN1427" s="325"/>
      <c r="BO1427" s="325"/>
      <c r="BP1427" s="325"/>
      <c r="BQ1427" s="325"/>
      <c r="BR1427" s="325"/>
      <c r="BS1427" s="325"/>
      <c r="BT1427" s="325"/>
      <c r="BU1427" s="325"/>
      <c r="BV1427" s="325"/>
      <c r="BW1427" s="325"/>
      <c r="BX1427" s="325"/>
      <c r="CC1427" s="150"/>
    </row>
    <row r="1428" spans="1:154" s="162" customFormat="1" ht="10.5" customHeight="1">
      <c r="A1428" s="1509" t="s">
        <v>351</v>
      </c>
      <c r="B1428" s="1672" t="s">
        <v>550</v>
      </c>
      <c r="C1428" s="1107"/>
      <c r="D1428" s="1190"/>
      <c r="E1428" s="76"/>
      <c r="F1428" s="76"/>
      <c r="G1428" s="76"/>
      <c r="H1428" s="386"/>
      <c r="I1428" s="76"/>
      <c r="J1428" s="76"/>
      <c r="K1428" s="76"/>
      <c r="L1428" s="76"/>
      <c r="M1428" s="76"/>
      <c r="N1428" s="386"/>
      <c r="O1428" s="76"/>
      <c r="P1428" s="76"/>
      <c r="Q1428" s="76"/>
      <c r="R1428" s="76"/>
      <c r="S1428" s="76"/>
      <c r="T1428" s="76"/>
      <c r="U1428" s="76"/>
      <c r="V1428" s="386"/>
      <c r="W1428" s="76"/>
      <c r="X1428" s="76"/>
      <c r="Y1428" s="76"/>
      <c r="Z1428" s="76"/>
      <c r="AA1428" s="76"/>
      <c r="AB1428" s="77"/>
      <c r="AC1428" s="47"/>
      <c r="AD1428" s="50"/>
      <c r="AE1428" s="58"/>
      <c r="AF1428" s="347"/>
      <c r="AG1428" s="332"/>
      <c r="AH1428" s="332"/>
      <c r="AI1428" s="332"/>
      <c r="AJ1428" s="332"/>
      <c r="AK1428" s="332"/>
      <c r="AL1428" s="332"/>
      <c r="AM1428" s="332"/>
      <c r="AN1428" s="332"/>
      <c r="AO1428" s="332"/>
      <c r="AP1428" s="332"/>
      <c r="AQ1428" s="332"/>
      <c r="AR1428" s="332"/>
      <c r="AS1428" s="332"/>
      <c r="AT1428" s="332"/>
      <c r="AU1428" s="332"/>
      <c r="AV1428" s="332"/>
      <c r="AW1428" s="332"/>
      <c r="AX1428" s="332"/>
      <c r="AY1428" s="332"/>
      <c r="AZ1428" s="332"/>
      <c r="BA1428" s="332"/>
      <c r="BB1428" s="332"/>
      <c r="BC1428" s="332"/>
      <c r="BD1428" s="332"/>
      <c r="BE1428" s="332"/>
      <c r="BF1428" s="332"/>
      <c r="BG1428" s="332"/>
      <c r="BH1428" s="332"/>
      <c r="BI1428" s="332"/>
      <c r="BJ1428" s="332"/>
      <c r="BK1428" s="332"/>
      <c r="BL1428" s="332"/>
      <c r="BM1428" s="332"/>
      <c r="BN1428" s="332"/>
      <c r="BO1428" s="332"/>
      <c r="BP1428" s="332"/>
      <c r="BQ1428" s="332"/>
      <c r="BR1428" s="332"/>
      <c r="BS1428" s="332"/>
      <c r="BT1428" s="332"/>
      <c r="BU1428" s="332"/>
      <c r="BV1428" s="332"/>
      <c r="BW1428" s="332"/>
      <c r="BX1428" s="332"/>
      <c r="BY1428" s="150"/>
      <c r="BZ1428" s="150"/>
      <c r="CA1428" s="150"/>
      <c r="CB1428" s="150"/>
    </row>
    <row r="1429" spans="1:154" s="162" customFormat="1" ht="10.5" customHeight="1">
      <c r="A1429" s="1510"/>
      <c r="B1429" s="1673"/>
      <c r="C1429" s="1461" t="s">
        <v>129</v>
      </c>
      <c r="D1429" s="131" t="s">
        <v>33</v>
      </c>
      <c r="E1429" s="44">
        <f>ROUND(SQRT(E1430^2+E1431^2)*1000/(1.73*E1392),0)</f>
        <v>5</v>
      </c>
      <c r="F1429" s="44">
        <f>ROUND(SQRT(F1430^2+F1431^2)*1000/(1.73*F1392),0)</f>
        <v>5</v>
      </c>
      <c r="G1429" s="44">
        <f t="shared" ref="G1429:AB1429" si="763">ROUND(SQRT(G1430^2+G1431^2)*1000/(1.73*G1392),0)</f>
        <v>5</v>
      </c>
      <c r="H1429" s="348">
        <f t="shared" si="763"/>
        <v>5</v>
      </c>
      <c r="I1429" s="44">
        <f t="shared" si="763"/>
        <v>5</v>
      </c>
      <c r="J1429" s="44">
        <f t="shared" si="763"/>
        <v>5</v>
      </c>
      <c r="K1429" s="44">
        <f t="shared" si="763"/>
        <v>5</v>
      </c>
      <c r="L1429" s="44">
        <f t="shared" si="763"/>
        <v>4</v>
      </c>
      <c r="M1429" s="44">
        <f t="shared" si="763"/>
        <v>3</v>
      </c>
      <c r="N1429" s="348">
        <f t="shared" si="763"/>
        <v>3</v>
      </c>
      <c r="O1429" s="44">
        <f t="shared" si="763"/>
        <v>4</v>
      </c>
      <c r="P1429" s="44">
        <f t="shared" si="763"/>
        <v>4</v>
      </c>
      <c r="Q1429" s="44">
        <f t="shared" si="763"/>
        <v>6</v>
      </c>
      <c r="R1429" s="44">
        <f t="shared" si="763"/>
        <v>7</v>
      </c>
      <c r="S1429" s="44">
        <f t="shared" si="763"/>
        <v>7</v>
      </c>
      <c r="T1429" s="44">
        <f t="shared" si="763"/>
        <v>6</v>
      </c>
      <c r="U1429" s="44">
        <f t="shared" si="763"/>
        <v>6</v>
      </c>
      <c r="V1429" s="348">
        <f t="shared" si="763"/>
        <v>5</v>
      </c>
      <c r="W1429" s="44">
        <f t="shared" si="763"/>
        <v>5</v>
      </c>
      <c r="X1429" s="44">
        <f t="shared" si="763"/>
        <v>5</v>
      </c>
      <c r="Y1429" s="44">
        <f t="shared" si="763"/>
        <v>6</v>
      </c>
      <c r="Z1429" s="44">
        <f t="shared" si="763"/>
        <v>6</v>
      </c>
      <c r="AA1429" s="44">
        <f t="shared" si="763"/>
        <v>5</v>
      </c>
      <c r="AB1429" s="46">
        <f t="shared" si="763"/>
        <v>5</v>
      </c>
      <c r="AC1429" s="330"/>
      <c r="AD1429" s="177"/>
      <c r="AE1429" s="58"/>
      <c r="AF1429" s="99"/>
      <c r="AG1429" s="99"/>
      <c r="AH1429" s="99"/>
      <c r="AI1429" s="99"/>
      <c r="AJ1429" s="99"/>
      <c r="AK1429" s="99"/>
      <c r="AL1429" s="99"/>
      <c r="AM1429" s="99"/>
      <c r="AN1429" s="99"/>
      <c r="AO1429" s="99"/>
      <c r="AP1429" s="99"/>
      <c r="AQ1429" s="99"/>
      <c r="AR1429" s="99"/>
      <c r="AS1429" s="99"/>
      <c r="AT1429" s="99"/>
      <c r="AU1429" s="99"/>
      <c r="AV1429" s="99"/>
      <c r="AW1429" s="99"/>
      <c r="AX1429" s="99"/>
      <c r="AY1429" s="99"/>
      <c r="AZ1429" s="99"/>
      <c r="BA1429" s="99"/>
      <c r="BB1429" s="99"/>
      <c r="BC1429" s="99"/>
      <c r="BD1429" s="99"/>
      <c r="BE1429" s="332"/>
      <c r="BF1429" s="332"/>
      <c r="BG1429" s="332"/>
      <c r="BH1429" s="332"/>
      <c r="BI1429" s="332"/>
      <c r="BJ1429" s="332"/>
      <c r="BK1429" s="332"/>
      <c r="BL1429" s="332"/>
      <c r="BM1429" s="332"/>
      <c r="BN1429" s="332"/>
      <c r="BO1429" s="332"/>
      <c r="BP1429" s="332"/>
      <c r="BQ1429" s="332"/>
      <c r="BR1429" s="332"/>
      <c r="BS1429" s="332"/>
      <c r="BT1429" s="332"/>
      <c r="BU1429" s="332"/>
      <c r="BV1429" s="332"/>
      <c r="BW1429" s="332"/>
      <c r="BX1429" s="332"/>
      <c r="BY1429" s="150"/>
      <c r="BZ1429" s="150"/>
      <c r="CA1429" s="150"/>
      <c r="CB1429" s="150"/>
    </row>
    <row r="1430" spans="1:154" s="162" customFormat="1" ht="10.5" customHeight="1">
      <c r="A1430" s="1510"/>
      <c r="B1430" s="1673"/>
      <c r="C1430" s="1461" t="s">
        <v>553</v>
      </c>
      <c r="D1430" s="131" t="s">
        <v>116</v>
      </c>
      <c r="E1430" s="61">
        <f t="shared" ref="E1430:AB1430" si="764">AF1430*$AE1430</f>
        <v>4.0500000000000001E-2</v>
      </c>
      <c r="F1430" s="61">
        <f t="shared" si="764"/>
        <v>4.086E-2</v>
      </c>
      <c r="G1430" s="61">
        <f t="shared" si="764"/>
        <v>4.1399999999999999E-2</v>
      </c>
      <c r="H1430" s="420">
        <f t="shared" si="764"/>
        <v>4.1759999999999999E-2</v>
      </c>
      <c r="I1430" s="61">
        <f t="shared" si="764"/>
        <v>4.1759999999999999E-2</v>
      </c>
      <c r="J1430" s="61">
        <f t="shared" si="764"/>
        <v>4.2119999999999998E-2</v>
      </c>
      <c r="K1430" s="61">
        <f t="shared" si="764"/>
        <v>4.1399999999999999E-2</v>
      </c>
      <c r="L1430" s="61">
        <f t="shared" si="764"/>
        <v>3.8699999999999998E-2</v>
      </c>
      <c r="M1430" s="61">
        <f t="shared" si="764"/>
        <v>3.1320000000000001E-2</v>
      </c>
      <c r="N1430" s="420">
        <f t="shared" si="764"/>
        <v>3.0600000000000002E-2</v>
      </c>
      <c r="O1430" s="61">
        <f t="shared" si="764"/>
        <v>3.4020000000000002E-2</v>
      </c>
      <c r="P1430" s="61">
        <f t="shared" si="764"/>
        <v>4.0140000000000002E-2</v>
      </c>
      <c r="Q1430" s="61">
        <f t="shared" si="764"/>
        <v>5.8500000000000003E-2</v>
      </c>
      <c r="R1430" s="61">
        <f t="shared" si="764"/>
        <v>6.8579999999999988E-2</v>
      </c>
      <c r="S1430" s="61">
        <f t="shared" si="764"/>
        <v>6.948E-2</v>
      </c>
      <c r="T1430" s="61">
        <f t="shared" si="764"/>
        <v>5.0760000000000007E-2</v>
      </c>
      <c r="U1430" s="61">
        <f t="shared" si="764"/>
        <v>5.0939999999999999E-2</v>
      </c>
      <c r="V1430" s="420">
        <f t="shared" si="764"/>
        <v>4.8600000000000004E-2</v>
      </c>
      <c r="W1430" s="61">
        <f t="shared" si="764"/>
        <v>4.6800000000000008E-2</v>
      </c>
      <c r="X1430" s="61">
        <f t="shared" si="764"/>
        <v>4.8599999999999997E-2</v>
      </c>
      <c r="Y1430" s="61">
        <f t="shared" si="764"/>
        <v>5.0939999999999999E-2</v>
      </c>
      <c r="Z1430" s="61">
        <f t="shared" si="764"/>
        <v>5.1480000000000005E-2</v>
      </c>
      <c r="AA1430" s="61">
        <f t="shared" si="764"/>
        <v>4.5180000000000005E-2</v>
      </c>
      <c r="AB1430" s="62">
        <f t="shared" si="764"/>
        <v>4.3019999999999996E-2</v>
      </c>
      <c r="AC1430" s="47">
        <f>SUM(E1430:AB1430)</f>
        <v>1.0974600000000001</v>
      </c>
      <c r="AD1430" s="50">
        <f>SUM(E1431:AB1431)</f>
        <v>0.73368000000000011</v>
      </c>
      <c r="AE1430" s="58">
        <v>3.6</v>
      </c>
      <c r="AF1430" s="332">
        <v>1.125E-2</v>
      </c>
      <c r="AG1430" s="332">
        <v>1.1349999999999999E-2</v>
      </c>
      <c r="AH1430" s="332">
        <v>1.15E-2</v>
      </c>
      <c r="AI1430" s="332">
        <v>1.1599999999999999E-2</v>
      </c>
      <c r="AJ1430" s="332">
        <v>1.1599999999999999E-2</v>
      </c>
      <c r="AK1430" s="332">
        <v>1.1699999999999999E-2</v>
      </c>
      <c r="AL1430" s="332">
        <v>1.15E-2</v>
      </c>
      <c r="AM1430" s="332">
        <v>1.0749999999999999E-2</v>
      </c>
      <c r="AN1430" s="332">
        <v>8.6999999999999994E-3</v>
      </c>
      <c r="AO1430" s="332">
        <v>8.5000000000000006E-3</v>
      </c>
      <c r="AP1430" s="332">
        <v>9.4500000000000001E-3</v>
      </c>
      <c r="AQ1430" s="332">
        <v>1.115E-2</v>
      </c>
      <c r="AR1430" s="332">
        <v>1.6250000000000001E-2</v>
      </c>
      <c r="AS1430" s="332">
        <v>1.9049999999999997E-2</v>
      </c>
      <c r="AT1430" s="332">
        <v>1.9300000000000001E-2</v>
      </c>
      <c r="AU1430" s="332">
        <v>1.4100000000000001E-2</v>
      </c>
      <c r="AV1430" s="332">
        <v>1.4149999999999999E-2</v>
      </c>
      <c r="AW1430" s="332">
        <v>1.3500000000000002E-2</v>
      </c>
      <c r="AX1430" s="332">
        <v>1.3000000000000001E-2</v>
      </c>
      <c r="AY1430" s="332">
        <v>1.35E-2</v>
      </c>
      <c r="AZ1430" s="332">
        <v>1.4149999999999999E-2</v>
      </c>
      <c r="BA1430" s="332">
        <v>1.43E-2</v>
      </c>
      <c r="BB1430" s="332">
        <v>1.255E-2</v>
      </c>
      <c r="BC1430" s="334">
        <v>1.1949999999999999E-2</v>
      </c>
      <c r="BD1430" s="334"/>
      <c r="BE1430" s="325"/>
      <c r="BF1430" s="325"/>
      <c r="BG1430" s="325"/>
      <c r="BH1430" s="325"/>
      <c r="BI1430" s="325"/>
      <c r="BJ1430" s="325"/>
      <c r="BK1430" s="325"/>
      <c r="BL1430" s="325"/>
      <c r="BM1430" s="325"/>
      <c r="BN1430" s="325"/>
      <c r="BO1430" s="325"/>
      <c r="BP1430" s="325"/>
      <c r="BQ1430" s="325"/>
      <c r="BR1430" s="325"/>
      <c r="BS1430" s="325"/>
      <c r="BT1430" s="325"/>
      <c r="BU1430" s="325"/>
      <c r="BV1430" s="325"/>
      <c r="BW1430" s="325"/>
      <c r="BX1430" s="325"/>
    </row>
    <row r="1431" spans="1:154" s="162" customFormat="1" ht="10.5" customHeight="1">
      <c r="A1431" s="1510"/>
      <c r="B1431" s="1673"/>
      <c r="C1431" s="1461" t="s">
        <v>553</v>
      </c>
      <c r="D1431" s="131" t="s">
        <v>117</v>
      </c>
      <c r="E1431" s="61">
        <f t="shared" ref="E1431:AB1431" si="765">AF1431*$AE1430</f>
        <v>3.0960000000000001E-2</v>
      </c>
      <c r="F1431" s="48">
        <f t="shared" si="765"/>
        <v>3.1140000000000001E-2</v>
      </c>
      <c r="G1431" s="48">
        <f t="shared" si="765"/>
        <v>3.0960000000000001E-2</v>
      </c>
      <c r="H1431" s="331">
        <f t="shared" si="765"/>
        <v>3.0960000000000001E-2</v>
      </c>
      <c r="I1431" s="48">
        <f t="shared" si="765"/>
        <v>3.0600000000000002E-2</v>
      </c>
      <c r="J1431" s="48">
        <f t="shared" si="765"/>
        <v>3.0419999999999999E-2</v>
      </c>
      <c r="K1431" s="48">
        <f t="shared" si="765"/>
        <v>3.0419999999999999E-2</v>
      </c>
      <c r="L1431" s="48">
        <f t="shared" si="765"/>
        <v>2.8259999999999997E-2</v>
      </c>
      <c r="M1431" s="48">
        <f t="shared" si="765"/>
        <v>1.89E-2</v>
      </c>
      <c r="N1431" s="331">
        <f t="shared" si="765"/>
        <v>1.908E-2</v>
      </c>
      <c r="O1431" s="48">
        <f t="shared" si="765"/>
        <v>1.908E-2</v>
      </c>
      <c r="P1431" s="48">
        <f t="shared" si="765"/>
        <v>1.8720000000000001E-2</v>
      </c>
      <c r="Q1431" s="48">
        <f t="shared" si="765"/>
        <v>2.4479999999999998E-2</v>
      </c>
      <c r="R1431" s="48">
        <f t="shared" si="765"/>
        <v>3.2039999999999999E-2</v>
      </c>
      <c r="S1431" s="48">
        <f t="shared" si="765"/>
        <v>3.6539999999999996E-2</v>
      </c>
      <c r="T1431" s="48">
        <f t="shared" si="765"/>
        <v>3.5099999999999999E-2</v>
      </c>
      <c r="U1431" s="48">
        <f t="shared" si="765"/>
        <v>3.5640000000000005E-2</v>
      </c>
      <c r="V1431" s="331">
        <f t="shared" si="765"/>
        <v>3.5460000000000005E-2</v>
      </c>
      <c r="W1431" s="48">
        <f t="shared" si="765"/>
        <v>3.5099999999999999E-2</v>
      </c>
      <c r="X1431" s="48">
        <f t="shared" si="765"/>
        <v>3.5460000000000005E-2</v>
      </c>
      <c r="Y1431" s="48">
        <f t="shared" si="765"/>
        <v>3.5820000000000005E-2</v>
      </c>
      <c r="Z1431" s="48">
        <f t="shared" si="765"/>
        <v>3.6359999999999996E-2</v>
      </c>
      <c r="AA1431" s="48">
        <f t="shared" si="765"/>
        <v>3.6180000000000004E-2</v>
      </c>
      <c r="AB1431" s="49">
        <f t="shared" si="765"/>
        <v>3.6000000000000004E-2</v>
      </c>
      <c r="AC1431" s="47"/>
      <c r="AD1431" s="50"/>
      <c r="AE1431" s="58"/>
      <c r="AF1431" s="332">
        <v>8.6E-3</v>
      </c>
      <c r="AG1431" s="332">
        <v>8.6499999999999997E-3</v>
      </c>
      <c r="AH1431" s="332">
        <v>8.6E-3</v>
      </c>
      <c r="AI1431" s="332">
        <v>8.6E-3</v>
      </c>
      <c r="AJ1431" s="332">
        <v>8.5000000000000006E-3</v>
      </c>
      <c r="AK1431" s="332">
        <v>8.4499999999999992E-3</v>
      </c>
      <c r="AL1431" s="332">
        <v>8.4499999999999992E-3</v>
      </c>
      <c r="AM1431" s="332">
        <v>7.8499999999999993E-3</v>
      </c>
      <c r="AN1431" s="332">
        <v>5.2499999999999995E-3</v>
      </c>
      <c r="AO1431" s="332">
        <v>5.3E-3</v>
      </c>
      <c r="AP1431" s="332">
        <v>5.3E-3</v>
      </c>
      <c r="AQ1431" s="332">
        <v>5.1999999999999998E-3</v>
      </c>
      <c r="AR1431" s="332">
        <v>6.7999999999999996E-3</v>
      </c>
      <c r="AS1431" s="332">
        <v>8.8999999999999999E-3</v>
      </c>
      <c r="AT1431" s="332">
        <v>1.0149999999999999E-2</v>
      </c>
      <c r="AU1431" s="332">
        <v>9.75E-3</v>
      </c>
      <c r="AV1431" s="332">
        <v>9.9000000000000008E-3</v>
      </c>
      <c r="AW1431" s="332">
        <v>9.8500000000000011E-3</v>
      </c>
      <c r="AX1431" s="332">
        <v>9.75E-3</v>
      </c>
      <c r="AY1431" s="332">
        <v>9.8500000000000011E-3</v>
      </c>
      <c r="AZ1431" s="332">
        <v>9.9500000000000005E-3</v>
      </c>
      <c r="BA1431" s="332">
        <v>1.01E-2</v>
      </c>
      <c r="BB1431" s="332">
        <v>1.005E-2</v>
      </c>
      <c r="BC1431" s="332">
        <v>0.01</v>
      </c>
      <c r="BD1431" s="332"/>
      <c r="BE1431" s="325"/>
      <c r="BF1431" s="325"/>
      <c r="BG1431" s="325"/>
      <c r="BH1431" s="325"/>
      <c r="BI1431" s="325"/>
      <c r="BJ1431" s="325"/>
      <c r="BK1431" s="325"/>
      <c r="BL1431" s="325"/>
      <c r="BM1431" s="325"/>
      <c r="BN1431" s="325"/>
      <c r="BO1431" s="325"/>
      <c r="BP1431" s="325"/>
      <c r="BQ1431" s="325"/>
      <c r="BR1431" s="325"/>
      <c r="BS1431" s="325"/>
      <c r="BT1431" s="325"/>
      <c r="BU1431" s="325"/>
      <c r="BV1431" s="325"/>
      <c r="BW1431" s="325"/>
      <c r="BX1431" s="325"/>
      <c r="CC1431" s="336"/>
      <c r="CD1431" s="336"/>
      <c r="CE1431" s="336"/>
    </row>
    <row r="1432" spans="1:154" s="162" customFormat="1" ht="10.5" customHeight="1" thickBot="1">
      <c r="A1432" s="1511"/>
      <c r="B1432" s="1674"/>
      <c r="C1432" s="271"/>
      <c r="D1432" s="236" t="s">
        <v>41</v>
      </c>
      <c r="E1432" s="52">
        <f t="shared" ref="E1432:AB1432" si="766">E1431/E1430</f>
        <v>0.76444444444444448</v>
      </c>
      <c r="F1432" s="52">
        <f t="shared" si="766"/>
        <v>0.76211453744493396</v>
      </c>
      <c r="G1432" s="52">
        <f t="shared" si="766"/>
        <v>0.74782608695652175</v>
      </c>
      <c r="H1432" s="365">
        <f t="shared" si="766"/>
        <v>0.74137931034482762</v>
      </c>
      <c r="I1432" s="52">
        <f t="shared" si="766"/>
        <v>0.73275862068965525</v>
      </c>
      <c r="J1432" s="52">
        <f t="shared" si="766"/>
        <v>0.72222222222222221</v>
      </c>
      <c r="K1432" s="52">
        <f t="shared" si="766"/>
        <v>0.73478260869565215</v>
      </c>
      <c r="L1432" s="52">
        <f t="shared" si="766"/>
        <v>0.7302325581395348</v>
      </c>
      <c r="M1432" s="52">
        <f t="shared" si="766"/>
        <v>0.60344827586206895</v>
      </c>
      <c r="N1432" s="365">
        <f t="shared" si="766"/>
        <v>0.62352941176470578</v>
      </c>
      <c r="O1432" s="52">
        <f t="shared" si="766"/>
        <v>0.56084656084656082</v>
      </c>
      <c r="P1432" s="52">
        <f t="shared" si="766"/>
        <v>0.46636771300448432</v>
      </c>
      <c r="Q1432" s="52">
        <f t="shared" si="766"/>
        <v>0.41846153846153838</v>
      </c>
      <c r="R1432" s="52">
        <f t="shared" si="766"/>
        <v>0.46719160104986884</v>
      </c>
      <c r="S1432" s="52">
        <f t="shared" si="766"/>
        <v>0.52590673575129532</v>
      </c>
      <c r="T1432" s="52">
        <f t="shared" si="766"/>
        <v>0.6914893617021276</v>
      </c>
      <c r="U1432" s="52">
        <f t="shared" si="766"/>
        <v>0.69964664310954072</v>
      </c>
      <c r="V1432" s="365">
        <f t="shared" si="766"/>
        <v>0.72962962962962963</v>
      </c>
      <c r="W1432" s="52">
        <f t="shared" si="766"/>
        <v>0.74999999999999989</v>
      </c>
      <c r="X1432" s="52">
        <f t="shared" si="766"/>
        <v>0.72962962962962974</v>
      </c>
      <c r="Y1432" s="52">
        <f t="shared" si="766"/>
        <v>0.70318021201413439</v>
      </c>
      <c r="Z1432" s="52">
        <f t="shared" si="766"/>
        <v>0.70629370629370614</v>
      </c>
      <c r="AA1432" s="52">
        <f t="shared" si="766"/>
        <v>0.80079681274900394</v>
      </c>
      <c r="AB1432" s="53">
        <f t="shared" si="766"/>
        <v>0.83682008368200855</v>
      </c>
      <c r="AC1432" s="47"/>
      <c r="AD1432" s="50"/>
      <c r="AE1432" s="58"/>
      <c r="AF1432" s="332"/>
      <c r="AG1432" s="332"/>
      <c r="AH1432" s="332"/>
      <c r="AI1432" s="332"/>
      <c r="AJ1432" s="332"/>
      <c r="AK1432" s="332"/>
      <c r="AL1432" s="332"/>
      <c r="AM1432" s="332"/>
      <c r="AN1432" s="332"/>
      <c r="AO1432" s="332"/>
      <c r="AP1432" s="332"/>
      <c r="AQ1432" s="334"/>
      <c r="AR1432" s="334"/>
      <c r="AS1432" s="334"/>
      <c r="AT1432" s="334"/>
      <c r="AU1432" s="334"/>
      <c r="AV1432" s="334"/>
      <c r="AW1432" s="334"/>
      <c r="AX1432" s="334"/>
      <c r="AY1432" s="334"/>
      <c r="AZ1432" s="334"/>
      <c r="BA1432" s="334"/>
      <c r="BB1432" s="334"/>
      <c r="BC1432" s="334"/>
      <c r="BD1432" s="334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>
        <v>7.3490000000000002</v>
      </c>
      <c r="BX1432" s="325">
        <v>7.3490000000000002</v>
      </c>
      <c r="BY1432" s="162">
        <v>7.3490000000000002</v>
      </c>
      <c r="BZ1432" s="162">
        <v>7.3490000000000002</v>
      </c>
      <c r="CA1432" s="162">
        <v>7.3490000000000002</v>
      </c>
      <c r="CB1432" s="162">
        <v>7.3490000000000002</v>
      </c>
      <c r="CC1432" s="334"/>
    </row>
    <row r="1433" spans="1:154" s="162" customFormat="1" ht="10.5" customHeight="1" thickBot="1">
      <c r="A1433" s="1448"/>
      <c r="B1433" s="1458" t="s">
        <v>121</v>
      </c>
      <c r="C1433" s="1449" t="s">
        <v>553</v>
      </c>
      <c r="D1433" s="220" t="s">
        <v>36</v>
      </c>
      <c r="E1433" s="1186">
        <f>AF1433*$AE1433</f>
        <v>0.72099999999999997</v>
      </c>
      <c r="F1433" s="1186">
        <f t="shared" ref="F1433:AB1433" si="767">AG1433*$AE1433</f>
        <v>0.72199999999999998</v>
      </c>
      <c r="G1433" s="1186">
        <f t="shared" si="767"/>
        <v>0.72199999999999998</v>
      </c>
      <c r="H1433" s="1187">
        <f t="shared" si="767"/>
        <v>0.72000000000000008</v>
      </c>
      <c r="I1433" s="1186">
        <f t="shared" si="767"/>
        <v>0.71599999999999997</v>
      </c>
      <c r="J1433" s="1186">
        <f t="shared" si="767"/>
        <v>0.71599999999999997</v>
      </c>
      <c r="K1433" s="1186">
        <f t="shared" si="767"/>
        <v>0.71500000000000008</v>
      </c>
      <c r="L1433" s="1186">
        <f t="shared" si="767"/>
        <v>0.71599999999999997</v>
      </c>
      <c r="M1433" s="1186">
        <f t="shared" si="767"/>
        <v>0.71699999999999997</v>
      </c>
      <c r="N1433" s="1187">
        <f t="shared" si="767"/>
        <v>0.81300000000000017</v>
      </c>
      <c r="O1433" s="1186">
        <f t="shared" si="767"/>
        <v>0.73899999999999988</v>
      </c>
      <c r="P1433" s="1186">
        <f t="shared" si="767"/>
        <v>0.71400000000000008</v>
      </c>
      <c r="Q1433" s="1186">
        <f t="shared" si="767"/>
        <v>0.72399999999999998</v>
      </c>
      <c r="R1433" s="1186">
        <f t="shared" si="767"/>
        <v>0.72500000000000009</v>
      </c>
      <c r="S1433" s="1186">
        <f t="shared" si="767"/>
        <v>0.71799999999999997</v>
      </c>
      <c r="T1433" s="1186">
        <f t="shared" si="767"/>
        <v>0.71799999999999997</v>
      </c>
      <c r="U1433" s="1186">
        <f t="shared" si="767"/>
        <v>0.72099999999999997</v>
      </c>
      <c r="V1433" s="1187">
        <f t="shared" si="767"/>
        <v>0.71899999999999986</v>
      </c>
      <c r="W1433" s="1186">
        <f t="shared" si="767"/>
        <v>0.71699999999999997</v>
      </c>
      <c r="X1433" s="1186">
        <f t="shared" si="767"/>
        <v>0.71899999999999986</v>
      </c>
      <c r="Y1433" s="1186">
        <f t="shared" si="767"/>
        <v>0.72</v>
      </c>
      <c r="Z1433" s="1186">
        <f t="shared" si="767"/>
        <v>0.72300000000000009</v>
      </c>
      <c r="AA1433" s="1186">
        <f t="shared" si="767"/>
        <v>0.72300000000000009</v>
      </c>
      <c r="AB1433" s="1188">
        <f t="shared" si="767"/>
        <v>0.72300000000000009</v>
      </c>
      <c r="AC1433" s="47">
        <f>SUM(E1433:AB1433)</f>
        <v>17.381</v>
      </c>
      <c r="AD1433" s="177"/>
      <c r="AE1433" s="351">
        <v>20</v>
      </c>
      <c r="AF1433" s="332">
        <v>3.6049999999999999E-2</v>
      </c>
      <c r="AG1433" s="332">
        <v>3.61E-2</v>
      </c>
      <c r="AH1433" s="332">
        <v>3.61E-2</v>
      </c>
      <c r="AI1433" s="332">
        <v>3.6000000000000004E-2</v>
      </c>
      <c r="AJ1433" s="332">
        <v>3.5799999999999998E-2</v>
      </c>
      <c r="AK1433" s="332">
        <v>3.5799999999999998E-2</v>
      </c>
      <c r="AL1433" s="332">
        <v>3.5750000000000004E-2</v>
      </c>
      <c r="AM1433" s="332">
        <v>3.5799999999999998E-2</v>
      </c>
      <c r="AN1433" s="332">
        <v>3.585E-2</v>
      </c>
      <c r="AO1433" s="332">
        <v>4.0650000000000006E-2</v>
      </c>
      <c r="AP1433" s="332">
        <v>3.6949999999999997E-2</v>
      </c>
      <c r="AQ1433" s="332">
        <v>3.5700000000000003E-2</v>
      </c>
      <c r="AR1433" s="332">
        <v>3.6199999999999996E-2</v>
      </c>
      <c r="AS1433" s="332">
        <v>3.6250000000000004E-2</v>
      </c>
      <c r="AT1433" s="332">
        <v>3.5900000000000001E-2</v>
      </c>
      <c r="AU1433" s="332">
        <v>3.5900000000000001E-2</v>
      </c>
      <c r="AV1433" s="332">
        <v>3.6049999999999999E-2</v>
      </c>
      <c r="AW1433" s="332">
        <v>3.5949999999999996E-2</v>
      </c>
      <c r="AX1433" s="332">
        <v>3.585E-2</v>
      </c>
      <c r="AY1433" s="332">
        <v>3.5949999999999996E-2</v>
      </c>
      <c r="AZ1433" s="332">
        <v>3.5999999999999997E-2</v>
      </c>
      <c r="BA1433" s="332">
        <v>3.6150000000000002E-2</v>
      </c>
      <c r="BB1433" s="332">
        <v>3.6150000000000002E-2</v>
      </c>
      <c r="BC1433" s="332">
        <v>3.6150000000000002E-2</v>
      </c>
      <c r="BD1433" s="332"/>
      <c r="BE1433" s="334"/>
      <c r="BF1433" s="334"/>
      <c r="BG1433" s="334"/>
      <c r="BH1433" s="334"/>
      <c r="BI1433" s="334"/>
      <c r="BJ1433" s="334"/>
      <c r="BK1433" s="334"/>
      <c r="BL1433" s="334"/>
      <c r="BM1433" s="334"/>
      <c r="BN1433" s="334"/>
      <c r="BO1433" s="334"/>
      <c r="BP1433" s="334"/>
      <c r="BQ1433" s="334"/>
      <c r="BR1433" s="334"/>
      <c r="BS1433" s="334"/>
      <c r="BT1433" s="334"/>
      <c r="BU1433" s="334"/>
      <c r="BV1433" s="334"/>
      <c r="BW1433" s="334"/>
      <c r="BX1433" s="334"/>
      <c r="BY1433" s="336"/>
      <c r="BZ1433" s="336"/>
      <c r="CA1433" s="336"/>
      <c r="CB1433" s="336"/>
    </row>
    <row r="1434" spans="1:154" s="162" customFormat="1" ht="10.5" customHeight="1">
      <c r="A1434" s="1560" t="s">
        <v>56</v>
      </c>
      <c r="B1434" s="1561"/>
      <c r="C1434" s="775"/>
      <c r="D1434" s="1190" t="s">
        <v>116</v>
      </c>
      <c r="E1434" s="107">
        <f>E1395+E1400+E1405+E1410+E1415+E1420+E1425+E1430</f>
        <v>1.16232</v>
      </c>
      <c r="F1434" s="107">
        <f t="shared" ref="F1434:AB1435" si="768">F1395+F1400+F1405+F1410+F1415+F1420+F1425+F1430</f>
        <v>1.1784300000000001</v>
      </c>
      <c r="G1434" s="107">
        <f t="shared" si="768"/>
        <v>1.14873</v>
      </c>
      <c r="H1434" s="372">
        <f t="shared" si="768"/>
        <v>1.1842200000000001</v>
      </c>
      <c r="I1434" s="107">
        <f t="shared" si="768"/>
        <v>1.24434</v>
      </c>
      <c r="J1434" s="107">
        <f t="shared" si="768"/>
        <v>1.1935200000000001</v>
      </c>
      <c r="K1434" s="107">
        <f t="shared" si="768"/>
        <v>1.2114300000000002</v>
      </c>
      <c r="L1434" s="107">
        <f t="shared" si="768"/>
        <v>1.2347399999999999</v>
      </c>
      <c r="M1434" s="107">
        <f t="shared" si="768"/>
        <v>1.2374700000000003</v>
      </c>
      <c r="N1434" s="372">
        <f t="shared" si="768"/>
        <v>1.25004</v>
      </c>
      <c r="O1434" s="107">
        <f>O1395+O1400+O1405+O1410+O1415+O1420+O1425+O1430</f>
        <v>1.27128</v>
      </c>
      <c r="P1434" s="107">
        <f t="shared" si="768"/>
        <v>1.2627300000000001</v>
      </c>
      <c r="Q1434" s="107">
        <f t="shared" si="768"/>
        <v>1.26315</v>
      </c>
      <c r="R1434" s="107">
        <f t="shared" si="768"/>
        <v>1.29417</v>
      </c>
      <c r="S1434" s="107">
        <f t="shared" si="768"/>
        <v>1.2891900000000001</v>
      </c>
      <c r="T1434" s="107">
        <f t="shared" si="768"/>
        <v>1.2558</v>
      </c>
      <c r="U1434" s="107">
        <f t="shared" si="768"/>
        <v>1.24119</v>
      </c>
      <c r="V1434" s="372">
        <f t="shared" si="768"/>
        <v>1.21452</v>
      </c>
      <c r="W1434" s="107">
        <f t="shared" si="768"/>
        <v>1.20078</v>
      </c>
      <c r="X1434" s="107">
        <f t="shared" si="768"/>
        <v>1.25607</v>
      </c>
      <c r="Y1434" s="107">
        <f>Y1395+Y1400+Y1405+Y1410+Y1415+Y1420+Y1425+Y1430</f>
        <v>1.2476099999999999</v>
      </c>
      <c r="Z1434" s="107">
        <f t="shared" si="768"/>
        <v>1.2850500000000002</v>
      </c>
      <c r="AA1434" s="107">
        <f t="shared" si="768"/>
        <v>1.2635399999999999</v>
      </c>
      <c r="AB1434" s="143">
        <f t="shared" si="768"/>
        <v>1.2229200000000002</v>
      </c>
      <c r="AC1434" s="325"/>
      <c r="AD1434" s="325"/>
      <c r="AE1434" s="325"/>
      <c r="AF1434" s="325"/>
      <c r="AG1434" s="325"/>
      <c r="AH1434" s="325"/>
      <c r="AI1434" s="325"/>
      <c r="AJ1434" s="325"/>
      <c r="AK1434" s="325"/>
      <c r="AL1434" s="325"/>
      <c r="AM1434" s="325"/>
      <c r="AN1434" s="325"/>
      <c r="AO1434" s="325"/>
      <c r="AP1434" s="325"/>
      <c r="AQ1434" s="325"/>
      <c r="AR1434" s="325"/>
      <c r="AS1434" s="325"/>
      <c r="AT1434" s="325"/>
      <c r="AU1434" s="325"/>
      <c r="AV1434" s="325"/>
      <c r="AW1434" s="325"/>
      <c r="AX1434" s="325"/>
      <c r="AY1434" s="325"/>
      <c r="AZ1434" s="325"/>
      <c r="BA1434" s="325"/>
      <c r="BB1434" s="325"/>
      <c r="BC1434" s="325"/>
      <c r="BD1434" s="325"/>
      <c r="BE1434" s="334"/>
      <c r="BF1434" s="334"/>
      <c r="BG1434" s="334"/>
      <c r="BH1434" s="334"/>
      <c r="BI1434" s="334"/>
      <c r="BJ1434" s="334"/>
      <c r="BK1434" s="334"/>
      <c r="BL1434" s="334"/>
      <c r="BM1434" s="334"/>
      <c r="BN1434" s="334"/>
      <c r="BO1434" s="334"/>
      <c r="BP1434" s="334"/>
      <c r="BQ1434" s="334"/>
      <c r="BR1434" s="334"/>
      <c r="BS1434" s="334"/>
      <c r="BT1434" s="334"/>
      <c r="BU1434" s="334"/>
      <c r="BV1434" s="334"/>
      <c r="BW1434" s="334"/>
      <c r="BX1434" s="334"/>
      <c r="BY1434" s="334"/>
      <c r="BZ1434" s="334"/>
      <c r="CA1434" s="334"/>
      <c r="CB1434" s="334"/>
    </row>
    <row r="1435" spans="1:154" s="162" customFormat="1" ht="10.5" customHeight="1" thickBot="1">
      <c r="A1435" s="1562"/>
      <c r="B1435" s="1563"/>
      <c r="C1435" s="776"/>
      <c r="D1435" s="236" t="s">
        <v>117</v>
      </c>
      <c r="E1435" s="109">
        <f>E1396+E1401+E1406+E1411+E1416+E1421+E1426+E1431</f>
        <v>0.62417999999999996</v>
      </c>
      <c r="F1435" s="109">
        <f t="shared" si="768"/>
        <v>0.62385000000000002</v>
      </c>
      <c r="G1435" s="109">
        <f t="shared" si="768"/>
        <v>0.62417999999999996</v>
      </c>
      <c r="H1435" s="360">
        <f t="shared" si="768"/>
        <v>0.61904999999999988</v>
      </c>
      <c r="I1435" s="109">
        <f t="shared" si="768"/>
        <v>0.61700999999999995</v>
      </c>
      <c r="J1435" s="109">
        <f t="shared" si="768"/>
        <v>0.61907999999999985</v>
      </c>
      <c r="K1435" s="109">
        <f t="shared" si="768"/>
        <v>0.62423999999999991</v>
      </c>
      <c r="L1435" s="109">
        <f t="shared" si="768"/>
        <v>0.62858999999999987</v>
      </c>
      <c r="M1435" s="109">
        <f t="shared" si="768"/>
        <v>0.61488000000000009</v>
      </c>
      <c r="N1435" s="360">
        <f t="shared" si="768"/>
        <v>0.62805</v>
      </c>
      <c r="O1435" s="109">
        <f>O1396+O1401+O1406+O1411+O1416+O1421+O1426+O1431</f>
        <v>0.62792999999999999</v>
      </c>
      <c r="P1435" s="109">
        <f t="shared" si="768"/>
        <v>0.62768999999999986</v>
      </c>
      <c r="Q1435" s="109">
        <f t="shared" si="768"/>
        <v>0.63650999999999991</v>
      </c>
      <c r="R1435" s="109">
        <f t="shared" si="768"/>
        <v>0.65822999999999987</v>
      </c>
      <c r="S1435" s="109">
        <f t="shared" si="768"/>
        <v>0.65978999999999999</v>
      </c>
      <c r="T1435" s="109">
        <f t="shared" si="768"/>
        <v>0.64944000000000002</v>
      </c>
      <c r="U1435" s="109">
        <f t="shared" si="768"/>
        <v>0.64664999999999995</v>
      </c>
      <c r="V1435" s="360">
        <f t="shared" si="768"/>
        <v>0.63665999999999989</v>
      </c>
      <c r="W1435" s="109">
        <f t="shared" si="768"/>
        <v>0.6349499999999999</v>
      </c>
      <c r="X1435" s="109">
        <f t="shared" si="768"/>
        <v>0.64137</v>
      </c>
      <c r="Y1435" s="109">
        <f t="shared" si="768"/>
        <v>0.65156999999999998</v>
      </c>
      <c r="Z1435" s="109">
        <f t="shared" si="768"/>
        <v>0.65255999999999992</v>
      </c>
      <c r="AA1435" s="109">
        <f t="shared" si="768"/>
        <v>0.64673999999999998</v>
      </c>
      <c r="AB1435" s="144">
        <f t="shared" si="768"/>
        <v>0.64649999999999996</v>
      </c>
      <c r="AC1435" s="325"/>
      <c r="AD1435" s="325"/>
      <c r="AE1435" s="325"/>
      <c r="AF1435" s="325"/>
      <c r="AG1435" s="325"/>
      <c r="AH1435" s="325"/>
      <c r="AI1435" s="325"/>
      <c r="AJ1435" s="325"/>
      <c r="AK1435" s="325"/>
      <c r="AL1435" s="325"/>
      <c r="AM1435" s="325"/>
      <c r="AN1435" s="325"/>
      <c r="AO1435" s="325"/>
      <c r="AP1435" s="325"/>
      <c r="AQ1435" s="325"/>
      <c r="AR1435" s="325"/>
      <c r="AS1435" s="325"/>
      <c r="AT1435" s="325"/>
      <c r="AU1435" s="325"/>
      <c r="AV1435" s="325"/>
      <c r="AW1435" s="325"/>
      <c r="AX1435" s="325"/>
      <c r="AY1435" s="325"/>
      <c r="AZ1435" s="325"/>
      <c r="BA1435" s="325"/>
      <c r="BB1435" s="325"/>
      <c r="BC1435" s="325"/>
      <c r="BD1435" s="325"/>
      <c r="BE1435" s="325"/>
      <c r="BF1435" s="325"/>
      <c r="BG1435" s="325"/>
      <c r="BH1435" s="325"/>
      <c r="BI1435" s="325"/>
      <c r="BJ1435" s="325"/>
      <c r="BK1435" s="325"/>
      <c r="BL1435" s="325"/>
      <c r="BM1435" s="325"/>
      <c r="BN1435" s="325"/>
      <c r="BO1435" s="325"/>
      <c r="BP1435" s="325"/>
      <c r="BQ1435" s="325"/>
      <c r="BR1435" s="325"/>
      <c r="BS1435" s="325"/>
      <c r="BT1435" s="325"/>
      <c r="BU1435" s="325"/>
      <c r="BV1435" s="325"/>
      <c r="BW1435" s="325"/>
      <c r="BX1435" s="325"/>
    </row>
    <row r="1436" spans="1:154" s="356" customFormat="1" ht="10.5" customHeight="1">
      <c r="A1436" s="1547" t="s">
        <v>545</v>
      </c>
      <c r="B1436" s="1548"/>
      <c r="C1436" s="784"/>
      <c r="D1436" s="845" t="s">
        <v>543</v>
      </c>
      <c r="E1436" s="54">
        <f t="shared" ref="E1436:AB1436" si="769">(((E1379+E1384)-E1434)/(E1379+E1384))*100</f>
        <v>1.1632653061224605</v>
      </c>
      <c r="F1436" s="54">
        <f t="shared" si="769"/>
        <v>1.1052366565961469</v>
      </c>
      <c r="G1436" s="54">
        <f t="shared" si="769"/>
        <v>1.0568475452196386</v>
      </c>
      <c r="H1436" s="354">
        <f t="shared" si="769"/>
        <v>1.0676691729323136</v>
      </c>
      <c r="I1436" s="54">
        <f t="shared" si="769"/>
        <v>1.0543893129771031</v>
      </c>
      <c r="J1436" s="54">
        <f t="shared" si="769"/>
        <v>1.0840377921432105</v>
      </c>
      <c r="K1436" s="54">
        <f t="shared" si="769"/>
        <v>1.0754532092111631</v>
      </c>
      <c r="L1436" s="54">
        <f t="shared" si="769"/>
        <v>1.062500000000004</v>
      </c>
      <c r="M1436" s="54">
        <f t="shared" si="769"/>
        <v>0.98655784925585932</v>
      </c>
      <c r="N1436" s="354">
        <f t="shared" si="769"/>
        <v>1.0731244064577237</v>
      </c>
      <c r="O1436" s="54">
        <f t="shared" si="769"/>
        <v>1.0368986454927775</v>
      </c>
      <c r="P1436" s="54">
        <f t="shared" si="769"/>
        <v>1.0554771979313313</v>
      </c>
      <c r="Q1436" s="54">
        <f t="shared" si="769"/>
        <v>1.1155472052606932</v>
      </c>
      <c r="R1436" s="54">
        <f t="shared" si="769"/>
        <v>1.0573394495412851</v>
      </c>
      <c r="S1436" s="54">
        <f t="shared" si="769"/>
        <v>1.0750460405156428</v>
      </c>
      <c r="T1436" s="54">
        <f t="shared" si="769"/>
        <v>1.0869565217391157</v>
      </c>
      <c r="U1436" s="54">
        <f t="shared" si="769"/>
        <v>1.0688665710186451</v>
      </c>
      <c r="V1436" s="354">
        <f t="shared" si="769"/>
        <v>1.1138251099169625</v>
      </c>
      <c r="W1436" s="54">
        <f t="shared" si="769"/>
        <v>1.023738872403569</v>
      </c>
      <c r="X1436" s="54">
        <f t="shared" si="769"/>
        <v>1.0189125295508186</v>
      </c>
      <c r="Y1436" s="54">
        <f t="shared" si="769"/>
        <v>1.077545195052348</v>
      </c>
      <c r="Z1436" s="54">
        <f t="shared" si="769"/>
        <v>1.0281885397412007</v>
      </c>
      <c r="AA1436" s="54">
        <f t="shared" si="769"/>
        <v>1.0385338345864701</v>
      </c>
      <c r="AB1436" s="56">
        <f t="shared" si="769"/>
        <v>1.0582524271844644</v>
      </c>
      <c r="AC1436" s="355"/>
      <c r="AD1436" s="325"/>
      <c r="AE1436" s="325"/>
      <c r="AF1436" s="325"/>
      <c r="AG1436" s="325"/>
      <c r="AH1436" s="325"/>
      <c r="AI1436" s="325"/>
      <c r="AJ1436" s="325"/>
      <c r="AK1436" s="325"/>
      <c r="AL1436" s="325"/>
      <c r="AM1436" s="325"/>
      <c r="AN1436" s="325"/>
      <c r="AO1436" s="325"/>
      <c r="AP1436" s="325"/>
      <c r="AQ1436" s="325"/>
      <c r="AR1436" s="325"/>
      <c r="AS1436" s="325"/>
      <c r="AT1436" s="325"/>
      <c r="AU1436" s="325"/>
      <c r="AV1436" s="325"/>
      <c r="AW1436" s="325"/>
      <c r="AX1436" s="325"/>
      <c r="AY1436" s="325"/>
      <c r="AZ1436" s="325"/>
      <c r="BA1436" s="325"/>
      <c r="BB1436" s="325"/>
      <c r="BC1436" s="325"/>
      <c r="BD1436" s="325"/>
      <c r="BE1436" s="325"/>
      <c r="BF1436" s="325"/>
      <c r="BG1436" s="325"/>
      <c r="BH1436" s="325"/>
      <c r="BI1436" s="325"/>
      <c r="BJ1436" s="325"/>
      <c r="BK1436" s="325"/>
      <c r="BL1436" s="325"/>
      <c r="BM1436" s="325"/>
      <c r="BN1436" s="325"/>
      <c r="BO1436" s="325"/>
      <c r="BP1436" s="325"/>
      <c r="BQ1436" s="325"/>
      <c r="BR1436" s="325"/>
      <c r="BS1436" s="325"/>
      <c r="BT1436" s="325"/>
      <c r="BU1436" s="325"/>
      <c r="BV1436" s="325"/>
      <c r="BW1436" s="325"/>
      <c r="BX1436" s="325"/>
      <c r="BY1436" s="162"/>
      <c r="BZ1436" s="162"/>
      <c r="CA1436" s="162"/>
      <c r="CB1436" s="162"/>
      <c r="CC1436" s="162"/>
      <c r="CD1436" s="162"/>
      <c r="CE1436" s="162"/>
      <c r="CF1436" s="162"/>
      <c r="CG1436" s="162"/>
      <c r="CH1436" s="162"/>
      <c r="CI1436" s="162"/>
      <c r="CJ1436" s="162"/>
      <c r="CK1436" s="162"/>
      <c r="CL1436" s="162"/>
      <c r="CM1436" s="162"/>
      <c r="CN1436" s="162"/>
      <c r="CO1436" s="162"/>
      <c r="CP1436" s="162"/>
      <c r="CQ1436" s="162"/>
      <c r="CR1436" s="162"/>
      <c r="CS1436" s="162"/>
      <c r="CT1436" s="162"/>
      <c r="CU1436" s="162"/>
      <c r="CV1436" s="162"/>
      <c r="CW1436" s="162"/>
      <c r="CX1436" s="162"/>
      <c r="CY1436" s="162"/>
      <c r="CZ1436" s="162"/>
      <c r="DA1436" s="162"/>
      <c r="DB1436" s="162"/>
      <c r="DC1436" s="162"/>
      <c r="DD1436" s="162"/>
      <c r="DE1436" s="162"/>
      <c r="DF1436" s="162"/>
      <c r="DG1436" s="162"/>
      <c r="DH1436" s="162"/>
      <c r="DI1436" s="162"/>
      <c r="DJ1436" s="162"/>
      <c r="DK1436" s="162"/>
      <c r="DL1436" s="162"/>
      <c r="DM1436" s="162"/>
      <c r="DN1436" s="162"/>
      <c r="DO1436" s="162"/>
      <c r="DP1436" s="162"/>
      <c r="DQ1436" s="162"/>
      <c r="DR1436" s="162"/>
      <c r="DS1436" s="111"/>
      <c r="DT1436" s="111"/>
      <c r="DU1436" s="111"/>
      <c r="DV1436" s="111"/>
      <c r="DW1436" s="111"/>
      <c r="DX1436" s="111"/>
      <c r="DY1436" s="111"/>
      <c r="DZ1436" s="111"/>
      <c r="EA1436" s="111"/>
      <c r="EB1436" s="111"/>
      <c r="EC1436" s="111"/>
      <c r="ED1436" s="111"/>
      <c r="EE1436" s="111"/>
      <c r="EF1436" s="111"/>
      <c r="EG1436" s="111"/>
      <c r="EH1436" s="111"/>
      <c r="EI1436" s="111"/>
      <c r="EJ1436" s="111"/>
      <c r="EK1436" s="111"/>
      <c r="EL1436" s="111"/>
      <c r="EM1436" s="111"/>
      <c r="EN1436" s="111"/>
      <c r="EO1436" s="111"/>
      <c r="EP1436" s="111"/>
      <c r="EQ1436" s="111"/>
      <c r="ER1436" s="111"/>
      <c r="ES1436" s="111"/>
      <c r="ET1436" s="111"/>
      <c r="EU1436" s="111"/>
      <c r="EV1436" s="111"/>
      <c r="EW1436" s="111"/>
      <c r="EX1436" s="111"/>
    </row>
    <row r="1437" spans="1:154" s="356" customFormat="1" ht="10.5" customHeight="1" thickBot="1">
      <c r="A1437" s="1549"/>
      <c r="B1437" s="1550"/>
      <c r="C1437" s="793"/>
      <c r="D1437" s="847" t="s">
        <v>544</v>
      </c>
      <c r="E1437" s="113">
        <f t="shared" ref="E1437:AB1437" si="770">(((E1380+E1385)-E1435)/(E1380+E1385))*100</f>
        <v>-1.2950340798442044</v>
      </c>
      <c r="F1437" s="113">
        <f t="shared" si="770"/>
        <v>-1.4390243902439064</v>
      </c>
      <c r="G1437" s="113">
        <f t="shared" si="770"/>
        <v>-1.3937621832358729</v>
      </c>
      <c r="H1437" s="1046">
        <f t="shared" si="770"/>
        <v>-1.5501968503936943</v>
      </c>
      <c r="I1437" s="113">
        <f t="shared" si="770"/>
        <v>-1.5153010858835045</v>
      </c>
      <c r="J1437" s="113">
        <f t="shared" si="770"/>
        <v>-1.3555992141453574</v>
      </c>
      <c r="K1437" s="113">
        <f t="shared" si="770"/>
        <v>-1.2062256809338345</v>
      </c>
      <c r="L1437" s="113">
        <f t="shared" si="770"/>
        <v>-1.2222222222222019</v>
      </c>
      <c r="M1437" s="113">
        <f t="shared" si="770"/>
        <v>-0.8661417322834748</v>
      </c>
      <c r="N1437" s="1046">
        <f t="shared" si="770"/>
        <v>-0.7459095283926922</v>
      </c>
      <c r="O1437" s="113">
        <f t="shared" si="770"/>
        <v>-0.72666025024060354</v>
      </c>
      <c r="P1437" s="113">
        <f t="shared" si="770"/>
        <v>-0.49471661863589739</v>
      </c>
      <c r="Q1437" s="113">
        <f t="shared" si="770"/>
        <v>-0.745489078822411</v>
      </c>
      <c r="R1437" s="113">
        <f t="shared" si="770"/>
        <v>-0.9245630174792806</v>
      </c>
      <c r="S1437" s="113">
        <f t="shared" si="770"/>
        <v>-0.79285059578368899</v>
      </c>
      <c r="T1437" s="113">
        <f t="shared" si="770"/>
        <v>-0.87604846225537281</v>
      </c>
      <c r="U1437" s="113">
        <f t="shared" si="770"/>
        <v>-1.0074976569821861</v>
      </c>
      <c r="V1437" s="1046">
        <f t="shared" si="770"/>
        <v>-1.2499999999999787</v>
      </c>
      <c r="W1437" s="113">
        <f t="shared" si="770"/>
        <v>-1.1711281070745647</v>
      </c>
      <c r="X1437" s="113">
        <f t="shared" si="770"/>
        <v>-1.2263257575757487</v>
      </c>
      <c r="Y1437" s="113">
        <f t="shared" si="770"/>
        <v>-1.301305970149252</v>
      </c>
      <c r="Z1437" s="114">
        <f t="shared" si="770"/>
        <v>-1.3606710158434108</v>
      </c>
      <c r="AA1437" s="114">
        <f t="shared" si="770"/>
        <v>-1.5928369462770855</v>
      </c>
      <c r="AB1437" s="166">
        <f t="shared" si="770"/>
        <v>-1.4595103578154387</v>
      </c>
      <c r="AC1437" s="355"/>
      <c r="AD1437" s="325"/>
      <c r="AE1437" s="325"/>
      <c r="AF1437" s="325"/>
      <c r="AG1437" s="325"/>
      <c r="AH1437" s="325"/>
      <c r="AI1437" s="325"/>
      <c r="AJ1437" s="325"/>
      <c r="AK1437" s="325"/>
      <c r="AL1437" s="325"/>
      <c r="AM1437" s="325"/>
      <c r="AN1437" s="325"/>
      <c r="AO1437" s="325"/>
      <c r="AP1437" s="325"/>
      <c r="AQ1437" s="325"/>
      <c r="AR1437" s="325"/>
      <c r="AS1437" s="325"/>
      <c r="AT1437" s="325"/>
      <c r="AU1437" s="325"/>
      <c r="AV1437" s="325"/>
      <c r="AW1437" s="325"/>
      <c r="AX1437" s="325"/>
      <c r="AY1437" s="325"/>
      <c r="AZ1437" s="325"/>
      <c r="BA1437" s="325"/>
      <c r="BB1437" s="325"/>
      <c r="BC1437" s="325"/>
      <c r="BD1437" s="325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  <c r="BY1437" s="162"/>
      <c r="BZ1437" s="162"/>
      <c r="CA1437" s="162"/>
      <c r="CB1437" s="162"/>
      <c r="CC1437" s="162"/>
      <c r="CD1437" s="162"/>
      <c r="CE1437" s="162"/>
      <c r="CF1437" s="162"/>
      <c r="CG1437" s="162"/>
      <c r="CH1437" s="162"/>
      <c r="CI1437" s="162"/>
      <c r="CJ1437" s="162"/>
      <c r="CK1437" s="162"/>
      <c r="CL1437" s="162"/>
      <c r="CM1437" s="162"/>
      <c r="CN1437" s="162"/>
      <c r="CO1437" s="162"/>
      <c r="CP1437" s="162"/>
      <c r="CQ1437" s="162"/>
      <c r="CR1437" s="162"/>
      <c r="CS1437" s="162"/>
      <c r="CT1437" s="162"/>
      <c r="CU1437" s="162"/>
      <c r="CV1437" s="162"/>
      <c r="CW1437" s="162"/>
      <c r="CX1437" s="162"/>
      <c r="CY1437" s="162"/>
      <c r="CZ1437" s="162"/>
      <c r="DA1437" s="162"/>
      <c r="DB1437" s="162"/>
      <c r="DC1437" s="162"/>
      <c r="DD1437" s="162"/>
      <c r="DE1437" s="162"/>
      <c r="DF1437" s="162"/>
      <c r="DG1437" s="162"/>
      <c r="DH1437" s="162"/>
      <c r="DI1437" s="162"/>
      <c r="DJ1437" s="162"/>
      <c r="DK1437" s="162"/>
      <c r="DL1437" s="162"/>
      <c r="DM1437" s="162"/>
      <c r="DN1437" s="162"/>
      <c r="DO1437" s="162"/>
      <c r="DP1437" s="162"/>
      <c r="DQ1437" s="162"/>
      <c r="DR1437" s="162"/>
      <c r="DS1437" s="111"/>
      <c r="DT1437" s="111"/>
      <c r="DU1437" s="111"/>
      <c r="DV1437" s="111"/>
      <c r="DW1437" s="111"/>
      <c r="DX1437" s="111"/>
      <c r="DY1437" s="111"/>
      <c r="DZ1437" s="111"/>
      <c r="EA1437" s="111"/>
      <c r="EB1437" s="111"/>
      <c r="EC1437" s="111"/>
      <c r="ED1437" s="111"/>
      <c r="EE1437" s="111"/>
      <c r="EF1437" s="111"/>
      <c r="EG1437" s="111"/>
      <c r="EH1437" s="111"/>
      <c r="EI1437" s="111"/>
      <c r="EJ1437" s="111"/>
      <c r="EK1437" s="111"/>
      <c r="EL1437" s="111"/>
      <c r="EM1437" s="111"/>
      <c r="EN1437" s="111"/>
      <c r="EO1437" s="111"/>
      <c r="EP1437" s="111"/>
      <c r="EQ1437" s="111"/>
      <c r="ER1437" s="111"/>
      <c r="ES1437" s="111"/>
      <c r="ET1437" s="111"/>
      <c r="EU1437" s="111"/>
      <c r="EV1437" s="111"/>
      <c r="EW1437" s="111"/>
      <c r="EX1437" s="111"/>
    </row>
    <row r="1438" spans="1:154" s="162" customFormat="1" ht="10.5" customHeight="1">
      <c r="A1438" s="1656" t="s">
        <v>57</v>
      </c>
      <c r="B1438" s="1665"/>
      <c r="C1438" s="794"/>
      <c r="D1438" s="1241" t="s">
        <v>116</v>
      </c>
      <c r="E1438" s="352">
        <f t="shared" ref="E1438:AB1438" si="771">E1387-E1434</f>
        <v>1.3680000000000136E-2</v>
      </c>
      <c r="F1438" s="352">
        <f t="shared" si="771"/>
        <v>1.3169999999999682E-2</v>
      </c>
      <c r="G1438" s="352">
        <f t="shared" si="771"/>
        <v>1.2270000000000003E-2</v>
      </c>
      <c r="H1438" s="353">
        <f t="shared" si="771"/>
        <v>1.2779999999999792E-2</v>
      </c>
      <c r="I1438" s="352">
        <f t="shared" si="771"/>
        <v>1.326000000000005E-2</v>
      </c>
      <c r="J1438" s="352">
        <f t="shared" si="771"/>
        <v>1.3079999999999981E-2</v>
      </c>
      <c r="K1438" s="352">
        <f t="shared" si="771"/>
        <v>1.3169999999999904E-2</v>
      </c>
      <c r="L1438" s="352">
        <f t="shared" si="771"/>
        <v>1.326000000000005E-2</v>
      </c>
      <c r="M1438" s="352">
        <f t="shared" si="771"/>
        <v>1.232999999999973E-2</v>
      </c>
      <c r="N1438" s="353">
        <f t="shared" si="771"/>
        <v>1.3559999999999794E-2</v>
      </c>
      <c r="O1438" s="352">
        <f t="shared" si="771"/>
        <v>1.3320000000000221E-2</v>
      </c>
      <c r="P1438" s="352">
        <f t="shared" si="771"/>
        <v>1.3469999999999649E-2</v>
      </c>
      <c r="Q1438" s="352">
        <f t="shared" si="771"/>
        <v>1.4250000000000096E-2</v>
      </c>
      <c r="R1438" s="352">
        <f t="shared" si="771"/>
        <v>1.3830000000000009E-2</v>
      </c>
      <c r="S1438" s="352">
        <f t="shared" si="771"/>
        <v>1.4009999999999856E-2</v>
      </c>
      <c r="T1438" s="352">
        <f t="shared" si="771"/>
        <v>1.3799999999999812E-2</v>
      </c>
      <c r="U1438" s="352">
        <f t="shared" si="771"/>
        <v>1.3409999999999922E-2</v>
      </c>
      <c r="V1438" s="353">
        <f t="shared" si="771"/>
        <v>1.3680000000000136E-2</v>
      </c>
      <c r="W1438" s="352">
        <f t="shared" si="771"/>
        <v>1.2420000000000098E-2</v>
      </c>
      <c r="X1438" s="352">
        <f t="shared" si="771"/>
        <v>1.2929999999999886E-2</v>
      </c>
      <c r="Y1438" s="352">
        <f t="shared" si="771"/>
        <v>1.3590000000000213E-2</v>
      </c>
      <c r="Z1438" s="352">
        <f t="shared" si="771"/>
        <v>1.3349999999999751E-2</v>
      </c>
      <c r="AA1438" s="352">
        <f t="shared" si="771"/>
        <v>1.326000000000005E-2</v>
      </c>
      <c r="AB1438" s="359">
        <f t="shared" si="771"/>
        <v>1.3079999999999981E-2</v>
      </c>
      <c r="AC1438" s="325"/>
      <c r="AD1438" s="325"/>
      <c r="AE1438" s="325"/>
      <c r="AF1438" s="325"/>
      <c r="AG1438" s="325"/>
      <c r="AH1438" s="325"/>
      <c r="AI1438" s="325"/>
      <c r="AJ1438" s="325"/>
      <c r="AK1438" s="325"/>
      <c r="AL1438" s="325"/>
      <c r="AM1438" s="325"/>
      <c r="AN1438" s="325"/>
      <c r="AO1438" s="325"/>
      <c r="AP1438" s="325"/>
      <c r="AQ1438" s="325"/>
      <c r="AR1438" s="325"/>
      <c r="AS1438" s="325"/>
      <c r="AT1438" s="325"/>
      <c r="AU1438" s="325"/>
      <c r="AV1438" s="325"/>
      <c r="AW1438" s="325"/>
      <c r="AX1438" s="325"/>
      <c r="AY1438" s="325"/>
      <c r="AZ1438" s="325"/>
      <c r="BA1438" s="325"/>
      <c r="BB1438" s="325"/>
      <c r="BC1438" s="325"/>
      <c r="BD1438" s="325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</row>
    <row r="1439" spans="1:154" s="162" customFormat="1" ht="10.5" customHeight="1" thickBot="1">
      <c r="A1439" s="1630"/>
      <c r="B1439" s="1639"/>
      <c r="C1439" s="779"/>
      <c r="D1439" s="236" t="s">
        <v>117</v>
      </c>
      <c r="E1439" s="109">
        <f t="shared" ref="E1439:AB1439" si="772">E1388-E1435</f>
        <v>-7.9799999999999871E-3</v>
      </c>
      <c r="F1439" s="109">
        <f t="shared" si="772"/>
        <v>-8.8500000000000245E-3</v>
      </c>
      <c r="G1439" s="109">
        <f t="shared" si="772"/>
        <v>-8.580000000000032E-3</v>
      </c>
      <c r="H1439" s="360">
        <f t="shared" si="772"/>
        <v>-9.4499999999999584E-3</v>
      </c>
      <c r="I1439" s="109">
        <f t="shared" si="772"/>
        <v>-9.2099999999999405E-3</v>
      </c>
      <c r="J1439" s="109">
        <f t="shared" si="772"/>
        <v>-8.279999999999843E-3</v>
      </c>
      <c r="K1439" s="109">
        <f t="shared" si="772"/>
        <v>-7.4399999999998911E-3</v>
      </c>
      <c r="L1439" s="109">
        <f t="shared" si="772"/>
        <v>-7.5899999999998746E-3</v>
      </c>
      <c r="M1439" s="109">
        <f t="shared" si="772"/>
        <v>-5.2800000000000624E-3</v>
      </c>
      <c r="N1439" s="360">
        <f t="shared" si="772"/>
        <v>-4.650000000000043E-3</v>
      </c>
      <c r="O1439" s="109">
        <f t="shared" si="772"/>
        <v>-4.529999999999923E-3</v>
      </c>
      <c r="P1439" s="109">
        <f t="shared" si="772"/>
        <v>-3.0899999999998151E-3</v>
      </c>
      <c r="Q1439" s="109">
        <f t="shared" si="772"/>
        <v>-4.709999999999992E-3</v>
      </c>
      <c r="R1439" s="109">
        <f t="shared" si="772"/>
        <v>-6.0299999999998688E-3</v>
      </c>
      <c r="S1439" s="109">
        <f t="shared" si="772"/>
        <v>-5.1900000000000279E-3</v>
      </c>
      <c r="T1439" s="109">
        <f t="shared" si="772"/>
        <v>-5.6400000000000894E-3</v>
      </c>
      <c r="U1439" s="109">
        <f t="shared" si="772"/>
        <v>-6.4499999999999558E-3</v>
      </c>
      <c r="V1439" s="360">
        <f t="shared" si="772"/>
        <v>-7.8599999999998671E-3</v>
      </c>
      <c r="W1439" s="109">
        <f t="shared" si="772"/>
        <v>-7.3499999999999677E-3</v>
      </c>
      <c r="X1439" s="109">
        <f t="shared" si="772"/>
        <v>-7.7699999999999436E-3</v>
      </c>
      <c r="Y1439" s="109">
        <f t="shared" si="772"/>
        <v>-8.3699999999999886E-3</v>
      </c>
      <c r="Z1439" s="109">
        <f t="shared" si="772"/>
        <v>-8.759999999999879E-3</v>
      </c>
      <c r="AA1439" s="109">
        <f t="shared" si="772"/>
        <v>-1.0139999999999927E-2</v>
      </c>
      <c r="AB1439" s="144">
        <f t="shared" si="772"/>
        <v>-9.299999999999975E-3</v>
      </c>
      <c r="AC1439" s="325"/>
      <c r="AD1439" s="325"/>
      <c r="AE1439" s="325"/>
      <c r="AF1439" s="325"/>
      <c r="AG1439" s="325"/>
      <c r="AH1439" s="325"/>
      <c r="AI1439" s="325"/>
      <c r="AJ1439" s="325"/>
      <c r="AK1439" s="325"/>
      <c r="AL1439" s="325"/>
      <c r="AM1439" s="325"/>
      <c r="AN1439" s="325"/>
      <c r="AO1439" s="325"/>
      <c r="AP1439" s="325"/>
      <c r="AQ1439" s="325"/>
      <c r="AR1439" s="325"/>
      <c r="AS1439" s="325"/>
      <c r="AT1439" s="325"/>
      <c r="AU1439" s="325"/>
      <c r="AV1439" s="325"/>
      <c r="AW1439" s="325"/>
      <c r="AX1439" s="325"/>
      <c r="AY1439" s="325"/>
      <c r="AZ1439" s="325"/>
      <c r="BA1439" s="325"/>
      <c r="BB1439" s="325"/>
      <c r="BC1439" s="325"/>
      <c r="BD1439" s="325"/>
    </row>
    <row r="1440" spans="1:154" s="127" customFormat="1" ht="10.5" customHeight="1">
      <c r="A1440" s="1564" t="s">
        <v>60</v>
      </c>
      <c r="B1440" s="1565"/>
      <c r="C1440" s="761"/>
      <c r="D1440" s="35" t="s">
        <v>116</v>
      </c>
      <c r="E1440" s="117">
        <f>E1438</f>
        <v>1.3680000000000136E-2</v>
      </c>
      <c r="F1440" s="117">
        <f t="shared" ref="F1440:AB1441" si="773">F1438</f>
        <v>1.3169999999999682E-2</v>
      </c>
      <c r="G1440" s="117">
        <f t="shared" si="773"/>
        <v>1.2270000000000003E-2</v>
      </c>
      <c r="H1440" s="383">
        <f t="shared" si="773"/>
        <v>1.2779999999999792E-2</v>
      </c>
      <c r="I1440" s="117">
        <f t="shared" si="773"/>
        <v>1.326000000000005E-2</v>
      </c>
      <c r="J1440" s="117">
        <f t="shared" si="773"/>
        <v>1.3079999999999981E-2</v>
      </c>
      <c r="K1440" s="117">
        <f t="shared" si="773"/>
        <v>1.3169999999999904E-2</v>
      </c>
      <c r="L1440" s="117">
        <f t="shared" si="773"/>
        <v>1.326000000000005E-2</v>
      </c>
      <c r="M1440" s="117">
        <f t="shared" si="773"/>
        <v>1.232999999999973E-2</v>
      </c>
      <c r="N1440" s="383">
        <f t="shared" si="773"/>
        <v>1.3559999999999794E-2</v>
      </c>
      <c r="O1440" s="117">
        <f t="shared" si="773"/>
        <v>1.3320000000000221E-2</v>
      </c>
      <c r="P1440" s="117">
        <f t="shared" si="773"/>
        <v>1.3469999999999649E-2</v>
      </c>
      <c r="Q1440" s="117">
        <f t="shared" si="773"/>
        <v>1.4250000000000096E-2</v>
      </c>
      <c r="R1440" s="117">
        <f t="shared" si="773"/>
        <v>1.3830000000000009E-2</v>
      </c>
      <c r="S1440" s="117">
        <f t="shared" si="773"/>
        <v>1.4009999999999856E-2</v>
      </c>
      <c r="T1440" s="117">
        <f t="shared" si="773"/>
        <v>1.3799999999999812E-2</v>
      </c>
      <c r="U1440" s="117">
        <f t="shared" si="773"/>
        <v>1.3409999999999922E-2</v>
      </c>
      <c r="V1440" s="383">
        <f t="shared" si="773"/>
        <v>1.3680000000000136E-2</v>
      </c>
      <c r="W1440" s="117">
        <f t="shared" si="773"/>
        <v>1.2420000000000098E-2</v>
      </c>
      <c r="X1440" s="117">
        <f t="shared" si="773"/>
        <v>1.2929999999999886E-2</v>
      </c>
      <c r="Y1440" s="117">
        <f t="shared" si="773"/>
        <v>1.3590000000000213E-2</v>
      </c>
      <c r="Z1440" s="117">
        <f t="shared" si="773"/>
        <v>1.3349999999999751E-2</v>
      </c>
      <c r="AA1440" s="117">
        <f t="shared" si="773"/>
        <v>1.326000000000005E-2</v>
      </c>
      <c r="AB1440" s="118">
        <f t="shared" si="773"/>
        <v>1.3079999999999981E-2</v>
      </c>
      <c r="AC1440" s="361"/>
      <c r="AD1440" s="361"/>
      <c r="AE1440" s="361"/>
      <c r="AF1440" s="361"/>
      <c r="AG1440" s="361"/>
      <c r="AH1440" s="361"/>
      <c r="AI1440" s="361"/>
      <c r="AJ1440" s="361"/>
      <c r="AK1440" s="361"/>
      <c r="AL1440" s="361"/>
      <c r="AM1440" s="361"/>
      <c r="AN1440" s="361"/>
      <c r="AO1440" s="361"/>
      <c r="AP1440" s="361"/>
      <c r="AQ1440" s="361"/>
      <c r="AR1440" s="361"/>
      <c r="AS1440" s="361"/>
      <c r="AT1440" s="361"/>
      <c r="AU1440" s="361"/>
      <c r="AV1440" s="361"/>
      <c r="AW1440" s="361"/>
      <c r="AX1440" s="361"/>
      <c r="AY1440" s="361"/>
      <c r="AZ1440" s="361"/>
      <c r="BA1440" s="361"/>
      <c r="BB1440" s="361"/>
      <c r="BC1440" s="361"/>
      <c r="BD1440" s="361"/>
      <c r="BE1440" s="325"/>
      <c r="BF1440" s="325"/>
      <c r="BG1440" s="325"/>
      <c r="BH1440" s="325"/>
      <c r="BI1440" s="325"/>
      <c r="BJ1440" s="325"/>
      <c r="BK1440" s="325"/>
      <c r="BL1440" s="325"/>
      <c r="BM1440" s="325"/>
      <c r="BN1440" s="325"/>
      <c r="BO1440" s="325"/>
      <c r="BP1440" s="325"/>
      <c r="BQ1440" s="325"/>
      <c r="BR1440" s="325"/>
      <c r="BS1440" s="325"/>
      <c r="BT1440" s="325"/>
      <c r="BU1440" s="325"/>
      <c r="BV1440" s="325"/>
      <c r="BW1440" s="325"/>
      <c r="BX1440" s="325"/>
      <c r="BY1440" s="162"/>
      <c r="BZ1440" s="162"/>
      <c r="CA1440" s="162"/>
      <c r="CB1440" s="162"/>
    </row>
    <row r="1441" spans="1:81" s="127" customFormat="1" ht="10.5" customHeight="1" thickBot="1">
      <c r="A1441" s="1566"/>
      <c r="B1441" s="1567"/>
      <c r="C1441" s="762"/>
      <c r="D1441" s="37" t="s">
        <v>117</v>
      </c>
      <c r="E1441" s="121">
        <f>E1439</f>
        <v>-7.9799999999999871E-3</v>
      </c>
      <c r="F1441" s="121">
        <f t="shared" si="773"/>
        <v>-8.8500000000000245E-3</v>
      </c>
      <c r="G1441" s="121">
        <f t="shared" si="773"/>
        <v>-8.580000000000032E-3</v>
      </c>
      <c r="H1441" s="384">
        <f t="shared" si="773"/>
        <v>-9.4499999999999584E-3</v>
      </c>
      <c r="I1441" s="121">
        <f t="shared" si="773"/>
        <v>-9.2099999999999405E-3</v>
      </c>
      <c r="J1441" s="121">
        <f t="shared" si="773"/>
        <v>-8.279999999999843E-3</v>
      </c>
      <c r="K1441" s="121">
        <f t="shared" si="773"/>
        <v>-7.4399999999998911E-3</v>
      </c>
      <c r="L1441" s="121">
        <f t="shared" si="773"/>
        <v>-7.5899999999998746E-3</v>
      </c>
      <c r="M1441" s="121">
        <f t="shared" si="773"/>
        <v>-5.2800000000000624E-3</v>
      </c>
      <c r="N1441" s="384">
        <f t="shared" si="773"/>
        <v>-4.650000000000043E-3</v>
      </c>
      <c r="O1441" s="121">
        <f t="shared" si="773"/>
        <v>-4.529999999999923E-3</v>
      </c>
      <c r="P1441" s="121">
        <f t="shared" si="773"/>
        <v>-3.0899999999998151E-3</v>
      </c>
      <c r="Q1441" s="121">
        <f t="shared" si="773"/>
        <v>-4.709999999999992E-3</v>
      </c>
      <c r="R1441" s="121">
        <f t="shared" si="773"/>
        <v>-6.0299999999998688E-3</v>
      </c>
      <c r="S1441" s="121">
        <f t="shared" si="773"/>
        <v>-5.1900000000000279E-3</v>
      </c>
      <c r="T1441" s="121">
        <f t="shared" si="773"/>
        <v>-5.6400000000000894E-3</v>
      </c>
      <c r="U1441" s="121">
        <f t="shared" si="773"/>
        <v>-6.4499999999999558E-3</v>
      </c>
      <c r="V1441" s="384">
        <f t="shared" si="773"/>
        <v>-7.8599999999998671E-3</v>
      </c>
      <c r="W1441" s="121">
        <f t="shared" si="773"/>
        <v>-7.3499999999999677E-3</v>
      </c>
      <c r="X1441" s="121">
        <f t="shared" si="773"/>
        <v>-7.7699999999999436E-3</v>
      </c>
      <c r="Y1441" s="121">
        <f t="shared" si="773"/>
        <v>-8.3699999999999886E-3</v>
      </c>
      <c r="Z1441" s="121">
        <f t="shared" si="773"/>
        <v>-8.759999999999879E-3</v>
      </c>
      <c r="AA1441" s="121">
        <f t="shared" si="773"/>
        <v>-1.0139999999999927E-2</v>
      </c>
      <c r="AB1441" s="122">
        <f t="shared" si="773"/>
        <v>-9.299999999999975E-3</v>
      </c>
      <c r="AC1441" s="361"/>
      <c r="AD1441" s="361"/>
      <c r="AE1441" s="361"/>
      <c r="AF1441" s="361"/>
      <c r="AG1441" s="361"/>
      <c r="AH1441" s="361"/>
      <c r="AI1441" s="361"/>
      <c r="AJ1441" s="361"/>
      <c r="AK1441" s="361"/>
      <c r="AL1441" s="361"/>
      <c r="AM1441" s="361"/>
      <c r="AN1441" s="361"/>
      <c r="AO1441" s="361"/>
      <c r="AP1441" s="361"/>
      <c r="AQ1441" s="361"/>
      <c r="AR1441" s="361"/>
      <c r="AS1441" s="361"/>
      <c r="AT1441" s="361"/>
      <c r="AU1441" s="361"/>
      <c r="AV1441" s="361"/>
      <c r="AW1441" s="361"/>
      <c r="AX1441" s="361"/>
      <c r="AY1441" s="361"/>
      <c r="AZ1441" s="361"/>
      <c r="BA1441" s="361"/>
      <c r="BB1441" s="361"/>
      <c r="BC1441" s="361"/>
      <c r="BD1441" s="361"/>
      <c r="BE1441" s="325"/>
      <c r="BF1441" s="325"/>
      <c r="BG1441" s="325"/>
      <c r="BH1441" s="325"/>
      <c r="BI1441" s="325"/>
      <c r="BJ1441" s="325"/>
      <c r="BK1441" s="325"/>
      <c r="BL1441" s="325"/>
      <c r="BM1441" s="325"/>
      <c r="BN1441" s="325"/>
      <c r="BO1441" s="325"/>
      <c r="BP1441" s="325"/>
      <c r="BQ1441" s="325"/>
      <c r="BR1441" s="325"/>
      <c r="BS1441" s="325"/>
      <c r="BT1441" s="325"/>
      <c r="BU1441" s="325"/>
      <c r="BV1441" s="325"/>
      <c r="BW1441" s="325"/>
      <c r="BX1441" s="325"/>
      <c r="BY1441" s="162"/>
      <c r="BZ1441" s="162"/>
      <c r="CA1441" s="162"/>
      <c r="CB1441" s="162"/>
    </row>
    <row r="1442" spans="1:81" s="6" customFormat="1" ht="29.25" customHeight="1" thickBot="1">
      <c r="A1442" s="860"/>
      <c r="B1442" s="336"/>
      <c r="C1442" s="860"/>
      <c r="D1442" s="150"/>
      <c r="E1442" s="275"/>
      <c r="F1442" s="150"/>
      <c r="G1442" s="150"/>
      <c r="H1442" s="150"/>
      <c r="I1442" s="150"/>
      <c r="J1442" s="150"/>
      <c r="K1442" s="150"/>
      <c r="L1442" s="150"/>
      <c r="M1442" s="150"/>
      <c r="N1442" s="150"/>
      <c r="O1442" s="150"/>
      <c r="P1442" s="150"/>
      <c r="Q1442" s="150"/>
      <c r="R1442" s="150"/>
      <c r="S1442" s="150"/>
      <c r="T1442" s="150"/>
      <c r="U1442" s="150"/>
      <c r="V1442" s="150"/>
      <c r="W1442" s="150"/>
      <c r="X1442" s="150"/>
      <c r="Y1442" s="150"/>
      <c r="Z1442" s="150"/>
      <c r="AA1442" s="150"/>
      <c r="AB1442" s="150"/>
      <c r="AC1442" s="332"/>
      <c r="AD1442" s="332"/>
      <c r="AE1442" s="332"/>
      <c r="AF1442" s="332"/>
      <c r="AG1442" s="332"/>
      <c r="AH1442" s="332"/>
      <c r="AI1442" s="332"/>
      <c r="AJ1442" s="332"/>
      <c r="AK1442" s="332"/>
      <c r="AL1442" s="332"/>
      <c r="AM1442" s="332"/>
      <c r="AN1442" s="332"/>
      <c r="AO1442" s="332"/>
      <c r="AP1442" s="332"/>
      <c r="AQ1442" s="332"/>
      <c r="AR1442" s="332"/>
      <c r="AS1442" s="332"/>
      <c r="AT1442" s="332"/>
      <c r="AU1442" s="332"/>
      <c r="AV1442" s="332"/>
      <c r="AW1442" s="332"/>
      <c r="AX1442" s="332"/>
      <c r="AY1442" s="332"/>
      <c r="AZ1442" s="332"/>
      <c r="BA1442" s="332"/>
      <c r="BB1442" s="332"/>
      <c r="BC1442" s="332"/>
      <c r="BD1442" s="332"/>
      <c r="BE1442" s="361"/>
      <c r="BF1442" s="361"/>
      <c r="BG1442" s="361"/>
      <c r="BH1442" s="361"/>
      <c r="BI1442" s="361"/>
      <c r="BJ1442" s="361"/>
      <c r="BK1442" s="361"/>
      <c r="BL1442" s="361"/>
      <c r="BM1442" s="361"/>
      <c r="BN1442" s="361"/>
      <c r="BO1442" s="361"/>
      <c r="BP1442" s="361"/>
      <c r="BQ1442" s="361"/>
      <c r="BR1442" s="361"/>
      <c r="BS1442" s="361"/>
      <c r="BT1442" s="361"/>
      <c r="BU1442" s="361"/>
      <c r="BV1442" s="361"/>
      <c r="BW1442" s="361"/>
      <c r="BX1442" s="361"/>
      <c r="BY1442" s="127"/>
      <c r="BZ1442" s="127"/>
      <c r="CA1442" s="127"/>
      <c r="CB1442" s="127"/>
      <c r="CC1442" s="150"/>
    </row>
    <row r="1443" spans="1:81" ht="36.75" customHeight="1" thickBot="1">
      <c r="A1443" s="391" t="s">
        <v>44</v>
      </c>
      <c r="B1443" s="30" t="s">
        <v>91</v>
      </c>
      <c r="C1443" s="30" t="s">
        <v>575</v>
      </c>
      <c r="D1443" s="30" t="s">
        <v>39</v>
      </c>
      <c r="E1443" s="1612" t="s">
        <v>40</v>
      </c>
      <c r="F1443" s="1612"/>
      <c r="G1443" s="1612"/>
      <c r="H1443" s="1612"/>
      <c r="I1443" s="1612"/>
      <c r="J1443" s="1612"/>
      <c r="K1443" s="1612"/>
      <c r="L1443" s="1612"/>
      <c r="M1443" s="1612"/>
      <c r="N1443" s="1612"/>
      <c r="O1443" s="1612"/>
      <c r="P1443" s="1612"/>
      <c r="Q1443" s="1612"/>
      <c r="R1443" s="1612"/>
      <c r="S1443" s="1612"/>
      <c r="T1443" s="1612"/>
      <c r="U1443" s="1612"/>
      <c r="V1443" s="1612"/>
      <c r="W1443" s="1612"/>
      <c r="X1443" s="1612"/>
      <c r="Y1443" s="1612"/>
      <c r="Z1443" s="1612"/>
      <c r="AA1443" s="1612"/>
      <c r="AB1443" s="1613"/>
      <c r="BE1443" s="361"/>
      <c r="BF1443" s="361"/>
      <c r="BG1443" s="361"/>
      <c r="BH1443" s="361"/>
      <c r="BI1443" s="361"/>
      <c r="BJ1443" s="361"/>
      <c r="BK1443" s="361"/>
      <c r="BL1443" s="361"/>
      <c r="BM1443" s="361"/>
      <c r="BN1443" s="361"/>
      <c r="BO1443" s="361"/>
      <c r="BP1443" s="361"/>
      <c r="BQ1443" s="361"/>
      <c r="BR1443" s="361"/>
      <c r="BS1443" s="361"/>
      <c r="BT1443" s="361"/>
      <c r="BU1443" s="361"/>
      <c r="BV1443" s="361"/>
      <c r="BW1443" s="361"/>
      <c r="BX1443" s="361"/>
      <c r="BY1443" s="127"/>
      <c r="BZ1443" s="127"/>
      <c r="CA1443" s="127"/>
      <c r="CB1443" s="127"/>
    </row>
    <row r="1444" spans="1:81" ht="10.5" customHeight="1" thickBot="1">
      <c r="A1444" s="362" t="s">
        <v>352</v>
      </c>
      <c r="B1444" s="520"/>
      <c r="C1444" s="151"/>
      <c r="D1444" s="151"/>
      <c r="E1444" s="151">
        <v>1</v>
      </c>
      <c r="F1444" s="151">
        <v>2</v>
      </c>
      <c r="G1444" s="151">
        <v>3</v>
      </c>
      <c r="H1444" s="363">
        <v>4</v>
      </c>
      <c r="I1444" s="151">
        <v>5</v>
      </c>
      <c r="J1444" s="151">
        <v>6</v>
      </c>
      <c r="K1444" s="151">
        <v>7</v>
      </c>
      <c r="L1444" s="151">
        <v>8</v>
      </c>
      <c r="M1444" s="151">
        <v>9</v>
      </c>
      <c r="N1444" s="363">
        <v>10</v>
      </c>
      <c r="O1444" s="151">
        <v>11</v>
      </c>
      <c r="P1444" s="151">
        <v>12</v>
      </c>
      <c r="Q1444" s="151">
        <v>13</v>
      </c>
      <c r="R1444" s="151">
        <v>14</v>
      </c>
      <c r="S1444" s="151">
        <v>15</v>
      </c>
      <c r="T1444" s="151">
        <v>16</v>
      </c>
      <c r="U1444" s="151">
        <v>17</v>
      </c>
      <c r="V1444" s="363">
        <v>18</v>
      </c>
      <c r="W1444" s="151">
        <v>19</v>
      </c>
      <c r="X1444" s="151">
        <v>20</v>
      </c>
      <c r="Y1444" s="151">
        <v>21</v>
      </c>
      <c r="Z1444" s="151">
        <v>22</v>
      </c>
      <c r="AA1444" s="151">
        <v>23</v>
      </c>
      <c r="AB1444" s="153">
        <v>24</v>
      </c>
      <c r="BE1444" s="332"/>
      <c r="BF1444" s="332"/>
      <c r="BG1444" s="332"/>
      <c r="BH1444" s="332"/>
      <c r="BI1444" s="332"/>
      <c r="BJ1444" s="332"/>
      <c r="BK1444" s="332"/>
      <c r="BL1444" s="332"/>
      <c r="BM1444" s="332"/>
      <c r="BN1444" s="332"/>
      <c r="BO1444" s="332"/>
      <c r="BP1444" s="332"/>
      <c r="BQ1444" s="332"/>
      <c r="BR1444" s="332"/>
      <c r="BS1444" s="332"/>
      <c r="BT1444" s="332"/>
      <c r="BU1444" s="332"/>
      <c r="BV1444" s="332"/>
      <c r="BW1444" s="332"/>
      <c r="BX1444" s="332"/>
      <c r="BY1444" s="150"/>
      <c r="BZ1444" s="150"/>
      <c r="CA1444" s="150"/>
      <c r="CB1444" s="150"/>
    </row>
    <row r="1445" spans="1:81" ht="10.5" customHeight="1">
      <c r="A1445" s="326" t="s">
        <v>102</v>
      </c>
      <c r="B1445" s="34"/>
      <c r="C1445" s="592"/>
      <c r="D1445" s="592" t="s">
        <v>1061</v>
      </c>
      <c r="E1445" s="35">
        <v>6</v>
      </c>
      <c r="F1445" s="35">
        <v>6</v>
      </c>
      <c r="G1445" s="35">
        <v>6</v>
      </c>
      <c r="H1445" s="327">
        <v>6</v>
      </c>
      <c r="I1445" s="35">
        <v>6</v>
      </c>
      <c r="J1445" s="35">
        <v>6</v>
      </c>
      <c r="K1445" s="35">
        <v>6</v>
      </c>
      <c r="L1445" s="35">
        <v>6</v>
      </c>
      <c r="M1445" s="35">
        <v>6</v>
      </c>
      <c r="N1445" s="327">
        <v>6</v>
      </c>
      <c r="O1445" s="35">
        <v>6</v>
      </c>
      <c r="P1445" s="35">
        <v>6</v>
      </c>
      <c r="Q1445" s="35">
        <v>6</v>
      </c>
      <c r="R1445" s="35">
        <v>6</v>
      </c>
      <c r="S1445" s="35">
        <v>6</v>
      </c>
      <c r="T1445" s="35">
        <v>6</v>
      </c>
      <c r="U1445" s="35">
        <v>6</v>
      </c>
      <c r="V1445" s="327">
        <v>6</v>
      </c>
      <c r="W1445" s="35">
        <v>6</v>
      </c>
      <c r="X1445" s="35">
        <v>6</v>
      </c>
      <c r="Y1445" s="35">
        <v>6</v>
      </c>
      <c r="Z1445" s="35">
        <v>6</v>
      </c>
      <c r="AA1445" s="35">
        <v>6</v>
      </c>
      <c r="AB1445" s="1268">
        <v>6</v>
      </c>
    </row>
    <row r="1446" spans="1:81" ht="10.5" customHeight="1" thickBot="1">
      <c r="A1446" s="417" t="s">
        <v>105</v>
      </c>
      <c r="B1446" s="36"/>
      <c r="C1446" s="608"/>
      <c r="D1446" s="608" t="s">
        <v>1061</v>
      </c>
      <c r="E1446" s="37">
        <v>6</v>
      </c>
      <c r="F1446" s="37">
        <v>6</v>
      </c>
      <c r="G1446" s="37">
        <v>6</v>
      </c>
      <c r="H1446" s="1247">
        <v>6</v>
      </c>
      <c r="I1446" s="37">
        <v>6</v>
      </c>
      <c r="J1446" s="37">
        <v>6</v>
      </c>
      <c r="K1446" s="37">
        <v>6</v>
      </c>
      <c r="L1446" s="37">
        <v>6</v>
      </c>
      <c r="M1446" s="37">
        <v>6</v>
      </c>
      <c r="N1446" s="1247">
        <v>6</v>
      </c>
      <c r="O1446" s="37">
        <v>6</v>
      </c>
      <c r="P1446" s="37">
        <v>6</v>
      </c>
      <c r="Q1446" s="37">
        <v>6</v>
      </c>
      <c r="R1446" s="37">
        <v>6</v>
      </c>
      <c r="S1446" s="37">
        <v>6</v>
      </c>
      <c r="T1446" s="37">
        <v>6</v>
      </c>
      <c r="U1446" s="37">
        <v>6</v>
      </c>
      <c r="V1446" s="1247">
        <v>6</v>
      </c>
      <c r="W1446" s="37">
        <v>6</v>
      </c>
      <c r="X1446" s="37">
        <v>6</v>
      </c>
      <c r="Y1446" s="37">
        <v>6</v>
      </c>
      <c r="Z1446" s="37">
        <v>6</v>
      </c>
      <c r="AA1446" s="37">
        <v>6</v>
      </c>
      <c r="AB1446" s="1269">
        <v>6</v>
      </c>
    </row>
    <row r="1447" spans="1:81" s="150" customFormat="1" ht="10.5" customHeight="1">
      <c r="A1447" s="1509" t="s">
        <v>61</v>
      </c>
      <c r="B1447" s="1516" t="s">
        <v>81</v>
      </c>
      <c r="C1447" s="1107"/>
      <c r="D1447" s="1190"/>
      <c r="E1447" s="55"/>
      <c r="F1447" s="59"/>
      <c r="G1447" s="59"/>
      <c r="H1447" s="329"/>
      <c r="I1447" s="59"/>
      <c r="J1447" s="59"/>
      <c r="K1447" s="59"/>
      <c r="L1447" s="59"/>
      <c r="M1447" s="59"/>
      <c r="N1447" s="329"/>
      <c r="O1447" s="59"/>
      <c r="P1447" s="59"/>
      <c r="Q1447" s="59"/>
      <c r="R1447" s="59"/>
      <c r="S1447" s="59"/>
      <c r="T1447" s="59"/>
      <c r="U1447" s="59"/>
      <c r="V1447" s="329"/>
      <c r="W1447" s="59"/>
      <c r="X1447" s="59"/>
      <c r="Y1447" s="59"/>
      <c r="Z1447" s="59"/>
      <c r="AA1447" s="59"/>
      <c r="AB1447" s="60"/>
      <c r="AC1447" s="438"/>
      <c r="AD1447" s="752"/>
      <c r="AE1447" s="749"/>
      <c r="AF1447" s="99"/>
      <c r="AG1447" s="99"/>
      <c r="AH1447" s="99"/>
      <c r="AI1447" s="99"/>
      <c r="AJ1447" s="99"/>
      <c r="AK1447" s="99"/>
      <c r="AL1447" s="99"/>
      <c r="AM1447" s="99"/>
      <c r="AN1447" s="99"/>
      <c r="AO1447" s="99"/>
      <c r="AP1447" s="99"/>
      <c r="AQ1447" s="99"/>
      <c r="AR1447" s="99"/>
      <c r="AS1447" s="99"/>
      <c r="AT1447" s="99"/>
      <c r="AU1447" s="99"/>
      <c r="AV1447" s="99"/>
      <c r="AW1447" s="99"/>
      <c r="AX1447" s="99"/>
      <c r="AY1447" s="99"/>
      <c r="AZ1447" s="99"/>
      <c r="BA1447" s="99"/>
      <c r="BB1447" s="99"/>
      <c r="BC1447" s="99"/>
      <c r="BD1447" s="99"/>
      <c r="BE1447" s="325"/>
      <c r="BF1447" s="325"/>
      <c r="BG1447" s="325"/>
      <c r="BH1447" s="325"/>
      <c r="BI1447" s="325"/>
      <c r="BJ1447" s="325"/>
      <c r="BK1447" s="325"/>
      <c r="BL1447" s="325"/>
      <c r="BM1447" s="325"/>
      <c r="BN1447" s="325"/>
      <c r="BO1447" s="325"/>
      <c r="BP1447" s="325"/>
      <c r="BQ1447" s="325"/>
      <c r="BR1447" s="325"/>
      <c r="BS1447" s="325"/>
      <c r="BT1447" s="325"/>
      <c r="BU1447" s="325"/>
      <c r="BV1447" s="325"/>
      <c r="BW1447" s="325"/>
      <c r="BX1447" s="325"/>
      <c r="BY1447" s="162"/>
      <c r="BZ1447" s="162"/>
      <c r="CA1447" s="162"/>
      <c r="CB1447" s="162"/>
    </row>
    <row r="1448" spans="1:81" ht="10.5" customHeight="1">
      <c r="A1448" s="1510"/>
      <c r="B1448" s="1517"/>
      <c r="C1448" s="1373" t="s">
        <v>126</v>
      </c>
      <c r="D1448" s="131" t="s">
        <v>33</v>
      </c>
      <c r="E1448" s="1056">
        <v>54</v>
      </c>
      <c r="F1448" s="1056">
        <v>52</v>
      </c>
      <c r="G1448" s="1056">
        <v>54</v>
      </c>
      <c r="H1448" s="1057">
        <v>53</v>
      </c>
      <c r="I1448" s="1056">
        <v>55</v>
      </c>
      <c r="J1448" s="1056">
        <v>54</v>
      </c>
      <c r="K1448" s="1056">
        <v>55</v>
      </c>
      <c r="L1448" s="1056">
        <v>58</v>
      </c>
      <c r="M1448" s="1056">
        <v>61</v>
      </c>
      <c r="N1448" s="1057">
        <v>63</v>
      </c>
      <c r="O1448" s="1056">
        <v>63</v>
      </c>
      <c r="P1448" s="1056">
        <v>60</v>
      </c>
      <c r="Q1448" s="1056">
        <v>56</v>
      </c>
      <c r="R1448" s="1056">
        <v>58</v>
      </c>
      <c r="S1448" s="1056">
        <v>58</v>
      </c>
      <c r="T1448" s="1056">
        <v>57</v>
      </c>
      <c r="U1448" s="1056">
        <v>51</v>
      </c>
      <c r="V1448" s="1057">
        <v>54</v>
      </c>
      <c r="W1448" s="1056">
        <v>51</v>
      </c>
      <c r="X1448" s="1056">
        <v>51</v>
      </c>
      <c r="Y1448" s="1056">
        <v>50</v>
      </c>
      <c r="Z1448" s="1056">
        <v>50</v>
      </c>
      <c r="AA1448" s="1056">
        <v>54</v>
      </c>
      <c r="AB1448" s="1058">
        <v>54</v>
      </c>
      <c r="AC1448" s="441"/>
      <c r="AD1448" s="755"/>
      <c r="AE1448" s="229"/>
      <c r="AF1448" s="332"/>
      <c r="AG1448" s="332"/>
      <c r="AH1448" s="332"/>
      <c r="AI1448" s="332"/>
      <c r="AJ1448" s="332"/>
      <c r="AK1448" s="332"/>
      <c r="AL1448" s="332"/>
      <c r="AM1448" s="332"/>
      <c r="AN1448" s="332"/>
      <c r="AO1448" s="332"/>
      <c r="AP1448" s="332"/>
      <c r="AQ1448" s="332"/>
      <c r="AR1448" s="332"/>
      <c r="AS1448" s="332"/>
      <c r="AT1448" s="332"/>
      <c r="AU1448" s="332"/>
      <c r="AV1448" s="332"/>
      <c r="AW1448" s="332"/>
      <c r="AX1448" s="332"/>
      <c r="AY1448" s="332"/>
      <c r="AZ1448" s="332"/>
      <c r="BA1448" s="332"/>
      <c r="BB1448" s="332"/>
      <c r="BC1448" s="332"/>
      <c r="BD1448" s="332"/>
      <c r="CC1448" s="150"/>
    </row>
    <row r="1449" spans="1:81" ht="10.5" customHeight="1">
      <c r="A1449" s="1510"/>
      <c r="B1449" s="1517"/>
      <c r="C1449" s="1373" t="s">
        <v>553</v>
      </c>
      <c r="D1449" s="131" t="s">
        <v>116</v>
      </c>
      <c r="E1449" s="61">
        <v>0.50639999999999996</v>
      </c>
      <c r="F1449" s="61">
        <v>0.50639999999999996</v>
      </c>
      <c r="G1449" s="61">
        <v>0.50639999999999996</v>
      </c>
      <c r="H1449" s="420">
        <v>0.51359999999999995</v>
      </c>
      <c r="I1449" s="61">
        <v>0.52080000000000004</v>
      </c>
      <c r="J1449" s="61">
        <v>0.52080000000000004</v>
      </c>
      <c r="K1449" s="61">
        <v>0.52080000000000004</v>
      </c>
      <c r="L1449" s="61">
        <v>0.53280000000000005</v>
      </c>
      <c r="M1449" s="61">
        <v>0.61919999999999997</v>
      </c>
      <c r="N1449" s="420">
        <v>0.60959999999999992</v>
      </c>
      <c r="O1449" s="61">
        <v>0.62640000000000007</v>
      </c>
      <c r="P1449" s="61">
        <v>0.60240000000000005</v>
      </c>
      <c r="Q1449" s="61">
        <v>0.58560000000000001</v>
      </c>
      <c r="R1449" s="61">
        <v>0.56400000000000006</v>
      </c>
      <c r="S1449" s="61">
        <v>0.58319999999999994</v>
      </c>
      <c r="T1449" s="61">
        <v>0.57840000000000003</v>
      </c>
      <c r="U1449" s="61">
        <v>0.5232</v>
      </c>
      <c r="V1449" s="420">
        <v>0.48960000000000004</v>
      </c>
      <c r="W1449" s="61">
        <v>0.47760000000000002</v>
      </c>
      <c r="X1449" s="61">
        <v>0.4728</v>
      </c>
      <c r="Y1449" s="61">
        <v>0.47520000000000007</v>
      </c>
      <c r="Z1449" s="61">
        <v>0.48</v>
      </c>
      <c r="AA1449" s="61">
        <v>0.48960000000000004</v>
      </c>
      <c r="AB1449" s="62">
        <v>0.49199999999999999</v>
      </c>
      <c r="AC1449" s="47">
        <f>SUM(E1449:AB1449)</f>
        <v>12.796800000000001</v>
      </c>
      <c r="AD1449" s="50">
        <f>SUM(E1450:AB1450)</f>
        <v>6.0287999999999986</v>
      </c>
      <c r="AE1449" s="521">
        <v>24</v>
      </c>
      <c r="AF1449" s="981"/>
      <c r="AG1449" s="981"/>
      <c r="AH1449" s="982"/>
      <c r="AI1449" s="981"/>
      <c r="AJ1449" s="981"/>
      <c r="AK1449" s="981"/>
      <c r="AL1449" s="1054"/>
      <c r="AM1449" s="1054"/>
      <c r="AN1449" s="1054"/>
      <c r="AO1449" s="1054"/>
      <c r="AP1449" s="1054"/>
      <c r="AQ1449" s="1054"/>
      <c r="AR1449" s="1054"/>
      <c r="AS1449" s="1054"/>
      <c r="AT1449" s="1054"/>
      <c r="AU1449" s="1054"/>
      <c r="AV1449" s="1054"/>
      <c r="AW1449" s="1054"/>
      <c r="AX1449" s="1054"/>
      <c r="AY1449" s="1054"/>
      <c r="AZ1449" s="1054"/>
      <c r="BA1449" s="1054"/>
      <c r="BB1449" s="1054"/>
      <c r="BC1449" s="1054"/>
      <c r="BD1449" s="1054"/>
      <c r="BE1449" s="332"/>
      <c r="BF1449" s="332"/>
      <c r="BG1449" s="332"/>
      <c r="BH1449" s="332"/>
      <c r="BI1449" s="332"/>
      <c r="BJ1449" s="332"/>
      <c r="BK1449" s="332"/>
      <c r="BL1449" s="332"/>
      <c r="BM1449" s="332"/>
      <c r="BN1449" s="332"/>
      <c r="BO1449" s="332"/>
      <c r="BP1449" s="332"/>
      <c r="BQ1449" s="332"/>
      <c r="BR1449" s="332"/>
      <c r="BS1449" s="332"/>
      <c r="BT1449" s="332"/>
      <c r="BU1449" s="332"/>
      <c r="BV1449" s="332"/>
      <c r="BW1449" s="332"/>
      <c r="BX1449" s="332"/>
      <c r="BY1449" s="150"/>
      <c r="BZ1449" s="150"/>
      <c r="CA1449" s="150"/>
      <c r="CB1449" s="150"/>
      <c r="CC1449" s="150"/>
    </row>
    <row r="1450" spans="1:81" ht="10.5" customHeight="1">
      <c r="A1450" s="1510"/>
      <c r="B1450" s="1517"/>
      <c r="C1450" s="1373" t="s">
        <v>553</v>
      </c>
      <c r="D1450" s="131" t="s">
        <v>117</v>
      </c>
      <c r="E1450" s="61">
        <v>0.2472</v>
      </c>
      <c r="F1450" s="48">
        <v>0.2472</v>
      </c>
      <c r="G1450" s="48">
        <v>0.24959999999999999</v>
      </c>
      <c r="H1450" s="331">
        <v>0.2472</v>
      </c>
      <c r="I1450" s="48">
        <v>0.2472</v>
      </c>
      <c r="J1450" s="48">
        <v>0.2472</v>
      </c>
      <c r="K1450" s="48">
        <v>0.24480000000000002</v>
      </c>
      <c r="L1450" s="48">
        <v>0.2472</v>
      </c>
      <c r="M1450" s="48">
        <v>0.25679999999999997</v>
      </c>
      <c r="N1450" s="331">
        <v>0.26879999999999998</v>
      </c>
      <c r="O1450" s="48">
        <v>0.26640000000000003</v>
      </c>
      <c r="P1450" s="48">
        <v>0.26400000000000001</v>
      </c>
      <c r="Q1450" s="48">
        <v>0.25919999999999999</v>
      </c>
      <c r="R1450" s="48">
        <v>0.252</v>
      </c>
      <c r="S1450" s="48">
        <v>0.2472</v>
      </c>
      <c r="T1450" s="48">
        <v>0.2472</v>
      </c>
      <c r="U1450" s="48">
        <v>0.252</v>
      </c>
      <c r="V1450" s="331">
        <v>0.24959999999999999</v>
      </c>
      <c r="W1450" s="48">
        <v>0.2424</v>
      </c>
      <c r="X1450" s="48">
        <v>0.24480000000000002</v>
      </c>
      <c r="Y1450" s="48">
        <v>0.2472</v>
      </c>
      <c r="Z1450" s="48">
        <v>0.24959999999999999</v>
      </c>
      <c r="AA1450" s="48">
        <v>0.252</v>
      </c>
      <c r="AB1450" s="49">
        <v>0.252</v>
      </c>
      <c r="AC1450" s="47">
        <f>AC1465+AC1475+AC1485+AC1495+AC1505+AC1515+AC1525+AC1535+AC1550+AC1555+AC1565+AC1575+AC1585+AC1595+AC1605</f>
        <v>12.132560000000002</v>
      </c>
      <c r="AD1450" s="47">
        <f>AD1465+AD1475+AD1485+AD1495+AD1505+AD1515+AD1525+AD1535+AD1550+AD1555+AD1565+AD1575+AD1585+AD1595+AD1605</f>
        <v>6.0241600000000028</v>
      </c>
      <c r="AE1450" s="521"/>
      <c r="AF1450" s="981"/>
      <c r="AG1450" s="981"/>
      <c r="AH1450" s="982"/>
      <c r="AI1450" s="981"/>
      <c r="AJ1450" s="981"/>
      <c r="AK1450" s="981"/>
      <c r="AL1450" s="1054"/>
      <c r="AM1450" s="1054"/>
      <c r="AN1450" s="1054"/>
      <c r="AO1450" s="1054"/>
      <c r="AP1450" s="1054"/>
      <c r="AQ1450" s="1054"/>
      <c r="AR1450" s="1054"/>
      <c r="AS1450" s="1054"/>
      <c r="AT1450" s="1054"/>
      <c r="AU1450" s="1054"/>
      <c r="AV1450" s="1054"/>
      <c r="AW1450" s="1054"/>
      <c r="AX1450" s="1054"/>
      <c r="AY1450" s="1054"/>
      <c r="AZ1450" s="1054"/>
      <c r="BA1450" s="1054"/>
      <c r="BB1450" s="1054"/>
      <c r="BC1450" s="1054"/>
      <c r="BD1450" s="1054"/>
      <c r="BE1450" s="332"/>
      <c r="BF1450" s="332"/>
      <c r="BG1450" s="332"/>
      <c r="BH1450" s="332"/>
      <c r="BI1450" s="332"/>
      <c r="BJ1450" s="332"/>
      <c r="BK1450" s="332"/>
      <c r="BL1450" s="332"/>
      <c r="BM1450" s="332"/>
      <c r="BN1450" s="332"/>
      <c r="BO1450" s="332"/>
      <c r="BP1450" s="332"/>
      <c r="BQ1450" s="332"/>
      <c r="BR1450" s="332"/>
      <c r="BS1450" s="332"/>
      <c r="BT1450" s="332"/>
      <c r="BU1450" s="332"/>
      <c r="BV1450" s="332"/>
      <c r="BW1450" s="332"/>
      <c r="BX1450" s="332"/>
      <c r="BY1450" s="150"/>
      <c r="BZ1450" s="150"/>
      <c r="CA1450" s="150"/>
      <c r="CB1450" s="150"/>
      <c r="CC1450" s="150"/>
    </row>
    <row r="1451" spans="1:81" ht="10.5" customHeight="1" thickBot="1">
      <c r="A1451" s="1511"/>
      <c r="B1451" s="1518"/>
      <c r="C1451" s="271"/>
      <c r="D1451" s="236" t="s">
        <v>41</v>
      </c>
      <c r="E1451" s="52">
        <f t="shared" ref="E1451:AB1451" si="774">E1450/E1449</f>
        <v>0.48815165876777256</v>
      </c>
      <c r="F1451" s="52">
        <f t="shared" si="774"/>
        <v>0.48815165876777256</v>
      </c>
      <c r="G1451" s="52">
        <f t="shared" si="774"/>
        <v>0.49289099526066354</v>
      </c>
      <c r="H1451" s="365">
        <f t="shared" si="774"/>
        <v>0.48130841121495332</v>
      </c>
      <c r="I1451" s="52">
        <f t="shared" si="774"/>
        <v>0.47465437788018428</v>
      </c>
      <c r="J1451" s="52">
        <f t="shared" si="774"/>
        <v>0.47465437788018428</v>
      </c>
      <c r="K1451" s="52">
        <f t="shared" si="774"/>
        <v>0.47004608294930877</v>
      </c>
      <c r="L1451" s="52">
        <f t="shared" si="774"/>
        <v>0.46396396396396394</v>
      </c>
      <c r="M1451" s="52">
        <f t="shared" si="774"/>
        <v>0.4147286821705426</v>
      </c>
      <c r="N1451" s="365">
        <f t="shared" si="774"/>
        <v>0.44094488188976383</v>
      </c>
      <c r="O1451" s="52">
        <f t="shared" si="774"/>
        <v>0.42528735632183906</v>
      </c>
      <c r="P1451" s="52">
        <f t="shared" si="774"/>
        <v>0.43824701195219123</v>
      </c>
      <c r="Q1451" s="52">
        <f t="shared" si="774"/>
        <v>0.44262295081967212</v>
      </c>
      <c r="R1451" s="52">
        <f t="shared" si="774"/>
        <v>0.44680851063829785</v>
      </c>
      <c r="S1451" s="52">
        <f t="shared" si="774"/>
        <v>0.42386831275720172</v>
      </c>
      <c r="T1451" s="52">
        <f t="shared" si="774"/>
        <v>0.42738589211618255</v>
      </c>
      <c r="U1451" s="52">
        <f t="shared" si="774"/>
        <v>0.48165137614678899</v>
      </c>
      <c r="V1451" s="365">
        <f t="shared" si="774"/>
        <v>0.50980392156862742</v>
      </c>
      <c r="W1451" s="52">
        <f t="shared" si="774"/>
        <v>0.50753768844221103</v>
      </c>
      <c r="X1451" s="52">
        <f t="shared" si="774"/>
        <v>0.51776649746192893</v>
      </c>
      <c r="Y1451" s="52">
        <f t="shared" si="774"/>
        <v>0.52020202020202011</v>
      </c>
      <c r="Z1451" s="52">
        <f t="shared" si="774"/>
        <v>0.52</v>
      </c>
      <c r="AA1451" s="52">
        <f t="shared" si="774"/>
        <v>0.51470588235294112</v>
      </c>
      <c r="AB1451" s="53">
        <f t="shared" si="774"/>
        <v>0.51219512195121952</v>
      </c>
      <c r="AC1451" s="47"/>
      <c r="AD1451" s="50"/>
      <c r="AE1451" s="521"/>
      <c r="AF1451" s="332"/>
      <c r="AG1451" s="332"/>
      <c r="AH1451" s="332"/>
      <c r="AI1451" s="332"/>
      <c r="AJ1451" s="332"/>
      <c r="AK1451" s="332"/>
      <c r="AL1451" s="332"/>
      <c r="AM1451" s="332"/>
      <c r="AN1451" s="332"/>
      <c r="AO1451" s="332"/>
      <c r="AP1451" s="332"/>
      <c r="AQ1451" s="332"/>
      <c r="AR1451" s="332"/>
      <c r="AS1451" s="332"/>
      <c r="AT1451" s="332"/>
      <c r="AU1451" s="332"/>
      <c r="AV1451" s="332"/>
      <c r="AW1451" s="332"/>
      <c r="AX1451" s="332"/>
      <c r="AY1451" s="332"/>
      <c r="AZ1451" s="332"/>
      <c r="BA1451" s="332"/>
      <c r="BB1451" s="332"/>
      <c r="BC1451" s="332"/>
      <c r="BD1451" s="332"/>
      <c r="BE1451" s="332"/>
      <c r="BF1451" s="332"/>
      <c r="BG1451" s="332"/>
      <c r="BH1451" s="332"/>
      <c r="BI1451" s="332"/>
      <c r="BJ1451" s="332"/>
      <c r="BK1451" s="332"/>
      <c r="BL1451" s="332"/>
      <c r="BM1451" s="332"/>
      <c r="BN1451" s="332"/>
      <c r="BO1451" s="332"/>
      <c r="BP1451" s="332"/>
      <c r="BQ1451" s="332"/>
      <c r="BR1451" s="332"/>
      <c r="BS1451" s="332"/>
      <c r="BT1451" s="332"/>
      <c r="BU1451" s="332"/>
      <c r="BV1451" s="332"/>
      <c r="BW1451" s="332"/>
      <c r="BX1451" s="332"/>
      <c r="BY1451" s="150"/>
      <c r="BZ1451" s="150"/>
      <c r="CA1451" s="150"/>
      <c r="CB1451" s="150"/>
      <c r="CC1451" s="150"/>
    </row>
    <row r="1452" spans="1:81" s="150" customFormat="1" ht="10.5" customHeight="1">
      <c r="A1452" s="1509" t="s">
        <v>28</v>
      </c>
      <c r="B1452" s="1516" t="s">
        <v>82</v>
      </c>
      <c r="C1452" s="1107"/>
      <c r="D1452" s="1190"/>
      <c r="E1452" s="55"/>
      <c r="F1452" s="59"/>
      <c r="G1452" s="59"/>
      <c r="H1452" s="329"/>
      <c r="I1452" s="59"/>
      <c r="J1452" s="59"/>
      <c r="K1452" s="59"/>
      <c r="L1452" s="59"/>
      <c r="M1452" s="59"/>
      <c r="N1452" s="329"/>
      <c r="O1452" s="59"/>
      <c r="P1452" s="59"/>
      <c r="Q1452" s="59"/>
      <c r="R1452" s="59"/>
      <c r="S1452" s="59"/>
      <c r="T1452" s="59"/>
      <c r="U1452" s="59"/>
      <c r="V1452" s="329"/>
      <c r="W1452" s="59"/>
      <c r="X1452" s="59"/>
      <c r="Y1452" s="59"/>
      <c r="Z1452" s="59"/>
      <c r="AA1452" s="59"/>
      <c r="AB1452" s="60"/>
      <c r="AC1452" s="438"/>
      <c r="AD1452" s="752"/>
      <c r="AE1452" s="749"/>
      <c r="AF1452" s="99"/>
      <c r="AG1452" s="99"/>
      <c r="AH1452" s="99"/>
      <c r="AI1452" s="99"/>
      <c r="AJ1452" s="99"/>
      <c r="AK1452" s="99"/>
      <c r="AL1452" s="99"/>
      <c r="AM1452" s="99"/>
      <c r="AN1452" s="99"/>
      <c r="AO1452" s="99"/>
      <c r="AP1452" s="99"/>
      <c r="AQ1452" s="99"/>
      <c r="AR1452" s="99"/>
      <c r="AS1452" s="99"/>
      <c r="AT1452" s="99"/>
      <c r="AU1452" s="99"/>
      <c r="AV1452" s="99"/>
      <c r="AW1452" s="99"/>
      <c r="AX1452" s="99"/>
      <c r="AY1452" s="99"/>
      <c r="AZ1452" s="99"/>
      <c r="BA1452" s="99"/>
      <c r="BB1452" s="99"/>
      <c r="BC1452" s="99"/>
      <c r="BD1452" s="99"/>
      <c r="BE1452" s="332"/>
      <c r="BF1452" s="332"/>
      <c r="BG1452" s="332"/>
      <c r="BH1452" s="332"/>
      <c r="BI1452" s="332"/>
      <c r="BJ1452" s="332"/>
      <c r="BK1452" s="332"/>
      <c r="BL1452" s="332"/>
      <c r="BM1452" s="332"/>
      <c r="BN1452" s="332"/>
      <c r="BO1452" s="332"/>
      <c r="BP1452" s="332"/>
      <c r="BQ1452" s="332"/>
      <c r="BR1452" s="332"/>
      <c r="BS1452" s="332"/>
      <c r="BT1452" s="332"/>
      <c r="BU1452" s="332"/>
      <c r="BV1452" s="332"/>
      <c r="BW1452" s="332"/>
      <c r="BX1452" s="332"/>
    </row>
    <row r="1453" spans="1:81" ht="10.5" customHeight="1">
      <c r="A1453" s="1510"/>
      <c r="B1453" s="1517"/>
      <c r="C1453" s="1373" t="s">
        <v>126</v>
      </c>
      <c r="D1453" s="131" t="s">
        <v>33</v>
      </c>
      <c r="E1453" s="1056">
        <v>50</v>
      </c>
      <c r="F1453" s="1056">
        <v>50</v>
      </c>
      <c r="G1453" s="1056">
        <v>50</v>
      </c>
      <c r="H1453" s="1057">
        <v>50</v>
      </c>
      <c r="I1453" s="1056">
        <v>54</v>
      </c>
      <c r="J1453" s="1056">
        <v>50</v>
      </c>
      <c r="K1453" s="1056">
        <v>50</v>
      </c>
      <c r="L1453" s="1056">
        <v>53</v>
      </c>
      <c r="M1453" s="1056">
        <v>55</v>
      </c>
      <c r="N1453" s="1057">
        <v>64</v>
      </c>
      <c r="O1453" s="1056">
        <v>66</v>
      </c>
      <c r="P1453" s="1056">
        <v>63</v>
      </c>
      <c r="Q1453" s="1056">
        <v>65</v>
      </c>
      <c r="R1453" s="1056">
        <v>70</v>
      </c>
      <c r="S1453" s="1056">
        <v>74</v>
      </c>
      <c r="T1453" s="1056">
        <v>60</v>
      </c>
      <c r="U1453" s="1056">
        <v>50</v>
      </c>
      <c r="V1453" s="1057">
        <v>50</v>
      </c>
      <c r="W1453" s="1056">
        <v>51</v>
      </c>
      <c r="X1453" s="1056">
        <v>50</v>
      </c>
      <c r="Y1453" s="1056">
        <v>50</v>
      </c>
      <c r="Z1453" s="1056">
        <v>51</v>
      </c>
      <c r="AA1453" s="1056">
        <v>50</v>
      </c>
      <c r="AB1453" s="1058">
        <v>51</v>
      </c>
      <c r="AC1453" s="330"/>
      <c r="AD1453" s="177"/>
      <c r="AE1453" s="58"/>
      <c r="AF1453" s="332"/>
      <c r="AG1453" s="332"/>
      <c r="AH1453" s="332"/>
      <c r="AI1453" s="332"/>
      <c r="AJ1453" s="332"/>
      <c r="AK1453" s="332"/>
      <c r="AL1453" s="332"/>
      <c r="AM1453" s="332"/>
      <c r="AN1453" s="332"/>
      <c r="AO1453" s="332"/>
      <c r="AP1453" s="332"/>
      <c r="AQ1453" s="332"/>
      <c r="AR1453" s="332"/>
      <c r="AS1453" s="332"/>
      <c r="AT1453" s="332"/>
      <c r="AU1453" s="332"/>
      <c r="AV1453" s="332"/>
      <c r="AW1453" s="332"/>
      <c r="AX1453" s="332"/>
      <c r="AY1453" s="332"/>
      <c r="AZ1453" s="332"/>
      <c r="BA1453" s="332"/>
      <c r="BB1453" s="332"/>
      <c r="BC1453" s="332"/>
      <c r="BD1453" s="332"/>
      <c r="BE1453" s="332"/>
      <c r="BF1453" s="332"/>
      <c r="BG1453" s="332"/>
      <c r="BH1453" s="332"/>
      <c r="BI1453" s="332"/>
      <c r="BJ1453" s="332"/>
      <c r="BK1453" s="332"/>
      <c r="BL1453" s="332"/>
      <c r="BM1453" s="332"/>
      <c r="BN1453" s="332"/>
      <c r="BO1453" s="332"/>
      <c r="BP1453" s="332"/>
      <c r="BQ1453" s="332"/>
      <c r="BR1453" s="332"/>
      <c r="BS1453" s="332"/>
      <c r="BT1453" s="332"/>
      <c r="BU1453" s="332"/>
      <c r="BV1453" s="332"/>
      <c r="BW1453" s="332"/>
      <c r="BX1453" s="332"/>
      <c r="BY1453" s="150"/>
      <c r="BZ1453" s="150"/>
      <c r="CA1453" s="150"/>
      <c r="CB1453" s="150"/>
      <c r="CC1453" s="150"/>
    </row>
    <row r="1454" spans="1:81" ht="10.5" customHeight="1">
      <c r="A1454" s="1510"/>
      <c r="B1454" s="1517"/>
      <c r="C1454" s="1373" t="s">
        <v>553</v>
      </c>
      <c r="D1454" s="131" t="s">
        <v>116</v>
      </c>
      <c r="E1454" s="61">
        <v>0.46560000000000001</v>
      </c>
      <c r="F1454" s="61">
        <v>0.46320000000000006</v>
      </c>
      <c r="G1454" s="61">
        <v>0.46320000000000006</v>
      </c>
      <c r="H1454" s="420">
        <v>0.46320000000000006</v>
      </c>
      <c r="I1454" s="61">
        <v>0.46320000000000006</v>
      </c>
      <c r="J1454" s="61">
        <v>0.46079999999999999</v>
      </c>
      <c r="K1454" s="61">
        <v>0.46079999999999999</v>
      </c>
      <c r="L1454" s="61">
        <v>0.48</v>
      </c>
      <c r="M1454" s="61">
        <v>0.57600000000000007</v>
      </c>
      <c r="N1454" s="420">
        <v>0.57600000000000007</v>
      </c>
      <c r="O1454" s="61">
        <v>0.60240000000000005</v>
      </c>
      <c r="P1454" s="61">
        <v>0.61440000000000006</v>
      </c>
      <c r="Q1454" s="61">
        <v>0.62159999999999993</v>
      </c>
      <c r="R1454" s="61">
        <v>0.63359999999999994</v>
      </c>
      <c r="S1454" s="61">
        <v>0.64080000000000004</v>
      </c>
      <c r="T1454" s="61">
        <v>0.58560000000000001</v>
      </c>
      <c r="U1454" s="61">
        <v>0.44639999999999996</v>
      </c>
      <c r="V1454" s="420">
        <v>0.44399999999999995</v>
      </c>
      <c r="W1454" s="61">
        <v>0.43920000000000003</v>
      </c>
      <c r="X1454" s="61">
        <v>0.43440000000000001</v>
      </c>
      <c r="Y1454" s="61">
        <v>0.43440000000000001</v>
      </c>
      <c r="Z1454" s="61">
        <v>0.43680000000000002</v>
      </c>
      <c r="AA1454" s="61">
        <v>0.43680000000000002</v>
      </c>
      <c r="AB1454" s="62">
        <v>0.43680000000000002</v>
      </c>
      <c r="AC1454" s="47">
        <f>SUM(E1454:AB1454)</f>
        <v>12.079199999999998</v>
      </c>
      <c r="AD1454" s="50">
        <f>SUM(E1455:AB1455)</f>
        <v>7.5215999999999994</v>
      </c>
      <c r="AE1454" s="521">
        <v>24</v>
      </c>
      <c r="AF1454" s="981"/>
      <c r="AG1454" s="981"/>
      <c r="AH1454" s="982"/>
      <c r="AI1454" s="981"/>
      <c r="AJ1454" s="981"/>
      <c r="AK1454" s="981"/>
      <c r="AL1454" s="1054"/>
      <c r="AM1454" s="1054"/>
      <c r="AN1454" s="1054"/>
      <c r="AO1454" s="1054"/>
      <c r="AP1454" s="1054"/>
      <c r="AQ1454" s="1054"/>
      <c r="AR1454" s="1054"/>
      <c r="AS1454" s="1054"/>
      <c r="AT1454" s="1054"/>
      <c r="AU1454" s="1054"/>
      <c r="AV1454" s="1054"/>
      <c r="AW1454" s="1054"/>
      <c r="AX1454" s="1054"/>
      <c r="AY1454" s="1054"/>
      <c r="AZ1454" s="1054"/>
      <c r="BA1454" s="1054"/>
      <c r="BB1454" s="1054"/>
      <c r="BC1454" s="1054"/>
      <c r="BD1454" s="1054"/>
      <c r="BE1454" s="332"/>
      <c r="BF1454" s="332"/>
      <c r="BG1454" s="332"/>
      <c r="BH1454" s="332"/>
      <c r="BI1454" s="332"/>
      <c r="BJ1454" s="332"/>
      <c r="BK1454" s="332"/>
      <c r="BL1454" s="332"/>
      <c r="BM1454" s="332"/>
      <c r="BN1454" s="332"/>
      <c r="BO1454" s="332"/>
      <c r="BP1454" s="332"/>
      <c r="BQ1454" s="332"/>
      <c r="BR1454" s="332"/>
      <c r="BS1454" s="332"/>
      <c r="BT1454" s="332"/>
      <c r="BU1454" s="332"/>
      <c r="BV1454" s="332"/>
      <c r="BW1454" s="332"/>
      <c r="BX1454" s="332"/>
      <c r="BY1454" s="150"/>
      <c r="BZ1454" s="150"/>
      <c r="CA1454" s="150"/>
      <c r="CB1454" s="150"/>
      <c r="CC1454" s="150"/>
    </row>
    <row r="1455" spans="1:81" ht="10.5" customHeight="1">
      <c r="A1455" s="1510"/>
      <c r="B1455" s="1517"/>
      <c r="C1455" s="1373" t="s">
        <v>553</v>
      </c>
      <c r="D1455" s="131" t="s">
        <v>117</v>
      </c>
      <c r="E1455" s="61">
        <v>0.3024</v>
      </c>
      <c r="F1455" s="48">
        <v>0.30479999999999996</v>
      </c>
      <c r="G1455" s="48">
        <v>0.30479999999999996</v>
      </c>
      <c r="H1455" s="331">
        <v>0.3024</v>
      </c>
      <c r="I1455" s="48">
        <v>0.30000000000000004</v>
      </c>
      <c r="J1455" s="48">
        <v>0.29759999999999998</v>
      </c>
      <c r="K1455" s="48">
        <v>0.29520000000000002</v>
      </c>
      <c r="L1455" s="48">
        <v>0.29759999999999998</v>
      </c>
      <c r="M1455" s="48">
        <v>0.30479999999999996</v>
      </c>
      <c r="N1455" s="331">
        <v>0.312</v>
      </c>
      <c r="O1455" s="48">
        <v>0.32400000000000001</v>
      </c>
      <c r="P1455" s="48">
        <v>0.33119999999999999</v>
      </c>
      <c r="Q1455" s="48">
        <v>0.34079999999999999</v>
      </c>
      <c r="R1455" s="48">
        <v>0.34320000000000001</v>
      </c>
      <c r="S1455" s="48">
        <v>0.33360000000000001</v>
      </c>
      <c r="T1455" s="48">
        <v>0.32879999999999998</v>
      </c>
      <c r="U1455" s="48">
        <v>0.31440000000000001</v>
      </c>
      <c r="V1455" s="331">
        <v>0.31440000000000001</v>
      </c>
      <c r="W1455" s="48">
        <v>0.30959999999999999</v>
      </c>
      <c r="X1455" s="48">
        <v>0.30959999999999999</v>
      </c>
      <c r="Y1455" s="48">
        <v>0.30959999999999999</v>
      </c>
      <c r="Z1455" s="48">
        <v>0.31440000000000001</v>
      </c>
      <c r="AA1455" s="48">
        <v>0.312</v>
      </c>
      <c r="AB1455" s="49">
        <v>0.31440000000000001</v>
      </c>
      <c r="AC1455" s="47">
        <f>AC1470+AC1480+AC1490+AC1500+AC1510+AC1520+AC1530+AC1540+AC1545+AC1560+AC1570+AC1580+AC1590+AC1600+AC1610</f>
        <v>12.224080000000001</v>
      </c>
      <c r="AD1455" s="47">
        <f>AD1470+AD1480+AD1490+AD1500+AD1510+AD1520+AD1530+AD1540+AD1545+AD1560+AD1570+AD1580+AD1590+AD1600+AD1610</f>
        <v>7.7023200000000029</v>
      </c>
      <c r="AE1455" s="452"/>
      <c r="AF1455" s="25"/>
      <c r="AG1455" s="25"/>
      <c r="AH1455" s="25"/>
      <c r="AI1455" s="25"/>
      <c r="AJ1455" s="25"/>
      <c r="AK1455" s="25"/>
      <c r="AL1455" s="1326"/>
      <c r="AM1455" s="1326"/>
      <c r="AN1455" s="1326"/>
      <c r="AO1455" s="1326"/>
      <c r="AP1455" s="1326"/>
      <c r="AQ1455" s="1326"/>
      <c r="AR1455" s="1326"/>
      <c r="AS1455" s="1326"/>
      <c r="AT1455" s="1326"/>
      <c r="AU1455" s="1326"/>
      <c r="AV1455" s="1326"/>
      <c r="AW1455" s="1326"/>
      <c r="AX1455" s="1326"/>
      <c r="AY1455" s="1326"/>
      <c r="AZ1455" s="1326"/>
      <c r="BA1455" s="1326"/>
      <c r="BB1455" s="1326"/>
      <c r="BC1455" s="1326"/>
      <c r="BD1455" s="1054"/>
      <c r="BE1455" s="332"/>
      <c r="BF1455" s="332"/>
      <c r="BG1455" s="332"/>
      <c r="BH1455" s="332"/>
      <c r="BI1455" s="332"/>
      <c r="BJ1455" s="332"/>
      <c r="BK1455" s="332"/>
      <c r="BL1455" s="332"/>
      <c r="BM1455" s="332"/>
      <c r="BN1455" s="332"/>
      <c r="BO1455" s="332"/>
      <c r="BP1455" s="332"/>
      <c r="BQ1455" s="332"/>
      <c r="BR1455" s="332"/>
      <c r="BS1455" s="332"/>
      <c r="BT1455" s="332"/>
      <c r="BU1455" s="332"/>
      <c r="BV1455" s="332"/>
      <c r="BW1455" s="332"/>
      <c r="BX1455" s="332"/>
      <c r="BY1455" s="150"/>
      <c r="BZ1455" s="150"/>
      <c r="CA1455" s="150"/>
      <c r="CB1455" s="150"/>
      <c r="CC1455" s="150"/>
    </row>
    <row r="1456" spans="1:81" ht="10.5" customHeight="1" thickBot="1">
      <c r="A1456" s="1511"/>
      <c r="B1456" s="1518"/>
      <c r="C1456" s="271"/>
      <c r="D1456" s="236" t="s">
        <v>41</v>
      </c>
      <c r="E1456" s="52">
        <f t="shared" ref="E1456:AB1456" si="775">E1455/E1454</f>
        <v>0.64948453608247425</v>
      </c>
      <c r="F1456" s="52">
        <f t="shared" si="775"/>
        <v>0.65803108808290134</v>
      </c>
      <c r="G1456" s="52">
        <f t="shared" si="775"/>
        <v>0.65803108808290134</v>
      </c>
      <c r="H1456" s="365">
        <f t="shared" si="775"/>
        <v>0.65284974093264236</v>
      </c>
      <c r="I1456" s="52">
        <f t="shared" si="775"/>
        <v>0.64766839378238339</v>
      </c>
      <c r="J1456" s="52">
        <f t="shared" si="775"/>
        <v>0.64583333333333326</v>
      </c>
      <c r="K1456" s="52">
        <f t="shared" si="775"/>
        <v>0.64062500000000011</v>
      </c>
      <c r="L1456" s="52">
        <f t="shared" si="775"/>
        <v>0.62</v>
      </c>
      <c r="M1456" s="52">
        <f t="shared" si="775"/>
        <v>0.52916666666666656</v>
      </c>
      <c r="N1456" s="365">
        <f t="shared" si="775"/>
        <v>0.54166666666666663</v>
      </c>
      <c r="O1456" s="52">
        <f t="shared" si="775"/>
        <v>0.53784860557768921</v>
      </c>
      <c r="P1456" s="52">
        <f t="shared" si="775"/>
        <v>0.53906249999999989</v>
      </c>
      <c r="Q1456" s="52">
        <f t="shared" si="775"/>
        <v>0.54826254826254828</v>
      </c>
      <c r="R1456" s="52">
        <f t="shared" si="775"/>
        <v>0.54166666666666674</v>
      </c>
      <c r="S1456" s="52">
        <f t="shared" si="775"/>
        <v>0.52059925093632953</v>
      </c>
      <c r="T1456" s="52">
        <f t="shared" si="775"/>
        <v>0.56147540983606559</v>
      </c>
      <c r="U1456" s="52">
        <f t="shared" si="775"/>
        <v>0.70430107526881724</v>
      </c>
      <c r="V1456" s="365">
        <f t="shared" si="775"/>
        <v>0.7081081081081082</v>
      </c>
      <c r="W1456" s="52">
        <f t="shared" si="775"/>
        <v>0.70491803278688514</v>
      </c>
      <c r="X1456" s="52">
        <f t="shared" si="775"/>
        <v>0.71270718232044195</v>
      </c>
      <c r="Y1456" s="52">
        <f t="shared" si="775"/>
        <v>0.71270718232044195</v>
      </c>
      <c r="Z1456" s="52">
        <f t="shared" si="775"/>
        <v>0.71978021978021978</v>
      </c>
      <c r="AA1456" s="52">
        <f t="shared" si="775"/>
        <v>0.7142857142857143</v>
      </c>
      <c r="AB1456" s="53">
        <f t="shared" si="775"/>
        <v>0.71978021978021978</v>
      </c>
      <c r="AC1456" s="47"/>
      <c r="AD1456" s="50"/>
      <c r="AE1456" s="452"/>
      <c r="AF1456" s="332"/>
      <c r="AG1456" s="332"/>
      <c r="AH1456" s="332"/>
      <c r="AI1456" s="332"/>
      <c r="AJ1456" s="332"/>
      <c r="AK1456" s="332"/>
      <c r="AL1456" s="332"/>
      <c r="AM1456" s="332"/>
      <c r="AN1456" s="332"/>
      <c r="AO1456" s="332"/>
      <c r="AP1456" s="332"/>
      <c r="AQ1456" s="332"/>
      <c r="AR1456" s="332"/>
      <c r="AS1456" s="332"/>
      <c r="AT1456" s="332"/>
      <c r="AU1456" s="332"/>
      <c r="AV1456" s="332"/>
      <c r="AW1456" s="332"/>
      <c r="AX1456" s="332"/>
      <c r="AY1456" s="332"/>
      <c r="AZ1456" s="332"/>
      <c r="BA1456" s="332"/>
      <c r="BB1456" s="332"/>
      <c r="BC1456" s="332"/>
      <c r="BD1456" s="332"/>
      <c r="BE1456" s="332"/>
      <c r="BF1456" s="332"/>
      <c r="BG1456" s="332"/>
      <c r="BH1456" s="332"/>
      <c r="BI1456" s="332"/>
      <c r="BJ1456" s="332"/>
      <c r="BK1456" s="332"/>
      <c r="BL1456" s="332"/>
      <c r="BM1456" s="332"/>
      <c r="BN1456" s="332"/>
      <c r="BO1456" s="332"/>
      <c r="BP1456" s="332"/>
      <c r="BQ1456" s="332"/>
      <c r="BR1456" s="332"/>
      <c r="BS1456" s="332"/>
      <c r="BT1456" s="332"/>
      <c r="BU1456" s="332"/>
      <c r="BV1456" s="332"/>
      <c r="BW1456" s="332"/>
      <c r="BX1456" s="332"/>
      <c r="BY1456" s="150"/>
      <c r="BZ1456" s="150"/>
      <c r="CA1456" s="150"/>
      <c r="CB1456" s="150"/>
      <c r="CC1456" s="150"/>
    </row>
    <row r="1457" spans="1:81" ht="10.5" customHeight="1">
      <c r="A1457" s="1380" t="s">
        <v>291</v>
      </c>
      <c r="B1457" s="63"/>
      <c r="C1457" s="531"/>
      <c r="D1457" s="135"/>
      <c r="E1457" s="154">
        <f t="shared" ref="E1457:AB1458" si="776">E1449+E1454</f>
        <v>0.97199999999999998</v>
      </c>
      <c r="F1457" s="154">
        <f t="shared" si="776"/>
        <v>0.96960000000000002</v>
      </c>
      <c r="G1457" s="154">
        <f t="shared" si="776"/>
        <v>0.96960000000000002</v>
      </c>
      <c r="H1457" s="337">
        <f t="shared" si="776"/>
        <v>0.9768</v>
      </c>
      <c r="I1457" s="154">
        <f t="shared" si="776"/>
        <v>0.9840000000000001</v>
      </c>
      <c r="J1457" s="154">
        <f t="shared" si="776"/>
        <v>0.98160000000000003</v>
      </c>
      <c r="K1457" s="154">
        <f t="shared" si="776"/>
        <v>0.98160000000000003</v>
      </c>
      <c r="L1457" s="154">
        <f t="shared" si="776"/>
        <v>1.0127999999999999</v>
      </c>
      <c r="M1457" s="154">
        <f t="shared" si="776"/>
        <v>1.1952</v>
      </c>
      <c r="N1457" s="337">
        <f t="shared" si="776"/>
        <v>1.1856</v>
      </c>
      <c r="O1457" s="154">
        <f t="shared" si="776"/>
        <v>1.2288000000000001</v>
      </c>
      <c r="P1457" s="154">
        <f t="shared" si="776"/>
        <v>1.2168000000000001</v>
      </c>
      <c r="Q1457" s="154">
        <f t="shared" si="776"/>
        <v>1.2071999999999998</v>
      </c>
      <c r="R1457" s="154">
        <f t="shared" si="776"/>
        <v>1.1976</v>
      </c>
      <c r="S1457" s="154">
        <f t="shared" si="776"/>
        <v>1.224</v>
      </c>
      <c r="T1457" s="154">
        <f t="shared" si="776"/>
        <v>1.1640000000000001</v>
      </c>
      <c r="U1457" s="154">
        <f t="shared" si="776"/>
        <v>0.96960000000000002</v>
      </c>
      <c r="V1457" s="337">
        <f t="shared" si="776"/>
        <v>0.93359999999999999</v>
      </c>
      <c r="W1457" s="154">
        <f t="shared" si="776"/>
        <v>0.91680000000000006</v>
      </c>
      <c r="X1457" s="154">
        <f t="shared" si="776"/>
        <v>0.90720000000000001</v>
      </c>
      <c r="Y1457" s="154">
        <f t="shared" si="776"/>
        <v>0.90960000000000008</v>
      </c>
      <c r="Z1457" s="154">
        <f t="shared" si="776"/>
        <v>0.91680000000000006</v>
      </c>
      <c r="AA1457" s="154">
        <f t="shared" si="776"/>
        <v>0.92640000000000011</v>
      </c>
      <c r="AB1457" s="155">
        <f t="shared" si="776"/>
        <v>0.92880000000000007</v>
      </c>
      <c r="AC1457" s="66"/>
      <c r="AD1457" s="66"/>
      <c r="AE1457" s="702"/>
      <c r="AF1457" s="332"/>
      <c r="AG1457" s="332"/>
      <c r="AH1457" s="332"/>
      <c r="AI1457" s="332"/>
      <c r="AJ1457" s="332"/>
      <c r="AK1457" s="332"/>
      <c r="AL1457" s="332"/>
      <c r="AM1457" s="332"/>
      <c r="AN1457" s="332"/>
      <c r="AO1457" s="332"/>
      <c r="AP1457" s="332"/>
      <c r="AQ1457" s="332"/>
      <c r="AR1457" s="332"/>
      <c r="AS1457" s="332"/>
      <c r="AT1457" s="332"/>
      <c r="AU1457" s="332"/>
      <c r="AV1457" s="332"/>
      <c r="AW1457" s="332"/>
      <c r="AX1457" s="332"/>
      <c r="AY1457" s="332"/>
      <c r="AZ1457" s="332"/>
      <c r="BA1457" s="332"/>
      <c r="BB1457" s="332"/>
      <c r="BC1457" s="332"/>
      <c r="BD1457" s="332"/>
      <c r="BE1457" s="332"/>
      <c r="BF1457" s="332"/>
      <c r="BG1457" s="332"/>
      <c r="BH1457" s="332"/>
      <c r="BI1457" s="332"/>
      <c r="BJ1457" s="332"/>
      <c r="BK1457" s="332"/>
      <c r="BL1457" s="332"/>
      <c r="BM1457" s="332"/>
      <c r="BN1457" s="332"/>
      <c r="BO1457" s="332"/>
      <c r="BP1457" s="332"/>
      <c r="BQ1457" s="332"/>
      <c r="BR1457" s="332"/>
      <c r="BS1457" s="332"/>
      <c r="BT1457" s="332"/>
      <c r="BU1457" s="332"/>
      <c r="BV1457" s="332"/>
      <c r="BW1457" s="332"/>
      <c r="BX1457" s="332"/>
      <c r="BY1457" s="150"/>
      <c r="BZ1457" s="150"/>
      <c r="CA1457" s="150"/>
      <c r="CB1457" s="150"/>
      <c r="CC1457" s="150"/>
    </row>
    <row r="1458" spans="1:81" ht="10.5" customHeight="1">
      <c r="A1458" s="1381" t="s">
        <v>292</v>
      </c>
      <c r="B1458" s="68"/>
      <c r="C1458" s="536"/>
      <c r="D1458" s="136"/>
      <c r="E1458" s="156">
        <f t="shared" si="776"/>
        <v>0.54959999999999998</v>
      </c>
      <c r="F1458" s="156">
        <f t="shared" si="776"/>
        <v>0.55199999999999994</v>
      </c>
      <c r="G1458" s="156">
        <f t="shared" si="776"/>
        <v>0.5544</v>
      </c>
      <c r="H1458" s="338">
        <f t="shared" si="776"/>
        <v>0.54959999999999998</v>
      </c>
      <c r="I1458" s="156">
        <f t="shared" si="776"/>
        <v>0.54720000000000002</v>
      </c>
      <c r="J1458" s="156">
        <f t="shared" si="776"/>
        <v>0.54479999999999995</v>
      </c>
      <c r="K1458" s="156">
        <f t="shared" si="776"/>
        <v>0.54</v>
      </c>
      <c r="L1458" s="156">
        <f t="shared" si="776"/>
        <v>0.54479999999999995</v>
      </c>
      <c r="M1458" s="156">
        <f t="shared" si="776"/>
        <v>0.56159999999999988</v>
      </c>
      <c r="N1458" s="338">
        <f t="shared" si="776"/>
        <v>0.58079999999999998</v>
      </c>
      <c r="O1458" s="156">
        <f t="shared" si="776"/>
        <v>0.59040000000000004</v>
      </c>
      <c r="P1458" s="156">
        <f t="shared" si="776"/>
        <v>0.59519999999999995</v>
      </c>
      <c r="Q1458" s="156">
        <f t="shared" si="776"/>
        <v>0.6</v>
      </c>
      <c r="R1458" s="156">
        <f t="shared" si="776"/>
        <v>0.59519999999999995</v>
      </c>
      <c r="S1458" s="156">
        <f t="shared" si="776"/>
        <v>0.58079999999999998</v>
      </c>
      <c r="T1458" s="156">
        <f t="shared" si="776"/>
        <v>0.57599999999999996</v>
      </c>
      <c r="U1458" s="156">
        <f t="shared" si="776"/>
        <v>0.56640000000000001</v>
      </c>
      <c r="V1458" s="338">
        <f t="shared" si="776"/>
        <v>0.56400000000000006</v>
      </c>
      <c r="W1458" s="156">
        <f t="shared" si="776"/>
        <v>0.55200000000000005</v>
      </c>
      <c r="X1458" s="156">
        <f t="shared" si="776"/>
        <v>0.5544</v>
      </c>
      <c r="Y1458" s="156">
        <f t="shared" si="776"/>
        <v>0.55679999999999996</v>
      </c>
      <c r="Z1458" s="156">
        <f t="shared" si="776"/>
        <v>0.56400000000000006</v>
      </c>
      <c r="AA1458" s="156">
        <f t="shared" si="776"/>
        <v>0.56400000000000006</v>
      </c>
      <c r="AB1458" s="157">
        <f t="shared" si="776"/>
        <v>0.56640000000000001</v>
      </c>
      <c r="AC1458" s="66"/>
      <c r="AD1458" s="66"/>
      <c r="AE1458" s="702"/>
      <c r="AF1458" s="332"/>
      <c r="AG1458" s="332"/>
      <c r="AH1458" s="332"/>
      <c r="AI1458" s="332"/>
      <c r="AJ1458" s="332"/>
      <c r="AK1458" s="332"/>
      <c r="AL1458" s="332"/>
      <c r="AM1458" s="332"/>
      <c r="AN1458" s="332"/>
      <c r="AO1458" s="332"/>
      <c r="AP1458" s="332"/>
      <c r="AQ1458" s="332"/>
      <c r="AR1458" s="332"/>
      <c r="AS1458" s="332"/>
      <c r="AT1458" s="332"/>
      <c r="AU1458" s="332"/>
      <c r="AV1458" s="332"/>
      <c r="AW1458" s="332"/>
      <c r="AX1458" s="332"/>
      <c r="AY1458" s="332"/>
      <c r="AZ1458" s="332"/>
      <c r="BA1458" s="332"/>
      <c r="BB1458" s="332"/>
      <c r="BC1458" s="332"/>
      <c r="BD1458" s="332"/>
      <c r="BE1458" s="332"/>
      <c r="BF1458" s="332"/>
      <c r="BG1458" s="332"/>
      <c r="BH1458" s="332"/>
      <c r="BI1458" s="332"/>
      <c r="BJ1458" s="332"/>
      <c r="BK1458" s="332"/>
      <c r="BL1458" s="332"/>
      <c r="BM1458" s="332"/>
      <c r="BN1458" s="332"/>
      <c r="BO1458" s="332"/>
      <c r="BP1458" s="332"/>
      <c r="BQ1458" s="332"/>
      <c r="BR1458" s="332"/>
      <c r="BS1458" s="332"/>
      <c r="BT1458" s="332"/>
      <c r="BU1458" s="332"/>
      <c r="BV1458" s="332"/>
      <c r="BW1458" s="332"/>
      <c r="BX1458" s="332"/>
      <c r="BY1458" s="150"/>
      <c r="BZ1458" s="150"/>
      <c r="CA1458" s="150"/>
      <c r="CB1458" s="150"/>
      <c r="CC1458" s="150"/>
    </row>
    <row r="1459" spans="1:81" ht="10.5" customHeight="1" thickBot="1">
      <c r="A1459" s="1379" t="s">
        <v>293</v>
      </c>
      <c r="B1459" s="71"/>
      <c r="C1459" s="757"/>
      <c r="D1459" s="137"/>
      <c r="E1459" s="158">
        <f>SQRT(E1458*E1458+E1457*E1457)</f>
        <v>1.1166217622812122</v>
      </c>
      <c r="F1459" s="158">
        <f t="shared" ref="F1459:AB1459" si="777">SQRT(F1458*F1458+F1457*F1457)</f>
        <v>1.1157186742185505</v>
      </c>
      <c r="G1459" s="158">
        <f t="shared" si="777"/>
        <v>1.1169080176988615</v>
      </c>
      <c r="H1459" s="339">
        <f t="shared" si="777"/>
        <v>1.1208025695902022</v>
      </c>
      <c r="I1459" s="158">
        <f t="shared" si="777"/>
        <v>1.1259146681698395</v>
      </c>
      <c r="J1459" s="158">
        <f t="shared" si="777"/>
        <v>1.122651147952916</v>
      </c>
      <c r="K1459" s="158">
        <f t="shared" si="777"/>
        <v>1.1203296657680721</v>
      </c>
      <c r="L1459" s="158">
        <f t="shared" si="777"/>
        <v>1.1500308169783973</v>
      </c>
      <c r="M1459" s="158">
        <f t="shared" si="777"/>
        <v>1.3205671508863153</v>
      </c>
      <c r="N1459" s="339">
        <f t="shared" si="777"/>
        <v>1.3202181637896064</v>
      </c>
      <c r="O1459" s="158">
        <f t="shared" si="777"/>
        <v>1.3632760542164599</v>
      </c>
      <c r="P1459" s="158">
        <f t="shared" si="777"/>
        <v>1.3545719914423153</v>
      </c>
      <c r="Q1459" s="158">
        <f t="shared" si="777"/>
        <v>1.3480845077368109</v>
      </c>
      <c r="R1459" s="158">
        <f t="shared" si="777"/>
        <v>1.3373514123071766</v>
      </c>
      <c r="S1459" s="158">
        <f t="shared" si="777"/>
        <v>1.3548079716328805</v>
      </c>
      <c r="T1459" s="158">
        <f t="shared" si="777"/>
        <v>1.2987193692249301</v>
      </c>
      <c r="U1459" s="158">
        <f t="shared" si="777"/>
        <v>1.122912783790442</v>
      </c>
      <c r="V1459" s="339">
        <f t="shared" si="777"/>
        <v>1.090735971718179</v>
      </c>
      <c r="W1459" s="158">
        <f t="shared" si="777"/>
        <v>1.0701524377395961</v>
      </c>
      <c r="X1459" s="158">
        <f t="shared" si="777"/>
        <v>1.0631891647303411</v>
      </c>
      <c r="Y1459" s="158">
        <f t="shared" si="777"/>
        <v>1.066488818506786</v>
      </c>
      <c r="Z1459" s="158">
        <f t="shared" si="777"/>
        <v>1.076391304312702</v>
      </c>
      <c r="AA1459" s="158">
        <f t="shared" si="777"/>
        <v>1.0845796236330463</v>
      </c>
      <c r="AB1459" s="159">
        <f t="shared" si="777"/>
        <v>1.0878779343290315</v>
      </c>
      <c r="AC1459" s="66"/>
      <c r="AD1459" s="66"/>
      <c r="AE1459" s="702"/>
      <c r="AF1459" s="332"/>
      <c r="AG1459" s="332"/>
      <c r="AH1459" s="332"/>
      <c r="AI1459" s="332"/>
      <c r="AJ1459" s="332"/>
      <c r="AK1459" s="332"/>
      <c r="AL1459" s="332"/>
      <c r="AM1459" s="332"/>
      <c r="AN1459" s="332"/>
      <c r="AO1459" s="332"/>
      <c r="AP1459" s="332"/>
      <c r="AQ1459" s="332"/>
      <c r="AR1459" s="332"/>
      <c r="AS1459" s="332"/>
      <c r="AT1459" s="332"/>
      <c r="AU1459" s="332"/>
      <c r="AV1459" s="332"/>
      <c r="AW1459" s="332"/>
      <c r="AX1459" s="332"/>
      <c r="AY1459" s="332"/>
      <c r="AZ1459" s="332"/>
      <c r="BA1459" s="332"/>
      <c r="BB1459" s="332"/>
      <c r="BC1459" s="332"/>
      <c r="BD1459" s="332"/>
      <c r="BE1459" s="332"/>
      <c r="BF1459" s="332"/>
      <c r="BG1459" s="332"/>
      <c r="BH1459" s="332"/>
      <c r="BI1459" s="332"/>
      <c r="BJ1459" s="332"/>
      <c r="BK1459" s="332"/>
      <c r="BL1459" s="332"/>
      <c r="BM1459" s="332"/>
      <c r="BN1459" s="332"/>
      <c r="BO1459" s="332"/>
      <c r="BP1459" s="332"/>
      <c r="BQ1459" s="332"/>
      <c r="BR1459" s="332"/>
      <c r="BS1459" s="332"/>
      <c r="BT1459" s="332"/>
      <c r="BU1459" s="332"/>
      <c r="BV1459" s="332"/>
      <c r="BW1459" s="332"/>
      <c r="BX1459" s="332"/>
      <c r="BY1459" s="150"/>
      <c r="BZ1459" s="150"/>
      <c r="CA1459" s="150"/>
      <c r="CB1459" s="150"/>
      <c r="CC1459" s="150"/>
    </row>
    <row r="1460" spans="1:81" ht="10.5" customHeight="1" thickBot="1">
      <c r="A1460" s="1383" t="s">
        <v>97</v>
      </c>
      <c r="B1460" s="160"/>
      <c r="C1460" s="160"/>
      <c r="D1460" s="160"/>
      <c r="E1460" s="160">
        <v>1</v>
      </c>
      <c r="F1460" s="160">
        <v>2</v>
      </c>
      <c r="G1460" s="160">
        <v>3</v>
      </c>
      <c r="H1460" s="363">
        <v>4</v>
      </c>
      <c r="I1460" s="160">
        <v>5</v>
      </c>
      <c r="J1460" s="160">
        <v>6</v>
      </c>
      <c r="K1460" s="160">
        <v>7</v>
      </c>
      <c r="L1460" s="160">
        <v>8</v>
      </c>
      <c r="M1460" s="160">
        <v>9</v>
      </c>
      <c r="N1460" s="363">
        <v>10</v>
      </c>
      <c r="O1460" s="160">
        <v>11</v>
      </c>
      <c r="P1460" s="160">
        <v>12</v>
      </c>
      <c r="Q1460" s="160">
        <v>13</v>
      </c>
      <c r="R1460" s="160">
        <v>14</v>
      </c>
      <c r="S1460" s="160">
        <v>15</v>
      </c>
      <c r="T1460" s="160">
        <v>16</v>
      </c>
      <c r="U1460" s="160">
        <v>17</v>
      </c>
      <c r="V1460" s="363">
        <v>18</v>
      </c>
      <c r="W1460" s="160">
        <v>19</v>
      </c>
      <c r="X1460" s="160">
        <v>20</v>
      </c>
      <c r="Y1460" s="160">
        <v>21</v>
      </c>
      <c r="Z1460" s="160">
        <v>22</v>
      </c>
      <c r="AA1460" s="160">
        <v>23</v>
      </c>
      <c r="AB1460" s="161">
        <v>24</v>
      </c>
      <c r="AC1460" s="437"/>
      <c r="AD1460" s="437"/>
      <c r="AE1460" s="708"/>
      <c r="BE1460" s="332"/>
      <c r="BF1460" s="332"/>
      <c r="BG1460" s="332"/>
      <c r="BH1460" s="332"/>
      <c r="BI1460" s="332"/>
      <c r="BJ1460" s="332"/>
      <c r="BK1460" s="332"/>
      <c r="BL1460" s="332"/>
      <c r="BM1460" s="332"/>
      <c r="BN1460" s="332"/>
      <c r="BO1460" s="332"/>
      <c r="BP1460" s="332"/>
      <c r="BQ1460" s="332"/>
      <c r="BR1460" s="332"/>
      <c r="BS1460" s="332"/>
      <c r="BT1460" s="332"/>
      <c r="BU1460" s="332"/>
      <c r="BV1460" s="332"/>
      <c r="BW1460" s="332"/>
      <c r="BX1460" s="332"/>
      <c r="BY1460" s="150"/>
      <c r="BZ1460" s="150"/>
      <c r="CA1460" s="150"/>
      <c r="CB1460" s="150"/>
    </row>
    <row r="1461" spans="1:81" ht="10.5" customHeight="1">
      <c r="A1461" s="342" t="s">
        <v>77</v>
      </c>
      <c r="B1461" s="38"/>
      <c r="C1461" s="1158" t="s">
        <v>126</v>
      </c>
      <c r="D1461" s="737" t="s">
        <v>38</v>
      </c>
      <c r="E1461" s="38">
        <v>6.4</v>
      </c>
      <c r="F1461" s="38">
        <v>6.4</v>
      </c>
      <c r="G1461" s="38">
        <v>6.4</v>
      </c>
      <c r="H1461" s="343">
        <v>6.4</v>
      </c>
      <c r="I1461" s="38">
        <v>6.4</v>
      </c>
      <c r="J1461" s="38">
        <v>6.4</v>
      </c>
      <c r="K1461" s="38">
        <v>6.4</v>
      </c>
      <c r="L1461" s="38">
        <v>6.4</v>
      </c>
      <c r="M1461" s="38">
        <v>6.3</v>
      </c>
      <c r="N1461" s="343">
        <v>6.4</v>
      </c>
      <c r="O1461" s="38">
        <v>6.4</v>
      </c>
      <c r="P1461" s="38">
        <v>6.4</v>
      </c>
      <c r="Q1461" s="38">
        <v>6.4</v>
      </c>
      <c r="R1461" s="38">
        <v>6.4</v>
      </c>
      <c r="S1461" s="38">
        <v>6.3</v>
      </c>
      <c r="T1461" s="38">
        <v>6.4</v>
      </c>
      <c r="U1461" s="38">
        <v>6.4</v>
      </c>
      <c r="V1461" s="343">
        <v>6.4</v>
      </c>
      <c r="W1461" s="38">
        <v>6.3</v>
      </c>
      <c r="X1461" s="38">
        <v>6.4</v>
      </c>
      <c r="Y1461" s="38">
        <v>6.4</v>
      </c>
      <c r="Z1461" s="38">
        <v>6.4</v>
      </c>
      <c r="AA1461" s="38">
        <v>6.4</v>
      </c>
      <c r="AB1461" s="39">
        <v>6.4</v>
      </c>
      <c r="AC1461" s="332"/>
      <c r="AD1461" s="332"/>
      <c r="AE1461" s="439"/>
      <c r="BE1461" s="332"/>
      <c r="BF1461" s="332"/>
      <c r="BG1461" s="332"/>
      <c r="BH1461" s="332"/>
      <c r="BI1461" s="332"/>
      <c r="BJ1461" s="332"/>
      <c r="BK1461" s="332"/>
      <c r="BL1461" s="332"/>
      <c r="BM1461" s="332"/>
      <c r="BN1461" s="332"/>
      <c r="BO1461" s="332"/>
      <c r="BP1461" s="332"/>
      <c r="BQ1461" s="332"/>
      <c r="BR1461" s="332"/>
      <c r="BS1461" s="332"/>
      <c r="BT1461" s="332"/>
      <c r="BU1461" s="332"/>
      <c r="BV1461" s="332"/>
      <c r="BW1461" s="332"/>
      <c r="BX1461" s="332"/>
      <c r="BY1461" s="150"/>
      <c r="BZ1461" s="150"/>
      <c r="CA1461" s="150"/>
      <c r="CB1461" s="150"/>
    </row>
    <row r="1462" spans="1:81" ht="10.5" customHeight="1" thickBot="1">
      <c r="A1462" s="344" t="s">
        <v>78</v>
      </c>
      <c r="B1462" s="40"/>
      <c r="C1462" s="1159" t="s">
        <v>126</v>
      </c>
      <c r="D1462" s="738" t="s">
        <v>38</v>
      </c>
      <c r="E1462" s="40">
        <v>6.4</v>
      </c>
      <c r="F1462" s="40">
        <v>6.4</v>
      </c>
      <c r="G1462" s="40">
        <v>6.4</v>
      </c>
      <c r="H1462" s="345">
        <v>6.4</v>
      </c>
      <c r="I1462" s="40">
        <v>6.4</v>
      </c>
      <c r="J1462" s="40">
        <v>6.4</v>
      </c>
      <c r="K1462" s="40">
        <v>6.4</v>
      </c>
      <c r="L1462" s="40">
        <v>6.4</v>
      </c>
      <c r="M1462" s="40">
        <v>6.4</v>
      </c>
      <c r="N1462" s="345">
        <v>6.4</v>
      </c>
      <c r="O1462" s="40">
        <v>6.4</v>
      </c>
      <c r="P1462" s="40">
        <v>6.4</v>
      </c>
      <c r="Q1462" s="40">
        <v>6.4</v>
      </c>
      <c r="R1462" s="40">
        <v>6.4</v>
      </c>
      <c r="S1462" s="40">
        <v>6.3</v>
      </c>
      <c r="T1462" s="40">
        <v>6.4</v>
      </c>
      <c r="U1462" s="40">
        <v>6.4</v>
      </c>
      <c r="V1462" s="345">
        <v>6.4</v>
      </c>
      <c r="W1462" s="40">
        <v>6.4</v>
      </c>
      <c r="X1462" s="40">
        <v>6.4</v>
      </c>
      <c r="Y1462" s="40">
        <v>6.4</v>
      </c>
      <c r="Z1462" s="40">
        <v>6.4</v>
      </c>
      <c r="AA1462" s="40">
        <v>6.4</v>
      </c>
      <c r="AB1462" s="41">
        <v>6.4</v>
      </c>
      <c r="AC1462" s="440"/>
      <c r="AD1462" s="440"/>
      <c r="AE1462" s="441"/>
    </row>
    <row r="1463" spans="1:81" s="150" customFormat="1" ht="10.5" customHeight="1">
      <c r="A1463" s="1554" t="s">
        <v>98</v>
      </c>
      <c r="B1463" s="1557" t="s">
        <v>647</v>
      </c>
      <c r="C1463" s="1107"/>
      <c r="D1463" s="1190"/>
      <c r="E1463" s="1442" t="s">
        <v>119</v>
      </c>
      <c r="F1463" s="1443"/>
      <c r="G1463" s="59"/>
      <c r="H1463" s="329"/>
      <c r="I1463" s="59"/>
      <c r="J1463" s="59"/>
      <c r="K1463" s="59"/>
      <c r="L1463" s="59"/>
      <c r="M1463" s="59"/>
      <c r="N1463" s="329"/>
      <c r="O1463" s="59"/>
      <c r="P1463" s="59"/>
      <c r="Q1463" s="59"/>
      <c r="R1463" s="59"/>
      <c r="S1463" s="59"/>
      <c r="T1463" s="59"/>
      <c r="U1463" s="59"/>
      <c r="V1463" s="329"/>
      <c r="W1463" s="59"/>
      <c r="X1463" s="59"/>
      <c r="Y1463" s="59"/>
      <c r="Z1463" s="59"/>
      <c r="AA1463" s="59"/>
      <c r="AB1463" s="60"/>
      <c r="AC1463" s="438"/>
      <c r="AD1463" s="752"/>
      <c r="AE1463" s="749"/>
      <c r="AF1463" s="99"/>
      <c r="AG1463" s="99"/>
      <c r="AH1463" s="99"/>
      <c r="AI1463" s="99"/>
      <c r="AJ1463" s="99"/>
      <c r="AK1463" s="99"/>
      <c r="AL1463" s="99"/>
      <c r="AM1463" s="99"/>
      <c r="AN1463" s="99"/>
      <c r="AO1463" s="99"/>
      <c r="AP1463" s="99"/>
      <c r="AQ1463" s="99"/>
      <c r="AR1463" s="99"/>
      <c r="AS1463" s="99"/>
      <c r="AT1463" s="99"/>
      <c r="AU1463" s="99"/>
      <c r="AV1463" s="99"/>
      <c r="AW1463" s="99"/>
      <c r="AX1463" s="99"/>
      <c r="AY1463" s="99"/>
      <c r="AZ1463" s="99"/>
      <c r="BA1463" s="99"/>
      <c r="BB1463" s="99"/>
      <c r="BC1463" s="99"/>
      <c r="BD1463" s="99"/>
      <c r="BE1463" s="325"/>
      <c r="BF1463" s="325"/>
      <c r="BG1463" s="325"/>
      <c r="BH1463" s="325"/>
      <c r="BI1463" s="325"/>
      <c r="BJ1463" s="325"/>
      <c r="BK1463" s="325"/>
      <c r="BL1463" s="325"/>
      <c r="BM1463" s="325"/>
      <c r="BN1463" s="325"/>
      <c r="BO1463" s="325"/>
      <c r="BP1463" s="325"/>
      <c r="BQ1463" s="325"/>
      <c r="BR1463" s="325"/>
      <c r="BS1463" s="325"/>
      <c r="BT1463" s="325"/>
      <c r="BU1463" s="325"/>
      <c r="BV1463" s="325"/>
      <c r="BW1463" s="325"/>
      <c r="BX1463" s="325"/>
      <c r="BY1463" s="162"/>
      <c r="BZ1463" s="162"/>
      <c r="CA1463" s="162"/>
      <c r="CB1463" s="162"/>
    </row>
    <row r="1464" spans="1:81" s="1" customFormat="1" ht="10.5" customHeight="1">
      <c r="A1464" s="1555"/>
      <c r="B1464" s="1558"/>
      <c r="C1464" s="1373" t="s">
        <v>126</v>
      </c>
      <c r="D1464" s="131" t="s">
        <v>33</v>
      </c>
      <c r="E1464" s="1280">
        <v>0</v>
      </c>
      <c r="F1464" s="1280">
        <v>0</v>
      </c>
      <c r="G1464" s="1280">
        <v>0</v>
      </c>
      <c r="H1464" s="1057">
        <v>0</v>
      </c>
      <c r="I1464" s="1056">
        <v>0</v>
      </c>
      <c r="J1464" s="1056">
        <v>0</v>
      </c>
      <c r="K1464" s="1056">
        <v>0</v>
      </c>
      <c r="L1464" s="1056">
        <v>0</v>
      </c>
      <c r="M1464" s="1056">
        <v>0</v>
      </c>
      <c r="N1464" s="1057">
        <v>0</v>
      </c>
      <c r="O1464" s="1056">
        <v>0</v>
      </c>
      <c r="P1464" s="1056">
        <v>0</v>
      </c>
      <c r="Q1464" s="1056">
        <v>0</v>
      </c>
      <c r="R1464" s="1056">
        <v>0</v>
      </c>
      <c r="S1464" s="1056">
        <v>0</v>
      </c>
      <c r="T1464" s="1056">
        <v>0</v>
      </c>
      <c r="U1464" s="1056">
        <v>0</v>
      </c>
      <c r="V1464" s="1057">
        <v>0</v>
      </c>
      <c r="W1464" s="1056">
        <v>0</v>
      </c>
      <c r="X1464" s="1056">
        <v>0</v>
      </c>
      <c r="Y1464" s="1056">
        <v>0</v>
      </c>
      <c r="Z1464" s="1056">
        <v>0</v>
      </c>
      <c r="AA1464" s="1056">
        <v>0</v>
      </c>
      <c r="AB1464" s="1058">
        <v>0</v>
      </c>
      <c r="AC1464" s="330"/>
      <c r="AD1464" s="177"/>
      <c r="AE1464" s="707"/>
      <c r="AF1464" s="325"/>
      <c r="AG1464" s="325"/>
      <c r="AH1464" s="325"/>
      <c r="AI1464" s="325"/>
      <c r="AJ1464" s="325"/>
      <c r="AK1464" s="325"/>
      <c r="AL1464" s="325"/>
      <c r="AM1464" s="325"/>
      <c r="AN1464" s="325"/>
      <c r="AO1464" s="325"/>
      <c r="AP1464" s="325"/>
      <c r="AQ1464" s="325"/>
      <c r="AR1464" s="325"/>
      <c r="AS1464" s="325"/>
      <c r="AT1464" s="325"/>
      <c r="AU1464" s="325"/>
      <c r="AV1464" s="325"/>
      <c r="AW1464" s="325"/>
      <c r="AX1464" s="325"/>
      <c r="AY1464" s="325"/>
      <c r="AZ1464" s="325"/>
      <c r="BA1464" s="325"/>
      <c r="BB1464" s="325"/>
      <c r="BC1464" s="325"/>
      <c r="BD1464" s="325"/>
      <c r="BE1464" s="325"/>
      <c r="BF1464" s="325"/>
      <c r="BG1464" s="325"/>
      <c r="BH1464" s="325"/>
      <c r="BI1464" s="325"/>
      <c r="BJ1464" s="325"/>
      <c r="BK1464" s="325"/>
      <c r="BL1464" s="325"/>
      <c r="BM1464" s="325"/>
      <c r="BN1464" s="325"/>
      <c r="BO1464" s="325"/>
      <c r="BP1464" s="325"/>
      <c r="BQ1464" s="325"/>
      <c r="BR1464" s="325"/>
      <c r="BS1464" s="325"/>
      <c r="BT1464" s="325"/>
      <c r="BU1464" s="325"/>
      <c r="BV1464" s="325"/>
      <c r="BW1464" s="325"/>
      <c r="BX1464" s="325"/>
      <c r="BY1464" s="162"/>
      <c r="BZ1464" s="162"/>
      <c r="CA1464" s="162"/>
      <c r="CB1464" s="162"/>
      <c r="CC1464" s="162"/>
    </row>
    <row r="1465" spans="1:81" s="1" customFormat="1" ht="10.5" customHeight="1">
      <c r="A1465" s="1555"/>
      <c r="B1465" s="1558"/>
      <c r="C1465" s="1373" t="s">
        <v>553</v>
      </c>
      <c r="D1465" s="131" t="s">
        <v>116</v>
      </c>
      <c r="E1465" s="61">
        <f t="shared" ref="E1465:AB1465" si="778">ROUND((AG1465-AF1465)*$AE1465,2)</f>
        <v>0</v>
      </c>
      <c r="F1465" s="61">
        <f t="shared" si="778"/>
        <v>0</v>
      </c>
      <c r="G1465" s="61">
        <f t="shared" si="778"/>
        <v>0</v>
      </c>
      <c r="H1465" s="420">
        <f t="shared" si="778"/>
        <v>0</v>
      </c>
      <c r="I1465" s="61">
        <f t="shared" si="778"/>
        <v>0</v>
      </c>
      <c r="J1465" s="61">
        <f t="shared" si="778"/>
        <v>0</v>
      </c>
      <c r="K1465" s="61">
        <f t="shared" si="778"/>
        <v>0</v>
      </c>
      <c r="L1465" s="61">
        <f t="shared" si="778"/>
        <v>0</v>
      </c>
      <c r="M1465" s="61">
        <f t="shared" si="778"/>
        <v>0</v>
      </c>
      <c r="N1465" s="420">
        <f t="shared" si="778"/>
        <v>0</v>
      </c>
      <c r="O1465" s="61">
        <f t="shared" si="778"/>
        <v>0</v>
      </c>
      <c r="P1465" s="61">
        <f t="shared" si="778"/>
        <v>0</v>
      </c>
      <c r="Q1465" s="61">
        <f t="shared" si="778"/>
        <v>0</v>
      </c>
      <c r="R1465" s="61">
        <f t="shared" si="778"/>
        <v>0</v>
      </c>
      <c r="S1465" s="61">
        <f t="shared" si="778"/>
        <v>0</v>
      </c>
      <c r="T1465" s="61">
        <f t="shared" si="778"/>
        <v>0</v>
      </c>
      <c r="U1465" s="61">
        <f t="shared" si="778"/>
        <v>0</v>
      </c>
      <c r="V1465" s="420">
        <f t="shared" si="778"/>
        <v>0</v>
      </c>
      <c r="W1465" s="61">
        <f t="shared" si="778"/>
        <v>0</v>
      </c>
      <c r="X1465" s="61">
        <f t="shared" si="778"/>
        <v>0</v>
      </c>
      <c r="Y1465" s="61">
        <f t="shared" si="778"/>
        <v>0</v>
      </c>
      <c r="Z1465" s="61">
        <f t="shared" si="778"/>
        <v>0</v>
      </c>
      <c r="AA1465" s="61">
        <f t="shared" si="778"/>
        <v>0</v>
      </c>
      <c r="AB1465" s="62">
        <f t="shared" si="778"/>
        <v>0</v>
      </c>
      <c r="AC1465" s="47">
        <f>SUM(E1465:AB1465)</f>
        <v>0</v>
      </c>
      <c r="AD1465" s="50">
        <f>SUM(E1466:AB1466)</f>
        <v>0</v>
      </c>
      <c r="AE1465" s="1495">
        <v>4.8</v>
      </c>
      <c r="AF1465" s="981">
        <v>1310.4704999999999</v>
      </c>
      <c r="AG1465" s="981">
        <v>1310.4704999999999</v>
      </c>
      <c r="AH1465" s="982">
        <v>1310.4704999999999</v>
      </c>
      <c r="AI1465" s="981">
        <v>1310.4704999999999</v>
      </c>
      <c r="AJ1465" s="981">
        <v>1310.4704999999999</v>
      </c>
      <c r="AK1465" s="981">
        <v>1310.4704999999999</v>
      </c>
      <c r="AL1465" s="1054">
        <v>1310.4704999999999</v>
      </c>
      <c r="AM1465" s="1054">
        <v>1310.4704999999999</v>
      </c>
      <c r="AN1465" s="1054">
        <v>1310.4706000000001</v>
      </c>
      <c r="AO1465" s="1054">
        <v>1310.4706000000001</v>
      </c>
      <c r="AP1465" s="1054">
        <v>1310.4706000000001</v>
      </c>
      <c r="AQ1465" s="1054">
        <v>1310.4706000000001</v>
      </c>
      <c r="AR1465" s="1054">
        <v>1310.4706000000001</v>
      </c>
      <c r="AS1465" s="1054">
        <v>1310.4706000000001</v>
      </c>
      <c r="AT1465" s="1054">
        <v>1310.4706000000001</v>
      </c>
      <c r="AU1465" s="1054">
        <v>1310.4706000000001</v>
      </c>
      <c r="AV1465" s="1054">
        <v>1310.4706000000001</v>
      </c>
      <c r="AW1465" s="1054">
        <v>1310.4706000000001</v>
      </c>
      <c r="AX1465" s="1054">
        <v>1310.4707000000001</v>
      </c>
      <c r="AY1465" s="1054">
        <v>1310.4707000000001</v>
      </c>
      <c r="AZ1465" s="1054">
        <v>1310.4707000000001</v>
      </c>
      <c r="BA1465" s="1054">
        <v>1310.4707000000001</v>
      </c>
      <c r="BB1465" s="1054">
        <v>1310.4707000000001</v>
      </c>
      <c r="BC1465" s="1054">
        <v>1310.4708000000001</v>
      </c>
      <c r="BD1465" s="1054">
        <v>1310.4708000000001</v>
      </c>
      <c r="BE1465" s="332"/>
      <c r="BF1465" s="332"/>
      <c r="BG1465" s="332"/>
      <c r="BH1465" s="332"/>
      <c r="BI1465" s="332"/>
      <c r="BJ1465" s="332"/>
      <c r="BK1465" s="332"/>
      <c r="BL1465" s="332"/>
      <c r="BM1465" s="332"/>
      <c r="BN1465" s="332"/>
      <c r="BO1465" s="332"/>
      <c r="BP1465" s="332"/>
      <c r="BQ1465" s="332"/>
      <c r="BR1465" s="332"/>
      <c r="BS1465" s="332"/>
      <c r="BT1465" s="332"/>
      <c r="BU1465" s="332"/>
      <c r="BV1465" s="332"/>
      <c r="BW1465" s="332"/>
      <c r="BX1465" s="332"/>
      <c r="BY1465" s="150"/>
      <c r="BZ1465" s="150"/>
      <c r="CA1465" s="150"/>
      <c r="CB1465" s="150"/>
      <c r="CC1465" s="162"/>
    </row>
    <row r="1466" spans="1:81" s="1" customFormat="1" ht="10.5" customHeight="1">
      <c r="A1466" s="1555"/>
      <c r="B1466" s="1558"/>
      <c r="C1466" s="1486" t="s">
        <v>553</v>
      </c>
      <c r="D1466" s="131" t="s">
        <v>117</v>
      </c>
      <c r="E1466" s="61">
        <f t="shared" ref="E1466:AB1466" si="779">ROUND((AG1466-AF1466)*$AE1465,2)</f>
        <v>0</v>
      </c>
      <c r="F1466" s="48">
        <f t="shared" si="779"/>
        <v>0</v>
      </c>
      <c r="G1466" s="48">
        <f t="shared" si="779"/>
        <v>0</v>
      </c>
      <c r="H1466" s="331">
        <f t="shared" si="779"/>
        <v>0</v>
      </c>
      <c r="I1466" s="48">
        <f t="shared" si="779"/>
        <v>0</v>
      </c>
      <c r="J1466" s="48">
        <f t="shared" si="779"/>
        <v>0</v>
      </c>
      <c r="K1466" s="48">
        <f t="shared" si="779"/>
        <v>0</v>
      </c>
      <c r="L1466" s="48">
        <f t="shared" si="779"/>
        <v>0</v>
      </c>
      <c r="M1466" s="48">
        <f t="shared" si="779"/>
        <v>0</v>
      </c>
      <c r="N1466" s="331">
        <f t="shared" si="779"/>
        <v>0</v>
      </c>
      <c r="O1466" s="48">
        <f t="shared" si="779"/>
        <v>0</v>
      </c>
      <c r="P1466" s="48">
        <f t="shared" si="779"/>
        <v>0</v>
      </c>
      <c r="Q1466" s="48">
        <f t="shared" si="779"/>
        <v>0</v>
      </c>
      <c r="R1466" s="48">
        <f t="shared" si="779"/>
        <v>0</v>
      </c>
      <c r="S1466" s="48">
        <f t="shared" si="779"/>
        <v>0</v>
      </c>
      <c r="T1466" s="48">
        <f t="shared" si="779"/>
        <v>0</v>
      </c>
      <c r="U1466" s="48">
        <f t="shared" si="779"/>
        <v>0</v>
      </c>
      <c r="V1466" s="331">
        <f t="shared" si="779"/>
        <v>0</v>
      </c>
      <c r="W1466" s="48">
        <f t="shared" si="779"/>
        <v>0</v>
      </c>
      <c r="X1466" s="48">
        <f t="shared" si="779"/>
        <v>0</v>
      </c>
      <c r="Y1466" s="48">
        <f t="shared" si="779"/>
        <v>0</v>
      </c>
      <c r="Z1466" s="48">
        <f t="shared" si="779"/>
        <v>0</v>
      </c>
      <c r="AA1466" s="48">
        <f t="shared" si="779"/>
        <v>0</v>
      </c>
      <c r="AB1466" s="49">
        <f t="shared" si="779"/>
        <v>0</v>
      </c>
      <c r="AC1466" s="330"/>
      <c r="AD1466" s="177"/>
      <c r="AE1466" s="707"/>
      <c r="AF1466" s="981">
        <v>2037.9757</v>
      </c>
      <c r="AG1466" s="981">
        <v>2037.9757</v>
      </c>
      <c r="AH1466" s="982">
        <v>2037.9757999999999</v>
      </c>
      <c r="AI1466" s="981">
        <v>2037.9757999999999</v>
      </c>
      <c r="AJ1466" s="981">
        <v>2037.9758999999999</v>
      </c>
      <c r="AK1466" s="981">
        <v>2037.9758999999999</v>
      </c>
      <c r="AL1466" s="1054">
        <v>2037.9758999999999</v>
      </c>
      <c r="AM1466" s="1054">
        <v>2037.9758999999999</v>
      </c>
      <c r="AN1466" s="1054">
        <v>2037.9760000000001</v>
      </c>
      <c r="AO1466" s="1054">
        <v>2037.9760000000001</v>
      </c>
      <c r="AP1466" s="1054">
        <v>2037.9760000000001</v>
      </c>
      <c r="AQ1466" s="1054">
        <v>2037.9760000000001</v>
      </c>
      <c r="AR1466" s="1054">
        <v>2037.9760000000001</v>
      </c>
      <c r="AS1466" s="1054">
        <v>2037.9761000000001</v>
      </c>
      <c r="AT1466" s="1054">
        <v>2037.9761000000001</v>
      </c>
      <c r="AU1466" s="1054">
        <v>2037.9762000000001</v>
      </c>
      <c r="AV1466" s="1054">
        <v>2037.9764</v>
      </c>
      <c r="AW1466" s="1054">
        <v>2037.9765</v>
      </c>
      <c r="AX1466" s="1054">
        <v>2037.9766999999999</v>
      </c>
      <c r="AY1466" s="1054">
        <v>2037.9767999999999</v>
      </c>
      <c r="AZ1466" s="1054">
        <v>2037.9768999999999</v>
      </c>
      <c r="BA1466" s="1054">
        <v>2037.9771000000001</v>
      </c>
      <c r="BB1466" s="1054">
        <v>2037.9772</v>
      </c>
      <c r="BC1466" s="1054">
        <v>2037.9773</v>
      </c>
      <c r="BD1466" s="1054">
        <v>2037.9774</v>
      </c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162"/>
      <c r="BZ1466" s="162"/>
      <c r="CA1466" s="162"/>
      <c r="CB1466" s="162"/>
      <c r="CC1466" s="162"/>
    </row>
    <row r="1467" spans="1:81" s="1" customFormat="1" ht="10.5" customHeight="1" thickBot="1">
      <c r="A1467" s="1556"/>
      <c r="B1467" s="1559"/>
      <c r="C1467" s="271"/>
      <c r="D1467" s="236" t="s">
        <v>41</v>
      </c>
      <c r="E1467" s="52" t="e">
        <f t="shared" ref="E1467:AB1467" si="780">E1466/E1465</f>
        <v>#DIV/0!</v>
      </c>
      <c r="F1467" s="52" t="e">
        <f t="shared" si="780"/>
        <v>#DIV/0!</v>
      </c>
      <c r="G1467" s="52" t="e">
        <f t="shared" si="780"/>
        <v>#DIV/0!</v>
      </c>
      <c r="H1467" s="365" t="e">
        <f t="shared" si="780"/>
        <v>#DIV/0!</v>
      </c>
      <c r="I1467" s="52" t="e">
        <f t="shared" si="780"/>
        <v>#DIV/0!</v>
      </c>
      <c r="J1467" s="52" t="e">
        <f t="shared" si="780"/>
        <v>#DIV/0!</v>
      </c>
      <c r="K1467" s="52" t="e">
        <f t="shared" si="780"/>
        <v>#DIV/0!</v>
      </c>
      <c r="L1467" s="52" t="e">
        <f t="shared" si="780"/>
        <v>#DIV/0!</v>
      </c>
      <c r="M1467" s="52" t="e">
        <f t="shared" si="780"/>
        <v>#DIV/0!</v>
      </c>
      <c r="N1467" s="365" t="e">
        <f t="shared" si="780"/>
        <v>#DIV/0!</v>
      </c>
      <c r="O1467" s="52" t="e">
        <f t="shared" si="780"/>
        <v>#DIV/0!</v>
      </c>
      <c r="P1467" s="52" t="e">
        <f t="shared" si="780"/>
        <v>#DIV/0!</v>
      </c>
      <c r="Q1467" s="52" t="e">
        <f t="shared" si="780"/>
        <v>#DIV/0!</v>
      </c>
      <c r="R1467" s="52" t="e">
        <f t="shared" si="780"/>
        <v>#DIV/0!</v>
      </c>
      <c r="S1467" s="52" t="e">
        <f t="shared" si="780"/>
        <v>#DIV/0!</v>
      </c>
      <c r="T1467" s="52" t="e">
        <f t="shared" si="780"/>
        <v>#DIV/0!</v>
      </c>
      <c r="U1467" s="52" t="e">
        <f t="shared" si="780"/>
        <v>#DIV/0!</v>
      </c>
      <c r="V1467" s="365" t="e">
        <f t="shared" si="780"/>
        <v>#DIV/0!</v>
      </c>
      <c r="W1467" s="52" t="e">
        <f t="shared" si="780"/>
        <v>#DIV/0!</v>
      </c>
      <c r="X1467" s="52" t="e">
        <f t="shared" si="780"/>
        <v>#DIV/0!</v>
      </c>
      <c r="Y1467" s="52" t="e">
        <f t="shared" si="780"/>
        <v>#DIV/0!</v>
      </c>
      <c r="Z1467" s="52" t="e">
        <f t="shared" si="780"/>
        <v>#DIV/0!</v>
      </c>
      <c r="AA1467" s="52" t="e">
        <f t="shared" si="780"/>
        <v>#DIV/0!</v>
      </c>
      <c r="AB1467" s="53" t="e">
        <f t="shared" si="780"/>
        <v>#DIV/0!</v>
      </c>
      <c r="AC1467" s="330"/>
      <c r="AD1467" s="177"/>
      <c r="AE1467" s="707"/>
      <c r="AF1467" s="325"/>
      <c r="AG1467" s="325"/>
      <c r="AH1467" s="325"/>
      <c r="AI1467" s="325"/>
      <c r="AJ1467" s="325"/>
      <c r="AK1467" s="325"/>
      <c r="AL1467" s="325"/>
      <c r="AM1467" s="325"/>
      <c r="AN1467" s="325"/>
      <c r="AO1467" s="325"/>
      <c r="AP1467" s="325"/>
      <c r="AQ1467" s="325"/>
      <c r="AR1467" s="325"/>
      <c r="AS1467" s="325"/>
      <c r="AT1467" s="325"/>
      <c r="AU1467" s="325"/>
      <c r="AV1467" s="325"/>
      <c r="AW1467" s="325"/>
      <c r="AX1467" s="325"/>
      <c r="AY1467" s="325"/>
      <c r="AZ1467" s="325"/>
      <c r="BA1467" s="325"/>
      <c r="BB1467" s="325"/>
      <c r="BC1467" s="325"/>
      <c r="BD1467" s="325"/>
      <c r="BE1467" s="325"/>
      <c r="BF1467" s="325"/>
      <c r="BG1467" s="325"/>
      <c r="BH1467" s="325"/>
      <c r="BI1467" s="325"/>
      <c r="BJ1467" s="325"/>
      <c r="BK1467" s="325"/>
      <c r="BL1467" s="325"/>
      <c r="BM1467" s="325"/>
      <c r="BN1467" s="325"/>
      <c r="BO1467" s="325"/>
      <c r="BP1467" s="325"/>
      <c r="BQ1467" s="325"/>
      <c r="BR1467" s="325"/>
      <c r="BS1467" s="325"/>
      <c r="BT1467" s="325"/>
      <c r="BU1467" s="325"/>
      <c r="BV1467" s="325"/>
      <c r="BW1467" s="325"/>
      <c r="BX1467" s="325"/>
      <c r="BY1467" s="162"/>
      <c r="BZ1467" s="162"/>
      <c r="CA1467" s="162"/>
      <c r="CB1467" s="162"/>
      <c r="CC1467" s="162"/>
    </row>
    <row r="1468" spans="1:81" s="1" customFormat="1" ht="10.5" customHeight="1">
      <c r="A1468" s="1560" t="s">
        <v>96</v>
      </c>
      <c r="B1468" s="1595" t="s">
        <v>600</v>
      </c>
      <c r="C1468" s="1107"/>
      <c r="D1468" s="1190"/>
      <c r="E1468" s="55"/>
      <c r="F1468" s="59"/>
      <c r="G1468" s="59"/>
      <c r="H1468" s="329"/>
      <c r="I1468" s="59"/>
      <c r="J1468" s="59"/>
      <c r="K1468" s="59"/>
      <c r="L1468" s="59"/>
      <c r="M1468" s="59"/>
      <c r="N1468" s="329"/>
      <c r="O1468" s="59"/>
      <c r="P1468" s="59"/>
      <c r="Q1468" s="59"/>
      <c r="R1468" s="59"/>
      <c r="S1468" s="59"/>
      <c r="T1468" s="59"/>
      <c r="U1468" s="59"/>
      <c r="V1468" s="329"/>
      <c r="W1468" s="59"/>
      <c r="X1468" s="59"/>
      <c r="Y1468" s="59"/>
      <c r="Z1468" s="59"/>
      <c r="AA1468" s="59"/>
      <c r="AB1468" s="60"/>
      <c r="AC1468" s="47"/>
      <c r="AD1468" s="50"/>
      <c r="AE1468" s="452"/>
      <c r="AF1468" s="332"/>
      <c r="AG1468" s="332"/>
      <c r="AH1468" s="332"/>
      <c r="AI1468" s="332"/>
      <c r="AJ1468" s="332"/>
      <c r="AK1468" s="332"/>
      <c r="AL1468" s="332"/>
      <c r="AM1468" s="332"/>
      <c r="AN1468" s="332"/>
      <c r="AO1468" s="332"/>
      <c r="AP1468" s="332"/>
      <c r="AQ1468" s="332"/>
      <c r="AR1468" s="332"/>
      <c r="AS1468" s="332"/>
      <c r="AT1468" s="332"/>
      <c r="AU1468" s="332"/>
      <c r="AV1468" s="332"/>
      <c r="AW1468" s="332"/>
      <c r="AX1468" s="332"/>
      <c r="AY1468" s="332"/>
      <c r="AZ1468" s="332"/>
      <c r="BA1468" s="332"/>
      <c r="BB1468" s="332"/>
      <c r="BC1468" s="332"/>
      <c r="BD1468" s="332"/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162"/>
      <c r="BZ1468" s="162"/>
      <c r="CA1468" s="162"/>
      <c r="CB1468" s="162"/>
      <c r="CC1468" s="162"/>
    </row>
    <row r="1469" spans="1:81" s="1" customFormat="1" ht="10.5" customHeight="1">
      <c r="A1469" s="1600"/>
      <c r="B1469" s="1596"/>
      <c r="C1469" s="1486" t="s">
        <v>126</v>
      </c>
      <c r="D1469" s="131" t="s">
        <v>33</v>
      </c>
      <c r="E1469" s="1056">
        <v>1</v>
      </c>
      <c r="F1469" s="1056">
        <v>1</v>
      </c>
      <c r="G1469" s="1056">
        <v>1</v>
      </c>
      <c r="H1469" s="1057">
        <v>1</v>
      </c>
      <c r="I1469" s="1056">
        <v>1</v>
      </c>
      <c r="J1469" s="1056">
        <v>1</v>
      </c>
      <c r="K1469" s="1056">
        <v>1</v>
      </c>
      <c r="L1469" s="1056">
        <v>1</v>
      </c>
      <c r="M1469" s="1056">
        <v>1</v>
      </c>
      <c r="N1469" s="1057">
        <v>1</v>
      </c>
      <c r="O1469" s="1056">
        <v>1</v>
      </c>
      <c r="P1469" s="1056">
        <v>1</v>
      </c>
      <c r="Q1469" s="1056">
        <v>1</v>
      </c>
      <c r="R1469" s="1056">
        <v>1</v>
      </c>
      <c r="S1469" s="1056">
        <v>1</v>
      </c>
      <c r="T1469" s="1056">
        <v>1</v>
      </c>
      <c r="U1469" s="1056">
        <v>1</v>
      </c>
      <c r="V1469" s="1057">
        <v>1</v>
      </c>
      <c r="W1469" s="1056">
        <v>1</v>
      </c>
      <c r="X1469" s="1056">
        <v>1</v>
      </c>
      <c r="Y1469" s="1056">
        <v>1</v>
      </c>
      <c r="Z1469" s="1056">
        <v>1</v>
      </c>
      <c r="AA1469" s="1056">
        <v>1</v>
      </c>
      <c r="AB1469" s="1058">
        <v>1</v>
      </c>
      <c r="AC1469" s="330"/>
      <c r="AD1469" s="177"/>
      <c r="AE1469" s="452"/>
      <c r="AF1469" s="332"/>
      <c r="AG1469" s="332"/>
      <c r="AH1469" s="332"/>
      <c r="AI1469" s="332"/>
      <c r="AJ1469" s="332"/>
      <c r="AK1469" s="332"/>
      <c r="AL1469" s="332"/>
      <c r="AM1469" s="332"/>
      <c r="AN1469" s="332"/>
      <c r="AO1469" s="332"/>
      <c r="AP1469" s="332"/>
      <c r="AQ1469" s="332"/>
      <c r="AR1469" s="332"/>
      <c r="AS1469" s="332"/>
      <c r="AT1469" s="332"/>
      <c r="AU1469" s="332"/>
      <c r="AV1469" s="332"/>
      <c r="AW1469" s="332"/>
      <c r="AX1469" s="332"/>
      <c r="AY1469" s="332"/>
      <c r="AZ1469" s="332"/>
      <c r="BA1469" s="332"/>
      <c r="BB1469" s="332"/>
      <c r="BC1469" s="332"/>
      <c r="BD1469" s="332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162"/>
      <c r="BZ1469" s="162"/>
      <c r="CA1469" s="162"/>
      <c r="CB1469" s="162"/>
      <c r="CC1469" s="162"/>
    </row>
    <row r="1470" spans="1:81" s="1" customFormat="1" ht="10.5" customHeight="1">
      <c r="A1470" s="1600"/>
      <c r="B1470" s="1596"/>
      <c r="C1470" s="1486" t="s">
        <v>553</v>
      </c>
      <c r="D1470" s="131" t="s">
        <v>116</v>
      </c>
      <c r="E1470" s="61">
        <v>4.7999999999999996E-3</v>
      </c>
      <c r="F1470" s="1161">
        <v>3.8399999999999997E-3</v>
      </c>
      <c r="G1470" s="1161">
        <v>3.8399999999999997E-3</v>
      </c>
      <c r="H1470" s="1285">
        <v>3.8399999999999997E-3</v>
      </c>
      <c r="I1470" s="1161">
        <v>3.8399999999999997E-3</v>
      </c>
      <c r="J1470" s="1161">
        <v>3.8399999999999997E-3</v>
      </c>
      <c r="K1470" s="1161">
        <v>3.8399999999999997E-3</v>
      </c>
      <c r="L1470" s="1161">
        <v>3.8399999999999997E-3</v>
      </c>
      <c r="M1470" s="1161">
        <v>3.8399999999999997E-3</v>
      </c>
      <c r="N1470" s="1285">
        <v>3.8399999999999997E-3</v>
      </c>
      <c r="O1470" s="1161">
        <v>3.8399999999999997E-3</v>
      </c>
      <c r="P1470" s="1161">
        <v>3.8399999999999997E-3</v>
      </c>
      <c r="Q1470" s="1161">
        <v>3.8399999999999997E-3</v>
      </c>
      <c r="R1470" s="1161">
        <v>3.8399999999999997E-3</v>
      </c>
      <c r="S1470" s="1161">
        <v>4.7999999999999996E-3</v>
      </c>
      <c r="T1470" s="1161">
        <v>3.8399999999999997E-3</v>
      </c>
      <c r="U1470" s="1161">
        <v>3.8399999999999997E-3</v>
      </c>
      <c r="V1470" s="1285">
        <v>3.8399999999999997E-3</v>
      </c>
      <c r="W1470" s="1161">
        <v>3.8399999999999997E-3</v>
      </c>
      <c r="X1470" s="1161">
        <v>3.8399999999999997E-3</v>
      </c>
      <c r="Y1470" s="1161">
        <v>3.8399999999999997E-3</v>
      </c>
      <c r="Z1470" s="1161">
        <v>3.8399999999999997E-3</v>
      </c>
      <c r="AA1470" s="1161">
        <v>3.8399999999999997E-3</v>
      </c>
      <c r="AB1470" s="1286">
        <v>3.8399999999999997E-3</v>
      </c>
      <c r="AC1470" s="47">
        <f>SUM(E1470:AB1470)</f>
        <v>9.4079999999999941E-2</v>
      </c>
      <c r="AD1470" s="50">
        <f>SUM(E1471:AB1471)</f>
        <v>0.35232000000000008</v>
      </c>
      <c r="AE1470" s="452">
        <v>9.6</v>
      </c>
      <c r="AF1470" s="981"/>
      <c r="AG1470" s="981"/>
      <c r="AH1470" s="982"/>
      <c r="AI1470" s="981"/>
      <c r="AJ1470" s="981"/>
      <c r="AK1470" s="981"/>
      <c r="AL1470" s="1054"/>
      <c r="AM1470" s="1054"/>
      <c r="AN1470" s="1054"/>
      <c r="AO1470" s="1054"/>
      <c r="AP1470" s="1054"/>
      <c r="AQ1470" s="1054"/>
      <c r="AR1470" s="1054"/>
      <c r="AS1470" s="1054"/>
      <c r="AT1470" s="1054"/>
      <c r="AU1470" s="1054"/>
      <c r="AV1470" s="1054"/>
      <c r="AW1470" s="1054"/>
      <c r="AX1470" s="1054"/>
      <c r="AY1470" s="1054"/>
      <c r="AZ1470" s="1054"/>
      <c r="BA1470" s="1054"/>
      <c r="BB1470" s="1054"/>
      <c r="BC1470" s="1054"/>
      <c r="BD1470" s="1054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162"/>
      <c r="BZ1470" s="162"/>
      <c r="CA1470" s="162"/>
      <c r="CB1470" s="162"/>
      <c r="CC1470" s="162"/>
    </row>
    <row r="1471" spans="1:81" s="1" customFormat="1" ht="10.5" customHeight="1">
      <c r="A1471" s="1600"/>
      <c r="B1471" s="1596"/>
      <c r="C1471" s="1486" t="s">
        <v>553</v>
      </c>
      <c r="D1471" s="131" t="s">
        <v>117</v>
      </c>
      <c r="E1471" s="61">
        <v>1.44E-2</v>
      </c>
      <c r="F1471" s="1161">
        <v>1.5359999999999999E-2</v>
      </c>
      <c r="G1471" s="1161">
        <v>1.5359999999999999E-2</v>
      </c>
      <c r="H1471" s="1285">
        <v>1.44E-2</v>
      </c>
      <c r="I1471" s="1161">
        <v>1.5359999999999999E-2</v>
      </c>
      <c r="J1471" s="1161">
        <v>1.44E-2</v>
      </c>
      <c r="K1471" s="1161">
        <v>1.44E-2</v>
      </c>
      <c r="L1471" s="1161">
        <v>1.44E-2</v>
      </c>
      <c r="M1471" s="1161">
        <v>1.5359999999999999E-2</v>
      </c>
      <c r="N1471" s="1285">
        <v>1.44E-2</v>
      </c>
      <c r="O1471" s="1161">
        <v>1.44E-2</v>
      </c>
      <c r="P1471" s="1161">
        <v>1.44E-2</v>
      </c>
      <c r="Q1471" s="1161">
        <v>1.5359999999999999E-2</v>
      </c>
      <c r="R1471" s="1161">
        <v>1.5359999999999999E-2</v>
      </c>
      <c r="S1471" s="1161">
        <v>1.44E-2</v>
      </c>
      <c r="T1471" s="1161">
        <v>1.5359999999999999E-2</v>
      </c>
      <c r="U1471" s="1161">
        <v>1.44E-2</v>
      </c>
      <c r="V1471" s="1285">
        <v>1.5359999999999999E-2</v>
      </c>
      <c r="W1471" s="1161">
        <v>1.44E-2</v>
      </c>
      <c r="X1471" s="1161">
        <v>1.3439999999999999E-2</v>
      </c>
      <c r="Y1471" s="1161">
        <v>1.44E-2</v>
      </c>
      <c r="Z1471" s="1161">
        <v>1.44E-2</v>
      </c>
      <c r="AA1471" s="1161">
        <v>1.44E-2</v>
      </c>
      <c r="AB1471" s="1286">
        <v>1.44E-2</v>
      </c>
      <c r="AC1471" s="47"/>
      <c r="AD1471" s="50"/>
      <c r="AE1471" s="452"/>
      <c r="AF1471" s="981"/>
      <c r="AG1471" s="981"/>
      <c r="AH1471" s="982"/>
      <c r="AI1471" s="981"/>
      <c r="AJ1471" s="981"/>
      <c r="AK1471" s="981"/>
      <c r="AL1471" s="1054"/>
      <c r="AM1471" s="1054"/>
      <c r="AN1471" s="1054"/>
      <c r="AO1471" s="1054"/>
      <c r="AP1471" s="1054"/>
      <c r="AQ1471" s="1054"/>
      <c r="AR1471" s="1054"/>
      <c r="AS1471" s="1054"/>
      <c r="AT1471" s="1054"/>
      <c r="AU1471" s="1054"/>
      <c r="AV1471" s="1054"/>
      <c r="AW1471" s="1054"/>
      <c r="AX1471" s="1054"/>
      <c r="AY1471" s="1054"/>
      <c r="AZ1471" s="1054"/>
      <c r="BA1471" s="1054"/>
      <c r="BB1471" s="1054"/>
      <c r="BC1471" s="1054"/>
      <c r="BD1471" s="1054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162"/>
      <c r="BZ1471" s="162"/>
      <c r="CA1471" s="162"/>
      <c r="CB1471" s="162"/>
      <c r="CC1471" s="162"/>
    </row>
    <row r="1472" spans="1:81" s="1" customFormat="1" ht="10.5" customHeight="1" thickBot="1">
      <c r="A1472" s="1601"/>
      <c r="B1472" s="1597"/>
      <c r="C1472" s="271"/>
      <c r="D1472" s="236" t="s">
        <v>41</v>
      </c>
      <c r="E1472" s="52">
        <f t="shared" ref="E1472:AB1472" si="781">E1471/E1470</f>
        <v>3</v>
      </c>
      <c r="F1472" s="52">
        <f t="shared" si="781"/>
        <v>4</v>
      </c>
      <c r="G1472" s="52">
        <f t="shared" si="781"/>
        <v>4</v>
      </c>
      <c r="H1472" s="365">
        <f t="shared" si="781"/>
        <v>3.7500000000000004</v>
      </c>
      <c r="I1472" s="52">
        <f t="shared" si="781"/>
        <v>4</v>
      </c>
      <c r="J1472" s="52">
        <f t="shared" si="781"/>
        <v>3.7500000000000004</v>
      </c>
      <c r="K1472" s="52">
        <f t="shared" si="781"/>
        <v>3.7500000000000004</v>
      </c>
      <c r="L1472" s="52">
        <f t="shared" si="781"/>
        <v>3.7500000000000004</v>
      </c>
      <c r="M1472" s="52">
        <f t="shared" si="781"/>
        <v>4</v>
      </c>
      <c r="N1472" s="365">
        <f t="shared" si="781"/>
        <v>3.7500000000000004</v>
      </c>
      <c r="O1472" s="52">
        <f t="shared" si="781"/>
        <v>3.7500000000000004</v>
      </c>
      <c r="P1472" s="52">
        <f t="shared" si="781"/>
        <v>3.7500000000000004</v>
      </c>
      <c r="Q1472" s="52">
        <f t="shared" si="781"/>
        <v>4</v>
      </c>
      <c r="R1472" s="52">
        <f t="shared" si="781"/>
        <v>4</v>
      </c>
      <c r="S1472" s="52">
        <f t="shared" si="781"/>
        <v>3</v>
      </c>
      <c r="T1472" s="52">
        <f t="shared" si="781"/>
        <v>4</v>
      </c>
      <c r="U1472" s="52">
        <f t="shared" si="781"/>
        <v>3.7500000000000004</v>
      </c>
      <c r="V1472" s="365">
        <f t="shared" si="781"/>
        <v>4</v>
      </c>
      <c r="W1472" s="52">
        <f t="shared" si="781"/>
        <v>3.7500000000000004</v>
      </c>
      <c r="X1472" s="52">
        <f t="shared" si="781"/>
        <v>3.5</v>
      </c>
      <c r="Y1472" s="52">
        <f t="shared" si="781"/>
        <v>3.7500000000000004</v>
      </c>
      <c r="Z1472" s="52">
        <f t="shared" si="781"/>
        <v>3.7500000000000004</v>
      </c>
      <c r="AA1472" s="52">
        <f t="shared" si="781"/>
        <v>3.7500000000000004</v>
      </c>
      <c r="AB1472" s="53">
        <f t="shared" si="781"/>
        <v>3.7500000000000004</v>
      </c>
      <c r="AC1472" s="47"/>
      <c r="AD1472" s="50"/>
      <c r="AE1472" s="452"/>
      <c r="AF1472" s="332"/>
      <c r="AG1472" s="332"/>
      <c r="AH1472" s="332"/>
      <c r="AI1472" s="332"/>
      <c r="AJ1472" s="332"/>
      <c r="AK1472" s="332"/>
      <c r="AL1472" s="332"/>
      <c r="AM1472" s="332"/>
      <c r="AN1472" s="332"/>
      <c r="AO1472" s="332"/>
      <c r="AP1472" s="332"/>
      <c r="AQ1472" s="332"/>
      <c r="AR1472" s="332"/>
      <c r="AS1472" s="332"/>
      <c r="AT1472" s="332"/>
      <c r="AU1472" s="332"/>
      <c r="AV1472" s="332"/>
      <c r="AW1472" s="332"/>
      <c r="AX1472" s="332"/>
      <c r="AY1472" s="332"/>
      <c r="AZ1472" s="332"/>
      <c r="BA1472" s="332"/>
      <c r="BB1472" s="332"/>
      <c r="BC1472" s="332"/>
      <c r="BD1472" s="332"/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162"/>
      <c r="BZ1472" s="162"/>
      <c r="CA1472" s="162"/>
      <c r="CB1472" s="162"/>
      <c r="CC1472" s="162"/>
    </row>
    <row r="1473" spans="1:81" s="150" customFormat="1" ht="10.5" customHeight="1">
      <c r="A1473" s="1540" t="s">
        <v>3</v>
      </c>
      <c r="B1473" s="1557" t="s">
        <v>353</v>
      </c>
      <c r="C1473" s="1107"/>
      <c r="D1473" s="1190"/>
      <c r="E1473" s="55"/>
      <c r="F1473" s="59"/>
      <c r="G1473" s="59"/>
      <c r="H1473" s="329"/>
      <c r="I1473" s="59"/>
      <c r="J1473" s="59"/>
      <c r="K1473" s="59"/>
      <c r="L1473" s="59"/>
      <c r="M1473" s="59"/>
      <c r="N1473" s="329"/>
      <c r="O1473" s="59"/>
      <c r="P1473" s="59"/>
      <c r="Q1473" s="59"/>
      <c r="R1473" s="59"/>
      <c r="S1473" s="59"/>
      <c r="T1473" s="59"/>
      <c r="U1473" s="59"/>
      <c r="V1473" s="329"/>
      <c r="W1473" s="59"/>
      <c r="X1473" s="59"/>
      <c r="Y1473" s="59"/>
      <c r="Z1473" s="59"/>
      <c r="AA1473" s="59"/>
      <c r="AB1473" s="60"/>
      <c r="AC1473" s="438"/>
      <c r="AD1473" s="752"/>
      <c r="AE1473" s="749"/>
      <c r="AF1473" s="99"/>
      <c r="AG1473" s="99"/>
      <c r="AH1473" s="99"/>
      <c r="AI1473" s="99"/>
      <c r="AJ1473" s="99"/>
      <c r="AK1473" s="99"/>
      <c r="AL1473" s="99"/>
      <c r="AM1473" s="99"/>
      <c r="AN1473" s="99"/>
      <c r="AO1473" s="99"/>
      <c r="AP1473" s="99"/>
      <c r="AQ1473" s="99"/>
      <c r="AR1473" s="99"/>
      <c r="AS1473" s="99"/>
      <c r="AT1473" s="99"/>
      <c r="AU1473" s="99"/>
      <c r="AV1473" s="99"/>
      <c r="AW1473" s="99"/>
      <c r="AX1473" s="99"/>
      <c r="AY1473" s="99"/>
      <c r="AZ1473" s="99"/>
      <c r="BA1473" s="99"/>
      <c r="BB1473" s="99"/>
      <c r="BC1473" s="99"/>
      <c r="BD1473" s="99"/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162"/>
      <c r="BZ1473" s="162"/>
      <c r="CA1473" s="162"/>
      <c r="CB1473" s="162"/>
    </row>
    <row r="1474" spans="1:81" s="1" customFormat="1" ht="10.5" customHeight="1">
      <c r="A1474" s="1540"/>
      <c r="B1474" s="1558"/>
      <c r="C1474" s="1486" t="s">
        <v>126</v>
      </c>
      <c r="D1474" s="131" t="s">
        <v>33</v>
      </c>
      <c r="E1474" s="1056">
        <v>45</v>
      </c>
      <c r="F1474" s="1056">
        <v>45</v>
      </c>
      <c r="G1474" s="1056">
        <v>45</v>
      </c>
      <c r="H1474" s="1057">
        <v>45</v>
      </c>
      <c r="I1474" s="1056">
        <v>45</v>
      </c>
      <c r="J1474" s="1056">
        <v>45</v>
      </c>
      <c r="K1474" s="1056">
        <v>45</v>
      </c>
      <c r="L1474" s="1056">
        <v>45</v>
      </c>
      <c r="M1474" s="1056">
        <v>45</v>
      </c>
      <c r="N1474" s="1057">
        <v>45</v>
      </c>
      <c r="O1474" s="1056">
        <v>45</v>
      </c>
      <c r="P1474" s="1056">
        <v>45</v>
      </c>
      <c r="Q1474" s="1056">
        <v>45</v>
      </c>
      <c r="R1474" s="1056">
        <v>45</v>
      </c>
      <c r="S1474" s="1056">
        <v>45</v>
      </c>
      <c r="T1474" s="1056">
        <v>45</v>
      </c>
      <c r="U1474" s="1056">
        <v>45</v>
      </c>
      <c r="V1474" s="1057">
        <v>45</v>
      </c>
      <c r="W1474" s="1056">
        <v>45</v>
      </c>
      <c r="X1474" s="1056">
        <v>45</v>
      </c>
      <c r="Y1474" s="1056">
        <v>45</v>
      </c>
      <c r="Z1474" s="1056">
        <v>45</v>
      </c>
      <c r="AA1474" s="1056">
        <v>45</v>
      </c>
      <c r="AB1474" s="1058">
        <v>45</v>
      </c>
      <c r="AC1474" s="330"/>
      <c r="AD1474" s="177"/>
      <c r="AE1474" s="452"/>
      <c r="AF1474" s="332"/>
      <c r="AG1474" s="332"/>
      <c r="AH1474" s="332"/>
      <c r="AI1474" s="332"/>
      <c r="AJ1474" s="332"/>
      <c r="AK1474" s="332"/>
      <c r="AL1474" s="332"/>
      <c r="AM1474" s="332"/>
      <c r="AN1474" s="332"/>
      <c r="AO1474" s="332"/>
      <c r="AP1474" s="332"/>
      <c r="AQ1474" s="332"/>
      <c r="AR1474" s="332"/>
      <c r="AS1474" s="332"/>
      <c r="AT1474" s="332"/>
      <c r="AU1474" s="332"/>
      <c r="AV1474" s="332"/>
      <c r="AW1474" s="332"/>
      <c r="AX1474" s="332"/>
      <c r="AY1474" s="332"/>
      <c r="AZ1474" s="332"/>
      <c r="BA1474" s="332"/>
      <c r="BB1474" s="332"/>
      <c r="BC1474" s="332"/>
      <c r="BD1474" s="332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162"/>
      <c r="BZ1474" s="162"/>
      <c r="CA1474" s="162"/>
      <c r="CB1474" s="162"/>
      <c r="CC1474" s="162"/>
    </row>
    <row r="1475" spans="1:81" s="1" customFormat="1" ht="10.5" customHeight="1">
      <c r="A1475" s="1540"/>
      <c r="B1475" s="1558"/>
      <c r="C1475" s="1486" t="s">
        <v>553</v>
      </c>
      <c r="D1475" s="131" t="s">
        <v>116</v>
      </c>
      <c r="E1475" s="61">
        <f t="shared" ref="E1475:AB1475" si="782">ROUND((AG1475-AF1475)*$AE1475,2)</f>
        <v>0.15</v>
      </c>
      <c r="F1475" s="61">
        <f t="shared" si="782"/>
        <v>0.15</v>
      </c>
      <c r="G1475" s="61">
        <f t="shared" si="782"/>
        <v>0.15</v>
      </c>
      <c r="H1475" s="420">
        <f t="shared" si="782"/>
        <v>0.15</v>
      </c>
      <c r="I1475" s="61">
        <f t="shared" si="782"/>
        <v>0.15</v>
      </c>
      <c r="J1475" s="61">
        <f t="shared" si="782"/>
        <v>0.15</v>
      </c>
      <c r="K1475" s="61">
        <f t="shared" si="782"/>
        <v>0.15</v>
      </c>
      <c r="L1475" s="61">
        <f t="shared" si="782"/>
        <v>0.17</v>
      </c>
      <c r="M1475" s="61">
        <f t="shared" si="782"/>
        <v>0.25</v>
      </c>
      <c r="N1475" s="420">
        <f t="shared" si="782"/>
        <v>0.24</v>
      </c>
      <c r="O1475" s="61">
        <f t="shared" si="782"/>
        <v>0.25</v>
      </c>
      <c r="P1475" s="61">
        <f t="shared" si="782"/>
        <v>0.22</v>
      </c>
      <c r="Q1475" s="61">
        <f t="shared" si="782"/>
        <v>0.22</v>
      </c>
      <c r="R1475" s="61">
        <f t="shared" si="782"/>
        <v>0.2</v>
      </c>
      <c r="S1475" s="61">
        <f t="shared" si="782"/>
        <v>0.24</v>
      </c>
      <c r="T1475" s="61">
        <f t="shared" si="782"/>
        <v>0.24</v>
      </c>
      <c r="U1475" s="61">
        <f t="shared" si="782"/>
        <v>0.18</v>
      </c>
      <c r="V1475" s="420">
        <f t="shared" si="782"/>
        <v>0.15</v>
      </c>
      <c r="W1475" s="61">
        <f t="shared" si="782"/>
        <v>0.15</v>
      </c>
      <c r="X1475" s="61">
        <f t="shared" si="782"/>
        <v>0.15</v>
      </c>
      <c r="Y1475" s="61">
        <f t="shared" si="782"/>
        <v>0.15</v>
      </c>
      <c r="Z1475" s="61">
        <f t="shared" si="782"/>
        <v>0.15</v>
      </c>
      <c r="AA1475" s="61">
        <f t="shared" si="782"/>
        <v>0.08</v>
      </c>
      <c r="AB1475" s="62">
        <f t="shared" si="782"/>
        <v>0</v>
      </c>
      <c r="AC1475" s="47">
        <f>SUM(E1475:AB1475)</f>
        <v>4.0900000000000007</v>
      </c>
      <c r="AD1475" s="50">
        <f>SUM(E1476:AB1476)</f>
        <v>2.2800000000000007</v>
      </c>
      <c r="AE1475" s="521">
        <v>12</v>
      </c>
      <c r="AF1475" s="981">
        <v>1671.6468</v>
      </c>
      <c r="AG1475" s="981">
        <v>1671.6595</v>
      </c>
      <c r="AH1475" s="982">
        <v>1671.6721</v>
      </c>
      <c r="AI1475" s="981">
        <v>1671.6848</v>
      </c>
      <c r="AJ1475" s="981">
        <v>1671.6974</v>
      </c>
      <c r="AK1475" s="981">
        <v>1671.71</v>
      </c>
      <c r="AL1475" s="1054">
        <v>1671.7228</v>
      </c>
      <c r="AM1475" s="1054">
        <v>1671.7354</v>
      </c>
      <c r="AN1475" s="1054">
        <v>1671.7492</v>
      </c>
      <c r="AO1475" s="1054">
        <v>1671.7699</v>
      </c>
      <c r="AP1475" s="1054">
        <v>1671.7900999999999</v>
      </c>
      <c r="AQ1475" s="1054">
        <v>1671.8108999999999</v>
      </c>
      <c r="AR1475" s="1054">
        <v>1671.8296</v>
      </c>
      <c r="AS1475" s="1054">
        <v>1671.8483000000001</v>
      </c>
      <c r="AT1475" s="1054">
        <v>1671.8652999999999</v>
      </c>
      <c r="AU1475" s="1054">
        <v>1671.8849</v>
      </c>
      <c r="AV1475" s="1054">
        <v>1671.9051999999999</v>
      </c>
      <c r="AW1475" s="1054">
        <v>1671.9202</v>
      </c>
      <c r="AX1475" s="1054">
        <v>1671.9328</v>
      </c>
      <c r="AY1475" s="1054">
        <v>1671.9452000000001</v>
      </c>
      <c r="AZ1475" s="1054">
        <v>1671.9576</v>
      </c>
      <c r="BA1475" s="1054">
        <v>1671.9703</v>
      </c>
      <c r="BB1475" s="1054">
        <v>1671.9830999999999</v>
      </c>
      <c r="BC1475" s="1054">
        <v>1671.9893999999999</v>
      </c>
      <c r="BD1475" s="1054">
        <v>1671.9893999999999</v>
      </c>
      <c r="BE1475" s="332"/>
      <c r="BF1475" s="332"/>
      <c r="BG1475" s="332"/>
      <c r="BH1475" s="332"/>
      <c r="BI1475" s="332"/>
      <c r="BJ1475" s="332"/>
      <c r="BK1475" s="332"/>
      <c r="BL1475" s="332"/>
      <c r="BM1475" s="332"/>
      <c r="BN1475" s="332"/>
      <c r="BO1475" s="332"/>
      <c r="BP1475" s="332"/>
      <c r="BQ1475" s="332"/>
      <c r="BR1475" s="332"/>
      <c r="BS1475" s="332"/>
      <c r="BT1475" s="332"/>
      <c r="BU1475" s="332"/>
      <c r="BV1475" s="332"/>
      <c r="BW1475" s="332"/>
      <c r="BX1475" s="332"/>
      <c r="BY1475" s="150"/>
      <c r="BZ1475" s="150"/>
      <c r="CA1475" s="150"/>
      <c r="CB1475" s="150"/>
      <c r="CC1475" s="162"/>
    </row>
    <row r="1476" spans="1:81" s="1" customFormat="1" ht="10.5" customHeight="1">
      <c r="A1476" s="1540"/>
      <c r="B1476" s="1558"/>
      <c r="C1476" s="1486" t="s">
        <v>553</v>
      </c>
      <c r="D1476" s="131" t="s">
        <v>117</v>
      </c>
      <c r="E1476" s="61">
        <f t="shared" ref="E1476:AB1476" si="783">ROUND((AG1476-AF1476)*$AE1475,2)</f>
        <v>0.09</v>
      </c>
      <c r="F1476" s="48">
        <f t="shared" si="783"/>
        <v>0.09</v>
      </c>
      <c r="G1476" s="48">
        <f t="shared" si="783"/>
        <v>0.09</v>
      </c>
      <c r="H1476" s="331">
        <f t="shared" si="783"/>
        <v>0.09</v>
      </c>
      <c r="I1476" s="48">
        <f t="shared" si="783"/>
        <v>0.09</v>
      </c>
      <c r="J1476" s="48">
        <f t="shared" si="783"/>
        <v>0.09</v>
      </c>
      <c r="K1476" s="48">
        <f t="shared" si="783"/>
        <v>0.09</v>
      </c>
      <c r="L1476" s="48">
        <f t="shared" si="783"/>
        <v>0.09</v>
      </c>
      <c r="M1476" s="48">
        <f t="shared" si="783"/>
        <v>0.1</v>
      </c>
      <c r="N1476" s="331">
        <f t="shared" si="783"/>
        <v>0.11</v>
      </c>
      <c r="O1476" s="48">
        <f t="shared" si="783"/>
        <v>0.11</v>
      </c>
      <c r="P1476" s="48">
        <f t="shared" si="783"/>
        <v>0.11</v>
      </c>
      <c r="Q1476" s="48">
        <f t="shared" si="783"/>
        <v>0.1</v>
      </c>
      <c r="R1476" s="48">
        <f t="shared" si="783"/>
        <v>0.09</v>
      </c>
      <c r="S1476" s="48">
        <f t="shared" si="783"/>
        <v>0.09</v>
      </c>
      <c r="T1476" s="48">
        <f t="shared" si="783"/>
        <v>0.09</v>
      </c>
      <c r="U1476" s="48">
        <f t="shared" si="783"/>
        <v>0.09</v>
      </c>
      <c r="V1476" s="331">
        <f t="shared" si="783"/>
        <v>0.09</v>
      </c>
      <c r="W1476" s="48">
        <f t="shared" si="783"/>
        <v>0.09</v>
      </c>
      <c r="X1476" s="48">
        <f t="shared" si="783"/>
        <v>0.09</v>
      </c>
      <c r="Y1476" s="48">
        <f t="shared" si="783"/>
        <v>0.1</v>
      </c>
      <c r="Z1476" s="48">
        <f t="shared" si="783"/>
        <v>0.1</v>
      </c>
      <c r="AA1476" s="48">
        <f t="shared" si="783"/>
        <v>0.1</v>
      </c>
      <c r="AB1476" s="49">
        <f t="shared" si="783"/>
        <v>0.1</v>
      </c>
      <c r="AC1476" s="47"/>
      <c r="AD1476" s="50"/>
      <c r="AE1476" s="452"/>
      <c r="AF1476" s="981">
        <v>1434.9014999999999</v>
      </c>
      <c r="AG1476" s="981">
        <v>1434.9093</v>
      </c>
      <c r="AH1476" s="982">
        <v>1434.9170999999999</v>
      </c>
      <c r="AI1476" s="981">
        <v>1434.925</v>
      </c>
      <c r="AJ1476" s="981">
        <v>1434.9328</v>
      </c>
      <c r="AK1476" s="981">
        <v>1434.9404999999999</v>
      </c>
      <c r="AL1476" s="1054">
        <v>1434.9482</v>
      </c>
      <c r="AM1476" s="1054">
        <v>1434.9557</v>
      </c>
      <c r="AN1476" s="1054">
        <v>1434.9634000000001</v>
      </c>
      <c r="AO1476" s="1054">
        <v>1434.9718</v>
      </c>
      <c r="AP1476" s="1054">
        <v>1434.9812999999999</v>
      </c>
      <c r="AQ1476" s="1054">
        <v>1434.9902999999999</v>
      </c>
      <c r="AR1476" s="1054">
        <v>1434.9992</v>
      </c>
      <c r="AS1476" s="1054">
        <v>1435.0078000000001</v>
      </c>
      <c r="AT1476" s="1054">
        <v>1435.0154</v>
      </c>
      <c r="AU1476" s="1054">
        <v>1435.0231000000001</v>
      </c>
      <c r="AV1476" s="1054">
        <v>1435.0309999999999</v>
      </c>
      <c r="AW1476" s="1054">
        <v>1435.0389</v>
      </c>
      <c r="AX1476" s="1054">
        <v>1435.0465999999999</v>
      </c>
      <c r="AY1476" s="1054">
        <v>1435.0543</v>
      </c>
      <c r="AZ1476" s="1054">
        <v>1435.0621000000001</v>
      </c>
      <c r="BA1476" s="1054">
        <v>1435.0702000000001</v>
      </c>
      <c r="BB1476" s="1054">
        <v>1435.0781999999999</v>
      </c>
      <c r="BC1476" s="1054">
        <v>1435.0862999999999</v>
      </c>
      <c r="BD1476" s="1054">
        <v>1435.0943</v>
      </c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162"/>
      <c r="BZ1476" s="162"/>
      <c r="CA1476" s="162"/>
      <c r="CB1476" s="162"/>
      <c r="CC1476" s="162"/>
    </row>
    <row r="1477" spans="1:81" s="1" customFormat="1" ht="10.5" customHeight="1" thickBot="1">
      <c r="A1477" s="1540"/>
      <c r="B1477" s="1559"/>
      <c r="C1477" s="271"/>
      <c r="D1477" s="236" t="s">
        <v>41</v>
      </c>
      <c r="E1477" s="52">
        <f t="shared" ref="E1477:AB1477" si="784">E1476/E1475</f>
        <v>0.6</v>
      </c>
      <c r="F1477" s="52">
        <f t="shared" si="784"/>
        <v>0.6</v>
      </c>
      <c r="G1477" s="52">
        <f t="shared" si="784"/>
        <v>0.6</v>
      </c>
      <c r="H1477" s="365">
        <f t="shared" si="784"/>
        <v>0.6</v>
      </c>
      <c r="I1477" s="52">
        <f t="shared" si="784"/>
        <v>0.6</v>
      </c>
      <c r="J1477" s="52">
        <f t="shared" si="784"/>
        <v>0.6</v>
      </c>
      <c r="K1477" s="52">
        <f t="shared" si="784"/>
        <v>0.6</v>
      </c>
      <c r="L1477" s="52">
        <f t="shared" si="784"/>
        <v>0.52941176470588225</v>
      </c>
      <c r="M1477" s="52">
        <f t="shared" si="784"/>
        <v>0.4</v>
      </c>
      <c r="N1477" s="365">
        <f t="shared" si="784"/>
        <v>0.45833333333333337</v>
      </c>
      <c r="O1477" s="52">
        <f t="shared" si="784"/>
        <v>0.44</v>
      </c>
      <c r="P1477" s="52">
        <f t="shared" si="784"/>
        <v>0.5</v>
      </c>
      <c r="Q1477" s="52">
        <f t="shared" si="784"/>
        <v>0.45454545454545459</v>
      </c>
      <c r="R1477" s="52">
        <f t="shared" si="784"/>
        <v>0.44999999999999996</v>
      </c>
      <c r="S1477" s="52">
        <f t="shared" si="784"/>
        <v>0.375</v>
      </c>
      <c r="T1477" s="52">
        <f t="shared" si="784"/>
        <v>0.375</v>
      </c>
      <c r="U1477" s="52">
        <f t="shared" si="784"/>
        <v>0.5</v>
      </c>
      <c r="V1477" s="365">
        <f t="shared" si="784"/>
        <v>0.6</v>
      </c>
      <c r="W1477" s="52">
        <f t="shared" si="784"/>
        <v>0.6</v>
      </c>
      <c r="X1477" s="52">
        <f t="shared" si="784"/>
        <v>0.6</v>
      </c>
      <c r="Y1477" s="52">
        <f t="shared" si="784"/>
        <v>0.66666666666666674</v>
      </c>
      <c r="Z1477" s="52">
        <f t="shared" si="784"/>
        <v>0.66666666666666674</v>
      </c>
      <c r="AA1477" s="52">
        <f t="shared" si="784"/>
        <v>1.25</v>
      </c>
      <c r="AB1477" s="53" t="e">
        <f t="shared" si="784"/>
        <v>#DIV/0!</v>
      </c>
      <c r="AC1477" s="47"/>
      <c r="AD1477" s="50"/>
      <c r="AE1477" s="452"/>
      <c r="AF1477" s="332"/>
      <c r="AG1477" s="332"/>
      <c r="AH1477" s="332"/>
      <c r="AI1477" s="332"/>
      <c r="AJ1477" s="332"/>
      <c r="AK1477" s="332"/>
      <c r="AL1477" s="332"/>
      <c r="AM1477" s="332"/>
      <c r="AN1477" s="332"/>
      <c r="AO1477" s="332"/>
      <c r="AP1477" s="332"/>
      <c r="AQ1477" s="332"/>
      <c r="AR1477" s="332"/>
      <c r="AS1477" s="332"/>
      <c r="AT1477" s="332"/>
      <c r="AU1477" s="332"/>
      <c r="AV1477" s="332"/>
      <c r="AW1477" s="332"/>
      <c r="AX1477" s="332"/>
      <c r="AY1477" s="332"/>
      <c r="AZ1477" s="332"/>
      <c r="BA1477" s="332"/>
      <c r="BB1477" s="332"/>
      <c r="BC1477" s="332"/>
      <c r="BD1477" s="332"/>
      <c r="BE1477" s="325"/>
      <c r="BF1477" s="325"/>
      <c r="BG1477" s="325"/>
      <c r="BH1477" s="325"/>
      <c r="BI1477" s="325"/>
      <c r="BJ1477" s="325"/>
      <c r="BK1477" s="325"/>
      <c r="BL1477" s="325"/>
      <c r="BM1477" s="325"/>
      <c r="BN1477" s="325"/>
      <c r="BO1477" s="325"/>
      <c r="BP1477" s="325"/>
      <c r="BQ1477" s="325"/>
      <c r="BR1477" s="325"/>
      <c r="BS1477" s="325"/>
      <c r="BT1477" s="325"/>
      <c r="BU1477" s="325"/>
      <c r="BV1477" s="325"/>
      <c r="BW1477" s="325"/>
      <c r="BX1477" s="325"/>
      <c r="BY1477" s="162"/>
      <c r="BZ1477" s="162"/>
      <c r="CA1477" s="162"/>
      <c r="CB1477" s="162"/>
      <c r="CC1477" s="162"/>
    </row>
    <row r="1478" spans="1:81" s="150" customFormat="1" ht="10.5" customHeight="1">
      <c r="A1478" s="1539" t="s">
        <v>11</v>
      </c>
      <c r="B1478" s="1652" t="s">
        <v>1054</v>
      </c>
      <c r="C1478" s="1107"/>
      <c r="D1478" s="1190"/>
      <c r="E1478" s="55"/>
      <c r="F1478" s="59"/>
      <c r="G1478" s="59"/>
      <c r="H1478" s="329"/>
      <c r="I1478" s="59"/>
      <c r="J1478" s="59"/>
      <c r="K1478" s="59"/>
      <c r="L1478" s="59"/>
      <c r="M1478" s="59"/>
      <c r="N1478" s="329"/>
      <c r="O1478" s="59"/>
      <c r="P1478" s="59"/>
      <c r="Q1478" s="59"/>
      <c r="R1478" s="59"/>
      <c r="S1478" s="59"/>
      <c r="T1478" s="59"/>
      <c r="U1478" s="59"/>
      <c r="V1478" s="329"/>
      <c r="W1478" s="59"/>
      <c r="X1478" s="59"/>
      <c r="Y1478" s="59"/>
      <c r="Z1478" s="59"/>
      <c r="AA1478" s="59"/>
      <c r="AB1478" s="60"/>
      <c r="AC1478" s="438"/>
      <c r="AD1478" s="752"/>
      <c r="AE1478" s="749"/>
      <c r="AF1478" s="99"/>
      <c r="AG1478" s="99"/>
      <c r="AH1478" s="99"/>
      <c r="AI1478" s="99"/>
      <c r="AJ1478" s="99"/>
      <c r="AK1478" s="99"/>
      <c r="AL1478" s="99"/>
      <c r="AM1478" s="99"/>
      <c r="AN1478" s="99"/>
      <c r="AO1478" s="99"/>
      <c r="AP1478" s="99"/>
      <c r="AQ1478" s="99"/>
      <c r="AR1478" s="99"/>
      <c r="AS1478" s="99"/>
      <c r="AT1478" s="99"/>
      <c r="AU1478" s="99"/>
      <c r="AV1478" s="99"/>
      <c r="AW1478" s="99"/>
      <c r="AX1478" s="99"/>
      <c r="AY1478" s="99"/>
      <c r="AZ1478" s="99"/>
      <c r="BA1478" s="99"/>
      <c r="BB1478" s="99"/>
      <c r="BC1478" s="99"/>
      <c r="BD1478" s="99"/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162"/>
      <c r="BZ1478" s="162"/>
      <c r="CA1478" s="162"/>
      <c r="CB1478" s="162"/>
    </row>
    <row r="1479" spans="1:81" s="1" customFormat="1" ht="10.5" customHeight="1">
      <c r="A1479" s="1540"/>
      <c r="B1479" s="1646"/>
      <c r="C1479" s="1373" t="s">
        <v>126</v>
      </c>
      <c r="D1479" s="131" t="s">
        <v>33</v>
      </c>
      <c r="E1479" s="1056">
        <v>0</v>
      </c>
      <c r="F1479" s="1056">
        <v>0</v>
      </c>
      <c r="G1479" s="1056">
        <v>0</v>
      </c>
      <c r="H1479" s="1057">
        <v>0</v>
      </c>
      <c r="I1479" s="1056">
        <v>0</v>
      </c>
      <c r="J1479" s="1056">
        <v>0</v>
      </c>
      <c r="K1479" s="1056">
        <v>0</v>
      </c>
      <c r="L1479" s="1056">
        <v>0</v>
      </c>
      <c r="M1479" s="1056">
        <v>0</v>
      </c>
      <c r="N1479" s="1057">
        <v>0</v>
      </c>
      <c r="O1479" s="1056">
        <v>0</v>
      </c>
      <c r="P1479" s="1056">
        <v>0</v>
      </c>
      <c r="Q1479" s="1056">
        <v>0</v>
      </c>
      <c r="R1479" s="1056">
        <v>0</v>
      </c>
      <c r="S1479" s="1056">
        <v>0</v>
      </c>
      <c r="T1479" s="1056">
        <v>0</v>
      </c>
      <c r="U1479" s="1056">
        <v>0</v>
      </c>
      <c r="V1479" s="1057">
        <v>0</v>
      </c>
      <c r="W1479" s="1056">
        <v>0</v>
      </c>
      <c r="X1479" s="1056">
        <v>0</v>
      </c>
      <c r="Y1479" s="1056">
        <v>0</v>
      </c>
      <c r="Z1479" s="1056">
        <v>0</v>
      </c>
      <c r="AA1479" s="1056">
        <v>0</v>
      </c>
      <c r="AB1479" s="1058">
        <v>0</v>
      </c>
      <c r="AC1479" s="330"/>
      <c r="AD1479" s="177"/>
      <c r="AE1479" s="452"/>
      <c r="AF1479" s="332"/>
      <c r="AG1479" s="332"/>
      <c r="AH1479" s="332"/>
      <c r="AI1479" s="332"/>
      <c r="AJ1479" s="332"/>
      <c r="AK1479" s="332"/>
      <c r="AL1479" s="332"/>
      <c r="AM1479" s="332"/>
      <c r="AN1479" s="332"/>
      <c r="AO1479" s="332"/>
      <c r="AP1479" s="332"/>
      <c r="AQ1479" s="332"/>
      <c r="AR1479" s="332"/>
      <c r="AS1479" s="332"/>
      <c r="AT1479" s="332"/>
      <c r="AU1479" s="332"/>
      <c r="AV1479" s="332"/>
      <c r="AW1479" s="332"/>
      <c r="AX1479" s="332"/>
      <c r="AY1479" s="332"/>
      <c r="AZ1479" s="332"/>
      <c r="BA1479" s="332"/>
      <c r="BB1479" s="332"/>
      <c r="BC1479" s="332"/>
      <c r="BD1479" s="332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162"/>
      <c r="BZ1479" s="162"/>
      <c r="CA1479" s="162"/>
      <c r="CB1479" s="162"/>
      <c r="CC1479" s="162"/>
    </row>
    <row r="1480" spans="1:81" s="1" customFormat="1" ht="10.5" customHeight="1">
      <c r="A1480" s="1540"/>
      <c r="B1480" s="1646"/>
      <c r="C1480" s="1373" t="s">
        <v>553</v>
      </c>
      <c r="D1480" s="131" t="s">
        <v>116</v>
      </c>
      <c r="E1480" s="61">
        <f t="shared" ref="E1480:AB1480" si="785">ROUND((AG1480-AF1480)*$AE1480,2)</f>
        <v>0</v>
      </c>
      <c r="F1480" s="61">
        <f t="shared" si="785"/>
        <v>0</v>
      </c>
      <c r="G1480" s="61">
        <f t="shared" si="785"/>
        <v>0</v>
      </c>
      <c r="H1480" s="420">
        <f t="shared" si="785"/>
        <v>0</v>
      </c>
      <c r="I1480" s="61">
        <f t="shared" si="785"/>
        <v>0</v>
      </c>
      <c r="J1480" s="61">
        <f t="shared" si="785"/>
        <v>0</v>
      </c>
      <c r="K1480" s="61">
        <f t="shared" si="785"/>
        <v>0</v>
      </c>
      <c r="L1480" s="61">
        <f t="shared" si="785"/>
        <v>0</v>
      </c>
      <c r="M1480" s="61">
        <f t="shared" si="785"/>
        <v>0</v>
      </c>
      <c r="N1480" s="420">
        <f t="shared" si="785"/>
        <v>0</v>
      </c>
      <c r="O1480" s="61">
        <f t="shared" si="785"/>
        <v>0</v>
      </c>
      <c r="P1480" s="61">
        <f t="shared" si="785"/>
        <v>0</v>
      </c>
      <c r="Q1480" s="61">
        <f t="shared" si="785"/>
        <v>0</v>
      </c>
      <c r="R1480" s="61">
        <f t="shared" si="785"/>
        <v>0</v>
      </c>
      <c r="S1480" s="61">
        <f t="shared" si="785"/>
        <v>0</v>
      </c>
      <c r="T1480" s="61">
        <f t="shared" si="785"/>
        <v>0</v>
      </c>
      <c r="U1480" s="61">
        <f t="shared" si="785"/>
        <v>0</v>
      </c>
      <c r="V1480" s="420">
        <f t="shared" si="785"/>
        <v>0</v>
      </c>
      <c r="W1480" s="61">
        <f t="shared" si="785"/>
        <v>0</v>
      </c>
      <c r="X1480" s="61">
        <f t="shared" si="785"/>
        <v>0</v>
      </c>
      <c r="Y1480" s="61">
        <f t="shared" si="785"/>
        <v>0</v>
      </c>
      <c r="Z1480" s="61">
        <f t="shared" si="785"/>
        <v>0</v>
      </c>
      <c r="AA1480" s="61">
        <f t="shared" si="785"/>
        <v>0</v>
      </c>
      <c r="AB1480" s="62">
        <f t="shared" si="785"/>
        <v>0</v>
      </c>
      <c r="AC1480" s="47">
        <f>SUM(E1480:AB1480)</f>
        <v>0</v>
      </c>
      <c r="AD1480" s="50">
        <f>SUM(E1481:AB1481)</f>
        <v>0</v>
      </c>
      <c r="AE1480" s="452">
        <v>7.2</v>
      </c>
      <c r="AF1480" s="981">
        <v>829.90639999999996</v>
      </c>
      <c r="AG1480" s="981">
        <v>829.90639999999996</v>
      </c>
      <c r="AH1480" s="982">
        <v>829.90650000000005</v>
      </c>
      <c r="AI1480" s="981">
        <v>829.90660000000003</v>
      </c>
      <c r="AJ1480" s="981">
        <v>829.90660000000003</v>
      </c>
      <c r="AK1480" s="981">
        <v>829.90660000000003</v>
      </c>
      <c r="AL1480" s="1054">
        <v>829.90660000000003</v>
      </c>
      <c r="AM1480" s="1054">
        <v>829.90660000000003</v>
      </c>
      <c r="AN1480" s="1054">
        <v>829.90660000000003</v>
      </c>
      <c r="AO1480" s="1054">
        <v>829.9067</v>
      </c>
      <c r="AP1480" s="1054">
        <v>829.9067</v>
      </c>
      <c r="AQ1480" s="1054">
        <v>829.9067</v>
      </c>
      <c r="AR1480" s="1054">
        <v>829.9067</v>
      </c>
      <c r="AS1480" s="1054">
        <v>829.9067</v>
      </c>
      <c r="AT1480" s="1054">
        <v>829.9067</v>
      </c>
      <c r="AU1480" s="1054">
        <v>829.90679999999998</v>
      </c>
      <c r="AV1480" s="1054">
        <v>829.90679999999998</v>
      </c>
      <c r="AW1480" s="1054">
        <v>829.90679999999998</v>
      </c>
      <c r="AX1480" s="1054">
        <v>829.90689999999995</v>
      </c>
      <c r="AY1480" s="1054">
        <v>829.90689999999995</v>
      </c>
      <c r="AZ1480" s="1054">
        <v>829.90689999999995</v>
      </c>
      <c r="BA1480" s="1054">
        <v>829.90689999999995</v>
      </c>
      <c r="BB1480" s="1054">
        <v>829.90700000000004</v>
      </c>
      <c r="BC1480" s="1054">
        <v>829.90700000000004</v>
      </c>
      <c r="BD1480" s="1054">
        <v>829.90700000000004</v>
      </c>
      <c r="BE1480" s="332"/>
      <c r="BF1480" s="332"/>
      <c r="BG1480" s="332"/>
      <c r="BH1480" s="332"/>
      <c r="BI1480" s="332"/>
      <c r="BJ1480" s="332"/>
      <c r="BK1480" s="332"/>
      <c r="BL1480" s="332"/>
      <c r="BM1480" s="332"/>
      <c r="BN1480" s="332"/>
      <c r="BO1480" s="332"/>
      <c r="BP1480" s="332"/>
      <c r="BQ1480" s="332"/>
      <c r="BR1480" s="332"/>
      <c r="BS1480" s="332"/>
      <c r="BT1480" s="332"/>
      <c r="BU1480" s="332"/>
      <c r="BV1480" s="332"/>
      <c r="BW1480" s="332"/>
      <c r="BX1480" s="332"/>
      <c r="BY1480" s="150"/>
      <c r="BZ1480" s="150"/>
      <c r="CA1480" s="150"/>
      <c r="CB1480" s="150"/>
      <c r="CC1480" s="162"/>
    </row>
    <row r="1481" spans="1:81" s="1" customFormat="1" ht="10.5" customHeight="1">
      <c r="A1481" s="1540"/>
      <c r="B1481" s="1646"/>
      <c r="C1481" s="1373" t="s">
        <v>553</v>
      </c>
      <c r="D1481" s="131" t="s">
        <v>117</v>
      </c>
      <c r="E1481" s="61">
        <f t="shared" ref="E1481:AB1481" si="786">ROUND((AG1481-AF1481)*$AE1480,2)</f>
        <v>0</v>
      </c>
      <c r="F1481" s="48">
        <f t="shared" si="786"/>
        <v>0</v>
      </c>
      <c r="G1481" s="48">
        <f t="shared" si="786"/>
        <v>0</v>
      </c>
      <c r="H1481" s="331">
        <f t="shared" si="786"/>
        <v>0</v>
      </c>
      <c r="I1481" s="48">
        <f t="shared" si="786"/>
        <v>0</v>
      </c>
      <c r="J1481" s="48">
        <f t="shared" si="786"/>
        <v>0</v>
      </c>
      <c r="K1481" s="48">
        <f t="shared" si="786"/>
        <v>0</v>
      </c>
      <c r="L1481" s="48">
        <f t="shared" si="786"/>
        <v>0</v>
      </c>
      <c r="M1481" s="48">
        <f t="shared" si="786"/>
        <v>0</v>
      </c>
      <c r="N1481" s="331">
        <f t="shared" si="786"/>
        <v>0</v>
      </c>
      <c r="O1481" s="48">
        <f t="shared" si="786"/>
        <v>0</v>
      </c>
      <c r="P1481" s="48">
        <f t="shared" si="786"/>
        <v>0</v>
      </c>
      <c r="Q1481" s="48">
        <f t="shared" si="786"/>
        <v>0</v>
      </c>
      <c r="R1481" s="48">
        <f t="shared" si="786"/>
        <v>0</v>
      </c>
      <c r="S1481" s="48">
        <f t="shared" si="786"/>
        <v>0</v>
      </c>
      <c r="T1481" s="48">
        <f t="shared" si="786"/>
        <v>0</v>
      </c>
      <c r="U1481" s="48">
        <f t="shared" si="786"/>
        <v>0</v>
      </c>
      <c r="V1481" s="331">
        <f t="shared" si="786"/>
        <v>0</v>
      </c>
      <c r="W1481" s="48">
        <f t="shared" si="786"/>
        <v>0</v>
      </c>
      <c r="X1481" s="48">
        <f t="shared" si="786"/>
        <v>0</v>
      </c>
      <c r="Y1481" s="48">
        <f t="shared" si="786"/>
        <v>0</v>
      </c>
      <c r="Z1481" s="48">
        <f t="shared" si="786"/>
        <v>0</v>
      </c>
      <c r="AA1481" s="48">
        <f t="shared" si="786"/>
        <v>0</v>
      </c>
      <c r="AB1481" s="49">
        <f t="shared" si="786"/>
        <v>0</v>
      </c>
      <c r="AC1481" s="47"/>
      <c r="AD1481" s="50"/>
      <c r="AE1481" s="452"/>
      <c r="AF1481" s="981">
        <v>39.597200000000001</v>
      </c>
      <c r="AG1481" s="981">
        <v>39.597499999999997</v>
      </c>
      <c r="AH1481" s="982">
        <v>39.597700000000003</v>
      </c>
      <c r="AI1481" s="981">
        <v>39.597999999999999</v>
      </c>
      <c r="AJ1481" s="981">
        <v>39.598199999999999</v>
      </c>
      <c r="AK1481" s="981">
        <v>39.598500000000001</v>
      </c>
      <c r="AL1481" s="1054">
        <v>39.598700000000001</v>
      </c>
      <c r="AM1481" s="1054">
        <v>39.598999999999997</v>
      </c>
      <c r="AN1481" s="1054">
        <v>39.599200000000003</v>
      </c>
      <c r="AO1481" s="1054">
        <v>39.599400000000003</v>
      </c>
      <c r="AP1481" s="1054">
        <v>39.599699999999999</v>
      </c>
      <c r="AQ1481" s="1054">
        <v>39.599899999999998</v>
      </c>
      <c r="AR1481" s="1054">
        <v>39.600099999999998</v>
      </c>
      <c r="AS1481" s="1054">
        <v>39.6004</v>
      </c>
      <c r="AT1481" s="1054">
        <v>39.6006</v>
      </c>
      <c r="AU1481" s="1054">
        <v>39.600900000000003</v>
      </c>
      <c r="AV1481" s="1054">
        <v>39.601199999999999</v>
      </c>
      <c r="AW1481" s="1054">
        <v>39.601399999999998</v>
      </c>
      <c r="AX1481" s="1054">
        <v>39.601700000000001</v>
      </c>
      <c r="AY1481" s="1054">
        <v>39.601900000000001</v>
      </c>
      <c r="AZ1481" s="1054">
        <v>39.602200000000003</v>
      </c>
      <c r="BA1481" s="1054">
        <v>39.602400000000003</v>
      </c>
      <c r="BB1481" s="1054">
        <v>39.602699999999999</v>
      </c>
      <c r="BC1481" s="1054">
        <v>39.602800000000002</v>
      </c>
      <c r="BD1481" s="1054">
        <v>39.602800000000002</v>
      </c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162"/>
      <c r="BZ1481" s="162"/>
      <c r="CA1481" s="162"/>
      <c r="CB1481" s="162"/>
      <c r="CC1481" s="162"/>
    </row>
    <row r="1482" spans="1:81" s="1" customFormat="1" ht="10.5" customHeight="1" thickBot="1">
      <c r="A1482" s="1540"/>
      <c r="B1482" s="1646"/>
      <c r="C1482" s="271"/>
      <c r="D1482" s="236" t="s">
        <v>41</v>
      </c>
      <c r="E1482" s="81" t="e">
        <f t="shared" ref="E1482:AB1482" si="787">E1481/E1480</f>
        <v>#DIV/0!</v>
      </c>
      <c r="F1482" s="81" t="e">
        <f t="shared" si="787"/>
        <v>#DIV/0!</v>
      </c>
      <c r="G1482" s="81" t="e">
        <f t="shared" si="787"/>
        <v>#DIV/0!</v>
      </c>
      <c r="H1482" s="421" t="e">
        <f t="shared" si="787"/>
        <v>#DIV/0!</v>
      </c>
      <c r="I1482" s="81" t="e">
        <f t="shared" si="787"/>
        <v>#DIV/0!</v>
      </c>
      <c r="J1482" s="81" t="e">
        <f t="shared" si="787"/>
        <v>#DIV/0!</v>
      </c>
      <c r="K1482" s="81" t="e">
        <f t="shared" si="787"/>
        <v>#DIV/0!</v>
      </c>
      <c r="L1482" s="81" t="e">
        <f t="shared" si="787"/>
        <v>#DIV/0!</v>
      </c>
      <c r="M1482" s="81" t="e">
        <f t="shared" si="787"/>
        <v>#DIV/0!</v>
      </c>
      <c r="N1482" s="421" t="e">
        <f t="shared" si="787"/>
        <v>#DIV/0!</v>
      </c>
      <c r="O1482" s="81" t="e">
        <f t="shared" si="787"/>
        <v>#DIV/0!</v>
      </c>
      <c r="P1482" s="81" t="e">
        <f t="shared" si="787"/>
        <v>#DIV/0!</v>
      </c>
      <c r="Q1482" s="81" t="e">
        <f t="shared" si="787"/>
        <v>#DIV/0!</v>
      </c>
      <c r="R1482" s="81" t="e">
        <f t="shared" si="787"/>
        <v>#DIV/0!</v>
      </c>
      <c r="S1482" s="81" t="e">
        <f t="shared" si="787"/>
        <v>#DIV/0!</v>
      </c>
      <c r="T1482" s="81" t="e">
        <f t="shared" si="787"/>
        <v>#DIV/0!</v>
      </c>
      <c r="U1482" s="81" t="e">
        <f t="shared" si="787"/>
        <v>#DIV/0!</v>
      </c>
      <c r="V1482" s="421" t="e">
        <f t="shared" si="787"/>
        <v>#DIV/0!</v>
      </c>
      <c r="W1482" s="81" t="e">
        <f t="shared" si="787"/>
        <v>#DIV/0!</v>
      </c>
      <c r="X1482" s="81" t="e">
        <f t="shared" si="787"/>
        <v>#DIV/0!</v>
      </c>
      <c r="Y1482" s="81" t="e">
        <f t="shared" si="787"/>
        <v>#DIV/0!</v>
      </c>
      <c r="Z1482" s="81" t="e">
        <f t="shared" si="787"/>
        <v>#DIV/0!</v>
      </c>
      <c r="AA1482" s="81" t="e">
        <f t="shared" si="787"/>
        <v>#DIV/0!</v>
      </c>
      <c r="AB1482" s="82" t="e">
        <f t="shared" si="787"/>
        <v>#DIV/0!</v>
      </c>
      <c r="AC1482" s="47"/>
      <c r="AD1482" s="50"/>
      <c r="AE1482" s="452"/>
      <c r="AF1482" s="332"/>
      <c r="AG1482" s="332"/>
      <c r="AH1482" s="332"/>
      <c r="AI1482" s="332"/>
      <c r="AJ1482" s="332"/>
      <c r="AK1482" s="332"/>
      <c r="AL1482" s="332"/>
      <c r="AM1482" s="332"/>
      <c r="AN1482" s="332"/>
      <c r="AO1482" s="332"/>
      <c r="AP1482" s="332"/>
      <c r="AQ1482" s="332"/>
      <c r="AR1482" s="332"/>
      <c r="AS1482" s="332"/>
      <c r="AT1482" s="332"/>
      <c r="AU1482" s="332"/>
      <c r="AV1482" s="332"/>
      <c r="AW1482" s="332"/>
      <c r="AX1482" s="332"/>
      <c r="AY1482" s="332"/>
      <c r="AZ1482" s="332"/>
      <c r="BA1482" s="332"/>
      <c r="BB1482" s="332"/>
      <c r="BC1482" s="332"/>
      <c r="BD1482" s="332"/>
      <c r="BE1482" s="325"/>
      <c r="BF1482" s="325"/>
      <c r="BG1482" s="325"/>
      <c r="BH1482" s="325"/>
      <c r="BI1482" s="325"/>
      <c r="BJ1482" s="325"/>
      <c r="BK1482" s="325"/>
      <c r="BL1482" s="325"/>
      <c r="BM1482" s="325"/>
      <c r="BN1482" s="325"/>
      <c r="BO1482" s="325"/>
      <c r="BP1482" s="325"/>
      <c r="BQ1482" s="325"/>
      <c r="BR1482" s="325"/>
      <c r="BS1482" s="325"/>
      <c r="BT1482" s="325"/>
      <c r="BU1482" s="325"/>
      <c r="BV1482" s="325"/>
      <c r="BW1482" s="325"/>
      <c r="BX1482" s="325"/>
      <c r="BY1482" s="162"/>
      <c r="BZ1482" s="162"/>
      <c r="CA1482" s="162"/>
      <c r="CB1482" s="162"/>
      <c r="CC1482" s="162"/>
    </row>
    <row r="1483" spans="1:81" s="150" customFormat="1" ht="10.5" customHeight="1">
      <c r="A1483" s="1509" t="s">
        <v>42</v>
      </c>
      <c r="B1483" s="1634" t="s">
        <v>517</v>
      </c>
      <c r="C1483" s="1107"/>
      <c r="D1483" s="1190"/>
      <c r="E1483" s="1442" t="s">
        <v>119</v>
      </c>
      <c r="F1483" s="1443"/>
      <c r="G1483" s="59"/>
      <c r="H1483" s="329"/>
      <c r="I1483" s="59"/>
      <c r="J1483" s="59"/>
      <c r="K1483" s="59"/>
      <c r="L1483" s="59"/>
      <c r="M1483" s="59"/>
      <c r="N1483" s="329"/>
      <c r="O1483" s="59"/>
      <c r="P1483" s="59"/>
      <c r="Q1483" s="59"/>
      <c r="R1483" s="59"/>
      <c r="S1483" s="59"/>
      <c r="T1483" s="59"/>
      <c r="U1483" s="59"/>
      <c r="V1483" s="329"/>
      <c r="W1483" s="59"/>
      <c r="X1483" s="59"/>
      <c r="Y1483" s="59"/>
      <c r="Z1483" s="59"/>
      <c r="AA1483" s="59"/>
      <c r="AB1483" s="60"/>
      <c r="AC1483" s="438"/>
      <c r="AD1483" s="752"/>
      <c r="AE1483" s="749"/>
      <c r="AF1483" s="99"/>
      <c r="AG1483" s="99"/>
      <c r="AH1483" s="99"/>
      <c r="AI1483" s="99"/>
      <c r="AJ1483" s="99"/>
      <c r="AK1483" s="99"/>
      <c r="AL1483" s="99"/>
      <c r="AM1483" s="99"/>
      <c r="AN1483" s="99"/>
      <c r="AO1483" s="99"/>
      <c r="AP1483" s="99"/>
      <c r="AQ1483" s="99"/>
      <c r="AR1483" s="99"/>
      <c r="AS1483" s="99"/>
      <c r="AT1483" s="99"/>
      <c r="AU1483" s="99"/>
      <c r="AV1483" s="99"/>
      <c r="AW1483" s="99"/>
      <c r="AX1483" s="99"/>
      <c r="AY1483" s="99"/>
      <c r="AZ1483" s="99"/>
      <c r="BA1483" s="99"/>
      <c r="BB1483" s="99"/>
      <c r="BC1483" s="99"/>
      <c r="BD1483" s="99"/>
      <c r="BE1483" s="325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162"/>
      <c r="BZ1483" s="162"/>
      <c r="CA1483" s="162"/>
      <c r="CB1483" s="162"/>
    </row>
    <row r="1484" spans="1:81" s="1" customFormat="1" ht="10.5" customHeight="1">
      <c r="A1484" s="1510"/>
      <c r="B1484" s="1635"/>
      <c r="C1484" s="1373" t="s">
        <v>129</v>
      </c>
      <c r="D1484" s="131" t="s">
        <v>33</v>
      </c>
      <c r="E1484" s="83">
        <f>ROUND(SQRT(E1485^2+E1486^2)*1000/(1.73*E$1461),0)</f>
        <v>0</v>
      </c>
      <c r="F1484" s="83">
        <f>ROUND(SQRT(F1485^2+F1486^2)*1000/(1.73*F$1461),0)</f>
        <v>0</v>
      </c>
      <c r="G1484" s="83">
        <f t="shared" ref="G1484:AB1484" si="788">ROUND(SQRT(G1485^2+G1486^2)*1000/(1.73*G$1461),0)</f>
        <v>0</v>
      </c>
      <c r="H1484" s="442">
        <f t="shared" si="788"/>
        <v>0</v>
      </c>
      <c r="I1484" s="83">
        <f t="shared" si="788"/>
        <v>0</v>
      </c>
      <c r="J1484" s="83">
        <f t="shared" si="788"/>
        <v>0</v>
      </c>
      <c r="K1484" s="83">
        <f t="shared" si="788"/>
        <v>0</v>
      </c>
      <c r="L1484" s="83">
        <f t="shared" si="788"/>
        <v>0</v>
      </c>
      <c r="M1484" s="83">
        <f t="shared" si="788"/>
        <v>0</v>
      </c>
      <c r="N1484" s="442">
        <f t="shared" si="788"/>
        <v>0</v>
      </c>
      <c r="O1484" s="83">
        <f t="shared" si="788"/>
        <v>0</v>
      </c>
      <c r="P1484" s="83">
        <f t="shared" si="788"/>
        <v>0</v>
      </c>
      <c r="Q1484" s="83">
        <f t="shared" si="788"/>
        <v>0</v>
      </c>
      <c r="R1484" s="83">
        <f t="shared" si="788"/>
        <v>0</v>
      </c>
      <c r="S1484" s="83">
        <f t="shared" si="788"/>
        <v>0</v>
      </c>
      <c r="T1484" s="83">
        <f t="shared" si="788"/>
        <v>0</v>
      </c>
      <c r="U1484" s="83">
        <f t="shared" si="788"/>
        <v>0</v>
      </c>
      <c r="V1484" s="442">
        <f t="shared" si="788"/>
        <v>0</v>
      </c>
      <c r="W1484" s="83">
        <f t="shared" si="788"/>
        <v>0</v>
      </c>
      <c r="X1484" s="83">
        <f t="shared" si="788"/>
        <v>0</v>
      </c>
      <c r="Y1484" s="83">
        <f t="shared" si="788"/>
        <v>0</v>
      </c>
      <c r="Z1484" s="83">
        <f t="shared" si="788"/>
        <v>0</v>
      </c>
      <c r="AA1484" s="83">
        <f t="shared" si="788"/>
        <v>0</v>
      </c>
      <c r="AB1484" s="189">
        <f t="shared" si="788"/>
        <v>0</v>
      </c>
      <c r="AC1484" s="330"/>
      <c r="AD1484" s="177"/>
      <c r="AE1484" s="452"/>
      <c r="AF1484" s="332"/>
      <c r="AG1484" s="332"/>
      <c r="AH1484" s="332"/>
      <c r="AI1484" s="332"/>
      <c r="AJ1484" s="332"/>
      <c r="AK1484" s="332"/>
      <c r="AL1484" s="332"/>
      <c r="AM1484" s="332"/>
      <c r="AN1484" s="332"/>
      <c r="AO1484" s="332"/>
      <c r="AP1484" s="332"/>
      <c r="AQ1484" s="332"/>
      <c r="AR1484" s="332"/>
      <c r="AS1484" s="332"/>
      <c r="AT1484" s="332"/>
      <c r="AU1484" s="332"/>
      <c r="AV1484" s="332"/>
      <c r="AW1484" s="332"/>
      <c r="AX1484" s="332"/>
      <c r="AY1484" s="332"/>
      <c r="AZ1484" s="332"/>
      <c r="BA1484" s="332"/>
      <c r="BB1484" s="332"/>
      <c r="BC1484" s="332"/>
      <c r="BD1484" s="332"/>
      <c r="BE1484" s="325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162"/>
      <c r="BZ1484" s="162"/>
      <c r="CA1484" s="162"/>
      <c r="CB1484" s="162"/>
      <c r="CC1484" s="150"/>
    </row>
    <row r="1485" spans="1:81" s="1" customFormat="1" ht="10.5" customHeight="1">
      <c r="A1485" s="1510"/>
      <c r="B1485" s="1635"/>
      <c r="C1485" s="1373" t="s">
        <v>553</v>
      </c>
      <c r="D1485" s="131" t="s">
        <v>116</v>
      </c>
      <c r="E1485" s="61">
        <f t="shared" ref="E1485:AB1485" si="789">ROUND((AG1485-AF1485)*$AE1485,2)</f>
        <v>0</v>
      </c>
      <c r="F1485" s="61">
        <f t="shared" si="789"/>
        <v>0</v>
      </c>
      <c r="G1485" s="61">
        <f t="shared" si="789"/>
        <v>0</v>
      </c>
      <c r="H1485" s="420">
        <f t="shared" si="789"/>
        <v>0</v>
      </c>
      <c r="I1485" s="61">
        <f t="shared" si="789"/>
        <v>0</v>
      </c>
      <c r="J1485" s="61">
        <f t="shared" si="789"/>
        <v>0</v>
      </c>
      <c r="K1485" s="61">
        <f t="shared" si="789"/>
        <v>0</v>
      </c>
      <c r="L1485" s="61">
        <f t="shared" si="789"/>
        <v>0</v>
      </c>
      <c r="M1485" s="61">
        <f t="shared" si="789"/>
        <v>0</v>
      </c>
      <c r="N1485" s="420">
        <f t="shared" si="789"/>
        <v>0</v>
      </c>
      <c r="O1485" s="61">
        <f t="shared" si="789"/>
        <v>0</v>
      </c>
      <c r="P1485" s="61">
        <f t="shared" si="789"/>
        <v>0</v>
      </c>
      <c r="Q1485" s="61">
        <f t="shared" si="789"/>
        <v>0</v>
      </c>
      <c r="R1485" s="61">
        <f t="shared" si="789"/>
        <v>0</v>
      </c>
      <c r="S1485" s="61">
        <f t="shared" si="789"/>
        <v>0</v>
      </c>
      <c r="T1485" s="61">
        <f t="shared" si="789"/>
        <v>0</v>
      </c>
      <c r="U1485" s="61">
        <f t="shared" si="789"/>
        <v>0</v>
      </c>
      <c r="V1485" s="420">
        <f t="shared" si="789"/>
        <v>0</v>
      </c>
      <c r="W1485" s="61">
        <f t="shared" si="789"/>
        <v>0</v>
      </c>
      <c r="X1485" s="61">
        <f t="shared" si="789"/>
        <v>0</v>
      </c>
      <c r="Y1485" s="61">
        <f t="shared" si="789"/>
        <v>0</v>
      </c>
      <c r="Z1485" s="61">
        <f t="shared" si="789"/>
        <v>0</v>
      </c>
      <c r="AA1485" s="61">
        <f t="shared" si="789"/>
        <v>0</v>
      </c>
      <c r="AB1485" s="62">
        <f t="shared" si="789"/>
        <v>0</v>
      </c>
      <c r="AC1485" s="47">
        <f>SUM(E1485:AB1485)</f>
        <v>0</v>
      </c>
      <c r="AD1485" s="50">
        <f>SUM(E1486:AB1486)</f>
        <v>0</v>
      </c>
      <c r="AE1485" s="452">
        <v>3.6</v>
      </c>
      <c r="AF1485" s="981"/>
      <c r="AG1485" s="981"/>
      <c r="AH1485" s="982"/>
      <c r="AI1485" s="981"/>
      <c r="AJ1485" s="981"/>
      <c r="AK1485" s="981"/>
      <c r="AL1485" s="1054"/>
      <c r="AM1485" s="1054"/>
      <c r="AN1485" s="1054"/>
      <c r="AO1485" s="1054"/>
      <c r="AP1485" s="1054"/>
      <c r="AQ1485" s="1054"/>
      <c r="AR1485" s="1054"/>
      <c r="AS1485" s="1054"/>
      <c r="AT1485" s="1054"/>
      <c r="AU1485" s="1054"/>
      <c r="AV1485" s="1054"/>
      <c r="AW1485" s="1054"/>
      <c r="AX1485" s="1054"/>
      <c r="AY1485" s="1054"/>
      <c r="AZ1485" s="1054"/>
      <c r="BA1485" s="1054"/>
      <c r="BB1485" s="1054"/>
      <c r="BC1485" s="1054"/>
      <c r="BD1485" s="1054"/>
      <c r="BE1485" s="332"/>
      <c r="BF1485" s="332"/>
      <c r="BG1485" s="332"/>
      <c r="BH1485" s="332"/>
      <c r="BI1485" s="332"/>
      <c r="BJ1485" s="332"/>
      <c r="BK1485" s="332"/>
      <c r="BL1485" s="332"/>
      <c r="BM1485" s="332"/>
      <c r="BN1485" s="332"/>
      <c r="BO1485" s="332"/>
      <c r="BP1485" s="332"/>
      <c r="BQ1485" s="332"/>
      <c r="BR1485" s="332"/>
      <c r="BS1485" s="332"/>
      <c r="BT1485" s="332"/>
      <c r="BU1485" s="332"/>
      <c r="BV1485" s="332"/>
      <c r="BW1485" s="332"/>
      <c r="BX1485" s="332"/>
      <c r="BY1485" s="150"/>
      <c r="BZ1485" s="150"/>
      <c r="CA1485" s="150"/>
      <c r="CB1485" s="150"/>
      <c r="CC1485" s="150"/>
    </row>
    <row r="1486" spans="1:81" s="1" customFormat="1" ht="10.5" customHeight="1">
      <c r="A1486" s="1510"/>
      <c r="B1486" s="1635"/>
      <c r="C1486" s="1373" t="s">
        <v>553</v>
      </c>
      <c r="D1486" s="131" t="s">
        <v>117</v>
      </c>
      <c r="E1486" s="61">
        <f t="shared" ref="E1486:AB1486" si="790">ROUND((AG1486-AF1486)*$AE1485,2)</f>
        <v>0</v>
      </c>
      <c r="F1486" s="48">
        <f t="shared" si="790"/>
        <v>0</v>
      </c>
      <c r="G1486" s="48">
        <f t="shared" si="790"/>
        <v>0</v>
      </c>
      <c r="H1486" s="331">
        <f t="shared" si="790"/>
        <v>0</v>
      </c>
      <c r="I1486" s="48">
        <f t="shared" si="790"/>
        <v>0</v>
      </c>
      <c r="J1486" s="48">
        <f t="shared" si="790"/>
        <v>0</v>
      </c>
      <c r="K1486" s="48">
        <f t="shared" si="790"/>
        <v>0</v>
      </c>
      <c r="L1486" s="48">
        <f t="shared" si="790"/>
        <v>0</v>
      </c>
      <c r="M1486" s="48">
        <f t="shared" si="790"/>
        <v>0</v>
      </c>
      <c r="N1486" s="331">
        <f t="shared" si="790"/>
        <v>0</v>
      </c>
      <c r="O1486" s="48">
        <f t="shared" si="790"/>
        <v>0</v>
      </c>
      <c r="P1486" s="48">
        <f t="shared" si="790"/>
        <v>0</v>
      </c>
      <c r="Q1486" s="48">
        <f t="shared" si="790"/>
        <v>0</v>
      </c>
      <c r="R1486" s="48">
        <f t="shared" si="790"/>
        <v>0</v>
      </c>
      <c r="S1486" s="48">
        <f t="shared" si="790"/>
        <v>0</v>
      </c>
      <c r="T1486" s="48">
        <f t="shared" si="790"/>
        <v>0</v>
      </c>
      <c r="U1486" s="48">
        <f t="shared" si="790"/>
        <v>0</v>
      </c>
      <c r="V1486" s="331">
        <f t="shared" si="790"/>
        <v>0</v>
      </c>
      <c r="W1486" s="48">
        <f t="shared" si="790"/>
        <v>0</v>
      </c>
      <c r="X1486" s="48">
        <f t="shared" si="790"/>
        <v>0</v>
      </c>
      <c r="Y1486" s="48">
        <f t="shared" si="790"/>
        <v>0</v>
      </c>
      <c r="Z1486" s="48">
        <f t="shared" si="790"/>
        <v>0</v>
      </c>
      <c r="AA1486" s="48">
        <f t="shared" si="790"/>
        <v>0</v>
      </c>
      <c r="AB1486" s="49">
        <f t="shared" si="790"/>
        <v>0</v>
      </c>
      <c r="AC1486" s="47"/>
      <c r="AD1486" s="50"/>
      <c r="AE1486" s="452"/>
      <c r="AF1486" s="981"/>
      <c r="AG1486" s="981"/>
      <c r="AH1486" s="982"/>
      <c r="AI1486" s="981"/>
      <c r="AJ1486" s="981"/>
      <c r="AK1486" s="981"/>
      <c r="AL1486" s="1054"/>
      <c r="AM1486" s="1054"/>
      <c r="AN1486" s="1054"/>
      <c r="AO1486" s="1054"/>
      <c r="AP1486" s="1054"/>
      <c r="AQ1486" s="1054"/>
      <c r="AR1486" s="1054"/>
      <c r="AS1486" s="1054"/>
      <c r="AT1486" s="1054"/>
      <c r="AU1486" s="1054"/>
      <c r="AV1486" s="1054"/>
      <c r="AW1486" s="1054"/>
      <c r="AX1486" s="1054"/>
      <c r="AY1486" s="1054"/>
      <c r="AZ1486" s="1054"/>
      <c r="BA1486" s="1054"/>
      <c r="BB1486" s="1054"/>
      <c r="BC1486" s="1054"/>
      <c r="BD1486" s="1054"/>
      <c r="BE1486" s="332"/>
      <c r="BF1486" s="332"/>
      <c r="BG1486" s="332"/>
      <c r="BH1486" s="332"/>
      <c r="BI1486" s="332"/>
      <c r="BJ1486" s="332"/>
      <c r="BK1486" s="332"/>
      <c r="BL1486" s="332"/>
      <c r="BM1486" s="332"/>
      <c r="BN1486" s="332"/>
      <c r="BO1486" s="332"/>
      <c r="BP1486" s="332"/>
      <c r="BQ1486" s="332"/>
      <c r="BR1486" s="332"/>
      <c r="BS1486" s="332"/>
      <c r="BT1486" s="332"/>
      <c r="BU1486" s="332"/>
      <c r="BV1486" s="332"/>
      <c r="BW1486" s="332"/>
      <c r="BX1486" s="332"/>
      <c r="BY1486" s="150"/>
      <c r="BZ1486" s="150"/>
      <c r="CA1486" s="150"/>
      <c r="CB1486" s="150"/>
      <c r="CC1486" s="150"/>
    </row>
    <row r="1487" spans="1:81" s="1" customFormat="1" ht="10.5" customHeight="1" thickBot="1">
      <c r="A1487" s="1511"/>
      <c r="B1487" s="1636"/>
      <c r="C1487" s="271"/>
      <c r="D1487" s="236" t="s">
        <v>41</v>
      </c>
      <c r="E1487" s="81" t="e">
        <f>E1486/E1485</f>
        <v>#DIV/0!</v>
      </c>
      <c r="F1487" s="81" t="e">
        <f t="shared" ref="F1487:AB1487" si="791">F1486/F1485</f>
        <v>#DIV/0!</v>
      </c>
      <c r="G1487" s="81" t="e">
        <f t="shared" si="791"/>
        <v>#DIV/0!</v>
      </c>
      <c r="H1487" s="421" t="e">
        <f t="shared" si="791"/>
        <v>#DIV/0!</v>
      </c>
      <c r="I1487" s="81" t="e">
        <f t="shared" si="791"/>
        <v>#DIV/0!</v>
      </c>
      <c r="J1487" s="81" t="e">
        <f t="shared" si="791"/>
        <v>#DIV/0!</v>
      </c>
      <c r="K1487" s="81" t="e">
        <f t="shared" si="791"/>
        <v>#DIV/0!</v>
      </c>
      <c r="L1487" s="81" t="e">
        <f t="shared" si="791"/>
        <v>#DIV/0!</v>
      </c>
      <c r="M1487" s="81" t="e">
        <f t="shared" si="791"/>
        <v>#DIV/0!</v>
      </c>
      <c r="N1487" s="421" t="e">
        <f t="shared" si="791"/>
        <v>#DIV/0!</v>
      </c>
      <c r="O1487" s="81" t="e">
        <f t="shared" si="791"/>
        <v>#DIV/0!</v>
      </c>
      <c r="P1487" s="81" t="e">
        <f t="shared" si="791"/>
        <v>#DIV/0!</v>
      </c>
      <c r="Q1487" s="81" t="e">
        <f t="shared" si="791"/>
        <v>#DIV/0!</v>
      </c>
      <c r="R1487" s="81" t="e">
        <f t="shared" si="791"/>
        <v>#DIV/0!</v>
      </c>
      <c r="S1487" s="81" t="e">
        <f t="shared" si="791"/>
        <v>#DIV/0!</v>
      </c>
      <c r="T1487" s="81" t="e">
        <f t="shared" si="791"/>
        <v>#DIV/0!</v>
      </c>
      <c r="U1487" s="81" t="e">
        <f t="shared" si="791"/>
        <v>#DIV/0!</v>
      </c>
      <c r="V1487" s="421" t="e">
        <f t="shared" si="791"/>
        <v>#DIV/0!</v>
      </c>
      <c r="W1487" s="81" t="e">
        <f t="shared" si="791"/>
        <v>#DIV/0!</v>
      </c>
      <c r="X1487" s="81" t="e">
        <f t="shared" si="791"/>
        <v>#DIV/0!</v>
      </c>
      <c r="Y1487" s="81" t="e">
        <f t="shared" si="791"/>
        <v>#DIV/0!</v>
      </c>
      <c r="Z1487" s="81" t="e">
        <f t="shared" si="791"/>
        <v>#DIV/0!</v>
      </c>
      <c r="AA1487" s="81" t="e">
        <f t="shared" si="791"/>
        <v>#DIV/0!</v>
      </c>
      <c r="AB1487" s="82" t="e">
        <f t="shared" si="791"/>
        <v>#DIV/0!</v>
      </c>
      <c r="AC1487" s="47"/>
      <c r="AD1487" s="50"/>
      <c r="AE1487" s="452"/>
      <c r="AF1487" s="332"/>
      <c r="AG1487" s="332"/>
      <c r="AH1487" s="332"/>
      <c r="AI1487" s="332"/>
      <c r="AJ1487" s="332"/>
      <c r="AK1487" s="332"/>
      <c r="AL1487" s="332"/>
      <c r="AM1487" s="332"/>
      <c r="AN1487" s="332"/>
      <c r="AO1487" s="332"/>
      <c r="AP1487" s="332"/>
      <c r="AQ1487" s="332"/>
      <c r="AR1487" s="332"/>
      <c r="AS1487" s="332"/>
      <c r="AT1487" s="332"/>
      <c r="AU1487" s="332"/>
      <c r="AV1487" s="332"/>
      <c r="AW1487" s="332"/>
      <c r="AX1487" s="332"/>
      <c r="AY1487" s="332"/>
      <c r="AZ1487" s="332"/>
      <c r="BA1487" s="332"/>
      <c r="BB1487" s="332"/>
      <c r="BC1487" s="332"/>
      <c r="BD1487" s="332"/>
      <c r="BE1487" s="325"/>
      <c r="BF1487" s="332"/>
      <c r="BG1487" s="332"/>
      <c r="BH1487" s="332"/>
      <c r="BI1487" s="332"/>
      <c r="BJ1487" s="332"/>
      <c r="BK1487" s="332"/>
      <c r="BL1487" s="332"/>
      <c r="BM1487" s="332"/>
      <c r="BN1487" s="332"/>
      <c r="BO1487" s="332"/>
      <c r="BP1487" s="332"/>
      <c r="BQ1487" s="332"/>
      <c r="BR1487" s="332"/>
      <c r="BS1487" s="332"/>
      <c r="BT1487" s="332"/>
      <c r="BU1487" s="332"/>
      <c r="BV1487" s="332"/>
      <c r="BW1487" s="332"/>
      <c r="BX1487" s="332"/>
      <c r="BY1487" s="150"/>
      <c r="BZ1487" s="150"/>
      <c r="CA1487" s="150"/>
      <c r="CB1487" s="150"/>
      <c r="CC1487" s="150"/>
    </row>
    <row r="1488" spans="1:81" s="150" customFormat="1" ht="10.5" customHeight="1">
      <c r="A1488" s="1540" t="s">
        <v>12</v>
      </c>
      <c r="B1488" s="1646" t="s">
        <v>648</v>
      </c>
      <c r="C1488" s="1107"/>
      <c r="D1488" s="1190"/>
      <c r="E1488" s="1442" t="s">
        <v>119</v>
      </c>
      <c r="F1488" s="1443"/>
      <c r="G1488" s="59"/>
      <c r="H1488" s="329"/>
      <c r="I1488" s="59"/>
      <c r="J1488" s="59"/>
      <c r="K1488" s="59"/>
      <c r="L1488" s="59"/>
      <c r="M1488" s="59"/>
      <c r="N1488" s="329"/>
      <c r="O1488" s="59"/>
      <c r="P1488" s="59"/>
      <c r="Q1488" s="59"/>
      <c r="R1488" s="59"/>
      <c r="S1488" s="59"/>
      <c r="T1488" s="59"/>
      <c r="U1488" s="59"/>
      <c r="V1488" s="329"/>
      <c r="W1488" s="59"/>
      <c r="X1488" s="59"/>
      <c r="Y1488" s="59"/>
      <c r="Z1488" s="59"/>
      <c r="AA1488" s="59"/>
      <c r="AB1488" s="60"/>
      <c r="AC1488" s="438"/>
      <c r="AD1488" s="752"/>
      <c r="AE1488" s="749"/>
      <c r="AF1488" s="99"/>
      <c r="AG1488" s="99"/>
      <c r="AH1488" s="99"/>
      <c r="AI1488" s="99"/>
      <c r="AJ1488" s="99"/>
      <c r="AK1488" s="99"/>
      <c r="AL1488" s="99"/>
      <c r="AM1488" s="99"/>
      <c r="AN1488" s="99"/>
      <c r="AO1488" s="99"/>
      <c r="AP1488" s="99"/>
      <c r="AQ1488" s="99"/>
      <c r="AR1488" s="99"/>
      <c r="AS1488" s="99"/>
      <c r="AT1488" s="99"/>
      <c r="AU1488" s="99"/>
      <c r="AV1488" s="99"/>
      <c r="AW1488" s="99"/>
      <c r="AX1488" s="99"/>
      <c r="AY1488" s="99"/>
      <c r="AZ1488" s="99"/>
      <c r="BA1488" s="99"/>
      <c r="BB1488" s="99"/>
      <c r="BC1488" s="99"/>
      <c r="BD1488" s="99"/>
      <c r="BE1488" s="332"/>
      <c r="BF1488" s="332"/>
      <c r="BG1488" s="332"/>
      <c r="BH1488" s="332"/>
      <c r="BI1488" s="332"/>
      <c r="BJ1488" s="332"/>
      <c r="BK1488" s="332"/>
      <c r="BL1488" s="332"/>
      <c r="BM1488" s="332"/>
      <c r="BN1488" s="332"/>
      <c r="BO1488" s="332"/>
      <c r="BP1488" s="332"/>
      <c r="BQ1488" s="332"/>
      <c r="BR1488" s="332"/>
      <c r="BS1488" s="332"/>
      <c r="BT1488" s="332"/>
      <c r="BU1488" s="332"/>
      <c r="BV1488" s="332"/>
      <c r="BW1488" s="332"/>
      <c r="BX1488" s="332"/>
    </row>
    <row r="1489" spans="1:81" s="1" customFormat="1" ht="10.5" customHeight="1">
      <c r="A1489" s="1540"/>
      <c r="B1489" s="1646"/>
      <c r="C1489" s="1373" t="s">
        <v>126</v>
      </c>
      <c r="D1489" s="131" t="s">
        <v>33</v>
      </c>
      <c r="E1489" s="1280">
        <v>0</v>
      </c>
      <c r="F1489" s="1280">
        <v>0</v>
      </c>
      <c r="G1489" s="1280">
        <v>0</v>
      </c>
      <c r="H1489" s="1057">
        <v>0</v>
      </c>
      <c r="I1489" s="1056">
        <v>0</v>
      </c>
      <c r="J1489" s="1056">
        <v>0</v>
      </c>
      <c r="K1489" s="1056">
        <v>0</v>
      </c>
      <c r="L1489" s="1056">
        <v>0</v>
      </c>
      <c r="M1489" s="1056">
        <v>0</v>
      </c>
      <c r="N1489" s="1057">
        <v>0</v>
      </c>
      <c r="O1489" s="1056">
        <v>0</v>
      </c>
      <c r="P1489" s="1056">
        <v>0</v>
      </c>
      <c r="Q1489" s="1056">
        <v>0</v>
      </c>
      <c r="R1489" s="1056">
        <v>0</v>
      </c>
      <c r="S1489" s="1056">
        <v>0</v>
      </c>
      <c r="T1489" s="1056">
        <v>0</v>
      </c>
      <c r="U1489" s="1056">
        <v>0</v>
      </c>
      <c r="V1489" s="1057">
        <v>0</v>
      </c>
      <c r="W1489" s="1056">
        <v>0</v>
      </c>
      <c r="X1489" s="1056">
        <v>0</v>
      </c>
      <c r="Y1489" s="1056">
        <v>0</v>
      </c>
      <c r="Z1489" s="1056">
        <v>0</v>
      </c>
      <c r="AA1489" s="1056">
        <v>0</v>
      </c>
      <c r="AB1489" s="1058">
        <v>0</v>
      </c>
      <c r="AC1489" s="330"/>
      <c r="AD1489" s="177"/>
      <c r="AE1489" s="452"/>
      <c r="AF1489" s="325"/>
      <c r="AG1489" s="325"/>
      <c r="AH1489" s="325"/>
      <c r="AI1489" s="325"/>
      <c r="AJ1489" s="325"/>
      <c r="AK1489" s="325"/>
      <c r="AL1489" s="325"/>
      <c r="AM1489" s="325"/>
      <c r="AN1489" s="325"/>
      <c r="AO1489" s="325"/>
      <c r="AP1489" s="325"/>
      <c r="AQ1489" s="325"/>
      <c r="AR1489" s="325"/>
      <c r="AS1489" s="325"/>
      <c r="AT1489" s="325"/>
      <c r="AU1489" s="325"/>
      <c r="AV1489" s="325"/>
      <c r="AW1489" s="325"/>
      <c r="AX1489" s="325"/>
      <c r="AY1489" s="325"/>
      <c r="AZ1489" s="325"/>
      <c r="BA1489" s="325"/>
      <c r="BB1489" s="325"/>
      <c r="BC1489" s="325"/>
      <c r="BD1489" s="325"/>
      <c r="BE1489" s="332"/>
      <c r="BF1489" s="332"/>
      <c r="BG1489" s="332"/>
      <c r="BH1489" s="332"/>
      <c r="BI1489" s="332"/>
      <c r="BJ1489" s="332"/>
      <c r="BK1489" s="332"/>
      <c r="BL1489" s="332"/>
      <c r="BM1489" s="332"/>
      <c r="BN1489" s="332"/>
      <c r="BO1489" s="332"/>
      <c r="BP1489" s="332"/>
      <c r="BQ1489" s="332"/>
      <c r="BR1489" s="332"/>
      <c r="BS1489" s="332"/>
      <c r="BT1489" s="332"/>
      <c r="BU1489" s="332"/>
      <c r="BV1489" s="332"/>
      <c r="BW1489" s="332"/>
      <c r="BX1489" s="332"/>
      <c r="BY1489" s="150"/>
      <c r="BZ1489" s="150"/>
      <c r="CA1489" s="150"/>
      <c r="CB1489" s="150"/>
      <c r="CC1489" s="162"/>
    </row>
    <row r="1490" spans="1:81" s="1" customFormat="1" ht="10.5" customHeight="1">
      <c r="A1490" s="1540"/>
      <c r="B1490" s="1646"/>
      <c r="C1490" s="1373" t="s">
        <v>553</v>
      </c>
      <c r="D1490" s="131" t="s">
        <v>116</v>
      </c>
      <c r="E1490" s="61">
        <f t="shared" ref="E1490:AB1490" si="792">ROUND((AG1490-AF1490)*$AE1490,2)</f>
        <v>0</v>
      </c>
      <c r="F1490" s="61">
        <f t="shared" si="792"/>
        <v>0</v>
      </c>
      <c r="G1490" s="61">
        <f t="shared" si="792"/>
        <v>0</v>
      </c>
      <c r="H1490" s="420">
        <f t="shared" si="792"/>
        <v>0</v>
      </c>
      <c r="I1490" s="61">
        <f t="shared" si="792"/>
        <v>0</v>
      </c>
      <c r="J1490" s="61">
        <f t="shared" si="792"/>
        <v>0</v>
      </c>
      <c r="K1490" s="61">
        <f t="shared" si="792"/>
        <v>0</v>
      </c>
      <c r="L1490" s="61">
        <f t="shared" si="792"/>
        <v>0</v>
      </c>
      <c r="M1490" s="61">
        <f t="shared" si="792"/>
        <v>0</v>
      </c>
      <c r="N1490" s="420">
        <f t="shared" si="792"/>
        <v>0</v>
      </c>
      <c r="O1490" s="61">
        <f t="shared" si="792"/>
        <v>0</v>
      </c>
      <c r="P1490" s="61">
        <f t="shared" si="792"/>
        <v>0</v>
      </c>
      <c r="Q1490" s="61">
        <f t="shared" si="792"/>
        <v>0</v>
      </c>
      <c r="R1490" s="61">
        <f t="shared" si="792"/>
        <v>0</v>
      </c>
      <c r="S1490" s="61">
        <f t="shared" si="792"/>
        <v>0</v>
      </c>
      <c r="T1490" s="61">
        <f t="shared" si="792"/>
        <v>0</v>
      </c>
      <c r="U1490" s="61">
        <f t="shared" si="792"/>
        <v>0</v>
      </c>
      <c r="V1490" s="420">
        <f t="shared" si="792"/>
        <v>0</v>
      </c>
      <c r="W1490" s="61">
        <f t="shared" si="792"/>
        <v>0</v>
      </c>
      <c r="X1490" s="61">
        <f t="shared" si="792"/>
        <v>0</v>
      </c>
      <c r="Y1490" s="61">
        <f t="shared" si="792"/>
        <v>0</v>
      </c>
      <c r="Z1490" s="61">
        <f t="shared" si="792"/>
        <v>0</v>
      </c>
      <c r="AA1490" s="61">
        <f t="shared" si="792"/>
        <v>0</v>
      </c>
      <c r="AB1490" s="62">
        <f t="shared" si="792"/>
        <v>0</v>
      </c>
      <c r="AC1490" s="47">
        <f>SUM(E1490:AB1490)</f>
        <v>0</v>
      </c>
      <c r="AD1490" s="50">
        <f>SUM(E1491:AB1491)</f>
        <v>0</v>
      </c>
      <c r="AE1490" s="452">
        <v>4.8</v>
      </c>
      <c r="AF1490" s="981">
        <v>883.21199999999999</v>
      </c>
      <c r="AG1490" s="981">
        <v>883.21199999999999</v>
      </c>
      <c r="AH1490" s="982">
        <v>883.21199999999999</v>
      </c>
      <c r="AI1490" s="981">
        <v>883.21199999999999</v>
      </c>
      <c r="AJ1490" s="981">
        <v>883.21199999999999</v>
      </c>
      <c r="AK1490" s="981">
        <v>883.21199999999999</v>
      </c>
      <c r="AL1490" s="1054">
        <v>883.21199999999999</v>
      </c>
      <c r="AM1490" s="1054">
        <v>883.21199999999999</v>
      </c>
      <c r="AN1490" s="1054">
        <v>883.21199999999999</v>
      </c>
      <c r="AO1490" s="1054">
        <v>883.21199999999999</v>
      </c>
      <c r="AP1490" s="1054">
        <v>883.21199999999999</v>
      </c>
      <c r="AQ1490" s="1054">
        <v>883.21199999999999</v>
      </c>
      <c r="AR1490" s="1054">
        <v>883.21199999999999</v>
      </c>
      <c r="AS1490" s="1054">
        <v>883.21199999999999</v>
      </c>
      <c r="AT1490" s="1054">
        <v>883.21199999999999</v>
      </c>
      <c r="AU1490" s="1054">
        <v>883.21199999999999</v>
      </c>
      <c r="AV1490" s="1054">
        <v>883.21199999999999</v>
      </c>
      <c r="AW1490" s="1054">
        <v>883.21199999999999</v>
      </c>
      <c r="AX1490" s="1054">
        <v>883.21199999999999</v>
      </c>
      <c r="AY1490" s="1054">
        <v>883.21199999999999</v>
      </c>
      <c r="AZ1490" s="1054">
        <v>883.21199999999999</v>
      </c>
      <c r="BA1490" s="1054">
        <v>883.21199999999999</v>
      </c>
      <c r="BB1490" s="1054">
        <v>883.21199999999999</v>
      </c>
      <c r="BC1490" s="1054">
        <v>883.21199999999999</v>
      </c>
      <c r="BD1490" s="1054">
        <v>883.21199999999999</v>
      </c>
      <c r="BE1490" s="332"/>
      <c r="BF1490" s="332"/>
      <c r="BG1490" s="332"/>
      <c r="BH1490" s="332"/>
      <c r="BI1490" s="332"/>
      <c r="BJ1490" s="332"/>
      <c r="BK1490" s="332"/>
      <c r="BL1490" s="332"/>
      <c r="BM1490" s="332"/>
      <c r="BN1490" s="332"/>
      <c r="BO1490" s="332"/>
      <c r="BP1490" s="332"/>
      <c r="BQ1490" s="332"/>
      <c r="BR1490" s="332"/>
      <c r="BS1490" s="332"/>
      <c r="BT1490" s="332"/>
      <c r="BU1490" s="332"/>
      <c r="BV1490" s="332"/>
      <c r="BW1490" s="332"/>
      <c r="BX1490" s="332"/>
      <c r="BY1490" s="150"/>
      <c r="BZ1490" s="150"/>
      <c r="CA1490" s="150"/>
      <c r="CB1490" s="150"/>
      <c r="CC1490" s="162"/>
    </row>
    <row r="1491" spans="1:81" s="1" customFormat="1" ht="10.5" customHeight="1">
      <c r="A1491" s="1540"/>
      <c r="B1491" s="1646"/>
      <c r="C1491" s="1373" t="s">
        <v>553</v>
      </c>
      <c r="D1491" s="131" t="s">
        <v>117</v>
      </c>
      <c r="E1491" s="61">
        <f t="shared" ref="E1491:AB1491" si="793">ROUND((AG1491-AF1491)*$AE1490,2)</f>
        <v>0</v>
      </c>
      <c r="F1491" s="48">
        <f t="shared" si="793"/>
        <v>0</v>
      </c>
      <c r="G1491" s="48">
        <f t="shared" si="793"/>
        <v>0</v>
      </c>
      <c r="H1491" s="331">
        <f t="shared" si="793"/>
        <v>0</v>
      </c>
      <c r="I1491" s="48">
        <f t="shared" si="793"/>
        <v>0</v>
      </c>
      <c r="J1491" s="48">
        <f t="shared" si="793"/>
        <v>0</v>
      </c>
      <c r="K1491" s="48">
        <f t="shared" si="793"/>
        <v>0</v>
      </c>
      <c r="L1491" s="48">
        <f t="shared" si="793"/>
        <v>0</v>
      </c>
      <c r="M1491" s="48">
        <f t="shared" si="793"/>
        <v>0</v>
      </c>
      <c r="N1491" s="331">
        <f t="shared" si="793"/>
        <v>0</v>
      </c>
      <c r="O1491" s="48">
        <f t="shared" si="793"/>
        <v>0</v>
      </c>
      <c r="P1491" s="48">
        <f t="shared" si="793"/>
        <v>0</v>
      </c>
      <c r="Q1491" s="48">
        <f t="shared" si="793"/>
        <v>0</v>
      </c>
      <c r="R1491" s="48">
        <f t="shared" si="793"/>
        <v>0</v>
      </c>
      <c r="S1491" s="48">
        <f t="shared" si="793"/>
        <v>0</v>
      </c>
      <c r="T1491" s="48">
        <f t="shared" si="793"/>
        <v>0</v>
      </c>
      <c r="U1491" s="48">
        <f t="shared" si="793"/>
        <v>0</v>
      </c>
      <c r="V1491" s="331">
        <f t="shared" si="793"/>
        <v>0</v>
      </c>
      <c r="W1491" s="48">
        <f t="shared" si="793"/>
        <v>0</v>
      </c>
      <c r="X1491" s="48">
        <f t="shared" si="793"/>
        <v>0</v>
      </c>
      <c r="Y1491" s="48">
        <f t="shared" si="793"/>
        <v>0</v>
      </c>
      <c r="Z1491" s="48">
        <f t="shared" si="793"/>
        <v>0</v>
      </c>
      <c r="AA1491" s="48">
        <f t="shared" si="793"/>
        <v>0</v>
      </c>
      <c r="AB1491" s="49">
        <f t="shared" si="793"/>
        <v>0</v>
      </c>
      <c r="AC1491" s="47"/>
      <c r="AD1491" s="50"/>
      <c r="AE1491" s="452"/>
      <c r="AF1491" s="981">
        <v>1605.3054999999999</v>
      </c>
      <c r="AG1491" s="981">
        <v>1605.3054999999999</v>
      </c>
      <c r="AH1491" s="982">
        <v>1605.3054999999999</v>
      </c>
      <c r="AI1491" s="981">
        <v>1605.3054999999999</v>
      </c>
      <c r="AJ1491" s="981">
        <v>1605.3054999999999</v>
      </c>
      <c r="AK1491" s="981">
        <v>1605.3054999999999</v>
      </c>
      <c r="AL1491" s="1054">
        <v>1605.3054999999999</v>
      </c>
      <c r="AM1491" s="1054">
        <v>1605.3054999999999</v>
      </c>
      <c r="AN1491" s="1054">
        <v>1605.3054999999999</v>
      </c>
      <c r="AO1491" s="1054">
        <v>1605.3054999999999</v>
      </c>
      <c r="AP1491" s="1054">
        <v>1605.3054999999999</v>
      </c>
      <c r="AQ1491" s="1054">
        <v>1605.3054999999999</v>
      </c>
      <c r="AR1491" s="1054">
        <v>1605.3054999999999</v>
      </c>
      <c r="AS1491" s="1054">
        <v>1605.3054999999999</v>
      </c>
      <c r="AT1491" s="1054">
        <v>1605.3054999999999</v>
      </c>
      <c r="AU1491" s="1054">
        <v>1605.3054999999999</v>
      </c>
      <c r="AV1491" s="1054">
        <v>1605.3054999999999</v>
      </c>
      <c r="AW1491" s="1054">
        <v>1605.3054999999999</v>
      </c>
      <c r="AX1491" s="1054">
        <v>1605.3054999999999</v>
      </c>
      <c r="AY1491" s="1054">
        <v>1605.3054999999999</v>
      </c>
      <c r="AZ1491" s="1054">
        <v>1605.3054999999999</v>
      </c>
      <c r="BA1491" s="1054">
        <v>1605.3054999999999</v>
      </c>
      <c r="BB1491" s="1054">
        <v>1605.3054999999999</v>
      </c>
      <c r="BC1491" s="1054">
        <v>1605.3054999999999</v>
      </c>
      <c r="BD1491" s="1054">
        <v>1605.3054999999999</v>
      </c>
      <c r="BE1491" s="325"/>
      <c r="BF1491" s="325"/>
      <c r="BG1491" s="325"/>
      <c r="BH1491" s="325"/>
      <c r="BI1491" s="325"/>
      <c r="BJ1491" s="325"/>
      <c r="BK1491" s="325"/>
      <c r="BL1491" s="325"/>
      <c r="BM1491" s="325"/>
      <c r="BN1491" s="325"/>
      <c r="BO1491" s="325"/>
      <c r="BP1491" s="325"/>
      <c r="BQ1491" s="325"/>
      <c r="BR1491" s="325"/>
      <c r="BS1491" s="325"/>
      <c r="BT1491" s="325"/>
      <c r="BU1491" s="325"/>
      <c r="BV1491" s="325"/>
      <c r="BW1491" s="325"/>
      <c r="BX1491" s="325"/>
      <c r="BY1491" s="162"/>
      <c r="BZ1491" s="162"/>
      <c r="CA1491" s="162"/>
      <c r="CB1491" s="162"/>
      <c r="CC1491" s="162"/>
    </row>
    <row r="1492" spans="1:81" s="1" customFormat="1" ht="10.5" customHeight="1" thickBot="1">
      <c r="A1492" s="1541"/>
      <c r="B1492" s="1653"/>
      <c r="C1492" s="271"/>
      <c r="D1492" s="236" t="s">
        <v>41</v>
      </c>
      <c r="E1492" s="81" t="e">
        <f t="shared" ref="E1492:AB1492" si="794">E1491/E1490</f>
        <v>#DIV/0!</v>
      </c>
      <c r="F1492" s="81" t="e">
        <f t="shared" si="794"/>
        <v>#DIV/0!</v>
      </c>
      <c r="G1492" s="81" t="e">
        <f t="shared" si="794"/>
        <v>#DIV/0!</v>
      </c>
      <c r="H1492" s="421" t="e">
        <f t="shared" si="794"/>
        <v>#DIV/0!</v>
      </c>
      <c r="I1492" s="81" t="e">
        <f t="shared" si="794"/>
        <v>#DIV/0!</v>
      </c>
      <c r="J1492" s="81" t="e">
        <f t="shared" si="794"/>
        <v>#DIV/0!</v>
      </c>
      <c r="K1492" s="81" t="e">
        <f t="shared" si="794"/>
        <v>#DIV/0!</v>
      </c>
      <c r="L1492" s="81" t="e">
        <f t="shared" si="794"/>
        <v>#DIV/0!</v>
      </c>
      <c r="M1492" s="81" t="e">
        <f t="shared" si="794"/>
        <v>#DIV/0!</v>
      </c>
      <c r="N1492" s="421" t="e">
        <f t="shared" si="794"/>
        <v>#DIV/0!</v>
      </c>
      <c r="O1492" s="81" t="e">
        <f t="shared" si="794"/>
        <v>#DIV/0!</v>
      </c>
      <c r="P1492" s="81" t="e">
        <f t="shared" si="794"/>
        <v>#DIV/0!</v>
      </c>
      <c r="Q1492" s="81" t="e">
        <f t="shared" si="794"/>
        <v>#DIV/0!</v>
      </c>
      <c r="R1492" s="81" t="e">
        <f t="shared" si="794"/>
        <v>#DIV/0!</v>
      </c>
      <c r="S1492" s="81" t="e">
        <f t="shared" si="794"/>
        <v>#DIV/0!</v>
      </c>
      <c r="T1492" s="81" t="e">
        <f t="shared" si="794"/>
        <v>#DIV/0!</v>
      </c>
      <c r="U1492" s="81" t="e">
        <f t="shared" si="794"/>
        <v>#DIV/0!</v>
      </c>
      <c r="V1492" s="421" t="e">
        <f t="shared" si="794"/>
        <v>#DIV/0!</v>
      </c>
      <c r="W1492" s="81" t="e">
        <f t="shared" si="794"/>
        <v>#DIV/0!</v>
      </c>
      <c r="X1492" s="81" t="e">
        <f t="shared" si="794"/>
        <v>#DIV/0!</v>
      </c>
      <c r="Y1492" s="81" t="e">
        <f t="shared" si="794"/>
        <v>#DIV/0!</v>
      </c>
      <c r="Z1492" s="81" t="e">
        <f t="shared" si="794"/>
        <v>#DIV/0!</v>
      </c>
      <c r="AA1492" s="81" t="e">
        <f t="shared" si="794"/>
        <v>#DIV/0!</v>
      </c>
      <c r="AB1492" s="82" t="e">
        <f t="shared" si="794"/>
        <v>#DIV/0!</v>
      </c>
      <c r="AC1492" s="47"/>
      <c r="AD1492" s="50"/>
      <c r="AE1492" s="452"/>
      <c r="AF1492" s="325"/>
      <c r="AG1492" s="325"/>
      <c r="AH1492" s="325"/>
      <c r="AI1492" s="325"/>
      <c r="AJ1492" s="325"/>
      <c r="AK1492" s="325"/>
      <c r="AL1492" s="325"/>
      <c r="AM1492" s="325"/>
      <c r="AN1492" s="325"/>
      <c r="AO1492" s="325"/>
      <c r="AP1492" s="325"/>
      <c r="AQ1492" s="325"/>
      <c r="AR1492" s="325"/>
      <c r="AS1492" s="325"/>
      <c r="AT1492" s="325"/>
      <c r="AU1492" s="325"/>
      <c r="AV1492" s="325"/>
      <c r="AW1492" s="325"/>
      <c r="AX1492" s="325"/>
      <c r="AY1492" s="325"/>
      <c r="AZ1492" s="325"/>
      <c r="BA1492" s="325"/>
      <c r="BB1492" s="325"/>
      <c r="BC1492" s="325"/>
      <c r="BD1492" s="325"/>
      <c r="BE1492" s="325"/>
      <c r="BF1492" s="325"/>
      <c r="BG1492" s="325"/>
      <c r="BH1492" s="325"/>
      <c r="BI1492" s="325"/>
      <c r="BJ1492" s="325"/>
      <c r="BK1492" s="325"/>
      <c r="BL1492" s="325"/>
      <c r="BM1492" s="325"/>
      <c r="BN1492" s="325"/>
      <c r="BO1492" s="325"/>
      <c r="BP1492" s="325"/>
      <c r="BQ1492" s="325"/>
      <c r="BR1492" s="325"/>
      <c r="BS1492" s="325"/>
      <c r="BT1492" s="325"/>
      <c r="BU1492" s="325"/>
      <c r="BV1492" s="325"/>
      <c r="BW1492" s="325"/>
      <c r="BX1492" s="325"/>
      <c r="BY1492" s="162"/>
      <c r="BZ1492" s="162"/>
      <c r="CA1492" s="162"/>
      <c r="CB1492" s="162"/>
      <c r="CC1492" s="162"/>
    </row>
    <row r="1493" spans="1:81" s="1" customFormat="1" ht="10.5" customHeight="1">
      <c r="A1493" s="1509" t="s">
        <v>92</v>
      </c>
      <c r="B1493" s="1595" t="s">
        <v>601</v>
      </c>
      <c r="C1493" s="1107"/>
      <c r="D1493" s="1190"/>
      <c r="E1493" s="55"/>
      <c r="F1493" s="59"/>
      <c r="G1493" s="59"/>
      <c r="H1493" s="329"/>
      <c r="I1493" s="59"/>
      <c r="J1493" s="59"/>
      <c r="K1493" s="59"/>
      <c r="L1493" s="59"/>
      <c r="M1493" s="59"/>
      <c r="N1493" s="329"/>
      <c r="O1493" s="59"/>
      <c r="P1493" s="59"/>
      <c r="Q1493" s="59"/>
      <c r="R1493" s="59"/>
      <c r="S1493" s="59"/>
      <c r="T1493" s="59"/>
      <c r="U1493" s="59"/>
      <c r="V1493" s="329"/>
      <c r="W1493" s="59"/>
      <c r="X1493" s="59"/>
      <c r="Y1493" s="59"/>
      <c r="Z1493" s="59"/>
      <c r="AA1493" s="59"/>
      <c r="AB1493" s="60"/>
      <c r="AC1493" s="47"/>
      <c r="AD1493" s="50"/>
      <c r="AE1493" s="452"/>
      <c r="AF1493" s="332"/>
      <c r="AG1493" s="332"/>
      <c r="AH1493" s="332"/>
      <c r="AI1493" s="332"/>
      <c r="AJ1493" s="332"/>
      <c r="AK1493" s="332"/>
      <c r="AL1493" s="332"/>
      <c r="AM1493" s="332"/>
      <c r="AN1493" s="332"/>
      <c r="AO1493" s="332"/>
      <c r="AP1493" s="332"/>
      <c r="AQ1493" s="332"/>
      <c r="AR1493" s="332"/>
      <c r="AS1493" s="332"/>
      <c r="AT1493" s="332"/>
      <c r="AU1493" s="332"/>
      <c r="AV1493" s="332"/>
      <c r="AW1493" s="332"/>
      <c r="AX1493" s="332"/>
      <c r="AY1493" s="332"/>
      <c r="AZ1493" s="332"/>
      <c r="BA1493" s="332"/>
      <c r="BB1493" s="332"/>
      <c r="BC1493" s="332"/>
      <c r="BD1493" s="332"/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162"/>
      <c r="BZ1493" s="162"/>
      <c r="CA1493" s="162"/>
      <c r="CB1493" s="162"/>
      <c r="CC1493" s="162"/>
    </row>
    <row r="1494" spans="1:81" s="1" customFormat="1" ht="10.5" customHeight="1">
      <c r="A1494" s="1510"/>
      <c r="B1494" s="1596"/>
      <c r="C1494" s="1486" t="s">
        <v>126</v>
      </c>
      <c r="D1494" s="131" t="s">
        <v>33</v>
      </c>
      <c r="E1494" s="85">
        <v>17</v>
      </c>
      <c r="F1494" s="1056">
        <v>14</v>
      </c>
      <c r="G1494" s="1056">
        <v>17</v>
      </c>
      <c r="H1494" s="1057">
        <v>14</v>
      </c>
      <c r="I1494" s="1056">
        <v>16</v>
      </c>
      <c r="J1494" s="1056">
        <v>14</v>
      </c>
      <c r="K1494" s="1056">
        <v>17</v>
      </c>
      <c r="L1494" s="1056">
        <v>16</v>
      </c>
      <c r="M1494" s="1056">
        <v>12</v>
      </c>
      <c r="N1494" s="1057">
        <v>16</v>
      </c>
      <c r="O1494" s="1056">
        <v>14</v>
      </c>
      <c r="P1494" s="1056">
        <v>17</v>
      </c>
      <c r="Q1494" s="1056">
        <v>13</v>
      </c>
      <c r="R1494" s="1056">
        <v>15</v>
      </c>
      <c r="S1494" s="1056">
        <v>13</v>
      </c>
      <c r="T1494" s="1056">
        <v>15</v>
      </c>
      <c r="U1494" s="1056">
        <v>13</v>
      </c>
      <c r="V1494" s="1057">
        <v>15</v>
      </c>
      <c r="W1494" s="1056">
        <v>15</v>
      </c>
      <c r="X1494" s="1056">
        <v>15</v>
      </c>
      <c r="Y1494" s="1056">
        <v>15</v>
      </c>
      <c r="Z1494" s="1056">
        <v>13</v>
      </c>
      <c r="AA1494" s="1056">
        <v>15</v>
      </c>
      <c r="AB1494" s="1058">
        <v>15</v>
      </c>
      <c r="AC1494" s="330"/>
      <c r="AD1494" s="177"/>
      <c r="AE1494" s="452"/>
      <c r="AF1494" s="332"/>
      <c r="AG1494" s="332"/>
      <c r="AH1494" s="332"/>
      <c r="AI1494" s="332"/>
      <c r="AJ1494" s="332"/>
      <c r="AK1494" s="332"/>
      <c r="AL1494" s="332"/>
      <c r="AM1494" s="332"/>
      <c r="AN1494" s="332"/>
      <c r="AO1494" s="332"/>
      <c r="AP1494" s="332"/>
      <c r="AQ1494" s="332"/>
      <c r="AR1494" s="332"/>
      <c r="AS1494" s="332"/>
      <c r="AT1494" s="332"/>
      <c r="AU1494" s="332"/>
      <c r="AV1494" s="332"/>
      <c r="AW1494" s="332"/>
      <c r="AX1494" s="332"/>
      <c r="AY1494" s="332"/>
      <c r="AZ1494" s="332"/>
      <c r="BA1494" s="332"/>
      <c r="BB1494" s="332"/>
      <c r="BC1494" s="332"/>
      <c r="BD1494" s="332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162"/>
      <c r="BZ1494" s="162"/>
      <c r="CA1494" s="162"/>
      <c r="CB1494" s="162"/>
      <c r="CC1494" s="162"/>
    </row>
    <row r="1495" spans="1:81" s="1" customFormat="1" ht="10.5" customHeight="1">
      <c r="A1495" s="1510"/>
      <c r="B1495" s="1596"/>
      <c r="C1495" s="1486" t="s">
        <v>553</v>
      </c>
      <c r="D1495" s="131" t="s">
        <v>116</v>
      </c>
      <c r="E1495" s="61">
        <v>0.17663999999999999</v>
      </c>
      <c r="F1495" s="1161">
        <v>0.17471999999999999</v>
      </c>
      <c r="G1495" s="1161">
        <v>0.17471999999999999</v>
      </c>
      <c r="H1495" s="1285">
        <v>0.17568</v>
      </c>
      <c r="I1495" s="1161">
        <v>0.17183999999999999</v>
      </c>
      <c r="J1495" s="1161">
        <v>0.17183999999999999</v>
      </c>
      <c r="K1495" s="1161">
        <v>0.17280000000000001</v>
      </c>
      <c r="L1495" s="1161">
        <v>0.17183999999999999</v>
      </c>
      <c r="M1495" s="1161">
        <v>0.17376</v>
      </c>
      <c r="N1495" s="1285">
        <v>0.16608000000000001</v>
      </c>
      <c r="O1495" s="1161">
        <v>0.17280000000000001</v>
      </c>
      <c r="P1495" s="1161">
        <v>0.17088</v>
      </c>
      <c r="Q1495" s="1161">
        <v>0.15359999999999999</v>
      </c>
      <c r="R1495" s="1161">
        <v>0.15647999999999998</v>
      </c>
      <c r="S1495" s="1161">
        <v>0.15647999999999998</v>
      </c>
      <c r="T1495" s="1161">
        <v>0.14880000000000002</v>
      </c>
      <c r="U1495" s="1161">
        <v>0.15840000000000001</v>
      </c>
      <c r="V1495" s="1285">
        <v>0.15359999999999999</v>
      </c>
      <c r="W1495" s="1161">
        <v>0.15168000000000001</v>
      </c>
      <c r="X1495" s="1161">
        <v>0.15359999999999999</v>
      </c>
      <c r="Y1495" s="1161">
        <v>0.15168000000000001</v>
      </c>
      <c r="Z1495" s="1161">
        <v>0.15647999999999998</v>
      </c>
      <c r="AA1495" s="1161">
        <v>0.15552000000000002</v>
      </c>
      <c r="AB1495" s="1286">
        <v>0.15264</v>
      </c>
      <c r="AC1495" s="47">
        <f>SUM(E1495:AB1495)</f>
        <v>3.9225599999999998</v>
      </c>
      <c r="AD1495" s="50">
        <f>SUM(E1496:AB1496)</f>
        <v>0.52416000000000007</v>
      </c>
      <c r="AE1495" s="452">
        <v>9.6</v>
      </c>
      <c r="AF1495" s="981"/>
      <c r="AG1495" s="981"/>
      <c r="AH1495" s="982"/>
      <c r="AI1495" s="981"/>
      <c r="AJ1495" s="981"/>
      <c r="AK1495" s="981"/>
      <c r="AL1495" s="1054"/>
      <c r="AM1495" s="1054"/>
      <c r="AN1495" s="1054"/>
      <c r="AO1495" s="1054"/>
      <c r="AP1495" s="1054"/>
      <c r="AQ1495" s="1054"/>
      <c r="AR1495" s="1054"/>
      <c r="AS1495" s="1054"/>
      <c r="AT1495" s="1054"/>
      <c r="AU1495" s="1054"/>
      <c r="AV1495" s="1054"/>
      <c r="AW1495" s="1054"/>
      <c r="AX1495" s="1054"/>
      <c r="AY1495" s="1054"/>
      <c r="AZ1495" s="1054"/>
      <c r="BA1495" s="1054"/>
      <c r="BB1495" s="1054"/>
      <c r="BC1495" s="1054"/>
      <c r="BD1495" s="1054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162"/>
      <c r="BZ1495" s="162"/>
      <c r="CA1495" s="162"/>
      <c r="CB1495" s="162"/>
      <c r="CC1495" s="162"/>
    </row>
    <row r="1496" spans="1:81" s="1" customFormat="1" ht="10.5" customHeight="1">
      <c r="A1496" s="1510"/>
      <c r="B1496" s="1596"/>
      <c r="C1496" s="1486" t="s">
        <v>553</v>
      </c>
      <c r="D1496" s="131" t="s">
        <v>117</v>
      </c>
      <c r="E1496" s="61">
        <v>2.3039999999999998E-2</v>
      </c>
      <c r="F1496" s="1161">
        <v>2.3039999999999998E-2</v>
      </c>
      <c r="G1496" s="1161">
        <v>2.3039999999999998E-2</v>
      </c>
      <c r="H1496" s="1285">
        <v>2.3039999999999998E-2</v>
      </c>
      <c r="I1496" s="1161">
        <v>2.2079999999999999E-2</v>
      </c>
      <c r="J1496" s="1161">
        <v>2.2079999999999999E-2</v>
      </c>
      <c r="K1496" s="1161">
        <v>2.2079999999999999E-2</v>
      </c>
      <c r="L1496" s="1161">
        <v>2.2079999999999999E-2</v>
      </c>
      <c r="M1496" s="1161">
        <v>2.2079999999999999E-2</v>
      </c>
      <c r="N1496" s="1285">
        <v>2.0160000000000001E-2</v>
      </c>
      <c r="O1496" s="1161">
        <v>2.3039999999999998E-2</v>
      </c>
      <c r="P1496" s="1161">
        <v>2.2079999999999999E-2</v>
      </c>
      <c r="Q1496" s="1161">
        <v>2.0160000000000001E-2</v>
      </c>
      <c r="R1496" s="1161">
        <v>2.2079999999999999E-2</v>
      </c>
      <c r="S1496" s="1161">
        <v>2.2079999999999999E-2</v>
      </c>
      <c r="T1496" s="1161">
        <v>1.9199999999999998E-2</v>
      </c>
      <c r="U1496" s="1161">
        <v>2.3039999999999998E-2</v>
      </c>
      <c r="V1496" s="1285">
        <v>2.112E-2</v>
      </c>
      <c r="W1496" s="1161">
        <v>2.112E-2</v>
      </c>
      <c r="X1496" s="1161">
        <v>2.112E-2</v>
      </c>
      <c r="Y1496" s="1161">
        <v>2.112E-2</v>
      </c>
      <c r="Z1496" s="1161">
        <v>2.2079999999999999E-2</v>
      </c>
      <c r="AA1496" s="1161">
        <v>2.2079999999999999E-2</v>
      </c>
      <c r="AB1496" s="1286">
        <v>2.112E-2</v>
      </c>
      <c r="AC1496" s="47"/>
      <c r="AD1496" s="50"/>
      <c r="AE1496" s="452"/>
      <c r="AF1496" s="981"/>
      <c r="AG1496" s="981"/>
      <c r="AH1496" s="982"/>
      <c r="AI1496" s="981"/>
      <c r="AJ1496" s="981"/>
      <c r="AK1496" s="981"/>
      <c r="AL1496" s="1054"/>
      <c r="AM1496" s="1054"/>
      <c r="AN1496" s="1054"/>
      <c r="AO1496" s="1054"/>
      <c r="AP1496" s="1054"/>
      <c r="AQ1496" s="1054"/>
      <c r="AR1496" s="1054"/>
      <c r="AS1496" s="1054"/>
      <c r="AT1496" s="1054"/>
      <c r="AU1496" s="1054"/>
      <c r="AV1496" s="1054"/>
      <c r="AW1496" s="1054"/>
      <c r="AX1496" s="1054"/>
      <c r="AY1496" s="1054"/>
      <c r="AZ1496" s="1054"/>
      <c r="BA1496" s="1054"/>
      <c r="BB1496" s="1054"/>
      <c r="BC1496" s="1054"/>
      <c r="BD1496" s="1054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162"/>
      <c r="BZ1496" s="162"/>
      <c r="CA1496" s="162"/>
      <c r="CB1496" s="162"/>
      <c r="CC1496" s="162"/>
    </row>
    <row r="1497" spans="1:81" s="1" customFormat="1" ht="10.5" customHeight="1" thickBot="1">
      <c r="A1497" s="1511"/>
      <c r="B1497" s="1597"/>
      <c r="C1497" s="271"/>
      <c r="D1497" s="236" t="s">
        <v>41</v>
      </c>
      <c r="E1497" s="81">
        <f>E1496/E1495</f>
        <v>0.13043478260869565</v>
      </c>
      <c r="F1497" s="81">
        <f t="shared" ref="F1497:AB1497" si="795">F1496/F1495</f>
        <v>0.13186813186813187</v>
      </c>
      <c r="G1497" s="81">
        <f t="shared" si="795"/>
        <v>0.13186813186813187</v>
      </c>
      <c r="H1497" s="421">
        <f t="shared" si="795"/>
        <v>0.13114754098360654</v>
      </c>
      <c r="I1497" s="81">
        <f t="shared" si="795"/>
        <v>0.12849162011173185</v>
      </c>
      <c r="J1497" s="81">
        <f t="shared" si="795"/>
        <v>0.12849162011173185</v>
      </c>
      <c r="K1497" s="81">
        <f t="shared" si="795"/>
        <v>0.12777777777777777</v>
      </c>
      <c r="L1497" s="81">
        <f t="shared" si="795"/>
        <v>0.12849162011173185</v>
      </c>
      <c r="M1497" s="81">
        <f t="shared" si="795"/>
        <v>0.1270718232044199</v>
      </c>
      <c r="N1497" s="421">
        <f t="shared" si="795"/>
        <v>0.12138728323699421</v>
      </c>
      <c r="O1497" s="81">
        <f t="shared" si="795"/>
        <v>0.1333333333333333</v>
      </c>
      <c r="P1497" s="81">
        <f t="shared" si="795"/>
        <v>0.1292134831460674</v>
      </c>
      <c r="Q1497" s="81">
        <f t="shared" si="795"/>
        <v>0.13125000000000001</v>
      </c>
      <c r="R1497" s="81">
        <f t="shared" si="795"/>
        <v>0.14110429447852763</v>
      </c>
      <c r="S1497" s="81">
        <f t="shared" si="795"/>
        <v>0.14110429447852763</v>
      </c>
      <c r="T1497" s="81">
        <f t="shared" si="795"/>
        <v>0.1290322580645161</v>
      </c>
      <c r="U1497" s="81">
        <f t="shared" si="795"/>
        <v>0.14545454545454542</v>
      </c>
      <c r="V1497" s="421">
        <f t="shared" si="795"/>
        <v>0.13750000000000001</v>
      </c>
      <c r="W1497" s="81">
        <f t="shared" si="795"/>
        <v>0.13924050632911392</v>
      </c>
      <c r="X1497" s="81">
        <f t="shared" si="795"/>
        <v>0.13750000000000001</v>
      </c>
      <c r="Y1497" s="81">
        <f t="shared" si="795"/>
        <v>0.13924050632911392</v>
      </c>
      <c r="Z1497" s="81">
        <f t="shared" si="795"/>
        <v>0.14110429447852763</v>
      </c>
      <c r="AA1497" s="81">
        <f t="shared" si="795"/>
        <v>0.14197530864197527</v>
      </c>
      <c r="AB1497" s="82">
        <f t="shared" si="795"/>
        <v>0.13836477987421383</v>
      </c>
      <c r="AC1497" s="47"/>
      <c r="AD1497" s="50"/>
      <c r="AE1497" s="452"/>
      <c r="AF1497" s="332"/>
      <c r="AG1497" s="332"/>
      <c r="AH1497" s="332"/>
      <c r="AI1497" s="332"/>
      <c r="AJ1497" s="332"/>
      <c r="AK1497" s="332"/>
      <c r="AL1497" s="332"/>
      <c r="AM1497" s="332"/>
      <c r="AN1497" s="332"/>
      <c r="AO1497" s="332"/>
      <c r="AP1497" s="332"/>
      <c r="AQ1497" s="332"/>
      <c r="AR1497" s="332"/>
      <c r="AS1497" s="332"/>
      <c r="AT1497" s="332"/>
      <c r="AU1497" s="332"/>
      <c r="AV1497" s="332"/>
      <c r="AW1497" s="332"/>
      <c r="AX1497" s="332"/>
      <c r="AY1497" s="332"/>
      <c r="AZ1497" s="332"/>
      <c r="BA1497" s="332"/>
      <c r="BB1497" s="332"/>
      <c r="BC1497" s="332"/>
      <c r="BD1497" s="332"/>
      <c r="BE1497" s="332"/>
      <c r="BF1497" s="332"/>
      <c r="BG1497" s="332"/>
      <c r="BH1497" s="332"/>
      <c r="BI1497" s="332"/>
      <c r="BJ1497" s="332"/>
      <c r="BK1497" s="332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162"/>
      <c r="BZ1497" s="162"/>
      <c r="CA1497" s="162"/>
      <c r="CB1497" s="162"/>
      <c r="CC1497" s="162"/>
    </row>
    <row r="1498" spans="1:81" s="1" customFormat="1" ht="10.5" customHeight="1">
      <c r="A1498" s="1539" t="s">
        <v>13</v>
      </c>
      <c r="B1498" s="1557" t="s">
        <v>354</v>
      </c>
      <c r="C1498" s="1486"/>
      <c r="D1498" s="131"/>
      <c r="E1498" s="83"/>
      <c r="F1498" s="83"/>
      <c r="G1498" s="83"/>
      <c r="H1498" s="442"/>
      <c r="I1498" s="83"/>
      <c r="J1498" s="83"/>
      <c r="K1498" s="83"/>
      <c r="L1498" s="83"/>
      <c r="M1498" s="83"/>
      <c r="N1498" s="442"/>
      <c r="O1498" s="83"/>
      <c r="P1498" s="83"/>
      <c r="Q1498" s="83"/>
      <c r="R1498" s="83"/>
      <c r="S1498" s="83"/>
      <c r="T1498" s="83"/>
      <c r="U1498" s="83"/>
      <c r="V1498" s="442"/>
      <c r="W1498" s="83"/>
      <c r="X1498" s="83"/>
      <c r="Y1498" s="83"/>
      <c r="Z1498" s="83"/>
      <c r="AA1498" s="83"/>
      <c r="AB1498" s="189"/>
      <c r="AC1498" s="330"/>
      <c r="AD1498" s="177"/>
      <c r="AE1498" s="452"/>
      <c r="AF1498" s="332"/>
      <c r="AG1498" s="332"/>
      <c r="AH1498" s="332"/>
      <c r="AI1498" s="332"/>
      <c r="AJ1498" s="332"/>
      <c r="AK1498" s="332"/>
      <c r="AL1498" s="332"/>
      <c r="AM1498" s="332"/>
      <c r="AN1498" s="332"/>
      <c r="AO1498" s="332"/>
      <c r="AP1498" s="332"/>
      <c r="AQ1498" s="332"/>
      <c r="AR1498" s="332"/>
      <c r="AS1498" s="332"/>
      <c r="AT1498" s="332"/>
      <c r="AU1498" s="332"/>
      <c r="AV1498" s="332"/>
      <c r="AW1498" s="332"/>
      <c r="AX1498" s="332"/>
      <c r="AY1498" s="332"/>
      <c r="AZ1498" s="332"/>
      <c r="BA1498" s="332"/>
      <c r="BB1498" s="332"/>
      <c r="BC1498" s="332"/>
      <c r="BD1498" s="332"/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162"/>
      <c r="BZ1498" s="162"/>
      <c r="CA1498" s="162"/>
      <c r="CB1498" s="162"/>
      <c r="CC1498" s="162"/>
    </row>
    <row r="1499" spans="1:81" s="1" customFormat="1" ht="10.5" customHeight="1">
      <c r="A1499" s="1540"/>
      <c r="B1499" s="1558"/>
      <c r="C1499" s="1486" t="s">
        <v>126</v>
      </c>
      <c r="D1499" s="131" t="s">
        <v>33</v>
      </c>
      <c r="E1499" s="83">
        <v>89</v>
      </c>
      <c r="F1499" s="1056">
        <v>89</v>
      </c>
      <c r="G1499" s="1056">
        <v>89</v>
      </c>
      <c r="H1499" s="1057">
        <v>89</v>
      </c>
      <c r="I1499" s="1056">
        <v>89</v>
      </c>
      <c r="J1499" s="1056">
        <v>89</v>
      </c>
      <c r="K1499" s="1056">
        <v>89</v>
      </c>
      <c r="L1499" s="1056">
        <v>89</v>
      </c>
      <c r="M1499" s="1056">
        <v>89</v>
      </c>
      <c r="N1499" s="1057">
        <v>89</v>
      </c>
      <c r="O1499" s="1056">
        <v>89</v>
      </c>
      <c r="P1499" s="1056">
        <v>89</v>
      </c>
      <c r="Q1499" s="1056">
        <v>89</v>
      </c>
      <c r="R1499" s="1056">
        <v>89</v>
      </c>
      <c r="S1499" s="1056">
        <v>89</v>
      </c>
      <c r="T1499" s="1056">
        <v>89</v>
      </c>
      <c r="U1499" s="1056">
        <v>89</v>
      </c>
      <c r="V1499" s="1057">
        <v>89</v>
      </c>
      <c r="W1499" s="1056">
        <v>89</v>
      </c>
      <c r="X1499" s="1056">
        <v>89</v>
      </c>
      <c r="Y1499" s="1056">
        <v>89</v>
      </c>
      <c r="Z1499" s="1056">
        <v>89</v>
      </c>
      <c r="AA1499" s="1056">
        <v>89</v>
      </c>
      <c r="AB1499" s="1058">
        <v>89</v>
      </c>
      <c r="AC1499" s="330"/>
      <c r="AD1499" s="177"/>
      <c r="AE1499" s="452"/>
      <c r="AF1499" s="332"/>
      <c r="AG1499" s="332"/>
      <c r="AH1499" s="332"/>
      <c r="AI1499" s="332"/>
      <c r="AJ1499" s="332"/>
      <c r="AK1499" s="332"/>
      <c r="AL1499" s="332"/>
      <c r="AM1499" s="332"/>
      <c r="AN1499" s="332"/>
      <c r="AO1499" s="332"/>
      <c r="AP1499" s="332"/>
      <c r="AQ1499" s="332"/>
      <c r="AR1499" s="332"/>
      <c r="AS1499" s="332"/>
      <c r="AT1499" s="332"/>
      <c r="AU1499" s="332"/>
      <c r="AV1499" s="332"/>
      <c r="AW1499" s="332"/>
      <c r="AX1499" s="332"/>
      <c r="AY1499" s="332"/>
      <c r="AZ1499" s="332"/>
      <c r="BA1499" s="332"/>
      <c r="BB1499" s="332"/>
      <c r="BC1499" s="332"/>
      <c r="BD1499" s="332"/>
      <c r="BE1499" s="332"/>
      <c r="BF1499" s="332"/>
      <c r="BG1499" s="332"/>
      <c r="BH1499" s="332"/>
      <c r="BI1499" s="332"/>
      <c r="BJ1499" s="332"/>
      <c r="BK1499" s="332"/>
      <c r="BL1499" s="332"/>
      <c r="BM1499" s="332"/>
      <c r="BN1499" s="332"/>
      <c r="BO1499" s="332"/>
      <c r="BP1499" s="332"/>
      <c r="BQ1499" s="332"/>
      <c r="BR1499" s="332"/>
      <c r="BS1499" s="332"/>
      <c r="BT1499" s="332"/>
      <c r="BU1499" s="332"/>
      <c r="BV1499" s="332"/>
      <c r="BW1499" s="332"/>
      <c r="BX1499" s="332"/>
      <c r="BY1499" s="150"/>
      <c r="BZ1499" s="150"/>
      <c r="CA1499" s="150"/>
      <c r="CB1499" s="150"/>
      <c r="CC1499" s="162"/>
    </row>
    <row r="1500" spans="1:81" s="1" customFormat="1" ht="10.5" customHeight="1">
      <c r="A1500" s="1540"/>
      <c r="B1500" s="1558"/>
      <c r="C1500" s="1486" t="s">
        <v>553</v>
      </c>
      <c r="D1500" s="131" t="s">
        <v>116</v>
      </c>
      <c r="E1500" s="61">
        <f t="shared" ref="E1500:AB1500" si="796">ROUND((AG1500-AF1500)*$AE1500,2)</f>
        <v>0.06</v>
      </c>
      <c r="F1500" s="61">
        <f t="shared" si="796"/>
        <v>0.06</v>
      </c>
      <c r="G1500" s="61">
        <f t="shared" si="796"/>
        <v>0.06</v>
      </c>
      <c r="H1500" s="420">
        <f t="shared" si="796"/>
        <v>0.06</v>
      </c>
      <c r="I1500" s="61">
        <f t="shared" si="796"/>
        <v>0.06</v>
      </c>
      <c r="J1500" s="61">
        <f t="shared" si="796"/>
        <v>0.06</v>
      </c>
      <c r="K1500" s="61">
        <f t="shared" si="796"/>
        <v>0.06</v>
      </c>
      <c r="L1500" s="61">
        <f t="shared" si="796"/>
        <v>7.0000000000000007E-2</v>
      </c>
      <c r="M1500" s="61">
        <f t="shared" si="796"/>
        <v>0.1</v>
      </c>
      <c r="N1500" s="420">
        <f t="shared" si="796"/>
        <v>0.12</v>
      </c>
      <c r="O1500" s="61">
        <f t="shared" si="796"/>
        <v>0.13</v>
      </c>
      <c r="P1500" s="61">
        <f t="shared" si="796"/>
        <v>0.13</v>
      </c>
      <c r="Q1500" s="61">
        <f t="shared" si="796"/>
        <v>0.13</v>
      </c>
      <c r="R1500" s="61">
        <f t="shared" si="796"/>
        <v>0.13</v>
      </c>
      <c r="S1500" s="61">
        <f t="shared" si="796"/>
        <v>0.12</v>
      </c>
      <c r="T1500" s="61">
        <f t="shared" si="796"/>
        <v>0.11</v>
      </c>
      <c r="U1500" s="61">
        <f t="shared" si="796"/>
        <v>7.0000000000000007E-2</v>
      </c>
      <c r="V1500" s="420">
        <f t="shared" si="796"/>
        <v>0.06</v>
      </c>
      <c r="W1500" s="61">
        <f t="shared" si="796"/>
        <v>0.06</v>
      </c>
      <c r="X1500" s="61">
        <f t="shared" si="796"/>
        <v>0.06</v>
      </c>
      <c r="Y1500" s="61">
        <f t="shared" si="796"/>
        <v>0.06</v>
      </c>
      <c r="Z1500" s="61">
        <f t="shared" si="796"/>
        <v>0.06</v>
      </c>
      <c r="AA1500" s="61">
        <f t="shared" si="796"/>
        <v>0.06</v>
      </c>
      <c r="AB1500" s="62">
        <f t="shared" si="796"/>
        <v>0</v>
      </c>
      <c r="AC1500" s="47">
        <f>SUM(E1500:AB1500)</f>
        <v>1.8900000000000006</v>
      </c>
      <c r="AD1500" s="50">
        <f>SUM(E1501:AB1501)</f>
        <v>1.6800000000000006</v>
      </c>
      <c r="AE1500" s="452">
        <v>4.8</v>
      </c>
      <c r="AF1500" s="981">
        <v>3592.3634000000002</v>
      </c>
      <c r="AG1500" s="981">
        <v>3592.3762999999999</v>
      </c>
      <c r="AH1500" s="982">
        <v>3592.3890999999999</v>
      </c>
      <c r="AI1500" s="981">
        <v>3592.4014999999999</v>
      </c>
      <c r="AJ1500" s="981">
        <v>3592.4142999999999</v>
      </c>
      <c r="AK1500" s="981">
        <v>3592.4270999999999</v>
      </c>
      <c r="AL1500" s="1054">
        <v>3592.4394000000002</v>
      </c>
      <c r="AM1500" s="1054">
        <v>3592.4522000000002</v>
      </c>
      <c r="AN1500" s="1054">
        <v>3592.4666999999999</v>
      </c>
      <c r="AO1500" s="1054">
        <v>3592.4875000000002</v>
      </c>
      <c r="AP1500" s="1054">
        <v>3592.5126</v>
      </c>
      <c r="AQ1500" s="1054">
        <v>3592.5390000000002</v>
      </c>
      <c r="AR1500" s="1054">
        <v>3592.5661</v>
      </c>
      <c r="AS1500" s="1054">
        <v>3592.5927000000001</v>
      </c>
      <c r="AT1500" s="1054">
        <v>3592.6197000000002</v>
      </c>
      <c r="AU1500" s="1054">
        <v>3592.6441</v>
      </c>
      <c r="AV1500" s="1054">
        <v>3592.6677</v>
      </c>
      <c r="AW1500" s="1054">
        <v>3592.6824000000001</v>
      </c>
      <c r="AX1500" s="1054">
        <v>3592.6949</v>
      </c>
      <c r="AY1500" s="1054">
        <v>3592.7073999999998</v>
      </c>
      <c r="AZ1500" s="1054">
        <v>3592.7194</v>
      </c>
      <c r="BA1500" s="1054">
        <v>3592.7314999999999</v>
      </c>
      <c r="BB1500" s="1054">
        <v>3592.7435999999998</v>
      </c>
      <c r="BC1500" s="1054">
        <v>3592.7557999999999</v>
      </c>
      <c r="BD1500" s="1054">
        <v>3592.7557999999999</v>
      </c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162"/>
      <c r="BZ1500" s="162"/>
      <c r="CA1500" s="162"/>
      <c r="CB1500" s="162"/>
      <c r="CC1500" s="162"/>
    </row>
    <row r="1501" spans="1:81" s="1" customFormat="1" ht="10.5" customHeight="1">
      <c r="A1501" s="1540"/>
      <c r="B1501" s="1558"/>
      <c r="C1501" s="1486" t="s">
        <v>553</v>
      </c>
      <c r="D1501" s="131" t="s">
        <v>117</v>
      </c>
      <c r="E1501" s="61">
        <f t="shared" ref="E1501:AB1501" si="797">ROUND((AG1501-AF1501)*$AE1500,2)</f>
        <v>7.0000000000000007E-2</v>
      </c>
      <c r="F1501" s="48">
        <f t="shared" si="797"/>
        <v>7.0000000000000007E-2</v>
      </c>
      <c r="G1501" s="48">
        <f t="shared" si="797"/>
        <v>7.0000000000000007E-2</v>
      </c>
      <c r="H1501" s="331">
        <f t="shared" si="797"/>
        <v>7.0000000000000007E-2</v>
      </c>
      <c r="I1501" s="48">
        <f t="shared" si="797"/>
        <v>7.0000000000000007E-2</v>
      </c>
      <c r="J1501" s="48">
        <f t="shared" si="797"/>
        <v>7.0000000000000007E-2</v>
      </c>
      <c r="K1501" s="48">
        <f t="shared" si="797"/>
        <v>7.0000000000000007E-2</v>
      </c>
      <c r="L1501" s="48">
        <f t="shared" si="797"/>
        <v>7.0000000000000007E-2</v>
      </c>
      <c r="M1501" s="48">
        <f t="shared" si="797"/>
        <v>7.0000000000000007E-2</v>
      </c>
      <c r="N1501" s="331">
        <f t="shared" si="797"/>
        <v>7.0000000000000007E-2</v>
      </c>
      <c r="O1501" s="48">
        <f t="shared" si="797"/>
        <v>0.08</v>
      </c>
      <c r="P1501" s="48">
        <f t="shared" si="797"/>
        <v>0.08</v>
      </c>
      <c r="Q1501" s="48">
        <f t="shared" si="797"/>
        <v>0.09</v>
      </c>
      <c r="R1501" s="48">
        <f t="shared" si="797"/>
        <v>0.09</v>
      </c>
      <c r="S1501" s="48">
        <f t="shared" si="797"/>
        <v>0.08</v>
      </c>
      <c r="T1501" s="48">
        <f t="shared" si="797"/>
        <v>7.0000000000000007E-2</v>
      </c>
      <c r="U1501" s="48">
        <f t="shared" si="797"/>
        <v>7.0000000000000007E-2</v>
      </c>
      <c r="V1501" s="331">
        <f t="shared" si="797"/>
        <v>7.0000000000000007E-2</v>
      </c>
      <c r="W1501" s="48">
        <f t="shared" si="797"/>
        <v>7.0000000000000007E-2</v>
      </c>
      <c r="X1501" s="48">
        <f t="shared" si="797"/>
        <v>7.0000000000000007E-2</v>
      </c>
      <c r="Y1501" s="48">
        <f t="shared" si="797"/>
        <v>7.0000000000000007E-2</v>
      </c>
      <c r="Z1501" s="48">
        <f t="shared" si="797"/>
        <v>7.0000000000000007E-2</v>
      </c>
      <c r="AA1501" s="48">
        <f t="shared" si="797"/>
        <v>7.0000000000000007E-2</v>
      </c>
      <c r="AB1501" s="49">
        <f t="shared" si="797"/>
        <v>0</v>
      </c>
      <c r="AC1501" s="47"/>
      <c r="AD1501" s="50"/>
      <c r="AE1501" s="452"/>
      <c r="AF1501" s="981">
        <v>3037.6772999999998</v>
      </c>
      <c r="AG1501" s="981">
        <v>3037.692</v>
      </c>
      <c r="AH1501" s="982">
        <v>3037.7067000000002</v>
      </c>
      <c r="AI1501" s="981">
        <v>3037.7211000000002</v>
      </c>
      <c r="AJ1501" s="981">
        <v>3037.7357999999999</v>
      </c>
      <c r="AK1501" s="981">
        <v>3037.7503000000002</v>
      </c>
      <c r="AL1501" s="1054">
        <v>3037.7644</v>
      </c>
      <c r="AM1501" s="1054">
        <v>3037.7788999999998</v>
      </c>
      <c r="AN1501" s="1054">
        <v>3037.7928999999999</v>
      </c>
      <c r="AO1501" s="1054">
        <v>3037.8072000000002</v>
      </c>
      <c r="AP1501" s="1054">
        <v>3037.8226</v>
      </c>
      <c r="AQ1501" s="1054">
        <v>3037.8384999999998</v>
      </c>
      <c r="AR1501" s="1054">
        <v>3037.8555999999999</v>
      </c>
      <c r="AS1501" s="1054">
        <v>3037.8733999999999</v>
      </c>
      <c r="AT1501" s="1054">
        <v>3037.8915000000002</v>
      </c>
      <c r="AU1501" s="1054">
        <v>3037.9081000000001</v>
      </c>
      <c r="AV1501" s="1054">
        <v>3037.9236000000001</v>
      </c>
      <c r="AW1501" s="1054">
        <v>3037.9382999999998</v>
      </c>
      <c r="AX1501" s="1054">
        <v>3037.9529000000002</v>
      </c>
      <c r="AY1501" s="1054">
        <v>3037.9674</v>
      </c>
      <c r="AZ1501" s="1054">
        <v>3037.9816999999998</v>
      </c>
      <c r="BA1501" s="1054">
        <v>3037.9960000000001</v>
      </c>
      <c r="BB1501" s="1054">
        <v>3038.0104000000001</v>
      </c>
      <c r="BC1501" s="1054">
        <v>3038.0248000000001</v>
      </c>
      <c r="BD1501" s="1054">
        <v>3038.0248000000001</v>
      </c>
      <c r="BE1501" s="325"/>
      <c r="BF1501" s="325"/>
      <c r="BG1501" s="325"/>
      <c r="BH1501" s="325"/>
      <c r="BI1501" s="325"/>
      <c r="BJ1501" s="325"/>
      <c r="BK1501" s="325"/>
      <c r="BL1501" s="325"/>
      <c r="BM1501" s="325"/>
      <c r="BN1501" s="325"/>
      <c r="BO1501" s="325"/>
      <c r="BP1501" s="325"/>
      <c r="BQ1501" s="325"/>
      <c r="BR1501" s="325"/>
      <c r="BS1501" s="325"/>
      <c r="BT1501" s="325"/>
      <c r="BU1501" s="325"/>
      <c r="BV1501" s="325"/>
      <c r="BW1501" s="325"/>
      <c r="BX1501" s="325"/>
      <c r="BY1501" s="162"/>
      <c r="BZ1501" s="162"/>
      <c r="CA1501" s="162"/>
      <c r="CB1501" s="162"/>
      <c r="CC1501" s="162"/>
    </row>
    <row r="1502" spans="1:81" s="1" customFormat="1" ht="10.5" customHeight="1" thickBot="1">
      <c r="A1502" s="1541"/>
      <c r="B1502" s="1559"/>
      <c r="C1502" s="271"/>
      <c r="D1502" s="236" t="s">
        <v>41</v>
      </c>
      <c r="E1502" s="81">
        <f t="shared" ref="E1502:AB1502" si="798">E1501/E1500</f>
        <v>1.1666666666666667</v>
      </c>
      <c r="F1502" s="81">
        <f t="shared" si="798"/>
        <v>1.1666666666666667</v>
      </c>
      <c r="G1502" s="81">
        <f t="shared" si="798"/>
        <v>1.1666666666666667</v>
      </c>
      <c r="H1502" s="421">
        <f t="shared" si="798"/>
        <v>1.1666666666666667</v>
      </c>
      <c r="I1502" s="81">
        <f t="shared" si="798"/>
        <v>1.1666666666666667</v>
      </c>
      <c r="J1502" s="81">
        <f t="shared" si="798"/>
        <v>1.1666666666666667</v>
      </c>
      <c r="K1502" s="81">
        <f t="shared" si="798"/>
        <v>1.1666666666666667</v>
      </c>
      <c r="L1502" s="81">
        <f t="shared" si="798"/>
        <v>1</v>
      </c>
      <c r="M1502" s="81">
        <f t="shared" si="798"/>
        <v>0.70000000000000007</v>
      </c>
      <c r="N1502" s="421">
        <f t="shared" si="798"/>
        <v>0.58333333333333337</v>
      </c>
      <c r="O1502" s="81">
        <f t="shared" si="798"/>
        <v>0.61538461538461542</v>
      </c>
      <c r="P1502" s="81">
        <f t="shared" si="798"/>
        <v>0.61538461538461542</v>
      </c>
      <c r="Q1502" s="81">
        <f t="shared" si="798"/>
        <v>0.69230769230769229</v>
      </c>
      <c r="R1502" s="81">
        <f t="shared" si="798"/>
        <v>0.69230769230769229</v>
      </c>
      <c r="S1502" s="81">
        <f t="shared" si="798"/>
        <v>0.66666666666666674</v>
      </c>
      <c r="T1502" s="81">
        <f t="shared" si="798"/>
        <v>0.63636363636363646</v>
      </c>
      <c r="U1502" s="81">
        <f t="shared" si="798"/>
        <v>1</v>
      </c>
      <c r="V1502" s="421">
        <f t="shared" si="798"/>
        <v>1.1666666666666667</v>
      </c>
      <c r="W1502" s="81">
        <f t="shared" si="798"/>
        <v>1.1666666666666667</v>
      </c>
      <c r="X1502" s="81">
        <f t="shared" si="798"/>
        <v>1.1666666666666667</v>
      </c>
      <c r="Y1502" s="81">
        <f t="shared" si="798"/>
        <v>1.1666666666666667</v>
      </c>
      <c r="Z1502" s="81">
        <f t="shared" si="798"/>
        <v>1.1666666666666667</v>
      </c>
      <c r="AA1502" s="81">
        <f t="shared" si="798"/>
        <v>1.1666666666666667</v>
      </c>
      <c r="AB1502" s="82" t="e">
        <f t="shared" si="798"/>
        <v>#DIV/0!</v>
      </c>
      <c r="AC1502" s="47"/>
      <c r="AD1502" s="50"/>
      <c r="AE1502" s="452"/>
      <c r="AF1502" s="332"/>
      <c r="AG1502" s="332"/>
      <c r="AH1502" s="332"/>
      <c r="AI1502" s="332"/>
      <c r="AJ1502" s="332"/>
      <c r="AK1502" s="332"/>
      <c r="AL1502" s="332"/>
      <c r="AM1502" s="332"/>
      <c r="AN1502" s="332"/>
      <c r="AO1502" s="332"/>
      <c r="AP1502" s="332"/>
      <c r="AQ1502" s="332"/>
      <c r="AR1502" s="332"/>
      <c r="AS1502" s="332"/>
      <c r="AT1502" s="332"/>
      <c r="AU1502" s="332"/>
      <c r="AV1502" s="332"/>
      <c r="AW1502" s="332"/>
      <c r="AX1502" s="332"/>
      <c r="AY1502" s="332"/>
      <c r="AZ1502" s="332"/>
      <c r="BA1502" s="332"/>
      <c r="BB1502" s="332"/>
      <c r="BC1502" s="332"/>
      <c r="BD1502" s="332"/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162"/>
      <c r="BZ1502" s="162"/>
      <c r="CA1502" s="162"/>
      <c r="CB1502" s="162"/>
      <c r="CC1502" s="162"/>
    </row>
    <row r="1503" spans="1:81" s="1" customFormat="1" ht="10.5" customHeight="1">
      <c r="A1503" s="1539" t="s">
        <v>5</v>
      </c>
      <c r="B1503" s="1646" t="s">
        <v>649</v>
      </c>
      <c r="C1503" s="1486"/>
      <c r="D1503" s="131"/>
      <c r="E1503" s="1442" t="s">
        <v>119</v>
      </c>
      <c r="F1503" s="1443"/>
      <c r="G1503" s="83"/>
      <c r="H1503" s="442"/>
      <c r="I1503" s="83"/>
      <c r="J1503" s="83"/>
      <c r="K1503" s="83"/>
      <c r="L1503" s="83"/>
      <c r="M1503" s="83"/>
      <c r="N1503" s="442"/>
      <c r="O1503" s="83"/>
      <c r="P1503" s="83"/>
      <c r="Q1503" s="83"/>
      <c r="R1503" s="83"/>
      <c r="S1503" s="83"/>
      <c r="T1503" s="83"/>
      <c r="U1503" s="83"/>
      <c r="V1503" s="442"/>
      <c r="W1503" s="83"/>
      <c r="X1503" s="83"/>
      <c r="Y1503" s="83"/>
      <c r="Z1503" s="83"/>
      <c r="AA1503" s="83"/>
      <c r="AB1503" s="189"/>
      <c r="AC1503" s="330"/>
      <c r="AD1503" s="177"/>
      <c r="AE1503" s="452"/>
      <c r="AF1503" s="332"/>
      <c r="AG1503" s="332"/>
      <c r="AH1503" s="332"/>
      <c r="AI1503" s="332"/>
      <c r="AJ1503" s="332"/>
      <c r="AK1503" s="332"/>
      <c r="AL1503" s="332"/>
      <c r="AM1503" s="332"/>
      <c r="AN1503" s="332"/>
      <c r="AO1503" s="332"/>
      <c r="AP1503" s="332"/>
      <c r="AQ1503" s="332"/>
      <c r="AR1503" s="332"/>
      <c r="AS1503" s="332"/>
      <c r="AT1503" s="332"/>
      <c r="AU1503" s="332"/>
      <c r="AV1503" s="332"/>
      <c r="AW1503" s="332"/>
      <c r="AX1503" s="332"/>
      <c r="AY1503" s="332"/>
      <c r="AZ1503" s="332"/>
      <c r="BA1503" s="332"/>
      <c r="BB1503" s="332"/>
      <c r="BC1503" s="332"/>
      <c r="BD1503" s="332"/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162"/>
      <c r="BZ1503" s="162"/>
      <c r="CA1503" s="162"/>
      <c r="CB1503" s="162"/>
      <c r="CC1503" s="162"/>
    </row>
    <row r="1504" spans="1:81" s="1" customFormat="1" ht="10.5" customHeight="1">
      <c r="A1504" s="1540"/>
      <c r="B1504" s="1646"/>
      <c r="C1504" s="1486" t="s">
        <v>129</v>
      </c>
      <c r="D1504" s="131" t="s">
        <v>33</v>
      </c>
      <c r="E1504" s="83">
        <f>ROUND(SQRT(E1505^2+E1506^2)*1000/(1.73*E$1461),0)</f>
        <v>0</v>
      </c>
      <c r="F1504" s="83">
        <f>ROUND(SQRT(F1505^2+F1506^2)*1000/(1.73*F$1461),0)</f>
        <v>0</v>
      </c>
      <c r="G1504" s="83">
        <f t="shared" ref="G1504:AB1504" si="799">ROUND(SQRT(G1505^2+G1506^2)*1000/(1.73*G$1461),0)</f>
        <v>0</v>
      </c>
      <c r="H1504" s="442">
        <f t="shared" si="799"/>
        <v>0</v>
      </c>
      <c r="I1504" s="83">
        <f t="shared" si="799"/>
        <v>0</v>
      </c>
      <c r="J1504" s="83">
        <f t="shared" si="799"/>
        <v>0</v>
      </c>
      <c r="K1504" s="83">
        <f t="shared" si="799"/>
        <v>0</v>
      </c>
      <c r="L1504" s="83">
        <f t="shared" si="799"/>
        <v>0</v>
      </c>
      <c r="M1504" s="83">
        <f t="shared" si="799"/>
        <v>0</v>
      </c>
      <c r="N1504" s="442">
        <f t="shared" si="799"/>
        <v>0</v>
      </c>
      <c r="O1504" s="83">
        <f t="shared" si="799"/>
        <v>0</v>
      </c>
      <c r="P1504" s="83">
        <f t="shared" si="799"/>
        <v>0</v>
      </c>
      <c r="Q1504" s="83">
        <f t="shared" si="799"/>
        <v>0</v>
      </c>
      <c r="R1504" s="83">
        <f t="shared" si="799"/>
        <v>0</v>
      </c>
      <c r="S1504" s="83">
        <f t="shared" si="799"/>
        <v>0</v>
      </c>
      <c r="T1504" s="83">
        <f t="shared" si="799"/>
        <v>0</v>
      </c>
      <c r="U1504" s="83">
        <f t="shared" si="799"/>
        <v>0</v>
      </c>
      <c r="V1504" s="442">
        <f t="shared" si="799"/>
        <v>0</v>
      </c>
      <c r="W1504" s="83">
        <f t="shared" si="799"/>
        <v>0</v>
      </c>
      <c r="X1504" s="83">
        <f t="shared" si="799"/>
        <v>0</v>
      </c>
      <c r="Y1504" s="83">
        <f t="shared" si="799"/>
        <v>0</v>
      </c>
      <c r="Z1504" s="83">
        <f t="shared" si="799"/>
        <v>0</v>
      </c>
      <c r="AA1504" s="83">
        <f t="shared" si="799"/>
        <v>0</v>
      </c>
      <c r="AB1504" s="189">
        <f t="shared" si="799"/>
        <v>0</v>
      </c>
      <c r="AC1504" s="330"/>
      <c r="AD1504" s="177"/>
      <c r="AE1504" s="452"/>
      <c r="AF1504" s="332"/>
      <c r="AG1504" s="332"/>
      <c r="AH1504" s="332"/>
      <c r="AI1504" s="332"/>
      <c r="AJ1504" s="332"/>
      <c r="AK1504" s="332"/>
      <c r="AL1504" s="332"/>
      <c r="AM1504" s="332"/>
      <c r="AN1504" s="332"/>
      <c r="AO1504" s="332"/>
      <c r="AP1504" s="332"/>
      <c r="AQ1504" s="332"/>
      <c r="AR1504" s="332"/>
      <c r="AS1504" s="332"/>
      <c r="AT1504" s="332"/>
      <c r="AU1504" s="332"/>
      <c r="AV1504" s="332"/>
      <c r="AW1504" s="332"/>
      <c r="AX1504" s="332"/>
      <c r="AY1504" s="332"/>
      <c r="AZ1504" s="332"/>
      <c r="BA1504" s="332"/>
      <c r="BB1504" s="332"/>
      <c r="BC1504" s="332"/>
      <c r="BD1504" s="332"/>
      <c r="BE1504" s="332"/>
      <c r="BF1504" s="332"/>
      <c r="BG1504" s="332"/>
      <c r="BH1504" s="332"/>
      <c r="BI1504" s="332"/>
      <c r="BJ1504" s="332"/>
      <c r="BK1504" s="332"/>
      <c r="BL1504" s="332"/>
      <c r="BM1504" s="332"/>
      <c r="BN1504" s="332"/>
      <c r="BO1504" s="332"/>
      <c r="BP1504" s="332"/>
      <c r="BQ1504" s="332"/>
      <c r="BR1504" s="332"/>
      <c r="BS1504" s="332"/>
      <c r="BT1504" s="332"/>
      <c r="BU1504" s="332"/>
      <c r="BV1504" s="332"/>
      <c r="BW1504" s="332"/>
      <c r="BX1504" s="332"/>
      <c r="BY1504" s="150"/>
      <c r="BZ1504" s="150"/>
      <c r="CA1504" s="150"/>
      <c r="CB1504" s="150"/>
      <c r="CC1504" s="162"/>
    </row>
    <row r="1505" spans="1:81" s="1" customFormat="1" ht="10.5" customHeight="1">
      <c r="A1505" s="1540"/>
      <c r="B1505" s="1646"/>
      <c r="C1505" s="1486" t="s">
        <v>553</v>
      </c>
      <c r="D1505" s="131" t="s">
        <v>116</v>
      </c>
      <c r="E1505" s="61">
        <f t="shared" ref="E1505:AB1505" si="800">ROUND((AG1505-AF1505)*$AE1505,2)</f>
        <v>0</v>
      </c>
      <c r="F1505" s="61">
        <f t="shared" si="800"/>
        <v>0</v>
      </c>
      <c r="G1505" s="61">
        <f t="shared" si="800"/>
        <v>0</v>
      </c>
      <c r="H1505" s="420">
        <f t="shared" si="800"/>
        <v>0</v>
      </c>
      <c r="I1505" s="61">
        <f t="shared" si="800"/>
        <v>0</v>
      </c>
      <c r="J1505" s="61">
        <f t="shared" si="800"/>
        <v>0</v>
      </c>
      <c r="K1505" s="61">
        <f t="shared" si="800"/>
        <v>0</v>
      </c>
      <c r="L1505" s="61">
        <f t="shared" si="800"/>
        <v>0</v>
      </c>
      <c r="M1505" s="61">
        <f t="shared" si="800"/>
        <v>0</v>
      </c>
      <c r="N1505" s="420">
        <f t="shared" si="800"/>
        <v>0</v>
      </c>
      <c r="O1505" s="61">
        <f t="shared" si="800"/>
        <v>0</v>
      </c>
      <c r="P1505" s="61">
        <f t="shared" si="800"/>
        <v>0</v>
      </c>
      <c r="Q1505" s="61">
        <f t="shared" si="800"/>
        <v>0</v>
      </c>
      <c r="R1505" s="61">
        <f t="shared" si="800"/>
        <v>0</v>
      </c>
      <c r="S1505" s="61">
        <f t="shared" si="800"/>
        <v>0</v>
      </c>
      <c r="T1505" s="61">
        <f t="shared" si="800"/>
        <v>0</v>
      </c>
      <c r="U1505" s="61">
        <f t="shared" si="800"/>
        <v>0</v>
      </c>
      <c r="V1505" s="420">
        <f t="shared" si="800"/>
        <v>0</v>
      </c>
      <c r="W1505" s="61">
        <f t="shared" si="800"/>
        <v>0</v>
      </c>
      <c r="X1505" s="61">
        <f t="shared" si="800"/>
        <v>0</v>
      </c>
      <c r="Y1505" s="61">
        <f t="shared" si="800"/>
        <v>0</v>
      </c>
      <c r="Z1505" s="61">
        <f t="shared" si="800"/>
        <v>0</v>
      </c>
      <c r="AA1505" s="61">
        <f t="shared" si="800"/>
        <v>0</v>
      </c>
      <c r="AB1505" s="62">
        <f t="shared" si="800"/>
        <v>0</v>
      </c>
      <c r="AC1505" s="47">
        <f>SUM(E1505:AB1505)</f>
        <v>0</v>
      </c>
      <c r="AD1505" s="50">
        <f>SUM(E1506:AB1506)</f>
        <v>0</v>
      </c>
      <c r="AE1505" s="452">
        <v>3.6</v>
      </c>
      <c r="AF1505" s="981">
        <v>13634.3588</v>
      </c>
      <c r="AG1505" s="981">
        <v>13634.3588</v>
      </c>
      <c r="AH1505" s="982">
        <v>13634.3588</v>
      </c>
      <c r="AI1505" s="981">
        <v>13634.3588</v>
      </c>
      <c r="AJ1505" s="981">
        <v>13634.3588</v>
      </c>
      <c r="AK1505" s="981">
        <v>13634.3588</v>
      </c>
      <c r="AL1505" s="1054">
        <v>13634.3588</v>
      </c>
      <c r="AM1505" s="1054">
        <v>13634.3588</v>
      </c>
      <c r="AN1505" s="1054">
        <v>13634.3588</v>
      </c>
      <c r="AO1505" s="1054">
        <v>13634.3588</v>
      </c>
      <c r="AP1505" s="1054">
        <v>13634.3588</v>
      </c>
      <c r="AQ1505" s="1054">
        <v>13634.3588</v>
      </c>
      <c r="AR1505" s="1054">
        <v>13634.3588</v>
      </c>
      <c r="AS1505" s="1054">
        <v>13634.3588</v>
      </c>
      <c r="AT1505" s="1054">
        <v>13634.3588</v>
      </c>
      <c r="AU1505" s="1054">
        <v>13634.3588</v>
      </c>
      <c r="AV1505" s="1054">
        <v>13634.3588</v>
      </c>
      <c r="AW1505" s="1054">
        <v>13634.3588</v>
      </c>
      <c r="AX1505" s="1054">
        <v>13634.3588</v>
      </c>
      <c r="AY1505" s="1054">
        <v>13634.3588</v>
      </c>
      <c r="AZ1505" s="1054">
        <v>13634.3588</v>
      </c>
      <c r="BA1505" s="1054">
        <v>13634.3588</v>
      </c>
      <c r="BB1505" s="1054">
        <v>13634.3588</v>
      </c>
      <c r="BC1505" s="1054">
        <v>13634.3588</v>
      </c>
      <c r="BD1505" s="1054">
        <v>13634.3588</v>
      </c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162"/>
      <c r="BZ1505" s="162"/>
      <c r="CA1505" s="162"/>
      <c r="CB1505" s="162"/>
      <c r="CC1505" s="162"/>
    </row>
    <row r="1506" spans="1:81" s="1" customFormat="1" ht="10.5" customHeight="1">
      <c r="A1506" s="1540"/>
      <c r="B1506" s="1646"/>
      <c r="C1506" s="1486" t="s">
        <v>553</v>
      </c>
      <c r="D1506" s="131" t="s">
        <v>117</v>
      </c>
      <c r="E1506" s="61">
        <f t="shared" ref="E1506:AB1506" si="801">ROUND((AG1506-AF1506)*$AE1505,2)</f>
        <v>0</v>
      </c>
      <c r="F1506" s="48">
        <f t="shared" si="801"/>
        <v>0</v>
      </c>
      <c r="G1506" s="48">
        <f t="shared" si="801"/>
        <v>0</v>
      </c>
      <c r="H1506" s="331">
        <f t="shared" si="801"/>
        <v>0</v>
      </c>
      <c r="I1506" s="48">
        <f t="shared" si="801"/>
        <v>0</v>
      </c>
      <c r="J1506" s="48">
        <f t="shared" si="801"/>
        <v>0</v>
      </c>
      <c r="K1506" s="48">
        <f t="shared" si="801"/>
        <v>0</v>
      </c>
      <c r="L1506" s="48">
        <f t="shared" si="801"/>
        <v>0</v>
      </c>
      <c r="M1506" s="48">
        <f t="shared" si="801"/>
        <v>0</v>
      </c>
      <c r="N1506" s="331">
        <f t="shared" si="801"/>
        <v>0</v>
      </c>
      <c r="O1506" s="48">
        <f t="shared" si="801"/>
        <v>0</v>
      </c>
      <c r="P1506" s="48">
        <f t="shared" si="801"/>
        <v>0</v>
      </c>
      <c r="Q1506" s="48">
        <f t="shared" si="801"/>
        <v>0</v>
      </c>
      <c r="R1506" s="48">
        <f t="shared" si="801"/>
        <v>0</v>
      </c>
      <c r="S1506" s="48">
        <f t="shared" si="801"/>
        <v>0</v>
      </c>
      <c r="T1506" s="48">
        <f t="shared" si="801"/>
        <v>0</v>
      </c>
      <c r="U1506" s="48">
        <f t="shared" si="801"/>
        <v>0</v>
      </c>
      <c r="V1506" s="331">
        <f t="shared" si="801"/>
        <v>0</v>
      </c>
      <c r="W1506" s="48">
        <f t="shared" si="801"/>
        <v>0</v>
      </c>
      <c r="X1506" s="48">
        <f t="shared" si="801"/>
        <v>0</v>
      </c>
      <c r="Y1506" s="48">
        <f t="shared" si="801"/>
        <v>0</v>
      </c>
      <c r="Z1506" s="48">
        <f t="shared" si="801"/>
        <v>0</v>
      </c>
      <c r="AA1506" s="48">
        <f t="shared" si="801"/>
        <v>0</v>
      </c>
      <c r="AB1506" s="49">
        <f t="shared" si="801"/>
        <v>0</v>
      </c>
      <c r="AC1506" s="47"/>
      <c r="AD1506" s="50"/>
      <c r="AE1506" s="452"/>
      <c r="AF1506" s="981">
        <v>14057.372600000001</v>
      </c>
      <c r="AG1506" s="981">
        <v>14057.372600000001</v>
      </c>
      <c r="AH1506" s="982">
        <v>14057.372600000001</v>
      </c>
      <c r="AI1506" s="981">
        <v>14057.372600000001</v>
      </c>
      <c r="AJ1506" s="981">
        <v>14057.372600000001</v>
      </c>
      <c r="AK1506" s="981">
        <v>14057.3727</v>
      </c>
      <c r="AL1506" s="1054">
        <v>14057.3727</v>
      </c>
      <c r="AM1506" s="1054">
        <v>14057.3727</v>
      </c>
      <c r="AN1506" s="1054">
        <v>14057.3727</v>
      </c>
      <c r="AO1506" s="1054">
        <v>14057.372799999999</v>
      </c>
      <c r="AP1506" s="1054">
        <v>14057.3729</v>
      </c>
      <c r="AQ1506" s="1054">
        <v>14057.3729</v>
      </c>
      <c r="AR1506" s="1054">
        <v>14057.373</v>
      </c>
      <c r="AS1506" s="1054">
        <v>14057.373100000001</v>
      </c>
      <c r="AT1506" s="1054">
        <v>14057.373100000001</v>
      </c>
      <c r="AU1506" s="1054">
        <v>14057.3732</v>
      </c>
      <c r="AV1506" s="1054">
        <v>14057.3732</v>
      </c>
      <c r="AW1506" s="1054">
        <v>14057.373299999999</v>
      </c>
      <c r="AX1506" s="1054">
        <v>14057.373299999999</v>
      </c>
      <c r="AY1506" s="1054">
        <v>14057.3734</v>
      </c>
      <c r="AZ1506" s="1054">
        <v>14057.3734</v>
      </c>
      <c r="BA1506" s="1054">
        <v>14057.3734</v>
      </c>
      <c r="BB1506" s="1054">
        <v>14057.3734</v>
      </c>
      <c r="BC1506" s="1054">
        <v>14057.3734</v>
      </c>
      <c r="BD1506" s="1054">
        <v>14057.3735</v>
      </c>
      <c r="BE1506" s="325"/>
      <c r="BF1506" s="325"/>
      <c r="BG1506" s="325"/>
      <c r="BH1506" s="325"/>
      <c r="BI1506" s="325"/>
      <c r="BJ1506" s="325"/>
      <c r="BK1506" s="325"/>
      <c r="BL1506" s="325"/>
      <c r="BM1506" s="325"/>
      <c r="BN1506" s="325"/>
      <c r="BO1506" s="325"/>
      <c r="BP1506" s="325"/>
      <c r="BQ1506" s="325"/>
      <c r="BR1506" s="325"/>
      <c r="BS1506" s="325"/>
      <c r="BT1506" s="325"/>
      <c r="BU1506" s="325"/>
      <c r="BV1506" s="325"/>
      <c r="BW1506" s="325"/>
      <c r="BX1506" s="325"/>
      <c r="BY1506" s="162"/>
      <c r="BZ1506" s="162"/>
      <c r="CA1506" s="162"/>
      <c r="CB1506" s="162"/>
      <c r="CC1506" s="162"/>
    </row>
    <row r="1507" spans="1:81" s="1" customFormat="1" ht="10.5" customHeight="1" thickBot="1">
      <c r="A1507" s="1541"/>
      <c r="B1507" s="1653"/>
      <c r="C1507" s="271"/>
      <c r="D1507" s="236" t="s">
        <v>41</v>
      </c>
      <c r="E1507" s="81" t="e">
        <f t="shared" ref="E1507:AB1507" si="802">E1506/E1505</f>
        <v>#DIV/0!</v>
      </c>
      <c r="F1507" s="81" t="e">
        <f t="shared" si="802"/>
        <v>#DIV/0!</v>
      </c>
      <c r="G1507" s="81" t="e">
        <f t="shared" si="802"/>
        <v>#DIV/0!</v>
      </c>
      <c r="H1507" s="421" t="e">
        <f t="shared" si="802"/>
        <v>#DIV/0!</v>
      </c>
      <c r="I1507" s="81" t="e">
        <f t="shared" si="802"/>
        <v>#DIV/0!</v>
      </c>
      <c r="J1507" s="81" t="e">
        <f t="shared" si="802"/>
        <v>#DIV/0!</v>
      </c>
      <c r="K1507" s="81" t="e">
        <f t="shared" si="802"/>
        <v>#DIV/0!</v>
      </c>
      <c r="L1507" s="81" t="e">
        <f t="shared" si="802"/>
        <v>#DIV/0!</v>
      </c>
      <c r="M1507" s="81" t="e">
        <f t="shared" si="802"/>
        <v>#DIV/0!</v>
      </c>
      <c r="N1507" s="421" t="e">
        <f t="shared" si="802"/>
        <v>#DIV/0!</v>
      </c>
      <c r="O1507" s="81" t="e">
        <f t="shared" si="802"/>
        <v>#DIV/0!</v>
      </c>
      <c r="P1507" s="81" t="e">
        <f t="shared" si="802"/>
        <v>#DIV/0!</v>
      </c>
      <c r="Q1507" s="81" t="e">
        <f t="shared" si="802"/>
        <v>#DIV/0!</v>
      </c>
      <c r="R1507" s="81" t="e">
        <f t="shared" si="802"/>
        <v>#DIV/0!</v>
      </c>
      <c r="S1507" s="81" t="e">
        <f t="shared" si="802"/>
        <v>#DIV/0!</v>
      </c>
      <c r="T1507" s="81" t="e">
        <f t="shared" si="802"/>
        <v>#DIV/0!</v>
      </c>
      <c r="U1507" s="81" t="e">
        <f t="shared" si="802"/>
        <v>#DIV/0!</v>
      </c>
      <c r="V1507" s="421" t="e">
        <f t="shared" si="802"/>
        <v>#DIV/0!</v>
      </c>
      <c r="W1507" s="81" t="e">
        <f t="shared" si="802"/>
        <v>#DIV/0!</v>
      </c>
      <c r="X1507" s="81" t="e">
        <f t="shared" si="802"/>
        <v>#DIV/0!</v>
      </c>
      <c r="Y1507" s="81" t="e">
        <f t="shared" si="802"/>
        <v>#DIV/0!</v>
      </c>
      <c r="Z1507" s="81" t="e">
        <f t="shared" si="802"/>
        <v>#DIV/0!</v>
      </c>
      <c r="AA1507" s="81" t="e">
        <f t="shared" si="802"/>
        <v>#DIV/0!</v>
      </c>
      <c r="AB1507" s="82" t="e">
        <f t="shared" si="802"/>
        <v>#DIV/0!</v>
      </c>
      <c r="AC1507" s="47"/>
      <c r="AD1507" s="50"/>
      <c r="AE1507" s="452"/>
      <c r="AF1507" s="332"/>
      <c r="AG1507" s="332"/>
      <c r="AH1507" s="332"/>
      <c r="AI1507" s="332"/>
      <c r="AJ1507" s="332"/>
      <c r="AK1507" s="332"/>
      <c r="AL1507" s="332"/>
      <c r="AM1507" s="332"/>
      <c r="AN1507" s="332"/>
      <c r="AO1507" s="332"/>
      <c r="AP1507" s="332"/>
      <c r="AQ1507" s="332"/>
      <c r="AR1507" s="332"/>
      <c r="AS1507" s="332"/>
      <c r="AT1507" s="332"/>
      <c r="AU1507" s="332"/>
      <c r="AV1507" s="332"/>
      <c r="AW1507" s="332"/>
      <c r="AX1507" s="332"/>
      <c r="AY1507" s="332"/>
      <c r="AZ1507" s="332"/>
      <c r="BA1507" s="332"/>
      <c r="BB1507" s="332"/>
      <c r="BC1507" s="332"/>
      <c r="BD1507" s="332"/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162"/>
      <c r="BZ1507" s="162"/>
      <c r="CA1507" s="162"/>
      <c r="CB1507" s="162"/>
      <c r="CC1507" s="162"/>
    </row>
    <row r="1508" spans="1:81" s="1" customFormat="1" ht="10.5" customHeight="1">
      <c r="A1508" s="1539" t="s">
        <v>94</v>
      </c>
      <c r="B1508" s="1646" t="s">
        <v>650</v>
      </c>
      <c r="C1508" s="1486"/>
      <c r="D1508" s="131"/>
      <c r="E1508" s="1442" t="s">
        <v>119</v>
      </c>
      <c r="F1508" s="1443"/>
      <c r="G1508" s="83"/>
      <c r="H1508" s="442"/>
      <c r="I1508" s="83"/>
      <c r="J1508" s="83"/>
      <c r="K1508" s="83"/>
      <c r="L1508" s="83"/>
      <c r="M1508" s="83"/>
      <c r="N1508" s="442"/>
      <c r="O1508" s="83"/>
      <c r="P1508" s="83"/>
      <c r="Q1508" s="83"/>
      <c r="R1508" s="83"/>
      <c r="S1508" s="83"/>
      <c r="T1508" s="83"/>
      <c r="U1508" s="83"/>
      <c r="V1508" s="442"/>
      <c r="W1508" s="83"/>
      <c r="X1508" s="83"/>
      <c r="Y1508" s="83"/>
      <c r="Z1508" s="83"/>
      <c r="AA1508" s="83"/>
      <c r="AB1508" s="189"/>
      <c r="AC1508" s="330"/>
      <c r="AD1508" s="177"/>
      <c r="AE1508" s="452"/>
      <c r="AF1508" s="332"/>
      <c r="AG1508" s="332"/>
      <c r="AH1508" s="332"/>
      <c r="AI1508" s="332"/>
      <c r="AJ1508" s="332"/>
      <c r="AK1508" s="332"/>
      <c r="AL1508" s="332"/>
      <c r="AM1508" s="332"/>
      <c r="AN1508" s="332"/>
      <c r="AO1508" s="332"/>
      <c r="AP1508" s="332"/>
      <c r="AQ1508" s="332"/>
      <c r="AR1508" s="332"/>
      <c r="AS1508" s="332"/>
      <c r="AT1508" s="332"/>
      <c r="AU1508" s="332"/>
      <c r="AV1508" s="332"/>
      <c r="AW1508" s="332"/>
      <c r="AX1508" s="332"/>
      <c r="AY1508" s="332"/>
      <c r="AZ1508" s="332"/>
      <c r="BA1508" s="332"/>
      <c r="BB1508" s="332"/>
      <c r="BC1508" s="332"/>
      <c r="BD1508" s="332"/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162"/>
      <c r="BZ1508" s="162"/>
      <c r="CA1508" s="162"/>
      <c r="CB1508" s="162"/>
      <c r="CC1508" s="162"/>
    </row>
    <row r="1509" spans="1:81" s="1" customFormat="1" ht="10.5" customHeight="1">
      <c r="A1509" s="1540"/>
      <c r="B1509" s="1646"/>
      <c r="C1509" s="1486" t="s">
        <v>129</v>
      </c>
      <c r="D1509" s="131" t="s">
        <v>33</v>
      </c>
      <c r="E1509" s="83">
        <f>ROUND(SQRT(E1510^2+E1511^2)*1000/(1.73*E$1462),0)</f>
        <v>0</v>
      </c>
      <c r="F1509" s="83">
        <f t="shared" ref="F1509:AB1509" si="803">ROUND(SQRT(F1510^2+F1511^2)*1000/(1.73*F$1462),0)</f>
        <v>0</v>
      </c>
      <c r="G1509" s="83">
        <f t="shared" si="803"/>
        <v>0</v>
      </c>
      <c r="H1509" s="442">
        <f t="shared" si="803"/>
        <v>0</v>
      </c>
      <c r="I1509" s="83">
        <f t="shared" si="803"/>
        <v>0</v>
      </c>
      <c r="J1509" s="83">
        <f t="shared" si="803"/>
        <v>0</v>
      </c>
      <c r="K1509" s="83">
        <f t="shared" si="803"/>
        <v>0</v>
      </c>
      <c r="L1509" s="83">
        <f t="shared" si="803"/>
        <v>0</v>
      </c>
      <c r="M1509" s="83">
        <f t="shared" si="803"/>
        <v>0</v>
      </c>
      <c r="N1509" s="442">
        <f t="shared" si="803"/>
        <v>0</v>
      </c>
      <c r="O1509" s="83">
        <f t="shared" si="803"/>
        <v>0</v>
      </c>
      <c r="P1509" s="83">
        <f t="shared" si="803"/>
        <v>0</v>
      </c>
      <c r="Q1509" s="83">
        <f t="shared" si="803"/>
        <v>0</v>
      </c>
      <c r="R1509" s="83">
        <f t="shared" si="803"/>
        <v>0</v>
      </c>
      <c r="S1509" s="83">
        <f t="shared" si="803"/>
        <v>0</v>
      </c>
      <c r="T1509" s="83">
        <f t="shared" si="803"/>
        <v>0</v>
      </c>
      <c r="U1509" s="83">
        <f t="shared" si="803"/>
        <v>0</v>
      </c>
      <c r="V1509" s="442">
        <f t="shared" si="803"/>
        <v>0</v>
      </c>
      <c r="W1509" s="83">
        <f t="shared" si="803"/>
        <v>0</v>
      </c>
      <c r="X1509" s="83">
        <f t="shared" si="803"/>
        <v>0</v>
      </c>
      <c r="Y1509" s="83">
        <f t="shared" si="803"/>
        <v>0</v>
      </c>
      <c r="Z1509" s="83">
        <f t="shared" si="803"/>
        <v>0</v>
      </c>
      <c r="AA1509" s="83">
        <f t="shared" si="803"/>
        <v>0</v>
      </c>
      <c r="AB1509" s="189">
        <f t="shared" si="803"/>
        <v>0</v>
      </c>
      <c r="AC1509" s="330"/>
      <c r="AD1509" s="177"/>
      <c r="AE1509" s="452"/>
      <c r="AF1509" s="332"/>
      <c r="AG1509" s="332"/>
      <c r="AH1509" s="332"/>
      <c r="AI1509" s="332"/>
      <c r="AJ1509" s="332"/>
      <c r="AK1509" s="332"/>
      <c r="AL1509" s="332"/>
      <c r="AM1509" s="332"/>
      <c r="AN1509" s="332"/>
      <c r="AO1509" s="332"/>
      <c r="AP1509" s="332"/>
      <c r="AQ1509" s="332"/>
      <c r="AR1509" s="332"/>
      <c r="AS1509" s="332"/>
      <c r="AT1509" s="332"/>
      <c r="AU1509" s="332"/>
      <c r="AV1509" s="332"/>
      <c r="AW1509" s="332"/>
      <c r="AX1509" s="332"/>
      <c r="AY1509" s="332"/>
      <c r="AZ1509" s="332"/>
      <c r="BA1509" s="332"/>
      <c r="BB1509" s="332"/>
      <c r="BC1509" s="332"/>
      <c r="BD1509" s="332"/>
      <c r="BE1509" s="332"/>
      <c r="BF1509" s="332"/>
      <c r="BG1509" s="332"/>
      <c r="BH1509" s="332"/>
      <c r="BI1509" s="332"/>
      <c r="BJ1509" s="332"/>
      <c r="BK1509" s="332"/>
      <c r="BL1509" s="332"/>
      <c r="BM1509" s="332"/>
      <c r="BN1509" s="332"/>
      <c r="BO1509" s="332"/>
      <c r="BP1509" s="332"/>
      <c r="BQ1509" s="332"/>
      <c r="BR1509" s="332"/>
      <c r="BS1509" s="332"/>
      <c r="BT1509" s="332"/>
      <c r="BU1509" s="332"/>
      <c r="BV1509" s="332"/>
      <c r="BW1509" s="332"/>
      <c r="BX1509" s="332"/>
      <c r="BY1509" s="150"/>
      <c r="BZ1509" s="150"/>
      <c r="CA1509" s="150"/>
      <c r="CB1509" s="150"/>
      <c r="CC1509" s="162"/>
    </row>
    <row r="1510" spans="1:81" s="1" customFormat="1" ht="10.5" customHeight="1">
      <c r="A1510" s="1540"/>
      <c r="B1510" s="1646"/>
      <c r="C1510" s="1486" t="s">
        <v>553</v>
      </c>
      <c r="D1510" s="131" t="s">
        <v>116</v>
      </c>
      <c r="E1510" s="61">
        <f t="shared" ref="E1510:AB1510" si="804">ROUND((AG1510-AF1510)*$AE1510,2)</f>
        <v>0</v>
      </c>
      <c r="F1510" s="61">
        <f t="shared" si="804"/>
        <v>0</v>
      </c>
      <c r="G1510" s="61">
        <f t="shared" si="804"/>
        <v>0</v>
      </c>
      <c r="H1510" s="420">
        <f t="shared" si="804"/>
        <v>0</v>
      </c>
      <c r="I1510" s="61">
        <f t="shared" si="804"/>
        <v>0</v>
      </c>
      <c r="J1510" s="61">
        <f t="shared" si="804"/>
        <v>0</v>
      </c>
      <c r="K1510" s="61">
        <f t="shared" si="804"/>
        <v>0</v>
      </c>
      <c r="L1510" s="61">
        <f t="shared" si="804"/>
        <v>0</v>
      </c>
      <c r="M1510" s="61">
        <f t="shared" si="804"/>
        <v>0</v>
      </c>
      <c r="N1510" s="420">
        <f t="shared" si="804"/>
        <v>0</v>
      </c>
      <c r="O1510" s="61">
        <f t="shared" si="804"/>
        <v>0</v>
      </c>
      <c r="P1510" s="61">
        <f t="shared" si="804"/>
        <v>0</v>
      </c>
      <c r="Q1510" s="61">
        <f t="shared" si="804"/>
        <v>0</v>
      </c>
      <c r="R1510" s="61">
        <f t="shared" si="804"/>
        <v>0</v>
      </c>
      <c r="S1510" s="61">
        <f t="shared" si="804"/>
        <v>0</v>
      </c>
      <c r="T1510" s="61">
        <f t="shared" si="804"/>
        <v>0</v>
      </c>
      <c r="U1510" s="61">
        <f t="shared" si="804"/>
        <v>0</v>
      </c>
      <c r="V1510" s="420">
        <f t="shared" si="804"/>
        <v>0</v>
      </c>
      <c r="W1510" s="61">
        <f t="shared" si="804"/>
        <v>0</v>
      </c>
      <c r="X1510" s="61">
        <f t="shared" si="804"/>
        <v>0</v>
      </c>
      <c r="Y1510" s="61">
        <f t="shared" si="804"/>
        <v>0</v>
      </c>
      <c r="Z1510" s="61">
        <f t="shared" si="804"/>
        <v>0</v>
      </c>
      <c r="AA1510" s="61">
        <f t="shared" si="804"/>
        <v>0</v>
      </c>
      <c r="AB1510" s="62">
        <f t="shared" si="804"/>
        <v>0</v>
      </c>
      <c r="AC1510" s="47">
        <f>SUM(E1510:AB1510)</f>
        <v>0</v>
      </c>
      <c r="AD1510" s="50">
        <f>SUM(E1511:AB1511)</f>
        <v>0</v>
      </c>
      <c r="AE1510" s="452">
        <v>3.6</v>
      </c>
      <c r="AF1510" s="981">
        <v>8001.018</v>
      </c>
      <c r="AG1510" s="981">
        <v>8001.018</v>
      </c>
      <c r="AH1510" s="982">
        <v>8001.018</v>
      </c>
      <c r="AI1510" s="981">
        <v>8001.018</v>
      </c>
      <c r="AJ1510" s="981">
        <v>8001.018</v>
      </c>
      <c r="AK1510" s="981">
        <v>8001.018</v>
      </c>
      <c r="AL1510" s="1054">
        <v>8001.018</v>
      </c>
      <c r="AM1510" s="1054">
        <v>8001.018</v>
      </c>
      <c r="AN1510" s="1054">
        <v>8001.018</v>
      </c>
      <c r="AO1510" s="1054">
        <v>8001.018</v>
      </c>
      <c r="AP1510" s="1054">
        <v>8001.018</v>
      </c>
      <c r="AQ1510" s="1054">
        <v>8001.018</v>
      </c>
      <c r="AR1510" s="1054">
        <v>8001.018</v>
      </c>
      <c r="AS1510" s="1054">
        <v>8001.018</v>
      </c>
      <c r="AT1510" s="1054">
        <v>8001.018</v>
      </c>
      <c r="AU1510" s="1054">
        <v>8001.018</v>
      </c>
      <c r="AV1510" s="1054">
        <v>8001.018</v>
      </c>
      <c r="AW1510" s="1054">
        <v>8001.018</v>
      </c>
      <c r="AX1510" s="1054">
        <v>8001.018</v>
      </c>
      <c r="AY1510" s="1054">
        <v>8001.018</v>
      </c>
      <c r="AZ1510" s="1054">
        <v>8001.018</v>
      </c>
      <c r="BA1510" s="1054">
        <v>8001.018</v>
      </c>
      <c r="BB1510" s="1054">
        <v>8001.018</v>
      </c>
      <c r="BC1510" s="1054">
        <v>8001.018</v>
      </c>
      <c r="BD1510" s="1054">
        <v>8001.018</v>
      </c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162"/>
      <c r="BZ1510" s="162"/>
      <c r="CA1510" s="162"/>
      <c r="CB1510" s="162"/>
      <c r="CC1510" s="162"/>
    </row>
    <row r="1511" spans="1:81" s="1" customFormat="1" ht="10.5" customHeight="1">
      <c r="A1511" s="1540"/>
      <c r="B1511" s="1646"/>
      <c r="C1511" s="1486" t="s">
        <v>553</v>
      </c>
      <c r="D1511" s="131" t="s">
        <v>117</v>
      </c>
      <c r="E1511" s="61">
        <f t="shared" ref="E1511:AB1511" si="805">ROUND((AG1511-AF1511)*$AE1510,2)</f>
        <v>0</v>
      </c>
      <c r="F1511" s="48">
        <f t="shared" si="805"/>
        <v>0</v>
      </c>
      <c r="G1511" s="48">
        <f t="shared" si="805"/>
        <v>0</v>
      </c>
      <c r="H1511" s="331">
        <f t="shared" si="805"/>
        <v>0</v>
      </c>
      <c r="I1511" s="48">
        <f t="shared" si="805"/>
        <v>0</v>
      </c>
      <c r="J1511" s="48">
        <f t="shared" si="805"/>
        <v>0</v>
      </c>
      <c r="K1511" s="48">
        <f t="shared" si="805"/>
        <v>0</v>
      </c>
      <c r="L1511" s="48">
        <f t="shared" si="805"/>
        <v>0</v>
      </c>
      <c r="M1511" s="48">
        <f t="shared" si="805"/>
        <v>0</v>
      </c>
      <c r="N1511" s="331">
        <f t="shared" si="805"/>
        <v>0</v>
      </c>
      <c r="O1511" s="48">
        <f t="shared" si="805"/>
        <v>0</v>
      </c>
      <c r="P1511" s="48">
        <f t="shared" si="805"/>
        <v>0</v>
      </c>
      <c r="Q1511" s="48">
        <f t="shared" si="805"/>
        <v>0</v>
      </c>
      <c r="R1511" s="48">
        <f t="shared" si="805"/>
        <v>0</v>
      </c>
      <c r="S1511" s="48">
        <f t="shared" si="805"/>
        <v>0</v>
      </c>
      <c r="T1511" s="48">
        <f t="shared" si="805"/>
        <v>0</v>
      </c>
      <c r="U1511" s="48">
        <f t="shared" si="805"/>
        <v>0</v>
      </c>
      <c r="V1511" s="331">
        <f t="shared" si="805"/>
        <v>0</v>
      </c>
      <c r="W1511" s="48">
        <f t="shared" si="805"/>
        <v>0</v>
      </c>
      <c r="X1511" s="48">
        <f t="shared" si="805"/>
        <v>0</v>
      </c>
      <c r="Y1511" s="48">
        <f t="shared" si="805"/>
        <v>0</v>
      </c>
      <c r="Z1511" s="48">
        <f t="shared" si="805"/>
        <v>0</v>
      </c>
      <c r="AA1511" s="48">
        <f t="shared" si="805"/>
        <v>0</v>
      </c>
      <c r="AB1511" s="49">
        <f t="shared" si="805"/>
        <v>0</v>
      </c>
      <c r="AC1511" s="47"/>
      <c r="AD1511" s="50"/>
      <c r="AE1511" s="452"/>
      <c r="AF1511" s="981">
        <v>7815.0047000000004</v>
      </c>
      <c r="AG1511" s="981">
        <v>7815.0047000000004</v>
      </c>
      <c r="AH1511" s="982">
        <v>7815.0047000000004</v>
      </c>
      <c r="AI1511" s="981">
        <v>7815.0047000000004</v>
      </c>
      <c r="AJ1511" s="981">
        <v>7815.0047000000004</v>
      </c>
      <c r="AK1511" s="981">
        <v>7815.0047000000004</v>
      </c>
      <c r="AL1511" s="1054">
        <v>7815.0047000000004</v>
      </c>
      <c r="AM1511" s="1054">
        <v>7815.0047000000004</v>
      </c>
      <c r="AN1511" s="1054">
        <v>7815.0047000000004</v>
      </c>
      <c r="AO1511" s="1054">
        <v>7815.0047000000004</v>
      </c>
      <c r="AP1511" s="1054">
        <v>7815.0047000000004</v>
      </c>
      <c r="AQ1511" s="1054">
        <v>7815.0047000000004</v>
      </c>
      <c r="AR1511" s="1054">
        <v>7815.0047000000004</v>
      </c>
      <c r="AS1511" s="1054">
        <v>7815.0047000000004</v>
      </c>
      <c r="AT1511" s="1054">
        <v>7815.0047000000004</v>
      </c>
      <c r="AU1511" s="1054">
        <v>7815.0047000000004</v>
      </c>
      <c r="AV1511" s="1054">
        <v>7815.0047000000004</v>
      </c>
      <c r="AW1511" s="1054">
        <v>7815.0047000000004</v>
      </c>
      <c r="AX1511" s="1054">
        <v>7815.0047000000004</v>
      </c>
      <c r="AY1511" s="1054">
        <v>7815.0047000000004</v>
      </c>
      <c r="AZ1511" s="1054">
        <v>7815.0047000000004</v>
      </c>
      <c r="BA1511" s="1054">
        <v>7815.0047000000004</v>
      </c>
      <c r="BB1511" s="1054">
        <v>7815.0047000000004</v>
      </c>
      <c r="BC1511" s="1054">
        <v>7815.0047000000004</v>
      </c>
      <c r="BD1511" s="1054">
        <v>7815.0047000000004</v>
      </c>
      <c r="BE1511" s="325"/>
      <c r="BF1511" s="325"/>
      <c r="BG1511" s="325"/>
      <c r="BH1511" s="325"/>
      <c r="BI1511" s="325"/>
      <c r="BJ1511" s="325"/>
      <c r="BK1511" s="325"/>
      <c r="BL1511" s="325"/>
      <c r="BM1511" s="325"/>
      <c r="BN1511" s="325"/>
      <c r="BO1511" s="325"/>
      <c r="BP1511" s="325"/>
      <c r="BQ1511" s="325"/>
      <c r="BR1511" s="325"/>
      <c r="BS1511" s="325"/>
      <c r="BT1511" s="325"/>
      <c r="BU1511" s="325"/>
      <c r="BV1511" s="325"/>
      <c r="BW1511" s="325"/>
      <c r="BX1511" s="325"/>
      <c r="BY1511" s="162"/>
      <c r="BZ1511" s="162"/>
      <c r="CA1511" s="162"/>
      <c r="CB1511" s="162"/>
      <c r="CC1511" s="162"/>
    </row>
    <row r="1512" spans="1:81" s="1" customFormat="1" ht="10.5" customHeight="1" thickBot="1">
      <c r="A1512" s="1541"/>
      <c r="B1512" s="1653"/>
      <c r="C1512" s="271"/>
      <c r="D1512" s="236" t="s">
        <v>41</v>
      </c>
      <c r="E1512" s="81" t="e">
        <f t="shared" ref="E1512:AB1512" si="806">E1511/E1510</f>
        <v>#DIV/0!</v>
      </c>
      <c r="F1512" s="81" t="e">
        <f t="shared" si="806"/>
        <v>#DIV/0!</v>
      </c>
      <c r="G1512" s="81" t="e">
        <f t="shared" si="806"/>
        <v>#DIV/0!</v>
      </c>
      <c r="H1512" s="421" t="e">
        <f t="shared" si="806"/>
        <v>#DIV/0!</v>
      </c>
      <c r="I1512" s="81" t="e">
        <f t="shared" si="806"/>
        <v>#DIV/0!</v>
      </c>
      <c r="J1512" s="81" t="e">
        <f t="shared" si="806"/>
        <v>#DIV/0!</v>
      </c>
      <c r="K1512" s="81" t="e">
        <f t="shared" si="806"/>
        <v>#DIV/0!</v>
      </c>
      <c r="L1512" s="81" t="e">
        <f t="shared" si="806"/>
        <v>#DIV/0!</v>
      </c>
      <c r="M1512" s="81" t="e">
        <f t="shared" si="806"/>
        <v>#DIV/0!</v>
      </c>
      <c r="N1512" s="421" t="e">
        <f t="shared" si="806"/>
        <v>#DIV/0!</v>
      </c>
      <c r="O1512" s="81" t="e">
        <f t="shared" si="806"/>
        <v>#DIV/0!</v>
      </c>
      <c r="P1512" s="81" t="e">
        <f t="shared" si="806"/>
        <v>#DIV/0!</v>
      </c>
      <c r="Q1512" s="81" t="e">
        <f t="shared" si="806"/>
        <v>#DIV/0!</v>
      </c>
      <c r="R1512" s="81" t="e">
        <f t="shared" si="806"/>
        <v>#DIV/0!</v>
      </c>
      <c r="S1512" s="81" t="e">
        <f t="shared" si="806"/>
        <v>#DIV/0!</v>
      </c>
      <c r="T1512" s="81" t="e">
        <f t="shared" si="806"/>
        <v>#DIV/0!</v>
      </c>
      <c r="U1512" s="81" t="e">
        <f t="shared" si="806"/>
        <v>#DIV/0!</v>
      </c>
      <c r="V1512" s="421" t="e">
        <f t="shared" si="806"/>
        <v>#DIV/0!</v>
      </c>
      <c r="W1512" s="81" t="e">
        <f t="shared" si="806"/>
        <v>#DIV/0!</v>
      </c>
      <c r="X1512" s="81" t="e">
        <f t="shared" si="806"/>
        <v>#DIV/0!</v>
      </c>
      <c r="Y1512" s="81" t="e">
        <f t="shared" si="806"/>
        <v>#DIV/0!</v>
      </c>
      <c r="Z1512" s="81" t="e">
        <f t="shared" si="806"/>
        <v>#DIV/0!</v>
      </c>
      <c r="AA1512" s="81" t="e">
        <f t="shared" si="806"/>
        <v>#DIV/0!</v>
      </c>
      <c r="AB1512" s="82" t="e">
        <f t="shared" si="806"/>
        <v>#DIV/0!</v>
      </c>
      <c r="AC1512" s="47"/>
      <c r="AD1512" s="50"/>
      <c r="AE1512" s="452"/>
      <c r="AF1512" s="332"/>
      <c r="AG1512" s="332"/>
      <c r="AH1512" s="332"/>
      <c r="AI1512" s="332"/>
      <c r="AJ1512" s="332"/>
      <c r="AK1512" s="332"/>
      <c r="AL1512" s="332"/>
      <c r="AM1512" s="332"/>
      <c r="AN1512" s="332"/>
      <c r="AO1512" s="332"/>
      <c r="AP1512" s="332"/>
      <c r="AQ1512" s="332"/>
      <c r="AR1512" s="332"/>
      <c r="AS1512" s="332"/>
      <c r="AT1512" s="332"/>
      <c r="AU1512" s="332"/>
      <c r="AV1512" s="332"/>
      <c r="AW1512" s="332"/>
      <c r="AX1512" s="332"/>
      <c r="AY1512" s="332"/>
      <c r="AZ1512" s="332"/>
      <c r="BA1512" s="332"/>
      <c r="BB1512" s="332"/>
      <c r="BC1512" s="332"/>
      <c r="BD1512" s="332"/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162"/>
      <c r="BZ1512" s="162"/>
      <c r="CA1512" s="162"/>
      <c r="CB1512" s="162"/>
      <c r="CC1512" s="162"/>
    </row>
    <row r="1513" spans="1:81" s="150" customFormat="1" ht="10.5" customHeight="1">
      <c r="A1513" s="1510" t="s">
        <v>6</v>
      </c>
      <c r="B1513" s="1635" t="s">
        <v>524</v>
      </c>
      <c r="C1513" s="1107"/>
      <c r="D1513" s="1190"/>
      <c r="E1513" s="55"/>
      <c r="F1513" s="59"/>
      <c r="G1513" s="59"/>
      <c r="H1513" s="329"/>
      <c r="I1513" s="59"/>
      <c r="J1513" s="59"/>
      <c r="K1513" s="59"/>
      <c r="L1513" s="59"/>
      <c r="M1513" s="59"/>
      <c r="N1513" s="329"/>
      <c r="O1513" s="59"/>
      <c r="P1513" s="59"/>
      <c r="Q1513" s="59"/>
      <c r="R1513" s="59"/>
      <c r="S1513" s="59"/>
      <c r="T1513" s="59"/>
      <c r="U1513" s="59"/>
      <c r="V1513" s="329"/>
      <c r="W1513" s="59"/>
      <c r="X1513" s="59"/>
      <c r="Y1513" s="59"/>
      <c r="Z1513" s="59"/>
      <c r="AA1513" s="59"/>
      <c r="AB1513" s="60"/>
      <c r="AC1513" s="438"/>
      <c r="AD1513" s="752"/>
      <c r="AE1513" s="749"/>
      <c r="AF1513" s="99"/>
      <c r="AG1513" s="99"/>
      <c r="AH1513" s="99"/>
      <c r="AI1513" s="99"/>
      <c r="AJ1513" s="99"/>
      <c r="AK1513" s="99"/>
      <c r="AL1513" s="99"/>
      <c r="AM1513" s="99"/>
      <c r="AN1513" s="99"/>
      <c r="AO1513" s="99"/>
      <c r="AP1513" s="99"/>
      <c r="AQ1513" s="99"/>
      <c r="AR1513" s="99"/>
      <c r="AS1513" s="99"/>
      <c r="AT1513" s="99"/>
      <c r="AU1513" s="99"/>
      <c r="AV1513" s="99"/>
      <c r="AW1513" s="99"/>
      <c r="AX1513" s="99"/>
      <c r="AY1513" s="99"/>
      <c r="AZ1513" s="99"/>
      <c r="BA1513" s="99"/>
      <c r="BB1513" s="99"/>
      <c r="BC1513" s="99"/>
      <c r="BD1513" s="99"/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162"/>
      <c r="BZ1513" s="162"/>
      <c r="CA1513" s="162"/>
      <c r="CB1513" s="162"/>
    </row>
    <row r="1514" spans="1:81" s="1" customFormat="1" ht="10.5" customHeight="1">
      <c r="A1514" s="1510"/>
      <c r="B1514" s="1635"/>
      <c r="C1514" s="1373" t="s">
        <v>129</v>
      </c>
      <c r="D1514" s="131" t="s">
        <v>33</v>
      </c>
      <c r="E1514" s="83">
        <f>ROUND(SQRT(E1515^2+E1516^2)*1000/(1.73*E$1461),0)</f>
        <v>1</v>
      </c>
      <c r="F1514" s="83">
        <f>ROUND(SQRT(F1515^2+F1516^2)*1000/(1.73*F$1461),0)</f>
        <v>1</v>
      </c>
      <c r="G1514" s="83">
        <f t="shared" ref="G1514:AB1514" si="807">ROUND(SQRT(G1515^2+G1516^2)*1000/(1.73*G$1461),0)</f>
        <v>1</v>
      </c>
      <c r="H1514" s="442">
        <f t="shared" si="807"/>
        <v>1</v>
      </c>
      <c r="I1514" s="83">
        <f t="shared" si="807"/>
        <v>1</v>
      </c>
      <c r="J1514" s="83">
        <f t="shared" si="807"/>
        <v>1</v>
      </c>
      <c r="K1514" s="83">
        <f t="shared" si="807"/>
        <v>1</v>
      </c>
      <c r="L1514" s="83">
        <f t="shared" si="807"/>
        <v>1</v>
      </c>
      <c r="M1514" s="83">
        <f t="shared" si="807"/>
        <v>1</v>
      </c>
      <c r="N1514" s="442">
        <f t="shared" si="807"/>
        <v>1</v>
      </c>
      <c r="O1514" s="83">
        <f t="shared" si="807"/>
        <v>1</v>
      </c>
      <c r="P1514" s="83">
        <f t="shared" si="807"/>
        <v>1</v>
      </c>
      <c r="Q1514" s="83">
        <f t="shared" si="807"/>
        <v>1</v>
      </c>
      <c r="R1514" s="83">
        <f t="shared" si="807"/>
        <v>1</v>
      </c>
      <c r="S1514" s="83">
        <f t="shared" si="807"/>
        <v>1</v>
      </c>
      <c r="T1514" s="83">
        <f t="shared" si="807"/>
        <v>1</v>
      </c>
      <c r="U1514" s="83">
        <f t="shared" si="807"/>
        <v>1</v>
      </c>
      <c r="V1514" s="442">
        <f t="shared" si="807"/>
        <v>1</v>
      </c>
      <c r="W1514" s="83">
        <f t="shared" si="807"/>
        <v>1</v>
      </c>
      <c r="X1514" s="83">
        <f t="shared" si="807"/>
        <v>1</v>
      </c>
      <c r="Y1514" s="83">
        <f t="shared" si="807"/>
        <v>1</v>
      </c>
      <c r="Z1514" s="83">
        <f t="shared" si="807"/>
        <v>1</v>
      </c>
      <c r="AA1514" s="83">
        <f t="shared" si="807"/>
        <v>1</v>
      </c>
      <c r="AB1514" s="189">
        <f t="shared" si="807"/>
        <v>1</v>
      </c>
      <c r="AC1514" s="330"/>
      <c r="AD1514" s="177"/>
      <c r="AE1514" s="452"/>
      <c r="AF1514" s="332"/>
      <c r="AG1514" s="332"/>
      <c r="AH1514" s="332"/>
      <c r="AI1514" s="332"/>
      <c r="AJ1514" s="332"/>
      <c r="AK1514" s="332"/>
      <c r="AL1514" s="332"/>
      <c r="AM1514" s="332"/>
      <c r="AN1514" s="332"/>
      <c r="AO1514" s="332"/>
      <c r="AP1514" s="332"/>
      <c r="AQ1514" s="332"/>
      <c r="AR1514" s="332"/>
      <c r="AS1514" s="332"/>
      <c r="AT1514" s="332"/>
      <c r="AU1514" s="332"/>
      <c r="AV1514" s="332"/>
      <c r="AW1514" s="332"/>
      <c r="AX1514" s="332"/>
      <c r="AY1514" s="332"/>
      <c r="AZ1514" s="332"/>
      <c r="BA1514" s="332"/>
      <c r="BB1514" s="332"/>
      <c r="BC1514" s="332"/>
      <c r="BD1514" s="332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162"/>
      <c r="BZ1514" s="162"/>
      <c r="CA1514" s="162"/>
      <c r="CB1514" s="162"/>
      <c r="CC1514" s="162"/>
    </row>
    <row r="1515" spans="1:81" s="1" customFormat="1" ht="10.5" customHeight="1">
      <c r="A1515" s="1510"/>
      <c r="B1515" s="1635"/>
      <c r="C1515" s="1373" t="s">
        <v>553</v>
      </c>
      <c r="D1515" s="131" t="s">
        <v>116</v>
      </c>
      <c r="E1515" s="61">
        <f t="shared" ref="E1515:AB1515" si="808">ROUND((AG1515-AF1515)*$AE1515,2)</f>
        <v>0.01</v>
      </c>
      <c r="F1515" s="61">
        <f t="shared" si="808"/>
        <v>0.01</v>
      </c>
      <c r="G1515" s="61">
        <f t="shared" si="808"/>
        <v>0.01</v>
      </c>
      <c r="H1515" s="420">
        <f t="shared" si="808"/>
        <v>0.01</v>
      </c>
      <c r="I1515" s="61">
        <f t="shared" si="808"/>
        <v>0.01</v>
      </c>
      <c r="J1515" s="61">
        <f t="shared" si="808"/>
        <v>0.01</v>
      </c>
      <c r="K1515" s="61">
        <f t="shared" si="808"/>
        <v>0.01</v>
      </c>
      <c r="L1515" s="61">
        <f t="shared" si="808"/>
        <v>0.01</v>
      </c>
      <c r="M1515" s="61">
        <f t="shared" si="808"/>
        <v>0.01</v>
      </c>
      <c r="N1515" s="420">
        <f t="shared" si="808"/>
        <v>0.01</v>
      </c>
      <c r="O1515" s="61">
        <f t="shared" si="808"/>
        <v>0.01</v>
      </c>
      <c r="P1515" s="61">
        <f t="shared" si="808"/>
        <v>0.01</v>
      </c>
      <c r="Q1515" s="61">
        <f t="shared" si="808"/>
        <v>0.01</v>
      </c>
      <c r="R1515" s="61">
        <f t="shared" si="808"/>
        <v>0.01</v>
      </c>
      <c r="S1515" s="61">
        <f t="shared" si="808"/>
        <v>0.01</v>
      </c>
      <c r="T1515" s="61">
        <f t="shared" si="808"/>
        <v>0.01</v>
      </c>
      <c r="U1515" s="61">
        <f t="shared" si="808"/>
        <v>0.01</v>
      </c>
      <c r="V1515" s="420">
        <f t="shared" si="808"/>
        <v>0.01</v>
      </c>
      <c r="W1515" s="61">
        <f t="shared" si="808"/>
        <v>0.01</v>
      </c>
      <c r="X1515" s="61">
        <f t="shared" si="808"/>
        <v>0.01</v>
      </c>
      <c r="Y1515" s="61">
        <f t="shared" si="808"/>
        <v>0.01</v>
      </c>
      <c r="Z1515" s="61">
        <f t="shared" si="808"/>
        <v>0.01</v>
      </c>
      <c r="AA1515" s="61">
        <f t="shared" si="808"/>
        <v>0.01</v>
      </c>
      <c r="AB1515" s="62">
        <f t="shared" si="808"/>
        <v>0.01</v>
      </c>
      <c r="AC1515" s="47">
        <f>SUM(E1515:AB1515)</f>
        <v>0.24000000000000007</v>
      </c>
      <c r="AD1515" s="50">
        <f>SUM(E1516:AB1516)</f>
        <v>0.24000000000000007</v>
      </c>
      <c r="AE1515" s="452">
        <v>3.6</v>
      </c>
      <c r="AF1515" s="981">
        <v>10683.341</v>
      </c>
      <c r="AG1515" s="981">
        <v>10683.343999999999</v>
      </c>
      <c r="AH1515" s="982">
        <v>10683.347</v>
      </c>
      <c r="AI1515" s="981">
        <v>10683.35</v>
      </c>
      <c r="AJ1515" s="981">
        <v>10683.352999999999</v>
      </c>
      <c r="AK1515" s="981">
        <v>10683.3559</v>
      </c>
      <c r="AL1515" s="1054">
        <v>10683.358899999999</v>
      </c>
      <c r="AM1515" s="1054">
        <v>10683.361800000001</v>
      </c>
      <c r="AN1515" s="1054">
        <v>10683.364799999999</v>
      </c>
      <c r="AO1515" s="1054">
        <v>10683.367899999999</v>
      </c>
      <c r="AP1515" s="1054">
        <v>10683.3711</v>
      </c>
      <c r="AQ1515" s="1054">
        <v>10683.374299999999</v>
      </c>
      <c r="AR1515" s="1054">
        <v>10683.377500000001</v>
      </c>
      <c r="AS1515" s="1054">
        <v>10683.380800000001</v>
      </c>
      <c r="AT1515" s="1054">
        <v>10683.384099999999</v>
      </c>
      <c r="AU1515" s="1054">
        <v>10683.3873</v>
      </c>
      <c r="AV1515" s="1054">
        <v>10683.3905</v>
      </c>
      <c r="AW1515" s="1054">
        <v>10683.3935</v>
      </c>
      <c r="AX1515" s="1054">
        <v>10683.396500000001</v>
      </c>
      <c r="AY1515" s="1054">
        <v>10683.3995</v>
      </c>
      <c r="AZ1515" s="1054">
        <v>10683.402400000001</v>
      </c>
      <c r="BA1515" s="1054">
        <v>10683.4054</v>
      </c>
      <c r="BB1515" s="1054">
        <v>10683.4084</v>
      </c>
      <c r="BC1515" s="1054">
        <v>10683.411400000001</v>
      </c>
      <c r="BD1515" s="1054">
        <v>10683.4144</v>
      </c>
      <c r="BE1515" s="332"/>
      <c r="BF1515" s="332"/>
      <c r="BG1515" s="332"/>
      <c r="BH1515" s="332"/>
      <c r="BI1515" s="332"/>
      <c r="BJ1515" s="332"/>
      <c r="BK1515" s="332"/>
      <c r="BL1515" s="332"/>
      <c r="BM1515" s="332"/>
      <c r="BN1515" s="332"/>
      <c r="BO1515" s="332"/>
      <c r="BP1515" s="332"/>
      <c r="BQ1515" s="332"/>
      <c r="BR1515" s="332"/>
      <c r="BS1515" s="332"/>
      <c r="BT1515" s="332"/>
      <c r="BU1515" s="332"/>
      <c r="BV1515" s="332"/>
      <c r="BW1515" s="332"/>
      <c r="BX1515" s="332"/>
      <c r="BY1515" s="150"/>
      <c r="BZ1515" s="150"/>
      <c r="CA1515" s="150"/>
      <c r="CB1515" s="150"/>
      <c r="CC1515" s="162"/>
    </row>
    <row r="1516" spans="1:81" s="1" customFormat="1" ht="10.5" customHeight="1">
      <c r="A1516" s="1510"/>
      <c r="B1516" s="1635"/>
      <c r="C1516" s="1373" t="s">
        <v>553</v>
      </c>
      <c r="D1516" s="131" t="s">
        <v>117</v>
      </c>
      <c r="E1516" s="61">
        <f t="shared" ref="E1516:AB1516" si="809">ROUND((AG1516-AF1516)*$AE1515,2)</f>
        <v>0.01</v>
      </c>
      <c r="F1516" s="48">
        <f t="shared" si="809"/>
        <v>0.01</v>
      </c>
      <c r="G1516" s="48">
        <f t="shared" si="809"/>
        <v>0.01</v>
      </c>
      <c r="H1516" s="331">
        <f t="shared" si="809"/>
        <v>0.01</v>
      </c>
      <c r="I1516" s="48">
        <f t="shared" si="809"/>
        <v>0.01</v>
      </c>
      <c r="J1516" s="48">
        <f t="shared" si="809"/>
        <v>0.01</v>
      </c>
      <c r="K1516" s="48">
        <f t="shared" si="809"/>
        <v>0.01</v>
      </c>
      <c r="L1516" s="48">
        <f t="shared" si="809"/>
        <v>0.01</v>
      </c>
      <c r="M1516" s="48">
        <f t="shared" si="809"/>
        <v>0.01</v>
      </c>
      <c r="N1516" s="331">
        <f t="shared" si="809"/>
        <v>0.01</v>
      </c>
      <c r="O1516" s="48">
        <f t="shared" si="809"/>
        <v>0.01</v>
      </c>
      <c r="P1516" s="48">
        <f t="shared" si="809"/>
        <v>0.01</v>
      </c>
      <c r="Q1516" s="48">
        <f t="shared" si="809"/>
        <v>0.01</v>
      </c>
      <c r="R1516" s="48">
        <f t="shared" si="809"/>
        <v>0.01</v>
      </c>
      <c r="S1516" s="48">
        <f t="shared" si="809"/>
        <v>0.01</v>
      </c>
      <c r="T1516" s="48">
        <f t="shared" si="809"/>
        <v>0.01</v>
      </c>
      <c r="U1516" s="48">
        <f t="shared" si="809"/>
        <v>0.01</v>
      </c>
      <c r="V1516" s="331">
        <f t="shared" si="809"/>
        <v>0.01</v>
      </c>
      <c r="W1516" s="48">
        <f t="shared" si="809"/>
        <v>0.01</v>
      </c>
      <c r="X1516" s="48">
        <f t="shared" si="809"/>
        <v>0.01</v>
      </c>
      <c r="Y1516" s="48">
        <f t="shared" si="809"/>
        <v>0.01</v>
      </c>
      <c r="Z1516" s="48">
        <f t="shared" si="809"/>
        <v>0.01</v>
      </c>
      <c r="AA1516" s="48">
        <f t="shared" si="809"/>
        <v>0.01</v>
      </c>
      <c r="AB1516" s="49">
        <f t="shared" si="809"/>
        <v>0.01</v>
      </c>
      <c r="AC1516" s="47"/>
      <c r="AD1516" s="50"/>
      <c r="AE1516" s="452"/>
      <c r="AF1516" s="981">
        <v>165.92349999999999</v>
      </c>
      <c r="AG1516" s="981">
        <v>165.92689999999999</v>
      </c>
      <c r="AH1516" s="982">
        <v>165.93039999999999</v>
      </c>
      <c r="AI1516" s="981">
        <v>165.93389999999999</v>
      </c>
      <c r="AJ1516" s="981">
        <v>165.93729999999999</v>
      </c>
      <c r="AK1516" s="981">
        <v>165.94069999999999</v>
      </c>
      <c r="AL1516" s="1054">
        <v>165.94409999999999</v>
      </c>
      <c r="AM1516" s="1054">
        <v>165.94749999999999</v>
      </c>
      <c r="AN1516" s="1054">
        <v>165.95089999999999</v>
      </c>
      <c r="AO1516" s="1054">
        <v>165.95419999999999</v>
      </c>
      <c r="AP1516" s="1054">
        <v>165.95760000000001</v>
      </c>
      <c r="AQ1516" s="1054">
        <v>165.96100000000001</v>
      </c>
      <c r="AR1516" s="1054">
        <v>165.96440000000001</v>
      </c>
      <c r="AS1516" s="1054">
        <v>165.96789999999999</v>
      </c>
      <c r="AT1516" s="1054">
        <v>165.97139999999999</v>
      </c>
      <c r="AU1516" s="1054">
        <v>165.97479999999999</v>
      </c>
      <c r="AV1516" s="1054">
        <v>165.97819999999999</v>
      </c>
      <c r="AW1516" s="1054">
        <v>165.98169999999999</v>
      </c>
      <c r="AX1516" s="1054">
        <v>165.98519999999999</v>
      </c>
      <c r="AY1516" s="1054">
        <v>165.98859999999999</v>
      </c>
      <c r="AZ1516" s="1054">
        <v>165.99199999999999</v>
      </c>
      <c r="BA1516" s="1054">
        <v>165.99549999999999</v>
      </c>
      <c r="BB1516" s="1054">
        <v>165.999</v>
      </c>
      <c r="BC1516" s="1054">
        <v>166.0025</v>
      </c>
      <c r="BD1516" s="1054">
        <v>166.006</v>
      </c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162"/>
      <c r="BZ1516" s="162"/>
      <c r="CA1516" s="162"/>
      <c r="CB1516" s="162"/>
      <c r="CC1516" s="162"/>
    </row>
    <row r="1517" spans="1:81" s="1" customFormat="1" ht="10.5" customHeight="1" thickBot="1">
      <c r="A1517" s="1510"/>
      <c r="B1517" s="1635"/>
      <c r="C1517" s="271"/>
      <c r="D1517" s="236" t="s">
        <v>41</v>
      </c>
      <c r="E1517" s="81">
        <f t="shared" ref="E1517:AB1517" si="810">E1516/E1515</f>
        <v>1</v>
      </c>
      <c r="F1517" s="81">
        <f t="shared" si="810"/>
        <v>1</v>
      </c>
      <c r="G1517" s="81">
        <f t="shared" si="810"/>
        <v>1</v>
      </c>
      <c r="H1517" s="421">
        <f t="shared" si="810"/>
        <v>1</v>
      </c>
      <c r="I1517" s="81">
        <f t="shared" si="810"/>
        <v>1</v>
      </c>
      <c r="J1517" s="81">
        <f t="shared" si="810"/>
        <v>1</v>
      </c>
      <c r="K1517" s="81">
        <f t="shared" si="810"/>
        <v>1</v>
      </c>
      <c r="L1517" s="81">
        <f t="shared" si="810"/>
        <v>1</v>
      </c>
      <c r="M1517" s="81">
        <f t="shared" si="810"/>
        <v>1</v>
      </c>
      <c r="N1517" s="421">
        <f t="shared" si="810"/>
        <v>1</v>
      </c>
      <c r="O1517" s="81">
        <f t="shared" si="810"/>
        <v>1</v>
      </c>
      <c r="P1517" s="81">
        <f t="shared" si="810"/>
        <v>1</v>
      </c>
      <c r="Q1517" s="81">
        <f t="shared" si="810"/>
        <v>1</v>
      </c>
      <c r="R1517" s="81">
        <f t="shared" si="810"/>
        <v>1</v>
      </c>
      <c r="S1517" s="81">
        <f t="shared" si="810"/>
        <v>1</v>
      </c>
      <c r="T1517" s="81">
        <f t="shared" si="810"/>
        <v>1</v>
      </c>
      <c r="U1517" s="81">
        <f t="shared" si="810"/>
        <v>1</v>
      </c>
      <c r="V1517" s="421">
        <f t="shared" si="810"/>
        <v>1</v>
      </c>
      <c r="W1517" s="81">
        <f t="shared" si="810"/>
        <v>1</v>
      </c>
      <c r="X1517" s="81">
        <f t="shared" si="810"/>
        <v>1</v>
      </c>
      <c r="Y1517" s="81">
        <f t="shared" si="810"/>
        <v>1</v>
      </c>
      <c r="Z1517" s="81">
        <f t="shared" si="810"/>
        <v>1</v>
      </c>
      <c r="AA1517" s="81">
        <f t="shared" si="810"/>
        <v>1</v>
      </c>
      <c r="AB1517" s="82">
        <f t="shared" si="810"/>
        <v>1</v>
      </c>
      <c r="AC1517" s="47"/>
      <c r="AD1517" s="50"/>
      <c r="AE1517" s="452"/>
      <c r="AF1517" s="332"/>
      <c r="AG1517" s="332"/>
      <c r="AH1517" s="332"/>
      <c r="AI1517" s="332"/>
      <c r="AJ1517" s="332"/>
      <c r="AK1517" s="332"/>
      <c r="AL1517" s="332"/>
      <c r="AM1517" s="332"/>
      <c r="AN1517" s="332"/>
      <c r="AO1517" s="332"/>
      <c r="AP1517" s="332"/>
      <c r="AQ1517" s="332"/>
      <c r="AR1517" s="332"/>
      <c r="AS1517" s="332"/>
      <c r="AT1517" s="332"/>
      <c r="AU1517" s="332"/>
      <c r="AV1517" s="332"/>
      <c r="AW1517" s="332"/>
      <c r="AX1517" s="332"/>
      <c r="AY1517" s="332"/>
      <c r="AZ1517" s="332"/>
      <c r="BA1517" s="332"/>
      <c r="BB1517" s="332"/>
      <c r="BC1517" s="332"/>
      <c r="BD1517" s="332"/>
      <c r="BE1517" s="325"/>
      <c r="BF1517" s="325"/>
      <c r="BG1517" s="325"/>
      <c r="BH1517" s="325"/>
      <c r="BI1517" s="325"/>
      <c r="BJ1517" s="325"/>
      <c r="BK1517" s="325"/>
      <c r="BL1517" s="325"/>
      <c r="BM1517" s="325"/>
      <c r="BN1517" s="325"/>
      <c r="BO1517" s="325"/>
      <c r="BP1517" s="325"/>
      <c r="BQ1517" s="325"/>
      <c r="BR1517" s="325"/>
      <c r="BS1517" s="325"/>
      <c r="BT1517" s="325"/>
      <c r="BU1517" s="325"/>
      <c r="BV1517" s="325"/>
      <c r="BW1517" s="325"/>
      <c r="BX1517" s="325"/>
      <c r="BY1517" s="162"/>
      <c r="BZ1517" s="162"/>
      <c r="CA1517" s="162"/>
      <c r="CB1517" s="162"/>
      <c r="CC1517" s="162"/>
    </row>
    <row r="1518" spans="1:81" s="150" customFormat="1" ht="10.5" customHeight="1">
      <c r="A1518" s="1509" t="s">
        <v>95</v>
      </c>
      <c r="B1518" s="1634" t="s">
        <v>526</v>
      </c>
      <c r="C1518" s="1107"/>
      <c r="D1518" s="1190"/>
      <c r="E1518" s="55"/>
      <c r="F1518" s="59"/>
      <c r="G1518" s="59"/>
      <c r="H1518" s="329"/>
      <c r="I1518" s="59"/>
      <c r="J1518" s="59"/>
      <c r="K1518" s="59"/>
      <c r="L1518" s="59"/>
      <c r="M1518" s="59"/>
      <c r="N1518" s="329"/>
      <c r="O1518" s="59"/>
      <c r="P1518" s="59"/>
      <c r="Q1518" s="59"/>
      <c r="R1518" s="59"/>
      <c r="S1518" s="59"/>
      <c r="T1518" s="59"/>
      <c r="U1518" s="59"/>
      <c r="V1518" s="329"/>
      <c r="W1518" s="59"/>
      <c r="X1518" s="59"/>
      <c r="Y1518" s="59"/>
      <c r="Z1518" s="59"/>
      <c r="AA1518" s="59"/>
      <c r="AB1518" s="60"/>
      <c r="AC1518" s="438"/>
      <c r="AD1518" s="752"/>
      <c r="AE1518" s="749"/>
      <c r="AF1518" s="99"/>
      <c r="AG1518" s="99"/>
      <c r="AH1518" s="99"/>
      <c r="AI1518" s="99"/>
      <c r="AJ1518" s="99"/>
      <c r="AK1518" s="99"/>
      <c r="AL1518" s="99"/>
      <c r="AM1518" s="99"/>
      <c r="AN1518" s="99"/>
      <c r="AO1518" s="99"/>
      <c r="AP1518" s="99"/>
      <c r="AQ1518" s="99"/>
      <c r="AR1518" s="99"/>
      <c r="AS1518" s="99"/>
      <c r="AT1518" s="99"/>
      <c r="AU1518" s="99"/>
      <c r="AV1518" s="99"/>
      <c r="AW1518" s="99"/>
      <c r="AX1518" s="99"/>
      <c r="AY1518" s="99"/>
      <c r="AZ1518" s="99"/>
      <c r="BA1518" s="99"/>
      <c r="BB1518" s="99"/>
      <c r="BC1518" s="99"/>
      <c r="BD1518" s="99"/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162"/>
      <c r="BZ1518" s="162"/>
      <c r="CA1518" s="162"/>
      <c r="CB1518" s="162"/>
    </row>
    <row r="1519" spans="1:81" s="1" customFormat="1" ht="10.5" customHeight="1">
      <c r="A1519" s="1510"/>
      <c r="B1519" s="1635"/>
      <c r="C1519" s="1373" t="s">
        <v>129</v>
      </c>
      <c r="D1519" s="131" t="s">
        <v>33</v>
      </c>
      <c r="E1519" s="83">
        <f t="shared" ref="E1519:AB1519" si="811">ROUND(SQRT(E1520^2+E1521^2)*1000/(1.73*E$1462),0)</f>
        <v>3</v>
      </c>
      <c r="F1519" s="83">
        <f t="shared" si="811"/>
        <v>3</v>
      </c>
      <c r="G1519" s="83">
        <f t="shared" si="811"/>
        <v>3</v>
      </c>
      <c r="H1519" s="442">
        <f t="shared" si="811"/>
        <v>3</v>
      </c>
      <c r="I1519" s="83">
        <f t="shared" si="811"/>
        <v>3</v>
      </c>
      <c r="J1519" s="83">
        <f t="shared" si="811"/>
        <v>3</v>
      </c>
      <c r="K1519" s="83">
        <f t="shared" si="811"/>
        <v>3</v>
      </c>
      <c r="L1519" s="83">
        <f t="shared" si="811"/>
        <v>3</v>
      </c>
      <c r="M1519" s="83">
        <f t="shared" si="811"/>
        <v>3</v>
      </c>
      <c r="N1519" s="442">
        <f t="shared" si="811"/>
        <v>3</v>
      </c>
      <c r="O1519" s="83">
        <f t="shared" si="811"/>
        <v>3</v>
      </c>
      <c r="P1519" s="83">
        <f t="shared" si="811"/>
        <v>3</v>
      </c>
      <c r="Q1519" s="83">
        <f t="shared" si="811"/>
        <v>3</v>
      </c>
      <c r="R1519" s="83">
        <f t="shared" si="811"/>
        <v>3</v>
      </c>
      <c r="S1519" s="83">
        <f t="shared" si="811"/>
        <v>3</v>
      </c>
      <c r="T1519" s="83">
        <f t="shared" si="811"/>
        <v>3</v>
      </c>
      <c r="U1519" s="83">
        <f t="shared" si="811"/>
        <v>3</v>
      </c>
      <c r="V1519" s="442">
        <f t="shared" si="811"/>
        <v>3</v>
      </c>
      <c r="W1519" s="83">
        <f t="shared" si="811"/>
        <v>3</v>
      </c>
      <c r="X1519" s="83">
        <f t="shared" si="811"/>
        <v>3</v>
      </c>
      <c r="Y1519" s="83">
        <f t="shared" si="811"/>
        <v>3</v>
      </c>
      <c r="Z1519" s="83">
        <f t="shared" si="811"/>
        <v>3</v>
      </c>
      <c r="AA1519" s="83">
        <f t="shared" si="811"/>
        <v>3</v>
      </c>
      <c r="AB1519" s="189">
        <f t="shared" si="811"/>
        <v>3</v>
      </c>
      <c r="AC1519" s="330"/>
      <c r="AD1519" s="177"/>
      <c r="AE1519" s="452"/>
      <c r="AF1519" s="325"/>
      <c r="AG1519" s="325"/>
      <c r="AH1519" s="325"/>
      <c r="AI1519" s="325"/>
      <c r="AJ1519" s="325"/>
      <c r="AK1519" s="325"/>
      <c r="AL1519" s="325"/>
      <c r="AM1519" s="325"/>
      <c r="AN1519" s="325"/>
      <c r="AO1519" s="325"/>
      <c r="AP1519" s="325"/>
      <c r="AQ1519" s="325"/>
      <c r="AR1519" s="325"/>
      <c r="AS1519" s="325"/>
      <c r="AT1519" s="325"/>
      <c r="AU1519" s="325"/>
      <c r="AV1519" s="325"/>
      <c r="AW1519" s="325"/>
      <c r="AX1519" s="325"/>
      <c r="AY1519" s="325"/>
      <c r="AZ1519" s="325"/>
      <c r="BA1519" s="325"/>
      <c r="BB1519" s="325"/>
      <c r="BC1519" s="325"/>
      <c r="BD1519" s="325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162"/>
      <c r="BZ1519" s="162"/>
      <c r="CA1519" s="162"/>
      <c r="CB1519" s="162"/>
      <c r="CC1519" s="162"/>
    </row>
    <row r="1520" spans="1:81" s="1" customFormat="1" ht="10.5" customHeight="1">
      <c r="A1520" s="1510"/>
      <c r="B1520" s="1635"/>
      <c r="C1520" s="1373" t="s">
        <v>553</v>
      </c>
      <c r="D1520" s="131" t="s">
        <v>116</v>
      </c>
      <c r="E1520" s="61">
        <f t="shared" ref="E1520:AB1520" si="812">ROUND((AG1520-AF1520)*$AE1520,2)</f>
        <v>0.02</v>
      </c>
      <c r="F1520" s="61">
        <f t="shared" si="812"/>
        <v>0.02</v>
      </c>
      <c r="G1520" s="61">
        <f t="shared" si="812"/>
        <v>0.02</v>
      </c>
      <c r="H1520" s="420">
        <f t="shared" si="812"/>
        <v>0.02</v>
      </c>
      <c r="I1520" s="61">
        <f t="shared" si="812"/>
        <v>0.02</v>
      </c>
      <c r="J1520" s="61">
        <f t="shared" si="812"/>
        <v>0.02</v>
      </c>
      <c r="K1520" s="61">
        <f t="shared" si="812"/>
        <v>0.02</v>
      </c>
      <c r="L1520" s="61">
        <f t="shared" si="812"/>
        <v>0.02</v>
      </c>
      <c r="M1520" s="61">
        <f t="shared" si="812"/>
        <v>0.02</v>
      </c>
      <c r="N1520" s="420">
        <f t="shared" si="812"/>
        <v>0.02</v>
      </c>
      <c r="O1520" s="61">
        <f t="shared" si="812"/>
        <v>0.02</v>
      </c>
      <c r="P1520" s="61">
        <f t="shared" si="812"/>
        <v>0.02</v>
      </c>
      <c r="Q1520" s="61">
        <f t="shared" si="812"/>
        <v>0.02</v>
      </c>
      <c r="R1520" s="61">
        <f t="shared" si="812"/>
        <v>0.02</v>
      </c>
      <c r="S1520" s="61">
        <f t="shared" si="812"/>
        <v>0.02</v>
      </c>
      <c r="T1520" s="61">
        <f t="shared" si="812"/>
        <v>0.02</v>
      </c>
      <c r="U1520" s="61">
        <f t="shared" si="812"/>
        <v>0.02</v>
      </c>
      <c r="V1520" s="420">
        <f t="shared" si="812"/>
        <v>0.02</v>
      </c>
      <c r="W1520" s="61">
        <f t="shared" si="812"/>
        <v>0.02</v>
      </c>
      <c r="X1520" s="61">
        <f t="shared" si="812"/>
        <v>0.02</v>
      </c>
      <c r="Y1520" s="61">
        <f t="shared" si="812"/>
        <v>0.02</v>
      </c>
      <c r="Z1520" s="61">
        <f t="shared" si="812"/>
        <v>0.02</v>
      </c>
      <c r="AA1520" s="61">
        <f t="shared" si="812"/>
        <v>0.02</v>
      </c>
      <c r="AB1520" s="62">
        <f t="shared" si="812"/>
        <v>0.02</v>
      </c>
      <c r="AC1520" s="47">
        <f>SUM(E1520:AB1520)</f>
        <v>0.48000000000000015</v>
      </c>
      <c r="AD1520" s="50">
        <f>SUM(E1521:AB1521)</f>
        <v>0.48000000000000015</v>
      </c>
      <c r="AE1520" s="452">
        <v>3.6</v>
      </c>
      <c r="AF1520" s="981">
        <v>10248.688200000001</v>
      </c>
      <c r="AG1520" s="981">
        <v>10248.693300000001</v>
      </c>
      <c r="AH1520" s="982">
        <v>10248.6985</v>
      </c>
      <c r="AI1520" s="981">
        <v>10248.703600000001</v>
      </c>
      <c r="AJ1520" s="981">
        <v>10248.7088</v>
      </c>
      <c r="AK1520" s="981">
        <v>10248.713900000001</v>
      </c>
      <c r="AL1520" s="1054">
        <v>10248.718999999999</v>
      </c>
      <c r="AM1520" s="1054">
        <v>10248.724200000001</v>
      </c>
      <c r="AN1520" s="1054">
        <v>10248.729300000001</v>
      </c>
      <c r="AO1520" s="1054">
        <v>10248.734399999999</v>
      </c>
      <c r="AP1520" s="1054">
        <v>10248.739600000001</v>
      </c>
      <c r="AQ1520" s="1054">
        <v>10248.744699999999</v>
      </c>
      <c r="AR1520" s="1054">
        <v>10248.749900000001</v>
      </c>
      <c r="AS1520" s="1054">
        <v>10248.7551</v>
      </c>
      <c r="AT1520" s="1054">
        <v>10248.760399999999</v>
      </c>
      <c r="AU1520" s="1054">
        <v>10248.7655</v>
      </c>
      <c r="AV1520" s="1054">
        <v>10248.770699999999</v>
      </c>
      <c r="AW1520" s="1054">
        <v>10248.775900000001</v>
      </c>
      <c r="AX1520" s="1054">
        <v>10248.781000000001</v>
      </c>
      <c r="AY1520" s="1054">
        <v>10248.7862</v>
      </c>
      <c r="AZ1520" s="1054">
        <v>10248.791300000001</v>
      </c>
      <c r="BA1520" s="1054">
        <v>10248.7965</v>
      </c>
      <c r="BB1520" s="1054">
        <v>10248.8017</v>
      </c>
      <c r="BC1520" s="1054">
        <v>10248.8069</v>
      </c>
      <c r="BD1520" s="1054">
        <v>10248.812099999999</v>
      </c>
      <c r="BE1520" s="332"/>
      <c r="BF1520" s="332"/>
      <c r="BG1520" s="332"/>
      <c r="BH1520" s="332"/>
      <c r="BI1520" s="332"/>
      <c r="BJ1520" s="332"/>
      <c r="BK1520" s="332"/>
      <c r="BL1520" s="332"/>
      <c r="BM1520" s="332"/>
      <c r="BN1520" s="332"/>
      <c r="BO1520" s="332"/>
      <c r="BP1520" s="332"/>
      <c r="BQ1520" s="332"/>
      <c r="BR1520" s="332"/>
      <c r="BS1520" s="332"/>
      <c r="BT1520" s="332"/>
      <c r="BU1520" s="332"/>
      <c r="BV1520" s="332"/>
      <c r="BW1520" s="332"/>
      <c r="BX1520" s="332"/>
      <c r="BY1520" s="150"/>
      <c r="BZ1520" s="150"/>
      <c r="CA1520" s="150"/>
      <c r="CB1520" s="150"/>
      <c r="CC1520" s="162"/>
    </row>
    <row r="1521" spans="1:81" s="1" customFormat="1" ht="10.5" customHeight="1">
      <c r="A1521" s="1510"/>
      <c r="B1521" s="1635"/>
      <c r="C1521" s="1373" t="s">
        <v>553</v>
      </c>
      <c r="D1521" s="131" t="s">
        <v>117</v>
      </c>
      <c r="E1521" s="61">
        <f t="shared" ref="E1521:AB1521" si="813">ROUND((AG1521-AF1521)*$AE1520,2)</f>
        <v>0.02</v>
      </c>
      <c r="F1521" s="48">
        <f t="shared" si="813"/>
        <v>0.02</v>
      </c>
      <c r="G1521" s="48">
        <f t="shared" si="813"/>
        <v>0.02</v>
      </c>
      <c r="H1521" s="331">
        <f t="shared" si="813"/>
        <v>0.02</v>
      </c>
      <c r="I1521" s="48">
        <f t="shared" si="813"/>
        <v>0.02</v>
      </c>
      <c r="J1521" s="48">
        <f t="shared" si="813"/>
        <v>0.02</v>
      </c>
      <c r="K1521" s="48">
        <f t="shared" si="813"/>
        <v>0.02</v>
      </c>
      <c r="L1521" s="48">
        <f t="shared" si="813"/>
        <v>0.02</v>
      </c>
      <c r="M1521" s="48">
        <f t="shared" si="813"/>
        <v>0.02</v>
      </c>
      <c r="N1521" s="331">
        <f t="shared" si="813"/>
        <v>0.02</v>
      </c>
      <c r="O1521" s="48">
        <f t="shared" si="813"/>
        <v>0.02</v>
      </c>
      <c r="P1521" s="48">
        <f t="shared" si="813"/>
        <v>0.02</v>
      </c>
      <c r="Q1521" s="48">
        <f t="shared" si="813"/>
        <v>0.02</v>
      </c>
      <c r="R1521" s="48">
        <f t="shared" si="813"/>
        <v>0.02</v>
      </c>
      <c r="S1521" s="48">
        <f t="shared" si="813"/>
        <v>0.02</v>
      </c>
      <c r="T1521" s="48">
        <f t="shared" si="813"/>
        <v>0.02</v>
      </c>
      <c r="U1521" s="48">
        <f t="shared" si="813"/>
        <v>0.02</v>
      </c>
      <c r="V1521" s="331">
        <f t="shared" si="813"/>
        <v>0.02</v>
      </c>
      <c r="W1521" s="48">
        <f t="shared" si="813"/>
        <v>0.02</v>
      </c>
      <c r="X1521" s="48">
        <f t="shared" si="813"/>
        <v>0.02</v>
      </c>
      <c r="Y1521" s="48">
        <f t="shared" si="813"/>
        <v>0.02</v>
      </c>
      <c r="Z1521" s="48">
        <f t="shared" si="813"/>
        <v>0.02</v>
      </c>
      <c r="AA1521" s="48">
        <f t="shared" si="813"/>
        <v>0.02</v>
      </c>
      <c r="AB1521" s="49">
        <f t="shared" si="813"/>
        <v>0.02</v>
      </c>
      <c r="AC1521" s="47"/>
      <c r="AD1521" s="50"/>
      <c r="AE1521" s="452"/>
      <c r="AF1521" s="981">
        <v>184.43969999999999</v>
      </c>
      <c r="AG1521" s="981">
        <v>184.4452</v>
      </c>
      <c r="AH1521" s="982">
        <v>184.45060000000001</v>
      </c>
      <c r="AI1521" s="981">
        <v>184.45609999999999</v>
      </c>
      <c r="AJ1521" s="981">
        <v>184.4616</v>
      </c>
      <c r="AK1521" s="981">
        <v>184.46700000000001</v>
      </c>
      <c r="AL1521" s="1054">
        <v>184.47239999999999</v>
      </c>
      <c r="AM1521" s="1054">
        <v>184.4778</v>
      </c>
      <c r="AN1521" s="1054">
        <v>184.48330000000001</v>
      </c>
      <c r="AO1521" s="1054">
        <v>184.48869999999999</v>
      </c>
      <c r="AP1521" s="1054">
        <v>184.4941</v>
      </c>
      <c r="AQ1521" s="1054">
        <v>184.49959999999999</v>
      </c>
      <c r="AR1521" s="1054">
        <v>184.5051</v>
      </c>
      <c r="AS1521" s="1054">
        <v>184.51060000000001</v>
      </c>
      <c r="AT1521" s="1054">
        <v>184.51609999999999</v>
      </c>
      <c r="AU1521" s="1054">
        <v>184.5215</v>
      </c>
      <c r="AV1521" s="1054">
        <v>184.52690000000001</v>
      </c>
      <c r="AW1521" s="1054">
        <v>184.5324</v>
      </c>
      <c r="AX1521" s="1054">
        <v>184.5378</v>
      </c>
      <c r="AY1521" s="1054">
        <v>184.54320000000001</v>
      </c>
      <c r="AZ1521" s="1054">
        <v>184.54859999999999</v>
      </c>
      <c r="BA1521" s="1054">
        <v>184.55410000000001</v>
      </c>
      <c r="BB1521" s="1054">
        <v>184.55959999999999</v>
      </c>
      <c r="BC1521" s="1054">
        <v>184.5651</v>
      </c>
      <c r="BD1521" s="1054">
        <v>184.57069999999999</v>
      </c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162"/>
      <c r="BZ1521" s="162"/>
      <c r="CA1521" s="162"/>
      <c r="CB1521" s="162"/>
      <c r="CC1521" s="162"/>
    </row>
    <row r="1522" spans="1:81" s="1" customFormat="1" ht="10.5" customHeight="1" thickBot="1">
      <c r="A1522" s="1511"/>
      <c r="B1522" s="1636"/>
      <c r="C1522" s="271"/>
      <c r="D1522" s="236" t="s">
        <v>41</v>
      </c>
      <c r="E1522" s="81">
        <f t="shared" ref="E1522:AB1522" si="814">E1521/E1520</f>
        <v>1</v>
      </c>
      <c r="F1522" s="81">
        <f t="shared" si="814"/>
        <v>1</v>
      </c>
      <c r="G1522" s="81">
        <f t="shared" si="814"/>
        <v>1</v>
      </c>
      <c r="H1522" s="421">
        <f t="shared" si="814"/>
        <v>1</v>
      </c>
      <c r="I1522" s="81">
        <f t="shared" si="814"/>
        <v>1</v>
      </c>
      <c r="J1522" s="81">
        <f t="shared" si="814"/>
        <v>1</v>
      </c>
      <c r="K1522" s="81">
        <f t="shared" si="814"/>
        <v>1</v>
      </c>
      <c r="L1522" s="81">
        <f t="shared" si="814"/>
        <v>1</v>
      </c>
      <c r="M1522" s="81">
        <f t="shared" si="814"/>
        <v>1</v>
      </c>
      <c r="N1522" s="421">
        <f t="shared" si="814"/>
        <v>1</v>
      </c>
      <c r="O1522" s="81">
        <f t="shared" si="814"/>
        <v>1</v>
      </c>
      <c r="P1522" s="81">
        <f t="shared" si="814"/>
        <v>1</v>
      </c>
      <c r="Q1522" s="81">
        <f t="shared" si="814"/>
        <v>1</v>
      </c>
      <c r="R1522" s="81">
        <f t="shared" si="814"/>
        <v>1</v>
      </c>
      <c r="S1522" s="81">
        <f t="shared" si="814"/>
        <v>1</v>
      </c>
      <c r="T1522" s="81">
        <f t="shared" si="814"/>
        <v>1</v>
      </c>
      <c r="U1522" s="81">
        <f t="shared" si="814"/>
        <v>1</v>
      </c>
      <c r="V1522" s="421">
        <f t="shared" si="814"/>
        <v>1</v>
      </c>
      <c r="W1522" s="81">
        <f t="shared" si="814"/>
        <v>1</v>
      </c>
      <c r="X1522" s="81">
        <f t="shared" si="814"/>
        <v>1</v>
      </c>
      <c r="Y1522" s="81">
        <f t="shared" si="814"/>
        <v>1</v>
      </c>
      <c r="Z1522" s="81">
        <f t="shared" si="814"/>
        <v>1</v>
      </c>
      <c r="AA1522" s="81">
        <f t="shared" si="814"/>
        <v>1</v>
      </c>
      <c r="AB1522" s="82">
        <f t="shared" si="814"/>
        <v>1</v>
      </c>
      <c r="AC1522" s="47"/>
      <c r="AD1522" s="50"/>
      <c r="AE1522" s="452"/>
      <c r="AF1522" s="325"/>
      <c r="AG1522" s="325"/>
      <c r="AH1522" s="325"/>
      <c r="AI1522" s="325"/>
      <c r="AJ1522" s="325"/>
      <c r="AK1522" s="325"/>
      <c r="AL1522" s="325"/>
      <c r="AM1522" s="325"/>
      <c r="AN1522" s="325"/>
      <c r="AO1522" s="325"/>
      <c r="AP1522" s="325"/>
      <c r="AQ1522" s="325"/>
      <c r="AR1522" s="325"/>
      <c r="AS1522" s="325"/>
      <c r="AT1522" s="325"/>
      <c r="AU1522" s="325"/>
      <c r="AV1522" s="325"/>
      <c r="AW1522" s="325"/>
      <c r="AX1522" s="325"/>
      <c r="AY1522" s="325"/>
      <c r="AZ1522" s="325"/>
      <c r="BA1522" s="325"/>
      <c r="BB1522" s="325"/>
      <c r="BC1522" s="325"/>
      <c r="BD1522" s="325"/>
      <c r="BE1522" s="325"/>
      <c r="BF1522" s="325"/>
      <c r="BG1522" s="325"/>
      <c r="BH1522" s="325"/>
      <c r="BI1522" s="325"/>
      <c r="BJ1522" s="325"/>
      <c r="BK1522" s="325"/>
      <c r="BL1522" s="325"/>
      <c r="BM1522" s="325"/>
      <c r="BN1522" s="325"/>
      <c r="BO1522" s="325"/>
      <c r="BP1522" s="325"/>
      <c r="BQ1522" s="325"/>
      <c r="BR1522" s="325"/>
      <c r="BS1522" s="325"/>
      <c r="BT1522" s="325"/>
      <c r="BU1522" s="325"/>
      <c r="BV1522" s="325"/>
      <c r="BW1522" s="325"/>
      <c r="BX1522" s="325"/>
      <c r="BY1522" s="162"/>
      <c r="BZ1522" s="162"/>
      <c r="CA1522" s="162"/>
      <c r="CB1522" s="162"/>
      <c r="CC1522" s="162"/>
    </row>
    <row r="1523" spans="1:81" s="1" customFormat="1" ht="10.5" customHeight="1">
      <c r="A1523" s="1539" t="s">
        <v>7</v>
      </c>
      <c r="B1523" s="1670" t="s">
        <v>651</v>
      </c>
      <c r="C1523" s="1373"/>
      <c r="D1523" s="131"/>
      <c r="E1523" s="83"/>
      <c r="F1523" s="83"/>
      <c r="G1523" s="83"/>
      <c r="H1523" s="442"/>
      <c r="I1523" s="83"/>
      <c r="J1523" s="83"/>
      <c r="K1523" s="83"/>
      <c r="L1523" s="83"/>
      <c r="M1523" s="83"/>
      <c r="N1523" s="442"/>
      <c r="O1523" s="83"/>
      <c r="P1523" s="83"/>
      <c r="Q1523" s="83"/>
      <c r="R1523" s="83"/>
      <c r="S1523" s="83"/>
      <c r="T1523" s="83"/>
      <c r="U1523" s="83"/>
      <c r="V1523" s="442"/>
      <c r="W1523" s="83"/>
      <c r="X1523" s="83"/>
      <c r="Y1523" s="83"/>
      <c r="Z1523" s="83"/>
      <c r="AA1523" s="83"/>
      <c r="AB1523" s="189"/>
      <c r="AC1523" s="330"/>
      <c r="AD1523" s="177"/>
      <c r="AE1523" s="452"/>
      <c r="AF1523" s="332"/>
      <c r="AG1523" s="332"/>
      <c r="AH1523" s="332"/>
      <c r="AI1523" s="332"/>
      <c r="AJ1523" s="332"/>
      <c r="AK1523" s="332"/>
      <c r="AL1523" s="332"/>
      <c r="AM1523" s="332"/>
      <c r="AN1523" s="332"/>
      <c r="AO1523" s="332"/>
      <c r="AP1523" s="332"/>
      <c r="AQ1523" s="332"/>
      <c r="AR1523" s="332"/>
      <c r="AS1523" s="332"/>
      <c r="AT1523" s="332"/>
      <c r="AU1523" s="332"/>
      <c r="AV1523" s="332"/>
      <c r="AW1523" s="332"/>
      <c r="AX1523" s="332"/>
      <c r="AY1523" s="332"/>
      <c r="AZ1523" s="332"/>
      <c r="BA1523" s="332"/>
      <c r="BB1523" s="332"/>
      <c r="BC1523" s="332"/>
      <c r="BD1523" s="332"/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162"/>
      <c r="BZ1523" s="162"/>
      <c r="CA1523" s="162"/>
      <c r="CB1523" s="162"/>
      <c r="CC1523" s="162"/>
    </row>
    <row r="1524" spans="1:81" s="1" customFormat="1" ht="10.5" customHeight="1">
      <c r="A1524" s="1540"/>
      <c r="B1524" s="1646"/>
      <c r="C1524" s="1373" t="s">
        <v>126</v>
      </c>
      <c r="D1524" s="131" t="s">
        <v>33</v>
      </c>
      <c r="E1524" s="83">
        <v>0</v>
      </c>
      <c r="F1524" s="1056">
        <v>0</v>
      </c>
      <c r="G1524" s="1056">
        <v>0</v>
      </c>
      <c r="H1524" s="1057">
        <v>0</v>
      </c>
      <c r="I1524" s="1056">
        <v>0</v>
      </c>
      <c r="J1524" s="1056">
        <v>0</v>
      </c>
      <c r="K1524" s="1056">
        <v>0</v>
      </c>
      <c r="L1524" s="1056">
        <v>0</v>
      </c>
      <c r="M1524" s="1056">
        <v>0</v>
      </c>
      <c r="N1524" s="1057">
        <v>0</v>
      </c>
      <c r="O1524" s="1056">
        <v>0</v>
      </c>
      <c r="P1524" s="1056">
        <v>0</v>
      </c>
      <c r="Q1524" s="1056">
        <v>0</v>
      </c>
      <c r="R1524" s="1056">
        <v>0</v>
      </c>
      <c r="S1524" s="1056">
        <v>0</v>
      </c>
      <c r="T1524" s="1056">
        <v>0</v>
      </c>
      <c r="U1524" s="1056">
        <v>0</v>
      </c>
      <c r="V1524" s="1057">
        <v>0</v>
      </c>
      <c r="W1524" s="1056">
        <v>0</v>
      </c>
      <c r="X1524" s="1056">
        <v>0</v>
      </c>
      <c r="Y1524" s="1056">
        <v>0</v>
      </c>
      <c r="Z1524" s="1056">
        <v>0</v>
      </c>
      <c r="AA1524" s="1056">
        <v>0</v>
      </c>
      <c r="AB1524" s="1058">
        <v>0</v>
      </c>
      <c r="AC1524" s="330"/>
      <c r="AD1524" s="177"/>
      <c r="AE1524" s="452"/>
      <c r="AF1524" s="332"/>
      <c r="AG1524" s="332"/>
      <c r="AH1524" s="332"/>
      <c r="AI1524" s="332"/>
      <c r="AJ1524" s="332"/>
      <c r="AK1524" s="332"/>
      <c r="AL1524" s="332"/>
      <c r="AM1524" s="332"/>
      <c r="AN1524" s="332"/>
      <c r="AO1524" s="332"/>
      <c r="AP1524" s="332"/>
      <c r="AQ1524" s="332"/>
      <c r="AR1524" s="332"/>
      <c r="AS1524" s="332"/>
      <c r="AT1524" s="332"/>
      <c r="AU1524" s="332"/>
      <c r="AV1524" s="332"/>
      <c r="AW1524" s="332"/>
      <c r="AX1524" s="332"/>
      <c r="AY1524" s="332"/>
      <c r="AZ1524" s="332"/>
      <c r="BA1524" s="332"/>
      <c r="BB1524" s="332"/>
      <c r="BC1524" s="332"/>
      <c r="BD1524" s="332"/>
      <c r="BE1524" s="332"/>
      <c r="BF1524" s="332"/>
      <c r="BG1524" s="332"/>
      <c r="BH1524" s="332"/>
      <c r="BI1524" s="332"/>
      <c r="BJ1524" s="332"/>
      <c r="BK1524" s="332"/>
      <c r="BL1524" s="332"/>
      <c r="BM1524" s="332"/>
      <c r="BN1524" s="332"/>
      <c r="BO1524" s="332"/>
      <c r="BP1524" s="332"/>
      <c r="BQ1524" s="332"/>
      <c r="BR1524" s="332"/>
      <c r="BS1524" s="332"/>
      <c r="BT1524" s="332"/>
      <c r="BU1524" s="332"/>
      <c r="BV1524" s="332"/>
      <c r="BW1524" s="332"/>
      <c r="BX1524" s="332"/>
      <c r="BY1524" s="150"/>
      <c r="BZ1524" s="150"/>
      <c r="CA1524" s="150"/>
      <c r="CB1524" s="150"/>
      <c r="CC1524" s="162"/>
    </row>
    <row r="1525" spans="1:81" s="1" customFormat="1" ht="10.5" customHeight="1">
      <c r="A1525" s="1540"/>
      <c r="B1525" s="1646"/>
      <c r="C1525" s="1373" t="s">
        <v>553</v>
      </c>
      <c r="D1525" s="131" t="s">
        <v>116</v>
      </c>
      <c r="E1525" s="61">
        <f t="shared" ref="E1525:AB1525" si="815">ROUND((AG1525-AF1525)*$AE1525,2)</f>
        <v>0</v>
      </c>
      <c r="F1525" s="61">
        <f t="shared" si="815"/>
        <v>0</v>
      </c>
      <c r="G1525" s="61">
        <f t="shared" si="815"/>
        <v>0</v>
      </c>
      <c r="H1525" s="420">
        <f t="shared" si="815"/>
        <v>0</v>
      </c>
      <c r="I1525" s="61">
        <f t="shared" si="815"/>
        <v>0</v>
      </c>
      <c r="J1525" s="61">
        <f t="shared" si="815"/>
        <v>0</v>
      </c>
      <c r="K1525" s="61">
        <f t="shared" si="815"/>
        <v>0</v>
      </c>
      <c r="L1525" s="61">
        <f t="shared" si="815"/>
        <v>0</v>
      </c>
      <c r="M1525" s="61">
        <f t="shared" si="815"/>
        <v>0</v>
      </c>
      <c r="N1525" s="420">
        <f t="shared" si="815"/>
        <v>0</v>
      </c>
      <c r="O1525" s="61">
        <f t="shared" si="815"/>
        <v>0</v>
      </c>
      <c r="P1525" s="61">
        <f t="shared" si="815"/>
        <v>0</v>
      </c>
      <c r="Q1525" s="61">
        <f t="shared" si="815"/>
        <v>0</v>
      </c>
      <c r="R1525" s="61">
        <f t="shared" si="815"/>
        <v>0</v>
      </c>
      <c r="S1525" s="61">
        <f t="shared" si="815"/>
        <v>0</v>
      </c>
      <c r="T1525" s="61">
        <f t="shared" si="815"/>
        <v>0</v>
      </c>
      <c r="U1525" s="61">
        <f t="shared" si="815"/>
        <v>0</v>
      </c>
      <c r="V1525" s="420">
        <f t="shared" si="815"/>
        <v>0</v>
      </c>
      <c r="W1525" s="61">
        <f t="shared" si="815"/>
        <v>0</v>
      </c>
      <c r="X1525" s="61">
        <f t="shared" si="815"/>
        <v>0</v>
      </c>
      <c r="Y1525" s="61">
        <f t="shared" si="815"/>
        <v>0</v>
      </c>
      <c r="Z1525" s="61">
        <f t="shared" si="815"/>
        <v>0</v>
      </c>
      <c r="AA1525" s="61">
        <f t="shared" si="815"/>
        <v>0</v>
      </c>
      <c r="AB1525" s="62">
        <f t="shared" si="815"/>
        <v>0</v>
      </c>
      <c r="AC1525" s="47">
        <f>SUM(E1525:AB1525)</f>
        <v>0</v>
      </c>
      <c r="AD1525" s="50">
        <f>SUM(E1526:AB1526)</f>
        <v>0</v>
      </c>
      <c r="AE1525" s="452">
        <v>3.6</v>
      </c>
      <c r="AF1525" s="981">
        <v>271.84429999999998</v>
      </c>
      <c r="AG1525" s="981">
        <v>271.84429999999998</v>
      </c>
      <c r="AH1525" s="982">
        <v>271.84429999999998</v>
      </c>
      <c r="AI1525" s="981">
        <v>271.84429999999998</v>
      </c>
      <c r="AJ1525" s="981">
        <v>271.84429999999998</v>
      </c>
      <c r="AK1525" s="981">
        <v>271.84429999999998</v>
      </c>
      <c r="AL1525" s="1054">
        <v>271.84429999999998</v>
      </c>
      <c r="AM1525" s="1054">
        <v>271.84429999999998</v>
      </c>
      <c r="AN1525" s="1054">
        <v>271.84429999999998</v>
      </c>
      <c r="AO1525" s="1054">
        <v>271.84429999999998</v>
      </c>
      <c r="AP1525" s="1054">
        <v>271.84429999999998</v>
      </c>
      <c r="AQ1525" s="1054">
        <v>271.84429999999998</v>
      </c>
      <c r="AR1525" s="1054">
        <v>271.84429999999998</v>
      </c>
      <c r="AS1525" s="1054">
        <v>271.84429999999998</v>
      </c>
      <c r="AT1525" s="1054">
        <v>271.84429999999998</v>
      </c>
      <c r="AU1525" s="1054">
        <v>271.84429999999998</v>
      </c>
      <c r="AV1525" s="1054">
        <v>271.84429999999998</v>
      </c>
      <c r="AW1525" s="1054">
        <v>271.84429999999998</v>
      </c>
      <c r="AX1525" s="1054">
        <v>271.84429999999998</v>
      </c>
      <c r="AY1525" s="1054">
        <v>271.84429999999998</v>
      </c>
      <c r="AZ1525" s="1054">
        <v>271.84429999999998</v>
      </c>
      <c r="BA1525" s="1054">
        <v>271.84429999999998</v>
      </c>
      <c r="BB1525" s="1054">
        <v>271.84429999999998</v>
      </c>
      <c r="BC1525" s="1054">
        <v>271.84429999999998</v>
      </c>
      <c r="BD1525" s="1054">
        <v>271.84429999999998</v>
      </c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162"/>
      <c r="BZ1525" s="162"/>
      <c r="CA1525" s="162"/>
      <c r="CB1525" s="162"/>
      <c r="CC1525" s="162"/>
    </row>
    <row r="1526" spans="1:81" s="1" customFormat="1" ht="10.5" customHeight="1">
      <c r="A1526" s="1540"/>
      <c r="B1526" s="1646"/>
      <c r="C1526" s="1373" t="s">
        <v>553</v>
      </c>
      <c r="D1526" s="131" t="s">
        <v>117</v>
      </c>
      <c r="E1526" s="61">
        <f t="shared" ref="E1526:AB1526" si="816">ROUND((AG1526-AF1526)*$AE1525,2)</f>
        <v>0</v>
      </c>
      <c r="F1526" s="48">
        <f t="shared" si="816"/>
        <v>0</v>
      </c>
      <c r="G1526" s="48">
        <f t="shared" si="816"/>
        <v>0</v>
      </c>
      <c r="H1526" s="331">
        <f t="shared" si="816"/>
        <v>0</v>
      </c>
      <c r="I1526" s="48">
        <f t="shared" si="816"/>
        <v>0</v>
      </c>
      <c r="J1526" s="48">
        <f t="shared" si="816"/>
        <v>0</v>
      </c>
      <c r="K1526" s="48">
        <f t="shared" si="816"/>
        <v>0</v>
      </c>
      <c r="L1526" s="48">
        <f t="shared" si="816"/>
        <v>0</v>
      </c>
      <c r="M1526" s="48">
        <f t="shared" si="816"/>
        <v>0</v>
      </c>
      <c r="N1526" s="331">
        <f t="shared" si="816"/>
        <v>0</v>
      </c>
      <c r="O1526" s="48">
        <f t="shared" si="816"/>
        <v>0</v>
      </c>
      <c r="P1526" s="48">
        <f t="shared" si="816"/>
        <v>0</v>
      </c>
      <c r="Q1526" s="48">
        <f t="shared" si="816"/>
        <v>0</v>
      </c>
      <c r="R1526" s="48">
        <f t="shared" si="816"/>
        <v>0</v>
      </c>
      <c r="S1526" s="48">
        <f t="shared" si="816"/>
        <v>0</v>
      </c>
      <c r="T1526" s="48">
        <f t="shared" si="816"/>
        <v>0</v>
      </c>
      <c r="U1526" s="48">
        <f t="shared" si="816"/>
        <v>0</v>
      </c>
      <c r="V1526" s="331">
        <f t="shared" si="816"/>
        <v>0</v>
      </c>
      <c r="W1526" s="48">
        <f t="shared" si="816"/>
        <v>0</v>
      </c>
      <c r="X1526" s="48">
        <f t="shared" si="816"/>
        <v>0</v>
      </c>
      <c r="Y1526" s="48">
        <f t="shared" si="816"/>
        <v>0</v>
      </c>
      <c r="Z1526" s="48">
        <f t="shared" si="816"/>
        <v>0</v>
      </c>
      <c r="AA1526" s="48">
        <f t="shared" si="816"/>
        <v>0</v>
      </c>
      <c r="AB1526" s="49">
        <f t="shared" si="816"/>
        <v>0</v>
      </c>
      <c r="AC1526" s="47"/>
      <c r="AD1526" s="50"/>
      <c r="AE1526" s="452"/>
      <c r="AF1526" s="981">
        <v>649.95899999999995</v>
      </c>
      <c r="AG1526" s="981">
        <v>649.95899999999995</v>
      </c>
      <c r="AH1526" s="982">
        <v>649.95899999999995</v>
      </c>
      <c r="AI1526" s="981">
        <v>649.95899999999995</v>
      </c>
      <c r="AJ1526" s="981">
        <v>649.95899999999995</v>
      </c>
      <c r="AK1526" s="981">
        <v>649.95899999999995</v>
      </c>
      <c r="AL1526" s="1054">
        <v>649.95899999999995</v>
      </c>
      <c r="AM1526" s="1054">
        <v>649.95899999999995</v>
      </c>
      <c r="AN1526" s="1054">
        <v>649.95899999999995</v>
      </c>
      <c r="AO1526" s="1054">
        <v>649.95899999999995</v>
      </c>
      <c r="AP1526" s="1054">
        <v>649.95899999999995</v>
      </c>
      <c r="AQ1526" s="1054">
        <v>649.95899999999995</v>
      </c>
      <c r="AR1526" s="1054">
        <v>649.95899999999995</v>
      </c>
      <c r="AS1526" s="1054">
        <v>649.95899999999995</v>
      </c>
      <c r="AT1526" s="1054">
        <v>649.95899999999995</v>
      </c>
      <c r="AU1526" s="1054">
        <v>649.95899999999995</v>
      </c>
      <c r="AV1526" s="1054">
        <v>649.95899999999995</v>
      </c>
      <c r="AW1526" s="1054">
        <v>649.95899999999995</v>
      </c>
      <c r="AX1526" s="1054">
        <v>649.95899999999995</v>
      </c>
      <c r="AY1526" s="1054">
        <v>649.95899999999995</v>
      </c>
      <c r="AZ1526" s="1054">
        <v>649.95899999999995</v>
      </c>
      <c r="BA1526" s="1054">
        <v>649.95899999999995</v>
      </c>
      <c r="BB1526" s="1054">
        <v>649.95899999999995</v>
      </c>
      <c r="BC1526" s="1054">
        <v>649.95899999999995</v>
      </c>
      <c r="BD1526" s="1054">
        <v>649.95899999999995</v>
      </c>
      <c r="BE1526" s="325"/>
      <c r="BF1526" s="325"/>
      <c r="BG1526" s="325"/>
      <c r="BH1526" s="325"/>
      <c r="BI1526" s="325"/>
      <c r="BJ1526" s="325"/>
      <c r="BK1526" s="325"/>
      <c r="BL1526" s="325"/>
      <c r="BM1526" s="325"/>
      <c r="BN1526" s="325"/>
      <c r="BO1526" s="325"/>
      <c r="BP1526" s="325"/>
      <c r="BQ1526" s="325"/>
      <c r="BR1526" s="325"/>
      <c r="BS1526" s="325"/>
      <c r="BT1526" s="325"/>
      <c r="BU1526" s="325"/>
      <c r="BV1526" s="325"/>
      <c r="BW1526" s="325"/>
      <c r="BX1526" s="325"/>
      <c r="BY1526" s="162"/>
      <c r="BZ1526" s="162"/>
      <c r="CA1526" s="162"/>
      <c r="CB1526" s="162"/>
      <c r="CC1526" s="162"/>
    </row>
    <row r="1527" spans="1:81" s="1" customFormat="1" ht="10.5" customHeight="1" thickBot="1">
      <c r="A1527" s="1541"/>
      <c r="B1527" s="1653"/>
      <c r="C1527" s="271"/>
      <c r="D1527" s="236" t="s">
        <v>41</v>
      </c>
      <c r="E1527" s="81" t="e">
        <f t="shared" ref="E1527:AB1527" si="817">E1526/E1525</f>
        <v>#DIV/0!</v>
      </c>
      <c r="F1527" s="81" t="e">
        <f t="shared" si="817"/>
        <v>#DIV/0!</v>
      </c>
      <c r="G1527" s="81" t="e">
        <f t="shared" si="817"/>
        <v>#DIV/0!</v>
      </c>
      <c r="H1527" s="421" t="e">
        <f t="shared" si="817"/>
        <v>#DIV/0!</v>
      </c>
      <c r="I1527" s="81" t="e">
        <f t="shared" si="817"/>
        <v>#DIV/0!</v>
      </c>
      <c r="J1527" s="81" t="e">
        <f t="shared" si="817"/>
        <v>#DIV/0!</v>
      </c>
      <c r="K1527" s="81" t="e">
        <f t="shared" si="817"/>
        <v>#DIV/0!</v>
      </c>
      <c r="L1527" s="81" t="e">
        <f t="shared" si="817"/>
        <v>#DIV/0!</v>
      </c>
      <c r="M1527" s="81" t="e">
        <f t="shared" si="817"/>
        <v>#DIV/0!</v>
      </c>
      <c r="N1527" s="421" t="e">
        <f t="shared" si="817"/>
        <v>#DIV/0!</v>
      </c>
      <c r="O1527" s="81" t="e">
        <f t="shared" si="817"/>
        <v>#DIV/0!</v>
      </c>
      <c r="P1527" s="81" t="e">
        <f t="shared" si="817"/>
        <v>#DIV/0!</v>
      </c>
      <c r="Q1527" s="81" t="e">
        <f t="shared" si="817"/>
        <v>#DIV/0!</v>
      </c>
      <c r="R1527" s="81" t="e">
        <f t="shared" si="817"/>
        <v>#DIV/0!</v>
      </c>
      <c r="S1527" s="81" t="e">
        <f t="shared" si="817"/>
        <v>#DIV/0!</v>
      </c>
      <c r="T1527" s="81" t="e">
        <f t="shared" si="817"/>
        <v>#DIV/0!</v>
      </c>
      <c r="U1527" s="81" t="e">
        <f t="shared" si="817"/>
        <v>#DIV/0!</v>
      </c>
      <c r="V1527" s="421" t="e">
        <f t="shared" si="817"/>
        <v>#DIV/0!</v>
      </c>
      <c r="W1527" s="81" t="e">
        <f t="shared" si="817"/>
        <v>#DIV/0!</v>
      </c>
      <c r="X1527" s="81" t="e">
        <f t="shared" si="817"/>
        <v>#DIV/0!</v>
      </c>
      <c r="Y1527" s="81" t="e">
        <f t="shared" si="817"/>
        <v>#DIV/0!</v>
      </c>
      <c r="Z1527" s="81" t="e">
        <f t="shared" si="817"/>
        <v>#DIV/0!</v>
      </c>
      <c r="AA1527" s="81" t="e">
        <f t="shared" si="817"/>
        <v>#DIV/0!</v>
      </c>
      <c r="AB1527" s="82" t="e">
        <f t="shared" si="817"/>
        <v>#DIV/0!</v>
      </c>
      <c r="AC1527" s="47"/>
      <c r="AD1527" s="50"/>
      <c r="AE1527" s="452"/>
      <c r="AF1527" s="332"/>
      <c r="AG1527" s="332"/>
      <c r="AH1527" s="332"/>
      <c r="AI1527" s="332"/>
      <c r="AJ1527" s="332"/>
      <c r="AK1527" s="332"/>
      <c r="AL1527" s="332"/>
      <c r="AM1527" s="332"/>
      <c r="AN1527" s="332"/>
      <c r="AO1527" s="332"/>
      <c r="AP1527" s="332"/>
      <c r="AQ1527" s="332"/>
      <c r="AR1527" s="332"/>
      <c r="AS1527" s="332"/>
      <c r="AT1527" s="332"/>
      <c r="AU1527" s="332"/>
      <c r="AV1527" s="332"/>
      <c r="AW1527" s="332"/>
      <c r="AX1527" s="332"/>
      <c r="AY1527" s="332"/>
      <c r="AZ1527" s="332"/>
      <c r="BA1527" s="332"/>
      <c r="BB1527" s="332"/>
      <c r="BC1527" s="332"/>
      <c r="BD1527" s="332"/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162"/>
      <c r="BZ1527" s="162"/>
      <c r="CA1527" s="162"/>
      <c r="CB1527" s="162"/>
      <c r="CC1527" s="162"/>
    </row>
    <row r="1528" spans="1:81" s="150" customFormat="1" ht="10.5" customHeight="1">
      <c r="A1528" s="1539" t="s">
        <v>14</v>
      </c>
      <c r="B1528" s="1669" t="s">
        <v>652</v>
      </c>
      <c r="C1528" s="1107"/>
      <c r="D1528" s="1190"/>
      <c r="E1528" s="55"/>
      <c r="F1528" s="59"/>
      <c r="G1528" s="59"/>
      <c r="H1528" s="329"/>
      <c r="I1528" s="59"/>
      <c r="J1528" s="59"/>
      <c r="K1528" s="59"/>
      <c r="L1528" s="59"/>
      <c r="M1528" s="59"/>
      <c r="N1528" s="329"/>
      <c r="O1528" s="59"/>
      <c r="P1528" s="59"/>
      <c r="Q1528" s="59"/>
      <c r="R1528" s="59"/>
      <c r="S1528" s="59"/>
      <c r="T1528" s="59"/>
      <c r="U1528" s="59"/>
      <c r="V1528" s="329"/>
      <c r="W1528" s="59"/>
      <c r="X1528" s="59"/>
      <c r="Y1528" s="59"/>
      <c r="Z1528" s="59"/>
      <c r="AA1528" s="59"/>
      <c r="AB1528" s="60"/>
      <c r="AC1528" s="438"/>
      <c r="AD1528" s="752"/>
      <c r="AE1528" s="749"/>
      <c r="AF1528" s="99"/>
      <c r="AG1528" s="99"/>
      <c r="AH1528" s="99"/>
      <c r="AI1528" s="99"/>
      <c r="AJ1528" s="99"/>
      <c r="AK1528" s="99"/>
      <c r="AL1528" s="99"/>
      <c r="AM1528" s="99"/>
      <c r="AN1528" s="99"/>
      <c r="AO1528" s="99"/>
      <c r="AP1528" s="99"/>
      <c r="AQ1528" s="99"/>
      <c r="AR1528" s="99"/>
      <c r="AS1528" s="99"/>
      <c r="AT1528" s="99"/>
      <c r="AU1528" s="99"/>
      <c r="AV1528" s="99"/>
      <c r="AW1528" s="99"/>
      <c r="AX1528" s="99"/>
      <c r="AY1528" s="99"/>
      <c r="AZ1528" s="99"/>
      <c r="BA1528" s="99"/>
      <c r="BB1528" s="99"/>
      <c r="BC1528" s="99"/>
      <c r="BD1528" s="99"/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162"/>
      <c r="BZ1528" s="162"/>
      <c r="CA1528" s="162"/>
      <c r="CB1528" s="162"/>
    </row>
    <row r="1529" spans="1:81" s="1" customFormat="1" ht="10.5" customHeight="1">
      <c r="A1529" s="1540"/>
      <c r="B1529" s="1670"/>
      <c r="C1529" s="519" t="s">
        <v>126</v>
      </c>
      <c r="D1529" s="131" t="s">
        <v>33</v>
      </c>
      <c r="E1529" s="1056">
        <v>3</v>
      </c>
      <c r="F1529" s="1056">
        <v>3</v>
      </c>
      <c r="G1529" s="1056">
        <v>3</v>
      </c>
      <c r="H1529" s="1057">
        <v>3</v>
      </c>
      <c r="I1529" s="1056">
        <v>3</v>
      </c>
      <c r="J1529" s="1056">
        <v>2</v>
      </c>
      <c r="K1529" s="1056">
        <v>2</v>
      </c>
      <c r="L1529" s="1056">
        <v>3</v>
      </c>
      <c r="M1529" s="1056">
        <v>2</v>
      </c>
      <c r="N1529" s="1057">
        <v>3</v>
      </c>
      <c r="O1529" s="1056">
        <v>5</v>
      </c>
      <c r="P1529" s="1056">
        <v>5</v>
      </c>
      <c r="Q1529" s="1056">
        <v>5</v>
      </c>
      <c r="R1529" s="1056">
        <v>5</v>
      </c>
      <c r="S1529" s="1056">
        <v>5</v>
      </c>
      <c r="T1529" s="1056">
        <v>5</v>
      </c>
      <c r="U1529" s="1056">
        <v>5</v>
      </c>
      <c r="V1529" s="1057">
        <v>5</v>
      </c>
      <c r="W1529" s="1056">
        <v>5</v>
      </c>
      <c r="X1529" s="1056">
        <v>5</v>
      </c>
      <c r="Y1529" s="1056">
        <v>5</v>
      </c>
      <c r="Z1529" s="1056">
        <v>5</v>
      </c>
      <c r="AA1529" s="1056">
        <v>5</v>
      </c>
      <c r="AB1529" s="1058">
        <v>5</v>
      </c>
      <c r="AC1529" s="330"/>
      <c r="AD1529" s="177"/>
      <c r="AE1529" s="452"/>
      <c r="AF1529" s="332"/>
      <c r="AG1529" s="332"/>
      <c r="AH1529" s="332"/>
      <c r="AI1529" s="332"/>
      <c r="AJ1529" s="332"/>
      <c r="AK1529" s="332"/>
      <c r="AL1529" s="332"/>
      <c r="AM1529" s="332"/>
      <c r="AN1529" s="332"/>
      <c r="AO1529" s="332"/>
      <c r="AP1529" s="332"/>
      <c r="AQ1529" s="332"/>
      <c r="AR1529" s="332"/>
      <c r="AS1529" s="332"/>
      <c r="AT1529" s="332"/>
      <c r="AU1529" s="332"/>
      <c r="AV1529" s="332"/>
      <c r="AW1529" s="332"/>
      <c r="AX1529" s="332"/>
      <c r="AY1529" s="332"/>
      <c r="AZ1529" s="332"/>
      <c r="BA1529" s="332"/>
      <c r="BB1529" s="332"/>
      <c r="BC1529" s="332"/>
      <c r="BD1529" s="332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162"/>
      <c r="BZ1529" s="162"/>
      <c r="CA1529" s="162"/>
      <c r="CB1529" s="162"/>
      <c r="CC1529" s="162"/>
    </row>
    <row r="1530" spans="1:81" s="1" customFormat="1" ht="10.5" customHeight="1">
      <c r="A1530" s="1540"/>
      <c r="B1530" s="1670"/>
      <c r="C1530" s="1486" t="s">
        <v>553</v>
      </c>
      <c r="D1530" s="131" t="s">
        <v>116</v>
      </c>
      <c r="E1530" s="61">
        <f t="shared" ref="E1530:AB1530" si="818">ROUND((AG1530-AF1530)*$AE1530,2)</f>
        <v>0.01</v>
      </c>
      <c r="F1530" s="61">
        <f t="shared" si="818"/>
        <v>0.01</v>
      </c>
      <c r="G1530" s="61">
        <f t="shared" si="818"/>
        <v>0.01</v>
      </c>
      <c r="H1530" s="420">
        <f t="shared" si="818"/>
        <v>0.01</v>
      </c>
      <c r="I1530" s="61">
        <f t="shared" si="818"/>
        <v>0.01</v>
      </c>
      <c r="J1530" s="61">
        <f t="shared" si="818"/>
        <v>0.01</v>
      </c>
      <c r="K1530" s="61">
        <f t="shared" si="818"/>
        <v>0.01</v>
      </c>
      <c r="L1530" s="61">
        <f t="shared" si="818"/>
        <v>0.01</v>
      </c>
      <c r="M1530" s="61">
        <f t="shared" si="818"/>
        <v>0.01</v>
      </c>
      <c r="N1530" s="420">
        <f t="shared" si="818"/>
        <v>0.02</v>
      </c>
      <c r="O1530" s="61">
        <f t="shared" si="818"/>
        <v>0.03</v>
      </c>
      <c r="P1530" s="61">
        <f t="shared" si="818"/>
        <v>0.03</v>
      </c>
      <c r="Q1530" s="61">
        <f t="shared" si="818"/>
        <v>0.03</v>
      </c>
      <c r="R1530" s="61">
        <f t="shared" si="818"/>
        <v>0.03</v>
      </c>
      <c r="S1530" s="61">
        <f t="shared" si="818"/>
        <v>0.03</v>
      </c>
      <c r="T1530" s="61">
        <f t="shared" si="818"/>
        <v>0.03</v>
      </c>
      <c r="U1530" s="61">
        <f t="shared" si="818"/>
        <v>0.03</v>
      </c>
      <c r="V1530" s="420">
        <f t="shared" si="818"/>
        <v>0.03</v>
      </c>
      <c r="W1530" s="61">
        <f t="shared" si="818"/>
        <v>0.03</v>
      </c>
      <c r="X1530" s="61">
        <f t="shared" si="818"/>
        <v>0.03</v>
      </c>
      <c r="Y1530" s="61">
        <f t="shared" si="818"/>
        <v>0.03</v>
      </c>
      <c r="Z1530" s="61">
        <f t="shared" si="818"/>
        <v>0.03</v>
      </c>
      <c r="AA1530" s="61">
        <f t="shared" si="818"/>
        <v>0.03</v>
      </c>
      <c r="AB1530" s="62">
        <f t="shared" si="818"/>
        <v>0.03</v>
      </c>
      <c r="AC1530" s="47">
        <f>SUM(E1530:AB1530)</f>
        <v>0.53000000000000025</v>
      </c>
      <c r="AD1530" s="50">
        <f>SUM(E1531:AB1531)</f>
        <v>0.87000000000000022</v>
      </c>
      <c r="AE1530" s="452">
        <v>3.6</v>
      </c>
      <c r="AF1530" s="981">
        <v>549.21860000000004</v>
      </c>
      <c r="AG1530" s="981">
        <v>549.22220000000004</v>
      </c>
      <c r="AH1530" s="982">
        <v>549.22569999999996</v>
      </c>
      <c r="AI1530" s="981">
        <v>549.22929999999997</v>
      </c>
      <c r="AJ1530" s="981">
        <v>549.2328</v>
      </c>
      <c r="AK1530" s="981">
        <v>549.2364</v>
      </c>
      <c r="AL1530" s="1054">
        <v>549.23990000000003</v>
      </c>
      <c r="AM1530" s="1054">
        <v>549.24339999999995</v>
      </c>
      <c r="AN1530" s="1054">
        <v>549.24699999999996</v>
      </c>
      <c r="AO1530" s="1054">
        <v>549.25049999999999</v>
      </c>
      <c r="AP1530" s="1054">
        <v>549.25469999999996</v>
      </c>
      <c r="AQ1530" s="1054">
        <v>549.26179999999999</v>
      </c>
      <c r="AR1530" s="1054">
        <v>549.26890000000003</v>
      </c>
      <c r="AS1530" s="1054">
        <v>549.27599999999995</v>
      </c>
      <c r="AT1530" s="1054">
        <v>549.28309999999999</v>
      </c>
      <c r="AU1530" s="1054">
        <v>549.29020000000003</v>
      </c>
      <c r="AV1530" s="1054">
        <v>549.29719999999998</v>
      </c>
      <c r="AW1530" s="1054">
        <v>549.30430000000001</v>
      </c>
      <c r="AX1530" s="1054">
        <v>549.31140000000005</v>
      </c>
      <c r="AY1530" s="1054">
        <v>549.31849999999997</v>
      </c>
      <c r="AZ1530" s="1054">
        <v>549.32560000000001</v>
      </c>
      <c r="BA1530" s="1054">
        <v>549.33270000000005</v>
      </c>
      <c r="BB1530" s="1054">
        <v>549.33989999999994</v>
      </c>
      <c r="BC1530" s="1054">
        <v>549.34699999999998</v>
      </c>
      <c r="BD1530" s="1054">
        <v>549.35410000000002</v>
      </c>
      <c r="BE1530" s="332"/>
      <c r="BF1530" s="332"/>
      <c r="BG1530" s="332"/>
      <c r="BH1530" s="332"/>
      <c r="BI1530" s="332"/>
      <c r="BJ1530" s="332"/>
      <c r="BK1530" s="332"/>
      <c r="BL1530" s="332"/>
      <c r="BM1530" s="332"/>
      <c r="BN1530" s="332"/>
      <c r="BO1530" s="332"/>
      <c r="BP1530" s="332"/>
      <c r="BQ1530" s="332"/>
      <c r="BR1530" s="332"/>
      <c r="BS1530" s="332"/>
      <c r="BT1530" s="332"/>
      <c r="BU1530" s="332"/>
      <c r="BV1530" s="332"/>
      <c r="BW1530" s="332"/>
      <c r="BX1530" s="332"/>
      <c r="BY1530" s="150"/>
      <c r="BZ1530" s="150"/>
      <c r="CA1530" s="150"/>
      <c r="CB1530" s="150"/>
      <c r="CC1530" s="162"/>
    </row>
    <row r="1531" spans="1:81" s="1" customFormat="1" ht="10.5" customHeight="1">
      <c r="A1531" s="1540"/>
      <c r="B1531" s="1670"/>
      <c r="C1531" s="1486" t="s">
        <v>553</v>
      </c>
      <c r="D1531" s="131" t="s">
        <v>117</v>
      </c>
      <c r="E1531" s="61">
        <f t="shared" ref="E1531:AB1531" si="819">ROUND((AG1531-AF1531)*$AE1530,2)</f>
        <v>0.03</v>
      </c>
      <c r="F1531" s="48">
        <f t="shared" si="819"/>
        <v>0.03</v>
      </c>
      <c r="G1531" s="48">
        <f t="shared" si="819"/>
        <v>0.03</v>
      </c>
      <c r="H1531" s="331">
        <f t="shared" si="819"/>
        <v>0.03</v>
      </c>
      <c r="I1531" s="48">
        <f t="shared" si="819"/>
        <v>0.03</v>
      </c>
      <c r="J1531" s="48">
        <f t="shared" si="819"/>
        <v>0.02</v>
      </c>
      <c r="K1531" s="48">
        <f t="shared" si="819"/>
        <v>0.02</v>
      </c>
      <c r="L1531" s="48">
        <f t="shared" si="819"/>
        <v>0.03</v>
      </c>
      <c r="M1531" s="48">
        <f t="shared" si="819"/>
        <v>0.02</v>
      </c>
      <c r="N1531" s="331">
        <f t="shared" si="819"/>
        <v>0.03</v>
      </c>
      <c r="O1531" s="48">
        <f t="shared" si="819"/>
        <v>0.04</v>
      </c>
      <c r="P1531" s="48">
        <f t="shared" si="819"/>
        <v>0.04</v>
      </c>
      <c r="Q1531" s="48">
        <f t="shared" si="819"/>
        <v>0.05</v>
      </c>
      <c r="R1531" s="48">
        <f t="shared" si="819"/>
        <v>0.05</v>
      </c>
      <c r="S1531" s="48">
        <f t="shared" si="819"/>
        <v>0.04</v>
      </c>
      <c r="T1531" s="48">
        <f t="shared" si="819"/>
        <v>0.04</v>
      </c>
      <c r="U1531" s="48">
        <f t="shared" si="819"/>
        <v>0.04</v>
      </c>
      <c r="V1531" s="331">
        <f t="shared" si="819"/>
        <v>0.04</v>
      </c>
      <c r="W1531" s="48">
        <f t="shared" si="819"/>
        <v>0.04</v>
      </c>
      <c r="X1531" s="48">
        <f t="shared" si="819"/>
        <v>0.04</v>
      </c>
      <c r="Y1531" s="48">
        <f t="shared" si="819"/>
        <v>0.04</v>
      </c>
      <c r="Z1531" s="48">
        <f t="shared" si="819"/>
        <v>0.05</v>
      </c>
      <c r="AA1531" s="48">
        <f t="shared" si="819"/>
        <v>0.05</v>
      </c>
      <c r="AB1531" s="49">
        <f t="shared" si="819"/>
        <v>0.04</v>
      </c>
      <c r="AC1531" s="47"/>
      <c r="AD1531" s="50"/>
      <c r="AE1531" s="452"/>
      <c r="AF1531" s="981">
        <v>1077.7049999999999</v>
      </c>
      <c r="AG1531" s="981">
        <v>1077.7121</v>
      </c>
      <c r="AH1531" s="982">
        <v>1077.7192</v>
      </c>
      <c r="AI1531" s="981">
        <v>1077.7263</v>
      </c>
      <c r="AJ1531" s="981">
        <v>1077.7333000000001</v>
      </c>
      <c r="AK1531" s="981">
        <v>1077.7402999999999</v>
      </c>
      <c r="AL1531" s="1054">
        <v>1077.7472</v>
      </c>
      <c r="AM1531" s="1054">
        <v>1077.7541000000001</v>
      </c>
      <c r="AN1531" s="1054">
        <v>1077.7610999999999</v>
      </c>
      <c r="AO1531" s="1054">
        <v>1077.768</v>
      </c>
      <c r="AP1531" s="1054">
        <v>1077.7761</v>
      </c>
      <c r="AQ1531" s="1054">
        <v>1077.7885000000001</v>
      </c>
      <c r="AR1531" s="1054">
        <v>1077.8007</v>
      </c>
      <c r="AS1531" s="1054">
        <v>1077.8132000000001</v>
      </c>
      <c r="AT1531" s="1054">
        <v>1077.8258000000001</v>
      </c>
      <c r="AU1531" s="1054">
        <v>1077.8380999999999</v>
      </c>
      <c r="AV1531" s="1054">
        <v>1077.8503000000001</v>
      </c>
      <c r="AW1531" s="1054">
        <v>1077.8626999999999</v>
      </c>
      <c r="AX1531" s="1054">
        <v>1077.8751</v>
      </c>
      <c r="AY1531" s="1054">
        <v>1077.8873000000001</v>
      </c>
      <c r="AZ1531" s="1054">
        <v>1077.8996999999999</v>
      </c>
      <c r="BA1531" s="1054">
        <v>1077.9121</v>
      </c>
      <c r="BB1531" s="1054">
        <v>1077.9246000000001</v>
      </c>
      <c r="BC1531" s="1054">
        <v>1077.9371000000001</v>
      </c>
      <c r="BD1531" s="1054">
        <v>1077.9495999999999</v>
      </c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162"/>
      <c r="BZ1531" s="162"/>
      <c r="CA1531" s="162"/>
      <c r="CB1531" s="162"/>
      <c r="CC1531" s="162"/>
    </row>
    <row r="1532" spans="1:81" s="1" customFormat="1" ht="10.5" customHeight="1" thickBot="1">
      <c r="A1532" s="1541"/>
      <c r="B1532" s="1671"/>
      <c r="C1532" s="769"/>
      <c r="D1532" s="236" t="s">
        <v>41</v>
      </c>
      <c r="E1532" s="81">
        <f t="shared" ref="E1532:AB1532" si="820">E1531/E1530</f>
        <v>3</v>
      </c>
      <c r="F1532" s="81">
        <f t="shared" si="820"/>
        <v>3</v>
      </c>
      <c r="G1532" s="81">
        <f t="shared" si="820"/>
        <v>3</v>
      </c>
      <c r="H1532" s="421">
        <f t="shared" si="820"/>
        <v>3</v>
      </c>
      <c r="I1532" s="81">
        <f t="shared" si="820"/>
        <v>3</v>
      </c>
      <c r="J1532" s="81">
        <f t="shared" si="820"/>
        <v>2</v>
      </c>
      <c r="K1532" s="81">
        <f t="shared" si="820"/>
        <v>2</v>
      </c>
      <c r="L1532" s="81">
        <f t="shared" si="820"/>
        <v>3</v>
      </c>
      <c r="M1532" s="81">
        <f t="shared" si="820"/>
        <v>2</v>
      </c>
      <c r="N1532" s="421">
        <f t="shared" si="820"/>
        <v>1.5</v>
      </c>
      <c r="O1532" s="81">
        <f t="shared" si="820"/>
        <v>1.3333333333333335</v>
      </c>
      <c r="P1532" s="81">
        <f t="shared" si="820"/>
        <v>1.3333333333333335</v>
      </c>
      <c r="Q1532" s="81">
        <f t="shared" si="820"/>
        <v>1.6666666666666667</v>
      </c>
      <c r="R1532" s="81">
        <f t="shared" si="820"/>
        <v>1.6666666666666667</v>
      </c>
      <c r="S1532" s="81">
        <f t="shared" si="820"/>
        <v>1.3333333333333335</v>
      </c>
      <c r="T1532" s="81">
        <f t="shared" si="820"/>
        <v>1.3333333333333335</v>
      </c>
      <c r="U1532" s="81">
        <f t="shared" si="820"/>
        <v>1.3333333333333335</v>
      </c>
      <c r="V1532" s="421">
        <f t="shared" si="820"/>
        <v>1.3333333333333335</v>
      </c>
      <c r="W1532" s="81">
        <f t="shared" si="820"/>
        <v>1.3333333333333335</v>
      </c>
      <c r="X1532" s="81">
        <f t="shared" si="820"/>
        <v>1.3333333333333335</v>
      </c>
      <c r="Y1532" s="81">
        <f t="shared" si="820"/>
        <v>1.3333333333333335</v>
      </c>
      <c r="Z1532" s="81">
        <f t="shared" si="820"/>
        <v>1.6666666666666667</v>
      </c>
      <c r="AA1532" s="81">
        <f t="shared" si="820"/>
        <v>1.6666666666666667</v>
      </c>
      <c r="AB1532" s="82">
        <f t="shared" si="820"/>
        <v>1.3333333333333335</v>
      </c>
      <c r="AC1532" s="47"/>
      <c r="AD1532" s="50"/>
      <c r="AE1532" s="452"/>
      <c r="AF1532" s="332"/>
      <c r="AG1532" s="332"/>
      <c r="AH1532" s="332"/>
      <c r="AI1532" s="332"/>
      <c r="AJ1532" s="332"/>
      <c r="AK1532" s="332"/>
      <c r="AL1532" s="332"/>
      <c r="AM1532" s="332"/>
      <c r="AN1532" s="332"/>
      <c r="AO1532" s="332"/>
      <c r="AP1532" s="332"/>
      <c r="AQ1532" s="332"/>
      <c r="AR1532" s="332"/>
      <c r="AS1532" s="332"/>
      <c r="AT1532" s="332"/>
      <c r="AU1532" s="332"/>
      <c r="AV1532" s="332"/>
      <c r="AW1532" s="332"/>
      <c r="AX1532" s="332"/>
      <c r="AY1532" s="332"/>
      <c r="AZ1532" s="332"/>
      <c r="BA1532" s="332"/>
      <c r="BB1532" s="332"/>
      <c r="BC1532" s="332"/>
      <c r="BD1532" s="332"/>
      <c r="BE1532" s="325"/>
      <c r="BF1532" s="325"/>
      <c r="BG1532" s="325"/>
      <c r="BH1532" s="325"/>
      <c r="BI1532" s="325"/>
      <c r="BJ1532" s="325"/>
      <c r="BK1532" s="325"/>
      <c r="BL1532" s="325"/>
      <c r="BM1532" s="325"/>
      <c r="BN1532" s="325"/>
      <c r="BO1532" s="325"/>
      <c r="BP1532" s="325"/>
      <c r="BQ1532" s="325"/>
      <c r="BR1532" s="325"/>
      <c r="BS1532" s="325"/>
      <c r="BT1532" s="325"/>
      <c r="BU1532" s="325"/>
      <c r="BV1532" s="325"/>
      <c r="BW1532" s="325"/>
      <c r="BX1532" s="325"/>
      <c r="BY1532" s="162"/>
      <c r="BZ1532" s="162"/>
      <c r="CA1532" s="162"/>
      <c r="CB1532" s="162"/>
      <c r="CC1532" s="162"/>
    </row>
    <row r="1533" spans="1:81" s="1" customFormat="1" ht="10.5" customHeight="1">
      <c r="A1533" s="1539" t="s">
        <v>8</v>
      </c>
      <c r="B1533" s="1646" t="s">
        <v>653</v>
      </c>
      <c r="C1533" s="1486"/>
      <c r="D1533" s="131"/>
      <c r="E1533" s="83"/>
      <c r="F1533" s="83"/>
      <c r="G1533" s="83"/>
      <c r="H1533" s="442"/>
      <c r="I1533" s="83"/>
      <c r="J1533" s="83"/>
      <c r="K1533" s="83"/>
      <c r="L1533" s="83"/>
      <c r="M1533" s="83"/>
      <c r="N1533" s="442"/>
      <c r="O1533" s="83"/>
      <c r="P1533" s="83"/>
      <c r="Q1533" s="83"/>
      <c r="R1533" s="83"/>
      <c r="S1533" s="83"/>
      <c r="T1533" s="83"/>
      <c r="U1533" s="83"/>
      <c r="V1533" s="442"/>
      <c r="W1533" s="83"/>
      <c r="X1533" s="83"/>
      <c r="Y1533" s="83"/>
      <c r="Z1533" s="83"/>
      <c r="AA1533" s="83"/>
      <c r="AB1533" s="189"/>
      <c r="AC1533" s="330"/>
      <c r="AD1533" s="177"/>
      <c r="AE1533" s="452"/>
      <c r="AF1533" s="332"/>
      <c r="AG1533" s="332"/>
      <c r="AH1533" s="332"/>
      <c r="AI1533" s="332"/>
      <c r="AJ1533" s="332"/>
      <c r="AK1533" s="332"/>
      <c r="AL1533" s="332"/>
      <c r="AM1533" s="332"/>
      <c r="AN1533" s="332"/>
      <c r="AO1533" s="332"/>
      <c r="AP1533" s="332"/>
      <c r="AQ1533" s="332"/>
      <c r="AR1533" s="332"/>
      <c r="AS1533" s="332"/>
      <c r="AT1533" s="332"/>
      <c r="AU1533" s="332"/>
      <c r="AV1533" s="332"/>
      <c r="AW1533" s="332"/>
      <c r="AX1533" s="332"/>
      <c r="AY1533" s="332"/>
      <c r="AZ1533" s="332"/>
      <c r="BA1533" s="332"/>
      <c r="BB1533" s="332"/>
      <c r="BC1533" s="332"/>
      <c r="BD1533" s="332"/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162"/>
      <c r="BZ1533" s="162"/>
      <c r="CA1533" s="162"/>
      <c r="CB1533" s="162"/>
      <c r="CC1533" s="162"/>
    </row>
    <row r="1534" spans="1:81" s="1" customFormat="1" ht="10.5" customHeight="1">
      <c r="A1534" s="1540"/>
      <c r="B1534" s="1646"/>
      <c r="C1534" s="1486" t="s">
        <v>129</v>
      </c>
      <c r="D1534" s="131" t="s">
        <v>33</v>
      </c>
      <c r="E1534" s="83">
        <f>ROUND(SQRT(E1535^2+E1536^2)*1000/(1.73*E$1461),0)</f>
        <v>0</v>
      </c>
      <c r="F1534" s="83">
        <f>ROUND(SQRT(F1535^2+F1536^2)*1000/(1.73*F$1461),0)</f>
        <v>0</v>
      </c>
      <c r="G1534" s="83">
        <f t="shared" ref="G1534:AB1534" si="821">ROUND(SQRT(G1535^2+G1536^2)*1000/(1.73*G$1461),0)</f>
        <v>0</v>
      </c>
      <c r="H1534" s="442">
        <f t="shared" si="821"/>
        <v>0</v>
      </c>
      <c r="I1534" s="83">
        <f t="shared" si="821"/>
        <v>0</v>
      </c>
      <c r="J1534" s="83">
        <f t="shared" si="821"/>
        <v>0</v>
      </c>
      <c r="K1534" s="83">
        <f t="shared" si="821"/>
        <v>0</v>
      </c>
      <c r="L1534" s="83">
        <f t="shared" si="821"/>
        <v>0</v>
      </c>
      <c r="M1534" s="83">
        <f t="shared" si="821"/>
        <v>0</v>
      </c>
      <c r="N1534" s="442">
        <f t="shared" si="821"/>
        <v>0</v>
      </c>
      <c r="O1534" s="83">
        <f t="shared" si="821"/>
        <v>0</v>
      </c>
      <c r="P1534" s="83">
        <f t="shared" si="821"/>
        <v>0</v>
      </c>
      <c r="Q1534" s="83">
        <f t="shared" si="821"/>
        <v>0</v>
      </c>
      <c r="R1534" s="83">
        <f t="shared" si="821"/>
        <v>0</v>
      </c>
      <c r="S1534" s="83">
        <f t="shared" si="821"/>
        <v>0</v>
      </c>
      <c r="T1534" s="83">
        <f t="shared" si="821"/>
        <v>0</v>
      </c>
      <c r="U1534" s="83">
        <f t="shared" si="821"/>
        <v>0</v>
      </c>
      <c r="V1534" s="442">
        <f t="shared" si="821"/>
        <v>0</v>
      </c>
      <c r="W1534" s="83">
        <f t="shared" si="821"/>
        <v>0</v>
      </c>
      <c r="X1534" s="83">
        <f t="shared" si="821"/>
        <v>0</v>
      </c>
      <c r="Y1534" s="83">
        <f t="shared" si="821"/>
        <v>0</v>
      </c>
      <c r="Z1534" s="83">
        <f t="shared" si="821"/>
        <v>0</v>
      </c>
      <c r="AA1534" s="83">
        <f t="shared" si="821"/>
        <v>0</v>
      </c>
      <c r="AB1534" s="189">
        <f t="shared" si="821"/>
        <v>0</v>
      </c>
      <c r="AC1534" s="330"/>
      <c r="AD1534" s="177"/>
      <c r="AE1534" s="452"/>
      <c r="AF1534" s="332"/>
      <c r="AG1534" s="332"/>
      <c r="AH1534" s="332"/>
      <c r="AI1534" s="332"/>
      <c r="AJ1534" s="332"/>
      <c r="AK1534" s="332"/>
      <c r="AL1534" s="332"/>
      <c r="AM1534" s="332"/>
      <c r="AN1534" s="332"/>
      <c r="AO1534" s="332"/>
      <c r="AP1534" s="332"/>
      <c r="AQ1534" s="332"/>
      <c r="AR1534" s="332"/>
      <c r="AS1534" s="332"/>
      <c r="AT1534" s="332"/>
      <c r="AU1534" s="332"/>
      <c r="AV1534" s="332"/>
      <c r="AW1534" s="332"/>
      <c r="AX1534" s="332"/>
      <c r="AY1534" s="332"/>
      <c r="AZ1534" s="332"/>
      <c r="BA1534" s="332"/>
      <c r="BB1534" s="332"/>
      <c r="BC1534" s="332"/>
      <c r="BD1534" s="332"/>
      <c r="BE1534" s="332"/>
      <c r="BF1534" s="332"/>
      <c r="BG1534" s="332"/>
      <c r="BH1534" s="332"/>
      <c r="BI1534" s="332"/>
      <c r="BJ1534" s="332"/>
      <c r="BK1534" s="332"/>
      <c r="BL1534" s="332"/>
      <c r="BM1534" s="332"/>
      <c r="BN1534" s="332"/>
      <c r="BO1534" s="332"/>
      <c r="BP1534" s="332"/>
      <c r="BQ1534" s="332"/>
      <c r="BR1534" s="332"/>
      <c r="BS1534" s="332"/>
      <c r="BT1534" s="332"/>
      <c r="BU1534" s="332"/>
      <c r="BV1534" s="332"/>
      <c r="BW1534" s="332"/>
      <c r="BX1534" s="332"/>
      <c r="BY1534" s="150"/>
      <c r="BZ1534" s="150"/>
      <c r="CA1534" s="150"/>
      <c r="CB1534" s="150"/>
      <c r="CC1534" s="162"/>
    </row>
    <row r="1535" spans="1:81" s="1" customFormat="1" ht="10.5" customHeight="1">
      <c r="A1535" s="1540"/>
      <c r="B1535" s="1646"/>
      <c r="C1535" s="1486" t="s">
        <v>553</v>
      </c>
      <c r="D1535" s="131" t="s">
        <v>116</v>
      </c>
      <c r="E1535" s="61">
        <f t="shared" ref="E1535:AB1535" si="822">ROUND((AG1535-AF1535)*$AE1535,2)</f>
        <v>0</v>
      </c>
      <c r="F1535" s="61">
        <f t="shared" si="822"/>
        <v>0</v>
      </c>
      <c r="G1535" s="61">
        <f t="shared" si="822"/>
        <v>0</v>
      </c>
      <c r="H1535" s="420">
        <f t="shared" si="822"/>
        <v>0</v>
      </c>
      <c r="I1535" s="61">
        <f t="shared" si="822"/>
        <v>0</v>
      </c>
      <c r="J1535" s="61">
        <f t="shared" si="822"/>
        <v>0</v>
      </c>
      <c r="K1535" s="61">
        <f t="shared" si="822"/>
        <v>0</v>
      </c>
      <c r="L1535" s="61">
        <f t="shared" si="822"/>
        <v>0</v>
      </c>
      <c r="M1535" s="61">
        <f t="shared" si="822"/>
        <v>0</v>
      </c>
      <c r="N1535" s="420">
        <f t="shared" si="822"/>
        <v>0</v>
      </c>
      <c r="O1535" s="61">
        <f t="shared" si="822"/>
        <v>0</v>
      </c>
      <c r="P1535" s="61">
        <f t="shared" si="822"/>
        <v>0</v>
      </c>
      <c r="Q1535" s="61">
        <f t="shared" si="822"/>
        <v>0</v>
      </c>
      <c r="R1535" s="61">
        <f t="shared" si="822"/>
        <v>0</v>
      </c>
      <c r="S1535" s="61">
        <f t="shared" si="822"/>
        <v>0</v>
      </c>
      <c r="T1535" s="61">
        <f t="shared" si="822"/>
        <v>0</v>
      </c>
      <c r="U1535" s="61">
        <f t="shared" si="822"/>
        <v>0</v>
      </c>
      <c r="V1535" s="420">
        <f t="shared" si="822"/>
        <v>0</v>
      </c>
      <c r="W1535" s="61">
        <f t="shared" si="822"/>
        <v>0</v>
      </c>
      <c r="X1535" s="61">
        <f t="shared" si="822"/>
        <v>0</v>
      </c>
      <c r="Y1535" s="61">
        <f t="shared" si="822"/>
        <v>0</v>
      </c>
      <c r="Z1535" s="61">
        <f t="shared" si="822"/>
        <v>0</v>
      </c>
      <c r="AA1535" s="61">
        <f t="shared" si="822"/>
        <v>0</v>
      </c>
      <c r="AB1535" s="62">
        <f t="shared" si="822"/>
        <v>0</v>
      </c>
      <c r="AC1535" s="47">
        <f>SUM(E1535:AB1535)</f>
        <v>0</v>
      </c>
      <c r="AD1535" s="50">
        <f>SUM(E1536:AB1536)</f>
        <v>0</v>
      </c>
      <c r="AE1535" s="452">
        <v>4.8</v>
      </c>
      <c r="AF1535" s="981">
        <v>4643.2349000000004</v>
      </c>
      <c r="AG1535" s="981">
        <v>4643.2349000000004</v>
      </c>
      <c r="AH1535" s="982">
        <v>4643.2349000000004</v>
      </c>
      <c r="AI1535" s="981">
        <v>4643.2349000000004</v>
      </c>
      <c r="AJ1535" s="981">
        <v>4643.2349000000004</v>
      </c>
      <c r="AK1535" s="981">
        <v>4643.2349000000004</v>
      </c>
      <c r="AL1535" s="1054">
        <v>4643.2349000000004</v>
      </c>
      <c r="AM1535" s="1054">
        <v>4643.2349000000004</v>
      </c>
      <c r="AN1535" s="1054">
        <v>4643.2349000000004</v>
      </c>
      <c r="AO1535" s="1054">
        <v>4643.2349000000004</v>
      </c>
      <c r="AP1535" s="1054">
        <v>4643.2349000000004</v>
      </c>
      <c r="AQ1535" s="1054">
        <v>4643.2349000000004</v>
      </c>
      <c r="AR1535" s="1054">
        <v>4643.2349000000004</v>
      </c>
      <c r="AS1535" s="1054">
        <v>4643.2349000000004</v>
      </c>
      <c r="AT1535" s="1054">
        <v>4643.2349000000004</v>
      </c>
      <c r="AU1535" s="1054">
        <v>4643.2349000000004</v>
      </c>
      <c r="AV1535" s="1054">
        <v>4643.2349000000004</v>
      </c>
      <c r="AW1535" s="1054">
        <v>4643.2349000000004</v>
      </c>
      <c r="AX1535" s="1054">
        <v>4643.2349000000004</v>
      </c>
      <c r="AY1535" s="1054">
        <v>4643.2349000000004</v>
      </c>
      <c r="AZ1535" s="1054">
        <v>4643.2349000000004</v>
      </c>
      <c r="BA1535" s="1054">
        <v>4643.2349000000004</v>
      </c>
      <c r="BB1535" s="1054">
        <v>4643.2349000000004</v>
      </c>
      <c r="BC1535" s="1054">
        <v>4643.2349000000004</v>
      </c>
      <c r="BD1535" s="1054">
        <v>4643.2349000000004</v>
      </c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162"/>
      <c r="BZ1535" s="162"/>
      <c r="CA1535" s="162"/>
      <c r="CB1535" s="162"/>
      <c r="CC1535" s="162"/>
    </row>
    <row r="1536" spans="1:81" s="1" customFormat="1" ht="10.5" customHeight="1">
      <c r="A1536" s="1540"/>
      <c r="B1536" s="1646"/>
      <c r="C1536" s="1486" t="s">
        <v>553</v>
      </c>
      <c r="D1536" s="131" t="s">
        <v>117</v>
      </c>
      <c r="E1536" s="61">
        <f t="shared" ref="E1536:AB1536" si="823">ROUND((AG1536-AF1536)*$AE1535,2)</f>
        <v>0</v>
      </c>
      <c r="F1536" s="48">
        <f t="shared" si="823"/>
        <v>0</v>
      </c>
      <c r="G1536" s="48">
        <f t="shared" si="823"/>
        <v>0</v>
      </c>
      <c r="H1536" s="331">
        <f t="shared" si="823"/>
        <v>0</v>
      </c>
      <c r="I1536" s="48">
        <f t="shared" si="823"/>
        <v>0</v>
      </c>
      <c r="J1536" s="48">
        <f t="shared" si="823"/>
        <v>0</v>
      </c>
      <c r="K1536" s="48">
        <f t="shared" si="823"/>
        <v>0</v>
      </c>
      <c r="L1536" s="48">
        <f t="shared" si="823"/>
        <v>0</v>
      </c>
      <c r="M1536" s="48">
        <f t="shared" si="823"/>
        <v>0</v>
      </c>
      <c r="N1536" s="331">
        <f t="shared" si="823"/>
        <v>0</v>
      </c>
      <c r="O1536" s="48">
        <f t="shared" si="823"/>
        <v>0</v>
      </c>
      <c r="P1536" s="48">
        <f t="shared" si="823"/>
        <v>0</v>
      </c>
      <c r="Q1536" s="48">
        <f t="shared" si="823"/>
        <v>0</v>
      </c>
      <c r="R1536" s="48">
        <f t="shared" si="823"/>
        <v>0</v>
      </c>
      <c r="S1536" s="48">
        <f t="shared" si="823"/>
        <v>0</v>
      </c>
      <c r="T1536" s="48">
        <f t="shared" si="823"/>
        <v>0</v>
      </c>
      <c r="U1536" s="48">
        <f t="shared" si="823"/>
        <v>0</v>
      </c>
      <c r="V1536" s="331">
        <f t="shared" si="823"/>
        <v>0</v>
      </c>
      <c r="W1536" s="48">
        <f t="shared" si="823"/>
        <v>0</v>
      </c>
      <c r="X1536" s="48">
        <f t="shared" si="823"/>
        <v>0</v>
      </c>
      <c r="Y1536" s="48">
        <f t="shared" si="823"/>
        <v>0</v>
      </c>
      <c r="Z1536" s="48">
        <f t="shared" si="823"/>
        <v>0</v>
      </c>
      <c r="AA1536" s="48">
        <f t="shared" si="823"/>
        <v>0</v>
      </c>
      <c r="AB1536" s="49">
        <f t="shared" si="823"/>
        <v>0</v>
      </c>
      <c r="AC1536" s="47"/>
      <c r="AD1536" s="50"/>
      <c r="AE1536" s="452"/>
      <c r="AF1536" s="981">
        <v>9559.9658999999992</v>
      </c>
      <c r="AG1536" s="981">
        <v>9559.9658999999992</v>
      </c>
      <c r="AH1536" s="982">
        <v>9559.9658999999992</v>
      </c>
      <c r="AI1536" s="981">
        <v>9559.9658999999992</v>
      </c>
      <c r="AJ1536" s="981">
        <v>9559.9658999999992</v>
      </c>
      <c r="AK1536" s="981">
        <v>9559.9658999999992</v>
      </c>
      <c r="AL1536" s="1054">
        <v>9559.9658999999992</v>
      </c>
      <c r="AM1536" s="1054">
        <v>9559.9658999999992</v>
      </c>
      <c r="AN1536" s="1054">
        <v>9559.9658999999992</v>
      </c>
      <c r="AO1536" s="1054">
        <v>9559.9658999999992</v>
      </c>
      <c r="AP1536" s="1054">
        <v>9559.9658999999992</v>
      </c>
      <c r="AQ1536" s="1054">
        <v>9559.9658999999992</v>
      </c>
      <c r="AR1536" s="1054">
        <v>9559.9658999999992</v>
      </c>
      <c r="AS1536" s="1054">
        <v>9559.9658999999992</v>
      </c>
      <c r="AT1536" s="1054">
        <v>9559.9658999999992</v>
      </c>
      <c r="AU1536" s="1054">
        <v>9559.9658999999992</v>
      </c>
      <c r="AV1536" s="1054">
        <v>9559.9658999999992</v>
      </c>
      <c r="AW1536" s="1054">
        <v>9559.9658999999992</v>
      </c>
      <c r="AX1536" s="1054">
        <v>9559.9658999999992</v>
      </c>
      <c r="AY1536" s="1054">
        <v>9559.9658999999992</v>
      </c>
      <c r="AZ1536" s="1054">
        <v>9559.9658999999992</v>
      </c>
      <c r="BA1536" s="1054">
        <v>9559.9658999999992</v>
      </c>
      <c r="BB1536" s="1054">
        <v>9559.9658999999992</v>
      </c>
      <c r="BC1536" s="1054">
        <v>9559.9658999999992</v>
      </c>
      <c r="BD1536" s="1054">
        <v>9559.9658999999992</v>
      </c>
      <c r="BE1536" s="325"/>
      <c r="BF1536" s="325"/>
      <c r="BG1536" s="325"/>
      <c r="BH1536" s="325"/>
      <c r="BI1536" s="325"/>
      <c r="BJ1536" s="325"/>
      <c r="BK1536" s="325"/>
      <c r="BL1536" s="325"/>
      <c r="BM1536" s="325"/>
      <c r="BN1536" s="325"/>
      <c r="BO1536" s="325"/>
      <c r="BP1536" s="325"/>
      <c r="BQ1536" s="325"/>
      <c r="BR1536" s="325"/>
      <c r="BS1536" s="325"/>
      <c r="BT1536" s="325"/>
      <c r="BU1536" s="325"/>
      <c r="BV1536" s="325"/>
      <c r="BW1536" s="325"/>
      <c r="BX1536" s="325"/>
      <c r="BY1536" s="162"/>
      <c r="BZ1536" s="162"/>
      <c r="CA1536" s="162"/>
      <c r="CB1536" s="162"/>
      <c r="CC1536" s="162"/>
    </row>
    <row r="1537" spans="1:81" s="1" customFormat="1" ht="10.5" customHeight="1" thickBot="1">
      <c r="A1537" s="1541"/>
      <c r="B1537" s="1653"/>
      <c r="C1537" s="271"/>
      <c r="D1537" s="236" t="s">
        <v>41</v>
      </c>
      <c r="E1537" s="81" t="e">
        <f t="shared" ref="E1537:AB1537" si="824">E1536/E1535</f>
        <v>#DIV/0!</v>
      </c>
      <c r="F1537" s="81" t="e">
        <f t="shared" si="824"/>
        <v>#DIV/0!</v>
      </c>
      <c r="G1537" s="81" t="e">
        <f t="shared" si="824"/>
        <v>#DIV/0!</v>
      </c>
      <c r="H1537" s="421" t="e">
        <f t="shared" si="824"/>
        <v>#DIV/0!</v>
      </c>
      <c r="I1537" s="81" t="e">
        <f t="shared" si="824"/>
        <v>#DIV/0!</v>
      </c>
      <c r="J1537" s="81" t="e">
        <f t="shared" si="824"/>
        <v>#DIV/0!</v>
      </c>
      <c r="K1537" s="81" t="e">
        <f t="shared" si="824"/>
        <v>#DIV/0!</v>
      </c>
      <c r="L1537" s="81" t="e">
        <f t="shared" si="824"/>
        <v>#DIV/0!</v>
      </c>
      <c r="M1537" s="81" t="e">
        <f t="shared" si="824"/>
        <v>#DIV/0!</v>
      </c>
      <c r="N1537" s="421" t="e">
        <f t="shared" si="824"/>
        <v>#DIV/0!</v>
      </c>
      <c r="O1537" s="81" t="e">
        <f t="shared" si="824"/>
        <v>#DIV/0!</v>
      </c>
      <c r="P1537" s="81" t="e">
        <f t="shared" si="824"/>
        <v>#DIV/0!</v>
      </c>
      <c r="Q1537" s="81" t="e">
        <f t="shared" si="824"/>
        <v>#DIV/0!</v>
      </c>
      <c r="R1537" s="81" t="e">
        <f t="shared" si="824"/>
        <v>#DIV/0!</v>
      </c>
      <c r="S1537" s="81" t="e">
        <f t="shared" si="824"/>
        <v>#DIV/0!</v>
      </c>
      <c r="T1537" s="81" t="e">
        <f t="shared" si="824"/>
        <v>#DIV/0!</v>
      </c>
      <c r="U1537" s="81" t="e">
        <f t="shared" si="824"/>
        <v>#DIV/0!</v>
      </c>
      <c r="V1537" s="421" t="e">
        <f t="shared" si="824"/>
        <v>#DIV/0!</v>
      </c>
      <c r="W1537" s="81" t="e">
        <f t="shared" si="824"/>
        <v>#DIV/0!</v>
      </c>
      <c r="X1537" s="81" t="e">
        <f t="shared" si="824"/>
        <v>#DIV/0!</v>
      </c>
      <c r="Y1537" s="81" t="e">
        <f t="shared" si="824"/>
        <v>#DIV/0!</v>
      </c>
      <c r="Z1537" s="81" t="e">
        <f t="shared" si="824"/>
        <v>#DIV/0!</v>
      </c>
      <c r="AA1537" s="81" t="e">
        <f t="shared" si="824"/>
        <v>#DIV/0!</v>
      </c>
      <c r="AB1537" s="82" t="e">
        <f t="shared" si="824"/>
        <v>#DIV/0!</v>
      </c>
      <c r="AC1537" s="47"/>
      <c r="AD1537" s="50"/>
      <c r="AE1537" s="452"/>
      <c r="AF1537" s="332"/>
      <c r="AG1537" s="332"/>
      <c r="AH1537" s="332"/>
      <c r="AI1537" s="332"/>
      <c r="AJ1537" s="332"/>
      <c r="AK1537" s="332"/>
      <c r="AL1537" s="332"/>
      <c r="AM1537" s="332"/>
      <c r="AN1537" s="332"/>
      <c r="AO1537" s="332"/>
      <c r="AP1537" s="332"/>
      <c r="AQ1537" s="332"/>
      <c r="AR1537" s="332"/>
      <c r="AS1537" s="332"/>
      <c r="AT1537" s="332"/>
      <c r="AU1537" s="332"/>
      <c r="AV1537" s="332"/>
      <c r="AW1537" s="332"/>
      <c r="AX1537" s="332"/>
      <c r="AY1537" s="332"/>
      <c r="AZ1537" s="332"/>
      <c r="BA1537" s="332"/>
      <c r="BB1537" s="332"/>
      <c r="BC1537" s="332"/>
      <c r="BD1537" s="332"/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162"/>
      <c r="BZ1537" s="162"/>
      <c r="CA1537" s="162"/>
      <c r="CB1537" s="162"/>
      <c r="CC1537" s="162"/>
    </row>
    <row r="1538" spans="1:81" s="1" customFormat="1" ht="10.5" customHeight="1">
      <c r="A1538" s="1539" t="s">
        <v>15</v>
      </c>
      <c r="B1538" s="1646" t="s">
        <v>654</v>
      </c>
      <c r="C1538" s="1486"/>
      <c r="D1538" s="131"/>
      <c r="E1538" s="85"/>
      <c r="F1538" s="85"/>
      <c r="G1538" s="85"/>
      <c r="H1538" s="349"/>
      <c r="I1538" s="85"/>
      <c r="J1538" s="85"/>
      <c r="K1538" s="85"/>
      <c r="L1538" s="85"/>
      <c r="M1538" s="85"/>
      <c r="N1538" s="349"/>
      <c r="O1538" s="85"/>
      <c r="P1538" s="85"/>
      <c r="Q1538" s="85"/>
      <c r="R1538" s="85"/>
      <c r="S1538" s="85"/>
      <c r="T1538" s="85"/>
      <c r="U1538" s="85"/>
      <c r="V1538" s="349"/>
      <c r="W1538" s="85"/>
      <c r="X1538" s="85"/>
      <c r="Y1538" s="85"/>
      <c r="Z1538" s="85"/>
      <c r="AA1538" s="85"/>
      <c r="AB1538" s="86"/>
      <c r="AC1538" s="330"/>
      <c r="AD1538" s="177"/>
      <c r="AE1538" s="452"/>
      <c r="AF1538" s="332"/>
      <c r="AG1538" s="332"/>
      <c r="AH1538" s="332"/>
      <c r="AI1538" s="332"/>
      <c r="AJ1538" s="332"/>
      <c r="AK1538" s="332"/>
      <c r="AL1538" s="332"/>
      <c r="AM1538" s="332"/>
      <c r="AN1538" s="332"/>
      <c r="AO1538" s="332"/>
      <c r="AP1538" s="332"/>
      <c r="AQ1538" s="332"/>
      <c r="AR1538" s="332"/>
      <c r="AS1538" s="332"/>
      <c r="AT1538" s="332"/>
      <c r="AU1538" s="332"/>
      <c r="AV1538" s="332"/>
      <c r="AW1538" s="332"/>
      <c r="AX1538" s="332"/>
      <c r="AY1538" s="332"/>
      <c r="AZ1538" s="332"/>
      <c r="BA1538" s="332"/>
      <c r="BB1538" s="332"/>
      <c r="BC1538" s="332"/>
      <c r="BD1538" s="332"/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162"/>
      <c r="BZ1538" s="162"/>
      <c r="CA1538" s="162"/>
      <c r="CB1538" s="162"/>
      <c r="CC1538" s="162"/>
    </row>
    <row r="1539" spans="1:81" s="1" customFormat="1" ht="10.5" customHeight="1">
      <c r="A1539" s="1540"/>
      <c r="B1539" s="1646"/>
      <c r="C1539" s="1486" t="s">
        <v>129</v>
      </c>
      <c r="D1539" s="131" t="s">
        <v>33</v>
      </c>
      <c r="E1539" s="83">
        <f>ROUND(SQRT(E1540^2+E1541^2)*1000/(1.73*E$1462),0)</f>
        <v>0</v>
      </c>
      <c r="F1539" s="83">
        <f t="shared" ref="F1539:AB1539" si="825">ROUND(SQRT(F1540^2+F1541^2)*1000/(1.73*F$1462),0)</f>
        <v>0</v>
      </c>
      <c r="G1539" s="83">
        <f t="shared" si="825"/>
        <v>0</v>
      </c>
      <c r="H1539" s="442">
        <f t="shared" si="825"/>
        <v>0</v>
      </c>
      <c r="I1539" s="83">
        <f t="shared" si="825"/>
        <v>0</v>
      </c>
      <c r="J1539" s="83">
        <f t="shared" si="825"/>
        <v>0</v>
      </c>
      <c r="K1539" s="83">
        <f t="shared" si="825"/>
        <v>0</v>
      </c>
      <c r="L1539" s="83">
        <f t="shared" si="825"/>
        <v>0</v>
      </c>
      <c r="M1539" s="83">
        <f t="shared" si="825"/>
        <v>0</v>
      </c>
      <c r="N1539" s="442">
        <f t="shared" si="825"/>
        <v>0</v>
      </c>
      <c r="O1539" s="83">
        <f t="shared" si="825"/>
        <v>0</v>
      </c>
      <c r="P1539" s="83">
        <f t="shared" si="825"/>
        <v>0</v>
      </c>
      <c r="Q1539" s="83">
        <f t="shared" si="825"/>
        <v>0</v>
      </c>
      <c r="R1539" s="83">
        <f t="shared" si="825"/>
        <v>0</v>
      </c>
      <c r="S1539" s="83">
        <f t="shared" si="825"/>
        <v>0</v>
      </c>
      <c r="T1539" s="83">
        <f t="shared" si="825"/>
        <v>0</v>
      </c>
      <c r="U1539" s="83">
        <f t="shared" si="825"/>
        <v>0</v>
      </c>
      <c r="V1539" s="442">
        <f t="shared" si="825"/>
        <v>0</v>
      </c>
      <c r="W1539" s="83">
        <f t="shared" si="825"/>
        <v>0</v>
      </c>
      <c r="X1539" s="83">
        <f t="shared" si="825"/>
        <v>0</v>
      </c>
      <c r="Y1539" s="83">
        <f t="shared" si="825"/>
        <v>0</v>
      </c>
      <c r="Z1539" s="83">
        <f t="shared" si="825"/>
        <v>0</v>
      </c>
      <c r="AA1539" s="83">
        <f t="shared" si="825"/>
        <v>0</v>
      </c>
      <c r="AB1539" s="189">
        <f t="shared" si="825"/>
        <v>0</v>
      </c>
      <c r="AC1539" s="330"/>
      <c r="AD1539" s="177"/>
      <c r="AE1539" s="452"/>
      <c r="AF1539" s="332"/>
      <c r="AG1539" s="332"/>
      <c r="AH1539" s="332"/>
      <c r="AI1539" s="332"/>
      <c r="AJ1539" s="332"/>
      <c r="AK1539" s="332"/>
      <c r="AL1539" s="332"/>
      <c r="AM1539" s="332"/>
      <c r="AN1539" s="332"/>
      <c r="AO1539" s="332"/>
      <c r="AP1539" s="332"/>
      <c r="AQ1539" s="332"/>
      <c r="AR1539" s="332"/>
      <c r="AS1539" s="332"/>
      <c r="AT1539" s="332"/>
      <c r="AU1539" s="332"/>
      <c r="AV1539" s="332"/>
      <c r="AW1539" s="332"/>
      <c r="AX1539" s="332"/>
      <c r="AY1539" s="332"/>
      <c r="AZ1539" s="332"/>
      <c r="BA1539" s="332"/>
      <c r="BB1539" s="332"/>
      <c r="BC1539" s="332"/>
      <c r="BD1539" s="332"/>
      <c r="BE1539" s="332"/>
      <c r="BF1539" s="332"/>
      <c r="BG1539" s="332"/>
      <c r="BH1539" s="332"/>
      <c r="BI1539" s="332"/>
      <c r="BJ1539" s="332"/>
      <c r="BK1539" s="332"/>
      <c r="BL1539" s="332"/>
      <c r="BM1539" s="332"/>
      <c r="BN1539" s="332"/>
      <c r="BO1539" s="332"/>
      <c r="BP1539" s="332"/>
      <c r="BQ1539" s="332"/>
      <c r="BR1539" s="332"/>
      <c r="BS1539" s="332"/>
      <c r="BT1539" s="332"/>
      <c r="BU1539" s="332"/>
      <c r="BV1539" s="332"/>
      <c r="BW1539" s="332"/>
      <c r="BX1539" s="332"/>
      <c r="BY1539" s="150"/>
      <c r="BZ1539" s="150"/>
      <c r="CA1539" s="150"/>
      <c r="CB1539" s="150"/>
      <c r="CC1539" s="162"/>
    </row>
    <row r="1540" spans="1:81" s="1" customFormat="1" ht="10.5" customHeight="1">
      <c r="A1540" s="1540"/>
      <c r="B1540" s="1646"/>
      <c r="C1540" s="1486" t="s">
        <v>553</v>
      </c>
      <c r="D1540" s="131" t="s">
        <v>116</v>
      </c>
      <c r="E1540" s="61">
        <f t="shared" ref="E1540:AB1540" si="826">ROUND((AG1540-AF1540)*$AE1540,2)</f>
        <v>0</v>
      </c>
      <c r="F1540" s="61">
        <f t="shared" si="826"/>
        <v>0</v>
      </c>
      <c r="G1540" s="61">
        <f t="shared" si="826"/>
        <v>0</v>
      </c>
      <c r="H1540" s="420">
        <f t="shared" si="826"/>
        <v>0</v>
      </c>
      <c r="I1540" s="61">
        <f t="shared" si="826"/>
        <v>0</v>
      </c>
      <c r="J1540" s="61">
        <f t="shared" si="826"/>
        <v>0</v>
      </c>
      <c r="K1540" s="61">
        <f t="shared" si="826"/>
        <v>0</v>
      </c>
      <c r="L1540" s="61">
        <f t="shared" si="826"/>
        <v>0</v>
      </c>
      <c r="M1540" s="61">
        <f t="shared" si="826"/>
        <v>0</v>
      </c>
      <c r="N1540" s="420">
        <f t="shared" si="826"/>
        <v>0</v>
      </c>
      <c r="O1540" s="61">
        <f t="shared" si="826"/>
        <v>0</v>
      </c>
      <c r="P1540" s="61">
        <f t="shared" si="826"/>
        <v>0</v>
      </c>
      <c r="Q1540" s="61">
        <f t="shared" si="826"/>
        <v>0</v>
      </c>
      <c r="R1540" s="61">
        <f t="shared" si="826"/>
        <v>0</v>
      </c>
      <c r="S1540" s="61">
        <f t="shared" si="826"/>
        <v>0</v>
      </c>
      <c r="T1540" s="61">
        <f t="shared" si="826"/>
        <v>0</v>
      </c>
      <c r="U1540" s="61">
        <f t="shared" si="826"/>
        <v>0</v>
      </c>
      <c r="V1540" s="420">
        <f t="shared" si="826"/>
        <v>0</v>
      </c>
      <c r="W1540" s="61">
        <f t="shared" si="826"/>
        <v>0</v>
      </c>
      <c r="X1540" s="61">
        <f t="shared" si="826"/>
        <v>0</v>
      </c>
      <c r="Y1540" s="61">
        <f t="shared" si="826"/>
        <v>0</v>
      </c>
      <c r="Z1540" s="61">
        <f t="shared" si="826"/>
        <v>0</v>
      </c>
      <c r="AA1540" s="61">
        <f t="shared" si="826"/>
        <v>0</v>
      </c>
      <c r="AB1540" s="62">
        <f t="shared" si="826"/>
        <v>0</v>
      </c>
      <c r="AC1540" s="47">
        <f>SUM(E1540:AB1540)</f>
        <v>0</v>
      </c>
      <c r="AD1540" s="50">
        <f>SUM(E1541:AB1541)</f>
        <v>0</v>
      </c>
      <c r="AE1540" s="452">
        <v>4.8</v>
      </c>
      <c r="AF1540" s="981">
        <v>3525.4065999999998</v>
      </c>
      <c r="AG1540" s="981">
        <v>3525.4067</v>
      </c>
      <c r="AH1540" s="982">
        <v>3525.4067</v>
      </c>
      <c r="AI1540" s="981">
        <v>3525.4067</v>
      </c>
      <c r="AJ1540" s="981">
        <v>3525.4067</v>
      </c>
      <c r="AK1540" s="981">
        <v>3525.4067</v>
      </c>
      <c r="AL1540" s="1054">
        <v>3525.4067</v>
      </c>
      <c r="AM1540" s="1054">
        <v>3525.4067</v>
      </c>
      <c r="AN1540" s="1054">
        <v>3525.4067</v>
      </c>
      <c r="AO1540" s="1054">
        <v>3525.4067</v>
      </c>
      <c r="AP1540" s="1054">
        <v>3525.4068000000002</v>
      </c>
      <c r="AQ1540" s="1054">
        <v>3525.4068000000002</v>
      </c>
      <c r="AR1540" s="1054">
        <v>3525.4068000000002</v>
      </c>
      <c r="AS1540" s="1054">
        <v>3525.4068000000002</v>
      </c>
      <c r="AT1540" s="1054">
        <v>3525.4068000000002</v>
      </c>
      <c r="AU1540" s="1054">
        <v>3525.4068000000002</v>
      </c>
      <c r="AV1540" s="1054">
        <v>3525.4068000000002</v>
      </c>
      <c r="AW1540" s="1054">
        <v>3525.4069</v>
      </c>
      <c r="AX1540" s="1054">
        <v>3525.4069</v>
      </c>
      <c r="AY1540" s="1054">
        <v>3525.4069</v>
      </c>
      <c r="AZ1540" s="1054">
        <v>3525.4069</v>
      </c>
      <c r="BA1540" s="1054">
        <v>3525.4069</v>
      </c>
      <c r="BB1540" s="1054">
        <v>3525.4070000000002</v>
      </c>
      <c r="BC1540" s="1054">
        <v>3525.4070000000002</v>
      </c>
      <c r="BD1540" s="1054">
        <v>3525.4070000000002</v>
      </c>
      <c r="BE1540" s="325"/>
      <c r="BF1540" s="325"/>
      <c r="BG1540" s="325"/>
      <c r="BH1540" s="325"/>
      <c r="BI1540" s="325"/>
      <c r="BJ1540" s="325"/>
      <c r="BK1540" s="325"/>
      <c r="BL1540" s="325"/>
      <c r="BM1540" s="325"/>
      <c r="BN1540" s="325"/>
      <c r="BO1540" s="325"/>
      <c r="BP1540" s="325"/>
      <c r="BQ1540" s="325"/>
      <c r="BR1540" s="325"/>
      <c r="BS1540" s="325"/>
      <c r="BT1540" s="325"/>
      <c r="BU1540" s="325"/>
      <c r="BV1540" s="325"/>
      <c r="BW1540" s="325"/>
      <c r="BX1540" s="325"/>
      <c r="BY1540" s="162"/>
      <c r="BZ1540" s="162"/>
      <c r="CA1540" s="162"/>
      <c r="CB1540" s="162"/>
      <c r="CC1540" s="162"/>
    </row>
    <row r="1541" spans="1:81" s="1" customFormat="1" ht="10.5" customHeight="1">
      <c r="A1541" s="1540"/>
      <c r="B1541" s="1646"/>
      <c r="C1541" s="1486" t="s">
        <v>553</v>
      </c>
      <c r="D1541" s="131" t="s">
        <v>117</v>
      </c>
      <c r="E1541" s="61">
        <f t="shared" ref="E1541:AB1541" si="827">ROUND((AG1541-AF1541)*$AE1540,2)</f>
        <v>0</v>
      </c>
      <c r="F1541" s="48">
        <f t="shared" si="827"/>
        <v>0</v>
      </c>
      <c r="G1541" s="48">
        <f t="shared" si="827"/>
        <v>0</v>
      </c>
      <c r="H1541" s="331">
        <f t="shared" si="827"/>
        <v>0</v>
      </c>
      <c r="I1541" s="48">
        <f t="shared" si="827"/>
        <v>0</v>
      </c>
      <c r="J1541" s="48">
        <f t="shared" si="827"/>
        <v>0</v>
      </c>
      <c r="K1541" s="48">
        <f t="shared" si="827"/>
        <v>0</v>
      </c>
      <c r="L1541" s="48">
        <f t="shared" si="827"/>
        <v>0</v>
      </c>
      <c r="M1541" s="48">
        <f t="shared" si="827"/>
        <v>0</v>
      </c>
      <c r="N1541" s="331">
        <f t="shared" si="827"/>
        <v>0</v>
      </c>
      <c r="O1541" s="48">
        <f t="shared" si="827"/>
        <v>0</v>
      </c>
      <c r="P1541" s="48">
        <f t="shared" si="827"/>
        <v>0</v>
      </c>
      <c r="Q1541" s="48">
        <f t="shared" si="827"/>
        <v>0</v>
      </c>
      <c r="R1541" s="48">
        <f t="shared" si="827"/>
        <v>0</v>
      </c>
      <c r="S1541" s="48">
        <f t="shared" si="827"/>
        <v>0</v>
      </c>
      <c r="T1541" s="48">
        <f t="shared" si="827"/>
        <v>0</v>
      </c>
      <c r="U1541" s="48">
        <f t="shared" si="827"/>
        <v>0</v>
      </c>
      <c r="V1541" s="331">
        <f t="shared" si="827"/>
        <v>0</v>
      </c>
      <c r="W1541" s="48">
        <f t="shared" si="827"/>
        <v>0</v>
      </c>
      <c r="X1541" s="48">
        <f t="shared" si="827"/>
        <v>0</v>
      </c>
      <c r="Y1541" s="48">
        <f t="shared" si="827"/>
        <v>0</v>
      </c>
      <c r="Z1541" s="48">
        <f t="shared" si="827"/>
        <v>0</v>
      </c>
      <c r="AA1541" s="48">
        <f t="shared" si="827"/>
        <v>0</v>
      </c>
      <c r="AB1541" s="49">
        <f t="shared" si="827"/>
        <v>0</v>
      </c>
      <c r="AC1541" s="47"/>
      <c r="AD1541" s="50"/>
      <c r="AE1541" s="452"/>
      <c r="AF1541" s="981">
        <v>3331.2548000000002</v>
      </c>
      <c r="AG1541" s="981">
        <v>3331.2548000000002</v>
      </c>
      <c r="AH1541" s="982">
        <v>3331.2548999999999</v>
      </c>
      <c r="AI1541" s="981">
        <v>3331.2550000000001</v>
      </c>
      <c r="AJ1541" s="981">
        <v>3331.2550999999999</v>
      </c>
      <c r="AK1541" s="981">
        <v>3331.2552000000001</v>
      </c>
      <c r="AL1541" s="1054">
        <v>3331.2552999999998</v>
      </c>
      <c r="AM1541" s="1054">
        <v>3331.2554</v>
      </c>
      <c r="AN1541" s="1054">
        <v>3331.2554</v>
      </c>
      <c r="AO1541" s="1054">
        <v>3331.2555000000002</v>
      </c>
      <c r="AP1541" s="1054">
        <v>3331.2556</v>
      </c>
      <c r="AQ1541" s="1054">
        <v>3331.2557000000002</v>
      </c>
      <c r="AR1541" s="1054">
        <v>3331.2557999999999</v>
      </c>
      <c r="AS1541" s="1054">
        <v>3331.2559000000001</v>
      </c>
      <c r="AT1541" s="1054">
        <v>3331.2559999999999</v>
      </c>
      <c r="AU1541" s="1054">
        <v>3331.2561000000001</v>
      </c>
      <c r="AV1541" s="1054">
        <v>3331.2561000000001</v>
      </c>
      <c r="AW1541" s="1054">
        <v>3331.2561999999998</v>
      </c>
      <c r="AX1541" s="1054">
        <v>3331.2561999999998</v>
      </c>
      <c r="AY1541" s="1054">
        <v>3331.2563</v>
      </c>
      <c r="AZ1541" s="1054">
        <v>3331.2564000000002</v>
      </c>
      <c r="BA1541" s="1054">
        <v>3331.2565</v>
      </c>
      <c r="BB1541" s="1054">
        <v>3331.2566000000002</v>
      </c>
      <c r="BC1541" s="1054">
        <v>3331.2566999999999</v>
      </c>
      <c r="BD1541" s="1054">
        <v>3331.2566999999999</v>
      </c>
      <c r="BE1541" s="325"/>
      <c r="BF1541" s="325"/>
      <c r="BG1541" s="325"/>
      <c r="BH1541" s="325"/>
      <c r="BI1541" s="325"/>
      <c r="BJ1541" s="325"/>
      <c r="BK1541" s="325"/>
      <c r="BL1541" s="325"/>
      <c r="BM1541" s="325"/>
      <c r="BN1541" s="325"/>
      <c r="BO1541" s="325"/>
      <c r="BP1541" s="325"/>
      <c r="BQ1541" s="325"/>
      <c r="BR1541" s="325"/>
      <c r="BS1541" s="325"/>
      <c r="BT1541" s="325"/>
      <c r="BU1541" s="325"/>
      <c r="BV1541" s="325"/>
      <c r="BW1541" s="325"/>
      <c r="BX1541" s="325"/>
      <c r="BY1541" s="162"/>
      <c r="BZ1541" s="162"/>
      <c r="CA1541" s="162"/>
      <c r="CB1541" s="162"/>
      <c r="CC1541" s="162"/>
    </row>
    <row r="1542" spans="1:81" s="1" customFormat="1" ht="10.5" customHeight="1" thickBot="1">
      <c r="A1542" s="1541"/>
      <c r="B1542" s="1653"/>
      <c r="C1542" s="271"/>
      <c r="D1542" s="236" t="s">
        <v>41</v>
      </c>
      <c r="E1542" s="81" t="e">
        <f t="shared" ref="E1542:AB1542" si="828">E1541/E1540</f>
        <v>#DIV/0!</v>
      </c>
      <c r="F1542" s="81" t="e">
        <f t="shared" si="828"/>
        <v>#DIV/0!</v>
      </c>
      <c r="G1542" s="81" t="e">
        <f t="shared" si="828"/>
        <v>#DIV/0!</v>
      </c>
      <c r="H1542" s="421" t="e">
        <f t="shared" si="828"/>
        <v>#DIV/0!</v>
      </c>
      <c r="I1542" s="81" t="e">
        <f t="shared" si="828"/>
        <v>#DIV/0!</v>
      </c>
      <c r="J1542" s="81" t="e">
        <f t="shared" si="828"/>
        <v>#DIV/0!</v>
      </c>
      <c r="K1542" s="81" t="e">
        <f t="shared" si="828"/>
        <v>#DIV/0!</v>
      </c>
      <c r="L1542" s="81" t="e">
        <f t="shared" si="828"/>
        <v>#DIV/0!</v>
      </c>
      <c r="M1542" s="81" t="e">
        <f t="shared" si="828"/>
        <v>#DIV/0!</v>
      </c>
      <c r="N1542" s="421" t="e">
        <f t="shared" si="828"/>
        <v>#DIV/0!</v>
      </c>
      <c r="O1542" s="81" t="e">
        <f t="shared" si="828"/>
        <v>#DIV/0!</v>
      </c>
      <c r="P1542" s="81" t="e">
        <f t="shared" si="828"/>
        <v>#DIV/0!</v>
      </c>
      <c r="Q1542" s="81" t="e">
        <f t="shared" si="828"/>
        <v>#DIV/0!</v>
      </c>
      <c r="R1542" s="81" t="e">
        <f t="shared" si="828"/>
        <v>#DIV/0!</v>
      </c>
      <c r="S1542" s="81" t="e">
        <f t="shared" si="828"/>
        <v>#DIV/0!</v>
      </c>
      <c r="T1542" s="81" t="e">
        <f t="shared" si="828"/>
        <v>#DIV/0!</v>
      </c>
      <c r="U1542" s="81" t="e">
        <f t="shared" si="828"/>
        <v>#DIV/0!</v>
      </c>
      <c r="V1542" s="421" t="e">
        <f t="shared" si="828"/>
        <v>#DIV/0!</v>
      </c>
      <c r="W1542" s="81" t="e">
        <f t="shared" si="828"/>
        <v>#DIV/0!</v>
      </c>
      <c r="X1542" s="81" t="e">
        <f t="shared" si="828"/>
        <v>#DIV/0!</v>
      </c>
      <c r="Y1542" s="81" t="e">
        <f t="shared" si="828"/>
        <v>#DIV/0!</v>
      </c>
      <c r="Z1542" s="81" t="e">
        <f t="shared" si="828"/>
        <v>#DIV/0!</v>
      </c>
      <c r="AA1542" s="81" t="e">
        <f t="shared" si="828"/>
        <v>#DIV/0!</v>
      </c>
      <c r="AB1542" s="82" t="e">
        <f t="shared" si="828"/>
        <v>#DIV/0!</v>
      </c>
      <c r="AC1542" s="47"/>
      <c r="AD1542" s="50"/>
      <c r="AE1542" s="452"/>
      <c r="AF1542" s="332"/>
      <c r="AG1542" s="332"/>
      <c r="AH1542" s="332"/>
      <c r="AI1542" s="332"/>
      <c r="AJ1542" s="332"/>
      <c r="AK1542" s="332"/>
      <c r="AL1542" s="332"/>
      <c r="AM1542" s="332"/>
      <c r="AN1542" s="332"/>
      <c r="AO1542" s="332"/>
      <c r="AP1542" s="332"/>
      <c r="AQ1542" s="332"/>
      <c r="AR1542" s="332"/>
      <c r="AS1542" s="332"/>
      <c r="AT1542" s="332"/>
      <c r="AU1542" s="332"/>
      <c r="AV1542" s="332"/>
      <c r="AW1542" s="332"/>
      <c r="AX1542" s="332"/>
      <c r="AY1542" s="332"/>
      <c r="AZ1542" s="332"/>
      <c r="BA1542" s="332"/>
      <c r="BB1542" s="332"/>
      <c r="BC1542" s="332"/>
      <c r="BD1542" s="332"/>
      <c r="BE1542" s="325"/>
      <c r="BF1542" s="325"/>
      <c r="BG1542" s="325"/>
      <c r="BH1542" s="325"/>
      <c r="BI1542" s="325"/>
      <c r="BJ1542" s="325"/>
      <c r="BK1542" s="325"/>
      <c r="BL1542" s="325"/>
      <c r="BM1542" s="325"/>
      <c r="BN1542" s="325"/>
      <c r="BO1542" s="325"/>
      <c r="BP1542" s="325"/>
      <c r="BQ1542" s="325"/>
      <c r="BR1542" s="325"/>
      <c r="BS1542" s="325"/>
      <c r="BT1542" s="325"/>
      <c r="BU1542" s="325"/>
      <c r="BV1542" s="325"/>
      <c r="BW1542" s="325"/>
      <c r="BX1542" s="325"/>
      <c r="BY1542" s="162"/>
      <c r="BZ1542" s="162"/>
      <c r="CA1542" s="162"/>
      <c r="CB1542" s="162"/>
      <c r="CC1542" s="162"/>
    </row>
    <row r="1543" spans="1:81" s="1" customFormat="1" ht="10.5" customHeight="1">
      <c r="A1543" s="1540" t="s">
        <v>16</v>
      </c>
      <c r="B1543" s="1646" t="s">
        <v>655</v>
      </c>
      <c r="C1543" s="1107"/>
      <c r="D1543" s="1190"/>
      <c r="E1543" s="76" t="s">
        <v>124</v>
      </c>
      <c r="F1543" s="76"/>
      <c r="G1543" s="76"/>
      <c r="H1543" s="386"/>
      <c r="I1543" s="76"/>
      <c r="J1543" s="76"/>
      <c r="K1543" s="76"/>
      <c r="L1543" s="76"/>
      <c r="M1543" s="76"/>
      <c r="N1543" s="386"/>
      <c r="O1543" s="76"/>
      <c r="P1543" s="76"/>
      <c r="Q1543" s="76"/>
      <c r="R1543" s="76"/>
      <c r="S1543" s="76"/>
      <c r="T1543" s="76"/>
      <c r="U1543" s="76"/>
      <c r="V1543" s="386"/>
      <c r="W1543" s="76"/>
      <c r="X1543" s="76"/>
      <c r="Y1543" s="76"/>
      <c r="Z1543" s="76"/>
      <c r="AA1543" s="76"/>
      <c r="AB1543" s="77"/>
      <c r="AC1543" s="47"/>
      <c r="AD1543" s="50"/>
      <c r="AE1543" s="452"/>
      <c r="AF1543" s="332"/>
      <c r="AG1543" s="332"/>
      <c r="AH1543" s="332"/>
      <c r="AI1543" s="332"/>
      <c r="AJ1543" s="332"/>
      <c r="AK1543" s="332"/>
      <c r="AL1543" s="332"/>
      <c r="AM1543" s="332"/>
      <c r="AN1543" s="332"/>
      <c r="AO1543" s="332"/>
      <c r="AP1543" s="332"/>
      <c r="AQ1543" s="332"/>
      <c r="AR1543" s="332"/>
      <c r="AS1543" s="332"/>
      <c r="AT1543" s="332"/>
      <c r="AU1543" s="332"/>
      <c r="AV1543" s="332"/>
      <c r="AW1543" s="332"/>
      <c r="AX1543" s="332"/>
      <c r="AY1543" s="332"/>
      <c r="AZ1543" s="332"/>
      <c r="BA1543" s="332"/>
      <c r="BB1543" s="332"/>
      <c r="BC1543" s="332"/>
      <c r="BD1543" s="332"/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162"/>
      <c r="BZ1543" s="162"/>
      <c r="CA1543" s="162"/>
      <c r="CB1543" s="162"/>
      <c r="CC1543" s="162"/>
    </row>
    <row r="1544" spans="1:81" s="1" customFormat="1" ht="10.5" customHeight="1">
      <c r="A1544" s="1540"/>
      <c r="B1544" s="1646"/>
      <c r="C1544" s="1486" t="s">
        <v>128</v>
      </c>
      <c r="D1544" s="131" t="s">
        <v>33</v>
      </c>
      <c r="E1544" s="85">
        <v>0</v>
      </c>
      <c r="F1544" s="85">
        <v>0</v>
      </c>
      <c r="G1544" s="85">
        <v>0</v>
      </c>
      <c r="H1544" s="349">
        <v>0</v>
      </c>
      <c r="I1544" s="85">
        <v>0</v>
      </c>
      <c r="J1544" s="85">
        <v>0</v>
      </c>
      <c r="K1544" s="85">
        <v>0</v>
      </c>
      <c r="L1544" s="85">
        <v>0</v>
      </c>
      <c r="M1544" s="85">
        <v>0</v>
      </c>
      <c r="N1544" s="349">
        <v>0</v>
      </c>
      <c r="O1544" s="85">
        <v>0</v>
      </c>
      <c r="P1544" s="85">
        <v>0</v>
      </c>
      <c r="Q1544" s="85">
        <v>0</v>
      </c>
      <c r="R1544" s="85">
        <v>0</v>
      </c>
      <c r="S1544" s="85">
        <v>0</v>
      </c>
      <c r="T1544" s="85">
        <v>0</v>
      </c>
      <c r="U1544" s="85">
        <v>0</v>
      </c>
      <c r="V1544" s="349">
        <v>0</v>
      </c>
      <c r="W1544" s="85">
        <v>0</v>
      </c>
      <c r="X1544" s="85">
        <v>0</v>
      </c>
      <c r="Y1544" s="85">
        <v>0</v>
      </c>
      <c r="Z1544" s="85">
        <v>0</v>
      </c>
      <c r="AA1544" s="85">
        <v>0</v>
      </c>
      <c r="AB1544" s="86">
        <v>0</v>
      </c>
      <c r="AC1544" s="330"/>
      <c r="AD1544" s="177"/>
      <c r="AE1544" s="452"/>
      <c r="AF1544" s="332"/>
      <c r="AG1544" s="332"/>
      <c r="AH1544" s="332"/>
      <c r="AI1544" s="332"/>
      <c r="AJ1544" s="332"/>
      <c r="AK1544" s="332"/>
      <c r="AL1544" s="332"/>
      <c r="AM1544" s="332"/>
      <c r="AN1544" s="332"/>
      <c r="AO1544" s="332"/>
      <c r="AP1544" s="332"/>
      <c r="AQ1544" s="332"/>
      <c r="AR1544" s="332"/>
      <c r="AS1544" s="332"/>
      <c r="AT1544" s="332"/>
      <c r="AU1544" s="332"/>
      <c r="AV1544" s="332"/>
      <c r="AW1544" s="332"/>
      <c r="AX1544" s="332"/>
      <c r="AY1544" s="332"/>
      <c r="AZ1544" s="332"/>
      <c r="BA1544" s="332"/>
      <c r="BB1544" s="332"/>
      <c r="BC1544" s="332"/>
      <c r="BD1544" s="332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162"/>
      <c r="BZ1544" s="162"/>
      <c r="CA1544" s="162"/>
      <c r="CB1544" s="162"/>
      <c r="CC1544" s="162"/>
    </row>
    <row r="1545" spans="1:81" s="1" customFormat="1" ht="10.5" customHeight="1">
      <c r="A1545" s="1540"/>
      <c r="B1545" s="1646"/>
      <c r="C1545" s="1486" t="s">
        <v>553</v>
      </c>
      <c r="D1545" s="131" t="s">
        <v>116</v>
      </c>
      <c r="E1545" s="61">
        <f t="shared" ref="E1545:AB1545" si="829">ROUND((AG1545-AF1545)*$AE1545,2)</f>
        <v>0</v>
      </c>
      <c r="F1545" s="61">
        <f t="shared" si="829"/>
        <v>0</v>
      </c>
      <c r="G1545" s="61">
        <f t="shared" si="829"/>
        <v>0</v>
      </c>
      <c r="H1545" s="420">
        <f t="shared" si="829"/>
        <v>0</v>
      </c>
      <c r="I1545" s="61">
        <f t="shared" si="829"/>
        <v>0</v>
      </c>
      <c r="J1545" s="61">
        <f t="shared" si="829"/>
        <v>0</v>
      </c>
      <c r="K1545" s="61">
        <f t="shared" si="829"/>
        <v>0</v>
      </c>
      <c r="L1545" s="61">
        <f t="shared" si="829"/>
        <v>0</v>
      </c>
      <c r="M1545" s="61">
        <f t="shared" si="829"/>
        <v>0</v>
      </c>
      <c r="N1545" s="420">
        <f t="shared" si="829"/>
        <v>0</v>
      </c>
      <c r="O1545" s="61">
        <f t="shared" si="829"/>
        <v>0</v>
      </c>
      <c r="P1545" s="61">
        <f t="shared" si="829"/>
        <v>0</v>
      </c>
      <c r="Q1545" s="61">
        <f t="shared" si="829"/>
        <v>0</v>
      </c>
      <c r="R1545" s="61">
        <f t="shared" si="829"/>
        <v>0</v>
      </c>
      <c r="S1545" s="61">
        <f t="shared" si="829"/>
        <v>0</v>
      </c>
      <c r="T1545" s="61">
        <f t="shared" si="829"/>
        <v>0</v>
      </c>
      <c r="U1545" s="61">
        <f t="shared" si="829"/>
        <v>0</v>
      </c>
      <c r="V1545" s="420">
        <f t="shared" si="829"/>
        <v>0</v>
      </c>
      <c r="W1545" s="61">
        <f t="shared" si="829"/>
        <v>0</v>
      </c>
      <c r="X1545" s="61">
        <f t="shared" si="829"/>
        <v>0</v>
      </c>
      <c r="Y1545" s="61">
        <f t="shared" si="829"/>
        <v>0</v>
      </c>
      <c r="Z1545" s="61">
        <f t="shared" si="829"/>
        <v>0</v>
      </c>
      <c r="AA1545" s="61">
        <f t="shared" si="829"/>
        <v>0</v>
      </c>
      <c r="AB1545" s="62">
        <f t="shared" si="829"/>
        <v>0</v>
      </c>
      <c r="AC1545" s="47">
        <f>SUM(E1545:AB1545)</f>
        <v>0</v>
      </c>
      <c r="AD1545" s="50">
        <f>SUM(E1546:AB1546)</f>
        <v>0</v>
      </c>
      <c r="AE1545" s="452">
        <v>2.4</v>
      </c>
      <c r="AF1545" s="981">
        <v>5.6246999999999998</v>
      </c>
      <c r="AG1545" s="981">
        <v>5.6246999999999998</v>
      </c>
      <c r="AH1545" s="982">
        <v>5.6246999999999998</v>
      </c>
      <c r="AI1545" s="981">
        <v>5.6246999999999998</v>
      </c>
      <c r="AJ1545" s="981">
        <v>5.6246999999999998</v>
      </c>
      <c r="AK1545" s="981">
        <v>5.6246999999999998</v>
      </c>
      <c r="AL1545" s="1054">
        <v>5.6246999999999998</v>
      </c>
      <c r="AM1545" s="1054">
        <v>5.6246999999999998</v>
      </c>
      <c r="AN1545" s="1054">
        <v>5.6246999999999998</v>
      </c>
      <c r="AO1545" s="1054">
        <v>5.6246999999999998</v>
      </c>
      <c r="AP1545" s="1054">
        <v>5.6246999999999998</v>
      </c>
      <c r="AQ1545" s="1054">
        <v>5.6246999999999998</v>
      </c>
      <c r="AR1545" s="1054">
        <v>5.6246999999999998</v>
      </c>
      <c r="AS1545" s="1054">
        <v>5.6246999999999998</v>
      </c>
      <c r="AT1545" s="1054">
        <v>5.6246999999999998</v>
      </c>
      <c r="AU1545" s="1054">
        <v>5.6246999999999998</v>
      </c>
      <c r="AV1545" s="1054">
        <v>5.6246999999999998</v>
      </c>
      <c r="AW1545" s="1054">
        <v>5.6246999999999998</v>
      </c>
      <c r="AX1545" s="1054">
        <v>5.6246999999999998</v>
      </c>
      <c r="AY1545" s="1054">
        <v>5.6246999999999998</v>
      </c>
      <c r="AZ1545" s="1054">
        <v>5.6246999999999998</v>
      </c>
      <c r="BA1545" s="1054">
        <v>5.6246999999999998</v>
      </c>
      <c r="BB1545" s="1054">
        <v>5.6246999999999998</v>
      </c>
      <c r="BC1545" s="1054">
        <v>5.6246999999999998</v>
      </c>
      <c r="BD1545" s="1054">
        <v>5.6246999999999998</v>
      </c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162"/>
      <c r="BZ1545" s="162"/>
      <c r="CA1545" s="162"/>
      <c r="CB1545" s="162"/>
      <c r="CC1545" s="162"/>
    </row>
    <row r="1546" spans="1:81" s="1" customFormat="1" ht="10.5" customHeight="1">
      <c r="A1546" s="1540"/>
      <c r="B1546" s="1646"/>
      <c r="C1546" s="1373" t="s">
        <v>553</v>
      </c>
      <c r="D1546" s="131" t="s">
        <v>117</v>
      </c>
      <c r="E1546" s="61">
        <f t="shared" ref="E1546:AB1546" si="830">ROUND((AG1546-AF1546)*$AE1545,2)</f>
        <v>0</v>
      </c>
      <c r="F1546" s="48">
        <f t="shared" si="830"/>
        <v>0</v>
      </c>
      <c r="G1546" s="48">
        <f t="shared" si="830"/>
        <v>0</v>
      </c>
      <c r="H1546" s="331">
        <f t="shared" si="830"/>
        <v>0</v>
      </c>
      <c r="I1546" s="48">
        <f t="shared" si="830"/>
        <v>0</v>
      </c>
      <c r="J1546" s="48">
        <f t="shared" si="830"/>
        <v>0</v>
      </c>
      <c r="K1546" s="48">
        <f t="shared" si="830"/>
        <v>0</v>
      </c>
      <c r="L1546" s="48">
        <f t="shared" si="830"/>
        <v>0</v>
      </c>
      <c r="M1546" s="48">
        <f t="shared" si="830"/>
        <v>0</v>
      </c>
      <c r="N1546" s="331">
        <f t="shared" si="830"/>
        <v>0</v>
      </c>
      <c r="O1546" s="48">
        <f t="shared" si="830"/>
        <v>0</v>
      </c>
      <c r="P1546" s="48">
        <f t="shared" si="830"/>
        <v>0</v>
      </c>
      <c r="Q1546" s="48">
        <f t="shared" si="830"/>
        <v>0</v>
      </c>
      <c r="R1546" s="48">
        <f t="shared" si="830"/>
        <v>0</v>
      </c>
      <c r="S1546" s="48">
        <f t="shared" si="830"/>
        <v>0</v>
      </c>
      <c r="T1546" s="48">
        <f t="shared" si="830"/>
        <v>0</v>
      </c>
      <c r="U1546" s="48">
        <f t="shared" si="830"/>
        <v>0</v>
      </c>
      <c r="V1546" s="331">
        <f t="shared" si="830"/>
        <v>0</v>
      </c>
      <c r="W1546" s="48">
        <f t="shared" si="830"/>
        <v>0</v>
      </c>
      <c r="X1546" s="48">
        <f t="shared" si="830"/>
        <v>0</v>
      </c>
      <c r="Y1546" s="48">
        <f t="shared" si="830"/>
        <v>0</v>
      </c>
      <c r="Z1546" s="48">
        <f t="shared" si="830"/>
        <v>0</v>
      </c>
      <c r="AA1546" s="48">
        <f t="shared" si="830"/>
        <v>0</v>
      </c>
      <c r="AB1546" s="49">
        <f t="shared" si="830"/>
        <v>0</v>
      </c>
      <c r="AC1546" s="47"/>
      <c r="AD1546" s="50"/>
      <c r="AE1546" s="452"/>
      <c r="AF1546" s="981">
        <v>1.9280999999999999</v>
      </c>
      <c r="AG1546" s="981">
        <v>1.9280999999999999</v>
      </c>
      <c r="AH1546" s="982">
        <v>1.9280999999999999</v>
      </c>
      <c r="AI1546" s="981">
        <v>1.9280999999999999</v>
      </c>
      <c r="AJ1546" s="981">
        <v>1.9280999999999999</v>
      </c>
      <c r="AK1546" s="981">
        <v>1.9280999999999999</v>
      </c>
      <c r="AL1546" s="1054">
        <v>1.9280999999999999</v>
      </c>
      <c r="AM1546" s="1054">
        <v>1.9280999999999999</v>
      </c>
      <c r="AN1546" s="1054">
        <v>1.9280999999999999</v>
      </c>
      <c r="AO1546" s="1054">
        <v>1.9280999999999999</v>
      </c>
      <c r="AP1546" s="1054">
        <v>1.9280999999999999</v>
      </c>
      <c r="AQ1546" s="1054">
        <v>1.9280999999999999</v>
      </c>
      <c r="AR1546" s="1054">
        <v>1.9280999999999999</v>
      </c>
      <c r="AS1546" s="1054">
        <v>1.9280999999999999</v>
      </c>
      <c r="AT1546" s="1054">
        <v>1.9280999999999999</v>
      </c>
      <c r="AU1546" s="1054">
        <v>1.9280999999999999</v>
      </c>
      <c r="AV1546" s="1054">
        <v>1.9280999999999999</v>
      </c>
      <c r="AW1546" s="1054">
        <v>1.9280999999999999</v>
      </c>
      <c r="AX1546" s="1054">
        <v>1.9280999999999999</v>
      </c>
      <c r="AY1546" s="1054">
        <v>1.9280999999999999</v>
      </c>
      <c r="AZ1546" s="1054">
        <v>1.9280999999999999</v>
      </c>
      <c r="BA1546" s="1054">
        <v>1.9280999999999999</v>
      </c>
      <c r="BB1546" s="1054">
        <v>1.9280999999999999</v>
      </c>
      <c r="BC1546" s="1054">
        <v>1.9280999999999999</v>
      </c>
      <c r="BD1546" s="1054">
        <v>1.9280999999999999</v>
      </c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162"/>
      <c r="BZ1546" s="162"/>
      <c r="CA1546" s="162"/>
      <c r="CB1546" s="162"/>
      <c r="CC1546" s="162"/>
    </row>
    <row r="1547" spans="1:81" s="1" customFormat="1" ht="10.5" customHeight="1" thickBot="1">
      <c r="A1547" s="1540"/>
      <c r="B1547" s="1646"/>
      <c r="C1547" s="271"/>
      <c r="D1547" s="236" t="s">
        <v>41</v>
      </c>
      <c r="E1547" s="81" t="e">
        <f t="shared" ref="E1547:AB1547" si="831">E1546/E1545</f>
        <v>#DIV/0!</v>
      </c>
      <c r="F1547" s="81" t="e">
        <f t="shared" si="831"/>
        <v>#DIV/0!</v>
      </c>
      <c r="G1547" s="81" t="e">
        <f t="shared" si="831"/>
        <v>#DIV/0!</v>
      </c>
      <c r="H1547" s="421" t="e">
        <f t="shared" si="831"/>
        <v>#DIV/0!</v>
      </c>
      <c r="I1547" s="81" t="e">
        <f t="shared" si="831"/>
        <v>#DIV/0!</v>
      </c>
      <c r="J1547" s="81" t="e">
        <f t="shared" si="831"/>
        <v>#DIV/0!</v>
      </c>
      <c r="K1547" s="81" t="e">
        <f t="shared" si="831"/>
        <v>#DIV/0!</v>
      </c>
      <c r="L1547" s="81" t="e">
        <f t="shared" si="831"/>
        <v>#DIV/0!</v>
      </c>
      <c r="M1547" s="81" t="e">
        <f t="shared" si="831"/>
        <v>#DIV/0!</v>
      </c>
      <c r="N1547" s="421" t="e">
        <f t="shared" si="831"/>
        <v>#DIV/0!</v>
      </c>
      <c r="O1547" s="81" t="e">
        <f t="shared" si="831"/>
        <v>#DIV/0!</v>
      </c>
      <c r="P1547" s="81" t="e">
        <f t="shared" si="831"/>
        <v>#DIV/0!</v>
      </c>
      <c r="Q1547" s="81" t="e">
        <f t="shared" si="831"/>
        <v>#DIV/0!</v>
      </c>
      <c r="R1547" s="81" t="e">
        <f t="shared" si="831"/>
        <v>#DIV/0!</v>
      </c>
      <c r="S1547" s="81" t="e">
        <f t="shared" si="831"/>
        <v>#DIV/0!</v>
      </c>
      <c r="T1547" s="81" t="e">
        <f t="shared" si="831"/>
        <v>#DIV/0!</v>
      </c>
      <c r="U1547" s="81" t="e">
        <f t="shared" si="831"/>
        <v>#DIV/0!</v>
      </c>
      <c r="V1547" s="421" t="e">
        <f t="shared" si="831"/>
        <v>#DIV/0!</v>
      </c>
      <c r="W1547" s="81" t="e">
        <f t="shared" si="831"/>
        <v>#DIV/0!</v>
      </c>
      <c r="X1547" s="81" t="e">
        <f t="shared" si="831"/>
        <v>#DIV/0!</v>
      </c>
      <c r="Y1547" s="81" t="e">
        <f t="shared" si="831"/>
        <v>#DIV/0!</v>
      </c>
      <c r="Z1547" s="81" t="e">
        <f t="shared" si="831"/>
        <v>#DIV/0!</v>
      </c>
      <c r="AA1547" s="81" t="e">
        <f t="shared" si="831"/>
        <v>#DIV/0!</v>
      </c>
      <c r="AB1547" s="82" t="e">
        <f t="shared" si="831"/>
        <v>#DIV/0!</v>
      </c>
      <c r="AC1547" s="47"/>
      <c r="AD1547" s="50"/>
      <c r="AE1547" s="452"/>
      <c r="AF1547" s="332"/>
      <c r="AG1547" s="332"/>
      <c r="AH1547" s="332"/>
      <c r="AI1547" s="332"/>
      <c r="AJ1547" s="332"/>
      <c r="AK1547" s="332"/>
      <c r="AL1547" s="332"/>
      <c r="AM1547" s="332"/>
      <c r="AN1547" s="332"/>
      <c r="AO1547" s="332"/>
      <c r="AP1547" s="332"/>
      <c r="AQ1547" s="332"/>
      <c r="AR1547" s="332"/>
      <c r="AS1547" s="332"/>
      <c r="AT1547" s="332"/>
      <c r="AU1547" s="332"/>
      <c r="AV1547" s="332"/>
      <c r="AW1547" s="332"/>
      <c r="AX1547" s="332"/>
      <c r="AY1547" s="332"/>
      <c r="AZ1547" s="332"/>
      <c r="BA1547" s="332"/>
      <c r="BB1547" s="332"/>
      <c r="BC1547" s="332"/>
      <c r="BD1547" s="332"/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162"/>
      <c r="BZ1547" s="162"/>
      <c r="CA1547" s="162"/>
      <c r="CB1547" s="162"/>
      <c r="CC1547" s="162"/>
    </row>
    <row r="1548" spans="1:81" s="150" customFormat="1" ht="10.5" customHeight="1">
      <c r="A1548" s="1509" t="s">
        <v>9</v>
      </c>
      <c r="B1548" s="1634" t="s">
        <v>656</v>
      </c>
      <c r="C1548" s="1107"/>
      <c r="D1548" s="1190"/>
      <c r="E1548" s="1442" t="s">
        <v>119</v>
      </c>
      <c r="F1548" s="1443"/>
      <c r="G1548" s="59"/>
      <c r="H1548" s="329"/>
      <c r="I1548" s="59"/>
      <c r="J1548" s="59"/>
      <c r="K1548" s="59"/>
      <c r="L1548" s="59"/>
      <c r="M1548" s="59"/>
      <c r="N1548" s="329"/>
      <c r="O1548" s="59"/>
      <c r="P1548" s="59"/>
      <c r="Q1548" s="59"/>
      <c r="R1548" s="59"/>
      <c r="S1548" s="59"/>
      <c r="T1548" s="59"/>
      <c r="U1548" s="59"/>
      <c r="V1548" s="329"/>
      <c r="W1548" s="59"/>
      <c r="X1548" s="59"/>
      <c r="Y1548" s="59"/>
      <c r="Z1548" s="59"/>
      <c r="AA1548" s="59"/>
      <c r="AB1548" s="60"/>
      <c r="AC1548" s="438"/>
      <c r="AD1548" s="752"/>
      <c r="AE1548" s="749"/>
      <c r="AF1548" s="99"/>
      <c r="AG1548" s="99"/>
      <c r="AH1548" s="99"/>
      <c r="AI1548" s="99"/>
      <c r="AJ1548" s="99"/>
      <c r="AK1548" s="99"/>
      <c r="AL1548" s="99"/>
      <c r="AM1548" s="99"/>
      <c r="AN1548" s="99"/>
      <c r="AO1548" s="99"/>
      <c r="AP1548" s="99"/>
      <c r="AQ1548" s="99"/>
      <c r="AR1548" s="99"/>
      <c r="AS1548" s="99"/>
      <c r="AT1548" s="99"/>
      <c r="AU1548" s="99"/>
      <c r="AV1548" s="99"/>
      <c r="AW1548" s="99"/>
      <c r="AX1548" s="99"/>
      <c r="AY1548" s="99"/>
      <c r="AZ1548" s="99"/>
      <c r="BA1548" s="99"/>
      <c r="BB1548" s="99"/>
      <c r="BC1548" s="99"/>
      <c r="BD1548" s="99"/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162"/>
      <c r="BZ1548" s="162"/>
      <c r="CA1548" s="162"/>
      <c r="CB1548" s="162"/>
    </row>
    <row r="1549" spans="1:81" s="1" customFormat="1" ht="10.5" customHeight="1">
      <c r="A1549" s="1510"/>
      <c r="B1549" s="1635"/>
      <c r="C1549" s="1373" t="s">
        <v>129</v>
      </c>
      <c r="D1549" s="131" t="s">
        <v>33</v>
      </c>
      <c r="E1549" s="83">
        <f>ROUND(SQRT(E1550^2+E1551^2)*1000/(1.73*E$1461),0)</f>
        <v>0</v>
      </c>
      <c r="F1549" s="83">
        <f>ROUND(SQRT(F1550^2+F1551^2)*1000/(1.73*F$1461),0)</f>
        <v>0</v>
      </c>
      <c r="G1549" s="83">
        <f t="shared" ref="G1549:AB1549" si="832">ROUND(SQRT(G1550^2+G1551^2)*1000/(1.73*G$1461),0)</f>
        <v>0</v>
      </c>
      <c r="H1549" s="442">
        <f t="shared" si="832"/>
        <v>0</v>
      </c>
      <c r="I1549" s="83">
        <f t="shared" si="832"/>
        <v>0</v>
      </c>
      <c r="J1549" s="83">
        <f t="shared" si="832"/>
        <v>0</v>
      </c>
      <c r="K1549" s="83">
        <f t="shared" si="832"/>
        <v>0</v>
      </c>
      <c r="L1549" s="83">
        <f t="shared" si="832"/>
        <v>0</v>
      </c>
      <c r="M1549" s="83">
        <f t="shared" si="832"/>
        <v>0</v>
      </c>
      <c r="N1549" s="442">
        <f t="shared" si="832"/>
        <v>0</v>
      </c>
      <c r="O1549" s="83">
        <f t="shared" si="832"/>
        <v>0</v>
      </c>
      <c r="P1549" s="83">
        <f t="shared" si="832"/>
        <v>0</v>
      </c>
      <c r="Q1549" s="83">
        <f t="shared" si="832"/>
        <v>0</v>
      </c>
      <c r="R1549" s="83">
        <f t="shared" si="832"/>
        <v>0</v>
      </c>
      <c r="S1549" s="83">
        <f t="shared" si="832"/>
        <v>0</v>
      </c>
      <c r="T1549" s="83">
        <f t="shared" si="832"/>
        <v>0</v>
      </c>
      <c r="U1549" s="83">
        <f t="shared" si="832"/>
        <v>0</v>
      </c>
      <c r="V1549" s="442">
        <f t="shared" si="832"/>
        <v>0</v>
      </c>
      <c r="W1549" s="83">
        <f t="shared" si="832"/>
        <v>0</v>
      </c>
      <c r="X1549" s="83">
        <f t="shared" si="832"/>
        <v>0</v>
      </c>
      <c r="Y1549" s="83">
        <f t="shared" si="832"/>
        <v>0</v>
      </c>
      <c r="Z1549" s="83">
        <f t="shared" si="832"/>
        <v>0</v>
      </c>
      <c r="AA1549" s="83">
        <f t="shared" si="832"/>
        <v>0</v>
      </c>
      <c r="AB1549" s="189">
        <f t="shared" si="832"/>
        <v>0</v>
      </c>
      <c r="AC1549" s="330"/>
      <c r="AD1549" s="177"/>
      <c r="AE1549" s="452"/>
      <c r="AF1549" s="332"/>
      <c r="AG1549" s="332"/>
      <c r="AH1549" s="332"/>
      <c r="AI1549" s="332"/>
      <c r="AJ1549" s="332"/>
      <c r="AK1549" s="332"/>
      <c r="AL1549" s="332"/>
      <c r="AM1549" s="332"/>
      <c r="AN1549" s="332"/>
      <c r="AO1549" s="332"/>
      <c r="AP1549" s="332"/>
      <c r="AQ1549" s="332"/>
      <c r="AR1549" s="332"/>
      <c r="AS1549" s="332"/>
      <c r="AT1549" s="332"/>
      <c r="AU1549" s="332"/>
      <c r="AV1549" s="332"/>
      <c r="AW1549" s="332"/>
      <c r="AX1549" s="332"/>
      <c r="AY1549" s="332"/>
      <c r="AZ1549" s="332"/>
      <c r="BA1549" s="332"/>
      <c r="BB1549" s="332"/>
      <c r="BC1549" s="332"/>
      <c r="BD1549" s="332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162"/>
      <c r="BZ1549" s="162"/>
      <c r="CA1549" s="162"/>
      <c r="CB1549" s="162"/>
      <c r="CC1549" s="162"/>
    </row>
    <row r="1550" spans="1:81" s="1" customFormat="1" ht="10.5" customHeight="1">
      <c r="A1550" s="1510"/>
      <c r="B1550" s="1635"/>
      <c r="C1550" s="1373" t="s">
        <v>553</v>
      </c>
      <c r="D1550" s="131" t="s">
        <v>116</v>
      </c>
      <c r="E1550" s="61">
        <f t="shared" ref="E1550:AB1550" si="833">ROUND((AG1550-AF1550)*$AE1550,2)</f>
        <v>0</v>
      </c>
      <c r="F1550" s="61">
        <f t="shared" si="833"/>
        <v>0</v>
      </c>
      <c r="G1550" s="61">
        <f t="shared" si="833"/>
        <v>0</v>
      </c>
      <c r="H1550" s="420">
        <f t="shared" si="833"/>
        <v>0</v>
      </c>
      <c r="I1550" s="61">
        <f t="shared" si="833"/>
        <v>0</v>
      </c>
      <c r="J1550" s="61">
        <f t="shared" si="833"/>
        <v>0</v>
      </c>
      <c r="K1550" s="61">
        <f t="shared" si="833"/>
        <v>0</v>
      </c>
      <c r="L1550" s="61">
        <f t="shared" si="833"/>
        <v>0</v>
      </c>
      <c r="M1550" s="61">
        <f t="shared" si="833"/>
        <v>0</v>
      </c>
      <c r="N1550" s="420">
        <f t="shared" si="833"/>
        <v>0</v>
      </c>
      <c r="O1550" s="61">
        <f t="shared" si="833"/>
        <v>0</v>
      </c>
      <c r="P1550" s="61">
        <f t="shared" si="833"/>
        <v>0</v>
      </c>
      <c r="Q1550" s="61">
        <f t="shared" si="833"/>
        <v>0</v>
      </c>
      <c r="R1550" s="61">
        <f t="shared" si="833"/>
        <v>0</v>
      </c>
      <c r="S1550" s="61">
        <f t="shared" si="833"/>
        <v>0</v>
      </c>
      <c r="T1550" s="61">
        <f t="shared" si="833"/>
        <v>0</v>
      </c>
      <c r="U1550" s="61">
        <f t="shared" si="833"/>
        <v>0</v>
      </c>
      <c r="V1550" s="420">
        <f t="shared" si="833"/>
        <v>0</v>
      </c>
      <c r="W1550" s="61">
        <f t="shared" si="833"/>
        <v>0</v>
      </c>
      <c r="X1550" s="61">
        <f t="shared" si="833"/>
        <v>0</v>
      </c>
      <c r="Y1550" s="61">
        <f t="shared" si="833"/>
        <v>0</v>
      </c>
      <c r="Z1550" s="61">
        <f t="shared" si="833"/>
        <v>0</v>
      </c>
      <c r="AA1550" s="61">
        <f t="shared" si="833"/>
        <v>0</v>
      </c>
      <c r="AB1550" s="62">
        <f t="shared" si="833"/>
        <v>0</v>
      </c>
      <c r="AC1550" s="47">
        <f>SUM(E1550:AB1550)</f>
        <v>0</v>
      </c>
      <c r="AD1550" s="50">
        <f>SUM(E1551:AB1551)</f>
        <v>0</v>
      </c>
      <c r="AE1550" s="452">
        <v>2.4</v>
      </c>
      <c r="AF1550" s="981">
        <v>5748.0428000000002</v>
      </c>
      <c r="AG1550" s="981">
        <v>5748.0428000000002</v>
      </c>
      <c r="AH1550" s="982">
        <v>5748.0428000000002</v>
      </c>
      <c r="AI1550" s="981">
        <v>5748.0428000000002</v>
      </c>
      <c r="AJ1550" s="981">
        <v>5748.0428000000002</v>
      </c>
      <c r="AK1550" s="981">
        <v>5748.0428000000002</v>
      </c>
      <c r="AL1550" s="1054">
        <v>5748.0428000000002</v>
      </c>
      <c r="AM1550" s="1054">
        <v>5748.0428000000002</v>
      </c>
      <c r="AN1550" s="1054">
        <v>5748.0428000000002</v>
      </c>
      <c r="AO1550" s="1054">
        <v>5748.0428000000002</v>
      </c>
      <c r="AP1550" s="1054">
        <v>5748.0428000000002</v>
      </c>
      <c r="AQ1550" s="1054">
        <v>5748.0428000000002</v>
      </c>
      <c r="AR1550" s="1054">
        <v>5748.0428000000002</v>
      </c>
      <c r="AS1550" s="1054">
        <v>5748.0428000000002</v>
      </c>
      <c r="AT1550" s="1054">
        <v>5748.0428000000002</v>
      </c>
      <c r="AU1550" s="1054">
        <v>5748.0428000000002</v>
      </c>
      <c r="AV1550" s="1054">
        <v>5748.0428000000002</v>
      </c>
      <c r="AW1550" s="1054">
        <v>5748.0428000000002</v>
      </c>
      <c r="AX1550" s="1054">
        <v>5748.0428000000002</v>
      </c>
      <c r="AY1550" s="1054">
        <v>5748.0428000000002</v>
      </c>
      <c r="AZ1550" s="1054">
        <v>5748.0428000000002</v>
      </c>
      <c r="BA1550" s="1054">
        <v>5748.0428000000002</v>
      </c>
      <c r="BB1550" s="1054">
        <v>5748.0428000000002</v>
      </c>
      <c r="BC1550" s="1054">
        <v>5748.0428000000002</v>
      </c>
      <c r="BD1550" s="1054">
        <v>5748.0428000000002</v>
      </c>
      <c r="BE1550" s="332"/>
      <c r="BF1550" s="332"/>
      <c r="BG1550" s="332"/>
      <c r="BH1550" s="332"/>
      <c r="BI1550" s="332"/>
      <c r="BJ1550" s="332"/>
      <c r="BK1550" s="332"/>
      <c r="BL1550" s="332"/>
      <c r="BM1550" s="332"/>
      <c r="BN1550" s="332"/>
      <c r="BO1550" s="332"/>
      <c r="BP1550" s="332"/>
      <c r="BQ1550" s="332"/>
      <c r="BR1550" s="332"/>
      <c r="BS1550" s="332"/>
      <c r="BT1550" s="332"/>
      <c r="BU1550" s="332"/>
      <c r="BV1550" s="332"/>
      <c r="BW1550" s="332"/>
      <c r="BX1550" s="332"/>
      <c r="BY1550" s="150"/>
      <c r="BZ1550" s="150"/>
      <c r="CA1550" s="150"/>
      <c r="CB1550" s="150"/>
      <c r="CC1550" s="162"/>
    </row>
    <row r="1551" spans="1:81" s="1" customFormat="1" ht="10.5" customHeight="1">
      <c r="A1551" s="1510"/>
      <c r="B1551" s="1635"/>
      <c r="C1551" s="1373" t="s">
        <v>553</v>
      </c>
      <c r="D1551" s="131" t="s">
        <v>117</v>
      </c>
      <c r="E1551" s="61">
        <f t="shared" ref="E1551:AB1551" si="834">ROUND((AG1551-AF1551)*$AE1550,2)</f>
        <v>0</v>
      </c>
      <c r="F1551" s="48">
        <f t="shared" si="834"/>
        <v>0</v>
      </c>
      <c r="G1551" s="48">
        <f t="shared" si="834"/>
        <v>0</v>
      </c>
      <c r="H1551" s="331">
        <f t="shared" si="834"/>
        <v>0</v>
      </c>
      <c r="I1551" s="48">
        <f t="shared" si="834"/>
        <v>0</v>
      </c>
      <c r="J1551" s="48">
        <f t="shared" si="834"/>
        <v>0</v>
      </c>
      <c r="K1551" s="48">
        <f t="shared" si="834"/>
        <v>0</v>
      </c>
      <c r="L1551" s="48">
        <f t="shared" si="834"/>
        <v>0</v>
      </c>
      <c r="M1551" s="48">
        <f t="shared" si="834"/>
        <v>0</v>
      </c>
      <c r="N1551" s="331">
        <f t="shared" si="834"/>
        <v>0</v>
      </c>
      <c r="O1551" s="48">
        <f t="shared" si="834"/>
        <v>0</v>
      </c>
      <c r="P1551" s="48">
        <f t="shared" si="834"/>
        <v>0</v>
      </c>
      <c r="Q1551" s="48">
        <f t="shared" si="834"/>
        <v>0</v>
      </c>
      <c r="R1551" s="48">
        <f t="shared" si="834"/>
        <v>0</v>
      </c>
      <c r="S1551" s="48">
        <f t="shared" si="834"/>
        <v>0</v>
      </c>
      <c r="T1551" s="48">
        <f t="shared" si="834"/>
        <v>0</v>
      </c>
      <c r="U1551" s="48">
        <f t="shared" si="834"/>
        <v>0</v>
      </c>
      <c r="V1551" s="331">
        <f t="shared" si="834"/>
        <v>0</v>
      </c>
      <c r="W1551" s="48">
        <f t="shared" si="834"/>
        <v>0</v>
      </c>
      <c r="X1551" s="48">
        <f t="shared" si="834"/>
        <v>0</v>
      </c>
      <c r="Y1551" s="48">
        <f t="shared" si="834"/>
        <v>0</v>
      </c>
      <c r="Z1551" s="48">
        <f t="shared" si="834"/>
        <v>0</v>
      </c>
      <c r="AA1551" s="48">
        <f t="shared" si="834"/>
        <v>0</v>
      </c>
      <c r="AB1551" s="49">
        <f t="shared" si="834"/>
        <v>0</v>
      </c>
      <c r="AC1551" s="47"/>
      <c r="AD1551" s="50"/>
      <c r="AE1551" s="452"/>
      <c r="AF1551" s="981">
        <v>6018.9450999999999</v>
      </c>
      <c r="AG1551" s="981">
        <v>6018.9450999999999</v>
      </c>
      <c r="AH1551" s="982">
        <v>6018.9450999999999</v>
      </c>
      <c r="AI1551" s="981">
        <v>6018.9450999999999</v>
      </c>
      <c r="AJ1551" s="981">
        <v>6018.9450999999999</v>
      </c>
      <c r="AK1551" s="981">
        <v>6018.9450999999999</v>
      </c>
      <c r="AL1551" s="1054">
        <v>6018.9450999999999</v>
      </c>
      <c r="AM1551" s="1054">
        <v>6018.9450999999999</v>
      </c>
      <c r="AN1551" s="1054">
        <v>6018.9450999999999</v>
      </c>
      <c r="AO1551" s="1054">
        <v>6018.9450999999999</v>
      </c>
      <c r="AP1551" s="1054">
        <v>6018.9450999999999</v>
      </c>
      <c r="AQ1551" s="1054">
        <v>6018.9450999999999</v>
      </c>
      <c r="AR1551" s="1054">
        <v>6018.9450999999999</v>
      </c>
      <c r="AS1551" s="1054">
        <v>6018.9450999999999</v>
      </c>
      <c r="AT1551" s="1054">
        <v>6018.9450999999999</v>
      </c>
      <c r="AU1551" s="1054">
        <v>6018.9450999999999</v>
      </c>
      <c r="AV1551" s="1054">
        <v>6018.9450999999999</v>
      </c>
      <c r="AW1551" s="1054">
        <v>6018.9450999999999</v>
      </c>
      <c r="AX1551" s="1054">
        <v>6018.9450999999999</v>
      </c>
      <c r="AY1551" s="1054">
        <v>6018.9450999999999</v>
      </c>
      <c r="AZ1551" s="1054">
        <v>6018.9450999999999</v>
      </c>
      <c r="BA1551" s="1054">
        <v>6018.9450999999999</v>
      </c>
      <c r="BB1551" s="1054">
        <v>6018.9450999999999</v>
      </c>
      <c r="BC1551" s="1054">
        <v>6018.9450999999999</v>
      </c>
      <c r="BD1551" s="1054">
        <v>6018.9450999999999</v>
      </c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162"/>
      <c r="BZ1551" s="162"/>
      <c r="CA1551" s="162"/>
      <c r="CB1551" s="162"/>
      <c r="CC1551" s="162"/>
    </row>
    <row r="1552" spans="1:81" s="1" customFormat="1" ht="10.5" customHeight="1" thickBot="1">
      <c r="A1552" s="1511"/>
      <c r="B1552" s="1636"/>
      <c r="C1552" s="271"/>
      <c r="D1552" s="236" t="s">
        <v>41</v>
      </c>
      <c r="E1552" s="81" t="e">
        <f t="shared" ref="E1552:AB1552" si="835">E1551/E1550</f>
        <v>#DIV/0!</v>
      </c>
      <c r="F1552" s="81" t="e">
        <f t="shared" si="835"/>
        <v>#DIV/0!</v>
      </c>
      <c r="G1552" s="81" t="e">
        <f t="shared" si="835"/>
        <v>#DIV/0!</v>
      </c>
      <c r="H1552" s="421" t="e">
        <f t="shared" si="835"/>
        <v>#DIV/0!</v>
      </c>
      <c r="I1552" s="81" t="e">
        <f t="shared" si="835"/>
        <v>#DIV/0!</v>
      </c>
      <c r="J1552" s="81" t="e">
        <f t="shared" si="835"/>
        <v>#DIV/0!</v>
      </c>
      <c r="K1552" s="81" t="e">
        <f t="shared" si="835"/>
        <v>#DIV/0!</v>
      </c>
      <c r="L1552" s="81" t="e">
        <f t="shared" si="835"/>
        <v>#DIV/0!</v>
      </c>
      <c r="M1552" s="81" t="e">
        <f t="shared" si="835"/>
        <v>#DIV/0!</v>
      </c>
      <c r="N1552" s="421" t="e">
        <f t="shared" si="835"/>
        <v>#DIV/0!</v>
      </c>
      <c r="O1552" s="81" t="e">
        <f t="shared" si="835"/>
        <v>#DIV/0!</v>
      </c>
      <c r="P1552" s="81" t="e">
        <f t="shared" si="835"/>
        <v>#DIV/0!</v>
      </c>
      <c r="Q1552" s="81" t="e">
        <f t="shared" si="835"/>
        <v>#DIV/0!</v>
      </c>
      <c r="R1552" s="81" t="e">
        <f t="shared" si="835"/>
        <v>#DIV/0!</v>
      </c>
      <c r="S1552" s="81" t="e">
        <f t="shared" si="835"/>
        <v>#DIV/0!</v>
      </c>
      <c r="T1552" s="81" t="e">
        <f t="shared" si="835"/>
        <v>#DIV/0!</v>
      </c>
      <c r="U1552" s="81" t="e">
        <f t="shared" si="835"/>
        <v>#DIV/0!</v>
      </c>
      <c r="V1552" s="421" t="e">
        <f t="shared" si="835"/>
        <v>#DIV/0!</v>
      </c>
      <c r="W1552" s="81" t="e">
        <f t="shared" si="835"/>
        <v>#DIV/0!</v>
      </c>
      <c r="X1552" s="81" t="e">
        <f t="shared" si="835"/>
        <v>#DIV/0!</v>
      </c>
      <c r="Y1552" s="81" t="e">
        <f t="shared" si="835"/>
        <v>#DIV/0!</v>
      </c>
      <c r="Z1552" s="81" t="e">
        <f t="shared" si="835"/>
        <v>#DIV/0!</v>
      </c>
      <c r="AA1552" s="81" t="e">
        <f t="shared" si="835"/>
        <v>#DIV/0!</v>
      </c>
      <c r="AB1552" s="82" t="e">
        <f t="shared" si="835"/>
        <v>#DIV/0!</v>
      </c>
      <c r="AC1552" s="47"/>
      <c r="AD1552" s="50"/>
      <c r="AE1552" s="452"/>
      <c r="AF1552" s="332"/>
      <c r="AG1552" s="332"/>
      <c r="AH1552" s="332"/>
      <c r="AI1552" s="332"/>
      <c r="AJ1552" s="332"/>
      <c r="AK1552" s="332"/>
      <c r="AL1552" s="332"/>
      <c r="AM1552" s="332"/>
      <c r="AN1552" s="332"/>
      <c r="AO1552" s="332"/>
      <c r="AP1552" s="332"/>
      <c r="AQ1552" s="332"/>
      <c r="AR1552" s="332"/>
      <c r="AS1552" s="332"/>
      <c r="AT1552" s="332"/>
      <c r="AU1552" s="332"/>
      <c r="AV1552" s="332"/>
      <c r="AW1552" s="332"/>
      <c r="AX1552" s="332"/>
      <c r="AY1552" s="332"/>
      <c r="AZ1552" s="332"/>
      <c r="BA1552" s="332"/>
      <c r="BB1552" s="332"/>
      <c r="BC1552" s="332"/>
      <c r="BD1552" s="332"/>
      <c r="BE1552" s="325"/>
      <c r="BF1552" s="325"/>
      <c r="BG1552" s="325"/>
      <c r="BH1552" s="325"/>
      <c r="BI1552" s="325"/>
      <c r="BJ1552" s="325"/>
      <c r="BK1552" s="325"/>
      <c r="BL1552" s="325"/>
      <c r="BM1552" s="325"/>
      <c r="BN1552" s="325"/>
      <c r="BO1552" s="325"/>
      <c r="BP1552" s="325"/>
      <c r="BQ1552" s="325"/>
      <c r="BR1552" s="325"/>
      <c r="BS1552" s="325"/>
      <c r="BT1552" s="325"/>
      <c r="BU1552" s="325"/>
      <c r="BV1552" s="325"/>
      <c r="BW1552" s="325"/>
      <c r="BX1552" s="325"/>
      <c r="BY1552" s="162"/>
      <c r="BZ1552" s="162"/>
      <c r="CA1552" s="162"/>
      <c r="CB1552" s="162"/>
      <c r="CC1552" s="162"/>
    </row>
    <row r="1553" spans="1:81" s="150" customFormat="1" ht="10.5" customHeight="1">
      <c r="A1553" s="1510" t="s">
        <v>10</v>
      </c>
      <c r="B1553" s="1635" t="s">
        <v>657</v>
      </c>
      <c r="C1553" s="1107"/>
      <c r="D1553" s="1190"/>
      <c r="E1553" s="55"/>
      <c r="F1553" s="59"/>
      <c r="G1553" s="59"/>
      <c r="H1553" s="329"/>
      <c r="I1553" s="59"/>
      <c r="J1553" s="59"/>
      <c r="K1553" s="59"/>
      <c r="L1553" s="59"/>
      <c r="M1553" s="59"/>
      <c r="N1553" s="329"/>
      <c r="O1553" s="59"/>
      <c r="P1553" s="59"/>
      <c r="Q1553" s="59"/>
      <c r="R1553" s="59"/>
      <c r="S1553" s="59"/>
      <c r="T1553" s="59"/>
      <c r="U1553" s="59"/>
      <c r="V1553" s="329"/>
      <c r="W1553" s="59"/>
      <c r="X1553" s="59"/>
      <c r="Y1553" s="59"/>
      <c r="Z1553" s="59"/>
      <c r="AA1553" s="59"/>
      <c r="AB1553" s="60"/>
      <c r="AC1553" s="438"/>
      <c r="AD1553" s="752"/>
      <c r="AE1553" s="749"/>
      <c r="AF1553" s="99"/>
      <c r="AG1553" s="99"/>
      <c r="AH1553" s="99"/>
      <c r="AI1553" s="99"/>
      <c r="AJ1553" s="99"/>
      <c r="AK1553" s="99"/>
      <c r="AL1553" s="99"/>
      <c r="AM1553" s="99"/>
      <c r="AN1553" s="99"/>
      <c r="AO1553" s="99"/>
      <c r="AP1553" s="99"/>
      <c r="AQ1553" s="99"/>
      <c r="AR1553" s="99"/>
      <c r="AS1553" s="99"/>
      <c r="AT1553" s="99"/>
      <c r="AU1553" s="99"/>
      <c r="AV1553" s="99"/>
      <c r="AW1553" s="99"/>
      <c r="AX1553" s="99"/>
      <c r="AY1553" s="99"/>
      <c r="AZ1553" s="99"/>
      <c r="BA1553" s="99"/>
      <c r="BB1553" s="99"/>
      <c r="BC1553" s="99"/>
      <c r="BD1553" s="99"/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162"/>
      <c r="BZ1553" s="162"/>
      <c r="CA1553" s="162"/>
      <c r="CB1553" s="162"/>
    </row>
    <row r="1554" spans="1:81" s="1" customFormat="1" ht="10.5" customHeight="1">
      <c r="A1554" s="1510"/>
      <c r="B1554" s="1635"/>
      <c r="C1554" s="1373" t="s">
        <v>129</v>
      </c>
      <c r="D1554" s="131" t="s">
        <v>33</v>
      </c>
      <c r="E1554" s="83">
        <f>ROUND(SQRT(E1555^2+E1556^2)*1000/(1.73*E$1461),0)</f>
        <v>3</v>
      </c>
      <c r="F1554" s="83">
        <f>ROUND(SQRT(F1555^2+F1556^2)*1000/(1.73*F$1461),0)</f>
        <v>3</v>
      </c>
      <c r="G1554" s="83">
        <f t="shared" ref="G1554:AB1554" si="836">ROUND(SQRT(G1555^2+G1556^2)*1000/(1.73*G$1461),0)</f>
        <v>3</v>
      </c>
      <c r="H1554" s="442">
        <f t="shared" si="836"/>
        <v>2</v>
      </c>
      <c r="I1554" s="83">
        <f t="shared" si="836"/>
        <v>2</v>
      </c>
      <c r="J1554" s="83">
        <f t="shared" si="836"/>
        <v>2</v>
      </c>
      <c r="K1554" s="83">
        <f t="shared" si="836"/>
        <v>2</v>
      </c>
      <c r="L1554" s="83">
        <f t="shared" si="836"/>
        <v>2</v>
      </c>
      <c r="M1554" s="83">
        <f t="shared" si="836"/>
        <v>3</v>
      </c>
      <c r="N1554" s="442">
        <f t="shared" si="836"/>
        <v>2</v>
      </c>
      <c r="O1554" s="83">
        <f t="shared" si="836"/>
        <v>2</v>
      </c>
      <c r="P1554" s="83">
        <f t="shared" si="836"/>
        <v>2</v>
      </c>
      <c r="Q1554" s="83">
        <f t="shared" si="836"/>
        <v>3</v>
      </c>
      <c r="R1554" s="83">
        <f t="shared" si="836"/>
        <v>3</v>
      </c>
      <c r="S1554" s="83">
        <f t="shared" si="836"/>
        <v>3</v>
      </c>
      <c r="T1554" s="83">
        <f t="shared" si="836"/>
        <v>3</v>
      </c>
      <c r="U1554" s="83">
        <f t="shared" si="836"/>
        <v>3</v>
      </c>
      <c r="V1554" s="442">
        <f t="shared" si="836"/>
        <v>3</v>
      </c>
      <c r="W1554" s="83">
        <f t="shared" si="836"/>
        <v>3</v>
      </c>
      <c r="X1554" s="83">
        <f t="shared" si="836"/>
        <v>3</v>
      </c>
      <c r="Y1554" s="83">
        <f t="shared" si="836"/>
        <v>3</v>
      </c>
      <c r="Z1554" s="83">
        <f t="shared" si="836"/>
        <v>3</v>
      </c>
      <c r="AA1554" s="83">
        <f t="shared" si="836"/>
        <v>3</v>
      </c>
      <c r="AB1554" s="189">
        <f t="shared" si="836"/>
        <v>3</v>
      </c>
      <c r="AC1554" s="330"/>
      <c r="AD1554" s="177"/>
      <c r="AE1554" s="452"/>
      <c r="AF1554" s="332"/>
      <c r="AG1554" s="332"/>
      <c r="AH1554" s="332"/>
      <c r="AI1554" s="332"/>
      <c r="AJ1554" s="332"/>
      <c r="AK1554" s="332"/>
      <c r="AL1554" s="332"/>
      <c r="AM1554" s="332"/>
      <c r="AN1554" s="332"/>
      <c r="AO1554" s="332"/>
      <c r="AP1554" s="332"/>
      <c r="AQ1554" s="332"/>
      <c r="AR1554" s="332"/>
      <c r="AS1554" s="332"/>
      <c r="AT1554" s="332"/>
      <c r="AU1554" s="332"/>
      <c r="AV1554" s="332"/>
      <c r="AW1554" s="332"/>
      <c r="AX1554" s="332"/>
      <c r="AY1554" s="332"/>
      <c r="AZ1554" s="332"/>
      <c r="BA1554" s="332"/>
      <c r="BB1554" s="332"/>
      <c r="BC1554" s="332"/>
      <c r="BD1554" s="332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162"/>
      <c r="BZ1554" s="162"/>
      <c r="CA1554" s="162"/>
      <c r="CB1554" s="162"/>
      <c r="CC1554" s="162"/>
    </row>
    <row r="1555" spans="1:81" s="1" customFormat="1" ht="10.5" customHeight="1">
      <c r="A1555" s="1510"/>
      <c r="B1555" s="1635"/>
      <c r="C1555" s="1373" t="s">
        <v>553</v>
      </c>
      <c r="D1555" s="131" t="s">
        <v>116</v>
      </c>
      <c r="E1555" s="61">
        <f t="shared" ref="E1555:AB1555" si="837">ROUND((AG1555-AF1555)*$AE1555,2)</f>
        <v>0.01</v>
      </c>
      <c r="F1555" s="61">
        <f t="shared" si="837"/>
        <v>0.01</v>
      </c>
      <c r="G1555" s="61">
        <f t="shared" si="837"/>
        <v>0.01</v>
      </c>
      <c r="H1555" s="420">
        <f t="shared" si="837"/>
        <v>0.01</v>
      </c>
      <c r="I1555" s="61">
        <f t="shared" si="837"/>
        <v>0.01</v>
      </c>
      <c r="J1555" s="61">
        <f t="shared" si="837"/>
        <v>0.01</v>
      </c>
      <c r="K1555" s="61">
        <f t="shared" si="837"/>
        <v>0.01</v>
      </c>
      <c r="L1555" s="61">
        <f t="shared" si="837"/>
        <v>0.01</v>
      </c>
      <c r="M1555" s="61">
        <f t="shared" si="837"/>
        <v>0.01</v>
      </c>
      <c r="N1555" s="420">
        <f t="shared" si="837"/>
        <v>0.01</v>
      </c>
      <c r="O1555" s="61">
        <f t="shared" si="837"/>
        <v>0.01</v>
      </c>
      <c r="P1555" s="61">
        <f t="shared" si="837"/>
        <v>0.01</v>
      </c>
      <c r="Q1555" s="61">
        <f t="shared" si="837"/>
        <v>0.01</v>
      </c>
      <c r="R1555" s="61">
        <f t="shared" si="837"/>
        <v>0.01</v>
      </c>
      <c r="S1555" s="61">
        <f t="shared" si="837"/>
        <v>0.01</v>
      </c>
      <c r="T1555" s="61">
        <f t="shared" si="837"/>
        <v>0.01</v>
      </c>
      <c r="U1555" s="61">
        <f t="shared" si="837"/>
        <v>0.01</v>
      </c>
      <c r="V1555" s="420">
        <f t="shared" si="837"/>
        <v>0.01</v>
      </c>
      <c r="W1555" s="61">
        <f t="shared" si="837"/>
        <v>0.01</v>
      </c>
      <c r="X1555" s="61">
        <f t="shared" si="837"/>
        <v>0.01</v>
      </c>
      <c r="Y1555" s="61">
        <f t="shared" si="837"/>
        <v>0.01</v>
      </c>
      <c r="Z1555" s="61">
        <f t="shared" si="837"/>
        <v>0.01</v>
      </c>
      <c r="AA1555" s="61">
        <f t="shared" si="837"/>
        <v>0.01</v>
      </c>
      <c r="AB1555" s="62">
        <f t="shared" si="837"/>
        <v>0.01</v>
      </c>
      <c r="AC1555" s="47">
        <f>SUM(E1555:AB1555)</f>
        <v>0.24000000000000007</v>
      </c>
      <c r="AD1555" s="50">
        <f>SUM(E1556:AB1556)</f>
        <v>0.64000000000000024</v>
      </c>
      <c r="AE1555" s="452">
        <v>4.8</v>
      </c>
      <c r="AF1555" s="981">
        <v>2750.8485999999998</v>
      </c>
      <c r="AG1555" s="981">
        <v>2750.8510999999999</v>
      </c>
      <c r="AH1555" s="982">
        <v>2750.8537000000001</v>
      </c>
      <c r="AI1555" s="981">
        <v>2750.8562999999999</v>
      </c>
      <c r="AJ1555" s="981">
        <v>2750.8589000000002</v>
      </c>
      <c r="AK1555" s="981">
        <v>2750.8615</v>
      </c>
      <c r="AL1555" s="1054">
        <v>2750.8640999999998</v>
      </c>
      <c r="AM1555" s="1054">
        <v>2750.8667</v>
      </c>
      <c r="AN1555" s="1054">
        <v>2750.8692000000001</v>
      </c>
      <c r="AO1555" s="1054">
        <v>2750.8717999999999</v>
      </c>
      <c r="AP1555" s="1054">
        <v>2750.8742999999999</v>
      </c>
      <c r="AQ1555" s="1054">
        <v>2750.8769000000002</v>
      </c>
      <c r="AR1555" s="1054">
        <v>2750.8793999999998</v>
      </c>
      <c r="AS1555" s="1054">
        <v>2750.8818999999999</v>
      </c>
      <c r="AT1555" s="1054">
        <v>2750.8843999999999</v>
      </c>
      <c r="AU1555" s="1054">
        <v>2750.8870000000002</v>
      </c>
      <c r="AV1555" s="1054">
        <v>2750.8895000000002</v>
      </c>
      <c r="AW1555" s="1054">
        <v>2750.8921</v>
      </c>
      <c r="AX1555" s="1054">
        <v>2750.8946000000001</v>
      </c>
      <c r="AY1555" s="1054">
        <v>2750.8971000000001</v>
      </c>
      <c r="AZ1555" s="1054">
        <v>2750.8996999999999</v>
      </c>
      <c r="BA1555" s="1054">
        <v>2750.9022</v>
      </c>
      <c r="BB1555" s="1054">
        <v>2750.9047999999998</v>
      </c>
      <c r="BC1555" s="1054">
        <v>2750.9074000000001</v>
      </c>
      <c r="BD1555" s="1054">
        <v>2750.9099000000001</v>
      </c>
      <c r="BE1555" s="332"/>
      <c r="BF1555" s="332"/>
      <c r="BG1555" s="332"/>
      <c r="BH1555" s="332"/>
      <c r="BI1555" s="332"/>
      <c r="BJ1555" s="332"/>
      <c r="BK1555" s="332"/>
      <c r="BL1555" s="332"/>
      <c r="BM1555" s="332"/>
      <c r="BN1555" s="332"/>
      <c r="BO1555" s="332"/>
      <c r="BP1555" s="332"/>
      <c r="BQ1555" s="332"/>
      <c r="BR1555" s="332"/>
      <c r="BS1555" s="332"/>
      <c r="BT1555" s="332"/>
      <c r="BU1555" s="332"/>
      <c r="BV1555" s="332"/>
      <c r="BW1555" s="332"/>
      <c r="BX1555" s="332"/>
      <c r="BY1555" s="150"/>
      <c r="BZ1555" s="150"/>
      <c r="CA1555" s="150"/>
      <c r="CB1555" s="150"/>
      <c r="CC1555" s="162"/>
    </row>
    <row r="1556" spans="1:81" s="1" customFormat="1" ht="10.5" customHeight="1">
      <c r="A1556" s="1510"/>
      <c r="B1556" s="1635"/>
      <c r="C1556" s="1373" t="s">
        <v>553</v>
      </c>
      <c r="D1556" s="131" t="s">
        <v>117</v>
      </c>
      <c r="E1556" s="61">
        <f t="shared" ref="E1556:AB1556" si="838">ROUND((AG1556-AF1556)*$AE1555,2)</f>
        <v>0.03</v>
      </c>
      <c r="F1556" s="48">
        <f t="shared" si="838"/>
        <v>0.03</v>
      </c>
      <c r="G1556" s="48">
        <f t="shared" si="838"/>
        <v>0.03</v>
      </c>
      <c r="H1556" s="331">
        <f t="shared" si="838"/>
        <v>0.02</v>
      </c>
      <c r="I1556" s="48">
        <f t="shared" si="838"/>
        <v>0.02</v>
      </c>
      <c r="J1556" s="48">
        <f t="shared" si="838"/>
        <v>0.02</v>
      </c>
      <c r="K1556" s="48">
        <f t="shared" si="838"/>
        <v>0.02</v>
      </c>
      <c r="L1556" s="48">
        <f t="shared" si="838"/>
        <v>0.02</v>
      </c>
      <c r="M1556" s="48">
        <f t="shared" si="838"/>
        <v>0.03</v>
      </c>
      <c r="N1556" s="331">
        <f t="shared" si="838"/>
        <v>0.02</v>
      </c>
      <c r="O1556" s="48">
        <f t="shared" si="838"/>
        <v>0.02</v>
      </c>
      <c r="P1556" s="48">
        <f t="shared" si="838"/>
        <v>0.02</v>
      </c>
      <c r="Q1556" s="48">
        <f t="shared" si="838"/>
        <v>0.03</v>
      </c>
      <c r="R1556" s="48">
        <f t="shared" si="838"/>
        <v>0.03</v>
      </c>
      <c r="S1556" s="48">
        <f t="shared" si="838"/>
        <v>0.03</v>
      </c>
      <c r="T1556" s="48">
        <f t="shared" si="838"/>
        <v>0.03</v>
      </c>
      <c r="U1556" s="48">
        <f t="shared" si="838"/>
        <v>0.03</v>
      </c>
      <c r="V1556" s="331">
        <f t="shared" si="838"/>
        <v>0.03</v>
      </c>
      <c r="W1556" s="48">
        <f t="shared" si="838"/>
        <v>0.03</v>
      </c>
      <c r="X1556" s="48">
        <f t="shared" si="838"/>
        <v>0.03</v>
      </c>
      <c r="Y1556" s="48">
        <f t="shared" si="838"/>
        <v>0.03</v>
      </c>
      <c r="Z1556" s="48">
        <f t="shared" si="838"/>
        <v>0.03</v>
      </c>
      <c r="AA1556" s="48">
        <f t="shared" si="838"/>
        <v>0.03</v>
      </c>
      <c r="AB1556" s="49">
        <f t="shared" si="838"/>
        <v>0.03</v>
      </c>
      <c r="AC1556" s="47"/>
      <c r="AD1556" s="50"/>
      <c r="AE1556" s="58"/>
      <c r="AF1556" s="981">
        <v>2153.3499000000002</v>
      </c>
      <c r="AG1556" s="981">
        <v>2153.3553000000002</v>
      </c>
      <c r="AH1556" s="982">
        <v>2153.3606</v>
      </c>
      <c r="AI1556" s="981">
        <v>2153.3658999999998</v>
      </c>
      <c r="AJ1556" s="981">
        <v>2153.3710999999998</v>
      </c>
      <c r="AK1556" s="981">
        <v>2153.3760000000002</v>
      </c>
      <c r="AL1556" s="1054">
        <v>2153.3807999999999</v>
      </c>
      <c r="AM1556" s="1054">
        <v>2153.3858</v>
      </c>
      <c r="AN1556" s="1054">
        <v>2153.3910000000001</v>
      </c>
      <c r="AO1556" s="1054">
        <v>2153.3962999999999</v>
      </c>
      <c r="AP1556" s="1054">
        <v>2153.4014999999999</v>
      </c>
      <c r="AQ1556" s="1054">
        <v>2153.4063999999998</v>
      </c>
      <c r="AR1556" s="1054">
        <v>2153.4115999999999</v>
      </c>
      <c r="AS1556" s="1054">
        <v>2153.4169999999999</v>
      </c>
      <c r="AT1556" s="1054">
        <v>2153.4225000000001</v>
      </c>
      <c r="AU1556" s="1054">
        <v>2153.4279000000001</v>
      </c>
      <c r="AV1556" s="1054">
        <v>2153.4333000000001</v>
      </c>
      <c r="AW1556" s="1054">
        <v>2153.4387999999999</v>
      </c>
      <c r="AX1556" s="1054">
        <v>2153.4443000000001</v>
      </c>
      <c r="AY1556" s="1054">
        <v>2153.4497000000001</v>
      </c>
      <c r="AZ1556" s="1054">
        <v>2153.4551000000001</v>
      </c>
      <c r="BA1556" s="1054">
        <v>2153.4605999999999</v>
      </c>
      <c r="BB1556" s="1054">
        <v>2153.4661000000001</v>
      </c>
      <c r="BC1556" s="1054">
        <v>2153.4715999999999</v>
      </c>
      <c r="BD1556" s="1054">
        <v>2153.4771000000001</v>
      </c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162"/>
      <c r="BZ1556" s="162"/>
      <c r="CA1556" s="162"/>
      <c r="CB1556" s="162"/>
      <c r="CC1556" s="162"/>
    </row>
    <row r="1557" spans="1:81" s="1" customFormat="1" ht="10.5" customHeight="1" thickBot="1">
      <c r="A1557" s="1510"/>
      <c r="B1557" s="1635"/>
      <c r="C1557" s="271"/>
      <c r="D1557" s="236" t="s">
        <v>41</v>
      </c>
      <c r="E1557" s="81">
        <f t="shared" ref="E1557:AB1557" si="839">E1556/E1555</f>
        <v>3</v>
      </c>
      <c r="F1557" s="81">
        <f t="shared" si="839"/>
        <v>3</v>
      </c>
      <c r="G1557" s="81">
        <f t="shared" si="839"/>
        <v>3</v>
      </c>
      <c r="H1557" s="421">
        <f t="shared" si="839"/>
        <v>2</v>
      </c>
      <c r="I1557" s="81">
        <f t="shared" si="839"/>
        <v>2</v>
      </c>
      <c r="J1557" s="81">
        <f t="shared" si="839"/>
        <v>2</v>
      </c>
      <c r="K1557" s="81">
        <f t="shared" si="839"/>
        <v>2</v>
      </c>
      <c r="L1557" s="81">
        <f t="shared" si="839"/>
        <v>2</v>
      </c>
      <c r="M1557" s="81">
        <f t="shared" si="839"/>
        <v>3</v>
      </c>
      <c r="N1557" s="421">
        <f t="shared" si="839"/>
        <v>2</v>
      </c>
      <c r="O1557" s="81">
        <f t="shared" si="839"/>
        <v>2</v>
      </c>
      <c r="P1557" s="81">
        <f t="shared" si="839"/>
        <v>2</v>
      </c>
      <c r="Q1557" s="81">
        <f t="shared" si="839"/>
        <v>3</v>
      </c>
      <c r="R1557" s="81">
        <f t="shared" si="839"/>
        <v>3</v>
      </c>
      <c r="S1557" s="81">
        <f t="shared" si="839"/>
        <v>3</v>
      </c>
      <c r="T1557" s="81">
        <f t="shared" si="839"/>
        <v>3</v>
      </c>
      <c r="U1557" s="81">
        <f t="shared" si="839"/>
        <v>3</v>
      </c>
      <c r="V1557" s="421">
        <f t="shared" si="839"/>
        <v>3</v>
      </c>
      <c r="W1557" s="81">
        <f t="shared" si="839"/>
        <v>3</v>
      </c>
      <c r="X1557" s="81">
        <f t="shared" si="839"/>
        <v>3</v>
      </c>
      <c r="Y1557" s="81">
        <f t="shared" si="839"/>
        <v>3</v>
      </c>
      <c r="Z1557" s="81">
        <f t="shared" si="839"/>
        <v>3</v>
      </c>
      <c r="AA1557" s="81">
        <f t="shared" si="839"/>
        <v>3</v>
      </c>
      <c r="AB1557" s="82">
        <f t="shared" si="839"/>
        <v>3</v>
      </c>
      <c r="AC1557" s="47"/>
      <c r="AD1557" s="50"/>
      <c r="AE1557" s="58"/>
      <c r="AF1557" s="332"/>
      <c r="AG1557" s="332"/>
      <c r="AH1557" s="332"/>
      <c r="AI1557" s="332"/>
      <c r="AJ1557" s="332"/>
      <c r="AK1557" s="332"/>
      <c r="AL1557" s="332"/>
      <c r="AM1557" s="332"/>
      <c r="AN1557" s="332"/>
      <c r="AO1557" s="332"/>
      <c r="AP1557" s="332"/>
      <c r="AQ1557" s="332"/>
      <c r="AR1557" s="332"/>
      <c r="AS1557" s="332"/>
      <c r="AT1557" s="332"/>
      <c r="AU1557" s="332"/>
      <c r="AV1557" s="332"/>
      <c r="AW1557" s="332"/>
      <c r="AX1557" s="332"/>
      <c r="AY1557" s="332"/>
      <c r="AZ1557" s="332"/>
      <c r="BA1557" s="332"/>
      <c r="BB1557" s="332"/>
      <c r="BC1557" s="332"/>
      <c r="BD1557" s="332"/>
      <c r="BE1557" s="325"/>
      <c r="BF1557" s="325"/>
      <c r="BG1557" s="325"/>
      <c r="BH1557" s="325"/>
      <c r="BI1557" s="325"/>
      <c r="BJ1557" s="325"/>
      <c r="BK1557" s="325"/>
      <c r="BL1557" s="325"/>
      <c r="BM1557" s="325"/>
      <c r="BN1557" s="325"/>
      <c r="BO1557" s="325"/>
      <c r="BP1557" s="325"/>
      <c r="BQ1557" s="325"/>
      <c r="BR1557" s="325"/>
      <c r="BS1557" s="325"/>
      <c r="BT1557" s="325"/>
      <c r="BU1557" s="325"/>
      <c r="BV1557" s="325"/>
      <c r="BW1557" s="325"/>
      <c r="BX1557" s="325"/>
      <c r="BY1557" s="162"/>
      <c r="BZ1557" s="162"/>
      <c r="CA1557" s="162"/>
      <c r="CB1557" s="162"/>
      <c r="CC1557" s="162"/>
    </row>
    <row r="1558" spans="1:81" s="150" customFormat="1" ht="10.5" customHeight="1">
      <c r="A1558" s="1539" t="s">
        <v>17</v>
      </c>
      <c r="B1558" s="1652" t="s">
        <v>658</v>
      </c>
      <c r="C1558" s="1107"/>
      <c r="D1558" s="1190"/>
      <c r="E1558" s="55"/>
      <c r="F1558" s="59"/>
      <c r="G1558" s="59"/>
      <c r="H1558" s="329"/>
      <c r="I1558" s="59"/>
      <c r="J1558" s="59"/>
      <c r="K1558" s="59"/>
      <c r="L1558" s="59"/>
      <c r="M1558" s="59"/>
      <c r="N1558" s="329"/>
      <c r="O1558" s="59"/>
      <c r="P1558" s="59"/>
      <c r="Q1558" s="59"/>
      <c r="R1558" s="59"/>
      <c r="S1558" s="59"/>
      <c r="T1558" s="59"/>
      <c r="U1558" s="59"/>
      <c r="V1558" s="329"/>
      <c r="W1558" s="59"/>
      <c r="X1558" s="59"/>
      <c r="Y1558" s="59"/>
      <c r="Z1558" s="59"/>
      <c r="AA1558" s="59"/>
      <c r="AB1558" s="60"/>
      <c r="AC1558" s="438"/>
      <c r="AD1558" s="752"/>
      <c r="AE1558" s="749"/>
      <c r="AF1558" s="99"/>
      <c r="AG1558" s="99"/>
      <c r="AH1558" s="99"/>
      <c r="AI1558" s="99"/>
      <c r="AJ1558" s="99"/>
      <c r="AK1558" s="99"/>
      <c r="AL1558" s="99"/>
      <c r="AM1558" s="99"/>
      <c r="AN1558" s="99"/>
      <c r="AO1558" s="99"/>
      <c r="AP1558" s="99"/>
      <c r="AQ1558" s="99"/>
      <c r="AR1558" s="99"/>
      <c r="AS1558" s="99"/>
      <c r="AT1558" s="99"/>
      <c r="AU1558" s="99"/>
      <c r="AV1558" s="99"/>
      <c r="AW1558" s="99"/>
      <c r="AX1558" s="99"/>
      <c r="AY1558" s="99"/>
      <c r="AZ1558" s="99"/>
      <c r="BA1558" s="99"/>
      <c r="BB1558" s="99"/>
      <c r="BC1558" s="99"/>
      <c r="BD1558" s="99"/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162"/>
      <c r="BZ1558" s="162"/>
      <c r="CA1558" s="162"/>
      <c r="CB1558" s="162"/>
    </row>
    <row r="1559" spans="1:81" s="1" customFormat="1" ht="10.5" customHeight="1">
      <c r="A1559" s="1540"/>
      <c r="B1559" s="1646"/>
      <c r="C1559" s="1373" t="s">
        <v>129</v>
      </c>
      <c r="D1559" s="131" t="s">
        <v>33</v>
      </c>
      <c r="E1559" s="83">
        <f>ROUND(SQRT(E1560^2+E1561^2)*1000/(1.73*E$1462),0)</f>
        <v>16</v>
      </c>
      <c r="F1559" s="83">
        <f>ROUND(SQRT(F1560^2+F1561^2)*1000/(1.73*F$1462),0)</f>
        <v>16</v>
      </c>
      <c r="G1559" s="83">
        <f t="shared" ref="G1559:AB1559" si="840">ROUND(SQRT(G1560^2+G1561^2)*1000/(1.73*G$1462),0)</f>
        <v>16</v>
      </c>
      <c r="H1559" s="442">
        <f t="shared" si="840"/>
        <v>16</v>
      </c>
      <c r="I1559" s="83">
        <f t="shared" si="840"/>
        <v>16</v>
      </c>
      <c r="J1559" s="83">
        <f t="shared" si="840"/>
        <v>16</v>
      </c>
      <c r="K1559" s="83">
        <f t="shared" si="840"/>
        <v>16</v>
      </c>
      <c r="L1559" s="83">
        <f t="shared" si="840"/>
        <v>16</v>
      </c>
      <c r="M1559" s="83">
        <f t="shared" si="840"/>
        <v>16</v>
      </c>
      <c r="N1559" s="442">
        <f t="shared" si="840"/>
        <v>16</v>
      </c>
      <c r="O1559" s="83">
        <f t="shared" si="840"/>
        <v>17</v>
      </c>
      <c r="P1559" s="83">
        <f t="shared" si="840"/>
        <v>17</v>
      </c>
      <c r="Q1559" s="83">
        <f t="shared" si="840"/>
        <v>17</v>
      </c>
      <c r="R1559" s="83">
        <f t="shared" si="840"/>
        <v>17</v>
      </c>
      <c r="S1559" s="83">
        <f t="shared" si="840"/>
        <v>17</v>
      </c>
      <c r="T1559" s="83">
        <f t="shared" si="840"/>
        <v>16</v>
      </c>
      <c r="U1559" s="83">
        <f t="shared" si="840"/>
        <v>17</v>
      </c>
      <c r="V1559" s="442">
        <f t="shared" si="840"/>
        <v>17</v>
      </c>
      <c r="W1559" s="83">
        <f t="shared" si="840"/>
        <v>17</v>
      </c>
      <c r="X1559" s="83">
        <f t="shared" si="840"/>
        <v>17</v>
      </c>
      <c r="Y1559" s="83">
        <f t="shared" si="840"/>
        <v>17</v>
      </c>
      <c r="Z1559" s="83">
        <f t="shared" si="840"/>
        <v>17</v>
      </c>
      <c r="AA1559" s="83">
        <f t="shared" si="840"/>
        <v>17</v>
      </c>
      <c r="AB1559" s="189">
        <f t="shared" si="840"/>
        <v>17</v>
      </c>
      <c r="AC1559" s="330"/>
      <c r="AD1559" s="177"/>
      <c r="AE1559" s="452"/>
      <c r="AF1559" s="332"/>
      <c r="AG1559" s="332"/>
      <c r="AH1559" s="332"/>
      <c r="AI1559" s="332"/>
      <c r="AJ1559" s="332"/>
      <c r="AK1559" s="332"/>
      <c r="AL1559" s="332"/>
      <c r="AM1559" s="332"/>
      <c r="AN1559" s="332"/>
      <c r="AO1559" s="332"/>
      <c r="AP1559" s="332"/>
      <c r="AQ1559" s="332"/>
      <c r="AR1559" s="332"/>
      <c r="AS1559" s="332"/>
      <c r="AT1559" s="332"/>
      <c r="AU1559" s="332"/>
      <c r="AV1559" s="332"/>
      <c r="AW1559" s="332"/>
      <c r="AX1559" s="332"/>
      <c r="AY1559" s="332"/>
      <c r="AZ1559" s="332"/>
      <c r="BA1559" s="332"/>
      <c r="BB1559" s="332"/>
      <c r="BC1559" s="332"/>
      <c r="BD1559" s="332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162"/>
      <c r="BZ1559" s="162"/>
      <c r="CA1559" s="162"/>
      <c r="CB1559" s="162"/>
      <c r="CC1559" s="162"/>
    </row>
    <row r="1560" spans="1:81" s="1" customFormat="1" ht="10.5" customHeight="1">
      <c r="A1560" s="1540"/>
      <c r="B1560" s="1646"/>
      <c r="C1560" s="1373" t="s">
        <v>553</v>
      </c>
      <c r="D1560" s="131" t="s">
        <v>116</v>
      </c>
      <c r="E1560" s="61">
        <f t="shared" ref="E1560:AB1560" si="841">ROUND((AG1560-AF1560)*$AE1560,2)</f>
        <v>0.15</v>
      </c>
      <c r="F1560" s="61">
        <f t="shared" si="841"/>
        <v>0.15</v>
      </c>
      <c r="G1560" s="61">
        <f t="shared" si="841"/>
        <v>0.15</v>
      </c>
      <c r="H1560" s="420">
        <f t="shared" si="841"/>
        <v>0.15</v>
      </c>
      <c r="I1560" s="61">
        <f t="shared" si="841"/>
        <v>0.15</v>
      </c>
      <c r="J1560" s="61">
        <f t="shared" si="841"/>
        <v>0.15</v>
      </c>
      <c r="K1560" s="61">
        <f t="shared" si="841"/>
        <v>0.15</v>
      </c>
      <c r="L1560" s="61">
        <f t="shared" si="841"/>
        <v>0.15</v>
      </c>
      <c r="M1560" s="61">
        <f t="shared" si="841"/>
        <v>0.15</v>
      </c>
      <c r="N1560" s="420">
        <f t="shared" si="841"/>
        <v>0.15</v>
      </c>
      <c r="O1560" s="61">
        <f t="shared" si="841"/>
        <v>0.16</v>
      </c>
      <c r="P1560" s="61">
        <f t="shared" si="841"/>
        <v>0.16</v>
      </c>
      <c r="Q1560" s="61">
        <f t="shared" si="841"/>
        <v>0.16</v>
      </c>
      <c r="R1560" s="61">
        <f t="shared" si="841"/>
        <v>0.16</v>
      </c>
      <c r="S1560" s="61">
        <f t="shared" si="841"/>
        <v>0.16</v>
      </c>
      <c r="T1560" s="61">
        <f t="shared" si="841"/>
        <v>0.15</v>
      </c>
      <c r="U1560" s="61">
        <f t="shared" si="841"/>
        <v>0.16</v>
      </c>
      <c r="V1560" s="420">
        <f t="shared" si="841"/>
        <v>0.16</v>
      </c>
      <c r="W1560" s="61">
        <f t="shared" si="841"/>
        <v>0.16</v>
      </c>
      <c r="X1560" s="61">
        <f t="shared" si="841"/>
        <v>0.16</v>
      </c>
      <c r="Y1560" s="61">
        <f t="shared" si="841"/>
        <v>0.16</v>
      </c>
      <c r="Z1560" s="61">
        <f t="shared" si="841"/>
        <v>0.16</v>
      </c>
      <c r="AA1560" s="61">
        <f t="shared" si="841"/>
        <v>0.16</v>
      </c>
      <c r="AB1560" s="62">
        <f t="shared" si="841"/>
        <v>0.17</v>
      </c>
      <c r="AC1560" s="47">
        <f>SUM(E1560:AB1560)</f>
        <v>3.7400000000000007</v>
      </c>
      <c r="AD1560" s="50">
        <f>SUM(E1561:AB1561)</f>
        <v>2.1600000000000006</v>
      </c>
      <c r="AE1560" s="452">
        <v>4.8</v>
      </c>
      <c r="AF1560" s="981">
        <v>1412.2420999999999</v>
      </c>
      <c r="AG1560" s="981">
        <v>1412.2731000000001</v>
      </c>
      <c r="AH1560" s="982">
        <v>1412.3040000000001</v>
      </c>
      <c r="AI1560" s="981">
        <v>1412.3351</v>
      </c>
      <c r="AJ1560" s="981">
        <v>1412.3661</v>
      </c>
      <c r="AK1560" s="981">
        <v>1412.3970999999999</v>
      </c>
      <c r="AL1560" s="1054">
        <v>1412.4282000000001</v>
      </c>
      <c r="AM1560" s="1054">
        <v>1412.4592</v>
      </c>
      <c r="AN1560" s="1054">
        <v>1412.49</v>
      </c>
      <c r="AO1560" s="1054">
        <v>1412.521</v>
      </c>
      <c r="AP1560" s="1054">
        <v>1412.5523000000001</v>
      </c>
      <c r="AQ1560" s="1054">
        <v>1412.5848000000001</v>
      </c>
      <c r="AR1560" s="1054">
        <v>1412.6174000000001</v>
      </c>
      <c r="AS1560" s="1054">
        <v>1412.6498999999999</v>
      </c>
      <c r="AT1560" s="1054">
        <v>1412.6824999999999</v>
      </c>
      <c r="AU1560" s="1054">
        <v>1412.7150999999999</v>
      </c>
      <c r="AV1560" s="1054">
        <v>1412.7471</v>
      </c>
      <c r="AW1560" s="1054">
        <v>1412.7811999999999</v>
      </c>
      <c r="AX1560" s="1054">
        <v>1412.8154</v>
      </c>
      <c r="AY1560" s="1054">
        <v>1412.8497</v>
      </c>
      <c r="AZ1560" s="1054">
        <v>1412.8839</v>
      </c>
      <c r="BA1560" s="1054">
        <v>1412.9178999999999</v>
      </c>
      <c r="BB1560" s="1054">
        <v>1412.9521999999999</v>
      </c>
      <c r="BC1560" s="1054">
        <v>1412.9865</v>
      </c>
      <c r="BD1560" s="1054">
        <v>1413.0209</v>
      </c>
      <c r="BE1560" s="332"/>
      <c r="BF1560" s="332"/>
      <c r="BG1560" s="332"/>
      <c r="BH1560" s="332"/>
      <c r="BI1560" s="332"/>
      <c r="BJ1560" s="332"/>
      <c r="BK1560" s="332"/>
      <c r="BL1560" s="332"/>
      <c r="BM1560" s="332"/>
      <c r="BN1560" s="332"/>
      <c r="BO1560" s="332"/>
      <c r="BP1560" s="332"/>
      <c r="BQ1560" s="332"/>
      <c r="BR1560" s="332"/>
      <c r="BS1560" s="332"/>
      <c r="BT1560" s="332"/>
      <c r="BU1560" s="332"/>
      <c r="BV1560" s="332"/>
      <c r="BW1560" s="332"/>
      <c r="BX1560" s="332"/>
      <c r="BY1560" s="150"/>
      <c r="BZ1560" s="150"/>
      <c r="CA1560" s="150"/>
      <c r="CB1560" s="150"/>
      <c r="CC1560" s="162"/>
    </row>
    <row r="1561" spans="1:81" s="1" customFormat="1" ht="10.5" customHeight="1">
      <c r="A1561" s="1540"/>
      <c r="B1561" s="1646"/>
      <c r="C1561" s="1373" t="s">
        <v>553</v>
      </c>
      <c r="D1561" s="131" t="s">
        <v>117</v>
      </c>
      <c r="E1561" s="61">
        <f t="shared" ref="E1561:AB1561" si="842">ROUND((AG1561-AF1561)*$AE1560,2)</f>
        <v>0.09</v>
      </c>
      <c r="F1561" s="48">
        <f t="shared" si="842"/>
        <v>0.09</v>
      </c>
      <c r="G1561" s="48">
        <f t="shared" si="842"/>
        <v>0.09</v>
      </c>
      <c r="H1561" s="331">
        <f t="shared" si="842"/>
        <v>0.09</v>
      </c>
      <c r="I1561" s="48">
        <f t="shared" si="842"/>
        <v>0.09</v>
      </c>
      <c r="J1561" s="48">
        <f t="shared" si="842"/>
        <v>0.09</v>
      </c>
      <c r="K1561" s="48">
        <f t="shared" si="842"/>
        <v>0.09</v>
      </c>
      <c r="L1561" s="48">
        <f t="shared" si="842"/>
        <v>0.09</v>
      </c>
      <c r="M1561" s="48">
        <f t="shared" si="842"/>
        <v>0.09</v>
      </c>
      <c r="N1561" s="331">
        <f t="shared" si="842"/>
        <v>0.09</v>
      </c>
      <c r="O1561" s="48">
        <f t="shared" si="842"/>
        <v>0.09</v>
      </c>
      <c r="P1561" s="48">
        <f t="shared" si="842"/>
        <v>0.09</v>
      </c>
      <c r="Q1561" s="48">
        <f t="shared" si="842"/>
        <v>0.09</v>
      </c>
      <c r="R1561" s="48">
        <f t="shared" si="842"/>
        <v>0.09</v>
      </c>
      <c r="S1561" s="48">
        <f t="shared" si="842"/>
        <v>0.09</v>
      </c>
      <c r="T1561" s="48">
        <f t="shared" si="842"/>
        <v>0.09</v>
      </c>
      <c r="U1561" s="48">
        <f t="shared" si="842"/>
        <v>0.09</v>
      </c>
      <c r="V1561" s="331">
        <f t="shared" si="842"/>
        <v>0.09</v>
      </c>
      <c r="W1561" s="48">
        <f t="shared" si="842"/>
        <v>0.09</v>
      </c>
      <c r="X1561" s="48">
        <f t="shared" si="842"/>
        <v>0.09</v>
      </c>
      <c r="Y1561" s="48">
        <f t="shared" si="842"/>
        <v>0.09</v>
      </c>
      <c r="Z1561" s="48">
        <f t="shared" si="842"/>
        <v>0.09</v>
      </c>
      <c r="AA1561" s="48">
        <f t="shared" si="842"/>
        <v>0.09</v>
      </c>
      <c r="AB1561" s="49">
        <f t="shared" si="842"/>
        <v>0.09</v>
      </c>
      <c r="AC1561" s="47"/>
      <c r="AD1561" s="50"/>
      <c r="AE1561" s="452"/>
      <c r="AF1561" s="981">
        <v>1344.4776999999999</v>
      </c>
      <c r="AG1561" s="981">
        <v>1344.4965</v>
      </c>
      <c r="AH1561" s="982">
        <v>1344.5154</v>
      </c>
      <c r="AI1561" s="981">
        <v>1344.5344</v>
      </c>
      <c r="AJ1561" s="981">
        <v>1344.5533</v>
      </c>
      <c r="AK1561" s="981">
        <v>1344.5721000000001</v>
      </c>
      <c r="AL1561" s="1054">
        <v>1344.5908999999999</v>
      </c>
      <c r="AM1561" s="1054">
        <v>1344.6095</v>
      </c>
      <c r="AN1561" s="1054">
        <v>1344.6282000000001</v>
      </c>
      <c r="AO1561" s="1054">
        <v>1344.6469999999999</v>
      </c>
      <c r="AP1561" s="1054">
        <v>1344.6659</v>
      </c>
      <c r="AQ1561" s="1054">
        <v>1344.6847</v>
      </c>
      <c r="AR1561" s="1054">
        <v>1344.7035000000001</v>
      </c>
      <c r="AS1561" s="1054">
        <v>1344.7225000000001</v>
      </c>
      <c r="AT1561" s="1054">
        <v>1344.7415000000001</v>
      </c>
      <c r="AU1561" s="1054">
        <v>1344.7602999999999</v>
      </c>
      <c r="AV1561" s="1054">
        <v>1344.7791999999999</v>
      </c>
      <c r="AW1561" s="1054">
        <v>1344.798</v>
      </c>
      <c r="AX1561" s="1054">
        <v>1344.8167000000001</v>
      </c>
      <c r="AY1561" s="1054">
        <v>1344.8353999999999</v>
      </c>
      <c r="AZ1561" s="1054">
        <v>1344.8542</v>
      </c>
      <c r="BA1561" s="1054">
        <v>1344.873</v>
      </c>
      <c r="BB1561" s="1054">
        <v>1344.8921</v>
      </c>
      <c r="BC1561" s="1054">
        <v>1344.9110000000001</v>
      </c>
      <c r="BD1561" s="1054">
        <v>1344.93</v>
      </c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162"/>
      <c r="BZ1561" s="162"/>
      <c r="CA1561" s="162"/>
      <c r="CB1561" s="162"/>
      <c r="CC1561" s="162"/>
    </row>
    <row r="1562" spans="1:81" s="1" customFormat="1" ht="10.5" customHeight="1" thickBot="1">
      <c r="A1562" s="1541"/>
      <c r="B1562" s="1653"/>
      <c r="C1562" s="271"/>
      <c r="D1562" s="236" t="s">
        <v>41</v>
      </c>
      <c r="E1562" s="81">
        <f t="shared" ref="E1562:AB1562" si="843">E1561/E1560</f>
        <v>0.6</v>
      </c>
      <c r="F1562" s="81">
        <f t="shared" si="843"/>
        <v>0.6</v>
      </c>
      <c r="G1562" s="81">
        <f t="shared" si="843"/>
        <v>0.6</v>
      </c>
      <c r="H1562" s="421">
        <f t="shared" si="843"/>
        <v>0.6</v>
      </c>
      <c r="I1562" s="81">
        <f t="shared" si="843"/>
        <v>0.6</v>
      </c>
      <c r="J1562" s="81">
        <f t="shared" si="843"/>
        <v>0.6</v>
      </c>
      <c r="K1562" s="81">
        <f t="shared" si="843"/>
        <v>0.6</v>
      </c>
      <c r="L1562" s="81">
        <f t="shared" si="843"/>
        <v>0.6</v>
      </c>
      <c r="M1562" s="81">
        <f t="shared" si="843"/>
        <v>0.6</v>
      </c>
      <c r="N1562" s="421">
        <f t="shared" si="843"/>
        <v>0.6</v>
      </c>
      <c r="O1562" s="81">
        <f t="shared" si="843"/>
        <v>0.5625</v>
      </c>
      <c r="P1562" s="81">
        <f t="shared" si="843"/>
        <v>0.5625</v>
      </c>
      <c r="Q1562" s="81">
        <f t="shared" si="843"/>
        <v>0.5625</v>
      </c>
      <c r="R1562" s="81">
        <f t="shared" si="843"/>
        <v>0.5625</v>
      </c>
      <c r="S1562" s="81">
        <f t="shared" si="843"/>
        <v>0.5625</v>
      </c>
      <c r="T1562" s="81">
        <f t="shared" si="843"/>
        <v>0.6</v>
      </c>
      <c r="U1562" s="81">
        <f t="shared" si="843"/>
        <v>0.5625</v>
      </c>
      <c r="V1562" s="421">
        <f t="shared" si="843"/>
        <v>0.5625</v>
      </c>
      <c r="W1562" s="81">
        <f t="shared" si="843"/>
        <v>0.5625</v>
      </c>
      <c r="X1562" s="81">
        <f t="shared" si="843"/>
        <v>0.5625</v>
      </c>
      <c r="Y1562" s="81">
        <f t="shared" si="843"/>
        <v>0.5625</v>
      </c>
      <c r="Z1562" s="81">
        <f t="shared" si="843"/>
        <v>0.5625</v>
      </c>
      <c r="AA1562" s="81">
        <f t="shared" si="843"/>
        <v>0.5625</v>
      </c>
      <c r="AB1562" s="82">
        <f t="shared" si="843"/>
        <v>0.52941176470588225</v>
      </c>
      <c r="AC1562" s="47"/>
      <c r="AD1562" s="50"/>
      <c r="AE1562" s="452"/>
      <c r="AF1562" s="332"/>
      <c r="AG1562" s="332"/>
      <c r="AH1562" s="332"/>
      <c r="AI1562" s="332"/>
      <c r="AJ1562" s="332"/>
      <c r="AK1562" s="332"/>
      <c r="AL1562" s="332"/>
      <c r="AM1562" s="332"/>
      <c r="AN1562" s="332"/>
      <c r="AO1562" s="332"/>
      <c r="AP1562" s="332"/>
      <c r="AQ1562" s="332"/>
      <c r="AR1562" s="332"/>
      <c r="AS1562" s="332"/>
      <c r="AT1562" s="332"/>
      <c r="AU1562" s="332"/>
      <c r="AV1562" s="332"/>
      <c r="AW1562" s="332"/>
      <c r="AX1562" s="332"/>
      <c r="AY1562" s="332"/>
      <c r="AZ1562" s="332"/>
      <c r="BA1562" s="332"/>
      <c r="BB1562" s="332"/>
      <c r="BC1562" s="332"/>
      <c r="BD1562" s="332"/>
      <c r="BE1562" s="325"/>
      <c r="BF1562" s="325"/>
      <c r="BG1562" s="325"/>
      <c r="BH1562" s="325"/>
      <c r="BI1562" s="325"/>
      <c r="BJ1562" s="325"/>
      <c r="BK1562" s="325"/>
      <c r="BL1562" s="325"/>
      <c r="BM1562" s="325"/>
      <c r="BN1562" s="325"/>
      <c r="BO1562" s="325"/>
      <c r="BP1562" s="325"/>
      <c r="BQ1562" s="325"/>
      <c r="BR1562" s="325"/>
      <c r="BS1562" s="325"/>
      <c r="BT1562" s="325"/>
      <c r="BU1562" s="325"/>
      <c r="BV1562" s="325"/>
      <c r="BW1562" s="325"/>
      <c r="BX1562" s="325"/>
      <c r="BY1562" s="162"/>
      <c r="BZ1562" s="162"/>
      <c r="CA1562" s="162"/>
      <c r="CB1562" s="162"/>
      <c r="CC1562" s="162"/>
    </row>
    <row r="1563" spans="1:81" s="150" customFormat="1" ht="10.5" customHeight="1">
      <c r="A1563" s="1540" t="s">
        <v>74</v>
      </c>
      <c r="B1563" s="1646" t="s">
        <v>659</v>
      </c>
      <c r="C1563" s="1107"/>
      <c r="D1563" s="1190"/>
      <c r="E1563" s="55"/>
      <c r="F1563" s="59"/>
      <c r="G1563" s="59"/>
      <c r="H1563" s="329"/>
      <c r="I1563" s="59"/>
      <c r="J1563" s="59"/>
      <c r="K1563" s="59"/>
      <c r="L1563" s="59"/>
      <c r="M1563" s="59"/>
      <c r="N1563" s="329"/>
      <c r="O1563" s="59"/>
      <c r="P1563" s="59"/>
      <c r="Q1563" s="59"/>
      <c r="R1563" s="59"/>
      <c r="S1563" s="59"/>
      <c r="T1563" s="59"/>
      <c r="U1563" s="59"/>
      <c r="V1563" s="329"/>
      <c r="W1563" s="59"/>
      <c r="X1563" s="59"/>
      <c r="Y1563" s="59"/>
      <c r="Z1563" s="59"/>
      <c r="AA1563" s="59"/>
      <c r="AB1563" s="60"/>
      <c r="AC1563" s="438"/>
      <c r="AD1563" s="752"/>
      <c r="AE1563" s="749"/>
      <c r="AF1563" s="99"/>
      <c r="AG1563" s="99"/>
      <c r="AH1563" s="99"/>
      <c r="AI1563" s="99"/>
      <c r="AJ1563" s="99"/>
      <c r="AK1563" s="99"/>
      <c r="AL1563" s="99"/>
      <c r="AM1563" s="99"/>
      <c r="AN1563" s="99"/>
      <c r="AO1563" s="99"/>
      <c r="AP1563" s="99"/>
      <c r="AQ1563" s="99"/>
      <c r="AR1563" s="99"/>
      <c r="AS1563" s="99"/>
      <c r="AT1563" s="99"/>
      <c r="AU1563" s="99"/>
      <c r="AV1563" s="99"/>
      <c r="AW1563" s="99"/>
      <c r="AX1563" s="99"/>
      <c r="AY1563" s="99"/>
      <c r="AZ1563" s="99"/>
      <c r="BA1563" s="99"/>
      <c r="BB1563" s="99"/>
      <c r="BC1563" s="99"/>
      <c r="BD1563" s="99"/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162"/>
      <c r="BZ1563" s="162"/>
      <c r="CA1563" s="162"/>
      <c r="CB1563" s="162"/>
    </row>
    <row r="1564" spans="1:81" s="1" customFormat="1" ht="10.5" customHeight="1">
      <c r="A1564" s="1540"/>
      <c r="B1564" s="1646"/>
      <c r="C1564" s="1486" t="s">
        <v>129</v>
      </c>
      <c r="D1564" s="131" t="s">
        <v>33</v>
      </c>
      <c r="E1564" s="83">
        <f>ROUND(SQRT(E1565^2+E1566^2)*1000/(1.73*E$1461),0)</f>
        <v>1</v>
      </c>
      <c r="F1564" s="83">
        <f>ROUND(SQRT(F1565^2+F1566^2)*1000/(1.73*F$1461),0)</f>
        <v>1</v>
      </c>
      <c r="G1564" s="83">
        <f t="shared" ref="G1564:AB1564" si="844">ROUND(SQRT(G1565^2+G1566^2)*1000/(1.73*G$1461),0)</f>
        <v>1</v>
      </c>
      <c r="H1564" s="442">
        <f t="shared" si="844"/>
        <v>2</v>
      </c>
      <c r="I1564" s="83">
        <f t="shared" si="844"/>
        <v>3</v>
      </c>
      <c r="J1564" s="83">
        <f t="shared" si="844"/>
        <v>3</v>
      </c>
      <c r="K1564" s="83">
        <f t="shared" si="844"/>
        <v>3</v>
      </c>
      <c r="L1564" s="83">
        <f t="shared" si="844"/>
        <v>3</v>
      </c>
      <c r="M1564" s="83">
        <f t="shared" si="844"/>
        <v>3</v>
      </c>
      <c r="N1564" s="442">
        <f t="shared" si="844"/>
        <v>3</v>
      </c>
      <c r="O1564" s="83">
        <f t="shared" si="844"/>
        <v>3</v>
      </c>
      <c r="P1564" s="83">
        <f t="shared" si="844"/>
        <v>3</v>
      </c>
      <c r="Q1564" s="83">
        <f t="shared" si="844"/>
        <v>3</v>
      </c>
      <c r="R1564" s="83">
        <f t="shared" si="844"/>
        <v>3</v>
      </c>
      <c r="S1564" s="83">
        <f t="shared" si="844"/>
        <v>3</v>
      </c>
      <c r="T1564" s="83">
        <f t="shared" si="844"/>
        <v>3</v>
      </c>
      <c r="U1564" s="83">
        <f t="shared" si="844"/>
        <v>3</v>
      </c>
      <c r="V1564" s="442">
        <f t="shared" si="844"/>
        <v>3</v>
      </c>
      <c r="W1564" s="83">
        <f t="shared" si="844"/>
        <v>1</v>
      </c>
      <c r="X1564" s="83">
        <f t="shared" si="844"/>
        <v>1</v>
      </c>
      <c r="Y1564" s="83">
        <f t="shared" si="844"/>
        <v>1</v>
      </c>
      <c r="Z1564" s="83">
        <f t="shared" si="844"/>
        <v>1</v>
      </c>
      <c r="AA1564" s="83">
        <f t="shared" si="844"/>
        <v>1</v>
      </c>
      <c r="AB1564" s="189">
        <f t="shared" si="844"/>
        <v>3</v>
      </c>
      <c r="AC1564" s="330"/>
      <c r="AD1564" s="177"/>
      <c r="AE1564" s="452"/>
      <c r="AF1564" s="332"/>
      <c r="AG1564" s="332"/>
      <c r="AH1564" s="332"/>
      <c r="AI1564" s="332"/>
      <c r="AJ1564" s="332"/>
      <c r="AK1564" s="332"/>
      <c r="AL1564" s="332"/>
      <c r="AM1564" s="332"/>
      <c r="AN1564" s="332"/>
      <c r="AO1564" s="332"/>
      <c r="AP1564" s="332"/>
      <c r="AQ1564" s="332"/>
      <c r="AR1564" s="332"/>
      <c r="AS1564" s="332"/>
      <c r="AT1564" s="332"/>
      <c r="AU1564" s="332"/>
      <c r="AV1564" s="332"/>
      <c r="AW1564" s="332"/>
      <c r="AX1564" s="332"/>
      <c r="AY1564" s="332"/>
      <c r="AZ1564" s="332"/>
      <c r="BA1564" s="332"/>
      <c r="BB1564" s="332"/>
      <c r="BC1564" s="332"/>
      <c r="BD1564" s="332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162"/>
      <c r="BZ1564" s="162"/>
      <c r="CA1564" s="162"/>
      <c r="CB1564" s="162"/>
      <c r="CC1564" s="162"/>
    </row>
    <row r="1565" spans="1:81" s="1" customFormat="1" ht="10.5" customHeight="1">
      <c r="A1565" s="1540"/>
      <c r="B1565" s="1646"/>
      <c r="C1565" s="1486" t="s">
        <v>553</v>
      </c>
      <c r="D1565" s="131" t="s">
        <v>116</v>
      </c>
      <c r="E1565" s="61">
        <f t="shared" ref="E1565:AB1565" si="845">ROUND((AG1565-AF1565)*$AE1565,2)</f>
        <v>0.01</v>
      </c>
      <c r="F1565" s="61">
        <f t="shared" si="845"/>
        <v>0.01</v>
      </c>
      <c r="G1565" s="61">
        <f t="shared" si="845"/>
        <v>0.01</v>
      </c>
      <c r="H1565" s="420">
        <f t="shared" si="845"/>
        <v>0.02</v>
      </c>
      <c r="I1565" s="61">
        <f t="shared" si="845"/>
        <v>0.03</v>
      </c>
      <c r="J1565" s="61">
        <f t="shared" si="845"/>
        <v>0.03</v>
      </c>
      <c r="K1565" s="61">
        <f t="shared" si="845"/>
        <v>0.03</v>
      </c>
      <c r="L1565" s="61">
        <f t="shared" si="845"/>
        <v>0.03</v>
      </c>
      <c r="M1565" s="61">
        <f t="shared" si="845"/>
        <v>0.03</v>
      </c>
      <c r="N1565" s="420">
        <f t="shared" si="845"/>
        <v>0.03</v>
      </c>
      <c r="O1565" s="61">
        <f t="shared" si="845"/>
        <v>0.03</v>
      </c>
      <c r="P1565" s="61">
        <f t="shared" si="845"/>
        <v>0.03</v>
      </c>
      <c r="Q1565" s="61">
        <f t="shared" si="845"/>
        <v>0.03</v>
      </c>
      <c r="R1565" s="61">
        <f t="shared" si="845"/>
        <v>0.03</v>
      </c>
      <c r="S1565" s="61">
        <f t="shared" si="845"/>
        <v>0.03</v>
      </c>
      <c r="T1565" s="61">
        <f t="shared" si="845"/>
        <v>0.03</v>
      </c>
      <c r="U1565" s="61">
        <f t="shared" si="845"/>
        <v>0.03</v>
      </c>
      <c r="V1565" s="420">
        <f t="shared" si="845"/>
        <v>0.03</v>
      </c>
      <c r="W1565" s="61">
        <f t="shared" si="845"/>
        <v>0.01</v>
      </c>
      <c r="X1565" s="61">
        <f t="shared" si="845"/>
        <v>0.01</v>
      </c>
      <c r="Y1565" s="61">
        <f t="shared" si="845"/>
        <v>0.01</v>
      </c>
      <c r="Z1565" s="61">
        <f t="shared" si="845"/>
        <v>0.01</v>
      </c>
      <c r="AA1565" s="61">
        <f t="shared" si="845"/>
        <v>0.01</v>
      </c>
      <c r="AB1565" s="62">
        <f t="shared" si="845"/>
        <v>0.03</v>
      </c>
      <c r="AC1565" s="47">
        <f>SUM(E1565:AB1565)</f>
        <v>0.55000000000000027</v>
      </c>
      <c r="AD1565" s="50">
        <f>SUM(E1566:AB1566)</f>
        <v>0.18000000000000002</v>
      </c>
      <c r="AE1565" s="452">
        <v>1.8</v>
      </c>
      <c r="AF1565" s="981">
        <v>2551.2094000000002</v>
      </c>
      <c r="AG1565" s="981">
        <v>2551.2134000000001</v>
      </c>
      <c r="AH1565" s="982">
        <v>2551.2174</v>
      </c>
      <c r="AI1565" s="981">
        <v>2551.2213999999999</v>
      </c>
      <c r="AJ1565" s="981">
        <v>2551.2303999999999</v>
      </c>
      <c r="AK1565" s="981">
        <v>2551.2444</v>
      </c>
      <c r="AL1565" s="1054">
        <v>2551.2583</v>
      </c>
      <c r="AM1565" s="1054">
        <v>2551.2721999999999</v>
      </c>
      <c r="AN1565" s="1054">
        <v>2551.2860999999998</v>
      </c>
      <c r="AO1565" s="1054">
        <v>2551.3000999999999</v>
      </c>
      <c r="AP1565" s="1054">
        <v>2551.3139999999999</v>
      </c>
      <c r="AQ1565" s="1054">
        <v>2551.328</v>
      </c>
      <c r="AR1565" s="1054">
        <v>2551.3418999999999</v>
      </c>
      <c r="AS1565" s="1054">
        <v>2551.3560000000002</v>
      </c>
      <c r="AT1565" s="1054">
        <v>2551.3701999999998</v>
      </c>
      <c r="AU1565" s="1054">
        <v>2551.3841000000002</v>
      </c>
      <c r="AV1565" s="1054">
        <v>2551.3980999999999</v>
      </c>
      <c r="AW1565" s="1054">
        <v>2551.4122000000002</v>
      </c>
      <c r="AX1565" s="1054">
        <v>2551.4261999999999</v>
      </c>
      <c r="AY1565" s="1054">
        <v>2551.4331000000002</v>
      </c>
      <c r="AZ1565" s="1054">
        <v>2551.4369999999999</v>
      </c>
      <c r="BA1565" s="1054">
        <v>2551.4409999999998</v>
      </c>
      <c r="BB1565" s="1054">
        <v>2551.4450000000002</v>
      </c>
      <c r="BC1565" s="1054">
        <v>2551.453</v>
      </c>
      <c r="BD1565" s="1054">
        <v>2551.4670999999998</v>
      </c>
      <c r="BE1565" s="332"/>
      <c r="BF1565" s="332"/>
      <c r="BG1565" s="332"/>
      <c r="BH1565" s="332"/>
      <c r="BI1565" s="332"/>
      <c r="BJ1565" s="332"/>
      <c r="BK1565" s="332"/>
      <c r="BL1565" s="332"/>
      <c r="BM1565" s="332"/>
      <c r="BN1565" s="332"/>
      <c r="BO1565" s="332"/>
      <c r="BP1565" s="332"/>
      <c r="BQ1565" s="332"/>
      <c r="BR1565" s="332"/>
      <c r="BS1565" s="332"/>
      <c r="BT1565" s="332"/>
      <c r="BU1565" s="332"/>
      <c r="BV1565" s="332"/>
      <c r="BW1565" s="332"/>
      <c r="BX1565" s="332"/>
      <c r="BY1565" s="150"/>
      <c r="BZ1565" s="150"/>
      <c r="CA1565" s="150"/>
      <c r="CB1565" s="150"/>
      <c r="CC1565" s="162"/>
    </row>
    <row r="1566" spans="1:81" s="1" customFormat="1" ht="10.5" customHeight="1">
      <c r="A1566" s="1540"/>
      <c r="B1566" s="1646"/>
      <c r="C1566" s="1486" t="s">
        <v>553</v>
      </c>
      <c r="D1566" s="131" t="s">
        <v>117</v>
      </c>
      <c r="E1566" s="61">
        <f t="shared" ref="E1566:AB1566" si="846">ROUND((AG1566-AF1566)*$AE1565,2)</f>
        <v>0</v>
      </c>
      <c r="F1566" s="48">
        <f t="shared" si="846"/>
        <v>0</v>
      </c>
      <c r="G1566" s="48">
        <f t="shared" si="846"/>
        <v>0</v>
      </c>
      <c r="H1566" s="331">
        <f t="shared" si="846"/>
        <v>0.01</v>
      </c>
      <c r="I1566" s="48">
        <f t="shared" si="846"/>
        <v>0.01</v>
      </c>
      <c r="J1566" s="48">
        <f t="shared" si="846"/>
        <v>0.01</v>
      </c>
      <c r="K1566" s="48">
        <f t="shared" si="846"/>
        <v>0.01</v>
      </c>
      <c r="L1566" s="48">
        <f t="shared" si="846"/>
        <v>0.01</v>
      </c>
      <c r="M1566" s="48">
        <f t="shared" si="846"/>
        <v>0.01</v>
      </c>
      <c r="N1566" s="331">
        <f t="shared" si="846"/>
        <v>0.01</v>
      </c>
      <c r="O1566" s="48">
        <f t="shared" si="846"/>
        <v>0.01</v>
      </c>
      <c r="P1566" s="48">
        <f t="shared" si="846"/>
        <v>0.01</v>
      </c>
      <c r="Q1566" s="48">
        <f t="shared" si="846"/>
        <v>0.01</v>
      </c>
      <c r="R1566" s="48">
        <f t="shared" si="846"/>
        <v>0.01</v>
      </c>
      <c r="S1566" s="48">
        <f t="shared" si="846"/>
        <v>0.01</v>
      </c>
      <c r="T1566" s="48">
        <f t="shared" si="846"/>
        <v>0.01</v>
      </c>
      <c r="U1566" s="48">
        <f t="shared" si="846"/>
        <v>0.01</v>
      </c>
      <c r="V1566" s="331">
        <f t="shared" si="846"/>
        <v>0.01</v>
      </c>
      <c r="W1566" s="48">
        <f t="shared" si="846"/>
        <v>0.01</v>
      </c>
      <c r="X1566" s="48">
        <f t="shared" si="846"/>
        <v>0</v>
      </c>
      <c r="Y1566" s="48">
        <f t="shared" si="846"/>
        <v>0</v>
      </c>
      <c r="Z1566" s="48">
        <f t="shared" si="846"/>
        <v>0</v>
      </c>
      <c r="AA1566" s="48">
        <f t="shared" si="846"/>
        <v>0.01</v>
      </c>
      <c r="AB1566" s="49">
        <f t="shared" si="846"/>
        <v>0.01</v>
      </c>
      <c r="AC1566" s="47"/>
      <c r="AD1566" s="50"/>
      <c r="AE1566" s="452"/>
      <c r="AF1566" s="981">
        <v>2196.8975</v>
      </c>
      <c r="AG1566" s="981">
        <v>2196.8991999999998</v>
      </c>
      <c r="AH1566" s="982">
        <v>2196.9009999999998</v>
      </c>
      <c r="AI1566" s="981">
        <v>2196.9027999999998</v>
      </c>
      <c r="AJ1566" s="981">
        <v>2196.9063000000001</v>
      </c>
      <c r="AK1566" s="981">
        <v>2196.9115000000002</v>
      </c>
      <c r="AL1566" s="1054">
        <v>2196.9166</v>
      </c>
      <c r="AM1566" s="1054">
        <v>2196.9218000000001</v>
      </c>
      <c r="AN1566" s="1054">
        <v>2196.9270999999999</v>
      </c>
      <c r="AO1566" s="1054">
        <v>2196.9322999999999</v>
      </c>
      <c r="AP1566" s="1054">
        <v>2196.9376000000002</v>
      </c>
      <c r="AQ1566" s="1054">
        <v>2196.9430000000002</v>
      </c>
      <c r="AR1566" s="1054">
        <v>2196.9481999999998</v>
      </c>
      <c r="AS1566" s="1054">
        <v>2196.9537</v>
      </c>
      <c r="AT1566" s="1054">
        <v>2196.9591999999998</v>
      </c>
      <c r="AU1566" s="1054">
        <v>2196.9645</v>
      </c>
      <c r="AV1566" s="1054">
        <v>2196.9697999999999</v>
      </c>
      <c r="AW1566" s="1054">
        <v>2196.9753000000001</v>
      </c>
      <c r="AX1566" s="1054">
        <v>2196.9805999999999</v>
      </c>
      <c r="AY1566" s="1054">
        <v>2196.9834000000001</v>
      </c>
      <c r="AZ1566" s="1054">
        <v>2196.9852000000001</v>
      </c>
      <c r="BA1566" s="1054">
        <v>2196.9870000000001</v>
      </c>
      <c r="BB1566" s="1054">
        <v>2196.9888000000001</v>
      </c>
      <c r="BC1566" s="1054">
        <v>2196.9920000000002</v>
      </c>
      <c r="BD1566" s="1054">
        <v>2196.9974000000002</v>
      </c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162"/>
      <c r="BZ1566" s="162"/>
      <c r="CA1566" s="162"/>
      <c r="CB1566" s="162"/>
      <c r="CC1566" s="162"/>
    </row>
    <row r="1567" spans="1:81" s="1" customFormat="1" ht="10.5" customHeight="1" thickBot="1">
      <c r="A1567" s="1541"/>
      <c r="B1567" s="1653"/>
      <c r="C1567" s="271"/>
      <c r="D1567" s="236" t="s">
        <v>41</v>
      </c>
      <c r="E1567" s="81">
        <f t="shared" ref="E1567:AB1567" si="847">E1566/E1565</f>
        <v>0</v>
      </c>
      <c r="F1567" s="81">
        <f t="shared" si="847"/>
        <v>0</v>
      </c>
      <c r="G1567" s="81">
        <f t="shared" si="847"/>
        <v>0</v>
      </c>
      <c r="H1567" s="421">
        <f t="shared" si="847"/>
        <v>0.5</v>
      </c>
      <c r="I1567" s="81">
        <f t="shared" si="847"/>
        <v>0.33333333333333337</v>
      </c>
      <c r="J1567" s="81">
        <f t="shared" si="847"/>
        <v>0.33333333333333337</v>
      </c>
      <c r="K1567" s="81">
        <f t="shared" si="847"/>
        <v>0.33333333333333337</v>
      </c>
      <c r="L1567" s="81">
        <f t="shared" si="847"/>
        <v>0.33333333333333337</v>
      </c>
      <c r="M1567" s="81">
        <f t="shared" si="847"/>
        <v>0.33333333333333337</v>
      </c>
      <c r="N1567" s="421">
        <f t="shared" si="847"/>
        <v>0.33333333333333337</v>
      </c>
      <c r="O1567" s="81">
        <f t="shared" si="847"/>
        <v>0.33333333333333337</v>
      </c>
      <c r="P1567" s="81">
        <f t="shared" si="847"/>
        <v>0.33333333333333337</v>
      </c>
      <c r="Q1567" s="81">
        <f t="shared" si="847"/>
        <v>0.33333333333333337</v>
      </c>
      <c r="R1567" s="81">
        <f t="shared" si="847"/>
        <v>0.33333333333333337</v>
      </c>
      <c r="S1567" s="81">
        <f t="shared" si="847"/>
        <v>0.33333333333333337</v>
      </c>
      <c r="T1567" s="81">
        <f t="shared" si="847"/>
        <v>0.33333333333333337</v>
      </c>
      <c r="U1567" s="81">
        <f t="shared" si="847"/>
        <v>0.33333333333333337</v>
      </c>
      <c r="V1567" s="421">
        <f t="shared" si="847"/>
        <v>0.33333333333333337</v>
      </c>
      <c r="W1567" s="81">
        <f t="shared" si="847"/>
        <v>1</v>
      </c>
      <c r="X1567" s="81">
        <f t="shared" si="847"/>
        <v>0</v>
      </c>
      <c r="Y1567" s="81">
        <f t="shared" si="847"/>
        <v>0</v>
      </c>
      <c r="Z1567" s="81">
        <f t="shared" si="847"/>
        <v>0</v>
      </c>
      <c r="AA1567" s="81">
        <f t="shared" si="847"/>
        <v>1</v>
      </c>
      <c r="AB1567" s="82">
        <f t="shared" si="847"/>
        <v>0.33333333333333337</v>
      </c>
      <c r="AC1567" s="47"/>
      <c r="AD1567" s="50"/>
      <c r="AE1567" s="452"/>
      <c r="AF1567" s="332"/>
      <c r="AG1567" s="332"/>
      <c r="AH1567" s="332"/>
      <c r="AI1567" s="332"/>
      <c r="AJ1567" s="332"/>
      <c r="AK1567" s="332"/>
      <c r="AL1567" s="332"/>
      <c r="AM1567" s="332"/>
      <c r="AN1567" s="332"/>
      <c r="AO1567" s="332"/>
      <c r="AP1567" s="332"/>
      <c r="AQ1567" s="332"/>
      <c r="AR1567" s="332"/>
      <c r="AS1567" s="332"/>
      <c r="AT1567" s="332"/>
      <c r="AU1567" s="332"/>
      <c r="AV1567" s="332"/>
      <c r="AW1567" s="332"/>
      <c r="AX1567" s="332"/>
      <c r="AY1567" s="332"/>
      <c r="AZ1567" s="332"/>
      <c r="BA1567" s="332"/>
      <c r="BB1567" s="332"/>
      <c r="BC1567" s="332"/>
      <c r="BD1567" s="332"/>
      <c r="BE1567" s="325"/>
      <c r="BF1567" s="325"/>
      <c r="BG1567" s="325"/>
      <c r="BH1567" s="325"/>
      <c r="BI1567" s="325"/>
      <c r="BJ1567" s="325"/>
      <c r="BK1567" s="325"/>
      <c r="BL1567" s="325"/>
      <c r="BM1567" s="325"/>
      <c r="BN1567" s="325"/>
      <c r="BO1567" s="325"/>
      <c r="BP1567" s="325"/>
      <c r="BQ1567" s="325"/>
      <c r="BR1567" s="325"/>
      <c r="BS1567" s="325"/>
      <c r="BT1567" s="325"/>
      <c r="BU1567" s="325"/>
      <c r="BV1567" s="325"/>
      <c r="BW1567" s="325"/>
      <c r="BX1567" s="325"/>
      <c r="BY1567" s="162"/>
      <c r="BZ1567" s="162"/>
      <c r="CA1567" s="162"/>
      <c r="CB1567" s="162"/>
      <c r="CC1567" s="162"/>
    </row>
    <row r="1568" spans="1:81" s="150" customFormat="1" ht="10.5" customHeight="1">
      <c r="A1568" s="1539" t="s">
        <v>18</v>
      </c>
      <c r="B1568" s="1652" t="s">
        <v>660</v>
      </c>
      <c r="C1568" s="1107"/>
      <c r="D1568" s="1190"/>
      <c r="E1568" s="55"/>
      <c r="F1568" s="59"/>
      <c r="G1568" s="59"/>
      <c r="H1568" s="329"/>
      <c r="I1568" s="59"/>
      <c r="J1568" s="59"/>
      <c r="K1568" s="59"/>
      <c r="L1568" s="59"/>
      <c r="M1568" s="59"/>
      <c r="N1568" s="329"/>
      <c r="O1568" s="59"/>
      <c r="P1568" s="59"/>
      <c r="Q1568" s="59"/>
      <c r="R1568" s="59"/>
      <c r="S1568" s="59"/>
      <c r="T1568" s="59"/>
      <c r="U1568" s="59"/>
      <c r="V1568" s="329"/>
      <c r="W1568" s="59"/>
      <c r="X1568" s="59"/>
      <c r="Y1568" s="59"/>
      <c r="Z1568" s="59"/>
      <c r="AA1568" s="59"/>
      <c r="AB1568" s="60"/>
      <c r="AC1568" s="438"/>
      <c r="AD1568" s="752"/>
      <c r="AE1568" s="749"/>
      <c r="AF1568" s="99"/>
      <c r="AG1568" s="99"/>
      <c r="AH1568" s="99"/>
      <c r="AI1568" s="99"/>
      <c r="AJ1568" s="99"/>
      <c r="AK1568" s="99"/>
      <c r="AL1568" s="99"/>
      <c r="AM1568" s="99"/>
      <c r="AN1568" s="99"/>
      <c r="AO1568" s="99"/>
      <c r="AP1568" s="99"/>
      <c r="AQ1568" s="99"/>
      <c r="AR1568" s="99"/>
      <c r="AS1568" s="99"/>
      <c r="AT1568" s="99"/>
      <c r="AU1568" s="99"/>
      <c r="AV1568" s="99"/>
      <c r="AW1568" s="99"/>
      <c r="AX1568" s="99"/>
      <c r="AY1568" s="99"/>
      <c r="AZ1568" s="99"/>
      <c r="BA1568" s="99"/>
      <c r="BB1568" s="99"/>
      <c r="BC1568" s="99"/>
      <c r="BD1568" s="99"/>
      <c r="BE1568" s="325"/>
      <c r="BF1568" s="325"/>
      <c r="BG1568" s="325"/>
      <c r="BH1568" s="325"/>
      <c r="BI1568" s="325"/>
      <c r="BJ1568" s="325"/>
      <c r="BK1568" s="325"/>
      <c r="BL1568" s="325"/>
      <c r="BM1568" s="325"/>
      <c r="BN1568" s="325"/>
      <c r="BO1568" s="325"/>
      <c r="BP1568" s="325"/>
      <c r="BQ1568" s="325"/>
      <c r="BR1568" s="325"/>
      <c r="BS1568" s="325"/>
      <c r="BT1568" s="325"/>
      <c r="BU1568" s="325"/>
      <c r="BV1568" s="325"/>
      <c r="BW1568" s="325"/>
      <c r="BX1568" s="325"/>
      <c r="BY1568" s="162"/>
      <c r="BZ1568" s="162"/>
      <c r="CA1568" s="162"/>
      <c r="CB1568" s="162"/>
    </row>
    <row r="1569" spans="1:81" s="1" customFormat="1" ht="10.5" customHeight="1">
      <c r="A1569" s="1540"/>
      <c r="B1569" s="1646"/>
      <c r="C1569" s="1486" t="s">
        <v>129</v>
      </c>
      <c r="D1569" s="131" t="s">
        <v>33</v>
      </c>
      <c r="E1569" s="83">
        <f>ROUND(SQRT(E1570^2+E1571^2)*1000/(1.73*E$1462),0)</f>
        <v>2</v>
      </c>
      <c r="F1569" s="83">
        <f t="shared" ref="F1569:AB1569" si="848">ROUND(SQRT(F1570^2+F1571^2)*1000/(1.73*F$1462),0)</f>
        <v>2</v>
      </c>
      <c r="G1569" s="83">
        <f t="shared" si="848"/>
        <v>2</v>
      </c>
      <c r="H1569" s="442">
        <f t="shared" si="848"/>
        <v>2</v>
      </c>
      <c r="I1569" s="83">
        <f t="shared" si="848"/>
        <v>2</v>
      </c>
      <c r="J1569" s="83">
        <f t="shared" si="848"/>
        <v>2</v>
      </c>
      <c r="K1569" s="83">
        <f t="shared" si="848"/>
        <v>2</v>
      </c>
      <c r="L1569" s="83">
        <f t="shared" si="848"/>
        <v>2</v>
      </c>
      <c r="M1569" s="83">
        <f t="shared" si="848"/>
        <v>2</v>
      </c>
      <c r="N1569" s="442">
        <f t="shared" si="848"/>
        <v>2</v>
      </c>
      <c r="O1569" s="83">
        <f t="shared" si="848"/>
        <v>2</v>
      </c>
      <c r="P1569" s="83">
        <f t="shared" si="848"/>
        <v>2</v>
      </c>
      <c r="Q1569" s="83">
        <f t="shared" si="848"/>
        <v>2</v>
      </c>
      <c r="R1569" s="83">
        <f t="shared" si="848"/>
        <v>2</v>
      </c>
      <c r="S1569" s="83">
        <f t="shared" si="848"/>
        <v>2</v>
      </c>
      <c r="T1569" s="83">
        <f t="shared" si="848"/>
        <v>2</v>
      </c>
      <c r="U1569" s="83">
        <f t="shared" si="848"/>
        <v>2</v>
      </c>
      <c r="V1569" s="442">
        <f t="shared" si="848"/>
        <v>2</v>
      </c>
      <c r="W1569" s="83">
        <f t="shared" si="848"/>
        <v>2</v>
      </c>
      <c r="X1569" s="83">
        <f t="shared" si="848"/>
        <v>2</v>
      </c>
      <c r="Y1569" s="83">
        <f t="shared" si="848"/>
        <v>2</v>
      </c>
      <c r="Z1569" s="83">
        <f t="shared" si="848"/>
        <v>2</v>
      </c>
      <c r="AA1569" s="83">
        <f t="shared" si="848"/>
        <v>2</v>
      </c>
      <c r="AB1569" s="189">
        <f t="shared" si="848"/>
        <v>2</v>
      </c>
      <c r="AC1569" s="330"/>
      <c r="AD1569" s="177"/>
      <c r="AE1569" s="452"/>
      <c r="AF1569" s="332"/>
      <c r="AG1569" s="332"/>
      <c r="AH1569" s="332"/>
      <c r="AI1569" s="332"/>
      <c r="AJ1569" s="332"/>
      <c r="AK1569" s="332"/>
      <c r="AL1569" s="332"/>
      <c r="AM1569" s="332"/>
      <c r="AN1569" s="332"/>
      <c r="AO1569" s="332"/>
      <c r="AP1569" s="332"/>
      <c r="AQ1569" s="332"/>
      <c r="AR1569" s="332"/>
      <c r="AS1569" s="332"/>
      <c r="AT1569" s="332"/>
      <c r="AU1569" s="332"/>
      <c r="AV1569" s="332"/>
      <c r="AW1569" s="332"/>
      <c r="AX1569" s="332"/>
      <c r="AY1569" s="332"/>
      <c r="AZ1569" s="332"/>
      <c r="BA1569" s="332"/>
      <c r="BB1569" s="332"/>
      <c r="BC1569" s="332"/>
      <c r="BD1569" s="332"/>
      <c r="BE1569" s="325"/>
      <c r="BF1569" s="325"/>
      <c r="BG1569" s="325"/>
      <c r="BH1569" s="325"/>
      <c r="BI1569" s="325"/>
      <c r="BJ1569" s="325"/>
      <c r="BK1569" s="325"/>
      <c r="BL1569" s="325"/>
      <c r="BM1569" s="325"/>
      <c r="BN1569" s="325"/>
      <c r="BO1569" s="325"/>
      <c r="BP1569" s="325"/>
      <c r="BQ1569" s="325"/>
      <c r="BR1569" s="325"/>
      <c r="BS1569" s="325"/>
      <c r="BT1569" s="325"/>
      <c r="BU1569" s="325"/>
      <c r="BV1569" s="325"/>
      <c r="BW1569" s="325"/>
      <c r="BX1569" s="325"/>
      <c r="BY1569" s="162"/>
      <c r="BZ1569" s="162"/>
      <c r="CA1569" s="162"/>
      <c r="CB1569" s="162"/>
      <c r="CC1569" s="162"/>
    </row>
    <row r="1570" spans="1:81" s="1" customFormat="1" ht="10.5" customHeight="1">
      <c r="A1570" s="1540"/>
      <c r="B1570" s="1646"/>
      <c r="C1570" s="1486" t="s">
        <v>553</v>
      </c>
      <c r="D1570" s="131" t="s">
        <v>116</v>
      </c>
      <c r="E1570" s="61">
        <f t="shared" ref="E1570:AB1570" si="849">ROUND((AG1570-AF1570)*$AE1570,2)</f>
        <v>0.02</v>
      </c>
      <c r="F1570" s="61">
        <f t="shared" si="849"/>
        <v>0.02</v>
      </c>
      <c r="G1570" s="61">
        <f t="shared" si="849"/>
        <v>0.02</v>
      </c>
      <c r="H1570" s="420">
        <f t="shared" si="849"/>
        <v>0.02</v>
      </c>
      <c r="I1570" s="61">
        <f t="shared" si="849"/>
        <v>0.02</v>
      </c>
      <c r="J1570" s="61">
        <f t="shared" si="849"/>
        <v>0.02</v>
      </c>
      <c r="K1570" s="61">
        <f t="shared" si="849"/>
        <v>0.02</v>
      </c>
      <c r="L1570" s="61">
        <f t="shared" si="849"/>
        <v>0.02</v>
      </c>
      <c r="M1570" s="61">
        <f t="shared" si="849"/>
        <v>0.02</v>
      </c>
      <c r="N1570" s="420">
        <f t="shared" si="849"/>
        <v>0.02</v>
      </c>
      <c r="O1570" s="61">
        <f t="shared" si="849"/>
        <v>0.02</v>
      </c>
      <c r="P1570" s="61">
        <f t="shared" si="849"/>
        <v>0.02</v>
      </c>
      <c r="Q1570" s="61">
        <f t="shared" si="849"/>
        <v>0.02</v>
      </c>
      <c r="R1570" s="61">
        <f t="shared" si="849"/>
        <v>0.02</v>
      </c>
      <c r="S1570" s="61">
        <f t="shared" si="849"/>
        <v>0.02</v>
      </c>
      <c r="T1570" s="61">
        <f t="shared" si="849"/>
        <v>0.02</v>
      </c>
      <c r="U1570" s="61">
        <f t="shared" si="849"/>
        <v>0.02</v>
      </c>
      <c r="V1570" s="420">
        <f t="shared" si="849"/>
        <v>0.02</v>
      </c>
      <c r="W1570" s="61">
        <f t="shared" si="849"/>
        <v>0.02</v>
      </c>
      <c r="X1570" s="61">
        <f t="shared" si="849"/>
        <v>0.02</v>
      </c>
      <c r="Y1570" s="61">
        <f t="shared" si="849"/>
        <v>0.02</v>
      </c>
      <c r="Z1570" s="61">
        <f t="shared" si="849"/>
        <v>0.02</v>
      </c>
      <c r="AA1570" s="61">
        <f t="shared" si="849"/>
        <v>0.02</v>
      </c>
      <c r="AB1570" s="62">
        <f t="shared" si="849"/>
        <v>0.02</v>
      </c>
      <c r="AC1570" s="47">
        <f>SUM(E1570:AB1570)</f>
        <v>0.48000000000000015</v>
      </c>
      <c r="AD1570" s="50">
        <f>SUM(E1571:AB1571)</f>
        <v>0.24000000000000007</v>
      </c>
      <c r="AE1570" s="452">
        <v>1.8</v>
      </c>
      <c r="AF1570" s="981">
        <v>2034.2362000000001</v>
      </c>
      <c r="AG1570" s="981">
        <v>2034.2449999999999</v>
      </c>
      <c r="AH1570" s="982">
        <v>2034.2538999999999</v>
      </c>
      <c r="AI1570" s="981">
        <v>2034.2628</v>
      </c>
      <c r="AJ1570" s="981">
        <v>2034.2716</v>
      </c>
      <c r="AK1570" s="981">
        <v>2034.2804000000001</v>
      </c>
      <c r="AL1570" s="1054">
        <v>2034.2891999999999</v>
      </c>
      <c r="AM1570" s="1054">
        <v>2034.2979</v>
      </c>
      <c r="AN1570" s="1054">
        <v>2034.3068000000001</v>
      </c>
      <c r="AO1570" s="1054">
        <v>2034.3155999999999</v>
      </c>
      <c r="AP1570" s="1054">
        <v>2034.3244</v>
      </c>
      <c r="AQ1570" s="1054">
        <v>2034.3332</v>
      </c>
      <c r="AR1570" s="1054">
        <v>2034.3420000000001</v>
      </c>
      <c r="AS1570" s="1054">
        <v>2034.3507999999999</v>
      </c>
      <c r="AT1570" s="1054">
        <v>2034.3597</v>
      </c>
      <c r="AU1570" s="1054">
        <v>2034.3685</v>
      </c>
      <c r="AV1570" s="1054">
        <v>2034.3773000000001</v>
      </c>
      <c r="AW1570" s="1054">
        <v>2034.3861999999999</v>
      </c>
      <c r="AX1570" s="1054">
        <v>2034.395</v>
      </c>
      <c r="AY1570" s="1054">
        <v>2034.4038</v>
      </c>
      <c r="AZ1570" s="1054">
        <v>2034.4126000000001</v>
      </c>
      <c r="BA1570" s="1054">
        <v>2034.4213999999999</v>
      </c>
      <c r="BB1570" s="1054">
        <v>2034.4303</v>
      </c>
      <c r="BC1570" s="1054">
        <v>2034.4392</v>
      </c>
      <c r="BD1570" s="1054">
        <v>2034.4481000000001</v>
      </c>
      <c r="BE1570" s="332"/>
      <c r="BF1570" s="332"/>
      <c r="BG1570" s="332"/>
      <c r="BH1570" s="332"/>
      <c r="BI1570" s="332"/>
      <c r="BJ1570" s="332"/>
      <c r="BK1570" s="332"/>
      <c r="BL1570" s="332"/>
      <c r="BM1570" s="332"/>
      <c r="BN1570" s="332"/>
      <c r="BO1570" s="332"/>
      <c r="BP1570" s="332"/>
      <c r="BQ1570" s="332"/>
      <c r="BR1570" s="332"/>
      <c r="BS1570" s="332"/>
      <c r="BT1570" s="332"/>
      <c r="BU1570" s="332"/>
      <c r="BV1570" s="332"/>
      <c r="BW1570" s="332"/>
      <c r="BX1570" s="332"/>
      <c r="BY1570" s="150"/>
      <c r="BZ1570" s="150"/>
      <c r="CA1570" s="150"/>
      <c r="CB1570" s="150"/>
      <c r="CC1570" s="162"/>
    </row>
    <row r="1571" spans="1:81" s="1" customFormat="1" ht="10.5" customHeight="1">
      <c r="A1571" s="1540"/>
      <c r="B1571" s="1646"/>
      <c r="C1571" s="1486" t="s">
        <v>553</v>
      </c>
      <c r="D1571" s="131" t="s">
        <v>117</v>
      </c>
      <c r="E1571" s="61">
        <f t="shared" ref="E1571:AB1571" si="850">ROUND((AG1571-AF1571)*$AE1570,2)</f>
        <v>0.01</v>
      </c>
      <c r="F1571" s="48">
        <f t="shared" si="850"/>
        <v>0.01</v>
      </c>
      <c r="G1571" s="48">
        <f t="shared" si="850"/>
        <v>0.01</v>
      </c>
      <c r="H1571" s="331">
        <f t="shared" si="850"/>
        <v>0.01</v>
      </c>
      <c r="I1571" s="48">
        <f t="shared" si="850"/>
        <v>0.01</v>
      </c>
      <c r="J1571" s="48">
        <f t="shared" si="850"/>
        <v>0.01</v>
      </c>
      <c r="K1571" s="48">
        <f t="shared" si="850"/>
        <v>0.01</v>
      </c>
      <c r="L1571" s="48">
        <f t="shared" si="850"/>
        <v>0.01</v>
      </c>
      <c r="M1571" s="48">
        <f t="shared" si="850"/>
        <v>0.01</v>
      </c>
      <c r="N1571" s="331">
        <f t="shared" si="850"/>
        <v>0.01</v>
      </c>
      <c r="O1571" s="48">
        <f t="shared" si="850"/>
        <v>0.01</v>
      </c>
      <c r="P1571" s="48">
        <f t="shared" si="850"/>
        <v>0.01</v>
      </c>
      <c r="Q1571" s="48">
        <f t="shared" si="850"/>
        <v>0.01</v>
      </c>
      <c r="R1571" s="48">
        <f t="shared" si="850"/>
        <v>0.01</v>
      </c>
      <c r="S1571" s="48">
        <f t="shared" si="850"/>
        <v>0.01</v>
      </c>
      <c r="T1571" s="48">
        <f t="shared" si="850"/>
        <v>0.01</v>
      </c>
      <c r="U1571" s="48">
        <f t="shared" si="850"/>
        <v>0.01</v>
      </c>
      <c r="V1571" s="331">
        <f t="shared" si="850"/>
        <v>0.01</v>
      </c>
      <c r="W1571" s="48">
        <f t="shared" si="850"/>
        <v>0.01</v>
      </c>
      <c r="X1571" s="48">
        <f t="shared" si="850"/>
        <v>0.01</v>
      </c>
      <c r="Y1571" s="48">
        <f t="shared" si="850"/>
        <v>0.01</v>
      </c>
      <c r="Z1571" s="48">
        <f t="shared" si="850"/>
        <v>0.01</v>
      </c>
      <c r="AA1571" s="48">
        <f t="shared" si="850"/>
        <v>0.01</v>
      </c>
      <c r="AB1571" s="49">
        <f t="shared" si="850"/>
        <v>0.01</v>
      </c>
      <c r="AC1571" s="47"/>
      <c r="AD1571" s="50"/>
      <c r="AE1571" s="452"/>
      <c r="AF1571" s="981">
        <v>1773.2706000000001</v>
      </c>
      <c r="AG1571" s="981">
        <v>1773.2783999999999</v>
      </c>
      <c r="AH1571" s="982">
        <v>1773.2862</v>
      </c>
      <c r="AI1571" s="981">
        <v>1773.2938999999999</v>
      </c>
      <c r="AJ1571" s="981">
        <v>1773.3016</v>
      </c>
      <c r="AK1571" s="981">
        <v>1773.3091999999999</v>
      </c>
      <c r="AL1571" s="1054">
        <v>1773.3168000000001</v>
      </c>
      <c r="AM1571" s="1054">
        <v>1773.3244</v>
      </c>
      <c r="AN1571" s="1054">
        <v>1773.3320000000001</v>
      </c>
      <c r="AO1571" s="1054">
        <v>1773.3396</v>
      </c>
      <c r="AP1571" s="1054">
        <v>1773.3472999999999</v>
      </c>
      <c r="AQ1571" s="1054">
        <v>1773.3549</v>
      </c>
      <c r="AR1571" s="1054">
        <v>1773.3625</v>
      </c>
      <c r="AS1571" s="1054">
        <v>1773.3703</v>
      </c>
      <c r="AT1571" s="1054">
        <v>1773.3782000000001</v>
      </c>
      <c r="AU1571" s="1054">
        <v>1773.3858</v>
      </c>
      <c r="AV1571" s="1054">
        <v>1773.3934999999999</v>
      </c>
      <c r="AW1571" s="1054">
        <v>1773.4012</v>
      </c>
      <c r="AX1571" s="1054">
        <v>1773.4088999999999</v>
      </c>
      <c r="AY1571" s="1054">
        <v>1773.4166</v>
      </c>
      <c r="AZ1571" s="1054">
        <v>1773.4242999999999</v>
      </c>
      <c r="BA1571" s="1054">
        <v>1773.432</v>
      </c>
      <c r="BB1571" s="1054">
        <v>1773.4399000000001</v>
      </c>
      <c r="BC1571" s="1054">
        <v>1773.4476999999999</v>
      </c>
      <c r="BD1571" s="1054">
        <v>1773.4555</v>
      </c>
      <c r="BE1571" s="325"/>
      <c r="BF1571" s="325"/>
      <c r="BG1571" s="325"/>
      <c r="BH1571" s="325"/>
      <c r="BI1571" s="325"/>
      <c r="BJ1571" s="325"/>
      <c r="BK1571" s="325"/>
      <c r="BL1571" s="325"/>
      <c r="BM1571" s="325"/>
      <c r="BN1571" s="325"/>
      <c r="BO1571" s="325"/>
      <c r="BP1571" s="325"/>
      <c r="BQ1571" s="325"/>
      <c r="BR1571" s="325"/>
      <c r="BS1571" s="325"/>
      <c r="BT1571" s="325"/>
      <c r="BU1571" s="325"/>
      <c r="BV1571" s="325"/>
      <c r="BW1571" s="325"/>
      <c r="BX1571" s="325"/>
      <c r="BY1571" s="162"/>
      <c r="BZ1571" s="162"/>
      <c r="CA1571" s="162"/>
      <c r="CB1571" s="162"/>
      <c r="CC1571" s="162"/>
    </row>
    <row r="1572" spans="1:81" s="1" customFormat="1" ht="10.5" customHeight="1" thickBot="1">
      <c r="A1572" s="1541"/>
      <c r="B1572" s="1653"/>
      <c r="C1572" s="271"/>
      <c r="D1572" s="236" t="s">
        <v>41</v>
      </c>
      <c r="E1572" s="81">
        <f t="shared" ref="E1572:AB1572" si="851">E1571/E1570</f>
        <v>0.5</v>
      </c>
      <c r="F1572" s="81">
        <f t="shared" si="851"/>
        <v>0.5</v>
      </c>
      <c r="G1572" s="81">
        <f t="shared" si="851"/>
        <v>0.5</v>
      </c>
      <c r="H1572" s="421">
        <f>H1571/H1570</f>
        <v>0.5</v>
      </c>
      <c r="I1572" s="81">
        <f t="shared" si="851"/>
        <v>0.5</v>
      </c>
      <c r="J1572" s="81">
        <f t="shared" si="851"/>
        <v>0.5</v>
      </c>
      <c r="K1572" s="81">
        <f t="shared" si="851"/>
        <v>0.5</v>
      </c>
      <c r="L1572" s="81">
        <f t="shared" si="851"/>
        <v>0.5</v>
      </c>
      <c r="M1572" s="81">
        <f t="shared" si="851"/>
        <v>0.5</v>
      </c>
      <c r="N1572" s="421">
        <f t="shared" si="851"/>
        <v>0.5</v>
      </c>
      <c r="O1572" s="81">
        <f t="shared" si="851"/>
        <v>0.5</v>
      </c>
      <c r="P1572" s="81">
        <f t="shared" si="851"/>
        <v>0.5</v>
      </c>
      <c r="Q1572" s="81">
        <f t="shared" si="851"/>
        <v>0.5</v>
      </c>
      <c r="R1572" s="81">
        <f t="shared" si="851"/>
        <v>0.5</v>
      </c>
      <c r="S1572" s="81">
        <f t="shared" si="851"/>
        <v>0.5</v>
      </c>
      <c r="T1572" s="81">
        <f t="shared" si="851"/>
        <v>0.5</v>
      </c>
      <c r="U1572" s="81">
        <f t="shared" si="851"/>
        <v>0.5</v>
      </c>
      <c r="V1572" s="421">
        <f t="shared" si="851"/>
        <v>0.5</v>
      </c>
      <c r="W1572" s="81">
        <f t="shared" si="851"/>
        <v>0.5</v>
      </c>
      <c r="X1572" s="81">
        <f t="shared" si="851"/>
        <v>0.5</v>
      </c>
      <c r="Y1572" s="81">
        <f t="shared" si="851"/>
        <v>0.5</v>
      </c>
      <c r="Z1572" s="81">
        <f t="shared" si="851"/>
        <v>0.5</v>
      </c>
      <c r="AA1572" s="81">
        <f t="shared" si="851"/>
        <v>0.5</v>
      </c>
      <c r="AB1572" s="82">
        <f t="shared" si="851"/>
        <v>0.5</v>
      </c>
      <c r="AC1572" s="47"/>
      <c r="AD1572" s="50"/>
      <c r="AE1572" s="452"/>
      <c r="AF1572" s="332"/>
      <c r="AG1572" s="332"/>
      <c r="AH1572" s="332"/>
      <c r="AI1572" s="332"/>
      <c r="AJ1572" s="332"/>
      <c r="AK1572" s="332"/>
      <c r="AL1572" s="332"/>
      <c r="AM1572" s="332"/>
      <c r="AN1572" s="332"/>
      <c r="AO1572" s="332"/>
      <c r="AP1572" s="332"/>
      <c r="AQ1572" s="332"/>
      <c r="AR1572" s="332"/>
      <c r="AS1572" s="332"/>
      <c r="AT1572" s="332"/>
      <c r="AU1572" s="332"/>
      <c r="AV1572" s="332"/>
      <c r="AW1572" s="332"/>
      <c r="AX1572" s="332"/>
      <c r="AY1572" s="332"/>
      <c r="AZ1572" s="332"/>
      <c r="BA1572" s="332"/>
      <c r="BB1572" s="332"/>
      <c r="BC1572" s="332"/>
      <c r="BD1572" s="332"/>
      <c r="BE1572" s="325"/>
      <c r="BF1572" s="325"/>
      <c r="BG1572" s="325"/>
      <c r="BH1572" s="325"/>
      <c r="BI1572" s="325"/>
      <c r="BJ1572" s="325"/>
      <c r="BK1572" s="325"/>
      <c r="BL1572" s="325"/>
      <c r="BM1572" s="325"/>
      <c r="BN1572" s="325"/>
      <c r="BO1572" s="325"/>
      <c r="BP1572" s="325"/>
      <c r="BQ1572" s="325"/>
      <c r="BR1572" s="325"/>
      <c r="BS1572" s="325"/>
      <c r="BT1572" s="325"/>
      <c r="BU1572" s="325"/>
      <c r="BV1572" s="325"/>
      <c r="BW1572" s="325"/>
      <c r="BX1572" s="325"/>
      <c r="BY1572" s="162"/>
      <c r="BZ1572" s="162"/>
      <c r="CA1572" s="162"/>
      <c r="CB1572" s="162"/>
      <c r="CC1572" s="162"/>
    </row>
    <row r="1573" spans="1:81" s="150" customFormat="1" ht="10.5" customHeight="1">
      <c r="A1573" s="1540" t="s">
        <v>75</v>
      </c>
      <c r="B1573" s="1646" t="s">
        <v>661</v>
      </c>
      <c r="C1573" s="1107"/>
      <c r="D1573" s="1190"/>
      <c r="E1573" s="55"/>
      <c r="F1573" s="59"/>
      <c r="G1573" s="59"/>
      <c r="H1573" s="329"/>
      <c r="I1573" s="59"/>
      <c r="J1573" s="59"/>
      <c r="K1573" s="59"/>
      <c r="L1573" s="59"/>
      <c r="M1573" s="59"/>
      <c r="N1573" s="329"/>
      <c r="O1573" s="59"/>
      <c r="P1573" s="59"/>
      <c r="Q1573" s="59"/>
      <c r="R1573" s="59"/>
      <c r="S1573" s="59"/>
      <c r="T1573" s="59"/>
      <c r="U1573" s="59"/>
      <c r="V1573" s="329"/>
      <c r="W1573" s="59"/>
      <c r="X1573" s="59"/>
      <c r="Y1573" s="59"/>
      <c r="Z1573" s="59"/>
      <c r="AA1573" s="59"/>
      <c r="AB1573" s="60"/>
      <c r="AC1573" s="438"/>
      <c r="AD1573" s="752"/>
      <c r="AE1573" s="749"/>
      <c r="AF1573" s="99"/>
      <c r="AG1573" s="99"/>
      <c r="AH1573" s="99"/>
      <c r="AI1573" s="99"/>
      <c r="AJ1573" s="99"/>
      <c r="AK1573" s="99"/>
      <c r="AL1573" s="99"/>
      <c r="AM1573" s="99"/>
      <c r="AN1573" s="99"/>
      <c r="AO1573" s="99"/>
      <c r="AP1573" s="99"/>
      <c r="AQ1573" s="99"/>
      <c r="AR1573" s="99"/>
      <c r="AS1573" s="99"/>
      <c r="AT1573" s="99"/>
      <c r="AU1573" s="99"/>
      <c r="AV1573" s="99"/>
      <c r="AW1573" s="99"/>
      <c r="AX1573" s="99"/>
      <c r="AY1573" s="99"/>
      <c r="AZ1573" s="99"/>
      <c r="BA1573" s="99"/>
      <c r="BB1573" s="99"/>
      <c r="BC1573" s="99"/>
      <c r="BD1573" s="99"/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162"/>
      <c r="BZ1573" s="162"/>
      <c r="CA1573" s="162"/>
      <c r="CB1573" s="162"/>
    </row>
    <row r="1574" spans="1:81" s="1" customFormat="1" ht="10.5" customHeight="1">
      <c r="A1574" s="1540"/>
      <c r="B1574" s="1646"/>
      <c r="C1574" s="1486" t="s">
        <v>129</v>
      </c>
      <c r="D1574" s="131" t="s">
        <v>33</v>
      </c>
      <c r="E1574" s="83">
        <f>ROUND(SQRT(E1575^2+E1576^2)*1000/(1.73*E$1461),0)</f>
        <v>12</v>
      </c>
      <c r="F1574" s="83">
        <f>ROUND(SQRT(F1575^2+F1576^2)*1000/(1.73*F$1461),0)</f>
        <v>12</v>
      </c>
      <c r="G1574" s="83">
        <f t="shared" ref="G1574:AB1574" si="852">ROUND(SQRT(G1575^2+G1576^2)*1000/(1.73*G$1461),0)</f>
        <v>12</v>
      </c>
      <c r="H1574" s="442">
        <f t="shared" si="852"/>
        <v>12</v>
      </c>
      <c r="I1574" s="83">
        <f t="shared" si="852"/>
        <v>12</v>
      </c>
      <c r="J1574" s="83">
        <f t="shared" si="852"/>
        <v>12</v>
      </c>
      <c r="K1574" s="83">
        <f t="shared" si="852"/>
        <v>12</v>
      </c>
      <c r="L1574" s="83">
        <f t="shared" si="852"/>
        <v>12</v>
      </c>
      <c r="M1574" s="83">
        <f t="shared" si="852"/>
        <v>12</v>
      </c>
      <c r="N1574" s="442">
        <f t="shared" si="852"/>
        <v>13</v>
      </c>
      <c r="O1574" s="83">
        <f t="shared" si="852"/>
        <v>13</v>
      </c>
      <c r="P1574" s="83">
        <f t="shared" si="852"/>
        <v>13</v>
      </c>
      <c r="Q1574" s="83">
        <f t="shared" si="852"/>
        <v>14</v>
      </c>
      <c r="R1574" s="83">
        <f t="shared" si="852"/>
        <v>13</v>
      </c>
      <c r="S1574" s="83">
        <f t="shared" si="852"/>
        <v>12</v>
      </c>
      <c r="T1574" s="83">
        <f t="shared" si="852"/>
        <v>11</v>
      </c>
      <c r="U1574" s="83">
        <f t="shared" si="852"/>
        <v>11</v>
      </c>
      <c r="V1574" s="442">
        <f t="shared" si="852"/>
        <v>11</v>
      </c>
      <c r="W1574" s="83">
        <f t="shared" si="852"/>
        <v>11</v>
      </c>
      <c r="X1574" s="83">
        <f t="shared" si="852"/>
        <v>11</v>
      </c>
      <c r="Y1574" s="83">
        <f t="shared" si="852"/>
        <v>11</v>
      </c>
      <c r="Z1574" s="83">
        <f t="shared" si="852"/>
        <v>11</v>
      </c>
      <c r="AA1574" s="83">
        <f t="shared" si="852"/>
        <v>11</v>
      </c>
      <c r="AB1574" s="189">
        <f t="shared" si="852"/>
        <v>11</v>
      </c>
      <c r="AC1574" s="330"/>
      <c r="AD1574" s="177"/>
      <c r="AE1574" s="452"/>
      <c r="AF1574" s="332"/>
      <c r="AG1574" s="332"/>
      <c r="AH1574" s="332"/>
      <c r="AI1574" s="332"/>
      <c r="AJ1574" s="332"/>
      <c r="AK1574" s="332"/>
      <c r="AL1574" s="332"/>
      <c r="AM1574" s="332"/>
      <c r="AN1574" s="332"/>
      <c r="AO1574" s="332"/>
      <c r="AP1574" s="332"/>
      <c r="AQ1574" s="332"/>
      <c r="AR1574" s="332"/>
      <c r="AS1574" s="332"/>
      <c r="AT1574" s="332"/>
      <c r="AU1574" s="332"/>
      <c r="AV1574" s="332"/>
      <c r="AW1574" s="332"/>
      <c r="AX1574" s="332"/>
      <c r="AY1574" s="332"/>
      <c r="AZ1574" s="332"/>
      <c r="BA1574" s="332"/>
      <c r="BB1574" s="332"/>
      <c r="BC1574" s="332"/>
      <c r="BD1574" s="332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162"/>
      <c r="BZ1574" s="162"/>
      <c r="CA1574" s="162"/>
      <c r="CB1574" s="162"/>
      <c r="CC1574" s="162"/>
    </row>
    <row r="1575" spans="1:81" s="1" customFormat="1" ht="10.5" customHeight="1">
      <c r="A1575" s="1540"/>
      <c r="B1575" s="1646"/>
      <c r="C1575" s="1486" t="s">
        <v>553</v>
      </c>
      <c r="D1575" s="131" t="s">
        <v>116</v>
      </c>
      <c r="E1575" s="61">
        <f t="shared" ref="E1575:AB1575" si="853">ROUND((AG1575-AF1575)*$AE1575,2)</f>
        <v>0.12</v>
      </c>
      <c r="F1575" s="61">
        <f t="shared" si="853"/>
        <v>0.12</v>
      </c>
      <c r="G1575" s="61">
        <f t="shared" si="853"/>
        <v>0.12</v>
      </c>
      <c r="H1575" s="420">
        <f t="shared" si="853"/>
        <v>0.12</v>
      </c>
      <c r="I1575" s="61">
        <f t="shared" si="853"/>
        <v>0.12</v>
      </c>
      <c r="J1575" s="61">
        <f t="shared" si="853"/>
        <v>0.12</v>
      </c>
      <c r="K1575" s="61">
        <f t="shared" si="853"/>
        <v>0.12</v>
      </c>
      <c r="L1575" s="61">
        <f t="shared" si="853"/>
        <v>0.12</v>
      </c>
      <c r="M1575" s="61">
        <f t="shared" si="853"/>
        <v>0.12</v>
      </c>
      <c r="N1575" s="420">
        <f t="shared" si="853"/>
        <v>0.13</v>
      </c>
      <c r="O1575" s="61">
        <f t="shared" si="853"/>
        <v>0.13</v>
      </c>
      <c r="P1575" s="61">
        <f t="shared" si="853"/>
        <v>0.13</v>
      </c>
      <c r="Q1575" s="61">
        <f t="shared" si="853"/>
        <v>0.14000000000000001</v>
      </c>
      <c r="R1575" s="61">
        <f t="shared" si="853"/>
        <v>0.13</v>
      </c>
      <c r="S1575" s="61">
        <f t="shared" si="853"/>
        <v>0.12</v>
      </c>
      <c r="T1575" s="61">
        <f t="shared" si="853"/>
        <v>0.11</v>
      </c>
      <c r="U1575" s="61">
        <f t="shared" si="853"/>
        <v>0.11</v>
      </c>
      <c r="V1575" s="420">
        <f t="shared" si="853"/>
        <v>0.11</v>
      </c>
      <c r="W1575" s="61">
        <f t="shared" si="853"/>
        <v>0.11</v>
      </c>
      <c r="X1575" s="61">
        <f t="shared" si="853"/>
        <v>0.11</v>
      </c>
      <c r="Y1575" s="61">
        <f t="shared" si="853"/>
        <v>0.11</v>
      </c>
      <c r="Z1575" s="61">
        <f t="shared" si="853"/>
        <v>0.11</v>
      </c>
      <c r="AA1575" s="61">
        <f t="shared" si="853"/>
        <v>0.11</v>
      </c>
      <c r="AB1575" s="62">
        <f t="shared" si="853"/>
        <v>0.11</v>
      </c>
      <c r="AC1575" s="47">
        <f>SUM(E1575:AB1575)</f>
        <v>2.8499999999999992</v>
      </c>
      <c r="AD1575" s="50">
        <f>SUM(E1576:AB1576)</f>
        <v>1.4400000000000008</v>
      </c>
      <c r="AE1575" s="452">
        <v>4.8</v>
      </c>
      <c r="AF1575" s="981">
        <v>12772.9787</v>
      </c>
      <c r="AG1575" s="981">
        <v>12773.004000000001</v>
      </c>
      <c r="AH1575" s="982">
        <v>12773.0293</v>
      </c>
      <c r="AI1575" s="981">
        <v>12773.054599999999</v>
      </c>
      <c r="AJ1575" s="981">
        <v>12773.0798</v>
      </c>
      <c r="AK1575" s="981">
        <v>12773.105</v>
      </c>
      <c r="AL1575" s="1054">
        <v>12773.1301</v>
      </c>
      <c r="AM1575" s="1054">
        <v>12773.155199999999</v>
      </c>
      <c r="AN1575" s="1054">
        <v>12773.1803</v>
      </c>
      <c r="AO1575" s="1054">
        <v>12773.2055</v>
      </c>
      <c r="AP1575" s="1054">
        <v>12773.2317</v>
      </c>
      <c r="AQ1575" s="1054">
        <v>12773.259</v>
      </c>
      <c r="AR1575" s="1054">
        <v>12773.286400000001</v>
      </c>
      <c r="AS1575" s="1054">
        <v>12773.314899999999</v>
      </c>
      <c r="AT1575" s="1054">
        <v>12773.3421</v>
      </c>
      <c r="AU1575" s="1054">
        <v>12773.366900000001</v>
      </c>
      <c r="AV1575" s="1054">
        <v>12773.3907</v>
      </c>
      <c r="AW1575" s="1054">
        <v>12773.4141</v>
      </c>
      <c r="AX1575" s="1054">
        <v>12773.437400000001</v>
      </c>
      <c r="AY1575" s="1054">
        <v>12773.4606</v>
      </c>
      <c r="AZ1575" s="1054">
        <v>12773.483899999999</v>
      </c>
      <c r="BA1575" s="1054">
        <v>12773.507299999999</v>
      </c>
      <c r="BB1575" s="1054">
        <v>12773.530699999999</v>
      </c>
      <c r="BC1575" s="1054">
        <v>12773.554099999999</v>
      </c>
      <c r="BD1575" s="1054">
        <v>12773.577499999999</v>
      </c>
      <c r="BE1575" s="332"/>
      <c r="BF1575" s="332"/>
      <c r="BG1575" s="332"/>
      <c r="BH1575" s="332"/>
      <c r="BI1575" s="332"/>
      <c r="BJ1575" s="332"/>
      <c r="BK1575" s="332"/>
      <c r="BL1575" s="332"/>
      <c r="BM1575" s="332"/>
      <c r="BN1575" s="332"/>
      <c r="BO1575" s="332"/>
      <c r="BP1575" s="332"/>
      <c r="BQ1575" s="332"/>
      <c r="BR1575" s="332"/>
      <c r="BS1575" s="332"/>
      <c r="BT1575" s="332"/>
      <c r="BU1575" s="332"/>
      <c r="BV1575" s="332"/>
      <c r="BW1575" s="332"/>
      <c r="BX1575" s="332"/>
      <c r="BY1575" s="150"/>
      <c r="BZ1575" s="150"/>
      <c r="CA1575" s="150"/>
      <c r="CB1575" s="150"/>
      <c r="CC1575" s="162"/>
    </row>
    <row r="1576" spans="1:81" s="1" customFormat="1" ht="10.5" customHeight="1">
      <c r="A1576" s="1540"/>
      <c r="B1576" s="1646"/>
      <c r="C1576" s="1486" t="s">
        <v>553</v>
      </c>
      <c r="D1576" s="131" t="s">
        <v>117</v>
      </c>
      <c r="E1576" s="61">
        <f t="shared" ref="E1576:AB1576" si="854">ROUND((AG1576-AF1576)*$AE1575,2)</f>
        <v>0.06</v>
      </c>
      <c r="F1576" s="48">
        <f t="shared" si="854"/>
        <v>0.06</v>
      </c>
      <c r="G1576" s="48">
        <f t="shared" si="854"/>
        <v>0.06</v>
      </c>
      <c r="H1576" s="331">
        <f t="shared" si="854"/>
        <v>0.06</v>
      </c>
      <c r="I1576" s="48">
        <f t="shared" si="854"/>
        <v>0.06</v>
      </c>
      <c r="J1576" s="48">
        <f t="shared" si="854"/>
        <v>0.06</v>
      </c>
      <c r="K1576" s="48">
        <f t="shared" si="854"/>
        <v>0.06</v>
      </c>
      <c r="L1576" s="48">
        <f t="shared" si="854"/>
        <v>0.06</v>
      </c>
      <c r="M1576" s="48">
        <f t="shared" si="854"/>
        <v>0.06</v>
      </c>
      <c r="N1576" s="331">
        <f t="shared" si="854"/>
        <v>0.06</v>
      </c>
      <c r="O1576" s="48">
        <f t="shared" si="854"/>
        <v>0.06</v>
      </c>
      <c r="P1576" s="48">
        <f t="shared" si="854"/>
        <v>0.06</v>
      </c>
      <c r="Q1576" s="48">
        <f t="shared" si="854"/>
        <v>0.06</v>
      </c>
      <c r="R1576" s="48">
        <f t="shared" si="854"/>
        <v>0.06</v>
      </c>
      <c r="S1576" s="48">
        <f t="shared" si="854"/>
        <v>0.06</v>
      </c>
      <c r="T1576" s="48">
        <f t="shared" si="854"/>
        <v>0.06</v>
      </c>
      <c r="U1576" s="48">
        <f t="shared" si="854"/>
        <v>0.06</v>
      </c>
      <c r="V1576" s="331">
        <f t="shared" si="854"/>
        <v>0.06</v>
      </c>
      <c r="W1576" s="48">
        <f t="shared" si="854"/>
        <v>0.06</v>
      </c>
      <c r="X1576" s="48">
        <f t="shared" si="854"/>
        <v>0.06</v>
      </c>
      <c r="Y1576" s="48">
        <f t="shared" si="854"/>
        <v>0.06</v>
      </c>
      <c r="Z1576" s="48">
        <f t="shared" si="854"/>
        <v>0.06</v>
      </c>
      <c r="AA1576" s="48">
        <f t="shared" si="854"/>
        <v>0.06</v>
      </c>
      <c r="AB1576" s="49">
        <f t="shared" si="854"/>
        <v>0.06</v>
      </c>
      <c r="AC1576" s="47"/>
      <c r="AD1576" s="50"/>
      <c r="AE1576" s="452"/>
      <c r="AF1576" s="981">
        <v>14053.229799999999</v>
      </c>
      <c r="AG1576" s="981">
        <v>14053.242399999999</v>
      </c>
      <c r="AH1576" s="982">
        <v>14053.2551</v>
      </c>
      <c r="AI1576" s="981">
        <v>14053.2678</v>
      </c>
      <c r="AJ1576" s="981">
        <v>14053.2804</v>
      </c>
      <c r="AK1576" s="981">
        <v>14053.292799999999</v>
      </c>
      <c r="AL1576" s="1054">
        <v>14053.305200000001</v>
      </c>
      <c r="AM1576" s="1054">
        <v>14053.3176</v>
      </c>
      <c r="AN1576" s="1054">
        <v>14053.33</v>
      </c>
      <c r="AO1576" s="1054">
        <v>14053.342500000001</v>
      </c>
      <c r="AP1576" s="1054">
        <v>14053.355100000001</v>
      </c>
      <c r="AQ1576" s="1054">
        <v>14053.367899999999</v>
      </c>
      <c r="AR1576" s="1054">
        <v>14053.380499999999</v>
      </c>
      <c r="AS1576" s="1054">
        <v>14053.3935</v>
      </c>
      <c r="AT1576" s="1054">
        <v>14053.406199999999</v>
      </c>
      <c r="AU1576" s="1054">
        <v>14053.418600000001</v>
      </c>
      <c r="AV1576" s="1054">
        <v>14053.430899999999</v>
      </c>
      <c r="AW1576" s="1054">
        <v>14053.4434</v>
      </c>
      <c r="AX1576" s="1054">
        <v>14053.4558</v>
      </c>
      <c r="AY1576" s="1054">
        <v>14053.4681</v>
      </c>
      <c r="AZ1576" s="1054">
        <v>14053.4805</v>
      </c>
      <c r="BA1576" s="1054">
        <v>14053.492899999999</v>
      </c>
      <c r="BB1576" s="1054">
        <v>14053.505499999999</v>
      </c>
      <c r="BC1576" s="1054">
        <v>14053.518099999999</v>
      </c>
      <c r="BD1576" s="1054">
        <v>14053.5306</v>
      </c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162"/>
      <c r="BZ1576" s="162"/>
      <c r="CA1576" s="162"/>
      <c r="CB1576" s="162"/>
      <c r="CC1576" s="162"/>
    </row>
    <row r="1577" spans="1:81" s="1" customFormat="1" ht="10.5" customHeight="1" thickBot="1">
      <c r="A1577" s="1541"/>
      <c r="B1577" s="1653"/>
      <c r="C1577" s="271"/>
      <c r="D1577" s="236" t="s">
        <v>41</v>
      </c>
      <c r="E1577" s="81">
        <f t="shared" ref="E1577:AB1577" si="855">E1576/E1575</f>
        <v>0.5</v>
      </c>
      <c r="F1577" s="81">
        <f t="shared" si="855"/>
        <v>0.5</v>
      </c>
      <c r="G1577" s="81">
        <f t="shared" si="855"/>
        <v>0.5</v>
      </c>
      <c r="H1577" s="421">
        <f t="shared" si="855"/>
        <v>0.5</v>
      </c>
      <c r="I1577" s="81">
        <f t="shared" si="855"/>
        <v>0.5</v>
      </c>
      <c r="J1577" s="81">
        <f t="shared" si="855"/>
        <v>0.5</v>
      </c>
      <c r="K1577" s="81">
        <f t="shared" si="855"/>
        <v>0.5</v>
      </c>
      <c r="L1577" s="81">
        <f t="shared" si="855"/>
        <v>0.5</v>
      </c>
      <c r="M1577" s="81">
        <f t="shared" si="855"/>
        <v>0.5</v>
      </c>
      <c r="N1577" s="421">
        <f t="shared" si="855"/>
        <v>0.46153846153846151</v>
      </c>
      <c r="O1577" s="81">
        <f t="shared" si="855"/>
        <v>0.46153846153846151</v>
      </c>
      <c r="P1577" s="81">
        <f t="shared" si="855"/>
        <v>0.46153846153846151</v>
      </c>
      <c r="Q1577" s="81">
        <f t="shared" si="855"/>
        <v>0.42857142857142849</v>
      </c>
      <c r="R1577" s="81">
        <f t="shared" si="855"/>
        <v>0.46153846153846151</v>
      </c>
      <c r="S1577" s="81">
        <f t="shared" si="855"/>
        <v>0.5</v>
      </c>
      <c r="T1577" s="81">
        <f t="shared" si="855"/>
        <v>0.54545454545454541</v>
      </c>
      <c r="U1577" s="81">
        <f t="shared" si="855"/>
        <v>0.54545454545454541</v>
      </c>
      <c r="V1577" s="421">
        <f t="shared" si="855"/>
        <v>0.54545454545454541</v>
      </c>
      <c r="W1577" s="81">
        <f t="shared" si="855"/>
        <v>0.54545454545454541</v>
      </c>
      <c r="X1577" s="81">
        <f t="shared" si="855"/>
        <v>0.54545454545454541</v>
      </c>
      <c r="Y1577" s="81">
        <f t="shared" si="855"/>
        <v>0.54545454545454541</v>
      </c>
      <c r="Z1577" s="81">
        <f t="shared" si="855"/>
        <v>0.54545454545454541</v>
      </c>
      <c r="AA1577" s="81">
        <f t="shared" si="855"/>
        <v>0.54545454545454541</v>
      </c>
      <c r="AB1577" s="82">
        <f t="shared" si="855"/>
        <v>0.54545454545454541</v>
      </c>
      <c r="AC1577" s="47"/>
      <c r="AD1577" s="50"/>
      <c r="AE1577" s="452"/>
      <c r="AF1577" s="332"/>
      <c r="AG1577" s="332"/>
      <c r="AH1577" s="332"/>
      <c r="AI1577" s="332"/>
      <c r="AJ1577" s="332"/>
      <c r="AK1577" s="332"/>
      <c r="AL1577" s="332"/>
      <c r="AM1577" s="332"/>
      <c r="AN1577" s="332"/>
      <c r="AO1577" s="325"/>
      <c r="AP1577" s="325"/>
      <c r="AQ1577" s="325"/>
      <c r="AR1577" s="325"/>
      <c r="AS1577" s="325"/>
      <c r="AT1577" s="325"/>
      <c r="AU1577" s="325"/>
      <c r="AV1577" s="325"/>
      <c r="AW1577" s="325"/>
      <c r="AX1577" s="325"/>
      <c r="AY1577" s="325"/>
      <c r="AZ1577" s="325"/>
      <c r="BA1577" s="325"/>
      <c r="BB1577" s="325"/>
      <c r="BC1577" s="325"/>
      <c r="BD1577" s="332"/>
      <c r="BE1577" s="325"/>
      <c r="BF1577" s="325"/>
      <c r="BG1577" s="325"/>
      <c r="BH1577" s="325"/>
      <c r="BI1577" s="325"/>
      <c r="BJ1577" s="325"/>
      <c r="BK1577" s="325"/>
      <c r="BL1577" s="325"/>
      <c r="BM1577" s="325"/>
      <c r="BN1577" s="325"/>
      <c r="BO1577" s="325"/>
      <c r="BP1577" s="325"/>
      <c r="BQ1577" s="325"/>
      <c r="BR1577" s="325"/>
      <c r="BS1577" s="325"/>
      <c r="BT1577" s="325"/>
      <c r="BU1577" s="325"/>
      <c r="BV1577" s="325"/>
      <c r="BW1577" s="325"/>
      <c r="BX1577" s="325"/>
      <c r="BY1577" s="162"/>
      <c r="BZ1577" s="162"/>
      <c r="CA1577" s="162"/>
      <c r="CB1577" s="162"/>
      <c r="CC1577" s="162"/>
    </row>
    <row r="1578" spans="1:81" s="150" customFormat="1" ht="10.5" customHeight="1">
      <c r="A1578" s="1509" t="s">
        <v>19</v>
      </c>
      <c r="B1578" s="1662" t="s">
        <v>662</v>
      </c>
      <c r="C1578" s="1107"/>
      <c r="D1578" s="1190"/>
      <c r="E1578" s="55"/>
      <c r="F1578" s="59"/>
      <c r="G1578" s="59"/>
      <c r="H1578" s="329"/>
      <c r="I1578" s="59"/>
      <c r="J1578" s="59"/>
      <c r="K1578" s="59"/>
      <c r="L1578" s="59"/>
      <c r="M1578" s="59"/>
      <c r="N1578" s="329"/>
      <c r="O1578" s="59"/>
      <c r="P1578" s="59"/>
      <c r="Q1578" s="59"/>
      <c r="R1578" s="59"/>
      <c r="S1578" s="59"/>
      <c r="T1578" s="59"/>
      <c r="U1578" s="59"/>
      <c r="V1578" s="329"/>
      <c r="W1578" s="59"/>
      <c r="X1578" s="59"/>
      <c r="Y1578" s="59"/>
      <c r="Z1578" s="59"/>
      <c r="AA1578" s="59"/>
      <c r="AB1578" s="60"/>
      <c r="AC1578" s="438"/>
      <c r="AD1578" s="752"/>
      <c r="AE1578" s="749"/>
      <c r="AF1578" s="99"/>
      <c r="AG1578" s="99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9"/>
      <c r="AR1578" s="99"/>
      <c r="AS1578" s="99"/>
      <c r="AT1578" s="99"/>
      <c r="AU1578" s="99"/>
      <c r="AV1578" s="99"/>
      <c r="AW1578" s="99"/>
      <c r="AX1578" s="99"/>
      <c r="AY1578" s="99"/>
      <c r="AZ1578" s="99"/>
      <c r="BA1578" s="99"/>
      <c r="BB1578" s="99"/>
      <c r="BC1578" s="99"/>
      <c r="BD1578" s="99"/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162"/>
      <c r="BZ1578" s="162"/>
      <c r="CA1578" s="162"/>
      <c r="CB1578" s="162"/>
    </row>
    <row r="1579" spans="1:81" s="1" customFormat="1" ht="10.5" customHeight="1">
      <c r="A1579" s="1510"/>
      <c r="B1579" s="1635"/>
      <c r="C1579" s="1486" t="s">
        <v>129</v>
      </c>
      <c r="D1579" s="131" t="s">
        <v>33</v>
      </c>
      <c r="E1579" s="83">
        <f>ROUND(SQRT(E1580^2+E1581^2)*1000/(1.73*E$1462),0)</f>
        <v>1</v>
      </c>
      <c r="F1579" s="83">
        <f>ROUND(SQRT(F1580^2+F1581^2)*1000/(1.73*F$1462),0)</f>
        <v>1</v>
      </c>
      <c r="G1579" s="83">
        <f t="shared" ref="G1579:AB1579" si="856">ROUND(SQRT(G1580^2+G1581^2)*1000/(1.73*G$1462),0)</f>
        <v>1</v>
      </c>
      <c r="H1579" s="442">
        <f t="shared" si="856"/>
        <v>1</v>
      </c>
      <c r="I1579" s="83">
        <f t="shared" si="856"/>
        <v>1</v>
      </c>
      <c r="J1579" s="83">
        <f t="shared" si="856"/>
        <v>1</v>
      </c>
      <c r="K1579" s="83">
        <f t="shared" si="856"/>
        <v>1</v>
      </c>
      <c r="L1579" s="83">
        <f t="shared" si="856"/>
        <v>2</v>
      </c>
      <c r="M1579" s="83">
        <f t="shared" si="856"/>
        <v>2</v>
      </c>
      <c r="N1579" s="442">
        <f t="shared" si="856"/>
        <v>3</v>
      </c>
      <c r="O1579" s="83">
        <f t="shared" si="856"/>
        <v>3</v>
      </c>
      <c r="P1579" s="83">
        <f t="shared" si="856"/>
        <v>3</v>
      </c>
      <c r="Q1579" s="83">
        <f t="shared" si="856"/>
        <v>3</v>
      </c>
      <c r="R1579" s="83">
        <f t="shared" si="856"/>
        <v>3</v>
      </c>
      <c r="S1579" s="83">
        <f t="shared" si="856"/>
        <v>2</v>
      </c>
      <c r="T1579" s="83">
        <f t="shared" si="856"/>
        <v>1</v>
      </c>
      <c r="U1579" s="83">
        <f t="shared" si="856"/>
        <v>1</v>
      </c>
      <c r="V1579" s="442">
        <f t="shared" si="856"/>
        <v>1</v>
      </c>
      <c r="W1579" s="83">
        <f t="shared" si="856"/>
        <v>1</v>
      </c>
      <c r="X1579" s="83">
        <f t="shared" si="856"/>
        <v>1</v>
      </c>
      <c r="Y1579" s="83">
        <f t="shared" si="856"/>
        <v>1</v>
      </c>
      <c r="Z1579" s="83">
        <f t="shared" si="856"/>
        <v>1</v>
      </c>
      <c r="AA1579" s="83">
        <f t="shared" si="856"/>
        <v>1</v>
      </c>
      <c r="AB1579" s="189">
        <f t="shared" si="856"/>
        <v>1</v>
      </c>
      <c r="AC1579" s="330"/>
      <c r="AD1579" s="177"/>
      <c r="AE1579" s="452"/>
      <c r="AF1579" s="332"/>
      <c r="AG1579" s="332"/>
      <c r="AH1579" s="332"/>
      <c r="AI1579" s="332"/>
      <c r="AJ1579" s="332"/>
      <c r="AK1579" s="332"/>
      <c r="AL1579" s="332"/>
      <c r="AM1579" s="332"/>
      <c r="AN1579" s="332"/>
      <c r="AO1579" s="332"/>
      <c r="AP1579" s="332"/>
      <c r="AQ1579" s="332"/>
      <c r="AR1579" s="332"/>
      <c r="AS1579" s="332"/>
      <c r="AT1579" s="332"/>
      <c r="AU1579" s="332"/>
      <c r="AV1579" s="332"/>
      <c r="AW1579" s="332"/>
      <c r="AX1579" s="332"/>
      <c r="AY1579" s="332"/>
      <c r="AZ1579" s="332"/>
      <c r="BA1579" s="332"/>
      <c r="BB1579" s="332"/>
      <c r="BC1579" s="332"/>
      <c r="BD1579" s="332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162"/>
      <c r="BZ1579" s="162"/>
      <c r="CA1579" s="162"/>
      <c r="CB1579" s="162"/>
      <c r="CC1579" s="162"/>
    </row>
    <row r="1580" spans="1:81" s="1" customFormat="1" ht="10.5" customHeight="1">
      <c r="A1580" s="1510"/>
      <c r="B1580" s="1635"/>
      <c r="C1580" s="1486" t="s">
        <v>553</v>
      </c>
      <c r="D1580" s="131" t="s">
        <v>116</v>
      </c>
      <c r="E1580" s="61">
        <f t="shared" ref="E1580:AB1580" si="857">ROUND((AG1580-AF1580)*$AE1580,2)</f>
        <v>0.01</v>
      </c>
      <c r="F1580" s="61">
        <f t="shared" si="857"/>
        <v>0.01</v>
      </c>
      <c r="G1580" s="61">
        <f t="shared" si="857"/>
        <v>0.01</v>
      </c>
      <c r="H1580" s="420">
        <f t="shared" si="857"/>
        <v>0.01</v>
      </c>
      <c r="I1580" s="61">
        <f t="shared" si="857"/>
        <v>0.01</v>
      </c>
      <c r="J1580" s="61">
        <f t="shared" si="857"/>
        <v>0.01</v>
      </c>
      <c r="K1580" s="61">
        <f t="shared" si="857"/>
        <v>0.01</v>
      </c>
      <c r="L1580" s="61">
        <f t="shared" si="857"/>
        <v>0.02</v>
      </c>
      <c r="M1580" s="61">
        <f t="shared" si="857"/>
        <v>0.02</v>
      </c>
      <c r="N1580" s="420">
        <f t="shared" si="857"/>
        <v>0.03</v>
      </c>
      <c r="O1580" s="61">
        <f t="shared" si="857"/>
        <v>0.03</v>
      </c>
      <c r="P1580" s="61">
        <f t="shared" si="857"/>
        <v>0.03</v>
      </c>
      <c r="Q1580" s="61">
        <f t="shared" si="857"/>
        <v>0.03</v>
      </c>
      <c r="R1580" s="61">
        <f t="shared" si="857"/>
        <v>0.03</v>
      </c>
      <c r="S1580" s="61">
        <f t="shared" si="857"/>
        <v>0.02</v>
      </c>
      <c r="T1580" s="61">
        <f t="shared" si="857"/>
        <v>0.01</v>
      </c>
      <c r="U1580" s="61">
        <f t="shared" si="857"/>
        <v>0.01</v>
      </c>
      <c r="V1580" s="420">
        <f t="shared" si="857"/>
        <v>0</v>
      </c>
      <c r="W1580" s="61">
        <f t="shared" si="857"/>
        <v>0.01</v>
      </c>
      <c r="X1580" s="61">
        <f t="shared" si="857"/>
        <v>0.01</v>
      </c>
      <c r="Y1580" s="61">
        <f t="shared" si="857"/>
        <v>0.01</v>
      </c>
      <c r="Z1580" s="61">
        <f t="shared" si="857"/>
        <v>0.01</v>
      </c>
      <c r="AA1580" s="61">
        <f t="shared" si="857"/>
        <v>0.01</v>
      </c>
      <c r="AB1580" s="62">
        <f t="shared" si="857"/>
        <v>0.01</v>
      </c>
      <c r="AC1580" s="47">
        <f>SUM(E1580:AB1580)</f>
        <v>0.3600000000000001</v>
      </c>
      <c r="AD1580" s="50">
        <f>SUM(E1581:AB1581)</f>
        <v>0.24000000000000007</v>
      </c>
      <c r="AE1580" s="452">
        <v>2.4</v>
      </c>
      <c r="AF1580" s="981">
        <v>7100.7278999999999</v>
      </c>
      <c r="AG1580" s="981">
        <v>7100.7300999999998</v>
      </c>
      <c r="AH1580" s="982">
        <v>7100.7323999999999</v>
      </c>
      <c r="AI1580" s="981">
        <v>7100.7347</v>
      </c>
      <c r="AJ1580" s="981">
        <v>7100.7370000000001</v>
      </c>
      <c r="AK1580" s="981">
        <v>7100.7393000000002</v>
      </c>
      <c r="AL1580" s="1054">
        <v>7100.7415000000001</v>
      </c>
      <c r="AM1580" s="1054">
        <v>7100.7438000000002</v>
      </c>
      <c r="AN1580" s="1054">
        <v>7100.7506000000003</v>
      </c>
      <c r="AO1580" s="1054">
        <v>7100.7595000000001</v>
      </c>
      <c r="AP1580" s="1054">
        <v>7100.7708000000002</v>
      </c>
      <c r="AQ1580" s="1054">
        <v>7100.7825999999995</v>
      </c>
      <c r="AR1580" s="1054">
        <v>7100.7942999999996</v>
      </c>
      <c r="AS1580" s="1054">
        <v>7100.8060999999998</v>
      </c>
      <c r="AT1580" s="1054">
        <v>7100.8180000000002</v>
      </c>
      <c r="AU1580" s="1054">
        <v>7100.8280999999997</v>
      </c>
      <c r="AV1580" s="1054">
        <v>7100.8302000000003</v>
      </c>
      <c r="AW1580" s="1054">
        <v>7100.8324000000002</v>
      </c>
      <c r="AX1580" s="1054">
        <v>7100.8343999999997</v>
      </c>
      <c r="AY1580" s="1054">
        <v>7100.8365000000003</v>
      </c>
      <c r="AZ1580" s="1054">
        <v>7100.8386</v>
      </c>
      <c r="BA1580" s="1054">
        <v>7100.8406999999997</v>
      </c>
      <c r="BB1580" s="1054">
        <v>7100.8428000000004</v>
      </c>
      <c r="BC1580" s="1054">
        <v>7100.8450000000003</v>
      </c>
      <c r="BD1580" s="1054">
        <v>7100.8471</v>
      </c>
      <c r="BE1580" s="332"/>
      <c r="BF1580" s="332"/>
      <c r="BG1580" s="332"/>
      <c r="BH1580" s="332"/>
      <c r="BI1580" s="332"/>
      <c r="BJ1580" s="332"/>
      <c r="BK1580" s="332"/>
      <c r="BL1580" s="332"/>
      <c r="BM1580" s="332"/>
      <c r="BN1580" s="332"/>
      <c r="BO1580" s="332"/>
      <c r="BP1580" s="332"/>
      <c r="BQ1580" s="332"/>
      <c r="BR1580" s="332"/>
      <c r="BS1580" s="332"/>
      <c r="BT1580" s="332"/>
      <c r="BU1580" s="332"/>
      <c r="BV1580" s="332"/>
      <c r="BW1580" s="332"/>
      <c r="BX1580" s="332"/>
      <c r="BY1580" s="150"/>
      <c r="BZ1580" s="150"/>
      <c r="CA1580" s="150"/>
      <c r="CB1580" s="150"/>
      <c r="CC1580" s="162"/>
    </row>
    <row r="1581" spans="1:81" s="1" customFormat="1" ht="10.5" customHeight="1">
      <c r="A1581" s="1510"/>
      <c r="B1581" s="1635"/>
      <c r="C1581" s="1486" t="s">
        <v>553</v>
      </c>
      <c r="D1581" s="131" t="s">
        <v>117</v>
      </c>
      <c r="E1581" s="61">
        <f t="shared" ref="E1581:AB1581" si="858">ROUND((AG1581-AF1581)*$AE1580,2)</f>
        <v>0.01</v>
      </c>
      <c r="F1581" s="48">
        <f t="shared" si="858"/>
        <v>0.01</v>
      </c>
      <c r="G1581" s="48">
        <f t="shared" si="858"/>
        <v>0.01</v>
      </c>
      <c r="H1581" s="331">
        <f t="shared" si="858"/>
        <v>0.01</v>
      </c>
      <c r="I1581" s="48">
        <f t="shared" si="858"/>
        <v>0.01</v>
      </c>
      <c r="J1581" s="48">
        <f t="shared" si="858"/>
        <v>0.01</v>
      </c>
      <c r="K1581" s="48">
        <f t="shared" si="858"/>
        <v>0.01</v>
      </c>
      <c r="L1581" s="48">
        <f t="shared" si="858"/>
        <v>0.01</v>
      </c>
      <c r="M1581" s="48">
        <f t="shared" si="858"/>
        <v>0.01</v>
      </c>
      <c r="N1581" s="331">
        <f t="shared" si="858"/>
        <v>0.01</v>
      </c>
      <c r="O1581" s="48">
        <f t="shared" si="858"/>
        <v>0.01</v>
      </c>
      <c r="P1581" s="48">
        <f t="shared" si="858"/>
        <v>0.01</v>
      </c>
      <c r="Q1581" s="48">
        <f t="shared" si="858"/>
        <v>0.01</v>
      </c>
      <c r="R1581" s="48">
        <f t="shared" si="858"/>
        <v>0.01</v>
      </c>
      <c r="S1581" s="48">
        <f t="shared" si="858"/>
        <v>0.01</v>
      </c>
      <c r="T1581" s="48">
        <f t="shared" si="858"/>
        <v>0.01</v>
      </c>
      <c r="U1581" s="48">
        <f t="shared" si="858"/>
        <v>0.01</v>
      </c>
      <c r="V1581" s="331">
        <f t="shared" si="858"/>
        <v>0.01</v>
      </c>
      <c r="W1581" s="48">
        <f t="shared" si="858"/>
        <v>0.01</v>
      </c>
      <c r="X1581" s="48">
        <f t="shared" si="858"/>
        <v>0.01</v>
      </c>
      <c r="Y1581" s="48">
        <f t="shared" si="858"/>
        <v>0.01</v>
      </c>
      <c r="Z1581" s="48">
        <f t="shared" si="858"/>
        <v>0.01</v>
      </c>
      <c r="AA1581" s="48">
        <f t="shared" si="858"/>
        <v>0.01</v>
      </c>
      <c r="AB1581" s="49">
        <f t="shared" si="858"/>
        <v>0.01</v>
      </c>
      <c r="AC1581" s="47"/>
      <c r="AD1581" s="50"/>
      <c r="AE1581" s="452"/>
      <c r="AF1581" s="981">
        <v>7024.9405999999999</v>
      </c>
      <c r="AG1581" s="981">
        <v>7024.9465</v>
      </c>
      <c r="AH1581" s="982">
        <v>7024.9525000000003</v>
      </c>
      <c r="AI1581" s="981">
        <v>7024.9584999999997</v>
      </c>
      <c r="AJ1581" s="981">
        <v>7024.9643999999998</v>
      </c>
      <c r="AK1581" s="981">
        <v>7024.9701999999997</v>
      </c>
      <c r="AL1581" s="1054">
        <v>7024.9759999999997</v>
      </c>
      <c r="AM1581" s="1054">
        <v>7024.9817999999996</v>
      </c>
      <c r="AN1581" s="1054">
        <v>7024.9876000000004</v>
      </c>
      <c r="AO1581" s="1054">
        <v>7024.9934000000003</v>
      </c>
      <c r="AP1581" s="1054">
        <v>7024.9992000000002</v>
      </c>
      <c r="AQ1581" s="1054">
        <v>7025.0051000000003</v>
      </c>
      <c r="AR1581" s="1054">
        <v>7025.0109000000002</v>
      </c>
      <c r="AS1581" s="1054">
        <v>7025.0168000000003</v>
      </c>
      <c r="AT1581" s="1054">
        <v>7025.0227999999997</v>
      </c>
      <c r="AU1581" s="1054">
        <v>7025.0285999999996</v>
      </c>
      <c r="AV1581" s="1054">
        <v>7025.0340999999999</v>
      </c>
      <c r="AW1581" s="1054">
        <v>7025.0396000000001</v>
      </c>
      <c r="AX1581" s="1054">
        <v>7025.0450000000001</v>
      </c>
      <c r="AY1581" s="1054">
        <v>7025.0505000000003</v>
      </c>
      <c r="AZ1581" s="1054">
        <v>7025.0559000000003</v>
      </c>
      <c r="BA1581" s="1054">
        <v>7025.0613999999996</v>
      </c>
      <c r="BB1581" s="1054">
        <v>7025.067</v>
      </c>
      <c r="BC1581" s="1054">
        <v>7025.0725000000002</v>
      </c>
      <c r="BD1581" s="1054">
        <v>7025.0780999999997</v>
      </c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162"/>
      <c r="BZ1581" s="162"/>
      <c r="CA1581" s="162"/>
      <c r="CB1581" s="162"/>
      <c r="CC1581" s="162"/>
    </row>
    <row r="1582" spans="1:81" s="1" customFormat="1" ht="10.5" customHeight="1" thickBot="1">
      <c r="A1582" s="1511"/>
      <c r="B1582" s="1636"/>
      <c r="C1582" s="271"/>
      <c r="D1582" s="236" t="s">
        <v>41</v>
      </c>
      <c r="E1582" s="81">
        <f t="shared" ref="E1582:AB1582" si="859">E1581/E1580</f>
        <v>1</v>
      </c>
      <c r="F1582" s="81">
        <f t="shared" si="859"/>
        <v>1</v>
      </c>
      <c r="G1582" s="81">
        <f t="shared" si="859"/>
        <v>1</v>
      </c>
      <c r="H1582" s="421">
        <f t="shared" si="859"/>
        <v>1</v>
      </c>
      <c r="I1582" s="81">
        <f t="shared" si="859"/>
        <v>1</v>
      </c>
      <c r="J1582" s="81">
        <f t="shared" si="859"/>
        <v>1</v>
      </c>
      <c r="K1582" s="81">
        <f t="shared" si="859"/>
        <v>1</v>
      </c>
      <c r="L1582" s="81">
        <f t="shared" si="859"/>
        <v>0.5</v>
      </c>
      <c r="M1582" s="81">
        <f t="shared" si="859"/>
        <v>0.5</v>
      </c>
      <c r="N1582" s="421">
        <f t="shared" si="859"/>
        <v>0.33333333333333337</v>
      </c>
      <c r="O1582" s="81">
        <f t="shared" si="859"/>
        <v>0.33333333333333337</v>
      </c>
      <c r="P1582" s="81">
        <f t="shared" si="859"/>
        <v>0.33333333333333337</v>
      </c>
      <c r="Q1582" s="81">
        <f t="shared" si="859"/>
        <v>0.33333333333333337</v>
      </c>
      <c r="R1582" s="81">
        <f t="shared" si="859"/>
        <v>0.33333333333333337</v>
      </c>
      <c r="S1582" s="81">
        <f t="shared" si="859"/>
        <v>0.5</v>
      </c>
      <c r="T1582" s="81">
        <f t="shared" si="859"/>
        <v>1</v>
      </c>
      <c r="U1582" s="81">
        <f t="shared" si="859"/>
        <v>1</v>
      </c>
      <c r="V1582" s="421" t="e">
        <f t="shared" si="859"/>
        <v>#DIV/0!</v>
      </c>
      <c r="W1582" s="81">
        <f t="shared" si="859"/>
        <v>1</v>
      </c>
      <c r="X1582" s="81">
        <f t="shared" si="859"/>
        <v>1</v>
      </c>
      <c r="Y1582" s="81">
        <f t="shared" si="859"/>
        <v>1</v>
      </c>
      <c r="Z1582" s="81">
        <f t="shared" si="859"/>
        <v>1</v>
      </c>
      <c r="AA1582" s="81">
        <f t="shared" si="859"/>
        <v>1</v>
      </c>
      <c r="AB1582" s="82">
        <f t="shared" si="859"/>
        <v>1</v>
      </c>
      <c r="AC1582" s="47"/>
      <c r="AD1582" s="50"/>
      <c r="AE1582" s="452"/>
      <c r="AF1582" s="332"/>
      <c r="AG1582" s="332"/>
      <c r="AH1582" s="332"/>
      <c r="AI1582" s="332"/>
      <c r="AJ1582" s="332"/>
      <c r="AK1582" s="332"/>
      <c r="AL1582" s="332"/>
      <c r="AM1582" s="332"/>
      <c r="AN1582" s="332"/>
      <c r="AO1582" s="332"/>
      <c r="AP1582" s="332"/>
      <c r="AQ1582" s="332"/>
      <c r="AR1582" s="332"/>
      <c r="AS1582" s="332"/>
      <c r="AT1582" s="332"/>
      <c r="AU1582" s="332"/>
      <c r="AV1582" s="332"/>
      <c r="AW1582" s="332"/>
      <c r="AX1582" s="332"/>
      <c r="AY1582" s="332"/>
      <c r="AZ1582" s="332"/>
      <c r="BA1582" s="332"/>
      <c r="BB1582" s="332"/>
      <c r="BC1582" s="332"/>
      <c r="BD1582" s="332"/>
      <c r="BE1582" s="325"/>
      <c r="BF1582" s="325"/>
      <c r="BG1582" s="325"/>
      <c r="BH1582" s="325"/>
      <c r="BI1582" s="325"/>
      <c r="BJ1582" s="325"/>
      <c r="BK1582" s="325"/>
      <c r="BL1582" s="325"/>
      <c r="BM1582" s="325"/>
      <c r="BN1582" s="325"/>
      <c r="BO1582" s="325"/>
      <c r="BP1582" s="325"/>
      <c r="BQ1582" s="325"/>
      <c r="BR1582" s="325"/>
      <c r="BS1582" s="325"/>
      <c r="BT1582" s="325"/>
      <c r="BU1582" s="325"/>
      <c r="BV1582" s="325"/>
      <c r="BW1582" s="325"/>
      <c r="BX1582" s="325"/>
      <c r="BY1582" s="162"/>
      <c r="BZ1582" s="162"/>
      <c r="CA1582" s="162"/>
      <c r="CB1582" s="162"/>
      <c r="CC1582" s="162"/>
    </row>
    <row r="1583" spans="1:81" s="150" customFormat="1" ht="10.5" customHeight="1">
      <c r="A1583" s="1540" t="s">
        <v>76</v>
      </c>
      <c r="B1583" s="1646" t="s">
        <v>663</v>
      </c>
      <c r="C1583" s="1107"/>
      <c r="D1583" s="1190"/>
      <c r="E1583" s="55"/>
      <c r="F1583" s="59"/>
      <c r="G1583" s="59"/>
      <c r="H1583" s="329"/>
      <c r="I1583" s="59"/>
      <c r="J1583" s="59"/>
      <c r="K1583" s="59"/>
      <c r="L1583" s="59"/>
      <c r="M1583" s="59"/>
      <c r="N1583" s="329"/>
      <c r="O1583" s="59"/>
      <c r="P1583" s="59"/>
      <c r="Q1583" s="59"/>
      <c r="R1583" s="59"/>
      <c r="S1583" s="59"/>
      <c r="T1583" s="59"/>
      <c r="U1583" s="59"/>
      <c r="V1583" s="329"/>
      <c r="W1583" s="59"/>
      <c r="X1583" s="59"/>
      <c r="Y1583" s="59"/>
      <c r="Z1583" s="59"/>
      <c r="AA1583" s="59"/>
      <c r="AB1583" s="60"/>
      <c r="AC1583" s="438"/>
      <c r="AD1583" s="752"/>
      <c r="AE1583" s="749"/>
      <c r="AF1583" s="99"/>
      <c r="AG1583" s="99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9"/>
      <c r="AR1583" s="99"/>
      <c r="AS1583" s="99"/>
      <c r="AT1583" s="99"/>
      <c r="AU1583" s="99"/>
      <c r="AV1583" s="99"/>
      <c r="AW1583" s="99"/>
      <c r="AX1583" s="99"/>
      <c r="AY1583" s="99"/>
      <c r="AZ1583" s="99"/>
      <c r="BA1583" s="99"/>
      <c r="BB1583" s="99"/>
      <c r="BC1583" s="99"/>
      <c r="BD1583" s="99"/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162"/>
      <c r="BZ1583" s="162"/>
      <c r="CA1583" s="162"/>
      <c r="CB1583" s="162"/>
    </row>
    <row r="1584" spans="1:81" s="1" customFormat="1" ht="10.5" customHeight="1">
      <c r="A1584" s="1540"/>
      <c r="B1584" s="1646"/>
      <c r="C1584" s="1486" t="s">
        <v>129</v>
      </c>
      <c r="D1584" s="131" t="s">
        <v>33</v>
      </c>
      <c r="E1584" s="83">
        <f>ROUND(SQRT(E1585^2+E1586^2)*1000/(1.73*E$1461),0)</f>
        <v>3</v>
      </c>
      <c r="F1584" s="83">
        <f>ROUND(SQRT(F1585^2+F1586^2)*1000/(1.73*F$1461),0)</f>
        <v>3</v>
      </c>
      <c r="G1584" s="83">
        <f t="shared" ref="G1584:AB1584" si="860">ROUND(SQRT(G1585^2+G1586^2)*1000/(1.73*G$1461),0)</f>
        <v>3</v>
      </c>
      <c r="H1584" s="442">
        <f t="shared" si="860"/>
        <v>3</v>
      </c>
      <c r="I1584" s="83">
        <f t="shared" si="860"/>
        <v>3</v>
      </c>
      <c r="J1584" s="83">
        <f t="shared" si="860"/>
        <v>3</v>
      </c>
      <c r="K1584" s="83">
        <f t="shared" si="860"/>
        <v>3</v>
      </c>
      <c r="L1584" s="83">
        <f t="shared" si="860"/>
        <v>3</v>
      </c>
      <c r="M1584" s="83">
        <f t="shared" si="860"/>
        <v>3</v>
      </c>
      <c r="N1584" s="442">
        <f t="shared" si="860"/>
        <v>3</v>
      </c>
      <c r="O1584" s="83">
        <f t="shared" si="860"/>
        <v>3</v>
      </c>
      <c r="P1584" s="83">
        <f t="shared" si="860"/>
        <v>3</v>
      </c>
      <c r="Q1584" s="83">
        <f t="shared" si="860"/>
        <v>3</v>
      </c>
      <c r="R1584" s="83">
        <f t="shared" si="860"/>
        <v>3</v>
      </c>
      <c r="S1584" s="83">
        <f t="shared" si="860"/>
        <v>3</v>
      </c>
      <c r="T1584" s="83">
        <f t="shared" si="860"/>
        <v>3</v>
      </c>
      <c r="U1584" s="83">
        <f t="shared" si="860"/>
        <v>3</v>
      </c>
      <c r="V1584" s="442">
        <f t="shared" si="860"/>
        <v>3</v>
      </c>
      <c r="W1584" s="83">
        <f t="shared" si="860"/>
        <v>3</v>
      </c>
      <c r="X1584" s="83">
        <f t="shared" si="860"/>
        <v>3</v>
      </c>
      <c r="Y1584" s="83">
        <f t="shared" si="860"/>
        <v>3</v>
      </c>
      <c r="Z1584" s="83">
        <f t="shared" si="860"/>
        <v>3</v>
      </c>
      <c r="AA1584" s="83">
        <f t="shared" si="860"/>
        <v>3</v>
      </c>
      <c r="AB1584" s="189">
        <f t="shared" si="860"/>
        <v>3</v>
      </c>
      <c r="AC1584" s="330"/>
      <c r="AD1584" s="177"/>
      <c r="AE1584" s="452"/>
      <c r="AF1584" s="332"/>
      <c r="AG1584" s="332"/>
      <c r="AH1584" s="332"/>
      <c r="AI1584" s="332"/>
      <c r="AJ1584" s="332"/>
      <c r="AK1584" s="332"/>
      <c r="AL1584" s="332"/>
      <c r="AM1584" s="332"/>
      <c r="AN1584" s="332"/>
      <c r="AO1584" s="332"/>
      <c r="AP1584" s="332"/>
      <c r="AQ1584" s="332"/>
      <c r="AR1584" s="332"/>
      <c r="AS1584" s="332"/>
      <c r="AT1584" s="332"/>
      <c r="AU1584" s="332"/>
      <c r="AV1584" s="332"/>
      <c r="AW1584" s="332"/>
      <c r="AX1584" s="332"/>
      <c r="AY1584" s="332"/>
      <c r="AZ1584" s="332"/>
      <c r="BA1584" s="332"/>
      <c r="BB1584" s="332"/>
      <c r="BC1584" s="332"/>
      <c r="BD1584" s="332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162"/>
      <c r="BZ1584" s="162"/>
      <c r="CA1584" s="162"/>
      <c r="CB1584" s="162"/>
      <c r="CC1584" s="162"/>
    </row>
    <row r="1585" spans="1:81" s="1" customFormat="1" ht="10.5" customHeight="1">
      <c r="A1585" s="1540"/>
      <c r="B1585" s="1646"/>
      <c r="C1585" s="1486" t="s">
        <v>553</v>
      </c>
      <c r="D1585" s="131" t="s">
        <v>116</v>
      </c>
      <c r="E1585" s="61">
        <f t="shared" ref="E1585:AB1585" si="861">ROUND((AG1585-AF1585)*$AE1585,2)</f>
        <v>0.01</v>
      </c>
      <c r="F1585" s="61">
        <f t="shared" si="861"/>
        <v>0.01</v>
      </c>
      <c r="G1585" s="61">
        <f t="shared" si="861"/>
        <v>0.01</v>
      </c>
      <c r="H1585" s="420">
        <f t="shared" si="861"/>
        <v>0.01</v>
      </c>
      <c r="I1585" s="61">
        <f t="shared" si="861"/>
        <v>0.01</v>
      </c>
      <c r="J1585" s="61">
        <f t="shared" si="861"/>
        <v>0.01</v>
      </c>
      <c r="K1585" s="61">
        <f t="shared" si="861"/>
        <v>0.01</v>
      </c>
      <c r="L1585" s="61">
        <f t="shared" si="861"/>
        <v>0.01</v>
      </c>
      <c r="M1585" s="61">
        <f t="shared" si="861"/>
        <v>0.01</v>
      </c>
      <c r="N1585" s="420">
        <f t="shared" si="861"/>
        <v>0.01</v>
      </c>
      <c r="O1585" s="61">
        <f t="shared" si="861"/>
        <v>0.01</v>
      </c>
      <c r="P1585" s="61">
        <f t="shared" si="861"/>
        <v>0.01</v>
      </c>
      <c r="Q1585" s="61">
        <f t="shared" si="861"/>
        <v>0.01</v>
      </c>
      <c r="R1585" s="61">
        <f t="shared" si="861"/>
        <v>0.01</v>
      </c>
      <c r="S1585" s="61">
        <f t="shared" si="861"/>
        <v>0.01</v>
      </c>
      <c r="T1585" s="61">
        <f t="shared" si="861"/>
        <v>0.01</v>
      </c>
      <c r="U1585" s="61">
        <f t="shared" si="861"/>
        <v>0.01</v>
      </c>
      <c r="V1585" s="420">
        <f t="shared" si="861"/>
        <v>0.01</v>
      </c>
      <c r="W1585" s="61">
        <f t="shared" si="861"/>
        <v>0.01</v>
      </c>
      <c r="X1585" s="61">
        <f t="shared" si="861"/>
        <v>0.01</v>
      </c>
      <c r="Y1585" s="61">
        <f t="shared" si="861"/>
        <v>0.01</v>
      </c>
      <c r="Z1585" s="61">
        <f t="shared" si="861"/>
        <v>0.01</v>
      </c>
      <c r="AA1585" s="61">
        <f t="shared" si="861"/>
        <v>0.01</v>
      </c>
      <c r="AB1585" s="62">
        <f t="shared" si="861"/>
        <v>0.01</v>
      </c>
      <c r="AC1585" s="47">
        <f>SUM(E1585:AB1585)</f>
        <v>0.24000000000000007</v>
      </c>
      <c r="AD1585" s="50">
        <f>SUM(E1586:AB1586)</f>
        <v>0.72000000000000042</v>
      </c>
      <c r="AE1585" s="452">
        <v>2.4</v>
      </c>
      <c r="AF1585" s="981">
        <v>1486.9143999999999</v>
      </c>
      <c r="AG1585" s="981">
        <v>1486.9169999999999</v>
      </c>
      <c r="AH1585" s="982">
        <v>1486.9195999999999</v>
      </c>
      <c r="AI1585" s="981">
        <v>1486.9223</v>
      </c>
      <c r="AJ1585" s="981">
        <v>1486.9249</v>
      </c>
      <c r="AK1585" s="981">
        <v>1486.9275</v>
      </c>
      <c r="AL1585" s="1054">
        <v>1486.9301</v>
      </c>
      <c r="AM1585" s="1054">
        <v>1486.9327000000001</v>
      </c>
      <c r="AN1585" s="1054">
        <v>1486.9353000000001</v>
      </c>
      <c r="AO1585" s="1054">
        <v>1486.9378999999999</v>
      </c>
      <c r="AP1585" s="1054">
        <v>1486.9404999999999</v>
      </c>
      <c r="AQ1585" s="1054">
        <v>1486.9431</v>
      </c>
      <c r="AR1585" s="1054">
        <v>1486.9457</v>
      </c>
      <c r="AS1585" s="1054">
        <v>1486.9484</v>
      </c>
      <c r="AT1585" s="1054">
        <v>1486.9511</v>
      </c>
      <c r="AU1585" s="1054">
        <v>1486.9537</v>
      </c>
      <c r="AV1585" s="1054">
        <v>1486.9563000000001</v>
      </c>
      <c r="AW1585" s="1054">
        <v>1486.9589000000001</v>
      </c>
      <c r="AX1585" s="1054">
        <v>1486.9614999999999</v>
      </c>
      <c r="AY1585" s="1054">
        <v>1486.9641999999999</v>
      </c>
      <c r="AZ1585" s="1054">
        <v>1486.9667999999999</v>
      </c>
      <c r="BA1585" s="1054">
        <v>1486.9694</v>
      </c>
      <c r="BB1585" s="1054">
        <v>1486.9721</v>
      </c>
      <c r="BC1585" s="1054">
        <v>1486.9747</v>
      </c>
      <c r="BD1585" s="1054">
        <v>1486.9774</v>
      </c>
      <c r="BE1585" s="332"/>
      <c r="BF1585" s="332"/>
      <c r="BG1585" s="332"/>
      <c r="BH1585" s="332"/>
      <c r="BI1585" s="332"/>
      <c r="BJ1585" s="332"/>
      <c r="BK1585" s="332"/>
      <c r="BL1585" s="332"/>
      <c r="BM1585" s="332"/>
      <c r="BN1585" s="332"/>
      <c r="BO1585" s="332"/>
      <c r="BP1585" s="332"/>
      <c r="BQ1585" s="332"/>
      <c r="BR1585" s="332"/>
      <c r="BS1585" s="332"/>
      <c r="BT1585" s="332"/>
      <c r="BU1585" s="332"/>
      <c r="BV1585" s="332"/>
      <c r="BW1585" s="332"/>
      <c r="BX1585" s="332"/>
      <c r="BY1585" s="150"/>
      <c r="BZ1585" s="150"/>
      <c r="CA1585" s="150"/>
      <c r="CB1585" s="150"/>
      <c r="CC1585" s="162"/>
    </row>
    <row r="1586" spans="1:81" s="1" customFormat="1" ht="10.5" customHeight="1">
      <c r="A1586" s="1540"/>
      <c r="B1586" s="1646"/>
      <c r="C1586" s="1486" t="s">
        <v>553</v>
      </c>
      <c r="D1586" s="131" t="s">
        <v>117</v>
      </c>
      <c r="E1586" s="61">
        <f t="shared" ref="E1586:AB1586" si="862">ROUND((AG1586-AF1586)*$AE1585,2)</f>
        <v>0.03</v>
      </c>
      <c r="F1586" s="48">
        <f t="shared" si="862"/>
        <v>0.03</v>
      </c>
      <c r="G1586" s="48">
        <f t="shared" si="862"/>
        <v>0.03</v>
      </c>
      <c r="H1586" s="331">
        <f t="shared" si="862"/>
        <v>0.03</v>
      </c>
      <c r="I1586" s="48">
        <f t="shared" si="862"/>
        <v>0.03</v>
      </c>
      <c r="J1586" s="48">
        <f t="shared" si="862"/>
        <v>0.03</v>
      </c>
      <c r="K1586" s="48">
        <f t="shared" si="862"/>
        <v>0.03</v>
      </c>
      <c r="L1586" s="48">
        <f t="shared" si="862"/>
        <v>0.03</v>
      </c>
      <c r="M1586" s="48">
        <f t="shared" si="862"/>
        <v>0.03</v>
      </c>
      <c r="N1586" s="331">
        <f t="shared" si="862"/>
        <v>0.03</v>
      </c>
      <c r="O1586" s="48">
        <f t="shared" si="862"/>
        <v>0.03</v>
      </c>
      <c r="P1586" s="48">
        <f t="shared" si="862"/>
        <v>0.03</v>
      </c>
      <c r="Q1586" s="48">
        <f t="shared" si="862"/>
        <v>0.03</v>
      </c>
      <c r="R1586" s="48">
        <f t="shared" si="862"/>
        <v>0.03</v>
      </c>
      <c r="S1586" s="48">
        <f t="shared" si="862"/>
        <v>0.03</v>
      </c>
      <c r="T1586" s="48">
        <f t="shared" si="862"/>
        <v>0.03</v>
      </c>
      <c r="U1586" s="48">
        <f t="shared" si="862"/>
        <v>0.03</v>
      </c>
      <c r="V1586" s="331">
        <f t="shared" si="862"/>
        <v>0.03</v>
      </c>
      <c r="W1586" s="48">
        <f t="shared" si="862"/>
        <v>0.03</v>
      </c>
      <c r="X1586" s="48">
        <f t="shared" si="862"/>
        <v>0.03</v>
      </c>
      <c r="Y1586" s="48">
        <f t="shared" si="862"/>
        <v>0.03</v>
      </c>
      <c r="Z1586" s="48">
        <f t="shared" si="862"/>
        <v>0.03</v>
      </c>
      <c r="AA1586" s="48">
        <f t="shared" si="862"/>
        <v>0.03</v>
      </c>
      <c r="AB1586" s="49">
        <f t="shared" si="862"/>
        <v>0.03</v>
      </c>
      <c r="AC1586" s="47"/>
      <c r="AD1586" s="50"/>
      <c r="AE1586" s="452"/>
      <c r="AF1586" s="981">
        <v>1951.5291999999999</v>
      </c>
      <c r="AG1586" s="981">
        <v>1951.5422000000001</v>
      </c>
      <c r="AH1586" s="982">
        <v>1951.5553</v>
      </c>
      <c r="AI1586" s="981">
        <v>1951.5684000000001</v>
      </c>
      <c r="AJ1586" s="981">
        <v>1951.5813000000001</v>
      </c>
      <c r="AK1586" s="981">
        <v>1951.5941</v>
      </c>
      <c r="AL1586" s="1054">
        <v>1951.6068</v>
      </c>
      <c r="AM1586" s="1054">
        <v>1951.6194</v>
      </c>
      <c r="AN1586" s="1054">
        <v>1951.6322</v>
      </c>
      <c r="AO1586" s="1054">
        <v>1951.645</v>
      </c>
      <c r="AP1586" s="1054">
        <v>1951.6578</v>
      </c>
      <c r="AQ1586" s="1054">
        <v>1951.6705999999999</v>
      </c>
      <c r="AR1586" s="1054">
        <v>1951.6832999999999</v>
      </c>
      <c r="AS1586" s="1054">
        <v>1951.6965</v>
      </c>
      <c r="AT1586" s="1054">
        <v>1951.7098000000001</v>
      </c>
      <c r="AU1586" s="1054">
        <v>1951.7227</v>
      </c>
      <c r="AV1586" s="1054">
        <v>1951.7355</v>
      </c>
      <c r="AW1586" s="1054">
        <v>1951.7485999999999</v>
      </c>
      <c r="AX1586" s="1054">
        <v>1951.7615000000001</v>
      </c>
      <c r="AY1586" s="1054">
        <v>1951.7744</v>
      </c>
      <c r="AZ1586" s="1054">
        <v>1951.7873999999999</v>
      </c>
      <c r="BA1586" s="1054">
        <v>1951.8004000000001</v>
      </c>
      <c r="BB1586" s="1054">
        <v>1951.8136</v>
      </c>
      <c r="BC1586" s="1054">
        <v>1951.8269</v>
      </c>
      <c r="BD1586" s="1054">
        <v>1951.8400999999999</v>
      </c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162"/>
      <c r="BZ1586" s="162"/>
      <c r="CA1586" s="162"/>
      <c r="CB1586" s="162"/>
      <c r="CC1586" s="162"/>
    </row>
    <row r="1587" spans="1:81" s="1" customFormat="1" ht="10.5" customHeight="1" thickBot="1">
      <c r="A1587" s="1541"/>
      <c r="B1587" s="1653"/>
      <c r="C1587" s="271"/>
      <c r="D1587" s="236" t="s">
        <v>41</v>
      </c>
      <c r="E1587" s="81">
        <f t="shared" ref="E1587:AB1587" si="863">E1586/E1585</f>
        <v>3</v>
      </c>
      <c r="F1587" s="81">
        <f t="shared" si="863"/>
        <v>3</v>
      </c>
      <c r="G1587" s="81">
        <f t="shared" si="863"/>
        <v>3</v>
      </c>
      <c r="H1587" s="421">
        <f t="shared" si="863"/>
        <v>3</v>
      </c>
      <c r="I1587" s="81">
        <f t="shared" si="863"/>
        <v>3</v>
      </c>
      <c r="J1587" s="81">
        <f t="shared" si="863"/>
        <v>3</v>
      </c>
      <c r="K1587" s="81">
        <f t="shared" si="863"/>
        <v>3</v>
      </c>
      <c r="L1587" s="81">
        <f t="shared" si="863"/>
        <v>3</v>
      </c>
      <c r="M1587" s="81">
        <f t="shared" si="863"/>
        <v>3</v>
      </c>
      <c r="N1587" s="421">
        <f t="shared" si="863"/>
        <v>3</v>
      </c>
      <c r="O1587" s="81">
        <f t="shared" si="863"/>
        <v>3</v>
      </c>
      <c r="P1587" s="81">
        <f t="shared" si="863"/>
        <v>3</v>
      </c>
      <c r="Q1587" s="81">
        <f t="shared" si="863"/>
        <v>3</v>
      </c>
      <c r="R1587" s="81">
        <f t="shared" si="863"/>
        <v>3</v>
      </c>
      <c r="S1587" s="81">
        <f t="shared" si="863"/>
        <v>3</v>
      </c>
      <c r="T1587" s="81">
        <f t="shared" si="863"/>
        <v>3</v>
      </c>
      <c r="U1587" s="81">
        <f t="shared" si="863"/>
        <v>3</v>
      </c>
      <c r="V1587" s="421">
        <f t="shared" si="863"/>
        <v>3</v>
      </c>
      <c r="W1587" s="81">
        <f t="shared" si="863"/>
        <v>3</v>
      </c>
      <c r="X1587" s="81">
        <f t="shared" si="863"/>
        <v>3</v>
      </c>
      <c r="Y1587" s="81">
        <f t="shared" si="863"/>
        <v>3</v>
      </c>
      <c r="Z1587" s="81">
        <f t="shared" si="863"/>
        <v>3</v>
      </c>
      <c r="AA1587" s="81">
        <f t="shared" si="863"/>
        <v>3</v>
      </c>
      <c r="AB1587" s="82">
        <f t="shared" si="863"/>
        <v>3</v>
      </c>
      <c r="AC1587" s="47"/>
      <c r="AD1587" s="50"/>
      <c r="AE1587" s="452"/>
      <c r="AF1587" s="332"/>
      <c r="AG1587" s="332"/>
      <c r="AH1587" s="332"/>
      <c r="AI1587" s="332"/>
      <c r="AJ1587" s="332"/>
      <c r="AK1587" s="332"/>
      <c r="AL1587" s="332"/>
      <c r="AM1587" s="332"/>
      <c r="AN1587" s="332"/>
      <c r="AO1587" s="332"/>
      <c r="AP1587" s="332"/>
      <c r="AQ1587" s="332"/>
      <c r="AR1587" s="332"/>
      <c r="AS1587" s="332"/>
      <c r="AT1587" s="332"/>
      <c r="AU1587" s="332"/>
      <c r="AV1587" s="332"/>
      <c r="AW1587" s="332"/>
      <c r="AX1587" s="332"/>
      <c r="AY1587" s="332"/>
      <c r="AZ1587" s="332"/>
      <c r="BA1587" s="332"/>
      <c r="BB1587" s="332"/>
      <c r="BC1587" s="332"/>
      <c r="BD1587" s="332"/>
      <c r="BE1587" s="325"/>
      <c r="BF1587" s="325"/>
      <c r="BG1587" s="325"/>
      <c r="BH1587" s="325"/>
      <c r="BI1587" s="325"/>
      <c r="BJ1587" s="325"/>
      <c r="BK1587" s="325"/>
      <c r="BL1587" s="325"/>
      <c r="BM1587" s="325"/>
      <c r="BN1587" s="325"/>
      <c r="BO1587" s="325"/>
      <c r="BP1587" s="325"/>
      <c r="BQ1587" s="325"/>
      <c r="BR1587" s="325"/>
      <c r="BS1587" s="325"/>
      <c r="BT1587" s="325"/>
      <c r="BU1587" s="325"/>
      <c r="BV1587" s="325"/>
      <c r="BW1587" s="325"/>
      <c r="BX1587" s="325"/>
      <c r="BY1587" s="162"/>
      <c r="BZ1587" s="162"/>
      <c r="CA1587" s="162"/>
      <c r="CB1587" s="162"/>
      <c r="CC1587" s="162"/>
    </row>
    <row r="1588" spans="1:81" s="150" customFormat="1" ht="10.5" customHeight="1">
      <c r="A1588" s="1666" t="s">
        <v>68</v>
      </c>
      <c r="B1588" s="1652" t="s">
        <v>664</v>
      </c>
      <c r="C1588" s="1107"/>
      <c r="D1588" s="1190"/>
      <c r="E1588" s="55"/>
      <c r="F1588" s="59"/>
      <c r="G1588" s="59"/>
      <c r="H1588" s="329"/>
      <c r="I1588" s="59"/>
      <c r="J1588" s="59"/>
      <c r="K1588" s="59"/>
      <c r="L1588" s="59"/>
      <c r="M1588" s="59"/>
      <c r="N1588" s="329"/>
      <c r="O1588" s="59"/>
      <c r="P1588" s="59"/>
      <c r="Q1588" s="59"/>
      <c r="R1588" s="59"/>
      <c r="S1588" s="59"/>
      <c r="T1588" s="59"/>
      <c r="U1588" s="59"/>
      <c r="V1588" s="329"/>
      <c r="W1588" s="59"/>
      <c r="X1588" s="59"/>
      <c r="Y1588" s="59"/>
      <c r="Z1588" s="59"/>
      <c r="AA1588" s="59"/>
      <c r="AB1588" s="60"/>
      <c r="AC1588" s="438"/>
      <c r="AD1588" s="752"/>
      <c r="AE1588" s="749"/>
      <c r="AF1588" s="99"/>
      <c r="AG1588" s="99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9"/>
      <c r="AR1588" s="99"/>
      <c r="AS1588" s="99"/>
      <c r="AT1588" s="99"/>
      <c r="AU1588" s="99"/>
      <c r="AV1588" s="99"/>
      <c r="AW1588" s="99"/>
      <c r="AX1588" s="99"/>
      <c r="AY1588" s="99"/>
      <c r="AZ1588" s="99"/>
      <c r="BA1588" s="99"/>
      <c r="BB1588" s="99"/>
      <c r="BC1588" s="99"/>
      <c r="BD1588" s="99"/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162"/>
      <c r="BZ1588" s="162"/>
      <c r="CA1588" s="162"/>
      <c r="CB1588" s="162"/>
    </row>
    <row r="1589" spans="1:81" s="1" customFormat="1" ht="10.5" customHeight="1">
      <c r="A1589" s="1667"/>
      <c r="B1589" s="1646"/>
      <c r="C1589" s="1486" t="s">
        <v>129</v>
      </c>
      <c r="D1589" s="131" t="s">
        <v>33</v>
      </c>
      <c r="E1589" s="83">
        <f t="shared" ref="E1589:AB1589" si="864">ROUND(SQRT(E1590^2+E1591^2)*1000/(1.73*E$1462),0)</f>
        <v>19</v>
      </c>
      <c r="F1589" s="83">
        <f t="shared" si="864"/>
        <v>19</v>
      </c>
      <c r="G1589" s="83">
        <f t="shared" si="864"/>
        <v>19</v>
      </c>
      <c r="H1589" s="442">
        <f t="shared" si="864"/>
        <v>19</v>
      </c>
      <c r="I1589" s="83">
        <f t="shared" si="864"/>
        <v>19</v>
      </c>
      <c r="J1589" s="83">
        <f t="shared" si="864"/>
        <v>19</v>
      </c>
      <c r="K1589" s="83">
        <f t="shared" si="864"/>
        <v>18</v>
      </c>
      <c r="L1589" s="83">
        <f t="shared" si="864"/>
        <v>19</v>
      </c>
      <c r="M1589" s="83">
        <f t="shared" si="864"/>
        <v>24</v>
      </c>
      <c r="N1589" s="442">
        <f t="shared" si="864"/>
        <v>21</v>
      </c>
      <c r="O1589" s="83">
        <f t="shared" si="864"/>
        <v>21</v>
      </c>
      <c r="P1589" s="83">
        <f t="shared" si="864"/>
        <v>22</v>
      </c>
      <c r="Q1589" s="83">
        <f t="shared" si="864"/>
        <v>23</v>
      </c>
      <c r="R1589" s="83">
        <f t="shared" si="864"/>
        <v>23</v>
      </c>
      <c r="S1589" s="83">
        <f t="shared" si="864"/>
        <v>26</v>
      </c>
      <c r="T1589" s="83">
        <f t="shared" si="864"/>
        <v>23</v>
      </c>
      <c r="U1589" s="83">
        <f t="shared" si="864"/>
        <v>14</v>
      </c>
      <c r="V1589" s="442">
        <f t="shared" si="864"/>
        <v>14</v>
      </c>
      <c r="W1589" s="83">
        <f t="shared" si="864"/>
        <v>14</v>
      </c>
      <c r="X1589" s="83">
        <f t="shared" si="864"/>
        <v>14</v>
      </c>
      <c r="Y1589" s="83">
        <f t="shared" si="864"/>
        <v>14</v>
      </c>
      <c r="Z1589" s="83">
        <f t="shared" si="864"/>
        <v>14</v>
      </c>
      <c r="AA1589" s="83">
        <f t="shared" si="864"/>
        <v>14</v>
      </c>
      <c r="AB1589" s="189">
        <f t="shared" si="864"/>
        <v>14</v>
      </c>
      <c r="AC1589" s="330"/>
      <c r="AD1589" s="177"/>
      <c r="AE1589" s="452"/>
      <c r="AF1589" s="332"/>
      <c r="AG1589" s="332"/>
      <c r="AH1589" s="332"/>
      <c r="AI1589" s="332"/>
      <c r="AJ1589" s="332"/>
      <c r="AK1589" s="332"/>
      <c r="AL1589" s="332"/>
      <c r="AM1589" s="332"/>
      <c r="AN1589" s="332"/>
      <c r="AO1589" s="332"/>
      <c r="AP1589" s="332"/>
      <c r="AQ1589" s="332"/>
      <c r="AR1589" s="332"/>
      <c r="AS1589" s="332"/>
      <c r="AT1589" s="332"/>
      <c r="AU1589" s="332"/>
      <c r="AV1589" s="332"/>
      <c r="AW1589" s="332"/>
      <c r="AX1589" s="332"/>
      <c r="AY1589" s="332"/>
      <c r="AZ1589" s="332"/>
      <c r="BA1589" s="332"/>
      <c r="BB1589" s="332"/>
      <c r="BC1589" s="332"/>
      <c r="BD1589" s="332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162"/>
      <c r="BZ1589" s="162"/>
      <c r="CA1589" s="162"/>
      <c r="CB1589" s="162"/>
      <c r="CC1589" s="162"/>
    </row>
    <row r="1590" spans="1:81" s="1" customFormat="1" ht="10.5" customHeight="1">
      <c r="A1590" s="1667"/>
      <c r="B1590" s="1646"/>
      <c r="C1590" s="1373" t="s">
        <v>553</v>
      </c>
      <c r="D1590" s="131" t="s">
        <v>116</v>
      </c>
      <c r="E1590" s="61">
        <f t="shared" ref="E1590:AB1590" si="865">ROUND((AG1590-AF1590)*$AE1590,2)</f>
        <v>0.2</v>
      </c>
      <c r="F1590" s="61">
        <f t="shared" si="865"/>
        <v>0.2</v>
      </c>
      <c r="G1590" s="61">
        <f t="shared" si="865"/>
        <v>0.2</v>
      </c>
      <c r="H1590" s="420">
        <f t="shared" si="865"/>
        <v>0.2</v>
      </c>
      <c r="I1590" s="61">
        <f t="shared" si="865"/>
        <v>0.2</v>
      </c>
      <c r="J1590" s="61">
        <f t="shared" si="865"/>
        <v>0.2</v>
      </c>
      <c r="K1590" s="61">
        <f t="shared" si="865"/>
        <v>0.19</v>
      </c>
      <c r="L1590" s="61">
        <f t="shared" si="865"/>
        <v>0.2</v>
      </c>
      <c r="M1590" s="61">
        <f t="shared" si="865"/>
        <v>0.25</v>
      </c>
      <c r="N1590" s="420">
        <f t="shared" si="865"/>
        <v>0.22</v>
      </c>
      <c r="O1590" s="61">
        <f t="shared" si="865"/>
        <v>0.22</v>
      </c>
      <c r="P1590" s="61">
        <f t="shared" si="865"/>
        <v>0.23</v>
      </c>
      <c r="Q1590" s="61">
        <f t="shared" si="865"/>
        <v>0.24</v>
      </c>
      <c r="R1590" s="61">
        <f t="shared" si="865"/>
        <v>0.25</v>
      </c>
      <c r="S1590" s="61">
        <f t="shared" si="865"/>
        <v>0.28000000000000003</v>
      </c>
      <c r="T1590" s="61">
        <f t="shared" si="865"/>
        <v>0.25</v>
      </c>
      <c r="U1590" s="61">
        <f t="shared" si="865"/>
        <v>0.14000000000000001</v>
      </c>
      <c r="V1590" s="420">
        <f t="shared" si="865"/>
        <v>0.14000000000000001</v>
      </c>
      <c r="W1590" s="61">
        <f t="shared" si="865"/>
        <v>0.14000000000000001</v>
      </c>
      <c r="X1590" s="61">
        <f t="shared" si="865"/>
        <v>0.14000000000000001</v>
      </c>
      <c r="Y1590" s="61">
        <f t="shared" si="865"/>
        <v>0.14000000000000001</v>
      </c>
      <c r="Z1590" s="61">
        <f t="shared" si="865"/>
        <v>0.14000000000000001</v>
      </c>
      <c r="AA1590" s="61">
        <f t="shared" si="865"/>
        <v>0.14000000000000001</v>
      </c>
      <c r="AB1590" s="62">
        <f t="shared" si="865"/>
        <v>0.14000000000000001</v>
      </c>
      <c r="AC1590" s="47">
        <f>SUM(E1590:AB1590)</f>
        <v>4.6499999999999995</v>
      </c>
      <c r="AD1590" s="50">
        <f>SUM(E1591:AB1591)</f>
        <v>1.6800000000000008</v>
      </c>
      <c r="AE1590" s="452">
        <v>4.8</v>
      </c>
      <c r="AF1590" s="981">
        <v>14183.6571</v>
      </c>
      <c r="AG1590" s="981">
        <v>14183.698200000001</v>
      </c>
      <c r="AH1590" s="982">
        <v>14183.7392</v>
      </c>
      <c r="AI1590" s="981">
        <v>14183.780199999999</v>
      </c>
      <c r="AJ1590" s="981">
        <v>14183.8212</v>
      </c>
      <c r="AK1590" s="981">
        <v>14183.861999999999</v>
      </c>
      <c r="AL1590" s="1054">
        <v>14183.9028</v>
      </c>
      <c r="AM1590" s="1054">
        <v>14183.943300000001</v>
      </c>
      <c r="AN1590" s="1054">
        <v>14183.984</v>
      </c>
      <c r="AO1590" s="1054">
        <v>14184.0368</v>
      </c>
      <c r="AP1590" s="1054">
        <v>14184.082399999999</v>
      </c>
      <c r="AQ1590" s="1054">
        <v>14184.1283</v>
      </c>
      <c r="AR1590" s="1054">
        <v>14184.177</v>
      </c>
      <c r="AS1590" s="1054">
        <v>14184.2276</v>
      </c>
      <c r="AT1590" s="1054">
        <v>14184.280500000001</v>
      </c>
      <c r="AU1590" s="1054">
        <v>14184.338599999999</v>
      </c>
      <c r="AV1590" s="1054">
        <v>14184.3902</v>
      </c>
      <c r="AW1590" s="1054">
        <v>14184.4203</v>
      </c>
      <c r="AX1590" s="1054">
        <v>14184.4501</v>
      </c>
      <c r="AY1590" s="1054">
        <v>14184.48</v>
      </c>
      <c r="AZ1590" s="1054">
        <v>14184.5098</v>
      </c>
      <c r="BA1590" s="1054">
        <v>14184.5398</v>
      </c>
      <c r="BB1590" s="1054">
        <v>14184.569799999999</v>
      </c>
      <c r="BC1590" s="1054">
        <v>14184.599700000001</v>
      </c>
      <c r="BD1590" s="1054">
        <v>14184.6296</v>
      </c>
      <c r="BE1590" s="332"/>
      <c r="BF1590" s="332"/>
      <c r="BG1590" s="332"/>
      <c r="BH1590" s="332"/>
      <c r="BI1590" s="332"/>
      <c r="BJ1590" s="332"/>
      <c r="BK1590" s="332"/>
      <c r="BL1590" s="332"/>
      <c r="BM1590" s="332"/>
      <c r="BN1590" s="332"/>
      <c r="BO1590" s="332"/>
      <c r="BP1590" s="332"/>
      <c r="BQ1590" s="332"/>
      <c r="BR1590" s="332"/>
      <c r="BS1590" s="332"/>
      <c r="BT1590" s="332"/>
      <c r="BU1590" s="332"/>
      <c r="BV1590" s="332"/>
      <c r="BW1590" s="332"/>
      <c r="BX1590" s="332"/>
      <c r="BY1590" s="150"/>
      <c r="BZ1590" s="150"/>
      <c r="CA1590" s="150"/>
      <c r="CB1590" s="150"/>
      <c r="CC1590" s="162"/>
    </row>
    <row r="1591" spans="1:81" s="1" customFormat="1" ht="10.5" customHeight="1">
      <c r="A1591" s="1667"/>
      <c r="B1591" s="1646"/>
      <c r="C1591" s="1373" t="s">
        <v>553</v>
      </c>
      <c r="D1591" s="131" t="s">
        <v>117</v>
      </c>
      <c r="E1591" s="61">
        <f t="shared" ref="E1591:AB1591" si="866">ROUND((AG1591-AF1591)*$AE1590,2)</f>
        <v>7.0000000000000007E-2</v>
      </c>
      <c r="F1591" s="48">
        <f t="shared" si="866"/>
        <v>7.0000000000000007E-2</v>
      </c>
      <c r="G1591" s="48">
        <f t="shared" si="866"/>
        <v>7.0000000000000007E-2</v>
      </c>
      <c r="H1591" s="331">
        <f t="shared" si="866"/>
        <v>7.0000000000000007E-2</v>
      </c>
      <c r="I1591" s="48">
        <f t="shared" si="866"/>
        <v>7.0000000000000007E-2</v>
      </c>
      <c r="J1591" s="48">
        <f t="shared" si="866"/>
        <v>7.0000000000000007E-2</v>
      </c>
      <c r="K1591" s="48">
        <f t="shared" si="866"/>
        <v>7.0000000000000007E-2</v>
      </c>
      <c r="L1591" s="48">
        <f t="shared" si="866"/>
        <v>7.0000000000000007E-2</v>
      </c>
      <c r="M1591" s="48">
        <f t="shared" si="866"/>
        <v>0.08</v>
      </c>
      <c r="N1591" s="331">
        <f t="shared" si="866"/>
        <v>7.0000000000000007E-2</v>
      </c>
      <c r="O1591" s="48">
        <f t="shared" si="866"/>
        <v>7.0000000000000007E-2</v>
      </c>
      <c r="P1591" s="48">
        <f t="shared" si="866"/>
        <v>7.0000000000000007E-2</v>
      </c>
      <c r="Q1591" s="48">
        <f t="shared" si="866"/>
        <v>7.0000000000000007E-2</v>
      </c>
      <c r="R1591" s="48">
        <f t="shared" si="866"/>
        <v>7.0000000000000007E-2</v>
      </c>
      <c r="S1591" s="48">
        <f t="shared" si="866"/>
        <v>7.0000000000000007E-2</v>
      </c>
      <c r="T1591" s="48">
        <f t="shared" si="866"/>
        <v>7.0000000000000007E-2</v>
      </c>
      <c r="U1591" s="48">
        <f t="shared" si="866"/>
        <v>7.0000000000000007E-2</v>
      </c>
      <c r="V1591" s="331">
        <f t="shared" si="866"/>
        <v>7.0000000000000007E-2</v>
      </c>
      <c r="W1591" s="48">
        <f t="shared" si="866"/>
        <v>0.06</v>
      </c>
      <c r="X1591" s="48">
        <f t="shared" si="866"/>
        <v>7.0000000000000007E-2</v>
      </c>
      <c r="Y1591" s="48">
        <f t="shared" si="866"/>
        <v>7.0000000000000007E-2</v>
      </c>
      <c r="Z1591" s="48">
        <f t="shared" si="866"/>
        <v>7.0000000000000007E-2</v>
      </c>
      <c r="AA1591" s="48">
        <f t="shared" si="866"/>
        <v>7.0000000000000007E-2</v>
      </c>
      <c r="AB1591" s="49">
        <f t="shared" si="866"/>
        <v>7.0000000000000007E-2</v>
      </c>
      <c r="AC1591" s="47"/>
      <c r="AD1591" s="50"/>
      <c r="AE1591" s="452"/>
      <c r="AF1591" s="981">
        <v>13321.1687</v>
      </c>
      <c r="AG1591" s="981">
        <v>13321.183300000001</v>
      </c>
      <c r="AH1591" s="982">
        <v>13321.197899999999</v>
      </c>
      <c r="AI1591" s="981">
        <v>13321.212600000001</v>
      </c>
      <c r="AJ1591" s="981">
        <v>13321.2271</v>
      </c>
      <c r="AK1591" s="981">
        <v>13321.2415</v>
      </c>
      <c r="AL1591" s="1054">
        <v>13321.255800000001</v>
      </c>
      <c r="AM1591" s="1054">
        <v>13321.2701</v>
      </c>
      <c r="AN1591" s="1054">
        <v>13321.2844</v>
      </c>
      <c r="AO1591" s="1054">
        <v>13321.3001</v>
      </c>
      <c r="AP1591" s="1054">
        <v>13321.315000000001</v>
      </c>
      <c r="AQ1591" s="1054">
        <v>13321.329900000001</v>
      </c>
      <c r="AR1591" s="1054">
        <v>13321.3447</v>
      </c>
      <c r="AS1591" s="1054">
        <v>13321.36</v>
      </c>
      <c r="AT1591" s="1054">
        <v>13321.375400000001</v>
      </c>
      <c r="AU1591" s="1054">
        <v>13321.391</v>
      </c>
      <c r="AV1591" s="1054">
        <v>13321.406499999999</v>
      </c>
      <c r="AW1591" s="1054">
        <v>13321.420099999999</v>
      </c>
      <c r="AX1591" s="1054">
        <v>13321.4337</v>
      </c>
      <c r="AY1591" s="1054">
        <v>13321.447099999999</v>
      </c>
      <c r="AZ1591" s="1054">
        <v>13321.4607</v>
      </c>
      <c r="BA1591" s="1054">
        <v>13321.4743</v>
      </c>
      <c r="BB1591" s="1054">
        <v>13321.4881</v>
      </c>
      <c r="BC1591" s="1054">
        <v>13321.5018</v>
      </c>
      <c r="BD1591" s="1054">
        <v>13321.515600000001</v>
      </c>
      <c r="BE1591" s="332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162"/>
      <c r="BZ1591" s="162"/>
      <c r="CA1591" s="162"/>
      <c r="CB1591" s="162"/>
      <c r="CC1591" s="162"/>
    </row>
    <row r="1592" spans="1:81" s="1" customFormat="1" ht="10.5" customHeight="1" thickBot="1">
      <c r="A1592" s="1668"/>
      <c r="B1592" s="1653"/>
      <c r="C1592" s="271"/>
      <c r="D1592" s="236" t="s">
        <v>41</v>
      </c>
      <c r="E1592" s="81">
        <f t="shared" ref="E1592:AB1592" si="867">E1591/E1590</f>
        <v>0.35000000000000003</v>
      </c>
      <c r="F1592" s="81">
        <f t="shared" si="867"/>
        <v>0.35000000000000003</v>
      </c>
      <c r="G1592" s="81">
        <f t="shared" si="867"/>
        <v>0.35000000000000003</v>
      </c>
      <c r="H1592" s="421">
        <f t="shared" si="867"/>
        <v>0.35000000000000003</v>
      </c>
      <c r="I1592" s="81">
        <f t="shared" si="867"/>
        <v>0.35000000000000003</v>
      </c>
      <c r="J1592" s="81">
        <f t="shared" si="867"/>
        <v>0.35000000000000003</v>
      </c>
      <c r="K1592" s="81">
        <f t="shared" si="867"/>
        <v>0.36842105263157898</v>
      </c>
      <c r="L1592" s="81">
        <f t="shared" si="867"/>
        <v>0.35000000000000003</v>
      </c>
      <c r="M1592" s="81">
        <f t="shared" si="867"/>
        <v>0.32</v>
      </c>
      <c r="N1592" s="421">
        <f t="shared" si="867"/>
        <v>0.31818181818181823</v>
      </c>
      <c r="O1592" s="81">
        <f t="shared" si="867"/>
        <v>0.31818181818181823</v>
      </c>
      <c r="P1592" s="81">
        <f t="shared" si="867"/>
        <v>0.30434782608695654</v>
      </c>
      <c r="Q1592" s="81">
        <f t="shared" si="867"/>
        <v>0.29166666666666669</v>
      </c>
      <c r="R1592" s="81">
        <f t="shared" si="867"/>
        <v>0.28000000000000003</v>
      </c>
      <c r="S1592" s="81">
        <f t="shared" si="867"/>
        <v>0.25</v>
      </c>
      <c r="T1592" s="81">
        <f t="shared" si="867"/>
        <v>0.28000000000000003</v>
      </c>
      <c r="U1592" s="81">
        <f t="shared" si="867"/>
        <v>0.5</v>
      </c>
      <c r="V1592" s="421">
        <f t="shared" si="867"/>
        <v>0.5</v>
      </c>
      <c r="W1592" s="81">
        <f t="shared" si="867"/>
        <v>0.42857142857142849</v>
      </c>
      <c r="X1592" s="81">
        <f t="shared" si="867"/>
        <v>0.5</v>
      </c>
      <c r="Y1592" s="81">
        <f t="shared" si="867"/>
        <v>0.5</v>
      </c>
      <c r="Z1592" s="81">
        <f t="shared" si="867"/>
        <v>0.5</v>
      </c>
      <c r="AA1592" s="81">
        <f t="shared" si="867"/>
        <v>0.5</v>
      </c>
      <c r="AB1592" s="82">
        <f t="shared" si="867"/>
        <v>0.5</v>
      </c>
      <c r="AC1592" s="47"/>
      <c r="AD1592" s="50"/>
      <c r="AE1592" s="452"/>
      <c r="AF1592" s="332"/>
      <c r="AG1592" s="332"/>
      <c r="AH1592" s="332"/>
      <c r="AI1592" s="332"/>
      <c r="AJ1592" s="332"/>
      <c r="AK1592" s="332"/>
      <c r="AL1592" s="332"/>
      <c r="AM1592" s="332"/>
      <c r="AN1592" s="332"/>
      <c r="AO1592" s="332"/>
      <c r="AP1592" s="332"/>
      <c r="AQ1592" s="332"/>
      <c r="AR1592" s="332"/>
      <c r="AS1592" s="332"/>
      <c r="AT1592" s="332"/>
      <c r="AU1592" s="332"/>
      <c r="AV1592" s="332"/>
      <c r="AW1592" s="332"/>
      <c r="AX1592" s="332"/>
      <c r="AY1592" s="332"/>
      <c r="AZ1592" s="332"/>
      <c r="BA1592" s="332"/>
      <c r="BB1592" s="332"/>
      <c r="BC1592" s="332"/>
      <c r="BD1592" s="332"/>
      <c r="BE1592" s="99"/>
      <c r="BF1592" s="325"/>
      <c r="BG1592" s="325"/>
      <c r="BH1592" s="325"/>
      <c r="BI1592" s="325"/>
      <c r="BJ1592" s="325"/>
      <c r="BK1592" s="325"/>
      <c r="BL1592" s="325"/>
      <c r="BM1592" s="325"/>
      <c r="BN1592" s="325"/>
      <c r="BO1592" s="325"/>
      <c r="BP1592" s="325"/>
      <c r="BQ1592" s="325"/>
      <c r="BR1592" s="325"/>
      <c r="BS1592" s="325"/>
      <c r="BT1592" s="325"/>
      <c r="BU1592" s="325"/>
      <c r="BV1592" s="325"/>
      <c r="BW1592" s="325"/>
      <c r="BX1592" s="325"/>
      <c r="BY1592" s="162"/>
      <c r="BZ1592" s="162"/>
      <c r="CA1592" s="162"/>
      <c r="CB1592" s="162"/>
      <c r="CC1592" s="162"/>
    </row>
    <row r="1593" spans="1:81" s="150" customFormat="1" ht="10.5" customHeight="1">
      <c r="A1593" s="1509" t="s">
        <v>62</v>
      </c>
      <c r="B1593" s="1634" t="s">
        <v>665</v>
      </c>
      <c r="C1593" s="1107"/>
      <c r="D1593" s="1190"/>
      <c r="E1593" s="1442" t="s">
        <v>119</v>
      </c>
      <c r="F1593" s="1443"/>
      <c r="G1593" s="59"/>
      <c r="H1593" s="329"/>
      <c r="I1593" s="59"/>
      <c r="J1593" s="59"/>
      <c r="K1593" s="59"/>
      <c r="L1593" s="59"/>
      <c r="M1593" s="59"/>
      <c r="N1593" s="329"/>
      <c r="O1593" s="59"/>
      <c r="P1593" s="59"/>
      <c r="Q1593" s="59"/>
      <c r="R1593" s="59"/>
      <c r="S1593" s="59"/>
      <c r="T1593" s="59"/>
      <c r="U1593" s="59"/>
      <c r="V1593" s="329"/>
      <c r="W1593" s="59"/>
      <c r="X1593" s="59"/>
      <c r="Y1593" s="59"/>
      <c r="Z1593" s="59"/>
      <c r="AA1593" s="59"/>
      <c r="AB1593" s="60"/>
      <c r="AC1593" s="438"/>
      <c r="AD1593" s="752"/>
      <c r="AE1593" s="749"/>
      <c r="AF1593" s="899"/>
      <c r="AG1593" s="99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9"/>
      <c r="AR1593" s="99"/>
      <c r="AS1593" s="99"/>
      <c r="AT1593" s="99"/>
      <c r="AU1593" s="99"/>
      <c r="AV1593" s="99"/>
      <c r="AW1593" s="99"/>
      <c r="AX1593" s="99"/>
      <c r="AY1593" s="99"/>
      <c r="AZ1593" s="99"/>
      <c r="BA1593" s="99"/>
      <c r="BB1593" s="99"/>
      <c r="BC1593" s="99"/>
      <c r="BD1593" s="99"/>
      <c r="BE1593" s="332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162"/>
      <c r="BZ1593" s="162"/>
      <c r="CA1593" s="162"/>
      <c r="CB1593" s="162"/>
    </row>
    <row r="1594" spans="1:81" s="1" customFormat="1" ht="10.5" customHeight="1">
      <c r="A1594" s="1510"/>
      <c r="B1594" s="1635"/>
      <c r="C1594" s="1373" t="s">
        <v>126</v>
      </c>
      <c r="D1594" s="131" t="s">
        <v>33</v>
      </c>
      <c r="E1594" s="1280">
        <v>0</v>
      </c>
      <c r="F1594" s="1280">
        <v>0</v>
      </c>
      <c r="G1594" s="1280">
        <v>0</v>
      </c>
      <c r="H1594" s="1057">
        <v>0</v>
      </c>
      <c r="I1594" s="1056">
        <v>0</v>
      </c>
      <c r="J1594" s="1056">
        <v>0</v>
      </c>
      <c r="K1594" s="1056">
        <v>0</v>
      </c>
      <c r="L1594" s="1056">
        <v>0</v>
      </c>
      <c r="M1594" s="1056">
        <v>0</v>
      </c>
      <c r="N1594" s="1057">
        <v>0</v>
      </c>
      <c r="O1594" s="1056">
        <v>0</v>
      </c>
      <c r="P1594" s="1056">
        <v>0</v>
      </c>
      <c r="Q1594" s="1056">
        <v>0</v>
      </c>
      <c r="R1594" s="1056">
        <v>0</v>
      </c>
      <c r="S1594" s="1056">
        <v>0</v>
      </c>
      <c r="T1594" s="1056">
        <v>0</v>
      </c>
      <c r="U1594" s="1056">
        <v>0</v>
      </c>
      <c r="V1594" s="1057">
        <v>0</v>
      </c>
      <c r="W1594" s="1056">
        <v>0</v>
      </c>
      <c r="X1594" s="1056">
        <v>0</v>
      </c>
      <c r="Y1594" s="1056">
        <v>0</v>
      </c>
      <c r="Z1594" s="1056">
        <v>0</v>
      </c>
      <c r="AA1594" s="1056">
        <v>0</v>
      </c>
      <c r="AB1594" s="1058">
        <v>0</v>
      </c>
      <c r="AC1594" s="330"/>
      <c r="AD1594" s="177"/>
      <c r="AE1594" s="452"/>
      <c r="AF1594" s="875"/>
      <c r="AG1594" s="332"/>
      <c r="AH1594" s="332"/>
      <c r="AI1594" s="332"/>
      <c r="AJ1594" s="332"/>
      <c r="AK1594" s="332"/>
      <c r="AL1594" s="332"/>
      <c r="AM1594" s="332"/>
      <c r="AN1594" s="332"/>
      <c r="AO1594" s="332"/>
      <c r="AP1594" s="332"/>
      <c r="AQ1594" s="332"/>
      <c r="AR1594" s="332"/>
      <c r="AS1594" s="332"/>
      <c r="AT1594" s="332"/>
      <c r="AU1594" s="332"/>
      <c r="AV1594" s="332"/>
      <c r="AW1594" s="332"/>
      <c r="AX1594" s="332"/>
      <c r="AY1594" s="332"/>
      <c r="AZ1594" s="332"/>
      <c r="BA1594" s="332"/>
      <c r="BB1594" s="332"/>
      <c r="BC1594" s="332"/>
      <c r="BD1594" s="332"/>
      <c r="BE1594" s="332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162"/>
      <c r="BZ1594" s="162"/>
      <c r="CA1594" s="162"/>
      <c r="CB1594" s="162"/>
      <c r="CC1594" s="162"/>
    </row>
    <row r="1595" spans="1:81" s="1" customFormat="1" ht="10.5" customHeight="1">
      <c r="A1595" s="1510"/>
      <c r="B1595" s="1635"/>
      <c r="C1595" s="1373" t="s">
        <v>553</v>
      </c>
      <c r="D1595" s="131" t="s">
        <v>116</v>
      </c>
      <c r="E1595" s="61">
        <f t="shared" ref="E1595:AB1595" si="868">ROUND((AG1595-AF1595)*$AE1595,2)</f>
        <v>0</v>
      </c>
      <c r="F1595" s="61">
        <f t="shared" si="868"/>
        <v>0</v>
      </c>
      <c r="G1595" s="61">
        <f t="shared" si="868"/>
        <v>0</v>
      </c>
      <c r="H1595" s="420">
        <f t="shared" si="868"/>
        <v>0</v>
      </c>
      <c r="I1595" s="61">
        <f t="shared" si="868"/>
        <v>0</v>
      </c>
      <c r="J1595" s="61">
        <f t="shared" si="868"/>
        <v>0</v>
      </c>
      <c r="K1595" s="61">
        <f t="shared" si="868"/>
        <v>0</v>
      </c>
      <c r="L1595" s="61">
        <f t="shared" si="868"/>
        <v>0</v>
      </c>
      <c r="M1595" s="61">
        <f t="shared" si="868"/>
        <v>0</v>
      </c>
      <c r="N1595" s="420">
        <f t="shared" si="868"/>
        <v>0</v>
      </c>
      <c r="O1595" s="61">
        <f t="shared" si="868"/>
        <v>0</v>
      </c>
      <c r="P1595" s="61">
        <f t="shared" si="868"/>
        <v>0</v>
      </c>
      <c r="Q1595" s="61">
        <f t="shared" si="868"/>
        <v>0</v>
      </c>
      <c r="R1595" s="61">
        <f t="shared" si="868"/>
        <v>0</v>
      </c>
      <c r="S1595" s="61">
        <f t="shared" si="868"/>
        <v>0</v>
      </c>
      <c r="T1595" s="61">
        <f t="shared" si="868"/>
        <v>0</v>
      </c>
      <c r="U1595" s="61">
        <f t="shared" si="868"/>
        <v>0</v>
      </c>
      <c r="V1595" s="420">
        <f t="shared" si="868"/>
        <v>0</v>
      </c>
      <c r="W1595" s="61">
        <f t="shared" si="868"/>
        <v>0</v>
      </c>
      <c r="X1595" s="61">
        <f t="shared" si="868"/>
        <v>0</v>
      </c>
      <c r="Y1595" s="61">
        <f t="shared" si="868"/>
        <v>0</v>
      </c>
      <c r="Z1595" s="61">
        <f t="shared" si="868"/>
        <v>0</v>
      </c>
      <c r="AA1595" s="61">
        <f t="shared" si="868"/>
        <v>0</v>
      </c>
      <c r="AB1595" s="62">
        <f t="shared" si="868"/>
        <v>0</v>
      </c>
      <c r="AC1595" s="47">
        <f>SUM(E1595:AB1595)</f>
        <v>0</v>
      </c>
      <c r="AD1595" s="50">
        <f>SUM(E1596:AB1596)</f>
        <v>0</v>
      </c>
      <c r="AE1595" s="452"/>
      <c r="AF1595" s="981"/>
      <c r="AG1595" s="981"/>
      <c r="AH1595" s="982"/>
      <c r="AI1595" s="981"/>
      <c r="AJ1595" s="981"/>
      <c r="AK1595" s="981"/>
      <c r="AL1595" s="981"/>
      <c r="AM1595" s="981"/>
      <c r="AN1595" s="981"/>
      <c r="AO1595" s="981"/>
      <c r="AP1595" s="981"/>
      <c r="AQ1595" s="981"/>
      <c r="AR1595" s="981"/>
      <c r="AS1595" s="981"/>
      <c r="AT1595" s="981"/>
      <c r="AU1595" s="981"/>
      <c r="AV1595" s="981"/>
      <c r="AW1595" s="981"/>
      <c r="AX1595" s="981"/>
      <c r="AY1595" s="981"/>
      <c r="AZ1595" s="981"/>
      <c r="BA1595" s="981"/>
      <c r="BB1595" s="981"/>
      <c r="BC1595" s="981"/>
      <c r="BD1595" s="981"/>
      <c r="BE1595" s="332"/>
      <c r="BF1595" s="332"/>
      <c r="BG1595" s="332"/>
      <c r="BH1595" s="332"/>
      <c r="BI1595" s="332"/>
      <c r="BJ1595" s="332"/>
      <c r="BK1595" s="332"/>
      <c r="BL1595" s="332"/>
      <c r="BM1595" s="332"/>
      <c r="BN1595" s="332"/>
      <c r="BO1595" s="332"/>
      <c r="BP1595" s="332"/>
      <c r="BQ1595" s="332"/>
      <c r="BR1595" s="332"/>
      <c r="BS1595" s="332"/>
      <c r="BT1595" s="332"/>
      <c r="BU1595" s="332"/>
      <c r="BV1595" s="332"/>
      <c r="BW1595" s="332"/>
      <c r="BX1595" s="332"/>
      <c r="BY1595" s="150"/>
      <c r="BZ1595" s="150"/>
      <c r="CA1595" s="150"/>
      <c r="CB1595" s="150"/>
      <c r="CC1595" s="162"/>
    </row>
    <row r="1596" spans="1:81" s="1" customFormat="1" ht="10.5" customHeight="1">
      <c r="A1596" s="1510"/>
      <c r="B1596" s="1635"/>
      <c r="C1596" s="1373" t="s">
        <v>553</v>
      </c>
      <c r="D1596" s="131" t="s">
        <v>117</v>
      </c>
      <c r="E1596" s="61">
        <f t="shared" ref="E1596:AB1596" si="869">ROUND((AG1596-AF1596)*$AE1595,2)</f>
        <v>0</v>
      </c>
      <c r="F1596" s="48">
        <f t="shared" si="869"/>
        <v>0</v>
      </c>
      <c r="G1596" s="48">
        <f t="shared" si="869"/>
        <v>0</v>
      </c>
      <c r="H1596" s="331">
        <f t="shared" si="869"/>
        <v>0</v>
      </c>
      <c r="I1596" s="48">
        <f t="shared" si="869"/>
        <v>0</v>
      </c>
      <c r="J1596" s="48">
        <f t="shared" si="869"/>
        <v>0</v>
      </c>
      <c r="K1596" s="48">
        <f t="shared" si="869"/>
        <v>0</v>
      </c>
      <c r="L1596" s="48">
        <f t="shared" si="869"/>
        <v>0</v>
      </c>
      <c r="M1596" s="48">
        <f t="shared" si="869"/>
        <v>0</v>
      </c>
      <c r="N1596" s="331">
        <f t="shared" si="869"/>
        <v>0</v>
      </c>
      <c r="O1596" s="48">
        <f t="shared" si="869"/>
        <v>0</v>
      </c>
      <c r="P1596" s="48">
        <f t="shared" si="869"/>
        <v>0</v>
      </c>
      <c r="Q1596" s="48">
        <f t="shared" si="869"/>
        <v>0</v>
      </c>
      <c r="R1596" s="48">
        <f t="shared" si="869"/>
        <v>0</v>
      </c>
      <c r="S1596" s="48">
        <f t="shared" si="869"/>
        <v>0</v>
      </c>
      <c r="T1596" s="48">
        <f t="shared" si="869"/>
        <v>0</v>
      </c>
      <c r="U1596" s="48">
        <f t="shared" si="869"/>
        <v>0</v>
      </c>
      <c r="V1596" s="331">
        <f t="shared" si="869"/>
        <v>0</v>
      </c>
      <c r="W1596" s="48">
        <f t="shared" si="869"/>
        <v>0</v>
      </c>
      <c r="X1596" s="48">
        <f t="shared" si="869"/>
        <v>0</v>
      </c>
      <c r="Y1596" s="48">
        <f t="shared" si="869"/>
        <v>0</v>
      </c>
      <c r="Z1596" s="48">
        <f t="shared" si="869"/>
        <v>0</v>
      </c>
      <c r="AA1596" s="48">
        <f t="shared" si="869"/>
        <v>0</v>
      </c>
      <c r="AB1596" s="49">
        <f t="shared" si="869"/>
        <v>0</v>
      </c>
      <c r="AC1596" s="47"/>
      <c r="AD1596" s="50"/>
      <c r="AE1596" s="452"/>
      <c r="AF1596" s="981"/>
      <c r="AG1596" s="981"/>
      <c r="AH1596" s="982"/>
      <c r="AI1596" s="981"/>
      <c r="AJ1596" s="981"/>
      <c r="AK1596" s="981"/>
      <c r="AL1596" s="981"/>
      <c r="AM1596" s="981"/>
      <c r="AN1596" s="981"/>
      <c r="AO1596" s="981"/>
      <c r="AP1596" s="981"/>
      <c r="AQ1596" s="981"/>
      <c r="AR1596" s="981"/>
      <c r="AS1596" s="981"/>
      <c r="AT1596" s="981"/>
      <c r="AU1596" s="981"/>
      <c r="AV1596" s="981"/>
      <c r="AW1596" s="981"/>
      <c r="AX1596" s="981"/>
      <c r="AY1596" s="981"/>
      <c r="AZ1596" s="981"/>
      <c r="BA1596" s="981"/>
      <c r="BB1596" s="981"/>
      <c r="BC1596" s="981"/>
      <c r="BD1596" s="981"/>
      <c r="BE1596" s="332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162"/>
      <c r="BZ1596" s="162"/>
      <c r="CA1596" s="162"/>
      <c r="CB1596" s="162"/>
      <c r="CC1596" s="162"/>
    </row>
    <row r="1597" spans="1:81" s="1" customFormat="1" ht="10.5" customHeight="1" thickBot="1">
      <c r="A1597" s="1511"/>
      <c r="B1597" s="1636"/>
      <c r="C1597" s="271"/>
      <c r="D1597" s="236" t="s">
        <v>41</v>
      </c>
      <c r="E1597" s="81" t="e">
        <f t="shared" ref="E1597:AB1597" si="870">E1596/E1595</f>
        <v>#DIV/0!</v>
      </c>
      <c r="F1597" s="81" t="e">
        <f t="shared" si="870"/>
        <v>#DIV/0!</v>
      </c>
      <c r="G1597" s="81" t="e">
        <f t="shared" si="870"/>
        <v>#DIV/0!</v>
      </c>
      <c r="H1597" s="421" t="e">
        <f t="shared" si="870"/>
        <v>#DIV/0!</v>
      </c>
      <c r="I1597" s="81" t="e">
        <f t="shared" si="870"/>
        <v>#DIV/0!</v>
      </c>
      <c r="J1597" s="81" t="e">
        <f t="shared" si="870"/>
        <v>#DIV/0!</v>
      </c>
      <c r="K1597" s="81" t="e">
        <f t="shared" si="870"/>
        <v>#DIV/0!</v>
      </c>
      <c r="L1597" s="81" t="e">
        <f t="shared" si="870"/>
        <v>#DIV/0!</v>
      </c>
      <c r="M1597" s="81" t="e">
        <f t="shared" si="870"/>
        <v>#DIV/0!</v>
      </c>
      <c r="N1597" s="421" t="e">
        <f t="shared" si="870"/>
        <v>#DIV/0!</v>
      </c>
      <c r="O1597" s="81" t="e">
        <f t="shared" si="870"/>
        <v>#DIV/0!</v>
      </c>
      <c r="P1597" s="81" t="e">
        <f t="shared" si="870"/>
        <v>#DIV/0!</v>
      </c>
      <c r="Q1597" s="81" t="e">
        <f t="shared" si="870"/>
        <v>#DIV/0!</v>
      </c>
      <c r="R1597" s="81" t="e">
        <f t="shared" si="870"/>
        <v>#DIV/0!</v>
      </c>
      <c r="S1597" s="81" t="e">
        <f t="shared" si="870"/>
        <v>#DIV/0!</v>
      </c>
      <c r="T1597" s="81" t="e">
        <f t="shared" si="870"/>
        <v>#DIV/0!</v>
      </c>
      <c r="U1597" s="81" t="e">
        <f t="shared" si="870"/>
        <v>#DIV/0!</v>
      </c>
      <c r="V1597" s="421" t="e">
        <f t="shared" si="870"/>
        <v>#DIV/0!</v>
      </c>
      <c r="W1597" s="81" t="e">
        <f t="shared" si="870"/>
        <v>#DIV/0!</v>
      </c>
      <c r="X1597" s="81" t="e">
        <f t="shared" si="870"/>
        <v>#DIV/0!</v>
      </c>
      <c r="Y1597" s="81" t="e">
        <f t="shared" si="870"/>
        <v>#DIV/0!</v>
      </c>
      <c r="Z1597" s="81" t="e">
        <f t="shared" si="870"/>
        <v>#DIV/0!</v>
      </c>
      <c r="AA1597" s="81" t="e">
        <f t="shared" si="870"/>
        <v>#DIV/0!</v>
      </c>
      <c r="AB1597" s="82" t="e">
        <f t="shared" si="870"/>
        <v>#DIV/0!</v>
      </c>
      <c r="AC1597" s="47"/>
      <c r="AD1597" s="50"/>
      <c r="AE1597" s="452"/>
      <c r="AF1597" s="332"/>
      <c r="AG1597" s="332"/>
      <c r="AH1597" s="332"/>
      <c r="AI1597" s="332"/>
      <c r="AJ1597" s="332"/>
      <c r="AK1597" s="332"/>
      <c r="AL1597" s="332"/>
      <c r="AM1597" s="332"/>
      <c r="AN1597" s="332"/>
      <c r="AO1597" s="332"/>
      <c r="AP1597" s="332"/>
      <c r="AQ1597" s="332"/>
      <c r="AR1597" s="332"/>
      <c r="AS1597" s="332"/>
      <c r="AT1597" s="332"/>
      <c r="AU1597" s="332"/>
      <c r="AV1597" s="332"/>
      <c r="AW1597" s="332"/>
      <c r="AX1597" s="332"/>
      <c r="AY1597" s="332"/>
      <c r="AZ1597" s="332"/>
      <c r="BA1597" s="332"/>
      <c r="BB1597" s="332"/>
      <c r="BC1597" s="332"/>
      <c r="BD1597" s="332"/>
      <c r="BE1597" s="99"/>
      <c r="BF1597" s="325"/>
      <c r="BG1597" s="325"/>
      <c r="BH1597" s="325"/>
      <c r="BI1597" s="325"/>
      <c r="BJ1597" s="325"/>
      <c r="BK1597" s="325"/>
      <c r="BL1597" s="325"/>
      <c r="BM1597" s="325"/>
      <c r="BN1597" s="325"/>
      <c r="BO1597" s="325"/>
      <c r="BP1597" s="325"/>
      <c r="BQ1597" s="325"/>
      <c r="BR1597" s="325"/>
      <c r="BS1597" s="325"/>
      <c r="BT1597" s="325"/>
      <c r="BU1597" s="325"/>
      <c r="BV1597" s="325"/>
      <c r="BW1597" s="325"/>
      <c r="BX1597" s="325"/>
      <c r="BY1597" s="162"/>
      <c r="BZ1597" s="162"/>
      <c r="CA1597" s="162"/>
      <c r="CB1597" s="162"/>
      <c r="CC1597" s="162"/>
    </row>
    <row r="1598" spans="1:81" s="150" customFormat="1" ht="10.5" customHeight="1">
      <c r="A1598" s="1509" t="s">
        <v>69</v>
      </c>
      <c r="B1598" s="1634" t="s">
        <v>602</v>
      </c>
      <c r="C1598" s="1107"/>
      <c r="D1598" s="1190"/>
      <c r="E1598" s="1442" t="s">
        <v>119</v>
      </c>
      <c r="F1598" s="1443"/>
      <c r="G1598" s="59"/>
      <c r="H1598" s="329"/>
      <c r="I1598" s="59"/>
      <c r="J1598" s="59"/>
      <c r="K1598" s="59"/>
      <c r="L1598" s="59"/>
      <c r="M1598" s="59"/>
      <c r="N1598" s="329"/>
      <c r="O1598" s="59"/>
      <c r="P1598" s="59"/>
      <c r="Q1598" s="59"/>
      <c r="R1598" s="59"/>
      <c r="S1598" s="59"/>
      <c r="T1598" s="59"/>
      <c r="U1598" s="59"/>
      <c r="V1598" s="329"/>
      <c r="W1598" s="59"/>
      <c r="X1598" s="59"/>
      <c r="Y1598" s="59"/>
      <c r="Z1598" s="59"/>
      <c r="AA1598" s="59"/>
      <c r="AB1598" s="60"/>
      <c r="AC1598" s="438"/>
      <c r="AD1598" s="752"/>
      <c r="AE1598" s="749"/>
      <c r="AF1598" s="899"/>
      <c r="AG1598" s="99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9"/>
      <c r="AR1598" s="99"/>
      <c r="AS1598" s="99"/>
      <c r="AT1598" s="99"/>
      <c r="AU1598" s="99"/>
      <c r="AV1598" s="99"/>
      <c r="AW1598" s="99"/>
      <c r="AX1598" s="99"/>
      <c r="AY1598" s="99"/>
      <c r="AZ1598" s="99"/>
      <c r="BA1598" s="99"/>
      <c r="BB1598" s="99"/>
      <c r="BC1598" s="99"/>
      <c r="BD1598" s="99"/>
      <c r="BE1598" s="332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162"/>
      <c r="BZ1598" s="162"/>
      <c r="CA1598" s="162"/>
      <c r="CB1598" s="162"/>
    </row>
    <row r="1599" spans="1:81" s="1" customFormat="1" ht="10.5" customHeight="1">
      <c r="A1599" s="1510"/>
      <c r="B1599" s="1635"/>
      <c r="C1599" s="1373" t="s">
        <v>126</v>
      </c>
      <c r="D1599" s="131" t="s">
        <v>33</v>
      </c>
      <c r="E1599" s="1280">
        <v>0</v>
      </c>
      <c r="F1599" s="1280">
        <v>0</v>
      </c>
      <c r="G1599" s="1280">
        <v>0</v>
      </c>
      <c r="H1599" s="1057">
        <v>0</v>
      </c>
      <c r="I1599" s="1056">
        <v>0</v>
      </c>
      <c r="J1599" s="1056">
        <v>0</v>
      </c>
      <c r="K1599" s="1056">
        <v>0</v>
      </c>
      <c r="L1599" s="1056">
        <v>0</v>
      </c>
      <c r="M1599" s="1056">
        <v>0</v>
      </c>
      <c r="N1599" s="1057">
        <v>0</v>
      </c>
      <c r="O1599" s="1056">
        <v>0</v>
      </c>
      <c r="P1599" s="1056">
        <v>0</v>
      </c>
      <c r="Q1599" s="1056">
        <v>0</v>
      </c>
      <c r="R1599" s="1056">
        <v>0</v>
      </c>
      <c r="S1599" s="1056">
        <v>0</v>
      </c>
      <c r="T1599" s="1056">
        <v>0</v>
      </c>
      <c r="U1599" s="1056">
        <v>0</v>
      </c>
      <c r="V1599" s="1057">
        <v>0</v>
      </c>
      <c r="W1599" s="1056">
        <v>0</v>
      </c>
      <c r="X1599" s="1056">
        <v>0</v>
      </c>
      <c r="Y1599" s="1056">
        <v>0</v>
      </c>
      <c r="Z1599" s="1056">
        <v>0</v>
      </c>
      <c r="AA1599" s="1056">
        <v>0</v>
      </c>
      <c r="AB1599" s="1058">
        <v>0</v>
      </c>
      <c r="AC1599" s="330"/>
      <c r="AD1599" s="177"/>
      <c r="AE1599" s="452"/>
      <c r="AF1599" s="875"/>
      <c r="AG1599" s="332"/>
      <c r="AH1599" s="332"/>
      <c r="AI1599" s="332"/>
      <c r="AJ1599" s="332"/>
      <c r="AK1599" s="332"/>
      <c r="AL1599" s="332"/>
      <c r="AM1599" s="332"/>
      <c r="AN1599" s="332"/>
      <c r="AO1599" s="332"/>
      <c r="AP1599" s="332"/>
      <c r="AQ1599" s="332"/>
      <c r="AR1599" s="332"/>
      <c r="AS1599" s="332"/>
      <c r="AT1599" s="332"/>
      <c r="AU1599" s="332"/>
      <c r="AV1599" s="332"/>
      <c r="AW1599" s="332"/>
      <c r="AX1599" s="332"/>
      <c r="AY1599" s="332"/>
      <c r="AZ1599" s="332"/>
      <c r="BA1599" s="332"/>
      <c r="BB1599" s="332"/>
      <c r="BC1599" s="332"/>
      <c r="BD1599" s="332"/>
      <c r="BE1599" s="332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162"/>
      <c r="BZ1599" s="162"/>
      <c r="CA1599" s="162"/>
      <c r="CB1599" s="162"/>
      <c r="CC1599" s="162"/>
    </row>
    <row r="1600" spans="1:81" s="1" customFormat="1" ht="10.5" customHeight="1">
      <c r="A1600" s="1510"/>
      <c r="B1600" s="1635"/>
      <c r="C1600" s="1373" t="s">
        <v>553</v>
      </c>
      <c r="D1600" s="131" t="s">
        <v>116</v>
      </c>
      <c r="E1600" s="61">
        <f t="shared" ref="E1600:AB1600" si="871">ROUND((AG1600-AF1600)*$AE1600,2)</f>
        <v>0</v>
      </c>
      <c r="F1600" s="61">
        <f t="shared" si="871"/>
        <v>0</v>
      </c>
      <c r="G1600" s="61">
        <f t="shared" si="871"/>
        <v>0</v>
      </c>
      <c r="H1600" s="420">
        <f t="shared" si="871"/>
        <v>0</v>
      </c>
      <c r="I1600" s="61">
        <f t="shared" si="871"/>
        <v>0</v>
      </c>
      <c r="J1600" s="61">
        <f t="shared" si="871"/>
        <v>0</v>
      </c>
      <c r="K1600" s="61">
        <f t="shared" si="871"/>
        <v>0</v>
      </c>
      <c r="L1600" s="61">
        <f t="shared" si="871"/>
        <v>0</v>
      </c>
      <c r="M1600" s="61">
        <f t="shared" si="871"/>
        <v>0</v>
      </c>
      <c r="N1600" s="420">
        <f t="shared" si="871"/>
        <v>0</v>
      </c>
      <c r="O1600" s="61">
        <f t="shared" si="871"/>
        <v>0</v>
      </c>
      <c r="P1600" s="61">
        <f t="shared" si="871"/>
        <v>0</v>
      </c>
      <c r="Q1600" s="61">
        <f t="shared" si="871"/>
        <v>0</v>
      </c>
      <c r="R1600" s="61">
        <f t="shared" si="871"/>
        <v>0</v>
      </c>
      <c r="S1600" s="61">
        <f t="shared" si="871"/>
        <v>0</v>
      </c>
      <c r="T1600" s="61">
        <f t="shared" si="871"/>
        <v>0</v>
      </c>
      <c r="U1600" s="61">
        <f t="shared" si="871"/>
        <v>0</v>
      </c>
      <c r="V1600" s="420">
        <f t="shared" si="871"/>
        <v>0</v>
      </c>
      <c r="W1600" s="61">
        <f t="shared" si="871"/>
        <v>0</v>
      </c>
      <c r="X1600" s="61">
        <f t="shared" si="871"/>
        <v>0</v>
      </c>
      <c r="Y1600" s="61">
        <f t="shared" si="871"/>
        <v>0</v>
      </c>
      <c r="Z1600" s="61">
        <f t="shared" si="871"/>
        <v>0</v>
      </c>
      <c r="AA1600" s="61">
        <f t="shared" si="871"/>
        <v>0</v>
      </c>
      <c r="AB1600" s="62">
        <f t="shared" si="871"/>
        <v>0</v>
      </c>
      <c r="AC1600" s="47">
        <f>SUM(E1600:AB1600)</f>
        <v>0</v>
      </c>
      <c r="AD1600" s="50">
        <f>SUM(E1601:AB1601)</f>
        <v>0</v>
      </c>
      <c r="AE1600" s="452"/>
      <c r="AF1600" s="981"/>
      <c r="AG1600" s="981"/>
      <c r="AH1600" s="982"/>
      <c r="AI1600" s="981"/>
      <c r="AJ1600" s="981"/>
      <c r="AK1600" s="981"/>
      <c r="AL1600" s="981"/>
      <c r="AM1600" s="981"/>
      <c r="AN1600" s="981"/>
      <c r="AO1600" s="981"/>
      <c r="AP1600" s="981"/>
      <c r="AQ1600" s="981"/>
      <c r="AR1600" s="981"/>
      <c r="AS1600" s="981"/>
      <c r="AT1600" s="981"/>
      <c r="AU1600" s="981"/>
      <c r="AV1600" s="981"/>
      <c r="AW1600" s="981"/>
      <c r="AX1600" s="981"/>
      <c r="AY1600" s="981"/>
      <c r="AZ1600" s="981"/>
      <c r="BA1600" s="981"/>
      <c r="BB1600" s="981"/>
      <c r="BC1600" s="981"/>
      <c r="BD1600" s="981"/>
      <c r="BE1600" s="332"/>
      <c r="BF1600" s="332"/>
      <c r="BG1600" s="332"/>
      <c r="BH1600" s="332"/>
      <c r="BI1600" s="332"/>
      <c r="BJ1600" s="332"/>
      <c r="BK1600" s="332"/>
      <c r="BL1600" s="332"/>
      <c r="BM1600" s="332"/>
      <c r="BN1600" s="332"/>
      <c r="BO1600" s="332"/>
      <c r="BP1600" s="332"/>
      <c r="BQ1600" s="332"/>
      <c r="BR1600" s="332"/>
      <c r="BS1600" s="332"/>
      <c r="BT1600" s="332"/>
      <c r="BU1600" s="332"/>
      <c r="BV1600" s="332"/>
      <c r="BW1600" s="332"/>
      <c r="BX1600" s="332"/>
      <c r="BY1600" s="150"/>
      <c r="BZ1600" s="150"/>
      <c r="CA1600" s="150"/>
      <c r="CB1600" s="150"/>
      <c r="CC1600" s="162"/>
    </row>
    <row r="1601" spans="1:81" s="1" customFormat="1" ht="10.5" customHeight="1">
      <c r="A1601" s="1510"/>
      <c r="B1601" s="1635"/>
      <c r="C1601" s="1373" t="s">
        <v>553</v>
      </c>
      <c r="D1601" s="131" t="s">
        <v>117</v>
      </c>
      <c r="E1601" s="61">
        <f t="shared" ref="E1601:AB1601" si="872">ROUND((AG1601-AF1601)*$AE1600,2)</f>
        <v>0</v>
      </c>
      <c r="F1601" s="48">
        <f t="shared" si="872"/>
        <v>0</v>
      </c>
      <c r="G1601" s="48">
        <f t="shared" si="872"/>
        <v>0</v>
      </c>
      <c r="H1601" s="331">
        <f t="shared" si="872"/>
        <v>0</v>
      </c>
      <c r="I1601" s="48">
        <f t="shared" si="872"/>
        <v>0</v>
      </c>
      <c r="J1601" s="48">
        <f t="shared" si="872"/>
        <v>0</v>
      </c>
      <c r="K1601" s="48">
        <f t="shared" si="872"/>
        <v>0</v>
      </c>
      <c r="L1601" s="48">
        <f t="shared" si="872"/>
        <v>0</v>
      </c>
      <c r="M1601" s="48">
        <f t="shared" si="872"/>
        <v>0</v>
      </c>
      <c r="N1601" s="331">
        <f t="shared" si="872"/>
        <v>0</v>
      </c>
      <c r="O1601" s="48">
        <f t="shared" si="872"/>
        <v>0</v>
      </c>
      <c r="P1601" s="48">
        <f t="shared" si="872"/>
        <v>0</v>
      </c>
      <c r="Q1601" s="48">
        <f t="shared" si="872"/>
        <v>0</v>
      </c>
      <c r="R1601" s="48">
        <f t="shared" si="872"/>
        <v>0</v>
      </c>
      <c r="S1601" s="48">
        <f t="shared" si="872"/>
        <v>0</v>
      </c>
      <c r="T1601" s="48">
        <f t="shared" si="872"/>
        <v>0</v>
      </c>
      <c r="U1601" s="48">
        <f t="shared" si="872"/>
        <v>0</v>
      </c>
      <c r="V1601" s="331">
        <f t="shared" si="872"/>
        <v>0</v>
      </c>
      <c r="W1601" s="48">
        <f t="shared" si="872"/>
        <v>0</v>
      </c>
      <c r="X1601" s="48">
        <f t="shared" si="872"/>
        <v>0</v>
      </c>
      <c r="Y1601" s="48">
        <f t="shared" si="872"/>
        <v>0</v>
      </c>
      <c r="Z1601" s="48">
        <f t="shared" si="872"/>
        <v>0</v>
      </c>
      <c r="AA1601" s="48">
        <f t="shared" si="872"/>
        <v>0</v>
      </c>
      <c r="AB1601" s="49">
        <f t="shared" si="872"/>
        <v>0</v>
      </c>
      <c r="AC1601" s="47"/>
      <c r="AD1601" s="50"/>
      <c r="AE1601" s="452"/>
      <c r="AF1601" s="981"/>
      <c r="AG1601" s="981"/>
      <c r="AH1601" s="982"/>
      <c r="AI1601" s="981"/>
      <c r="AJ1601" s="981"/>
      <c r="AK1601" s="981"/>
      <c r="AL1601" s="981"/>
      <c r="AM1601" s="981"/>
      <c r="AN1601" s="981"/>
      <c r="AO1601" s="981"/>
      <c r="AP1601" s="981"/>
      <c r="AQ1601" s="981"/>
      <c r="AR1601" s="981"/>
      <c r="AS1601" s="981"/>
      <c r="AT1601" s="981"/>
      <c r="AU1601" s="981"/>
      <c r="AV1601" s="981"/>
      <c r="AW1601" s="981"/>
      <c r="AX1601" s="981"/>
      <c r="AY1601" s="981"/>
      <c r="AZ1601" s="981"/>
      <c r="BA1601" s="981"/>
      <c r="BB1601" s="981"/>
      <c r="BC1601" s="981"/>
      <c r="BD1601" s="981"/>
      <c r="BE1601" s="332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162"/>
      <c r="BZ1601" s="162"/>
      <c r="CA1601" s="162"/>
      <c r="CB1601" s="162"/>
      <c r="CC1601" s="162"/>
    </row>
    <row r="1602" spans="1:81" s="1" customFormat="1" ht="10.5" customHeight="1" thickBot="1">
      <c r="A1602" s="1511"/>
      <c r="B1602" s="1636"/>
      <c r="C1602" s="271"/>
      <c r="D1602" s="236" t="s">
        <v>41</v>
      </c>
      <c r="E1602" s="81" t="e">
        <f t="shared" ref="E1602:AB1602" si="873">E1601/E1600</f>
        <v>#DIV/0!</v>
      </c>
      <c r="F1602" s="81" t="e">
        <f t="shared" si="873"/>
        <v>#DIV/0!</v>
      </c>
      <c r="G1602" s="81" t="e">
        <f t="shared" si="873"/>
        <v>#DIV/0!</v>
      </c>
      <c r="H1602" s="421" t="e">
        <f t="shared" si="873"/>
        <v>#DIV/0!</v>
      </c>
      <c r="I1602" s="81" t="e">
        <f t="shared" si="873"/>
        <v>#DIV/0!</v>
      </c>
      <c r="J1602" s="81" t="e">
        <f t="shared" si="873"/>
        <v>#DIV/0!</v>
      </c>
      <c r="K1602" s="81" t="e">
        <f t="shared" si="873"/>
        <v>#DIV/0!</v>
      </c>
      <c r="L1602" s="81" t="e">
        <f t="shared" si="873"/>
        <v>#DIV/0!</v>
      </c>
      <c r="M1602" s="81" t="e">
        <f t="shared" si="873"/>
        <v>#DIV/0!</v>
      </c>
      <c r="N1602" s="421" t="e">
        <f t="shared" si="873"/>
        <v>#DIV/0!</v>
      </c>
      <c r="O1602" s="81" t="e">
        <f t="shared" si="873"/>
        <v>#DIV/0!</v>
      </c>
      <c r="P1602" s="81" t="e">
        <f t="shared" si="873"/>
        <v>#DIV/0!</v>
      </c>
      <c r="Q1602" s="81" t="e">
        <f t="shared" si="873"/>
        <v>#DIV/0!</v>
      </c>
      <c r="R1602" s="81" t="e">
        <f t="shared" si="873"/>
        <v>#DIV/0!</v>
      </c>
      <c r="S1602" s="81" t="e">
        <f t="shared" si="873"/>
        <v>#DIV/0!</v>
      </c>
      <c r="T1602" s="81" t="e">
        <f t="shared" si="873"/>
        <v>#DIV/0!</v>
      </c>
      <c r="U1602" s="81" t="e">
        <f t="shared" si="873"/>
        <v>#DIV/0!</v>
      </c>
      <c r="V1602" s="421" t="e">
        <f t="shared" si="873"/>
        <v>#DIV/0!</v>
      </c>
      <c r="W1602" s="81" t="e">
        <f t="shared" si="873"/>
        <v>#DIV/0!</v>
      </c>
      <c r="X1602" s="81" t="e">
        <f t="shared" si="873"/>
        <v>#DIV/0!</v>
      </c>
      <c r="Y1602" s="81" t="e">
        <f t="shared" si="873"/>
        <v>#DIV/0!</v>
      </c>
      <c r="Z1602" s="81" t="e">
        <f t="shared" si="873"/>
        <v>#DIV/0!</v>
      </c>
      <c r="AA1602" s="81" t="e">
        <f t="shared" si="873"/>
        <v>#DIV/0!</v>
      </c>
      <c r="AB1602" s="82" t="e">
        <f t="shared" si="873"/>
        <v>#DIV/0!</v>
      </c>
      <c r="AC1602" s="47"/>
      <c r="AD1602" s="50"/>
      <c r="AE1602" s="452"/>
      <c r="AF1602" s="332"/>
      <c r="AG1602" s="332"/>
      <c r="AH1602" s="332"/>
      <c r="AI1602" s="332"/>
      <c r="AJ1602" s="332"/>
      <c r="AK1602" s="332"/>
      <c r="AL1602" s="332"/>
      <c r="AM1602" s="332"/>
      <c r="AN1602" s="332"/>
      <c r="AO1602" s="332"/>
      <c r="AP1602" s="332"/>
      <c r="AQ1602" s="332"/>
      <c r="AR1602" s="332"/>
      <c r="AS1602" s="332"/>
      <c r="AT1602" s="332"/>
      <c r="AU1602" s="332"/>
      <c r="AV1602" s="332"/>
      <c r="AW1602" s="332"/>
      <c r="AX1602" s="332"/>
      <c r="AY1602" s="332"/>
      <c r="AZ1602" s="332"/>
      <c r="BA1602" s="332"/>
      <c r="BB1602" s="332"/>
      <c r="BC1602" s="332"/>
      <c r="BD1602" s="332"/>
      <c r="BE1602" s="99"/>
      <c r="BF1602" s="325"/>
      <c r="BG1602" s="325"/>
      <c r="BH1602" s="325"/>
      <c r="BI1602" s="325"/>
      <c r="BJ1602" s="325"/>
      <c r="BK1602" s="325"/>
      <c r="BL1602" s="325"/>
      <c r="BM1602" s="325"/>
      <c r="BN1602" s="325"/>
      <c r="BO1602" s="325"/>
      <c r="BP1602" s="325"/>
      <c r="BQ1602" s="325"/>
      <c r="BR1602" s="325"/>
      <c r="BS1602" s="325"/>
      <c r="BT1602" s="325"/>
      <c r="BU1602" s="325"/>
      <c r="BV1602" s="325"/>
      <c r="BW1602" s="325"/>
      <c r="BX1602" s="325"/>
      <c r="BY1602" s="162"/>
      <c r="BZ1602" s="162"/>
      <c r="CA1602" s="162"/>
      <c r="CB1602" s="162"/>
      <c r="CC1602" s="162"/>
    </row>
    <row r="1603" spans="1:81" s="150" customFormat="1" ht="10.5" customHeight="1">
      <c r="A1603" s="1509" t="s">
        <v>63</v>
      </c>
      <c r="B1603" s="1634" t="s">
        <v>666</v>
      </c>
      <c r="C1603" s="1107"/>
      <c r="D1603" s="1190"/>
      <c r="E1603" s="1442" t="s">
        <v>119</v>
      </c>
      <c r="F1603" s="1443"/>
      <c r="G1603" s="59"/>
      <c r="H1603" s="329"/>
      <c r="I1603" s="59"/>
      <c r="J1603" s="59"/>
      <c r="K1603" s="59"/>
      <c r="L1603" s="59"/>
      <c r="M1603" s="59"/>
      <c r="N1603" s="329"/>
      <c r="O1603" s="59"/>
      <c r="P1603" s="59"/>
      <c r="Q1603" s="59"/>
      <c r="R1603" s="59"/>
      <c r="S1603" s="59"/>
      <c r="T1603" s="59"/>
      <c r="U1603" s="59"/>
      <c r="V1603" s="329"/>
      <c r="W1603" s="59"/>
      <c r="X1603" s="59"/>
      <c r="Y1603" s="59"/>
      <c r="Z1603" s="59"/>
      <c r="AA1603" s="59"/>
      <c r="AB1603" s="60"/>
      <c r="AC1603" s="438"/>
      <c r="AD1603" s="752"/>
      <c r="AE1603" s="749"/>
      <c r="AF1603" s="99"/>
      <c r="AG1603" s="99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9"/>
      <c r="AR1603" s="99"/>
      <c r="AS1603" s="99"/>
      <c r="AT1603" s="99"/>
      <c r="AU1603" s="99"/>
      <c r="AV1603" s="99"/>
      <c r="AW1603" s="99"/>
      <c r="AX1603" s="99"/>
      <c r="AY1603" s="99"/>
      <c r="AZ1603" s="99"/>
      <c r="BA1603" s="99"/>
      <c r="BB1603" s="99"/>
      <c r="BC1603" s="99"/>
      <c r="BD1603" s="99"/>
      <c r="BE1603" s="332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162"/>
      <c r="BZ1603" s="162"/>
      <c r="CA1603" s="162"/>
      <c r="CB1603" s="162"/>
    </row>
    <row r="1604" spans="1:81" s="1" customFormat="1" ht="10.5" customHeight="1">
      <c r="A1604" s="1510"/>
      <c r="B1604" s="1635"/>
      <c r="C1604" s="1373" t="s">
        <v>126</v>
      </c>
      <c r="D1604" s="131" t="s">
        <v>33</v>
      </c>
      <c r="E1604" s="1280">
        <v>0</v>
      </c>
      <c r="F1604" s="1280">
        <v>0</v>
      </c>
      <c r="G1604" s="1280">
        <v>0</v>
      </c>
      <c r="H1604" s="1057">
        <v>0</v>
      </c>
      <c r="I1604" s="1056">
        <v>0</v>
      </c>
      <c r="J1604" s="1056">
        <v>0</v>
      </c>
      <c r="K1604" s="1056">
        <v>0</v>
      </c>
      <c r="L1604" s="1056">
        <v>0</v>
      </c>
      <c r="M1604" s="1056">
        <v>0</v>
      </c>
      <c r="N1604" s="1057">
        <v>0</v>
      </c>
      <c r="O1604" s="1056">
        <v>0</v>
      </c>
      <c r="P1604" s="1056">
        <v>0</v>
      </c>
      <c r="Q1604" s="1056">
        <v>0</v>
      </c>
      <c r="R1604" s="1056">
        <v>0</v>
      </c>
      <c r="S1604" s="1056">
        <v>0</v>
      </c>
      <c r="T1604" s="1056">
        <v>0</v>
      </c>
      <c r="U1604" s="1056">
        <v>0</v>
      </c>
      <c r="V1604" s="1057">
        <v>0</v>
      </c>
      <c r="W1604" s="1056">
        <v>0</v>
      </c>
      <c r="X1604" s="1056">
        <v>0</v>
      </c>
      <c r="Y1604" s="1056">
        <v>0</v>
      </c>
      <c r="Z1604" s="1056">
        <v>0</v>
      </c>
      <c r="AA1604" s="1056">
        <v>0</v>
      </c>
      <c r="AB1604" s="1058">
        <v>0</v>
      </c>
      <c r="AC1604" s="330"/>
      <c r="AD1604" s="177"/>
      <c r="AE1604" s="452"/>
      <c r="AF1604" s="332"/>
      <c r="AG1604" s="332"/>
      <c r="AH1604" s="332"/>
      <c r="AI1604" s="332"/>
      <c r="AJ1604" s="332"/>
      <c r="AK1604" s="332"/>
      <c r="AL1604" s="332"/>
      <c r="AM1604" s="332"/>
      <c r="AN1604" s="332"/>
      <c r="AO1604" s="332"/>
      <c r="AP1604" s="332"/>
      <c r="AQ1604" s="332"/>
      <c r="AR1604" s="332"/>
      <c r="AS1604" s="332"/>
      <c r="AT1604" s="332"/>
      <c r="AU1604" s="332"/>
      <c r="AV1604" s="332"/>
      <c r="AW1604" s="332"/>
      <c r="AX1604" s="332"/>
      <c r="AY1604" s="332"/>
      <c r="AZ1604" s="332"/>
      <c r="BA1604" s="332"/>
      <c r="BB1604" s="332"/>
      <c r="BC1604" s="332"/>
      <c r="BD1604" s="332"/>
      <c r="BE1604" s="332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162"/>
      <c r="BZ1604" s="162"/>
      <c r="CA1604" s="162"/>
      <c r="CB1604" s="162"/>
      <c r="CC1604" s="162"/>
    </row>
    <row r="1605" spans="1:81" s="1" customFormat="1" ht="10.5" customHeight="1">
      <c r="A1605" s="1510"/>
      <c r="B1605" s="1635"/>
      <c r="C1605" s="1373" t="s">
        <v>553</v>
      </c>
      <c r="D1605" s="131" t="s">
        <v>116</v>
      </c>
      <c r="E1605" s="61">
        <f t="shared" ref="E1605:AB1605" si="874">ROUND((AG1605-AF1605)*$AE1605,2)</f>
        <v>0</v>
      </c>
      <c r="F1605" s="61">
        <f t="shared" si="874"/>
        <v>0</v>
      </c>
      <c r="G1605" s="61">
        <f t="shared" si="874"/>
        <v>0</v>
      </c>
      <c r="H1605" s="420">
        <f t="shared" si="874"/>
        <v>0</v>
      </c>
      <c r="I1605" s="61">
        <f t="shared" si="874"/>
        <v>0</v>
      </c>
      <c r="J1605" s="61">
        <f t="shared" si="874"/>
        <v>0</v>
      </c>
      <c r="K1605" s="61">
        <f t="shared" si="874"/>
        <v>0</v>
      </c>
      <c r="L1605" s="61">
        <f t="shared" si="874"/>
        <v>0</v>
      </c>
      <c r="M1605" s="61">
        <f t="shared" si="874"/>
        <v>0</v>
      </c>
      <c r="N1605" s="420">
        <f t="shared" si="874"/>
        <v>0</v>
      </c>
      <c r="O1605" s="61">
        <f t="shared" si="874"/>
        <v>0</v>
      </c>
      <c r="P1605" s="61">
        <f t="shared" si="874"/>
        <v>0</v>
      </c>
      <c r="Q1605" s="61">
        <f t="shared" si="874"/>
        <v>0</v>
      </c>
      <c r="R1605" s="61">
        <f t="shared" si="874"/>
        <v>0</v>
      </c>
      <c r="S1605" s="61">
        <f t="shared" si="874"/>
        <v>0</v>
      </c>
      <c r="T1605" s="61">
        <f t="shared" si="874"/>
        <v>0</v>
      </c>
      <c r="U1605" s="61">
        <f t="shared" si="874"/>
        <v>0</v>
      </c>
      <c r="V1605" s="420">
        <f t="shared" si="874"/>
        <v>0</v>
      </c>
      <c r="W1605" s="61">
        <f t="shared" si="874"/>
        <v>0</v>
      </c>
      <c r="X1605" s="61">
        <f t="shared" si="874"/>
        <v>0</v>
      </c>
      <c r="Y1605" s="61">
        <f t="shared" si="874"/>
        <v>0</v>
      </c>
      <c r="Z1605" s="61">
        <f t="shared" si="874"/>
        <v>0</v>
      </c>
      <c r="AA1605" s="61">
        <f t="shared" si="874"/>
        <v>0</v>
      </c>
      <c r="AB1605" s="62">
        <f t="shared" si="874"/>
        <v>0</v>
      </c>
      <c r="AC1605" s="47">
        <f>SUM(E1605:AB1605)</f>
        <v>0</v>
      </c>
      <c r="AD1605" s="50">
        <f>SUM(E1606:AB1606)</f>
        <v>0</v>
      </c>
      <c r="AE1605" s="452"/>
      <c r="AF1605" s="981"/>
      <c r="AG1605" s="981"/>
      <c r="AH1605" s="982"/>
      <c r="AI1605" s="981"/>
      <c r="AJ1605" s="981"/>
      <c r="AK1605" s="981"/>
      <c r="AL1605" s="981"/>
      <c r="AM1605" s="981"/>
      <c r="AN1605" s="981"/>
      <c r="AO1605" s="981"/>
      <c r="AP1605" s="981"/>
      <c r="AQ1605" s="981"/>
      <c r="AR1605" s="981"/>
      <c r="AS1605" s="981"/>
      <c r="AT1605" s="981"/>
      <c r="AU1605" s="981"/>
      <c r="AV1605" s="981"/>
      <c r="AW1605" s="981"/>
      <c r="AX1605" s="981"/>
      <c r="AY1605" s="981"/>
      <c r="AZ1605" s="981"/>
      <c r="BA1605" s="981"/>
      <c r="BB1605" s="981"/>
      <c r="BC1605" s="981"/>
      <c r="BD1605" s="981"/>
      <c r="BE1605" s="332"/>
      <c r="BF1605" s="332"/>
      <c r="BG1605" s="332"/>
      <c r="BH1605" s="332"/>
      <c r="BI1605" s="332"/>
      <c r="BJ1605" s="332"/>
      <c r="BK1605" s="332"/>
      <c r="BL1605" s="332"/>
      <c r="BM1605" s="332"/>
      <c r="BN1605" s="332"/>
      <c r="BO1605" s="332"/>
      <c r="BP1605" s="332"/>
      <c r="BQ1605" s="332"/>
      <c r="BR1605" s="332"/>
      <c r="BS1605" s="332"/>
      <c r="BT1605" s="332"/>
      <c r="BU1605" s="332"/>
      <c r="BV1605" s="332"/>
      <c r="BW1605" s="332"/>
      <c r="BX1605" s="332"/>
      <c r="BY1605" s="150"/>
      <c r="BZ1605" s="150"/>
      <c r="CA1605" s="150"/>
      <c r="CB1605" s="150"/>
      <c r="CC1605" s="162"/>
    </row>
    <row r="1606" spans="1:81" s="1" customFormat="1" ht="10.5" customHeight="1">
      <c r="A1606" s="1510"/>
      <c r="B1606" s="1635"/>
      <c r="C1606" s="1373" t="s">
        <v>553</v>
      </c>
      <c r="D1606" s="131" t="s">
        <v>117</v>
      </c>
      <c r="E1606" s="61">
        <f t="shared" ref="E1606:AB1606" si="875">ROUND((AG1606-AF1606)*$AE1605,2)</f>
        <v>0</v>
      </c>
      <c r="F1606" s="48">
        <f t="shared" si="875"/>
        <v>0</v>
      </c>
      <c r="G1606" s="48">
        <f t="shared" si="875"/>
        <v>0</v>
      </c>
      <c r="H1606" s="331">
        <f t="shared" si="875"/>
        <v>0</v>
      </c>
      <c r="I1606" s="48">
        <f t="shared" si="875"/>
        <v>0</v>
      </c>
      <c r="J1606" s="48">
        <f t="shared" si="875"/>
        <v>0</v>
      </c>
      <c r="K1606" s="48">
        <f t="shared" si="875"/>
        <v>0</v>
      </c>
      <c r="L1606" s="48">
        <f t="shared" si="875"/>
        <v>0</v>
      </c>
      <c r="M1606" s="48">
        <f t="shared" si="875"/>
        <v>0</v>
      </c>
      <c r="N1606" s="331">
        <f t="shared" si="875"/>
        <v>0</v>
      </c>
      <c r="O1606" s="48">
        <f t="shared" si="875"/>
        <v>0</v>
      </c>
      <c r="P1606" s="48">
        <f t="shared" si="875"/>
        <v>0</v>
      </c>
      <c r="Q1606" s="48">
        <f t="shared" si="875"/>
        <v>0</v>
      </c>
      <c r="R1606" s="48">
        <f t="shared" si="875"/>
        <v>0</v>
      </c>
      <c r="S1606" s="48">
        <f t="shared" si="875"/>
        <v>0</v>
      </c>
      <c r="T1606" s="48">
        <f t="shared" si="875"/>
        <v>0</v>
      </c>
      <c r="U1606" s="48">
        <f t="shared" si="875"/>
        <v>0</v>
      </c>
      <c r="V1606" s="331">
        <f t="shared" si="875"/>
        <v>0</v>
      </c>
      <c r="W1606" s="48">
        <f t="shared" si="875"/>
        <v>0</v>
      </c>
      <c r="X1606" s="48">
        <f t="shared" si="875"/>
        <v>0</v>
      </c>
      <c r="Y1606" s="48">
        <f t="shared" si="875"/>
        <v>0</v>
      </c>
      <c r="Z1606" s="48">
        <f t="shared" si="875"/>
        <v>0</v>
      </c>
      <c r="AA1606" s="48">
        <f t="shared" si="875"/>
        <v>0</v>
      </c>
      <c r="AB1606" s="49">
        <f t="shared" si="875"/>
        <v>0</v>
      </c>
      <c r="AC1606" s="47"/>
      <c r="AD1606" s="50"/>
      <c r="AE1606" s="452"/>
      <c r="AF1606" s="981"/>
      <c r="AG1606" s="981"/>
      <c r="AH1606" s="982"/>
      <c r="AI1606" s="981"/>
      <c r="AJ1606" s="981"/>
      <c r="AK1606" s="981"/>
      <c r="AL1606" s="981"/>
      <c r="AM1606" s="981"/>
      <c r="AN1606" s="981"/>
      <c r="AO1606" s="981"/>
      <c r="AP1606" s="981"/>
      <c r="AQ1606" s="981"/>
      <c r="AR1606" s="981"/>
      <c r="AS1606" s="981"/>
      <c r="AT1606" s="981"/>
      <c r="AU1606" s="981"/>
      <c r="AV1606" s="981"/>
      <c r="AW1606" s="981"/>
      <c r="AX1606" s="981"/>
      <c r="AY1606" s="981"/>
      <c r="AZ1606" s="981"/>
      <c r="BA1606" s="981"/>
      <c r="BB1606" s="981"/>
      <c r="BC1606" s="981"/>
      <c r="BD1606" s="981"/>
      <c r="BE1606" s="332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162"/>
      <c r="BZ1606" s="162"/>
      <c r="CA1606" s="162"/>
      <c r="CB1606" s="162"/>
      <c r="CC1606" s="162"/>
    </row>
    <row r="1607" spans="1:81" s="1" customFormat="1" ht="10.5" customHeight="1" thickBot="1">
      <c r="A1607" s="1511"/>
      <c r="B1607" s="1636"/>
      <c r="C1607" s="271"/>
      <c r="D1607" s="236" t="s">
        <v>41</v>
      </c>
      <c r="E1607" s="81" t="e">
        <f t="shared" ref="E1607:AB1607" si="876">E1606/E1605</f>
        <v>#DIV/0!</v>
      </c>
      <c r="F1607" s="81" t="e">
        <f t="shared" si="876"/>
        <v>#DIV/0!</v>
      </c>
      <c r="G1607" s="81" t="e">
        <f t="shared" si="876"/>
        <v>#DIV/0!</v>
      </c>
      <c r="H1607" s="421" t="e">
        <f t="shared" si="876"/>
        <v>#DIV/0!</v>
      </c>
      <c r="I1607" s="81" t="e">
        <f t="shared" si="876"/>
        <v>#DIV/0!</v>
      </c>
      <c r="J1607" s="81" t="e">
        <f t="shared" si="876"/>
        <v>#DIV/0!</v>
      </c>
      <c r="K1607" s="81" t="e">
        <f t="shared" si="876"/>
        <v>#DIV/0!</v>
      </c>
      <c r="L1607" s="81" t="e">
        <f t="shared" si="876"/>
        <v>#DIV/0!</v>
      </c>
      <c r="M1607" s="81" t="e">
        <f t="shared" si="876"/>
        <v>#DIV/0!</v>
      </c>
      <c r="N1607" s="421" t="e">
        <f t="shared" si="876"/>
        <v>#DIV/0!</v>
      </c>
      <c r="O1607" s="81" t="e">
        <f t="shared" si="876"/>
        <v>#DIV/0!</v>
      </c>
      <c r="P1607" s="81" t="e">
        <f t="shared" si="876"/>
        <v>#DIV/0!</v>
      </c>
      <c r="Q1607" s="81" t="e">
        <f t="shared" si="876"/>
        <v>#DIV/0!</v>
      </c>
      <c r="R1607" s="81" t="e">
        <f t="shared" si="876"/>
        <v>#DIV/0!</v>
      </c>
      <c r="S1607" s="81" t="e">
        <f t="shared" si="876"/>
        <v>#DIV/0!</v>
      </c>
      <c r="T1607" s="81" t="e">
        <f t="shared" si="876"/>
        <v>#DIV/0!</v>
      </c>
      <c r="U1607" s="81" t="e">
        <f t="shared" si="876"/>
        <v>#DIV/0!</v>
      </c>
      <c r="V1607" s="421" t="e">
        <f t="shared" si="876"/>
        <v>#DIV/0!</v>
      </c>
      <c r="W1607" s="81" t="e">
        <f t="shared" si="876"/>
        <v>#DIV/0!</v>
      </c>
      <c r="X1607" s="81" t="e">
        <f t="shared" si="876"/>
        <v>#DIV/0!</v>
      </c>
      <c r="Y1607" s="81" t="e">
        <f t="shared" si="876"/>
        <v>#DIV/0!</v>
      </c>
      <c r="Z1607" s="81" t="e">
        <f t="shared" si="876"/>
        <v>#DIV/0!</v>
      </c>
      <c r="AA1607" s="81" t="e">
        <f t="shared" si="876"/>
        <v>#DIV/0!</v>
      </c>
      <c r="AB1607" s="82" t="e">
        <f t="shared" si="876"/>
        <v>#DIV/0!</v>
      </c>
      <c r="AC1607" s="47"/>
      <c r="AD1607" s="50"/>
      <c r="AE1607" s="452"/>
      <c r="AF1607" s="332"/>
      <c r="AG1607" s="332"/>
      <c r="AH1607" s="332"/>
      <c r="AI1607" s="332"/>
      <c r="AJ1607" s="332"/>
      <c r="AK1607" s="332"/>
      <c r="AL1607" s="332"/>
      <c r="AM1607" s="332"/>
      <c r="AN1607" s="332"/>
      <c r="AO1607" s="332"/>
      <c r="AP1607" s="332"/>
      <c r="AQ1607" s="332"/>
      <c r="AR1607" s="332"/>
      <c r="AS1607" s="332"/>
      <c r="AT1607" s="332"/>
      <c r="AU1607" s="332"/>
      <c r="AV1607" s="332"/>
      <c r="AW1607" s="332"/>
      <c r="AX1607" s="332"/>
      <c r="AY1607" s="332"/>
      <c r="AZ1607" s="332"/>
      <c r="BA1607" s="332"/>
      <c r="BB1607" s="332"/>
      <c r="BC1607" s="332"/>
      <c r="BD1607" s="332"/>
      <c r="BE1607" s="99"/>
      <c r="BF1607" s="325"/>
      <c r="BG1607" s="325"/>
      <c r="BH1607" s="325"/>
      <c r="BI1607" s="325"/>
      <c r="BJ1607" s="325"/>
      <c r="BK1607" s="325"/>
      <c r="BL1607" s="325"/>
      <c r="BM1607" s="325"/>
      <c r="BN1607" s="325"/>
      <c r="BO1607" s="325"/>
      <c r="BP1607" s="325"/>
      <c r="BQ1607" s="325"/>
      <c r="BR1607" s="325"/>
      <c r="BS1607" s="325"/>
      <c r="BT1607" s="325"/>
      <c r="BU1607" s="325"/>
      <c r="BV1607" s="325"/>
      <c r="BW1607" s="325"/>
      <c r="BX1607" s="325"/>
      <c r="BY1607" s="162"/>
      <c r="BZ1607" s="162"/>
      <c r="CA1607" s="162"/>
      <c r="CB1607" s="162"/>
      <c r="CC1607" s="162"/>
    </row>
    <row r="1608" spans="1:81" s="150" customFormat="1" ht="10.5" customHeight="1">
      <c r="A1608" s="1509" t="s">
        <v>70</v>
      </c>
      <c r="B1608" s="1634" t="s">
        <v>603</v>
      </c>
      <c r="C1608" s="1107"/>
      <c r="D1608" s="1190"/>
      <c r="E1608" s="1442" t="s">
        <v>119</v>
      </c>
      <c r="F1608" s="1443"/>
      <c r="G1608" s="59"/>
      <c r="H1608" s="329"/>
      <c r="I1608" s="59"/>
      <c r="J1608" s="59"/>
      <c r="K1608" s="59"/>
      <c r="L1608" s="59"/>
      <c r="M1608" s="59"/>
      <c r="N1608" s="329"/>
      <c r="O1608" s="59"/>
      <c r="P1608" s="59"/>
      <c r="Q1608" s="59"/>
      <c r="R1608" s="59"/>
      <c r="S1608" s="59"/>
      <c r="T1608" s="59"/>
      <c r="U1608" s="59"/>
      <c r="V1608" s="329"/>
      <c r="W1608" s="59"/>
      <c r="X1608" s="59"/>
      <c r="Y1608" s="59"/>
      <c r="Z1608" s="59"/>
      <c r="AA1608" s="59"/>
      <c r="AB1608" s="60"/>
      <c r="AC1608" s="438"/>
      <c r="AD1608" s="752"/>
      <c r="AE1608" s="749"/>
      <c r="AF1608" s="99"/>
      <c r="AG1608" s="99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9"/>
      <c r="AR1608" s="99"/>
      <c r="AS1608" s="99"/>
      <c r="AT1608" s="99"/>
      <c r="AU1608" s="99"/>
      <c r="AV1608" s="99"/>
      <c r="AW1608" s="99"/>
      <c r="AX1608" s="99"/>
      <c r="AY1608" s="99"/>
      <c r="AZ1608" s="99"/>
      <c r="BA1608" s="99"/>
      <c r="BB1608" s="99"/>
      <c r="BC1608" s="99"/>
      <c r="BD1608" s="99"/>
      <c r="BE1608" s="332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162"/>
      <c r="BZ1608" s="162"/>
      <c r="CA1608" s="162"/>
      <c r="CB1608" s="162"/>
    </row>
    <row r="1609" spans="1:81" s="1" customFormat="1" ht="10.5" customHeight="1">
      <c r="A1609" s="1510"/>
      <c r="B1609" s="1635"/>
      <c r="C1609" s="1373" t="s">
        <v>126</v>
      </c>
      <c r="D1609" s="131" t="s">
        <v>33</v>
      </c>
      <c r="E1609" s="1280">
        <v>0</v>
      </c>
      <c r="F1609" s="1280">
        <v>0</v>
      </c>
      <c r="G1609" s="1280">
        <v>0</v>
      </c>
      <c r="H1609" s="1057">
        <v>0</v>
      </c>
      <c r="I1609" s="1056">
        <v>0</v>
      </c>
      <c r="J1609" s="1056">
        <v>0</v>
      </c>
      <c r="K1609" s="1056">
        <v>0</v>
      </c>
      <c r="L1609" s="1056">
        <v>0</v>
      </c>
      <c r="M1609" s="1056">
        <v>0</v>
      </c>
      <c r="N1609" s="1057">
        <v>0</v>
      </c>
      <c r="O1609" s="1056">
        <v>0</v>
      </c>
      <c r="P1609" s="1056">
        <v>0</v>
      </c>
      <c r="Q1609" s="1056">
        <v>0</v>
      </c>
      <c r="R1609" s="1056">
        <v>0</v>
      </c>
      <c r="S1609" s="1056">
        <v>0</v>
      </c>
      <c r="T1609" s="1056">
        <v>0</v>
      </c>
      <c r="U1609" s="1056">
        <v>0</v>
      </c>
      <c r="V1609" s="1057">
        <v>0</v>
      </c>
      <c r="W1609" s="1056">
        <v>0</v>
      </c>
      <c r="X1609" s="1056">
        <v>0</v>
      </c>
      <c r="Y1609" s="1056">
        <v>0</v>
      </c>
      <c r="Z1609" s="1056">
        <v>0</v>
      </c>
      <c r="AA1609" s="1056">
        <v>0</v>
      </c>
      <c r="AB1609" s="1058">
        <v>0</v>
      </c>
      <c r="AC1609" s="330"/>
      <c r="AD1609" s="177"/>
      <c r="AE1609" s="452"/>
      <c r="AF1609" s="332"/>
      <c r="AG1609" s="332"/>
      <c r="AH1609" s="332"/>
      <c r="AI1609" s="332"/>
      <c r="AJ1609" s="332"/>
      <c r="AK1609" s="332"/>
      <c r="AL1609" s="332"/>
      <c r="AM1609" s="332"/>
      <c r="AN1609" s="332"/>
      <c r="AO1609" s="332"/>
      <c r="AP1609" s="332"/>
      <c r="AQ1609" s="332"/>
      <c r="AR1609" s="332"/>
      <c r="AS1609" s="332"/>
      <c r="AT1609" s="332"/>
      <c r="AU1609" s="332"/>
      <c r="AV1609" s="332"/>
      <c r="AW1609" s="332"/>
      <c r="AX1609" s="332"/>
      <c r="AY1609" s="332"/>
      <c r="AZ1609" s="332"/>
      <c r="BA1609" s="332"/>
      <c r="BB1609" s="332"/>
      <c r="BC1609" s="332"/>
      <c r="BD1609" s="332"/>
      <c r="BE1609" s="332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162"/>
      <c r="BZ1609" s="162"/>
      <c r="CA1609" s="162"/>
      <c r="CB1609" s="162"/>
      <c r="CC1609" s="162"/>
    </row>
    <row r="1610" spans="1:81" s="1" customFormat="1" ht="10.5" customHeight="1">
      <c r="A1610" s="1510"/>
      <c r="B1610" s="1635"/>
      <c r="C1610" s="1373" t="s">
        <v>553</v>
      </c>
      <c r="D1610" s="131" t="s">
        <v>116</v>
      </c>
      <c r="E1610" s="61">
        <f t="shared" ref="E1610:AB1610" si="877">ROUND((AG1610-AF1610)*$AE1610,2)</f>
        <v>0</v>
      </c>
      <c r="F1610" s="61">
        <f t="shared" si="877"/>
        <v>0</v>
      </c>
      <c r="G1610" s="61">
        <f t="shared" si="877"/>
        <v>0</v>
      </c>
      <c r="H1610" s="420">
        <f t="shared" si="877"/>
        <v>0</v>
      </c>
      <c r="I1610" s="61">
        <f t="shared" si="877"/>
        <v>0</v>
      </c>
      <c r="J1610" s="61">
        <f t="shared" si="877"/>
        <v>0</v>
      </c>
      <c r="K1610" s="61">
        <f t="shared" si="877"/>
        <v>0</v>
      </c>
      <c r="L1610" s="61">
        <f t="shared" si="877"/>
        <v>0</v>
      </c>
      <c r="M1610" s="61">
        <f t="shared" si="877"/>
        <v>0</v>
      </c>
      <c r="N1610" s="420">
        <f t="shared" si="877"/>
        <v>0</v>
      </c>
      <c r="O1610" s="61">
        <f t="shared" si="877"/>
        <v>0</v>
      </c>
      <c r="P1610" s="61">
        <f t="shared" si="877"/>
        <v>0</v>
      </c>
      <c r="Q1610" s="61">
        <f t="shared" si="877"/>
        <v>0</v>
      </c>
      <c r="R1610" s="61">
        <f t="shared" si="877"/>
        <v>0</v>
      </c>
      <c r="S1610" s="61">
        <f t="shared" si="877"/>
        <v>0</v>
      </c>
      <c r="T1610" s="61">
        <f t="shared" si="877"/>
        <v>0</v>
      </c>
      <c r="U1610" s="61">
        <f t="shared" si="877"/>
        <v>0</v>
      </c>
      <c r="V1610" s="420">
        <f t="shared" si="877"/>
        <v>0</v>
      </c>
      <c r="W1610" s="61">
        <f t="shared" si="877"/>
        <v>0</v>
      </c>
      <c r="X1610" s="61">
        <f t="shared" si="877"/>
        <v>0</v>
      </c>
      <c r="Y1610" s="61">
        <f t="shared" si="877"/>
        <v>0</v>
      </c>
      <c r="Z1610" s="61">
        <f t="shared" si="877"/>
        <v>0</v>
      </c>
      <c r="AA1610" s="61">
        <f t="shared" si="877"/>
        <v>0</v>
      </c>
      <c r="AB1610" s="62">
        <f t="shared" si="877"/>
        <v>0</v>
      </c>
      <c r="AC1610" s="47">
        <f>SUM(E1610:AB1610)</f>
        <v>0</v>
      </c>
      <c r="AD1610" s="50">
        <f>SUM(E1611:AB1611)</f>
        <v>0</v>
      </c>
      <c r="AE1610" s="452"/>
      <c r="AF1610" s="981"/>
      <c r="AG1610" s="981"/>
      <c r="AH1610" s="982"/>
      <c r="AI1610" s="981"/>
      <c r="AJ1610" s="981"/>
      <c r="AK1610" s="981"/>
      <c r="AL1610" s="981"/>
      <c r="AM1610" s="981"/>
      <c r="AN1610" s="981"/>
      <c r="AO1610" s="981"/>
      <c r="AP1610" s="981"/>
      <c r="AQ1610" s="981"/>
      <c r="AR1610" s="981"/>
      <c r="AS1610" s="981"/>
      <c r="AT1610" s="981"/>
      <c r="AU1610" s="981"/>
      <c r="AV1610" s="981"/>
      <c r="AW1610" s="981"/>
      <c r="AX1610" s="981"/>
      <c r="AY1610" s="981"/>
      <c r="AZ1610" s="981"/>
      <c r="BA1610" s="981"/>
      <c r="BB1610" s="981"/>
      <c r="BC1610" s="981"/>
      <c r="BD1610" s="981"/>
      <c r="BE1610" s="332"/>
      <c r="BF1610" s="332"/>
      <c r="BG1610" s="332"/>
      <c r="BH1610" s="332"/>
      <c r="BI1610" s="332"/>
      <c r="BJ1610" s="332"/>
      <c r="BK1610" s="332"/>
      <c r="BL1610" s="332"/>
      <c r="BM1610" s="332"/>
      <c r="BN1610" s="332"/>
      <c r="BO1610" s="332"/>
      <c r="BP1610" s="332"/>
      <c r="BQ1610" s="332"/>
      <c r="BR1610" s="332"/>
      <c r="BS1610" s="332"/>
      <c r="BT1610" s="332"/>
      <c r="BU1610" s="332"/>
      <c r="BV1610" s="332"/>
      <c r="BW1610" s="332"/>
      <c r="BX1610" s="332"/>
      <c r="BY1610" s="150"/>
      <c r="BZ1610" s="150"/>
      <c r="CA1610" s="150"/>
      <c r="CB1610" s="150"/>
      <c r="CC1610" s="162"/>
    </row>
    <row r="1611" spans="1:81" s="1" customFormat="1" ht="10.5" customHeight="1">
      <c r="A1611" s="1510"/>
      <c r="B1611" s="1635"/>
      <c r="C1611" s="1373" t="s">
        <v>553</v>
      </c>
      <c r="D1611" s="131" t="s">
        <v>117</v>
      </c>
      <c r="E1611" s="61">
        <f t="shared" ref="E1611:AB1611" si="878">ROUND((AG1611-AF1611)*$AE1610,2)</f>
        <v>0</v>
      </c>
      <c r="F1611" s="48">
        <f t="shared" si="878"/>
        <v>0</v>
      </c>
      <c r="G1611" s="48">
        <f t="shared" si="878"/>
        <v>0</v>
      </c>
      <c r="H1611" s="331">
        <f t="shared" si="878"/>
        <v>0</v>
      </c>
      <c r="I1611" s="48">
        <f t="shared" si="878"/>
        <v>0</v>
      </c>
      <c r="J1611" s="48">
        <f t="shared" si="878"/>
        <v>0</v>
      </c>
      <c r="K1611" s="48">
        <f t="shared" si="878"/>
        <v>0</v>
      </c>
      <c r="L1611" s="48">
        <f t="shared" si="878"/>
        <v>0</v>
      </c>
      <c r="M1611" s="48">
        <f t="shared" si="878"/>
        <v>0</v>
      </c>
      <c r="N1611" s="331">
        <f t="shared" si="878"/>
        <v>0</v>
      </c>
      <c r="O1611" s="48">
        <f t="shared" si="878"/>
        <v>0</v>
      </c>
      <c r="P1611" s="48">
        <f t="shared" si="878"/>
        <v>0</v>
      </c>
      <c r="Q1611" s="48">
        <f t="shared" si="878"/>
        <v>0</v>
      </c>
      <c r="R1611" s="48">
        <f t="shared" si="878"/>
        <v>0</v>
      </c>
      <c r="S1611" s="48">
        <f t="shared" si="878"/>
        <v>0</v>
      </c>
      <c r="T1611" s="48">
        <f t="shared" si="878"/>
        <v>0</v>
      </c>
      <c r="U1611" s="48">
        <f t="shared" si="878"/>
        <v>0</v>
      </c>
      <c r="V1611" s="331">
        <f t="shared" si="878"/>
        <v>0</v>
      </c>
      <c r="W1611" s="48">
        <f t="shared" si="878"/>
        <v>0</v>
      </c>
      <c r="X1611" s="48">
        <f t="shared" si="878"/>
        <v>0</v>
      </c>
      <c r="Y1611" s="48">
        <f t="shared" si="878"/>
        <v>0</v>
      </c>
      <c r="Z1611" s="48">
        <f t="shared" si="878"/>
        <v>0</v>
      </c>
      <c r="AA1611" s="48">
        <f t="shared" si="878"/>
        <v>0</v>
      </c>
      <c r="AB1611" s="49">
        <f t="shared" si="878"/>
        <v>0</v>
      </c>
      <c r="AC1611" s="47"/>
      <c r="AD1611" s="50"/>
      <c r="AE1611" s="452"/>
      <c r="AF1611" s="981"/>
      <c r="AG1611" s="981"/>
      <c r="AH1611" s="982"/>
      <c r="AI1611" s="981"/>
      <c r="AJ1611" s="981"/>
      <c r="AK1611" s="981"/>
      <c r="AL1611" s="981"/>
      <c r="AM1611" s="981"/>
      <c r="AN1611" s="981"/>
      <c r="AO1611" s="981"/>
      <c r="AP1611" s="981"/>
      <c r="AQ1611" s="981"/>
      <c r="AR1611" s="981"/>
      <c r="AS1611" s="981"/>
      <c r="AT1611" s="981"/>
      <c r="AU1611" s="981"/>
      <c r="AV1611" s="981"/>
      <c r="AW1611" s="981"/>
      <c r="AX1611" s="981"/>
      <c r="AY1611" s="981"/>
      <c r="AZ1611" s="981"/>
      <c r="BA1611" s="981"/>
      <c r="BB1611" s="981"/>
      <c r="BC1611" s="981"/>
      <c r="BD1611" s="981"/>
      <c r="BE1611" s="332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162"/>
      <c r="BZ1611" s="162"/>
      <c r="CA1611" s="162"/>
      <c r="CB1611" s="162"/>
      <c r="CC1611" s="162"/>
    </row>
    <row r="1612" spans="1:81" s="1" customFormat="1" ht="10.5" customHeight="1" thickBot="1">
      <c r="A1612" s="1511"/>
      <c r="B1612" s="1636"/>
      <c r="C1612" s="271"/>
      <c r="D1612" s="236" t="s">
        <v>41</v>
      </c>
      <c r="E1612" s="81" t="e">
        <f t="shared" ref="E1612:AB1612" si="879">E1611/E1610</f>
        <v>#DIV/0!</v>
      </c>
      <c r="F1612" s="81" t="e">
        <f t="shared" si="879"/>
        <v>#DIV/0!</v>
      </c>
      <c r="G1612" s="81" t="e">
        <f t="shared" si="879"/>
        <v>#DIV/0!</v>
      </c>
      <c r="H1612" s="421" t="e">
        <f t="shared" si="879"/>
        <v>#DIV/0!</v>
      </c>
      <c r="I1612" s="81" t="e">
        <f t="shared" si="879"/>
        <v>#DIV/0!</v>
      </c>
      <c r="J1612" s="81" t="e">
        <f t="shared" si="879"/>
        <v>#DIV/0!</v>
      </c>
      <c r="K1612" s="81" t="e">
        <f t="shared" si="879"/>
        <v>#DIV/0!</v>
      </c>
      <c r="L1612" s="81" t="e">
        <f t="shared" si="879"/>
        <v>#DIV/0!</v>
      </c>
      <c r="M1612" s="81" t="e">
        <f t="shared" si="879"/>
        <v>#DIV/0!</v>
      </c>
      <c r="N1612" s="421" t="e">
        <f t="shared" si="879"/>
        <v>#DIV/0!</v>
      </c>
      <c r="O1612" s="81" t="e">
        <f t="shared" si="879"/>
        <v>#DIV/0!</v>
      </c>
      <c r="P1612" s="81" t="e">
        <f t="shared" si="879"/>
        <v>#DIV/0!</v>
      </c>
      <c r="Q1612" s="81" t="e">
        <f t="shared" si="879"/>
        <v>#DIV/0!</v>
      </c>
      <c r="R1612" s="81" t="e">
        <f t="shared" si="879"/>
        <v>#DIV/0!</v>
      </c>
      <c r="S1612" s="81" t="e">
        <f t="shared" si="879"/>
        <v>#DIV/0!</v>
      </c>
      <c r="T1612" s="81" t="e">
        <f t="shared" si="879"/>
        <v>#DIV/0!</v>
      </c>
      <c r="U1612" s="81" t="e">
        <f t="shared" si="879"/>
        <v>#DIV/0!</v>
      </c>
      <c r="V1612" s="421" t="e">
        <f t="shared" si="879"/>
        <v>#DIV/0!</v>
      </c>
      <c r="W1612" s="81" t="e">
        <f t="shared" si="879"/>
        <v>#DIV/0!</v>
      </c>
      <c r="X1612" s="81" t="e">
        <f t="shared" si="879"/>
        <v>#DIV/0!</v>
      </c>
      <c r="Y1612" s="81" t="e">
        <f t="shared" si="879"/>
        <v>#DIV/0!</v>
      </c>
      <c r="Z1612" s="81" t="e">
        <f t="shared" si="879"/>
        <v>#DIV/0!</v>
      </c>
      <c r="AA1612" s="81" t="e">
        <f t="shared" si="879"/>
        <v>#DIV/0!</v>
      </c>
      <c r="AB1612" s="82" t="e">
        <f t="shared" si="879"/>
        <v>#DIV/0!</v>
      </c>
      <c r="AC1612" s="47"/>
      <c r="AD1612" s="50"/>
      <c r="AE1612" s="452"/>
      <c r="AF1612" s="332"/>
      <c r="AG1612" s="332"/>
      <c r="AH1612" s="332"/>
      <c r="AI1612" s="332"/>
      <c r="AJ1612" s="332"/>
      <c r="AK1612" s="332"/>
      <c r="AL1612" s="332"/>
      <c r="AM1612" s="332"/>
      <c r="AN1612" s="332"/>
      <c r="AO1612" s="332"/>
      <c r="AP1612" s="332"/>
      <c r="AQ1612" s="332"/>
      <c r="AR1612" s="332"/>
      <c r="AS1612" s="332"/>
      <c r="AT1612" s="332"/>
      <c r="AU1612" s="332"/>
      <c r="AV1612" s="332"/>
      <c r="AW1612" s="332"/>
      <c r="AX1612" s="332"/>
      <c r="AY1612" s="332"/>
      <c r="AZ1612" s="332"/>
      <c r="BA1612" s="332"/>
      <c r="BB1612" s="332"/>
      <c r="BC1612" s="332"/>
      <c r="BD1612" s="332"/>
      <c r="BE1612" s="99"/>
      <c r="BF1612" s="325"/>
      <c r="BG1612" s="325"/>
      <c r="BH1612" s="325"/>
      <c r="BI1612" s="325"/>
      <c r="BJ1612" s="325"/>
      <c r="BK1612" s="325"/>
      <c r="BL1612" s="325"/>
      <c r="BM1612" s="325"/>
      <c r="BN1612" s="325"/>
      <c r="BO1612" s="325"/>
      <c r="BP1612" s="325"/>
      <c r="BQ1612" s="325"/>
      <c r="BR1612" s="325"/>
      <c r="BS1612" s="325"/>
      <c r="BT1612" s="325"/>
      <c r="BU1612" s="325"/>
      <c r="BV1612" s="325"/>
      <c r="BW1612" s="325"/>
      <c r="BX1612" s="325"/>
      <c r="BY1612" s="162"/>
      <c r="BZ1612" s="162"/>
      <c r="CA1612" s="162"/>
      <c r="CB1612" s="162"/>
      <c r="CC1612" s="162"/>
    </row>
    <row r="1613" spans="1:81" s="1" customFormat="1" ht="10.5" customHeight="1">
      <c r="A1613" s="1371"/>
      <c r="B1613" s="1369" t="s">
        <v>48</v>
      </c>
      <c r="C1613" s="1107" t="s">
        <v>553</v>
      </c>
      <c r="D1613" s="1190" t="s">
        <v>36</v>
      </c>
      <c r="E1613" s="84">
        <f t="shared" ref="E1613:N1614" si="880">(AG1613-AF1613)*$AE1613</f>
        <v>6.5850000000045839</v>
      </c>
      <c r="F1613" s="84">
        <f t="shared" si="880"/>
        <v>6.5999999999939973</v>
      </c>
      <c r="G1613" s="84">
        <f t="shared" si="880"/>
        <v>6.6150000000106957</v>
      </c>
      <c r="H1613" s="367">
        <f t="shared" si="880"/>
        <v>6.5999999999939973</v>
      </c>
      <c r="I1613" s="84">
        <f t="shared" si="880"/>
        <v>6.5850000000045839</v>
      </c>
      <c r="J1613" s="84">
        <f t="shared" si="880"/>
        <v>6.5849999999909414</v>
      </c>
      <c r="K1613" s="84">
        <f t="shared" si="880"/>
        <v>6.570000000001528</v>
      </c>
      <c r="L1613" s="84">
        <f t="shared" si="880"/>
        <v>6.6000000000076398</v>
      </c>
      <c r="M1613" s="84">
        <f t="shared" si="880"/>
        <v>6.570000000001528</v>
      </c>
      <c r="N1613" s="367">
        <f t="shared" si="880"/>
        <v>4.6649999999954161</v>
      </c>
      <c r="O1613" s="84">
        <f t="shared" ref="O1613:X1614" si="881">(AQ1613-AP1613)*$AE1613</f>
        <v>2.0399999999926877</v>
      </c>
      <c r="P1613" s="84">
        <f t="shared" si="881"/>
        <v>6.3150000000041473</v>
      </c>
      <c r="Q1613" s="84">
        <f t="shared" si="881"/>
        <v>1.6950000000042564</v>
      </c>
      <c r="R1613" s="84">
        <f t="shared" si="881"/>
        <v>1.6950000000042564</v>
      </c>
      <c r="S1613" s="84">
        <f t="shared" si="881"/>
        <v>1.694999999990614</v>
      </c>
      <c r="T1613" s="84">
        <f t="shared" si="881"/>
        <v>1.6950000000042564</v>
      </c>
      <c r="U1613" s="84">
        <f t="shared" si="881"/>
        <v>2.430000000003929</v>
      </c>
      <c r="V1613" s="367">
        <f t="shared" si="881"/>
        <v>5.7000000000016371</v>
      </c>
      <c r="W1613" s="84">
        <f t="shared" si="881"/>
        <v>7.0049999999946522</v>
      </c>
      <c r="X1613" s="84">
        <f t="shared" si="881"/>
        <v>7.0199999999977081</v>
      </c>
      <c r="Y1613" s="84">
        <f t="shared" ref="Y1613:AB1614" si="882">(BA1613-AZ1613)*$AE1613</f>
        <v>7.035000000000764</v>
      </c>
      <c r="Z1613" s="84">
        <f t="shared" si="882"/>
        <v>7.0650000000068758</v>
      </c>
      <c r="AA1613" s="84">
        <f t="shared" si="882"/>
        <v>7.0799999999962893</v>
      </c>
      <c r="AB1613" s="106">
        <f t="shared" si="882"/>
        <v>7.0649999999932334</v>
      </c>
      <c r="AC1613" s="47">
        <f>(BD1613-AF1613)*AE1613</f>
        <v>129.51000000000022</v>
      </c>
      <c r="AD1613" s="709"/>
      <c r="AE1613" s="351">
        <v>30</v>
      </c>
      <c r="AF1613" s="981">
        <v>3023.3809999999999</v>
      </c>
      <c r="AG1613" s="981">
        <v>3023.6005</v>
      </c>
      <c r="AH1613" s="982">
        <v>3023.8204999999998</v>
      </c>
      <c r="AI1613" s="981">
        <v>3024.0410000000002</v>
      </c>
      <c r="AJ1613" s="981">
        <v>3024.261</v>
      </c>
      <c r="AK1613" s="981">
        <v>3024.4805000000001</v>
      </c>
      <c r="AL1613" s="1054">
        <v>3024.7</v>
      </c>
      <c r="AM1613" s="1054">
        <v>3024.9189999999999</v>
      </c>
      <c r="AN1613" s="1054">
        <v>3025.1390000000001</v>
      </c>
      <c r="AO1613" s="1054">
        <v>3025.3580000000002</v>
      </c>
      <c r="AP1613" s="1054">
        <v>3025.5135</v>
      </c>
      <c r="AQ1613" s="1054">
        <v>3025.5814999999998</v>
      </c>
      <c r="AR1613" s="1054">
        <v>3025.7919999999999</v>
      </c>
      <c r="AS1613" s="1054">
        <v>3025.8485000000001</v>
      </c>
      <c r="AT1613" s="1054">
        <v>3025.9050000000002</v>
      </c>
      <c r="AU1613" s="1054">
        <v>3025.9614999999999</v>
      </c>
      <c r="AV1613" s="1054">
        <v>3026.018</v>
      </c>
      <c r="AW1613" s="1054">
        <v>3026.0990000000002</v>
      </c>
      <c r="AX1613" s="1054">
        <v>3026.2890000000002</v>
      </c>
      <c r="AY1613" s="1054">
        <v>3026.5225</v>
      </c>
      <c r="AZ1613" s="1054">
        <v>3026.7565</v>
      </c>
      <c r="BA1613" s="1054">
        <v>3026.991</v>
      </c>
      <c r="BB1613" s="1054">
        <v>3027.2265000000002</v>
      </c>
      <c r="BC1613" s="1054">
        <v>3027.4625000000001</v>
      </c>
      <c r="BD1613" s="1054">
        <v>3027.6979999999999</v>
      </c>
      <c r="BE1613" s="332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162"/>
      <c r="BZ1613" s="162"/>
      <c r="CA1613" s="162"/>
      <c r="CB1613" s="162"/>
      <c r="CC1613" s="162"/>
    </row>
    <row r="1614" spans="1:81" s="1" customFormat="1" ht="10.5" customHeight="1" thickBot="1">
      <c r="A1614" s="1366"/>
      <c r="B1614" s="1367" t="s">
        <v>49</v>
      </c>
      <c r="C1614" s="1368" t="s">
        <v>553</v>
      </c>
      <c r="D1614" s="1185" t="s">
        <v>36</v>
      </c>
      <c r="E1614" s="1186">
        <f t="shared" si="880"/>
        <v>1.4699999999993452</v>
      </c>
      <c r="F1614" s="1186">
        <f t="shared" si="880"/>
        <v>1.4850000000024011</v>
      </c>
      <c r="G1614" s="1186">
        <f t="shared" si="880"/>
        <v>1.4699999999993452</v>
      </c>
      <c r="H1614" s="1187">
        <f t="shared" si="880"/>
        <v>1.4699999999993452</v>
      </c>
      <c r="I1614" s="1186">
        <f t="shared" si="880"/>
        <v>1.4699999999993452</v>
      </c>
      <c r="J1614" s="1186">
        <f t="shared" si="880"/>
        <v>1.4699999999993452</v>
      </c>
      <c r="K1614" s="1186">
        <f t="shared" si="880"/>
        <v>1.4550000000031105</v>
      </c>
      <c r="L1614" s="1186">
        <f t="shared" si="880"/>
        <v>1.4699999999993452</v>
      </c>
      <c r="M1614" s="1186">
        <f t="shared" si="880"/>
        <v>1.4699999999993452</v>
      </c>
      <c r="N1614" s="1187">
        <f t="shared" si="880"/>
        <v>4.9499999999989086</v>
      </c>
      <c r="O1614" s="1186">
        <f t="shared" si="881"/>
        <v>9.7500000000013642</v>
      </c>
      <c r="P1614" s="1186">
        <f t="shared" si="881"/>
        <v>3.2550000000014734</v>
      </c>
      <c r="Q1614" s="1186">
        <f t="shared" si="881"/>
        <v>1.4850000000024011</v>
      </c>
      <c r="R1614" s="1186">
        <f t="shared" si="881"/>
        <v>1.4849999999955799</v>
      </c>
      <c r="S1614" s="1186">
        <f t="shared" si="881"/>
        <v>1.4699999999993452</v>
      </c>
      <c r="T1614" s="1186">
        <f t="shared" si="881"/>
        <v>1.4699999999993452</v>
      </c>
      <c r="U1614" s="1186">
        <f t="shared" si="881"/>
        <v>1.4700000000061664</v>
      </c>
      <c r="V1614" s="1187">
        <f t="shared" si="881"/>
        <v>8.1599999999980355</v>
      </c>
      <c r="W1614" s="1186">
        <f t="shared" si="881"/>
        <v>1.4699999999993452</v>
      </c>
      <c r="X1614" s="1186">
        <f t="shared" si="881"/>
        <v>1.4699999999993452</v>
      </c>
      <c r="Y1614" s="1186">
        <f t="shared" si="882"/>
        <v>1.4850000000024011</v>
      </c>
      <c r="Z1614" s="1186">
        <f t="shared" si="882"/>
        <v>1.4699999999993452</v>
      </c>
      <c r="AA1614" s="1186">
        <f t="shared" si="882"/>
        <v>1.4849999999955799</v>
      </c>
      <c r="AB1614" s="1188">
        <f t="shared" si="882"/>
        <v>1.4850000000024011</v>
      </c>
      <c r="AC1614" s="47">
        <f>(BD1614-AF1614)*AE1614</f>
        <v>55.590000000001965</v>
      </c>
      <c r="AD1614" s="709"/>
      <c r="AE1614" s="351">
        <v>30</v>
      </c>
      <c r="AF1614" s="981">
        <v>1043.1424999999999</v>
      </c>
      <c r="AG1614" s="981">
        <v>1043.1914999999999</v>
      </c>
      <c r="AH1614" s="982">
        <v>1043.241</v>
      </c>
      <c r="AI1614" s="981">
        <v>1043.29</v>
      </c>
      <c r="AJ1614" s="981">
        <v>1043.3389999999999</v>
      </c>
      <c r="AK1614" s="981">
        <v>1043.3879999999999</v>
      </c>
      <c r="AL1614" s="1054">
        <v>1043.4369999999999</v>
      </c>
      <c r="AM1614" s="1054">
        <v>1043.4855</v>
      </c>
      <c r="AN1614" s="1054">
        <v>1043.5345</v>
      </c>
      <c r="AO1614" s="1054">
        <v>1043.5835</v>
      </c>
      <c r="AP1614" s="1054">
        <v>1043.7484999999999</v>
      </c>
      <c r="AQ1614" s="1054">
        <v>1044.0735</v>
      </c>
      <c r="AR1614" s="1054">
        <v>1044.182</v>
      </c>
      <c r="AS1614" s="1054">
        <v>1044.2315000000001</v>
      </c>
      <c r="AT1614" s="1054">
        <v>1044.2809999999999</v>
      </c>
      <c r="AU1614" s="1054">
        <v>1044.33</v>
      </c>
      <c r="AV1614" s="1054">
        <v>1044.3789999999999</v>
      </c>
      <c r="AW1614" s="1054">
        <v>1044.4280000000001</v>
      </c>
      <c r="AX1614" s="1054">
        <v>1044.7</v>
      </c>
      <c r="AY1614" s="1054">
        <v>1044.749</v>
      </c>
      <c r="AZ1614" s="1054">
        <v>1044.798</v>
      </c>
      <c r="BA1614" s="1054">
        <v>1044.8475000000001</v>
      </c>
      <c r="BB1614" s="1054">
        <v>1044.8965000000001</v>
      </c>
      <c r="BC1614" s="1054">
        <v>1044.9459999999999</v>
      </c>
      <c r="BD1614" s="1054">
        <v>1044.9955</v>
      </c>
      <c r="BE1614" s="332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162"/>
      <c r="BZ1614" s="162"/>
      <c r="CA1614" s="162"/>
      <c r="CB1614" s="162"/>
      <c r="CC1614" s="162"/>
    </row>
    <row r="1615" spans="1:81" s="1" customFormat="1" ht="10.5" customHeight="1">
      <c r="A1615" s="1560" t="s">
        <v>56</v>
      </c>
      <c r="B1615" s="1561"/>
      <c r="C1615" s="786"/>
      <c r="D1615" s="1190" t="s">
        <v>116</v>
      </c>
      <c r="E1615" s="107">
        <f>E1555+E1580+E1550+E1520+E1515+E1485+E1560+E1545+E1540+E1530+E1510+E1500+E1490+E1480+E1585+E1590+E1575+E1570+E1565+E1535+E1525+E1505+E1495+E1475+E1465+E1600+E1610+E1605+E1595+E1470</f>
        <v>0.96144000000000018</v>
      </c>
      <c r="F1615" s="107">
        <f t="shared" ref="F1615:AB1615" si="883">F1555+F1580+F1550+F1520+F1515+F1485+F1560+F1545+F1540+F1530+F1510+F1500+F1490+F1480+F1585+F1590+F1575+F1570+F1565+F1535+F1525+F1505+F1495+F1475+F1465+F1600+F1610+F1605+F1595+F1470</f>
        <v>0.95856000000000008</v>
      </c>
      <c r="G1615" s="107">
        <f t="shared" si="883"/>
        <v>0.95856000000000008</v>
      </c>
      <c r="H1615" s="372">
        <f t="shared" si="883"/>
        <v>0.96952000000000016</v>
      </c>
      <c r="I1615" s="107">
        <f t="shared" si="883"/>
        <v>0.9756800000000001</v>
      </c>
      <c r="J1615" s="107">
        <f t="shared" si="883"/>
        <v>0.9756800000000001</v>
      </c>
      <c r="K1615" s="107">
        <f t="shared" si="883"/>
        <v>0.96664000000000017</v>
      </c>
      <c r="L1615" s="107">
        <f t="shared" si="883"/>
        <v>1.0156800000000001</v>
      </c>
      <c r="M1615" s="107">
        <f t="shared" si="883"/>
        <v>1.1776000000000002</v>
      </c>
      <c r="N1615" s="372">
        <f t="shared" si="883"/>
        <v>1.1799200000000001</v>
      </c>
      <c r="O1615" s="107">
        <f t="shared" si="883"/>
        <v>1.2266400000000002</v>
      </c>
      <c r="P1615" s="107">
        <f t="shared" si="883"/>
        <v>1.2047200000000002</v>
      </c>
      <c r="Q1615" s="107">
        <f t="shared" si="883"/>
        <v>1.2074400000000001</v>
      </c>
      <c r="R1615" s="107">
        <f t="shared" si="883"/>
        <v>1.19032</v>
      </c>
      <c r="S1615" s="107">
        <f t="shared" si="883"/>
        <v>1.2312799999999999</v>
      </c>
      <c r="T1615" s="107">
        <f t="shared" si="883"/>
        <v>1.1526400000000001</v>
      </c>
      <c r="U1615" s="107">
        <f t="shared" si="883"/>
        <v>0.9622400000000001</v>
      </c>
      <c r="V1615" s="372">
        <f t="shared" si="883"/>
        <v>0.90744000000000002</v>
      </c>
      <c r="W1615" s="107">
        <f t="shared" si="883"/>
        <v>0.89552000000000009</v>
      </c>
      <c r="X1615" s="107">
        <f t="shared" si="883"/>
        <v>0.89744000000000002</v>
      </c>
      <c r="Y1615" s="107">
        <f t="shared" si="883"/>
        <v>0.89552000000000009</v>
      </c>
      <c r="Z1615" s="107">
        <f t="shared" si="883"/>
        <v>0.90032000000000001</v>
      </c>
      <c r="AA1615" s="107">
        <f t="shared" si="883"/>
        <v>0.82935999999999999</v>
      </c>
      <c r="AB1615" s="143">
        <f t="shared" si="883"/>
        <v>0.71648000000000001</v>
      </c>
      <c r="AC1615" s="325"/>
      <c r="AD1615" s="325"/>
      <c r="AE1615" s="325"/>
      <c r="AF1615" s="325"/>
      <c r="AG1615" s="325"/>
      <c r="AH1615" s="325"/>
      <c r="AI1615" s="325"/>
      <c r="AJ1615" s="325"/>
      <c r="AK1615" s="325"/>
      <c r="AL1615" s="325"/>
      <c r="AM1615" s="325"/>
      <c r="AN1615" s="325"/>
      <c r="AO1615" s="325"/>
      <c r="AP1615" s="325"/>
      <c r="AQ1615" s="325"/>
      <c r="AR1615" s="325"/>
      <c r="AS1615" s="325"/>
      <c r="AT1615" s="325"/>
      <c r="AU1615" s="325"/>
      <c r="AV1615" s="325"/>
      <c r="AW1615" s="325"/>
      <c r="AX1615" s="325"/>
      <c r="AY1615" s="325"/>
      <c r="AZ1615" s="325"/>
      <c r="BA1615" s="325"/>
      <c r="BB1615" s="325"/>
      <c r="BC1615" s="325"/>
      <c r="BD1615" s="325"/>
      <c r="BE1615" s="332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162"/>
      <c r="BZ1615" s="162"/>
      <c r="CA1615" s="162"/>
      <c r="CB1615" s="162"/>
      <c r="CC1615" s="162"/>
    </row>
    <row r="1616" spans="1:81" s="1" customFormat="1" ht="10.5" customHeight="1" thickBot="1">
      <c r="A1616" s="1562"/>
      <c r="B1616" s="1563"/>
      <c r="C1616" s="758"/>
      <c r="D1616" s="236" t="s">
        <v>117</v>
      </c>
      <c r="E1616" s="109">
        <f>E1556+E1581+E1551+E1521+E1516+E1471+E1486+E1561+E1546+E1541+E1531+E1511+E1501+E1491+E1481+E1586+E1591+E1576+E1571+E1566+E1536+E1526+E1506+E1496+E1476+E1466+E1601+E1611+E1596+E1606</f>
        <v>0.55744000000000005</v>
      </c>
      <c r="F1616" s="109">
        <f t="shared" ref="F1616:AB1616" si="884">F1556+F1581+F1551+F1521+F1516+F1471+F1486+F1561+F1546+F1541+F1531+F1511+F1501+F1491+F1481+F1586+F1591+F1576+F1571+F1566+F1536+F1526+F1506+F1496+F1476+F1466+F1601+F1611+F1596+F1606</f>
        <v>0.55840000000000001</v>
      </c>
      <c r="G1616" s="109">
        <f t="shared" si="884"/>
        <v>0.55840000000000001</v>
      </c>
      <c r="H1616" s="360">
        <f t="shared" si="884"/>
        <v>0.55744000000000005</v>
      </c>
      <c r="I1616" s="109">
        <f t="shared" si="884"/>
        <v>0.55744000000000005</v>
      </c>
      <c r="J1616" s="109">
        <f t="shared" si="884"/>
        <v>0.54647999999999997</v>
      </c>
      <c r="K1616" s="109">
        <f t="shared" si="884"/>
        <v>0.54647999999999997</v>
      </c>
      <c r="L1616" s="109">
        <f t="shared" si="884"/>
        <v>0.55647999999999997</v>
      </c>
      <c r="M1616" s="109">
        <f t="shared" si="884"/>
        <v>0.57743999999999995</v>
      </c>
      <c r="N1616" s="360">
        <f t="shared" si="884"/>
        <v>0.57456000000000007</v>
      </c>
      <c r="O1616" s="109">
        <f t="shared" si="884"/>
        <v>0.59744000000000008</v>
      </c>
      <c r="P1616" s="109">
        <f t="shared" si="884"/>
        <v>0.59648000000000001</v>
      </c>
      <c r="Q1616" s="109">
        <f t="shared" si="884"/>
        <v>0.61551999999999996</v>
      </c>
      <c r="R1616" s="109">
        <f t="shared" si="884"/>
        <v>0.60743999999999998</v>
      </c>
      <c r="S1616" s="109">
        <f t="shared" si="884"/>
        <v>0.58648</v>
      </c>
      <c r="T1616" s="109">
        <f t="shared" si="884"/>
        <v>0.57455999999999996</v>
      </c>
      <c r="U1616" s="109">
        <f t="shared" si="884"/>
        <v>0.57744000000000006</v>
      </c>
      <c r="V1616" s="360">
        <f t="shared" si="884"/>
        <v>0.57647999999999999</v>
      </c>
      <c r="W1616" s="109">
        <f t="shared" si="884"/>
        <v>0.56552000000000002</v>
      </c>
      <c r="X1616" s="109">
        <f t="shared" si="884"/>
        <v>0.56456000000000006</v>
      </c>
      <c r="Y1616" s="109">
        <f t="shared" si="884"/>
        <v>0.57552000000000003</v>
      </c>
      <c r="Z1616" s="109">
        <f t="shared" si="884"/>
        <v>0.58648</v>
      </c>
      <c r="AA1616" s="109">
        <f t="shared" si="884"/>
        <v>0.59648000000000001</v>
      </c>
      <c r="AB1616" s="144">
        <f t="shared" si="884"/>
        <v>0.51551999999999998</v>
      </c>
      <c r="AC1616" s="325"/>
      <c r="AD1616" s="325"/>
      <c r="AE1616" s="325"/>
      <c r="AF1616" s="325"/>
      <c r="AG1616" s="325"/>
      <c r="AH1616" s="325"/>
      <c r="AI1616" s="325"/>
      <c r="AJ1616" s="325"/>
      <c r="AK1616" s="325"/>
      <c r="AL1616" s="325"/>
      <c r="AM1616" s="325"/>
      <c r="AN1616" s="325"/>
      <c r="AO1616" s="325"/>
      <c r="AP1616" s="325"/>
      <c r="AQ1616" s="325"/>
      <c r="AR1616" s="325"/>
      <c r="AS1616" s="325"/>
      <c r="AT1616" s="325"/>
      <c r="AU1616" s="325"/>
      <c r="AV1616" s="325"/>
      <c r="AW1616" s="325"/>
      <c r="AX1616" s="325"/>
      <c r="AY1616" s="325"/>
      <c r="AZ1616" s="325"/>
      <c r="BA1616" s="325"/>
      <c r="BB1616" s="325"/>
      <c r="BC1616" s="325"/>
      <c r="BD1616" s="325"/>
      <c r="BE1616" s="325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162"/>
      <c r="BZ1616" s="162"/>
      <c r="CA1616" s="162"/>
      <c r="CB1616" s="162"/>
      <c r="CC1616" s="162"/>
    </row>
    <row r="1617" spans="1:159" s="27" customFormat="1" ht="10.5" customHeight="1">
      <c r="A1617" s="1547" t="s">
        <v>545</v>
      </c>
      <c r="B1617" s="1548"/>
      <c r="C1617" s="759"/>
      <c r="D1617" s="845" t="s">
        <v>543</v>
      </c>
      <c r="E1617" s="54">
        <f>(((E1449+E1454)-E1615)/(E1449+E1454))*100</f>
        <v>1.0864197530863984</v>
      </c>
      <c r="F1617" s="54">
        <f t="shared" ref="F1617:AB1617" si="885">(((F1449+F1454)-F1615)/(F1449+F1454))*100</f>
        <v>1.1386138613861323</v>
      </c>
      <c r="G1617" s="54">
        <f t="shared" si="885"/>
        <v>1.1386138613861323</v>
      </c>
      <c r="H1617" s="354">
        <f t="shared" si="885"/>
        <v>0.74529074529072914</v>
      </c>
      <c r="I1617" s="54">
        <f t="shared" si="885"/>
        <v>0.84552845528455212</v>
      </c>
      <c r="J1617" s="54">
        <f t="shared" si="885"/>
        <v>0.60309698451506988</v>
      </c>
      <c r="K1617" s="54">
        <f t="shared" si="885"/>
        <v>1.5240423797880871</v>
      </c>
      <c r="L1617" s="54">
        <f t="shared" si="885"/>
        <v>-0.28436018957348103</v>
      </c>
      <c r="M1617" s="54">
        <f t="shared" si="885"/>
        <v>1.4725568942436276</v>
      </c>
      <c r="N1617" s="354">
        <f t="shared" si="885"/>
        <v>0.47908232118757654</v>
      </c>
      <c r="O1617" s="54">
        <f t="shared" si="885"/>
        <v>0.17578124999999509</v>
      </c>
      <c r="P1617" s="54">
        <f t="shared" si="885"/>
        <v>0.99276791584482804</v>
      </c>
      <c r="Q1617" s="54">
        <f t="shared" si="885"/>
        <v>-1.9880715705785292E-2</v>
      </c>
      <c r="R1617" s="54">
        <f t="shared" si="885"/>
        <v>0.60788243152972221</v>
      </c>
      <c r="S1617" s="54">
        <f t="shared" si="885"/>
        <v>-0.59477124183006158</v>
      </c>
      <c r="T1617" s="54">
        <f t="shared" si="885"/>
        <v>0.97594501718213356</v>
      </c>
      <c r="U1617" s="54">
        <f t="shared" si="885"/>
        <v>0.75907590759075105</v>
      </c>
      <c r="V1617" s="354">
        <f t="shared" si="885"/>
        <v>2.8020565552699188</v>
      </c>
      <c r="W1617" s="54">
        <f t="shared" si="885"/>
        <v>2.3211169284467674</v>
      </c>
      <c r="X1617" s="54">
        <f t="shared" si="885"/>
        <v>1.0758377425044081</v>
      </c>
      <c r="Y1617" s="54">
        <f t="shared" si="885"/>
        <v>1.547933157431836</v>
      </c>
      <c r="Z1617" s="54">
        <f t="shared" si="885"/>
        <v>1.7975567190226929</v>
      </c>
      <c r="AA1617" s="54">
        <f t="shared" si="885"/>
        <v>10.474956822107094</v>
      </c>
      <c r="AB1617" s="56">
        <f t="shared" si="885"/>
        <v>22.859603789836353</v>
      </c>
      <c r="AC1617" s="355"/>
      <c r="AD1617" s="325"/>
      <c r="AE1617" s="325"/>
      <c r="AF1617" s="325"/>
      <c r="AG1617" s="325"/>
      <c r="AH1617" s="325"/>
      <c r="AI1617" s="325"/>
      <c r="AJ1617" s="325"/>
      <c r="AK1617" s="325"/>
      <c r="AL1617" s="325"/>
      <c r="AM1617" s="325"/>
      <c r="AN1617" s="325"/>
      <c r="AO1617" s="325"/>
      <c r="AP1617" s="325"/>
      <c r="AQ1617" s="325"/>
      <c r="AR1617" s="325"/>
      <c r="AS1617" s="325"/>
      <c r="AT1617" s="325"/>
      <c r="AU1617" s="325"/>
      <c r="AV1617" s="325"/>
      <c r="AW1617" s="325"/>
      <c r="AX1617" s="325"/>
      <c r="AY1617" s="325"/>
      <c r="AZ1617" s="325"/>
      <c r="BA1617" s="325"/>
      <c r="BB1617" s="325"/>
      <c r="BC1617" s="325"/>
      <c r="BD1617" s="325"/>
      <c r="BE1617" s="325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162"/>
      <c r="BZ1617" s="162"/>
      <c r="CA1617" s="162"/>
      <c r="CB1617" s="162"/>
      <c r="CC1617" s="162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</row>
    <row r="1618" spans="1:159" s="27" customFormat="1" ht="10.5" customHeight="1" thickBot="1">
      <c r="A1618" s="1549"/>
      <c r="B1618" s="1550"/>
      <c r="C1618" s="797"/>
      <c r="D1618" s="847" t="s">
        <v>544</v>
      </c>
      <c r="E1618" s="113">
        <f>(((E1450+E1455)-E1616)/(E1450+E1455))*100</f>
        <v>-1.4264919941775964</v>
      </c>
      <c r="F1618" s="113">
        <f t="shared" ref="F1618:AB1618" si="886">(((F1450+F1455)-F1616)/(F1450+F1455))*100</f>
        <v>-1.1594202898550856</v>
      </c>
      <c r="G1618" s="113">
        <f t="shared" si="886"/>
        <v>-0.72150072150072209</v>
      </c>
      <c r="H1618" s="1046">
        <f t="shared" si="886"/>
        <v>-1.4264919941775964</v>
      </c>
      <c r="I1618" s="113">
        <f t="shared" si="886"/>
        <v>-1.8713450292397709</v>
      </c>
      <c r="J1618" s="113">
        <f t="shared" si="886"/>
        <v>-0.30837004405286617</v>
      </c>
      <c r="K1618" s="113">
        <f t="shared" si="886"/>
        <v>-1.1999999999999871</v>
      </c>
      <c r="L1618" s="113">
        <f t="shared" si="886"/>
        <v>-2.1439060205580072</v>
      </c>
      <c r="M1618" s="113">
        <f t="shared" si="886"/>
        <v>-2.8205128205128349</v>
      </c>
      <c r="N1618" s="1046">
        <f t="shared" si="886"/>
        <v>1.0743801652892411</v>
      </c>
      <c r="O1618" s="113">
        <f t="shared" si="886"/>
        <v>-1.192411924119249</v>
      </c>
      <c r="P1618" s="113">
        <f t="shared" si="886"/>
        <v>-0.2150537634408701</v>
      </c>
      <c r="Q1618" s="113">
        <f t="shared" si="886"/>
        <v>-2.5866666666666633</v>
      </c>
      <c r="R1618" s="113">
        <f t="shared" si="886"/>
        <v>-2.0564516129032309</v>
      </c>
      <c r="S1618" s="113">
        <f t="shared" si="886"/>
        <v>-0.97796143250689027</v>
      </c>
      <c r="T1618" s="113">
        <f t="shared" si="886"/>
        <v>0.24999999999999947</v>
      </c>
      <c r="U1618" s="113">
        <f t="shared" si="886"/>
        <v>-1.9491525423728902</v>
      </c>
      <c r="V1618" s="1046">
        <f t="shared" si="886"/>
        <v>-2.2127659574467966</v>
      </c>
      <c r="W1618" s="113">
        <f t="shared" si="886"/>
        <v>-2.4492753623188359</v>
      </c>
      <c r="X1618" s="113">
        <f t="shared" si="886"/>
        <v>-1.832611832611843</v>
      </c>
      <c r="Y1618" s="113">
        <f t="shared" si="886"/>
        <v>-3.3620689655172544</v>
      </c>
      <c r="Z1618" s="113">
        <f t="shared" si="886"/>
        <v>-3.9858156028368694</v>
      </c>
      <c r="AA1618" s="113">
        <f t="shared" si="886"/>
        <v>-5.7588652482269413</v>
      </c>
      <c r="AB1618" s="115">
        <f t="shared" si="886"/>
        <v>8.9830508474576334</v>
      </c>
      <c r="AC1618" s="355"/>
      <c r="AD1618" s="325"/>
      <c r="AE1618" s="325"/>
      <c r="AF1618" s="603"/>
      <c r="AG1618" s="603"/>
      <c r="AH1618" s="603"/>
      <c r="AI1618" s="603"/>
      <c r="AJ1618" s="603"/>
      <c r="AK1618" s="603"/>
      <c r="AL1618" s="603"/>
      <c r="AM1618" s="603"/>
      <c r="AN1618" s="603"/>
      <c r="AO1618" s="603"/>
      <c r="AP1618" s="603"/>
      <c r="AQ1618" s="603"/>
      <c r="AR1618" s="603"/>
      <c r="AS1618" s="603"/>
      <c r="AT1618" s="603"/>
      <c r="AU1618" s="603"/>
      <c r="AV1618" s="603"/>
      <c r="AW1618" s="603"/>
      <c r="AX1618" s="603"/>
      <c r="AY1618" s="603"/>
      <c r="AZ1618" s="603"/>
      <c r="BA1618" s="603"/>
      <c r="BB1618" s="603"/>
      <c r="BC1618" s="603"/>
      <c r="BD1618" s="603"/>
      <c r="BE1618" s="603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162"/>
      <c r="BZ1618" s="162"/>
      <c r="CA1618" s="162"/>
      <c r="CB1618" s="162"/>
      <c r="CC1618" s="162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</row>
    <row r="1619" spans="1:159" s="1" customFormat="1" ht="10.5" customHeight="1">
      <c r="A1619" s="1656" t="s">
        <v>57</v>
      </c>
      <c r="B1619" s="1665"/>
      <c r="C1619" s="794"/>
      <c r="D1619" s="1241" t="s">
        <v>116</v>
      </c>
      <c r="E1619" s="514">
        <f t="shared" ref="E1619:AB1619" si="887">E1457-E1615</f>
        <v>1.0559999999999792E-2</v>
      </c>
      <c r="F1619" s="514">
        <f t="shared" si="887"/>
        <v>1.1039999999999939E-2</v>
      </c>
      <c r="G1619" s="514">
        <f t="shared" si="887"/>
        <v>1.1039999999999939E-2</v>
      </c>
      <c r="H1619" s="515">
        <f t="shared" si="887"/>
        <v>7.2799999999998422E-3</v>
      </c>
      <c r="I1619" s="514">
        <f t="shared" si="887"/>
        <v>8.3199999999999941E-3</v>
      </c>
      <c r="J1619" s="514">
        <f t="shared" si="887"/>
        <v>5.9199999999999253E-3</v>
      </c>
      <c r="K1619" s="514">
        <f t="shared" si="887"/>
        <v>1.4959999999999862E-2</v>
      </c>
      <c r="L1619" s="514">
        <f t="shared" si="887"/>
        <v>-2.8800000000002157E-3</v>
      </c>
      <c r="M1619" s="514">
        <f t="shared" si="887"/>
        <v>1.7599999999999838E-2</v>
      </c>
      <c r="N1619" s="515">
        <f t="shared" si="887"/>
        <v>5.6799999999999073E-3</v>
      </c>
      <c r="O1619" s="514">
        <f t="shared" si="887"/>
        <v>2.1599999999999397E-3</v>
      </c>
      <c r="P1619" s="514">
        <f t="shared" si="887"/>
        <v>1.2079999999999869E-2</v>
      </c>
      <c r="Q1619" s="514">
        <f t="shared" si="887"/>
        <v>-2.4000000000024002E-4</v>
      </c>
      <c r="R1619" s="514">
        <f t="shared" si="887"/>
        <v>7.2799999999999532E-3</v>
      </c>
      <c r="S1619" s="514">
        <f t="shared" si="887"/>
        <v>-7.2799999999999532E-3</v>
      </c>
      <c r="T1619" s="514">
        <f t="shared" si="887"/>
        <v>1.1360000000000037E-2</v>
      </c>
      <c r="U1619" s="514">
        <f t="shared" si="887"/>
        <v>7.3599999999999222E-3</v>
      </c>
      <c r="V1619" s="515">
        <f t="shared" si="887"/>
        <v>2.6159999999999961E-2</v>
      </c>
      <c r="W1619" s="514">
        <f t="shared" si="887"/>
        <v>2.1279999999999966E-2</v>
      </c>
      <c r="X1619" s="514">
        <f t="shared" si="887"/>
        <v>9.7599999999999909E-3</v>
      </c>
      <c r="Y1619" s="514">
        <f t="shared" si="887"/>
        <v>1.4079999999999981E-2</v>
      </c>
      <c r="Z1619" s="514">
        <f t="shared" si="887"/>
        <v>1.648000000000005E-2</v>
      </c>
      <c r="AA1619" s="514">
        <f t="shared" si="887"/>
        <v>9.7040000000000126E-2</v>
      </c>
      <c r="AB1619" s="516">
        <f t="shared" si="887"/>
        <v>0.21232000000000006</v>
      </c>
      <c r="AC1619" s="325"/>
      <c r="AD1619" s="325"/>
      <c r="AE1619" s="325"/>
      <c r="AF1619" s="325"/>
      <c r="AG1619" s="325"/>
      <c r="AH1619" s="325"/>
      <c r="AI1619" s="325"/>
      <c r="AJ1619" s="325"/>
      <c r="AK1619" s="325"/>
      <c r="AL1619" s="325"/>
      <c r="AM1619" s="325"/>
      <c r="AN1619" s="325"/>
      <c r="AO1619" s="325"/>
      <c r="AP1619" s="325"/>
      <c r="AQ1619" s="325"/>
      <c r="AR1619" s="325"/>
      <c r="AS1619" s="325"/>
      <c r="AT1619" s="325"/>
      <c r="AU1619" s="325"/>
      <c r="AV1619" s="325"/>
      <c r="AW1619" s="325"/>
      <c r="AX1619" s="325"/>
      <c r="AY1619" s="325"/>
      <c r="AZ1619" s="325"/>
      <c r="BA1619" s="325"/>
      <c r="BB1619" s="325"/>
      <c r="BC1619" s="325"/>
      <c r="BD1619" s="325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162"/>
      <c r="BZ1619" s="162"/>
      <c r="CA1619" s="162"/>
      <c r="CB1619" s="162"/>
      <c r="CC1619" s="162"/>
    </row>
    <row r="1620" spans="1:159" s="1" customFormat="1" ht="10.5" customHeight="1" thickBot="1">
      <c r="A1620" s="1618"/>
      <c r="B1620" s="1619"/>
      <c r="C1620" s="781"/>
      <c r="D1620" s="132" t="s">
        <v>117</v>
      </c>
      <c r="E1620" s="413">
        <f t="shared" ref="E1620:AB1620" si="888">E1458-E1616</f>
        <v>-7.8400000000000691E-3</v>
      </c>
      <c r="F1620" s="413">
        <f t="shared" si="888"/>
        <v>-6.4000000000000723E-3</v>
      </c>
      <c r="G1620" s="413">
        <f t="shared" si="888"/>
        <v>-4.0000000000000036E-3</v>
      </c>
      <c r="H1620" s="414">
        <f t="shared" si="888"/>
        <v>-7.8400000000000691E-3</v>
      </c>
      <c r="I1620" s="413">
        <f t="shared" si="888"/>
        <v>-1.0240000000000027E-2</v>
      </c>
      <c r="J1620" s="413">
        <f t="shared" si="888"/>
        <v>-1.6800000000000148E-3</v>
      </c>
      <c r="K1620" s="413">
        <f t="shared" si="888"/>
        <v>-6.4799999999999303E-3</v>
      </c>
      <c r="L1620" s="413">
        <f t="shared" si="888"/>
        <v>-1.1680000000000024E-2</v>
      </c>
      <c r="M1620" s="413">
        <f t="shared" si="888"/>
        <v>-1.5840000000000076E-2</v>
      </c>
      <c r="N1620" s="414">
        <f t="shared" si="888"/>
        <v>6.2399999999999123E-3</v>
      </c>
      <c r="O1620" s="413">
        <f t="shared" si="888"/>
        <v>-7.0400000000000462E-3</v>
      </c>
      <c r="P1620" s="413">
        <f t="shared" si="888"/>
        <v>-1.2800000000000589E-3</v>
      </c>
      <c r="Q1620" s="413">
        <f t="shared" si="888"/>
        <v>-1.5519999999999978E-2</v>
      </c>
      <c r="R1620" s="413">
        <f t="shared" si="888"/>
        <v>-1.2240000000000029E-2</v>
      </c>
      <c r="S1620" s="413">
        <f t="shared" si="888"/>
        <v>-5.6800000000000184E-3</v>
      </c>
      <c r="T1620" s="413">
        <f t="shared" si="888"/>
        <v>1.4399999999999968E-3</v>
      </c>
      <c r="U1620" s="413">
        <f t="shared" si="888"/>
        <v>-1.104000000000005E-2</v>
      </c>
      <c r="V1620" s="414">
        <f t="shared" si="888"/>
        <v>-1.2479999999999936E-2</v>
      </c>
      <c r="W1620" s="413">
        <f t="shared" si="888"/>
        <v>-1.3519999999999976E-2</v>
      </c>
      <c r="X1620" s="413">
        <f t="shared" si="888"/>
        <v>-1.0160000000000058E-2</v>
      </c>
      <c r="Y1620" s="413">
        <f t="shared" si="888"/>
        <v>-1.872000000000007E-2</v>
      </c>
      <c r="Z1620" s="413">
        <f t="shared" si="888"/>
        <v>-2.2479999999999944E-2</v>
      </c>
      <c r="AA1620" s="413">
        <f t="shared" si="888"/>
        <v>-3.2479999999999953E-2</v>
      </c>
      <c r="AB1620" s="415">
        <f t="shared" si="888"/>
        <v>5.0880000000000036E-2</v>
      </c>
      <c r="AC1620" s="325"/>
      <c r="AD1620" s="325"/>
      <c r="AE1620" s="325"/>
      <c r="AF1620" s="325"/>
      <c r="AG1620" s="325"/>
      <c r="AH1620" s="325"/>
      <c r="AI1620" s="325"/>
      <c r="AJ1620" s="325"/>
      <c r="AK1620" s="325"/>
      <c r="AL1620" s="325"/>
      <c r="AM1620" s="325"/>
      <c r="AN1620" s="325"/>
      <c r="AO1620" s="325"/>
      <c r="AP1620" s="325"/>
      <c r="AQ1620" s="325"/>
      <c r="AR1620" s="325"/>
      <c r="AS1620" s="325"/>
      <c r="AT1620" s="325"/>
      <c r="AU1620" s="325"/>
      <c r="AV1620" s="325"/>
      <c r="AW1620" s="325"/>
      <c r="AX1620" s="325"/>
      <c r="AY1620" s="325"/>
      <c r="AZ1620" s="325"/>
      <c r="BA1620" s="325"/>
      <c r="BB1620" s="325"/>
      <c r="BC1620" s="325"/>
      <c r="BD1620" s="325"/>
      <c r="BE1620" s="162"/>
      <c r="BF1620" s="162"/>
      <c r="BG1620" s="162"/>
      <c r="BH1620" s="162"/>
      <c r="BI1620" s="162"/>
      <c r="BJ1620" s="162"/>
      <c r="BK1620" s="162"/>
      <c r="BL1620" s="162"/>
      <c r="BM1620" s="162"/>
      <c r="BN1620" s="162"/>
      <c r="BO1620" s="162"/>
      <c r="BP1620" s="162"/>
      <c r="BQ1620" s="162"/>
      <c r="BR1620" s="162"/>
      <c r="BS1620" s="162"/>
      <c r="BT1620" s="162"/>
      <c r="BU1620" s="162"/>
      <c r="BV1620" s="162"/>
      <c r="BW1620" s="162"/>
      <c r="BX1620" s="162"/>
      <c r="BY1620" s="162"/>
      <c r="BZ1620" s="162"/>
      <c r="CA1620" s="162"/>
      <c r="CB1620" s="162"/>
      <c r="CC1620" s="162"/>
    </row>
    <row r="1621" spans="1:159" s="5" customFormat="1" ht="10.5" customHeight="1">
      <c r="A1621" s="1564" t="s">
        <v>60</v>
      </c>
      <c r="B1621" s="1565"/>
      <c r="C1621" s="761"/>
      <c r="D1621" s="35" t="s">
        <v>36</v>
      </c>
      <c r="E1621" s="117">
        <f>E1619</f>
        <v>1.0559999999999792E-2</v>
      </c>
      <c r="F1621" s="117">
        <f t="shared" ref="F1621:AB1622" si="889">F1619</f>
        <v>1.1039999999999939E-2</v>
      </c>
      <c r="G1621" s="117">
        <f t="shared" si="889"/>
        <v>1.1039999999999939E-2</v>
      </c>
      <c r="H1621" s="383">
        <f t="shared" si="889"/>
        <v>7.2799999999998422E-3</v>
      </c>
      <c r="I1621" s="117">
        <f t="shared" si="889"/>
        <v>8.3199999999999941E-3</v>
      </c>
      <c r="J1621" s="117">
        <f t="shared" si="889"/>
        <v>5.9199999999999253E-3</v>
      </c>
      <c r="K1621" s="117">
        <f t="shared" si="889"/>
        <v>1.4959999999999862E-2</v>
      </c>
      <c r="L1621" s="117">
        <f t="shared" si="889"/>
        <v>-2.8800000000002157E-3</v>
      </c>
      <c r="M1621" s="117">
        <f t="shared" si="889"/>
        <v>1.7599999999999838E-2</v>
      </c>
      <c r="N1621" s="383">
        <f t="shared" si="889"/>
        <v>5.6799999999999073E-3</v>
      </c>
      <c r="O1621" s="117">
        <f t="shared" si="889"/>
        <v>2.1599999999999397E-3</v>
      </c>
      <c r="P1621" s="117">
        <f t="shared" si="889"/>
        <v>1.2079999999999869E-2</v>
      </c>
      <c r="Q1621" s="117">
        <f t="shared" si="889"/>
        <v>-2.4000000000024002E-4</v>
      </c>
      <c r="R1621" s="117">
        <f t="shared" si="889"/>
        <v>7.2799999999999532E-3</v>
      </c>
      <c r="S1621" s="117">
        <f t="shared" si="889"/>
        <v>-7.2799999999999532E-3</v>
      </c>
      <c r="T1621" s="117">
        <f t="shared" si="889"/>
        <v>1.1360000000000037E-2</v>
      </c>
      <c r="U1621" s="117">
        <f t="shared" si="889"/>
        <v>7.3599999999999222E-3</v>
      </c>
      <c r="V1621" s="383">
        <f t="shared" si="889"/>
        <v>2.6159999999999961E-2</v>
      </c>
      <c r="W1621" s="117">
        <f t="shared" si="889"/>
        <v>2.1279999999999966E-2</v>
      </c>
      <c r="X1621" s="117">
        <f t="shared" si="889"/>
        <v>9.7599999999999909E-3</v>
      </c>
      <c r="Y1621" s="117">
        <f t="shared" si="889"/>
        <v>1.4079999999999981E-2</v>
      </c>
      <c r="Z1621" s="117">
        <f t="shared" si="889"/>
        <v>1.648000000000005E-2</v>
      </c>
      <c r="AA1621" s="117">
        <f t="shared" si="889"/>
        <v>9.7040000000000126E-2</v>
      </c>
      <c r="AB1621" s="118">
        <f t="shared" si="889"/>
        <v>0.21232000000000006</v>
      </c>
      <c r="AC1621" s="361"/>
      <c r="AD1621" s="361"/>
      <c r="AE1621" s="361"/>
      <c r="AF1621" s="361"/>
      <c r="AG1621" s="361"/>
      <c r="AH1621" s="361"/>
      <c r="AI1621" s="361"/>
      <c r="AJ1621" s="361"/>
      <c r="AK1621" s="361"/>
      <c r="AL1621" s="361"/>
      <c r="AM1621" s="361"/>
      <c r="AN1621" s="361"/>
      <c r="AO1621" s="361"/>
      <c r="AP1621" s="361"/>
      <c r="AQ1621" s="361"/>
      <c r="AR1621" s="361"/>
      <c r="AS1621" s="361"/>
      <c r="AT1621" s="361"/>
      <c r="AU1621" s="361"/>
      <c r="AV1621" s="361"/>
      <c r="AW1621" s="361"/>
      <c r="AX1621" s="361"/>
      <c r="AY1621" s="361"/>
      <c r="AZ1621" s="361"/>
      <c r="BA1621" s="361"/>
      <c r="BB1621" s="361"/>
      <c r="BC1621" s="361"/>
      <c r="BD1621" s="361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162"/>
      <c r="BZ1621" s="162"/>
      <c r="CA1621" s="162"/>
      <c r="CB1621" s="162"/>
      <c r="CC1621" s="127"/>
    </row>
    <row r="1622" spans="1:159" s="5" customFormat="1" ht="10.5" customHeight="1" thickBot="1">
      <c r="A1622" s="1566"/>
      <c r="B1622" s="1567"/>
      <c r="C1622" s="762"/>
      <c r="D1622" s="37" t="s">
        <v>37</v>
      </c>
      <c r="E1622" s="121">
        <f>E1620</f>
        <v>-7.8400000000000691E-3</v>
      </c>
      <c r="F1622" s="121">
        <f t="shared" si="889"/>
        <v>-6.4000000000000723E-3</v>
      </c>
      <c r="G1622" s="121">
        <f t="shared" si="889"/>
        <v>-4.0000000000000036E-3</v>
      </c>
      <c r="H1622" s="384">
        <f t="shared" si="889"/>
        <v>-7.8400000000000691E-3</v>
      </c>
      <c r="I1622" s="121">
        <f t="shared" si="889"/>
        <v>-1.0240000000000027E-2</v>
      </c>
      <c r="J1622" s="121">
        <f t="shared" si="889"/>
        <v>-1.6800000000000148E-3</v>
      </c>
      <c r="K1622" s="121">
        <f t="shared" si="889"/>
        <v>-6.4799999999999303E-3</v>
      </c>
      <c r="L1622" s="121">
        <f t="shared" si="889"/>
        <v>-1.1680000000000024E-2</v>
      </c>
      <c r="M1622" s="121">
        <f t="shared" si="889"/>
        <v>-1.5840000000000076E-2</v>
      </c>
      <c r="N1622" s="384">
        <f t="shared" si="889"/>
        <v>6.2399999999999123E-3</v>
      </c>
      <c r="O1622" s="121">
        <f t="shared" si="889"/>
        <v>-7.0400000000000462E-3</v>
      </c>
      <c r="P1622" s="121">
        <f t="shared" si="889"/>
        <v>-1.2800000000000589E-3</v>
      </c>
      <c r="Q1622" s="121">
        <f t="shared" si="889"/>
        <v>-1.5519999999999978E-2</v>
      </c>
      <c r="R1622" s="121">
        <f t="shared" si="889"/>
        <v>-1.2240000000000029E-2</v>
      </c>
      <c r="S1622" s="121">
        <f t="shared" si="889"/>
        <v>-5.6800000000000184E-3</v>
      </c>
      <c r="T1622" s="121">
        <f t="shared" si="889"/>
        <v>1.4399999999999968E-3</v>
      </c>
      <c r="U1622" s="121">
        <f t="shared" si="889"/>
        <v>-1.104000000000005E-2</v>
      </c>
      <c r="V1622" s="384">
        <f t="shared" si="889"/>
        <v>-1.2479999999999936E-2</v>
      </c>
      <c r="W1622" s="121">
        <f t="shared" si="889"/>
        <v>-1.3519999999999976E-2</v>
      </c>
      <c r="X1622" s="121">
        <f t="shared" si="889"/>
        <v>-1.0160000000000058E-2</v>
      </c>
      <c r="Y1622" s="121">
        <f t="shared" si="889"/>
        <v>-1.872000000000007E-2</v>
      </c>
      <c r="Z1622" s="121">
        <f t="shared" si="889"/>
        <v>-2.2479999999999944E-2</v>
      </c>
      <c r="AA1622" s="121">
        <f t="shared" si="889"/>
        <v>-3.2479999999999953E-2</v>
      </c>
      <c r="AB1622" s="122">
        <f t="shared" si="889"/>
        <v>5.0880000000000036E-2</v>
      </c>
      <c r="AC1622" s="361"/>
      <c r="AD1622" s="361"/>
      <c r="AE1622" s="361"/>
      <c r="AF1622" s="361"/>
      <c r="AG1622" s="361"/>
      <c r="AH1622" s="361"/>
      <c r="AI1622" s="361"/>
      <c r="AJ1622" s="361"/>
      <c r="AK1622" s="361"/>
      <c r="AL1622" s="361"/>
      <c r="AM1622" s="361"/>
      <c r="AN1622" s="361"/>
      <c r="AO1622" s="361"/>
      <c r="AP1622" s="361"/>
      <c r="AQ1622" s="361"/>
      <c r="AR1622" s="361"/>
      <c r="AS1622" s="361"/>
      <c r="AT1622" s="361"/>
      <c r="AU1622" s="361"/>
      <c r="AV1622" s="361"/>
      <c r="AW1622" s="361"/>
      <c r="AX1622" s="361"/>
      <c r="AY1622" s="361"/>
      <c r="AZ1622" s="361"/>
      <c r="BA1622" s="361"/>
      <c r="BB1622" s="361"/>
      <c r="BC1622" s="361"/>
      <c r="BD1622" s="361"/>
      <c r="BE1622" s="325"/>
      <c r="BF1622" s="325"/>
      <c r="BG1622" s="325"/>
      <c r="BH1622" s="325"/>
      <c r="BI1622" s="325"/>
      <c r="BJ1622" s="325"/>
      <c r="BK1622" s="325"/>
      <c r="BL1622" s="325"/>
      <c r="BM1622" s="325"/>
      <c r="BN1622" s="325"/>
      <c r="BO1622" s="325"/>
      <c r="BP1622" s="325"/>
      <c r="BQ1622" s="325"/>
      <c r="BR1622" s="325"/>
      <c r="BS1622" s="325"/>
      <c r="BT1622" s="325"/>
      <c r="BU1622" s="325"/>
      <c r="BV1622" s="325"/>
      <c r="BW1622" s="325"/>
      <c r="BX1622" s="325"/>
      <c r="BY1622" s="162"/>
      <c r="BZ1622" s="162"/>
      <c r="CA1622" s="162"/>
      <c r="CB1622" s="162"/>
      <c r="CC1622" s="127"/>
    </row>
    <row r="1623" spans="1:159" s="6" customFormat="1" ht="29.25" customHeight="1" thickBot="1">
      <c r="A1623" s="860"/>
      <c r="B1623" s="448" t="s">
        <v>558</v>
      </c>
      <c r="C1623" s="123" t="s">
        <v>536</v>
      </c>
      <c r="D1623" s="150"/>
      <c r="E1623" s="150"/>
      <c r="F1623" s="150"/>
      <c r="G1623" s="150" t="s">
        <v>521</v>
      </c>
      <c r="H1623" s="448">
        <f>H1465+H1475+H1505+H1525+H1535+H1565+H1570+H1575+H1590+H1585+H1480+H1490+H1500+H1510+H1530+H1540+H1545+H1560</f>
        <v>0.7400000000000001</v>
      </c>
      <c r="I1623" s="464"/>
      <c r="J1623" s="464"/>
      <c r="K1623" s="464"/>
      <c r="L1623" s="464"/>
      <c r="M1623" s="464"/>
      <c r="N1623" s="448">
        <f>N1465+N1475+N1505+N1525+N1535+N1565+N1570+N1575+N1590+N1585+N1480+N1490+N1500+N1510+N1530+N1540+N1545+N1560</f>
        <v>0.94000000000000006</v>
      </c>
      <c r="O1623" s="464"/>
      <c r="P1623" s="464"/>
      <c r="Q1623" s="464"/>
      <c r="R1623" s="464"/>
      <c r="S1623" s="464"/>
      <c r="T1623" s="464"/>
      <c r="U1623" s="464"/>
      <c r="V1623" s="448">
        <f>V1465+V1475+V1505+V1525+V1535+V1565+V1570+V1575+V1590+V1585+V1480+V1490+V1500+V1510+V1530+V1540+V1545+V1560</f>
        <v>0.71000000000000008</v>
      </c>
      <c r="W1623" s="464"/>
      <c r="X1623" s="464"/>
      <c r="Y1623" s="448">
        <f>Y1465+Y1475+Y1505+Y1525+Y1535+Y1565+Y1570+Y1575+Y1590+Y1585+Y1480+Y1490+Y1500+Y1510+Y1530+Y1540+Y1545+Y1560</f>
        <v>0.69000000000000006</v>
      </c>
      <c r="Z1623" s="464"/>
      <c r="AA1623" s="150"/>
      <c r="AB1623" s="150"/>
      <c r="AC1623" s="332"/>
      <c r="AD1623" s="332"/>
      <c r="AE1623" s="332"/>
      <c r="AF1623" s="332"/>
      <c r="AG1623" s="332"/>
      <c r="AH1623" s="332"/>
      <c r="AI1623" s="332"/>
      <c r="AJ1623" s="332"/>
      <c r="AK1623" s="332"/>
      <c r="AL1623" s="332"/>
      <c r="AM1623" s="332"/>
      <c r="AN1623" s="332"/>
      <c r="AO1623" s="332"/>
      <c r="AP1623" s="332"/>
      <c r="AQ1623" s="332"/>
      <c r="AR1623" s="332"/>
      <c r="AS1623" s="332"/>
      <c r="AT1623" s="332"/>
      <c r="AU1623" s="332"/>
      <c r="AV1623" s="332"/>
      <c r="AW1623" s="332"/>
      <c r="AX1623" s="332"/>
      <c r="AY1623" s="332"/>
      <c r="AZ1623" s="332"/>
      <c r="BA1623" s="332"/>
      <c r="BB1623" s="332"/>
      <c r="BC1623" s="332"/>
      <c r="BD1623" s="332"/>
      <c r="BE1623" s="361"/>
      <c r="BF1623" s="361"/>
      <c r="BG1623" s="361"/>
      <c r="BH1623" s="361"/>
      <c r="BI1623" s="361"/>
      <c r="BJ1623" s="361"/>
      <c r="BK1623" s="361"/>
      <c r="BL1623" s="361"/>
      <c r="BM1623" s="361"/>
      <c r="BN1623" s="361"/>
      <c r="BO1623" s="361"/>
      <c r="BP1623" s="361"/>
      <c r="BQ1623" s="361"/>
      <c r="BR1623" s="361"/>
      <c r="BS1623" s="361"/>
      <c r="BT1623" s="361"/>
      <c r="BU1623" s="361"/>
      <c r="BV1623" s="361"/>
      <c r="BW1623" s="361"/>
      <c r="BX1623" s="361"/>
      <c r="BY1623" s="127"/>
      <c r="BZ1623" s="127"/>
      <c r="CA1623" s="127"/>
      <c r="CB1623" s="127"/>
      <c r="CC1623" s="150"/>
    </row>
    <row r="1624" spans="1:159" ht="28.5" customHeight="1" thickBot="1">
      <c r="A1624" s="391" t="s">
        <v>44</v>
      </c>
      <c r="B1624" s="30" t="s">
        <v>91</v>
      </c>
      <c r="C1624" s="30" t="s">
        <v>575</v>
      </c>
      <c r="D1624" s="30" t="s">
        <v>39</v>
      </c>
      <c r="E1624" s="1612" t="s">
        <v>40</v>
      </c>
      <c r="F1624" s="1612"/>
      <c r="G1624" s="1612"/>
      <c r="H1624" s="1612"/>
      <c r="I1624" s="1612"/>
      <c r="J1624" s="1612"/>
      <c r="K1624" s="1612"/>
      <c r="L1624" s="1612"/>
      <c r="M1624" s="1612"/>
      <c r="N1624" s="1612"/>
      <c r="O1624" s="1612"/>
      <c r="P1624" s="1612"/>
      <c r="Q1624" s="1612"/>
      <c r="R1624" s="1612"/>
      <c r="S1624" s="1612"/>
      <c r="T1624" s="1612"/>
      <c r="U1624" s="1612"/>
      <c r="V1624" s="1612"/>
      <c r="W1624" s="1612"/>
      <c r="X1624" s="1612"/>
      <c r="Y1624" s="1612"/>
      <c r="Z1624" s="1612"/>
      <c r="AA1624" s="1612"/>
      <c r="AB1624" s="1613"/>
      <c r="AG1624" s="603"/>
      <c r="AH1624" s="603"/>
      <c r="AI1624" s="603"/>
      <c r="AJ1624" s="603"/>
      <c r="AK1624" s="603"/>
      <c r="AL1624" s="603"/>
      <c r="AM1624" s="603"/>
      <c r="AN1624" s="603"/>
      <c r="AO1624" s="603"/>
      <c r="AP1624" s="603"/>
      <c r="AQ1624" s="603"/>
      <c r="AR1624" s="603"/>
      <c r="AS1624" s="603"/>
      <c r="AT1624" s="603"/>
      <c r="AU1624" s="603"/>
      <c r="AV1624" s="603"/>
      <c r="AW1624" s="603"/>
      <c r="AX1624" s="603"/>
      <c r="AY1624" s="603"/>
      <c r="AZ1624" s="603"/>
      <c r="BA1624" s="603"/>
      <c r="BB1624" s="603"/>
      <c r="BC1624" s="603"/>
      <c r="BD1624" s="603"/>
      <c r="BE1624" s="361"/>
      <c r="BF1624" s="361"/>
      <c r="BG1624" s="361"/>
      <c r="BH1624" s="361"/>
      <c r="BI1624" s="361"/>
      <c r="BJ1624" s="361"/>
      <c r="BK1624" s="361"/>
      <c r="BL1624" s="361"/>
      <c r="BM1624" s="361"/>
      <c r="BN1624" s="361"/>
      <c r="BO1624" s="361"/>
      <c r="BP1624" s="361"/>
      <c r="BQ1624" s="361"/>
      <c r="BR1624" s="361"/>
      <c r="BS1624" s="361"/>
      <c r="BT1624" s="361"/>
      <c r="BU1624" s="361"/>
      <c r="BV1624" s="361"/>
      <c r="BW1624" s="361"/>
      <c r="BX1624" s="361"/>
      <c r="BY1624" s="127"/>
      <c r="BZ1624" s="127"/>
      <c r="CA1624" s="127"/>
      <c r="CB1624" s="127"/>
    </row>
    <row r="1625" spans="1:159" ht="10.5" customHeight="1" thickBot="1">
      <c r="A1625" s="362" t="s">
        <v>635</v>
      </c>
      <c r="B1625" s="151"/>
      <c r="C1625" s="151"/>
      <c r="D1625" s="151"/>
      <c r="E1625" s="151">
        <v>1</v>
      </c>
      <c r="F1625" s="151">
        <v>2</v>
      </c>
      <c r="G1625" s="151">
        <v>3</v>
      </c>
      <c r="H1625" s="363">
        <v>4</v>
      </c>
      <c r="I1625" s="151">
        <v>5</v>
      </c>
      <c r="J1625" s="151">
        <v>6</v>
      </c>
      <c r="K1625" s="151">
        <v>7</v>
      </c>
      <c r="L1625" s="151">
        <v>8</v>
      </c>
      <c r="M1625" s="151">
        <v>9</v>
      </c>
      <c r="N1625" s="363">
        <v>10</v>
      </c>
      <c r="O1625" s="151">
        <v>11</v>
      </c>
      <c r="P1625" s="151">
        <v>12</v>
      </c>
      <c r="Q1625" s="151">
        <v>13</v>
      </c>
      <c r="R1625" s="151">
        <v>14</v>
      </c>
      <c r="S1625" s="151">
        <v>15</v>
      </c>
      <c r="T1625" s="151">
        <v>16</v>
      </c>
      <c r="U1625" s="151">
        <v>17</v>
      </c>
      <c r="V1625" s="363">
        <v>18</v>
      </c>
      <c r="W1625" s="151">
        <v>19</v>
      </c>
      <c r="X1625" s="151">
        <v>20</v>
      </c>
      <c r="Y1625" s="151">
        <v>21</v>
      </c>
      <c r="Z1625" s="151">
        <v>22</v>
      </c>
      <c r="AA1625" s="151">
        <v>23</v>
      </c>
      <c r="AB1625" s="153">
        <v>24</v>
      </c>
      <c r="BE1625" s="332"/>
      <c r="BF1625" s="332"/>
      <c r="BG1625" s="332"/>
      <c r="BH1625" s="332"/>
      <c r="BI1625" s="332"/>
      <c r="BJ1625" s="332"/>
      <c r="BK1625" s="332"/>
      <c r="BL1625" s="332"/>
      <c r="BM1625" s="332"/>
      <c r="BN1625" s="332"/>
      <c r="BO1625" s="332"/>
      <c r="BP1625" s="332"/>
      <c r="BQ1625" s="332"/>
      <c r="BR1625" s="332"/>
      <c r="BS1625" s="332"/>
      <c r="BT1625" s="332"/>
      <c r="BU1625" s="332"/>
      <c r="BV1625" s="332"/>
      <c r="BW1625" s="332"/>
      <c r="BX1625" s="332"/>
      <c r="BY1625" s="150"/>
      <c r="BZ1625" s="150"/>
      <c r="CA1625" s="150"/>
      <c r="CB1625" s="150"/>
    </row>
    <row r="1626" spans="1:159" ht="10.5" customHeight="1">
      <c r="A1626" s="326" t="s">
        <v>103</v>
      </c>
      <c r="B1626" s="34"/>
      <c r="C1626" s="34"/>
      <c r="D1626" s="35"/>
      <c r="E1626" s="35">
        <v>1</v>
      </c>
      <c r="F1626" s="35">
        <v>1</v>
      </c>
      <c r="G1626" s="35">
        <v>1</v>
      </c>
      <c r="H1626" s="327">
        <v>1</v>
      </c>
      <c r="I1626" s="35">
        <v>1</v>
      </c>
      <c r="J1626" s="35">
        <v>1</v>
      </c>
      <c r="K1626" s="35">
        <v>1</v>
      </c>
      <c r="L1626" s="35">
        <v>1</v>
      </c>
      <c r="M1626" s="35">
        <v>1</v>
      </c>
      <c r="N1626" s="327">
        <v>1</v>
      </c>
      <c r="O1626" s="35">
        <v>1</v>
      </c>
      <c r="P1626" s="35">
        <v>1</v>
      </c>
      <c r="Q1626" s="35">
        <v>1</v>
      </c>
      <c r="R1626" s="35">
        <v>1</v>
      </c>
      <c r="S1626" s="35">
        <v>1</v>
      </c>
      <c r="T1626" s="35">
        <v>1</v>
      </c>
      <c r="U1626" s="35">
        <v>1</v>
      </c>
      <c r="V1626" s="327">
        <v>1</v>
      </c>
      <c r="W1626" s="35">
        <v>1</v>
      </c>
      <c r="X1626" s="35">
        <v>1</v>
      </c>
      <c r="Y1626" s="35">
        <v>1</v>
      </c>
      <c r="Z1626" s="35">
        <v>1</v>
      </c>
      <c r="AA1626" s="35">
        <v>1</v>
      </c>
      <c r="AB1626" s="1268">
        <v>1</v>
      </c>
    </row>
    <row r="1627" spans="1:159" ht="10.5" customHeight="1" thickBot="1">
      <c r="A1627" s="417" t="s">
        <v>104</v>
      </c>
      <c r="B1627" s="36"/>
      <c r="C1627" s="36"/>
      <c r="D1627" s="37"/>
      <c r="E1627" s="37">
        <v>1</v>
      </c>
      <c r="F1627" s="37">
        <v>1</v>
      </c>
      <c r="G1627" s="37">
        <v>1</v>
      </c>
      <c r="H1627" s="1247">
        <v>1</v>
      </c>
      <c r="I1627" s="37">
        <v>1</v>
      </c>
      <c r="J1627" s="37">
        <v>1</v>
      </c>
      <c r="K1627" s="37">
        <v>1</v>
      </c>
      <c r="L1627" s="37">
        <v>1</v>
      </c>
      <c r="M1627" s="37">
        <v>1</v>
      </c>
      <c r="N1627" s="1247">
        <v>1</v>
      </c>
      <c r="O1627" s="37">
        <v>1</v>
      </c>
      <c r="P1627" s="37">
        <v>1</v>
      </c>
      <c r="Q1627" s="37">
        <v>1</v>
      </c>
      <c r="R1627" s="37">
        <v>1</v>
      </c>
      <c r="S1627" s="37">
        <v>1</v>
      </c>
      <c r="T1627" s="37">
        <v>1</v>
      </c>
      <c r="U1627" s="37">
        <v>1</v>
      </c>
      <c r="V1627" s="1247">
        <v>1</v>
      </c>
      <c r="W1627" s="37">
        <v>1</v>
      </c>
      <c r="X1627" s="37">
        <v>1</v>
      </c>
      <c r="Y1627" s="37">
        <v>1</v>
      </c>
      <c r="Z1627" s="37">
        <v>1</v>
      </c>
      <c r="AA1627" s="37">
        <v>1</v>
      </c>
      <c r="AB1627" s="1269">
        <v>1</v>
      </c>
      <c r="AG1627" s="603"/>
      <c r="AH1627" s="603"/>
      <c r="AI1627" s="603"/>
      <c r="AJ1627" s="603"/>
      <c r="AK1627" s="603"/>
      <c r="AL1627" s="603"/>
      <c r="AM1627" s="603"/>
      <c r="AN1627" s="603"/>
      <c r="AO1627" s="603"/>
      <c r="AP1627" s="603"/>
      <c r="AQ1627" s="603"/>
      <c r="AR1627" s="603"/>
      <c r="AS1627" s="603"/>
      <c r="AT1627" s="603"/>
      <c r="AU1627" s="603"/>
      <c r="AV1627" s="603"/>
      <c r="AW1627" s="603"/>
      <c r="AX1627" s="603"/>
      <c r="AY1627" s="603"/>
      <c r="AZ1627" s="603"/>
      <c r="BA1627" s="603"/>
      <c r="BB1627" s="603"/>
      <c r="BC1627" s="603"/>
      <c r="BD1627" s="603"/>
    </row>
    <row r="1628" spans="1:159" s="150" customFormat="1" ht="10.5" customHeight="1">
      <c r="A1628" s="1509" t="s">
        <v>98</v>
      </c>
      <c r="B1628" s="1516" t="s">
        <v>81</v>
      </c>
      <c r="C1628" s="1107"/>
      <c r="D1628" s="1190"/>
      <c r="E1628" s="55"/>
      <c r="F1628" s="59"/>
      <c r="G1628" s="59"/>
      <c r="H1628" s="329"/>
      <c r="I1628" s="59"/>
      <c r="J1628" s="59"/>
      <c r="K1628" s="59"/>
      <c r="L1628" s="59"/>
      <c r="M1628" s="59"/>
      <c r="N1628" s="329"/>
      <c r="O1628" s="59"/>
      <c r="P1628" s="59"/>
      <c r="Q1628" s="59"/>
      <c r="R1628" s="59"/>
      <c r="S1628" s="59"/>
      <c r="T1628" s="59"/>
      <c r="U1628" s="59"/>
      <c r="V1628" s="329"/>
      <c r="W1628" s="59"/>
      <c r="X1628" s="59"/>
      <c r="Y1628" s="59"/>
      <c r="Z1628" s="59"/>
      <c r="AA1628" s="59"/>
      <c r="AB1628" s="60"/>
      <c r="AC1628" s="438"/>
      <c r="AD1628" s="752"/>
      <c r="AE1628" s="749"/>
      <c r="AF1628" s="99"/>
      <c r="AG1628" s="99"/>
      <c r="AH1628" s="99"/>
      <c r="AI1628" s="99"/>
      <c r="AJ1628" s="99"/>
      <c r="AK1628" s="99"/>
      <c r="AL1628" s="99"/>
      <c r="AM1628" s="99"/>
      <c r="AN1628" s="99"/>
      <c r="AO1628" s="99"/>
      <c r="AP1628" s="99"/>
      <c r="AQ1628" s="99"/>
      <c r="AR1628" s="99"/>
      <c r="AS1628" s="99"/>
      <c r="AT1628" s="99"/>
      <c r="AU1628" s="99"/>
      <c r="AV1628" s="99"/>
      <c r="AW1628" s="99"/>
      <c r="AX1628" s="99"/>
      <c r="AY1628" s="99"/>
      <c r="AZ1628" s="99"/>
      <c r="BA1628" s="99"/>
      <c r="BB1628" s="99"/>
      <c r="BC1628" s="99"/>
      <c r="BD1628" s="99"/>
      <c r="BE1628" s="332"/>
      <c r="BF1628" s="332"/>
      <c r="BG1628" s="332"/>
      <c r="BH1628" s="332"/>
      <c r="BI1628" s="332"/>
      <c r="BJ1628" s="332"/>
      <c r="BK1628" s="332"/>
      <c r="BL1628" s="332"/>
      <c r="BM1628" s="332"/>
      <c r="BN1628" s="332"/>
      <c r="BO1628" s="332"/>
      <c r="BP1628" s="332"/>
      <c r="BQ1628" s="332"/>
      <c r="BR1628" s="332"/>
      <c r="BS1628" s="332"/>
      <c r="BT1628" s="332"/>
      <c r="BU1628" s="332"/>
      <c r="BV1628" s="332"/>
      <c r="BW1628" s="332"/>
      <c r="BX1628" s="332"/>
    </row>
    <row r="1629" spans="1:159" ht="10.5" customHeight="1">
      <c r="A1629" s="1510"/>
      <c r="B1629" s="1517"/>
      <c r="C1629" s="1373" t="s">
        <v>126</v>
      </c>
      <c r="D1629" s="131" t="s">
        <v>33</v>
      </c>
      <c r="E1629" s="1056">
        <v>487</v>
      </c>
      <c r="F1629" s="1056">
        <v>335</v>
      </c>
      <c r="G1629" s="1056">
        <v>330</v>
      </c>
      <c r="H1629" s="1057">
        <v>392</v>
      </c>
      <c r="I1629" s="1056">
        <v>430</v>
      </c>
      <c r="J1629" s="1056">
        <v>481</v>
      </c>
      <c r="K1629" s="1056">
        <v>424</v>
      </c>
      <c r="L1629" s="1056">
        <v>344</v>
      </c>
      <c r="M1629" s="1056">
        <v>354</v>
      </c>
      <c r="N1629" s="1057">
        <v>356</v>
      </c>
      <c r="O1629" s="1056">
        <v>355</v>
      </c>
      <c r="P1629" s="1056">
        <v>373</v>
      </c>
      <c r="Q1629" s="1056">
        <v>398</v>
      </c>
      <c r="R1629" s="1056">
        <v>355</v>
      </c>
      <c r="S1629" s="1056">
        <v>525</v>
      </c>
      <c r="T1629" s="1056">
        <v>398</v>
      </c>
      <c r="U1629" s="1056">
        <v>415</v>
      </c>
      <c r="V1629" s="1057">
        <v>537</v>
      </c>
      <c r="W1629" s="1056">
        <v>537</v>
      </c>
      <c r="X1629" s="1056">
        <v>434</v>
      </c>
      <c r="Y1629" s="1056">
        <v>471</v>
      </c>
      <c r="Z1629" s="1056">
        <v>458</v>
      </c>
      <c r="AA1629" s="1056">
        <v>491</v>
      </c>
      <c r="AB1629" s="1058">
        <v>443</v>
      </c>
      <c r="AC1629" s="330"/>
      <c r="AD1629" s="177"/>
      <c r="AE1629" s="58"/>
      <c r="AF1629" s="332"/>
      <c r="AG1629" s="332"/>
      <c r="AH1629" s="332"/>
      <c r="AI1629" s="332"/>
      <c r="AJ1629" s="332"/>
      <c r="AK1629" s="332"/>
      <c r="AL1629" s="332"/>
      <c r="AM1629" s="332"/>
      <c r="AN1629" s="332"/>
      <c r="AO1629" s="332"/>
      <c r="AP1629" s="332"/>
      <c r="AQ1629" s="332"/>
      <c r="AR1629" s="332"/>
      <c r="AS1629" s="332"/>
      <c r="AT1629" s="332"/>
      <c r="AU1629" s="332"/>
      <c r="AV1629" s="332"/>
      <c r="AW1629" s="332"/>
      <c r="AX1629" s="332"/>
      <c r="AY1629" s="332"/>
      <c r="AZ1629" s="332"/>
      <c r="BA1629" s="332"/>
      <c r="BB1629" s="332"/>
      <c r="BC1629" s="332"/>
      <c r="BD1629" s="332"/>
      <c r="BE1629" s="332"/>
      <c r="BF1629" s="332"/>
      <c r="BG1629" s="332"/>
      <c r="BH1629" s="332"/>
      <c r="BI1629" s="332"/>
      <c r="BJ1629" s="332"/>
      <c r="BK1629" s="332"/>
      <c r="BL1629" s="332"/>
      <c r="BM1629" s="332"/>
      <c r="BN1629" s="332"/>
      <c r="BO1629" s="332"/>
      <c r="BP1629" s="332"/>
      <c r="BQ1629" s="332"/>
      <c r="BR1629" s="332"/>
      <c r="BS1629" s="332"/>
      <c r="BT1629" s="332"/>
      <c r="BU1629" s="332"/>
      <c r="BV1629" s="332"/>
      <c r="BW1629" s="332"/>
      <c r="BX1629" s="332"/>
      <c r="BY1629" s="150"/>
      <c r="BZ1629" s="150"/>
      <c r="CA1629" s="150"/>
      <c r="CB1629" s="150"/>
      <c r="CC1629" s="150"/>
    </row>
    <row r="1630" spans="1:159" ht="10.5" customHeight="1">
      <c r="A1630" s="1510"/>
      <c r="B1630" s="1517"/>
      <c r="C1630" s="1373" t="s">
        <v>553</v>
      </c>
      <c r="D1630" s="131" t="s">
        <v>116</v>
      </c>
      <c r="E1630" s="61">
        <f>ROUND((AG1630-AF1630)*$AE1630,2)</f>
        <v>4.78</v>
      </c>
      <c r="F1630" s="61">
        <f t="shared" ref="F1630:AB1630" si="890">ROUND((AH1630-AG1630)*$AE1630,2)</f>
        <v>4.32</v>
      </c>
      <c r="G1630" s="61">
        <f t="shared" si="890"/>
        <v>3.89</v>
      </c>
      <c r="H1630" s="420">
        <f t="shared" si="890"/>
        <v>4.33</v>
      </c>
      <c r="I1630" s="61">
        <f t="shared" si="890"/>
        <v>5.12</v>
      </c>
      <c r="J1630" s="61">
        <f t="shared" si="890"/>
        <v>5.24</v>
      </c>
      <c r="K1630" s="61">
        <f t="shared" si="890"/>
        <v>4.7</v>
      </c>
      <c r="L1630" s="61">
        <f t="shared" si="890"/>
        <v>3.96</v>
      </c>
      <c r="M1630" s="61">
        <f t="shared" si="890"/>
        <v>3.93</v>
      </c>
      <c r="N1630" s="420">
        <f t="shared" si="890"/>
        <v>4.01</v>
      </c>
      <c r="O1630" s="61">
        <f t="shared" si="890"/>
        <v>3.97</v>
      </c>
      <c r="P1630" s="61">
        <f t="shared" si="890"/>
        <v>4.1500000000000004</v>
      </c>
      <c r="Q1630" s="61">
        <f t="shared" si="890"/>
        <v>4.18</v>
      </c>
      <c r="R1630" s="61">
        <f t="shared" si="890"/>
        <v>4.49</v>
      </c>
      <c r="S1630" s="61">
        <f t="shared" si="890"/>
        <v>4.9800000000000004</v>
      </c>
      <c r="T1630" s="61">
        <f t="shared" si="890"/>
        <v>4.76</v>
      </c>
      <c r="U1630" s="61">
        <f t="shared" si="890"/>
        <v>4.7</v>
      </c>
      <c r="V1630" s="420">
        <f t="shared" si="890"/>
        <v>4.97</v>
      </c>
      <c r="W1630" s="61">
        <f t="shared" si="890"/>
        <v>5.28</v>
      </c>
      <c r="X1630" s="61">
        <f t="shared" si="890"/>
        <v>4.8499999999999996</v>
      </c>
      <c r="Y1630" s="61">
        <f t="shared" si="890"/>
        <v>4.45</v>
      </c>
      <c r="Z1630" s="61">
        <f t="shared" si="890"/>
        <v>4.93</v>
      </c>
      <c r="AA1630" s="61">
        <f t="shared" si="890"/>
        <v>5.05</v>
      </c>
      <c r="AB1630" s="62">
        <f t="shared" si="890"/>
        <v>4.63</v>
      </c>
      <c r="AC1630" s="47">
        <f>(BD1630-AF1630)*AE1630</f>
        <v>109.68480000000272</v>
      </c>
      <c r="AD1630" s="50">
        <f>(BD1631-AF1631)*AE1630</f>
        <v>25.246800000000803</v>
      </c>
      <c r="AE1630" s="58">
        <v>12</v>
      </c>
      <c r="AF1630" s="981">
        <v>21636.4588</v>
      </c>
      <c r="AG1630" s="981">
        <v>21636.856899999999</v>
      </c>
      <c r="AH1630" s="982">
        <v>21637.217000000001</v>
      </c>
      <c r="AI1630" s="981">
        <v>21637.541000000001</v>
      </c>
      <c r="AJ1630" s="981">
        <v>21637.9018</v>
      </c>
      <c r="AK1630" s="981">
        <v>21638.328099999999</v>
      </c>
      <c r="AL1630" s="1054">
        <v>21638.765100000001</v>
      </c>
      <c r="AM1630" s="1054">
        <v>21639.156999999999</v>
      </c>
      <c r="AN1630" s="1054">
        <v>21639.487000000001</v>
      </c>
      <c r="AO1630" s="1054">
        <v>21639.8148</v>
      </c>
      <c r="AP1630" s="1054">
        <v>21640.149300000001</v>
      </c>
      <c r="AQ1630" s="1054">
        <v>21640.479800000001</v>
      </c>
      <c r="AR1630" s="1054">
        <v>21640.8259</v>
      </c>
      <c r="AS1630" s="1054">
        <v>21641.174299999999</v>
      </c>
      <c r="AT1630" s="1054">
        <v>21641.548699999999</v>
      </c>
      <c r="AU1630" s="1054">
        <v>21641.963899999999</v>
      </c>
      <c r="AV1630" s="1054">
        <v>21642.360700000001</v>
      </c>
      <c r="AW1630" s="1054">
        <v>21642.752199999999</v>
      </c>
      <c r="AX1630" s="1054">
        <v>21643.166099999999</v>
      </c>
      <c r="AY1630" s="1054">
        <v>21643.606500000002</v>
      </c>
      <c r="AZ1630" s="1054">
        <v>21644.010999999999</v>
      </c>
      <c r="BA1630" s="1054">
        <v>21644.381700000002</v>
      </c>
      <c r="BB1630" s="1054">
        <v>21644.7922</v>
      </c>
      <c r="BC1630" s="1054">
        <v>21645.213100000001</v>
      </c>
      <c r="BD1630" s="1054">
        <v>21645.599200000001</v>
      </c>
      <c r="BE1630" s="332"/>
      <c r="BF1630" s="332"/>
      <c r="BG1630" s="332"/>
      <c r="BH1630" s="332"/>
      <c r="BI1630" s="332"/>
      <c r="BJ1630" s="332"/>
      <c r="BK1630" s="332"/>
      <c r="BL1630" s="332"/>
      <c r="BM1630" s="332"/>
      <c r="BN1630" s="332"/>
      <c r="BO1630" s="332"/>
      <c r="BP1630" s="332"/>
      <c r="BQ1630" s="332"/>
      <c r="BR1630" s="332"/>
      <c r="BS1630" s="332"/>
      <c r="BT1630" s="332"/>
      <c r="BU1630" s="332"/>
      <c r="BV1630" s="332"/>
      <c r="BW1630" s="332"/>
      <c r="BX1630" s="332"/>
      <c r="BY1630" s="150"/>
      <c r="BZ1630" s="150"/>
      <c r="CA1630" s="150"/>
      <c r="CB1630" s="150"/>
      <c r="CC1630" s="150"/>
    </row>
    <row r="1631" spans="1:159" ht="10.5" customHeight="1">
      <c r="A1631" s="1510"/>
      <c r="B1631" s="1517"/>
      <c r="C1631" s="1373" t="s">
        <v>553</v>
      </c>
      <c r="D1631" s="131" t="s">
        <v>117</v>
      </c>
      <c r="E1631" s="61">
        <f>ROUND((AG1631-AF1631)*$AE1630,2)</f>
        <v>1.21</v>
      </c>
      <c r="F1631" s="48">
        <f t="shared" ref="F1631:AB1631" si="891">ROUND((AH1631-AG1631)*$AE1630,2)</f>
        <v>0.76</v>
      </c>
      <c r="G1631" s="48">
        <f t="shared" si="891"/>
        <v>0.37</v>
      </c>
      <c r="H1631" s="331">
        <f t="shared" si="891"/>
        <v>0.81</v>
      </c>
      <c r="I1631" s="48">
        <f t="shared" si="891"/>
        <v>1.62</v>
      </c>
      <c r="J1631" s="48">
        <f t="shared" si="891"/>
        <v>1.66</v>
      </c>
      <c r="K1631" s="48">
        <f t="shared" si="891"/>
        <v>1.1499999999999999</v>
      </c>
      <c r="L1631" s="48">
        <f t="shared" si="891"/>
        <v>0.47</v>
      </c>
      <c r="M1631" s="48">
        <f t="shared" si="891"/>
        <v>0.41</v>
      </c>
      <c r="N1631" s="331">
        <f t="shared" si="891"/>
        <v>0.45</v>
      </c>
      <c r="O1631" s="48">
        <f t="shared" si="891"/>
        <v>0.46</v>
      </c>
      <c r="P1631" s="48">
        <f t="shared" si="891"/>
        <v>0.55000000000000004</v>
      </c>
      <c r="Q1631" s="48">
        <f t="shared" si="891"/>
        <v>0.67</v>
      </c>
      <c r="R1631" s="48">
        <f t="shared" si="891"/>
        <v>1.08</v>
      </c>
      <c r="S1631" s="48">
        <f t="shared" si="891"/>
        <v>1.39</v>
      </c>
      <c r="T1631" s="48">
        <f t="shared" si="891"/>
        <v>1.26</v>
      </c>
      <c r="U1631" s="48">
        <f t="shared" si="891"/>
        <v>1.19</v>
      </c>
      <c r="V1631" s="331">
        <f t="shared" si="891"/>
        <v>1.38</v>
      </c>
      <c r="W1631" s="48">
        <f t="shared" si="891"/>
        <v>1.69</v>
      </c>
      <c r="X1631" s="48">
        <f t="shared" si="891"/>
        <v>1.34</v>
      </c>
      <c r="Y1631" s="48">
        <f t="shared" si="891"/>
        <v>1.07</v>
      </c>
      <c r="Z1631" s="48">
        <f t="shared" si="891"/>
        <v>1.49</v>
      </c>
      <c r="AA1631" s="48">
        <f t="shared" si="891"/>
        <v>1.59</v>
      </c>
      <c r="AB1631" s="49">
        <f t="shared" si="891"/>
        <v>1.17</v>
      </c>
      <c r="AC1631" s="47" t="s">
        <v>1005</v>
      </c>
      <c r="AD1631" s="50">
        <f>AD1651+AD1656+AD1661+AD1681</f>
        <v>45.782079999998061</v>
      </c>
      <c r="AE1631" s="58"/>
      <c r="AF1631" s="981">
        <v>9405.4604999999992</v>
      </c>
      <c r="AG1631" s="981">
        <v>9405.5611000000008</v>
      </c>
      <c r="AH1631" s="982">
        <v>9405.6242999999995</v>
      </c>
      <c r="AI1631" s="981">
        <v>9405.6551999999992</v>
      </c>
      <c r="AJ1631" s="981">
        <v>9405.7224999999999</v>
      </c>
      <c r="AK1631" s="981">
        <v>9405.8572999999997</v>
      </c>
      <c r="AL1631" s="1054">
        <v>9405.9955000000009</v>
      </c>
      <c r="AM1631" s="1054">
        <v>9406.0910000000003</v>
      </c>
      <c r="AN1631" s="1054">
        <v>9406.1298000000006</v>
      </c>
      <c r="AO1631" s="1054">
        <v>9406.1643000000004</v>
      </c>
      <c r="AP1631" s="1054">
        <v>9406.2018000000007</v>
      </c>
      <c r="AQ1631" s="1054">
        <v>9406.2402000000002</v>
      </c>
      <c r="AR1631" s="1054">
        <v>9406.2864000000009</v>
      </c>
      <c r="AS1631" s="1054">
        <v>9406.3423999999995</v>
      </c>
      <c r="AT1631" s="1054">
        <v>9406.4326999999994</v>
      </c>
      <c r="AU1631" s="1054">
        <v>9406.5483000000004</v>
      </c>
      <c r="AV1631" s="1054">
        <v>9406.6535000000003</v>
      </c>
      <c r="AW1631" s="1054">
        <v>9406.7525999999998</v>
      </c>
      <c r="AX1631" s="1054">
        <v>9406.8677000000007</v>
      </c>
      <c r="AY1631" s="1054">
        <v>9407.0085999999992</v>
      </c>
      <c r="AZ1631" s="1054">
        <v>9407.1206000000002</v>
      </c>
      <c r="BA1631" s="1054">
        <v>9407.2101000000002</v>
      </c>
      <c r="BB1631" s="1054">
        <v>9407.3343999999997</v>
      </c>
      <c r="BC1631" s="1054">
        <v>9407.4665000000005</v>
      </c>
      <c r="BD1631" s="1054">
        <v>9407.5643999999993</v>
      </c>
      <c r="BE1631" s="332"/>
      <c r="BF1631" s="332"/>
      <c r="BG1631" s="332"/>
      <c r="BH1631" s="332"/>
      <c r="BI1631" s="332"/>
      <c r="BJ1631" s="332"/>
      <c r="BK1631" s="332"/>
      <c r="BL1631" s="332"/>
      <c r="BM1631" s="332"/>
      <c r="BN1631" s="332"/>
      <c r="BO1631" s="332"/>
      <c r="BP1631" s="332"/>
      <c r="BQ1631" s="332"/>
      <c r="BR1631" s="332"/>
      <c r="BS1631" s="332"/>
      <c r="BT1631" s="332"/>
      <c r="BU1631" s="332"/>
      <c r="BV1631" s="332"/>
      <c r="BW1631" s="332"/>
      <c r="BX1631" s="332"/>
      <c r="BY1631" s="150"/>
      <c r="BZ1631" s="150"/>
      <c r="CA1631" s="150"/>
      <c r="CB1631" s="150"/>
      <c r="CC1631" s="150"/>
    </row>
    <row r="1632" spans="1:159" ht="10.5" customHeight="1" thickBot="1">
      <c r="A1632" s="1511"/>
      <c r="B1632" s="1518"/>
      <c r="C1632" s="271"/>
      <c r="D1632" s="236" t="s">
        <v>41</v>
      </c>
      <c r="E1632" s="52">
        <f t="shared" ref="E1632:AB1632" si="892">E1631/E1630</f>
        <v>0.2531380753138075</v>
      </c>
      <c r="F1632" s="52">
        <f t="shared" si="892"/>
        <v>0.17592592592592593</v>
      </c>
      <c r="G1632" s="52">
        <f t="shared" si="892"/>
        <v>9.5115681233933158E-2</v>
      </c>
      <c r="H1632" s="365">
        <f t="shared" si="892"/>
        <v>0.18706697459584296</v>
      </c>
      <c r="I1632" s="52">
        <f t="shared" si="892"/>
        <v>0.31640625</v>
      </c>
      <c r="J1632" s="52">
        <f t="shared" si="892"/>
        <v>0.31679389312977096</v>
      </c>
      <c r="K1632" s="52">
        <f t="shared" si="892"/>
        <v>0.24468085106382975</v>
      </c>
      <c r="L1632" s="52">
        <f t="shared" si="892"/>
        <v>0.11868686868686869</v>
      </c>
      <c r="M1632" s="52">
        <f t="shared" si="892"/>
        <v>0.10432569974554706</v>
      </c>
      <c r="N1632" s="365">
        <f t="shared" si="892"/>
        <v>0.11221945137157108</v>
      </c>
      <c r="O1632" s="52">
        <f t="shared" si="892"/>
        <v>0.11586901763224182</v>
      </c>
      <c r="P1632" s="52">
        <f t="shared" si="892"/>
        <v>0.13253012048192772</v>
      </c>
      <c r="Q1632" s="52">
        <f t="shared" si="892"/>
        <v>0.16028708133971295</v>
      </c>
      <c r="R1632" s="52">
        <f t="shared" si="892"/>
        <v>0.24053452115812918</v>
      </c>
      <c r="S1632" s="52">
        <f t="shared" si="892"/>
        <v>0.27911646586345379</v>
      </c>
      <c r="T1632" s="52">
        <f t="shared" si="892"/>
        <v>0.26470588235294118</v>
      </c>
      <c r="U1632" s="52">
        <f t="shared" si="892"/>
        <v>0.2531914893617021</v>
      </c>
      <c r="V1632" s="365">
        <f t="shared" si="892"/>
        <v>0.27766599597585512</v>
      </c>
      <c r="W1632" s="52">
        <f t="shared" si="892"/>
        <v>0.32007575757575757</v>
      </c>
      <c r="X1632" s="52">
        <f t="shared" si="892"/>
        <v>0.27628865979381445</v>
      </c>
      <c r="Y1632" s="52">
        <f t="shared" si="892"/>
        <v>0.24044943820224721</v>
      </c>
      <c r="Z1632" s="52">
        <f t="shared" si="892"/>
        <v>0.30223123732251522</v>
      </c>
      <c r="AA1632" s="52">
        <f t="shared" si="892"/>
        <v>0.31485148514851485</v>
      </c>
      <c r="AB1632" s="53">
        <f t="shared" si="892"/>
        <v>0.25269978401727861</v>
      </c>
      <c r="AC1632" s="47"/>
      <c r="AD1632" s="50"/>
      <c r="AE1632" s="58"/>
      <c r="AF1632" s="332"/>
      <c r="AG1632" s="332"/>
      <c r="AH1632" s="332"/>
      <c r="AI1632" s="332"/>
      <c r="AJ1632" s="332"/>
      <c r="AK1632" s="332"/>
      <c r="AL1632" s="332"/>
      <c r="AM1632" s="332"/>
      <c r="AN1632" s="332"/>
      <c r="AO1632" s="332"/>
      <c r="AP1632" s="332"/>
      <c r="AQ1632" s="332"/>
      <c r="AR1632" s="332"/>
      <c r="AS1632" s="332"/>
      <c r="AT1632" s="332"/>
      <c r="AU1632" s="332"/>
      <c r="AV1632" s="332"/>
      <c r="AW1632" s="332"/>
      <c r="AX1632" s="332"/>
      <c r="AY1632" s="332"/>
      <c r="AZ1632" s="332"/>
      <c r="BA1632" s="332"/>
      <c r="BB1632" s="332"/>
      <c r="BC1632" s="332"/>
      <c r="BD1632" s="332"/>
      <c r="BE1632" s="332"/>
      <c r="BF1632" s="332"/>
      <c r="BG1632" s="332"/>
      <c r="BH1632" s="332"/>
      <c r="BI1632" s="332"/>
      <c r="BJ1632" s="332"/>
      <c r="BK1632" s="332"/>
      <c r="BL1632" s="332"/>
      <c r="BM1632" s="332"/>
      <c r="BN1632" s="332"/>
      <c r="BO1632" s="332"/>
      <c r="BP1632" s="332"/>
      <c r="BQ1632" s="332"/>
      <c r="BR1632" s="332"/>
      <c r="BS1632" s="332"/>
      <c r="BT1632" s="332"/>
      <c r="BU1632" s="332"/>
      <c r="BV1632" s="332"/>
      <c r="BW1632" s="332"/>
      <c r="BX1632" s="332"/>
      <c r="BY1632" s="150"/>
      <c r="BZ1632" s="150"/>
      <c r="CA1632" s="150"/>
      <c r="CB1632" s="150"/>
      <c r="CC1632" s="150"/>
    </row>
    <row r="1633" spans="1:81" s="150" customFormat="1" ht="10.5" customHeight="1">
      <c r="A1633" s="1509" t="s">
        <v>94</v>
      </c>
      <c r="B1633" s="1516" t="s">
        <v>82</v>
      </c>
      <c r="C1633" s="1107"/>
      <c r="D1633" s="1190"/>
      <c r="E1633" s="55"/>
      <c r="F1633" s="59"/>
      <c r="G1633" s="59"/>
      <c r="H1633" s="329"/>
      <c r="I1633" s="59"/>
      <c r="J1633" s="59"/>
      <c r="K1633" s="59"/>
      <c r="L1633" s="59"/>
      <c r="M1633" s="59"/>
      <c r="N1633" s="329"/>
      <c r="O1633" s="59"/>
      <c r="P1633" s="59"/>
      <c r="Q1633" s="59"/>
      <c r="R1633" s="59"/>
      <c r="S1633" s="59"/>
      <c r="T1633" s="59"/>
      <c r="U1633" s="59"/>
      <c r="V1633" s="329"/>
      <c r="W1633" s="59"/>
      <c r="X1633" s="59"/>
      <c r="Y1633" s="59"/>
      <c r="Z1633" s="59"/>
      <c r="AA1633" s="59"/>
      <c r="AB1633" s="60"/>
      <c r="AC1633" s="438"/>
      <c r="AD1633" s="752"/>
      <c r="AE1633" s="749"/>
      <c r="AF1633" s="99"/>
      <c r="AG1633" s="99"/>
      <c r="AH1633" s="99"/>
      <c r="AI1633" s="99"/>
      <c r="AJ1633" s="99"/>
      <c r="AK1633" s="99"/>
      <c r="AL1633" s="99"/>
      <c r="AM1633" s="99"/>
      <c r="AN1633" s="99"/>
      <c r="AO1633" s="99"/>
      <c r="AP1633" s="99"/>
      <c r="AQ1633" s="99"/>
      <c r="AR1633" s="99"/>
      <c r="AS1633" s="99"/>
      <c r="AT1633" s="99"/>
      <c r="AU1633" s="99"/>
      <c r="AV1633" s="99"/>
      <c r="AW1633" s="99"/>
      <c r="AX1633" s="99"/>
      <c r="AY1633" s="99"/>
      <c r="AZ1633" s="99"/>
      <c r="BA1633" s="99"/>
      <c r="BB1633" s="99"/>
      <c r="BC1633" s="99"/>
      <c r="BD1633" s="99"/>
      <c r="BE1633" s="332"/>
      <c r="BF1633" s="332"/>
      <c r="BG1633" s="332"/>
      <c r="BH1633" s="332"/>
      <c r="BI1633" s="332"/>
      <c r="BJ1633" s="332"/>
      <c r="BK1633" s="332"/>
      <c r="BL1633" s="332"/>
      <c r="BM1633" s="332"/>
      <c r="BN1633" s="332"/>
      <c r="BO1633" s="332"/>
      <c r="BP1633" s="332"/>
      <c r="BQ1633" s="332"/>
      <c r="BR1633" s="332"/>
      <c r="BS1633" s="332"/>
      <c r="BT1633" s="332"/>
      <c r="BU1633" s="332"/>
      <c r="BV1633" s="332"/>
      <c r="BW1633" s="332"/>
      <c r="BX1633" s="332"/>
    </row>
    <row r="1634" spans="1:81" ht="10.5" customHeight="1">
      <c r="A1634" s="1510"/>
      <c r="B1634" s="1517"/>
      <c r="C1634" s="1373" t="s">
        <v>126</v>
      </c>
      <c r="D1634" s="131" t="s">
        <v>33</v>
      </c>
      <c r="E1634" s="1056">
        <v>337</v>
      </c>
      <c r="F1634" s="1056">
        <v>191</v>
      </c>
      <c r="G1634" s="1056">
        <v>134</v>
      </c>
      <c r="H1634" s="1057">
        <v>236</v>
      </c>
      <c r="I1634" s="1056">
        <v>336</v>
      </c>
      <c r="J1634" s="1056">
        <v>349</v>
      </c>
      <c r="K1634" s="1056">
        <v>328</v>
      </c>
      <c r="L1634" s="1056">
        <v>239</v>
      </c>
      <c r="M1634" s="1056">
        <v>136</v>
      </c>
      <c r="N1634" s="1057">
        <v>109</v>
      </c>
      <c r="O1634" s="1056">
        <v>89</v>
      </c>
      <c r="P1634" s="1056">
        <v>81</v>
      </c>
      <c r="Q1634" s="1056">
        <v>107</v>
      </c>
      <c r="R1634" s="1056">
        <v>162</v>
      </c>
      <c r="S1634" s="1056">
        <v>364</v>
      </c>
      <c r="T1634" s="1056">
        <v>299</v>
      </c>
      <c r="U1634" s="1056">
        <v>270</v>
      </c>
      <c r="V1634" s="1057">
        <v>255</v>
      </c>
      <c r="W1634" s="1056">
        <v>384</v>
      </c>
      <c r="X1634" s="1056">
        <v>245</v>
      </c>
      <c r="Y1634" s="1056">
        <v>204</v>
      </c>
      <c r="Z1634" s="1056">
        <v>240</v>
      </c>
      <c r="AA1634" s="1056">
        <v>352</v>
      </c>
      <c r="AB1634" s="1058">
        <v>346</v>
      </c>
      <c r="AC1634" s="330"/>
      <c r="AD1634" s="177"/>
      <c r="AE1634" s="58"/>
      <c r="AF1634" s="332"/>
      <c r="AG1634" s="332"/>
      <c r="AH1634" s="332"/>
      <c r="AI1634" s="332"/>
      <c r="AJ1634" s="332"/>
      <c r="AK1634" s="332"/>
      <c r="AL1634" s="332"/>
      <c r="AM1634" s="332"/>
      <c r="AN1634" s="332"/>
      <c r="AO1634" s="332"/>
      <c r="AP1634" s="332"/>
      <c r="AQ1634" s="332"/>
      <c r="AR1634" s="332"/>
      <c r="AS1634" s="332"/>
      <c r="AT1634" s="332"/>
      <c r="AU1634" s="332"/>
      <c r="AV1634" s="332"/>
      <c r="AW1634" s="332"/>
      <c r="AX1634" s="332"/>
      <c r="AY1634" s="332"/>
      <c r="AZ1634" s="332"/>
      <c r="BA1634" s="332"/>
      <c r="BB1634" s="332"/>
      <c r="BC1634" s="332"/>
      <c r="BD1634" s="332"/>
      <c r="BE1634" s="332"/>
      <c r="BF1634" s="332"/>
      <c r="BG1634" s="332"/>
      <c r="BH1634" s="332"/>
      <c r="BI1634" s="332"/>
      <c r="BJ1634" s="332"/>
      <c r="BK1634" s="332"/>
      <c r="BL1634" s="332"/>
      <c r="BM1634" s="332"/>
      <c r="BN1634" s="332"/>
      <c r="BO1634" s="332"/>
      <c r="BP1634" s="332"/>
      <c r="BQ1634" s="332"/>
      <c r="BR1634" s="332"/>
      <c r="BS1634" s="332"/>
      <c r="BT1634" s="332"/>
      <c r="BU1634" s="332"/>
      <c r="BV1634" s="332"/>
      <c r="BW1634" s="332"/>
      <c r="BX1634" s="332"/>
      <c r="BY1634" s="150"/>
      <c r="BZ1634" s="150"/>
      <c r="CA1634" s="150"/>
      <c r="CB1634" s="150"/>
      <c r="CC1634" s="150"/>
    </row>
    <row r="1635" spans="1:81" ht="10.5" customHeight="1">
      <c r="A1635" s="1510"/>
      <c r="B1635" s="1517"/>
      <c r="C1635" s="1373" t="s">
        <v>553</v>
      </c>
      <c r="D1635" s="131" t="s">
        <v>116</v>
      </c>
      <c r="E1635" s="61">
        <f>ROUND((AG1635-AF1635)*$AE1635,2)</f>
        <v>2.92</v>
      </c>
      <c r="F1635" s="61">
        <f t="shared" ref="F1635:AB1635" si="893">ROUND((AH1635-AG1635)*$AE1635,2)</f>
        <v>1.41</v>
      </c>
      <c r="G1635" s="61">
        <f t="shared" si="893"/>
        <v>0.92</v>
      </c>
      <c r="H1635" s="420">
        <f t="shared" si="893"/>
        <v>1.43</v>
      </c>
      <c r="I1635" s="61">
        <f t="shared" si="893"/>
        <v>2.48</v>
      </c>
      <c r="J1635" s="61">
        <f t="shared" si="893"/>
        <v>2.72</v>
      </c>
      <c r="K1635" s="61">
        <f t="shared" si="893"/>
        <v>2.5499999999999998</v>
      </c>
      <c r="L1635" s="61">
        <f t="shared" si="893"/>
        <v>1.62</v>
      </c>
      <c r="M1635" s="61">
        <f t="shared" si="893"/>
        <v>0.88</v>
      </c>
      <c r="N1635" s="420">
        <f t="shared" si="893"/>
        <v>0.75</v>
      </c>
      <c r="O1635" s="61">
        <f t="shared" si="893"/>
        <v>0.65</v>
      </c>
      <c r="P1635" s="61">
        <f t="shared" si="893"/>
        <v>0.67</v>
      </c>
      <c r="Q1635" s="61">
        <f t="shared" si="893"/>
        <v>0.77</v>
      </c>
      <c r="R1635" s="61">
        <f t="shared" si="893"/>
        <v>1.1100000000000001</v>
      </c>
      <c r="S1635" s="61">
        <f t="shared" si="893"/>
        <v>2.4</v>
      </c>
      <c r="T1635" s="61">
        <f t="shared" si="893"/>
        <v>2</v>
      </c>
      <c r="U1635" s="61">
        <f t="shared" si="893"/>
        <v>2.0699999999999998</v>
      </c>
      <c r="V1635" s="420">
        <f t="shared" si="893"/>
        <v>1.96</v>
      </c>
      <c r="W1635" s="61">
        <f t="shared" si="893"/>
        <v>2.74</v>
      </c>
      <c r="X1635" s="61">
        <f t="shared" si="893"/>
        <v>1.84</v>
      </c>
      <c r="Y1635" s="61">
        <f t="shared" si="893"/>
        <v>1.5</v>
      </c>
      <c r="Z1635" s="61">
        <f t="shared" si="893"/>
        <v>1.71</v>
      </c>
      <c r="AA1635" s="61">
        <f t="shared" si="893"/>
        <v>2.8</v>
      </c>
      <c r="AB1635" s="62">
        <f t="shared" si="893"/>
        <v>2.73</v>
      </c>
      <c r="AC1635" s="47">
        <f>(BD1635-AF1635)*AE1635</f>
        <v>42.632399999958579</v>
      </c>
      <c r="AD1635" s="50">
        <f>(BD1636-AF1636)*AE1635</f>
        <v>47.475599999997939</v>
      </c>
      <c r="AE1635" s="58">
        <v>12</v>
      </c>
      <c r="AF1635" s="981">
        <v>22732.924900000002</v>
      </c>
      <c r="AG1635" s="981">
        <v>22733.168300000001</v>
      </c>
      <c r="AH1635" s="982">
        <v>22733.286</v>
      </c>
      <c r="AI1635" s="981">
        <v>22733.362499999999</v>
      </c>
      <c r="AJ1635" s="981">
        <v>22733.481400000001</v>
      </c>
      <c r="AK1635" s="981">
        <v>22733.6878</v>
      </c>
      <c r="AL1635" s="1054">
        <v>22733.914700000001</v>
      </c>
      <c r="AM1635" s="1054">
        <v>22734.127100000002</v>
      </c>
      <c r="AN1635" s="1054">
        <v>22734.261999999999</v>
      </c>
      <c r="AO1635" s="1054">
        <v>22734.334999999999</v>
      </c>
      <c r="AP1635" s="1054">
        <v>22734.397799999999</v>
      </c>
      <c r="AQ1635" s="1054">
        <v>22734.452099999999</v>
      </c>
      <c r="AR1635" s="1054">
        <v>22734.507699999998</v>
      </c>
      <c r="AS1635" s="1054">
        <v>22734.571499999998</v>
      </c>
      <c r="AT1635" s="1054">
        <v>22734.664000000001</v>
      </c>
      <c r="AU1635" s="1054">
        <v>22734.863600000001</v>
      </c>
      <c r="AV1635" s="1054">
        <v>22735.030200000001</v>
      </c>
      <c r="AW1635" s="1054">
        <v>22735.202799999999</v>
      </c>
      <c r="AX1635" s="1054">
        <v>22735.366300000002</v>
      </c>
      <c r="AY1635" s="1054">
        <v>22735.5949</v>
      </c>
      <c r="AZ1635" s="1054">
        <v>22735.7484</v>
      </c>
      <c r="BA1635" s="1054">
        <v>22735.873599999999</v>
      </c>
      <c r="BB1635" s="1054">
        <v>22736.016100000001</v>
      </c>
      <c r="BC1635" s="1054">
        <v>22736.249800000001</v>
      </c>
      <c r="BD1635" s="1054">
        <v>22736.477599999998</v>
      </c>
      <c r="BE1635" s="332"/>
      <c r="BF1635" s="332"/>
      <c r="BG1635" s="332"/>
      <c r="BH1635" s="332"/>
      <c r="BI1635" s="332"/>
      <c r="BJ1635" s="332"/>
      <c r="BK1635" s="332"/>
      <c r="BL1635" s="332"/>
      <c r="BM1635" s="332"/>
      <c r="BN1635" s="332"/>
      <c r="BO1635" s="332"/>
      <c r="BP1635" s="332"/>
      <c r="BQ1635" s="332"/>
      <c r="BR1635" s="332"/>
      <c r="BS1635" s="332"/>
      <c r="BT1635" s="332"/>
      <c r="BU1635" s="332"/>
      <c r="BV1635" s="332"/>
      <c r="BW1635" s="332"/>
      <c r="BX1635" s="332"/>
      <c r="BY1635" s="150"/>
      <c r="BZ1635" s="150"/>
      <c r="CA1635" s="150"/>
      <c r="CB1635" s="150"/>
      <c r="CC1635" s="150"/>
    </row>
    <row r="1636" spans="1:81" ht="10.5" customHeight="1">
      <c r="A1636" s="1510"/>
      <c r="B1636" s="1517"/>
      <c r="C1636" s="1373" t="s">
        <v>553</v>
      </c>
      <c r="D1636" s="131" t="s">
        <v>117</v>
      </c>
      <c r="E1636" s="61">
        <f>ROUND((AG1636-AF1636)*$AE1635,2)</f>
        <v>2.87</v>
      </c>
      <c r="F1636" s="48">
        <f t="shared" ref="F1636:AB1636" si="894">ROUND((AH1636-AG1636)*$AE1635,2)</f>
        <v>1.67</v>
      </c>
      <c r="G1636" s="48">
        <f t="shared" si="894"/>
        <v>1.19</v>
      </c>
      <c r="H1636" s="331">
        <f t="shared" si="894"/>
        <v>1.77</v>
      </c>
      <c r="I1636" s="48">
        <f t="shared" si="894"/>
        <v>2.69</v>
      </c>
      <c r="J1636" s="48">
        <f t="shared" si="894"/>
        <v>2.74</v>
      </c>
      <c r="K1636" s="48">
        <f t="shared" si="894"/>
        <v>2.59</v>
      </c>
      <c r="L1636" s="48">
        <f t="shared" si="894"/>
        <v>2.14</v>
      </c>
      <c r="M1636" s="48">
        <f t="shared" si="894"/>
        <v>1.25</v>
      </c>
      <c r="N1636" s="331">
        <f t="shared" si="894"/>
        <v>0.99</v>
      </c>
      <c r="O1636" s="48">
        <f t="shared" si="894"/>
        <v>0.76</v>
      </c>
      <c r="P1636" s="48">
        <f t="shared" si="894"/>
        <v>0.73</v>
      </c>
      <c r="Q1636" s="48">
        <f t="shared" si="894"/>
        <v>0.95</v>
      </c>
      <c r="R1636" s="48">
        <f t="shared" si="894"/>
        <v>1.62</v>
      </c>
      <c r="S1636" s="48">
        <f t="shared" si="894"/>
        <v>2.5</v>
      </c>
      <c r="T1636" s="48">
        <f t="shared" si="894"/>
        <v>2.2400000000000002</v>
      </c>
      <c r="U1636" s="48">
        <f t="shared" si="894"/>
        <v>2.38</v>
      </c>
      <c r="V1636" s="331">
        <f t="shared" si="894"/>
        <v>2.04</v>
      </c>
      <c r="W1636" s="48">
        <f t="shared" si="894"/>
        <v>2.58</v>
      </c>
      <c r="X1636" s="48">
        <f t="shared" si="894"/>
        <v>2.1</v>
      </c>
      <c r="Y1636" s="48">
        <f t="shared" si="894"/>
        <v>2.02</v>
      </c>
      <c r="Z1636" s="48">
        <f t="shared" si="894"/>
        <v>2.12</v>
      </c>
      <c r="AA1636" s="48">
        <f t="shared" si="894"/>
        <v>2.75</v>
      </c>
      <c r="AB1636" s="49">
        <f t="shared" si="894"/>
        <v>2.78</v>
      </c>
      <c r="AC1636" s="47" t="s">
        <v>1006</v>
      </c>
      <c r="AD1636" s="50">
        <f>AD1646+AD1666+AD1671+AD1676+AD1686</f>
        <v>47.831680000000276</v>
      </c>
      <c r="AE1636" s="58"/>
      <c r="AF1636" s="981">
        <v>11062.2165</v>
      </c>
      <c r="AG1636" s="981">
        <v>11062.455900000001</v>
      </c>
      <c r="AH1636" s="982">
        <v>11062.595300000001</v>
      </c>
      <c r="AI1636" s="981">
        <v>11062.694600000001</v>
      </c>
      <c r="AJ1636" s="981">
        <v>11062.842199999999</v>
      </c>
      <c r="AK1636" s="981">
        <v>11063.0663</v>
      </c>
      <c r="AL1636" s="1054">
        <v>11063.2945</v>
      </c>
      <c r="AM1636" s="1054">
        <v>11063.510399999999</v>
      </c>
      <c r="AN1636" s="1054">
        <v>11063.6891</v>
      </c>
      <c r="AO1636" s="1054">
        <v>11063.7935</v>
      </c>
      <c r="AP1636" s="1054">
        <v>11063.875700000001</v>
      </c>
      <c r="AQ1636" s="1054">
        <v>11063.9391</v>
      </c>
      <c r="AR1636" s="1054">
        <v>11063.999900000001</v>
      </c>
      <c r="AS1636" s="1054">
        <v>11064.078799999999</v>
      </c>
      <c r="AT1636" s="1054">
        <v>11064.2138</v>
      </c>
      <c r="AU1636" s="1054">
        <v>11064.422200000001</v>
      </c>
      <c r="AV1636" s="1054">
        <v>11064.608899999999</v>
      </c>
      <c r="AW1636" s="1054">
        <v>11064.8073</v>
      </c>
      <c r="AX1636" s="1054">
        <v>11064.9776</v>
      </c>
      <c r="AY1636" s="1054">
        <v>11065.192800000001</v>
      </c>
      <c r="AZ1636" s="1054">
        <v>11065.367700000001</v>
      </c>
      <c r="BA1636" s="1054">
        <v>11065.5357</v>
      </c>
      <c r="BB1636" s="1054">
        <v>11065.712100000001</v>
      </c>
      <c r="BC1636" s="1054">
        <v>11065.941199999999</v>
      </c>
      <c r="BD1636" s="1054">
        <v>11066.1728</v>
      </c>
      <c r="BE1636" s="332"/>
      <c r="BF1636" s="332"/>
      <c r="BG1636" s="332"/>
      <c r="BH1636" s="332"/>
      <c r="BI1636" s="332"/>
      <c r="BJ1636" s="332"/>
      <c r="BK1636" s="332"/>
      <c r="BL1636" s="332"/>
      <c r="BM1636" s="332"/>
      <c r="BN1636" s="332"/>
      <c r="BO1636" s="332"/>
      <c r="BP1636" s="332"/>
      <c r="BQ1636" s="332"/>
      <c r="BR1636" s="332"/>
      <c r="BS1636" s="332"/>
      <c r="BT1636" s="332"/>
      <c r="BU1636" s="332"/>
      <c r="BV1636" s="332"/>
      <c r="BW1636" s="332"/>
      <c r="BX1636" s="332"/>
      <c r="BY1636" s="150"/>
      <c r="BZ1636" s="150"/>
      <c r="CA1636" s="150"/>
      <c r="CB1636" s="150"/>
      <c r="CC1636" s="150"/>
    </row>
    <row r="1637" spans="1:81" ht="10.5" customHeight="1" thickBot="1">
      <c r="A1637" s="1511"/>
      <c r="B1637" s="1518"/>
      <c r="C1637" s="271"/>
      <c r="D1637" s="236" t="s">
        <v>41</v>
      </c>
      <c r="E1637" s="81">
        <f t="shared" ref="E1637:AB1637" si="895">E1636/E1635</f>
        <v>0.98287671232876717</v>
      </c>
      <c r="F1637" s="81">
        <f t="shared" si="895"/>
        <v>1.1843971631205674</v>
      </c>
      <c r="G1637" s="81">
        <f t="shared" si="895"/>
        <v>1.2934782608695652</v>
      </c>
      <c r="H1637" s="421">
        <f t="shared" si="895"/>
        <v>1.2377622377622379</v>
      </c>
      <c r="I1637" s="81">
        <f t="shared" si="895"/>
        <v>1.0846774193548387</v>
      </c>
      <c r="J1637" s="81">
        <f t="shared" si="895"/>
        <v>1.0073529411764706</v>
      </c>
      <c r="K1637" s="81">
        <f t="shared" si="895"/>
        <v>1.0156862745098039</v>
      </c>
      <c r="L1637" s="81">
        <f t="shared" si="895"/>
        <v>1.3209876543209877</v>
      </c>
      <c r="M1637" s="81">
        <f t="shared" si="895"/>
        <v>1.4204545454545454</v>
      </c>
      <c r="N1637" s="421">
        <f t="shared" si="895"/>
        <v>1.32</v>
      </c>
      <c r="O1637" s="81">
        <f t="shared" si="895"/>
        <v>1.1692307692307693</v>
      </c>
      <c r="P1637" s="81">
        <f t="shared" si="895"/>
        <v>1.08955223880597</v>
      </c>
      <c r="Q1637" s="81">
        <f t="shared" si="895"/>
        <v>1.2337662337662336</v>
      </c>
      <c r="R1637" s="81">
        <f t="shared" si="895"/>
        <v>1.4594594594594594</v>
      </c>
      <c r="S1637" s="81">
        <f t="shared" si="895"/>
        <v>1.0416666666666667</v>
      </c>
      <c r="T1637" s="81">
        <f t="shared" si="895"/>
        <v>1.1200000000000001</v>
      </c>
      <c r="U1637" s="81">
        <f t="shared" si="895"/>
        <v>1.1497584541062802</v>
      </c>
      <c r="V1637" s="421">
        <f t="shared" si="895"/>
        <v>1.0408163265306123</v>
      </c>
      <c r="W1637" s="81">
        <f t="shared" si="895"/>
        <v>0.94160583941605835</v>
      </c>
      <c r="X1637" s="81">
        <f t="shared" si="895"/>
        <v>1.1413043478260869</v>
      </c>
      <c r="Y1637" s="81">
        <f t="shared" si="895"/>
        <v>1.3466666666666667</v>
      </c>
      <c r="Z1637" s="81">
        <f t="shared" si="895"/>
        <v>1.2397660818713452</v>
      </c>
      <c r="AA1637" s="81">
        <f t="shared" si="895"/>
        <v>0.98214285714285721</v>
      </c>
      <c r="AB1637" s="82">
        <f t="shared" si="895"/>
        <v>1.0183150183150182</v>
      </c>
      <c r="AC1637" s="47"/>
      <c r="AD1637" s="50"/>
      <c r="AE1637" s="58"/>
      <c r="AF1637" s="332"/>
      <c r="AG1637" s="332"/>
      <c r="AH1637" s="332"/>
      <c r="AI1637" s="332"/>
      <c r="AJ1637" s="332"/>
      <c r="AK1637" s="332"/>
      <c r="AL1637" s="332"/>
      <c r="AM1637" s="332"/>
      <c r="AN1637" s="332"/>
      <c r="AO1637" s="332"/>
      <c r="AP1637" s="332"/>
      <c r="AQ1637" s="332"/>
      <c r="AR1637" s="332"/>
      <c r="AS1637" s="332"/>
      <c r="AT1637" s="332"/>
      <c r="AU1637" s="332"/>
      <c r="AV1637" s="332"/>
      <c r="AW1637" s="332"/>
      <c r="AX1637" s="332"/>
      <c r="AY1637" s="332"/>
      <c r="AZ1637" s="332"/>
      <c r="BA1637" s="332"/>
      <c r="BB1637" s="332"/>
      <c r="BC1637" s="332"/>
      <c r="BD1637" s="332"/>
      <c r="BE1637" s="332"/>
      <c r="BF1637" s="332"/>
      <c r="BG1637" s="332"/>
      <c r="BH1637" s="332"/>
      <c r="BI1637" s="332"/>
      <c r="BJ1637" s="332"/>
      <c r="BK1637" s="332"/>
      <c r="BL1637" s="332"/>
      <c r="BM1637" s="332"/>
      <c r="BN1637" s="332"/>
      <c r="BO1637" s="332"/>
      <c r="BP1637" s="332"/>
      <c r="BQ1637" s="332"/>
      <c r="BR1637" s="332"/>
      <c r="BS1637" s="332"/>
      <c r="BT1637" s="332"/>
      <c r="BU1637" s="332"/>
      <c r="BV1637" s="332"/>
      <c r="BW1637" s="332"/>
      <c r="BX1637" s="332"/>
      <c r="BY1637" s="150"/>
      <c r="BZ1637" s="150"/>
      <c r="CA1637" s="150"/>
      <c r="CB1637" s="150"/>
      <c r="CC1637" s="150"/>
    </row>
    <row r="1638" spans="1:81" ht="10.5" customHeight="1">
      <c r="A1638" s="1380" t="s">
        <v>291</v>
      </c>
      <c r="B1638" s="63"/>
      <c r="C1638" s="531"/>
      <c r="D1638" s="135"/>
      <c r="E1638" s="154">
        <f t="shared" ref="E1638:AB1639" si="896">E1630+E1635</f>
        <v>7.7</v>
      </c>
      <c r="F1638" s="154">
        <f t="shared" si="896"/>
        <v>5.73</v>
      </c>
      <c r="G1638" s="154">
        <f t="shared" si="896"/>
        <v>4.8100000000000005</v>
      </c>
      <c r="H1638" s="337">
        <f t="shared" si="896"/>
        <v>5.76</v>
      </c>
      <c r="I1638" s="154">
        <f t="shared" si="896"/>
        <v>7.6</v>
      </c>
      <c r="J1638" s="154">
        <f t="shared" si="896"/>
        <v>7.9600000000000009</v>
      </c>
      <c r="K1638" s="154">
        <f t="shared" si="896"/>
        <v>7.25</v>
      </c>
      <c r="L1638" s="154">
        <f t="shared" si="896"/>
        <v>5.58</v>
      </c>
      <c r="M1638" s="154">
        <f t="shared" si="896"/>
        <v>4.8100000000000005</v>
      </c>
      <c r="N1638" s="337">
        <f t="shared" si="896"/>
        <v>4.76</v>
      </c>
      <c r="O1638" s="154">
        <f t="shared" si="896"/>
        <v>4.62</v>
      </c>
      <c r="P1638" s="154">
        <f t="shared" si="896"/>
        <v>4.82</v>
      </c>
      <c r="Q1638" s="154">
        <f t="shared" si="896"/>
        <v>4.9499999999999993</v>
      </c>
      <c r="R1638" s="154">
        <f t="shared" si="896"/>
        <v>5.6000000000000005</v>
      </c>
      <c r="S1638" s="154">
        <f t="shared" si="896"/>
        <v>7.3800000000000008</v>
      </c>
      <c r="T1638" s="154">
        <f t="shared" si="896"/>
        <v>6.76</v>
      </c>
      <c r="U1638" s="154">
        <f t="shared" si="896"/>
        <v>6.77</v>
      </c>
      <c r="V1638" s="337">
        <f t="shared" si="896"/>
        <v>6.93</v>
      </c>
      <c r="W1638" s="154">
        <f t="shared" si="896"/>
        <v>8.02</v>
      </c>
      <c r="X1638" s="154">
        <f t="shared" si="896"/>
        <v>6.6899999999999995</v>
      </c>
      <c r="Y1638" s="154">
        <f t="shared" si="896"/>
        <v>5.95</v>
      </c>
      <c r="Z1638" s="154">
        <f t="shared" si="896"/>
        <v>6.64</v>
      </c>
      <c r="AA1638" s="154">
        <f t="shared" si="896"/>
        <v>7.85</v>
      </c>
      <c r="AB1638" s="155">
        <f t="shared" si="896"/>
        <v>7.3599999999999994</v>
      </c>
      <c r="AC1638" s="66"/>
      <c r="AD1638" s="66"/>
      <c r="AE1638" s="67"/>
      <c r="AF1638" s="332"/>
      <c r="AG1638" s="332"/>
      <c r="AH1638" s="332"/>
      <c r="AI1638" s="332"/>
      <c r="AJ1638" s="332"/>
      <c r="AK1638" s="332"/>
      <c r="AL1638" s="332"/>
      <c r="AM1638" s="332"/>
      <c r="AN1638" s="332"/>
      <c r="AO1638" s="332"/>
      <c r="AP1638" s="332"/>
      <c r="AQ1638" s="332"/>
      <c r="AR1638" s="332"/>
      <c r="AS1638" s="332"/>
      <c r="AT1638" s="332"/>
      <c r="AU1638" s="332"/>
      <c r="AV1638" s="332"/>
      <c r="AW1638" s="332"/>
      <c r="AX1638" s="332"/>
      <c r="AY1638" s="332"/>
      <c r="AZ1638" s="332"/>
      <c r="BA1638" s="332"/>
      <c r="BB1638" s="332"/>
      <c r="BC1638" s="332"/>
      <c r="BD1638" s="332"/>
      <c r="BE1638" s="332"/>
      <c r="BF1638" s="332"/>
      <c r="BG1638" s="332"/>
      <c r="BH1638" s="332"/>
      <c r="BI1638" s="332"/>
      <c r="BJ1638" s="332"/>
      <c r="BK1638" s="332"/>
      <c r="BL1638" s="332"/>
      <c r="BM1638" s="332"/>
      <c r="BN1638" s="332"/>
      <c r="BO1638" s="332"/>
      <c r="BP1638" s="332"/>
      <c r="BQ1638" s="332"/>
      <c r="BR1638" s="332"/>
      <c r="BS1638" s="332"/>
      <c r="BT1638" s="332"/>
      <c r="BU1638" s="332"/>
      <c r="BV1638" s="332"/>
      <c r="BW1638" s="332"/>
      <c r="BX1638" s="332"/>
      <c r="BY1638" s="150"/>
      <c r="BZ1638" s="150"/>
      <c r="CA1638" s="150"/>
      <c r="CB1638" s="150"/>
      <c r="CC1638" s="150"/>
    </row>
    <row r="1639" spans="1:81" ht="10.5" customHeight="1">
      <c r="A1639" s="1381" t="s">
        <v>292</v>
      </c>
      <c r="B1639" s="68"/>
      <c r="C1639" s="536"/>
      <c r="D1639" s="136"/>
      <c r="E1639" s="156">
        <f t="shared" si="896"/>
        <v>4.08</v>
      </c>
      <c r="F1639" s="156">
        <f t="shared" si="896"/>
        <v>2.4299999999999997</v>
      </c>
      <c r="G1639" s="156">
        <f t="shared" si="896"/>
        <v>1.56</v>
      </c>
      <c r="H1639" s="338">
        <f t="shared" si="896"/>
        <v>2.58</v>
      </c>
      <c r="I1639" s="156">
        <f t="shared" si="896"/>
        <v>4.3100000000000005</v>
      </c>
      <c r="J1639" s="156">
        <f t="shared" si="896"/>
        <v>4.4000000000000004</v>
      </c>
      <c r="K1639" s="156">
        <f t="shared" si="896"/>
        <v>3.7399999999999998</v>
      </c>
      <c r="L1639" s="156">
        <f t="shared" si="896"/>
        <v>2.6100000000000003</v>
      </c>
      <c r="M1639" s="156">
        <f t="shared" si="896"/>
        <v>1.66</v>
      </c>
      <c r="N1639" s="338">
        <f t="shared" si="896"/>
        <v>1.44</v>
      </c>
      <c r="O1639" s="156">
        <f t="shared" si="896"/>
        <v>1.22</v>
      </c>
      <c r="P1639" s="156">
        <f t="shared" si="896"/>
        <v>1.28</v>
      </c>
      <c r="Q1639" s="156">
        <f t="shared" si="896"/>
        <v>1.62</v>
      </c>
      <c r="R1639" s="156">
        <f t="shared" si="896"/>
        <v>2.7</v>
      </c>
      <c r="S1639" s="156">
        <f t="shared" si="896"/>
        <v>3.8899999999999997</v>
      </c>
      <c r="T1639" s="156">
        <f t="shared" si="896"/>
        <v>3.5</v>
      </c>
      <c r="U1639" s="156">
        <f t="shared" si="896"/>
        <v>3.57</v>
      </c>
      <c r="V1639" s="338">
        <f t="shared" si="896"/>
        <v>3.42</v>
      </c>
      <c r="W1639" s="156">
        <f t="shared" si="896"/>
        <v>4.2699999999999996</v>
      </c>
      <c r="X1639" s="156">
        <f t="shared" si="896"/>
        <v>3.4400000000000004</v>
      </c>
      <c r="Y1639" s="156">
        <f t="shared" si="896"/>
        <v>3.09</v>
      </c>
      <c r="Z1639" s="156">
        <f t="shared" si="896"/>
        <v>3.6100000000000003</v>
      </c>
      <c r="AA1639" s="156">
        <f t="shared" si="896"/>
        <v>4.34</v>
      </c>
      <c r="AB1639" s="157">
        <f t="shared" si="896"/>
        <v>3.9499999999999997</v>
      </c>
      <c r="AC1639" s="66"/>
      <c r="AD1639" s="66"/>
      <c r="AE1639" s="67"/>
      <c r="AF1639" s="332"/>
      <c r="AG1639" s="332"/>
      <c r="AH1639" s="332"/>
      <c r="AI1639" s="332"/>
      <c r="AJ1639" s="332"/>
      <c r="AK1639" s="332"/>
      <c r="AL1639" s="332"/>
      <c r="AM1639" s="332"/>
      <c r="AN1639" s="332"/>
      <c r="AO1639" s="332"/>
      <c r="AP1639" s="332"/>
      <c r="AQ1639" s="332"/>
      <c r="AR1639" s="332"/>
      <c r="AS1639" s="332"/>
      <c r="AT1639" s="332"/>
      <c r="AU1639" s="332"/>
      <c r="AV1639" s="332"/>
      <c r="AW1639" s="332"/>
      <c r="AX1639" s="332"/>
      <c r="AY1639" s="332"/>
      <c r="AZ1639" s="332"/>
      <c r="BA1639" s="332"/>
      <c r="BB1639" s="332"/>
      <c r="BC1639" s="332"/>
      <c r="BD1639" s="332"/>
      <c r="BE1639" s="332"/>
      <c r="BF1639" s="332"/>
      <c r="BG1639" s="332"/>
      <c r="BH1639" s="332"/>
      <c r="BI1639" s="332"/>
      <c r="BJ1639" s="332"/>
      <c r="BK1639" s="332"/>
      <c r="BL1639" s="332"/>
      <c r="BM1639" s="332"/>
      <c r="BN1639" s="332"/>
      <c r="BO1639" s="332"/>
      <c r="BP1639" s="332"/>
      <c r="BQ1639" s="332"/>
      <c r="BR1639" s="332"/>
      <c r="BS1639" s="332"/>
      <c r="BT1639" s="332"/>
      <c r="BU1639" s="332"/>
      <c r="BV1639" s="332"/>
      <c r="BW1639" s="332"/>
      <c r="BX1639" s="332"/>
      <c r="BY1639" s="150"/>
      <c r="BZ1639" s="150"/>
      <c r="CA1639" s="150"/>
      <c r="CB1639" s="150"/>
      <c r="CC1639" s="150"/>
    </row>
    <row r="1640" spans="1:81" ht="10.5" customHeight="1" thickBot="1">
      <c r="A1640" s="1379" t="s">
        <v>329</v>
      </c>
      <c r="B1640" s="71"/>
      <c r="C1640" s="757"/>
      <c r="D1640" s="137"/>
      <c r="E1640" s="158">
        <f>SQRT(E1639*E1639+E1638*E1638)</f>
        <v>8.7141494134539599</v>
      </c>
      <c r="F1640" s="158">
        <f t="shared" ref="F1640:AB1640" si="897">SQRT(F1639*F1639+F1638*F1638)</f>
        <v>6.2239697942711771</v>
      </c>
      <c r="G1640" s="158">
        <f t="shared" si="897"/>
        <v>5.056649088081949</v>
      </c>
      <c r="H1640" s="339">
        <f t="shared" si="897"/>
        <v>6.3114182241394836</v>
      </c>
      <c r="I1640" s="158">
        <f t="shared" si="897"/>
        <v>8.7370532789951554</v>
      </c>
      <c r="J1640" s="158">
        <f t="shared" si="897"/>
        <v>9.0951415601957528</v>
      </c>
      <c r="K1640" s="158">
        <f t="shared" si="897"/>
        <v>8.1578244648925864</v>
      </c>
      <c r="L1640" s="158">
        <f t="shared" si="897"/>
        <v>6.1602353851131371</v>
      </c>
      <c r="M1640" s="158">
        <f t="shared" si="897"/>
        <v>5.0883887430108965</v>
      </c>
      <c r="N1640" s="339">
        <f t="shared" si="897"/>
        <v>4.9730473554954209</v>
      </c>
      <c r="O1640" s="158">
        <f t="shared" si="897"/>
        <v>4.7783679222094229</v>
      </c>
      <c r="P1640" s="158">
        <f t="shared" si="897"/>
        <v>4.9870632640863901</v>
      </c>
      <c r="Q1640" s="158">
        <f t="shared" si="897"/>
        <v>5.2083490666429029</v>
      </c>
      <c r="R1640" s="158">
        <f t="shared" si="897"/>
        <v>6.2169124169478218</v>
      </c>
      <c r="S1640" s="158">
        <f t="shared" si="897"/>
        <v>8.3424516780140845</v>
      </c>
      <c r="T1640" s="158">
        <f t="shared" si="897"/>
        <v>7.6123320999546511</v>
      </c>
      <c r="U1640" s="158">
        <f t="shared" si="897"/>
        <v>7.6536135256491749</v>
      </c>
      <c r="V1640" s="339">
        <f t="shared" si="897"/>
        <v>7.727955745214901</v>
      </c>
      <c r="W1640" s="158">
        <f t="shared" si="897"/>
        <v>9.0858846569830494</v>
      </c>
      <c r="X1640" s="158">
        <f t="shared" si="897"/>
        <v>7.5226125780874824</v>
      </c>
      <c r="Y1640" s="158">
        <f t="shared" si="897"/>
        <v>6.7045208628208472</v>
      </c>
      <c r="Z1640" s="158">
        <f t="shared" si="897"/>
        <v>7.5578899171660341</v>
      </c>
      <c r="AA1640" s="158">
        <f t="shared" si="897"/>
        <v>8.9698439228338867</v>
      </c>
      <c r="AB1640" s="159">
        <f t="shared" si="897"/>
        <v>8.352969531849137</v>
      </c>
      <c r="AC1640" s="66"/>
      <c r="AD1640" s="66"/>
      <c r="AE1640" s="67"/>
      <c r="AF1640" s="397"/>
      <c r="AG1640" s="397"/>
      <c r="AH1640" s="397"/>
      <c r="AI1640" s="397"/>
      <c r="AJ1640" s="397"/>
      <c r="AK1640" s="397"/>
      <c r="AL1640" s="397"/>
      <c r="AM1640" s="397"/>
      <c r="AN1640" s="397"/>
      <c r="AO1640" s="397"/>
      <c r="AP1640" s="397"/>
      <c r="AQ1640" s="397"/>
      <c r="AR1640" s="397"/>
      <c r="AS1640" s="397"/>
      <c r="AT1640" s="397"/>
      <c r="AU1640" s="397"/>
      <c r="AV1640" s="397"/>
      <c r="AW1640" s="397"/>
      <c r="AX1640" s="397"/>
      <c r="AY1640" s="397"/>
      <c r="AZ1640" s="397"/>
      <c r="BA1640" s="397"/>
      <c r="BB1640" s="397"/>
      <c r="BC1640" s="397"/>
      <c r="BD1640" s="332"/>
      <c r="BE1640" s="332"/>
      <c r="BF1640" s="332"/>
      <c r="BG1640" s="332"/>
      <c r="BH1640" s="332"/>
      <c r="BI1640" s="332"/>
      <c r="BJ1640" s="332"/>
      <c r="BK1640" s="332"/>
      <c r="BL1640" s="332"/>
      <c r="BM1640" s="332"/>
      <c r="BN1640" s="332"/>
      <c r="BO1640" s="332"/>
      <c r="BP1640" s="332"/>
      <c r="BQ1640" s="332"/>
      <c r="BR1640" s="332"/>
      <c r="BS1640" s="332"/>
      <c r="BT1640" s="332"/>
      <c r="BU1640" s="332"/>
      <c r="BV1640" s="332"/>
      <c r="BW1640" s="332"/>
      <c r="BX1640" s="332"/>
      <c r="BY1640" s="150"/>
      <c r="BZ1640" s="150"/>
      <c r="CA1640" s="150"/>
      <c r="CB1640" s="150"/>
      <c r="CC1640" s="150"/>
    </row>
    <row r="1641" spans="1:81" ht="10.5" customHeight="1" thickBot="1">
      <c r="A1641" s="1383" t="s">
        <v>97</v>
      </c>
      <c r="B1641" s="160"/>
      <c r="C1641" s="160"/>
      <c r="D1641" s="160"/>
      <c r="E1641" s="160">
        <v>1</v>
      </c>
      <c r="F1641" s="160">
        <v>2</v>
      </c>
      <c r="G1641" s="160">
        <v>3</v>
      </c>
      <c r="H1641" s="363">
        <v>4</v>
      </c>
      <c r="I1641" s="160">
        <v>5</v>
      </c>
      <c r="J1641" s="160">
        <v>6</v>
      </c>
      <c r="K1641" s="160">
        <v>7</v>
      </c>
      <c r="L1641" s="160">
        <v>8</v>
      </c>
      <c r="M1641" s="160">
        <v>9</v>
      </c>
      <c r="N1641" s="363">
        <v>10</v>
      </c>
      <c r="O1641" s="160">
        <v>11</v>
      </c>
      <c r="P1641" s="160">
        <v>12</v>
      </c>
      <c r="Q1641" s="160">
        <v>13</v>
      </c>
      <c r="R1641" s="160">
        <v>14</v>
      </c>
      <c r="S1641" s="160">
        <v>15</v>
      </c>
      <c r="T1641" s="160">
        <v>16</v>
      </c>
      <c r="U1641" s="160">
        <v>17</v>
      </c>
      <c r="V1641" s="363">
        <v>18</v>
      </c>
      <c r="W1641" s="160">
        <v>19</v>
      </c>
      <c r="X1641" s="160">
        <v>20</v>
      </c>
      <c r="Y1641" s="160">
        <v>21</v>
      </c>
      <c r="Z1641" s="160">
        <v>22</v>
      </c>
      <c r="AA1641" s="160">
        <v>23</v>
      </c>
      <c r="AB1641" s="161">
        <v>24</v>
      </c>
    </row>
    <row r="1642" spans="1:81" ht="10.5" customHeight="1">
      <c r="A1642" s="342" t="s">
        <v>77</v>
      </c>
      <c r="B1642" s="38"/>
      <c r="C1642" s="732" t="s">
        <v>126</v>
      </c>
      <c r="D1642" s="737" t="s">
        <v>38</v>
      </c>
      <c r="E1642" s="38">
        <v>6.5</v>
      </c>
      <c r="F1642" s="38">
        <v>6.7</v>
      </c>
      <c r="G1642" s="38">
        <v>6.7</v>
      </c>
      <c r="H1642" s="343">
        <v>6.5</v>
      </c>
      <c r="I1642" s="38">
        <v>6.5</v>
      </c>
      <c r="J1642" s="38">
        <v>6.6</v>
      </c>
      <c r="K1642" s="38">
        <v>6.6</v>
      </c>
      <c r="L1642" s="38">
        <v>6.7</v>
      </c>
      <c r="M1642" s="38">
        <v>6.6</v>
      </c>
      <c r="N1642" s="343">
        <v>6.7</v>
      </c>
      <c r="O1642" s="38">
        <v>6.7</v>
      </c>
      <c r="P1642" s="38">
        <v>6.7</v>
      </c>
      <c r="Q1642" s="38">
        <v>6.6</v>
      </c>
      <c r="R1642" s="38">
        <v>6.6</v>
      </c>
      <c r="S1642" s="38">
        <v>6.4</v>
      </c>
      <c r="T1642" s="38">
        <v>6.6</v>
      </c>
      <c r="U1642" s="38">
        <v>6.6</v>
      </c>
      <c r="V1642" s="343">
        <v>6.5</v>
      </c>
      <c r="W1642" s="38">
        <v>6.4</v>
      </c>
      <c r="X1642" s="38">
        <v>6.7</v>
      </c>
      <c r="Y1642" s="38">
        <v>6.5</v>
      </c>
      <c r="Z1642" s="38">
        <v>6.5</v>
      </c>
      <c r="AA1642" s="38">
        <v>6.5</v>
      </c>
      <c r="AB1642" s="39">
        <v>6.5</v>
      </c>
    </row>
    <row r="1643" spans="1:81" ht="10.5" customHeight="1" thickBot="1">
      <c r="A1643" s="344" t="s">
        <v>78</v>
      </c>
      <c r="B1643" s="40"/>
      <c r="C1643" s="733" t="s">
        <v>126</v>
      </c>
      <c r="D1643" s="738" t="s">
        <v>38</v>
      </c>
      <c r="E1643" s="40">
        <v>6.4</v>
      </c>
      <c r="F1643" s="40">
        <v>6.6</v>
      </c>
      <c r="G1643" s="40">
        <v>6.5</v>
      </c>
      <c r="H1643" s="345">
        <v>6.5</v>
      </c>
      <c r="I1643" s="40">
        <v>6.3</v>
      </c>
      <c r="J1643" s="40">
        <v>6.4</v>
      </c>
      <c r="K1643" s="40">
        <v>6.4</v>
      </c>
      <c r="L1643" s="40">
        <v>6.5</v>
      </c>
      <c r="M1643" s="40">
        <v>6.5</v>
      </c>
      <c r="N1643" s="345">
        <v>6.6</v>
      </c>
      <c r="O1643" s="40">
        <v>6.7</v>
      </c>
      <c r="P1643" s="40">
        <v>6.6</v>
      </c>
      <c r="Q1643" s="40">
        <v>6.6</v>
      </c>
      <c r="R1643" s="40">
        <v>6.5</v>
      </c>
      <c r="S1643" s="40">
        <v>6.4</v>
      </c>
      <c r="T1643" s="40">
        <v>6.5</v>
      </c>
      <c r="U1643" s="40">
        <v>6.6</v>
      </c>
      <c r="V1643" s="345">
        <v>6.4</v>
      </c>
      <c r="W1643" s="40">
        <v>6.4</v>
      </c>
      <c r="X1643" s="40">
        <v>6.6</v>
      </c>
      <c r="Y1643" s="40">
        <v>6.4</v>
      </c>
      <c r="Z1643" s="40">
        <v>6.5</v>
      </c>
      <c r="AA1643" s="40">
        <v>6.4</v>
      </c>
      <c r="AB1643" s="41">
        <v>6.5</v>
      </c>
    </row>
    <row r="1644" spans="1:81" s="150" customFormat="1" ht="10.5" customHeight="1">
      <c r="A1644" s="1509" t="s">
        <v>96</v>
      </c>
      <c r="B1644" s="1634" t="s">
        <v>526</v>
      </c>
      <c r="C1644" s="1107"/>
      <c r="D1644" s="1190"/>
      <c r="E1644" s="55"/>
      <c r="F1644" s="59"/>
      <c r="G1644" s="59"/>
      <c r="H1644" s="329"/>
      <c r="I1644" s="59"/>
      <c r="J1644" s="59"/>
      <c r="K1644" s="59"/>
      <c r="L1644" s="59"/>
      <c r="M1644" s="59"/>
      <c r="N1644" s="329"/>
      <c r="O1644" s="59"/>
      <c r="P1644" s="59"/>
      <c r="Q1644" s="59"/>
      <c r="R1644" s="59"/>
      <c r="S1644" s="59"/>
      <c r="T1644" s="59"/>
      <c r="U1644" s="59"/>
      <c r="V1644" s="329"/>
      <c r="W1644" s="59"/>
      <c r="X1644" s="59"/>
      <c r="Y1644" s="59"/>
      <c r="Z1644" s="59"/>
      <c r="AA1644" s="59"/>
      <c r="AB1644" s="60"/>
      <c r="AC1644" s="438"/>
      <c r="AD1644" s="752"/>
      <c r="AE1644" s="749"/>
      <c r="AF1644" s="99"/>
      <c r="AG1644" s="99"/>
      <c r="AH1644" s="99"/>
      <c r="AI1644" s="99"/>
      <c r="AJ1644" s="99"/>
      <c r="AK1644" s="99"/>
      <c r="AL1644" s="99"/>
      <c r="AM1644" s="99"/>
      <c r="AN1644" s="99"/>
      <c r="AO1644" s="99"/>
      <c r="AP1644" s="99"/>
      <c r="AQ1644" s="99"/>
      <c r="AR1644" s="99"/>
      <c r="AS1644" s="99"/>
      <c r="AT1644" s="99"/>
      <c r="AU1644" s="99"/>
      <c r="AV1644" s="99"/>
      <c r="AW1644" s="99"/>
      <c r="AX1644" s="99"/>
      <c r="AY1644" s="99"/>
      <c r="AZ1644" s="99"/>
      <c r="BA1644" s="99"/>
      <c r="BB1644" s="99"/>
      <c r="BC1644" s="99"/>
      <c r="BD1644" s="99"/>
      <c r="BE1644" s="332"/>
      <c r="BF1644" s="332"/>
      <c r="BG1644" s="332"/>
      <c r="BH1644" s="332"/>
      <c r="BI1644" s="332"/>
      <c r="BJ1644" s="332"/>
      <c r="BK1644" s="332"/>
      <c r="BL1644" s="332"/>
      <c r="BM1644" s="332"/>
      <c r="BN1644" s="332"/>
      <c r="BO1644" s="332"/>
      <c r="BP1644" s="332"/>
      <c r="BQ1644" s="332"/>
      <c r="BR1644" s="332"/>
      <c r="BS1644" s="332"/>
      <c r="BT1644" s="332"/>
      <c r="BU1644" s="332"/>
      <c r="BV1644" s="332"/>
      <c r="BW1644" s="332"/>
      <c r="BX1644" s="332"/>
    </row>
    <row r="1645" spans="1:81" s="1" customFormat="1" ht="10.5" customHeight="1">
      <c r="A1645" s="1510"/>
      <c r="B1645" s="1635"/>
      <c r="C1645" s="1373" t="s">
        <v>126</v>
      </c>
      <c r="D1645" s="131" t="s">
        <v>33</v>
      </c>
      <c r="E1645" s="1056">
        <v>3</v>
      </c>
      <c r="F1645" s="1056">
        <v>3</v>
      </c>
      <c r="G1645" s="1056">
        <v>4</v>
      </c>
      <c r="H1645" s="1057">
        <v>3</v>
      </c>
      <c r="I1645" s="1056">
        <v>3</v>
      </c>
      <c r="J1645" s="1056">
        <v>2</v>
      </c>
      <c r="K1645" s="1056">
        <v>2</v>
      </c>
      <c r="L1645" s="1056">
        <v>3</v>
      </c>
      <c r="M1645" s="1056">
        <v>3</v>
      </c>
      <c r="N1645" s="1057">
        <v>2</v>
      </c>
      <c r="O1645" s="1056">
        <v>3</v>
      </c>
      <c r="P1645" s="1056">
        <v>3</v>
      </c>
      <c r="Q1645" s="1056">
        <v>3</v>
      </c>
      <c r="R1645" s="1056">
        <v>3</v>
      </c>
      <c r="S1645" s="1056">
        <v>3</v>
      </c>
      <c r="T1645" s="1056">
        <v>3</v>
      </c>
      <c r="U1645" s="1056">
        <v>2</v>
      </c>
      <c r="V1645" s="1057">
        <v>3</v>
      </c>
      <c r="W1645" s="1056">
        <v>3</v>
      </c>
      <c r="X1645" s="1056">
        <v>3</v>
      </c>
      <c r="Y1645" s="1056">
        <v>3</v>
      </c>
      <c r="Z1645" s="1056">
        <v>3</v>
      </c>
      <c r="AA1645" s="1056">
        <v>3</v>
      </c>
      <c r="AB1645" s="1058">
        <v>3</v>
      </c>
      <c r="AC1645" s="330"/>
      <c r="AD1645" s="177"/>
      <c r="AE1645" s="707"/>
      <c r="AF1645" s="325"/>
      <c r="AG1645" s="325"/>
      <c r="AH1645" s="325"/>
      <c r="AI1645" s="325"/>
      <c r="AJ1645" s="325"/>
      <c r="AK1645" s="325"/>
      <c r="AL1645" s="325"/>
      <c r="AM1645" s="325"/>
      <c r="AN1645" s="325"/>
      <c r="AO1645" s="325"/>
      <c r="AP1645" s="325"/>
      <c r="AQ1645" s="325"/>
      <c r="AR1645" s="325"/>
      <c r="AS1645" s="325"/>
      <c r="AT1645" s="325"/>
      <c r="AU1645" s="325"/>
      <c r="AV1645" s="325"/>
      <c r="AW1645" s="325"/>
      <c r="AX1645" s="325"/>
      <c r="AY1645" s="325"/>
      <c r="AZ1645" s="325"/>
      <c r="BA1645" s="325"/>
      <c r="BB1645" s="325"/>
      <c r="BC1645" s="325"/>
      <c r="BD1645" s="325"/>
      <c r="BE1645" s="325"/>
      <c r="BF1645" s="325"/>
      <c r="BG1645" s="325"/>
      <c r="BH1645" s="325"/>
      <c r="BI1645" s="325"/>
      <c r="BJ1645" s="325"/>
      <c r="BK1645" s="325"/>
      <c r="BL1645" s="325"/>
      <c r="BM1645" s="325"/>
      <c r="BN1645" s="325"/>
      <c r="BO1645" s="325"/>
      <c r="BP1645" s="325"/>
      <c r="BQ1645" s="325"/>
      <c r="BR1645" s="325"/>
      <c r="BS1645" s="325"/>
      <c r="BT1645" s="325"/>
      <c r="BU1645" s="325"/>
      <c r="BV1645" s="325"/>
      <c r="BW1645" s="325"/>
      <c r="BX1645" s="325"/>
      <c r="BY1645" s="162"/>
      <c r="BZ1645" s="162"/>
      <c r="CA1645" s="162"/>
      <c r="CB1645" s="162"/>
      <c r="CC1645" s="162"/>
    </row>
    <row r="1646" spans="1:81" s="1" customFormat="1" ht="10.5" customHeight="1">
      <c r="A1646" s="1510"/>
      <c r="B1646" s="1635"/>
      <c r="C1646" s="1373" t="s">
        <v>553</v>
      </c>
      <c r="D1646" s="131" t="s">
        <v>116</v>
      </c>
      <c r="E1646" s="61">
        <f t="shared" ref="E1646:AB1646" si="898">ROUND((AG1646-AF1646)*$AE1646,2)</f>
        <v>0.02</v>
      </c>
      <c r="F1646" s="61">
        <f t="shared" si="898"/>
        <v>0.02</v>
      </c>
      <c r="G1646" s="61">
        <f t="shared" si="898"/>
        <v>0.02</v>
      </c>
      <c r="H1646" s="420">
        <f t="shared" si="898"/>
        <v>0.02</v>
      </c>
      <c r="I1646" s="61">
        <f t="shared" si="898"/>
        <v>0.02</v>
      </c>
      <c r="J1646" s="61">
        <f t="shared" si="898"/>
        <v>0.02</v>
      </c>
      <c r="K1646" s="61">
        <f t="shared" si="898"/>
        <v>0.02</v>
      </c>
      <c r="L1646" s="61">
        <f t="shared" si="898"/>
        <v>0.02</v>
      </c>
      <c r="M1646" s="61">
        <f t="shared" si="898"/>
        <v>0.02</v>
      </c>
      <c r="N1646" s="420">
        <f t="shared" si="898"/>
        <v>0.02</v>
      </c>
      <c r="O1646" s="61">
        <f t="shared" si="898"/>
        <v>0.03</v>
      </c>
      <c r="P1646" s="61">
        <f t="shared" si="898"/>
        <v>0.03</v>
      </c>
      <c r="Q1646" s="61">
        <f t="shared" si="898"/>
        <v>0.03</v>
      </c>
      <c r="R1646" s="61">
        <f t="shared" si="898"/>
        <v>0.02</v>
      </c>
      <c r="S1646" s="61">
        <f t="shared" si="898"/>
        <v>0.02</v>
      </c>
      <c r="T1646" s="61">
        <f t="shared" si="898"/>
        <v>0.02</v>
      </c>
      <c r="U1646" s="61">
        <f t="shared" si="898"/>
        <v>0.02</v>
      </c>
      <c r="V1646" s="420">
        <f t="shared" si="898"/>
        <v>0.02</v>
      </c>
      <c r="W1646" s="61">
        <f t="shared" si="898"/>
        <v>0.02</v>
      </c>
      <c r="X1646" s="61">
        <f t="shared" si="898"/>
        <v>0.03</v>
      </c>
      <c r="Y1646" s="61">
        <f t="shared" si="898"/>
        <v>0.02</v>
      </c>
      <c r="Z1646" s="61">
        <f t="shared" si="898"/>
        <v>0.02</v>
      </c>
      <c r="AA1646" s="61">
        <f t="shared" si="898"/>
        <v>0.02</v>
      </c>
      <c r="AB1646" s="62">
        <f t="shared" si="898"/>
        <v>0.02</v>
      </c>
      <c r="AC1646" s="47">
        <f>(BD1646-AF1646)*AE1646</f>
        <v>0.55728000000090105</v>
      </c>
      <c r="AD1646" s="50">
        <f>(BD1647-AF1647)*AE1646</f>
        <v>0.41759999999994762</v>
      </c>
      <c r="AE1646" s="1496">
        <v>7.2</v>
      </c>
      <c r="AF1646" s="981">
        <v>11797.3197</v>
      </c>
      <c r="AG1646" s="981">
        <v>11797.3226</v>
      </c>
      <c r="AH1646" s="982">
        <v>11797.325699999999</v>
      </c>
      <c r="AI1646" s="981">
        <v>11797.328799999999</v>
      </c>
      <c r="AJ1646" s="981">
        <v>11797.3318</v>
      </c>
      <c r="AK1646" s="981">
        <v>11797.334800000001</v>
      </c>
      <c r="AL1646" s="1054">
        <v>11797.337600000001</v>
      </c>
      <c r="AM1646" s="1054">
        <v>11797.3406</v>
      </c>
      <c r="AN1646" s="1054">
        <v>11797.343999999999</v>
      </c>
      <c r="AO1646" s="1054">
        <v>11797.3472</v>
      </c>
      <c r="AP1646" s="1054">
        <v>11797.3505</v>
      </c>
      <c r="AQ1646" s="1054">
        <v>11797.353999999999</v>
      </c>
      <c r="AR1646" s="1054">
        <v>11797.3575</v>
      </c>
      <c r="AS1646" s="1054">
        <v>11797.361000000001</v>
      </c>
      <c r="AT1646" s="1054">
        <v>11797.3644</v>
      </c>
      <c r="AU1646" s="1054">
        <v>11797.367700000001</v>
      </c>
      <c r="AV1646" s="1054">
        <v>11797.3709</v>
      </c>
      <c r="AW1646" s="1054">
        <v>11797.3742</v>
      </c>
      <c r="AX1646" s="1054">
        <v>11797.377500000001</v>
      </c>
      <c r="AY1646" s="1054">
        <v>11797.3807</v>
      </c>
      <c r="AZ1646" s="1054">
        <v>11797.3843</v>
      </c>
      <c r="BA1646" s="1054">
        <v>11797.387500000001</v>
      </c>
      <c r="BB1646" s="1054">
        <v>11797.3907</v>
      </c>
      <c r="BC1646" s="1054">
        <v>11797.393899999999</v>
      </c>
      <c r="BD1646" s="1054">
        <v>11797.3971</v>
      </c>
      <c r="BE1646" s="325"/>
      <c r="BF1646" s="325"/>
      <c r="BG1646" s="325"/>
      <c r="BH1646" s="325"/>
      <c r="BI1646" s="325"/>
      <c r="BJ1646" s="325"/>
      <c r="BK1646" s="325"/>
      <c r="BL1646" s="325"/>
      <c r="BM1646" s="325"/>
      <c r="BN1646" s="325"/>
      <c r="BO1646" s="325"/>
      <c r="BP1646" s="325"/>
      <c r="BQ1646" s="325"/>
      <c r="BR1646" s="325"/>
      <c r="BS1646" s="325"/>
      <c r="BT1646" s="325"/>
      <c r="BU1646" s="325"/>
      <c r="BV1646" s="325"/>
      <c r="BW1646" s="325"/>
      <c r="BX1646" s="325"/>
      <c r="BY1646" s="162"/>
      <c r="BZ1646" s="162"/>
      <c r="CA1646" s="162"/>
      <c r="CB1646" s="162"/>
      <c r="CC1646" s="162"/>
    </row>
    <row r="1647" spans="1:81" s="1" customFormat="1" ht="10.5" customHeight="1">
      <c r="A1647" s="1510"/>
      <c r="B1647" s="1635"/>
      <c r="C1647" s="1373" t="s">
        <v>553</v>
      </c>
      <c r="D1647" s="131" t="s">
        <v>117</v>
      </c>
      <c r="E1647" s="61">
        <f t="shared" ref="E1647:AB1647" si="899">ROUND((AG1647-AF1647)*$AE1646,2)</f>
        <v>0.02</v>
      </c>
      <c r="F1647" s="48">
        <f t="shared" si="899"/>
        <v>0.02</v>
      </c>
      <c r="G1647" s="48">
        <f t="shared" si="899"/>
        <v>0.02</v>
      </c>
      <c r="H1647" s="331">
        <f t="shared" si="899"/>
        <v>0.02</v>
      </c>
      <c r="I1647" s="48">
        <f t="shared" si="899"/>
        <v>0.02</v>
      </c>
      <c r="J1647" s="48">
        <f t="shared" si="899"/>
        <v>0.01</v>
      </c>
      <c r="K1647" s="48">
        <f t="shared" si="899"/>
        <v>0.01</v>
      </c>
      <c r="L1647" s="48">
        <f t="shared" si="899"/>
        <v>0.02</v>
      </c>
      <c r="M1647" s="48">
        <f t="shared" si="899"/>
        <v>0.02</v>
      </c>
      <c r="N1647" s="331">
        <f t="shared" si="899"/>
        <v>0.02</v>
      </c>
      <c r="O1647" s="48">
        <f t="shared" si="899"/>
        <v>0.02</v>
      </c>
      <c r="P1647" s="48">
        <f t="shared" si="899"/>
        <v>0.02</v>
      </c>
      <c r="Q1647" s="48">
        <f t="shared" si="899"/>
        <v>0.02</v>
      </c>
      <c r="R1647" s="48">
        <f t="shared" si="899"/>
        <v>0.02</v>
      </c>
      <c r="S1647" s="48">
        <f t="shared" si="899"/>
        <v>0.02</v>
      </c>
      <c r="T1647" s="48">
        <f t="shared" si="899"/>
        <v>0.02</v>
      </c>
      <c r="U1647" s="48">
        <f t="shared" si="899"/>
        <v>0.02</v>
      </c>
      <c r="V1647" s="331">
        <f t="shared" si="899"/>
        <v>0.02</v>
      </c>
      <c r="W1647" s="48">
        <f t="shared" si="899"/>
        <v>0.02</v>
      </c>
      <c r="X1647" s="48">
        <f t="shared" si="899"/>
        <v>0.02</v>
      </c>
      <c r="Y1647" s="48">
        <f t="shared" si="899"/>
        <v>0.02</v>
      </c>
      <c r="Z1647" s="48">
        <f t="shared" si="899"/>
        <v>0.02</v>
      </c>
      <c r="AA1647" s="48">
        <f t="shared" si="899"/>
        <v>0.02</v>
      </c>
      <c r="AB1647" s="49">
        <f t="shared" si="899"/>
        <v>0.02</v>
      </c>
      <c r="AC1647" s="330"/>
      <c r="AD1647" s="177"/>
      <c r="AE1647" s="707"/>
      <c r="AF1647" s="981">
        <v>95.432500000000005</v>
      </c>
      <c r="AG1647" s="981">
        <v>95.434600000000003</v>
      </c>
      <c r="AH1647" s="982">
        <v>95.436999999999998</v>
      </c>
      <c r="AI1647" s="981">
        <v>95.439400000000006</v>
      </c>
      <c r="AJ1647" s="981">
        <v>95.441599999999994</v>
      </c>
      <c r="AK1647" s="981">
        <v>95.443700000000007</v>
      </c>
      <c r="AL1647" s="1054">
        <v>95.445700000000002</v>
      </c>
      <c r="AM1647" s="1054">
        <v>95.447699999999998</v>
      </c>
      <c r="AN1647" s="1054">
        <v>95.450299999999999</v>
      </c>
      <c r="AO1647" s="1054">
        <v>95.452699999999993</v>
      </c>
      <c r="AP1647" s="1054">
        <v>95.455399999999997</v>
      </c>
      <c r="AQ1647" s="1054">
        <v>95.458299999999994</v>
      </c>
      <c r="AR1647" s="1054">
        <v>95.460999999999999</v>
      </c>
      <c r="AS1647" s="1054">
        <v>95.463800000000006</v>
      </c>
      <c r="AT1647" s="1054">
        <v>95.466499999999996</v>
      </c>
      <c r="AU1647" s="1054">
        <v>95.468800000000002</v>
      </c>
      <c r="AV1647" s="1054">
        <v>95.471199999999996</v>
      </c>
      <c r="AW1647" s="1054">
        <v>95.473699999999994</v>
      </c>
      <c r="AX1647" s="1054">
        <v>95.476299999999995</v>
      </c>
      <c r="AY1647" s="1054">
        <v>95.4786</v>
      </c>
      <c r="AZ1647" s="1054">
        <v>95.481300000000005</v>
      </c>
      <c r="BA1647" s="1054">
        <v>95.483699999999999</v>
      </c>
      <c r="BB1647" s="1054">
        <v>95.486000000000004</v>
      </c>
      <c r="BC1647" s="1054">
        <v>95.488299999999995</v>
      </c>
      <c r="BD1647" s="1054">
        <v>95.490499999999997</v>
      </c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162"/>
      <c r="BZ1647" s="162"/>
      <c r="CA1647" s="162"/>
      <c r="CB1647" s="162"/>
      <c r="CC1647" s="162"/>
    </row>
    <row r="1648" spans="1:81" s="1" customFormat="1" ht="10.5" customHeight="1" thickBot="1">
      <c r="A1648" s="1511"/>
      <c r="B1648" s="1636"/>
      <c r="C1648" s="271"/>
      <c r="D1648" s="236" t="s">
        <v>41</v>
      </c>
      <c r="E1648" s="81">
        <f t="shared" ref="E1648:AB1648" si="900">E1647/E1646</f>
        <v>1</v>
      </c>
      <c r="F1648" s="81">
        <f t="shared" si="900"/>
        <v>1</v>
      </c>
      <c r="G1648" s="81">
        <f t="shared" si="900"/>
        <v>1</v>
      </c>
      <c r="H1648" s="421">
        <f t="shared" si="900"/>
        <v>1</v>
      </c>
      <c r="I1648" s="81">
        <f t="shared" si="900"/>
        <v>1</v>
      </c>
      <c r="J1648" s="81">
        <f t="shared" si="900"/>
        <v>0.5</v>
      </c>
      <c r="K1648" s="81">
        <f t="shared" si="900"/>
        <v>0.5</v>
      </c>
      <c r="L1648" s="81">
        <f t="shared" si="900"/>
        <v>1</v>
      </c>
      <c r="M1648" s="81">
        <f t="shared" si="900"/>
        <v>1</v>
      </c>
      <c r="N1648" s="421">
        <f t="shared" si="900"/>
        <v>1</v>
      </c>
      <c r="O1648" s="81">
        <f t="shared" si="900"/>
        <v>0.66666666666666674</v>
      </c>
      <c r="P1648" s="81">
        <f t="shared" si="900"/>
        <v>0.66666666666666674</v>
      </c>
      <c r="Q1648" s="81">
        <f t="shared" si="900"/>
        <v>0.66666666666666674</v>
      </c>
      <c r="R1648" s="81">
        <f t="shared" si="900"/>
        <v>1</v>
      </c>
      <c r="S1648" s="81">
        <f t="shared" si="900"/>
        <v>1</v>
      </c>
      <c r="T1648" s="81">
        <f t="shared" si="900"/>
        <v>1</v>
      </c>
      <c r="U1648" s="81">
        <f t="shared" si="900"/>
        <v>1</v>
      </c>
      <c r="V1648" s="421">
        <f t="shared" si="900"/>
        <v>1</v>
      </c>
      <c r="W1648" s="81">
        <f t="shared" si="900"/>
        <v>1</v>
      </c>
      <c r="X1648" s="81">
        <f t="shared" si="900"/>
        <v>0.66666666666666674</v>
      </c>
      <c r="Y1648" s="81">
        <f t="shared" si="900"/>
        <v>1</v>
      </c>
      <c r="Z1648" s="81">
        <f t="shared" si="900"/>
        <v>1</v>
      </c>
      <c r="AA1648" s="81">
        <f t="shared" si="900"/>
        <v>1</v>
      </c>
      <c r="AB1648" s="82">
        <f t="shared" si="900"/>
        <v>1</v>
      </c>
      <c r="AC1648" s="330"/>
      <c r="AD1648" s="177"/>
      <c r="AE1648" s="707"/>
      <c r="AF1648" s="325"/>
      <c r="AG1648" s="325"/>
      <c r="AH1648" s="325"/>
      <c r="AI1648" s="325"/>
      <c r="AJ1648" s="325"/>
      <c r="AK1648" s="325"/>
      <c r="AL1648" s="325"/>
      <c r="AM1648" s="325"/>
      <c r="AN1648" s="325"/>
      <c r="AO1648" s="325"/>
      <c r="AP1648" s="325"/>
      <c r="AQ1648" s="325"/>
      <c r="AR1648" s="325"/>
      <c r="AS1648" s="325"/>
      <c r="AT1648" s="325"/>
      <c r="AU1648" s="325"/>
      <c r="AV1648" s="325"/>
      <c r="AW1648" s="325"/>
      <c r="AX1648" s="325"/>
      <c r="AY1648" s="325"/>
      <c r="AZ1648" s="325"/>
      <c r="BA1648" s="325"/>
      <c r="BB1648" s="325"/>
      <c r="BC1648" s="325"/>
      <c r="BD1648" s="325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162"/>
      <c r="BZ1648" s="162"/>
      <c r="CA1648" s="162"/>
      <c r="CB1648" s="162"/>
      <c r="CC1648" s="162"/>
    </row>
    <row r="1649" spans="1:81" s="150" customFormat="1" ht="10.5" customHeight="1">
      <c r="A1649" s="1509" t="s">
        <v>92</v>
      </c>
      <c r="B1649" s="1634" t="s">
        <v>524</v>
      </c>
      <c r="C1649" s="1107"/>
      <c r="D1649" s="1190"/>
      <c r="E1649" s="55"/>
      <c r="F1649" s="59"/>
      <c r="G1649" s="59"/>
      <c r="H1649" s="329"/>
      <c r="I1649" s="59"/>
      <c r="J1649" s="59"/>
      <c r="K1649" s="59"/>
      <c r="L1649" s="59"/>
      <c r="M1649" s="59"/>
      <c r="N1649" s="329"/>
      <c r="O1649" s="59"/>
      <c r="P1649" s="59"/>
      <c r="Q1649" s="59"/>
      <c r="R1649" s="59"/>
      <c r="S1649" s="59"/>
      <c r="T1649" s="59"/>
      <c r="U1649" s="59"/>
      <c r="V1649" s="329"/>
      <c r="W1649" s="59"/>
      <c r="X1649" s="59"/>
      <c r="Y1649" s="59"/>
      <c r="Z1649" s="59"/>
      <c r="AA1649" s="59"/>
      <c r="AB1649" s="60"/>
      <c r="AC1649" s="438"/>
      <c r="AD1649" s="752"/>
      <c r="AE1649" s="749"/>
      <c r="AF1649" s="99"/>
      <c r="AG1649" s="99"/>
      <c r="AH1649" s="99"/>
      <c r="AI1649" s="99"/>
      <c r="AJ1649" s="99"/>
      <c r="AK1649" s="99"/>
      <c r="AL1649" s="99"/>
      <c r="AM1649" s="99"/>
      <c r="AN1649" s="99"/>
      <c r="AO1649" s="99"/>
      <c r="AP1649" s="99"/>
      <c r="AQ1649" s="99"/>
      <c r="AR1649" s="99"/>
      <c r="AS1649" s="99"/>
      <c r="AT1649" s="99"/>
      <c r="AU1649" s="99"/>
      <c r="AV1649" s="99"/>
      <c r="AW1649" s="99"/>
      <c r="AX1649" s="99"/>
      <c r="AY1649" s="99"/>
      <c r="AZ1649" s="99"/>
      <c r="BA1649" s="99"/>
      <c r="BB1649" s="99"/>
      <c r="BC1649" s="99"/>
      <c r="BD1649" s="99"/>
      <c r="BE1649" s="332"/>
      <c r="BF1649" s="332"/>
      <c r="BG1649" s="332"/>
      <c r="BH1649" s="332"/>
      <c r="BI1649" s="332"/>
      <c r="BJ1649" s="332"/>
      <c r="BK1649" s="332"/>
      <c r="BL1649" s="332"/>
      <c r="BM1649" s="332"/>
      <c r="BN1649" s="332"/>
      <c r="BO1649" s="332"/>
      <c r="BP1649" s="332"/>
      <c r="BQ1649" s="332"/>
      <c r="BR1649" s="332"/>
      <c r="BS1649" s="332"/>
      <c r="BT1649" s="332"/>
      <c r="BU1649" s="332"/>
      <c r="BV1649" s="332"/>
      <c r="BW1649" s="332"/>
      <c r="BX1649" s="332"/>
    </row>
    <row r="1650" spans="1:81" s="1" customFormat="1" ht="10.5" customHeight="1">
      <c r="A1650" s="1510"/>
      <c r="B1650" s="1635"/>
      <c r="C1650" s="1373" t="s">
        <v>126</v>
      </c>
      <c r="D1650" s="131" t="s">
        <v>33</v>
      </c>
      <c r="E1650" s="1056">
        <v>279</v>
      </c>
      <c r="F1650" s="1056">
        <v>266</v>
      </c>
      <c r="G1650" s="1056">
        <v>262</v>
      </c>
      <c r="H1650" s="1057">
        <v>277</v>
      </c>
      <c r="I1650" s="1056">
        <v>278</v>
      </c>
      <c r="J1650" s="1056">
        <v>279</v>
      </c>
      <c r="K1650" s="1056">
        <v>260</v>
      </c>
      <c r="L1650" s="1056">
        <v>266</v>
      </c>
      <c r="M1650" s="1056">
        <v>273</v>
      </c>
      <c r="N1650" s="1057">
        <v>270</v>
      </c>
      <c r="O1650" s="1056">
        <v>267</v>
      </c>
      <c r="P1650" s="1056">
        <v>268</v>
      </c>
      <c r="Q1650" s="1056">
        <v>275</v>
      </c>
      <c r="R1650" s="1056">
        <v>266</v>
      </c>
      <c r="S1650" s="1056">
        <v>278</v>
      </c>
      <c r="T1650" s="1056">
        <v>275</v>
      </c>
      <c r="U1650" s="1056">
        <v>280</v>
      </c>
      <c r="V1650" s="1057">
        <v>277</v>
      </c>
      <c r="W1650" s="1056">
        <v>290</v>
      </c>
      <c r="X1650" s="1056">
        <v>272</v>
      </c>
      <c r="Y1650" s="1056">
        <v>282</v>
      </c>
      <c r="Z1650" s="1056">
        <v>282</v>
      </c>
      <c r="AA1650" s="1056">
        <v>277</v>
      </c>
      <c r="AB1650" s="1058">
        <v>278</v>
      </c>
      <c r="AC1650" s="330"/>
      <c r="AD1650" s="177"/>
      <c r="AE1650" s="452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162"/>
      <c r="BZ1650" s="162"/>
      <c r="CA1650" s="162"/>
      <c r="CB1650" s="162"/>
      <c r="CC1650" s="162"/>
    </row>
    <row r="1651" spans="1:81" s="1" customFormat="1" ht="10.5" customHeight="1">
      <c r="A1651" s="1510"/>
      <c r="B1651" s="1635"/>
      <c r="C1651" s="1406" t="s">
        <v>553</v>
      </c>
      <c r="D1651" s="131" t="s">
        <v>116</v>
      </c>
      <c r="E1651" s="61">
        <f t="shared" ref="E1651:AB1651" si="901">ROUND((AG1651-AF1651)*$AE1651,2)</f>
        <v>3</v>
      </c>
      <c r="F1651" s="61">
        <f t="shared" si="901"/>
        <v>3</v>
      </c>
      <c r="G1651" s="61">
        <f t="shared" si="901"/>
        <v>3</v>
      </c>
      <c r="H1651" s="420">
        <f t="shared" si="901"/>
        <v>3</v>
      </c>
      <c r="I1651" s="61">
        <f t="shared" si="901"/>
        <v>2.99</v>
      </c>
      <c r="J1651" s="61">
        <f t="shared" si="901"/>
        <v>2.99</v>
      </c>
      <c r="K1651" s="61">
        <f t="shared" si="901"/>
        <v>3</v>
      </c>
      <c r="L1651" s="61">
        <f t="shared" si="901"/>
        <v>3</v>
      </c>
      <c r="M1651" s="61">
        <f t="shared" si="901"/>
        <v>3</v>
      </c>
      <c r="N1651" s="420">
        <f t="shared" si="901"/>
        <v>3.01</v>
      </c>
      <c r="O1651" s="61">
        <f t="shared" si="901"/>
        <v>3.01</v>
      </c>
      <c r="P1651" s="61">
        <f t="shared" si="901"/>
        <v>3.01</v>
      </c>
      <c r="Q1651" s="61">
        <f t="shared" si="901"/>
        <v>3.01</v>
      </c>
      <c r="R1651" s="61">
        <f t="shared" si="901"/>
        <v>3.01</v>
      </c>
      <c r="S1651" s="61">
        <f t="shared" si="901"/>
        <v>3.01</v>
      </c>
      <c r="T1651" s="61">
        <f t="shared" si="901"/>
        <v>3.01</v>
      </c>
      <c r="U1651" s="61">
        <f t="shared" si="901"/>
        <v>3.01</v>
      </c>
      <c r="V1651" s="420">
        <f t="shared" si="901"/>
        <v>3.01</v>
      </c>
      <c r="W1651" s="61">
        <f t="shared" si="901"/>
        <v>3.01</v>
      </c>
      <c r="X1651" s="61">
        <f t="shared" si="901"/>
        <v>3.01</v>
      </c>
      <c r="Y1651" s="61">
        <f t="shared" si="901"/>
        <v>3.02</v>
      </c>
      <c r="Z1651" s="61">
        <f t="shared" si="901"/>
        <v>3.02</v>
      </c>
      <c r="AA1651" s="61">
        <f t="shared" si="901"/>
        <v>3.02</v>
      </c>
      <c r="AB1651" s="62">
        <f t="shared" si="901"/>
        <v>3.02</v>
      </c>
      <c r="AC1651" s="47">
        <f>(BD1651-AF1651)*AE1651</f>
        <v>72.179279999989376</v>
      </c>
      <c r="AD1651" s="50">
        <f>(BD1652-AF1652)*AE1651</f>
        <v>0</v>
      </c>
      <c r="AE1651" s="452">
        <v>7.2</v>
      </c>
      <c r="AF1651" s="981">
        <v>13892.445100000001</v>
      </c>
      <c r="AG1651" s="981">
        <v>13892.861199999999</v>
      </c>
      <c r="AH1651" s="982">
        <v>13893.277899999999</v>
      </c>
      <c r="AI1651" s="981">
        <v>13893.694799999999</v>
      </c>
      <c r="AJ1651" s="981">
        <v>13894.1111</v>
      </c>
      <c r="AK1651" s="981">
        <v>13894.5268</v>
      </c>
      <c r="AL1651" s="1054">
        <v>13894.942499999999</v>
      </c>
      <c r="AM1651" s="1054">
        <v>13895.3586</v>
      </c>
      <c r="AN1651" s="1054">
        <v>13895.7755</v>
      </c>
      <c r="AO1651" s="1054">
        <v>13896.1926</v>
      </c>
      <c r="AP1651" s="1054">
        <v>13896.61</v>
      </c>
      <c r="AQ1651" s="1054">
        <v>13897.0281</v>
      </c>
      <c r="AR1651" s="1054">
        <v>13897.446099999999</v>
      </c>
      <c r="AS1651" s="1054">
        <v>13897.864799999999</v>
      </c>
      <c r="AT1651" s="1054">
        <v>13898.2832</v>
      </c>
      <c r="AU1651" s="1054">
        <v>13898.7011</v>
      </c>
      <c r="AV1651" s="1054">
        <v>13899.119500000001</v>
      </c>
      <c r="AW1651" s="1054">
        <v>13899.5381</v>
      </c>
      <c r="AX1651" s="1054">
        <v>13899.9566</v>
      </c>
      <c r="AY1651" s="1054">
        <v>13900.375</v>
      </c>
      <c r="AZ1651" s="1054">
        <v>13900.793600000001</v>
      </c>
      <c r="BA1651" s="1054">
        <v>13901.213</v>
      </c>
      <c r="BB1651" s="1054">
        <v>13901.632</v>
      </c>
      <c r="BC1651" s="1054">
        <v>13902.050800000001</v>
      </c>
      <c r="BD1651" s="1054">
        <v>13902.47</v>
      </c>
      <c r="BE1651" s="325"/>
      <c r="BF1651" s="325"/>
      <c r="BG1651" s="325"/>
      <c r="BH1651" s="325"/>
      <c r="BI1651" s="325"/>
      <c r="BJ1651" s="325"/>
      <c r="BK1651" s="325"/>
      <c r="BL1651" s="325"/>
      <c r="BM1651" s="325"/>
      <c r="BN1651" s="325"/>
      <c r="BO1651" s="325"/>
      <c r="BP1651" s="325"/>
      <c r="BQ1651" s="325"/>
      <c r="BR1651" s="325"/>
      <c r="BS1651" s="325"/>
      <c r="BT1651" s="325"/>
      <c r="BU1651" s="325"/>
      <c r="BV1651" s="325"/>
      <c r="BW1651" s="325"/>
      <c r="BX1651" s="325"/>
      <c r="BY1651" s="162"/>
      <c r="BZ1651" s="162"/>
      <c r="CA1651" s="162"/>
      <c r="CB1651" s="162"/>
      <c r="CC1651" s="162"/>
    </row>
    <row r="1652" spans="1:81" s="1" customFormat="1" ht="10.5" customHeight="1">
      <c r="A1652" s="1510"/>
      <c r="B1652" s="1635"/>
      <c r="C1652" s="1373" t="s">
        <v>553</v>
      </c>
      <c r="D1652" s="131" t="s">
        <v>117</v>
      </c>
      <c r="E1652" s="61">
        <v>-0.91999999999999993</v>
      </c>
      <c r="F1652" s="48">
        <v>-0.8100000000000005</v>
      </c>
      <c r="G1652" s="48">
        <v>-0.73999999999999977</v>
      </c>
      <c r="H1652" s="331">
        <v>-0.86000000000000032</v>
      </c>
      <c r="I1652" s="48">
        <v>-0.98999999999999844</v>
      </c>
      <c r="J1652" s="48">
        <v>-1.0099999999999998</v>
      </c>
      <c r="K1652" s="48">
        <v>-0.94</v>
      </c>
      <c r="L1652" s="48">
        <v>-0.80999999999999961</v>
      </c>
      <c r="M1652" s="48">
        <v>-0.74</v>
      </c>
      <c r="N1652" s="331">
        <v>-0.73</v>
      </c>
      <c r="O1652" s="48">
        <v>-0.73</v>
      </c>
      <c r="P1652" s="48">
        <v>-0.7699999999999998</v>
      </c>
      <c r="Q1652" s="48">
        <v>-0.73999999999999977</v>
      </c>
      <c r="R1652" s="48">
        <v>-0.83999999999999986</v>
      </c>
      <c r="S1652" s="48">
        <v>-0.95000000000000018</v>
      </c>
      <c r="T1652" s="48">
        <v>-0.94000000000000039</v>
      </c>
      <c r="U1652" s="48">
        <v>-0.89000000000000012</v>
      </c>
      <c r="V1652" s="331">
        <v>-0.94000000000000039</v>
      </c>
      <c r="W1652" s="48">
        <v>-0.96999999999999975</v>
      </c>
      <c r="X1652" s="48">
        <v>-0.92999999999999972</v>
      </c>
      <c r="Y1652" s="48">
        <v>-0.87000000000000011</v>
      </c>
      <c r="Z1652" s="48">
        <v>-0.9399999999999995</v>
      </c>
      <c r="AA1652" s="48">
        <v>-0.96999999999999975</v>
      </c>
      <c r="AB1652" s="49">
        <v>-0.94</v>
      </c>
      <c r="AC1652" s="47"/>
      <c r="AD1652" s="50"/>
      <c r="AE1652" s="452"/>
      <c r="AF1652" s="981">
        <v>79.302199999999999</v>
      </c>
      <c r="AG1652" s="981">
        <v>79.302199999999999</v>
      </c>
      <c r="AH1652" s="982">
        <v>79.302199999999999</v>
      </c>
      <c r="AI1652" s="981">
        <v>79.302199999999999</v>
      </c>
      <c r="AJ1652" s="981">
        <v>79.302199999999999</v>
      </c>
      <c r="AK1652" s="981">
        <v>79.302199999999999</v>
      </c>
      <c r="AL1652" s="1054">
        <v>79.302199999999999</v>
      </c>
      <c r="AM1652" s="1054">
        <v>79.302199999999999</v>
      </c>
      <c r="AN1652" s="1054">
        <v>79.302199999999999</v>
      </c>
      <c r="AO1652" s="1054">
        <v>79.302199999999999</v>
      </c>
      <c r="AP1652" s="1054">
        <v>79.302199999999999</v>
      </c>
      <c r="AQ1652" s="1054">
        <v>79.302199999999999</v>
      </c>
      <c r="AR1652" s="1054">
        <v>79.302199999999999</v>
      </c>
      <c r="AS1652" s="1054">
        <v>79.302199999999999</v>
      </c>
      <c r="AT1652" s="1054">
        <v>79.302199999999999</v>
      </c>
      <c r="AU1652" s="1054">
        <v>79.302199999999999</v>
      </c>
      <c r="AV1652" s="1054">
        <v>79.302199999999999</v>
      </c>
      <c r="AW1652" s="1054">
        <v>79.302199999999999</v>
      </c>
      <c r="AX1652" s="1054">
        <v>79.302199999999999</v>
      </c>
      <c r="AY1652" s="1054">
        <v>79.302199999999999</v>
      </c>
      <c r="AZ1652" s="1054">
        <v>79.302199999999999</v>
      </c>
      <c r="BA1652" s="1054">
        <v>79.302199999999999</v>
      </c>
      <c r="BB1652" s="1054">
        <v>79.302199999999999</v>
      </c>
      <c r="BC1652" s="1054">
        <v>79.302199999999999</v>
      </c>
      <c r="BD1652" s="1054">
        <v>79.302199999999999</v>
      </c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162"/>
      <c r="BZ1652" s="162"/>
      <c r="CA1652" s="162"/>
      <c r="CB1652" s="162"/>
      <c r="CC1652" s="162"/>
    </row>
    <row r="1653" spans="1:81" s="1" customFormat="1" ht="10.5" customHeight="1" thickBot="1">
      <c r="A1653" s="1511"/>
      <c r="B1653" s="1636"/>
      <c r="C1653" s="271"/>
      <c r="D1653" s="236" t="s">
        <v>41</v>
      </c>
      <c r="E1653" s="81">
        <f t="shared" ref="E1653:AB1653" si="902">E1652/E1651</f>
        <v>-0.30666666666666664</v>
      </c>
      <c r="F1653" s="81">
        <f t="shared" si="902"/>
        <v>-0.27000000000000018</v>
      </c>
      <c r="G1653" s="81">
        <f t="shared" si="902"/>
        <v>-0.24666666666666659</v>
      </c>
      <c r="H1653" s="421">
        <f t="shared" si="902"/>
        <v>-0.28666666666666679</v>
      </c>
      <c r="I1653" s="81">
        <f t="shared" si="902"/>
        <v>-0.33110367892976533</v>
      </c>
      <c r="J1653" s="81">
        <f t="shared" si="902"/>
        <v>-0.33779264214046811</v>
      </c>
      <c r="K1653" s="81">
        <f t="shared" si="902"/>
        <v>-0.3133333333333333</v>
      </c>
      <c r="L1653" s="81">
        <f t="shared" si="902"/>
        <v>-0.26999999999999985</v>
      </c>
      <c r="M1653" s="81">
        <f t="shared" si="902"/>
        <v>-0.24666666666666667</v>
      </c>
      <c r="N1653" s="421">
        <f t="shared" si="902"/>
        <v>-0.2425249169435216</v>
      </c>
      <c r="O1653" s="81">
        <f t="shared" si="902"/>
        <v>-0.2425249169435216</v>
      </c>
      <c r="P1653" s="81">
        <f t="shared" si="902"/>
        <v>-0.25581395348837205</v>
      </c>
      <c r="Q1653" s="81">
        <f t="shared" si="902"/>
        <v>-0.24584717607973416</v>
      </c>
      <c r="R1653" s="81">
        <f t="shared" si="902"/>
        <v>-0.27906976744186046</v>
      </c>
      <c r="S1653" s="81">
        <f t="shared" si="902"/>
        <v>-0.3156146179401994</v>
      </c>
      <c r="T1653" s="81">
        <f t="shared" si="902"/>
        <v>-0.31229235880398687</v>
      </c>
      <c r="U1653" s="81">
        <f t="shared" si="902"/>
        <v>-0.29568106312292364</v>
      </c>
      <c r="V1653" s="421">
        <f t="shared" si="902"/>
        <v>-0.31229235880398687</v>
      </c>
      <c r="W1653" s="81">
        <f t="shared" si="902"/>
        <v>-0.32225913621262453</v>
      </c>
      <c r="X1653" s="81">
        <f t="shared" si="902"/>
        <v>-0.308970099667774</v>
      </c>
      <c r="Y1653" s="81">
        <f t="shared" si="902"/>
        <v>-0.28807947019867552</v>
      </c>
      <c r="Z1653" s="81">
        <f t="shared" si="902"/>
        <v>-0.31125827814569518</v>
      </c>
      <c r="AA1653" s="81">
        <f t="shared" si="902"/>
        <v>-0.32119205298013237</v>
      </c>
      <c r="AB1653" s="82">
        <f t="shared" si="902"/>
        <v>-0.31125827814569534</v>
      </c>
      <c r="AC1653" s="47"/>
      <c r="AD1653" s="50"/>
      <c r="AE1653" s="452"/>
      <c r="AF1653" s="325"/>
      <c r="AG1653" s="325"/>
      <c r="AH1653" s="325"/>
      <c r="AI1653" s="325"/>
      <c r="AJ1653" s="325"/>
      <c r="AK1653" s="325"/>
      <c r="AL1653" s="325"/>
      <c r="AM1653" s="325"/>
      <c r="AN1653" s="325"/>
      <c r="AO1653" s="325"/>
      <c r="AP1653" s="325"/>
      <c r="AQ1653" s="325"/>
      <c r="AR1653" s="325"/>
      <c r="AS1653" s="325"/>
      <c r="AT1653" s="325"/>
      <c r="AU1653" s="325"/>
      <c r="AV1653" s="325"/>
      <c r="AW1653" s="325"/>
      <c r="AX1653" s="325"/>
      <c r="AY1653" s="325"/>
      <c r="AZ1653" s="325"/>
      <c r="BA1653" s="325"/>
      <c r="BB1653" s="325"/>
      <c r="BC1653" s="325"/>
      <c r="BD1653" s="325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162"/>
      <c r="BZ1653" s="162"/>
      <c r="CA1653" s="162"/>
      <c r="CB1653" s="162"/>
      <c r="CC1653" s="162"/>
    </row>
    <row r="1654" spans="1:81" s="150" customFormat="1" ht="10.5" customHeight="1">
      <c r="A1654" s="1539" t="s">
        <v>5</v>
      </c>
      <c r="B1654" s="1652" t="s">
        <v>720</v>
      </c>
      <c r="C1654" s="1107"/>
      <c r="D1654" s="1190"/>
      <c r="E1654" s="55"/>
      <c r="F1654" s="59"/>
      <c r="G1654" s="59"/>
      <c r="H1654" s="329"/>
      <c r="I1654" s="59"/>
      <c r="J1654" s="59"/>
      <c r="K1654" s="59"/>
      <c r="L1654" s="59"/>
      <c r="M1654" s="59"/>
      <c r="N1654" s="329"/>
      <c r="O1654" s="59"/>
      <c r="P1654" s="59"/>
      <c r="Q1654" s="59"/>
      <c r="R1654" s="59"/>
      <c r="S1654" s="59"/>
      <c r="T1654" s="59"/>
      <c r="U1654" s="59"/>
      <c r="V1654" s="329"/>
      <c r="W1654" s="59"/>
      <c r="X1654" s="59"/>
      <c r="Y1654" s="59"/>
      <c r="Z1654" s="59"/>
      <c r="AA1654" s="59"/>
      <c r="AB1654" s="60"/>
      <c r="AC1654" s="438"/>
      <c r="AD1654" s="752"/>
      <c r="AE1654" s="749"/>
      <c r="AF1654" s="99"/>
      <c r="AG1654" s="99"/>
      <c r="AH1654" s="99"/>
      <c r="AI1654" s="99"/>
      <c r="AJ1654" s="99"/>
      <c r="AK1654" s="99"/>
      <c r="AL1654" s="99"/>
      <c r="AM1654" s="99"/>
      <c r="AN1654" s="99"/>
      <c r="AO1654" s="99"/>
      <c r="AP1654" s="99"/>
      <c r="AQ1654" s="99"/>
      <c r="AR1654" s="99"/>
      <c r="AS1654" s="99"/>
      <c r="AT1654" s="99"/>
      <c r="AU1654" s="99"/>
      <c r="AV1654" s="99"/>
      <c r="AW1654" s="99"/>
      <c r="AX1654" s="99"/>
      <c r="AY1654" s="99"/>
      <c r="AZ1654" s="99"/>
      <c r="BA1654" s="99"/>
      <c r="BB1654" s="99"/>
      <c r="BC1654" s="99"/>
      <c r="BD1654" s="99"/>
      <c r="BE1654" s="332"/>
      <c r="BF1654" s="332"/>
      <c r="BG1654" s="332"/>
      <c r="BH1654" s="332"/>
      <c r="BI1654" s="332"/>
      <c r="BJ1654" s="332"/>
      <c r="BK1654" s="332"/>
      <c r="BL1654" s="332"/>
      <c r="BM1654" s="332"/>
      <c r="BN1654" s="332"/>
      <c r="BO1654" s="332"/>
      <c r="BP1654" s="332"/>
      <c r="BQ1654" s="332"/>
      <c r="BR1654" s="332"/>
      <c r="BS1654" s="332"/>
      <c r="BT1654" s="332"/>
      <c r="BU1654" s="332"/>
      <c r="BV1654" s="332"/>
      <c r="BW1654" s="332"/>
      <c r="BX1654" s="332"/>
    </row>
    <row r="1655" spans="1:81" s="1" customFormat="1" ht="10.5" customHeight="1">
      <c r="A1655" s="1540"/>
      <c r="B1655" s="1646"/>
      <c r="C1655" s="1373" t="s">
        <v>129</v>
      </c>
      <c r="D1655" s="131" t="s">
        <v>33</v>
      </c>
      <c r="E1655" s="83">
        <f>ROUND(SQRT(E1656^2+E1657^2)*1000/(1.73*E$1642),0)</f>
        <v>23</v>
      </c>
      <c r="F1655" s="83">
        <f>ROUND(SQRT(F1656^2+F1657^2)*1000/(1.73*F$1642),0)</f>
        <v>23</v>
      </c>
      <c r="G1655" s="83">
        <f t="shared" ref="G1655:AB1655" si="903">ROUND(SQRT(G1656^2+G1657^2)*1000/(1.73*G$1642),0)</f>
        <v>24</v>
      </c>
      <c r="H1655" s="442">
        <f t="shared" si="903"/>
        <v>23</v>
      </c>
      <c r="I1655" s="83">
        <f t="shared" si="903"/>
        <v>23</v>
      </c>
      <c r="J1655" s="83">
        <f t="shared" si="903"/>
        <v>22</v>
      </c>
      <c r="K1655" s="83">
        <f t="shared" si="903"/>
        <v>23</v>
      </c>
      <c r="L1655" s="83">
        <f t="shared" si="903"/>
        <v>23</v>
      </c>
      <c r="M1655" s="83">
        <f t="shared" si="903"/>
        <v>24</v>
      </c>
      <c r="N1655" s="442">
        <f t="shared" si="903"/>
        <v>23</v>
      </c>
      <c r="O1655" s="83">
        <f t="shared" si="903"/>
        <v>24</v>
      </c>
      <c r="P1655" s="83">
        <f t="shared" si="903"/>
        <v>23</v>
      </c>
      <c r="Q1655" s="83">
        <f t="shared" si="903"/>
        <v>24</v>
      </c>
      <c r="R1655" s="83">
        <f t="shared" si="903"/>
        <v>24</v>
      </c>
      <c r="S1655" s="83">
        <f t="shared" si="903"/>
        <v>24</v>
      </c>
      <c r="T1655" s="83">
        <f t="shared" si="903"/>
        <v>23</v>
      </c>
      <c r="U1655" s="83">
        <f t="shared" si="903"/>
        <v>23</v>
      </c>
      <c r="V1655" s="442">
        <f t="shared" si="903"/>
        <v>23</v>
      </c>
      <c r="W1655" s="83">
        <f t="shared" si="903"/>
        <v>24</v>
      </c>
      <c r="X1655" s="83">
        <f t="shared" si="903"/>
        <v>23</v>
      </c>
      <c r="Y1655" s="83">
        <f t="shared" si="903"/>
        <v>24</v>
      </c>
      <c r="Z1655" s="83">
        <f t="shared" si="903"/>
        <v>23</v>
      </c>
      <c r="AA1655" s="83">
        <f t="shared" si="903"/>
        <v>23</v>
      </c>
      <c r="AB1655" s="189">
        <f t="shared" si="903"/>
        <v>24</v>
      </c>
      <c r="AC1655" s="330"/>
      <c r="AD1655" s="177"/>
      <c r="AE1655" s="58"/>
      <c r="AF1655" s="332"/>
      <c r="AG1655" s="332"/>
      <c r="AH1655" s="332"/>
      <c r="AI1655" s="332"/>
      <c r="AJ1655" s="332"/>
      <c r="AK1655" s="332"/>
      <c r="AL1655" s="332"/>
      <c r="AM1655" s="332"/>
      <c r="AN1655" s="332"/>
      <c r="AO1655" s="332"/>
      <c r="AP1655" s="332"/>
      <c r="AQ1655" s="332"/>
      <c r="AR1655" s="332"/>
      <c r="AS1655" s="332"/>
      <c r="AT1655" s="332"/>
      <c r="AU1655" s="332"/>
      <c r="AV1655" s="332"/>
      <c r="AW1655" s="332"/>
      <c r="AX1655" s="332"/>
      <c r="AY1655" s="332"/>
      <c r="AZ1655" s="332"/>
      <c r="BA1655" s="332"/>
      <c r="BB1655" s="332"/>
      <c r="BC1655" s="332"/>
      <c r="BD1655" s="332"/>
      <c r="BE1655" s="332"/>
      <c r="BF1655" s="332"/>
      <c r="BG1655" s="332"/>
      <c r="BH1655" s="332"/>
      <c r="BI1655" s="332"/>
      <c r="BJ1655" s="332"/>
      <c r="BK1655" s="332"/>
      <c r="BL1655" s="332"/>
      <c r="BM1655" s="332"/>
      <c r="BN1655" s="332"/>
      <c r="BO1655" s="332"/>
      <c r="BP1655" s="332"/>
      <c r="BQ1655" s="332"/>
      <c r="BR1655" s="332"/>
      <c r="BS1655" s="332"/>
      <c r="BT1655" s="332"/>
      <c r="BU1655" s="332"/>
      <c r="BV1655" s="332"/>
      <c r="BW1655" s="332"/>
      <c r="BX1655" s="332"/>
      <c r="BY1655" s="150"/>
      <c r="BZ1655" s="150"/>
      <c r="CA1655" s="150"/>
      <c r="CB1655" s="150"/>
      <c r="CC1655" s="150"/>
    </row>
    <row r="1656" spans="1:81" s="1" customFormat="1" ht="10.5" customHeight="1">
      <c r="A1656" s="1540"/>
      <c r="B1656" s="1646"/>
      <c r="C1656" s="1373" t="s">
        <v>553</v>
      </c>
      <c r="D1656" s="131" t="s">
        <v>116</v>
      </c>
      <c r="E1656" s="61">
        <f t="shared" ref="E1656:AB1656" si="904">ROUND((AG1656-AF1656)*$AE1656,2)</f>
        <v>0.17</v>
      </c>
      <c r="F1656" s="61">
        <f t="shared" si="904"/>
        <v>0.17</v>
      </c>
      <c r="G1656" s="61">
        <f t="shared" si="904"/>
        <v>0.18</v>
      </c>
      <c r="H1656" s="420">
        <f t="shared" si="904"/>
        <v>0.17</v>
      </c>
      <c r="I1656" s="61">
        <f t="shared" si="904"/>
        <v>0.17</v>
      </c>
      <c r="J1656" s="61">
        <f t="shared" si="904"/>
        <v>0.17</v>
      </c>
      <c r="K1656" s="61">
        <f t="shared" si="904"/>
        <v>0.17</v>
      </c>
      <c r="L1656" s="61">
        <f t="shared" si="904"/>
        <v>0.17</v>
      </c>
      <c r="M1656" s="61">
        <f t="shared" si="904"/>
        <v>0.17</v>
      </c>
      <c r="N1656" s="420">
        <f t="shared" si="904"/>
        <v>0.17</v>
      </c>
      <c r="O1656" s="61">
        <f t="shared" si="904"/>
        <v>0.17</v>
      </c>
      <c r="P1656" s="61">
        <f t="shared" si="904"/>
        <v>0.17</v>
      </c>
      <c r="Q1656" s="61">
        <f t="shared" si="904"/>
        <v>0.18</v>
      </c>
      <c r="R1656" s="61">
        <f t="shared" si="904"/>
        <v>0.17</v>
      </c>
      <c r="S1656" s="61">
        <f t="shared" si="904"/>
        <v>0.17</v>
      </c>
      <c r="T1656" s="61">
        <f t="shared" si="904"/>
        <v>0.17</v>
      </c>
      <c r="U1656" s="61">
        <f t="shared" si="904"/>
        <v>0.17</v>
      </c>
      <c r="V1656" s="420">
        <f t="shared" si="904"/>
        <v>0.17</v>
      </c>
      <c r="W1656" s="61">
        <f t="shared" si="904"/>
        <v>0.17</v>
      </c>
      <c r="X1656" s="61">
        <f t="shared" si="904"/>
        <v>0.17</v>
      </c>
      <c r="Y1656" s="61">
        <f t="shared" si="904"/>
        <v>0.17</v>
      </c>
      <c r="Z1656" s="61">
        <f t="shared" si="904"/>
        <v>0.17</v>
      </c>
      <c r="AA1656" s="61">
        <f t="shared" si="904"/>
        <v>0.17</v>
      </c>
      <c r="AB1656" s="62">
        <f t="shared" si="904"/>
        <v>0.18</v>
      </c>
      <c r="AC1656" s="47">
        <f>(BD1656-AF1656)*AE1656</f>
        <v>4.1644799999990942</v>
      </c>
      <c r="AD1656" s="50">
        <f>(BD1657-AF1657)*AE1656</f>
        <v>4.8859199999997145</v>
      </c>
      <c r="AE1656" s="452">
        <v>7.2</v>
      </c>
      <c r="AF1656" s="981">
        <v>1663.4471000000001</v>
      </c>
      <c r="AG1656" s="981">
        <v>1663.471</v>
      </c>
      <c r="AH1656" s="982">
        <v>1663.4949999999999</v>
      </c>
      <c r="AI1656" s="981">
        <v>1663.5193999999999</v>
      </c>
      <c r="AJ1656" s="981">
        <v>1663.5433</v>
      </c>
      <c r="AK1656" s="981">
        <v>1663.567</v>
      </c>
      <c r="AL1656" s="1054">
        <v>1663.5911000000001</v>
      </c>
      <c r="AM1656" s="1054">
        <v>1663.6152</v>
      </c>
      <c r="AN1656" s="1054">
        <v>1663.6393</v>
      </c>
      <c r="AO1656" s="1054">
        <v>1663.6632999999999</v>
      </c>
      <c r="AP1656" s="1054">
        <v>1663.6875</v>
      </c>
      <c r="AQ1656" s="1054">
        <v>1663.7118</v>
      </c>
      <c r="AR1656" s="1054">
        <v>1663.7360000000001</v>
      </c>
      <c r="AS1656" s="1054">
        <v>1663.7607</v>
      </c>
      <c r="AT1656" s="1054">
        <v>1663.7847999999999</v>
      </c>
      <c r="AU1656" s="1054">
        <v>1663.8088</v>
      </c>
      <c r="AV1656" s="1054">
        <v>1663.8327999999999</v>
      </c>
      <c r="AW1656" s="1054">
        <v>1663.8568</v>
      </c>
      <c r="AX1656" s="1054">
        <v>1663.8807999999999</v>
      </c>
      <c r="AY1656" s="1054">
        <v>1663.9047</v>
      </c>
      <c r="AZ1656" s="1054">
        <v>1663.9286</v>
      </c>
      <c r="BA1656" s="1054">
        <v>1663.9528</v>
      </c>
      <c r="BB1656" s="1054">
        <v>1663.9768999999999</v>
      </c>
      <c r="BC1656" s="1054">
        <v>1664.001</v>
      </c>
      <c r="BD1656" s="1054">
        <v>1664.0255</v>
      </c>
      <c r="BE1656" s="332"/>
      <c r="BF1656" s="332"/>
      <c r="BG1656" s="332"/>
      <c r="BH1656" s="332"/>
      <c r="BI1656" s="332"/>
      <c r="BJ1656" s="332"/>
      <c r="BK1656" s="332"/>
      <c r="BL1656" s="332"/>
      <c r="BM1656" s="332"/>
      <c r="BN1656" s="332"/>
      <c r="BO1656" s="332"/>
      <c r="BP1656" s="332"/>
      <c r="BQ1656" s="332"/>
      <c r="BR1656" s="332"/>
      <c r="BS1656" s="332"/>
      <c r="BT1656" s="332"/>
      <c r="BU1656" s="332"/>
      <c r="BV1656" s="332"/>
      <c r="BW1656" s="332"/>
      <c r="BX1656" s="332"/>
      <c r="BY1656" s="150"/>
      <c r="BZ1656" s="150"/>
      <c r="CA1656" s="150"/>
      <c r="CB1656" s="150"/>
      <c r="CC1656" s="150"/>
    </row>
    <row r="1657" spans="1:81" s="1" customFormat="1" ht="10.5" customHeight="1">
      <c r="A1657" s="1540"/>
      <c r="B1657" s="1646"/>
      <c r="C1657" s="1373" t="s">
        <v>553</v>
      </c>
      <c r="D1657" s="131" t="s">
        <v>117</v>
      </c>
      <c r="E1657" s="61">
        <f t="shared" ref="E1657:AB1657" si="905">ROUND((AG1657-AF1657)*$AE1656,2)</f>
        <v>0.2</v>
      </c>
      <c r="F1657" s="48">
        <f t="shared" si="905"/>
        <v>0.21</v>
      </c>
      <c r="G1657" s="48">
        <f t="shared" si="905"/>
        <v>0.21</v>
      </c>
      <c r="H1657" s="331">
        <f t="shared" si="905"/>
        <v>0.2</v>
      </c>
      <c r="I1657" s="48">
        <f t="shared" si="905"/>
        <v>0.19</v>
      </c>
      <c r="J1657" s="48">
        <f t="shared" si="905"/>
        <v>0.19</v>
      </c>
      <c r="K1657" s="48">
        <f t="shared" si="905"/>
        <v>0.2</v>
      </c>
      <c r="L1657" s="48">
        <f t="shared" si="905"/>
        <v>0.21</v>
      </c>
      <c r="M1657" s="48">
        <f t="shared" si="905"/>
        <v>0.21</v>
      </c>
      <c r="N1657" s="331">
        <f t="shared" si="905"/>
        <v>0.21</v>
      </c>
      <c r="O1657" s="48">
        <f t="shared" si="905"/>
        <v>0.22</v>
      </c>
      <c r="P1657" s="48">
        <f t="shared" si="905"/>
        <v>0.21</v>
      </c>
      <c r="Q1657" s="48">
        <f t="shared" si="905"/>
        <v>0.21</v>
      </c>
      <c r="R1657" s="48">
        <f t="shared" si="905"/>
        <v>0.21</v>
      </c>
      <c r="S1657" s="48">
        <f t="shared" si="905"/>
        <v>0.2</v>
      </c>
      <c r="T1657" s="48">
        <f t="shared" si="905"/>
        <v>0.2</v>
      </c>
      <c r="U1657" s="48">
        <f t="shared" si="905"/>
        <v>0.2</v>
      </c>
      <c r="V1657" s="331">
        <f t="shared" si="905"/>
        <v>0.2</v>
      </c>
      <c r="W1657" s="48">
        <f t="shared" si="905"/>
        <v>0.2</v>
      </c>
      <c r="X1657" s="48">
        <f t="shared" si="905"/>
        <v>0.2</v>
      </c>
      <c r="Y1657" s="48">
        <f t="shared" si="905"/>
        <v>0.21</v>
      </c>
      <c r="Z1657" s="48">
        <f t="shared" si="905"/>
        <v>0.2</v>
      </c>
      <c r="AA1657" s="48">
        <f t="shared" si="905"/>
        <v>0.2</v>
      </c>
      <c r="AB1657" s="49">
        <f t="shared" si="905"/>
        <v>0.2</v>
      </c>
      <c r="AC1657" s="47"/>
      <c r="AD1657" s="50"/>
      <c r="AE1657" s="452"/>
      <c r="AF1657" s="981">
        <v>1957.1773000000001</v>
      </c>
      <c r="AG1657" s="981">
        <v>1957.2052000000001</v>
      </c>
      <c r="AH1657" s="982">
        <v>1957.2342000000001</v>
      </c>
      <c r="AI1657" s="981">
        <v>1957.2638999999999</v>
      </c>
      <c r="AJ1657" s="981">
        <v>1957.2920999999999</v>
      </c>
      <c r="AK1657" s="981">
        <v>1957.319</v>
      </c>
      <c r="AL1657" s="1054">
        <v>1957.3457000000001</v>
      </c>
      <c r="AM1657" s="1054">
        <v>1957.3732</v>
      </c>
      <c r="AN1657" s="1054">
        <v>1957.4022</v>
      </c>
      <c r="AO1657" s="1054">
        <v>1957.4319</v>
      </c>
      <c r="AP1657" s="1054">
        <v>1957.4617000000001</v>
      </c>
      <c r="AQ1657" s="1054">
        <v>1957.4918</v>
      </c>
      <c r="AR1657" s="1054">
        <v>1957.5213000000001</v>
      </c>
      <c r="AS1657" s="1054">
        <v>1957.5510999999999</v>
      </c>
      <c r="AT1657" s="1054">
        <v>1957.5799</v>
      </c>
      <c r="AU1657" s="1054">
        <v>1957.6072999999999</v>
      </c>
      <c r="AV1657" s="1054">
        <v>1957.6348</v>
      </c>
      <c r="AW1657" s="1054">
        <v>1957.6629</v>
      </c>
      <c r="AX1657" s="1054">
        <v>1957.6904</v>
      </c>
      <c r="AY1657" s="1054">
        <v>1957.7175999999999</v>
      </c>
      <c r="AZ1657" s="1054">
        <v>1957.7451000000001</v>
      </c>
      <c r="BA1657" s="1054">
        <v>1957.7736</v>
      </c>
      <c r="BB1657" s="1054">
        <v>1957.8012000000001</v>
      </c>
      <c r="BC1657" s="1054">
        <v>1957.8284000000001</v>
      </c>
      <c r="BD1657" s="1054">
        <v>1957.8559</v>
      </c>
      <c r="BE1657" s="332"/>
      <c r="BF1657" s="332"/>
      <c r="BG1657" s="332"/>
      <c r="BH1657" s="332"/>
      <c r="BI1657" s="332"/>
      <c r="BJ1657" s="332"/>
      <c r="BK1657" s="332"/>
      <c r="BL1657" s="332"/>
      <c r="BM1657" s="332"/>
      <c r="BN1657" s="332"/>
      <c r="BO1657" s="332"/>
      <c r="BP1657" s="332"/>
      <c r="BQ1657" s="332"/>
      <c r="BR1657" s="332"/>
      <c r="BS1657" s="332"/>
      <c r="BT1657" s="332"/>
      <c r="BU1657" s="332"/>
      <c r="BV1657" s="332"/>
      <c r="BW1657" s="332"/>
      <c r="BX1657" s="332"/>
      <c r="BY1657" s="150"/>
      <c r="BZ1657" s="150"/>
      <c r="CA1657" s="150"/>
      <c r="CB1657" s="150"/>
      <c r="CC1657" s="150"/>
    </row>
    <row r="1658" spans="1:81" s="1" customFormat="1" ht="10.5" customHeight="1" thickBot="1">
      <c r="A1658" s="1541"/>
      <c r="B1658" s="1653"/>
      <c r="C1658" s="271"/>
      <c r="D1658" s="236" t="s">
        <v>41</v>
      </c>
      <c r="E1658" s="81">
        <f t="shared" ref="E1658:AB1658" si="906">E1657/E1656</f>
        <v>1.1764705882352942</v>
      </c>
      <c r="F1658" s="81">
        <f t="shared" si="906"/>
        <v>1.2352941176470587</v>
      </c>
      <c r="G1658" s="81">
        <f t="shared" si="906"/>
        <v>1.1666666666666667</v>
      </c>
      <c r="H1658" s="421">
        <f t="shared" si="906"/>
        <v>1.1764705882352942</v>
      </c>
      <c r="I1658" s="81">
        <f t="shared" si="906"/>
        <v>1.1176470588235294</v>
      </c>
      <c r="J1658" s="81">
        <f t="shared" si="906"/>
        <v>1.1176470588235294</v>
      </c>
      <c r="K1658" s="81">
        <f t="shared" si="906"/>
        <v>1.1764705882352942</v>
      </c>
      <c r="L1658" s="81">
        <f t="shared" si="906"/>
        <v>1.2352941176470587</v>
      </c>
      <c r="M1658" s="81">
        <f t="shared" si="906"/>
        <v>1.2352941176470587</v>
      </c>
      <c r="N1658" s="421">
        <f t="shared" si="906"/>
        <v>1.2352941176470587</v>
      </c>
      <c r="O1658" s="81">
        <f t="shared" si="906"/>
        <v>1.2941176470588234</v>
      </c>
      <c r="P1658" s="81">
        <f t="shared" si="906"/>
        <v>1.2352941176470587</v>
      </c>
      <c r="Q1658" s="81">
        <f t="shared" si="906"/>
        <v>1.1666666666666667</v>
      </c>
      <c r="R1658" s="81">
        <f t="shared" si="906"/>
        <v>1.2352941176470587</v>
      </c>
      <c r="S1658" s="81">
        <f t="shared" si="906"/>
        <v>1.1764705882352942</v>
      </c>
      <c r="T1658" s="81">
        <f t="shared" si="906"/>
        <v>1.1764705882352942</v>
      </c>
      <c r="U1658" s="81">
        <f t="shared" si="906"/>
        <v>1.1764705882352942</v>
      </c>
      <c r="V1658" s="421">
        <f t="shared" si="906"/>
        <v>1.1764705882352942</v>
      </c>
      <c r="W1658" s="81">
        <f t="shared" si="906"/>
        <v>1.1764705882352942</v>
      </c>
      <c r="X1658" s="81">
        <f t="shared" si="906"/>
        <v>1.1764705882352942</v>
      </c>
      <c r="Y1658" s="81">
        <f t="shared" si="906"/>
        <v>1.2352941176470587</v>
      </c>
      <c r="Z1658" s="81">
        <f t="shared" si="906"/>
        <v>1.1764705882352942</v>
      </c>
      <c r="AA1658" s="81">
        <f t="shared" si="906"/>
        <v>1.1764705882352942</v>
      </c>
      <c r="AB1658" s="82">
        <f t="shared" si="906"/>
        <v>1.1111111111111112</v>
      </c>
      <c r="AC1658" s="47"/>
      <c r="AD1658" s="50"/>
      <c r="AE1658" s="452"/>
      <c r="AF1658" s="332"/>
      <c r="AG1658" s="332"/>
      <c r="AH1658" s="332"/>
      <c r="AI1658" s="332"/>
      <c r="AJ1658" s="332"/>
      <c r="AK1658" s="332"/>
      <c r="AL1658" s="332"/>
      <c r="AM1658" s="332"/>
      <c r="AN1658" s="332"/>
      <c r="AO1658" s="332"/>
      <c r="AP1658" s="332"/>
      <c r="AQ1658" s="332"/>
      <c r="AR1658" s="332"/>
      <c r="AS1658" s="332"/>
      <c r="AT1658" s="332"/>
      <c r="AU1658" s="332"/>
      <c r="AV1658" s="332"/>
      <c r="AW1658" s="332"/>
      <c r="AX1658" s="332"/>
      <c r="AY1658" s="332"/>
      <c r="AZ1658" s="332"/>
      <c r="BA1658" s="332"/>
      <c r="BB1658" s="332"/>
      <c r="BC1658" s="332"/>
      <c r="BD1658" s="332"/>
      <c r="BE1658" s="332"/>
      <c r="BF1658" s="332"/>
      <c r="BG1658" s="332"/>
      <c r="BH1658" s="332"/>
      <c r="BI1658" s="332"/>
      <c r="BJ1658" s="332"/>
      <c r="BK1658" s="332"/>
      <c r="BL1658" s="332"/>
      <c r="BM1658" s="332"/>
      <c r="BN1658" s="332"/>
      <c r="BO1658" s="332"/>
      <c r="BP1658" s="332"/>
      <c r="BQ1658" s="332"/>
      <c r="BR1658" s="332"/>
      <c r="BS1658" s="332"/>
      <c r="BT1658" s="332"/>
      <c r="BU1658" s="332"/>
      <c r="BV1658" s="332"/>
      <c r="BW1658" s="332"/>
      <c r="BX1658" s="332"/>
      <c r="BY1658" s="150"/>
      <c r="BZ1658" s="150"/>
      <c r="CA1658" s="150"/>
      <c r="CB1658" s="150"/>
      <c r="CC1658" s="150"/>
    </row>
    <row r="1659" spans="1:81" s="150" customFormat="1" ht="10.5" customHeight="1">
      <c r="A1659" s="1509" t="s">
        <v>4</v>
      </c>
      <c r="B1659" s="1634" t="s">
        <v>656</v>
      </c>
      <c r="C1659" s="1107"/>
      <c r="D1659" s="1190"/>
      <c r="E1659" s="55"/>
      <c r="F1659" s="59"/>
      <c r="G1659" s="59"/>
      <c r="H1659" s="329"/>
      <c r="I1659" s="59"/>
      <c r="J1659" s="59"/>
      <c r="K1659" s="59"/>
      <c r="L1659" s="59"/>
      <c r="M1659" s="59"/>
      <c r="N1659" s="329"/>
      <c r="O1659" s="59"/>
      <c r="P1659" s="59"/>
      <c r="Q1659" s="59"/>
      <c r="R1659" s="59"/>
      <c r="S1659" s="59"/>
      <c r="T1659" s="59"/>
      <c r="U1659" s="59"/>
      <c r="V1659" s="329"/>
      <c r="W1659" s="59"/>
      <c r="X1659" s="59"/>
      <c r="Y1659" s="59"/>
      <c r="Z1659" s="59"/>
      <c r="AA1659" s="59"/>
      <c r="AB1659" s="60"/>
      <c r="AC1659" s="438"/>
      <c r="AD1659" s="752"/>
      <c r="AE1659" s="749"/>
      <c r="AF1659" s="99"/>
      <c r="AG1659" s="99"/>
      <c r="AH1659" s="99"/>
      <c r="AI1659" s="99"/>
      <c r="AJ1659" s="99"/>
      <c r="AK1659" s="99"/>
      <c r="AL1659" s="99"/>
      <c r="AM1659" s="99"/>
      <c r="AN1659" s="99"/>
      <c r="AO1659" s="99"/>
      <c r="AP1659" s="99"/>
      <c r="AQ1659" s="99"/>
      <c r="AR1659" s="99"/>
      <c r="AS1659" s="99"/>
      <c r="AT1659" s="99"/>
      <c r="AU1659" s="99"/>
      <c r="AV1659" s="99"/>
      <c r="AW1659" s="99"/>
      <c r="AX1659" s="99"/>
      <c r="AY1659" s="99"/>
      <c r="AZ1659" s="99"/>
      <c r="BA1659" s="99"/>
      <c r="BB1659" s="99"/>
      <c r="BC1659" s="99"/>
      <c r="BD1659" s="99"/>
      <c r="BE1659" s="332"/>
      <c r="BF1659" s="332"/>
      <c r="BG1659" s="332"/>
      <c r="BH1659" s="332"/>
      <c r="BI1659" s="332"/>
      <c r="BJ1659" s="332"/>
      <c r="BK1659" s="332"/>
      <c r="BL1659" s="332"/>
      <c r="BM1659" s="332"/>
      <c r="BN1659" s="332"/>
      <c r="BO1659" s="332"/>
      <c r="BP1659" s="332"/>
      <c r="BQ1659" s="332"/>
      <c r="BR1659" s="332"/>
      <c r="BS1659" s="332"/>
      <c r="BT1659" s="332"/>
      <c r="BU1659" s="332"/>
      <c r="BV1659" s="332"/>
      <c r="BW1659" s="332"/>
      <c r="BX1659" s="332"/>
    </row>
    <row r="1660" spans="1:81" s="1" customFormat="1" ht="10.5" customHeight="1">
      <c r="A1660" s="1510"/>
      <c r="B1660" s="1635"/>
      <c r="C1660" s="1373" t="s">
        <v>126</v>
      </c>
      <c r="D1660" s="131" t="s">
        <v>33</v>
      </c>
      <c r="E1660" s="1056">
        <v>48</v>
      </c>
      <c r="F1660" s="1056">
        <v>45</v>
      </c>
      <c r="G1660" s="1056">
        <v>45</v>
      </c>
      <c r="H1660" s="1057">
        <v>46</v>
      </c>
      <c r="I1660" s="1056">
        <v>47</v>
      </c>
      <c r="J1660" s="1056">
        <v>45</v>
      </c>
      <c r="K1660" s="1056">
        <v>46</v>
      </c>
      <c r="L1660" s="1056">
        <v>46</v>
      </c>
      <c r="M1660" s="1056">
        <v>46</v>
      </c>
      <c r="N1660" s="1057">
        <v>46</v>
      </c>
      <c r="O1660" s="1056">
        <v>46</v>
      </c>
      <c r="P1660" s="1056">
        <v>46</v>
      </c>
      <c r="Q1660" s="1056">
        <v>47</v>
      </c>
      <c r="R1660" s="1056">
        <v>46</v>
      </c>
      <c r="S1660" s="1056">
        <v>46</v>
      </c>
      <c r="T1660" s="1056">
        <v>46</v>
      </c>
      <c r="U1660" s="1056">
        <v>46</v>
      </c>
      <c r="V1660" s="1057">
        <v>46</v>
      </c>
      <c r="W1660" s="1056">
        <v>47</v>
      </c>
      <c r="X1660" s="1056">
        <v>47</v>
      </c>
      <c r="Y1660" s="1056">
        <v>46</v>
      </c>
      <c r="Z1660" s="1056">
        <v>46</v>
      </c>
      <c r="AA1660" s="1056">
        <v>46</v>
      </c>
      <c r="AB1660" s="1058">
        <v>47</v>
      </c>
      <c r="AC1660" s="330"/>
      <c r="AD1660" s="177"/>
      <c r="AE1660" s="452"/>
      <c r="AF1660" s="332"/>
      <c r="AG1660" s="332"/>
      <c r="AH1660" s="332"/>
      <c r="AI1660" s="332"/>
      <c r="AJ1660" s="332"/>
      <c r="AK1660" s="332"/>
      <c r="AL1660" s="332"/>
      <c r="AM1660" s="332"/>
      <c r="AN1660" s="332"/>
      <c r="AO1660" s="332"/>
      <c r="AP1660" s="332"/>
      <c r="AQ1660" s="332"/>
      <c r="AR1660" s="332"/>
      <c r="AS1660" s="332"/>
      <c r="AT1660" s="332"/>
      <c r="AU1660" s="332"/>
      <c r="AV1660" s="332"/>
      <c r="AW1660" s="332"/>
      <c r="AX1660" s="332"/>
      <c r="AY1660" s="332"/>
      <c r="AZ1660" s="332"/>
      <c r="BA1660" s="332"/>
      <c r="BB1660" s="332"/>
      <c r="BC1660" s="332"/>
      <c r="BD1660" s="332"/>
      <c r="BE1660" s="325"/>
      <c r="BF1660" s="325"/>
      <c r="BG1660" s="325"/>
      <c r="BH1660" s="325"/>
      <c r="BI1660" s="325"/>
      <c r="BJ1660" s="325"/>
      <c r="BK1660" s="325"/>
      <c r="BL1660" s="325"/>
      <c r="BM1660" s="325"/>
      <c r="BN1660" s="325"/>
      <c r="BO1660" s="325"/>
      <c r="BP1660" s="325"/>
      <c r="BQ1660" s="325"/>
      <c r="BR1660" s="325"/>
      <c r="BS1660" s="325"/>
      <c r="BT1660" s="325"/>
      <c r="BU1660" s="325"/>
      <c r="BV1660" s="325"/>
      <c r="BW1660" s="325"/>
      <c r="BX1660" s="325"/>
      <c r="BY1660" s="162"/>
      <c r="BZ1660" s="162"/>
      <c r="CA1660" s="162"/>
      <c r="CB1660" s="162"/>
      <c r="CC1660" s="162"/>
    </row>
    <row r="1661" spans="1:81" s="1" customFormat="1" ht="10.5" customHeight="1">
      <c r="A1661" s="1510"/>
      <c r="B1661" s="1635"/>
      <c r="C1661" s="1373" t="s">
        <v>553</v>
      </c>
      <c r="D1661" s="131" t="s">
        <v>116</v>
      </c>
      <c r="E1661" s="61">
        <f t="shared" ref="E1661:AB1661" si="907">ROUND((AG1661-AF1661)*$AE1661,2)</f>
        <v>0.37</v>
      </c>
      <c r="F1661" s="61">
        <f t="shared" si="907"/>
        <v>0.37</v>
      </c>
      <c r="G1661" s="61">
        <f t="shared" si="907"/>
        <v>0.37</v>
      </c>
      <c r="H1661" s="420">
        <f t="shared" si="907"/>
        <v>0.37</v>
      </c>
      <c r="I1661" s="61">
        <f t="shared" si="907"/>
        <v>0.37</v>
      </c>
      <c r="J1661" s="61">
        <f t="shared" si="907"/>
        <v>0.37</v>
      </c>
      <c r="K1661" s="61">
        <f t="shared" si="907"/>
        <v>0.37</v>
      </c>
      <c r="L1661" s="61">
        <f t="shared" si="907"/>
        <v>0.37</v>
      </c>
      <c r="M1661" s="61">
        <f t="shared" si="907"/>
        <v>0.37</v>
      </c>
      <c r="N1661" s="420">
        <f t="shared" si="907"/>
        <v>0.37</v>
      </c>
      <c r="O1661" s="61">
        <f t="shared" si="907"/>
        <v>0.37</v>
      </c>
      <c r="P1661" s="61">
        <f t="shared" si="907"/>
        <v>0.38</v>
      </c>
      <c r="Q1661" s="61">
        <f t="shared" si="907"/>
        <v>0.38</v>
      </c>
      <c r="R1661" s="61">
        <f t="shared" si="907"/>
        <v>0.38</v>
      </c>
      <c r="S1661" s="61">
        <f t="shared" si="907"/>
        <v>0.37</v>
      </c>
      <c r="T1661" s="61">
        <f t="shared" si="907"/>
        <v>0.37</v>
      </c>
      <c r="U1661" s="61">
        <f t="shared" si="907"/>
        <v>0.37</v>
      </c>
      <c r="V1661" s="420">
        <f t="shared" si="907"/>
        <v>0.37</v>
      </c>
      <c r="W1661" s="61">
        <f t="shared" si="907"/>
        <v>0.37</v>
      </c>
      <c r="X1661" s="61">
        <f t="shared" si="907"/>
        <v>0.37</v>
      </c>
      <c r="Y1661" s="61">
        <f t="shared" si="907"/>
        <v>0.38</v>
      </c>
      <c r="Z1661" s="61">
        <f t="shared" si="907"/>
        <v>0.38</v>
      </c>
      <c r="AA1661" s="61">
        <f t="shared" si="907"/>
        <v>0.37</v>
      </c>
      <c r="AB1661" s="62">
        <f t="shared" si="907"/>
        <v>0.37</v>
      </c>
      <c r="AC1661" s="47">
        <f>(BD1661-AF1661)*AE1661</f>
        <v>8.9405999999977208</v>
      </c>
      <c r="AD1661" s="50">
        <f>(BD1662-AF1662)*AE1661</f>
        <v>8.8761599999983449</v>
      </c>
      <c r="AE1661" s="452">
        <v>3.6</v>
      </c>
      <c r="AF1661" s="981">
        <v>4524.0253000000002</v>
      </c>
      <c r="AG1661" s="981">
        <v>4524.1283000000003</v>
      </c>
      <c r="AH1661" s="982">
        <v>4524.2307000000001</v>
      </c>
      <c r="AI1661" s="981">
        <v>4524.3332</v>
      </c>
      <c r="AJ1661" s="981">
        <v>4524.4358000000002</v>
      </c>
      <c r="AK1661" s="981">
        <v>4524.5382</v>
      </c>
      <c r="AL1661" s="1054">
        <v>4524.6412</v>
      </c>
      <c r="AM1661" s="1054">
        <v>4524.7443999999996</v>
      </c>
      <c r="AN1661" s="1054">
        <v>4524.8474999999999</v>
      </c>
      <c r="AO1661" s="1054">
        <v>4524.9506000000001</v>
      </c>
      <c r="AP1661" s="1054">
        <v>4525.0540000000001</v>
      </c>
      <c r="AQ1661" s="1054">
        <v>4525.1579000000002</v>
      </c>
      <c r="AR1661" s="1054">
        <v>4525.2623999999996</v>
      </c>
      <c r="AS1661" s="1054">
        <v>4525.3667999999998</v>
      </c>
      <c r="AT1661" s="1054">
        <v>4525.4709999999995</v>
      </c>
      <c r="AU1661" s="1054">
        <v>4525.5749999999998</v>
      </c>
      <c r="AV1661" s="1054">
        <v>4525.6791000000003</v>
      </c>
      <c r="AW1661" s="1054">
        <v>4525.7829000000002</v>
      </c>
      <c r="AX1661" s="1054">
        <v>4525.8867</v>
      </c>
      <c r="AY1661" s="1054">
        <v>4525.9903999999997</v>
      </c>
      <c r="AZ1661" s="1054">
        <v>4526.0944</v>
      </c>
      <c r="BA1661" s="1054">
        <v>4526.1985999999997</v>
      </c>
      <c r="BB1661" s="1054">
        <v>4526.3031000000001</v>
      </c>
      <c r="BC1661" s="1054">
        <v>4526.4058000000005</v>
      </c>
      <c r="BD1661" s="1054">
        <v>4526.5087999999996</v>
      </c>
      <c r="BE1661" s="325"/>
      <c r="BF1661" s="325"/>
      <c r="BG1661" s="325"/>
      <c r="BH1661" s="325"/>
      <c r="BI1661" s="325"/>
      <c r="BJ1661" s="325"/>
      <c r="BK1661" s="325"/>
      <c r="BL1661" s="325"/>
      <c r="BM1661" s="325"/>
      <c r="BN1661" s="325"/>
      <c r="BO1661" s="325"/>
      <c r="BP1661" s="325"/>
      <c r="BQ1661" s="325"/>
      <c r="BR1661" s="325"/>
      <c r="BS1661" s="325"/>
      <c r="BT1661" s="325"/>
      <c r="BU1661" s="325"/>
      <c r="BV1661" s="325"/>
      <c r="BW1661" s="325"/>
      <c r="BX1661" s="325"/>
      <c r="BY1661" s="162"/>
      <c r="BZ1661" s="162"/>
      <c r="CA1661" s="162"/>
      <c r="CB1661" s="162"/>
      <c r="CC1661" s="162"/>
    </row>
    <row r="1662" spans="1:81" s="1" customFormat="1" ht="10.5" customHeight="1">
      <c r="A1662" s="1510"/>
      <c r="B1662" s="1635"/>
      <c r="C1662" s="1373" t="s">
        <v>553</v>
      </c>
      <c r="D1662" s="131" t="s">
        <v>117</v>
      </c>
      <c r="E1662" s="61">
        <f t="shared" ref="E1662:AB1662" si="908">ROUND((AG1662-AF1662)*$AE1661,2)</f>
        <v>0.37</v>
      </c>
      <c r="F1662" s="48">
        <f t="shared" si="908"/>
        <v>0.37</v>
      </c>
      <c r="G1662" s="48">
        <f t="shared" si="908"/>
        <v>0.38</v>
      </c>
      <c r="H1662" s="331">
        <f t="shared" si="908"/>
        <v>0.37</v>
      </c>
      <c r="I1662" s="48">
        <f t="shared" si="908"/>
        <v>0.36</v>
      </c>
      <c r="J1662" s="48">
        <f t="shared" si="908"/>
        <v>0.36</v>
      </c>
      <c r="K1662" s="48">
        <f t="shared" si="908"/>
        <v>0.36</v>
      </c>
      <c r="L1662" s="48">
        <f t="shared" si="908"/>
        <v>0.38</v>
      </c>
      <c r="M1662" s="48">
        <f t="shared" si="908"/>
        <v>0.38</v>
      </c>
      <c r="N1662" s="331">
        <f t="shared" si="908"/>
        <v>0.38</v>
      </c>
      <c r="O1662" s="48">
        <f t="shared" si="908"/>
        <v>0.39</v>
      </c>
      <c r="P1662" s="48">
        <f t="shared" si="908"/>
        <v>0.38</v>
      </c>
      <c r="Q1662" s="48">
        <f t="shared" si="908"/>
        <v>0.38</v>
      </c>
      <c r="R1662" s="48">
        <f t="shared" si="908"/>
        <v>0.38</v>
      </c>
      <c r="S1662" s="48">
        <f t="shared" si="908"/>
        <v>0.36</v>
      </c>
      <c r="T1662" s="48">
        <f t="shared" si="908"/>
        <v>0.37</v>
      </c>
      <c r="U1662" s="48">
        <f t="shared" si="908"/>
        <v>0.37</v>
      </c>
      <c r="V1662" s="331">
        <f t="shared" si="908"/>
        <v>0.36</v>
      </c>
      <c r="W1662" s="48">
        <f t="shared" si="908"/>
        <v>0.36</v>
      </c>
      <c r="X1662" s="48">
        <f t="shared" si="908"/>
        <v>0.37</v>
      </c>
      <c r="Y1662" s="48">
        <f t="shared" si="908"/>
        <v>0.37</v>
      </c>
      <c r="Z1662" s="48">
        <f t="shared" si="908"/>
        <v>0.37</v>
      </c>
      <c r="AA1662" s="48">
        <f t="shared" si="908"/>
        <v>0.36</v>
      </c>
      <c r="AB1662" s="49">
        <f t="shared" si="908"/>
        <v>0.36</v>
      </c>
      <c r="AC1662" s="47"/>
      <c r="AD1662" s="50"/>
      <c r="AE1662" s="58"/>
      <c r="AF1662" s="981">
        <v>4731.4026000000003</v>
      </c>
      <c r="AG1662" s="981">
        <v>4731.5042999999996</v>
      </c>
      <c r="AH1662" s="982">
        <v>4731.6081000000004</v>
      </c>
      <c r="AI1662" s="981">
        <v>4731.7134999999998</v>
      </c>
      <c r="AJ1662" s="981">
        <v>4731.8158999999996</v>
      </c>
      <c r="AK1662" s="981">
        <v>4731.9152000000004</v>
      </c>
      <c r="AL1662" s="1054">
        <v>4732.0142999999998</v>
      </c>
      <c r="AM1662" s="1054">
        <v>4732.1151</v>
      </c>
      <c r="AN1662" s="1054">
        <v>4732.2194</v>
      </c>
      <c r="AO1662" s="1054">
        <v>4732.3252000000002</v>
      </c>
      <c r="AP1662" s="1054">
        <v>4732.4312</v>
      </c>
      <c r="AQ1662" s="1054">
        <v>4732.5382</v>
      </c>
      <c r="AR1662" s="1054">
        <v>4732.6439</v>
      </c>
      <c r="AS1662" s="1054">
        <v>4732.7502999999997</v>
      </c>
      <c r="AT1662" s="1054">
        <v>4732.8545999999997</v>
      </c>
      <c r="AU1662" s="1054">
        <v>4732.9555</v>
      </c>
      <c r="AV1662" s="1054">
        <v>4733.0568999999996</v>
      </c>
      <c r="AW1662" s="1054">
        <v>4733.1593000000003</v>
      </c>
      <c r="AX1662" s="1054">
        <v>4733.2604000000001</v>
      </c>
      <c r="AY1662" s="1054">
        <v>4733.3608999999997</v>
      </c>
      <c r="AZ1662" s="1054">
        <v>4733.4623000000001</v>
      </c>
      <c r="BA1662" s="1054">
        <v>4733.5658999999996</v>
      </c>
      <c r="BB1662" s="1054">
        <v>4733.6673000000001</v>
      </c>
      <c r="BC1662" s="1054">
        <v>4733.7673999999997</v>
      </c>
      <c r="BD1662" s="1054">
        <v>4733.8681999999999</v>
      </c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162"/>
      <c r="BZ1662" s="162"/>
      <c r="CA1662" s="162"/>
      <c r="CB1662" s="162"/>
      <c r="CC1662" s="162"/>
    </row>
    <row r="1663" spans="1:81" s="1" customFormat="1" ht="10.5" customHeight="1" thickBot="1">
      <c r="A1663" s="1511"/>
      <c r="B1663" s="1636"/>
      <c r="C1663" s="271"/>
      <c r="D1663" s="236" t="s">
        <v>41</v>
      </c>
      <c r="E1663" s="81">
        <f t="shared" ref="E1663:AB1663" si="909">E1662/E1661</f>
        <v>1</v>
      </c>
      <c r="F1663" s="81">
        <f t="shared" si="909"/>
        <v>1</v>
      </c>
      <c r="G1663" s="81">
        <f t="shared" si="909"/>
        <v>1.027027027027027</v>
      </c>
      <c r="H1663" s="421">
        <f t="shared" si="909"/>
        <v>1</v>
      </c>
      <c r="I1663" s="81">
        <f t="shared" si="909"/>
        <v>0.97297297297297292</v>
      </c>
      <c r="J1663" s="81">
        <f t="shared" si="909"/>
        <v>0.97297297297297292</v>
      </c>
      <c r="K1663" s="81">
        <f t="shared" si="909"/>
        <v>0.97297297297297292</v>
      </c>
      <c r="L1663" s="81">
        <f t="shared" si="909"/>
        <v>1.027027027027027</v>
      </c>
      <c r="M1663" s="81">
        <f t="shared" si="909"/>
        <v>1.027027027027027</v>
      </c>
      <c r="N1663" s="421">
        <f t="shared" si="909"/>
        <v>1.027027027027027</v>
      </c>
      <c r="O1663" s="81">
        <f t="shared" si="909"/>
        <v>1.0540540540540542</v>
      </c>
      <c r="P1663" s="81">
        <f t="shared" si="909"/>
        <v>1</v>
      </c>
      <c r="Q1663" s="81">
        <f t="shared" si="909"/>
        <v>1</v>
      </c>
      <c r="R1663" s="81">
        <f t="shared" si="909"/>
        <v>1</v>
      </c>
      <c r="S1663" s="81">
        <f t="shared" si="909"/>
        <v>0.97297297297297292</v>
      </c>
      <c r="T1663" s="81">
        <f t="shared" si="909"/>
        <v>1</v>
      </c>
      <c r="U1663" s="81">
        <f t="shared" si="909"/>
        <v>1</v>
      </c>
      <c r="V1663" s="421">
        <f t="shared" si="909"/>
        <v>0.97297297297297292</v>
      </c>
      <c r="W1663" s="81">
        <f t="shared" si="909"/>
        <v>0.97297297297297292</v>
      </c>
      <c r="X1663" s="81">
        <f t="shared" si="909"/>
        <v>1</v>
      </c>
      <c r="Y1663" s="81">
        <f t="shared" si="909"/>
        <v>0.97368421052631582</v>
      </c>
      <c r="Z1663" s="81">
        <f t="shared" si="909"/>
        <v>0.97368421052631582</v>
      </c>
      <c r="AA1663" s="81">
        <f t="shared" si="909"/>
        <v>0.97297297297297292</v>
      </c>
      <c r="AB1663" s="82">
        <f t="shared" si="909"/>
        <v>0.97297297297297292</v>
      </c>
      <c r="AC1663" s="47"/>
      <c r="AD1663" s="50"/>
      <c r="AE1663" s="58"/>
      <c r="AF1663" s="332"/>
      <c r="AG1663" s="332"/>
      <c r="AH1663" s="332"/>
      <c r="AI1663" s="332"/>
      <c r="AJ1663" s="332"/>
      <c r="AK1663" s="332"/>
      <c r="AL1663" s="332"/>
      <c r="AM1663" s="332"/>
      <c r="AN1663" s="332"/>
      <c r="AO1663" s="332"/>
      <c r="AP1663" s="332"/>
      <c r="AQ1663" s="332"/>
      <c r="AR1663" s="332"/>
      <c r="AS1663" s="332"/>
      <c r="AT1663" s="332"/>
      <c r="AU1663" s="332"/>
      <c r="AV1663" s="332"/>
      <c r="AW1663" s="332"/>
      <c r="AX1663" s="332"/>
      <c r="AY1663" s="332"/>
      <c r="AZ1663" s="332"/>
      <c r="BA1663" s="332"/>
      <c r="BB1663" s="332"/>
      <c r="BC1663" s="332"/>
      <c r="BD1663" s="332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162"/>
      <c r="BZ1663" s="162"/>
      <c r="CA1663" s="162"/>
      <c r="CB1663" s="162"/>
      <c r="CC1663" s="162"/>
    </row>
    <row r="1664" spans="1:81" s="150" customFormat="1" ht="10.5" customHeight="1">
      <c r="A1664" s="1539" t="s">
        <v>95</v>
      </c>
      <c r="B1664" s="1652" t="s">
        <v>721</v>
      </c>
      <c r="C1664" s="1107"/>
      <c r="D1664" s="1190"/>
      <c r="E1664" s="55"/>
      <c r="F1664" s="59"/>
      <c r="G1664" s="59"/>
      <c r="H1664" s="329"/>
      <c r="I1664" s="59"/>
      <c r="J1664" s="59"/>
      <c r="K1664" s="59"/>
      <c r="L1664" s="59"/>
      <c r="M1664" s="59"/>
      <c r="N1664" s="329"/>
      <c r="O1664" s="59"/>
      <c r="P1664" s="59"/>
      <c r="Q1664" s="59"/>
      <c r="R1664" s="59"/>
      <c r="S1664" s="59"/>
      <c r="T1664" s="59"/>
      <c r="U1664" s="59"/>
      <c r="V1664" s="329"/>
      <c r="W1664" s="59"/>
      <c r="X1664" s="59"/>
      <c r="Y1664" s="59"/>
      <c r="Z1664" s="59"/>
      <c r="AA1664" s="59"/>
      <c r="AB1664" s="60"/>
      <c r="AC1664" s="438"/>
      <c r="AD1664" s="752"/>
      <c r="AE1664" s="749"/>
      <c r="AF1664" s="99"/>
      <c r="AG1664" s="99"/>
      <c r="AH1664" s="99"/>
      <c r="AI1664" s="99"/>
      <c r="AJ1664" s="99"/>
      <c r="AK1664" s="99"/>
      <c r="AL1664" s="99"/>
      <c r="AM1664" s="99"/>
      <c r="AN1664" s="99"/>
      <c r="AO1664" s="99"/>
      <c r="AP1664" s="99"/>
      <c r="AQ1664" s="99"/>
      <c r="AR1664" s="99"/>
      <c r="AS1664" s="99"/>
      <c r="AT1664" s="99"/>
      <c r="AU1664" s="99"/>
      <c r="AV1664" s="99"/>
      <c r="AW1664" s="99"/>
      <c r="AX1664" s="99"/>
      <c r="AY1664" s="99"/>
      <c r="AZ1664" s="99"/>
      <c r="BA1664" s="99"/>
      <c r="BB1664" s="99"/>
      <c r="BC1664" s="99"/>
      <c r="BD1664" s="99"/>
      <c r="BE1664" s="332"/>
      <c r="BF1664" s="332"/>
      <c r="BG1664" s="332"/>
      <c r="BH1664" s="332"/>
      <c r="BI1664" s="332"/>
      <c r="BJ1664" s="332"/>
      <c r="BK1664" s="332"/>
      <c r="BL1664" s="332"/>
      <c r="BM1664" s="332"/>
      <c r="BN1664" s="332"/>
      <c r="BO1664" s="332"/>
      <c r="BP1664" s="332"/>
      <c r="BQ1664" s="332"/>
      <c r="BR1664" s="332"/>
      <c r="BS1664" s="332"/>
      <c r="BT1664" s="332"/>
      <c r="BU1664" s="332"/>
      <c r="BV1664" s="332"/>
      <c r="BW1664" s="332"/>
      <c r="BX1664" s="332"/>
    </row>
    <row r="1665" spans="1:81" s="1" customFormat="1" ht="10.5" customHeight="1">
      <c r="A1665" s="1540"/>
      <c r="B1665" s="1646"/>
      <c r="C1665" s="1373" t="s">
        <v>129</v>
      </c>
      <c r="D1665" s="131" t="s">
        <v>33</v>
      </c>
      <c r="E1665" s="83">
        <f>ROUND(SQRT(E1666^2+E1667^2)*1000/(1.73*E$1643),0)</f>
        <v>31</v>
      </c>
      <c r="F1665" s="83">
        <f>ROUND(SQRT(F1666^2+F1667^2)*1000/(1.73*F$1643),0)</f>
        <v>31</v>
      </c>
      <c r="G1665" s="83">
        <f t="shared" ref="G1665:AB1665" si="910">ROUND(SQRT(G1666^2+G1667^2)*1000/(1.73*G$1643),0)</f>
        <v>32</v>
      </c>
      <c r="H1665" s="442">
        <f t="shared" si="910"/>
        <v>31</v>
      </c>
      <c r="I1665" s="83">
        <f t="shared" si="910"/>
        <v>32</v>
      </c>
      <c r="J1665" s="83">
        <f t="shared" si="910"/>
        <v>31</v>
      </c>
      <c r="K1665" s="83">
        <f t="shared" si="910"/>
        <v>31</v>
      </c>
      <c r="L1665" s="83">
        <f t="shared" si="910"/>
        <v>31</v>
      </c>
      <c r="M1665" s="83">
        <f t="shared" si="910"/>
        <v>32</v>
      </c>
      <c r="N1665" s="442">
        <f t="shared" si="910"/>
        <v>32</v>
      </c>
      <c r="O1665" s="83">
        <f t="shared" si="910"/>
        <v>32</v>
      </c>
      <c r="P1665" s="83">
        <f t="shared" si="910"/>
        <v>32</v>
      </c>
      <c r="Q1665" s="83">
        <f t="shared" si="910"/>
        <v>32</v>
      </c>
      <c r="R1665" s="83">
        <f t="shared" si="910"/>
        <v>32</v>
      </c>
      <c r="S1665" s="83">
        <f t="shared" si="910"/>
        <v>31</v>
      </c>
      <c r="T1665" s="83">
        <f t="shared" si="910"/>
        <v>31</v>
      </c>
      <c r="U1665" s="83">
        <f t="shared" si="910"/>
        <v>31</v>
      </c>
      <c r="V1665" s="442">
        <f t="shared" si="910"/>
        <v>32</v>
      </c>
      <c r="W1665" s="83">
        <f t="shared" si="910"/>
        <v>32</v>
      </c>
      <c r="X1665" s="83">
        <f t="shared" si="910"/>
        <v>31</v>
      </c>
      <c r="Y1665" s="83">
        <f t="shared" si="910"/>
        <v>32</v>
      </c>
      <c r="Z1665" s="83">
        <f t="shared" si="910"/>
        <v>31</v>
      </c>
      <c r="AA1665" s="83">
        <f t="shared" si="910"/>
        <v>31</v>
      </c>
      <c r="AB1665" s="189">
        <f t="shared" si="910"/>
        <v>31</v>
      </c>
      <c r="AC1665" s="330"/>
      <c r="AD1665" s="177"/>
      <c r="AE1665" s="452"/>
      <c r="AF1665" s="332"/>
      <c r="AG1665" s="332"/>
      <c r="AH1665" s="332"/>
      <c r="AI1665" s="332"/>
      <c r="AJ1665" s="332"/>
      <c r="AK1665" s="332"/>
      <c r="AL1665" s="332"/>
      <c r="AM1665" s="332"/>
      <c r="AN1665" s="332"/>
      <c r="AO1665" s="332"/>
      <c r="AP1665" s="332"/>
      <c r="AQ1665" s="332"/>
      <c r="AR1665" s="332"/>
      <c r="AS1665" s="332"/>
      <c r="AT1665" s="332"/>
      <c r="AU1665" s="332"/>
      <c r="AV1665" s="332"/>
      <c r="AW1665" s="332"/>
      <c r="AX1665" s="332"/>
      <c r="AY1665" s="332"/>
      <c r="AZ1665" s="332"/>
      <c r="BA1665" s="332"/>
      <c r="BB1665" s="332"/>
      <c r="BC1665" s="332"/>
      <c r="BD1665" s="332"/>
      <c r="BE1665" s="332"/>
      <c r="BF1665" s="332"/>
      <c r="BG1665" s="332"/>
      <c r="BH1665" s="332"/>
      <c r="BI1665" s="332"/>
      <c r="BJ1665" s="332"/>
      <c r="BK1665" s="332"/>
      <c r="BL1665" s="332"/>
      <c r="BM1665" s="332"/>
      <c r="BN1665" s="332"/>
      <c r="BO1665" s="332"/>
      <c r="BP1665" s="332"/>
      <c r="BQ1665" s="332"/>
      <c r="BR1665" s="332"/>
      <c r="BS1665" s="332"/>
      <c r="BT1665" s="332"/>
      <c r="BU1665" s="332"/>
      <c r="BV1665" s="332"/>
      <c r="BW1665" s="332"/>
      <c r="BX1665" s="332"/>
      <c r="BY1665" s="150"/>
      <c r="BZ1665" s="150"/>
      <c r="CA1665" s="150"/>
      <c r="CB1665" s="150"/>
      <c r="CC1665" s="150"/>
    </row>
    <row r="1666" spans="1:81" s="1" customFormat="1" ht="10.5" customHeight="1">
      <c r="A1666" s="1540"/>
      <c r="B1666" s="1646"/>
      <c r="C1666" s="1373" t="s">
        <v>553</v>
      </c>
      <c r="D1666" s="131" t="s">
        <v>116</v>
      </c>
      <c r="E1666" s="61">
        <f t="shared" ref="E1666:AB1666" si="911">ROUND((AG1666-AF1666)*$AE1666,2)</f>
        <v>0.26</v>
      </c>
      <c r="F1666" s="61">
        <f t="shared" si="911"/>
        <v>0.26</v>
      </c>
      <c r="G1666" s="61">
        <f t="shared" si="911"/>
        <v>0.26</v>
      </c>
      <c r="H1666" s="420">
        <f t="shared" si="911"/>
        <v>0.26</v>
      </c>
      <c r="I1666" s="61">
        <f t="shared" si="911"/>
        <v>0.26</v>
      </c>
      <c r="J1666" s="61">
        <f t="shared" si="911"/>
        <v>0.26</v>
      </c>
      <c r="K1666" s="61">
        <f t="shared" si="911"/>
        <v>0.26</v>
      </c>
      <c r="L1666" s="61">
        <f t="shared" si="911"/>
        <v>0.26</v>
      </c>
      <c r="M1666" s="61">
        <f t="shared" si="911"/>
        <v>0.26</v>
      </c>
      <c r="N1666" s="420">
        <f t="shared" si="911"/>
        <v>0.26</v>
      </c>
      <c r="O1666" s="61">
        <f t="shared" si="911"/>
        <v>0.26</v>
      </c>
      <c r="P1666" s="61">
        <f t="shared" si="911"/>
        <v>0.26</v>
      </c>
      <c r="Q1666" s="61">
        <f t="shared" si="911"/>
        <v>0.26</v>
      </c>
      <c r="R1666" s="61">
        <f t="shared" si="911"/>
        <v>0.26</v>
      </c>
      <c r="S1666" s="61">
        <f t="shared" si="911"/>
        <v>0.26</v>
      </c>
      <c r="T1666" s="61">
        <f t="shared" si="911"/>
        <v>0.26</v>
      </c>
      <c r="U1666" s="61">
        <f t="shared" si="911"/>
        <v>0.26</v>
      </c>
      <c r="V1666" s="420">
        <f t="shared" si="911"/>
        <v>0.26</v>
      </c>
      <c r="W1666" s="61">
        <f t="shared" si="911"/>
        <v>0.26</v>
      </c>
      <c r="X1666" s="61">
        <f t="shared" si="911"/>
        <v>0.26</v>
      </c>
      <c r="Y1666" s="61">
        <f t="shared" si="911"/>
        <v>0.26</v>
      </c>
      <c r="Z1666" s="61">
        <f t="shared" si="911"/>
        <v>0.26</v>
      </c>
      <c r="AA1666" s="61">
        <f t="shared" si="911"/>
        <v>0.26</v>
      </c>
      <c r="AB1666" s="62">
        <f t="shared" si="911"/>
        <v>0.26</v>
      </c>
      <c r="AC1666" s="47">
        <f>(BD1666-AF1666)*AE1666</f>
        <v>6.2652600000001257</v>
      </c>
      <c r="AD1666" s="50">
        <f>(BD1667-AF1667)*AE1666</f>
        <v>5.7560399999998486</v>
      </c>
      <c r="AE1666" s="452">
        <v>1.8</v>
      </c>
      <c r="AF1666" s="981">
        <v>9540.6272000000008</v>
      </c>
      <c r="AG1666" s="981">
        <v>9540.7708999999995</v>
      </c>
      <c r="AH1666" s="982">
        <v>9540.9156000000003</v>
      </c>
      <c r="AI1666" s="981">
        <v>9541.0604999999996</v>
      </c>
      <c r="AJ1666" s="981">
        <v>9541.2050999999992</v>
      </c>
      <c r="AK1666" s="981">
        <v>9541.3493999999992</v>
      </c>
      <c r="AL1666" s="1054">
        <v>9541.4937000000009</v>
      </c>
      <c r="AM1666" s="1054">
        <v>9541.6381999999994</v>
      </c>
      <c r="AN1666" s="1054">
        <v>9541.7832999999991</v>
      </c>
      <c r="AO1666" s="1054">
        <v>9541.9287999999997</v>
      </c>
      <c r="AP1666" s="1054">
        <v>9542.0745999999999</v>
      </c>
      <c r="AQ1666" s="1054">
        <v>9542.2206999999999</v>
      </c>
      <c r="AR1666" s="1054">
        <v>9542.3665999999994</v>
      </c>
      <c r="AS1666" s="1054">
        <v>9542.5123999999996</v>
      </c>
      <c r="AT1666" s="1054">
        <v>9542.6579000000002</v>
      </c>
      <c r="AU1666" s="1054">
        <v>9542.8026000000009</v>
      </c>
      <c r="AV1666" s="1054">
        <v>9542.9475999999995</v>
      </c>
      <c r="AW1666" s="1054">
        <v>9543.0928999999996</v>
      </c>
      <c r="AX1666" s="1054">
        <v>9543.2386000000006</v>
      </c>
      <c r="AY1666" s="1054">
        <v>9543.3837999999996</v>
      </c>
      <c r="AZ1666" s="1054">
        <v>9543.5290000000005</v>
      </c>
      <c r="BA1666" s="1054">
        <v>9543.6738999999998</v>
      </c>
      <c r="BB1666" s="1054">
        <v>9543.8184999999994</v>
      </c>
      <c r="BC1666" s="1054">
        <v>9543.9631000000008</v>
      </c>
      <c r="BD1666" s="1054">
        <v>9544.1079000000009</v>
      </c>
      <c r="BE1666" s="332"/>
      <c r="BF1666" s="332"/>
      <c r="BG1666" s="332"/>
      <c r="BH1666" s="332"/>
      <c r="BI1666" s="332"/>
      <c r="BJ1666" s="332"/>
      <c r="BK1666" s="332"/>
      <c r="BL1666" s="332"/>
      <c r="BM1666" s="332"/>
      <c r="BN1666" s="332"/>
      <c r="BO1666" s="332"/>
      <c r="BP1666" s="332"/>
      <c r="BQ1666" s="332"/>
      <c r="BR1666" s="332"/>
      <c r="BS1666" s="332"/>
      <c r="BT1666" s="332"/>
      <c r="BU1666" s="332"/>
      <c r="BV1666" s="332"/>
      <c r="BW1666" s="332"/>
      <c r="BX1666" s="332"/>
      <c r="BY1666" s="150"/>
      <c r="BZ1666" s="150"/>
      <c r="CA1666" s="150"/>
      <c r="CB1666" s="150"/>
      <c r="CC1666" s="150"/>
    </row>
    <row r="1667" spans="1:81" s="1" customFormat="1" ht="10.5" customHeight="1">
      <c r="A1667" s="1540"/>
      <c r="B1667" s="1646"/>
      <c r="C1667" s="1373" t="s">
        <v>553</v>
      </c>
      <c r="D1667" s="131" t="s">
        <v>117</v>
      </c>
      <c r="E1667" s="61">
        <f t="shared" ref="E1667:AB1667" si="912">ROUND((AG1667-AF1667)*$AE1666,2)</f>
        <v>0.23</v>
      </c>
      <c r="F1667" s="48">
        <f t="shared" si="912"/>
        <v>0.24</v>
      </c>
      <c r="G1667" s="48">
        <f t="shared" si="912"/>
        <v>0.25</v>
      </c>
      <c r="H1667" s="331">
        <f t="shared" si="912"/>
        <v>0.24</v>
      </c>
      <c r="I1667" s="48">
        <f t="shared" si="912"/>
        <v>0.23</v>
      </c>
      <c r="J1667" s="48">
        <f t="shared" si="912"/>
        <v>0.23</v>
      </c>
      <c r="K1667" s="48">
        <f t="shared" si="912"/>
        <v>0.23</v>
      </c>
      <c r="L1667" s="48">
        <f t="shared" si="912"/>
        <v>0.24</v>
      </c>
      <c r="M1667" s="48">
        <f t="shared" si="912"/>
        <v>0.25</v>
      </c>
      <c r="N1667" s="331">
        <f t="shared" si="912"/>
        <v>0.25</v>
      </c>
      <c r="O1667" s="48">
        <f t="shared" si="912"/>
        <v>0.26</v>
      </c>
      <c r="P1667" s="48">
        <f t="shared" si="912"/>
        <v>0.25</v>
      </c>
      <c r="Q1667" s="48">
        <f t="shared" si="912"/>
        <v>0.25</v>
      </c>
      <c r="R1667" s="48">
        <f t="shared" si="912"/>
        <v>0.25</v>
      </c>
      <c r="S1667" s="48">
        <f t="shared" si="912"/>
        <v>0.23</v>
      </c>
      <c r="T1667" s="48">
        <f t="shared" si="912"/>
        <v>0.24</v>
      </c>
      <c r="U1667" s="48">
        <f t="shared" si="912"/>
        <v>0.24</v>
      </c>
      <c r="V1667" s="331">
        <f t="shared" si="912"/>
        <v>0.24</v>
      </c>
      <c r="W1667" s="48">
        <f t="shared" si="912"/>
        <v>0.24</v>
      </c>
      <c r="X1667" s="48">
        <f t="shared" si="912"/>
        <v>0.24</v>
      </c>
      <c r="Y1667" s="48">
        <f t="shared" si="912"/>
        <v>0.24</v>
      </c>
      <c r="Z1667" s="48">
        <f t="shared" si="912"/>
        <v>0.23</v>
      </c>
      <c r="AA1667" s="48">
        <f t="shared" si="912"/>
        <v>0.23</v>
      </c>
      <c r="AB1667" s="49">
        <f t="shared" si="912"/>
        <v>0.23</v>
      </c>
      <c r="AC1667" s="47"/>
      <c r="AD1667" s="50"/>
      <c r="AE1667" s="452"/>
      <c r="AF1667" s="981">
        <v>9612.9303</v>
      </c>
      <c r="AG1667" s="981">
        <v>9613.0578000000005</v>
      </c>
      <c r="AH1667" s="982">
        <v>9613.1936999999998</v>
      </c>
      <c r="AI1667" s="981">
        <v>9613.3304000000007</v>
      </c>
      <c r="AJ1667" s="981">
        <v>9613.4622999999992</v>
      </c>
      <c r="AK1667" s="981">
        <v>9613.5895</v>
      </c>
      <c r="AL1667" s="1054">
        <v>9613.7155000000002</v>
      </c>
      <c r="AM1667" s="1054">
        <v>9613.8431999999993</v>
      </c>
      <c r="AN1667" s="1054">
        <v>9613.9758000000002</v>
      </c>
      <c r="AO1667" s="1054">
        <v>9614.1134000000002</v>
      </c>
      <c r="AP1667" s="1054">
        <v>9614.2541000000001</v>
      </c>
      <c r="AQ1667" s="1054">
        <v>9614.3978000000006</v>
      </c>
      <c r="AR1667" s="1054">
        <v>9614.5372000000007</v>
      </c>
      <c r="AS1667" s="1054">
        <v>9614.6785</v>
      </c>
      <c r="AT1667" s="1054">
        <v>9614.8158999999996</v>
      </c>
      <c r="AU1667" s="1054">
        <v>9614.9459999999999</v>
      </c>
      <c r="AV1667" s="1054">
        <v>9615.0781000000006</v>
      </c>
      <c r="AW1667" s="1054">
        <v>9615.2119999999995</v>
      </c>
      <c r="AX1667" s="1054">
        <v>9615.3467999999993</v>
      </c>
      <c r="AY1667" s="1054">
        <v>9615.4776000000002</v>
      </c>
      <c r="AZ1667" s="1054">
        <v>9615.6108000000004</v>
      </c>
      <c r="BA1667" s="1054">
        <v>9615.7433999999994</v>
      </c>
      <c r="BB1667" s="1054">
        <v>9615.8723000000009</v>
      </c>
      <c r="BC1667" s="1054">
        <v>9616.0007000000005</v>
      </c>
      <c r="BD1667" s="1054">
        <v>9616.1280999999999</v>
      </c>
      <c r="BE1667" s="332"/>
      <c r="BF1667" s="332"/>
      <c r="BG1667" s="332"/>
      <c r="BH1667" s="332"/>
      <c r="BI1667" s="332"/>
      <c r="BJ1667" s="332"/>
      <c r="BK1667" s="332"/>
      <c r="BL1667" s="332"/>
      <c r="BM1667" s="332"/>
      <c r="BN1667" s="332"/>
      <c r="BO1667" s="332"/>
      <c r="BP1667" s="332"/>
      <c r="BQ1667" s="332"/>
      <c r="BR1667" s="332"/>
      <c r="BS1667" s="332"/>
      <c r="BT1667" s="332"/>
      <c r="BU1667" s="332"/>
      <c r="BV1667" s="332"/>
      <c r="BW1667" s="332"/>
      <c r="BX1667" s="332"/>
      <c r="BY1667" s="150"/>
      <c r="BZ1667" s="150"/>
      <c r="CA1667" s="150"/>
      <c r="CB1667" s="150"/>
      <c r="CC1667" s="150"/>
    </row>
    <row r="1668" spans="1:81" s="1" customFormat="1" ht="10.5" customHeight="1" thickBot="1">
      <c r="A1668" s="1541"/>
      <c r="B1668" s="1653"/>
      <c r="C1668" s="271"/>
      <c r="D1668" s="236" t="s">
        <v>41</v>
      </c>
      <c r="E1668" s="81">
        <f t="shared" ref="E1668:AB1668" si="913">E1667/E1666</f>
        <v>0.88461538461538458</v>
      </c>
      <c r="F1668" s="81">
        <f t="shared" si="913"/>
        <v>0.92307692307692302</v>
      </c>
      <c r="G1668" s="81">
        <f t="shared" si="913"/>
        <v>0.96153846153846145</v>
      </c>
      <c r="H1668" s="421">
        <f t="shared" si="913"/>
        <v>0.92307692307692302</v>
      </c>
      <c r="I1668" s="81">
        <f t="shared" si="913"/>
        <v>0.88461538461538458</v>
      </c>
      <c r="J1668" s="81">
        <f t="shared" si="913"/>
        <v>0.88461538461538458</v>
      </c>
      <c r="K1668" s="81">
        <f t="shared" si="913"/>
        <v>0.88461538461538458</v>
      </c>
      <c r="L1668" s="81">
        <f t="shared" si="913"/>
        <v>0.92307692307692302</v>
      </c>
      <c r="M1668" s="81">
        <f t="shared" si="913"/>
        <v>0.96153846153846145</v>
      </c>
      <c r="N1668" s="421">
        <f t="shared" si="913"/>
        <v>0.96153846153846145</v>
      </c>
      <c r="O1668" s="81">
        <f t="shared" si="913"/>
        <v>1</v>
      </c>
      <c r="P1668" s="81">
        <f t="shared" si="913"/>
        <v>0.96153846153846145</v>
      </c>
      <c r="Q1668" s="81">
        <f t="shared" si="913"/>
        <v>0.96153846153846145</v>
      </c>
      <c r="R1668" s="81">
        <f t="shared" si="913"/>
        <v>0.96153846153846145</v>
      </c>
      <c r="S1668" s="81">
        <f t="shared" si="913"/>
        <v>0.88461538461538458</v>
      </c>
      <c r="T1668" s="81">
        <f t="shared" si="913"/>
        <v>0.92307692307692302</v>
      </c>
      <c r="U1668" s="81">
        <f t="shared" si="913"/>
        <v>0.92307692307692302</v>
      </c>
      <c r="V1668" s="421">
        <f t="shared" si="913"/>
        <v>0.92307692307692302</v>
      </c>
      <c r="W1668" s="81">
        <f t="shared" si="913"/>
        <v>0.92307692307692302</v>
      </c>
      <c r="X1668" s="81">
        <f t="shared" si="913"/>
        <v>0.92307692307692302</v>
      </c>
      <c r="Y1668" s="81">
        <f t="shared" si="913"/>
        <v>0.92307692307692302</v>
      </c>
      <c r="Z1668" s="81">
        <f t="shared" si="913"/>
        <v>0.88461538461538458</v>
      </c>
      <c r="AA1668" s="81">
        <f t="shared" si="913"/>
        <v>0.88461538461538458</v>
      </c>
      <c r="AB1668" s="82">
        <f t="shared" si="913"/>
        <v>0.88461538461538458</v>
      </c>
      <c r="AC1668" s="47"/>
      <c r="AD1668" s="50"/>
      <c r="AE1668" s="452"/>
      <c r="AF1668" s="332"/>
      <c r="AG1668" s="332"/>
      <c r="AH1668" s="332"/>
      <c r="AI1668" s="332"/>
      <c r="AJ1668" s="332"/>
      <c r="AK1668" s="332"/>
      <c r="AL1668" s="332"/>
      <c r="AM1668" s="332"/>
      <c r="AN1668" s="332"/>
      <c r="AO1668" s="332"/>
      <c r="AP1668" s="332"/>
      <c r="AQ1668" s="332"/>
      <c r="AR1668" s="332"/>
      <c r="AS1668" s="332"/>
      <c r="AT1668" s="332"/>
      <c r="AU1668" s="332"/>
      <c r="AV1668" s="332"/>
      <c r="AW1668" s="332"/>
      <c r="AX1668" s="332"/>
      <c r="AY1668" s="332"/>
      <c r="AZ1668" s="332"/>
      <c r="BA1668" s="332"/>
      <c r="BB1668" s="332"/>
      <c r="BC1668" s="332"/>
      <c r="BD1668" s="332"/>
      <c r="BE1668" s="332"/>
      <c r="BF1668" s="332"/>
      <c r="BG1668" s="332"/>
      <c r="BH1668" s="332"/>
      <c r="BI1668" s="332"/>
      <c r="BJ1668" s="332"/>
      <c r="BK1668" s="332"/>
      <c r="BL1668" s="332"/>
      <c r="BM1668" s="332"/>
      <c r="BN1668" s="332"/>
      <c r="BO1668" s="332"/>
      <c r="BP1668" s="332"/>
      <c r="BQ1668" s="332"/>
      <c r="BR1668" s="332"/>
      <c r="BS1668" s="332"/>
      <c r="BT1668" s="332"/>
      <c r="BU1668" s="332"/>
      <c r="BV1668" s="332"/>
      <c r="BW1668" s="332"/>
      <c r="BX1668" s="332"/>
      <c r="BY1668" s="150"/>
      <c r="BZ1668" s="150"/>
      <c r="CA1668" s="150"/>
      <c r="CB1668" s="150"/>
      <c r="CC1668" s="150"/>
    </row>
    <row r="1669" spans="1:81" s="1" customFormat="1" ht="10.5" customHeight="1">
      <c r="A1669" s="1539" t="s">
        <v>14</v>
      </c>
      <c r="B1669" s="1652" t="s">
        <v>394</v>
      </c>
      <c r="C1669" s="1107"/>
      <c r="D1669" s="1190"/>
      <c r="E1669" s="76" t="s">
        <v>124</v>
      </c>
      <c r="F1669" s="76"/>
      <c r="G1669" s="76"/>
      <c r="H1669" s="386"/>
      <c r="I1669" s="76"/>
      <c r="J1669" s="76"/>
      <c r="K1669" s="76"/>
      <c r="L1669" s="76"/>
      <c r="M1669" s="76"/>
      <c r="N1669" s="386"/>
      <c r="O1669" s="76"/>
      <c r="P1669" s="76"/>
      <c r="Q1669" s="76"/>
      <c r="R1669" s="76"/>
      <c r="S1669" s="76"/>
      <c r="T1669" s="76"/>
      <c r="U1669" s="76"/>
      <c r="V1669" s="386"/>
      <c r="W1669" s="76"/>
      <c r="X1669" s="76"/>
      <c r="Y1669" s="76"/>
      <c r="Z1669" s="76"/>
      <c r="AA1669" s="76"/>
      <c r="AB1669" s="77"/>
      <c r="AC1669" s="47"/>
      <c r="AD1669" s="50"/>
      <c r="AE1669" s="452"/>
      <c r="AF1669" s="325"/>
      <c r="AG1669" s="325"/>
      <c r="AH1669" s="325"/>
      <c r="AI1669" s="325"/>
      <c r="AJ1669" s="325"/>
      <c r="AK1669" s="325"/>
      <c r="AL1669" s="325"/>
      <c r="AM1669" s="325"/>
      <c r="AN1669" s="325"/>
      <c r="AO1669" s="325"/>
      <c r="AP1669" s="325"/>
      <c r="AQ1669" s="325"/>
      <c r="AR1669" s="325"/>
      <c r="AS1669" s="325"/>
      <c r="AT1669" s="325"/>
      <c r="AU1669" s="325"/>
      <c r="AV1669" s="325"/>
      <c r="AW1669" s="325"/>
      <c r="AX1669" s="325"/>
      <c r="AY1669" s="325"/>
      <c r="AZ1669" s="325"/>
      <c r="BA1669" s="325"/>
      <c r="BB1669" s="325"/>
      <c r="BC1669" s="325"/>
      <c r="BD1669" s="325"/>
      <c r="BE1669" s="325"/>
      <c r="BF1669" s="325"/>
      <c r="BG1669" s="325"/>
      <c r="BH1669" s="325"/>
      <c r="BI1669" s="325"/>
      <c r="BJ1669" s="325"/>
      <c r="BK1669" s="325"/>
      <c r="BL1669" s="325"/>
      <c r="BM1669" s="325"/>
      <c r="BN1669" s="325"/>
      <c r="BO1669" s="325"/>
      <c r="BP1669" s="325"/>
      <c r="BQ1669" s="325"/>
      <c r="BR1669" s="325"/>
      <c r="BS1669" s="325"/>
      <c r="BT1669" s="325"/>
      <c r="BU1669" s="325"/>
      <c r="BV1669" s="325"/>
      <c r="BW1669" s="325"/>
      <c r="BX1669" s="325"/>
      <c r="BY1669" s="162"/>
      <c r="BZ1669" s="162"/>
      <c r="CA1669" s="162"/>
      <c r="CB1669" s="162"/>
      <c r="CC1669" s="162"/>
    </row>
    <row r="1670" spans="1:81" s="1" customFormat="1" ht="10.5" customHeight="1">
      <c r="A1670" s="1540"/>
      <c r="B1670" s="1646"/>
      <c r="C1670" s="1373" t="s">
        <v>126</v>
      </c>
      <c r="D1670" s="131" t="s">
        <v>33</v>
      </c>
      <c r="E1670" s="85">
        <v>0</v>
      </c>
      <c r="F1670" s="85">
        <v>0</v>
      </c>
      <c r="G1670" s="85">
        <v>0</v>
      </c>
      <c r="H1670" s="349">
        <v>0</v>
      </c>
      <c r="I1670" s="85">
        <v>0</v>
      </c>
      <c r="J1670" s="85">
        <v>0</v>
      </c>
      <c r="K1670" s="85">
        <v>0</v>
      </c>
      <c r="L1670" s="85">
        <v>0</v>
      </c>
      <c r="M1670" s="85">
        <v>0</v>
      </c>
      <c r="N1670" s="349">
        <v>0</v>
      </c>
      <c r="O1670" s="85">
        <v>0</v>
      </c>
      <c r="P1670" s="85">
        <v>0</v>
      </c>
      <c r="Q1670" s="85">
        <v>0</v>
      </c>
      <c r="R1670" s="85">
        <v>0</v>
      </c>
      <c r="S1670" s="85">
        <v>0</v>
      </c>
      <c r="T1670" s="85">
        <v>0</v>
      </c>
      <c r="U1670" s="85">
        <v>0</v>
      </c>
      <c r="V1670" s="349">
        <v>0</v>
      </c>
      <c r="W1670" s="85">
        <v>0</v>
      </c>
      <c r="X1670" s="85">
        <v>0</v>
      </c>
      <c r="Y1670" s="85">
        <v>0</v>
      </c>
      <c r="Z1670" s="85">
        <v>0</v>
      </c>
      <c r="AA1670" s="85">
        <v>0</v>
      </c>
      <c r="AB1670" s="86">
        <v>0</v>
      </c>
      <c r="AC1670" s="330"/>
      <c r="AD1670" s="177"/>
      <c r="AE1670" s="452"/>
      <c r="AF1670" s="325"/>
      <c r="AG1670" s="325"/>
      <c r="AH1670" s="325"/>
      <c r="AI1670" s="325"/>
      <c r="AJ1670" s="325"/>
      <c r="AK1670" s="325"/>
      <c r="AL1670" s="325"/>
      <c r="AM1670" s="325"/>
      <c r="AN1670" s="325"/>
      <c r="AO1670" s="325"/>
      <c r="AP1670" s="325"/>
      <c r="AQ1670" s="325"/>
      <c r="AR1670" s="325"/>
      <c r="AS1670" s="325"/>
      <c r="AT1670" s="325"/>
      <c r="AU1670" s="325"/>
      <c r="AV1670" s="325"/>
      <c r="AW1670" s="325"/>
      <c r="AX1670" s="325"/>
      <c r="AY1670" s="325"/>
      <c r="AZ1670" s="325"/>
      <c r="BA1670" s="325"/>
      <c r="BB1670" s="325"/>
      <c r="BC1670" s="325"/>
      <c r="BD1670" s="325"/>
      <c r="BE1670" s="325"/>
      <c r="BF1670" s="325"/>
      <c r="BG1670" s="325"/>
      <c r="BH1670" s="325"/>
      <c r="BI1670" s="325"/>
      <c r="BJ1670" s="325"/>
      <c r="BK1670" s="325"/>
      <c r="BL1670" s="325"/>
      <c r="BM1670" s="325"/>
      <c r="BN1670" s="325"/>
      <c r="BO1670" s="325"/>
      <c r="BP1670" s="325"/>
      <c r="BQ1670" s="325"/>
      <c r="BR1670" s="325"/>
      <c r="BS1670" s="325"/>
      <c r="BT1670" s="325"/>
      <c r="BU1670" s="325"/>
      <c r="BV1670" s="325"/>
      <c r="BW1670" s="325"/>
      <c r="BX1670" s="325"/>
      <c r="BY1670" s="162"/>
      <c r="BZ1670" s="162"/>
      <c r="CA1670" s="162"/>
      <c r="CB1670" s="162"/>
      <c r="CC1670" s="162"/>
    </row>
    <row r="1671" spans="1:81" s="1" customFormat="1" ht="10.5" customHeight="1">
      <c r="A1671" s="1540"/>
      <c r="B1671" s="1646"/>
      <c r="C1671" s="1373" t="s">
        <v>553</v>
      </c>
      <c r="D1671" s="131" t="s">
        <v>116</v>
      </c>
      <c r="E1671" s="61">
        <f t="shared" ref="E1671:AB1671" si="914">ROUND((AG1671-AF1671)*$AE1671,2)</f>
        <v>0</v>
      </c>
      <c r="F1671" s="61">
        <f t="shared" si="914"/>
        <v>0</v>
      </c>
      <c r="G1671" s="61">
        <f t="shared" si="914"/>
        <v>0</v>
      </c>
      <c r="H1671" s="420">
        <f t="shared" si="914"/>
        <v>0</v>
      </c>
      <c r="I1671" s="61">
        <f t="shared" si="914"/>
        <v>0</v>
      </c>
      <c r="J1671" s="61">
        <f t="shared" si="914"/>
        <v>0</v>
      </c>
      <c r="K1671" s="61">
        <f t="shared" si="914"/>
        <v>0</v>
      </c>
      <c r="L1671" s="61">
        <f t="shared" si="914"/>
        <v>0</v>
      </c>
      <c r="M1671" s="61">
        <f t="shared" si="914"/>
        <v>0</v>
      </c>
      <c r="N1671" s="420">
        <f t="shared" si="914"/>
        <v>0</v>
      </c>
      <c r="O1671" s="61">
        <f t="shared" si="914"/>
        <v>0</v>
      </c>
      <c r="P1671" s="61">
        <f t="shared" si="914"/>
        <v>0</v>
      </c>
      <c r="Q1671" s="61">
        <f t="shared" si="914"/>
        <v>0</v>
      </c>
      <c r="R1671" s="61">
        <f t="shared" si="914"/>
        <v>0</v>
      </c>
      <c r="S1671" s="61">
        <f t="shared" si="914"/>
        <v>0</v>
      </c>
      <c r="T1671" s="61">
        <f t="shared" si="914"/>
        <v>0</v>
      </c>
      <c r="U1671" s="61">
        <f t="shared" si="914"/>
        <v>0</v>
      </c>
      <c r="V1671" s="420">
        <f t="shared" si="914"/>
        <v>0</v>
      </c>
      <c r="W1671" s="61">
        <f t="shared" si="914"/>
        <v>0</v>
      </c>
      <c r="X1671" s="61">
        <f t="shared" si="914"/>
        <v>0</v>
      </c>
      <c r="Y1671" s="61">
        <f t="shared" si="914"/>
        <v>0</v>
      </c>
      <c r="Z1671" s="61">
        <f t="shared" si="914"/>
        <v>0</v>
      </c>
      <c r="AA1671" s="61">
        <f t="shared" si="914"/>
        <v>0</v>
      </c>
      <c r="AB1671" s="62">
        <f t="shared" si="914"/>
        <v>0</v>
      </c>
      <c r="AC1671" s="47">
        <f>(BD1671-AF1671)*AE1671</f>
        <v>7.1999999999832203E-4</v>
      </c>
      <c r="AD1671" s="50">
        <f>(BD1672-AF1672)*AE1671</f>
        <v>1.4400000000094337E-3</v>
      </c>
      <c r="AE1671" s="452">
        <v>3.6</v>
      </c>
      <c r="AF1671" s="981">
        <v>20.702400000000001</v>
      </c>
      <c r="AG1671" s="981">
        <v>20.702400000000001</v>
      </c>
      <c r="AH1671" s="982">
        <v>20.702400000000001</v>
      </c>
      <c r="AI1671" s="981">
        <v>20.702400000000001</v>
      </c>
      <c r="AJ1671" s="981">
        <v>20.702400000000001</v>
      </c>
      <c r="AK1671" s="981">
        <v>20.702400000000001</v>
      </c>
      <c r="AL1671" s="1054">
        <v>20.702400000000001</v>
      </c>
      <c r="AM1671" s="1054">
        <v>20.702400000000001</v>
      </c>
      <c r="AN1671" s="1054">
        <v>20.7026</v>
      </c>
      <c r="AO1671" s="1054">
        <v>20.7026</v>
      </c>
      <c r="AP1671" s="1054">
        <v>20.7026</v>
      </c>
      <c r="AQ1671" s="1054">
        <v>20.7026</v>
      </c>
      <c r="AR1671" s="1054">
        <v>20.7026</v>
      </c>
      <c r="AS1671" s="1054">
        <v>20.7026</v>
      </c>
      <c r="AT1671" s="1054">
        <v>20.7026</v>
      </c>
      <c r="AU1671" s="1054">
        <v>20.7026</v>
      </c>
      <c r="AV1671" s="1054">
        <v>20.7026</v>
      </c>
      <c r="AW1671" s="1054">
        <v>20.7026</v>
      </c>
      <c r="AX1671" s="1054">
        <v>20.7026</v>
      </c>
      <c r="AY1671" s="1054">
        <v>20.7026</v>
      </c>
      <c r="AZ1671" s="1054">
        <v>20.7026</v>
      </c>
      <c r="BA1671" s="1054">
        <v>20.7026</v>
      </c>
      <c r="BB1671" s="1054">
        <v>20.7026</v>
      </c>
      <c r="BC1671" s="1054">
        <v>20.7026</v>
      </c>
      <c r="BD1671" s="1054">
        <v>20.7026</v>
      </c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162"/>
      <c r="BZ1671" s="162"/>
      <c r="CA1671" s="162"/>
      <c r="CB1671" s="162"/>
      <c r="CC1671" s="162"/>
    </row>
    <row r="1672" spans="1:81" s="1" customFormat="1" ht="10.5" customHeight="1">
      <c r="A1672" s="1540"/>
      <c r="B1672" s="1646"/>
      <c r="C1672" s="1373" t="s">
        <v>553</v>
      </c>
      <c r="D1672" s="131" t="s">
        <v>117</v>
      </c>
      <c r="E1672" s="61">
        <f t="shared" ref="E1672:AB1672" si="915">ROUND((AG1672-AF1672)*$AE1671,2)</f>
        <v>0</v>
      </c>
      <c r="F1672" s="48">
        <f t="shared" si="915"/>
        <v>0</v>
      </c>
      <c r="G1672" s="48">
        <f t="shared" si="915"/>
        <v>0</v>
      </c>
      <c r="H1672" s="331">
        <f t="shared" si="915"/>
        <v>0</v>
      </c>
      <c r="I1672" s="48">
        <f t="shared" si="915"/>
        <v>0</v>
      </c>
      <c r="J1672" s="48">
        <f t="shared" si="915"/>
        <v>0</v>
      </c>
      <c r="K1672" s="48">
        <f t="shared" si="915"/>
        <v>0</v>
      </c>
      <c r="L1672" s="48">
        <f t="shared" si="915"/>
        <v>0</v>
      </c>
      <c r="M1672" s="48">
        <f t="shared" si="915"/>
        <v>0</v>
      </c>
      <c r="N1672" s="331">
        <f t="shared" si="915"/>
        <v>0</v>
      </c>
      <c r="O1672" s="48">
        <f t="shared" si="915"/>
        <v>0</v>
      </c>
      <c r="P1672" s="48">
        <f t="shared" si="915"/>
        <v>0</v>
      </c>
      <c r="Q1672" s="48">
        <f t="shared" si="915"/>
        <v>0</v>
      </c>
      <c r="R1672" s="48">
        <f t="shared" si="915"/>
        <v>0</v>
      </c>
      <c r="S1672" s="48">
        <f t="shared" si="915"/>
        <v>0</v>
      </c>
      <c r="T1672" s="48">
        <f t="shared" si="915"/>
        <v>0</v>
      </c>
      <c r="U1672" s="48">
        <f t="shared" si="915"/>
        <v>0</v>
      </c>
      <c r="V1672" s="331">
        <f t="shared" si="915"/>
        <v>0</v>
      </c>
      <c r="W1672" s="48">
        <f t="shared" si="915"/>
        <v>0</v>
      </c>
      <c r="X1672" s="48">
        <f t="shared" si="915"/>
        <v>0</v>
      </c>
      <c r="Y1672" s="48">
        <f t="shared" si="915"/>
        <v>0</v>
      </c>
      <c r="Z1672" s="48">
        <f t="shared" si="915"/>
        <v>0</v>
      </c>
      <c r="AA1672" s="48">
        <f t="shared" si="915"/>
        <v>0</v>
      </c>
      <c r="AB1672" s="49">
        <f t="shared" si="915"/>
        <v>0</v>
      </c>
      <c r="AC1672" s="47"/>
      <c r="AD1672" s="50"/>
      <c r="AE1672" s="452"/>
      <c r="AF1672" s="981">
        <v>31.689399999999999</v>
      </c>
      <c r="AG1672" s="981">
        <v>31.689399999999999</v>
      </c>
      <c r="AH1672" s="982">
        <v>31.689399999999999</v>
      </c>
      <c r="AI1672" s="981">
        <v>31.689399999999999</v>
      </c>
      <c r="AJ1672" s="981">
        <v>31.689399999999999</v>
      </c>
      <c r="AK1672" s="981">
        <v>31.689399999999999</v>
      </c>
      <c r="AL1672" s="1054">
        <v>31.689399999999999</v>
      </c>
      <c r="AM1672" s="1054">
        <v>31.689399999999999</v>
      </c>
      <c r="AN1672" s="1054">
        <v>31.689800000000002</v>
      </c>
      <c r="AO1672" s="1054">
        <v>31.689800000000002</v>
      </c>
      <c r="AP1672" s="1054">
        <v>31.689800000000002</v>
      </c>
      <c r="AQ1672" s="1054">
        <v>31.689800000000002</v>
      </c>
      <c r="AR1672" s="1054">
        <v>31.689800000000002</v>
      </c>
      <c r="AS1672" s="1054">
        <v>31.689800000000002</v>
      </c>
      <c r="AT1672" s="1054">
        <v>31.689800000000002</v>
      </c>
      <c r="AU1672" s="1054">
        <v>31.689800000000002</v>
      </c>
      <c r="AV1672" s="1054">
        <v>31.689800000000002</v>
      </c>
      <c r="AW1672" s="1054">
        <v>31.689800000000002</v>
      </c>
      <c r="AX1672" s="1054">
        <v>31.689800000000002</v>
      </c>
      <c r="AY1672" s="1054">
        <v>31.689800000000002</v>
      </c>
      <c r="AZ1672" s="1054">
        <v>31.689800000000002</v>
      </c>
      <c r="BA1672" s="1054">
        <v>31.689800000000002</v>
      </c>
      <c r="BB1672" s="1054">
        <v>31.689800000000002</v>
      </c>
      <c r="BC1672" s="1054">
        <v>31.689800000000002</v>
      </c>
      <c r="BD1672" s="1054">
        <v>31.689800000000002</v>
      </c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162"/>
      <c r="BZ1672" s="162"/>
      <c r="CA1672" s="162"/>
      <c r="CB1672" s="162"/>
      <c r="CC1672" s="162"/>
    </row>
    <row r="1673" spans="1:81" s="1" customFormat="1" ht="10.5" customHeight="1" thickBot="1">
      <c r="A1673" s="1541"/>
      <c r="B1673" s="1653"/>
      <c r="C1673" s="271"/>
      <c r="D1673" s="236" t="s">
        <v>41</v>
      </c>
      <c r="E1673" s="141"/>
      <c r="F1673" s="141"/>
      <c r="G1673" s="141"/>
      <c r="H1673" s="387"/>
      <c r="I1673" s="141"/>
      <c r="J1673" s="141"/>
      <c r="K1673" s="141"/>
      <c r="L1673" s="141"/>
      <c r="M1673" s="141"/>
      <c r="N1673" s="387"/>
      <c r="O1673" s="141"/>
      <c r="P1673" s="141"/>
      <c r="Q1673" s="141"/>
      <c r="R1673" s="141"/>
      <c r="S1673" s="141"/>
      <c r="T1673" s="141"/>
      <c r="U1673" s="141"/>
      <c r="V1673" s="387"/>
      <c r="W1673" s="141"/>
      <c r="X1673" s="141"/>
      <c r="Y1673" s="141"/>
      <c r="Z1673" s="141"/>
      <c r="AA1673" s="141"/>
      <c r="AB1673" s="142"/>
      <c r="AC1673" s="47"/>
      <c r="AD1673" s="50"/>
      <c r="AE1673" s="452"/>
      <c r="AF1673" s="325"/>
      <c r="AG1673" s="325"/>
      <c r="AH1673" s="325"/>
      <c r="AI1673" s="325"/>
      <c r="AJ1673" s="325"/>
      <c r="AK1673" s="325"/>
      <c r="AL1673" s="325"/>
      <c r="AM1673" s="325"/>
      <c r="AN1673" s="325"/>
      <c r="AO1673" s="325"/>
      <c r="AP1673" s="325"/>
      <c r="AQ1673" s="325"/>
      <c r="AR1673" s="325"/>
      <c r="AS1673" s="325"/>
      <c r="AT1673" s="325"/>
      <c r="AU1673" s="325"/>
      <c r="AV1673" s="325"/>
      <c r="AW1673" s="325"/>
      <c r="AX1673" s="325"/>
      <c r="AY1673" s="325"/>
      <c r="AZ1673" s="325"/>
      <c r="BA1673" s="325"/>
      <c r="BB1673" s="325"/>
      <c r="BC1673" s="325"/>
      <c r="BD1673" s="325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162"/>
      <c r="BZ1673" s="162"/>
      <c r="CA1673" s="162"/>
      <c r="CB1673" s="162"/>
      <c r="CC1673" s="162"/>
    </row>
    <row r="1674" spans="1:81" s="150" customFormat="1" ht="10.5" customHeight="1">
      <c r="A1674" s="1539" t="s">
        <v>15</v>
      </c>
      <c r="B1674" s="1652" t="s">
        <v>722</v>
      </c>
      <c r="C1674" s="1107"/>
      <c r="D1674" s="1190"/>
      <c r="E1674" s="55"/>
      <c r="F1674" s="59"/>
      <c r="G1674" s="59"/>
      <c r="H1674" s="329"/>
      <c r="I1674" s="59"/>
      <c r="J1674" s="59"/>
      <c r="K1674" s="59"/>
      <c r="L1674" s="59"/>
      <c r="M1674" s="59"/>
      <c r="N1674" s="329"/>
      <c r="O1674" s="59"/>
      <c r="P1674" s="59"/>
      <c r="Q1674" s="59"/>
      <c r="R1674" s="59"/>
      <c r="S1674" s="59"/>
      <c r="T1674" s="59"/>
      <c r="U1674" s="59"/>
      <c r="V1674" s="329"/>
      <c r="W1674" s="59"/>
      <c r="X1674" s="59"/>
      <c r="Y1674" s="59"/>
      <c r="Z1674" s="59"/>
      <c r="AA1674" s="59"/>
      <c r="AB1674" s="60"/>
      <c r="AC1674" s="438"/>
      <c r="AD1674" s="752"/>
      <c r="AE1674" s="749"/>
      <c r="AF1674" s="99"/>
      <c r="AG1674" s="99"/>
      <c r="AH1674" s="99"/>
      <c r="AI1674" s="99"/>
      <c r="AJ1674" s="99"/>
      <c r="AK1674" s="99"/>
      <c r="AL1674" s="99"/>
      <c r="AM1674" s="99"/>
      <c r="AN1674" s="99"/>
      <c r="AO1674" s="99"/>
      <c r="AP1674" s="99"/>
      <c r="AQ1674" s="99"/>
      <c r="AR1674" s="99"/>
      <c r="AS1674" s="99"/>
      <c r="AT1674" s="99"/>
      <c r="AU1674" s="99"/>
      <c r="AV1674" s="99"/>
      <c r="AW1674" s="99"/>
      <c r="AX1674" s="99"/>
      <c r="AY1674" s="99"/>
      <c r="AZ1674" s="99"/>
      <c r="BA1674" s="99"/>
      <c r="BB1674" s="99"/>
      <c r="BC1674" s="99"/>
      <c r="BD1674" s="99"/>
      <c r="BE1674" s="332"/>
      <c r="BF1674" s="332"/>
      <c r="BG1674" s="332"/>
      <c r="BH1674" s="332"/>
      <c r="BI1674" s="332"/>
      <c r="BJ1674" s="332"/>
      <c r="BK1674" s="332"/>
      <c r="BL1674" s="332"/>
      <c r="BM1674" s="332"/>
      <c r="BN1674" s="332"/>
      <c r="BO1674" s="332"/>
      <c r="BP1674" s="332"/>
      <c r="BQ1674" s="332"/>
      <c r="BR1674" s="332"/>
      <c r="BS1674" s="332"/>
      <c r="BT1674" s="332"/>
      <c r="BU1674" s="332"/>
      <c r="BV1674" s="332"/>
      <c r="BW1674" s="332"/>
      <c r="BX1674" s="332"/>
    </row>
    <row r="1675" spans="1:81" s="1" customFormat="1" ht="10.5" customHeight="1">
      <c r="A1675" s="1540"/>
      <c r="B1675" s="1646"/>
      <c r="C1675" s="1373" t="s">
        <v>126</v>
      </c>
      <c r="D1675" s="131" t="s">
        <v>33</v>
      </c>
      <c r="E1675" s="1056">
        <v>272</v>
      </c>
      <c r="F1675" s="1056">
        <v>131</v>
      </c>
      <c r="G1675" s="1056">
        <v>72</v>
      </c>
      <c r="H1675" s="1057">
        <v>142</v>
      </c>
      <c r="I1675" s="1056">
        <v>275</v>
      </c>
      <c r="J1675" s="1056">
        <v>289</v>
      </c>
      <c r="K1675" s="1056">
        <v>268</v>
      </c>
      <c r="L1675" s="1056">
        <v>178</v>
      </c>
      <c r="M1675" s="1056">
        <v>75</v>
      </c>
      <c r="N1675" s="1057">
        <v>47</v>
      </c>
      <c r="O1675" s="1056">
        <v>26</v>
      </c>
      <c r="P1675" s="1056">
        <v>24</v>
      </c>
      <c r="Q1675" s="1056">
        <v>43</v>
      </c>
      <c r="R1675" s="1056">
        <v>99</v>
      </c>
      <c r="S1675" s="1056">
        <v>252</v>
      </c>
      <c r="T1675" s="1056">
        <v>239</v>
      </c>
      <c r="U1675" s="1056">
        <v>216</v>
      </c>
      <c r="V1675" s="1057">
        <v>194</v>
      </c>
      <c r="W1675" s="1056">
        <v>321</v>
      </c>
      <c r="X1675" s="1056">
        <v>183</v>
      </c>
      <c r="Y1675" s="1056">
        <v>166</v>
      </c>
      <c r="Z1675" s="1056">
        <v>182</v>
      </c>
      <c r="AA1675" s="1056">
        <v>290</v>
      </c>
      <c r="AB1675" s="1058">
        <v>287</v>
      </c>
      <c r="AC1675" s="863"/>
      <c r="AD1675" s="177"/>
      <c r="AE1675" s="452"/>
      <c r="AF1675" s="332"/>
      <c r="AG1675" s="332"/>
      <c r="AH1675" s="332"/>
      <c r="AI1675" s="332"/>
      <c r="AJ1675" s="332"/>
      <c r="AK1675" s="332"/>
      <c r="AL1675" s="332"/>
      <c r="AM1675" s="332"/>
      <c r="AN1675" s="332"/>
      <c r="AO1675" s="332"/>
      <c r="AP1675" s="332"/>
      <c r="AQ1675" s="332"/>
      <c r="AR1675" s="332"/>
      <c r="AS1675" s="332"/>
      <c r="AT1675" s="332"/>
      <c r="AU1675" s="332"/>
      <c r="AV1675" s="332"/>
      <c r="AW1675" s="332"/>
      <c r="AX1675" s="332"/>
      <c r="AY1675" s="332"/>
      <c r="AZ1675" s="332"/>
      <c r="BA1675" s="332"/>
      <c r="BB1675" s="332"/>
      <c r="BC1675" s="332"/>
      <c r="BD1675" s="332"/>
      <c r="BE1675" s="332"/>
      <c r="BF1675" s="332"/>
      <c r="BG1675" s="332"/>
      <c r="BH1675" s="332"/>
      <c r="BI1675" s="332"/>
      <c r="BJ1675" s="332"/>
      <c r="BK1675" s="332"/>
      <c r="BL1675" s="332"/>
      <c r="BM1675" s="332"/>
      <c r="BN1675" s="332"/>
      <c r="BO1675" s="332"/>
      <c r="BP1675" s="332"/>
      <c r="BQ1675" s="332"/>
      <c r="BR1675" s="332"/>
      <c r="BS1675" s="332"/>
      <c r="BT1675" s="332"/>
      <c r="BU1675" s="332"/>
      <c r="BV1675" s="332"/>
      <c r="BW1675" s="332"/>
      <c r="BX1675" s="332"/>
      <c r="BY1675" s="150"/>
      <c r="BZ1675" s="150"/>
      <c r="CA1675" s="150"/>
      <c r="CB1675" s="150"/>
      <c r="CC1675" s="150"/>
    </row>
    <row r="1676" spans="1:81" s="1" customFormat="1" ht="10.5" customHeight="1">
      <c r="A1676" s="1540"/>
      <c r="B1676" s="1646"/>
      <c r="C1676" s="1373" t="s">
        <v>553</v>
      </c>
      <c r="D1676" s="131" t="s">
        <v>116</v>
      </c>
      <c r="E1676" s="61">
        <f t="shared" ref="E1676:AB1676" si="916">ROUND((AG1676-AF1676)*$AE1676,2)</f>
        <v>2.42</v>
      </c>
      <c r="F1676" s="61">
        <f t="shared" si="916"/>
        <v>0.9</v>
      </c>
      <c r="G1676" s="61">
        <f t="shared" si="916"/>
        <v>0.41</v>
      </c>
      <c r="H1676" s="420">
        <f t="shared" si="916"/>
        <v>0.92</v>
      </c>
      <c r="I1676" s="61">
        <f t="shared" si="916"/>
        <v>1.98</v>
      </c>
      <c r="J1676" s="61">
        <f t="shared" si="916"/>
        <v>2.2200000000000002</v>
      </c>
      <c r="K1676" s="61">
        <f t="shared" si="916"/>
        <v>2.0499999999999998</v>
      </c>
      <c r="L1676" s="61">
        <f t="shared" si="916"/>
        <v>1.1100000000000001</v>
      </c>
      <c r="M1676" s="61">
        <f t="shared" si="916"/>
        <v>0.36</v>
      </c>
      <c r="N1676" s="420">
        <f t="shared" si="916"/>
        <v>0.24</v>
      </c>
      <c r="O1676" s="61">
        <f t="shared" si="916"/>
        <v>0.14000000000000001</v>
      </c>
      <c r="P1676" s="61">
        <f t="shared" si="916"/>
        <v>0.15</v>
      </c>
      <c r="Q1676" s="61">
        <f t="shared" si="916"/>
        <v>0.24</v>
      </c>
      <c r="R1676" s="61">
        <f t="shared" si="916"/>
        <v>0.59</v>
      </c>
      <c r="S1676" s="61">
        <f t="shared" si="916"/>
        <v>1.89</v>
      </c>
      <c r="T1676" s="61">
        <f t="shared" si="916"/>
        <v>1.49</v>
      </c>
      <c r="U1676" s="61">
        <f t="shared" si="916"/>
        <v>1.56</v>
      </c>
      <c r="V1676" s="420">
        <f t="shared" si="916"/>
        <v>1.46</v>
      </c>
      <c r="W1676" s="61">
        <f t="shared" si="916"/>
        <v>2.2400000000000002</v>
      </c>
      <c r="X1676" s="61">
        <f t="shared" si="916"/>
        <v>1.32</v>
      </c>
      <c r="Y1676" s="61">
        <f t="shared" si="916"/>
        <v>0.99</v>
      </c>
      <c r="Z1676" s="61">
        <f t="shared" si="916"/>
        <v>1.2</v>
      </c>
      <c r="AA1676" s="61">
        <f t="shared" si="916"/>
        <v>2.2999999999999998</v>
      </c>
      <c r="AB1676" s="62">
        <f t="shared" si="916"/>
        <v>2.23</v>
      </c>
      <c r="AC1676" s="47">
        <f>SUM(E1676:AB1676)</f>
        <v>30.410000000000004</v>
      </c>
      <c r="AD1676" s="50">
        <f>SUM(E1677:AB1677)</f>
        <v>36.19</v>
      </c>
      <c r="AE1676" s="58">
        <v>4.8</v>
      </c>
      <c r="AF1676" s="981">
        <v>2545.6115</v>
      </c>
      <c r="AG1676" s="981">
        <v>2546.1154999999999</v>
      </c>
      <c r="AH1676" s="982">
        <v>2546.3035</v>
      </c>
      <c r="AI1676" s="981">
        <v>2546.3888999999999</v>
      </c>
      <c r="AJ1676" s="981">
        <v>2546.5808999999999</v>
      </c>
      <c r="AK1676" s="981">
        <v>2546.9929999999999</v>
      </c>
      <c r="AL1676" s="1054">
        <v>2547.4558000000002</v>
      </c>
      <c r="AM1676" s="1054">
        <v>2547.8820999999998</v>
      </c>
      <c r="AN1676" s="1054">
        <v>2548.1124</v>
      </c>
      <c r="AO1676" s="1054">
        <v>2548.1882000000001</v>
      </c>
      <c r="AP1676" s="1054">
        <v>2548.2381</v>
      </c>
      <c r="AQ1676" s="1054">
        <v>2548.2662999999998</v>
      </c>
      <c r="AR1676" s="1054">
        <v>2548.2977999999998</v>
      </c>
      <c r="AS1676" s="1054">
        <v>2548.3474000000001</v>
      </c>
      <c r="AT1676" s="1054">
        <v>2548.4712</v>
      </c>
      <c r="AU1676" s="1054">
        <v>2548.8654000000001</v>
      </c>
      <c r="AV1676" s="1054">
        <v>2549.1750999999999</v>
      </c>
      <c r="AW1676" s="1054">
        <v>2549.4998999999998</v>
      </c>
      <c r="AX1676" s="1054">
        <v>2549.8031000000001</v>
      </c>
      <c r="AY1676" s="1054">
        <v>2550.2689999999998</v>
      </c>
      <c r="AZ1676" s="1054">
        <v>2550.5446999999999</v>
      </c>
      <c r="BA1676" s="1054">
        <v>2550.7507999999998</v>
      </c>
      <c r="BB1676" s="1054">
        <v>2551.0005999999998</v>
      </c>
      <c r="BC1676" s="1054">
        <v>2551.4805999999999</v>
      </c>
      <c r="BD1676" s="1054">
        <v>2551.9448000000002</v>
      </c>
      <c r="BE1676" s="332"/>
      <c r="BF1676" s="332"/>
      <c r="BG1676" s="332"/>
      <c r="BH1676" s="332"/>
      <c r="BI1676" s="332"/>
      <c r="BJ1676" s="332"/>
      <c r="BK1676" s="332"/>
      <c r="BL1676" s="332"/>
      <c r="BM1676" s="332"/>
      <c r="BN1676" s="332"/>
      <c r="BO1676" s="332"/>
      <c r="BP1676" s="332"/>
      <c r="BQ1676" s="332"/>
      <c r="BR1676" s="332"/>
      <c r="BS1676" s="332"/>
      <c r="BT1676" s="332"/>
      <c r="BU1676" s="332"/>
      <c r="BV1676" s="332"/>
      <c r="BW1676" s="332"/>
      <c r="BX1676" s="332"/>
      <c r="BY1676" s="150"/>
      <c r="BZ1676" s="150"/>
      <c r="CA1676" s="150"/>
      <c r="CB1676" s="150"/>
      <c r="CC1676" s="150"/>
    </row>
    <row r="1677" spans="1:81" s="1" customFormat="1" ht="10.5" customHeight="1">
      <c r="A1677" s="1540"/>
      <c r="B1677" s="1646"/>
      <c r="C1677" s="1373" t="s">
        <v>553</v>
      </c>
      <c r="D1677" s="131" t="s">
        <v>117</v>
      </c>
      <c r="E1677" s="61">
        <f t="shared" ref="E1677:AB1677" si="917">ROUND((AG1677-AF1677)*$AE1676,2)</f>
        <v>2.4300000000000002</v>
      </c>
      <c r="F1677" s="48">
        <f t="shared" si="917"/>
        <v>1.19</v>
      </c>
      <c r="G1677" s="48">
        <f t="shared" si="917"/>
        <v>0.7</v>
      </c>
      <c r="H1677" s="331">
        <f t="shared" si="917"/>
        <v>1.3</v>
      </c>
      <c r="I1677" s="48">
        <f t="shared" si="917"/>
        <v>2.25</v>
      </c>
      <c r="J1677" s="48">
        <f t="shared" si="917"/>
        <v>2.2999999999999998</v>
      </c>
      <c r="K1677" s="48">
        <f t="shared" si="917"/>
        <v>2.15</v>
      </c>
      <c r="L1677" s="48">
        <f t="shared" si="917"/>
        <v>1.67</v>
      </c>
      <c r="M1677" s="48">
        <f t="shared" si="917"/>
        <v>0.76</v>
      </c>
      <c r="N1677" s="331">
        <f t="shared" si="917"/>
        <v>0.48</v>
      </c>
      <c r="O1677" s="48">
        <f t="shared" si="917"/>
        <v>0.25</v>
      </c>
      <c r="P1677" s="48">
        <f t="shared" si="917"/>
        <v>0.23</v>
      </c>
      <c r="Q1677" s="48">
        <f t="shared" si="917"/>
        <v>0.43</v>
      </c>
      <c r="R1677" s="48">
        <f t="shared" si="917"/>
        <v>1.1299999999999999</v>
      </c>
      <c r="S1677" s="48">
        <f t="shared" si="917"/>
        <v>2.0499999999999998</v>
      </c>
      <c r="T1677" s="48">
        <f t="shared" si="917"/>
        <v>1.78</v>
      </c>
      <c r="U1677" s="48">
        <f t="shared" si="917"/>
        <v>1.91</v>
      </c>
      <c r="V1677" s="331">
        <f t="shared" si="917"/>
        <v>1.57</v>
      </c>
      <c r="W1677" s="48">
        <f t="shared" si="917"/>
        <v>2.13</v>
      </c>
      <c r="X1677" s="48">
        <f t="shared" si="917"/>
        <v>1.62</v>
      </c>
      <c r="Y1677" s="48">
        <f t="shared" si="917"/>
        <v>1.55</v>
      </c>
      <c r="Z1677" s="48">
        <f t="shared" si="917"/>
        <v>1.66</v>
      </c>
      <c r="AA1677" s="48">
        <f t="shared" si="917"/>
        <v>2.31</v>
      </c>
      <c r="AB1677" s="49">
        <f t="shared" si="917"/>
        <v>2.34</v>
      </c>
      <c r="AC1677" s="47"/>
      <c r="AD1677" s="50"/>
      <c r="AE1677" s="58"/>
      <c r="AF1677" s="981">
        <v>2998.5142999999998</v>
      </c>
      <c r="AG1677" s="981">
        <v>2999.0214999999998</v>
      </c>
      <c r="AH1677" s="982">
        <v>2999.2689999999998</v>
      </c>
      <c r="AI1677" s="981">
        <v>2999.4153999999999</v>
      </c>
      <c r="AJ1677" s="981">
        <v>2999.6871999999998</v>
      </c>
      <c r="AK1677" s="981">
        <v>3000.1565000000001</v>
      </c>
      <c r="AL1677" s="1054">
        <v>3000.6365999999998</v>
      </c>
      <c r="AM1677" s="1054">
        <v>3001.0843</v>
      </c>
      <c r="AN1677" s="1054">
        <v>3001.4331999999999</v>
      </c>
      <c r="AO1677" s="1054">
        <v>3001.5913999999998</v>
      </c>
      <c r="AP1677" s="1054">
        <v>3001.6918999999998</v>
      </c>
      <c r="AQ1677" s="1054">
        <v>3001.7429999999999</v>
      </c>
      <c r="AR1677" s="1054">
        <v>3001.7910000000002</v>
      </c>
      <c r="AS1677" s="1054">
        <v>3001.8802999999998</v>
      </c>
      <c r="AT1677" s="1054">
        <v>3002.1154999999999</v>
      </c>
      <c r="AU1677" s="1054">
        <v>3002.5427</v>
      </c>
      <c r="AV1677" s="1054">
        <v>3002.9128999999998</v>
      </c>
      <c r="AW1677" s="1054">
        <v>3003.3107</v>
      </c>
      <c r="AX1677" s="1054">
        <v>3003.6383000000001</v>
      </c>
      <c r="AY1677" s="1054">
        <v>3004.0819999999999</v>
      </c>
      <c r="AZ1677" s="1054">
        <v>3004.4204</v>
      </c>
      <c r="BA1677" s="1054">
        <v>3004.7426</v>
      </c>
      <c r="BB1677" s="1054">
        <v>3005.0886999999998</v>
      </c>
      <c r="BC1677" s="1054">
        <v>3005.57</v>
      </c>
      <c r="BD1677" s="1054">
        <v>3006.0572999999999</v>
      </c>
      <c r="BE1677" s="332"/>
      <c r="BF1677" s="332"/>
      <c r="BG1677" s="332"/>
      <c r="BH1677" s="332"/>
      <c r="BI1677" s="332"/>
      <c r="BJ1677" s="332"/>
      <c r="BK1677" s="332"/>
      <c r="BL1677" s="332"/>
      <c r="BM1677" s="332"/>
      <c r="BN1677" s="332"/>
      <c r="BO1677" s="332"/>
      <c r="BP1677" s="332"/>
      <c r="BQ1677" s="332"/>
      <c r="BR1677" s="332"/>
      <c r="BS1677" s="332"/>
      <c r="BT1677" s="332"/>
      <c r="BU1677" s="332"/>
      <c r="BV1677" s="332"/>
      <c r="BW1677" s="332"/>
      <c r="BX1677" s="332"/>
      <c r="BY1677" s="150"/>
      <c r="BZ1677" s="150"/>
      <c r="CA1677" s="150"/>
      <c r="CB1677" s="150"/>
      <c r="CC1677" s="150"/>
    </row>
    <row r="1678" spans="1:81" s="1" customFormat="1" ht="10.5" customHeight="1" thickBot="1">
      <c r="A1678" s="1541"/>
      <c r="B1678" s="1653"/>
      <c r="C1678" s="271"/>
      <c r="D1678" s="236" t="s">
        <v>41</v>
      </c>
      <c r="E1678" s="52">
        <f>E1677/E1676</f>
        <v>1.0041322314049588</v>
      </c>
      <c r="F1678" s="52">
        <f t="shared" ref="F1678:AB1678" si="918">F1677/F1676</f>
        <v>1.3222222222222222</v>
      </c>
      <c r="G1678" s="52">
        <f t="shared" si="918"/>
        <v>1.7073170731707317</v>
      </c>
      <c r="H1678" s="365">
        <f t="shared" si="918"/>
        <v>1.4130434782608696</v>
      </c>
      <c r="I1678" s="52">
        <f t="shared" si="918"/>
        <v>1.1363636363636365</v>
      </c>
      <c r="J1678" s="52">
        <f t="shared" si="918"/>
        <v>1.0360360360360359</v>
      </c>
      <c r="K1678" s="52">
        <f t="shared" si="918"/>
        <v>1.0487804878048781</v>
      </c>
      <c r="L1678" s="52">
        <f t="shared" si="918"/>
        <v>1.5045045045045042</v>
      </c>
      <c r="M1678" s="52">
        <f t="shared" si="918"/>
        <v>2.1111111111111112</v>
      </c>
      <c r="N1678" s="365">
        <f t="shared" si="918"/>
        <v>2</v>
      </c>
      <c r="O1678" s="52">
        <f t="shared" si="918"/>
        <v>1.7857142857142856</v>
      </c>
      <c r="P1678" s="52">
        <f t="shared" si="918"/>
        <v>1.5333333333333334</v>
      </c>
      <c r="Q1678" s="52">
        <f t="shared" si="918"/>
        <v>1.7916666666666667</v>
      </c>
      <c r="R1678" s="52">
        <f t="shared" si="918"/>
        <v>1.9152542372881356</v>
      </c>
      <c r="S1678" s="52">
        <f t="shared" si="918"/>
        <v>1.0846560846560847</v>
      </c>
      <c r="T1678" s="52">
        <f t="shared" si="918"/>
        <v>1.1946308724832215</v>
      </c>
      <c r="U1678" s="52">
        <f t="shared" si="918"/>
        <v>1.2243589743589742</v>
      </c>
      <c r="V1678" s="365">
        <f t="shared" si="918"/>
        <v>1.0753424657534247</v>
      </c>
      <c r="W1678" s="52">
        <f t="shared" si="918"/>
        <v>0.95089285714285698</v>
      </c>
      <c r="X1678" s="52">
        <f t="shared" si="918"/>
        <v>1.2272727272727273</v>
      </c>
      <c r="Y1678" s="52">
        <f t="shared" si="918"/>
        <v>1.5656565656565657</v>
      </c>
      <c r="Z1678" s="52">
        <f t="shared" si="918"/>
        <v>1.3833333333333333</v>
      </c>
      <c r="AA1678" s="52">
        <f t="shared" si="918"/>
        <v>1.0043478260869567</v>
      </c>
      <c r="AB1678" s="53">
        <f t="shared" si="918"/>
        <v>1.0493273542600896</v>
      </c>
      <c r="AC1678" s="47"/>
      <c r="AD1678" s="50"/>
      <c r="AE1678" s="452"/>
      <c r="AF1678" s="332"/>
      <c r="AG1678" s="332"/>
      <c r="AH1678" s="332"/>
      <c r="AI1678" s="332"/>
      <c r="AJ1678" s="332"/>
      <c r="AK1678" s="332"/>
      <c r="AL1678" s="332"/>
      <c r="AM1678" s="332"/>
      <c r="AN1678" s="332"/>
      <c r="AO1678" s="332"/>
      <c r="AP1678" s="332"/>
      <c r="AQ1678" s="332"/>
      <c r="AR1678" s="332"/>
      <c r="AS1678" s="332"/>
      <c r="AT1678" s="332"/>
      <c r="AU1678" s="332"/>
      <c r="AV1678" s="332"/>
      <c r="AW1678" s="332"/>
      <c r="AX1678" s="332"/>
      <c r="AY1678" s="332"/>
      <c r="AZ1678" s="332"/>
      <c r="BA1678" s="332"/>
      <c r="BB1678" s="332"/>
      <c r="BC1678" s="332"/>
      <c r="BD1678" s="332"/>
      <c r="BE1678" s="332"/>
      <c r="BF1678" s="332"/>
      <c r="BG1678" s="332"/>
      <c r="BH1678" s="332"/>
      <c r="BI1678" s="332"/>
      <c r="BJ1678" s="332"/>
      <c r="BK1678" s="332"/>
      <c r="BL1678" s="332"/>
      <c r="BM1678" s="332"/>
      <c r="BN1678" s="332"/>
      <c r="BO1678" s="332"/>
      <c r="BP1678" s="332"/>
      <c r="BQ1678" s="332"/>
      <c r="BR1678" s="332"/>
      <c r="BS1678" s="332"/>
      <c r="BT1678" s="332"/>
      <c r="BU1678" s="332"/>
      <c r="BV1678" s="332"/>
      <c r="BW1678" s="332"/>
      <c r="BX1678" s="332"/>
      <c r="BY1678" s="150"/>
      <c r="BZ1678" s="150"/>
      <c r="CA1678" s="150"/>
      <c r="CB1678" s="150"/>
      <c r="CC1678" s="150"/>
    </row>
    <row r="1679" spans="1:81" s="150" customFormat="1" ht="10.5" customHeight="1">
      <c r="A1679" s="1539" t="s">
        <v>93</v>
      </c>
      <c r="B1679" s="1652" t="s">
        <v>723</v>
      </c>
      <c r="C1679" s="1107"/>
      <c r="D1679" s="1190"/>
      <c r="E1679" s="55"/>
      <c r="F1679" s="59"/>
      <c r="G1679" s="59"/>
      <c r="H1679" s="329"/>
      <c r="I1679" s="59"/>
      <c r="J1679" s="59"/>
      <c r="K1679" s="59"/>
      <c r="L1679" s="59"/>
      <c r="M1679" s="59"/>
      <c r="N1679" s="329"/>
      <c r="O1679" s="59"/>
      <c r="P1679" s="59"/>
      <c r="Q1679" s="59"/>
      <c r="R1679" s="59"/>
      <c r="S1679" s="59"/>
      <c r="T1679" s="59"/>
      <c r="U1679" s="59"/>
      <c r="V1679" s="329"/>
      <c r="W1679" s="59"/>
      <c r="X1679" s="59"/>
      <c r="Y1679" s="59"/>
      <c r="Z1679" s="59"/>
      <c r="AA1679" s="59"/>
      <c r="AB1679" s="60"/>
      <c r="AC1679" s="438"/>
      <c r="AD1679" s="752"/>
      <c r="AE1679" s="749"/>
      <c r="AF1679" s="332"/>
      <c r="AG1679" s="332"/>
      <c r="AH1679" s="332"/>
      <c r="AI1679" s="332"/>
      <c r="AJ1679" s="332"/>
      <c r="AK1679" s="332"/>
      <c r="AL1679" s="332"/>
      <c r="AM1679" s="332"/>
      <c r="AN1679" s="332"/>
      <c r="AO1679" s="332"/>
      <c r="AP1679" s="332"/>
      <c r="AQ1679" s="332"/>
      <c r="AR1679" s="332"/>
      <c r="AS1679" s="332"/>
      <c r="AT1679" s="332"/>
      <c r="AU1679" s="332"/>
      <c r="AV1679" s="332"/>
      <c r="AW1679" s="332"/>
      <c r="AX1679" s="332"/>
      <c r="AY1679" s="332"/>
      <c r="AZ1679" s="332"/>
      <c r="BA1679" s="332"/>
      <c r="BB1679" s="332"/>
      <c r="BC1679" s="332"/>
      <c r="BD1679" s="332"/>
      <c r="BE1679" s="332"/>
      <c r="BF1679" s="332"/>
      <c r="BG1679" s="332"/>
      <c r="BH1679" s="332"/>
      <c r="BI1679" s="332"/>
      <c r="BJ1679" s="332"/>
      <c r="BK1679" s="332"/>
      <c r="BL1679" s="332"/>
      <c r="BM1679" s="332"/>
      <c r="BN1679" s="332"/>
      <c r="BO1679" s="332"/>
      <c r="BP1679" s="332"/>
      <c r="BQ1679" s="332"/>
      <c r="BR1679" s="332"/>
      <c r="BS1679" s="332"/>
      <c r="BT1679" s="332"/>
      <c r="BU1679" s="332"/>
      <c r="BV1679" s="332"/>
      <c r="BW1679" s="332"/>
      <c r="BX1679" s="332"/>
    </row>
    <row r="1680" spans="1:81" s="1" customFormat="1" ht="10.5" customHeight="1">
      <c r="A1680" s="1540"/>
      <c r="B1680" s="1646"/>
      <c r="C1680" s="1373" t="s">
        <v>126</v>
      </c>
      <c r="D1680" s="131" t="s">
        <v>33</v>
      </c>
      <c r="E1680" s="1056">
        <v>203</v>
      </c>
      <c r="F1680" s="1056">
        <v>109</v>
      </c>
      <c r="G1680" s="1056">
        <v>51</v>
      </c>
      <c r="H1680" s="1057">
        <v>121</v>
      </c>
      <c r="I1680" s="1056">
        <v>230</v>
      </c>
      <c r="J1680" s="1056">
        <v>238</v>
      </c>
      <c r="K1680" s="1056">
        <v>167</v>
      </c>
      <c r="L1680" s="1056">
        <v>66</v>
      </c>
      <c r="M1680" s="1056">
        <v>66</v>
      </c>
      <c r="N1680" s="1057">
        <v>62</v>
      </c>
      <c r="O1680" s="1056">
        <v>61</v>
      </c>
      <c r="P1680" s="1056">
        <v>89</v>
      </c>
      <c r="Q1680" s="1056">
        <v>90</v>
      </c>
      <c r="R1680" s="1056">
        <v>142</v>
      </c>
      <c r="S1680" s="1056">
        <v>203</v>
      </c>
      <c r="T1680" s="1056">
        <v>176</v>
      </c>
      <c r="U1680" s="1056">
        <v>165</v>
      </c>
      <c r="V1680" s="1057">
        <v>203</v>
      </c>
      <c r="W1680" s="1056">
        <v>244</v>
      </c>
      <c r="X1680" s="1056">
        <v>184</v>
      </c>
      <c r="Y1680" s="1056">
        <v>144</v>
      </c>
      <c r="Z1680" s="1056">
        <v>203</v>
      </c>
      <c r="AA1680" s="1056">
        <v>203</v>
      </c>
      <c r="AB1680" s="1058">
        <v>166</v>
      </c>
      <c r="AC1680" s="863"/>
      <c r="AD1680" s="177"/>
      <c r="AE1680" s="58"/>
      <c r="AF1680" s="99"/>
      <c r="AG1680" s="99"/>
      <c r="AH1680" s="99"/>
      <c r="AI1680" s="99"/>
      <c r="AJ1680" s="99"/>
      <c r="AK1680" s="99"/>
      <c r="AL1680" s="99"/>
      <c r="AM1680" s="99"/>
      <c r="AN1680" s="99"/>
      <c r="AO1680" s="99"/>
      <c r="AP1680" s="99"/>
      <c r="AQ1680" s="99"/>
      <c r="AR1680" s="99"/>
      <c r="AS1680" s="99"/>
      <c r="AT1680" s="99"/>
      <c r="AU1680" s="99"/>
      <c r="AV1680" s="99"/>
      <c r="AW1680" s="99"/>
      <c r="AX1680" s="99"/>
      <c r="AY1680" s="99"/>
      <c r="AZ1680" s="99"/>
      <c r="BA1680" s="99"/>
      <c r="BB1680" s="99"/>
      <c r="BC1680" s="99"/>
      <c r="BD1680" s="99"/>
      <c r="BE1680" s="332"/>
      <c r="BF1680" s="332"/>
      <c r="BG1680" s="332"/>
      <c r="BH1680" s="332"/>
      <c r="BI1680" s="332"/>
      <c r="BJ1680" s="332"/>
      <c r="BK1680" s="332"/>
      <c r="BL1680" s="332"/>
      <c r="BM1680" s="332"/>
      <c r="BN1680" s="332"/>
      <c r="BO1680" s="332"/>
      <c r="BP1680" s="332"/>
      <c r="BQ1680" s="332"/>
      <c r="BR1680" s="332"/>
      <c r="BS1680" s="332"/>
      <c r="BT1680" s="332"/>
      <c r="BU1680" s="332"/>
      <c r="BV1680" s="332"/>
      <c r="BW1680" s="332"/>
      <c r="BX1680" s="332"/>
      <c r="BY1680" s="150"/>
      <c r="BZ1680" s="150"/>
      <c r="CA1680" s="150"/>
      <c r="CB1680" s="150"/>
      <c r="CC1680" s="150"/>
    </row>
    <row r="1681" spans="1:159" s="1" customFormat="1" ht="10.5" customHeight="1">
      <c r="A1681" s="1540"/>
      <c r="B1681" s="1646"/>
      <c r="C1681" s="1406" t="s">
        <v>553</v>
      </c>
      <c r="D1681" s="131" t="s">
        <v>116</v>
      </c>
      <c r="E1681" s="61">
        <f t="shared" ref="E1681:AB1681" si="919">ROUND((AG1681-AF1681)*$AE1681,2)</f>
        <v>1.25</v>
      </c>
      <c r="F1681" s="61">
        <f t="shared" si="919"/>
        <v>0.79</v>
      </c>
      <c r="G1681" s="61">
        <f t="shared" si="919"/>
        <v>0.35</v>
      </c>
      <c r="H1681" s="420">
        <f t="shared" si="919"/>
        <v>0.81</v>
      </c>
      <c r="I1681" s="61">
        <f t="shared" si="919"/>
        <v>1.6</v>
      </c>
      <c r="J1681" s="61">
        <f t="shared" si="919"/>
        <v>1.72</v>
      </c>
      <c r="K1681" s="61">
        <f t="shared" si="919"/>
        <v>1.17</v>
      </c>
      <c r="L1681" s="61">
        <f t="shared" si="919"/>
        <v>0.42</v>
      </c>
      <c r="M1681" s="61">
        <f t="shared" si="919"/>
        <v>0.39</v>
      </c>
      <c r="N1681" s="420">
        <f t="shared" si="919"/>
        <v>0.47</v>
      </c>
      <c r="O1681" s="61">
        <f t="shared" si="919"/>
        <v>0.42</v>
      </c>
      <c r="P1681" s="61">
        <f t="shared" si="919"/>
        <v>0.6</v>
      </c>
      <c r="Q1681" s="61">
        <f t="shared" si="919"/>
        <v>0.62</v>
      </c>
      <c r="R1681" s="61">
        <f t="shared" si="919"/>
        <v>0.94</v>
      </c>
      <c r="S1681" s="61">
        <f t="shared" si="919"/>
        <v>1.44</v>
      </c>
      <c r="T1681" s="61">
        <f t="shared" si="919"/>
        <v>1.21</v>
      </c>
      <c r="U1681" s="61">
        <f t="shared" si="919"/>
        <v>1.1499999999999999</v>
      </c>
      <c r="V1681" s="420">
        <f t="shared" si="919"/>
        <v>1.42</v>
      </c>
      <c r="W1681" s="61">
        <f t="shared" si="919"/>
        <v>1.74</v>
      </c>
      <c r="X1681" s="61">
        <f t="shared" si="919"/>
        <v>1.3</v>
      </c>
      <c r="Y1681" s="61">
        <f t="shared" si="919"/>
        <v>0.9</v>
      </c>
      <c r="Z1681" s="61">
        <f t="shared" si="919"/>
        <v>1.37</v>
      </c>
      <c r="AA1681" s="61">
        <f t="shared" si="919"/>
        <v>1.5</v>
      </c>
      <c r="AB1681" s="62">
        <f t="shared" si="919"/>
        <v>1.08</v>
      </c>
      <c r="AC1681" s="47">
        <f>SUM(E1681:AB1681)</f>
        <v>24.659999999999997</v>
      </c>
      <c r="AD1681" s="50">
        <f>SUM(E1682:AB1682)</f>
        <v>32.020000000000003</v>
      </c>
      <c r="AE1681" s="58">
        <v>2.4</v>
      </c>
      <c r="AF1681" s="981">
        <v>3731.6747999999998</v>
      </c>
      <c r="AG1681" s="981">
        <v>3732.1952999999999</v>
      </c>
      <c r="AH1681" s="982">
        <v>3732.5225</v>
      </c>
      <c r="AI1681" s="981">
        <v>3732.6686</v>
      </c>
      <c r="AJ1681" s="981">
        <v>3733.0046000000002</v>
      </c>
      <c r="AK1681" s="981">
        <v>3733.6695</v>
      </c>
      <c r="AL1681" s="1054">
        <v>3734.3865999999998</v>
      </c>
      <c r="AM1681" s="1054">
        <v>3734.8751999999999</v>
      </c>
      <c r="AN1681" s="1054">
        <v>3735.0511000000001</v>
      </c>
      <c r="AO1681" s="1054">
        <v>3735.2152000000001</v>
      </c>
      <c r="AP1681" s="1054">
        <v>3735.4115000000002</v>
      </c>
      <c r="AQ1681" s="1054">
        <v>3735.5848000000001</v>
      </c>
      <c r="AR1681" s="1054">
        <v>3735.8357000000001</v>
      </c>
      <c r="AS1681" s="1054">
        <v>3736.0945999999999</v>
      </c>
      <c r="AT1681" s="1054">
        <v>3736.4866999999999</v>
      </c>
      <c r="AU1681" s="1054">
        <v>3737.0886</v>
      </c>
      <c r="AV1681" s="1054">
        <v>3737.5929000000001</v>
      </c>
      <c r="AW1681" s="1054">
        <v>3738.0715</v>
      </c>
      <c r="AX1681" s="1054">
        <v>3738.6649000000002</v>
      </c>
      <c r="AY1681" s="1054">
        <v>3739.3899000000001</v>
      </c>
      <c r="AZ1681" s="1054">
        <v>3739.9315000000001</v>
      </c>
      <c r="BA1681" s="1054">
        <v>3740.3049999999998</v>
      </c>
      <c r="BB1681" s="1054">
        <v>3740.8778000000002</v>
      </c>
      <c r="BC1681" s="1054">
        <v>3741.5045</v>
      </c>
      <c r="BD1681" s="1054">
        <v>3741.9539</v>
      </c>
      <c r="BE1681" s="332"/>
      <c r="BF1681" s="332"/>
      <c r="BG1681" s="332"/>
      <c r="BH1681" s="332"/>
      <c r="BI1681" s="332"/>
      <c r="BJ1681" s="332"/>
      <c r="BK1681" s="332"/>
      <c r="BL1681" s="332"/>
      <c r="BM1681" s="332"/>
      <c r="BN1681" s="332"/>
      <c r="BO1681" s="332"/>
      <c r="BP1681" s="332"/>
      <c r="BQ1681" s="332"/>
      <c r="BR1681" s="332"/>
      <c r="BS1681" s="332"/>
      <c r="BT1681" s="332"/>
      <c r="BU1681" s="332"/>
      <c r="BV1681" s="332"/>
      <c r="BW1681" s="332"/>
      <c r="BX1681" s="332"/>
      <c r="BY1681" s="150"/>
      <c r="BZ1681" s="150"/>
      <c r="CA1681" s="150"/>
      <c r="CB1681" s="150"/>
      <c r="CC1681" s="150"/>
    </row>
    <row r="1682" spans="1:159" s="1" customFormat="1" ht="10.5" customHeight="1">
      <c r="A1682" s="1540"/>
      <c r="B1682" s="1646"/>
      <c r="C1682" s="1373" t="s">
        <v>553</v>
      </c>
      <c r="D1682" s="131" t="s">
        <v>117</v>
      </c>
      <c r="E1682" s="61">
        <f t="shared" ref="E1682:AB1682" si="920">ROUND((AG1682-AF1682)*$AE1681,2)</f>
        <v>1.53</v>
      </c>
      <c r="F1682" s="48">
        <f t="shared" si="920"/>
        <v>0.98</v>
      </c>
      <c r="G1682" s="48">
        <f t="shared" si="920"/>
        <v>0.51</v>
      </c>
      <c r="H1682" s="331">
        <f t="shared" si="920"/>
        <v>1.0900000000000001</v>
      </c>
      <c r="I1682" s="48">
        <f t="shared" si="920"/>
        <v>2.0299999999999998</v>
      </c>
      <c r="J1682" s="48">
        <f t="shared" si="920"/>
        <v>2.1</v>
      </c>
      <c r="K1682" s="48">
        <f t="shared" si="920"/>
        <v>1.51</v>
      </c>
      <c r="L1682" s="48">
        <f t="shared" si="920"/>
        <v>0.67</v>
      </c>
      <c r="M1682" s="48">
        <f t="shared" si="920"/>
        <v>0.55000000000000004</v>
      </c>
      <c r="N1682" s="331">
        <f t="shared" si="920"/>
        <v>0.59</v>
      </c>
      <c r="O1682" s="48">
        <f t="shared" si="920"/>
        <v>0.56999999999999995</v>
      </c>
      <c r="P1682" s="48">
        <f t="shared" si="920"/>
        <v>0.72</v>
      </c>
      <c r="Q1682" s="48">
        <f t="shared" si="920"/>
        <v>0.82</v>
      </c>
      <c r="R1682" s="48">
        <f t="shared" si="920"/>
        <v>1.32</v>
      </c>
      <c r="S1682" s="48">
        <f t="shared" si="920"/>
        <v>1.76</v>
      </c>
      <c r="T1682" s="48">
        <f t="shared" si="920"/>
        <v>1.6</v>
      </c>
      <c r="U1682" s="48">
        <f t="shared" si="920"/>
        <v>1.49</v>
      </c>
      <c r="V1682" s="331">
        <f t="shared" si="920"/>
        <v>1.74</v>
      </c>
      <c r="W1682" s="48">
        <f t="shared" si="920"/>
        <v>2.0699999999999998</v>
      </c>
      <c r="X1682" s="48">
        <f t="shared" si="920"/>
        <v>1.69</v>
      </c>
      <c r="Y1682" s="48">
        <f t="shared" si="920"/>
        <v>1.34</v>
      </c>
      <c r="Z1682" s="48">
        <f t="shared" si="920"/>
        <v>1.85</v>
      </c>
      <c r="AA1682" s="48">
        <f t="shared" si="920"/>
        <v>1.97</v>
      </c>
      <c r="AB1682" s="49">
        <f t="shared" si="920"/>
        <v>1.52</v>
      </c>
      <c r="AC1682" s="47"/>
      <c r="AD1682" s="50"/>
      <c r="AE1682" s="58"/>
      <c r="AF1682" s="981">
        <v>5165.3903</v>
      </c>
      <c r="AG1682" s="981">
        <v>5166.0291999999999</v>
      </c>
      <c r="AH1682" s="982">
        <v>5166.4372999999996</v>
      </c>
      <c r="AI1682" s="981">
        <v>5166.6517999999996</v>
      </c>
      <c r="AJ1682" s="981">
        <v>5167.1066000000001</v>
      </c>
      <c r="AK1682" s="981">
        <v>5167.9534000000003</v>
      </c>
      <c r="AL1682" s="1054">
        <v>5168.8266000000003</v>
      </c>
      <c r="AM1682" s="1054">
        <v>5169.4570000000003</v>
      </c>
      <c r="AN1682" s="1054">
        <v>5169.7372999999998</v>
      </c>
      <c r="AO1682" s="1054">
        <v>5169.9682000000003</v>
      </c>
      <c r="AP1682" s="1054">
        <v>5170.2160000000003</v>
      </c>
      <c r="AQ1682" s="1054">
        <v>5170.4548000000004</v>
      </c>
      <c r="AR1682" s="1054">
        <v>5170.7565999999997</v>
      </c>
      <c r="AS1682" s="1054">
        <v>5171.0982999999997</v>
      </c>
      <c r="AT1682" s="1054">
        <v>5171.6472999999996</v>
      </c>
      <c r="AU1682" s="1054">
        <v>5172.3814000000002</v>
      </c>
      <c r="AV1682" s="1054">
        <v>5173.05</v>
      </c>
      <c r="AW1682" s="1054">
        <v>5173.6725999999999</v>
      </c>
      <c r="AX1682" s="1054">
        <v>5174.3981999999996</v>
      </c>
      <c r="AY1682" s="1054">
        <v>5175.2626</v>
      </c>
      <c r="AZ1682" s="1054">
        <v>5175.9651999999996</v>
      </c>
      <c r="BA1682" s="1054">
        <v>5176.5241999999998</v>
      </c>
      <c r="BB1682" s="1054">
        <v>5177.2933999999996</v>
      </c>
      <c r="BC1682" s="1054">
        <v>5178.1133</v>
      </c>
      <c r="BD1682" s="1054">
        <v>5178.7480999999998</v>
      </c>
      <c r="BE1682" s="332"/>
      <c r="BF1682" s="332"/>
      <c r="BG1682" s="332"/>
      <c r="BH1682" s="332"/>
      <c r="BI1682" s="332"/>
      <c r="BJ1682" s="332"/>
      <c r="BK1682" s="332"/>
      <c r="BL1682" s="332"/>
      <c r="BM1682" s="332"/>
      <c r="BN1682" s="332"/>
      <c r="BO1682" s="332"/>
      <c r="BP1682" s="332"/>
      <c r="BQ1682" s="332"/>
      <c r="BR1682" s="332"/>
      <c r="BS1682" s="332"/>
      <c r="BT1682" s="332"/>
      <c r="BU1682" s="332"/>
      <c r="BV1682" s="332"/>
      <c r="BW1682" s="332"/>
      <c r="BX1682" s="332"/>
      <c r="BY1682" s="150"/>
      <c r="BZ1682" s="150"/>
      <c r="CA1682" s="150"/>
      <c r="CB1682" s="150"/>
      <c r="CC1682" s="150"/>
      <c r="CD1682" s="11"/>
    </row>
    <row r="1683" spans="1:159" s="1" customFormat="1" ht="10.5" customHeight="1" thickBot="1">
      <c r="A1683" s="1541"/>
      <c r="B1683" s="1653"/>
      <c r="C1683" s="271"/>
      <c r="D1683" s="236" t="s">
        <v>41</v>
      </c>
      <c r="E1683" s="52">
        <f t="shared" ref="E1683:AB1683" si="921">E1682/E1681</f>
        <v>1.224</v>
      </c>
      <c r="F1683" s="52">
        <f t="shared" si="921"/>
        <v>1.240506329113924</v>
      </c>
      <c r="G1683" s="52">
        <f t="shared" si="921"/>
        <v>1.4571428571428573</v>
      </c>
      <c r="H1683" s="365">
        <f t="shared" si="921"/>
        <v>1.345679012345679</v>
      </c>
      <c r="I1683" s="52">
        <f t="shared" si="921"/>
        <v>1.2687499999999998</v>
      </c>
      <c r="J1683" s="52">
        <f t="shared" si="921"/>
        <v>1.2209302325581397</v>
      </c>
      <c r="K1683" s="52">
        <f t="shared" si="921"/>
        <v>1.2905982905982907</v>
      </c>
      <c r="L1683" s="52">
        <f t="shared" si="921"/>
        <v>1.5952380952380953</v>
      </c>
      <c r="M1683" s="52">
        <f t="shared" si="921"/>
        <v>1.4102564102564104</v>
      </c>
      <c r="N1683" s="365">
        <f t="shared" si="921"/>
        <v>1.2553191489361701</v>
      </c>
      <c r="O1683" s="52">
        <f t="shared" si="921"/>
        <v>1.357142857142857</v>
      </c>
      <c r="P1683" s="52">
        <f t="shared" si="921"/>
        <v>1.2</v>
      </c>
      <c r="Q1683" s="52">
        <f t="shared" si="921"/>
        <v>1.3225806451612903</v>
      </c>
      <c r="R1683" s="52">
        <f t="shared" si="921"/>
        <v>1.4042553191489364</v>
      </c>
      <c r="S1683" s="52">
        <f t="shared" si="921"/>
        <v>1.2222222222222223</v>
      </c>
      <c r="T1683" s="52">
        <f t="shared" si="921"/>
        <v>1.3223140495867769</v>
      </c>
      <c r="U1683" s="52">
        <f t="shared" si="921"/>
        <v>1.2956521739130435</v>
      </c>
      <c r="V1683" s="365">
        <f t="shared" si="921"/>
        <v>1.2253521126760565</v>
      </c>
      <c r="W1683" s="52">
        <f t="shared" si="921"/>
        <v>1.1896551724137929</v>
      </c>
      <c r="X1683" s="52">
        <f t="shared" si="921"/>
        <v>1.2999999999999998</v>
      </c>
      <c r="Y1683" s="52">
        <f t="shared" si="921"/>
        <v>1.4888888888888889</v>
      </c>
      <c r="Z1683" s="52">
        <f t="shared" si="921"/>
        <v>1.3503649635036497</v>
      </c>
      <c r="AA1683" s="52">
        <f t="shared" si="921"/>
        <v>1.3133333333333332</v>
      </c>
      <c r="AB1683" s="53">
        <f t="shared" si="921"/>
        <v>1.4074074074074074</v>
      </c>
      <c r="AC1683" s="47"/>
      <c r="AD1683" s="50"/>
      <c r="AE1683" s="58"/>
      <c r="AF1683" s="332"/>
      <c r="AG1683" s="99"/>
      <c r="AH1683" s="332"/>
      <c r="AI1683" s="332"/>
      <c r="AJ1683" s="332"/>
      <c r="AK1683" s="332"/>
      <c r="AL1683" s="332"/>
      <c r="AM1683" s="332"/>
      <c r="AN1683" s="332"/>
      <c r="AO1683" s="332"/>
      <c r="AP1683" s="332"/>
      <c r="AQ1683" s="332"/>
      <c r="AR1683" s="332"/>
      <c r="AS1683" s="332"/>
      <c r="AT1683" s="332"/>
      <c r="AU1683" s="332"/>
      <c r="AV1683" s="332"/>
      <c r="AW1683" s="332"/>
      <c r="AX1683" s="332"/>
      <c r="AY1683" s="332"/>
      <c r="AZ1683" s="332"/>
      <c r="BA1683" s="332"/>
      <c r="BB1683" s="332"/>
      <c r="BC1683" s="332"/>
      <c r="BD1683" s="332"/>
      <c r="BE1683" s="332"/>
      <c r="BF1683" s="332"/>
      <c r="BG1683" s="332"/>
      <c r="BH1683" s="332"/>
      <c r="BI1683" s="332"/>
      <c r="BJ1683" s="332"/>
      <c r="BK1683" s="332"/>
      <c r="BL1683" s="332"/>
      <c r="BM1683" s="332"/>
      <c r="BN1683" s="332"/>
      <c r="BO1683" s="332"/>
      <c r="BP1683" s="332"/>
      <c r="BQ1683" s="332"/>
      <c r="BR1683" s="332"/>
      <c r="BS1683" s="332"/>
      <c r="BT1683" s="332"/>
      <c r="BU1683" s="332"/>
      <c r="BV1683" s="332"/>
      <c r="BW1683" s="332"/>
      <c r="BX1683" s="332"/>
      <c r="BY1683" s="150"/>
      <c r="BZ1683" s="150"/>
      <c r="CA1683" s="150"/>
      <c r="CB1683" s="150"/>
      <c r="CC1683" s="150"/>
    </row>
    <row r="1684" spans="1:159" s="150" customFormat="1" ht="10.5" customHeight="1">
      <c r="A1684" s="1509" t="s">
        <v>16</v>
      </c>
      <c r="B1684" s="1662" t="s">
        <v>724</v>
      </c>
      <c r="C1684" s="1107"/>
      <c r="D1684" s="1190"/>
      <c r="E1684" s="55"/>
      <c r="F1684" s="59"/>
      <c r="G1684" s="59"/>
      <c r="H1684" s="329"/>
      <c r="I1684" s="59"/>
      <c r="J1684" s="59"/>
      <c r="K1684" s="59"/>
      <c r="L1684" s="59"/>
      <c r="M1684" s="59"/>
      <c r="N1684" s="329"/>
      <c r="O1684" s="59"/>
      <c r="P1684" s="59"/>
      <c r="Q1684" s="59"/>
      <c r="R1684" s="59"/>
      <c r="S1684" s="59"/>
      <c r="T1684" s="59"/>
      <c r="U1684" s="59"/>
      <c r="V1684" s="329"/>
      <c r="W1684" s="59"/>
      <c r="X1684" s="59"/>
      <c r="Y1684" s="59"/>
      <c r="Z1684" s="59"/>
      <c r="AA1684" s="59"/>
      <c r="AB1684" s="60"/>
      <c r="AC1684" s="438"/>
      <c r="AD1684" s="752"/>
      <c r="AE1684" s="749"/>
      <c r="AF1684" s="99"/>
      <c r="AG1684" s="99"/>
      <c r="AH1684" s="99"/>
      <c r="AI1684" s="99"/>
      <c r="AJ1684" s="99"/>
      <c r="AK1684" s="99"/>
      <c r="AL1684" s="99"/>
      <c r="AM1684" s="99"/>
      <c r="AN1684" s="99"/>
      <c r="AO1684" s="99"/>
      <c r="AP1684" s="99"/>
      <c r="AQ1684" s="99"/>
      <c r="AR1684" s="99"/>
      <c r="AS1684" s="99"/>
      <c r="AT1684" s="99"/>
      <c r="AU1684" s="99"/>
      <c r="AV1684" s="99"/>
      <c r="AW1684" s="99"/>
      <c r="AX1684" s="99"/>
      <c r="AY1684" s="99"/>
      <c r="AZ1684" s="99"/>
      <c r="BA1684" s="99"/>
      <c r="BB1684" s="99"/>
      <c r="BC1684" s="99"/>
      <c r="BD1684" s="99"/>
      <c r="BE1684" s="332"/>
      <c r="BF1684" s="332"/>
      <c r="BG1684" s="332"/>
      <c r="BH1684" s="332"/>
      <c r="BI1684" s="332"/>
      <c r="BJ1684" s="332"/>
      <c r="BK1684" s="332"/>
      <c r="BL1684" s="332"/>
      <c r="BM1684" s="332"/>
      <c r="BN1684" s="332"/>
      <c r="BO1684" s="332"/>
      <c r="BP1684" s="332"/>
      <c r="BQ1684" s="332"/>
      <c r="BR1684" s="332"/>
      <c r="BS1684" s="332"/>
      <c r="BT1684" s="332"/>
      <c r="BU1684" s="332"/>
      <c r="BV1684" s="332"/>
      <c r="BW1684" s="332"/>
      <c r="BX1684" s="332"/>
    </row>
    <row r="1685" spans="1:159" s="1" customFormat="1" ht="10.5" customHeight="1">
      <c r="A1685" s="1510"/>
      <c r="B1685" s="1635"/>
      <c r="C1685" s="1373" t="s">
        <v>126</v>
      </c>
      <c r="D1685" s="131" t="s">
        <v>33</v>
      </c>
      <c r="E1685" s="1056">
        <v>28</v>
      </c>
      <c r="F1685" s="1056">
        <v>28</v>
      </c>
      <c r="G1685" s="1056">
        <v>28</v>
      </c>
      <c r="H1685" s="1057">
        <v>28</v>
      </c>
      <c r="I1685" s="1056">
        <v>28</v>
      </c>
      <c r="J1685" s="1056">
        <v>28</v>
      </c>
      <c r="K1685" s="1056">
        <v>28</v>
      </c>
      <c r="L1685" s="1056">
        <v>28</v>
      </c>
      <c r="M1685" s="1056">
        <v>28</v>
      </c>
      <c r="N1685" s="1057">
        <v>29</v>
      </c>
      <c r="O1685" s="1056">
        <v>28</v>
      </c>
      <c r="P1685" s="1056">
        <v>28</v>
      </c>
      <c r="Q1685" s="1056">
        <v>29</v>
      </c>
      <c r="R1685" s="1056">
        <v>28</v>
      </c>
      <c r="S1685" s="1056">
        <v>29</v>
      </c>
      <c r="T1685" s="1056">
        <v>28</v>
      </c>
      <c r="U1685" s="1056">
        <v>28</v>
      </c>
      <c r="V1685" s="1057">
        <v>28</v>
      </c>
      <c r="W1685" s="1056">
        <v>29</v>
      </c>
      <c r="X1685" s="1056">
        <v>29</v>
      </c>
      <c r="Y1685" s="1056">
        <v>29</v>
      </c>
      <c r="Z1685" s="1056">
        <v>28</v>
      </c>
      <c r="AA1685" s="1056">
        <v>28</v>
      </c>
      <c r="AB1685" s="1058">
        <v>28</v>
      </c>
      <c r="AC1685" s="330"/>
      <c r="AD1685" s="177"/>
      <c r="AE1685" s="58"/>
      <c r="AF1685" s="325"/>
      <c r="AG1685" s="325"/>
      <c r="AH1685" s="325"/>
      <c r="AI1685" s="325"/>
      <c r="AJ1685" s="325"/>
      <c r="AK1685" s="325"/>
      <c r="AL1685" s="325"/>
      <c r="AM1685" s="325"/>
      <c r="AN1685" s="325"/>
      <c r="AO1685" s="325"/>
      <c r="AP1685" s="325"/>
      <c r="AQ1685" s="325"/>
      <c r="AR1685" s="325"/>
      <c r="AS1685" s="325"/>
      <c r="AT1685" s="325"/>
      <c r="AU1685" s="325"/>
      <c r="AV1685" s="325"/>
      <c r="AW1685" s="325"/>
      <c r="AX1685" s="325"/>
      <c r="AY1685" s="325"/>
      <c r="AZ1685" s="325"/>
      <c r="BA1685" s="325"/>
      <c r="BB1685" s="325"/>
      <c r="BC1685" s="325"/>
      <c r="BD1685" s="325"/>
      <c r="BE1685" s="325"/>
      <c r="BF1685" s="325"/>
      <c r="BG1685" s="325"/>
      <c r="BH1685" s="325"/>
      <c r="BI1685" s="325"/>
      <c r="BJ1685" s="325"/>
      <c r="BK1685" s="325"/>
      <c r="BL1685" s="325"/>
      <c r="BM1685" s="325"/>
      <c r="BN1685" s="325"/>
      <c r="BO1685" s="325"/>
      <c r="BP1685" s="325"/>
      <c r="BQ1685" s="325"/>
      <c r="BR1685" s="325"/>
      <c r="BS1685" s="325"/>
      <c r="BT1685" s="325"/>
      <c r="BU1685" s="325"/>
      <c r="BV1685" s="325"/>
      <c r="BW1685" s="325"/>
      <c r="BX1685" s="325"/>
      <c r="BY1685" s="162"/>
      <c r="BZ1685" s="162"/>
      <c r="CA1685" s="162"/>
      <c r="CB1685" s="162"/>
      <c r="CC1685" s="162"/>
    </row>
    <row r="1686" spans="1:159" s="1" customFormat="1" ht="10.5" customHeight="1">
      <c r="A1686" s="1510"/>
      <c r="B1686" s="1635"/>
      <c r="C1686" s="1373" t="s">
        <v>553</v>
      </c>
      <c r="D1686" s="131" t="s">
        <v>116</v>
      </c>
      <c r="E1686" s="61">
        <f t="shared" ref="E1686:AB1686" si="922">ROUND((AG1686-AF1686)*$AE1686,2)</f>
        <v>0.23</v>
      </c>
      <c r="F1686" s="61">
        <f t="shared" si="922"/>
        <v>0.23</v>
      </c>
      <c r="G1686" s="61">
        <f t="shared" si="922"/>
        <v>0.23</v>
      </c>
      <c r="H1686" s="420">
        <f t="shared" si="922"/>
        <v>0.23</v>
      </c>
      <c r="I1686" s="61">
        <f t="shared" si="922"/>
        <v>0.22</v>
      </c>
      <c r="J1686" s="61">
        <f t="shared" si="922"/>
        <v>0.23</v>
      </c>
      <c r="K1686" s="61">
        <f t="shared" si="922"/>
        <v>0.23</v>
      </c>
      <c r="L1686" s="61">
        <f t="shared" si="922"/>
        <v>0.23</v>
      </c>
      <c r="M1686" s="61">
        <f t="shared" si="922"/>
        <v>0.23</v>
      </c>
      <c r="N1686" s="420">
        <f t="shared" si="922"/>
        <v>0.23</v>
      </c>
      <c r="O1686" s="61">
        <f t="shared" si="922"/>
        <v>0.23</v>
      </c>
      <c r="P1686" s="61">
        <f t="shared" si="922"/>
        <v>0.23</v>
      </c>
      <c r="Q1686" s="61">
        <f t="shared" si="922"/>
        <v>0.24</v>
      </c>
      <c r="R1686" s="61">
        <f t="shared" si="922"/>
        <v>0.23</v>
      </c>
      <c r="S1686" s="61">
        <f t="shared" si="922"/>
        <v>0.23</v>
      </c>
      <c r="T1686" s="61">
        <f t="shared" si="922"/>
        <v>0.23</v>
      </c>
      <c r="U1686" s="61">
        <f t="shared" si="922"/>
        <v>0.23</v>
      </c>
      <c r="V1686" s="420">
        <f t="shared" si="922"/>
        <v>0.23</v>
      </c>
      <c r="W1686" s="61">
        <f t="shared" si="922"/>
        <v>0.23</v>
      </c>
      <c r="X1686" s="61">
        <f t="shared" si="922"/>
        <v>0.23</v>
      </c>
      <c r="Y1686" s="61">
        <f t="shared" si="922"/>
        <v>0.23</v>
      </c>
      <c r="Z1686" s="61">
        <f t="shared" si="922"/>
        <v>0.23</v>
      </c>
      <c r="AA1686" s="61">
        <f t="shared" si="922"/>
        <v>0.23</v>
      </c>
      <c r="AB1686" s="62">
        <f t="shared" si="922"/>
        <v>0.23</v>
      </c>
      <c r="AC1686" s="47">
        <f>(BD1686-AF1686)*AE1686</f>
        <v>5.4700200000024779</v>
      </c>
      <c r="AD1686" s="50">
        <f>(BD1687-AF1687)*AE1686</f>
        <v>5.4666000000004713</v>
      </c>
      <c r="AE1686" s="58">
        <v>1.8</v>
      </c>
      <c r="AF1686" s="981">
        <v>10173.364799999999</v>
      </c>
      <c r="AG1686" s="981">
        <v>10173.490100000001</v>
      </c>
      <c r="AH1686" s="982">
        <v>10173.6152</v>
      </c>
      <c r="AI1686" s="981">
        <v>10173.740400000001</v>
      </c>
      <c r="AJ1686" s="981">
        <v>10173.865400000001</v>
      </c>
      <c r="AK1686" s="981">
        <v>10173.990299999999</v>
      </c>
      <c r="AL1686" s="1054">
        <v>10174.115599999999</v>
      </c>
      <c r="AM1686" s="1054">
        <v>10174.2413</v>
      </c>
      <c r="AN1686" s="1054">
        <v>10174.367200000001</v>
      </c>
      <c r="AO1686" s="1054">
        <v>10174.493399999999</v>
      </c>
      <c r="AP1686" s="1054">
        <v>10174.6201</v>
      </c>
      <c r="AQ1686" s="1054">
        <v>10174.7472</v>
      </c>
      <c r="AR1686" s="1054">
        <v>10174.8745</v>
      </c>
      <c r="AS1686" s="1054">
        <v>10175.007299999999</v>
      </c>
      <c r="AT1686" s="1054">
        <v>10175.134599999999</v>
      </c>
      <c r="AU1686" s="1054">
        <v>10175.261500000001</v>
      </c>
      <c r="AV1686" s="1054">
        <v>10175.3886</v>
      </c>
      <c r="AW1686" s="1054">
        <v>10175.5157</v>
      </c>
      <c r="AX1686" s="1054">
        <v>10175.6428</v>
      </c>
      <c r="AY1686" s="1054">
        <v>10175.769700000001</v>
      </c>
      <c r="AZ1686" s="1054">
        <v>10175.8969</v>
      </c>
      <c r="BA1686" s="1054">
        <v>10176.024299999999</v>
      </c>
      <c r="BB1686" s="1054">
        <v>10176.151900000001</v>
      </c>
      <c r="BC1686" s="1054">
        <v>10176.277700000001</v>
      </c>
      <c r="BD1686" s="1054">
        <v>10176.403700000001</v>
      </c>
      <c r="BE1686" s="325"/>
      <c r="BF1686" s="325"/>
      <c r="BG1686" s="325"/>
      <c r="BH1686" s="325"/>
      <c r="BI1686" s="325"/>
      <c r="BJ1686" s="325"/>
      <c r="BK1686" s="325"/>
      <c r="BL1686" s="325"/>
      <c r="BM1686" s="325"/>
      <c r="BN1686" s="325"/>
      <c r="BO1686" s="325"/>
      <c r="BP1686" s="325"/>
      <c r="BQ1686" s="325"/>
      <c r="BR1686" s="325"/>
      <c r="BS1686" s="325"/>
      <c r="BT1686" s="325"/>
      <c r="BU1686" s="325"/>
      <c r="BV1686" s="325"/>
      <c r="BW1686" s="325"/>
      <c r="BX1686" s="325"/>
      <c r="BY1686" s="162"/>
      <c r="BZ1686" s="162"/>
      <c r="CA1686" s="162"/>
      <c r="CB1686" s="162"/>
      <c r="CC1686" s="162"/>
    </row>
    <row r="1687" spans="1:159" s="1" customFormat="1" ht="10.5" customHeight="1">
      <c r="A1687" s="1510"/>
      <c r="B1687" s="1635"/>
      <c r="C1687" s="1373" t="s">
        <v>553</v>
      </c>
      <c r="D1687" s="131" t="s">
        <v>117</v>
      </c>
      <c r="E1687" s="61">
        <f t="shared" ref="E1687:AB1687" si="923">ROUND((AG1687-AF1687)*$AE1686,2)</f>
        <v>0.22</v>
      </c>
      <c r="F1687" s="48">
        <f t="shared" si="923"/>
        <v>0.23</v>
      </c>
      <c r="G1687" s="48">
        <f t="shared" si="923"/>
        <v>0.23</v>
      </c>
      <c r="H1687" s="331">
        <f t="shared" si="923"/>
        <v>0.22</v>
      </c>
      <c r="I1687" s="48">
        <f t="shared" si="923"/>
        <v>0.22</v>
      </c>
      <c r="J1687" s="48">
        <f t="shared" si="923"/>
        <v>0.22</v>
      </c>
      <c r="K1687" s="48">
        <f t="shared" si="923"/>
        <v>0.22</v>
      </c>
      <c r="L1687" s="48">
        <f t="shared" si="923"/>
        <v>0.23</v>
      </c>
      <c r="M1687" s="48">
        <f t="shared" si="923"/>
        <v>0.23</v>
      </c>
      <c r="N1687" s="331">
        <f t="shared" si="923"/>
        <v>0.24</v>
      </c>
      <c r="O1687" s="48">
        <f t="shared" si="923"/>
        <v>0.24</v>
      </c>
      <c r="P1687" s="48">
        <f t="shared" si="923"/>
        <v>0.24</v>
      </c>
      <c r="Q1687" s="48">
        <f t="shared" si="923"/>
        <v>0.25</v>
      </c>
      <c r="R1687" s="48">
        <f t="shared" si="923"/>
        <v>0.23</v>
      </c>
      <c r="S1687" s="48">
        <f t="shared" si="923"/>
        <v>0.22</v>
      </c>
      <c r="T1687" s="48">
        <f t="shared" si="923"/>
        <v>0.23</v>
      </c>
      <c r="U1687" s="48">
        <f t="shared" si="923"/>
        <v>0.23</v>
      </c>
      <c r="V1687" s="331">
        <f t="shared" si="923"/>
        <v>0.23</v>
      </c>
      <c r="W1687" s="48">
        <f t="shared" si="923"/>
        <v>0.22</v>
      </c>
      <c r="X1687" s="48">
        <f t="shared" si="923"/>
        <v>0.23</v>
      </c>
      <c r="Y1687" s="48">
        <f t="shared" si="923"/>
        <v>0.23</v>
      </c>
      <c r="Z1687" s="48">
        <f t="shared" si="923"/>
        <v>0.22</v>
      </c>
      <c r="AA1687" s="48">
        <f t="shared" si="923"/>
        <v>0.22</v>
      </c>
      <c r="AB1687" s="49">
        <f t="shared" si="923"/>
        <v>0.22</v>
      </c>
      <c r="AC1687" s="47"/>
      <c r="AD1687" s="50"/>
      <c r="AE1687" s="58"/>
      <c r="AF1687" s="981">
        <v>10250.6911</v>
      </c>
      <c r="AG1687" s="981">
        <v>10250.8128</v>
      </c>
      <c r="AH1687" s="982">
        <v>10250.9411</v>
      </c>
      <c r="AI1687" s="981">
        <v>10251.07</v>
      </c>
      <c r="AJ1687" s="981">
        <v>10251.1949</v>
      </c>
      <c r="AK1687" s="981">
        <v>10251.3158</v>
      </c>
      <c r="AL1687" s="1054">
        <v>10251.435799999999</v>
      </c>
      <c r="AM1687" s="1054">
        <v>10251.5573</v>
      </c>
      <c r="AN1687" s="1054">
        <v>10251.6829</v>
      </c>
      <c r="AO1687" s="1054">
        <v>10251.8127</v>
      </c>
      <c r="AP1687" s="1054">
        <v>10251.945299999999</v>
      </c>
      <c r="AQ1687" s="1054">
        <v>10252.080400000001</v>
      </c>
      <c r="AR1687" s="1054">
        <v>10252.2119</v>
      </c>
      <c r="AS1687" s="1054">
        <v>10252.351000000001</v>
      </c>
      <c r="AT1687" s="1054">
        <v>10252.481100000001</v>
      </c>
      <c r="AU1687" s="1054">
        <v>10252.605</v>
      </c>
      <c r="AV1687" s="1054">
        <v>10252.730600000001</v>
      </c>
      <c r="AW1687" s="1054">
        <v>10252.8575</v>
      </c>
      <c r="AX1687" s="1054">
        <v>10252.984899999999</v>
      </c>
      <c r="AY1687" s="1054">
        <v>10253.1091</v>
      </c>
      <c r="AZ1687" s="1054">
        <v>10253.2356</v>
      </c>
      <c r="BA1687" s="1054">
        <v>10253.361800000001</v>
      </c>
      <c r="BB1687" s="1054">
        <v>10253.4851</v>
      </c>
      <c r="BC1687" s="1054">
        <v>10253.607</v>
      </c>
      <c r="BD1687" s="1054">
        <v>10253.7281</v>
      </c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162"/>
      <c r="BZ1687" s="162"/>
      <c r="CA1687" s="162"/>
      <c r="CB1687" s="162"/>
      <c r="CC1687" s="162"/>
    </row>
    <row r="1688" spans="1:159" s="1" customFormat="1" ht="10.5" customHeight="1" thickBot="1">
      <c r="A1688" s="1511"/>
      <c r="B1688" s="1636"/>
      <c r="C1688" s="271"/>
      <c r="D1688" s="236" t="s">
        <v>41</v>
      </c>
      <c r="E1688" s="81">
        <f t="shared" ref="E1688:AB1688" si="924">E1687/E1686</f>
        <v>0.9565217391304347</v>
      </c>
      <c r="F1688" s="81">
        <f t="shared" si="924"/>
        <v>1</v>
      </c>
      <c r="G1688" s="81">
        <f t="shared" si="924"/>
        <v>1</v>
      </c>
      <c r="H1688" s="421">
        <f t="shared" si="924"/>
        <v>0.9565217391304347</v>
      </c>
      <c r="I1688" s="81">
        <f t="shared" si="924"/>
        <v>1</v>
      </c>
      <c r="J1688" s="81">
        <f t="shared" si="924"/>
        <v>0.9565217391304347</v>
      </c>
      <c r="K1688" s="81">
        <f t="shared" si="924"/>
        <v>0.9565217391304347</v>
      </c>
      <c r="L1688" s="81">
        <f t="shared" si="924"/>
        <v>1</v>
      </c>
      <c r="M1688" s="81">
        <f t="shared" si="924"/>
        <v>1</v>
      </c>
      <c r="N1688" s="421">
        <f t="shared" si="924"/>
        <v>1.0434782608695652</v>
      </c>
      <c r="O1688" s="81">
        <f t="shared" si="924"/>
        <v>1.0434782608695652</v>
      </c>
      <c r="P1688" s="81">
        <f t="shared" si="924"/>
        <v>1.0434782608695652</v>
      </c>
      <c r="Q1688" s="81">
        <f t="shared" si="924"/>
        <v>1.0416666666666667</v>
      </c>
      <c r="R1688" s="81">
        <f t="shared" si="924"/>
        <v>1</v>
      </c>
      <c r="S1688" s="81">
        <f t="shared" si="924"/>
        <v>0.9565217391304347</v>
      </c>
      <c r="T1688" s="81">
        <f t="shared" si="924"/>
        <v>1</v>
      </c>
      <c r="U1688" s="81">
        <f t="shared" si="924"/>
        <v>1</v>
      </c>
      <c r="V1688" s="421">
        <f t="shared" si="924"/>
        <v>1</v>
      </c>
      <c r="W1688" s="81">
        <f t="shared" si="924"/>
        <v>0.9565217391304347</v>
      </c>
      <c r="X1688" s="81">
        <f t="shared" si="924"/>
        <v>1</v>
      </c>
      <c r="Y1688" s="81">
        <f t="shared" si="924"/>
        <v>1</v>
      </c>
      <c r="Z1688" s="81">
        <f t="shared" si="924"/>
        <v>0.9565217391304347</v>
      </c>
      <c r="AA1688" s="81">
        <f t="shared" si="924"/>
        <v>0.9565217391304347</v>
      </c>
      <c r="AB1688" s="82">
        <f t="shared" si="924"/>
        <v>0.9565217391304347</v>
      </c>
      <c r="AC1688" s="47"/>
      <c r="AD1688" s="50"/>
      <c r="AE1688" s="58"/>
      <c r="AF1688" s="325"/>
      <c r="AG1688" s="325"/>
      <c r="AH1688" s="325"/>
      <c r="AI1688" s="325"/>
      <c r="AJ1688" s="325"/>
      <c r="AK1688" s="325"/>
      <c r="AL1688" s="325"/>
      <c r="AM1688" s="325"/>
      <c r="AN1688" s="325"/>
      <c r="AO1688" s="325"/>
      <c r="AP1688" s="325"/>
      <c r="AQ1688" s="325"/>
      <c r="AR1688" s="325"/>
      <c r="AS1688" s="325"/>
      <c r="AT1688" s="325"/>
      <c r="AU1688" s="325"/>
      <c r="AV1688" s="325"/>
      <c r="AW1688" s="325"/>
      <c r="AX1688" s="325"/>
      <c r="AY1688" s="325"/>
      <c r="AZ1688" s="325"/>
      <c r="BA1688" s="325"/>
      <c r="BB1688" s="325"/>
      <c r="BC1688" s="325"/>
      <c r="BD1688" s="325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162"/>
      <c r="BZ1688" s="162"/>
      <c r="CA1688" s="162"/>
      <c r="CB1688" s="162"/>
      <c r="CC1688" s="162"/>
    </row>
    <row r="1689" spans="1:159" s="1" customFormat="1" ht="10.5" customHeight="1">
      <c r="A1689" s="1420"/>
      <c r="B1689" s="1421" t="s">
        <v>48</v>
      </c>
      <c r="C1689" s="1107" t="s">
        <v>127</v>
      </c>
      <c r="D1689" s="1190" t="s">
        <v>36</v>
      </c>
      <c r="E1689" s="183">
        <f>(AG1689-AF1689)*$AE1689</f>
        <v>15</v>
      </c>
      <c r="F1689" s="183">
        <f t="shared" ref="F1689:AB1689" si="925">(AH1689-AG1689)*$AE1689</f>
        <v>15</v>
      </c>
      <c r="G1689" s="183">
        <f t="shared" si="925"/>
        <v>15</v>
      </c>
      <c r="H1689" s="419">
        <f t="shared" si="925"/>
        <v>16.499999999978172</v>
      </c>
      <c r="I1689" s="183">
        <f>(AK1689-AJ1689)*$AE1689</f>
        <v>15</v>
      </c>
      <c r="J1689" s="183">
        <f t="shared" si="925"/>
        <v>15</v>
      </c>
      <c r="K1689" s="183">
        <f t="shared" si="925"/>
        <v>16.499999999978172</v>
      </c>
      <c r="L1689" s="183">
        <f t="shared" si="925"/>
        <v>15</v>
      </c>
      <c r="M1689" s="183">
        <f t="shared" si="925"/>
        <v>15</v>
      </c>
      <c r="N1689" s="419">
        <f>(AP1689-AO1689)*$AE1689</f>
        <v>16.499999999978172</v>
      </c>
      <c r="O1689" s="183">
        <f t="shared" si="925"/>
        <v>15</v>
      </c>
      <c r="P1689" s="183">
        <f t="shared" si="925"/>
        <v>15</v>
      </c>
      <c r="Q1689" s="183">
        <f t="shared" si="925"/>
        <v>15</v>
      </c>
      <c r="R1689" s="183">
        <f t="shared" si="925"/>
        <v>16.500000000087311</v>
      </c>
      <c r="S1689" s="183">
        <f t="shared" si="925"/>
        <v>15.749999999934516</v>
      </c>
      <c r="T1689" s="183">
        <f t="shared" si="925"/>
        <v>14.250000000065484</v>
      </c>
      <c r="U1689" s="183">
        <f t="shared" si="925"/>
        <v>16.499999999978172</v>
      </c>
      <c r="V1689" s="419">
        <f>(AX1689-AW1689)*$AE1689</f>
        <v>15</v>
      </c>
      <c r="W1689" s="183">
        <f>(AY1689-AX1689)*$AE1689</f>
        <v>15</v>
      </c>
      <c r="X1689" s="183">
        <f t="shared" si="925"/>
        <v>16.499999999978172</v>
      </c>
      <c r="Y1689" s="183">
        <f>(BA1689-AZ1689)*$AE1689</f>
        <v>15</v>
      </c>
      <c r="Z1689" s="183">
        <f t="shared" si="925"/>
        <v>15</v>
      </c>
      <c r="AA1689" s="183">
        <f t="shared" si="925"/>
        <v>16.499999999978172</v>
      </c>
      <c r="AB1689" s="184">
        <f t="shared" si="925"/>
        <v>16.499999999978172</v>
      </c>
      <c r="AC1689" s="270">
        <f>(BD1689-AF1689)*AE1689</f>
        <v>371.99999999993452</v>
      </c>
      <c r="AD1689" s="50"/>
      <c r="AE1689" s="58">
        <v>15</v>
      </c>
      <c r="AF1689" s="332">
        <v>36063.9</v>
      </c>
      <c r="AG1689" s="332">
        <v>36064.9</v>
      </c>
      <c r="AH1689" s="332">
        <v>36065.9</v>
      </c>
      <c r="AI1689" s="332">
        <v>36066.9</v>
      </c>
      <c r="AJ1689" s="332">
        <v>36068</v>
      </c>
      <c r="AK1689" s="332">
        <v>36069</v>
      </c>
      <c r="AL1689" s="332">
        <v>36070</v>
      </c>
      <c r="AM1689" s="332">
        <v>36071.1</v>
      </c>
      <c r="AN1689" s="332">
        <v>36072.1</v>
      </c>
      <c r="AO1689" s="332">
        <v>36073.1</v>
      </c>
      <c r="AP1689" s="332">
        <v>36074.199999999997</v>
      </c>
      <c r="AQ1689" s="332">
        <v>36075.199999999997</v>
      </c>
      <c r="AR1689" s="332">
        <v>36076.199999999997</v>
      </c>
      <c r="AS1689" s="332">
        <v>36077.199999999997</v>
      </c>
      <c r="AT1689" s="332">
        <v>36078.300000000003</v>
      </c>
      <c r="AU1689" s="332">
        <v>36079.35</v>
      </c>
      <c r="AV1689" s="332">
        <v>36080.300000000003</v>
      </c>
      <c r="AW1689" s="332">
        <v>36081.4</v>
      </c>
      <c r="AX1689" s="332">
        <v>36082.400000000001</v>
      </c>
      <c r="AY1689" s="332">
        <v>36083.4</v>
      </c>
      <c r="AZ1689" s="332">
        <v>36084.5</v>
      </c>
      <c r="BA1689" s="332">
        <v>36085.5</v>
      </c>
      <c r="BB1689" s="332">
        <v>36086.5</v>
      </c>
      <c r="BC1689" s="332">
        <v>36087.599999999999</v>
      </c>
      <c r="BD1689" s="332">
        <v>36088.699999999997</v>
      </c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162"/>
      <c r="BZ1689" s="162"/>
      <c r="CA1689" s="162"/>
      <c r="CB1689" s="162"/>
      <c r="CC1689" s="162"/>
    </row>
    <row r="1690" spans="1:159" s="1" customFormat="1" ht="10.5" customHeight="1" thickBot="1">
      <c r="A1690" s="1418"/>
      <c r="B1690" s="1419" t="s">
        <v>49</v>
      </c>
      <c r="C1690" s="1422" t="s">
        <v>127</v>
      </c>
      <c r="D1690" s="906" t="s">
        <v>36</v>
      </c>
      <c r="E1690" s="1435">
        <f>(AG1690-AF1690)*$AE1689</f>
        <v>0</v>
      </c>
      <c r="F1690" s="1435">
        <f>(AH1690-AG1690)*$AE1689</f>
        <v>0</v>
      </c>
      <c r="G1690" s="1435">
        <f t="shared" ref="G1690:AB1690" si="926">(AI1690-AH1690)*$AE1689</f>
        <v>0</v>
      </c>
      <c r="H1690" s="1436">
        <f t="shared" si="926"/>
        <v>0</v>
      </c>
      <c r="I1690" s="1435">
        <f t="shared" si="926"/>
        <v>0</v>
      </c>
      <c r="J1690" s="1435">
        <f t="shared" si="926"/>
        <v>0</v>
      </c>
      <c r="K1690" s="1435">
        <f>(AM1690-AL1690)*$AE1689</f>
        <v>0</v>
      </c>
      <c r="L1690" s="1435">
        <f t="shared" si="926"/>
        <v>0</v>
      </c>
      <c r="M1690" s="1435">
        <f t="shared" si="926"/>
        <v>0</v>
      </c>
      <c r="N1690" s="1436">
        <f t="shared" si="926"/>
        <v>0</v>
      </c>
      <c r="O1690" s="1435">
        <f t="shared" si="926"/>
        <v>0</v>
      </c>
      <c r="P1690" s="1435">
        <f t="shared" si="926"/>
        <v>0</v>
      </c>
      <c r="Q1690" s="1435">
        <f t="shared" si="926"/>
        <v>0</v>
      </c>
      <c r="R1690" s="1435">
        <f t="shared" si="926"/>
        <v>0</v>
      </c>
      <c r="S1690" s="1435">
        <f t="shared" si="926"/>
        <v>0</v>
      </c>
      <c r="T1690" s="1435">
        <f t="shared" si="926"/>
        <v>0</v>
      </c>
      <c r="U1690" s="1435">
        <f t="shared" si="926"/>
        <v>0</v>
      </c>
      <c r="V1690" s="1436">
        <f>(AX1690-AW1690)*$AE1689</f>
        <v>0</v>
      </c>
      <c r="W1690" s="1435">
        <f t="shared" si="926"/>
        <v>0</v>
      </c>
      <c r="X1690" s="1435">
        <f t="shared" si="926"/>
        <v>0</v>
      </c>
      <c r="Y1690" s="1435">
        <f t="shared" si="926"/>
        <v>0</v>
      </c>
      <c r="Z1690" s="1435">
        <f t="shared" si="926"/>
        <v>0</v>
      </c>
      <c r="AA1690" s="1435">
        <f t="shared" si="926"/>
        <v>0</v>
      </c>
      <c r="AB1690" s="1437">
        <f t="shared" si="926"/>
        <v>0</v>
      </c>
      <c r="AC1690" s="1434"/>
      <c r="AD1690" s="66"/>
      <c r="AE1690" s="67"/>
      <c r="AF1690" s="332">
        <v>9931.6</v>
      </c>
      <c r="AG1690" s="332">
        <v>9931.6</v>
      </c>
      <c r="AH1690" s="332">
        <v>9931.6</v>
      </c>
      <c r="AI1690" s="332">
        <v>9931.6</v>
      </c>
      <c r="AJ1690" s="332">
        <v>9931.6</v>
      </c>
      <c r="AK1690" s="332">
        <v>9931.6</v>
      </c>
      <c r="AL1690" s="332">
        <v>9931.6</v>
      </c>
      <c r="AM1690" s="332">
        <v>9931.6</v>
      </c>
      <c r="AN1690" s="332">
        <v>9931.6</v>
      </c>
      <c r="AO1690" s="332">
        <v>9931.6</v>
      </c>
      <c r="AP1690" s="332">
        <v>9931.6</v>
      </c>
      <c r="AQ1690" s="332">
        <v>9931.6</v>
      </c>
      <c r="AR1690" s="332">
        <v>9931.6</v>
      </c>
      <c r="AS1690" s="332">
        <v>9931.6</v>
      </c>
      <c r="AT1690" s="332">
        <v>9931.6</v>
      </c>
      <c r="AU1690" s="332">
        <v>9931.6</v>
      </c>
      <c r="AV1690" s="332">
        <v>9931.6</v>
      </c>
      <c r="AW1690" s="332">
        <v>9931.6</v>
      </c>
      <c r="AX1690" s="332">
        <v>9931.6</v>
      </c>
      <c r="AY1690" s="332">
        <v>9931.6</v>
      </c>
      <c r="AZ1690" s="332">
        <v>9931.6</v>
      </c>
      <c r="BA1690" s="332">
        <v>9931.6</v>
      </c>
      <c r="BB1690" s="332">
        <v>9931.6</v>
      </c>
      <c r="BC1690" s="332">
        <v>9931.6</v>
      </c>
      <c r="BD1690" s="332">
        <v>9931.6</v>
      </c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162"/>
      <c r="BZ1690" s="162"/>
      <c r="CA1690" s="162"/>
      <c r="CB1690" s="162"/>
      <c r="CC1690" s="162"/>
    </row>
    <row r="1691" spans="1:159" s="1" customFormat="1" ht="10.5" customHeight="1">
      <c r="A1691" s="1560" t="s">
        <v>56</v>
      </c>
      <c r="B1691" s="1663"/>
      <c r="C1691" s="786"/>
      <c r="D1691" s="1190" t="s">
        <v>116</v>
      </c>
      <c r="E1691" s="107">
        <f>E1656+E1681+E1666+E1676+E1651+E1646+E1661+E1686</f>
        <v>7.72</v>
      </c>
      <c r="F1691" s="107">
        <f t="shared" ref="F1691:AB1691" si="927">F1656+F1681+F1666+F1671+F1676+F1651+F1646+F1661+F1686</f>
        <v>5.74</v>
      </c>
      <c r="G1691" s="107">
        <f t="shared" si="927"/>
        <v>4.82</v>
      </c>
      <c r="H1691" s="372">
        <f t="shared" si="927"/>
        <v>5.78</v>
      </c>
      <c r="I1691" s="107">
        <f t="shared" si="927"/>
        <v>7.6099999999999994</v>
      </c>
      <c r="J1691" s="107">
        <f t="shared" si="927"/>
        <v>7.98</v>
      </c>
      <c r="K1691" s="107">
        <f t="shared" si="927"/>
        <v>7.27</v>
      </c>
      <c r="L1691" s="107">
        <f t="shared" si="927"/>
        <v>5.58</v>
      </c>
      <c r="M1691" s="107">
        <f t="shared" si="927"/>
        <v>4.8</v>
      </c>
      <c r="N1691" s="372">
        <f t="shared" si="927"/>
        <v>4.7700000000000005</v>
      </c>
      <c r="O1691" s="107">
        <f t="shared" si="927"/>
        <v>4.6300000000000008</v>
      </c>
      <c r="P1691" s="107">
        <f t="shared" si="927"/>
        <v>4.83</v>
      </c>
      <c r="Q1691" s="107">
        <f t="shared" si="927"/>
        <v>4.96</v>
      </c>
      <c r="R1691" s="107">
        <f t="shared" si="927"/>
        <v>5.6</v>
      </c>
      <c r="S1691" s="107">
        <f t="shared" si="927"/>
        <v>7.39</v>
      </c>
      <c r="T1691" s="107">
        <f t="shared" si="927"/>
        <v>6.76</v>
      </c>
      <c r="U1691" s="107">
        <f t="shared" si="927"/>
        <v>6.77</v>
      </c>
      <c r="V1691" s="372">
        <f t="shared" si="927"/>
        <v>6.9399999999999995</v>
      </c>
      <c r="W1691" s="107">
        <f t="shared" si="927"/>
        <v>8.0399999999999991</v>
      </c>
      <c r="X1691" s="107">
        <f t="shared" si="927"/>
        <v>6.69</v>
      </c>
      <c r="Y1691" s="107">
        <f t="shared" si="927"/>
        <v>5.97</v>
      </c>
      <c r="Z1691" s="107">
        <f t="shared" si="927"/>
        <v>6.6499999999999995</v>
      </c>
      <c r="AA1691" s="107">
        <f t="shared" si="927"/>
        <v>7.87</v>
      </c>
      <c r="AB1691" s="143">
        <f t="shared" si="927"/>
        <v>7.39</v>
      </c>
      <c r="AC1691" s="325"/>
      <c r="AD1691" s="325"/>
      <c r="AE1691" s="325"/>
      <c r="AF1691" s="325"/>
      <c r="AG1691" s="325"/>
      <c r="AH1691" s="325"/>
      <c r="AI1691" s="325"/>
      <c r="AJ1691" s="325"/>
      <c r="AK1691" s="325"/>
      <c r="AL1691" s="325"/>
      <c r="AM1691" s="325"/>
      <c r="AN1691" s="325"/>
      <c r="AO1691" s="325"/>
      <c r="AP1691" s="325"/>
      <c r="AQ1691" s="325"/>
      <c r="AR1691" s="325"/>
      <c r="AS1691" s="325"/>
      <c r="AT1691" s="325"/>
      <c r="AU1691" s="325"/>
      <c r="AV1691" s="325"/>
      <c r="AW1691" s="325"/>
      <c r="AX1691" s="325"/>
      <c r="AY1691" s="325"/>
      <c r="AZ1691" s="325"/>
      <c r="BA1691" s="325"/>
      <c r="BB1691" s="325"/>
      <c r="BC1691" s="325"/>
      <c r="BD1691" s="325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162"/>
      <c r="BZ1691" s="162"/>
      <c r="CA1691" s="162"/>
      <c r="CB1691" s="162"/>
      <c r="CC1691" s="162"/>
    </row>
    <row r="1692" spans="1:159" s="1" customFormat="1" ht="10.5" customHeight="1" thickBot="1">
      <c r="A1692" s="1562"/>
      <c r="B1692" s="1664"/>
      <c r="C1692" s="758"/>
      <c r="D1692" s="236" t="s">
        <v>117</v>
      </c>
      <c r="E1692" s="109">
        <f>E1657+E1682+E1667+E1677+E1652+E1647+E1662+E1687</f>
        <v>4.080000000000001</v>
      </c>
      <c r="F1692" s="109">
        <f t="shared" ref="F1692:AB1692" si="928">F1657+F1682+F1667+F1672+F1677+F1652+F1647+F1662+F1687</f>
        <v>2.4299999999999997</v>
      </c>
      <c r="G1692" s="109">
        <f t="shared" si="928"/>
        <v>1.56</v>
      </c>
      <c r="H1692" s="360">
        <f t="shared" si="928"/>
        <v>2.58</v>
      </c>
      <c r="I1692" s="109">
        <f t="shared" si="928"/>
        <v>4.3100000000000005</v>
      </c>
      <c r="J1692" s="109">
        <f t="shared" si="928"/>
        <v>4.4000000000000004</v>
      </c>
      <c r="K1692" s="109">
        <f t="shared" si="928"/>
        <v>3.7399999999999998</v>
      </c>
      <c r="L1692" s="109">
        <f t="shared" si="928"/>
        <v>2.6100000000000003</v>
      </c>
      <c r="M1692" s="109">
        <f t="shared" si="928"/>
        <v>1.6600000000000001</v>
      </c>
      <c r="N1692" s="360">
        <f t="shared" si="928"/>
        <v>1.4399999999999997</v>
      </c>
      <c r="O1692" s="109">
        <f t="shared" si="928"/>
        <v>1.2199999999999998</v>
      </c>
      <c r="P1692" s="109">
        <f t="shared" si="928"/>
        <v>1.28</v>
      </c>
      <c r="Q1692" s="109">
        <f t="shared" si="928"/>
        <v>1.62</v>
      </c>
      <c r="R1692" s="109">
        <f t="shared" si="928"/>
        <v>2.7</v>
      </c>
      <c r="S1692" s="109">
        <f t="shared" si="928"/>
        <v>3.89</v>
      </c>
      <c r="T1692" s="109">
        <f t="shared" si="928"/>
        <v>3.5</v>
      </c>
      <c r="U1692" s="109">
        <f t="shared" si="928"/>
        <v>3.57</v>
      </c>
      <c r="V1692" s="360">
        <f t="shared" si="928"/>
        <v>3.4199999999999995</v>
      </c>
      <c r="W1692" s="109">
        <f t="shared" si="928"/>
        <v>4.2699999999999996</v>
      </c>
      <c r="X1692" s="109">
        <f t="shared" si="928"/>
        <v>3.4400000000000004</v>
      </c>
      <c r="Y1692" s="109">
        <f t="shared" si="928"/>
        <v>3.09</v>
      </c>
      <c r="Z1692" s="109">
        <f t="shared" si="928"/>
        <v>3.6100000000000012</v>
      </c>
      <c r="AA1692" s="109">
        <f t="shared" si="928"/>
        <v>4.34</v>
      </c>
      <c r="AB1692" s="144">
        <f t="shared" si="928"/>
        <v>3.95</v>
      </c>
      <c r="AC1692" s="325"/>
      <c r="AD1692" s="325"/>
      <c r="AE1692" s="325"/>
      <c r="AF1692" s="325"/>
      <c r="AG1692" s="325"/>
      <c r="AH1692" s="325"/>
      <c r="AI1692" s="325"/>
      <c r="AJ1692" s="325"/>
      <c r="AK1692" s="325"/>
      <c r="AL1692" s="325"/>
      <c r="AM1692" s="325"/>
      <c r="AN1692" s="325"/>
      <c r="AO1692" s="325"/>
      <c r="AP1692" s="325"/>
      <c r="AQ1692" s="325"/>
      <c r="AR1692" s="325"/>
      <c r="AS1692" s="325"/>
      <c r="AT1692" s="325"/>
      <c r="AU1692" s="325"/>
      <c r="AV1692" s="325"/>
      <c r="AW1692" s="325"/>
      <c r="AX1692" s="325"/>
      <c r="AY1692" s="325"/>
      <c r="AZ1692" s="325"/>
      <c r="BA1692" s="325"/>
      <c r="BB1692" s="325"/>
      <c r="BC1692" s="325"/>
      <c r="BD1692" s="325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162"/>
      <c r="BZ1692" s="162"/>
      <c r="CA1692" s="162"/>
      <c r="CB1692" s="162"/>
      <c r="CC1692" s="162"/>
    </row>
    <row r="1693" spans="1:159" s="27" customFormat="1" ht="10.5" customHeight="1">
      <c r="A1693" s="1547" t="s">
        <v>545</v>
      </c>
      <c r="B1693" s="1548"/>
      <c r="C1693" s="759"/>
      <c r="D1693" s="845" t="s">
        <v>543</v>
      </c>
      <c r="E1693" s="54">
        <f t="shared" ref="E1693:AB1693" si="929">(((E1630+E1635)-E1691)/(E1630+E1635))*100</f>
        <v>-0.25974025974025416</v>
      </c>
      <c r="F1693" s="54">
        <f t="shared" si="929"/>
        <v>-0.1745200698080242</v>
      </c>
      <c r="G1693" s="54">
        <f t="shared" si="929"/>
        <v>-0.20790020790020344</v>
      </c>
      <c r="H1693" s="354">
        <f t="shared" si="929"/>
        <v>-0.34722222222223026</v>
      </c>
      <c r="I1693" s="54">
        <f t="shared" si="929"/>
        <v>-0.13157894736841824</v>
      </c>
      <c r="J1693" s="54">
        <f t="shared" si="929"/>
        <v>-0.25125628140702982</v>
      </c>
      <c r="K1693" s="54">
        <f t="shared" si="929"/>
        <v>-0.27586206896551135</v>
      </c>
      <c r="L1693" s="54">
        <f t="shared" si="929"/>
        <v>0</v>
      </c>
      <c r="M1693" s="54">
        <f t="shared" si="929"/>
        <v>0.20790020790022193</v>
      </c>
      <c r="N1693" s="354">
        <f t="shared" si="929"/>
        <v>-0.21008403361345956</v>
      </c>
      <c r="O1693" s="54">
        <f t="shared" si="929"/>
        <v>-0.21645021645023108</v>
      </c>
      <c r="P1693" s="54">
        <f t="shared" si="929"/>
        <v>-0.20746887966804536</v>
      </c>
      <c r="Q1693" s="54">
        <f t="shared" si="929"/>
        <v>-0.20202020202021567</v>
      </c>
      <c r="R1693" s="54">
        <f t="shared" si="929"/>
        <v>1.5860328923216519E-14</v>
      </c>
      <c r="S1693" s="54">
        <f t="shared" si="929"/>
        <v>-0.13550135501353519</v>
      </c>
      <c r="T1693" s="54">
        <f t="shared" si="929"/>
        <v>0</v>
      </c>
      <c r="U1693" s="54">
        <f t="shared" si="929"/>
        <v>0</v>
      </c>
      <c r="V1693" s="354">
        <f t="shared" si="929"/>
        <v>-0.14430014430014121</v>
      </c>
      <c r="W1693" s="54">
        <f t="shared" si="929"/>
        <v>-0.24937655860348598</v>
      </c>
      <c r="X1693" s="54">
        <f t="shared" si="929"/>
        <v>-1.3276209562034757E-14</v>
      </c>
      <c r="Y1693" s="54">
        <f t="shared" si="929"/>
        <v>-0.33613445378150542</v>
      </c>
      <c r="Z1693" s="54">
        <f t="shared" si="929"/>
        <v>-0.15060240963855101</v>
      </c>
      <c r="AA1693" s="54">
        <f t="shared" si="929"/>
        <v>-0.25477707006370015</v>
      </c>
      <c r="AB1693" s="56">
        <f t="shared" si="929"/>
        <v>-0.40760869565217728</v>
      </c>
      <c r="AC1693" s="355"/>
      <c r="AD1693" s="325"/>
      <c r="AE1693" s="325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162"/>
      <c r="BZ1693" s="162"/>
      <c r="CA1693" s="162"/>
      <c r="CB1693" s="162"/>
      <c r="CC1693" s="162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</row>
    <row r="1694" spans="1:159" s="27" customFormat="1" ht="10.5" customHeight="1" thickBot="1">
      <c r="A1694" s="1549"/>
      <c r="B1694" s="1550"/>
      <c r="C1694" s="797"/>
      <c r="D1694" s="847" t="s">
        <v>544</v>
      </c>
      <c r="E1694" s="113">
        <f t="shared" ref="E1694:AB1694" si="930">(((E1631+E1636)-E1692)/(E1631+E1636))*100</f>
        <v>-2.1769078914218754E-14</v>
      </c>
      <c r="F1694" s="113">
        <f t="shared" si="930"/>
        <v>0</v>
      </c>
      <c r="G1694" s="113">
        <f t="shared" si="930"/>
        <v>0</v>
      </c>
      <c r="H1694" s="1046">
        <f t="shared" si="930"/>
        <v>0</v>
      </c>
      <c r="I1694" s="113">
        <f t="shared" si="930"/>
        <v>0</v>
      </c>
      <c r="J1694" s="113">
        <f t="shared" si="930"/>
        <v>0</v>
      </c>
      <c r="K1694" s="113">
        <f t="shared" si="930"/>
        <v>0</v>
      </c>
      <c r="L1694" s="113">
        <f t="shared" si="930"/>
        <v>0</v>
      </c>
      <c r="M1694" s="113">
        <f t="shared" si="930"/>
        <v>-1.33761810195802E-14</v>
      </c>
      <c r="N1694" s="1046">
        <f t="shared" si="930"/>
        <v>1.5419764230904952E-14</v>
      </c>
      <c r="O1694" s="113">
        <f t="shared" si="930"/>
        <v>1.820037745287142E-14</v>
      </c>
      <c r="P1694" s="113">
        <f t="shared" si="930"/>
        <v>0</v>
      </c>
      <c r="Q1694" s="113">
        <f t="shared" si="930"/>
        <v>0</v>
      </c>
      <c r="R1694" s="113">
        <f t="shared" si="930"/>
        <v>0</v>
      </c>
      <c r="S1694" s="113">
        <f t="shared" si="930"/>
        <v>-1.1416175060412922E-14</v>
      </c>
      <c r="T1694" s="113">
        <f t="shared" si="930"/>
        <v>0</v>
      </c>
      <c r="U1694" s="113">
        <f t="shared" si="930"/>
        <v>0</v>
      </c>
      <c r="V1694" s="1046">
        <f t="shared" si="930"/>
        <v>1.2985064615498907E-14</v>
      </c>
      <c r="W1694" s="113">
        <f t="shared" si="930"/>
        <v>0</v>
      </c>
      <c r="X1694" s="113">
        <f t="shared" si="930"/>
        <v>0</v>
      </c>
      <c r="Y1694" s="113">
        <f t="shared" si="930"/>
        <v>0</v>
      </c>
      <c r="Z1694" s="113">
        <f t="shared" si="930"/>
        <v>-2.4603280324103187E-14</v>
      </c>
      <c r="AA1694" s="113">
        <f t="shared" si="930"/>
        <v>0</v>
      </c>
      <c r="AB1694" s="115">
        <f t="shared" si="930"/>
        <v>-1.1242764806330699E-14</v>
      </c>
      <c r="AC1694" s="355"/>
      <c r="AD1694" s="894"/>
      <c r="AE1694" s="894"/>
      <c r="AF1694" s="894"/>
      <c r="AG1694" s="894"/>
      <c r="AH1694" s="894"/>
      <c r="AI1694" s="894"/>
      <c r="AJ1694" s="894"/>
      <c r="AK1694" s="894"/>
      <c r="AL1694" s="894"/>
      <c r="AM1694" s="894"/>
      <c r="AN1694" s="894"/>
      <c r="AO1694" s="894"/>
      <c r="AP1694" s="894"/>
      <c r="AQ1694" s="894"/>
      <c r="AR1694" s="894"/>
      <c r="AS1694" s="894"/>
      <c r="AT1694" s="894"/>
      <c r="AU1694" s="894"/>
      <c r="AV1694" s="894"/>
      <c r="AW1694" s="894"/>
      <c r="AX1694" s="894"/>
      <c r="AY1694" s="894"/>
      <c r="AZ1694" s="894"/>
      <c r="BA1694" s="894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162"/>
      <c r="BZ1694" s="162"/>
      <c r="CA1694" s="162"/>
      <c r="CB1694" s="162"/>
      <c r="CC1694" s="162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</row>
    <row r="1695" spans="1:159" s="1" customFormat="1" ht="10.5" customHeight="1">
      <c r="A1695" s="1616" t="s">
        <v>57</v>
      </c>
      <c r="B1695" s="1617"/>
      <c r="C1695" s="778"/>
      <c r="D1695" s="1190" t="s">
        <v>116</v>
      </c>
      <c r="E1695" s="107">
        <f t="shared" ref="E1695:AB1695" si="931">E1638-E1691</f>
        <v>-1.9999999999999574E-2</v>
      </c>
      <c r="F1695" s="107">
        <f t="shared" si="931"/>
        <v>-9.9999999999997868E-3</v>
      </c>
      <c r="G1695" s="107">
        <f t="shared" si="931"/>
        <v>-9.9999999999997868E-3</v>
      </c>
      <c r="H1695" s="372">
        <f t="shared" si="931"/>
        <v>-2.0000000000000462E-2</v>
      </c>
      <c r="I1695" s="107">
        <f t="shared" si="931"/>
        <v>-9.9999999999997868E-3</v>
      </c>
      <c r="J1695" s="107">
        <f t="shared" si="931"/>
        <v>-1.9999999999999574E-2</v>
      </c>
      <c r="K1695" s="107">
        <f t="shared" si="931"/>
        <v>-1.9999999999999574E-2</v>
      </c>
      <c r="L1695" s="107">
        <f t="shared" si="931"/>
        <v>0</v>
      </c>
      <c r="M1695" s="107">
        <f t="shared" si="931"/>
        <v>1.0000000000000675E-2</v>
      </c>
      <c r="N1695" s="372">
        <f t="shared" si="931"/>
        <v>-1.0000000000000675E-2</v>
      </c>
      <c r="O1695" s="107">
        <f t="shared" si="931"/>
        <v>-1.0000000000000675E-2</v>
      </c>
      <c r="P1695" s="107">
        <f t="shared" si="931"/>
        <v>-9.9999999999997868E-3</v>
      </c>
      <c r="Q1695" s="107">
        <f t="shared" si="931"/>
        <v>-1.0000000000000675E-2</v>
      </c>
      <c r="R1695" s="107">
        <f t="shared" si="931"/>
        <v>0</v>
      </c>
      <c r="S1695" s="107">
        <f t="shared" si="931"/>
        <v>-9.9999999999988987E-3</v>
      </c>
      <c r="T1695" s="107">
        <f t="shared" si="931"/>
        <v>0</v>
      </c>
      <c r="U1695" s="107">
        <f t="shared" si="931"/>
        <v>0</v>
      </c>
      <c r="V1695" s="372">
        <f t="shared" si="931"/>
        <v>-9.9999999999997868E-3</v>
      </c>
      <c r="W1695" s="107">
        <f t="shared" si="931"/>
        <v>-1.9999999999999574E-2</v>
      </c>
      <c r="X1695" s="107">
        <f t="shared" si="931"/>
        <v>0</v>
      </c>
      <c r="Y1695" s="107">
        <f t="shared" si="931"/>
        <v>-1.9999999999999574E-2</v>
      </c>
      <c r="Z1695" s="107">
        <f t="shared" si="931"/>
        <v>-9.9999999999997868E-3</v>
      </c>
      <c r="AA1695" s="107">
        <f t="shared" si="931"/>
        <v>-2.0000000000000462E-2</v>
      </c>
      <c r="AB1695" s="143">
        <f t="shared" si="931"/>
        <v>-3.0000000000000249E-2</v>
      </c>
      <c r="AC1695" s="325"/>
      <c r="AD1695" s="325"/>
      <c r="AE1695" s="325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162"/>
      <c r="BZ1695" s="162"/>
      <c r="CA1695" s="162"/>
      <c r="CB1695" s="162"/>
      <c r="CC1695" s="162"/>
    </row>
    <row r="1696" spans="1:159" s="1" customFormat="1" ht="10.5" customHeight="1" thickBot="1">
      <c r="A1696" s="1618"/>
      <c r="B1696" s="1619"/>
      <c r="C1696" s="781"/>
      <c r="D1696" s="132" t="s">
        <v>117</v>
      </c>
      <c r="E1696" s="380">
        <f t="shared" ref="E1696:AB1696" si="932">E1639-E1692</f>
        <v>0</v>
      </c>
      <c r="F1696" s="380">
        <f t="shared" si="932"/>
        <v>0</v>
      </c>
      <c r="G1696" s="380">
        <f t="shared" si="932"/>
        <v>0</v>
      </c>
      <c r="H1696" s="381">
        <f t="shared" si="932"/>
        <v>0</v>
      </c>
      <c r="I1696" s="380">
        <f t="shared" si="932"/>
        <v>0</v>
      </c>
      <c r="J1696" s="380">
        <f t="shared" si="932"/>
        <v>0</v>
      </c>
      <c r="K1696" s="380">
        <f t="shared" si="932"/>
        <v>0</v>
      </c>
      <c r="L1696" s="380">
        <f t="shared" si="932"/>
        <v>0</v>
      </c>
      <c r="M1696" s="380">
        <f t="shared" si="932"/>
        <v>0</v>
      </c>
      <c r="N1696" s="381">
        <f t="shared" si="932"/>
        <v>0</v>
      </c>
      <c r="O1696" s="380">
        <f t="shared" si="932"/>
        <v>0</v>
      </c>
      <c r="P1696" s="380">
        <f t="shared" si="932"/>
        <v>0</v>
      </c>
      <c r="Q1696" s="380">
        <f t="shared" si="932"/>
        <v>0</v>
      </c>
      <c r="R1696" s="380">
        <f t="shared" si="932"/>
        <v>0</v>
      </c>
      <c r="S1696" s="380">
        <f t="shared" si="932"/>
        <v>0</v>
      </c>
      <c r="T1696" s="380">
        <f t="shared" si="932"/>
        <v>0</v>
      </c>
      <c r="U1696" s="380">
        <f t="shared" si="932"/>
        <v>0</v>
      </c>
      <c r="V1696" s="381">
        <f t="shared" si="932"/>
        <v>0</v>
      </c>
      <c r="W1696" s="380">
        <f t="shared" si="932"/>
        <v>0</v>
      </c>
      <c r="X1696" s="380">
        <f t="shared" si="932"/>
        <v>0</v>
      </c>
      <c r="Y1696" s="380">
        <f t="shared" si="932"/>
        <v>0</v>
      </c>
      <c r="Z1696" s="380">
        <f t="shared" si="932"/>
        <v>0</v>
      </c>
      <c r="AA1696" s="380">
        <f t="shared" si="932"/>
        <v>0</v>
      </c>
      <c r="AB1696" s="382">
        <f t="shared" si="932"/>
        <v>0</v>
      </c>
      <c r="AC1696" s="325"/>
      <c r="AD1696" s="325"/>
      <c r="AE1696" s="325"/>
      <c r="AF1696" s="325"/>
      <c r="AG1696" s="325"/>
      <c r="AH1696" s="325"/>
      <c r="AI1696" s="325"/>
      <c r="AJ1696" s="325"/>
      <c r="AK1696" s="325"/>
      <c r="AL1696" s="325"/>
      <c r="AM1696" s="325"/>
      <c r="AN1696" s="325"/>
      <c r="AO1696" s="325"/>
      <c r="AP1696" s="325"/>
      <c r="AQ1696" s="325"/>
      <c r="AR1696" s="325"/>
      <c r="AS1696" s="325"/>
      <c r="AT1696" s="325"/>
      <c r="AU1696" s="325"/>
      <c r="AV1696" s="325"/>
      <c r="AW1696" s="325"/>
      <c r="AX1696" s="325"/>
      <c r="AY1696" s="325"/>
      <c r="AZ1696" s="325"/>
      <c r="BA1696" s="325"/>
      <c r="BB1696" s="325"/>
      <c r="BC1696" s="325"/>
      <c r="BD1696" s="325"/>
      <c r="BE1696" s="162"/>
      <c r="BF1696" s="162"/>
      <c r="BG1696" s="162"/>
      <c r="BH1696" s="162"/>
      <c r="BI1696" s="162"/>
      <c r="BJ1696" s="162"/>
      <c r="BK1696" s="162"/>
      <c r="BL1696" s="162"/>
      <c r="BM1696" s="162"/>
      <c r="BN1696" s="162"/>
      <c r="BO1696" s="162"/>
      <c r="BP1696" s="162"/>
      <c r="BQ1696" s="162"/>
      <c r="BR1696" s="162"/>
      <c r="BS1696" s="162"/>
      <c r="BT1696" s="162"/>
      <c r="BU1696" s="162"/>
      <c r="BV1696" s="162"/>
      <c r="BW1696" s="162"/>
      <c r="BX1696" s="162"/>
      <c r="BY1696" s="162"/>
      <c r="BZ1696" s="162"/>
      <c r="CA1696" s="162"/>
      <c r="CB1696" s="162"/>
      <c r="CC1696" s="162"/>
    </row>
    <row r="1697" spans="1:81" s="5" customFormat="1" ht="10.5" customHeight="1">
      <c r="A1697" s="1564" t="s">
        <v>60</v>
      </c>
      <c r="B1697" s="1565"/>
      <c r="C1697" s="761"/>
      <c r="D1697" s="241" t="s">
        <v>116</v>
      </c>
      <c r="E1697" s="117">
        <f>E1695</f>
        <v>-1.9999999999999574E-2</v>
      </c>
      <c r="F1697" s="117">
        <f t="shared" ref="F1697:AB1698" si="933">F1695</f>
        <v>-9.9999999999997868E-3</v>
      </c>
      <c r="G1697" s="117">
        <f t="shared" si="933"/>
        <v>-9.9999999999997868E-3</v>
      </c>
      <c r="H1697" s="383">
        <f t="shared" si="933"/>
        <v>-2.0000000000000462E-2</v>
      </c>
      <c r="I1697" s="117">
        <f t="shared" si="933"/>
        <v>-9.9999999999997868E-3</v>
      </c>
      <c r="J1697" s="117">
        <f t="shared" si="933"/>
        <v>-1.9999999999999574E-2</v>
      </c>
      <c r="K1697" s="117">
        <f t="shared" si="933"/>
        <v>-1.9999999999999574E-2</v>
      </c>
      <c r="L1697" s="117">
        <f t="shared" si="933"/>
        <v>0</v>
      </c>
      <c r="M1697" s="117">
        <f t="shared" si="933"/>
        <v>1.0000000000000675E-2</v>
      </c>
      <c r="N1697" s="383">
        <f t="shared" si="933"/>
        <v>-1.0000000000000675E-2</v>
      </c>
      <c r="O1697" s="117">
        <f t="shared" si="933"/>
        <v>-1.0000000000000675E-2</v>
      </c>
      <c r="P1697" s="117">
        <f t="shared" si="933"/>
        <v>-9.9999999999997868E-3</v>
      </c>
      <c r="Q1697" s="117">
        <f t="shared" si="933"/>
        <v>-1.0000000000000675E-2</v>
      </c>
      <c r="R1697" s="117">
        <f t="shared" si="933"/>
        <v>0</v>
      </c>
      <c r="S1697" s="117">
        <f t="shared" si="933"/>
        <v>-9.9999999999988987E-3</v>
      </c>
      <c r="T1697" s="117">
        <f t="shared" si="933"/>
        <v>0</v>
      </c>
      <c r="U1697" s="117">
        <f t="shared" si="933"/>
        <v>0</v>
      </c>
      <c r="V1697" s="383">
        <f t="shared" si="933"/>
        <v>-9.9999999999997868E-3</v>
      </c>
      <c r="W1697" s="117">
        <f t="shared" si="933"/>
        <v>-1.9999999999999574E-2</v>
      </c>
      <c r="X1697" s="117">
        <f t="shared" si="933"/>
        <v>0</v>
      </c>
      <c r="Y1697" s="117">
        <f t="shared" si="933"/>
        <v>-1.9999999999999574E-2</v>
      </c>
      <c r="Z1697" s="117">
        <f t="shared" si="933"/>
        <v>-9.9999999999997868E-3</v>
      </c>
      <c r="AA1697" s="117">
        <f t="shared" si="933"/>
        <v>-2.0000000000000462E-2</v>
      </c>
      <c r="AB1697" s="118">
        <f t="shared" si="933"/>
        <v>-3.0000000000000249E-2</v>
      </c>
      <c r="AC1697" s="361"/>
      <c r="AD1697" s="361"/>
      <c r="AE1697" s="361"/>
      <c r="AF1697" s="361"/>
      <c r="AG1697" s="361"/>
      <c r="AH1697" s="361"/>
      <c r="AI1697" s="361"/>
      <c r="AJ1697" s="361"/>
      <c r="AK1697" s="361"/>
      <c r="AL1697" s="361"/>
      <c r="AM1697" s="361"/>
      <c r="AN1697" s="361"/>
      <c r="AO1697" s="361"/>
      <c r="AP1697" s="361"/>
      <c r="AQ1697" s="361"/>
      <c r="AR1697" s="361"/>
      <c r="AS1697" s="361"/>
      <c r="AT1697" s="361"/>
      <c r="AU1697" s="361"/>
      <c r="AV1697" s="361"/>
      <c r="AW1697" s="361"/>
      <c r="AX1697" s="361"/>
      <c r="AY1697" s="361"/>
      <c r="AZ1697" s="361"/>
      <c r="BA1697" s="361"/>
      <c r="BB1697" s="361"/>
      <c r="BC1697" s="361"/>
      <c r="BD1697" s="361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162"/>
      <c r="BZ1697" s="162"/>
      <c r="CA1697" s="162"/>
      <c r="CB1697" s="162"/>
      <c r="CC1697" s="127"/>
    </row>
    <row r="1698" spans="1:81" s="5" customFormat="1" ht="10.5" customHeight="1" thickBot="1">
      <c r="A1698" s="1566"/>
      <c r="B1698" s="1567"/>
      <c r="C1698" s="762"/>
      <c r="D1698" s="242" t="s">
        <v>117</v>
      </c>
      <c r="E1698" s="121">
        <f>E1696</f>
        <v>0</v>
      </c>
      <c r="F1698" s="121">
        <f t="shared" si="933"/>
        <v>0</v>
      </c>
      <c r="G1698" s="121">
        <f t="shared" si="933"/>
        <v>0</v>
      </c>
      <c r="H1698" s="384">
        <f t="shared" si="933"/>
        <v>0</v>
      </c>
      <c r="I1698" s="121">
        <f t="shared" si="933"/>
        <v>0</v>
      </c>
      <c r="J1698" s="121">
        <f t="shared" si="933"/>
        <v>0</v>
      </c>
      <c r="K1698" s="121">
        <f t="shared" si="933"/>
        <v>0</v>
      </c>
      <c r="L1698" s="121">
        <f t="shared" si="933"/>
        <v>0</v>
      </c>
      <c r="M1698" s="121">
        <f t="shared" si="933"/>
        <v>0</v>
      </c>
      <c r="N1698" s="384">
        <f t="shared" si="933"/>
        <v>0</v>
      </c>
      <c r="O1698" s="121">
        <f t="shared" si="933"/>
        <v>0</v>
      </c>
      <c r="P1698" s="121">
        <f t="shared" si="933"/>
        <v>0</v>
      </c>
      <c r="Q1698" s="121">
        <f t="shared" si="933"/>
        <v>0</v>
      </c>
      <c r="R1698" s="121">
        <f t="shared" si="933"/>
        <v>0</v>
      </c>
      <c r="S1698" s="121">
        <f t="shared" si="933"/>
        <v>0</v>
      </c>
      <c r="T1698" s="121">
        <f t="shared" si="933"/>
        <v>0</v>
      </c>
      <c r="U1698" s="121">
        <f t="shared" si="933"/>
        <v>0</v>
      </c>
      <c r="V1698" s="384">
        <f t="shared" si="933"/>
        <v>0</v>
      </c>
      <c r="W1698" s="121">
        <f t="shared" si="933"/>
        <v>0</v>
      </c>
      <c r="X1698" s="121">
        <f t="shared" si="933"/>
        <v>0</v>
      </c>
      <c r="Y1698" s="121">
        <f t="shared" si="933"/>
        <v>0</v>
      </c>
      <c r="Z1698" s="121">
        <f t="shared" si="933"/>
        <v>0</v>
      </c>
      <c r="AA1698" s="121">
        <f t="shared" si="933"/>
        <v>0</v>
      </c>
      <c r="AB1698" s="122">
        <f t="shared" si="933"/>
        <v>0</v>
      </c>
      <c r="AC1698" s="361"/>
      <c r="AD1698" s="361"/>
      <c r="AE1698" s="361"/>
      <c r="AF1698" s="361"/>
      <c r="AG1698" s="361"/>
      <c r="AH1698" s="361"/>
      <c r="AI1698" s="361"/>
      <c r="AJ1698" s="361"/>
      <c r="AK1698" s="361"/>
      <c r="AL1698" s="361"/>
      <c r="AM1698" s="361"/>
      <c r="AN1698" s="361"/>
      <c r="AO1698" s="361"/>
      <c r="AP1698" s="361"/>
      <c r="AQ1698" s="361"/>
      <c r="AR1698" s="361"/>
      <c r="AS1698" s="361"/>
      <c r="AT1698" s="361"/>
      <c r="AU1698" s="361"/>
      <c r="AV1698" s="361"/>
      <c r="AW1698" s="361"/>
      <c r="AX1698" s="361"/>
      <c r="AY1698" s="361"/>
      <c r="AZ1698" s="361"/>
      <c r="BA1698" s="361"/>
      <c r="BB1698" s="361"/>
      <c r="BC1698" s="361"/>
      <c r="BD1698" s="361"/>
      <c r="BE1698" s="325"/>
      <c r="BF1698" s="325"/>
      <c r="BG1698" s="325"/>
      <c r="BH1698" s="325"/>
      <c r="BI1698" s="325"/>
      <c r="BJ1698" s="325"/>
      <c r="BK1698" s="325"/>
      <c r="BL1698" s="325"/>
      <c r="BM1698" s="325"/>
      <c r="BN1698" s="325"/>
      <c r="BO1698" s="325"/>
      <c r="BP1698" s="325"/>
      <c r="BQ1698" s="325"/>
      <c r="BR1698" s="325"/>
      <c r="BS1698" s="325"/>
      <c r="BT1698" s="325"/>
      <c r="BU1698" s="325"/>
      <c r="BV1698" s="325"/>
      <c r="BW1698" s="325"/>
      <c r="BX1698" s="325"/>
      <c r="BY1698" s="162"/>
      <c r="BZ1698" s="162"/>
      <c r="CA1698" s="162"/>
      <c r="CB1698" s="162"/>
      <c r="CC1698" s="127"/>
    </row>
    <row r="1699" spans="1:81" s="6" customFormat="1" ht="29.25" customHeight="1" thickBot="1">
      <c r="A1699" s="860"/>
      <c r="B1699" s="448" t="s">
        <v>558</v>
      </c>
      <c r="C1699" s="123" t="s">
        <v>536</v>
      </c>
      <c r="D1699" s="150"/>
      <c r="E1699" s="275"/>
      <c r="F1699" s="150"/>
      <c r="G1699" s="150"/>
      <c r="H1699" s="448">
        <f>H1656+H1681+H1666+H1671+H1676</f>
        <v>2.16</v>
      </c>
      <c r="I1699" s="464"/>
      <c r="J1699" s="464"/>
      <c r="K1699" s="464"/>
      <c r="L1699" s="464"/>
      <c r="M1699" s="464"/>
      <c r="N1699" s="448">
        <f>N1656+N1681+N1666+N1671+N1676</f>
        <v>1.1400000000000001</v>
      </c>
      <c r="O1699" s="464"/>
      <c r="P1699" s="464"/>
      <c r="Q1699" s="464"/>
      <c r="R1699" s="464"/>
      <c r="S1699" s="464"/>
      <c r="T1699" s="464"/>
      <c r="U1699" s="464"/>
      <c r="V1699" s="448">
        <f>V1656+V1681+V1666+V1671+V1676</f>
        <v>3.3099999999999996</v>
      </c>
      <c r="W1699" s="464"/>
      <c r="X1699" s="464"/>
      <c r="Y1699" s="448">
        <f>Y1656+Y1681+Y1666+Y1671+Y1676</f>
        <v>2.3200000000000003</v>
      </c>
      <c r="Z1699" s="464"/>
      <c r="AA1699" s="150"/>
      <c r="AB1699" s="150"/>
      <c r="AC1699" s="332"/>
      <c r="AD1699" s="332"/>
      <c r="AE1699" s="332"/>
      <c r="AF1699" s="332"/>
      <c r="AG1699" s="332"/>
      <c r="AH1699" s="332"/>
      <c r="AI1699" s="332"/>
      <c r="AJ1699" s="332"/>
      <c r="AK1699" s="332"/>
      <c r="AL1699" s="332"/>
      <c r="AM1699" s="332"/>
      <c r="AN1699" s="332"/>
      <c r="AO1699" s="332"/>
      <c r="AP1699" s="332"/>
      <c r="AQ1699" s="332"/>
      <c r="AR1699" s="332"/>
      <c r="AS1699" s="332"/>
      <c r="AT1699" s="332"/>
      <c r="AU1699" s="332"/>
      <c r="AV1699" s="332"/>
      <c r="AW1699" s="332"/>
      <c r="AX1699" s="332"/>
      <c r="AY1699" s="332"/>
      <c r="AZ1699" s="332"/>
      <c r="BA1699" s="332"/>
      <c r="BB1699" s="332"/>
      <c r="BC1699" s="332"/>
      <c r="BD1699" s="332"/>
      <c r="BE1699" s="361"/>
      <c r="BF1699" s="361"/>
      <c r="BG1699" s="361"/>
      <c r="BH1699" s="361"/>
      <c r="BI1699" s="361"/>
      <c r="BJ1699" s="361"/>
      <c r="BK1699" s="361"/>
      <c r="BL1699" s="361"/>
      <c r="BM1699" s="361"/>
      <c r="BN1699" s="361"/>
      <c r="BO1699" s="361"/>
      <c r="BP1699" s="361"/>
      <c r="BQ1699" s="361"/>
      <c r="BR1699" s="361"/>
      <c r="BS1699" s="361"/>
      <c r="BT1699" s="361"/>
      <c r="BU1699" s="361"/>
      <c r="BV1699" s="361"/>
      <c r="BW1699" s="361"/>
      <c r="BX1699" s="361"/>
      <c r="BY1699" s="127"/>
      <c r="BZ1699" s="127"/>
      <c r="CA1699" s="127"/>
      <c r="CB1699" s="127"/>
      <c r="CC1699" s="150"/>
    </row>
    <row r="1700" spans="1:81" ht="28.5" customHeight="1" thickBot="1">
      <c r="A1700" s="391" t="s">
        <v>44</v>
      </c>
      <c r="B1700" s="30" t="s">
        <v>91</v>
      </c>
      <c r="C1700" s="30" t="s">
        <v>575</v>
      </c>
      <c r="D1700" s="30" t="s">
        <v>39</v>
      </c>
      <c r="E1700" s="1612" t="s">
        <v>40</v>
      </c>
      <c r="F1700" s="1612"/>
      <c r="G1700" s="1612"/>
      <c r="H1700" s="1612"/>
      <c r="I1700" s="1612"/>
      <c r="J1700" s="1612"/>
      <c r="K1700" s="1612"/>
      <c r="L1700" s="1612"/>
      <c r="M1700" s="1612"/>
      <c r="N1700" s="1612"/>
      <c r="O1700" s="1612"/>
      <c r="P1700" s="1612"/>
      <c r="Q1700" s="1612"/>
      <c r="R1700" s="1612"/>
      <c r="S1700" s="1612"/>
      <c r="T1700" s="1612"/>
      <c r="U1700" s="1612"/>
      <c r="V1700" s="1612"/>
      <c r="W1700" s="1612"/>
      <c r="X1700" s="1612"/>
      <c r="Y1700" s="1612"/>
      <c r="Z1700" s="1612"/>
      <c r="AA1700" s="1612"/>
      <c r="AB1700" s="1613"/>
      <c r="BE1700" s="361"/>
      <c r="BF1700" s="361"/>
      <c r="BG1700" s="361"/>
      <c r="BH1700" s="361"/>
      <c r="BI1700" s="361"/>
      <c r="BJ1700" s="361"/>
      <c r="BK1700" s="361"/>
      <c r="BL1700" s="361"/>
      <c r="BM1700" s="361"/>
      <c r="BN1700" s="361"/>
      <c r="BO1700" s="361"/>
      <c r="BP1700" s="361"/>
      <c r="BQ1700" s="361"/>
      <c r="BR1700" s="361"/>
      <c r="BS1700" s="361"/>
      <c r="BT1700" s="361"/>
      <c r="BU1700" s="361"/>
      <c r="BV1700" s="361"/>
      <c r="BW1700" s="361"/>
      <c r="BX1700" s="361"/>
      <c r="BY1700" s="127"/>
      <c r="BZ1700" s="127"/>
      <c r="CA1700" s="127"/>
      <c r="CB1700" s="127"/>
    </row>
    <row r="1701" spans="1:81" ht="10.5" customHeight="1" thickBot="1">
      <c r="A1701" s="362" t="s">
        <v>355</v>
      </c>
      <c r="B1701" s="151"/>
      <c r="C1701" s="151"/>
      <c r="D1701" s="151"/>
      <c r="E1701" s="151">
        <v>1</v>
      </c>
      <c r="F1701" s="151">
        <v>2</v>
      </c>
      <c r="G1701" s="151">
        <v>3</v>
      </c>
      <c r="H1701" s="363">
        <v>4</v>
      </c>
      <c r="I1701" s="151">
        <v>5</v>
      </c>
      <c r="J1701" s="151">
        <v>6</v>
      </c>
      <c r="K1701" s="151">
        <v>7</v>
      </c>
      <c r="L1701" s="151">
        <v>8</v>
      </c>
      <c r="M1701" s="151">
        <v>9</v>
      </c>
      <c r="N1701" s="363">
        <v>10</v>
      </c>
      <c r="O1701" s="151">
        <v>11</v>
      </c>
      <c r="P1701" s="151">
        <v>12</v>
      </c>
      <c r="Q1701" s="151">
        <v>13</v>
      </c>
      <c r="R1701" s="151">
        <v>14</v>
      </c>
      <c r="S1701" s="151">
        <v>15</v>
      </c>
      <c r="T1701" s="151">
        <v>16</v>
      </c>
      <c r="U1701" s="151">
        <v>17</v>
      </c>
      <c r="V1701" s="363">
        <v>18</v>
      </c>
      <c r="W1701" s="151">
        <v>19</v>
      </c>
      <c r="X1701" s="151">
        <v>20</v>
      </c>
      <c r="Y1701" s="151">
        <v>21</v>
      </c>
      <c r="Z1701" s="151">
        <v>22</v>
      </c>
      <c r="AA1701" s="151">
        <v>23</v>
      </c>
      <c r="AB1701" s="153">
        <v>24</v>
      </c>
      <c r="AG1701" s="603"/>
      <c r="AH1701" s="603"/>
      <c r="AI1701" s="603"/>
      <c r="AJ1701" s="603"/>
      <c r="AK1701" s="603"/>
      <c r="AL1701" s="603"/>
      <c r="AM1701" s="603"/>
      <c r="AN1701" s="603"/>
      <c r="AO1701" s="603"/>
      <c r="AP1701" s="603"/>
      <c r="AQ1701" s="603"/>
      <c r="AR1701" s="603"/>
      <c r="AS1701" s="603"/>
      <c r="AT1701" s="603"/>
      <c r="AU1701" s="603"/>
      <c r="AV1701" s="603"/>
      <c r="AW1701" s="603"/>
      <c r="AX1701" s="603"/>
      <c r="AY1701" s="603"/>
      <c r="AZ1701" s="603"/>
      <c r="BA1701" s="603"/>
      <c r="BB1701" s="603"/>
      <c r="BC1701" s="603"/>
      <c r="BD1701" s="603"/>
    </row>
    <row r="1702" spans="1:81" ht="10.5" customHeight="1">
      <c r="A1702" s="326" t="s">
        <v>102</v>
      </c>
      <c r="B1702" s="34"/>
      <c r="C1702" s="34"/>
      <c r="D1702" s="35"/>
      <c r="E1702" s="35">
        <v>6</v>
      </c>
      <c r="F1702" s="35">
        <v>6</v>
      </c>
      <c r="G1702" s="35">
        <v>6</v>
      </c>
      <c r="H1702" s="327">
        <v>6</v>
      </c>
      <c r="I1702" s="35">
        <v>6</v>
      </c>
      <c r="J1702" s="35">
        <v>6</v>
      </c>
      <c r="K1702" s="35">
        <v>6</v>
      </c>
      <c r="L1702" s="35">
        <v>6</v>
      </c>
      <c r="M1702" s="35">
        <v>6</v>
      </c>
      <c r="N1702" s="327">
        <v>6</v>
      </c>
      <c r="O1702" s="35">
        <v>6</v>
      </c>
      <c r="P1702" s="35">
        <v>6</v>
      </c>
      <c r="Q1702" s="35">
        <v>6</v>
      </c>
      <c r="R1702" s="35">
        <v>6</v>
      </c>
      <c r="S1702" s="35">
        <v>6</v>
      </c>
      <c r="T1702" s="35">
        <v>6</v>
      </c>
      <c r="U1702" s="35">
        <v>6</v>
      </c>
      <c r="V1702" s="327">
        <v>6</v>
      </c>
      <c r="W1702" s="35">
        <v>6</v>
      </c>
      <c r="X1702" s="35">
        <v>6</v>
      </c>
      <c r="Y1702" s="35">
        <v>6</v>
      </c>
      <c r="Z1702" s="35">
        <v>6</v>
      </c>
      <c r="AA1702" s="35">
        <v>6</v>
      </c>
      <c r="AB1702" s="1268">
        <v>6</v>
      </c>
    </row>
    <row r="1703" spans="1:81" ht="10.5" customHeight="1" thickBot="1">
      <c r="A1703" s="417" t="s">
        <v>105</v>
      </c>
      <c r="B1703" s="36"/>
      <c r="C1703" s="36"/>
      <c r="D1703" s="37"/>
      <c r="E1703" s="37">
        <v>6</v>
      </c>
      <c r="F1703" s="37">
        <v>6</v>
      </c>
      <c r="G1703" s="37">
        <v>6</v>
      </c>
      <c r="H1703" s="1247">
        <v>6</v>
      </c>
      <c r="I1703" s="37">
        <v>6</v>
      </c>
      <c r="J1703" s="37">
        <v>6</v>
      </c>
      <c r="K1703" s="37">
        <v>6</v>
      </c>
      <c r="L1703" s="37">
        <v>6</v>
      </c>
      <c r="M1703" s="37">
        <v>6</v>
      </c>
      <c r="N1703" s="1247">
        <v>6</v>
      </c>
      <c r="O1703" s="37">
        <v>6</v>
      </c>
      <c r="P1703" s="37">
        <v>6</v>
      </c>
      <c r="Q1703" s="37">
        <v>6</v>
      </c>
      <c r="R1703" s="37">
        <v>6</v>
      </c>
      <c r="S1703" s="37">
        <v>6</v>
      </c>
      <c r="T1703" s="37">
        <v>6</v>
      </c>
      <c r="U1703" s="37">
        <v>6</v>
      </c>
      <c r="V1703" s="1247">
        <v>6</v>
      </c>
      <c r="W1703" s="37">
        <v>6</v>
      </c>
      <c r="X1703" s="37">
        <v>6</v>
      </c>
      <c r="Y1703" s="37">
        <v>6</v>
      </c>
      <c r="Z1703" s="37">
        <v>6</v>
      </c>
      <c r="AA1703" s="37">
        <v>6</v>
      </c>
      <c r="AB1703" s="1269">
        <v>6</v>
      </c>
    </row>
    <row r="1704" spans="1:81" s="150" customFormat="1" ht="10.5" customHeight="1">
      <c r="A1704" s="1509" t="s">
        <v>8</v>
      </c>
      <c r="B1704" s="1516" t="s">
        <v>81</v>
      </c>
      <c r="C1704" s="1107"/>
      <c r="D1704" s="1190"/>
      <c r="E1704" s="55"/>
      <c r="F1704" s="59"/>
      <c r="G1704" s="59"/>
      <c r="H1704" s="329"/>
      <c r="I1704" s="59"/>
      <c r="J1704" s="59"/>
      <c r="K1704" s="59"/>
      <c r="L1704" s="59"/>
      <c r="M1704" s="59"/>
      <c r="N1704" s="329"/>
      <c r="O1704" s="59"/>
      <c r="P1704" s="59"/>
      <c r="Q1704" s="59"/>
      <c r="R1704" s="59"/>
      <c r="S1704" s="59"/>
      <c r="T1704" s="59"/>
      <c r="U1704" s="59"/>
      <c r="V1704" s="329"/>
      <c r="W1704" s="59"/>
      <c r="X1704" s="59"/>
      <c r="Y1704" s="59"/>
      <c r="Z1704" s="59"/>
      <c r="AA1704" s="59"/>
      <c r="AB1704" s="60"/>
      <c r="AC1704" s="438"/>
      <c r="AD1704" s="752"/>
      <c r="AE1704" s="749"/>
      <c r="AF1704" s="99"/>
      <c r="AG1704" s="99"/>
      <c r="AH1704" s="99"/>
      <c r="AI1704" s="99"/>
      <c r="AJ1704" s="99"/>
      <c r="AK1704" s="99"/>
      <c r="AL1704" s="99"/>
      <c r="AM1704" s="99"/>
      <c r="AN1704" s="99"/>
      <c r="AO1704" s="99"/>
      <c r="AP1704" s="99"/>
      <c r="AQ1704" s="99"/>
      <c r="AR1704" s="99"/>
      <c r="AS1704" s="99"/>
      <c r="AT1704" s="99"/>
      <c r="AU1704" s="99"/>
      <c r="AV1704" s="99"/>
      <c r="AW1704" s="99"/>
      <c r="AX1704" s="99"/>
      <c r="AY1704" s="99"/>
      <c r="AZ1704" s="99"/>
      <c r="BA1704" s="99"/>
      <c r="BB1704" s="99"/>
      <c r="BC1704" s="99"/>
      <c r="BD1704" s="99"/>
      <c r="BE1704" s="332"/>
      <c r="BF1704" s="332"/>
      <c r="BG1704" s="332"/>
      <c r="BH1704" s="332"/>
      <c r="BI1704" s="332"/>
      <c r="BJ1704" s="332"/>
      <c r="BK1704" s="332"/>
      <c r="BL1704" s="332"/>
      <c r="BM1704" s="332"/>
      <c r="BN1704" s="332"/>
      <c r="BO1704" s="332"/>
      <c r="BP1704" s="332"/>
      <c r="BQ1704" s="332"/>
      <c r="BR1704" s="332"/>
      <c r="BS1704" s="332"/>
      <c r="BT1704" s="332"/>
      <c r="BU1704" s="332"/>
      <c r="BV1704" s="332"/>
      <c r="BW1704" s="332"/>
      <c r="BX1704" s="332"/>
    </row>
    <row r="1705" spans="1:81" ht="10.5" customHeight="1">
      <c r="A1705" s="1510"/>
      <c r="B1705" s="1517"/>
      <c r="C1705" s="1373" t="s">
        <v>126</v>
      </c>
      <c r="D1705" s="131" t="s">
        <v>33</v>
      </c>
      <c r="E1705" s="1056">
        <v>30</v>
      </c>
      <c r="F1705" s="1056">
        <v>31</v>
      </c>
      <c r="G1705" s="1056">
        <v>30</v>
      </c>
      <c r="H1705" s="1057">
        <v>30</v>
      </c>
      <c r="I1705" s="1056">
        <v>29</v>
      </c>
      <c r="J1705" s="1056">
        <v>30</v>
      </c>
      <c r="K1705" s="1056">
        <v>30</v>
      </c>
      <c r="L1705" s="1056">
        <v>35</v>
      </c>
      <c r="M1705" s="1056">
        <v>31</v>
      </c>
      <c r="N1705" s="1057">
        <v>8</v>
      </c>
      <c r="O1705" s="1056">
        <v>8</v>
      </c>
      <c r="P1705" s="1056">
        <v>31</v>
      </c>
      <c r="Q1705" s="1056">
        <v>37</v>
      </c>
      <c r="R1705" s="1056">
        <v>37</v>
      </c>
      <c r="S1705" s="1056">
        <v>31</v>
      </c>
      <c r="T1705" s="1056">
        <v>9</v>
      </c>
      <c r="U1705" s="1056">
        <v>9</v>
      </c>
      <c r="V1705" s="1057">
        <v>9</v>
      </c>
      <c r="W1705" s="1056">
        <v>9</v>
      </c>
      <c r="X1705" s="1056">
        <v>9</v>
      </c>
      <c r="Y1705" s="1056">
        <v>29</v>
      </c>
      <c r="Z1705" s="1056">
        <v>31</v>
      </c>
      <c r="AA1705" s="1056">
        <v>33</v>
      </c>
      <c r="AB1705" s="1058">
        <v>32</v>
      </c>
      <c r="AC1705" s="330"/>
      <c r="AD1705" s="177"/>
      <c r="AE1705" s="177"/>
    </row>
    <row r="1706" spans="1:81" ht="10.5" customHeight="1">
      <c r="A1706" s="1510"/>
      <c r="B1706" s="1517"/>
      <c r="C1706" s="1373" t="s">
        <v>553</v>
      </c>
      <c r="D1706" s="131" t="s">
        <v>116</v>
      </c>
      <c r="E1706" s="61">
        <f>AF1706*$AE1706</f>
        <v>0.25800000000000001</v>
      </c>
      <c r="F1706" s="61">
        <f t="shared" ref="F1706:AB1706" si="934">AG1706*$AE1706</f>
        <v>0.26340000000000002</v>
      </c>
      <c r="G1706" s="61">
        <f t="shared" si="934"/>
        <v>0.25140000000000001</v>
      </c>
      <c r="H1706" s="420">
        <f t="shared" si="934"/>
        <v>0.24959999999999999</v>
      </c>
      <c r="I1706" s="61">
        <f t="shared" si="934"/>
        <v>0.24780000000000002</v>
      </c>
      <c r="J1706" s="61">
        <f t="shared" si="934"/>
        <v>0.2472</v>
      </c>
      <c r="K1706" s="61">
        <f t="shared" si="934"/>
        <v>0.24840000000000001</v>
      </c>
      <c r="L1706" s="61">
        <f t="shared" si="934"/>
        <v>0.29579999999999995</v>
      </c>
      <c r="M1706" s="61">
        <f t="shared" si="934"/>
        <v>0.2742</v>
      </c>
      <c r="N1706" s="420">
        <f t="shared" si="934"/>
        <v>4.6799999999999994E-2</v>
      </c>
      <c r="O1706" s="61">
        <f t="shared" si="934"/>
        <v>4.8000000000000001E-2</v>
      </c>
      <c r="P1706" s="61">
        <f t="shared" si="934"/>
        <v>0.27539999999999998</v>
      </c>
      <c r="Q1706" s="61">
        <f t="shared" si="934"/>
        <v>0.33539999999999998</v>
      </c>
      <c r="R1706" s="61">
        <f t="shared" si="934"/>
        <v>0.32579999999999998</v>
      </c>
      <c r="S1706" s="61">
        <f t="shared" si="934"/>
        <v>0.26939999999999997</v>
      </c>
      <c r="T1706" s="61">
        <f t="shared" si="934"/>
        <v>6.2399999999999997E-2</v>
      </c>
      <c r="U1706" s="61">
        <f t="shared" si="934"/>
        <v>6.3E-2</v>
      </c>
      <c r="V1706" s="420">
        <f t="shared" si="934"/>
        <v>6.1800000000000001E-2</v>
      </c>
      <c r="W1706" s="61">
        <f t="shared" si="934"/>
        <v>6.3600000000000004E-2</v>
      </c>
      <c r="X1706" s="61">
        <f t="shared" si="934"/>
        <v>6.3600000000000004E-2</v>
      </c>
      <c r="Y1706" s="61">
        <f t="shared" si="934"/>
        <v>0.249</v>
      </c>
      <c r="Z1706" s="61">
        <f t="shared" si="934"/>
        <v>0.26819999999999999</v>
      </c>
      <c r="AA1706" s="61">
        <f t="shared" si="934"/>
        <v>0.28860000000000002</v>
      </c>
      <c r="AB1706" s="62">
        <f t="shared" si="934"/>
        <v>0.2712</v>
      </c>
      <c r="AC1706" s="47">
        <f>SUM(E1706:AB1706)</f>
        <v>5.0280000000000005</v>
      </c>
      <c r="AD1706" s="50">
        <f>SUM(E1707:AB1707)</f>
        <v>4.3974000000000002</v>
      </c>
      <c r="AE1706" s="58">
        <v>12</v>
      </c>
      <c r="AF1706" s="325">
        <v>2.1499999999999998E-2</v>
      </c>
      <c r="AG1706" s="325">
        <v>2.1950000000000001E-2</v>
      </c>
      <c r="AH1706" s="325">
        <v>2.095E-2</v>
      </c>
      <c r="AI1706" s="325">
        <v>2.0799999999999999E-2</v>
      </c>
      <c r="AJ1706" s="325">
        <v>2.0650000000000002E-2</v>
      </c>
      <c r="AK1706" s="325">
        <v>2.06E-2</v>
      </c>
      <c r="AL1706" s="325">
        <v>2.07E-2</v>
      </c>
      <c r="AM1706" s="325">
        <v>2.4649999999999998E-2</v>
      </c>
      <c r="AN1706" s="325">
        <v>2.2850000000000002E-2</v>
      </c>
      <c r="AO1706" s="325">
        <v>3.8999999999999998E-3</v>
      </c>
      <c r="AP1706" s="325">
        <v>4.0000000000000001E-3</v>
      </c>
      <c r="AQ1706" s="325">
        <v>2.2949999999999998E-2</v>
      </c>
      <c r="AR1706" s="325">
        <v>2.7949999999999999E-2</v>
      </c>
      <c r="AS1706" s="325">
        <v>2.7150000000000001E-2</v>
      </c>
      <c r="AT1706" s="325">
        <v>2.2449999999999998E-2</v>
      </c>
      <c r="AU1706" s="325">
        <v>5.1999999999999998E-3</v>
      </c>
      <c r="AV1706" s="325">
        <v>5.2500000000000003E-3</v>
      </c>
      <c r="AW1706" s="325">
        <v>5.1500000000000001E-3</v>
      </c>
      <c r="AX1706" s="325">
        <v>5.3E-3</v>
      </c>
      <c r="AY1706" s="325">
        <v>5.3E-3</v>
      </c>
      <c r="AZ1706" s="325">
        <v>2.0750000000000001E-2</v>
      </c>
      <c r="BA1706" s="325">
        <v>2.2350000000000002E-2</v>
      </c>
      <c r="BB1706" s="325">
        <v>2.4050000000000002E-2</v>
      </c>
      <c r="BC1706" s="325">
        <v>2.2600000000000002E-2</v>
      </c>
    </row>
    <row r="1707" spans="1:81" ht="10.5" customHeight="1">
      <c r="A1707" s="1510"/>
      <c r="B1707" s="1517"/>
      <c r="C1707" s="1373" t="s">
        <v>553</v>
      </c>
      <c r="D1707" s="131" t="s">
        <v>117</v>
      </c>
      <c r="E1707" s="61">
        <f>AF1707*$AE1706</f>
        <v>0.22199999999999998</v>
      </c>
      <c r="F1707" s="48">
        <f t="shared" ref="F1707:AB1707" si="935">AG1707*$AE1706</f>
        <v>0.22619999999999998</v>
      </c>
      <c r="G1707" s="48">
        <f t="shared" si="935"/>
        <v>0.22019999999999998</v>
      </c>
      <c r="H1707" s="331">
        <f t="shared" si="935"/>
        <v>0.22019999999999998</v>
      </c>
      <c r="I1707" s="48">
        <f t="shared" si="935"/>
        <v>0.21599999999999997</v>
      </c>
      <c r="J1707" s="48">
        <f t="shared" si="935"/>
        <v>0.21660000000000001</v>
      </c>
      <c r="K1707" s="48">
        <f t="shared" si="935"/>
        <v>0.21360000000000001</v>
      </c>
      <c r="L1707" s="48">
        <f t="shared" si="935"/>
        <v>0.24240000000000003</v>
      </c>
      <c r="M1707" s="48">
        <f t="shared" si="935"/>
        <v>0.20760000000000001</v>
      </c>
      <c r="N1707" s="331">
        <f t="shared" si="935"/>
        <v>7.9199999999999993E-2</v>
      </c>
      <c r="O1707" s="48">
        <f t="shared" si="935"/>
        <v>7.9799999999999996E-2</v>
      </c>
      <c r="P1707" s="48">
        <f t="shared" si="935"/>
        <v>0.21000000000000002</v>
      </c>
      <c r="Q1707" s="48">
        <f t="shared" si="935"/>
        <v>0.2382</v>
      </c>
      <c r="R1707" s="48">
        <f t="shared" si="935"/>
        <v>0.25740000000000002</v>
      </c>
      <c r="S1707" s="48">
        <f t="shared" si="935"/>
        <v>0.22559999999999997</v>
      </c>
      <c r="T1707" s="48">
        <f t="shared" si="935"/>
        <v>8.3400000000000002E-2</v>
      </c>
      <c r="U1707" s="48">
        <f t="shared" si="935"/>
        <v>8.5800000000000001E-2</v>
      </c>
      <c r="V1707" s="331">
        <f t="shared" si="935"/>
        <v>8.4600000000000009E-2</v>
      </c>
      <c r="W1707" s="48">
        <f t="shared" si="935"/>
        <v>8.3400000000000002E-2</v>
      </c>
      <c r="X1707" s="48">
        <f t="shared" si="935"/>
        <v>8.4600000000000009E-2</v>
      </c>
      <c r="Y1707" s="48">
        <f t="shared" si="935"/>
        <v>0.21000000000000002</v>
      </c>
      <c r="Z1707" s="48">
        <f t="shared" si="935"/>
        <v>0.2268</v>
      </c>
      <c r="AA1707" s="48">
        <f t="shared" si="935"/>
        <v>0.23519999999999999</v>
      </c>
      <c r="AB1707" s="49">
        <f t="shared" si="935"/>
        <v>0.22860000000000003</v>
      </c>
      <c r="AC1707" s="47"/>
      <c r="AD1707" s="50"/>
      <c r="AE1707" s="58"/>
      <c r="AF1707" s="332">
        <v>1.8499999999999999E-2</v>
      </c>
      <c r="AG1707" s="332">
        <v>1.8849999999999999E-2</v>
      </c>
      <c r="AH1707" s="332">
        <v>1.8349999999999998E-2</v>
      </c>
      <c r="AI1707" s="332">
        <v>1.8349999999999998E-2</v>
      </c>
      <c r="AJ1707" s="332">
        <v>1.7999999999999999E-2</v>
      </c>
      <c r="AK1707" s="332">
        <v>1.805E-2</v>
      </c>
      <c r="AL1707" s="332">
        <v>1.78E-2</v>
      </c>
      <c r="AM1707" s="332">
        <v>2.0200000000000003E-2</v>
      </c>
      <c r="AN1707" s="332">
        <v>1.7299999999999999E-2</v>
      </c>
      <c r="AO1707" s="332">
        <v>6.6E-3</v>
      </c>
      <c r="AP1707" s="332">
        <v>6.6499999999999997E-3</v>
      </c>
      <c r="AQ1707" s="332">
        <v>1.7500000000000002E-2</v>
      </c>
      <c r="AR1707" s="332">
        <v>1.985E-2</v>
      </c>
      <c r="AS1707" s="332">
        <v>2.145E-2</v>
      </c>
      <c r="AT1707" s="332">
        <v>1.8799999999999997E-2</v>
      </c>
      <c r="AU1707" s="332">
        <v>6.9499999999999996E-3</v>
      </c>
      <c r="AV1707" s="332">
        <v>7.1500000000000001E-3</v>
      </c>
      <c r="AW1707" s="332">
        <v>7.0500000000000007E-3</v>
      </c>
      <c r="AX1707" s="332">
        <v>6.9499999999999996E-3</v>
      </c>
      <c r="AY1707" s="332">
        <v>7.0500000000000007E-3</v>
      </c>
      <c r="AZ1707" s="332">
        <v>1.7500000000000002E-2</v>
      </c>
      <c r="BA1707" s="332">
        <v>1.89E-2</v>
      </c>
      <c r="BB1707" s="332">
        <v>1.9599999999999999E-2</v>
      </c>
      <c r="BC1707" s="332">
        <v>1.9050000000000001E-2</v>
      </c>
      <c r="BD1707" s="332"/>
    </row>
    <row r="1708" spans="1:81" ht="10.5" customHeight="1" thickBot="1">
      <c r="A1708" s="1511"/>
      <c r="B1708" s="1518"/>
      <c r="C1708" s="271"/>
      <c r="D1708" s="236" t="s">
        <v>41</v>
      </c>
      <c r="E1708" s="52">
        <f t="shared" ref="E1708:AB1708" si="936">E1707/E1706</f>
        <v>0.86046511627906963</v>
      </c>
      <c r="F1708" s="52">
        <f t="shared" si="936"/>
        <v>0.85876993166287008</v>
      </c>
      <c r="G1708" s="52">
        <f t="shared" si="936"/>
        <v>0.87589498806682564</v>
      </c>
      <c r="H1708" s="365">
        <f t="shared" si="936"/>
        <v>0.88221153846153844</v>
      </c>
      <c r="I1708" s="52">
        <f t="shared" si="936"/>
        <v>0.87167070217917653</v>
      </c>
      <c r="J1708" s="52">
        <f t="shared" si="936"/>
        <v>0.87621359223300976</v>
      </c>
      <c r="K1708" s="52">
        <f t="shared" si="936"/>
        <v>0.85990338164251212</v>
      </c>
      <c r="L1708" s="52">
        <f t="shared" si="936"/>
        <v>0.81947261663286031</v>
      </c>
      <c r="M1708" s="52">
        <f t="shared" si="936"/>
        <v>0.75711159737417943</v>
      </c>
      <c r="N1708" s="365">
        <f t="shared" si="936"/>
        <v>1.6923076923076923</v>
      </c>
      <c r="O1708" s="52">
        <f t="shared" si="936"/>
        <v>1.6624999999999999</v>
      </c>
      <c r="P1708" s="52">
        <f t="shared" si="936"/>
        <v>0.76252723311546855</v>
      </c>
      <c r="Q1708" s="52">
        <f t="shared" si="936"/>
        <v>0.71019677996422181</v>
      </c>
      <c r="R1708" s="52">
        <f t="shared" si="936"/>
        <v>0.79005524861878462</v>
      </c>
      <c r="S1708" s="52">
        <f t="shared" si="936"/>
        <v>0.83741648106904232</v>
      </c>
      <c r="T1708" s="52">
        <f t="shared" si="936"/>
        <v>1.3365384615384617</v>
      </c>
      <c r="U1708" s="52">
        <f t="shared" si="936"/>
        <v>1.361904761904762</v>
      </c>
      <c r="V1708" s="365">
        <f t="shared" si="936"/>
        <v>1.3689320388349515</v>
      </c>
      <c r="W1708" s="52">
        <f t="shared" si="936"/>
        <v>1.3113207547169812</v>
      </c>
      <c r="X1708" s="52">
        <f t="shared" si="936"/>
        <v>1.3301886792452831</v>
      </c>
      <c r="Y1708" s="52">
        <f t="shared" si="936"/>
        <v>0.84337349397590367</v>
      </c>
      <c r="Z1708" s="52">
        <f t="shared" si="936"/>
        <v>0.84563758389261745</v>
      </c>
      <c r="AA1708" s="52">
        <f t="shared" si="936"/>
        <v>0.8149688149688149</v>
      </c>
      <c r="AB1708" s="53">
        <f t="shared" si="936"/>
        <v>0.84292035398230103</v>
      </c>
      <c r="AC1708" s="47"/>
      <c r="AD1708" s="50"/>
      <c r="AE1708" s="58"/>
      <c r="AF1708" s="332"/>
      <c r="AG1708" s="332"/>
      <c r="AH1708" s="332"/>
      <c r="AI1708" s="332"/>
      <c r="AJ1708" s="332"/>
      <c r="AK1708" s="332"/>
      <c r="AL1708" s="332"/>
      <c r="AM1708" s="332"/>
      <c r="AN1708" s="332"/>
      <c r="AO1708" s="332"/>
      <c r="AP1708" s="332"/>
      <c r="AQ1708" s="332"/>
      <c r="AR1708" s="332"/>
      <c r="AS1708" s="332"/>
      <c r="AT1708" s="332"/>
      <c r="AU1708" s="332"/>
      <c r="AV1708" s="332"/>
      <c r="AW1708" s="332"/>
      <c r="AX1708" s="332"/>
      <c r="AY1708" s="332"/>
      <c r="AZ1708" s="332"/>
      <c r="BA1708" s="332"/>
      <c r="BB1708" s="332"/>
      <c r="BC1708" s="332"/>
      <c r="BD1708" s="332"/>
    </row>
    <row r="1709" spans="1:81" s="150" customFormat="1" ht="10.5" customHeight="1">
      <c r="A1709" s="1509" t="s">
        <v>12</v>
      </c>
      <c r="B1709" s="1516" t="s">
        <v>82</v>
      </c>
      <c r="C1709" s="1107"/>
      <c r="D1709" s="1190"/>
      <c r="E1709" s="55"/>
      <c r="F1709" s="59"/>
      <c r="G1709" s="59"/>
      <c r="H1709" s="329"/>
      <c r="I1709" s="59"/>
      <c r="J1709" s="59"/>
      <c r="K1709" s="59"/>
      <c r="L1709" s="59"/>
      <c r="M1709" s="59"/>
      <c r="N1709" s="329"/>
      <c r="O1709" s="59"/>
      <c r="P1709" s="59"/>
      <c r="Q1709" s="59"/>
      <c r="R1709" s="59"/>
      <c r="S1709" s="59"/>
      <c r="T1709" s="59"/>
      <c r="U1709" s="59"/>
      <c r="V1709" s="329"/>
      <c r="W1709" s="59"/>
      <c r="X1709" s="59"/>
      <c r="Y1709" s="59"/>
      <c r="Z1709" s="59"/>
      <c r="AA1709" s="59"/>
      <c r="AB1709" s="60"/>
      <c r="AC1709" s="438"/>
      <c r="AD1709" s="752"/>
      <c r="AE1709" s="749"/>
      <c r="AF1709" s="99"/>
      <c r="AG1709" s="99"/>
      <c r="AH1709" s="99"/>
      <c r="AI1709" s="99"/>
      <c r="AJ1709" s="99"/>
      <c r="AK1709" s="99"/>
      <c r="AL1709" s="99"/>
      <c r="AM1709" s="99"/>
      <c r="AN1709" s="99"/>
      <c r="AO1709" s="99"/>
      <c r="AP1709" s="99"/>
      <c r="AQ1709" s="99"/>
      <c r="AR1709" s="99"/>
      <c r="AS1709" s="99"/>
      <c r="AT1709" s="99"/>
      <c r="AU1709" s="99"/>
      <c r="AV1709" s="99"/>
      <c r="AW1709" s="99"/>
      <c r="AX1709" s="99"/>
      <c r="AY1709" s="99"/>
      <c r="AZ1709" s="99"/>
      <c r="BA1709" s="99"/>
      <c r="BB1709" s="99"/>
      <c r="BC1709" s="99"/>
      <c r="BD1709" s="99"/>
      <c r="BE1709" s="332"/>
      <c r="BF1709" s="332"/>
      <c r="BG1709" s="332"/>
      <c r="BH1709" s="332"/>
      <c r="BI1709" s="332"/>
      <c r="BJ1709" s="332"/>
      <c r="BK1709" s="332"/>
      <c r="BL1709" s="332"/>
      <c r="BM1709" s="332"/>
      <c r="BN1709" s="332"/>
      <c r="BO1709" s="332"/>
      <c r="BP1709" s="332"/>
      <c r="BQ1709" s="332"/>
      <c r="BR1709" s="332"/>
      <c r="BS1709" s="332"/>
      <c r="BT1709" s="332"/>
      <c r="BU1709" s="332"/>
      <c r="BV1709" s="332"/>
      <c r="BW1709" s="332"/>
      <c r="BX1709" s="332"/>
    </row>
    <row r="1710" spans="1:81" ht="10.5" customHeight="1">
      <c r="A1710" s="1510"/>
      <c r="B1710" s="1517"/>
      <c r="C1710" s="1373" t="s">
        <v>126</v>
      </c>
      <c r="D1710" s="131" t="s">
        <v>33</v>
      </c>
      <c r="E1710" s="1056">
        <v>31</v>
      </c>
      <c r="F1710" s="1056">
        <v>30</v>
      </c>
      <c r="G1710" s="1056">
        <v>30</v>
      </c>
      <c r="H1710" s="1057">
        <v>30</v>
      </c>
      <c r="I1710" s="1056">
        <v>30</v>
      </c>
      <c r="J1710" s="1056">
        <v>30</v>
      </c>
      <c r="K1710" s="1056">
        <v>33</v>
      </c>
      <c r="L1710" s="1056">
        <v>34</v>
      </c>
      <c r="M1710" s="1056">
        <v>41</v>
      </c>
      <c r="N1710" s="1057">
        <v>62</v>
      </c>
      <c r="O1710" s="1056">
        <v>61</v>
      </c>
      <c r="P1710" s="1056">
        <v>36</v>
      </c>
      <c r="Q1710" s="1056">
        <v>34</v>
      </c>
      <c r="R1710" s="1056">
        <v>36</v>
      </c>
      <c r="S1710" s="1056">
        <v>40</v>
      </c>
      <c r="T1710" s="1056">
        <v>63</v>
      </c>
      <c r="U1710" s="1056">
        <v>62</v>
      </c>
      <c r="V1710" s="1057">
        <v>59</v>
      </c>
      <c r="W1710" s="1056">
        <v>61</v>
      </c>
      <c r="X1710" s="1056">
        <v>60</v>
      </c>
      <c r="Y1710" s="1056">
        <v>38</v>
      </c>
      <c r="Z1710" s="1056">
        <v>35</v>
      </c>
      <c r="AA1710" s="1056">
        <v>33</v>
      </c>
      <c r="AB1710" s="1058">
        <v>31</v>
      </c>
      <c r="AC1710" s="330"/>
      <c r="AD1710" s="177"/>
      <c r="AE1710" s="58"/>
      <c r="AF1710" s="332"/>
      <c r="AG1710" s="332"/>
      <c r="AH1710" s="332"/>
      <c r="AI1710" s="332"/>
      <c r="AJ1710" s="332"/>
      <c r="AK1710" s="332"/>
      <c r="AL1710" s="332"/>
      <c r="AM1710" s="332"/>
      <c r="AN1710" s="332"/>
      <c r="AO1710" s="332"/>
      <c r="AP1710" s="332"/>
      <c r="AQ1710" s="332"/>
      <c r="AR1710" s="332"/>
      <c r="AS1710" s="332"/>
      <c r="AT1710" s="332"/>
      <c r="AU1710" s="332"/>
      <c r="AV1710" s="332"/>
      <c r="AW1710" s="332"/>
      <c r="AX1710" s="332"/>
      <c r="AY1710" s="332"/>
      <c r="AZ1710" s="332"/>
      <c r="BA1710" s="332"/>
      <c r="BB1710" s="332"/>
      <c r="BC1710" s="332"/>
      <c r="BD1710" s="332"/>
    </row>
    <row r="1711" spans="1:81" ht="10.5" customHeight="1">
      <c r="A1711" s="1510"/>
      <c r="B1711" s="1517"/>
      <c r="C1711" s="1373" t="s">
        <v>553</v>
      </c>
      <c r="D1711" s="131" t="s">
        <v>116</v>
      </c>
      <c r="E1711" s="61">
        <f t="shared" ref="E1711:AB1711" si="937">AF1711*$AE1711</f>
        <v>0.30060000000000003</v>
      </c>
      <c r="F1711" s="61">
        <f t="shared" si="937"/>
        <v>0.29160000000000003</v>
      </c>
      <c r="G1711" s="61">
        <f t="shared" si="937"/>
        <v>0.29159999999999997</v>
      </c>
      <c r="H1711" s="420">
        <f t="shared" si="937"/>
        <v>0.28920000000000001</v>
      </c>
      <c r="I1711" s="61">
        <f t="shared" si="937"/>
        <v>0.29339999999999999</v>
      </c>
      <c r="J1711" s="61">
        <f t="shared" si="937"/>
        <v>0.29879999999999995</v>
      </c>
      <c r="K1711" s="61">
        <f t="shared" si="937"/>
        <v>0.3246</v>
      </c>
      <c r="L1711" s="61">
        <f t="shared" si="937"/>
        <v>0.3372</v>
      </c>
      <c r="M1711" s="61">
        <f t="shared" si="937"/>
        <v>0.39659999999999995</v>
      </c>
      <c r="N1711" s="420">
        <f t="shared" si="937"/>
        <v>0.60660000000000003</v>
      </c>
      <c r="O1711" s="61">
        <f t="shared" si="937"/>
        <v>0.5915999999999999</v>
      </c>
      <c r="P1711" s="61">
        <f t="shared" si="937"/>
        <v>0.35399999999999998</v>
      </c>
      <c r="Q1711" s="61">
        <f t="shared" si="937"/>
        <v>0.33179999999999998</v>
      </c>
      <c r="R1711" s="61">
        <f t="shared" si="937"/>
        <v>0.3594</v>
      </c>
      <c r="S1711" s="61">
        <f t="shared" si="937"/>
        <v>0.39539999999999997</v>
      </c>
      <c r="T1711" s="61">
        <f t="shared" si="937"/>
        <v>0.61559999999999993</v>
      </c>
      <c r="U1711" s="61">
        <f t="shared" si="937"/>
        <v>0.60060000000000002</v>
      </c>
      <c r="V1711" s="420">
        <f t="shared" si="937"/>
        <v>0.57120000000000004</v>
      </c>
      <c r="W1711" s="61">
        <f t="shared" si="937"/>
        <v>0.57899999999999996</v>
      </c>
      <c r="X1711" s="61">
        <f t="shared" si="937"/>
        <v>0.57600000000000007</v>
      </c>
      <c r="Y1711" s="61">
        <f t="shared" si="937"/>
        <v>0.37320000000000003</v>
      </c>
      <c r="Z1711" s="61">
        <f t="shared" si="937"/>
        <v>0.34320000000000001</v>
      </c>
      <c r="AA1711" s="61">
        <f t="shared" si="937"/>
        <v>0.3246</v>
      </c>
      <c r="AB1711" s="62">
        <f t="shared" si="937"/>
        <v>0.30120000000000002</v>
      </c>
      <c r="AC1711" s="47">
        <f>SUM(E1711:AB1711)</f>
        <v>9.7469999999999999</v>
      </c>
      <c r="AD1711" s="50">
        <f>SUM(E1712:AB1712)</f>
        <v>5.2392000000000012</v>
      </c>
      <c r="AE1711" s="58">
        <v>12</v>
      </c>
      <c r="AF1711" s="332">
        <v>2.5050000000000003E-2</v>
      </c>
      <c r="AG1711" s="332">
        <v>2.4300000000000002E-2</v>
      </c>
      <c r="AH1711" s="332">
        <v>2.4299999999999999E-2</v>
      </c>
      <c r="AI1711" s="332">
        <v>2.41E-2</v>
      </c>
      <c r="AJ1711" s="332">
        <v>2.445E-2</v>
      </c>
      <c r="AK1711" s="332">
        <v>2.4899999999999999E-2</v>
      </c>
      <c r="AL1711" s="332">
        <v>2.7050000000000001E-2</v>
      </c>
      <c r="AM1711" s="332">
        <v>2.81E-2</v>
      </c>
      <c r="AN1711" s="332">
        <v>3.3049999999999996E-2</v>
      </c>
      <c r="AO1711" s="332">
        <v>5.0549999999999998E-2</v>
      </c>
      <c r="AP1711" s="332">
        <v>4.9299999999999997E-2</v>
      </c>
      <c r="AQ1711" s="860">
        <v>2.9499999999999998E-2</v>
      </c>
      <c r="AR1711" s="332">
        <v>2.7650000000000001E-2</v>
      </c>
      <c r="AS1711" s="332">
        <v>2.9950000000000001E-2</v>
      </c>
      <c r="AT1711" s="332">
        <v>3.295E-2</v>
      </c>
      <c r="AU1711" s="332">
        <v>5.1299999999999998E-2</v>
      </c>
      <c r="AV1711" s="332">
        <v>5.0049999999999997E-2</v>
      </c>
      <c r="AW1711" s="332">
        <v>4.7600000000000003E-2</v>
      </c>
      <c r="AX1711" s="332">
        <v>4.8250000000000001E-2</v>
      </c>
      <c r="AY1711" s="332">
        <v>4.8000000000000001E-2</v>
      </c>
      <c r="AZ1711" s="332">
        <v>3.1100000000000003E-2</v>
      </c>
      <c r="BA1711" s="332">
        <v>2.86E-2</v>
      </c>
      <c r="BB1711" s="332">
        <v>2.7050000000000001E-2</v>
      </c>
      <c r="BC1711" s="332">
        <v>2.5100000000000001E-2</v>
      </c>
      <c r="BD1711" s="332"/>
    </row>
    <row r="1712" spans="1:81" ht="10.5" customHeight="1">
      <c r="A1712" s="1510"/>
      <c r="B1712" s="1517"/>
      <c r="C1712" s="1373" t="s">
        <v>553</v>
      </c>
      <c r="D1712" s="131" t="s">
        <v>117</v>
      </c>
      <c r="E1712" s="61">
        <f t="shared" ref="E1712:AB1712" si="938">AF1712*$AE1711</f>
        <v>0.1638</v>
      </c>
      <c r="F1712" s="48">
        <f t="shared" si="938"/>
        <v>0.1578</v>
      </c>
      <c r="G1712" s="48">
        <f t="shared" si="938"/>
        <v>0.15720000000000001</v>
      </c>
      <c r="H1712" s="331">
        <f t="shared" si="938"/>
        <v>0.15539999999999998</v>
      </c>
      <c r="I1712" s="48">
        <f t="shared" si="938"/>
        <v>0.15300000000000002</v>
      </c>
      <c r="J1712" s="48">
        <f t="shared" si="938"/>
        <v>0.15720000000000001</v>
      </c>
      <c r="K1712" s="48">
        <f t="shared" si="938"/>
        <v>0.17219999999999999</v>
      </c>
      <c r="L1712" s="48">
        <f t="shared" si="938"/>
        <v>0.17819999999999997</v>
      </c>
      <c r="M1712" s="48">
        <f t="shared" si="938"/>
        <v>0.2112</v>
      </c>
      <c r="N1712" s="331">
        <f t="shared" si="938"/>
        <v>0.33240000000000003</v>
      </c>
      <c r="O1712" s="48">
        <f t="shared" si="938"/>
        <v>0.3276</v>
      </c>
      <c r="P1712" s="48">
        <f t="shared" si="938"/>
        <v>0.18000000000000002</v>
      </c>
      <c r="Q1712" s="48">
        <f t="shared" si="938"/>
        <v>0.1686</v>
      </c>
      <c r="R1712" s="48">
        <f t="shared" si="938"/>
        <v>0.18</v>
      </c>
      <c r="S1712" s="48">
        <f t="shared" si="938"/>
        <v>0.19560000000000002</v>
      </c>
      <c r="T1712" s="48">
        <f t="shared" si="938"/>
        <v>0.3342</v>
      </c>
      <c r="U1712" s="48">
        <f t="shared" si="938"/>
        <v>0.3342</v>
      </c>
      <c r="V1712" s="331">
        <f t="shared" si="938"/>
        <v>0.31919999999999998</v>
      </c>
      <c r="W1712" s="48">
        <f t="shared" si="938"/>
        <v>0.32579999999999998</v>
      </c>
      <c r="X1712" s="48">
        <f t="shared" si="938"/>
        <v>0.32879999999999998</v>
      </c>
      <c r="Y1712" s="48">
        <f t="shared" si="938"/>
        <v>0.192</v>
      </c>
      <c r="Z1712" s="48">
        <f t="shared" si="938"/>
        <v>0.17460000000000001</v>
      </c>
      <c r="AA1712" s="48">
        <f t="shared" si="938"/>
        <v>0.1734</v>
      </c>
      <c r="AB1712" s="49">
        <f t="shared" si="938"/>
        <v>0.1668</v>
      </c>
      <c r="AC1712" s="47"/>
      <c r="AD1712" s="50"/>
      <c r="AE1712" s="58"/>
      <c r="AF1712" s="332">
        <v>1.3649999999999999E-2</v>
      </c>
      <c r="AG1712" s="332">
        <v>1.315E-2</v>
      </c>
      <c r="AH1712" s="332">
        <v>1.3100000000000001E-2</v>
      </c>
      <c r="AI1712" s="332">
        <v>1.295E-2</v>
      </c>
      <c r="AJ1712" s="332">
        <v>1.2750000000000001E-2</v>
      </c>
      <c r="AK1712" s="332">
        <v>1.3100000000000001E-2</v>
      </c>
      <c r="AL1712" s="332">
        <v>1.435E-2</v>
      </c>
      <c r="AM1712" s="332">
        <v>1.4849999999999999E-2</v>
      </c>
      <c r="AN1712" s="332">
        <v>1.7600000000000001E-2</v>
      </c>
      <c r="AO1712" s="332">
        <v>2.7700000000000002E-2</v>
      </c>
      <c r="AP1712" s="332">
        <v>2.7299999999999998E-2</v>
      </c>
      <c r="AQ1712" s="332">
        <v>1.5000000000000001E-2</v>
      </c>
      <c r="AR1712" s="332">
        <v>1.405E-2</v>
      </c>
      <c r="AS1712" s="332">
        <v>1.4999999999999999E-2</v>
      </c>
      <c r="AT1712" s="332">
        <v>1.6300000000000002E-2</v>
      </c>
      <c r="AU1712" s="332">
        <v>2.785E-2</v>
      </c>
      <c r="AV1712" s="332">
        <v>2.785E-2</v>
      </c>
      <c r="AW1712" s="332">
        <v>2.6599999999999999E-2</v>
      </c>
      <c r="AX1712" s="332">
        <v>2.7150000000000001E-2</v>
      </c>
      <c r="AY1712" s="332">
        <v>2.7400000000000001E-2</v>
      </c>
      <c r="AZ1712" s="332">
        <v>1.6E-2</v>
      </c>
      <c r="BA1712" s="332">
        <v>1.455E-2</v>
      </c>
      <c r="BB1712" s="332">
        <v>1.4450000000000001E-2</v>
      </c>
      <c r="BC1712" s="332">
        <v>1.3899999999999999E-2</v>
      </c>
      <c r="BD1712" s="332"/>
    </row>
    <row r="1713" spans="1:81" ht="10.5" customHeight="1" thickBot="1">
      <c r="A1713" s="1511"/>
      <c r="B1713" s="1518"/>
      <c r="C1713" s="271"/>
      <c r="D1713" s="236" t="s">
        <v>41</v>
      </c>
      <c r="E1713" s="52">
        <f t="shared" ref="E1713:AB1713" si="939">E1712/E1711</f>
        <v>0.54491017964071853</v>
      </c>
      <c r="F1713" s="52">
        <f t="shared" si="939"/>
        <v>0.54115226337448552</v>
      </c>
      <c r="G1713" s="52">
        <f t="shared" si="939"/>
        <v>0.53909465020576142</v>
      </c>
      <c r="H1713" s="365">
        <f t="shared" si="939"/>
        <v>0.53734439834024883</v>
      </c>
      <c r="I1713" s="52">
        <f t="shared" si="939"/>
        <v>0.52147239263803691</v>
      </c>
      <c r="J1713" s="52">
        <f t="shared" si="939"/>
        <v>0.52610441767068283</v>
      </c>
      <c r="K1713" s="52">
        <f t="shared" si="939"/>
        <v>0.5304990757855822</v>
      </c>
      <c r="L1713" s="52">
        <f t="shared" si="939"/>
        <v>0.52846975088967962</v>
      </c>
      <c r="M1713" s="52">
        <f t="shared" si="939"/>
        <v>0.53252647503782158</v>
      </c>
      <c r="N1713" s="365">
        <f t="shared" si="939"/>
        <v>0.54797230464886248</v>
      </c>
      <c r="O1713" s="52">
        <f t="shared" si="939"/>
        <v>0.55375253549695747</v>
      </c>
      <c r="P1713" s="52">
        <f t="shared" si="939"/>
        <v>0.50847457627118653</v>
      </c>
      <c r="Q1713" s="52">
        <f t="shared" si="939"/>
        <v>0.50813743218806517</v>
      </c>
      <c r="R1713" s="52">
        <f t="shared" si="939"/>
        <v>0.5008347245409015</v>
      </c>
      <c r="S1713" s="52">
        <f t="shared" si="939"/>
        <v>0.49468892261001529</v>
      </c>
      <c r="T1713" s="52">
        <f t="shared" si="939"/>
        <v>0.54288499025341141</v>
      </c>
      <c r="U1713" s="52">
        <f t="shared" si="939"/>
        <v>0.55644355644355636</v>
      </c>
      <c r="V1713" s="365">
        <f t="shared" si="939"/>
        <v>0.55882352941176461</v>
      </c>
      <c r="W1713" s="52">
        <f t="shared" si="939"/>
        <v>0.56269430051813474</v>
      </c>
      <c r="X1713" s="52">
        <f t="shared" si="939"/>
        <v>0.57083333333333319</v>
      </c>
      <c r="Y1713" s="52">
        <f t="shared" si="939"/>
        <v>0.51446945337620575</v>
      </c>
      <c r="Z1713" s="52">
        <f t="shared" si="939"/>
        <v>0.50874125874125875</v>
      </c>
      <c r="AA1713" s="52">
        <f t="shared" si="939"/>
        <v>0.53419593345656191</v>
      </c>
      <c r="AB1713" s="53">
        <f t="shared" si="939"/>
        <v>0.55378486055776888</v>
      </c>
      <c r="AC1713" s="47"/>
      <c r="AD1713" s="50"/>
      <c r="AE1713" s="58"/>
      <c r="AF1713" s="332"/>
      <c r="AG1713" s="332"/>
      <c r="AH1713" s="332"/>
      <c r="AI1713" s="332"/>
      <c r="AJ1713" s="332"/>
      <c r="AK1713" s="332"/>
      <c r="AL1713" s="332"/>
      <c r="AM1713" s="332"/>
      <c r="AN1713" s="332"/>
      <c r="AO1713" s="332"/>
      <c r="AP1713" s="332"/>
      <c r="AQ1713" s="332"/>
      <c r="AR1713" s="332"/>
      <c r="AS1713" s="332"/>
      <c r="AT1713" s="332"/>
      <c r="AU1713" s="332"/>
      <c r="AV1713" s="332"/>
      <c r="AW1713" s="332"/>
      <c r="AX1713" s="332"/>
      <c r="AY1713" s="332"/>
      <c r="AZ1713" s="332"/>
      <c r="BA1713" s="332"/>
      <c r="BB1713" s="332"/>
      <c r="BC1713" s="332"/>
      <c r="BD1713" s="332"/>
    </row>
    <row r="1714" spans="1:81" ht="10.5" customHeight="1">
      <c r="A1714" s="1380" t="s">
        <v>291</v>
      </c>
      <c r="B1714" s="63"/>
      <c r="C1714" s="531"/>
      <c r="D1714" s="135"/>
      <c r="E1714" s="154">
        <f t="shared" ref="E1714:AB1715" si="940">E1706+E1711</f>
        <v>0.55859999999999999</v>
      </c>
      <c r="F1714" s="154">
        <f t="shared" si="940"/>
        <v>0.55500000000000005</v>
      </c>
      <c r="G1714" s="154">
        <f t="shared" si="940"/>
        <v>0.54299999999999993</v>
      </c>
      <c r="H1714" s="337">
        <f t="shared" si="940"/>
        <v>0.53879999999999995</v>
      </c>
      <c r="I1714" s="154">
        <f t="shared" si="940"/>
        <v>0.54120000000000001</v>
      </c>
      <c r="J1714" s="154">
        <f t="shared" si="940"/>
        <v>0.54599999999999993</v>
      </c>
      <c r="K1714" s="154">
        <f t="shared" si="940"/>
        <v>0.57299999999999995</v>
      </c>
      <c r="L1714" s="154">
        <f t="shared" si="940"/>
        <v>0.63300000000000001</v>
      </c>
      <c r="M1714" s="154">
        <f t="shared" si="940"/>
        <v>0.67079999999999995</v>
      </c>
      <c r="N1714" s="337">
        <f t="shared" si="940"/>
        <v>0.65339999999999998</v>
      </c>
      <c r="O1714" s="154">
        <f t="shared" si="940"/>
        <v>0.63959999999999995</v>
      </c>
      <c r="P1714" s="154">
        <f t="shared" si="940"/>
        <v>0.62939999999999996</v>
      </c>
      <c r="Q1714" s="154">
        <f t="shared" si="940"/>
        <v>0.66720000000000002</v>
      </c>
      <c r="R1714" s="154">
        <f t="shared" si="940"/>
        <v>0.68520000000000003</v>
      </c>
      <c r="S1714" s="154">
        <f t="shared" si="940"/>
        <v>0.66479999999999995</v>
      </c>
      <c r="T1714" s="154">
        <f t="shared" si="940"/>
        <v>0.67799999999999994</v>
      </c>
      <c r="U1714" s="154">
        <f t="shared" si="940"/>
        <v>0.66359999999999997</v>
      </c>
      <c r="V1714" s="337">
        <f t="shared" si="940"/>
        <v>0.63300000000000001</v>
      </c>
      <c r="W1714" s="154">
        <f t="shared" si="940"/>
        <v>0.64259999999999995</v>
      </c>
      <c r="X1714" s="154">
        <f t="shared" si="940"/>
        <v>0.63960000000000006</v>
      </c>
      <c r="Y1714" s="154">
        <f t="shared" si="940"/>
        <v>0.62220000000000009</v>
      </c>
      <c r="Z1714" s="154">
        <f t="shared" si="940"/>
        <v>0.61139999999999994</v>
      </c>
      <c r="AA1714" s="154">
        <f t="shared" si="940"/>
        <v>0.61319999999999997</v>
      </c>
      <c r="AB1714" s="155">
        <f t="shared" si="940"/>
        <v>0.57240000000000002</v>
      </c>
      <c r="AC1714" s="66"/>
      <c r="AD1714" s="66"/>
      <c r="AE1714" s="100"/>
      <c r="AF1714" s="332"/>
      <c r="AG1714" s="332"/>
      <c r="AH1714" s="332"/>
      <c r="AI1714" s="332"/>
      <c r="AJ1714" s="332"/>
      <c r="AK1714" s="332"/>
      <c r="AL1714" s="332"/>
      <c r="AM1714" s="332"/>
      <c r="AN1714" s="332"/>
      <c r="AO1714" s="332"/>
      <c r="AP1714" s="332"/>
      <c r="AQ1714" s="332"/>
      <c r="AR1714" s="332"/>
      <c r="AS1714" s="332"/>
      <c r="AT1714" s="332"/>
      <c r="AU1714" s="332"/>
      <c r="AV1714" s="332"/>
      <c r="AW1714" s="332"/>
      <c r="AX1714" s="332"/>
      <c r="AY1714" s="332"/>
      <c r="AZ1714" s="332"/>
      <c r="BA1714" s="332"/>
      <c r="BB1714" s="332"/>
      <c r="BC1714" s="332"/>
      <c r="BD1714" s="332"/>
    </row>
    <row r="1715" spans="1:81" ht="10.5" customHeight="1">
      <c r="A1715" s="1381" t="s">
        <v>292</v>
      </c>
      <c r="B1715" s="68"/>
      <c r="C1715" s="536"/>
      <c r="D1715" s="136"/>
      <c r="E1715" s="156">
        <f t="shared" si="940"/>
        <v>0.38579999999999998</v>
      </c>
      <c r="F1715" s="156">
        <f t="shared" si="940"/>
        <v>0.38400000000000001</v>
      </c>
      <c r="G1715" s="156">
        <f t="shared" si="940"/>
        <v>0.37739999999999996</v>
      </c>
      <c r="H1715" s="338">
        <f t="shared" si="940"/>
        <v>0.37559999999999993</v>
      </c>
      <c r="I1715" s="156">
        <f t="shared" si="940"/>
        <v>0.36899999999999999</v>
      </c>
      <c r="J1715" s="156">
        <f t="shared" si="940"/>
        <v>0.37380000000000002</v>
      </c>
      <c r="K1715" s="156">
        <f t="shared" si="940"/>
        <v>0.38580000000000003</v>
      </c>
      <c r="L1715" s="156">
        <f t="shared" si="940"/>
        <v>0.42059999999999997</v>
      </c>
      <c r="M1715" s="156">
        <f t="shared" si="940"/>
        <v>0.41880000000000001</v>
      </c>
      <c r="N1715" s="338">
        <f t="shared" si="940"/>
        <v>0.41160000000000002</v>
      </c>
      <c r="O1715" s="156">
        <f t="shared" si="940"/>
        <v>0.40739999999999998</v>
      </c>
      <c r="P1715" s="156">
        <f t="shared" si="940"/>
        <v>0.39</v>
      </c>
      <c r="Q1715" s="156">
        <f t="shared" si="940"/>
        <v>0.40679999999999999</v>
      </c>
      <c r="R1715" s="156">
        <f t="shared" si="940"/>
        <v>0.43740000000000001</v>
      </c>
      <c r="S1715" s="156">
        <f t="shared" si="940"/>
        <v>0.42120000000000002</v>
      </c>
      <c r="T1715" s="156">
        <f t="shared" si="940"/>
        <v>0.41759999999999997</v>
      </c>
      <c r="U1715" s="156">
        <f t="shared" si="940"/>
        <v>0.42</v>
      </c>
      <c r="V1715" s="338">
        <f t="shared" si="940"/>
        <v>0.40379999999999999</v>
      </c>
      <c r="W1715" s="156">
        <f t="shared" si="940"/>
        <v>0.40920000000000001</v>
      </c>
      <c r="X1715" s="156">
        <f t="shared" si="940"/>
        <v>0.41339999999999999</v>
      </c>
      <c r="Y1715" s="156">
        <f t="shared" si="940"/>
        <v>0.40200000000000002</v>
      </c>
      <c r="Z1715" s="156">
        <f t="shared" si="940"/>
        <v>0.40139999999999998</v>
      </c>
      <c r="AA1715" s="156">
        <f t="shared" si="940"/>
        <v>0.40859999999999996</v>
      </c>
      <c r="AB1715" s="157">
        <f t="shared" si="940"/>
        <v>0.39540000000000003</v>
      </c>
      <c r="AC1715" s="66"/>
      <c r="AD1715" s="66"/>
      <c r="AE1715" s="100"/>
      <c r="AF1715" s="332"/>
      <c r="AG1715" s="332"/>
      <c r="AH1715" s="332"/>
      <c r="AI1715" s="332"/>
      <c r="AJ1715" s="332"/>
      <c r="AK1715" s="332"/>
      <c r="AL1715" s="332"/>
      <c r="AM1715" s="332"/>
      <c r="AN1715" s="332"/>
      <c r="AO1715" s="332"/>
      <c r="AP1715" s="332"/>
      <c r="AQ1715" s="332"/>
      <c r="AR1715" s="332"/>
      <c r="AS1715" s="332"/>
      <c r="AT1715" s="332"/>
      <c r="AU1715" s="332"/>
      <c r="AV1715" s="332"/>
      <c r="AW1715" s="332"/>
      <c r="AX1715" s="332"/>
      <c r="AY1715" s="332"/>
      <c r="AZ1715" s="332"/>
      <c r="BA1715" s="332"/>
      <c r="BB1715" s="332"/>
      <c r="BC1715" s="332"/>
      <c r="BD1715" s="332"/>
    </row>
    <row r="1716" spans="1:81" ht="10.5" customHeight="1" thickBot="1">
      <c r="A1716" s="423" t="s">
        <v>293</v>
      </c>
      <c r="B1716" s="424"/>
      <c r="C1716" s="539"/>
      <c r="D1716" s="425"/>
      <c r="E1716" s="426">
        <f>SQRT(E1715*E1715+E1714*E1714)</f>
        <v>0.67887819231435031</v>
      </c>
      <c r="F1716" s="426">
        <f t="shared" ref="F1716:AB1716" si="941">SQRT(F1715*F1715+F1714*F1714)</f>
        <v>0.67489332490401777</v>
      </c>
      <c r="G1716" s="426">
        <f t="shared" si="941"/>
        <v>0.66127132101732633</v>
      </c>
      <c r="H1716" s="427">
        <f t="shared" si="941"/>
        <v>0.65679585869583545</v>
      </c>
      <c r="I1716" s="426">
        <f t="shared" si="941"/>
        <v>0.65502552622016197</v>
      </c>
      <c r="J1716" s="426">
        <f t="shared" si="941"/>
        <v>0.66169663744045126</v>
      </c>
      <c r="K1716" s="426">
        <f t="shared" si="941"/>
        <v>0.69077539041283165</v>
      </c>
      <c r="L1716" s="426">
        <f t="shared" si="941"/>
        <v>0.75999563156639272</v>
      </c>
      <c r="M1716" s="426">
        <f t="shared" si="941"/>
        <v>0.79080091046988554</v>
      </c>
      <c r="N1716" s="427">
        <f t="shared" si="941"/>
        <v>0.77223449806389766</v>
      </c>
      <c r="O1716" s="426">
        <f t="shared" si="941"/>
        <v>0.75832903148962982</v>
      </c>
      <c r="P1716" s="426">
        <f t="shared" si="941"/>
        <v>0.74043525037642555</v>
      </c>
      <c r="Q1716" s="426">
        <f t="shared" si="941"/>
        <v>0.781435909080201</v>
      </c>
      <c r="R1716" s="426">
        <f t="shared" si="941"/>
        <v>0.81290700575158048</v>
      </c>
      <c r="S1716" s="426">
        <f t="shared" si="941"/>
        <v>0.78699966963144263</v>
      </c>
      <c r="T1716" s="426">
        <f t="shared" si="941"/>
        <v>0.79628748577382524</v>
      </c>
      <c r="U1716" s="426">
        <f t="shared" si="941"/>
        <v>0.78534384826011083</v>
      </c>
      <c r="V1716" s="427">
        <f t="shared" si="941"/>
        <v>0.75082850238919407</v>
      </c>
      <c r="W1716" s="426">
        <f t="shared" si="941"/>
        <v>0.76182635816831645</v>
      </c>
      <c r="X1716" s="426">
        <f t="shared" si="941"/>
        <v>0.76156924832873873</v>
      </c>
      <c r="Y1716" s="426">
        <f t="shared" si="941"/>
        <v>0.74076773687843622</v>
      </c>
      <c r="Z1716" s="426">
        <f t="shared" si="941"/>
        <v>0.73139040190584936</v>
      </c>
      <c r="AA1716" s="426">
        <f t="shared" si="941"/>
        <v>0.73686375945625116</v>
      </c>
      <c r="AB1716" s="429">
        <f t="shared" si="941"/>
        <v>0.69568880974182701</v>
      </c>
      <c r="AC1716" s="66"/>
      <c r="AD1716" s="66"/>
      <c r="AE1716" s="100"/>
      <c r="AF1716" s="332"/>
      <c r="AG1716" s="332"/>
      <c r="AH1716" s="332"/>
      <c r="AI1716" s="332"/>
      <c r="AJ1716" s="332"/>
      <c r="AK1716" s="332"/>
      <c r="AL1716" s="332"/>
      <c r="AM1716" s="332"/>
      <c r="AN1716" s="332"/>
      <c r="AO1716" s="332"/>
      <c r="AP1716" s="332"/>
      <c r="AQ1716" s="332"/>
      <c r="AR1716" s="332"/>
      <c r="AS1716" s="332"/>
      <c r="AT1716" s="332"/>
      <c r="AU1716" s="332"/>
      <c r="AV1716" s="332"/>
      <c r="AW1716" s="332"/>
      <c r="AX1716" s="332"/>
      <c r="AY1716" s="332"/>
      <c r="AZ1716" s="332"/>
      <c r="BA1716" s="332"/>
      <c r="BB1716" s="332"/>
      <c r="BC1716" s="332"/>
      <c r="BD1716" s="332"/>
    </row>
    <row r="1717" spans="1:81" ht="10.5" customHeight="1" thickBot="1">
      <c r="A1717" s="430"/>
      <c r="B1717" s="431" t="s">
        <v>121</v>
      </c>
      <c r="C1717" s="770" t="s">
        <v>553</v>
      </c>
      <c r="D1717" s="432" t="s">
        <v>36</v>
      </c>
      <c r="E1717" s="1102">
        <f>AF1717*$AE1717</f>
        <v>20.154</v>
      </c>
      <c r="F1717" s="1102">
        <f t="shared" ref="F1717:AB1717" si="942">AG1717*$AE1717</f>
        <v>20.154</v>
      </c>
      <c r="G1717" s="1102">
        <f t="shared" si="942"/>
        <v>20.154</v>
      </c>
      <c r="H1717" s="1103">
        <f t="shared" si="942"/>
        <v>20.148000000000003</v>
      </c>
      <c r="I1717" s="1102">
        <f t="shared" si="942"/>
        <v>20.154</v>
      </c>
      <c r="J1717" s="1102">
        <f t="shared" si="942"/>
        <v>20.141999999999996</v>
      </c>
      <c r="K1717" s="1102">
        <f t="shared" si="942"/>
        <v>20.154</v>
      </c>
      <c r="L1717" s="1102">
        <f t="shared" si="942"/>
        <v>20.154</v>
      </c>
      <c r="M1717" s="1102">
        <f t="shared" si="942"/>
        <v>20.148000000000003</v>
      </c>
      <c r="N1717" s="1103">
        <f t="shared" si="942"/>
        <v>20.154</v>
      </c>
      <c r="O1717" s="1102">
        <f t="shared" si="942"/>
        <v>20.191999999999997</v>
      </c>
      <c r="P1717" s="1102">
        <f t="shared" si="942"/>
        <v>20.154</v>
      </c>
      <c r="Q1717" s="1102">
        <f t="shared" si="942"/>
        <v>20.148000000000003</v>
      </c>
      <c r="R1717" s="1102">
        <f t="shared" si="942"/>
        <v>20.154</v>
      </c>
      <c r="S1717" s="1102">
        <f t="shared" si="942"/>
        <v>20.154</v>
      </c>
      <c r="T1717" s="1102">
        <f t="shared" si="942"/>
        <v>20.154</v>
      </c>
      <c r="U1717" s="1102">
        <f t="shared" si="942"/>
        <v>20.148000000000003</v>
      </c>
      <c r="V1717" s="1103">
        <f t="shared" si="942"/>
        <v>20.154</v>
      </c>
      <c r="W1717" s="1102">
        <f t="shared" si="942"/>
        <v>20.154</v>
      </c>
      <c r="X1717" s="1102">
        <f t="shared" si="942"/>
        <v>20.154</v>
      </c>
      <c r="Y1717" s="1102">
        <f t="shared" si="942"/>
        <v>20.148000000000003</v>
      </c>
      <c r="Z1717" s="1102">
        <f t="shared" si="942"/>
        <v>20.154</v>
      </c>
      <c r="AA1717" s="1102">
        <f t="shared" si="942"/>
        <v>20.154</v>
      </c>
      <c r="AB1717" s="1104">
        <f t="shared" si="942"/>
        <v>20.154</v>
      </c>
      <c r="AC1717" s="436">
        <f>SUM(E1717:AB1717)</f>
        <v>483.69200000000001</v>
      </c>
      <c r="AD1717" s="522"/>
      <c r="AE1717" s="408">
        <v>40</v>
      </c>
      <c r="AF1717" s="99">
        <v>0.50385000000000002</v>
      </c>
      <c r="AG1717" s="99">
        <v>0.50385000000000002</v>
      </c>
      <c r="AH1717" s="99">
        <v>0.50385000000000002</v>
      </c>
      <c r="AI1717" s="99">
        <v>0.50370000000000004</v>
      </c>
      <c r="AJ1717" s="99">
        <v>0.50385000000000002</v>
      </c>
      <c r="AK1717" s="99">
        <v>0.50354999999999994</v>
      </c>
      <c r="AL1717" s="99">
        <v>0.50385000000000002</v>
      </c>
      <c r="AM1717" s="99">
        <v>0.50385000000000002</v>
      </c>
      <c r="AN1717" s="99">
        <v>0.50370000000000004</v>
      </c>
      <c r="AO1717" s="99">
        <v>0.50385000000000002</v>
      </c>
      <c r="AP1717" s="99">
        <v>0.50479999999999992</v>
      </c>
      <c r="AQ1717" s="99">
        <v>0.50385000000000002</v>
      </c>
      <c r="AR1717" s="99">
        <v>0.50370000000000004</v>
      </c>
      <c r="AS1717" s="99">
        <v>0.50385000000000002</v>
      </c>
      <c r="AT1717" s="99">
        <v>0.50385000000000002</v>
      </c>
      <c r="AU1717" s="99">
        <v>0.50385000000000002</v>
      </c>
      <c r="AV1717" s="99">
        <v>0.50370000000000004</v>
      </c>
      <c r="AW1717" s="99">
        <v>0.50385000000000002</v>
      </c>
      <c r="AX1717" s="99">
        <v>0.50385000000000002</v>
      </c>
      <c r="AY1717" s="99">
        <v>0.50385000000000002</v>
      </c>
      <c r="AZ1717" s="99">
        <v>0.50370000000000004</v>
      </c>
      <c r="BA1717" s="99">
        <v>0.50385000000000002</v>
      </c>
      <c r="BB1717" s="99">
        <v>0.50385000000000002</v>
      </c>
      <c r="BC1717" s="99">
        <v>0.50385000000000002</v>
      </c>
      <c r="BD1717" s="99"/>
    </row>
    <row r="1718" spans="1:81" ht="10.5" customHeight="1" thickBot="1">
      <c r="A1718" s="1376" t="s">
        <v>97</v>
      </c>
      <c r="B1718" s="340"/>
      <c r="C1718" s="209"/>
      <c r="D1718" s="341"/>
      <c r="E1718" s="209">
        <v>1</v>
      </c>
      <c r="F1718" s="209">
        <v>2</v>
      </c>
      <c r="G1718" s="209">
        <v>3</v>
      </c>
      <c r="H1718" s="324">
        <v>4</v>
      </c>
      <c r="I1718" s="209">
        <v>5</v>
      </c>
      <c r="J1718" s="209">
        <v>6</v>
      </c>
      <c r="K1718" s="209">
        <v>7</v>
      </c>
      <c r="L1718" s="209">
        <v>8</v>
      </c>
      <c r="M1718" s="209">
        <v>9</v>
      </c>
      <c r="N1718" s="324">
        <v>10</v>
      </c>
      <c r="O1718" s="209">
        <v>11</v>
      </c>
      <c r="P1718" s="209">
        <v>12</v>
      </c>
      <c r="Q1718" s="209">
        <v>13</v>
      </c>
      <c r="R1718" s="209">
        <v>14</v>
      </c>
      <c r="S1718" s="209">
        <v>15</v>
      </c>
      <c r="T1718" s="209">
        <v>16</v>
      </c>
      <c r="U1718" s="209">
        <v>17</v>
      </c>
      <c r="V1718" s="324">
        <v>18</v>
      </c>
      <c r="W1718" s="209">
        <v>19</v>
      </c>
      <c r="X1718" s="209">
        <v>20</v>
      </c>
      <c r="Y1718" s="209">
        <v>21</v>
      </c>
      <c r="Z1718" s="209">
        <v>22</v>
      </c>
      <c r="AA1718" s="209">
        <v>23</v>
      </c>
      <c r="AB1718" s="245">
        <v>24</v>
      </c>
    </row>
    <row r="1719" spans="1:81" ht="10.5" customHeight="1">
      <c r="A1719" s="342" t="s">
        <v>77</v>
      </c>
      <c r="B1719" s="38"/>
      <c r="C1719" s="732" t="s">
        <v>126</v>
      </c>
      <c r="D1719" s="737" t="s">
        <v>38</v>
      </c>
      <c r="E1719" s="38">
        <v>6.5</v>
      </c>
      <c r="F1719" s="38">
        <v>6.5</v>
      </c>
      <c r="G1719" s="38">
        <v>6.5</v>
      </c>
      <c r="H1719" s="343">
        <v>6.4</v>
      </c>
      <c r="I1719" s="38">
        <v>6.5</v>
      </c>
      <c r="J1719" s="38">
        <v>6.4</v>
      </c>
      <c r="K1719" s="38">
        <v>6.4</v>
      </c>
      <c r="L1719" s="38">
        <v>6.4</v>
      </c>
      <c r="M1719" s="38">
        <v>6.4</v>
      </c>
      <c r="N1719" s="343">
        <v>6.5</v>
      </c>
      <c r="O1719" s="38">
        <v>6.4</v>
      </c>
      <c r="P1719" s="38">
        <v>6.4</v>
      </c>
      <c r="Q1719" s="38">
        <v>6.5</v>
      </c>
      <c r="R1719" s="38">
        <v>6.5</v>
      </c>
      <c r="S1719" s="38">
        <v>6.5</v>
      </c>
      <c r="T1719" s="38">
        <v>6.5</v>
      </c>
      <c r="U1719" s="38">
        <v>6.5</v>
      </c>
      <c r="V1719" s="343">
        <v>6.4</v>
      </c>
      <c r="W1719" s="38">
        <v>6.4</v>
      </c>
      <c r="X1719" s="38">
        <v>6.5</v>
      </c>
      <c r="Y1719" s="38">
        <v>6.5</v>
      </c>
      <c r="Z1719" s="38">
        <v>6.5</v>
      </c>
      <c r="AA1719" s="38">
        <v>6.5</v>
      </c>
      <c r="AB1719" s="39">
        <v>6.5</v>
      </c>
    </row>
    <row r="1720" spans="1:81" ht="10.5" customHeight="1" thickBot="1">
      <c r="A1720" s="344" t="s">
        <v>78</v>
      </c>
      <c r="B1720" s="40"/>
      <c r="C1720" s="733" t="s">
        <v>126</v>
      </c>
      <c r="D1720" s="738" t="s">
        <v>38</v>
      </c>
      <c r="E1720" s="40">
        <v>6.4</v>
      </c>
      <c r="F1720" s="40">
        <v>6.4</v>
      </c>
      <c r="G1720" s="40">
        <v>6.4</v>
      </c>
      <c r="H1720" s="345">
        <v>6.4</v>
      </c>
      <c r="I1720" s="40">
        <v>6.4</v>
      </c>
      <c r="J1720" s="40">
        <v>6.4</v>
      </c>
      <c r="K1720" s="40">
        <v>6.4</v>
      </c>
      <c r="L1720" s="40">
        <v>6.4</v>
      </c>
      <c r="M1720" s="40">
        <v>6.3</v>
      </c>
      <c r="N1720" s="345">
        <v>6.4</v>
      </c>
      <c r="O1720" s="40">
        <v>6.4</v>
      </c>
      <c r="P1720" s="40">
        <v>6.4</v>
      </c>
      <c r="Q1720" s="40">
        <v>6.4</v>
      </c>
      <c r="R1720" s="40">
        <v>6.4</v>
      </c>
      <c r="S1720" s="40">
        <v>6.3</v>
      </c>
      <c r="T1720" s="40">
        <v>6.4</v>
      </c>
      <c r="U1720" s="40">
        <v>6.4</v>
      </c>
      <c r="V1720" s="345">
        <v>6.4</v>
      </c>
      <c r="W1720" s="40">
        <v>6.3</v>
      </c>
      <c r="X1720" s="40">
        <v>6.4</v>
      </c>
      <c r="Y1720" s="40">
        <v>6.4</v>
      </c>
      <c r="Z1720" s="40">
        <v>6.4</v>
      </c>
      <c r="AA1720" s="40">
        <v>6.4</v>
      </c>
      <c r="AB1720" s="41">
        <v>6.4</v>
      </c>
    </row>
    <row r="1721" spans="1:81" s="1" customFormat="1" ht="10.5" customHeight="1">
      <c r="A1721" s="1554" t="s">
        <v>42</v>
      </c>
      <c r="B1721" s="1557" t="s">
        <v>636</v>
      </c>
      <c r="C1721" s="1107"/>
      <c r="D1721" s="1190"/>
      <c r="E1721" s="55"/>
      <c r="F1721" s="59"/>
      <c r="G1721" s="59"/>
      <c r="H1721" s="329"/>
      <c r="I1721" s="59"/>
      <c r="J1721" s="59"/>
      <c r="K1721" s="59"/>
      <c r="L1721" s="59"/>
      <c r="M1721" s="59"/>
      <c r="N1721" s="329"/>
      <c r="O1721" s="59"/>
      <c r="P1721" s="59"/>
      <c r="Q1721" s="59"/>
      <c r="R1721" s="59"/>
      <c r="S1721" s="59"/>
      <c r="T1721" s="59"/>
      <c r="U1721" s="59"/>
      <c r="V1721" s="329"/>
      <c r="W1721" s="59"/>
      <c r="X1721" s="59"/>
      <c r="Y1721" s="59"/>
      <c r="Z1721" s="59"/>
      <c r="AA1721" s="59"/>
      <c r="AB1721" s="60"/>
      <c r="AC1721" s="408"/>
      <c r="AD1721" s="58"/>
      <c r="AE1721" s="58"/>
      <c r="AF1721" s="99"/>
      <c r="AG1721" s="99"/>
      <c r="AH1721" s="99"/>
      <c r="AI1721" s="99"/>
      <c r="AJ1721" s="99"/>
      <c r="AK1721" s="99"/>
      <c r="AL1721" s="99"/>
      <c r="AM1721" s="99"/>
      <c r="AN1721" s="99"/>
      <c r="AO1721" s="99"/>
      <c r="AP1721" s="99"/>
      <c r="AQ1721" s="99"/>
      <c r="AR1721" s="99"/>
      <c r="AS1721" s="99"/>
      <c r="AT1721" s="99"/>
      <c r="AU1721" s="99"/>
      <c r="AV1721" s="99"/>
      <c r="AW1721" s="99"/>
      <c r="AX1721" s="99"/>
      <c r="AY1721" s="99"/>
      <c r="AZ1721" s="99"/>
      <c r="BA1721" s="99"/>
      <c r="BB1721" s="99"/>
      <c r="BC1721" s="99"/>
      <c r="BD1721" s="99"/>
      <c r="BE1721" s="325"/>
      <c r="BF1721" s="325"/>
      <c r="BG1721" s="325"/>
      <c r="BH1721" s="325"/>
      <c r="BI1721" s="325"/>
      <c r="BJ1721" s="325"/>
      <c r="BK1721" s="325"/>
      <c r="BL1721" s="325"/>
      <c r="BM1721" s="325"/>
      <c r="BN1721" s="325"/>
      <c r="BO1721" s="325"/>
      <c r="BP1721" s="325"/>
      <c r="BQ1721" s="325"/>
      <c r="BR1721" s="325"/>
      <c r="BS1721" s="325"/>
      <c r="BT1721" s="325"/>
      <c r="BU1721" s="325"/>
      <c r="BV1721" s="325"/>
      <c r="BW1721" s="325"/>
      <c r="BX1721" s="325"/>
      <c r="BY1721" s="162"/>
      <c r="BZ1721" s="162"/>
      <c r="CA1721" s="162"/>
      <c r="CB1721" s="162"/>
      <c r="CC1721" s="162"/>
    </row>
    <row r="1722" spans="1:81" s="1" customFormat="1" ht="10.5" customHeight="1">
      <c r="A1722" s="1555"/>
      <c r="B1722" s="1558"/>
      <c r="C1722" s="1373" t="s">
        <v>128</v>
      </c>
      <c r="D1722" s="131" t="s">
        <v>33</v>
      </c>
      <c r="E1722" s="85">
        <v>4</v>
      </c>
      <c r="F1722" s="85">
        <v>4</v>
      </c>
      <c r="G1722" s="85">
        <v>4</v>
      </c>
      <c r="H1722" s="349">
        <v>4</v>
      </c>
      <c r="I1722" s="85">
        <v>4</v>
      </c>
      <c r="J1722" s="85">
        <v>4</v>
      </c>
      <c r="K1722" s="85">
        <v>4</v>
      </c>
      <c r="L1722" s="85">
        <v>4</v>
      </c>
      <c r="M1722" s="85">
        <v>3</v>
      </c>
      <c r="N1722" s="349">
        <v>0</v>
      </c>
      <c r="O1722" s="85">
        <v>0</v>
      </c>
      <c r="P1722" s="85">
        <v>3</v>
      </c>
      <c r="Q1722" s="85">
        <v>4</v>
      </c>
      <c r="R1722" s="85">
        <v>4</v>
      </c>
      <c r="S1722" s="85">
        <v>3</v>
      </c>
      <c r="T1722" s="85">
        <v>0</v>
      </c>
      <c r="U1722" s="85">
        <v>0</v>
      </c>
      <c r="V1722" s="349">
        <v>0</v>
      </c>
      <c r="W1722" s="85">
        <v>0</v>
      </c>
      <c r="X1722" s="85">
        <v>0</v>
      </c>
      <c r="Y1722" s="85">
        <v>4</v>
      </c>
      <c r="Z1722" s="85">
        <v>4</v>
      </c>
      <c r="AA1722" s="85">
        <v>4</v>
      </c>
      <c r="AB1722" s="86">
        <v>4</v>
      </c>
      <c r="AC1722" s="330"/>
      <c r="AD1722" s="177"/>
      <c r="AE1722" s="58"/>
      <c r="AF1722" s="332"/>
      <c r="AG1722" s="332"/>
      <c r="AH1722" s="332"/>
      <c r="AI1722" s="332"/>
      <c r="AJ1722" s="332"/>
      <c r="AK1722" s="332"/>
      <c r="AL1722" s="332"/>
      <c r="AM1722" s="332"/>
      <c r="AN1722" s="332"/>
      <c r="AO1722" s="332"/>
      <c r="AP1722" s="332"/>
      <c r="AQ1722" s="332"/>
      <c r="AR1722" s="332"/>
      <c r="AS1722" s="332"/>
      <c r="AT1722" s="332"/>
      <c r="AU1722" s="332"/>
      <c r="AV1722" s="332"/>
      <c r="AW1722" s="332"/>
      <c r="AX1722" s="332"/>
      <c r="AY1722" s="332"/>
      <c r="AZ1722" s="332"/>
      <c r="BA1722" s="332"/>
      <c r="BB1722" s="332"/>
      <c r="BC1722" s="332"/>
      <c r="BD1722" s="332"/>
      <c r="BE1722" s="325"/>
      <c r="BF1722" s="325"/>
      <c r="BG1722" s="325"/>
      <c r="BH1722" s="325"/>
      <c r="BI1722" s="325"/>
      <c r="BJ1722" s="325"/>
      <c r="BK1722" s="325"/>
      <c r="BL1722" s="325"/>
      <c r="BM1722" s="325"/>
      <c r="BN1722" s="325"/>
      <c r="BO1722" s="325"/>
      <c r="BP1722" s="325"/>
      <c r="BQ1722" s="325"/>
      <c r="BR1722" s="325"/>
      <c r="BS1722" s="325"/>
      <c r="BT1722" s="325"/>
      <c r="BU1722" s="325"/>
      <c r="BV1722" s="325"/>
      <c r="BW1722" s="325"/>
      <c r="BX1722" s="325"/>
      <c r="BY1722" s="162"/>
      <c r="BZ1722" s="162"/>
      <c r="CA1722" s="162"/>
      <c r="CB1722" s="162"/>
      <c r="CC1722" s="162"/>
    </row>
    <row r="1723" spans="1:81" s="1" customFormat="1" ht="10.5" customHeight="1">
      <c r="A1723" s="1555"/>
      <c r="B1723" s="1558"/>
      <c r="C1723" s="1445" t="s">
        <v>553</v>
      </c>
      <c r="D1723" s="131" t="s">
        <v>116</v>
      </c>
      <c r="E1723" s="61">
        <f t="shared" ref="E1723:AB1723" si="943">AF1723*$AE1723</f>
        <v>3.372E-2</v>
      </c>
      <c r="F1723" s="61">
        <f t="shared" si="943"/>
        <v>3.3839999999999995E-2</v>
      </c>
      <c r="G1723" s="61">
        <f t="shared" si="943"/>
        <v>3.372E-2</v>
      </c>
      <c r="H1723" s="420">
        <f t="shared" si="943"/>
        <v>3.372E-2</v>
      </c>
      <c r="I1723" s="61">
        <f t="shared" si="943"/>
        <v>3.3599999999999998E-2</v>
      </c>
      <c r="J1723" s="61">
        <f t="shared" si="943"/>
        <v>3.3480000000000003E-2</v>
      </c>
      <c r="K1723" s="61">
        <f t="shared" si="943"/>
        <v>3.3359999999999994E-2</v>
      </c>
      <c r="L1723" s="61">
        <f t="shared" si="943"/>
        <v>3.3480000000000003E-2</v>
      </c>
      <c r="M1723" s="61">
        <f t="shared" si="943"/>
        <v>2.5679999999999998E-2</v>
      </c>
      <c r="N1723" s="420">
        <f t="shared" si="943"/>
        <v>0</v>
      </c>
      <c r="O1723" s="61">
        <f t="shared" si="943"/>
        <v>0</v>
      </c>
      <c r="P1723" s="61">
        <f t="shared" si="943"/>
        <v>2.5199999999999997E-2</v>
      </c>
      <c r="Q1723" s="61">
        <f t="shared" si="943"/>
        <v>3.3000000000000002E-2</v>
      </c>
      <c r="R1723" s="61">
        <f t="shared" si="943"/>
        <v>3.3000000000000002E-2</v>
      </c>
      <c r="S1723" s="61">
        <f t="shared" si="943"/>
        <v>2.4E-2</v>
      </c>
      <c r="T1723" s="61">
        <f t="shared" si="943"/>
        <v>0</v>
      </c>
      <c r="U1723" s="61">
        <f t="shared" si="943"/>
        <v>0</v>
      </c>
      <c r="V1723" s="420">
        <f t="shared" si="943"/>
        <v>0</v>
      </c>
      <c r="W1723" s="61">
        <f t="shared" si="943"/>
        <v>0</v>
      </c>
      <c r="X1723" s="61">
        <f t="shared" si="943"/>
        <v>0</v>
      </c>
      <c r="Y1723" s="61">
        <f t="shared" si="943"/>
        <v>3.1919999999999997E-2</v>
      </c>
      <c r="Z1723" s="61">
        <f t="shared" si="943"/>
        <v>3.288E-2</v>
      </c>
      <c r="AA1723" s="61">
        <f t="shared" si="943"/>
        <v>3.288E-2</v>
      </c>
      <c r="AB1723" s="62">
        <f t="shared" si="943"/>
        <v>3.288E-2</v>
      </c>
      <c r="AC1723" s="47">
        <f>SUM(E1723:AB1723)</f>
        <v>0.54036000000000006</v>
      </c>
      <c r="AD1723" s="50">
        <f>SUM(E1724:AB1724)</f>
        <v>0.44040000000000007</v>
      </c>
      <c r="AE1723" s="58">
        <v>2.4</v>
      </c>
      <c r="AF1723" s="99">
        <v>1.405E-2</v>
      </c>
      <c r="AG1723" s="99">
        <v>1.41E-2</v>
      </c>
      <c r="AH1723" s="99">
        <v>1.405E-2</v>
      </c>
      <c r="AI1723" s="99">
        <v>1.405E-2</v>
      </c>
      <c r="AJ1723" s="99">
        <v>1.4E-2</v>
      </c>
      <c r="AK1723" s="99">
        <v>1.3950000000000001E-2</v>
      </c>
      <c r="AL1723" s="99">
        <v>1.3899999999999999E-2</v>
      </c>
      <c r="AM1723" s="99">
        <v>1.3950000000000001E-2</v>
      </c>
      <c r="AN1723" s="99">
        <v>1.0699999999999999E-2</v>
      </c>
      <c r="AO1723" s="99">
        <v>0</v>
      </c>
      <c r="AP1723" s="99">
        <v>0</v>
      </c>
      <c r="AQ1723" s="99">
        <v>1.0499999999999999E-2</v>
      </c>
      <c r="AR1723" s="99">
        <v>1.375E-2</v>
      </c>
      <c r="AS1723" s="99">
        <v>1.375E-2</v>
      </c>
      <c r="AT1723" s="99">
        <v>0.01</v>
      </c>
      <c r="AU1723" s="99">
        <v>0</v>
      </c>
      <c r="AV1723" s="99">
        <v>0</v>
      </c>
      <c r="AW1723" s="99">
        <v>0</v>
      </c>
      <c r="AX1723" s="99">
        <v>0</v>
      </c>
      <c r="AY1723" s="99">
        <v>0</v>
      </c>
      <c r="AZ1723" s="99">
        <v>1.3299999999999999E-2</v>
      </c>
      <c r="BA1723" s="99">
        <v>1.37E-2</v>
      </c>
      <c r="BB1723" s="99">
        <v>1.37E-2</v>
      </c>
      <c r="BC1723" s="99">
        <v>1.37E-2</v>
      </c>
      <c r="BD1723" s="99"/>
      <c r="BE1723" s="99"/>
      <c r="BF1723" s="99"/>
      <c r="BG1723" s="99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162"/>
      <c r="BZ1723" s="162"/>
      <c r="CA1723" s="162"/>
      <c r="CB1723" s="162"/>
      <c r="CC1723" s="162"/>
    </row>
    <row r="1724" spans="1:81" s="1" customFormat="1" ht="10.5" customHeight="1">
      <c r="A1724" s="1555"/>
      <c r="B1724" s="1558"/>
      <c r="C1724" s="1445" t="s">
        <v>553</v>
      </c>
      <c r="D1724" s="131" t="s">
        <v>117</v>
      </c>
      <c r="E1724" s="61">
        <f t="shared" ref="E1724:AB1724" si="944">AF1724*$AE1723</f>
        <v>2.7359999999999999E-2</v>
      </c>
      <c r="F1724" s="48">
        <f t="shared" si="944"/>
        <v>2.7480000000000001E-2</v>
      </c>
      <c r="G1724" s="48">
        <f t="shared" si="944"/>
        <v>2.7480000000000001E-2</v>
      </c>
      <c r="H1724" s="331">
        <f t="shared" si="944"/>
        <v>2.7120000000000002E-2</v>
      </c>
      <c r="I1724" s="48">
        <f t="shared" si="944"/>
        <v>2.6879999999999998E-2</v>
      </c>
      <c r="J1724" s="48">
        <f t="shared" si="944"/>
        <v>2.6759999999999999E-2</v>
      </c>
      <c r="K1724" s="48">
        <f t="shared" si="944"/>
        <v>2.664E-2</v>
      </c>
      <c r="L1724" s="48">
        <f t="shared" si="944"/>
        <v>2.6879999999999998E-2</v>
      </c>
      <c r="M1724" s="48">
        <f t="shared" si="944"/>
        <v>1.9559999999999998E-2</v>
      </c>
      <c r="N1724" s="331">
        <f t="shared" si="944"/>
        <v>0</v>
      </c>
      <c r="O1724" s="48">
        <f t="shared" si="944"/>
        <v>0</v>
      </c>
      <c r="P1724" s="48">
        <f t="shared" si="944"/>
        <v>2.0400000000000001E-2</v>
      </c>
      <c r="Q1724" s="48">
        <f t="shared" si="944"/>
        <v>2.76E-2</v>
      </c>
      <c r="R1724" s="48">
        <f t="shared" si="944"/>
        <v>2.7719999999999998E-2</v>
      </c>
      <c r="S1724" s="48">
        <f t="shared" si="944"/>
        <v>1.9559999999999998E-2</v>
      </c>
      <c r="T1724" s="48">
        <f t="shared" si="944"/>
        <v>0</v>
      </c>
      <c r="U1724" s="48">
        <f t="shared" si="944"/>
        <v>0</v>
      </c>
      <c r="V1724" s="331">
        <f t="shared" si="944"/>
        <v>0</v>
      </c>
      <c r="W1724" s="48">
        <f t="shared" si="944"/>
        <v>0</v>
      </c>
      <c r="X1724" s="48">
        <f t="shared" si="944"/>
        <v>0</v>
      </c>
      <c r="Y1724" s="48">
        <f t="shared" si="944"/>
        <v>2.6279999999999998E-2</v>
      </c>
      <c r="Z1724" s="48">
        <f t="shared" si="944"/>
        <v>2.76E-2</v>
      </c>
      <c r="AA1724" s="48">
        <f t="shared" si="944"/>
        <v>2.7480000000000001E-2</v>
      </c>
      <c r="AB1724" s="49">
        <f t="shared" si="944"/>
        <v>2.76E-2</v>
      </c>
      <c r="AC1724" s="330"/>
      <c r="AD1724" s="177"/>
      <c r="AE1724" s="58"/>
      <c r="AF1724" s="332">
        <v>1.14E-2</v>
      </c>
      <c r="AG1724" s="332">
        <v>1.145E-2</v>
      </c>
      <c r="AH1724" s="332">
        <v>1.145E-2</v>
      </c>
      <c r="AI1724" s="332">
        <v>1.1300000000000001E-2</v>
      </c>
      <c r="AJ1724" s="332">
        <v>1.12E-2</v>
      </c>
      <c r="AK1724" s="332">
        <v>1.115E-2</v>
      </c>
      <c r="AL1724" s="332">
        <v>1.11E-2</v>
      </c>
      <c r="AM1724" s="332">
        <v>1.12E-2</v>
      </c>
      <c r="AN1724" s="332">
        <v>8.1499999999999993E-3</v>
      </c>
      <c r="AO1724" s="332">
        <v>0</v>
      </c>
      <c r="AP1724" s="332">
        <v>0</v>
      </c>
      <c r="AQ1724" s="332">
        <v>8.5000000000000006E-3</v>
      </c>
      <c r="AR1724" s="332">
        <v>1.15E-2</v>
      </c>
      <c r="AS1724" s="332">
        <v>1.155E-2</v>
      </c>
      <c r="AT1724" s="332">
        <v>8.1499999999999993E-3</v>
      </c>
      <c r="AU1724" s="332">
        <v>0</v>
      </c>
      <c r="AV1724" s="332">
        <v>0</v>
      </c>
      <c r="AW1724" s="332">
        <v>0</v>
      </c>
      <c r="AX1724" s="332">
        <v>0</v>
      </c>
      <c r="AY1724" s="332">
        <v>0</v>
      </c>
      <c r="AZ1724" s="332">
        <v>1.095E-2</v>
      </c>
      <c r="BA1724" s="332">
        <v>1.15E-2</v>
      </c>
      <c r="BB1724" s="99">
        <v>1.145E-2</v>
      </c>
      <c r="BC1724" s="332">
        <v>1.15E-2</v>
      </c>
      <c r="BD1724" s="332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162"/>
      <c r="BZ1724" s="162"/>
      <c r="CA1724" s="162"/>
      <c r="CB1724" s="162"/>
      <c r="CC1724" s="162"/>
    </row>
    <row r="1725" spans="1:81" s="1" customFormat="1" ht="10.5" customHeight="1" thickBot="1">
      <c r="A1725" s="1556"/>
      <c r="B1725" s="1559"/>
      <c r="C1725" s="271"/>
      <c r="D1725" s="236" t="s">
        <v>41</v>
      </c>
      <c r="E1725" s="52">
        <f>E1724/E1723</f>
        <v>0.81138790035587183</v>
      </c>
      <c r="F1725" s="52">
        <f t="shared" ref="F1725:AB1725" si="945">F1724/F1723</f>
        <v>0.8120567375886526</v>
      </c>
      <c r="G1725" s="52">
        <f t="shared" si="945"/>
        <v>0.81494661921708189</v>
      </c>
      <c r="H1725" s="365">
        <f t="shared" si="945"/>
        <v>0.80427046263345203</v>
      </c>
      <c r="I1725" s="52">
        <f t="shared" si="945"/>
        <v>0.79999999999999993</v>
      </c>
      <c r="J1725" s="52">
        <f t="shared" si="945"/>
        <v>0.79928315412186368</v>
      </c>
      <c r="K1725" s="52">
        <f t="shared" si="945"/>
        <v>0.79856115107913683</v>
      </c>
      <c r="L1725" s="52">
        <f t="shared" si="945"/>
        <v>0.80286738351254472</v>
      </c>
      <c r="M1725" s="52">
        <f t="shared" si="945"/>
        <v>0.76168224299065412</v>
      </c>
      <c r="N1725" s="365" t="e">
        <f t="shared" si="945"/>
        <v>#DIV/0!</v>
      </c>
      <c r="O1725" s="52" t="e">
        <f t="shared" si="945"/>
        <v>#DIV/0!</v>
      </c>
      <c r="P1725" s="52">
        <f t="shared" si="945"/>
        <v>0.80952380952380965</v>
      </c>
      <c r="Q1725" s="52">
        <f t="shared" si="945"/>
        <v>0.83636363636363631</v>
      </c>
      <c r="R1725" s="52">
        <f t="shared" si="945"/>
        <v>0.83999999999999986</v>
      </c>
      <c r="S1725" s="52">
        <f t="shared" si="945"/>
        <v>0.81499999999999984</v>
      </c>
      <c r="T1725" s="52" t="e">
        <f t="shared" si="945"/>
        <v>#DIV/0!</v>
      </c>
      <c r="U1725" s="52" t="e">
        <f t="shared" si="945"/>
        <v>#DIV/0!</v>
      </c>
      <c r="V1725" s="365" t="e">
        <f t="shared" si="945"/>
        <v>#DIV/0!</v>
      </c>
      <c r="W1725" s="52" t="e">
        <f t="shared" si="945"/>
        <v>#DIV/0!</v>
      </c>
      <c r="X1725" s="52" t="e">
        <f t="shared" si="945"/>
        <v>#DIV/0!</v>
      </c>
      <c r="Y1725" s="52">
        <f t="shared" si="945"/>
        <v>0.82330827067669177</v>
      </c>
      <c r="Z1725" s="52">
        <f t="shared" si="945"/>
        <v>0.83941605839416056</v>
      </c>
      <c r="AA1725" s="52">
        <f t="shared" si="945"/>
        <v>0.83576642335766427</v>
      </c>
      <c r="AB1725" s="53">
        <f t="shared" si="945"/>
        <v>0.83941605839416056</v>
      </c>
      <c r="AC1725" s="330"/>
      <c r="AD1725" s="177"/>
      <c r="AE1725" s="58"/>
      <c r="AF1725" s="332"/>
      <c r="AG1725" s="332"/>
      <c r="AH1725" s="332"/>
      <c r="AI1725" s="332"/>
      <c r="AJ1725" s="332"/>
      <c r="AK1725" s="332"/>
      <c r="AL1725" s="332"/>
      <c r="AM1725" s="332"/>
      <c r="AN1725" s="332"/>
      <c r="AO1725" s="332"/>
      <c r="AP1725" s="332"/>
      <c r="AQ1725" s="332"/>
      <c r="AR1725" s="332"/>
      <c r="AS1725" s="332"/>
      <c r="AT1725" s="332"/>
      <c r="AU1725" s="332"/>
      <c r="AV1725" s="332"/>
      <c r="AW1725" s="332"/>
      <c r="AX1725" s="332"/>
      <c r="AY1725" s="332"/>
      <c r="AZ1725" s="332"/>
      <c r="BA1725" s="332"/>
      <c r="BB1725" s="332"/>
      <c r="BC1725" s="332"/>
      <c r="BD1725" s="332"/>
      <c r="BE1725" s="325"/>
      <c r="BF1725" s="325"/>
      <c r="BG1725" s="325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162"/>
      <c r="BZ1725" s="162"/>
      <c r="CA1725" s="162"/>
      <c r="CB1725" s="162"/>
      <c r="CC1725" s="162"/>
    </row>
    <row r="1726" spans="1:81" s="1" customFormat="1" ht="10.5" customHeight="1">
      <c r="A1726" s="1554" t="s">
        <v>92</v>
      </c>
      <c r="B1726" s="1557" t="s">
        <v>356</v>
      </c>
      <c r="C1726" s="1107"/>
      <c r="D1726" s="1190"/>
      <c r="E1726" s="55"/>
      <c r="F1726" s="59"/>
      <c r="G1726" s="59"/>
      <c r="H1726" s="329"/>
      <c r="I1726" s="59"/>
      <c r="J1726" s="59"/>
      <c r="K1726" s="59"/>
      <c r="L1726" s="59"/>
      <c r="M1726" s="59"/>
      <c r="N1726" s="329"/>
      <c r="O1726" s="59"/>
      <c r="P1726" s="59"/>
      <c r="Q1726" s="59"/>
      <c r="R1726" s="59"/>
      <c r="S1726" s="59"/>
      <c r="T1726" s="59"/>
      <c r="U1726" s="59"/>
      <c r="V1726" s="329"/>
      <c r="W1726" s="59"/>
      <c r="X1726" s="59"/>
      <c r="Y1726" s="59"/>
      <c r="Z1726" s="59"/>
      <c r="AA1726" s="59"/>
      <c r="AB1726" s="60"/>
      <c r="AC1726" s="408"/>
      <c r="AD1726" s="58"/>
      <c r="AE1726" s="58"/>
      <c r="AF1726" s="99"/>
      <c r="AG1726" s="99"/>
      <c r="AH1726" s="99"/>
      <c r="AI1726" s="99"/>
      <c r="AJ1726" s="99"/>
      <c r="AK1726" s="99"/>
      <c r="AL1726" s="99"/>
      <c r="AM1726" s="99"/>
      <c r="AN1726" s="99"/>
      <c r="AO1726" s="99"/>
      <c r="AP1726" s="99"/>
      <c r="AQ1726" s="99"/>
      <c r="AR1726" s="99"/>
      <c r="AS1726" s="99"/>
      <c r="AT1726" s="99"/>
      <c r="AU1726" s="99"/>
      <c r="AV1726" s="99"/>
      <c r="AW1726" s="99"/>
      <c r="AX1726" s="99"/>
      <c r="AY1726" s="99"/>
      <c r="AZ1726" s="99"/>
      <c r="BA1726" s="99"/>
      <c r="BB1726" s="99"/>
      <c r="BC1726" s="99"/>
      <c r="BD1726" s="99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162"/>
      <c r="BZ1726" s="162"/>
      <c r="CA1726" s="162"/>
      <c r="CB1726" s="162"/>
      <c r="CC1726" s="162"/>
    </row>
    <row r="1727" spans="1:81" s="1" customFormat="1" ht="10.5" customHeight="1">
      <c r="A1727" s="1555"/>
      <c r="B1727" s="1558"/>
      <c r="C1727" s="1373" t="s">
        <v>126</v>
      </c>
      <c r="D1727" s="131" t="s">
        <v>33</v>
      </c>
      <c r="E1727" s="85">
        <v>0</v>
      </c>
      <c r="F1727" s="85">
        <v>0</v>
      </c>
      <c r="G1727" s="85">
        <v>0</v>
      </c>
      <c r="H1727" s="349">
        <v>0</v>
      </c>
      <c r="I1727" s="85">
        <v>0</v>
      </c>
      <c r="J1727" s="85">
        <v>0</v>
      </c>
      <c r="K1727" s="85">
        <v>0</v>
      </c>
      <c r="L1727" s="85">
        <v>0</v>
      </c>
      <c r="M1727" s="85">
        <v>0</v>
      </c>
      <c r="N1727" s="349">
        <v>0</v>
      </c>
      <c r="O1727" s="85">
        <v>0</v>
      </c>
      <c r="P1727" s="85">
        <v>0</v>
      </c>
      <c r="Q1727" s="85">
        <v>0</v>
      </c>
      <c r="R1727" s="85">
        <v>0</v>
      </c>
      <c r="S1727" s="85">
        <v>0</v>
      </c>
      <c r="T1727" s="85">
        <v>0</v>
      </c>
      <c r="U1727" s="85">
        <v>0</v>
      </c>
      <c r="V1727" s="349">
        <v>0</v>
      </c>
      <c r="W1727" s="85">
        <v>0</v>
      </c>
      <c r="X1727" s="85">
        <v>0</v>
      </c>
      <c r="Y1727" s="85">
        <v>0</v>
      </c>
      <c r="Z1727" s="85">
        <v>0</v>
      </c>
      <c r="AA1727" s="85">
        <v>0</v>
      </c>
      <c r="AB1727" s="86">
        <v>0</v>
      </c>
      <c r="AC1727" s="330"/>
      <c r="AD1727" s="177"/>
      <c r="AE1727" s="58"/>
      <c r="AF1727" s="332"/>
      <c r="AG1727" s="332"/>
      <c r="AH1727" s="332"/>
      <c r="AI1727" s="332"/>
      <c r="AJ1727" s="332"/>
      <c r="AK1727" s="332"/>
      <c r="AL1727" s="332"/>
      <c r="AM1727" s="332"/>
      <c r="AN1727" s="332"/>
      <c r="AO1727" s="332"/>
      <c r="AP1727" s="332"/>
      <c r="AQ1727" s="332"/>
      <c r="AR1727" s="332"/>
      <c r="AS1727" s="332"/>
      <c r="AT1727" s="332"/>
      <c r="AU1727" s="332"/>
      <c r="AV1727" s="332"/>
      <c r="AW1727" s="332"/>
      <c r="AX1727" s="332"/>
      <c r="AY1727" s="332"/>
      <c r="AZ1727" s="332"/>
      <c r="BA1727" s="332"/>
      <c r="BB1727" s="332"/>
      <c r="BC1727" s="332"/>
      <c r="BD1727" s="332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162"/>
      <c r="BZ1727" s="162"/>
      <c r="CA1727" s="162"/>
      <c r="CB1727" s="162"/>
      <c r="CC1727" s="162"/>
    </row>
    <row r="1728" spans="1:81" s="1" customFormat="1" ht="10.5" customHeight="1">
      <c r="A1728" s="1555"/>
      <c r="B1728" s="1558"/>
      <c r="C1728" s="1445" t="s">
        <v>553</v>
      </c>
      <c r="D1728" s="131" t="s">
        <v>116</v>
      </c>
      <c r="E1728" s="61">
        <f t="shared" ref="E1728:AB1728" si="946">AF1728*$AE1728</f>
        <v>0</v>
      </c>
      <c r="F1728" s="61">
        <f t="shared" si="946"/>
        <v>0</v>
      </c>
      <c r="G1728" s="61">
        <f t="shared" si="946"/>
        <v>0</v>
      </c>
      <c r="H1728" s="420">
        <f t="shared" si="946"/>
        <v>0</v>
      </c>
      <c r="I1728" s="61">
        <f t="shared" si="946"/>
        <v>0</v>
      </c>
      <c r="J1728" s="61">
        <f t="shared" si="946"/>
        <v>0</v>
      </c>
      <c r="K1728" s="61">
        <f t="shared" si="946"/>
        <v>0</v>
      </c>
      <c r="L1728" s="61">
        <f t="shared" si="946"/>
        <v>0</v>
      </c>
      <c r="M1728" s="61">
        <f t="shared" si="946"/>
        <v>0</v>
      </c>
      <c r="N1728" s="420">
        <f t="shared" si="946"/>
        <v>0</v>
      </c>
      <c r="O1728" s="61">
        <f t="shared" si="946"/>
        <v>0</v>
      </c>
      <c r="P1728" s="61">
        <f t="shared" si="946"/>
        <v>0</v>
      </c>
      <c r="Q1728" s="61">
        <f t="shared" si="946"/>
        <v>0</v>
      </c>
      <c r="R1728" s="61">
        <f t="shared" si="946"/>
        <v>0</v>
      </c>
      <c r="S1728" s="61">
        <f t="shared" si="946"/>
        <v>0</v>
      </c>
      <c r="T1728" s="61">
        <f t="shared" si="946"/>
        <v>0</v>
      </c>
      <c r="U1728" s="61">
        <f t="shared" si="946"/>
        <v>0</v>
      </c>
      <c r="V1728" s="420">
        <f t="shared" si="946"/>
        <v>0</v>
      </c>
      <c r="W1728" s="61">
        <f t="shared" si="946"/>
        <v>0</v>
      </c>
      <c r="X1728" s="61">
        <f t="shared" si="946"/>
        <v>0</v>
      </c>
      <c r="Y1728" s="61">
        <f t="shared" si="946"/>
        <v>0</v>
      </c>
      <c r="Z1728" s="61">
        <f t="shared" si="946"/>
        <v>0</v>
      </c>
      <c r="AA1728" s="61">
        <f t="shared" si="946"/>
        <v>0</v>
      </c>
      <c r="AB1728" s="62">
        <f t="shared" si="946"/>
        <v>0</v>
      </c>
      <c r="AC1728" s="47">
        <f>SUM(E1728:AB1728)</f>
        <v>0</v>
      </c>
      <c r="AD1728" s="50">
        <f>SUM(E1729:AB1729)</f>
        <v>-3.4559999999999994E-2</v>
      </c>
      <c r="AE1728" s="58">
        <v>3.6</v>
      </c>
      <c r="AF1728" s="99">
        <v>0</v>
      </c>
      <c r="AG1728" s="99">
        <v>0</v>
      </c>
      <c r="AH1728" s="99">
        <v>0</v>
      </c>
      <c r="AI1728" s="99">
        <v>0</v>
      </c>
      <c r="AJ1728" s="99">
        <v>0</v>
      </c>
      <c r="AK1728" s="99">
        <v>0</v>
      </c>
      <c r="AL1728" s="99">
        <v>0</v>
      </c>
      <c r="AM1728" s="99">
        <v>0</v>
      </c>
      <c r="AN1728" s="99">
        <v>0</v>
      </c>
      <c r="AO1728" s="99">
        <v>0</v>
      </c>
      <c r="AP1728" s="99">
        <v>0</v>
      </c>
      <c r="AQ1728" s="99">
        <v>0</v>
      </c>
      <c r="AR1728" s="99">
        <v>0</v>
      </c>
      <c r="AS1728" s="99">
        <v>0</v>
      </c>
      <c r="AT1728" s="99">
        <v>0</v>
      </c>
      <c r="AU1728" s="99">
        <v>0</v>
      </c>
      <c r="AV1728" s="99">
        <v>0</v>
      </c>
      <c r="AW1728" s="99">
        <v>0</v>
      </c>
      <c r="AX1728" s="99">
        <v>0</v>
      </c>
      <c r="AY1728" s="99">
        <v>0</v>
      </c>
      <c r="AZ1728" s="99">
        <v>0</v>
      </c>
      <c r="BA1728" s="99">
        <v>0</v>
      </c>
      <c r="BB1728" s="99">
        <v>0</v>
      </c>
      <c r="BC1728" s="99">
        <v>0</v>
      </c>
      <c r="BD1728" s="99"/>
      <c r="BE1728" s="325"/>
      <c r="BF1728" s="325"/>
      <c r="BG1728" s="325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162"/>
      <c r="BZ1728" s="162"/>
      <c r="CA1728" s="162"/>
      <c r="CB1728" s="162"/>
      <c r="CC1728" s="162"/>
    </row>
    <row r="1729" spans="1:81" s="1" customFormat="1" ht="10.5" customHeight="1">
      <c r="A1729" s="1555"/>
      <c r="B1729" s="1558"/>
      <c r="C1729" s="1445" t="s">
        <v>553</v>
      </c>
      <c r="D1729" s="131" t="s">
        <v>117</v>
      </c>
      <c r="E1729" s="61">
        <f t="shared" ref="E1729:AB1729" si="947">AF1729*$AE1728</f>
        <v>-1.4400000000000001E-3</v>
      </c>
      <c r="F1729" s="48">
        <f t="shared" si="947"/>
        <v>-1.4400000000000001E-3</v>
      </c>
      <c r="G1729" s="48">
        <f t="shared" si="947"/>
        <v>-1.4400000000000001E-3</v>
      </c>
      <c r="H1729" s="331">
        <f t="shared" si="947"/>
        <v>-1.4400000000000001E-3</v>
      </c>
      <c r="I1729" s="48">
        <f t="shared" si="947"/>
        <v>-1.4400000000000001E-3</v>
      </c>
      <c r="J1729" s="48">
        <f t="shared" si="947"/>
        <v>-1.4400000000000001E-3</v>
      </c>
      <c r="K1729" s="48">
        <f t="shared" si="947"/>
        <v>-1.4400000000000001E-3</v>
      </c>
      <c r="L1729" s="48">
        <f t="shared" si="947"/>
        <v>-1.4400000000000001E-3</v>
      </c>
      <c r="M1729" s="48">
        <f t="shared" si="947"/>
        <v>-1.4400000000000001E-3</v>
      </c>
      <c r="N1729" s="331">
        <f t="shared" si="947"/>
        <v>-1.4400000000000001E-3</v>
      </c>
      <c r="O1729" s="48">
        <f t="shared" si="947"/>
        <v>-1.4400000000000001E-3</v>
      </c>
      <c r="P1729" s="48">
        <f t="shared" si="947"/>
        <v>-1.4400000000000001E-3</v>
      </c>
      <c r="Q1729" s="48">
        <f t="shared" si="947"/>
        <v>-1.4400000000000001E-3</v>
      </c>
      <c r="R1729" s="48">
        <f t="shared" si="947"/>
        <v>-1.4400000000000001E-3</v>
      </c>
      <c r="S1729" s="48">
        <f t="shared" si="947"/>
        <v>-1.4400000000000001E-3</v>
      </c>
      <c r="T1729" s="48">
        <f t="shared" si="947"/>
        <v>-1.4400000000000001E-3</v>
      </c>
      <c r="U1729" s="48">
        <f t="shared" si="947"/>
        <v>-1.4400000000000001E-3</v>
      </c>
      <c r="V1729" s="331">
        <f t="shared" si="947"/>
        <v>-1.4400000000000001E-3</v>
      </c>
      <c r="W1729" s="48">
        <f t="shared" si="947"/>
        <v>-1.4400000000000001E-3</v>
      </c>
      <c r="X1729" s="48">
        <f t="shared" si="947"/>
        <v>-1.4400000000000001E-3</v>
      </c>
      <c r="Y1729" s="48">
        <f t="shared" si="947"/>
        <v>-1.4400000000000001E-3</v>
      </c>
      <c r="Z1729" s="48">
        <f t="shared" si="947"/>
        <v>-1.4400000000000001E-3</v>
      </c>
      <c r="AA1729" s="48">
        <f t="shared" si="947"/>
        <v>-1.4400000000000001E-3</v>
      </c>
      <c r="AB1729" s="49">
        <f t="shared" si="947"/>
        <v>-1.4400000000000001E-3</v>
      </c>
      <c r="AC1729" s="330"/>
      <c r="AD1729" s="177"/>
      <c r="AE1729" s="58"/>
      <c r="AF1729" s="332">
        <v>-4.0000000000000002E-4</v>
      </c>
      <c r="AG1729" s="332">
        <v>-4.0000000000000002E-4</v>
      </c>
      <c r="AH1729" s="332">
        <v>-4.0000000000000002E-4</v>
      </c>
      <c r="AI1729" s="332">
        <v>-4.0000000000000002E-4</v>
      </c>
      <c r="AJ1729" s="332">
        <v>-4.0000000000000002E-4</v>
      </c>
      <c r="AK1729" s="332">
        <v>-4.0000000000000002E-4</v>
      </c>
      <c r="AL1729" s="332">
        <v>-4.0000000000000002E-4</v>
      </c>
      <c r="AM1729" s="332">
        <v>-4.0000000000000002E-4</v>
      </c>
      <c r="AN1729" s="332">
        <v>-4.0000000000000002E-4</v>
      </c>
      <c r="AO1729" s="332">
        <v>-4.0000000000000002E-4</v>
      </c>
      <c r="AP1729" s="332">
        <v>-4.0000000000000002E-4</v>
      </c>
      <c r="AQ1729" s="332">
        <v>-4.0000000000000002E-4</v>
      </c>
      <c r="AR1729" s="332">
        <v>-4.0000000000000002E-4</v>
      </c>
      <c r="AS1729" s="332">
        <v>-4.0000000000000002E-4</v>
      </c>
      <c r="AT1729" s="332">
        <v>-4.0000000000000002E-4</v>
      </c>
      <c r="AU1729" s="332">
        <v>-4.0000000000000002E-4</v>
      </c>
      <c r="AV1729" s="332">
        <v>-4.0000000000000002E-4</v>
      </c>
      <c r="AW1729" s="332">
        <v>-4.0000000000000002E-4</v>
      </c>
      <c r="AX1729" s="332">
        <v>-4.0000000000000002E-4</v>
      </c>
      <c r="AY1729" s="332">
        <v>-4.0000000000000002E-4</v>
      </c>
      <c r="AZ1729" s="332">
        <v>-4.0000000000000002E-4</v>
      </c>
      <c r="BA1729" s="332">
        <v>-4.0000000000000002E-4</v>
      </c>
      <c r="BB1729" s="332">
        <v>-4.0000000000000002E-4</v>
      </c>
      <c r="BC1729" s="332">
        <v>-4.0000000000000002E-4</v>
      </c>
      <c r="BD1729" s="332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162"/>
      <c r="BZ1729" s="162"/>
      <c r="CA1729" s="162"/>
      <c r="CB1729" s="162"/>
      <c r="CC1729" s="162"/>
    </row>
    <row r="1730" spans="1:81" s="1" customFormat="1" ht="10.5" customHeight="1" thickBot="1">
      <c r="A1730" s="1556"/>
      <c r="B1730" s="1559"/>
      <c r="C1730" s="271"/>
      <c r="D1730" s="236" t="s">
        <v>41</v>
      </c>
      <c r="E1730" s="52" t="e">
        <f>E1729/E1728</f>
        <v>#DIV/0!</v>
      </c>
      <c r="F1730" s="52" t="e">
        <f t="shared" ref="F1730:AB1730" si="948">F1729/F1728</f>
        <v>#DIV/0!</v>
      </c>
      <c r="G1730" s="52" t="e">
        <f t="shared" si="948"/>
        <v>#DIV/0!</v>
      </c>
      <c r="H1730" s="365" t="e">
        <f t="shared" si="948"/>
        <v>#DIV/0!</v>
      </c>
      <c r="I1730" s="52" t="e">
        <f t="shared" si="948"/>
        <v>#DIV/0!</v>
      </c>
      <c r="J1730" s="52" t="e">
        <f t="shared" si="948"/>
        <v>#DIV/0!</v>
      </c>
      <c r="K1730" s="52" t="e">
        <f t="shared" si="948"/>
        <v>#DIV/0!</v>
      </c>
      <c r="L1730" s="52" t="e">
        <f t="shared" si="948"/>
        <v>#DIV/0!</v>
      </c>
      <c r="M1730" s="52" t="e">
        <f t="shared" si="948"/>
        <v>#DIV/0!</v>
      </c>
      <c r="N1730" s="365" t="e">
        <f t="shared" si="948"/>
        <v>#DIV/0!</v>
      </c>
      <c r="O1730" s="52" t="e">
        <f t="shared" si="948"/>
        <v>#DIV/0!</v>
      </c>
      <c r="P1730" s="52" t="e">
        <f t="shared" si="948"/>
        <v>#DIV/0!</v>
      </c>
      <c r="Q1730" s="52" t="e">
        <f t="shared" si="948"/>
        <v>#DIV/0!</v>
      </c>
      <c r="R1730" s="52" t="e">
        <f t="shared" si="948"/>
        <v>#DIV/0!</v>
      </c>
      <c r="S1730" s="52" t="e">
        <f t="shared" si="948"/>
        <v>#DIV/0!</v>
      </c>
      <c r="T1730" s="52" t="e">
        <f t="shared" si="948"/>
        <v>#DIV/0!</v>
      </c>
      <c r="U1730" s="52" t="e">
        <f t="shared" si="948"/>
        <v>#DIV/0!</v>
      </c>
      <c r="V1730" s="365" t="e">
        <f t="shared" si="948"/>
        <v>#DIV/0!</v>
      </c>
      <c r="W1730" s="52" t="e">
        <f t="shared" si="948"/>
        <v>#DIV/0!</v>
      </c>
      <c r="X1730" s="52" t="e">
        <f t="shared" si="948"/>
        <v>#DIV/0!</v>
      </c>
      <c r="Y1730" s="52" t="e">
        <f t="shared" si="948"/>
        <v>#DIV/0!</v>
      </c>
      <c r="Z1730" s="52" t="e">
        <f t="shared" si="948"/>
        <v>#DIV/0!</v>
      </c>
      <c r="AA1730" s="52" t="e">
        <f t="shared" si="948"/>
        <v>#DIV/0!</v>
      </c>
      <c r="AB1730" s="53" t="e">
        <f t="shared" si="948"/>
        <v>#DIV/0!</v>
      </c>
      <c r="AC1730" s="330"/>
      <c r="AD1730" s="177"/>
      <c r="AE1730" s="58"/>
      <c r="AF1730" s="332"/>
      <c r="AG1730" s="332"/>
      <c r="AH1730" s="332"/>
      <c r="AI1730" s="332"/>
      <c r="AJ1730" s="332"/>
      <c r="AK1730" s="332"/>
      <c r="AL1730" s="332"/>
      <c r="AM1730" s="332"/>
      <c r="AN1730" s="332"/>
      <c r="AO1730" s="332"/>
      <c r="AP1730" s="332"/>
      <c r="AQ1730" s="332"/>
      <c r="AR1730" s="332"/>
      <c r="AS1730" s="332"/>
      <c r="AT1730" s="332"/>
      <c r="AU1730" s="332"/>
      <c r="AV1730" s="332"/>
      <c r="AW1730" s="332"/>
      <c r="AX1730" s="332"/>
      <c r="AY1730" s="332"/>
      <c r="AZ1730" s="332"/>
      <c r="BA1730" s="332"/>
      <c r="BB1730" s="332"/>
      <c r="BC1730" s="332"/>
      <c r="BD1730" s="332"/>
      <c r="BE1730" s="325"/>
      <c r="BF1730" s="325"/>
      <c r="BG1730" s="325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162"/>
      <c r="BZ1730" s="162"/>
      <c r="CA1730" s="162"/>
      <c r="CB1730" s="162"/>
      <c r="CC1730" s="162"/>
    </row>
    <row r="1731" spans="1:81" s="1" customFormat="1" ht="10.5" customHeight="1">
      <c r="A1731" s="1554" t="s">
        <v>15</v>
      </c>
      <c r="B1731" s="1557" t="s">
        <v>367</v>
      </c>
      <c r="C1731" s="1107"/>
      <c r="D1731" s="1190"/>
      <c r="E1731" s="1442" t="s">
        <v>119</v>
      </c>
      <c r="F1731" s="1443"/>
      <c r="G1731" s="76"/>
      <c r="H1731" s="349"/>
      <c r="I1731" s="76"/>
      <c r="J1731" s="76"/>
      <c r="K1731" s="76"/>
      <c r="L1731" s="76"/>
      <c r="M1731" s="76"/>
      <c r="N1731" s="386"/>
      <c r="O1731" s="76"/>
      <c r="P1731" s="76"/>
      <c r="Q1731" s="76"/>
      <c r="R1731" s="76"/>
      <c r="S1731" s="76"/>
      <c r="T1731" s="76"/>
      <c r="U1731" s="76"/>
      <c r="V1731" s="386"/>
      <c r="W1731" s="76"/>
      <c r="X1731" s="76"/>
      <c r="Y1731" s="76"/>
      <c r="Z1731" s="76"/>
      <c r="AA1731" s="76"/>
      <c r="AB1731" s="77"/>
      <c r="AC1731" s="408"/>
      <c r="AD1731" s="58"/>
      <c r="AE1731" s="58"/>
      <c r="AF1731" s="99"/>
      <c r="AG1731" s="99"/>
      <c r="AH1731" s="99"/>
      <c r="AI1731" s="99"/>
      <c r="AJ1731" s="99"/>
      <c r="AK1731" s="99"/>
      <c r="AL1731" s="99"/>
      <c r="AM1731" s="99"/>
      <c r="AN1731" s="99"/>
      <c r="AO1731" s="99"/>
      <c r="AP1731" s="99"/>
      <c r="AQ1731" s="99"/>
      <c r="AR1731" s="99"/>
      <c r="AS1731" s="99"/>
      <c r="AT1731" s="99"/>
      <c r="AU1731" s="99"/>
      <c r="AV1731" s="99"/>
      <c r="AW1731" s="99"/>
      <c r="AX1731" s="99"/>
      <c r="AY1731" s="99"/>
      <c r="AZ1731" s="99"/>
      <c r="BA1731" s="99"/>
      <c r="BB1731" s="99"/>
      <c r="BC1731" s="99"/>
      <c r="BD1731" s="99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162"/>
      <c r="BZ1731" s="162"/>
      <c r="CA1731" s="162"/>
      <c r="CB1731" s="162"/>
      <c r="CC1731" s="162"/>
    </row>
    <row r="1732" spans="1:81" s="1" customFormat="1" ht="10.5" customHeight="1">
      <c r="A1732" s="1555"/>
      <c r="B1732" s="1558"/>
      <c r="C1732" s="1373" t="s">
        <v>126</v>
      </c>
      <c r="D1732" s="131" t="s">
        <v>33</v>
      </c>
      <c r="E1732" s="85">
        <v>0</v>
      </c>
      <c r="F1732" s="1056">
        <v>0</v>
      </c>
      <c r="G1732" s="1056">
        <v>0</v>
      </c>
      <c r="H1732" s="1057">
        <v>0</v>
      </c>
      <c r="I1732" s="1056">
        <v>0</v>
      </c>
      <c r="J1732" s="1056">
        <v>0</v>
      </c>
      <c r="K1732" s="1056">
        <v>0</v>
      </c>
      <c r="L1732" s="1056">
        <v>0</v>
      </c>
      <c r="M1732" s="1056">
        <v>0</v>
      </c>
      <c r="N1732" s="1057">
        <v>0</v>
      </c>
      <c r="O1732" s="1056">
        <v>0</v>
      </c>
      <c r="P1732" s="1056">
        <v>0</v>
      </c>
      <c r="Q1732" s="1056">
        <v>0</v>
      </c>
      <c r="R1732" s="1056">
        <v>0</v>
      </c>
      <c r="S1732" s="1056">
        <v>0</v>
      </c>
      <c r="T1732" s="1056">
        <v>0</v>
      </c>
      <c r="U1732" s="1056">
        <v>0</v>
      </c>
      <c r="V1732" s="1057">
        <v>0</v>
      </c>
      <c r="W1732" s="1056">
        <v>0</v>
      </c>
      <c r="X1732" s="1056">
        <v>0</v>
      </c>
      <c r="Y1732" s="1056">
        <v>0</v>
      </c>
      <c r="Z1732" s="1056">
        <v>0</v>
      </c>
      <c r="AA1732" s="1056">
        <v>0</v>
      </c>
      <c r="AB1732" s="1058">
        <v>0</v>
      </c>
      <c r="AC1732" s="330"/>
      <c r="AD1732" s="177"/>
      <c r="AE1732" s="58"/>
      <c r="AF1732" s="332"/>
      <c r="AG1732" s="332"/>
      <c r="AH1732" s="332"/>
      <c r="AI1732" s="332"/>
      <c r="AJ1732" s="332"/>
      <c r="AK1732" s="332"/>
      <c r="AL1732" s="332"/>
      <c r="AM1732" s="332"/>
      <c r="AN1732" s="332"/>
      <c r="AO1732" s="332"/>
      <c r="AP1732" s="332"/>
      <c r="AQ1732" s="332"/>
      <c r="AR1732" s="332"/>
      <c r="AS1732" s="332"/>
      <c r="AT1732" s="332"/>
      <c r="AU1732" s="332"/>
      <c r="AV1732" s="332"/>
      <c r="AW1732" s="332"/>
      <c r="AX1732" s="332"/>
      <c r="AY1732" s="332"/>
      <c r="AZ1732" s="332"/>
      <c r="BA1732" s="332"/>
      <c r="BB1732" s="332"/>
      <c r="BC1732" s="332"/>
      <c r="BD1732" s="332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162"/>
      <c r="BZ1732" s="162"/>
      <c r="CA1732" s="162"/>
      <c r="CB1732" s="162"/>
      <c r="CC1732" s="162"/>
    </row>
    <row r="1733" spans="1:81" s="1" customFormat="1" ht="10.5" customHeight="1">
      <c r="A1733" s="1555"/>
      <c r="B1733" s="1558"/>
      <c r="C1733" s="1445" t="s">
        <v>553</v>
      </c>
      <c r="D1733" s="131" t="s">
        <v>116</v>
      </c>
      <c r="E1733" s="61">
        <f t="shared" ref="E1733:AB1733" si="949">AF1733*$AE1733</f>
        <v>0</v>
      </c>
      <c r="F1733" s="61">
        <f t="shared" si="949"/>
        <v>0</v>
      </c>
      <c r="G1733" s="61">
        <f t="shared" si="949"/>
        <v>0</v>
      </c>
      <c r="H1733" s="420">
        <f t="shared" si="949"/>
        <v>0</v>
      </c>
      <c r="I1733" s="61">
        <f t="shared" si="949"/>
        <v>0</v>
      </c>
      <c r="J1733" s="61">
        <f t="shared" si="949"/>
        <v>0</v>
      </c>
      <c r="K1733" s="61">
        <f t="shared" si="949"/>
        <v>0</v>
      </c>
      <c r="L1733" s="61">
        <f t="shared" si="949"/>
        <v>0</v>
      </c>
      <c r="M1733" s="61">
        <f t="shared" si="949"/>
        <v>0</v>
      </c>
      <c r="N1733" s="420">
        <f t="shared" si="949"/>
        <v>0</v>
      </c>
      <c r="O1733" s="61">
        <f t="shared" si="949"/>
        <v>0</v>
      </c>
      <c r="P1733" s="61">
        <f t="shared" si="949"/>
        <v>0</v>
      </c>
      <c r="Q1733" s="61">
        <f t="shared" si="949"/>
        <v>0</v>
      </c>
      <c r="R1733" s="61">
        <f t="shared" si="949"/>
        <v>0</v>
      </c>
      <c r="S1733" s="61">
        <f t="shared" si="949"/>
        <v>0</v>
      </c>
      <c r="T1733" s="61">
        <f t="shared" si="949"/>
        <v>0</v>
      </c>
      <c r="U1733" s="61">
        <f t="shared" si="949"/>
        <v>0</v>
      </c>
      <c r="V1733" s="420">
        <f t="shared" si="949"/>
        <v>0</v>
      </c>
      <c r="W1733" s="61">
        <f t="shared" si="949"/>
        <v>0</v>
      </c>
      <c r="X1733" s="61">
        <f t="shared" si="949"/>
        <v>0</v>
      </c>
      <c r="Y1733" s="61">
        <f t="shared" si="949"/>
        <v>0</v>
      </c>
      <c r="Z1733" s="61">
        <f t="shared" si="949"/>
        <v>0</v>
      </c>
      <c r="AA1733" s="61">
        <f t="shared" si="949"/>
        <v>0</v>
      </c>
      <c r="AB1733" s="62">
        <f t="shared" si="949"/>
        <v>0</v>
      </c>
      <c r="AC1733" s="47">
        <f>SUM(E1733:AB1733)</f>
        <v>0</v>
      </c>
      <c r="AD1733" s="50">
        <f>SUM(E1734:AB1734)</f>
        <v>0</v>
      </c>
      <c r="AE1733" s="58">
        <v>4.8</v>
      </c>
      <c r="AF1733" s="99">
        <v>0</v>
      </c>
      <c r="AG1733" s="99">
        <v>0</v>
      </c>
      <c r="AH1733" s="99">
        <v>0</v>
      </c>
      <c r="AI1733" s="99">
        <v>0</v>
      </c>
      <c r="AJ1733" s="99">
        <v>0</v>
      </c>
      <c r="AK1733" s="99">
        <v>0</v>
      </c>
      <c r="AL1733" s="99">
        <v>0</v>
      </c>
      <c r="AM1733" s="99">
        <v>0</v>
      </c>
      <c r="AN1733" s="99">
        <v>0</v>
      </c>
      <c r="AO1733" s="99">
        <v>0</v>
      </c>
      <c r="AP1733" s="99">
        <v>0</v>
      </c>
      <c r="AQ1733" s="99">
        <v>0</v>
      </c>
      <c r="AR1733" s="99">
        <v>0</v>
      </c>
      <c r="AS1733" s="99">
        <v>0</v>
      </c>
      <c r="AT1733" s="99">
        <v>0</v>
      </c>
      <c r="AU1733" s="99">
        <v>0</v>
      </c>
      <c r="AV1733" s="99">
        <v>0</v>
      </c>
      <c r="AW1733" s="99">
        <v>0</v>
      </c>
      <c r="AX1733" s="99">
        <v>0</v>
      </c>
      <c r="AY1733" s="99">
        <v>0</v>
      </c>
      <c r="AZ1733" s="99">
        <v>0</v>
      </c>
      <c r="BA1733" s="99">
        <v>0</v>
      </c>
      <c r="BB1733" s="99">
        <v>0</v>
      </c>
      <c r="BC1733" s="99">
        <v>0</v>
      </c>
      <c r="BD1733" s="99"/>
      <c r="BE1733" s="99"/>
      <c r="BF1733" s="325"/>
      <c r="BG1733" s="325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162"/>
      <c r="BZ1733" s="162"/>
      <c r="CA1733" s="162"/>
      <c r="CB1733" s="162"/>
      <c r="CC1733" s="162"/>
    </row>
    <row r="1734" spans="1:81" s="1" customFormat="1" ht="10.5" customHeight="1">
      <c r="A1734" s="1555"/>
      <c r="B1734" s="1558"/>
      <c r="C1734" s="1445" t="s">
        <v>553</v>
      </c>
      <c r="D1734" s="131" t="s">
        <v>117</v>
      </c>
      <c r="E1734" s="61">
        <f t="shared" ref="E1734:AB1734" si="950">AF1734*$AE1733</f>
        <v>0</v>
      </c>
      <c r="F1734" s="48">
        <f t="shared" si="950"/>
        <v>0</v>
      </c>
      <c r="G1734" s="48">
        <f t="shared" si="950"/>
        <v>0</v>
      </c>
      <c r="H1734" s="331">
        <f t="shared" si="950"/>
        <v>0</v>
      </c>
      <c r="I1734" s="48">
        <f t="shared" si="950"/>
        <v>0</v>
      </c>
      <c r="J1734" s="48">
        <f t="shared" si="950"/>
        <v>0</v>
      </c>
      <c r="K1734" s="48">
        <f t="shared" si="950"/>
        <v>0</v>
      </c>
      <c r="L1734" s="48">
        <f t="shared" si="950"/>
        <v>0</v>
      </c>
      <c r="M1734" s="48">
        <f t="shared" si="950"/>
        <v>0</v>
      </c>
      <c r="N1734" s="331">
        <f t="shared" si="950"/>
        <v>0</v>
      </c>
      <c r="O1734" s="48">
        <f t="shared" si="950"/>
        <v>0</v>
      </c>
      <c r="P1734" s="48">
        <f t="shared" si="950"/>
        <v>0</v>
      </c>
      <c r="Q1734" s="48">
        <f t="shared" si="950"/>
        <v>0</v>
      </c>
      <c r="R1734" s="48">
        <f t="shared" si="950"/>
        <v>0</v>
      </c>
      <c r="S1734" s="48">
        <f t="shared" si="950"/>
        <v>0</v>
      </c>
      <c r="T1734" s="48">
        <f t="shared" si="950"/>
        <v>0</v>
      </c>
      <c r="U1734" s="48">
        <f t="shared" si="950"/>
        <v>0</v>
      </c>
      <c r="V1734" s="331">
        <f t="shared" si="950"/>
        <v>0</v>
      </c>
      <c r="W1734" s="48">
        <f t="shared" si="950"/>
        <v>0</v>
      </c>
      <c r="X1734" s="48">
        <f t="shared" si="950"/>
        <v>0</v>
      </c>
      <c r="Y1734" s="48">
        <f t="shared" si="950"/>
        <v>0</v>
      </c>
      <c r="Z1734" s="48">
        <f t="shared" si="950"/>
        <v>0</v>
      </c>
      <c r="AA1734" s="48">
        <f t="shared" si="950"/>
        <v>0</v>
      </c>
      <c r="AB1734" s="49">
        <f t="shared" si="950"/>
        <v>0</v>
      </c>
      <c r="AC1734" s="47"/>
      <c r="AD1734" s="50"/>
      <c r="AE1734" s="58"/>
      <c r="AF1734" s="332">
        <v>0</v>
      </c>
      <c r="AG1734" s="332">
        <v>0</v>
      </c>
      <c r="AH1734" s="332">
        <v>0</v>
      </c>
      <c r="AI1734" s="332">
        <v>0</v>
      </c>
      <c r="AJ1734" s="332">
        <v>0</v>
      </c>
      <c r="AK1734" s="332">
        <v>0</v>
      </c>
      <c r="AL1734" s="332">
        <v>0</v>
      </c>
      <c r="AM1734" s="332">
        <v>0</v>
      </c>
      <c r="AN1734" s="332">
        <v>0</v>
      </c>
      <c r="AO1734" s="332">
        <v>0</v>
      </c>
      <c r="AP1734" s="332">
        <v>0</v>
      </c>
      <c r="AQ1734" s="332">
        <v>0</v>
      </c>
      <c r="AR1734" s="332">
        <v>0</v>
      </c>
      <c r="AS1734" s="332">
        <v>0</v>
      </c>
      <c r="AT1734" s="332">
        <v>0</v>
      </c>
      <c r="AU1734" s="332">
        <v>0</v>
      </c>
      <c r="AV1734" s="332">
        <v>0</v>
      </c>
      <c r="AW1734" s="332">
        <v>0</v>
      </c>
      <c r="AX1734" s="332">
        <v>0</v>
      </c>
      <c r="AY1734" s="332">
        <v>0</v>
      </c>
      <c r="AZ1734" s="332">
        <v>0</v>
      </c>
      <c r="BA1734" s="332">
        <v>0</v>
      </c>
      <c r="BB1734" s="332">
        <v>0</v>
      </c>
      <c r="BC1734" s="332">
        <v>0</v>
      </c>
      <c r="BD1734" s="332"/>
      <c r="BE1734" s="332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162"/>
      <c r="BZ1734" s="162"/>
      <c r="CA1734" s="162"/>
      <c r="CB1734" s="162"/>
      <c r="CC1734" s="162"/>
    </row>
    <row r="1735" spans="1:81" s="1" customFormat="1" ht="10.5" customHeight="1" thickBot="1">
      <c r="A1735" s="1556"/>
      <c r="B1735" s="1559"/>
      <c r="C1735" s="271"/>
      <c r="D1735" s="236" t="s">
        <v>41</v>
      </c>
      <c r="E1735" s="52" t="e">
        <f>E1734/E1733</f>
        <v>#DIV/0!</v>
      </c>
      <c r="F1735" s="52" t="e">
        <f t="shared" ref="F1735:AB1735" si="951">F1734/F1733</f>
        <v>#DIV/0!</v>
      </c>
      <c r="G1735" s="52" t="e">
        <f t="shared" si="951"/>
        <v>#DIV/0!</v>
      </c>
      <c r="H1735" s="365" t="e">
        <f t="shared" si="951"/>
        <v>#DIV/0!</v>
      </c>
      <c r="I1735" s="52" t="e">
        <f t="shared" si="951"/>
        <v>#DIV/0!</v>
      </c>
      <c r="J1735" s="52" t="e">
        <f t="shared" si="951"/>
        <v>#DIV/0!</v>
      </c>
      <c r="K1735" s="52" t="e">
        <f t="shared" si="951"/>
        <v>#DIV/0!</v>
      </c>
      <c r="L1735" s="52" t="e">
        <f t="shared" si="951"/>
        <v>#DIV/0!</v>
      </c>
      <c r="M1735" s="52" t="e">
        <f t="shared" si="951"/>
        <v>#DIV/0!</v>
      </c>
      <c r="N1735" s="365" t="e">
        <f t="shared" si="951"/>
        <v>#DIV/0!</v>
      </c>
      <c r="O1735" s="52" t="e">
        <f t="shared" si="951"/>
        <v>#DIV/0!</v>
      </c>
      <c r="P1735" s="52" t="e">
        <f t="shared" si="951"/>
        <v>#DIV/0!</v>
      </c>
      <c r="Q1735" s="52" t="e">
        <f t="shared" si="951"/>
        <v>#DIV/0!</v>
      </c>
      <c r="R1735" s="52" t="e">
        <f t="shared" si="951"/>
        <v>#DIV/0!</v>
      </c>
      <c r="S1735" s="52" t="e">
        <f t="shared" si="951"/>
        <v>#DIV/0!</v>
      </c>
      <c r="T1735" s="52" t="e">
        <f t="shared" si="951"/>
        <v>#DIV/0!</v>
      </c>
      <c r="U1735" s="52" t="e">
        <f t="shared" si="951"/>
        <v>#DIV/0!</v>
      </c>
      <c r="V1735" s="365" t="e">
        <f t="shared" si="951"/>
        <v>#DIV/0!</v>
      </c>
      <c r="W1735" s="52" t="e">
        <f t="shared" si="951"/>
        <v>#DIV/0!</v>
      </c>
      <c r="X1735" s="52" t="e">
        <f t="shared" si="951"/>
        <v>#DIV/0!</v>
      </c>
      <c r="Y1735" s="52" t="e">
        <f t="shared" si="951"/>
        <v>#DIV/0!</v>
      </c>
      <c r="Z1735" s="52" t="e">
        <f t="shared" si="951"/>
        <v>#DIV/0!</v>
      </c>
      <c r="AA1735" s="52" t="e">
        <f t="shared" si="951"/>
        <v>#DIV/0!</v>
      </c>
      <c r="AB1735" s="53" t="e">
        <f t="shared" si="951"/>
        <v>#DIV/0!</v>
      </c>
      <c r="AC1735" s="47"/>
      <c r="AD1735" s="50"/>
      <c r="AE1735" s="58"/>
      <c r="AF1735" s="332"/>
      <c r="AG1735" s="332"/>
      <c r="AH1735" s="332"/>
      <c r="AI1735" s="332"/>
      <c r="AJ1735" s="332"/>
      <c r="AK1735" s="332"/>
      <c r="AL1735" s="332"/>
      <c r="AM1735" s="332"/>
      <c r="AN1735" s="332"/>
      <c r="AO1735" s="332"/>
      <c r="AP1735" s="332"/>
      <c r="AQ1735" s="332"/>
      <c r="AR1735" s="332"/>
      <c r="AS1735" s="332"/>
      <c r="AT1735" s="332"/>
      <c r="AU1735" s="332"/>
      <c r="AV1735" s="332"/>
      <c r="AW1735" s="332"/>
      <c r="AX1735" s="332"/>
      <c r="AY1735" s="332"/>
      <c r="AZ1735" s="332"/>
      <c r="BA1735" s="332"/>
      <c r="BB1735" s="332"/>
      <c r="BC1735" s="332"/>
      <c r="BD1735" s="332"/>
      <c r="BE1735" s="332"/>
      <c r="BF1735" s="325"/>
      <c r="BG1735" s="325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162"/>
      <c r="BZ1735" s="162"/>
      <c r="CA1735" s="162"/>
      <c r="CB1735" s="162"/>
      <c r="CC1735" s="162"/>
    </row>
    <row r="1736" spans="1:81" s="1" customFormat="1" ht="10.5" customHeight="1">
      <c r="A1736" s="1554" t="s">
        <v>5</v>
      </c>
      <c r="B1736" s="1557" t="s">
        <v>357</v>
      </c>
      <c r="C1736" s="1107"/>
      <c r="D1736" s="1190"/>
      <c r="E1736" s="1442" t="s">
        <v>119</v>
      </c>
      <c r="F1736" s="1443"/>
      <c r="G1736" s="76"/>
      <c r="H1736" s="386"/>
      <c r="I1736" s="76"/>
      <c r="J1736" s="76"/>
      <c r="K1736" s="76"/>
      <c r="L1736" s="76"/>
      <c r="M1736" s="76"/>
      <c r="N1736" s="386"/>
      <c r="O1736" s="76"/>
      <c r="P1736" s="76"/>
      <c r="Q1736" s="76"/>
      <c r="R1736" s="76"/>
      <c r="S1736" s="76"/>
      <c r="T1736" s="76"/>
      <c r="U1736" s="76"/>
      <c r="V1736" s="386"/>
      <c r="W1736" s="76"/>
      <c r="X1736" s="76"/>
      <c r="Y1736" s="76"/>
      <c r="Z1736" s="76"/>
      <c r="AA1736" s="76"/>
      <c r="AB1736" s="77"/>
      <c r="AC1736" s="47"/>
      <c r="AD1736" s="50"/>
      <c r="AE1736" s="58"/>
      <c r="AF1736" s="99"/>
      <c r="AG1736" s="99"/>
      <c r="AH1736" s="99"/>
      <c r="AI1736" s="99"/>
      <c r="AJ1736" s="99"/>
      <c r="AK1736" s="99"/>
      <c r="AL1736" s="99"/>
      <c r="AM1736" s="99"/>
      <c r="AN1736" s="99"/>
      <c r="AO1736" s="99"/>
      <c r="AP1736" s="99"/>
      <c r="AQ1736" s="99"/>
      <c r="AR1736" s="99"/>
      <c r="AS1736" s="99"/>
      <c r="AT1736" s="99"/>
      <c r="AU1736" s="99"/>
      <c r="AV1736" s="99"/>
      <c r="AW1736" s="99"/>
      <c r="AX1736" s="99"/>
      <c r="AY1736" s="99"/>
      <c r="AZ1736" s="99"/>
      <c r="BA1736" s="99"/>
      <c r="BB1736" s="99"/>
      <c r="BC1736" s="99"/>
      <c r="BD1736" s="99"/>
      <c r="BE1736" s="99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162"/>
      <c r="BZ1736" s="162"/>
      <c r="CA1736" s="162"/>
      <c r="CB1736" s="162"/>
      <c r="CC1736" s="162"/>
    </row>
    <row r="1737" spans="1:81" s="1" customFormat="1" ht="10.5" customHeight="1">
      <c r="A1737" s="1555"/>
      <c r="B1737" s="1558"/>
      <c r="C1737" s="1373" t="s">
        <v>126</v>
      </c>
      <c r="D1737" s="131" t="s">
        <v>33</v>
      </c>
      <c r="E1737" s="85">
        <v>0</v>
      </c>
      <c r="F1737" s="85">
        <v>0</v>
      </c>
      <c r="G1737" s="85">
        <v>0</v>
      </c>
      <c r="H1737" s="349">
        <v>0</v>
      </c>
      <c r="I1737" s="85">
        <v>0</v>
      </c>
      <c r="J1737" s="85">
        <v>0</v>
      </c>
      <c r="K1737" s="85">
        <v>0</v>
      </c>
      <c r="L1737" s="85">
        <v>0</v>
      </c>
      <c r="M1737" s="85">
        <v>0</v>
      </c>
      <c r="N1737" s="349">
        <v>0</v>
      </c>
      <c r="O1737" s="85">
        <v>0</v>
      </c>
      <c r="P1737" s="85">
        <v>0</v>
      </c>
      <c r="Q1737" s="85">
        <v>0</v>
      </c>
      <c r="R1737" s="85">
        <v>0</v>
      </c>
      <c r="S1737" s="85">
        <v>0</v>
      </c>
      <c r="T1737" s="85">
        <v>0</v>
      </c>
      <c r="U1737" s="85">
        <v>0</v>
      </c>
      <c r="V1737" s="349">
        <v>0</v>
      </c>
      <c r="W1737" s="85">
        <v>0</v>
      </c>
      <c r="X1737" s="85">
        <v>0</v>
      </c>
      <c r="Y1737" s="85">
        <v>0</v>
      </c>
      <c r="Z1737" s="85">
        <v>0</v>
      </c>
      <c r="AA1737" s="85">
        <v>0</v>
      </c>
      <c r="AB1737" s="86">
        <v>0</v>
      </c>
      <c r="AC1737" s="330"/>
      <c r="AD1737" s="177"/>
      <c r="AE1737" s="58"/>
      <c r="AF1737" s="332"/>
      <c r="AG1737" s="332"/>
      <c r="AH1737" s="332"/>
      <c r="AI1737" s="332"/>
      <c r="AJ1737" s="332"/>
      <c r="AK1737" s="332"/>
      <c r="AL1737" s="332"/>
      <c r="AM1737" s="332"/>
      <c r="AN1737" s="332"/>
      <c r="AO1737" s="332"/>
      <c r="AP1737" s="332"/>
      <c r="AQ1737" s="332"/>
      <c r="AR1737" s="332"/>
      <c r="AS1737" s="332"/>
      <c r="AT1737" s="332"/>
      <c r="AU1737" s="332"/>
      <c r="AV1737" s="332"/>
      <c r="AW1737" s="332"/>
      <c r="AX1737" s="332"/>
      <c r="AY1737" s="332"/>
      <c r="AZ1737" s="332"/>
      <c r="BA1737" s="332"/>
      <c r="BB1737" s="332"/>
      <c r="BC1737" s="332"/>
      <c r="BD1737" s="332"/>
      <c r="BE1737" s="332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162"/>
      <c r="BZ1737" s="162"/>
      <c r="CA1737" s="162"/>
      <c r="CB1737" s="162"/>
      <c r="CC1737" s="162"/>
    </row>
    <row r="1738" spans="1:81" s="1" customFormat="1" ht="10.5" customHeight="1">
      <c r="A1738" s="1555"/>
      <c r="B1738" s="1558"/>
      <c r="C1738" s="1373" t="s">
        <v>553</v>
      </c>
      <c r="D1738" s="131" t="s">
        <v>116</v>
      </c>
      <c r="E1738" s="61">
        <f t="shared" ref="E1738:AB1738" si="952">AF1738*$AE1738</f>
        <v>0</v>
      </c>
      <c r="F1738" s="61">
        <f t="shared" si="952"/>
        <v>0</v>
      </c>
      <c r="G1738" s="61">
        <f t="shared" si="952"/>
        <v>0</v>
      </c>
      <c r="H1738" s="420">
        <f t="shared" si="952"/>
        <v>0</v>
      </c>
      <c r="I1738" s="61">
        <f t="shared" si="952"/>
        <v>0</v>
      </c>
      <c r="J1738" s="61">
        <f t="shared" si="952"/>
        <v>0</v>
      </c>
      <c r="K1738" s="61">
        <f t="shared" si="952"/>
        <v>0</v>
      </c>
      <c r="L1738" s="61">
        <f t="shared" si="952"/>
        <v>0</v>
      </c>
      <c r="M1738" s="61">
        <f t="shared" si="952"/>
        <v>0</v>
      </c>
      <c r="N1738" s="420">
        <f t="shared" si="952"/>
        <v>0</v>
      </c>
      <c r="O1738" s="61">
        <f t="shared" si="952"/>
        <v>0</v>
      </c>
      <c r="P1738" s="61">
        <f t="shared" si="952"/>
        <v>0</v>
      </c>
      <c r="Q1738" s="61">
        <f t="shared" si="952"/>
        <v>0</v>
      </c>
      <c r="R1738" s="61">
        <f t="shared" si="952"/>
        <v>0</v>
      </c>
      <c r="S1738" s="61">
        <f t="shared" si="952"/>
        <v>0</v>
      </c>
      <c r="T1738" s="61">
        <f t="shared" si="952"/>
        <v>0</v>
      </c>
      <c r="U1738" s="61">
        <f t="shared" si="952"/>
        <v>0</v>
      </c>
      <c r="V1738" s="420">
        <f t="shared" si="952"/>
        <v>0</v>
      </c>
      <c r="W1738" s="61">
        <f t="shared" si="952"/>
        <v>0</v>
      </c>
      <c r="X1738" s="61">
        <f t="shared" si="952"/>
        <v>0</v>
      </c>
      <c r="Y1738" s="61">
        <f t="shared" si="952"/>
        <v>0</v>
      </c>
      <c r="Z1738" s="61">
        <f t="shared" si="952"/>
        <v>0</v>
      </c>
      <c r="AA1738" s="61">
        <f t="shared" si="952"/>
        <v>0</v>
      </c>
      <c r="AB1738" s="62">
        <f t="shared" si="952"/>
        <v>0</v>
      </c>
      <c r="AC1738" s="47">
        <f>SUM(E1738:AB1738)</f>
        <v>0</v>
      </c>
      <c r="AD1738" s="50">
        <f>SUM(E1739:AB1739)</f>
        <v>0</v>
      </c>
      <c r="AE1738" s="58">
        <v>1.8</v>
      </c>
      <c r="AF1738" s="99">
        <v>0</v>
      </c>
      <c r="AG1738" s="99">
        <v>0</v>
      </c>
      <c r="AH1738" s="99">
        <v>0</v>
      </c>
      <c r="AI1738" s="99">
        <v>0</v>
      </c>
      <c r="AJ1738" s="99">
        <v>0</v>
      </c>
      <c r="AK1738" s="99">
        <v>0</v>
      </c>
      <c r="AL1738" s="99">
        <v>0</v>
      </c>
      <c r="AM1738" s="99">
        <v>0</v>
      </c>
      <c r="AN1738" s="99">
        <v>0</v>
      </c>
      <c r="AO1738" s="99">
        <v>0</v>
      </c>
      <c r="AP1738" s="99">
        <v>0</v>
      </c>
      <c r="AQ1738" s="99">
        <v>0</v>
      </c>
      <c r="AR1738" s="99">
        <v>0</v>
      </c>
      <c r="AS1738" s="99">
        <v>0</v>
      </c>
      <c r="AT1738" s="99">
        <v>0</v>
      </c>
      <c r="AU1738" s="99">
        <v>0</v>
      </c>
      <c r="AV1738" s="99">
        <v>0</v>
      </c>
      <c r="AW1738" s="99">
        <v>0</v>
      </c>
      <c r="AX1738" s="99">
        <v>0</v>
      </c>
      <c r="AY1738" s="99">
        <v>0</v>
      </c>
      <c r="AZ1738" s="99">
        <v>0</v>
      </c>
      <c r="BA1738" s="99">
        <v>0</v>
      </c>
      <c r="BB1738" s="99">
        <v>0</v>
      </c>
      <c r="BC1738" s="99">
        <v>0</v>
      </c>
      <c r="BD1738" s="99"/>
      <c r="BE1738" s="99"/>
      <c r="BF1738" s="325"/>
      <c r="BG1738" s="325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162"/>
      <c r="BZ1738" s="162"/>
      <c r="CA1738" s="162"/>
      <c r="CB1738" s="162"/>
      <c r="CC1738" s="162"/>
    </row>
    <row r="1739" spans="1:81" s="1" customFormat="1" ht="10.5" customHeight="1">
      <c r="A1739" s="1555"/>
      <c r="B1739" s="1558"/>
      <c r="C1739" s="1373" t="s">
        <v>553</v>
      </c>
      <c r="D1739" s="131" t="s">
        <v>117</v>
      </c>
      <c r="E1739" s="61">
        <f t="shared" ref="E1739:AB1739" si="953">AF1739*$AE1738</f>
        <v>0</v>
      </c>
      <c r="F1739" s="48">
        <f t="shared" si="953"/>
        <v>0</v>
      </c>
      <c r="G1739" s="48">
        <f t="shared" si="953"/>
        <v>0</v>
      </c>
      <c r="H1739" s="331">
        <f t="shared" si="953"/>
        <v>0</v>
      </c>
      <c r="I1739" s="48">
        <f t="shared" si="953"/>
        <v>0</v>
      </c>
      <c r="J1739" s="48">
        <f t="shared" si="953"/>
        <v>0</v>
      </c>
      <c r="K1739" s="48">
        <f t="shared" si="953"/>
        <v>0</v>
      </c>
      <c r="L1739" s="48">
        <f t="shared" si="953"/>
        <v>0</v>
      </c>
      <c r="M1739" s="48">
        <f t="shared" si="953"/>
        <v>0</v>
      </c>
      <c r="N1739" s="331">
        <f t="shared" si="953"/>
        <v>0</v>
      </c>
      <c r="O1739" s="48">
        <f t="shared" si="953"/>
        <v>0</v>
      </c>
      <c r="P1739" s="48">
        <f t="shared" si="953"/>
        <v>0</v>
      </c>
      <c r="Q1739" s="48">
        <f t="shared" si="953"/>
        <v>0</v>
      </c>
      <c r="R1739" s="48">
        <f t="shared" si="953"/>
        <v>0</v>
      </c>
      <c r="S1739" s="48">
        <f t="shared" si="953"/>
        <v>0</v>
      </c>
      <c r="T1739" s="48">
        <f t="shared" si="953"/>
        <v>0</v>
      </c>
      <c r="U1739" s="48">
        <f t="shared" si="953"/>
        <v>0</v>
      </c>
      <c r="V1739" s="331">
        <f t="shared" si="953"/>
        <v>0</v>
      </c>
      <c r="W1739" s="48">
        <f t="shared" si="953"/>
        <v>0</v>
      </c>
      <c r="X1739" s="48">
        <f t="shared" si="953"/>
        <v>0</v>
      </c>
      <c r="Y1739" s="48">
        <f t="shared" si="953"/>
        <v>0</v>
      </c>
      <c r="Z1739" s="48">
        <f t="shared" si="953"/>
        <v>0</v>
      </c>
      <c r="AA1739" s="48">
        <f t="shared" si="953"/>
        <v>0</v>
      </c>
      <c r="AB1739" s="49">
        <f t="shared" si="953"/>
        <v>0</v>
      </c>
      <c r="AC1739" s="47"/>
      <c r="AD1739" s="50"/>
      <c r="AE1739" s="58"/>
      <c r="AF1739" s="332">
        <v>0</v>
      </c>
      <c r="AG1739" s="332">
        <v>0</v>
      </c>
      <c r="AH1739" s="332">
        <v>0</v>
      </c>
      <c r="AI1739" s="332">
        <v>0</v>
      </c>
      <c r="AJ1739" s="332">
        <v>0</v>
      </c>
      <c r="AK1739" s="332">
        <v>0</v>
      </c>
      <c r="AL1739" s="332">
        <v>0</v>
      </c>
      <c r="AM1739" s="332">
        <v>0</v>
      </c>
      <c r="AN1739" s="332">
        <v>0</v>
      </c>
      <c r="AO1739" s="332">
        <v>0</v>
      </c>
      <c r="AP1739" s="332">
        <v>0</v>
      </c>
      <c r="AQ1739" s="332">
        <v>0</v>
      </c>
      <c r="AR1739" s="332">
        <v>0</v>
      </c>
      <c r="AS1739" s="332">
        <v>0</v>
      </c>
      <c r="AT1739" s="332">
        <v>0</v>
      </c>
      <c r="AU1739" s="332">
        <v>0</v>
      </c>
      <c r="AV1739" s="332">
        <v>0</v>
      </c>
      <c r="AW1739" s="332">
        <v>0</v>
      </c>
      <c r="AX1739" s="332">
        <v>0</v>
      </c>
      <c r="AY1739" s="332">
        <v>0</v>
      </c>
      <c r="AZ1739" s="332">
        <v>0</v>
      </c>
      <c r="BA1739" s="332">
        <v>0</v>
      </c>
      <c r="BB1739" s="332">
        <v>0</v>
      </c>
      <c r="BC1739" s="99">
        <v>0</v>
      </c>
      <c r="BD1739" s="332"/>
      <c r="BE1739" s="332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162"/>
      <c r="BZ1739" s="162"/>
      <c r="CA1739" s="162"/>
      <c r="CB1739" s="162"/>
      <c r="CC1739" s="162"/>
    </row>
    <row r="1740" spans="1:81" s="1" customFormat="1" ht="10.5" customHeight="1" thickBot="1">
      <c r="A1740" s="1556"/>
      <c r="B1740" s="1559"/>
      <c r="C1740" s="271"/>
      <c r="D1740" s="236" t="s">
        <v>41</v>
      </c>
      <c r="E1740" s="52" t="e">
        <f>E1739/E1738</f>
        <v>#DIV/0!</v>
      </c>
      <c r="F1740" s="52" t="e">
        <f t="shared" ref="F1740:AB1740" si="954">F1739/F1738</f>
        <v>#DIV/0!</v>
      </c>
      <c r="G1740" s="52" t="e">
        <f t="shared" si="954"/>
        <v>#DIV/0!</v>
      </c>
      <c r="H1740" s="365" t="e">
        <f t="shared" si="954"/>
        <v>#DIV/0!</v>
      </c>
      <c r="I1740" s="52" t="e">
        <f t="shared" si="954"/>
        <v>#DIV/0!</v>
      </c>
      <c r="J1740" s="52" t="e">
        <f t="shared" si="954"/>
        <v>#DIV/0!</v>
      </c>
      <c r="K1740" s="52" t="e">
        <f t="shared" si="954"/>
        <v>#DIV/0!</v>
      </c>
      <c r="L1740" s="52" t="e">
        <f t="shared" si="954"/>
        <v>#DIV/0!</v>
      </c>
      <c r="M1740" s="52" t="e">
        <f t="shared" si="954"/>
        <v>#DIV/0!</v>
      </c>
      <c r="N1740" s="365" t="e">
        <f t="shared" si="954"/>
        <v>#DIV/0!</v>
      </c>
      <c r="O1740" s="52" t="e">
        <f t="shared" si="954"/>
        <v>#DIV/0!</v>
      </c>
      <c r="P1740" s="52" t="e">
        <f t="shared" si="954"/>
        <v>#DIV/0!</v>
      </c>
      <c r="Q1740" s="52" t="e">
        <f t="shared" si="954"/>
        <v>#DIV/0!</v>
      </c>
      <c r="R1740" s="52" t="e">
        <f t="shared" si="954"/>
        <v>#DIV/0!</v>
      </c>
      <c r="S1740" s="52" t="e">
        <f t="shared" si="954"/>
        <v>#DIV/0!</v>
      </c>
      <c r="T1740" s="52" t="e">
        <f t="shared" si="954"/>
        <v>#DIV/0!</v>
      </c>
      <c r="U1740" s="52" t="e">
        <f t="shared" si="954"/>
        <v>#DIV/0!</v>
      </c>
      <c r="V1740" s="365" t="e">
        <f t="shared" si="954"/>
        <v>#DIV/0!</v>
      </c>
      <c r="W1740" s="52" t="e">
        <f t="shared" si="954"/>
        <v>#DIV/0!</v>
      </c>
      <c r="X1740" s="52" t="e">
        <f t="shared" si="954"/>
        <v>#DIV/0!</v>
      </c>
      <c r="Y1740" s="52" t="e">
        <f t="shared" si="954"/>
        <v>#DIV/0!</v>
      </c>
      <c r="Z1740" s="52" t="e">
        <f t="shared" si="954"/>
        <v>#DIV/0!</v>
      </c>
      <c r="AA1740" s="52" t="e">
        <f t="shared" si="954"/>
        <v>#DIV/0!</v>
      </c>
      <c r="AB1740" s="53" t="e">
        <f t="shared" si="954"/>
        <v>#DIV/0!</v>
      </c>
      <c r="AC1740" s="47"/>
      <c r="AD1740" s="50"/>
      <c r="AE1740" s="58"/>
      <c r="AF1740" s="332"/>
      <c r="AG1740" s="332"/>
      <c r="AH1740" s="332"/>
      <c r="AI1740" s="332"/>
      <c r="AJ1740" s="332"/>
      <c r="AK1740" s="332"/>
      <c r="AL1740" s="332"/>
      <c r="AM1740" s="332"/>
      <c r="AN1740" s="332"/>
      <c r="AO1740" s="332"/>
      <c r="AP1740" s="332"/>
      <c r="AQ1740" s="332"/>
      <c r="AR1740" s="332"/>
      <c r="AS1740" s="332"/>
      <c r="AT1740" s="332"/>
      <c r="AU1740" s="332"/>
      <c r="AV1740" s="332"/>
      <c r="AW1740" s="332"/>
      <c r="AX1740" s="332"/>
      <c r="AY1740" s="332"/>
      <c r="AZ1740" s="332"/>
      <c r="BA1740" s="332"/>
      <c r="BB1740" s="332"/>
      <c r="BC1740" s="332"/>
      <c r="BD1740" s="332"/>
      <c r="BE1740" s="332"/>
      <c r="BF1740" s="325"/>
      <c r="BG1740" s="325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162"/>
      <c r="BZ1740" s="162"/>
      <c r="CA1740" s="162"/>
      <c r="CB1740" s="162"/>
      <c r="CC1740" s="162"/>
    </row>
    <row r="1741" spans="1:81" s="1" customFormat="1" ht="10.5" customHeight="1">
      <c r="A1741" s="1554" t="s">
        <v>95</v>
      </c>
      <c r="B1741" s="1557" t="s">
        <v>365</v>
      </c>
      <c r="C1741" s="1107"/>
      <c r="D1741" s="1190"/>
      <c r="E1741" s="1442" t="s">
        <v>119</v>
      </c>
      <c r="F1741" s="1443"/>
      <c r="G1741" s="76"/>
      <c r="H1741" s="386"/>
      <c r="I1741" s="76"/>
      <c r="J1741" s="76"/>
      <c r="K1741" s="76"/>
      <c r="L1741" s="76"/>
      <c r="M1741" s="76"/>
      <c r="N1741" s="386"/>
      <c r="O1741" s="76"/>
      <c r="P1741" s="76"/>
      <c r="Q1741" s="76"/>
      <c r="R1741" s="76"/>
      <c r="S1741" s="76"/>
      <c r="T1741" s="76"/>
      <c r="U1741" s="76"/>
      <c r="V1741" s="386"/>
      <c r="W1741" s="76"/>
      <c r="X1741" s="76"/>
      <c r="Y1741" s="76"/>
      <c r="Z1741" s="76"/>
      <c r="AA1741" s="76"/>
      <c r="AB1741" s="77"/>
      <c r="AC1741" s="47"/>
      <c r="AD1741" s="50"/>
      <c r="AE1741" s="58"/>
      <c r="AF1741" s="332"/>
      <c r="AG1741" s="332"/>
      <c r="AH1741" s="332"/>
      <c r="AI1741" s="332"/>
      <c r="AJ1741" s="332"/>
      <c r="AK1741" s="332"/>
      <c r="AL1741" s="332"/>
      <c r="AM1741" s="332"/>
      <c r="AN1741" s="332"/>
      <c r="AO1741" s="332"/>
      <c r="AP1741" s="332"/>
      <c r="AQ1741" s="332"/>
      <c r="AR1741" s="332"/>
      <c r="AS1741" s="332"/>
      <c r="AT1741" s="332"/>
      <c r="AU1741" s="332"/>
      <c r="AV1741" s="332"/>
      <c r="AW1741" s="332"/>
      <c r="AX1741" s="332"/>
      <c r="AY1741" s="332"/>
      <c r="AZ1741" s="332"/>
      <c r="BA1741" s="332"/>
      <c r="BB1741" s="332"/>
      <c r="BC1741" s="332"/>
      <c r="BD1741" s="332"/>
      <c r="BE1741" s="332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162"/>
      <c r="BZ1741" s="162"/>
      <c r="CA1741" s="162"/>
      <c r="CB1741" s="162"/>
      <c r="CC1741" s="162"/>
    </row>
    <row r="1742" spans="1:81" s="1" customFormat="1" ht="10.5" customHeight="1">
      <c r="A1742" s="1555"/>
      <c r="B1742" s="1558"/>
      <c r="C1742" s="1373" t="s">
        <v>126</v>
      </c>
      <c r="D1742" s="131" t="s">
        <v>33</v>
      </c>
      <c r="E1742" s="85">
        <v>0</v>
      </c>
      <c r="F1742" s="85">
        <v>0</v>
      </c>
      <c r="G1742" s="85">
        <v>0</v>
      </c>
      <c r="H1742" s="349">
        <v>0</v>
      </c>
      <c r="I1742" s="85">
        <v>0</v>
      </c>
      <c r="J1742" s="85">
        <v>0</v>
      </c>
      <c r="K1742" s="85">
        <v>0</v>
      </c>
      <c r="L1742" s="85">
        <v>0</v>
      </c>
      <c r="M1742" s="85">
        <v>0</v>
      </c>
      <c r="N1742" s="349">
        <v>0</v>
      </c>
      <c r="O1742" s="85">
        <v>0</v>
      </c>
      <c r="P1742" s="85">
        <v>0</v>
      </c>
      <c r="Q1742" s="85">
        <v>0</v>
      </c>
      <c r="R1742" s="85">
        <v>0</v>
      </c>
      <c r="S1742" s="85">
        <v>0</v>
      </c>
      <c r="T1742" s="85">
        <v>0</v>
      </c>
      <c r="U1742" s="85">
        <v>0</v>
      </c>
      <c r="V1742" s="349">
        <v>0</v>
      </c>
      <c r="W1742" s="85">
        <v>0</v>
      </c>
      <c r="X1742" s="85">
        <v>0</v>
      </c>
      <c r="Y1742" s="85">
        <v>0</v>
      </c>
      <c r="Z1742" s="85">
        <v>0</v>
      </c>
      <c r="AA1742" s="85">
        <v>0</v>
      </c>
      <c r="AB1742" s="86">
        <v>0</v>
      </c>
      <c r="AC1742" s="330"/>
      <c r="AD1742" s="177"/>
      <c r="AE1742" s="58"/>
      <c r="AF1742" s="332"/>
      <c r="AG1742" s="332"/>
      <c r="AH1742" s="332"/>
      <c r="AI1742" s="332"/>
      <c r="AJ1742" s="332"/>
      <c r="AK1742" s="332"/>
      <c r="AL1742" s="332"/>
      <c r="AM1742" s="332"/>
      <c r="AN1742" s="332"/>
      <c r="AO1742" s="332"/>
      <c r="AP1742" s="332"/>
      <c r="AQ1742" s="332"/>
      <c r="AR1742" s="332"/>
      <c r="AS1742" s="332"/>
      <c r="AT1742" s="332"/>
      <c r="AU1742" s="332"/>
      <c r="AV1742" s="332"/>
      <c r="AW1742" s="332"/>
      <c r="AX1742" s="332"/>
      <c r="AY1742" s="332"/>
      <c r="AZ1742" s="332"/>
      <c r="BA1742" s="332"/>
      <c r="BB1742" s="332"/>
      <c r="BC1742" s="332"/>
      <c r="BD1742" s="332"/>
      <c r="BE1742" s="332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162"/>
      <c r="BZ1742" s="162"/>
      <c r="CA1742" s="162"/>
      <c r="CB1742" s="162"/>
      <c r="CC1742" s="162"/>
    </row>
    <row r="1743" spans="1:81" s="1" customFormat="1" ht="10.5" customHeight="1">
      <c r="A1743" s="1555"/>
      <c r="B1743" s="1558"/>
      <c r="C1743" s="1373" t="s">
        <v>553</v>
      </c>
      <c r="D1743" s="131" t="s">
        <v>116</v>
      </c>
      <c r="E1743" s="61">
        <f t="shared" ref="E1743:AB1743" si="955">AF1743*$AE1743</f>
        <v>0</v>
      </c>
      <c r="F1743" s="61">
        <f t="shared" si="955"/>
        <v>0</v>
      </c>
      <c r="G1743" s="61">
        <f t="shared" si="955"/>
        <v>0</v>
      </c>
      <c r="H1743" s="420">
        <f t="shared" si="955"/>
        <v>0</v>
      </c>
      <c r="I1743" s="61">
        <f t="shared" si="955"/>
        <v>0</v>
      </c>
      <c r="J1743" s="61">
        <f t="shared" si="955"/>
        <v>0</v>
      </c>
      <c r="K1743" s="61">
        <f t="shared" si="955"/>
        <v>0</v>
      </c>
      <c r="L1743" s="61">
        <f t="shared" si="955"/>
        <v>0</v>
      </c>
      <c r="M1743" s="61">
        <f t="shared" si="955"/>
        <v>0</v>
      </c>
      <c r="N1743" s="420">
        <f t="shared" si="955"/>
        <v>0</v>
      </c>
      <c r="O1743" s="61">
        <f t="shared" si="955"/>
        <v>0</v>
      </c>
      <c r="P1743" s="61">
        <f t="shared" si="955"/>
        <v>0</v>
      </c>
      <c r="Q1743" s="61">
        <f t="shared" si="955"/>
        <v>0</v>
      </c>
      <c r="R1743" s="61">
        <f t="shared" si="955"/>
        <v>0</v>
      </c>
      <c r="S1743" s="61">
        <f t="shared" si="955"/>
        <v>0</v>
      </c>
      <c r="T1743" s="61">
        <f t="shared" si="955"/>
        <v>0</v>
      </c>
      <c r="U1743" s="61">
        <f t="shared" si="955"/>
        <v>0</v>
      </c>
      <c r="V1743" s="420">
        <f t="shared" si="955"/>
        <v>0</v>
      </c>
      <c r="W1743" s="61">
        <f t="shared" si="955"/>
        <v>0</v>
      </c>
      <c r="X1743" s="61">
        <f t="shared" si="955"/>
        <v>0</v>
      </c>
      <c r="Y1743" s="61">
        <f t="shared" si="955"/>
        <v>0</v>
      </c>
      <c r="Z1743" s="61">
        <f t="shared" si="955"/>
        <v>0</v>
      </c>
      <c r="AA1743" s="61">
        <f t="shared" si="955"/>
        <v>0</v>
      </c>
      <c r="AB1743" s="62">
        <f t="shared" si="955"/>
        <v>0</v>
      </c>
      <c r="AC1743" s="47">
        <f>SUM(E1743:AB1743)</f>
        <v>0</v>
      </c>
      <c r="AD1743" s="50">
        <f>SUM(E1744:AB1744)</f>
        <v>0</v>
      </c>
      <c r="AE1743" s="58">
        <v>1.8</v>
      </c>
      <c r="AF1743" s="99">
        <v>0</v>
      </c>
      <c r="AG1743" s="99">
        <v>0</v>
      </c>
      <c r="AH1743" s="99">
        <v>0</v>
      </c>
      <c r="AI1743" s="99">
        <v>0</v>
      </c>
      <c r="AJ1743" s="99">
        <v>0</v>
      </c>
      <c r="AK1743" s="99">
        <v>0</v>
      </c>
      <c r="AL1743" s="99">
        <v>0</v>
      </c>
      <c r="AM1743" s="99">
        <v>0</v>
      </c>
      <c r="AN1743" s="99">
        <v>0</v>
      </c>
      <c r="AO1743" s="99">
        <v>0</v>
      </c>
      <c r="AP1743" s="99">
        <v>0</v>
      </c>
      <c r="AQ1743" s="99">
        <v>0</v>
      </c>
      <c r="AR1743" s="99">
        <v>0</v>
      </c>
      <c r="AS1743" s="99">
        <v>0</v>
      </c>
      <c r="AT1743" s="99">
        <v>0</v>
      </c>
      <c r="AU1743" s="99">
        <v>0</v>
      </c>
      <c r="AV1743" s="99">
        <v>0</v>
      </c>
      <c r="AW1743" s="99">
        <v>0</v>
      </c>
      <c r="AX1743" s="99">
        <v>0</v>
      </c>
      <c r="AY1743" s="99">
        <v>0</v>
      </c>
      <c r="AZ1743" s="99">
        <v>0</v>
      </c>
      <c r="BA1743" s="99">
        <v>0</v>
      </c>
      <c r="BB1743" s="99">
        <v>0</v>
      </c>
      <c r="BC1743" s="99">
        <v>0</v>
      </c>
      <c r="BD1743" s="99"/>
      <c r="BE1743" s="99"/>
      <c r="BF1743" s="325"/>
      <c r="BG1743" s="325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162"/>
      <c r="BZ1743" s="162"/>
      <c r="CA1743" s="162"/>
      <c r="CB1743" s="162"/>
      <c r="CC1743" s="162"/>
    </row>
    <row r="1744" spans="1:81" s="1" customFormat="1" ht="10.5" customHeight="1">
      <c r="A1744" s="1555"/>
      <c r="B1744" s="1558"/>
      <c r="C1744" s="1373" t="s">
        <v>553</v>
      </c>
      <c r="D1744" s="131" t="s">
        <v>117</v>
      </c>
      <c r="E1744" s="61">
        <f t="shared" ref="E1744:AB1744" si="956">AF1744*$AE1743</f>
        <v>0</v>
      </c>
      <c r="F1744" s="48">
        <f t="shared" si="956"/>
        <v>0</v>
      </c>
      <c r="G1744" s="48">
        <f t="shared" si="956"/>
        <v>0</v>
      </c>
      <c r="H1744" s="331">
        <f t="shared" si="956"/>
        <v>0</v>
      </c>
      <c r="I1744" s="48">
        <f t="shared" si="956"/>
        <v>0</v>
      </c>
      <c r="J1744" s="48">
        <f t="shared" si="956"/>
        <v>0</v>
      </c>
      <c r="K1744" s="48">
        <f t="shared" si="956"/>
        <v>0</v>
      </c>
      <c r="L1744" s="48">
        <f t="shared" si="956"/>
        <v>0</v>
      </c>
      <c r="M1744" s="48">
        <f t="shared" si="956"/>
        <v>0</v>
      </c>
      <c r="N1744" s="331">
        <f t="shared" si="956"/>
        <v>0</v>
      </c>
      <c r="O1744" s="48">
        <f t="shared" si="956"/>
        <v>0</v>
      </c>
      <c r="P1744" s="48">
        <f t="shared" si="956"/>
        <v>0</v>
      </c>
      <c r="Q1744" s="48">
        <f t="shared" si="956"/>
        <v>0</v>
      </c>
      <c r="R1744" s="48">
        <f t="shared" si="956"/>
        <v>0</v>
      </c>
      <c r="S1744" s="48">
        <f t="shared" si="956"/>
        <v>0</v>
      </c>
      <c r="T1744" s="48">
        <f t="shared" si="956"/>
        <v>0</v>
      </c>
      <c r="U1744" s="48">
        <f t="shared" si="956"/>
        <v>0</v>
      </c>
      <c r="V1744" s="331">
        <f t="shared" si="956"/>
        <v>0</v>
      </c>
      <c r="W1744" s="48">
        <f t="shared" si="956"/>
        <v>0</v>
      </c>
      <c r="X1744" s="48">
        <f t="shared" si="956"/>
        <v>0</v>
      </c>
      <c r="Y1744" s="48">
        <f t="shared" si="956"/>
        <v>0</v>
      </c>
      <c r="Z1744" s="48">
        <f t="shared" si="956"/>
        <v>0</v>
      </c>
      <c r="AA1744" s="48">
        <f t="shared" si="956"/>
        <v>0</v>
      </c>
      <c r="AB1744" s="49">
        <f t="shared" si="956"/>
        <v>0</v>
      </c>
      <c r="AC1744" s="47"/>
      <c r="AD1744" s="50"/>
      <c r="AE1744" s="58"/>
      <c r="AF1744" s="99">
        <v>0</v>
      </c>
      <c r="AG1744" s="99">
        <v>0</v>
      </c>
      <c r="AH1744" s="99">
        <v>0</v>
      </c>
      <c r="AI1744" s="99">
        <v>0</v>
      </c>
      <c r="AJ1744" s="99">
        <v>0</v>
      </c>
      <c r="AK1744" s="99">
        <v>0</v>
      </c>
      <c r="AL1744" s="99">
        <v>0</v>
      </c>
      <c r="AM1744" s="99">
        <v>0</v>
      </c>
      <c r="AN1744" s="99">
        <v>0</v>
      </c>
      <c r="AO1744" s="99">
        <v>0</v>
      </c>
      <c r="AP1744" s="99">
        <v>0</v>
      </c>
      <c r="AQ1744" s="99">
        <v>0</v>
      </c>
      <c r="AR1744" s="99">
        <v>0</v>
      </c>
      <c r="AS1744" s="99">
        <v>0</v>
      </c>
      <c r="AT1744" s="99">
        <v>0</v>
      </c>
      <c r="AU1744" s="99">
        <v>0</v>
      </c>
      <c r="AV1744" s="99">
        <v>0</v>
      </c>
      <c r="AW1744" s="99">
        <v>0</v>
      </c>
      <c r="AX1744" s="99">
        <v>0</v>
      </c>
      <c r="AY1744" s="99">
        <v>0</v>
      </c>
      <c r="AZ1744" s="99">
        <v>0</v>
      </c>
      <c r="BA1744" s="99">
        <v>0</v>
      </c>
      <c r="BB1744" s="99">
        <v>0</v>
      </c>
      <c r="BC1744" s="99">
        <v>0</v>
      </c>
      <c r="BD1744" s="99"/>
      <c r="BE1744" s="99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162"/>
      <c r="BZ1744" s="162"/>
      <c r="CA1744" s="162"/>
      <c r="CB1744" s="162"/>
      <c r="CC1744" s="162"/>
    </row>
    <row r="1745" spans="1:81" s="1" customFormat="1" ht="10.5" customHeight="1" thickBot="1">
      <c r="A1745" s="1556"/>
      <c r="B1745" s="1559"/>
      <c r="C1745" s="271"/>
      <c r="D1745" s="236" t="s">
        <v>41</v>
      </c>
      <c r="E1745" s="52" t="e">
        <f t="shared" ref="E1745:AB1745" si="957">E1744/E1743</f>
        <v>#DIV/0!</v>
      </c>
      <c r="F1745" s="52" t="e">
        <f t="shared" si="957"/>
        <v>#DIV/0!</v>
      </c>
      <c r="G1745" s="52" t="e">
        <f t="shared" si="957"/>
        <v>#DIV/0!</v>
      </c>
      <c r="H1745" s="365" t="e">
        <f t="shared" si="957"/>
        <v>#DIV/0!</v>
      </c>
      <c r="I1745" s="52" t="e">
        <f t="shared" si="957"/>
        <v>#DIV/0!</v>
      </c>
      <c r="J1745" s="52" t="e">
        <f t="shared" si="957"/>
        <v>#DIV/0!</v>
      </c>
      <c r="K1745" s="52" t="e">
        <f t="shared" si="957"/>
        <v>#DIV/0!</v>
      </c>
      <c r="L1745" s="52" t="e">
        <f t="shared" si="957"/>
        <v>#DIV/0!</v>
      </c>
      <c r="M1745" s="52" t="e">
        <f t="shared" si="957"/>
        <v>#DIV/0!</v>
      </c>
      <c r="N1745" s="365" t="e">
        <f t="shared" si="957"/>
        <v>#DIV/0!</v>
      </c>
      <c r="O1745" s="52" t="e">
        <f t="shared" si="957"/>
        <v>#DIV/0!</v>
      </c>
      <c r="P1745" s="52" t="e">
        <f t="shared" si="957"/>
        <v>#DIV/0!</v>
      </c>
      <c r="Q1745" s="52" t="e">
        <f t="shared" si="957"/>
        <v>#DIV/0!</v>
      </c>
      <c r="R1745" s="52" t="e">
        <f t="shared" si="957"/>
        <v>#DIV/0!</v>
      </c>
      <c r="S1745" s="52" t="e">
        <f t="shared" si="957"/>
        <v>#DIV/0!</v>
      </c>
      <c r="T1745" s="52" t="e">
        <f t="shared" si="957"/>
        <v>#DIV/0!</v>
      </c>
      <c r="U1745" s="52" t="e">
        <f t="shared" si="957"/>
        <v>#DIV/0!</v>
      </c>
      <c r="V1745" s="365" t="e">
        <f t="shared" si="957"/>
        <v>#DIV/0!</v>
      </c>
      <c r="W1745" s="52" t="e">
        <f t="shared" si="957"/>
        <v>#DIV/0!</v>
      </c>
      <c r="X1745" s="52" t="e">
        <f t="shared" si="957"/>
        <v>#DIV/0!</v>
      </c>
      <c r="Y1745" s="52" t="e">
        <f t="shared" si="957"/>
        <v>#DIV/0!</v>
      </c>
      <c r="Z1745" s="52" t="e">
        <f t="shared" si="957"/>
        <v>#DIV/0!</v>
      </c>
      <c r="AA1745" s="52" t="e">
        <f t="shared" si="957"/>
        <v>#DIV/0!</v>
      </c>
      <c r="AB1745" s="53" t="e">
        <f t="shared" si="957"/>
        <v>#DIV/0!</v>
      </c>
      <c r="AC1745" s="47"/>
      <c r="AD1745" s="50"/>
      <c r="AE1745" s="58"/>
      <c r="AF1745" s="99"/>
      <c r="AG1745" s="99"/>
      <c r="AH1745" s="99"/>
      <c r="AI1745" s="99"/>
      <c r="AJ1745" s="99"/>
      <c r="AK1745" s="99"/>
      <c r="AL1745" s="99"/>
      <c r="AM1745" s="99"/>
      <c r="AN1745" s="99"/>
      <c r="AO1745" s="99"/>
      <c r="AP1745" s="99"/>
      <c r="AQ1745" s="99"/>
      <c r="AR1745" s="99"/>
      <c r="AS1745" s="99"/>
      <c r="AT1745" s="99"/>
      <c r="AU1745" s="99"/>
      <c r="AV1745" s="99"/>
      <c r="AW1745" s="99"/>
      <c r="AX1745" s="99"/>
      <c r="AY1745" s="99"/>
      <c r="AZ1745" s="99"/>
      <c r="BA1745" s="99"/>
      <c r="BB1745" s="99"/>
      <c r="BC1745" s="99"/>
      <c r="BD1745" s="99"/>
      <c r="BE1745" s="99"/>
      <c r="BF1745" s="325"/>
      <c r="BG1745" s="325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162"/>
      <c r="BZ1745" s="162"/>
      <c r="CA1745" s="162"/>
      <c r="CB1745" s="162"/>
      <c r="CC1745" s="162"/>
    </row>
    <row r="1746" spans="1:81" s="1" customFormat="1" ht="10.5" customHeight="1">
      <c r="A1746" s="1554" t="s">
        <v>4</v>
      </c>
      <c r="B1746" s="1557" t="s">
        <v>358</v>
      </c>
      <c r="C1746" s="1107"/>
      <c r="D1746" s="1190"/>
      <c r="E1746" s="55"/>
      <c r="F1746" s="59"/>
      <c r="G1746" s="59"/>
      <c r="H1746" s="329"/>
      <c r="I1746" s="59"/>
      <c r="J1746" s="59"/>
      <c r="K1746" s="59"/>
      <c r="L1746" s="59"/>
      <c r="M1746" s="59"/>
      <c r="N1746" s="329"/>
      <c r="O1746" s="59"/>
      <c r="P1746" s="59"/>
      <c r="Q1746" s="59"/>
      <c r="R1746" s="59"/>
      <c r="S1746" s="59"/>
      <c r="T1746" s="59"/>
      <c r="U1746" s="59"/>
      <c r="V1746" s="329"/>
      <c r="W1746" s="59"/>
      <c r="X1746" s="59"/>
      <c r="Y1746" s="59"/>
      <c r="Z1746" s="59"/>
      <c r="AA1746" s="59"/>
      <c r="AB1746" s="60"/>
      <c r="AC1746" s="47"/>
      <c r="AD1746" s="50"/>
      <c r="AE1746" s="58"/>
      <c r="AF1746" s="99"/>
      <c r="AG1746" s="99"/>
      <c r="AH1746" s="99"/>
      <c r="AI1746" s="99"/>
      <c r="AJ1746" s="99"/>
      <c r="AK1746" s="99"/>
      <c r="AL1746" s="99"/>
      <c r="AM1746" s="99"/>
      <c r="AN1746" s="99"/>
      <c r="AO1746" s="99"/>
      <c r="AP1746" s="99"/>
      <c r="AQ1746" s="99"/>
      <c r="AR1746" s="99"/>
      <c r="AS1746" s="99"/>
      <c r="AT1746" s="99"/>
      <c r="AU1746" s="99"/>
      <c r="AV1746" s="99"/>
      <c r="AW1746" s="99"/>
      <c r="AX1746" s="99"/>
      <c r="AY1746" s="99"/>
      <c r="AZ1746" s="99"/>
      <c r="BA1746" s="99"/>
      <c r="BB1746" s="99"/>
      <c r="BC1746" s="99"/>
      <c r="BD1746" s="99"/>
      <c r="BE1746" s="99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162"/>
      <c r="BZ1746" s="162"/>
      <c r="CA1746" s="162"/>
      <c r="CB1746" s="162"/>
      <c r="CC1746" s="162"/>
    </row>
    <row r="1747" spans="1:81" s="1" customFormat="1" ht="10.5" customHeight="1">
      <c r="A1747" s="1555"/>
      <c r="B1747" s="1558"/>
      <c r="C1747" s="1373" t="s">
        <v>126</v>
      </c>
      <c r="D1747" s="131" t="s">
        <v>33</v>
      </c>
      <c r="E1747" s="85">
        <v>0</v>
      </c>
      <c r="F1747" s="85">
        <v>0</v>
      </c>
      <c r="G1747" s="85">
        <v>0</v>
      </c>
      <c r="H1747" s="349">
        <v>0</v>
      </c>
      <c r="I1747" s="85">
        <v>0</v>
      </c>
      <c r="J1747" s="85">
        <v>0</v>
      </c>
      <c r="K1747" s="85">
        <v>0</v>
      </c>
      <c r="L1747" s="85">
        <v>0</v>
      </c>
      <c r="M1747" s="85">
        <v>0</v>
      </c>
      <c r="N1747" s="349">
        <v>0</v>
      </c>
      <c r="O1747" s="85">
        <v>0</v>
      </c>
      <c r="P1747" s="85">
        <v>0</v>
      </c>
      <c r="Q1747" s="85">
        <v>0</v>
      </c>
      <c r="R1747" s="85">
        <v>0</v>
      </c>
      <c r="S1747" s="85">
        <v>0</v>
      </c>
      <c r="T1747" s="85">
        <v>0</v>
      </c>
      <c r="U1747" s="85">
        <v>0</v>
      </c>
      <c r="V1747" s="349">
        <v>0</v>
      </c>
      <c r="W1747" s="85">
        <v>0</v>
      </c>
      <c r="X1747" s="85">
        <v>0</v>
      </c>
      <c r="Y1747" s="85">
        <v>0</v>
      </c>
      <c r="Z1747" s="85">
        <v>0</v>
      </c>
      <c r="AA1747" s="85">
        <v>0</v>
      </c>
      <c r="AB1747" s="86">
        <v>0</v>
      </c>
      <c r="AC1747" s="330"/>
      <c r="AD1747" s="177"/>
      <c r="AE1747" s="58"/>
      <c r="AF1747" s="332"/>
      <c r="AG1747" s="332"/>
      <c r="AH1747" s="332"/>
      <c r="AI1747" s="332"/>
      <c r="AJ1747" s="332"/>
      <c r="AK1747" s="332"/>
      <c r="AL1747" s="332"/>
      <c r="AM1747" s="332"/>
      <c r="AN1747" s="332"/>
      <c r="AO1747" s="332"/>
      <c r="AP1747" s="332"/>
      <c r="AQ1747" s="332"/>
      <c r="AR1747" s="332"/>
      <c r="AS1747" s="332"/>
      <c r="AT1747" s="332"/>
      <c r="AU1747" s="332"/>
      <c r="AV1747" s="332"/>
      <c r="AW1747" s="332"/>
      <c r="AX1747" s="332"/>
      <c r="AY1747" s="332"/>
      <c r="AZ1747" s="332"/>
      <c r="BA1747" s="332"/>
      <c r="BB1747" s="332"/>
      <c r="BC1747" s="332"/>
      <c r="BD1747" s="332"/>
      <c r="BE1747" s="332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162"/>
      <c r="BZ1747" s="162"/>
      <c r="CA1747" s="162"/>
      <c r="CB1747" s="162"/>
      <c r="CC1747" s="162"/>
    </row>
    <row r="1748" spans="1:81" s="1" customFormat="1" ht="10.5" customHeight="1">
      <c r="A1748" s="1555"/>
      <c r="B1748" s="1558"/>
      <c r="C1748" s="1445" t="s">
        <v>553</v>
      </c>
      <c r="D1748" s="131" t="s">
        <v>116</v>
      </c>
      <c r="E1748" s="61">
        <f t="shared" ref="E1748:AB1748" si="958">AF1748*$AE1748</f>
        <v>0</v>
      </c>
      <c r="F1748" s="61">
        <f t="shared" si="958"/>
        <v>0</v>
      </c>
      <c r="G1748" s="61">
        <f t="shared" si="958"/>
        <v>0</v>
      </c>
      <c r="H1748" s="420">
        <f t="shared" si="958"/>
        <v>0</v>
      </c>
      <c r="I1748" s="61">
        <f t="shared" si="958"/>
        <v>0</v>
      </c>
      <c r="J1748" s="61">
        <f t="shared" si="958"/>
        <v>0</v>
      </c>
      <c r="K1748" s="61">
        <f t="shared" si="958"/>
        <v>0</v>
      </c>
      <c r="L1748" s="61">
        <f t="shared" si="958"/>
        <v>0</v>
      </c>
      <c r="M1748" s="61">
        <f t="shared" si="958"/>
        <v>0</v>
      </c>
      <c r="N1748" s="420">
        <f t="shared" si="958"/>
        <v>0</v>
      </c>
      <c r="O1748" s="61">
        <f t="shared" si="958"/>
        <v>0</v>
      </c>
      <c r="P1748" s="61">
        <f t="shared" si="958"/>
        <v>0</v>
      </c>
      <c r="Q1748" s="61">
        <f t="shared" si="958"/>
        <v>0</v>
      </c>
      <c r="R1748" s="61">
        <f t="shared" si="958"/>
        <v>0</v>
      </c>
      <c r="S1748" s="61">
        <f t="shared" si="958"/>
        <v>0</v>
      </c>
      <c r="T1748" s="61">
        <f t="shared" si="958"/>
        <v>0</v>
      </c>
      <c r="U1748" s="61">
        <f t="shared" si="958"/>
        <v>0</v>
      </c>
      <c r="V1748" s="420">
        <f t="shared" si="958"/>
        <v>0</v>
      </c>
      <c r="W1748" s="61">
        <f t="shared" si="958"/>
        <v>0</v>
      </c>
      <c r="X1748" s="61">
        <f t="shared" si="958"/>
        <v>0</v>
      </c>
      <c r="Y1748" s="61">
        <f t="shared" si="958"/>
        <v>0</v>
      </c>
      <c r="Z1748" s="61">
        <f t="shared" si="958"/>
        <v>0</v>
      </c>
      <c r="AA1748" s="61">
        <f t="shared" si="958"/>
        <v>0</v>
      </c>
      <c r="AB1748" s="62">
        <f t="shared" si="958"/>
        <v>0</v>
      </c>
      <c r="AC1748" s="47">
        <f>SUM(E1748:AB1748)</f>
        <v>0</v>
      </c>
      <c r="AD1748" s="50">
        <f>SUM(E1749:AB1749)</f>
        <v>0</v>
      </c>
      <c r="AE1748" s="58">
        <v>3.6</v>
      </c>
      <c r="AF1748" s="99">
        <v>0</v>
      </c>
      <c r="AG1748" s="99">
        <v>0</v>
      </c>
      <c r="AH1748" s="99">
        <v>0</v>
      </c>
      <c r="AI1748" s="99">
        <v>0</v>
      </c>
      <c r="AJ1748" s="99">
        <v>0</v>
      </c>
      <c r="AK1748" s="99">
        <v>0</v>
      </c>
      <c r="AL1748" s="99">
        <v>0</v>
      </c>
      <c r="AM1748" s="99">
        <v>0</v>
      </c>
      <c r="AN1748" s="99">
        <v>0</v>
      </c>
      <c r="AO1748" s="99">
        <v>0</v>
      </c>
      <c r="AP1748" s="99">
        <v>0</v>
      </c>
      <c r="AQ1748" s="99">
        <v>0</v>
      </c>
      <c r="AR1748" s="99">
        <v>0</v>
      </c>
      <c r="AS1748" s="99">
        <v>0</v>
      </c>
      <c r="AT1748" s="99">
        <v>0</v>
      </c>
      <c r="AU1748" s="99">
        <v>0</v>
      </c>
      <c r="AV1748" s="99">
        <v>0</v>
      </c>
      <c r="AW1748" s="99">
        <v>0</v>
      </c>
      <c r="AX1748" s="99">
        <v>0</v>
      </c>
      <c r="AY1748" s="99">
        <v>0</v>
      </c>
      <c r="AZ1748" s="99">
        <v>0</v>
      </c>
      <c r="BA1748" s="99">
        <v>0</v>
      </c>
      <c r="BB1748" s="99">
        <v>0</v>
      </c>
      <c r="BC1748" s="99">
        <v>0</v>
      </c>
      <c r="BD1748" s="99"/>
      <c r="BE1748" s="99"/>
      <c r="BF1748" s="325"/>
      <c r="BG1748" s="325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162"/>
      <c r="BZ1748" s="162"/>
      <c r="CA1748" s="162"/>
      <c r="CB1748" s="162"/>
      <c r="CC1748" s="162"/>
    </row>
    <row r="1749" spans="1:81" s="1" customFormat="1" ht="10.5" customHeight="1">
      <c r="A1749" s="1555"/>
      <c r="B1749" s="1558"/>
      <c r="C1749" s="1445" t="s">
        <v>553</v>
      </c>
      <c r="D1749" s="131" t="s">
        <v>117</v>
      </c>
      <c r="E1749" s="61">
        <f t="shared" ref="E1749:AB1749" si="959">AF1749*$AE1748</f>
        <v>0</v>
      </c>
      <c r="F1749" s="48">
        <f t="shared" si="959"/>
        <v>0</v>
      </c>
      <c r="G1749" s="48">
        <f t="shared" si="959"/>
        <v>0</v>
      </c>
      <c r="H1749" s="331">
        <f t="shared" si="959"/>
        <v>0</v>
      </c>
      <c r="I1749" s="48">
        <f t="shared" si="959"/>
        <v>0</v>
      </c>
      <c r="J1749" s="48">
        <f t="shared" si="959"/>
        <v>0</v>
      </c>
      <c r="K1749" s="48">
        <f t="shared" si="959"/>
        <v>0</v>
      </c>
      <c r="L1749" s="48">
        <f t="shared" si="959"/>
        <v>0</v>
      </c>
      <c r="M1749" s="48">
        <f t="shared" si="959"/>
        <v>0</v>
      </c>
      <c r="N1749" s="331">
        <f t="shared" si="959"/>
        <v>0</v>
      </c>
      <c r="O1749" s="48">
        <f t="shared" si="959"/>
        <v>0</v>
      </c>
      <c r="P1749" s="48">
        <f t="shared" si="959"/>
        <v>0</v>
      </c>
      <c r="Q1749" s="48">
        <f t="shared" si="959"/>
        <v>0</v>
      </c>
      <c r="R1749" s="48">
        <f t="shared" si="959"/>
        <v>0</v>
      </c>
      <c r="S1749" s="48">
        <f t="shared" si="959"/>
        <v>0</v>
      </c>
      <c r="T1749" s="48">
        <f t="shared" si="959"/>
        <v>0</v>
      </c>
      <c r="U1749" s="48">
        <f t="shared" si="959"/>
        <v>0</v>
      </c>
      <c r="V1749" s="331">
        <f t="shared" si="959"/>
        <v>0</v>
      </c>
      <c r="W1749" s="48">
        <f t="shared" si="959"/>
        <v>0</v>
      </c>
      <c r="X1749" s="48">
        <f t="shared" si="959"/>
        <v>0</v>
      </c>
      <c r="Y1749" s="48">
        <f t="shared" si="959"/>
        <v>0</v>
      </c>
      <c r="Z1749" s="48">
        <f t="shared" si="959"/>
        <v>0</v>
      </c>
      <c r="AA1749" s="48">
        <f t="shared" si="959"/>
        <v>0</v>
      </c>
      <c r="AB1749" s="49">
        <f t="shared" si="959"/>
        <v>0</v>
      </c>
      <c r="AC1749" s="47"/>
      <c r="AD1749" s="50"/>
      <c r="AE1749" s="58"/>
      <c r="AF1749" s="332">
        <v>0</v>
      </c>
      <c r="AG1749" s="332">
        <v>0</v>
      </c>
      <c r="AH1749" s="332">
        <v>0</v>
      </c>
      <c r="AI1749" s="332">
        <v>0</v>
      </c>
      <c r="AJ1749" s="332">
        <v>0</v>
      </c>
      <c r="AK1749" s="332">
        <v>0</v>
      </c>
      <c r="AL1749" s="332">
        <v>0</v>
      </c>
      <c r="AM1749" s="332">
        <v>0</v>
      </c>
      <c r="AN1749" s="332">
        <v>0</v>
      </c>
      <c r="AO1749" s="332">
        <v>0</v>
      </c>
      <c r="AP1749" s="332">
        <v>0</v>
      </c>
      <c r="AQ1749" s="332">
        <v>0</v>
      </c>
      <c r="AR1749" s="332">
        <v>0</v>
      </c>
      <c r="AS1749" s="332">
        <v>0</v>
      </c>
      <c r="AT1749" s="332">
        <v>0</v>
      </c>
      <c r="AU1749" s="332">
        <v>0</v>
      </c>
      <c r="AV1749" s="332">
        <v>0</v>
      </c>
      <c r="AW1749" s="332">
        <v>0</v>
      </c>
      <c r="AX1749" s="332">
        <v>0</v>
      </c>
      <c r="AY1749" s="332">
        <v>0</v>
      </c>
      <c r="AZ1749" s="332">
        <v>0</v>
      </c>
      <c r="BA1749" s="332">
        <v>0</v>
      </c>
      <c r="BB1749" s="332">
        <v>0</v>
      </c>
      <c r="BC1749" s="332">
        <v>0</v>
      </c>
      <c r="BD1749" s="332"/>
      <c r="BE1749" s="325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162"/>
      <c r="BZ1749" s="162"/>
      <c r="CA1749" s="162"/>
      <c r="CB1749" s="162"/>
      <c r="CC1749" s="162"/>
    </row>
    <row r="1750" spans="1:81" s="1" customFormat="1" ht="10.5" customHeight="1" thickBot="1">
      <c r="A1750" s="1556"/>
      <c r="B1750" s="1559"/>
      <c r="C1750" s="271"/>
      <c r="D1750" s="236" t="s">
        <v>41</v>
      </c>
      <c r="E1750" s="52" t="e">
        <f>E1749/E1748</f>
        <v>#DIV/0!</v>
      </c>
      <c r="F1750" s="52" t="e">
        <f t="shared" ref="F1750:AB1750" si="960">F1749/F1748</f>
        <v>#DIV/0!</v>
      </c>
      <c r="G1750" s="52" t="e">
        <f t="shared" si="960"/>
        <v>#DIV/0!</v>
      </c>
      <c r="H1750" s="365" t="e">
        <f t="shared" si="960"/>
        <v>#DIV/0!</v>
      </c>
      <c r="I1750" s="52" t="e">
        <f t="shared" si="960"/>
        <v>#DIV/0!</v>
      </c>
      <c r="J1750" s="52" t="e">
        <f t="shared" si="960"/>
        <v>#DIV/0!</v>
      </c>
      <c r="K1750" s="52" t="e">
        <f t="shared" si="960"/>
        <v>#DIV/0!</v>
      </c>
      <c r="L1750" s="52" t="e">
        <f t="shared" si="960"/>
        <v>#DIV/0!</v>
      </c>
      <c r="M1750" s="52" t="e">
        <f t="shared" si="960"/>
        <v>#DIV/0!</v>
      </c>
      <c r="N1750" s="365" t="e">
        <f t="shared" si="960"/>
        <v>#DIV/0!</v>
      </c>
      <c r="O1750" s="52" t="e">
        <f t="shared" si="960"/>
        <v>#DIV/0!</v>
      </c>
      <c r="P1750" s="52" t="e">
        <f t="shared" si="960"/>
        <v>#DIV/0!</v>
      </c>
      <c r="Q1750" s="52" t="e">
        <f t="shared" si="960"/>
        <v>#DIV/0!</v>
      </c>
      <c r="R1750" s="52" t="e">
        <f t="shared" si="960"/>
        <v>#DIV/0!</v>
      </c>
      <c r="S1750" s="52" t="e">
        <f t="shared" si="960"/>
        <v>#DIV/0!</v>
      </c>
      <c r="T1750" s="52" t="e">
        <f t="shared" si="960"/>
        <v>#DIV/0!</v>
      </c>
      <c r="U1750" s="52" t="e">
        <f t="shared" si="960"/>
        <v>#DIV/0!</v>
      </c>
      <c r="V1750" s="365" t="e">
        <f t="shared" si="960"/>
        <v>#DIV/0!</v>
      </c>
      <c r="W1750" s="52" t="e">
        <f t="shared" si="960"/>
        <v>#DIV/0!</v>
      </c>
      <c r="X1750" s="52" t="e">
        <f t="shared" si="960"/>
        <v>#DIV/0!</v>
      </c>
      <c r="Y1750" s="52" t="e">
        <f t="shared" si="960"/>
        <v>#DIV/0!</v>
      </c>
      <c r="Z1750" s="52" t="e">
        <f t="shared" si="960"/>
        <v>#DIV/0!</v>
      </c>
      <c r="AA1750" s="52" t="e">
        <f t="shared" si="960"/>
        <v>#DIV/0!</v>
      </c>
      <c r="AB1750" s="53" t="e">
        <f t="shared" si="960"/>
        <v>#DIV/0!</v>
      </c>
      <c r="AC1750" s="47"/>
      <c r="AD1750" s="50"/>
      <c r="AE1750" s="58"/>
      <c r="AF1750" s="99"/>
      <c r="AG1750" s="332"/>
      <c r="AH1750" s="332"/>
      <c r="AI1750" s="332"/>
      <c r="AJ1750" s="332"/>
      <c r="AK1750" s="332"/>
      <c r="AL1750" s="332"/>
      <c r="AM1750" s="332"/>
      <c r="AN1750" s="332"/>
      <c r="AO1750" s="332"/>
      <c r="AP1750" s="332"/>
      <c r="AQ1750" s="332"/>
      <c r="AR1750" s="332"/>
      <c r="AS1750" s="332"/>
      <c r="AT1750" s="332"/>
      <c r="AU1750" s="332"/>
      <c r="AV1750" s="332"/>
      <c r="AW1750" s="332"/>
      <c r="AX1750" s="332"/>
      <c r="AY1750" s="332"/>
      <c r="AZ1750" s="332"/>
      <c r="BA1750" s="332"/>
      <c r="BB1750" s="332"/>
      <c r="BC1750" s="332"/>
      <c r="BD1750" s="332"/>
      <c r="BE1750" s="325"/>
      <c r="BF1750" s="325"/>
      <c r="BG1750" s="325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162"/>
      <c r="BZ1750" s="162"/>
      <c r="CA1750" s="162"/>
      <c r="CB1750" s="162"/>
      <c r="CC1750" s="162"/>
    </row>
    <row r="1751" spans="1:81" s="1" customFormat="1" ht="10.5" customHeight="1">
      <c r="A1751" s="1554" t="s">
        <v>14</v>
      </c>
      <c r="B1751" s="1557" t="s">
        <v>366</v>
      </c>
      <c r="C1751" s="1107"/>
      <c r="D1751" s="1190"/>
      <c r="E1751" s="55"/>
      <c r="F1751" s="59"/>
      <c r="G1751" s="59"/>
      <c r="H1751" s="329"/>
      <c r="I1751" s="59"/>
      <c r="J1751" s="59"/>
      <c r="K1751" s="59"/>
      <c r="L1751" s="59"/>
      <c r="M1751" s="59"/>
      <c r="N1751" s="329"/>
      <c r="O1751" s="59"/>
      <c r="P1751" s="59"/>
      <c r="Q1751" s="59"/>
      <c r="R1751" s="59"/>
      <c r="S1751" s="59"/>
      <c r="T1751" s="59"/>
      <c r="U1751" s="59"/>
      <c r="V1751" s="329"/>
      <c r="W1751" s="59"/>
      <c r="X1751" s="59"/>
      <c r="Y1751" s="59"/>
      <c r="Z1751" s="59"/>
      <c r="AA1751" s="59"/>
      <c r="AB1751" s="60"/>
      <c r="AC1751" s="47"/>
      <c r="AD1751" s="50"/>
      <c r="AE1751" s="58"/>
      <c r="AF1751" s="99"/>
      <c r="AG1751" s="99"/>
      <c r="AH1751" s="99"/>
      <c r="AI1751" s="99"/>
      <c r="AJ1751" s="99"/>
      <c r="AK1751" s="99"/>
      <c r="AL1751" s="99"/>
      <c r="AM1751" s="99"/>
      <c r="AN1751" s="99"/>
      <c r="AO1751" s="99"/>
      <c r="AP1751" s="99"/>
      <c r="AQ1751" s="99"/>
      <c r="AR1751" s="99"/>
      <c r="AS1751" s="99"/>
      <c r="AT1751" s="99"/>
      <c r="AU1751" s="99"/>
      <c r="AV1751" s="99"/>
      <c r="AW1751" s="99"/>
      <c r="AX1751" s="99"/>
      <c r="AY1751" s="99"/>
      <c r="AZ1751" s="99"/>
      <c r="BA1751" s="99"/>
      <c r="BB1751" s="99"/>
      <c r="BC1751" s="99"/>
      <c r="BD1751" s="99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162"/>
      <c r="BZ1751" s="162"/>
      <c r="CA1751" s="162"/>
      <c r="CB1751" s="162"/>
      <c r="CC1751" s="162"/>
    </row>
    <row r="1752" spans="1:81" s="1" customFormat="1" ht="10.5" customHeight="1">
      <c r="A1752" s="1555"/>
      <c r="B1752" s="1558"/>
      <c r="C1752" s="1373" t="s">
        <v>126</v>
      </c>
      <c r="D1752" s="131" t="s">
        <v>33</v>
      </c>
      <c r="E1752" s="85">
        <v>0</v>
      </c>
      <c r="F1752" s="85">
        <v>0</v>
      </c>
      <c r="G1752" s="85">
        <v>0</v>
      </c>
      <c r="H1752" s="349">
        <v>0</v>
      </c>
      <c r="I1752" s="85">
        <v>0</v>
      </c>
      <c r="J1752" s="85">
        <v>0</v>
      </c>
      <c r="K1752" s="85">
        <v>0</v>
      </c>
      <c r="L1752" s="85">
        <v>0</v>
      </c>
      <c r="M1752" s="85">
        <v>0</v>
      </c>
      <c r="N1752" s="349">
        <v>0</v>
      </c>
      <c r="O1752" s="85">
        <v>0</v>
      </c>
      <c r="P1752" s="85">
        <v>0</v>
      </c>
      <c r="Q1752" s="85">
        <v>0</v>
      </c>
      <c r="R1752" s="85">
        <v>0</v>
      </c>
      <c r="S1752" s="85">
        <v>0</v>
      </c>
      <c r="T1752" s="85">
        <v>0</v>
      </c>
      <c r="U1752" s="85">
        <v>0</v>
      </c>
      <c r="V1752" s="349">
        <v>0</v>
      </c>
      <c r="W1752" s="85">
        <v>0</v>
      </c>
      <c r="X1752" s="85">
        <v>0</v>
      </c>
      <c r="Y1752" s="85">
        <v>0</v>
      </c>
      <c r="Z1752" s="85">
        <v>0</v>
      </c>
      <c r="AA1752" s="85">
        <v>0</v>
      </c>
      <c r="AB1752" s="86">
        <v>0</v>
      </c>
      <c r="AC1752" s="330"/>
      <c r="AD1752" s="177"/>
      <c r="AE1752" s="58"/>
      <c r="AF1752" s="332"/>
      <c r="AG1752" s="332"/>
      <c r="AH1752" s="332"/>
      <c r="AI1752" s="332"/>
      <c r="AJ1752" s="332"/>
      <c r="AK1752" s="332"/>
      <c r="AL1752" s="332"/>
      <c r="AM1752" s="332"/>
      <c r="AN1752" s="332"/>
      <c r="AO1752" s="332"/>
      <c r="AP1752" s="332"/>
      <c r="AQ1752" s="332"/>
      <c r="AR1752" s="332"/>
      <c r="AS1752" s="332"/>
      <c r="AT1752" s="332"/>
      <c r="AU1752" s="332"/>
      <c r="AV1752" s="332"/>
      <c r="AW1752" s="332"/>
      <c r="AX1752" s="332"/>
      <c r="AY1752" s="332"/>
      <c r="AZ1752" s="332"/>
      <c r="BA1752" s="332"/>
      <c r="BB1752" s="332"/>
      <c r="BC1752" s="332"/>
      <c r="BD1752" s="332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162"/>
      <c r="BZ1752" s="162"/>
      <c r="CA1752" s="162"/>
      <c r="CB1752" s="162"/>
      <c r="CC1752" s="162"/>
    </row>
    <row r="1753" spans="1:81" s="1" customFormat="1" ht="10.5" customHeight="1">
      <c r="A1753" s="1555"/>
      <c r="B1753" s="1558"/>
      <c r="C1753" s="1445" t="s">
        <v>553</v>
      </c>
      <c r="D1753" s="131" t="s">
        <v>116</v>
      </c>
      <c r="E1753" s="61">
        <f t="shared" ref="E1753:AB1753" si="961">AF1753*$AE1753</f>
        <v>0</v>
      </c>
      <c r="F1753" s="61">
        <f t="shared" si="961"/>
        <v>0</v>
      </c>
      <c r="G1753" s="61">
        <f t="shared" si="961"/>
        <v>0</v>
      </c>
      <c r="H1753" s="420">
        <f t="shared" si="961"/>
        <v>0</v>
      </c>
      <c r="I1753" s="61">
        <f t="shared" si="961"/>
        <v>0</v>
      </c>
      <c r="J1753" s="61">
        <f t="shared" si="961"/>
        <v>0</v>
      </c>
      <c r="K1753" s="61">
        <f t="shared" si="961"/>
        <v>0</v>
      </c>
      <c r="L1753" s="61">
        <f t="shared" si="961"/>
        <v>0</v>
      </c>
      <c r="M1753" s="61">
        <f t="shared" si="961"/>
        <v>0</v>
      </c>
      <c r="N1753" s="420">
        <f t="shared" si="961"/>
        <v>0</v>
      </c>
      <c r="O1753" s="61">
        <f t="shared" si="961"/>
        <v>0</v>
      </c>
      <c r="P1753" s="61">
        <f t="shared" si="961"/>
        <v>0</v>
      </c>
      <c r="Q1753" s="61">
        <f t="shared" si="961"/>
        <v>0</v>
      </c>
      <c r="R1753" s="61">
        <f t="shared" si="961"/>
        <v>0</v>
      </c>
      <c r="S1753" s="61">
        <f t="shared" si="961"/>
        <v>0</v>
      </c>
      <c r="T1753" s="61">
        <f t="shared" si="961"/>
        <v>0</v>
      </c>
      <c r="U1753" s="61">
        <f t="shared" si="961"/>
        <v>0</v>
      </c>
      <c r="V1753" s="420">
        <f t="shared" si="961"/>
        <v>0</v>
      </c>
      <c r="W1753" s="61">
        <f t="shared" si="961"/>
        <v>0</v>
      </c>
      <c r="X1753" s="61">
        <f t="shared" si="961"/>
        <v>0</v>
      </c>
      <c r="Y1753" s="61">
        <f t="shared" si="961"/>
        <v>0</v>
      </c>
      <c r="Z1753" s="61">
        <f t="shared" si="961"/>
        <v>0</v>
      </c>
      <c r="AA1753" s="61">
        <f t="shared" si="961"/>
        <v>0</v>
      </c>
      <c r="AB1753" s="62">
        <f t="shared" si="961"/>
        <v>0</v>
      </c>
      <c r="AC1753" s="47">
        <f>SUM(E1753:AB1753)</f>
        <v>0</v>
      </c>
      <c r="AD1753" s="50">
        <f>SUM(E1754:AB1754)</f>
        <v>0</v>
      </c>
      <c r="AE1753" s="58">
        <v>3.6</v>
      </c>
      <c r="AF1753" s="99">
        <v>0</v>
      </c>
      <c r="AG1753" s="99">
        <v>0</v>
      </c>
      <c r="AH1753" s="99">
        <v>0</v>
      </c>
      <c r="AI1753" s="99">
        <v>0</v>
      </c>
      <c r="AJ1753" s="99">
        <v>0</v>
      </c>
      <c r="AK1753" s="99">
        <v>0</v>
      </c>
      <c r="AL1753" s="99">
        <v>0</v>
      </c>
      <c r="AM1753" s="99">
        <v>0</v>
      </c>
      <c r="AN1753" s="99">
        <v>0</v>
      </c>
      <c r="AO1753" s="99">
        <v>0</v>
      </c>
      <c r="AP1753" s="99">
        <v>0</v>
      </c>
      <c r="AQ1753" s="99">
        <v>0</v>
      </c>
      <c r="AR1753" s="99">
        <v>0</v>
      </c>
      <c r="AS1753" s="99">
        <v>0</v>
      </c>
      <c r="AT1753" s="99">
        <v>0</v>
      </c>
      <c r="AU1753" s="99">
        <v>0</v>
      </c>
      <c r="AV1753" s="99">
        <v>0</v>
      </c>
      <c r="AW1753" s="99">
        <v>0</v>
      </c>
      <c r="AX1753" s="99">
        <v>0</v>
      </c>
      <c r="AY1753" s="99">
        <v>0</v>
      </c>
      <c r="AZ1753" s="99">
        <v>0</v>
      </c>
      <c r="BA1753" s="99">
        <v>0</v>
      </c>
      <c r="BB1753" s="99">
        <v>0</v>
      </c>
      <c r="BC1753" s="99">
        <v>0</v>
      </c>
      <c r="BD1753" s="99"/>
      <c r="BE1753" s="325"/>
      <c r="BF1753" s="325"/>
      <c r="BG1753" s="325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162"/>
      <c r="BZ1753" s="162"/>
      <c r="CA1753" s="162"/>
      <c r="CB1753" s="162"/>
      <c r="CC1753" s="162"/>
    </row>
    <row r="1754" spans="1:81" s="1" customFormat="1" ht="10.5" customHeight="1">
      <c r="A1754" s="1555"/>
      <c r="B1754" s="1558"/>
      <c r="C1754" s="1445" t="s">
        <v>553</v>
      </c>
      <c r="D1754" s="131" t="s">
        <v>117</v>
      </c>
      <c r="E1754" s="61">
        <f t="shared" ref="E1754:AB1754" si="962">AF1754*$AE1753</f>
        <v>0</v>
      </c>
      <c r="F1754" s="48">
        <f t="shared" si="962"/>
        <v>0</v>
      </c>
      <c r="G1754" s="48">
        <f t="shared" si="962"/>
        <v>0</v>
      </c>
      <c r="H1754" s="331">
        <f t="shared" si="962"/>
        <v>0</v>
      </c>
      <c r="I1754" s="48">
        <f t="shared" si="962"/>
        <v>0</v>
      </c>
      <c r="J1754" s="48">
        <f t="shared" si="962"/>
        <v>0</v>
      </c>
      <c r="K1754" s="48">
        <f t="shared" si="962"/>
        <v>0</v>
      </c>
      <c r="L1754" s="48">
        <f t="shared" si="962"/>
        <v>0</v>
      </c>
      <c r="M1754" s="48">
        <f t="shared" si="962"/>
        <v>0</v>
      </c>
      <c r="N1754" s="331">
        <f t="shared" si="962"/>
        <v>0</v>
      </c>
      <c r="O1754" s="48">
        <f t="shared" si="962"/>
        <v>0</v>
      </c>
      <c r="P1754" s="48">
        <f t="shared" si="962"/>
        <v>0</v>
      </c>
      <c r="Q1754" s="48">
        <f t="shared" si="962"/>
        <v>0</v>
      </c>
      <c r="R1754" s="48">
        <f t="shared" si="962"/>
        <v>0</v>
      </c>
      <c r="S1754" s="48">
        <f t="shared" si="962"/>
        <v>0</v>
      </c>
      <c r="T1754" s="48">
        <f t="shared" si="962"/>
        <v>0</v>
      </c>
      <c r="U1754" s="48">
        <f t="shared" si="962"/>
        <v>0</v>
      </c>
      <c r="V1754" s="331">
        <f t="shared" si="962"/>
        <v>0</v>
      </c>
      <c r="W1754" s="48">
        <f t="shared" si="962"/>
        <v>0</v>
      </c>
      <c r="X1754" s="48">
        <f t="shared" si="962"/>
        <v>0</v>
      </c>
      <c r="Y1754" s="48">
        <f t="shared" si="962"/>
        <v>0</v>
      </c>
      <c r="Z1754" s="48">
        <f t="shared" si="962"/>
        <v>0</v>
      </c>
      <c r="AA1754" s="48">
        <f t="shared" si="962"/>
        <v>0</v>
      </c>
      <c r="AB1754" s="49">
        <f t="shared" si="962"/>
        <v>0</v>
      </c>
      <c r="AC1754" s="47"/>
      <c r="AD1754" s="50"/>
      <c r="AE1754" s="58"/>
      <c r="AF1754" s="332">
        <v>0</v>
      </c>
      <c r="AG1754" s="332">
        <v>0</v>
      </c>
      <c r="AH1754" s="332">
        <v>0</v>
      </c>
      <c r="AI1754" s="332">
        <v>0</v>
      </c>
      <c r="AJ1754" s="332">
        <v>0</v>
      </c>
      <c r="AK1754" s="332">
        <v>0</v>
      </c>
      <c r="AL1754" s="332">
        <v>0</v>
      </c>
      <c r="AM1754" s="332">
        <v>0</v>
      </c>
      <c r="AN1754" s="332">
        <v>0</v>
      </c>
      <c r="AO1754" s="332">
        <v>0</v>
      </c>
      <c r="AP1754" s="332">
        <v>0</v>
      </c>
      <c r="AQ1754" s="332">
        <v>0</v>
      </c>
      <c r="AR1754" s="332">
        <v>0</v>
      </c>
      <c r="AS1754" s="332">
        <v>0</v>
      </c>
      <c r="AT1754" s="332">
        <v>0</v>
      </c>
      <c r="AU1754" s="332">
        <v>0</v>
      </c>
      <c r="AV1754" s="332">
        <v>0</v>
      </c>
      <c r="AW1754" s="332">
        <v>0</v>
      </c>
      <c r="AX1754" s="332">
        <v>0</v>
      </c>
      <c r="AY1754" s="332">
        <v>0</v>
      </c>
      <c r="AZ1754" s="332">
        <v>0</v>
      </c>
      <c r="BA1754" s="332">
        <v>0</v>
      </c>
      <c r="BB1754" s="332">
        <v>0</v>
      </c>
      <c r="BC1754" s="332">
        <v>0</v>
      </c>
      <c r="BD1754" s="332"/>
      <c r="BE1754" s="325"/>
      <c r="BF1754" s="325"/>
      <c r="BG1754" s="325"/>
      <c r="BH1754" s="325"/>
      <c r="BI1754" s="325"/>
      <c r="BJ1754" s="325"/>
      <c r="BK1754" s="325"/>
      <c r="BL1754" s="325"/>
      <c r="BM1754" s="325"/>
      <c r="BN1754" s="325"/>
      <c r="BO1754" s="325"/>
      <c r="BP1754" s="325"/>
      <c r="BQ1754" s="325"/>
      <c r="BR1754" s="325"/>
      <c r="BS1754" s="325"/>
      <c r="BT1754" s="325"/>
      <c r="BU1754" s="325"/>
      <c r="BV1754" s="325"/>
      <c r="BW1754" s="325"/>
      <c r="BX1754" s="325"/>
      <c r="BY1754" s="162"/>
      <c r="BZ1754" s="162"/>
      <c r="CA1754" s="162"/>
      <c r="CB1754" s="162"/>
      <c r="CC1754" s="162"/>
    </row>
    <row r="1755" spans="1:81" s="1" customFormat="1" ht="10.5" customHeight="1" thickBot="1">
      <c r="A1755" s="1556"/>
      <c r="B1755" s="1559"/>
      <c r="C1755" s="271"/>
      <c r="D1755" s="236" t="s">
        <v>41</v>
      </c>
      <c r="E1755" s="52" t="e">
        <f>E1754/E1753</f>
        <v>#DIV/0!</v>
      </c>
      <c r="F1755" s="52" t="e">
        <f t="shared" ref="F1755:AB1755" si="963">F1754/F1753</f>
        <v>#DIV/0!</v>
      </c>
      <c r="G1755" s="52" t="e">
        <f t="shared" si="963"/>
        <v>#DIV/0!</v>
      </c>
      <c r="H1755" s="365" t="e">
        <f t="shared" si="963"/>
        <v>#DIV/0!</v>
      </c>
      <c r="I1755" s="52" t="e">
        <f t="shared" si="963"/>
        <v>#DIV/0!</v>
      </c>
      <c r="J1755" s="52" t="e">
        <f t="shared" si="963"/>
        <v>#DIV/0!</v>
      </c>
      <c r="K1755" s="52" t="e">
        <f t="shared" si="963"/>
        <v>#DIV/0!</v>
      </c>
      <c r="L1755" s="52" t="e">
        <f t="shared" si="963"/>
        <v>#DIV/0!</v>
      </c>
      <c r="M1755" s="52" t="e">
        <f t="shared" si="963"/>
        <v>#DIV/0!</v>
      </c>
      <c r="N1755" s="365" t="e">
        <f t="shared" si="963"/>
        <v>#DIV/0!</v>
      </c>
      <c r="O1755" s="52" t="e">
        <f t="shared" si="963"/>
        <v>#DIV/0!</v>
      </c>
      <c r="P1755" s="52" t="e">
        <f t="shared" si="963"/>
        <v>#DIV/0!</v>
      </c>
      <c r="Q1755" s="52" t="e">
        <f t="shared" si="963"/>
        <v>#DIV/0!</v>
      </c>
      <c r="R1755" s="52" t="e">
        <f t="shared" si="963"/>
        <v>#DIV/0!</v>
      </c>
      <c r="S1755" s="52" t="e">
        <f t="shared" si="963"/>
        <v>#DIV/0!</v>
      </c>
      <c r="T1755" s="52" t="e">
        <f t="shared" si="963"/>
        <v>#DIV/0!</v>
      </c>
      <c r="U1755" s="52" t="e">
        <f t="shared" si="963"/>
        <v>#DIV/0!</v>
      </c>
      <c r="V1755" s="365" t="e">
        <f t="shared" si="963"/>
        <v>#DIV/0!</v>
      </c>
      <c r="W1755" s="52" t="e">
        <f t="shared" si="963"/>
        <v>#DIV/0!</v>
      </c>
      <c r="X1755" s="52" t="e">
        <f t="shared" si="963"/>
        <v>#DIV/0!</v>
      </c>
      <c r="Y1755" s="52" t="e">
        <f t="shared" si="963"/>
        <v>#DIV/0!</v>
      </c>
      <c r="Z1755" s="52" t="e">
        <f t="shared" si="963"/>
        <v>#DIV/0!</v>
      </c>
      <c r="AA1755" s="52" t="e">
        <f t="shared" si="963"/>
        <v>#DIV/0!</v>
      </c>
      <c r="AB1755" s="53" t="e">
        <f t="shared" si="963"/>
        <v>#DIV/0!</v>
      </c>
      <c r="AC1755" s="47"/>
      <c r="AD1755" s="50"/>
      <c r="AE1755" s="58"/>
      <c r="AF1755" s="332"/>
      <c r="AG1755" s="332"/>
      <c r="AH1755" s="332"/>
      <c r="AI1755" s="332"/>
      <c r="AJ1755" s="332"/>
      <c r="AK1755" s="332"/>
      <c r="AL1755" s="332"/>
      <c r="AM1755" s="332"/>
      <c r="AN1755" s="332"/>
      <c r="AO1755" s="332"/>
      <c r="AP1755" s="332"/>
      <c r="AQ1755" s="332"/>
      <c r="AR1755" s="332"/>
      <c r="AS1755" s="332"/>
      <c r="AT1755" s="332"/>
      <c r="AU1755" s="332"/>
      <c r="AV1755" s="332"/>
      <c r="AW1755" s="332"/>
      <c r="AX1755" s="332"/>
      <c r="AY1755" s="332"/>
      <c r="AZ1755" s="332"/>
      <c r="BA1755" s="332"/>
      <c r="BB1755" s="332"/>
      <c r="BC1755" s="332"/>
      <c r="BD1755" s="332"/>
      <c r="BE1755" s="325"/>
      <c r="BF1755" s="325"/>
      <c r="BG1755" s="325"/>
      <c r="BH1755" s="325"/>
      <c r="BI1755" s="325"/>
      <c r="BJ1755" s="325"/>
      <c r="BK1755" s="325"/>
      <c r="BL1755" s="325"/>
      <c r="BM1755" s="325"/>
      <c r="BN1755" s="325"/>
      <c r="BO1755" s="325"/>
      <c r="BP1755" s="325"/>
      <c r="BQ1755" s="325"/>
      <c r="BR1755" s="325"/>
      <c r="BS1755" s="325"/>
      <c r="BT1755" s="325"/>
      <c r="BU1755" s="325"/>
      <c r="BV1755" s="325"/>
      <c r="BW1755" s="325"/>
      <c r="BX1755" s="325"/>
      <c r="BY1755" s="162"/>
      <c r="BZ1755" s="162"/>
      <c r="CA1755" s="162"/>
      <c r="CB1755" s="162"/>
      <c r="CC1755" s="162"/>
    </row>
    <row r="1756" spans="1:81" s="1" customFormat="1" ht="10.5" customHeight="1">
      <c r="A1756" s="1554" t="s">
        <v>74</v>
      </c>
      <c r="B1756" s="1557" t="s">
        <v>361</v>
      </c>
      <c r="C1756" s="1107"/>
      <c r="D1756" s="1190"/>
      <c r="E1756" s="55"/>
      <c r="F1756" s="59"/>
      <c r="G1756" s="59"/>
      <c r="H1756" s="329"/>
      <c r="I1756" s="59"/>
      <c r="J1756" s="59"/>
      <c r="K1756" s="59"/>
      <c r="L1756" s="59"/>
      <c r="M1756" s="59"/>
      <c r="N1756" s="329"/>
      <c r="O1756" s="59"/>
      <c r="P1756" s="59"/>
      <c r="Q1756" s="59"/>
      <c r="R1756" s="59"/>
      <c r="S1756" s="59"/>
      <c r="T1756" s="59"/>
      <c r="U1756" s="59"/>
      <c r="V1756" s="329"/>
      <c r="W1756" s="59"/>
      <c r="X1756" s="59"/>
      <c r="Y1756" s="59"/>
      <c r="Z1756" s="59"/>
      <c r="AA1756" s="59"/>
      <c r="AB1756" s="60"/>
      <c r="AC1756" s="47"/>
      <c r="AD1756" s="50"/>
      <c r="AE1756" s="58"/>
      <c r="AF1756" s="332"/>
      <c r="AG1756" s="332"/>
      <c r="AH1756" s="332"/>
      <c r="AI1756" s="332"/>
      <c r="AJ1756" s="332"/>
      <c r="AK1756" s="332"/>
      <c r="AL1756" s="332"/>
      <c r="AM1756" s="332"/>
      <c r="AN1756" s="332"/>
      <c r="AO1756" s="332"/>
      <c r="AP1756" s="332"/>
      <c r="AQ1756" s="332"/>
      <c r="AR1756" s="332"/>
      <c r="AS1756" s="332"/>
      <c r="AT1756" s="332"/>
      <c r="AU1756" s="332"/>
      <c r="AV1756" s="332"/>
      <c r="AW1756" s="332"/>
      <c r="AX1756" s="332"/>
      <c r="AY1756" s="332"/>
      <c r="AZ1756" s="332"/>
      <c r="BA1756" s="332"/>
      <c r="BB1756" s="332"/>
      <c r="BC1756" s="332"/>
      <c r="BD1756" s="332"/>
      <c r="BE1756" s="325"/>
      <c r="BF1756" s="325"/>
      <c r="BG1756" s="325"/>
      <c r="BH1756" s="325"/>
      <c r="BI1756" s="325"/>
      <c r="BJ1756" s="325"/>
      <c r="BK1756" s="325"/>
      <c r="BL1756" s="325"/>
      <c r="BM1756" s="325"/>
      <c r="BN1756" s="325"/>
      <c r="BO1756" s="325"/>
      <c r="BP1756" s="325"/>
      <c r="BQ1756" s="325"/>
      <c r="BR1756" s="325"/>
      <c r="BS1756" s="325"/>
      <c r="BT1756" s="325"/>
      <c r="BU1756" s="325"/>
      <c r="BV1756" s="325"/>
      <c r="BW1756" s="325"/>
      <c r="BX1756" s="325"/>
      <c r="BY1756" s="162"/>
      <c r="BZ1756" s="162"/>
      <c r="CA1756" s="162"/>
      <c r="CB1756" s="162"/>
      <c r="CC1756" s="162"/>
    </row>
    <row r="1757" spans="1:81" s="1" customFormat="1" ht="10.5" customHeight="1">
      <c r="A1757" s="1555"/>
      <c r="B1757" s="1558"/>
      <c r="C1757" s="1373" t="s">
        <v>126</v>
      </c>
      <c r="D1757" s="131" t="s">
        <v>33</v>
      </c>
      <c r="E1757" s="85">
        <v>0</v>
      </c>
      <c r="F1757" s="85">
        <v>0</v>
      </c>
      <c r="G1757" s="85">
        <v>0</v>
      </c>
      <c r="H1757" s="349">
        <v>0</v>
      </c>
      <c r="I1757" s="85">
        <v>0</v>
      </c>
      <c r="J1757" s="85">
        <v>0</v>
      </c>
      <c r="K1757" s="85">
        <v>0</v>
      </c>
      <c r="L1757" s="85">
        <v>0</v>
      </c>
      <c r="M1757" s="85">
        <v>0</v>
      </c>
      <c r="N1757" s="349">
        <v>0</v>
      </c>
      <c r="O1757" s="85">
        <v>0</v>
      </c>
      <c r="P1757" s="85">
        <v>0</v>
      </c>
      <c r="Q1757" s="85">
        <v>0</v>
      </c>
      <c r="R1757" s="85">
        <v>0</v>
      </c>
      <c r="S1757" s="85">
        <v>0</v>
      </c>
      <c r="T1757" s="85">
        <v>0</v>
      </c>
      <c r="U1757" s="85">
        <v>0</v>
      </c>
      <c r="V1757" s="349">
        <v>0</v>
      </c>
      <c r="W1757" s="85">
        <v>0</v>
      </c>
      <c r="X1757" s="85">
        <v>0</v>
      </c>
      <c r="Y1757" s="85">
        <v>0</v>
      </c>
      <c r="Z1757" s="85">
        <v>0</v>
      </c>
      <c r="AA1757" s="85">
        <v>0</v>
      </c>
      <c r="AB1757" s="86">
        <v>0</v>
      </c>
      <c r="AC1757" s="330"/>
      <c r="AD1757" s="177"/>
      <c r="AE1757" s="58"/>
      <c r="AF1757" s="332"/>
      <c r="AG1757" s="332"/>
      <c r="AH1757" s="332"/>
      <c r="AI1757" s="332"/>
      <c r="AJ1757" s="332"/>
      <c r="AK1757" s="332"/>
      <c r="AL1757" s="332"/>
      <c r="AM1757" s="332"/>
      <c r="AN1757" s="332"/>
      <c r="AO1757" s="332"/>
      <c r="AP1757" s="332"/>
      <c r="AQ1757" s="332"/>
      <c r="AR1757" s="332"/>
      <c r="AS1757" s="332"/>
      <c r="AT1757" s="332"/>
      <c r="AU1757" s="332"/>
      <c r="AV1757" s="332"/>
      <c r="AW1757" s="332"/>
      <c r="AX1757" s="332"/>
      <c r="AY1757" s="332"/>
      <c r="AZ1757" s="332"/>
      <c r="BA1757" s="332"/>
      <c r="BB1757" s="332"/>
      <c r="BC1757" s="332"/>
      <c r="BD1757" s="332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162"/>
      <c r="BZ1757" s="162"/>
      <c r="CA1757" s="162"/>
      <c r="CB1757" s="162"/>
      <c r="CC1757" s="162"/>
    </row>
    <row r="1758" spans="1:81" s="1" customFormat="1" ht="10.5" customHeight="1">
      <c r="A1758" s="1555"/>
      <c r="B1758" s="1558"/>
      <c r="C1758" s="1445" t="s">
        <v>553</v>
      </c>
      <c r="D1758" s="131" t="s">
        <v>116</v>
      </c>
      <c r="E1758" s="61">
        <f t="shared" ref="E1758:AB1758" si="964">AF1758*$AE1758</f>
        <v>0</v>
      </c>
      <c r="F1758" s="61">
        <f t="shared" si="964"/>
        <v>0</v>
      </c>
      <c r="G1758" s="61">
        <f t="shared" si="964"/>
        <v>0</v>
      </c>
      <c r="H1758" s="420">
        <f t="shared" si="964"/>
        <v>0</v>
      </c>
      <c r="I1758" s="61">
        <f t="shared" si="964"/>
        <v>0</v>
      </c>
      <c r="J1758" s="61">
        <f t="shared" si="964"/>
        <v>0</v>
      </c>
      <c r="K1758" s="61">
        <f t="shared" si="964"/>
        <v>0</v>
      </c>
      <c r="L1758" s="61">
        <f t="shared" si="964"/>
        <v>0</v>
      </c>
      <c r="M1758" s="61">
        <f t="shared" si="964"/>
        <v>0</v>
      </c>
      <c r="N1758" s="420">
        <f t="shared" si="964"/>
        <v>0</v>
      </c>
      <c r="O1758" s="61">
        <f t="shared" si="964"/>
        <v>0</v>
      </c>
      <c r="P1758" s="61">
        <f t="shared" si="964"/>
        <v>0</v>
      </c>
      <c r="Q1758" s="61">
        <f t="shared" si="964"/>
        <v>0</v>
      </c>
      <c r="R1758" s="61">
        <f t="shared" si="964"/>
        <v>0</v>
      </c>
      <c r="S1758" s="61">
        <f t="shared" si="964"/>
        <v>0</v>
      </c>
      <c r="T1758" s="61">
        <f t="shared" si="964"/>
        <v>0</v>
      </c>
      <c r="U1758" s="61">
        <f t="shared" si="964"/>
        <v>0</v>
      </c>
      <c r="V1758" s="420">
        <f t="shared" si="964"/>
        <v>0</v>
      </c>
      <c r="W1758" s="61">
        <f t="shared" si="964"/>
        <v>0</v>
      </c>
      <c r="X1758" s="61">
        <f t="shared" si="964"/>
        <v>0</v>
      </c>
      <c r="Y1758" s="61">
        <f t="shared" si="964"/>
        <v>0</v>
      </c>
      <c r="Z1758" s="61">
        <f t="shared" si="964"/>
        <v>0</v>
      </c>
      <c r="AA1758" s="61">
        <f t="shared" si="964"/>
        <v>0</v>
      </c>
      <c r="AB1758" s="62">
        <f t="shared" si="964"/>
        <v>0</v>
      </c>
      <c r="AC1758" s="47">
        <f>SUM(E1758:AB1758)</f>
        <v>0</v>
      </c>
      <c r="AD1758" s="50">
        <f>SUM(E1759:AB1759)</f>
        <v>0</v>
      </c>
      <c r="AE1758" s="58">
        <v>3.6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  <c r="AW1758" s="1">
        <v>0</v>
      </c>
      <c r="AX1758" s="1">
        <v>0</v>
      </c>
      <c r="AY1758" s="1">
        <v>0</v>
      </c>
      <c r="AZ1758" s="1">
        <v>0</v>
      </c>
      <c r="BA1758" s="1">
        <v>0</v>
      </c>
      <c r="BB1758" s="1">
        <v>0</v>
      </c>
      <c r="BC1758" s="1">
        <v>0</v>
      </c>
      <c r="BE1758" s="325"/>
      <c r="BF1758" s="325"/>
      <c r="BG1758" s="325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162"/>
      <c r="BZ1758" s="162"/>
      <c r="CA1758" s="162"/>
      <c r="CB1758" s="162"/>
      <c r="CC1758" s="162"/>
    </row>
    <row r="1759" spans="1:81" s="1" customFormat="1" ht="10.5" customHeight="1">
      <c r="A1759" s="1555"/>
      <c r="B1759" s="1558"/>
      <c r="C1759" s="1445" t="s">
        <v>553</v>
      </c>
      <c r="D1759" s="131" t="s">
        <v>117</v>
      </c>
      <c r="E1759" s="61">
        <f t="shared" ref="E1759:AB1759" si="965">AF1759*$AE1758</f>
        <v>0</v>
      </c>
      <c r="F1759" s="48">
        <f t="shared" si="965"/>
        <v>0</v>
      </c>
      <c r="G1759" s="48">
        <f t="shared" si="965"/>
        <v>0</v>
      </c>
      <c r="H1759" s="331">
        <f t="shared" si="965"/>
        <v>0</v>
      </c>
      <c r="I1759" s="48">
        <f t="shared" si="965"/>
        <v>0</v>
      </c>
      <c r="J1759" s="48">
        <f t="shared" si="965"/>
        <v>0</v>
      </c>
      <c r="K1759" s="48">
        <f t="shared" si="965"/>
        <v>0</v>
      </c>
      <c r="L1759" s="48">
        <f t="shared" si="965"/>
        <v>0</v>
      </c>
      <c r="M1759" s="48">
        <f t="shared" si="965"/>
        <v>0</v>
      </c>
      <c r="N1759" s="331">
        <f t="shared" si="965"/>
        <v>0</v>
      </c>
      <c r="O1759" s="48">
        <f t="shared" si="965"/>
        <v>0</v>
      </c>
      <c r="P1759" s="48">
        <f t="shared" si="965"/>
        <v>0</v>
      </c>
      <c r="Q1759" s="48">
        <f t="shared" si="965"/>
        <v>0</v>
      </c>
      <c r="R1759" s="48">
        <f t="shared" si="965"/>
        <v>0</v>
      </c>
      <c r="S1759" s="48">
        <f t="shared" si="965"/>
        <v>0</v>
      </c>
      <c r="T1759" s="48">
        <f t="shared" si="965"/>
        <v>0</v>
      </c>
      <c r="U1759" s="48">
        <f t="shared" si="965"/>
        <v>0</v>
      </c>
      <c r="V1759" s="331">
        <f t="shared" si="965"/>
        <v>0</v>
      </c>
      <c r="W1759" s="48">
        <f t="shared" si="965"/>
        <v>0</v>
      </c>
      <c r="X1759" s="48">
        <f t="shared" si="965"/>
        <v>0</v>
      </c>
      <c r="Y1759" s="48">
        <f t="shared" si="965"/>
        <v>0</v>
      </c>
      <c r="Z1759" s="48">
        <f t="shared" si="965"/>
        <v>0</v>
      </c>
      <c r="AA1759" s="48">
        <f t="shared" si="965"/>
        <v>0</v>
      </c>
      <c r="AB1759" s="49">
        <f t="shared" si="965"/>
        <v>0</v>
      </c>
      <c r="AC1759" s="47"/>
      <c r="AD1759" s="50"/>
      <c r="AE1759" s="58"/>
      <c r="AF1759" s="332">
        <v>0</v>
      </c>
      <c r="AG1759" s="332">
        <v>0</v>
      </c>
      <c r="AH1759" s="332">
        <v>0</v>
      </c>
      <c r="AI1759" s="332">
        <v>0</v>
      </c>
      <c r="AJ1759" s="332">
        <v>0</v>
      </c>
      <c r="AK1759" s="332">
        <v>0</v>
      </c>
      <c r="AL1759" s="332">
        <v>0</v>
      </c>
      <c r="AM1759" s="332">
        <v>0</v>
      </c>
      <c r="AN1759" s="332">
        <v>0</v>
      </c>
      <c r="AO1759" s="332">
        <v>0</v>
      </c>
      <c r="AP1759" s="332">
        <v>0</v>
      </c>
      <c r="AQ1759" s="332">
        <v>0</v>
      </c>
      <c r="AR1759" s="332">
        <v>0</v>
      </c>
      <c r="AS1759" s="332">
        <v>0</v>
      </c>
      <c r="AT1759" s="332">
        <v>0</v>
      </c>
      <c r="AU1759" s="332">
        <v>0</v>
      </c>
      <c r="AV1759" s="332">
        <v>0</v>
      </c>
      <c r="AW1759" s="332">
        <v>0</v>
      </c>
      <c r="AX1759" s="332">
        <v>0</v>
      </c>
      <c r="AY1759" s="332">
        <v>0</v>
      </c>
      <c r="AZ1759" s="332">
        <v>0</v>
      </c>
      <c r="BA1759" s="332">
        <v>0</v>
      </c>
      <c r="BB1759" s="332">
        <v>0</v>
      </c>
      <c r="BC1759" s="332">
        <v>0</v>
      </c>
      <c r="BD1759" s="332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162"/>
      <c r="BZ1759" s="162"/>
      <c r="CA1759" s="162"/>
      <c r="CB1759" s="162"/>
      <c r="CC1759" s="162"/>
    </row>
    <row r="1760" spans="1:81" s="1" customFormat="1" ht="10.5" customHeight="1" thickBot="1">
      <c r="A1760" s="1556"/>
      <c r="B1760" s="1559"/>
      <c r="C1760" s="271"/>
      <c r="D1760" s="236" t="s">
        <v>41</v>
      </c>
      <c r="E1760" s="52" t="e">
        <f>E1759/E1758</f>
        <v>#DIV/0!</v>
      </c>
      <c r="F1760" s="52" t="e">
        <f t="shared" ref="F1760:AB1760" si="966">F1759/F1758</f>
        <v>#DIV/0!</v>
      </c>
      <c r="G1760" s="52" t="e">
        <f t="shared" si="966"/>
        <v>#DIV/0!</v>
      </c>
      <c r="H1760" s="365" t="e">
        <f t="shared" si="966"/>
        <v>#DIV/0!</v>
      </c>
      <c r="I1760" s="52" t="e">
        <f t="shared" si="966"/>
        <v>#DIV/0!</v>
      </c>
      <c r="J1760" s="52" t="e">
        <f t="shared" si="966"/>
        <v>#DIV/0!</v>
      </c>
      <c r="K1760" s="52" t="e">
        <f t="shared" si="966"/>
        <v>#DIV/0!</v>
      </c>
      <c r="L1760" s="52" t="e">
        <f t="shared" si="966"/>
        <v>#DIV/0!</v>
      </c>
      <c r="M1760" s="52" t="e">
        <f t="shared" si="966"/>
        <v>#DIV/0!</v>
      </c>
      <c r="N1760" s="365" t="e">
        <f t="shared" si="966"/>
        <v>#DIV/0!</v>
      </c>
      <c r="O1760" s="52" t="e">
        <f t="shared" si="966"/>
        <v>#DIV/0!</v>
      </c>
      <c r="P1760" s="52" t="e">
        <f t="shared" si="966"/>
        <v>#DIV/0!</v>
      </c>
      <c r="Q1760" s="52" t="e">
        <f t="shared" si="966"/>
        <v>#DIV/0!</v>
      </c>
      <c r="R1760" s="52" t="e">
        <f t="shared" si="966"/>
        <v>#DIV/0!</v>
      </c>
      <c r="S1760" s="52" t="e">
        <f t="shared" si="966"/>
        <v>#DIV/0!</v>
      </c>
      <c r="T1760" s="52" t="e">
        <f t="shared" si="966"/>
        <v>#DIV/0!</v>
      </c>
      <c r="U1760" s="52" t="e">
        <f t="shared" si="966"/>
        <v>#DIV/0!</v>
      </c>
      <c r="V1760" s="365" t="e">
        <f t="shared" si="966"/>
        <v>#DIV/0!</v>
      </c>
      <c r="W1760" s="52" t="e">
        <f t="shared" si="966"/>
        <v>#DIV/0!</v>
      </c>
      <c r="X1760" s="52" t="e">
        <f t="shared" si="966"/>
        <v>#DIV/0!</v>
      </c>
      <c r="Y1760" s="52" t="e">
        <f t="shared" si="966"/>
        <v>#DIV/0!</v>
      </c>
      <c r="Z1760" s="52" t="e">
        <f t="shared" si="966"/>
        <v>#DIV/0!</v>
      </c>
      <c r="AA1760" s="52" t="e">
        <f t="shared" si="966"/>
        <v>#DIV/0!</v>
      </c>
      <c r="AB1760" s="53" t="e">
        <f t="shared" si="966"/>
        <v>#DIV/0!</v>
      </c>
      <c r="AC1760" s="47"/>
      <c r="AD1760" s="50"/>
      <c r="AE1760" s="58"/>
      <c r="AF1760" s="332"/>
      <c r="AG1760" s="332"/>
      <c r="AH1760" s="332"/>
      <c r="AI1760" s="332"/>
      <c r="AJ1760" s="332"/>
      <c r="AK1760" s="332"/>
      <c r="AL1760" s="332"/>
      <c r="AM1760" s="332"/>
      <c r="AN1760" s="332"/>
      <c r="AO1760" s="332"/>
      <c r="AP1760" s="332"/>
      <c r="AQ1760" s="332"/>
      <c r="AR1760" s="332"/>
      <c r="AS1760" s="332"/>
      <c r="AT1760" s="332"/>
      <c r="AU1760" s="332"/>
      <c r="AV1760" s="332"/>
      <c r="AW1760" s="332"/>
      <c r="AX1760" s="332"/>
      <c r="AY1760" s="332"/>
      <c r="AZ1760" s="332"/>
      <c r="BA1760" s="332"/>
      <c r="BB1760" s="332"/>
      <c r="BC1760" s="332"/>
      <c r="BD1760" s="332"/>
      <c r="BE1760" s="325"/>
      <c r="BF1760" s="325"/>
      <c r="BG1760" s="325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162"/>
      <c r="BZ1760" s="162"/>
      <c r="CA1760" s="162"/>
      <c r="CB1760" s="162"/>
      <c r="CC1760" s="162"/>
    </row>
    <row r="1761" spans="1:81" s="1" customFormat="1" ht="10.5" customHeight="1">
      <c r="A1761" s="1554" t="s">
        <v>10</v>
      </c>
      <c r="B1761" s="1557" t="s">
        <v>360</v>
      </c>
      <c r="C1761" s="1107"/>
      <c r="D1761" s="1190"/>
      <c r="E1761" s="55"/>
      <c r="F1761" s="59"/>
      <c r="G1761" s="59"/>
      <c r="H1761" s="329"/>
      <c r="I1761" s="59"/>
      <c r="J1761" s="59"/>
      <c r="K1761" s="59"/>
      <c r="L1761" s="59"/>
      <c r="M1761" s="59"/>
      <c r="N1761" s="329"/>
      <c r="O1761" s="59"/>
      <c r="P1761" s="59"/>
      <c r="Q1761" s="59"/>
      <c r="R1761" s="59"/>
      <c r="S1761" s="59"/>
      <c r="T1761" s="59"/>
      <c r="U1761" s="59"/>
      <c r="V1761" s="329"/>
      <c r="W1761" s="59"/>
      <c r="X1761" s="59"/>
      <c r="Y1761" s="59"/>
      <c r="Z1761" s="59"/>
      <c r="AA1761" s="59"/>
      <c r="AB1761" s="60"/>
      <c r="AC1761" s="47"/>
      <c r="AD1761" s="50"/>
      <c r="AE1761" s="58"/>
      <c r="AF1761" s="332"/>
      <c r="AG1761" s="332"/>
      <c r="AH1761" s="332"/>
      <c r="AI1761" s="332"/>
      <c r="AJ1761" s="332"/>
      <c r="AK1761" s="332"/>
      <c r="AL1761" s="332"/>
      <c r="AM1761" s="332"/>
      <c r="AN1761" s="332"/>
      <c r="AO1761" s="332"/>
      <c r="AP1761" s="332"/>
      <c r="AQ1761" s="332"/>
      <c r="AR1761" s="332"/>
      <c r="AS1761" s="332"/>
      <c r="AT1761" s="332"/>
      <c r="AU1761" s="332"/>
      <c r="AV1761" s="332"/>
      <c r="AW1761" s="332"/>
      <c r="AX1761" s="332"/>
      <c r="AY1761" s="332"/>
      <c r="AZ1761" s="332"/>
      <c r="BA1761" s="332"/>
      <c r="BB1761" s="332"/>
      <c r="BC1761" s="332"/>
      <c r="BD1761" s="332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162"/>
      <c r="BZ1761" s="162"/>
      <c r="CA1761" s="162"/>
      <c r="CB1761" s="162"/>
      <c r="CC1761" s="162"/>
    </row>
    <row r="1762" spans="1:81" s="1" customFormat="1" ht="10.5" customHeight="1">
      <c r="A1762" s="1555"/>
      <c r="B1762" s="1558"/>
      <c r="C1762" s="1373" t="s">
        <v>126</v>
      </c>
      <c r="D1762" s="131" t="s">
        <v>33</v>
      </c>
      <c r="E1762" s="1056">
        <v>7</v>
      </c>
      <c r="F1762" s="1056">
        <v>8</v>
      </c>
      <c r="G1762" s="1056">
        <v>7</v>
      </c>
      <c r="H1762" s="1057">
        <v>7</v>
      </c>
      <c r="I1762" s="1056">
        <v>7</v>
      </c>
      <c r="J1762" s="1056">
        <v>7</v>
      </c>
      <c r="K1762" s="1056">
        <v>7</v>
      </c>
      <c r="L1762" s="1056">
        <v>9</v>
      </c>
      <c r="M1762" s="1056">
        <v>10</v>
      </c>
      <c r="N1762" s="1057">
        <v>6</v>
      </c>
      <c r="O1762" s="1056">
        <v>6</v>
      </c>
      <c r="P1762" s="1056">
        <v>10</v>
      </c>
      <c r="Q1762" s="1056">
        <v>11</v>
      </c>
      <c r="R1762" s="1056">
        <v>11</v>
      </c>
      <c r="S1762" s="1056">
        <v>9</v>
      </c>
      <c r="T1762" s="1056">
        <v>6</v>
      </c>
      <c r="U1762" s="1056">
        <v>6</v>
      </c>
      <c r="V1762" s="1057">
        <v>6</v>
      </c>
      <c r="W1762" s="1056">
        <v>6</v>
      </c>
      <c r="X1762" s="1056">
        <v>6</v>
      </c>
      <c r="Y1762" s="1056">
        <v>8</v>
      </c>
      <c r="Z1762" s="1056">
        <v>7</v>
      </c>
      <c r="AA1762" s="1056">
        <v>9</v>
      </c>
      <c r="AB1762" s="1058">
        <v>8</v>
      </c>
      <c r="AC1762" s="330"/>
      <c r="AD1762" s="177"/>
      <c r="AE1762" s="58"/>
      <c r="AF1762" s="332"/>
      <c r="AG1762" s="332"/>
      <c r="AH1762" s="332"/>
      <c r="AI1762" s="332"/>
      <c r="AJ1762" s="332"/>
      <c r="AK1762" s="332"/>
      <c r="AL1762" s="332"/>
      <c r="AM1762" s="332"/>
      <c r="AN1762" s="332"/>
      <c r="AO1762" s="332"/>
      <c r="AP1762" s="332"/>
      <c r="AQ1762" s="332"/>
      <c r="AR1762" s="332"/>
      <c r="AS1762" s="332"/>
      <c r="AT1762" s="332"/>
      <c r="AU1762" s="332"/>
      <c r="AV1762" s="332"/>
      <c r="AW1762" s="332"/>
      <c r="AX1762" s="332"/>
      <c r="AY1762" s="332"/>
      <c r="AZ1762" s="332"/>
      <c r="BA1762" s="332"/>
      <c r="BB1762" s="332"/>
      <c r="BC1762" s="332"/>
      <c r="BD1762" s="332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162"/>
      <c r="BZ1762" s="162"/>
      <c r="CA1762" s="162"/>
      <c r="CB1762" s="162"/>
      <c r="CC1762" s="162"/>
    </row>
    <row r="1763" spans="1:81" s="1" customFormat="1" ht="10.5" customHeight="1">
      <c r="A1763" s="1555"/>
      <c r="B1763" s="1558"/>
      <c r="C1763" s="1445" t="s">
        <v>553</v>
      </c>
      <c r="D1763" s="131" t="s">
        <v>116</v>
      </c>
      <c r="E1763" s="61">
        <f t="shared" ref="E1763:AB1763" si="967">AF1763*$AE1763</f>
        <v>3.6270000000000004E-2</v>
      </c>
      <c r="F1763" s="61">
        <f t="shared" si="967"/>
        <v>4.3740000000000001E-2</v>
      </c>
      <c r="G1763" s="61">
        <f t="shared" si="967"/>
        <v>3.2489999999999998E-2</v>
      </c>
      <c r="H1763" s="420">
        <f t="shared" si="967"/>
        <v>3.2489999999999998E-2</v>
      </c>
      <c r="I1763" s="61">
        <f t="shared" si="967"/>
        <v>3.2219999999999999E-2</v>
      </c>
      <c r="J1763" s="61">
        <f t="shared" si="967"/>
        <v>3.2400000000000005E-2</v>
      </c>
      <c r="K1763" s="61">
        <f t="shared" si="967"/>
        <v>3.2219999999999999E-2</v>
      </c>
      <c r="L1763" s="61">
        <f t="shared" si="967"/>
        <v>6.6870000000000013E-2</v>
      </c>
      <c r="M1763" s="61">
        <f t="shared" si="967"/>
        <v>6.8220000000000003E-2</v>
      </c>
      <c r="N1763" s="420">
        <f t="shared" si="967"/>
        <v>7.2000000000000007E-3</v>
      </c>
      <c r="O1763" s="61">
        <f t="shared" si="967"/>
        <v>7.2000000000000007E-3</v>
      </c>
      <c r="P1763" s="61">
        <f t="shared" si="967"/>
        <v>6.336E-2</v>
      </c>
      <c r="Q1763" s="61">
        <f t="shared" si="967"/>
        <v>9.4050000000000009E-2</v>
      </c>
      <c r="R1763" s="61">
        <f t="shared" si="967"/>
        <v>7.7399999999999997E-2</v>
      </c>
      <c r="S1763" s="61">
        <f t="shared" si="967"/>
        <v>4.9589999999999995E-2</v>
      </c>
      <c r="T1763" s="61">
        <f t="shared" si="967"/>
        <v>7.1100000000000009E-3</v>
      </c>
      <c r="U1763" s="61">
        <f t="shared" si="967"/>
        <v>7.2000000000000007E-3</v>
      </c>
      <c r="V1763" s="420">
        <f t="shared" si="967"/>
        <v>7.2000000000000007E-3</v>
      </c>
      <c r="W1763" s="61">
        <f t="shared" si="967"/>
        <v>7.2000000000000007E-3</v>
      </c>
      <c r="X1763" s="61">
        <f t="shared" si="967"/>
        <v>7.2000000000000007E-3</v>
      </c>
      <c r="Y1763" s="61">
        <f t="shared" si="967"/>
        <v>4.5810000000000003E-2</v>
      </c>
      <c r="Z1763" s="61">
        <f t="shared" si="967"/>
        <v>3.9959999999999996E-2</v>
      </c>
      <c r="AA1763" s="61">
        <f t="shared" si="967"/>
        <v>6.1200000000000004E-2</v>
      </c>
      <c r="AB1763" s="62">
        <f t="shared" si="967"/>
        <v>4.4909999999999999E-2</v>
      </c>
      <c r="AC1763" s="47">
        <f>SUM(E1763:AB1763)</f>
        <v>0.90350999999999992</v>
      </c>
      <c r="AD1763" s="50">
        <f>SUM(E1764:AB1764)</f>
        <v>1.7366400000000002</v>
      </c>
      <c r="AE1763" s="58">
        <v>1.8</v>
      </c>
      <c r="AF1763" s="99">
        <v>2.0150000000000001E-2</v>
      </c>
      <c r="AG1763" s="99">
        <v>2.4299999999999999E-2</v>
      </c>
      <c r="AH1763" s="99">
        <v>1.805E-2</v>
      </c>
      <c r="AI1763" s="99">
        <v>1.805E-2</v>
      </c>
      <c r="AJ1763" s="99">
        <v>1.7899999999999999E-2</v>
      </c>
      <c r="AK1763" s="99">
        <v>1.8000000000000002E-2</v>
      </c>
      <c r="AL1763" s="99">
        <v>1.7899999999999999E-2</v>
      </c>
      <c r="AM1763" s="99">
        <v>3.7150000000000002E-2</v>
      </c>
      <c r="AN1763" s="99">
        <v>3.7900000000000003E-2</v>
      </c>
      <c r="AO1763" s="99">
        <v>4.0000000000000001E-3</v>
      </c>
      <c r="AP1763" s="99">
        <v>4.0000000000000001E-3</v>
      </c>
      <c r="AQ1763" s="99">
        <v>3.5199999999999995E-2</v>
      </c>
      <c r="AR1763" s="99">
        <v>5.2250000000000005E-2</v>
      </c>
      <c r="AS1763" s="99">
        <v>4.2999999999999997E-2</v>
      </c>
      <c r="AT1763" s="99">
        <v>2.7549999999999998E-2</v>
      </c>
      <c r="AU1763" s="99">
        <v>3.9500000000000004E-3</v>
      </c>
      <c r="AV1763" s="99">
        <v>4.0000000000000001E-3</v>
      </c>
      <c r="AW1763" s="99">
        <v>4.0000000000000001E-3</v>
      </c>
      <c r="AX1763" s="99">
        <v>4.0000000000000001E-3</v>
      </c>
      <c r="AY1763" s="99">
        <v>4.0000000000000001E-3</v>
      </c>
      <c r="AZ1763" s="99">
        <v>2.545E-2</v>
      </c>
      <c r="BA1763" s="99">
        <v>2.2199999999999998E-2</v>
      </c>
      <c r="BB1763" s="99">
        <v>3.4000000000000002E-2</v>
      </c>
      <c r="BC1763" s="99">
        <v>2.495E-2</v>
      </c>
      <c r="BD1763" s="99"/>
      <c r="BE1763" s="325"/>
      <c r="BF1763" s="325"/>
      <c r="BG1763" s="325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162"/>
      <c r="BZ1763" s="162"/>
      <c r="CA1763" s="162"/>
      <c r="CB1763" s="162"/>
      <c r="CC1763" s="162"/>
    </row>
    <row r="1764" spans="1:81" s="1" customFormat="1" ht="10.5" customHeight="1">
      <c r="A1764" s="1555"/>
      <c r="B1764" s="1558"/>
      <c r="C1764" s="1445" t="s">
        <v>553</v>
      </c>
      <c r="D1764" s="131" t="s">
        <v>117</v>
      </c>
      <c r="E1764" s="61">
        <f t="shared" ref="E1764:AB1764" si="968">AF1764*$AE1763</f>
        <v>6.8940000000000001E-2</v>
      </c>
      <c r="F1764" s="48">
        <f t="shared" si="968"/>
        <v>7.263E-2</v>
      </c>
      <c r="G1764" s="48">
        <f t="shared" si="968"/>
        <v>6.795000000000001E-2</v>
      </c>
      <c r="H1764" s="331">
        <f t="shared" si="968"/>
        <v>6.7409999999999998E-2</v>
      </c>
      <c r="I1764" s="48">
        <f t="shared" si="968"/>
        <v>6.6150000000000014E-2</v>
      </c>
      <c r="J1764" s="48">
        <f t="shared" si="968"/>
        <v>6.5970000000000001E-2</v>
      </c>
      <c r="K1764" s="48">
        <f t="shared" si="968"/>
        <v>6.5700000000000008E-2</v>
      </c>
      <c r="L1764" s="48">
        <f t="shared" si="968"/>
        <v>8.0189999999999997E-2</v>
      </c>
      <c r="M1764" s="48">
        <f t="shared" si="968"/>
        <v>8.1990000000000007E-2</v>
      </c>
      <c r="N1764" s="331">
        <f t="shared" si="968"/>
        <v>6.2009999999999989E-2</v>
      </c>
      <c r="O1764" s="48">
        <f t="shared" si="968"/>
        <v>6.2010000000000003E-2</v>
      </c>
      <c r="P1764" s="48">
        <f t="shared" si="968"/>
        <v>8.703000000000001E-2</v>
      </c>
      <c r="Q1764" s="48">
        <f t="shared" si="968"/>
        <v>8.5589999999999999E-2</v>
      </c>
      <c r="R1764" s="48">
        <f t="shared" si="968"/>
        <v>0.10161000000000001</v>
      </c>
      <c r="S1764" s="48">
        <f t="shared" si="968"/>
        <v>9.1350000000000015E-2</v>
      </c>
      <c r="T1764" s="48">
        <f t="shared" si="968"/>
        <v>6.1920000000000003E-2</v>
      </c>
      <c r="U1764" s="48">
        <f t="shared" si="968"/>
        <v>6.3089999999999993E-2</v>
      </c>
      <c r="V1764" s="331">
        <f t="shared" si="968"/>
        <v>6.2370000000000002E-2</v>
      </c>
      <c r="W1764" s="48">
        <f t="shared" si="968"/>
        <v>6.1829999999999996E-2</v>
      </c>
      <c r="X1764" s="48">
        <f t="shared" si="968"/>
        <v>6.2460000000000002E-2</v>
      </c>
      <c r="Y1764" s="48">
        <f t="shared" si="968"/>
        <v>7.3890000000000011E-2</v>
      </c>
      <c r="Z1764" s="48">
        <f t="shared" si="968"/>
        <v>7.1459999999999996E-2</v>
      </c>
      <c r="AA1764" s="48">
        <f t="shared" si="968"/>
        <v>7.9740000000000005E-2</v>
      </c>
      <c r="AB1764" s="49">
        <f t="shared" si="968"/>
        <v>7.3349999999999999E-2</v>
      </c>
      <c r="AC1764" s="47"/>
      <c r="AD1764" s="50"/>
      <c r="AE1764" s="58"/>
      <c r="AF1764" s="332">
        <v>3.8300000000000001E-2</v>
      </c>
      <c r="AG1764" s="332">
        <v>4.0349999999999997E-2</v>
      </c>
      <c r="AH1764" s="332">
        <v>3.7750000000000006E-2</v>
      </c>
      <c r="AI1764" s="332">
        <v>3.7449999999999997E-2</v>
      </c>
      <c r="AJ1764" s="332">
        <v>3.6750000000000005E-2</v>
      </c>
      <c r="AK1764" s="332">
        <v>3.6650000000000002E-2</v>
      </c>
      <c r="AL1764" s="332">
        <v>3.6500000000000005E-2</v>
      </c>
      <c r="AM1764" s="332">
        <v>4.4549999999999999E-2</v>
      </c>
      <c r="AN1764" s="332">
        <v>4.555E-2</v>
      </c>
      <c r="AO1764" s="332">
        <v>3.4449999999999995E-2</v>
      </c>
      <c r="AP1764" s="332">
        <v>3.4450000000000001E-2</v>
      </c>
      <c r="AQ1764" s="332">
        <v>4.8350000000000004E-2</v>
      </c>
      <c r="AR1764" s="332">
        <v>4.7550000000000002E-2</v>
      </c>
      <c r="AS1764" s="332">
        <v>5.645E-2</v>
      </c>
      <c r="AT1764" s="332">
        <v>5.0750000000000003E-2</v>
      </c>
      <c r="AU1764" s="332">
        <v>3.44E-2</v>
      </c>
      <c r="AV1764" s="332">
        <v>3.5049999999999998E-2</v>
      </c>
      <c r="AW1764" s="332">
        <v>3.465E-2</v>
      </c>
      <c r="AX1764" s="332">
        <v>3.4349999999999999E-2</v>
      </c>
      <c r="AY1764" s="332">
        <v>3.4700000000000002E-2</v>
      </c>
      <c r="AZ1764" s="332">
        <v>4.1050000000000003E-2</v>
      </c>
      <c r="BA1764" s="332">
        <v>3.9699999999999999E-2</v>
      </c>
      <c r="BB1764" s="332">
        <v>4.4299999999999999E-2</v>
      </c>
      <c r="BC1764" s="332">
        <v>4.0749999999999995E-2</v>
      </c>
      <c r="BD1764" s="332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162"/>
      <c r="BZ1764" s="162"/>
      <c r="CA1764" s="162"/>
      <c r="CB1764" s="162"/>
      <c r="CC1764" s="162"/>
    </row>
    <row r="1765" spans="1:81" s="1" customFormat="1" ht="10.5" customHeight="1" thickBot="1">
      <c r="A1765" s="1556"/>
      <c r="B1765" s="1559"/>
      <c r="C1765" s="271"/>
      <c r="D1765" s="236" t="s">
        <v>41</v>
      </c>
      <c r="E1765" s="52">
        <f>E1764/E1763</f>
        <v>1.9007444168734491</v>
      </c>
      <c r="F1765" s="52">
        <f t="shared" ref="F1765:AB1765" si="969">F1764/F1763</f>
        <v>1.6604938271604939</v>
      </c>
      <c r="G1765" s="52">
        <f t="shared" si="969"/>
        <v>2.0914127423822717</v>
      </c>
      <c r="H1765" s="365">
        <f t="shared" si="969"/>
        <v>2.074792243767313</v>
      </c>
      <c r="I1765" s="52">
        <f t="shared" si="969"/>
        <v>2.0530726256983245</v>
      </c>
      <c r="J1765" s="52">
        <f t="shared" si="969"/>
        <v>2.036111111111111</v>
      </c>
      <c r="K1765" s="52">
        <f t="shared" si="969"/>
        <v>2.039106145251397</v>
      </c>
      <c r="L1765" s="52">
        <f t="shared" si="969"/>
        <v>1.1991924629878867</v>
      </c>
      <c r="M1765" s="52">
        <f t="shared" si="969"/>
        <v>1.2018469656992086</v>
      </c>
      <c r="N1765" s="365">
        <f t="shared" si="969"/>
        <v>8.6124999999999972</v>
      </c>
      <c r="O1765" s="52">
        <f t="shared" si="969"/>
        <v>8.6124999999999989</v>
      </c>
      <c r="P1765" s="52">
        <f t="shared" si="969"/>
        <v>1.3735795454545456</v>
      </c>
      <c r="Q1765" s="52">
        <f t="shared" si="969"/>
        <v>0.91004784688995211</v>
      </c>
      <c r="R1765" s="52">
        <f t="shared" si="969"/>
        <v>1.3127906976744188</v>
      </c>
      <c r="S1765" s="52">
        <f t="shared" si="969"/>
        <v>1.8421052631578951</v>
      </c>
      <c r="T1765" s="52">
        <f t="shared" si="969"/>
        <v>8.7088607594936693</v>
      </c>
      <c r="U1765" s="52">
        <f t="shared" si="969"/>
        <v>8.7624999999999975</v>
      </c>
      <c r="V1765" s="365">
        <f t="shared" si="969"/>
        <v>8.6624999999999996</v>
      </c>
      <c r="W1765" s="52">
        <f t="shared" si="969"/>
        <v>8.5874999999999986</v>
      </c>
      <c r="X1765" s="52">
        <f t="shared" si="969"/>
        <v>8.6749999999999989</v>
      </c>
      <c r="Y1765" s="52">
        <f t="shared" si="969"/>
        <v>1.612966601178782</v>
      </c>
      <c r="Z1765" s="52">
        <f t="shared" si="969"/>
        <v>1.7882882882882885</v>
      </c>
      <c r="AA1765" s="52">
        <f t="shared" si="969"/>
        <v>1.3029411764705883</v>
      </c>
      <c r="AB1765" s="53">
        <f t="shared" si="969"/>
        <v>1.6332665330661322</v>
      </c>
      <c r="AC1765" s="47"/>
      <c r="AD1765" s="50"/>
      <c r="AE1765" s="58"/>
      <c r="AF1765" s="332"/>
      <c r="AG1765" s="332"/>
      <c r="AH1765" s="332"/>
      <c r="AI1765" s="332"/>
      <c r="AJ1765" s="332"/>
      <c r="AK1765" s="332"/>
      <c r="AL1765" s="332"/>
      <c r="AM1765" s="332"/>
      <c r="AN1765" s="332"/>
      <c r="AO1765" s="332"/>
      <c r="AP1765" s="332"/>
      <c r="AQ1765" s="332"/>
      <c r="AR1765" s="332"/>
      <c r="AS1765" s="332"/>
      <c r="AT1765" s="332"/>
      <c r="AU1765" s="332"/>
      <c r="AV1765" s="332"/>
      <c r="AW1765" s="332"/>
      <c r="AX1765" s="332"/>
      <c r="AY1765" s="332"/>
      <c r="AZ1765" s="332"/>
      <c r="BA1765" s="332"/>
      <c r="BB1765" s="332"/>
      <c r="BC1765" s="332"/>
      <c r="BD1765" s="332"/>
      <c r="BE1765" s="325"/>
      <c r="BF1765" s="325"/>
      <c r="BG1765" s="325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162"/>
      <c r="BZ1765" s="162"/>
      <c r="CA1765" s="162"/>
      <c r="CB1765" s="162"/>
      <c r="CC1765" s="162"/>
    </row>
    <row r="1766" spans="1:81" s="1" customFormat="1" ht="10.5" customHeight="1">
      <c r="A1766" s="1554" t="s">
        <v>94</v>
      </c>
      <c r="B1766" s="1557" t="s">
        <v>364</v>
      </c>
      <c r="C1766" s="1107"/>
      <c r="D1766" s="1190"/>
      <c r="E1766" s="1442" t="s">
        <v>119</v>
      </c>
      <c r="F1766" s="1443"/>
      <c r="G1766" s="76"/>
      <c r="H1766" s="386"/>
      <c r="I1766" s="76"/>
      <c r="J1766" s="76"/>
      <c r="K1766" s="76"/>
      <c r="L1766" s="76"/>
      <c r="M1766" s="76"/>
      <c r="N1766" s="386"/>
      <c r="O1766" s="76"/>
      <c r="P1766" s="76"/>
      <c r="Q1766" s="76"/>
      <c r="R1766" s="76"/>
      <c r="S1766" s="76"/>
      <c r="T1766" s="76"/>
      <c r="U1766" s="76"/>
      <c r="V1766" s="386"/>
      <c r="W1766" s="76"/>
      <c r="X1766" s="76"/>
      <c r="Y1766" s="76"/>
      <c r="Z1766" s="76"/>
      <c r="AA1766" s="76"/>
      <c r="AB1766" s="77"/>
      <c r="AC1766" s="47"/>
      <c r="AD1766" s="50"/>
      <c r="AE1766" s="58"/>
      <c r="AF1766" s="332"/>
      <c r="AG1766" s="332"/>
      <c r="AH1766" s="332"/>
      <c r="AI1766" s="332"/>
      <c r="AJ1766" s="332"/>
      <c r="AK1766" s="332"/>
      <c r="AL1766" s="332"/>
      <c r="AM1766" s="332"/>
      <c r="AN1766" s="332"/>
      <c r="AO1766" s="332"/>
      <c r="AP1766" s="332"/>
      <c r="AQ1766" s="332"/>
      <c r="AR1766" s="332"/>
      <c r="AS1766" s="332"/>
      <c r="AT1766" s="332"/>
      <c r="AU1766" s="332"/>
      <c r="AV1766" s="332"/>
      <c r="AW1766" s="332"/>
      <c r="AX1766" s="332"/>
      <c r="AY1766" s="332"/>
      <c r="AZ1766" s="332"/>
      <c r="BA1766" s="332"/>
      <c r="BB1766" s="332"/>
      <c r="BC1766" s="332"/>
      <c r="BD1766" s="332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162"/>
      <c r="BZ1766" s="162"/>
      <c r="CA1766" s="162"/>
      <c r="CB1766" s="162"/>
      <c r="CC1766" s="162"/>
    </row>
    <row r="1767" spans="1:81" s="1" customFormat="1" ht="10.5" customHeight="1">
      <c r="A1767" s="1555"/>
      <c r="B1767" s="1558"/>
      <c r="C1767" s="1373" t="s">
        <v>128</v>
      </c>
      <c r="D1767" s="131" t="s">
        <v>33</v>
      </c>
      <c r="E1767" s="85">
        <v>0</v>
      </c>
      <c r="F1767" s="85">
        <v>0</v>
      </c>
      <c r="G1767" s="85">
        <v>0</v>
      </c>
      <c r="H1767" s="349">
        <v>0</v>
      </c>
      <c r="I1767" s="85">
        <v>0</v>
      </c>
      <c r="J1767" s="85">
        <v>0</v>
      </c>
      <c r="K1767" s="85">
        <v>0</v>
      </c>
      <c r="L1767" s="85">
        <v>0</v>
      </c>
      <c r="M1767" s="85">
        <v>0</v>
      </c>
      <c r="N1767" s="349">
        <v>0</v>
      </c>
      <c r="O1767" s="85">
        <v>0</v>
      </c>
      <c r="P1767" s="85">
        <v>0</v>
      </c>
      <c r="Q1767" s="85">
        <v>0</v>
      </c>
      <c r="R1767" s="85">
        <v>0</v>
      </c>
      <c r="S1767" s="85">
        <v>0</v>
      </c>
      <c r="T1767" s="85">
        <v>0</v>
      </c>
      <c r="U1767" s="85">
        <v>0</v>
      </c>
      <c r="V1767" s="349">
        <v>0</v>
      </c>
      <c r="W1767" s="85">
        <v>0</v>
      </c>
      <c r="X1767" s="85">
        <v>0</v>
      </c>
      <c r="Y1767" s="85">
        <v>0</v>
      </c>
      <c r="Z1767" s="85">
        <v>0</v>
      </c>
      <c r="AA1767" s="85">
        <v>0</v>
      </c>
      <c r="AB1767" s="86">
        <v>0</v>
      </c>
      <c r="AC1767" s="330"/>
      <c r="AD1767" s="177"/>
      <c r="AE1767" s="58"/>
      <c r="AF1767" s="332"/>
      <c r="AG1767" s="332"/>
      <c r="AH1767" s="332"/>
      <c r="AI1767" s="332"/>
      <c r="AJ1767" s="332"/>
      <c r="AK1767" s="332"/>
      <c r="AL1767" s="332"/>
      <c r="AM1767" s="332"/>
      <c r="AN1767" s="332"/>
      <c r="AO1767" s="332"/>
      <c r="AP1767" s="332"/>
      <c r="AQ1767" s="332"/>
      <c r="AR1767" s="332"/>
      <c r="AS1767" s="332"/>
      <c r="AT1767" s="332"/>
      <c r="AU1767" s="332"/>
      <c r="AV1767" s="332"/>
      <c r="AW1767" s="332"/>
      <c r="AX1767" s="332"/>
      <c r="AY1767" s="332"/>
      <c r="AZ1767" s="332"/>
      <c r="BA1767" s="332"/>
      <c r="BB1767" s="332"/>
      <c r="BC1767" s="332"/>
      <c r="BD1767" s="332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162"/>
      <c r="BZ1767" s="162"/>
      <c r="CA1767" s="162"/>
      <c r="CB1767" s="162"/>
      <c r="CC1767" s="162"/>
    </row>
    <row r="1768" spans="1:81" s="1" customFormat="1" ht="10.5" customHeight="1">
      <c r="A1768" s="1555"/>
      <c r="B1768" s="1558"/>
      <c r="C1768" s="1445" t="s">
        <v>553</v>
      </c>
      <c r="D1768" s="131" t="s">
        <v>116</v>
      </c>
      <c r="E1768" s="61">
        <f t="shared" ref="E1768:AB1768" si="970">AF1768*$AE1768</f>
        <v>0</v>
      </c>
      <c r="F1768" s="61">
        <f t="shared" si="970"/>
        <v>0</v>
      </c>
      <c r="G1768" s="61">
        <f t="shared" si="970"/>
        <v>0</v>
      </c>
      <c r="H1768" s="420">
        <f t="shared" si="970"/>
        <v>0</v>
      </c>
      <c r="I1768" s="61">
        <f t="shared" si="970"/>
        <v>0</v>
      </c>
      <c r="J1768" s="61">
        <f t="shared" si="970"/>
        <v>0</v>
      </c>
      <c r="K1768" s="61">
        <f t="shared" si="970"/>
        <v>0</v>
      </c>
      <c r="L1768" s="61">
        <f t="shared" si="970"/>
        <v>0</v>
      </c>
      <c r="M1768" s="61">
        <f t="shared" si="970"/>
        <v>0</v>
      </c>
      <c r="N1768" s="420">
        <f t="shared" si="970"/>
        <v>0</v>
      </c>
      <c r="O1768" s="61">
        <f t="shared" si="970"/>
        <v>0</v>
      </c>
      <c r="P1768" s="61">
        <f t="shared" si="970"/>
        <v>0</v>
      </c>
      <c r="Q1768" s="61">
        <f t="shared" si="970"/>
        <v>0</v>
      </c>
      <c r="R1768" s="61">
        <f t="shared" si="970"/>
        <v>0</v>
      </c>
      <c r="S1768" s="61">
        <f t="shared" si="970"/>
        <v>0</v>
      </c>
      <c r="T1768" s="61">
        <f t="shared" si="970"/>
        <v>0</v>
      </c>
      <c r="U1768" s="61">
        <f t="shared" si="970"/>
        <v>0</v>
      </c>
      <c r="V1768" s="420">
        <f t="shared" si="970"/>
        <v>0</v>
      </c>
      <c r="W1768" s="61">
        <f t="shared" si="970"/>
        <v>0</v>
      </c>
      <c r="X1768" s="61">
        <f t="shared" si="970"/>
        <v>0</v>
      </c>
      <c r="Y1768" s="61">
        <f t="shared" si="970"/>
        <v>0</v>
      </c>
      <c r="Z1768" s="61">
        <f t="shared" si="970"/>
        <v>0</v>
      </c>
      <c r="AA1768" s="61">
        <f t="shared" si="970"/>
        <v>0</v>
      </c>
      <c r="AB1768" s="62">
        <f t="shared" si="970"/>
        <v>0</v>
      </c>
      <c r="AC1768" s="47">
        <f>SUM(E1768:AB1768)</f>
        <v>0</v>
      </c>
      <c r="AD1768" s="50">
        <f>SUM(E1769:AB1769)</f>
        <v>0</v>
      </c>
      <c r="AE1768" s="58">
        <v>1.8</v>
      </c>
      <c r="AF1768" s="99">
        <v>0</v>
      </c>
      <c r="AG1768" s="99">
        <v>0</v>
      </c>
      <c r="AH1768" s="99">
        <v>0</v>
      </c>
      <c r="AI1768" s="99">
        <v>0</v>
      </c>
      <c r="AJ1768" s="99">
        <v>0</v>
      </c>
      <c r="AK1768" s="99">
        <v>0</v>
      </c>
      <c r="AL1768" s="99">
        <v>0</v>
      </c>
      <c r="AM1768" s="99">
        <v>0</v>
      </c>
      <c r="AN1768" s="99">
        <v>0</v>
      </c>
      <c r="AO1768" s="99">
        <v>0</v>
      </c>
      <c r="AP1768" s="99">
        <v>0</v>
      </c>
      <c r="AQ1768" s="99">
        <v>0</v>
      </c>
      <c r="AR1768" s="99">
        <v>0</v>
      </c>
      <c r="AS1768" s="99">
        <v>0</v>
      </c>
      <c r="AT1768" s="99">
        <v>0</v>
      </c>
      <c r="AU1768" s="99">
        <v>0</v>
      </c>
      <c r="AV1768" s="99">
        <v>0</v>
      </c>
      <c r="AW1768" s="99">
        <v>0</v>
      </c>
      <c r="AX1768" s="99">
        <v>0</v>
      </c>
      <c r="AY1768" s="99">
        <v>0</v>
      </c>
      <c r="AZ1768" s="99">
        <v>0</v>
      </c>
      <c r="BA1768" s="99">
        <v>0</v>
      </c>
      <c r="BB1768" s="99">
        <v>0</v>
      </c>
      <c r="BC1768" s="99">
        <v>0</v>
      </c>
      <c r="BD1768" s="99"/>
      <c r="BE1768" s="325"/>
      <c r="BF1768" s="325"/>
      <c r="BG1768" s="325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162"/>
      <c r="BZ1768" s="162"/>
      <c r="CA1768" s="162"/>
      <c r="CB1768" s="162"/>
      <c r="CC1768" s="162"/>
    </row>
    <row r="1769" spans="1:81" s="1" customFormat="1" ht="10.5" customHeight="1">
      <c r="A1769" s="1555"/>
      <c r="B1769" s="1558"/>
      <c r="C1769" s="1445" t="s">
        <v>553</v>
      </c>
      <c r="D1769" s="131" t="s">
        <v>117</v>
      </c>
      <c r="E1769" s="61">
        <f t="shared" ref="E1769:AB1769" si="971">AF1769*$AE1768</f>
        <v>0</v>
      </c>
      <c r="F1769" s="48">
        <f t="shared" si="971"/>
        <v>0</v>
      </c>
      <c r="G1769" s="48">
        <f t="shared" si="971"/>
        <v>0</v>
      </c>
      <c r="H1769" s="331">
        <f t="shared" si="971"/>
        <v>0</v>
      </c>
      <c r="I1769" s="48">
        <f t="shared" si="971"/>
        <v>0</v>
      </c>
      <c r="J1769" s="48">
        <f t="shared" si="971"/>
        <v>0</v>
      </c>
      <c r="K1769" s="48">
        <f t="shared" si="971"/>
        <v>0</v>
      </c>
      <c r="L1769" s="48">
        <f t="shared" si="971"/>
        <v>0</v>
      </c>
      <c r="M1769" s="48">
        <f t="shared" si="971"/>
        <v>0</v>
      </c>
      <c r="N1769" s="331">
        <f t="shared" si="971"/>
        <v>0</v>
      </c>
      <c r="O1769" s="48">
        <f t="shared" si="971"/>
        <v>0</v>
      </c>
      <c r="P1769" s="48">
        <f t="shared" si="971"/>
        <v>0</v>
      </c>
      <c r="Q1769" s="48">
        <f t="shared" si="971"/>
        <v>0</v>
      </c>
      <c r="R1769" s="48">
        <f t="shared" si="971"/>
        <v>0</v>
      </c>
      <c r="S1769" s="48">
        <f t="shared" si="971"/>
        <v>0</v>
      </c>
      <c r="T1769" s="48">
        <f t="shared" si="971"/>
        <v>0</v>
      </c>
      <c r="U1769" s="48">
        <f t="shared" si="971"/>
        <v>0</v>
      </c>
      <c r="V1769" s="331">
        <f t="shared" si="971"/>
        <v>0</v>
      </c>
      <c r="W1769" s="48">
        <f t="shared" si="971"/>
        <v>0</v>
      </c>
      <c r="X1769" s="48">
        <f t="shared" si="971"/>
        <v>0</v>
      </c>
      <c r="Y1769" s="48">
        <f t="shared" si="971"/>
        <v>0</v>
      </c>
      <c r="Z1769" s="48">
        <f t="shared" si="971"/>
        <v>0</v>
      </c>
      <c r="AA1769" s="48">
        <f t="shared" si="971"/>
        <v>0</v>
      </c>
      <c r="AB1769" s="49">
        <f t="shared" si="971"/>
        <v>0</v>
      </c>
      <c r="AC1769" s="47"/>
      <c r="AD1769" s="50"/>
      <c r="AE1769" s="58"/>
      <c r="AF1769" s="332">
        <v>0</v>
      </c>
      <c r="AG1769" s="332">
        <v>0</v>
      </c>
      <c r="AH1769" s="332">
        <v>0</v>
      </c>
      <c r="AI1769" s="332">
        <v>0</v>
      </c>
      <c r="AJ1769" s="332">
        <v>0</v>
      </c>
      <c r="AK1769" s="332">
        <v>0</v>
      </c>
      <c r="AL1769" s="332">
        <v>0</v>
      </c>
      <c r="AM1769" s="332">
        <v>0</v>
      </c>
      <c r="AN1769" s="332">
        <v>0</v>
      </c>
      <c r="AO1769" s="332">
        <v>0</v>
      </c>
      <c r="AP1769" s="332">
        <v>0</v>
      </c>
      <c r="AQ1769" s="332">
        <v>0</v>
      </c>
      <c r="AR1769" s="332">
        <v>0</v>
      </c>
      <c r="AS1769" s="332">
        <v>0</v>
      </c>
      <c r="AT1769" s="332">
        <v>0</v>
      </c>
      <c r="AU1769" s="332">
        <v>0</v>
      </c>
      <c r="AV1769" s="332">
        <v>0</v>
      </c>
      <c r="AW1769" s="332">
        <v>0</v>
      </c>
      <c r="AX1769" s="332">
        <v>0</v>
      </c>
      <c r="AY1769" s="332">
        <v>0</v>
      </c>
      <c r="AZ1769" s="332">
        <v>0</v>
      </c>
      <c r="BA1769" s="332">
        <v>0</v>
      </c>
      <c r="BB1769" s="332">
        <v>0</v>
      </c>
      <c r="BC1769" s="332">
        <v>0</v>
      </c>
      <c r="BD1769" s="332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162"/>
      <c r="BZ1769" s="162"/>
      <c r="CA1769" s="162"/>
      <c r="CB1769" s="162"/>
      <c r="CC1769" s="162"/>
    </row>
    <row r="1770" spans="1:81" s="1" customFormat="1" ht="10.5" customHeight="1" thickBot="1">
      <c r="A1770" s="1556"/>
      <c r="B1770" s="1559"/>
      <c r="C1770" s="271"/>
      <c r="D1770" s="236" t="s">
        <v>41</v>
      </c>
      <c r="E1770" s="52" t="e">
        <f>E1769/E1768</f>
        <v>#DIV/0!</v>
      </c>
      <c r="F1770" s="52" t="e">
        <f t="shared" ref="F1770:AB1770" si="972">F1769/F1768</f>
        <v>#DIV/0!</v>
      </c>
      <c r="G1770" s="52" t="e">
        <f t="shared" si="972"/>
        <v>#DIV/0!</v>
      </c>
      <c r="H1770" s="365" t="e">
        <f t="shared" si="972"/>
        <v>#DIV/0!</v>
      </c>
      <c r="I1770" s="52" t="e">
        <f t="shared" si="972"/>
        <v>#DIV/0!</v>
      </c>
      <c r="J1770" s="52" t="e">
        <f t="shared" si="972"/>
        <v>#DIV/0!</v>
      </c>
      <c r="K1770" s="52" t="e">
        <f t="shared" si="972"/>
        <v>#DIV/0!</v>
      </c>
      <c r="L1770" s="52" t="e">
        <f t="shared" si="972"/>
        <v>#DIV/0!</v>
      </c>
      <c r="M1770" s="52" t="e">
        <f t="shared" si="972"/>
        <v>#DIV/0!</v>
      </c>
      <c r="N1770" s="365" t="e">
        <f t="shared" si="972"/>
        <v>#DIV/0!</v>
      </c>
      <c r="O1770" s="52" t="e">
        <f t="shared" si="972"/>
        <v>#DIV/0!</v>
      </c>
      <c r="P1770" s="52" t="e">
        <f t="shared" si="972"/>
        <v>#DIV/0!</v>
      </c>
      <c r="Q1770" s="52" t="e">
        <f t="shared" si="972"/>
        <v>#DIV/0!</v>
      </c>
      <c r="R1770" s="52" t="e">
        <f t="shared" si="972"/>
        <v>#DIV/0!</v>
      </c>
      <c r="S1770" s="52" t="e">
        <f t="shared" si="972"/>
        <v>#DIV/0!</v>
      </c>
      <c r="T1770" s="52" t="e">
        <f t="shared" si="972"/>
        <v>#DIV/0!</v>
      </c>
      <c r="U1770" s="52" t="e">
        <f t="shared" si="972"/>
        <v>#DIV/0!</v>
      </c>
      <c r="V1770" s="365" t="e">
        <f t="shared" si="972"/>
        <v>#DIV/0!</v>
      </c>
      <c r="W1770" s="52" t="e">
        <f t="shared" si="972"/>
        <v>#DIV/0!</v>
      </c>
      <c r="X1770" s="52" t="e">
        <f t="shared" si="972"/>
        <v>#DIV/0!</v>
      </c>
      <c r="Y1770" s="52" t="e">
        <f t="shared" si="972"/>
        <v>#DIV/0!</v>
      </c>
      <c r="Z1770" s="52" t="e">
        <f t="shared" si="972"/>
        <v>#DIV/0!</v>
      </c>
      <c r="AA1770" s="52" t="e">
        <f t="shared" si="972"/>
        <v>#DIV/0!</v>
      </c>
      <c r="AB1770" s="53" t="e">
        <f t="shared" si="972"/>
        <v>#DIV/0!</v>
      </c>
      <c r="AC1770" s="47"/>
      <c r="AD1770" s="50"/>
      <c r="AE1770" s="58"/>
      <c r="AF1770" s="332"/>
      <c r="AG1770" s="332"/>
      <c r="AH1770" s="332"/>
      <c r="AI1770" s="332"/>
      <c r="AJ1770" s="332"/>
      <c r="AK1770" s="332"/>
      <c r="AL1770" s="332"/>
      <c r="AM1770" s="332"/>
      <c r="AN1770" s="332"/>
      <c r="AO1770" s="332"/>
      <c r="AP1770" s="332"/>
      <c r="AQ1770" s="332"/>
      <c r="AR1770" s="332"/>
      <c r="AS1770" s="332"/>
      <c r="AT1770" s="332"/>
      <c r="AU1770" s="332"/>
      <c r="AV1770" s="332"/>
      <c r="AW1770" s="332"/>
      <c r="AX1770" s="332"/>
      <c r="AY1770" s="332"/>
      <c r="AZ1770" s="332"/>
      <c r="BA1770" s="332"/>
      <c r="BB1770" s="332"/>
      <c r="BC1770" s="332"/>
      <c r="BD1770" s="332"/>
      <c r="BE1770" s="325"/>
      <c r="BF1770" s="325"/>
      <c r="BG1770" s="325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162"/>
      <c r="BZ1770" s="162"/>
      <c r="CA1770" s="162"/>
      <c r="CB1770" s="162"/>
      <c r="CC1770" s="162"/>
    </row>
    <row r="1771" spans="1:81" s="150" customFormat="1" ht="10.5" customHeight="1">
      <c r="A1771" s="1554" t="s">
        <v>7</v>
      </c>
      <c r="B1771" s="1607" t="s">
        <v>637</v>
      </c>
      <c r="C1771" s="1107"/>
      <c r="D1771" s="1190"/>
      <c r="E1771" s="55"/>
      <c r="F1771" s="59"/>
      <c r="G1771" s="59"/>
      <c r="H1771" s="329"/>
      <c r="I1771" s="59"/>
      <c r="J1771" s="59"/>
      <c r="K1771" s="59"/>
      <c r="L1771" s="59"/>
      <c r="M1771" s="59"/>
      <c r="N1771" s="329"/>
      <c r="O1771" s="59"/>
      <c r="P1771" s="59"/>
      <c r="Q1771" s="59"/>
      <c r="R1771" s="59"/>
      <c r="S1771" s="59"/>
      <c r="T1771" s="59"/>
      <c r="U1771" s="59"/>
      <c r="V1771" s="329"/>
      <c r="W1771" s="59"/>
      <c r="X1771" s="59"/>
      <c r="Y1771" s="59"/>
      <c r="Z1771" s="59"/>
      <c r="AA1771" s="59"/>
      <c r="AB1771" s="60"/>
      <c r="AC1771" s="438"/>
      <c r="AD1771" s="752"/>
      <c r="AE1771" s="749"/>
      <c r="AF1771" s="99"/>
      <c r="AG1771" s="99"/>
      <c r="AH1771" s="99"/>
      <c r="AI1771" s="99"/>
      <c r="AJ1771" s="99"/>
      <c r="AK1771" s="99"/>
      <c r="AL1771" s="99"/>
      <c r="AM1771" s="99"/>
      <c r="AN1771" s="99"/>
      <c r="AO1771" s="99"/>
      <c r="AP1771" s="99"/>
      <c r="AQ1771" s="99"/>
      <c r="AR1771" s="99"/>
      <c r="AS1771" s="99"/>
      <c r="AT1771" s="99"/>
      <c r="AU1771" s="99"/>
      <c r="AV1771" s="99"/>
      <c r="AW1771" s="99"/>
      <c r="AX1771" s="99"/>
      <c r="AY1771" s="99"/>
      <c r="AZ1771" s="99"/>
      <c r="BA1771" s="99"/>
      <c r="BB1771" s="99"/>
      <c r="BC1771" s="99"/>
      <c r="BD1771" s="99"/>
      <c r="BE1771" s="332"/>
      <c r="BF1771" s="332"/>
      <c r="BG1771" s="332"/>
      <c r="BH1771" s="332"/>
      <c r="BI1771" s="332"/>
      <c r="BJ1771" s="332"/>
      <c r="BK1771" s="332"/>
      <c r="BL1771" s="332"/>
      <c r="BM1771" s="332"/>
      <c r="BN1771" s="332"/>
      <c r="BO1771" s="332"/>
      <c r="BP1771" s="332"/>
      <c r="BQ1771" s="332"/>
      <c r="BR1771" s="332"/>
      <c r="BS1771" s="332"/>
      <c r="BT1771" s="332"/>
      <c r="BU1771" s="332"/>
      <c r="BV1771" s="332"/>
      <c r="BW1771" s="332"/>
      <c r="BX1771" s="332"/>
    </row>
    <row r="1772" spans="1:81" s="1" customFormat="1" ht="10.5" customHeight="1">
      <c r="A1772" s="1555"/>
      <c r="B1772" s="1608"/>
      <c r="C1772" s="1373" t="s">
        <v>126</v>
      </c>
      <c r="D1772" s="131" t="s">
        <v>33</v>
      </c>
      <c r="E1772" s="1056">
        <v>6</v>
      </c>
      <c r="F1772" s="85">
        <v>4</v>
      </c>
      <c r="G1772" s="85">
        <v>6</v>
      </c>
      <c r="H1772" s="349">
        <v>5</v>
      </c>
      <c r="I1772" s="85">
        <v>5</v>
      </c>
      <c r="J1772" s="85">
        <v>5</v>
      </c>
      <c r="K1772" s="85">
        <v>5</v>
      </c>
      <c r="L1772" s="85">
        <v>5</v>
      </c>
      <c r="M1772" s="85">
        <v>4</v>
      </c>
      <c r="N1772" s="349">
        <v>4</v>
      </c>
      <c r="O1772" s="85">
        <v>5</v>
      </c>
      <c r="P1772" s="85">
        <v>5</v>
      </c>
      <c r="Q1772" s="85">
        <v>6</v>
      </c>
      <c r="R1772" s="85">
        <v>5</v>
      </c>
      <c r="S1772" s="85">
        <v>6</v>
      </c>
      <c r="T1772" s="85">
        <v>6</v>
      </c>
      <c r="U1772" s="85">
        <v>6</v>
      </c>
      <c r="V1772" s="349">
        <v>6</v>
      </c>
      <c r="W1772" s="85">
        <v>5</v>
      </c>
      <c r="X1772" s="85">
        <v>7</v>
      </c>
      <c r="Y1772" s="85">
        <v>6</v>
      </c>
      <c r="Z1772" s="85">
        <v>4</v>
      </c>
      <c r="AA1772" s="85">
        <v>5</v>
      </c>
      <c r="AB1772" s="86">
        <v>5</v>
      </c>
      <c r="AC1772" s="330"/>
      <c r="AD1772" s="177"/>
      <c r="AE1772" s="58"/>
      <c r="AF1772" s="332"/>
      <c r="AG1772" s="332"/>
      <c r="AH1772" s="332"/>
      <c r="AI1772" s="332"/>
      <c r="AJ1772" s="332"/>
      <c r="AK1772" s="332"/>
      <c r="AL1772" s="332"/>
      <c r="AM1772" s="332"/>
      <c r="AN1772" s="332"/>
      <c r="AO1772" s="332"/>
      <c r="AP1772" s="332"/>
      <c r="AQ1772" s="332"/>
      <c r="AR1772" s="332"/>
      <c r="AS1772" s="332"/>
      <c r="AT1772" s="332"/>
      <c r="AU1772" s="332"/>
      <c r="AV1772" s="332"/>
      <c r="AW1772" s="332"/>
      <c r="AX1772" s="332"/>
      <c r="AY1772" s="332"/>
      <c r="AZ1772" s="332"/>
      <c r="BA1772" s="332"/>
      <c r="BB1772" s="332"/>
      <c r="BC1772" s="332"/>
      <c r="BD1772" s="332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162"/>
      <c r="BZ1772" s="162"/>
      <c r="CA1772" s="162"/>
      <c r="CB1772" s="162"/>
      <c r="CC1772" s="162"/>
    </row>
    <row r="1773" spans="1:81" s="1" customFormat="1" ht="10.5" customHeight="1">
      <c r="A1773" s="1555"/>
      <c r="B1773" s="1608"/>
      <c r="C1773" s="1373" t="s">
        <v>553</v>
      </c>
      <c r="D1773" s="131" t="s">
        <v>116</v>
      </c>
      <c r="E1773" s="61">
        <f t="shared" ref="E1773:AB1773" si="973">AF1773*$AE1773</f>
        <v>4.743E-2</v>
      </c>
      <c r="F1773" s="61">
        <f t="shared" si="973"/>
        <v>4.6350000000000002E-2</v>
      </c>
      <c r="G1773" s="61">
        <f t="shared" si="973"/>
        <v>4.5539999999999997E-2</v>
      </c>
      <c r="H1773" s="420">
        <f t="shared" si="973"/>
        <v>4.4010000000000001E-2</v>
      </c>
      <c r="I1773" s="61">
        <f t="shared" si="973"/>
        <v>4.3020000000000003E-2</v>
      </c>
      <c r="J1773" s="61">
        <f t="shared" si="973"/>
        <v>4.5539999999999997E-2</v>
      </c>
      <c r="K1773" s="61">
        <f t="shared" si="973"/>
        <v>4.8150000000000005E-2</v>
      </c>
      <c r="L1773" s="61">
        <f t="shared" si="973"/>
        <v>4.8329999999999998E-2</v>
      </c>
      <c r="M1773" s="61">
        <f t="shared" si="973"/>
        <v>4.7789999999999999E-2</v>
      </c>
      <c r="N1773" s="420">
        <f t="shared" si="973"/>
        <v>3.9780000000000003E-2</v>
      </c>
      <c r="O1773" s="61">
        <f t="shared" si="973"/>
        <v>4.122E-2</v>
      </c>
      <c r="P1773" s="61">
        <f t="shared" si="973"/>
        <v>4.437E-2</v>
      </c>
      <c r="Q1773" s="61">
        <f t="shared" si="973"/>
        <v>4.6350000000000002E-2</v>
      </c>
      <c r="R1773" s="61">
        <f t="shared" si="973"/>
        <v>5.5440000000000003E-2</v>
      </c>
      <c r="S1773" s="61">
        <f t="shared" si="973"/>
        <v>5.1300000000000005E-2</v>
      </c>
      <c r="T1773" s="61">
        <f t="shared" si="973"/>
        <v>5.5169999999999997E-2</v>
      </c>
      <c r="U1773" s="61">
        <f t="shared" si="973"/>
        <v>5.5709999999999996E-2</v>
      </c>
      <c r="V1773" s="420">
        <f t="shared" si="973"/>
        <v>5.4359999999999999E-2</v>
      </c>
      <c r="W1773" s="61">
        <f t="shared" si="973"/>
        <v>5.6069999999999995E-2</v>
      </c>
      <c r="X1773" s="61">
        <f t="shared" si="973"/>
        <v>5.6880000000000007E-2</v>
      </c>
      <c r="Y1773" s="61">
        <f t="shared" si="973"/>
        <v>5.3280000000000001E-2</v>
      </c>
      <c r="Z1773" s="61">
        <f t="shared" si="973"/>
        <v>5.076E-2</v>
      </c>
      <c r="AA1773" s="61">
        <f t="shared" si="973"/>
        <v>4.9410000000000003E-2</v>
      </c>
      <c r="AB1773" s="62">
        <f t="shared" si="973"/>
        <v>4.8779999999999997E-2</v>
      </c>
      <c r="AC1773" s="47">
        <f>SUM(E1773:AB1773)</f>
        <v>1.1750399999999999</v>
      </c>
      <c r="AD1773" s="50">
        <f>SUM(E1774:AB1774)</f>
        <v>0.67913999999999985</v>
      </c>
      <c r="AE1773" s="58">
        <v>1.8</v>
      </c>
      <c r="AF1773" s="99">
        <v>2.6349999999999998E-2</v>
      </c>
      <c r="AG1773" s="99">
        <v>2.5750000000000002E-2</v>
      </c>
      <c r="AH1773" s="99">
        <v>2.53E-2</v>
      </c>
      <c r="AI1773" s="99">
        <v>2.445E-2</v>
      </c>
      <c r="AJ1773" s="99">
        <v>2.3900000000000001E-2</v>
      </c>
      <c r="AK1773" s="99">
        <v>2.53E-2</v>
      </c>
      <c r="AL1773" s="99">
        <v>2.6750000000000003E-2</v>
      </c>
      <c r="AM1773" s="99">
        <v>2.6849999999999999E-2</v>
      </c>
      <c r="AN1773" s="99">
        <v>2.6550000000000001E-2</v>
      </c>
      <c r="AO1773" s="99">
        <v>2.2100000000000002E-2</v>
      </c>
      <c r="AP1773" s="99">
        <v>2.29E-2</v>
      </c>
      <c r="AQ1773" s="99">
        <v>2.4649999999999998E-2</v>
      </c>
      <c r="AR1773" s="99">
        <v>2.5750000000000002E-2</v>
      </c>
      <c r="AS1773" s="99">
        <v>3.0800000000000001E-2</v>
      </c>
      <c r="AT1773" s="99">
        <v>2.8500000000000001E-2</v>
      </c>
      <c r="AU1773" s="99">
        <v>3.0649999999999997E-2</v>
      </c>
      <c r="AV1773" s="99">
        <v>3.0949999999999998E-2</v>
      </c>
      <c r="AW1773" s="99">
        <v>3.0199999999999998E-2</v>
      </c>
      <c r="AX1773" s="99">
        <v>3.1149999999999997E-2</v>
      </c>
      <c r="AY1773" s="99">
        <v>3.1600000000000003E-2</v>
      </c>
      <c r="AZ1773" s="99">
        <v>2.9600000000000001E-2</v>
      </c>
      <c r="BA1773" s="99">
        <v>2.8199999999999999E-2</v>
      </c>
      <c r="BB1773" s="99">
        <v>2.7450000000000002E-2</v>
      </c>
      <c r="BC1773" s="99">
        <v>2.7099999999999999E-2</v>
      </c>
      <c r="BD1773" s="99"/>
      <c r="BE1773" s="325"/>
      <c r="BF1773" s="325"/>
      <c r="BG1773" s="325"/>
      <c r="BH1773" s="325"/>
      <c r="BI1773" s="325"/>
      <c r="BJ1773" s="325"/>
      <c r="BK1773" s="325"/>
      <c r="BL1773" s="325"/>
      <c r="BM1773" s="325"/>
      <c r="BN1773" s="325"/>
      <c r="BO1773" s="325"/>
      <c r="BP1773" s="325"/>
      <c r="BQ1773" s="325"/>
      <c r="BR1773" s="325"/>
      <c r="BS1773" s="325"/>
      <c r="BT1773" s="325"/>
      <c r="BU1773" s="325"/>
      <c r="BV1773" s="325"/>
      <c r="BW1773" s="325"/>
      <c r="BX1773" s="325"/>
      <c r="BY1773" s="162"/>
      <c r="BZ1773" s="162"/>
      <c r="CA1773" s="162"/>
      <c r="CB1773" s="162"/>
      <c r="CC1773" s="162"/>
    </row>
    <row r="1774" spans="1:81" s="1" customFormat="1" ht="10.5" customHeight="1">
      <c r="A1774" s="1555"/>
      <c r="B1774" s="1608"/>
      <c r="C1774" s="1373" t="s">
        <v>553</v>
      </c>
      <c r="D1774" s="131" t="s">
        <v>117</v>
      </c>
      <c r="E1774" s="61">
        <f t="shared" ref="E1774:AB1774" si="974">AF1774*$AE1773</f>
        <v>2.8440000000000003E-2</v>
      </c>
      <c r="F1774" s="48">
        <f t="shared" si="974"/>
        <v>2.8619999999999996E-2</v>
      </c>
      <c r="G1774" s="48">
        <f t="shared" si="974"/>
        <v>2.7809999999999998E-2</v>
      </c>
      <c r="H1774" s="331">
        <f t="shared" si="974"/>
        <v>2.8080000000000001E-2</v>
      </c>
      <c r="I1774" s="48">
        <f t="shared" si="974"/>
        <v>2.7359999999999999E-2</v>
      </c>
      <c r="J1774" s="48">
        <f t="shared" si="974"/>
        <v>2.7629999999999998E-2</v>
      </c>
      <c r="K1774" s="48">
        <f t="shared" si="974"/>
        <v>2.7270000000000003E-2</v>
      </c>
      <c r="L1774" s="48">
        <f t="shared" si="974"/>
        <v>2.7629999999999998E-2</v>
      </c>
      <c r="M1774" s="48">
        <f t="shared" si="974"/>
        <v>2.7449999999999999E-2</v>
      </c>
      <c r="N1774" s="331">
        <f t="shared" si="974"/>
        <v>2.547E-2</v>
      </c>
      <c r="O1774" s="48">
        <f t="shared" si="974"/>
        <v>2.5829999999999999E-2</v>
      </c>
      <c r="P1774" s="48">
        <f t="shared" si="974"/>
        <v>2.547E-2</v>
      </c>
      <c r="Q1774" s="48">
        <f t="shared" si="974"/>
        <v>2.7089999999999999E-2</v>
      </c>
      <c r="R1774" s="48">
        <f t="shared" si="974"/>
        <v>2.9610000000000001E-2</v>
      </c>
      <c r="S1774" s="48">
        <f t="shared" si="974"/>
        <v>2.8709999999999999E-2</v>
      </c>
      <c r="T1774" s="48">
        <f t="shared" si="974"/>
        <v>2.9070000000000002E-2</v>
      </c>
      <c r="U1774" s="48">
        <f t="shared" si="974"/>
        <v>3.0150000000000003E-2</v>
      </c>
      <c r="V1774" s="331">
        <f t="shared" si="974"/>
        <v>2.9969999999999997E-2</v>
      </c>
      <c r="W1774" s="48">
        <f t="shared" si="974"/>
        <v>2.9700000000000001E-2</v>
      </c>
      <c r="X1774" s="48">
        <f t="shared" si="974"/>
        <v>2.9969999999999997E-2</v>
      </c>
      <c r="Y1774" s="48">
        <f t="shared" si="974"/>
        <v>2.9610000000000001E-2</v>
      </c>
      <c r="Z1774" s="48">
        <f t="shared" si="974"/>
        <v>2.9340000000000005E-2</v>
      </c>
      <c r="AA1774" s="48">
        <f t="shared" si="974"/>
        <v>2.9700000000000001E-2</v>
      </c>
      <c r="AB1774" s="49">
        <f t="shared" si="974"/>
        <v>2.9159999999999998E-2</v>
      </c>
      <c r="AC1774" s="47"/>
      <c r="AD1774" s="50"/>
      <c r="AE1774" s="58"/>
      <c r="AF1774" s="332">
        <v>1.5800000000000002E-2</v>
      </c>
      <c r="AG1774" s="332">
        <v>1.5899999999999997E-2</v>
      </c>
      <c r="AH1774" s="332">
        <v>1.5449999999999998E-2</v>
      </c>
      <c r="AI1774" s="332">
        <v>1.5599999999999999E-2</v>
      </c>
      <c r="AJ1774" s="332">
        <v>1.52E-2</v>
      </c>
      <c r="AK1774" s="332">
        <v>1.5349999999999999E-2</v>
      </c>
      <c r="AL1774" s="332">
        <v>1.515E-2</v>
      </c>
      <c r="AM1774" s="332">
        <v>1.5349999999999999E-2</v>
      </c>
      <c r="AN1774" s="332">
        <v>1.525E-2</v>
      </c>
      <c r="AO1774" s="332">
        <v>1.4149999999999999E-2</v>
      </c>
      <c r="AP1774" s="332">
        <v>1.435E-2</v>
      </c>
      <c r="AQ1774" s="332">
        <v>1.4149999999999999E-2</v>
      </c>
      <c r="AR1774" s="332">
        <v>1.5049999999999999E-2</v>
      </c>
      <c r="AS1774" s="332">
        <v>1.6449999999999999E-2</v>
      </c>
      <c r="AT1774" s="332">
        <v>1.5949999999999999E-2</v>
      </c>
      <c r="AU1774" s="332">
        <v>1.6150000000000001E-2</v>
      </c>
      <c r="AV1774" s="332">
        <v>1.6750000000000001E-2</v>
      </c>
      <c r="AW1774" s="332">
        <v>1.6649999999999998E-2</v>
      </c>
      <c r="AX1774" s="332">
        <v>1.6500000000000001E-2</v>
      </c>
      <c r="AY1774" s="332">
        <v>1.6649999999999998E-2</v>
      </c>
      <c r="AZ1774" s="332">
        <v>1.6449999999999999E-2</v>
      </c>
      <c r="BA1774" s="332">
        <v>1.6300000000000002E-2</v>
      </c>
      <c r="BB1774" s="332">
        <v>1.6500000000000001E-2</v>
      </c>
      <c r="BC1774" s="332">
        <v>1.6199999999999999E-2</v>
      </c>
      <c r="BD1774" s="332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162"/>
      <c r="BZ1774" s="162"/>
      <c r="CA1774" s="162"/>
      <c r="CB1774" s="162"/>
      <c r="CC1774" s="162"/>
    </row>
    <row r="1775" spans="1:81" s="1" customFormat="1" ht="10.5" customHeight="1" thickBot="1">
      <c r="A1775" s="1556"/>
      <c r="B1775" s="1609"/>
      <c r="C1775" s="271"/>
      <c r="D1775" s="236" t="s">
        <v>41</v>
      </c>
      <c r="E1775" s="52">
        <f t="shared" ref="E1775:AB1775" si="975">E1774/E1773</f>
        <v>0.59962049335863388</v>
      </c>
      <c r="F1775" s="52">
        <f t="shared" si="975"/>
        <v>0.61747572815533969</v>
      </c>
      <c r="G1775" s="52">
        <f t="shared" si="975"/>
        <v>0.61067193675889331</v>
      </c>
      <c r="H1775" s="365">
        <f t="shared" si="975"/>
        <v>0.6380368098159509</v>
      </c>
      <c r="I1775" s="52">
        <f t="shared" si="975"/>
        <v>0.63598326359832624</v>
      </c>
      <c r="J1775" s="52">
        <f t="shared" si="975"/>
        <v>0.60671936758893286</v>
      </c>
      <c r="K1775" s="52">
        <f t="shared" si="975"/>
        <v>0.56635514018691591</v>
      </c>
      <c r="L1775" s="52">
        <f t="shared" si="975"/>
        <v>0.57169459962756053</v>
      </c>
      <c r="M1775" s="52">
        <f t="shared" si="975"/>
        <v>0.5743879472693032</v>
      </c>
      <c r="N1775" s="365">
        <f t="shared" si="975"/>
        <v>0.64027149321266963</v>
      </c>
      <c r="O1775" s="52">
        <f t="shared" si="975"/>
        <v>0.6266375545851528</v>
      </c>
      <c r="P1775" s="52">
        <f t="shared" si="975"/>
        <v>0.57403651115618659</v>
      </c>
      <c r="Q1775" s="52">
        <f t="shared" si="975"/>
        <v>0.58446601941747567</v>
      </c>
      <c r="R1775" s="52">
        <f t="shared" si="975"/>
        <v>0.53409090909090906</v>
      </c>
      <c r="S1775" s="52">
        <f t="shared" si="975"/>
        <v>0.55964912280701751</v>
      </c>
      <c r="T1775" s="52">
        <f t="shared" si="975"/>
        <v>0.52691680261011431</v>
      </c>
      <c r="U1775" s="52">
        <f t="shared" si="975"/>
        <v>0.54119547657512124</v>
      </c>
      <c r="V1775" s="365">
        <f t="shared" si="975"/>
        <v>0.55132450331125826</v>
      </c>
      <c r="W1775" s="52">
        <f t="shared" si="975"/>
        <v>0.52969502407704661</v>
      </c>
      <c r="X1775" s="52">
        <f t="shared" si="975"/>
        <v>0.52689873417721511</v>
      </c>
      <c r="Y1775" s="52">
        <f t="shared" si="975"/>
        <v>0.5557432432432432</v>
      </c>
      <c r="Z1775" s="52">
        <f t="shared" si="975"/>
        <v>0.57801418439716323</v>
      </c>
      <c r="AA1775" s="52">
        <f t="shared" si="975"/>
        <v>0.60109289617486339</v>
      </c>
      <c r="AB1775" s="53">
        <f t="shared" si="975"/>
        <v>0.59778597785977861</v>
      </c>
      <c r="AC1775" s="47"/>
      <c r="AD1775" s="50"/>
      <c r="AE1775" s="58"/>
      <c r="AF1775" s="332"/>
      <c r="AG1775" s="332"/>
      <c r="AH1775" s="332"/>
      <c r="AI1775" s="332"/>
      <c r="AJ1775" s="332"/>
      <c r="AK1775" s="332"/>
      <c r="AL1775" s="332"/>
      <c r="AM1775" s="332"/>
      <c r="AN1775" s="332"/>
      <c r="AO1775" s="332"/>
      <c r="AP1775" s="332"/>
      <c r="AQ1775" s="332"/>
      <c r="AR1775" s="332"/>
      <c r="AS1775" s="332"/>
      <c r="AT1775" s="332"/>
      <c r="AU1775" s="332"/>
      <c r="AV1775" s="332"/>
      <c r="AW1775" s="332"/>
      <c r="AX1775" s="332"/>
      <c r="AY1775" s="332"/>
      <c r="AZ1775" s="332"/>
      <c r="BA1775" s="332"/>
      <c r="BB1775" s="332"/>
      <c r="BC1775" s="332"/>
      <c r="BD1775" s="332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162"/>
      <c r="BZ1775" s="162"/>
      <c r="CA1775" s="162"/>
      <c r="CB1775" s="162"/>
      <c r="CC1775" s="162"/>
    </row>
    <row r="1776" spans="1:81" s="150" customFormat="1" ht="10.5" customHeight="1">
      <c r="A1776" s="1554" t="s">
        <v>16</v>
      </c>
      <c r="B1776" s="1607" t="s">
        <v>638</v>
      </c>
      <c r="C1776" s="1107"/>
      <c r="D1776" s="1190"/>
      <c r="E1776" s="55"/>
      <c r="F1776" s="55"/>
      <c r="G1776" s="55"/>
      <c r="H1776" s="354"/>
      <c r="I1776" s="55"/>
      <c r="J1776" s="55"/>
      <c r="K1776" s="55"/>
      <c r="L1776" s="55"/>
      <c r="M1776" s="55"/>
      <c r="N1776" s="354"/>
      <c r="O1776" s="55"/>
      <c r="P1776" s="55"/>
      <c r="Q1776" s="55"/>
      <c r="R1776" s="55"/>
      <c r="S1776" s="55"/>
      <c r="T1776" s="55"/>
      <c r="U1776" s="55"/>
      <c r="V1776" s="354"/>
      <c r="W1776" s="55"/>
      <c r="X1776" s="55"/>
      <c r="Y1776" s="55"/>
      <c r="Z1776" s="55"/>
      <c r="AA1776" s="55"/>
      <c r="AB1776" s="164"/>
      <c r="AC1776" s="438"/>
      <c r="AD1776" s="752"/>
      <c r="AE1776" s="749"/>
      <c r="AF1776" s="99"/>
      <c r="AG1776" s="99"/>
      <c r="AH1776" s="99"/>
      <c r="AI1776" s="99"/>
      <c r="AJ1776" s="99"/>
      <c r="AK1776" s="99"/>
      <c r="AL1776" s="99"/>
      <c r="AM1776" s="99"/>
      <c r="AN1776" s="99"/>
      <c r="AO1776" s="99"/>
      <c r="AP1776" s="99"/>
      <c r="AQ1776" s="99"/>
      <c r="AR1776" s="99"/>
      <c r="AS1776" s="99"/>
      <c r="AT1776" s="99"/>
      <c r="AU1776" s="99"/>
      <c r="AV1776" s="99"/>
      <c r="AW1776" s="99"/>
      <c r="AX1776" s="99"/>
      <c r="AY1776" s="99"/>
      <c r="AZ1776" s="99"/>
      <c r="BA1776" s="99"/>
      <c r="BB1776" s="99"/>
      <c r="BC1776" s="99"/>
      <c r="BD1776" s="99"/>
      <c r="BE1776" s="332"/>
      <c r="BF1776" s="332"/>
      <c r="BG1776" s="332"/>
      <c r="BH1776" s="332"/>
      <c r="BI1776" s="332"/>
      <c r="BJ1776" s="332"/>
      <c r="BK1776" s="332"/>
      <c r="BL1776" s="332"/>
      <c r="BM1776" s="332"/>
      <c r="BN1776" s="332"/>
      <c r="BO1776" s="332"/>
      <c r="BP1776" s="332"/>
      <c r="BQ1776" s="332"/>
      <c r="BR1776" s="332"/>
      <c r="BS1776" s="332"/>
      <c r="BT1776" s="332"/>
      <c r="BU1776" s="332"/>
      <c r="BV1776" s="332"/>
      <c r="BW1776" s="332"/>
      <c r="BX1776" s="332"/>
    </row>
    <row r="1777" spans="1:81" s="1" customFormat="1" ht="10.5" customHeight="1">
      <c r="A1777" s="1555"/>
      <c r="B1777" s="1608"/>
      <c r="C1777" s="1373" t="s">
        <v>126</v>
      </c>
      <c r="D1777" s="131" t="s">
        <v>33</v>
      </c>
      <c r="E1777" s="1280">
        <v>31</v>
      </c>
      <c r="F1777" s="85">
        <v>30</v>
      </c>
      <c r="G1777" s="85">
        <v>30</v>
      </c>
      <c r="H1777" s="349">
        <v>29</v>
      </c>
      <c r="I1777" s="85">
        <v>29</v>
      </c>
      <c r="J1777" s="85">
        <v>32</v>
      </c>
      <c r="K1777" s="85">
        <v>35</v>
      </c>
      <c r="L1777" s="85">
        <v>35</v>
      </c>
      <c r="M1777" s="85">
        <v>34</v>
      </c>
      <c r="N1777" s="349">
        <v>32</v>
      </c>
      <c r="O1777" s="85">
        <v>31</v>
      </c>
      <c r="P1777" s="85">
        <v>30</v>
      </c>
      <c r="Q1777" s="85">
        <v>38</v>
      </c>
      <c r="R1777" s="85">
        <v>36</v>
      </c>
      <c r="S1777" s="85">
        <v>35</v>
      </c>
      <c r="T1777" s="85">
        <v>35</v>
      </c>
      <c r="U1777" s="85">
        <v>35</v>
      </c>
      <c r="V1777" s="349">
        <v>37</v>
      </c>
      <c r="W1777" s="85">
        <v>37</v>
      </c>
      <c r="X1777" s="85">
        <v>33</v>
      </c>
      <c r="Y1777" s="85">
        <v>35</v>
      </c>
      <c r="Z1777" s="85">
        <v>35</v>
      </c>
      <c r="AA1777" s="85">
        <v>33</v>
      </c>
      <c r="AB1777" s="86">
        <v>31</v>
      </c>
      <c r="AC1777" s="330"/>
      <c r="AD1777" s="177"/>
      <c r="AE1777" s="58"/>
      <c r="AF1777" s="332"/>
      <c r="AG1777" s="332"/>
      <c r="AH1777" s="332"/>
      <c r="AI1777" s="332"/>
      <c r="AJ1777" s="332"/>
      <c r="AK1777" s="332"/>
      <c r="AL1777" s="332"/>
      <c r="AM1777" s="332"/>
      <c r="AN1777" s="332"/>
      <c r="AO1777" s="332"/>
      <c r="AP1777" s="332"/>
      <c r="AQ1777" s="332"/>
      <c r="AR1777" s="332"/>
      <c r="AS1777" s="332"/>
      <c r="AT1777" s="332"/>
      <c r="AU1777" s="332"/>
      <c r="AV1777" s="332"/>
      <c r="AW1777" s="332"/>
      <c r="AX1777" s="332"/>
      <c r="AY1777" s="332"/>
      <c r="AZ1777" s="332"/>
      <c r="BA1777" s="332"/>
      <c r="BB1777" s="332"/>
      <c r="BC1777" s="332"/>
      <c r="BD1777" s="332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162"/>
      <c r="BZ1777" s="162"/>
      <c r="CA1777" s="162"/>
      <c r="CB1777" s="162"/>
      <c r="CC1777" s="162"/>
    </row>
    <row r="1778" spans="1:81" s="1" customFormat="1" ht="10.5" customHeight="1">
      <c r="A1778" s="1555"/>
      <c r="B1778" s="1608"/>
      <c r="C1778" s="1373" t="s">
        <v>553</v>
      </c>
      <c r="D1778" s="131" t="s">
        <v>116</v>
      </c>
      <c r="E1778" s="61">
        <f t="shared" ref="E1778:AB1778" si="976">AF1778*$AE1778</f>
        <v>0.29826000000000003</v>
      </c>
      <c r="F1778" s="61">
        <f t="shared" si="976"/>
        <v>0.28917000000000004</v>
      </c>
      <c r="G1778" s="61">
        <f t="shared" si="976"/>
        <v>0.28917000000000004</v>
      </c>
      <c r="H1778" s="420">
        <f t="shared" si="976"/>
        <v>0.28637999999999997</v>
      </c>
      <c r="I1778" s="61">
        <f t="shared" si="976"/>
        <v>0.29097000000000006</v>
      </c>
      <c r="J1778" s="61">
        <f t="shared" si="976"/>
        <v>0.29601</v>
      </c>
      <c r="K1778" s="61">
        <f t="shared" si="976"/>
        <v>0.32202000000000003</v>
      </c>
      <c r="L1778" s="61">
        <f t="shared" si="976"/>
        <v>0.33453000000000005</v>
      </c>
      <c r="M1778" s="61">
        <f t="shared" si="976"/>
        <v>0.33804000000000001</v>
      </c>
      <c r="N1778" s="420">
        <f t="shared" si="976"/>
        <v>0.32463000000000003</v>
      </c>
      <c r="O1778" s="61">
        <f t="shared" si="976"/>
        <v>0.31644000000000005</v>
      </c>
      <c r="P1778" s="61">
        <f t="shared" si="976"/>
        <v>0.30843000000000004</v>
      </c>
      <c r="Q1778" s="61">
        <f t="shared" si="976"/>
        <v>0.32940000000000003</v>
      </c>
      <c r="R1778" s="61">
        <f t="shared" si="976"/>
        <v>0.35694000000000004</v>
      </c>
      <c r="S1778" s="61">
        <f t="shared" si="976"/>
        <v>0.35720999999999997</v>
      </c>
      <c r="T1778" s="61">
        <f t="shared" si="976"/>
        <v>0.35370000000000001</v>
      </c>
      <c r="U1778" s="61">
        <f t="shared" si="976"/>
        <v>0.34784999999999999</v>
      </c>
      <c r="V1778" s="420">
        <f t="shared" si="976"/>
        <v>0.35901000000000005</v>
      </c>
      <c r="W1778" s="61">
        <f t="shared" si="976"/>
        <v>0.35793000000000003</v>
      </c>
      <c r="X1778" s="61">
        <f t="shared" si="976"/>
        <v>0.34137000000000001</v>
      </c>
      <c r="Y1778" s="61">
        <f t="shared" si="976"/>
        <v>0.34146000000000004</v>
      </c>
      <c r="Z1778" s="61">
        <f t="shared" si="976"/>
        <v>0.34056000000000003</v>
      </c>
      <c r="AA1778" s="61">
        <f t="shared" si="976"/>
        <v>0.32219999999999999</v>
      </c>
      <c r="AB1778" s="62">
        <f t="shared" si="976"/>
        <v>0.29880000000000001</v>
      </c>
      <c r="AC1778" s="47">
        <f>SUM(E1778:AB1778)</f>
        <v>7.8004800000000003</v>
      </c>
      <c r="AD1778" s="50">
        <f>SUM(E1779:AB1779)</f>
        <v>3.8602799999999999</v>
      </c>
      <c r="AE1778" s="58">
        <v>1.8</v>
      </c>
      <c r="AF1778" s="99">
        <v>0.16570000000000001</v>
      </c>
      <c r="AG1778" s="99">
        <v>0.16065000000000002</v>
      </c>
      <c r="AH1778" s="99">
        <v>0.16065000000000002</v>
      </c>
      <c r="AI1778" s="99">
        <v>0.15909999999999999</v>
      </c>
      <c r="AJ1778" s="99">
        <v>0.16165000000000002</v>
      </c>
      <c r="AK1778" s="99">
        <v>0.16444999999999999</v>
      </c>
      <c r="AL1778" s="99">
        <v>0.1789</v>
      </c>
      <c r="AM1778" s="99">
        <v>0.18585000000000002</v>
      </c>
      <c r="AN1778" s="99">
        <v>0.18779999999999999</v>
      </c>
      <c r="AO1778" s="99">
        <v>0.18035000000000001</v>
      </c>
      <c r="AP1778" s="99">
        <v>0.17580000000000001</v>
      </c>
      <c r="AQ1778" s="99">
        <v>0.17135</v>
      </c>
      <c r="AR1778" s="99">
        <v>0.183</v>
      </c>
      <c r="AS1778" s="99">
        <v>0.1983</v>
      </c>
      <c r="AT1778" s="99">
        <v>0.19844999999999999</v>
      </c>
      <c r="AU1778" s="99">
        <v>0.19650000000000001</v>
      </c>
      <c r="AV1778" s="99">
        <v>0.19324999999999998</v>
      </c>
      <c r="AW1778" s="99">
        <v>0.19945000000000002</v>
      </c>
      <c r="AX1778" s="99">
        <v>0.19885</v>
      </c>
      <c r="AY1778" s="99">
        <v>0.18964999999999999</v>
      </c>
      <c r="AZ1778" s="99">
        <v>0.18970000000000001</v>
      </c>
      <c r="BA1778" s="99">
        <v>0.18920000000000001</v>
      </c>
      <c r="BB1778" s="99">
        <v>0.17899999999999999</v>
      </c>
      <c r="BC1778" s="99">
        <v>0.16600000000000001</v>
      </c>
      <c r="BD1778" s="99"/>
      <c r="BE1778" s="325"/>
      <c r="BF1778" s="325"/>
      <c r="BG1778" s="325"/>
      <c r="BH1778" s="325"/>
      <c r="BI1778" s="325"/>
      <c r="BJ1778" s="325"/>
      <c r="BK1778" s="325"/>
      <c r="BL1778" s="325"/>
      <c r="BM1778" s="325"/>
      <c r="BN1778" s="325"/>
      <c r="BO1778" s="325"/>
      <c r="BP1778" s="325"/>
      <c r="BQ1778" s="325"/>
      <c r="BR1778" s="325"/>
      <c r="BS1778" s="325"/>
      <c r="BT1778" s="325"/>
      <c r="BU1778" s="325"/>
      <c r="BV1778" s="325"/>
      <c r="BW1778" s="325"/>
      <c r="BX1778" s="325"/>
      <c r="BY1778" s="162"/>
      <c r="BZ1778" s="162"/>
      <c r="CA1778" s="162"/>
      <c r="CB1778" s="162"/>
      <c r="CC1778" s="162"/>
    </row>
    <row r="1779" spans="1:81" s="1" customFormat="1" ht="10.5" customHeight="1">
      <c r="A1779" s="1555"/>
      <c r="B1779" s="1608"/>
      <c r="C1779" s="1446" t="s">
        <v>553</v>
      </c>
      <c r="D1779" s="131" t="s">
        <v>117</v>
      </c>
      <c r="E1779" s="61">
        <f t="shared" ref="E1779:AB1779" si="977">AF1779*$AE1778</f>
        <v>0.15732000000000002</v>
      </c>
      <c r="F1779" s="48">
        <f t="shared" si="977"/>
        <v>0.15075</v>
      </c>
      <c r="G1779" s="48">
        <f t="shared" si="977"/>
        <v>0.15048</v>
      </c>
      <c r="H1779" s="331">
        <f t="shared" si="977"/>
        <v>0.14868000000000001</v>
      </c>
      <c r="I1779" s="48">
        <f t="shared" si="977"/>
        <v>0.1467</v>
      </c>
      <c r="J1779" s="48">
        <f t="shared" si="977"/>
        <v>0.15065999999999999</v>
      </c>
      <c r="K1779" s="48">
        <f t="shared" si="977"/>
        <v>0.16533</v>
      </c>
      <c r="L1779" s="48">
        <f t="shared" si="977"/>
        <v>0.17199</v>
      </c>
      <c r="M1779" s="48">
        <f t="shared" si="977"/>
        <v>0.16991999999999999</v>
      </c>
      <c r="N1779" s="331">
        <f t="shared" si="977"/>
        <v>0.14958000000000002</v>
      </c>
      <c r="O1779" s="48">
        <f t="shared" si="977"/>
        <v>0.14679000000000003</v>
      </c>
      <c r="P1779" s="48">
        <f t="shared" si="977"/>
        <v>0.14346</v>
      </c>
      <c r="Q1779" s="48">
        <f t="shared" si="977"/>
        <v>0.16209000000000001</v>
      </c>
      <c r="R1779" s="48">
        <f t="shared" si="977"/>
        <v>0.17325000000000002</v>
      </c>
      <c r="S1779" s="48">
        <f t="shared" si="977"/>
        <v>0.16208999999999998</v>
      </c>
      <c r="T1779" s="48">
        <f t="shared" si="977"/>
        <v>0.16155</v>
      </c>
      <c r="U1779" s="48">
        <f t="shared" si="977"/>
        <v>0.16478999999999999</v>
      </c>
      <c r="V1779" s="331">
        <f t="shared" si="977"/>
        <v>0.17333999999999999</v>
      </c>
      <c r="W1779" s="48">
        <f t="shared" si="977"/>
        <v>0.17712</v>
      </c>
      <c r="X1779" s="48">
        <f t="shared" si="977"/>
        <v>0.17252999999999999</v>
      </c>
      <c r="Y1779" s="48">
        <f t="shared" si="977"/>
        <v>0.16758000000000001</v>
      </c>
      <c r="Z1779" s="48">
        <f t="shared" si="977"/>
        <v>0.16776000000000002</v>
      </c>
      <c r="AA1779" s="48">
        <f t="shared" si="977"/>
        <v>0.16658999999999999</v>
      </c>
      <c r="AB1779" s="49">
        <f t="shared" si="977"/>
        <v>0.15993000000000002</v>
      </c>
      <c r="AC1779" s="47"/>
      <c r="AD1779" s="50"/>
      <c r="AE1779" s="58"/>
      <c r="AF1779" s="332">
        <v>8.7400000000000005E-2</v>
      </c>
      <c r="AG1779" s="332">
        <v>8.3749999999999991E-2</v>
      </c>
      <c r="AH1779" s="332">
        <v>8.3599999999999994E-2</v>
      </c>
      <c r="AI1779" s="332">
        <v>8.2600000000000007E-2</v>
      </c>
      <c r="AJ1779" s="332">
        <v>8.1499999999999989E-2</v>
      </c>
      <c r="AK1779" s="332">
        <v>8.3699999999999997E-2</v>
      </c>
      <c r="AL1779" s="332">
        <v>9.1850000000000001E-2</v>
      </c>
      <c r="AM1779" s="332">
        <v>9.5549999999999996E-2</v>
      </c>
      <c r="AN1779" s="332">
        <v>9.4399999999999998E-2</v>
      </c>
      <c r="AO1779" s="332">
        <v>8.3100000000000007E-2</v>
      </c>
      <c r="AP1779" s="332">
        <v>8.1550000000000011E-2</v>
      </c>
      <c r="AQ1779" s="332">
        <v>7.9699999999999993E-2</v>
      </c>
      <c r="AR1779" s="332">
        <v>9.0050000000000005E-2</v>
      </c>
      <c r="AS1779" s="332">
        <v>9.6250000000000002E-2</v>
      </c>
      <c r="AT1779" s="332">
        <v>9.0049999999999991E-2</v>
      </c>
      <c r="AU1779" s="332">
        <v>8.9749999999999996E-2</v>
      </c>
      <c r="AV1779" s="332">
        <v>9.1549999999999992E-2</v>
      </c>
      <c r="AW1779" s="332">
        <v>9.6299999999999997E-2</v>
      </c>
      <c r="AX1779" s="332">
        <v>9.8400000000000001E-2</v>
      </c>
      <c r="AY1779" s="332">
        <v>9.5849999999999991E-2</v>
      </c>
      <c r="AZ1779" s="332">
        <v>9.3100000000000002E-2</v>
      </c>
      <c r="BA1779" s="332">
        <v>9.3200000000000005E-2</v>
      </c>
      <c r="BB1779" s="332">
        <v>9.2549999999999993E-2</v>
      </c>
      <c r="BC1779" s="332">
        <v>8.8850000000000012E-2</v>
      </c>
      <c r="BD1779" s="332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162"/>
      <c r="BZ1779" s="162"/>
      <c r="CA1779" s="162"/>
      <c r="CB1779" s="162"/>
      <c r="CC1779" s="162"/>
    </row>
    <row r="1780" spans="1:81" s="1" customFormat="1" ht="10.5" customHeight="1" thickBot="1">
      <c r="A1780" s="1556"/>
      <c r="B1780" s="1609"/>
      <c r="C1780" s="271"/>
      <c r="D1780" s="236" t="s">
        <v>41</v>
      </c>
      <c r="E1780" s="52">
        <f t="shared" ref="E1780:AB1780" si="978">E1779/E1778</f>
        <v>0.52745926372963192</v>
      </c>
      <c r="F1780" s="52">
        <f t="shared" si="978"/>
        <v>0.52131963896669775</v>
      </c>
      <c r="G1780" s="52">
        <f t="shared" si="978"/>
        <v>0.520385932150638</v>
      </c>
      <c r="H1780" s="365">
        <f t="shared" si="978"/>
        <v>0.51917033312382155</v>
      </c>
      <c r="I1780" s="52">
        <f t="shared" si="978"/>
        <v>0.5041756882152798</v>
      </c>
      <c r="J1780" s="52">
        <f t="shared" si="978"/>
        <v>0.5089692915779872</v>
      </c>
      <c r="K1780" s="52">
        <f t="shared" si="978"/>
        <v>0.51341531581889321</v>
      </c>
      <c r="L1780" s="52">
        <f t="shared" si="978"/>
        <v>0.51412429378531066</v>
      </c>
      <c r="M1780" s="52">
        <f t="shared" si="978"/>
        <v>0.50266240681576135</v>
      </c>
      <c r="N1780" s="365">
        <f t="shared" si="978"/>
        <v>0.46077072359301358</v>
      </c>
      <c r="O1780" s="52">
        <f t="shared" si="978"/>
        <v>0.4638794084186576</v>
      </c>
      <c r="P1780" s="52">
        <f t="shared" si="978"/>
        <v>0.46512985118179162</v>
      </c>
      <c r="Q1780" s="52">
        <f t="shared" si="978"/>
        <v>0.49207650273224046</v>
      </c>
      <c r="R1780" s="52">
        <f t="shared" si="978"/>
        <v>0.48537569339384767</v>
      </c>
      <c r="S1780" s="52">
        <f t="shared" si="978"/>
        <v>0.45376669186192997</v>
      </c>
      <c r="T1780" s="52">
        <f t="shared" si="978"/>
        <v>0.45674300254452926</v>
      </c>
      <c r="U1780" s="52">
        <f t="shared" si="978"/>
        <v>0.47373868046571799</v>
      </c>
      <c r="V1780" s="365">
        <f t="shared" si="978"/>
        <v>0.4828277763850588</v>
      </c>
      <c r="W1780" s="52">
        <f t="shared" si="978"/>
        <v>0.49484536082474223</v>
      </c>
      <c r="X1780" s="52">
        <f t="shared" si="978"/>
        <v>0.50540469285525969</v>
      </c>
      <c r="Y1780" s="52">
        <f t="shared" si="978"/>
        <v>0.49077490774907745</v>
      </c>
      <c r="Z1780" s="52">
        <f t="shared" si="978"/>
        <v>0.492600422832981</v>
      </c>
      <c r="AA1780" s="52">
        <f t="shared" si="978"/>
        <v>0.51703910614525139</v>
      </c>
      <c r="AB1780" s="53">
        <f t="shared" si="978"/>
        <v>0.53524096385542175</v>
      </c>
      <c r="AC1780" s="47"/>
      <c r="AD1780" s="50"/>
      <c r="AE1780" s="58"/>
      <c r="AF1780" s="332"/>
      <c r="AG1780" s="332"/>
      <c r="AH1780" s="332"/>
      <c r="AI1780" s="332"/>
      <c r="AJ1780" s="332"/>
      <c r="AK1780" s="332"/>
      <c r="AL1780" s="332"/>
      <c r="AM1780" s="332"/>
      <c r="AN1780" s="332"/>
      <c r="AO1780" s="332"/>
      <c r="AP1780" s="332"/>
      <c r="AQ1780" s="332"/>
      <c r="AR1780" s="332"/>
      <c r="AS1780" s="332"/>
      <c r="AT1780" s="332"/>
      <c r="AU1780" s="332"/>
      <c r="AV1780" s="332"/>
      <c r="AW1780" s="332"/>
      <c r="AX1780" s="332"/>
      <c r="AY1780" s="332"/>
      <c r="AZ1780" s="332"/>
      <c r="BA1780" s="332"/>
      <c r="BB1780" s="332"/>
      <c r="BC1780" s="332"/>
      <c r="BD1780" s="332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162"/>
      <c r="BZ1780" s="162"/>
      <c r="CA1780" s="162"/>
      <c r="CB1780" s="162"/>
      <c r="CC1780" s="162"/>
    </row>
    <row r="1781" spans="1:81" s="1" customFormat="1" ht="10.5" customHeight="1">
      <c r="A1781" s="1554" t="s">
        <v>9</v>
      </c>
      <c r="B1781" s="1557" t="s">
        <v>640</v>
      </c>
      <c r="C1781" s="1107"/>
      <c r="D1781" s="1190"/>
      <c r="E1781" s="55"/>
      <c r="F1781" s="59"/>
      <c r="G1781" s="59"/>
      <c r="H1781" s="329"/>
      <c r="I1781" s="59"/>
      <c r="J1781" s="59"/>
      <c r="K1781" s="59"/>
      <c r="L1781" s="59"/>
      <c r="M1781" s="59"/>
      <c r="N1781" s="329"/>
      <c r="O1781" s="59"/>
      <c r="P1781" s="59"/>
      <c r="Q1781" s="59"/>
      <c r="R1781" s="59"/>
      <c r="S1781" s="59"/>
      <c r="T1781" s="59"/>
      <c r="U1781" s="59"/>
      <c r="V1781" s="329"/>
      <c r="W1781" s="59"/>
      <c r="X1781" s="59"/>
      <c r="Y1781" s="59"/>
      <c r="Z1781" s="59"/>
      <c r="AA1781" s="59"/>
      <c r="AB1781" s="60"/>
      <c r="AC1781" s="47"/>
      <c r="AD1781" s="50"/>
      <c r="AE1781" s="58"/>
      <c r="AF1781" s="332"/>
      <c r="AG1781" s="332"/>
      <c r="AH1781" s="332"/>
      <c r="AI1781" s="332"/>
      <c r="AJ1781" s="332"/>
      <c r="AK1781" s="332"/>
      <c r="AL1781" s="332"/>
      <c r="AM1781" s="332"/>
      <c r="AN1781" s="332"/>
      <c r="AO1781" s="332"/>
      <c r="AP1781" s="332"/>
      <c r="AQ1781" s="332"/>
      <c r="AR1781" s="332"/>
      <c r="AS1781" s="332"/>
      <c r="AT1781" s="332"/>
      <c r="AU1781" s="332"/>
      <c r="AV1781" s="332"/>
      <c r="AW1781" s="332"/>
      <c r="AX1781" s="332"/>
      <c r="AY1781" s="332"/>
      <c r="AZ1781" s="332"/>
      <c r="BA1781" s="332"/>
      <c r="BB1781" s="332"/>
      <c r="BC1781" s="332"/>
      <c r="BD1781" s="332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162"/>
      <c r="BZ1781" s="162"/>
      <c r="CA1781" s="162"/>
      <c r="CB1781" s="162"/>
      <c r="CC1781" s="162"/>
    </row>
    <row r="1782" spans="1:81" s="1" customFormat="1" ht="10.5" customHeight="1">
      <c r="A1782" s="1555"/>
      <c r="B1782" s="1558"/>
      <c r="C1782" s="1446" t="s">
        <v>129</v>
      </c>
      <c r="D1782" s="131" t="s">
        <v>33</v>
      </c>
      <c r="E1782" s="90">
        <f>ROUND(SQRT(E1783^2+E1784^2)*1000/(1.73*E1719),0)</f>
        <v>7</v>
      </c>
      <c r="F1782" s="85">
        <f t="shared" ref="F1782:AB1782" si="979">ROUND(SQRT(F1783^2+F1784^2)*1000/(1.73*F1719),0)</f>
        <v>7</v>
      </c>
      <c r="G1782" s="85">
        <f t="shared" si="979"/>
        <v>7</v>
      </c>
      <c r="H1782" s="349">
        <f t="shared" si="979"/>
        <v>7</v>
      </c>
      <c r="I1782" s="85">
        <f t="shared" si="979"/>
        <v>7</v>
      </c>
      <c r="J1782" s="85">
        <f t="shared" si="979"/>
        <v>7</v>
      </c>
      <c r="K1782" s="85">
        <f t="shared" si="979"/>
        <v>7</v>
      </c>
      <c r="L1782" s="85">
        <f t="shared" si="979"/>
        <v>7</v>
      </c>
      <c r="M1782" s="85">
        <f t="shared" si="979"/>
        <v>6</v>
      </c>
      <c r="N1782" s="349">
        <f t="shared" si="979"/>
        <v>0</v>
      </c>
      <c r="O1782" s="85">
        <f t="shared" si="979"/>
        <v>0</v>
      </c>
      <c r="P1782" s="85">
        <f t="shared" si="979"/>
        <v>7</v>
      </c>
      <c r="Q1782" s="85">
        <f t="shared" si="979"/>
        <v>8</v>
      </c>
      <c r="R1782" s="85">
        <f t="shared" si="979"/>
        <v>7</v>
      </c>
      <c r="S1782" s="85">
        <f t="shared" si="979"/>
        <v>6</v>
      </c>
      <c r="T1782" s="85">
        <f t="shared" si="979"/>
        <v>0</v>
      </c>
      <c r="U1782" s="85">
        <f t="shared" si="979"/>
        <v>0</v>
      </c>
      <c r="V1782" s="349">
        <f t="shared" si="979"/>
        <v>0</v>
      </c>
      <c r="W1782" s="85">
        <f t="shared" si="979"/>
        <v>0</v>
      </c>
      <c r="X1782" s="85">
        <f t="shared" si="979"/>
        <v>0</v>
      </c>
      <c r="Y1782" s="85">
        <f t="shared" si="979"/>
        <v>6</v>
      </c>
      <c r="Z1782" s="85">
        <f t="shared" si="979"/>
        <v>7</v>
      </c>
      <c r="AA1782" s="85">
        <f t="shared" si="979"/>
        <v>7</v>
      </c>
      <c r="AB1782" s="86">
        <f t="shared" si="979"/>
        <v>7</v>
      </c>
      <c r="AC1782" s="330"/>
      <c r="AD1782" s="177"/>
      <c r="AE1782" s="58"/>
      <c r="AF1782" s="332"/>
      <c r="AG1782" s="332"/>
      <c r="AH1782" s="332"/>
      <c r="AI1782" s="332"/>
      <c r="AJ1782" s="332"/>
      <c r="AK1782" s="332"/>
      <c r="AL1782" s="332"/>
      <c r="AM1782" s="332"/>
      <c r="AN1782" s="332"/>
      <c r="AO1782" s="332"/>
      <c r="AP1782" s="332"/>
      <c r="AQ1782" s="332"/>
      <c r="AR1782" s="332"/>
      <c r="AS1782" s="332"/>
      <c r="AT1782" s="332"/>
      <c r="AU1782" s="332"/>
      <c r="AV1782" s="332"/>
      <c r="AW1782" s="332"/>
      <c r="AX1782" s="332"/>
      <c r="AY1782" s="332"/>
      <c r="AZ1782" s="332"/>
      <c r="BA1782" s="332"/>
      <c r="BB1782" s="332"/>
      <c r="BC1782" s="332"/>
      <c r="BD1782" s="332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162"/>
      <c r="BZ1782" s="162"/>
      <c r="CA1782" s="162"/>
      <c r="CB1782" s="162"/>
      <c r="CC1782" s="162"/>
    </row>
    <row r="1783" spans="1:81" s="1" customFormat="1" ht="10.5" customHeight="1">
      <c r="A1783" s="1555"/>
      <c r="B1783" s="1558"/>
      <c r="C1783" s="1446" t="s">
        <v>553</v>
      </c>
      <c r="D1783" s="131" t="s">
        <v>116</v>
      </c>
      <c r="E1783" s="61">
        <f t="shared" ref="E1783:AB1783" si="980">AF1783*$AE1783</f>
        <v>7.8E-2</v>
      </c>
      <c r="F1783" s="61">
        <f t="shared" si="980"/>
        <v>7.8E-2</v>
      </c>
      <c r="G1783" s="61">
        <f t="shared" si="980"/>
        <v>7.823999999999999E-2</v>
      </c>
      <c r="H1783" s="420">
        <f t="shared" si="980"/>
        <v>7.8479999999999994E-2</v>
      </c>
      <c r="I1783" s="61">
        <f t="shared" si="980"/>
        <v>7.7519999999999992E-2</v>
      </c>
      <c r="J1783" s="61">
        <f t="shared" si="980"/>
        <v>7.6799999999999993E-2</v>
      </c>
      <c r="K1783" s="61">
        <f t="shared" si="980"/>
        <v>7.175999999999999E-2</v>
      </c>
      <c r="L1783" s="61">
        <f t="shared" si="980"/>
        <v>7.5120000000000006E-2</v>
      </c>
      <c r="M1783" s="61">
        <f t="shared" si="980"/>
        <v>6.6000000000000003E-2</v>
      </c>
      <c r="N1783" s="420">
        <f t="shared" si="980"/>
        <v>0</v>
      </c>
      <c r="O1783" s="61">
        <f t="shared" si="980"/>
        <v>0</v>
      </c>
      <c r="P1783" s="61">
        <f t="shared" si="980"/>
        <v>7.6319999999999999E-2</v>
      </c>
      <c r="Q1783" s="61">
        <f t="shared" si="980"/>
        <v>8.3279999999999979E-2</v>
      </c>
      <c r="R1783" s="61">
        <f t="shared" si="980"/>
        <v>7.9680000000000001E-2</v>
      </c>
      <c r="S1783" s="61">
        <f t="shared" si="980"/>
        <v>6.9839999999999999E-2</v>
      </c>
      <c r="T1783" s="61">
        <f t="shared" si="980"/>
        <v>0</v>
      </c>
      <c r="U1783" s="61">
        <f t="shared" si="980"/>
        <v>0</v>
      </c>
      <c r="V1783" s="420">
        <f t="shared" si="980"/>
        <v>0</v>
      </c>
      <c r="W1783" s="61">
        <f t="shared" si="980"/>
        <v>0</v>
      </c>
      <c r="X1783" s="61">
        <f t="shared" si="980"/>
        <v>0</v>
      </c>
      <c r="Y1783" s="61">
        <f t="shared" si="980"/>
        <v>6.2399999999999997E-2</v>
      </c>
      <c r="Z1783" s="61">
        <f t="shared" si="980"/>
        <v>7.6080000000000009E-2</v>
      </c>
      <c r="AA1783" s="61">
        <f t="shared" si="980"/>
        <v>7.5840000000000005E-2</v>
      </c>
      <c r="AB1783" s="62">
        <f t="shared" si="980"/>
        <v>7.5600000000000001E-2</v>
      </c>
      <c r="AC1783" s="47">
        <f>SUM(E1783:AB1783)</f>
        <v>1.2789599999999997</v>
      </c>
      <c r="AD1783" s="50">
        <f>SUM(E1784:AB1784)</f>
        <v>0.27648</v>
      </c>
      <c r="AE1783" s="58">
        <v>4.8</v>
      </c>
      <c r="AF1783" s="99">
        <v>1.6250000000000001E-2</v>
      </c>
      <c r="AG1783" s="99">
        <v>1.6250000000000001E-2</v>
      </c>
      <c r="AH1783" s="99">
        <v>1.6299999999999999E-2</v>
      </c>
      <c r="AI1783" s="99">
        <v>1.635E-2</v>
      </c>
      <c r="AJ1783" s="99">
        <v>1.6149999999999998E-2</v>
      </c>
      <c r="AK1783" s="99">
        <v>1.6E-2</v>
      </c>
      <c r="AL1783" s="99">
        <v>1.495E-2</v>
      </c>
      <c r="AM1783" s="99">
        <v>1.5650000000000001E-2</v>
      </c>
      <c r="AN1783" s="99">
        <v>1.375E-2</v>
      </c>
      <c r="AO1783" s="99">
        <v>0</v>
      </c>
      <c r="AP1783" s="99">
        <v>0</v>
      </c>
      <c r="AQ1783" s="99">
        <v>1.5900000000000001E-2</v>
      </c>
      <c r="AR1783" s="99">
        <v>1.7349999999999997E-2</v>
      </c>
      <c r="AS1783" s="99">
        <v>1.66E-2</v>
      </c>
      <c r="AT1783" s="99">
        <v>1.455E-2</v>
      </c>
      <c r="AU1783" s="99">
        <v>0</v>
      </c>
      <c r="AV1783" s="99">
        <v>0</v>
      </c>
      <c r="AW1783" s="99">
        <v>0</v>
      </c>
      <c r="AX1783" s="99">
        <v>0</v>
      </c>
      <c r="AY1783" s="99">
        <v>0</v>
      </c>
      <c r="AZ1783" s="99">
        <v>1.2999999999999999E-2</v>
      </c>
      <c r="BA1783" s="99">
        <v>1.5850000000000003E-2</v>
      </c>
      <c r="BB1783" s="99">
        <v>1.5800000000000002E-2</v>
      </c>
      <c r="BC1783" s="99">
        <v>1.575E-2</v>
      </c>
      <c r="BD1783" s="99"/>
      <c r="BE1783" s="325"/>
      <c r="BF1783" s="325"/>
      <c r="BG1783" s="325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162"/>
      <c r="BZ1783" s="162"/>
      <c r="CA1783" s="162"/>
      <c r="CB1783" s="162"/>
      <c r="CC1783" s="162"/>
    </row>
    <row r="1784" spans="1:81" s="1" customFormat="1" ht="10.5" customHeight="1">
      <c r="A1784" s="1555"/>
      <c r="B1784" s="1558"/>
      <c r="C1784" s="1446" t="s">
        <v>553</v>
      </c>
      <c r="D1784" s="131" t="s">
        <v>117</v>
      </c>
      <c r="E1784" s="61">
        <f t="shared" ref="E1784:AB1784" si="981">AF1784*$AE1783</f>
        <v>1.6079999999999997E-2</v>
      </c>
      <c r="F1784" s="48">
        <f t="shared" si="981"/>
        <v>1.6319999999999998E-2</v>
      </c>
      <c r="G1784" s="48">
        <f t="shared" si="981"/>
        <v>1.6319999999999998E-2</v>
      </c>
      <c r="H1784" s="331">
        <f t="shared" si="981"/>
        <v>1.6559999999999998E-2</v>
      </c>
      <c r="I1784" s="48">
        <f t="shared" si="981"/>
        <v>1.6319999999999998E-2</v>
      </c>
      <c r="J1784" s="48">
        <f t="shared" si="981"/>
        <v>1.6559999999999998E-2</v>
      </c>
      <c r="K1784" s="48">
        <f t="shared" si="981"/>
        <v>1.584E-2</v>
      </c>
      <c r="L1784" s="48">
        <f t="shared" si="981"/>
        <v>1.728E-2</v>
      </c>
      <c r="M1784" s="48">
        <f t="shared" si="981"/>
        <v>1.4639999999999999E-2</v>
      </c>
      <c r="N1784" s="331">
        <f t="shared" si="981"/>
        <v>4.8000000000000001E-4</v>
      </c>
      <c r="O1784" s="48">
        <f t="shared" si="981"/>
        <v>4.8000000000000001E-4</v>
      </c>
      <c r="P1784" s="48">
        <f t="shared" si="981"/>
        <v>1.6080000000000001E-2</v>
      </c>
      <c r="Q1784" s="48">
        <f t="shared" si="981"/>
        <v>1.7760000000000001E-2</v>
      </c>
      <c r="R1784" s="48">
        <f t="shared" si="981"/>
        <v>1.728E-2</v>
      </c>
      <c r="S1784" s="48">
        <f t="shared" si="981"/>
        <v>1.44E-2</v>
      </c>
      <c r="T1784" s="48">
        <f t="shared" si="981"/>
        <v>4.8000000000000001E-4</v>
      </c>
      <c r="U1784" s="48">
        <f t="shared" si="981"/>
        <v>4.8000000000000001E-4</v>
      </c>
      <c r="V1784" s="331">
        <f t="shared" si="981"/>
        <v>4.8000000000000001E-4</v>
      </c>
      <c r="W1784" s="48">
        <f t="shared" si="981"/>
        <v>4.8000000000000001E-4</v>
      </c>
      <c r="X1784" s="48">
        <f t="shared" si="981"/>
        <v>4.8000000000000001E-4</v>
      </c>
      <c r="Y1784" s="48">
        <f t="shared" si="981"/>
        <v>1.3199999999999998E-2</v>
      </c>
      <c r="Z1784" s="48">
        <f t="shared" si="981"/>
        <v>1.6319999999999998E-2</v>
      </c>
      <c r="AA1784" s="48">
        <f t="shared" si="981"/>
        <v>1.6079999999999997E-2</v>
      </c>
      <c r="AB1784" s="49">
        <f t="shared" si="981"/>
        <v>1.6079999999999997E-2</v>
      </c>
      <c r="AC1784" s="47"/>
      <c r="AD1784" s="50"/>
      <c r="AE1784" s="58"/>
      <c r="AF1784" s="332">
        <v>3.3499999999999997E-3</v>
      </c>
      <c r="AG1784" s="332">
        <v>3.3999999999999998E-3</v>
      </c>
      <c r="AH1784" s="332">
        <v>3.3999999999999998E-3</v>
      </c>
      <c r="AI1784" s="332">
        <v>3.4499999999999999E-3</v>
      </c>
      <c r="AJ1784" s="332">
        <v>3.3999999999999998E-3</v>
      </c>
      <c r="AK1784" s="332">
        <v>3.4499999999999999E-3</v>
      </c>
      <c r="AL1784" s="332">
        <v>3.3E-3</v>
      </c>
      <c r="AM1784" s="332">
        <v>3.5999999999999999E-3</v>
      </c>
      <c r="AN1784" s="332">
        <v>3.0499999999999998E-3</v>
      </c>
      <c r="AO1784" s="332">
        <v>1E-4</v>
      </c>
      <c r="AP1784" s="332">
        <v>1E-4</v>
      </c>
      <c r="AQ1784" s="332">
        <v>3.3500000000000001E-3</v>
      </c>
      <c r="AR1784" s="332">
        <v>3.7000000000000002E-3</v>
      </c>
      <c r="AS1784" s="332">
        <v>3.5999999999999999E-3</v>
      </c>
      <c r="AT1784" s="332">
        <v>3.0000000000000001E-3</v>
      </c>
      <c r="AU1784" s="332">
        <v>1E-4</v>
      </c>
      <c r="AV1784" s="332">
        <v>1E-4</v>
      </c>
      <c r="AW1784" s="332">
        <v>1E-4</v>
      </c>
      <c r="AX1784" s="332">
        <v>1E-4</v>
      </c>
      <c r="AY1784" s="332">
        <v>1E-4</v>
      </c>
      <c r="AZ1784" s="332">
        <v>2.7499999999999998E-3</v>
      </c>
      <c r="BA1784" s="332">
        <v>3.3999999999999998E-3</v>
      </c>
      <c r="BB1784" s="332">
        <v>3.3499999999999997E-3</v>
      </c>
      <c r="BC1784" s="332">
        <v>3.3499999999999997E-3</v>
      </c>
      <c r="BD1784" s="332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162"/>
      <c r="BZ1784" s="162"/>
      <c r="CA1784" s="162"/>
      <c r="CB1784" s="162"/>
      <c r="CC1784" s="162"/>
    </row>
    <row r="1785" spans="1:81" s="1" customFormat="1" ht="10.5" customHeight="1" thickBot="1">
      <c r="A1785" s="1556"/>
      <c r="B1785" s="1559"/>
      <c r="C1785" s="271"/>
      <c r="D1785" s="236" t="s">
        <v>41</v>
      </c>
      <c r="E1785" s="52">
        <f>E1784/E1783</f>
        <v>0.2061538461538461</v>
      </c>
      <c r="F1785" s="52">
        <f t="shared" ref="F1785:AB1785" si="982">F1784/F1783</f>
        <v>0.20923076923076919</v>
      </c>
      <c r="G1785" s="52">
        <f t="shared" si="982"/>
        <v>0.20858895705521471</v>
      </c>
      <c r="H1785" s="365">
        <f t="shared" si="982"/>
        <v>0.21100917431192659</v>
      </c>
      <c r="I1785" s="52">
        <f t="shared" si="982"/>
        <v>0.21052631578947367</v>
      </c>
      <c r="J1785" s="52">
        <f t="shared" si="982"/>
        <v>0.21562499999999998</v>
      </c>
      <c r="K1785" s="52">
        <f t="shared" si="982"/>
        <v>0.22073578595317728</v>
      </c>
      <c r="L1785" s="52">
        <f t="shared" si="982"/>
        <v>0.23003194888178913</v>
      </c>
      <c r="M1785" s="52">
        <f t="shared" si="982"/>
        <v>0.22181818181818178</v>
      </c>
      <c r="N1785" s="365" t="e">
        <f t="shared" si="982"/>
        <v>#DIV/0!</v>
      </c>
      <c r="O1785" s="52" t="e">
        <f t="shared" si="982"/>
        <v>#DIV/0!</v>
      </c>
      <c r="P1785" s="52">
        <f t="shared" si="982"/>
        <v>0.21069182389937108</v>
      </c>
      <c r="Q1785" s="52">
        <f t="shared" si="982"/>
        <v>0.21325648414985598</v>
      </c>
      <c r="R1785" s="52">
        <f t="shared" si="982"/>
        <v>0.21686746987951808</v>
      </c>
      <c r="S1785" s="52">
        <f t="shared" si="982"/>
        <v>0.20618556701030927</v>
      </c>
      <c r="T1785" s="52" t="e">
        <f t="shared" si="982"/>
        <v>#DIV/0!</v>
      </c>
      <c r="U1785" s="52" t="e">
        <f t="shared" si="982"/>
        <v>#DIV/0!</v>
      </c>
      <c r="V1785" s="365" t="e">
        <f t="shared" si="982"/>
        <v>#DIV/0!</v>
      </c>
      <c r="W1785" s="52" t="e">
        <f t="shared" si="982"/>
        <v>#DIV/0!</v>
      </c>
      <c r="X1785" s="52" t="e">
        <f t="shared" si="982"/>
        <v>#DIV/0!</v>
      </c>
      <c r="Y1785" s="52">
        <f t="shared" si="982"/>
        <v>0.21153846153846151</v>
      </c>
      <c r="Z1785" s="52">
        <f t="shared" si="982"/>
        <v>0.21451104100946367</v>
      </c>
      <c r="AA1785" s="52">
        <f t="shared" si="982"/>
        <v>0.21202531645569614</v>
      </c>
      <c r="AB1785" s="53">
        <f t="shared" si="982"/>
        <v>0.21269841269841266</v>
      </c>
      <c r="AC1785" s="47"/>
      <c r="AD1785" s="50"/>
      <c r="AE1785" s="58"/>
      <c r="AF1785" s="332"/>
      <c r="AG1785" s="332"/>
      <c r="AH1785" s="332"/>
      <c r="AI1785" s="332"/>
      <c r="AJ1785" s="332"/>
      <c r="AK1785" s="332"/>
      <c r="AL1785" s="332"/>
      <c r="AM1785" s="332"/>
      <c r="AN1785" s="332"/>
      <c r="AO1785" s="332"/>
      <c r="AP1785" s="332"/>
      <c r="AQ1785" s="332"/>
      <c r="AR1785" s="332"/>
      <c r="AS1785" s="332"/>
      <c r="AT1785" s="332"/>
      <c r="AU1785" s="332"/>
      <c r="AV1785" s="332"/>
      <c r="AW1785" s="332"/>
      <c r="AX1785" s="332"/>
      <c r="AY1785" s="332"/>
      <c r="AZ1785" s="332"/>
      <c r="BA1785" s="332"/>
      <c r="BB1785" s="332"/>
      <c r="BC1785" s="332"/>
      <c r="BD1785" s="332"/>
      <c r="BE1785" s="325"/>
      <c r="BF1785" s="325"/>
      <c r="BG1785" s="325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162"/>
      <c r="BZ1785" s="162"/>
      <c r="CA1785" s="162"/>
      <c r="CB1785" s="162"/>
      <c r="CC1785" s="162"/>
    </row>
    <row r="1786" spans="1:81" s="1" customFormat="1" ht="10.5" customHeight="1">
      <c r="A1786" s="1554" t="s">
        <v>43</v>
      </c>
      <c r="B1786" s="1557" t="s">
        <v>639</v>
      </c>
      <c r="C1786" s="1107"/>
      <c r="D1786" s="1190"/>
      <c r="E1786" s="1442" t="s">
        <v>119</v>
      </c>
      <c r="F1786" s="1443"/>
      <c r="G1786" s="76"/>
      <c r="H1786" s="386"/>
      <c r="I1786" s="76"/>
      <c r="J1786" s="76"/>
      <c r="K1786" s="76"/>
      <c r="L1786" s="76"/>
      <c r="M1786" s="76"/>
      <c r="N1786" s="386"/>
      <c r="O1786" s="76"/>
      <c r="P1786" s="76"/>
      <c r="Q1786" s="76"/>
      <c r="R1786" s="76"/>
      <c r="S1786" s="76"/>
      <c r="T1786" s="76"/>
      <c r="U1786" s="76"/>
      <c r="V1786" s="386"/>
      <c r="W1786" s="76"/>
      <c r="X1786" s="76"/>
      <c r="Y1786" s="76"/>
      <c r="Z1786" s="76"/>
      <c r="AA1786" s="76"/>
      <c r="AB1786" s="77"/>
      <c r="AC1786" s="47"/>
      <c r="AD1786" s="50"/>
      <c r="AE1786" s="58"/>
      <c r="AF1786" s="332"/>
      <c r="AG1786" s="332"/>
      <c r="AH1786" s="332"/>
      <c r="AI1786" s="332"/>
      <c r="AJ1786" s="332"/>
      <c r="AK1786" s="332"/>
      <c r="AL1786" s="332"/>
      <c r="AM1786" s="332"/>
      <c r="AN1786" s="332"/>
      <c r="AO1786" s="332"/>
      <c r="AP1786" s="332"/>
      <c r="AQ1786" s="332"/>
      <c r="AR1786" s="332"/>
      <c r="AS1786" s="332"/>
      <c r="AT1786" s="332"/>
      <c r="AU1786" s="332"/>
      <c r="AV1786" s="332"/>
      <c r="AW1786" s="332"/>
      <c r="AX1786" s="332"/>
      <c r="AY1786" s="332"/>
      <c r="AZ1786" s="332"/>
      <c r="BA1786" s="332"/>
      <c r="BB1786" s="332"/>
      <c r="BC1786" s="332"/>
      <c r="BD1786" s="332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162"/>
      <c r="BZ1786" s="162"/>
      <c r="CA1786" s="162"/>
      <c r="CB1786" s="162"/>
      <c r="CC1786" s="162"/>
    </row>
    <row r="1787" spans="1:81" s="1" customFormat="1" ht="10.5" customHeight="1">
      <c r="A1787" s="1555"/>
      <c r="B1787" s="1558"/>
      <c r="C1787" s="1446" t="s">
        <v>126</v>
      </c>
      <c r="D1787" s="131" t="s">
        <v>33</v>
      </c>
      <c r="E1787" s="85">
        <v>0</v>
      </c>
      <c r="F1787" s="85">
        <v>0</v>
      </c>
      <c r="G1787" s="85">
        <v>0</v>
      </c>
      <c r="H1787" s="349">
        <v>0</v>
      </c>
      <c r="I1787" s="85">
        <v>0</v>
      </c>
      <c r="J1787" s="85">
        <v>0</v>
      </c>
      <c r="K1787" s="85">
        <v>0</v>
      </c>
      <c r="L1787" s="85">
        <v>0</v>
      </c>
      <c r="M1787" s="85">
        <v>0</v>
      </c>
      <c r="N1787" s="349">
        <v>0</v>
      </c>
      <c r="O1787" s="85">
        <v>0</v>
      </c>
      <c r="P1787" s="85">
        <v>0</v>
      </c>
      <c r="Q1787" s="85">
        <v>0</v>
      </c>
      <c r="R1787" s="85">
        <v>0</v>
      </c>
      <c r="S1787" s="85">
        <v>0</v>
      </c>
      <c r="T1787" s="85">
        <v>0</v>
      </c>
      <c r="U1787" s="85">
        <v>0</v>
      </c>
      <c r="V1787" s="349">
        <v>0</v>
      </c>
      <c r="W1787" s="85">
        <v>0</v>
      </c>
      <c r="X1787" s="85">
        <v>0</v>
      </c>
      <c r="Y1787" s="85">
        <v>0</v>
      </c>
      <c r="Z1787" s="85">
        <v>0</v>
      </c>
      <c r="AA1787" s="85">
        <v>0</v>
      </c>
      <c r="AB1787" s="86">
        <v>0</v>
      </c>
      <c r="AC1787" s="330"/>
      <c r="AD1787" s="177"/>
      <c r="AE1787" s="58"/>
      <c r="AF1787" s="332"/>
      <c r="AG1787" s="332"/>
      <c r="AH1787" s="332"/>
      <c r="AI1787" s="332"/>
      <c r="AJ1787" s="332"/>
      <c r="AK1787" s="332"/>
      <c r="AL1787" s="332"/>
      <c r="AM1787" s="332"/>
      <c r="AN1787" s="332"/>
      <c r="AO1787" s="332"/>
      <c r="AP1787" s="332"/>
      <c r="AQ1787" s="332"/>
      <c r="AR1787" s="332"/>
      <c r="AS1787" s="332"/>
      <c r="AT1787" s="332"/>
      <c r="AU1787" s="332"/>
      <c r="AV1787" s="332"/>
      <c r="AW1787" s="332"/>
      <c r="AX1787" s="332"/>
      <c r="AY1787" s="332"/>
      <c r="AZ1787" s="332"/>
      <c r="BA1787" s="332"/>
      <c r="BB1787" s="332"/>
      <c r="BC1787" s="332"/>
      <c r="BD1787" s="332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162"/>
      <c r="BZ1787" s="162"/>
      <c r="CA1787" s="162"/>
      <c r="CB1787" s="162"/>
      <c r="CC1787" s="162"/>
    </row>
    <row r="1788" spans="1:81" s="1" customFormat="1" ht="10.5" customHeight="1">
      <c r="A1788" s="1555"/>
      <c r="B1788" s="1558"/>
      <c r="C1788" s="1446" t="s">
        <v>553</v>
      </c>
      <c r="D1788" s="131" t="s">
        <v>116</v>
      </c>
      <c r="E1788" s="61">
        <f t="shared" ref="E1788:AB1788" si="983">AF1788*$AE1788</f>
        <v>0</v>
      </c>
      <c r="F1788" s="61">
        <f t="shared" si="983"/>
        <v>0</v>
      </c>
      <c r="G1788" s="61">
        <f t="shared" si="983"/>
        <v>0</v>
      </c>
      <c r="H1788" s="420">
        <f t="shared" si="983"/>
        <v>0</v>
      </c>
      <c r="I1788" s="61">
        <f t="shared" si="983"/>
        <v>0</v>
      </c>
      <c r="J1788" s="61">
        <f t="shared" si="983"/>
        <v>0</v>
      </c>
      <c r="K1788" s="61">
        <f t="shared" si="983"/>
        <v>0</v>
      </c>
      <c r="L1788" s="61">
        <f t="shared" si="983"/>
        <v>0</v>
      </c>
      <c r="M1788" s="61">
        <f t="shared" si="983"/>
        <v>0</v>
      </c>
      <c r="N1788" s="420">
        <f t="shared" si="983"/>
        <v>0</v>
      </c>
      <c r="O1788" s="61">
        <f t="shared" si="983"/>
        <v>0</v>
      </c>
      <c r="P1788" s="61">
        <f t="shared" si="983"/>
        <v>0</v>
      </c>
      <c r="Q1788" s="61">
        <f t="shared" si="983"/>
        <v>0</v>
      </c>
      <c r="R1788" s="61">
        <f t="shared" si="983"/>
        <v>0</v>
      </c>
      <c r="S1788" s="61">
        <f t="shared" si="983"/>
        <v>0</v>
      </c>
      <c r="T1788" s="61">
        <f t="shared" si="983"/>
        <v>0</v>
      </c>
      <c r="U1788" s="61">
        <f t="shared" si="983"/>
        <v>0</v>
      </c>
      <c r="V1788" s="420">
        <f t="shared" si="983"/>
        <v>0</v>
      </c>
      <c r="W1788" s="61">
        <f t="shared" si="983"/>
        <v>0</v>
      </c>
      <c r="X1788" s="61">
        <f t="shared" si="983"/>
        <v>0</v>
      </c>
      <c r="Y1788" s="61">
        <f t="shared" si="983"/>
        <v>0</v>
      </c>
      <c r="Z1788" s="61">
        <f t="shared" si="983"/>
        <v>0</v>
      </c>
      <c r="AA1788" s="61">
        <f t="shared" si="983"/>
        <v>0</v>
      </c>
      <c r="AB1788" s="62">
        <f t="shared" si="983"/>
        <v>0</v>
      </c>
      <c r="AC1788" s="47">
        <f>SUM(E1788:AB1788)</f>
        <v>0</v>
      </c>
      <c r="AD1788" s="50">
        <f>SUM(E1789:AB1789)</f>
        <v>0</v>
      </c>
      <c r="AE1788" s="58">
        <v>4.8</v>
      </c>
      <c r="AF1788" s="99">
        <v>0</v>
      </c>
      <c r="AG1788" s="99">
        <v>0</v>
      </c>
      <c r="AH1788" s="99">
        <v>0</v>
      </c>
      <c r="AI1788" s="99">
        <v>0</v>
      </c>
      <c r="AJ1788" s="99">
        <v>0</v>
      </c>
      <c r="AK1788" s="99">
        <v>0</v>
      </c>
      <c r="AL1788" s="99">
        <v>0</v>
      </c>
      <c r="AM1788" s="99">
        <v>0</v>
      </c>
      <c r="AN1788" s="99">
        <v>0</v>
      </c>
      <c r="AO1788" s="99">
        <v>0</v>
      </c>
      <c r="AP1788" s="99">
        <v>0</v>
      </c>
      <c r="AQ1788" s="99">
        <v>0</v>
      </c>
      <c r="AR1788" s="99">
        <v>0</v>
      </c>
      <c r="AS1788" s="99">
        <v>0</v>
      </c>
      <c r="AT1788" s="99">
        <v>0</v>
      </c>
      <c r="AU1788" s="99">
        <v>0</v>
      </c>
      <c r="AV1788" s="99">
        <v>0</v>
      </c>
      <c r="AW1788" s="99">
        <v>0</v>
      </c>
      <c r="AX1788" s="99">
        <v>0</v>
      </c>
      <c r="AY1788" s="99">
        <v>0</v>
      </c>
      <c r="AZ1788" s="99">
        <v>0</v>
      </c>
      <c r="BA1788" s="99">
        <v>0</v>
      </c>
      <c r="BB1788" s="99">
        <v>0</v>
      </c>
      <c r="BC1788" s="99">
        <v>0</v>
      </c>
      <c r="BD1788" s="99"/>
      <c r="BE1788" s="325"/>
      <c r="BF1788" s="325"/>
      <c r="BG1788" s="325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162"/>
      <c r="BZ1788" s="162"/>
      <c r="CA1788" s="162"/>
      <c r="CB1788" s="162"/>
      <c r="CC1788" s="162"/>
    </row>
    <row r="1789" spans="1:81" s="1" customFormat="1" ht="10.5" customHeight="1">
      <c r="A1789" s="1555"/>
      <c r="B1789" s="1558"/>
      <c r="C1789" s="1446" t="s">
        <v>553</v>
      </c>
      <c r="D1789" s="131" t="s">
        <v>117</v>
      </c>
      <c r="E1789" s="61">
        <f t="shared" ref="E1789:AB1789" si="984">AF1789*$AE1788</f>
        <v>0</v>
      </c>
      <c r="F1789" s="48">
        <f t="shared" si="984"/>
        <v>0</v>
      </c>
      <c r="G1789" s="48">
        <f t="shared" si="984"/>
        <v>0</v>
      </c>
      <c r="H1789" s="331">
        <f t="shared" si="984"/>
        <v>0</v>
      </c>
      <c r="I1789" s="48">
        <f t="shared" si="984"/>
        <v>0</v>
      </c>
      <c r="J1789" s="48">
        <f t="shared" si="984"/>
        <v>0</v>
      </c>
      <c r="K1789" s="48">
        <f t="shared" si="984"/>
        <v>0</v>
      </c>
      <c r="L1789" s="48">
        <f t="shared" si="984"/>
        <v>0</v>
      </c>
      <c r="M1789" s="48">
        <f t="shared" si="984"/>
        <v>0</v>
      </c>
      <c r="N1789" s="331">
        <f t="shared" si="984"/>
        <v>0</v>
      </c>
      <c r="O1789" s="48">
        <f t="shared" si="984"/>
        <v>0</v>
      </c>
      <c r="P1789" s="48">
        <f t="shared" si="984"/>
        <v>0</v>
      </c>
      <c r="Q1789" s="48">
        <f t="shared" si="984"/>
        <v>0</v>
      </c>
      <c r="R1789" s="48">
        <f t="shared" si="984"/>
        <v>0</v>
      </c>
      <c r="S1789" s="48">
        <f t="shared" si="984"/>
        <v>0</v>
      </c>
      <c r="T1789" s="48">
        <f t="shared" si="984"/>
        <v>0</v>
      </c>
      <c r="U1789" s="48">
        <f t="shared" si="984"/>
        <v>0</v>
      </c>
      <c r="V1789" s="331">
        <f t="shared" si="984"/>
        <v>0</v>
      </c>
      <c r="W1789" s="48">
        <f t="shared" si="984"/>
        <v>0</v>
      </c>
      <c r="X1789" s="48">
        <f t="shared" si="984"/>
        <v>0</v>
      </c>
      <c r="Y1789" s="48">
        <f t="shared" si="984"/>
        <v>0</v>
      </c>
      <c r="Z1789" s="48">
        <f t="shared" si="984"/>
        <v>0</v>
      </c>
      <c r="AA1789" s="48">
        <f t="shared" si="984"/>
        <v>0</v>
      </c>
      <c r="AB1789" s="49">
        <f t="shared" si="984"/>
        <v>0</v>
      </c>
      <c r="AC1789" s="47"/>
      <c r="AD1789" s="50"/>
      <c r="AE1789" s="58"/>
      <c r="AF1789" s="332">
        <v>0</v>
      </c>
      <c r="AG1789" s="332">
        <v>0</v>
      </c>
      <c r="AH1789" s="332">
        <v>0</v>
      </c>
      <c r="AI1789" s="332">
        <v>0</v>
      </c>
      <c r="AJ1789" s="332">
        <v>0</v>
      </c>
      <c r="AK1789" s="332">
        <v>0</v>
      </c>
      <c r="AL1789" s="332">
        <v>0</v>
      </c>
      <c r="AM1789" s="332">
        <v>0</v>
      </c>
      <c r="AN1789" s="332">
        <v>0</v>
      </c>
      <c r="AO1789" s="332">
        <v>0</v>
      </c>
      <c r="AP1789" s="332">
        <v>0</v>
      </c>
      <c r="AQ1789" s="332">
        <v>0</v>
      </c>
      <c r="AR1789" s="332">
        <v>0</v>
      </c>
      <c r="AS1789" s="332">
        <v>0</v>
      </c>
      <c r="AT1789" s="332">
        <v>0</v>
      </c>
      <c r="AU1789" s="332">
        <v>0</v>
      </c>
      <c r="AV1789" s="332">
        <v>0</v>
      </c>
      <c r="AW1789" s="332">
        <v>0</v>
      </c>
      <c r="AX1789" s="332">
        <v>0</v>
      </c>
      <c r="AY1789" s="332">
        <v>0</v>
      </c>
      <c r="AZ1789" s="332">
        <v>0</v>
      </c>
      <c r="BA1789" s="332">
        <v>0</v>
      </c>
      <c r="BB1789" s="332">
        <v>0</v>
      </c>
      <c r="BC1789" s="332">
        <v>0</v>
      </c>
      <c r="BD1789" s="332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162"/>
      <c r="BZ1789" s="162"/>
      <c r="CA1789" s="162"/>
      <c r="CB1789" s="162"/>
      <c r="CC1789" s="162"/>
    </row>
    <row r="1790" spans="1:81" s="1" customFormat="1" ht="10.5" customHeight="1" thickBot="1">
      <c r="A1790" s="1556"/>
      <c r="B1790" s="1559"/>
      <c r="C1790" s="271"/>
      <c r="D1790" s="236" t="s">
        <v>41</v>
      </c>
      <c r="E1790" s="52" t="e">
        <f>E1789/E1788</f>
        <v>#DIV/0!</v>
      </c>
      <c r="F1790" s="52" t="e">
        <f t="shared" ref="F1790:AB1790" si="985">F1789/F1788</f>
        <v>#DIV/0!</v>
      </c>
      <c r="G1790" s="52" t="e">
        <f t="shared" si="985"/>
        <v>#DIV/0!</v>
      </c>
      <c r="H1790" s="365" t="e">
        <f t="shared" si="985"/>
        <v>#DIV/0!</v>
      </c>
      <c r="I1790" s="52" t="e">
        <f t="shared" si="985"/>
        <v>#DIV/0!</v>
      </c>
      <c r="J1790" s="52" t="e">
        <f t="shared" si="985"/>
        <v>#DIV/0!</v>
      </c>
      <c r="K1790" s="52" t="e">
        <f t="shared" si="985"/>
        <v>#DIV/0!</v>
      </c>
      <c r="L1790" s="52" t="e">
        <f t="shared" si="985"/>
        <v>#DIV/0!</v>
      </c>
      <c r="M1790" s="52" t="e">
        <f t="shared" si="985"/>
        <v>#DIV/0!</v>
      </c>
      <c r="N1790" s="365" t="e">
        <f t="shared" si="985"/>
        <v>#DIV/0!</v>
      </c>
      <c r="O1790" s="52" t="e">
        <f t="shared" si="985"/>
        <v>#DIV/0!</v>
      </c>
      <c r="P1790" s="52" t="e">
        <f t="shared" si="985"/>
        <v>#DIV/0!</v>
      </c>
      <c r="Q1790" s="52" t="e">
        <f t="shared" si="985"/>
        <v>#DIV/0!</v>
      </c>
      <c r="R1790" s="52" t="e">
        <f t="shared" si="985"/>
        <v>#DIV/0!</v>
      </c>
      <c r="S1790" s="52" t="e">
        <f t="shared" si="985"/>
        <v>#DIV/0!</v>
      </c>
      <c r="T1790" s="52" t="e">
        <f t="shared" si="985"/>
        <v>#DIV/0!</v>
      </c>
      <c r="U1790" s="52" t="e">
        <f t="shared" si="985"/>
        <v>#DIV/0!</v>
      </c>
      <c r="V1790" s="365" t="e">
        <f t="shared" si="985"/>
        <v>#DIV/0!</v>
      </c>
      <c r="W1790" s="52" t="e">
        <f t="shared" si="985"/>
        <v>#DIV/0!</v>
      </c>
      <c r="X1790" s="52" t="e">
        <f t="shared" si="985"/>
        <v>#DIV/0!</v>
      </c>
      <c r="Y1790" s="52" t="e">
        <f t="shared" si="985"/>
        <v>#DIV/0!</v>
      </c>
      <c r="Z1790" s="52" t="e">
        <f t="shared" si="985"/>
        <v>#DIV/0!</v>
      </c>
      <c r="AA1790" s="52" t="e">
        <f t="shared" si="985"/>
        <v>#DIV/0!</v>
      </c>
      <c r="AB1790" s="53" t="e">
        <f t="shared" si="985"/>
        <v>#DIV/0!</v>
      </c>
      <c r="AC1790" s="47"/>
      <c r="AD1790" s="50"/>
      <c r="AE1790" s="58"/>
      <c r="AF1790" s="332"/>
      <c r="AG1790" s="332"/>
      <c r="AH1790" s="332"/>
      <c r="AI1790" s="332"/>
      <c r="AJ1790" s="332"/>
      <c r="AK1790" s="332"/>
      <c r="AL1790" s="332"/>
      <c r="AM1790" s="332"/>
      <c r="AN1790" s="332"/>
      <c r="AO1790" s="332"/>
      <c r="AP1790" s="332"/>
      <c r="AQ1790" s="332"/>
      <c r="AR1790" s="332"/>
      <c r="AS1790" s="332"/>
      <c r="AT1790" s="332"/>
      <c r="AU1790" s="332"/>
      <c r="AV1790" s="332"/>
      <c r="AW1790" s="332"/>
      <c r="AX1790" s="332"/>
      <c r="AY1790" s="332"/>
      <c r="AZ1790" s="332"/>
      <c r="BA1790" s="332"/>
      <c r="BB1790" s="332"/>
      <c r="BC1790" s="332"/>
      <c r="BD1790" s="332"/>
      <c r="BE1790" s="332"/>
      <c r="BF1790" s="332"/>
      <c r="BG1790" s="325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162"/>
      <c r="BZ1790" s="162"/>
      <c r="CA1790" s="162"/>
      <c r="CB1790" s="162"/>
      <c r="CC1790" s="162"/>
    </row>
    <row r="1791" spans="1:81" s="1" customFormat="1" ht="10.5" customHeight="1">
      <c r="A1791" s="1554" t="s">
        <v>17</v>
      </c>
      <c r="B1791" s="1607" t="s">
        <v>368</v>
      </c>
      <c r="C1791" s="1107"/>
      <c r="D1791" s="1190"/>
      <c r="E1791" s="55"/>
      <c r="F1791" s="55"/>
      <c r="G1791" s="55"/>
      <c r="H1791" s="354"/>
      <c r="I1791" s="55"/>
      <c r="J1791" s="55"/>
      <c r="K1791" s="55"/>
      <c r="L1791" s="55"/>
      <c r="M1791" s="55"/>
      <c r="N1791" s="354"/>
      <c r="O1791" s="55"/>
      <c r="P1791" s="55"/>
      <c r="Q1791" s="55"/>
      <c r="R1791" s="55"/>
      <c r="S1791" s="55"/>
      <c r="T1791" s="55"/>
      <c r="U1791" s="55"/>
      <c r="V1791" s="354"/>
      <c r="W1791" s="55"/>
      <c r="X1791" s="55"/>
      <c r="Y1791" s="55"/>
      <c r="Z1791" s="55"/>
      <c r="AA1791" s="55"/>
      <c r="AB1791" s="164"/>
      <c r="AC1791" s="47"/>
      <c r="AD1791" s="50"/>
      <c r="AE1791" s="58"/>
      <c r="AF1791" s="99"/>
      <c r="AG1791" s="99"/>
      <c r="AH1791" s="99"/>
      <c r="AI1791" s="99"/>
      <c r="AJ1791" s="99"/>
      <c r="AK1791" s="99"/>
      <c r="AL1791" s="99"/>
      <c r="AM1791" s="99"/>
      <c r="AN1791" s="99"/>
      <c r="AO1791" s="99"/>
      <c r="AP1791" s="99"/>
      <c r="AQ1791" s="99"/>
      <c r="AR1791" s="99"/>
      <c r="AS1791" s="99"/>
      <c r="AT1791" s="99"/>
      <c r="AU1791" s="99"/>
      <c r="AV1791" s="99"/>
      <c r="AW1791" s="99"/>
      <c r="AX1791" s="99"/>
      <c r="AY1791" s="99"/>
      <c r="AZ1791" s="99"/>
      <c r="BA1791" s="99"/>
      <c r="BB1791" s="99"/>
      <c r="BC1791" s="99"/>
      <c r="BD1791" s="99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162"/>
      <c r="BZ1791" s="162"/>
      <c r="CA1791" s="162"/>
      <c r="CB1791" s="162"/>
      <c r="CC1791" s="162"/>
    </row>
    <row r="1792" spans="1:81" s="1" customFormat="1" ht="10.5" customHeight="1">
      <c r="A1792" s="1555"/>
      <c r="B1792" s="1608"/>
      <c r="C1792" s="1446" t="s">
        <v>126</v>
      </c>
      <c r="D1792" s="131" t="s">
        <v>33</v>
      </c>
      <c r="E1792" s="1280">
        <v>1</v>
      </c>
      <c r="F1792" s="1280">
        <v>1</v>
      </c>
      <c r="G1792" s="1280">
        <v>1</v>
      </c>
      <c r="H1792" s="1057">
        <v>1</v>
      </c>
      <c r="I1792" s="1280">
        <v>1</v>
      </c>
      <c r="J1792" s="1280">
        <v>1</v>
      </c>
      <c r="K1792" s="1280">
        <v>1</v>
      </c>
      <c r="L1792" s="1280">
        <v>1</v>
      </c>
      <c r="M1792" s="1280">
        <v>7</v>
      </c>
      <c r="N1792" s="1057">
        <v>30</v>
      </c>
      <c r="O1792" s="1280">
        <v>30</v>
      </c>
      <c r="P1792" s="1280">
        <v>5</v>
      </c>
      <c r="Q1792" s="1280">
        <v>1</v>
      </c>
      <c r="R1792" s="1280">
        <v>1</v>
      </c>
      <c r="S1792" s="1280">
        <v>5</v>
      </c>
      <c r="T1792" s="1280">
        <v>28</v>
      </c>
      <c r="U1792" s="1280">
        <v>27</v>
      </c>
      <c r="V1792" s="1057">
        <v>23</v>
      </c>
      <c r="W1792" s="1280">
        <v>24</v>
      </c>
      <c r="X1792" s="1280">
        <v>25</v>
      </c>
      <c r="Y1792" s="1280">
        <v>4</v>
      </c>
      <c r="Z1792" s="1280">
        <v>1</v>
      </c>
      <c r="AA1792" s="1280">
        <v>1</v>
      </c>
      <c r="AB1792" s="1280">
        <v>1</v>
      </c>
      <c r="AC1792" s="330"/>
      <c r="AD1792" s="177"/>
      <c r="AE1792" s="58"/>
      <c r="AF1792" s="332"/>
      <c r="AG1792" s="332"/>
      <c r="AH1792" s="332"/>
      <c r="AI1792" s="332"/>
      <c r="AJ1792" s="332"/>
      <c r="AK1792" s="332"/>
      <c r="AL1792" s="332"/>
      <c r="AM1792" s="332"/>
      <c r="AN1792" s="332"/>
      <c r="AO1792" s="332"/>
      <c r="AP1792" s="332"/>
      <c r="AQ1792" s="332"/>
      <c r="AR1792" s="332"/>
      <c r="AS1792" s="332"/>
      <c r="AT1792" s="332"/>
      <c r="AU1792" s="332"/>
      <c r="AV1792" s="332"/>
      <c r="AW1792" s="332"/>
      <c r="AX1792" s="332"/>
      <c r="AY1792" s="332"/>
      <c r="AZ1792" s="332"/>
      <c r="BA1792" s="332"/>
      <c r="BB1792" s="332"/>
      <c r="BC1792" s="332"/>
      <c r="BD1792" s="332"/>
      <c r="BE1792" s="325"/>
      <c r="BF1792" s="325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162"/>
      <c r="BZ1792" s="162"/>
      <c r="CA1792" s="162"/>
      <c r="CB1792" s="162"/>
      <c r="CC1792" s="162"/>
    </row>
    <row r="1793" spans="1:81" s="1" customFormat="1" ht="10.5" customHeight="1">
      <c r="A1793" s="1555"/>
      <c r="B1793" s="1608"/>
      <c r="C1793" s="1446" t="s">
        <v>553</v>
      </c>
      <c r="D1793" s="131" t="s">
        <v>116</v>
      </c>
      <c r="E1793" s="61">
        <f t="shared" ref="E1793:AB1793" si="986">AF1793*$AE1793</f>
        <v>2.3999999999999998E-3</v>
      </c>
      <c r="F1793" s="61">
        <f t="shared" si="986"/>
        <v>2.3999999999999998E-3</v>
      </c>
      <c r="G1793" s="61">
        <f t="shared" si="986"/>
        <v>2.3999999999999998E-3</v>
      </c>
      <c r="H1793" s="420">
        <f t="shared" si="986"/>
        <v>2.3999999999999998E-3</v>
      </c>
      <c r="I1793" s="61">
        <f t="shared" si="986"/>
        <v>2.3999999999999998E-3</v>
      </c>
      <c r="J1793" s="61">
        <f t="shared" si="986"/>
        <v>2.3999999999999998E-3</v>
      </c>
      <c r="K1793" s="61">
        <f t="shared" si="986"/>
        <v>2.3999999999999998E-3</v>
      </c>
      <c r="L1793" s="61">
        <f t="shared" si="986"/>
        <v>2.3999999999999998E-3</v>
      </c>
      <c r="M1793" s="61">
        <f t="shared" si="986"/>
        <v>5.8259999999999999E-2</v>
      </c>
      <c r="N1793" s="420">
        <f t="shared" si="986"/>
        <v>0.28032000000000001</v>
      </c>
      <c r="O1793" s="61">
        <f t="shared" si="986"/>
        <v>0.27444000000000002</v>
      </c>
      <c r="P1793" s="61">
        <f t="shared" si="986"/>
        <v>4.53E-2</v>
      </c>
      <c r="Q1793" s="61">
        <f t="shared" si="986"/>
        <v>2.3999999999999998E-3</v>
      </c>
      <c r="R1793" s="61">
        <f t="shared" si="986"/>
        <v>2.3999999999999998E-3</v>
      </c>
      <c r="S1793" s="61">
        <f t="shared" si="986"/>
        <v>3.8159999999999999E-2</v>
      </c>
      <c r="T1793" s="61">
        <f t="shared" si="986"/>
        <v>0.26052000000000003</v>
      </c>
      <c r="U1793" s="61">
        <f t="shared" si="986"/>
        <v>0.25163999999999997</v>
      </c>
      <c r="V1793" s="420">
        <f t="shared" si="986"/>
        <v>0.21173999999999998</v>
      </c>
      <c r="W1793" s="61">
        <f t="shared" si="986"/>
        <v>0.22019999999999998</v>
      </c>
      <c r="X1793" s="61">
        <f t="shared" si="986"/>
        <v>0.23411999999999999</v>
      </c>
      <c r="Y1793" s="61">
        <f t="shared" si="986"/>
        <v>3.2039999999999999E-2</v>
      </c>
      <c r="Z1793" s="61">
        <f t="shared" si="986"/>
        <v>2.3999999999999998E-3</v>
      </c>
      <c r="AA1793" s="61">
        <f t="shared" si="986"/>
        <v>2.3999999999999998E-3</v>
      </c>
      <c r="AB1793" s="62">
        <f t="shared" si="986"/>
        <v>2.3999999999999998E-3</v>
      </c>
      <c r="AC1793" s="47">
        <f>SUM(E1793:AB1793)</f>
        <v>1.9379399999999998</v>
      </c>
      <c r="AD1793" s="50">
        <f>SUM(E1794:AB1794)</f>
        <v>1.38018</v>
      </c>
      <c r="AE1793" s="58">
        <v>1.2</v>
      </c>
      <c r="AF1793" s="99">
        <v>2E-3</v>
      </c>
      <c r="AG1793" s="99">
        <v>2E-3</v>
      </c>
      <c r="AH1793" s="99">
        <v>2E-3</v>
      </c>
      <c r="AI1793" s="99">
        <v>2E-3</v>
      </c>
      <c r="AJ1793" s="99">
        <v>2E-3</v>
      </c>
      <c r="AK1793" s="99">
        <v>2E-3</v>
      </c>
      <c r="AL1793" s="99">
        <v>2E-3</v>
      </c>
      <c r="AM1793" s="99">
        <v>2E-3</v>
      </c>
      <c r="AN1793" s="99">
        <v>4.8550000000000003E-2</v>
      </c>
      <c r="AO1793" s="99">
        <v>0.2336</v>
      </c>
      <c r="AP1793" s="99">
        <v>0.22870000000000001</v>
      </c>
      <c r="AQ1793" s="99">
        <v>3.7749999999999999E-2</v>
      </c>
      <c r="AR1793" s="99">
        <v>2E-3</v>
      </c>
      <c r="AS1793" s="99">
        <v>2E-3</v>
      </c>
      <c r="AT1793" s="99">
        <v>3.1800000000000002E-2</v>
      </c>
      <c r="AU1793" s="99">
        <v>0.21710000000000002</v>
      </c>
      <c r="AV1793" s="99">
        <v>0.2097</v>
      </c>
      <c r="AW1793" s="99">
        <v>0.17645</v>
      </c>
      <c r="AX1793" s="99">
        <v>0.1835</v>
      </c>
      <c r="AY1793" s="99">
        <v>0.1951</v>
      </c>
      <c r="AZ1793" s="99">
        <v>2.6700000000000002E-2</v>
      </c>
      <c r="BA1793" s="99">
        <v>2E-3</v>
      </c>
      <c r="BB1793" s="99">
        <v>2E-3</v>
      </c>
      <c r="BC1793" s="99">
        <v>2E-3</v>
      </c>
      <c r="BD1793" s="99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162"/>
      <c r="BZ1793" s="162"/>
      <c r="CA1793" s="162"/>
      <c r="CB1793" s="162"/>
      <c r="CC1793" s="162"/>
    </row>
    <row r="1794" spans="1:81" s="1" customFormat="1" ht="10.5" customHeight="1">
      <c r="A1794" s="1555"/>
      <c r="B1794" s="1608"/>
      <c r="C1794" s="1446" t="s">
        <v>553</v>
      </c>
      <c r="D1794" s="131" t="s">
        <v>117</v>
      </c>
      <c r="E1794" s="61">
        <f t="shared" ref="E1794:AB1794" si="987">AF1794*$AE1793</f>
        <v>6.8999999999999999E-3</v>
      </c>
      <c r="F1794" s="48">
        <f t="shared" si="987"/>
        <v>6.8999999999999999E-3</v>
      </c>
      <c r="G1794" s="48">
        <f t="shared" si="987"/>
        <v>6.9599999999999992E-3</v>
      </c>
      <c r="H1794" s="331">
        <f t="shared" si="987"/>
        <v>6.8999999999999999E-3</v>
      </c>
      <c r="I1794" s="48">
        <f t="shared" si="987"/>
        <v>6.7199999999999994E-3</v>
      </c>
      <c r="J1794" s="48">
        <f t="shared" si="987"/>
        <v>6.7199999999999994E-3</v>
      </c>
      <c r="K1794" s="48">
        <f t="shared" si="987"/>
        <v>6.6599999999999993E-3</v>
      </c>
      <c r="L1794" s="48">
        <f t="shared" si="987"/>
        <v>6.7199999999999994E-3</v>
      </c>
      <c r="M1794" s="48">
        <f t="shared" si="987"/>
        <v>4.1339999999999995E-2</v>
      </c>
      <c r="N1794" s="331">
        <f t="shared" si="987"/>
        <v>0.18215999999999999</v>
      </c>
      <c r="O1794" s="48">
        <f t="shared" si="987"/>
        <v>0.18029999999999999</v>
      </c>
      <c r="P1794" s="48">
        <f t="shared" si="987"/>
        <v>3.6719999999999996E-2</v>
      </c>
      <c r="Q1794" s="48">
        <f t="shared" si="987"/>
        <v>7.0800000000000004E-3</v>
      </c>
      <c r="R1794" s="48">
        <f t="shared" si="987"/>
        <v>7.0799999999999995E-3</v>
      </c>
      <c r="S1794" s="48">
        <f t="shared" si="987"/>
        <v>3.3479999999999996E-2</v>
      </c>
      <c r="T1794" s="48">
        <f t="shared" si="987"/>
        <v>0.17177999999999999</v>
      </c>
      <c r="U1794" s="48">
        <f t="shared" si="987"/>
        <v>0.16907999999999998</v>
      </c>
      <c r="V1794" s="331">
        <f t="shared" si="987"/>
        <v>0.14574000000000001</v>
      </c>
      <c r="W1794" s="48">
        <f t="shared" si="987"/>
        <v>0.14879999999999999</v>
      </c>
      <c r="X1794" s="48">
        <f t="shared" si="987"/>
        <v>0.15617999999999999</v>
      </c>
      <c r="Y1794" s="48">
        <f t="shared" si="987"/>
        <v>2.4899999999999995E-2</v>
      </c>
      <c r="Z1794" s="48">
        <f t="shared" si="987"/>
        <v>7.0199999999999993E-3</v>
      </c>
      <c r="AA1794" s="48">
        <f t="shared" si="987"/>
        <v>7.0199999999999993E-3</v>
      </c>
      <c r="AB1794" s="49">
        <f t="shared" si="987"/>
        <v>7.0199999999999993E-3</v>
      </c>
      <c r="AC1794" s="47"/>
      <c r="AD1794" s="50"/>
      <c r="AE1794" s="58"/>
      <c r="AF1794" s="332">
        <v>5.7499999999999999E-3</v>
      </c>
      <c r="AG1794" s="332">
        <v>5.7499999999999999E-3</v>
      </c>
      <c r="AH1794" s="332">
        <v>5.7999999999999996E-3</v>
      </c>
      <c r="AI1794" s="332">
        <v>5.7499999999999999E-3</v>
      </c>
      <c r="AJ1794" s="332">
        <v>5.5999999999999999E-3</v>
      </c>
      <c r="AK1794" s="332">
        <v>5.5999999999999999E-3</v>
      </c>
      <c r="AL1794" s="332">
        <v>5.5499999999999994E-3</v>
      </c>
      <c r="AM1794" s="332">
        <v>5.5999999999999999E-3</v>
      </c>
      <c r="AN1794" s="332">
        <v>3.4449999999999995E-2</v>
      </c>
      <c r="AO1794" s="332">
        <v>0.15179999999999999</v>
      </c>
      <c r="AP1794" s="332">
        <v>0.15024999999999999</v>
      </c>
      <c r="AQ1794" s="332">
        <v>3.0599999999999999E-2</v>
      </c>
      <c r="AR1794" s="332">
        <v>5.9000000000000007E-3</v>
      </c>
      <c r="AS1794" s="332">
        <v>5.8999999999999999E-3</v>
      </c>
      <c r="AT1794" s="332">
        <v>2.7899999999999998E-2</v>
      </c>
      <c r="AU1794" s="332">
        <v>0.14315</v>
      </c>
      <c r="AV1794" s="332">
        <v>0.1409</v>
      </c>
      <c r="AW1794" s="332">
        <v>0.12145</v>
      </c>
      <c r="AX1794" s="332">
        <v>0.124</v>
      </c>
      <c r="AY1794" s="332">
        <v>0.13014999999999999</v>
      </c>
      <c r="AZ1794" s="332">
        <v>2.0749999999999998E-2</v>
      </c>
      <c r="BA1794" s="332">
        <v>5.8499999999999993E-3</v>
      </c>
      <c r="BB1794" s="332">
        <v>5.8499999999999993E-3</v>
      </c>
      <c r="BC1794" s="332">
        <v>5.8499999999999993E-3</v>
      </c>
      <c r="BD1794" s="332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162"/>
      <c r="BZ1794" s="162"/>
      <c r="CA1794" s="162"/>
      <c r="CB1794" s="162"/>
      <c r="CC1794" s="162"/>
    </row>
    <row r="1795" spans="1:81" s="1" customFormat="1" ht="10.5" customHeight="1" thickBot="1">
      <c r="A1795" s="1556"/>
      <c r="B1795" s="1609"/>
      <c r="C1795" s="271"/>
      <c r="D1795" s="236" t="s">
        <v>41</v>
      </c>
      <c r="E1795" s="52">
        <f t="shared" ref="E1795:AB1795" si="988">E1794/E1793</f>
        <v>2.875</v>
      </c>
      <c r="F1795" s="52">
        <f t="shared" si="988"/>
        <v>2.875</v>
      </c>
      <c r="G1795" s="52">
        <f t="shared" si="988"/>
        <v>2.9</v>
      </c>
      <c r="H1795" s="365">
        <f t="shared" si="988"/>
        <v>2.875</v>
      </c>
      <c r="I1795" s="52">
        <f t="shared" si="988"/>
        <v>2.8</v>
      </c>
      <c r="J1795" s="52">
        <f t="shared" si="988"/>
        <v>2.8</v>
      </c>
      <c r="K1795" s="52">
        <f t="shared" si="988"/>
        <v>2.7749999999999999</v>
      </c>
      <c r="L1795" s="52">
        <f t="shared" si="988"/>
        <v>2.8</v>
      </c>
      <c r="M1795" s="52">
        <f t="shared" si="988"/>
        <v>0.70957775489186403</v>
      </c>
      <c r="N1795" s="365">
        <f t="shared" si="988"/>
        <v>0.64982876712328763</v>
      </c>
      <c r="O1795" s="52">
        <f t="shared" si="988"/>
        <v>0.65697420201136847</v>
      </c>
      <c r="P1795" s="52">
        <f t="shared" si="988"/>
        <v>0.81059602649006612</v>
      </c>
      <c r="Q1795" s="52">
        <f t="shared" si="988"/>
        <v>2.9500000000000006</v>
      </c>
      <c r="R1795" s="52">
        <f t="shared" si="988"/>
        <v>2.95</v>
      </c>
      <c r="S1795" s="52">
        <f t="shared" si="988"/>
        <v>0.87735849056603765</v>
      </c>
      <c r="T1795" s="52">
        <f t="shared" si="988"/>
        <v>0.65937356057116525</v>
      </c>
      <c r="U1795" s="52">
        <f t="shared" si="988"/>
        <v>0.67191225560324275</v>
      </c>
      <c r="V1795" s="365">
        <f t="shared" si="988"/>
        <v>0.68829696797959772</v>
      </c>
      <c r="W1795" s="52">
        <f t="shared" si="988"/>
        <v>0.6757493188010899</v>
      </c>
      <c r="X1795" s="52">
        <f t="shared" si="988"/>
        <v>0.66709379805228086</v>
      </c>
      <c r="Y1795" s="52">
        <f t="shared" si="988"/>
        <v>0.77715355805243436</v>
      </c>
      <c r="Z1795" s="52">
        <f t="shared" si="988"/>
        <v>2.9249999999999998</v>
      </c>
      <c r="AA1795" s="52">
        <f t="shared" si="988"/>
        <v>2.9249999999999998</v>
      </c>
      <c r="AB1795" s="53">
        <f t="shared" si="988"/>
        <v>2.9249999999999998</v>
      </c>
      <c r="AC1795" s="47"/>
      <c r="AD1795" s="50"/>
      <c r="AE1795" s="58"/>
      <c r="AF1795" s="332"/>
      <c r="AG1795" s="332"/>
      <c r="AH1795" s="332"/>
      <c r="AI1795" s="332"/>
      <c r="AJ1795" s="332"/>
      <c r="AK1795" s="332"/>
      <c r="AL1795" s="332"/>
      <c r="AM1795" s="332"/>
      <c r="AN1795" s="332"/>
      <c r="AO1795" s="332"/>
      <c r="AP1795" s="332"/>
      <c r="AQ1795" s="332"/>
      <c r="AR1795" s="332"/>
      <c r="AS1795" s="332"/>
      <c r="AT1795" s="332"/>
      <c r="AU1795" s="332"/>
      <c r="AV1795" s="332"/>
      <c r="AW1795" s="332"/>
      <c r="AX1795" s="332"/>
      <c r="AY1795" s="332"/>
      <c r="AZ1795" s="332"/>
      <c r="BA1795" s="332"/>
      <c r="BB1795" s="332"/>
      <c r="BC1795" s="332"/>
      <c r="BD1795" s="332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162"/>
      <c r="BZ1795" s="162"/>
      <c r="CA1795" s="162"/>
      <c r="CB1795" s="162"/>
      <c r="CC1795" s="162"/>
    </row>
    <row r="1796" spans="1:81" s="1" customFormat="1" ht="10.5" customHeight="1">
      <c r="A1796" s="1560" t="s">
        <v>6</v>
      </c>
      <c r="B1796" s="1595" t="s">
        <v>359</v>
      </c>
      <c r="C1796" s="1107"/>
      <c r="D1796" s="1190"/>
      <c r="E1796" s="959"/>
      <c r="F1796" s="76"/>
      <c r="G1796" s="76"/>
      <c r="H1796" s="386"/>
      <c r="I1796" s="76"/>
      <c r="J1796" s="76"/>
      <c r="K1796" s="76"/>
      <c r="L1796" s="76"/>
      <c r="M1796" s="76"/>
      <c r="N1796" s="386"/>
      <c r="O1796" s="76"/>
      <c r="P1796" s="76"/>
      <c r="Q1796" s="76"/>
      <c r="R1796" s="76"/>
      <c r="S1796" s="76"/>
      <c r="T1796" s="76"/>
      <c r="U1796" s="76"/>
      <c r="V1796" s="386"/>
      <c r="W1796" s="76"/>
      <c r="X1796" s="76"/>
      <c r="Y1796" s="76"/>
      <c r="Z1796" s="76"/>
      <c r="AA1796" s="76"/>
      <c r="AB1796" s="77"/>
      <c r="AC1796" s="47"/>
      <c r="AD1796" s="50"/>
      <c r="AE1796" s="58"/>
      <c r="AF1796" s="332"/>
      <c r="AG1796" s="332"/>
      <c r="AH1796" s="332"/>
      <c r="AI1796" s="332"/>
      <c r="AJ1796" s="332"/>
      <c r="AK1796" s="332"/>
      <c r="AL1796" s="332"/>
      <c r="AM1796" s="332"/>
      <c r="AN1796" s="332"/>
      <c r="AO1796" s="332"/>
      <c r="AP1796" s="332"/>
      <c r="AQ1796" s="332"/>
      <c r="AR1796" s="332"/>
      <c r="AS1796" s="332"/>
      <c r="AT1796" s="332"/>
      <c r="AU1796" s="332"/>
      <c r="AV1796" s="332"/>
      <c r="AW1796" s="332"/>
      <c r="AX1796" s="332"/>
      <c r="AY1796" s="332"/>
      <c r="AZ1796" s="332"/>
      <c r="BA1796" s="332"/>
      <c r="BB1796" s="332"/>
      <c r="BC1796" s="332"/>
      <c r="BD1796" s="332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162"/>
      <c r="BZ1796" s="162"/>
      <c r="CA1796" s="162"/>
      <c r="CB1796" s="162"/>
      <c r="CC1796" s="162"/>
    </row>
    <row r="1797" spans="1:81" s="1" customFormat="1" ht="10.5" customHeight="1">
      <c r="A1797" s="1600"/>
      <c r="B1797" s="1596"/>
      <c r="C1797" s="1373" t="s">
        <v>129</v>
      </c>
      <c r="D1797" s="131" t="s">
        <v>33</v>
      </c>
      <c r="E1797" s="90">
        <f>ROUND(SQRT(E1798^2+E1799^2)*1000/(1.73*E1719),0)</f>
        <v>5</v>
      </c>
      <c r="F1797" s="85">
        <f t="shared" ref="F1797:AB1797" si="989">ROUND(SQRT(F1798^2+F1799^2)*1000/(1.73*F1719),0)</f>
        <v>5</v>
      </c>
      <c r="G1797" s="85">
        <f t="shared" si="989"/>
        <v>5</v>
      </c>
      <c r="H1797" s="349">
        <f t="shared" si="989"/>
        <v>5</v>
      </c>
      <c r="I1797" s="85">
        <f t="shared" si="989"/>
        <v>5</v>
      </c>
      <c r="J1797" s="85">
        <f t="shared" si="989"/>
        <v>5</v>
      </c>
      <c r="K1797" s="85">
        <f t="shared" si="989"/>
        <v>5</v>
      </c>
      <c r="L1797" s="85">
        <f t="shared" si="989"/>
        <v>6</v>
      </c>
      <c r="M1797" s="85">
        <f t="shared" si="989"/>
        <v>4</v>
      </c>
      <c r="N1797" s="349">
        <f t="shared" si="989"/>
        <v>0</v>
      </c>
      <c r="O1797" s="85">
        <f t="shared" si="989"/>
        <v>0</v>
      </c>
      <c r="P1797" s="85">
        <f t="shared" si="989"/>
        <v>4</v>
      </c>
      <c r="Q1797" s="85">
        <f t="shared" si="989"/>
        <v>5</v>
      </c>
      <c r="R1797" s="85">
        <f t="shared" si="989"/>
        <v>5</v>
      </c>
      <c r="S1797" s="85">
        <f t="shared" si="989"/>
        <v>4</v>
      </c>
      <c r="T1797" s="85">
        <f t="shared" si="989"/>
        <v>0</v>
      </c>
      <c r="U1797" s="85">
        <f t="shared" si="989"/>
        <v>0</v>
      </c>
      <c r="V1797" s="349">
        <f t="shared" si="989"/>
        <v>0</v>
      </c>
      <c r="W1797" s="85">
        <f t="shared" si="989"/>
        <v>0</v>
      </c>
      <c r="X1797" s="85">
        <f t="shared" si="989"/>
        <v>0</v>
      </c>
      <c r="Y1797" s="85">
        <f t="shared" si="989"/>
        <v>5</v>
      </c>
      <c r="Z1797" s="85">
        <f t="shared" si="989"/>
        <v>5</v>
      </c>
      <c r="AA1797" s="85">
        <f t="shared" si="989"/>
        <v>5</v>
      </c>
      <c r="AB1797" s="86">
        <f t="shared" si="989"/>
        <v>5</v>
      </c>
      <c r="AC1797" s="330"/>
      <c r="AD1797" s="177"/>
      <c r="AE1797" s="177"/>
      <c r="AF1797" s="332"/>
      <c r="AG1797" s="332"/>
      <c r="AH1797" s="332"/>
      <c r="AI1797" s="332"/>
      <c r="AJ1797" s="332"/>
      <c r="AK1797" s="332"/>
      <c r="AL1797" s="332"/>
      <c r="AM1797" s="332"/>
      <c r="AN1797" s="332"/>
      <c r="AO1797" s="332"/>
      <c r="AP1797" s="332"/>
      <c r="AQ1797" s="332"/>
      <c r="AR1797" s="332"/>
      <c r="AS1797" s="332"/>
      <c r="AT1797" s="332"/>
      <c r="AU1797" s="332"/>
      <c r="AV1797" s="332"/>
      <c r="AW1797" s="332"/>
      <c r="AX1797" s="332"/>
      <c r="AY1797" s="332"/>
      <c r="AZ1797" s="332"/>
      <c r="BA1797" s="332"/>
      <c r="BB1797" s="332"/>
      <c r="BC1797" s="332"/>
      <c r="BD1797" s="332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162"/>
      <c r="BZ1797" s="162"/>
      <c r="CA1797" s="162"/>
      <c r="CB1797" s="162"/>
      <c r="CC1797" s="162"/>
    </row>
    <row r="1798" spans="1:81" s="1" customFormat="1" ht="10.5" customHeight="1">
      <c r="A1798" s="1600"/>
      <c r="B1798" s="1596"/>
      <c r="C1798" s="1445" t="s">
        <v>553</v>
      </c>
      <c r="D1798" s="131" t="s">
        <v>116</v>
      </c>
      <c r="E1798" s="61">
        <f t="shared" ref="E1798:AB1798" si="990">AF1798*$AE1798</f>
        <v>1.908E-2</v>
      </c>
      <c r="F1798" s="61">
        <f t="shared" si="990"/>
        <v>1.908E-2</v>
      </c>
      <c r="G1798" s="61">
        <f t="shared" si="990"/>
        <v>1.9440000000000002E-2</v>
      </c>
      <c r="H1798" s="420">
        <f t="shared" si="990"/>
        <v>1.8720000000000001E-2</v>
      </c>
      <c r="I1798" s="61">
        <f t="shared" si="990"/>
        <v>1.8720000000000001E-2</v>
      </c>
      <c r="J1798" s="61">
        <f t="shared" si="990"/>
        <v>1.8720000000000001E-2</v>
      </c>
      <c r="K1798" s="61">
        <f t="shared" si="990"/>
        <v>1.8720000000000001E-2</v>
      </c>
      <c r="L1798" s="61">
        <f t="shared" si="990"/>
        <v>2.52E-2</v>
      </c>
      <c r="M1798" s="61">
        <f t="shared" si="990"/>
        <v>1.3679999999999999E-2</v>
      </c>
      <c r="N1798" s="420">
        <f t="shared" si="990"/>
        <v>0</v>
      </c>
      <c r="O1798" s="61">
        <f t="shared" si="990"/>
        <v>0</v>
      </c>
      <c r="P1798" s="61">
        <f t="shared" si="990"/>
        <v>1.4400000000000001E-2</v>
      </c>
      <c r="Q1798" s="61">
        <f t="shared" si="990"/>
        <v>1.6919999999999998E-2</v>
      </c>
      <c r="R1798" s="61">
        <f t="shared" si="990"/>
        <v>1.7999999999999999E-2</v>
      </c>
      <c r="S1798" s="61">
        <f t="shared" si="990"/>
        <v>1.6560000000000002E-2</v>
      </c>
      <c r="T1798" s="61">
        <f t="shared" si="990"/>
        <v>0</v>
      </c>
      <c r="U1798" s="61">
        <f t="shared" si="990"/>
        <v>0</v>
      </c>
      <c r="V1798" s="420">
        <f t="shared" si="990"/>
        <v>0</v>
      </c>
      <c r="W1798" s="61">
        <f t="shared" si="990"/>
        <v>0</v>
      </c>
      <c r="X1798" s="61">
        <f t="shared" si="990"/>
        <v>0</v>
      </c>
      <c r="Y1798" s="61">
        <f t="shared" si="990"/>
        <v>1.8000000000000002E-2</v>
      </c>
      <c r="Z1798" s="61">
        <f t="shared" si="990"/>
        <v>1.9440000000000002E-2</v>
      </c>
      <c r="AA1798" s="61">
        <f t="shared" si="990"/>
        <v>1.9440000000000002E-2</v>
      </c>
      <c r="AB1798" s="62">
        <f t="shared" si="990"/>
        <v>1.9440000000000002E-2</v>
      </c>
      <c r="AC1798" s="47">
        <f>SUM(E1798:AB1798)</f>
        <v>0.31356000000000001</v>
      </c>
      <c r="AD1798" s="50">
        <f>SUM(E1799:AB1799)</f>
        <v>0.91080000000000028</v>
      </c>
      <c r="AE1798" s="351">
        <v>7.2</v>
      </c>
      <c r="AF1798" s="325">
        <v>2.65E-3</v>
      </c>
      <c r="AG1798" s="99">
        <v>2.65E-3</v>
      </c>
      <c r="AH1798" s="99">
        <v>2.7000000000000001E-3</v>
      </c>
      <c r="AI1798" s="99">
        <v>2.5999999999999999E-3</v>
      </c>
      <c r="AJ1798" s="99">
        <v>2.5999999999999999E-3</v>
      </c>
      <c r="AK1798" s="99">
        <v>2.5999999999999999E-3</v>
      </c>
      <c r="AL1798" s="99">
        <v>2.5999999999999999E-3</v>
      </c>
      <c r="AM1798" s="99">
        <v>3.5000000000000001E-3</v>
      </c>
      <c r="AN1798" s="99">
        <v>1.8999999999999998E-3</v>
      </c>
      <c r="AO1798" s="99">
        <v>0</v>
      </c>
      <c r="AP1798" s="99">
        <v>0</v>
      </c>
      <c r="AQ1798" s="99">
        <v>2E-3</v>
      </c>
      <c r="AR1798" s="99">
        <v>2.3499999999999997E-3</v>
      </c>
      <c r="AS1798" s="99">
        <v>2.4999999999999996E-3</v>
      </c>
      <c r="AT1798" s="99">
        <v>2.3E-3</v>
      </c>
      <c r="AU1798" s="99">
        <v>0</v>
      </c>
      <c r="AV1798" s="99">
        <v>0</v>
      </c>
      <c r="AW1798" s="99">
        <v>0</v>
      </c>
      <c r="AX1798" s="99">
        <v>0</v>
      </c>
      <c r="AY1798" s="99">
        <v>0</v>
      </c>
      <c r="AZ1798" s="99">
        <v>2.5000000000000001E-3</v>
      </c>
      <c r="BA1798" s="99">
        <v>2.7000000000000001E-3</v>
      </c>
      <c r="BB1798" s="99">
        <v>2.7000000000000001E-3</v>
      </c>
      <c r="BC1798" s="99">
        <v>2.7000000000000001E-3</v>
      </c>
      <c r="BD1798" s="99"/>
      <c r="BE1798" s="325"/>
      <c r="BF1798" s="325"/>
      <c r="BG1798" s="325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162"/>
      <c r="BZ1798" s="162"/>
      <c r="CA1798" s="162"/>
      <c r="CB1798" s="162"/>
      <c r="CC1798" s="162"/>
    </row>
    <row r="1799" spans="1:81" s="1" customFormat="1" ht="10.5" customHeight="1">
      <c r="A1799" s="1600"/>
      <c r="B1799" s="1596"/>
      <c r="C1799" s="1445" t="s">
        <v>553</v>
      </c>
      <c r="D1799" s="131" t="s">
        <v>117</v>
      </c>
      <c r="E1799" s="61">
        <f t="shared" ref="E1799:AB1799" si="991">AF1799*$AE1798</f>
        <v>5.6880000000000007E-2</v>
      </c>
      <c r="F1799" s="48">
        <f t="shared" si="991"/>
        <v>5.7240000000000006E-2</v>
      </c>
      <c r="G1799" s="48">
        <f t="shared" si="991"/>
        <v>5.7240000000000006E-2</v>
      </c>
      <c r="H1799" s="331">
        <f t="shared" si="991"/>
        <v>5.6880000000000007E-2</v>
      </c>
      <c r="I1799" s="48">
        <f t="shared" si="991"/>
        <v>5.5800000000000002E-2</v>
      </c>
      <c r="J1799" s="48">
        <f t="shared" si="991"/>
        <v>5.5440000000000003E-2</v>
      </c>
      <c r="K1799" s="48">
        <f t="shared" si="991"/>
        <v>5.5080000000000004E-2</v>
      </c>
      <c r="L1799" s="48">
        <f t="shared" si="991"/>
        <v>6.7320000000000005E-2</v>
      </c>
      <c r="M1799" s="48">
        <f t="shared" si="991"/>
        <v>4.1399999999999999E-2</v>
      </c>
      <c r="N1799" s="331">
        <f t="shared" si="991"/>
        <v>-2.8800000000000002E-3</v>
      </c>
      <c r="O1799" s="48">
        <f t="shared" si="991"/>
        <v>-2.8800000000000002E-3</v>
      </c>
      <c r="P1799" s="48">
        <f t="shared" si="991"/>
        <v>4.428E-2</v>
      </c>
      <c r="Q1799" s="48">
        <f t="shared" si="991"/>
        <v>5.5440000000000003E-2</v>
      </c>
      <c r="R1799" s="48">
        <f t="shared" si="991"/>
        <v>5.6880000000000007E-2</v>
      </c>
      <c r="S1799" s="48">
        <f t="shared" si="991"/>
        <v>4.6440000000000009E-2</v>
      </c>
      <c r="T1799" s="48">
        <f t="shared" si="991"/>
        <v>-2.8800000000000002E-3</v>
      </c>
      <c r="U1799" s="48">
        <f t="shared" si="991"/>
        <v>-2.8800000000000002E-3</v>
      </c>
      <c r="V1799" s="331">
        <f t="shared" si="991"/>
        <v>-2.8800000000000002E-3</v>
      </c>
      <c r="W1799" s="48">
        <f t="shared" si="991"/>
        <v>-2.8800000000000002E-3</v>
      </c>
      <c r="X1799" s="48">
        <f t="shared" si="991"/>
        <v>-2.8800000000000002E-3</v>
      </c>
      <c r="Y1799" s="48">
        <f t="shared" si="991"/>
        <v>5.1120000000000006E-2</v>
      </c>
      <c r="Z1799" s="48">
        <f t="shared" si="991"/>
        <v>5.7959999999999998E-2</v>
      </c>
      <c r="AA1799" s="48">
        <f t="shared" si="991"/>
        <v>5.7600000000000005E-2</v>
      </c>
      <c r="AB1799" s="49">
        <f t="shared" si="991"/>
        <v>5.7959999999999998E-2</v>
      </c>
      <c r="AC1799" s="330"/>
      <c r="AD1799" s="177"/>
      <c r="AE1799" s="177"/>
      <c r="AF1799" s="332">
        <v>7.9000000000000008E-3</v>
      </c>
      <c r="AG1799" s="332">
        <v>7.9500000000000005E-3</v>
      </c>
      <c r="AH1799" s="332">
        <v>7.9500000000000005E-3</v>
      </c>
      <c r="AI1799" s="332">
        <v>7.9000000000000008E-3</v>
      </c>
      <c r="AJ1799" s="332">
        <v>7.7499999999999999E-3</v>
      </c>
      <c r="AK1799" s="332">
        <v>7.7000000000000002E-3</v>
      </c>
      <c r="AL1799" s="332">
        <v>7.6500000000000005E-3</v>
      </c>
      <c r="AM1799" s="332">
        <v>9.3500000000000007E-3</v>
      </c>
      <c r="AN1799" s="332">
        <v>5.7499999999999999E-3</v>
      </c>
      <c r="AO1799" s="332">
        <v>-4.0000000000000002E-4</v>
      </c>
      <c r="AP1799" s="332">
        <v>-4.0000000000000002E-4</v>
      </c>
      <c r="AQ1799" s="332">
        <v>6.1500000000000001E-3</v>
      </c>
      <c r="AR1799" s="332">
        <v>7.7000000000000002E-3</v>
      </c>
      <c r="AS1799" s="332">
        <v>7.9000000000000008E-3</v>
      </c>
      <c r="AT1799" s="332">
        <v>6.4500000000000009E-3</v>
      </c>
      <c r="AU1799" s="332">
        <v>-4.0000000000000002E-4</v>
      </c>
      <c r="AV1799" s="332">
        <v>-4.0000000000000002E-4</v>
      </c>
      <c r="AW1799" s="332">
        <v>-4.0000000000000002E-4</v>
      </c>
      <c r="AX1799" s="332">
        <v>-4.0000000000000002E-4</v>
      </c>
      <c r="AY1799" s="332">
        <v>-4.0000000000000002E-4</v>
      </c>
      <c r="AZ1799" s="332">
        <v>7.1000000000000004E-3</v>
      </c>
      <c r="BA1799" s="332">
        <v>8.0499999999999999E-3</v>
      </c>
      <c r="BB1799" s="332">
        <v>8.0000000000000002E-3</v>
      </c>
      <c r="BC1799" s="332">
        <v>8.0499999999999999E-3</v>
      </c>
      <c r="BD1799" s="332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162"/>
      <c r="BZ1799" s="162"/>
      <c r="CA1799" s="162"/>
      <c r="CB1799" s="162"/>
      <c r="CC1799" s="162"/>
    </row>
    <row r="1800" spans="1:81" s="1" customFormat="1" ht="10.5" customHeight="1" thickBot="1">
      <c r="A1800" s="1601"/>
      <c r="B1800" s="1597"/>
      <c r="C1800" s="271"/>
      <c r="D1800" s="236" t="s">
        <v>41</v>
      </c>
      <c r="E1800" s="52">
        <f>E1799/E1798</f>
        <v>2.9811320754716983</v>
      </c>
      <c r="F1800" s="52">
        <f t="shared" ref="F1800:AB1800" si="992">F1799/F1798</f>
        <v>3.0000000000000004</v>
      </c>
      <c r="G1800" s="52">
        <f t="shared" si="992"/>
        <v>2.9444444444444442</v>
      </c>
      <c r="H1800" s="365">
        <f t="shared" si="992"/>
        <v>3.0384615384615388</v>
      </c>
      <c r="I1800" s="52">
        <f t="shared" si="992"/>
        <v>2.9807692307692308</v>
      </c>
      <c r="J1800" s="52">
        <f t="shared" si="992"/>
        <v>2.9615384615384617</v>
      </c>
      <c r="K1800" s="52">
        <f t="shared" si="992"/>
        <v>2.9423076923076925</v>
      </c>
      <c r="L1800" s="52">
        <f t="shared" si="992"/>
        <v>2.6714285714285717</v>
      </c>
      <c r="M1800" s="52">
        <f t="shared" si="992"/>
        <v>3.0263157894736841</v>
      </c>
      <c r="N1800" s="365" t="e">
        <f t="shared" si="992"/>
        <v>#DIV/0!</v>
      </c>
      <c r="O1800" s="52" t="e">
        <f t="shared" si="992"/>
        <v>#DIV/0!</v>
      </c>
      <c r="P1800" s="52">
        <f t="shared" si="992"/>
        <v>3.0749999999999997</v>
      </c>
      <c r="Q1800" s="52">
        <f t="shared" si="992"/>
        <v>3.2765957446808516</v>
      </c>
      <c r="R1800" s="52">
        <f t="shared" si="992"/>
        <v>3.1600000000000006</v>
      </c>
      <c r="S1800" s="52">
        <f t="shared" si="992"/>
        <v>2.804347826086957</v>
      </c>
      <c r="T1800" s="52" t="e">
        <f t="shared" si="992"/>
        <v>#DIV/0!</v>
      </c>
      <c r="U1800" s="52" t="e">
        <f t="shared" si="992"/>
        <v>#DIV/0!</v>
      </c>
      <c r="V1800" s="365" t="e">
        <f t="shared" si="992"/>
        <v>#DIV/0!</v>
      </c>
      <c r="W1800" s="52" t="e">
        <f t="shared" si="992"/>
        <v>#DIV/0!</v>
      </c>
      <c r="X1800" s="52" t="e">
        <f t="shared" si="992"/>
        <v>#DIV/0!</v>
      </c>
      <c r="Y1800" s="52">
        <f t="shared" si="992"/>
        <v>2.84</v>
      </c>
      <c r="Z1800" s="52">
        <f t="shared" si="992"/>
        <v>2.981481481481481</v>
      </c>
      <c r="AA1800" s="52">
        <f t="shared" si="992"/>
        <v>2.9629629629629628</v>
      </c>
      <c r="AB1800" s="53">
        <f t="shared" si="992"/>
        <v>2.981481481481481</v>
      </c>
      <c r="AC1800" s="330"/>
      <c r="AD1800" s="177"/>
      <c r="AE1800" s="177"/>
      <c r="AF1800" s="332"/>
      <c r="AG1800" s="332"/>
      <c r="AH1800" s="332"/>
      <c r="AI1800" s="332"/>
      <c r="AJ1800" s="332"/>
      <c r="AK1800" s="332"/>
      <c r="AL1800" s="332"/>
      <c r="AM1800" s="332"/>
      <c r="AN1800" s="332"/>
      <c r="AO1800" s="332"/>
      <c r="AP1800" s="332"/>
      <c r="AQ1800" s="332"/>
      <c r="AR1800" s="332"/>
      <c r="AS1800" s="332"/>
      <c r="AT1800" s="332"/>
      <c r="AU1800" s="332"/>
      <c r="AV1800" s="332"/>
      <c r="AW1800" s="332"/>
      <c r="AX1800" s="332"/>
      <c r="AY1800" s="332"/>
      <c r="AZ1800" s="332"/>
      <c r="BA1800" s="332"/>
      <c r="BB1800" s="332"/>
      <c r="BC1800" s="332"/>
      <c r="BD1800" s="332"/>
      <c r="BE1800" s="325"/>
      <c r="BF1800" s="325"/>
      <c r="BG1800" s="325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162"/>
      <c r="BZ1800" s="162"/>
      <c r="CA1800" s="162"/>
      <c r="CB1800" s="162"/>
      <c r="CC1800" s="162"/>
    </row>
    <row r="1801" spans="1:81" s="1" customFormat="1" ht="10.5" customHeight="1">
      <c r="A1801" s="1560" t="s">
        <v>13</v>
      </c>
      <c r="B1801" s="1595" t="s">
        <v>363</v>
      </c>
      <c r="C1801" s="1107"/>
      <c r="D1801" s="1190"/>
      <c r="E1801" s="1442" t="s">
        <v>119</v>
      </c>
      <c r="F1801" s="1443"/>
      <c r="G1801" s="76"/>
      <c r="H1801" s="386"/>
      <c r="I1801" s="76"/>
      <c r="J1801" s="76"/>
      <c r="K1801" s="76"/>
      <c r="L1801" s="76"/>
      <c r="M1801" s="76"/>
      <c r="N1801" s="386"/>
      <c r="O1801" s="76"/>
      <c r="P1801" s="76"/>
      <c r="Q1801" s="76"/>
      <c r="R1801" s="76"/>
      <c r="S1801" s="76"/>
      <c r="T1801" s="76"/>
      <c r="U1801" s="76"/>
      <c r="V1801" s="386"/>
      <c r="W1801" s="76"/>
      <c r="X1801" s="76"/>
      <c r="Y1801" s="76"/>
      <c r="Z1801" s="76"/>
      <c r="AA1801" s="76"/>
      <c r="AB1801" s="77"/>
      <c r="AC1801" s="47"/>
      <c r="AD1801" s="50"/>
      <c r="AE1801" s="58"/>
      <c r="AF1801" s="332"/>
      <c r="AG1801" s="332"/>
      <c r="AH1801" s="332"/>
      <c r="AI1801" s="332"/>
      <c r="AJ1801" s="332"/>
      <c r="AK1801" s="332"/>
      <c r="AL1801" s="332"/>
      <c r="AM1801" s="332"/>
      <c r="AN1801" s="332"/>
      <c r="AO1801" s="332"/>
      <c r="AP1801" s="332"/>
      <c r="AQ1801" s="332"/>
      <c r="AR1801" s="332"/>
      <c r="AS1801" s="332"/>
      <c r="AT1801" s="332"/>
      <c r="AU1801" s="332"/>
      <c r="AV1801" s="332"/>
      <c r="AW1801" s="332"/>
      <c r="AX1801" s="332"/>
      <c r="AY1801" s="332"/>
      <c r="AZ1801" s="332"/>
      <c r="BA1801" s="332"/>
      <c r="BB1801" s="332"/>
      <c r="BC1801" s="332"/>
      <c r="BD1801" s="332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162"/>
      <c r="BZ1801" s="162"/>
      <c r="CA1801" s="162"/>
      <c r="CB1801" s="162"/>
      <c r="CC1801" s="162"/>
    </row>
    <row r="1802" spans="1:81" s="1" customFormat="1" ht="10.5" customHeight="1">
      <c r="A1802" s="1600"/>
      <c r="B1802" s="1596"/>
      <c r="C1802" s="1373" t="s">
        <v>126</v>
      </c>
      <c r="D1802" s="131" t="s">
        <v>33</v>
      </c>
      <c r="E1802" s="90">
        <v>0</v>
      </c>
      <c r="F1802" s="85">
        <v>0</v>
      </c>
      <c r="G1802" s="85">
        <v>0</v>
      </c>
      <c r="H1802" s="349">
        <v>0</v>
      </c>
      <c r="I1802" s="85">
        <v>0</v>
      </c>
      <c r="J1802" s="85">
        <v>0</v>
      </c>
      <c r="K1802" s="85">
        <v>0</v>
      </c>
      <c r="L1802" s="85">
        <v>0</v>
      </c>
      <c r="M1802" s="85">
        <v>0</v>
      </c>
      <c r="N1802" s="349">
        <v>0</v>
      </c>
      <c r="O1802" s="85">
        <v>0</v>
      </c>
      <c r="P1802" s="85">
        <v>0</v>
      </c>
      <c r="Q1802" s="85">
        <v>0</v>
      </c>
      <c r="R1802" s="85">
        <v>0</v>
      </c>
      <c r="S1802" s="85">
        <v>0</v>
      </c>
      <c r="T1802" s="85">
        <v>0</v>
      </c>
      <c r="U1802" s="85">
        <v>0</v>
      </c>
      <c r="V1802" s="349">
        <v>0</v>
      </c>
      <c r="W1802" s="85">
        <v>0</v>
      </c>
      <c r="X1802" s="85">
        <v>0</v>
      </c>
      <c r="Y1802" s="85">
        <v>0</v>
      </c>
      <c r="Z1802" s="85">
        <v>0</v>
      </c>
      <c r="AA1802" s="85">
        <v>0</v>
      </c>
      <c r="AB1802" s="86">
        <v>0</v>
      </c>
      <c r="AC1802" s="330"/>
      <c r="AD1802" s="177"/>
      <c r="AE1802" s="58"/>
      <c r="AF1802" s="332"/>
      <c r="AG1802" s="332"/>
      <c r="AH1802" s="332"/>
      <c r="AI1802" s="332"/>
      <c r="AJ1802" s="332"/>
      <c r="AK1802" s="332"/>
      <c r="AL1802" s="332"/>
      <c r="AM1802" s="332"/>
      <c r="AN1802" s="332"/>
      <c r="AO1802" s="332"/>
      <c r="AP1802" s="332"/>
      <c r="AQ1802" s="332"/>
      <c r="AR1802" s="332"/>
      <c r="AS1802" s="332"/>
      <c r="AT1802" s="332"/>
      <c r="AU1802" s="332"/>
      <c r="AV1802" s="332"/>
      <c r="AW1802" s="332"/>
      <c r="AX1802" s="332"/>
      <c r="AY1802" s="332"/>
      <c r="AZ1802" s="332"/>
      <c r="BA1802" s="332"/>
      <c r="BB1802" s="332"/>
      <c r="BC1802" s="332"/>
      <c r="BD1802" s="332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162"/>
      <c r="BZ1802" s="162"/>
      <c r="CA1802" s="162"/>
      <c r="CB1802" s="162"/>
      <c r="CC1802" s="162"/>
    </row>
    <row r="1803" spans="1:81" s="1" customFormat="1" ht="10.5" customHeight="1">
      <c r="A1803" s="1600"/>
      <c r="B1803" s="1596"/>
      <c r="C1803" s="1445" t="s">
        <v>553</v>
      </c>
      <c r="D1803" s="131" t="s">
        <v>116</v>
      </c>
      <c r="E1803" s="61">
        <f t="shared" ref="E1803:AB1803" si="993">AF1803*$AE1803</f>
        <v>0</v>
      </c>
      <c r="F1803" s="61">
        <f t="shared" si="993"/>
        <v>0</v>
      </c>
      <c r="G1803" s="61">
        <f t="shared" si="993"/>
        <v>0</v>
      </c>
      <c r="H1803" s="420">
        <f t="shared" si="993"/>
        <v>0</v>
      </c>
      <c r="I1803" s="61">
        <f t="shared" si="993"/>
        <v>0</v>
      </c>
      <c r="J1803" s="61">
        <f t="shared" si="993"/>
        <v>0</v>
      </c>
      <c r="K1803" s="61">
        <f t="shared" si="993"/>
        <v>0</v>
      </c>
      <c r="L1803" s="61">
        <f t="shared" si="993"/>
        <v>0</v>
      </c>
      <c r="M1803" s="61">
        <f t="shared" si="993"/>
        <v>0</v>
      </c>
      <c r="N1803" s="420">
        <f t="shared" si="993"/>
        <v>0</v>
      </c>
      <c r="O1803" s="61">
        <f t="shared" si="993"/>
        <v>0</v>
      </c>
      <c r="P1803" s="61">
        <f t="shared" si="993"/>
        <v>0</v>
      </c>
      <c r="Q1803" s="61">
        <f t="shared" si="993"/>
        <v>0</v>
      </c>
      <c r="R1803" s="61">
        <f t="shared" si="993"/>
        <v>0</v>
      </c>
      <c r="S1803" s="61">
        <f t="shared" si="993"/>
        <v>0</v>
      </c>
      <c r="T1803" s="61">
        <f t="shared" si="993"/>
        <v>0</v>
      </c>
      <c r="U1803" s="61">
        <f t="shared" si="993"/>
        <v>0</v>
      </c>
      <c r="V1803" s="420">
        <f t="shared" si="993"/>
        <v>0</v>
      </c>
      <c r="W1803" s="61">
        <f t="shared" si="993"/>
        <v>0</v>
      </c>
      <c r="X1803" s="61">
        <f t="shared" si="993"/>
        <v>0</v>
      </c>
      <c r="Y1803" s="61">
        <f t="shared" si="993"/>
        <v>0</v>
      </c>
      <c r="Z1803" s="61">
        <f t="shared" si="993"/>
        <v>0</v>
      </c>
      <c r="AA1803" s="61">
        <f t="shared" si="993"/>
        <v>0</v>
      </c>
      <c r="AB1803" s="62">
        <f t="shared" si="993"/>
        <v>0</v>
      </c>
      <c r="AC1803" s="47">
        <f>SUM(E1803:AB1803)</f>
        <v>0</v>
      </c>
      <c r="AD1803" s="50">
        <f>SUM(E1804:AB1804)</f>
        <v>0</v>
      </c>
      <c r="AE1803" s="58">
        <v>7.2</v>
      </c>
      <c r="AF1803" s="99">
        <v>0</v>
      </c>
      <c r="AG1803" s="99">
        <v>0</v>
      </c>
      <c r="AH1803" s="99">
        <v>0</v>
      </c>
      <c r="AI1803" s="99">
        <v>0</v>
      </c>
      <c r="AJ1803" s="99">
        <v>0</v>
      </c>
      <c r="AK1803" s="99">
        <v>0</v>
      </c>
      <c r="AL1803" s="99">
        <v>0</v>
      </c>
      <c r="AM1803" s="99">
        <v>0</v>
      </c>
      <c r="AN1803" s="99">
        <v>0</v>
      </c>
      <c r="AO1803" s="99">
        <v>0</v>
      </c>
      <c r="AP1803" s="99">
        <v>0</v>
      </c>
      <c r="AQ1803" s="99">
        <v>0</v>
      </c>
      <c r="AR1803" s="99">
        <v>0</v>
      </c>
      <c r="AS1803" s="99">
        <v>0</v>
      </c>
      <c r="AT1803" s="99">
        <v>0</v>
      </c>
      <c r="AU1803" s="99">
        <v>0</v>
      </c>
      <c r="AV1803" s="99">
        <v>0</v>
      </c>
      <c r="AW1803" s="99">
        <v>0</v>
      </c>
      <c r="AX1803" s="99">
        <v>0</v>
      </c>
      <c r="AY1803" s="99">
        <v>0</v>
      </c>
      <c r="AZ1803" s="99">
        <v>0</v>
      </c>
      <c r="BA1803" s="99">
        <v>0</v>
      </c>
      <c r="BB1803" s="99">
        <v>0</v>
      </c>
      <c r="BC1803" s="99">
        <v>0</v>
      </c>
      <c r="BD1803" s="99"/>
      <c r="BE1803" s="325"/>
      <c r="BF1803" s="325"/>
      <c r="BG1803" s="325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162"/>
      <c r="BZ1803" s="162"/>
      <c r="CA1803" s="162"/>
      <c r="CB1803" s="162"/>
      <c r="CC1803" s="162"/>
    </row>
    <row r="1804" spans="1:81" s="1" customFormat="1" ht="10.5" customHeight="1">
      <c r="A1804" s="1600"/>
      <c r="B1804" s="1596"/>
      <c r="C1804" s="1445" t="s">
        <v>553</v>
      </c>
      <c r="D1804" s="131" t="s">
        <v>117</v>
      </c>
      <c r="E1804" s="61">
        <f t="shared" ref="E1804:AB1804" si="994">AF1804*$AE1803</f>
        <v>0</v>
      </c>
      <c r="F1804" s="48">
        <f t="shared" si="994"/>
        <v>0</v>
      </c>
      <c r="G1804" s="48">
        <f t="shared" si="994"/>
        <v>0</v>
      </c>
      <c r="H1804" s="331">
        <f t="shared" si="994"/>
        <v>0</v>
      </c>
      <c r="I1804" s="48">
        <f t="shared" si="994"/>
        <v>0</v>
      </c>
      <c r="J1804" s="48">
        <f t="shared" si="994"/>
        <v>0</v>
      </c>
      <c r="K1804" s="48">
        <f t="shared" si="994"/>
        <v>0</v>
      </c>
      <c r="L1804" s="48">
        <f t="shared" si="994"/>
        <v>0</v>
      </c>
      <c r="M1804" s="48">
        <f t="shared" si="994"/>
        <v>0</v>
      </c>
      <c r="N1804" s="331">
        <f t="shared" si="994"/>
        <v>0</v>
      </c>
      <c r="O1804" s="48">
        <f t="shared" si="994"/>
        <v>0</v>
      </c>
      <c r="P1804" s="48">
        <f t="shared" si="994"/>
        <v>0</v>
      </c>
      <c r="Q1804" s="48">
        <f t="shared" si="994"/>
        <v>0</v>
      </c>
      <c r="R1804" s="48">
        <f t="shared" si="994"/>
        <v>0</v>
      </c>
      <c r="S1804" s="48">
        <f t="shared" si="994"/>
        <v>0</v>
      </c>
      <c r="T1804" s="48">
        <f t="shared" si="994"/>
        <v>0</v>
      </c>
      <c r="U1804" s="48">
        <f t="shared" si="994"/>
        <v>0</v>
      </c>
      <c r="V1804" s="331">
        <f t="shared" si="994"/>
        <v>0</v>
      </c>
      <c r="W1804" s="48">
        <f t="shared" si="994"/>
        <v>0</v>
      </c>
      <c r="X1804" s="48">
        <f t="shared" si="994"/>
        <v>0</v>
      </c>
      <c r="Y1804" s="48">
        <f t="shared" si="994"/>
        <v>0</v>
      </c>
      <c r="Z1804" s="48">
        <f t="shared" si="994"/>
        <v>0</v>
      </c>
      <c r="AA1804" s="48">
        <f t="shared" si="994"/>
        <v>0</v>
      </c>
      <c r="AB1804" s="49">
        <f t="shared" si="994"/>
        <v>0</v>
      </c>
      <c r="AC1804" s="47"/>
      <c r="AD1804" s="50"/>
      <c r="AE1804" s="58"/>
      <c r="AF1804" s="332">
        <v>0</v>
      </c>
      <c r="AG1804" s="332">
        <v>0</v>
      </c>
      <c r="AH1804" s="332">
        <v>0</v>
      </c>
      <c r="AI1804" s="332">
        <v>0</v>
      </c>
      <c r="AJ1804" s="332">
        <v>0</v>
      </c>
      <c r="AK1804" s="332">
        <v>0</v>
      </c>
      <c r="AL1804" s="332">
        <v>0</v>
      </c>
      <c r="AM1804" s="332">
        <v>0</v>
      </c>
      <c r="AN1804" s="332">
        <v>0</v>
      </c>
      <c r="AO1804" s="332">
        <v>0</v>
      </c>
      <c r="AP1804" s="332">
        <v>0</v>
      </c>
      <c r="AQ1804" s="332">
        <v>0</v>
      </c>
      <c r="AR1804" s="332">
        <v>0</v>
      </c>
      <c r="AS1804" s="332">
        <v>0</v>
      </c>
      <c r="AT1804" s="332">
        <v>0</v>
      </c>
      <c r="AU1804" s="332">
        <v>0</v>
      </c>
      <c r="AV1804" s="332">
        <v>0</v>
      </c>
      <c r="AW1804" s="332">
        <v>0</v>
      </c>
      <c r="AX1804" s="332">
        <v>0</v>
      </c>
      <c r="AY1804" s="332">
        <v>0</v>
      </c>
      <c r="AZ1804" s="332">
        <v>0</v>
      </c>
      <c r="BA1804" s="332">
        <v>0</v>
      </c>
      <c r="BB1804" s="332">
        <v>0</v>
      </c>
      <c r="BC1804" s="332">
        <v>0</v>
      </c>
      <c r="BD1804" s="332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162"/>
      <c r="BZ1804" s="162"/>
      <c r="CA1804" s="162"/>
      <c r="CB1804" s="162"/>
      <c r="CC1804" s="162"/>
    </row>
    <row r="1805" spans="1:81" s="1" customFormat="1" ht="10.5" customHeight="1" thickBot="1">
      <c r="A1805" s="1601"/>
      <c r="B1805" s="1597"/>
      <c r="C1805" s="271"/>
      <c r="D1805" s="236" t="s">
        <v>41</v>
      </c>
      <c r="E1805" s="52" t="e">
        <f>E1804/E1803</f>
        <v>#DIV/0!</v>
      </c>
      <c r="F1805" s="52" t="e">
        <f t="shared" ref="F1805:AB1805" si="995">F1804/F1803</f>
        <v>#DIV/0!</v>
      </c>
      <c r="G1805" s="52" t="e">
        <f t="shared" si="995"/>
        <v>#DIV/0!</v>
      </c>
      <c r="H1805" s="365" t="e">
        <f t="shared" si="995"/>
        <v>#DIV/0!</v>
      </c>
      <c r="I1805" s="52" t="e">
        <f t="shared" si="995"/>
        <v>#DIV/0!</v>
      </c>
      <c r="J1805" s="52" t="e">
        <f t="shared" si="995"/>
        <v>#DIV/0!</v>
      </c>
      <c r="K1805" s="52" t="e">
        <f t="shared" si="995"/>
        <v>#DIV/0!</v>
      </c>
      <c r="L1805" s="52" t="e">
        <f t="shared" si="995"/>
        <v>#DIV/0!</v>
      </c>
      <c r="M1805" s="52" t="e">
        <f t="shared" si="995"/>
        <v>#DIV/0!</v>
      </c>
      <c r="N1805" s="365" t="e">
        <f t="shared" si="995"/>
        <v>#DIV/0!</v>
      </c>
      <c r="O1805" s="52" t="e">
        <f t="shared" si="995"/>
        <v>#DIV/0!</v>
      </c>
      <c r="P1805" s="52" t="e">
        <f t="shared" si="995"/>
        <v>#DIV/0!</v>
      </c>
      <c r="Q1805" s="52" t="e">
        <f t="shared" si="995"/>
        <v>#DIV/0!</v>
      </c>
      <c r="R1805" s="52" t="e">
        <f t="shared" si="995"/>
        <v>#DIV/0!</v>
      </c>
      <c r="S1805" s="52" t="e">
        <f t="shared" si="995"/>
        <v>#DIV/0!</v>
      </c>
      <c r="T1805" s="52" t="e">
        <f t="shared" si="995"/>
        <v>#DIV/0!</v>
      </c>
      <c r="U1805" s="52" t="e">
        <f t="shared" si="995"/>
        <v>#DIV/0!</v>
      </c>
      <c r="V1805" s="365" t="e">
        <f t="shared" si="995"/>
        <v>#DIV/0!</v>
      </c>
      <c r="W1805" s="52" t="e">
        <f t="shared" si="995"/>
        <v>#DIV/0!</v>
      </c>
      <c r="X1805" s="52" t="e">
        <f t="shared" si="995"/>
        <v>#DIV/0!</v>
      </c>
      <c r="Y1805" s="52" t="e">
        <f t="shared" si="995"/>
        <v>#DIV/0!</v>
      </c>
      <c r="Z1805" s="52" t="e">
        <f t="shared" si="995"/>
        <v>#DIV/0!</v>
      </c>
      <c r="AA1805" s="52" t="e">
        <f t="shared" si="995"/>
        <v>#DIV/0!</v>
      </c>
      <c r="AB1805" s="53" t="e">
        <f t="shared" si="995"/>
        <v>#DIV/0!</v>
      </c>
      <c r="AC1805" s="47"/>
      <c r="AD1805" s="50"/>
      <c r="AE1805" s="58"/>
      <c r="AF1805" s="332"/>
      <c r="AG1805" s="332"/>
      <c r="AH1805" s="332"/>
      <c r="AI1805" s="332"/>
      <c r="AJ1805" s="332"/>
      <c r="AK1805" s="332"/>
      <c r="AL1805" s="332"/>
      <c r="AM1805" s="332"/>
      <c r="AN1805" s="332"/>
      <c r="AO1805" s="332"/>
      <c r="AP1805" s="332"/>
      <c r="AQ1805" s="332"/>
      <c r="AR1805" s="332"/>
      <c r="AS1805" s="332"/>
      <c r="AT1805" s="332"/>
      <c r="AU1805" s="332"/>
      <c r="AV1805" s="332"/>
      <c r="AW1805" s="332"/>
      <c r="AX1805" s="332"/>
      <c r="AY1805" s="332"/>
      <c r="AZ1805" s="332"/>
      <c r="BA1805" s="332"/>
      <c r="BB1805" s="332"/>
      <c r="BC1805" s="332"/>
      <c r="BD1805" s="332"/>
      <c r="BE1805" s="325"/>
      <c r="BF1805" s="325"/>
      <c r="BG1805" s="325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162"/>
      <c r="BZ1805" s="162"/>
      <c r="CA1805" s="162"/>
      <c r="CB1805" s="162"/>
      <c r="CC1805" s="162"/>
    </row>
    <row r="1806" spans="1:81" s="1" customFormat="1" ht="10.5" customHeight="1">
      <c r="A1806" s="1560" t="s">
        <v>75</v>
      </c>
      <c r="B1806" s="1595" t="s">
        <v>362</v>
      </c>
      <c r="C1806" s="1107"/>
      <c r="D1806" s="1190"/>
      <c r="E1806" s="1442" t="s">
        <v>119</v>
      </c>
      <c r="F1806" s="1443"/>
      <c r="G1806" s="76"/>
      <c r="H1806" s="386"/>
      <c r="I1806" s="76"/>
      <c r="J1806" s="76"/>
      <c r="K1806" s="76"/>
      <c r="L1806" s="76"/>
      <c r="M1806" s="76"/>
      <c r="N1806" s="386"/>
      <c r="O1806" s="76"/>
      <c r="P1806" s="76"/>
      <c r="Q1806" s="76"/>
      <c r="R1806" s="76"/>
      <c r="S1806" s="76"/>
      <c r="T1806" s="76"/>
      <c r="U1806" s="76"/>
      <c r="V1806" s="386"/>
      <c r="W1806" s="76"/>
      <c r="X1806" s="76"/>
      <c r="Y1806" s="76"/>
      <c r="Z1806" s="76"/>
      <c r="AA1806" s="76"/>
      <c r="AB1806" s="77"/>
      <c r="AC1806" s="47"/>
      <c r="AD1806" s="50"/>
      <c r="AE1806" s="58"/>
      <c r="AF1806" s="332"/>
      <c r="AG1806" s="332"/>
      <c r="AH1806" s="332"/>
      <c r="AI1806" s="332"/>
      <c r="AJ1806" s="332"/>
      <c r="AK1806" s="332"/>
      <c r="AL1806" s="332"/>
      <c r="AM1806" s="332"/>
      <c r="AN1806" s="332"/>
      <c r="AO1806" s="332"/>
      <c r="AP1806" s="332"/>
      <c r="AQ1806" s="332"/>
      <c r="AR1806" s="332"/>
      <c r="AS1806" s="332"/>
      <c r="AT1806" s="332"/>
      <c r="AU1806" s="332"/>
      <c r="AV1806" s="332"/>
      <c r="AW1806" s="332"/>
      <c r="AX1806" s="332"/>
      <c r="AY1806" s="332"/>
      <c r="AZ1806" s="332"/>
      <c r="BA1806" s="332"/>
      <c r="BB1806" s="332"/>
      <c r="BC1806" s="332"/>
      <c r="BD1806" s="332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162"/>
      <c r="BZ1806" s="162"/>
      <c r="CA1806" s="162"/>
      <c r="CB1806" s="162"/>
      <c r="CC1806" s="162"/>
    </row>
    <row r="1807" spans="1:81" s="1" customFormat="1" ht="10.5" customHeight="1">
      <c r="A1807" s="1600"/>
      <c r="B1807" s="1596"/>
      <c r="C1807" s="1373" t="s">
        <v>128</v>
      </c>
      <c r="D1807" s="131" t="s">
        <v>33</v>
      </c>
      <c r="E1807" s="85">
        <v>0</v>
      </c>
      <c r="F1807" s="85">
        <v>0</v>
      </c>
      <c r="G1807" s="85">
        <v>0</v>
      </c>
      <c r="H1807" s="349">
        <v>0</v>
      </c>
      <c r="I1807" s="85">
        <v>0</v>
      </c>
      <c r="J1807" s="85">
        <v>0</v>
      </c>
      <c r="K1807" s="85">
        <v>0</v>
      </c>
      <c r="L1807" s="85">
        <v>0</v>
      </c>
      <c r="M1807" s="85">
        <v>0</v>
      </c>
      <c r="N1807" s="349">
        <v>0</v>
      </c>
      <c r="O1807" s="85">
        <v>0</v>
      </c>
      <c r="P1807" s="85">
        <v>0</v>
      </c>
      <c r="Q1807" s="85">
        <v>0</v>
      </c>
      <c r="R1807" s="85">
        <v>0</v>
      </c>
      <c r="S1807" s="85">
        <v>0</v>
      </c>
      <c r="T1807" s="85">
        <v>0</v>
      </c>
      <c r="U1807" s="85">
        <v>0</v>
      </c>
      <c r="V1807" s="349">
        <v>0</v>
      </c>
      <c r="W1807" s="85">
        <v>0</v>
      </c>
      <c r="X1807" s="85">
        <v>0</v>
      </c>
      <c r="Y1807" s="85">
        <v>0</v>
      </c>
      <c r="Z1807" s="85">
        <v>0</v>
      </c>
      <c r="AA1807" s="85">
        <v>0</v>
      </c>
      <c r="AB1807" s="86">
        <v>0</v>
      </c>
      <c r="AC1807" s="330"/>
      <c r="AD1807" s="177"/>
      <c r="AE1807" s="58"/>
      <c r="AF1807" s="332"/>
      <c r="AG1807" s="332"/>
      <c r="AH1807" s="332"/>
      <c r="AI1807" s="332"/>
      <c r="AJ1807" s="332"/>
      <c r="AK1807" s="332"/>
      <c r="AL1807" s="332"/>
      <c r="AM1807" s="332"/>
      <c r="AN1807" s="332"/>
      <c r="AO1807" s="332"/>
      <c r="AP1807" s="332"/>
      <c r="AQ1807" s="332"/>
      <c r="AR1807" s="332"/>
      <c r="AS1807" s="332"/>
      <c r="AT1807" s="332"/>
      <c r="AU1807" s="332"/>
      <c r="AV1807" s="332"/>
      <c r="AW1807" s="332"/>
      <c r="AX1807" s="332"/>
      <c r="AY1807" s="332"/>
      <c r="AZ1807" s="332"/>
      <c r="BA1807" s="332"/>
      <c r="BB1807" s="332"/>
      <c r="BC1807" s="332"/>
      <c r="BD1807" s="332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162"/>
      <c r="BZ1807" s="162"/>
      <c r="CA1807" s="162"/>
      <c r="CB1807" s="162"/>
      <c r="CC1807" s="162"/>
    </row>
    <row r="1808" spans="1:81" s="1" customFormat="1" ht="10.5" customHeight="1">
      <c r="A1808" s="1600"/>
      <c r="B1808" s="1596"/>
      <c r="C1808" s="1445" t="s">
        <v>553</v>
      </c>
      <c r="D1808" s="131" t="s">
        <v>116</v>
      </c>
      <c r="E1808" s="61">
        <f t="shared" ref="E1808:AB1808" si="996">AF1808*$AE1808</f>
        <v>0</v>
      </c>
      <c r="F1808" s="61">
        <f t="shared" si="996"/>
        <v>0</v>
      </c>
      <c r="G1808" s="61">
        <f t="shared" si="996"/>
        <v>0</v>
      </c>
      <c r="H1808" s="420">
        <f t="shared" si="996"/>
        <v>0</v>
      </c>
      <c r="I1808" s="61">
        <f t="shared" si="996"/>
        <v>0</v>
      </c>
      <c r="J1808" s="61">
        <f t="shared" si="996"/>
        <v>0</v>
      </c>
      <c r="K1808" s="61">
        <f t="shared" si="996"/>
        <v>0</v>
      </c>
      <c r="L1808" s="61">
        <f t="shared" si="996"/>
        <v>0</v>
      </c>
      <c r="M1808" s="61">
        <f t="shared" si="996"/>
        <v>0</v>
      </c>
      <c r="N1808" s="420">
        <f t="shared" si="996"/>
        <v>0</v>
      </c>
      <c r="O1808" s="61">
        <f t="shared" si="996"/>
        <v>0</v>
      </c>
      <c r="P1808" s="61">
        <f t="shared" si="996"/>
        <v>0</v>
      </c>
      <c r="Q1808" s="61">
        <f t="shared" si="996"/>
        <v>0</v>
      </c>
      <c r="R1808" s="61">
        <f t="shared" si="996"/>
        <v>0</v>
      </c>
      <c r="S1808" s="61">
        <f t="shared" si="996"/>
        <v>0</v>
      </c>
      <c r="T1808" s="61">
        <f t="shared" si="996"/>
        <v>0</v>
      </c>
      <c r="U1808" s="61">
        <f t="shared" si="996"/>
        <v>0</v>
      </c>
      <c r="V1808" s="420">
        <f t="shared" si="996"/>
        <v>0</v>
      </c>
      <c r="W1808" s="61">
        <f t="shared" si="996"/>
        <v>0</v>
      </c>
      <c r="X1808" s="61">
        <f t="shared" si="996"/>
        <v>0</v>
      </c>
      <c r="Y1808" s="61">
        <f t="shared" si="996"/>
        <v>0</v>
      </c>
      <c r="Z1808" s="61">
        <f t="shared" si="996"/>
        <v>0</v>
      </c>
      <c r="AA1808" s="61">
        <f t="shared" si="996"/>
        <v>0</v>
      </c>
      <c r="AB1808" s="62">
        <f t="shared" si="996"/>
        <v>0</v>
      </c>
      <c r="AC1808" s="47">
        <f>SUM(E1808:AB1808)</f>
        <v>0</v>
      </c>
      <c r="AD1808" s="50">
        <f>SUM(E1809:AB1809)</f>
        <v>0</v>
      </c>
      <c r="AE1808" s="58">
        <v>4.8</v>
      </c>
      <c r="AF1808" s="99">
        <v>0</v>
      </c>
      <c r="AG1808" s="99">
        <v>0</v>
      </c>
      <c r="AH1808" s="99">
        <v>0</v>
      </c>
      <c r="AI1808" s="99">
        <v>0</v>
      </c>
      <c r="AJ1808" s="99">
        <v>0</v>
      </c>
      <c r="AK1808" s="99">
        <v>0</v>
      </c>
      <c r="AL1808" s="99">
        <v>0</v>
      </c>
      <c r="AM1808" s="99">
        <v>0</v>
      </c>
      <c r="AN1808" s="99">
        <v>0</v>
      </c>
      <c r="AO1808" s="99">
        <v>0</v>
      </c>
      <c r="AP1808" s="99">
        <v>0</v>
      </c>
      <c r="AQ1808" s="99">
        <v>0</v>
      </c>
      <c r="AR1808" s="99">
        <v>0</v>
      </c>
      <c r="AS1808" s="99">
        <v>0</v>
      </c>
      <c r="AT1808" s="99">
        <v>0</v>
      </c>
      <c r="AU1808" s="99">
        <v>0</v>
      </c>
      <c r="AV1808" s="99">
        <v>0</v>
      </c>
      <c r="AW1808" s="99">
        <v>0</v>
      </c>
      <c r="AX1808" s="99">
        <v>0</v>
      </c>
      <c r="AY1808" s="99">
        <v>0</v>
      </c>
      <c r="AZ1808" s="99">
        <v>0</v>
      </c>
      <c r="BA1808" s="99">
        <v>0</v>
      </c>
      <c r="BB1808" s="99">
        <v>0</v>
      </c>
      <c r="BC1808" s="99">
        <v>0</v>
      </c>
      <c r="BD1808" s="99"/>
      <c r="BE1808" s="325"/>
      <c r="BF1808" s="325"/>
      <c r="BG1808" s="325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162"/>
      <c r="BZ1808" s="162"/>
      <c r="CA1808" s="162"/>
      <c r="CB1808" s="162"/>
      <c r="CC1808" s="162"/>
    </row>
    <row r="1809" spans="1:159" s="1" customFormat="1" ht="10.5" customHeight="1">
      <c r="A1809" s="1600"/>
      <c r="B1809" s="1596"/>
      <c r="C1809" s="1445" t="s">
        <v>553</v>
      </c>
      <c r="D1809" s="131" t="s">
        <v>117</v>
      </c>
      <c r="E1809" s="61">
        <f t="shared" ref="E1809:AB1809" si="997">AF1809*$AE1808</f>
        <v>0</v>
      </c>
      <c r="F1809" s="48">
        <f t="shared" si="997"/>
        <v>0</v>
      </c>
      <c r="G1809" s="48">
        <f t="shared" si="997"/>
        <v>0</v>
      </c>
      <c r="H1809" s="331">
        <f t="shared" si="997"/>
        <v>0</v>
      </c>
      <c r="I1809" s="48">
        <f t="shared" si="997"/>
        <v>0</v>
      </c>
      <c r="J1809" s="48">
        <f t="shared" si="997"/>
        <v>0</v>
      </c>
      <c r="K1809" s="48">
        <f t="shared" si="997"/>
        <v>0</v>
      </c>
      <c r="L1809" s="48">
        <f t="shared" si="997"/>
        <v>0</v>
      </c>
      <c r="M1809" s="48">
        <f t="shared" si="997"/>
        <v>0</v>
      </c>
      <c r="N1809" s="331">
        <f t="shared" si="997"/>
        <v>0</v>
      </c>
      <c r="O1809" s="48">
        <f t="shared" si="997"/>
        <v>0</v>
      </c>
      <c r="P1809" s="48">
        <f t="shared" si="997"/>
        <v>0</v>
      </c>
      <c r="Q1809" s="48">
        <f t="shared" si="997"/>
        <v>0</v>
      </c>
      <c r="R1809" s="48">
        <f t="shared" si="997"/>
        <v>0</v>
      </c>
      <c r="S1809" s="48">
        <f t="shared" si="997"/>
        <v>0</v>
      </c>
      <c r="T1809" s="48">
        <f t="shared" si="997"/>
        <v>0</v>
      </c>
      <c r="U1809" s="48">
        <f t="shared" si="997"/>
        <v>0</v>
      </c>
      <c r="V1809" s="331">
        <f t="shared" si="997"/>
        <v>0</v>
      </c>
      <c r="W1809" s="48">
        <f t="shared" si="997"/>
        <v>0</v>
      </c>
      <c r="X1809" s="48">
        <f t="shared" si="997"/>
        <v>0</v>
      </c>
      <c r="Y1809" s="48">
        <f t="shared" si="997"/>
        <v>0</v>
      </c>
      <c r="Z1809" s="48">
        <f t="shared" si="997"/>
        <v>0</v>
      </c>
      <c r="AA1809" s="48">
        <f t="shared" si="997"/>
        <v>0</v>
      </c>
      <c r="AB1809" s="49">
        <f t="shared" si="997"/>
        <v>0</v>
      </c>
      <c r="AC1809" s="47"/>
      <c r="AD1809" s="50"/>
      <c r="AE1809" s="58"/>
      <c r="AF1809" s="332">
        <v>0</v>
      </c>
      <c r="AG1809" s="332">
        <v>0</v>
      </c>
      <c r="AH1809" s="332">
        <v>0</v>
      </c>
      <c r="AI1809" s="332">
        <v>0</v>
      </c>
      <c r="AJ1809" s="332">
        <v>0</v>
      </c>
      <c r="AK1809" s="332">
        <v>0</v>
      </c>
      <c r="AL1809" s="332">
        <v>0</v>
      </c>
      <c r="AM1809" s="332">
        <v>0</v>
      </c>
      <c r="AN1809" s="332">
        <v>0</v>
      </c>
      <c r="AO1809" s="332">
        <v>0</v>
      </c>
      <c r="AP1809" s="332">
        <v>0</v>
      </c>
      <c r="AQ1809" s="332">
        <v>0</v>
      </c>
      <c r="AR1809" s="332">
        <v>0</v>
      </c>
      <c r="AS1809" s="332">
        <v>0</v>
      </c>
      <c r="AT1809" s="332">
        <v>0</v>
      </c>
      <c r="AU1809" s="332">
        <v>0</v>
      </c>
      <c r="AV1809" s="332">
        <v>0</v>
      </c>
      <c r="AW1809" s="332">
        <v>0</v>
      </c>
      <c r="AX1809" s="332">
        <v>0</v>
      </c>
      <c r="AY1809" s="332">
        <v>0</v>
      </c>
      <c r="AZ1809" s="332">
        <v>0</v>
      </c>
      <c r="BA1809" s="332">
        <v>0</v>
      </c>
      <c r="BB1809" s="332">
        <v>0</v>
      </c>
      <c r="BC1809" s="332">
        <v>0</v>
      </c>
      <c r="BD1809" s="332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162"/>
      <c r="BZ1809" s="162"/>
      <c r="CA1809" s="162"/>
      <c r="CB1809" s="162"/>
      <c r="CC1809" s="162"/>
    </row>
    <row r="1810" spans="1:159" s="1" customFormat="1" ht="10.5" customHeight="1" thickBot="1">
      <c r="A1810" s="1601"/>
      <c r="B1810" s="1597"/>
      <c r="C1810" s="271"/>
      <c r="D1810" s="236" t="s">
        <v>41</v>
      </c>
      <c r="E1810" s="52" t="e">
        <f>E1809/E1808</f>
        <v>#DIV/0!</v>
      </c>
      <c r="F1810" s="52" t="e">
        <f t="shared" ref="F1810:AB1810" si="998">F1809/F1808</f>
        <v>#DIV/0!</v>
      </c>
      <c r="G1810" s="52" t="e">
        <f t="shared" si="998"/>
        <v>#DIV/0!</v>
      </c>
      <c r="H1810" s="365" t="e">
        <f t="shared" si="998"/>
        <v>#DIV/0!</v>
      </c>
      <c r="I1810" s="52" t="e">
        <f t="shared" si="998"/>
        <v>#DIV/0!</v>
      </c>
      <c r="J1810" s="52" t="e">
        <f t="shared" si="998"/>
        <v>#DIV/0!</v>
      </c>
      <c r="K1810" s="52" t="e">
        <f t="shared" si="998"/>
        <v>#DIV/0!</v>
      </c>
      <c r="L1810" s="52" t="e">
        <f t="shared" si="998"/>
        <v>#DIV/0!</v>
      </c>
      <c r="M1810" s="52" t="e">
        <f t="shared" si="998"/>
        <v>#DIV/0!</v>
      </c>
      <c r="N1810" s="365" t="e">
        <f t="shared" si="998"/>
        <v>#DIV/0!</v>
      </c>
      <c r="O1810" s="52" t="e">
        <f t="shared" si="998"/>
        <v>#DIV/0!</v>
      </c>
      <c r="P1810" s="52" t="e">
        <f t="shared" si="998"/>
        <v>#DIV/0!</v>
      </c>
      <c r="Q1810" s="52" t="e">
        <f t="shared" si="998"/>
        <v>#DIV/0!</v>
      </c>
      <c r="R1810" s="52" t="e">
        <f t="shared" si="998"/>
        <v>#DIV/0!</v>
      </c>
      <c r="S1810" s="52" t="e">
        <f t="shared" si="998"/>
        <v>#DIV/0!</v>
      </c>
      <c r="T1810" s="52" t="e">
        <f t="shared" si="998"/>
        <v>#DIV/0!</v>
      </c>
      <c r="U1810" s="52" t="e">
        <f t="shared" si="998"/>
        <v>#DIV/0!</v>
      </c>
      <c r="V1810" s="365" t="e">
        <f t="shared" si="998"/>
        <v>#DIV/0!</v>
      </c>
      <c r="W1810" s="52" t="e">
        <f t="shared" si="998"/>
        <v>#DIV/0!</v>
      </c>
      <c r="X1810" s="52" t="e">
        <f t="shared" si="998"/>
        <v>#DIV/0!</v>
      </c>
      <c r="Y1810" s="52" t="e">
        <f t="shared" si="998"/>
        <v>#DIV/0!</v>
      </c>
      <c r="Z1810" s="52" t="e">
        <f t="shared" si="998"/>
        <v>#DIV/0!</v>
      </c>
      <c r="AA1810" s="52" t="e">
        <f t="shared" si="998"/>
        <v>#DIV/0!</v>
      </c>
      <c r="AB1810" s="53" t="e">
        <f t="shared" si="998"/>
        <v>#DIV/0!</v>
      </c>
      <c r="AC1810" s="47"/>
      <c r="AD1810" s="50"/>
      <c r="AE1810" s="58"/>
      <c r="AF1810" s="332"/>
      <c r="AG1810" s="332"/>
      <c r="AH1810" s="332"/>
      <c r="AI1810" s="332"/>
      <c r="AJ1810" s="332"/>
      <c r="AK1810" s="332"/>
      <c r="AL1810" s="332"/>
      <c r="AM1810" s="332"/>
      <c r="AN1810" s="332"/>
      <c r="AO1810" s="332"/>
      <c r="AP1810" s="332"/>
      <c r="AQ1810" s="332"/>
      <c r="AR1810" s="332"/>
      <c r="AS1810" s="332"/>
      <c r="AT1810" s="332"/>
      <c r="AU1810" s="332"/>
      <c r="AV1810" s="332"/>
      <c r="AW1810" s="332"/>
      <c r="AX1810" s="332"/>
      <c r="AY1810" s="332"/>
      <c r="AZ1810" s="332"/>
      <c r="BA1810" s="332"/>
      <c r="BB1810" s="332"/>
      <c r="BC1810" s="332"/>
      <c r="BD1810" s="332"/>
      <c r="BE1810" s="325"/>
      <c r="BF1810" s="325"/>
      <c r="BG1810" s="325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162"/>
      <c r="BZ1810" s="162"/>
      <c r="CA1810" s="162"/>
      <c r="CB1810" s="162"/>
      <c r="CC1810" s="162"/>
    </row>
    <row r="1811" spans="1:159" s="1" customFormat="1" ht="10.5" customHeight="1">
      <c r="A1811" s="1509" t="s">
        <v>18</v>
      </c>
      <c r="B1811" s="1595" t="s">
        <v>369</v>
      </c>
      <c r="C1811" s="1107"/>
      <c r="D1811" s="1190"/>
      <c r="E1811" s="1442" t="s">
        <v>119</v>
      </c>
      <c r="F1811" s="1443"/>
      <c r="G1811" s="76"/>
      <c r="H1811" s="386"/>
      <c r="I1811" s="76"/>
      <c r="J1811" s="76"/>
      <c r="K1811" s="76"/>
      <c r="L1811" s="76"/>
      <c r="M1811" s="76"/>
      <c r="N1811" s="386"/>
      <c r="O1811" s="76"/>
      <c r="P1811" s="76"/>
      <c r="Q1811" s="76"/>
      <c r="R1811" s="76"/>
      <c r="S1811" s="76"/>
      <c r="T1811" s="76"/>
      <c r="U1811" s="76"/>
      <c r="V1811" s="386"/>
      <c r="W1811" s="76"/>
      <c r="X1811" s="76"/>
      <c r="Y1811" s="76"/>
      <c r="Z1811" s="76"/>
      <c r="AA1811" s="76"/>
      <c r="AB1811" s="77"/>
      <c r="AC1811" s="47"/>
      <c r="AD1811" s="50"/>
      <c r="AE1811" s="58"/>
      <c r="AF1811" s="99"/>
      <c r="AG1811" s="99"/>
      <c r="AH1811" s="99"/>
      <c r="AI1811" s="99"/>
      <c r="AJ1811" s="99"/>
      <c r="AK1811" s="99"/>
      <c r="AL1811" s="99"/>
      <c r="AM1811" s="99"/>
      <c r="AN1811" s="99"/>
      <c r="AO1811" s="99"/>
      <c r="AP1811" s="99"/>
      <c r="AQ1811" s="99"/>
      <c r="AR1811" s="99"/>
      <c r="AS1811" s="99"/>
      <c r="AT1811" s="99"/>
      <c r="AU1811" s="99"/>
      <c r="AV1811" s="99"/>
      <c r="AW1811" s="99"/>
      <c r="AX1811" s="99"/>
      <c r="AY1811" s="99"/>
      <c r="AZ1811" s="99"/>
      <c r="BA1811" s="99"/>
      <c r="BB1811" s="99"/>
      <c r="BC1811" s="99"/>
      <c r="BD1811" s="99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162"/>
      <c r="BZ1811" s="162"/>
      <c r="CA1811" s="162"/>
      <c r="CB1811" s="162"/>
      <c r="CC1811" s="162"/>
    </row>
    <row r="1812" spans="1:159" s="1" customFormat="1" ht="10.5" customHeight="1">
      <c r="A1812" s="1510"/>
      <c r="B1812" s="1596"/>
      <c r="C1812" s="1373" t="s">
        <v>128</v>
      </c>
      <c r="D1812" s="131" t="s">
        <v>33</v>
      </c>
      <c r="E1812" s="85">
        <v>0</v>
      </c>
      <c r="F1812" s="85">
        <v>0</v>
      </c>
      <c r="G1812" s="85">
        <v>0</v>
      </c>
      <c r="H1812" s="349">
        <v>0</v>
      </c>
      <c r="I1812" s="85">
        <v>0</v>
      </c>
      <c r="J1812" s="85">
        <v>0</v>
      </c>
      <c r="K1812" s="85">
        <v>0</v>
      </c>
      <c r="L1812" s="85">
        <v>0</v>
      </c>
      <c r="M1812" s="85">
        <v>0</v>
      </c>
      <c r="N1812" s="349">
        <v>0</v>
      </c>
      <c r="O1812" s="85">
        <v>0</v>
      </c>
      <c r="P1812" s="85">
        <v>0</v>
      </c>
      <c r="Q1812" s="85">
        <v>0</v>
      </c>
      <c r="R1812" s="85">
        <v>0</v>
      </c>
      <c r="S1812" s="85">
        <v>0</v>
      </c>
      <c r="T1812" s="85">
        <v>0</v>
      </c>
      <c r="U1812" s="85">
        <v>0</v>
      </c>
      <c r="V1812" s="349">
        <v>0</v>
      </c>
      <c r="W1812" s="85">
        <v>0</v>
      </c>
      <c r="X1812" s="85">
        <v>0</v>
      </c>
      <c r="Y1812" s="85">
        <v>0</v>
      </c>
      <c r="Z1812" s="85">
        <v>0</v>
      </c>
      <c r="AA1812" s="85">
        <v>0</v>
      </c>
      <c r="AB1812" s="86">
        <v>0</v>
      </c>
      <c r="AC1812" s="330"/>
      <c r="AD1812" s="177"/>
      <c r="AE1812" s="58"/>
      <c r="AF1812" s="332"/>
      <c r="AG1812" s="332"/>
      <c r="AH1812" s="332"/>
      <c r="AI1812" s="332"/>
      <c r="AJ1812" s="332"/>
      <c r="AK1812" s="332"/>
      <c r="AL1812" s="332"/>
      <c r="AM1812" s="332"/>
      <c r="AN1812" s="332"/>
      <c r="AO1812" s="332"/>
      <c r="AP1812" s="332"/>
      <c r="AQ1812" s="332"/>
      <c r="AR1812" s="332"/>
      <c r="AS1812" s="332"/>
      <c r="AT1812" s="332"/>
      <c r="AU1812" s="332"/>
      <c r="AV1812" s="332"/>
      <c r="AW1812" s="332"/>
      <c r="AX1812" s="332"/>
      <c r="AY1812" s="332"/>
      <c r="AZ1812" s="332"/>
      <c r="BA1812" s="332"/>
      <c r="BB1812" s="332"/>
      <c r="BC1812" s="332"/>
      <c r="BD1812" s="332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162"/>
      <c r="BZ1812" s="162"/>
      <c r="CA1812" s="162"/>
      <c r="CB1812" s="162"/>
      <c r="CC1812" s="162"/>
    </row>
    <row r="1813" spans="1:159" s="1" customFormat="1" ht="10.5" customHeight="1">
      <c r="A1813" s="1510"/>
      <c r="B1813" s="1596"/>
      <c r="C1813" s="1445" t="s">
        <v>553</v>
      </c>
      <c r="D1813" s="131" t="s">
        <v>116</v>
      </c>
      <c r="E1813" s="61">
        <f t="shared" ref="E1813:AB1813" si="999">AF1813*$AE1813</f>
        <v>0</v>
      </c>
      <c r="F1813" s="61">
        <f t="shared" si="999"/>
        <v>0</v>
      </c>
      <c r="G1813" s="61">
        <f t="shared" si="999"/>
        <v>0</v>
      </c>
      <c r="H1813" s="420">
        <f t="shared" si="999"/>
        <v>0</v>
      </c>
      <c r="I1813" s="61">
        <f t="shared" si="999"/>
        <v>0</v>
      </c>
      <c r="J1813" s="61">
        <f t="shared" si="999"/>
        <v>0</v>
      </c>
      <c r="K1813" s="61">
        <f t="shared" si="999"/>
        <v>0</v>
      </c>
      <c r="L1813" s="61">
        <f t="shared" si="999"/>
        <v>0</v>
      </c>
      <c r="M1813" s="61">
        <f t="shared" si="999"/>
        <v>0</v>
      </c>
      <c r="N1813" s="420">
        <f t="shared" si="999"/>
        <v>0</v>
      </c>
      <c r="O1813" s="61">
        <f t="shared" si="999"/>
        <v>0</v>
      </c>
      <c r="P1813" s="61">
        <f t="shared" si="999"/>
        <v>0</v>
      </c>
      <c r="Q1813" s="61">
        <f t="shared" si="999"/>
        <v>0</v>
      </c>
      <c r="R1813" s="61">
        <f t="shared" si="999"/>
        <v>0</v>
      </c>
      <c r="S1813" s="61">
        <f t="shared" si="999"/>
        <v>0</v>
      </c>
      <c r="T1813" s="61">
        <f t="shared" si="999"/>
        <v>0</v>
      </c>
      <c r="U1813" s="61">
        <f t="shared" si="999"/>
        <v>0</v>
      </c>
      <c r="V1813" s="420">
        <f t="shared" si="999"/>
        <v>0</v>
      </c>
      <c r="W1813" s="61">
        <f t="shared" si="999"/>
        <v>0</v>
      </c>
      <c r="X1813" s="61">
        <f t="shared" si="999"/>
        <v>0</v>
      </c>
      <c r="Y1813" s="61">
        <f t="shared" si="999"/>
        <v>0</v>
      </c>
      <c r="Z1813" s="61">
        <f t="shared" si="999"/>
        <v>0</v>
      </c>
      <c r="AA1813" s="61">
        <f t="shared" si="999"/>
        <v>0</v>
      </c>
      <c r="AB1813" s="62">
        <f t="shared" si="999"/>
        <v>0</v>
      </c>
      <c r="AC1813" s="47">
        <f>SUM(E1813:AB1813)</f>
        <v>0</v>
      </c>
      <c r="AD1813" s="50">
        <f>SUM(E1814:AB1814)</f>
        <v>0</v>
      </c>
      <c r="AE1813" s="58">
        <v>3.6</v>
      </c>
      <c r="AF1813" s="99">
        <v>0</v>
      </c>
      <c r="AG1813" s="99">
        <v>0</v>
      </c>
      <c r="AH1813" s="99">
        <v>0</v>
      </c>
      <c r="AI1813" s="99">
        <v>0</v>
      </c>
      <c r="AJ1813" s="99">
        <v>0</v>
      </c>
      <c r="AK1813" s="99">
        <v>0</v>
      </c>
      <c r="AL1813" s="99">
        <v>0</v>
      </c>
      <c r="AM1813" s="99">
        <v>0</v>
      </c>
      <c r="AN1813" s="99">
        <v>0</v>
      </c>
      <c r="AO1813" s="99">
        <v>0</v>
      </c>
      <c r="AP1813" s="99">
        <v>0</v>
      </c>
      <c r="AQ1813" s="99">
        <v>0</v>
      </c>
      <c r="AR1813" s="99">
        <v>0</v>
      </c>
      <c r="AS1813" s="99">
        <v>0</v>
      </c>
      <c r="AT1813" s="99">
        <v>0</v>
      </c>
      <c r="AU1813" s="99">
        <v>0</v>
      </c>
      <c r="AV1813" s="99">
        <v>0</v>
      </c>
      <c r="AW1813" s="99">
        <v>0</v>
      </c>
      <c r="AX1813" s="99">
        <v>0</v>
      </c>
      <c r="AY1813" s="99">
        <v>0</v>
      </c>
      <c r="AZ1813" s="99">
        <v>0</v>
      </c>
      <c r="BA1813" s="99">
        <v>0</v>
      </c>
      <c r="BB1813" s="99">
        <v>0</v>
      </c>
      <c r="BC1813" s="99">
        <v>0</v>
      </c>
      <c r="BD1813" s="99"/>
      <c r="BE1813" s="325"/>
      <c r="BF1813" s="325"/>
      <c r="BG1813" s="325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162"/>
      <c r="BZ1813" s="162"/>
      <c r="CA1813" s="162"/>
      <c r="CB1813" s="162"/>
      <c r="CC1813" s="162"/>
    </row>
    <row r="1814" spans="1:159" s="1" customFormat="1" ht="10.5" customHeight="1">
      <c r="A1814" s="1510"/>
      <c r="B1814" s="1596"/>
      <c r="C1814" s="1445" t="s">
        <v>553</v>
      </c>
      <c r="D1814" s="131" t="s">
        <v>117</v>
      </c>
      <c r="E1814" s="61">
        <f t="shared" ref="E1814:AB1814" si="1000">AF1814*$AE1813</f>
        <v>0</v>
      </c>
      <c r="F1814" s="48">
        <f t="shared" si="1000"/>
        <v>0</v>
      </c>
      <c r="G1814" s="48">
        <f t="shared" si="1000"/>
        <v>0</v>
      </c>
      <c r="H1814" s="331">
        <f t="shared" si="1000"/>
        <v>0</v>
      </c>
      <c r="I1814" s="48">
        <f t="shared" si="1000"/>
        <v>0</v>
      </c>
      <c r="J1814" s="48">
        <f t="shared" si="1000"/>
        <v>0</v>
      </c>
      <c r="K1814" s="48">
        <f t="shared" si="1000"/>
        <v>0</v>
      </c>
      <c r="L1814" s="48">
        <f t="shared" si="1000"/>
        <v>0</v>
      </c>
      <c r="M1814" s="48">
        <f t="shared" si="1000"/>
        <v>0</v>
      </c>
      <c r="N1814" s="331">
        <f t="shared" si="1000"/>
        <v>0</v>
      </c>
      <c r="O1814" s="48">
        <f t="shared" si="1000"/>
        <v>0</v>
      </c>
      <c r="P1814" s="48">
        <f t="shared" si="1000"/>
        <v>0</v>
      </c>
      <c r="Q1814" s="48">
        <f t="shared" si="1000"/>
        <v>0</v>
      </c>
      <c r="R1814" s="48">
        <f t="shared" si="1000"/>
        <v>0</v>
      </c>
      <c r="S1814" s="48">
        <f t="shared" si="1000"/>
        <v>0</v>
      </c>
      <c r="T1814" s="48">
        <f t="shared" si="1000"/>
        <v>0</v>
      </c>
      <c r="U1814" s="48">
        <f t="shared" si="1000"/>
        <v>0</v>
      </c>
      <c r="V1814" s="331">
        <f t="shared" si="1000"/>
        <v>0</v>
      </c>
      <c r="W1814" s="48">
        <f t="shared" si="1000"/>
        <v>0</v>
      </c>
      <c r="X1814" s="48">
        <f t="shared" si="1000"/>
        <v>0</v>
      </c>
      <c r="Y1814" s="48">
        <f t="shared" si="1000"/>
        <v>0</v>
      </c>
      <c r="Z1814" s="48">
        <f t="shared" si="1000"/>
        <v>0</v>
      </c>
      <c r="AA1814" s="48">
        <f t="shared" si="1000"/>
        <v>0</v>
      </c>
      <c r="AB1814" s="49">
        <f t="shared" si="1000"/>
        <v>0</v>
      </c>
      <c r="AC1814" s="47"/>
      <c r="AD1814" s="50"/>
      <c r="AE1814" s="58"/>
      <c r="AF1814" s="895">
        <v>0</v>
      </c>
      <c r="AG1814" s="895">
        <v>0</v>
      </c>
      <c r="AH1814" s="895">
        <v>0</v>
      </c>
      <c r="AI1814" s="895">
        <v>0</v>
      </c>
      <c r="AJ1814" s="895">
        <v>0</v>
      </c>
      <c r="AK1814" s="895">
        <v>0</v>
      </c>
      <c r="AL1814" s="895">
        <v>0</v>
      </c>
      <c r="AM1814" s="895">
        <v>0</v>
      </c>
      <c r="AN1814" s="895">
        <v>0</v>
      </c>
      <c r="AO1814" s="895">
        <v>0</v>
      </c>
      <c r="AP1814" s="895">
        <v>0</v>
      </c>
      <c r="AQ1814" s="895">
        <v>0</v>
      </c>
      <c r="AR1814" s="895">
        <v>0</v>
      </c>
      <c r="AS1814" s="895">
        <v>0</v>
      </c>
      <c r="AT1814" s="895">
        <v>0</v>
      </c>
      <c r="AU1814" s="895">
        <v>0</v>
      </c>
      <c r="AV1814" s="895">
        <v>0</v>
      </c>
      <c r="AW1814" s="895">
        <v>0</v>
      </c>
      <c r="AX1814" s="895">
        <v>0</v>
      </c>
      <c r="AY1814" s="895">
        <v>0</v>
      </c>
      <c r="AZ1814" s="895">
        <v>0</v>
      </c>
      <c r="BA1814" s="895">
        <v>0</v>
      </c>
      <c r="BB1814" s="895">
        <v>0</v>
      </c>
      <c r="BC1814" s="895">
        <v>0</v>
      </c>
      <c r="BD1814" s="332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162"/>
      <c r="BZ1814" s="162"/>
      <c r="CA1814" s="162"/>
      <c r="CB1814" s="162"/>
      <c r="CC1814" s="162"/>
    </row>
    <row r="1815" spans="1:159" s="1" customFormat="1" ht="10.5" customHeight="1" thickBot="1">
      <c r="A1815" s="1511"/>
      <c r="B1815" s="1597"/>
      <c r="C1815" s="271"/>
      <c r="D1815" s="236" t="s">
        <v>41</v>
      </c>
      <c r="E1815" s="52" t="e">
        <f>E1814/E1813</f>
        <v>#DIV/0!</v>
      </c>
      <c r="F1815" s="52" t="e">
        <f t="shared" ref="F1815:AB1815" si="1001">F1814/F1813</f>
        <v>#DIV/0!</v>
      </c>
      <c r="G1815" s="52" t="e">
        <f t="shared" si="1001"/>
        <v>#DIV/0!</v>
      </c>
      <c r="H1815" s="365" t="e">
        <f t="shared" si="1001"/>
        <v>#DIV/0!</v>
      </c>
      <c r="I1815" s="52" t="e">
        <f t="shared" si="1001"/>
        <v>#DIV/0!</v>
      </c>
      <c r="J1815" s="52" t="e">
        <f t="shared" si="1001"/>
        <v>#DIV/0!</v>
      </c>
      <c r="K1815" s="52" t="e">
        <f t="shared" si="1001"/>
        <v>#DIV/0!</v>
      </c>
      <c r="L1815" s="52" t="e">
        <f t="shared" si="1001"/>
        <v>#DIV/0!</v>
      </c>
      <c r="M1815" s="52" t="e">
        <f t="shared" si="1001"/>
        <v>#DIV/0!</v>
      </c>
      <c r="N1815" s="365" t="e">
        <f t="shared" si="1001"/>
        <v>#DIV/0!</v>
      </c>
      <c r="O1815" s="52" t="e">
        <f t="shared" si="1001"/>
        <v>#DIV/0!</v>
      </c>
      <c r="P1815" s="52" t="e">
        <f t="shared" si="1001"/>
        <v>#DIV/0!</v>
      </c>
      <c r="Q1815" s="52" t="e">
        <f t="shared" si="1001"/>
        <v>#DIV/0!</v>
      </c>
      <c r="R1815" s="52" t="e">
        <f t="shared" si="1001"/>
        <v>#DIV/0!</v>
      </c>
      <c r="S1815" s="52" t="e">
        <f t="shared" si="1001"/>
        <v>#DIV/0!</v>
      </c>
      <c r="T1815" s="52" t="e">
        <f t="shared" si="1001"/>
        <v>#DIV/0!</v>
      </c>
      <c r="U1815" s="52" t="e">
        <f t="shared" si="1001"/>
        <v>#DIV/0!</v>
      </c>
      <c r="V1815" s="365" t="e">
        <f t="shared" si="1001"/>
        <v>#DIV/0!</v>
      </c>
      <c r="W1815" s="52" t="e">
        <f t="shared" si="1001"/>
        <v>#DIV/0!</v>
      </c>
      <c r="X1815" s="52" t="e">
        <f t="shared" si="1001"/>
        <v>#DIV/0!</v>
      </c>
      <c r="Y1815" s="52" t="e">
        <f t="shared" si="1001"/>
        <v>#DIV/0!</v>
      </c>
      <c r="Z1815" s="52" t="e">
        <f t="shared" si="1001"/>
        <v>#DIV/0!</v>
      </c>
      <c r="AA1815" s="52" t="e">
        <f t="shared" si="1001"/>
        <v>#DIV/0!</v>
      </c>
      <c r="AB1815" s="53" t="e">
        <f t="shared" si="1001"/>
        <v>#DIV/0!</v>
      </c>
      <c r="AC1815" s="47"/>
      <c r="AD1815" s="50"/>
      <c r="AE1815" s="58"/>
      <c r="AF1815" s="895"/>
      <c r="AG1815" s="895"/>
      <c r="AH1815" s="895"/>
      <c r="AI1815" s="895"/>
      <c r="AJ1815" s="895"/>
      <c r="AK1815" s="895"/>
      <c r="AL1815" s="895"/>
      <c r="AM1815" s="895"/>
      <c r="AN1815" s="895"/>
      <c r="AO1815" s="895"/>
      <c r="AP1815" s="895"/>
      <c r="AQ1815" s="895"/>
      <c r="AR1815" s="895"/>
      <c r="AS1815" s="895"/>
      <c r="AT1815" s="895"/>
      <c r="AU1815" s="895"/>
      <c r="AV1815" s="895"/>
      <c r="AW1815" s="895"/>
      <c r="AX1815" s="895"/>
      <c r="AY1815" s="895"/>
      <c r="AZ1815" s="895"/>
      <c r="BA1815" s="895"/>
      <c r="BB1815" s="895"/>
      <c r="BC1815" s="895"/>
      <c r="BD1815" s="332"/>
      <c r="BE1815" s="325"/>
      <c r="BF1815" s="325"/>
      <c r="BG1815" s="325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162"/>
      <c r="BZ1815" s="162"/>
      <c r="CA1815" s="162"/>
      <c r="CB1815" s="162"/>
      <c r="CC1815" s="162"/>
    </row>
    <row r="1816" spans="1:159" s="1" customFormat="1" ht="10.5" customHeight="1">
      <c r="A1816" s="1560" t="s">
        <v>56</v>
      </c>
      <c r="B1816" s="1561"/>
      <c r="C1816" s="786"/>
      <c r="D1816" s="1190" t="s">
        <v>116</v>
      </c>
      <c r="E1816" s="107">
        <f>E1723+E1728+E1738+E1748+E1773+E1783+E1763+E1758+E1768+E1788+E1743+E1753+E1733+E1778+E1793+E1798+E1803+E1808+E1813</f>
        <v>0.51516000000000006</v>
      </c>
      <c r="F1816" s="107">
        <f t="shared" ref="F1816:AB1816" si="1002">F1723+F1728+F1738+F1748+F1773+F1783+F1763+F1758+F1768+F1788+F1743+F1753+F1733+F1778+F1793+F1798+F1803+F1808+F1813</f>
        <v>0.51258000000000004</v>
      </c>
      <c r="G1816" s="107">
        <f t="shared" si="1002"/>
        <v>0.501</v>
      </c>
      <c r="H1816" s="372">
        <f t="shared" si="1002"/>
        <v>0.49619999999999997</v>
      </c>
      <c r="I1816" s="107">
        <f t="shared" si="1002"/>
        <v>0.49845000000000006</v>
      </c>
      <c r="J1816" s="107">
        <f t="shared" si="1002"/>
        <v>0.50535000000000008</v>
      </c>
      <c r="K1816" s="107">
        <f t="shared" si="1002"/>
        <v>0.52862999999999993</v>
      </c>
      <c r="L1816" s="107">
        <f t="shared" si="1002"/>
        <v>0.58593000000000006</v>
      </c>
      <c r="M1816" s="107">
        <f t="shared" si="1002"/>
        <v>0.61767000000000005</v>
      </c>
      <c r="N1816" s="372">
        <f t="shared" si="1002"/>
        <v>0.65193000000000012</v>
      </c>
      <c r="O1816" s="107">
        <f t="shared" si="1002"/>
        <v>0.63930000000000009</v>
      </c>
      <c r="P1816" s="107">
        <f t="shared" si="1002"/>
        <v>0.57738</v>
      </c>
      <c r="Q1816" s="107">
        <f t="shared" si="1002"/>
        <v>0.60540000000000005</v>
      </c>
      <c r="R1816" s="107">
        <f t="shared" si="1002"/>
        <v>0.62285999999999997</v>
      </c>
      <c r="S1816" s="107">
        <f t="shared" si="1002"/>
        <v>0.60665999999999998</v>
      </c>
      <c r="T1816" s="107">
        <f t="shared" si="1002"/>
        <v>0.6765000000000001</v>
      </c>
      <c r="U1816" s="107">
        <f t="shared" si="1002"/>
        <v>0.66239999999999999</v>
      </c>
      <c r="V1816" s="372">
        <f t="shared" si="1002"/>
        <v>0.63231000000000004</v>
      </c>
      <c r="W1816" s="107">
        <f t="shared" si="1002"/>
        <v>0.64139999999999997</v>
      </c>
      <c r="X1816" s="107">
        <f t="shared" si="1002"/>
        <v>0.63956999999999997</v>
      </c>
      <c r="Y1816" s="107">
        <f t="shared" si="1002"/>
        <v>0.58491000000000004</v>
      </c>
      <c r="Z1816" s="107">
        <f t="shared" si="1002"/>
        <v>0.56208000000000002</v>
      </c>
      <c r="AA1816" s="107">
        <f t="shared" si="1002"/>
        <v>0.56336999999999993</v>
      </c>
      <c r="AB1816" s="143">
        <f t="shared" si="1002"/>
        <v>0.52281</v>
      </c>
      <c r="AC1816" s="603"/>
      <c r="AD1816" s="325"/>
      <c r="AE1816" s="325"/>
      <c r="AF1816" s="603"/>
      <c r="AG1816" s="603"/>
      <c r="AH1816" s="603"/>
      <c r="AI1816" s="603"/>
      <c r="AJ1816" s="603"/>
      <c r="AK1816" s="603"/>
      <c r="AL1816" s="603"/>
      <c r="AM1816" s="603"/>
      <c r="AN1816" s="603"/>
      <c r="AO1816" s="603"/>
      <c r="AP1816" s="603"/>
      <c r="AQ1816" s="603"/>
      <c r="AR1816" s="603"/>
      <c r="AS1816" s="603"/>
      <c r="AT1816" s="603"/>
      <c r="AU1816" s="603"/>
      <c r="AV1816" s="603"/>
      <c r="AW1816" s="603"/>
      <c r="AX1816" s="603"/>
      <c r="AY1816" s="603"/>
      <c r="AZ1816" s="603"/>
      <c r="BA1816" s="603"/>
      <c r="BB1816" s="603"/>
      <c r="BC1816" s="603"/>
      <c r="BD1816" s="325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162"/>
      <c r="BZ1816" s="162"/>
      <c r="CA1816" s="162"/>
      <c r="CB1816" s="162"/>
      <c r="CC1816" s="162"/>
    </row>
    <row r="1817" spans="1:159" s="1" customFormat="1" ht="10.5" customHeight="1" thickBot="1">
      <c r="A1817" s="1562"/>
      <c r="B1817" s="1563"/>
      <c r="C1817" s="758"/>
      <c r="D1817" s="236" t="s">
        <v>117</v>
      </c>
      <c r="E1817" s="109">
        <f>E1724+E1729+E1739+E1749+E1774+E1784+E1764+E1759+E1769+E1789+E1744+E1754+E1734+E1779+E1794+E1799+E1804+E1809+E1814</f>
        <v>0.36048000000000002</v>
      </c>
      <c r="F1817" s="109">
        <f t="shared" ref="F1817:AB1817" si="1003">F1724+F1729+F1739+F1749+F1774+F1784+F1764+F1759+F1769+F1789+F1744+F1754+F1734+F1779+F1794+F1799+F1804+F1809+F1814</f>
        <v>0.35850000000000004</v>
      </c>
      <c r="G1817" s="109">
        <f t="shared" si="1003"/>
        <v>0.35280000000000006</v>
      </c>
      <c r="H1817" s="360">
        <f t="shared" si="1003"/>
        <v>0.35019</v>
      </c>
      <c r="I1817" s="109">
        <f t="shared" si="1003"/>
        <v>0.34449000000000002</v>
      </c>
      <c r="J1817" s="109">
        <f t="shared" si="1003"/>
        <v>0.34829999999999994</v>
      </c>
      <c r="K1817" s="109">
        <f t="shared" si="1003"/>
        <v>0.36108000000000007</v>
      </c>
      <c r="L1817" s="109">
        <f t="shared" si="1003"/>
        <v>0.39656999999999998</v>
      </c>
      <c r="M1817" s="109">
        <f t="shared" si="1003"/>
        <v>0.39485999999999993</v>
      </c>
      <c r="N1817" s="360">
        <f t="shared" si="1003"/>
        <v>0.41537999999999997</v>
      </c>
      <c r="O1817" s="109">
        <f t="shared" si="1003"/>
        <v>0.41109000000000007</v>
      </c>
      <c r="P1817" s="109">
        <f t="shared" si="1003"/>
        <v>0.372</v>
      </c>
      <c r="Q1817" s="109">
        <f t="shared" si="1003"/>
        <v>0.38120999999999999</v>
      </c>
      <c r="R1817" s="109">
        <f t="shared" si="1003"/>
        <v>0.41198999999999997</v>
      </c>
      <c r="S1817" s="109">
        <f t="shared" si="1003"/>
        <v>0.39459</v>
      </c>
      <c r="T1817" s="109">
        <f t="shared" si="1003"/>
        <v>0.42048000000000002</v>
      </c>
      <c r="U1817" s="109">
        <f t="shared" si="1003"/>
        <v>0.42327000000000004</v>
      </c>
      <c r="V1817" s="360">
        <f t="shared" si="1003"/>
        <v>0.40758000000000005</v>
      </c>
      <c r="W1817" s="109">
        <f t="shared" si="1003"/>
        <v>0.41360999999999998</v>
      </c>
      <c r="X1817" s="109">
        <f t="shared" si="1003"/>
        <v>0.4173</v>
      </c>
      <c r="Y1817" s="109">
        <f t="shared" si="1003"/>
        <v>0.38513999999999998</v>
      </c>
      <c r="Z1817" s="109">
        <f t="shared" si="1003"/>
        <v>0.37602000000000008</v>
      </c>
      <c r="AA1817" s="109">
        <f t="shared" si="1003"/>
        <v>0.38277</v>
      </c>
      <c r="AB1817" s="144">
        <f t="shared" si="1003"/>
        <v>0.36966000000000004</v>
      </c>
      <c r="AC1817" s="325"/>
      <c r="AD1817" s="325"/>
      <c r="AE1817" s="325"/>
      <c r="AF1817" s="603"/>
      <c r="AG1817" s="603"/>
      <c r="AH1817" s="603"/>
      <c r="AI1817" s="603"/>
      <c r="AJ1817" s="603"/>
      <c r="AK1817" s="603"/>
      <c r="AL1817" s="603"/>
      <c r="AM1817" s="603"/>
      <c r="AN1817" s="603"/>
      <c r="AO1817" s="603"/>
      <c r="AP1817" s="603"/>
      <c r="AQ1817" s="603"/>
      <c r="AR1817" s="603"/>
      <c r="AS1817" s="603"/>
      <c r="AT1817" s="603"/>
      <c r="AU1817" s="603"/>
      <c r="AV1817" s="603"/>
      <c r="AW1817" s="603"/>
      <c r="AX1817" s="603"/>
      <c r="AY1817" s="603"/>
      <c r="AZ1817" s="603"/>
      <c r="BA1817" s="603"/>
      <c r="BB1817" s="603"/>
      <c r="BC1817" s="603"/>
      <c r="BD1817" s="325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162"/>
      <c r="BZ1817" s="162"/>
      <c r="CA1817" s="162"/>
      <c r="CB1817" s="162"/>
      <c r="CC1817" s="162"/>
    </row>
    <row r="1818" spans="1:159" s="27" customFormat="1" ht="10.5" customHeight="1">
      <c r="A1818" s="1547" t="s">
        <v>623</v>
      </c>
      <c r="B1818" s="1659"/>
      <c r="C1818" s="759"/>
      <c r="D1818" s="845" t="s">
        <v>543</v>
      </c>
      <c r="E1818" s="54">
        <f>(((E1706+E1711)-E1816)/(E1706+E1711))*100</f>
        <v>7.7765843179376875</v>
      </c>
      <c r="F1818" s="54">
        <f>(((F1706+F1711)-F1816)/(F1706+F1711))*100</f>
        <v>7.6432432432432442</v>
      </c>
      <c r="G1818" s="54">
        <f t="shared" ref="G1818:AB1818" si="1004">(((G1706+G1711)-G1816)/(G1706+G1711))*100</f>
        <v>7.7348066298342415</v>
      </c>
      <c r="H1818" s="354">
        <f t="shared" si="1004"/>
        <v>7.9064587973273897</v>
      </c>
      <c r="I1818" s="54">
        <f t="shared" si="1004"/>
        <v>7.8991130820399036</v>
      </c>
      <c r="J1818" s="54">
        <f t="shared" si="1004"/>
        <v>7.4450549450549186</v>
      </c>
      <c r="K1818" s="54">
        <f t="shared" si="1004"/>
        <v>7.743455497382203</v>
      </c>
      <c r="L1818" s="54">
        <f t="shared" si="1004"/>
        <v>7.4360189573459632</v>
      </c>
      <c r="M1818" s="54">
        <f>(((M1706+M1711)-M1816)/(M1706+M1711))*100</f>
        <v>7.9203935599284296</v>
      </c>
      <c r="N1818" s="354">
        <f t="shared" si="1004"/>
        <v>0.22497704315883998</v>
      </c>
      <c r="O1818" s="55">
        <f t="shared" si="1004"/>
        <v>4.6904315196975604E-2</v>
      </c>
      <c r="P1818" s="54">
        <f t="shared" si="1004"/>
        <v>8.2650142993326909</v>
      </c>
      <c r="Q1818" s="54">
        <f t="shared" si="1004"/>
        <v>9.2625899280575492</v>
      </c>
      <c r="R1818" s="54">
        <f t="shared" si="1004"/>
        <v>9.0980735551663834</v>
      </c>
      <c r="S1818" s="54">
        <f t="shared" si="1004"/>
        <v>8.745487364620935</v>
      </c>
      <c r="T1818" s="55">
        <f t="shared" si="1004"/>
        <v>0.22123893805307301</v>
      </c>
      <c r="U1818" s="55">
        <f t="shared" si="1004"/>
        <v>0.18083182640144349</v>
      </c>
      <c r="V1818" s="354">
        <f t="shared" si="1004"/>
        <v>0.10900473933648791</v>
      </c>
      <c r="W1818" s="55">
        <f t="shared" si="1004"/>
        <v>0.18674136321194817</v>
      </c>
      <c r="X1818" s="55">
        <f t="shared" si="1004"/>
        <v>4.6904315197131823E-3</v>
      </c>
      <c r="Y1818" s="54">
        <f t="shared" si="1004"/>
        <v>5.9932497589199674</v>
      </c>
      <c r="Z1818" s="54">
        <f t="shared" si="1004"/>
        <v>8.0667320902845798</v>
      </c>
      <c r="AA1818" s="54">
        <f t="shared" si="1004"/>
        <v>8.1262230919765237</v>
      </c>
      <c r="AB1818" s="56">
        <f t="shared" si="1004"/>
        <v>8.6635220125786194</v>
      </c>
      <c r="AC1818" s="355"/>
      <c r="AD1818" s="325"/>
      <c r="AE1818" s="603"/>
      <c r="AF1818" s="1291"/>
      <c r="AG1818" s="1291"/>
      <c r="AH1818" s="1291"/>
      <c r="AI1818" s="1291"/>
      <c r="AJ1818" s="1291"/>
      <c r="AK1818" s="1291"/>
      <c r="AL1818" s="1291"/>
      <c r="AM1818" s="1291"/>
      <c r="AN1818" s="1291"/>
      <c r="AO1818" s="1291"/>
      <c r="AP1818" s="1291"/>
      <c r="AQ1818" s="1291"/>
      <c r="AR1818" s="1291"/>
      <c r="AS1818" s="1291"/>
      <c r="AT1818" s="1291"/>
      <c r="AU1818" s="1291"/>
      <c r="AV1818" s="1291"/>
      <c r="AW1818" s="1291"/>
      <c r="AX1818" s="1291"/>
      <c r="AY1818" s="1291"/>
      <c r="AZ1818" s="1291"/>
      <c r="BA1818" s="1291"/>
      <c r="BB1818" s="1291"/>
      <c r="BC1818" s="1291"/>
      <c r="BD1818" s="1291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162"/>
      <c r="BZ1818" s="162"/>
      <c r="CA1818" s="162"/>
      <c r="CB1818" s="162"/>
      <c r="CC1818" s="162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</row>
    <row r="1819" spans="1:159" s="27" customFormat="1" ht="10.5" customHeight="1" thickBot="1">
      <c r="A1819" s="1660"/>
      <c r="B1819" s="1661"/>
      <c r="C1819" s="788"/>
      <c r="D1819" s="846" t="s">
        <v>544</v>
      </c>
      <c r="E1819" s="113">
        <f>(((E1707+E1712)-E1817)/(E1707+E1712))*100</f>
        <v>6.5629860031104092</v>
      </c>
      <c r="F1819" s="113">
        <f t="shared" ref="F1819:AB1819" si="1005">(((F1707+F1712)-F1817)/(F1707+F1712))*100</f>
        <v>6.640624999999992</v>
      </c>
      <c r="G1819" s="113">
        <f t="shared" si="1005"/>
        <v>6.5182829888711975</v>
      </c>
      <c r="H1819" s="1046">
        <f t="shared" si="1005"/>
        <v>6.7651757188498234</v>
      </c>
      <c r="I1819" s="113">
        <f t="shared" si="1005"/>
        <v>6.6422764227642217</v>
      </c>
      <c r="J1819" s="113">
        <f t="shared" si="1005"/>
        <v>6.8218298555377404</v>
      </c>
      <c r="K1819" s="113">
        <f t="shared" si="1005"/>
        <v>6.4074650077760404</v>
      </c>
      <c r="L1819" s="113">
        <f t="shared" si="1005"/>
        <v>5.7132667617689012</v>
      </c>
      <c r="M1819" s="113">
        <f t="shared" si="1005"/>
        <v>5.7163323782235125</v>
      </c>
      <c r="N1819" s="1046">
        <f t="shared" si="1005"/>
        <v>-0.91836734693876332</v>
      </c>
      <c r="O1819" s="114">
        <f t="shared" si="1005"/>
        <v>-0.90574374079530739</v>
      </c>
      <c r="P1819" s="113">
        <f t="shared" si="1005"/>
        <v>4.6153846153846194</v>
      </c>
      <c r="Q1819" s="113">
        <f t="shared" si="1005"/>
        <v>6.2905604719764012</v>
      </c>
      <c r="R1819" s="113">
        <f t="shared" si="1005"/>
        <v>5.8093278463648934</v>
      </c>
      <c r="S1819" s="113">
        <f t="shared" si="1005"/>
        <v>6.3176638176638225</v>
      </c>
      <c r="T1819" s="114">
        <f t="shared" si="1005"/>
        <v>-0.68965517241380492</v>
      </c>
      <c r="U1819" s="114">
        <f t="shared" si="1005"/>
        <v>-0.77857142857144068</v>
      </c>
      <c r="V1819" s="1046">
        <f t="shared" si="1005"/>
        <v>-0.93610698365528999</v>
      </c>
      <c r="W1819" s="114">
        <f t="shared" si="1005"/>
        <v>-1.0777126099706669</v>
      </c>
      <c r="X1819" s="114">
        <f t="shared" si="1005"/>
        <v>-0.9433962264150979</v>
      </c>
      <c r="Y1819" s="113">
        <f t="shared" si="1005"/>
        <v>4.1940298507462792</v>
      </c>
      <c r="Z1819" s="113">
        <f t="shared" si="1005"/>
        <v>6.3228699551569258</v>
      </c>
      <c r="AA1819" s="113">
        <f t="shared" si="1005"/>
        <v>6.3215859030836912</v>
      </c>
      <c r="AB1819" s="115">
        <f t="shared" si="1005"/>
        <v>6.5098634294385391</v>
      </c>
      <c r="AC1819" s="355"/>
      <c r="AD1819" s="325"/>
      <c r="AE1819" s="325"/>
      <c r="AF1819" s="1292"/>
      <c r="AG1819" s="1292"/>
      <c r="AH1819" s="1292"/>
      <c r="AI1819" s="1292"/>
      <c r="AJ1819" s="1292"/>
      <c r="AK1819" s="1292"/>
      <c r="AL1819" s="1292"/>
      <c r="AM1819" s="1292"/>
      <c r="AN1819" s="1292"/>
      <c r="AO1819" s="1292"/>
      <c r="AP1819" s="1292"/>
      <c r="AQ1819" s="1292"/>
      <c r="AR1819" s="1292"/>
      <c r="AS1819" s="1292"/>
      <c r="AT1819" s="1292"/>
      <c r="AU1819" s="1292"/>
      <c r="AV1819" s="1292"/>
      <c r="AW1819" s="1292"/>
      <c r="AX1819" s="1292"/>
      <c r="AY1819" s="1292"/>
      <c r="AZ1819" s="1292"/>
      <c r="BA1819" s="1292"/>
      <c r="BB1819" s="1292"/>
      <c r="BC1819" s="1292"/>
      <c r="BD1819" s="1292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162"/>
      <c r="BZ1819" s="162"/>
      <c r="CA1819" s="162"/>
      <c r="CB1819" s="162"/>
      <c r="CC1819" s="162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</row>
    <row r="1820" spans="1:159" s="1" customFormat="1" ht="10.5" customHeight="1">
      <c r="A1820" s="1616" t="s">
        <v>57</v>
      </c>
      <c r="B1820" s="1617"/>
      <c r="C1820" s="778"/>
      <c r="D1820" s="1190" t="s">
        <v>116</v>
      </c>
      <c r="E1820" s="107">
        <f t="shared" ref="E1820:AB1820" si="1006">E1714-E1816</f>
        <v>4.3439999999999923E-2</v>
      </c>
      <c r="F1820" s="107">
        <f t="shared" si="1006"/>
        <v>4.2420000000000013E-2</v>
      </c>
      <c r="G1820" s="107">
        <f t="shared" si="1006"/>
        <v>4.1999999999999926E-2</v>
      </c>
      <c r="H1820" s="372">
        <f t="shared" si="1006"/>
        <v>4.2599999999999971E-2</v>
      </c>
      <c r="I1820" s="107">
        <f t="shared" si="1006"/>
        <v>4.2749999999999955E-2</v>
      </c>
      <c r="J1820" s="107">
        <f t="shared" si="1006"/>
        <v>4.0649999999999853E-2</v>
      </c>
      <c r="K1820" s="107">
        <f t="shared" si="1006"/>
        <v>4.4370000000000021E-2</v>
      </c>
      <c r="L1820" s="107">
        <f t="shared" si="1006"/>
        <v>4.7069999999999945E-2</v>
      </c>
      <c r="M1820" s="107">
        <f t="shared" si="1006"/>
        <v>5.31299999999999E-2</v>
      </c>
      <c r="N1820" s="372">
        <f t="shared" si="1006"/>
        <v>1.4699999999998603E-3</v>
      </c>
      <c r="O1820" s="107">
        <f t="shared" si="1006"/>
        <v>2.9999999999985594E-4</v>
      </c>
      <c r="P1820" s="107">
        <f t="shared" si="1006"/>
        <v>5.2019999999999955E-2</v>
      </c>
      <c r="Q1820" s="107">
        <f t="shared" si="1006"/>
        <v>6.1799999999999966E-2</v>
      </c>
      <c r="R1820" s="107">
        <f t="shared" si="1006"/>
        <v>6.2340000000000062E-2</v>
      </c>
      <c r="S1820" s="107">
        <f t="shared" si="1006"/>
        <v>5.8139999999999969E-2</v>
      </c>
      <c r="T1820" s="107">
        <f t="shared" si="1006"/>
        <v>1.4999999999998348E-3</v>
      </c>
      <c r="U1820" s="107">
        <f t="shared" si="1006"/>
        <v>1.1999999999999789E-3</v>
      </c>
      <c r="V1820" s="372">
        <f t="shared" si="1006"/>
        <v>6.8999999999996842E-4</v>
      </c>
      <c r="W1820" s="107">
        <f t="shared" si="1006"/>
        <v>1.1999999999999789E-3</v>
      </c>
      <c r="X1820" s="107">
        <f t="shared" si="1006"/>
        <v>3.0000000000085514E-5</v>
      </c>
      <c r="Y1820" s="107">
        <f t="shared" si="1006"/>
        <v>3.7290000000000045E-2</v>
      </c>
      <c r="Z1820" s="107">
        <f t="shared" si="1006"/>
        <v>4.9319999999999919E-2</v>
      </c>
      <c r="AA1820" s="107">
        <f t="shared" si="1006"/>
        <v>4.9830000000000041E-2</v>
      </c>
      <c r="AB1820" s="143">
        <f t="shared" si="1006"/>
        <v>4.9590000000000023E-2</v>
      </c>
      <c r="AC1820" s="325"/>
      <c r="AD1820" s="325"/>
      <c r="AE1820" s="325"/>
      <c r="AF1820" s="325"/>
      <c r="AG1820" s="325"/>
      <c r="AH1820" s="325"/>
      <c r="AI1820" s="325"/>
      <c r="AJ1820" s="325"/>
      <c r="AK1820" s="325"/>
      <c r="AL1820" s="325"/>
      <c r="AM1820" s="325"/>
      <c r="AN1820" s="325"/>
      <c r="AO1820" s="325"/>
      <c r="AP1820" s="325"/>
      <c r="AQ1820" s="325"/>
      <c r="AR1820" s="325"/>
      <c r="AS1820" s="325"/>
      <c r="AT1820" s="325"/>
      <c r="AU1820" s="325"/>
      <c r="AV1820" s="325"/>
      <c r="AW1820" s="325"/>
      <c r="AX1820" s="325"/>
      <c r="AY1820" s="325"/>
      <c r="AZ1820" s="325"/>
      <c r="BA1820" s="325"/>
      <c r="BB1820" s="325"/>
      <c r="BC1820" s="325"/>
      <c r="BD1820" s="325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162"/>
      <c r="BZ1820" s="162"/>
      <c r="CA1820" s="162"/>
      <c r="CB1820" s="162"/>
      <c r="CC1820" s="162"/>
    </row>
    <row r="1821" spans="1:159" s="1" customFormat="1" ht="10.5" customHeight="1" thickBot="1">
      <c r="A1821" s="1618"/>
      <c r="B1821" s="1619"/>
      <c r="C1821" s="781"/>
      <c r="D1821" s="132" t="s">
        <v>117</v>
      </c>
      <c r="E1821" s="380">
        <f t="shared" ref="E1821:AB1821" si="1007">E1715-E1817</f>
        <v>2.5319999999999954E-2</v>
      </c>
      <c r="F1821" s="380">
        <f t="shared" si="1007"/>
        <v>2.5499999999999967E-2</v>
      </c>
      <c r="G1821" s="380">
        <f t="shared" si="1007"/>
        <v>2.45999999999999E-2</v>
      </c>
      <c r="H1821" s="381">
        <f t="shared" si="1007"/>
        <v>2.5409999999999933E-2</v>
      </c>
      <c r="I1821" s="380">
        <f t="shared" si="1007"/>
        <v>2.4509999999999976E-2</v>
      </c>
      <c r="J1821" s="380">
        <f t="shared" si="1007"/>
        <v>2.5500000000000078E-2</v>
      </c>
      <c r="K1821" s="380">
        <f t="shared" si="1007"/>
        <v>2.4719999999999964E-2</v>
      </c>
      <c r="L1821" s="380">
        <f t="shared" si="1007"/>
        <v>2.4029999999999996E-2</v>
      </c>
      <c r="M1821" s="380">
        <f t="shared" si="1007"/>
        <v>2.3940000000000072E-2</v>
      </c>
      <c r="N1821" s="381">
        <f t="shared" si="1007"/>
        <v>-3.7799999999999501E-3</v>
      </c>
      <c r="O1821" s="380">
        <f t="shared" si="1007"/>
        <v>-3.6900000000000821E-3</v>
      </c>
      <c r="P1821" s="380">
        <f t="shared" si="1007"/>
        <v>1.8000000000000016E-2</v>
      </c>
      <c r="Q1821" s="380">
        <f t="shared" si="1007"/>
        <v>2.5590000000000002E-2</v>
      </c>
      <c r="R1821" s="380">
        <f t="shared" si="1007"/>
        <v>2.5410000000000044E-2</v>
      </c>
      <c r="S1821" s="380">
        <f t="shared" si="1007"/>
        <v>2.6610000000000023E-2</v>
      </c>
      <c r="T1821" s="380">
        <f t="shared" si="1007"/>
        <v>-2.8800000000000492E-3</v>
      </c>
      <c r="U1821" s="380">
        <f t="shared" si="1007"/>
        <v>-3.2700000000000506E-3</v>
      </c>
      <c r="V1821" s="381">
        <f t="shared" si="1007"/>
        <v>-3.7800000000000611E-3</v>
      </c>
      <c r="W1821" s="380">
        <f t="shared" si="1007"/>
        <v>-4.4099999999999695E-3</v>
      </c>
      <c r="X1821" s="380">
        <f t="shared" si="1007"/>
        <v>-3.9000000000000146E-3</v>
      </c>
      <c r="Y1821" s="380">
        <f t="shared" si="1007"/>
        <v>1.6860000000000042E-2</v>
      </c>
      <c r="Z1821" s="380">
        <f t="shared" si="1007"/>
        <v>2.5379999999999903E-2</v>
      </c>
      <c r="AA1821" s="380">
        <f t="shared" si="1007"/>
        <v>2.5829999999999964E-2</v>
      </c>
      <c r="AB1821" s="382">
        <f t="shared" si="1007"/>
        <v>2.5739999999999985E-2</v>
      </c>
      <c r="AC1821" s="325"/>
      <c r="AD1821" s="325"/>
      <c r="AE1821" s="325"/>
      <c r="AF1821" s="325"/>
      <c r="AG1821" s="325"/>
      <c r="AH1821" s="325"/>
      <c r="AI1821" s="325"/>
      <c r="AJ1821" s="325"/>
      <c r="AK1821" s="325"/>
      <c r="AL1821" s="325"/>
      <c r="AM1821" s="325"/>
      <c r="AN1821" s="325"/>
      <c r="AO1821" s="325"/>
      <c r="AP1821" s="325"/>
      <c r="AQ1821" s="325"/>
      <c r="AR1821" s="325"/>
      <c r="AS1821" s="325"/>
      <c r="AT1821" s="325"/>
      <c r="AU1821" s="325"/>
      <c r="AV1821" s="325"/>
      <c r="AW1821" s="325"/>
      <c r="AX1821" s="325"/>
      <c r="AY1821" s="325"/>
      <c r="AZ1821" s="325"/>
      <c r="BA1821" s="325"/>
      <c r="BB1821" s="325"/>
      <c r="BC1821" s="325"/>
      <c r="BD1821" s="325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162"/>
      <c r="BZ1821" s="162"/>
      <c r="CA1821" s="162"/>
      <c r="CB1821" s="162"/>
      <c r="CC1821" s="162"/>
    </row>
    <row r="1822" spans="1:159" s="5" customFormat="1" ht="10.5" customHeight="1">
      <c r="A1822" s="1564" t="s">
        <v>60</v>
      </c>
      <c r="B1822" s="1565"/>
      <c r="C1822" s="761"/>
      <c r="D1822" s="35" t="s">
        <v>116</v>
      </c>
      <c r="E1822" s="117">
        <f>E1820</f>
        <v>4.3439999999999923E-2</v>
      </c>
      <c r="F1822" s="117">
        <f t="shared" ref="F1822:AB1823" si="1008">F1820</f>
        <v>4.2420000000000013E-2</v>
      </c>
      <c r="G1822" s="117">
        <f t="shared" si="1008"/>
        <v>4.1999999999999926E-2</v>
      </c>
      <c r="H1822" s="383">
        <f t="shared" si="1008"/>
        <v>4.2599999999999971E-2</v>
      </c>
      <c r="I1822" s="117">
        <f t="shared" si="1008"/>
        <v>4.2749999999999955E-2</v>
      </c>
      <c r="J1822" s="117">
        <f t="shared" si="1008"/>
        <v>4.0649999999999853E-2</v>
      </c>
      <c r="K1822" s="117">
        <f t="shared" si="1008"/>
        <v>4.4370000000000021E-2</v>
      </c>
      <c r="L1822" s="117">
        <f t="shared" si="1008"/>
        <v>4.7069999999999945E-2</v>
      </c>
      <c r="M1822" s="117">
        <f t="shared" si="1008"/>
        <v>5.31299999999999E-2</v>
      </c>
      <c r="N1822" s="383">
        <f t="shared" si="1008"/>
        <v>1.4699999999998603E-3</v>
      </c>
      <c r="O1822" s="117">
        <f t="shared" si="1008"/>
        <v>2.9999999999985594E-4</v>
      </c>
      <c r="P1822" s="117">
        <f t="shared" si="1008"/>
        <v>5.2019999999999955E-2</v>
      </c>
      <c r="Q1822" s="117">
        <f t="shared" si="1008"/>
        <v>6.1799999999999966E-2</v>
      </c>
      <c r="R1822" s="117">
        <f t="shared" si="1008"/>
        <v>6.2340000000000062E-2</v>
      </c>
      <c r="S1822" s="117">
        <f t="shared" si="1008"/>
        <v>5.8139999999999969E-2</v>
      </c>
      <c r="T1822" s="117">
        <f t="shared" si="1008"/>
        <v>1.4999999999998348E-3</v>
      </c>
      <c r="U1822" s="117">
        <f t="shared" si="1008"/>
        <v>1.1999999999999789E-3</v>
      </c>
      <c r="V1822" s="383">
        <f t="shared" si="1008"/>
        <v>6.8999999999996842E-4</v>
      </c>
      <c r="W1822" s="117">
        <f t="shared" si="1008"/>
        <v>1.1999999999999789E-3</v>
      </c>
      <c r="X1822" s="117">
        <f t="shared" si="1008"/>
        <v>3.0000000000085514E-5</v>
      </c>
      <c r="Y1822" s="117">
        <f t="shared" si="1008"/>
        <v>3.7290000000000045E-2</v>
      </c>
      <c r="Z1822" s="117">
        <f t="shared" si="1008"/>
        <v>4.9319999999999919E-2</v>
      </c>
      <c r="AA1822" s="117">
        <f t="shared" si="1008"/>
        <v>4.9830000000000041E-2</v>
      </c>
      <c r="AB1822" s="118">
        <f t="shared" si="1008"/>
        <v>4.9590000000000023E-2</v>
      </c>
      <c r="AC1822" s="361"/>
      <c r="AD1822" s="361"/>
      <c r="AE1822" s="361"/>
      <c r="AF1822" s="361"/>
      <c r="AG1822" s="361"/>
      <c r="AH1822" s="361"/>
      <c r="AI1822" s="361"/>
      <c r="AJ1822" s="361"/>
      <c r="AK1822" s="361"/>
      <c r="AL1822" s="361"/>
      <c r="AM1822" s="361"/>
      <c r="AN1822" s="361"/>
      <c r="AO1822" s="361"/>
      <c r="AP1822" s="361"/>
      <c r="AQ1822" s="361"/>
      <c r="AR1822" s="361"/>
      <c r="AS1822" s="361"/>
      <c r="AT1822" s="361"/>
      <c r="AU1822" s="361"/>
      <c r="AV1822" s="361"/>
      <c r="AW1822" s="361"/>
      <c r="AX1822" s="361"/>
      <c r="AY1822" s="361"/>
      <c r="AZ1822" s="361"/>
      <c r="BA1822" s="361"/>
      <c r="BB1822" s="361"/>
      <c r="BC1822" s="361"/>
      <c r="BD1822" s="361"/>
      <c r="BE1822" s="361"/>
      <c r="BF1822" s="361"/>
      <c r="BG1822" s="361"/>
      <c r="BH1822" s="361"/>
      <c r="BI1822" s="361"/>
      <c r="BJ1822" s="361"/>
      <c r="BK1822" s="361"/>
      <c r="BL1822" s="361"/>
      <c r="BM1822" s="361"/>
      <c r="BN1822" s="361"/>
      <c r="BO1822" s="361"/>
      <c r="BP1822" s="361"/>
      <c r="BQ1822" s="361"/>
      <c r="BR1822" s="361"/>
      <c r="BS1822" s="361"/>
      <c r="BT1822" s="361"/>
      <c r="BU1822" s="361"/>
      <c r="BV1822" s="361"/>
      <c r="BW1822" s="361"/>
      <c r="BX1822" s="361"/>
      <c r="BY1822" s="127"/>
      <c r="BZ1822" s="127"/>
      <c r="CA1822" s="127"/>
      <c r="CB1822" s="127"/>
      <c r="CC1822" s="127"/>
    </row>
    <row r="1823" spans="1:159" s="5" customFormat="1" ht="10.5" customHeight="1" thickBot="1">
      <c r="A1823" s="1566"/>
      <c r="B1823" s="1567"/>
      <c r="C1823" s="762"/>
      <c r="D1823" s="37" t="s">
        <v>117</v>
      </c>
      <c r="E1823" s="121">
        <f>E1821</f>
        <v>2.5319999999999954E-2</v>
      </c>
      <c r="F1823" s="121">
        <f t="shared" si="1008"/>
        <v>2.5499999999999967E-2</v>
      </c>
      <c r="G1823" s="121">
        <f t="shared" si="1008"/>
        <v>2.45999999999999E-2</v>
      </c>
      <c r="H1823" s="384">
        <f t="shared" si="1008"/>
        <v>2.5409999999999933E-2</v>
      </c>
      <c r="I1823" s="121">
        <f t="shared" si="1008"/>
        <v>2.4509999999999976E-2</v>
      </c>
      <c r="J1823" s="121">
        <f t="shared" si="1008"/>
        <v>2.5500000000000078E-2</v>
      </c>
      <c r="K1823" s="121">
        <f t="shared" si="1008"/>
        <v>2.4719999999999964E-2</v>
      </c>
      <c r="L1823" s="121">
        <f t="shared" si="1008"/>
        <v>2.4029999999999996E-2</v>
      </c>
      <c r="M1823" s="121">
        <f t="shared" si="1008"/>
        <v>2.3940000000000072E-2</v>
      </c>
      <c r="N1823" s="384">
        <f t="shared" si="1008"/>
        <v>-3.7799999999999501E-3</v>
      </c>
      <c r="O1823" s="121">
        <f t="shared" si="1008"/>
        <v>-3.6900000000000821E-3</v>
      </c>
      <c r="P1823" s="121">
        <f t="shared" si="1008"/>
        <v>1.8000000000000016E-2</v>
      </c>
      <c r="Q1823" s="121">
        <f t="shared" si="1008"/>
        <v>2.5590000000000002E-2</v>
      </c>
      <c r="R1823" s="121">
        <f t="shared" si="1008"/>
        <v>2.5410000000000044E-2</v>
      </c>
      <c r="S1823" s="121">
        <f t="shared" si="1008"/>
        <v>2.6610000000000023E-2</v>
      </c>
      <c r="T1823" s="121">
        <f t="shared" si="1008"/>
        <v>-2.8800000000000492E-3</v>
      </c>
      <c r="U1823" s="121">
        <f t="shared" si="1008"/>
        <v>-3.2700000000000506E-3</v>
      </c>
      <c r="V1823" s="384">
        <f t="shared" si="1008"/>
        <v>-3.7800000000000611E-3</v>
      </c>
      <c r="W1823" s="121">
        <f t="shared" si="1008"/>
        <v>-4.4099999999999695E-3</v>
      </c>
      <c r="X1823" s="121">
        <f t="shared" si="1008"/>
        <v>-3.9000000000000146E-3</v>
      </c>
      <c r="Y1823" s="121">
        <f t="shared" si="1008"/>
        <v>1.6860000000000042E-2</v>
      </c>
      <c r="Z1823" s="121">
        <f t="shared" si="1008"/>
        <v>2.5379999999999903E-2</v>
      </c>
      <c r="AA1823" s="121">
        <f t="shared" si="1008"/>
        <v>2.5829999999999964E-2</v>
      </c>
      <c r="AB1823" s="122">
        <f t="shared" si="1008"/>
        <v>2.5739999999999985E-2</v>
      </c>
      <c r="AC1823" s="361"/>
      <c r="AD1823" s="361"/>
      <c r="AE1823" s="361"/>
      <c r="AF1823" s="361"/>
      <c r="AG1823" s="361"/>
      <c r="AH1823" s="361"/>
      <c r="AI1823" s="361"/>
      <c r="AJ1823" s="361"/>
      <c r="AK1823" s="361"/>
      <c r="AL1823" s="361"/>
      <c r="AM1823" s="361"/>
      <c r="AN1823" s="361"/>
      <c r="AO1823" s="361"/>
      <c r="AP1823" s="361"/>
      <c r="AQ1823" s="361"/>
      <c r="AR1823" s="361"/>
      <c r="AS1823" s="361"/>
      <c r="AT1823" s="361"/>
      <c r="AU1823" s="361"/>
      <c r="AV1823" s="361"/>
      <c r="AW1823" s="361"/>
      <c r="AX1823" s="361"/>
      <c r="AY1823" s="361"/>
      <c r="AZ1823" s="361"/>
      <c r="BA1823" s="361"/>
      <c r="BB1823" s="361"/>
      <c r="BC1823" s="361"/>
      <c r="BD1823" s="361"/>
      <c r="BE1823" s="361"/>
      <c r="BF1823" s="361"/>
      <c r="BG1823" s="361"/>
      <c r="BH1823" s="361"/>
      <c r="BI1823" s="361"/>
      <c r="BJ1823" s="361"/>
      <c r="BK1823" s="361"/>
      <c r="BL1823" s="361"/>
      <c r="BM1823" s="361"/>
      <c r="BN1823" s="361"/>
      <c r="BO1823" s="361"/>
      <c r="BP1823" s="361"/>
      <c r="BQ1823" s="361"/>
      <c r="BR1823" s="361"/>
      <c r="BS1823" s="361"/>
      <c r="BT1823" s="361"/>
      <c r="BU1823" s="361"/>
      <c r="BV1823" s="361"/>
      <c r="BW1823" s="361"/>
      <c r="BX1823" s="361"/>
      <c r="BY1823" s="127"/>
      <c r="BZ1823" s="127"/>
      <c r="CA1823" s="127"/>
      <c r="CB1823" s="127"/>
      <c r="CC1823" s="127"/>
    </row>
    <row r="1824" spans="1:159" s="1061" customFormat="1" ht="29.25" customHeight="1" thickBot="1">
      <c r="A1824" s="464"/>
      <c r="B1824" s="722" t="s">
        <v>558</v>
      </c>
      <c r="C1824" s="123" t="s">
        <v>536</v>
      </c>
      <c r="D1824" s="464"/>
      <c r="E1824" s="1063"/>
      <c r="F1824" s="1063"/>
      <c r="G1824" s="1063"/>
      <c r="H1824" s="448">
        <f>H1723+H1728+H1733+H1738+H1743+H1748+H1753+H1758+H1763+H1768+H1773+H1778+H1783+H1788+H1793</f>
        <v>0.47747999999999996</v>
      </c>
      <c r="I1824" s="464"/>
      <c r="J1824" s="1063"/>
      <c r="K1824" s="1063"/>
      <c r="L1824" s="1063"/>
      <c r="M1824" s="1063"/>
      <c r="N1824" s="448">
        <f>N1723+N1728+N1733+N1738+N1743+N1748+N1753+N1758+N1763+N1768+N1773+N1778+N1783+N1788+N1793</f>
        <v>0.65193000000000012</v>
      </c>
      <c r="O1824" s="464"/>
      <c r="P1824" s="1063"/>
      <c r="Q1824" s="1063"/>
      <c r="R1824" s="1063"/>
      <c r="S1824" s="1063"/>
      <c r="T1824" s="1063"/>
      <c r="U1824" s="1063"/>
      <c r="V1824" s="448">
        <f>V1723+V1728+V1733+V1738+V1743+V1748+V1753+V1758+V1763+V1768+V1773+V1778+V1783+V1788+V1793</f>
        <v>0.63231000000000004</v>
      </c>
      <c r="W1824" s="464"/>
      <c r="X1824" s="1063"/>
      <c r="Y1824" s="448">
        <f>Y1723+Y1728+Y1733+Y1738+Y1743+Y1748+Y1753+Y1758+Y1763+Y1768+Y1773+Y1778+Y1783+Y1788+Y1793</f>
        <v>0.56691000000000003</v>
      </c>
      <c r="Z1824" s="464"/>
      <c r="AA1824" s="1063"/>
      <c r="AB1824" s="1063"/>
      <c r="AC1824" s="464"/>
      <c r="AD1824" s="464"/>
      <c r="AE1824" s="464"/>
      <c r="AF1824" s="464"/>
      <c r="AG1824" s="464"/>
      <c r="AH1824" s="464"/>
      <c r="AI1824" s="464"/>
      <c r="AJ1824" s="464"/>
      <c r="AK1824" s="464"/>
      <c r="AL1824" s="464"/>
      <c r="AM1824" s="464"/>
      <c r="AN1824" s="464"/>
      <c r="AO1824" s="464"/>
      <c r="AP1824" s="464"/>
      <c r="AQ1824" s="464"/>
      <c r="AR1824" s="464"/>
      <c r="AS1824" s="464"/>
      <c r="AT1824" s="464"/>
      <c r="AU1824" s="464"/>
      <c r="AV1824" s="464"/>
      <c r="AW1824" s="464"/>
      <c r="AX1824" s="464"/>
      <c r="AY1824" s="464"/>
      <c r="AZ1824" s="464"/>
      <c r="BA1824" s="464"/>
      <c r="BB1824" s="464"/>
      <c r="BC1824" s="464"/>
      <c r="BD1824" s="464"/>
      <c r="BE1824" s="1215"/>
      <c r="BF1824" s="1215"/>
      <c r="BG1824" s="1215"/>
      <c r="BH1824" s="1215"/>
      <c r="BI1824" s="1215"/>
      <c r="BJ1824" s="1215"/>
      <c r="BK1824" s="1215"/>
      <c r="BL1824" s="1215"/>
      <c r="BM1824" s="1215"/>
      <c r="BN1824" s="1215"/>
      <c r="BO1824" s="1215"/>
      <c r="BP1824" s="1215"/>
      <c r="BQ1824" s="1215"/>
      <c r="BR1824" s="1215"/>
      <c r="BS1824" s="1215"/>
      <c r="BT1824" s="1215"/>
      <c r="BU1824" s="1215"/>
      <c r="BV1824" s="1215"/>
      <c r="BW1824" s="1215"/>
      <c r="BX1824" s="1215"/>
      <c r="BY1824" s="1215"/>
      <c r="BZ1824" s="1215"/>
      <c r="CA1824" s="1215"/>
      <c r="CB1824" s="1215"/>
      <c r="CC1824" s="464"/>
    </row>
    <row r="1825" spans="1:80" ht="28.5" customHeight="1" thickBot="1">
      <c r="A1825" s="391" t="s">
        <v>44</v>
      </c>
      <c r="B1825" s="30" t="s">
        <v>91</v>
      </c>
      <c r="C1825" s="30" t="s">
        <v>575</v>
      </c>
      <c r="D1825" s="30" t="s">
        <v>39</v>
      </c>
      <c r="E1825" s="1612" t="s">
        <v>40</v>
      </c>
      <c r="F1825" s="1612"/>
      <c r="G1825" s="1612"/>
      <c r="H1825" s="1612"/>
      <c r="I1825" s="1612"/>
      <c r="J1825" s="1612"/>
      <c r="K1825" s="1612"/>
      <c r="L1825" s="1612"/>
      <c r="M1825" s="1612"/>
      <c r="N1825" s="1612"/>
      <c r="O1825" s="1612"/>
      <c r="P1825" s="1612"/>
      <c r="Q1825" s="1612"/>
      <c r="R1825" s="1612"/>
      <c r="S1825" s="1612"/>
      <c r="T1825" s="1612"/>
      <c r="U1825" s="1612"/>
      <c r="V1825" s="1612"/>
      <c r="W1825" s="1612"/>
      <c r="X1825" s="1612"/>
      <c r="Y1825" s="1612"/>
      <c r="Z1825" s="1612"/>
      <c r="AA1825" s="1612"/>
      <c r="AB1825" s="1613"/>
      <c r="BE1825" s="361"/>
      <c r="BF1825" s="361"/>
      <c r="BG1825" s="361"/>
      <c r="BH1825" s="361"/>
      <c r="BI1825" s="361"/>
      <c r="BJ1825" s="361"/>
      <c r="BK1825" s="361"/>
      <c r="BL1825" s="361"/>
      <c r="BM1825" s="361"/>
      <c r="BN1825" s="361"/>
      <c r="BO1825" s="361"/>
      <c r="BP1825" s="361"/>
      <c r="BQ1825" s="361"/>
      <c r="BR1825" s="361"/>
      <c r="BS1825" s="361"/>
      <c r="BT1825" s="361"/>
      <c r="BU1825" s="361"/>
      <c r="BV1825" s="361"/>
      <c r="BW1825" s="361"/>
      <c r="BX1825" s="361"/>
      <c r="BY1825" s="127"/>
      <c r="BZ1825" s="127"/>
      <c r="CA1825" s="127"/>
      <c r="CB1825" s="127"/>
    </row>
    <row r="1826" spans="1:80" ht="10.5" customHeight="1" thickBot="1">
      <c r="A1826" s="497" t="s">
        <v>370</v>
      </c>
      <c r="B1826" s="234"/>
      <c r="C1826" s="234"/>
      <c r="D1826" s="234"/>
      <c r="E1826" s="234">
        <v>1</v>
      </c>
      <c r="F1826" s="234">
        <v>2</v>
      </c>
      <c r="G1826" s="234">
        <v>3</v>
      </c>
      <c r="H1826" s="499">
        <v>4</v>
      </c>
      <c r="I1826" s="234">
        <v>5</v>
      </c>
      <c r="J1826" s="234">
        <v>6</v>
      </c>
      <c r="K1826" s="234">
        <v>7</v>
      </c>
      <c r="L1826" s="234">
        <v>8</v>
      </c>
      <c r="M1826" s="234">
        <v>9</v>
      </c>
      <c r="N1826" s="499">
        <v>10</v>
      </c>
      <c r="O1826" s="234">
        <v>11</v>
      </c>
      <c r="P1826" s="234">
        <v>12</v>
      </c>
      <c r="Q1826" s="234">
        <v>13</v>
      </c>
      <c r="R1826" s="234">
        <v>14</v>
      </c>
      <c r="S1826" s="234">
        <v>15</v>
      </c>
      <c r="T1826" s="234">
        <v>16</v>
      </c>
      <c r="U1826" s="234">
        <v>17</v>
      </c>
      <c r="V1826" s="499">
        <v>18</v>
      </c>
      <c r="W1826" s="234">
        <v>19</v>
      </c>
      <c r="X1826" s="234">
        <v>20</v>
      </c>
      <c r="Y1826" s="234">
        <v>21</v>
      </c>
      <c r="Z1826" s="234">
        <v>22</v>
      </c>
      <c r="AA1826" s="234">
        <v>23</v>
      </c>
      <c r="AB1826" s="235">
        <v>24</v>
      </c>
      <c r="BE1826" s="332"/>
      <c r="BF1826" s="332"/>
      <c r="BG1826" s="332"/>
      <c r="BH1826" s="332"/>
      <c r="BI1826" s="332"/>
      <c r="BJ1826" s="332"/>
      <c r="BK1826" s="332"/>
      <c r="BL1826" s="332"/>
      <c r="BM1826" s="332"/>
      <c r="BN1826" s="332"/>
      <c r="BO1826" s="332"/>
      <c r="BP1826" s="332"/>
      <c r="BQ1826" s="332"/>
      <c r="BR1826" s="332"/>
      <c r="BS1826" s="332"/>
      <c r="BT1826" s="332"/>
      <c r="BU1826" s="332"/>
      <c r="BV1826" s="332"/>
      <c r="BW1826" s="332"/>
      <c r="BX1826" s="332"/>
      <c r="BY1826" s="150"/>
      <c r="BZ1826" s="150"/>
      <c r="CA1826" s="150"/>
      <c r="CB1826" s="150"/>
    </row>
    <row r="1827" spans="1:80" ht="10.5" customHeight="1">
      <c r="A1827" s="326" t="s">
        <v>102</v>
      </c>
      <c r="B1827" s="34"/>
      <c r="C1827" s="34"/>
      <c r="D1827" s="35"/>
      <c r="E1827" s="35">
        <v>12</v>
      </c>
      <c r="F1827" s="35">
        <v>12</v>
      </c>
      <c r="G1827" s="35">
        <v>12</v>
      </c>
      <c r="H1827" s="327">
        <v>12</v>
      </c>
      <c r="I1827" s="35">
        <v>12</v>
      </c>
      <c r="J1827" s="35">
        <v>12</v>
      </c>
      <c r="K1827" s="35">
        <v>12</v>
      </c>
      <c r="L1827" s="35">
        <v>12</v>
      </c>
      <c r="M1827" s="35">
        <v>12</v>
      </c>
      <c r="N1827" s="327">
        <v>12</v>
      </c>
      <c r="O1827" s="35">
        <v>12</v>
      </c>
      <c r="P1827" s="35">
        <v>12</v>
      </c>
      <c r="Q1827" s="35">
        <v>12</v>
      </c>
      <c r="R1827" s="35">
        <v>12</v>
      </c>
      <c r="S1827" s="35">
        <v>12</v>
      </c>
      <c r="T1827" s="35">
        <v>12</v>
      </c>
      <c r="U1827" s="35">
        <v>12</v>
      </c>
      <c r="V1827" s="327">
        <v>12</v>
      </c>
      <c r="W1827" s="35">
        <v>12</v>
      </c>
      <c r="X1827" s="35">
        <v>12</v>
      </c>
      <c r="Y1827" s="35">
        <v>12</v>
      </c>
      <c r="Z1827" s="35">
        <v>12</v>
      </c>
      <c r="AA1827" s="35">
        <v>12</v>
      </c>
      <c r="AB1827" s="1268">
        <v>12</v>
      </c>
    </row>
    <row r="1828" spans="1:80" ht="10.5" customHeight="1" thickBot="1">
      <c r="A1828" s="328" t="s">
        <v>105</v>
      </c>
      <c r="B1828" s="170"/>
      <c r="C1828" s="170"/>
      <c r="D1828" s="198"/>
      <c r="E1828" s="198">
        <v>12</v>
      </c>
      <c r="F1828" s="198">
        <v>12</v>
      </c>
      <c r="G1828" s="198">
        <v>12</v>
      </c>
      <c r="H1828" s="1246">
        <v>12</v>
      </c>
      <c r="I1828" s="198">
        <v>12</v>
      </c>
      <c r="J1828" s="198">
        <v>12</v>
      </c>
      <c r="K1828" s="198">
        <v>12</v>
      </c>
      <c r="L1828" s="198">
        <v>12</v>
      </c>
      <c r="M1828" s="198">
        <v>12</v>
      </c>
      <c r="N1828" s="1246">
        <v>12</v>
      </c>
      <c r="O1828" s="198">
        <v>12</v>
      </c>
      <c r="P1828" s="198">
        <v>12</v>
      </c>
      <c r="Q1828" s="198">
        <v>12</v>
      </c>
      <c r="R1828" s="198">
        <v>12</v>
      </c>
      <c r="S1828" s="198">
        <v>12</v>
      </c>
      <c r="T1828" s="198">
        <v>12</v>
      </c>
      <c r="U1828" s="198">
        <v>12</v>
      </c>
      <c r="V1828" s="1246">
        <v>12</v>
      </c>
      <c r="W1828" s="198">
        <v>12</v>
      </c>
      <c r="X1828" s="198">
        <v>12</v>
      </c>
      <c r="Y1828" s="198">
        <v>12</v>
      </c>
      <c r="Z1828" s="198">
        <v>12</v>
      </c>
      <c r="AA1828" s="198">
        <v>12</v>
      </c>
      <c r="AB1828" s="1386">
        <v>12</v>
      </c>
    </row>
    <row r="1829" spans="1:80" s="150" customFormat="1" ht="10.5" customHeight="1">
      <c r="A1829" s="1509" t="s">
        <v>3</v>
      </c>
      <c r="B1829" s="1516" t="s">
        <v>81</v>
      </c>
      <c r="C1829" s="1107"/>
      <c r="D1829" s="1190"/>
      <c r="E1829" s="55"/>
      <c r="F1829" s="59"/>
      <c r="G1829" s="59"/>
      <c r="H1829" s="329"/>
      <c r="I1829" s="59"/>
      <c r="J1829" s="59"/>
      <c r="K1829" s="59"/>
      <c r="L1829" s="59"/>
      <c r="M1829" s="59"/>
      <c r="N1829" s="329"/>
      <c r="O1829" s="59"/>
      <c r="P1829" s="59"/>
      <c r="Q1829" s="59"/>
      <c r="R1829" s="59"/>
      <c r="S1829" s="59"/>
      <c r="T1829" s="59"/>
      <c r="U1829" s="59"/>
      <c r="V1829" s="329"/>
      <c r="W1829" s="59"/>
      <c r="X1829" s="59"/>
      <c r="Y1829" s="59"/>
      <c r="Z1829" s="59"/>
      <c r="AA1829" s="59"/>
      <c r="AB1829" s="60"/>
      <c r="AC1829" s="438"/>
      <c r="AD1829" s="752"/>
      <c r="AE1829" s="749"/>
      <c r="AF1829" s="99"/>
      <c r="AG1829" s="99"/>
      <c r="AH1829" s="99"/>
      <c r="AI1829" s="99"/>
      <c r="AJ1829" s="99"/>
      <c r="AK1829" s="99"/>
      <c r="AL1829" s="99"/>
      <c r="AM1829" s="99"/>
      <c r="AN1829" s="99"/>
      <c r="AO1829" s="99"/>
      <c r="AP1829" s="99"/>
      <c r="AQ1829" s="99"/>
      <c r="AR1829" s="99"/>
      <c r="AS1829" s="99"/>
      <c r="AT1829" s="99"/>
      <c r="AU1829" s="99"/>
      <c r="AV1829" s="99"/>
      <c r="AW1829" s="99"/>
      <c r="AX1829" s="99"/>
      <c r="AY1829" s="99"/>
      <c r="AZ1829" s="99"/>
      <c r="BA1829" s="99"/>
      <c r="BB1829" s="99"/>
      <c r="BC1829" s="99"/>
      <c r="BD1829" s="99"/>
      <c r="BE1829" s="325"/>
      <c r="BF1829" s="325"/>
      <c r="BG1829" s="325"/>
      <c r="BH1829" s="325"/>
      <c r="BI1829" s="325"/>
      <c r="BJ1829" s="325"/>
      <c r="BK1829" s="325"/>
      <c r="BL1829" s="325"/>
      <c r="BM1829" s="325"/>
      <c r="BN1829" s="325"/>
      <c r="BO1829" s="325"/>
      <c r="BP1829" s="325"/>
      <c r="BQ1829" s="325"/>
      <c r="BR1829" s="325"/>
      <c r="BS1829" s="325"/>
      <c r="BT1829" s="325"/>
      <c r="BU1829" s="325"/>
      <c r="BV1829" s="325"/>
      <c r="BW1829" s="325"/>
      <c r="BX1829" s="325"/>
      <c r="BY1829" s="162"/>
      <c r="BZ1829" s="162"/>
      <c r="CA1829" s="162"/>
      <c r="CB1829" s="162"/>
    </row>
    <row r="1830" spans="1:80" ht="10.5" customHeight="1">
      <c r="A1830" s="1510"/>
      <c r="B1830" s="1517"/>
      <c r="C1830" s="1373" t="s">
        <v>126</v>
      </c>
      <c r="D1830" s="131" t="s">
        <v>33</v>
      </c>
      <c r="E1830" s="1056">
        <v>612</v>
      </c>
      <c r="F1830" s="1056">
        <v>553</v>
      </c>
      <c r="G1830" s="1056">
        <v>485</v>
      </c>
      <c r="H1830" s="1057">
        <v>577</v>
      </c>
      <c r="I1830" s="1056">
        <v>626</v>
      </c>
      <c r="J1830" s="1056">
        <v>593</v>
      </c>
      <c r="K1830" s="1056">
        <v>530</v>
      </c>
      <c r="L1830" s="1056">
        <v>533</v>
      </c>
      <c r="M1830" s="1056">
        <v>523</v>
      </c>
      <c r="N1830" s="1057">
        <v>409</v>
      </c>
      <c r="O1830" s="1056">
        <v>394</v>
      </c>
      <c r="P1830" s="1056">
        <v>388</v>
      </c>
      <c r="Q1830" s="1056">
        <v>406</v>
      </c>
      <c r="R1830" s="1056">
        <v>487</v>
      </c>
      <c r="S1830" s="1056">
        <v>527</v>
      </c>
      <c r="T1830" s="1056">
        <v>520</v>
      </c>
      <c r="U1830" s="1056">
        <v>542</v>
      </c>
      <c r="V1830" s="1057">
        <v>503</v>
      </c>
      <c r="W1830" s="1056">
        <v>449</v>
      </c>
      <c r="X1830" s="1056">
        <v>443</v>
      </c>
      <c r="Y1830" s="1056">
        <v>355</v>
      </c>
      <c r="Z1830" s="1056">
        <v>424</v>
      </c>
      <c r="AA1830" s="1056">
        <v>467</v>
      </c>
      <c r="AB1830" s="1056">
        <v>550</v>
      </c>
      <c r="AC1830" s="330"/>
      <c r="AD1830" s="177"/>
      <c r="AE1830" s="58"/>
      <c r="AF1830" s="332"/>
      <c r="AG1830" s="332"/>
      <c r="AH1830" s="332"/>
      <c r="AI1830" s="332"/>
      <c r="AJ1830" s="332"/>
      <c r="AK1830" s="332"/>
      <c r="AL1830" s="332"/>
      <c r="AM1830" s="332"/>
      <c r="AN1830" s="332"/>
      <c r="AO1830" s="332"/>
      <c r="AP1830" s="332"/>
      <c r="AQ1830" s="332"/>
      <c r="AR1830" s="332"/>
      <c r="AS1830" s="332"/>
      <c r="AT1830" s="332"/>
      <c r="AU1830" s="332"/>
      <c r="AV1830" s="332"/>
      <c r="AW1830" s="332"/>
      <c r="AX1830" s="332"/>
      <c r="AY1830" s="332"/>
      <c r="AZ1830" s="332"/>
      <c r="BA1830" s="332"/>
      <c r="BB1830" s="332"/>
      <c r="BC1830" s="332"/>
      <c r="BD1830" s="332"/>
    </row>
    <row r="1831" spans="1:80" ht="10.5" customHeight="1">
      <c r="A1831" s="1510"/>
      <c r="B1831" s="1517"/>
      <c r="C1831" s="1373" t="s">
        <v>553</v>
      </c>
      <c r="D1831" s="131" t="s">
        <v>116</v>
      </c>
      <c r="E1831" s="61">
        <f t="shared" ref="E1831:AB1831" si="1009">ROUND((AG1831-AF1831)*$AE1831,2)</f>
        <v>6.25</v>
      </c>
      <c r="F1831" s="61">
        <f t="shared" si="1009"/>
        <v>5.96</v>
      </c>
      <c r="G1831" s="61">
        <f t="shared" si="1009"/>
        <v>5.22</v>
      </c>
      <c r="H1831" s="420">
        <f t="shared" si="1009"/>
        <v>5.88</v>
      </c>
      <c r="I1831" s="61">
        <f t="shared" si="1009"/>
        <v>5.91</v>
      </c>
      <c r="J1831" s="61">
        <f t="shared" si="1009"/>
        <v>5.82</v>
      </c>
      <c r="K1831" s="61">
        <f t="shared" si="1009"/>
        <v>5.55</v>
      </c>
      <c r="L1831" s="61">
        <f t="shared" si="1009"/>
        <v>5.73</v>
      </c>
      <c r="M1831" s="61">
        <f t="shared" si="1009"/>
        <v>5.0599999999999996</v>
      </c>
      <c r="N1831" s="420">
        <f t="shared" si="1009"/>
        <v>4.84</v>
      </c>
      <c r="O1831" s="61">
        <f t="shared" si="1009"/>
        <v>4.12</v>
      </c>
      <c r="P1831" s="61">
        <f t="shared" si="1009"/>
        <v>4.26</v>
      </c>
      <c r="Q1831" s="61">
        <f t="shared" si="1009"/>
        <v>4.47</v>
      </c>
      <c r="R1831" s="61">
        <f t="shared" si="1009"/>
        <v>4.76</v>
      </c>
      <c r="S1831" s="61">
        <f t="shared" si="1009"/>
        <v>5.35</v>
      </c>
      <c r="T1831" s="61">
        <f t="shared" si="1009"/>
        <v>4.97</v>
      </c>
      <c r="U1831" s="61">
        <f t="shared" si="1009"/>
        <v>5.05</v>
      </c>
      <c r="V1831" s="420">
        <f t="shared" si="1009"/>
        <v>5.32</v>
      </c>
      <c r="W1831" s="61">
        <f t="shared" si="1009"/>
        <v>4.78</v>
      </c>
      <c r="X1831" s="61">
        <f t="shared" si="1009"/>
        <v>4.91</v>
      </c>
      <c r="Y1831" s="61">
        <f t="shared" si="1009"/>
        <v>3.86</v>
      </c>
      <c r="Z1831" s="61">
        <f t="shared" si="1009"/>
        <v>4.6900000000000004</v>
      </c>
      <c r="AA1831" s="61">
        <f t="shared" si="1009"/>
        <v>5.0599999999999996</v>
      </c>
      <c r="AB1831" s="62">
        <f t="shared" si="1009"/>
        <v>5.43</v>
      </c>
      <c r="AC1831" s="47">
        <f>(BD1831-AF1831)*AE1831</f>
        <v>123.25139999999828</v>
      </c>
      <c r="AD1831" s="50">
        <f>(BD1832-AF1832)*AE1831</f>
        <v>30.004199999998946</v>
      </c>
      <c r="AE1831" s="58">
        <v>18</v>
      </c>
      <c r="AF1831" s="981">
        <v>4062.277</v>
      </c>
      <c r="AG1831" s="981">
        <v>4062.6239999999998</v>
      </c>
      <c r="AH1831" s="982">
        <v>4062.9549999999999</v>
      </c>
      <c r="AI1831" s="981">
        <v>4063.2451999999998</v>
      </c>
      <c r="AJ1831" s="981">
        <v>4063.5720999999999</v>
      </c>
      <c r="AK1831" s="981">
        <v>4063.9002</v>
      </c>
      <c r="AL1831" s="1054">
        <v>4064.2235000000001</v>
      </c>
      <c r="AM1831" s="1054">
        <v>4064.5320000000002</v>
      </c>
      <c r="AN1831" s="1054">
        <v>4064.8505</v>
      </c>
      <c r="AO1831" s="1054">
        <v>4065.1318000000001</v>
      </c>
      <c r="AP1831" s="1054">
        <v>4065.4005999999999</v>
      </c>
      <c r="AQ1831" s="1054">
        <v>4065.6293000000001</v>
      </c>
      <c r="AR1831" s="1054">
        <v>4065.8656999999998</v>
      </c>
      <c r="AS1831" s="1054">
        <v>4066.114</v>
      </c>
      <c r="AT1831" s="1054">
        <v>4066.3784999999998</v>
      </c>
      <c r="AU1831" s="1054">
        <v>4066.6756999999998</v>
      </c>
      <c r="AV1831" s="1054">
        <v>4066.9515999999999</v>
      </c>
      <c r="AW1831" s="1054">
        <v>4067.2321999999999</v>
      </c>
      <c r="AX1831" s="1054">
        <v>4067.5275000000001</v>
      </c>
      <c r="AY1831" s="1054">
        <v>4067.7932999999998</v>
      </c>
      <c r="AZ1831" s="1054">
        <v>4068.0663</v>
      </c>
      <c r="BA1831" s="1054">
        <v>4068.2809999999999</v>
      </c>
      <c r="BB1831" s="1054">
        <v>4068.5417000000002</v>
      </c>
      <c r="BC1831" s="1054">
        <v>4068.8229000000001</v>
      </c>
      <c r="BD1831" s="1054">
        <v>4069.1242999999999</v>
      </c>
      <c r="BE1831" s="332"/>
      <c r="BF1831" s="332"/>
      <c r="BG1831" s="332"/>
      <c r="BH1831" s="332"/>
      <c r="BI1831" s="332"/>
      <c r="BJ1831" s="332"/>
      <c r="BK1831" s="332"/>
      <c r="BL1831" s="332"/>
      <c r="BM1831" s="332"/>
      <c r="BN1831" s="332"/>
      <c r="BO1831" s="332"/>
      <c r="BP1831" s="332"/>
      <c r="BQ1831" s="332"/>
      <c r="BR1831" s="332"/>
      <c r="BS1831" s="332"/>
      <c r="BT1831" s="332"/>
      <c r="BU1831" s="332"/>
      <c r="BV1831" s="332"/>
      <c r="BW1831" s="332"/>
      <c r="BX1831" s="332"/>
      <c r="BY1831" s="150"/>
      <c r="BZ1831" s="150"/>
      <c r="CA1831" s="150"/>
      <c r="CB1831" s="150"/>
    </row>
    <row r="1832" spans="1:80" ht="10.5" customHeight="1">
      <c r="A1832" s="1510"/>
      <c r="B1832" s="1517"/>
      <c r="C1832" s="1373" t="s">
        <v>553</v>
      </c>
      <c r="D1832" s="131" t="s">
        <v>117</v>
      </c>
      <c r="E1832" s="61">
        <f t="shared" ref="E1832:AB1832" si="1010">ROUND((AG1832-AF1832)*$AE1831,2)</f>
        <v>2.0099999999999998</v>
      </c>
      <c r="F1832" s="48">
        <f t="shared" si="1010"/>
        <v>1.78</v>
      </c>
      <c r="G1832" s="48">
        <f t="shared" si="1010"/>
        <v>1.38</v>
      </c>
      <c r="H1832" s="331">
        <f t="shared" si="1010"/>
        <v>2.2200000000000002</v>
      </c>
      <c r="I1832" s="48">
        <f t="shared" si="1010"/>
        <v>2.12</v>
      </c>
      <c r="J1832" s="48">
        <f t="shared" si="1010"/>
        <v>2.17</v>
      </c>
      <c r="K1832" s="48">
        <f t="shared" si="1010"/>
        <v>1.91</v>
      </c>
      <c r="L1832" s="48">
        <f t="shared" si="1010"/>
        <v>1.75</v>
      </c>
      <c r="M1832" s="48">
        <f t="shared" si="1010"/>
        <v>0.92</v>
      </c>
      <c r="N1832" s="331">
        <f t="shared" si="1010"/>
        <v>0.98</v>
      </c>
      <c r="O1832" s="48">
        <f t="shared" si="1010"/>
        <v>0.53</v>
      </c>
      <c r="P1832" s="48">
        <f t="shared" si="1010"/>
        <v>0.46</v>
      </c>
      <c r="Q1832" s="48">
        <f t="shared" si="1010"/>
        <v>0.43</v>
      </c>
      <c r="R1832" s="48">
        <f t="shared" si="1010"/>
        <v>0.67</v>
      </c>
      <c r="S1832" s="48">
        <f t="shared" si="1010"/>
        <v>1.35</v>
      </c>
      <c r="T1832" s="48">
        <f t="shared" si="1010"/>
        <v>1.3</v>
      </c>
      <c r="U1832" s="48">
        <f t="shared" si="1010"/>
        <v>1.53</v>
      </c>
      <c r="V1832" s="331">
        <f t="shared" si="1010"/>
        <v>1.31</v>
      </c>
      <c r="W1832" s="48">
        <f t="shared" si="1010"/>
        <v>0.56999999999999995</v>
      </c>
      <c r="X1832" s="48">
        <f t="shared" si="1010"/>
        <v>0.87</v>
      </c>
      <c r="Y1832" s="48">
        <f t="shared" si="1010"/>
        <v>0.24</v>
      </c>
      <c r="Z1832" s="48">
        <f t="shared" si="1010"/>
        <v>0.83</v>
      </c>
      <c r="AA1832" s="48">
        <f t="shared" si="1010"/>
        <v>1.06</v>
      </c>
      <c r="AB1832" s="49">
        <f t="shared" si="1010"/>
        <v>1.63</v>
      </c>
      <c r="AC1832" s="47"/>
      <c r="AD1832" s="50"/>
      <c r="AE1832" s="58"/>
      <c r="AF1832" s="981">
        <v>1417.3704</v>
      </c>
      <c r="AG1832" s="981">
        <v>1417.4818</v>
      </c>
      <c r="AH1832" s="982">
        <v>1417.5805</v>
      </c>
      <c r="AI1832" s="981">
        <v>1417.6569</v>
      </c>
      <c r="AJ1832" s="981">
        <v>1417.7802999999999</v>
      </c>
      <c r="AK1832" s="981">
        <v>1417.8982000000001</v>
      </c>
      <c r="AL1832" s="1054">
        <v>1418.0189</v>
      </c>
      <c r="AM1832" s="1054">
        <v>1418.1249</v>
      </c>
      <c r="AN1832" s="1054">
        <v>1418.2221999999999</v>
      </c>
      <c r="AO1832" s="1054">
        <v>1418.2732000000001</v>
      </c>
      <c r="AP1832" s="1054">
        <v>1418.3279</v>
      </c>
      <c r="AQ1832" s="1054">
        <v>1418.3570999999999</v>
      </c>
      <c r="AR1832" s="1054">
        <v>1418.3824</v>
      </c>
      <c r="AS1832" s="1054">
        <v>1418.4065000000001</v>
      </c>
      <c r="AT1832" s="1054">
        <v>1418.4436000000001</v>
      </c>
      <c r="AU1832" s="1054">
        <v>1418.5186000000001</v>
      </c>
      <c r="AV1832" s="1054">
        <v>1418.5906</v>
      </c>
      <c r="AW1832" s="1054">
        <v>1418.6758</v>
      </c>
      <c r="AX1832" s="1054">
        <v>1418.7487000000001</v>
      </c>
      <c r="AY1832" s="1054">
        <v>1418.7800999999999</v>
      </c>
      <c r="AZ1832" s="1054">
        <v>1418.8282999999999</v>
      </c>
      <c r="BA1832" s="1054">
        <v>1418.8416</v>
      </c>
      <c r="BB1832" s="1054">
        <v>1418.8875</v>
      </c>
      <c r="BC1832" s="1054">
        <v>1418.9465</v>
      </c>
      <c r="BD1832" s="1054">
        <v>1419.0373</v>
      </c>
    </row>
    <row r="1833" spans="1:80" ht="10.5" customHeight="1" thickBot="1">
      <c r="A1833" s="1511"/>
      <c r="B1833" s="1518"/>
      <c r="C1833" s="271"/>
      <c r="D1833" s="236" t="s">
        <v>41</v>
      </c>
      <c r="E1833" s="81">
        <f t="shared" ref="E1833:AB1833" si="1011">E1832/E1831</f>
        <v>0.32159999999999994</v>
      </c>
      <c r="F1833" s="81">
        <f t="shared" si="1011"/>
        <v>0.29865771812080538</v>
      </c>
      <c r="G1833" s="81">
        <f t="shared" si="1011"/>
        <v>0.26436781609195403</v>
      </c>
      <c r="H1833" s="421">
        <f t="shared" si="1011"/>
        <v>0.3775510204081633</v>
      </c>
      <c r="I1833" s="81">
        <f t="shared" si="1011"/>
        <v>0.35871404399323181</v>
      </c>
      <c r="J1833" s="81">
        <f t="shared" si="1011"/>
        <v>0.3728522336769759</v>
      </c>
      <c r="K1833" s="81">
        <f t="shared" si="1011"/>
        <v>0.34414414414414413</v>
      </c>
      <c r="L1833" s="81">
        <f t="shared" si="1011"/>
        <v>0.30541012216404884</v>
      </c>
      <c r="M1833" s="81">
        <f t="shared" si="1011"/>
        <v>0.18181818181818185</v>
      </c>
      <c r="N1833" s="421">
        <f t="shared" si="1011"/>
        <v>0.2024793388429752</v>
      </c>
      <c r="O1833" s="81">
        <f t="shared" si="1011"/>
        <v>0.12864077669902912</v>
      </c>
      <c r="P1833" s="81">
        <f t="shared" si="1011"/>
        <v>0.107981220657277</v>
      </c>
      <c r="Q1833" s="81">
        <f t="shared" si="1011"/>
        <v>9.6196868008948555E-2</v>
      </c>
      <c r="R1833" s="81">
        <f t="shared" si="1011"/>
        <v>0.14075630252100843</v>
      </c>
      <c r="S1833" s="81">
        <f t="shared" si="1011"/>
        <v>0.25233644859813087</v>
      </c>
      <c r="T1833" s="81">
        <f t="shared" si="1011"/>
        <v>0.26156941649899401</v>
      </c>
      <c r="U1833" s="81">
        <f t="shared" si="1011"/>
        <v>0.30297029702970296</v>
      </c>
      <c r="V1833" s="421">
        <f t="shared" si="1011"/>
        <v>0.2462406015037594</v>
      </c>
      <c r="W1833" s="81">
        <f t="shared" si="1011"/>
        <v>0.11924686192468617</v>
      </c>
      <c r="X1833" s="81">
        <f t="shared" si="1011"/>
        <v>0.17718940936863542</v>
      </c>
      <c r="Y1833" s="81">
        <f t="shared" si="1011"/>
        <v>6.2176165803108807E-2</v>
      </c>
      <c r="Z1833" s="81">
        <f t="shared" si="1011"/>
        <v>0.17697228144989335</v>
      </c>
      <c r="AA1833" s="81">
        <f t="shared" si="1011"/>
        <v>0.20948616600790518</v>
      </c>
      <c r="AB1833" s="82">
        <f t="shared" si="1011"/>
        <v>0.30018416206261511</v>
      </c>
      <c r="AC1833" s="224"/>
      <c r="AD1833" s="225"/>
      <c r="AE1833" s="226"/>
      <c r="AF1833" s="332"/>
      <c r="AG1833" s="332"/>
      <c r="AH1833" s="332"/>
      <c r="AI1833" s="332"/>
      <c r="AJ1833" s="332"/>
      <c r="AK1833" s="332"/>
      <c r="AL1833" s="332"/>
      <c r="AM1833" s="332"/>
      <c r="AN1833" s="332"/>
      <c r="AO1833" s="332"/>
      <c r="AP1833" s="332"/>
      <c r="AQ1833" s="332"/>
      <c r="AR1833" s="332"/>
      <c r="AS1833" s="332"/>
      <c r="AT1833" s="332"/>
      <c r="AU1833" s="332"/>
      <c r="AV1833" s="332"/>
      <c r="AW1833" s="332"/>
      <c r="AX1833" s="332"/>
      <c r="AY1833" s="332"/>
      <c r="AZ1833" s="332"/>
      <c r="BA1833" s="332"/>
      <c r="BB1833" s="332"/>
      <c r="BC1833" s="332"/>
      <c r="BD1833" s="332"/>
      <c r="BE1833" s="332"/>
    </row>
    <row r="1834" spans="1:80" s="150" customFormat="1" ht="10.5" customHeight="1">
      <c r="A1834" s="1509" t="s">
        <v>11</v>
      </c>
      <c r="B1834" s="1516" t="s">
        <v>82</v>
      </c>
      <c r="C1834" s="1107"/>
      <c r="D1834" s="1190"/>
      <c r="E1834" s="55"/>
      <c r="F1834" s="59"/>
      <c r="G1834" s="59"/>
      <c r="H1834" s="329"/>
      <c r="I1834" s="59"/>
      <c r="J1834" s="59"/>
      <c r="K1834" s="59"/>
      <c r="L1834" s="59"/>
      <c r="M1834" s="59"/>
      <c r="N1834" s="329"/>
      <c r="O1834" s="59"/>
      <c r="P1834" s="59"/>
      <c r="Q1834" s="59"/>
      <c r="R1834" s="59"/>
      <c r="S1834" s="59"/>
      <c r="T1834" s="59"/>
      <c r="U1834" s="59"/>
      <c r="V1834" s="329"/>
      <c r="W1834" s="59"/>
      <c r="X1834" s="59"/>
      <c r="Y1834" s="59"/>
      <c r="Z1834" s="59"/>
      <c r="AA1834" s="59"/>
      <c r="AB1834" s="60"/>
      <c r="AC1834" s="438"/>
      <c r="AD1834" s="752"/>
      <c r="AE1834" s="749"/>
      <c r="AF1834" s="99"/>
      <c r="AG1834" s="99"/>
      <c r="AH1834" s="99"/>
      <c r="AI1834" s="99"/>
      <c r="AJ1834" s="99"/>
      <c r="AK1834" s="99"/>
      <c r="AL1834" s="99"/>
      <c r="AM1834" s="99"/>
      <c r="AN1834" s="99"/>
      <c r="AO1834" s="99"/>
      <c r="AP1834" s="99"/>
      <c r="AQ1834" s="99"/>
      <c r="AR1834" s="99"/>
      <c r="AS1834" s="99"/>
      <c r="AT1834" s="99"/>
      <c r="AU1834" s="99"/>
      <c r="AV1834" s="99"/>
      <c r="AW1834" s="99"/>
      <c r="AX1834" s="99"/>
      <c r="AY1834" s="99"/>
      <c r="AZ1834" s="99"/>
      <c r="BA1834" s="99"/>
      <c r="BB1834" s="99"/>
      <c r="BC1834" s="99"/>
      <c r="BD1834" s="99"/>
      <c r="BE1834" s="332"/>
      <c r="BF1834" s="325"/>
      <c r="BG1834" s="325"/>
      <c r="BH1834" s="325"/>
      <c r="BI1834" s="325"/>
      <c r="BJ1834" s="325"/>
      <c r="BK1834" s="325"/>
      <c r="BL1834" s="325"/>
      <c r="BM1834" s="325"/>
      <c r="BN1834" s="325"/>
      <c r="BO1834" s="325"/>
      <c r="BP1834" s="325"/>
      <c r="BQ1834" s="325"/>
      <c r="BR1834" s="325"/>
      <c r="BS1834" s="325"/>
      <c r="BT1834" s="325"/>
      <c r="BU1834" s="325"/>
      <c r="BV1834" s="325"/>
      <c r="BW1834" s="325"/>
      <c r="BX1834" s="325"/>
      <c r="BY1834" s="162"/>
      <c r="BZ1834" s="162"/>
      <c r="CA1834" s="162"/>
      <c r="CB1834" s="162"/>
    </row>
    <row r="1835" spans="1:80" ht="10.5" customHeight="1">
      <c r="A1835" s="1510"/>
      <c r="B1835" s="1517"/>
      <c r="C1835" s="1373" t="s">
        <v>126</v>
      </c>
      <c r="D1835" s="131" t="s">
        <v>33</v>
      </c>
      <c r="E1835" s="1056">
        <v>570</v>
      </c>
      <c r="F1835" s="1056">
        <v>433</v>
      </c>
      <c r="G1835" s="1056">
        <v>500</v>
      </c>
      <c r="H1835" s="1057">
        <v>589</v>
      </c>
      <c r="I1835" s="1056">
        <v>652</v>
      </c>
      <c r="J1835" s="1056">
        <v>678</v>
      </c>
      <c r="K1835" s="1056">
        <v>650</v>
      </c>
      <c r="L1835" s="1056">
        <v>463</v>
      </c>
      <c r="M1835" s="1056">
        <v>478</v>
      </c>
      <c r="N1835" s="1057">
        <v>348</v>
      </c>
      <c r="O1835" s="1056">
        <v>277</v>
      </c>
      <c r="P1835" s="1056">
        <v>480</v>
      </c>
      <c r="Q1835" s="1056">
        <v>357</v>
      </c>
      <c r="R1835" s="1056">
        <v>353</v>
      </c>
      <c r="S1835" s="1056">
        <v>393</v>
      </c>
      <c r="T1835" s="1056">
        <v>364</v>
      </c>
      <c r="U1835" s="1056">
        <v>279</v>
      </c>
      <c r="V1835" s="1057">
        <v>249</v>
      </c>
      <c r="W1835" s="1056">
        <v>292</v>
      </c>
      <c r="X1835" s="1056">
        <v>280</v>
      </c>
      <c r="Y1835" s="1056">
        <v>414</v>
      </c>
      <c r="Z1835" s="1056">
        <v>669</v>
      </c>
      <c r="AA1835" s="1056">
        <v>492</v>
      </c>
      <c r="AB1835" s="1056">
        <v>526</v>
      </c>
      <c r="AC1835" s="330"/>
      <c r="AD1835" s="177"/>
      <c r="AE1835" s="58"/>
      <c r="AF1835" s="99"/>
      <c r="AG1835" s="99"/>
      <c r="AH1835" s="99"/>
      <c r="AI1835" s="99"/>
      <c r="AJ1835" s="99"/>
      <c r="AK1835" s="99"/>
      <c r="AL1835" s="99"/>
      <c r="AM1835" s="99"/>
      <c r="AN1835" s="99"/>
      <c r="AO1835" s="99"/>
      <c r="AP1835" s="99"/>
      <c r="AQ1835" s="99"/>
      <c r="AR1835" s="99"/>
      <c r="AS1835" s="99"/>
      <c r="AT1835" s="99"/>
      <c r="AU1835" s="99"/>
      <c r="AV1835" s="99"/>
      <c r="AW1835" s="99"/>
      <c r="AX1835" s="99"/>
      <c r="AY1835" s="99"/>
      <c r="AZ1835" s="99"/>
      <c r="BA1835" s="99"/>
      <c r="BB1835" s="99"/>
      <c r="BC1835" s="99"/>
      <c r="BD1835" s="99"/>
      <c r="BE1835" s="332"/>
    </row>
    <row r="1836" spans="1:80" ht="10.5" customHeight="1">
      <c r="A1836" s="1510"/>
      <c r="B1836" s="1517"/>
      <c r="C1836" s="1373" t="s">
        <v>553</v>
      </c>
      <c r="D1836" s="131" t="s">
        <v>116</v>
      </c>
      <c r="E1836" s="61">
        <f t="shared" ref="E1836:AB1836" si="1012">ROUND((AG1836-AF1836)*$AE1836,2)</f>
        <v>4.99</v>
      </c>
      <c r="F1836" s="61">
        <f t="shared" si="1012"/>
        <v>3.96</v>
      </c>
      <c r="G1836" s="61">
        <f t="shared" si="1012"/>
        <v>4.58</v>
      </c>
      <c r="H1836" s="420">
        <f t="shared" si="1012"/>
        <v>5.5</v>
      </c>
      <c r="I1836" s="61">
        <f t="shared" si="1012"/>
        <v>5.18</v>
      </c>
      <c r="J1836" s="61">
        <f t="shared" si="1012"/>
        <v>5.66</v>
      </c>
      <c r="K1836" s="61">
        <f t="shared" si="1012"/>
        <v>4.8499999999999996</v>
      </c>
      <c r="L1836" s="61">
        <f t="shared" si="1012"/>
        <v>4.1500000000000004</v>
      </c>
      <c r="M1836" s="61">
        <f t="shared" si="1012"/>
        <v>3.88</v>
      </c>
      <c r="N1836" s="420">
        <f t="shared" si="1012"/>
        <v>3.17</v>
      </c>
      <c r="O1836" s="61">
        <f t="shared" si="1012"/>
        <v>2.75</v>
      </c>
      <c r="P1836" s="61">
        <f t="shared" si="1012"/>
        <v>4.5</v>
      </c>
      <c r="Q1836" s="61">
        <f t="shared" si="1012"/>
        <v>3.54</v>
      </c>
      <c r="R1836" s="61">
        <f t="shared" si="1012"/>
        <v>3.3</v>
      </c>
      <c r="S1836" s="61">
        <f t="shared" si="1012"/>
        <v>3.7</v>
      </c>
      <c r="T1836" s="61">
        <f t="shared" si="1012"/>
        <v>3.4</v>
      </c>
      <c r="U1836" s="61">
        <f t="shared" si="1012"/>
        <v>3.03</v>
      </c>
      <c r="V1836" s="420">
        <f t="shared" si="1012"/>
        <v>2.7</v>
      </c>
      <c r="W1836" s="61">
        <f t="shared" si="1012"/>
        <v>2.8</v>
      </c>
      <c r="X1836" s="61">
        <f t="shared" si="1012"/>
        <v>2.84</v>
      </c>
      <c r="Y1836" s="61">
        <f t="shared" si="1012"/>
        <v>3.71</v>
      </c>
      <c r="Z1836" s="61">
        <f t="shared" si="1012"/>
        <v>6.03</v>
      </c>
      <c r="AA1836" s="61">
        <f t="shared" si="1012"/>
        <v>4.0199999999999996</v>
      </c>
      <c r="AB1836" s="62">
        <f t="shared" si="1012"/>
        <v>4.8499999999999996</v>
      </c>
      <c r="AC1836" s="47">
        <f>(BD1836-AF1836)*AE1836</f>
        <v>97.070400000004156</v>
      </c>
      <c r="AD1836" s="50">
        <f>(BD1837-AF1837)*AE1836</f>
        <v>59.236800000000585</v>
      </c>
      <c r="AE1836" s="58">
        <v>12</v>
      </c>
      <c r="AF1836" s="981">
        <v>5732.7469000000001</v>
      </c>
      <c r="AG1836" s="981">
        <v>5733.1629000000003</v>
      </c>
      <c r="AH1836" s="982">
        <v>5733.4930000000004</v>
      </c>
      <c r="AI1836" s="981">
        <v>5733.8744999999999</v>
      </c>
      <c r="AJ1836" s="981">
        <v>5734.3325000000004</v>
      </c>
      <c r="AK1836" s="981">
        <v>5734.7641999999996</v>
      </c>
      <c r="AL1836" s="1054">
        <v>5735.2354999999998</v>
      </c>
      <c r="AM1836" s="1054">
        <v>5735.6394</v>
      </c>
      <c r="AN1836" s="1054">
        <v>5735.9854999999998</v>
      </c>
      <c r="AO1836" s="1054">
        <v>5736.3086000000003</v>
      </c>
      <c r="AP1836" s="1054">
        <v>5736.5724</v>
      </c>
      <c r="AQ1836" s="1054">
        <v>5736.8013000000001</v>
      </c>
      <c r="AR1836" s="1054">
        <v>5737.1759000000002</v>
      </c>
      <c r="AS1836" s="1054">
        <v>5737.4713000000002</v>
      </c>
      <c r="AT1836" s="1054">
        <v>5737.7466999999997</v>
      </c>
      <c r="AU1836" s="1054">
        <v>5738.0550000000003</v>
      </c>
      <c r="AV1836" s="1054">
        <v>5738.3380999999999</v>
      </c>
      <c r="AW1836" s="1054">
        <v>5738.5901999999996</v>
      </c>
      <c r="AX1836" s="1054">
        <v>5738.8152</v>
      </c>
      <c r="AY1836" s="1054">
        <v>5739.0486000000001</v>
      </c>
      <c r="AZ1836" s="1054">
        <v>5739.2852000000003</v>
      </c>
      <c r="BA1836" s="1054">
        <v>5739.5945000000002</v>
      </c>
      <c r="BB1836" s="1054">
        <v>5740.0968000000003</v>
      </c>
      <c r="BC1836" s="1054">
        <v>5740.4319999999998</v>
      </c>
      <c r="BD1836" s="1054">
        <v>5740.8361000000004</v>
      </c>
      <c r="BE1836" s="332"/>
      <c r="BF1836" s="332"/>
      <c r="BG1836" s="332"/>
      <c r="BH1836" s="332"/>
      <c r="BI1836" s="332"/>
      <c r="BJ1836" s="332"/>
      <c r="BK1836" s="332"/>
      <c r="BL1836" s="332"/>
      <c r="BM1836" s="332"/>
      <c r="BN1836" s="332"/>
      <c r="BO1836" s="332"/>
      <c r="BP1836" s="332"/>
      <c r="BQ1836" s="332"/>
      <c r="BR1836" s="332"/>
      <c r="BS1836" s="332"/>
      <c r="BT1836" s="332"/>
      <c r="BU1836" s="332"/>
      <c r="BV1836" s="332"/>
      <c r="BW1836" s="332"/>
      <c r="BX1836" s="332"/>
      <c r="BY1836" s="150"/>
      <c r="BZ1836" s="150"/>
      <c r="CA1836" s="150"/>
      <c r="CB1836" s="150"/>
    </row>
    <row r="1837" spans="1:80" ht="10.5" customHeight="1">
      <c r="A1837" s="1510"/>
      <c r="B1837" s="1517"/>
      <c r="C1837" s="1373" t="s">
        <v>553</v>
      </c>
      <c r="D1837" s="131" t="s">
        <v>117</v>
      </c>
      <c r="E1837" s="61">
        <f t="shared" ref="E1837:AB1837" si="1013">ROUND((AG1837-AF1837)*$AE1836,2)</f>
        <v>3.55</v>
      </c>
      <c r="F1837" s="48">
        <f t="shared" si="1013"/>
        <v>2.67</v>
      </c>
      <c r="G1837" s="48">
        <f t="shared" si="1013"/>
        <v>3.33</v>
      </c>
      <c r="H1837" s="331">
        <f t="shared" si="1013"/>
        <v>3.86</v>
      </c>
      <c r="I1837" s="48">
        <f t="shared" si="1013"/>
        <v>3.69</v>
      </c>
      <c r="J1837" s="48">
        <f t="shared" si="1013"/>
        <v>3.99</v>
      </c>
      <c r="K1837" s="48">
        <f t="shared" si="1013"/>
        <v>3.28</v>
      </c>
      <c r="L1837" s="48">
        <f t="shared" si="1013"/>
        <v>2.81</v>
      </c>
      <c r="M1837" s="48">
        <f t="shared" si="1013"/>
        <v>2.83</v>
      </c>
      <c r="N1837" s="331">
        <f t="shared" si="1013"/>
        <v>2.08</v>
      </c>
      <c r="O1837" s="48">
        <f t="shared" si="1013"/>
        <v>0.99</v>
      </c>
      <c r="P1837" s="48">
        <f t="shared" si="1013"/>
        <v>2.5</v>
      </c>
      <c r="Q1837" s="48">
        <f t="shared" si="1013"/>
        <v>1.77</v>
      </c>
      <c r="R1837" s="48">
        <f t="shared" si="1013"/>
        <v>1.85</v>
      </c>
      <c r="S1837" s="48">
        <f t="shared" si="1013"/>
        <v>2.02</v>
      </c>
      <c r="T1837" s="48">
        <f t="shared" si="1013"/>
        <v>1.54</v>
      </c>
      <c r="U1837" s="48">
        <f t="shared" si="1013"/>
        <v>1.23</v>
      </c>
      <c r="V1837" s="331">
        <f t="shared" si="1013"/>
        <v>1.02</v>
      </c>
      <c r="W1837" s="48">
        <f t="shared" si="1013"/>
        <v>1.4</v>
      </c>
      <c r="X1837" s="48">
        <f t="shared" si="1013"/>
        <v>1.25</v>
      </c>
      <c r="Y1837" s="48">
        <f t="shared" si="1013"/>
        <v>2.16</v>
      </c>
      <c r="Z1837" s="48">
        <f t="shared" si="1013"/>
        <v>3.88</v>
      </c>
      <c r="AA1837" s="48">
        <f t="shared" si="1013"/>
        <v>2.48</v>
      </c>
      <c r="AB1837" s="49">
        <f t="shared" si="1013"/>
        <v>3.07</v>
      </c>
      <c r="AC1837" s="47"/>
      <c r="AD1837" s="50"/>
      <c r="AE1837" s="58"/>
      <c r="AF1837" s="981">
        <v>2374.4029</v>
      </c>
      <c r="AG1837" s="981">
        <v>2374.6988999999999</v>
      </c>
      <c r="AH1837" s="982">
        <v>2374.9213</v>
      </c>
      <c r="AI1837" s="981">
        <v>2375.1985</v>
      </c>
      <c r="AJ1837" s="981">
        <v>2375.5198</v>
      </c>
      <c r="AK1837" s="981">
        <v>2375.8270000000002</v>
      </c>
      <c r="AL1837" s="1054">
        <v>2376.1592999999998</v>
      </c>
      <c r="AM1837" s="1054">
        <v>2376.4324999999999</v>
      </c>
      <c r="AN1837" s="1054">
        <v>2376.6666</v>
      </c>
      <c r="AO1837" s="1054">
        <v>2376.9027000000001</v>
      </c>
      <c r="AP1837" s="1054">
        <v>2377.0763999999999</v>
      </c>
      <c r="AQ1837" s="1054">
        <v>2377.1592999999998</v>
      </c>
      <c r="AR1837" s="1054">
        <v>2377.3678</v>
      </c>
      <c r="AS1837" s="1054">
        <v>2377.5154000000002</v>
      </c>
      <c r="AT1837" s="1054">
        <v>2377.6694000000002</v>
      </c>
      <c r="AU1837" s="1054">
        <v>2377.8373999999999</v>
      </c>
      <c r="AV1837" s="1054">
        <v>2377.9657999999999</v>
      </c>
      <c r="AW1837" s="1054">
        <v>2378.0684999999999</v>
      </c>
      <c r="AX1837" s="1054">
        <v>2378.1531</v>
      </c>
      <c r="AY1837" s="1054">
        <v>2378.2694000000001</v>
      </c>
      <c r="AZ1837" s="1054">
        <v>2378.3737000000001</v>
      </c>
      <c r="BA1837" s="1054">
        <v>2378.5536000000002</v>
      </c>
      <c r="BB1837" s="1054">
        <v>2378.8768</v>
      </c>
      <c r="BC1837" s="1054">
        <v>2379.0830999999998</v>
      </c>
      <c r="BD1837" s="1054">
        <v>2379.3393000000001</v>
      </c>
      <c r="BE1837" s="332"/>
    </row>
    <row r="1838" spans="1:80" ht="10.5" customHeight="1" thickBot="1">
      <c r="A1838" s="1511"/>
      <c r="B1838" s="1518"/>
      <c r="C1838" s="271"/>
      <c r="D1838" s="236" t="s">
        <v>41</v>
      </c>
      <c r="E1838" s="81">
        <f t="shared" ref="E1838:AB1838" si="1014">E1837/E1836</f>
        <v>0.7114228456913827</v>
      </c>
      <c r="F1838" s="81">
        <f t="shared" si="1014"/>
        <v>0.6742424242424242</v>
      </c>
      <c r="G1838" s="81">
        <f t="shared" si="1014"/>
        <v>0.72707423580786024</v>
      </c>
      <c r="H1838" s="421">
        <f t="shared" si="1014"/>
        <v>0.70181818181818179</v>
      </c>
      <c r="I1838" s="81">
        <f t="shared" si="1014"/>
        <v>0.71235521235521237</v>
      </c>
      <c r="J1838" s="81">
        <f t="shared" si="1014"/>
        <v>0.70494699646643111</v>
      </c>
      <c r="K1838" s="81">
        <f t="shared" si="1014"/>
        <v>0.67628865979381447</v>
      </c>
      <c r="L1838" s="81">
        <f t="shared" si="1014"/>
        <v>0.67710843373493967</v>
      </c>
      <c r="M1838" s="81">
        <f t="shared" si="1014"/>
        <v>0.72938144329896915</v>
      </c>
      <c r="N1838" s="421">
        <f t="shared" si="1014"/>
        <v>0.65615141955835965</v>
      </c>
      <c r="O1838" s="81">
        <f t="shared" si="1014"/>
        <v>0.36</v>
      </c>
      <c r="P1838" s="81">
        <f t="shared" si="1014"/>
        <v>0.55555555555555558</v>
      </c>
      <c r="Q1838" s="81">
        <f t="shared" si="1014"/>
        <v>0.5</v>
      </c>
      <c r="R1838" s="81">
        <f t="shared" si="1014"/>
        <v>0.56060606060606066</v>
      </c>
      <c r="S1838" s="81">
        <f t="shared" si="1014"/>
        <v>0.54594594594594592</v>
      </c>
      <c r="T1838" s="81">
        <f t="shared" si="1014"/>
        <v>0.45294117647058824</v>
      </c>
      <c r="U1838" s="81">
        <f t="shared" si="1014"/>
        <v>0.40594059405940597</v>
      </c>
      <c r="V1838" s="421">
        <f t="shared" si="1014"/>
        <v>0.37777777777777777</v>
      </c>
      <c r="W1838" s="81">
        <f t="shared" si="1014"/>
        <v>0.5</v>
      </c>
      <c r="X1838" s="81">
        <f t="shared" si="1014"/>
        <v>0.44014084507042256</v>
      </c>
      <c r="Y1838" s="81">
        <f t="shared" si="1014"/>
        <v>0.58221024258760112</v>
      </c>
      <c r="Z1838" s="81">
        <f t="shared" si="1014"/>
        <v>0.64344941956882251</v>
      </c>
      <c r="AA1838" s="81">
        <f t="shared" si="1014"/>
        <v>0.61691542288557222</v>
      </c>
      <c r="AB1838" s="82">
        <f t="shared" si="1014"/>
        <v>0.63298969072164946</v>
      </c>
      <c r="AC1838" s="47"/>
      <c r="AD1838" s="50"/>
      <c r="AE1838" s="58"/>
      <c r="AF1838" s="332"/>
      <c r="AG1838" s="332"/>
      <c r="AH1838" s="332"/>
      <c r="AI1838" s="332"/>
      <c r="AJ1838" s="332"/>
      <c r="AK1838" s="332"/>
      <c r="AL1838" s="332"/>
      <c r="AM1838" s="332"/>
      <c r="AN1838" s="332"/>
      <c r="AO1838" s="332"/>
      <c r="AP1838" s="332"/>
      <c r="AQ1838" s="332"/>
      <c r="AR1838" s="332"/>
      <c r="AS1838" s="332"/>
      <c r="AT1838" s="332"/>
      <c r="AU1838" s="332"/>
      <c r="AV1838" s="332"/>
      <c r="AW1838" s="332"/>
      <c r="AX1838" s="332"/>
      <c r="AY1838" s="332"/>
      <c r="AZ1838" s="332"/>
      <c r="BA1838" s="332"/>
      <c r="BB1838" s="332"/>
      <c r="BC1838" s="332"/>
      <c r="BD1838" s="332"/>
      <c r="BE1838" s="332"/>
    </row>
    <row r="1839" spans="1:80" ht="10.5" customHeight="1">
      <c r="A1839" s="1380" t="s">
        <v>291</v>
      </c>
      <c r="B1839" s="63"/>
      <c r="C1839" s="531"/>
      <c r="D1839" s="135"/>
      <c r="E1839" s="64">
        <f t="shared" ref="E1839:AB1840" si="1015">E1831+E1836</f>
        <v>11.24</v>
      </c>
      <c r="F1839" s="64">
        <f t="shared" si="1015"/>
        <v>9.92</v>
      </c>
      <c r="G1839" s="64">
        <f t="shared" si="1015"/>
        <v>9.8000000000000007</v>
      </c>
      <c r="H1839" s="367">
        <f>H1831+H1836</f>
        <v>11.379999999999999</v>
      </c>
      <c r="I1839" s="64">
        <f t="shared" si="1015"/>
        <v>11.09</v>
      </c>
      <c r="J1839" s="64">
        <f t="shared" si="1015"/>
        <v>11.48</v>
      </c>
      <c r="K1839" s="64">
        <f t="shared" si="1015"/>
        <v>10.399999999999999</v>
      </c>
      <c r="L1839" s="64">
        <f t="shared" si="1015"/>
        <v>9.8800000000000008</v>
      </c>
      <c r="M1839" s="64">
        <f t="shared" si="1015"/>
        <v>8.94</v>
      </c>
      <c r="N1839" s="367">
        <f t="shared" si="1015"/>
        <v>8.01</v>
      </c>
      <c r="O1839" s="64">
        <f t="shared" si="1015"/>
        <v>6.87</v>
      </c>
      <c r="P1839" s="64">
        <f t="shared" si="1015"/>
        <v>8.76</v>
      </c>
      <c r="Q1839" s="64">
        <f t="shared" si="1015"/>
        <v>8.01</v>
      </c>
      <c r="R1839" s="64">
        <f t="shared" si="1015"/>
        <v>8.0599999999999987</v>
      </c>
      <c r="S1839" s="64">
        <f t="shared" si="1015"/>
        <v>9.0500000000000007</v>
      </c>
      <c r="T1839" s="64">
        <f t="shared" si="1015"/>
        <v>8.3699999999999992</v>
      </c>
      <c r="U1839" s="277">
        <f t="shared" si="1015"/>
        <v>8.08</v>
      </c>
      <c r="V1839" s="367">
        <f t="shared" si="1015"/>
        <v>8.02</v>
      </c>
      <c r="W1839" s="64">
        <f t="shared" si="1015"/>
        <v>7.58</v>
      </c>
      <c r="X1839" s="277">
        <f t="shared" si="1015"/>
        <v>7.75</v>
      </c>
      <c r="Y1839" s="277">
        <f t="shared" si="1015"/>
        <v>7.57</v>
      </c>
      <c r="Z1839" s="64">
        <f t="shared" si="1015"/>
        <v>10.72</v>
      </c>
      <c r="AA1839" s="64">
        <f t="shared" si="1015"/>
        <v>9.0799999999999983</v>
      </c>
      <c r="AB1839" s="65">
        <f t="shared" si="1015"/>
        <v>10.28</v>
      </c>
      <c r="AC1839" s="66"/>
      <c r="AD1839" s="66"/>
      <c r="AE1839" s="100"/>
      <c r="AF1839" s="332"/>
      <c r="AG1839" s="332"/>
      <c r="AH1839" s="332"/>
      <c r="AI1839" s="332"/>
      <c r="AJ1839" s="332"/>
      <c r="AK1839" s="332"/>
      <c r="AL1839" s="332"/>
      <c r="AM1839" s="332"/>
      <c r="AN1839" s="332"/>
      <c r="AO1839" s="332"/>
      <c r="AP1839" s="332"/>
      <c r="AQ1839" s="332"/>
      <c r="AR1839" s="332"/>
      <c r="AS1839" s="332"/>
      <c r="AT1839" s="332"/>
      <c r="AU1839" s="332"/>
      <c r="AV1839" s="332"/>
      <c r="AW1839" s="332"/>
      <c r="AX1839" s="332"/>
      <c r="AY1839" s="332"/>
      <c r="AZ1839" s="332"/>
      <c r="BA1839" s="332"/>
      <c r="BB1839" s="332"/>
      <c r="BC1839" s="332"/>
      <c r="BD1839" s="332"/>
      <c r="BE1839" s="332"/>
    </row>
    <row r="1840" spans="1:80" ht="10.5" customHeight="1">
      <c r="A1840" s="1381" t="s">
        <v>292</v>
      </c>
      <c r="B1840" s="68"/>
      <c r="C1840" s="536"/>
      <c r="D1840" s="136"/>
      <c r="E1840" s="69">
        <f t="shared" si="1015"/>
        <v>5.56</v>
      </c>
      <c r="F1840" s="69">
        <f t="shared" si="1015"/>
        <v>4.45</v>
      </c>
      <c r="G1840" s="69">
        <f t="shared" si="1015"/>
        <v>4.71</v>
      </c>
      <c r="H1840" s="331">
        <f t="shared" si="1015"/>
        <v>6.08</v>
      </c>
      <c r="I1840" s="69">
        <f t="shared" si="1015"/>
        <v>5.8100000000000005</v>
      </c>
      <c r="J1840" s="69">
        <f t="shared" si="1015"/>
        <v>6.16</v>
      </c>
      <c r="K1840" s="69">
        <f t="shared" si="1015"/>
        <v>5.1899999999999995</v>
      </c>
      <c r="L1840" s="69">
        <f t="shared" si="1015"/>
        <v>4.5600000000000005</v>
      </c>
      <c r="M1840" s="69">
        <f t="shared" si="1015"/>
        <v>3.75</v>
      </c>
      <c r="N1840" s="331">
        <f t="shared" si="1015"/>
        <v>3.06</v>
      </c>
      <c r="O1840" s="69">
        <f t="shared" si="1015"/>
        <v>1.52</v>
      </c>
      <c r="P1840" s="69">
        <f t="shared" si="1015"/>
        <v>2.96</v>
      </c>
      <c r="Q1840" s="69">
        <f t="shared" si="1015"/>
        <v>2.2000000000000002</v>
      </c>
      <c r="R1840" s="69">
        <f t="shared" si="1015"/>
        <v>2.52</v>
      </c>
      <c r="S1840" s="69">
        <f t="shared" si="1015"/>
        <v>3.37</v>
      </c>
      <c r="T1840" s="69">
        <f t="shared" si="1015"/>
        <v>2.84</v>
      </c>
      <c r="U1840" s="278">
        <f t="shared" si="1015"/>
        <v>2.76</v>
      </c>
      <c r="V1840" s="331">
        <f t="shared" si="1015"/>
        <v>2.33</v>
      </c>
      <c r="W1840" s="69">
        <f t="shared" si="1015"/>
        <v>1.9699999999999998</v>
      </c>
      <c r="X1840" s="278">
        <f t="shared" si="1015"/>
        <v>2.12</v>
      </c>
      <c r="Y1840" s="278">
        <f t="shared" si="1015"/>
        <v>2.4000000000000004</v>
      </c>
      <c r="Z1840" s="69">
        <f t="shared" si="1015"/>
        <v>4.71</v>
      </c>
      <c r="AA1840" s="69">
        <f t="shared" si="1015"/>
        <v>3.54</v>
      </c>
      <c r="AB1840" s="70">
        <f t="shared" si="1015"/>
        <v>4.6999999999999993</v>
      </c>
      <c r="AC1840" s="66"/>
      <c r="AD1840" s="66"/>
      <c r="AE1840" s="100"/>
      <c r="AF1840" s="332"/>
      <c r="AG1840" s="332"/>
      <c r="AH1840" s="332"/>
      <c r="AI1840" s="332"/>
      <c r="AJ1840" s="332"/>
      <c r="AK1840" s="332"/>
      <c r="AL1840" s="332"/>
      <c r="AM1840" s="332"/>
      <c r="AN1840" s="332"/>
      <c r="AO1840" s="332"/>
      <c r="AP1840" s="332"/>
      <c r="AQ1840" s="332"/>
      <c r="AR1840" s="332"/>
      <c r="AS1840" s="332"/>
      <c r="AT1840" s="332"/>
      <c r="AU1840" s="332"/>
      <c r="AV1840" s="332"/>
      <c r="AW1840" s="332"/>
      <c r="AX1840" s="332"/>
      <c r="AY1840" s="332"/>
      <c r="AZ1840" s="332"/>
      <c r="BA1840" s="332"/>
      <c r="BB1840" s="332"/>
      <c r="BC1840" s="332"/>
      <c r="BD1840" s="332"/>
      <c r="BE1840" s="332"/>
    </row>
    <row r="1841" spans="1:122" ht="10.5" customHeight="1" thickBot="1">
      <c r="A1841" s="1379" t="s">
        <v>293</v>
      </c>
      <c r="B1841" s="71"/>
      <c r="C1841" s="757"/>
      <c r="D1841" s="137"/>
      <c r="E1841" s="72">
        <f>SQRT(E1840*E1840+E1839*E1839)</f>
        <v>12.53998405102654</v>
      </c>
      <c r="F1841" s="72">
        <f t="shared" ref="F1841:AB1841" si="1016">SQRT(F1840*F1840+F1839*F1839)</f>
        <v>10.872391641216756</v>
      </c>
      <c r="G1841" s="72">
        <f t="shared" si="1016"/>
        <v>10.873090636980821</v>
      </c>
      <c r="H1841" s="365">
        <f t="shared" si="1016"/>
        <v>12.902356373934181</v>
      </c>
      <c r="I1841" s="72">
        <f t="shared" si="1016"/>
        <v>12.519752393717697</v>
      </c>
      <c r="J1841" s="72">
        <f t="shared" si="1016"/>
        <v>13.028276939027663</v>
      </c>
      <c r="K1841" s="72">
        <f t="shared" si="1016"/>
        <v>11.623084788471603</v>
      </c>
      <c r="L1841" s="72">
        <f t="shared" si="1016"/>
        <v>10.88154400809003</v>
      </c>
      <c r="M1841" s="72">
        <f t="shared" si="1016"/>
        <v>9.6946428505644295</v>
      </c>
      <c r="N1841" s="365">
        <f t="shared" si="1016"/>
        <v>8.5745962004050078</v>
      </c>
      <c r="O1841" s="72">
        <f t="shared" si="1016"/>
        <v>7.0361424090193054</v>
      </c>
      <c r="P1841" s="72">
        <f t="shared" si="1016"/>
        <v>9.246577745306638</v>
      </c>
      <c r="Q1841" s="72">
        <f t="shared" si="1016"/>
        <v>8.3066298822085489</v>
      </c>
      <c r="R1841" s="72">
        <f t="shared" si="1016"/>
        <v>8.4447616899472067</v>
      </c>
      <c r="S1841" s="72">
        <f t="shared" si="1016"/>
        <v>9.6570906591995929</v>
      </c>
      <c r="T1841" s="72">
        <f t="shared" si="1016"/>
        <v>8.838693342344218</v>
      </c>
      <c r="U1841" s="279">
        <f t="shared" si="1016"/>
        <v>8.5383839220311479</v>
      </c>
      <c r="V1841" s="365">
        <f t="shared" si="1016"/>
        <v>8.3516046362360807</v>
      </c>
      <c r="W1841" s="72">
        <f t="shared" si="1016"/>
        <v>7.8318133277038724</v>
      </c>
      <c r="X1841" s="279">
        <f t="shared" si="1016"/>
        <v>8.0347308604582395</v>
      </c>
      <c r="Y1841" s="279">
        <f t="shared" si="1016"/>
        <v>7.9413411965486036</v>
      </c>
      <c r="Z1841" s="72">
        <f t="shared" si="1016"/>
        <v>11.709077675034871</v>
      </c>
      <c r="AA1841" s="72">
        <f t="shared" si="1016"/>
        <v>9.7456657032754812</v>
      </c>
      <c r="AB1841" s="73">
        <f t="shared" si="1016"/>
        <v>11.303468494227777</v>
      </c>
      <c r="AC1841" s="66"/>
      <c r="AD1841" s="66"/>
      <c r="AE1841" s="100"/>
      <c r="AF1841" s="895"/>
      <c r="AG1841" s="895"/>
      <c r="AH1841" s="895"/>
      <c r="AI1841" s="895"/>
      <c r="AJ1841" s="895"/>
      <c r="AK1841" s="895"/>
      <c r="AL1841" s="895"/>
      <c r="AM1841" s="895"/>
      <c r="AN1841" s="895"/>
      <c r="AO1841" s="895"/>
      <c r="AP1841" s="895"/>
      <c r="AQ1841" s="895"/>
      <c r="AR1841" s="895"/>
      <c r="AS1841" s="895"/>
      <c r="AT1841" s="895"/>
      <c r="AU1841" s="895"/>
      <c r="AV1841" s="895"/>
      <c r="AW1841" s="895"/>
      <c r="AX1841" s="895"/>
      <c r="AY1841" s="895"/>
      <c r="AZ1841" s="895"/>
      <c r="BA1841" s="895"/>
      <c r="BB1841" s="895"/>
      <c r="BC1841" s="895"/>
      <c r="BD1841" s="895"/>
      <c r="BE1841" s="332"/>
    </row>
    <row r="1842" spans="1:122" ht="10.5" customHeight="1" thickBot="1">
      <c r="A1842" s="1383" t="s">
        <v>97</v>
      </c>
      <c r="B1842" s="160"/>
      <c r="C1842" s="160"/>
      <c r="D1842" s="160"/>
      <c r="E1842" s="160">
        <v>1</v>
      </c>
      <c r="F1842" s="160">
        <v>2</v>
      </c>
      <c r="G1842" s="160">
        <v>3</v>
      </c>
      <c r="H1842" s="363">
        <v>4</v>
      </c>
      <c r="I1842" s="160">
        <v>5</v>
      </c>
      <c r="J1842" s="160">
        <v>6</v>
      </c>
      <c r="K1842" s="160">
        <v>7</v>
      </c>
      <c r="L1842" s="160">
        <v>8</v>
      </c>
      <c r="M1842" s="160">
        <v>9</v>
      </c>
      <c r="N1842" s="363">
        <v>10</v>
      </c>
      <c r="O1842" s="160">
        <v>11</v>
      </c>
      <c r="P1842" s="160">
        <v>12</v>
      </c>
      <c r="Q1842" s="160">
        <v>13</v>
      </c>
      <c r="R1842" s="160">
        <v>14</v>
      </c>
      <c r="S1842" s="160">
        <v>15</v>
      </c>
      <c r="T1842" s="160">
        <v>16</v>
      </c>
      <c r="U1842" s="160">
        <v>17</v>
      </c>
      <c r="V1842" s="363">
        <v>18</v>
      </c>
      <c r="W1842" s="160">
        <v>19</v>
      </c>
      <c r="X1842" s="160">
        <v>20</v>
      </c>
      <c r="Y1842" s="160">
        <v>21</v>
      </c>
      <c r="Z1842" s="160">
        <v>22</v>
      </c>
      <c r="AA1842" s="160">
        <v>23</v>
      </c>
      <c r="AB1842" s="161">
        <v>24</v>
      </c>
      <c r="AF1842" s="482"/>
      <c r="AG1842" s="332"/>
      <c r="AH1842" s="332"/>
      <c r="AI1842" s="332"/>
      <c r="AJ1842" s="332"/>
      <c r="AK1842" s="332"/>
      <c r="AL1842" s="332"/>
      <c r="AM1842" s="332"/>
      <c r="AN1842" s="332"/>
      <c r="AO1842" s="332"/>
      <c r="AP1842" s="332"/>
      <c r="AQ1842" s="332"/>
      <c r="AR1842" s="332"/>
      <c r="AS1842" s="332"/>
      <c r="AT1842" s="332"/>
      <c r="AU1842" s="332"/>
      <c r="AV1842" s="332"/>
      <c r="AW1842" s="332"/>
      <c r="AX1842" s="332"/>
      <c r="AY1842" s="332"/>
      <c r="AZ1842" s="332"/>
      <c r="BA1842" s="332"/>
      <c r="BB1842" s="332"/>
      <c r="BC1842" s="332"/>
      <c r="BD1842" s="332"/>
      <c r="BE1842" s="332"/>
    </row>
    <row r="1843" spans="1:122" ht="10.5" customHeight="1">
      <c r="A1843" s="342" t="s">
        <v>77</v>
      </c>
      <c r="B1843" s="38"/>
      <c r="C1843" s="732" t="s">
        <v>126</v>
      </c>
      <c r="D1843" s="737" t="s">
        <v>38</v>
      </c>
      <c r="E1843" s="38">
        <v>6.2</v>
      </c>
      <c r="F1843" s="38">
        <v>6.5</v>
      </c>
      <c r="G1843" s="38">
        <v>6.4</v>
      </c>
      <c r="H1843" s="343">
        <v>6.3</v>
      </c>
      <c r="I1843" s="38">
        <v>6.2</v>
      </c>
      <c r="J1843" s="38">
        <v>6.3</v>
      </c>
      <c r="K1843" s="38">
        <v>6.4</v>
      </c>
      <c r="L1843" s="38">
        <v>6.5</v>
      </c>
      <c r="M1843" s="38">
        <v>6.3</v>
      </c>
      <c r="N1843" s="343">
        <v>6.5</v>
      </c>
      <c r="O1843" s="38">
        <v>6.5</v>
      </c>
      <c r="P1843" s="38">
        <v>6.5</v>
      </c>
      <c r="Q1843" s="38">
        <v>6.4</v>
      </c>
      <c r="R1843" s="38">
        <v>6.4</v>
      </c>
      <c r="S1843" s="38">
        <v>6.2</v>
      </c>
      <c r="T1843" s="38">
        <v>6.3</v>
      </c>
      <c r="U1843" s="38">
        <v>6.3</v>
      </c>
      <c r="V1843" s="343">
        <v>6.3</v>
      </c>
      <c r="W1843" s="38">
        <v>6.2</v>
      </c>
      <c r="X1843" s="38">
        <v>6.5</v>
      </c>
      <c r="Y1843" s="38">
        <v>6.3</v>
      </c>
      <c r="Z1843" s="38">
        <v>6.5</v>
      </c>
      <c r="AA1843" s="38">
        <v>6.4</v>
      </c>
      <c r="AB1843" s="39">
        <v>6.3</v>
      </c>
      <c r="AC1843" s="332"/>
      <c r="AD1843" s="332"/>
      <c r="AE1843" s="439"/>
      <c r="AG1843" s="332"/>
      <c r="AH1843" s="332"/>
      <c r="AI1843" s="332"/>
      <c r="AJ1843" s="332"/>
      <c r="AK1843" s="332"/>
      <c r="AL1843" s="332"/>
      <c r="AM1843" s="332"/>
      <c r="AN1843" s="332"/>
      <c r="AO1843" s="332"/>
      <c r="AP1843" s="332"/>
      <c r="AQ1843" s="332"/>
      <c r="AR1843" s="332"/>
      <c r="AS1843" s="332"/>
      <c r="AT1843" s="332"/>
      <c r="AU1843" s="332"/>
      <c r="AV1843" s="332"/>
      <c r="AW1843" s="332"/>
      <c r="AX1843" s="332"/>
      <c r="AY1843" s="332"/>
      <c r="AZ1843" s="332"/>
      <c r="BA1843" s="332"/>
      <c r="BB1843" s="332"/>
      <c r="BC1843" s="332"/>
      <c r="BD1843" s="332"/>
      <c r="BE1843" s="332"/>
    </row>
    <row r="1844" spans="1:122" ht="10.5" customHeight="1" thickBot="1">
      <c r="A1844" s="344" t="s">
        <v>78</v>
      </c>
      <c r="B1844" s="40"/>
      <c r="C1844" s="733" t="s">
        <v>126</v>
      </c>
      <c r="D1844" s="738" t="s">
        <v>38</v>
      </c>
      <c r="E1844" s="40">
        <v>6.2</v>
      </c>
      <c r="F1844" s="40">
        <v>6.3</v>
      </c>
      <c r="G1844" s="40">
        <v>6.2</v>
      </c>
      <c r="H1844" s="345">
        <v>6.1</v>
      </c>
      <c r="I1844" s="40">
        <v>6</v>
      </c>
      <c r="J1844" s="40">
        <v>5.9</v>
      </c>
      <c r="K1844" s="40">
        <v>6.1</v>
      </c>
      <c r="L1844" s="40">
        <v>6.2</v>
      </c>
      <c r="M1844" s="40">
        <v>6.2</v>
      </c>
      <c r="N1844" s="345">
        <v>6.3</v>
      </c>
      <c r="O1844" s="40">
        <v>6.4</v>
      </c>
      <c r="P1844" s="40">
        <v>6.2</v>
      </c>
      <c r="Q1844" s="40">
        <v>6.4</v>
      </c>
      <c r="R1844" s="40">
        <v>6.2</v>
      </c>
      <c r="S1844" s="40">
        <v>6.2</v>
      </c>
      <c r="T1844" s="40">
        <v>6.3</v>
      </c>
      <c r="U1844" s="40">
        <v>6.4</v>
      </c>
      <c r="V1844" s="345">
        <v>6.3</v>
      </c>
      <c r="W1844" s="40">
        <v>6.2</v>
      </c>
      <c r="X1844" s="40">
        <v>6.4</v>
      </c>
      <c r="Y1844" s="40">
        <v>6</v>
      </c>
      <c r="Z1844" s="40">
        <v>6.2</v>
      </c>
      <c r="AA1844" s="40">
        <v>6.1</v>
      </c>
      <c r="AB1844" s="41">
        <v>6.1</v>
      </c>
      <c r="AC1844" s="440"/>
      <c r="AD1844" s="440"/>
      <c r="AE1844" s="441"/>
      <c r="AG1844" s="332"/>
      <c r="AH1844" s="332"/>
      <c r="AI1844" s="332"/>
      <c r="AJ1844" s="332"/>
      <c r="AK1844" s="332"/>
      <c r="AL1844" s="332"/>
      <c r="AM1844" s="332"/>
      <c r="AN1844" s="332"/>
      <c r="AO1844" s="332"/>
      <c r="AP1844" s="332"/>
      <c r="AQ1844" s="332"/>
      <c r="AR1844" s="332"/>
      <c r="AS1844" s="332"/>
      <c r="AT1844" s="332"/>
      <c r="AU1844" s="332"/>
      <c r="AV1844" s="332"/>
      <c r="AW1844" s="332"/>
      <c r="AX1844" s="332"/>
      <c r="AY1844" s="332"/>
      <c r="AZ1844" s="332"/>
      <c r="BA1844" s="332"/>
      <c r="BB1844" s="332"/>
      <c r="BC1844" s="332"/>
      <c r="BD1844" s="332"/>
      <c r="BE1844" s="332"/>
    </row>
    <row r="1845" spans="1:122" s="150" customFormat="1" ht="10.5" customHeight="1">
      <c r="A1845" s="1554" t="s">
        <v>98</v>
      </c>
      <c r="B1845" s="1557" t="s">
        <v>691</v>
      </c>
      <c r="C1845" s="1107"/>
      <c r="D1845" s="1190"/>
      <c r="E1845" s="55"/>
      <c r="F1845" s="59"/>
      <c r="G1845" s="59"/>
      <c r="H1845" s="329"/>
      <c r="I1845" s="59"/>
      <c r="J1845" s="59"/>
      <c r="K1845" s="59"/>
      <c r="L1845" s="59"/>
      <c r="M1845" s="59"/>
      <c r="N1845" s="329"/>
      <c r="O1845" s="59"/>
      <c r="P1845" s="59"/>
      <c r="Q1845" s="59"/>
      <c r="R1845" s="59"/>
      <c r="S1845" s="59"/>
      <c r="T1845" s="59"/>
      <c r="U1845" s="59"/>
      <c r="V1845" s="329"/>
      <c r="W1845" s="59"/>
      <c r="X1845" s="59"/>
      <c r="Y1845" s="59"/>
      <c r="Z1845" s="59"/>
      <c r="AA1845" s="59"/>
      <c r="AB1845" s="60"/>
      <c r="AC1845" s="438"/>
      <c r="AD1845" s="752"/>
      <c r="AE1845" s="749"/>
      <c r="AF1845" s="99"/>
      <c r="AG1845" s="99"/>
      <c r="AH1845" s="99"/>
      <c r="AI1845" s="99"/>
      <c r="AJ1845" s="99"/>
      <c r="AK1845" s="99"/>
      <c r="AL1845" s="99"/>
      <c r="AM1845" s="99"/>
      <c r="AN1845" s="99"/>
      <c r="AO1845" s="99"/>
      <c r="AP1845" s="99"/>
      <c r="AQ1845" s="99"/>
      <c r="AR1845" s="99"/>
      <c r="AS1845" s="99"/>
      <c r="AT1845" s="99"/>
      <c r="AU1845" s="99"/>
      <c r="AV1845" s="99"/>
      <c r="AW1845" s="99"/>
      <c r="AX1845" s="99"/>
      <c r="AY1845" s="99"/>
      <c r="AZ1845" s="99"/>
      <c r="BA1845" s="99"/>
      <c r="BB1845" s="99"/>
      <c r="BC1845" s="99"/>
      <c r="BD1845" s="99"/>
      <c r="BE1845" s="332"/>
      <c r="BF1845" s="325"/>
      <c r="BG1845" s="325"/>
      <c r="BH1845" s="325"/>
      <c r="BI1845" s="325"/>
      <c r="BJ1845" s="325"/>
      <c r="BK1845" s="325"/>
      <c r="BL1845" s="325"/>
      <c r="BM1845" s="325"/>
      <c r="BN1845" s="325"/>
      <c r="BO1845" s="325"/>
      <c r="BP1845" s="325"/>
      <c r="BQ1845" s="325"/>
      <c r="BR1845" s="325"/>
      <c r="BS1845" s="325"/>
      <c r="BT1845" s="325"/>
      <c r="BU1845" s="325"/>
      <c r="BV1845" s="325"/>
      <c r="BW1845" s="325"/>
      <c r="BX1845" s="325"/>
      <c r="BY1845" s="162"/>
      <c r="BZ1845" s="162"/>
      <c r="CA1845" s="162"/>
      <c r="CB1845" s="162"/>
    </row>
    <row r="1846" spans="1:122" s="1" customFormat="1" ht="10.5" customHeight="1">
      <c r="A1846" s="1555"/>
      <c r="B1846" s="1558"/>
      <c r="C1846" s="1377" t="s">
        <v>126</v>
      </c>
      <c r="D1846" s="131" t="s">
        <v>33</v>
      </c>
      <c r="E1846" s="1056">
        <v>271</v>
      </c>
      <c r="F1846" s="1056">
        <v>210</v>
      </c>
      <c r="G1846" s="1056">
        <v>159</v>
      </c>
      <c r="H1846" s="1057">
        <v>195</v>
      </c>
      <c r="I1846" s="1056">
        <v>239</v>
      </c>
      <c r="J1846" s="1056">
        <v>197</v>
      </c>
      <c r="K1846" s="1056">
        <v>175</v>
      </c>
      <c r="L1846" s="1056">
        <v>200</v>
      </c>
      <c r="M1846" s="1056">
        <v>196</v>
      </c>
      <c r="N1846" s="1057">
        <v>137</v>
      </c>
      <c r="O1846" s="1056">
        <v>134</v>
      </c>
      <c r="P1846" s="1056">
        <v>116</v>
      </c>
      <c r="Q1846" s="1056">
        <v>150</v>
      </c>
      <c r="R1846" s="1056">
        <v>188</v>
      </c>
      <c r="S1846" s="1056">
        <v>178</v>
      </c>
      <c r="T1846" s="1056">
        <v>161</v>
      </c>
      <c r="U1846" s="1056">
        <v>160</v>
      </c>
      <c r="V1846" s="1057">
        <v>178</v>
      </c>
      <c r="W1846" s="1056">
        <v>170</v>
      </c>
      <c r="X1846" s="1056">
        <v>170</v>
      </c>
      <c r="Y1846" s="1056">
        <v>80</v>
      </c>
      <c r="Z1846" s="1056">
        <v>100</v>
      </c>
      <c r="AA1846" s="1056">
        <v>70</v>
      </c>
      <c r="AB1846" s="1056">
        <v>95</v>
      </c>
      <c r="AC1846" s="330"/>
      <c r="AD1846" s="177"/>
      <c r="AE1846" s="58"/>
      <c r="AF1846" s="325"/>
      <c r="AG1846" s="332"/>
      <c r="AH1846" s="332"/>
      <c r="AI1846" s="332"/>
      <c r="AJ1846" s="332"/>
      <c r="AK1846" s="332"/>
      <c r="AL1846" s="332"/>
      <c r="AM1846" s="332"/>
      <c r="AN1846" s="332"/>
      <c r="AO1846" s="332"/>
      <c r="AP1846" s="332"/>
      <c r="AQ1846" s="332"/>
      <c r="AR1846" s="332"/>
      <c r="AS1846" s="332"/>
      <c r="AT1846" s="332"/>
      <c r="AU1846" s="332"/>
      <c r="AV1846" s="332"/>
      <c r="AW1846" s="332"/>
      <c r="AX1846" s="332"/>
      <c r="AY1846" s="332"/>
      <c r="AZ1846" s="332"/>
      <c r="BA1846" s="332"/>
      <c r="BB1846" s="332"/>
      <c r="BC1846" s="332"/>
      <c r="BD1846" s="332"/>
      <c r="BE1846" s="332"/>
      <c r="BF1846" s="325"/>
      <c r="BG1846" s="325"/>
      <c r="BH1846" s="325"/>
      <c r="BI1846" s="325"/>
      <c r="BJ1846" s="325"/>
      <c r="BK1846" s="325"/>
      <c r="BL1846" s="325"/>
      <c r="BM1846" s="325"/>
      <c r="BN1846" s="325"/>
      <c r="BO1846" s="325"/>
      <c r="BP1846" s="325"/>
      <c r="BQ1846" s="325"/>
      <c r="BR1846" s="325"/>
      <c r="BS1846" s="325"/>
      <c r="BT1846" s="325"/>
      <c r="BU1846" s="325"/>
      <c r="BV1846" s="325"/>
      <c r="BW1846" s="325"/>
      <c r="BX1846" s="325"/>
      <c r="BY1846" s="162"/>
      <c r="BZ1846" s="162"/>
      <c r="CA1846" s="162"/>
      <c r="CB1846" s="162"/>
      <c r="CC1846" s="162"/>
    </row>
    <row r="1847" spans="1:122" s="1" customFormat="1" ht="10.5" customHeight="1">
      <c r="A1847" s="1555"/>
      <c r="B1847" s="1558"/>
      <c r="C1847" s="217" t="s">
        <v>553</v>
      </c>
      <c r="D1847" s="131" t="s">
        <v>116</v>
      </c>
      <c r="E1847" s="61">
        <f t="shared" ref="E1847:AB1847" si="1017">ROUND((AG1847-AF1847)*$AE1847,2)</f>
        <v>2.5299999999999998</v>
      </c>
      <c r="F1847" s="61">
        <f t="shared" si="1017"/>
        <v>2.36</v>
      </c>
      <c r="G1847" s="61">
        <f t="shared" si="1017"/>
        <v>1.81</v>
      </c>
      <c r="H1847" s="420">
        <f t="shared" si="1017"/>
        <v>2.02</v>
      </c>
      <c r="I1847" s="61">
        <f t="shared" si="1017"/>
        <v>2.11</v>
      </c>
      <c r="J1847" s="61">
        <f t="shared" si="1017"/>
        <v>2.0699999999999998</v>
      </c>
      <c r="K1847" s="61">
        <f t="shared" si="1017"/>
        <v>1.86</v>
      </c>
      <c r="L1847" s="61">
        <f t="shared" si="1017"/>
        <v>2.2200000000000002</v>
      </c>
      <c r="M1847" s="61">
        <f t="shared" si="1017"/>
        <v>1.91</v>
      </c>
      <c r="N1847" s="420">
        <f t="shared" si="1017"/>
        <v>1.56</v>
      </c>
      <c r="O1847" s="61">
        <f t="shared" si="1017"/>
        <v>1.3</v>
      </c>
      <c r="P1847" s="61">
        <f t="shared" si="1017"/>
        <v>1.28</v>
      </c>
      <c r="Q1847" s="61">
        <f t="shared" si="1017"/>
        <v>1.62</v>
      </c>
      <c r="R1847" s="61">
        <f t="shared" si="1017"/>
        <v>1.82</v>
      </c>
      <c r="S1847" s="61">
        <f t="shared" si="1017"/>
        <v>1.97</v>
      </c>
      <c r="T1847" s="61">
        <f t="shared" si="1017"/>
        <v>1.55</v>
      </c>
      <c r="U1847" s="61">
        <f t="shared" si="1017"/>
        <v>1.65</v>
      </c>
      <c r="V1847" s="420">
        <f t="shared" si="1017"/>
        <v>2.08</v>
      </c>
      <c r="W1847" s="61">
        <f t="shared" si="1017"/>
        <v>1.79</v>
      </c>
      <c r="X1847" s="61">
        <f t="shared" si="1017"/>
        <v>1.88</v>
      </c>
      <c r="Y1847" s="61">
        <f t="shared" si="1017"/>
        <v>0.88</v>
      </c>
      <c r="Z1847" s="61">
        <f t="shared" si="1017"/>
        <v>1.1000000000000001</v>
      </c>
      <c r="AA1847" s="61">
        <f t="shared" si="1017"/>
        <v>0.77</v>
      </c>
      <c r="AB1847" s="62">
        <f t="shared" si="1017"/>
        <v>1.04</v>
      </c>
      <c r="AC1847" s="47">
        <f>(BD1847-AF1847)*AE1847</f>
        <v>41.171039999999628</v>
      </c>
      <c r="AD1847" s="50">
        <f>(BD1848-AF1848)*AE1847</f>
        <v>7.4308800000001609</v>
      </c>
      <c r="AE1847" s="58">
        <v>4.8</v>
      </c>
      <c r="AF1847" s="981">
        <v>4758.9675999999999</v>
      </c>
      <c r="AG1847" s="981">
        <v>4759.4937</v>
      </c>
      <c r="AH1847" s="982">
        <v>4759.9849999999997</v>
      </c>
      <c r="AI1847" s="981">
        <v>4760.3621999999996</v>
      </c>
      <c r="AJ1847" s="981">
        <v>4760.7830999999996</v>
      </c>
      <c r="AK1847" s="981">
        <v>4761.2226000000001</v>
      </c>
      <c r="AL1847" s="1054">
        <v>4761.6532999999999</v>
      </c>
      <c r="AM1847" s="1054">
        <v>4762.0403999999999</v>
      </c>
      <c r="AN1847" s="1054">
        <v>4762.5033999999996</v>
      </c>
      <c r="AO1847" s="1054">
        <v>4762.9022000000004</v>
      </c>
      <c r="AP1847" s="1054">
        <v>4763.2268000000004</v>
      </c>
      <c r="AQ1847" s="1054">
        <v>4763.4966999999997</v>
      </c>
      <c r="AR1847" s="1054">
        <v>4763.7632000000003</v>
      </c>
      <c r="AS1847" s="1054">
        <v>4764.1009000000004</v>
      </c>
      <c r="AT1847" s="1054">
        <v>4764.4798000000001</v>
      </c>
      <c r="AU1847" s="1054">
        <v>4764.8905000000004</v>
      </c>
      <c r="AV1847" s="1054">
        <v>4765.2142000000003</v>
      </c>
      <c r="AW1847" s="1054">
        <v>4765.5582000000004</v>
      </c>
      <c r="AX1847" s="1054">
        <v>4765.9912999999997</v>
      </c>
      <c r="AY1847" s="1054">
        <v>4766.3648999999996</v>
      </c>
      <c r="AZ1847" s="1054">
        <v>4766.7556000000004</v>
      </c>
      <c r="BA1847" s="1054">
        <v>4766.9381000000003</v>
      </c>
      <c r="BB1847" s="1054">
        <v>4767.1673000000001</v>
      </c>
      <c r="BC1847" s="1054">
        <v>4767.3278</v>
      </c>
      <c r="BD1847" s="1054">
        <v>4767.5448999999999</v>
      </c>
      <c r="BE1847" s="332"/>
      <c r="BF1847" s="332"/>
      <c r="BG1847" s="332"/>
      <c r="BH1847" s="332"/>
      <c r="BI1847" s="332"/>
      <c r="BJ1847" s="332"/>
      <c r="BK1847" s="332"/>
      <c r="BL1847" s="332"/>
      <c r="BM1847" s="332"/>
      <c r="BN1847" s="332"/>
      <c r="BO1847" s="332"/>
      <c r="BP1847" s="332"/>
      <c r="BQ1847" s="332"/>
      <c r="BR1847" s="332"/>
      <c r="BS1847" s="332"/>
      <c r="BT1847" s="332"/>
      <c r="BU1847" s="332"/>
      <c r="BV1847" s="332"/>
      <c r="BW1847" s="332"/>
      <c r="BX1847" s="332"/>
      <c r="BY1847" s="150"/>
      <c r="BZ1847" s="150"/>
      <c r="CA1847" s="150"/>
      <c r="CB1847" s="150"/>
      <c r="CC1847" s="150"/>
    </row>
    <row r="1848" spans="1:122" s="865" customFormat="1" ht="10.5" customHeight="1">
      <c r="A1848" s="1555"/>
      <c r="B1848" s="1558"/>
      <c r="C1848" s="1373" t="s">
        <v>553</v>
      </c>
      <c r="D1848" s="131" t="s">
        <v>117</v>
      </c>
      <c r="E1848" s="61">
        <f t="shared" ref="E1848:AB1848" si="1018">ROUND((AG1848-AF1848)*$AE1847,2)</f>
        <v>0.73</v>
      </c>
      <c r="F1848" s="48">
        <f t="shared" si="1018"/>
        <v>0.57999999999999996</v>
      </c>
      <c r="G1848" s="48">
        <f t="shared" si="1018"/>
        <v>0.27</v>
      </c>
      <c r="H1848" s="331">
        <f t="shared" si="1018"/>
        <v>0.66</v>
      </c>
      <c r="I1848" s="48">
        <f t="shared" si="1018"/>
        <v>0.73</v>
      </c>
      <c r="J1848" s="48">
        <f t="shared" si="1018"/>
        <v>0.72</v>
      </c>
      <c r="K1848" s="48">
        <f t="shared" si="1018"/>
        <v>0.51</v>
      </c>
      <c r="L1848" s="48">
        <f t="shared" si="1018"/>
        <v>0.54</v>
      </c>
      <c r="M1848" s="48">
        <f t="shared" si="1018"/>
        <v>0.18</v>
      </c>
      <c r="N1848" s="331">
        <f t="shared" si="1018"/>
        <v>0.19</v>
      </c>
      <c r="O1848" s="48">
        <f t="shared" si="1018"/>
        <v>0.14000000000000001</v>
      </c>
      <c r="P1848" s="48">
        <f t="shared" si="1018"/>
        <v>0.06</v>
      </c>
      <c r="Q1848" s="48">
        <f t="shared" si="1018"/>
        <v>0.1</v>
      </c>
      <c r="R1848" s="48">
        <f t="shared" si="1018"/>
        <v>0.12</v>
      </c>
      <c r="S1848" s="48">
        <f t="shared" si="1018"/>
        <v>0.38</v>
      </c>
      <c r="T1848" s="48">
        <f t="shared" si="1018"/>
        <v>0.23</v>
      </c>
      <c r="U1848" s="48">
        <f t="shared" si="1018"/>
        <v>0.37</v>
      </c>
      <c r="V1848" s="331">
        <f t="shared" si="1018"/>
        <v>0.47</v>
      </c>
      <c r="W1848" s="48">
        <f t="shared" si="1018"/>
        <v>0.12</v>
      </c>
      <c r="X1848" s="48">
        <f t="shared" si="1018"/>
        <v>0.31</v>
      </c>
      <c r="Y1848" s="48">
        <f t="shared" si="1018"/>
        <v>0</v>
      </c>
      <c r="Z1848" s="48">
        <f t="shared" si="1018"/>
        <v>0</v>
      </c>
      <c r="AA1848" s="48">
        <f t="shared" si="1018"/>
        <v>0</v>
      </c>
      <c r="AB1848" s="49">
        <f t="shared" si="1018"/>
        <v>0.01</v>
      </c>
      <c r="AC1848" s="47"/>
      <c r="AD1848" s="50"/>
      <c r="AE1848" s="58"/>
      <c r="AF1848" s="981">
        <v>313.58319999999998</v>
      </c>
      <c r="AG1848" s="981">
        <v>313.73469999999998</v>
      </c>
      <c r="AH1848" s="982">
        <v>313.85500000000002</v>
      </c>
      <c r="AI1848" s="981">
        <v>313.91090000000003</v>
      </c>
      <c r="AJ1848" s="981">
        <v>314.04750000000001</v>
      </c>
      <c r="AK1848" s="981">
        <v>314.2002</v>
      </c>
      <c r="AL1848" s="1054">
        <v>314.35059999999999</v>
      </c>
      <c r="AM1848" s="1054">
        <v>314.45769999999999</v>
      </c>
      <c r="AN1848" s="1054">
        <v>314.56939999999997</v>
      </c>
      <c r="AO1848" s="1054">
        <v>314.60789999999997</v>
      </c>
      <c r="AP1848" s="1054">
        <v>314.6472</v>
      </c>
      <c r="AQ1848" s="1054">
        <v>314.67590000000001</v>
      </c>
      <c r="AR1848" s="1054">
        <v>314.6884</v>
      </c>
      <c r="AS1848" s="1054">
        <v>314.70979999999997</v>
      </c>
      <c r="AT1848" s="1054">
        <v>314.73439999999999</v>
      </c>
      <c r="AU1848" s="1054">
        <v>314.81420000000003</v>
      </c>
      <c r="AV1848" s="1054">
        <v>314.86169999999998</v>
      </c>
      <c r="AW1848" s="1054">
        <v>314.93970000000002</v>
      </c>
      <c r="AX1848" s="1054">
        <v>315.03739999999999</v>
      </c>
      <c r="AY1848" s="1054">
        <v>315.0634</v>
      </c>
      <c r="AZ1848" s="1054">
        <v>315.12849999999997</v>
      </c>
      <c r="BA1848" s="1054">
        <v>315.12880000000001</v>
      </c>
      <c r="BB1848" s="1054">
        <v>315.12970000000001</v>
      </c>
      <c r="BC1848" s="1054">
        <v>315.13</v>
      </c>
      <c r="BD1848" s="1054">
        <v>315.13130000000001</v>
      </c>
      <c r="BE1848" s="332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162"/>
      <c r="BZ1848" s="162"/>
      <c r="CA1848" s="162"/>
      <c r="CB1848" s="162"/>
      <c r="CC1848" s="162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</row>
    <row r="1849" spans="1:122" s="1" customFormat="1" ht="10.5" customHeight="1" thickBot="1">
      <c r="A1849" s="1556"/>
      <c r="B1849" s="1559"/>
      <c r="C1849" s="271"/>
      <c r="D1849" s="236" t="s">
        <v>41</v>
      </c>
      <c r="E1849" s="81">
        <f t="shared" ref="E1849:AB1849" si="1019">E1848/E1847</f>
        <v>0.28853754940711462</v>
      </c>
      <c r="F1849" s="81">
        <f t="shared" si="1019"/>
        <v>0.24576271186440676</v>
      </c>
      <c r="G1849" s="81">
        <f t="shared" si="1019"/>
        <v>0.14917127071823205</v>
      </c>
      <c r="H1849" s="421">
        <f t="shared" si="1019"/>
        <v>0.32673267326732675</v>
      </c>
      <c r="I1849" s="81">
        <f t="shared" si="1019"/>
        <v>0.34597156398104267</v>
      </c>
      <c r="J1849" s="81">
        <f t="shared" si="1019"/>
        <v>0.34782608695652173</v>
      </c>
      <c r="K1849" s="81">
        <f t="shared" si="1019"/>
        <v>0.27419354838709675</v>
      </c>
      <c r="L1849" s="81">
        <f t="shared" si="1019"/>
        <v>0.24324324324324323</v>
      </c>
      <c r="M1849" s="81">
        <f t="shared" si="1019"/>
        <v>9.4240837696335081E-2</v>
      </c>
      <c r="N1849" s="421">
        <f t="shared" si="1019"/>
        <v>0.12179487179487179</v>
      </c>
      <c r="O1849" s="81">
        <f t="shared" si="1019"/>
        <v>0.1076923076923077</v>
      </c>
      <c r="P1849" s="81">
        <f t="shared" si="1019"/>
        <v>4.6875E-2</v>
      </c>
      <c r="Q1849" s="81">
        <f t="shared" si="1019"/>
        <v>6.1728395061728392E-2</v>
      </c>
      <c r="R1849" s="81">
        <f t="shared" si="1019"/>
        <v>6.5934065934065936E-2</v>
      </c>
      <c r="S1849" s="81">
        <f t="shared" si="1019"/>
        <v>0.19289340101522842</v>
      </c>
      <c r="T1849" s="81">
        <f t="shared" si="1019"/>
        <v>0.14838709677419354</v>
      </c>
      <c r="U1849" s="81">
        <f t="shared" si="1019"/>
        <v>0.22424242424242424</v>
      </c>
      <c r="V1849" s="421">
        <f t="shared" si="1019"/>
        <v>0.22596153846153844</v>
      </c>
      <c r="W1849" s="81">
        <f t="shared" si="1019"/>
        <v>6.7039106145251395E-2</v>
      </c>
      <c r="X1849" s="81">
        <f t="shared" si="1019"/>
        <v>0.16489361702127661</v>
      </c>
      <c r="Y1849" s="81">
        <f t="shared" si="1019"/>
        <v>0</v>
      </c>
      <c r="Z1849" s="81">
        <f t="shared" si="1019"/>
        <v>0</v>
      </c>
      <c r="AA1849" s="81">
        <f t="shared" si="1019"/>
        <v>0</v>
      </c>
      <c r="AB1849" s="82">
        <f t="shared" si="1019"/>
        <v>9.6153846153846159E-3</v>
      </c>
      <c r="AC1849" s="47"/>
      <c r="AD1849" s="50"/>
      <c r="AE1849" s="58"/>
      <c r="AF1849" s="332"/>
      <c r="AG1849" s="332"/>
      <c r="AH1849" s="332"/>
      <c r="AI1849" s="332"/>
      <c r="AJ1849" s="332"/>
      <c r="AK1849" s="332"/>
      <c r="AL1849" s="332"/>
      <c r="AM1849" s="332"/>
      <c r="AN1849" s="332"/>
      <c r="AO1849" s="332"/>
      <c r="AP1849" s="332"/>
      <c r="AQ1849" s="332"/>
      <c r="AR1849" s="332"/>
      <c r="AS1849" s="332"/>
      <c r="AT1849" s="332"/>
      <c r="AU1849" s="332"/>
      <c r="AV1849" s="332"/>
      <c r="AW1849" s="332"/>
      <c r="AX1849" s="332"/>
      <c r="AY1849" s="332"/>
      <c r="AZ1849" s="332"/>
      <c r="BA1849" s="332"/>
      <c r="BB1849" s="332"/>
      <c r="BC1849" s="332"/>
      <c r="BD1849" s="332"/>
      <c r="BE1849" s="332"/>
      <c r="BF1849" s="332"/>
      <c r="BG1849" s="332"/>
      <c r="BH1849" s="332"/>
      <c r="BI1849" s="332"/>
      <c r="BJ1849" s="332"/>
      <c r="BK1849" s="332"/>
      <c r="BL1849" s="332"/>
      <c r="BM1849" s="332"/>
      <c r="BN1849" s="332"/>
      <c r="BO1849" s="332"/>
      <c r="BP1849" s="332"/>
      <c r="BQ1849" s="332"/>
      <c r="BR1849" s="332"/>
      <c r="BS1849" s="332"/>
      <c r="BT1849" s="332"/>
      <c r="BU1849" s="332"/>
      <c r="BV1849" s="332"/>
      <c r="BW1849" s="332"/>
      <c r="BX1849" s="332"/>
      <c r="BY1849" s="150"/>
      <c r="BZ1849" s="150"/>
      <c r="CA1849" s="150"/>
      <c r="CB1849" s="150"/>
      <c r="CC1849" s="162"/>
    </row>
    <row r="1850" spans="1:122" s="1" customFormat="1" ht="10.5" customHeight="1">
      <c r="A1850" s="1509" t="s">
        <v>96</v>
      </c>
      <c r="B1850" s="1595" t="s">
        <v>693</v>
      </c>
      <c r="C1850" s="1107"/>
      <c r="D1850" s="1190"/>
      <c r="E1850" s="55"/>
      <c r="F1850" s="59"/>
      <c r="G1850" s="59"/>
      <c r="H1850" s="329"/>
      <c r="I1850" s="59"/>
      <c r="J1850" s="59"/>
      <c r="K1850" s="59"/>
      <c r="L1850" s="59"/>
      <c r="M1850" s="59"/>
      <c r="N1850" s="329"/>
      <c r="O1850" s="59"/>
      <c r="P1850" s="59"/>
      <c r="Q1850" s="59"/>
      <c r="R1850" s="59"/>
      <c r="S1850" s="59"/>
      <c r="T1850" s="59"/>
      <c r="U1850" s="59"/>
      <c r="V1850" s="329"/>
      <c r="W1850" s="59"/>
      <c r="X1850" s="59"/>
      <c r="Y1850" s="59"/>
      <c r="Z1850" s="59"/>
      <c r="AA1850" s="59"/>
      <c r="AB1850" s="60"/>
      <c r="AC1850" s="47"/>
      <c r="AD1850" s="50"/>
      <c r="AE1850" s="58"/>
      <c r="AF1850" s="332"/>
      <c r="AG1850" s="332"/>
      <c r="AH1850" s="332"/>
      <c r="AI1850" s="332"/>
      <c r="AJ1850" s="332"/>
      <c r="AK1850" s="332"/>
      <c r="AL1850" s="332"/>
      <c r="AM1850" s="332"/>
      <c r="AN1850" s="332"/>
      <c r="AO1850" s="332"/>
      <c r="AP1850" s="332"/>
      <c r="AQ1850" s="332"/>
      <c r="AR1850" s="332"/>
      <c r="AS1850" s="332"/>
      <c r="AT1850" s="332"/>
      <c r="AU1850" s="332"/>
      <c r="AV1850" s="332"/>
      <c r="AW1850" s="332"/>
      <c r="AX1850" s="332"/>
      <c r="AY1850" s="332"/>
      <c r="AZ1850" s="332"/>
      <c r="BA1850" s="332"/>
      <c r="BB1850" s="332"/>
      <c r="BC1850" s="332"/>
      <c r="BD1850" s="332"/>
      <c r="BE1850" s="332"/>
      <c r="BF1850" s="332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162"/>
      <c r="BZ1850" s="162"/>
      <c r="CA1850" s="162"/>
      <c r="CB1850" s="162"/>
      <c r="CC1850" s="162"/>
    </row>
    <row r="1851" spans="1:122" s="1" customFormat="1" ht="10.5" customHeight="1">
      <c r="A1851" s="1510"/>
      <c r="B1851" s="1596"/>
      <c r="C1851" s="1373" t="s">
        <v>126</v>
      </c>
      <c r="D1851" s="131" t="s">
        <v>33</v>
      </c>
      <c r="E1851" s="1056">
        <v>2</v>
      </c>
      <c r="F1851" s="1056">
        <v>2</v>
      </c>
      <c r="G1851" s="1056">
        <v>2</v>
      </c>
      <c r="H1851" s="1057">
        <v>2</v>
      </c>
      <c r="I1851" s="1056">
        <v>2</v>
      </c>
      <c r="J1851" s="1056">
        <v>2</v>
      </c>
      <c r="K1851" s="1056">
        <v>2</v>
      </c>
      <c r="L1851" s="1056">
        <v>2</v>
      </c>
      <c r="M1851" s="1056">
        <v>2</v>
      </c>
      <c r="N1851" s="1057">
        <v>2</v>
      </c>
      <c r="O1851" s="1056">
        <v>2</v>
      </c>
      <c r="P1851" s="1056">
        <v>2</v>
      </c>
      <c r="Q1851" s="1056">
        <v>2</v>
      </c>
      <c r="R1851" s="1056">
        <v>2</v>
      </c>
      <c r="S1851" s="1056">
        <v>2</v>
      </c>
      <c r="T1851" s="1056">
        <v>2</v>
      </c>
      <c r="U1851" s="1056">
        <v>2</v>
      </c>
      <c r="V1851" s="1057">
        <v>2</v>
      </c>
      <c r="W1851" s="1056">
        <v>2</v>
      </c>
      <c r="X1851" s="1056">
        <v>2</v>
      </c>
      <c r="Y1851" s="1056">
        <v>2</v>
      </c>
      <c r="Z1851" s="1056">
        <v>2</v>
      </c>
      <c r="AA1851" s="1056">
        <v>2</v>
      </c>
      <c r="AB1851" s="1056">
        <v>2</v>
      </c>
      <c r="AC1851" s="330"/>
      <c r="AD1851" s="177"/>
      <c r="AE1851" s="58"/>
      <c r="AF1851" s="332"/>
      <c r="AG1851" s="332"/>
      <c r="AH1851" s="332"/>
      <c r="AI1851" s="332"/>
      <c r="AJ1851" s="332"/>
      <c r="AK1851" s="332"/>
      <c r="AL1851" s="332"/>
      <c r="AM1851" s="332"/>
      <c r="AN1851" s="332"/>
      <c r="AO1851" s="332"/>
      <c r="AP1851" s="332"/>
      <c r="AQ1851" s="332"/>
      <c r="AR1851" s="332"/>
      <c r="AS1851" s="332"/>
      <c r="AT1851" s="332"/>
      <c r="AU1851" s="332"/>
      <c r="AV1851" s="332"/>
      <c r="AW1851" s="332"/>
      <c r="AX1851" s="332"/>
      <c r="AY1851" s="332"/>
      <c r="AZ1851" s="332"/>
      <c r="BA1851" s="332"/>
      <c r="BB1851" s="332"/>
      <c r="BC1851" s="332"/>
      <c r="BD1851" s="332"/>
      <c r="BE1851" s="332"/>
      <c r="BF1851" s="332"/>
      <c r="BG1851" s="325"/>
      <c r="BH1851" s="325"/>
      <c r="BI1851" s="325"/>
      <c r="BJ1851" s="325"/>
      <c r="BK1851" s="325"/>
      <c r="BL1851" s="325"/>
      <c r="BM1851" s="325"/>
      <c r="BN1851" s="325"/>
      <c r="BO1851" s="325"/>
      <c r="BP1851" s="325"/>
      <c r="BQ1851" s="325"/>
      <c r="BR1851" s="325"/>
      <c r="BS1851" s="325"/>
      <c r="BT1851" s="325"/>
      <c r="BU1851" s="325"/>
      <c r="BV1851" s="325"/>
      <c r="BW1851" s="325"/>
      <c r="BX1851" s="325"/>
      <c r="BY1851" s="162"/>
      <c r="BZ1851" s="162"/>
      <c r="CA1851" s="162"/>
      <c r="CB1851" s="162"/>
      <c r="CC1851" s="162"/>
    </row>
    <row r="1852" spans="1:122" s="1" customFormat="1" ht="10.5" customHeight="1">
      <c r="A1852" s="1510"/>
      <c r="B1852" s="1596"/>
      <c r="C1852" s="1373" t="s">
        <v>553</v>
      </c>
      <c r="D1852" s="131" t="s">
        <v>116</v>
      </c>
      <c r="E1852" s="61">
        <f t="shared" ref="E1852:AB1852" si="1020">ROUND((AG1852-AF1852)*$AE1852,2)</f>
        <v>0.01</v>
      </c>
      <c r="F1852" s="61">
        <f t="shared" si="1020"/>
        <v>0.01</v>
      </c>
      <c r="G1852" s="61">
        <f t="shared" si="1020"/>
        <v>0.01</v>
      </c>
      <c r="H1852" s="420">
        <f t="shared" si="1020"/>
        <v>0.01</v>
      </c>
      <c r="I1852" s="61">
        <f t="shared" si="1020"/>
        <v>0.01</v>
      </c>
      <c r="J1852" s="61">
        <f t="shared" si="1020"/>
        <v>0.01</v>
      </c>
      <c r="K1852" s="61">
        <f t="shared" si="1020"/>
        <v>0.01</v>
      </c>
      <c r="L1852" s="61">
        <f t="shared" si="1020"/>
        <v>0.01</v>
      </c>
      <c r="M1852" s="61">
        <f t="shared" si="1020"/>
        <v>0.01</v>
      </c>
      <c r="N1852" s="420">
        <f t="shared" si="1020"/>
        <v>0.01</v>
      </c>
      <c r="O1852" s="61">
        <f t="shared" si="1020"/>
        <v>0.01</v>
      </c>
      <c r="P1852" s="61">
        <f t="shared" si="1020"/>
        <v>0.01</v>
      </c>
      <c r="Q1852" s="61">
        <f t="shared" si="1020"/>
        <v>0.01</v>
      </c>
      <c r="R1852" s="61">
        <f t="shared" si="1020"/>
        <v>0.01</v>
      </c>
      <c r="S1852" s="61">
        <f t="shared" si="1020"/>
        <v>0.01</v>
      </c>
      <c r="T1852" s="61">
        <f t="shared" si="1020"/>
        <v>0.01</v>
      </c>
      <c r="U1852" s="61">
        <f t="shared" si="1020"/>
        <v>0.01</v>
      </c>
      <c r="V1852" s="420">
        <f t="shared" si="1020"/>
        <v>0.01</v>
      </c>
      <c r="W1852" s="61">
        <f t="shared" si="1020"/>
        <v>0.01</v>
      </c>
      <c r="X1852" s="61">
        <f t="shared" si="1020"/>
        <v>0.01</v>
      </c>
      <c r="Y1852" s="61">
        <f t="shared" si="1020"/>
        <v>0.01</v>
      </c>
      <c r="Z1852" s="61">
        <f t="shared" si="1020"/>
        <v>0.01</v>
      </c>
      <c r="AA1852" s="61">
        <f t="shared" si="1020"/>
        <v>0.01</v>
      </c>
      <c r="AB1852" s="62">
        <f t="shared" si="1020"/>
        <v>0.01</v>
      </c>
      <c r="AC1852" s="47">
        <f>(BD1852-AF1852)*AE1852</f>
        <v>0.16847999999945387</v>
      </c>
      <c r="AD1852" s="50">
        <f>(BD1853-AF1853)*AE1852</f>
        <v>0.47376000000002139</v>
      </c>
      <c r="AE1852" s="58">
        <v>3.6</v>
      </c>
      <c r="AF1852" s="981">
        <v>1973.3123000000001</v>
      </c>
      <c r="AG1852" s="981">
        <v>1973.3140000000001</v>
      </c>
      <c r="AH1852" s="982">
        <v>1973.3158000000001</v>
      </c>
      <c r="AI1852" s="981">
        <v>1973.3176000000001</v>
      </c>
      <c r="AJ1852" s="981">
        <v>1973.3191999999999</v>
      </c>
      <c r="AK1852" s="981">
        <v>1973.3208999999999</v>
      </c>
      <c r="AL1852" s="1054">
        <v>1973.3225</v>
      </c>
      <c r="AM1852" s="1054">
        <v>1973.3242</v>
      </c>
      <c r="AN1852" s="1054">
        <v>1973.326</v>
      </c>
      <c r="AO1852" s="1054">
        <v>1973.328</v>
      </c>
      <c r="AP1852" s="1054">
        <v>1973.3302000000001</v>
      </c>
      <c r="AQ1852" s="1054">
        <v>1973.3324</v>
      </c>
      <c r="AR1852" s="1054">
        <v>1973.3344999999999</v>
      </c>
      <c r="AS1852" s="1054">
        <v>1973.3366000000001</v>
      </c>
      <c r="AT1852" s="1054">
        <v>1973.3387</v>
      </c>
      <c r="AU1852" s="1054">
        <v>1973.3407999999999</v>
      </c>
      <c r="AV1852" s="1054">
        <v>1973.3427999999999</v>
      </c>
      <c r="AW1852" s="1054">
        <v>1973.345</v>
      </c>
      <c r="AX1852" s="1054">
        <v>1973.3471</v>
      </c>
      <c r="AY1852" s="1054">
        <v>1973.3492000000001</v>
      </c>
      <c r="AZ1852" s="1054">
        <v>1973.3513</v>
      </c>
      <c r="BA1852" s="1054">
        <v>1973.3533</v>
      </c>
      <c r="BB1852" s="1054">
        <v>1973.3552</v>
      </c>
      <c r="BC1852" s="1054">
        <v>1973.3571999999999</v>
      </c>
      <c r="BD1852" s="1054">
        <v>1973.3590999999999</v>
      </c>
      <c r="BE1852" s="332"/>
      <c r="BF1852" s="325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162"/>
      <c r="BZ1852" s="162"/>
      <c r="CA1852" s="162"/>
      <c r="CB1852" s="162"/>
      <c r="CC1852" s="162"/>
    </row>
    <row r="1853" spans="1:122" s="1" customFormat="1" ht="10.5" customHeight="1">
      <c r="A1853" s="1510"/>
      <c r="B1853" s="1596"/>
      <c r="C1853" s="1373" t="s">
        <v>553</v>
      </c>
      <c r="D1853" s="131" t="s">
        <v>117</v>
      </c>
      <c r="E1853" s="61">
        <f t="shared" ref="E1853:AB1853" si="1021">ROUND((AG1853-AF1853)*$AE1852,2)</f>
        <v>0.02</v>
      </c>
      <c r="F1853" s="48">
        <f t="shared" si="1021"/>
        <v>0.02</v>
      </c>
      <c r="G1853" s="48">
        <f t="shared" si="1021"/>
        <v>0.02</v>
      </c>
      <c r="H1853" s="331">
        <f t="shared" si="1021"/>
        <v>0.02</v>
      </c>
      <c r="I1853" s="48">
        <f t="shared" si="1021"/>
        <v>0.02</v>
      </c>
      <c r="J1853" s="48">
        <f t="shared" si="1021"/>
        <v>0.02</v>
      </c>
      <c r="K1853" s="48">
        <f t="shared" si="1021"/>
        <v>0.02</v>
      </c>
      <c r="L1853" s="48">
        <f t="shared" si="1021"/>
        <v>0.02</v>
      </c>
      <c r="M1853" s="48">
        <f t="shared" si="1021"/>
        <v>0.02</v>
      </c>
      <c r="N1853" s="331">
        <f t="shared" si="1021"/>
        <v>0.02</v>
      </c>
      <c r="O1853" s="48">
        <f t="shared" si="1021"/>
        <v>0.02</v>
      </c>
      <c r="P1853" s="48">
        <f t="shared" si="1021"/>
        <v>0.02</v>
      </c>
      <c r="Q1853" s="48">
        <f t="shared" si="1021"/>
        <v>0.02</v>
      </c>
      <c r="R1853" s="48">
        <f t="shared" si="1021"/>
        <v>0.02</v>
      </c>
      <c r="S1853" s="48">
        <f t="shared" si="1021"/>
        <v>0.02</v>
      </c>
      <c r="T1853" s="48">
        <f t="shared" si="1021"/>
        <v>0.02</v>
      </c>
      <c r="U1853" s="48">
        <f t="shared" si="1021"/>
        <v>0.02</v>
      </c>
      <c r="V1853" s="331">
        <f t="shared" si="1021"/>
        <v>0.02</v>
      </c>
      <c r="W1853" s="48">
        <f t="shared" si="1021"/>
        <v>0.02</v>
      </c>
      <c r="X1853" s="48">
        <f t="shared" si="1021"/>
        <v>0.02</v>
      </c>
      <c r="Y1853" s="48">
        <f t="shared" si="1021"/>
        <v>0.02</v>
      </c>
      <c r="Z1853" s="48">
        <f t="shared" si="1021"/>
        <v>0.02</v>
      </c>
      <c r="AA1853" s="48">
        <f t="shared" si="1021"/>
        <v>0.02</v>
      </c>
      <c r="AB1853" s="49">
        <f t="shared" si="1021"/>
        <v>0.02</v>
      </c>
      <c r="AC1853" s="47"/>
      <c r="AD1853" s="50"/>
      <c r="AE1853" s="58"/>
      <c r="AF1853" s="981">
        <v>95.287099999999995</v>
      </c>
      <c r="AG1853" s="981">
        <v>95.291899999999998</v>
      </c>
      <c r="AH1853" s="982">
        <v>95.297499999999999</v>
      </c>
      <c r="AI1853" s="981">
        <v>95.302800000000005</v>
      </c>
      <c r="AJ1853" s="981">
        <v>95.307500000000005</v>
      </c>
      <c r="AK1853" s="981">
        <v>95.311999999999998</v>
      </c>
      <c r="AL1853" s="1054">
        <v>95.316299999999998</v>
      </c>
      <c r="AM1853" s="1054">
        <v>95.320899999999995</v>
      </c>
      <c r="AN1853" s="1054">
        <v>95.3262</v>
      </c>
      <c r="AO1853" s="1054">
        <v>95.331900000000005</v>
      </c>
      <c r="AP1853" s="1054">
        <v>95.338399999999993</v>
      </c>
      <c r="AQ1853" s="1054">
        <v>95.345299999999995</v>
      </c>
      <c r="AR1853" s="1054">
        <v>95.350800000000007</v>
      </c>
      <c r="AS1853" s="1054">
        <v>95.356999999999999</v>
      </c>
      <c r="AT1853" s="1054">
        <v>95.363100000000003</v>
      </c>
      <c r="AU1853" s="1054">
        <v>95.368499999999997</v>
      </c>
      <c r="AV1853" s="1054">
        <v>95.374200000000002</v>
      </c>
      <c r="AW1853" s="1054">
        <v>95.380300000000005</v>
      </c>
      <c r="AX1853" s="1054">
        <v>95.386399999999995</v>
      </c>
      <c r="AY1853" s="1054">
        <v>95.392300000000006</v>
      </c>
      <c r="AZ1853" s="1054">
        <v>95.398300000000006</v>
      </c>
      <c r="BA1853" s="1054">
        <v>95.403999999999996</v>
      </c>
      <c r="BB1853" s="1054">
        <v>95.408500000000004</v>
      </c>
      <c r="BC1853" s="1054">
        <v>95.413799999999995</v>
      </c>
      <c r="BD1853" s="1054">
        <v>95.418700000000001</v>
      </c>
      <c r="BE1853" s="332"/>
      <c r="BF1853" s="325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162"/>
      <c r="BZ1853" s="162"/>
      <c r="CA1853" s="162"/>
      <c r="CB1853" s="162"/>
      <c r="CC1853" s="162"/>
    </row>
    <row r="1854" spans="1:122" s="1" customFormat="1" ht="10.5" customHeight="1" thickBot="1">
      <c r="A1854" s="1511"/>
      <c r="B1854" s="1597"/>
      <c r="C1854" s="271"/>
      <c r="D1854" s="236"/>
      <c r="E1854" s="81">
        <f t="shared" ref="E1854:AB1854" si="1022">E1853/E1852</f>
        <v>2</v>
      </c>
      <c r="F1854" s="81">
        <f t="shared" si="1022"/>
        <v>2</v>
      </c>
      <c r="G1854" s="81">
        <f t="shared" si="1022"/>
        <v>2</v>
      </c>
      <c r="H1854" s="421">
        <f t="shared" si="1022"/>
        <v>2</v>
      </c>
      <c r="I1854" s="81">
        <f t="shared" si="1022"/>
        <v>2</v>
      </c>
      <c r="J1854" s="81">
        <f t="shared" si="1022"/>
        <v>2</v>
      </c>
      <c r="K1854" s="81">
        <f t="shared" si="1022"/>
        <v>2</v>
      </c>
      <c r="L1854" s="81">
        <f t="shared" si="1022"/>
        <v>2</v>
      </c>
      <c r="M1854" s="81">
        <f t="shared" si="1022"/>
        <v>2</v>
      </c>
      <c r="N1854" s="421">
        <f t="shared" si="1022"/>
        <v>2</v>
      </c>
      <c r="O1854" s="81">
        <f t="shared" si="1022"/>
        <v>2</v>
      </c>
      <c r="P1854" s="81">
        <f t="shared" si="1022"/>
        <v>2</v>
      </c>
      <c r="Q1854" s="81">
        <f t="shared" si="1022"/>
        <v>2</v>
      </c>
      <c r="R1854" s="81">
        <f t="shared" si="1022"/>
        <v>2</v>
      </c>
      <c r="S1854" s="81">
        <f t="shared" si="1022"/>
        <v>2</v>
      </c>
      <c r="T1854" s="81">
        <f>T1853/T1852</f>
        <v>2</v>
      </c>
      <c r="U1854" s="81">
        <f>U1853/U1852</f>
        <v>2</v>
      </c>
      <c r="V1854" s="421">
        <f>V1853/V1852</f>
        <v>2</v>
      </c>
      <c r="W1854" s="81">
        <f>W1853/W1852</f>
        <v>2</v>
      </c>
      <c r="X1854" s="81">
        <f t="shared" si="1022"/>
        <v>2</v>
      </c>
      <c r="Y1854" s="81">
        <f t="shared" si="1022"/>
        <v>2</v>
      </c>
      <c r="Z1854" s="81">
        <f t="shared" si="1022"/>
        <v>2</v>
      </c>
      <c r="AA1854" s="81">
        <f t="shared" si="1022"/>
        <v>2</v>
      </c>
      <c r="AB1854" s="82">
        <f t="shared" si="1022"/>
        <v>2</v>
      </c>
      <c r="AC1854" s="47"/>
      <c r="AD1854" s="50"/>
      <c r="AE1854" s="58"/>
      <c r="AF1854" s="332"/>
      <c r="AG1854" s="332"/>
      <c r="AH1854" s="332"/>
      <c r="AI1854" s="332"/>
      <c r="AJ1854" s="332"/>
      <c r="AK1854" s="332"/>
      <c r="AL1854" s="332"/>
      <c r="AM1854" s="332"/>
      <c r="AN1854" s="332"/>
      <c r="AO1854" s="332"/>
      <c r="AP1854" s="332"/>
      <c r="AQ1854" s="332"/>
      <c r="AR1854" s="332"/>
      <c r="AS1854" s="332"/>
      <c r="AT1854" s="332"/>
      <c r="AU1854" s="332"/>
      <c r="AV1854" s="332"/>
      <c r="AW1854" s="332"/>
      <c r="AX1854" s="332"/>
      <c r="AY1854" s="332"/>
      <c r="AZ1854" s="332"/>
      <c r="BA1854" s="332"/>
      <c r="BB1854" s="332"/>
      <c r="BC1854" s="332"/>
      <c r="BD1854" s="332"/>
      <c r="BE1854" s="332"/>
      <c r="BF1854" s="332"/>
      <c r="BG1854" s="332"/>
      <c r="BH1854" s="332"/>
      <c r="BI1854" s="332"/>
      <c r="BJ1854" s="332"/>
      <c r="BK1854" s="332"/>
      <c r="BL1854" s="332"/>
      <c r="BM1854" s="332"/>
      <c r="BN1854" s="332"/>
      <c r="BO1854" s="332"/>
      <c r="BP1854" s="332"/>
      <c r="BQ1854" s="332"/>
      <c r="BR1854" s="332"/>
      <c r="BS1854" s="332"/>
      <c r="BT1854" s="332"/>
      <c r="BU1854" s="332"/>
      <c r="BV1854" s="332"/>
      <c r="BW1854" s="332"/>
      <c r="BX1854" s="332"/>
      <c r="BY1854" s="150"/>
      <c r="BZ1854" s="150"/>
      <c r="CA1854" s="150"/>
      <c r="CB1854" s="150"/>
      <c r="CC1854" s="162"/>
    </row>
    <row r="1855" spans="1:122" s="150" customFormat="1" ht="10.5" customHeight="1">
      <c r="A1855" s="1560" t="s">
        <v>92</v>
      </c>
      <c r="B1855" s="1595" t="s">
        <v>694</v>
      </c>
      <c r="C1855" s="1107"/>
      <c r="D1855" s="1190"/>
      <c r="E1855" s="55"/>
      <c r="F1855" s="59"/>
      <c r="G1855" s="59"/>
      <c r="H1855" s="329"/>
      <c r="I1855" s="59"/>
      <c r="J1855" s="59"/>
      <c r="K1855" s="59"/>
      <c r="L1855" s="59"/>
      <c r="M1855" s="59"/>
      <c r="N1855" s="329"/>
      <c r="O1855" s="59"/>
      <c r="P1855" s="59"/>
      <c r="Q1855" s="59"/>
      <c r="R1855" s="59"/>
      <c r="S1855" s="59"/>
      <c r="T1855" s="59"/>
      <c r="U1855" s="59"/>
      <c r="V1855" s="329"/>
      <c r="W1855" s="59"/>
      <c r="X1855" s="59"/>
      <c r="Y1855" s="59"/>
      <c r="Z1855" s="59"/>
      <c r="AA1855" s="59"/>
      <c r="AB1855" s="60"/>
      <c r="AC1855" s="438"/>
      <c r="AD1855" s="752"/>
      <c r="AE1855" s="749"/>
      <c r="AF1855" s="99"/>
      <c r="AG1855" s="99"/>
      <c r="AH1855" s="99"/>
      <c r="AI1855" s="99"/>
      <c r="AJ1855" s="99"/>
      <c r="AK1855" s="99"/>
      <c r="AL1855" s="99"/>
      <c r="AM1855" s="99"/>
      <c r="AN1855" s="99"/>
      <c r="AO1855" s="99"/>
      <c r="AP1855" s="99"/>
      <c r="AQ1855" s="99"/>
      <c r="AR1855" s="99"/>
      <c r="AS1855" s="99"/>
      <c r="AT1855" s="99"/>
      <c r="AU1855" s="99"/>
      <c r="AV1855" s="99"/>
      <c r="AW1855" s="99"/>
      <c r="AX1855" s="99"/>
      <c r="AY1855" s="99"/>
      <c r="AZ1855" s="99"/>
      <c r="BA1855" s="99"/>
      <c r="BB1855" s="99"/>
      <c r="BC1855" s="99"/>
      <c r="BD1855" s="99"/>
      <c r="BE1855" s="332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162"/>
      <c r="BZ1855" s="162"/>
      <c r="CA1855" s="162"/>
      <c r="CB1855" s="162"/>
    </row>
    <row r="1856" spans="1:122" s="1" customFormat="1" ht="10.5" customHeight="1">
      <c r="A1856" s="1640"/>
      <c r="B1856" s="1596"/>
      <c r="C1856" s="1486" t="s">
        <v>129</v>
      </c>
      <c r="D1856" s="131" t="s">
        <v>33</v>
      </c>
      <c r="E1856" s="192">
        <f>ROUND(SQRT(E1857^2+E1858^2)*1000/(1.73*E$1843),0)</f>
        <v>18</v>
      </c>
      <c r="F1856" s="192">
        <f t="shared" ref="F1856:M1856" si="1023">ROUND(SQRT(F1857^2+F1858^2)*1000/(1.73*F$1843),0)</f>
        <v>17</v>
      </c>
      <c r="G1856" s="192">
        <f t="shared" si="1023"/>
        <v>19</v>
      </c>
      <c r="H1856" s="443">
        <f>ROUND(SQRT(H1857^2+H1858^2)*1000/(1.73*H$1843),0)</f>
        <v>18</v>
      </c>
      <c r="I1856" s="192">
        <f t="shared" si="1023"/>
        <v>18</v>
      </c>
      <c r="J1856" s="192">
        <f t="shared" si="1023"/>
        <v>18</v>
      </c>
      <c r="K1856" s="192">
        <f t="shared" si="1023"/>
        <v>18</v>
      </c>
      <c r="L1856" s="192">
        <f t="shared" si="1023"/>
        <v>17</v>
      </c>
      <c r="M1856" s="192">
        <f t="shared" si="1023"/>
        <v>19</v>
      </c>
      <c r="N1856" s="443">
        <f>ROUND(SQRT(N1857^2+N1858^2)*1000/(1.73*N$1843),0)</f>
        <v>19</v>
      </c>
      <c r="O1856" s="192">
        <f>ROUND(SQRT(O1857^2+O1858^2)*1000/(1.73*O$1843),0)</f>
        <v>20</v>
      </c>
      <c r="P1856" s="192">
        <f>ROUND(SQRT(P1857^2+P1858^2)*1000/(1.73*P$1843),0)</f>
        <v>20</v>
      </c>
      <c r="Q1856" s="192">
        <f>ROUND(SQRT(Q1857^2+Q1858^2)*1000/(1.73*Q$1843),0)</f>
        <v>19</v>
      </c>
      <c r="R1856" s="192">
        <f t="shared" ref="R1856:AB1856" si="1024">ROUND(SQRT(R1857^2+R1858^2)*1000/(1.73*R$1843),0)</f>
        <v>19</v>
      </c>
      <c r="S1856" s="192">
        <f t="shared" si="1024"/>
        <v>19</v>
      </c>
      <c r="T1856" s="192">
        <f t="shared" si="1024"/>
        <v>19</v>
      </c>
      <c r="U1856" s="192">
        <f t="shared" si="1024"/>
        <v>19</v>
      </c>
      <c r="V1856" s="443">
        <f t="shared" si="1024"/>
        <v>18</v>
      </c>
      <c r="W1856" s="192">
        <f t="shared" si="1024"/>
        <v>19</v>
      </c>
      <c r="X1856" s="192">
        <f t="shared" si="1024"/>
        <v>18</v>
      </c>
      <c r="Y1856" s="192">
        <f t="shared" si="1024"/>
        <v>19</v>
      </c>
      <c r="Z1856" s="192">
        <f t="shared" si="1024"/>
        <v>18</v>
      </c>
      <c r="AA1856" s="192">
        <f t="shared" si="1024"/>
        <v>19</v>
      </c>
      <c r="AB1856" s="193">
        <f t="shared" si="1024"/>
        <v>18</v>
      </c>
      <c r="AC1856" s="330"/>
      <c r="AD1856" s="177"/>
      <c r="AE1856" s="58"/>
      <c r="AF1856" s="332"/>
      <c r="AG1856" s="332"/>
      <c r="AH1856" s="332"/>
      <c r="AI1856" s="332"/>
      <c r="AJ1856" s="332"/>
      <c r="AK1856" s="332"/>
      <c r="AL1856" s="332"/>
      <c r="AM1856" s="332"/>
      <c r="AN1856" s="332"/>
      <c r="AO1856" s="332"/>
      <c r="AP1856" s="332"/>
      <c r="AQ1856" s="332"/>
      <c r="AR1856" s="332"/>
      <c r="AS1856" s="332"/>
      <c r="AT1856" s="332"/>
      <c r="AU1856" s="332"/>
      <c r="AV1856" s="332"/>
      <c r="AW1856" s="332"/>
      <c r="AX1856" s="332"/>
      <c r="AY1856" s="332"/>
      <c r="AZ1856" s="332"/>
      <c r="BA1856" s="332"/>
      <c r="BB1856" s="332"/>
      <c r="BC1856" s="332"/>
      <c r="BD1856" s="332"/>
      <c r="BE1856" s="332"/>
      <c r="BF1856" s="325"/>
      <c r="BG1856" s="325"/>
      <c r="BH1856" s="325"/>
      <c r="BI1856" s="325"/>
      <c r="BJ1856" s="325"/>
      <c r="BK1856" s="325"/>
      <c r="BL1856" s="325"/>
      <c r="BM1856" s="325"/>
      <c r="BN1856" s="325"/>
      <c r="BO1856" s="325"/>
      <c r="BP1856" s="325"/>
      <c r="BQ1856" s="325"/>
      <c r="BR1856" s="325"/>
      <c r="BS1856" s="325"/>
      <c r="BT1856" s="325"/>
      <c r="BU1856" s="325"/>
      <c r="BV1856" s="325"/>
      <c r="BW1856" s="325"/>
      <c r="BX1856" s="325"/>
      <c r="BY1856" s="162"/>
      <c r="BZ1856" s="162"/>
      <c r="CA1856" s="162"/>
      <c r="CB1856" s="162"/>
      <c r="CC1856" s="162"/>
    </row>
    <row r="1857" spans="1:122" s="1" customFormat="1" ht="10.5" customHeight="1">
      <c r="A1857" s="1600"/>
      <c r="B1857" s="1596"/>
      <c r="C1857" s="1486" t="s">
        <v>553</v>
      </c>
      <c r="D1857" s="131" t="s">
        <v>116</v>
      </c>
      <c r="E1857" s="61">
        <f t="shared" ref="E1857:AB1857" si="1025">ROUND((AG1857-AF1857)*$AE1857,2)</f>
        <v>0.19</v>
      </c>
      <c r="F1857" s="61">
        <f t="shared" si="1025"/>
        <v>0.19</v>
      </c>
      <c r="G1857" s="61">
        <f t="shared" si="1025"/>
        <v>0.2</v>
      </c>
      <c r="H1857" s="420">
        <f t="shared" si="1025"/>
        <v>0.19</v>
      </c>
      <c r="I1857" s="61">
        <f t="shared" si="1025"/>
        <v>0.19</v>
      </c>
      <c r="J1857" s="61">
        <f t="shared" si="1025"/>
        <v>0.19</v>
      </c>
      <c r="K1857" s="61">
        <f t="shared" si="1025"/>
        <v>0.19</v>
      </c>
      <c r="L1857" s="61">
        <f t="shared" si="1025"/>
        <v>0.19</v>
      </c>
      <c r="M1857" s="61">
        <f t="shared" si="1025"/>
        <v>0.2</v>
      </c>
      <c r="N1857" s="420">
        <f t="shared" si="1025"/>
        <v>0.21</v>
      </c>
      <c r="O1857" s="61">
        <f t="shared" si="1025"/>
        <v>0.22</v>
      </c>
      <c r="P1857" s="61">
        <f t="shared" si="1025"/>
        <v>0.22</v>
      </c>
      <c r="Q1857" s="61">
        <f t="shared" si="1025"/>
        <v>0.21</v>
      </c>
      <c r="R1857" s="61">
        <f t="shared" si="1025"/>
        <v>0.21</v>
      </c>
      <c r="S1857" s="61">
        <f t="shared" si="1025"/>
        <v>0.2</v>
      </c>
      <c r="T1857" s="61">
        <f t="shared" si="1025"/>
        <v>0.2</v>
      </c>
      <c r="U1857" s="61">
        <f t="shared" si="1025"/>
        <v>0.2</v>
      </c>
      <c r="V1857" s="420">
        <f t="shared" si="1025"/>
        <v>0.19</v>
      </c>
      <c r="W1857" s="61">
        <f t="shared" si="1025"/>
        <v>0.2</v>
      </c>
      <c r="X1857" s="61">
        <f t="shared" si="1025"/>
        <v>0.2</v>
      </c>
      <c r="Y1857" s="61">
        <f t="shared" si="1025"/>
        <v>0.2</v>
      </c>
      <c r="Z1857" s="61">
        <f t="shared" si="1025"/>
        <v>0.2</v>
      </c>
      <c r="AA1857" s="61">
        <f t="shared" si="1025"/>
        <v>0.2</v>
      </c>
      <c r="AB1857" s="62">
        <f t="shared" si="1025"/>
        <v>0.19</v>
      </c>
      <c r="AC1857" s="47">
        <f>(BD1857-AF1857)*AE1857</f>
        <v>4.787759999999798</v>
      </c>
      <c r="AD1857" s="50">
        <f>(BD1858-AF1858)*AE1857</f>
        <v>1.1930399999999735</v>
      </c>
      <c r="AE1857" s="58">
        <v>2.4</v>
      </c>
      <c r="AF1857" s="981">
        <v>1123.1602</v>
      </c>
      <c r="AG1857" s="981">
        <v>1123.2401</v>
      </c>
      <c r="AH1857" s="982">
        <v>1123.3208999999999</v>
      </c>
      <c r="AI1857" s="981">
        <v>1123.4033999999999</v>
      </c>
      <c r="AJ1857" s="981">
        <v>1123.4829999999999</v>
      </c>
      <c r="AK1857" s="981">
        <v>1123.5619999999999</v>
      </c>
      <c r="AL1857" s="1054">
        <v>1123.6405999999999</v>
      </c>
      <c r="AM1857" s="1054">
        <v>1123.7203</v>
      </c>
      <c r="AN1857" s="1054">
        <v>1123.8010999999999</v>
      </c>
      <c r="AO1857" s="1054">
        <v>1123.8858</v>
      </c>
      <c r="AP1857" s="1054">
        <v>1123.9751000000001</v>
      </c>
      <c r="AQ1857" s="1054">
        <v>1124.0678</v>
      </c>
      <c r="AR1857" s="1054">
        <v>1124.1597999999999</v>
      </c>
      <c r="AS1857" s="1054">
        <v>1124.2492999999999</v>
      </c>
      <c r="AT1857" s="1054">
        <v>1124.3354999999999</v>
      </c>
      <c r="AU1857" s="1054">
        <v>1124.4199000000001</v>
      </c>
      <c r="AV1857" s="1054">
        <v>1124.5015000000001</v>
      </c>
      <c r="AW1857" s="1054">
        <v>1124.5827999999999</v>
      </c>
      <c r="AX1857" s="1054">
        <v>1124.6639</v>
      </c>
      <c r="AY1857" s="1054">
        <v>1124.7458999999999</v>
      </c>
      <c r="AZ1857" s="1054">
        <v>1124.8277</v>
      </c>
      <c r="BA1857" s="1054">
        <v>1124.9114</v>
      </c>
      <c r="BB1857" s="1054">
        <v>1124.9933000000001</v>
      </c>
      <c r="BC1857" s="1054">
        <v>1125.0745999999999</v>
      </c>
      <c r="BD1857" s="1054">
        <v>1125.1550999999999</v>
      </c>
      <c r="BE1857" s="332"/>
      <c r="BF1857" s="332"/>
      <c r="BG1857" s="332"/>
      <c r="BH1857" s="332"/>
      <c r="BI1857" s="332"/>
      <c r="BJ1857" s="332"/>
      <c r="BK1857" s="332"/>
      <c r="BL1857" s="332"/>
      <c r="BM1857" s="332"/>
      <c r="BN1857" s="332"/>
      <c r="BO1857" s="332"/>
      <c r="BP1857" s="332"/>
      <c r="BQ1857" s="332"/>
      <c r="BR1857" s="332"/>
      <c r="BS1857" s="332"/>
      <c r="BT1857" s="332"/>
      <c r="BU1857" s="332"/>
      <c r="BV1857" s="332"/>
      <c r="BW1857" s="332"/>
      <c r="BX1857" s="332"/>
      <c r="BY1857" s="150"/>
      <c r="BZ1857" s="150"/>
      <c r="CA1857" s="150"/>
      <c r="CB1857" s="150"/>
      <c r="CC1857" s="162"/>
    </row>
    <row r="1858" spans="1:122" s="1" customFormat="1" ht="10.5" customHeight="1">
      <c r="A1858" s="1600"/>
      <c r="B1858" s="1596"/>
      <c r="C1858" s="1486" t="s">
        <v>553</v>
      </c>
      <c r="D1858" s="131" t="s">
        <v>117</v>
      </c>
      <c r="E1858" s="61">
        <f t="shared" ref="E1858:AB1858" si="1026">ROUND((AG1858-AF1858)*$AE1857,2)</f>
        <v>0.05</v>
      </c>
      <c r="F1858" s="48">
        <f t="shared" si="1026"/>
        <v>0.05</v>
      </c>
      <c r="G1858" s="48">
        <f t="shared" si="1026"/>
        <v>0.05</v>
      </c>
      <c r="H1858" s="331">
        <f t="shared" si="1026"/>
        <v>0.05</v>
      </c>
      <c r="I1858" s="48">
        <f t="shared" si="1026"/>
        <v>0.05</v>
      </c>
      <c r="J1858" s="48">
        <f t="shared" si="1026"/>
        <v>0.05</v>
      </c>
      <c r="K1858" s="48">
        <f t="shared" si="1026"/>
        <v>0.05</v>
      </c>
      <c r="L1858" s="48">
        <f t="shared" si="1026"/>
        <v>0.05</v>
      </c>
      <c r="M1858" s="48">
        <f t="shared" si="1026"/>
        <v>0.05</v>
      </c>
      <c r="N1858" s="331">
        <f t="shared" si="1026"/>
        <v>0.06</v>
      </c>
      <c r="O1858" s="48">
        <f t="shared" si="1026"/>
        <v>0.05</v>
      </c>
      <c r="P1858" s="48">
        <f t="shared" si="1026"/>
        <v>0.05</v>
      </c>
      <c r="Q1858" s="48">
        <f t="shared" si="1026"/>
        <v>0.05</v>
      </c>
      <c r="R1858" s="48">
        <f t="shared" si="1026"/>
        <v>0.05</v>
      </c>
      <c r="S1858" s="48">
        <f t="shared" si="1026"/>
        <v>0.05</v>
      </c>
      <c r="T1858" s="48">
        <f t="shared" si="1026"/>
        <v>0.05</v>
      </c>
      <c r="U1858" s="48">
        <f t="shared" si="1026"/>
        <v>0.05</v>
      </c>
      <c r="V1858" s="331">
        <f t="shared" si="1026"/>
        <v>0.05</v>
      </c>
      <c r="W1858" s="48">
        <f t="shared" si="1026"/>
        <v>0.05</v>
      </c>
      <c r="X1858" s="48">
        <f t="shared" si="1026"/>
        <v>0.05</v>
      </c>
      <c r="Y1858" s="48">
        <f t="shared" si="1026"/>
        <v>0.05</v>
      </c>
      <c r="Z1858" s="48">
        <f t="shared" si="1026"/>
        <v>0.05</v>
      </c>
      <c r="AA1858" s="48">
        <f t="shared" si="1026"/>
        <v>0.05</v>
      </c>
      <c r="AB1858" s="49">
        <f t="shared" si="1026"/>
        <v>0.05</v>
      </c>
      <c r="AC1858" s="47"/>
      <c r="AD1858" s="50"/>
      <c r="AE1858" s="58"/>
      <c r="AF1858" s="981">
        <v>442.20159999999998</v>
      </c>
      <c r="AG1858" s="981">
        <v>442.22140000000002</v>
      </c>
      <c r="AH1858" s="982">
        <v>442.24180000000001</v>
      </c>
      <c r="AI1858" s="981">
        <v>442.26319999999998</v>
      </c>
      <c r="AJ1858" s="981">
        <v>442.28289999999998</v>
      </c>
      <c r="AK1858" s="981">
        <v>442.3021</v>
      </c>
      <c r="AL1858" s="1054">
        <v>442.3211</v>
      </c>
      <c r="AM1858" s="1054">
        <v>442.34059999999999</v>
      </c>
      <c r="AN1858" s="1054">
        <v>442.36070000000001</v>
      </c>
      <c r="AO1858" s="1054">
        <v>442.38220000000001</v>
      </c>
      <c r="AP1858" s="1054">
        <v>442.40589999999997</v>
      </c>
      <c r="AQ1858" s="1054">
        <v>442.42880000000002</v>
      </c>
      <c r="AR1858" s="1054">
        <v>442.4513</v>
      </c>
      <c r="AS1858" s="1054">
        <v>442.47390000000001</v>
      </c>
      <c r="AT1858" s="1054">
        <v>442.49590000000001</v>
      </c>
      <c r="AU1858" s="1054">
        <v>442.51690000000002</v>
      </c>
      <c r="AV1858" s="1054">
        <v>442.53710000000001</v>
      </c>
      <c r="AW1858" s="1054">
        <v>442.55709999999999</v>
      </c>
      <c r="AX1858" s="1054">
        <v>442.57690000000002</v>
      </c>
      <c r="AY1858" s="1054">
        <v>442.59719999999999</v>
      </c>
      <c r="AZ1858" s="1054">
        <v>442.61750000000001</v>
      </c>
      <c r="BA1858" s="1054">
        <v>442.63900000000001</v>
      </c>
      <c r="BB1858" s="1054">
        <v>442.65940000000001</v>
      </c>
      <c r="BC1858" s="1054">
        <v>442.67930000000001</v>
      </c>
      <c r="BD1858" s="1054">
        <v>442.69869999999997</v>
      </c>
      <c r="BE1858" s="332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162"/>
      <c r="BZ1858" s="162"/>
      <c r="CA1858" s="162"/>
      <c r="CB1858" s="162"/>
      <c r="CC1858" s="162"/>
    </row>
    <row r="1859" spans="1:122" s="1" customFormat="1" ht="10.5" customHeight="1" thickBot="1">
      <c r="A1859" s="1601"/>
      <c r="B1859" s="1597"/>
      <c r="C1859" s="271"/>
      <c r="D1859" s="236" t="s">
        <v>41</v>
      </c>
      <c r="E1859" s="52">
        <f t="shared" ref="E1859:AB1859" si="1027">E1858/E1857</f>
        <v>0.26315789473684209</v>
      </c>
      <c r="F1859" s="52">
        <f t="shared" si="1027"/>
        <v>0.26315789473684209</v>
      </c>
      <c r="G1859" s="52">
        <f t="shared" si="1027"/>
        <v>0.25</v>
      </c>
      <c r="H1859" s="365">
        <f t="shared" si="1027"/>
        <v>0.26315789473684209</v>
      </c>
      <c r="I1859" s="52">
        <f t="shared" si="1027"/>
        <v>0.26315789473684209</v>
      </c>
      <c r="J1859" s="52">
        <f t="shared" si="1027"/>
        <v>0.26315789473684209</v>
      </c>
      <c r="K1859" s="52">
        <f t="shared" si="1027"/>
        <v>0.26315789473684209</v>
      </c>
      <c r="L1859" s="52">
        <f t="shared" si="1027"/>
        <v>0.26315789473684209</v>
      </c>
      <c r="M1859" s="52">
        <f t="shared" si="1027"/>
        <v>0.25</v>
      </c>
      <c r="N1859" s="365">
        <f t="shared" si="1027"/>
        <v>0.2857142857142857</v>
      </c>
      <c r="O1859" s="52">
        <f t="shared" si="1027"/>
        <v>0.22727272727272729</v>
      </c>
      <c r="P1859" s="52">
        <f t="shared" si="1027"/>
        <v>0.22727272727272729</v>
      </c>
      <c r="Q1859" s="52">
        <f t="shared" si="1027"/>
        <v>0.23809523809523811</v>
      </c>
      <c r="R1859" s="52">
        <f t="shared" si="1027"/>
        <v>0.23809523809523811</v>
      </c>
      <c r="S1859" s="52">
        <f t="shared" si="1027"/>
        <v>0.25</v>
      </c>
      <c r="T1859" s="52">
        <f t="shared" si="1027"/>
        <v>0.25</v>
      </c>
      <c r="U1859" s="52">
        <f t="shared" si="1027"/>
        <v>0.25</v>
      </c>
      <c r="V1859" s="365">
        <f t="shared" si="1027"/>
        <v>0.26315789473684209</v>
      </c>
      <c r="W1859" s="52">
        <f t="shared" si="1027"/>
        <v>0.25</v>
      </c>
      <c r="X1859" s="52">
        <f t="shared" si="1027"/>
        <v>0.25</v>
      </c>
      <c r="Y1859" s="52">
        <f t="shared" si="1027"/>
        <v>0.25</v>
      </c>
      <c r="Z1859" s="52">
        <f t="shared" si="1027"/>
        <v>0.25</v>
      </c>
      <c r="AA1859" s="52">
        <f t="shared" si="1027"/>
        <v>0.25</v>
      </c>
      <c r="AB1859" s="53">
        <f t="shared" si="1027"/>
        <v>0.26315789473684209</v>
      </c>
      <c r="AC1859" s="47"/>
      <c r="AD1859" s="50"/>
      <c r="AE1859" s="58"/>
      <c r="AF1859" s="332"/>
      <c r="AG1859" s="332"/>
      <c r="AH1859" s="332"/>
      <c r="AI1859" s="332"/>
      <c r="AJ1859" s="332"/>
      <c r="AK1859" s="332"/>
      <c r="AL1859" s="332"/>
      <c r="AM1859" s="332"/>
      <c r="AN1859" s="332"/>
      <c r="AO1859" s="332"/>
      <c r="AP1859" s="332"/>
      <c r="AQ1859" s="332"/>
      <c r="AR1859" s="332"/>
      <c r="AS1859" s="332"/>
      <c r="AT1859" s="332"/>
      <c r="AU1859" s="332"/>
      <c r="AV1859" s="332"/>
      <c r="AW1859" s="332"/>
      <c r="AX1859" s="332"/>
      <c r="AY1859" s="332"/>
      <c r="AZ1859" s="332"/>
      <c r="BA1859" s="332"/>
      <c r="BB1859" s="332"/>
      <c r="BC1859" s="332"/>
      <c r="BD1859" s="332"/>
      <c r="BE1859" s="332"/>
      <c r="BF1859" s="325"/>
      <c r="BG1859" s="325"/>
      <c r="BH1859" s="325"/>
      <c r="BI1859" s="325"/>
      <c r="BJ1859" s="325"/>
      <c r="BK1859" s="325"/>
      <c r="BL1859" s="325"/>
      <c r="BM1859" s="325"/>
      <c r="BN1859" s="325"/>
      <c r="BO1859" s="325"/>
      <c r="BP1859" s="325"/>
      <c r="BQ1859" s="325"/>
      <c r="BR1859" s="325"/>
      <c r="BS1859" s="325"/>
      <c r="BT1859" s="325"/>
      <c r="BU1859" s="325"/>
      <c r="BV1859" s="325"/>
      <c r="BW1859" s="325"/>
      <c r="BX1859" s="325"/>
      <c r="BY1859" s="162"/>
      <c r="BZ1859" s="162"/>
      <c r="CA1859" s="162"/>
      <c r="CB1859" s="162"/>
      <c r="CC1859" s="162"/>
    </row>
    <row r="1860" spans="1:122" s="1" customFormat="1" ht="10.5" customHeight="1">
      <c r="A1860" s="1540" t="s">
        <v>13</v>
      </c>
      <c r="B1860" s="1557" t="s">
        <v>692</v>
      </c>
      <c r="C1860" s="1107"/>
      <c r="D1860" s="1190"/>
      <c r="E1860" s="55"/>
      <c r="F1860" s="59"/>
      <c r="G1860" s="59"/>
      <c r="H1860" s="329"/>
      <c r="I1860" s="59"/>
      <c r="J1860" s="59"/>
      <c r="K1860" s="59"/>
      <c r="L1860" s="59"/>
      <c r="M1860" s="59"/>
      <c r="N1860" s="329"/>
      <c r="O1860" s="59"/>
      <c r="P1860" s="59"/>
      <c r="Q1860" s="59"/>
      <c r="R1860" s="59"/>
      <c r="S1860" s="59"/>
      <c r="T1860" s="59"/>
      <c r="U1860" s="59"/>
      <c r="V1860" s="329"/>
      <c r="W1860" s="59"/>
      <c r="X1860" s="59"/>
      <c r="Y1860" s="59"/>
      <c r="Z1860" s="59"/>
      <c r="AA1860" s="59"/>
      <c r="AB1860" s="60"/>
      <c r="AC1860" s="47"/>
      <c r="AD1860" s="50"/>
      <c r="AE1860" s="58"/>
      <c r="AF1860" s="332"/>
      <c r="AG1860" s="332"/>
      <c r="AH1860" s="332"/>
      <c r="AI1860" s="332"/>
      <c r="AJ1860" s="332"/>
      <c r="AK1860" s="332"/>
      <c r="AL1860" s="332"/>
      <c r="AM1860" s="332"/>
      <c r="AN1860" s="332"/>
      <c r="AO1860" s="332"/>
      <c r="AP1860" s="332"/>
      <c r="AQ1860" s="332"/>
      <c r="AR1860" s="332"/>
      <c r="AS1860" s="332"/>
      <c r="AT1860" s="332"/>
      <c r="AU1860" s="332"/>
      <c r="AV1860" s="332"/>
      <c r="AW1860" s="332"/>
      <c r="AX1860" s="332"/>
      <c r="AY1860" s="332"/>
      <c r="AZ1860" s="332"/>
      <c r="BA1860" s="332"/>
      <c r="BB1860" s="332"/>
      <c r="BC1860" s="332"/>
      <c r="BD1860" s="332"/>
      <c r="BE1860" s="332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162"/>
      <c r="BZ1860" s="162"/>
      <c r="CA1860" s="162"/>
      <c r="CB1860" s="162"/>
      <c r="CC1860" s="162"/>
    </row>
    <row r="1861" spans="1:122" s="1" customFormat="1" ht="10.5" customHeight="1">
      <c r="A1861" s="1540"/>
      <c r="B1861" s="1558"/>
      <c r="C1861" s="1486" t="s">
        <v>126</v>
      </c>
      <c r="D1861" s="131" t="s">
        <v>33</v>
      </c>
      <c r="E1861" s="1056">
        <v>220</v>
      </c>
      <c r="F1861" s="1056">
        <v>164</v>
      </c>
      <c r="G1861" s="1056">
        <v>225</v>
      </c>
      <c r="H1861" s="1057">
        <v>313</v>
      </c>
      <c r="I1861" s="1056">
        <v>224</v>
      </c>
      <c r="J1861" s="1056">
        <v>285</v>
      </c>
      <c r="K1861" s="1056">
        <v>238</v>
      </c>
      <c r="L1861" s="1056">
        <v>171</v>
      </c>
      <c r="M1861" s="1056">
        <v>175</v>
      </c>
      <c r="N1861" s="1057">
        <v>146</v>
      </c>
      <c r="O1861" s="1056">
        <v>150</v>
      </c>
      <c r="P1861" s="1056">
        <v>302</v>
      </c>
      <c r="Q1861" s="1056">
        <v>170</v>
      </c>
      <c r="R1861" s="1056">
        <v>194</v>
      </c>
      <c r="S1861" s="1056">
        <v>190</v>
      </c>
      <c r="T1861" s="1056">
        <v>221</v>
      </c>
      <c r="U1861" s="1056">
        <v>145</v>
      </c>
      <c r="V1861" s="1057">
        <v>139</v>
      </c>
      <c r="W1861" s="1056">
        <v>144</v>
      </c>
      <c r="X1861" s="1056">
        <v>134</v>
      </c>
      <c r="Y1861" s="1056">
        <v>186</v>
      </c>
      <c r="Z1861" s="1056">
        <v>300</v>
      </c>
      <c r="AA1861" s="1056">
        <v>190</v>
      </c>
      <c r="AB1861" s="1056">
        <v>270</v>
      </c>
      <c r="AC1861" s="330"/>
      <c r="AD1861" s="177"/>
      <c r="AE1861" s="58"/>
      <c r="AF1861" s="99"/>
      <c r="AG1861" s="99"/>
      <c r="AH1861" s="99"/>
      <c r="AI1861" s="99"/>
      <c r="AJ1861" s="99"/>
      <c r="AK1861" s="99"/>
      <c r="AL1861" s="99"/>
      <c r="AM1861" s="99"/>
      <c r="AN1861" s="99"/>
      <c r="AO1861" s="99"/>
      <c r="AP1861" s="99"/>
      <c r="AQ1861" s="99"/>
      <c r="AR1861" s="99"/>
      <c r="AS1861" s="99"/>
      <c r="AT1861" s="99"/>
      <c r="AU1861" s="99"/>
      <c r="AV1861" s="99"/>
      <c r="AW1861" s="99"/>
      <c r="AX1861" s="99"/>
      <c r="AY1861" s="99"/>
      <c r="AZ1861" s="99"/>
      <c r="BA1861" s="99"/>
      <c r="BB1861" s="99"/>
      <c r="BC1861" s="99"/>
      <c r="BD1861" s="99"/>
      <c r="BE1861" s="332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162"/>
      <c r="BZ1861" s="162"/>
      <c r="CA1861" s="162"/>
      <c r="CB1861" s="162"/>
      <c r="CC1861" s="162"/>
    </row>
    <row r="1862" spans="1:122" s="1" customFormat="1" ht="10.5" customHeight="1">
      <c r="A1862" s="1540"/>
      <c r="B1862" s="1558"/>
      <c r="C1862" s="1486" t="s">
        <v>553</v>
      </c>
      <c r="D1862" s="131" t="s">
        <v>116</v>
      </c>
      <c r="E1862" s="61">
        <f t="shared" ref="E1862:AB1862" si="1028">ROUND((AG1862-AF1862)*$AE1862,2)</f>
        <v>2.31</v>
      </c>
      <c r="F1862" s="61">
        <f t="shared" si="1028"/>
        <v>1.86</v>
      </c>
      <c r="G1862" s="61">
        <f t="shared" si="1028"/>
        <v>2.15</v>
      </c>
      <c r="H1862" s="420">
        <f t="shared" si="1028"/>
        <v>2.81</v>
      </c>
      <c r="I1862" s="61">
        <f t="shared" si="1028"/>
        <v>2.4700000000000002</v>
      </c>
      <c r="J1862" s="61">
        <f t="shared" si="1028"/>
        <v>2.77</v>
      </c>
      <c r="K1862" s="61">
        <f t="shared" si="1028"/>
        <v>2.39</v>
      </c>
      <c r="L1862" s="61">
        <f t="shared" si="1028"/>
        <v>1.98</v>
      </c>
      <c r="M1862" s="61">
        <f t="shared" si="1028"/>
        <v>1.83</v>
      </c>
      <c r="N1862" s="420">
        <f t="shared" si="1028"/>
        <v>1.47</v>
      </c>
      <c r="O1862" s="61">
        <f t="shared" si="1028"/>
        <v>1.69</v>
      </c>
      <c r="P1862" s="61">
        <f t="shared" si="1028"/>
        <v>2.69</v>
      </c>
      <c r="Q1862" s="61">
        <f t="shared" si="1028"/>
        <v>1.96</v>
      </c>
      <c r="R1862" s="61">
        <f t="shared" si="1028"/>
        <v>1.8</v>
      </c>
      <c r="S1862" s="61">
        <f t="shared" si="1028"/>
        <v>1.98</v>
      </c>
      <c r="T1862" s="61">
        <f t="shared" si="1028"/>
        <v>2.09</v>
      </c>
      <c r="U1862" s="61">
        <f t="shared" si="1028"/>
        <v>1.79</v>
      </c>
      <c r="V1862" s="420">
        <f t="shared" si="1028"/>
        <v>1.59</v>
      </c>
      <c r="W1862" s="61">
        <f t="shared" si="1028"/>
        <v>1.52</v>
      </c>
      <c r="X1862" s="61">
        <f t="shared" si="1028"/>
        <v>1.63</v>
      </c>
      <c r="Y1862" s="61">
        <f t="shared" si="1028"/>
        <v>1.91</v>
      </c>
      <c r="Z1862" s="61">
        <f t="shared" si="1028"/>
        <v>3.05</v>
      </c>
      <c r="AA1862" s="61">
        <f t="shared" si="1028"/>
        <v>1.96</v>
      </c>
      <c r="AB1862" s="62">
        <f t="shared" si="1028"/>
        <v>2.54</v>
      </c>
      <c r="AC1862" s="47">
        <f>(BD1862-AF1862)*AE1862</f>
        <v>50.23056000000215</v>
      </c>
      <c r="AD1862" s="50">
        <f>(BD1863-AF1863)*AE1862</f>
        <v>10.037280000000464</v>
      </c>
      <c r="AE1862" s="58">
        <v>4.8</v>
      </c>
      <c r="AF1862" s="981">
        <v>5369.3669</v>
      </c>
      <c r="AG1862" s="981">
        <v>5369.8481000000002</v>
      </c>
      <c r="AH1862" s="982">
        <v>5370.2349000000004</v>
      </c>
      <c r="AI1862" s="981">
        <v>5370.6824999999999</v>
      </c>
      <c r="AJ1862" s="981">
        <v>5371.2671</v>
      </c>
      <c r="AK1862" s="981">
        <v>5371.7822999999999</v>
      </c>
      <c r="AL1862" s="1054">
        <v>5372.3589000000002</v>
      </c>
      <c r="AM1862" s="1054">
        <v>5372.8567999999996</v>
      </c>
      <c r="AN1862" s="1054">
        <v>5373.2685000000001</v>
      </c>
      <c r="AO1862" s="1054">
        <v>5373.6500999999998</v>
      </c>
      <c r="AP1862" s="1054">
        <v>5373.9566999999997</v>
      </c>
      <c r="AQ1862" s="1054">
        <v>5374.3085000000001</v>
      </c>
      <c r="AR1862" s="1054">
        <v>5374.8698000000004</v>
      </c>
      <c r="AS1862" s="1054">
        <v>5375.2777999999998</v>
      </c>
      <c r="AT1862" s="1054">
        <v>5375.6535999999996</v>
      </c>
      <c r="AU1862" s="1054">
        <v>5376.0653000000002</v>
      </c>
      <c r="AV1862" s="1054">
        <v>5376.5014000000001</v>
      </c>
      <c r="AW1862" s="1054">
        <v>5376.8743000000004</v>
      </c>
      <c r="AX1862" s="1054">
        <v>5377.2057000000004</v>
      </c>
      <c r="AY1862" s="1054">
        <v>5377.5221000000001</v>
      </c>
      <c r="AZ1862" s="1054">
        <v>5377.8612000000003</v>
      </c>
      <c r="BA1862" s="1054">
        <v>5378.2597999999998</v>
      </c>
      <c r="BB1862" s="1054">
        <v>5378.8945000000003</v>
      </c>
      <c r="BC1862" s="1054">
        <v>5379.3023000000003</v>
      </c>
      <c r="BD1862" s="1054">
        <v>5379.8316000000004</v>
      </c>
      <c r="BE1862" s="332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162"/>
      <c r="BZ1862" s="162"/>
      <c r="CA1862" s="162"/>
      <c r="CB1862" s="162"/>
      <c r="CC1862" s="150"/>
    </row>
    <row r="1863" spans="1:122" s="865" customFormat="1" ht="10.5" customHeight="1">
      <c r="A1863" s="1540"/>
      <c r="B1863" s="1558"/>
      <c r="C1863" s="1486" t="s">
        <v>553</v>
      </c>
      <c r="D1863" s="131" t="s">
        <v>117</v>
      </c>
      <c r="E1863" s="61">
        <f t="shared" ref="E1863:AB1863" si="1029">ROUND((AG1863-AF1863)*$AE1862,2)</f>
        <v>0.59</v>
      </c>
      <c r="F1863" s="48">
        <f t="shared" si="1029"/>
        <v>0.31</v>
      </c>
      <c r="G1863" s="48">
        <f t="shared" si="1029"/>
        <v>0.54</v>
      </c>
      <c r="H1863" s="331">
        <f t="shared" si="1029"/>
        <v>0.87</v>
      </c>
      <c r="I1863" s="48">
        <f t="shared" si="1029"/>
        <v>0.7</v>
      </c>
      <c r="J1863" s="48">
        <f t="shared" si="1029"/>
        <v>0.85</v>
      </c>
      <c r="K1863" s="48">
        <f t="shared" si="1029"/>
        <v>0.63</v>
      </c>
      <c r="L1863" s="48">
        <f t="shared" si="1029"/>
        <v>0.38</v>
      </c>
      <c r="M1863" s="48">
        <f t="shared" si="1029"/>
        <v>0.39</v>
      </c>
      <c r="N1863" s="331">
        <f t="shared" si="1029"/>
        <v>0.12</v>
      </c>
      <c r="O1863" s="48">
        <f t="shared" si="1029"/>
        <v>0.13</v>
      </c>
      <c r="P1863" s="48">
        <f t="shared" si="1029"/>
        <v>0.72</v>
      </c>
      <c r="Q1863" s="48">
        <f t="shared" si="1029"/>
        <v>0.24</v>
      </c>
      <c r="R1863" s="48">
        <f t="shared" si="1029"/>
        <v>0.2</v>
      </c>
      <c r="S1863" s="48">
        <f t="shared" si="1029"/>
        <v>0.28999999999999998</v>
      </c>
      <c r="T1863" s="48">
        <f t="shared" si="1029"/>
        <v>0.3</v>
      </c>
      <c r="U1863" s="48">
        <f t="shared" si="1029"/>
        <v>0.25</v>
      </c>
      <c r="V1863" s="331">
        <f t="shared" si="1029"/>
        <v>0.2</v>
      </c>
      <c r="W1863" s="48">
        <f t="shared" si="1029"/>
        <v>0.12</v>
      </c>
      <c r="X1863" s="48">
        <f t="shared" si="1029"/>
        <v>0.15</v>
      </c>
      <c r="Y1863" s="48">
        <f t="shared" si="1029"/>
        <v>0.28999999999999998</v>
      </c>
      <c r="Z1863" s="48">
        <f t="shared" si="1029"/>
        <v>0.88</v>
      </c>
      <c r="AA1863" s="48">
        <f t="shared" si="1029"/>
        <v>0.28000000000000003</v>
      </c>
      <c r="AB1863" s="49">
        <f t="shared" si="1029"/>
        <v>0.63</v>
      </c>
      <c r="AC1863" s="47"/>
      <c r="AD1863" s="50"/>
      <c r="AE1863" s="58"/>
      <c r="AF1863" s="981">
        <v>703.61519999999996</v>
      </c>
      <c r="AG1863" s="981">
        <v>703.73839999999996</v>
      </c>
      <c r="AH1863" s="982">
        <v>703.80340000000001</v>
      </c>
      <c r="AI1863" s="981">
        <v>703.91539999999998</v>
      </c>
      <c r="AJ1863" s="981">
        <v>704.09730000000002</v>
      </c>
      <c r="AK1863" s="981">
        <v>704.24329999999998</v>
      </c>
      <c r="AL1863" s="1054">
        <v>704.41989999999998</v>
      </c>
      <c r="AM1863" s="1054">
        <v>704.55050000000006</v>
      </c>
      <c r="AN1863" s="1054">
        <v>704.62879999999996</v>
      </c>
      <c r="AO1863" s="1054">
        <v>704.70979999999997</v>
      </c>
      <c r="AP1863" s="1054">
        <v>704.73419999999999</v>
      </c>
      <c r="AQ1863" s="1054">
        <v>704.76030000000003</v>
      </c>
      <c r="AR1863" s="1054">
        <v>704.90959999999995</v>
      </c>
      <c r="AS1863" s="1054">
        <v>704.95989999999995</v>
      </c>
      <c r="AT1863" s="1054">
        <v>705.00149999999996</v>
      </c>
      <c r="AU1863" s="1054">
        <v>705.06110000000001</v>
      </c>
      <c r="AV1863" s="1054">
        <v>705.12400000000002</v>
      </c>
      <c r="AW1863" s="1054">
        <v>705.17560000000003</v>
      </c>
      <c r="AX1863" s="1054">
        <v>705.21690000000001</v>
      </c>
      <c r="AY1863" s="1054">
        <v>705.24270000000001</v>
      </c>
      <c r="AZ1863" s="1054">
        <v>705.27449999999999</v>
      </c>
      <c r="BA1863" s="1054">
        <v>705.33500000000004</v>
      </c>
      <c r="BB1863" s="1054">
        <v>705.51769999999999</v>
      </c>
      <c r="BC1863" s="1054">
        <v>705.57569999999998</v>
      </c>
      <c r="BD1863" s="1054">
        <v>705.70630000000006</v>
      </c>
      <c r="BE1863" s="332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162"/>
      <c r="BZ1863" s="162"/>
      <c r="CA1863" s="162"/>
      <c r="CB1863" s="162"/>
      <c r="CC1863" s="162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</row>
    <row r="1864" spans="1:122" s="1" customFormat="1" ht="10.5" customHeight="1" thickBot="1">
      <c r="A1864" s="1540"/>
      <c r="B1864" s="1559"/>
      <c r="C1864" s="271"/>
      <c r="D1864" s="236" t="s">
        <v>41</v>
      </c>
      <c r="E1864" s="81">
        <f t="shared" ref="E1864:AB1864" si="1030">E1863/E1862</f>
        <v>0.25541125541125537</v>
      </c>
      <c r="F1864" s="81">
        <f t="shared" si="1030"/>
        <v>0.16666666666666666</v>
      </c>
      <c r="G1864" s="81">
        <f t="shared" si="1030"/>
        <v>0.25116279069767444</v>
      </c>
      <c r="H1864" s="421">
        <f t="shared" si="1030"/>
        <v>0.30960854092526691</v>
      </c>
      <c r="I1864" s="81">
        <f t="shared" si="1030"/>
        <v>0.28340080971659914</v>
      </c>
      <c r="J1864" s="81">
        <f t="shared" si="1030"/>
        <v>0.30685920577617326</v>
      </c>
      <c r="K1864" s="81">
        <f t="shared" si="1030"/>
        <v>0.2635983263598326</v>
      </c>
      <c r="L1864" s="81">
        <f t="shared" si="1030"/>
        <v>0.19191919191919193</v>
      </c>
      <c r="M1864" s="81">
        <f t="shared" si="1030"/>
        <v>0.21311475409836064</v>
      </c>
      <c r="N1864" s="421">
        <f t="shared" si="1030"/>
        <v>8.1632653061224483E-2</v>
      </c>
      <c r="O1864" s="81">
        <f t="shared" si="1030"/>
        <v>7.6923076923076927E-2</v>
      </c>
      <c r="P1864" s="81">
        <f t="shared" si="1030"/>
        <v>0.26765799256505574</v>
      </c>
      <c r="Q1864" s="81">
        <f t="shared" si="1030"/>
        <v>0.12244897959183673</v>
      </c>
      <c r="R1864" s="81">
        <f t="shared" si="1030"/>
        <v>0.11111111111111112</v>
      </c>
      <c r="S1864" s="81">
        <f t="shared" si="1030"/>
        <v>0.14646464646464646</v>
      </c>
      <c r="T1864" s="81">
        <f t="shared" si="1030"/>
        <v>0.14354066985645933</v>
      </c>
      <c r="U1864" s="81">
        <f t="shared" si="1030"/>
        <v>0.13966480446927373</v>
      </c>
      <c r="V1864" s="421">
        <f t="shared" si="1030"/>
        <v>0.12578616352201258</v>
      </c>
      <c r="W1864" s="81">
        <f t="shared" si="1030"/>
        <v>7.8947368421052627E-2</v>
      </c>
      <c r="X1864" s="81">
        <f t="shared" si="1030"/>
        <v>9.202453987730061E-2</v>
      </c>
      <c r="Y1864" s="81">
        <f t="shared" si="1030"/>
        <v>0.15183246073298429</v>
      </c>
      <c r="Z1864" s="81">
        <f t="shared" si="1030"/>
        <v>0.28852459016393445</v>
      </c>
      <c r="AA1864" s="81">
        <f t="shared" si="1030"/>
        <v>0.14285714285714288</v>
      </c>
      <c r="AB1864" s="82">
        <f t="shared" si="1030"/>
        <v>0.24803149606299213</v>
      </c>
      <c r="AC1864" s="47"/>
      <c r="AD1864" s="50"/>
      <c r="AE1864" s="58"/>
      <c r="AF1864" s="332"/>
      <c r="AG1864" s="332"/>
      <c r="AH1864" s="332"/>
      <c r="AI1864" s="332"/>
      <c r="AJ1864" s="332"/>
      <c r="AK1864" s="332"/>
      <c r="AL1864" s="332"/>
      <c r="AM1864" s="332"/>
      <c r="AN1864" s="332"/>
      <c r="AO1864" s="332"/>
      <c r="AP1864" s="332"/>
      <c r="AQ1864" s="332"/>
      <c r="AR1864" s="332"/>
      <c r="AS1864" s="332"/>
      <c r="AT1864" s="332"/>
      <c r="AU1864" s="332"/>
      <c r="AV1864" s="332"/>
      <c r="AW1864" s="332"/>
      <c r="AX1864" s="332"/>
      <c r="AY1864" s="332"/>
      <c r="AZ1864" s="332"/>
      <c r="BA1864" s="332"/>
      <c r="BB1864" s="332"/>
      <c r="BC1864" s="332"/>
      <c r="BD1864" s="332"/>
      <c r="BE1864" s="332"/>
      <c r="BF1864" s="332"/>
      <c r="BG1864" s="332"/>
      <c r="BH1864" s="332"/>
      <c r="BI1864" s="332"/>
      <c r="BJ1864" s="332"/>
      <c r="BK1864" s="332"/>
      <c r="BL1864" s="332"/>
      <c r="BM1864" s="332"/>
      <c r="BN1864" s="332"/>
      <c r="BO1864" s="332"/>
      <c r="BP1864" s="332"/>
      <c r="BQ1864" s="332"/>
      <c r="BR1864" s="332"/>
      <c r="BS1864" s="332"/>
      <c r="BT1864" s="332"/>
      <c r="BU1864" s="332"/>
      <c r="BV1864" s="332"/>
      <c r="BW1864" s="332"/>
      <c r="BX1864" s="332"/>
      <c r="BY1864" s="150"/>
      <c r="BZ1864" s="150"/>
      <c r="CA1864" s="150"/>
      <c r="CB1864" s="150"/>
      <c r="CC1864" s="162"/>
    </row>
    <row r="1865" spans="1:122" s="1" customFormat="1" ht="10.5" customHeight="1">
      <c r="A1865" s="1539" t="s">
        <v>94</v>
      </c>
      <c r="B1865" s="1652" t="s">
        <v>695</v>
      </c>
      <c r="C1865" s="1107"/>
      <c r="D1865" s="1190"/>
      <c r="E1865" s="55"/>
      <c r="F1865" s="59"/>
      <c r="G1865" s="59"/>
      <c r="H1865" s="329"/>
      <c r="I1865" s="59"/>
      <c r="J1865" s="59"/>
      <c r="K1865" s="59"/>
      <c r="L1865" s="59"/>
      <c r="M1865" s="59"/>
      <c r="N1865" s="329"/>
      <c r="O1865" s="59"/>
      <c r="P1865" s="59"/>
      <c r="Q1865" s="59"/>
      <c r="R1865" s="59"/>
      <c r="S1865" s="59"/>
      <c r="T1865" s="59"/>
      <c r="U1865" s="59"/>
      <c r="V1865" s="329"/>
      <c r="W1865" s="59"/>
      <c r="X1865" s="59"/>
      <c r="Y1865" s="59"/>
      <c r="Z1865" s="59"/>
      <c r="AA1865" s="59"/>
      <c r="AB1865" s="60"/>
      <c r="AC1865" s="47"/>
      <c r="AD1865" s="50"/>
      <c r="AE1865" s="58"/>
      <c r="AF1865" s="332"/>
      <c r="AG1865" s="332"/>
      <c r="AH1865" s="332"/>
      <c r="AI1865" s="332"/>
      <c r="AJ1865" s="332"/>
      <c r="AK1865" s="332"/>
      <c r="AL1865" s="332"/>
      <c r="AM1865" s="332"/>
      <c r="AN1865" s="332"/>
      <c r="AO1865" s="332"/>
      <c r="AP1865" s="332"/>
      <c r="AQ1865" s="332"/>
      <c r="AR1865" s="332"/>
      <c r="AS1865" s="332"/>
      <c r="AT1865" s="332"/>
      <c r="AU1865" s="332"/>
      <c r="AV1865" s="332"/>
      <c r="AW1865" s="332"/>
      <c r="AX1865" s="332"/>
      <c r="AY1865" s="332"/>
      <c r="AZ1865" s="332"/>
      <c r="BA1865" s="332"/>
      <c r="BB1865" s="332"/>
      <c r="BC1865" s="332"/>
      <c r="BD1865" s="332"/>
      <c r="BE1865" s="332"/>
      <c r="BF1865" s="332"/>
      <c r="BG1865" s="332"/>
      <c r="BH1865" s="332"/>
      <c r="BI1865" s="332"/>
      <c r="BJ1865" s="332"/>
      <c r="BK1865" s="332"/>
      <c r="BL1865" s="332"/>
      <c r="BM1865" s="332"/>
      <c r="BN1865" s="332"/>
      <c r="BO1865" s="332"/>
      <c r="BP1865" s="332"/>
      <c r="BQ1865" s="332"/>
      <c r="BR1865" s="332"/>
      <c r="BS1865" s="332"/>
      <c r="BT1865" s="332"/>
      <c r="BU1865" s="332"/>
      <c r="BV1865" s="332"/>
      <c r="BW1865" s="332"/>
      <c r="BX1865" s="332"/>
      <c r="BY1865" s="150"/>
      <c r="BZ1865" s="150"/>
      <c r="CA1865" s="150"/>
      <c r="CB1865" s="150"/>
      <c r="CC1865" s="150"/>
      <c r="CD1865" s="6"/>
    </row>
    <row r="1866" spans="1:122" s="1" customFormat="1" ht="10.5" customHeight="1">
      <c r="A1866" s="1540"/>
      <c r="B1866" s="1646"/>
      <c r="C1866" s="1486" t="s">
        <v>126</v>
      </c>
      <c r="D1866" s="131" t="s">
        <v>33</v>
      </c>
      <c r="E1866" s="1056">
        <v>7</v>
      </c>
      <c r="F1866" s="1056">
        <v>8</v>
      </c>
      <c r="G1866" s="1056">
        <v>9</v>
      </c>
      <c r="H1866" s="1057">
        <v>8</v>
      </c>
      <c r="I1866" s="1056">
        <v>7</v>
      </c>
      <c r="J1866" s="1056">
        <v>7</v>
      </c>
      <c r="K1866" s="1056">
        <v>7</v>
      </c>
      <c r="L1866" s="1056">
        <v>9</v>
      </c>
      <c r="M1866" s="1056">
        <v>9</v>
      </c>
      <c r="N1866" s="1057">
        <v>7</v>
      </c>
      <c r="O1866" s="1056">
        <v>10</v>
      </c>
      <c r="P1866" s="1056">
        <v>8</v>
      </c>
      <c r="Q1866" s="1056">
        <v>9</v>
      </c>
      <c r="R1866" s="1056">
        <v>8</v>
      </c>
      <c r="S1866" s="1056">
        <v>8</v>
      </c>
      <c r="T1866" s="1056">
        <v>7</v>
      </c>
      <c r="U1866" s="1056">
        <v>7</v>
      </c>
      <c r="V1866" s="1057">
        <v>7</v>
      </c>
      <c r="W1866" s="1056">
        <v>9</v>
      </c>
      <c r="X1866" s="1056">
        <v>7</v>
      </c>
      <c r="Y1866" s="1056">
        <v>8</v>
      </c>
      <c r="Z1866" s="1056">
        <v>7</v>
      </c>
      <c r="AA1866" s="1056">
        <v>9</v>
      </c>
      <c r="AB1866" s="1056">
        <v>9</v>
      </c>
      <c r="AC1866" s="330"/>
      <c r="AD1866" s="177"/>
      <c r="AE1866" s="58"/>
      <c r="AF1866" s="325"/>
      <c r="AG1866" s="332"/>
      <c r="AH1866" s="332"/>
      <c r="AI1866" s="332"/>
      <c r="AJ1866" s="332"/>
      <c r="AK1866" s="332"/>
      <c r="AL1866" s="332"/>
      <c r="AM1866" s="332"/>
      <c r="AN1866" s="332"/>
      <c r="AO1866" s="332"/>
      <c r="AP1866" s="332"/>
      <c r="AQ1866" s="332"/>
      <c r="AR1866" s="332"/>
      <c r="AS1866" s="332"/>
      <c r="AT1866" s="332"/>
      <c r="AU1866" s="332"/>
      <c r="AV1866" s="332"/>
      <c r="AW1866" s="332"/>
      <c r="AX1866" s="332"/>
      <c r="AY1866" s="332"/>
      <c r="AZ1866" s="332"/>
      <c r="BA1866" s="332"/>
      <c r="BB1866" s="332"/>
      <c r="BC1866" s="332"/>
      <c r="BD1866" s="332"/>
      <c r="BE1866" s="332"/>
      <c r="BF1866" s="332"/>
      <c r="BG1866" s="332"/>
      <c r="BH1866" s="332"/>
      <c r="BI1866" s="332"/>
      <c r="BJ1866" s="332"/>
      <c r="BK1866" s="332"/>
      <c r="BL1866" s="332"/>
      <c r="BM1866" s="332"/>
      <c r="BN1866" s="332"/>
      <c r="BO1866" s="332"/>
      <c r="BP1866" s="332"/>
      <c r="BQ1866" s="332"/>
      <c r="BR1866" s="332"/>
      <c r="BS1866" s="332"/>
      <c r="BT1866" s="332"/>
      <c r="BU1866" s="332"/>
      <c r="BV1866" s="332"/>
      <c r="BW1866" s="332"/>
      <c r="BX1866" s="332"/>
      <c r="BY1866" s="150"/>
      <c r="BZ1866" s="150"/>
      <c r="CA1866" s="150"/>
      <c r="CB1866" s="150"/>
      <c r="CC1866" s="150"/>
      <c r="CD1866" s="6"/>
    </row>
    <row r="1867" spans="1:122" s="1" customFormat="1" ht="10.5" customHeight="1">
      <c r="A1867" s="1540"/>
      <c r="B1867" s="1646"/>
      <c r="C1867" s="1486" t="s">
        <v>553</v>
      </c>
      <c r="D1867" s="131" t="s">
        <v>116</v>
      </c>
      <c r="E1867" s="61">
        <f t="shared" ref="E1867:AB1867" si="1031">ROUND((AG1867-AF1867)*$AE1867,2)</f>
        <v>7.0000000000000007E-2</v>
      </c>
      <c r="F1867" s="61">
        <f t="shared" si="1031"/>
        <v>7.0000000000000007E-2</v>
      </c>
      <c r="G1867" s="61">
        <f t="shared" si="1031"/>
        <v>7.0000000000000007E-2</v>
      </c>
      <c r="H1867" s="420">
        <f t="shared" si="1031"/>
        <v>7.0000000000000007E-2</v>
      </c>
      <c r="I1867" s="61">
        <f t="shared" si="1031"/>
        <v>7.0000000000000007E-2</v>
      </c>
      <c r="J1867" s="61">
        <f t="shared" si="1031"/>
        <v>7.0000000000000007E-2</v>
      </c>
      <c r="K1867" s="61">
        <f t="shared" si="1031"/>
        <v>7.0000000000000007E-2</v>
      </c>
      <c r="L1867" s="61">
        <f t="shared" si="1031"/>
        <v>7.0000000000000007E-2</v>
      </c>
      <c r="M1867" s="61">
        <f t="shared" si="1031"/>
        <v>7.0000000000000007E-2</v>
      </c>
      <c r="N1867" s="420">
        <f t="shared" si="1031"/>
        <v>7.0000000000000007E-2</v>
      </c>
      <c r="O1867" s="61">
        <f t="shared" si="1031"/>
        <v>0.08</v>
      </c>
      <c r="P1867" s="61">
        <f t="shared" si="1031"/>
        <v>7.0000000000000007E-2</v>
      </c>
      <c r="Q1867" s="61">
        <f t="shared" si="1031"/>
        <v>0.08</v>
      </c>
      <c r="R1867" s="61">
        <f t="shared" si="1031"/>
        <v>7.0000000000000007E-2</v>
      </c>
      <c r="S1867" s="61">
        <f t="shared" si="1031"/>
        <v>7.0000000000000007E-2</v>
      </c>
      <c r="T1867" s="61">
        <f t="shared" si="1031"/>
        <v>7.0000000000000007E-2</v>
      </c>
      <c r="U1867" s="61">
        <f t="shared" si="1031"/>
        <v>7.0000000000000007E-2</v>
      </c>
      <c r="V1867" s="420">
        <f t="shared" si="1031"/>
        <v>7.0000000000000007E-2</v>
      </c>
      <c r="W1867" s="61">
        <f t="shared" si="1031"/>
        <v>7.0000000000000007E-2</v>
      </c>
      <c r="X1867" s="61">
        <f t="shared" si="1031"/>
        <v>7.0000000000000007E-2</v>
      </c>
      <c r="Y1867" s="61">
        <f t="shared" si="1031"/>
        <v>7.0000000000000007E-2</v>
      </c>
      <c r="Z1867" s="61">
        <f t="shared" si="1031"/>
        <v>7.0000000000000007E-2</v>
      </c>
      <c r="AA1867" s="61">
        <f t="shared" si="1031"/>
        <v>7.0000000000000007E-2</v>
      </c>
      <c r="AB1867" s="62">
        <f t="shared" si="1031"/>
        <v>7.0000000000000007E-2</v>
      </c>
      <c r="AC1867" s="47">
        <f>(BD1867-AF1867)*AE1867</f>
        <v>1.7769600000000536</v>
      </c>
      <c r="AD1867" s="50">
        <f>(BD1868-AF1868)*AE1867</f>
        <v>1.4092799999998533</v>
      </c>
      <c r="AE1867" s="58">
        <v>4.8</v>
      </c>
      <c r="AF1867" s="981">
        <v>299.69869999999997</v>
      </c>
      <c r="AG1867" s="981">
        <v>299.71390000000002</v>
      </c>
      <c r="AH1867" s="982">
        <v>299.7294</v>
      </c>
      <c r="AI1867" s="981">
        <v>299.7448</v>
      </c>
      <c r="AJ1867" s="981">
        <v>299.76</v>
      </c>
      <c r="AK1867" s="981">
        <v>299.77519999999998</v>
      </c>
      <c r="AL1867" s="1054">
        <v>299.7903</v>
      </c>
      <c r="AM1867" s="1054">
        <v>299.80560000000003</v>
      </c>
      <c r="AN1867" s="1054">
        <v>299.82100000000003</v>
      </c>
      <c r="AO1867" s="1054">
        <v>299.8365</v>
      </c>
      <c r="AP1867" s="1054">
        <v>299.85210000000001</v>
      </c>
      <c r="AQ1867" s="1054">
        <v>299.86790000000002</v>
      </c>
      <c r="AR1867" s="1054">
        <v>299.88330000000002</v>
      </c>
      <c r="AS1867" s="1054">
        <v>299.899</v>
      </c>
      <c r="AT1867" s="1054">
        <v>299.91449999999998</v>
      </c>
      <c r="AU1867" s="1054">
        <v>299.92989999999998</v>
      </c>
      <c r="AV1867" s="1054">
        <v>299.94540000000001</v>
      </c>
      <c r="AW1867" s="1054">
        <v>299.96100000000001</v>
      </c>
      <c r="AX1867" s="1054">
        <v>299.97660000000002</v>
      </c>
      <c r="AY1867" s="1054">
        <v>299.99209999999999</v>
      </c>
      <c r="AZ1867" s="1054">
        <v>300.0077</v>
      </c>
      <c r="BA1867" s="1054">
        <v>300.0231</v>
      </c>
      <c r="BB1867" s="1054">
        <v>300.03829999999999</v>
      </c>
      <c r="BC1867" s="1054">
        <v>300.05360000000002</v>
      </c>
      <c r="BD1867" s="1054">
        <v>300.06889999999999</v>
      </c>
      <c r="BE1867" s="332"/>
      <c r="BF1867" s="332"/>
      <c r="BG1867" s="332"/>
      <c r="BH1867" s="332"/>
      <c r="BI1867" s="332"/>
      <c r="BJ1867" s="332"/>
      <c r="BK1867" s="332"/>
      <c r="BL1867" s="332"/>
      <c r="BM1867" s="332"/>
      <c r="BN1867" s="332"/>
      <c r="BO1867" s="332"/>
      <c r="BP1867" s="332"/>
      <c r="BQ1867" s="332"/>
      <c r="BR1867" s="332"/>
      <c r="BS1867" s="332"/>
      <c r="BT1867" s="332"/>
      <c r="BU1867" s="332"/>
      <c r="BV1867" s="332"/>
      <c r="BW1867" s="332"/>
      <c r="BX1867" s="332"/>
      <c r="BY1867" s="150"/>
      <c r="BZ1867" s="150"/>
      <c r="CA1867" s="150"/>
      <c r="CB1867" s="150"/>
      <c r="CC1867" s="150"/>
      <c r="CD1867" s="6"/>
    </row>
    <row r="1868" spans="1:122" s="1" customFormat="1" ht="10.5" customHeight="1">
      <c r="A1868" s="1540"/>
      <c r="B1868" s="1646"/>
      <c r="C1868" s="1486" t="s">
        <v>553</v>
      </c>
      <c r="D1868" s="131" t="s">
        <v>117</v>
      </c>
      <c r="E1868" s="61">
        <f t="shared" ref="E1868:AB1868" si="1032">ROUND((AG1868-AF1868)*$AE1867,2)</f>
        <v>0.05</v>
      </c>
      <c r="F1868" s="48">
        <f t="shared" si="1032"/>
        <v>0.06</v>
      </c>
      <c r="G1868" s="48">
        <f t="shared" si="1032"/>
        <v>0.06</v>
      </c>
      <c r="H1868" s="331">
        <f t="shared" si="1032"/>
        <v>0.05</v>
      </c>
      <c r="I1868" s="48">
        <f t="shared" si="1032"/>
        <v>0.05</v>
      </c>
      <c r="J1868" s="48">
        <f t="shared" si="1032"/>
        <v>0.05</v>
      </c>
      <c r="K1868" s="48">
        <f t="shared" si="1032"/>
        <v>0.05</v>
      </c>
      <c r="L1868" s="48">
        <f t="shared" si="1032"/>
        <v>0.06</v>
      </c>
      <c r="M1868" s="48">
        <f t="shared" si="1032"/>
        <v>0.06</v>
      </c>
      <c r="N1868" s="331">
        <f t="shared" si="1032"/>
        <v>0.06</v>
      </c>
      <c r="O1868" s="48">
        <f t="shared" si="1032"/>
        <v>7.0000000000000007E-2</v>
      </c>
      <c r="P1868" s="48">
        <f t="shared" si="1032"/>
        <v>0.06</v>
      </c>
      <c r="Q1868" s="48">
        <f t="shared" si="1032"/>
        <v>0.06</v>
      </c>
      <c r="R1868" s="48">
        <f t="shared" si="1032"/>
        <v>0.06</v>
      </c>
      <c r="S1868" s="48">
        <f t="shared" si="1032"/>
        <v>0.06</v>
      </c>
      <c r="T1868" s="48">
        <f t="shared" si="1032"/>
        <v>0.06</v>
      </c>
      <c r="U1868" s="48">
        <f t="shared" si="1032"/>
        <v>0.06</v>
      </c>
      <c r="V1868" s="331">
        <f t="shared" si="1032"/>
        <v>0.06</v>
      </c>
      <c r="W1868" s="48">
        <f t="shared" si="1032"/>
        <v>0.06</v>
      </c>
      <c r="X1868" s="48">
        <f t="shared" si="1032"/>
        <v>0.06</v>
      </c>
      <c r="Y1868" s="48">
        <f t="shared" si="1032"/>
        <v>0.06</v>
      </c>
      <c r="Z1868" s="48">
        <f t="shared" si="1032"/>
        <v>0.05</v>
      </c>
      <c r="AA1868" s="48">
        <f t="shared" si="1032"/>
        <v>0.06</v>
      </c>
      <c r="AB1868" s="49">
        <f t="shared" si="1032"/>
        <v>0.06</v>
      </c>
      <c r="AC1868" s="47"/>
      <c r="AD1868" s="50"/>
      <c r="AE1868" s="58"/>
      <c r="AF1868" s="981">
        <v>258.10610000000003</v>
      </c>
      <c r="AG1868" s="981">
        <v>258.11750000000001</v>
      </c>
      <c r="AH1868" s="982">
        <v>258.13</v>
      </c>
      <c r="AI1868" s="981">
        <v>258.142</v>
      </c>
      <c r="AJ1868" s="981">
        <v>258.1533</v>
      </c>
      <c r="AK1868" s="981">
        <v>258.16449999999998</v>
      </c>
      <c r="AL1868" s="1054">
        <v>258.1755</v>
      </c>
      <c r="AM1868" s="1054">
        <v>258.18680000000001</v>
      </c>
      <c r="AN1868" s="1054">
        <v>258.19889999999998</v>
      </c>
      <c r="AO1868" s="1054">
        <v>258.21120000000002</v>
      </c>
      <c r="AP1868" s="1054">
        <v>258.22430000000003</v>
      </c>
      <c r="AQ1868" s="1054">
        <v>258.23820000000001</v>
      </c>
      <c r="AR1868" s="1054">
        <v>258.25060000000002</v>
      </c>
      <c r="AS1868" s="1054">
        <v>258.26369999999997</v>
      </c>
      <c r="AT1868" s="1054">
        <v>258.27659999999997</v>
      </c>
      <c r="AU1868" s="1054">
        <v>258.28879999999998</v>
      </c>
      <c r="AV1868" s="1054">
        <v>258.30130000000003</v>
      </c>
      <c r="AW1868" s="1054">
        <v>258.3143</v>
      </c>
      <c r="AX1868" s="1054">
        <v>258.32729999999998</v>
      </c>
      <c r="AY1868" s="1054">
        <v>258.33999999999997</v>
      </c>
      <c r="AZ1868" s="1054">
        <v>258.3528</v>
      </c>
      <c r="BA1868" s="1054">
        <v>258.36520000000002</v>
      </c>
      <c r="BB1868" s="1054">
        <v>258.37619999999998</v>
      </c>
      <c r="BC1868" s="1054">
        <v>258.38819999999998</v>
      </c>
      <c r="BD1868" s="1054">
        <v>258.3997</v>
      </c>
      <c r="BE1868" s="332"/>
      <c r="BF1868" s="332"/>
      <c r="BG1868" s="332"/>
      <c r="BH1868" s="332"/>
      <c r="BI1868" s="332"/>
      <c r="BJ1868" s="332"/>
      <c r="BK1868" s="332"/>
      <c r="BL1868" s="332"/>
      <c r="BM1868" s="332"/>
      <c r="BN1868" s="332"/>
      <c r="BO1868" s="332"/>
      <c r="BP1868" s="332"/>
      <c r="BQ1868" s="332"/>
      <c r="BR1868" s="332"/>
      <c r="BS1868" s="332"/>
      <c r="BT1868" s="332"/>
      <c r="BU1868" s="332"/>
      <c r="BV1868" s="332"/>
      <c r="BW1868" s="332"/>
      <c r="BX1868" s="332"/>
      <c r="BY1868" s="150"/>
      <c r="BZ1868" s="150"/>
      <c r="CA1868" s="150"/>
      <c r="CB1868" s="150"/>
      <c r="CC1868" s="150"/>
      <c r="CD1868" s="6"/>
    </row>
    <row r="1869" spans="1:122" s="1" customFormat="1" ht="10.5" customHeight="1" thickBot="1">
      <c r="A1869" s="1541"/>
      <c r="B1869" s="1653"/>
      <c r="C1869" s="271"/>
      <c r="D1869" s="236" t="s">
        <v>41</v>
      </c>
      <c r="E1869" s="81">
        <f t="shared" ref="E1869:AB1869" si="1033">E1868/E1867</f>
        <v>0.7142857142857143</v>
      </c>
      <c r="F1869" s="81">
        <f t="shared" si="1033"/>
        <v>0.85714285714285698</v>
      </c>
      <c r="G1869" s="81">
        <f t="shared" si="1033"/>
        <v>0.85714285714285698</v>
      </c>
      <c r="H1869" s="421">
        <f t="shared" si="1033"/>
        <v>0.7142857142857143</v>
      </c>
      <c r="I1869" s="81">
        <f t="shared" si="1033"/>
        <v>0.7142857142857143</v>
      </c>
      <c r="J1869" s="81">
        <f t="shared" si="1033"/>
        <v>0.7142857142857143</v>
      </c>
      <c r="K1869" s="81">
        <f t="shared" si="1033"/>
        <v>0.7142857142857143</v>
      </c>
      <c r="L1869" s="81">
        <f t="shared" si="1033"/>
        <v>0.85714285714285698</v>
      </c>
      <c r="M1869" s="81">
        <f t="shared" si="1033"/>
        <v>0.85714285714285698</v>
      </c>
      <c r="N1869" s="421">
        <f t="shared" si="1033"/>
        <v>0.85714285714285698</v>
      </c>
      <c r="O1869" s="81">
        <f t="shared" si="1033"/>
        <v>0.87500000000000011</v>
      </c>
      <c r="P1869" s="81">
        <f t="shared" si="1033"/>
        <v>0.85714285714285698</v>
      </c>
      <c r="Q1869" s="81">
        <f t="shared" si="1033"/>
        <v>0.75</v>
      </c>
      <c r="R1869" s="81">
        <f t="shared" si="1033"/>
        <v>0.85714285714285698</v>
      </c>
      <c r="S1869" s="81">
        <f t="shared" si="1033"/>
        <v>0.85714285714285698</v>
      </c>
      <c r="T1869" s="81">
        <f t="shared" si="1033"/>
        <v>0.85714285714285698</v>
      </c>
      <c r="U1869" s="81">
        <f t="shared" si="1033"/>
        <v>0.85714285714285698</v>
      </c>
      <c r="V1869" s="421">
        <f t="shared" si="1033"/>
        <v>0.85714285714285698</v>
      </c>
      <c r="W1869" s="81">
        <f t="shared" si="1033"/>
        <v>0.85714285714285698</v>
      </c>
      <c r="X1869" s="81">
        <f t="shared" si="1033"/>
        <v>0.85714285714285698</v>
      </c>
      <c r="Y1869" s="81">
        <f t="shared" si="1033"/>
        <v>0.85714285714285698</v>
      </c>
      <c r="Z1869" s="81">
        <f t="shared" si="1033"/>
        <v>0.7142857142857143</v>
      </c>
      <c r="AA1869" s="81">
        <f t="shared" si="1033"/>
        <v>0.85714285714285698</v>
      </c>
      <c r="AB1869" s="82">
        <f t="shared" si="1033"/>
        <v>0.85714285714285698</v>
      </c>
      <c r="AC1869" s="47"/>
      <c r="AD1869" s="50"/>
      <c r="AE1869" s="58"/>
      <c r="AF1869" s="332"/>
      <c r="AG1869" s="332"/>
      <c r="AH1869" s="332"/>
      <c r="AI1869" s="332"/>
      <c r="AJ1869" s="332"/>
      <c r="AK1869" s="332"/>
      <c r="AL1869" s="332"/>
      <c r="AM1869" s="332"/>
      <c r="AN1869" s="332"/>
      <c r="AO1869" s="332"/>
      <c r="AP1869" s="332"/>
      <c r="AQ1869" s="332"/>
      <c r="AR1869" s="332"/>
      <c r="AS1869" s="332"/>
      <c r="AT1869" s="332"/>
      <c r="AU1869" s="332"/>
      <c r="AV1869" s="332"/>
      <c r="AW1869" s="332"/>
      <c r="AX1869" s="332"/>
      <c r="AY1869" s="332"/>
      <c r="AZ1869" s="332"/>
      <c r="BA1869" s="332"/>
      <c r="BB1869" s="332"/>
      <c r="BC1869" s="332"/>
      <c r="BD1869" s="332"/>
      <c r="BE1869" s="332"/>
      <c r="BF1869" s="332"/>
      <c r="BG1869" s="482"/>
      <c r="BH1869" s="482"/>
      <c r="BI1869" s="482"/>
      <c r="BJ1869" s="482"/>
      <c r="BK1869" s="482"/>
      <c r="BL1869" s="482"/>
      <c r="BM1869" s="482"/>
      <c r="BN1869" s="482"/>
      <c r="BO1869" s="482"/>
      <c r="BP1869" s="482"/>
      <c r="BQ1869" s="482"/>
      <c r="BR1869" s="482"/>
      <c r="BS1869" s="482"/>
      <c r="BT1869" s="482"/>
      <c r="BU1869" s="482"/>
      <c r="BV1869" s="482"/>
      <c r="BW1869" s="482"/>
      <c r="BX1869" s="482"/>
      <c r="BY1869" s="525"/>
      <c r="BZ1869" s="525"/>
      <c r="CA1869" s="525"/>
      <c r="CB1869" s="525"/>
      <c r="CC1869" s="162"/>
    </row>
    <row r="1870" spans="1:122" s="1" customFormat="1" ht="10.5" customHeight="1">
      <c r="A1870" s="1510" t="s">
        <v>4</v>
      </c>
      <c r="B1870" s="1635" t="s">
        <v>517</v>
      </c>
      <c r="C1870" s="1107"/>
      <c r="D1870" s="1190"/>
      <c r="E1870" s="79" t="s">
        <v>371</v>
      </c>
      <c r="F1870" s="79"/>
      <c r="G1870" s="79"/>
      <c r="H1870" s="364"/>
      <c r="I1870" s="79"/>
      <c r="J1870" s="79"/>
      <c r="K1870" s="79"/>
      <c r="L1870" s="79"/>
      <c r="M1870" s="79"/>
      <c r="N1870" s="364"/>
      <c r="O1870" s="79"/>
      <c r="P1870" s="79"/>
      <c r="Q1870" s="79"/>
      <c r="R1870" s="79"/>
      <c r="S1870" s="79"/>
      <c r="T1870" s="79"/>
      <c r="U1870" s="79"/>
      <c r="V1870" s="364"/>
      <c r="W1870" s="79"/>
      <c r="X1870" s="79"/>
      <c r="Y1870" s="79"/>
      <c r="Z1870" s="79"/>
      <c r="AA1870" s="79"/>
      <c r="AB1870" s="185"/>
      <c r="AC1870" s="47"/>
      <c r="AD1870" s="50"/>
      <c r="AE1870" s="177"/>
      <c r="AF1870" s="325"/>
      <c r="AG1870" s="332"/>
      <c r="AH1870" s="332"/>
      <c r="AI1870" s="332"/>
      <c r="AJ1870" s="332"/>
      <c r="AK1870" s="332"/>
      <c r="AL1870" s="332"/>
      <c r="AM1870" s="332"/>
      <c r="AN1870" s="332"/>
      <c r="AO1870" s="332"/>
      <c r="AP1870" s="332"/>
      <c r="AQ1870" s="332"/>
      <c r="AR1870" s="332"/>
      <c r="AS1870" s="332"/>
      <c r="AT1870" s="332"/>
      <c r="AU1870" s="332"/>
      <c r="AV1870" s="332"/>
      <c r="AW1870" s="332"/>
      <c r="AX1870" s="332"/>
      <c r="AY1870" s="332"/>
      <c r="AZ1870" s="332"/>
      <c r="BA1870" s="332"/>
      <c r="BB1870" s="332"/>
      <c r="BC1870" s="332"/>
      <c r="BD1870" s="332"/>
      <c r="BE1870" s="332"/>
      <c r="BF1870" s="325"/>
      <c r="BG1870" s="325"/>
      <c r="BH1870" s="325"/>
      <c r="BI1870" s="325"/>
      <c r="BJ1870" s="325"/>
      <c r="BK1870" s="325"/>
      <c r="BL1870" s="325"/>
      <c r="BM1870" s="325"/>
      <c r="BN1870" s="325"/>
      <c r="BO1870" s="325"/>
      <c r="BP1870" s="325"/>
      <c r="BQ1870" s="325"/>
      <c r="BR1870" s="325"/>
      <c r="BS1870" s="325"/>
      <c r="BT1870" s="325"/>
      <c r="BU1870" s="325"/>
      <c r="BV1870" s="325"/>
      <c r="BW1870" s="325"/>
      <c r="BX1870" s="325"/>
      <c r="BY1870" s="162"/>
      <c r="BZ1870" s="162"/>
      <c r="CA1870" s="162"/>
      <c r="CB1870" s="162"/>
      <c r="CC1870" s="162"/>
    </row>
    <row r="1871" spans="1:122" s="1" customFormat="1" ht="10.5" customHeight="1">
      <c r="A1871" s="1510"/>
      <c r="B1871" s="1635"/>
      <c r="C1871" s="1486"/>
      <c r="D1871" s="131" t="s">
        <v>33</v>
      </c>
      <c r="E1871" s="90">
        <v>0</v>
      </c>
      <c r="F1871" s="90">
        <v>0</v>
      </c>
      <c r="G1871" s="90">
        <v>0</v>
      </c>
      <c r="H1871" s="406">
        <v>0</v>
      </c>
      <c r="I1871" s="90">
        <v>0</v>
      </c>
      <c r="J1871" s="90">
        <v>0</v>
      </c>
      <c r="K1871" s="90">
        <v>0</v>
      </c>
      <c r="L1871" s="90">
        <v>0</v>
      </c>
      <c r="M1871" s="90">
        <v>0</v>
      </c>
      <c r="N1871" s="406">
        <v>0</v>
      </c>
      <c r="O1871" s="90">
        <v>0</v>
      </c>
      <c r="P1871" s="90">
        <v>0</v>
      </c>
      <c r="Q1871" s="90">
        <v>0</v>
      </c>
      <c r="R1871" s="90">
        <v>0</v>
      </c>
      <c r="S1871" s="90">
        <v>0</v>
      </c>
      <c r="T1871" s="90">
        <v>0</v>
      </c>
      <c r="U1871" s="90">
        <v>0</v>
      </c>
      <c r="V1871" s="406">
        <v>0</v>
      </c>
      <c r="W1871" s="90">
        <v>0</v>
      </c>
      <c r="X1871" s="90">
        <v>0</v>
      </c>
      <c r="Y1871" s="90">
        <v>0</v>
      </c>
      <c r="Z1871" s="90">
        <v>0</v>
      </c>
      <c r="AA1871" s="90">
        <v>0</v>
      </c>
      <c r="AB1871" s="186">
        <v>0</v>
      </c>
      <c r="AC1871" s="330"/>
      <c r="AD1871" s="177"/>
      <c r="AE1871" s="177"/>
      <c r="AF1871" s="325"/>
      <c r="AG1871" s="332"/>
      <c r="AH1871" s="332"/>
      <c r="AI1871" s="332"/>
      <c r="AJ1871" s="332"/>
      <c r="AK1871" s="332"/>
      <c r="AL1871" s="332"/>
      <c r="AM1871" s="332"/>
      <c r="AN1871" s="332"/>
      <c r="AO1871" s="332"/>
      <c r="AP1871" s="332"/>
      <c r="AQ1871" s="332"/>
      <c r="AR1871" s="332"/>
      <c r="AS1871" s="332"/>
      <c r="AT1871" s="332"/>
      <c r="AU1871" s="332"/>
      <c r="AV1871" s="332"/>
      <c r="AW1871" s="332"/>
      <c r="AX1871" s="332"/>
      <c r="AY1871" s="332"/>
      <c r="AZ1871" s="332"/>
      <c r="BA1871" s="332"/>
      <c r="BB1871" s="332"/>
      <c r="BC1871" s="332"/>
      <c r="BD1871" s="332"/>
      <c r="BE1871" s="332"/>
      <c r="BF1871" s="325"/>
      <c r="BG1871" s="325"/>
      <c r="BH1871" s="325"/>
      <c r="BI1871" s="325"/>
      <c r="BJ1871" s="325"/>
      <c r="BK1871" s="325"/>
      <c r="BL1871" s="325"/>
      <c r="BM1871" s="325"/>
      <c r="BN1871" s="325"/>
      <c r="BO1871" s="325"/>
      <c r="BP1871" s="325"/>
      <c r="BQ1871" s="325"/>
      <c r="BR1871" s="325"/>
      <c r="BS1871" s="325"/>
      <c r="BT1871" s="325"/>
      <c r="BU1871" s="325"/>
      <c r="BV1871" s="325"/>
      <c r="BW1871" s="325"/>
      <c r="BX1871" s="325"/>
      <c r="BY1871" s="162"/>
      <c r="BZ1871" s="162"/>
      <c r="CA1871" s="162"/>
      <c r="CB1871" s="162"/>
      <c r="CC1871" s="162"/>
    </row>
    <row r="1872" spans="1:122" s="1" customFormat="1" ht="10.5" customHeight="1">
      <c r="A1872" s="1510"/>
      <c r="B1872" s="1635"/>
      <c r="C1872" s="1486"/>
      <c r="D1872" s="131" t="s">
        <v>116</v>
      </c>
      <c r="E1872" s="61">
        <f t="shared" ref="E1872:AB1872" si="1034">ROUND((AG1872-AF1872)*$AE1872,2)</f>
        <v>0</v>
      </c>
      <c r="F1872" s="61">
        <f t="shared" si="1034"/>
        <v>0</v>
      </c>
      <c r="G1872" s="61">
        <f t="shared" si="1034"/>
        <v>0</v>
      </c>
      <c r="H1872" s="420">
        <f t="shared" si="1034"/>
        <v>0</v>
      </c>
      <c r="I1872" s="61">
        <f t="shared" si="1034"/>
        <v>0</v>
      </c>
      <c r="J1872" s="61">
        <f t="shared" si="1034"/>
        <v>0</v>
      </c>
      <c r="K1872" s="61">
        <f t="shared" si="1034"/>
        <v>0</v>
      </c>
      <c r="L1872" s="61">
        <f t="shared" si="1034"/>
        <v>0</v>
      </c>
      <c r="M1872" s="61">
        <f t="shared" si="1034"/>
        <v>0</v>
      </c>
      <c r="N1872" s="420">
        <f t="shared" si="1034"/>
        <v>0</v>
      </c>
      <c r="O1872" s="61">
        <f t="shared" si="1034"/>
        <v>0</v>
      </c>
      <c r="P1872" s="61">
        <f t="shared" si="1034"/>
        <v>0</v>
      </c>
      <c r="Q1872" s="61">
        <f t="shared" si="1034"/>
        <v>0</v>
      </c>
      <c r="R1872" s="61">
        <f t="shared" si="1034"/>
        <v>0</v>
      </c>
      <c r="S1872" s="61">
        <f t="shared" si="1034"/>
        <v>0</v>
      </c>
      <c r="T1872" s="61">
        <f t="shared" si="1034"/>
        <v>0</v>
      </c>
      <c r="U1872" s="61">
        <f t="shared" si="1034"/>
        <v>0</v>
      </c>
      <c r="V1872" s="420">
        <f t="shared" si="1034"/>
        <v>0</v>
      </c>
      <c r="W1872" s="61">
        <f t="shared" si="1034"/>
        <v>0</v>
      </c>
      <c r="X1872" s="61">
        <f t="shared" si="1034"/>
        <v>0</v>
      </c>
      <c r="Y1872" s="61">
        <f t="shared" si="1034"/>
        <v>0</v>
      </c>
      <c r="Z1872" s="61">
        <f t="shared" si="1034"/>
        <v>0</v>
      </c>
      <c r="AA1872" s="61">
        <f t="shared" si="1034"/>
        <v>0</v>
      </c>
      <c r="AB1872" s="62">
        <f t="shared" si="1034"/>
        <v>0</v>
      </c>
      <c r="AC1872" s="47">
        <f>(BD1872-AF1872)*AE1872</f>
        <v>0</v>
      </c>
      <c r="AD1872" s="50">
        <f>(BD1873-AF1873)*AE1872</f>
        <v>0</v>
      </c>
      <c r="AE1872" s="177"/>
      <c r="AF1872" s="325"/>
      <c r="AG1872" s="332"/>
      <c r="AH1872" s="332"/>
      <c r="AI1872" s="332"/>
      <c r="AJ1872" s="332"/>
      <c r="AK1872" s="332"/>
      <c r="AL1872" s="332"/>
      <c r="AM1872" s="332"/>
      <c r="AN1872" s="332"/>
      <c r="AO1872" s="332"/>
      <c r="AP1872" s="332"/>
      <c r="AQ1872" s="332"/>
      <c r="AR1872" s="332"/>
      <c r="AS1872" s="332"/>
      <c r="AT1872" s="332"/>
      <c r="AU1872" s="332"/>
      <c r="AV1872" s="332"/>
      <c r="AW1872" s="332"/>
      <c r="AX1872" s="332"/>
      <c r="AY1872" s="332"/>
      <c r="AZ1872" s="332"/>
      <c r="BA1872" s="332"/>
      <c r="BB1872" s="332"/>
      <c r="BC1872" s="332"/>
      <c r="BD1872" s="332"/>
      <c r="BE1872" s="332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162"/>
      <c r="BZ1872" s="162"/>
      <c r="CA1872" s="162"/>
      <c r="CB1872" s="162"/>
      <c r="CC1872" s="162"/>
    </row>
    <row r="1873" spans="1:122" s="1" customFormat="1" ht="10.5" customHeight="1">
      <c r="A1873" s="1510"/>
      <c r="B1873" s="1635"/>
      <c r="C1873" s="1486"/>
      <c r="D1873" s="131" t="s">
        <v>117</v>
      </c>
      <c r="E1873" s="61">
        <f t="shared" ref="E1873:AB1873" si="1035">ROUND((AG1873-AF1873)*$AE1872,2)</f>
        <v>0</v>
      </c>
      <c r="F1873" s="48">
        <f t="shared" si="1035"/>
        <v>0</v>
      </c>
      <c r="G1873" s="48">
        <f t="shared" si="1035"/>
        <v>0</v>
      </c>
      <c r="H1873" s="331">
        <f t="shared" si="1035"/>
        <v>0</v>
      </c>
      <c r="I1873" s="48">
        <f t="shared" si="1035"/>
        <v>0</v>
      </c>
      <c r="J1873" s="48">
        <f t="shared" si="1035"/>
        <v>0</v>
      </c>
      <c r="K1873" s="48">
        <f t="shared" si="1035"/>
        <v>0</v>
      </c>
      <c r="L1873" s="48">
        <f t="shared" si="1035"/>
        <v>0</v>
      </c>
      <c r="M1873" s="48">
        <f t="shared" si="1035"/>
        <v>0</v>
      </c>
      <c r="N1873" s="331">
        <f t="shared" si="1035"/>
        <v>0</v>
      </c>
      <c r="O1873" s="48">
        <f t="shared" si="1035"/>
        <v>0</v>
      </c>
      <c r="P1873" s="48">
        <f t="shared" si="1035"/>
        <v>0</v>
      </c>
      <c r="Q1873" s="48">
        <f t="shared" si="1035"/>
        <v>0</v>
      </c>
      <c r="R1873" s="48">
        <f t="shared" si="1035"/>
        <v>0</v>
      </c>
      <c r="S1873" s="48">
        <f t="shared" si="1035"/>
        <v>0</v>
      </c>
      <c r="T1873" s="48">
        <f t="shared" si="1035"/>
        <v>0</v>
      </c>
      <c r="U1873" s="48">
        <f t="shared" si="1035"/>
        <v>0</v>
      </c>
      <c r="V1873" s="331">
        <f t="shared" si="1035"/>
        <v>0</v>
      </c>
      <c r="W1873" s="48">
        <f t="shared" si="1035"/>
        <v>0</v>
      </c>
      <c r="X1873" s="48">
        <f t="shared" si="1035"/>
        <v>0</v>
      </c>
      <c r="Y1873" s="48">
        <f t="shared" si="1035"/>
        <v>0</v>
      </c>
      <c r="Z1873" s="48">
        <f t="shared" si="1035"/>
        <v>0</v>
      </c>
      <c r="AA1873" s="48">
        <f t="shared" si="1035"/>
        <v>0</v>
      </c>
      <c r="AB1873" s="49">
        <f t="shared" si="1035"/>
        <v>0</v>
      </c>
      <c r="AC1873" s="330"/>
      <c r="AD1873" s="177"/>
      <c r="AE1873" s="177"/>
      <c r="AF1873" s="325"/>
      <c r="AG1873" s="332"/>
      <c r="AH1873" s="332"/>
      <c r="AI1873" s="332"/>
      <c r="AJ1873" s="332"/>
      <c r="AK1873" s="332"/>
      <c r="AL1873" s="332"/>
      <c r="AM1873" s="332"/>
      <c r="AN1873" s="332"/>
      <c r="AO1873" s="332"/>
      <c r="AP1873" s="332"/>
      <c r="AQ1873" s="332"/>
      <c r="AR1873" s="332"/>
      <c r="AS1873" s="332"/>
      <c r="AT1873" s="332"/>
      <c r="AU1873" s="332"/>
      <c r="AV1873" s="332"/>
      <c r="AW1873" s="332"/>
      <c r="AX1873" s="332"/>
      <c r="AY1873" s="332"/>
      <c r="AZ1873" s="332"/>
      <c r="BA1873" s="332"/>
      <c r="BB1873" s="332"/>
      <c r="BC1873" s="332"/>
      <c r="BD1873" s="332"/>
      <c r="BE1873" s="332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162"/>
      <c r="BZ1873" s="162"/>
      <c r="CA1873" s="162"/>
      <c r="CB1873" s="162"/>
      <c r="CC1873" s="162"/>
    </row>
    <row r="1874" spans="1:122" s="1" customFormat="1" ht="10.5" customHeight="1" thickBot="1">
      <c r="A1874" s="1510"/>
      <c r="B1874" s="1635"/>
      <c r="C1874" s="271"/>
      <c r="D1874" s="236" t="s">
        <v>41</v>
      </c>
      <c r="E1874" s="93"/>
      <c r="F1874" s="93"/>
      <c r="G1874" s="93"/>
      <c r="H1874" s="407"/>
      <c r="I1874" s="93"/>
      <c r="J1874" s="93"/>
      <c r="K1874" s="93"/>
      <c r="L1874" s="93"/>
      <c r="M1874" s="93"/>
      <c r="N1874" s="407"/>
      <c r="O1874" s="93"/>
      <c r="P1874" s="93"/>
      <c r="Q1874" s="93"/>
      <c r="R1874" s="93"/>
      <c r="S1874" s="93"/>
      <c r="T1874" s="93"/>
      <c r="U1874" s="93"/>
      <c r="V1874" s="407"/>
      <c r="W1874" s="93"/>
      <c r="X1874" s="93"/>
      <c r="Y1874" s="93"/>
      <c r="Z1874" s="93"/>
      <c r="AA1874" s="93"/>
      <c r="AB1874" s="188"/>
      <c r="AC1874" s="330"/>
      <c r="AD1874" s="177"/>
      <c r="AE1874" s="177"/>
      <c r="AF1874" s="325"/>
      <c r="AG1874" s="332"/>
      <c r="AH1874" s="332"/>
      <c r="AI1874" s="332"/>
      <c r="AJ1874" s="332"/>
      <c r="AK1874" s="332"/>
      <c r="AL1874" s="332"/>
      <c r="AM1874" s="332"/>
      <c r="AN1874" s="332"/>
      <c r="AO1874" s="332"/>
      <c r="AP1874" s="332"/>
      <c r="AQ1874" s="332"/>
      <c r="AR1874" s="332"/>
      <c r="AS1874" s="332"/>
      <c r="AT1874" s="332"/>
      <c r="AU1874" s="332"/>
      <c r="AV1874" s="332"/>
      <c r="AW1874" s="332"/>
      <c r="AX1874" s="332"/>
      <c r="AY1874" s="332"/>
      <c r="AZ1874" s="332"/>
      <c r="BA1874" s="332"/>
      <c r="BB1874" s="332"/>
      <c r="BC1874" s="332"/>
      <c r="BD1874" s="332"/>
      <c r="BE1874" s="332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162"/>
      <c r="BZ1874" s="162"/>
      <c r="CA1874" s="162"/>
      <c r="CB1874" s="162"/>
      <c r="CC1874" s="162"/>
    </row>
    <row r="1875" spans="1:122" s="150" customFormat="1" ht="10.5" customHeight="1">
      <c r="A1875" s="1539" t="s">
        <v>6</v>
      </c>
      <c r="B1875" s="1652" t="s">
        <v>322</v>
      </c>
      <c r="C1875" s="1107"/>
      <c r="D1875" s="1190"/>
      <c r="E1875" s="55"/>
      <c r="F1875" s="59"/>
      <c r="G1875" s="59"/>
      <c r="H1875" s="329"/>
      <c r="I1875" s="59"/>
      <c r="J1875" s="59"/>
      <c r="K1875" s="59"/>
      <c r="L1875" s="59"/>
      <c r="M1875" s="59"/>
      <c r="N1875" s="329"/>
      <c r="O1875" s="59"/>
      <c r="P1875" s="59"/>
      <c r="Q1875" s="59"/>
      <c r="R1875" s="59"/>
      <c r="S1875" s="59"/>
      <c r="T1875" s="59"/>
      <c r="U1875" s="59"/>
      <c r="V1875" s="329"/>
      <c r="W1875" s="59"/>
      <c r="X1875" s="59"/>
      <c r="Y1875" s="59"/>
      <c r="Z1875" s="59"/>
      <c r="AA1875" s="59"/>
      <c r="AB1875" s="60"/>
      <c r="AC1875" s="438"/>
      <c r="AD1875" s="752"/>
      <c r="AE1875" s="749"/>
      <c r="AF1875" s="99"/>
      <c r="AG1875" s="99"/>
      <c r="AH1875" s="99"/>
      <c r="AI1875" s="99"/>
      <c r="AJ1875" s="99"/>
      <c r="AK1875" s="99"/>
      <c r="AL1875" s="99"/>
      <c r="AM1875" s="99"/>
      <c r="AN1875" s="99"/>
      <c r="AO1875" s="99"/>
      <c r="AP1875" s="99"/>
      <c r="AQ1875" s="99"/>
      <c r="AR1875" s="99"/>
      <c r="AS1875" s="99"/>
      <c r="AT1875" s="99"/>
      <c r="AU1875" s="99"/>
      <c r="AV1875" s="99"/>
      <c r="AW1875" s="99"/>
      <c r="AX1875" s="99"/>
      <c r="AY1875" s="99"/>
      <c r="AZ1875" s="99"/>
      <c r="BA1875" s="99"/>
      <c r="BB1875" s="99"/>
      <c r="BC1875" s="99"/>
      <c r="BD1875" s="99"/>
      <c r="BE1875" s="332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162"/>
      <c r="BZ1875" s="162"/>
      <c r="CA1875" s="162"/>
      <c r="CB1875" s="162"/>
    </row>
    <row r="1876" spans="1:122" s="1" customFormat="1" ht="10.5" customHeight="1">
      <c r="A1876" s="1540"/>
      <c r="B1876" s="1646"/>
      <c r="C1876" s="1486" t="s">
        <v>126</v>
      </c>
      <c r="D1876" s="131" t="s">
        <v>33</v>
      </c>
      <c r="E1876" s="1056">
        <v>201</v>
      </c>
      <c r="F1876" s="1056">
        <v>161</v>
      </c>
      <c r="G1876" s="1056">
        <v>148</v>
      </c>
      <c r="H1876" s="1057">
        <v>220</v>
      </c>
      <c r="I1876" s="1056">
        <v>211</v>
      </c>
      <c r="J1876" s="1056">
        <v>210</v>
      </c>
      <c r="K1876" s="1056">
        <v>189</v>
      </c>
      <c r="L1876" s="1056">
        <v>155</v>
      </c>
      <c r="M1876" s="1056">
        <v>96</v>
      </c>
      <c r="N1876" s="1057">
        <v>109</v>
      </c>
      <c r="O1876" s="1056">
        <v>56</v>
      </c>
      <c r="P1876" s="1056">
        <v>82</v>
      </c>
      <c r="Q1876" s="1056">
        <v>58</v>
      </c>
      <c r="R1876" s="1056">
        <v>77</v>
      </c>
      <c r="S1876" s="1056">
        <v>143</v>
      </c>
      <c r="T1876" s="1056">
        <v>155</v>
      </c>
      <c r="U1876" s="1056">
        <v>165</v>
      </c>
      <c r="V1876" s="1057">
        <v>115</v>
      </c>
      <c r="W1876" s="1056">
        <v>81</v>
      </c>
      <c r="X1876" s="1056">
        <v>85</v>
      </c>
      <c r="Y1876" s="1056">
        <v>87</v>
      </c>
      <c r="Z1876" s="1056">
        <v>168</v>
      </c>
      <c r="AA1876" s="1056">
        <v>261</v>
      </c>
      <c r="AB1876" s="1056">
        <v>305</v>
      </c>
      <c r="AC1876" s="330"/>
      <c r="AD1876" s="177"/>
      <c r="AE1876" s="452"/>
      <c r="AF1876" s="325"/>
      <c r="AG1876" s="332"/>
      <c r="AH1876" s="332"/>
      <c r="AI1876" s="332"/>
      <c r="AJ1876" s="332"/>
      <c r="AK1876" s="332"/>
      <c r="AL1876" s="332"/>
      <c r="AM1876" s="332"/>
      <c r="AN1876" s="332"/>
      <c r="AO1876" s="332"/>
      <c r="AP1876" s="332"/>
      <c r="AQ1876" s="332"/>
      <c r="AR1876" s="332"/>
      <c r="AS1876" s="332"/>
      <c r="AT1876" s="332"/>
      <c r="AU1876" s="332"/>
      <c r="AV1876" s="332"/>
      <c r="AW1876" s="332"/>
      <c r="AX1876" s="332"/>
      <c r="AY1876" s="332"/>
      <c r="AZ1876" s="332"/>
      <c r="BA1876" s="332"/>
      <c r="BB1876" s="332"/>
      <c r="BC1876" s="332"/>
      <c r="BD1876" s="332"/>
      <c r="BE1876" s="332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162"/>
      <c r="BZ1876" s="162"/>
      <c r="CA1876" s="162"/>
      <c r="CB1876" s="162"/>
      <c r="CC1876" s="162"/>
    </row>
    <row r="1877" spans="1:122" s="1" customFormat="1" ht="10.5" customHeight="1">
      <c r="A1877" s="1540"/>
      <c r="B1877" s="1646"/>
      <c r="C1877" s="1486" t="s">
        <v>553</v>
      </c>
      <c r="D1877" s="131" t="s">
        <v>116</v>
      </c>
      <c r="E1877" s="61">
        <f t="shared" ref="E1877:AB1877" si="1036">ROUND((AG1877-AF1877)*$AE1877,2)</f>
        <v>1.34</v>
      </c>
      <c r="F1877" s="61">
        <f t="shared" si="1036"/>
        <v>1.21</v>
      </c>
      <c r="G1877" s="61">
        <f t="shared" si="1036"/>
        <v>1.02</v>
      </c>
      <c r="H1877" s="420">
        <f t="shared" si="1036"/>
        <v>1.48</v>
      </c>
      <c r="I1877" s="61">
        <f t="shared" si="1036"/>
        <v>1.43</v>
      </c>
      <c r="J1877" s="61">
        <f t="shared" si="1036"/>
        <v>1.37</v>
      </c>
      <c r="K1877" s="61">
        <f t="shared" si="1036"/>
        <v>1.32</v>
      </c>
      <c r="L1877" s="61">
        <f t="shared" si="1036"/>
        <v>1.1100000000000001</v>
      </c>
      <c r="M1877" s="61">
        <f t="shared" si="1036"/>
        <v>0.7</v>
      </c>
      <c r="N1877" s="420">
        <f t="shared" si="1036"/>
        <v>0.79</v>
      </c>
      <c r="O1877" s="61">
        <f t="shared" si="1036"/>
        <v>0.4</v>
      </c>
      <c r="P1877" s="61">
        <f t="shared" si="1036"/>
        <v>0.57999999999999996</v>
      </c>
      <c r="Q1877" s="61">
        <f t="shared" si="1036"/>
        <v>0.47</v>
      </c>
      <c r="R1877" s="61">
        <f t="shared" si="1036"/>
        <v>0.56000000000000005</v>
      </c>
      <c r="S1877" s="61">
        <f t="shared" si="1036"/>
        <v>0.98</v>
      </c>
      <c r="T1877" s="61">
        <f t="shared" si="1036"/>
        <v>1.05</v>
      </c>
      <c r="U1877" s="61">
        <f t="shared" si="1036"/>
        <v>1.04</v>
      </c>
      <c r="V1877" s="420">
        <f t="shared" si="1036"/>
        <v>0.89</v>
      </c>
      <c r="W1877" s="61">
        <f t="shared" si="1036"/>
        <v>0.61</v>
      </c>
      <c r="X1877" s="61">
        <f t="shared" si="1036"/>
        <v>0.66</v>
      </c>
      <c r="Y1877" s="61">
        <f t="shared" si="1036"/>
        <v>0.55000000000000004</v>
      </c>
      <c r="Z1877" s="61">
        <f t="shared" si="1036"/>
        <v>1.1599999999999999</v>
      </c>
      <c r="AA1877" s="61">
        <f t="shared" si="1036"/>
        <v>1.88</v>
      </c>
      <c r="AB1877" s="62">
        <f t="shared" si="1036"/>
        <v>1.98</v>
      </c>
      <c r="AC1877" s="47">
        <f>(BD1877-AF1877)*AE1877</f>
        <v>24.562439999997149</v>
      </c>
      <c r="AD1877" s="50">
        <f>(BD1878-AF1878)*AE1877</f>
        <v>29.072160000000441</v>
      </c>
      <c r="AE1877" s="452">
        <v>3.6</v>
      </c>
      <c r="AF1877" s="981">
        <v>5604.2223000000004</v>
      </c>
      <c r="AG1877" s="981">
        <v>5604.5944</v>
      </c>
      <c r="AH1877" s="982">
        <v>5604.9292999999998</v>
      </c>
      <c r="AI1877" s="981">
        <v>5605.2115000000003</v>
      </c>
      <c r="AJ1877" s="981">
        <v>5605.6230999999998</v>
      </c>
      <c r="AK1877" s="981">
        <v>5606.0190000000002</v>
      </c>
      <c r="AL1877" s="1054">
        <v>5606.3991999999998</v>
      </c>
      <c r="AM1877" s="1054">
        <v>5606.7659000000003</v>
      </c>
      <c r="AN1877" s="1054">
        <v>5607.0733</v>
      </c>
      <c r="AO1877" s="1054">
        <v>5607.2677000000003</v>
      </c>
      <c r="AP1877" s="1054">
        <v>5607.4874</v>
      </c>
      <c r="AQ1877" s="1054">
        <v>5607.5994000000001</v>
      </c>
      <c r="AR1877" s="1054">
        <v>5607.7601000000004</v>
      </c>
      <c r="AS1877" s="1054">
        <v>5607.8909000000003</v>
      </c>
      <c r="AT1877" s="1054">
        <v>5608.0460999999996</v>
      </c>
      <c r="AU1877" s="1054">
        <v>5608.3176000000003</v>
      </c>
      <c r="AV1877" s="1054">
        <v>5608.6099000000004</v>
      </c>
      <c r="AW1877" s="1054">
        <v>5608.8977000000004</v>
      </c>
      <c r="AX1877" s="1054">
        <v>5609.1450999999997</v>
      </c>
      <c r="AY1877" s="1054">
        <v>5609.3154999999997</v>
      </c>
      <c r="AZ1877" s="1054">
        <v>5609.4979000000003</v>
      </c>
      <c r="BA1877" s="1054">
        <v>5609.6518999999998</v>
      </c>
      <c r="BB1877" s="1054">
        <v>5609.9737999999998</v>
      </c>
      <c r="BC1877" s="1054">
        <v>5610.4957000000004</v>
      </c>
      <c r="BD1877" s="1054">
        <v>5611.0451999999996</v>
      </c>
      <c r="BE1877" s="332"/>
      <c r="BF1877" s="332"/>
      <c r="BG1877" s="332"/>
      <c r="BH1877" s="332"/>
      <c r="BI1877" s="332"/>
      <c r="BJ1877" s="332"/>
      <c r="BK1877" s="332"/>
      <c r="BL1877" s="332"/>
      <c r="BM1877" s="332"/>
      <c r="BN1877" s="332"/>
      <c r="BO1877" s="332"/>
      <c r="BP1877" s="332"/>
      <c r="BQ1877" s="332"/>
      <c r="BR1877" s="332"/>
      <c r="BS1877" s="332"/>
      <c r="BT1877" s="332"/>
      <c r="BU1877" s="332"/>
      <c r="BV1877" s="332"/>
      <c r="BW1877" s="332"/>
      <c r="BX1877" s="332"/>
      <c r="BY1877" s="150"/>
      <c r="BZ1877" s="150"/>
      <c r="CA1877" s="150"/>
      <c r="CB1877" s="150"/>
      <c r="CC1877" s="150"/>
    </row>
    <row r="1878" spans="1:122" s="865" customFormat="1" ht="10.5" customHeight="1">
      <c r="A1878" s="1540"/>
      <c r="B1878" s="1646"/>
      <c r="C1878" s="1486" t="s">
        <v>553</v>
      </c>
      <c r="D1878" s="131" t="s">
        <v>117</v>
      </c>
      <c r="E1878" s="61">
        <f t="shared" ref="E1878:AB1878" si="1037">ROUND((AG1878-AF1878)*$AE1877,2)</f>
        <v>1.49</v>
      </c>
      <c r="F1878" s="48">
        <f t="shared" si="1037"/>
        <v>1.35</v>
      </c>
      <c r="G1878" s="48">
        <f t="shared" si="1037"/>
        <v>1.21</v>
      </c>
      <c r="H1878" s="331">
        <f t="shared" si="1037"/>
        <v>1.78</v>
      </c>
      <c r="I1878" s="48">
        <f t="shared" si="1037"/>
        <v>1.64</v>
      </c>
      <c r="J1878" s="48">
        <f t="shared" si="1037"/>
        <v>1.7</v>
      </c>
      <c r="K1878" s="48">
        <f t="shared" si="1037"/>
        <v>1.62</v>
      </c>
      <c r="L1878" s="48">
        <f t="shared" si="1037"/>
        <v>1.34</v>
      </c>
      <c r="M1878" s="48">
        <f t="shared" si="1037"/>
        <v>0.78</v>
      </c>
      <c r="N1878" s="331">
        <f t="shared" si="1037"/>
        <v>0.93</v>
      </c>
      <c r="O1878" s="48">
        <f t="shared" si="1037"/>
        <v>0.45</v>
      </c>
      <c r="P1878" s="48">
        <f t="shared" si="1037"/>
        <v>0.63</v>
      </c>
      <c r="Q1878" s="48">
        <f t="shared" si="1037"/>
        <v>0.43</v>
      </c>
      <c r="R1878" s="48">
        <f t="shared" si="1037"/>
        <v>0.64</v>
      </c>
      <c r="S1878" s="48">
        <f t="shared" si="1037"/>
        <v>1.18</v>
      </c>
      <c r="T1878" s="48">
        <f t="shared" si="1037"/>
        <v>1.32</v>
      </c>
      <c r="U1878" s="48">
        <f t="shared" si="1037"/>
        <v>1.35</v>
      </c>
      <c r="V1878" s="331">
        <f t="shared" si="1037"/>
        <v>1.04</v>
      </c>
      <c r="W1878" s="48">
        <f t="shared" si="1037"/>
        <v>0.62</v>
      </c>
      <c r="X1878" s="48">
        <f t="shared" si="1037"/>
        <v>0.69</v>
      </c>
      <c r="Y1878" s="48">
        <f t="shared" si="1037"/>
        <v>0.77</v>
      </c>
      <c r="Z1878" s="48">
        <f t="shared" si="1037"/>
        <v>1.49</v>
      </c>
      <c r="AA1878" s="48">
        <f t="shared" si="1037"/>
        <v>2.19</v>
      </c>
      <c r="AB1878" s="49">
        <f t="shared" si="1037"/>
        <v>2.44</v>
      </c>
      <c r="AC1878" s="47"/>
      <c r="AD1878" s="50"/>
      <c r="AE1878" s="452"/>
      <c r="AF1878" s="981">
        <v>7089.0533999999998</v>
      </c>
      <c r="AG1878" s="981">
        <v>7089.4660999999996</v>
      </c>
      <c r="AH1878" s="982">
        <v>7089.8419000000004</v>
      </c>
      <c r="AI1878" s="981">
        <v>7090.1779999999999</v>
      </c>
      <c r="AJ1878" s="981">
        <v>7090.6718000000001</v>
      </c>
      <c r="AK1878" s="981">
        <v>7091.1279000000004</v>
      </c>
      <c r="AL1878" s="1054">
        <v>7091.6009000000004</v>
      </c>
      <c r="AM1878" s="1054">
        <v>7092.0496000000003</v>
      </c>
      <c r="AN1878" s="1054">
        <v>7092.4205000000002</v>
      </c>
      <c r="AO1878" s="1054">
        <v>7092.6374999999998</v>
      </c>
      <c r="AP1878" s="1054">
        <v>7092.8958000000002</v>
      </c>
      <c r="AQ1878" s="1054">
        <v>7093.0218999999997</v>
      </c>
      <c r="AR1878" s="1054">
        <v>7093.1959999999999</v>
      </c>
      <c r="AS1878" s="1054">
        <v>7093.3154999999997</v>
      </c>
      <c r="AT1878" s="1054">
        <v>7093.4944999999998</v>
      </c>
      <c r="AU1878" s="1054">
        <v>7093.8229000000001</v>
      </c>
      <c r="AV1878" s="1054">
        <v>7094.1899000000003</v>
      </c>
      <c r="AW1878" s="1054">
        <v>7094.5644000000002</v>
      </c>
      <c r="AX1878" s="1054">
        <v>7094.8540000000003</v>
      </c>
      <c r="AY1878" s="1054">
        <v>7095.0259999999998</v>
      </c>
      <c r="AZ1878" s="1054">
        <v>7095.2178999999996</v>
      </c>
      <c r="BA1878" s="1054">
        <v>7095.4314999999997</v>
      </c>
      <c r="BB1878" s="1054">
        <v>7095.8440000000001</v>
      </c>
      <c r="BC1878" s="1054">
        <v>7096.4521000000004</v>
      </c>
      <c r="BD1878" s="1054">
        <v>7097.1289999999999</v>
      </c>
      <c r="BE1878" s="332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162"/>
      <c r="BZ1878" s="162"/>
      <c r="CA1878" s="162"/>
      <c r="CB1878" s="162"/>
      <c r="CC1878" s="162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</row>
    <row r="1879" spans="1:122" s="1" customFormat="1" ht="10.5" customHeight="1" thickBot="1">
      <c r="A1879" s="1541"/>
      <c r="B1879" s="1653"/>
      <c r="C1879" s="271"/>
      <c r="D1879" s="236" t="s">
        <v>41</v>
      </c>
      <c r="E1879" s="52">
        <f t="shared" ref="E1879:AB1879" si="1038">E1878/E1877</f>
        <v>1.1119402985074627</v>
      </c>
      <c r="F1879" s="52">
        <f t="shared" si="1038"/>
        <v>1.115702479338843</v>
      </c>
      <c r="G1879" s="52">
        <f t="shared" si="1038"/>
        <v>1.1862745098039216</v>
      </c>
      <c r="H1879" s="365">
        <f t="shared" si="1038"/>
        <v>1.2027027027027026</v>
      </c>
      <c r="I1879" s="52">
        <f t="shared" si="1038"/>
        <v>1.1468531468531469</v>
      </c>
      <c r="J1879" s="52">
        <f t="shared" si="1038"/>
        <v>1.2408759124087589</v>
      </c>
      <c r="K1879" s="52">
        <f t="shared" si="1038"/>
        <v>1.2272727272727273</v>
      </c>
      <c r="L1879" s="52">
        <f t="shared" si="1038"/>
        <v>1.2072072072072071</v>
      </c>
      <c r="M1879" s="52">
        <f t="shared" si="1038"/>
        <v>1.1142857142857143</v>
      </c>
      <c r="N1879" s="365">
        <f t="shared" si="1038"/>
        <v>1.1772151898734178</v>
      </c>
      <c r="O1879" s="52">
        <f t="shared" si="1038"/>
        <v>1.125</v>
      </c>
      <c r="P1879" s="52">
        <f t="shared" si="1038"/>
        <v>1.0862068965517242</v>
      </c>
      <c r="Q1879" s="52">
        <f t="shared" si="1038"/>
        <v>0.91489361702127658</v>
      </c>
      <c r="R1879" s="52">
        <f t="shared" si="1038"/>
        <v>1.1428571428571428</v>
      </c>
      <c r="S1879" s="52">
        <f t="shared" si="1038"/>
        <v>1.2040816326530612</v>
      </c>
      <c r="T1879" s="52">
        <f t="shared" si="1038"/>
        <v>1.2571428571428571</v>
      </c>
      <c r="U1879" s="52">
        <f t="shared" si="1038"/>
        <v>1.2980769230769231</v>
      </c>
      <c r="V1879" s="365">
        <f t="shared" si="1038"/>
        <v>1.1685393258426966</v>
      </c>
      <c r="W1879" s="52">
        <f t="shared" si="1038"/>
        <v>1.0163934426229508</v>
      </c>
      <c r="X1879" s="52">
        <f t="shared" si="1038"/>
        <v>1.0454545454545454</v>
      </c>
      <c r="Y1879" s="52">
        <f t="shared" si="1038"/>
        <v>1.4</v>
      </c>
      <c r="Z1879" s="52">
        <f t="shared" si="1038"/>
        <v>1.2844827586206897</v>
      </c>
      <c r="AA1879" s="52">
        <f t="shared" si="1038"/>
        <v>1.1648936170212767</v>
      </c>
      <c r="AB1879" s="53">
        <f t="shared" si="1038"/>
        <v>1.2323232323232323</v>
      </c>
      <c r="AC1879" s="47"/>
      <c r="AD1879" s="50"/>
      <c r="AE1879" s="58"/>
      <c r="AF1879" s="332"/>
      <c r="AG1879" s="332"/>
      <c r="AH1879" s="332"/>
      <c r="AI1879" s="332"/>
      <c r="AJ1879" s="332"/>
      <c r="AK1879" s="332"/>
      <c r="AL1879" s="332"/>
      <c r="AM1879" s="332"/>
      <c r="AN1879" s="332"/>
      <c r="AO1879" s="332"/>
      <c r="AP1879" s="332"/>
      <c r="AQ1879" s="332"/>
      <c r="AR1879" s="332"/>
      <c r="AS1879" s="332"/>
      <c r="AT1879" s="332"/>
      <c r="AU1879" s="332"/>
      <c r="AV1879" s="332"/>
      <c r="AW1879" s="332"/>
      <c r="AX1879" s="332"/>
      <c r="AY1879" s="332"/>
      <c r="AZ1879" s="332"/>
      <c r="BA1879" s="332"/>
      <c r="BB1879" s="332"/>
      <c r="BC1879" s="332"/>
      <c r="BD1879" s="332"/>
      <c r="BE1879" s="332"/>
      <c r="BF1879" s="332"/>
      <c r="BG1879" s="332"/>
      <c r="BH1879" s="332"/>
      <c r="BI1879" s="332"/>
      <c r="BJ1879" s="332"/>
      <c r="BK1879" s="332"/>
      <c r="BL1879" s="332"/>
      <c r="BM1879" s="332"/>
      <c r="BN1879" s="332"/>
      <c r="BO1879" s="332"/>
      <c r="BP1879" s="332"/>
      <c r="BQ1879" s="332"/>
      <c r="BR1879" s="332"/>
      <c r="BS1879" s="332"/>
      <c r="BT1879" s="332"/>
      <c r="BU1879" s="332"/>
      <c r="BV1879" s="332"/>
      <c r="BW1879" s="332"/>
      <c r="BX1879" s="332"/>
      <c r="BY1879" s="150"/>
      <c r="BZ1879" s="150"/>
      <c r="CA1879" s="150"/>
      <c r="CB1879" s="150"/>
      <c r="CC1879" s="162"/>
    </row>
    <row r="1880" spans="1:122" s="1" customFormat="1" ht="10.5" customHeight="1">
      <c r="A1880" s="1539" t="s">
        <v>95</v>
      </c>
      <c r="B1880" s="1652" t="s">
        <v>343</v>
      </c>
      <c r="C1880" s="1107"/>
      <c r="D1880" s="1190"/>
      <c r="E1880" s="55"/>
      <c r="F1880" s="59"/>
      <c r="G1880" s="59"/>
      <c r="H1880" s="329"/>
      <c r="I1880" s="59"/>
      <c r="J1880" s="59"/>
      <c r="K1880" s="59"/>
      <c r="L1880" s="59"/>
      <c r="M1880" s="59"/>
      <c r="N1880" s="329"/>
      <c r="O1880" s="59"/>
      <c r="P1880" s="59"/>
      <c r="Q1880" s="59"/>
      <c r="R1880" s="59"/>
      <c r="S1880" s="59"/>
      <c r="T1880" s="59"/>
      <c r="U1880" s="59"/>
      <c r="V1880" s="329"/>
      <c r="W1880" s="59"/>
      <c r="X1880" s="59"/>
      <c r="Y1880" s="59"/>
      <c r="Z1880" s="59"/>
      <c r="AA1880" s="59"/>
      <c r="AB1880" s="60"/>
      <c r="AC1880" s="47"/>
      <c r="AD1880" s="50"/>
      <c r="AE1880" s="58"/>
      <c r="AF1880" s="332"/>
      <c r="AG1880" s="332"/>
      <c r="AH1880" s="332"/>
      <c r="AI1880" s="332"/>
      <c r="AJ1880" s="332"/>
      <c r="AK1880" s="332"/>
      <c r="AL1880" s="332"/>
      <c r="AM1880" s="332"/>
      <c r="AN1880" s="332"/>
      <c r="AO1880" s="332"/>
      <c r="AP1880" s="332"/>
      <c r="AQ1880" s="332"/>
      <c r="AR1880" s="332"/>
      <c r="AS1880" s="332"/>
      <c r="AT1880" s="332"/>
      <c r="AU1880" s="332"/>
      <c r="AV1880" s="332"/>
      <c r="AW1880" s="332"/>
      <c r="AX1880" s="332"/>
      <c r="AY1880" s="332"/>
      <c r="AZ1880" s="332"/>
      <c r="BA1880" s="332"/>
      <c r="BB1880" s="332"/>
      <c r="BC1880" s="332"/>
      <c r="BD1880" s="332"/>
      <c r="BE1880" s="332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162"/>
      <c r="BZ1880" s="162"/>
      <c r="CA1880" s="162"/>
      <c r="CB1880" s="162"/>
      <c r="CC1880" s="162"/>
    </row>
    <row r="1881" spans="1:122" s="1" customFormat="1" ht="10.5" customHeight="1">
      <c r="A1881" s="1540"/>
      <c r="B1881" s="1646"/>
      <c r="C1881" s="1486" t="s">
        <v>126</v>
      </c>
      <c r="D1881" s="131" t="s">
        <v>33</v>
      </c>
      <c r="E1881" s="1056">
        <v>210</v>
      </c>
      <c r="F1881" s="1056">
        <v>114</v>
      </c>
      <c r="G1881" s="1056">
        <v>190</v>
      </c>
      <c r="H1881" s="1057">
        <v>210</v>
      </c>
      <c r="I1881" s="1056">
        <v>212</v>
      </c>
      <c r="J1881" s="1056">
        <v>270</v>
      </c>
      <c r="K1881" s="1056">
        <v>190</v>
      </c>
      <c r="L1881" s="1056">
        <v>152</v>
      </c>
      <c r="M1881" s="1056">
        <v>140</v>
      </c>
      <c r="N1881" s="1057">
        <v>60</v>
      </c>
      <c r="O1881" s="1056">
        <v>62</v>
      </c>
      <c r="P1881" s="1056">
        <v>190</v>
      </c>
      <c r="Q1881" s="1056">
        <v>150</v>
      </c>
      <c r="R1881" s="1056">
        <v>145</v>
      </c>
      <c r="S1881" s="1056">
        <v>160</v>
      </c>
      <c r="T1881" s="1056">
        <v>125</v>
      </c>
      <c r="U1881" s="1056">
        <v>100</v>
      </c>
      <c r="V1881" s="1057">
        <v>90</v>
      </c>
      <c r="W1881" s="1056">
        <v>73</v>
      </c>
      <c r="X1881" s="1056">
        <v>95</v>
      </c>
      <c r="Y1881" s="1056">
        <v>105</v>
      </c>
      <c r="Z1881" s="1056">
        <v>225</v>
      </c>
      <c r="AA1881" s="1056">
        <v>115</v>
      </c>
      <c r="AB1881" s="1056">
        <v>140</v>
      </c>
      <c r="AC1881" s="330"/>
      <c r="AD1881" s="177"/>
      <c r="AE1881" s="58"/>
      <c r="AF1881" s="99"/>
      <c r="AG1881" s="99"/>
      <c r="AH1881" s="99"/>
      <c r="AI1881" s="99"/>
      <c r="AJ1881" s="99"/>
      <c r="AK1881" s="99"/>
      <c r="AL1881" s="99"/>
      <c r="AM1881" s="99"/>
      <c r="AN1881" s="99"/>
      <c r="AO1881" s="99"/>
      <c r="AP1881" s="99"/>
      <c r="AQ1881" s="99"/>
      <c r="AR1881" s="99"/>
      <c r="AS1881" s="99"/>
      <c r="AT1881" s="99"/>
      <c r="AU1881" s="99"/>
      <c r="AV1881" s="99"/>
      <c r="AW1881" s="99"/>
      <c r="AX1881" s="99"/>
      <c r="AY1881" s="99"/>
      <c r="AZ1881" s="99"/>
      <c r="BA1881" s="99"/>
      <c r="BB1881" s="99"/>
      <c r="BC1881" s="99"/>
      <c r="BD1881" s="99"/>
      <c r="BE1881" s="332"/>
      <c r="BF1881" s="325"/>
      <c r="BG1881" s="325"/>
      <c r="BH1881" s="325"/>
      <c r="BI1881" s="325"/>
      <c r="BJ1881" s="325"/>
      <c r="BK1881" s="325"/>
      <c r="BL1881" s="325"/>
      <c r="BM1881" s="325"/>
      <c r="BN1881" s="325"/>
      <c r="BO1881" s="325"/>
      <c r="BP1881" s="325"/>
      <c r="BQ1881" s="325"/>
      <c r="BR1881" s="325"/>
      <c r="BS1881" s="325"/>
      <c r="BT1881" s="325"/>
      <c r="BU1881" s="325"/>
      <c r="BV1881" s="325"/>
      <c r="BW1881" s="325"/>
      <c r="BX1881" s="325"/>
      <c r="BY1881" s="162"/>
      <c r="BZ1881" s="162"/>
      <c r="CA1881" s="162"/>
      <c r="CB1881" s="162"/>
      <c r="CC1881" s="162"/>
    </row>
    <row r="1882" spans="1:122" s="1" customFormat="1" ht="10.5" customHeight="1">
      <c r="A1882" s="1540"/>
      <c r="B1882" s="1646"/>
      <c r="C1882" s="1486" t="s">
        <v>553</v>
      </c>
      <c r="D1882" s="131" t="s">
        <v>116</v>
      </c>
      <c r="E1882" s="61">
        <f t="shared" ref="E1882:AB1882" si="1039">ROUND((AG1882-AF1882)*$AE1882,2)</f>
        <v>1.53</v>
      </c>
      <c r="F1882" s="61">
        <f t="shared" si="1039"/>
        <v>0.94</v>
      </c>
      <c r="G1882" s="61">
        <f t="shared" si="1039"/>
        <v>1.33</v>
      </c>
      <c r="H1882" s="420">
        <f t="shared" si="1039"/>
        <v>1.55</v>
      </c>
      <c r="I1882" s="61">
        <f t="shared" si="1039"/>
        <v>1.62</v>
      </c>
      <c r="J1882" s="61">
        <f t="shared" si="1039"/>
        <v>1.68</v>
      </c>
      <c r="K1882" s="61">
        <f t="shared" si="1039"/>
        <v>1.36</v>
      </c>
      <c r="L1882" s="61">
        <f t="shared" si="1039"/>
        <v>1.1200000000000001</v>
      </c>
      <c r="M1882" s="61">
        <f t="shared" si="1039"/>
        <v>0.92</v>
      </c>
      <c r="N1882" s="420">
        <f t="shared" si="1039"/>
        <v>0.46</v>
      </c>
      <c r="O1882" s="61">
        <f t="shared" si="1039"/>
        <v>0.51</v>
      </c>
      <c r="P1882" s="61">
        <f t="shared" si="1039"/>
        <v>1.35</v>
      </c>
      <c r="Q1882" s="61">
        <f t="shared" si="1039"/>
        <v>1.08</v>
      </c>
      <c r="R1882" s="61">
        <f t="shared" si="1039"/>
        <v>0.94</v>
      </c>
      <c r="S1882" s="61">
        <f t="shared" si="1039"/>
        <v>1.1299999999999999</v>
      </c>
      <c r="T1882" s="61">
        <f t="shared" si="1039"/>
        <v>0.88</v>
      </c>
      <c r="U1882" s="61">
        <f t="shared" si="1039"/>
        <v>0.73</v>
      </c>
      <c r="V1882" s="420">
        <f t="shared" si="1039"/>
        <v>0.66</v>
      </c>
      <c r="W1882" s="61">
        <f t="shared" si="1039"/>
        <v>0.57999999999999996</v>
      </c>
      <c r="X1882" s="61">
        <f t="shared" si="1039"/>
        <v>0.68</v>
      </c>
      <c r="Y1882" s="61">
        <f t="shared" si="1039"/>
        <v>0.81</v>
      </c>
      <c r="Z1882" s="61">
        <f t="shared" si="1039"/>
        <v>1.78</v>
      </c>
      <c r="AA1882" s="61">
        <f t="shared" si="1039"/>
        <v>0.89</v>
      </c>
      <c r="AB1882" s="62">
        <f t="shared" si="1039"/>
        <v>1.0900000000000001</v>
      </c>
      <c r="AC1882" s="47">
        <f>(BD1882-AF1882)*AE1882</f>
        <v>25.613999999999216</v>
      </c>
      <c r="AD1882" s="50">
        <f>(BD1883-AF1883)*AE1882</f>
        <v>27.276840000000085</v>
      </c>
      <c r="AE1882" s="452">
        <v>3.6</v>
      </c>
      <c r="AF1882" s="981">
        <v>5428.7837</v>
      </c>
      <c r="AG1882" s="981">
        <v>5429.2080999999998</v>
      </c>
      <c r="AH1882" s="982">
        <v>5429.4683000000005</v>
      </c>
      <c r="AI1882" s="981">
        <v>5429.8383000000003</v>
      </c>
      <c r="AJ1882" s="981">
        <v>5430.2683999999999</v>
      </c>
      <c r="AK1882" s="981">
        <v>5430.7190000000001</v>
      </c>
      <c r="AL1882" s="1054">
        <v>5431.1845999999996</v>
      </c>
      <c r="AM1882" s="1054">
        <v>5431.5631999999996</v>
      </c>
      <c r="AN1882" s="1054">
        <v>5431.8735999999999</v>
      </c>
      <c r="AO1882" s="1054">
        <v>5432.1304</v>
      </c>
      <c r="AP1882" s="1054">
        <v>5432.2579999999998</v>
      </c>
      <c r="AQ1882" s="1054">
        <v>5432.4002</v>
      </c>
      <c r="AR1882" s="1054">
        <v>5432.7748000000001</v>
      </c>
      <c r="AS1882" s="1054">
        <v>5433.0740999999998</v>
      </c>
      <c r="AT1882" s="1054">
        <v>5433.335</v>
      </c>
      <c r="AU1882" s="1054">
        <v>5433.6478999999999</v>
      </c>
      <c r="AV1882" s="1054">
        <v>5433.8919999999998</v>
      </c>
      <c r="AW1882" s="1054">
        <v>5434.0946999999996</v>
      </c>
      <c r="AX1882" s="1054">
        <v>5434.2779</v>
      </c>
      <c r="AY1882" s="1054">
        <v>5434.4377999999997</v>
      </c>
      <c r="AZ1882" s="1054">
        <v>5434.6256999999996</v>
      </c>
      <c r="BA1882" s="1054">
        <v>5434.8510999999999</v>
      </c>
      <c r="BB1882" s="1054">
        <v>5435.3468000000003</v>
      </c>
      <c r="BC1882" s="1054">
        <v>5435.5950000000003</v>
      </c>
      <c r="BD1882" s="1054">
        <v>5435.8986999999997</v>
      </c>
      <c r="BE1882" s="332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162"/>
      <c r="BZ1882" s="162"/>
      <c r="CA1882" s="162"/>
      <c r="CB1882" s="162"/>
      <c r="CC1882" s="150"/>
    </row>
    <row r="1883" spans="1:122" s="865" customFormat="1" ht="10.5" customHeight="1">
      <c r="A1883" s="1540"/>
      <c r="B1883" s="1646"/>
      <c r="C1883" s="1486" t="s">
        <v>553</v>
      </c>
      <c r="D1883" s="131" t="s">
        <v>117</v>
      </c>
      <c r="E1883" s="61">
        <f t="shared" ref="E1883:AB1883" si="1040">ROUND((AG1883-AF1883)*$AE1882,2)</f>
        <v>1.61</v>
      </c>
      <c r="F1883" s="48">
        <f t="shared" si="1040"/>
        <v>0.97</v>
      </c>
      <c r="G1883" s="48">
        <f t="shared" si="1040"/>
        <v>1.51</v>
      </c>
      <c r="H1883" s="331">
        <f t="shared" si="1040"/>
        <v>1.61</v>
      </c>
      <c r="I1883" s="48">
        <f t="shared" si="1040"/>
        <v>1.73</v>
      </c>
      <c r="J1883" s="48">
        <f t="shared" si="1040"/>
        <v>1.71</v>
      </c>
      <c r="K1883" s="48">
        <f t="shared" si="1040"/>
        <v>1.41</v>
      </c>
      <c r="L1883" s="48">
        <f t="shared" si="1040"/>
        <v>1.18</v>
      </c>
      <c r="M1883" s="48">
        <f t="shared" si="1040"/>
        <v>1.1499999999999999</v>
      </c>
      <c r="N1883" s="331">
        <f t="shared" si="1040"/>
        <v>0.48</v>
      </c>
      <c r="O1883" s="48">
        <f t="shared" si="1040"/>
        <v>0.48</v>
      </c>
      <c r="P1883" s="48">
        <f t="shared" si="1040"/>
        <v>1.46</v>
      </c>
      <c r="Q1883" s="48">
        <f t="shared" si="1040"/>
        <v>1.27</v>
      </c>
      <c r="R1883" s="48">
        <f t="shared" si="1040"/>
        <v>1.2</v>
      </c>
      <c r="S1883" s="48">
        <f t="shared" si="1040"/>
        <v>1.23</v>
      </c>
      <c r="T1883" s="48">
        <f t="shared" si="1040"/>
        <v>1.01</v>
      </c>
      <c r="U1883" s="48">
        <f t="shared" si="1040"/>
        <v>0.88</v>
      </c>
      <c r="V1883" s="331">
        <f t="shared" si="1040"/>
        <v>0.85</v>
      </c>
      <c r="W1883" s="48">
        <f t="shared" si="1040"/>
        <v>0.67</v>
      </c>
      <c r="X1883" s="48">
        <f t="shared" si="1040"/>
        <v>0.75</v>
      </c>
      <c r="Y1883" s="48">
        <f t="shared" si="1040"/>
        <v>0.72</v>
      </c>
      <c r="Z1883" s="48">
        <f t="shared" si="1040"/>
        <v>1.58</v>
      </c>
      <c r="AA1883" s="48">
        <f t="shared" si="1040"/>
        <v>0.82</v>
      </c>
      <c r="AB1883" s="49">
        <f t="shared" si="1040"/>
        <v>1.01</v>
      </c>
      <c r="AC1883" s="47"/>
      <c r="AD1883" s="50"/>
      <c r="AE1883" s="452"/>
      <c r="AF1883" s="981">
        <v>7161.5483000000004</v>
      </c>
      <c r="AG1883" s="981">
        <v>7161.9952000000003</v>
      </c>
      <c r="AH1883" s="982">
        <v>7162.2658000000001</v>
      </c>
      <c r="AI1883" s="981">
        <v>7162.6840000000002</v>
      </c>
      <c r="AJ1883" s="981">
        <v>7163.1316999999999</v>
      </c>
      <c r="AK1883" s="981">
        <v>7163.6122999999998</v>
      </c>
      <c r="AL1883" s="1054">
        <v>7164.0865999999996</v>
      </c>
      <c r="AM1883" s="1054">
        <v>7164.4789000000001</v>
      </c>
      <c r="AN1883" s="1054">
        <v>7164.8058000000001</v>
      </c>
      <c r="AO1883" s="1054">
        <v>7165.1239999999998</v>
      </c>
      <c r="AP1883" s="1054">
        <v>7165.2561999999998</v>
      </c>
      <c r="AQ1883" s="1054">
        <v>7165.3905000000004</v>
      </c>
      <c r="AR1883" s="1054">
        <v>7165.7965000000004</v>
      </c>
      <c r="AS1883" s="1054">
        <v>7166.1487999999999</v>
      </c>
      <c r="AT1883" s="1054">
        <v>7166.4817000000003</v>
      </c>
      <c r="AU1883" s="1054">
        <v>7166.8233</v>
      </c>
      <c r="AV1883" s="1054">
        <v>7167.1039000000001</v>
      </c>
      <c r="AW1883" s="1054">
        <v>7167.3496999999998</v>
      </c>
      <c r="AX1883" s="1054">
        <v>7167.5848999999998</v>
      </c>
      <c r="AY1883" s="1054">
        <v>7167.7705999999998</v>
      </c>
      <c r="AZ1883" s="1054">
        <v>7167.9781000000003</v>
      </c>
      <c r="BA1883" s="1054">
        <v>7168.1794</v>
      </c>
      <c r="BB1883" s="1054">
        <v>7168.6187</v>
      </c>
      <c r="BC1883" s="1054">
        <v>7168.8458000000001</v>
      </c>
      <c r="BD1883" s="1054">
        <v>7169.1252000000004</v>
      </c>
      <c r="BE1883" s="332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162"/>
      <c r="BZ1883" s="162"/>
      <c r="CA1883" s="162"/>
      <c r="CB1883" s="162"/>
      <c r="CC1883" s="150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</row>
    <row r="1884" spans="1:122" s="1" customFormat="1" ht="10.5" customHeight="1" thickBot="1">
      <c r="A1884" s="1541"/>
      <c r="B1884" s="1653"/>
      <c r="C1884" s="271"/>
      <c r="D1884" s="236" t="s">
        <v>41</v>
      </c>
      <c r="E1884" s="81">
        <f t="shared" ref="E1884:AB1884" si="1041">E1883/E1882</f>
        <v>1.0522875816993464</v>
      </c>
      <c r="F1884" s="81">
        <f t="shared" si="1041"/>
        <v>1.0319148936170213</v>
      </c>
      <c r="G1884" s="81">
        <f t="shared" si="1041"/>
        <v>1.1353383458646615</v>
      </c>
      <c r="H1884" s="421">
        <f t="shared" si="1041"/>
        <v>1.0387096774193549</v>
      </c>
      <c r="I1884" s="81">
        <f t="shared" si="1041"/>
        <v>1.0679012345679011</v>
      </c>
      <c r="J1884" s="81">
        <f t="shared" si="1041"/>
        <v>1.0178571428571428</v>
      </c>
      <c r="K1884" s="81">
        <f t="shared" si="1041"/>
        <v>1.0367647058823528</v>
      </c>
      <c r="L1884" s="81">
        <f t="shared" si="1041"/>
        <v>1.0535714285714284</v>
      </c>
      <c r="M1884" s="81">
        <f t="shared" si="1041"/>
        <v>1.2499999999999998</v>
      </c>
      <c r="N1884" s="421">
        <f t="shared" si="1041"/>
        <v>1.0434782608695652</v>
      </c>
      <c r="O1884" s="81">
        <f t="shared" si="1041"/>
        <v>0.94117647058823528</v>
      </c>
      <c r="P1884" s="81">
        <f t="shared" si="1041"/>
        <v>1.0814814814814815</v>
      </c>
      <c r="Q1884" s="81">
        <f t="shared" si="1041"/>
        <v>1.1759259259259258</v>
      </c>
      <c r="R1884" s="81">
        <f t="shared" si="1041"/>
        <v>1.2765957446808511</v>
      </c>
      <c r="S1884" s="81">
        <f t="shared" si="1041"/>
        <v>1.0884955752212391</v>
      </c>
      <c r="T1884" s="81">
        <f t="shared" si="1041"/>
        <v>1.1477272727272727</v>
      </c>
      <c r="U1884" s="81">
        <f t="shared" si="1041"/>
        <v>1.2054794520547945</v>
      </c>
      <c r="V1884" s="421">
        <f t="shared" si="1041"/>
        <v>1.2878787878787878</v>
      </c>
      <c r="W1884" s="81">
        <f t="shared" si="1041"/>
        <v>1.1551724137931036</v>
      </c>
      <c r="X1884" s="81">
        <f t="shared" si="1041"/>
        <v>1.1029411764705881</v>
      </c>
      <c r="Y1884" s="81">
        <f t="shared" si="1041"/>
        <v>0.88888888888888884</v>
      </c>
      <c r="Z1884" s="81">
        <f t="shared" si="1041"/>
        <v>0.88764044943820231</v>
      </c>
      <c r="AA1884" s="81">
        <f t="shared" si="1041"/>
        <v>0.92134831460674149</v>
      </c>
      <c r="AB1884" s="82">
        <f t="shared" si="1041"/>
        <v>0.92660550458715585</v>
      </c>
      <c r="AC1884" s="47"/>
      <c r="AD1884" s="50"/>
      <c r="AE1884" s="452"/>
      <c r="AF1884" s="332"/>
      <c r="AG1884" s="332"/>
      <c r="AH1884" s="332"/>
      <c r="AI1884" s="332"/>
      <c r="AJ1884" s="332"/>
      <c r="AK1884" s="332"/>
      <c r="AL1884" s="332"/>
      <c r="AM1884" s="332"/>
      <c r="AN1884" s="332"/>
      <c r="AO1884" s="332"/>
      <c r="AP1884" s="332"/>
      <c r="AQ1884" s="332"/>
      <c r="AR1884" s="332"/>
      <c r="AS1884" s="332"/>
      <c r="AT1884" s="332"/>
      <c r="AU1884" s="332"/>
      <c r="AV1884" s="332"/>
      <c r="AW1884" s="332"/>
      <c r="AX1884" s="332"/>
      <c r="AY1884" s="332"/>
      <c r="AZ1884" s="332"/>
      <c r="BA1884" s="332"/>
      <c r="BB1884" s="332"/>
      <c r="BC1884" s="332"/>
      <c r="BD1884" s="332"/>
      <c r="BE1884" s="332"/>
      <c r="BF1884" s="332"/>
      <c r="BG1884" s="332"/>
      <c r="BH1884" s="332"/>
      <c r="BI1884" s="332"/>
      <c r="BJ1884" s="332"/>
      <c r="BK1884" s="332"/>
      <c r="BL1884" s="332"/>
      <c r="BM1884" s="332"/>
      <c r="BN1884" s="332"/>
      <c r="BO1884" s="332"/>
      <c r="BP1884" s="332"/>
      <c r="BQ1884" s="332"/>
      <c r="BR1884" s="332"/>
      <c r="BS1884" s="332"/>
      <c r="BT1884" s="332"/>
      <c r="BU1884" s="332"/>
      <c r="BV1884" s="332"/>
      <c r="BW1884" s="332"/>
      <c r="BX1884" s="332"/>
      <c r="BY1884" s="150"/>
      <c r="BZ1884" s="150"/>
      <c r="CA1884" s="150"/>
      <c r="CB1884" s="150"/>
      <c r="CC1884" s="150"/>
    </row>
    <row r="1885" spans="1:122" s="1" customFormat="1" ht="10.5" customHeight="1">
      <c r="A1885" s="1539" t="s">
        <v>7</v>
      </c>
      <c r="B1885" s="1542" t="s">
        <v>696</v>
      </c>
      <c r="C1885" s="217"/>
      <c r="D1885" s="1241"/>
      <c r="E1885" s="1151"/>
      <c r="F1885" s="1151"/>
      <c r="G1885" s="1151"/>
      <c r="H1885" s="1152"/>
      <c r="I1885" s="1151"/>
      <c r="J1885" s="1151"/>
      <c r="K1885" s="1151"/>
      <c r="L1885" s="1151"/>
      <c r="M1885" s="1151"/>
      <c r="N1885" s="1152"/>
      <c r="O1885" s="1151"/>
      <c r="P1885" s="1151"/>
      <c r="Q1885" s="1151"/>
      <c r="R1885" s="1151"/>
      <c r="S1885" s="1151"/>
      <c r="T1885" s="1151"/>
      <c r="U1885" s="1151"/>
      <c r="V1885" s="1152"/>
      <c r="W1885" s="1151"/>
      <c r="X1885" s="1151"/>
      <c r="Y1885" s="1151"/>
      <c r="Z1885" s="1151"/>
      <c r="AA1885" s="1151"/>
      <c r="AB1885" s="1208"/>
      <c r="AC1885" s="747"/>
      <c r="AD1885" s="748"/>
      <c r="AE1885" s="1207"/>
      <c r="AF1885" s="332"/>
      <c r="AG1885" s="332"/>
      <c r="AH1885" s="332"/>
      <c r="AI1885" s="332"/>
      <c r="AJ1885" s="332"/>
      <c r="AK1885" s="332"/>
      <c r="AL1885" s="332"/>
      <c r="AM1885" s="332"/>
      <c r="AN1885" s="332"/>
      <c r="AO1885" s="332"/>
      <c r="AP1885" s="332"/>
      <c r="AQ1885" s="332"/>
      <c r="AR1885" s="332"/>
      <c r="AS1885" s="332"/>
      <c r="AT1885" s="332"/>
      <c r="AU1885" s="332"/>
      <c r="AV1885" s="332"/>
      <c r="AW1885" s="332"/>
      <c r="AX1885" s="332"/>
      <c r="AY1885" s="332"/>
      <c r="AZ1885" s="332"/>
      <c r="BA1885" s="332"/>
      <c r="BB1885" s="332"/>
      <c r="BC1885" s="332"/>
      <c r="BD1885" s="332"/>
      <c r="BE1885" s="332"/>
      <c r="BF1885" s="332"/>
      <c r="BG1885" s="332"/>
      <c r="BH1885" s="332"/>
      <c r="BI1885" s="332"/>
      <c r="BJ1885" s="332"/>
      <c r="BK1885" s="332"/>
      <c r="BL1885" s="332"/>
      <c r="BM1885" s="332"/>
      <c r="BN1885" s="332"/>
      <c r="BO1885" s="332"/>
      <c r="BP1885" s="332"/>
      <c r="BQ1885" s="332"/>
      <c r="BR1885" s="332"/>
      <c r="BS1885" s="332"/>
      <c r="BT1885" s="332"/>
      <c r="BU1885" s="332"/>
      <c r="BV1885" s="332"/>
      <c r="BW1885" s="332"/>
      <c r="BX1885" s="332"/>
      <c r="BY1885" s="150"/>
      <c r="BZ1885" s="150"/>
      <c r="CA1885" s="150"/>
      <c r="CB1885" s="150"/>
      <c r="CC1885" s="150"/>
    </row>
    <row r="1886" spans="1:122" s="150" customFormat="1" ht="10.5" customHeight="1">
      <c r="A1886" s="1540"/>
      <c r="B1886" s="1543"/>
      <c r="C1886" s="1486" t="s">
        <v>129</v>
      </c>
      <c r="D1886" s="1241" t="s">
        <v>33</v>
      </c>
      <c r="E1886" s="728">
        <f t="shared" ref="E1886:AB1886" si="1042">ROUND(SQRT(E1887^2+E1888^2)*1000/(1.73*E1843),0)</f>
        <v>1</v>
      </c>
      <c r="F1886" s="728">
        <f t="shared" si="1042"/>
        <v>1</v>
      </c>
      <c r="G1886" s="728">
        <f t="shared" si="1042"/>
        <v>1</v>
      </c>
      <c r="H1886" s="773">
        <f t="shared" si="1042"/>
        <v>1</v>
      </c>
      <c r="I1886" s="728">
        <f t="shared" si="1042"/>
        <v>1</v>
      </c>
      <c r="J1886" s="728">
        <f t="shared" si="1042"/>
        <v>1</v>
      </c>
      <c r="K1886" s="728">
        <f t="shared" si="1042"/>
        <v>1</v>
      </c>
      <c r="L1886" s="728">
        <f t="shared" si="1042"/>
        <v>2</v>
      </c>
      <c r="M1886" s="728">
        <f t="shared" si="1042"/>
        <v>2</v>
      </c>
      <c r="N1886" s="773">
        <f t="shared" si="1042"/>
        <v>1</v>
      </c>
      <c r="O1886" s="728">
        <f t="shared" si="1042"/>
        <v>1</v>
      </c>
      <c r="P1886" s="728">
        <f t="shared" si="1042"/>
        <v>1</v>
      </c>
      <c r="Q1886" s="728">
        <f t="shared" si="1042"/>
        <v>1</v>
      </c>
      <c r="R1886" s="728">
        <f t="shared" si="1042"/>
        <v>3</v>
      </c>
      <c r="S1886" s="728">
        <f t="shared" si="1042"/>
        <v>3</v>
      </c>
      <c r="T1886" s="728">
        <f t="shared" si="1042"/>
        <v>3</v>
      </c>
      <c r="U1886" s="728">
        <f t="shared" si="1042"/>
        <v>3</v>
      </c>
      <c r="V1886" s="773">
        <f t="shared" si="1042"/>
        <v>2</v>
      </c>
      <c r="W1886" s="728">
        <f t="shared" si="1042"/>
        <v>1</v>
      </c>
      <c r="X1886" s="728">
        <f t="shared" si="1042"/>
        <v>1</v>
      </c>
      <c r="Y1886" s="728">
        <f t="shared" si="1042"/>
        <v>1</v>
      </c>
      <c r="Z1886" s="728">
        <f t="shared" si="1042"/>
        <v>1</v>
      </c>
      <c r="AA1886" s="728">
        <f t="shared" si="1042"/>
        <v>1</v>
      </c>
      <c r="AB1886" s="774">
        <f t="shared" si="1042"/>
        <v>1</v>
      </c>
      <c r="AC1886" s="438"/>
      <c r="AD1886" s="752"/>
      <c r="AE1886" s="749"/>
      <c r="AF1886" s="99"/>
      <c r="AG1886" s="99"/>
      <c r="AH1886" s="99"/>
      <c r="AI1886" s="99"/>
      <c r="AJ1886" s="99"/>
      <c r="AK1886" s="99"/>
      <c r="AL1886" s="99"/>
      <c r="AM1886" s="99"/>
      <c r="AN1886" s="99"/>
      <c r="AO1886" s="99"/>
      <c r="AP1886" s="99"/>
      <c r="AQ1886" s="99"/>
      <c r="AR1886" s="99"/>
      <c r="AS1886" s="99"/>
      <c r="AT1886" s="99"/>
      <c r="AU1886" s="99"/>
      <c r="AV1886" s="99"/>
      <c r="AW1886" s="99"/>
      <c r="AX1886" s="99"/>
      <c r="AY1886" s="99"/>
      <c r="AZ1886" s="99"/>
      <c r="BA1886" s="99"/>
      <c r="BB1886" s="99"/>
      <c r="BC1886" s="99"/>
      <c r="BD1886" s="99"/>
      <c r="BE1886" s="332"/>
      <c r="BF1886" s="332"/>
      <c r="BG1886" s="332"/>
      <c r="BH1886" s="332"/>
      <c r="BI1886" s="332"/>
      <c r="BJ1886" s="332"/>
      <c r="BK1886" s="332"/>
      <c r="BL1886" s="332"/>
      <c r="BM1886" s="332"/>
      <c r="BN1886" s="332"/>
      <c r="BO1886" s="332"/>
      <c r="BP1886" s="332"/>
      <c r="BQ1886" s="332"/>
      <c r="BR1886" s="332"/>
      <c r="BS1886" s="332"/>
      <c r="BT1886" s="332"/>
      <c r="BU1886" s="332"/>
      <c r="BV1886" s="332"/>
      <c r="BW1886" s="332"/>
      <c r="BX1886" s="332"/>
    </row>
    <row r="1887" spans="1:122" s="1" customFormat="1" ht="10.5" customHeight="1">
      <c r="A1887" s="1540"/>
      <c r="B1887" s="1543"/>
      <c r="C1887" s="1486" t="s">
        <v>553</v>
      </c>
      <c r="D1887" s="131" t="s">
        <v>116</v>
      </c>
      <c r="E1887" s="61">
        <f t="shared" ref="E1887:AB1887" si="1043">ROUND((AG1887-AF1887)*$AE1887,2)</f>
        <v>0.01</v>
      </c>
      <c r="F1887" s="61">
        <f t="shared" si="1043"/>
        <v>0.01</v>
      </c>
      <c r="G1887" s="61">
        <f t="shared" si="1043"/>
        <v>0.01</v>
      </c>
      <c r="H1887" s="420">
        <f t="shared" si="1043"/>
        <v>0.01</v>
      </c>
      <c r="I1887" s="61">
        <f t="shared" si="1043"/>
        <v>0.01</v>
      </c>
      <c r="J1887" s="61">
        <f t="shared" si="1043"/>
        <v>0.01</v>
      </c>
      <c r="K1887" s="61">
        <f t="shared" si="1043"/>
        <v>0.01</v>
      </c>
      <c r="L1887" s="61">
        <f t="shared" si="1043"/>
        <v>0.02</v>
      </c>
      <c r="M1887" s="61">
        <f t="shared" si="1043"/>
        <v>0.02</v>
      </c>
      <c r="N1887" s="420">
        <f t="shared" si="1043"/>
        <v>0.01</v>
      </c>
      <c r="O1887" s="61">
        <f t="shared" si="1043"/>
        <v>0.01</v>
      </c>
      <c r="P1887" s="61">
        <f t="shared" si="1043"/>
        <v>0.01</v>
      </c>
      <c r="Q1887" s="61">
        <f t="shared" si="1043"/>
        <v>0.01</v>
      </c>
      <c r="R1887" s="61">
        <f t="shared" si="1043"/>
        <v>0.03</v>
      </c>
      <c r="S1887" s="61">
        <f t="shared" si="1043"/>
        <v>0.03</v>
      </c>
      <c r="T1887" s="61">
        <f t="shared" si="1043"/>
        <v>0.03</v>
      </c>
      <c r="U1887" s="61">
        <f t="shared" si="1043"/>
        <v>0.03</v>
      </c>
      <c r="V1887" s="420">
        <f t="shared" si="1043"/>
        <v>0.02</v>
      </c>
      <c r="W1887" s="61">
        <f t="shared" si="1043"/>
        <v>0.01</v>
      </c>
      <c r="X1887" s="61">
        <f t="shared" si="1043"/>
        <v>0.01</v>
      </c>
      <c r="Y1887" s="61">
        <f t="shared" si="1043"/>
        <v>0.01</v>
      </c>
      <c r="Z1887" s="61">
        <f t="shared" si="1043"/>
        <v>0.01</v>
      </c>
      <c r="AA1887" s="61">
        <f t="shared" si="1043"/>
        <v>0.01</v>
      </c>
      <c r="AB1887" s="62">
        <f t="shared" si="1043"/>
        <v>0.01</v>
      </c>
      <c r="AC1887" s="47">
        <f>(BD1887-AF1887)*AE1887</f>
        <v>0.2887200000000007</v>
      </c>
      <c r="AD1887" s="50">
        <f>(BD1888-AF1888)*AE1887</f>
        <v>0.10896000000000185</v>
      </c>
      <c r="AE1887" s="58">
        <v>2.4</v>
      </c>
      <c r="AF1887" s="981">
        <v>55.467300000000002</v>
      </c>
      <c r="AG1887" s="981">
        <v>55.469900000000003</v>
      </c>
      <c r="AH1887" s="982">
        <v>55.4726</v>
      </c>
      <c r="AI1887" s="981">
        <v>55.4754</v>
      </c>
      <c r="AJ1887" s="981">
        <v>55.478000000000002</v>
      </c>
      <c r="AK1887" s="981">
        <v>55.480600000000003</v>
      </c>
      <c r="AL1887" s="1054">
        <v>55.483199999999997</v>
      </c>
      <c r="AM1887" s="1054">
        <v>55.485799999999998</v>
      </c>
      <c r="AN1887" s="1054">
        <v>55.495600000000003</v>
      </c>
      <c r="AO1887" s="1054">
        <v>55.502299999999998</v>
      </c>
      <c r="AP1887" s="1054">
        <v>55.5047</v>
      </c>
      <c r="AQ1887" s="1054">
        <v>55.507800000000003</v>
      </c>
      <c r="AR1887" s="1054">
        <v>55.513300000000001</v>
      </c>
      <c r="AS1887" s="1054">
        <v>55.519399999999997</v>
      </c>
      <c r="AT1887" s="1054">
        <v>55.530200000000001</v>
      </c>
      <c r="AU1887" s="1054">
        <v>55.541200000000003</v>
      </c>
      <c r="AV1887" s="1054">
        <v>55.552300000000002</v>
      </c>
      <c r="AW1887" s="1054">
        <v>55.563400000000001</v>
      </c>
      <c r="AX1887" s="1054">
        <v>55.571399999999997</v>
      </c>
      <c r="AY1887" s="1054">
        <v>55.5749</v>
      </c>
      <c r="AZ1887" s="1054">
        <v>55.577800000000003</v>
      </c>
      <c r="BA1887" s="1054">
        <v>55.580399999999997</v>
      </c>
      <c r="BB1887" s="1054">
        <v>55.582799999999999</v>
      </c>
      <c r="BC1887" s="1054">
        <v>55.5852</v>
      </c>
      <c r="BD1887" s="1054">
        <v>55.587600000000002</v>
      </c>
      <c r="BE1887" s="332"/>
      <c r="BF1887" s="332"/>
      <c r="BG1887" s="332"/>
      <c r="BH1887" s="332"/>
      <c r="BI1887" s="332"/>
      <c r="BJ1887" s="332"/>
      <c r="BK1887" s="332"/>
      <c r="BL1887" s="332"/>
      <c r="BM1887" s="332"/>
      <c r="BN1887" s="332"/>
      <c r="BO1887" s="332"/>
      <c r="BP1887" s="332"/>
      <c r="BQ1887" s="332"/>
      <c r="BR1887" s="332"/>
      <c r="BS1887" s="332"/>
      <c r="BT1887" s="332"/>
      <c r="BU1887" s="332"/>
      <c r="BV1887" s="332"/>
      <c r="BW1887" s="332"/>
      <c r="BX1887" s="332"/>
      <c r="BY1887" s="150"/>
      <c r="BZ1887" s="150"/>
      <c r="CA1887" s="150"/>
      <c r="CB1887" s="150"/>
      <c r="CC1887" s="162"/>
    </row>
    <row r="1888" spans="1:122" s="1" customFormat="1" ht="10.5" customHeight="1">
      <c r="A1888" s="1540"/>
      <c r="B1888" s="1543"/>
      <c r="C1888" s="1486" t="s">
        <v>553</v>
      </c>
      <c r="D1888" s="131" t="s">
        <v>117</v>
      </c>
      <c r="E1888" s="61">
        <f t="shared" ref="E1888:AB1888" si="1044">ROUND((AG1888-AF1888)*$AE1887,2)</f>
        <v>0</v>
      </c>
      <c r="F1888" s="48">
        <f t="shared" si="1044"/>
        <v>0</v>
      </c>
      <c r="G1888" s="48">
        <f t="shared" si="1044"/>
        <v>0</v>
      </c>
      <c r="H1888" s="331">
        <f t="shared" si="1044"/>
        <v>0</v>
      </c>
      <c r="I1888" s="48">
        <f t="shared" si="1044"/>
        <v>0</v>
      </c>
      <c r="J1888" s="48">
        <f t="shared" si="1044"/>
        <v>0</v>
      </c>
      <c r="K1888" s="48">
        <f t="shared" si="1044"/>
        <v>0</v>
      </c>
      <c r="L1888" s="48">
        <f t="shared" si="1044"/>
        <v>0</v>
      </c>
      <c r="M1888" s="48">
        <f t="shared" si="1044"/>
        <v>0</v>
      </c>
      <c r="N1888" s="331">
        <f t="shared" si="1044"/>
        <v>0</v>
      </c>
      <c r="O1888" s="48">
        <f t="shared" si="1044"/>
        <v>0.01</v>
      </c>
      <c r="P1888" s="48">
        <f t="shared" si="1044"/>
        <v>0.01</v>
      </c>
      <c r="Q1888" s="48">
        <f t="shared" si="1044"/>
        <v>0.01</v>
      </c>
      <c r="R1888" s="48">
        <f t="shared" si="1044"/>
        <v>0.01</v>
      </c>
      <c r="S1888" s="48">
        <f t="shared" si="1044"/>
        <v>0</v>
      </c>
      <c r="T1888" s="48">
        <f t="shared" si="1044"/>
        <v>0</v>
      </c>
      <c r="U1888" s="48">
        <f t="shared" si="1044"/>
        <v>0.01</v>
      </c>
      <c r="V1888" s="331">
        <f t="shared" si="1044"/>
        <v>0</v>
      </c>
      <c r="W1888" s="48">
        <f t="shared" si="1044"/>
        <v>0</v>
      </c>
      <c r="X1888" s="48">
        <f t="shared" si="1044"/>
        <v>0</v>
      </c>
      <c r="Y1888" s="48">
        <f t="shared" si="1044"/>
        <v>0.01</v>
      </c>
      <c r="Z1888" s="48">
        <f t="shared" si="1044"/>
        <v>0</v>
      </c>
      <c r="AA1888" s="48">
        <f t="shared" si="1044"/>
        <v>0</v>
      </c>
      <c r="AB1888" s="49">
        <f t="shared" si="1044"/>
        <v>0</v>
      </c>
      <c r="AC1888" s="47"/>
      <c r="AD1888" s="50"/>
      <c r="AE1888" s="58"/>
      <c r="AF1888" s="981">
        <v>42.903599999999997</v>
      </c>
      <c r="AG1888" s="981">
        <v>42.905299999999997</v>
      </c>
      <c r="AH1888" s="982">
        <v>42.9071</v>
      </c>
      <c r="AI1888" s="981">
        <v>42.908999999999999</v>
      </c>
      <c r="AJ1888" s="981">
        <v>42.910600000000002</v>
      </c>
      <c r="AK1888" s="981">
        <v>42.912100000000002</v>
      </c>
      <c r="AL1888" s="1054">
        <v>42.913600000000002</v>
      </c>
      <c r="AM1888" s="1054">
        <v>42.915100000000002</v>
      </c>
      <c r="AN1888" s="1054">
        <v>42.916600000000003</v>
      </c>
      <c r="AO1888" s="1054">
        <v>42.918599999999998</v>
      </c>
      <c r="AP1888" s="1054">
        <v>42.920499999999997</v>
      </c>
      <c r="AQ1888" s="1054">
        <v>42.922600000000003</v>
      </c>
      <c r="AR1888" s="1054">
        <v>42.924999999999997</v>
      </c>
      <c r="AS1888" s="1054">
        <v>42.927500000000002</v>
      </c>
      <c r="AT1888" s="1054">
        <v>42.929900000000004</v>
      </c>
      <c r="AU1888" s="1054">
        <v>42.931899999999999</v>
      </c>
      <c r="AV1888" s="1054">
        <v>42.933900000000001</v>
      </c>
      <c r="AW1888" s="1054">
        <v>42.936</v>
      </c>
      <c r="AX1888" s="1054">
        <v>42.937800000000003</v>
      </c>
      <c r="AY1888" s="1054">
        <v>42.939799999999998</v>
      </c>
      <c r="AZ1888" s="1054">
        <v>42.941600000000001</v>
      </c>
      <c r="BA1888" s="1054">
        <v>42.9437</v>
      </c>
      <c r="BB1888" s="1054">
        <v>42.945599999999999</v>
      </c>
      <c r="BC1888" s="1054">
        <v>42.947299999999998</v>
      </c>
      <c r="BD1888" s="1054">
        <v>42.948999999999998</v>
      </c>
      <c r="BE1888" s="332"/>
      <c r="BF1888" s="325"/>
      <c r="BG1888" s="325"/>
      <c r="BH1888" s="325"/>
      <c r="BI1888" s="325"/>
      <c r="BJ1888" s="325"/>
      <c r="BK1888" s="325"/>
      <c r="BL1888" s="325"/>
      <c r="BM1888" s="325"/>
      <c r="BN1888" s="325"/>
      <c r="BO1888" s="325"/>
      <c r="BP1888" s="325"/>
      <c r="BQ1888" s="325"/>
      <c r="BR1888" s="325"/>
      <c r="BS1888" s="325"/>
      <c r="BT1888" s="325"/>
      <c r="BU1888" s="325"/>
      <c r="BV1888" s="325"/>
      <c r="BW1888" s="325"/>
      <c r="BX1888" s="325"/>
      <c r="BY1888" s="162"/>
      <c r="BZ1888" s="162"/>
      <c r="CA1888" s="162"/>
      <c r="CB1888" s="162"/>
      <c r="CC1888" s="162"/>
    </row>
    <row r="1889" spans="1:81" s="1" customFormat="1" ht="10.5" customHeight="1" thickBot="1">
      <c r="A1889" s="1541"/>
      <c r="B1889" s="1544"/>
      <c r="C1889" s="271"/>
      <c r="D1889" s="236" t="s">
        <v>41</v>
      </c>
      <c r="E1889" s="81">
        <f t="shared" ref="E1889:AB1889" si="1045">E1888/E1887</f>
        <v>0</v>
      </c>
      <c r="F1889" s="81">
        <f t="shared" si="1045"/>
        <v>0</v>
      </c>
      <c r="G1889" s="81">
        <f t="shared" si="1045"/>
        <v>0</v>
      </c>
      <c r="H1889" s="421">
        <f t="shared" si="1045"/>
        <v>0</v>
      </c>
      <c r="I1889" s="81">
        <f t="shared" si="1045"/>
        <v>0</v>
      </c>
      <c r="J1889" s="81">
        <f t="shared" si="1045"/>
        <v>0</v>
      </c>
      <c r="K1889" s="81">
        <f t="shared" si="1045"/>
        <v>0</v>
      </c>
      <c r="L1889" s="81">
        <f t="shared" si="1045"/>
        <v>0</v>
      </c>
      <c r="M1889" s="81">
        <f t="shared" si="1045"/>
        <v>0</v>
      </c>
      <c r="N1889" s="421">
        <f t="shared" si="1045"/>
        <v>0</v>
      </c>
      <c r="O1889" s="81">
        <f t="shared" si="1045"/>
        <v>1</v>
      </c>
      <c r="P1889" s="81">
        <f t="shared" si="1045"/>
        <v>1</v>
      </c>
      <c r="Q1889" s="81">
        <f t="shared" si="1045"/>
        <v>1</v>
      </c>
      <c r="R1889" s="81">
        <f t="shared" si="1045"/>
        <v>0.33333333333333337</v>
      </c>
      <c r="S1889" s="81">
        <f t="shared" si="1045"/>
        <v>0</v>
      </c>
      <c r="T1889" s="81">
        <f t="shared" si="1045"/>
        <v>0</v>
      </c>
      <c r="U1889" s="81">
        <f t="shared" si="1045"/>
        <v>0.33333333333333337</v>
      </c>
      <c r="V1889" s="421">
        <f t="shared" si="1045"/>
        <v>0</v>
      </c>
      <c r="W1889" s="81">
        <f t="shared" si="1045"/>
        <v>0</v>
      </c>
      <c r="X1889" s="81">
        <f t="shared" si="1045"/>
        <v>0</v>
      </c>
      <c r="Y1889" s="81">
        <f t="shared" si="1045"/>
        <v>1</v>
      </c>
      <c r="Z1889" s="81">
        <f t="shared" si="1045"/>
        <v>0</v>
      </c>
      <c r="AA1889" s="81">
        <f t="shared" si="1045"/>
        <v>0</v>
      </c>
      <c r="AB1889" s="82">
        <f t="shared" si="1045"/>
        <v>0</v>
      </c>
      <c r="AC1889" s="47"/>
      <c r="AD1889" s="50"/>
      <c r="AE1889" s="58"/>
      <c r="AF1889" s="99"/>
      <c r="AG1889" s="99"/>
      <c r="AH1889" s="99"/>
      <c r="AI1889" s="99"/>
      <c r="AJ1889" s="99"/>
      <c r="AK1889" s="99"/>
      <c r="AL1889" s="99"/>
      <c r="AM1889" s="99"/>
      <c r="AN1889" s="99"/>
      <c r="AO1889" s="99"/>
      <c r="AP1889" s="99"/>
      <c r="AQ1889" s="99"/>
      <c r="AR1889" s="99"/>
      <c r="AS1889" s="99"/>
      <c r="AT1889" s="99"/>
      <c r="AU1889" s="99"/>
      <c r="AV1889" s="99"/>
      <c r="AW1889" s="99"/>
      <c r="AX1889" s="99"/>
      <c r="AY1889" s="99"/>
      <c r="AZ1889" s="99"/>
      <c r="BA1889" s="99"/>
      <c r="BB1889" s="99"/>
      <c r="BC1889" s="99"/>
      <c r="BD1889" s="99"/>
      <c r="BE1889" s="332"/>
      <c r="BF1889" s="325"/>
      <c r="BG1889" s="325"/>
      <c r="BH1889" s="325"/>
      <c r="BI1889" s="325"/>
      <c r="BJ1889" s="325"/>
      <c r="BK1889" s="325"/>
      <c r="BL1889" s="325"/>
      <c r="BM1889" s="325"/>
      <c r="BN1889" s="325"/>
      <c r="BO1889" s="325"/>
      <c r="BP1889" s="325"/>
      <c r="BQ1889" s="325"/>
      <c r="BR1889" s="325"/>
      <c r="BS1889" s="325"/>
      <c r="BT1889" s="325"/>
      <c r="BU1889" s="325"/>
      <c r="BV1889" s="325"/>
      <c r="BW1889" s="325"/>
      <c r="BX1889" s="325"/>
      <c r="BY1889" s="162"/>
      <c r="BZ1889" s="162"/>
      <c r="CA1889" s="162"/>
      <c r="CB1889" s="162"/>
      <c r="CC1889" s="162"/>
    </row>
    <row r="1890" spans="1:81" s="150" customFormat="1" ht="10.5" customHeight="1">
      <c r="A1890" s="1510" t="s">
        <v>8</v>
      </c>
      <c r="B1890" s="1635" t="s">
        <v>697</v>
      </c>
      <c r="C1890" s="1107"/>
      <c r="D1890" s="1190"/>
      <c r="E1890" s="55"/>
      <c r="F1890" s="59"/>
      <c r="G1890" s="59"/>
      <c r="H1890" s="329"/>
      <c r="I1890" s="59"/>
      <c r="J1890" s="59"/>
      <c r="K1890" s="59"/>
      <c r="L1890" s="59"/>
      <c r="M1890" s="59"/>
      <c r="N1890" s="329"/>
      <c r="O1890" s="59"/>
      <c r="P1890" s="59"/>
      <c r="Q1890" s="59"/>
      <c r="R1890" s="59"/>
      <c r="S1890" s="59"/>
      <c r="T1890" s="59"/>
      <c r="U1890" s="59"/>
      <c r="V1890" s="329"/>
      <c r="W1890" s="59"/>
      <c r="X1890" s="59"/>
      <c r="Y1890" s="59"/>
      <c r="Z1890" s="59"/>
      <c r="AA1890" s="59"/>
      <c r="AB1890" s="60"/>
      <c r="AC1890" s="438"/>
      <c r="AD1890" s="752"/>
      <c r="AE1890" s="749"/>
      <c r="AF1890" s="99"/>
      <c r="AG1890" s="99"/>
      <c r="AH1890" s="99"/>
      <c r="AI1890" s="99"/>
      <c r="AJ1890" s="99"/>
      <c r="AK1890" s="99"/>
      <c r="AL1890" s="99"/>
      <c r="AM1890" s="99"/>
      <c r="AN1890" s="99"/>
      <c r="AO1890" s="99"/>
      <c r="AP1890" s="99"/>
      <c r="AQ1890" s="99"/>
      <c r="AR1890" s="99"/>
      <c r="AS1890" s="99"/>
      <c r="AT1890" s="99"/>
      <c r="AU1890" s="99"/>
      <c r="AV1890" s="99"/>
      <c r="AW1890" s="99"/>
      <c r="AX1890" s="99"/>
      <c r="AY1890" s="99"/>
      <c r="AZ1890" s="99"/>
      <c r="BA1890" s="99"/>
      <c r="BB1890" s="99"/>
      <c r="BC1890" s="99"/>
      <c r="BD1890" s="99"/>
      <c r="BE1890" s="332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162"/>
      <c r="BZ1890" s="162"/>
      <c r="CA1890" s="162"/>
      <c r="CB1890" s="162"/>
    </row>
    <row r="1891" spans="1:81" s="1" customFormat="1" ht="10.5" customHeight="1">
      <c r="A1891" s="1510"/>
      <c r="B1891" s="1635"/>
      <c r="C1891" s="1486" t="s">
        <v>126</v>
      </c>
      <c r="D1891" s="131" t="s">
        <v>33</v>
      </c>
      <c r="E1891" s="1056">
        <v>84</v>
      </c>
      <c r="F1891" s="1056">
        <v>76</v>
      </c>
      <c r="G1891" s="1056">
        <v>78</v>
      </c>
      <c r="H1891" s="1057">
        <v>81</v>
      </c>
      <c r="I1891" s="1056">
        <v>83</v>
      </c>
      <c r="J1891" s="1056">
        <v>84</v>
      </c>
      <c r="K1891" s="1056">
        <v>78</v>
      </c>
      <c r="L1891" s="1056">
        <v>79</v>
      </c>
      <c r="M1891" s="1056">
        <v>80</v>
      </c>
      <c r="N1891" s="1057">
        <v>78</v>
      </c>
      <c r="O1891" s="1056">
        <v>75</v>
      </c>
      <c r="P1891" s="1056">
        <v>78</v>
      </c>
      <c r="Q1891" s="1056">
        <v>80</v>
      </c>
      <c r="R1891" s="1056">
        <v>79</v>
      </c>
      <c r="S1891" s="1056">
        <v>85</v>
      </c>
      <c r="T1891" s="1056">
        <v>83</v>
      </c>
      <c r="U1891" s="1056">
        <v>83</v>
      </c>
      <c r="V1891" s="1057">
        <v>83</v>
      </c>
      <c r="W1891" s="1056">
        <v>88</v>
      </c>
      <c r="X1891" s="1056">
        <v>77</v>
      </c>
      <c r="Y1891" s="1056">
        <v>81</v>
      </c>
      <c r="Z1891" s="1056">
        <v>77</v>
      </c>
      <c r="AA1891" s="1056">
        <v>79</v>
      </c>
      <c r="AB1891" s="1056">
        <v>83</v>
      </c>
      <c r="AC1891" s="330"/>
      <c r="AD1891" s="177"/>
      <c r="AE1891" s="58"/>
      <c r="AF1891" s="99"/>
      <c r="AG1891" s="99"/>
      <c r="AH1891" s="99"/>
      <c r="AI1891" s="99"/>
      <c r="AJ1891" s="99"/>
      <c r="AK1891" s="99"/>
      <c r="AL1891" s="99"/>
      <c r="AM1891" s="99"/>
      <c r="AN1891" s="99"/>
      <c r="AO1891" s="99"/>
      <c r="AP1891" s="99"/>
      <c r="AQ1891" s="99"/>
      <c r="AR1891" s="99"/>
      <c r="AS1891" s="99"/>
      <c r="AT1891" s="99"/>
      <c r="AU1891" s="99"/>
      <c r="AV1891" s="99"/>
      <c r="AW1891" s="99"/>
      <c r="AX1891" s="99"/>
      <c r="AY1891" s="99"/>
      <c r="AZ1891" s="99"/>
      <c r="BA1891" s="99"/>
      <c r="BB1891" s="99"/>
      <c r="BC1891" s="99"/>
      <c r="BD1891" s="99"/>
      <c r="BE1891" s="332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162"/>
      <c r="BZ1891" s="162"/>
      <c r="CA1891" s="162"/>
      <c r="CB1891" s="162"/>
      <c r="CC1891" s="162"/>
    </row>
    <row r="1892" spans="1:81" s="1" customFormat="1" ht="10.5" customHeight="1">
      <c r="A1892" s="1510"/>
      <c r="B1892" s="1635"/>
      <c r="C1892" s="1486" t="s">
        <v>553</v>
      </c>
      <c r="D1892" s="131" t="s">
        <v>116</v>
      </c>
      <c r="E1892" s="61">
        <f t="shared" ref="E1892:AB1892" si="1046">ROUND((AG1892-AF1892)*$AE1892,2)</f>
        <v>0.83</v>
      </c>
      <c r="F1892" s="61">
        <f t="shared" si="1046"/>
        <v>0.83</v>
      </c>
      <c r="G1892" s="61">
        <f t="shared" si="1046"/>
        <v>0.83</v>
      </c>
      <c r="H1892" s="420">
        <f t="shared" si="1046"/>
        <v>0.83</v>
      </c>
      <c r="I1892" s="61">
        <f t="shared" si="1046"/>
        <v>0.83</v>
      </c>
      <c r="J1892" s="61">
        <f t="shared" si="1046"/>
        <v>0.83</v>
      </c>
      <c r="K1892" s="61">
        <f t="shared" si="1046"/>
        <v>0.83</v>
      </c>
      <c r="L1892" s="61">
        <f t="shared" si="1046"/>
        <v>0.83</v>
      </c>
      <c r="M1892" s="61">
        <f t="shared" si="1046"/>
        <v>0.83</v>
      </c>
      <c r="N1892" s="420">
        <f t="shared" si="1046"/>
        <v>0.84</v>
      </c>
      <c r="O1892" s="61">
        <f t="shared" si="1046"/>
        <v>0.83</v>
      </c>
      <c r="P1892" s="61">
        <f t="shared" si="1046"/>
        <v>0.84</v>
      </c>
      <c r="Q1892" s="61">
        <f t="shared" si="1046"/>
        <v>0.84</v>
      </c>
      <c r="R1892" s="61">
        <f t="shared" si="1046"/>
        <v>0.84</v>
      </c>
      <c r="S1892" s="61">
        <f t="shared" si="1046"/>
        <v>0.84</v>
      </c>
      <c r="T1892" s="61">
        <f t="shared" si="1046"/>
        <v>0.84</v>
      </c>
      <c r="U1892" s="61">
        <f t="shared" si="1046"/>
        <v>0.84</v>
      </c>
      <c r="V1892" s="420">
        <f t="shared" si="1046"/>
        <v>0.84</v>
      </c>
      <c r="W1892" s="61">
        <f t="shared" si="1046"/>
        <v>0.84</v>
      </c>
      <c r="X1892" s="61">
        <f t="shared" si="1046"/>
        <v>0.85</v>
      </c>
      <c r="Y1892" s="61">
        <f t="shared" si="1046"/>
        <v>0.84</v>
      </c>
      <c r="Z1892" s="61">
        <f t="shared" si="1046"/>
        <v>0.84</v>
      </c>
      <c r="AA1892" s="61">
        <f t="shared" si="1046"/>
        <v>0.84</v>
      </c>
      <c r="AB1892" s="62">
        <f t="shared" si="1046"/>
        <v>0.84</v>
      </c>
      <c r="AC1892" s="47">
        <f>(BD1892-AF1892)*AE1892</f>
        <v>20.054160000000049</v>
      </c>
      <c r="AD1892" s="50">
        <f>(BD1893-AF1893)*AE1892</f>
        <v>0</v>
      </c>
      <c r="AE1892" s="58">
        <v>3.6</v>
      </c>
      <c r="AF1892" s="981">
        <v>2696.4366</v>
      </c>
      <c r="AG1892" s="981">
        <v>2696.6673999999998</v>
      </c>
      <c r="AH1892" s="982">
        <v>2696.8984999999998</v>
      </c>
      <c r="AI1892" s="981">
        <v>2697.1291999999999</v>
      </c>
      <c r="AJ1892" s="981">
        <v>2697.3593000000001</v>
      </c>
      <c r="AK1892" s="981">
        <v>2697.5893999999998</v>
      </c>
      <c r="AL1892" s="1054">
        <v>2697.8193999999999</v>
      </c>
      <c r="AM1892" s="1054">
        <v>2698.0491999999999</v>
      </c>
      <c r="AN1892" s="1054">
        <v>2698.2793999999999</v>
      </c>
      <c r="AO1892" s="1054">
        <v>2698.5102999999999</v>
      </c>
      <c r="AP1892" s="1054">
        <v>2698.7438999999999</v>
      </c>
      <c r="AQ1892" s="1054">
        <v>2698.9753999999998</v>
      </c>
      <c r="AR1892" s="1054">
        <v>2699.2075</v>
      </c>
      <c r="AS1892" s="1054">
        <v>2699.4398000000001</v>
      </c>
      <c r="AT1892" s="1054">
        <v>2699.6718999999998</v>
      </c>
      <c r="AU1892" s="1054">
        <v>2699.9054000000001</v>
      </c>
      <c r="AV1892" s="1054">
        <v>2700.1397999999999</v>
      </c>
      <c r="AW1892" s="1054">
        <v>2700.3741</v>
      </c>
      <c r="AX1892" s="1054">
        <v>2700.6082999999999</v>
      </c>
      <c r="AY1892" s="1054">
        <v>2700.8418999999999</v>
      </c>
      <c r="AZ1892" s="1054">
        <v>2701.0767000000001</v>
      </c>
      <c r="BA1892" s="1054">
        <v>2701.3096999999998</v>
      </c>
      <c r="BB1892" s="1054">
        <v>2701.5423999999998</v>
      </c>
      <c r="BC1892" s="1054">
        <v>2701.7748999999999</v>
      </c>
      <c r="BD1892" s="1054">
        <v>2702.0072</v>
      </c>
      <c r="BE1892" s="332"/>
      <c r="BF1892" s="332"/>
      <c r="BG1892" s="332"/>
      <c r="BH1892" s="332"/>
      <c r="BI1892" s="332"/>
      <c r="BJ1892" s="332"/>
      <c r="BK1892" s="332"/>
      <c r="BL1892" s="332"/>
      <c r="BM1892" s="332"/>
      <c r="BN1892" s="332"/>
      <c r="BO1892" s="332"/>
      <c r="BP1892" s="332"/>
      <c r="BQ1892" s="332"/>
      <c r="BR1892" s="332"/>
      <c r="BS1892" s="332"/>
      <c r="BT1892" s="332"/>
      <c r="BU1892" s="332"/>
      <c r="BV1892" s="332"/>
      <c r="BW1892" s="332"/>
      <c r="BX1892" s="332"/>
      <c r="BY1892" s="150"/>
      <c r="BZ1892" s="150"/>
      <c r="CA1892" s="150"/>
      <c r="CB1892" s="150"/>
      <c r="CC1892" s="150"/>
    </row>
    <row r="1893" spans="1:81" s="1" customFormat="1" ht="10.5" customHeight="1">
      <c r="A1893" s="1510"/>
      <c r="B1893" s="1635"/>
      <c r="C1893" s="1486" t="s">
        <v>553</v>
      </c>
      <c r="D1893" s="131" t="s">
        <v>117</v>
      </c>
      <c r="E1893" s="61">
        <f t="shared" ref="E1893:AB1893" si="1047">ROUND((AG1893-AF1893)*$AE1892,2)</f>
        <v>0</v>
      </c>
      <c r="F1893" s="48">
        <f t="shared" si="1047"/>
        <v>0</v>
      </c>
      <c r="G1893" s="48">
        <f t="shared" si="1047"/>
        <v>0</v>
      </c>
      <c r="H1893" s="331">
        <f t="shared" si="1047"/>
        <v>0</v>
      </c>
      <c r="I1893" s="48">
        <f t="shared" si="1047"/>
        <v>0</v>
      </c>
      <c r="J1893" s="48">
        <f t="shared" si="1047"/>
        <v>0</v>
      </c>
      <c r="K1893" s="48">
        <f t="shared" si="1047"/>
        <v>0</v>
      </c>
      <c r="L1893" s="48">
        <f t="shared" si="1047"/>
        <v>0</v>
      </c>
      <c r="M1893" s="48">
        <f t="shared" si="1047"/>
        <v>0</v>
      </c>
      <c r="N1893" s="331">
        <f t="shared" si="1047"/>
        <v>0</v>
      </c>
      <c r="O1893" s="48">
        <f t="shared" si="1047"/>
        <v>0</v>
      </c>
      <c r="P1893" s="48">
        <f t="shared" si="1047"/>
        <v>0</v>
      </c>
      <c r="Q1893" s="48">
        <f t="shared" si="1047"/>
        <v>0</v>
      </c>
      <c r="R1893" s="48">
        <f t="shared" si="1047"/>
        <v>0</v>
      </c>
      <c r="S1893" s="48">
        <f t="shared" si="1047"/>
        <v>0</v>
      </c>
      <c r="T1893" s="48">
        <f t="shared" si="1047"/>
        <v>0</v>
      </c>
      <c r="U1893" s="48">
        <f t="shared" si="1047"/>
        <v>0</v>
      </c>
      <c r="V1893" s="331">
        <f t="shared" si="1047"/>
        <v>0</v>
      </c>
      <c r="W1893" s="48">
        <f t="shared" si="1047"/>
        <v>0</v>
      </c>
      <c r="X1893" s="48">
        <f t="shared" si="1047"/>
        <v>0</v>
      </c>
      <c r="Y1893" s="48">
        <f t="shared" si="1047"/>
        <v>0</v>
      </c>
      <c r="Z1893" s="48">
        <f t="shared" si="1047"/>
        <v>0</v>
      </c>
      <c r="AA1893" s="48">
        <f t="shared" si="1047"/>
        <v>0</v>
      </c>
      <c r="AB1893" s="49">
        <f t="shared" si="1047"/>
        <v>0</v>
      </c>
      <c r="AC1893" s="47"/>
      <c r="AD1893" s="50"/>
      <c r="AE1893" s="58"/>
      <c r="AF1893" s="981">
        <v>88.908000000000001</v>
      </c>
      <c r="AG1893" s="981">
        <v>88.908000000000001</v>
      </c>
      <c r="AH1893" s="982">
        <v>88.908000000000001</v>
      </c>
      <c r="AI1893" s="981">
        <v>88.908000000000001</v>
      </c>
      <c r="AJ1893" s="981">
        <v>88.908000000000001</v>
      </c>
      <c r="AK1893" s="981">
        <v>88.908000000000001</v>
      </c>
      <c r="AL1893" s="1054">
        <v>88.908000000000001</v>
      </c>
      <c r="AM1893" s="1054">
        <v>88.908000000000001</v>
      </c>
      <c r="AN1893" s="1054">
        <v>88.908000000000001</v>
      </c>
      <c r="AO1893" s="1054">
        <v>88.908000000000001</v>
      </c>
      <c r="AP1893" s="1054">
        <v>88.908000000000001</v>
      </c>
      <c r="AQ1893" s="1054">
        <v>88.908000000000001</v>
      </c>
      <c r="AR1893" s="1054">
        <v>88.908000000000001</v>
      </c>
      <c r="AS1893" s="1054">
        <v>88.908000000000001</v>
      </c>
      <c r="AT1893" s="1054">
        <v>88.908000000000001</v>
      </c>
      <c r="AU1893" s="1054">
        <v>88.908000000000001</v>
      </c>
      <c r="AV1893" s="1054">
        <v>88.908000000000001</v>
      </c>
      <c r="AW1893" s="1054">
        <v>88.908000000000001</v>
      </c>
      <c r="AX1893" s="1054">
        <v>88.908000000000001</v>
      </c>
      <c r="AY1893" s="1054">
        <v>88.908000000000001</v>
      </c>
      <c r="AZ1893" s="1054">
        <v>88.908000000000001</v>
      </c>
      <c r="BA1893" s="1054">
        <v>88.908000000000001</v>
      </c>
      <c r="BB1893" s="1054">
        <v>88.908000000000001</v>
      </c>
      <c r="BC1893" s="1054">
        <v>88.908000000000001</v>
      </c>
      <c r="BD1893" s="1054">
        <v>88.908000000000001</v>
      </c>
      <c r="BE1893" s="332"/>
      <c r="BF1893" s="325"/>
      <c r="BG1893" s="325"/>
      <c r="BH1893" s="325"/>
      <c r="BI1893" s="325"/>
      <c r="BJ1893" s="325"/>
      <c r="BK1893" s="325"/>
      <c r="BL1893" s="325"/>
      <c r="BM1893" s="325"/>
      <c r="BN1893" s="325"/>
      <c r="BO1893" s="325"/>
      <c r="BP1893" s="325"/>
      <c r="BQ1893" s="325"/>
      <c r="BR1893" s="325"/>
      <c r="BS1893" s="325"/>
      <c r="BT1893" s="325"/>
      <c r="BU1893" s="325"/>
      <c r="BV1893" s="325"/>
      <c r="BW1893" s="325"/>
      <c r="BX1893" s="325"/>
      <c r="BY1893" s="162"/>
      <c r="BZ1893" s="162"/>
      <c r="CA1893" s="162"/>
      <c r="CB1893" s="162"/>
      <c r="CC1893" s="162"/>
    </row>
    <row r="1894" spans="1:81" s="1" customFormat="1" ht="10.5" customHeight="1" thickBot="1">
      <c r="A1894" s="1510"/>
      <c r="B1894" s="1635"/>
      <c r="C1894" s="271"/>
      <c r="D1894" s="236" t="s">
        <v>41</v>
      </c>
      <c r="E1894" s="81">
        <f t="shared" ref="E1894:AB1894" si="1048">E1893/E1892</f>
        <v>0</v>
      </c>
      <c r="F1894" s="81">
        <f t="shared" si="1048"/>
        <v>0</v>
      </c>
      <c r="G1894" s="81">
        <f t="shared" si="1048"/>
        <v>0</v>
      </c>
      <c r="H1894" s="421">
        <f t="shared" si="1048"/>
        <v>0</v>
      </c>
      <c r="I1894" s="81">
        <f t="shared" si="1048"/>
        <v>0</v>
      </c>
      <c r="J1894" s="81">
        <f t="shared" si="1048"/>
        <v>0</v>
      </c>
      <c r="K1894" s="81">
        <f t="shared" si="1048"/>
        <v>0</v>
      </c>
      <c r="L1894" s="81">
        <f t="shared" si="1048"/>
        <v>0</v>
      </c>
      <c r="M1894" s="81">
        <f t="shared" si="1048"/>
        <v>0</v>
      </c>
      <c r="N1894" s="421">
        <f t="shared" si="1048"/>
        <v>0</v>
      </c>
      <c r="O1894" s="81">
        <f t="shared" si="1048"/>
        <v>0</v>
      </c>
      <c r="P1894" s="81">
        <f t="shared" si="1048"/>
        <v>0</v>
      </c>
      <c r="Q1894" s="81">
        <f t="shared" si="1048"/>
        <v>0</v>
      </c>
      <c r="R1894" s="81">
        <f t="shared" si="1048"/>
        <v>0</v>
      </c>
      <c r="S1894" s="81">
        <f t="shared" si="1048"/>
        <v>0</v>
      </c>
      <c r="T1894" s="81">
        <f t="shared" si="1048"/>
        <v>0</v>
      </c>
      <c r="U1894" s="81">
        <f t="shared" si="1048"/>
        <v>0</v>
      </c>
      <c r="V1894" s="421">
        <f t="shared" si="1048"/>
        <v>0</v>
      </c>
      <c r="W1894" s="81">
        <f t="shared" si="1048"/>
        <v>0</v>
      </c>
      <c r="X1894" s="81">
        <f t="shared" si="1048"/>
        <v>0</v>
      </c>
      <c r="Y1894" s="81">
        <f t="shared" si="1048"/>
        <v>0</v>
      </c>
      <c r="Z1894" s="81">
        <f t="shared" si="1048"/>
        <v>0</v>
      </c>
      <c r="AA1894" s="81">
        <f t="shared" si="1048"/>
        <v>0</v>
      </c>
      <c r="AB1894" s="82">
        <f t="shared" si="1048"/>
        <v>0</v>
      </c>
      <c r="AC1894" s="47"/>
      <c r="AD1894" s="50"/>
      <c r="AE1894" s="58"/>
      <c r="AF1894" s="332"/>
      <c r="AG1894" s="332"/>
      <c r="AH1894" s="332"/>
      <c r="AI1894" s="332"/>
      <c r="AJ1894" s="332"/>
      <c r="AK1894" s="332"/>
      <c r="AL1894" s="332"/>
      <c r="AM1894" s="332"/>
      <c r="AN1894" s="332"/>
      <c r="AO1894" s="332"/>
      <c r="AP1894" s="332"/>
      <c r="AQ1894" s="332"/>
      <c r="AR1894" s="332"/>
      <c r="AS1894" s="332"/>
      <c r="AT1894" s="332"/>
      <c r="AU1894" s="332"/>
      <c r="AV1894" s="332"/>
      <c r="AW1894" s="332"/>
      <c r="AX1894" s="332"/>
      <c r="AY1894" s="332"/>
      <c r="AZ1894" s="332"/>
      <c r="BA1894" s="332"/>
      <c r="BB1894" s="332"/>
      <c r="BC1894" s="332"/>
      <c r="BD1894" s="332"/>
      <c r="BE1894" s="332"/>
      <c r="BF1894" s="332"/>
      <c r="BG1894" s="332"/>
      <c r="BH1894" s="332"/>
      <c r="BI1894" s="332"/>
      <c r="BJ1894" s="332"/>
      <c r="BK1894" s="332"/>
      <c r="BL1894" s="332"/>
      <c r="BM1894" s="332"/>
      <c r="BN1894" s="332"/>
      <c r="BO1894" s="332"/>
      <c r="BP1894" s="332"/>
      <c r="BQ1894" s="332"/>
      <c r="BR1894" s="332"/>
      <c r="BS1894" s="332"/>
      <c r="BT1894" s="332"/>
      <c r="BU1894" s="332"/>
      <c r="BV1894" s="332"/>
      <c r="BW1894" s="332"/>
      <c r="BX1894" s="332"/>
      <c r="BY1894" s="150"/>
      <c r="BZ1894" s="150"/>
      <c r="CA1894" s="150"/>
      <c r="CB1894" s="150"/>
      <c r="CC1894" s="162"/>
    </row>
    <row r="1895" spans="1:81" s="1" customFormat="1" ht="10.5" customHeight="1">
      <c r="A1895" s="1509" t="s">
        <v>15</v>
      </c>
      <c r="B1895" s="1647" t="s">
        <v>698</v>
      </c>
      <c r="C1895" s="1107"/>
      <c r="D1895" s="1190"/>
      <c r="E1895" s="55"/>
      <c r="F1895" s="59"/>
      <c r="G1895" s="59"/>
      <c r="H1895" s="329"/>
      <c r="I1895" s="59"/>
      <c r="J1895" s="59"/>
      <c r="K1895" s="59"/>
      <c r="L1895" s="59"/>
      <c r="M1895" s="59"/>
      <c r="N1895" s="329"/>
      <c r="O1895" s="59"/>
      <c r="P1895" s="59"/>
      <c r="Q1895" s="59"/>
      <c r="R1895" s="59"/>
      <c r="S1895" s="59"/>
      <c r="T1895" s="59"/>
      <c r="U1895" s="59"/>
      <c r="V1895" s="329"/>
      <c r="W1895" s="59"/>
      <c r="X1895" s="59"/>
      <c r="Y1895" s="59"/>
      <c r="Z1895" s="59"/>
      <c r="AA1895" s="59"/>
      <c r="AB1895" s="60"/>
      <c r="AC1895" s="47"/>
      <c r="AD1895" s="50"/>
      <c r="AE1895" s="58"/>
      <c r="AF1895" s="332"/>
      <c r="AG1895" s="332"/>
      <c r="AH1895" s="332"/>
      <c r="AI1895" s="332"/>
      <c r="AJ1895" s="332"/>
      <c r="AK1895" s="332"/>
      <c r="AL1895" s="332"/>
      <c r="AM1895" s="332"/>
      <c r="AN1895" s="332"/>
      <c r="AO1895" s="332"/>
      <c r="AP1895" s="332"/>
      <c r="AQ1895" s="332"/>
      <c r="AR1895" s="332"/>
      <c r="AS1895" s="332"/>
      <c r="AT1895" s="332"/>
      <c r="AU1895" s="332"/>
      <c r="AV1895" s="332"/>
      <c r="AW1895" s="332"/>
      <c r="AX1895" s="332"/>
      <c r="AY1895" s="332"/>
      <c r="AZ1895" s="332"/>
      <c r="BA1895" s="332"/>
      <c r="BB1895" s="332"/>
      <c r="BC1895" s="332"/>
      <c r="BD1895" s="332"/>
      <c r="BE1895" s="332"/>
      <c r="BF1895" s="325"/>
      <c r="BG1895" s="325"/>
      <c r="BH1895" s="325"/>
      <c r="BI1895" s="325"/>
      <c r="BJ1895" s="325"/>
      <c r="BK1895" s="325"/>
      <c r="BL1895" s="325"/>
      <c r="BM1895" s="325"/>
      <c r="BN1895" s="325"/>
      <c r="BO1895" s="325"/>
      <c r="BP1895" s="325"/>
      <c r="BQ1895" s="325"/>
      <c r="BR1895" s="325"/>
      <c r="BS1895" s="325"/>
      <c r="BT1895" s="325"/>
      <c r="BU1895" s="325"/>
      <c r="BV1895" s="325"/>
      <c r="BW1895" s="325"/>
      <c r="BX1895" s="325"/>
      <c r="BY1895" s="162"/>
      <c r="BZ1895" s="162"/>
      <c r="CA1895" s="162"/>
      <c r="CB1895" s="162"/>
      <c r="CC1895" s="162"/>
    </row>
    <row r="1896" spans="1:81" s="1" customFormat="1" ht="10.5" customHeight="1">
      <c r="A1896" s="1510"/>
      <c r="B1896" s="1648"/>
      <c r="C1896" s="1486" t="s">
        <v>129</v>
      </c>
      <c r="D1896" s="131" t="s">
        <v>33</v>
      </c>
      <c r="E1896" s="192">
        <f>ROUND(SQRT(E1897^2+E1898^2)*1000/(1.73*E$1844),0)</f>
        <v>13</v>
      </c>
      <c r="F1896" s="192">
        <f t="shared" ref="F1896:AB1896" si="1049">ROUND(SQRT(F1897^2+F1898^2)*1000/(1.73*F$1844),0)</f>
        <v>14</v>
      </c>
      <c r="G1896" s="192">
        <f t="shared" si="1049"/>
        <v>13</v>
      </c>
      <c r="H1896" s="443">
        <f>ROUND(SQRT(H1897^2+H1898^2)*1000/(1.73*H$1844),0)</f>
        <v>13</v>
      </c>
      <c r="I1896" s="192">
        <f t="shared" si="1049"/>
        <v>13</v>
      </c>
      <c r="J1896" s="192">
        <f t="shared" si="1049"/>
        <v>13</v>
      </c>
      <c r="K1896" s="192">
        <f t="shared" si="1049"/>
        <v>13</v>
      </c>
      <c r="L1896" s="192">
        <f t="shared" si="1049"/>
        <v>13</v>
      </c>
      <c r="M1896" s="192">
        <f t="shared" si="1049"/>
        <v>13</v>
      </c>
      <c r="N1896" s="443">
        <f t="shared" si="1049"/>
        <v>13</v>
      </c>
      <c r="O1896" s="192">
        <f t="shared" si="1049"/>
        <v>13</v>
      </c>
      <c r="P1896" s="192">
        <f t="shared" si="1049"/>
        <v>13</v>
      </c>
      <c r="Q1896" s="192">
        <f t="shared" si="1049"/>
        <v>13</v>
      </c>
      <c r="R1896" s="192">
        <f t="shared" si="1049"/>
        <v>13</v>
      </c>
      <c r="S1896" s="192">
        <f t="shared" si="1049"/>
        <v>12</v>
      </c>
      <c r="T1896" s="192">
        <f t="shared" si="1049"/>
        <v>13</v>
      </c>
      <c r="U1896" s="192">
        <f t="shared" si="1049"/>
        <v>13</v>
      </c>
      <c r="V1896" s="443">
        <f t="shared" si="1049"/>
        <v>13</v>
      </c>
      <c r="W1896" s="192">
        <f t="shared" si="1049"/>
        <v>13</v>
      </c>
      <c r="X1896" s="192">
        <f t="shared" si="1049"/>
        <v>13</v>
      </c>
      <c r="Y1896" s="192">
        <f t="shared" si="1049"/>
        <v>13</v>
      </c>
      <c r="Z1896" s="192">
        <f t="shared" si="1049"/>
        <v>12</v>
      </c>
      <c r="AA1896" s="192">
        <f t="shared" si="1049"/>
        <v>13</v>
      </c>
      <c r="AB1896" s="193">
        <f t="shared" si="1049"/>
        <v>13</v>
      </c>
      <c r="AC1896" s="330"/>
      <c r="AD1896" s="177"/>
      <c r="AE1896" s="58"/>
      <c r="AF1896" s="99"/>
      <c r="AG1896" s="99"/>
      <c r="AH1896" s="99"/>
      <c r="AI1896" s="99"/>
      <c r="AJ1896" s="99"/>
      <c r="AK1896" s="99"/>
      <c r="AL1896" s="99"/>
      <c r="AM1896" s="99"/>
      <c r="AN1896" s="99"/>
      <c r="AO1896" s="99"/>
      <c r="AP1896" s="99"/>
      <c r="AQ1896" s="99"/>
      <c r="AR1896" s="99"/>
      <c r="AS1896" s="99"/>
      <c r="AT1896" s="99"/>
      <c r="AU1896" s="99"/>
      <c r="AV1896" s="99"/>
      <c r="AW1896" s="99"/>
      <c r="AX1896" s="99"/>
      <c r="AY1896" s="99"/>
      <c r="AZ1896" s="99"/>
      <c r="BA1896" s="99"/>
      <c r="BB1896" s="99"/>
      <c r="BC1896" s="99"/>
      <c r="BD1896" s="99"/>
      <c r="BE1896" s="332"/>
      <c r="BF1896" s="325"/>
      <c r="BG1896" s="325"/>
      <c r="BH1896" s="325"/>
      <c r="BI1896" s="325"/>
      <c r="BJ1896" s="325"/>
      <c r="BK1896" s="325"/>
      <c r="BL1896" s="325"/>
      <c r="BM1896" s="325"/>
      <c r="BN1896" s="325"/>
      <c r="BO1896" s="325"/>
      <c r="BP1896" s="325"/>
      <c r="BQ1896" s="325"/>
      <c r="BR1896" s="325"/>
      <c r="BS1896" s="325"/>
      <c r="BT1896" s="325"/>
      <c r="BU1896" s="325"/>
      <c r="BV1896" s="325"/>
      <c r="BW1896" s="325"/>
      <c r="BX1896" s="325"/>
      <c r="BY1896" s="162"/>
      <c r="BZ1896" s="162"/>
      <c r="CA1896" s="162"/>
      <c r="CB1896" s="162"/>
      <c r="CC1896" s="162"/>
    </row>
    <row r="1897" spans="1:81" s="1" customFormat="1" ht="10.5" customHeight="1">
      <c r="A1897" s="1510"/>
      <c r="B1897" s="1648"/>
      <c r="C1897" s="1486" t="s">
        <v>553</v>
      </c>
      <c r="D1897" s="131" t="s">
        <v>116</v>
      </c>
      <c r="E1897" s="61">
        <f t="shared" ref="E1897:AB1897" si="1050">ROUND((AG1897-AF1897)*$AE1897,2)</f>
        <v>0.13</v>
      </c>
      <c r="F1897" s="61">
        <f t="shared" si="1050"/>
        <v>0.14000000000000001</v>
      </c>
      <c r="G1897" s="61">
        <f t="shared" si="1050"/>
        <v>0.13</v>
      </c>
      <c r="H1897" s="420">
        <f t="shared" si="1050"/>
        <v>0.13</v>
      </c>
      <c r="I1897" s="61">
        <f t="shared" si="1050"/>
        <v>0.13</v>
      </c>
      <c r="J1897" s="61">
        <f t="shared" si="1050"/>
        <v>0.13</v>
      </c>
      <c r="K1897" s="61">
        <f t="shared" si="1050"/>
        <v>0.13</v>
      </c>
      <c r="L1897" s="61">
        <f t="shared" si="1050"/>
        <v>0.13</v>
      </c>
      <c r="M1897" s="61">
        <f t="shared" si="1050"/>
        <v>0.13</v>
      </c>
      <c r="N1897" s="420">
        <f t="shared" si="1050"/>
        <v>0.13</v>
      </c>
      <c r="O1897" s="61">
        <f t="shared" si="1050"/>
        <v>0.13</v>
      </c>
      <c r="P1897" s="61">
        <f t="shared" si="1050"/>
        <v>0.13</v>
      </c>
      <c r="Q1897" s="61">
        <f t="shared" si="1050"/>
        <v>0.13</v>
      </c>
      <c r="R1897" s="61">
        <f t="shared" si="1050"/>
        <v>0.13</v>
      </c>
      <c r="S1897" s="61">
        <f t="shared" si="1050"/>
        <v>0.12</v>
      </c>
      <c r="T1897" s="61">
        <f t="shared" si="1050"/>
        <v>0.13</v>
      </c>
      <c r="U1897" s="61">
        <f t="shared" si="1050"/>
        <v>0.13</v>
      </c>
      <c r="V1897" s="420">
        <f t="shared" si="1050"/>
        <v>0.13</v>
      </c>
      <c r="W1897" s="61">
        <f t="shared" si="1050"/>
        <v>0.13</v>
      </c>
      <c r="X1897" s="61">
        <f t="shared" si="1050"/>
        <v>0.13</v>
      </c>
      <c r="Y1897" s="61">
        <f t="shared" si="1050"/>
        <v>0.13</v>
      </c>
      <c r="Z1897" s="61">
        <f t="shared" si="1050"/>
        <v>0.12</v>
      </c>
      <c r="AA1897" s="61">
        <f t="shared" si="1050"/>
        <v>0.13</v>
      </c>
      <c r="AB1897" s="62">
        <f t="shared" si="1050"/>
        <v>0.13</v>
      </c>
      <c r="AC1897" s="47">
        <f>(BD1897-AF1897)*AE1897</f>
        <v>3.1103999999999812</v>
      </c>
      <c r="AD1897" s="50">
        <f>(BD1898-AF1898)*AE1897</f>
        <v>1.1087999999999738</v>
      </c>
      <c r="AE1897" s="58">
        <v>2.4</v>
      </c>
      <c r="AF1897" s="981">
        <v>401.3159</v>
      </c>
      <c r="AG1897" s="981">
        <v>401.37049999999999</v>
      </c>
      <c r="AH1897" s="982">
        <v>401.4273</v>
      </c>
      <c r="AI1897" s="981">
        <v>401.483</v>
      </c>
      <c r="AJ1897" s="981">
        <v>401.53710000000001</v>
      </c>
      <c r="AK1897" s="981">
        <v>401.59010000000001</v>
      </c>
      <c r="AL1897" s="1054">
        <v>401.64260000000002</v>
      </c>
      <c r="AM1897" s="1054">
        <v>401.69630000000001</v>
      </c>
      <c r="AN1897" s="1054">
        <v>401.75</v>
      </c>
      <c r="AO1897" s="1054">
        <v>401.80250000000001</v>
      </c>
      <c r="AP1897" s="1054">
        <v>401.85680000000002</v>
      </c>
      <c r="AQ1897" s="1054">
        <v>401.91289999999998</v>
      </c>
      <c r="AR1897" s="1054">
        <v>401.96620000000001</v>
      </c>
      <c r="AS1897" s="1054">
        <v>402.02089999999998</v>
      </c>
      <c r="AT1897" s="1054">
        <v>402.07479999999998</v>
      </c>
      <c r="AU1897" s="1054">
        <v>402.12670000000003</v>
      </c>
      <c r="AV1897" s="1054">
        <v>402.18009999999998</v>
      </c>
      <c r="AW1897" s="1054">
        <v>402.23540000000003</v>
      </c>
      <c r="AX1897" s="1054">
        <v>402.29039999999998</v>
      </c>
      <c r="AY1897" s="1054">
        <v>402.3451</v>
      </c>
      <c r="AZ1897" s="1054">
        <v>402.40100000000001</v>
      </c>
      <c r="BA1897" s="1054">
        <v>402.45519999999999</v>
      </c>
      <c r="BB1897" s="1054">
        <v>402.50650000000002</v>
      </c>
      <c r="BC1897" s="1054">
        <v>402.5598</v>
      </c>
      <c r="BD1897" s="1054">
        <v>402.61189999999999</v>
      </c>
      <c r="BE1897" s="332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162"/>
      <c r="BZ1897" s="162"/>
      <c r="CA1897" s="162"/>
      <c r="CB1897" s="162"/>
      <c r="CC1897" s="162"/>
    </row>
    <row r="1898" spans="1:81" s="1" customFormat="1" ht="10.5" customHeight="1">
      <c r="A1898" s="1510"/>
      <c r="B1898" s="1648"/>
      <c r="C1898" s="1486" t="s">
        <v>553</v>
      </c>
      <c r="D1898" s="131" t="s">
        <v>117</v>
      </c>
      <c r="E1898" s="61">
        <f t="shared" ref="E1898:AB1898" si="1051">ROUND((AG1898-AF1898)*$AE1897,2)</f>
        <v>0.04</v>
      </c>
      <c r="F1898" s="48">
        <f t="shared" si="1051"/>
        <v>0.05</v>
      </c>
      <c r="G1898" s="48">
        <f t="shared" si="1051"/>
        <v>0.05</v>
      </c>
      <c r="H1898" s="331">
        <f t="shared" si="1051"/>
        <v>0.04</v>
      </c>
      <c r="I1898" s="48">
        <f t="shared" si="1051"/>
        <v>0.04</v>
      </c>
      <c r="J1898" s="48">
        <f t="shared" si="1051"/>
        <v>0.04</v>
      </c>
      <c r="K1898" s="48">
        <f t="shared" si="1051"/>
        <v>0.04</v>
      </c>
      <c r="L1898" s="48">
        <f t="shared" si="1051"/>
        <v>0.05</v>
      </c>
      <c r="M1898" s="48">
        <f t="shared" si="1051"/>
        <v>0.05</v>
      </c>
      <c r="N1898" s="331">
        <f t="shared" si="1051"/>
        <v>0.05</v>
      </c>
      <c r="O1898" s="48">
        <f t="shared" si="1051"/>
        <v>0.06</v>
      </c>
      <c r="P1898" s="48">
        <f t="shared" si="1051"/>
        <v>0.05</v>
      </c>
      <c r="Q1898" s="48">
        <f t="shared" si="1051"/>
        <v>0.05</v>
      </c>
      <c r="R1898" s="48">
        <f t="shared" si="1051"/>
        <v>0.05</v>
      </c>
      <c r="S1898" s="48">
        <f t="shared" si="1051"/>
        <v>0.04</v>
      </c>
      <c r="T1898" s="48">
        <f t="shared" si="1051"/>
        <v>0.05</v>
      </c>
      <c r="U1898" s="48">
        <f t="shared" si="1051"/>
        <v>0.05</v>
      </c>
      <c r="V1898" s="331">
        <f t="shared" si="1051"/>
        <v>0.05</v>
      </c>
      <c r="W1898" s="48">
        <f t="shared" si="1051"/>
        <v>0.05</v>
      </c>
      <c r="X1898" s="48">
        <f t="shared" si="1051"/>
        <v>0.05</v>
      </c>
      <c r="Y1898" s="48">
        <f t="shared" si="1051"/>
        <v>0.05</v>
      </c>
      <c r="Z1898" s="48">
        <f t="shared" si="1051"/>
        <v>0.04</v>
      </c>
      <c r="AA1898" s="48">
        <f t="shared" si="1051"/>
        <v>0.04</v>
      </c>
      <c r="AB1898" s="49">
        <f t="shared" si="1051"/>
        <v>0.04</v>
      </c>
      <c r="AC1898" s="47"/>
      <c r="AD1898" s="50"/>
      <c r="AE1898" s="58"/>
      <c r="AF1898" s="981">
        <v>202.6893</v>
      </c>
      <c r="AG1898" s="981">
        <v>202.7071</v>
      </c>
      <c r="AH1898" s="982">
        <v>202.72720000000001</v>
      </c>
      <c r="AI1898" s="981">
        <v>202.74639999999999</v>
      </c>
      <c r="AJ1898" s="981">
        <v>202.76400000000001</v>
      </c>
      <c r="AK1898" s="981">
        <v>202.78120000000001</v>
      </c>
      <c r="AL1898" s="1054">
        <v>202.79769999999999</v>
      </c>
      <c r="AM1898" s="1054">
        <v>202.81530000000001</v>
      </c>
      <c r="AN1898" s="1054">
        <v>202.83410000000001</v>
      </c>
      <c r="AO1898" s="1054">
        <v>202.85300000000001</v>
      </c>
      <c r="AP1898" s="1054">
        <v>202.87360000000001</v>
      </c>
      <c r="AQ1898" s="1054">
        <v>202.89670000000001</v>
      </c>
      <c r="AR1898" s="1054">
        <v>202.916</v>
      </c>
      <c r="AS1898" s="1054">
        <v>202.9367</v>
      </c>
      <c r="AT1898" s="1054">
        <v>202.95699999999999</v>
      </c>
      <c r="AU1898" s="1054">
        <v>202.97550000000001</v>
      </c>
      <c r="AV1898" s="1054">
        <v>202.99510000000001</v>
      </c>
      <c r="AW1898" s="1054">
        <v>203.0164</v>
      </c>
      <c r="AX1898" s="1054">
        <v>203.03710000000001</v>
      </c>
      <c r="AY1898" s="1054">
        <v>203.05699999999999</v>
      </c>
      <c r="AZ1898" s="1054">
        <v>203.078</v>
      </c>
      <c r="BA1898" s="1054">
        <v>203.0976</v>
      </c>
      <c r="BB1898" s="1054">
        <v>203.11420000000001</v>
      </c>
      <c r="BC1898" s="1054">
        <v>203.13290000000001</v>
      </c>
      <c r="BD1898" s="1054">
        <v>203.15129999999999</v>
      </c>
      <c r="BE1898" s="332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162"/>
      <c r="BZ1898" s="162"/>
      <c r="CA1898" s="162"/>
      <c r="CB1898" s="162"/>
      <c r="CC1898" s="162"/>
    </row>
    <row r="1899" spans="1:81" s="1" customFormat="1" ht="10.5" customHeight="1" thickBot="1">
      <c r="A1899" s="1511"/>
      <c r="B1899" s="1649"/>
      <c r="C1899" s="271"/>
      <c r="D1899" s="236" t="s">
        <v>41</v>
      </c>
      <c r="E1899" s="81">
        <f>E1898/E1897</f>
        <v>0.30769230769230771</v>
      </c>
      <c r="F1899" s="81">
        <f t="shared" ref="F1899:AB1899" si="1052">F1898/F1897</f>
        <v>0.35714285714285715</v>
      </c>
      <c r="G1899" s="81">
        <f t="shared" si="1052"/>
        <v>0.38461538461538464</v>
      </c>
      <c r="H1899" s="421">
        <f t="shared" si="1052"/>
        <v>0.30769230769230771</v>
      </c>
      <c r="I1899" s="81">
        <f t="shared" si="1052"/>
        <v>0.30769230769230771</v>
      </c>
      <c r="J1899" s="81">
        <f t="shared" si="1052"/>
        <v>0.30769230769230771</v>
      </c>
      <c r="K1899" s="81">
        <f t="shared" si="1052"/>
        <v>0.30769230769230771</v>
      </c>
      <c r="L1899" s="81">
        <f t="shared" si="1052"/>
        <v>0.38461538461538464</v>
      </c>
      <c r="M1899" s="81">
        <f t="shared" si="1052"/>
        <v>0.38461538461538464</v>
      </c>
      <c r="N1899" s="421">
        <f t="shared" si="1052"/>
        <v>0.38461538461538464</v>
      </c>
      <c r="O1899" s="81">
        <f t="shared" si="1052"/>
        <v>0.46153846153846151</v>
      </c>
      <c r="P1899" s="81">
        <f t="shared" si="1052"/>
        <v>0.38461538461538464</v>
      </c>
      <c r="Q1899" s="81">
        <f t="shared" si="1052"/>
        <v>0.38461538461538464</v>
      </c>
      <c r="R1899" s="81">
        <f t="shared" si="1052"/>
        <v>0.38461538461538464</v>
      </c>
      <c r="S1899" s="81">
        <f t="shared" si="1052"/>
        <v>0.33333333333333337</v>
      </c>
      <c r="T1899" s="81">
        <f t="shared" si="1052"/>
        <v>0.38461538461538464</v>
      </c>
      <c r="U1899" s="81">
        <f t="shared" si="1052"/>
        <v>0.38461538461538464</v>
      </c>
      <c r="V1899" s="421">
        <f t="shared" si="1052"/>
        <v>0.38461538461538464</v>
      </c>
      <c r="W1899" s="81">
        <f t="shared" si="1052"/>
        <v>0.38461538461538464</v>
      </c>
      <c r="X1899" s="81">
        <f t="shared" si="1052"/>
        <v>0.38461538461538464</v>
      </c>
      <c r="Y1899" s="81">
        <f t="shared" si="1052"/>
        <v>0.38461538461538464</v>
      </c>
      <c r="Z1899" s="81">
        <f t="shared" si="1052"/>
        <v>0.33333333333333337</v>
      </c>
      <c r="AA1899" s="81">
        <f t="shared" si="1052"/>
        <v>0.30769230769230771</v>
      </c>
      <c r="AB1899" s="82">
        <f t="shared" si="1052"/>
        <v>0.30769230769230771</v>
      </c>
      <c r="AC1899" s="47"/>
      <c r="AD1899" s="50"/>
      <c r="AE1899" s="58"/>
      <c r="AF1899" s="332"/>
      <c r="AG1899" s="332"/>
      <c r="AH1899" s="332"/>
      <c r="AI1899" s="332"/>
      <c r="AJ1899" s="332"/>
      <c r="AK1899" s="332"/>
      <c r="AL1899" s="332"/>
      <c r="AM1899" s="332"/>
      <c r="AN1899" s="332"/>
      <c r="AO1899" s="332"/>
      <c r="AP1899" s="332"/>
      <c r="AQ1899" s="332"/>
      <c r="AR1899" s="332"/>
      <c r="AS1899" s="332"/>
      <c r="AT1899" s="332"/>
      <c r="AU1899" s="332"/>
      <c r="AV1899" s="332"/>
      <c r="AW1899" s="332"/>
      <c r="AX1899" s="332"/>
      <c r="AY1899" s="332"/>
      <c r="AZ1899" s="332"/>
      <c r="BA1899" s="332"/>
      <c r="BB1899" s="332"/>
      <c r="BC1899" s="332"/>
      <c r="BD1899" s="332"/>
      <c r="BE1899" s="332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162"/>
      <c r="BZ1899" s="162"/>
      <c r="CA1899" s="162"/>
      <c r="CB1899" s="162"/>
      <c r="CC1899" s="162"/>
    </row>
    <row r="1900" spans="1:81" s="150" customFormat="1" ht="10.5" customHeight="1">
      <c r="A1900" s="1540" t="s">
        <v>93</v>
      </c>
      <c r="B1900" s="1646" t="s">
        <v>699</v>
      </c>
      <c r="C1900" s="1107"/>
      <c r="D1900" s="1190"/>
      <c r="E1900" s="55"/>
      <c r="F1900" s="59"/>
      <c r="G1900" s="59"/>
      <c r="H1900" s="329"/>
      <c r="I1900" s="59"/>
      <c r="J1900" s="59"/>
      <c r="K1900" s="59"/>
      <c r="L1900" s="59"/>
      <c r="M1900" s="59"/>
      <c r="N1900" s="329"/>
      <c r="O1900" s="59"/>
      <c r="P1900" s="59"/>
      <c r="Q1900" s="59"/>
      <c r="R1900" s="59"/>
      <c r="S1900" s="59"/>
      <c r="T1900" s="59"/>
      <c r="U1900" s="59"/>
      <c r="V1900" s="329"/>
      <c r="W1900" s="59"/>
      <c r="X1900" s="59"/>
      <c r="Y1900" s="59"/>
      <c r="Z1900" s="59"/>
      <c r="AA1900" s="59"/>
      <c r="AB1900" s="60"/>
      <c r="AC1900" s="438"/>
      <c r="AD1900" s="752"/>
      <c r="AE1900" s="749"/>
      <c r="AF1900" s="99"/>
      <c r="AG1900" s="99"/>
      <c r="AH1900" s="99"/>
      <c r="AI1900" s="99"/>
      <c r="AJ1900" s="99"/>
      <c r="AK1900" s="99"/>
      <c r="AL1900" s="99"/>
      <c r="AM1900" s="99"/>
      <c r="AN1900" s="99"/>
      <c r="AO1900" s="99"/>
      <c r="AP1900" s="99"/>
      <c r="AQ1900" s="99"/>
      <c r="AR1900" s="99"/>
      <c r="AS1900" s="99"/>
      <c r="AT1900" s="99"/>
      <c r="AU1900" s="99"/>
      <c r="AV1900" s="99"/>
      <c r="AW1900" s="99"/>
      <c r="AX1900" s="99"/>
      <c r="AY1900" s="99"/>
      <c r="AZ1900" s="99"/>
      <c r="BA1900" s="99"/>
      <c r="BB1900" s="99"/>
      <c r="BC1900" s="99"/>
      <c r="BD1900" s="99"/>
      <c r="BE1900" s="332"/>
      <c r="BF1900" s="325"/>
      <c r="BG1900" s="325"/>
      <c r="BH1900" s="325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162"/>
      <c r="BZ1900" s="162"/>
      <c r="CA1900" s="162"/>
      <c r="CB1900" s="162"/>
    </row>
    <row r="1901" spans="1:81" s="1" customFormat="1" ht="10.5" customHeight="1">
      <c r="A1901" s="1540"/>
      <c r="B1901" s="1646"/>
      <c r="C1901" s="1486" t="s">
        <v>126</v>
      </c>
      <c r="D1901" s="131" t="s">
        <v>33</v>
      </c>
      <c r="E1901" s="1056">
        <v>13</v>
      </c>
      <c r="F1901" s="1056">
        <v>14</v>
      </c>
      <c r="G1901" s="1056">
        <v>14</v>
      </c>
      <c r="H1901" s="1057">
        <v>14</v>
      </c>
      <c r="I1901" s="1056">
        <v>13</v>
      </c>
      <c r="J1901" s="1056">
        <v>13</v>
      </c>
      <c r="K1901" s="1056">
        <v>14</v>
      </c>
      <c r="L1901" s="1056">
        <v>14</v>
      </c>
      <c r="M1901" s="1056">
        <v>15</v>
      </c>
      <c r="N1901" s="1057">
        <v>14</v>
      </c>
      <c r="O1901" s="1056">
        <v>14</v>
      </c>
      <c r="P1901" s="1056">
        <v>15</v>
      </c>
      <c r="Q1901" s="1056">
        <v>15</v>
      </c>
      <c r="R1901" s="1056">
        <v>14</v>
      </c>
      <c r="S1901" s="1056">
        <v>15</v>
      </c>
      <c r="T1901" s="1056">
        <v>15</v>
      </c>
      <c r="U1901" s="1056">
        <v>14</v>
      </c>
      <c r="V1901" s="1057">
        <v>14</v>
      </c>
      <c r="W1901" s="1056">
        <v>15</v>
      </c>
      <c r="X1901" s="1056">
        <v>14</v>
      </c>
      <c r="Y1901" s="1056">
        <v>14</v>
      </c>
      <c r="Z1901" s="1056">
        <v>14</v>
      </c>
      <c r="AA1901" s="1056">
        <v>13</v>
      </c>
      <c r="AB1901" s="1056">
        <v>15</v>
      </c>
      <c r="AC1901" s="330"/>
      <c r="AD1901" s="177"/>
      <c r="AE1901" s="58"/>
      <c r="AF1901" s="99"/>
      <c r="AG1901" s="99"/>
      <c r="AH1901" s="99"/>
      <c r="AI1901" s="99"/>
      <c r="AJ1901" s="99"/>
      <c r="AK1901" s="99"/>
      <c r="AL1901" s="99"/>
      <c r="AM1901" s="99"/>
      <c r="AN1901" s="99"/>
      <c r="AO1901" s="99"/>
      <c r="AP1901" s="99"/>
      <c r="AQ1901" s="99"/>
      <c r="AR1901" s="99"/>
      <c r="AS1901" s="99"/>
      <c r="AT1901" s="99"/>
      <c r="AU1901" s="99"/>
      <c r="AV1901" s="99"/>
      <c r="AW1901" s="99"/>
      <c r="AX1901" s="99"/>
      <c r="AY1901" s="99"/>
      <c r="AZ1901" s="99"/>
      <c r="BA1901" s="99"/>
      <c r="BB1901" s="99"/>
      <c r="BC1901" s="99"/>
      <c r="BD1901" s="99"/>
      <c r="BE1901" s="332"/>
      <c r="BF1901" s="325"/>
      <c r="BG1901" s="325"/>
      <c r="BH1901" s="325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162"/>
      <c r="BZ1901" s="162"/>
      <c r="CA1901" s="162"/>
      <c r="CB1901" s="162"/>
      <c r="CC1901" s="162"/>
    </row>
    <row r="1902" spans="1:81" s="1" customFormat="1" ht="10.5" customHeight="1">
      <c r="A1902" s="1540"/>
      <c r="B1902" s="1646"/>
      <c r="C1902" s="1486" t="s">
        <v>553</v>
      </c>
      <c r="D1902" s="131" t="s">
        <v>116</v>
      </c>
      <c r="E1902" s="61">
        <f t="shared" ref="E1902:AB1902" si="1053">ROUND((AG1902-AF1902)*$AE1902,2)</f>
        <v>0.15</v>
      </c>
      <c r="F1902" s="61">
        <f t="shared" si="1053"/>
        <v>0.15</v>
      </c>
      <c r="G1902" s="61">
        <f t="shared" si="1053"/>
        <v>0.15</v>
      </c>
      <c r="H1902" s="420">
        <f t="shared" si="1053"/>
        <v>0.15</v>
      </c>
      <c r="I1902" s="61">
        <f t="shared" si="1053"/>
        <v>0.15</v>
      </c>
      <c r="J1902" s="61">
        <f t="shared" si="1053"/>
        <v>0.15</v>
      </c>
      <c r="K1902" s="61">
        <f t="shared" si="1053"/>
        <v>0.15</v>
      </c>
      <c r="L1902" s="61">
        <f t="shared" si="1053"/>
        <v>0.15</v>
      </c>
      <c r="M1902" s="61">
        <f t="shared" si="1053"/>
        <v>0.15</v>
      </c>
      <c r="N1902" s="420">
        <f t="shared" si="1053"/>
        <v>0.16</v>
      </c>
      <c r="O1902" s="61">
        <f t="shared" si="1053"/>
        <v>0.16</v>
      </c>
      <c r="P1902" s="61">
        <f t="shared" si="1053"/>
        <v>0.16</v>
      </c>
      <c r="Q1902" s="61">
        <f t="shared" si="1053"/>
        <v>0.16</v>
      </c>
      <c r="R1902" s="61">
        <f t="shared" si="1053"/>
        <v>0.16</v>
      </c>
      <c r="S1902" s="61">
        <f t="shared" si="1053"/>
        <v>0.16</v>
      </c>
      <c r="T1902" s="61">
        <f t="shared" si="1053"/>
        <v>0.16</v>
      </c>
      <c r="U1902" s="61">
        <f t="shared" si="1053"/>
        <v>0.16</v>
      </c>
      <c r="V1902" s="420">
        <f t="shared" si="1053"/>
        <v>0.15</v>
      </c>
      <c r="W1902" s="61">
        <f t="shared" si="1053"/>
        <v>0.15</v>
      </c>
      <c r="X1902" s="61">
        <f t="shared" si="1053"/>
        <v>0.15</v>
      </c>
      <c r="Y1902" s="61">
        <f t="shared" si="1053"/>
        <v>0.16</v>
      </c>
      <c r="Z1902" s="61">
        <f t="shared" si="1053"/>
        <v>0.15</v>
      </c>
      <c r="AA1902" s="61">
        <f t="shared" si="1053"/>
        <v>0.15</v>
      </c>
      <c r="AB1902" s="62">
        <f t="shared" si="1053"/>
        <v>0.15</v>
      </c>
      <c r="AC1902" s="47">
        <f>(BD1902-AF1902)*AE1902</f>
        <v>3.6993599999998876</v>
      </c>
      <c r="AD1902" s="50">
        <f>(BD1903-AF1903)*AE1902</f>
        <v>1.1169599999999718</v>
      </c>
      <c r="AE1902" s="58">
        <v>4.8</v>
      </c>
      <c r="AF1902" s="981">
        <v>312.87470000000002</v>
      </c>
      <c r="AG1902" s="981">
        <v>312.90609999999998</v>
      </c>
      <c r="AH1902" s="982">
        <v>312.93759999999997</v>
      </c>
      <c r="AI1902" s="981">
        <v>312.96969999999999</v>
      </c>
      <c r="AJ1902" s="981">
        <v>313.00119999999998</v>
      </c>
      <c r="AK1902" s="981">
        <v>313.03250000000003</v>
      </c>
      <c r="AL1902" s="1054">
        <v>313.06349999999998</v>
      </c>
      <c r="AM1902" s="1054">
        <v>313.09460000000001</v>
      </c>
      <c r="AN1902" s="1054">
        <v>313.12619999999998</v>
      </c>
      <c r="AO1902" s="1054">
        <v>313.1583</v>
      </c>
      <c r="AP1902" s="1054">
        <v>313.19119999999998</v>
      </c>
      <c r="AQ1902" s="1054">
        <v>313.22430000000003</v>
      </c>
      <c r="AR1902" s="1054">
        <v>313.25749999999999</v>
      </c>
      <c r="AS1902" s="1054">
        <v>313.29070000000002</v>
      </c>
      <c r="AT1902" s="1054">
        <v>313.32400000000001</v>
      </c>
      <c r="AU1902" s="1054">
        <v>313.35649999999998</v>
      </c>
      <c r="AV1902" s="1054">
        <v>313.38900000000001</v>
      </c>
      <c r="AW1902" s="1054">
        <v>313.42169999999999</v>
      </c>
      <c r="AX1902" s="1054">
        <v>313.45359999999999</v>
      </c>
      <c r="AY1902" s="1054">
        <v>313.4855</v>
      </c>
      <c r="AZ1902" s="1054">
        <v>313.517</v>
      </c>
      <c r="BA1902" s="1054">
        <v>313.54969999999997</v>
      </c>
      <c r="BB1902" s="1054">
        <v>313.58179999999999</v>
      </c>
      <c r="BC1902" s="1054">
        <v>313.61380000000003</v>
      </c>
      <c r="BD1902" s="1054">
        <v>313.6454</v>
      </c>
      <c r="BE1902" s="332"/>
      <c r="BF1902" s="332"/>
      <c r="BG1902" s="332"/>
      <c r="BH1902" s="332"/>
      <c r="BI1902" s="332"/>
      <c r="BJ1902" s="332"/>
      <c r="BK1902" s="332"/>
      <c r="BL1902" s="332"/>
      <c r="BM1902" s="332"/>
      <c r="BN1902" s="332"/>
      <c r="BO1902" s="332"/>
      <c r="BP1902" s="332"/>
      <c r="BQ1902" s="332"/>
      <c r="BR1902" s="332"/>
      <c r="BS1902" s="332"/>
      <c r="BT1902" s="332"/>
      <c r="BU1902" s="332"/>
      <c r="BV1902" s="332"/>
      <c r="BW1902" s="332"/>
      <c r="BX1902" s="332"/>
      <c r="BY1902" s="150"/>
      <c r="BZ1902" s="150"/>
      <c r="CA1902" s="150"/>
      <c r="CB1902" s="150"/>
      <c r="CC1902" s="525"/>
    </row>
    <row r="1903" spans="1:81" s="1" customFormat="1" ht="10.5" customHeight="1">
      <c r="A1903" s="1540"/>
      <c r="B1903" s="1646"/>
      <c r="C1903" s="1486" t="s">
        <v>553</v>
      </c>
      <c r="D1903" s="131" t="s">
        <v>117</v>
      </c>
      <c r="E1903" s="61">
        <f t="shared" ref="E1903:AB1903" si="1054">ROUND((AG1903-AF1903)*$AE1902,2)</f>
        <v>0.04</v>
      </c>
      <c r="F1903" s="48">
        <f t="shared" si="1054"/>
        <v>0.05</v>
      </c>
      <c r="G1903" s="48">
        <f t="shared" si="1054"/>
        <v>0.05</v>
      </c>
      <c r="H1903" s="331">
        <f t="shared" si="1054"/>
        <v>0.04</v>
      </c>
      <c r="I1903" s="48">
        <f t="shared" si="1054"/>
        <v>0.04</v>
      </c>
      <c r="J1903" s="48">
        <f t="shared" si="1054"/>
        <v>0.04</v>
      </c>
      <c r="K1903" s="48">
        <f t="shared" si="1054"/>
        <v>0.04</v>
      </c>
      <c r="L1903" s="48">
        <f t="shared" si="1054"/>
        <v>0.04</v>
      </c>
      <c r="M1903" s="48">
        <f t="shared" si="1054"/>
        <v>0.05</v>
      </c>
      <c r="N1903" s="331">
        <f t="shared" si="1054"/>
        <v>0.05</v>
      </c>
      <c r="O1903" s="48">
        <f t="shared" si="1054"/>
        <v>0.05</v>
      </c>
      <c r="P1903" s="48">
        <f t="shared" si="1054"/>
        <v>0.05</v>
      </c>
      <c r="Q1903" s="48">
        <f t="shared" si="1054"/>
        <v>0.05</v>
      </c>
      <c r="R1903" s="48">
        <f t="shared" si="1054"/>
        <v>0.05</v>
      </c>
      <c r="S1903" s="48">
        <f t="shared" si="1054"/>
        <v>0.05</v>
      </c>
      <c r="T1903" s="48">
        <f t="shared" si="1054"/>
        <v>0.05</v>
      </c>
      <c r="U1903" s="48">
        <f t="shared" si="1054"/>
        <v>0.05</v>
      </c>
      <c r="V1903" s="331">
        <f t="shared" si="1054"/>
        <v>0.05</v>
      </c>
      <c r="W1903" s="48">
        <f t="shared" si="1054"/>
        <v>0.05</v>
      </c>
      <c r="X1903" s="48">
        <f t="shared" si="1054"/>
        <v>0.05</v>
      </c>
      <c r="Y1903" s="48">
        <f t="shared" si="1054"/>
        <v>0.05</v>
      </c>
      <c r="Z1903" s="48">
        <f t="shared" si="1054"/>
        <v>0.05</v>
      </c>
      <c r="AA1903" s="48">
        <f t="shared" si="1054"/>
        <v>0.05</v>
      </c>
      <c r="AB1903" s="49">
        <f t="shared" si="1054"/>
        <v>0.05</v>
      </c>
      <c r="AC1903" s="47"/>
      <c r="AD1903" s="50"/>
      <c r="AE1903" s="58"/>
      <c r="AF1903" s="981">
        <v>154.54050000000001</v>
      </c>
      <c r="AG1903" s="981">
        <v>154.5498</v>
      </c>
      <c r="AH1903" s="982">
        <v>154.55940000000001</v>
      </c>
      <c r="AI1903" s="981">
        <v>154.56909999999999</v>
      </c>
      <c r="AJ1903" s="981">
        <v>154.57830000000001</v>
      </c>
      <c r="AK1903" s="981">
        <v>154.5874</v>
      </c>
      <c r="AL1903" s="1054">
        <v>154.59639999999999</v>
      </c>
      <c r="AM1903" s="1054">
        <v>154.6054</v>
      </c>
      <c r="AN1903" s="1054">
        <v>154.6147</v>
      </c>
      <c r="AO1903" s="1054">
        <v>154.62440000000001</v>
      </c>
      <c r="AP1903" s="1054">
        <v>154.6344</v>
      </c>
      <c r="AQ1903" s="1054">
        <v>154.64510000000001</v>
      </c>
      <c r="AR1903" s="1054">
        <v>154.65539999999999</v>
      </c>
      <c r="AS1903" s="1054">
        <v>154.66550000000001</v>
      </c>
      <c r="AT1903" s="1054">
        <v>154.67609999999999</v>
      </c>
      <c r="AU1903" s="1054">
        <v>154.68610000000001</v>
      </c>
      <c r="AV1903" s="1054">
        <v>154.69579999999999</v>
      </c>
      <c r="AW1903" s="1054">
        <v>154.70590000000001</v>
      </c>
      <c r="AX1903" s="1054">
        <v>154.71539999999999</v>
      </c>
      <c r="AY1903" s="1054">
        <v>154.72499999999999</v>
      </c>
      <c r="AZ1903" s="1054">
        <v>154.7345</v>
      </c>
      <c r="BA1903" s="1054">
        <v>154.74449999999999</v>
      </c>
      <c r="BB1903" s="1054">
        <v>154.7542</v>
      </c>
      <c r="BC1903" s="1054">
        <v>154.7637</v>
      </c>
      <c r="BD1903" s="1054">
        <v>154.7732</v>
      </c>
      <c r="BE1903" s="332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162"/>
      <c r="BZ1903" s="162"/>
      <c r="CA1903" s="162"/>
      <c r="CB1903" s="162"/>
      <c r="CC1903" s="162"/>
    </row>
    <row r="1904" spans="1:81" s="1" customFormat="1" ht="10.5" customHeight="1" thickBot="1">
      <c r="A1904" s="1540"/>
      <c r="B1904" s="1646"/>
      <c r="C1904" s="271"/>
      <c r="D1904" s="236" t="s">
        <v>41</v>
      </c>
      <c r="E1904" s="81">
        <f t="shared" ref="E1904:AB1904" si="1055">E1903/E1902</f>
        <v>0.26666666666666666</v>
      </c>
      <c r="F1904" s="81">
        <f t="shared" si="1055"/>
        <v>0.33333333333333337</v>
      </c>
      <c r="G1904" s="81">
        <f t="shared" si="1055"/>
        <v>0.33333333333333337</v>
      </c>
      <c r="H1904" s="421">
        <f t="shared" si="1055"/>
        <v>0.26666666666666666</v>
      </c>
      <c r="I1904" s="81">
        <f t="shared" si="1055"/>
        <v>0.26666666666666666</v>
      </c>
      <c r="J1904" s="81">
        <f t="shared" si="1055"/>
        <v>0.26666666666666666</v>
      </c>
      <c r="K1904" s="81">
        <f t="shared" si="1055"/>
        <v>0.26666666666666666</v>
      </c>
      <c r="L1904" s="81">
        <f t="shared" si="1055"/>
        <v>0.26666666666666666</v>
      </c>
      <c r="M1904" s="81">
        <f t="shared" si="1055"/>
        <v>0.33333333333333337</v>
      </c>
      <c r="N1904" s="421">
        <f t="shared" si="1055"/>
        <v>0.3125</v>
      </c>
      <c r="O1904" s="81">
        <f t="shared" si="1055"/>
        <v>0.3125</v>
      </c>
      <c r="P1904" s="81">
        <f t="shared" si="1055"/>
        <v>0.3125</v>
      </c>
      <c r="Q1904" s="81">
        <f t="shared" si="1055"/>
        <v>0.3125</v>
      </c>
      <c r="R1904" s="81">
        <f t="shared" si="1055"/>
        <v>0.3125</v>
      </c>
      <c r="S1904" s="81">
        <f t="shared" si="1055"/>
        <v>0.3125</v>
      </c>
      <c r="T1904" s="81">
        <f t="shared" si="1055"/>
        <v>0.3125</v>
      </c>
      <c r="U1904" s="81">
        <f t="shared" si="1055"/>
        <v>0.3125</v>
      </c>
      <c r="V1904" s="421">
        <f t="shared" si="1055"/>
        <v>0.33333333333333337</v>
      </c>
      <c r="W1904" s="81">
        <f t="shared" si="1055"/>
        <v>0.33333333333333337</v>
      </c>
      <c r="X1904" s="81">
        <f t="shared" si="1055"/>
        <v>0.33333333333333337</v>
      </c>
      <c r="Y1904" s="81">
        <f t="shared" si="1055"/>
        <v>0.3125</v>
      </c>
      <c r="Z1904" s="81">
        <f t="shared" si="1055"/>
        <v>0.33333333333333337</v>
      </c>
      <c r="AA1904" s="81">
        <f t="shared" si="1055"/>
        <v>0.33333333333333337</v>
      </c>
      <c r="AB1904" s="82">
        <f t="shared" si="1055"/>
        <v>0.33333333333333337</v>
      </c>
      <c r="AC1904" s="47"/>
      <c r="AD1904" s="50"/>
      <c r="AE1904" s="58"/>
      <c r="AF1904" s="332"/>
      <c r="AG1904" s="332"/>
      <c r="AH1904" s="332"/>
      <c r="AI1904" s="332"/>
      <c r="AJ1904" s="332"/>
      <c r="AK1904" s="332"/>
      <c r="AL1904" s="332"/>
      <c r="AM1904" s="332"/>
      <c r="AN1904" s="332"/>
      <c r="AO1904" s="332"/>
      <c r="AP1904" s="332"/>
      <c r="AQ1904" s="332"/>
      <c r="AR1904" s="332"/>
      <c r="AS1904" s="332"/>
      <c r="AT1904" s="332"/>
      <c r="AU1904" s="332"/>
      <c r="AV1904" s="332"/>
      <c r="AW1904" s="332"/>
      <c r="AX1904" s="332"/>
      <c r="AY1904" s="332"/>
      <c r="AZ1904" s="332"/>
      <c r="BA1904" s="332"/>
      <c r="BB1904" s="332"/>
      <c r="BC1904" s="332"/>
      <c r="BD1904" s="332"/>
      <c r="BE1904" s="332"/>
      <c r="BF1904" s="332"/>
      <c r="BG1904" s="482"/>
      <c r="BH1904" s="482"/>
      <c r="BI1904" s="482"/>
      <c r="BJ1904" s="482"/>
      <c r="BK1904" s="482"/>
      <c r="BL1904" s="482"/>
      <c r="BM1904" s="482"/>
      <c r="BN1904" s="482"/>
      <c r="BO1904" s="482"/>
      <c r="BP1904" s="482"/>
      <c r="BQ1904" s="482"/>
      <c r="BR1904" s="482"/>
      <c r="BS1904" s="482"/>
      <c r="BT1904" s="482"/>
      <c r="BU1904" s="482"/>
      <c r="BV1904" s="482"/>
      <c r="BW1904" s="482"/>
      <c r="BX1904" s="482"/>
      <c r="BY1904" s="525"/>
      <c r="BZ1904" s="525"/>
      <c r="CA1904" s="525"/>
      <c r="CB1904" s="525"/>
      <c r="CC1904" s="162"/>
    </row>
    <row r="1905" spans="1:122" s="150" customFormat="1" ht="10.5" customHeight="1">
      <c r="A1905" s="1539" t="s">
        <v>10</v>
      </c>
      <c r="B1905" s="1647" t="s">
        <v>640</v>
      </c>
      <c r="C1905" s="1107"/>
      <c r="D1905" s="1190"/>
      <c r="E1905" s="55"/>
      <c r="F1905" s="59"/>
      <c r="G1905" s="59"/>
      <c r="H1905" s="329"/>
      <c r="I1905" s="59"/>
      <c r="J1905" s="59"/>
      <c r="K1905" s="59"/>
      <c r="L1905" s="59"/>
      <c r="M1905" s="59"/>
      <c r="N1905" s="329"/>
      <c r="O1905" s="59"/>
      <c r="P1905" s="59"/>
      <c r="Q1905" s="59"/>
      <c r="R1905" s="59"/>
      <c r="S1905" s="59"/>
      <c r="T1905" s="59"/>
      <c r="U1905" s="59"/>
      <c r="V1905" s="329"/>
      <c r="W1905" s="59"/>
      <c r="X1905" s="59"/>
      <c r="Y1905" s="59"/>
      <c r="Z1905" s="59"/>
      <c r="AA1905" s="59"/>
      <c r="AB1905" s="60"/>
      <c r="AC1905" s="438"/>
      <c r="AD1905" s="752"/>
      <c r="AE1905" s="749"/>
      <c r="AF1905" s="99"/>
      <c r="AG1905" s="99"/>
      <c r="AH1905" s="99"/>
      <c r="AI1905" s="99"/>
      <c r="AJ1905" s="99"/>
      <c r="AK1905" s="99"/>
      <c r="AL1905" s="99"/>
      <c r="AM1905" s="99"/>
      <c r="AN1905" s="99"/>
      <c r="AO1905" s="99"/>
      <c r="AP1905" s="99"/>
      <c r="AQ1905" s="99"/>
      <c r="AR1905" s="99"/>
      <c r="AS1905" s="99"/>
      <c r="AT1905" s="99"/>
      <c r="AU1905" s="99"/>
      <c r="AV1905" s="99"/>
      <c r="AW1905" s="99"/>
      <c r="AX1905" s="99"/>
      <c r="AY1905" s="99"/>
      <c r="AZ1905" s="99"/>
      <c r="BA1905" s="99"/>
      <c r="BB1905" s="99"/>
      <c r="BC1905" s="99"/>
      <c r="BD1905" s="99"/>
      <c r="BE1905" s="332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162"/>
      <c r="BZ1905" s="162"/>
      <c r="CA1905" s="162"/>
      <c r="CB1905" s="162"/>
    </row>
    <row r="1906" spans="1:122" s="1" customFormat="1" ht="10.5" customHeight="1">
      <c r="A1906" s="1540"/>
      <c r="B1906" s="1648"/>
      <c r="C1906" s="1486" t="s">
        <v>129</v>
      </c>
      <c r="D1906" s="131" t="s">
        <v>33</v>
      </c>
      <c r="E1906" s="192">
        <f>ROUND(SQRT(E1907^2+E1908^2)*1000/(1.73*E$1843),0)</f>
        <v>114</v>
      </c>
      <c r="F1906" s="192">
        <f t="shared" ref="F1906:AB1906" si="1056">ROUND(SQRT(F1907^2+F1908^2)*1000/(1.73*F$1843),0)</f>
        <v>110</v>
      </c>
      <c r="G1906" s="192">
        <f t="shared" si="1056"/>
        <v>111</v>
      </c>
      <c r="H1906" s="443">
        <f>ROUND(SQRT(H1907^2+H1908^2)*1000/(1.73*H$1843),0)</f>
        <v>112</v>
      </c>
      <c r="I1906" s="192">
        <f t="shared" si="1056"/>
        <v>113</v>
      </c>
      <c r="J1906" s="192">
        <f t="shared" si="1056"/>
        <v>112</v>
      </c>
      <c r="K1906" s="192">
        <f t="shared" si="1056"/>
        <v>109</v>
      </c>
      <c r="L1906" s="192">
        <f t="shared" si="1056"/>
        <v>109</v>
      </c>
      <c r="M1906" s="192">
        <f t="shared" si="1056"/>
        <v>117</v>
      </c>
      <c r="N1906" s="443">
        <f t="shared" si="1056"/>
        <v>115</v>
      </c>
      <c r="O1906" s="192">
        <f t="shared" si="1056"/>
        <v>109</v>
      </c>
      <c r="P1906" s="192">
        <f t="shared" si="1056"/>
        <v>105</v>
      </c>
      <c r="Q1906" s="192">
        <f t="shared" si="1056"/>
        <v>105</v>
      </c>
      <c r="R1906" s="192">
        <f t="shared" si="1056"/>
        <v>106</v>
      </c>
      <c r="S1906" s="192">
        <f t="shared" si="1056"/>
        <v>111</v>
      </c>
      <c r="T1906" s="192">
        <f t="shared" si="1056"/>
        <v>106</v>
      </c>
      <c r="U1906" s="192">
        <f t="shared" si="1056"/>
        <v>106</v>
      </c>
      <c r="V1906" s="443">
        <f t="shared" si="1056"/>
        <v>106</v>
      </c>
      <c r="W1906" s="192">
        <f t="shared" si="1056"/>
        <v>112</v>
      </c>
      <c r="X1906" s="192">
        <f t="shared" si="1056"/>
        <v>107</v>
      </c>
      <c r="Y1906" s="192">
        <f t="shared" si="1056"/>
        <v>115</v>
      </c>
      <c r="Z1906" s="192">
        <f t="shared" si="1056"/>
        <v>112</v>
      </c>
      <c r="AA1906" s="192">
        <f t="shared" si="1056"/>
        <v>112</v>
      </c>
      <c r="AB1906" s="193">
        <f t="shared" si="1056"/>
        <v>113</v>
      </c>
      <c r="AC1906" s="330"/>
      <c r="AD1906" s="177"/>
      <c r="AE1906" s="58"/>
      <c r="AF1906" s="99"/>
      <c r="AG1906" s="99"/>
      <c r="AH1906" s="99"/>
      <c r="AI1906" s="99"/>
      <c r="AJ1906" s="99"/>
      <c r="AK1906" s="99"/>
      <c r="AL1906" s="99"/>
      <c r="AM1906" s="99"/>
      <c r="AN1906" s="99"/>
      <c r="AO1906" s="99"/>
      <c r="AP1906" s="99"/>
      <c r="AQ1906" s="99"/>
      <c r="AR1906" s="99"/>
      <c r="AS1906" s="99"/>
      <c r="AT1906" s="99"/>
      <c r="AU1906" s="99"/>
      <c r="AV1906" s="99"/>
      <c r="AW1906" s="99"/>
      <c r="AX1906" s="99"/>
      <c r="AY1906" s="99"/>
      <c r="AZ1906" s="99"/>
      <c r="BA1906" s="99"/>
      <c r="BB1906" s="99"/>
      <c r="BC1906" s="99"/>
      <c r="BD1906" s="99"/>
      <c r="BE1906" s="332"/>
      <c r="BF1906" s="325"/>
      <c r="BG1906" s="325"/>
      <c r="BH1906" s="325"/>
      <c r="BI1906" s="325"/>
      <c r="BJ1906" s="325"/>
      <c r="BK1906" s="325"/>
      <c r="BL1906" s="325"/>
      <c r="BM1906" s="325"/>
      <c r="BN1906" s="325"/>
      <c r="BO1906" s="325"/>
      <c r="BP1906" s="325"/>
      <c r="BQ1906" s="325"/>
      <c r="BR1906" s="325"/>
      <c r="BS1906" s="325"/>
      <c r="BT1906" s="325"/>
      <c r="BU1906" s="325"/>
      <c r="BV1906" s="325"/>
      <c r="BW1906" s="325"/>
      <c r="BX1906" s="325"/>
      <c r="BY1906" s="162"/>
      <c r="BZ1906" s="162"/>
      <c r="CA1906" s="162"/>
      <c r="CB1906" s="162"/>
      <c r="CC1906" s="162"/>
    </row>
    <row r="1907" spans="1:122" s="1" customFormat="1" ht="10.5" customHeight="1">
      <c r="A1907" s="1540"/>
      <c r="B1907" s="1648"/>
      <c r="C1907" s="1486" t="s">
        <v>553</v>
      </c>
      <c r="D1907" s="131" t="s">
        <v>116</v>
      </c>
      <c r="E1907" s="61">
        <f t="shared" ref="E1907:AB1907" si="1057">ROUND((AG1907-AF1907)*$AE1907,2)</f>
        <v>1.22</v>
      </c>
      <c r="F1907" s="61">
        <f t="shared" si="1057"/>
        <v>1.23</v>
      </c>
      <c r="G1907" s="61">
        <f t="shared" si="1057"/>
        <v>1.22</v>
      </c>
      <c r="H1907" s="420">
        <f t="shared" si="1057"/>
        <v>1.22</v>
      </c>
      <c r="I1907" s="61">
        <f t="shared" si="1057"/>
        <v>1.21</v>
      </c>
      <c r="J1907" s="61">
        <f t="shared" si="1057"/>
        <v>1.22</v>
      </c>
      <c r="K1907" s="61">
        <f t="shared" si="1057"/>
        <v>1.21</v>
      </c>
      <c r="L1907" s="61">
        <f t="shared" si="1057"/>
        <v>1.22</v>
      </c>
      <c r="M1907" s="61">
        <f t="shared" si="1057"/>
        <v>1.26</v>
      </c>
      <c r="N1907" s="420">
        <f t="shared" si="1057"/>
        <v>1.28</v>
      </c>
      <c r="O1907" s="61">
        <f t="shared" si="1057"/>
        <v>1.21</v>
      </c>
      <c r="P1907" s="61">
        <f t="shared" si="1057"/>
        <v>1.18</v>
      </c>
      <c r="Q1907" s="61">
        <f t="shared" si="1057"/>
        <v>1.1599999999999999</v>
      </c>
      <c r="R1907" s="61">
        <f t="shared" si="1057"/>
        <v>1.17</v>
      </c>
      <c r="S1907" s="61">
        <f t="shared" si="1057"/>
        <v>1.19</v>
      </c>
      <c r="T1907" s="61">
        <f t="shared" si="1057"/>
        <v>1.1499999999999999</v>
      </c>
      <c r="U1907" s="61">
        <f t="shared" si="1057"/>
        <v>1.1499999999999999</v>
      </c>
      <c r="V1907" s="420">
        <f t="shared" si="1057"/>
        <v>1.1499999999999999</v>
      </c>
      <c r="W1907" s="61">
        <f t="shared" si="1057"/>
        <v>1.19</v>
      </c>
      <c r="X1907" s="61">
        <f t="shared" si="1057"/>
        <v>1.2</v>
      </c>
      <c r="Y1907" s="61">
        <f t="shared" si="1057"/>
        <v>1.24</v>
      </c>
      <c r="Z1907" s="61">
        <f t="shared" si="1057"/>
        <v>1.25</v>
      </c>
      <c r="AA1907" s="61">
        <f t="shared" si="1057"/>
        <v>1.23</v>
      </c>
      <c r="AB1907" s="62">
        <f t="shared" si="1057"/>
        <v>1.23</v>
      </c>
      <c r="AC1907" s="47">
        <f>(BD1907-AF1907)*AE1907</f>
        <v>28.995119999998497</v>
      </c>
      <c r="AD1907" s="50">
        <f>(BD1908-AF1908)*AE1907</f>
        <v>2.4768000000003667</v>
      </c>
      <c r="AE1907" s="58">
        <v>7.2</v>
      </c>
      <c r="AF1907" s="981">
        <v>2324.6152000000002</v>
      </c>
      <c r="AG1907" s="981">
        <v>2324.7847999999999</v>
      </c>
      <c r="AH1907" s="982">
        <v>2324.9549999999999</v>
      </c>
      <c r="AI1907" s="981">
        <v>2325.1246999999998</v>
      </c>
      <c r="AJ1907" s="981">
        <v>2325.2939000000001</v>
      </c>
      <c r="AK1907" s="981">
        <v>2325.4623000000001</v>
      </c>
      <c r="AL1907" s="1054">
        <v>2325.6324</v>
      </c>
      <c r="AM1907" s="1054">
        <v>2325.8009999999999</v>
      </c>
      <c r="AN1907" s="1054">
        <v>2325.9706999999999</v>
      </c>
      <c r="AO1907" s="1054">
        <v>2326.1453000000001</v>
      </c>
      <c r="AP1907" s="1054">
        <v>2326.3231999999998</v>
      </c>
      <c r="AQ1907" s="1054">
        <v>2326.4908</v>
      </c>
      <c r="AR1907" s="1054">
        <v>2326.6549</v>
      </c>
      <c r="AS1907" s="1054">
        <v>2326.8163</v>
      </c>
      <c r="AT1907" s="1054">
        <v>2326.9785999999999</v>
      </c>
      <c r="AU1907" s="1054">
        <v>2327.1433000000002</v>
      </c>
      <c r="AV1907" s="1054">
        <v>2327.3029000000001</v>
      </c>
      <c r="AW1907" s="1054">
        <v>2327.4632999999999</v>
      </c>
      <c r="AX1907" s="1054">
        <v>2327.6228000000001</v>
      </c>
      <c r="AY1907" s="1054">
        <v>2327.7881000000002</v>
      </c>
      <c r="AZ1907" s="1054">
        <v>2327.9540999999999</v>
      </c>
      <c r="BA1907" s="1054">
        <v>2328.1264000000001</v>
      </c>
      <c r="BB1907" s="1054">
        <v>2328.3002000000001</v>
      </c>
      <c r="BC1907" s="1054">
        <v>2328.4713999999999</v>
      </c>
      <c r="BD1907" s="1054">
        <v>2328.6423</v>
      </c>
      <c r="BE1907" s="332"/>
      <c r="BF1907" s="332"/>
      <c r="BG1907" s="332"/>
      <c r="BH1907" s="332"/>
      <c r="BI1907" s="332"/>
      <c r="BJ1907" s="332"/>
      <c r="BK1907" s="332"/>
      <c r="BL1907" s="332"/>
      <c r="BM1907" s="332"/>
      <c r="BN1907" s="332"/>
      <c r="BO1907" s="332"/>
      <c r="BP1907" s="332"/>
      <c r="BQ1907" s="332"/>
      <c r="BR1907" s="332"/>
      <c r="BS1907" s="332"/>
      <c r="BT1907" s="332"/>
      <c r="BU1907" s="332"/>
      <c r="BV1907" s="332"/>
      <c r="BW1907" s="332"/>
      <c r="BX1907" s="332"/>
      <c r="BY1907" s="150"/>
      <c r="BZ1907" s="150"/>
      <c r="CA1907" s="150"/>
      <c r="CB1907" s="150"/>
      <c r="CC1907" s="150"/>
    </row>
    <row r="1908" spans="1:122" s="865" customFormat="1" ht="10.5" customHeight="1">
      <c r="A1908" s="1540"/>
      <c r="B1908" s="1648"/>
      <c r="C1908" s="1486" t="s">
        <v>553</v>
      </c>
      <c r="D1908" s="131" t="s">
        <v>117</v>
      </c>
      <c r="E1908" s="61">
        <f t="shared" ref="E1908:AB1908" si="1058">ROUND((AG1908-AF1908)*$AE1907,2)</f>
        <v>0.06</v>
      </c>
      <c r="F1908" s="48">
        <f t="shared" si="1058"/>
        <v>0.08</v>
      </c>
      <c r="G1908" s="48">
        <f t="shared" si="1058"/>
        <v>0.12</v>
      </c>
      <c r="H1908" s="331">
        <f t="shared" si="1058"/>
        <v>7.0000000000000007E-2</v>
      </c>
      <c r="I1908" s="48">
        <f t="shared" si="1058"/>
        <v>0.05</v>
      </c>
      <c r="J1908" s="48">
        <f t="shared" si="1058"/>
        <v>0.05</v>
      </c>
      <c r="K1908" s="48">
        <f t="shared" si="1058"/>
        <v>7.0000000000000007E-2</v>
      </c>
      <c r="L1908" s="48">
        <f t="shared" si="1058"/>
        <v>0.12</v>
      </c>
      <c r="M1908" s="48">
        <f t="shared" si="1058"/>
        <v>0.16</v>
      </c>
      <c r="N1908" s="331">
        <f t="shared" si="1058"/>
        <v>0.19</v>
      </c>
      <c r="O1908" s="48">
        <f t="shared" si="1058"/>
        <v>0.17</v>
      </c>
      <c r="P1908" s="48">
        <f t="shared" si="1058"/>
        <v>0.11</v>
      </c>
      <c r="Q1908" s="48">
        <f t="shared" si="1058"/>
        <v>0.13</v>
      </c>
      <c r="R1908" s="48">
        <f t="shared" si="1058"/>
        <v>0.11</v>
      </c>
      <c r="S1908" s="48">
        <f t="shared" si="1058"/>
        <v>0.05</v>
      </c>
      <c r="T1908" s="48">
        <f t="shared" si="1058"/>
        <v>0.05</v>
      </c>
      <c r="U1908" s="48">
        <f t="shared" si="1058"/>
        <v>7.0000000000000007E-2</v>
      </c>
      <c r="V1908" s="331">
        <f t="shared" si="1058"/>
        <v>0.06</v>
      </c>
      <c r="W1908" s="48">
        <f t="shared" si="1058"/>
        <v>0.12</v>
      </c>
      <c r="X1908" s="48">
        <f t="shared" si="1058"/>
        <v>0.11</v>
      </c>
      <c r="Y1908" s="48">
        <f t="shared" si="1058"/>
        <v>0.19</v>
      </c>
      <c r="Z1908" s="48">
        <f t="shared" si="1058"/>
        <v>0.15</v>
      </c>
      <c r="AA1908" s="48">
        <f t="shared" si="1058"/>
        <v>0.11</v>
      </c>
      <c r="AB1908" s="49">
        <f t="shared" si="1058"/>
        <v>0.09</v>
      </c>
      <c r="AC1908" s="47"/>
      <c r="AD1908" s="50"/>
      <c r="AE1908" s="58"/>
      <c r="AF1908" s="981">
        <v>1371.5181</v>
      </c>
      <c r="AG1908" s="981">
        <v>1371.5260000000001</v>
      </c>
      <c r="AH1908" s="982">
        <v>1371.5373999999999</v>
      </c>
      <c r="AI1908" s="981">
        <v>1371.5545</v>
      </c>
      <c r="AJ1908" s="981">
        <v>1371.5636</v>
      </c>
      <c r="AK1908" s="981">
        <v>1371.5706</v>
      </c>
      <c r="AL1908" s="1054">
        <v>1371.5780999999999</v>
      </c>
      <c r="AM1908" s="1054">
        <v>1371.5872999999999</v>
      </c>
      <c r="AN1908" s="1054">
        <v>1371.6034</v>
      </c>
      <c r="AO1908" s="1054">
        <v>1371.6255000000001</v>
      </c>
      <c r="AP1908" s="1054">
        <v>1371.6522</v>
      </c>
      <c r="AQ1908" s="1054">
        <v>1371.6754000000001</v>
      </c>
      <c r="AR1908" s="1054">
        <v>1371.6913</v>
      </c>
      <c r="AS1908" s="1054">
        <v>1371.71</v>
      </c>
      <c r="AT1908" s="1054">
        <v>1371.7248</v>
      </c>
      <c r="AU1908" s="1054">
        <v>1371.7316000000001</v>
      </c>
      <c r="AV1908" s="1054">
        <v>1371.7387000000001</v>
      </c>
      <c r="AW1908" s="1054">
        <v>1371.7483</v>
      </c>
      <c r="AX1908" s="1054">
        <v>1371.7562</v>
      </c>
      <c r="AY1908" s="1054">
        <v>1371.7722000000001</v>
      </c>
      <c r="AZ1908" s="1054">
        <v>1371.7877000000001</v>
      </c>
      <c r="BA1908" s="1054">
        <v>1371.8139000000001</v>
      </c>
      <c r="BB1908" s="1054">
        <v>1371.8353</v>
      </c>
      <c r="BC1908" s="1054">
        <v>1371.85</v>
      </c>
      <c r="BD1908" s="1054">
        <v>1371.8621000000001</v>
      </c>
      <c r="BE1908" s="332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162"/>
      <c r="BZ1908" s="162"/>
      <c r="CA1908" s="162"/>
      <c r="CB1908" s="162"/>
      <c r="CC1908" s="162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</row>
    <row r="1909" spans="1:122" s="1" customFormat="1" ht="10.5" customHeight="1" thickBot="1">
      <c r="A1909" s="1541"/>
      <c r="B1909" s="1649"/>
      <c r="C1909" s="271"/>
      <c r="D1909" s="236" t="s">
        <v>41</v>
      </c>
      <c r="E1909" s="81">
        <f t="shared" ref="E1909:AB1909" si="1059">E1908/E1907</f>
        <v>4.9180327868852458E-2</v>
      </c>
      <c r="F1909" s="81">
        <f t="shared" si="1059"/>
        <v>6.5040650406504072E-2</v>
      </c>
      <c r="G1909" s="81">
        <f t="shared" si="1059"/>
        <v>9.8360655737704916E-2</v>
      </c>
      <c r="H1909" s="421">
        <f t="shared" si="1059"/>
        <v>5.7377049180327877E-2</v>
      </c>
      <c r="I1909" s="81">
        <f t="shared" si="1059"/>
        <v>4.1322314049586778E-2</v>
      </c>
      <c r="J1909" s="81">
        <f t="shared" si="1059"/>
        <v>4.0983606557377053E-2</v>
      </c>
      <c r="K1909" s="81">
        <f t="shared" si="1059"/>
        <v>5.7851239669421496E-2</v>
      </c>
      <c r="L1909" s="81">
        <f t="shared" si="1059"/>
        <v>9.8360655737704916E-2</v>
      </c>
      <c r="M1909" s="81">
        <f t="shared" si="1059"/>
        <v>0.12698412698412698</v>
      </c>
      <c r="N1909" s="421">
        <f t="shared" si="1059"/>
        <v>0.1484375</v>
      </c>
      <c r="O1909" s="81">
        <f t="shared" si="1059"/>
        <v>0.14049586776859505</v>
      </c>
      <c r="P1909" s="81">
        <f t="shared" si="1059"/>
        <v>9.3220338983050849E-2</v>
      </c>
      <c r="Q1909" s="81">
        <f t="shared" si="1059"/>
        <v>0.1120689655172414</v>
      </c>
      <c r="R1909" s="81">
        <f t="shared" si="1059"/>
        <v>9.401709401709403E-2</v>
      </c>
      <c r="S1909" s="81">
        <f t="shared" si="1059"/>
        <v>4.2016806722689079E-2</v>
      </c>
      <c r="T1909" s="81">
        <f t="shared" si="1059"/>
        <v>4.3478260869565223E-2</v>
      </c>
      <c r="U1909" s="81">
        <f t="shared" si="1059"/>
        <v>6.0869565217391314E-2</v>
      </c>
      <c r="V1909" s="421">
        <f t="shared" si="1059"/>
        <v>5.2173913043478265E-2</v>
      </c>
      <c r="W1909" s="81">
        <f t="shared" si="1059"/>
        <v>0.10084033613445378</v>
      </c>
      <c r="X1909" s="81">
        <f t="shared" si="1059"/>
        <v>9.1666666666666674E-2</v>
      </c>
      <c r="Y1909" s="81">
        <f t="shared" si="1059"/>
        <v>0.15322580645161291</v>
      </c>
      <c r="Z1909" s="81">
        <f t="shared" si="1059"/>
        <v>0.12</v>
      </c>
      <c r="AA1909" s="81">
        <f t="shared" si="1059"/>
        <v>8.943089430894309E-2</v>
      </c>
      <c r="AB1909" s="82">
        <f t="shared" si="1059"/>
        <v>7.3170731707317069E-2</v>
      </c>
      <c r="AC1909" s="47"/>
      <c r="AD1909" s="50"/>
      <c r="AE1909" s="58"/>
      <c r="AF1909" s="332"/>
      <c r="AG1909" s="332"/>
      <c r="AH1909" s="332"/>
      <c r="AI1909" s="332"/>
      <c r="AJ1909" s="332"/>
      <c r="AK1909" s="332"/>
      <c r="AL1909" s="332"/>
      <c r="AM1909" s="332"/>
      <c r="AN1909" s="332"/>
      <c r="AO1909" s="332"/>
      <c r="AP1909" s="332"/>
      <c r="AQ1909" s="332"/>
      <c r="AR1909" s="332"/>
      <c r="AS1909" s="332"/>
      <c r="AT1909" s="332"/>
      <c r="AU1909" s="332"/>
      <c r="AV1909" s="332"/>
      <c r="AW1909" s="332"/>
      <c r="AX1909" s="332"/>
      <c r="AY1909" s="332"/>
      <c r="AZ1909" s="332"/>
      <c r="BA1909" s="332"/>
      <c r="BB1909" s="332"/>
      <c r="BC1909" s="332"/>
      <c r="BD1909" s="332"/>
      <c r="BE1909" s="332"/>
      <c r="BF1909" s="332"/>
      <c r="BG1909" s="332"/>
      <c r="BH1909" s="332"/>
      <c r="BI1909" s="332"/>
      <c r="BJ1909" s="332"/>
      <c r="BK1909" s="332"/>
      <c r="BL1909" s="332"/>
      <c r="BM1909" s="332"/>
      <c r="BN1909" s="332"/>
      <c r="BO1909" s="332"/>
      <c r="BP1909" s="332"/>
      <c r="BQ1909" s="332"/>
      <c r="BR1909" s="332"/>
      <c r="BS1909" s="332"/>
      <c r="BT1909" s="332"/>
      <c r="BU1909" s="332"/>
      <c r="BV1909" s="332"/>
      <c r="BW1909" s="332"/>
      <c r="BX1909" s="332"/>
      <c r="BY1909" s="150"/>
      <c r="BZ1909" s="150"/>
      <c r="CA1909" s="150"/>
      <c r="CB1909" s="150"/>
      <c r="CC1909" s="162"/>
    </row>
    <row r="1910" spans="1:122" s="1" customFormat="1" ht="10.5" customHeight="1">
      <c r="A1910" s="1540" t="s">
        <v>18</v>
      </c>
      <c r="B1910" s="1648" t="s">
        <v>639</v>
      </c>
      <c r="C1910" s="1107"/>
      <c r="D1910" s="1190"/>
      <c r="E1910" s="55"/>
      <c r="F1910" s="59"/>
      <c r="G1910" s="59"/>
      <c r="H1910" s="329"/>
      <c r="I1910" s="59"/>
      <c r="J1910" s="59"/>
      <c r="K1910" s="59"/>
      <c r="L1910" s="59"/>
      <c r="M1910" s="59"/>
      <c r="N1910" s="329"/>
      <c r="O1910" s="59"/>
      <c r="P1910" s="59"/>
      <c r="Q1910" s="59"/>
      <c r="R1910" s="59"/>
      <c r="S1910" s="59"/>
      <c r="T1910" s="59"/>
      <c r="U1910" s="59"/>
      <c r="V1910" s="329"/>
      <c r="W1910" s="59"/>
      <c r="X1910" s="59"/>
      <c r="Y1910" s="59"/>
      <c r="Z1910" s="59"/>
      <c r="AA1910" s="59"/>
      <c r="AB1910" s="60"/>
      <c r="AC1910" s="47"/>
      <c r="AD1910" s="50"/>
      <c r="AE1910" s="58"/>
      <c r="AF1910" s="332"/>
      <c r="AG1910" s="332"/>
      <c r="AH1910" s="332"/>
      <c r="AI1910" s="332"/>
      <c r="AJ1910" s="332"/>
      <c r="AK1910" s="332"/>
      <c r="AL1910" s="332"/>
      <c r="AM1910" s="332"/>
      <c r="AN1910" s="332"/>
      <c r="AO1910" s="332"/>
      <c r="AP1910" s="332"/>
      <c r="AQ1910" s="332"/>
      <c r="AR1910" s="332"/>
      <c r="AS1910" s="332"/>
      <c r="AT1910" s="332"/>
      <c r="AU1910" s="332"/>
      <c r="AV1910" s="332"/>
      <c r="AW1910" s="332"/>
      <c r="AX1910" s="332"/>
      <c r="AY1910" s="332"/>
      <c r="AZ1910" s="332"/>
      <c r="BA1910" s="332"/>
      <c r="BB1910" s="332"/>
      <c r="BC1910" s="332"/>
      <c r="BD1910" s="332"/>
      <c r="BE1910" s="332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162"/>
      <c r="BZ1910" s="162"/>
      <c r="CA1910" s="162"/>
      <c r="CB1910" s="162"/>
      <c r="CC1910" s="162"/>
    </row>
    <row r="1911" spans="1:122" s="1" customFormat="1" ht="10.5" customHeight="1">
      <c r="A1911" s="1540"/>
      <c r="B1911" s="1648"/>
      <c r="C1911" s="1486" t="s">
        <v>129</v>
      </c>
      <c r="D1911" s="131" t="s">
        <v>33</v>
      </c>
      <c r="E1911" s="192">
        <f>ROUND(SQRT(E1912^2+E1913^2)*1000/(1.73*E$1844),0)</f>
        <v>158</v>
      </c>
      <c r="F1911" s="192">
        <f t="shared" ref="F1911:AB1911" si="1060">ROUND(SQRT(F1912^2+F1913^2)*1000/(1.73*F$1844),0)</f>
        <v>159</v>
      </c>
      <c r="G1911" s="192">
        <f t="shared" si="1060"/>
        <v>148</v>
      </c>
      <c r="H1911" s="443">
        <f>ROUND(SQRT(H1912^2+H1913^2)*1000/(1.73*H$1844),0)</f>
        <v>159</v>
      </c>
      <c r="I1911" s="192">
        <f t="shared" si="1060"/>
        <v>150</v>
      </c>
      <c r="J1911" s="192">
        <f t="shared" si="1060"/>
        <v>174</v>
      </c>
      <c r="K1911" s="192">
        <f t="shared" si="1060"/>
        <v>146</v>
      </c>
      <c r="L1911" s="192">
        <f t="shared" si="1060"/>
        <v>145</v>
      </c>
      <c r="M1911" s="192">
        <f t="shared" si="1060"/>
        <v>154</v>
      </c>
      <c r="N1911" s="443">
        <f t="shared" si="1060"/>
        <v>169</v>
      </c>
      <c r="O1911" s="192">
        <f t="shared" si="1060"/>
        <v>49</v>
      </c>
      <c r="P1911" s="192">
        <f t="shared" si="1060"/>
        <v>32</v>
      </c>
      <c r="Q1911" s="192">
        <f t="shared" si="1060"/>
        <v>31</v>
      </c>
      <c r="R1911" s="192">
        <f t="shared" si="1060"/>
        <v>50</v>
      </c>
      <c r="S1911" s="192">
        <f t="shared" si="1060"/>
        <v>56</v>
      </c>
      <c r="T1911" s="192">
        <f t="shared" si="1060"/>
        <v>26</v>
      </c>
      <c r="U1911" s="192">
        <f t="shared" si="1060"/>
        <v>30</v>
      </c>
      <c r="V1911" s="443">
        <f t="shared" si="1060"/>
        <v>22</v>
      </c>
      <c r="W1911" s="192">
        <f t="shared" si="1060"/>
        <v>80</v>
      </c>
      <c r="X1911" s="192">
        <f t="shared" si="1060"/>
        <v>46</v>
      </c>
      <c r="Y1911" s="192">
        <f t="shared" si="1060"/>
        <v>140</v>
      </c>
      <c r="Z1911" s="192">
        <f t="shared" si="1060"/>
        <v>163</v>
      </c>
      <c r="AA1911" s="192">
        <f t="shared" si="1060"/>
        <v>165</v>
      </c>
      <c r="AB1911" s="193">
        <f t="shared" si="1060"/>
        <v>169</v>
      </c>
      <c r="AC1911" s="330"/>
      <c r="AD1911" s="177"/>
      <c r="AE1911" s="58"/>
      <c r="AF1911" s="99"/>
      <c r="AG1911" s="99"/>
      <c r="AH1911" s="99"/>
      <c r="AI1911" s="99"/>
      <c r="AJ1911" s="99"/>
      <c r="AK1911" s="99"/>
      <c r="AL1911" s="99"/>
      <c r="AM1911" s="99"/>
      <c r="AN1911" s="99"/>
      <c r="AO1911" s="99"/>
      <c r="AP1911" s="99"/>
      <c r="AQ1911" s="99"/>
      <c r="AR1911" s="99"/>
      <c r="AS1911" s="99"/>
      <c r="AT1911" s="99"/>
      <c r="AU1911" s="99"/>
      <c r="AV1911" s="99"/>
      <c r="AW1911" s="99"/>
      <c r="AX1911" s="99"/>
      <c r="AY1911" s="99"/>
      <c r="AZ1911" s="99"/>
      <c r="BA1911" s="99"/>
      <c r="BB1911" s="99"/>
      <c r="BC1911" s="99"/>
      <c r="BD1911" s="99"/>
      <c r="BE1911" s="332"/>
      <c r="BF1911" s="325"/>
      <c r="BG1911" s="325"/>
      <c r="BH1911" s="325"/>
      <c r="BI1911" s="325"/>
      <c r="BJ1911" s="325"/>
      <c r="BK1911" s="325"/>
      <c r="BL1911" s="325"/>
      <c r="BM1911" s="325"/>
      <c r="BN1911" s="325"/>
      <c r="BO1911" s="325"/>
      <c r="BP1911" s="325"/>
      <c r="BQ1911" s="325"/>
      <c r="BR1911" s="325"/>
      <c r="BS1911" s="325"/>
      <c r="BT1911" s="325"/>
      <c r="BU1911" s="325"/>
      <c r="BV1911" s="325"/>
      <c r="BW1911" s="325"/>
      <c r="BX1911" s="325"/>
      <c r="BY1911" s="162"/>
      <c r="BZ1911" s="162"/>
      <c r="CA1911" s="162"/>
      <c r="CB1911" s="162"/>
      <c r="CC1911" s="162"/>
    </row>
    <row r="1912" spans="1:122" s="1" customFormat="1" ht="10.5" customHeight="1">
      <c r="A1912" s="1540"/>
      <c r="B1912" s="1648"/>
      <c r="C1912" s="1486" t="s">
        <v>553</v>
      </c>
      <c r="D1912" s="131" t="s">
        <v>116</v>
      </c>
      <c r="E1912" s="61">
        <f t="shared" ref="E1912:AB1912" si="1061">ROUND((AG1912-AF1912)*$AE1912,2)</f>
        <v>0.95</v>
      </c>
      <c r="F1912" s="61">
        <f t="shared" si="1061"/>
        <v>0.95</v>
      </c>
      <c r="G1912" s="61">
        <f t="shared" si="1061"/>
        <v>0.89</v>
      </c>
      <c r="H1912" s="420">
        <f t="shared" si="1061"/>
        <v>0.94</v>
      </c>
      <c r="I1912" s="61">
        <f t="shared" si="1061"/>
        <v>0.88</v>
      </c>
      <c r="J1912" s="61">
        <f t="shared" si="1061"/>
        <v>1.02</v>
      </c>
      <c r="K1912" s="61">
        <f t="shared" si="1061"/>
        <v>0.89</v>
      </c>
      <c r="L1912" s="61">
        <f t="shared" si="1061"/>
        <v>0.86</v>
      </c>
      <c r="M1912" s="61">
        <f t="shared" si="1061"/>
        <v>0.92</v>
      </c>
      <c r="N1912" s="420">
        <f t="shared" si="1061"/>
        <v>1.03</v>
      </c>
      <c r="O1912" s="61">
        <f t="shared" si="1061"/>
        <v>0.33</v>
      </c>
      <c r="P1912" s="61">
        <f t="shared" si="1061"/>
        <v>0.24</v>
      </c>
      <c r="Q1912" s="61">
        <f t="shared" si="1061"/>
        <v>0.28999999999999998</v>
      </c>
      <c r="R1912" s="61">
        <f t="shared" si="1061"/>
        <v>0.35</v>
      </c>
      <c r="S1912" s="61">
        <f t="shared" si="1061"/>
        <v>0.39</v>
      </c>
      <c r="T1912" s="61">
        <f t="shared" si="1061"/>
        <v>0.22</v>
      </c>
      <c r="U1912" s="61">
        <f t="shared" si="1061"/>
        <v>0.28999999999999998</v>
      </c>
      <c r="V1912" s="420">
        <f t="shared" si="1061"/>
        <v>0.23</v>
      </c>
      <c r="W1912" s="61">
        <f t="shared" si="1061"/>
        <v>0.49</v>
      </c>
      <c r="X1912" s="61">
        <f t="shared" si="1061"/>
        <v>0.32</v>
      </c>
      <c r="Y1912" s="61">
        <f t="shared" si="1061"/>
        <v>0.78</v>
      </c>
      <c r="Z1912" s="61">
        <f t="shared" si="1061"/>
        <v>1</v>
      </c>
      <c r="AA1912" s="61">
        <f t="shared" si="1061"/>
        <v>0.97</v>
      </c>
      <c r="AB1912" s="62">
        <f t="shared" si="1061"/>
        <v>1.02</v>
      </c>
      <c r="AC1912" s="47">
        <f>(BD1912-AF1912)*AE1912</f>
        <v>16.263360000000468</v>
      </c>
      <c r="AD1912" s="50">
        <f>(BD1913-AF1913)*AE1912</f>
        <v>22.543200000000617</v>
      </c>
      <c r="AE1912" s="58">
        <v>7.2</v>
      </c>
      <c r="AF1912" s="981">
        <v>1926.5859</v>
      </c>
      <c r="AG1912" s="981">
        <v>1926.7174</v>
      </c>
      <c r="AH1912" s="982">
        <v>1926.8498999999999</v>
      </c>
      <c r="AI1912" s="981">
        <v>1926.9733000000001</v>
      </c>
      <c r="AJ1912" s="981">
        <v>1927.104</v>
      </c>
      <c r="AK1912" s="981">
        <v>1927.2268999999999</v>
      </c>
      <c r="AL1912" s="1054">
        <v>1927.3679999999999</v>
      </c>
      <c r="AM1912" s="1054">
        <v>1927.4917</v>
      </c>
      <c r="AN1912" s="1054">
        <v>1927.6105</v>
      </c>
      <c r="AO1912" s="1054">
        <v>1927.7380000000001</v>
      </c>
      <c r="AP1912" s="1054">
        <v>1927.8809000000001</v>
      </c>
      <c r="AQ1912" s="1054">
        <v>1927.9268</v>
      </c>
      <c r="AR1912" s="1054">
        <v>1927.9608000000001</v>
      </c>
      <c r="AS1912" s="1054">
        <v>1928.0014000000001</v>
      </c>
      <c r="AT1912" s="1054">
        <v>1928.0501999999999</v>
      </c>
      <c r="AU1912" s="1054">
        <v>1928.1047000000001</v>
      </c>
      <c r="AV1912" s="1054">
        <v>1928.1347000000001</v>
      </c>
      <c r="AW1912" s="1054">
        <v>1928.1748</v>
      </c>
      <c r="AX1912" s="1054">
        <v>1928.2072000000001</v>
      </c>
      <c r="AY1912" s="1054">
        <v>1928.2757999999999</v>
      </c>
      <c r="AZ1912" s="1054">
        <v>1928.3204000000001</v>
      </c>
      <c r="BA1912" s="1054">
        <v>1928.4291000000001</v>
      </c>
      <c r="BB1912" s="1054">
        <v>1928.5684000000001</v>
      </c>
      <c r="BC1912" s="1054">
        <v>1928.7028</v>
      </c>
      <c r="BD1912" s="1054">
        <v>1928.8447000000001</v>
      </c>
      <c r="BE1912" s="332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162"/>
      <c r="BZ1912" s="162"/>
      <c r="CA1912" s="162"/>
      <c r="CB1912" s="162"/>
      <c r="CC1912" s="150"/>
    </row>
    <row r="1913" spans="1:122" s="1" customFormat="1" ht="10.5" customHeight="1">
      <c r="A1913" s="1540"/>
      <c r="B1913" s="1648"/>
      <c r="C1913" s="1486" t="s">
        <v>553</v>
      </c>
      <c r="D1913" s="131" t="s">
        <v>117</v>
      </c>
      <c r="E1913" s="61">
        <f t="shared" ref="E1913:AB1913" si="1062">ROUND((AG1913-AF1913)*$AE1912,2)</f>
        <v>1.4</v>
      </c>
      <c r="F1913" s="48">
        <f t="shared" si="1062"/>
        <v>1.45</v>
      </c>
      <c r="G1913" s="48">
        <f t="shared" si="1062"/>
        <v>1.32</v>
      </c>
      <c r="H1913" s="331">
        <f t="shared" si="1062"/>
        <v>1.39</v>
      </c>
      <c r="I1913" s="48">
        <f t="shared" si="1062"/>
        <v>1.28</v>
      </c>
      <c r="J1913" s="48">
        <f t="shared" si="1062"/>
        <v>1.45</v>
      </c>
      <c r="K1913" s="48">
        <f t="shared" si="1062"/>
        <v>1.26</v>
      </c>
      <c r="L1913" s="48">
        <f t="shared" si="1062"/>
        <v>1.3</v>
      </c>
      <c r="M1913" s="48">
        <f t="shared" si="1062"/>
        <v>1.37</v>
      </c>
      <c r="N1913" s="331">
        <f t="shared" si="1062"/>
        <v>1.53</v>
      </c>
      <c r="O1913" s="48">
        <f t="shared" si="1062"/>
        <v>0.43</v>
      </c>
      <c r="P1913" s="48">
        <f t="shared" si="1062"/>
        <v>0.24</v>
      </c>
      <c r="Q1913" s="48">
        <f t="shared" si="1062"/>
        <v>0.18</v>
      </c>
      <c r="R1913" s="48">
        <f t="shared" si="1062"/>
        <v>0.4</v>
      </c>
      <c r="S1913" s="48">
        <f t="shared" si="1062"/>
        <v>0.46</v>
      </c>
      <c r="T1913" s="48">
        <f t="shared" si="1062"/>
        <v>0.17</v>
      </c>
      <c r="U1913" s="48">
        <f t="shared" si="1062"/>
        <v>0.16</v>
      </c>
      <c r="V1913" s="331">
        <f t="shared" si="1062"/>
        <v>0.08</v>
      </c>
      <c r="W1913" s="48">
        <f t="shared" si="1062"/>
        <v>0.7</v>
      </c>
      <c r="X1913" s="48">
        <f t="shared" si="1062"/>
        <v>0.4</v>
      </c>
      <c r="Y1913" s="48">
        <f t="shared" si="1062"/>
        <v>1.23</v>
      </c>
      <c r="Z1913" s="48">
        <f t="shared" si="1062"/>
        <v>1.43</v>
      </c>
      <c r="AA1913" s="48">
        <f t="shared" si="1062"/>
        <v>1.44</v>
      </c>
      <c r="AB1913" s="49">
        <f t="shared" si="1062"/>
        <v>1.46</v>
      </c>
      <c r="AC1913" s="47"/>
      <c r="AD1913" s="50"/>
      <c r="AE1913" s="58"/>
      <c r="AF1913" s="981">
        <v>1054.9132999999999</v>
      </c>
      <c r="AG1913" s="981">
        <v>1055.1076</v>
      </c>
      <c r="AH1913" s="982">
        <v>1055.3086000000001</v>
      </c>
      <c r="AI1913" s="981">
        <v>1055.492</v>
      </c>
      <c r="AJ1913" s="981">
        <v>1055.6844000000001</v>
      </c>
      <c r="AK1913" s="981">
        <v>1055.8626999999999</v>
      </c>
      <c r="AL1913" s="1054">
        <v>1056.0645999999999</v>
      </c>
      <c r="AM1913" s="1054">
        <v>1056.24</v>
      </c>
      <c r="AN1913" s="1054">
        <v>1056.4209000000001</v>
      </c>
      <c r="AO1913" s="1054">
        <v>1056.6111000000001</v>
      </c>
      <c r="AP1913" s="1054">
        <v>1056.8237999999999</v>
      </c>
      <c r="AQ1913" s="1054">
        <v>1056.8835999999999</v>
      </c>
      <c r="AR1913" s="1054">
        <v>1056.9164000000001</v>
      </c>
      <c r="AS1913" s="1054">
        <v>1056.9409000000001</v>
      </c>
      <c r="AT1913" s="1054">
        <v>1056.9969000000001</v>
      </c>
      <c r="AU1913" s="1054">
        <v>1057.0607</v>
      </c>
      <c r="AV1913" s="1054">
        <v>1057.0838000000001</v>
      </c>
      <c r="AW1913" s="1054">
        <v>1057.1054999999999</v>
      </c>
      <c r="AX1913" s="1054">
        <v>1057.1172999999999</v>
      </c>
      <c r="AY1913" s="1054">
        <v>1057.2149999999999</v>
      </c>
      <c r="AZ1913" s="1054">
        <v>1057.2710999999999</v>
      </c>
      <c r="BA1913" s="1054">
        <v>1057.442</v>
      </c>
      <c r="BB1913" s="1054">
        <v>1057.6407999999999</v>
      </c>
      <c r="BC1913" s="1054">
        <v>1057.8412000000001</v>
      </c>
      <c r="BD1913" s="1054">
        <v>1058.0443</v>
      </c>
      <c r="BE1913" s="332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162"/>
      <c r="BZ1913" s="162"/>
      <c r="CA1913" s="162"/>
      <c r="CB1913" s="162"/>
      <c r="CC1913" s="162"/>
    </row>
    <row r="1914" spans="1:122" s="1" customFormat="1" ht="10.5" customHeight="1" thickBot="1">
      <c r="A1914" s="1540"/>
      <c r="B1914" s="1648"/>
      <c r="C1914" s="271"/>
      <c r="D1914" s="236" t="s">
        <v>41</v>
      </c>
      <c r="E1914" s="81">
        <f t="shared" ref="E1914:AB1914" si="1063">E1913/E1912</f>
        <v>1.4736842105263157</v>
      </c>
      <c r="F1914" s="81">
        <f t="shared" si="1063"/>
        <v>1.5263157894736843</v>
      </c>
      <c r="G1914" s="81">
        <f t="shared" si="1063"/>
        <v>1.4831460674157304</v>
      </c>
      <c r="H1914" s="421">
        <f t="shared" si="1063"/>
        <v>1.4787234042553192</v>
      </c>
      <c r="I1914" s="81">
        <f t="shared" si="1063"/>
        <v>1.4545454545454546</v>
      </c>
      <c r="J1914" s="81">
        <f t="shared" si="1063"/>
        <v>1.4215686274509802</v>
      </c>
      <c r="K1914" s="81">
        <f t="shared" si="1063"/>
        <v>1.4157303370786516</v>
      </c>
      <c r="L1914" s="81">
        <f t="shared" si="1063"/>
        <v>1.5116279069767442</v>
      </c>
      <c r="M1914" s="81">
        <f t="shared" si="1063"/>
        <v>1.4891304347826086</v>
      </c>
      <c r="N1914" s="421">
        <f t="shared" si="1063"/>
        <v>1.4854368932038835</v>
      </c>
      <c r="O1914" s="81">
        <f t="shared" si="1063"/>
        <v>1.303030303030303</v>
      </c>
      <c r="P1914" s="81">
        <f t="shared" si="1063"/>
        <v>1</v>
      </c>
      <c r="Q1914" s="81">
        <f t="shared" si="1063"/>
        <v>0.62068965517241381</v>
      </c>
      <c r="R1914" s="81">
        <f t="shared" si="1063"/>
        <v>1.142857142857143</v>
      </c>
      <c r="S1914" s="81">
        <f t="shared" si="1063"/>
        <v>1.1794871794871795</v>
      </c>
      <c r="T1914" s="81">
        <f t="shared" si="1063"/>
        <v>0.77272727272727282</v>
      </c>
      <c r="U1914" s="81">
        <f t="shared" si="1063"/>
        <v>0.55172413793103459</v>
      </c>
      <c r="V1914" s="421">
        <f t="shared" si="1063"/>
        <v>0.34782608695652173</v>
      </c>
      <c r="W1914" s="81">
        <f t="shared" si="1063"/>
        <v>1.4285714285714286</v>
      </c>
      <c r="X1914" s="81">
        <f t="shared" si="1063"/>
        <v>1.25</v>
      </c>
      <c r="Y1914" s="81">
        <f t="shared" si="1063"/>
        <v>1.5769230769230769</v>
      </c>
      <c r="Z1914" s="81">
        <f t="shared" si="1063"/>
        <v>1.43</v>
      </c>
      <c r="AA1914" s="81">
        <f t="shared" si="1063"/>
        <v>1.4845360824742269</v>
      </c>
      <c r="AB1914" s="82">
        <f t="shared" si="1063"/>
        <v>1.4313725490196079</v>
      </c>
      <c r="AC1914" s="47"/>
      <c r="AD1914" s="50"/>
      <c r="AE1914" s="58"/>
      <c r="AF1914" s="332"/>
      <c r="AG1914" s="332"/>
      <c r="AH1914" s="332"/>
      <c r="AI1914" s="332"/>
      <c r="AJ1914" s="332"/>
      <c r="AK1914" s="332"/>
      <c r="AL1914" s="332"/>
      <c r="AM1914" s="332"/>
      <c r="AN1914" s="332"/>
      <c r="AO1914" s="332"/>
      <c r="AP1914" s="332"/>
      <c r="AQ1914" s="332"/>
      <c r="AR1914" s="332"/>
      <c r="AS1914" s="332"/>
      <c r="AT1914" s="332"/>
      <c r="AU1914" s="332"/>
      <c r="AV1914" s="332"/>
      <c r="AW1914" s="332"/>
      <c r="AX1914" s="332"/>
      <c r="AY1914" s="332"/>
      <c r="AZ1914" s="332"/>
      <c r="BA1914" s="332"/>
      <c r="BB1914" s="332"/>
      <c r="BC1914" s="332"/>
      <c r="BD1914" s="332"/>
      <c r="BE1914" s="332"/>
      <c r="BF1914" s="332"/>
      <c r="BG1914" s="332"/>
      <c r="BH1914" s="332"/>
      <c r="BI1914" s="332"/>
      <c r="BJ1914" s="332"/>
      <c r="BK1914" s="332"/>
      <c r="BL1914" s="332"/>
      <c r="BM1914" s="332"/>
      <c r="BN1914" s="332"/>
      <c r="BO1914" s="332"/>
      <c r="BP1914" s="332"/>
      <c r="BQ1914" s="332"/>
      <c r="BR1914" s="332"/>
      <c r="BS1914" s="332"/>
      <c r="BT1914" s="332"/>
      <c r="BU1914" s="332"/>
      <c r="BV1914" s="332"/>
      <c r="BW1914" s="332"/>
      <c r="BX1914" s="332"/>
      <c r="BY1914" s="150"/>
      <c r="BZ1914" s="150"/>
      <c r="CA1914" s="150"/>
      <c r="CB1914" s="150"/>
      <c r="CC1914" s="162"/>
    </row>
    <row r="1915" spans="1:122" s="1" customFormat="1" ht="10.5" customHeight="1">
      <c r="A1915" s="1509" t="s">
        <v>75</v>
      </c>
      <c r="B1915" s="1634" t="s">
        <v>517</v>
      </c>
      <c r="C1915" s="1107"/>
      <c r="D1915" s="1190"/>
      <c r="E1915" s="79" t="s">
        <v>371</v>
      </c>
      <c r="F1915" s="79"/>
      <c r="G1915" s="79"/>
      <c r="H1915" s="364"/>
      <c r="I1915" s="79"/>
      <c r="J1915" s="79"/>
      <c r="K1915" s="79"/>
      <c r="L1915" s="79"/>
      <c r="M1915" s="79"/>
      <c r="N1915" s="364"/>
      <c r="O1915" s="79"/>
      <c r="P1915" s="79"/>
      <c r="Q1915" s="79"/>
      <c r="R1915" s="79"/>
      <c r="S1915" s="79"/>
      <c r="T1915" s="79"/>
      <c r="U1915" s="79"/>
      <c r="V1915" s="364"/>
      <c r="W1915" s="79"/>
      <c r="X1915" s="79"/>
      <c r="Y1915" s="79"/>
      <c r="Z1915" s="79"/>
      <c r="AA1915" s="79"/>
      <c r="AB1915" s="185"/>
      <c r="AC1915" s="330"/>
      <c r="AD1915" s="177"/>
      <c r="AE1915" s="177"/>
      <c r="AF1915" s="325"/>
      <c r="AG1915" s="332"/>
      <c r="AH1915" s="332"/>
      <c r="AI1915" s="332"/>
      <c r="AJ1915" s="332"/>
      <c r="AK1915" s="332"/>
      <c r="AL1915" s="332"/>
      <c r="AM1915" s="332"/>
      <c r="AN1915" s="332"/>
      <c r="AO1915" s="332"/>
      <c r="AP1915" s="332"/>
      <c r="AQ1915" s="332"/>
      <c r="AR1915" s="332"/>
      <c r="AS1915" s="332"/>
      <c r="AT1915" s="332"/>
      <c r="AU1915" s="332"/>
      <c r="AV1915" s="332"/>
      <c r="AW1915" s="332"/>
      <c r="AX1915" s="332"/>
      <c r="AY1915" s="332"/>
      <c r="AZ1915" s="332"/>
      <c r="BA1915" s="332"/>
      <c r="BB1915" s="332"/>
      <c r="BC1915" s="332"/>
      <c r="BD1915" s="332"/>
      <c r="BE1915" s="332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162"/>
      <c r="BZ1915" s="162"/>
      <c r="CA1915" s="162"/>
      <c r="CB1915" s="162"/>
      <c r="CC1915" s="162"/>
    </row>
    <row r="1916" spans="1:122" s="1" customFormat="1" ht="10.5" customHeight="1">
      <c r="A1916" s="1510"/>
      <c r="B1916" s="1635"/>
      <c r="C1916" s="1486"/>
      <c r="D1916" s="131" t="s">
        <v>33</v>
      </c>
      <c r="E1916" s="90">
        <v>0</v>
      </c>
      <c r="F1916" s="90">
        <v>0</v>
      </c>
      <c r="G1916" s="90">
        <v>0</v>
      </c>
      <c r="H1916" s="406">
        <v>0</v>
      </c>
      <c r="I1916" s="90">
        <v>0</v>
      </c>
      <c r="J1916" s="90">
        <v>0</v>
      </c>
      <c r="K1916" s="90">
        <v>0</v>
      </c>
      <c r="L1916" s="90">
        <v>0</v>
      </c>
      <c r="M1916" s="90">
        <v>0</v>
      </c>
      <c r="N1916" s="406">
        <v>0</v>
      </c>
      <c r="O1916" s="90">
        <v>0</v>
      </c>
      <c r="P1916" s="90">
        <v>0</v>
      </c>
      <c r="Q1916" s="90">
        <v>0</v>
      </c>
      <c r="R1916" s="90">
        <v>0</v>
      </c>
      <c r="S1916" s="90">
        <v>0</v>
      </c>
      <c r="T1916" s="90">
        <v>0</v>
      </c>
      <c r="U1916" s="90">
        <v>0</v>
      </c>
      <c r="V1916" s="406">
        <v>0</v>
      </c>
      <c r="W1916" s="90">
        <v>0</v>
      </c>
      <c r="X1916" s="90">
        <v>0</v>
      </c>
      <c r="Y1916" s="90">
        <v>0</v>
      </c>
      <c r="Z1916" s="90">
        <v>0</v>
      </c>
      <c r="AA1916" s="90">
        <v>0</v>
      </c>
      <c r="AB1916" s="186">
        <v>0</v>
      </c>
      <c r="AC1916" s="330"/>
      <c r="AD1916" s="177"/>
      <c r="AE1916" s="177"/>
      <c r="AF1916" s="325"/>
      <c r="AG1916" s="332"/>
      <c r="AH1916" s="332"/>
      <c r="AI1916" s="332"/>
      <c r="AJ1916" s="332"/>
      <c r="AK1916" s="332"/>
      <c r="AL1916" s="332"/>
      <c r="AM1916" s="332"/>
      <c r="AN1916" s="332"/>
      <c r="AO1916" s="332"/>
      <c r="AP1916" s="332"/>
      <c r="AQ1916" s="332"/>
      <c r="AR1916" s="332"/>
      <c r="AS1916" s="332"/>
      <c r="AT1916" s="332"/>
      <c r="AU1916" s="332"/>
      <c r="AV1916" s="332"/>
      <c r="AW1916" s="332"/>
      <c r="AX1916" s="332"/>
      <c r="AY1916" s="332"/>
      <c r="AZ1916" s="332"/>
      <c r="BA1916" s="332"/>
      <c r="BB1916" s="332"/>
      <c r="BC1916" s="332"/>
      <c r="BD1916" s="332"/>
      <c r="BE1916" s="332"/>
      <c r="BF1916" s="325"/>
      <c r="BG1916" s="325"/>
      <c r="BH1916" s="325"/>
      <c r="BI1916" s="325"/>
      <c r="BJ1916" s="325"/>
      <c r="BK1916" s="325"/>
      <c r="BL1916" s="325"/>
      <c r="BM1916" s="325"/>
      <c r="BN1916" s="325"/>
      <c r="BO1916" s="325"/>
      <c r="BP1916" s="325"/>
      <c r="BQ1916" s="325"/>
      <c r="BR1916" s="325"/>
      <c r="BS1916" s="325"/>
      <c r="BT1916" s="325"/>
      <c r="BU1916" s="325"/>
      <c r="BV1916" s="325"/>
      <c r="BW1916" s="325"/>
      <c r="BX1916" s="325"/>
      <c r="BY1916" s="162"/>
      <c r="BZ1916" s="162"/>
      <c r="CA1916" s="162"/>
      <c r="CB1916" s="162"/>
      <c r="CC1916" s="162"/>
    </row>
    <row r="1917" spans="1:122" s="1" customFormat="1" ht="10.5" customHeight="1">
      <c r="A1917" s="1510"/>
      <c r="B1917" s="1635"/>
      <c r="C1917" s="1486"/>
      <c r="D1917" s="131" t="s">
        <v>116</v>
      </c>
      <c r="E1917" s="61">
        <f t="shared" ref="E1917:AB1917" si="1064">ROUND((AG1917-AF1917)*$AE1917,2)</f>
        <v>0</v>
      </c>
      <c r="F1917" s="61">
        <f t="shared" si="1064"/>
        <v>0</v>
      </c>
      <c r="G1917" s="61">
        <f t="shared" si="1064"/>
        <v>0</v>
      </c>
      <c r="H1917" s="420">
        <f t="shared" si="1064"/>
        <v>0</v>
      </c>
      <c r="I1917" s="61">
        <f t="shared" si="1064"/>
        <v>0</v>
      </c>
      <c r="J1917" s="61">
        <f t="shared" si="1064"/>
        <v>0</v>
      </c>
      <c r="K1917" s="61">
        <f t="shared" si="1064"/>
        <v>0</v>
      </c>
      <c r="L1917" s="61">
        <f t="shared" si="1064"/>
        <v>0</v>
      </c>
      <c r="M1917" s="61">
        <f t="shared" si="1064"/>
        <v>0</v>
      </c>
      <c r="N1917" s="420">
        <f t="shared" si="1064"/>
        <v>0</v>
      </c>
      <c r="O1917" s="61">
        <f t="shared" si="1064"/>
        <v>0</v>
      </c>
      <c r="P1917" s="61">
        <f t="shared" si="1064"/>
        <v>0</v>
      </c>
      <c r="Q1917" s="61">
        <f t="shared" si="1064"/>
        <v>0</v>
      </c>
      <c r="R1917" s="61">
        <f t="shared" si="1064"/>
        <v>0</v>
      </c>
      <c r="S1917" s="61">
        <f t="shared" si="1064"/>
        <v>0</v>
      </c>
      <c r="T1917" s="61">
        <f t="shared" si="1064"/>
        <v>0</v>
      </c>
      <c r="U1917" s="61">
        <f t="shared" si="1064"/>
        <v>0</v>
      </c>
      <c r="V1917" s="420">
        <f t="shared" si="1064"/>
        <v>0</v>
      </c>
      <c r="W1917" s="61">
        <f t="shared" si="1064"/>
        <v>0</v>
      </c>
      <c r="X1917" s="61">
        <f t="shared" si="1064"/>
        <v>0</v>
      </c>
      <c r="Y1917" s="61">
        <f t="shared" si="1064"/>
        <v>0</v>
      </c>
      <c r="Z1917" s="61">
        <f t="shared" si="1064"/>
        <v>0</v>
      </c>
      <c r="AA1917" s="61">
        <f t="shared" si="1064"/>
        <v>0</v>
      </c>
      <c r="AB1917" s="62">
        <f t="shared" si="1064"/>
        <v>0</v>
      </c>
      <c r="AC1917" s="330"/>
      <c r="AD1917" s="177"/>
      <c r="AE1917" s="177"/>
      <c r="AF1917" s="325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32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162"/>
      <c r="BZ1917" s="162"/>
      <c r="CA1917" s="162"/>
      <c r="CB1917" s="162"/>
      <c r="CC1917" s="162"/>
    </row>
    <row r="1918" spans="1:122" s="1" customFormat="1" ht="10.5" customHeight="1">
      <c r="A1918" s="1510"/>
      <c r="B1918" s="1635"/>
      <c r="C1918" s="1486"/>
      <c r="D1918" s="131" t="s">
        <v>117</v>
      </c>
      <c r="E1918" s="61">
        <f t="shared" ref="E1918:AB1918" si="1065">ROUND((AG1918-AF1918)*$AE1917,2)</f>
        <v>0</v>
      </c>
      <c r="F1918" s="48">
        <f t="shared" si="1065"/>
        <v>0</v>
      </c>
      <c r="G1918" s="48">
        <f t="shared" si="1065"/>
        <v>0</v>
      </c>
      <c r="H1918" s="331">
        <f t="shared" si="1065"/>
        <v>0</v>
      </c>
      <c r="I1918" s="48">
        <f t="shared" si="1065"/>
        <v>0</v>
      </c>
      <c r="J1918" s="48">
        <f t="shared" si="1065"/>
        <v>0</v>
      </c>
      <c r="K1918" s="48">
        <f t="shared" si="1065"/>
        <v>0</v>
      </c>
      <c r="L1918" s="48">
        <f t="shared" si="1065"/>
        <v>0</v>
      </c>
      <c r="M1918" s="48">
        <f t="shared" si="1065"/>
        <v>0</v>
      </c>
      <c r="N1918" s="331">
        <f t="shared" si="1065"/>
        <v>0</v>
      </c>
      <c r="O1918" s="48">
        <f t="shared" si="1065"/>
        <v>0</v>
      </c>
      <c r="P1918" s="48">
        <f t="shared" si="1065"/>
        <v>0</v>
      </c>
      <c r="Q1918" s="48">
        <f t="shared" si="1065"/>
        <v>0</v>
      </c>
      <c r="R1918" s="48">
        <f t="shared" si="1065"/>
        <v>0</v>
      </c>
      <c r="S1918" s="48">
        <f t="shared" si="1065"/>
        <v>0</v>
      </c>
      <c r="T1918" s="48">
        <f t="shared" si="1065"/>
        <v>0</v>
      </c>
      <c r="U1918" s="48">
        <f t="shared" si="1065"/>
        <v>0</v>
      </c>
      <c r="V1918" s="331">
        <f t="shared" si="1065"/>
        <v>0</v>
      </c>
      <c r="W1918" s="48">
        <f t="shared" si="1065"/>
        <v>0</v>
      </c>
      <c r="X1918" s="48">
        <f t="shared" si="1065"/>
        <v>0</v>
      </c>
      <c r="Y1918" s="48">
        <f t="shared" si="1065"/>
        <v>0</v>
      </c>
      <c r="Z1918" s="48">
        <f t="shared" si="1065"/>
        <v>0</v>
      </c>
      <c r="AA1918" s="48">
        <f t="shared" si="1065"/>
        <v>0</v>
      </c>
      <c r="AB1918" s="49">
        <f t="shared" si="1065"/>
        <v>0</v>
      </c>
      <c r="AC1918" s="330"/>
      <c r="AD1918" s="177"/>
      <c r="AE1918" s="177"/>
      <c r="AF1918" s="325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32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162"/>
      <c r="BZ1918" s="162"/>
      <c r="CA1918" s="162"/>
      <c r="CB1918" s="162"/>
      <c r="CC1918" s="162"/>
    </row>
    <row r="1919" spans="1:122" s="1" customFormat="1" ht="10.5" customHeight="1" thickBot="1">
      <c r="A1919" s="1511"/>
      <c r="B1919" s="1636"/>
      <c r="C1919" s="271"/>
      <c r="D1919" s="236" t="s">
        <v>41</v>
      </c>
      <c r="E1919" s="93"/>
      <c r="F1919" s="93"/>
      <c r="G1919" s="93"/>
      <c r="H1919" s="407"/>
      <c r="I1919" s="93"/>
      <c r="J1919" s="93"/>
      <c r="K1919" s="93"/>
      <c r="L1919" s="93"/>
      <c r="M1919" s="93"/>
      <c r="N1919" s="407"/>
      <c r="O1919" s="93"/>
      <c r="P1919" s="93"/>
      <c r="Q1919" s="93"/>
      <c r="R1919" s="93"/>
      <c r="S1919" s="93"/>
      <c r="T1919" s="93"/>
      <c r="U1919" s="93"/>
      <c r="V1919" s="407"/>
      <c r="W1919" s="93"/>
      <c r="X1919" s="93"/>
      <c r="Y1919" s="93"/>
      <c r="Z1919" s="93"/>
      <c r="AA1919" s="93"/>
      <c r="AB1919" s="188"/>
      <c r="AC1919" s="330"/>
      <c r="AD1919" s="177"/>
      <c r="AE1919" s="177"/>
      <c r="AF1919" s="325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32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162"/>
      <c r="BZ1919" s="162"/>
      <c r="CA1919" s="162"/>
      <c r="CB1919" s="162"/>
      <c r="CC1919" s="162"/>
    </row>
    <row r="1920" spans="1:122" s="1" customFormat="1" ht="10.5" customHeight="1">
      <c r="A1920" s="1371"/>
      <c r="B1920" s="1369" t="s">
        <v>48</v>
      </c>
      <c r="C1920" s="1107" t="s">
        <v>127</v>
      </c>
      <c r="D1920" s="1190" t="s">
        <v>36</v>
      </c>
      <c r="E1920" s="76">
        <f t="shared" ref="E1920:N1921" si="1066">(AG1920-AF1920)*$AE1920</f>
        <v>25.200000000004366</v>
      </c>
      <c r="F1920" s="76">
        <f t="shared" si="1066"/>
        <v>25.200000000004366</v>
      </c>
      <c r="G1920" s="76">
        <f t="shared" si="1066"/>
        <v>25.200000000004366</v>
      </c>
      <c r="H1920" s="386">
        <f t="shared" si="1066"/>
        <v>25.200000000004366</v>
      </c>
      <c r="I1920" s="76">
        <f t="shared" si="1066"/>
        <v>25.599999999976717</v>
      </c>
      <c r="J1920" s="76">
        <f t="shared" si="1066"/>
        <v>24.799999999995634</v>
      </c>
      <c r="K1920" s="76">
        <f t="shared" si="1066"/>
        <v>25.200000000004366</v>
      </c>
      <c r="L1920" s="76">
        <f t="shared" si="1066"/>
        <v>25.600000000013097</v>
      </c>
      <c r="M1920" s="76">
        <f t="shared" si="1066"/>
        <v>25.200000000004366</v>
      </c>
      <c r="N1920" s="386">
        <f t="shared" si="1066"/>
        <v>25.200000000004366</v>
      </c>
      <c r="O1920" s="76">
        <f t="shared" ref="O1920:X1921" si="1067">(AQ1920-AP1920)*$AE1920</f>
        <v>25.199999999967986</v>
      </c>
      <c r="P1920" s="76">
        <f t="shared" si="1067"/>
        <v>25.200000000004366</v>
      </c>
      <c r="Q1920" s="76">
        <f t="shared" si="1067"/>
        <v>25.200000000004366</v>
      </c>
      <c r="R1920" s="76">
        <f t="shared" si="1067"/>
        <v>25.200000000004366</v>
      </c>
      <c r="S1920" s="76">
        <f t="shared" si="1067"/>
        <v>25.200000000004366</v>
      </c>
      <c r="T1920" s="76">
        <f t="shared" si="1067"/>
        <v>25.600000000013097</v>
      </c>
      <c r="U1920" s="76">
        <f t="shared" si="1067"/>
        <v>25.199999999967986</v>
      </c>
      <c r="V1920" s="386">
        <f t="shared" si="1067"/>
        <v>25.200000000004366</v>
      </c>
      <c r="W1920" s="76">
        <f t="shared" si="1067"/>
        <v>25.200000000004366</v>
      </c>
      <c r="X1920" s="76">
        <f t="shared" si="1067"/>
        <v>25.200000000004366</v>
      </c>
      <c r="Y1920" s="76">
        <f t="shared" ref="Y1920:AB1921" si="1068">(BA1920-AZ1920)*$AE1920</f>
        <v>25.600000000013097</v>
      </c>
      <c r="Z1920" s="76">
        <f t="shared" si="1068"/>
        <v>25.200000000004366</v>
      </c>
      <c r="AA1920" s="76">
        <f t="shared" si="1068"/>
        <v>25.200000000004366</v>
      </c>
      <c r="AB1920" s="77">
        <f t="shared" si="1068"/>
        <v>26.799999999966531</v>
      </c>
      <c r="AC1920" s="47">
        <f>(BD1920-AF1920)*AE1920</f>
        <v>607.59999999998399</v>
      </c>
      <c r="AD1920" s="50"/>
      <c r="AE1920" s="58">
        <v>40</v>
      </c>
      <c r="AF1920" s="332">
        <v>7516.25</v>
      </c>
      <c r="AG1920" s="332">
        <v>7516.88</v>
      </c>
      <c r="AH1920" s="332">
        <v>7517.51</v>
      </c>
      <c r="AI1920" s="332">
        <v>7518.14</v>
      </c>
      <c r="AJ1920" s="332">
        <v>7518.77</v>
      </c>
      <c r="AK1920" s="332">
        <v>7519.41</v>
      </c>
      <c r="AL1920" s="332">
        <v>7520.03</v>
      </c>
      <c r="AM1920" s="332">
        <v>7520.66</v>
      </c>
      <c r="AN1920" s="332">
        <v>7521.3</v>
      </c>
      <c r="AO1920" s="332">
        <v>7521.93</v>
      </c>
      <c r="AP1920" s="332">
        <v>7522.56</v>
      </c>
      <c r="AQ1920" s="332">
        <v>7523.19</v>
      </c>
      <c r="AR1920" s="332">
        <v>7523.82</v>
      </c>
      <c r="AS1920" s="332">
        <v>7524.45</v>
      </c>
      <c r="AT1920" s="332">
        <v>7525.08</v>
      </c>
      <c r="AU1920" s="332">
        <v>7525.71</v>
      </c>
      <c r="AV1920" s="332">
        <v>7526.35</v>
      </c>
      <c r="AW1920" s="332">
        <v>7526.98</v>
      </c>
      <c r="AX1920" s="332">
        <v>7527.61</v>
      </c>
      <c r="AY1920" s="332">
        <v>7528.24</v>
      </c>
      <c r="AZ1920" s="332">
        <v>7528.87</v>
      </c>
      <c r="BA1920" s="332">
        <v>7529.51</v>
      </c>
      <c r="BB1920" s="332">
        <v>7530.14</v>
      </c>
      <c r="BC1920" s="332">
        <v>7530.77</v>
      </c>
      <c r="BD1920" s="332">
        <v>7531.44</v>
      </c>
      <c r="BE1920" s="332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162"/>
      <c r="BZ1920" s="162"/>
      <c r="CA1920" s="162"/>
      <c r="CB1920" s="162"/>
      <c r="CC1920" s="162"/>
    </row>
    <row r="1921" spans="1:159" s="1" customFormat="1" ht="10.5" customHeight="1" thickBot="1">
      <c r="A1921" s="1372"/>
      <c r="B1921" s="1370" t="s">
        <v>49</v>
      </c>
      <c r="C1921" s="271" t="s">
        <v>127</v>
      </c>
      <c r="D1921" s="236" t="s">
        <v>36</v>
      </c>
      <c r="E1921" s="141">
        <f t="shared" si="1066"/>
        <v>0</v>
      </c>
      <c r="F1921" s="141">
        <f t="shared" si="1066"/>
        <v>0</v>
      </c>
      <c r="G1921" s="141">
        <f t="shared" si="1066"/>
        <v>0.39999999999992042</v>
      </c>
      <c r="H1921" s="387">
        <f t="shared" si="1066"/>
        <v>0</v>
      </c>
      <c r="I1921" s="141">
        <f t="shared" si="1066"/>
        <v>0</v>
      </c>
      <c r="J1921" s="141">
        <f t="shared" si="1066"/>
        <v>0</v>
      </c>
      <c r="K1921" s="141">
        <f t="shared" si="1066"/>
        <v>0.40000000000006253</v>
      </c>
      <c r="L1921" s="141">
        <f t="shared" si="1066"/>
        <v>0</v>
      </c>
      <c r="M1921" s="141">
        <f t="shared" si="1066"/>
        <v>0</v>
      </c>
      <c r="N1921" s="387">
        <f t="shared" si="1066"/>
        <v>0</v>
      </c>
      <c r="O1921" s="141">
        <f t="shared" si="1067"/>
        <v>0</v>
      </c>
      <c r="P1921" s="141">
        <f t="shared" si="1067"/>
        <v>0.39999999999992042</v>
      </c>
      <c r="Q1921" s="141">
        <f t="shared" si="1067"/>
        <v>0</v>
      </c>
      <c r="R1921" s="141">
        <f t="shared" si="1067"/>
        <v>0</v>
      </c>
      <c r="S1921" s="141">
        <f t="shared" si="1067"/>
        <v>0</v>
      </c>
      <c r="T1921" s="141">
        <f t="shared" si="1067"/>
        <v>0.40000000000006253</v>
      </c>
      <c r="U1921" s="141">
        <f t="shared" si="1067"/>
        <v>0</v>
      </c>
      <c r="V1921" s="387">
        <f t="shared" si="1067"/>
        <v>0</v>
      </c>
      <c r="W1921" s="141">
        <f t="shared" si="1067"/>
        <v>0</v>
      </c>
      <c r="X1921" s="141">
        <f t="shared" si="1067"/>
        <v>0.40000000000006253</v>
      </c>
      <c r="Y1921" s="141">
        <f t="shared" si="1068"/>
        <v>0</v>
      </c>
      <c r="Z1921" s="141">
        <f t="shared" si="1068"/>
        <v>0</v>
      </c>
      <c r="AA1921" s="141">
        <f t="shared" si="1068"/>
        <v>0</v>
      </c>
      <c r="AB1921" s="142">
        <f t="shared" si="1068"/>
        <v>0.39999999999992042</v>
      </c>
      <c r="AC1921" s="47">
        <f>(BD1921-AF1921)*AE1921</f>
        <v>2.3999999999999488</v>
      </c>
      <c r="AD1921" s="50"/>
      <c r="AE1921" s="58">
        <v>40</v>
      </c>
      <c r="AF1921" s="332">
        <v>29.8</v>
      </c>
      <c r="AG1921" s="332">
        <v>29.8</v>
      </c>
      <c r="AH1921" s="332">
        <v>29.8</v>
      </c>
      <c r="AI1921" s="332">
        <v>29.81</v>
      </c>
      <c r="AJ1921" s="332">
        <v>29.81</v>
      </c>
      <c r="AK1921" s="332">
        <v>29.81</v>
      </c>
      <c r="AL1921" s="332">
        <v>29.81</v>
      </c>
      <c r="AM1921" s="332">
        <v>29.82</v>
      </c>
      <c r="AN1921" s="332">
        <v>29.82</v>
      </c>
      <c r="AO1921" s="332">
        <v>29.82</v>
      </c>
      <c r="AP1921" s="332">
        <v>29.82</v>
      </c>
      <c r="AQ1921" s="332">
        <v>29.82</v>
      </c>
      <c r="AR1921" s="332">
        <v>29.83</v>
      </c>
      <c r="AS1921" s="332">
        <v>29.83</v>
      </c>
      <c r="AT1921" s="332">
        <v>29.83</v>
      </c>
      <c r="AU1921" s="332">
        <v>29.83</v>
      </c>
      <c r="AV1921" s="332">
        <v>29.84</v>
      </c>
      <c r="AW1921" s="332">
        <v>29.84</v>
      </c>
      <c r="AX1921" s="332">
        <v>29.84</v>
      </c>
      <c r="AY1921" s="332">
        <v>29.84</v>
      </c>
      <c r="AZ1921" s="332">
        <v>29.85</v>
      </c>
      <c r="BA1921" s="332">
        <v>29.85</v>
      </c>
      <c r="BB1921" s="332">
        <v>29.85</v>
      </c>
      <c r="BC1921" s="332">
        <v>29.85</v>
      </c>
      <c r="BD1921" s="332">
        <v>29.86</v>
      </c>
      <c r="BE1921" s="332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162"/>
      <c r="BZ1921" s="162"/>
      <c r="CA1921" s="162"/>
      <c r="CB1921" s="162"/>
      <c r="CC1921" s="162"/>
    </row>
    <row r="1922" spans="1:159" s="1" customFormat="1" ht="10.5" customHeight="1">
      <c r="A1922" s="1560" t="s">
        <v>56</v>
      </c>
      <c r="B1922" s="1561"/>
      <c r="C1922" s="786"/>
      <c r="D1922" s="1190" t="s">
        <v>116</v>
      </c>
      <c r="E1922" s="107">
        <f t="shared" ref="E1922:AB1922" si="1069">E1847+E1907+E1887+E1902+E1862+E1912+E1867+E1882+E1877+E1892+E1852+E1872+E1897+E1857</f>
        <v>11.27</v>
      </c>
      <c r="F1922" s="107">
        <f t="shared" si="1069"/>
        <v>9.9500000000000011</v>
      </c>
      <c r="G1922" s="107">
        <f t="shared" si="1069"/>
        <v>9.82</v>
      </c>
      <c r="H1922" s="372">
        <f t="shared" si="1069"/>
        <v>11.410000000000002</v>
      </c>
      <c r="I1922" s="107">
        <f t="shared" si="1069"/>
        <v>11.11</v>
      </c>
      <c r="J1922" s="107">
        <f t="shared" si="1069"/>
        <v>11.52</v>
      </c>
      <c r="K1922" s="107">
        <f t="shared" si="1069"/>
        <v>10.42</v>
      </c>
      <c r="L1922" s="107">
        <f t="shared" si="1069"/>
        <v>9.91</v>
      </c>
      <c r="M1922" s="107">
        <f t="shared" si="1069"/>
        <v>8.9499999999999993</v>
      </c>
      <c r="N1922" s="372">
        <f t="shared" si="1069"/>
        <v>8.02</v>
      </c>
      <c r="O1922" s="107">
        <f t="shared" si="1069"/>
        <v>6.879999999999999</v>
      </c>
      <c r="P1922" s="107">
        <f t="shared" si="1069"/>
        <v>8.7600000000000016</v>
      </c>
      <c r="Q1922" s="107">
        <f t="shared" si="1069"/>
        <v>8.02</v>
      </c>
      <c r="R1922" s="107">
        <f t="shared" si="1069"/>
        <v>8.09</v>
      </c>
      <c r="S1922" s="107">
        <f t="shared" si="1069"/>
        <v>9.0699999999999985</v>
      </c>
      <c r="T1922" s="107">
        <f t="shared" si="1069"/>
        <v>8.3800000000000008</v>
      </c>
      <c r="U1922" s="107">
        <f t="shared" si="1069"/>
        <v>8.0899999999999981</v>
      </c>
      <c r="V1922" s="372">
        <f t="shared" si="1069"/>
        <v>8.01</v>
      </c>
      <c r="W1922" s="107">
        <f t="shared" si="1069"/>
        <v>7.5900000000000007</v>
      </c>
      <c r="X1922" s="107">
        <f t="shared" si="1069"/>
        <v>7.7899999999999991</v>
      </c>
      <c r="Y1922" s="107">
        <f t="shared" si="1069"/>
        <v>7.5900000000000007</v>
      </c>
      <c r="Z1922" s="107">
        <f t="shared" si="1069"/>
        <v>10.739999999999998</v>
      </c>
      <c r="AA1922" s="107">
        <f t="shared" si="1069"/>
        <v>9.11</v>
      </c>
      <c r="AB1922" s="143">
        <f t="shared" si="1069"/>
        <v>10.3</v>
      </c>
      <c r="AC1922" s="325"/>
      <c r="AD1922" s="325"/>
      <c r="AE1922" s="325"/>
      <c r="AF1922" s="325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32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162"/>
      <c r="BZ1922" s="162"/>
      <c r="CA1922" s="162"/>
      <c r="CB1922" s="162"/>
      <c r="CC1922" s="162"/>
    </row>
    <row r="1923" spans="1:159" s="1" customFormat="1" ht="10.5" customHeight="1" thickBot="1">
      <c r="A1923" s="1562"/>
      <c r="B1923" s="1563"/>
      <c r="C1923" s="758"/>
      <c r="D1923" s="236" t="s">
        <v>117</v>
      </c>
      <c r="E1923" s="109">
        <f t="shared" ref="E1923:AB1923" si="1070">E1848+E1908+E1888+E1903+E1863+E1913+E1868+E1883+E1878+E1893+E1853+E1873+E1898+E1858</f>
        <v>6.0799999999999992</v>
      </c>
      <c r="F1923" s="109">
        <f t="shared" si="1070"/>
        <v>4.9699999999999989</v>
      </c>
      <c r="G1923" s="109">
        <f t="shared" si="1070"/>
        <v>5.1999999999999993</v>
      </c>
      <c r="H1923" s="360">
        <f t="shared" si="1070"/>
        <v>6.58</v>
      </c>
      <c r="I1923" s="109">
        <f t="shared" si="1070"/>
        <v>6.3299999999999992</v>
      </c>
      <c r="J1923" s="109">
        <f t="shared" si="1070"/>
        <v>6.68</v>
      </c>
      <c r="K1923" s="109">
        <f t="shared" si="1070"/>
        <v>5.6999999999999993</v>
      </c>
      <c r="L1923" s="109">
        <f t="shared" si="1070"/>
        <v>5.0799999999999992</v>
      </c>
      <c r="M1923" s="109">
        <f t="shared" si="1070"/>
        <v>4.26</v>
      </c>
      <c r="N1923" s="360">
        <f t="shared" si="1070"/>
        <v>3.68</v>
      </c>
      <c r="O1923" s="109">
        <f t="shared" si="1070"/>
        <v>2.0599999999999996</v>
      </c>
      <c r="P1923" s="109">
        <f t="shared" si="1070"/>
        <v>3.4599999999999995</v>
      </c>
      <c r="Q1923" s="109">
        <f t="shared" si="1070"/>
        <v>2.59</v>
      </c>
      <c r="R1923" s="109">
        <f t="shared" si="1070"/>
        <v>2.9099999999999997</v>
      </c>
      <c r="S1923" s="109">
        <f t="shared" si="1070"/>
        <v>3.81</v>
      </c>
      <c r="T1923" s="109">
        <f t="shared" si="1070"/>
        <v>3.31</v>
      </c>
      <c r="U1923" s="109">
        <f t="shared" si="1070"/>
        <v>3.32</v>
      </c>
      <c r="V1923" s="360">
        <f t="shared" si="1070"/>
        <v>2.9299999999999997</v>
      </c>
      <c r="W1923" s="109">
        <f t="shared" si="1070"/>
        <v>2.5799999999999996</v>
      </c>
      <c r="X1923" s="109">
        <f t="shared" si="1070"/>
        <v>2.6399999999999997</v>
      </c>
      <c r="Y1923" s="109">
        <f t="shared" si="1070"/>
        <v>3.4399999999999995</v>
      </c>
      <c r="Z1923" s="109">
        <f t="shared" si="1070"/>
        <v>5.7399999999999993</v>
      </c>
      <c r="AA1923" s="109">
        <f t="shared" si="1070"/>
        <v>5.0599999999999987</v>
      </c>
      <c r="AB1923" s="144">
        <f t="shared" si="1070"/>
        <v>5.8599999999999994</v>
      </c>
      <c r="AC1923" s="325"/>
      <c r="AD1923" s="325"/>
      <c r="AE1923" s="325"/>
      <c r="AF1923" s="325"/>
      <c r="AG1923" s="332"/>
      <c r="AH1923" s="332"/>
      <c r="AI1923" s="332"/>
      <c r="AJ1923" s="332"/>
      <c r="AK1923" s="332"/>
      <c r="AL1923" s="332"/>
      <c r="AM1923" s="332"/>
      <c r="AN1923" s="332"/>
      <c r="AO1923" s="332"/>
      <c r="AP1923" s="332"/>
      <c r="AQ1923" s="332"/>
      <c r="AR1923" s="332"/>
      <c r="AS1923" s="332"/>
      <c r="AT1923" s="332"/>
      <c r="AU1923" s="332"/>
      <c r="AV1923" s="332"/>
      <c r="AW1923" s="332"/>
      <c r="AX1923" s="332"/>
      <c r="AY1923" s="332"/>
      <c r="AZ1923" s="332"/>
      <c r="BA1923" s="332"/>
      <c r="BB1923" s="332"/>
      <c r="BC1923" s="332"/>
      <c r="BD1923" s="332"/>
      <c r="BE1923" s="332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162"/>
      <c r="BZ1923" s="162"/>
      <c r="CA1923" s="162"/>
      <c r="CB1923" s="162"/>
      <c r="CC1923" s="162"/>
    </row>
    <row r="1924" spans="1:159" s="27" customFormat="1" ht="10.5" customHeight="1">
      <c r="A1924" s="1547" t="s">
        <v>631</v>
      </c>
      <c r="B1924" s="1654"/>
      <c r="C1924" s="759"/>
      <c r="D1924" s="845" t="s">
        <v>543</v>
      </c>
      <c r="E1924" s="54">
        <f t="shared" ref="E1924:AB1924" si="1071">(((E1831+E1836)-E1922)/(E1831+E1836))*100</f>
        <v>-0.26690391459074164</v>
      </c>
      <c r="F1924" s="54">
        <f t="shared" si="1071"/>
        <v>-0.30241935483872118</v>
      </c>
      <c r="G1924" s="54">
        <f t="shared" si="1071"/>
        <v>-0.20408163265305687</v>
      </c>
      <c r="H1924" s="354">
        <f t="shared" si="1071"/>
        <v>-0.26362038664325937</v>
      </c>
      <c r="I1924" s="54">
        <f t="shared" si="1071"/>
        <v>-0.18034265103696639</v>
      </c>
      <c r="J1924" s="54">
        <f t="shared" si="1071"/>
        <v>-0.34843205574912145</v>
      </c>
      <c r="K1924" s="54">
        <f t="shared" si="1071"/>
        <v>-0.19230769230770531</v>
      </c>
      <c r="L1924" s="54">
        <f t="shared" si="1071"/>
        <v>-0.30364372469634976</v>
      </c>
      <c r="M1924" s="54">
        <f t="shared" si="1071"/>
        <v>-0.11185682326621685</v>
      </c>
      <c r="N1924" s="354">
        <f t="shared" si="1071"/>
        <v>-0.1248439450686615</v>
      </c>
      <c r="O1924" s="54">
        <f t="shared" si="1071"/>
        <v>-0.14556040756912517</v>
      </c>
      <c r="P1924" s="54">
        <f t="shared" si="1071"/>
        <v>-2.0278046111875005E-14</v>
      </c>
      <c r="Q1924" s="54">
        <f t="shared" si="1071"/>
        <v>-0.1248439450686615</v>
      </c>
      <c r="R1924" s="54">
        <f t="shared" si="1071"/>
        <v>-0.37220843672457993</v>
      </c>
      <c r="S1924" s="54">
        <f t="shared" si="1071"/>
        <v>-0.2209944751380972</v>
      </c>
      <c r="T1924" s="54">
        <f t="shared" si="1071"/>
        <v>-0.1194743130227188</v>
      </c>
      <c r="U1924" s="54">
        <f t="shared" si="1071"/>
        <v>-0.12376237623759913</v>
      </c>
      <c r="V1924" s="354">
        <f t="shared" si="1071"/>
        <v>0.12468827930174299</v>
      </c>
      <c r="W1924" s="54">
        <f t="shared" si="1071"/>
        <v>-0.13192612137204057</v>
      </c>
      <c r="X1924" s="54">
        <f t="shared" si="1071"/>
        <v>-0.51612903225805351</v>
      </c>
      <c r="Y1924" s="54">
        <f t="shared" si="1071"/>
        <v>-0.26420079260238388</v>
      </c>
      <c r="Z1924" s="54">
        <f t="shared" si="1071"/>
        <v>-0.18656716417908392</v>
      </c>
      <c r="AA1924" s="54">
        <f t="shared" si="1071"/>
        <v>-0.33039647577093767</v>
      </c>
      <c r="AB1924" s="56">
        <f t="shared" si="1071"/>
        <v>-0.19455252918289251</v>
      </c>
      <c r="AC1924" s="355"/>
      <c r="AD1924" s="325"/>
      <c r="AE1924" s="325"/>
      <c r="AF1924" s="325"/>
      <c r="AG1924" s="332"/>
      <c r="AH1924" s="332"/>
      <c r="AI1924" s="332"/>
      <c r="AJ1924" s="332"/>
      <c r="AK1924" s="332"/>
      <c r="AL1924" s="332"/>
      <c r="AM1924" s="332"/>
      <c r="AN1924" s="332"/>
      <c r="AO1924" s="332"/>
      <c r="AP1924" s="332"/>
      <c r="AQ1924" s="332"/>
      <c r="AR1924" s="332"/>
      <c r="AS1924" s="332"/>
      <c r="AT1924" s="332"/>
      <c r="AU1924" s="332"/>
      <c r="AV1924" s="332"/>
      <c r="AW1924" s="332"/>
      <c r="AX1924" s="332"/>
      <c r="AY1924" s="332"/>
      <c r="AZ1924" s="332"/>
      <c r="BA1924" s="332"/>
      <c r="BB1924" s="332"/>
      <c r="BC1924" s="332"/>
      <c r="BD1924" s="332"/>
      <c r="BE1924" s="332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162"/>
      <c r="BZ1924" s="162"/>
      <c r="CA1924" s="162"/>
      <c r="CB1924" s="162"/>
      <c r="CC1924" s="162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  <c r="FB1924" s="2"/>
      <c r="FC1924" s="2"/>
    </row>
    <row r="1925" spans="1:159" s="27" customFormat="1" ht="27" customHeight="1" thickBot="1">
      <c r="A1925" s="1549"/>
      <c r="B1925" s="1655"/>
      <c r="C1925" s="797"/>
      <c r="D1925" s="847" t="s">
        <v>544</v>
      </c>
      <c r="E1925" s="113">
        <f t="shared" ref="E1925:AB1925" si="1072">(((E1832+E1837)-E1923)/(E1832+E1837))*100</f>
        <v>-9.3525179856115042</v>
      </c>
      <c r="F1925" s="113">
        <f t="shared" si="1072"/>
        <v>-11.685393258426936</v>
      </c>
      <c r="G1925" s="113">
        <f t="shared" si="1072"/>
        <v>-10.403397027600834</v>
      </c>
      <c r="H1925" s="1046">
        <f t="shared" si="1072"/>
        <v>-8.2236842105263168</v>
      </c>
      <c r="I1925" s="113">
        <f t="shared" si="1072"/>
        <v>-8.9500860585197692</v>
      </c>
      <c r="J1925" s="113">
        <f t="shared" si="1072"/>
        <v>-8.4415584415584348</v>
      </c>
      <c r="K1925" s="113">
        <f t="shared" si="1072"/>
        <v>-9.8265895953757187</v>
      </c>
      <c r="L1925" s="113">
        <f t="shared" si="1072"/>
        <v>-11.403508771929795</v>
      </c>
      <c r="M1925" s="113">
        <f t="shared" si="1072"/>
        <v>-13.599999999999996</v>
      </c>
      <c r="N1925" s="1046">
        <f t="shared" si="1072"/>
        <v>-20.261437908496735</v>
      </c>
      <c r="O1925" s="113">
        <f t="shared" si="1072"/>
        <v>-35.526315789473657</v>
      </c>
      <c r="P1925" s="113">
        <f t="shared" si="1072"/>
        <v>-16.891891891891877</v>
      </c>
      <c r="Q1925" s="113">
        <f t="shared" si="1072"/>
        <v>-17.727272727272712</v>
      </c>
      <c r="R1925" s="113">
        <f t="shared" si="1072"/>
        <v>-15.476190476190462</v>
      </c>
      <c r="S1925" s="113">
        <f t="shared" si="1072"/>
        <v>-13.056379821958455</v>
      </c>
      <c r="T1925" s="113">
        <f t="shared" si="1072"/>
        <v>-16.549295774647895</v>
      </c>
      <c r="U1925" s="113">
        <f t="shared" si="1072"/>
        <v>-20.289855072463773</v>
      </c>
      <c r="V1925" s="1046">
        <f t="shared" si="1072"/>
        <v>-25.751072961373371</v>
      </c>
      <c r="W1925" s="113">
        <f t="shared" si="1072"/>
        <v>-30.964467005076141</v>
      </c>
      <c r="X1925" s="113">
        <f t="shared" si="1072"/>
        <v>-24.528301886792431</v>
      </c>
      <c r="Y1925" s="113">
        <f t="shared" si="1072"/>
        <v>-43.333333333333293</v>
      </c>
      <c r="Z1925" s="113">
        <f t="shared" si="1072"/>
        <v>-21.868365180467077</v>
      </c>
      <c r="AA1925" s="113">
        <f t="shared" si="1072"/>
        <v>-42.937853107344601</v>
      </c>
      <c r="AB1925" s="115">
        <f t="shared" si="1072"/>
        <v>-24.680851063829795</v>
      </c>
      <c r="AC1925" s="355"/>
      <c r="AD1925" s="325"/>
      <c r="AE1925" s="325"/>
      <c r="AF1925" s="325"/>
      <c r="AG1925" s="332"/>
      <c r="AH1925" s="332"/>
      <c r="AI1925" s="332"/>
      <c r="AJ1925" s="332"/>
      <c r="AK1925" s="332"/>
      <c r="AL1925" s="332"/>
      <c r="AM1925" s="332"/>
      <c r="AN1925" s="332"/>
      <c r="AO1925" s="332"/>
      <c r="AP1925" s="332"/>
      <c r="AQ1925" s="332"/>
      <c r="AR1925" s="332"/>
      <c r="AS1925" s="332"/>
      <c r="AT1925" s="332"/>
      <c r="AU1925" s="332"/>
      <c r="AV1925" s="332"/>
      <c r="AW1925" s="332"/>
      <c r="AX1925" s="332"/>
      <c r="AY1925" s="332"/>
      <c r="AZ1925" s="332"/>
      <c r="BA1925" s="332"/>
      <c r="BB1925" s="332"/>
      <c r="BC1925" s="332"/>
      <c r="BD1925" s="332"/>
      <c r="BE1925" s="332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162"/>
      <c r="BZ1925" s="162"/>
      <c r="CA1925" s="162"/>
      <c r="CB1925" s="162"/>
      <c r="CC1925" s="162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J1925" s="2"/>
      <c r="EK1925" s="2"/>
      <c r="EL1925" s="2"/>
      <c r="EM1925" s="2"/>
      <c r="EN1925" s="2"/>
      <c r="EO1925" s="2"/>
      <c r="EP1925" s="2"/>
      <c r="EQ1925" s="2"/>
      <c r="ER1925" s="2"/>
      <c r="ES1925" s="2"/>
      <c r="ET1925" s="2"/>
      <c r="EU1925" s="2"/>
      <c r="EV1925" s="2"/>
      <c r="EW1925" s="2"/>
      <c r="EX1925" s="2"/>
      <c r="EY1925" s="2"/>
      <c r="EZ1925" s="2"/>
      <c r="FA1925" s="2"/>
      <c r="FB1925" s="2"/>
      <c r="FC1925" s="2"/>
    </row>
    <row r="1926" spans="1:159" s="1" customFormat="1" ht="10.5" customHeight="1">
      <c r="A1926" s="1656" t="s">
        <v>57</v>
      </c>
      <c r="B1926" s="1657"/>
      <c r="C1926" s="778"/>
      <c r="D1926" s="1190" t="s">
        <v>116</v>
      </c>
      <c r="E1926" s="107">
        <f t="shared" ref="E1926:AB1926" si="1073">E1839-E1922</f>
        <v>-2.9999999999999361E-2</v>
      </c>
      <c r="F1926" s="107">
        <f t="shared" si="1073"/>
        <v>-3.0000000000001137E-2</v>
      </c>
      <c r="G1926" s="107">
        <f t="shared" si="1073"/>
        <v>-1.9999999999999574E-2</v>
      </c>
      <c r="H1926" s="372">
        <f t="shared" si="1073"/>
        <v>-3.0000000000002913E-2</v>
      </c>
      <c r="I1926" s="107">
        <f t="shared" si="1073"/>
        <v>-1.9999999999999574E-2</v>
      </c>
      <c r="J1926" s="107">
        <f t="shared" si="1073"/>
        <v>-3.9999999999999147E-2</v>
      </c>
      <c r="K1926" s="107">
        <f t="shared" si="1073"/>
        <v>-2.000000000000135E-2</v>
      </c>
      <c r="L1926" s="107">
        <f t="shared" si="1073"/>
        <v>-2.9999999999999361E-2</v>
      </c>
      <c r="M1926" s="107">
        <f t="shared" si="1073"/>
        <v>-9.9999999999997868E-3</v>
      </c>
      <c r="N1926" s="372">
        <f t="shared" si="1073"/>
        <v>-9.9999999999997868E-3</v>
      </c>
      <c r="O1926" s="107">
        <f t="shared" si="1073"/>
        <v>-9.9999999999988987E-3</v>
      </c>
      <c r="P1926" s="107">
        <f t="shared" si="1073"/>
        <v>0</v>
      </c>
      <c r="Q1926" s="107">
        <f t="shared" si="1073"/>
        <v>-9.9999999999997868E-3</v>
      </c>
      <c r="R1926" s="107">
        <f t="shared" si="1073"/>
        <v>-3.0000000000001137E-2</v>
      </c>
      <c r="S1926" s="107">
        <f t="shared" si="1073"/>
        <v>-1.9999999999997797E-2</v>
      </c>
      <c r="T1926" s="107">
        <f t="shared" si="1073"/>
        <v>-1.0000000000001563E-2</v>
      </c>
      <c r="U1926" s="107">
        <f t="shared" si="1073"/>
        <v>-9.9999999999980105E-3</v>
      </c>
      <c r="V1926" s="372">
        <f t="shared" si="1073"/>
        <v>9.9999999999997868E-3</v>
      </c>
      <c r="W1926" s="107">
        <f t="shared" si="1073"/>
        <v>-1.0000000000000675E-2</v>
      </c>
      <c r="X1926" s="107">
        <f t="shared" si="1073"/>
        <v>-3.9999999999999147E-2</v>
      </c>
      <c r="Y1926" s="107">
        <f t="shared" si="1073"/>
        <v>-2.0000000000000462E-2</v>
      </c>
      <c r="Z1926" s="107">
        <f t="shared" si="1073"/>
        <v>-1.9999999999997797E-2</v>
      </c>
      <c r="AA1926" s="107">
        <f t="shared" si="1073"/>
        <v>-3.0000000000001137E-2</v>
      </c>
      <c r="AB1926" s="143">
        <f t="shared" si="1073"/>
        <v>-2.000000000000135E-2</v>
      </c>
      <c r="AC1926" s="325"/>
      <c r="AD1926" s="325"/>
      <c r="AE1926" s="325"/>
      <c r="AF1926" s="325"/>
      <c r="AG1926" s="325"/>
      <c r="AH1926" s="325"/>
      <c r="AI1926" s="325"/>
      <c r="AJ1926" s="325"/>
      <c r="AK1926" s="325"/>
      <c r="AL1926" s="325"/>
      <c r="AM1926" s="325"/>
      <c r="AN1926" s="325"/>
      <c r="AO1926" s="325"/>
      <c r="AP1926" s="325"/>
      <c r="AQ1926" s="325"/>
      <c r="AR1926" s="325"/>
      <c r="AS1926" s="325"/>
      <c r="AT1926" s="325"/>
      <c r="AU1926" s="325"/>
      <c r="AV1926" s="325"/>
      <c r="AW1926" s="325"/>
      <c r="AX1926" s="325"/>
      <c r="AY1926" s="325"/>
      <c r="AZ1926" s="325"/>
      <c r="BA1926" s="325"/>
      <c r="BB1926" s="325"/>
      <c r="BC1926" s="325"/>
      <c r="BD1926" s="325"/>
      <c r="BE1926" s="332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162"/>
      <c r="BZ1926" s="162"/>
      <c r="CA1926" s="162"/>
      <c r="CB1926" s="162"/>
      <c r="CC1926" s="162"/>
    </row>
    <row r="1927" spans="1:159" s="1" customFormat="1" ht="10.5" customHeight="1" thickBot="1">
      <c r="A1927" s="1618"/>
      <c r="B1927" s="1658"/>
      <c r="C1927" s="779"/>
      <c r="D1927" s="236" t="s">
        <v>117</v>
      </c>
      <c r="E1927" s="109">
        <f t="shared" ref="E1927:AB1927" si="1074">E1840-E1923</f>
        <v>-0.51999999999999957</v>
      </c>
      <c r="F1927" s="109">
        <f t="shared" si="1074"/>
        <v>-0.51999999999999869</v>
      </c>
      <c r="G1927" s="109">
        <f t="shared" si="1074"/>
        <v>-0.48999999999999932</v>
      </c>
      <c r="H1927" s="360">
        <f t="shared" si="1074"/>
        <v>-0.5</v>
      </c>
      <c r="I1927" s="109">
        <f t="shared" si="1074"/>
        <v>-0.51999999999999869</v>
      </c>
      <c r="J1927" s="109">
        <f t="shared" si="1074"/>
        <v>-0.51999999999999957</v>
      </c>
      <c r="K1927" s="109">
        <f t="shared" si="1074"/>
        <v>-0.50999999999999979</v>
      </c>
      <c r="L1927" s="109">
        <f t="shared" si="1074"/>
        <v>-0.51999999999999869</v>
      </c>
      <c r="M1927" s="109">
        <f t="shared" si="1074"/>
        <v>-0.50999999999999979</v>
      </c>
      <c r="N1927" s="360">
        <f t="shared" si="1074"/>
        <v>-0.62000000000000011</v>
      </c>
      <c r="O1927" s="109">
        <f t="shared" si="1074"/>
        <v>-0.53999999999999959</v>
      </c>
      <c r="P1927" s="109">
        <f t="shared" si="1074"/>
        <v>-0.49999999999999956</v>
      </c>
      <c r="Q1927" s="109">
        <f t="shared" si="1074"/>
        <v>-0.38999999999999968</v>
      </c>
      <c r="R1927" s="109">
        <f t="shared" si="1074"/>
        <v>-0.38999999999999968</v>
      </c>
      <c r="S1927" s="109">
        <f t="shared" si="1074"/>
        <v>-0.43999999999999995</v>
      </c>
      <c r="T1927" s="109">
        <f t="shared" si="1074"/>
        <v>-0.4700000000000002</v>
      </c>
      <c r="U1927" s="109">
        <f t="shared" si="1074"/>
        <v>-0.56000000000000005</v>
      </c>
      <c r="V1927" s="360">
        <f t="shared" si="1074"/>
        <v>-0.59999999999999964</v>
      </c>
      <c r="W1927" s="109">
        <f t="shared" si="1074"/>
        <v>-0.60999999999999988</v>
      </c>
      <c r="X1927" s="109">
        <f t="shared" si="1074"/>
        <v>-0.51999999999999957</v>
      </c>
      <c r="Y1927" s="109">
        <f t="shared" si="1074"/>
        <v>-1.0399999999999991</v>
      </c>
      <c r="Z1927" s="109">
        <f t="shared" si="1074"/>
        <v>-1.0299999999999994</v>
      </c>
      <c r="AA1927" s="109">
        <f t="shared" si="1074"/>
        <v>-1.5199999999999987</v>
      </c>
      <c r="AB1927" s="144">
        <f t="shared" si="1074"/>
        <v>-1.1600000000000001</v>
      </c>
      <c r="AC1927" s="325"/>
      <c r="AD1927" s="325"/>
      <c r="AE1927" s="325"/>
      <c r="AF1927" s="325"/>
      <c r="AG1927" s="325"/>
      <c r="AH1927" s="325"/>
      <c r="AI1927" s="325"/>
      <c r="AJ1927" s="325"/>
      <c r="AK1927" s="325"/>
      <c r="AL1927" s="325"/>
      <c r="AM1927" s="325"/>
      <c r="AN1927" s="325"/>
      <c r="AO1927" s="325"/>
      <c r="AP1927" s="325"/>
      <c r="AQ1927" s="325"/>
      <c r="AR1927" s="325"/>
      <c r="AS1927" s="325"/>
      <c r="AT1927" s="325"/>
      <c r="AU1927" s="325"/>
      <c r="AV1927" s="325"/>
      <c r="AW1927" s="325"/>
      <c r="AX1927" s="325"/>
      <c r="AY1927" s="325"/>
      <c r="AZ1927" s="325"/>
      <c r="BA1927" s="325"/>
      <c r="BB1927" s="325"/>
      <c r="BC1927" s="325"/>
      <c r="BD1927" s="325"/>
      <c r="BE1927" s="162"/>
      <c r="BF1927" s="162"/>
      <c r="BG1927" s="162"/>
      <c r="BH1927" s="162"/>
      <c r="BI1927" s="162"/>
      <c r="BJ1927" s="162"/>
      <c r="BK1927" s="162"/>
      <c r="BL1927" s="162"/>
      <c r="BM1927" s="162"/>
      <c r="BN1927" s="162"/>
      <c r="BO1927" s="162"/>
      <c r="BP1927" s="162"/>
      <c r="BQ1927" s="162"/>
      <c r="BR1927" s="162"/>
      <c r="BS1927" s="162"/>
      <c r="BT1927" s="162"/>
      <c r="BU1927" s="162"/>
      <c r="BV1927" s="162"/>
      <c r="BW1927" s="162"/>
      <c r="BX1927" s="162"/>
      <c r="BY1927" s="162"/>
      <c r="BZ1927" s="162"/>
      <c r="CA1927" s="162"/>
      <c r="CB1927" s="162"/>
      <c r="CC1927" s="162"/>
    </row>
    <row r="1928" spans="1:159" s="5" customFormat="1" ht="10.5" customHeight="1">
      <c r="A1928" s="1564" t="s">
        <v>60</v>
      </c>
      <c r="B1928" s="1565"/>
      <c r="C1928" s="761"/>
      <c r="D1928" s="35" t="s">
        <v>116</v>
      </c>
      <c r="E1928" s="117">
        <f>E1926</f>
        <v>-2.9999999999999361E-2</v>
      </c>
      <c r="F1928" s="117">
        <f t="shared" ref="F1928:AB1929" si="1075">F1926</f>
        <v>-3.0000000000001137E-2</v>
      </c>
      <c r="G1928" s="117">
        <f t="shared" si="1075"/>
        <v>-1.9999999999999574E-2</v>
      </c>
      <c r="H1928" s="383">
        <f t="shared" si="1075"/>
        <v>-3.0000000000002913E-2</v>
      </c>
      <c r="I1928" s="117">
        <f t="shared" si="1075"/>
        <v>-1.9999999999999574E-2</v>
      </c>
      <c r="J1928" s="117">
        <f t="shared" si="1075"/>
        <v>-3.9999999999999147E-2</v>
      </c>
      <c r="K1928" s="117">
        <f t="shared" si="1075"/>
        <v>-2.000000000000135E-2</v>
      </c>
      <c r="L1928" s="117">
        <f t="shared" si="1075"/>
        <v>-2.9999999999999361E-2</v>
      </c>
      <c r="M1928" s="117">
        <f t="shared" si="1075"/>
        <v>-9.9999999999997868E-3</v>
      </c>
      <c r="N1928" s="383">
        <f t="shared" si="1075"/>
        <v>-9.9999999999997868E-3</v>
      </c>
      <c r="O1928" s="117">
        <f t="shared" si="1075"/>
        <v>-9.9999999999988987E-3</v>
      </c>
      <c r="P1928" s="117">
        <f t="shared" si="1075"/>
        <v>0</v>
      </c>
      <c r="Q1928" s="117">
        <f t="shared" si="1075"/>
        <v>-9.9999999999997868E-3</v>
      </c>
      <c r="R1928" s="117">
        <f t="shared" si="1075"/>
        <v>-3.0000000000001137E-2</v>
      </c>
      <c r="S1928" s="117">
        <f t="shared" si="1075"/>
        <v>-1.9999999999997797E-2</v>
      </c>
      <c r="T1928" s="117">
        <f t="shared" si="1075"/>
        <v>-1.0000000000001563E-2</v>
      </c>
      <c r="U1928" s="117">
        <f t="shared" si="1075"/>
        <v>-9.9999999999980105E-3</v>
      </c>
      <c r="V1928" s="383">
        <f t="shared" si="1075"/>
        <v>9.9999999999997868E-3</v>
      </c>
      <c r="W1928" s="117">
        <f t="shared" si="1075"/>
        <v>-1.0000000000000675E-2</v>
      </c>
      <c r="X1928" s="117">
        <f t="shared" si="1075"/>
        <v>-3.9999999999999147E-2</v>
      </c>
      <c r="Y1928" s="117">
        <f t="shared" si="1075"/>
        <v>-2.0000000000000462E-2</v>
      </c>
      <c r="Z1928" s="117">
        <f t="shared" si="1075"/>
        <v>-1.9999999999997797E-2</v>
      </c>
      <c r="AA1928" s="117">
        <f t="shared" si="1075"/>
        <v>-3.0000000000001137E-2</v>
      </c>
      <c r="AB1928" s="118">
        <f t="shared" si="1075"/>
        <v>-2.000000000000135E-2</v>
      </c>
      <c r="AC1928" s="361"/>
      <c r="AD1928" s="361"/>
      <c r="AE1928" s="361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25"/>
      <c r="BF1928" s="325"/>
      <c r="BG1928" s="325"/>
      <c r="BH1928" s="325"/>
      <c r="BI1928" s="325"/>
      <c r="BJ1928" s="325"/>
      <c r="BK1928" s="325"/>
      <c r="BL1928" s="325"/>
      <c r="BM1928" s="325"/>
      <c r="BN1928" s="325"/>
      <c r="BO1928" s="325"/>
      <c r="BP1928" s="325"/>
      <c r="BQ1928" s="325"/>
      <c r="BR1928" s="325"/>
      <c r="BS1928" s="325"/>
      <c r="BT1928" s="325"/>
      <c r="BU1928" s="325"/>
      <c r="BV1928" s="325"/>
      <c r="BW1928" s="325"/>
      <c r="BX1928" s="325"/>
      <c r="BY1928" s="162"/>
      <c r="BZ1928" s="162"/>
      <c r="CA1928" s="162"/>
      <c r="CB1928" s="162"/>
      <c r="CC1928" s="127"/>
    </row>
    <row r="1929" spans="1:159" s="5" customFormat="1" ht="10.5" customHeight="1" thickBot="1">
      <c r="A1929" s="1566"/>
      <c r="B1929" s="1567"/>
      <c r="C1929" s="762"/>
      <c r="D1929" s="37" t="s">
        <v>117</v>
      </c>
      <c r="E1929" s="121">
        <f>E1927</f>
        <v>-0.51999999999999957</v>
      </c>
      <c r="F1929" s="121">
        <f t="shared" si="1075"/>
        <v>-0.51999999999999869</v>
      </c>
      <c r="G1929" s="121">
        <f t="shared" si="1075"/>
        <v>-0.48999999999999932</v>
      </c>
      <c r="H1929" s="384">
        <f t="shared" si="1075"/>
        <v>-0.5</v>
      </c>
      <c r="I1929" s="121">
        <f t="shared" si="1075"/>
        <v>-0.51999999999999869</v>
      </c>
      <c r="J1929" s="121">
        <f t="shared" si="1075"/>
        <v>-0.51999999999999957</v>
      </c>
      <c r="K1929" s="121">
        <f t="shared" si="1075"/>
        <v>-0.50999999999999979</v>
      </c>
      <c r="L1929" s="121">
        <f t="shared" si="1075"/>
        <v>-0.51999999999999869</v>
      </c>
      <c r="M1929" s="121">
        <f t="shared" si="1075"/>
        <v>-0.50999999999999979</v>
      </c>
      <c r="N1929" s="384">
        <f t="shared" si="1075"/>
        <v>-0.62000000000000011</v>
      </c>
      <c r="O1929" s="121">
        <f t="shared" si="1075"/>
        <v>-0.53999999999999959</v>
      </c>
      <c r="P1929" s="121">
        <f t="shared" si="1075"/>
        <v>-0.49999999999999956</v>
      </c>
      <c r="Q1929" s="121">
        <f t="shared" si="1075"/>
        <v>-0.38999999999999968</v>
      </c>
      <c r="R1929" s="121">
        <f t="shared" si="1075"/>
        <v>-0.38999999999999968</v>
      </c>
      <c r="S1929" s="121">
        <f t="shared" si="1075"/>
        <v>-0.43999999999999995</v>
      </c>
      <c r="T1929" s="121">
        <f t="shared" si="1075"/>
        <v>-0.4700000000000002</v>
      </c>
      <c r="U1929" s="121">
        <f t="shared" si="1075"/>
        <v>-0.56000000000000005</v>
      </c>
      <c r="V1929" s="384">
        <f t="shared" si="1075"/>
        <v>-0.59999999999999964</v>
      </c>
      <c r="W1929" s="121">
        <f t="shared" si="1075"/>
        <v>-0.60999999999999988</v>
      </c>
      <c r="X1929" s="121">
        <f t="shared" si="1075"/>
        <v>-0.51999999999999957</v>
      </c>
      <c r="Y1929" s="121">
        <f t="shared" si="1075"/>
        <v>-1.0399999999999991</v>
      </c>
      <c r="Z1929" s="121">
        <f t="shared" si="1075"/>
        <v>-1.0299999999999994</v>
      </c>
      <c r="AA1929" s="121">
        <f t="shared" si="1075"/>
        <v>-1.5199999999999987</v>
      </c>
      <c r="AB1929" s="122">
        <f t="shared" si="1075"/>
        <v>-1.1600000000000001</v>
      </c>
      <c r="AC1929" s="361"/>
      <c r="AD1929" s="361"/>
      <c r="AE1929" s="361"/>
      <c r="AF1929" s="361"/>
      <c r="AG1929" s="361"/>
      <c r="AH1929" s="361"/>
      <c r="AI1929" s="361"/>
      <c r="AJ1929" s="361"/>
      <c r="AK1929" s="361"/>
      <c r="AL1929" s="361"/>
      <c r="AM1929" s="361"/>
      <c r="AN1929" s="361"/>
      <c r="AO1929" s="361"/>
      <c r="AP1929" s="361"/>
      <c r="AQ1929" s="361"/>
      <c r="AR1929" s="361"/>
      <c r="AS1929" s="361"/>
      <c r="AT1929" s="361"/>
      <c r="AU1929" s="361"/>
      <c r="AV1929" s="361"/>
      <c r="AW1929" s="361"/>
      <c r="AX1929" s="361"/>
      <c r="AY1929" s="361"/>
      <c r="AZ1929" s="361"/>
      <c r="BA1929" s="361"/>
      <c r="BB1929" s="361"/>
      <c r="BC1929" s="361"/>
      <c r="BD1929" s="361"/>
      <c r="BE1929" s="325"/>
      <c r="BF1929" s="325"/>
      <c r="BG1929" s="325"/>
      <c r="BH1929" s="325"/>
      <c r="BI1929" s="325"/>
      <c r="BJ1929" s="325"/>
      <c r="BK1929" s="325"/>
      <c r="BL1929" s="325"/>
      <c r="BM1929" s="325"/>
      <c r="BN1929" s="325"/>
      <c r="BO1929" s="325"/>
      <c r="BP1929" s="325"/>
      <c r="BQ1929" s="325"/>
      <c r="BR1929" s="325"/>
      <c r="BS1929" s="325"/>
      <c r="BT1929" s="325"/>
      <c r="BU1929" s="325"/>
      <c r="BV1929" s="325"/>
      <c r="BW1929" s="325"/>
      <c r="BX1929" s="325"/>
      <c r="BY1929" s="162"/>
      <c r="BZ1929" s="162"/>
      <c r="CA1929" s="162"/>
      <c r="CB1929" s="162"/>
      <c r="CC1929" s="127"/>
    </row>
    <row r="1930" spans="1:159" s="3" customFormat="1" ht="29.25" customHeight="1" thickBot="1">
      <c r="A1930" s="860"/>
      <c r="B1930" s="448" t="s">
        <v>558</v>
      </c>
      <c r="C1930" s="123" t="s">
        <v>536</v>
      </c>
      <c r="D1930" s="150"/>
      <c r="E1930" s="150"/>
      <c r="F1930" s="150"/>
      <c r="G1930" s="150"/>
      <c r="H1930" s="448">
        <f>H1847+H1862+H1907+H1912+H1887+H1902+H1867+H1882+H1877</f>
        <v>10.250000000000002</v>
      </c>
      <c r="I1930" s="464"/>
      <c r="J1930" s="464"/>
      <c r="K1930" s="464"/>
      <c r="L1930" s="464"/>
      <c r="M1930" s="464"/>
      <c r="N1930" s="448">
        <f>N1847+N1862+N1907+N1912+N1887+N1902+N1867+N1882+N1877</f>
        <v>6.830000000000001</v>
      </c>
      <c r="O1930" s="464"/>
      <c r="P1930" s="464"/>
      <c r="Q1930" s="464"/>
      <c r="R1930" s="464"/>
      <c r="S1930" s="464"/>
      <c r="T1930" s="464"/>
      <c r="U1930" s="464"/>
      <c r="V1930" s="448">
        <f>V1847+V1862+V1907+V1912+V1887+V1902+V1867+V1882+V1877</f>
        <v>6.8400000000000007</v>
      </c>
      <c r="W1930" s="464"/>
      <c r="X1930" s="464"/>
      <c r="Y1930" s="448">
        <f>Y1847+Y1862+Y1907+Y1912+Y1887+Y1902+Y1867+Y1882+Y1877</f>
        <v>6.410000000000001</v>
      </c>
      <c r="Z1930" s="464"/>
      <c r="AA1930" s="464"/>
      <c r="AB1930" s="89"/>
      <c r="AC1930" s="332"/>
      <c r="AD1930" s="332"/>
      <c r="AE1930" s="332"/>
      <c r="AF1930" s="332"/>
      <c r="AG1930" s="332"/>
      <c r="AH1930" s="332"/>
      <c r="AI1930" s="332"/>
      <c r="AJ1930" s="332"/>
      <c r="AK1930" s="332"/>
      <c r="AL1930" s="332"/>
      <c r="AM1930" s="332"/>
      <c r="AN1930" s="332"/>
      <c r="AO1930" s="332"/>
      <c r="AP1930" s="332"/>
      <c r="AQ1930" s="332"/>
      <c r="AR1930" s="332"/>
      <c r="AS1930" s="332"/>
      <c r="AT1930" s="332"/>
      <c r="AU1930" s="332"/>
      <c r="AV1930" s="332"/>
      <c r="AW1930" s="332"/>
      <c r="AX1930" s="332"/>
      <c r="AY1930" s="332"/>
      <c r="AZ1930" s="332"/>
      <c r="BA1930" s="332"/>
      <c r="BB1930" s="332"/>
      <c r="BC1930" s="332"/>
      <c r="BD1930" s="332"/>
      <c r="BE1930" s="361"/>
      <c r="BF1930" s="361"/>
      <c r="BG1930" s="361"/>
      <c r="BH1930" s="361"/>
      <c r="BI1930" s="361"/>
      <c r="BJ1930" s="361"/>
      <c r="BK1930" s="361"/>
      <c r="BL1930" s="361"/>
      <c r="BM1930" s="361"/>
      <c r="BN1930" s="361"/>
      <c r="BO1930" s="361"/>
      <c r="BP1930" s="361"/>
      <c r="BQ1930" s="361"/>
      <c r="BR1930" s="361"/>
      <c r="BS1930" s="361"/>
      <c r="BT1930" s="361"/>
      <c r="BU1930" s="361"/>
      <c r="BV1930" s="361"/>
      <c r="BW1930" s="361"/>
      <c r="BX1930" s="361"/>
      <c r="BY1930" s="127"/>
      <c r="BZ1930" s="127"/>
      <c r="CA1930" s="127"/>
      <c r="CB1930" s="127"/>
      <c r="CC1930" s="150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  <c r="DD1930" s="6"/>
      <c r="DE1930" s="6"/>
      <c r="DF1930" s="6"/>
      <c r="DG1930" s="6"/>
      <c r="DH1930" s="6"/>
      <c r="DI1930" s="6"/>
      <c r="DJ1930" s="6"/>
      <c r="DK1930" s="6"/>
      <c r="DL1930" s="6"/>
      <c r="DM1930" s="6"/>
      <c r="DN1930" s="6"/>
      <c r="DO1930" s="6"/>
      <c r="DP1930" s="6"/>
      <c r="DQ1930" s="6"/>
      <c r="DR1930" s="6"/>
    </row>
    <row r="1931" spans="1:159" ht="35.25" customHeight="1" thickBot="1">
      <c r="A1931" s="391" t="s">
        <v>44</v>
      </c>
      <c r="B1931" s="30" t="s">
        <v>91</v>
      </c>
      <c r="C1931" s="30" t="s">
        <v>557</v>
      </c>
      <c r="D1931" s="30" t="s">
        <v>39</v>
      </c>
      <c r="E1931" s="1612" t="s">
        <v>40</v>
      </c>
      <c r="F1931" s="1612"/>
      <c r="G1931" s="1612"/>
      <c r="H1931" s="1612"/>
      <c r="I1931" s="1612"/>
      <c r="J1931" s="1612"/>
      <c r="K1931" s="1612"/>
      <c r="L1931" s="1612"/>
      <c r="M1931" s="1612"/>
      <c r="N1931" s="1612"/>
      <c r="O1931" s="1612"/>
      <c r="P1931" s="1612"/>
      <c r="Q1931" s="1612"/>
      <c r="R1931" s="1612"/>
      <c r="S1931" s="1612"/>
      <c r="T1931" s="1612"/>
      <c r="U1931" s="1612"/>
      <c r="V1931" s="1612"/>
      <c r="W1931" s="1612"/>
      <c r="X1931" s="1612"/>
      <c r="Y1931" s="1612"/>
      <c r="Z1931" s="1612"/>
      <c r="AA1931" s="1612"/>
      <c r="AB1931" s="1613"/>
      <c r="BE1931" s="361"/>
      <c r="BF1931" s="361"/>
      <c r="BG1931" s="361"/>
      <c r="BH1931" s="361"/>
      <c r="BI1931" s="361"/>
      <c r="BJ1931" s="361"/>
      <c r="BK1931" s="361"/>
      <c r="BL1931" s="361"/>
      <c r="BM1931" s="361"/>
      <c r="BN1931" s="361"/>
      <c r="BO1931" s="361"/>
      <c r="BP1931" s="361"/>
      <c r="BQ1931" s="361"/>
      <c r="BR1931" s="361"/>
      <c r="BS1931" s="361"/>
      <c r="BT1931" s="361"/>
      <c r="BU1931" s="361"/>
      <c r="BV1931" s="361"/>
      <c r="BW1931" s="361"/>
      <c r="BX1931" s="361"/>
      <c r="BY1931" s="127"/>
      <c r="BZ1931" s="127"/>
      <c r="CA1931" s="127"/>
      <c r="CB1931" s="127"/>
    </row>
    <row r="1932" spans="1:159" ht="10.5" customHeight="1" thickBot="1">
      <c r="A1932" s="362" t="s">
        <v>414</v>
      </c>
      <c r="B1932" s="151"/>
      <c r="C1932" s="151"/>
      <c r="D1932" s="151"/>
      <c r="E1932" s="151">
        <v>1</v>
      </c>
      <c r="F1932" s="151">
        <v>2</v>
      </c>
      <c r="G1932" s="151">
        <v>3</v>
      </c>
      <c r="H1932" s="363">
        <v>4</v>
      </c>
      <c r="I1932" s="151">
        <v>5</v>
      </c>
      <c r="J1932" s="151">
        <v>6</v>
      </c>
      <c r="K1932" s="151">
        <v>7</v>
      </c>
      <c r="L1932" s="151">
        <v>8</v>
      </c>
      <c r="M1932" s="151">
        <v>9</v>
      </c>
      <c r="N1932" s="363">
        <v>10</v>
      </c>
      <c r="O1932" s="151">
        <v>11</v>
      </c>
      <c r="P1932" s="151">
        <v>12</v>
      </c>
      <c r="Q1932" s="151">
        <v>13</v>
      </c>
      <c r="R1932" s="151">
        <v>14</v>
      </c>
      <c r="S1932" s="151">
        <v>15</v>
      </c>
      <c r="T1932" s="151">
        <v>16</v>
      </c>
      <c r="U1932" s="151">
        <v>17</v>
      </c>
      <c r="V1932" s="363">
        <v>18</v>
      </c>
      <c r="W1932" s="151">
        <v>19</v>
      </c>
      <c r="X1932" s="151">
        <v>20</v>
      </c>
      <c r="Y1932" s="151">
        <v>21</v>
      </c>
      <c r="Z1932" s="151">
        <v>22</v>
      </c>
      <c r="AA1932" s="151">
        <v>23</v>
      </c>
      <c r="AB1932" s="153">
        <v>24</v>
      </c>
      <c r="AC1932" s="437"/>
      <c r="AD1932" s="437"/>
      <c r="AE1932" s="438"/>
      <c r="BE1932" s="332"/>
      <c r="BF1932" s="332"/>
      <c r="BG1932" s="332"/>
      <c r="BH1932" s="332"/>
      <c r="BI1932" s="332"/>
      <c r="BJ1932" s="332"/>
      <c r="BK1932" s="332"/>
      <c r="BL1932" s="332"/>
      <c r="BM1932" s="332"/>
      <c r="BN1932" s="332"/>
      <c r="BO1932" s="332"/>
      <c r="BP1932" s="332"/>
      <c r="BQ1932" s="332"/>
      <c r="BR1932" s="332"/>
      <c r="BS1932" s="332"/>
      <c r="BT1932" s="332"/>
      <c r="BU1932" s="332"/>
      <c r="BV1932" s="332"/>
      <c r="BW1932" s="332"/>
      <c r="BX1932" s="332"/>
      <c r="BY1932" s="150"/>
      <c r="BZ1932" s="150"/>
      <c r="CA1932" s="150"/>
      <c r="CB1932" s="150"/>
    </row>
    <row r="1933" spans="1:159" ht="10.5" customHeight="1">
      <c r="A1933" s="326" t="s">
        <v>102</v>
      </c>
      <c r="B1933" s="34"/>
      <c r="C1933" s="34"/>
      <c r="D1933" s="592" t="s">
        <v>1061</v>
      </c>
      <c r="E1933" s="34">
        <v>9</v>
      </c>
      <c r="F1933" s="34">
        <v>9</v>
      </c>
      <c r="G1933" s="34">
        <v>9</v>
      </c>
      <c r="H1933" s="343">
        <v>9</v>
      </c>
      <c r="I1933" s="34">
        <v>9</v>
      </c>
      <c r="J1933" s="34">
        <v>9</v>
      </c>
      <c r="K1933" s="34">
        <v>9</v>
      </c>
      <c r="L1933" s="34">
        <v>9</v>
      </c>
      <c r="M1933" s="34">
        <v>9</v>
      </c>
      <c r="N1933" s="343">
        <v>9</v>
      </c>
      <c r="O1933" s="34">
        <v>9</v>
      </c>
      <c r="P1933" s="34">
        <v>9</v>
      </c>
      <c r="Q1933" s="34">
        <v>9</v>
      </c>
      <c r="R1933" s="34">
        <v>9</v>
      </c>
      <c r="S1933" s="34">
        <v>9</v>
      </c>
      <c r="T1933" s="34">
        <v>9</v>
      </c>
      <c r="U1933" s="34">
        <v>9</v>
      </c>
      <c r="V1933" s="34">
        <v>9</v>
      </c>
      <c r="W1933" s="34">
        <v>9</v>
      </c>
      <c r="X1933" s="34">
        <v>9</v>
      </c>
      <c r="Y1933" s="34">
        <v>9</v>
      </c>
      <c r="Z1933" s="34">
        <v>9</v>
      </c>
      <c r="AA1933" s="34">
        <v>9</v>
      </c>
      <c r="AB1933" s="34">
        <v>9</v>
      </c>
      <c r="AC1933" s="332"/>
      <c r="AD1933" s="332"/>
      <c r="AE1933" s="439"/>
    </row>
    <row r="1934" spans="1:159" ht="10.5" customHeight="1" thickBot="1">
      <c r="A1934" s="417" t="s">
        <v>105</v>
      </c>
      <c r="B1934" s="36"/>
      <c r="C1934" s="36"/>
      <c r="D1934" s="608" t="s">
        <v>1061</v>
      </c>
      <c r="E1934" s="36">
        <v>10</v>
      </c>
      <c r="F1934" s="36">
        <v>10</v>
      </c>
      <c r="G1934" s="36">
        <v>10</v>
      </c>
      <c r="H1934" s="345">
        <v>10</v>
      </c>
      <c r="I1934" s="36">
        <v>10</v>
      </c>
      <c r="J1934" s="36">
        <v>10</v>
      </c>
      <c r="K1934" s="36">
        <v>10</v>
      </c>
      <c r="L1934" s="36">
        <v>10</v>
      </c>
      <c r="M1934" s="36">
        <v>10</v>
      </c>
      <c r="N1934" s="345">
        <v>10</v>
      </c>
      <c r="O1934" s="36">
        <v>10</v>
      </c>
      <c r="P1934" s="36">
        <v>10</v>
      </c>
      <c r="Q1934" s="36">
        <v>10</v>
      </c>
      <c r="R1934" s="36">
        <v>10</v>
      </c>
      <c r="S1934" s="36">
        <v>10</v>
      </c>
      <c r="T1934" s="36">
        <v>10</v>
      </c>
      <c r="U1934" s="36">
        <v>10</v>
      </c>
      <c r="V1934" s="36">
        <v>10</v>
      </c>
      <c r="W1934" s="36">
        <v>10</v>
      </c>
      <c r="X1934" s="36">
        <v>10</v>
      </c>
      <c r="Y1934" s="36">
        <v>10</v>
      </c>
      <c r="Z1934" s="36">
        <v>10</v>
      </c>
      <c r="AA1934" s="36">
        <v>10</v>
      </c>
      <c r="AB1934" s="36">
        <v>10</v>
      </c>
      <c r="AC1934" s="332"/>
      <c r="AD1934" s="332"/>
      <c r="AE1934" s="439"/>
    </row>
    <row r="1935" spans="1:159" s="150" customFormat="1" ht="10.5" customHeight="1">
      <c r="A1935" s="1509" t="s">
        <v>4</v>
      </c>
      <c r="B1935" s="1516" t="s">
        <v>85</v>
      </c>
      <c r="C1935" s="1107"/>
      <c r="D1935" s="1190"/>
      <c r="E1935" s="59"/>
      <c r="F1935" s="59"/>
      <c r="G1935" s="59"/>
      <c r="H1935" s="329"/>
      <c r="I1935" s="59"/>
      <c r="J1935" s="59"/>
      <c r="K1935" s="59"/>
      <c r="L1935" s="59"/>
      <c r="M1935" s="59"/>
      <c r="N1935" s="1199"/>
      <c r="O1935" s="59"/>
      <c r="P1935" s="59"/>
      <c r="Q1935" s="59"/>
      <c r="R1935" s="59"/>
      <c r="S1935" s="59"/>
      <c r="T1935" s="59"/>
      <c r="U1935" s="59"/>
      <c r="V1935" s="329"/>
      <c r="W1935" s="59"/>
      <c r="X1935" s="59"/>
      <c r="Y1935" s="59"/>
      <c r="Z1935" s="59"/>
      <c r="AA1935" s="59"/>
      <c r="AB1935" s="1124"/>
      <c r="AC1935" s="438"/>
      <c r="AD1935" s="752"/>
      <c r="AE1935" s="749"/>
      <c r="AF1935" s="99"/>
      <c r="AG1935" s="99"/>
      <c r="AH1935" s="99"/>
      <c r="AI1935" s="99"/>
      <c r="AJ1935" s="99"/>
      <c r="AK1935" s="99"/>
      <c r="AL1935" s="99"/>
      <c r="AM1935" s="99"/>
      <c r="AN1935" s="99"/>
      <c r="AO1935" s="99"/>
      <c r="AP1935" s="99"/>
      <c r="AQ1935" s="99"/>
      <c r="AR1935" s="99"/>
      <c r="AS1935" s="99"/>
      <c r="AT1935" s="99"/>
      <c r="AU1935" s="99"/>
      <c r="AV1935" s="99"/>
      <c r="AW1935" s="99"/>
      <c r="AX1935" s="99"/>
      <c r="AY1935" s="99"/>
      <c r="AZ1935" s="99"/>
      <c r="BA1935" s="99"/>
      <c r="BB1935" s="99"/>
      <c r="BC1935" s="99"/>
      <c r="BD1935" s="99"/>
      <c r="BE1935" s="325"/>
      <c r="BF1935" s="325"/>
      <c r="BG1935" s="325"/>
      <c r="BH1935" s="325"/>
      <c r="BI1935" s="325"/>
      <c r="BJ1935" s="325"/>
      <c r="BK1935" s="325"/>
      <c r="BL1935" s="325"/>
      <c r="BM1935" s="325"/>
      <c r="BN1935" s="325"/>
      <c r="BO1935" s="325"/>
      <c r="BP1935" s="325"/>
      <c r="BQ1935" s="325"/>
      <c r="BR1935" s="325"/>
      <c r="BS1935" s="325"/>
      <c r="BT1935" s="325"/>
      <c r="BU1935" s="325"/>
      <c r="BV1935" s="325"/>
      <c r="BW1935" s="325"/>
      <c r="BX1935" s="325"/>
      <c r="BY1935" s="162"/>
      <c r="BZ1935" s="162"/>
      <c r="CA1935" s="162"/>
      <c r="CB1935" s="162"/>
    </row>
    <row r="1936" spans="1:159" ht="10.5" customHeight="1">
      <c r="A1936" s="1510"/>
      <c r="B1936" s="1517"/>
      <c r="C1936" s="1461" t="s">
        <v>126</v>
      </c>
      <c r="D1936" s="131" t="s">
        <v>33</v>
      </c>
      <c r="E1936" s="42">
        <v>72.2</v>
      </c>
      <c r="F1936" s="1056">
        <v>68.8</v>
      </c>
      <c r="G1936" s="1056">
        <v>66.8</v>
      </c>
      <c r="H1936" s="1057">
        <v>64.8</v>
      </c>
      <c r="I1936" s="1056">
        <v>67.8</v>
      </c>
      <c r="J1936" s="1056">
        <v>80.599999999999994</v>
      </c>
      <c r="K1936" s="1056">
        <v>97.6</v>
      </c>
      <c r="L1936" s="1056">
        <v>99.8</v>
      </c>
      <c r="M1936" s="1056">
        <v>101.8</v>
      </c>
      <c r="N1936" s="1057">
        <v>111.4</v>
      </c>
      <c r="O1936" s="1056">
        <v>109.4</v>
      </c>
      <c r="P1936" s="1056">
        <v>115</v>
      </c>
      <c r="Q1936" s="1056">
        <v>120.6</v>
      </c>
      <c r="R1936" s="1056">
        <v>123.6</v>
      </c>
      <c r="S1936" s="1056">
        <v>133.4</v>
      </c>
      <c r="T1936" s="1056">
        <v>130.4</v>
      </c>
      <c r="U1936" s="1056">
        <v>127.6</v>
      </c>
      <c r="V1936" s="1057">
        <v>133</v>
      </c>
      <c r="W1936" s="1056">
        <v>132</v>
      </c>
      <c r="X1936" s="1056">
        <v>133.6</v>
      </c>
      <c r="Y1936" s="1056">
        <v>125.8</v>
      </c>
      <c r="Z1936" s="1056">
        <v>113.2</v>
      </c>
      <c r="AA1936" s="1056">
        <v>93.8</v>
      </c>
      <c r="AB1936" s="1058">
        <v>83.6</v>
      </c>
      <c r="AC1936" s="330"/>
      <c r="AD1936" s="177"/>
      <c r="AE1936" s="58"/>
      <c r="AF1936" s="332"/>
      <c r="AG1936" s="332"/>
      <c r="AH1936" s="332"/>
      <c r="AI1936" s="332"/>
      <c r="AJ1936" s="332"/>
      <c r="AK1936" s="332"/>
      <c r="AL1936" s="332"/>
      <c r="AM1936" s="332"/>
      <c r="AN1936" s="332"/>
      <c r="AO1936" s="332"/>
      <c r="AP1936" s="332"/>
      <c r="AQ1936" s="332"/>
      <c r="AR1936" s="332"/>
      <c r="AS1936" s="332"/>
      <c r="AT1936" s="332"/>
      <c r="AU1936" s="332"/>
      <c r="AV1936" s="332"/>
      <c r="AW1936" s="332"/>
      <c r="AX1936" s="332"/>
      <c r="AY1936" s="332"/>
      <c r="AZ1936" s="332"/>
      <c r="BA1936" s="332"/>
      <c r="BB1936" s="332"/>
      <c r="BC1936" s="332"/>
      <c r="BD1936" s="332"/>
    </row>
    <row r="1937" spans="1:80" ht="10.5" customHeight="1">
      <c r="A1937" s="1510"/>
      <c r="B1937" s="1517"/>
      <c r="C1937" s="1461" t="s">
        <v>553</v>
      </c>
      <c r="D1937" s="131" t="s">
        <v>116</v>
      </c>
      <c r="E1937" s="1328">
        <v>1.2727999999999999</v>
      </c>
      <c r="F1937" s="1328">
        <v>1.161</v>
      </c>
      <c r="G1937" s="1328">
        <v>1.0964</v>
      </c>
      <c r="H1937" s="1329">
        <v>1.0752000000000002</v>
      </c>
      <c r="I1937" s="1328">
        <v>1.0922000000000001</v>
      </c>
      <c r="J1937" s="1328">
        <v>1.2254</v>
      </c>
      <c r="K1937" s="1328">
        <v>1.516</v>
      </c>
      <c r="L1937" s="1328">
        <v>1.7418</v>
      </c>
      <c r="M1937" s="1328">
        <v>1.7606000000000002</v>
      </c>
      <c r="N1937" s="1329">
        <v>1.8246000000000002</v>
      </c>
      <c r="O1937" s="1328">
        <v>1.9014000000000002</v>
      </c>
      <c r="P1937" s="1328">
        <v>1.9586000000000001</v>
      </c>
      <c r="Q1937" s="1328">
        <v>2.0444</v>
      </c>
      <c r="R1937" s="1328">
        <v>2.1179999999999999</v>
      </c>
      <c r="S1937" s="1328">
        <v>2.2054</v>
      </c>
      <c r="T1937" s="1328">
        <v>2.2408000000000001</v>
      </c>
      <c r="U1937" s="1328">
        <v>2.2488000000000001</v>
      </c>
      <c r="V1937" s="1329">
        <v>2.2664</v>
      </c>
      <c r="W1937" s="1328">
        <v>2.3386</v>
      </c>
      <c r="X1937" s="1328">
        <v>2.3362000000000003</v>
      </c>
      <c r="Y1937" s="1328">
        <v>2.2432000000000003</v>
      </c>
      <c r="Z1937" s="1328">
        <v>2.0924</v>
      </c>
      <c r="AA1937" s="1328">
        <v>1.7667999999999999</v>
      </c>
      <c r="AB1937" s="1389">
        <v>1.5016</v>
      </c>
      <c r="AC1937" s="47">
        <f>SUM(D1937:AB1937)</f>
        <v>43.028600000000004</v>
      </c>
      <c r="AD1937" s="50"/>
      <c r="AE1937" s="58">
        <v>20</v>
      </c>
      <c r="AF1937" s="99"/>
      <c r="AG1937" s="99"/>
      <c r="AH1937" s="99"/>
      <c r="AI1937" s="99"/>
      <c r="AJ1937" s="99"/>
      <c r="AK1937" s="99"/>
      <c r="AL1937" s="99"/>
      <c r="AM1937" s="99"/>
      <c r="AN1937" s="99"/>
      <c r="AO1937" s="99"/>
      <c r="AP1937" s="99"/>
      <c r="AQ1937" s="99"/>
      <c r="AR1937" s="99"/>
      <c r="AS1937" s="99"/>
      <c r="AT1937" s="99"/>
      <c r="AU1937" s="99"/>
      <c r="AV1937" s="99"/>
      <c r="AW1937" s="99"/>
      <c r="AX1937" s="99"/>
      <c r="AY1937" s="99"/>
      <c r="AZ1937" s="99"/>
      <c r="BA1937" s="99"/>
      <c r="BB1937" s="99"/>
      <c r="BC1937" s="99"/>
      <c r="BD1937" s="99"/>
      <c r="BE1937" s="332"/>
      <c r="BF1937" s="332"/>
      <c r="BG1937" s="332"/>
      <c r="BH1937" s="332"/>
      <c r="BI1937" s="332"/>
      <c r="BJ1937" s="332"/>
      <c r="BK1937" s="332"/>
      <c r="BL1937" s="332"/>
      <c r="BM1937" s="332"/>
      <c r="BN1937" s="332"/>
      <c r="BO1937" s="332"/>
      <c r="BP1937" s="332"/>
      <c r="BQ1937" s="332"/>
      <c r="BR1937" s="332"/>
      <c r="BS1937" s="332"/>
      <c r="BT1937" s="332"/>
      <c r="BU1937" s="332"/>
      <c r="BV1937" s="332"/>
      <c r="BW1937" s="332"/>
      <c r="BX1937" s="332"/>
      <c r="BY1937" s="150"/>
      <c r="BZ1937" s="150"/>
      <c r="CA1937" s="150"/>
      <c r="CB1937" s="150"/>
    </row>
    <row r="1938" spans="1:80" ht="10.5" customHeight="1">
      <c r="A1938" s="1510"/>
      <c r="B1938" s="1517"/>
      <c r="C1938" s="1461" t="s">
        <v>553</v>
      </c>
      <c r="D1938" s="131" t="s">
        <v>117</v>
      </c>
      <c r="E1938" s="1328">
        <v>0.38300000000000001</v>
      </c>
      <c r="F1938" s="1328">
        <v>0.38500000000000001</v>
      </c>
      <c r="G1938" s="1328">
        <v>0.37160000000000004</v>
      </c>
      <c r="H1938" s="1329">
        <v>0.36219999999999997</v>
      </c>
      <c r="I1938" s="1328">
        <v>0.36080000000000001</v>
      </c>
      <c r="J1938" s="1328">
        <v>0.36699999999999999</v>
      </c>
      <c r="K1938" s="1328">
        <v>0.38740000000000002</v>
      </c>
      <c r="L1938" s="1328">
        <v>0.42760000000000004</v>
      </c>
      <c r="M1938" s="1328">
        <v>0.45679999999999998</v>
      </c>
      <c r="N1938" s="1329">
        <v>0.46899999999999997</v>
      </c>
      <c r="O1938" s="1328">
        <v>0.47</v>
      </c>
      <c r="P1938" s="1328">
        <v>0.4718</v>
      </c>
      <c r="Q1938" s="1328">
        <v>0.4718</v>
      </c>
      <c r="R1938" s="1328">
        <v>0.49940000000000001</v>
      </c>
      <c r="S1938" s="1328">
        <v>0.50700000000000001</v>
      </c>
      <c r="T1938" s="1328">
        <v>0.49180000000000001</v>
      </c>
      <c r="U1938" s="1328">
        <v>0.49280000000000002</v>
      </c>
      <c r="V1938" s="1329">
        <v>0.48740000000000006</v>
      </c>
      <c r="W1938" s="1328">
        <v>0.46740000000000004</v>
      </c>
      <c r="X1938" s="1328">
        <v>0.45960000000000001</v>
      </c>
      <c r="Y1938" s="1328">
        <v>0.45380000000000004</v>
      </c>
      <c r="Z1938" s="1328">
        <v>0.44260000000000005</v>
      </c>
      <c r="AA1938" s="1328">
        <v>0.40540000000000004</v>
      </c>
      <c r="AB1938" s="1389">
        <v>0.38719999999999999</v>
      </c>
      <c r="AC1938" s="330"/>
      <c r="AD1938" s="50">
        <f>SUM(E1938:AC1938)</f>
        <v>10.478399999999999</v>
      </c>
      <c r="AE1938" s="58">
        <v>20</v>
      </c>
      <c r="AF1938" s="332"/>
      <c r="AG1938" s="332"/>
      <c r="AH1938" s="332"/>
      <c r="AI1938" s="332"/>
      <c r="AJ1938" s="332"/>
      <c r="AK1938" s="332"/>
      <c r="AL1938" s="332"/>
      <c r="AM1938" s="332"/>
      <c r="AN1938" s="332"/>
      <c r="AO1938" s="332"/>
      <c r="AP1938" s="332"/>
      <c r="AQ1938" s="332"/>
      <c r="AR1938" s="332"/>
      <c r="AS1938" s="332"/>
      <c r="AT1938" s="332"/>
      <c r="AU1938" s="332"/>
      <c r="AV1938" s="332"/>
      <c r="AW1938" s="332"/>
      <c r="AX1938" s="332"/>
      <c r="AY1938" s="332"/>
      <c r="AZ1938" s="332"/>
      <c r="BA1938" s="332"/>
      <c r="BB1938" s="332"/>
      <c r="BC1938" s="332"/>
      <c r="BD1938" s="332"/>
    </row>
    <row r="1939" spans="1:80" ht="10.5" customHeight="1" thickBot="1">
      <c r="A1939" s="1511"/>
      <c r="B1939" s="1518"/>
      <c r="C1939" s="271"/>
      <c r="D1939" s="236" t="s">
        <v>41</v>
      </c>
      <c r="E1939" s="52">
        <f>E1938/E1937</f>
        <v>0.30091137649277189</v>
      </c>
      <c r="F1939" s="52">
        <f t="shared" ref="F1939:AB1939" si="1076">F1938/F1937</f>
        <v>0.33161068044788977</v>
      </c>
      <c r="G1939" s="52">
        <f t="shared" si="1076"/>
        <v>0.33892739875957684</v>
      </c>
      <c r="H1939" s="365">
        <f t="shared" si="1076"/>
        <v>0.33686755952380942</v>
      </c>
      <c r="I1939" s="52">
        <f t="shared" si="1076"/>
        <v>0.33034242812671671</v>
      </c>
      <c r="J1939" s="52">
        <f t="shared" si="1076"/>
        <v>0.29949404276154723</v>
      </c>
      <c r="K1939" s="52">
        <f t="shared" si="1076"/>
        <v>0.25554089709762534</v>
      </c>
      <c r="L1939" s="52">
        <f t="shared" si="1076"/>
        <v>0.24549316798713977</v>
      </c>
      <c r="M1939" s="52">
        <f t="shared" si="1076"/>
        <v>0.25945700329433147</v>
      </c>
      <c r="N1939" s="365">
        <f t="shared" si="1076"/>
        <v>0.25704263948262629</v>
      </c>
      <c r="O1939" s="52">
        <f t="shared" si="1076"/>
        <v>0.24718628379089089</v>
      </c>
      <c r="P1939" s="52">
        <f t="shared" si="1076"/>
        <v>0.24088634739099354</v>
      </c>
      <c r="Q1939" s="52">
        <f t="shared" si="1076"/>
        <v>0.23077675601643513</v>
      </c>
      <c r="R1939" s="52">
        <f t="shared" si="1076"/>
        <v>0.23578847969782815</v>
      </c>
      <c r="S1939" s="52">
        <f t="shared" si="1076"/>
        <v>0.22989026933889545</v>
      </c>
      <c r="T1939" s="52">
        <f t="shared" si="1076"/>
        <v>0.2194751874330596</v>
      </c>
      <c r="U1939" s="52">
        <f t="shared" si="1076"/>
        <v>0.2191390964069726</v>
      </c>
      <c r="V1939" s="365">
        <f t="shared" si="1076"/>
        <v>0.2150547123190964</v>
      </c>
      <c r="W1939" s="52">
        <f t="shared" si="1076"/>
        <v>0.19986316599675022</v>
      </c>
      <c r="X1939" s="52">
        <f t="shared" si="1076"/>
        <v>0.1967297320434894</v>
      </c>
      <c r="Y1939" s="52">
        <f t="shared" si="1076"/>
        <v>0.20230028530670469</v>
      </c>
      <c r="Z1939" s="52">
        <f t="shared" si="1076"/>
        <v>0.21152743261326709</v>
      </c>
      <c r="AA1939" s="52">
        <f t="shared" si="1076"/>
        <v>0.22945438080144898</v>
      </c>
      <c r="AB1939" s="1127">
        <f t="shared" si="1076"/>
        <v>0.25785828449653703</v>
      </c>
      <c r="AC1939" s="330"/>
      <c r="AD1939" s="50"/>
      <c r="AE1939" s="58"/>
      <c r="AF1939" s="332"/>
      <c r="AG1939" s="332"/>
      <c r="AH1939" s="332"/>
      <c r="AI1939" s="332"/>
      <c r="AJ1939" s="332"/>
      <c r="AK1939" s="332"/>
      <c r="AL1939" s="332"/>
      <c r="AM1939" s="332"/>
      <c r="AN1939" s="332"/>
      <c r="AO1939" s="332"/>
      <c r="AP1939" s="332"/>
      <c r="AQ1939" s="332"/>
      <c r="AR1939" s="332"/>
      <c r="AS1939" s="332"/>
      <c r="AT1939" s="332"/>
      <c r="AU1939" s="332"/>
      <c r="AV1939" s="332"/>
      <c r="AW1939" s="332"/>
      <c r="AX1939" s="332"/>
      <c r="AY1939" s="332"/>
      <c r="AZ1939" s="332"/>
      <c r="BA1939" s="332"/>
      <c r="BB1939" s="332"/>
      <c r="BC1939" s="332"/>
      <c r="BD1939" s="332"/>
    </row>
    <row r="1940" spans="1:80" s="150" customFormat="1" ht="10.5" customHeight="1">
      <c r="A1940" s="1509" t="s">
        <v>94</v>
      </c>
      <c r="B1940" s="1516" t="s">
        <v>86</v>
      </c>
      <c r="C1940" s="1107"/>
      <c r="D1940" s="1190"/>
      <c r="E1940" s="59"/>
      <c r="F1940" s="59"/>
      <c r="G1940" s="59"/>
      <c r="H1940" s="329"/>
      <c r="I1940" s="59"/>
      <c r="J1940" s="59"/>
      <c r="K1940" s="59"/>
      <c r="L1940" s="59"/>
      <c r="M1940" s="59"/>
      <c r="N1940" s="329"/>
      <c r="O1940" s="59"/>
      <c r="P1940" s="59"/>
      <c r="Q1940" s="59"/>
      <c r="R1940" s="59"/>
      <c r="S1940" s="59"/>
      <c r="T1940" s="59"/>
      <c r="U1940" s="59"/>
      <c r="V1940" s="329"/>
      <c r="W1940" s="59"/>
      <c r="X1940" s="59"/>
      <c r="Y1940" s="59"/>
      <c r="Z1940" s="59"/>
      <c r="AA1940" s="59"/>
      <c r="AB1940" s="1124"/>
      <c r="AC1940" s="438"/>
      <c r="AD1940" s="752"/>
      <c r="AE1940" s="749"/>
      <c r="AF1940" s="99"/>
      <c r="AG1940" s="99"/>
      <c r="AH1940" s="99"/>
      <c r="AI1940" s="99"/>
      <c r="AJ1940" s="99"/>
      <c r="AK1940" s="99"/>
      <c r="AL1940" s="99"/>
      <c r="AM1940" s="99"/>
      <c r="AN1940" s="99"/>
      <c r="AO1940" s="99"/>
      <c r="AP1940" s="99"/>
      <c r="AQ1940" s="99"/>
      <c r="AR1940" s="99"/>
      <c r="AS1940" s="99"/>
      <c r="AT1940" s="99"/>
      <c r="AU1940" s="99"/>
      <c r="AV1940" s="99"/>
      <c r="AW1940" s="99"/>
      <c r="AX1940" s="99"/>
      <c r="AY1940" s="99"/>
      <c r="AZ1940" s="99"/>
      <c r="BA1940" s="99"/>
      <c r="BB1940" s="99"/>
      <c r="BC1940" s="99"/>
      <c r="BD1940" s="99"/>
      <c r="BE1940" s="325"/>
      <c r="BF1940" s="325"/>
      <c r="BG1940" s="325"/>
      <c r="BH1940" s="325"/>
      <c r="BI1940" s="325"/>
      <c r="BJ1940" s="325"/>
      <c r="BK1940" s="325"/>
      <c r="BL1940" s="325"/>
      <c r="BM1940" s="325"/>
      <c r="BN1940" s="325"/>
      <c r="BO1940" s="325"/>
      <c r="BP1940" s="325"/>
      <c r="BQ1940" s="325"/>
      <c r="BR1940" s="325"/>
      <c r="BS1940" s="325"/>
      <c r="BT1940" s="325"/>
      <c r="BU1940" s="325"/>
      <c r="BV1940" s="325"/>
      <c r="BW1940" s="325"/>
      <c r="BX1940" s="325"/>
      <c r="BY1940" s="162"/>
      <c r="BZ1940" s="162"/>
      <c r="CA1940" s="162"/>
      <c r="CB1940" s="162"/>
    </row>
    <row r="1941" spans="1:80" ht="10.5" customHeight="1">
      <c r="A1941" s="1510"/>
      <c r="B1941" s="1517"/>
      <c r="C1941" s="1461" t="s">
        <v>126</v>
      </c>
      <c r="D1941" s="131" t="s">
        <v>33</v>
      </c>
      <c r="E1941" s="42">
        <v>16.600000000000001</v>
      </c>
      <c r="F1941" s="1056">
        <v>14.6</v>
      </c>
      <c r="G1941" s="1056">
        <v>13.4</v>
      </c>
      <c r="H1941" s="1057">
        <v>13.6</v>
      </c>
      <c r="I1941" s="1056">
        <v>13.6</v>
      </c>
      <c r="J1941" s="1056">
        <v>14.6</v>
      </c>
      <c r="K1941" s="1056">
        <v>20</v>
      </c>
      <c r="L1941" s="1056">
        <v>20.6</v>
      </c>
      <c r="M1941" s="1056">
        <v>19.600000000000001</v>
      </c>
      <c r="N1941" s="1057">
        <v>19.8</v>
      </c>
      <c r="O1941" s="1056">
        <v>22.2</v>
      </c>
      <c r="P1941" s="1056">
        <v>23.6</v>
      </c>
      <c r="Q1941" s="1056">
        <v>23.8</v>
      </c>
      <c r="R1941" s="1056">
        <v>23.8</v>
      </c>
      <c r="S1941" s="1056">
        <v>26</v>
      </c>
      <c r="T1941" s="1056">
        <v>27.4</v>
      </c>
      <c r="U1941" s="1056">
        <v>28.4</v>
      </c>
      <c r="V1941" s="1057">
        <v>30</v>
      </c>
      <c r="W1941" s="1056">
        <v>28.2</v>
      </c>
      <c r="X1941" s="1056">
        <v>28.8</v>
      </c>
      <c r="Y1941" s="1056">
        <v>27</v>
      </c>
      <c r="Z1941" s="1056">
        <v>24.8</v>
      </c>
      <c r="AA1941" s="1056">
        <v>21.8</v>
      </c>
      <c r="AB1941" s="1058">
        <v>18.8</v>
      </c>
      <c r="AC1941" s="330"/>
      <c r="AD1941" s="177"/>
      <c r="AE1941" s="58"/>
      <c r="AF1941" s="332"/>
      <c r="AG1941" s="332"/>
      <c r="AH1941" s="332"/>
      <c r="AI1941" s="332"/>
      <c r="AJ1941" s="332"/>
      <c r="AK1941" s="332"/>
      <c r="AL1941" s="332"/>
      <c r="AM1941" s="332"/>
      <c r="AN1941" s="332"/>
      <c r="AO1941" s="332"/>
      <c r="AP1941" s="332"/>
      <c r="AQ1941" s="332"/>
      <c r="AR1941" s="332"/>
      <c r="AS1941" s="332"/>
      <c r="AT1941" s="332"/>
      <c r="AU1941" s="332"/>
      <c r="AV1941" s="332"/>
      <c r="AW1941" s="332"/>
      <c r="AX1941" s="332"/>
      <c r="AY1941" s="332"/>
      <c r="AZ1941" s="332"/>
      <c r="BA1941" s="332"/>
      <c r="BB1941" s="332"/>
      <c r="BC1941" s="332"/>
      <c r="BD1941" s="332"/>
    </row>
    <row r="1942" spans="1:80" ht="10.5" customHeight="1">
      <c r="A1942" s="1510"/>
      <c r="B1942" s="1517"/>
      <c r="C1942" s="1461" t="s">
        <v>553</v>
      </c>
      <c r="D1942" s="131" t="s">
        <v>116</v>
      </c>
      <c r="E1942" s="61">
        <v>0.30119999999999997</v>
      </c>
      <c r="F1942" s="61">
        <v>0.26580000000000004</v>
      </c>
      <c r="G1942" s="61">
        <v>0.25459999999999999</v>
      </c>
      <c r="H1942" s="420">
        <v>0.25320000000000004</v>
      </c>
      <c r="I1942" s="61">
        <v>0.25320000000000004</v>
      </c>
      <c r="J1942" s="61">
        <v>0.2782</v>
      </c>
      <c r="K1942" s="61">
        <v>0.34540000000000004</v>
      </c>
      <c r="L1942" s="61">
        <v>0.36399999999999999</v>
      </c>
      <c r="M1942" s="61">
        <v>0.36919999999999997</v>
      </c>
      <c r="N1942" s="420">
        <v>0.38180000000000003</v>
      </c>
      <c r="O1942" s="61">
        <v>0.40660000000000002</v>
      </c>
      <c r="P1942" s="61">
        <v>0.42560000000000003</v>
      </c>
      <c r="Q1942" s="61">
        <v>0.43140000000000006</v>
      </c>
      <c r="R1942" s="61">
        <v>0.45879999999999999</v>
      </c>
      <c r="S1942" s="61">
        <v>0.46160000000000001</v>
      </c>
      <c r="T1942" s="61">
        <v>0.47840000000000005</v>
      </c>
      <c r="U1942" s="61">
        <v>0.51300000000000001</v>
      </c>
      <c r="V1942" s="420">
        <v>0.5282</v>
      </c>
      <c r="W1942" s="61">
        <v>0.54620000000000002</v>
      </c>
      <c r="X1942" s="61">
        <v>0.52900000000000003</v>
      </c>
      <c r="Y1942" s="61">
        <v>0.51819999999999999</v>
      </c>
      <c r="Z1942" s="61">
        <v>0.47440000000000004</v>
      </c>
      <c r="AA1942" s="61">
        <v>0.40940000000000004</v>
      </c>
      <c r="AB1942" s="1125">
        <v>0.35540000000000005</v>
      </c>
      <c r="AC1942" s="47">
        <f>SUM(D1942:AB1942)</f>
        <v>9.6027999999999984</v>
      </c>
      <c r="AD1942" s="50"/>
      <c r="AE1942" s="58">
        <v>20</v>
      </c>
      <c r="AF1942" s="99"/>
      <c r="AG1942" s="99"/>
      <c r="AH1942" s="99"/>
      <c r="AI1942" s="99"/>
      <c r="AJ1942" s="99"/>
      <c r="AK1942" s="99"/>
      <c r="AL1942" s="99"/>
      <c r="AM1942" s="99"/>
      <c r="AN1942" s="99"/>
      <c r="AO1942" s="99"/>
      <c r="AP1942" s="99"/>
      <c r="AQ1942" s="99"/>
      <c r="AR1942" s="99"/>
      <c r="AS1942" s="99"/>
      <c r="AT1942" s="99"/>
      <c r="AU1942" s="99"/>
      <c r="AV1942" s="99"/>
      <c r="AW1942" s="99"/>
      <c r="AX1942" s="99"/>
      <c r="AY1942" s="99"/>
      <c r="AZ1942" s="99"/>
      <c r="BA1942" s="99"/>
      <c r="BB1942" s="99"/>
      <c r="BC1942" s="99"/>
      <c r="BD1942" s="99"/>
      <c r="BE1942" s="332"/>
      <c r="BF1942" s="332"/>
      <c r="BG1942" s="332"/>
      <c r="BH1942" s="332"/>
      <c r="BI1942" s="332"/>
      <c r="BJ1942" s="332"/>
      <c r="BK1942" s="332"/>
      <c r="BL1942" s="332"/>
      <c r="BM1942" s="332"/>
      <c r="BN1942" s="332"/>
      <c r="BO1942" s="332"/>
      <c r="BP1942" s="332"/>
      <c r="BQ1942" s="332"/>
      <c r="BR1942" s="332"/>
      <c r="BS1942" s="332"/>
      <c r="BT1942" s="332"/>
      <c r="BU1942" s="332"/>
      <c r="BV1942" s="332"/>
      <c r="BW1942" s="332"/>
      <c r="BX1942" s="332"/>
      <c r="BY1942" s="150"/>
      <c r="BZ1942" s="150"/>
      <c r="CA1942" s="150"/>
      <c r="CB1942" s="150"/>
    </row>
    <row r="1943" spans="1:80" ht="10.5" customHeight="1">
      <c r="A1943" s="1510"/>
      <c r="B1943" s="1517"/>
      <c r="C1943" s="1461" t="s">
        <v>553</v>
      </c>
      <c r="D1943" s="131" t="s">
        <v>117</v>
      </c>
      <c r="E1943" s="61">
        <v>9.0200000000000002E-2</v>
      </c>
      <c r="F1943" s="48">
        <v>8.660000000000001E-2</v>
      </c>
      <c r="G1943" s="48">
        <v>8.6400000000000005E-2</v>
      </c>
      <c r="H1943" s="331">
        <v>8.5600000000000009E-2</v>
      </c>
      <c r="I1943" s="48">
        <v>8.3199999999999996E-2</v>
      </c>
      <c r="J1943" s="48">
        <v>9.1999999999999998E-2</v>
      </c>
      <c r="K1943" s="48">
        <v>8.6400000000000005E-2</v>
      </c>
      <c r="L1943" s="48">
        <v>8.9799999999999991E-2</v>
      </c>
      <c r="M1943" s="48">
        <v>9.4E-2</v>
      </c>
      <c r="N1943" s="331">
        <v>9.64E-2</v>
      </c>
      <c r="O1943" s="48">
        <v>0.1008</v>
      </c>
      <c r="P1943" s="48">
        <v>0.10199999999999999</v>
      </c>
      <c r="Q1943" s="48">
        <v>0.1</v>
      </c>
      <c r="R1943" s="48">
        <v>0.1158</v>
      </c>
      <c r="S1943" s="48">
        <v>0.10840000000000001</v>
      </c>
      <c r="T1943" s="48">
        <v>0.10779999999999999</v>
      </c>
      <c r="U1943" s="48">
        <v>0.11040000000000001</v>
      </c>
      <c r="V1943" s="331">
        <v>0.1142</v>
      </c>
      <c r="W1943" s="48">
        <v>0.11700000000000001</v>
      </c>
      <c r="X1943" s="48">
        <v>0.1042</v>
      </c>
      <c r="Y1943" s="48">
        <v>0.10479999999999999</v>
      </c>
      <c r="Z1943" s="48">
        <v>9.6600000000000005E-2</v>
      </c>
      <c r="AA1943" s="48">
        <v>9.3600000000000003E-2</v>
      </c>
      <c r="AB1943" s="1126">
        <v>9.2999999999999999E-2</v>
      </c>
      <c r="AC1943" s="330"/>
      <c r="AD1943" s="50">
        <f>SUM(E1943:AC1943)</f>
        <v>2.3592</v>
      </c>
      <c r="AE1943" s="58">
        <v>20</v>
      </c>
      <c r="AF1943" s="332"/>
      <c r="AG1943" s="332"/>
      <c r="AH1943" s="332"/>
      <c r="AI1943" s="332"/>
      <c r="AJ1943" s="332"/>
      <c r="AK1943" s="332"/>
      <c r="AL1943" s="332"/>
      <c r="AM1943" s="332"/>
      <c r="AN1943" s="332"/>
      <c r="AO1943" s="332"/>
      <c r="AP1943" s="332"/>
      <c r="AQ1943" s="332"/>
      <c r="AR1943" s="332"/>
      <c r="AS1943" s="332"/>
      <c r="AT1943" s="332"/>
      <c r="AU1943" s="332"/>
      <c r="AV1943" s="332"/>
      <c r="AW1943" s="332"/>
      <c r="AX1943" s="332"/>
      <c r="AY1943" s="332"/>
      <c r="AZ1943" s="332"/>
      <c r="BA1943" s="332"/>
      <c r="BB1943" s="332"/>
      <c r="BC1943" s="332"/>
      <c r="BD1943" s="332"/>
    </row>
    <row r="1944" spans="1:80" ht="10.5" customHeight="1" thickBot="1">
      <c r="A1944" s="1511"/>
      <c r="B1944" s="1518"/>
      <c r="C1944" s="271"/>
      <c r="D1944" s="236" t="s">
        <v>41</v>
      </c>
      <c r="E1944" s="52">
        <f t="shared" ref="E1944:AB1944" si="1077">E1943/E1942</f>
        <v>0.29946879150066408</v>
      </c>
      <c r="F1944" s="52">
        <f t="shared" si="1077"/>
        <v>0.3258088788562829</v>
      </c>
      <c r="G1944" s="52">
        <f t="shared" si="1077"/>
        <v>0.3393558523173606</v>
      </c>
      <c r="H1944" s="365">
        <f t="shared" si="1077"/>
        <v>0.3380726698262243</v>
      </c>
      <c r="I1944" s="52">
        <f t="shared" si="1077"/>
        <v>0.32859399684044227</v>
      </c>
      <c r="J1944" s="52">
        <f t="shared" si="1077"/>
        <v>0.33069734004313445</v>
      </c>
      <c r="K1944" s="52">
        <f t="shared" si="1077"/>
        <v>0.25014475969889982</v>
      </c>
      <c r="L1944" s="52">
        <f t="shared" si="1077"/>
        <v>0.24670329670329669</v>
      </c>
      <c r="M1944" s="52">
        <f t="shared" si="1077"/>
        <v>0.25460455037919827</v>
      </c>
      <c r="N1944" s="365">
        <f t="shared" si="1077"/>
        <v>0.25248821372446306</v>
      </c>
      <c r="O1944" s="52">
        <f t="shared" si="1077"/>
        <v>0.24790949335956713</v>
      </c>
      <c r="P1944" s="52">
        <f t="shared" si="1077"/>
        <v>0.2396616541353383</v>
      </c>
      <c r="Q1944" s="52">
        <f t="shared" si="1077"/>
        <v>0.23180343069077419</v>
      </c>
      <c r="R1944" s="52">
        <f t="shared" si="1077"/>
        <v>0.25239755884917175</v>
      </c>
      <c r="S1944" s="52">
        <f t="shared" si="1077"/>
        <v>0.23483535528596189</v>
      </c>
      <c r="T1944" s="52">
        <f t="shared" si="1077"/>
        <v>0.22533444816053508</v>
      </c>
      <c r="U1944" s="52">
        <f t="shared" si="1077"/>
        <v>0.21520467836257312</v>
      </c>
      <c r="V1944" s="365">
        <f t="shared" si="1077"/>
        <v>0.21620598258235516</v>
      </c>
      <c r="W1944" s="52">
        <f t="shared" si="1077"/>
        <v>0.21420725009154157</v>
      </c>
      <c r="X1944" s="52">
        <f t="shared" si="1077"/>
        <v>0.19697542533081286</v>
      </c>
      <c r="Y1944" s="52">
        <f t="shared" si="1077"/>
        <v>0.20223851794673869</v>
      </c>
      <c r="Z1944" s="52">
        <f t="shared" si="1077"/>
        <v>0.20362563237774028</v>
      </c>
      <c r="AA1944" s="52">
        <f t="shared" si="1077"/>
        <v>0.22862725940400586</v>
      </c>
      <c r="AB1944" s="1127">
        <f t="shared" si="1077"/>
        <v>0.26167698368036013</v>
      </c>
      <c r="AC1944" s="330"/>
      <c r="AD1944" s="50"/>
      <c r="AE1944" s="58"/>
      <c r="AF1944" s="332"/>
      <c r="AG1944" s="332"/>
      <c r="AH1944" s="332"/>
      <c r="AI1944" s="332"/>
      <c r="AJ1944" s="332"/>
      <c r="AK1944" s="332"/>
      <c r="AL1944" s="332"/>
      <c r="AM1944" s="332"/>
      <c r="AN1944" s="332"/>
      <c r="AO1944" s="332"/>
      <c r="AP1944" s="332"/>
      <c r="AQ1944" s="332"/>
      <c r="AR1944" s="332"/>
      <c r="AS1944" s="332"/>
      <c r="AT1944" s="332"/>
      <c r="AU1944" s="332"/>
      <c r="AV1944" s="332"/>
      <c r="AW1944" s="332"/>
      <c r="AX1944" s="332"/>
      <c r="AY1944" s="332"/>
      <c r="AZ1944" s="332"/>
      <c r="BA1944" s="332"/>
      <c r="BB1944" s="332"/>
      <c r="BC1944" s="332"/>
      <c r="BD1944" s="332"/>
    </row>
    <row r="1945" spans="1:80" ht="10.5" customHeight="1">
      <c r="A1945" s="1473" t="s">
        <v>291</v>
      </c>
      <c r="B1945" s="63"/>
      <c r="C1945" s="531"/>
      <c r="D1945" s="135"/>
      <c r="E1945" s="154">
        <f t="shared" ref="E1945:AB1946" si="1078">E1937+E1942</f>
        <v>1.5739999999999998</v>
      </c>
      <c r="F1945" s="154">
        <f t="shared" si="1078"/>
        <v>1.4268000000000001</v>
      </c>
      <c r="G1945" s="154">
        <f t="shared" si="1078"/>
        <v>1.351</v>
      </c>
      <c r="H1945" s="337">
        <f t="shared" si="1078"/>
        <v>1.3284000000000002</v>
      </c>
      <c r="I1945" s="154">
        <f t="shared" si="1078"/>
        <v>1.3454000000000002</v>
      </c>
      <c r="J1945" s="154">
        <f t="shared" si="1078"/>
        <v>1.5036</v>
      </c>
      <c r="K1945" s="154">
        <f t="shared" si="1078"/>
        <v>1.8614000000000002</v>
      </c>
      <c r="L1945" s="154">
        <f t="shared" si="1078"/>
        <v>2.1057999999999999</v>
      </c>
      <c r="M1945" s="154">
        <f t="shared" si="1078"/>
        <v>2.1298000000000004</v>
      </c>
      <c r="N1945" s="337">
        <f t="shared" si="1078"/>
        <v>2.2064000000000004</v>
      </c>
      <c r="O1945" s="154">
        <f t="shared" si="1078"/>
        <v>2.3080000000000003</v>
      </c>
      <c r="P1945" s="154">
        <f t="shared" si="1078"/>
        <v>2.3842000000000003</v>
      </c>
      <c r="Q1945" s="154">
        <f t="shared" si="1078"/>
        <v>2.4758</v>
      </c>
      <c r="R1945" s="154">
        <f t="shared" si="1078"/>
        <v>2.5768</v>
      </c>
      <c r="S1945" s="154">
        <f t="shared" si="1078"/>
        <v>2.6669999999999998</v>
      </c>
      <c r="T1945" s="154">
        <f t="shared" si="1078"/>
        <v>2.7192000000000003</v>
      </c>
      <c r="U1945" s="154">
        <f t="shared" si="1078"/>
        <v>2.7618</v>
      </c>
      <c r="V1945" s="337">
        <f t="shared" si="1078"/>
        <v>2.7946</v>
      </c>
      <c r="W1945" s="154">
        <f t="shared" si="1078"/>
        <v>2.8848000000000003</v>
      </c>
      <c r="X1945" s="154">
        <f t="shared" si="1078"/>
        <v>2.8652000000000002</v>
      </c>
      <c r="Y1945" s="154">
        <f t="shared" si="1078"/>
        <v>2.7614000000000001</v>
      </c>
      <c r="Z1945" s="154">
        <f t="shared" si="1078"/>
        <v>2.5668000000000002</v>
      </c>
      <c r="AA1945" s="154">
        <f t="shared" si="1078"/>
        <v>2.1762000000000001</v>
      </c>
      <c r="AB1945" s="1128">
        <f t="shared" si="1078"/>
        <v>1.8570000000000002</v>
      </c>
      <c r="AC1945" s="332"/>
      <c r="AD1945" s="66"/>
      <c r="AE1945" s="100"/>
      <c r="AF1945" s="332"/>
      <c r="AG1945" s="1018"/>
      <c r="AH1945" s="1018"/>
      <c r="AI1945" s="1018"/>
      <c r="AJ1945" s="1018"/>
      <c r="AK1945" s="1018"/>
      <c r="AL1945" s="1018"/>
      <c r="AM1945" s="1018"/>
      <c r="AN1945" s="1018"/>
      <c r="AO1945" s="1018"/>
      <c r="AP1945" s="1018"/>
      <c r="AQ1945" s="1018"/>
      <c r="AR1945" s="1018"/>
      <c r="AS1945" s="1018"/>
      <c r="AT1945" s="1018"/>
      <c r="AU1945" s="1018"/>
      <c r="AV1945" s="1018"/>
      <c r="AW1945" s="1018"/>
      <c r="AX1945" s="1018"/>
      <c r="AY1945" s="1018"/>
      <c r="AZ1945" s="1018"/>
      <c r="BA1945" s="1018"/>
      <c r="BB1945" s="1018"/>
      <c r="BC1945" s="1018"/>
      <c r="BD1945" s="1018"/>
    </row>
    <row r="1946" spans="1:80" ht="10.5" customHeight="1">
      <c r="A1946" s="1474" t="s">
        <v>292</v>
      </c>
      <c r="B1946" s="68"/>
      <c r="C1946" s="536"/>
      <c r="D1946" s="136"/>
      <c r="E1946" s="156">
        <f t="shared" si="1078"/>
        <v>0.47320000000000001</v>
      </c>
      <c r="F1946" s="156">
        <f t="shared" si="1078"/>
        <v>0.47160000000000002</v>
      </c>
      <c r="G1946" s="156">
        <f t="shared" si="1078"/>
        <v>0.45800000000000007</v>
      </c>
      <c r="H1946" s="338">
        <f t="shared" si="1078"/>
        <v>0.44779999999999998</v>
      </c>
      <c r="I1946" s="156">
        <f t="shared" si="1078"/>
        <v>0.44400000000000001</v>
      </c>
      <c r="J1946" s="156">
        <f t="shared" si="1078"/>
        <v>0.45899999999999996</v>
      </c>
      <c r="K1946" s="156">
        <f t="shared" si="1078"/>
        <v>0.4738</v>
      </c>
      <c r="L1946" s="156">
        <f t="shared" si="1078"/>
        <v>0.51740000000000008</v>
      </c>
      <c r="M1946" s="156">
        <f t="shared" si="1078"/>
        <v>0.55079999999999996</v>
      </c>
      <c r="N1946" s="338">
        <f t="shared" si="1078"/>
        <v>0.56540000000000001</v>
      </c>
      <c r="O1946" s="156">
        <f t="shared" si="1078"/>
        <v>0.57079999999999997</v>
      </c>
      <c r="P1946" s="156">
        <f t="shared" si="1078"/>
        <v>0.57379999999999998</v>
      </c>
      <c r="Q1946" s="156">
        <f t="shared" si="1078"/>
        <v>0.57179999999999997</v>
      </c>
      <c r="R1946" s="156">
        <f t="shared" si="1078"/>
        <v>0.61519999999999997</v>
      </c>
      <c r="S1946" s="156">
        <f t="shared" si="1078"/>
        <v>0.61540000000000006</v>
      </c>
      <c r="T1946" s="156">
        <f t="shared" si="1078"/>
        <v>0.59960000000000002</v>
      </c>
      <c r="U1946" s="156">
        <f t="shared" si="1078"/>
        <v>0.60320000000000007</v>
      </c>
      <c r="V1946" s="338">
        <f t="shared" si="1078"/>
        <v>0.60160000000000002</v>
      </c>
      <c r="W1946" s="156">
        <f t="shared" si="1078"/>
        <v>0.58440000000000003</v>
      </c>
      <c r="X1946" s="156">
        <f t="shared" si="1078"/>
        <v>0.56379999999999997</v>
      </c>
      <c r="Y1946" s="156">
        <f t="shared" si="1078"/>
        <v>0.55859999999999999</v>
      </c>
      <c r="Z1946" s="156">
        <f t="shared" si="1078"/>
        <v>0.53920000000000001</v>
      </c>
      <c r="AA1946" s="156">
        <f t="shared" si="1078"/>
        <v>0.49900000000000005</v>
      </c>
      <c r="AB1946" s="1129">
        <f t="shared" si="1078"/>
        <v>0.48019999999999996</v>
      </c>
      <c r="AC1946" s="332"/>
      <c r="AD1946" s="66"/>
      <c r="AE1946" s="100"/>
      <c r="AF1946" s="332"/>
      <c r="AG1946" s="1018"/>
      <c r="AH1946" s="1018"/>
      <c r="AI1946" s="1018"/>
      <c r="AJ1946" s="1018"/>
      <c r="AK1946" s="1018"/>
      <c r="AL1946" s="1018"/>
      <c r="AM1946" s="1018"/>
      <c r="AN1946" s="1018"/>
      <c r="AO1946" s="1018"/>
      <c r="AP1946" s="1018"/>
      <c r="AQ1946" s="1018"/>
      <c r="AR1946" s="1018"/>
      <c r="AS1946" s="1018"/>
      <c r="AT1946" s="1018"/>
      <c r="AU1946" s="1018"/>
      <c r="AV1946" s="1018"/>
      <c r="AW1946" s="1018"/>
      <c r="AX1946" s="1018"/>
      <c r="AY1946" s="1018"/>
      <c r="AZ1946" s="1018"/>
      <c r="BA1946" s="1018"/>
      <c r="BB1946" s="1018"/>
      <c r="BC1946" s="1018"/>
      <c r="BD1946" s="1018"/>
    </row>
    <row r="1947" spans="1:80" ht="10.5" customHeight="1" thickBot="1">
      <c r="A1947" s="1469" t="s">
        <v>293</v>
      </c>
      <c r="B1947" s="71"/>
      <c r="C1947" s="757"/>
      <c r="D1947" s="137"/>
      <c r="E1947" s="158">
        <f>SQRT(E1946*E1946+E1945*E1945)</f>
        <v>1.6435918714814817</v>
      </c>
      <c r="F1947" s="158">
        <f t="shared" ref="F1947:AB1947" si="1079">SQRT(F1946*F1946+F1945*F1945)</f>
        <v>1.5027191354341636</v>
      </c>
      <c r="G1947" s="158">
        <f t="shared" si="1079"/>
        <v>1.4265219942223113</v>
      </c>
      <c r="H1947" s="339">
        <f t="shared" si="1079"/>
        <v>1.401845711909838</v>
      </c>
      <c r="I1947" s="158">
        <f t="shared" si="1079"/>
        <v>1.4167699742724646</v>
      </c>
      <c r="J1947" s="158">
        <f t="shared" si="1079"/>
        <v>1.5720985846949931</v>
      </c>
      <c r="K1947" s="158">
        <f t="shared" si="1079"/>
        <v>1.9207541227340892</v>
      </c>
      <c r="L1947" s="158">
        <f t="shared" si="1079"/>
        <v>2.1684317835707905</v>
      </c>
      <c r="M1947" s="158">
        <f t="shared" si="1079"/>
        <v>2.1998701507134464</v>
      </c>
      <c r="N1947" s="339">
        <f t="shared" si="1079"/>
        <v>2.2776914013974769</v>
      </c>
      <c r="O1947" s="158">
        <f t="shared" si="1079"/>
        <v>2.3775358335890546</v>
      </c>
      <c r="P1947" s="158">
        <f t="shared" si="1079"/>
        <v>2.4522756941257651</v>
      </c>
      <c r="Q1947" s="158">
        <f t="shared" si="1079"/>
        <v>2.5409724280282933</v>
      </c>
      <c r="R1947" s="158">
        <f t="shared" si="1079"/>
        <v>2.6492205042238366</v>
      </c>
      <c r="S1947" s="158">
        <f t="shared" si="1079"/>
        <v>2.7370798599967809</v>
      </c>
      <c r="T1947" s="158">
        <f t="shared" si="1079"/>
        <v>2.7845230830431271</v>
      </c>
      <c r="U1947" s="158">
        <f t="shared" si="1079"/>
        <v>2.826904575679908</v>
      </c>
      <c r="V1947" s="339">
        <f t="shared" si="1079"/>
        <v>2.858620597421071</v>
      </c>
      <c r="W1947" s="158">
        <f t="shared" si="1079"/>
        <v>2.9433984439759429</v>
      </c>
      <c r="X1947" s="158">
        <f t="shared" si="1079"/>
        <v>2.9201440854861942</v>
      </c>
      <c r="Y1947" s="158">
        <f t="shared" si="1079"/>
        <v>2.8173327669978923</v>
      </c>
      <c r="Z1947" s="158">
        <f t="shared" si="1079"/>
        <v>2.6228226932066909</v>
      </c>
      <c r="AA1947" s="158">
        <f t="shared" si="1079"/>
        <v>2.2326771911765482</v>
      </c>
      <c r="AB1947" s="1154">
        <f t="shared" si="1079"/>
        <v>1.9180826468116541</v>
      </c>
      <c r="AC1947" s="332"/>
      <c r="AD1947" s="66"/>
      <c r="AE1947" s="100"/>
      <c r="AF1947" s="332"/>
      <c r="AG1947" s="332"/>
      <c r="AH1947" s="332"/>
      <c r="AI1947" s="332"/>
      <c r="AJ1947" s="332"/>
      <c r="AK1947" s="332"/>
      <c r="AL1947" s="332"/>
      <c r="AM1947" s="332"/>
      <c r="AN1947" s="332"/>
      <c r="AO1947" s="332"/>
      <c r="AP1947" s="332"/>
      <c r="AQ1947" s="332"/>
      <c r="AR1947" s="332"/>
      <c r="AS1947" s="332"/>
      <c r="AT1947" s="332"/>
      <c r="AU1947" s="332"/>
      <c r="AV1947" s="332"/>
      <c r="AW1947" s="332"/>
      <c r="AX1947" s="332"/>
      <c r="AY1947" s="332"/>
      <c r="AZ1947" s="332"/>
      <c r="BA1947" s="332"/>
      <c r="BB1947" s="332"/>
      <c r="BC1947" s="332"/>
      <c r="BD1947" s="332"/>
    </row>
    <row r="1948" spans="1:80" ht="10.5" customHeight="1">
      <c r="A1948" s="1149"/>
      <c r="B1948" s="494" t="s">
        <v>194</v>
      </c>
      <c r="C1948" s="1150" t="s">
        <v>553</v>
      </c>
      <c r="D1948" s="1241" t="s">
        <v>36</v>
      </c>
      <c r="E1948" s="1151">
        <v>11.2864</v>
      </c>
      <c r="F1948" s="1151">
        <v>16.972000000000001</v>
      </c>
      <c r="G1948" s="1151">
        <v>17.642400000000002</v>
      </c>
      <c r="H1948" s="1152">
        <v>10.589600000000001</v>
      </c>
      <c r="I1948" s="1151">
        <v>17.607600000000001</v>
      </c>
      <c r="J1948" s="1151">
        <v>16.9636</v>
      </c>
      <c r="K1948" s="1151">
        <v>10.9436</v>
      </c>
      <c r="L1948" s="1151">
        <v>17.836000000000002</v>
      </c>
      <c r="M1948" s="1151">
        <v>10.307600000000001</v>
      </c>
      <c r="N1948" s="1152">
        <v>17.926400000000001</v>
      </c>
      <c r="O1948" s="1151">
        <v>10.3588</v>
      </c>
      <c r="P1948" s="1151">
        <v>17.874000000000002</v>
      </c>
      <c r="Q1948" s="1151">
        <v>15.724400000000001</v>
      </c>
      <c r="R1948" s="1151">
        <v>12.4856</v>
      </c>
      <c r="S1948" s="1151">
        <v>17.4252</v>
      </c>
      <c r="T1948" s="1151">
        <v>13.7172</v>
      </c>
      <c r="U1948" s="1151">
        <v>14.341600000000001</v>
      </c>
      <c r="V1948" s="1152">
        <v>17.626000000000001</v>
      </c>
      <c r="W1948" s="1151">
        <v>10.6912</v>
      </c>
      <c r="X1948" s="1151">
        <v>17.720800000000001</v>
      </c>
      <c r="Y1948" s="1151">
        <v>17.720400000000001</v>
      </c>
      <c r="Z1948" s="1151">
        <v>10.7224</v>
      </c>
      <c r="AA1948" s="1151">
        <v>17.662400000000002</v>
      </c>
      <c r="AB1948" s="1153">
        <v>17.749600000000001</v>
      </c>
      <c r="AC1948" s="47">
        <f>SUM(D1948:AB1948)</f>
        <v>359.89479999999992</v>
      </c>
      <c r="AD1948" s="177"/>
      <c r="AE1948" s="58">
        <v>0.04</v>
      </c>
      <c r="AF1948" s="332"/>
      <c r="AG1948" s="332"/>
      <c r="AH1948" s="332"/>
      <c r="AI1948" s="332"/>
      <c r="AJ1948" s="332"/>
      <c r="AL1948" s="332"/>
      <c r="AM1948" s="332"/>
      <c r="AN1948" s="332"/>
      <c r="AO1948" s="332"/>
      <c r="AP1948" s="332"/>
      <c r="AQ1948" s="332"/>
      <c r="AR1948" s="332"/>
      <c r="AS1948" s="332"/>
      <c r="AT1948" s="332"/>
      <c r="AU1948" s="332"/>
      <c r="AV1948" s="332"/>
      <c r="AW1948" s="332"/>
      <c r="AX1948" s="332"/>
      <c r="AY1948" s="332"/>
      <c r="AZ1948" s="332"/>
      <c r="BA1948" s="332"/>
      <c r="BB1948" s="332"/>
      <c r="BC1948" s="332"/>
      <c r="BD1948" s="332"/>
    </row>
    <row r="1949" spans="1:80" ht="10.5" customHeight="1" thickBot="1">
      <c r="A1949" s="530"/>
      <c r="B1949" s="92" t="s">
        <v>195</v>
      </c>
      <c r="C1949" s="796" t="s">
        <v>553</v>
      </c>
      <c r="D1949" s="236" t="s">
        <v>36</v>
      </c>
      <c r="E1949" s="61">
        <v>24.908800000000003</v>
      </c>
      <c r="F1949" s="48">
        <v>21.524800000000003</v>
      </c>
      <c r="G1949" s="48">
        <v>24.895600000000002</v>
      </c>
      <c r="H1949" s="331">
        <v>24.8828</v>
      </c>
      <c r="I1949" s="48">
        <v>21.627600000000001</v>
      </c>
      <c r="J1949" s="48">
        <v>24.833200000000001</v>
      </c>
      <c r="K1949" s="48">
        <v>23.000400000000003</v>
      </c>
      <c r="L1949" s="48">
        <v>23.514800000000001</v>
      </c>
      <c r="M1949" s="48">
        <v>23.329600000000003</v>
      </c>
      <c r="N1949" s="331">
        <v>23.514800000000001</v>
      </c>
      <c r="O1949" s="48">
        <v>25.101200000000002</v>
      </c>
      <c r="P1949" s="48">
        <v>21.610400000000002</v>
      </c>
      <c r="Q1949" s="48">
        <v>25.0412</v>
      </c>
      <c r="R1949" s="48">
        <v>21.666800000000002</v>
      </c>
      <c r="S1949" s="48">
        <v>24.6968</v>
      </c>
      <c r="T1949" s="48">
        <v>24.744400000000002</v>
      </c>
      <c r="U1949" s="48">
        <v>24.8124</v>
      </c>
      <c r="V1949" s="331">
        <v>21.4892</v>
      </c>
      <c r="W1949" s="48">
        <v>24.830400000000001</v>
      </c>
      <c r="X1949" s="48">
        <v>24.8796</v>
      </c>
      <c r="Y1949" s="48">
        <v>21.6188</v>
      </c>
      <c r="Z1949" s="48">
        <v>24.957600000000003</v>
      </c>
      <c r="AA1949" s="48">
        <v>21.771599999999999</v>
      </c>
      <c r="AB1949" s="1126">
        <v>24.644400000000001</v>
      </c>
      <c r="AC1949" s="47">
        <f>SUM(D1949:AB1949)</f>
        <v>567.89720000000011</v>
      </c>
      <c r="AD1949" s="177"/>
      <c r="AE1949" s="58">
        <v>0.04</v>
      </c>
      <c r="AF1949" s="332"/>
      <c r="AG1949" s="332"/>
      <c r="AH1949" s="332"/>
      <c r="AI1949" s="332"/>
      <c r="AJ1949" s="332"/>
      <c r="AK1949" s="332"/>
      <c r="AL1949" s="332"/>
      <c r="AM1949" s="332"/>
      <c r="AN1949" s="332"/>
      <c r="AO1949" s="332"/>
      <c r="AP1949" s="332"/>
      <c r="AQ1949" s="332"/>
      <c r="AR1949" s="332"/>
      <c r="AS1949" s="332"/>
      <c r="AT1949" s="332"/>
      <c r="AU1949" s="332"/>
      <c r="AV1949" s="332"/>
      <c r="AW1949" s="332"/>
      <c r="AX1949" s="332"/>
      <c r="AY1949" s="332"/>
      <c r="AZ1949" s="332"/>
      <c r="BA1949" s="332"/>
      <c r="BB1949" s="332"/>
      <c r="BC1949" s="332"/>
      <c r="BD1949" s="332"/>
    </row>
    <row r="1950" spans="1:80" ht="10.5" customHeight="1" thickBot="1">
      <c r="A1950" s="1476" t="s">
        <v>170</v>
      </c>
      <c r="B1950" s="160"/>
      <c r="C1950" s="160"/>
      <c r="D1950" s="160"/>
      <c r="E1950" s="160">
        <v>1</v>
      </c>
      <c r="F1950" s="160">
        <v>2</v>
      </c>
      <c r="G1950" s="160">
        <v>3</v>
      </c>
      <c r="H1950" s="363">
        <v>4</v>
      </c>
      <c r="I1950" s="160">
        <v>5</v>
      </c>
      <c r="J1950" s="160">
        <v>6</v>
      </c>
      <c r="K1950" s="160">
        <v>7</v>
      </c>
      <c r="L1950" s="160">
        <v>8</v>
      </c>
      <c r="M1950" s="160">
        <v>9</v>
      </c>
      <c r="N1950" s="363">
        <v>10</v>
      </c>
      <c r="O1950" s="160">
        <v>11</v>
      </c>
      <c r="P1950" s="160">
        <v>12</v>
      </c>
      <c r="Q1950" s="160">
        <v>13</v>
      </c>
      <c r="R1950" s="160">
        <v>14</v>
      </c>
      <c r="S1950" s="160">
        <v>15</v>
      </c>
      <c r="T1950" s="160">
        <v>16</v>
      </c>
      <c r="U1950" s="160">
        <v>17</v>
      </c>
      <c r="V1950" s="363">
        <v>18</v>
      </c>
      <c r="W1950" s="160">
        <v>19</v>
      </c>
      <c r="X1950" s="160">
        <v>20</v>
      </c>
      <c r="Y1950" s="160">
        <v>21</v>
      </c>
      <c r="Z1950" s="160">
        <v>22</v>
      </c>
      <c r="AA1950" s="160">
        <v>23</v>
      </c>
      <c r="AB1950" s="1130">
        <v>24</v>
      </c>
      <c r="AE1950" s="439"/>
      <c r="AF1950" s="332"/>
      <c r="AG1950" s="332"/>
      <c r="AH1950" s="332"/>
      <c r="AI1950" s="332"/>
      <c r="AJ1950" s="332"/>
      <c r="AK1950" s="332"/>
      <c r="AL1950" s="332"/>
      <c r="AM1950" s="332"/>
      <c r="AN1950" s="332"/>
      <c r="AO1950" s="332"/>
      <c r="AP1950" s="332"/>
      <c r="AQ1950" s="332"/>
      <c r="AR1950" s="332"/>
      <c r="AS1950" s="332"/>
      <c r="AT1950" s="332"/>
      <c r="AU1950" s="332"/>
      <c r="AV1950" s="332"/>
      <c r="AW1950" s="332"/>
      <c r="AX1950" s="332"/>
      <c r="AY1950" s="332"/>
      <c r="AZ1950" s="332"/>
      <c r="BA1950" s="332"/>
      <c r="BB1950" s="332"/>
      <c r="BC1950" s="332"/>
      <c r="BD1950" s="332"/>
    </row>
    <row r="1951" spans="1:80" ht="10.5" customHeight="1">
      <c r="A1951" s="342" t="s">
        <v>34</v>
      </c>
      <c r="B1951" s="38"/>
      <c r="C1951" s="732" t="s">
        <v>126</v>
      </c>
      <c r="D1951" s="737" t="s">
        <v>38</v>
      </c>
      <c r="E1951" s="1232">
        <v>10.36</v>
      </c>
      <c r="F1951" s="1232">
        <v>10.28</v>
      </c>
      <c r="G1951" s="1232">
        <v>10.27</v>
      </c>
      <c r="H1951" s="1233">
        <v>10.32</v>
      </c>
      <c r="I1951" s="1232">
        <v>10.29</v>
      </c>
      <c r="J1951" s="1232">
        <v>10.28</v>
      </c>
      <c r="K1951" s="1232">
        <v>10.3</v>
      </c>
      <c r="L1951" s="1232">
        <v>10.38</v>
      </c>
      <c r="M1951" s="1232">
        <v>10.33</v>
      </c>
      <c r="N1951" s="1233">
        <v>10.39</v>
      </c>
      <c r="O1951" s="1232">
        <v>10.38</v>
      </c>
      <c r="P1951" s="1232">
        <v>10.39</v>
      </c>
      <c r="Q1951" s="1232">
        <v>10.37</v>
      </c>
      <c r="R1951" s="1232">
        <v>10.25</v>
      </c>
      <c r="S1951" s="1232">
        <v>10.19</v>
      </c>
      <c r="T1951" s="1232">
        <v>10.32</v>
      </c>
      <c r="U1951" s="1232">
        <v>10.33</v>
      </c>
      <c r="V1951" s="1233">
        <v>10.3</v>
      </c>
      <c r="W1951" s="1232">
        <v>10.35</v>
      </c>
      <c r="X1951" s="1232">
        <v>10.29</v>
      </c>
      <c r="Y1951" s="1232">
        <v>10.3</v>
      </c>
      <c r="Z1951" s="1232">
        <v>10.36</v>
      </c>
      <c r="AA1951" s="1232">
        <v>10.31</v>
      </c>
      <c r="AB1951" s="1234">
        <v>10.38</v>
      </c>
      <c r="AE1951" s="439"/>
      <c r="AF1951" s="332"/>
      <c r="AG1951" s="332"/>
      <c r="AH1951" s="332"/>
      <c r="AI1951" s="332"/>
      <c r="AJ1951" s="332"/>
      <c r="AK1951" s="332"/>
      <c r="AL1951" s="332"/>
      <c r="AM1951" s="332"/>
      <c r="AN1951" s="332"/>
      <c r="AO1951" s="332"/>
      <c r="AP1951" s="332"/>
      <c r="AQ1951" s="332"/>
      <c r="AR1951" s="332"/>
      <c r="AS1951" s="332"/>
      <c r="AT1951" s="332"/>
      <c r="AU1951" s="332"/>
      <c r="AV1951" s="332"/>
      <c r="AW1951" s="332"/>
      <c r="AX1951" s="332"/>
      <c r="AY1951" s="332"/>
      <c r="AZ1951" s="332"/>
      <c r="BA1951" s="332"/>
      <c r="BB1951" s="332"/>
      <c r="BC1951" s="332"/>
      <c r="BD1951" s="332"/>
    </row>
    <row r="1952" spans="1:80" ht="10.5" customHeight="1" thickBot="1">
      <c r="A1952" s="344" t="s">
        <v>35</v>
      </c>
      <c r="B1952" s="40"/>
      <c r="C1952" s="733" t="s">
        <v>126</v>
      </c>
      <c r="D1952" s="738" t="s">
        <v>38</v>
      </c>
      <c r="E1952" s="1235">
        <v>10.36</v>
      </c>
      <c r="F1952" s="1235">
        <v>10.28</v>
      </c>
      <c r="G1952" s="1235">
        <v>10.28</v>
      </c>
      <c r="H1952" s="1236">
        <v>10.32</v>
      </c>
      <c r="I1952" s="1235">
        <v>10.29</v>
      </c>
      <c r="J1952" s="1235">
        <v>10.3</v>
      </c>
      <c r="K1952" s="1235">
        <v>10.32</v>
      </c>
      <c r="L1952" s="1235">
        <v>10.39</v>
      </c>
      <c r="M1952" s="1235">
        <v>10.34</v>
      </c>
      <c r="N1952" s="1236">
        <v>10.4</v>
      </c>
      <c r="O1952" s="1235">
        <v>10.4</v>
      </c>
      <c r="P1952" s="1235">
        <v>10.4</v>
      </c>
      <c r="Q1952" s="1235">
        <v>10.39</v>
      </c>
      <c r="R1952" s="1235">
        <v>10.27</v>
      </c>
      <c r="S1952" s="1235">
        <v>10.199999999999999</v>
      </c>
      <c r="T1952" s="1235">
        <v>10.33</v>
      </c>
      <c r="U1952" s="1235">
        <v>10.33</v>
      </c>
      <c r="V1952" s="1236">
        <v>10.3</v>
      </c>
      <c r="W1952" s="1235">
        <v>10.36</v>
      </c>
      <c r="X1952" s="1235">
        <v>10.3</v>
      </c>
      <c r="Y1952" s="1235">
        <v>10.31</v>
      </c>
      <c r="Z1952" s="1235">
        <v>10.37</v>
      </c>
      <c r="AA1952" s="1235">
        <v>10.31</v>
      </c>
      <c r="AB1952" s="1237">
        <v>10.38</v>
      </c>
      <c r="AE1952" s="439"/>
      <c r="AF1952" s="332"/>
      <c r="AG1952" s="332"/>
      <c r="AH1952" s="332"/>
      <c r="AI1952" s="332"/>
      <c r="AJ1952" s="332"/>
      <c r="AK1952" s="332"/>
      <c r="AL1952" s="332"/>
      <c r="AM1952" s="332"/>
      <c r="AN1952" s="332"/>
      <c r="AO1952" s="332"/>
      <c r="AP1952" s="332"/>
      <c r="AQ1952" s="332"/>
      <c r="AR1952" s="332"/>
      <c r="AS1952" s="332"/>
      <c r="AT1952" s="332"/>
      <c r="AU1952" s="332"/>
      <c r="AV1952" s="332"/>
      <c r="AW1952" s="332"/>
      <c r="AX1952" s="332"/>
      <c r="AY1952" s="332"/>
      <c r="AZ1952" s="332"/>
      <c r="BA1952" s="332"/>
      <c r="BB1952" s="332"/>
      <c r="BC1952" s="332"/>
      <c r="BD1952" s="332"/>
    </row>
    <row r="1953" spans="1:80" s="150" customFormat="1" ht="10.5" customHeight="1">
      <c r="A1953" s="1539" t="s">
        <v>42</v>
      </c>
      <c r="B1953" s="1647" t="s">
        <v>997</v>
      </c>
      <c r="C1953" s="1107"/>
      <c r="D1953" s="1190"/>
      <c r="E1953" s="59"/>
      <c r="F1953" s="59"/>
      <c r="G1953" s="59"/>
      <c r="H1953" s="329"/>
      <c r="I1953" s="59"/>
      <c r="J1953" s="59"/>
      <c r="K1953" s="59"/>
      <c r="L1953" s="59"/>
      <c r="M1953" s="59"/>
      <c r="N1953" s="329"/>
      <c r="O1953" s="59"/>
      <c r="P1953" s="59"/>
      <c r="Q1953" s="59"/>
      <c r="R1953" s="59"/>
      <c r="S1953" s="59"/>
      <c r="T1953" s="59"/>
      <c r="U1953" s="59"/>
      <c r="V1953" s="329"/>
      <c r="W1953" s="59"/>
      <c r="X1953" s="59"/>
      <c r="Y1953" s="59"/>
      <c r="Z1953" s="59"/>
      <c r="AA1953" s="59"/>
      <c r="AB1953" s="1124"/>
      <c r="AC1953" s="438"/>
      <c r="AD1953" s="752"/>
      <c r="AE1953" s="749"/>
      <c r="AF1953" s="99"/>
      <c r="AG1953" s="99"/>
      <c r="AH1953" s="99"/>
      <c r="AI1953" s="99"/>
      <c r="AJ1953" s="99"/>
      <c r="AK1953" s="99"/>
      <c r="AL1953" s="99"/>
      <c r="AM1953" s="99"/>
      <c r="AN1953" s="99"/>
      <c r="AO1953" s="99"/>
      <c r="AP1953" s="99"/>
      <c r="AQ1953" s="99"/>
      <c r="AR1953" s="99"/>
      <c r="AS1953" s="99"/>
      <c r="AT1953" s="99"/>
      <c r="AU1953" s="99"/>
      <c r="AV1953" s="99"/>
      <c r="AW1953" s="99"/>
      <c r="AX1953" s="99"/>
      <c r="AY1953" s="99"/>
      <c r="AZ1953" s="99"/>
      <c r="BA1953" s="99"/>
      <c r="BB1953" s="99"/>
      <c r="BC1953" s="99"/>
      <c r="BD1953" s="99"/>
      <c r="BE1953" s="325"/>
      <c r="BF1953" s="325"/>
      <c r="BG1953" s="325"/>
      <c r="BH1953" s="325"/>
      <c r="BI1953" s="325"/>
      <c r="BJ1953" s="325"/>
      <c r="BK1953" s="325"/>
      <c r="BL1953" s="325"/>
      <c r="BM1953" s="325"/>
      <c r="BN1953" s="325"/>
      <c r="BO1953" s="325"/>
      <c r="BP1953" s="325"/>
      <c r="BQ1953" s="325"/>
      <c r="BR1953" s="325"/>
      <c r="BS1953" s="325"/>
      <c r="BT1953" s="325"/>
      <c r="BU1953" s="325"/>
      <c r="BV1953" s="325"/>
      <c r="BW1953" s="325"/>
      <c r="BX1953" s="325"/>
      <c r="BY1953" s="162"/>
      <c r="BZ1953" s="162"/>
      <c r="CA1953" s="162"/>
      <c r="CB1953" s="162"/>
    </row>
    <row r="1954" spans="1:80" ht="10.5" customHeight="1">
      <c r="A1954" s="1540"/>
      <c r="B1954" s="1648"/>
      <c r="C1954" s="1461" t="s">
        <v>126</v>
      </c>
      <c r="D1954" s="131" t="s">
        <v>33</v>
      </c>
      <c r="E1954" s="1123">
        <v>24.4</v>
      </c>
      <c r="F1954" s="1056">
        <v>22.4</v>
      </c>
      <c r="G1954" s="1056">
        <v>21.9</v>
      </c>
      <c r="H1954" s="1057">
        <v>22</v>
      </c>
      <c r="I1954" s="1056">
        <v>23.3</v>
      </c>
      <c r="J1954" s="1056">
        <v>29.5</v>
      </c>
      <c r="K1954" s="1056">
        <v>36.200000000000003</v>
      </c>
      <c r="L1954" s="1056">
        <v>37.9</v>
      </c>
      <c r="M1954" s="1056">
        <v>38.799999999999997</v>
      </c>
      <c r="N1954" s="1057">
        <v>47</v>
      </c>
      <c r="O1954" s="1056">
        <v>44.4</v>
      </c>
      <c r="P1954" s="1056">
        <v>47.6</v>
      </c>
      <c r="Q1954" s="1056">
        <v>47.5</v>
      </c>
      <c r="R1954" s="1056">
        <v>49.8</v>
      </c>
      <c r="S1954" s="1056">
        <v>53.5</v>
      </c>
      <c r="T1954" s="1056">
        <v>56.9</v>
      </c>
      <c r="U1954" s="1056">
        <v>54.7</v>
      </c>
      <c r="V1954" s="1057">
        <v>57.2</v>
      </c>
      <c r="W1954" s="1056">
        <v>57.4</v>
      </c>
      <c r="X1954" s="1056">
        <v>51.5</v>
      </c>
      <c r="Y1954" s="1056">
        <v>51.8</v>
      </c>
      <c r="Z1954" s="1056">
        <v>44</v>
      </c>
      <c r="AA1954" s="1056">
        <v>36.5</v>
      </c>
      <c r="AB1954" s="1058">
        <v>30.7</v>
      </c>
      <c r="AC1954" s="330"/>
      <c r="AD1954" s="177"/>
      <c r="AE1954" s="58"/>
      <c r="AF1954" s="332"/>
      <c r="AG1954" s="332"/>
      <c r="AH1954" s="332"/>
      <c r="AI1954" s="332"/>
      <c r="AJ1954" s="332"/>
      <c r="AK1954" s="332"/>
      <c r="AL1954" s="332"/>
      <c r="AM1954" s="332"/>
      <c r="AN1954" s="332"/>
      <c r="AO1954" s="332"/>
      <c r="AP1954" s="332"/>
      <c r="AQ1954" s="332"/>
      <c r="AR1954" s="332"/>
      <c r="AS1954" s="332"/>
      <c r="AT1954" s="332"/>
      <c r="AU1954" s="332"/>
      <c r="AV1954" s="332"/>
      <c r="AW1954" s="332"/>
      <c r="AX1954" s="332"/>
      <c r="AY1954" s="332"/>
      <c r="AZ1954" s="332"/>
      <c r="BA1954" s="332"/>
      <c r="BB1954" s="332"/>
      <c r="BC1954" s="332"/>
      <c r="BD1954" s="332"/>
    </row>
    <row r="1955" spans="1:80" ht="10.5" customHeight="1">
      <c r="A1955" s="1540"/>
      <c r="B1955" s="1648"/>
      <c r="C1955" s="1461" t="s">
        <v>553</v>
      </c>
      <c r="D1955" s="131" t="s">
        <v>116</v>
      </c>
      <c r="E1955" s="61">
        <v>0.46821000000000002</v>
      </c>
      <c r="F1955" s="61">
        <v>0.41144999999999998</v>
      </c>
      <c r="G1955" s="61">
        <v>0.37836000000000003</v>
      </c>
      <c r="H1955" s="420">
        <v>0.37656000000000001</v>
      </c>
      <c r="I1955" s="61">
        <v>0.40116000000000002</v>
      </c>
      <c r="J1955" s="61">
        <v>0.46128000000000002</v>
      </c>
      <c r="K1955" s="61">
        <v>0.58116000000000001</v>
      </c>
      <c r="L1955" s="61">
        <v>0.69081000000000004</v>
      </c>
      <c r="M1955" s="61">
        <v>0.67437000000000002</v>
      </c>
      <c r="N1955" s="420">
        <v>0.73985999999999996</v>
      </c>
      <c r="O1955" s="61">
        <v>0.79749000000000003</v>
      </c>
      <c r="P1955" s="61">
        <v>0.82221</v>
      </c>
      <c r="Q1955" s="61">
        <v>0.82940999999999998</v>
      </c>
      <c r="R1955" s="61">
        <v>0.85884000000000005</v>
      </c>
      <c r="S1955" s="61">
        <v>0.89234999999999998</v>
      </c>
      <c r="T1955" s="61">
        <v>0.91896</v>
      </c>
      <c r="U1955" s="61">
        <v>0.94230000000000003</v>
      </c>
      <c r="V1955" s="420">
        <v>0.96248999999999996</v>
      </c>
      <c r="W1955" s="61">
        <v>0.98286000000000007</v>
      </c>
      <c r="X1955" s="61">
        <v>0.97628999999999999</v>
      </c>
      <c r="Y1955" s="61">
        <v>0.91556999999999999</v>
      </c>
      <c r="Z1955" s="61">
        <v>0.83726999999999996</v>
      </c>
      <c r="AA1955" s="61">
        <v>0.70281000000000005</v>
      </c>
      <c r="AB1955" s="1125">
        <v>0.57657000000000003</v>
      </c>
      <c r="AC1955" s="47">
        <f>SUM(D1955:AB1955)</f>
        <v>17.198640000000005</v>
      </c>
      <c r="AD1955" s="50"/>
      <c r="AE1955" s="58">
        <v>3</v>
      </c>
      <c r="AF1955" s="99"/>
      <c r="AG1955" s="99"/>
      <c r="AH1955" s="99"/>
      <c r="AI1955" s="99"/>
      <c r="AJ1955" s="99"/>
      <c r="AK1955" s="99"/>
      <c r="AL1955" s="99"/>
      <c r="AM1955" s="99"/>
      <c r="AN1955" s="99"/>
      <c r="AO1955" s="99"/>
      <c r="AP1955" s="99"/>
      <c r="AQ1955" s="99"/>
      <c r="AR1955" s="99"/>
      <c r="AS1955" s="99"/>
      <c r="AT1955" s="99"/>
      <c r="AU1955" s="99"/>
      <c r="AV1955" s="99"/>
      <c r="AW1955" s="99"/>
      <c r="AX1955" s="99"/>
      <c r="AY1955" s="99"/>
      <c r="AZ1955" s="99"/>
      <c r="BA1955" s="99"/>
      <c r="BB1955" s="99"/>
      <c r="BC1955" s="99"/>
      <c r="BD1955" s="99"/>
      <c r="BE1955" s="332"/>
      <c r="BF1955" s="332"/>
      <c r="BG1955" s="332"/>
      <c r="BH1955" s="332"/>
      <c r="BI1955" s="332"/>
      <c r="BJ1955" s="332"/>
      <c r="BK1955" s="332"/>
      <c r="BL1955" s="332"/>
      <c r="BM1955" s="332"/>
      <c r="BN1955" s="332"/>
      <c r="BO1955" s="332"/>
      <c r="BP1955" s="332"/>
      <c r="BQ1955" s="332"/>
      <c r="BR1955" s="332"/>
      <c r="BS1955" s="332"/>
      <c r="BT1955" s="332"/>
      <c r="BU1955" s="332"/>
      <c r="BV1955" s="332"/>
      <c r="BW1955" s="332"/>
      <c r="BX1955" s="332"/>
      <c r="BY1955" s="150"/>
      <c r="BZ1955" s="150"/>
      <c r="CA1955" s="150"/>
      <c r="CB1955" s="150"/>
    </row>
    <row r="1956" spans="1:80" ht="10.5" customHeight="1">
      <c r="A1956" s="1540"/>
      <c r="B1956" s="1648"/>
      <c r="C1956" s="1461" t="s">
        <v>553</v>
      </c>
      <c r="D1956" s="131" t="s">
        <v>117</v>
      </c>
      <c r="E1956" s="61">
        <v>0.10188</v>
      </c>
      <c r="F1956" s="48">
        <v>0.10083</v>
      </c>
      <c r="G1956" s="48">
        <v>9.4109999999999999E-2</v>
      </c>
      <c r="H1956" s="331">
        <v>9.4469999999999998E-2</v>
      </c>
      <c r="I1956" s="48">
        <v>9.323999999999999E-2</v>
      </c>
      <c r="J1956" s="48">
        <v>9.573000000000001E-2</v>
      </c>
      <c r="K1956" s="48">
        <v>9.9420000000000008E-2</v>
      </c>
      <c r="L1956" s="48">
        <v>0.11607000000000001</v>
      </c>
      <c r="M1956" s="48">
        <v>0.11838</v>
      </c>
      <c r="N1956" s="331">
        <v>0.12102</v>
      </c>
      <c r="O1956" s="48">
        <v>0.12231</v>
      </c>
      <c r="P1956" s="48">
        <v>0.12636</v>
      </c>
      <c r="Q1956" s="48">
        <v>0.12806999999999999</v>
      </c>
      <c r="R1956" s="48">
        <v>0.13431000000000001</v>
      </c>
      <c r="S1956" s="48">
        <v>0.1368</v>
      </c>
      <c r="T1956" s="48">
        <v>0.14033999999999999</v>
      </c>
      <c r="U1956" s="48">
        <v>0.14612999999999998</v>
      </c>
      <c r="V1956" s="331">
        <v>0.14511000000000002</v>
      </c>
      <c r="W1956" s="48">
        <v>0.13485</v>
      </c>
      <c r="X1956" s="48">
        <v>0.13086</v>
      </c>
      <c r="Y1956" s="48">
        <v>0.12822</v>
      </c>
      <c r="Z1956" s="48">
        <v>0.12378</v>
      </c>
      <c r="AA1956" s="48">
        <v>0.11388</v>
      </c>
      <c r="AB1956" s="1126">
        <v>0.10743000000000001</v>
      </c>
      <c r="AC1956" s="330"/>
      <c r="AD1956" s="50">
        <f>SUM(E1956:AC1956)</f>
        <v>2.8536000000000001</v>
      </c>
      <c r="AE1956" s="58">
        <v>3</v>
      </c>
      <c r="AF1956" s="332"/>
      <c r="AG1956" s="332"/>
      <c r="AH1956" s="332"/>
      <c r="AI1956" s="332"/>
      <c r="AJ1956" s="332"/>
      <c r="AK1956" s="332"/>
      <c r="AL1956" s="332"/>
      <c r="AM1956" s="332"/>
      <c r="AN1956" s="332"/>
      <c r="AO1956" s="332"/>
      <c r="AP1956" s="332"/>
      <c r="AQ1956" s="332"/>
      <c r="AR1956" s="332"/>
      <c r="AS1956" s="332"/>
      <c r="AT1956" s="332"/>
      <c r="AU1956" s="332"/>
      <c r="AV1956" s="332"/>
      <c r="AW1956" s="332"/>
      <c r="AX1956" s="332"/>
      <c r="AY1956" s="332"/>
      <c r="AZ1956" s="332"/>
      <c r="BA1956" s="332"/>
      <c r="BB1956" s="332"/>
      <c r="BC1956" s="332"/>
      <c r="BD1956" s="332"/>
    </row>
    <row r="1957" spans="1:80" ht="10.5" customHeight="1" thickBot="1">
      <c r="A1957" s="1541"/>
      <c r="B1957" s="1649"/>
      <c r="C1957" s="271"/>
      <c r="D1957" s="236" t="s">
        <v>41</v>
      </c>
      <c r="E1957" s="52">
        <f t="shared" ref="E1957:AB1957" si="1080">E1956/E1955</f>
        <v>0.21759466905875569</v>
      </c>
      <c r="F1957" s="52">
        <f t="shared" si="1080"/>
        <v>0.24506015311702517</v>
      </c>
      <c r="G1957" s="52">
        <f t="shared" si="1080"/>
        <v>0.24873136695210907</v>
      </c>
      <c r="H1957" s="365">
        <f t="shared" si="1080"/>
        <v>0.25087635436583811</v>
      </c>
      <c r="I1957" s="52">
        <f t="shared" si="1080"/>
        <v>0.23242596470236312</v>
      </c>
      <c r="J1957" s="52">
        <f t="shared" si="1080"/>
        <v>0.20753121748178982</v>
      </c>
      <c r="K1957" s="52">
        <f t="shared" si="1080"/>
        <v>0.1710716498038406</v>
      </c>
      <c r="L1957" s="52">
        <f t="shared" si="1080"/>
        <v>0.16802015025839231</v>
      </c>
      <c r="M1957" s="52">
        <f t="shared" si="1080"/>
        <v>0.1755416166199564</v>
      </c>
      <c r="N1957" s="365">
        <f t="shared" si="1080"/>
        <v>0.16357148649744546</v>
      </c>
      <c r="O1957" s="52">
        <f t="shared" si="1080"/>
        <v>0.15336869427829816</v>
      </c>
      <c r="P1957" s="52">
        <f t="shared" si="1080"/>
        <v>0.15368336556354217</v>
      </c>
      <c r="Q1957" s="52">
        <f t="shared" si="1080"/>
        <v>0.15441096683184433</v>
      </c>
      <c r="R1957" s="52">
        <f t="shared" si="1080"/>
        <v>0.15638535699315356</v>
      </c>
      <c r="S1957" s="52">
        <f t="shared" si="1080"/>
        <v>0.15330307614725164</v>
      </c>
      <c r="T1957" s="52">
        <f t="shared" si="1080"/>
        <v>0.15271611386785061</v>
      </c>
      <c r="U1957" s="52">
        <f t="shared" si="1080"/>
        <v>0.15507800063673988</v>
      </c>
      <c r="V1957" s="365">
        <f t="shared" si="1080"/>
        <v>0.15076520275535332</v>
      </c>
      <c r="W1957" s="52">
        <f t="shared" si="1080"/>
        <v>0.13720163604175567</v>
      </c>
      <c r="X1957" s="52">
        <f t="shared" si="1080"/>
        <v>0.13403804197523278</v>
      </c>
      <c r="Y1957" s="52">
        <f t="shared" si="1080"/>
        <v>0.1400439070742816</v>
      </c>
      <c r="Z1957" s="52">
        <f t="shared" si="1080"/>
        <v>0.14783761510623813</v>
      </c>
      <c r="AA1957" s="52">
        <f t="shared" si="1080"/>
        <v>0.16203525846245784</v>
      </c>
      <c r="AB1957" s="1127">
        <f t="shared" si="1080"/>
        <v>0.18632603153129718</v>
      </c>
      <c r="AC1957" s="330"/>
      <c r="AD1957" s="50"/>
      <c r="AE1957" s="58"/>
      <c r="AF1957" s="332"/>
      <c r="AG1957" s="332"/>
      <c r="AH1957" s="332"/>
      <c r="AI1957" s="332"/>
      <c r="AJ1957" s="332"/>
      <c r="AK1957" s="332"/>
      <c r="AL1957" s="332"/>
      <c r="AM1957" s="332"/>
      <c r="AN1957" s="332"/>
      <c r="AO1957" s="332"/>
      <c r="AP1957" s="332"/>
      <c r="AQ1957" s="332"/>
      <c r="AR1957" s="332"/>
      <c r="AS1957" s="332"/>
      <c r="AT1957" s="332"/>
      <c r="AU1957" s="332"/>
      <c r="AV1957" s="332"/>
      <c r="AW1957" s="332"/>
      <c r="AX1957" s="332"/>
      <c r="AY1957" s="332"/>
      <c r="AZ1957" s="332"/>
      <c r="BA1957" s="332"/>
      <c r="BB1957" s="332"/>
      <c r="BC1957" s="332"/>
      <c r="BD1957" s="332"/>
    </row>
    <row r="1958" spans="1:80" s="150" customFormat="1" ht="10.5" customHeight="1">
      <c r="A1958" s="1540" t="s">
        <v>11</v>
      </c>
      <c r="B1958" s="1648" t="s">
        <v>998</v>
      </c>
      <c r="C1958" s="1107"/>
      <c r="D1958" s="1190"/>
      <c r="E1958" s="59"/>
      <c r="F1958" s="59"/>
      <c r="G1958" s="59"/>
      <c r="H1958" s="329"/>
      <c r="I1958" s="59"/>
      <c r="J1958" s="59"/>
      <c r="K1958" s="59"/>
      <c r="L1958" s="59"/>
      <c r="M1958" s="59"/>
      <c r="N1958" s="329"/>
      <c r="O1958" s="59"/>
      <c r="P1958" s="59"/>
      <c r="Q1958" s="59"/>
      <c r="R1958" s="59"/>
      <c r="S1958" s="59"/>
      <c r="T1958" s="59"/>
      <c r="U1958" s="59"/>
      <c r="V1958" s="329"/>
      <c r="W1958" s="59"/>
      <c r="X1958" s="59"/>
      <c r="Y1958" s="59"/>
      <c r="Z1958" s="59"/>
      <c r="AA1958" s="59"/>
      <c r="AB1958" s="1124"/>
      <c r="AC1958" s="438"/>
      <c r="AD1958" s="752"/>
      <c r="AE1958" s="749"/>
      <c r="AF1958" s="99"/>
      <c r="AG1958" s="99"/>
      <c r="AH1958" s="99"/>
      <c r="AI1958" s="99"/>
      <c r="AJ1958" s="99"/>
      <c r="AK1958" s="99"/>
      <c r="AL1958" s="99"/>
      <c r="AM1958" s="99"/>
      <c r="AN1958" s="99"/>
      <c r="AO1958" s="99"/>
      <c r="AP1958" s="99"/>
      <c r="AQ1958" s="99"/>
      <c r="AR1958" s="99"/>
      <c r="AS1958" s="99"/>
      <c r="AT1958" s="99"/>
      <c r="AU1958" s="99"/>
      <c r="AV1958" s="99"/>
      <c r="AW1958" s="99"/>
      <c r="AX1958" s="99"/>
      <c r="AY1958" s="99"/>
      <c r="AZ1958" s="99"/>
      <c r="BA1958" s="99"/>
      <c r="BB1958" s="99"/>
      <c r="BC1958" s="99"/>
      <c r="BD1958" s="99"/>
      <c r="BE1958" s="325"/>
      <c r="BF1958" s="325"/>
      <c r="BG1958" s="325"/>
      <c r="BH1958" s="325"/>
      <c r="BI1958" s="325"/>
      <c r="BJ1958" s="325"/>
      <c r="BK1958" s="325"/>
      <c r="BL1958" s="325"/>
      <c r="BM1958" s="325"/>
      <c r="BN1958" s="325"/>
      <c r="BO1958" s="325"/>
      <c r="BP1958" s="325"/>
      <c r="BQ1958" s="325"/>
      <c r="BR1958" s="325"/>
      <c r="BS1958" s="325"/>
      <c r="BT1958" s="325"/>
      <c r="BU1958" s="325"/>
      <c r="BV1958" s="325"/>
      <c r="BW1958" s="325"/>
      <c r="BX1958" s="325"/>
      <c r="BY1958" s="162"/>
      <c r="BZ1958" s="162"/>
      <c r="CA1958" s="162"/>
      <c r="CB1958" s="162"/>
    </row>
    <row r="1959" spans="1:80" ht="10.5" customHeight="1">
      <c r="A1959" s="1540"/>
      <c r="B1959" s="1648"/>
      <c r="C1959" s="1461" t="s">
        <v>126</v>
      </c>
      <c r="D1959" s="131" t="s">
        <v>33</v>
      </c>
      <c r="E1959" s="1121">
        <v>7.3</v>
      </c>
      <c r="F1959" s="1056">
        <v>5.5</v>
      </c>
      <c r="G1959" s="1056">
        <v>5.3</v>
      </c>
      <c r="H1959" s="1057">
        <v>5.5</v>
      </c>
      <c r="I1959" s="1056">
        <v>5.2</v>
      </c>
      <c r="J1959" s="1056">
        <v>5.5</v>
      </c>
      <c r="K1959" s="1056">
        <v>7.4</v>
      </c>
      <c r="L1959" s="1056">
        <v>8.1999999999999993</v>
      </c>
      <c r="M1959" s="1056">
        <v>8.3000000000000007</v>
      </c>
      <c r="N1959" s="1057">
        <v>9.1999999999999993</v>
      </c>
      <c r="O1959" s="1056">
        <v>10.3</v>
      </c>
      <c r="P1959" s="1056">
        <v>10.199999999999999</v>
      </c>
      <c r="Q1959" s="1056">
        <v>9.6</v>
      </c>
      <c r="R1959" s="1056">
        <v>10.4</v>
      </c>
      <c r="S1959" s="1056">
        <v>12.7</v>
      </c>
      <c r="T1959" s="1056">
        <v>12.4</v>
      </c>
      <c r="U1959" s="1056">
        <v>13.7</v>
      </c>
      <c r="V1959" s="1057">
        <v>13.3</v>
      </c>
      <c r="W1959" s="1056">
        <v>14.4</v>
      </c>
      <c r="X1959" s="1056">
        <v>13.5</v>
      </c>
      <c r="Y1959" s="1056">
        <v>12.5</v>
      </c>
      <c r="Z1959" s="1056">
        <v>11</v>
      </c>
      <c r="AA1959" s="1056">
        <v>9.1</v>
      </c>
      <c r="AB1959" s="1058">
        <v>8</v>
      </c>
      <c r="AC1959" s="330"/>
      <c r="AD1959" s="177"/>
      <c r="AE1959" s="58"/>
      <c r="AF1959" s="332"/>
      <c r="AG1959" s="332"/>
      <c r="AH1959" s="332"/>
      <c r="AI1959" s="332"/>
      <c r="AJ1959" s="332"/>
      <c r="AK1959" s="332"/>
      <c r="AL1959" s="332"/>
      <c r="AM1959" s="332"/>
      <c r="AN1959" s="332"/>
      <c r="AO1959" s="332"/>
      <c r="AP1959" s="332"/>
      <c r="AQ1959" s="332"/>
      <c r="AR1959" s="332"/>
      <c r="AS1959" s="332"/>
      <c r="AT1959" s="332"/>
      <c r="AU1959" s="332"/>
      <c r="AV1959" s="332"/>
      <c r="AW1959" s="332"/>
      <c r="AX1959" s="332"/>
      <c r="AY1959" s="332"/>
      <c r="AZ1959" s="332"/>
      <c r="BA1959" s="332"/>
      <c r="BB1959" s="332"/>
      <c r="BC1959" s="332"/>
      <c r="BD1959" s="332"/>
    </row>
    <row r="1960" spans="1:80" ht="10.5" customHeight="1">
      <c r="A1960" s="1540"/>
      <c r="B1960" s="1648"/>
      <c r="C1960" s="1461" t="s">
        <v>553</v>
      </c>
      <c r="D1960" s="131" t="s">
        <v>116</v>
      </c>
      <c r="E1960" s="61">
        <v>0.11835000000000001</v>
      </c>
      <c r="F1960" s="61">
        <v>9.759000000000001E-2</v>
      </c>
      <c r="G1960" s="61">
        <v>9.101999999999999E-2</v>
      </c>
      <c r="H1960" s="420">
        <v>8.931E-2</v>
      </c>
      <c r="I1960" s="61">
        <v>9.1200000000000003E-2</v>
      </c>
      <c r="J1960" s="61">
        <v>9.6000000000000002E-2</v>
      </c>
      <c r="K1960" s="61">
        <v>0.13184999999999999</v>
      </c>
      <c r="L1960" s="61">
        <v>0.14033999999999999</v>
      </c>
      <c r="M1960" s="61">
        <v>0.14840999999999999</v>
      </c>
      <c r="N1960" s="420">
        <v>0.14571000000000001</v>
      </c>
      <c r="O1960" s="61">
        <v>0.15959999999999999</v>
      </c>
      <c r="P1960" s="61">
        <v>0.17358000000000001</v>
      </c>
      <c r="Q1960" s="61">
        <v>0.17805000000000001</v>
      </c>
      <c r="R1960" s="61">
        <v>0.19053</v>
      </c>
      <c r="S1960" s="61">
        <v>0.19700999999999999</v>
      </c>
      <c r="T1960" s="61">
        <v>0.21537000000000001</v>
      </c>
      <c r="U1960" s="61">
        <v>0.23166</v>
      </c>
      <c r="V1960" s="420">
        <v>0.23574000000000001</v>
      </c>
      <c r="W1960" s="61">
        <v>0.23955000000000001</v>
      </c>
      <c r="X1960" s="61">
        <v>0.24015</v>
      </c>
      <c r="Y1960" s="61">
        <v>0.23843999999999999</v>
      </c>
      <c r="Z1960" s="61">
        <v>0.21359999999999998</v>
      </c>
      <c r="AA1960" s="61">
        <v>0.17583000000000001</v>
      </c>
      <c r="AB1960" s="1125">
        <v>0.14027999999999999</v>
      </c>
      <c r="AC1960" s="47">
        <f>SUM(D1960:AB1960)</f>
        <v>3.9791700000000003</v>
      </c>
      <c r="AD1960" s="50"/>
      <c r="AE1960" s="58">
        <v>3</v>
      </c>
      <c r="AF1960" s="99"/>
      <c r="AG1960" s="99"/>
      <c r="AH1960" s="99"/>
      <c r="AI1960" s="99"/>
      <c r="AK1960" s="99"/>
      <c r="AL1960" s="99"/>
      <c r="AM1960" s="99"/>
      <c r="AN1960" s="99"/>
      <c r="AO1960" s="99"/>
      <c r="AP1960" s="99"/>
      <c r="AQ1960" s="99"/>
      <c r="AR1960" s="99"/>
      <c r="AS1960" s="99"/>
      <c r="AT1960" s="99"/>
      <c r="AU1960" s="99"/>
      <c r="AV1960" s="99"/>
      <c r="AW1960" s="99"/>
      <c r="AX1960" s="99"/>
      <c r="AY1960" s="99"/>
      <c r="AZ1960" s="99"/>
      <c r="BA1960" s="99"/>
      <c r="BB1960" s="99"/>
      <c r="BC1960" s="99"/>
      <c r="BD1960" s="99"/>
      <c r="BE1960" s="332"/>
      <c r="BF1960" s="332"/>
      <c r="BG1960" s="332"/>
      <c r="BH1960" s="332"/>
      <c r="BI1960" s="332"/>
      <c r="BJ1960" s="332"/>
      <c r="BK1960" s="332"/>
      <c r="BL1960" s="332"/>
      <c r="BM1960" s="332"/>
      <c r="BN1960" s="332"/>
      <c r="BO1960" s="332"/>
      <c r="BP1960" s="332"/>
      <c r="BQ1960" s="332"/>
      <c r="BR1960" s="332"/>
      <c r="BS1960" s="332"/>
      <c r="BT1960" s="332"/>
      <c r="BU1960" s="332"/>
      <c r="BV1960" s="332"/>
      <c r="BW1960" s="332"/>
      <c r="BX1960" s="332"/>
      <c r="BY1960" s="150"/>
      <c r="BZ1960" s="150"/>
      <c r="CA1960" s="150"/>
      <c r="CB1960" s="150"/>
    </row>
    <row r="1961" spans="1:80" ht="10.5" customHeight="1">
      <c r="A1961" s="1540"/>
      <c r="B1961" s="1648"/>
      <c r="C1961" s="1461" t="s">
        <v>553</v>
      </c>
      <c r="D1961" s="131" t="s">
        <v>117</v>
      </c>
      <c r="E1961" s="61">
        <v>3.3450000000000001E-2</v>
      </c>
      <c r="F1961" s="48">
        <v>3.1350000000000003E-2</v>
      </c>
      <c r="G1961" s="48">
        <v>3.057E-2</v>
      </c>
      <c r="H1961" s="331">
        <v>3.0179999999999998E-2</v>
      </c>
      <c r="I1961" s="48">
        <v>3.0240000000000003E-2</v>
      </c>
      <c r="J1961" s="48">
        <v>3.0210000000000001E-2</v>
      </c>
      <c r="K1961" s="48">
        <v>2.988E-2</v>
      </c>
      <c r="L1961" s="48">
        <v>3.3329999999999999E-2</v>
      </c>
      <c r="M1961" s="48">
        <v>3.5430000000000003E-2</v>
      </c>
      <c r="N1961" s="331">
        <v>3.3840000000000002E-2</v>
      </c>
      <c r="O1961" s="48">
        <v>4.0170000000000004E-2</v>
      </c>
      <c r="P1961" s="48">
        <v>4.1759999999999999E-2</v>
      </c>
      <c r="Q1961" s="48">
        <v>4.1100000000000005E-2</v>
      </c>
      <c r="R1961" s="48">
        <v>4.8180000000000001E-2</v>
      </c>
      <c r="S1961" s="48">
        <v>4.845E-2</v>
      </c>
      <c r="T1961" s="48">
        <v>4.9890000000000004E-2</v>
      </c>
      <c r="U1961" s="48">
        <v>4.8300000000000003E-2</v>
      </c>
      <c r="V1961" s="331">
        <v>4.743E-2</v>
      </c>
      <c r="W1961" s="48">
        <v>4.5869999999999994E-2</v>
      </c>
      <c r="X1961" s="48">
        <v>4.2360000000000002E-2</v>
      </c>
      <c r="Y1961" s="48">
        <v>4.2570000000000004E-2</v>
      </c>
      <c r="Z1961" s="48">
        <v>3.5730000000000005E-2</v>
      </c>
      <c r="AA1961" s="48">
        <v>3.4800000000000005E-2</v>
      </c>
      <c r="AB1961" s="1126">
        <v>3.3270000000000001E-2</v>
      </c>
      <c r="AC1961" s="330"/>
      <c r="AD1961" s="50">
        <f>SUM(E1961:AC1961)</f>
        <v>0.91836000000000007</v>
      </c>
      <c r="AE1961" s="58">
        <v>3</v>
      </c>
      <c r="AF1961" s="332"/>
      <c r="AG1961" s="332"/>
      <c r="AH1961" s="332"/>
      <c r="AI1961" s="332"/>
      <c r="AJ1961" s="332"/>
      <c r="AK1961" s="332"/>
      <c r="AL1961" s="332"/>
      <c r="AM1961" s="332"/>
      <c r="AN1961" s="332"/>
      <c r="AO1961" s="332"/>
      <c r="AP1961" s="332"/>
      <c r="AQ1961" s="332"/>
      <c r="AR1961" s="332"/>
      <c r="AS1961" s="332"/>
      <c r="AT1961" s="332"/>
      <c r="AU1961" s="332"/>
      <c r="AV1961" s="332"/>
      <c r="AW1961" s="332"/>
      <c r="AX1961" s="332"/>
      <c r="AY1961" s="332"/>
      <c r="AZ1961" s="332"/>
      <c r="BA1961" s="332"/>
      <c r="BB1961" s="332"/>
      <c r="BC1961" s="332"/>
      <c r="BD1961" s="332"/>
    </row>
    <row r="1962" spans="1:80" ht="10.5" customHeight="1" thickBot="1">
      <c r="A1962" s="1540"/>
      <c r="B1962" s="1648"/>
      <c r="C1962" s="271"/>
      <c r="D1962" s="236" t="s">
        <v>41</v>
      </c>
      <c r="E1962" s="52">
        <f t="shared" ref="E1962:AB1962" si="1081">E1961/E1960</f>
        <v>0.28263624841571605</v>
      </c>
      <c r="F1962" s="52">
        <f t="shared" si="1081"/>
        <v>0.32124193052566863</v>
      </c>
      <c r="G1962" s="52">
        <f t="shared" si="1081"/>
        <v>0.33586025049439688</v>
      </c>
      <c r="H1962" s="365">
        <f t="shared" si="1081"/>
        <v>0.33792408464897544</v>
      </c>
      <c r="I1962" s="52">
        <f t="shared" si="1081"/>
        <v>0.33157894736842108</v>
      </c>
      <c r="J1962" s="52">
        <f t="shared" si="1081"/>
        <v>0.31468750000000001</v>
      </c>
      <c r="K1962" s="52">
        <f t="shared" si="1081"/>
        <v>0.22662116040955632</v>
      </c>
      <c r="L1962" s="52">
        <f t="shared" si="1081"/>
        <v>0.23749465583582727</v>
      </c>
      <c r="M1962" s="52">
        <f t="shared" si="1081"/>
        <v>0.23873054376389735</v>
      </c>
      <c r="N1962" s="365">
        <f t="shared" si="1081"/>
        <v>0.23224212476837555</v>
      </c>
      <c r="O1962" s="52">
        <f t="shared" si="1081"/>
        <v>0.2516917293233083</v>
      </c>
      <c r="P1962" s="52">
        <f t="shared" si="1081"/>
        <v>0.24058071206360176</v>
      </c>
      <c r="Q1962" s="52">
        <f t="shared" si="1081"/>
        <v>0.23083403538331931</v>
      </c>
      <c r="R1962" s="52">
        <f t="shared" si="1081"/>
        <v>0.25287356321839083</v>
      </c>
      <c r="S1962" s="52">
        <f t="shared" si="1081"/>
        <v>0.24592660271052233</v>
      </c>
      <c r="T1962" s="52">
        <f t="shared" si="1081"/>
        <v>0.23164786181919489</v>
      </c>
      <c r="U1962" s="52">
        <f t="shared" si="1081"/>
        <v>0.2084952084952085</v>
      </c>
      <c r="V1962" s="365">
        <f t="shared" si="1081"/>
        <v>0.20119623313820309</v>
      </c>
      <c r="W1962" s="52">
        <f t="shared" si="1081"/>
        <v>0.19148403256105193</v>
      </c>
      <c r="X1962" s="52">
        <f t="shared" si="1081"/>
        <v>0.1763897564022486</v>
      </c>
      <c r="Y1962" s="52">
        <f t="shared" si="1081"/>
        <v>0.17853548062405639</v>
      </c>
      <c r="Z1962" s="52">
        <f t="shared" si="1081"/>
        <v>0.16727528089887644</v>
      </c>
      <c r="AA1962" s="52">
        <f t="shared" si="1081"/>
        <v>0.19791844395154412</v>
      </c>
      <c r="AB1962" s="1127">
        <f t="shared" si="1081"/>
        <v>0.23716852010265185</v>
      </c>
      <c r="AC1962" s="330"/>
      <c r="AD1962" s="50"/>
      <c r="AE1962" s="58"/>
      <c r="AF1962" s="332"/>
      <c r="AG1962" s="332"/>
      <c r="AH1962" s="332"/>
      <c r="AI1962" s="332"/>
      <c r="AJ1962" s="332"/>
      <c r="AK1962" s="332"/>
      <c r="AL1962" s="332"/>
      <c r="AM1962" s="332"/>
      <c r="AN1962" s="332"/>
      <c r="AO1962" s="332"/>
      <c r="AP1962" s="332"/>
      <c r="AQ1962" s="332"/>
      <c r="AR1962" s="332"/>
      <c r="AS1962" s="332"/>
      <c r="AT1962" s="332"/>
      <c r="AU1962" s="332"/>
      <c r="AV1962" s="332"/>
      <c r="AW1962" s="332"/>
      <c r="AX1962" s="332"/>
      <c r="AY1962" s="332"/>
      <c r="AZ1962" s="332"/>
      <c r="BA1962" s="332"/>
      <c r="BB1962" s="332"/>
      <c r="BC1962" s="332"/>
      <c r="BD1962" s="332"/>
    </row>
    <row r="1963" spans="1:80" s="150" customFormat="1" ht="10.5" customHeight="1">
      <c r="A1963" s="1539" t="s">
        <v>92</v>
      </c>
      <c r="B1963" s="1647" t="s">
        <v>415</v>
      </c>
      <c r="C1963" s="1107"/>
      <c r="D1963" s="1190"/>
      <c r="E1963" s="59"/>
      <c r="F1963" s="59"/>
      <c r="G1963" s="59"/>
      <c r="H1963" s="329"/>
      <c r="I1963" s="59"/>
      <c r="J1963" s="59"/>
      <c r="K1963" s="59"/>
      <c r="L1963" s="59"/>
      <c r="M1963" s="59"/>
      <c r="N1963" s="329"/>
      <c r="O1963" s="59"/>
      <c r="P1963" s="59"/>
      <c r="Q1963" s="59"/>
      <c r="R1963" s="59"/>
      <c r="S1963" s="59"/>
      <c r="T1963" s="59"/>
      <c r="U1963" s="59"/>
      <c r="V1963" s="329"/>
      <c r="W1963" s="59"/>
      <c r="X1963" s="59"/>
      <c r="Y1963" s="59"/>
      <c r="Z1963" s="59"/>
      <c r="AA1963" s="59"/>
      <c r="AB1963" s="1124"/>
      <c r="AC1963" s="438"/>
      <c r="AD1963" s="752"/>
      <c r="AE1963" s="749"/>
      <c r="AF1963" s="99"/>
      <c r="AG1963" s="99"/>
      <c r="AH1963" s="99"/>
      <c r="AI1963" s="99"/>
      <c r="AJ1963" s="99"/>
      <c r="AK1963" s="99"/>
      <c r="AL1963" s="99"/>
      <c r="AM1963" s="99"/>
      <c r="AN1963" s="99"/>
      <c r="AO1963" s="99"/>
      <c r="AP1963" s="99"/>
      <c r="AQ1963" s="99"/>
      <c r="AR1963" s="99"/>
      <c r="AS1963" s="99"/>
      <c r="AT1963" s="99"/>
      <c r="AU1963" s="99"/>
      <c r="AV1963" s="99"/>
      <c r="AW1963" s="99"/>
      <c r="AX1963" s="99"/>
      <c r="AY1963" s="99"/>
      <c r="AZ1963" s="99"/>
      <c r="BA1963" s="99"/>
      <c r="BB1963" s="99"/>
      <c r="BC1963" s="99"/>
      <c r="BD1963" s="99"/>
      <c r="BE1963" s="325"/>
      <c r="BF1963" s="325"/>
      <c r="BG1963" s="325"/>
      <c r="BH1963" s="325"/>
      <c r="BI1963" s="325"/>
      <c r="BJ1963" s="325"/>
      <c r="BK1963" s="325"/>
      <c r="BL1963" s="325"/>
      <c r="BM1963" s="325"/>
      <c r="BN1963" s="325"/>
      <c r="BO1963" s="325"/>
      <c r="BP1963" s="325"/>
      <c r="BQ1963" s="325"/>
      <c r="BR1963" s="325"/>
      <c r="BS1963" s="325"/>
      <c r="BT1963" s="325"/>
      <c r="BU1963" s="325"/>
      <c r="BV1963" s="325"/>
      <c r="BW1963" s="325"/>
      <c r="BX1963" s="325"/>
      <c r="BY1963" s="162"/>
      <c r="BZ1963" s="162"/>
      <c r="CA1963" s="162"/>
      <c r="CB1963" s="162"/>
    </row>
    <row r="1964" spans="1:80" ht="10.5" customHeight="1">
      <c r="A1964" s="1540"/>
      <c r="B1964" s="1648"/>
      <c r="C1964" s="1461" t="s">
        <v>126</v>
      </c>
      <c r="D1964" s="131" t="s">
        <v>33</v>
      </c>
      <c r="E1964" s="1121">
        <v>8.8000000000000007</v>
      </c>
      <c r="F1964" s="1056">
        <v>9.1999999999999993</v>
      </c>
      <c r="G1964" s="1056">
        <v>9.1</v>
      </c>
      <c r="H1964" s="1057">
        <v>8.1</v>
      </c>
      <c r="I1964" s="1056">
        <v>9.8000000000000007</v>
      </c>
      <c r="J1964" s="1056">
        <v>9.5</v>
      </c>
      <c r="K1964" s="1056">
        <v>10.5</v>
      </c>
      <c r="L1964" s="1056">
        <v>11.5</v>
      </c>
      <c r="M1964" s="1056">
        <v>10.9</v>
      </c>
      <c r="N1964" s="1057">
        <v>9.1999999999999993</v>
      </c>
      <c r="O1964" s="1056">
        <v>10.199999999999999</v>
      </c>
      <c r="P1964" s="1056">
        <v>10</v>
      </c>
      <c r="Q1964" s="1056">
        <v>11.3</v>
      </c>
      <c r="R1964" s="1056">
        <v>11</v>
      </c>
      <c r="S1964" s="1056">
        <v>12.7</v>
      </c>
      <c r="T1964" s="1056">
        <v>10.8</v>
      </c>
      <c r="U1964" s="1056">
        <v>11.1</v>
      </c>
      <c r="V1964" s="1057">
        <v>10.7</v>
      </c>
      <c r="W1964" s="1056">
        <v>10.1</v>
      </c>
      <c r="X1964" s="1056">
        <v>10.4</v>
      </c>
      <c r="Y1964" s="1056">
        <v>10.3</v>
      </c>
      <c r="Z1964" s="1056">
        <v>10</v>
      </c>
      <c r="AA1964" s="1056">
        <v>9.3000000000000007</v>
      </c>
      <c r="AB1964" s="1058">
        <v>8.6999999999999993</v>
      </c>
      <c r="AC1964" s="330"/>
      <c r="AD1964" s="177"/>
      <c r="AE1964" s="58"/>
      <c r="AF1964" s="332"/>
      <c r="AG1964" s="332"/>
      <c r="AH1964" s="332"/>
      <c r="AI1964" s="332"/>
      <c r="AJ1964" s="332"/>
      <c r="AK1964" s="332"/>
      <c r="AL1964" s="332"/>
      <c r="AM1964" s="332"/>
      <c r="AN1964" s="332"/>
      <c r="AO1964" s="332"/>
      <c r="AP1964" s="332"/>
      <c r="AQ1964" s="332"/>
      <c r="AR1964" s="332"/>
      <c r="AS1964" s="332"/>
      <c r="AT1964" s="332"/>
      <c r="AU1964" s="332"/>
      <c r="AV1964" s="332"/>
      <c r="AW1964" s="332"/>
      <c r="AX1964" s="332"/>
      <c r="AY1964" s="332"/>
      <c r="AZ1964" s="332"/>
      <c r="BA1964" s="332"/>
      <c r="BB1964" s="332"/>
      <c r="BC1964" s="332"/>
      <c r="BD1964" s="332"/>
    </row>
    <row r="1965" spans="1:80" ht="10.5" customHeight="1">
      <c r="A1965" s="1540"/>
      <c r="B1965" s="1648"/>
      <c r="C1965" s="1461" t="s">
        <v>553</v>
      </c>
      <c r="D1965" s="131" t="s">
        <v>116</v>
      </c>
      <c r="E1965" s="61">
        <v>0.15924000000000002</v>
      </c>
      <c r="F1965" s="61">
        <v>0.16370999999999999</v>
      </c>
      <c r="G1965" s="61">
        <v>0.16143000000000002</v>
      </c>
      <c r="H1965" s="420">
        <v>0.15140999999999999</v>
      </c>
      <c r="I1965" s="61">
        <v>0.15015000000000001</v>
      </c>
      <c r="J1965" s="61">
        <v>0.16500000000000001</v>
      </c>
      <c r="K1965" s="61">
        <v>0.17238000000000001</v>
      </c>
      <c r="L1965" s="61">
        <v>0.18999000000000002</v>
      </c>
      <c r="M1965" s="61">
        <v>0.19683</v>
      </c>
      <c r="N1965" s="420">
        <v>0.17241000000000001</v>
      </c>
      <c r="O1965" s="61">
        <v>0.16584000000000002</v>
      </c>
      <c r="P1965" s="61">
        <v>0.17454</v>
      </c>
      <c r="Q1965" s="61">
        <v>0.18837000000000001</v>
      </c>
      <c r="R1965" s="61">
        <v>0.20139000000000001</v>
      </c>
      <c r="S1965" s="61">
        <v>0.20477999999999999</v>
      </c>
      <c r="T1965" s="61">
        <v>0.20523000000000002</v>
      </c>
      <c r="U1965" s="61">
        <v>0.19239000000000001</v>
      </c>
      <c r="V1965" s="420">
        <v>0.19896</v>
      </c>
      <c r="W1965" s="61">
        <v>0.19077000000000002</v>
      </c>
      <c r="X1965" s="61">
        <v>0.17823</v>
      </c>
      <c r="Y1965" s="61">
        <v>0.17693999999999999</v>
      </c>
      <c r="Z1965" s="61">
        <v>0.19109999999999999</v>
      </c>
      <c r="AA1965" s="61">
        <v>0.16641</v>
      </c>
      <c r="AB1965" s="1125">
        <v>0.15990000000000001</v>
      </c>
      <c r="AC1965" s="47">
        <f>SUM(D1965:AB1965)</f>
        <v>4.277400000000001</v>
      </c>
      <c r="AD1965" s="50"/>
      <c r="AE1965" s="58">
        <v>3</v>
      </c>
      <c r="AF1965" s="99"/>
      <c r="AG1965" s="99"/>
      <c r="AH1965" s="99"/>
      <c r="AI1965" s="99"/>
      <c r="AJ1965" s="99"/>
      <c r="AK1965" s="99"/>
      <c r="AL1965" s="99"/>
      <c r="AM1965" s="99"/>
      <c r="AN1965" s="99"/>
      <c r="AO1965" s="99"/>
      <c r="AP1965" s="99"/>
      <c r="AQ1965" s="99"/>
      <c r="AR1965" s="99"/>
      <c r="AS1965" s="99"/>
      <c r="AT1965" s="99"/>
      <c r="AU1965" s="99"/>
      <c r="AV1965" s="99"/>
      <c r="AW1965" s="99"/>
      <c r="AX1965" s="99"/>
      <c r="AY1965" s="99"/>
      <c r="AZ1965" s="99"/>
      <c r="BA1965" s="99"/>
      <c r="BB1965" s="99"/>
      <c r="BC1965" s="99"/>
      <c r="BD1965" s="99"/>
      <c r="BE1965" s="332"/>
      <c r="BF1965" s="332"/>
      <c r="BG1965" s="332"/>
      <c r="BH1965" s="332"/>
      <c r="BI1965" s="332"/>
      <c r="BJ1965" s="332"/>
      <c r="BK1965" s="332"/>
      <c r="BL1965" s="332"/>
      <c r="BM1965" s="332"/>
      <c r="BN1965" s="332"/>
      <c r="BO1965" s="332"/>
      <c r="BP1965" s="332"/>
      <c r="BQ1965" s="332"/>
      <c r="BR1965" s="332"/>
      <c r="BS1965" s="332"/>
      <c r="BT1965" s="332"/>
      <c r="BU1965" s="332"/>
      <c r="BV1965" s="332"/>
      <c r="BW1965" s="332"/>
      <c r="BX1965" s="332"/>
      <c r="BY1965" s="150"/>
      <c r="BZ1965" s="150"/>
      <c r="CA1965" s="150"/>
      <c r="CB1965" s="150"/>
    </row>
    <row r="1966" spans="1:80" ht="10.5" customHeight="1">
      <c r="A1966" s="1540"/>
      <c r="B1966" s="1648"/>
      <c r="C1966" s="1461" t="s">
        <v>553</v>
      </c>
      <c r="D1966" s="131" t="s">
        <v>117</v>
      </c>
      <c r="E1966" s="61">
        <v>5.0999999999999997E-2</v>
      </c>
      <c r="F1966" s="48">
        <v>5.688E-2</v>
      </c>
      <c r="G1966" s="48">
        <v>5.6520000000000001E-2</v>
      </c>
      <c r="H1966" s="331">
        <v>4.9079999999999999E-2</v>
      </c>
      <c r="I1966" s="48">
        <v>5.1990000000000001E-2</v>
      </c>
      <c r="J1966" s="48">
        <v>5.151E-2</v>
      </c>
      <c r="K1966" s="48">
        <v>5.8590000000000003E-2</v>
      </c>
      <c r="L1966" s="48">
        <v>6.7680000000000004E-2</v>
      </c>
      <c r="M1966" s="48">
        <v>7.0169999999999996E-2</v>
      </c>
      <c r="N1966" s="331">
        <v>5.9220000000000002E-2</v>
      </c>
      <c r="O1966" s="48">
        <v>5.8290000000000002E-2</v>
      </c>
      <c r="P1966" s="48">
        <v>5.9789999999999996E-2</v>
      </c>
      <c r="Q1966" s="48">
        <v>5.9700000000000003E-2</v>
      </c>
      <c r="R1966" s="48">
        <v>7.4490000000000001E-2</v>
      </c>
      <c r="S1966" s="48">
        <v>7.5659999999999991E-2</v>
      </c>
      <c r="T1966" s="48">
        <v>6.4590000000000009E-2</v>
      </c>
      <c r="U1966" s="48">
        <v>6.387000000000001E-2</v>
      </c>
      <c r="V1966" s="331">
        <v>6.3420000000000004E-2</v>
      </c>
      <c r="W1966" s="48">
        <v>5.8650000000000001E-2</v>
      </c>
      <c r="X1966" s="48">
        <v>5.3999999999999999E-2</v>
      </c>
      <c r="Y1966" s="48">
        <v>5.6219999999999999E-2</v>
      </c>
      <c r="Z1966" s="48">
        <v>6.1259999999999995E-2</v>
      </c>
      <c r="AA1966" s="48">
        <v>5.2350000000000001E-2</v>
      </c>
      <c r="AB1966" s="1126">
        <v>4.9800000000000004E-2</v>
      </c>
      <c r="AC1966" s="330"/>
      <c r="AD1966" s="50">
        <f>SUM(E1966:AC1966)</f>
        <v>1.4247300000000003</v>
      </c>
      <c r="AE1966" s="58">
        <v>3</v>
      </c>
      <c r="AF1966" s="332"/>
      <c r="AG1966" s="332"/>
      <c r="AH1966" s="332"/>
      <c r="AI1966" s="332"/>
      <c r="AJ1966" s="332"/>
      <c r="AK1966" s="332"/>
      <c r="AL1966" s="332"/>
      <c r="AM1966" s="332"/>
      <c r="AN1966" s="332"/>
      <c r="AO1966" s="332"/>
      <c r="AP1966" s="332"/>
      <c r="AQ1966" s="332"/>
      <c r="AR1966" s="332"/>
      <c r="AS1966" s="332"/>
      <c r="AT1966" s="332"/>
      <c r="AU1966" s="332"/>
      <c r="AV1966" s="332"/>
      <c r="AW1966" s="332"/>
      <c r="AX1966" s="332"/>
      <c r="AY1966" s="332"/>
      <c r="AZ1966" s="332"/>
      <c r="BA1966" s="332"/>
      <c r="BB1966" s="332"/>
      <c r="BC1966" s="332"/>
      <c r="BD1966" s="332"/>
    </row>
    <row r="1967" spans="1:80" ht="10.5" customHeight="1" thickBot="1">
      <c r="A1967" s="1541"/>
      <c r="B1967" s="1649"/>
      <c r="C1967" s="271"/>
      <c r="D1967" s="236" t="s">
        <v>41</v>
      </c>
      <c r="E1967" s="52">
        <f t="shared" ref="E1967:AB1967" si="1082">E1966/E1965</f>
        <v>0.32027128862094945</v>
      </c>
      <c r="F1967" s="52">
        <f t="shared" si="1082"/>
        <v>0.34744365035733921</v>
      </c>
      <c r="G1967" s="52">
        <f t="shared" si="1082"/>
        <v>0.35012079539119118</v>
      </c>
      <c r="H1967" s="365">
        <f t="shared" si="1082"/>
        <v>0.32415296215573608</v>
      </c>
      <c r="I1967" s="52">
        <f t="shared" si="1082"/>
        <v>0.34625374625374628</v>
      </c>
      <c r="J1967" s="52">
        <f t="shared" si="1082"/>
        <v>0.31218181818181817</v>
      </c>
      <c r="K1967" s="52">
        <f t="shared" si="1082"/>
        <v>0.33988861816916116</v>
      </c>
      <c r="L1967" s="52">
        <f t="shared" si="1082"/>
        <v>0.3562292752250118</v>
      </c>
      <c r="M1967" s="52">
        <f t="shared" si="1082"/>
        <v>0.35650053345526594</v>
      </c>
      <c r="N1967" s="365">
        <f t="shared" si="1082"/>
        <v>0.34348355663824603</v>
      </c>
      <c r="O1967" s="52">
        <f t="shared" si="1082"/>
        <v>0.35148335745296672</v>
      </c>
      <c r="P1967" s="52">
        <f t="shared" si="1082"/>
        <v>0.34255757992437263</v>
      </c>
      <c r="Q1967" s="52">
        <f t="shared" si="1082"/>
        <v>0.31692944736422995</v>
      </c>
      <c r="R1967" s="52">
        <f t="shared" si="1082"/>
        <v>0.36987933859675254</v>
      </c>
      <c r="S1967" s="52">
        <f t="shared" si="1082"/>
        <v>0.36946967477292703</v>
      </c>
      <c r="T1967" s="52">
        <f t="shared" si="1082"/>
        <v>0.31472007016518055</v>
      </c>
      <c r="U1967" s="52">
        <f t="shared" si="1082"/>
        <v>0.33198191174177455</v>
      </c>
      <c r="V1967" s="365">
        <f t="shared" si="1082"/>
        <v>0.31875753920386007</v>
      </c>
      <c r="W1967" s="52">
        <f t="shared" si="1082"/>
        <v>0.30743827645856264</v>
      </c>
      <c r="X1967" s="52">
        <f t="shared" si="1082"/>
        <v>0.30297929641474497</v>
      </c>
      <c r="Y1967" s="52">
        <f t="shared" si="1082"/>
        <v>0.31773482536453035</v>
      </c>
      <c r="Z1967" s="52">
        <f t="shared" si="1082"/>
        <v>0.32056514913657769</v>
      </c>
      <c r="AA1967" s="52">
        <f t="shared" si="1082"/>
        <v>0.31458446006850549</v>
      </c>
      <c r="AB1967" s="1127">
        <f t="shared" si="1082"/>
        <v>0.31144465290806755</v>
      </c>
      <c r="AC1967" s="330"/>
      <c r="AD1967" s="50"/>
      <c r="AE1967" s="58"/>
      <c r="AF1967" s="332"/>
      <c r="AG1967" s="332"/>
      <c r="AH1967" s="332"/>
      <c r="AI1967" s="332"/>
      <c r="AJ1967" s="332"/>
      <c r="AK1967" s="332"/>
      <c r="AL1967" s="332"/>
      <c r="AM1967" s="332"/>
      <c r="AN1967" s="332"/>
      <c r="AO1967" s="332"/>
      <c r="AP1967" s="332"/>
      <c r="AQ1967" s="332"/>
      <c r="AR1967" s="332"/>
      <c r="AS1967" s="332"/>
      <c r="AT1967" s="332"/>
      <c r="AU1967" s="332"/>
      <c r="AV1967" s="332"/>
      <c r="AW1967" s="332"/>
      <c r="AX1967" s="332"/>
      <c r="AY1967" s="332"/>
      <c r="AZ1967" s="332"/>
      <c r="BA1967" s="332"/>
      <c r="BB1967" s="332"/>
      <c r="BC1967" s="332"/>
      <c r="BD1967" s="332"/>
    </row>
    <row r="1968" spans="1:80" s="150" customFormat="1" ht="10.5" customHeight="1">
      <c r="A1968" s="1540" t="s">
        <v>12</v>
      </c>
      <c r="B1968" s="1646" t="s">
        <v>416</v>
      </c>
      <c r="C1968" s="1107"/>
      <c r="D1968" s="1190"/>
      <c r="E1968" s="59"/>
      <c r="F1968" s="59"/>
      <c r="G1968" s="59"/>
      <c r="H1968" s="329"/>
      <c r="I1968" s="59"/>
      <c r="J1968" s="59"/>
      <c r="K1968" s="59"/>
      <c r="L1968" s="59"/>
      <c r="M1968" s="59"/>
      <c r="N1968" s="329"/>
      <c r="O1968" s="59"/>
      <c r="P1968" s="59"/>
      <c r="Q1968" s="59"/>
      <c r="R1968" s="59"/>
      <c r="S1968" s="59"/>
      <c r="T1968" s="59"/>
      <c r="U1968" s="59"/>
      <c r="V1968" s="329"/>
      <c r="W1968" s="59"/>
      <c r="X1968" s="59"/>
      <c r="Y1968" s="59"/>
      <c r="Z1968" s="59"/>
      <c r="AA1968" s="59"/>
      <c r="AB1968" s="1124"/>
      <c r="AC1968" s="438"/>
      <c r="AD1968" s="752"/>
      <c r="AE1968" s="749"/>
      <c r="AF1968" s="99"/>
      <c r="AG1968" s="99"/>
      <c r="AH1968" s="99"/>
      <c r="AI1968" s="99"/>
      <c r="AJ1968" s="99"/>
      <c r="AK1968" s="99"/>
      <c r="AL1968" s="99"/>
      <c r="AM1968" s="99"/>
      <c r="AN1968" s="99"/>
      <c r="AO1968" s="99"/>
      <c r="AP1968" s="99"/>
      <c r="AQ1968" s="99"/>
      <c r="AR1968" s="99"/>
      <c r="AS1968" s="99"/>
      <c r="AT1968" s="99"/>
      <c r="AU1968" s="99"/>
      <c r="AV1968" s="99"/>
      <c r="AW1968" s="99"/>
      <c r="AX1968" s="99"/>
      <c r="AY1968" s="99"/>
      <c r="AZ1968" s="99"/>
      <c r="BA1968" s="99"/>
      <c r="BB1968" s="99"/>
      <c r="BC1968" s="99"/>
      <c r="BD1968" s="99"/>
      <c r="BE1968" s="325"/>
      <c r="BF1968" s="325"/>
      <c r="BG1968" s="325"/>
      <c r="BH1968" s="325"/>
      <c r="BI1968" s="325"/>
      <c r="BJ1968" s="325"/>
      <c r="BK1968" s="325"/>
      <c r="BL1968" s="325"/>
      <c r="BM1968" s="325"/>
      <c r="BN1968" s="325"/>
      <c r="BO1968" s="325"/>
      <c r="BP1968" s="325"/>
      <c r="BQ1968" s="325"/>
      <c r="BR1968" s="325"/>
      <c r="BS1968" s="325"/>
      <c r="BT1968" s="325"/>
      <c r="BU1968" s="325"/>
      <c r="BV1968" s="325"/>
      <c r="BW1968" s="325"/>
      <c r="BX1968" s="325"/>
      <c r="BY1968" s="162"/>
      <c r="BZ1968" s="162"/>
      <c r="CA1968" s="162"/>
      <c r="CB1968" s="162"/>
    </row>
    <row r="1969" spans="1:80" ht="10.5" customHeight="1">
      <c r="A1969" s="1540"/>
      <c r="B1969" s="1646"/>
      <c r="C1969" s="1461" t="s">
        <v>126</v>
      </c>
      <c r="D1969" s="131" t="s">
        <v>33</v>
      </c>
      <c r="E1969" s="1121">
        <v>6.2</v>
      </c>
      <c r="F1969" s="1056">
        <v>6.2</v>
      </c>
      <c r="G1969" s="1056">
        <v>6.1</v>
      </c>
      <c r="H1969" s="1057">
        <v>5.9</v>
      </c>
      <c r="I1969" s="1056">
        <v>6.1</v>
      </c>
      <c r="J1969" s="1056">
        <v>7.5</v>
      </c>
      <c r="K1969" s="1056">
        <v>7.7</v>
      </c>
      <c r="L1969" s="1056">
        <v>7.6</v>
      </c>
      <c r="M1969" s="1056">
        <v>8.5</v>
      </c>
      <c r="N1969" s="1057">
        <v>9.1</v>
      </c>
      <c r="O1969" s="1056">
        <v>9.1</v>
      </c>
      <c r="P1969" s="1056">
        <v>9.1</v>
      </c>
      <c r="Q1969" s="1056">
        <v>9.1999999999999993</v>
      </c>
      <c r="R1969" s="1056">
        <v>9.1</v>
      </c>
      <c r="S1969" s="1056">
        <v>8</v>
      </c>
      <c r="T1969" s="1056">
        <v>8.8000000000000007</v>
      </c>
      <c r="U1969" s="1056">
        <v>9.1999999999999993</v>
      </c>
      <c r="V1969" s="1057">
        <v>9.4</v>
      </c>
      <c r="W1969" s="1056">
        <v>8.5</v>
      </c>
      <c r="X1969" s="1056">
        <v>8.6999999999999993</v>
      </c>
      <c r="Y1969" s="1056">
        <v>8.3000000000000007</v>
      </c>
      <c r="Z1969" s="1056">
        <v>7.6</v>
      </c>
      <c r="AA1969" s="1056">
        <v>7</v>
      </c>
      <c r="AB1969" s="1058">
        <v>6.8</v>
      </c>
      <c r="AC1969" s="330"/>
      <c r="AD1969" s="177"/>
      <c r="AE1969" s="58"/>
      <c r="AF1969" s="332"/>
      <c r="AG1969" s="332"/>
      <c r="AH1969" s="332"/>
      <c r="AI1969" s="332"/>
      <c r="AJ1969" s="332"/>
      <c r="AK1969" s="332"/>
      <c r="AL1969" s="332"/>
      <c r="AM1969" s="332"/>
      <c r="AN1969" s="332"/>
      <c r="AO1969" s="332"/>
      <c r="AP1969" s="332"/>
      <c r="AQ1969" s="332"/>
      <c r="AR1969" s="332"/>
      <c r="AS1969" s="332"/>
      <c r="AT1969" s="332"/>
      <c r="AU1969" s="332"/>
      <c r="AV1969" s="332"/>
      <c r="AW1969" s="332"/>
      <c r="AX1969" s="332"/>
      <c r="AY1969" s="332"/>
      <c r="AZ1969" s="332"/>
      <c r="BA1969" s="332"/>
      <c r="BB1969" s="332"/>
      <c r="BC1969" s="332"/>
      <c r="BD1969" s="332"/>
    </row>
    <row r="1970" spans="1:80" ht="10.5" customHeight="1">
      <c r="A1970" s="1540"/>
      <c r="B1970" s="1646"/>
      <c r="C1970" s="1461" t="s">
        <v>553</v>
      </c>
      <c r="D1970" s="131" t="s">
        <v>116</v>
      </c>
      <c r="E1970" s="61">
        <v>0.10856</v>
      </c>
      <c r="F1970" s="61">
        <v>0.10484</v>
      </c>
      <c r="G1970" s="61">
        <v>0.10296000000000001</v>
      </c>
      <c r="H1970" s="420">
        <v>0.10344</v>
      </c>
      <c r="I1970" s="61">
        <v>0.10384</v>
      </c>
      <c r="J1970" s="61">
        <v>0.12132000000000001</v>
      </c>
      <c r="K1970" s="61">
        <v>0.13639999999999999</v>
      </c>
      <c r="L1970" s="61">
        <v>0.1338</v>
      </c>
      <c r="M1970" s="61">
        <v>0.13528000000000001</v>
      </c>
      <c r="N1970" s="420">
        <v>0.1454</v>
      </c>
      <c r="O1970" s="61">
        <v>0.14820000000000003</v>
      </c>
      <c r="P1970" s="61">
        <v>0.15043999999999999</v>
      </c>
      <c r="Q1970" s="61">
        <v>0.15120000000000003</v>
      </c>
      <c r="R1970" s="61">
        <v>0.15908</v>
      </c>
      <c r="S1970" s="61">
        <v>0.15587999999999999</v>
      </c>
      <c r="T1970" s="61">
        <v>0.14992000000000003</v>
      </c>
      <c r="U1970" s="61">
        <v>0.15812000000000001</v>
      </c>
      <c r="V1970" s="420">
        <v>0.15575999999999998</v>
      </c>
      <c r="W1970" s="61">
        <v>0.16331999999999999</v>
      </c>
      <c r="X1970" s="61">
        <v>0.14768000000000001</v>
      </c>
      <c r="Y1970" s="61">
        <v>0.14408000000000001</v>
      </c>
      <c r="Z1970" s="61">
        <v>0.13</v>
      </c>
      <c r="AA1970" s="61">
        <v>0.11884</v>
      </c>
      <c r="AB1970" s="1125">
        <v>0.11656</v>
      </c>
      <c r="AC1970" s="47">
        <f>SUM(D1970:AB1970)</f>
        <v>3.2449199999999996</v>
      </c>
      <c r="AD1970" s="50"/>
      <c r="AE1970" s="58">
        <v>4</v>
      </c>
      <c r="AF1970" s="99"/>
      <c r="AG1970" s="99"/>
      <c r="AH1970" s="99"/>
      <c r="AI1970" s="99"/>
      <c r="AJ1970" s="99"/>
      <c r="AK1970" s="99"/>
      <c r="AL1970" s="99"/>
      <c r="AM1970" s="99"/>
      <c r="AN1970" s="99"/>
      <c r="AO1970" s="99"/>
      <c r="AP1970" s="99"/>
      <c r="AQ1970" s="99"/>
      <c r="AR1970" s="99"/>
      <c r="AS1970" s="99"/>
      <c r="AT1970" s="99"/>
      <c r="AU1970" s="99"/>
      <c r="AV1970" s="99"/>
      <c r="AW1970" s="99"/>
      <c r="AX1970" s="99"/>
      <c r="AY1970" s="99"/>
      <c r="AZ1970" s="99"/>
      <c r="BA1970" s="99"/>
      <c r="BB1970" s="99"/>
      <c r="BC1970" s="99"/>
      <c r="BD1970" s="99"/>
      <c r="BE1970" s="332"/>
      <c r="BF1970" s="332"/>
      <c r="BG1970" s="332"/>
      <c r="BH1970" s="332"/>
      <c r="BI1970" s="332"/>
      <c r="BJ1970" s="332"/>
      <c r="BK1970" s="332"/>
      <c r="BL1970" s="332"/>
      <c r="BM1970" s="332"/>
      <c r="BN1970" s="332"/>
      <c r="BO1970" s="332"/>
      <c r="BP1970" s="332"/>
      <c r="BQ1970" s="332"/>
      <c r="BR1970" s="332"/>
      <c r="BS1970" s="332"/>
      <c r="BT1970" s="332"/>
      <c r="BU1970" s="332"/>
      <c r="BV1970" s="332"/>
      <c r="BW1970" s="332"/>
      <c r="BX1970" s="332"/>
      <c r="BY1970" s="150"/>
      <c r="BZ1970" s="150"/>
      <c r="CA1970" s="150"/>
      <c r="CB1970" s="150"/>
    </row>
    <row r="1971" spans="1:80" ht="10.5" customHeight="1">
      <c r="A1971" s="1540"/>
      <c r="B1971" s="1646"/>
      <c r="C1971" s="1461" t="s">
        <v>553</v>
      </c>
      <c r="D1971" s="131" t="s">
        <v>117</v>
      </c>
      <c r="E1971" s="61">
        <v>2.6400000000000003E-2</v>
      </c>
      <c r="F1971" s="48">
        <v>2.5680000000000001E-2</v>
      </c>
      <c r="G1971" s="48">
        <v>2.5319999999999999E-2</v>
      </c>
      <c r="H1971" s="331">
        <v>2.5440000000000001E-2</v>
      </c>
      <c r="I1971" s="48">
        <v>2.4640000000000002E-2</v>
      </c>
      <c r="J1971" s="48">
        <v>3.2600000000000004E-2</v>
      </c>
      <c r="K1971" s="48">
        <v>2.784E-2</v>
      </c>
      <c r="L1971" s="48">
        <v>2.5680000000000001E-2</v>
      </c>
      <c r="M1971" s="48">
        <v>2.724E-2</v>
      </c>
      <c r="N1971" s="331">
        <v>3.1039999999999998E-2</v>
      </c>
      <c r="O1971" s="48">
        <v>2.7800000000000002E-2</v>
      </c>
      <c r="P1971" s="48">
        <v>2.768E-2</v>
      </c>
      <c r="Q1971" s="48">
        <v>2.716E-2</v>
      </c>
      <c r="R1971" s="48">
        <v>3.5319999999999997E-2</v>
      </c>
      <c r="S1971" s="48">
        <v>3.0719999999999997E-2</v>
      </c>
      <c r="T1971" s="48">
        <v>2.8400000000000002E-2</v>
      </c>
      <c r="U1971" s="48">
        <v>3.0240000000000003E-2</v>
      </c>
      <c r="V1971" s="331">
        <v>3.4040000000000001E-2</v>
      </c>
      <c r="W1971" s="48">
        <v>3.916E-2</v>
      </c>
      <c r="X1971" s="48">
        <v>2.8640000000000002E-2</v>
      </c>
      <c r="Y1971" s="48">
        <v>3.0040000000000001E-2</v>
      </c>
      <c r="Z1971" s="48">
        <v>2.7560000000000001E-2</v>
      </c>
      <c r="AA1971" s="48">
        <v>2.6760000000000003E-2</v>
      </c>
      <c r="AB1971" s="1126">
        <v>2.8840000000000001E-2</v>
      </c>
      <c r="AC1971" s="330"/>
      <c r="AD1971" s="50">
        <f>SUM(E1971:AC1971)</f>
        <v>0.69423999999999997</v>
      </c>
      <c r="AE1971" s="58">
        <v>4</v>
      </c>
      <c r="AF1971" s="332"/>
      <c r="AG1971" s="332"/>
      <c r="AH1971" s="332"/>
      <c r="AI1971" s="332"/>
      <c r="AJ1971" s="332"/>
      <c r="AK1971" s="332"/>
      <c r="AL1971" s="332"/>
      <c r="AM1971" s="332"/>
      <c r="AN1971" s="332"/>
      <c r="AO1971" s="332"/>
      <c r="AP1971" s="332"/>
      <c r="AQ1971" s="332"/>
      <c r="AR1971" s="332"/>
      <c r="AS1971" s="332"/>
      <c r="AT1971" s="332"/>
      <c r="AU1971" s="332"/>
      <c r="AV1971" s="332"/>
      <c r="AW1971" s="332"/>
      <c r="AX1971" s="332"/>
      <c r="AY1971" s="332"/>
      <c r="AZ1971" s="332"/>
      <c r="BA1971" s="332"/>
      <c r="BB1971" s="332"/>
      <c r="BC1971" s="332"/>
      <c r="BD1971" s="332"/>
    </row>
    <row r="1972" spans="1:80" ht="10.5" customHeight="1" thickBot="1">
      <c r="A1972" s="1540"/>
      <c r="B1972" s="1646"/>
      <c r="C1972" s="271"/>
      <c r="D1972" s="236" t="s">
        <v>41</v>
      </c>
      <c r="E1972" s="52">
        <f t="shared" ref="E1972:AB1972" si="1083">E1971/E1970</f>
        <v>0.24318349299926309</v>
      </c>
      <c r="F1972" s="52">
        <f t="shared" si="1083"/>
        <v>0.24494467760396796</v>
      </c>
      <c r="G1972" s="52">
        <f t="shared" si="1083"/>
        <v>0.24592074592074589</v>
      </c>
      <c r="H1972" s="365">
        <f t="shared" si="1083"/>
        <v>0.24593967517401391</v>
      </c>
      <c r="I1972" s="52">
        <f t="shared" si="1083"/>
        <v>0.23728813559322035</v>
      </c>
      <c r="J1972" s="52">
        <f t="shared" si="1083"/>
        <v>0.2687108473458622</v>
      </c>
      <c r="K1972" s="52">
        <f t="shared" si="1083"/>
        <v>0.20410557184750736</v>
      </c>
      <c r="L1972" s="52">
        <f t="shared" si="1083"/>
        <v>0.19192825112107625</v>
      </c>
      <c r="M1972" s="52">
        <f t="shared" si="1083"/>
        <v>0.20136014192785331</v>
      </c>
      <c r="N1972" s="365">
        <f t="shared" si="1083"/>
        <v>0.21348005502063272</v>
      </c>
      <c r="O1972" s="52">
        <f t="shared" si="1083"/>
        <v>0.18758434547908229</v>
      </c>
      <c r="P1972" s="52">
        <f t="shared" si="1083"/>
        <v>0.18399361871842596</v>
      </c>
      <c r="Q1972" s="52">
        <f t="shared" si="1083"/>
        <v>0.17962962962962958</v>
      </c>
      <c r="R1972" s="52">
        <f t="shared" si="1083"/>
        <v>0.22202665325622326</v>
      </c>
      <c r="S1972" s="52">
        <f t="shared" si="1083"/>
        <v>0.19707467282525018</v>
      </c>
      <c r="T1972" s="52">
        <f t="shared" si="1083"/>
        <v>0.18943436499466379</v>
      </c>
      <c r="U1972" s="52">
        <f t="shared" si="1083"/>
        <v>0.19124715406020745</v>
      </c>
      <c r="V1972" s="365">
        <f t="shared" si="1083"/>
        <v>0.21854134565998976</v>
      </c>
      <c r="W1972" s="52">
        <f t="shared" si="1083"/>
        <v>0.23977467548371298</v>
      </c>
      <c r="X1972" s="52">
        <f t="shared" si="1083"/>
        <v>0.19393282773564466</v>
      </c>
      <c r="Y1972" s="52">
        <f t="shared" si="1083"/>
        <v>0.20849528039977788</v>
      </c>
      <c r="Z1972" s="52">
        <f t="shared" si="1083"/>
        <v>0.21199999999999999</v>
      </c>
      <c r="AA1972" s="52">
        <f t="shared" si="1083"/>
        <v>0.22517670817906429</v>
      </c>
      <c r="AB1972" s="1127">
        <f t="shared" si="1083"/>
        <v>0.24742621825669184</v>
      </c>
      <c r="AC1972" s="330"/>
      <c r="AD1972" s="50"/>
      <c r="AE1972" s="58"/>
      <c r="AF1972" s="332"/>
      <c r="AG1972" s="332"/>
      <c r="AH1972" s="332"/>
      <c r="AI1972" s="332"/>
      <c r="AJ1972" s="332"/>
      <c r="AK1972" s="332"/>
      <c r="AL1972" s="332"/>
      <c r="AM1972" s="332"/>
      <c r="AN1972" s="332"/>
      <c r="AO1972" s="332"/>
      <c r="AP1972" s="332"/>
      <c r="AQ1972" s="332"/>
      <c r="AR1972" s="332"/>
      <c r="AS1972" s="332"/>
      <c r="AT1972" s="332"/>
      <c r="AU1972" s="332"/>
      <c r="AV1972" s="332"/>
      <c r="AW1972" s="332"/>
      <c r="AX1972" s="332"/>
      <c r="AY1972" s="332"/>
      <c r="AZ1972" s="332"/>
      <c r="BA1972" s="332"/>
      <c r="BB1972" s="332"/>
      <c r="BC1972" s="332"/>
      <c r="BD1972" s="332"/>
    </row>
    <row r="1973" spans="1:80" s="150" customFormat="1" ht="10.5" customHeight="1">
      <c r="A1973" s="1539" t="s">
        <v>5</v>
      </c>
      <c r="B1973" s="1647" t="s">
        <v>999</v>
      </c>
      <c r="C1973" s="1107"/>
      <c r="D1973" s="1190"/>
      <c r="E1973" s="59"/>
      <c r="F1973" s="59"/>
      <c r="G1973" s="59"/>
      <c r="H1973" s="329"/>
      <c r="I1973" s="59"/>
      <c r="J1973" s="59"/>
      <c r="K1973" s="59"/>
      <c r="L1973" s="59"/>
      <c r="M1973" s="59"/>
      <c r="N1973" s="329"/>
      <c r="O1973" s="59"/>
      <c r="P1973" s="59"/>
      <c r="Q1973" s="59"/>
      <c r="R1973" s="59"/>
      <c r="S1973" s="59"/>
      <c r="T1973" s="59"/>
      <c r="U1973" s="59"/>
      <c r="V1973" s="329"/>
      <c r="W1973" s="59"/>
      <c r="X1973" s="59"/>
      <c r="Y1973" s="59"/>
      <c r="Z1973" s="59"/>
      <c r="AA1973" s="59"/>
      <c r="AB1973" s="1124"/>
      <c r="AC1973" s="438"/>
      <c r="AD1973" s="752"/>
      <c r="AE1973" s="749"/>
      <c r="AF1973" s="99"/>
      <c r="AG1973" s="99"/>
      <c r="AH1973" s="99"/>
      <c r="AI1973" s="99"/>
      <c r="AJ1973" s="99"/>
      <c r="AK1973" s="99"/>
      <c r="AL1973" s="99"/>
      <c r="AM1973" s="99"/>
      <c r="AN1973" s="99"/>
      <c r="AO1973" s="99"/>
      <c r="AP1973" s="99"/>
      <c r="AQ1973" s="99"/>
      <c r="AR1973" s="99"/>
      <c r="AS1973" s="99"/>
      <c r="AT1973" s="99"/>
      <c r="AU1973" s="99"/>
      <c r="AV1973" s="99"/>
      <c r="AW1973" s="99"/>
      <c r="AX1973" s="99"/>
      <c r="AY1973" s="99"/>
      <c r="AZ1973" s="99"/>
      <c r="BA1973" s="99"/>
      <c r="BB1973" s="99"/>
      <c r="BC1973" s="99"/>
      <c r="BD1973" s="99"/>
      <c r="BE1973" s="325"/>
      <c r="BF1973" s="325"/>
      <c r="BG1973" s="325"/>
      <c r="BH1973" s="325"/>
      <c r="BI1973" s="325"/>
      <c r="BJ1973" s="325"/>
      <c r="BK1973" s="325"/>
      <c r="BL1973" s="325"/>
      <c r="BM1973" s="325"/>
      <c r="BN1973" s="325"/>
      <c r="BO1973" s="325"/>
      <c r="BP1973" s="325"/>
      <c r="BQ1973" s="325"/>
      <c r="BR1973" s="325"/>
      <c r="BS1973" s="325"/>
      <c r="BT1973" s="325"/>
      <c r="BU1973" s="325"/>
      <c r="BV1973" s="325"/>
      <c r="BW1973" s="325"/>
      <c r="BX1973" s="325"/>
      <c r="BY1973" s="162"/>
      <c r="BZ1973" s="162"/>
      <c r="CA1973" s="162"/>
      <c r="CB1973" s="162"/>
    </row>
    <row r="1974" spans="1:80" ht="10.5" customHeight="1">
      <c r="A1974" s="1540"/>
      <c r="B1974" s="1648"/>
      <c r="C1974" s="1461" t="s">
        <v>126</v>
      </c>
      <c r="D1974" s="131" t="s">
        <v>33</v>
      </c>
      <c r="E1974" s="1121">
        <v>5.4</v>
      </c>
      <c r="F1974" s="1056">
        <v>5.3</v>
      </c>
      <c r="G1974" s="1056">
        <v>5.8</v>
      </c>
      <c r="H1974" s="1057">
        <v>4.4000000000000004</v>
      </c>
      <c r="I1974" s="1056">
        <v>4.5999999999999996</v>
      </c>
      <c r="J1974" s="1056">
        <v>5.6</v>
      </c>
      <c r="K1974" s="1056">
        <v>6.2</v>
      </c>
      <c r="L1974" s="1056">
        <v>6.2</v>
      </c>
      <c r="M1974" s="1056">
        <v>6.5</v>
      </c>
      <c r="N1974" s="1057">
        <v>6.7</v>
      </c>
      <c r="O1974" s="1056">
        <v>6.5</v>
      </c>
      <c r="P1974" s="1056">
        <v>6.8</v>
      </c>
      <c r="Q1974" s="1056">
        <v>8.3000000000000007</v>
      </c>
      <c r="R1974" s="1056">
        <v>8.9</v>
      </c>
      <c r="S1974" s="1056">
        <v>8.8000000000000007</v>
      </c>
      <c r="T1974" s="1056">
        <v>9.5</v>
      </c>
      <c r="U1974" s="1056">
        <v>9.1</v>
      </c>
      <c r="V1974" s="1057">
        <v>10.4</v>
      </c>
      <c r="W1974" s="1056">
        <v>9.6999999999999993</v>
      </c>
      <c r="X1974" s="1056">
        <v>10.5</v>
      </c>
      <c r="Y1974" s="1056">
        <v>10.3</v>
      </c>
      <c r="Z1974" s="1056">
        <v>8.6999999999999993</v>
      </c>
      <c r="AA1974" s="1056">
        <v>8.4</v>
      </c>
      <c r="AB1974" s="1058">
        <v>6.4</v>
      </c>
      <c r="AC1974" s="330"/>
      <c r="AD1974" s="177"/>
      <c r="AE1974" s="58"/>
      <c r="AF1974" s="332"/>
      <c r="AG1974" s="332"/>
      <c r="AH1974" s="332"/>
      <c r="AI1974" s="332"/>
      <c r="AJ1974" s="332"/>
      <c r="AK1974" s="332"/>
      <c r="AL1974" s="332"/>
      <c r="AM1974" s="332"/>
      <c r="AN1974" s="332"/>
      <c r="AO1974" s="332"/>
      <c r="AP1974" s="332"/>
      <c r="AQ1974" s="332"/>
      <c r="AR1974" s="332"/>
      <c r="AS1974" s="332"/>
      <c r="AT1974" s="332"/>
      <c r="AU1974" s="332"/>
      <c r="AV1974" s="332"/>
      <c r="AW1974" s="332"/>
      <c r="AX1974" s="332"/>
      <c r="AY1974" s="332"/>
      <c r="AZ1974" s="332"/>
      <c r="BA1974" s="332"/>
      <c r="BB1974" s="332"/>
      <c r="BC1974" s="332"/>
      <c r="BD1974" s="332"/>
    </row>
    <row r="1975" spans="1:80" ht="10.5" customHeight="1">
      <c r="A1975" s="1540"/>
      <c r="B1975" s="1648"/>
      <c r="C1975" s="1461" t="s">
        <v>553</v>
      </c>
      <c r="D1975" s="131" t="s">
        <v>116</v>
      </c>
      <c r="E1975" s="61">
        <v>0.10740000000000001</v>
      </c>
      <c r="F1975" s="61">
        <v>9.9240000000000009E-2</v>
      </c>
      <c r="G1975" s="61">
        <v>9.3600000000000003E-2</v>
      </c>
      <c r="H1975" s="420">
        <v>9.0600000000000014E-2</v>
      </c>
      <c r="I1975" s="61">
        <v>9.0400000000000008E-2</v>
      </c>
      <c r="J1975" s="61">
        <v>0.10124000000000001</v>
      </c>
      <c r="K1975" s="61">
        <v>0.12332000000000001</v>
      </c>
      <c r="L1975" s="61">
        <v>0.12808</v>
      </c>
      <c r="M1975" s="61">
        <v>0.12508</v>
      </c>
      <c r="N1975" s="420">
        <v>0.11648</v>
      </c>
      <c r="O1975" s="61">
        <v>0.12136</v>
      </c>
      <c r="P1975" s="61">
        <v>0.12448000000000001</v>
      </c>
      <c r="Q1975" s="61">
        <v>0.14152000000000001</v>
      </c>
      <c r="R1975" s="61">
        <v>0.15724000000000002</v>
      </c>
      <c r="S1975" s="61">
        <v>0.17083999999999999</v>
      </c>
      <c r="T1975" s="61">
        <v>0.16647999999999999</v>
      </c>
      <c r="U1975" s="61">
        <v>0.16800000000000001</v>
      </c>
      <c r="V1975" s="420">
        <v>0.17768</v>
      </c>
      <c r="W1975" s="61">
        <v>0.18524000000000002</v>
      </c>
      <c r="X1975" s="61">
        <v>0.19152000000000002</v>
      </c>
      <c r="Y1975" s="61">
        <v>0.18812000000000001</v>
      </c>
      <c r="Z1975" s="61">
        <v>0.16711999999999999</v>
      </c>
      <c r="AA1975" s="61">
        <v>0.14831999999999998</v>
      </c>
      <c r="AB1975" s="1125">
        <v>0.1278</v>
      </c>
      <c r="AC1975" s="47">
        <f>SUM(D1975:AB1975)</f>
        <v>3.3111600000000005</v>
      </c>
      <c r="AD1975" s="50"/>
      <c r="AE1975" s="58">
        <v>4</v>
      </c>
      <c r="AF1975" s="99"/>
      <c r="AG1975" s="99"/>
      <c r="AH1975" s="99"/>
      <c r="AI1975" s="99"/>
      <c r="AJ1975" s="99"/>
      <c r="AK1975" s="99"/>
      <c r="AL1975" s="99"/>
      <c r="AM1975" s="99"/>
      <c r="AN1975" s="332"/>
      <c r="AO1975" s="332"/>
      <c r="AP1975" s="332"/>
      <c r="AQ1975" s="332"/>
      <c r="AR1975" s="99"/>
      <c r="AS1975" s="99"/>
      <c r="AT1975" s="99"/>
      <c r="AU1975" s="99"/>
      <c r="AV1975" s="99"/>
      <c r="AW1975" s="99"/>
      <c r="AX1975" s="99"/>
      <c r="AY1975" s="99"/>
      <c r="AZ1975" s="99"/>
      <c r="BA1975" s="99"/>
      <c r="BB1975" s="99"/>
      <c r="BC1975" s="99"/>
      <c r="BD1975" s="99"/>
      <c r="BE1975" s="332"/>
      <c r="BF1975" s="332"/>
      <c r="BG1975" s="332"/>
      <c r="BH1975" s="332"/>
      <c r="BI1975" s="332"/>
      <c r="BJ1975" s="332"/>
      <c r="BK1975" s="332"/>
      <c r="BL1975" s="332"/>
      <c r="BM1975" s="332"/>
      <c r="BN1975" s="332"/>
      <c r="BO1975" s="332"/>
      <c r="BP1975" s="332"/>
      <c r="BQ1975" s="332"/>
      <c r="BR1975" s="332"/>
      <c r="BS1975" s="332"/>
      <c r="BT1975" s="332"/>
      <c r="BU1975" s="332"/>
      <c r="BV1975" s="332"/>
      <c r="BW1975" s="332"/>
      <c r="BX1975" s="332"/>
      <c r="BY1975" s="150"/>
      <c r="BZ1975" s="150"/>
      <c r="CA1975" s="150"/>
      <c r="CB1975" s="150"/>
    </row>
    <row r="1976" spans="1:80" ht="10.5" customHeight="1">
      <c r="A1976" s="1540"/>
      <c r="B1976" s="1648"/>
      <c r="C1976" s="1461" t="s">
        <v>553</v>
      </c>
      <c r="D1976" s="131" t="s">
        <v>117</v>
      </c>
      <c r="E1976" s="61">
        <v>3.3480000000000003E-2</v>
      </c>
      <c r="F1976" s="48">
        <v>2.9560000000000003E-2</v>
      </c>
      <c r="G1976" s="48">
        <v>2.8760000000000001E-2</v>
      </c>
      <c r="H1976" s="331">
        <v>2.768E-2</v>
      </c>
      <c r="I1976" s="48">
        <v>2.7879999999999999E-2</v>
      </c>
      <c r="J1976" s="48">
        <v>2.9360000000000001E-2</v>
      </c>
      <c r="K1976" s="48">
        <v>3.1E-2</v>
      </c>
      <c r="L1976" s="48">
        <v>3.1960000000000002E-2</v>
      </c>
      <c r="M1976" s="48">
        <v>3.3799999999999997E-2</v>
      </c>
      <c r="N1976" s="331">
        <v>3.124E-2</v>
      </c>
      <c r="O1976" s="48">
        <v>3.048E-2</v>
      </c>
      <c r="P1976" s="48">
        <v>3.1359999999999999E-2</v>
      </c>
      <c r="Q1976" s="48">
        <v>3.3119999999999997E-2</v>
      </c>
      <c r="R1976" s="48">
        <v>3.7359999999999997E-2</v>
      </c>
      <c r="S1976" s="48">
        <v>3.6760000000000001E-2</v>
      </c>
      <c r="T1976" s="48">
        <v>3.7039999999999997E-2</v>
      </c>
      <c r="U1976" s="48">
        <v>3.8079999999999996E-2</v>
      </c>
      <c r="V1976" s="331">
        <v>4.1759999999999999E-2</v>
      </c>
      <c r="W1976" s="48">
        <v>4.0640000000000003E-2</v>
      </c>
      <c r="X1976" s="48">
        <v>3.968E-2</v>
      </c>
      <c r="Y1976" s="48">
        <v>3.9480000000000001E-2</v>
      </c>
      <c r="Z1976" s="48">
        <v>3.7280000000000001E-2</v>
      </c>
      <c r="AA1976" s="48">
        <v>3.4320000000000003E-2</v>
      </c>
      <c r="AB1976" s="1126">
        <v>3.2320000000000002E-2</v>
      </c>
      <c r="AC1976" s="330"/>
      <c r="AD1976" s="50">
        <f>SUM(E1976:AC1976)</f>
        <v>0.81440000000000001</v>
      </c>
      <c r="AE1976" s="58">
        <v>4</v>
      </c>
      <c r="AF1976" s="332"/>
      <c r="AG1976" s="332"/>
      <c r="AH1976" s="332"/>
      <c r="AI1976" s="332"/>
      <c r="AJ1976" s="332"/>
      <c r="AL1976" s="332"/>
      <c r="AM1976" s="332"/>
      <c r="AR1976" s="332"/>
      <c r="AS1976" s="332"/>
      <c r="AT1976" s="332"/>
      <c r="AU1976" s="332"/>
      <c r="AV1976" s="332"/>
      <c r="AW1976" s="332"/>
      <c r="AX1976" s="332"/>
      <c r="AY1976" s="332"/>
      <c r="AZ1976" s="332"/>
      <c r="BA1976" s="332"/>
      <c r="BB1976" s="332"/>
      <c r="BC1976" s="332"/>
      <c r="BD1976" s="332"/>
    </row>
    <row r="1977" spans="1:80" ht="10.5" customHeight="1" thickBot="1">
      <c r="A1977" s="1541"/>
      <c r="B1977" s="1649"/>
      <c r="C1977" s="271"/>
      <c r="D1977" s="236" t="s">
        <v>41</v>
      </c>
      <c r="E1977" s="52">
        <f t="shared" ref="E1977:AB1977" si="1084">E1976/E1975</f>
        <v>0.311731843575419</v>
      </c>
      <c r="F1977" s="52">
        <f t="shared" si="1084"/>
        <v>0.29786376461104391</v>
      </c>
      <c r="G1977" s="52">
        <f t="shared" si="1084"/>
        <v>0.30726495726495728</v>
      </c>
      <c r="H1977" s="365">
        <f t="shared" si="1084"/>
        <v>0.30551876379690945</v>
      </c>
      <c r="I1977" s="52">
        <f t="shared" si="1084"/>
        <v>0.30840707964601766</v>
      </c>
      <c r="J1977" s="52">
        <f t="shared" si="1084"/>
        <v>0.29000395100750687</v>
      </c>
      <c r="K1977" s="52">
        <f t="shared" si="1084"/>
        <v>0.25137852740836847</v>
      </c>
      <c r="L1977" s="52">
        <f t="shared" si="1084"/>
        <v>0.24953154278575893</v>
      </c>
      <c r="M1977" s="52">
        <f t="shared" si="1084"/>
        <v>0.27022705468500158</v>
      </c>
      <c r="N1977" s="365">
        <f t="shared" si="1084"/>
        <v>0.26820054945054944</v>
      </c>
      <c r="O1977" s="52">
        <f t="shared" si="1084"/>
        <v>0.25115359261700726</v>
      </c>
      <c r="P1977" s="52">
        <f t="shared" si="1084"/>
        <v>0.25192802056555269</v>
      </c>
      <c r="Q1977" s="52">
        <f t="shared" si="1084"/>
        <v>0.23403052572074615</v>
      </c>
      <c r="R1977" s="52">
        <f t="shared" si="1084"/>
        <v>0.23759857542610019</v>
      </c>
      <c r="S1977" s="52">
        <f t="shared" si="1084"/>
        <v>0.21517209084523534</v>
      </c>
      <c r="T1977" s="52">
        <f t="shared" si="1084"/>
        <v>0.22248918789043728</v>
      </c>
      <c r="U1977" s="52">
        <f t="shared" si="1084"/>
        <v>0.22666666666666663</v>
      </c>
      <c r="V1977" s="365">
        <f t="shared" si="1084"/>
        <v>0.23502926609635297</v>
      </c>
      <c r="W1977" s="52">
        <f t="shared" si="1084"/>
        <v>0.21939106024616714</v>
      </c>
      <c r="X1977" s="52">
        <f t="shared" si="1084"/>
        <v>0.20718462823725978</v>
      </c>
      <c r="Y1977" s="52">
        <f t="shared" si="1084"/>
        <v>0.20986604295130767</v>
      </c>
      <c r="Z1977" s="52">
        <f t="shared" si="1084"/>
        <v>0.22307324078506463</v>
      </c>
      <c r="AA1977" s="52">
        <f t="shared" si="1084"/>
        <v>0.23139158576051785</v>
      </c>
      <c r="AB1977" s="1127">
        <f t="shared" si="1084"/>
        <v>0.25289514866979657</v>
      </c>
      <c r="AC1977" s="330"/>
      <c r="AD1977" s="50"/>
      <c r="AE1977" s="58"/>
      <c r="AF1977" s="332"/>
      <c r="AG1977" s="332"/>
      <c r="AH1977" s="332"/>
      <c r="AI1977" s="332"/>
      <c r="AJ1977" s="332"/>
      <c r="AK1977" s="332"/>
      <c r="AL1977" s="332"/>
      <c r="AM1977" s="332"/>
      <c r="AN1977" s="332"/>
      <c r="AO1977" s="332"/>
      <c r="AP1977" s="332"/>
      <c r="AQ1977" s="332"/>
      <c r="AR1977" s="332"/>
      <c r="AS1977" s="332"/>
      <c r="AT1977" s="332"/>
      <c r="AU1977" s="332"/>
      <c r="AV1977" s="332"/>
      <c r="AW1977" s="332"/>
      <c r="AX1977" s="332"/>
      <c r="AY1977" s="332"/>
      <c r="AZ1977" s="332"/>
      <c r="BA1977" s="332"/>
      <c r="BB1977" s="332"/>
      <c r="BC1977" s="332"/>
      <c r="BD1977" s="332"/>
    </row>
    <row r="1978" spans="1:80" s="150" customFormat="1" ht="10.5" customHeight="1">
      <c r="A1978" s="1540" t="s">
        <v>13</v>
      </c>
      <c r="B1978" s="1648" t="s">
        <v>1000</v>
      </c>
      <c r="C1978" s="1107"/>
      <c r="D1978" s="1190"/>
      <c r="E1978" s="59"/>
      <c r="F1978" s="59"/>
      <c r="G1978" s="59"/>
      <c r="H1978" s="329"/>
      <c r="I1978" s="59"/>
      <c r="J1978" s="59"/>
      <c r="K1978" s="59"/>
      <c r="L1978" s="59"/>
      <c r="M1978" s="59"/>
      <c r="N1978" s="329"/>
      <c r="O1978" s="59"/>
      <c r="P1978" s="59"/>
      <c r="Q1978" s="59"/>
      <c r="R1978" s="59"/>
      <c r="S1978" s="59"/>
      <c r="T1978" s="59"/>
      <c r="U1978" s="59"/>
      <c r="V1978" s="329"/>
      <c r="W1978" s="59"/>
      <c r="X1978" s="59"/>
      <c r="Y1978" s="59"/>
      <c r="Z1978" s="59"/>
      <c r="AA1978" s="59"/>
      <c r="AB1978" s="1124"/>
      <c r="AC1978" s="438"/>
      <c r="AD1978" s="752"/>
      <c r="AE1978" s="749"/>
      <c r="AF1978" s="99"/>
      <c r="AG1978" s="99"/>
      <c r="AH1978" s="99"/>
      <c r="AI1978" s="99"/>
      <c r="AJ1978" s="99"/>
      <c r="AK1978" s="99"/>
      <c r="AL1978" s="99"/>
      <c r="AM1978" s="99"/>
      <c r="AN1978" s="99"/>
      <c r="AO1978" s="99"/>
      <c r="AP1978" s="99"/>
      <c r="AQ1978" s="99"/>
      <c r="AR1978" s="99"/>
      <c r="AS1978" s="99"/>
      <c r="AT1978" s="99"/>
      <c r="AU1978" s="99"/>
      <c r="AV1978" s="99"/>
      <c r="AW1978" s="99"/>
      <c r="AX1978" s="99"/>
      <c r="AY1978" s="99"/>
      <c r="AZ1978" s="99"/>
      <c r="BA1978" s="99"/>
      <c r="BB1978" s="99"/>
      <c r="BC1978" s="99"/>
      <c r="BD1978" s="99"/>
      <c r="BE1978" s="325"/>
      <c r="BF1978" s="325"/>
      <c r="BG1978" s="325"/>
      <c r="BH1978" s="325"/>
      <c r="BI1978" s="325"/>
      <c r="BJ1978" s="325"/>
      <c r="BK1978" s="325"/>
      <c r="BL1978" s="325"/>
      <c r="BM1978" s="325"/>
      <c r="BN1978" s="325"/>
      <c r="BO1978" s="325"/>
      <c r="BP1978" s="325"/>
      <c r="BQ1978" s="325"/>
      <c r="BR1978" s="325"/>
      <c r="BS1978" s="325"/>
      <c r="BT1978" s="325"/>
      <c r="BU1978" s="325"/>
      <c r="BV1978" s="325"/>
      <c r="BW1978" s="325"/>
      <c r="BX1978" s="325"/>
      <c r="BY1978" s="162"/>
      <c r="BZ1978" s="162"/>
      <c r="CA1978" s="162"/>
      <c r="CB1978" s="162"/>
    </row>
    <row r="1979" spans="1:80" ht="10.5" customHeight="1">
      <c r="A1979" s="1540"/>
      <c r="B1979" s="1648"/>
      <c r="C1979" s="1461" t="s">
        <v>126</v>
      </c>
      <c r="D1979" s="131" t="s">
        <v>33</v>
      </c>
      <c r="E1979" s="1121">
        <v>3.6</v>
      </c>
      <c r="F1979" s="1056">
        <v>2.9</v>
      </c>
      <c r="G1979" s="1056">
        <v>3.5</v>
      </c>
      <c r="H1979" s="1057">
        <v>2.7</v>
      </c>
      <c r="I1979" s="1056">
        <v>3.3</v>
      </c>
      <c r="J1979" s="1056">
        <v>2.9</v>
      </c>
      <c r="K1979" s="1056">
        <v>4</v>
      </c>
      <c r="L1979" s="1056">
        <v>4.2</v>
      </c>
      <c r="M1979" s="1056">
        <v>3.8</v>
      </c>
      <c r="N1979" s="1057">
        <v>3.9</v>
      </c>
      <c r="O1979" s="1056">
        <v>4.4000000000000004</v>
      </c>
      <c r="P1979" s="1056">
        <v>4.5999999999999996</v>
      </c>
      <c r="Q1979" s="1056">
        <v>4.7</v>
      </c>
      <c r="R1979" s="1056">
        <v>4.7</v>
      </c>
      <c r="S1979" s="1056">
        <v>5</v>
      </c>
      <c r="T1979" s="1056">
        <v>5.5</v>
      </c>
      <c r="U1979" s="1056">
        <v>5.4</v>
      </c>
      <c r="V1979" s="1057">
        <v>6</v>
      </c>
      <c r="W1979" s="1056">
        <v>5.5</v>
      </c>
      <c r="X1979" s="1056">
        <v>6.4</v>
      </c>
      <c r="Y1979" s="1056">
        <v>6.1</v>
      </c>
      <c r="Z1979" s="1056">
        <v>5.8</v>
      </c>
      <c r="AA1979" s="1056">
        <v>5</v>
      </c>
      <c r="AB1979" s="1058">
        <v>4.3</v>
      </c>
      <c r="AC1979" s="330"/>
      <c r="AD1979" s="177"/>
      <c r="AE1979" s="58"/>
      <c r="AF1979" s="332"/>
      <c r="AG1979" s="332"/>
      <c r="AH1979" s="332"/>
      <c r="AI1979" s="332"/>
      <c r="AJ1979" s="332"/>
      <c r="AK1979" s="332"/>
      <c r="AL1979" s="332"/>
      <c r="AM1979" s="332"/>
      <c r="AN1979" s="332"/>
      <c r="AO1979" s="332"/>
      <c r="AP1979" s="332"/>
      <c r="AQ1979" s="332"/>
      <c r="AR1979" s="332"/>
      <c r="AS1979" s="332"/>
      <c r="AT1979" s="332"/>
      <c r="AU1979" s="332"/>
      <c r="AV1979" s="332"/>
      <c r="AW1979" s="332"/>
      <c r="AX1979" s="332"/>
      <c r="AY1979" s="332"/>
      <c r="AZ1979" s="332"/>
      <c r="BA1979" s="332"/>
      <c r="BB1979" s="332"/>
      <c r="BC1979" s="332"/>
      <c r="BD1979" s="332"/>
    </row>
    <row r="1980" spans="1:80" ht="10.5" customHeight="1">
      <c r="A1980" s="1540"/>
      <c r="B1980" s="1648"/>
      <c r="C1980" s="1461" t="s">
        <v>553</v>
      </c>
      <c r="D1980" s="131" t="s">
        <v>116</v>
      </c>
      <c r="E1980" s="61">
        <v>5.824E-2</v>
      </c>
      <c r="F1980" s="61">
        <v>5.1920000000000001E-2</v>
      </c>
      <c r="G1980" s="61">
        <v>4.9000000000000002E-2</v>
      </c>
      <c r="H1980" s="420">
        <v>4.8000000000000001E-2</v>
      </c>
      <c r="I1980" s="61">
        <v>4.5200000000000004E-2</v>
      </c>
      <c r="J1980" s="61">
        <v>4.8039999999999999E-2</v>
      </c>
      <c r="K1980" s="61">
        <v>6.0840000000000005E-2</v>
      </c>
      <c r="L1980" s="61">
        <v>6.5920000000000006E-2</v>
      </c>
      <c r="M1980" s="61">
        <v>6.4079999999999998E-2</v>
      </c>
      <c r="N1980" s="420">
        <v>6.8320000000000006E-2</v>
      </c>
      <c r="O1980" s="61">
        <v>7.551999999999999E-2</v>
      </c>
      <c r="P1980" s="61">
        <v>7.9040000000000013E-2</v>
      </c>
      <c r="Q1980" s="61">
        <v>7.4439999999999992E-2</v>
      </c>
      <c r="R1980" s="61">
        <v>8.3239999999999995E-2</v>
      </c>
      <c r="S1980" s="61">
        <v>8.3680000000000004E-2</v>
      </c>
      <c r="T1980" s="61">
        <v>9.0519999999999989E-2</v>
      </c>
      <c r="U1980" s="61">
        <v>9.572E-2</v>
      </c>
      <c r="V1980" s="420">
        <v>0.10264</v>
      </c>
      <c r="W1980" s="61">
        <v>0.11224000000000001</v>
      </c>
      <c r="X1980" s="61">
        <v>0.1072</v>
      </c>
      <c r="Y1980" s="61">
        <v>0.10244</v>
      </c>
      <c r="Z1980" s="61">
        <v>0.10288</v>
      </c>
      <c r="AA1980" s="61">
        <v>8.7120000000000003E-2</v>
      </c>
      <c r="AB1980" s="1125">
        <v>7.4520000000000003E-2</v>
      </c>
      <c r="AC1980" s="47">
        <f>SUM(D1980:AB1980)</f>
        <v>1.8307600000000004</v>
      </c>
      <c r="AD1980" s="50"/>
      <c r="AE1980" s="58">
        <v>4</v>
      </c>
      <c r="AF1980" s="99"/>
      <c r="AG1980" s="99"/>
      <c r="AH1980" s="99"/>
      <c r="AI1980" s="99"/>
      <c r="AJ1980" s="99"/>
      <c r="AK1980" s="99"/>
      <c r="AL1980" s="99"/>
      <c r="AM1980" s="99"/>
      <c r="AN1980" s="99"/>
      <c r="AO1980" s="99"/>
      <c r="AP1980" s="99"/>
      <c r="AQ1980" s="99"/>
      <c r="AR1980" s="99"/>
      <c r="AS1980" s="99"/>
      <c r="AT1980" s="99"/>
      <c r="AU1980" s="99"/>
      <c r="AV1980" s="99"/>
      <c r="AW1980" s="99"/>
      <c r="AX1980" s="99"/>
      <c r="AY1980" s="99"/>
      <c r="AZ1980" s="99"/>
      <c r="BA1980" s="99"/>
      <c r="BB1980" s="99"/>
      <c r="BC1980" s="99"/>
      <c r="BD1980" s="99"/>
      <c r="BE1980" s="332"/>
      <c r="BF1980" s="332"/>
      <c r="BG1980" s="332"/>
      <c r="BH1980" s="332"/>
      <c r="BI1980" s="332"/>
      <c r="BJ1980" s="332"/>
      <c r="BK1980" s="332"/>
      <c r="BL1980" s="332"/>
      <c r="BM1980" s="332"/>
      <c r="BN1980" s="332"/>
      <c r="BO1980" s="332"/>
      <c r="BP1980" s="332"/>
      <c r="BQ1980" s="332"/>
      <c r="BR1980" s="332"/>
      <c r="BS1980" s="332"/>
      <c r="BT1980" s="332"/>
      <c r="BU1980" s="332"/>
      <c r="BV1980" s="332"/>
      <c r="BW1980" s="332"/>
      <c r="BX1980" s="332"/>
      <c r="BY1980" s="150"/>
      <c r="BZ1980" s="150"/>
      <c r="CA1980" s="150"/>
      <c r="CB1980" s="150"/>
    </row>
    <row r="1981" spans="1:80" ht="10.5" customHeight="1">
      <c r="A1981" s="1540"/>
      <c r="B1981" s="1648"/>
      <c r="C1981" s="1461" t="s">
        <v>553</v>
      </c>
      <c r="D1981" s="131" t="s">
        <v>117</v>
      </c>
      <c r="E1981" s="61">
        <v>2.4799999999999999E-2</v>
      </c>
      <c r="F1981" s="48">
        <v>2.5319999999999999E-2</v>
      </c>
      <c r="G1981" s="48">
        <v>2.4279999999999999E-2</v>
      </c>
      <c r="H1981" s="331">
        <v>2.3600000000000003E-2</v>
      </c>
      <c r="I1981" s="48">
        <v>2.1760000000000002E-2</v>
      </c>
      <c r="J1981" s="48">
        <v>2.2160000000000003E-2</v>
      </c>
      <c r="K1981" s="48">
        <v>2.2159999999999999E-2</v>
      </c>
      <c r="L1981" s="48">
        <v>2.3280000000000002E-2</v>
      </c>
      <c r="M1981" s="48">
        <v>2.2720000000000001E-2</v>
      </c>
      <c r="N1981" s="331">
        <v>2.1680000000000001E-2</v>
      </c>
      <c r="O1981" s="48">
        <v>2.316E-2</v>
      </c>
      <c r="P1981" s="48">
        <v>2.3519999999999999E-2</v>
      </c>
      <c r="Q1981" s="48">
        <v>2.3280000000000002E-2</v>
      </c>
      <c r="R1981" s="48">
        <v>2.436E-2</v>
      </c>
      <c r="S1981" s="48">
        <v>2.2359999999999998E-2</v>
      </c>
      <c r="T1981" s="48">
        <v>2.2880000000000001E-2</v>
      </c>
      <c r="U1981" s="48">
        <v>2.496E-2</v>
      </c>
      <c r="V1981" s="331">
        <v>2.5360000000000001E-2</v>
      </c>
      <c r="W1981" s="48">
        <v>2.52E-2</v>
      </c>
      <c r="X1981" s="48">
        <v>2.6239999999999999E-2</v>
      </c>
      <c r="Y1981" s="48">
        <v>2.5240000000000002E-2</v>
      </c>
      <c r="Z1981" s="48">
        <v>2.5520000000000001E-2</v>
      </c>
      <c r="AA1981" s="48">
        <v>2.308E-2</v>
      </c>
      <c r="AB1981" s="1126">
        <v>2.3560000000000001E-2</v>
      </c>
      <c r="AC1981" s="330"/>
      <c r="AD1981" s="50">
        <f>SUM(E1981:AC1981)</f>
        <v>0.57047999999999999</v>
      </c>
      <c r="AE1981" s="58">
        <v>4</v>
      </c>
      <c r="AF1981" s="332"/>
      <c r="AG1981" s="332"/>
      <c r="AH1981" s="332"/>
      <c r="AI1981" s="332"/>
      <c r="AJ1981" s="332"/>
      <c r="AK1981" s="332"/>
      <c r="AL1981" s="332"/>
      <c r="AM1981" s="332"/>
      <c r="AN1981" s="332"/>
      <c r="AO1981" s="332"/>
      <c r="AP1981" s="332"/>
      <c r="AQ1981" s="332"/>
      <c r="AR1981" s="332"/>
      <c r="AS1981" s="332"/>
      <c r="AT1981" s="332"/>
      <c r="AU1981" s="332"/>
      <c r="AV1981" s="332"/>
      <c r="AW1981" s="332"/>
      <c r="AX1981" s="332"/>
      <c r="AY1981" s="332"/>
      <c r="AZ1981" s="332"/>
      <c r="BA1981" s="332"/>
      <c r="BB1981" s="332"/>
      <c r="BC1981" s="332"/>
      <c r="BD1981" s="332"/>
    </row>
    <row r="1982" spans="1:80" ht="10.5" customHeight="1" thickBot="1">
      <c r="A1982" s="1540"/>
      <c r="B1982" s="1648"/>
      <c r="C1982" s="271"/>
      <c r="D1982" s="236" t="s">
        <v>41</v>
      </c>
      <c r="E1982" s="52">
        <f t="shared" ref="E1982:AB1982" si="1085">E1981/E1980</f>
        <v>0.42582417582417581</v>
      </c>
      <c r="F1982" s="52">
        <f t="shared" si="1085"/>
        <v>0.48767334360554698</v>
      </c>
      <c r="G1982" s="52">
        <f t="shared" si="1085"/>
        <v>0.4955102040816326</v>
      </c>
      <c r="H1982" s="365">
        <f t="shared" si="1085"/>
        <v>0.4916666666666667</v>
      </c>
      <c r="I1982" s="52">
        <f t="shared" si="1085"/>
        <v>0.48141592920353982</v>
      </c>
      <c r="J1982" s="52">
        <f t="shared" si="1085"/>
        <v>0.46128226477935058</v>
      </c>
      <c r="K1982" s="52">
        <f t="shared" si="1085"/>
        <v>0.36423405654174879</v>
      </c>
      <c r="L1982" s="52">
        <f t="shared" si="1085"/>
        <v>0.35315533980582525</v>
      </c>
      <c r="M1982" s="52">
        <f t="shared" si="1085"/>
        <v>0.35455680399500628</v>
      </c>
      <c r="N1982" s="365">
        <f t="shared" si="1085"/>
        <v>0.31733021077283374</v>
      </c>
      <c r="O1982" s="52">
        <f t="shared" si="1085"/>
        <v>0.30667372881355937</v>
      </c>
      <c r="P1982" s="52">
        <f t="shared" si="1085"/>
        <v>0.29757085020242907</v>
      </c>
      <c r="Q1982" s="52">
        <f t="shared" si="1085"/>
        <v>0.31273508866200972</v>
      </c>
      <c r="R1982" s="52">
        <f t="shared" si="1085"/>
        <v>0.29264776549735705</v>
      </c>
      <c r="S1982" s="52">
        <f t="shared" si="1085"/>
        <v>0.267208413001912</v>
      </c>
      <c r="T1982" s="52">
        <f t="shared" si="1085"/>
        <v>0.25276182059213437</v>
      </c>
      <c r="U1982" s="52">
        <f t="shared" si="1085"/>
        <v>0.26076055160885919</v>
      </c>
      <c r="V1982" s="365">
        <f t="shared" si="1085"/>
        <v>0.24707716289945442</v>
      </c>
      <c r="W1982" s="52">
        <f t="shared" si="1085"/>
        <v>0.22451888809693513</v>
      </c>
      <c r="X1982" s="52">
        <f t="shared" si="1085"/>
        <v>0.24477611940298505</v>
      </c>
      <c r="Y1982" s="52">
        <f t="shared" si="1085"/>
        <v>0.2463881296368606</v>
      </c>
      <c r="Z1982" s="52">
        <f t="shared" si="1085"/>
        <v>0.2480559875583204</v>
      </c>
      <c r="AA1982" s="52">
        <f t="shared" si="1085"/>
        <v>0.26492194674012853</v>
      </c>
      <c r="AB1982" s="1127">
        <f t="shared" si="1085"/>
        <v>0.31615673644659154</v>
      </c>
      <c r="AC1982" s="330"/>
      <c r="AD1982" s="50"/>
      <c r="AE1982" s="58"/>
      <c r="AF1982" s="332"/>
      <c r="AG1982" s="332"/>
      <c r="AH1982" s="332"/>
      <c r="AI1982" s="332"/>
      <c r="AJ1982" s="332"/>
      <c r="AK1982" s="332"/>
      <c r="AL1982" s="332"/>
      <c r="AM1982" s="332"/>
      <c r="AN1982" s="332"/>
      <c r="AO1982" s="332"/>
      <c r="AP1982" s="332"/>
      <c r="AQ1982" s="332"/>
      <c r="AR1982" s="332"/>
      <c r="AS1982" s="332"/>
      <c r="AT1982" s="332"/>
      <c r="AU1982" s="332"/>
      <c r="AV1982" s="332"/>
      <c r="AW1982" s="332"/>
      <c r="AX1982" s="332"/>
      <c r="AY1982" s="332"/>
      <c r="AZ1982" s="332"/>
      <c r="BA1982" s="332"/>
      <c r="BB1982" s="332"/>
      <c r="BC1982" s="332"/>
      <c r="BD1982" s="332"/>
    </row>
    <row r="1983" spans="1:80" s="150" customFormat="1" ht="10.5" customHeight="1">
      <c r="A1983" s="1539" t="s">
        <v>6</v>
      </c>
      <c r="B1983" s="1652" t="s">
        <v>1001</v>
      </c>
      <c r="C1983" s="1107"/>
      <c r="D1983" s="1190"/>
      <c r="E1983" s="59"/>
      <c r="F1983" s="59"/>
      <c r="G1983" s="59"/>
      <c r="H1983" s="329"/>
      <c r="I1983" s="59"/>
      <c r="J1983" s="59"/>
      <c r="K1983" s="59"/>
      <c r="L1983" s="59"/>
      <c r="M1983" s="59"/>
      <c r="N1983" s="329"/>
      <c r="O1983" s="59"/>
      <c r="P1983" s="59"/>
      <c r="Q1983" s="59"/>
      <c r="R1983" s="59"/>
      <c r="S1983" s="59"/>
      <c r="T1983" s="59"/>
      <c r="U1983" s="59"/>
      <c r="V1983" s="329"/>
      <c r="W1983" s="59"/>
      <c r="X1983" s="59"/>
      <c r="Y1983" s="59"/>
      <c r="Z1983" s="59"/>
      <c r="AA1983" s="59"/>
      <c r="AB1983" s="1124"/>
      <c r="AC1983" s="438"/>
      <c r="AD1983" s="752"/>
      <c r="AE1983" s="749"/>
      <c r="AF1983" s="99"/>
      <c r="AG1983" s="99"/>
      <c r="AH1983" s="99"/>
      <c r="AI1983" s="99"/>
      <c r="AJ1983" s="99"/>
      <c r="AK1983" s="99"/>
      <c r="AL1983" s="99"/>
      <c r="AM1983" s="99"/>
      <c r="AN1983" s="99"/>
      <c r="AO1983" s="99"/>
      <c r="AP1983" s="99"/>
      <c r="AQ1983" s="99"/>
      <c r="AR1983" s="99"/>
      <c r="AS1983" s="99"/>
      <c r="AT1983" s="99"/>
      <c r="AU1983" s="99"/>
      <c r="AV1983" s="99"/>
      <c r="AW1983" s="99"/>
      <c r="AX1983" s="99"/>
      <c r="AY1983" s="99"/>
      <c r="AZ1983" s="99"/>
      <c r="BA1983" s="99"/>
      <c r="BB1983" s="99"/>
      <c r="BC1983" s="99"/>
      <c r="BD1983" s="99"/>
      <c r="BE1983" s="325"/>
      <c r="BF1983" s="325"/>
      <c r="BG1983" s="325"/>
      <c r="BH1983" s="325"/>
      <c r="BI1983" s="325"/>
      <c r="BJ1983" s="325"/>
      <c r="BK1983" s="325"/>
      <c r="BL1983" s="325"/>
      <c r="BM1983" s="325"/>
      <c r="BN1983" s="325"/>
      <c r="BO1983" s="325"/>
      <c r="BP1983" s="325"/>
      <c r="BQ1983" s="325"/>
      <c r="BR1983" s="325"/>
      <c r="BS1983" s="325"/>
      <c r="BT1983" s="325"/>
      <c r="BU1983" s="325"/>
      <c r="BV1983" s="325"/>
      <c r="BW1983" s="325"/>
      <c r="BX1983" s="325"/>
      <c r="BY1983" s="162"/>
      <c r="BZ1983" s="162"/>
      <c r="CA1983" s="162"/>
      <c r="CB1983" s="162"/>
    </row>
    <row r="1984" spans="1:80" ht="10.5" customHeight="1">
      <c r="A1984" s="1540"/>
      <c r="B1984" s="1646"/>
      <c r="C1984" s="1461" t="s">
        <v>126</v>
      </c>
      <c r="D1984" s="131" t="s">
        <v>33</v>
      </c>
      <c r="E1984" s="1121">
        <v>27.2</v>
      </c>
      <c r="F1984" s="1056">
        <v>26.7</v>
      </c>
      <c r="G1984" s="1056">
        <v>25.2</v>
      </c>
      <c r="H1984" s="1057">
        <v>25</v>
      </c>
      <c r="I1984" s="1056">
        <v>25.7</v>
      </c>
      <c r="J1984" s="1056">
        <v>29</v>
      </c>
      <c r="K1984" s="1056">
        <v>38.200000000000003</v>
      </c>
      <c r="L1984" s="1056">
        <v>38.799999999999997</v>
      </c>
      <c r="M1984" s="1056">
        <v>44.4</v>
      </c>
      <c r="N1984" s="1057">
        <v>44.8</v>
      </c>
      <c r="O1984" s="1056">
        <v>44</v>
      </c>
      <c r="P1984" s="1056">
        <v>46.5</v>
      </c>
      <c r="Q1984" s="1056">
        <v>48.8</v>
      </c>
      <c r="R1984" s="1056">
        <v>48.5</v>
      </c>
      <c r="S1984" s="1056">
        <v>52.4</v>
      </c>
      <c r="T1984" s="1056">
        <v>52.1</v>
      </c>
      <c r="U1984" s="1056">
        <v>50</v>
      </c>
      <c r="V1984" s="1057">
        <v>50.7</v>
      </c>
      <c r="W1984" s="1056">
        <v>51.4</v>
      </c>
      <c r="X1984" s="1056">
        <v>50.5</v>
      </c>
      <c r="Y1984" s="1056">
        <v>49.1</v>
      </c>
      <c r="Z1984" s="1056">
        <v>43.4</v>
      </c>
      <c r="AA1984" s="1056">
        <v>35.799999999999997</v>
      </c>
      <c r="AB1984" s="1058">
        <v>31.1</v>
      </c>
      <c r="AC1984" s="330"/>
      <c r="AD1984" s="177"/>
      <c r="AE1984" s="58"/>
      <c r="AF1984" s="332"/>
      <c r="AG1984" s="332"/>
      <c r="AH1984" s="332"/>
      <c r="AI1984" s="332"/>
      <c r="AJ1984" s="332"/>
      <c r="AK1984" s="332"/>
      <c r="AL1984" s="332"/>
      <c r="AM1984" s="332"/>
      <c r="AN1984" s="332"/>
      <c r="AO1984" s="332"/>
      <c r="AP1984" s="332"/>
      <c r="AQ1984" s="332"/>
      <c r="AR1984" s="332"/>
      <c r="AS1984" s="332"/>
      <c r="AT1984" s="332"/>
      <c r="AU1984" s="332"/>
      <c r="AV1984" s="332"/>
      <c r="AW1984" s="332"/>
      <c r="AX1984" s="332"/>
      <c r="AY1984" s="332"/>
      <c r="AZ1984" s="332"/>
      <c r="BA1984" s="332"/>
      <c r="BB1984" s="332"/>
      <c r="BC1984" s="332"/>
      <c r="BD1984" s="332"/>
    </row>
    <row r="1985" spans="1:80" ht="10.5" customHeight="1">
      <c r="A1985" s="1540"/>
      <c r="B1985" s="1646"/>
      <c r="C1985" s="1461" t="s">
        <v>553</v>
      </c>
      <c r="D1985" s="131" t="s">
        <v>116</v>
      </c>
      <c r="E1985" s="61">
        <v>0.50828000000000007</v>
      </c>
      <c r="F1985" s="61">
        <v>0.45932000000000001</v>
      </c>
      <c r="G1985" s="61">
        <v>0.43796000000000002</v>
      </c>
      <c r="H1985" s="420">
        <v>0.43163999999999997</v>
      </c>
      <c r="I1985" s="61">
        <v>0.42704000000000003</v>
      </c>
      <c r="J1985" s="61">
        <v>0.4738</v>
      </c>
      <c r="K1985" s="61">
        <v>0.60424</v>
      </c>
      <c r="L1985" s="61">
        <v>0.69435999999999998</v>
      </c>
      <c r="M1985" s="61">
        <v>0.73072000000000004</v>
      </c>
      <c r="N1985" s="420">
        <v>0.76203999999999994</v>
      </c>
      <c r="O1985" s="61">
        <v>0.77951999999999999</v>
      </c>
      <c r="P1985" s="61">
        <v>0.79812000000000005</v>
      </c>
      <c r="Q1985" s="61">
        <v>0.84084000000000003</v>
      </c>
      <c r="R1985" s="61">
        <v>0.85296000000000005</v>
      </c>
      <c r="S1985" s="61">
        <v>0.88472000000000006</v>
      </c>
      <c r="T1985" s="61">
        <v>0.90044000000000002</v>
      </c>
      <c r="U1985" s="61">
        <v>0.89151999999999998</v>
      </c>
      <c r="V1985" s="420">
        <v>0.87451999999999996</v>
      </c>
      <c r="W1985" s="61">
        <v>0.92296</v>
      </c>
      <c r="X1985" s="61">
        <v>0.93415999999999999</v>
      </c>
      <c r="Y1985" s="61">
        <v>0.90932000000000002</v>
      </c>
      <c r="Z1985" s="61">
        <v>0.8408000000000001</v>
      </c>
      <c r="AA1985" s="61">
        <v>0.70340000000000003</v>
      </c>
      <c r="AB1985" s="1125">
        <v>0.59856000000000009</v>
      </c>
      <c r="AC1985" s="47">
        <f>SUM(D1985:AB1985)</f>
        <v>17.261239999999997</v>
      </c>
      <c r="AD1985" s="50"/>
      <c r="AE1985" s="58">
        <v>4</v>
      </c>
      <c r="AF1985" s="99"/>
      <c r="AG1985" s="99"/>
      <c r="AH1985" s="99"/>
      <c r="AI1985" s="99"/>
      <c r="AJ1985" s="99"/>
      <c r="AK1985" s="99"/>
      <c r="AL1985" s="99"/>
      <c r="AM1985" s="99"/>
      <c r="AN1985" s="99"/>
      <c r="AO1985" s="99"/>
      <c r="AP1985" s="99"/>
      <c r="AQ1985" s="99"/>
      <c r="AR1985" s="99"/>
      <c r="AS1985" s="99"/>
      <c r="AT1985" s="99"/>
      <c r="AU1985" s="99"/>
      <c r="AV1985" s="99"/>
      <c r="AW1985" s="99"/>
      <c r="AX1985" s="99"/>
      <c r="AY1985" s="99"/>
      <c r="AZ1985" s="99"/>
      <c r="BA1985" s="99"/>
      <c r="BB1985" s="99"/>
      <c r="BC1985" s="99"/>
      <c r="BD1985" s="99"/>
      <c r="BE1985" s="332"/>
      <c r="BF1985" s="332"/>
      <c r="BG1985" s="332"/>
      <c r="BH1985" s="332"/>
      <c r="BI1985" s="332"/>
      <c r="BJ1985" s="332"/>
      <c r="BK1985" s="332"/>
      <c r="BL1985" s="332"/>
      <c r="BM1985" s="332"/>
      <c r="BN1985" s="332"/>
      <c r="BO1985" s="332"/>
      <c r="BP1985" s="332"/>
      <c r="BQ1985" s="332"/>
      <c r="BR1985" s="332"/>
      <c r="BS1985" s="332"/>
      <c r="BT1985" s="332"/>
      <c r="BU1985" s="332"/>
      <c r="BV1985" s="332"/>
      <c r="BW1985" s="332"/>
      <c r="BX1985" s="332"/>
      <c r="BY1985" s="150"/>
      <c r="BZ1985" s="150"/>
      <c r="CA1985" s="150"/>
      <c r="CB1985" s="150"/>
    </row>
    <row r="1986" spans="1:80" ht="10.5" customHeight="1">
      <c r="A1986" s="1540"/>
      <c r="B1986" s="1646"/>
      <c r="C1986" s="1461" t="s">
        <v>553</v>
      </c>
      <c r="D1986" s="131" t="s">
        <v>117</v>
      </c>
      <c r="E1986" s="61">
        <v>0.18984000000000001</v>
      </c>
      <c r="F1986" s="48">
        <v>0.19064</v>
      </c>
      <c r="G1986" s="48">
        <v>0.18496000000000001</v>
      </c>
      <c r="H1986" s="331">
        <v>0.18371999999999999</v>
      </c>
      <c r="I1986" s="48">
        <v>0.18043999999999999</v>
      </c>
      <c r="J1986" s="48">
        <v>0.18324000000000001</v>
      </c>
      <c r="K1986" s="48">
        <v>0.19328000000000001</v>
      </c>
      <c r="L1986" s="48">
        <v>0.20652000000000001</v>
      </c>
      <c r="M1986" s="48">
        <v>0.22984000000000002</v>
      </c>
      <c r="N1986" s="331">
        <v>0.25228</v>
      </c>
      <c r="O1986" s="48">
        <v>0.25444</v>
      </c>
      <c r="P1986" s="48">
        <v>0.25092000000000003</v>
      </c>
      <c r="Q1986" s="48">
        <v>0.24736000000000002</v>
      </c>
      <c r="R1986" s="48">
        <v>0.24936000000000003</v>
      </c>
      <c r="S1986" s="48">
        <v>0.25476000000000004</v>
      </c>
      <c r="T1986" s="48">
        <v>0.24708000000000002</v>
      </c>
      <c r="U1986" s="48">
        <v>0.24168000000000001</v>
      </c>
      <c r="V1986" s="331">
        <v>0.23472000000000001</v>
      </c>
      <c r="W1986" s="48">
        <v>0.23128000000000001</v>
      </c>
      <c r="X1986" s="48">
        <v>0.23476</v>
      </c>
      <c r="Y1986" s="48">
        <v>0.22928000000000001</v>
      </c>
      <c r="Z1986" s="48">
        <v>0.21803999999999998</v>
      </c>
      <c r="AA1986" s="48">
        <v>0.20155999999999999</v>
      </c>
      <c r="AB1986" s="1126">
        <v>0.19296000000000002</v>
      </c>
      <c r="AC1986" s="330"/>
      <c r="AD1986" s="50">
        <f>SUM(E1986:AC1986)</f>
        <v>5.2829600000000001</v>
      </c>
      <c r="AE1986" s="58">
        <v>4</v>
      </c>
      <c r="AF1986" s="332"/>
      <c r="AG1986" s="332"/>
      <c r="AH1986" s="332"/>
      <c r="AI1986" s="332"/>
      <c r="AJ1986" s="332"/>
      <c r="AK1986" s="332"/>
      <c r="AL1986" s="332"/>
      <c r="AM1986" s="332"/>
      <c r="AN1986" s="332"/>
      <c r="AO1986" s="332"/>
      <c r="AP1986" s="332"/>
      <c r="AQ1986" s="332"/>
      <c r="AR1986" s="332"/>
      <c r="AS1986" s="332"/>
      <c r="AT1986" s="332"/>
      <c r="AU1986" s="332"/>
      <c r="AV1986" s="332"/>
      <c r="AW1986" s="332"/>
      <c r="AX1986" s="332"/>
      <c r="AY1986" s="332"/>
      <c r="AZ1986" s="332"/>
      <c r="BA1986" s="332"/>
      <c r="BB1986" s="332"/>
      <c r="BC1986" s="332"/>
      <c r="BD1986" s="332"/>
    </row>
    <row r="1987" spans="1:80" ht="10.5" customHeight="1" thickBot="1">
      <c r="A1987" s="1541"/>
      <c r="B1987" s="1653"/>
      <c r="C1987" s="271"/>
      <c r="D1987" s="236" t="s">
        <v>41</v>
      </c>
      <c r="E1987" s="52">
        <f t="shared" ref="E1987:AB1987" si="1086">E1986/E1985</f>
        <v>0.37349492405760604</v>
      </c>
      <c r="F1987" s="52">
        <f t="shared" si="1086"/>
        <v>0.41504833231733868</v>
      </c>
      <c r="G1987" s="52">
        <f t="shared" si="1086"/>
        <v>0.42232167321216552</v>
      </c>
      <c r="H1987" s="365">
        <f t="shared" si="1086"/>
        <v>0.42563247150403116</v>
      </c>
      <c r="I1987" s="52">
        <f t="shared" si="1086"/>
        <v>0.42253653053578116</v>
      </c>
      <c r="J1987" s="52">
        <f t="shared" si="1086"/>
        <v>0.38674546222034617</v>
      </c>
      <c r="K1987" s="52">
        <f t="shared" si="1086"/>
        <v>0.31987289818615122</v>
      </c>
      <c r="L1987" s="52">
        <f t="shared" si="1086"/>
        <v>0.29742496687597214</v>
      </c>
      <c r="M1987" s="52">
        <f t="shared" si="1086"/>
        <v>0.31453908473834025</v>
      </c>
      <c r="N1987" s="365">
        <f t="shared" si="1086"/>
        <v>0.33105873707416938</v>
      </c>
      <c r="O1987" s="52">
        <f t="shared" si="1086"/>
        <v>0.3264059934318555</v>
      </c>
      <c r="P1987" s="52">
        <f t="shared" si="1086"/>
        <v>0.31438881371222377</v>
      </c>
      <c r="Q1987" s="52">
        <f t="shared" si="1086"/>
        <v>0.29418200846772274</v>
      </c>
      <c r="R1987" s="52">
        <f t="shared" si="1086"/>
        <v>0.29234665166010132</v>
      </c>
      <c r="S1987" s="52">
        <f t="shared" si="1086"/>
        <v>0.28795551134822317</v>
      </c>
      <c r="T1987" s="52">
        <f t="shared" si="1086"/>
        <v>0.27439918262182933</v>
      </c>
      <c r="U1987" s="52">
        <f t="shared" si="1086"/>
        <v>0.27108758076094763</v>
      </c>
      <c r="V1987" s="365">
        <f t="shared" si="1086"/>
        <v>0.26839866441019078</v>
      </c>
      <c r="W1987" s="52">
        <f t="shared" si="1086"/>
        <v>0.25058507410938718</v>
      </c>
      <c r="X1987" s="52">
        <f t="shared" si="1086"/>
        <v>0.25130598612657362</v>
      </c>
      <c r="Y1987" s="52">
        <f t="shared" si="1086"/>
        <v>0.25214445959618176</v>
      </c>
      <c r="Z1987" s="52">
        <f t="shared" si="1086"/>
        <v>0.25932445290199807</v>
      </c>
      <c r="AA1987" s="52">
        <f t="shared" si="1086"/>
        <v>0.28655103781632069</v>
      </c>
      <c r="AB1987" s="1127">
        <f t="shared" si="1086"/>
        <v>0.32237369687249395</v>
      </c>
      <c r="AC1987" s="330"/>
      <c r="AD1987" s="50"/>
      <c r="AE1987" s="58"/>
      <c r="AF1987" s="332"/>
      <c r="AG1987" s="332"/>
      <c r="AH1987" s="332"/>
      <c r="AI1987" s="332"/>
      <c r="AJ1987" s="332"/>
      <c r="AK1987" s="332"/>
      <c r="AL1987" s="332"/>
      <c r="AM1987" s="332"/>
      <c r="AN1987" s="332"/>
      <c r="AO1987" s="332"/>
      <c r="AP1987" s="332"/>
      <c r="AQ1987" s="332"/>
      <c r="AR1987" s="332"/>
      <c r="AS1987" s="332"/>
      <c r="AT1987" s="332"/>
      <c r="AU1987" s="332"/>
      <c r="AV1987" s="332"/>
      <c r="AW1987" s="332"/>
      <c r="AX1987" s="332"/>
      <c r="AY1987" s="332"/>
      <c r="AZ1987" s="332"/>
      <c r="BA1987" s="332"/>
      <c r="BB1987" s="332"/>
      <c r="BC1987" s="332"/>
      <c r="BD1987" s="332"/>
    </row>
    <row r="1988" spans="1:80" ht="10.5" customHeight="1">
      <c r="A1988" s="1540" t="s">
        <v>43</v>
      </c>
      <c r="B1988" s="1646" t="s">
        <v>1002</v>
      </c>
      <c r="C1988" s="1107"/>
      <c r="D1988" s="1190"/>
      <c r="E1988" s="76" t="s">
        <v>119</v>
      </c>
      <c r="F1988" s="76"/>
      <c r="G1988" s="76"/>
      <c r="H1988" s="386"/>
      <c r="I1988" s="76"/>
      <c r="J1988" s="76"/>
      <c r="K1988" s="76"/>
      <c r="L1988" s="76"/>
      <c r="M1988" s="76"/>
      <c r="N1988" s="386"/>
      <c r="O1988" s="76"/>
      <c r="P1988" s="76"/>
      <c r="Q1988" s="76"/>
      <c r="R1988" s="76"/>
      <c r="S1988" s="76"/>
      <c r="T1988" s="76"/>
      <c r="U1988" s="76"/>
      <c r="V1988" s="386"/>
      <c r="W1988" s="76"/>
      <c r="X1988" s="76"/>
      <c r="Y1988" s="76"/>
      <c r="Z1988" s="76"/>
      <c r="AA1988" s="76"/>
      <c r="AB1988" s="1131"/>
      <c r="AC1988" s="408"/>
      <c r="AD1988" s="50"/>
      <c r="AE1988" s="58"/>
      <c r="AF1988" s="332"/>
      <c r="AG1988" s="332"/>
      <c r="AH1988" s="332"/>
      <c r="AI1988" s="332"/>
      <c r="AJ1988" s="332"/>
      <c r="AK1988" s="332"/>
      <c r="AL1988" s="332"/>
      <c r="AM1988" s="332"/>
      <c r="AN1988" s="332"/>
      <c r="AO1988" s="332"/>
      <c r="AP1988" s="332"/>
      <c r="AQ1988" s="332"/>
      <c r="AR1988" s="332"/>
      <c r="AS1988" s="332"/>
      <c r="AT1988" s="332"/>
      <c r="AU1988" s="332"/>
      <c r="AV1988" s="332"/>
      <c r="AW1988" s="332"/>
      <c r="AX1988" s="332"/>
      <c r="AY1988" s="332"/>
      <c r="AZ1988" s="332"/>
      <c r="BA1988" s="332"/>
      <c r="BB1988" s="332"/>
      <c r="BC1988" s="332"/>
      <c r="BD1988" s="332"/>
    </row>
    <row r="1989" spans="1:80" ht="10.5" customHeight="1">
      <c r="A1989" s="1540"/>
      <c r="B1989" s="1646"/>
      <c r="C1989" s="1461" t="s">
        <v>128</v>
      </c>
      <c r="D1989" s="131" t="s">
        <v>33</v>
      </c>
      <c r="E1989" s="85">
        <v>0</v>
      </c>
      <c r="F1989" s="85">
        <v>0</v>
      </c>
      <c r="G1989" s="85">
        <v>0</v>
      </c>
      <c r="H1989" s="349">
        <v>0</v>
      </c>
      <c r="I1989" s="85">
        <v>0</v>
      </c>
      <c r="J1989" s="85">
        <v>0</v>
      </c>
      <c r="K1989" s="85">
        <v>0</v>
      </c>
      <c r="L1989" s="85">
        <v>0</v>
      </c>
      <c r="M1989" s="85">
        <v>0</v>
      </c>
      <c r="N1989" s="349">
        <v>0</v>
      </c>
      <c r="O1989" s="85">
        <v>0</v>
      </c>
      <c r="P1989" s="85">
        <v>0</v>
      </c>
      <c r="Q1989" s="85">
        <v>0</v>
      </c>
      <c r="R1989" s="85">
        <v>0</v>
      </c>
      <c r="S1989" s="85">
        <v>0</v>
      </c>
      <c r="T1989" s="85">
        <v>0</v>
      </c>
      <c r="U1989" s="85">
        <v>0</v>
      </c>
      <c r="V1989" s="349">
        <v>0</v>
      </c>
      <c r="W1989" s="85">
        <v>0</v>
      </c>
      <c r="X1989" s="85">
        <v>0</v>
      </c>
      <c r="Y1989" s="85">
        <v>0</v>
      </c>
      <c r="Z1989" s="85">
        <v>0</v>
      </c>
      <c r="AA1989" s="85">
        <v>0</v>
      </c>
      <c r="AB1989" s="1132">
        <v>0</v>
      </c>
      <c r="AC1989" s="330"/>
      <c r="AD1989" s="177"/>
      <c r="AE1989" s="58"/>
      <c r="AF1989" s="332"/>
      <c r="AG1989" s="332"/>
      <c r="AH1989" s="332"/>
      <c r="AI1989" s="332"/>
      <c r="AJ1989" s="332"/>
      <c r="AK1989" s="332"/>
      <c r="AL1989" s="332"/>
      <c r="AM1989" s="332"/>
      <c r="AN1989" s="332"/>
      <c r="AO1989" s="332"/>
      <c r="AP1989" s="332"/>
      <c r="AQ1989" s="332"/>
      <c r="AR1989" s="332"/>
      <c r="AS1989" s="332"/>
      <c r="AT1989" s="332"/>
      <c r="AU1989" s="332"/>
      <c r="AV1989" s="332"/>
      <c r="AW1989" s="332"/>
      <c r="AX1989" s="332"/>
      <c r="AY1989" s="332"/>
      <c r="AZ1989" s="332"/>
      <c r="BA1989" s="332"/>
      <c r="BB1989" s="332"/>
      <c r="BC1989" s="332"/>
      <c r="BD1989" s="332"/>
    </row>
    <row r="1990" spans="1:80" ht="10.5" customHeight="1">
      <c r="A1990" s="1540"/>
      <c r="B1990" s="1646"/>
      <c r="C1990" s="1461" t="s">
        <v>127</v>
      </c>
      <c r="D1990" s="131" t="s">
        <v>116</v>
      </c>
      <c r="E1990" s="61">
        <v>0</v>
      </c>
      <c r="F1990" s="61">
        <v>0</v>
      </c>
      <c r="G1990" s="61">
        <v>0</v>
      </c>
      <c r="H1990" s="420">
        <v>0</v>
      </c>
      <c r="I1990" s="61">
        <v>0</v>
      </c>
      <c r="J1990" s="61">
        <v>0</v>
      </c>
      <c r="K1990" s="61">
        <v>0</v>
      </c>
      <c r="L1990" s="61">
        <v>0</v>
      </c>
      <c r="M1990" s="61">
        <v>0</v>
      </c>
      <c r="N1990" s="420">
        <v>0</v>
      </c>
      <c r="O1990" s="61">
        <v>0</v>
      </c>
      <c r="P1990" s="61">
        <v>0</v>
      </c>
      <c r="Q1990" s="61">
        <v>0</v>
      </c>
      <c r="R1990" s="61">
        <v>0</v>
      </c>
      <c r="S1990" s="61">
        <v>0</v>
      </c>
      <c r="T1990" s="61">
        <v>0</v>
      </c>
      <c r="U1990" s="61">
        <v>0</v>
      </c>
      <c r="V1990" s="420">
        <v>0</v>
      </c>
      <c r="W1990" s="61">
        <v>0</v>
      </c>
      <c r="X1990" s="61">
        <v>0</v>
      </c>
      <c r="Y1990" s="61">
        <v>0</v>
      </c>
      <c r="Z1990" s="61">
        <v>0</v>
      </c>
      <c r="AA1990" s="61">
        <v>0</v>
      </c>
      <c r="AB1990" s="1125">
        <v>0</v>
      </c>
      <c r="AC1990" s="47">
        <f>SUM(D1990:AB1990)</f>
        <v>0</v>
      </c>
      <c r="AD1990" s="50"/>
      <c r="AE1990" s="58">
        <v>4</v>
      </c>
      <c r="AF1990" s="99"/>
      <c r="AG1990" s="99"/>
      <c r="AH1990" s="99"/>
      <c r="AI1990" s="99"/>
      <c r="AJ1990" s="99"/>
      <c r="AK1990" s="99"/>
      <c r="AL1990" s="99"/>
      <c r="AM1990" s="99"/>
      <c r="AN1990" s="99"/>
      <c r="AO1990" s="99"/>
      <c r="AP1990" s="99"/>
      <c r="AQ1990" s="99"/>
      <c r="AR1990" s="99"/>
      <c r="AS1990" s="99"/>
      <c r="AT1990" s="99"/>
      <c r="AU1990" s="99"/>
      <c r="AV1990" s="99"/>
      <c r="AW1990" s="99"/>
      <c r="AX1990" s="99"/>
      <c r="AY1990" s="99"/>
      <c r="AZ1990" s="99"/>
      <c r="BA1990" s="99"/>
      <c r="BB1990" s="99"/>
      <c r="BC1990" s="99"/>
      <c r="BD1990" s="99"/>
    </row>
    <row r="1991" spans="1:80" ht="10.5" customHeight="1">
      <c r="A1991" s="1540"/>
      <c r="B1991" s="1646"/>
      <c r="C1991" s="1461" t="s">
        <v>127</v>
      </c>
      <c r="D1991" s="131" t="s">
        <v>117</v>
      </c>
      <c r="E1991" s="61">
        <v>0</v>
      </c>
      <c r="F1991" s="48">
        <v>0</v>
      </c>
      <c r="G1991" s="48">
        <v>0</v>
      </c>
      <c r="H1991" s="331">
        <v>0</v>
      </c>
      <c r="I1991" s="48">
        <v>0</v>
      </c>
      <c r="J1991" s="48">
        <v>0</v>
      </c>
      <c r="K1991" s="48">
        <v>0</v>
      </c>
      <c r="L1991" s="48">
        <v>0</v>
      </c>
      <c r="M1991" s="48">
        <v>0</v>
      </c>
      <c r="N1991" s="331">
        <v>0</v>
      </c>
      <c r="O1991" s="48">
        <v>0</v>
      </c>
      <c r="P1991" s="48">
        <v>0</v>
      </c>
      <c r="Q1991" s="48">
        <v>0</v>
      </c>
      <c r="R1991" s="48">
        <v>0</v>
      </c>
      <c r="S1991" s="48">
        <v>0</v>
      </c>
      <c r="T1991" s="48">
        <v>0</v>
      </c>
      <c r="U1991" s="48">
        <v>0</v>
      </c>
      <c r="V1991" s="331">
        <v>0</v>
      </c>
      <c r="W1991" s="48">
        <v>0</v>
      </c>
      <c r="X1991" s="48">
        <v>0</v>
      </c>
      <c r="Y1991" s="48">
        <v>0</v>
      </c>
      <c r="Z1991" s="48">
        <v>0</v>
      </c>
      <c r="AA1991" s="48">
        <v>0</v>
      </c>
      <c r="AB1991" s="1126">
        <v>0</v>
      </c>
      <c r="AC1991" s="330"/>
      <c r="AD1991" s="50">
        <f>SUM(E1991:AC1991)</f>
        <v>0</v>
      </c>
      <c r="AE1991" s="58">
        <v>4</v>
      </c>
      <c r="AF1991" s="99"/>
      <c r="AG1991" s="99"/>
      <c r="AH1991" s="99"/>
      <c r="AI1991" s="99"/>
      <c r="AJ1991" s="99"/>
      <c r="AK1991" s="99"/>
      <c r="AL1991" s="99"/>
      <c r="AM1991" s="99"/>
      <c r="AN1991" s="99"/>
      <c r="AO1991" s="99"/>
      <c r="AP1991" s="99"/>
      <c r="AQ1991" s="99"/>
      <c r="AR1991" s="99"/>
      <c r="AS1991" s="99"/>
      <c r="AT1991" s="99"/>
      <c r="AU1991" s="99"/>
      <c r="AV1991" s="99"/>
      <c r="AW1991" s="99"/>
      <c r="AX1991" s="99"/>
      <c r="AY1991" s="99"/>
      <c r="AZ1991" s="99"/>
      <c r="BA1991" s="99"/>
      <c r="BB1991" s="99"/>
      <c r="BC1991" s="99"/>
      <c r="BD1991" s="99"/>
    </row>
    <row r="1992" spans="1:80" ht="10.5" customHeight="1" thickBot="1">
      <c r="A1992" s="1540"/>
      <c r="B1992" s="1646"/>
      <c r="C1992" s="271"/>
      <c r="D1992" s="236" t="s">
        <v>41</v>
      </c>
      <c r="E1992" s="141" t="e">
        <f t="shared" ref="E1992:AB1992" si="1087">E1991/E1990</f>
        <v>#DIV/0!</v>
      </c>
      <c r="F1992" s="141" t="e">
        <f t="shared" si="1087"/>
        <v>#DIV/0!</v>
      </c>
      <c r="G1992" s="141" t="e">
        <f t="shared" si="1087"/>
        <v>#DIV/0!</v>
      </c>
      <c r="H1992" s="387" t="e">
        <f t="shared" si="1087"/>
        <v>#DIV/0!</v>
      </c>
      <c r="I1992" s="141" t="e">
        <f t="shared" si="1087"/>
        <v>#DIV/0!</v>
      </c>
      <c r="J1992" s="141" t="e">
        <f t="shared" si="1087"/>
        <v>#DIV/0!</v>
      </c>
      <c r="K1992" s="141" t="e">
        <f t="shared" si="1087"/>
        <v>#DIV/0!</v>
      </c>
      <c r="L1992" s="141" t="e">
        <f t="shared" si="1087"/>
        <v>#DIV/0!</v>
      </c>
      <c r="M1992" s="141" t="e">
        <f t="shared" si="1087"/>
        <v>#DIV/0!</v>
      </c>
      <c r="N1992" s="387" t="e">
        <f>N1991/N1990</f>
        <v>#DIV/0!</v>
      </c>
      <c r="O1992" s="141" t="e">
        <f t="shared" si="1087"/>
        <v>#DIV/0!</v>
      </c>
      <c r="P1992" s="141" t="e">
        <f t="shared" si="1087"/>
        <v>#DIV/0!</v>
      </c>
      <c r="Q1992" s="141" t="e">
        <f t="shared" si="1087"/>
        <v>#DIV/0!</v>
      </c>
      <c r="R1992" s="141" t="e">
        <f t="shared" si="1087"/>
        <v>#DIV/0!</v>
      </c>
      <c r="S1992" s="141" t="e">
        <f t="shared" si="1087"/>
        <v>#DIV/0!</v>
      </c>
      <c r="T1992" s="141" t="e">
        <f t="shared" si="1087"/>
        <v>#DIV/0!</v>
      </c>
      <c r="U1992" s="141" t="e">
        <f t="shared" si="1087"/>
        <v>#DIV/0!</v>
      </c>
      <c r="V1992" s="387" t="e">
        <f t="shared" si="1087"/>
        <v>#DIV/0!</v>
      </c>
      <c r="W1992" s="141" t="e">
        <f t="shared" si="1087"/>
        <v>#DIV/0!</v>
      </c>
      <c r="X1992" s="141" t="e">
        <f t="shared" si="1087"/>
        <v>#DIV/0!</v>
      </c>
      <c r="Y1992" s="141" t="e">
        <f t="shared" si="1087"/>
        <v>#DIV/0!</v>
      </c>
      <c r="Z1992" s="141" t="e">
        <f t="shared" si="1087"/>
        <v>#DIV/0!</v>
      </c>
      <c r="AA1992" s="141" t="e">
        <f t="shared" si="1087"/>
        <v>#DIV/0!</v>
      </c>
      <c r="AB1992" s="1133" t="e">
        <f t="shared" si="1087"/>
        <v>#DIV/0!</v>
      </c>
      <c r="AC1992" s="330"/>
      <c r="AD1992" s="50"/>
      <c r="AE1992" s="58"/>
      <c r="AF1992" s="332"/>
      <c r="AG1992" s="332"/>
      <c r="AH1992" s="332"/>
      <c r="AI1992" s="332"/>
      <c r="AJ1992" s="332"/>
      <c r="AK1992" s="332"/>
      <c r="AL1992" s="332"/>
      <c r="AM1992" s="332"/>
      <c r="AN1992" s="332"/>
      <c r="AO1992" s="332"/>
      <c r="AP1992" s="332"/>
      <c r="AQ1992" s="332"/>
      <c r="AR1992" s="332"/>
      <c r="AS1992" s="332"/>
      <c r="AT1992" s="332"/>
      <c r="AU1992" s="332"/>
      <c r="AV1992" s="332"/>
      <c r="AW1992" s="332"/>
      <c r="AX1992" s="332"/>
      <c r="AY1992" s="332"/>
      <c r="AZ1992" s="332"/>
      <c r="BA1992" s="332"/>
      <c r="BB1992" s="332"/>
      <c r="BC1992" s="332"/>
      <c r="BD1992" s="332"/>
    </row>
    <row r="1993" spans="1:80" s="150" customFormat="1" ht="10.5" customHeight="1">
      <c r="A1993" s="1539" t="s">
        <v>18</v>
      </c>
      <c r="B1993" s="1647" t="s">
        <v>1003</v>
      </c>
      <c r="C1993" s="1107"/>
      <c r="D1993" s="1190"/>
      <c r="E1993" s="59"/>
      <c r="F1993" s="59"/>
      <c r="G1993" s="59"/>
      <c r="H1993" s="329"/>
      <c r="I1993" s="59"/>
      <c r="J1993" s="59"/>
      <c r="K1993" s="59"/>
      <c r="L1993" s="59"/>
      <c r="M1993" s="59"/>
      <c r="N1993" s="329"/>
      <c r="O1993" s="59"/>
      <c r="P1993" s="59"/>
      <c r="Q1993" s="59"/>
      <c r="R1993" s="59"/>
      <c r="S1993" s="59"/>
      <c r="T1993" s="59"/>
      <c r="U1993" s="59"/>
      <c r="V1993" s="329"/>
      <c r="W1993" s="59"/>
      <c r="X1993" s="59"/>
      <c r="Y1993" s="59"/>
      <c r="Z1993" s="59"/>
      <c r="AA1993" s="59"/>
      <c r="AB1993" s="1124"/>
      <c r="AC1993" s="438"/>
      <c r="AD1993" s="752"/>
      <c r="AE1993" s="749"/>
      <c r="AF1993" s="99"/>
      <c r="AG1993" s="99"/>
      <c r="AH1993" s="99"/>
      <c r="AI1993" s="99"/>
      <c r="AJ1993" s="99"/>
      <c r="AK1993" s="99"/>
      <c r="AL1993" s="99"/>
      <c r="AM1993" s="99"/>
      <c r="AN1993" s="99"/>
      <c r="AO1993" s="99"/>
      <c r="AP1993" s="99"/>
      <c r="AQ1993" s="99"/>
      <c r="AR1993" s="99"/>
      <c r="AS1993" s="99"/>
      <c r="AT1993" s="99"/>
      <c r="AU1993" s="99"/>
      <c r="AV1993" s="99"/>
      <c r="AW1993" s="99"/>
      <c r="AX1993" s="99"/>
      <c r="AY1993" s="99"/>
      <c r="AZ1993" s="99"/>
      <c r="BA1993" s="99"/>
      <c r="BB1993" s="99"/>
      <c r="BC1993" s="99"/>
      <c r="BD1993" s="99"/>
      <c r="BE1993" s="325"/>
      <c r="BF1993" s="325"/>
      <c r="BG1993" s="325"/>
      <c r="BH1993" s="325"/>
      <c r="BI1993" s="325"/>
      <c r="BJ1993" s="325"/>
      <c r="BK1993" s="325"/>
      <c r="BL1993" s="325"/>
      <c r="BM1993" s="325"/>
      <c r="BN1993" s="325"/>
      <c r="BO1993" s="325"/>
      <c r="BP1993" s="325"/>
      <c r="BQ1993" s="325"/>
      <c r="BR1993" s="325"/>
      <c r="BS1993" s="325"/>
      <c r="BT1993" s="325"/>
      <c r="BU1993" s="325"/>
      <c r="BV1993" s="325"/>
      <c r="BW1993" s="325"/>
      <c r="BX1993" s="325"/>
      <c r="BY1993" s="162"/>
      <c r="BZ1993" s="162"/>
      <c r="CA1993" s="162"/>
      <c r="CB1993" s="162"/>
    </row>
    <row r="1994" spans="1:80" ht="10.5" customHeight="1">
      <c r="A1994" s="1540"/>
      <c r="B1994" s="1648"/>
      <c r="C1994" s="1461" t="s">
        <v>126</v>
      </c>
      <c r="D1994" s="131" t="s">
        <v>33</v>
      </c>
      <c r="E1994" s="1198">
        <v>0.7</v>
      </c>
      <c r="F1994" s="1198">
        <v>0.7</v>
      </c>
      <c r="G1994" s="1198">
        <v>0.9</v>
      </c>
      <c r="H1994" s="1199">
        <v>0.7</v>
      </c>
      <c r="I1994" s="1198">
        <v>0.8</v>
      </c>
      <c r="J1994" s="1198">
        <v>0.8</v>
      </c>
      <c r="K1994" s="1198">
        <v>1.3</v>
      </c>
      <c r="L1994" s="1198">
        <v>1</v>
      </c>
      <c r="M1994" s="1198">
        <v>1.1000000000000001</v>
      </c>
      <c r="N1994" s="1199">
        <v>1.5</v>
      </c>
      <c r="O1994" s="1198">
        <v>1.1000000000000001</v>
      </c>
      <c r="P1994" s="1198">
        <v>1.3</v>
      </c>
      <c r="Q1994" s="1198">
        <v>1.1000000000000001</v>
      </c>
      <c r="R1994" s="1198">
        <v>1.6</v>
      </c>
      <c r="S1994" s="1198">
        <v>1.1000000000000001</v>
      </c>
      <c r="T1994" s="1198">
        <v>1.4</v>
      </c>
      <c r="U1994" s="1198">
        <v>2</v>
      </c>
      <c r="V1994" s="1199">
        <v>1.8</v>
      </c>
      <c r="W1994" s="1198">
        <v>1.7</v>
      </c>
      <c r="X1994" s="1198">
        <v>2</v>
      </c>
      <c r="Y1994" s="1198">
        <v>1.3</v>
      </c>
      <c r="Z1994" s="1198">
        <v>1.4</v>
      </c>
      <c r="AA1994" s="1198">
        <v>1.3</v>
      </c>
      <c r="AB1994" s="1258">
        <v>1.2</v>
      </c>
      <c r="AC1994" s="330"/>
      <c r="AD1994" s="177"/>
      <c r="AE1994" s="58"/>
      <c r="AF1994" s="332"/>
      <c r="AG1994" s="332"/>
      <c r="AH1994" s="332"/>
      <c r="AI1994" s="332"/>
      <c r="AJ1994" s="332"/>
      <c r="AK1994" s="332"/>
      <c r="AL1994" s="332"/>
      <c r="AM1994" s="332"/>
      <c r="AN1994" s="332"/>
      <c r="AO1994" s="332"/>
      <c r="AP1994" s="332"/>
      <c r="AQ1994" s="332"/>
      <c r="AR1994" s="332"/>
      <c r="AS1994" s="332"/>
      <c r="AT1994" s="332"/>
      <c r="AU1994" s="332"/>
      <c r="AV1994" s="332"/>
      <c r="AW1994" s="332"/>
      <c r="AX1994" s="332"/>
      <c r="AY1994" s="332"/>
      <c r="AZ1994" s="332"/>
      <c r="BA1994" s="332"/>
      <c r="BB1994" s="332"/>
      <c r="BC1994" s="332"/>
      <c r="BD1994" s="332"/>
    </row>
    <row r="1995" spans="1:80" ht="10.5" customHeight="1">
      <c r="A1995" s="1540"/>
      <c r="B1995" s="1648"/>
      <c r="C1995" s="1461" t="s">
        <v>553</v>
      </c>
      <c r="D1995" s="131" t="s">
        <v>116</v>
      </c>
      <c r="E1995" s="1256">
        <v>1.6240000000000001E-2</v>
      </c>
      <c r="F1995" s="1256">
        <v>1.1599999999999999E-2</v>
      </c>
      <c r="G1995" s="1256">
        <v>1.1720000000000001E-2</v>
      </c>
      <c r="H1995" s="1146">
        <v>1.2760000000000001E-2</v>
      </c>
      <c r="I1995" s="1121">
        <v>1.2999999999999999E-2</v>
      </c>
      <c r="J1995" s="1121">
        <v>1.26E-2</v>
      </c>
      <c r="K1995" s="1121">
        <v>1.6160000000000001E-2</v>
      </c>
      <c r="L1995" s="1121">
        <v>2.3480000000000001E-2</v>
      </c>
      <c r="M1995" s="1121">
        <v>2.1000000000000001E-2</v>
      </c>
      <c r="N1995" s="1146">
        <v>2.1760000000000002E-2</v>
      </c>
      <c r="O1995" s="1121">
        <v>2.264E-2</v>
      </c>
      <c r="P1995" s="1121">
        <v>2.2200000000000001E-2</v>
      </c>
      <c r="Q1995" s="1121">
        <v>2.7320000000000001E-2</v>
      </c>
      <c r="R1995" s="1121">
        <v>2.588E-2</v>
      </c>
      <c r="S1995" s="1121">
        <v>2.4719999999999999E-2</v>
      </c>
      <c r="T1995" s="1121">
        <v>2.2240000000000003E-2</v>
      </c>
      <c r="U1995" s="1121">
        <v>2.7199999999999998E-2</v>
      </c>
      <c r="V1995" s="1146">
        <v>3.3439999999999998E-2</v>
      </c>
      <c r="W1995" s="1121">
        <v>3.0719999999999997E-2</v>
      </c>
      <c r="X1995" s="1121">
        <v>3.356E-2</v>
      </c>
      <c r="Y1995" s="1121">
        <v>3.2480000000000002E-2</v>
      </c>
      <c r="Z1995" s="1121">
        <v>2.7400000000000001E-2</v>
      </c>
      <c r="AA1995" s="1121">
        <v>2.7E-2</v>
      </c>
      <c r="AB1995" s="1122">
        <v>2.3240000000000004E-2</v>
      </c>
      <c r="AC1995" s="47">
        <f>SUM(D1995:AB1995)</f>
        <v>0.54035999999999995</v>
      </c>
      <c r="AD1995" s="50"/>
      <c r="AE1995" s="58">
        <v>4</v>
      </c>
      <c r="AF1995" s="99"/>
      <c r="AG1995" s="99"/>
      <c r="AH1995" s="99"/>
      <c r="AI1995" s="99"/>
      <c r="AJ1995" s="99"/>
      <c r="AK1995" s="99"/>
      <c r="AL1995" s="99"/>
      <c r="AM1995" s="99"/>
      <c r="AN1995" s="99"/>
      <c r="AO1995" s="99"/>
      <c r="AP1995" s="99"/>
      <c r="AQ1995" s="99"/>
      <c r="AR1995" s="99"/>
      <c r="AS1995" s="99"/>
      <c r="AT1995" s="99"/>
      <c r="AU1995" s="99"/>
      <c r="AV1995" s="99"/>
      <c r="AW1995" s="99"/>
      <c r="AX1995" s="99"/>
      <c r="AY1995" s="99"/>
      <c r="AZ1995" s="99"/>
      <c r="BA1995" s="99"/>
      <c r="BB1995" s="99"/>
      <c r="BC1995" s="99"/>
      <c r="BD1995" s="99"/>
      <c r="BE1995" s="332"/>
      <c r="BF1995" s="332"/>
      <c r="BG1995" s="332"/>
      <c r="BH1995" s="332"/>
      <c r="BI1995" s="332"/>
      <c r="BJ1995" s="332"/>
      <c r="BK1995" s="332"/>
      <c r="BL1995" s="332"/>
      <c r="BM1995" s="332"/>
      <c r="BN1995" s="332"/>
      <c r="BO1995" s="332"/>
      <c r="BP1995" s="332"/>
      <c r="BQ1995" s="332"/>
      <c r="BR1995" s="332"/>
      <c r="BS1995" s="332"/>
      <c r="BT1995" s="332"/>
      <c r="BU1995" s="332"/>
      <c r="BV1995" s="332"/>
      <c r="BW1995" s="332"/>
      <c r="BX1995" s="332"/>
      <c r="BY1995" s="150"/>
      <c r="BZ1995" s="150"/>
      <c r="CA1995" s="150"/>
      <c r="CB1995" s="150"/>
    </row>
    <row r="1996" spans="1:80" ht="10.5" customHeight="1">
      <c r="A1996" s="1540"/>
      <c r="B1996" s="1648"/>
      <c r="C1996" s="1461" t="s">
        <v>553</v>
      </c>
      <c r="D1996" s="131" t="s">
        <v>117</v>
      </c>
      <c r="E1996" s="61">
        <v>5.28E-3</v>
      </c>
      <c r="F1996" s="61">
        <v>4.8799999999999998E-3</v>
      </c>
      <c r="G1996" s="61">
        <v>5.1600000000000005E-3</v>
      </c>
      <c r="H1996" s="420">
        <v>5.1999999999999998E-3</v>
      </c>
      <c r="I1996" s="61">
        <v>4.64E-3</v>
      </c>
      <c r="J1996" s="61">
        <v>4.4800000000000005E-3</v>
      </c>
      <c r="K1996" s="61">
        <v>4.7999999999999996E-3</v>
      </c>
      <c r="L1996" s="61">
        <v>5.4400000000000004E-3</v>
      </c>
      <c r="M1996" s="61">
        <v>5.3200000000000001E-3</v>
      </c>
      <c r="N1996" s="420">
        <v>5.28E-3</v>
      </c>
      <c r="O1996" s="61">
        <v>6.0400000000000002E-3</v>
      </c>
      <c r="P1996" s="61">
        <v>5.7599999999999995E-3</v>
      </c>
      <c r="Q1996" s="61">
        <v>6.0000000000000001E-3</v>
      </c>
      <c r="R1996" s="61">
        <v>5.7999999999999996E-3</v>
      </c>
      <c r="S1996" s="61">
        <v>4.6000000000000008E-3</v>
      </c>
      <c r="T1996" s="61">
        <v>4.28E-3</v>
      </c>
      <c r="U1996" s="61">
        <v>4.7999999999999996E-3</v>
      </c>
      <c r="V1996" s="420">
        <v>5.6799999999999993E-3</v>
      </c>
      <c r="W1996" s="61">
        <v>5.7599999999999995E-3</v>
      </c>
      <c r="X1996" s="61">
        <v>6.0000000000000001E-3</v>
      </c>
      <c r="Y1996" s="61">
        <v>5.7999999999999996E-3</v>
      </c>
      <c r="Z1996" s="61">
        <v>5.6799999999999993E-3</v>
      </c>
      <c r="AA1996" s="61">
        <v>5.7999999999999996E-3</v>
      </c>
      <c r="AB1996" s="1125">
        <v>5.28E-3</v>
      </c>
      <c r="AC1996" s="330"/>
      <c r="AD1996" s="50">
        <f>SUM(E1996:AC1996)</f>
        <v>0.12776000000000004</v>
      </c>
      <c r="AE1996" s="58">
        <v>4</v>
      </c>
      <c r="AF1996" s="332"/>
      <c r="AG1996" s="332"/>
      <c r="AH1996" s="332"/>
      <c r="AI1996" s="332"/>
      <c r="AJ1996" s="332"/>
      <c r="AK1996" s="332"/>
      <c r="AL1996" s="332"/>
      <c r="AM1996" s="332"/>
      <c r="AN1996" s="332"/>
      <c r="AO1996" s="332"/>
      <c r="AP1996" s="332"/>
      <c r="AQ1996" s="332"/>
      <c r="AR1996" s="332"/>
      <c r="AS1996" s="332"/>
      <c r="AT1996" s="332"/>
      <c r="AU1996" s="332"/>
      <c r="AV1996" s="332"/>
      <c r="AW1996" s="332"/>
      <c r="AX1996" s="332"/>
      <c r="AY1996" s="332"/>
      <c r="AZ1996" s="332"/>
      <c r="BA1996" s="332"/>
      <c r="BB1996" s="332"/>
      <c r="BC1996" s="332"/>
      <c r="BD1996" s="332"/>
    </row>
    <row r="1997" spans="1:80" ht="10.5" customHeight="1" thickBot="1">
      <c r="A1997" s="1541"/>
      <c r="B1997" s="1649"/>
      <c r="C1997" s="271"/>
      <c r="D1997" s="236" t="s">
        <v>41</v>
      </c>
      <c r="E1997" s="52">
        <f t="shared" ref="E1997:AB1997" si="1088">E1996/E1995</f>
        <v>0.3251231527093596</v>
      </c>
      <c r="F1997" s="52">
        <f t="shared" si="1088"/>
        <v>0.4206896551724138</v>
      </c>
      <c r="G1997" s="52">
        <f t="shared" si="1088"/>
        <v>0.44027303754266212</v>
      </c>
      <c r="H1997" s="365">
        <f t="shared" si="1088"/>
        <v>0.4075235109717868</v>
      </c>
      <c r="I1997" s="52">
        <f t="shared" si="1088"/>
        <v>0.35692307692307695</v>
      </c>
      <c r="J1997" s="52">
        <f t="shared" si="1088"/>
        <v>0.35555555555555557</v>
      </c>
      <c r="K1997" s="52">
        <f t="shared" si="1088"/>
        <v>0.29702970297029702</v>
      </c>
      <c r="L1997" s="52">
        <f t="shared" si="1088"/>
        <v>0.23168654173764908</v>
      </c>
      <c r="M1997" s="52">
        <f t="shared" si="1088"/>
        <v>0.2533333333333333</v>
      </c>
      <c r="N1997" s="365">
        <f t="shared" si="1088"/>
        <v>0.24264705882352938</v>
      </c>
      <c r="O1997" s="52">
        <f t="shared" si="1088"/>
        <v>0.2667844522968198</v>
      </c>
      <c r="P1997" s="52">
        <f t="shared" si="1088"/>
        <v>0.25945945945945942</v>
      </c>
      <c r="Q1997" s="52">
        <f t="shared" si="1088"/>
        <v>0.21961932650073207</v>
      </c>
      <c r="R1997" s="52">
        <f t="shared" si="1088"/>
        <v>0.22411128284389489</v>
      </c>
      <c r="S1997" s="52">
        <f t="shared" si="1088"/>
        <v>0.18608414239482204</v>
      </c>
      <c r="T1997" s="52">
        <f t="shared" si="1088"/>
        <v>0.1924460431654676</v>
      </c>
      <c r="U1997" s="52">
        <f t="shared" si="1088"/>
        <v>0.1764705882352941</v>
      </c>
      <c r="V1997" s="365">
        <f t="shared" si="1088"/>
        <v>0.16985645933014354</v>
      </c>
      <c r="W1997" s="52">
        <f t="shared" si="1088"/>
        <v>0.1875</v>
      </c>
      <c r="X1997" s="52">
        <f t="shared" si="1088"/>
        <v>0.17878426698450536</v>
      </c>
      <c r="Y1997" s="52">
        <f t="shared" si="1088"/>
        <v>0.17857142857142855</v>
      </c>
      <c r="Z1997" s="52">
        <f t="shared" si="1088"/>
        <v>0.20729927007299268</v>
      </c>
      <c r="AA1997" s="52">
        <f t="shared" si="1088"/>
        <v>0.21481481481481479</v>
      </c>
      <c r="AB1997" s="1127">
        <f t="shared" si="1088"/>
        <v>0.22719449225473318</v>
      </c>
      <c r="AC1997" s="330"/>
      <c r="AD1997" s="50"/>
      <c r="AE1997" s="58"/>
      <c r="AF1997" s="332"/>
      <c r="AG1997" s="332"/>
      <c r="AH1997" s="332"/>
      <c r="AI1997" s="332"/>
      <c r="AJ1997" s="332"/>
      <c r="AK1997" s="332"/>
      <c r="AL1997" s="332"/>
      <c r="AM1997" s="332"/>
      <c r="AN1997" s="332"/>
      <c r="AO1997" s="332"/>
      <c r="AP1997" s="332"/>
      <c r="AQ1997" s="332"/>
      <c r="AR1997" s="332"/>
      <c r="AS1997" s="332"/>
      <c r="AT1997" s="332"/>
      <c r="AU1997" s="332"/>
      <c r="AV1997" s="332"/>
      <c r="AW1997" s="332"/>
      <c r="AX1997" s="332"/>
      <c r="AY1997" s="332"/>
      <c r="AZ1997" s="332"/>
      <c r="BA1997" s="332"/>
      <c r="BB1997" s="332"/>
      <c r="BC1997" s="332"/>
      <c r="BD1997" s="332"/>
    </row>
    <row r="1998" spans="1:80" s="150" customFormat="1" ht="10.5" customHeight="1">
      <c r="A1998" s="1650" t="s">
        <v>74</v>
      </c>
      <c r="B1998" s="1651" t="s">
        <v>1004</v>
      </c>
      <c r="C1998" s="1107"/>
      <c r="D1998" s="1190"/>
      <c r="E1998" s="59"/>
      <c r="F1998" s="59"/>
      <c r="G1998" s="59"/>
      <c r="H1998" s="329"/>
      <c r="I1998" s="59"/>
      <c r="J1998" s="59"/>
      <c r="K1998" s="59"/>
      <c r="L1998" s="59"/>
      <c r="M1998" s="59"/>
      <c r="N1998" s="329"/>
      <c r="O1998" s="59"/>
      <c r="P1998" s="59"/>
      <c r="Q1998" s="59"/>
      <c r="R1998" s="59"/>
      <c r="S1998" s="59"/>
      <c r="T1998" s="59"/>
      <c r="U1998" s="59"/>
      <c r="V1998" s="329"/>
      <c r="W1998" s="59"/>
      <c r="X1998" s="59"/>
      <c r="Y1998" s="59"/>
      <c r="Z1998" s="59"/>
      <c r="AA1998" s="59"/>
      <c r="AB1998" s="1124"/>
      <c r="AC1998" s="438"/>
      <c r="AD1998" s="752"/>
      <c r="AE1998" s="749"/>
      <c r="AF1998" s="99"/>
      <c r="AG1998" s="99"/>
      <c r="AH1998" s="99"/>
      <c r="AI1998" s="99"/>
      <c r="AJ1998" s="99"/>
      <c r="AK1998" s="99"/>
      <c r="AL1998" s="99"/>
      <c r="AM1998" s="99"/>
      <c r="AN1998" s="99"/>
      <c r="AO1998" s="99"/>
      <c r="AP1998" s="99"/>
      <c r="AQ1998" s="99"/>
      <c r="AR1998" s="99"/>
      <c r="AS1998" s="99"/>
      <c r="AT1998" s="99"/>
      <c r="AU1998" s="99"/>
      <c r="AV1998" s="99"/>
      <c r="AW1998" s="99"/>
      <c r="AX1998" s="99"/>
      <c r="AY1998" s="99"/>
      <c r="AZ1998" s="99"/>
      <c r="BA1998" s="99"/>
      <c r="BB1998" s="99"/>
      <c r="BC1998" s="99"/>
      <c r="BD1998" s="99"/>
      <c r="BE1998" s="325"/>
      <c r="BF1998" s="325"/>
      <c r="BG1998" s="325"/>
      <c r="BH1998" s="325"/>
      <c r="BI1998" s="325"/>
      <c r="BJ1998" s="325"/>
      <c r="BK1998" s="325"/>
      <c r="BL1998" s="325"/>
      <c r="BM1998" s="325"/>
      <c r="BN1998" s="325"/>
      <c r="BO1998" s="325"/>
      <c r="BP1998" s="325"/>
      <c r="BQ1998" s="325"/>
      <c r="BR1998" s="325"/>
      <c r="BS1998" s="325"/>
      <c r="BT1998" s="325"/>
      <c r="BU1998" s="325"/>
      <c r="BV1998" s="325"/>
      <c r="BW1998" s="325"/>
      <c r="BX1998" s="325"/>
      <c r="BY1998" s="162"/>
      <c r="BZ1998" s="162"/>
      <c r="CA1998" s="162"/>
      <c r="CB1998" s="162"/>
    </row>
    <row r="1999" spans="1:80" ht="10.5" customHeight="1">
      <c r="A1999" s="1555"/>
      <c r="B1999" s="1608"/>
      <c r="C1999" s="217" t="s">
        <v>126</v>
      </c>
      <c r="D1999" s="1241" t="s">
        <v>33</v>
      </c>
      <c r="E1999" s="1198">
        <v>1.5</v>
      </c>
      <c r="F1999" s="1056">
        <v>1.9</v>
      </c>
      <c r="G1999" s="1056">
        <v>2.1</v>
      </c>
      <c r="H1999" s="1057">
        <v>2.1</v>
      </c>
      <c r="I1999" s="1056">
        <v>1</v>
      </c>
      <c r="J1999" s="1056">
        <v>1.8</v>
      </c>
      <c r="K1999" s="1056">
        <v>1.9</v>
      </c>
      <c r="L1999" s="1056">
        <v>1.9</v>
      </c>
      <c r="M1999" s="1056">
        <v>1.8</v>
      </c>
      <c r="N1999" s="1057">
        <v>2</v>
      </c>
      <c r="O1999" s="1056">
        <v>1.8</v>
      </c>
      <c r="P1999" s="1056">
        <v>2.2999999999999998</v>
      </c>
      <c r="Q1999" s="1056">
        <v>2.9</v>
      </c>
      <c r="R1999" s="1056">
        <v>3.1</v>
      </c>
      <c r="S1999" s="1056">
        <v>2.7</v>
      </c>
      <c r="T1999" s="1056">
        <v>2.8</v>
      </c>
      <c r="U1999" s="1056">
        <v>3.2</v>
      </c>
      <c r="V1999" s="1057">
        <v>3</v>
      </c>
      <c r="W1999" s="1056">
        <v>2.7</v>
      </c>
      <c r="X1999" s="1056">
        <v>3.2</v>
      </c>
      <c r="Y1999" s="1056">
        <v>2.8</v>
      </c>
      <c r="Z1999" s="1056">
        <v>2.8</v>
      </c>
      <c r="AA1999" s="1056">
        <v>2.8</v>
      </c>
      <c r="AB1999" s="1058">
        <v>2.1</v>
      </c>
      <c r="AC1999" s="330"/>
      <c r="AD1999" s="177"/>
      <c r="AE1999" s="58"/>
      <c r="AF1999" s="332"/>
      <c r="AG1999" s="332"/>
      <c r="AH1999" s="332"/>
      <c r="AI1999" s="332"/>
      <c r="AJ1999" s="332"/>
      <c r="AK1999" s="332"/>
      <c r="AL1999" s="332"/>
      <c r="AM1999" s="332"/>
      <c r="AN1999" s="332"/>
      <c r="AO1999" s="332"/>
      <c r="AP1999" s="332"/>
      <c r="AQ1999" s="332"/>
      <c r="AR1999" s="332"/>
      <c r="AS1999" s="332"/>
      <c r="AT1999" s="332"/>
      <c r="AU1999" s="332"/>
      <c r="AV1999" s="332"/>
      <c r="AW1999" s="332"/>
      <c r="AX1999" s="332"/>
      <c r="AY1999" s="332"/>
      <c r="AZ1999" s="332"/>
      <c r="BA1999" s="332"/>
      <c r="BB1999" s="332"/>
      <c r="BC1999" s="332"/>
      <c r="BD1999" s="332"/>
    </row>
    <row r="2000" spans="1:80" ht="10.5" customHeight="1">
      <c r="A2000" s="1555"/>
      <c r="B2000" s="1608"/>
      <c r="C2000" s="1461" t="s">
        <v>553</v>
      </c>
      <c r="D2000" s="131" t="s">
        <v>116</v>
      </c>
      <c r="E2000" s="1257">
        <v>2.98E-2</v>
      </c>
      <c r="F2000" s="61">
        <v>2.7320000000000001E-2</v>
      </c>
      <c r="G2000" s="61">
        <v>2.5240000000000002E-2</v>
      </c>
      <c r="H2000" s="420">
        <v>2.5080000000000002E-2</v>
      </c>
      <c r="I2000" s="61">
        <v>2.3440000000000003E-2</v>
      </c>
      <c r="J2000" s="61">
        <v>2.4640000000000002E-2</v>
      </c>
      <c r="K2000" s="61">
        <v>3.4880000000000001E-2</v>
      </c>
      <c r="L2000" s="61">
        <v>3.8719999999999997E-2</v>
      </c>
      <c r="M2000" s="61">
        <v>3.4360000000000002E-2</v>
      </c>
      <c r="N2000" s="420">
        <v>3.424E-2</v>
      </c>
      <c r="O2000" s="61">
        <v>3.7359999999999997E-2</v>
      </c>
      <c r="P2000" s="61">
        <v>3.9480000000000001E-2</v>
      </c>
      <c r="Q2000" s="61">
        <v>4.5200000000000004E-2</v>
      </c>
      <c r="R2000" s="61">
        <v>4.82E-2</v>
      </c>
      <c r="S2000" s="61">
        <v>5.2800000000000007E-2</v>
      </c>
      <c r="T2000" s="61">
        <v>5.092E-2</v>
      </c>
      <c r="U2000" s="61">
        <v>5.4920000000000004E-2</v>
      </c>
      <c r="V2000" s="420">
        <v>5.3240000000000003E-2</v>
      </c>
      <c r="W2000" s="61">
        <v>5.756E-2</v>
      </c>
      <c r="X2000" s="61">
        <v>5.636E-2</v>
      </c>
      <c r="Y2000" s="61">
        <v>5.3520000000000005E-2</v>
      </c>
      <c r="Z2000" s="61">
        <v>5.6640000000000003E-2</v>
      </c>
      <c r="AA2000" s="61">
        <v>4.632E-2</v>
      </c>
      <c r="AB2000" s="1125">
        <v>3.8840000000000006E-2</v>
      </c>
      <c r="AC2000" s="47">
        <f>SUM(D2000:AB2000)</f>
        <v>0.98907999999999985</v>
      </c>
      <c r="AD2000" s="50"/>
      <c r="AE2000" s="58">
        <v>4</v>
      </c>
      <c r="AF2000" s="99"/>
      <c r="AG2000" s="1"/>
      <c r="AH2000" s="99"/>
      <c r="AI2000" s="99"/>
      <c r="AJ2000" s="99"/>
      <c r="AK2000" s="99"/>
      <c r="AL2000" s="99"/>
      <c r="AM2000" s="99"/>
      <c r="AN2000" s="99"/>
      <c r="AO2000" s="99"/>
      <c r="AP2000" s="99"/>
      <c r="AQ2000" s="99"/>
      <c r="AR2000" s="99"/>
      <c r="AS2000" s="99"/>
      <c r="AT2000" s="99"/>
      <c r="AU2000" s="99"/>
      <c r="AV2000" s="99"/>
      <c r="AW2000" s="99"/>
      <c r="AX2000" s="99"/>
      <c r="AY2000" s="99"/>
      <c r="AZ2000" s="99"/>
      <c r="BA2000" s="99"/>
      <c r="BB2000" s="99"/>
      <c r="BC2000" s="99"/>
      <c r="BD2000" s="99"/>
      <c r="BE2000" s="332"/>
      <c r="BF2000" s="332"/>
      <c r="BG2000" s="332"/>
      <c r="BH2000" s="332"/>
      <c r="BI2000" s="332"/>
      <c r="BJ2000" s="332"/>
      <c r="BK2000" s="332"/>
      <c r="BL2000" s="332"/>
      <c r="BM2000" s="332"/>
      <c r="BN2000" s="332"/>
      <c r="BO2000" s="332"/>
      <c r="BP2000" s="332"/>
      <c r="BQ2000" s="332"/>
      <c r="BR2000" s="332"/>
      <c r="BS2000" s="332"/>
      <c r="BT2000" s="332"/>
      <c r="BU2000" s="332"/>
      <c r="BV2000" s="332"/>
      <c r="BW2000" s="332"/>
      <c r="BX2000" s="332"/>
      <c r="BY2000" s="150"/>
      <c r="BZ2000" s="150"/>
      <c r="CA2000" s="150"/>
      <c r="CB2000" s="150"/>
    </row>
    <row r="2001" spans="1:56" ht="10.5" customHeight="1">
      <c r="A2001" s="1555"/>
      <c r="B2001" s="1608"/>
      <c r="C2001" s="1461" t="s">
        <v>553</v>
      </c>
      <c r="D2001" s="131" t="s">
        <v>117</v>
      </c>
      <c r="E2001" s="61">
        <v>1.0840000000000001E-2</v>
      </c>
      <c r="F2001" s="48">
        <v>1.072E-2</v>
      </c>
      <c r="G2001" s="48">
        <v>1.04E-2</v>
      </c>
      <c r="H2001" s="331">
        <v>1.0279999999999999E-2</v>
      </c>
      <c r="I2001" s="48">
        <v>1.0160000000000001E-2</v>
      </c>
      <c r="J2001" s="48">
        <v>1.044E-2</v>
      </c>
      <c r="K2001" s="48">
        <v>1.004E-2</v>
      </c>
      <c r="L2001" s="48">
        <v>1.072E-2</v>
      </c>
      <c r="M2001" s="48">
        <v>1.0120000000000001E-2</v>
      </c>
      <c r="N2001" s="331">
        <v>1.06E-2</v>
      </c>
      <c r="O2001" s="48">
        <v>9.9600000000000001E-3</v>
      </c>
      <c r="P2001" s="48">
        <v>9.5600000000000008E-3</v>
      </c>
      <c r="Q2001" s="48">
        <v>1.0959999999999999E-2</v>
      </c>
      <c r="R2001" s="48">
        <v>1.044E-2</v>
      </c>
      <c r="S2001" s="48">
        <v>1.0320000000000001E-2</v>
      </c>
      <c r="T2001" s="48">
        <v>1.0359999999999999E-2</v>
      </c>
      <c r="U2001" s="48">
        <v>1.064E-2</v>
      </c>
      <c r="V2001" s="331">
        <v>1.0999999999999999E-2</v>
      </c>
      <c r="W2001" s="48">
        <v>1.1679999999999999E-2</v>
      </c>
      <c r="X2001" s="48">
        <v>1.128E-2</v>
      </c>
      <c r="Y2001" s="48">
        <v>1.1479999999999999E-2</v>
      </c>
      <c r="Z2001" s="48">
        <v>1.2359999999999999E-2</v>
      </c>
      <c r="AA2001" s="48">
        <v>1.1720000000000001E-2</v>
      </c>
      <c r="AB2001" s="1126">
        <v>1.068E-2</v>
      </c>
      <c r="AC2001" s="330"/>
      <c r="AD2001" s="50">
        <f>SUM(E2001:AC2001)</f>
        <v>0.25676000000000004</v>
      </c>
      <c r="AE2001" s="58">
        <v>4</v>
      </c>
      <c r="AF2001" s="332"/>
      <c r="AG2001" s="332"/>
      <c r="AH2001" s="332"/>
      <c r="AI2001" s="332"/>
      <c r="AJ2001" s="332"/>
      <c r="AK2001" s="332"/>
      <c r="AL2001" s="332"/>
      <c r="AM2001" s="332"/>
      <c r="AN2001" s="332"/>
      <c r="AO2001" s="332"/>
      <c r="AP2001" s="332"/>
      <c r="AQ2001" s="332"/>
      <c r="AR2001" s="332"/>
      <c r="AS2001" s="332"/>
      <c r="AT2001" s="332"/>
      <c r="AU2001" s="332"/>
      <c r="AV2001" s="332"/>
      <c r="AW2001" s="332"/>
      <c r="AX2001" s="332"/>
      <c r="AY2001" s="332"/>
      <c r="AZ2001" s="332"/>
      <c r="BA2001" s="332"/>
      <c r="BB2001" s="332"/>
      <c r="BC2001" s="332"/>
      <c r="BD2001" s="332"/>
    </row>
    <row r="2002" spans="1:56" ht="10.5" customHeight="1" thickBot="1">
      <c r="A2002" s="1556"/>
      <c r="B2002" s="1609"/>
      <c r="C2002" s="271"/>
      <c r="D2002" s="236" t="s">
        <v>41</v>
      </c>
      <c r="E2002" s="52">
        <f t="shared" ref="E2002:AB2002" si="1089">E2001/E2000</f>
        <v>0.36375838926174497</v>
      </c>
      <c r="F2002" s="52">
        <f t="shared" si="1089"/>
        <v>0.3923865300146413</v>
      </c>
      <c r="G2002" s="52">
        <f t="shared" si="1089"/>
        <v>0.41204437400950866</v>
      </c>
      <c r="H2002" s="365">
        <f t="shared" si="1089"/>
        <v>0.40988835725677825</v>
      </c>
      <c r="I2002" s="52">
        <f t="shared" si="1089"/>
        <v>0.43344709897610917</v>
      </c>
      <c r="J2002" s="52">
        <f t="shared" si="1089"/>
        <v>0.42370129870129863</v>
      </c>
      <c r="K2002" s="52">
        <f t="shared" si="1089"/>
        <v>0.28784403669724773</v>
      </c>
      <c r="L2002" s="52">
        <f t="shared" si="1089"/>
        <v>0.27685950413223143</v>
      </c>
      <c r="M2002" s="52">
        <f t="shared" si="1089"/>
        <v>0.29452852153667053</v>
      </c>
      <c r="N2002" s="365">
        <f t="shared" si="1089"/>
        <v>0.30957943925233644</v>
      </c>
      <c r="O2002" s="52">
        <f t="shared" si="1089"/>
        <v>0.26659528907922914</v>
      </c>
      <c r="P2002" s="52">
        <f t="shared" si="1089"/>
        <v>0.24214792299898685</v>
      </c>
      <c r="Q2002" s="52">
        <f t="shared" si="1089"/>
        <v>0.24247787610619465</v>
      </c>
      <c r="R2002" s="52">
        <f t="shared" si="1089"/>
        <v>0.21659751037344396</v>
      </c>
      <c r="S2002" s="52">
        <f t="shared" si="1089"/>
        <v>0.19545454545454544</v>
      </c>
      <c r="T2002" s="52">
        <f t="shared" si="1089"/>
        <v>0.20345640219952865</v>
      </c>
      <c r="U2002" s="52">
        <f t="shared" si="1089"/>
        <v>0.19373634377276036</v>
      </c>
      <c r="V2002" s="365">
        <f t="shared" si="1089"/>
        <v>0.20661157024793386</v>
      </c>
      <c r="W2002" s="52">
        <f t="shared" si="1089"/>
        <v>0.20291869353717859</v>
      </c>
      <c r="X2002" s="52">
        <f t="shared" si="1089"/>
        <v>0.20014194464158977</v>
      </c>
      <c r="Y2002" s="52">
        <f t="shared" si="1089"/>
        <v>0.21449925261584452</v>
      </c>
      <c r="Z2002" s="52">
        <f t="shared" si="1089"/>
        <v>0.21822033898305082</v>
      </c>
      <c r="AA2002" s="52">
        <f t="shared" si="1089"/>
        <v>0.25302245250431782</v>
      </c>
      <c r="AB2002" s="1127">
        <f t="shared" si="1089"/>
        <v>0.27497425334706482</v>
      </c>
      <c r="AC2002" s="330"/>
      <c r="AD2002" s="50"/>
      <c r="AE2002" s="58"/>
      <c r="AF2002" s="332"/>
      <c r="AG2002" s="332"/>
      <c r="AH2002" s="332"/>
      <c r="AI2002" s="332"/>
      <c r="AJ2002" s="332"/>
      <c r="AK2002" s="332"/>
      <c r="AL2002" s="332"/>
      <c r="AM2002" s="332"/>
      <c r="AN2002" s="332"/>
      <c r="AO2002" s="332"/>
      <c r="AP2002" s="332"/>
      <c r="AQ2002" s="332"/>
      <c r="AR2002" s="332"/>
      <c r="AS2002" s="332"/>
      <c r="AT2002" s="332"/>
      <c r="AU2002" s="332"/>
      <c r="AV2002" s="332"/>
      <c r="AW2002" s="332"/>
      <c r="AX2002" s="332"/>
      <c r="AY2002" s="332"/>
      <c r="AZ2002" s="332"/>
      <c r="BA2002" s="332"/>
      <c r="BB2002" s="332"/>
      <c r="BC2002" s="332"/>
      <c r="BD2002" s="332"/>
    </row>
    <row r="2003" spans="1:56" ht="10.5" hidden="1" customHeight="1">
      <c r="A2003" s="1509" t="s">
        <v>98</v>
      </c>
      <c r="B2003" s="1634" t="s">
        <v>517</v>
      </c>
      <c r="C2003" s="984"/>
      <c r="D2003" s="579"/>
      <c r="E2003" s="79"/>
      <c r="F2003" s="79"/>
      <c r="G2003" s="78"/>
      <c r="H2003" s="364"/>
      <c r="I2003" s="78"/>
      <c r="J2003" s="78"/>
      <c r="K2003" s="78"/>
      <c r="L2003" s="78"/>
      <c r="M2003" s="78"/>
      <c r="N2003" s="364"/>
      <c r="O2003" s="78"/>
      <c r="P2003" s="78"/>
      <c r="Q2003" s="78"/>
      <c r="R2003" s="78"/>
      <c r="S2003" s="78"/>
      <c r="T2003" s="78"/>
      <c r="U2003" s="78"/>
      <c r="V2003" s="364"/>
      <c r="W2003" s="78"/>
      <c r="X2003" s="78"/>
      <c r="Y2003" s="78"/>
      <c r="Z2003" s="78"/>
      <c r="AA2003" s="78"/>
      <c r="AB2003" s="1134"/>
      <c r="AC2003" s="330"/>
      <c r="AD2003" s="177"/>
      <c r="AE2003" s="177"/>
    </row>
    <row r="2004" spans="1:56" ht="10.5" hidden="1" customHeight="1">
      <c r="A2004" s="1510"/>
      <c r="B2004" s="1635"/>
      <c r="C2004" s="1461" t="s">
        <v>128</v>
      </c>
      <c r="D2004" s="43" t="s">
        <v>33</v>
      </c>
      <c r="E2004" s="90">
        <v>0</v>
      </c>
      <c r="F2004" s="90">
        <v>0</v>
      </c>
      <c r="G2004" s="42">
        <v>0</v>
      </c>
      <c r="H2004" s="406">
        <v>0</v>
      </c>
      <c r="I2004" s="42">
        <v>0</v>
      </c>
      <c r="J2004" s="42">
        <v>0</v>
      </c>
      <c r="K2004" s="42">
        <v>0</v>
      </c>
      <c r="L2004" s="42">
        <v>0</v>
      </c>
      <c r="M2004" s="42">
        <v>0</v>
      </c>
      <c r="N2004" s="406">
        <v>0</v>
      </c>
      <c r="O2004" s="42">
        <v>0</v>
      </c>
      <c r="P2004" s="42">
        <v>0</v>
      </c>
      <c r="Q2004" s="42">
        <v>0</v>
      </c>
      <c r="R2004" s="42">
        <v>0</v>
      </c>
      <c r="S2004" s="42">
        <v>0</v>
      </c>
      <c r="T2004" s="42">
        <v>0</v>
      </c>
      <c r="U2004" s="42">
        <v>0</v>
      </c>
      <c r="V2004" s="406">
        <v>0</v>
      </c>
      <c r="W2004" s="42">
        <v>0</v>
      </c>
      <c r="X2004" s="42">
        <v>0</v>
      </c>
      <c r="Y2004" s="42">
        <v>0</v>
      </c>
      <c r="Z2004" s="42">
        <v>0</v>
      </c>
      <c r="AA2004" s="42">
        <v>0</v>
      </c>
      <c r="AB2004" s="1135">
        <v>0</v>
      </c>
      <c r="AC2004" s="330"/>
      <c r="AD2004" s="177"/>
      <c r="AE2004" s="177"/>
    </row>
    <row r="2005" spans="1:56" ht="10.5" hidden="1" customHeight="1">
      <c r="A2005" s="1510"/>
      <c r="B2005" s="1635"/>
      <c r="C2005" s="1461" t="s">
        <v>127</v>
      </c>
      <c r="D2005" s="43" t="s">
        <v>116</v>
      </c>
      <c r="E2005" s="61">
        <f t="shared" ref="E2005:AB2005" si="1090">(AG2005-AF2005)*$AE2005</f>
        <v>0</v>
      </c>
      <c r="F2005" s="61">
        <f t="shared" si="1090"/>
        <v>0</v>
      </c>
      <c r="G2005" s="61">
        <f t="shared" si="1090"/>
        <v>0</v>
      </c>
      <c r="H2005" s="420">
        <f t="shared" si="1090"/>
        <v>0</v>
      </c>
      <c r="I2005" s="61">
        <f t="shared" si="1090"/>
        <v>0</v>
      </c>
      <c r="J2005" s="61">
        <f t="shared" si="1090"/>
        <v>0</v>
      </c>
      <c r="K2005" s="61">
        <f t="shared" si="1090"/>
        <v>0</v>
      </c>
      <c r="L2005" s="61">
        <f t="shared" si="1090"/>
        <v>0</v>
      </c>
      <c r="M2005" s="61">
        <f t="shared" si="1090"/>
        <v>0</v>
      </c>
      <c r="N2005" s="420">
        <f t="shared" si="1090"/>
        <v>0</v>
      </c>
      <c r="O2005" s="61">
        <f t="shared" si="1090"/>
        <v>0</v>
      </c>
      <c r="P2005" s="61">
        <f t="shared" si="1090"/>
        <v>0</v>
      </c>
      <c r="Q2005" s="61">
        <f t="shared" si="1090"/>
        <v>0</v>
      </c>
      <c r="R2005" s="61">
        <f t="shared" si="1090"/>
        <v>0</v>
      </c>
      <c r="S2005" s="61">
        <f t="shared" si="1090"/>
        <v>0</v>
      </c>
      <c r="T2005" s="61">
        <f t="shared" si="1090"/>
        <v>0</v>
      </c>
      <c r="U2005" s="61">
        <f t="shared" si="1090"/>
        <v>0</v>
      </c>
      <c r="V2005" s="420">
        <f t="shared" si="1090"/>
        <v>0</v>
      </c>
      <c r="W2005" s="61">
        <f t="shared" si="1090"/>
        <v>0</v>
      </c>
      <c r="X2005" s="61">
        <f t="shared" si="1090"/>
        <v>0</v>
      </c>
      <c r="Y2005" s="61">
        <f t="shared" si="1090"/>
        <v>0</v>
      </c>
      <c r="Z2005" s="61">
        <f t="shared" si="1090"/>
        <v>0</v>
      </c>
      <c r="AA2005" s="61">
        <f t="shared" si="1090"/>
        <v>0</v>
      </c>
      <c r="AB2005" s="1125">
        <f t="shared" si="1090"/>
        <v>0</v>
      </c>
      <c r="AC2005" s="330"/>
      <c r="AD2005" s="177"/>
      <c r="AE2005" s="177"/>
    </row>
    <row r="2006" spans="1:56" ht="10.5" hidden="1" customHeight="1">
      <c r="A2006" s="1510"/>
      <c r="B2006" s="1635"/>
      <c r="C2006" s="1461" t="s">
        <v>127</v>
      </c>
      <c r="D2006" s="43" t="s">
        <v>117</v>
      </c>
      <c r="E2006" s="61">
        <f t="shared" ref="E2006:AB2006" si="1091">(AG2006-AF2006)*$AE2005</f>
        <v>0</v>
      </c>
      <c r="F2006" s="61">
        <f t="shared" si="1091"/>
        <v>0</v>
      </c>
      <c r="G2006" s="61">
        <f t="shared" si="1091"/>
        <v>0</v>
      </c>
      <c r="H2006" s="420">
        <f t="shared" si="1091"/>
        <v>0</v>
      </c>
      <c r="I2006" s="61">
        <f t="shared" si="1091"/>
        <v>0</v>
      </c>
      <c r="J2006" s="61">
        <f t="shared" si="1091"/>
        <v>0</v>
      </c>
      <c r="K2006" s="61">
        <f t="shared" si="1091"/>
        <v>0</v>
      </c>
      <c r="L2006" s="61">
        <f t="shared" si="1091"/>
        <v>0</v>
      </c>
      <c r="M2006" s="61">
        <f t="shared" si="1091"/>
        <v>0</v>
      </c>
      <c r="N2006" s="420">
        <f t="shared" si="1091"/>
        <v>0</v>
      </c>
      <c r="O2006" s="61">
        <f t="shared" si="1091"/>
        <v>0</v>
      </c>
      <c r="P2006" s="61">
        <f t="shared" si="1091"/>
        <v>0</v>
      </c>
      <c r="Q2006" s="61">
        <f t="shared" si="1091"/>
        <v>0</v>
      </c>
      <c r="R2006" s="61">
        <f t="shared" si="1091"/>
        <v>0</v>
      </c>
      <c r="S2006" s="61">
        <f t="shared" si="1091"/>
        <v>0</v>
      </c>
      <c r="T2006" s="61">
        <f t="shared" si="1091"/>
        <v>0</v>
      </c>
      <c r="U2006" s="61">
        <f t="shared" si="1091"/>
        <v>0</v>
      </c>
      <c r="V2006" s="420">
        <f t="shared" si="1091"/>
        <v>0</v>
      </c>
      <c r="W2006" s="61">
        <f t="shared" si="1091"/>
        <v>0</v>
      </c>
      <c r="X2006" s="61">
        <f t="shared" si="1091"/>
        <v>0</v>
      </c>
      <c r="Y2006" s="61">
        <f t="shared" si="1091"/>
        <v>0</v>
      </c>
      <c r="Z2006" s="61">
        <f t="shared" si="1091"/>
        <v>0</v>
      </c>
      <c r="AA2006" s="61">
        <f t="shared" si="1091"/>
        <v>0</v>
      </c>
      <c r="AB2006" s="1125">
        <f t="shared" si="1091"/>
        <v>0</v>
      </c>
      <c r="AC2006" s="330"/>
      <c r="AD2006" s="177"/>
      <c r="AE2006" s="177"/>
    </row>
    <row r="2007" spans="1:56" ht="10.5" hidden="1" customHeight="1" thickBot="1">
      <c r="A2007" s="1511"/>
      <c r="B2007" s="1636"/>
      <c r="C2007" s="271"/>
      <c r="D2007" s="51" t="s">
        <v>41</v>
      </c>
      <c r="E2007" s="93"/>
      <c r="F2007" s="93"/>
      <c r="G2007" s="92"/>
      <c r="H2007" s="407"/>
      <c r="I2007" s="92"/>
      <c r="J2007" s="92"/>
      <c r="K2007" s="92"/>
      <c r="L2007" s="92"/>
      <c r="M2007" s="92"/>
      <c r="N2007" s="407"/>
      <c r="O2007" s="92"/>
      <c r="P2007" s="92"/>
      <c r="Q2007" s="92"/>
      <c r="R2007" s="92"/>
      <c r="S2007" s="92"/>
      <c r="T2007" s="92"/>
      <c r="U2007" s="92"/>
      <c r="V2007" s="407"/>
      <c r="W2007" s="92"/>
      <c r="X2007" s="92"/>
      <c r="Y2007" s="92"/>
      <c r="Z2007" s="92"/>
      <c r="AA2007" s="92"/>
      <c r="AB2007" s="1136"/>
      <c r="AC2007" s="330"/>
      <c r="AD2007" s="177"/>
      <c r="AE2007" s="177"/>
    </row>
    <row r="2008" spans="1:56" ht="10.5" hidden="1" customHeight="1">
      <c r="A2008" s="1510" t="s">
        <v>8</v>
      </c>
      <c r="B2008" s="1635" t="s">
        <v>517</v>
      </c>
      <c r="C2008" s="807"/>
      <c r="D2008" s="276"/>
      <c r="E2008" s="494"/>
      <c r="F2008" s="494"/>
      <c r="G2008" s="494"/>
      <c r="H2008" s="1147"/>
      <c r="I2008" s="494"/>
      <c r="J2008" s="494"/>
      <c r="K2008" s="494"/>
      <c r="L2008" s="494"/>
      <c r="M2008" s="494"/>
      <c r="N2008" s="1147"/>
      <c r="O2008" s="494"/>
      <c r="P2008" s="494"/>
      <c r="Q2008" s="494"/>
      <c r="R2008" s="494"/>
      <c r="S2008" s="494"/>
      <c r="T2008" s="494"/>
      <c r="U2008" s="494"/>
      <c r="V2008" s="1147"/>
      <c r="W2008" s="494"/>
      <c r="X2008" s="494"/>
      <c r="Y2008" s="494"/>
      <c r="Z2008" s="494"/>
      <c r="AA2008" s="494"/>
      <c r="AB2008" s="1137"/>
      <c r="AC2008" s="330"/>
      <c r="AD2008" s="177"/>
      <c r="AE2008" s="177"/>
    </row>
    <row r="2009" spans="1:56" ht="10.5" hidden="1" customHeight="1">
      <c r="A2009" s="1510"/>
      <c r="B2009" s="1635"/>
      <c r="C2009" s="1461" t="s">
        <v>128</v>
      </c>
      <c r="D2009" s="43" t="s">
        <v>33</v>
      </c>
      <c r="E2009" s="42">
        <v>0</v>
      </c>
      <c r="F2009" s="42">
        <v>0</v>
      </c>
      <c r="G2009" s="42">
        <v>0</v>
      </c>
      <c r="H2009" s="406">
        <v>0</v>
      </c>
      <c r="I2009" s="42">
        <v>0</v>
      </c>
      <c r="J2009" s="42">
        <v>0</v>
      </c>
      <c r="K2009" s="42">
        <v>0</v>
      </c>
      <c r="L2009" s="42">
        <v>0</v>
      </c>
      <c r="M2009" s="42">
        <v>0</v>
      </c>
      <c r="N2009" s="406">
        <v>0</v>
      </c>
      <c r="O2009" s="42">
        <v>0</v>
      </c>
      <c r="P2009" s="42">
        <v>0</v>
      </c>
      <c r="Q2009" s="42">
        <v>0</v>
      </c>
      <c r="R2009" s="42">
        <v>0</v>
      </c>
      <c r="S2009" s="42">
        <v>0</v>
      </c>
      <c r="T2009" s="42">
        <v>0</v>
      </c>
      <c r="U2009" s="42">
        <v>0</v>
      </c>
      <c r="V2009" s="406">
        <v>0</v>
      </c>
      <c r="W2009" s="42">
        <v>0</v>
      </c>
      <c r="X2009" s="42">
        <v>0</v>
      </c>
      <c r="Y2009" s="42">
        <v>0</v>
      </c>
      <c r="Z2009" s="42">
        <v>0</v>
      </c>
      <c r="AA2009" s="42">
        <v>0</v>
      </c>
      <c r="AB2009" s="1135">
        <v>0</v>
      </c>
      <c r="AC2009" s="330"/>
      <c r="AD2009" s="177"/>
      <c r="AE2009" s="177"/>
    </row>
    <row r="2010" spans="1:56" ht="10.5" hidden="1" customHeight="1">
      <c r="A2010" s="1510"/>
      <c r="B2010" s="1635"/>
      <c r="C2010" s="1461" t="s">
        <v>127</v>
      </c>
      <c r="D2010" s="43" t="s">
        <v>116</v>
      </c>
      <c r="E2010" s="61">
        <f t="shared" ref="E2010:AB2010" si="1092">(AG2010-AF2010)*$AE2010</f>
        <v>0</v>
      </c>
      <c r="F2010" s="61">
        <f t="shared" si="1092"/>
        <v>0</v>
      </c>
      <c r="G2010" s="61">
        <f t="shared" si="1092"/>
        <v>0</v>
      </c>
      <c r="H2010" s="420">
        <f t="shared" si="1092"/>
        <v>0</v>
      </c>
      <c r="I2010" s="61">
        <f t="shared" si="1092"/>
        <v>0</v>
      </c>
      <c r="J2010" s="61">
        <f t="shared" si="1092"/>
        <v>0</v>
      </c>
      <c r="K2010" s="61">
        <f t="shared" si="1092"/>
        <v>0</v>
      </c>
      <c r="L2010" s="61">
        <f t="shared" si="1092"/>
        <v>0</v>
      </c>
      <c r="M2010" s="61">
        <f t="shared" si="1092"/>
        <v>0</v>
      </c>
      <c r="N2010" s="420">
        <f t="shared" si="1092"/>
        <v>0</v>
      </c>
      <c r="O2010" s="61">
        <f t="shared" si="1092"/>
        <v>0</v>
      </c>
      <c r="P2010" s="61">
        <f t="shared" si="1092"/>
        <v>0</v>
      </c>
      <c r="Q2010" s="61">
        <f t="shared" si="1092"/>
        <v>0</v>
      </c>
      <c r="R2010" s="61">
        <f t="shared" si="1092"/>
        <v>0</v>
      </c>
      <c r="S2010" s="61">
        <f t="shared" si="1092"/>
        <v>0</v>
      </c>
      <c r="T2010" s="61">
        <f t="shared" si="1092"/>
        <v>0</v>
      </c>
      <c r="U2010" s="61">
        <f t="shared" si="1092"/>
        <v>0</v>
      </c>
      <c r="V2010" s="420">
        <f t="shared" si="1092"/>
        <v>0</v>
      </c>
      <c r="W2010" s="61">
        <f t="shared" si="1092"/>
        <v>0</v>
      </c>
      <c r="X2010" s="61">
        <f t="shared" si="1092"/>
        <v>0</v>
      </c>
      <c r="Y2010" s="61">
        <f t="shared" si="1092"/>
        <v>0</v>
      </c>
      <c r="Z2010" s="61">
        <f t="shared" si="1092"/>
        <v>0</v>
      </c>
      <c r="AA2010" s="61">
        <f t="shared" si="1092"/>
        <v>0</v>
      </c>
      <c r="AB2010" s="1125">
        <f t="shared" si="1092"/>
        <v>0</v>
      </c>
      <c r="AC2010" s="330"/>
      <c r="AD2010" s="177"/>
      <c r="AE2010" s="177"/>
    </row>
    <row r="2011" spans="1:56" ht="10.5" hidden="1" customHeight="1">
      <c r="A2011" s="1510"/>
      <c r="B2011" s="1635"/>
      <c r="C2011" s="1461" t="s">
        <v>127</v>
      </c>
      <c r="D2011" s="43" t="s">
        <v>117</v>
      </c>
      <c r="E2011" s="61">
        <f t="shared" ref="E2011:AB2011" si="1093">(AG2011-AF2011)*$AE2010</f>
        <v>0</v>
      </c>
      <c r="F2011" s="61">
        <f t="shared" si="1093"/>
        <v>0</v>
      </c>
      <c r="G2011" s="61">
        <f t="shared" si="1093"/>
        <v>0</v>
      </c>
      <c r="H2011" s="420">
        <f t="shared" si="1093"/>
        <v>0</v>
      </c>
      <c r="I2011" s="61">
        <f t="shared" si="1093"/>
        <v>0</v>
      </c>
      <c r="J2011" s="61">
        <f t="shared" si="1093"/>
        <v>0</v>
      </c>
      <c r="K2011" s="61">
        <f t="shared" si="1093"/>
        <v>0</v>
      </c>
      <c r="L2011" s="61">
        <f t="shared" si="1093"/>
        <v>0</v>
      </c>
      <c r="M2011" s="61">
        <f t="shared" si="1093"/>
        <v>0</v>
      </c>
      <c r="N2011" s="420">
        <f t="shared" si="1093"/>
        <v>0</v>
      </c>
      <c r="O2011" s="61">
        <f t="shared" si="1093"/>
        <v>0</v>
      </c>
      <c r="P2011" s="61">
        <f t="shared" si="1093"/>
        <v>0</v>
      </c>
      <c r="Q2011" s="61">
        <f t="shared" si="1093"/>
        <v>0</v>
      </c>
      <c r="R2011" s="61">
        <f t="shared" si="1093"/>
        <v>0</v>
      </c>
      <c r="S2011" s="61">
        <f t="shared" si="1093"/>
        <v>0</v>
      </c>
      <c r="T2011" s="61">
        <f t="shared" si="1093"/>
        <v>0</v>
      </c>
      <c r="U2011" s="61">
        <f t="shared" si="1093"/>
        <v>0</v>
      </c>
      <c r="V2011" s="420">
        <f t="shared" si="1093"/>
        <v>0</v>
      </c>
      <c r="W2011" s="61">
        <f t="shared" si="1093"/>
        <v>0</v>
      </c>
      <c r="X2011" s="61">
        <f t="shared" si="1093"/>
        <v>0</v>
      </c>
      <c r="Y2011" s="61">
        <f t="shared" si="1093"/>
        <v>0</v>
      </c>
      <c r="Z2011" s="61">
        <f t="shared" si="1093"/>
        <v>0</v>
      </c>
      <c r="AA2011" s="61">
        <f t="shared" si="1093"/>
        <v>0</v>
      </c>
      <c r="AB2011" s="1125">
        <f t="shared" si="1093"/>
        <v>0</v>
      </c>
      <c r="AC2011" s="330"/>
      <c r="AD2011" s="177"/>
      <c r="AE2011" s="177"/>
    </row>
    <row r="2012" spans="1:56" ht="10.5" hidden="1" customHeight="1" thickBot="1">
      <c r="A2012" s="1510"/>
      <c r="B2012" s="1635"/>
      <c r="C2012" s="657"/>
      <c r="D2012" s="130" t="s">
        <v>41</v>
      </c>
      <c r="E2012" s="495"/>
      <c r="F2012" s="495"/>
      <c r="G2012" s="495"/>
      <c r="H2012" s="1148"/>
      <c r="I2012" s="495"/>
      <c r="J2012" s="495"/>
      <c r="K2012" s="495"/>
      <c r="L2012" s="495"/>
      <c r="M2012" s="495"/>
      <c r="N2012" s="1148"/>
      <c r="O2012" s="495"/>
      <c r="P2012" s="495"/>
      <c r="Q2012" s="495"/>
      <c r="R2012" s="495"/>
      <c r="S2012" s="495"/>
      <c r="T2012" s="495"/>
      <c r="U2012" s="495"/>
      <c r="V2012" s="1148"/>
      <c r="W2012" s="495"/>
      <c r="X2012" s="495"/>
      <c r="Y2012" s="495"/>
      <c r="Z2012" s="495"/>
      <c r="AA2012" s="495"/>
      <c r="AB2012" s="1138"/>
      <c r="AC2012" s="330"/>
      <c r="AD2012" s="177"/>
      <c r="AE2012" s="177"/>
    </row>
    <row r="2013" spans="1:56" ht="10.5" hidden="1" customHeight="1">
      <c r="A2013" s="1509" t="s">
        <v>93</v>
      </c>
      <c r="B2013" s="1634" t="s">
        <v>517</v>
      </c>
      <c r="C2013" s="984"/>
      <c r="D2013" s="579"/>
      <c r="E2013" s="78"/>
      <c r="F2013" s="78"/>
      <c r="G2013" s="78"/>
      <c r="H2013" s="364"/>
      <c r="I2013" s="78"/>
      <c r="J2013" s="78"/>
      <c r="K2013" s="78"/>
      <c r="L2013" s="78"/>
      <c r="M2013" s="78"/>
      <c r="N2013" s="364"/>
      <c r="O2013" s="78"/>
      <c r="P2013" s="78"/>
      <c r="Q2013" s="78"/>
      <c r="R2013" s="78"/>
      <c r="S2013" s="78"/>
      <c r="T2013" s="78"/>
      <c r="U2013" s="78"/>
      <c r="V2013" s="364"/>
      <c r="W2013" s="78"/>
      <c r="X2013" s="78"/>
      <c r="Y2013" s="78"/>
      <c r="Z2013" s="78"/>
      <c r="AA2013" s="78"/>
      <c r="AB2013" s="1134"/>
      <c r="AC2013" s="330"/>
      <c r="AD2013" s="177"/>
      <c r="AE2013" s="177"/>
    </row>
    <row r="2014" spans="1:56" ht="10.5" hidden="1" customHeight="1">
      <c r="A2014" s="1510"/>
      <c r="B2014" s="1635"/>
      <c r="C2014" s="1461" t="s">
        <v>128</v>
      </c>
      <c r="D2014" s="43" t="s">
        <v>33</v>
      </c>
      <c r="E2014" s="42">
        <v>0</v>
      </c>
      <c r="F2014" s="42">
        <v>0</v>
      </c>
      <c r="G2014" s="42">
        <v>0</v>
      </c>
      <c r="H2014" s="406">
        <v>0</v>
      </c>
      <c r="I2014" s="42">
        <v>0</v>
      </c>
      <c r="J2014" s="42">
        <v>0</v>
      </c>
      <c r="K2014" s="42">
        <v>0</v>
      </c>
      <c r="L2014" s="42">
        <v>0</v>
      </c>
      <c r="M2014" s="42">
        <v>0</v>
      </c>
      <c r="N2014" s="406">
        <v>0</v>
      </c>
      <c r="O2014" s="42">
        <v>0</v>
      </c>
      <c r="P2014" s="42">
        <v>0</v>
      </c>
      <c r="Q2014" s="42">
        <v>0</v>
      </c>
      <c r="R2014" s="42">
        <v>0</v>
      </c>
      <c r="S2014" s="42">
        <v>0</v>
      </c>
      <c r="T2014" s="42">
        <v>0</v>
      </c>
      <c r="U2014" s="42">
        <v>0</v>
      </c>
      <c r="V2014" s="406">
        <v>0</v>
      </c>
      <c r="W2014" s="42">
        <v>0</v>
      </c>
      <c r="X2014" s="42">
        <v>0</v>
      </c>
      <c r="Y2014" s="42">
        <v>0</v>
      </c>
      <c r="Z2014" s="42">
        <v>0</v>
      </c>
      <c r="AA2014" s="42">
        <v>0</v>
      </c>
      <c r="AB2014" s="1135">
        <v>0</v>
      </c>
      <c r="AC2014" s="330"/>
      <c r="AD2014" s="177"/>
      <c r="AE2014" s="177"/>
    </row>
    <row r="2015" spans="1:56" ht="10.5" hidden="1" customHeight="1">
      <c r="A2015" s="1510"/>
      <c r="B2015" s="1635"/>
      <c r="C2015" s="1461" t="s">
        <v>127</v>
      </c>
      <c r="D2015" s="43" t="s">
        <v>116</v>
      </c>
      <c r="E2015" s="61">
        <f t="shared" ref="E2015:AB2015" si="1094">(AG2015-AF2015)*$AE2015</f>
        <v>0</v>
      </c>
      <c r="F2015" s="61">
        <f t="shared" si="1094"/>
        <v>0</v>
      </c>
      <c r="G2015" s="61">
        <f t="shared" si="1094"/>
        <v>0</v>
      </c>
      <c r="H2015" s="420">
        <f t="shared" si="1094"/>
        <v>0</v>
      </c>
      <c r="I2015" s="61">
        <f t="shared" si="1094"/>
        <v>0</v>
      </c>
      <c r="J2015" s="61">
        <f t="shared" si="1094"/>
        <v>0</v>
      </c>
      <c r="K2015" s="61">
        <f t="shared" si="1094"/>
        <v>0</v>
      </c>
      <c r="L2015" s="61">
        <f t="shared" si="1094"/>
        <v>0</v>
      </c>
      <c r="M2015" s="61">
        <f t="shared" si="1094"/>
        <v>0</v>
      </c>
      <c r="N2015" s="420">
        <f t="shared" si="1094"/>
        <v>0</v>
      </c>
      <c r="O2015" s="61">
        <f t="shared" si="1094"/>
        <v>0</v>
      </c>
      <c r="P2015" s="61">
        <f t="shared" si="1094"/>
        <v>0</v>
      </c>
      <c r="Q2015" s="61">
        <f t="shared" si="1094"/>
        <v>0</v>
      </c>
      <c r="R2015" s="61">
        <f t="shared" si="1094"/>
        <v>0</v>
      </c>
      <c r="S2015" s="61">
        <f t="shared" si="1094"/>
        <v>0</v>
      </c>
      <c r="T2015" s="61">
        <f t="shared" si="1094"/>
        <v>0</v>
      </c>
      <c r="U2015" s="61">
        <f t="shared" si="1094"/>
        <v>0</v>
      </c>
      <c r="V2015" s="420">
        <f t="shared" si="1094"/>
        <v>0</v>
      </c>
      <c r="W2015" s="61">
        <f t="shared" si="1094"/>
        <v>0</v>
      </c>
      <c r="X2015" s="61">
        <f t="shared" si="1094"/>
        <v>0</v>
      </c>
      <c r="Y2015" s="61">
        <f t="shared" si="1094"/>
        <v>0</v>
      </c>
      <c r="Z2015" s="61">
        <f t="shared" si="1094"/>
        <v>0</v>
      </c>
      <c r="AA2015" s="61">
        <f t="shared" si="1094"/>
        <v>0</v>
      </c>
      <c r="AB2015" s="1125">
        <f t="shared" si="1094"/>
        <v>0</v>
      </c>
      <c r="AC2015" s="330"/>
      <c r="AD2015" s="177"/>
      <c r="AE2015" s="177"/>
    </row>
    <row r="2016" spans="1:56" ht="10.5" hidden="1" customHeight="1">
      <c r="A2016" s="1510"/>
      <c r="B2016" s="1635"/>
      <c r="C2016" s="1461" t="s">
        <v>127</v>
      </c>
      <c r="D2016" s="43" t="s">
        <v>117</v>
      </c>
      <c r="E2016" s="61">
        <f t="shared" ref="E2016:AB2016" si="1095">(AG2016-AF2016)*$AE2015</f>
        <v>0</v>
      </c>
      <c r="F2016" s="61">
        <f t="shared" si="1095"/>
        <v>0</v>
      </c>
      <c r="G2016" s="61">
        <f t="shared" si="1095"/>
        <v>0</v>
      </c>
      <c r="H2016" s="420">
        <f t="shared" si="1095"/>
        <v>0</v>
      </c>
      <c r="I2016" s="61">
        <f t="shared" si="1095"/>
        <v>0</v>
      </c>
      <c r="J2016" s="61">
        <f t="shared" si="1095"/>
        <v>0</v>
      </c>
      <c r="K2016" s="61">
        <f t="shared" si="1095"/>
        <v>0</v>
      </c>
      <c r="L2016" s="61">
        <f t="shared" si="1095"/>
        <v>0</v>
      </c>
      <c r="M2016" s="61">
        <f t="shared" si="1095"/>
        <v>0</v>
      </c>
      <c r="N2016" s="420">
        <f t="shared" si="1095"/>
        <v>0</v>
      </c>
      <c r="O2016" s="61">
        <f t="shared" si="1095"/>
        <v>0</v>
      </c>
      <c r="P2016" s="61">
        <f t="shared" si="1095"/>
        <v>0</v>
      </c>
      <c r="Q2016" s="61">
        <f t="shared" si="1095"/>
        <v>0</v>
      </c>
      <c r="R2016" s="61">
        <f t="shared" si="1095"/>
        <v>0</v>
      </c>
      <c r="S2016" s="61">
        <f t="shared" si="1095"/>
        <v>0</v>
      </c>
      <c r="T2016" s="61">
        <f t="shared" si="1095"/>
        <v>0</v>
      </c>
      <c r="U2016" s="61">
        <f t="shared" si="1095"/>
        <v>0</v>
      </c>
      <c r="V2016" s="420">
        <f t="shared" si="1095"/>
        <v>0</v>
      </c>
      <c r="W2016" s="61">
        <f t="shared" si="1095"/>
        <v>0</v>
      </c>
      <c r="X2016" s="61">
        <f t="shared" si="1095"/>
        <v>0</v>
      </c>
      <c r="Y2016" s="61">
        <f t="shared" si="1095"/>
        <v>0</v>
      </c>
      <c r="Z2016" s="61">
        <f t="shared" si="1095"/>
        <v>0</v>
      </c>
      <c r="AA2016" s="61">
        <f t="shared" si="1095"/>
        <v>0</v>
      </c>
      <c r="AB2016" s="1125">
        <f t="shared" si="1095"/>
        <v>0</v>
      </c>
      <c r="AC2016" s="330"/>
      <c r="AD2016" s="177"/>
      <c r="AE2016" s="177"/>
    </row>
    <row r="2017" spans="1:31" ht="10.5" hidden="1" customHeight="1" thickBot="1">
      <c r="A2017" s="1511"/>
      <c r="B2017" s="1636"/>
      <c r="C2017" s="271"/>
      <c r="D2017" s="51" t="s">
        <v>41</v>
      </c>
      <c r="E2017" s="92"/>
      <c r="F2017" s="92"/>
      <c r="G2017" s="92"/>
      <c r="H2017" s="407"/>
      <c r="I2017" s="92"/>
      <c r="J2017" s="92"/>
      <c r="K2017" s="92"/>
      <c r="L2017" s="92"/>
      <c r="M2017" s="92"/>
      <c r="N2017" s="407"/>
      <c r="O2017" s="92"/>
      <c r="P2017" s="92"/>
      <c r="Q2017" s="92"/>
      <c r="R2017" s="92"/>
      <c r="S2017" s="92"/>
      <c r="T2017" s="92"/>
      <c r="U2017" s="92"/>
      <c r="V2017" s="407"/>
      <c r="W2017" s="92"/>
      <c r="X2017" s="92"/>
      <c r="Y2017" s="92"/>
      <c r="Z2017" s="92"/>
      <c r="AA2017" s="92"/>
      <c r="AB2017" s="1136"/>
      <c r="AC2017" s="330"/>
      <c r="AD2017" s="177"/>
      <c r="AE2017" s="177"/>
    </row>
    <row r="2018" spans="1:31" ht="10.5" hidden="1" customHeight="1">
      <c r="A2018" s="1510" t="s">
        <v>9</v>
      </c>
      <c r="B2018" s="1635" t="s">
        <v>517</v>
      </c>
      <c r="C2018" s="807"/>
      <c r="D2018" s="276"/>
      <c r="E2018" s="494"/>
      <c r="F2018" s="494"/>
      <c r="G2018" s="494"/>
      <c r="H2018" s="1147"/>
      <c r="I2018" s="494"/>
      <c r="J2018" s="494"/>
      <c r="K2018" s="494"/>
      <c r="L2018" s="494"/>
      <c r="M2018" s="494"/>
      <c r="N2018" s="1147"/>
      <c r="O2018" s="494"/>
      <c r="P2018" s="494"/>
      <c r="Q2018" s="494"/>
      <c r="R2018" s="494"/>
      <c r="S2018" s="494"/>
      <c r="T2018" s="494"/>
      <c r="U2018" s="494"/>
      <c r="V2018" s="1147"/>
      <c r="W2018" s="494"/>
      <c r="X2018" s="494"/>
      <c r="Y2018" s="494"/>
      <c r="Z2018" s="494"/>
      <c r="AA2018" s="494"/>
      <c r="AB2018" s="1137"/>
      <c r="AC2018" s="330"/>
      <c r="AD2018" s="177"/>
      <c r="AE2018" s="177"/>
    </row>
    <row r="2019" spans="1:31" ht="10.5" hidden="1" customHeight="1">
      <c r="A2019" s="1510"/>
      <c r="B2019" s="1635"/>
      <c r="C2019" s="1461" t="s">
        <v>128</v>
      </c>
      <c r="D2019" s="43" t="s">
        <v>33</v>
      </c>
      <c r="E2019" s="42">
        <v>0</v>
      </c>
      <c r="F2019" s="42">
        <v>0</v>
      </c>
      <c r="G2019" s="42">
        <v>0</v>
      </c>
      <c r="H2019" s="406">
        <v>0</v>
      </c>
      <c r="I2019" s="42">
        <v>0</v>
      </c>
      <c r="J2019" s="42">
        <v>0</v>
      </c>
      <c r="K2019" s="42">
        <v>0</v>
      </c>
      <c r="L2019" s="42">
        <v>0</v>
      </c>
      <c r="M2019" s="42">
        <v>0</v>
      </c>
      <c r="N2019" s="406">
        <v>0</v>
      </c>
      <c r="O2019" s="42">
        <v>0</v>
      </c>
      <c r="P2019" s="42">
        <v>0</v>
      </c>
      <c r="Q2019" s="42">
        <v>0</v>
      </c>
      <c r="R2019" s="42">
        <v>0</v>
      </c>
      <c r="S2019" s="42">
        <v>0</v>
      </c>
      <c r="T2019" s="42">
        <v>0</v>
      </c>
      <c r="U2019" s="42">
        <v>0</v>
      </c>
      <c r="V2019" s="406">
        <v>0</v>
      </c>
      <c r="W2019" s="42">
        <v>0</v>
      </c>
      <c r="X2019" s="42">
        <v>0</v>
      </c>
      <c r="Y2019" s="42">
        <v>0</v>
      </c>
      <c r="Z2019" s="42">
        <v>0</v>
      </c>
      <c r="AA2019" s="42">
        <v>0</v>
      </c>
      <c r="AB2019" s="1135">
        <v>0</v>
      </c>
      <c r="AC2019" s="330"/>
      <c r="AD2019" s="177"/>
      <c r="AE2019" s="177"/>
    </row>
    <row r="2020" spans="1:31" ht="10.5" hidden="1" customHeight="1">
      <c r="A2020" s="1510"/>
      <c r="B2020" s="1635"/>
      <c r="C2020" s="1461" t="s">
        <v>127</v>
      </c>
      <c r="D2020" s="43" t="s">
        <v>116</v>
      </c>
      <c r="E2020" s="61">
        <f t="shared" ref="E2020:AB2020" si="1096">(AG2020-AF2020)*$AE2020</f>
        <v>0</v>
      </c>
      <c r="F2020" s="61">
        <f t="shared" si="1096"/>
        <v>0</v>
      </c>
      <c r="G2020" s="61">
        <f t="shared" si="1096"/>
        <v>0</v>
      </c>
      <c r="H2020" s="420">
        <f t="shared" si="1096"/>
        <v>0</v>
      </c>
      <c r="I2020" s="61">
        <f t="shared" si="1096"/>
        <v>0</v>
      </c>
      <c r="J2020" s="61">
        <f t="shared" si="1096"/>
        <v>0</v>
      </c>
      <c r="K2020" s="61">
        <f t="shared" si="1096"/>
        <v>0</v>
      </c>
      <c r="L2020" s="61">
        <f t="shared" si="1096"/>
        <v>0</v>
      </c>
      <c r="M2020" s="61">
        <f t="shared" si="1096"/>
        <v>0</v>
      </c>
      <c r="N2020" s="420">
        <f t="shared" si="1096"/>
        <v>0</v>
      </c>
      <c r="O2020" s="61">
        <f t="shared" si="1096"/>
        <v>0</v>
      </c>
      <c r="P2020" s="61">
        <f t="shared" si="1096"/>
        <v>0</v>
      </c>
      <c r="Q2020" s="61">
        <f t="shared" si="1096"/>
        <v>0</v>
      </c>
      <c r="R2020" s="61">
        <f t="shared" si="1096"/>
        <v>0</v>
      </c>
      <c r="S2020" s="61">
        <f t="shared" si="1096"/>
        <v>0</v>
      </c>
      <c r="T2020" s="61">
        <f t="shared" si="1096"/>
        <v>0</v>
      </c>
      <c r="U2020" s="61">
        <f t="shared" si="1096"/>
        <v>0</v>
      </c>
      <c r="V2020" s="420">
        <f t="shared" si="1096"/>
        <v>0</v>
      </c>
      <c r="W2020" s="61">
        <f t="shared" si="1096"/>
        <v>0</v>
      </c>
      <c r="X2020" s="61">
        <f t="shared" si="1096"/>
        <v>0</v>
      </c>
      <c r="Y2020" s="61">
        <f t="shared" si="1096"/>
        <v>0</v>
      </c>
      <c r="Z2020" s="61">
        <f t="shared" si="1096"/>
        <v>0</v>
      </c>
      <c r="AA2020" s="61">
        <f t="shared" si="1096"/>
        <v>0</v>
      </c>
      <c r="AB2020" s="1125">
        <f t="shared" si="1096"/>
        <v>0</v>
      </c>
      <c r="AC2020" s="330"/>
      <c r="AD2020" s="177"/>
      <c r="AE2020" s="177"/>
    </row>
    <row r="2021" spans="1:31" ht="10.5" hidden="1" customHeight="1">
      <c r="A2021" s="1510"/>
      <c r="B2021" s="1635"/>
      <c r="C2021" s="1461" t="s">
        <v>127</v>
      </c>
      <c r="D2021" s="43" t="s">
        <v>117</v>
      </c>
      <c r="E2021" s="61">
        <f t="shared" ref="E2021:AB2021" si="1097">(AG2021-AF2021)*$AE2020</f>
        <v>0</v>
      </c>
      <c r="F2021" s="61">
        <f t="shared" si="1097"/>
        <v>0</v>
      </c>
      <c r="G2021" s="61">
        <f t="shared" si="1097"/>
        <v>0</v>
      </c>
      <c r="H2021" s="420">
        <f t="shared" si="1097"/>
        <v>0</v>
      </c>
      <c r="I2021" s="61">
        <f t="shared" si="1097"/>
        <v>0</v>
      </c>
      <c r="J2021" s="61">
        <f t="shared" si="1097"/>
        <v>0</v>
      </c>
      <c r="K2021" s="61">
        <f t="shared" si="1097"/>
        <v>0</v>
      </c>
      <c r="L2021" s="61">
        <f t="shared" si="1097"/>
        <v>0</v>
      </c>
      <c r="M2021" s="61">
        <f t="shared" si="1097"/>
        <v>0</v>
      </c>
      <c r="N2021" s="420">
        <f t="shared" si="1097"/>
        <v>0</v>
      </c>
      <c r="O2021" s="61">
        <f t="shared" si="1097"/>
        <v>0</v>
      </c>
      <c r="P2021" s="61">
        <f t="shared" si="1097"/>
        <v>0</v>
      </c>
      <c r="Q2021" s="61">
        <f t="shared" si="1097"/>
        <v>0</v>
      </c>
      <c r="R2021" s="61">
        <f t="shared" si="1097"/>
        <v>0</v>
      </c>
      <c r="S2021" s="61">
        <f t="shared" si="1097"/>
        <v>0</v>
      </c>
      <c r="T2021" s="61">
        <f t="shared" si="1097"/>
        <v>0</v>
      </c>
      <c r="U2021" s="61">
        <f t="shared" si="1097"/>
        <v>0</v>
      </c>
      <c r="V2021" s="420">
        <f t="shared" si="1097"/>
        <v>0</v>
      </c>
      <c r="W2021" s="61">
        <f t="shared" si="1097"/>
        <v>0</v>
      </c>
      <c r="X2021" s="61">
        <f t="shared" si="1097"/>
        <v>0</v>
      </c>
      <c r="Y2021" s="61">
        <f t="shared" si="1097"/>
        <v>0</v>
      </c>
      <c r="Z2021" s="61">
        <f t="shared" si="1097"/>
        <v>0</v>
      </c>
      <c r="AA2021" s="61">
        <f t="shared" si="1097"/>
        <v>0</v>
      </c>
      <c r="AB2021" s="1125">
        <f t="shared" si="1097"/>
        <v>0</v>
      </c>
      <c r="AC2021" s="330"/>
      <c r="AD2021" s="177"/>
      <c r="AE2021" s="177"/>
    </row>
    <row r="2022" spans="1:31" ht="10.5" hidden="1" customHeight="1" thickBot="1">
      <c r="A2022" s="1510"/>
      <c r="B2022" s="1635"/>
      <c r="C2022" s="657"/>
      <c r="D2022" s="130" t="s">
        <v>41</v>
      </c>
      <c r="E2022" s="495"/>
      <c r="F2022" s="495"/>
      <c r="G2022" s="495"/>
      <c r="H2022" s="1148"/>
      <c r="I2022" s="495"/>
      <c r="J2022" s="495"/>
      <c r="K2022" s="495"/>
      <c r="L2022" s="495"/>
      <c r="M2022" s="495"/>
      <c r="N2022" s="1148"/>
      <c r="O2022" s="495"/>
      <c r="P2022" s="495"/>
      <c r="Q2022" s="495"/>
      <c r="R2022" s="495"/>
      <c r="S2022" s="495"/>
      <c r="T2022" s="495"/>
      <c r="U2022" s="495"/>
      <c r="V2022" s="1148"/>
      <c r="W2022" s="495"/>
      <c r="X2022" s="495"/>
      <c r="Y2022" s="495"/>
      <c r="Z2022" s="495"/>
      <c r="AA2022" s="495"/>
      <c r="AB2022" s="1138"/>
      <c r="AC2022" s="330"/>
      <c r="AD2022" s="177"/>
      <c r="AE2022" s="177"/>
    </row>
    <row r="2023" spans="1:31" ht="10.5" hidden="1" customHeight="1">
      <c r="A2023" s="1509" t="s">
        <v>79</v>
      </c>
      <c r="B2023" s="1634" t="s">
        <v>517</v>
      </c>
      <c r="C2023" s="984"/>
      <c r="D2023" s="579"/>
      <c r="E2023" s="78"/>
      <c r="F2023" s="78"/>
      <c r="G2023" s="78"/>
      <c r="H2023" s="364"/>
      <c r="I2023" s="78"/>
      <c r="J2023" s="78"/>
      <c r="K2023" s="78"/>
      <c r="L2023" s="78"/>
      <c r="M2023" s="78"/>
      <c r="N2023" s="364"/>
      <c r="O2023" s="78"/>
      <c r="P2023" s="78"/>
      <c r="Q2023" s="78"/>
      <c r="R2023" s="78"/>
      <c r="S2023" s="78"/>
      <c r="T2023" s="78"/>
      <c r="U2023" s="78"/>
      <c r="V2023" s="364"/>
      <c r="W2023" s="78"/>
      <c r="X2023" s="78"/>
      <c r="Y2023" s="78"/>
      <c r="Z2023" s="78"/>
      <c r="AA2023" s="78"/>
      <c r="AB2023" s="1134"/>
      <c r="AC2023" s="330"/>
      <c r="AD2023" s="177"/>
      <c r="AE2023" s="177"/>
    </row>
    <row r="2024" spans="1:31" ht="10.5" hidden="1" customHeight="1">
      <c r="A2024" s="1510"/>
      <c r="B2024" s="1635"/>
      <c r="C2024" s="1461" t="s">
        <v>128</v>
      </c>
      <c r="D2024" s="43" t="s">
        <v>33</v>
      </c>
      <c r="E2024" s="42">
        <v>0</v>
      </c>
      <c r="F2024" s="42">
        <v>0</v>
      </c>
      <c r="G2024" s="42">
        <v>0</v>
      </c>
      <c r="H2024" s="406">
        <v>0</v>
      </c>
      <c r="I2024" s="42">
        <v>0</v>
      </c>
      <c r="J2024" s="42">
        <v>0</v>
      </c>
      <c r="K2024" s="42">
        <v>0</v>
      </c>
      <c r="L2024" s="42">
        <v>0</v>
      </c>
      <c r="M2024" s="42">
        <v>0</v>
      </c>
      <c r="N2024" s="406">
        <v>0</v>
      </c>
      <c r="O2024" s="42">
        <v>0</v>
      </c>
      <c r="P2024" s="42">
        <v>0</v>
      </c>
      <c r="Q2024" s="42">
        <v>0</v>
      </c>
      <c r="R2024" s="42">
        <v>0</v>
      </c>
      <c r="S2024" s="42">
        <v>0</v>
      </c>
      <c r="T2024" s="42">
        <v>0</v>
      </c>
      <c r="U2024" s="42">
        <v>0</v>
      </c>
      <c r="V2024" s="406">
        <v>0</v>
      </c>
      <c r="W2024" s="42">
        <v>0</v>
      </c>
      <c r="X2024" s="42">
        <v>0</v>
      </c>
      <c r="Y2024" s="42">
        <v>0</v>
      </c>
      <c r="Z2024" s="42">
        <v>0</v>
      </c>
      <c r="AA2024" s="42">
        <v>0</v>
      </c>
      <c r="AB2024" s="1135">
        <v>0</v>
      </c>
      <c r="AC2024" s="330"/>
      <c r="AD2024" s="177"/>
      <c r="AE2024" s="177"/>
    </row>
    <row r="2025" spans="1:31" ht="10.5" hidden="1" customHeight="1">
      <c r="A2025" s="1510"/>
      <c r="B2025" s="1635"/>
      <c r="C2025" s="1461" t="s">
        <v>127</v>
      </c>
      <c r="D2025" s="43" t="s">
        <v>116</v>
      </c>
      <c r="E2025" s="61">
        <f t="shared" ref="E2025:AB2025" si="1098">(AG2025-AF2025)*$AE2025</f>
        <v>0</v>
      </c>
      <c r="F2025" s="61">
        <f t="shared" si="1098"/>
        <v>0</v>
      </c>
      <c r="G2025" s="61">
        <f t="shared" si="1098"/>
        <v>0</v>
      </c>
      <c r="H2025" s="420">
        <f t="shared" si="1098"/>
        <v>0</v>
      </c>
      <c r="I2025" s="61">
        <f t="shared" si="1098"/>
        <v>0</v>
      </c>
      <c r="J2025" s="61">
        <f t="shared" si="1098"/>
        <v>0</v>
      </c>
      <c r="K2025" s="61">
        <f t="shared" si="1098"/>
        <v>0</v>
      </c>
      <c r="L2025" s="61">
        <f t="shared" si="1098"/>
        <v>0</v>
      </c>
      <c r="M2025" s="61">
        <f t="shared" si="1098"/>
        <v>0</v>
      </c>
      <c r="N2025" s="420">
        <f t="shared" si="1098"/>
        <v>0</v>
      </c>
      <c r="O2025" s="61">
        <f t="shared" si="1098"/>
        <v>0</v>
      </c>
      <c r="P2025" s="61">
        <f t="shared" si="1098"/>
        <v>0</v>
      </c>
      <c r="Q2025" s="61">
        <f t="shared" si="1098"/>
        <v>0</v>
      </c>
      <c r="R2025" s="61">
        <f t="shared" si="1098"/>
        <v>0</v>
      </c>
      <c r="S2025" s="61">
        <f t="shared" si="1098"/>
        <v>0</v>
      </c>
      <c r="T2025" s="61">
        <f t="shared" si="1098"/>
        <v>0</v>
      </c>
      <c r="U2025" s="61">
        <f t="shared" si="1098"/>
        <v>0</v>
      </c>
      <c r="V2025" s="420">
        <f t="shared" si="1098"/>
        <v>0</v>
      </c>
      <c r="W2025" s="61">
        <f t="shared" si="1098"/>
        <v>0</v>
      </c>
      <c r="X2025" s="61">
        <f t="shared" si="1098"/>
        <v>0</v>
      </c>
      <c r="Y2025" s="61">
        <f t="shared" si="1098"/>
        <v>0</v>
      </c>
      <c r="Z2025" s="61">
        <f t="shared" si="1098"/>
        <v>0</v>
      </c>
      <c r="AA2025" s="61">
        <f t="shared" si="1098"/>
        <v>0</v>
      </c>
      <c r="AB2025" s="1125">
        <f t="shared" si="1098"/>
        <v>0</v>
      </c>
      <c r="AC2025" s="330"/>
      <c r="AD2025" s="177"/>
      <c r="AE2025" s="177"/>
    </row>
    <row r="2026" spans="1:31" ht="10.5" hidden="1" customHeight="1">
      <c r="A2026" s="1510"/>
      <c r="B2026" s="1635"/>
      <c r="C2026" s="1461" t="s">
        <v>127</v>
      </c>
      <c r="D2026" s="43" t="s">
        <v>117</v>
      </c>
      <c r="E2026" s="61">
        <f t="shared" ref="E2026:AB2026" si="1099">(AG2026-AF2026)*$AE2025</f>
        <v>0</v>
      </c>
      <c r="F2026" s="61">
        <f t="shared" si="1099"/>
        <v>0</v>
      </c>
      <c r="G2026" s="61">
        <f t="shared" si="1099"/>
        <v>0</v>
      </c>
      <c r="H2026" s="420">
        <f t="shared" si="1099"/>
        <v>0</v>
      </c>
      <c r="I2026" s="61">
        <f t="shared" si="1099"/>
        <v>0</v>
      </c>
      <c r="J2026" s="61">
        <f t="shared" si="1099"/>
        <v>0</v>
      </c>
      <c r="K2026" s="61">
        <f t="shared" si="1099"/>
        <v>0</v>
      </c>
      <c r="L2026" s="61">
        <f t="shared" si="1099"/>
        <v>0</v>
      </c>
      <c r="M2026" s="61">
        <f t="shared" si="1099"/>
        <v>0</v>
      </c>
      <c r="N2026" s="420">
        <f t="shared" si="1099"/>
        <v>0</v>
      </c>
      <c r="O2026" s="61">
        <f t="shared" si="1099"/>
        <v>0</v>
      </c>
      <c r="P2026" s="61">
        <f t="shared" si="1099"/>
        <v>0</v>
      </c>
      <c r="Q2026" s="61">
        <f t="shared" si="1099"/>
        <v>0</v>
      </c>
      <c r="R2026" s="61">
        <f t="shared" si="1099"/>
        <v>0</v>
      </c>
      <c r="S2026" s="61">
        <f t="shared" si="1099"/>
        <v>0</v>
      </c>
      <c r="T2026" s="61">
        <f t="shared" si="1099"/>
        <v>0</v>
      </c>
      <c r="U2026" s="61">
        <f t="shared" si="1099"/>
        <v>0</v>
      </c>
      <c r="V2026" s="420">
        <f t="shared" si="1099"/>
        <v>0</v>
      </c>
      <c r="W2026" s="61">
        <f t="shared" si="1099"/>
        <v>0</v>
      </c>
      <c r="X2026" s="61">
        <f t="shared" si="1099"/>
        <v>0</v>
      </c>
      <c r="Y2026" s="61">
        <f t="shared" si="1099"/>
        <v>0</v>
      </c>
      <c r="Z2026" s="61">
        <f t="shared" si="1099"/>
        <v>0</v>
      </c>
      <c r="AA2026" s="61">
        <f t="shared" si="1099"/>
        <v>0</v>
      </c>
      <c r="AB2026" s="1125">
        <f t="shared" si="1099"/>
        <v>0</v>
      </c>
      <c r="AC2026" s="330"/>
      <c r="AD2026" s="177"/>
      <c r="AE2026" s="177"/>
    </row>
    <row r="2027" spans="1:31" ht="10.5" hidden="1" customHeight="1" thickBot="1">
      <c r="A2027" s="1511"/>
      <c r="B2027" s="1636"/>
      <c r="C2027" s="271"/>
      <c r="D2027" s="51" t="s">
        <v>41</v>
      </c>
      <c r="E2027" s="92"/>
      <c r="F2027" s="92"/>
      <c r="G2027" s="92"/>
      <c r="H2027" s="407"/>
      <c r="I2027" s="92"/>
      <c r="J2027" s="92"/>
      <c r="K2027" s="92"/>
      <c r="L2027" s="92"/>
      <c r="M2027" s="92"/>
      <c r="N2027" s="407"/>
      <c r="O2027" s="92"/>
      <c r="P2027" s="92"/>
      <c r="Q2027" s="92"/>
      <c r="R2027" s="92"/>
      <c r="S2027" s="92"/>
      <c r="T2027" s="92"/>
      <c r="U2027" s="92"/>
      <c r="V2027" s="407"/>
      <c r="W2027" s="92"/>
      <c r="X2027" s="92"/>
      <c r="Y2027" s="92"/>
      <c r="Z2027" s="92"/>
      <c r="AA2027" s="92"/>
      <c r="AB2027" s="1136"/>
      <c r="AC2027" s="330"/>
      <c r="AD2027" s="177"/>
      <c r="AE2027" s="177"/>
    </row>
    <row r="2028" spans="1:31" ht="10.5" hidden="1" customHeight="1">
      <c r="A2028" s="1510" t="s">
        <v>16</v>
      </c>
      <c r="B2028" s="1635" t="s">
        <v>517</v>
      </c>
      <c r="C2028" s="807"/>
      <c r="D2028" s="276"/>
      <c r="E2028" s="494"/>
      <c r="F2028" s="494"/>
      <c r="G2028" s="494"/>
      <c r="H2028" s="1147"/>
      <c r="I2028" s="494"/>
      <c r="J2028" s="494"/>
      <c r="K2028" s="494"/>
      <c r="L2028" s="494"/>
      <c r="M2028" s="494"/>
      <c r="N2028" s="1147"/>
      <c r="O2028" s="494"/>
      <c r="P2028" s="494"/>
      <c r="Q2028" s="494"/>
      <c r="R2028" s="494"/>
      <c r="S2028" s="494"/>
      <c r="T2028" s="494"/>
      <c r="U2028" s="494"/>
      <c r="V2028" s="1147"/>
      <c r="W2028" s="494"/>
      <c r="X2028" s="494"/>
      <c r="Y2028" s="494"/>
      <c r="Z2028" s="494"/>
      <c r="AA2028" s="494"/>
      <c r="AB2028" s="1137"/>
      <c r="AC2028" s="330"/>
      <c r="AD2028" s="177"/>
      <c r="AE2028" s="177"/>
    </row>
    <row r="2029" spans="1:31" ht="10.5" hidden="1" customHeight="1">
      <c r="A2029" s="1510"/>
      <c r="B2029" s="1635"/>
      <c r="C2029" s="1461" t="s">
        <v>128</v>
      </c>
      <c r="D2029" s="43" t="s">
        <v>33</v>
      </c>
      <c r="E2029" s="42">
        <v>0</v>
      </c>
      <c r="F2029" s="42">
        <v>0</v>
      </c>
      <c r="G2029" s="42">
        <v>0</v>
      </c>
      <c r="H2029" s="406">
        <v>0</v>
      </c>
      <c r="I2029" s="42">
        <v>0</v>
      </c>
      <c r="J2029" s="42">
        <v>0</v>
      </c>
      <c r="K2029" s="42">
        <v>0</v>
      </c>
      <c r="L2029" s="42">
        <v>0</v>
      </c>
      <c r="M2029" s="42">
        <v>0</v>
      </c>
      <c r="N2029" s="406">
        <v>0</v>
      </c>
      <c r="O2029" s="42">
        <v>0</v>
      </c>
      <c r="P2029" s="42">
        <v>0</v>
      </c>
      <c r="Q2029" s="42">
        <v>0</v>
      </c>
      <c r="R2029" s="42">
        <v>0</v>
      </c>
      <c r="S2029" s="42">
        <v>0</v>
      </c>
      <c r="T2029" s="42">
        <v>0</v>
      </c>
      <c r="U2029" s="42">
        <v>0</v>
      </c>
      <c r="V2029" s="406">
        <v>0</v>
      </c>
      <c r="W2029" s="42">
        <v>0</v>
      </c>
      <c r="X2029" s="42">
        <v>0</v>
      </c>
      <c r="Y2029" s="42">
        <v>0</v>
      </c>
      <c r="Z2029" s="42">
        <v>0</v>
      </c>
      <c r="AA2029" s="42">
        <v>0</v>
      </c>
      <c r="AB2029" s="1135">
        <v>0</v>
      </c>
      <c r="AC2029" s="330"/>
      <c r="AD2029" s="177"/>
      <c r="AE2029" s="177"/>
    </row>
    <row r="2030" spans="1:31" ht="10.5" hidden="1" customHeight="1">
      <c r="A2030" s="1510"/>
      <c r="B2030" s="1635"/>
      <c r="C2030" s="1461" t="s">
        <v>127</v>
      </c>
      <c r="D2030" s="43" t="s">
        <v>116</v>
      </c>
      <c r="E2030" s="61">
        <f t="shared" ref="E2030:AB2030" si="1100">(AG2030-AF2030)*$AE2030</f>
        <v>0</v>
      </c>
      <c r="F2030" s="61">
        <f t="shared" si="1100"/>
        <v>0</v>
      </c>
      <c r="G2030" s="61">
        <f t="shared" si="1100"/>
        <v>0</v>
      </c>
      <c r="H2030" s="420">
        <f t="shared" si="1100"/>
        <v>0</v>
      </c>
      <c r="I2030" s="61">
        <f t="shared" si="1100"/>
        <v>0</v>
      </c>
      <c r="J2030" s="61">
        <f t="shared" si="1100"/>
        <v>0</v>
      </c>
      <c r="K2030" s="61">
        <f t="shared" si="1100"/>
        <v>0</v>
      </c>
      <c r="L2030" s="61">
        <f t="shared" si="1100"/>
        <v>0</v>
      </c>
      <c r="M2030" s="61">
        <f t="shared" si="1100"/>
        <v>0</v>
      </c>
      <c r="N2030" s="420">
        <f t="shared" si="1100"/>
        <v>0</v>
      </c>
      <c r="O2030" s="61">
        <f t="shared" si="1100"/>
        <v>0</v>
      </c>
      <c r="P2030" s="61">
        <f t="shared" si="1100"/>
        <v>0</v>
      </c>
      <c r="Q2030" s="61">
        <f t="shared" si="1100"/>
        <v>0</v>
      </c>
      <c r="R2030" s="61">
        <f t="shared" si="1100"/>
        <v>0</v>
      </c>
      <c r="S2030" s="61">
        <f t="shared" si="1100"/>
        <v>0</v>
      </c>
      <c r="T2030" s="61">
        <f t="shared" si="1100"/>
        <v>0</v>
      </c>
      <c r="U2030" s="61">
        <f t="shared" si="1100"/>
        <v>0</v>
      </c>
      <c r="V2030" s="420">
        <f t="shared" si="1100"/>
        <v>0</v>
      </c>
      <c r="W2030" s="61">
        <f t="shared" si="1100"/>
        <v>0</v>
      </c>
      <c r="X2030" s="61">
        <f t="shared" si="1100"/>
        <v>0</v>
      </c>
      <c r="Y2030" s="61">
        <f t="shared" si="1100"/>
        <v>0</v>
      </c>
      <c r="Z2030" s="61">
        <f t="shared" si="1100"/>
        <v>0</v>
      </c>
      <c r="AA2030" s="61">
        <f t="shared" si="1100"/>
        <v>0</v>
      </c>
      <c r="AB2030" s="1125">
        <f t="shared" si="1100"/>
        <v>0</v>
      </c>
      <c r="AC2030" s="330"/>
      <c r="AD2030" s="177"/>
      <c r="AE2030" s="177"/>
    </row>
    <row r="2031" spans="1:31" ht="10.5" hidden="1" customHeight="1">
      <c r="A2031" s="1510"/>
      <c r="B2031" s="1635"/>
      <c r="C2031" s="1461" t="s">
        <v>127</v>
      </c>
      <c r="D2031" s="43" t="s">
        <v>117</v>
      </c>
      <c r="E2031" s="61">
        <f t="shared" ref="E2031:AB2031" si="1101">(AG2031-AF2031)*$AE2030</f>
        <v>0</v>
      </c>
      <c r="F2031" s="61">
        <f t="shared" si="1101"/>
        <v>0</v>
      </c>
      <c r="G2031" s="61">
        <f t="shared" si="1101"/>
        <v>0</v>
      </c>
      <c r="H2031" s="420">
        <f t="shared" si="1101"/>
        <v>0</v>
      </c>
      <c r="I2031" s="61">
        <f t="shared" si="1101"/>
        <v>0</v>
      </c>
      <c r="J2031" s="61">
        <f t="shared" si="1101"/>
        <v>0</v>
      </c>
      <c r="K2031" s="61">
        <f t="shared" si="1101"/>
        <v>0</v>
      </c>
      <c r="L2031" s="61">
        <f t="shared" si="1101"/>
        <v>0</v>
      </c>
      <c r="M2031" s="61">
        <f t="shared" si="1101"/>
        <v>0</v>
      </c>
      <c r="N2031" s="420">
        <f t="shared" si="1101"/>
        <v>0</v>
      </c>
      <c r="O2031" s="61">
        <f t="shared" si="1101"/>
        <v>0</v>
      </c>
      <c r="P2031" s="61">
        <f t="shared" si="1101"/>
        <v>0</v>
      </c>
      <c r="Q2031" s="61">
        <f t="shared" si="1101"/>
        <v>0</v>
      </c>
      <c r="R2031" s="61">
        <f t="shared" si="1101"/>
        <v>0</v>
      </c>
      <c r="S2031" s="61">
        <f t="shared" si="1101"/>
        <v>0</v>
      </c>
      <c r="T2031" s="61">
        <f t="shared" si="1101"/>
        <v>0</v>
      </c>
      <c r="U2031" s="61">
        <f t="shared" si="1101"/>
        <v>0</v>
      </c>
      <c r="V2031" s="420">
        <f t="shared" si="1101"/>
        <v>0</v>
      </c>
      <c r="W2031" s="61">
        <f t="shared" si="1101"/>
        <v>0</v>
      </c>
      <c r="X2031" s="61">
        <f t="shared" si="1101"/>
        <v>0</v>
      </c>
      <c r="Y2031" s="61">
        <f t="shared" si="1101"/>
        <v>0</v>
      </c>
      <c r="Z2031" s="61">
        <f t="shared" si="1101"/>
        <v>0</v>
      </c>
      <c r="AA2031" s="61">
        <f t="shared" si="1101"/>
        <v>0</v>
      </c>
      <c r="AB2031" s="1125">
        <f t="shared" si="1101"/>
        <v>0</v>
      </c>
      <c r="AC2031" s="330"/>
      <c r="AD2031" s="177"/>
      <c r="AE2031" s="177"/>
    </row>
    <row r="2032" spans="1:31" ht="10.5" hidden="1" customHeight="1" thickBot="1">
      <c r="A2032" s="1510"/>
      <c r="B2032" s="1635"/>
      <c r="C2032" s="657"/>
      <c r="D2032" s="130" t="s">
        <v>41</v>
      </c>
      <c r="E2032" s="495"/>
      <c r="F2032" s="495"/>
      <c r="G2032" s="495"/>
      <c r="H2032" s="1148"/>
      <c r="I2032" s="495"/>
      <c r="J2032" s="495"/>
      <c r="K2032" s="495"/>
      <c r="L2032" s="495"/>
      <c r="M2032" s="495"/>
      <c r="N2032" s="1148"/>
      <c r="O2032" s="495"/>
      <c r="P2032" s="495"/>
      <c r="Q2032" s="495"/>
      <c r="R2032" s="495"/>
      <c r="S2032" s="495"/>
      <c r="T2032" s="495"/>
      <c r="U2032" s="495"/>
      <c r="V2032" s="1148"/>
      <c r="W2032" s="495"/>
      <c r="X2032" s="495"/>
      <c r="Y2032" s="495"/>
      <c r="Z2032" s="495"/>
      <c r="AA2032" s="495"/>
      <c r="AB2032" s="1138"/>
      <c r="AC2032" s="330"/>
      <c r="AD2032" s="177"/>
      <c r="AE2032" s="177"/>
    </row>
    <row r="2033" spans="1:159" ht="10.5" hidden="1" customHeight="1">
      <c r="A2033" s="1509" t="s">
        <v>15</v>
      </c>
      <c r="B2033" s="1634" t="s">
        <v>517</v>
      </c>
      <c r="C2033" s="984"/>
      <c r="D2033" s="579"/>
      <c r="E2033" s="78"/>
      <c r="F2033" s="78"/>
      <c r="G2033" s="78"/>
      <c r="H2033" s="364"/>
      <c r="I2033" s="78"/>
      <c r="J2033" s="78"/>
      <c r="K2033" s="78"/>
      <c r="L2033" s="78"/>
      <c r="M2033" s="78"/>
      <c r="N2033" s="364"/>
      <c r="O2033" s="78"/>
      <c r="P2033" s="78"/>
      <c r="Q2033" s="78"/>
      <c r="R2033" s="78"/>
      <c r="S2033" s="78"/>
      <c r="T2033" s="78"/>
      <c r="U2033" s="78"/>
      <c r="V2033" s="364"/>
      <c r="W2033" s="78"/>
      <c r="X2033" s="78"/>
      <c r="Y2033" s="78"/>
      <c r="Z2033" s="78"/>
      <c r="AA2033" s="78"/>
      <c r="AB2033" s="1134"/>
      <c r="AC2033" s="330"/>
      <c r="AD2033" s="177"/>
      <c r="AE2033" s="177"/>
    </row>
    <row r="2034" spans="1:159" ht="10.5" hidden="1" customHeight="1">
      <c r="A2034" s="1510"/>
      <c r="B2034" s="1635"/>
      <c r="C2034" s="1461" t="s">
        <v>128</v>
      </c>
      <c r="D2034" s="43" t="s">
        <v>33</v>
      </c>
      <c r="E2034" s="42">
        <v>0</v>
      </c>
      <c r="F2034" s="42">
        <v>0</v>
      </c>
      <c r="G2034" s="42">
        <v>0</v>
      </c>
      <c r="H2034" s="406">
        <v>0</v>
      </c>
      <c r="I2034" s="42">
        <v>0</v>
      </c>
      <c r="J2034" s="42">
        <v>0</v>
      </c>
      <c r="K2034" s="42">
        <v>0</v>
      </c>
      <c r="L2034" s="42">
        <v>0</v>
      </c>
      <c r="M2034" s="42">
        <v>0</v>
      </c>
      <c r="N2034" s="406">
        <v>0</v>
      </c>
      <c r="O2034" s="42">
        <v>0</v>
      </c>
      <c r="P2034" s="42">
        <v>0</v>
      </c>
      <c r="Q2034" s="42">
        <v>0</v>
      </c>
      <c r="R2034" s="42">
        <v>0</v>
      </c>
      <c r="S2034" s="42">
        <v>0</v>
      </c>
      <c r="T2034" s="42">
        <v>0</v>
      </c>
      <c r="U2034" s="42">
        <v>0</v>
      </c>
      <c r="V2034" s="406">
        <v>0</v>
      </c>
      <c r="W2034" s="42">
        <v>0</v>
      </c>
      <c r="X2034" s="42">
        <v>0</v>
      </c>
      <c r="Y2034" s="42">
        <v>0</v>
      </c>
      <c r="Z2034" s="42">
        <v>0</v>
      </c>
      <c r="AA2034" s="42">
        <v>0</v>
      </c>
      <c r="AB2034" s="1135">
        <v>0</v>
      </c>
      <c r="AC2034" s="330"/>
      <c r="AD2034" s="177"/>
      <c r="AE2034" s="177"/>
    </row>
    <row r="2035" spans="1:159" ht="10.5" hidden="1" customHeight="1">
      <c r="A2035" s="1510"/>
      <c r="B2035" s="1635"/>
      <c r="C2035" s="1461" t="s">
        <v>127</v>
      </c>
      <c r="D2035" s="43" t="s">
        <v>116</v>
      </c>
      <c r="E2035" s="61">
        <f t="shared" ref="E2035:AB2035" si="1102">(AG2035-AF2035)*$AE2035</f>
        <v>0</v>
      </c>
      <c r="F2035" s="61">
        <f t="shared" si="1102"/>
        <v>0</v>
      </c>
      <c r="G2035" s="61">
        <f t="shared" si="1102"/>
        <v>0</v>
      </c>
      <c r="H2035" s="420">
        <f t="shared" si="1102"/>
        <v>0</v>
      </c>
      <c r="I2035" s="61">
        <f t="shared" si="1102"/>
        <v>0</v>
      </c>
      <c r="J2035" s="61">
        <f t="shared" si="1102"/>
        <v>0</v>
      </c>
      <c r="K2035" s="61">
        <f t="shared" si="1102"/>
        <v>0</v>
      </c>
      <c r="L2035" s="61">
        <f t="shared" si="1102"/>
        <v>0</v>
      </c>
      <c r="M2035" s="61">
        <f t="shared" si="1102"/>
        <v>0</v>
      </c>
      <c r="N2035" s="420">
        <f t="shared" si="1102"/>
        <v>0</v>
      </c>
      <c r="O2035" s="61">
        <f t="shared" si="1102"/>
        <v>0</v>
      </c>
      <c r="P2035" s="61">
        <f t="shared" si="1102"/>
        <v>0</v>
      </c>
      <c r="Q2035" s="61">
        <f t="shared" si="1102"/>
        <v>0</v>
      </c>
      <c r="R2035" s="61">
        <f t="shared" si="1102"/>
        <v>0</v>
      </c>
      <c r="S2035" s="61">
        <f t="shared" si="1102"/>
        <v>0</v>
      </c>
      <c r="T2035" s="61">
        <f t="shared" si="1102"/>
        <v>0</v>
      </c>
      <c r="U2035" s="61">
        <f t="shared" si="1102"/>
        <v>0</v>
      </c>
      <c r="V2035" s="420">
        <f t="shared" si="1102"/>
        <v>0</v>
      </c>
      <c r="W2035" s="61">
        <f t="shared" si="1102"/>
        <v>0</v>
      </c>
      <c r="X2035" s="61">
        <f t="shared" si="1102"/>
        <v>0</v>
      </c>
      <c r="Y2035" s="61">
        <f t="shared" si="1102"/>
        <v>0</v>
      </c>
      <c r="Z2035" s="61">
        <f t="shared" si="1102"/>
        <v>0</v>
      </c>
      <c r="AA2035" s="61">
        <f t="shared" si="1102"/>
        <v>0</v>
      </c>
      <c r="AB2035" s="1125">
        <f t="shared" si="1102"/>
        <v>0</v>
      </c>
      <c r="AC2035" s="330"/>
      <c r="AD2035" s="177"/>
      <c r="AE2035" s="177"/>
    </row>
    <row r="2036" spans="1:159" ht="10.5" hidden="1" customHeight="1">
      <c r="A2036" s="1510"/>
      <c r="B2036" s="1635"/>
      <c r="C2036" s="1461" t="s">
        <v>127</v>
      </c>
      <c r="D2036" s="43" t="s">
        <v>117</v>
      </c>
      <c r="E2036" s="61">
        <f t="shared" ref="E2036:AB2036" si="1103">(AG2036-AF2036)*$AE2035</f>
        <v>0</v>
      </c>
      <c r="F2036" s="61">
        <f t="shared" si="1103"/>
        <v>0</v>
      </c>
      <c r="G2036" s="61">
        <f t="shared" si="1103"/>
        <v>0</v>
      </c>
      <c r="H2036" s="420">
        <f t="shared" si="1103"/>
        <v>0</v>
      </c>
      <c r="I2036" s="61">
        <f t="shared" si="1103"/>
        <v>0</v>
      </c>
      <c r="J2036" s="61">
        <f t="shared" si="1103"/>
        <v>0</v>
      </c>
      <c r="K2036" s="61">
        <f t="shared" si="1103"/>
        <v>0</v>
      </c>
      <c r="L2036" s="61">
        <f t="shared" si="1103"/>
        <v>0</v>
      </c>
      <c r="M2036" s="61">
        <f t="shared" si="1103"/>
        <v>0</v>
      </c>
      <c r="N2036" s="420">
        <f t="shared" si="1103"/>
        <v>0</v>
      </c>
      <c r="O2036" s="61">
        <f t="shared" si="1103"/>
        <v>0</v>
      </c>
      <c r="P2036" s="61">
        <f t="shared" si="1103"/>
        <v>0</v>
      </c>
      <c r="Q2036" s="61">
        <f t="shared" si="1103"/>
        <v>0</v>
      </c>
      <c r="R2036" s="61">
        <f t="shared" si="1103"/>
        <v>0</v>
      </c>
      <c r="S2036" s="61">
        <f t="shared" si="1103"/>
        <v>0</v>
      </c>
      <c r="T2036" s="61">
        <f t="shared" si="1103"/>
        <v>0</v>
      </c>
      <c r="U2036" s="61">
        <f t="shared" si="1103"/>
        <v>0</v>
      </c>
      <c r="V2036" s="420">
        <f t="shared" si="1103"/>
        <v>0</v>
      </c>
      <c r="W2036" s="61">
        <f t="shared" si="1103"/>
        <v>0</v>
      </c>
      <c r="X2036" s="61">
        <f t="shared" si="1103"/>
        <v>0</v>
      </c>
      <c r="Y2036" s="61">
        <f t="shared" si="1103"/>
        <v>0</v>
      </c>
      <c r="Z2036" s="61">
        <f t="shared" si="1103"/>
        <v>0</v>
      </c>
      <c r="AA2036" s="61">
        <f t="shared" si="1103"/>
        <v>0</v>
      </c>
      <c r="AB2036" s="1125">
        <f t="shared" si="1103"/>
        <v>0</v>
      </c>
      <c r="AC2036" s="330"/>
      <c r="AD2036" s="177"/>
      <c r="AE2036" s="177"/>
    </row>
    <row r="2037" spans="1:159" ht="10.5" hidden="1" customHeight="1" thickBot="1">
      <c r="A2037" s="1511"/>
      <c r="B2037" s="1636"/>
      <c r="C2037" s="271"/>
      <c r="D2037" s="51" t="s">
        <v>41</v>
      </c>
      <c r="E2037" s="92"/>
      <c r="F2037" s="92"/>
      <c r="G2037" s="92"/>
      <c r="H2037" s="407"/>
      <c r="I2037" s="92"/>
      <c r="J2037" s="92"/>
      <c r="K2037" s="92"/>
      <c r="L2037" s="92"/>
      <c r="M2037" s="92"/>
      <c r="N2037" s="407"/>
      <c r="O2037" s="92"/>
      <c r="P2037" s="92"/>
      <c r="Q2037" s="92"/>
      <c r="R2037" s="92"/>
      <c r="S2037" s="92"/>
      <c r="T2037" s="92"/>
      <c r="U2037" s="92"/>
      <c r="V2037" s="407"/>
      <c r="W2037" s="92"/>
      <c r="X2037" s="92"/>
      <c r="Y2037" s="92"/>
      <c r="Z2037" s="92"/>
      <c r="AA2037" s="92"/>
      <c r="AB2037" s="1136"/>
      <c r="AC2037" s="330"/>
      <c r="AD2037" s="177"/>
      <c r="AE2037" s="177"/>
    </row>
    <row r="2038" spans="1:159" ht="10.5" hidden="1" customHeight="1">
      <c r="A2038" s="1509" t="s">
        <v>14</v>
      </c>
      <c r="B2038" s="1634" t="s">
        <v>517</v>
      </c>
      <c r="C2038" s="984"/>
      <c r="D2038" s="579"/>
      <c r="E2038" s="78"/>
      <c r="F2038" s="78"/>
      <c r="G2038" s="78"/>
      <c r="H2038" s="364"/>
      <c r="I2038" s="78"/>
      <c r="J2038" s="78"/>
      <c r="K2038" s="78"/>
      <c r="L2038" s="78"/>
      <c r="M2038" s="78"/>
      <c r="N2038" s="364"/>
      <c r="O2038" s="78"/>
      <c r="P2038" s="78"/>
      <c r="Q2038" s="78"/>
      <c r="R2038" s="78"/>
      <c r="S2038" s="78"/>
      <c r="T2038" s="78"/>
      <c r="U2038" s="78"/>
      <c r="V2038" s="364"/>
      <c r="W2038" s="78"/>
      <c r="X2038" s="78"/>
      <c r="Y2038" s="78"/>
      <c r="Z2038" s="78"/>
      <c r="AA2038" s="78"/>
      <c r="AB2038" s="1134"/>
      <c r="AC2038" s="330"/>
      <c r="AD2038" s="177"/>
      <c r="AE2038" s="177"/>
    </row>
    <row r="2039" spans="1:159" ht="10.5" hidden="1" customHeight="1">
      <c r="A2039" s="1510"/>
      <c r="B2039" s="1635"/>
      <c r="C2039" s="1461" t="s">
        <v>128</v>
      </c>
      <c r="D2039" s="43" t="s">
        <v>33</v>
      </c>
      <c r="E2039" s="42">
        <v>0</v>
      </c>
      <c r="F2039" s="42">
        <v>0</v>
      </c>
      <c r="G2039" s="42">
        <v>0</v>
      </c>
      <c r="H2039" s="406">
        <v>0</v>
      </c>
      <c r="I2039" s="42">
        <v>0</v>
      </c>
      <c r="J2039" s="42">
        <v>0</v>
      </c>
      <c r="K2039" s="42">
        <v>0</v>
      </c>
      <c r="L2039" s="42">
        <v>0</v>
      </c>
      <c r="M2039" s="42">
        <v>0</v>
      </c>
      <c r="N2039" s="406">
        <v>0</v>
      </c>
      <c r="O2039" s="42">
        <v>0</v>
      </c>
      <c r="P2039" s="42">
        <v>0</v>
      </c>
      <c r="Q2039" s="42">
        <v>0</v>
      </c>
      <c r="R2039" s="42">
        <v>0</v>
      </c>
      <c r="S2039" s="42">
        <v>0</v>
      </c>
      <c r="T2039" s="42">
        <v>0</v>
      </c>
      <c r="U2039" s="42">
        <v>0</v>
      </c>
      <c r="V2039" s="406">
        <v>0</v>
      </c>
      <c r="W2039" s="42">
        <v>0</v>
      </c>
      <c r="X2039" s="42">
        <v>0</v>
      </c>
      <c r="Y2039" s="42">
        <v>0</v>
      </c>
      <c r="Z2039" s="42">
        <v>0</v>
      </c>
      <c r="AA2039" s="42">
        <v>0</v>
      </c>
      <c r="AB2039" s="1135">
        <v>0</v>
      </c>
      <c r="AC2039" s="330"/>
      <c r="AD2039" s="177"/>
      <c r="AE2039" s="177"/>
    </row>
    <row r="2040" spans="1:159" ht="10.5" hidden="1" customHeight="1">
      <c r="A2040" s="1510"/>
      <c r="B2040" s="1635"/>
      <c r="C2040" s="1461" t="s">
        <v>127</v>
      </c>
      <c r="D2040" s="43" t="s">
        <v>116</v>
      </c>
      <c r="E2040" s="61">
        <f t="shared" ref="E2040:AB2040" si="1104">(AG2040-AF2040)*$AE2040</f>
        <v>0</v>
      </c>
      <c r="F2040" s="61">
        <f t="shared" si="1104"/>
        <v>0</v>
      </c>
      <c r="G2040" s="61">
        <f t="shared" si="1104"/>
        <v>0</v>
      </c>
      <c r="H2040" s="420">
        <f t="shared" si="1104"/>
        <v>0</v>
      </c>
      <c r="I2040" s="61">
        <f t="shared" si="1104"/>
        <v>0</v>
      </c>
      <c r="J2040" s="61">
        <f t="shared" si="1104"/>
        <v>0</v>
      </c>
      <c r="K2040" s="61">
        <f t="shared" si="1104"/>
        <v>0</v>
      </c>
      <c r="L2040" s="61">
        <f t="shared" si="1104"/>
        <v>0</v>
      </c>
      <c r="M2040" s="61">
        <f t="shared" si="1104"/>
        <v>0</v>
      </c>
      <c r="N2040" s="420">
        <f t="shared" si="1104"/>
        <v>0</v>
      </c>
      <c r="O2040" s="61">
        <f t="shared" si="1104"/>
        <v>0</v>
      </c>
      <c r="P2040" s="61">
        <f t="shared" si="1104"/>
        <v>0</v>
      </c>
      <c r="Q2040" s="61">
        <f t="shared" si="1104"/>
        <v>0</v>
      </c>
      <c r="R2040" s="61">
        <f t="shared" si="1104"/>
        <v>0</v>
      </c>
      <c r="S2040" s="61">
        <f t="shared" si="1104"/>
        <v>0</v>
      </c>
      <c r="T2040" s="61">
        <f t="shared" si="1104"/>
        <v>0</v>
      </c>
      <c r="U2040" s="61">
        <f t="shared" si="1104"/>
        <v>0</v>
      </c>
      <c r="V2040" s="420">
        <f t="shared" si="1104"/>
        <v>0</v>
      </c>
      <c r="W2040" s="61">
        <f t="shared" si="1104"/>
        <v>0</v>
      </c>
      <c r="X2040" s="61">
        <f t="shared" si="1104"/>
        <v>0</v>
      </c>
      <c r="Y2040" s="61">
        <f t="shared" si="1104"/>
        <v>0</v>
      </c>
      <c r="Z2040" s="61">
        <f t="shared" si="1104"/>
        <v>0</v>
      </c>
      <c r="AA2040" s="61">
        <f t="shared" si="1104"/>
        <v>0</v>
      </c>
      <c r="AB2040" s="1125">
        <f t="shared" si="1104"/>
        <v>0</v>
      </c>
      <c r="AC2040" s="330"/>
      <c r="AD2040" s="177"/>
      <c r="AE2040" s="177"/>
    </row>
    <row r="2041" spans="1:159" ht="10.5" hidden="1" customHeight="1">
      <c r="A2041" s="1510"/>
      <c r="B2041" s="1635"/>
      <c r="C2041" s="1461" t="s">
        <v>127</v>
      </c>
      <c r="D2041" s="43" t="s">
        <v>117</v>
      </c>
      <c r="E2041" s="61">
        <f t="shared" ref="E2041:AB2041" si="1105">(AG2041-AF2041)*$AE2040</f>
        <v>0</v>
      </c>
      <c r="F2041" s="61">
        <f t="shared" si="1105"/>
        <v>0</v>
      </c>
      <c r="G2041" s="61">
        <f t="shared" si="1105"/>
        <v>0</v>
      </c>
      <c r="H2041" s="420">
        <f t="shared" si="1105"/>
        <v>0</v>
      </c>
      <c r="I2041" s="61">
        <f t="shared" si="1105"/>
        <v>0</v>
      </c>
      <c r="J2041" s="61">
        <f t="shared" si="1105"/>
        <v>0</v>
      </c>
      <c r="K2041" s="61">
        <f t="shared" si="1105"/>
        <v>0</v>
      </c>
      <c r="L2041" s="61">
        <f t="shared" si="1105"/>
        <v>0</v>
      </c>
      <c r="M2041" s="61">
        <f t="shared" si="1105"/>
        <v>0</v>
      </c>
      <c r="N2041" s="420">
        <f t="shared" si="1105"/>
        <v>0</v>
      </c>
      <c r="O2041" s="61">
        <f t="shared" si="1105"/>
        <v>0</v>
      </c>
      <c r="P2041" s="61">
        <f t="shared" si="1105"/>
        <v>0</v>
      </c>
      <c r="Q2041" s="61">
        <f t="shared" si="1105"/>
        <v>0</v>
      </c>
      <c r="R2041" s="61">
        <f t="shared" si="1105"/>
        <v>0</v>
      </c>
      <c r="S2041" s="61">
        <f t="shared" si="1105"/>
        <v>0</v>
      </c>
      <c r="T2041" s="61">
        <f t="shared" si="1105"/>
        <v>0</v>
      </c>
      <c r="U2041" s="61">
        <f t="shared" si="1105"/>
        <v>0</v>
      </c>
      <c r="V2041" s="420">
        <f t="shared" si="1105"/>
        <v>0</v>
      </c>
      <c r="W2041" s="61">
        <f t="shared" si="1105"/>
        <v>0</v>
      </c>
      <c r="X2041" s="61">
        <f t="shared" si="1105"/>
        <v>0</v>
      </c>
      <c r="Y2041" s="61">
        <f t="shared" si="1105"/>
        <v>0</v>
      </c>
      <c r="Z2041" s="61">
        <f t="shared" si="1105"/>
        <v>0</v>
      </c>
      <c r="AA2041" s="61">
        <f t="shared" si="1105"/>
        <v>0</v>
      </c>
      <c r="AB2041" s="1125">
        <f t="shared" si="1105"/>
        <v>0</v>
      </c>
      <c r="AC2041" s="330"/>
      <c r="AD2041" s="177"/>
      <c r="AE2041" s="177"/>
    </row>
    <row r="2042" spans="1:159" ht="10.5" hidden="1" customHeight="1" thickBot="1">
      <c r="A2042" s="1511"/>
      <c r="B2042" s="1636"/>
      <c r="C2042" s="271"/>
      <c r="D2042" s="51" t="s">
        <v>41</v>
      </c>
      <c r="E2042" s="92"/>
      <c r="F2042" s="92"/>
      <c r="G2042" s="92"/>
      <c r="H2042" s="407"/>
      <c r="I2042" s="92"/>
      <c r="J2042" s="92"/>
      <c r="K2042" s="92"/>
      <c r="L2042" s="92"/>
      <c r="M2042" s="92"/>
      <c r="N2042" s="407"/>
      <c r="O2042" s="92"/>
      <c r="P2042" s="92"/>
      <c r="Q2042" s="92"/>
      <c r="R2042" s="92"/>
      <c r="S2042" s="92"/>
      <c r="T2042" s="92"/>
      <c r="U2042" s="92"/>
      <c r="V2042" s="407"/>
      <c r="W2042" s="92"/>
      <c r="X2042" s="92"/>
      <c r="Y2042" s="92"/>
      <c r="Z2042" s="92"/>
      <c r="AA2042" s="92"/>
      <c r="AB2042" s="1136"/>
      <c r="AC2042" s="330"/>
      <c r="AD2042" s="177"/>
      <c r="AE2042" s="177"/>
    </row>
    <row r="2043" spans="1:159" s="1" customFormat="1" ht="10.5" customHeight="1">
      <c r="A2043" s="1560" t="s">
        <v>55</v>
      </c>
      <c r="B2043" s="1561"/>
      <c r="C2043" s="775"/>
      <c r="D2043" s="1190" t="s">
        <v>116</v>
      </c>
      <c r="E2043" s="107">
        <f>E1955+E1965+E1975+E1985+E1960+E1970+E1980+E1990+E1995+E2000</f>
        <v>1.5743200000000004</v>
      </c>
      <c r="F2043" s="107">
        <f t="shared" ref="F2043:AB2044" si="1106">F1955+F1965+F1975+F1985+F1960+F1970+F1980+F1990+F1995+F2000</f>
        <v>1.4269900000000002</v>
      </c>
      <c r="G2043" s="107">
        <f t="shared" si="1106"/>
        <v>1.3512899999999999</v>
      </c>
      <c r="H2043" s="372">
        <f t="shared" si="1106"/>
        <v>1.3288000000000002</v>
      </c>
      <c r="I2043" s="107">
        <f t="shared" si="1106"/>
        <v>1.3454299999999997</v>
      </c>
      <c r="J2043" s="107">
        <f t="shared" si="1106"/>
        <v>1.5039200000000001</v>
      </c>
      <c r="K2043" s="107">
        <f t="shared" si="1106"/>
        <v>1.8612300000000002</v>
      </c>
      <c r="L2043" s="107">
        <f t="shared" si="1106"/>
        <v>2.1055000000000001</v>
      </c>
      <c r="M2043" s="107">
        <f t="shared" si="1106"/>
        <v>2.1301299999999999</v>
      </c>
      <c r="N2043" s="372">
        <f t="shared" si="1106"/>
        <v>2.2062200000000001</v>
      </c>
      <c r="O2043" s="107">
        <f t="shared" si="1106"/>
        <v>2.3075300000000003</v>
      </c>
      <c r="P2043" s="107">
        <f t="shared" si="1106"/>
        <v>2.3840900000000005</v>
      </c>
      <c r="Q2043" s="107">
        <f t="shared" si="1106"/>
        <v>2.4763500000000001</v>
      </c>
      <c r="R2043" s="107">
        <f t="shared" si="1106"/>
        <v>2.5773599999999997</v>
      </c>
      <c r="S2043" s="107">
        <f t="shared" si="1106"/>
        <v>2.6667800000000002</v>
      </c>
      <c r="T2043" s="107">
        <f t="shared" si="1106"/>
        <v>2.7200800000000003</v>
      </c>
      <c r="U2043" s="107">
        <f t="shared" si="1106"/>
        <v>2.7618300000000002</v>
      </c>
      <c r="V2043" s="372">
        <f t="shared" si="1106"/>
        <v>2.79447</v>
      </c>
      <c r="W2043" s="107">
        <f t="shared" si="1106"/>
        <v>2.8852200000000003</v>
      </c>
      <c r="X2043" s="107">
        <f t="shared" si="1106"/>
        <v>2.8651499999999999</v>
      </c>
      <c r="Y2043" s="107">
        <f t="shared" si="1106"/>
        <v>2.7609100000000004</v>
      </c>
      <c r="Z2043" s="107">
        <f t="shared" si="1106"/>
        <v>2.5668099999999998</v>
      </c>
      <c r="AA2043" s="107">
        <f t="shared" si="1106"/>
        <v>2.1760500000000005</v>
      </c>
      <c r="AB2043" s="1139">
        <f t="shared" si="1106"/>
        <v>1.8562700000000001</v>
      </c>
      <c r="AC2043" s="361"/>
      <c r="AD2043" s="325"/>
      <c r="AE2043" s="325"/>
      <c r="AF2043" s="325"/>
      <c r="AG2043" s="325"/>
      <c r="AH2043" s="325"/>
      <c r="AI2043" s="325"/>
      <c r="AJ2043" s="325"/>
      <c r="AK2043" s="325"/>
      <c r="AL2043" s="325"/>
      <c r="AM2043" s="325"/>
      <c r="AN2043" s="325"/>
      <c r="AO2043" s="325"/>
      <c r="AP2043" s="325"/>
      <c r="AQ2043" s="325"/>
      <c r="AR2043" s="325"/>
      <c r="AS2043" s="325"/>
      <c r="AT2043" s="325"/>
      <c r="AU2043" s="325"/>
      <c r="AV2043" s="325"/>
      <c r="AW2043" s="325"/>
      <c r="AX2043" s="325"/>
      <c r="AY2043" s="325"/>
      <c r="AZ2043" s="325"/>
      <c r="BA2043" s="325"/>
      <c r="BB2043" s="325"/>
      <c r="BC2043" s="325"/>
      <c r="BD2043" s="325"/>
      <c r="BE2043" s="325"/>
      <c r="BF2043" s="325"/>
      <c r="BG2043" s="325"/>
      <c r="BH2043" s="325"/>
      <c r="BI2043" s="325"/>
      <c r="BJ2043" s="325"/>
      <c r="BK2043" s="325"/>
      <c r="BL2043" s="325"/>
      <c r="BM2043" s="325"/>
      <c r="BN2043" s="325"/>
      <c r="BO2043" s="325"/>
      <c r="BP2043" s="325"/>
      <c r="BQ2043" s="325"/>
      <c r="BR2043" s="325"/>
      <c r="BS2043" s="325"/>
      <c r="BT2043" s="325"/>
      <c r="BU2043" s="325"/>
      <c r="BV2043" s="325"/>
      <c r="BW2043" s="325"/>
      <c r="BX2043" s="325"/>
      <c r="BY2043" s="162"/>
      <c r="BZ2043" s="162"/>
      <c r="CA2043" s="162"/>
      <c r="CB2043" s="162"/>
      <c r="CC2043" s="162"/>
    </row>
    <row r="2044" spans="1:159" s="1" customFormat="1" ht="10.5" customHeight="1" thickBot="1">
      <c r="A2044" s="1562"/>
      <c r="B2044" s="1563"/>
      <c r="C2044" s="776"/>
      <c r="D2044" s="236" t="s">
        <v>117</v>
      </c>
      <c r="E2044" s="109">
        <f>E1956+E1966+E1976+E1986+E1961+E1971+E1981+E1991+E1996+E2001</f>
        <v>0.47696999999999995</v>
      </c>
      <c r="F2044" s="109">
        <f t="shared" si="1106"/>
        <v>0.47586000000000001</v>
      </c>
      <c r="G2044" s="109">
        <f t="shared" si="1106"/>
        <v>0.46008000000000004</v>
      </c>
      <c r="H2044" s="360">
        <f t="shared" si="1106"/>
        <v>0.44964999999999999</v>
      </c>
      <c r="I2044" s="109">
        <f t="shared" si="1106"/>
        <v>0.44498999999999994</v>
      </c>
      <c r="J2044" s="109">
        <f t="shared" si="1106"/>
        <v>0.45973000000000008</v>
      </c>
      <c r="K2044" s="109">
        <f t="shared" si="1106"/>
        <v>0.47701000000000005</v>
      </c>
      <c r="L2044" s="109">
        <f t="shared" si="1106"/>
        <v>0.52067999999999992</v>
      </c>
      <c r="M2044" s="109">
        <f t="shared" si="1106"/>
        <v>0.55301999999999996</v>
      </c>
      <c r="N2044" s="360">
        <f t="shared" si="1106"/>
        <v>0.56620000000000004</v>
      </c>
      <c r="O2044" s="109">
        <f t="shared" si="1106"/>
        <v>0.5726500000000001</v>
      </c>
      <c r="P2044" s="109">
        <f t="shared" si="1106"/>
        <v>0.57671000000000006</v>
      </c>
      <c r="Q2044" s="109">
        <f t="shared" si="1106"/>
        <v>0.57674999999999987</v>
      </c>
      <c r="R2044" s="109">
        <f t="shared" si="1106"/>
        <v>0.61962000000000017</v>
      </c>
      <c r="S2044" s="109">
        <f t="shared" si="1106"/>
        <v>0.62043000000000015</v>
      </c>
      <c r="T2044" s="109">
        <f t="shared" si="1106"/>
        <v>0.60485999999999995</v>
      </c>
      <c r="U2044" s="109">
        <f t="shared" si="1106"/>
        <v>0.60870000000000002</v>
      </c>
      <c r="V2044" s="360">
        <f t="shared" si="1106"/>
        <v>0.60852000000000006</v>
      </c>
      <c r="W2044" s="109">
        <f t="shared" si="1106"/>
        <v>0.59309000000000001</v>
      </c>
      <c r="X2044" s="109">
        <f t="shared" si="1106"/>
        <v>0.57382</v>
      </c>
      <c r="Y2044" s="109">
        <f t="shared" si="1106"/>
        <v>0.56833000000000011</v>
      </c>
      <c r="Z2044" s="109">
        <f t="shared" si="1106"/>
        <v>0.54720999999999997</v>
      </c>
      <c r="AA2044" s="109">
        <f t="shared" si="1106"/>
        <v>0.50426999999999988</v>
      </c>
      <c r="AB2044" s="1140">
        <f t="shared" si="1106"/>
        <v>0.48414000000000007</v>
      </c>
      <c r="AC2044" s="325"/>
      <c r="AD2044" s="325"/>
      <c r="AE2044" s="325"/>
      <c r="AF2044" s="325"/>
      <c r="AG2044" s="325"/>
      <c r="AH2044" s="325"/>
      <c r="AI2044" s="325"/>
      <c r="AJ2044" s="325"/>
      <c r="AK2044" s="325"/>
      <c r="AL2044" s="325"/>
      <c r="AM2044" s="325"/>
      <c r="AN2044" s="325"/>
      <c r="AO2044" s="325"/>
      <c r="AP2044" s="325"/>
      <c r="AQ2044" s="325"/>
      <c r="AR2044" s="325"/>
      <c r="AS2044" s="325"/>
      <c r="AT2044" s="325"/>
      <c r="AU2044" s="325"/>
      <c r="AV2044" s="325"/>
      <c r="AW2044" s="325"/>
      <c r="AX2044" s="325"/>
      <c r="AY2044" s="325"/>
      <c r="AZ2044" s="325"/>
      <c r="BA2044" s="325"/>
      <c r="BB2044" s="325"/>
      <c r="BC2044" s="325"/>
      <c r="BD2044" s="325"/>
      <c r="BE2044" s="325"/>
      <c r="BF2044" s="325"/>
      <c r="BG2044" s="325"/>
      <c r="BH2044" s="325"/>
      <c r="BI2044" s="325"/>
      <c r="BJ2044" s="325"/>
      <c r="BK2044" s="325"/>
      <c r="BL2044" s="325"/>
      <c r="BM2044" s="325"/>
      <c r="BN2044" s="325"/>
      <c r="BO2044" s="325"/>
      <c r="BP2044" s="325"/>
      <c r="BQ2044" s="325"/>
      <c r="BR2044" s="325"/>
      <c r="BS2044" s="325"/>
      <c r="BT2044" s="325"/>
      <c r="BU2044" s="325"/>
      <c r="BV2044" s="325"/>
      <c r="BW2044" s="325"/>
      <c r="BX2044" s="325"/>
      <c r="BY2044" s="162"/>
      <c r="BZ2044" s="162"/>
      <c r="CA2044" s="162"/>
      <c r="CB2044" s="162"/>
      <c r="CC2044" s="162"/>
    </row>
    <row r="2045" spans="1:159" s="27" customFormat="1" ht="10.5" customHeight="1">
      <c r="A2045" s="1547" t="s">
        <v>546</v>
      </c>
      <c r="B2045" s="1548"/>
      <c r="C2045" s="784"/>
      <c r="D2045" s="1079" t="s">
        <v>543</v>
      </c>
      <c r="E2045" s="54">
        <f>(((E1937+E1942)-E2043)/(E1937+E1942))*100</f>
        <v>-2.0330368487963286E-2</v>
      </c>
      <c r="F2045" s="54">
        <f t="shared" ref="F2045:AB2046" si="1107">(((F1937+F1942)-F2043)/(F1937+F1942))*100</f>
        <v>-1.3316512475479008E-2</v>
      </c>
      <c r="G2045" s="54">
        <f t="shared" si="1107"/>
        <v>-2.1465581051065986E-2</v>
      </c>
      <c r="H2045" s="354">
        <f t="shared" si="1107"/>
        <v>-3.011141222523004E-2</v>
      </c>
      <c r="I2045" s="54">
        <f t="shared" si="1107"/>
        <v>-2.2298201278081165E-3</v>
      </c>
      <c r="J2045" s="54">
        <f t="shared" si="1107"/>
        <v>-2.1282255919133942E-2</v>
      </c>
      <c r="K2045" s="54">
        <f t="shared" si="1107"/>
        <v>9.1329107123672218E-3</v>
      </c>
      <c r="L2045" s="54">
        <f t="shared" si="1107"/>
        <v>1.4246367176357912E-2</v>
      </c>
      <c r="M2045" s="54">
        <f t="shared" si="1107"/>
        <v>-1.5494412620879769E-2</v>
      </c>
      <c r="N2045" s="354">
        <f t="shared" si="1107"/>
        <v>8.158085569266272E-3</v>
      </c>
      <c r="O2045" s="54">
        <f t="shared" si="1107"/>
        <v>2.0363951473135633E-2</v>
      </c>
      <c r="P2045" s="54">
        <f t="shared" si="1107"/>
        <v>4.6137069037762114E-3</v>
      </c>
      <c r="Q2045" s="54">
        <f t="shared" si="1107"/>
        <v>-2.2215041602716312E-2</v>
      </c>
      <c r="R2045" s="54">
        <f t="shared" si="1107"/>
        <v>-2.1732381248046877E-2</v>
      </c>
      <c r="S2045" s="54">
        <f t="shared" si="1107"/>
        <v>8.2489688788775755E-3</v>
      </c>
      <c r="T2045" s="54">
        <f t="shared" si="1107"/>
        <v>-3.2362459546925265E-2</v>
      </c>
      <c r="U2045" s="54">
        <f t="shared" si="1107"/>
        <v>-1.0862480990729429E-3</v>
      </c>
      <c r="V2045" s="354">
        <f t="shared" si="1107"/>
        <v>4.6518285264425486E-3</v>
      </c>
      <c r="W2045" s="54">
        <f t="shared" si="1107"/>
        <v>-1.4559068219636956E-2</v>
      </c>
      <c r="X2045" s="54">
        <f t="shared" si="1107"/>
        <v>1.7450788775766983E-3</v>
      </c>
      <c r="Y2045" s="54">
        <f t="shared" si="1107"/>
        <v>1.7744622293027354E-2</v>
      </c>
      <c r="Z2045" s="54">
        <f t="shared" si="1107"/>
        <v>-3.8959015114622964E-4</v>
      </c>
      <c r="AA2045" s="54">
        <f t="shared" si="1107"/>
        <v>6.8927488282166339E-3</v>
      </c>
      <c r="AB2045" s="1141">
        <f t="shared" si="1107"/>
        <v>3.9310716208945579E-2</v>
      </c>
      <c r="AC2045" s="355"/>
      <c r="AD2045" s="325"/>
      <c r="AE2045" s="325"/>
      <c r="AF2045" s="325"/>
      <c r="AG2045" s="325"/>
      <c r="AH2045" s="325"/>
      <c r="AI2045" s="325"/>
      <c r="AJ2045" s="325"/>
      <c r="AK2045" s="325"/>
      <c r="AL2045" s="325"/>
      <c r="AM2045" s="325"/>
      <c r="AN2045" s="325"/>
      <c r="AO2045" s="325"/>
      <c r="AP2045" s="325"/>
      <c r="AQ2045" s="325"/>
      <c r="AR2045" s="325"/>
      <c r="AS2045" s="325"/>
      <c r="AT2045" s="325"/>
      <c r="AU2045" s="325"/>
      <c r="AV2045" s="325"/>
      <c r="AW2045" s="325"/>
      <c r="AX2045" s="325"/>
      <c r="AY2045" s="325"/>
      <c r="AZ2045" s="325"/>
      <c r="BA2045" s="325"/>
      <c r="BB2045" s="325"/>
      <c r="BC2045" s="325"/>
      <c r="BD2045" s="325"/>
      <c r="BE2045" s="325"/>
      <c r="BF2045" s="325"/>
      <c r="BG2045" s="325"/>
      <c r="BH2045" s="325"/>
      <c r="BI2045" s="325"/>
      <c r="BJ2045" s="325"/>
      <c r="BK2045" s="325"/>
      <c r="BL2045" s="325"/>
      <c r="BM2045" s="325"/>
      <c r="BN2045" s="325"/>
      <c r="BO2045" s="325"/>
      <c r="BP2045" s="325"/>
      <c r="BQ2045" s="325"/>
      <c r="BR2045" s="325"/>
      <c r="BS2045" s="325"/>
      <c r="BT2045" s="325"/>
      <c r="BU2045" s="325"/>
      <c r="BV2045" s="325"/>
      <c r="BW2045" s="325"/>
      <c r="BX2045" s="325"/>
      <c r="BY2045" s="162"/>
      <c r="BZ2045" s="162"/>
      <c r="CA2045" s="162"/>
      <c r="CB2045" s="162"/>
      <c r="CC2045" s="162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  <c r="DN2045" s="1"/>
      <c r="DO2045" s="1"/>
      <c r="DP2045" s="1"/>
      <c r="DQ2045" s="1"/>
      <c r="DR2045" s="1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  <c r="EW2045" s="2"/>
      <c r="EX2045" s="2"/>
      <c r="EY2045" s="2"/>
      <c r="EZ2045" s="2"/>
      <c r="FA2045" s="2"/>
      <c r="FB2045" s="2"/>
      <c r="FC2045" s="2"/>
    </row>
    <row r="2046" spans="1:159" s="27" customFormat="1" ht="10.5" customHeight="1" thickBot="1">
      <c r="A2046" s="1614"/>
      <c r="B2046" s="1615"/>
      <c r="C2046" s="760"/>
      <c r="D2046" s="1081" t="s">
        <v>544</v>
      </c>
      <c r="E2046" s="113">
        <f>(((E1938+E1943)-E2044)/(E1938+E1943))*100</f>
        <v>-0.79670329670328399</v>
      </c>
      <c r="F2046" s="113">
        <f t="shared" si="1107"/>
        <v>-0.90330788804070949</v>
      </c>
      <c r="G2046" s="113">
        <f t="shared" si="1107"/>
        <v>-0.45414847161571409</v>
      </c>
      <c r="H2046" s="1046">
        <f t="shared" si="1107"/>
        <v>-0.4131308619919648</v>
      </c>
      <c r="I2046" s="113">
        <f t="shared" si="1107"/>
        <v>-0.22297297297295843</v>
      </c>
      <c r="J2046" s="113">
        <f t="shared" si="1107"/>
        <v>-0.15904139433553802</v>
      </c>
      <c r="K2046" s="113">
        <f t="shared" si="1107"/>
        <v>-0.67750105529760363</v>
      </c>
      <c r="L2046" s="113">
        <f t="shared" si="1107"/>
        <v>-0.63393892539618057</v>
      </c>
      <c r="M2046" s="113">
        <f t="shared" si="1107"/>
        <v>-0.40305010893246185</v>
      </c>
      <c r="N2046" s="1046">
        <f t="shared" si="1107"/>
        <v>-0.14149274849664359</v>
      </c>
      <c r="O2046" s="113">
        <f t="shared" si="1107"/>
        <v>-0.32410651716890843</v>
      </c>
      <c r="P2046" s="113">
        <f t="shared" si="1107"/>
        <v>-0.5071453468107493</v>
      </c>
      <c r="Q2046" s="113">
        <f t="shared" si="1107"/>
        <v>-0.86568730325286802</v>
      </c>
      <c r="R2046" s="113">
        <f t="shared" si="1107"/>
        <v>-0.71846553966193138</v>
      </c>
      <c r="S2046" s="113">
        <f t="shared" si="1107"/>
        <v>-0.8173545661358611</v>
      </c>
      <c r="T2046" s="113">
        <f t="shared" si="1107"/>
        <v>-0.87725150100065563</v>
      </c>
      <c r="U2046" s="113">
        <f t="shared" si="1107"/>
        <v>-0.91180371352784295</v>
      </c>
      <c r="V2046" s="1046">
        <f t="shared" si="1107"/>
        <v>-1.1502659574468146</v>
      </c>
      <c r="W2046" s="113">
        <f t="shared" si="1107"/>
        <v>-1.4869952087611182</v>
      </c>
      <c r="X2046" s="113">
        <f t="shared" si="1107"/>
        <v>-1.7772259666548476</v>
      </c>
      <c r="Y2046" s="113">
        <f t="shared" si="1107"/>
        <v>-1.7418546365915017</v>
      </c>
      <c r="Z2046" s="113">
        <f t="shared" si="1107"/>
        <v>-1.485534124629073</v>
      </c>
      <c r="AA2046" s="113">
        <f t="shared" si="1107"/>
        <v>-1.0561122244488637</v>
      </c>
      <c r="AB2046" s="1142">
        <f t="shared" si="1107"/>
        <v>-0.82049146189090183</v>
      </c>
      <c r="AC2046" s="355"/>
      <c r="AD2046" s="325"/>
      <c r="AE2046" s="325"/>
      <c r="AF2046" s="325"/>
      <c r="AG2046" s="325"/>
      <c r="AH2046" s="325"/>
      <c r="AI2046" s="325"/>
      <c r="AJ2046" s="325"/>
      <c r="AK2046" s="325"/>
      <c r="AL2046" s="325"/>
      <c r="AM2046" s="325"/>
      <c r="AN2046" s="325"/>
      <c r="AO2046" s="325"/>
      <c r="AP2046" s="325"/>
      <c r="AQ2046" s="325"/>
      <c r="AR2046" s="325"/>
      <c r="AS2046" s="325"/>
      <c r="AT2046" s="325"/>
      <c r="AU2046" s="325"/>
      <c r="AV2046" s="325"/>
      <c r="AW2046" s="325"/>
      <c r="AX2046" s="325"/>
      <c r="AY2046" s="325"/>
      <c r="AZ2046" s="325"/>
      <c r="BA2046" s="325"/>
      <c r="BB2046" s="325"/>
      <c r="BC2046" s="325"/>
      <c r="BD2046" s="325"/>
      <c r="BE2046" s="325"/>
      <c r="BF2046" s="325"/>
      <c r="BG2046" s="325"/>
      <c r="BH2046" s="325"/>
      <c r="BI2046" s="325"/>
      <c r="BJ2046" s="325"/>
      <c r="BK2046" s="325"/>
      <c r="BL2046" s="325"/>
      <c r="BM2046" s="325"/>
      <c r="BN2046" s="325"/>
      <c r="BO2046" s="325"/>
      <c r="BP2046" s="325"/>
      <c r="BQ2046" s="325"/>
      <c r="BR2046" s="325"/>
      <c r="BS2046" s="325"/>
      <c r="BT2046" s="325"/>
      <c r="BU2046" s="325"/>
      <c r="BV2046" s="325"/>
      <c r="BW2046" s="325"/>
      <c r="BX2046" s="325"/>
      <c r="BY2046" s="162"/>
      <c r="BZ2046" s="162"/>
      <c r="CA2046" s="162"/>
      <c r="CB2046" s="162"/>
      <c r="CC2046" s="162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  <c r="DN2046" s="1"/>
      <c r="DO2046" s="1"/>
      <c r="DP2046" s="1"/>
      <c r="DQ2046" s="1"/>
      <c r="DR2046" s="1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  <c r="EW2046" s="2"/>
      <c r="EX2046" s="2"/>
      <c r="EY2046" s="2"/>
      <c r="EZ2046" s="2"/>
      <c r="FA2046" s="2"/>
      <c r="FB2046" s="2"/>
      <c r="FC2046" s="2"/>
    </row>
    <row r="2047" spans="1:159" s="1" customFormat="1" ht="10.5" customHeight="1">
      <c r="A2047" s="1616" t="s">
        <v>58</v>
      </c>
      <c r="B2047" s="1617"/>
      <c r="C2047" s="778"/>
      <c r="D2047" s="1190" t="s">
        <v>116</v>
      </c>
      <c r="E2047" s="107">
        <f t="shared" ref="E2047:AB2047" si="1108">E1945-E2043</f>
        <v>-3.2000000000054207E-4</v>
      </c>
      <c r="F2047" s="107">
        <f t="shared" si="1108"/>
        <v>-1.9000000000013451E-4</v>
      </c>
      <c r="G2047" s="107">
        <f t="shared" si="1108"/>
        <v>-2.8999999999990145E-4</v>
      </c>
      <c r="H2047" s="372">
        <f t="shared" si="1108"/>
        <v>-3.9999999999995595E-4</v>
      </c>
      <c r="I2047" s="107">
        <f t="shared" si="1108"/>
        <v>-2.9999999999530402E-5</v>
      </c>
      <c r="J2047" s="107">
        <f t="shared" si="1108"/>
        <v>-3.2000000000009798E-4</v>
      </c>
      <c r="K2047" s="107">
        <f t="shared" si="1108"/>
        <v>1.7000000000000348E-4</v>
      </c>
      <c r="L2047" s="107">
        <f t="shared" si="1108"/>
        <v>2.9999999999974492E-4</v>
      </c>
      <c r="M2047" s="107">
        <f t="shared" si="1108"/>
        <v>-3.2999999999949736E-4</v>
      </c>
      <c r="N2047" s="372">
        <f t="shared" si="1108"/>
        <v>1.8000000000029104E-4</v>
      </c>
      <c r="O2047" s="107">
        <f t="shared" si="1108"/>
        <v>4.6999999999997044E-4</v>
      </c>
      <c r="P2047" s="107">
        <f t="shared" si="1108"/>
        <v>1.0999999999983245E-4</v>
      </c>
      <c r="Q2047" s="107">
        <f t="shared" si="1108"/>
        <v>-5.5000000000005045E-4</v>
      </c>
      <c r="R2047" s="107">
        <f t="shared" si="1108"/>
        <v>-5.5999999999967187E-4</v>
      </c>
      <c r="S2047" s="107">
        <f t="shared" si="1108"/>
        <v>2.1999999999966491E-4</v>
      </c>
      <c r="T2047" s="107">
        <f t="shared" si="1108"/>
        <v>-8.799999999999919E-4</v>
      </c>
      <c r="U2047" s="107">
        <f t="shared" si="1108"/>
        <v>-3.0000000000196536E-5</v>
      </c>
      <c r="V2047" s="372">
        <f t="shared" si="1108"/>
        <v>1.2999999999996348E-4</v>
      </c>
      <c r="W2047" s="107">
        <f t="shared" si="1108"/>
        <v>-4.2000000000008697E-4</v>
      </c>
      <c r="X2047" s="107">
        <f t="shared" si="1108"/>
        <v>5.000000000032756E-5</v>
      </c>
      <c r="Y2047" s="107">
        <f t="shared" si="1108"/>
        <v>4.8999999999965738E-4</v>
      </c>
      <c r="Z2047" s="107">
        <f t="shared" si="1108"/>
        <v>-9.9999999996214228E-6</v>
      </c>
      <c r="AA2047" s="107">
        <f t="shared" si="1108"/>
        <v>1.4999999999965041E-4</v>
      </c>
      <c r="AB2047" s="1139">
        <f t="shared" si="1108"/>
        <v>7.3000000000011944E-4</v>
      </c>
      <c r="AC2047" s="325"/>
      <c r="AD2047" s="325"/>
      <c r="AE2047" s="325"/>
      <c r="AF2047" s="325"/>
      <c r="AG2047" s="325"/>
      <c r="AH2047" s="325"/>
      <c r="AI2047" s="325"/>
      <c r="AJ2047" s="325"/>
      <c r="AK2047" s="325"/>
      <c r="AL2047" s="325"/>
      <c r="AM2047" s="325"/>
      <c r="AN2047" s="325"/>
      <c r="AO2047" s="325"/>
      <c r="AP2047" s="325"/>
      <c r="AQ2047" s="325"/>
      <c r="AR2047" s="325"/>
      <c r="AS2047" s="325"/>
      <c r="AT2047" s="325"/>
      <c r="AU2047" s="325"/>
      <c r="AV2047" s="325"/>
      <c r="AW2047" s="325"/>
      <c r="AX2047" s="325"/>
      <c r="AY2047" s="325"/>
      <c r="AZ2047" s="325"/>
      <c r="BA2047" s="325"/>
      <c r="BB2047" s="325"/>
      <c r="BC2047" s="325"/>
      <c r="BD2047" s="325"/>
      <c r="BE2047" s="325"/>
      <c r="BF2047" s="325"/>
      <c r="BG2047" s="325"/>
      <c r="BH2047" s="325"/>
      <c r="BI2047" s="325"/>
      <c r="BJ2047" s="325"/>
      <c r="BK2047" s="325"/>
      <c r="BL2047" s="325"/>
      <c r="BM2047" s="325"/>
      <c r="BN2047" s="325"/>
      <c r="BO2047" s="325"/>
      <c r="BP2047" s="325"/>
      <c r="BQ2047" s="325"/>
      <c r="BR2047" s="325"/>
      <c r="BS2047" s="325"/>
      <c r="BT2047" s="325"/>
      <c r="BU2047" s="325"/>
      <c r="BV2047" s="325"/>
      <c r="BW2047" s="325"/>
      <c r="BX2047" s="325"/>
      <c r="BY2047" s="162"/>
      <c r="BZ2047" s="162"/>
      <c r="CA2047" s="162"/>
      <c r="CB2047" s="162"/>
      <c r="CC2047" s="162"/>
    </row>
    <row r="2048" spans="1:159" s="1" customFormat="1" ht="10.5" customHeight="1" thickBot="1">
      <c r="A2048" s="1618"/>
      <c r="B2048" s="1619"/>
      <c r="C2048" s="781"/>
      <c r="D2048" s="132" t="s">
        <v>117</v>
      </c>
      <c r="E2048" s="380">
        <f t="shared" ref="E2048:AB2048" si="1109">E1946-E2044</f>
        <v>-3.7699999999999401E-3</v>
      </c>
      <c r="F2048" s="380">
        <f t="shared" si="1109"/>
        <v>-4.259999999999986E-3</v>
      </c>
      <c r="G2048" s="380">
        <f t="shared" si="1109"/>
        <v>-2.0799999999999708E-3</v>
      </c>
      <c r="H2048" s="381">
        <f t="shared" si="1109"/>
        <v>-1.8500000000000183E-3</v>
      </c>
      <c r="I2048" s="380">
        <f t="shared" si="1109"/>
        <v>-9.8999999999993538E-4</v>
      </c>
      <c r="J2048" s="380">
        <f t="shared" si="1109"/>
        <v>-7.3000000000011944E-4</v>
      </c>
      <c r="K2048" s="380">
        <f t="shared" si="1109"/>
        <v>-3.2100000000000461E-3</v>
      </c>
      <c r="L2048" s="380">
        <f t="shared" si="1109"/>
        <v>-3.2799999999998386E-3</v>
      </c>
      <c r="M2048" s="380">
        <f t="shared" si="1109"/>
        <v>-2.2199999999999998E-3</v>
      </c>
      <c r="N2048" s="381">
        <f t="shared" si="1109"/>
        <v>-8.0000000000002292E-4</v>
      </c>
      <c r="O2048" s="380">
        <f t="shared" si="1109"/>
        <v>-1.8500000000001293E-3</v>
      </c>
      <c r="P2048" s="380">
        <f t="shared" si="1109"/>
        <v>-2.9100000000000792E-3</v>
      </c>
      <c r="Q2048" s="380">
        <f t="shared" si="1109"/>
        <v>-4.9499999999998989E-3</v>
      </c>
      <c r="R2048" s="380">
        <f t="shared" si="1109"/>
        <v>-4.4200000000002015E-3</v>
      </c>
      <c r="S2048" s="380">
        <f t="shared" si="1109"/>
        <v>-5.03000000000009E-3</v>
      </c>
      <c r="T2048" s="380">
        <f t="shared" si="1109"/>
        <v>-5.2599999999999314E-3</v>
      </c>
      <c r="U2048" s="380">
        <f t="shared" si="1109"/>
        <v>-5.4999999999999494E-3</v>
      </c>
      <c r="V2048" s="381">
        <f t="shared" si="1109"/>
        <v>-6.9200000000000372E-3</v>
      </c>
      <c r="W2048" s="380">
        <f t="shared" si="1109"/>
        <v>-8.6899999999999755E-3</v>
      </c>
      <c r="X2048" s="380">
        <f t="shared" si="1109"/>
        <v>-1.0020000000000029E-2</v>
      </c>
      <c r="Y2048" s="380">
        <f t="shared" si="1109"/>
        <v>-9.7300000000001274E-3</v>
      </c>
      <c r="Z2048" s="380">
        <f t="shared" si="1109"/>
        <v>-8.0099999999999616E-3</v>
      </c>
      <c r="AA2048" s="380">
        <f t="shared" si="1109"/>
        <v>-5.2699999999998304E-3</v>
      </c>
      <c r="AB2048" s="1143">
        <f t="shared" si="1109"/>
        <v>-3.9400000000001101E-3</v>
      </c>
      <c r="AC2048" s="325"/>
      <c r="AD2048" s="325"/>
      <c r="AE2048" s="325"/>
      <c r="AF2048" s="325"/>
      <c r="AG2048" s="325"/>
      <c r="AH2048" s="325"/>
      <c r="AI2048" s="325"/>
      <c r="AJ2048" s="325"/>
      <c r="AK2048" s="325"/>
      <c r="AL2048" s="325"/>
      <c r="AM2048" s="325"/>
      <c r="AN2048" s="325"/>
      <c r="AO2048" s="325"/>
      <c r="AP2048" s="325"/>
      <c r="AQ2048" s="325"/>
      <c r="AR2048" s="325"/>
      <c r="AS2048" s="325"/>
      <c r="AT2048" s="325"/>
      <c r="AU2048" s="325"/>
      <c r="AV2048" s="325"/>
      <c r="AW2048" s="325"/>
      <c r="AX2048" s="325"/>
      <c r="AY2048" s="325"/>
      <c r="AZ2048" s="325"/>
      <c r="BA2048" s="325"/>
      <c r="BB2048" s="325"/>
      <c r="BC2048" s="325"/>
      <c r="BD2048" s="325"/>
      <c r="BE2048" s="162"/>
      <c r="BF2048" s="162"/>
      <c r="BG2048" s="162"/>
      <c r="BH2048" s="162"/>
      <c r="BI2048" s="162"/>
      <c r="BJ2048" s="162"/>
      <c r="BK2048" s="162"/>
      <c r="BL2048" s="162"/>
      <c r="BM2048" s="162"/>
      <c r="BN2048" s="162"/>
      <c r="BO2048" s="162"/>
      <c r="BP2048" s="162"/>
      <c r="BQ2048" s="162"/>
      <c r="BR2048" s="162"/>
      <c r="BS2048" s="162"/>
      <c r="BT2048" s="162"/>
      <c r="BU2048" s="162"/>
      <c r="BV2048" s="162"/>
      <c r="BW2048" s="162"/>
      <c r="BX2048" s="162"/>
      <c r="BY2048" s="162"/>
      <c r="BZ2048" s="162"/>
      <c r="CA2048" s="162"/>
      <c r="CB2048" s="162"/>
      <c r="CC2048" s="162"/>
    </row>
    <row r="2049" spans="1:159" s="5" customFormat="1" ht="10.5" customHeight="1">
      <c r="A2049" s="1564" t="s">
        <v>60</v>
      </c>
      <c r="B2049" s="1565"/>
      <c r="C2049" s="761"/>
      <c r="D2049" s="35" t="s">
        <v>116</v>
      </c>
      <c r="E2049" s="117">
        <f>E2047</f>
        <v>-3.2000000000054207E-4</v>
      </c>
      <c r="F2049" s="117">
        <f t="shared" ref="F2049:AB2050" si="1110">F2047</f>
        <v>-1.9000000000013451E-4</v>
      </c>
      <c r="G2049" s="117">
        <f t="shared" si="1110"/>
        <v>-2.8999999999990145E-4</v>
      </c>
      <c r="H2049" s="1084">
        <f t="shared" si="1110"/>
        <v>-3.9999999999995595E-4</v>
      </c>
      <c r="I2049" s="117">
        <f t="shared" si="1110"/>
        <v>-2.9999999999530402E-5</v>
      </c>
      <c r="J2049" s="117">
        <f t="shared" si="1110"/>
        <v>-3.2000000000009798E-4</v>
      </c>
      <c r="K2049" s="117">
        <f t="shared" si="1110"/>
        <v>1.7000000000000348E-4</v>
      </c>
      <c r="L2049" s="117">
        <f t="shared" si="1110"/>
        <v>2.9999999999974492E-4</v>
      </c>
      <c r="M2049" s="117">
        <f t="shared" si="1110"/>
        <v>-3.2999999999949736E-4</v>
      </c>
      <c r="N2049" s="383">
        <f t="shared" si="1110"/>
        <v>1.8000000000029104E-4</v>
      </c>
      <c r="O2049" s="117">
        <f t="shared" si="1110"/>
        <v>4.6999999999997044E-4</v>
      </c>
      <c r="P2049" s="117">
        <f t="shared" si="1110"/>
        <v>1.0999999999983245E-4</v>
      </c>
      <c r="Q2049" s="117">
        <f t="shared" si="1110"/>
        <v>-5.5000000000005045E-4</v>
      </c>
      <c r="R2049" s="117">
        <f t="shared" si="1110"/>
        <v>-5.5999999999967187E-4</v>
      </c>
      <c r="S2049" s="117">
        <f t="shared" si="1110"/>
        <v>2.1999999999966491E-4</v>
      </c>
      <c r="T2049" s="117">
        <f t="shared" si="1110"/>
        <v>-8.799999999999919E-4</v>
      </c>
      <c r="U2049" s="117">
        <f t="shared" si="1110"/>
        <v>-3.0000000000196536E-5</v>
      </c>
      <c r="V2049" s="383">
        <f t="shared" si="1110"/>
        <v>1.2999999999996348E-4</v>
      </c>
      <c r="W2049" s="117">
        <f t="shared" si="1110"/>
        <v>-4.2000000000008697E-4</v>
      </c>
      <c r="X2049" s="117">
        <f t="shared" si="1110"/>
        <v>5.000000000032756E-5</v>
      </c>
      <c r="Y2049" s="117">
        <f t="shared" si="1110"/>
        <v>4.8999999999965738E-4</v>
      </c>
      <c r="Z2049" s="117">
        <f t="shared" si="1110"/>
        <v>-9.9999999996214228E-6</v>
      </c>
      <c r="AA2049" s="117">
        <f t="shared" si="1110"/>
        <v>1.4999999999965041E-4</v>
      </c>
      <c r="AB2049" s="1144">
        <f t="shared" si="1110"/>
        <v>7.3000000000011944E-4</v>
      </c>
      <c r="AC2049" s="361"/>
      <c r="AD2049" s="361"/>
      <c r="AE2049" s="361"/>
      <c r="AF2049" s="361"/>
      <c r="AG2049" s="361"/>
      <c r="AH2049" s="361"/>
      <c r="AI2049" s="361"/>
      <c r="AJ2049" s="361"/>
      <c r="AK2049" s="361"/>
      <c r="AL2049" s="361"/>
      <c r="AM2049" s="361"/>
      <c r="AN2049" s="361"/>
      <c r="AO2049" s="361"/>
      <c r="AP2049" s="361"/>
      <c r="AQ2049" s="361"/>
      <c r="AR2049" s="361"/>
      <c r="AS2049" s="361"/>
      <c r="AT2049" s="361"/>
      <c r="AU2049" s="361"/>
      <c r="AV2049" s="361"/>
      <c r="AW2049" s="361"/>
      <c r="AX2049" s="361"/>
      <c r="AY2049" s="361"/>
      <c r="AZ2049" s="361"/>
      <c r="BA2049" s="361"/>
      <c r="BB2049" s="361"/>
      <c r="BC2049" s="361"/>
      <c r="BD2049" s="361"/>
      <c r="BE2049" s="325"/>
      <c r="BF2049" s="325"/>
      <c r="BG2049" s="325"/>
      <c r="BH2049" s="325"/>
      <c r="BI2049" s="325"/>
      <c r="BJ2049" s="325"/>
      <c r="BK2049" s="325"/>
      <c r="BL2049" s="325"/>
      <c r="BM2049" s="325"/>
      <c r="BN2049" s="325"/>
      <c r="BO2049" s="325"/>
      <c r="BP2049" s="325"/>
      <c r="BQ2049" s="325"/>
      <c r="BR2049" s="325"/>
      <c r="BS2049" s="325"/>
      <c r="BT2049" s="325"/>
      <c r="BU2049" s="325"/>
      <c r="BV2049" s="325"/>
      <c r="BW2049" s="325"/>
      <c r="BX2049" s="325"/>
      <c r="BY2049" s="162"/>
      <c r="BZ2049" s="162"/>
      <c r="CA2049" s="162"/>
      <c r="CB2049" s="162"/>
      <c r="CC2049" s="127"/>
    </row>
    <row r="2050" spans="1:159" s="5" customFormat="1" ht="10.5" customHeight="1" thickBot="1">
      <c r="A2050" s="1566"/>
      <c r="B2050" s="1567"/>
      <c r="C2050" s="762"/>
      <c r="D2050" s="37" t="s">
        <v>117</v>
      </c>
      <c r="E2050" s="121">
        <f>E2048</f>
        <v>-3.7699999999999401E-3</v>
      </c>
      <c r="F2050" s="121">
        <f t="shared" si="1110"/>
        <v>-4.259999999999986E-3</v>
      </c>
      <c r="G2050" s="121">
        <f t="shared" si="1110"/>
        <v>-2.0799999999999708E-3</v>
      </c>
      <c r="H2050" s="1085">
        <f t="shared" si="1110"/>
        <v>-1.8500000000000183E-3</v>
      </c>
      <c r="I2050" s="121">
        <f t="shared" si="1110"/>
        <v>-9.8999999999993538E-4</v>
      </c>
      <c r="J2050" s="121">
        <f t="shared" si="1110"/>
        <v>-7.3000000000011944E-4</v>
      </c>
      <c r="K2050" s="121">
        <f t="shared" si="1110"/>
        <v>-3.2100000000000461E-3</v>
      </c>
      <c r="L2050" s="121">
        <f t="shared" si="1110"/>
        <v>-3.2799999999998386E-3</v>
      </c>
      <c r="M2050" s="121">
        <f t="shared" si="1110"/>
        <v>-2.2199999999999998E-3</v>
      </c>
      <c r="N2050" s="1085">
        <f t="shared" si="1110"/>
        <v>-8.0000000000002292E-4</v>
      </c>
      <c r="O2050" s="121">
        <f t="shared" si="1110"/>
        <v>-1.8500000000001293E-3</v>
      </c>
      <c r="P2050" s="121">
        <f t="shared" si="1110"/>
        <v>-2.9100000000000792E-3</v>
      </c>
      <c r="Q2050" s="121">
        <f t="shared" si="1110"/>
        <v>-4.9499999999998989E-3</v>
      </c>
      <c r="R2050" s="121">
        <f t="shared" si="1110"/>
        <v>-4.4200000000002015E-3</v>
      </c>
      <c r="S2050" s="121">
        <f t="shared" si="1110"/>
        <v>-5.03000000000009E-3</v>
      </c>
      <c r="T2050" s="121">
        <f t="shared" si="1110"/>
        <v>-5.2599999999999314E-3</v>
      </c>
      <c r="U2050" s="121">
        <f t="shared" si="1110"/>
        <v>-5.4999999999999494E-3</v>
      </c>
      <c r="V2050" s="384">
        <f t="shared" si="1110"/>
        <v>-6.9200000000000372E-3</v>
      </c>
      <c r="W2050" s="121">
        <f t="shared" si="1110"/>
        <v>-8.6899999999999755E-3</v>
      </c>
      <c r="X2050" s="121">
        <f t="shared" si="1110"/>
        <v>-1.0020000000000029E-2</v>
      </c>
      <c r="Y2050" s="121">
        <f t="shared" si="1110"/>
        <v>-9.7300000000001274E-3</v>
      </c>
      <c r="Z2050" s="121">
        <f t="shared" si="1110"/>
        <v>-8.0099999999999616E-3</v>
      </c>
      <c r="AA2050" s="121">
        <f t="shared" si="1110"/>
        <v>-5.2699999999998304E-3</v>
      </c>
      <c r="AB2050" s="1145">
        <f t="shared" si="1110"/>
        <v>-3.9400000000001101E-3</v>
      </c>
      <c r="AC2050" s="361"/>
      <c r="AD2050" s="361"/>
      <c r="AE2050" s="361"/>
      <c r="AF2050" s="361"/>
      <c r="AG2050" s="361"/>
      <c r="AH2050" s="361"/>
      <c r="AI2050" s="361"/>
      <c r="AJ2050" s="361"/>
      <c r="AK2050" s="361"/>
      <c r="AL2050" s="361"/>
      <c r="AM2050" s="361"/>
      <c r="AN2050" s="361"/>
      <c r="AO2050" s="361"/>
      <c r="AP2050" s="361"/>
      <c r="AQ2050" s="361"/>
      <c r="AR2050" s="361"/>
      <c r="AS2050" s="361"/>
      <c r="AT2050" s="361"/>
      <c r="AU2050" s="361"/>
      <c r="AV2050" s="361"/>
      <c r="AW2050" s="361"/>
      <c r="AX2050" s="361"/>
      <c r="AY2050" s="361"/>
      <c r="AZ2050" s="361"/>
      <c r="BA2050" s="361"/>
      <c r="BB2050" s="361"/>
      <c r="BC2050" s="361"/>
      <c r="BD2050" s="361"/>
      <c r="BE2050" s="325"/>
      <c r="BF2050" s="325"/>
      <c r="BG2050" s="325"/>
      <c r="BH2050" s="325"/>
      <c r="BI2050" s="325"/>
      <c r="BJ2050" s="325"/>
      <c r="BK2050" s="325"/>
      <c r="BL2050" s="325"/>
      <c r="BM2050" s="325"/>
      <c r="BN2050" s="325"/>
      <c r="BO2050" s="325"/>
      <c r="BP2050" s="325"/>
      <c r="BQ2050" s="325"/>
      <c r="BR2050" s="325"/>
      <c r="BS2050" s="325"/>
      <c r="BT2050" s="325"/>
      <c r="BU2050" s="325"/>
      <c r="BV2050" s="325"/>
      <c r="BW2050" s="325"/>
      <c r="BX2050" s="325"/>
      <c r="BY2050" s="162"/>
      <c r="BZ2050" s="162"/>
      <c r="CA2050" s="162"/>
      <c r="CB2050" s="162"/>
      <c r="CC2050" s="127"/>
    </row>
    <row r="2051" spans="1:159" s="7" customFormat="1" ht="29.25" customHeight="1" thickBot="1">
      <c r="A2051" s="484"/>
      <c r="B2051" s="722" t="s">
        <v>558</v>
      </c>
      <c r="C2051" s="123" t="s">
        <v>536</v>
      </c>
      <c r="D2051" s="124"/>
      <c r="E2051" s="119"/>
      <c r="F2051" s="119"/>
      <c r="G2051" s="119" t="s">
        <v>521</v>
      </c>
      <c r="H2051" s="722">
        <f>H1955+H1960+H1965+H1970+H1975+H1980+H1985+H1990+H1995+H2000</f>
        <v>1.3288000000000002</v>
      </c>
      <c r="I2051" s="464"/>
      <c r="J2051" s="123"/>
      <c r="K2051" s="123"/>
      <c r="L2051" s="123"/>
      <c r="M2051" s="123"/>
      <c r="N2051" s="722">
        <f>N1955+N1960+N1965+N1970+N1975+N1980+N1985+N1990+N1995+N2000</f>
        <v>2.2062199999999996</v>
      </c>
      <c r="O2051" s="464"/>
      <c r="P2051" s="123"/>
      <c r="Q2051" s="123"/>
      <c r="R2051" s="123"/>
      <c r="S2051" s="123"/>
      <c r="T2051" s="123"/>
      <c r="U2051" s="123"/>
      <c r="V2051" s="722">
        <f>V1955+V1960+V1965+V1970+V1975+V1980+V1985+V1990+V1995+V2000</f>
        <v>2.7944700000000005</v>
      </c>
      <c r="W2051" s="464"/>
      <c r="X2051" s="123"/>
      <c r="Y2051" s="722">
        <f>Y1955+Y1960+Y1965+Y1970+Y1975+Y1980+Y1985+Y1990+Y1995+Y2000</f>
        <v>2.76091</v>
      </c>
      <c r="Z2051" s="464"/>
      <c r="AA2051" s="119"/>
      <c r="AB2051" s="119"/>
      <c r="AC2051" s="346"/>
      <c r="AD2051" s="346"/>
      <c r="AE2051" s="346"/>
      <c r="AF2051" s="346"/>
      <c r="AG2051" s="346"/>
      <c r="AH2051" s="346"/>
      <c r="AI2051" s="346"/>
      <c r="AJ2051" s="346"/>
      <c r="AK2051" s="346"/>
      <c r="AL2051" s="346"/>
      <c r="AM2051" s="346"/>
      <c r="AN2051" s="346"/>
      <c r="AO2051" s="346"/>
      <c r="AP2051" s="346"/>
      <c r="AQ2051" s="346"/>
      <c r="AR2051" s="346"/>
      <c r="AS2051" s="346"/>
      <c r="AT2051" s="346"/>
      <c r="AU2051" s="346"/>
      <c r="AV2051" s="346"/>
      <c r="AW2051" s="346"/>
      <c r="AX2051" s="346"/>
      <c r="AY2051" s="346"/>
      <c r="AZ2051" s="346"/>
      <c r="BA2051" s="346"/>
      <c r="BB2051" s="346"/>
      <c r="BC2051" s="346"/>
      <c r="BD2051" s="346"/>
      <c r="BE2051" s="361"/>
      <c r="BF2051" s="361"/>
      <c r="BG2051" s="361"/>
      <c r="BH2051" s="361"/>
      <c r="BI2051" s="361"/>
      <c r="BJ2051" s="361"/>
      <c r="BK2051" s="361"/>
      <c r="BL2051" s="361"/>
      <c r="BM2051" s="361"/>
      <c r="BN2051" s="361"/>
      <c r="BO2051" s="361"/>
      <c r="BP2051" s="361"/>
      <c r="BQ2051" s="361"/>
      <c r="BR2051" s="361"/>
      <c r="BS2051" s="361"/>
      <c r="BT2051" s="361"/>
      <c r="BU2051" s="361"/>
      <c r="BV2051" s="361"/>
      <c r="BW2051" s="361"/>
      <c r="BX2051" s="361"/>
      <c r="BY2051" s="127"/>
      <c r="BZ2051" s="127"/>
      <c r="CA2051" s="127"/>
      <c r="CB2051" s="127"/>
      <c r="CC2051" s="119"/>
    </row>
    <row r="2052" spans="1:159" ht="28.5" customHeight="1" thickBot="1">
      <c r="A2052" s="391" t="s">
        <v>44</v>
      </c>
      <c r="B2052" s="30" t="s">
        <v>91</v>
      </c>
      <c r="C2052" s="30"/>
      <c r="D2052" s="30" t="s">
        <v>39</v>
      </c>
      <c r="E2052" s="1612" t="s">
        <v>40</v>
      </c>
      <c r="F2052" s="1612"/>
      <c r="G2052" s="1612"/>
      <c r="H2052" s="1612"/>
      <c r="I2052" s="1612"/>
      <c r="J2052" s="1612"/>
      <c r="K2052" s="1612"/>
      <c r="L2052" s="1612"/>
      <c r="M2052" s="1612"/>
      <c r="N2052" s="1612"/>
      <c r="O2052" s="1612"/>
      <c r="P2052" s="1612"/>
      <c r="Q2052" s="1612"/>
      <c r="R2052" s="1612"/>
      <c r="S2052" s="1612"/>
      <c r="T2052" s="1612"/>
      <c r="U2052" s="1612"/>
      <c r="V2052" s="1612"/>
      <c r="W2052" s="1612"/>
      <c r="X2052" s="1612"/>
      <c r="Y2052" s="1612"/>
      <c r="Z2052" s="1612"/>
      <c r="AA2052" s="1612"/>
      <c r="AB2052" s="1613"/>
      <c r="BE2052" s="361"/>
      <c r="BF2052" s="361"/>
      <c r="BG2052" s="361"/>
      <c r="BH2052" s="361"/>
      <c r="BI2052" s="361"/>
      <c r="BJ2052" s="361"/>
      <c r="BK2052" s="361"/>
      <c r="BL2052" s="361"/>
      <c r="BM2052" s="361"/>
      <c r="BN2052" s="361"/>
      <c r="BO2052" s="361"/>
      <c r="BP2052" s="361"/>
      <c r="BQ2052" s="361"/>
      <c r="BR2052" s="361"/>
      <c r="BS2052" s="361"/>
      <c r="BT2052" s="361"/>
      <c r="BU2052" s="361"/>
      <c r="BV2052" s="361"/>
      <c r="BW2052" s="361"/>
      <c r="BX2052" s="361"/>
      <c r="BY2052" s="127"/>
      <c r="BZ2052" s="127"/>
      <c r="CA2052" s="127"/>
      <c r="CB2052" s="127"/>
    </row>
    <row r="2053" spans="1:159" customFormat="1" ht="10.5" customHeight="1" thickBot="1">
      <c r="A2053" s="506" t="s">
        <v>417</v>
      </c>
      <c r="B2053" s="485"/>
      <c r="C2053" s="485"/>
      <c r="D2053" s="485"/>
      <c r="E2053" s="485">
        <v>1</v>
      </c>
      <c r="F2053" s="485">
        <v>2</v>
      </c>
      <c r="G2053" s="485">
        <v>3</v>
      </c>
      <c r="H2053" s="479">
        <v>4</v>
      </c>
      <c r="I2053" s="485">
        <v>5</v>
      </c>
      <c r="J2053" s="485">
        <v>6</v>
      </c>
      <c r="K2053" s="485">
        <v>7</v>
      </c>
      <c r="L2053" s="485">
        <v>8</v>
      </c>
      <c r="M2053" s="485">
        <v>9</v>
      </c>
      <c r="N2053" s="479">
        <v>10</v>
      </c>
      <c r="O2053" s="485">
        <v>11</v>
      </c>
      <c r="P2053" s="485">
        <v>12</v>
      </c>
      <c r="Q2053" s="485">
        <v>13</v>
      </c>
      <c r="R2053" s="485">
        <v>14</v>
      </c>
      <c r="S2053" s="485">
        <v>15</v>
      </c>
      <c r="T2053" s="485">
        <v>16</v>
      </c>
      <c r="U2053" s="485">
        <v>17</v>
      </c>
      <c r="V2053" s="479">
        <v>18</v>
      </c>
      <c r="W2053" s="485">
        <v>19</v>
      </c>
      <c r="X2053" s="485">
        <v>20</v>
      </c>
      <c r="Y2053" s="485">
        <v>21</v>
      </c>
      <c r="Z2053" s="485">
        <v>22</v>
      </c>
      <c r="AA2053" s="485">
        <v>23</v>
      </c>
      <c r="AB2053" s="507">
        <v>24</v>
      </c>
      <c r="AC2053" s="325"/>
      <c r="AD2053" s="325"/>
      <c r="AE2053" s="325"/>
      <c r="AF2053" s="325"/>
      <c r="AG2053" s="325"/>
      <c r="AH2053" s="325"/>
      <c r="AI2053" s="325"/>
      <c r="AJ2053" s="325"/>
      <c r="AK2053" s="325"/>
      <c r="AL2053" s="325"/>
      <c r="AM2053" s="325"/>
      <c r="AN2053" s="325"/>
      <c r="AO2053" s="325"/>
      <c r="AP2053" s="325"/>
      <c r="AQ2053" s="325"/>
      <c r="AR2053" s="325"/>
      <c r="AS2053" s="325"/>
      <c r="AT2053" s="325"/>
      <c r="AU2053" s="325"/>
      <c r="AV2053" s="325"/>
      <c r="AW2053" s="325"/>
      <c r="AX2053" s="325"/>
      <c r="AY2053" s="325"/>
      <c r="AZ2053" s="325"/>
      <c r="BA2053" s="325"/>
      <c r="BB2053" s="325"/>
      <c r="BC2053" s="325"/>
      <c r="BD2053" s="325"/>
      <c r="BE2053" s="325"/>
      <c r="BF2053" s="325"/>
      <c r="BG2053" s="325"/>
      <c r="BH2053" s="325"/>
      <c r="BI2053" s="325"/>
      <c r="BJ2053" s="325"/>
      <c r="BK2053" s="325"/>
      <c r="BL2053" s="325"/>
      <c r="BM2053" s="325"/>
      <c r="BN2053" s="325"/>
      <c r="BO2053" s="325"/>
      <c r="BP2053" s="325"/>
      <c r="BQ2053" s="325"/>
      <c r="BR2053" s="325"/>
      <c r="BS2053" s="325"/>
      <c r="BT2053" s="325"/>
      <c r="BU2053" s="325"/>
      <c r="BV2053" s="325"/>
      <c r="BW2053" s="325"/>
      <c r="BX2053" s="325"/>
      <c r="BY2053" s="162"/>
      <c r="BZ2053" s="162"/>
      <c r="CA2053" s="162"/>
      <c r="CB2053" s="162"/>
      <c r="CC2053" s="162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  <c r="DN2053" s="1"/>
      <c r="DO2053" s="1"/>
      <c r="DP2053" s="1"/>
      <c r="DQ2053" s="1"/>
      <c r="DR2053" s="1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  <c r="EW2053" s="2"/>
      <c r="EX2053" s="2"/>
      <c r="EY2053" s="2"/>
      <c r="EZ2053" s="2"/>
      <c r="FA2053" s="2"/>
      <c r="FB2053" s="2"/>
      <c r="FC2053" s="2"/>
    </row>
    <row r="2054" spans="1:159" customFormat="1" ht="10.5" customHeight="1">
      <c r="A2054" s="326" t="s">
        <v>103</v>
      </c>
      <c r="B2054" s="34"/>
      <c r="C2054" s="34"/>
      <c r="D2054" s="35"/>
      <c r="E2054" s="34">
        <v>5</v>
      </c>
      <c r="F2054" s="34">
        <v>5</v>
      </c>
      <c r="G2054" s="34">
        <v>5</v>
      </c>
      <c r="H2054" s="343">
        <v>5</v>
      </c>
      <c r="I2054" s="34">
        <v>5</v>
      </c>
      <c r="J2054" s="34">
        <v>5</v>
      </c>
      <c r="K2054" s="34">
        <v>5</v>
      </c>
      <c r="L2054" s="34">
        <v>5</v>
      </c>
      <c r="M2054" s="34">
        <v>5</v>
      </c>
      <c r="N2054" s="343">
        <v>5</v>
      </c>
      <c r="O2054" s="34">
        <v>5</v>
      </c>
      <c r="P2054" s="34">
        <v>5</v>
      </c>
      <c r="Q2054" s="34">
        <v>5</v>
      </c>
      <c r="R2054" s="34">
        <v>5</v>
      </c>
      <c r="S2054" s="34">
        <v>5</v>
      </c>
      <c r="T2054" s="34">
        <v>5</v>
      </c>
      <c r="U2054" s="34">
        <v>5</v>
      </c>
      <c r="V2054" s="343">
        <v>5</v>
      </c>
      <c r="W2054" s="34">
        <v>5</v>
      </c>
      <c r="X2054" s="34">
        <v>5</v>
      </c>
      <c r="Y2054" s="34">
        <v>5</v>
      </c>
      <c r="Z2054" s="34">
        <v>5</v>
      </c>
      <c r="AA2054" s="34">
        <v>5</v>
      </c>
      <c r="AB2054" s="169">
        <v>5</v>
      </c>
      <c r="AC2054" s="325"/>
      <c r="AD2054" s="325"/>
      <c r="AE2054" s="325"/>
      <c r="AF2054" s="325"/>
      <c r="AG2054" s="325"/>
      <c r="AH2054" s="325"/>
      <c r="AI2054" s="325"/>
      <c r="AJ2054" s="325"/>
      <c r="AK2054" s="325"/>
      <c r="AL2054" s="325"/>
      <c r="AM2054" s="325"/>
      <c r="AN2054" s="325"/>
      <c r="AO2054" s="325"/>
      <c r="AP2054" s="325"/>
      <c r="AQ2054" s="325"/>
      <c r="AR2054" s="325"/>
      <c r="AS2054" s="325"/>
      <c r="AT2054" s="325"/>
      <c r="AU2054" s="325"/>
      <c r="AV2054" s="325"/>
      <c r="AW2054" s="325"/>
      <c r="AX2054" s="325"/>
      <c r="AY2054" s="325"/>
      <c r="AZ2054" s="325"/>
      <c r="BA2054" s="325"/>
      <c r="BB2054" s="325"/>
      <c r="BC2054" s="325"/>
      <c r="BD2054" s="325"/>
      <c r="BE2054" s="325"/>
      <c r="BF2054" s="325"/>
      <c r="BG2054" s="325"/>
      <c r="BH2054" s="325"/>
      <c r="BI2054" s="325"/>
      <c r="BJ2054" s="325"/>
      <c r="BK2054" s="325"/>
      <c r="BL2054" s="325"/>
      <c r="BM2054" s="325"/>
      <c r="BN2054" s="325"/>
      <c r="BO2054" s="325"/>
      <c r="BP2054" s="325"/>
      <c r="BQ2054" s="325"/>
      <c r="BR2054" s="325"/>
      <c r="BS2054" s="325"/>
      <c r="BT2054" s="325"/>
      <c r="BU2054" s="325"/>
      <c r="BV2054" s="325"/>
      <c r="BW2054" s="325"/>
      <c r="BX2054" s="325"/>
      <c r="BY2054" s="162"/>
      <c r="BZ2054" s="162"/>
      <c r="CA2054" s="162"/>
      <c r="CB2054" s="162"/>
      <c r="CC2054" s="162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  <c r="DN2054" s="1"/>
      <c r="DO2054" s="1"/>
      <c r="DP2054" s="1"/>
      <c r="DQ2054" s="1"/>
      <c r="DR2054" s="1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  <c r="EW2054" s="2"/>
      <c r="EX2054" s="2"/>
      <c r="EY2054" s="2"/>
      <c r="EZ2054" s="2"/>
      <c r="FA2054" s="2"/>
      <c r="FB2054" s="2"/>
      <c r="FC2054" s="2"/>
    </row>
    <row r="2055" spans="1:159" customFormat="1" ht="10.5" customHeight="1" thickBot="1">
      <c r="A2055" s="328" t="s">
        <v>104</v>
      </c>
      <c r="B2055" s="170"/>
      <c r="C2055" s="170"/>
      <c r="D2055" s="198"/>
      <c r="E2055" s="170">
        <v>5</v>
      </c>
      <c r="F2055" s="170">
        <v>5</v>
      </c>
      <c r="G2055" s="170">
        <v>5</v>
      </c>
      <c r="H2055" s="461">
        <v>5</v>
      </c>
      <c r="I2055" s="170">
        <v>5</v>
      </c>
      <c r="J2055" s="170">
        <v>5</v>
      </c>
      <c r="K2055" s="170">
        <v>5</v>
      </c>
      <c r="L2055" s="170">
        <v>5</v>
      </c>
      <c r="M2055" s="170">
        <v>5</v>
      </c>
      <c r="N2055" s="461">
        <v>5</v>
      </c>
      <c r="O2055" s="170">
        <v>5</v>
      </c>
      <c r="P2055" s="170">
        <v>5</v>
      </c>
      <c r="Q2055" s="170">
        <v>5</v>
      </c>
      <c r="R2055" s="170">
        <v>5</v>
      </c>
      <c r="S2055" s="170">
        <v>5</v>
      </c>
      <c r="T2055" s="170">
        <v>5</v>
      </c>
      <c r="U2055" s="170">
        <v>5</v>
      </c>
      <c r="V2055" s="461">
        <v>5</v>
      </c>
      <c r="W2055" s="170">
        <v>5</v>
      </c>
      <c r="X2055" s="170">
        <v>5</v>
      </c>
      <c r="Y2055" s="170">
        <v>5</v>
      </c>
      <c r="Z2055" s="170">
        <v>5</v>
      </c>
      <c r="AA2055" s="170">
        <v>5</v>
      </c>
      <c r="AB2055" s="1390">
        <v>5</v>
      </c>
      <c r="AC2055" s="325"/>
      <c r="AD2055" s="325"/>
      <c r="AE2055" s="325"/>
      <c r="AF2055" s="325"/>
      <c r="AG2055" s="325"/>
      <c r="AH2055" s="325"/>
      <c r="AI2055" s="325"/>
      <c r="AJ2055" s="325"/>
      <c r="AK2055" s="325"/>
      <c r="AL2055" s="325"/>
      <c r="AM2055" s="325"/>
      <c r="AN2055" s="325"/>
      <c r="AO2055" s="325"/>
      <c r="AP2055" s="325"/>
      <c r="AQ2055" s="325"/>
      <c r="AR2055" s="325"/>
      <c r="AS2055" s="325"/>
      <c r="AT2055" s="325"/>
      <c r="AU2055" s="325"/>
      <c r="AV2055" s="325"/>
      <c r="AW2055" s="325"/>
      <c r="AX2055" s="325"/>
      <c r="AY2055" s="325"/>
      <c r="AZ2055" s="325"/>
      <c r="BA2055" s="325"/>
      <c r="BB2055" s="325"/>
      <c r="BC2055" s="325"/>
      <c r="BD2055" s="325"/>
      <c r="BE2055" s="325"/>
      <c r="BF2055" s="325"/>
      <c r="BG2055" s="325"/>
      <c r="BH2055" s="325"/>
      <c r="BI2055" s="325"/>
      <c r="BJ2055" s="325"/>
      <c r="BK2055" s="325"/>
      <c r="BL2055" s="325"/>
      <c r="BM2055" s="325"/>
      <c r="BN2055" s="325"/>
      <c r="BO2055" s="325"/>
      <c r="BP2055" s="325"/>
      <c r="BQ2055" s="325"/>
      <c r="BR2055" s="325"/>
      <c r="BS2055" s="325"/>
      <c r="BT2055" s="325"/>
      <c r="BU2055" s="325"/>
      <c r="BV2055" s="325"/>
      <c r="BW2055" s="325"/>
      <c r="BX2055" s="325"/>
      <c r="BY2055" s="162"/>
      <c r="BZ2055" s="162"/>
      <c r="CA2055" s="162"/>
      <c r="CB2055" s="162"/>
      <c r="CC2055" s="162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Q2055" s="1"/>
      <c r="DR2055" s="1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</row>
    <row r="2056" spans="1:159" s="150" customFormat="1" ht="10.5" customHeight="1">
      <c r="A2056" s="1509" t="s">
        <v>3</v>
      </c>
      <c r="B2056" s="1516" t="s">
        <v>81</v>
      </c>
      <c r="C2056" s="1107"/>
      <c r="D2056" s="1190"/>
      <c r="E2056" s="55"/>
      <c r="F2056" s="59"/>
      <c r="G2056" s="59"/>
      <c r="H2056" s="329"/>
      <c r="I2056" s="59"/>
      <c r="J2056" s="59"/>
      <c r="K2056" s="59"/>
      <c r="L2056" s="59"/>
      <c r="M2056" s="59"/>
      <c r="N2056" s="329"/>
      <c r="O2056" s="59"/>
      <c r="P2056" s="59"/>
      <c r="Q2056" s="59"/>
      <c r="R2056" s="59"/>
      <c r="S2056" s="59"/>
      <c r="T2056" s="59"/>
      <c r="U2056" s="59"/>
      <c r="V2056" s="329"/>
      <c r="W2056" s="59"/>
      <c r="X2056" s="59"/>
      <c r="Y2056" s="59"/>
      <c r="Z2056" s="59"/>
      <c r="AA2056" s="59"/>
      <c r="AB2056" s="60"/>
      <c r="AC2056" s="438"/>
      <c r="AD2056" s="752"/>
      <c r="AE2056" s="749"/>
      <c r="AF2056" s="375"/>
      <c r="AG2056" s="375"/>
      <c r="AH2056" s="375"/>
      <c r="AI2056" s="375"/>
      <c r="AJ2056" s="375"/>
      <c r="AK2056" s="375"/>
      <c r="AL2056" s="375"/>
      <c r="AM2056" s="375"/>
      <c r="AN2056" s="375"/>
      <c r="AO2056" s="375"/>
      <c r="AP2056" s="375"/>
      <c r="AQ2056" s="375"/>
      <c r="AR2056" s="375"/>
      <c r="AS2056" s="375"/>
      <c r="AT2056" s="375"/>
      <c r="AU2056" s="375"/>
      <c r="AV2056" s="375"/>
      <c r="AW2056" s="375"/>
      <c r="AX2056" s="375"/>
      <c r="AY2056" s="375"/>
      <c r="AZ2056" s="375"/>
      <c r="BA2056" s="375"/>
      <c r="BB2056" s="375"/>
      <c r="BC2056" s="375"/>
      <c r="BD2056" s="375"/>
      <c r="BE2056" s="332"/>
      <c r="BF2056" s="332"/>
      <c r="BG2056" s="332"/>
      <c r="BH2056" s="332"/>
      <c r="BI2056" s="332"/>
      <c r="BJ2056" s="332"/>
      <c r="BK2056" s="332"/>
      <c r="BL2056" s="332"/>
      <c r="BM2056" s="332"/>
      <c r="BN2056" s="332"/>
      <c r="BO2056" s="332"/>
      <c r="BP2056" s="332"/>
      <c r="BQ2056" s="332"/>
      <c r="BR2056" s="332"/>
      <c r="BS2056" s="332"/>
      <c r="BT2056" s="332"/>
      <c r="BU2056" s="332"/>
      <c r="BV2056" s="332"/>
      <c r="BW2056" s="332"/>
      <c r="BX2056" s="332"/>
    </row>
    <row r="2057" spans="1:159" ht="10.5" customHeight="1">
      <c r="A2057" s="1510"/>
      <c r="B2057" s="1517"/>
      <c r="C2057" s="1461" t="s">
        <v>126</v>
      </c>
      <c r="D2057" s="131" t="s">
        <v>33</v>
      </c>
      <c r="E2057" s="1198">
        <v>189.5</v>
      </c>
      <c r="F2057" s="1056">
        <v>178.6</v>
      </c>
      <c r="G2057" s="1056">
        <v>186.5</v>
      </c>
      <c r="H2057" s="1057">
        <v>177.5</v>
      </c>
      <c r="I2057" s="1056">
        <v>185.2</v>
      </c>
      <c r="J2057" s="1056">
        <v>203.4</v>
      </c>
      <c r="K2057" s="1056">
        <v>242.6</v>
      </c>
      <c r="L2057" s="1056">
        <v>263</v>
      </c>
      <c r="M2057" s="1056">
        <v>290.39999999999998</v>
      </c>
      <c r="N2057" s="1057">
        <v>304.2</v>
      </c>
      <c r="O2057" s="1056">
        <v>311.89999999999998</v>
      </c>
      <c r="P2057" s="1056">
        <v>320.60000000000002</v>
      </c>
      <c r="Q2057" s="1056">
        <v>327.39999999999998</v>
      </c>
      <c r="R2057" s="1056">
        <v>339.7</v>
      </c>
      <c r="S2057" s="1056">
        <v>355.2</v>
      </c>
      <c r="T2057" s="1056">
        <v>354.8</v>
      </c>
      <c r="U2057" s="1056">
        <v>339.6</v>
      </c>
      <c r="V2057" s="1057">
        <v>335.8</v>
      </c>
      <c r="W2057" s="1056">
        <v>325.60000000000002</v>
      </c>
      <c r="X2057" s="1056">
        <v>316</v>
      </c>
      <c r="Y2057" s="1056">
        <v>291</v>
      </c>
      <c r="Z2057" s="1056">
        <v>256.7</v>
      </c>
      <c r="AA2057" s="1056">
        <v>231.1</v>
      </c>
      <c r="AB2057" s="1058">
        <v>202.2</v>
      </c>
      <c r="AC2057" s="330"/>
      <c r="AD2057" s="177"/>
      <c r="AE2057" s="58"/>
      <c r="AF2057" s="334"/>
      <c r="AG2057" s="334"/>
      <c r="AH2057" s="334"/>
      <c r="AI2057" s="334"/>
      <c r="AJ2057" s="334"/>
      <c r="AK2057" s="334"/>
      <c r="AL2057" s="334"/>
      <c r="AM2057" s="334"/>
      <c r="AN2057" s="334"/>
      <c r="AO2057" s="334"/>
      <c r="AP2057" s="334"/>
      <c r="AQ2057" s="334"/>
      <c r="AR2057" s="334"/>
      <c r="AS2057" s="334"/>
      <c r="AT2057" s="334"/>
      <c r="AU2057" s="334"/>
      <c r="AV2057" s="334"/>
      <c r="AW2057" s="334"/>
      <c r="AX2057" s="334"/>
      <c r="AY2057" s="334"/>
      <c r="AZ2057" s="334"/>
      <c r="BA2057" s="334"/>
      <c r="BB2057" s="334"/>
      <c r="BC2057" s="334"/>
      <c r="BD2057" s="334"/>
    </row>
    <row r="2058" spans="1:159" ht="10.5" customHeight="1">
      <c r="A2058" s="1510"/>
      <c r="B2058" s="1517"/>
      <c r="C2058" s="1461" t="s">
        <v>127</v>
      </c>
      <c r="D2058" s="131" t="s">
        <v>116</v>
      </c>
      <c r="E2058" s="61">
        <v>2.0913600000000003</v>
      </c>
      <c r="F2058" s="61">
        <v>1.9626000000000001</v>
      </c>
      <c r="G2058" s="61">
        <v>1.8706800000000001</v>
      </c>
      <c r="H2058" s="420">
        <v>1.85724</v>
      </c>
      <c r="I2058" s="61">
        <v>1.8980399999999999</v>
      </c>
      <c r="J2058" s="61">
        <v>1.9887600000000001</v>
      </c>
      <c r="K2058" s="61">
        <v>2.3195999999999999</v>
      </c>
      <c r="L2058" s="61">
        <v>2.7057600000000002</v>
      </c>
      <c r="M2058" s="61">
        <v>2.9997600000000002</v>
      </c>
      <c r="N2058" s="420">
        <v>3.2206800000000002</v>
      </c>
      <c r="O2058" s="61">
        <v>3.3115199999999998</v>
      </c>
      <c r="P2058" s="61">
        <v>3.4359600000000001</v>
      </c>
      <c r="Q2058" s="61">
        <v>3.5335199999999998</v>
      </c>
      <c r="R2058" s="61">
        <v>3.6265200000000002</v>
      </c>
      <c r="S2058" s="61">
        <v>3.68052</v>
      </c>
      <c r="T2058" s="61">
        <v>3.7312800000000004</v>
      </c>
      <c r="U2058" s="61">
        <v>3.6973200000000004</v>
      </c>
      <c r="V2058" s="420">
        <v>3.6062400000000001</v>
      </c>
      <c r="W2058" s="61">
        <v>3.5443200000000004</v>
      </c>
      <c r="X2058" s="61">
        <v>3.4076399999999998</v>
      </c>
      <c r="Y2058" s="61">
        <v>3.2565599999999999</v>
      </c>
      <c r="Z2058" s="61">
        <v>2.94156</v>
      </c>
      <c r="AA2058" s="61">
        <v>2.5582800000000003</v>
      </c>
      <c r="AB2058" s="1125">
        <v>2.23692</v>
      </c>
      <c r="AC2058" s="47">
        <f>SUM(D2058:AB2058)</f>
        <v>69.482639999999989</v>
      </c>
      <c r="AD2058" s="50"/>
      <c r="AE2058" s="58">
        <v>12</v>
      </c>
      <c r="AF2058" s="375"/>
      <c r="AG2058" s="375"/>
      <c r="AH2058" s="375"/>
      <c r="AI2058" s="375"/>
      <c r="AJ2058" s="375"/>
      <c r="AK2058" s="375"/>
      <c r="AL2058" s="375"/>
      <c r="AM2058" s="375"/>
      <c r="AN2058" s="375"/>
      <c r="AO2058" s="375"/>
      <c r="AP2058" s="375"/>
      <c r="AQ2058" s="375"/>
      <c r="AR2058" s="375"/>
      <c r="AS2058" s="375"/>
      <c r="AT2058" s="375"/>
      <c r="AU2058" s="375"/>
      <c r="AV2058" s="375"/>
      <c r="AW2058" s="375"/>
      <c r="AX2058" s="375"/>
      <c r="AY2058" s="375"/>
      <c r="AZ2058" s="375"/>
      <c r="BA2058" s="375"/>
      <c r="BB2058" s="375"/>
      <c r="BC2058" s="375"/>
      <c r="BD2058" s="375"/>
    </row>
    <row r="2059" spans="1:159" ht="10.5" customHeight="1">
      <c r="A2059" s="1510"/>
      <c r="B2059" s="1517"/>
      <c r="C2059" s="1461" t="s">
        <v>127</v>
      </c>
      <c r="D2059" s="131" t="s">
        <v>117</v>
      </c>
      <c r="E2059" s="61">
        <v>0.88151999999999997</v>
      </c>
      <c r="F2059" s="48">
        <v>0.86699999999999999</v>
      </c>
      <c r="G2059" s="48">
        <v>0.85824</v>
      </c>
      <c r="H2059" s="331">
        <v>0.84672000000000003</v>
      </c>
      <c r="I2059" s="48">
        <v>0.83975999999999995</v>
      </c>
      <c r="J2059" s="48">
        <v>0.83099999999999996</v>
      </c>
      <c r="K2059" s="48">
        <v>0.83592000000000011</v>
      </c>
      <c r="L2059" s="48">
        <v>0.91356000000000004</v>
      </c>
      <c r="M2059" s="48">
        <v>0.94499999999999995</v>
      </c>
      <c r="N2059" s="331">
        <v>0.93276000000000003</v>
      </c>
      <c r="O2059" s="48">
        <v>0.94176000000000004</v>
      </c>
      <c r="P2059" s="48">
        <v>0.98327999999999993</v>
      </c>
      <c r="Q2059" s="48">
        <v>0.99587999999999999</v>
      </c>
      <c r="R2059" s="48">
        <v>1.0438800000000001</v>
      </c>
      <c r="S2059" s="48">
        <v>1.0444800000000001</v>
      </c>
      <c r="T2059" s="48">
        <v>1.07304</v>
      </c>
      <c r="U2059" s="48">
        <v>1.06332</v>
      </c>
      <c r="V2059" s="331">
        <v>1.0516800000000002</v>
      </c>
      <c r="W2059" s="48">
        <v>1.01844</v>
      </c>
      <c r="X2059" s="48">
        <v>1.0044</v>
      </c>
      <c r="Y2059" s="48">
        <v>0.98075999999999997</v>
      </c>
      <c r="Z2059" s="48">
        <v>0.96384000000000003</v>
      </c>
      <c r="AA2059" s="48">
        <v>0.90924000000000005</v>
      </c>
      <c r="AB2059" s="1126">
        <v>0.88512000000000002</v>
      </c>
      <c r="AC2059" s="330"/>
      <c r="AD2059" s="50">
        <f>SUM(E2059:AC2059)</f>
        <v>22.710600000000007</v>
      </c>
      <c r="AE2059" s="58">
        <v>12</v>
      </c>
      <c r="AF2059" s="334"/>
      <c r="AG2059" s="334"/>
      <c r="AH2059" s="334"/>
      <c r="AI2059" s="334"/>
      <c r="AJ2059" s="334"/>
      <c r="AK2059" s="334"/>
      <c r="AL2059" s="334"/>
      <c r="AM2059" s="334"/>
      <c r="AN2059" s="334"/>
      <c r="AO2059" s="334"/>
      <c r="AP2059" s="334"/>
      <c r="AQ2059" s="334"/>
      <c r="AR2059" s="334"/>
      <c r="AS2059" s="334"/>
      <c r="AT2059" s="334"/>
      <c r="AU2059" s="334"/>
      <c r="AV2059" s="334"/>
      <c r="AW2059" s="334"/>
      <c r="AX2059" s="334"/>
      <c r="AY2059" s="334"/>
      <c r="AZ2059" s="334"/>
      <c r="BA2059" s="334"/>
      <c r="BB2059" s="334"/>
      <c r="BC2059" s="334"/>
      <c r="BD2059" s="334"/>
    </row>
    <row r="2060" spans="1:159" ht="10.5" customHeight="1" thickBot="1">
      <c r="A2060" s="1511"/>
      <c r="B2060" s="1518"/>
      <c r="C2060" s="271"/>
      <c r="D2060" s="236" t="s">
        <v>41</v>
      </c>
      <c r="E2060" s="52">
        <f>E2059/E2058</f>
        <v>0.42150562313518469</v>
      </c>
      <c r="F2060" s="52">
        <f t="shared" ref="F2060:AB2060" si="1111">F2059/F2058</f>
        <v>0.44176092937939465</v>
      </c>
      <c r="G2060" s="52">
        <f t="shared" si="1111"/>
        <v>0.45878504073385079</v>
      </c>
      <c r="H2060" s="365">
        <f t="shared" si="1111"/>
        <v>0.45590230664857534</v>
      </c>
      <c r="I2060" s="52">
        <f t="shared" si="1111"/>
        <v>0.44243535436555603</v>
      </c>
      <c r="J2060" s="52">
        <f t="shared" si="1111"/>
        <v>0.41784830748808299</v>
      </c>
      <c r="K2060" s="52">
        <f t="shared" si="1111"/>
        <v>0.36037247801345068</v>
      </c>
      <c r="L2060" s="52">
        <f t="shared" si="1111"/>
        <v>0.33763526698598545</v>
      </c>
      <c r="M2060" s="52">
        <f t="shared" si="1111"/>
        <v>0.31502520201616124</v>
      </c>
      <c r="N2060" s="365">
        <f t="shared" si="1111"/>
        <v>0.28961585752077201</v>
      </c>
      <c r="O2060" s="52">
        <f t="shared" si="1111"/>
        <v>0.28438904189012904</v>
      </c>
      <c r="P2060" s="52">
        <f t="shared" si="1111"/>
        <v>0.28617329654594348</v>
      </c>
      <c r="Q2060" s="52">
        <f t="shared" si="1111"/>
        <v>0.28183794063709844</v>
      </c>
      <c r="R2060" s="52">
        <f t="shared" si="1111"/>
        <v>0.28784619966248637</v>
      </c>
      <c r="S2060" s="52">
        <f t="shared" si="1111"/>
        <v>0.28378598676274008</v>
      </c>
      <c r="T2060" s="52">
        <f t="shared" si="1111"/>
        <v>0.28757959734997102</v>
      </c>
      <c r="U2060" s="52">
        <f t="shared" si="1111"/>
        <v>0.28759209373275774</v>
      </c>
      <c r="V2060" s="365">
        <f t="shared" si="1111"/>
        <v>0.29162784506854789</v>
      </c>
      <c r="W2060" s="52">
        <f t="shared" si="1111"/>
        <v>0.28734425785482121</v>
      </c>
      <c r="X2060" s="52">
        <f t="shared" si="1111"/>
        <v>0.29474944536394693</v>
      </c>
      <c r="Y2060" s="52">
        <f t="shared" si="1111"/>
        <v>0.30116441889601298</v>
      </c>
      <c r="Z2060" s="52">
        <f t="shared" si="1111"/>
        <v>0.32766287276139194</v>
      </c>
      <c r="AA2060" s="52">
        <f t="shared" si="1111"/>
        <v>0.3554106665415826</v>
      </c>
      <c r="AB2060" s="53">
        <f t="shared" si="1111"/>
        <v>0.39568692666702432</v>
      </c>
      <c r="AC2060" s="330"/>
      <c r="AD2060" s="50"/>
      <c r="AE2060" s="58"/>
      <c r="AF2060" s="334"/>
      <c r="AG2060" s="334"/>
      <c r="AH2060" s="334"/>
      <c r="AI2060" s="334"/>
      <c r="AJ2060" s="334"/>
      <c r="AK2060" s="334"/>
      <c r="AL2060" s="334"/>
      <c r="AM2060" s="334"/>
      <c r="AN2060" s="334"/>
      <c r="AO2060" s="334"/>
      <c r="AP2060" s="334"/>
      <c r="AQ2060" s="334"/>
      <c r="AR2060" s="334"/>
      <c r="AS2060" s="334"/>
      <c r="AT2060" s="334"/>
      <c r="AU2060" s="334"/>
      <c r="AV2060" s="334"/>
      <c r="AW2060" s="334"/>
      <c r="AX2060" s="334"/>
      <c r="AY2060" s="334"/>
      <c r="AZ2060" s="334"/>
      <c r="BA2060" s="334"/>
      <c r="BB2060" s="334"/>
      <c r="BC2060" s="334"/>
      <c r="BD2060" s="334"/>
    </row>
    <row r="2061" spans="1:159" s="150" customFormat="1" ht="10.5" customHeight="1">
      <c r="A2061" s="1509" t="s">
        <v>12</v>
      </c>
      <c r="B2061" s="1516" t="s">
        <v>82</v>
      </c>
      <c r="C2061" s="1107"/>
      <c r="D2061" s="1190"/>
      <c r="E2061" s="55"/>
      <c r="F2061" s="59"/>
      <c r="G2061" s="59"/>
      <c r="H2061" s="329"/>
      <c r="I2061" s="59"/>
      <c r="J2061" s="59"/>
      <c r="K2061" s="59"/>
      <c r="L2061" s="59"/>
      <c r="M2061" s="59"/>
      <c r="N2061" s="329"/>
      <c r="O2061" s="59"/>
      <c r="P2061" s="59"/>
      <c r="Q2061" s="59"/>
      <c r="R2061" s="59"/>
      <c r="S2061" s="59"/>
      <c r="T2061" s="59"/>
      <c r="U2061" s="59"/>
      <c r="V2061" s="329"/>
      <c r="W2061" s="59"/>
      <c r="X2061" s="59"/>
      <c r="Y2061" s="59"/>
      <c r="Z2061" s="59"/>
      <c r="AA2061" s="59"/>
      <c r="AB2061" s="60"/>
      <c r="AC2061" s="438"/>
      <c r="AD2061" s="752"/>
      <c r="AE2061" s="749"/>
      <c r="AF2061" s="99"/>
      <c r="AG2061" s="99"/>
      <c r="AH2061" s="99"/>
      <c r="AI2061" s="99"/>
      <c r="AJ2061" s="99"/>
      <c r="AK2061" s="99"/>
      <c r="AL2061" s="99"/>
      <c r="AM2061" s="99"/>
      <c r="AN2061" s="99"/>
      <c r="AO2061" s="99"/>
      <c r="AP2061" s="99"/>
      <c r="AQ2061" s="99"/>
      <c r="AR2061" s="99"/>
      <c r="AS2061" s="99"/>
      <c r="AT2061" s="99"/>
      <c r="AU2061" s="99"/>
      <c r="AV2061" s="99"/>
      <c r="AW2061" s="99"/>
      <c r="AX2061" s="99"/>
      <c r="AY2061" s="99"/>
      <c r="AZ2061" s="99"/>
      <c r="BA2061" s="99"/>
      <c r="BB2061" s="99"/>
      <c r="BC2061" s="99"/>
      <c r="BD2061" s="99"/>
      <c r="BE2061" s="332"/>
      <c r="BF2061" s="332"/>
      <c r="BG2061" s="332"/>
      <c r="BH2061" s="332"/>
      <c r="BI2061" s="332"/>
      <c r="BJ2061" s="332"/>
      <c r="BK2061" s="332"/>
      <c r="BL2061" s="332"/>
      <c r="BM2061" s="332"/>
      <c r="BN2061" s="332"/>
      <c r="BO2061" s="332"/>
      <c r="BP2061" s="332"/>
      <c r="BQ2061" s="332"/>
      <c r="BR2061" s="332"/>
      <c r="BS2061" s="332"/>
      <c r="BT2061" s="332"/>
      <c r="BU2061" s="332"/>
      <c r="BV2061" s="332"/>
      <c r="BW2061" s="332"/>
      <c r="BX2061" s="332"/>
    </row>
    <row r="2062" spans="1:159" ht="10.5" customHeight="1">
      <c r="A2062" s="1510"/>
      <c r="B2062" s="1517"/>
      <c r="C2062" s="1461" t="s">
        <v>126</v>
      </c>
      <c r="D2062" s="131" t="s">
        <v>33</v>
      </c>
      <c r="E2062" s="1056">
        <v>123</v>
      </c>
      <c r="F2062" s="1056">
        <v>119.9</v>
      </c>
      <c r="G2062" s="1056">
        <v>118.8</v>
      </c>
      <c r="H2062" s="1057">
        <v>128.80000000000001</v>
      </c>
      <c r="I2062" s="1056">
        <v>134.19999999999999</v>
      </c>
      <c r="J2062" s="1056">
        <v>146.6</v>
      </c>
      <c r="K2062" s="1056">
        <v>169.2</v>
      </c>
      <c r="L2062" s="1056">
        <v>194</v>
      </c>
      <c r="M2062" s="1056">
        <v>211.4</v>
      </c>
      <c r="N2062" s="1057">
        <v>217.8</v>
      </c>
      <c r="O2062" s="1056">
        <v>226.1</v>
      </c>
      <c r="P2062" s="1056">
        <v>233</v>
      </c>
      <c r="Q2062" s="1056">
        <v>237.6</v>
      </c>
      <c r="R2062" s="1056">
        <v>247.6</v>
      </c>
      <c r="S2062" s="1056">
        <v>249.7</v>
      </c>
      <c r="T2062" s="1056">
        <v>244.3</v>
      </c>
      <c r="U2062" s="1056">
        <v>243.2</v>
      </c>
      <c r="V2062" s="1057">
        <v>236.5</v>
      </c>
      <c r="W2062" s="1056">
        <v>229.7</v>
      </c>
      <c r="X2062" s="1056">
        <v>215.2</v>
      </c>
      <c r="Y2062" s="1056">
        <v>195.8</v>
      </c>
      <c r="Z2062" s="1056">
        <v>177.2</v>
      </c>
      <c r="AA2062" s="1056">
        <v>155</v>
      </c>
      <c r="AB2062" s="1058">
        <v>137.30000000000001</v>
      </c>
      <c r="AC2062" s="330"/>
      <c r="AD2062" s="177"/>
      <c r="AE2062" s="58"/>
      <c r="AF2062" s="334"/>
      <c r="AG2062" s="334"/>
      <c r="AH2062" s="334"/>
      <c r="AI2062" s="334"/>
      <c r="AJ2062" s="334"/>
      <c r="AK2062" s="334"/>
      <c r="AL2062" s="334"/>
      <c r="AM2062" s="334"/>
      <c r="AN2062" s="334"/>
      <c r="AO2062" s="334"/>
      <c r="AP2062" s="334"/>
      <c r="AQ2062" s="334"/>
      <c r="AR2062" s="334"/>
      <c r="AS2062" s="334"/>
      <c r="AT2062" s="334"/>
      <c r="AU2062" s="334"/>
      <c r="AV2062" s="334"/>
      <c r="AW2062" s="334"/>
      <c r="AX2062" s="334"/>
      <c r="AY2062" s="334"/>
      <c r="AZ2062" s="334"/>
      <c r="BA2062" s="334"/>
      <c r="BB2062" s="334"/>
      <c r="BC2062" s="334"/>
      <c r="BD2062" s="334"/>
    </row>
    <row r="2063" spans="1:159" ht="10.5" customHeight="1">
      <c r="A2063" s="1510"/>
      <c r="B2063" s="1517"/>
      <c r="C2063" s="1461" t="s">
        <v>127</v>
      </c>
      <c r="D2063" s="131" t="s">
        <v>116</v>
      </c>
      <c r="E2063" s="61">
        <v>1.3504800000000001</v>
      </c>
      <c r="F2063" s="61">
        <v>1.25928</v>
      </c>
      <c r="G2063" s="61">
        <v>1.20048</v>
      </c>
      <c r="H2063" s="420">
        <v>1.22892</v>
      </c>
      <c r="I2063" s="61">
        <v>1.3147200000000001</v>
      </c>
      <c r="J2063" s="61">
        <v>1.4251200000000002</v>
      </c>
      <c r="K2063" s="61">
        <v>1.69224</v>
      </c>
      <c r="L2063" s="61">
        <v>1.9570799999999999</v>
      </c>
      <c r="M2063" s="61">
        <v>2.2117200000000001</v>
      </c>
      <c r="N2063" s="420">
        <v>2.2809599999999999</v>
      </c>
      <c r="O2063" s="61">
        <v>2.4313200000000004</v>
      </c>
      <c r="P2063" s="61">
        <v>2.4990000000000001</v>
      </c>
      <c r="Q2063" s="61">
        <v>2.5138799999999999</v>
      </c>
      <c r="R2063" s="61">
        <v>2.5977600000000001</v>
      </c>
      <c r="S2063" s="61">
        <v>2.62656</v>
      </c>
      <c r="T2063" s="61">
        <v>2.6509200000000002</v>
      </c>
      <c r="U2063" s="61">
        <v>2.5947600000000004</v>
      </c>
      <c r="V2063" s="420">
        <v>2.5580400000000001</v>
      </c>
      <c r="W2063" s="61">
        <v>2.5101599999999999</v>
      </c>
      <c r="X2063" s="61">
        <v>2.3815200000000001</v>
      </c>
      <c r="Y2063" s="61">
        <v>2.2094399999999998</v>
      </c>
      <c r="Z2063" s="61">
        <v>2.0098799999999999</v>
      </c>
      <c r="AA2063" s="61">
        <v>1.72404</v>
      </c>
      <c r="AB2063" s="1125">
        <v>1.5304800000000001</v>
      </c>
      <c r="AC2063" s="47">
        <f>SUM(D2063:AB2063)</f>
        <v>48.758760000000002</v>
      </c>
      <c r="AD2063" s="50"/>
      <c r="AE2063" s="58">
        <v>12</v>
      </c>
      <c r="AF2063" s="375"/>
      <c r="AG2063" s="375"/>
      <c r="AH2063" s="375"/>
      <c r="AI2063" s="375"/>
      <c r="AJ2063" s="375"/>
      <c r="AK2063" s="375"/>
      <c r="AL2063" s="375"/>
      <c r="AM2063" s="375"/>
      <c r="AN2063" s="375"/>
      <c r="AO2063" s="375"/>
      <c r="AP2063" s="375"/>
      <c r="AQ2063" s="375"/>
      <c r="AR2063" s="375"/>
      <c r="AS2063" s="375"/>
      <c r="AT2063" s="375"/>
      <c r="AU2063" s="375"/>
      <c r="AV2063" s="375"/>
      <c r="AW2063" s="375"/>
      <c r="AX2063" s="375"/>
      <c r="AY2063" s="375"/>
      <c r="AZ2063" s="375"/>
      <c r="BA2063" s="375"/>
      <c r="BB2063" s="375"/>
      <c r="BC2063" s="375"/>
      <c r="BD2063" s="375"/>
    </row>
    <row r="2064" spans="1:159" ht="10.5" customHeight="1">
      <c r="A2064" s="1510"/>
      <c r="B2064" s="1517"/>
      <c r="C2064" s="519" t="s">
        <v>1041</v>
      </c>
      <c r="D2064" s="131" t="s">
        <v>117</v>
      </c>
      <c r="E2064" s="61">
        <v>0.55944000000000005</v>
      </c>
      <c r="F2064" s="48">
        <v>0.55680000000000007</v>
      </c>
      <c r="G2064" s="48">
        <v>0.54168000000000005</v>
      </c>
      <c r="H2064" s="331">
        <v>0.54732000000000003</v>
      </c>
      <c r="I2064" s="48">
        <v>0.54132000000000002</v>
      </c>
      <c r="J2064" s="48">
        <v>0.55764000000000002</v>
      </c>
      <c r="K2064" s="48">
        <v>0.56976000000000004</v>
      </c>
      <c r="L2064" s="48">
        <v>0.61224000000000001</v>
      </c>
      <c r="M2064" s="48">
        <v>0.66264000000000001</v>
      </c>
      <c r="N2064" s="331">
        <v>0.61091999999999991</v>
      </c>
      <c r="O2064" s="48">
        <v>0.61524000000000001</v>
      </c>
      <c r="P2064" s="48">
        <v>0.61332000000000009</v>
      </c>
      <c r="Q2064" s="48">
        <v>0.60996000000000006</v>
      </c>
      <c r="R2064" s="48">
        <v>0.65003999999999995</v>
      </c>
      <c r="S2064" s="48">
        <v>0.66539999999999999</v>
      </c>
      <c r="T2064" s="48">
        <v>0.67823999999999995</v>
      </c>
      <c r="U2064" s="48">
        <v>0.66900000000000004</v>
      </c>
      <c r="V2064" s="331">
        <v>0.66683999999999999</v>
      </c>
      <c r="W2064" s="48">
        <v>0.64044000000000001</v>
      </c>
      <c r="X2064" s="48">
        <v>0.62196000000000007</v>
      </c>
      <c r="Y2064" s="48">
        <v>0.60203999999999991</v>
      </c>
      <c r="Z2064" s="48">
        <v>0.59616000000000002</v>
      </c>
      <c r="AA2064" s="48">
        <v>0.57587999999999995</v>
      </c>
      <c r="AB2064" s="1126">
        <v>0.56999999999999995</v>
      </c>
      <c r="AC2064" s="330"/>
      <c r="AD2064" s="50">
        <f>SUM(E2064:AC2064)</f>
        <v>14.534280000000003</v>
      </c>
      <c r="AE2064" s="58">
        <v>12</v>
      </c>
      <c r="AF2064" s="334"/>
      <c r="AG2064" s="334"/>
      <c r="AH2064" s="334"/>
      <c r="AI2064" s="334"/>
      <c r="AJ2064" s="334"/>
      <c r="AK2064" s="334"/>
      <c r="AL2064" s="334"/>
      <c r="AM2064" s="334"/>
      <c r="AN2064" s="334"/>
      <c r="AO2064" s="334"/>
      <c r="AP2064" s="334"/>
      <c r="AQ2064" s="334"/>
      <c r="AR2064" s="334"/>
      <c r="AS2064" s="334"/>
      <c r="AT2064" s="334"/>
      <c r="AU2064" s="334"/>
      <c r="AV2064" s="334"/>
      <c r="AW2064" s="334"/>
      <c r="AX2064" s="334"/>
      <c r="AY2064" s="334"/>
      <c r="AZ2064" s="334"/>
      <c r="BA2064" s="334"/>
      <c r="BB2064" s="334"/>
      <c r="BC2064" s="334"/>
      <c r="BD2064" s="334"/>
      <c r="BE2064" s="334"/>
    </row>
    <row r="2065" spans="1:81" ht="10.5" customHeight="1" thickBot="1">
      <c r="A2065" s="1511"/>
      <c r="B2065" s="1518"/>
      <c r="C2065" s="271"/>
      <c r="D2065" s="236" t="s">
        <v>41</v>
      </c>
      <c r="E2065" s="52">
        <f t="shared" ref="E2065:AB2065" si="1112">E2064/E2063</f>
        <v>0.41425271014750309</v>
      </c>
      <c r="F2065" s="52">
        <f t="shared" si="1112"/>
        <v>0.44215742328949881</v>
      </c>
      <c r="G2065" s="52">
        <f t="shared" si="1112"/>
        <v>0.45121951219512202</v>
      </c>
      <c r="H2065" s="365">
        <f t="shared" si="1112"/>
        <v>0.44536666341177622</v>
      </c>
      <c r="I2065" s="52">
        <f t="shared" si="1112"/>
        <v>0.41173786053304123</v>
      </c>
      <c r="J2065" s="52">
        <f t="shared" si="1112"/>
        <v>0.39129336476928256</v>
      </c>
      <c r="K2065" s="52">
        <f t="shared" si="1112"/>
        <v>0.33668983122961288</v>
      </c>
      <c r="L2065" s="52">
        <f t="shared" si="1112"/>
        <v>0.31283340486847755</v>
      </c>
      <c r="M2065" s="52">
        <f t="shared" si="1112"/>
        <v>0.29960392816450543</v>
      </c>
      <c r="N2065" s="365">
        <f t="shared" si="1112"/>
        <v>0.26783459595959591</v>
      </c>
      <c r="O2065" s="52">
        <f t="shared" si="1112"/>
        <v>0.25304772716055474</v>
      </c>
      <c r="P2065" s="52">
        <f t="shared" si="1112"/>
        <v>0.24542617046818729</v>
      </c>
      <c r="Q2065" s="52">
        <f t="shared" si="1112"/>
        <v>0.24263688004200681</v>
      </c>
      <c r="R2065" s="52">
        <f t="shared" si="1112"/>
        <v>0.25023096821877305</v>
      </c>
      <c r="S2065" s="52">
        <f t="shared" si="1112"/>
        <v>0.25333516081871343</v>
      </c>
      <c r="T2065" s="52">
        <f t="shared" si="1112"/>
        <v>0.25585079896790547</v>
      </c>
      <c r="U2065" s="52">
        <f t="shared" si="1112"/>
        <v>0.25782731350876381</v>
      </c>
      <c r="V2065" s="365">
        <f t="shared" si="1112"/>
        <v>0.26068396115776138</v>
      </c>
      <c r="W2065" s="52">
        <f t="shared" si="1112"/>
        <v>0.25513911463811073</v>
      </c>
      <c r="X2065" s="52">
        <f t="shared" si="1112"/>
        <v>0.26116093923208711</v>
      </c>
      <c r="Y2065" s="52">
        <f t="shared" si="1112"/>
        <v>0.27248533565066257</v>
      </c>
      <c r="Z2065" s="52">
        <f t="shared" si="1112"/>
        <v>0.29661472326706073</v>
      </c>
      <c r="AA2065" s="52">
        <f t="shared" si="1112"/>
        <v>0.33402937286837892</v>
      </c>
      <c r="AB2065" s="53">
        <f t="shared" si="1112"/>
        <v>0.37243217814019125</v>
      </c>
      <c r="AC2065" s="330"/>
      <c r="AD2065" s="50"/>
      <c r="AE2065" s="58"/>
      <c r="AF2065" s="334"/>
      <c r="AG2065" s="334"/>
      <c r="AH2065" s="334"/>
      <c r="AI2065" s="334"/>
      <c r="AJ2065" s="334"/>
      <c r="AK2065" s="334"/>
      <c r="AL2065" s="334"/>
      <c r="AM2065" s="334"/>
      <c r="AN2065" s="334"/>
      <c r="AO2065" s="334"/>
      <c r="AP2065" s="334"/>
      <c r="AQ2065" s="334"/>
      <c r="AR2065" s="334"/>
      <c r="AS2065" s="334"/>
      <c r="AT2065" s="334"/>
      <c r="AU2065" s="334"/>
      <c r="AV2065" s="334"/>
      <c r="AW2065" s="334"/>
      <c r="AX2065" s="334"/>
      <c r="AY2065" s="334"/>
      <c r="AZ2065" s="334"/>
      <c r="BA2065" s="334"/>
      <c r="BB2065" s="334"/>
      <c r="BC2065" s="334"/>
      <c r="BD2065" s="334"/>
    </row>
    <row r="2066" spans="1:81" ht="10.5" customHeight="1">
      <c r="A2066" s="1473" t="s">
        <v>291</v>
      </c>
      <c r="B2066" s="63"/>
      <c r="C2066" s="531"/>
      <c r="D2066" s="135"/>
      <c r="E2066" s="64">
        <f t="shared" ref="E2066:AB2067" si="1113">E2058+E2063</f>
        <v>3.4418400000000005</v>
      </c>
      <c r="F2066" s="64">
        <f t="shared" si="1113"/>
        <v>3.2218800000000001</v>
      </c>
      <c r="G2066" s="64">
        <f t="shared" si="1113"/>
        <v>3.0711599999999999</v>
      </c>
      <c r="H2066" s="367">
        <f t="shared" si="1113"/>
        <v>3.08616</v>
      </c>
      <c r="I2066" s="64">
        <f t="shared" si="1113"/>
        <v>3.2127600000000003</v>
      </c>
      <c r="J2066" s="64">
        <f t="shared" si="1113"/>
        <v>3.4138800000000002</v>
      </c>
      <c r="K2066" s="64">
        <f t="shared" si="1113"/>
        <v>4.0118399999999994</v>
      </c>
      <c r="L2066" s="64">
        <f t="shared" si="1113"/>
        <v>4.6628400000000001</v>
      </c>
      <c r="M2066" s="64">
        <f t="shared" si="1113"/>
        <v>5.2114799999999999</v>
      </c>
      <c r="N2066" s="367">
        <f t="shared" si="1113"/>
        <v>5.5016400000000001</v>
      </c>
      <c r="O2066" s="64">
        <f t="shared" si="1113"/>
        <v>5.7428400000000002</v>
      </c>
      <c r="P2066" s="64">
        <f t="shared" si="1113"/>
        <v>5.9349600000000002</v>
      </c>
      <c r="Q2066" s="64">
        <f t="shared" si="1113"/>
        <v>6.0473999999999997</v>
      </c>
      <c r="R2066" s="64">
        <f t="shared" si="1113"/>
        <v>6.2242800000000003</v>
      </c>
      <c r="S2066" s="64">
        <f t="shared" si="1113"/>
        <v>6.30708</v>
      </c>
      <c r="T2066" s="277">
        <f t="shared" si="1113"/>
        <v>6.382200000000001</v>
      </c>
      <c r="U2066" s="64">
        <f t="shared" si="1113"/>
        <v>6.2920800000000003</v>
      </c>
      <c r="V2066" s="367">
        <f t="shared" si="1113"/>
        <v>6.1642799999999998</v>
      </c>
      <c r="W2066" s="277">
        <f t="shared" si="1113"/>
        <v>6.0544799999999999</v>
      </c>
      <c r="X2066" s="64">
        <f t="shared" si="1113"/>
        <v>5.7891599999999999</v>
      </c>
      <c r="Y2066" s="64">
        <f t="shared" si="1113"/>
        <v>5.4659999999999993</v>
      </c>
      <c r="Z2066" s="64">
        <f t="shared" si="1113"/>
        <v>4.9514399999999998</v>
      </c>
      <c r="AA2066" s="64">
        <f t="shared" si="1113"/>
        <v>4.2823200000000003</v>
      </c>
      <c r="AB2066" s="65">
        <f t="shared" si="1113"/>
        <v>3.7674000000000003</v>
      </c>
      <c r="AC2066" s="332"/>
      <c r="AD2066" s="66"/>
      <c r="AE2066" s="67"/>
      <c r="AF2066" s="334"/>
      <c r="AG2066" s="334"/>
      <c r="AH2066" s="334"/>
      <c r="AI2066" s="334"/>
      <c r="AJ2066" s="334"/>
      <c r="AK2066" s="334"/>
      <c r="AL2066" s="334"/>
      <c r="AM2066" s="334"/>
      <c r="AN2066" s="334"/>
      <c r="AO2066" s="334"/>
      <c r="AP2066" s="334"/>
      <c r="AQ2066" s="334"/>
      <c r="AR2066" s="334"/>
      <c r="AS2066" s="334"/>
      <c r="AT2066" s="334"/>
      <c r="AU2066" s="334"/>
      <c r="AV2066" s="334"/>
      <c r="AW2066" s="334"/>
      <c r="AX2066" s="334"/>
      <c r="AY2066" s="334"/>
      <c r="AZ2066" s="334"/>
      <c r="BA2066" s="334"/>
      <c r="BB2066" s="334"/>
      <c r="BC2066" s="334"/>
      <c r="BD2066" s="334"/>
    </row>
    <row r="2067" spans="1:81" ht="10.5" customHeight="1">
      <c r="A2067" s="1474" t="s">
        <v>292</v>
      </c>
      <c r="B2067" s="68"/>
      <c r="C2067" s="536"/>
      <c r="D2067" s="136"/>
      <c r="E2067" s="69">
        <f t="shared" si="1113"/>
        <v>1.44096</v>
      </c>
      <c r="F2067" s="69">
        <f t="shared" si="1113"/>
        <v>1.4238</v>
      </c>
      <c r="G2067" s="69">
        <f t="shared" si="1113"/>
        <v>1.3999200000000001</v>
      </c>
      <c r="H2067" s="331">
        <f t="shared" si="1113"/>
        <v>1.3940399999999999</v>
      </c>
      <c r="I2067" s="69">
        <f t="shared" si="1113"/>
        <v>1.3810799999999999</v>
      </c>
      <c r="J2067" s="69">
        <f t="shared" si="1113"/>
        <v>1.3886400000000001</v>
      </c>
      <c r="K2067" s="69">
        <f t="shared" si="1113"/>
        <v>1.4056800000000003</v>
      </c>
      <c r="L2067" s="69">
        <f t="shared" si="1113"/>
        <v>1.5258</v>
      </c>
      <c r="M2067" s="69">
        <f t="shared" si="1113"/>
        <v>1.60764</v>
      </c>
      <c r="N2067" s="331">
        <f t="shared" si="1113"/>
        <v>1.5436799999999999</v>
      </c>
      <c r="O2067" s="69">
        <f t="shared" si="1113"/>
        <v>1.5569999999999999</v>
      </c>
      <c r="P2067" s="69">
        <f t="shared" si="1113"/>
        <v>1.5966</v>
      </c>
      <c r="Q2067" s="69">
        <f t="shared" si="1113"/>
        <v>1.6058400000000002</v>
      </c>
      <c r="R2067" s="69">
        <f t="shared" si="1113"/>
        <v>1.6939200000000001</v>
      </c>
      <c r="S2067" s="69">
        <f t="shared" si="1113"/>
        <v>1.7098800000000001</v>
      </c>
      <c r="T2067" s="278">
        <f t="shared" si="1113"/>
        <v>1.7512799999999999</v>
      </c>
      <c r="U2067" s="69">
        <f t="shared" si="1113"/>
        <v>1.7323200000000001</v>
      </c>
      <c r="V2067" s="331">
        <f t="shared" si="1113"/>
        <v>1.7185200000000003</v>
      </c>
      <c r="W2067" s="278">
        <f t="shared" si="1113"/>
        <v>1.6588799999999999</v>
      </c>
      <c r="X2067" s="69">
        <f t="shared" si="1113"/>
        <v>1.62636</v>
      </c>
      <c r="Y2067" s="69">
        <f t="shared" si="1113"/>
        <v>1.5827999999999998</v>
      </c>
      <c r="Z2067" s="69">
        <f t="shared" si="1113"/>
        <v>1.56</v>
      </c>
      <c r="AA2067" s="69">
        <f t="shared" si="1113"/>
        <v>1.48512</v>
      </c>
      <c r="AB2067" s="70">
        <f t="shared" si="1113"/>
        <v>1.45512</v>
      </c>
      <c r="AC2067" s="332"/>
      <c r="AD2067" s="66"/>
      <c r="AE2067" s="67"/>
      <c r="AF2067" s="967"/>
      <c r="AG2067" s="967"/>
      <c r="AH2067" s="967"/>
      <c r="AI2067" s="967"/>
      <c r="AJ2067" s="967"/>
      <c r="AK2067" s="967"/>
      <c r="AL2067" s="1156"/>
      <c r="AM2067" s="1156"/>
      <c r="AN2067" s="1156"/>
      <c r="AO2067" s="1156"/>
      <c r="AP2067" s="1155"/>
      <c r="AQ2067" s="1155"/>
      <c r="AR2067" s="1155"/>
      <c r="AS2067" s="1155"/>
      <c r="AT2067" s="1155"/>
      <c r="AU2067" s="1155"/>
      <c r="AV2067" s="1155"/>
      <c r="AW2067" s="1156"/>
      <c r="AX2067" s="1155"/>
      <c r="AY2067" s="1155"/>
      <c r="AZ2067" s="1155"/>
      <c r="BA2067" s="1155"/>
      <c r="BB2067" s="1155"/>
      <c r="BC2067" s="1155"/>
      <c r="BD2067" s="334"/>
    </row>
    <row r="2068" spans="1:81" ht="10.5" customHeight="1" thickBot="1">
      <c r="A2068" s="1469" t="s">
        <v>293</v>
      </c>
      <c r="B2068" s="71"/>
      <c r="C2068" s="757"/>
      <c r="D2068" s="137"/>
      <c r="E2068" s="72">
        <f>SQRT(E2067*E2067+E2066*E2066)</f>
        <v>3.7313038347473131</v>
      </c>
      <c r="F2068" s="72">
        <f t="shared" ref="F2068:AB2068" si="1114">SQRT(F2067*F2067+F2066*F2066)</f>
        <v>3.5224589670285731</v>
      </c>
      <c r="G2068" s="72">
        <f t="shared" si="1114"/>
        <v>3.3751740328463065</v>
      </c>
      <c r="H2068" s="365">
        <f t="shared" si="1114"/>
        <v>3.3864038547107755</v>
      </c>
      <c r="I2068" s="72">
        <f t="shared" si="1114"/>
        <v>3.4970285649390971</v>
      </c>
      <c r="J2068" s="72">
        <f t="shared" si="1114"/>
        <v>3.685498297923905</v>
      </c>
      <c r="K2068" s="72">
        <f t="shared" si="1114"/>
        <v>4.2509759406517462</v>
      </c>
      <c r="L2068" s="72">
        <f t="shared" si="1114"/>
        <v>4.9061331520455091</v>
      </c>
      <c r="M2068" s="72">
        <f t="shared" si="1114"/>
        <v>5.4538087755255953</v>
      </c>
      <c r="N2068" s="365">
        <f t="shared" si="1114"/>
        <v>5.7141045345705743</v>
      </c>
      <c r="O2068" s="72">
        <f t="shared" si="1114"/>
        <v>5.9501647259214607</v>
      </c>
      <c r="P2068" s="72">
        <f t="shared" si="1114"/>
        <v>6.1459646729866586</v>
      </c>
      <c r="Q2068" s="72">
        <f t="shared" si="1114"/>
        <v>6.2569776142799167</v>
      </c>
      <c r="R2068" s="72">
        <f t="shared" si="1114"/>
        <v>6.4506609339508767</v>
      </c>
      <c r="S2068" s="72">
        <f t="shared" si="1114"/>
        <v>6.5347492485021945</v>
      </c>
      <c r="T2068" s="279">
        <f t="shared" si="1114"/>
        <v>6.6181159311695357</v>
      </c>
      <c r="U2068" s="72">
        <f t="shared" si="1114"/>
        <v>6.5261936309613127</v>
      </c>
      <c r="V2068" s="365">
        <f t="shared" si="1114"/>
        <v>6.3993483190712475</v>
      </c>
      <c r="W2068" s="279">
        <f t="shared" si="1114"/>
        <v>6.27762781031179</v>
      </c>
      <c r="X2068" s="72">
        <f t="shared" si="1114"/>
        <v>6.0132703544078243</v>
      </c>
      <c r="Y2068" s="72">
        <f t="shared" si="1114"/>
        <v>5.6905546162039418</v>
      </c>
      <c r="Z2068" s="72">
        <f t="shared" si="1114"/>
        <v>5.191373428448391</v>
      </c>
      <c r="AA2068" s="72">
        <f t="shared" si="1114"/>
        <v>4.5325319631305421</v>
      </c>
      <c r="AB2068" s="73">
        <f t="shared" si="1114"/>
        <v>4.0386479141415634</v>
      </c>
      <c r="AC2068" s="332"/>
      <c r="AD2068" s="66"/>
      <c r="AE2068" s="67"/>
      <c r="AF2068" s="334"/>
      <c r="AG2068" s="334"/>
      <c r="AH2068" s="334"/>
      <c r="AI2068" s="334"/>
      <c r="AJ2068" s="334"/>
      <c r="AK2068" s="334"/>
      <c r="AL2068" s="1157"/>
      <c r="AM2068" s="1157"/>
      <c r="AN2068" s="1157"/>
      <c r="AO2068" s="1157"/>
      <c r="AP2068" s="334"/>
      <c r="AQ2068" s="334"/>
      <c r="AR2068" s="334"/>
      <c r="AS2068" s="334"/>
      <c r="AT2068" s="334"/>
      <c r="AU2068" s="334"/>
      <c r="AV2068" s="334"/>
      <c r="AW2068" s="334"/>
      <c r="AX2068" s="334"/>
      <c r="AY2068" s="334"/>
      <c r="AZ2068" s="334"/>
      <c r="BA2068" s="334"/>
      <c r="BB2068" s="334"/>
      <c r="BC2068" s="334"/>
      <c r="BD2068" s="334"/>
    </row>
    <row r="2069" spans="1:81" ht="10.5" customHeight="1" thickBot="1">
      <c r="A2069" s="1476" t="s">
        <v>97</v>
      </c>
      <c r="B2069" s="160"/>
      <c r="C2069" s="160"/>
      <c r="D2069" s="160"/>
      <c r="E2069" s="160">
        <v>1</v>
      </c>
      <c r="F2069" s="160">
        <v>2</v>
      </c>
      <c r="G2069" s="160">
        <v>3</v>
      </c>
      <c r="H2069" s="363">
        <v>4</v>
      </c>
      <c r="I2069" s="160">
        <v>5</v>
      </c>
      <c r="J2069" s="160">
        <v>6</v>
      </c>
      <c r="K2069" s="160">
        <v>7</v>
      </c>
      <c r="L2069" s="160">
        <v>8</v>
      </c>
      <c r="M2069" s="160">
        <v>9</v>
      </c>
      <c r="N2069" s="363">
        <v>10</v>
      </c>
      <c r="O2069" s="160">
        <v>11</v>
      </c>
      <c r="P2069" s="160">
        <v>12</v>
      </c>
      <c r="Q2069" s="160">
        <v>13</v>
      </c>
      <c r="R2069" s="160">
        <v>14</v>
      </c>
      <c r="S2069" s="160">
        <v>15</v>
      </c>
      <c r="T2069" s="160">
        <v>16</v>
      </c>
      <c r="U2069" s="160">
        <v>17</v>
      </c>
      <c r="V2069" s="363">
        <v>18</v>
      </c>
      <c r="W2069" s="160">
        <v>19</v>
      </c>
      <c r="X2069" s="160">
        <v>20</v>
      </c>
      <c r="Y2069" s="160">
        <v>21</v>
      </c>
      <c r="Z2069" s="160">
        <v>22</v>
      </c>
      <c r="AA2069" s="160">
        <v>23</v>
      </c>
      <c r="AB2069" s="161">
        <v>24</v>
      </c>
      <c r="AI2069" s="332"/>
      <c r="AJ2069" s="332"/>
      <c r="AK2069" s="332"/>
      <c r="AL2069" s="332"/>
      <c r="AM2069" s="332"/>
      <c r="AN2069" s="332"/>
      <c r="AO2069" s="332"/>
    </row>
    <row r="2070" spans="1:81" ht="10.5" customHeight="1">
      <c r="A2070" s="342" t="s">
        <v>77</v>
      </c>
      <c r="B2070" s="38"/>
      <c r="C2070" s="1158" t="s">
        <v>126</v>
      </c>
      <c r="D2070" s="221" t="s">
        <v>38</v>
      </c>
      <c r="E2070" s="732">
        <v>6.4</v>
      </c>
      <c r="F2070" s="732">
        <v>6.4</v>
      </c>
      <c r="G2070" s="732">
        <v>6.4</v>
      </c>
      <c r="H2070" s="343">
        <v>6.4</v>
      </c>
      <c r="I2070" s="732">
        <v>6.4</v>
      </c>
      <c r="J2070" s="732">
        <v>6.4</v>
      </c>
      <c r="K2070" s="732">
        <v>6.4</v>
      </c>
      <c r="L2070" s="732">
        <v>6.4</v>
      </c>
      <c r="M2070" s="732">
        <v>6.4</v>
      </c>
      <c r="N2070" s="343">
        <v>6.4</v>
      </c>
      <c r="O2070" s="732">
        <v>6.4</v>
      </c>
      <c r="P2070" s="732">
        <v>6.4</v>
      </c>
      <c r="Q2070" s="732">
        <v>6.4</v>
      </c>
      <c r="R2070" s="732">
        <v>6.3</v>
      </c>
      <c r="S2070" s="732">
        <v>6.3</v>
      </c>
      <c r="T2070" s="732">
        <v>6.4</v>
      </c>
      <c r="U2070" s="732">
        <v>6.4</v>
      </c>
      <c r="V2070" s="343">
        <v>6.4</v>
      </c>
      <c r="W2070" s="732">
        <v>6.4</v>
      </c>
      <c r="X2070" s="732">
        <v>6.4</v>
      </c>
      <c r="Y2070" s="732">
        <v>6.4</v>
      </c>
      <c r="Z2070" s="732">
        <v>6.4</v>
      </c>
      <c r="AA2070" s="732">
        <v>6.4</v>
      </c>
      <c r="AB2070" s="1052">
        <v>6.4</v>
      </c>
    </row>
    <row r="2071" spans="1:81" ht="10.5" customHeight="1" thickBot="1">
      <c r="A2071" s="344" t="s">
        <v>78</v>
      </c>
      <c r="B2071" s="40"/>
      <c r="C2071" s="1159" t="s">
        <v>126</v>
      </c>
      <c r="D2071" s="223" t="s">
        <v>38</v>
      </c>
      <c r="E2071" s="1330">
        <v>6.4</v>
      </c>
      <c r="F2071" s="1270">
        <v>6.3</v>
      </c>
      <c r="G2071" s="1270">
        <v>6.3</v>
      </c>
      <c r="H2071" s="1272">
        <v>6.3</v>
      </c>
      <c r="I2071" s="1270">
        <v>6.3</v>
      </c>
      <c r="J2071" s="1270">
        <v>6.3</v>
      </c>
      <c r="K2071" s="1270">
        <v>6.3</v>
      </c>
      <c r="L2071" s="1271">
        <v>6.4</v>
      </c>
      <c r="M2071" s="1270">
        <v>6.3</v>
      </c>
      <c r="N2071" s="1272">
        <v>6.4</v>
      </c>
      <c r="O2071" s="1270">
        <v>6.4</v>
      </c>
      <c r="P2071" s="1270">
        <v>6.4</v>
      </c>
      <c r="Q2071" s="1270">
        <v>6.4</v>
      </c>
      <c r="R2071" s="1270">
        <v>6.3</v>
      </c>
      <c r="S2071" s="1270">
        <v>6.3</v>
      </c>
      <c r="T2071" s="1270">
        <v>6.3</v>
      </c>
      <c r="U2071" s="1270">
        <v>6.3</v>
      </c>
      <c r="V2071" s="1272">
        <v>6.3</v>
      </c>
      <c r="W2071" s="1270">
        <v>6.4</v>
      </c>
      <c r="X2071" s="1270">
        <v>6.3</v>
      </c>
      <c r="Y2071" s="1270">
        <v>6.3</v>
      </c>
      <c r="Z2071" s="1270">
        <v>6.4</v>
      </c>
      <c r="AA2071" s="1270">
        <v>6.3</v>
      </c>
      <c r="AB2071" s="1331">
        <v>6.4</v>
      </c>
      <c r="AC2071" s="332"/>
      <c r="AD2071" s="332"/>
      <c r="AE2071" s="332"/>
    </row>
    <row r="2072" spans="1:81" s="150" customFormat="1" ht="10.5" customHeight="1">
      <c r="A2072" s="1554" t="s">
        <v>5</v>
      </c>
      <c r="B2072" s="1607" t="s">
        <v>985</v>
      </c>
      <c r="C2072" s="1107"/>
      <c r="D2072" s="1190"/>
      <c r="E2072" s="55"/>
      <c r="F2072" s="59"/>
      <c r="G2072" s="59"/>
      <c r="H2072" s="329"/>
      <c r="I2072" s="59"/>
      <c r="J2072" s="59"/>
      <c r="K2072" s="59"/>
      <c r="L2072" s="59"/>
      <c r="M2072" s="59"/>
      <c r="N2072" s="329"/>
      <c r="O2072" s="59"/>
      <c r="P2072" s="59"/>
      <c r="Q2072" s="59"/>
      <c r="R2072" s="59"/>
      <c r="S2072" s="59"/>
      <c r="T2072" s="59"/>
      <c r="U2072" s="59"/>
      <c r="V2072" s="329"/>
      <c r="W2072" s="59"/>
      <c r="X2072" s="59"/>
      <c r="Y2072" s="59"/>
      <c r="Z2072" s="59"/>
      <c r="AA2072" s="59"/>
      <c r="AB2072" s="60"/>
      <c r="AC2072" s="438"/>
      <c r="AD2072" s="752"/>
      <c r="AE2072" s="749"/>
      <c r="AF2072" s="99"/>
      <c r="AG2072" s="99"/>
      <c r="AH2072" s="99"/>
      <c r="AI2072" s="99"/>
      <c r="AJ2072" s="99"/>
      <c r="AK2072" s="99"/>
      <c r="AL2072" s="99"/>
      <c r="AM2072" s="99"/>
      <c r="AN2072" s="99"/>
      <c r="AO2072" s="99"/>
      <c r="AP2072" s="99"/>
      <c r="AQ2072" s="99"/>
      <c r="AR2072" s="99"/>
      <c r="AS2072" s="99"/>
      <c r="AT2072" s="99"/>
      <c r="AU2072" s="99"/>
      <c r="AV2072" s="99"/>
      <c r="AW2072" s="99"/>
      <c r="AX2072" s="99"/>
      <c r="AY2072" s="99"/>
      <c r="AZ2072" s="99"/>
      <c r="BA2072" s="99"/>
      <c r="BB2072" s="99"/>
      <c r="BC2072" s="99"/>
      <c r="BD2072" s="99"/>
      <c r="BE2072" s="332"/>
      <c r="BF2072" s="332"/>
      <c r="BG2072" s="332"/>
      <c r="BH2072" s="332"/>
      <c r="BI2072" s="332"/>
      <c r="BJ2072" s="332"/>
      <c r="BK2072" s="332"/>
      <c r="BL2072" s="332"/>
      <c r="BM2072" s="332"/>
      <c r="BN2072" s="332"/>
      <c r="BO2072" s="332"/>
      <c r="BP2072" s="332"/>
      <c r="BQ2072" s="332"/>
      <c r="BR2072" s="332"/>
      <c r="BS2072" s="332"/>
      <c r="BT2072" s="332"/>
      <c r="BU2072" s="332"/>
      <c r="BV2072" s="332"/>
      <c r="BW2072" s="332"/>
      <c r="BX2072" s="332"/>
    </row>
    <row r="2073" spans="1:81" s="1" customFormat="1" ht="10.5" customHeight="1">
      <c r="A2073" s="1555"/>
      <c r="B2073" s="1608"/>
      <c r="C2073" s="1461" t="s">
        <v>126</v>
      </c>
      <c r="D2073" s="131" t="s">
        <v>33</v>
      </c>
      <c r="E2073" s="1259">
        <v>24.2</v>
      </c>
      <c r="F2073" s="1056">
        <v>22</v>
      </c>
      <c r="G2073" s="1056">
        <v>21.5</v>
      </c>
      <c r="H2073" s="1057">
        <v>20.6</v>
      </c>
      <c r="I2073" s="1056">
        <v>21.7</v>
      </c>
      <c r="J2073" s="1056">
        <v>24.6</v>
      </c>
      <c r="K2073" s="1056">
        <v>33.700000000000003</v>
      </c>
      <c r="L2073" s="1056">
        <v>39</v>
      </c>
      <c r="M2073" s="1056">
        <v>47.6</v>
      </c>
      <c r="N2073" s="1057">
        <v>51.8</v>
      </c>
      <c r="O2073" s="1056">
        <v>54.3</v>
      </c>
      <c r="P2073" s="1056">
        <v>55.3</v>
      </c>
      <c r="Q2073" s="1056">
        <v>60.4</v>
      </c>
      <c r="R2073" s="1056">
        <v>57.8</v>
      </c>
      <c r="S2073" s="1056">
        <v>63</v>
      </c>
      <c r="T2073" s="1056">
        <v>59.9</v>
      </c>
      <c r="U2073" s="1056">
        <v>57.8</v>
      </c>
      <c r="V2073" s="1057">
        <v>56.6</v>
      </c>
      <c r="W2073" s="1056">
        <v>50.3</v>
      </c>
      <c r="X2073" s="1056">
        <v>49</v>
      </c>
      <c r="Y2073" s="1056">
        <v>42.3</v>
      </c>
      <c r="Z2073" s="1056">
        <v>37.299999999999997</v>
      </c>
      <c r="AA2073" s="1056">
        <v>31.4</v>
      </c>
      <c r="AB2073" s="1058">
        <v>27</v>
      </c>
      <c r="AC2073" s="330"/>
      <c r="AD2073" s="177"/>
      <c r="AE2073" s="58"/>
      <c r="AF2073" s="334"/>
      <c r="AG2073" s="334"/>
      <c r="AH2073" s="334"/>
      <c r="AI2073" s="334"/>
      <c r="AJ2073" s="334"/>
      <c r="AK2073" s="334"/>
      <c r="AL2073" s="334"/>
      <c r="AM2073" s="334"/>
      <c r="AN2073" s="334"/>
      <c r="AO2073" s="334"/>
      <c r="AP2073" s="334"/>
      <c r="AQ2073" s="334"/>
      <c r="AR2073" s="334"/>
      <c r="AS2073" s="334"/>
      <c r="AT2073" s="334"/>
      <c r="AU2073" s="334"/>
      <c r="AV2073" s="334"/>
      <c r="AW2073" s="334"/>
      <c r="AX2073" s="334"/>
      <c r="AY2073" s="334"/>
      <c r="AZ2073" s="334"/>
      <c r="BA2073" s="334"/>
      <c r="BB2073" s="334"/>
      <c r="BC2073" s="334"/>
      <c r="BD2073" s="334"/>
      <c r="BE2073" s="325"/>
      <c r="BF2073" s="325"/>
      <c r="BG2073" s="325"/>
      <c r="BH2073" s="325"/>
      <c r="BI2073" s="325"/>
      <c r="BJ2073" s="325"/>
      <c r="BK2073" s="325"/>
      <c r="BL2073" s="325"/>
      <c r="BM2073" s="325"/>
      <c r="BN2073" s="325"/>
      <c r="BO2073" s="325"/>
      <c r="BP2073" s="325"/>
      <c r="BQ2073" s="325"/>
      <c r="BR2073" s="325"/>
      <c r="BS2073" s="325"/>
      <c r="BT2073" s="325"/>
      <c r="BU2073" s="325"/>
      <c r="BV2073" s="325"/>
      <c r="BW2073" s="325"/>
      <c r="BX2073" s="325"/>
      <c r="BY2073" s="162"/>
      <c r="BZ2073" s="162"/>
      <c r="CA2073" s="162"/>
      <c r="CB2073" s="162"/>
      <c r="CC2073" s="162"/>
    </row>
    <row r="2074" spans="1:81" s="1" customFormat="1" ht="10.5" customHeight="1">
      <c r="A2074" s="1555"/>
      <c r="B2074" s="1608"/>
      <c r="C2074" s="1461" t="s">
        <v>127</v>
      </c>
      <c r="D2074" s="131" t="s">
        <v>116</v>
      </c>
      <c r="E2074" s="61">
        <v>0.28076400000000001</v>
      </c>
      <c r="F2074" s="61">
        <v>0.25174800000000003</v>
      </c>
      <c r="G2074" s="61">
        <v>0.24228</v>
      </c>
      <c r="H2074" s="420">
        <v>0.23742000000000002</v>
      </c>
      <c r="I2074" s="61">
        <v>0.236376</v>
      </c>
      <c r="J2074" s="61">
        <v>0.25520399999999999</v>
      </c>
      <c r="K2074" s="61">
        <v>0.31442400000000004</v>
      </c>
      <c r="L2074" s="61">
        <v>0.38840399999999997</v>
      </c>
      <c r="M2074" s="61">
        <v>0.48697200000000002</v>
      </c>
      <c r="N2074" s="420">
        <v>0.55015200000000009</v>
      </c>
      <c r="O2074" s="61">
        <v>0.58586400000000005</v>
      </c>
      <c r="P2074" s="61">
        <v>0.61369200000000002</v>
      </c>
      <c r="Q2074" s="61">
        <v>0.61376399999999998</v>
      </c>
      <c r="R2074" s="61">
        <v>0.64940399999999998</v>
      </c>
      <c r="S2074" s="61">
        <v>0.63468000000000002</v>
      </c>
      <c r="T2074" s="61">
        <v>0.64637999999999995</v>
      </c>
      <c r="U2074" s="61">
        <v>0.64349999999999996</v>
      </c>
      <c r="V2074" s="420">
        <v>0.61534800000000012</v>
      </c>
      <c r="W2074" s="61">
        <v>0.58237200000000011</v>
      </c>
      <c r="X2074" s="61">
        <v>0.54320400000000002</v>
      </c>
      <c r="Y2074" s="61">
        <v>0.51094800000000007</v>
      </c>
      <c r="Z2074" s="61">
        <v>0.44978400000000007</v>
      </c>
      <c r="AA2074" s="61">
        <v>0.37054799999999999</v>
      </c>
      <c r="AB2074" s="1125">
        <v>0.31208400000000003</v>
      </c>
      <c r="AC2074" s="47">
        <f>SUM(D2074:AB2074)</f>
        <v>11.015316</v>
      </c>
      <c r="AD2074" s="50"/>
      <c r="AE2074" s="58">
        <v>3.6</v>
      </c>
      <c r="AF2074" s="375"/>
      <c r="AG2074" s="375"/>
      <c r="AH2074" s="375"/>
      <c r="AI2074" s="375"/>
      <c r="AJ2074" s="375"/>
      <c r="AK2074" s="375"/>
      <c r="AL2074" s="375"/>
      <c r="AM2074" s="375"/>
      <c r="AN2074" s="375"/>
      <c r="AO2074" s="375"/>
      <c r="AP2074" s="375"/>
      <c r="AQ2074" s="375"/>
      <c r="AR2074" s="375"/>
      <c r="AS2074" s="375"/>
      <c r="AT2074" s="375"/>
      <c r="AU2074" s="375"/>
      <c r="AV2074" s="375"/>
      <c r="AW2074" s="375"/>
      <c r="AX2074" s="375"/>
      <c r="AY2074" s="375"/>
      <c r="AZ2074" s="375"/>
      <c r="BA2074" s="375"/>
      <c r="BB2074" s="375"/>
      <c r="BC2074" s="375"/>
      <c r="BD2074" s="375"/>
      <c r="BE2074" s="325"/>
      <c r="BF2074" s="325"/>
      <c r="BG2074" s="325"/>
      <c r="BH2074" s="325"/>
      <c r="BI2074" s="325"/>
      <c r="BJ2074" s="325"/>
      <c r="BK2074" s="325"/>
      <c r="BL2074" s="325"/>
      <c r="BM2074" s="325"/>
      <c r="BN2074" s="325"/>
      <c r="BO2074" s="325"/>
      <c r="BP2074" s="325"/>
      <c r="BQ2074" s="325"/>
      <c r="BR2074" s="325"/>
      <c r="BS2074" s="325"/>
      <c r="BT2074" s="325"/>
      <c r="BU2074" s="325"/>
      <c r="BV2074" s="325"/>
      <c r="BW2074" s="325"/>
      <c r="BX2074" s="325"/>
      <c r="BY2074" s="162"/>
      <c r="BZ2074" s="162"/>
      <c r="CA2074" s="162"/>
      <c r="CB2074" s="162"/>
      <c r="CC2074" s="162"/>
    </row>
    <row r="2075" spans="1:81" s="1" customFormat="1" ht="10.5" customHeight="1">
      <c r="A2075" s="1555"/>
      <c r="B2075" s="1608"/>
      <c r="C2075" s="1461" t="s">
        <v>127</v>
      </c>
      <c r="D2075" s="131" t="s">
        <v>117</v>
      </c>
      <c r="E2075" s="61">
        <v>9.3852000000000005E-2</v>
      </c>
      <c r="F2075" s="48">
        <v>9.4140000000000001E-2</v>
      </c>
      <c r="G2075" s="48">
        <v>9.2772000000000007E-2</v>
      </c>
      <c r="H2075" s="331">
        <v>9.0468000000000007E-2</v>
      </c>
      <c r="I2075" s="48">
        <v>9.0144000000000002E-2</v>
      </c>
      <c r="J2075" s="48">
        <v>0.09</v>
      </c>
      <c r="K2075" s="48">
        <v>8.8704000000000005E-2</v>
      </c>
      <c r="L2075" s="48">
        <v>0.10231200000000001</v>
      </c>
      <c r="M2075" s="48">
        <v>0.12186</v>
      </c>
      <c r="N2075" s="331">
        <v>0.125532</v>
      </c>
      <c r="O2075" s="48">
        <v>0.131796</v>
      </c>
      <c r="P2075" s="48">
        <v>0.13975200000000002</v>
      </c>
      <c r="Q2075" s="48">
        <v>0.139572</v>
      </c>
      <c r="R2075" s="48">
        <v>0.14389199999999999</v>
      </c>
      <c r="S2075" s="48">
        <v>0.13543200000000002</v>
      </c>
      <c r="T2075" s="48">
        <v>0.14526</v>
      </c>
      <c r="U2075" s="48">
        <v>0.141012</v>
      </c>
      <c r="V2075" s="331">
        <v>0.138852</v>
      </c>
      <c r="W2075" s="48">
        <v>0.13258799999999998</v>
      </c>
      <c r="X2075" s="48">
        <v>0.12027600000000001</v>
      </c>
      <c r="Y2075" s="48">
        <v>0.11350800000000001</v>
      </c>
      <c r="Z2075" s="48">
        <v>0.11034000000000001</v>
      </c>
      <c r="AA2075" s="48">
        <v>9.9828E-2</v>
      </c>
      <c r="AB2075" s="1126">
        <v>9.7019999999999995E-2</v>
      </c>
      <c r="AC2075" s="330"/>
      <c r="AD2075" s="50">
        <f>SUM(E2075:AC2075)</f>
        <v>2.778912</v>
      </c>
      <c r="AE2075" s="58">
        <v>3.6</v>
      </c>
      <c r="AF2075" s="334"/>
      <c r="AG2075" s="334"/>
      <c r="AH2075" s="334"/>
      <c r="AI2075" s="334"/>
      <c r="AJ2075" s="334"/>
      <c r="AK2075" s="334"/>
      <c r="AL2075" s="334"/>
      <c r="AM2075" s="334"/>
      <c r="AN2075" s="334"/>
      <c r="AO2075" s="334"/>
      <c r="AP2075" s="334"/>
      <c r="AQ2075" s="334"/>
      <c r="AR2075" s="334"/>
      <c r="AS2075" s="334"/>
      <c r="AT2075" s="334"/>
      <c r="AU2075" s="334"/>
      <c r="AV2075" s="334"/>
      <c r="AW2075" s="334"/>
      <c r="AX2075" s="334"/>
      <c r="AY2075" s="334"/>
      <c r="AZ2075" s="334"/>
      <c r="BA2075" s="334"/>
      <c r="BB2075" s="334"/>
      <c r="BC2075" s="334"/>
      <c r="BD2075" s="334"/>
      <c r="BE2075" s="325"/>
      <c r="BF2075" s="325"/>
      <c r="BG2075" s="325"/>
      <c r="BH2075" s="325"/>
      <c r="BI2075" s="325"/>
      <c r="BJ2075" s="325"/>
      <c r="BK2075" s="325"/>
      <c r="BL2075" s="325"/>
      <c r="BM2075" s="325"/>
      <c r="BN2075" s="325"/>
      <c r="BO2075" s="325"/>
      <c r="BP2075" s="325"/>
      <c r="BQ2075" s="325"/>
      <c r="BR2075" s="325"/>
      <c r="BS2075" s="325"/>
      <c r="BT2075" s="325"/>
      <c r="BU2075" s="325"/>
      <c r="BV2075" s="325"/>
      <c r="BW2075" s="325"/>
      <c r="BX2075" s="325"/>
      <c r="BY2075" s="162"/>
      <c r="BZ2075" s="162"/>
      <c r="CA2075" s="162"/>
      <c r="CB2075" s="162"/>
      <c r="CC2075" s="162"/>
    </row>
    <row r="2076" spans="1:81" s="1" customFormat="1" ht="10.5" customHeight="1" thickBot="1">
      <c r="A2076" s="1556"/>
      <c r="B2076" s="1609"/>
      <c r="C2076" s="271"/>
      <c r="D2076" s="236" t="s">
        <v>41</v>
      </c>
      <c r="E2076" s="52">
        <f t="shared" ref="E2076:AB2076" si="1115">E2075/E2074</f>
        <v>0.33427362482369533</v>
      </c>
      <c r="F2076" s="52">
        <f t="shared" si="1115"/>
        <v>0.37394537394537392</v>
      </c>
      <c r="G2076" s="52">
        <f t="shared" si="1115"/>
        <v>0.38291233283803866</v>
      </c>
      <c r="H2076" s="365">
        <f t="shared" si="1115"/>
        <v>0.38104624715693708</v>
      </c>
      <c r="I2076" s="52">
        <f t="shared" si="1115"/>
        <v>0.38135851355467559</v>
      </c>
      <c r="J2076" s="52">
        <f t="shared" si="1115"/>
        <v>0.35265904923120328</v>
      </c>
      <c r="K2076" s="52">
        <f t="shared" si="1115"/>
        <v>0.28211586901763225</v>
      </c>
      <c r="L2076" s="52">
        <f t="shared" si="1115"/>
        <v>0.263416442673093</v>
      </c>
      <c r="M2076" s="52">
        <f t="shared" si="1115"/>
        <v>0.2502402602203001</v>
      </c>
      <c r="N2076" s="365">
        <f t="shared" si="1115"/>
        <v>0.22817694019107443</v>
      </c>
      <c r="O2076" s="52">
        <f t="shared" si="1115"/>
        <v>0.22496005898979965</v>
      </c>
      <c r="P2076" s="52">
        <f t="shared" si="1115"/>
        <v>0.22772335308265385</v>
      </c>
      <c r="Q2076" s="52">
        <f t="shared" si="1115"/>
        <v>0.22740336676637926</v>
      </c>
      <c r="R2076" s="52">
        <f t="shared" si="1115"/>
        <v>0.22157547535894451</v>
      </c>
      <c r="S2076" s="52">
        <f t="shared" si="1115"/>
        <v>0.21338627339761773</v>
      </c>
      <c r="T2076" s="52">
        <f t="shared" si="1115"/>
        <v>0.22472848788638264</v>
      </c>
      <c r="U2076" s="52">
        <f t="shared" si="1115"/>
        <v>0.21913286713286714</v>
      </c>
      <c r="V2076" s="365">
        <f t="shared" si="1115"/>
        <v>0.22564792605160003</v>
      </c>
      <c r="W2076" s="52">
        <f t="shared" si="1115"/>
        <v>0.22766891265376762</v>
      </c>
      <c r="X2076" s="52">
        <f t="shared" si="1115"/>
        <v>0.22141957717542582</v>
      </c>
      <c r="Y2076" s="52">
        <f t="shared" si="1115"/>
        <v>0.22215176495455505</v>
      </c>
      <c r="Z2076" s="52">
        <f t="shared" si="1115"/>
        <v>0.24531775252121016</v>
      </c>
      <c r="AA2076" s="52">
        <f t="shared" si="1115"/>
        <v>0.26940639269406391</v>
      </c>
      <c r="AB2076" s="53">
        <f t="shared" si="1115"/>
        <v>0.3108778405813819</v>
      </c>
      <c r="AC2076" s="330"/>
      <c r="AD2076" s="50"/>
      <c r="AE2076" s="58"/>
      <c r="AF2076" s="334"/>
      <c r="AG2076" s="334"/>
      <c r="AH2076" s="334"/>
      <c r="AI2076" s="334"/>
      <c r="AJ2076" s="334"/>
      <c r="AK2076" s="334"/>
      <c r="AL2076" s="334"/>
      <c r="AM2076" s="334"/>
      <c r="AN2076" s="334"/>
      <c r="AO2076" s="334"/>
      <c r="AP2076" s="334"/>
      <c r="AQ2076" s="334"/>
      <c r="AR2076" s="334"/>
      <c r="AS2076" s="334"/>
      <c r="AT2076" s="334"/>
      <c r="AU2076" s="334"/>
      <c r="AV2076" s="334"/>
      <c r="AW2076" s="334"/>
      <c r="AX2076" s="334"/>
      <c r="AY2076" s="334"/>
      <c r="AZ2076" s="334"/>
      <c r="BA2076" s="334"/>
      <c r="BB2076" s="334"/>
      <c r="BC2076" s="334"/>
      <c r="BD2076" s="334"/>
      <c r="BE2076" s="325"/>
      <c r="BF2076" s="325"/>
      <c r="BG2076" s="325"/>
      <c r="BH2076" s="325"/>
      <c r="BI2076" s="325"/>
      <c r="BJ2076" s="325"/>
      <c r="BK2076" s="325"/>
      <c r="BL2076" s="325"/>
      <c r="BM2076" s="325"/>
      <c r="BN2076" s="325"/>
      <c r="BO2076" s="325"/>
      <c r="BP2076" s="325"/>
      <c r="BQ2076" s="325"/>
      <c r="BR2076" s="325"/>
      <c r="BS2076" s="325"/>
      <c r="BT2076" s="325"/>
      <c r="BU2076" s="325"/>
      <c r="BV2076" s="325"/>
      <c r="BW2076" s="325"/>
      <c r="BX2076" s="325"/>
      <c r="BY2076" s="162"/>
      <c r="BZ2076" s="162"/>
      <c r="CA2076" s="162"/>
      <c r="CB2076" s="162"/>
      <c r="CC2076" s="162"/>
    </row>
    <row r="2077" spans="1:81" s="150" customFormat="1" ht="10.5" customHeight="1">
      <c r="A2077" s="1554" t="s">
        <v>15</v>
      </c>
      <c r="B2077" s="1607" t="s">
        <v>986</v>
      </c>
      <c r="C2077" s="1107"/>
      <c r="D2077" s="1190"/>
      <c r="E2077" s="55"/>
      <c r="F2077" s="59"/>
      <c r="G2077" s="59"/>
      <c r="H2077" s="329"/>
      <c r="I2077" s="59"/>
      <c r="J2077" s="59"/>
      <c r="K2077" s="59"/>
      <c r="L2077" s="59"/>
      <c r="M2077" s="59"/>
      <c r="N2077" s="329"/>
      <c r="O2077" s="59"/>
      <c r="P2077" s="59"/>
      <c r="Q2077" s="59"/>
      <c r="R2077" s="59"/>
      <c r="S2077" s="59"/>
      <c r="T2077" s="59"/>
      <c r="U2077" s="59"/>
      <c r="V2077" s="329"/>
      <c r="W2077" s="59"/>
      <c r="X2077" s="59"/>
      <c r="Y2077" s="59"/>
      <c r="Z2077" s="59"/>
      <c r="AA2077" s="59"/>
      <c r="AB2077" s="60"/>
      <c r="AC2077" s="438"/>
      <c r="AD2077" s="752"/>
      <c r="AE2077" s="749"/>
      <c r="AF2077" s="99"/>
      <c r="AG2077" s="99"/>
      <c r="AH2077" s="99"/>
      <c r="AI2077" s="99"/>
      <c r="AJ2077" s="99"/>
      <c r="AK2077" s="99"/>
      <c r="AL2077" s="99"/>
      <c r="AM2077" s="99"/>
      <c r="AN2077" s="99"/>
      <c r="AO2077" s="99"/>
      <c r="AP2077" s="99"/>
      <c r="AQ2077" s="99"/>
      <c r="AR2077" s="99"/>
      <c r="AS2077" s="99"/>
      <c r="AT2077" s="99"/>
      <c r="AU2077" s="99"/>
      <c r="AV2077" s="99"/>
      <c r="AW2077" s="99"/>
      <c r="AX2077" s="99"/>
      <c r="AY2077" s="99"/>
      <c r="AZ2077" s="99"/>
      <c r="BA2077" s="99"/>
      <c r="BB2077" s="99"/>
      <c r="BC2077" s="99"/>
      <c r="BD2077" s="99"/>
      <c r="BE2077" s="332"/>
      <c r="BF2077" s="332"/>
      <c r="BG2077" s="332"/>
      <c r="BH2077" s="332"/>
      <c r="BI2077" s="332"/>
      <c r="BJ2077" s="332"/>
      <c r="BK2077" s="332"/>
      <c r="BL2077" s="332"/>
      <c r="BM2077" s="332"/>
      <c r="BN2077" s="332"/>
      <c r="BO2077" s="332"/>
      <c r="BP2077" s="332"/>
      <c r="BQ2077" s="332"/>
      <c r="BR2077" s="332"/>
      <c r="BS2077" s="332"/>
      <c r="BT2077" s="332"/>
      <c r="BU2077" s="332"/>
      <c r="BV2077" s="332"/>
      <c r="BW2077" s="332"/>
      <c r="BX2077" s="332"/>
    </row>
    <row r="2078" spans="1:81" s="1" customFormat="1" ht="10.5" customHeight="1">
      <c r="A2078" s="1555"/>
      <c r="B2078" s="1608"/>
      <c r="C2078" s="1461" t="s">
        <v>126</v>
      </c>
      <c r="D2078" s="131" t="s">
        <v>33</v>
      </c>
      <c r="E2078" s="1259">
        <v>29.7</v>
      </c>
      <c r="F2078" s="1056">
        <v>29</v>
      </c>
      <c r="G2078" s="1056">
        <v>28.6</v>
      </c>
      <c r="H2078" s="1057">
        <v>31.4</v>
      </c>
      <c r="I2078" s="1056">
        <v>33.1</v>
      </c>
      <c r="J2078" s="1056">
        <v>37.9</v>
      </c>
      <c r="K2078" s="1056">
        <v>46.6</v>
      </c>
      <c r="L2078" s="1056">
        <v>47.4</v>
      </c>
      <c r="M2078" s="1056">
        <v>53.4</v>
      </c>
      <c r="N2078" s="1057">
        <v>55</v>
      </c>
      <c r="O2078" s="1056">
        <v>60.6</v>
      </c>
      <c r="P2078" s="1056">
        <v>62.6</v>
      </c>
      <c r="Q2078" s="1056">
        <v>61.8</v>
      </c>
      <c r="R2078" s="1056">
        <v>66.099999999999994</v>
      </c>
      <c r="S2078" s="1056">
        <v>66</v>
      </c>
      <c r="T2078" s="1056">
        <v>64.2</v>
      </c>
      <c r="U2078" s="1056">
        <v>66</v>
      </c>
      <c r="V2078" s="1057">
        <v>65.2</v>
      </c>
      <c r="W2078" s="1056">
        <v>62.2</v>
      </c>
      <c r="X2078" s="1056">
        <v>53.7</v>
      </c>
      <c r="Y2078" s="1056">
        <v>50.9</v>
      </c>
      <c r="Z2078" s="1056">
        <v>45.7</v>
      </c>
      <c r="AA2078" s="1056">
        <v>40.4</v>
      </c>
      <c r="AB2078" s="1058">
        <v>33.9</v>
      </c>
      <c r="AC2078" s="330"/>
      <c r="AD2078" s="177"/>
      <c r="AE2078" s="58"/>
      <c r="AF2078" s="334"/>
      <c r="AG2078" s="334"/>
      <c r="AH2078" s="334"/>
      <c r="AI2078" s="334"/>
      <c r="AJ2078" s="334"/>
      <c r="AK2078" s="334"/>
      <c r="AL2078" s="334"/>
      <c r="AM2078" s="334"/>
      <c r="AN2078" s="334"/>
      <c r="AO2078" s="334"/>
      <c r="AP2078" s="334"/>
      <c r="AQ2078" s="334"/>
      <c r="AR2078" s="334"/>
      <c r="AS2078" s="334"/>
      <c r="AT2078" s="334"/>
      <c r="AU2078" s="334"/>
      <c r="AV2078" s="334"/>
      <c r="AW2078" s="334"/>
      <c r="AX2078" s="334"/>
      <c r="AY2078" s="334"/>
      <c r="AZ2078" s="334"/>
      <c r="BA2078" s="334"/>
      <c r="BB2078" s="334"/>
      <c r="BC2078" s="334"/>
      <c r="BD2078" s="334"/>
      <c r="BE2078" s="325"/>
      <c r="BF2078" s="325"/>
      <c r="BG2078" s="325"/>
      <c r="BH2078" s="325"/>
      <c r="BI2078" s="325"/>
      <c r="BJ2078" s="325"/>
      <c r="BK2078" s="325"/>
      <c r="BL2078" s="325"/>
      <c r="BM2078" s="325"/>
      <c r="BN2078" s="325"/>
      <c r="BO2078" s="325"/>
      <c r="BP2078" s="325"/>
      <c r="BQ2078" s="325"/>
      <c r="BR2078" s="325"/>
      <c r="BS2078" s="325"/>
      <c r="BT2078" s="325"/>
      <c r="BU2078" s="325"/>
      <c r="BV2078" s="325"/>
      <c r="BW2078" s="325"/>
      <c r="BX2078" s="325"/>
      <c r="BY2078" s="162"/>
      <c r="BZ2078" s="162"/>
      <c r="CA2078" s="162"/>
      <c r="CB2078" s="162"/>
      <c r="CC2078" s="162"/>
    </row>
    <row r="2079" spans="1:81" s="1" customFormat="1" ht="10.5" customHeight="1">
      <c r="A2079" s="1555"/>
      <c r="B2079" s="1608"/>
      <c r="C2079" s="1461" t="s">
        <v>127</v>
      </c>
      <c r="D2079" s="131" t="s">
        <v>116</v>
      </c>
      <c r="E2079" s="61">
        <v>0.30681600000000003</v>
      </c>
      <c r="F2079" s="61">
        <v>0.28257600000000005</v>
      </c>
      <c r="G2079" s="61">
        <v>0.27585599999999999</v>
      </c>
      <c r="H2079" s="420">
        <v>0.289968</v>
      </c>
      <c r="I2079" s="61">
        <v>0.32515200000000005</v>
      </c>
      <c r="J2079" s="61">
        <v>0.35678399999999999</v>
      </c>
      <c r="K2079" s="61">
        <v>0.44049600000000005</v>
      </c>
      <c r="L2079" s="61">
        <v>0.47553600000000001</v>
      </c>
      <c r="M2079" s="61">
        <v>0.52132800000000001</v>
      </c>
      <c r="N2079" s="420">
        <v>0.56673600000000002</v>
      </c>
      <c r="O2079" s="61">
        <v>0.61910399999999999</v>
      </c>
      <c r="P2079" s="61">
        <v>0.64080000000000004</v>
      </c>
      <c r="Q2079" s="61">
        <v>0.64267200000000002</v>
      </c>
      <c r="R2079" s="61">
        <v>0.66590400000000005</v>
      </c>
      <c r="S2079" s="61">
        <v>0.66091200000000005</v>
      </c>
      <c r="T2079" s="61">
        <v>0.67103999999999997</v>
      </c>
      <c r="U2079" s="61">
        <v>0.65635199999999994</v>
      </c>
      <c r="V2079" s="420">
        <v>0.65836800000000006</v>
      </c>
      <c r="W2079" s="61">
        <v>0.65390400000000004</v>
      </c>
      <c r="X2079" s="61">
        <v>0.60830399999999996</v>
      </c>
      <c r="Y2079" s="61">
        <v>0.53736000000000006</v>
      </c>
      <c r="Z2079" s="61">
        <v>0.50476799999999999</v>
      </c>
      <c r="AA2079" s="61">
        <v>0.40723200000000004</v>
      </c>
      <c r="AB2079" s="1125">
        <v>0.35572799999999999</v>
      </c>
      <c r="AC2079" s="47">
        <f>SUM(D2079:AB2079)</f>
        <v>12.123696000000001</v>
      </c>
      <c r="AD2079" s="50"/>
      <c r="AE2079" s="58">
        <v>4.8</v>
      </c>
      <c r="AF2079" s="375"/>
      <c r="AG2079" s="375"/>
      <c r="AH2079" s="375"/>
      <c r="AI2079" s="375"/>
      <c r="AJ2079" s="375"/>
      <c r="AK2079" s="375"/>
      <c r="AL2079" s="375"/>
      <c r="AM2079" s="375"/>
      <c r="AN2079" s="375"/>
      <c r="AO2079" s="375"/>
      <c r="AP2079" s="375"/>
      <c r="AQ2079" s="375"/>
      <c r="AR2079" s="375"/>
      <c r="AS2079" s="375"/>
      <c r="AT2079" s="375"/>
      <c r="AU2079" s="375"/>
      <c r="AV2079" s="375"/>
      <c r="AW2079" s="375"/>
      <c r="AX2079" s="375"/>
      <c r="AY2079" s="375"/>
      <c r="AZ2079" s="375"/>
      <c r="BA2079" s="375"/>
      <c r="BB2079" s="375"/>
      <c r="BC2079" s="375"/>
      <c r="BD2079" s="375"/>
      <c r="BE2079" s="325"/>
      <c r="BF2079" s="325"/>
      <c r="BG2079" s="325"/>
      <c r="BH2079" s="325"/>
      <c r="BI2079" s="325"/>
      <c r="BJ2079" s="325"/>
      <c r="BK2079" s="325"/>
      <c r="BL2079" s="325"/>
      <c r="BM2079" s="325"/>
      <c r="BN2079" s="325"/>
      <c r="BO2079" s="325"/>
      <c r="BP2079" s="325"/>
      <c r="BQ2079" s="325"/>
      <c r="BR2079" s="325"/>
      <c r="BS2079" s="325"/>
      <c r="BT2079" s="325"/>
      <c r="BU2079" s="325"/>
      <c r="BV2079" s="325"/>
      <c r="BW2079" s="325"/>
      <c r="BX2079" s="325"/>
      <c r="BY2079" s="162"/>
      <c r="BZ2079" s="162"/>
      <c r="CA2079" s="162"/>
      <c r="CB2079" s="162"/>
      <c r="CC2079" s="162"/>
    </row>
    <row r="2080" spans="1:81" s="1" customFormat="1" ht="10.5" customHeight="1">
      <c r="A2080" s="1555"/>
      <c r="B2080" s="1608"/>
      <c r="C2080" s="1461" t="s">
        <v>127</v>
      </c>
      <c r="D2080" s="131" t="s">
        <v>117</v>
      </c>
      <c r="E2080" s="61">
        <v>0.12489600000000001</v>
      </c>
      <c r="F2080" s="48">
        <v>0.12648000000000001</v>
      </c>
      <c r="G2080" s="48">
        <v>0.12168000000000001</v>
      </c>
      <c r="H2080" s="331">
        <v>0.121104</v>
      </c>
      <c r="I2080" s="48">
        <v>0.12019200000000001</v>
      </c>
      <c r="J2080" s="48">
        <v>0.12187199999999999</v>
      </c>
      <c r="K2080" s="48">
        <v>0.12729600000000002</v>
      </c>
      <c r="L2080" s="48">
        <v>0.138768</v>
      </c>
      <c r="M2080" s="48">
        <v>0.15043200000000001</v>
      </c>
      <c r="N2080" s="331">
        <v>0.13963200000000001</v>
      </c>
      <c r="O2080" s="48">
        <v>0.141792</v>
      </c>
      <c r="P2080" s="48">
        <v>0.13900800000000002</v>
      </c>
      <c r="Q2080" s="48">
        <v>0.14078400000000002</v>
      </c>
      <c r="R2080" s="48">
        <v>0.15950400000000001</v>
      </c>
      <c r="S2080" s="48">
        <v>0.15734399999999998</v>
      </c>
      <c r="T2080" s="48">
        <v>0.15532799999999999</v>
      </c>
      <c r="U2080" s="48">
        <v>0.15359999999999999</v>
      </c>
      <c r="V2080" s="331">
        <v>0.152832</v>
      </c>
      <c r="W2080" s="48">
        <v>0.14875200000000002</v>
      </c>
      <c r="X2080" s="48">
        <v>0.14601600000000001</v>
      </c>
      <c r="Y2080" s="48">
        <v>0.14001600000000003</v>
      </c>
      <c r="Z2080" s="48">
        <v>0.137376</v>
      </c>
      <c r="AA2080" s="48">
        <v>0.131664</v>
      </c>
      <c r="AB2080" s="1126">
        <v>0.12835199999999999</v>
      </c>
      <c r="AC2080" s="330"/>
      <c r="AD2080" s="50">
        <f>SUM(E2080:AC2080)</f>
        <v>3.3247200000000006</v>
      </c>
      <c r="AE2080" s="58">
        <v>4.8</v>
      </c>
      <c r="AF2080" s="880"/>
      <c r="AG2080" s="334"/>
      <c r="AH2080" s="334"/>
      <c r="AI2080" s="334"/>
      <c r="AJ2080" s="334"/>
      <c r="AK2080" s="325"/>
      <c r="AL2080" s="334"/>
      <c r="AM2080" s="334"/>
      <c r="AN2080" s="334"/>
      <c r="AO2080" s="334"/>
      <c r="AP2080" s="334"/>
      <c r="AQ2080" s="334"/>
      <c r="AR2080" s="334"/>
      <c r="AS2080" s="334"/>
      <c r="AT2080" s="334"/>
      <c r="AU2080" s="334"/>
      <c r="AV2080" s="334"/>
      <c r="AW2080" s="334"/>
      <c r="AX2080" s="334"/>
      <c r="AY2080" s="334"/>
      <c r="AZ2080" s="334"/>
      <c r="BA2080" s="334"/>
      <c r="BB2080" s="334"/>
      <c r="BC2080" s="334"/>
      <c r="BD2080" s="334"/>
      <c r="BE2080" s="325"/>
      <c r="BF2080" s="325"/>
      <c r="BG2080" s="325"/>
      <c r="BH2080" s="325"/>
      <c r="BI2080" s="325"/>
      <c r="BJ2080" s="325"/>
      <c r="BK2080" s="325"/>
      <c r="BL2080" s="325"/>
      <c r="BM2080" s="325"/>
      <c r="BN2080" s="325"/>
      <c r="BO2080" s="325"/>
      <c r="BP2080" s="325"/>
      <c r="BQ2080" s="325"/>
      <c r="BR2080" s="325"/>
      <c r="BS2080" s="325"/>
      <c r="BT2080" s="325"/>
      <c r="BU2080" s="325"/>
      <c r="BV2080" s="325"/>
      <c r="BW2080" s="325"/>
      <c r="BX2080" s="325"/>
      <c r="BY2080" s="162"/>
      <c r="BZ2080" s="162"/>
      <c r="CA2080" s="162"/>
      <c r="CB2080" s="162"/>
      <c r="CC2080" s="162"/>
    </row>
    <row r="2081" spans="1:81" s="1" customFormat="1" ht="10.5" customHeight="1" thickBot="1">
      <c r="A2081" s="1556"/>
      <c r="B2081" s="1609"/>
      <c r="C2081" s="271"/>
      <c r="D2081" s="236" t="s">
        <v>41</v>
      </c>
      <c r="E2081" s="52">
        <f t="shared" ref="E2081:AB2081" si="1116">E2080/E2079</f>
        <v>0.40707133917396743</v>
      </c>
      <c r="F2081" s="52">
        <f t="shared" si="1116"/>
        <v>0.44759639884491248</v>
      </c>
      <c r="G2081" s="52">
        <f t="shared" si="1116"/>
        <v>0.44109970419349231</v>
      </c>
      <c r="H2081" s="365">
        <f t="shared" si="1116"/>
        <v>0.41764608508525081</v>
      </c>
      <c r="I2081" s="52">
        <f t="shared" si="1116"/>
        <v>0.36964865662828456</v>
      </c>
      <c r="J2081" s="52">
        <f t="shared" si="1116"/>
        <v>0.34158482443158883</v>
      </c>
      <c r="K2081" s="52">
        <f t="shared" si="1116"/>
        <v>0.28898332788492975</v>
      </c>
      <c r="L2081" s="52">
        <f t="shared" si="1116"/>
        <v>0.29181386898152822</v>
      </c>
      <c r="M2081" s="52">
        <f t="shared" si="1116"/>
        <v>0.28855538164073291</v>
      </c>
      <c r="N2081" s="365">
        <f t="shared" si="1116"/>
        <v>0.2463792665368002</v>
      </c>
      <c r="O2081" s="52">
        <f t="shared" si="1116"/>
        <v>0.22902775624127772</v>
      </c>
      <c r="P2081" s="52">
        <f t="shared" si="1116"/>
        <v>0.21692883895131088</v>
      </c>
      <c r="Q2081" s="52">
        <f t="shared" si="1116"/>
        <v>0.21906042273508106</v>
      </c>
      <c r="R2081" s="52">
        <f t="shared" si="1116"/>
        <v>0.23953002234556331</v>
      </c>
      <c r="S2081" s="52">
        <f t="shared" si="1116"/>
        <v>0.23807102912339309</v>
      </c>
      <c r="T2081" s="52">
        <f t="shared" si="1116"/>
        <v>0.23147353361945636</v>
      </c>
      <c r="U2081" s="52">
        <f t="shared" si="1116"/>
        <v>0.23402076934327923</v>
      </c>
      <c r="V2081" s="365">
        <f t="shared" si="1116"/>
        <v>0.23213764946048407</v>
      </c>
      <c r="W2081" s="52">
        <f t="shared" si="1116"/>
        <v>0.22748293327460914</v>
      </c>
      <c r="X2081" s="52">
        <f t="shared" si="1116"/>
        <v>0.24003787579894267</v>
      </c>
      <c r="Y2081" s="52">
        <f t="shared" si="1116"/>
        <v>0.26056275122822692</v>
      </c>
      <c r="Z2081" s="52">
        <f t="shared" si="1116"/>
        <v>0.27215671357930771</v>
      </c>
      <c r="AA2081" s="52">
        <f t="shared" si="1116"/>
        <v>0.32331447430457327</v>
      </c>
      <c r="AB2081" s="53">
        <f t="shared" si="1116"/>
        <v>0.3608150047227095</v>
      </c>
      <c r="AC2081" s="330"/>
      <c r="AD2081" s="50"/>
      <c r="AE2081" s="58"/>
      <c r="AF2081" s="334"/>
      <c r="AG2081" s="334"/>
      <c r="AH2081" s="334"/>
      <c r="AI2081" s="334"/>
      <c r="AJ2081" s="334"/>
      <c r="AK2081" s="334"/>
      <c r="AL2081" s="334"/>
      <c r="AM2081" s="334"/>
      <c r="AN2081" s="334"/>
      <c r="AO2081" s="334"/>
      <c r="AP2081" s="334"/>
      <c r="AQ2081" s="334"/>
      <c r="AR2081" s="334"/>
      <c r="AS2081" s="334"/>
      <c r="AT2081" s="334"/>
      <c r="AU2081" s="334"/>
      <c r="AV2081" s="334"/>
      <c r="AW2081" s="334"/>
      <c r="AX2081" s="334"/>
      <c r="AY2081" s="334"/>
      <c r="AZ2081" s="334"/>
      <c r="BA2081" s="334"/>
      <c r="BB2081" s="334"/>
      <c r="BC2081" s="334"/>
      <c r="BD2081" s="334"/>
      <c r="BE2081" s="325"/>
      <c r="BF2081" s="325"/>
      <c r="BG2081" s="325"/>
      <c r="BH2081" s="325"/>
      <c r="BI2081" s="325"/>
      <c r="BJ2081" s="325"/>
      <c r="BK2081" s="325"/>
      <c r="BL2081" s="325"/>
      <c r="BM2081" s="325"/>
      <c r="BN2081" s="325"/>
      <c r="BO2081" s="325"/>
      <c r="BP2081" s="325"/>
      <c r="BQ2081" s="325"/>
      <c r="BR2081" s="325"/>
      <c r="BS2081" s="325"/>
      <c r="BT2081" s="325"/>
      <c r="BU2081" s="325"/>
      <c r="BV2081" s="325"/>
      <c r="BW2081" s="325"/>
      <c r="BX2081" s="325"/>
      <c r="BY2081" s="162"/>
      <c r="BZ2081" s="162"/>
      <c r="CA2081" s="162"/>
      <c r="CB2081" s="162"/>
      <c r="CC2081" s="162"/>
    </row>
    <row r="2082" spans="1:81" s="150" customFormat="1" ht="10.5" customHeight="1">
      <c r="A2082" s="1554" t="s">
        <v>6</v>
      </c>
      <c r="B2082" s="1607" t="s">
        <v>987</v>
      </c>
      <c r="C2082" s="1107"/>
      <c r="D2082" s="1190"/>
      <c r="E2082" s="55"/>
      <c r="F2082" s="59"/>
      <c r="G2082" s="59"/>
      <c r="H2082" s="329"/>
      <c r="I2082" s="59"/>
      <c r="J2082" s="59"/>
      <c r="K2082" s="59"/>
      <c r="L2082" s="59"/>
      <c r="M2082" s="59"/>
      <c r="N2082" s="329"/>
      <c r="O2082" s="59"/>
      <c r="P2082" s="59"/>
      <c r="Q2082" s="59"/>
      <c r="R2082" s="59"/>
      <c r="S2082" s="59"/>
      <c r="T2082" s="59"/>
      <c r="U2082" s="59"/>
      <c r="V2082" s="329"/>
      <c r="W2082" s="59"/>
      <c r="X2082" s="59"/>
      <c r="Y2082" s="59"/>
      <c r="Z2082" s="59"/>
      <c r="AA2082" s="59"/>
      <c r="AB2082" s="60"/>
      <c r="AC2082" s="438"/>
      <c r="AD2082" s="752"/>
      <c r="AE2082" s="749"/>
      <c r="AF2082" s="99"/>
      <c r="AG2082" s="99"/>
      <c r="AH2082" s="99"/>
      <c r="AI2082" s="99"/>
      <c r="AJ2082" s="99"/>
      <c r="AK2082" s="99"/>
      <c r="AL2082" s="99"/>
      <c r="AM2082" s="99"/>
      <c r="AN2082" s="99"/>
      <c r="AO2082" s="99"/>
      <c r="AP2082" s="99"/>
      <c r="AQ2082" s="99"/>
      <c r="AR2082" s="99"/>
      <c r="AS2082" s="99"/>
      <c r="AT2082" s="99"/>
      <c r="AU2082" s="99"/>
      <c r="AV2082" s="99"/>
      <c r="AW2082" s="99"/>
      <c r="AX2082" s="99"/>
      <c r="AY2082" s="99"/>
      <c r="AZ2082" s="99"/>
      <c r="BA2082" s="99"/>
      <c r="BB2082" s="99"/>
      <c r="BC2082" s="99"/>
      <c r="BD2082" s="99"/>
      <c r="BE2082" s="332"/>
      <c r="BF2082" s="332"/>
      <c r="BG2082" s="332"/>
      <c r="BH2082" s="332"/>
      <c r="BI2082" s="332"/>
      <c r="BJ2082" s="332"/>
      <c r="BK2082" s="332"/>
      <c r="BL2082" s="332"/>
      <c r="BM2082" s="332"/>
      <c r="BN2082" s="332"/>
      <c r="BO2082" s="332"/>
      <c r="BP2082" s="332"/>
      <c r="BQ2082" s="332"/>
      <c r="BR2082" s="332"/>
      <c r="BS2082" s="332"/>
      <c r="BT2082" s="332"/>
      <c r="BU2082" s="332"/>
      <c r="BV2082" s="332"/>
      <c r="BW2082" s="332"/>
      <c r="BX2082" s="332"/>
    </row>
    <row r="2083" spans="1:81" s="1" customFormat="1" ht="10.5" customHeight="1">
      <c r="A2083" s="1555"/>
      <c r="B2083" s="1608"/>
      <c r="C2083" s="1461" t="s">
        <v>126</v>
      </c>
      <c r="D2083" s="131" t="s">
        <v>33</v>
      </c>
      <c r="E2083" s="1259">
        <v>39.299999999999997</v>
      </c>
      <c r="F2083" s="1056">
        <v>35.9</v>
      </c>
      <c r="G2083" s="1056">
        <v>36.200000000000003</v>
      </c>
      <c r="H2083" s="1057">
        <v>33.700000000000003</v>
      </c>
      <c r="I2083" s="1056">
        <v>34.6</v>
      </c>
      <c r="J2083" s="1056">
        <v>37.700000000000003</v>
      </c>
      <c r="K2083" s="1056">
        <v>43.5</v>
      </c>
      <c r="L2083" s="1056">
        <v>53.8</v>
      </c>
      <c r="M2083" s="1056">
        <v>54.4</v>
      </c>
      <c r="N2083" s="1057">
        <v>56.9</v>
      </c>
      <c r="O2083" s="1056">
        <v>57.3</v>
      </c>
      <c r="P2083" s="1056">
        <v>58.4</v>
      </c>
      <c r="Q2083" s="1056">
        <v>61.6</v>
      </c>
      <c r="R2083" s="1056">
        <v>64.5</v>
      </c>
      <c r="S2083" s="1056">
        <v>69.900000000000006</v>
      </c>
      <c r="T2083" s="1056">
        <v>71.7</v>
      </c>
      <c r="U2083" s="1056">
        <v>71.3</v>
      </c>
      <c r="V2083" s="1057">
        <v>75.099999999999994</v>
      </c>
      <c r="W2083" s="1056">
        <v>78.099999999999994</v>
      </c>
      <c r="X2083" s="1056">
        <v>74.8</v>
      </c>
      <c r="Y2083" s="1056">
        <v>68.900000000000006</v>
      </c>
      <c r="Z2083" s="1056">
        <v>60.1</v>
      </c>
      <c r="AA2083" s="1056">
        <v>54</v>
      </c>
      <c r="AB2083" s="1058">
        <v>43.7</v>
      </c>
      <c r="AC2083" s="330"/>
      <c r="AD2083" s="177"/>
      <c r="AE2083" s="58"/>
      <c r="AF2083" s="334"/>
      <c r="AG2083" s="334"/>
      <c r="AH2083" s="334"/>
      <c r="AI2083" s="334"/>
      <c r="AJ2083" s="334"/>
      <c r="AK2083" s="334"/>
      <c r="AL2083" s="334"/>
      <c r="AM2083" s="334"/>
      <c r="AN2083" s="334"/>
      <c r="AO2083" s="334"/>
      <c r="AP2083" s="334"/>
      <c r="AQ2083" s="334"/>
      <c r="AR2083" s="334"/>
      <c r="AS2083" s="334"/>
      <c r="AT2083" s="334"/>
      <c r="AU2083" s="334"/>
      <c r="AV2083" s="334"/>
      <c r="AW2083" s="334"/>
      <c r="AX2083" s="334"/>
      <c r="AY2083" s="334"/>
      <c r="AZ2083" s="334"/>
      <c r="BA2083" s="334"/>
      <c r="BB2083" s="334"/>
      <c r="BC2083" s="334"/>
      <c r="BD2083" s="334"/>
      <c r="BE2083" s="325"/>
      <c r="BF2083" s="325"/>
      <c r="BG2083" s="325"/>
      <c r="BH2083" s="325"/>
      <c r="BI2083" s="325"/>
      <c r="BJ2083" s="325"/>
      <c r="BK2083" s="325"/>
      <c r="BL2083" s="325"/>
      <c r="BM2083" s="325"/>
      <c r="BN2083" s="325"/>
      <c r="BO2083" s="325"/>
      <c r="BP2083" s="325"/>
      <c r="BQ2083" s="325"/>
      <c r="BR2083" s="325"/>
      <c r="BS2083" s="325"/>
      <c r="BT2083" s="325"/>
      <c r="BU2083" s="325"/>
      <c r="BV2083" s="325"/>
      <c r="BW2083" s="325"/>
      <c r="BX2083" s="325"/>
      <c r="BY2083" s="162"/>
      <c r="BZ2083" s="162"/>
      <c r="CA2083" s="162"/>
      <c r="CB2083" s="162"/>
      <c r="CC2083" s="162"/>
    </row>
    <row r="2084" spans="1:81" s="1" customFormat="1" ht="10.5" customHeight="1">
      <c r="A2084" s="1555"/>
      <c r="B2084" s="1608"/>
      <c r="C2084" s="1461" t="s">
        <v>127</v>
      </c>
      <c r="D2084" s="131" t="s">
        <v>116</v>
      </c>
      <c r="E2084" s="61">
        <v>0.45288</v>
      </c>
      <c r="F2084" s="61">
        <v>0.41569200000000001</v>
      </c>
      <c r="G2084" s="61">
        <v>0.38170800000000005</v>
      </c>
      <c r="H2084" s="420">
        <v>0.37047599999999997</v>
      </c>
      <c r="I2084" s="61">
        <v>0.375336</v>
      </c>
      <c r="J2084" s="61">
        <v>0.39304800000000001</v>
      </c>
      <c r="K2084" s="61">
        <v>0.49643999999999999</v>
      </c>
      <c r="L2084" s="61">
        <v>0.57236399999999998</v>
      </c>
      <c r="M2084" s="61">
        <v>0.58787999999999996</v>
      </c>
      <c r="N2084" s="420">
        <v>0.61973999999999996</v>
      </c>
      <c r="O2084" s="61">
        <v>0.63215999999999994</v>
      </c>
      <c r="P2084" s="61">
        <v>0.6439680000000001</v>
      </c>
      <c r="Q2084" s="61">
        <v>0.67460400000000009</v>
      </c>
      <c r="R2084" s="61">
        <v>0.69965999999999995</v>
      </c>
      <c r="S2084" s="61">
        <v>0.73044000000000009</v>
      </c>
      <c r="T2084" s="61">
        <v>0.76103999999999994</v>
      </c>
      <c r="U2084" s="61">
        <v>0.77169600000000005</v>
      </c>
      <c r="V2084" s="420">
        <v>0.81270000000000009</v>
      </c>
      <c r="W2084" s="61">
        <v>0.85175999999999996</v>
      </c>
      <c r="X2084" s="61">
        <v>0.85536000000000001</v>
      </c>
      <c r="Y2084" s="61">
        <v>0.79783199999999999</v>
      </c>
      <c r="Z2084" s="61">
        <v>0.73015200000000002</v>
      </c>
      <c r="AA2084" s="61">
        <v>0.62899200000000011</v>
      </c>
      <c r="AB2084" s="1125">
        <v>0.53085599999999999</v>
      </c>
      <c r="AC2084" s="47">
        <f>SUM(D2084:AB2084)</f>
        <v>14.786783999999999</v>
      </c>
      <c r="AD2084" s="50"/>
      <c r="AE2084" s="58">
        <v>3.6</v>
      </c>
      <c r="AF2084" s="375"/>
      <c r="AG2084" s="375"/>
      <c r="AH2084" s="375"/>
      <c r="AI2084" s="375"/>
      <c r="AJ2084" s="375"/>
      <c r="AK2084" s="375"/>
      <c r="AL2084" s="375"/>
      <c r="AM2084" s="375"/>
      <c r="AN2084" s="375"/>
      <c r="AO2084" s="375"/>
      <c r="AP2084" s="375"/>
      <c r="AQ2084" s="375"/>
      <c r="AR2084" s="375"/>
      <c r="AS2084" s="375"/>
      <c r="AT2084" s="375"/>
      <c r="AU2084" s="375"/>
      <c r="AV2084" s="375"/>
      <c r="AW2084" s="375"/>
      <c r="AX2084" s="375"/>
      <c r="AY2084" s="375"/>
      <c r="AZ2084" s="375"/>
      <c r="BA2084" s="375"/>
      <c r="BB2084" s="375"/>
      <c r="BC2084" s="375"/>
      <c r="BD2084" s="375"/>
      <c r="BE2084" s="325"/>
      <c r="BF2084" s="325"/>
      <c r="BG2084" s="325"/>
      <c r="BH2084" s="325"/>
      <c r="BI2084" s="325"/>
      <c r="BJ2084" s="325"/>
      <c r="BK2084" s="325"/>
      <c r="BL2084" s="325"/>
      <c r="BM2084" s="325"/>
      <c r="BN2084" s="325"/>
      <c r="BO2084" s="325"/>
      <c r="BP2084" s="325"/>
      <c r="BQ2084" s="325"/>
      <c r="BR2084" s="325"/>
      <c r="BS2084" s="325"/>
      <c r="BT2084" s="325"/>
      <c r="BU2084" s="325"/>
      <c r="BV2084" s="325"/>
      <c r="BW2084" s="325"/>
      <c r="BX2084" s="325"/>
      <c r="BY2084" s="162"/>
      <c r="BZ2084" s="162"/>
      <c r="CA2084" s="162"/>
      <c r="CB2084" s="162"/>
      <c r="CC2084" s="162"/>
    </row>
    <row r="2085" spans="1:81" s="1" customFormat="1" ht="10.5" customHeight="1">
      <c r="A2085" s="1555"/>
      <c r="B2085" s="1608"/>
      <c r="C2085" s="1461" t="s">
        <v>127</v>
      </c>
      <c r="D2085" s="131" t="s">
        <v>117</v>
      </c>
      <c r="E2085" s="61">
        <v>0.13733999999999999</v>
      </c>
      <c r="F2085" s="48">
        <v>0.13661999999999999</v>
      </c>
      <c r="G2085" s="48">
        <v>0.13226400000000002</v>
      </c>
      <c r="H2085" s="331">
        <v>0.13096800000000003</v>
      </c>
      <c r="I2085" s="48">
        <v>0.12949200000000002</v>
      </c>
      <c r="J2085" s="48">
        <v>0.130464</v>
      </c>
      <c r="K2085" s="48">
        <v>0.13122</v>
      </c>
      <c r="L2085" s="48">
        <v>0.141732</v>
      </c>
      <c r="M2085" s="48">
        <v>0.14158799999999999</v>
      </c>
      <c r="N2085" s="331">
        <v>0.13633199999999998</v>
      </c>
      <c r="O2085" s="48">
        <v>0.13564799999999999</v>
      </c>
      <c r="P2085" s="48">
        <v>0.13989600000000002</v>
      </c>
      <c r="Q2085" s="48">
        <v>0.139824</v>
      </c>
      <c r="R2085" s="48">
        <v>0.14968800000000002</v>
      </c>
      <c r="S2085" s="48">
        <v>0.15523200000000001</v>
      </c>
      <c r="T2085" s="48">
        <v>0.15966</v>
      </c>
      <c r="U2085" s="48">
        <v>0.16430400000000001</v>
      </c>
      <c r="V2085" s="331">
        <v>0.16531200000000001</v>
      </c>
      <c r="W2085" s="48">
        <v>0.16567199999999999</v>
      </c>
      <c r="X2085" s="48">
        <v>0.16981200000000002</v>
      </c>
      <c r="Y2085" s="48">
        <v>0.16020000000000001</v>
      </c>
      <c r="Z2085" s="48">
        <v>0.153864</v>
      </c>
      <c r="AA2085" s="48">
        <v>0.14543999999999999</v>
      </c>
      <c r="AB2085" s="1126">
        <v>0.14119200000000001</v>
      </c>
      <c r="AC2085" s="330"/>
      <c r="AD2085" s="50">
        <f>SUM(E2085:AC2085)</f>
        <v>3.4937640000000001</v>
      </c>
      <c r="AE2085" s="58">
        <v>3.6</v>
      </c>
      <c r="AF2085" s="334"/>
      <c r="AG2085" s="334"/>
      <c r="AH2085" s="334"/>
      <c r="AI2085" s="334"/>
      <c r="AJ2085" s="334"/>
      <c r="AK2085" s="334"/>
      <c r="AL2085" s="334"/>
      <c r="AM2085" s="334"/>
      <c r="AN2085" s="334"/>
      <c r="AO2085" s="334"/>
      <c r="AP2085" s="334"/>
      <c r="AQ2085" s="334"/>
      <c r="AR2085" s="334"/>
      <c r="AS2085" s="334"/>
      <c r="AT2085" s="334"/>
      <c r="AU2085" s="334"/>
      <c r="AV2085" s="334"/>
      <c r="AW2085" s="334"/>
      <c r="AX2085" s="334"/>
      <c r="AY2085" s="334"/>
      <c r="AZ2085" s="334"/>
      <c r="BA2085" s="334"/>
      <c r="BB2085" s="334"/>
      <c r="BC2085" s="334"/>
      <c r="BD2085" s="334"/>
      <c r="BE2085" s="325"/>
      <c r="BF2085" s="325"/>
      <c r="BG2085" s="325"/>
      <c r="BH2085" s="325"/>
      <c r="BI2085" s="325"/>
      <c r="BJ2085" s="325"/>
      <c r="BK2085" s="325"/>
      <c r="BL2085" s="325"/>
      <c r="BM2085" s="325"/>
      <c r="BN2085" s="325"/>
      <c r="BO2085" s="325"/>
      <c r="BP2085" s="325"/>
      <c r="BQ2085" s="325"/>
      <c r="BR2085" s="325"/>
      <c r="BS2085" s="325"/>
      <c r="BT2085" s="325"/>
      <c r="BU2085" s="325"/>
      <c r="BV2085" s="325"/>
      <c r="BW2085" s="325"/>
      <c r="BX2085" s="325"/>
      <c r="BY2085" s="162"/>
      <c r="BZ2085" s="162"/>
      <c r="CA2085" s="162"/>
      <c r="CB2085" s="162"/>
      <c r="CC2085" s="162"/>
    </row>
    <row r="2086" spans="1:81" s="1" customFormat="1" ht="10.5" customHeight="1" thickBot="1">
      <c r="A2086" s="1556"/>
      <c r="B2086" s="1609"/>
      <c r="C2086" s="271"/>
      <c r="D2086" s="236" t="s">
        <v>41</v>
      </c>
      <c r="E2086" s="52">
        <f t="shared" ref="E2086:AB2086" si="1117">E2085/E2084</f>
        <v>0.30325914149443561</v>
      </c>
      <c r="F2086" s="52">
        <f t="shared" si="1117"/>
        <v>0.32865679397246034</v>
      </c>
      <c r="G2086" s="52">
        <f t="shared" si="1117"/>
        <v>0.3465057059322833</v>
      </c>
      <c r="H2086" s="365">
        <f t="shared" si="1117"/>
        <v>0.35351277815567012</v>
      </c>
      <c r="I2086" s="52">
        <f t="shared" si="1117"/>
        <v>0.34500287742183011</v>
      </c>
      <c r="J2086" s="52">
        <f t="shared" si="1117"/>
        <v>0.33192892471148561</v>
      </c>
      <c r="K2086" s="52">
        <f t="shared" si="1117"/>
        <v>0.26432197244379985</v>
      </c>
      <c r="L2086" s="52">
        <f t="shared" si="1117"/>
        <v>0.24762563683250519</v>
      </c>
      <c r="M2086" s="52">
        <f t="shared" si="1117"/>
        <v>0.24084507042253522</v>
      </c>
      <c r="N2086" s="365">
        <f t="shared" si="1117"/>
        <v>0.21998257333720592</v>
      </c>
      <c r="O2086" s="52">
        <f t="shared" si="1117"/>
        <v>0.21457858769931662</v>
      </c>
      <c r="P2086" s="52">
        <f t="shared" si="1117"/>
        <v>0.21724060822898031</v>
      </c>
      <c r="Q2086" s="52">
        <f t="shared" si="1117"/>
        <v>0.20726826404824161</v>
      </c>
      <c r="R2086" s="52">
        <f t="shared" si="1117"/>
        <v>0.21394391561615644</v>
      </c>
      <c r="S2086" s="52">
        <f t="shared" si="1117"/>
        <v>0.21251848201084278</v>
      </c>
      <c r="T2086" s="52">
        <f t="shared" si="1117"/>
        <v>0.2097918637653737</v>
      </c>
      <c r="U2086" s="52">
        <f t="shared" si="1117"/>
        <v>0.21291285687628289</v>
      </c>
      <c r="V2086" s="365">
        <f t="shared" si="1117"/>
        <v>0.2034108527131783</v>
      </c>
      <c r="W2086" s="52">
        <f t="shared" si="1117"/>
        <v>0.19450549450549451</v>
      </c>
      <c r="X2086" s="52">
        <f t="shared" si="1117"/>
        <v>0.19852693602693605</v>
      </c>
      <c r="Y2086" s="52">
        <f t="shared" si="1117"/>
        <v>0.20079415215233284</v>
      </c>
      <c r="Z2086" s="52">
        <f t="shared" si="1117"/>
        <v>0.21072872497781284</v>
      </c>
      <c r="AA2086" s="52">
        <f t="shared" si="1117"/>
        <v>0.23122710622710616</v>
      </c>
      <c r="AB2086" s="53">
        <f t="shared" si="1117"/>
        <v>0.26597043265970433</v>
      </c>
      <c r="AC2086" s="330"/>
      <c r="AD2086" s="50"/>
      <c r="AE2086" s="58"/>
      <c r="AF2086" s="334"/>
      <c r="AG2086" s="334"/>
      <c r="AH2086" s="334"/>
      <c r="AI2086" s="334"/>
      <c r="AJ2086" s="334"/>
      <c r="AK2086" s="334"/>
      <c r="AL2086" s="334"/>
      <c r="AM2086" s="334"/>
      <c r="AN2086" s="334"/>
      <c r="AO2086" s="334"/>
      <c r="AP2086" s="334"/>
      <c r="AQ2086" s="334"/>
      <c r="AR2086" s="334"/>
      <c r="AS2086" s="334"/>
      <c r="AT2086" s="334"/>
      <c r="AU2086" s="334"/>
      <c r="AV2086" s="334"/>
      <c r="AW2086" s="334"/>
      <c r="AX2086" s="334"/>
      <c r="AY2086" s="334"/>
      <c r="AZ2086" s="334"/>
      <c r="BA2086" s="334"/>
      <c r="BB2086" s="334"/>
      <c r="BC2086" s="334"/>
      <c r="BD2086" s="334"/>
      <c r="BE2086" s="325"/>
      <c r="BF2086" s="325"/>
      <c r="BG2086" s="325"/>
      <c r="BH2086" s="325"/>
      <c r="BI2086" s="325"/>
      <c r="BJ2086" s="325"/>
      <c r="BK2086" s="325"/>
      <c r="BL2086" s="325"/>
      <c r="BM2086" s="325"/>
      <c r="BN2086" s="325"/>
      <c r="BO2086" s="325"/>
      <c r="BP2086" s="325"/>
      <c r="BQ2086" s="325"/>
      <c r="BR2086" s="325"/>
      <c r="BS2086" s="325"/>
      <c r="BT2086" s="325"/>
      <c r="BU2086" s="325"/>
      <c r="BV2086" s="325"/>
      <c r="BW2086" s="325"/>
      <c r="BX2086" s="325"/>
      <c r="BY2086" s="162"/>
      <c r="BZ2086" s="162"/>
      <c r="CA2086" s="162"/>
      <c r="CB2086" s="162"/>
      <c r="CC2086" s="162"/>
    </row>
    <row r="2087" spans="1:81" s="150" customFormat="1" ht="10.5" customHeight="1">
      <c r="A2087" s="1554" t="s">
        <v>94</v>
      </c>
      <c r="B2087" s="1557" t="s">
        <v>988</v>
      </c>
      <c r="C2087" s="1107"/>
      <c r="D2087" s="1190"/>
      <c r="E2087" s="55"/>
      <c r="F2087" s="59"/>
      <c r="G2087" s="59"/>
      <c r="H2087" s="329"/>
      <c r="I2087" s="59"/>
      <c r="J2087" s="59"/>
      <c r="K2087" s="59"/>
      <c r="L2087" s="59"/>
      <c r="M2087" s="59"/>
      <c r="N2087" s="329"/>
      <c r="O2087" s="59"/>
      <c r="P2087" s="59"/>
      <c r="Q2087" s="59"/>
      <c r="R2087" s="59"/>
      <c r="S2087" s="59"/>
      <c r="T2087" s="59"/>
      <c r="U2087" s="59"/>
      <c r="V2087" s="329"/>
      <c r="W2087" s="59"/>
      <c r="X2087" s="59"/>
      <c r="Y2087" s="59"/>
      <c r="Z2087" s="59"/>
      <c r="AA2087" s="59"/>
      <c r="AB2087" s="60"/>
      <c r="AC2087" s="438"/>
      <c r="AD2087" s="752"/>
      <c r="AE2087" s="749"/>
      <c r="AF2087" s="99"/>
      <c r="AG2087" s="99"/>
      <c r="AH2087" s="99"/>
      <c r="AI2087" s="99"/>
      <c r="AJ2087" s="99"/>
      <c r="AK2087" s="99"/>
      <c r="AL2087" s="99"/>
      <c r="AM2087" s="99"/>
      <c r="AN2087" s="99"/>
      <c r="AO2087" s="99"/>
      <c r="AP2087" s="99"/>
      <c r="AQ2087" s="99"/>
      <c r="AR2087" s="99"/>
      <c r="AS2087" s="99"/>
      <c r="AT2087" s="99"/>
      <c r="AU2087" s="99"/>
      <c r="AV2087" s="99"/>
      <c r="AW2087" s="99"/>
      <c r="AX2087" s="99"/>
      <c r="AY2087" s="99"/>
      <c r="AZ2087" s="99"/>
      <c r="BA2087" s="99"/>
      <c r="BB2087" s="99"/>
      <c r="BC2087" s="99"/>
      <c r="BD2087" s="99"/>
      <c r="BE2087" s="332"/>
      <c r="BF2087" s="332"/>
      <c r="BG2087" s="332"/>
      <c r="BH2087" s="332"/>
      <c r="BI2087" s="332"/>
      <c r="BJ2087" s="332"/>
      <c r="BK2087" s="332"/>
      <c r="BL2087" s="332"/>
      <c r="BM2087" s="332"/>
      <c r="BN2087" s="332"/>
      <c r="BO2087" s="332"/>
      <c r="BP2087" s="332"/>
      <c r="BQ2087" s="332"/>
      <c r="BR2087" s="332"/>
      <c r="BS2087" s="332"/>
      <c r="BT2087" s="332"/>
      <c r="BU2087" s="332"/>
      <c r="BV2087" s="332"/>
      <c r="BW2087" s="332"/>
      <c r="BX2087" s="332"/>
    </row>
    <row r="2088" spans="1:81" s="1" customFormat="1" ht="10.5" customHeight="1">
      <c r="A2088" s="1555"/>
      <c r="B2088" s="1558"/>
      <c r="C2088" s="1461" t="s">
        <v>126</v>
      </c>
      <c r="D2088" s="131" t="s">
        <v>33</v>
      </c>
      <c r="E2088" s="88">
        <v>33.4</v>
      </c>
      <c r="F2088" s="1056">
        <v>31.8</v>
      </c>
      <c r="G2088" s="1056">
        <v>30.2</v>
      </c>
      <c r="H2088" s="1057">
        <v>32.200000000000003</v>
      </c>
      <c r="I2088" s="1056">
        <v>32.299999999999997</v>
      </c>
      <c r="J2088" s="1056">
        <v>36.5</v>
      </c>
      <c r="K2088" s="1056">
        <v>46.7</v>
      </c>
      <c r="L2088" s="1056">
        <v>53.4</v>
      </c>
      <c r="M2088" s="1056">
        <v>60.6</v>
      </c>
      <c r="N2088" s="1057">
        <v>62.4</v>
      </c>
      <c r="O2088" s="1056">
        <v>65.7</v>
      </c>
      <c r="P2088" s="1056">
        <v>68.599999999999994</v>
      </c>
      <c r="Q2088" s="1056">
        <v>69.3</v>
      </c>
      <c r="R2088" s="1056">
        <v>73.8</v>
      </c>
      <c r="S2088" s="1056">
        <v>71.599999999999994</v>
      </c>
      <c r="T2088" s="1056">
        <v>72</v>
      </c>
      <c r="U2088" s="1056">
        <v>74.599999999999994</v>
      </c>
      <c r="V2088" s="1057">
        <v>71.7</v>
      </c>
      <c r="W2088" s="1056">
        <v>70.2</v>
      </c>
      <c r="X2088" s="1056">
        <v>68.599999999999994</v>
      </c>
      <c r="Y2088" s="1056">
        <v>68.2</v>
      </c>
      <c r="Z2088" s="1056">
        <v>50.9</v>
      </c>
      <c r="AA2088" s="1056">
        <v>44.5</v>
      </c>
      <c r="AB2088" s="1058">
        <v>41</v>
      </c>
      <c r="AC2088" s="330"/>
      <c r="AD2088" s="177"/>
      <c r="AE2088" s="58"/>
      <c r="AF2088" s="334"/>
      <c r="AG2088" s="334"/>
      <c r="AH2088" s="334"/>
      <c r="AI2088" s="334"/>
      <c r="AJ2088" s="334"/>
      <c r="AK2088" s="334"/>
      <c r="AL2088" s="334"/>
      <c r="AM2088" s="334"/>
      <c r="AN2088" s="334"/>
      <c r="AO2088" s="334"/>
      <c r="AP2088" s="334"/>
      <c r="AQ2088" s="334"/>
      <c r="AR2088" s="334"/>
      <c r="AS2088" s="334"/>
      <c r="AT2088" s="334"/>
      <c r="AU2088" s="334"/>
      <c r="AV2088" s="334"/>
      <c r="AW2088" s="334"/>
      <c r="AX2088" s="334"/>
      <c r="AY2088" s="334"/>
      <c r="AZ2088" s="334"/>
      <c r="BA2088" s="334"/>
      <c r="BB2088" s="334"/>
      <c r="BC2088" s="334"/>
      <c r="BD2088" s="334"/>
      <c r="BE2088" s="325"/>
      <c r="BF2088" s="325"/>
      <c r="BG2088" s="325"/>
      <c r="BH2088" s="325"/>
      <c r="BI2088" s="325"/>
      <c r="BJ2088" s="325"/>
      <c r="BK2088" s="325"/>
      <c r="BL2088" s="325"/>
      <c r="BM2088" s="325"/>
      <c r="BN2088" s="325"/>
      <c r="BO2088" s="325"/>
      <c r="BP2088" s="325"/>
      <c r="BQ2088" s="325"/>
      <c r="BR2088" s="325"/>
      <c r="BS2088" s="325"/>
      <c r="BT2088" s="325"/>
      <c r="BU2088" s="325"/>
      <c r="BV2088" s="325"/>
      <c r="BW2088" s="325"/>
      <c r="BX2088" s="325"/>
      <c r="BY2088" s="162"/>
      <c r="BZ2088" s="162"/>
      <c r="CA2088" s="162"/>
      <c r="CB2088" s="162"/>
      <c r="CC2088" s="162"/>
    </row>
    <row r="2089" spans="1:81" s="1" customFormat="1" ht="10.5" customHeight="1">
      <c r="A2089" s="1555"/>
      <c r="B2089" s="1558"/>
      <c r="C2089" s="1461" t="s">
        <v>127</v>
      </c>
      <c r="D2089" s="131" t="s">
        <v>116</v>
      </c>
      <c r="E2089" s="61">
        <v>0.39244800000000002</v>
      </c>
      <c r="F2089" s="61">
        <v>0.36158400000000002</v>
      </c>
      <c r="G2089" s="61">
        <v>0.33715200000000006</v>
      </c>
      <c r="H2089" s="420">
        <v>0.34185599999999999</v>
      </c>
      <c r="I2089" s="61">
        <v>0.34742400000000001</v>
      </c>
      <c r="J2089" s="61">
        <v>0.381552</v>
      </c>
      <c r="K2089" s="61">
        <v>0.45532800000000001</v>
      </c>
      <c r="L2089" s="61">
        <v>0.59582400000000002</v>
      </c>
      <c r="M2089" s="61">
        <v>0.63417600000000007</v>
      </c>
      <c r="N2089" s="420">
        <v>0.68284800000000012</v>
      </c>
      <c r="O2089" s="61">
        <v>0.73468800000000001</v>
      </c>
      <c r="P2089" s="61">
        <v>0.76056000000000001</v>
      </c>
      <c r="Q2089" s="61">
        <v>0.76435200000000014</v>
      </c>
      <c r="R2089" s="61">
        <v>0.78710400000000003</v>
      </c>
      <c r="S2089" s="61">
        <v>0.81715199999999999</v>
      </c>
      <c r="T2089" s="61">
        <v>0.81753600000000004</v>
      </c>
      <c r="U2089" s="61">
        <v>0.81844800000000006</v>
      </c>
      <c r="V2089" s="420">
        <v>0.82003200000000009</v>
      </c>
      <c r="W2089" s="61">
        <v>0.78964800000000002</v>
      </c>
      <c r="X2089" s="61">
        <v>0.77001600000000003</v>
      </c>
      <c r="Y2089" s="61">
        <v>0.71332800000000007</v>
      </c>
      <c r="Z2089" s="61">
        <v>0.61320000000000008</v>
      </c>
      <c r="AA2089" s="61">
        <v>0.53150399999999998</v>
      </c>
      <c r="AB2089" s="1125">
        <v>0.45863999999999999</v>
      </c>
      <c r="AC2089" s="47">
        <f>SUM(D2089:AB2089)</f>
        <v>14.726400000000002</v>
      </c>
      <c r="AD2089" s="50"/>
      <c r="AE2089" s="58">
        <v>4.8</v>
      </c>
      <c r="AF2089" s="375"/>
      <c r="AG2089" s="375"/>
      <c r="AH2089" s="375"/>
      <c r="AI2089" s="375"/>
      <c r="AJ2089" s="375"/>
      <c r="AK2089" s="375"/>
      <c r="AL2089" s="375"/>
      <c r="AM2089" s="375"/>
      <c r="AN2089" s="375"/>
      <c r="AO2089" s="375"/>
      <c r="AP2089" s="375"/>
      <c r="AQ2089" s="375"/>
      <c r="AR2089" s="375"/>
      <c r="AS2089" s="375"/>
      <c r="AT2089" s="375"/>
      <c r="AU2089" s="375"/>
      <c r="AV2089" s="375"/>
      <c r="AW2089" s="375"/>
      <c r="AX2089" s="375"/>
      <c r="AY2089" s="375"/>
      <c r="AZ2089" s="375"/>
      <c r="BA2089" s="375"/>
      <c r="BB2089" s="375"/>
      <c r="BC2089" s="375"/>
      <c r="BD2089" s="375"/>
      <c r="BE2089" s="325"/>
      <c r="BF2089" s="325"/>
      <c r="BG2089" s="325"/>
      <c r="BH2089" s="325"/>
      <c r="BI2089" s="325"/>
      <c r="BJ2089" s="325"/>
      <c r="BK2089" s="325"/>
      <c r="BL2089" s="325"/>
      <c r="BM2089" s="325"/>
      <c r="BN2089" s="325"/>
      <c r="BO2089" s="325"/>
      <c r="BP2089" s="325"/>
      <c r="BQ2089" s="325"/>
      <c r="BR2089" s="325"/>
      <c r="BS2089" s="325"/>
      <c r="BT2089" s="325"/>
      <c r="BU2089" s="325"/>
      <c r="BV2089" s="325"/>
      <c r="BW2089" s="325"/>
      <c r="BX2089" s="325"/>
      <c r="BY2089" s="162"/>
      <c r="BZ2089" s="162"/>
      <c r="CA2089" s="162"/>
      <c r="CB2089" s="162"/>
      <c r="CC2089" s="162"/>
    </row>
    <row r="2090" spans="1:81" s="1" customFormat="1" ht="10.5" customHeight="1">
      <c r="A2090" s="1555"/>
      <c r="B2090" s="1558"/>
      <c r="C2090" s="1461" t="s">
        <v>127</v>
      </c>
      <c r="D2090" s="131" t="s">
        <v>117</v>
      </c>
      <c r="E2090" s="61">
        <v>0.163776</v>
      </c>
      <c r="F2090" s="48">
        <v>0.16142400000000001</v>
      </c>
      <c r="G2090" s="48">
        <v>0.15864</v>
      </c>
      <c r="H2090" s="331">
        <v>0.15806400000000001</v>
      </c>
      <c r="I2090" s="48">
        <v>0.15417600000000001</v>
      </c>
      <c r="J2090" s="48">
        <v>0.15652800000000003</v>
      </c>
      <c r="K2090" s="48">
        <v>0.158832</v>
      </c>
      <c r="L2090" s="48">
        <v>0.17630399999999999</v>
      </c>
      <c r="M2090" s="48">
        <v>0.18465600000000001</v>
      </c>
      <c r="N2090" s="331">
        <v>0.18979199999999999</v>
      </c>
      <c r="O2090" s="48">
        <v>0.18825600000000001</v>
      </c>
      <c r="P2090" s="48">
        <v>0.18907199999999999</v>
      </c>
      <c r="Q2090" s="48">
        <v>0.19252800000000003</v>
      </c>
      <c r="R2090" s="48">
        <v>0.193776</v>
      </c>
      <c r="S2090" s="48">
        <v>0.20889600000000003</v>
      </c>
      <c r="T2090" s="48">
        <v>0.208704</v>
      </c>
      <c r="U2090" s="48">
        <v>0.20817600000000003</v>
      </c>
      <c r="V2090" s="331">
        <v>0.209568</v>
      </c>
      <c r="W2090" s="48">
        <v>0.19795199999999999</v>
      </c>
      <c r="X2090" s="48">
        <v>0.187392</v>
      </c>
      <c r="Y2090" s="48">
        <v>0.182976</v>
      </c>
      <c r="Z2090" s="48">
        <v>0.17875200000000002</v>
      </c>
      <c r="AA2090" s="48">
        <v>0.17342399999999999</v>
      </c>
      <c r="AB2090" s="1126">
        <v>0.171072</v>
      </c>
      <c r="AC2090" s="330"/>
      <c r="AD2090" s="50">
        <f>SUM(E2090:AC2090)</f>
        <v>4.3527359999999993</v>
      </c>
      <c r="AE2090" s="58">
        <v>4.8</v>
      </c>
      <c r="AF2090" s="334"/>
      <c r="AG2090" s="334"/>
      <c r="AH2090" s="334"/>
      <c r="AI2090" s="334"/>
      <c r="AJ2090" s="334"/>
      <c r="AK2090" s="334"/>
      <c r="AL2090" s="334"/>
      <c r="AM2090" s="334"/>
      <c r="AN2090" s="334"/>
      <c r="AO2090" s="334"/>
      <c r="AP2090" s="334"/>
      <c r="AQ2090" s="334"/>
      <c r="AR2090" s="334"/>
      <c r="AS2090" s="334"/>
      <c r="AT2090" s="334"/>
      <c r="AU2090" s="334"/>
      <c r="AV2090" s="334"/>
      <c r="AW2090" s="334"/>
      <c r="AX2090" s="334"/>
      <c r="AY2090" s="334"/>
      <c r="AZ2090" s="334"/>
      <c r="BA2090" s="334"/>
      <c r="BB2090" s="334"/>
      <c r="BC2090" s="334"/>
      <c r="BD2090" s="334"/>
      <c r="BE2090" s="325"/>
      <c r="BF2090" s="325"/>
      <c r="BG2090" s="325"/>
      <c r="BH2090" s="325"/>
      <c r="BI2090" s="325"/>
      <c r="BJ2090" s="325"/>
      <c r="BK2090" s="325"/>
      <c r="BL2090" s="325"/>
      <c r="BM2090" s="325"/>
      <c r="BN2090" s="325"/>
      <c r="BO2090" s="325"/>
      <c r="BP2090" s="325"/>
      <c r="BQ2090" s="325"/>
      <c r="BR2090" s="325"/>
      <c r="BS2090" s="325"/>
      <c r="BT2090" s="325"/>
      <c r="BU2090" s="325"/>
      <c r="BV2090" s="325"/>
      <c r="BW2090" s="325"/>
      <c r="BX2090" s="325"/>
      <c r="BY2090" s="162"/>
      <c r="BZ2090" s="162"/>
      <c r="CA2090" s="162"/>
      <c r="CB2090" s="162"/>
      <c r="CC2090" s="162"/>
    </row>
    <row r="2091" spans="1:81" s="1" customFormat="1" ht="10.5" customHeight="1" thickBot="1">
      <c r="A2091" s="1556"/>
      <c r="B2091" s="1559"/>
      <c r="C2091" s="271"/>
      <c r="D2091" s="236" t="s">
        <v>41</v>
      </c>
      <c r="E2091" s="52">
        <f t="shared" ref="E2091:AB2091" si="1118">E2090/E2089</f>
        <v>0.41731898238747556</v>
      </c>
      <c r="F2091" s="52">
        <f t="shared" si="1118"/>
        <v>0.44643568299482278</v>
      </c>
      <c r="G2091" s="52">
        <f t="shared" si="1118"/>
        <v>0.47052961275626415</v>
      </c>
      <c r="H2091" s="365">
        <f t="shared" si="1118"/>
        <v>0.46237012075259765</v>
      </c>
      <c r="I2091" s="52">
        <f t="shared" si="1118"/>
        <v>0.44376899696048633</v>
      </c>
      <c r="J2091" s="52">
        <f t="shared" si="1118"/>
        <v>0.41024028179645244</v>
      </c>
      <c r="K2091" s="52">
        <f t="shared" si="1118"/>
        <v>0.34882985452245413</v>
      </c>
      <c r="L2091" s="52">
        <f t="shared" si="1118"/>
        <v>0.29589946024329328</v>
      </c>
      <c r="M2091" s="52">
        <f t="shared" si="1118"/>
        <v>0.29117468967605209</v>
      </c>
      <c r="N2091" s="365">
        <f t="shared" si="1118"/>
        <v>0.27794179671024877</v>
      </c>
      <c r="O2091" s="52">
        <f t="shared" si="1118"/>
        <v>0.25623938324839934</v>
      </c>
      <c r="P2091" s="52">
        <f t="shared" si="1118"/>
        <v>0.24859577153676238</v>
      </c>
      <c r="Q2091" s="52">
        <f t="shared" si="1118"/>
        <v>0.25188394875659381</v>
      </c>
      <c r="R2091" s="52">
        <f t="shared" si="1118"/>
        <v>0.24618855958043664</v>
      </c>
      <c r="S2091" s="52">
        <f t="shared" si="1118"/>
        <v>0.25563909774436094</v>
      </c>
      <c r="T2091" s="52">
        <f t="shared" si="1118"/>
        <v>0.25528417097228745</v>
      </c>
      <c r="U2091" s="52">
        <f t="shared" si="1118"/>
        <v>0.25435458330889688</v>
      </c>
      <c r="V2091" s="365">
        <f t="shared" si="1118"/>
        <v>0.25556075860454225</v>
      </c>
      <c r="W2091" s="52">
        <f t="shared" si="1118"/>
        <v>0.25068384900613944</v>
      </c>
      <c r="X2091" s="52">
        <f t="shared" si="1118"/>
        <v>0.24336117691060966</v>
      </c>
      <c r="Y2091" s="52">
        <f t="shared" si="1118"/>
        <v>0.25651032904918913</v>
      </c>
      <c r="Z2091" s="52">
        <f t="shared" si="1118"/>
        <v>0.29150684931506848</v>
      </c>
      <c r="AA2091" s="52">
        <f t="shared" si="1118"/>
        <v>0.32628917185947803</v>
      </c>
      <c r="AB2091" s="53">
        <f t="shared" si="1118"/>
        <v>0.37299843014128731</v>
      </c>
      <c r="AC2091" s="330"/>
      <c r="AD2091" s="50"/>
      <c r="AE2091" s="58"/>
      <c r="AF2091" s="334"/>
      <c r="AG2091" s="334"/>
      <c r="AH2091" s="334"/>
      <c r="AI2091" s="334"/>
      <c r="AJ2091" s="334"/>
      <c r="AK2091" s="334"/>
      <c r="AL2091" s="334"/>
      <c r="AM2091" s="334"/>
      <c r="AN2091" s="334"/>
      <c r="AO2091" s="334"/>
      <c r="AP2091" s="334"/>
      <c r="AQ2091" s="334"/>
      <c r="AR2091" s="334"/>
      <c r="AS2091" s="334"/>
      <c r="AT2091" s="334"/>
      <c r="AU2091" s="334"/>
      <c r="AV2091" s="334"/>
      <c r="AW2091" s="334"/>
      <c r="AX2091" s="334"/>
      <c r="AY2091" s="334"/>
      <c r="AZ2091" s="334"/>
      <c r="BA2091" s="334"/>
      <c r="BB2091" s="334"/>
      <c r="BC2091" s="334"/>
      <c r="BD2091" s="334"/>
      <c r="BE2091" s="325"/>
      <c r="BF2091" s="325"/>
      <c r="BG2091" s="325"/>
      <c r="BH2091" s="325"/>
      <c r="BI2091" s="325"/>
      <c r="BJ2091" s="325"/>
      <c r="BK2091" s="325"/>
      <c r="BL2091" s="325"/>
      <c r="BM2091" s="325"/>
      <c r="BN2091" s="325"/>
      <c r="BO2091" s="325"/>
      <c r="BP2091" s="325"/>
      <c r="BQ2091" s="325"/>
      <c r="BR2091" s="325"/>
      <c r="BS2091" s="325"/>
      <c r="BT2091" s="325"/>
      <c r="BU2091" s="325"/>
      <c r="BV2091" s="325"/>
      <c r="BW2091" s="325"/>
      <c r="BX2091" s="325"/>
      <c r="BY2091" s="162"/>
      <c r="BZ2091" s="162"/>
      <c r="CA2091" s="162"/>
      <c r="CB2091" s="162"/>
      <c r="CC2091" s="162"/>
    </row>
    <row r="2092" spans="1:81" s="150" customFormat="1" ht="10.5" customHeight="1">
      <c r="A2092" s="1554" t="s">
        <v>8</v>
      </c>
      <c r="B2092" s="1607" t="s">
        <v>989</v>
      </c>
      <c r="C2092" s="1107"/>
      <c r="D2092" s="1190"/>
      <c r="E2092" s="55"/>
      <c r="F2092" s="59"/>
      <c r="G2092" s="59"/>
      <c r="H2092" s="329"/>
      <c r="I2092" s="59"/>
      <c r="J2092" s="59"/>
      <c r="K2092" s="59"/>
      <c r="L2092" s="59"/>
      <c r="M2092" s="59"/>
      <c r="N2092" s="329"/>
      <c r="O2092" s="59"/>
      <c r="P2092" s="59"/>
      <c r="Q2092" s="59"/>
      <c r="R2092" s="59"/>
      <c r="S2092" s="59"/>
      <c r="T2092" s="59"/>
      <c r="U2092" s="59"/>
      <c r="V2092" s="329"/>
      <c r="W2092" s="59"/>
      <c r="X2092" s="59"/>
      <c r="Y2092" s="59"/>
      <c r="Z2092" s="59"/>
      <c r="AA2092" s="59"/>
      <c r="AB2092" s="60"/>
      <c r="AC2092" s="438"/>
      <c r="AD2092" s="752"/>
      <c r="AE2092" s="749"/>
      <c r="AF2092" s="99"/>
      <c r="AG2092" s="99"/>
      <c r="AH2092" s="99"/>
      <c r="AI2092" s="99"/>
      <c r="AJ2092" s="99"/>
      <c r="AK2092" s="99"/>
      <c r="AL2092" s="99"/>
      <c r="AM2092" s="99"/>
      <c r="AN2092" s="99"/>
      <c r="AO2092" s="99"/>
      <c r="AP2092" s="99"/>
      <c r="AQ2092" s="99"/>
      <c r="AR2092" s="99"/>
      <c r="AS2092" s="99"/>
      <c r="AT2092" s="99"/>
      <c r="AU2092" s="99"/>
      <c r="AV2092" s="99"/>
      <c r="AW2092" s="99"/>
      <c r="AX2092" s="99"/>
      <c r="AY2092" s="99"/>
      <c r="AZ2092" s="99"/>
      <c r="BA2092" s="99"/>
      <c r="BB2092" s="99"/>
      <c r="BC2092" s="99"/>
      <c r="BD2092" s="99"/>
      <c r="BE2092" s="332"/>
      <c r="BF2092" s="332"/>
      <c r="BG2092" s="332"/>
      <c r="BH2092" s="332"/>
      <c r="BI2092" s="332"/>
      <c r="BJ2092" s="332"/>
      <c r="BK2092" s="332"/>
      <c r="BL2092" s="332"/>
      <c r="BM2092" s="332"/>
      <c r="BN2092" s="332"/>
      <c r="BO2092" s="332"/>
      <c r="BP2092" s="332"/>
      <c r="BQ2092" s="332"/>
      <c r="BR2092" s="332"/>
      <c r="BS2092" s="332"/>
      <c r="BT2092" s="332"/>
      <c r="BU2092" s="332"/>
      <c r="BV2092" s="332"/>
      <c r="BW2092" s="332"/>
      <c r="BX2092" s="332"/>
    </row>
    <row r="2093" spans="1:81" s="1" customFormat="1" ht="10.5" customHeight="1">
      <c r="A2093" s="1555"/>
      <c r="B2093" s="1608"/>
      <c r="C2093" s="1461" t="s">
        <v>126</v>
      </c>
      <c r="D2093" s="131" t="s">
        <v>33</v>
      </c>
      <c r="E2093" s="1259">
        <v>53.9</v>
      </c>
      <c r="F2093" s="1056">
        <v>50</v>
      </c>
      <c r="G2093" s="1056">
        <v>49.2</v>
      </c>
      <c r="H2093" s="1057">
        <v>51.6</v>
      </c>
      <c r="I2093" s="1056">
        <v>55.7</v>
      </c>
      <c r="J2093" s="1056">
        <v>59.6</v>
      </c>
      <c r="K2093" s="1056">
        <v>67.2</v>
      </c>
      <c r="L2093" s="1056">
        <v>69.7</v>
      </c>
      <c r="M2093" s="1056">
        <v>82.5</v>
      </c>
      <c r="N2093" s="1057">
        <v>89.4</v>
      </c>
      <c r="O2093" s="1056">
        <v>95.2</v>
      </c>
      <c r="P2093" s="1056">
        <v>100.6</v>
      </c>
      <c r="Q2093" s="1056">
        <v>101.2</v>
      </c>
      <c r="R2093" s="1056">
        <v>101.3</v>
      </c>
      <c r="S2093" s="1056">
        <v>106</v>
      </c>
      <c r="T2093" s="1056">
        <v>107.2</v>
      </c>
      <c r="U2093" s="1056">
        <v>104.4</v>
      </c>
      <c r="V2093" s="1057">
        <v>105</v>
      </c>
      <c r="W2093" s="1056">
        <v>89.8</v>
      </c>
      <c r="X2093" s="1056">
        <v>83.5</v>
      </c>
      <c r="Y2093" s="1056">
        <v>77.400000000000006</v>
      </c>
      <c r="Z2093" s="1056">
        <v>68.900000000000006</v>
      </c>
      <c r="AA2093" s="1056">
        <v>61.1</v>
      </c>
      <c r="AB2093" s="1058">
        <v>57.7</v>
      </c>
      <c r="AC2093" s="330"/>
      <c r="AD2093" s="177"/>
      <c r="AE2093" s="58"/>
      <c r="AF2093" s="334"/>
      <c r="AG2093" s="334"/>
      <c r="AH2093" s="334"/>
      <c r="AI2093" s="334"/>
      <c r="AJ2093" s="334"/>
      <c r="AK2093" s="334"/>
      <c r="AL2093" s="334"/>
      <c r="AM2093" s="334"/>
      <c r="AN2093" s="334"/>
      <c r="AO2093" s="334"/>
      <c r="AP2093" s="334"/>
      <c r="AQ2093" s="334"/>
      <c r="AR2093" s="334"/>
      <c r="AS2093" s="334"/>
      <c r="AT2093" s="334"/>
      <c r="AU2093" s="334"/>
      <c r="AV2093" s="334"/>
      <c r="AW2093" s="334"/>
      <c r="AX2093" s="334"/>
      <c r="AY2093" s="334"/>
      <c r="AZ2093" s="334"/>
      <c r="BA2093" s="334"/>
      <c r="BB2093" s="334"/>
      <c r="BC2093" s="334"/>
      <c r="BD2093" s="334"/>
      <c r="BE2093" s="325"/>
      <c r="BF2093" s="325"/>
      <c r="BG2093" s="325"/>
      <c r="BH2093" s="325"/>
      <c r="BI2093" s="325"/>
      <c r="BJ2093" s="325"/>
      <c r="BK2093" s="325"/>
      <c r="BL2093" s="325"/>
      <c r="BM2093" s="325"/>
      <c r="BN2093" s="325"/>
      <c r="BO2093" s="325"/>
      <c r="BP2093" s="325"/>
      <c r="BQ2093" s="325"/>
      <c r="BR2093" s="325"/>
      <c r="BS2093" s="325"/>
      <c r="BT2093" s="325"/>
      <c r="BU2093" s="325"/>
      <c r="BV2093" s="325"/>
      <c r="BW2093" s="325"/>
      <c r="BX2093" s="325"/>
      <c r="BY2093" s="162"/>
      <c r="BZ2093" s="162"/>
      <c r="CA2093" s="162"/>
      <c r="CB2093" s="162"/>
      <c r="CC2093" s="162"/>
    </row>
    <row r="2094" spans="1:81" s="1" customFormat="1" ht="10.5" customHeight="1">
      <c r="A2094" s="1555"/>
      <c r="B2094" s="1608"/>
      <c r="C2094" s="1461" t="s">
        <v>127</v>
      </c>
      <c r="D2094" s="131" t="s">
        <v>116</v>
      </c>
      <c r="E2094" s="61">
        <v>0.56028</v>
      </c>
      <c r="F2094" s="61">
        <v>0.52879200000000004</v>
      </c>
      <c r="G2094" s="61">
        <v>0.50335200000000002</v>
      </c>
      <c r="H2094" s="420">
        <v>0.51028799999999996</v>
      </c>
      <c r="I2094" s="61">
        <v>0.54182400000000008</v>
      </c>
      <c r="J2094" s="61">
        <v>0.57043200000000005</v>
      </c>
      <c r="K2094" s="61">
        <v>0.64682400000000007</v>
      </c>
      <c r="L2094" s="61">
        <v>0.74810399999999999</v>
      </c>
      <c r="M2094" s="61">
        <v>0.83707200000000004</v>
      </c>
      <c r="N2094" s="420">
        <v>0.92915999999999999</v>
      </c>
      <c r="O2094" s="61">
        <v>0.99189600000000011</v>
      </c>
      <c r="P2094" s="61">
        <v>1.0419360000000002</v>
      </c>
      <c r="Q2094" s="61">
        <v>1.086168</v>
      </c>
      <c r="R2094" s="61">
        <v>1.0858320000000001</v>
      </c>
      <c r="S2094" s="61">
        <v>1.1136480000000002</v>
      </c>
      <c r="T2094" s="61">
        <v>1.1376480000000002</v>
      </c>
      <c r="U2094" s="61">
        <v>1.1349360000000002</v>
      </c>
      <c r="V2094" s="420">
        <v>1.0788720000000001</v>
      </c>
      <c r="W2094" s="61">
        <v>0.99938400000000005</v>
      </c>
      <c r="X2094" s="61">
        <v>0.91891200000000006</v>
      </c>
      <c r="Y2094" s="61">
        <v>0.86392800000000003</v>
      </c>
      <c r="Z2094" s="61">
        <v>0.77673599999999998</v>
      </c>
      <c r="AA2094" s="61">
        <v>0.68229600000000001</v>
      </c>
      <c r="AB2094" s="1125">
        <v>0.60273599999999994</v>
      </c>
      <c r="AC2094" s="47">
        <f>SUM(D2094:AB2094)</f>
        <v>19.891056000000003</v>
      </c>
      <c r="AD2094" s="50"/>
      <c r="AE2094" s="58">
        <v>2.4</v>
      </c>
      <c r="AF2094" s="375"/>
      <c r="AG2094" s="375"/>
      <c r="AH2094" s="375"/>
      <c r="AI2094" s="375"/>
      <c r="AJ2094" s="375"/>
      <c r="AK2094" s="375"/>
      <c r="AL2094" s="375"/>
      <c r="AM2094" s="375"/>
      <c r="AN2094" s="375"/>
      <c r="AO2094" s="375"/>
      <c r="AP2094" s="375"/>
      <c r="AQ2094" s="375"/>
      <c r="AR2094" s="375"/>
      <c r="AS2094" s="375"/>
      <c r="AT2094" s="375"/>
      <c r="AU2094" s="375"/>
      <c r="AV2094" s="375"/>
      <c r="AW2094" s="375"/>
      <c r="AX2094" s="375"/>
      <c r="AY2094" s="375"/>
      <c r="AZ2094" s="375"/>
      <c r="BA2094" s="375"/>
      <c r="BB2094" s="375"/>
      <c r="BC2094" s="375"/>
      <c r="BD2094" s="375"/>
      <c r="BE2094" s="325"/>
      <c r="BF2094" s="325"/>
      <c r="BG2094" s="325"/>
      <c r="BH2094" s="325"/>
      <c r="BI2094" s="325"/>
      <c r="BJ2094" s="325"/>
      <c r="BK2094" s="325"/>
      <c r="BL2094" s="325"/>
      <c r="BM2094" s="325"/>
      <c r="BN2094" s="325"/>
      <c r="BO2094" s="325"/>
      <c r="BP2094" s="325"/>
      <c r="BQ2094" s="325"/>
      <c r="BR2094" s="325"/>
      <c r="BS2094" s="325"/>
      <c r="BT2094" s="325"/>
      <c r="BU2094" s="325"/>
      <c r="BV2094" s="325"/>
      <c r="BW2094" s="325"/>
      <c r="BX2094" s="325"/>
      <c r="BY2094" s="162"/>
      <c r="BZ2094" s="162"/>
      <c r="CA2094" s="162"/>
      <c r="CB2094" s="162"/>
      <c r="CC2094" s="162"/>
    </row>
    <row r="2095" spans="1:81" s="1" customFormat="1" ht="10.5" customHeight="1">
      <c r="A2095" s="1555"/>
      <c r="B2095" s="1608"/>
      <c r="C2095" s="1461" t="s">
        <v>127</v>
      </c>
      <c r="D2095" s="131" t="s">
        <v>117</v>
      </c>
      <c r="E2095" s="61">
        <v>0.28629599999999999</v>
      </c>
      <c r="F2095" s="48">
        <v>0.27643200000000001</v>
      </c>
      <c r="G2095" s="48">
        <v>0.27218400000000004</v>
      </c>
      <c r="H2095" s="331">
        <v>0.27216000000000001</v>
      </c>
      <c r="I2095" s="48">
        <v>0.26973599999999998</v>
      </c>
      <c r="J2095" s="48">
        <v>0.26781600000000005</v>
      </c>
      <c r="K2095" s="48">
        <v>0.26774400000000004</v>
      </c>
      <c r="L2095" s="48">
        <v>0.28893600000000003</v>
      </c>
      <c r="M2095" s="48">
        <v>0.314664</v>
      </c>
      <c r="N2095" s="331">
        <v>0.31958399999999998</v>
      </c>
      <c r="O2095" s="48">
        <v>0.32851200000000003</v>
      </c>
      <c r="P2095" s="48">
        <v>0.338976</v>
      </c>
      <c r="Q2095" s="48">
        <v>0.33424799999999999</v>
      </c>
      <c r="R2095" s="48">
        <v>0.33657600000000004</v>
      </c>
      <c r="S2095" s="48">
        <v>0.334704</v>
      </c>
      <c r="T2095" s="48">
        <v>0.34912800000000005</v>
      </c>
      <c r="U2095" s="48">
        <v>0.35292000000000001</v>
      </c>
      <c r="V2095" s="331">
        <v>0.34471199999999996</v>
      </c>
      <c r="W2095" s="48">
        <v>0.32306400000000002</v>
      </c>
      <c r="X2095" s="48">
        <v>0.310944</v>
      </c>
      <c r="Y2095" s="48">
        <v>0.30240000000000006</v>
      </c>
      <c r="Z2095" s="48">
        <v>0.301728</v>
      </c>
      <c r="AA2095" s="48">
        <v>0.286464</v>
      </c>
      <c r="AB2095" s="1126">
        <v>0.28718400000000005</v>
      </c>
      <c r="AC2095" s="330"/>
      <c r="AD2095" s="50">
        <f>SUM(E2095:AC2095)</f>
        <v>7.3671120000000014</v>
      </c>
      <c r="AE2095" s="58">
        <v>2.4</v>
      </c>
      <c r="AF2095" s="334"/>
      <c r="AG2095" s="334"/>
      <c r="AH2095" s="334"/>
      <c r="AI2095" s="334"/>
      <c r="AJ2095" s="334"/>
      <c r="AK2095" s="334"/>
      <c r="AL2095" s="334"/>
      <c r="AM2095" s="334"/>
      <c r="AN2095" s="334"/>
      <c r="AO2095" s="334"/>
      <c r="AP2095" s="334"/>
      <c r="AQ2095" s="334"/>
      <c r="AR2095" s="334"/>
      <c r="AS2095" s="334"/>
      <c r="AT2095" s="334"/>
      <c r="AU2095" s="334"/>
      <c r="AV2095" s="334"/>
      <c r="AW2095" s="334"/>
      <c r="AX2095" s="334"/>
      <c r="AY2095" s="334"/>
      <c r="AZ2095" s="334"/>
      <c r="BA2095" s="334"/>
      <c r="BB2095" s="334"/>
      <c r="BC2095" s="334"/>
      <c r="BD2095" s="334"/>
      <c r="BE2095" s="325"/>
      <c r="BF2095" s="325"/>
      <c r="BG2095" s="325"/>
      <c r="BH2095" s="325"/>
      <c r="BI2095" s="325"/>
      <c r="BJ2095" s="325"/>
      <c r="BK2095" s="325"/>
      <c r="BL2095" s="325"/>
      <c r="BM2095" s="325"/>
      <c r="BN2095" s="325"/>
      <c r="BO2095" s="325"/>
      <c r="BP2095" s="325"/>
      <c r="BQ2095" s="325"/>
      <c r="BR2095" s="325"/>
      <c r="BS2095" s="325"/>
      <c r="BT2095" s="325"/>
      <c r="BU2095" s="325"/>
      <c r="BV2095" s="325"/>
      <c r="BW2095" s="325"/>
      <c r="BX2095" s="325"/>
      <c r="BY2095" s="162"/>
      <c r="BZ2095" s="162"/>
      <c r="CA2095" s="162"/>
      <c r="CB2095" s="162"/>
      <c r="CC2095" s="162"/>
    </row>
    <row r="2096" spans="1:81" s="1" customFormat="1" ht="10.5" customHeight="1" thickBot="1">
      <c r="A2096" s="1556"/>
      <c r="B2096" s="1609"/>
      <c r="C2096" s="271"/>
      <c r="D2096" s="236" t="s">
        <v>41</v>
      </c>
      <c r="E2096" s="52">
        <f t="shared" ref="E2096:AB2096" si="1119">E2095/E2094</f>
        <v>0.51098736346112661</v>
      </c>
      <c r="F2096" s="52">
        <f t="shared" si="1119"/>
        <v>0.52276131257658964</v>
      </c>
      <c r="G2096" s="52">
        <f t="shared" si="1119"/>
        <v>0.54074285986744863</v>
      </c>
      <c r="H2096" s="365">
        <f t="shared" si="1119"/>
        <v>0.53334587527043553</v>
      </c>
      <c r="I2096" s="52">
        <f t="shared" si="1119"/>
        <v>0.49782955350815011</v>
      </c>
      <c r="J2096" s="52">
        <f t="shared" si="1119"/>
        <v>0.46949680242342651</v>
      </c>
      <c r="K2096" s="52">
        <f t="shared" si="1119"/>
        <v>0.41393640310192575</v>
      </c>
      <c r="L2096" s="52">
        <f t="shared" si="1119"/>
        <v>0.38622437522055764</v>
      </c>
      <c r="M2096" s="52">
        <f t="shared" si="1119"/>
        <v>0.37591031595848384</v>
      </c>
      <c r="N2096" s="365">
        <f t="shared" si="1119"/>
        <v>0.34394937362779282</v>
      </c>
      <c r="O2096" s="52">
        <f t="shared" si="1119"/>
        <v>0.33119601248517988</v>
      </c>
      <c r="P2096" s="52">
        <f t="shared" si="1119"/>
        <v>0.32533284194038781</v>
      </c>
      <c r="Q2096" s="52">
        <f t="shared" si="1119"/>
        <v>0.30773140066730009</v>
      </c>
      <c r="R2096" s="52">
        <f t="shared" si="1119"/>
        <v>0.30997060318723341</v>
      </c>
      <c r="S2096" s="52">
        <f t="shared" si="1119"/>
        <v>0.30054739019869831</v>
      </c>
      <c r="T2096" s="52">
        <f t="shared" si="1119"/>
        <v>0.3068857854098983</v>
      </c>
      <c r="U2096" s="52">
        <f t="shared" si="1119"/>
        <v>0.31096026560087964</v>
      </c>
      <c r="V2096" s="365">
        <f t="shared" si="1119"/>
        <v>0.31951148977821275</v>
      </c>
      <c r="W2096" s="52">
        <f t="shared" si="1119"/>
        <v>0.32326313008813429</v>
      </c>
      <c r="X2096" s="52">
        <f t="shared" si="1119"/>
        <v>0.33838278311742581</v>
      </c>
      <c r="Y2096" s="52">
        <f t="shared" si="1119"/>
        <v>0.35002916909742482</v>
      </c>
      <c r="Z2096" s="52">
        <f t="shared" si="1119"/>
        <v>0.38845630947966875</v>
      </c>
      <c r="AA2096" s="52">
        <f t="shared" si="1119"/>
        <v>0.41985296704069786</v>
      </c>
      <c r="AB2096" s="53">
        <f t="shared" si="1119"/>
        <v>0.476467309070638</v>
      </c>
      <c r="AC2096" s="330"/>
      <c r="AD2096" s="50"/>
      <c r="AE2096" s="58"/>
      <c r="AF2096" s="334"/>
      <c r="AG2096" s="334"/>
      <c r="AH2096" s="334"/>
      <c r="AI2096" s="334"/>
      <c r="AJ2096" s="334"/>
      <c r="AK2096" s="334"/>
      <c r="AL2096" s="334"/>
      <c r="AM2096" s="334"/>
      <c r="AN2096" s="334"/>
      <c r="AO2096" s="334"/>
      <c r="AP2096" s="334"/>
      <c r="AQ2096" s="334"/>
      <c r="AR2096" s="334"/>
      <c r="AS2096" s="334"/>
      <c r="AT2096" s="334"/>
      <c r="AU2096" s="334"/>
      <c r="AV2096" s="334"/>
      <c r="AW2096" s="334"/>
      <c r="AX2096" s="334"/>
      <c r="AY2096" s="334"/>
      <c r="AZ2096" s="334"/>
      <c r="BA2096" s="334"/>
      <c r="BB2096" s="334"/>
      <c r="BC2096" s="334"/>
      <c r="BD2096" s="334"/>
      <c r="BE2096" s="325"/>
      <c r="BF2096" s="325"/>
      <c r="BG2096" s="325"/>
      <c r="BH2096" s="325"/>
      <c r="BI2096" s="325"/>
      <c r="BJ2096" s="325"/>
      <c r="BK2096" s="325"/>
      <c r="BL2096" s="325"/>
      <c r="BM2096" s="325"/>
      <c r="BN2096" s="325"/>
      <c r="BO2096" s="325"/>
      <c r="BP2096" s="325"/>
      <c r="BQ2096" s="325"/>
      <c r="BR2096" s="325"/>
      <c r="BS2096" s="325"/>
      <c r="BT2096" s="325"/>
      <c r="BU2096" s="325"/>
      <c r="BV2096" s="325"/>
      <c r="BW2096" s="325"/>
      <c r="BX2096" s="325"/>
      <c r="BY2096" s="162"/>
      <c r="BZ2096" s="162"/>
      <c r="CA2096" s="162"/>
      <c r="CB2096" s="162"/>
      <c r="CC2096" s="162"/>
    </row>
    <row r="2097" spans="1:81" s="150" customFormat="1" ht="10.5" customHeight="1">
      <c r="A2097" s="1554" t="s">
        <v>79</v>
      </c>
      <c r="B2097" s="1557" t="s">
        <v>990</v>
      </c>
      <c r="C2097" s="1107" t="s">
        <v>129</v>
      </c>
      <c r="D2097" s="1190" t="s">
        <v>33</v>
      </c>
      <c r="E2097" s="55">
        <f>ROUND(SQRT(E2099^2+E2100^2)*1000/(1.73*E2071),0)</f>
        <v>0</v>
      </c>
      <c r="F2097" s="59">
        <v>0</v>
      </c>
      <c r="G2097" s="59">
        <v>0</v>
      </c>
      <c r="H2097" s="329">
        <v>0</v>
      </c>
      <c r="I2097" s="59">
        <v>0</v>
      </c>
      <c r="J2097" s="59">
        <v>0</v>
      </c>
      <c r="K2097" s="59">
        <v>0</v>
      </c>
      <c r="L2097" s="59">
        <v>0</v>
      </c>
      <c r="M2097" s="59">
        <v>0</v>
      </c>
      <c r="N2097" s="329">
        <v>0</v>
      </c>
      <c r="O2097" s="59">
        <v>0</v>
      </c>
      <c r="P2097" s="59">
        <v>0</v>
      </c>
      <c r="Q2097" s="59">
        <v>0</v>
      </c>
      <c r="R2097" s="59">
        <v>0</v>
      </c>
      <c r="S2097" s="59">
        <v>0</v>
      </c>
      <c r="T2097" s="59">
        <v>0</v>
      </c>
      <c r="U2097" s="59">
        <v>0</v>
      </c>
      <c r="V2097" s="329">
        <v>0</v>
      </c>
      <c r="W2097" s="59">
        <v>0</v>
      </c>
      <c r="X2097" s="59">
        <v>0</v>
      </c>
      <c r="Y2097" s="59">
        <v>0</v>
      </c>
      <c r="Z2097" s="59">
        <v>0</v>
      </c>
      <c r="AA2097" s="59">
        <v>0</v>
      </c>
      <c r="AB2097" s="60">
        <v>0</v>
      </c>
      <c r="AC2097" s="438"/>
      <c r="AD2097" s="752"/>
      <c r="AE2097" s="749"/>
      <c r="AF2097" s="99"/>
      <c r="AG2097" s="99"/>
      <c r="AH2097" s="99"/>
      <c r="AI2097" s="99"/>
      <c r="AJ2097" s="99"/>
      <c r="AK2097" s="99"/>
      <c r="AL2097" s="99"/>
      <c r="AM2097" s="99"/>
      <c r="AN2097" s="99"/>
      <c r="AO2097" s="99"/>
      <c r="AP2097" s="99"/>
      <c r="AQ2097" s="99"/>
      <c r="AR2097" s="99"/>
      <c r="AS2097" s="99"/>
      <c r="AT2097" s="99"/>
      <c r="AU2097" s="99"/>
      <c r="AV2097" s="99"/>
      <c r="AW2097" s="99"/>
      <c r="AX2097" s="99"/>
      <c r="AY2097" s="99"/>
      <c r="AZ2097" s="99"/>
      <c r="BA2097" s="99"/>
      <c r="BB2097" s="99"/>
      <c r="BC2097" s="99"/>
      <c r="BD2097" s="99"/>
      <c r="BE2097" s="332"/>
      <c r="BF2097" s="332"/>
      <c r="BG2097" s="332"/>
      <c r="BH2097" s="332"/>
      <c r="BI2097" s="332"/>
      <c r="BJ2097" s="332"/>
      <c r="BK2097" s="332"/>
      <c r="BL2097" s="332"/>
      <c r="BM2097" s="332"/>
      <c r="BN2097" s="332"/>
      <c r="BO2097" s="332"/>
      <c r="BP2097" s="332"/>
      <c r="BQ2097" s="332"/>
      <c r="BR2097" s="332"/>
      <c r="BS2097" s="332"/>
      <c r="BT2097" s="332"/>
      <c r="BU2097" s="332"/>
      <c r="BV2097" s="332"/>
      <c r="BW2097" s="332"/>
      <c r="BX2097" s="332"/>
    </row>
    <row r="2098" spans="1:81" s="1" customFormat="1" ht="10.5" customHeight="1">
      <c r="A2098" s="1555"/>
      <c r="B2098" s="1558"/>
      <c r="C2098" s="1461" t="s">
        <v>126</v>
      </c>
      <c r="D2098" s="131" t="s">
        <v>33</v>
      </c>
      <c r="E2098" s="1056">
        <v>0</v>
      </c>
      <c r="F2098" s="1056">
        <v>0</v>
      </c>
      <c r="G2098" s="1056">
        <v>0</v>
      </c>
      <c r="H2098" s="1057">
        <v>0</v>
      </c>
      <c r="I2098" s="1056">
        <v>0</v>
      </c>
      <c r="J2098" s="1056">
        <v>0</v>
      </c>
      <c r="K2098" s="1056">
        <v>0</v>
      </c>
      <c r="L2098" s="1056">
        <v>0</v>
      </c>
      <c r="M2098" s="1056">
        <v>0</v>
      </c>
      <c r="N2098" s="1057">
        <v>0</v>
      </c>
      <c r="O2098" s="1056">
        <v>0</v>
      </c>
      <c r="P2098" s="1056">
        <v>0</v>
      </c>
      <c r="Q2098" s="1056">
        <v>0</v>
      </c>
      <c r="R2098" s="1056">
        <v>0</v>
      </c>
      <c r="S2098" s="1056">
        <v>0</v>
      </c>
      <c r="T2098" s="1056">
        <v>0</v>
      </c>
      <c r="U2098" s="1056">
        <v>0</v>
      </c>
      <c r="V2098" s="1057">
        <v>0</v>
      </c>
      <c r="W2098" s="1056">
        <v>0</v>
      </c>
      <c r="X2098" s="1056">
        <v>0</v>
      </c>
      <c r="Y2098" s="1056">
        <v>0</v>
      </c>
      <c r="Z2098" s="1056">
        <v>0</v>
      </c>
      <c r="AA2098" s="1056">
        <v>0</v>
      </c>
      <c r="AB2098" s="1058">
        <v>0</v>
      </c>
      <c r="AC2098" s="330"/>
      <c r="AD2098" s="177"/>
      <c r="AE2098" s="58"/>
      <c r="AF2098" s="334"/>
      <c r="AG2098" s="334"/>
      <c r="AH2098" s="334"/>
      <c r="AI2098" s="334"/>
      <c r="AJ2098" s="334"/>
      <c r="AK2098" s="334"/>
      <c r="AL2098" s="334"/>
      <c r="AM2098" s="334"/>
      <c r="AN2098" s="334"/>
      <c r="AO2098" s="334"/>
      <c r="AP2098" s="334"/>
      <c r="AQ2098" s="334"/>
      <c r="AR2098" s="334"/>
      <c r="AS2098" s="334"/>
      <c r="AT2098" s="334"/>
      <c r="AU2098" s="334"/>
      <c r="AV2098" s="334"/>
      <c r="AW2098" s="334"/>
      <c r="AX2098" s="334"/>
      <c r="AY2098" s="334"/>
      <c r="AZ2098" s="334"/>
      <c r="BA2098" s="334"/>
      <c r="BB2098" s="334"/>
      <c r="BC2098" s="334"/>
      <c r="BD2098" s="334"/>
      <c r="BE2098" s="325"/>
      <c r="BF2098" s="325"/>
      <c r="BG2098" s="325"/>
      <c r="BH2098" s="325"/>
      <c r="BI2098" s="325"/>
      <c r="BJ2098" s="325"/>
      <c r="BK2098" s="325"/>
      <c r="BL2098" s="325"/>
      <c r="BM2098" s="325"/>
      <c r="BN2098" s="325"/>
      <c r="BO2098" s="325"/>
      <c r="BP2098" s="325"/>
      <c r="BQ2098" s="325"/>
      <c r="BR2098" s="325"/>
      <c r="BS2098" s="325"/>
      <c r="BT2098" s="325"/>
      <c r="BU2098" s="325"/>
      <c r="BV2098" s="325"/>
      <c r="BW2098" s="325"/>
      <c r="BX2098" s="325"/>
      <c r="BY2098" s="162"/>
      <c r="BZ2098" s="162"/>
      <c r="CA2098" s="162"/>
      <c r="CB2098" s="162"/>
      <c r="CC2098" s="162"/>
    </row>
    <row r="2099" spans="1:81" s="1" customFormat="1" ht="10.5" customHeight="1">
      <c r="A2099" s="1555"/>
      <c r="B2099" s="1558"/>
      <c r="C2099" s="1461" t="s">
        <v>127</v>
      </c>
      <c r="D2099" s="131" t="s">
        <v>116</v>
      </c>
      <c r="E2099" s="61">
        <v>0</v>
      </c>
      <c r="F2099" s="61">
        <v>0</v>
      </c>
      <c r="G2099" s="61">
        <v>0</v>
      </c>
      <c r="H2099" s="420">
        <v>0</v>
      </c>
      <c r="I2099" s="61">
        <v>0</v>
      </c>
      <c r="J2099" s="61">
        <v>0</v>
      </c>
      <c r="K2099" s="61">
        <v>0</v>
      </c>
      <c r="L2099" s="61">
        <v>0</v>
      </c>
      <c r="M2099" s="61">
        <v>0</v>
      </c>
      <c r="N2099" s="420">
        <v>0</v>
      </c>
      <c r="O2099" s="61">
        <v>0</v>
      </c>
      <c r="P2099" s="61">
        <v>0</v>
      </c>
      <c r="Q2099" s="61">
        <v>0</v>
      </c>
      <c r="R2099" s="61">
        <v>0</v>
      </c>
      <c r="S2099" s="61">
        <v>0</v>
      </c>
      <c r="T2099" s="61">
        <v>0</v>
      </c>
      <c r="U2099" s="61">
        <v>0</v>
      </c>
      <c r="V2099" s="420">
        <v>0</v>
      </c>
      <c r="W2099" s="61">
        <v>0</v>
      </c>
      <c r="X2099" s="61">
        <v>0</v>
      </c>
      <c r="Y2099" s="61">
        <v>0</v>
      </c>
      <c r="Z2099" s="61">
        <v>0</v>
      </c>
      <c r="AA2099" s="61">
        <v>0</v>
      </c>
      <c r="AB2099" s="1125">
        <v>0</v>
      </c>
      <c r="AC2099" s="47">
        <f>SUM(D2099:AB2099)</f>
        <v>0</v>
      </c>
      <c r="AD2099" s="50"/>
      <c r="AE2099" s="58">
        <v>4.8</v>
      </c>
      <c r="AF2099" s="375"/>
      <c r="AG2099" s="375"/>
      <c r="AH2099" s="375"/>
      <c r="AI2099" s="375"/>
      <c r="AJ2099" s="375"/>
      <c r="AK2099" s="375"/>
      <c r="AL2099" s="375"/>
      <c r="AM2099" s="375"/>
      <c r="AN2099" s="375"/>
      <c r="AO2099" s="375"/>
      <c r="AP2099" s="375"/>
      <c r="AQ2099" s="375"/>
      <c r="AR2099" s="375"/>
      <c r="AS2099" s="375"/>
      <c r="AT2099" s="375"/>
      <c r="AU2099" s="375"/>
      <c r="AV2099" s="375"/>
      <c r="AW2099" s="375"/>
      <c r="AX2099" s="375"/>
      <c r="AY2099" s="375"/>
      <c r="AZ2099" s="375"/>
      <c r="BA2099" s="375"/>
      <c r="BB2099" s="375"/>
      <c r="BC2099" s="375"/>
      <c r="BD2099" s="375"/>
      <c r="BE2099" s="325"/>
      <c r="BF2099" s="325"/>
      <c r="BG2099" s="325"/>
      <c r="BH2099" s="325"/>
      <c r="BI2099" s="325"/>
      <c r="BJ2099" s="325"/>
      <c r="BK2099" s="325"/>
      <c r="BL2099" s="325"/>
      <c r="BM2099" s="325"/>
      <c r="BN2099" s="325"/>
      <c r="BO2099" s="325"/>
      <c r="BP2099" s="325"/>
      <c r="BQ2099" s="325"/>
      <c r="BR2099" s="325"/>
      <c r="BS2099" s="325"/>
      <c r="BT2099" s="325"/>
      <c r="BU2099" s="325"/>
      <c r="BV2099" s="325"/>
      <c r="BW2099" s="325"/>
      <c r="BX2099" s="325"/>
      <c r="BY2099" s="162"/>
      <c r="BZ2099" s="162"/>
      <c r="CA2099" s="162"/>
      <c r="CB2099" s="162"/>
      <c r="CC2099" s="162"/>
    </row>
    <row r="2100" spans="1:81" s="1" customFormat="1" ht="10.5" customHeight="1">
      <c r="A2100" s="1555"/>
      <c r="B2100" s="1558"/>
      <c r="C2100" s="1461" t="s">
        <v>127</v>
      </c>
      <c r="D2100" s="131" t="s">
        <v>117</v>
      </c>
      <c r="E2100" s="61">
        <v>0</v>
      </c>
      <c r="F2100" s="48">
        <v>0</v>
      </c>
      <c r="G2100" s="48">
        <v>0</v>
      </c>
      <c r="H2100" s="331">
        <v>0</v>
      </c>
      <c r="I2100" s="48">
        <v>0</v>
      </c>
      <c r="J2100" s="48">
        <v>0</v>
      </c>
      <c r="K2100" s="48">
        <v>0</v>
      </c>
      <c r="L2100" s="48">
        <v>0</v>
      </c>
      <c r="M2100" s="48">
        <v>0</v>
      </c>
      <c r="N2100" s="331">
        <v>0</v>
      </c>
      <c r="O2100" s="48">
        <v>0</v>
      </c>
      <c r="P2100" s="48">
        <v>0</v>
      </c>
      <c r="Q2100" s="48">
        <v>0</v>
      </c>
      <c r="R2100" s="48">
        <v>0</v>
      </c>
      <c r="S2100" s="48">
        <v>0</v>
      </c>
      <c r="T2100" s="48">
        <v>0</v>
      </c>
      <c r="U2100" s="48">
        <v>0</v>
      </c>
      <c r="V2100" s="331">
        <v>0</v>
      </c>
      <c r="W2100" s="48">
        <v>0</v>
      </c>
      <c r="X2100" s="48">
        <v>0</v>
      </c>
      <c r="Y2100" s="48">
        <v>0</v>
      </c>
      <c r="Z2100" s="48">
        <v>0</v>
      </c>
      <c r="AA2100" s="48">
        <v>0</v>
      </c>
      <c r="AB2100" s="1126">
        <v>0</v>
      </c>
      <c r="AC2100" s="330"/>
      <c r="AD2100" s="50">
        <f>SUM(E2100:AC2100)</f>
        <v>0</v>
      </c>
      <c r="AE2100" s="58">
        <v>4.8</v>
      </c>
      <c r="AF2100" s="334"/>
      <c r="AG2100" s="334"/>
      <c r="AH2100" s="334"/>
      <c r="AI2100" s="334"/>
      <c r="AJ2100" s="334"/>
      <c r="AK2100" s="334"/>
      <c r="AL2100" s="334"/>
      <c r="AM2100" s="334"/>
      <c r="AN2100" s="334"/>
      <c r="AO2100" s="334"/>
      <c r="AP2100" s="334"/>
      <c r="AQ2100" s="334"/>
      <c r="AR2100" s="334"/>
      <c r="AS2100" s="334"/>
      <c r="AT2100" s="334"/>
      <c r="AU2100" s="334"/>
      <c r="AV2100" s="334"/>
      <c r="AW2100" s="334"/>
      <c r="AX2100" s="334"/>
      <c r="AY2100" s="334"/>
      <c r="AZ2100" s="334"/>
      <c r="BA2100" s="334"/>
      <c r="BB2100" s="334"/>
      <c r="BC2100" s="334"/>
      <c r="BD2100" s="334"/>
      <c r="BE2100" s="325"/>
      <c r="BF2100" s="325"/>
      <c r="BG2100" s="325"/>
      <c r="BH2100" s="325"/>
      <c r="BI2100" s="325"/>
      <c r="BJ2100" s="325"/>
      <c r="BK2100" s="325"/>
      <c r="BL2100" s="325"/>
      <c r="BM2100" s="325"/>
      <c r="BN2100" s="325"/>
      <c r="BO2100" s="325"/>
      <c r="BP2100" s="325"/>
      <c r="BQ2100" s="325"/>
      <c r="BR2100" s="325"/>
      <c r="BS2100" s="325"/>
      <c r="BT2100" s="325"/>
      <c r="BU2100" s="325"/>
      <c r="BV2100" s="325"/>
      <c r="BW2100" s="325"/>
      <c r="BX2100" s="325"/>
      <c r="BY2100" s="162"/>
      <c r="BZ2100" s="162"/>
      <c r="CA2100" s="162"/>
      <c r="CB2100" s="162"/>
      <c r="CC2100" s="162"/>
    </row>
    <row r="2101" spans="1:81" s="1" customFormat="1" ht="10.5" customHeight="1" thickBot="1">
      <c r="A2101" s="1556"/>
      <c r="B2101" s="1559"/>
      <c r="C2101" s="271"/>
      <c r="D2101" s="236" t="s">
        <v>41</v>
      </c>
      <c r="E2101" s="52" t="e">
        <f>E2100/E2099</f>
        <v>#DIV/0!</v>
      </c>
      <c r="F2101" s="52" t="e">
        <f t="shared" ref="F2101:AB2101" si="1120">F2100/F2099</f>
        <v>#DIV/0!</v>
      </c>
      <c r="G2101" s="52" t="e">
        <f t="shared" si="1120"/>
        <v>#DIV/0!</v>
      </c>
      <c r="H2101" s="365" t="e">
        <f t="shared" si="1120"/>
        <v>#DIV/0!</v>
      </c>
      <c r="I2101" s="52" t="e">
        <f t="shared" si="1120"/>
        <v>#DIV/0!</v>
      </c>
      <c r="J2101" s="52" t="e">
        <f t="shared" si="1120"/>
        <v>#DIV/0!</v>
      </c>
      <c r="K2101" s="52" t="e">
        <f t="shared" si="1120"/>
        <v>#DIV/0!</v>
      </c>
      <c r="L2101" s="52" t="e">
        <f t="shared" si="1120"/>
        <v>#DIV/0!</v>
      </c>
      <c r="M2101" s="52" t="e">
        <f t="shared" si="1120"/>
        <v>#DIV/0!</v>
      </c>
      <c r="N2101" s="365" t="e">
        <f t="shared" si="1120"/>
        <v>#DIV/0!</v>
      </c>
      <c r="O2101" s="52" t="e">
        <f t="shared" si="1120"/>
        <v>#DIV/0!</v>
      </c>
      <c r="P2101" s="52" t="e">
        <f t="shared" si="1120"/>
        <v>#DIV/0!</v>
      </c>
      <c r="Q2101" s="52" t="e">
        <f t="shared" si="1120"/>
        <v>#DIV/0!</v>
      </c>
      <c r="R2101" s="52" t="e">
        <f t="shared" si="1120"/>
        <v>#DIV/0!</v>
      </c>
      <c r="S2101" s="52" t="e">
        <f t="shared" si="1120"/>
        <v>#DIV/0!</v>
      </c>
      <c r="T2101" s="52" t="e">
        <f t="shared" si="1120"/>
        <v>#DIV/0!</v>
      </c>
      <c r="U2101" s="52" t="e">
        <f t="shared" si="1120"/>
        <v>#DIV/0!</v>
      </c>
      <c r="V2101" s="365" t="e">
        <f t="shared" si="1120"/>
        <v>#DIV/0!</v>
      </c>
      <c r="W2101" s="52" t="e">
        <f t="shared" si="1120"/>
        <v>#DIV/0!</v>
      </c>
      <c r="X2101" s="52" t="e">
        <f t="shared" si="1120"/>
        <v>#DIV/0!</v>
      </c>
      <c r="Y2101" s="52" t="e">
        <f t="shared" si="1120"/>
        <v>#DIV/0!</v>
      </c>
      <c r="Z2101" s="52" t="e">
        <f t="shared" si="1120"/>
        <v>#DIV/0!</v>
      </c>
      <c r="AA2101" s="52" t="e">
        <f t="shared" si="1120"/>
        <v>#DIV/0!</v>
      </c>
      <c r="AB2101" s="53" t="e">
        <f t="shared" si="1120"/>
        <v>#DIV/0!</v>
      </c>
      <c r="AC2101" s="330"/>
      <c r="AD2101" s="50"/>
      <c r="AE2101" s="58"/>
      <c r="AF2101" s="334"/>
      <c r="AG2101" s="334"/>
      <c r="AH2101" s="334"/>
      <c r="AI2101" s="334"/>
      <c r="AJ2101" s="334"/>
      <c r="AK2101" s="334"/>
      <c r="AL2101" s="334"/>
      <c r="AM2101" s="334"/>
      <c r="AN2101" s="334"/>
      <c r="AO2101" s="334"/>
      <c r="AP2101" s="334"/>
      <c r="AQ2101" s="334"/>
      <c r="AR2101" s="334"/>
      <c r="AS2101" s="334"/>
      <c r="AT2101" s="334"/>
      <c r="AU2101" s="334"/>
      <c r="AV2101" s="334"/>
      <c r="AW2101" s="334"/>
      <c r="AX2101" s="334"/>
      <c r="AY2101" s="334"/>
      <c r="AZ2101" s="334"/>
      <c r="BA2101" s="334"/>
      <c r="BB2101" s="334"/>
      <c r="BC2101" s="334"/>
      <c r="BD2101" s="334"/>
      <c r="BE2101" s="325"/>
      <c r="BF2101" s="325"/>
      <c r="BG2101" s="325"/>
      <c r="BH2101" s="325"/>
      <c r="BI2101" s="325"/>
      <c r="BJ2101" s="325"/>
      <c r="BK2101" s="325"/>
      <c r="BL2101" s="325"/>
      <c r="BM2101" s="325"/>
      <c r="BN2101" s="325"/>
      <c r="BO2101" s="325"/>
      <c r="BP2101" s="325"/>
      <c r="BQ2101" s="325"/>
      <c r="BR2101" s="325"/>
      <c r="BS2101" s="325"/>
      <c r="BT2101" s="325"/>
      <c r="BU2101" s="325"/>
      <c r="BV2101" s="325"/>
      <c r="BW2101" s="325"/>
      <c r="BX2101" s="325"/>
      <c r="BY2101" s="162"/>
      <c r="BZ2101" s="162"/>
      <c r="CA2101" s="162"/>
      <c r="CB2101" s="162"/>
      <c r="CC2101" s="162"/>
    </row>
    <row r="2102" spans="1:81" s="150" customFormat="1" ht="10.5" customHeight="1">
      <c r="A2102" s="1560" t="s">
        <v>4</v>
      </c>
      <c r="B2102" s="1607" t="s">
        <v>991</v>
      </c>
      <c r="C2102" s="1107"/>
      <c r="D2102" s="1190"/>
      <c r="E2102" s="55"/>
      <c r="F2102" s="59"/>
      <c r="G2102" s="59"/>
      <c r="H2102" s="329"/>
      <c r="I2102" s="59"/>
      <c r="J2102" s="59"/>
      <c r="K2102" s="59"/>
      <c r="L2102" s="59"/>
      <c r="M2102" s="59"/>
      <c r="N2102" s="329"/>
      <c r="O2102" s="59"/>
      <c r="P2102" s="59"/>
      <c r="Q2102" s="59"/>
      <c r="R2102" s="59"/>
      <c r="S2102" s="59"/>
      <c r="T2102" s="59"/>
      <c r="U2102" s="59"/>
      <c r="V2102" s="329"/>
      <c r="W2102" s="59"/>
      <c r="X2102" s="59"/>
      <c r="Y2102" s="59"/>
      <c r="Z2102" s="59"/>
      <c r="AA2102" s="59"/>
      <c r="AB2102" s="60"/>
      <c r="AC2102" s="438"/>
      <c r="AD2102" s="752"/>
      <c r="AE2102" s="749"/>
      <c r="AF2102" s="99"/>
      <c r="AG2102" s="99"/>
      <c r="AH2102" s="99"/>
      <c r="AI2102" s="99"/>
      <c r="AJ2102" s="99"/>
      <c r="AK2102" s="99"/>
      <c r="AL2102" s="99"/>
      <c r="AM2102" s="99"/>
      <c r="AN2102" s="99"/>
      <c r="AO2102" s="99"/>
      <c r="AP2102" s="99"/>
      <c r="AQ2102" s="99"/>
      <c r="AR2102" s="99"/>
      <c r="AS2102" s="99"/>
      <c r="AT2102" s="99"/>
      <c r="AU2102" s="99"/>
      <c r="AV2102" s="99"/>
      <c r="AW2102" s="99"/>
      <c r="AX2102" s="99"/>
      <c r="AY2102" s="99"/>
      <c r="AZ2102" s="99"/>
      <c r="BA2102" s="99"/>
      <c r="BB2102" s="99"/>
      <c r="BC2102" s="99"/>
      <c r="BD2102" s="99"/>
      <c r="BE2102" s="332"/>
      <c r="BF2102" s="332"/>
      <c r="BG2102" s="332"/>
      <c r="BH2102" s="332"/>
      <c r="BI2102" s="332"/>
      <c r="BJ2102" s="332"/>
      <c r="BK2102" s="332"/>
      <c r="BL2102" s="332"/>
      <c r="BM2102" s="332"/>
      <c r="BN2102" s="332"/>
      <c r="BO2102" s="332"/>
      <c r="BP2102" s="332"/>
      <c r="BQ2102" s="332"/>
      <c r="BR2102" s="332"/>
      <c r="BS2102" s="332"/>
      <c r="BT2102" s="332"/>
      <c r="BU2102" s="332"/>
      <c r="BV2102" s="332"/>
      <c r="BW2102" s="332"/>
      <c r="BX2102" s="332"/>
    </row>
    <row r="2103" spans="1:81" s="1" customFormat="1" ht="10.5" customHeight="1">
      <c r="A2103" s="1600"/>
      <c r="B2103" s="1608"/>
      <c r="C2103" s="1461" t="s">
        <v>126</v>
      </c>
      <c r="D2103" s="131" t="s">
        <v>33</v>
      </c>
      <c r="E2103" s="1391">
        <v>25.3</v>
      </c>
      <c r="F2103" s="1056">
        <v>23.9</v>
      </c>
      <c r="G2103" s="1056">
        <v>25</v>
      </c>
      <c r="H2103" s="1057">
        <v>23.9</v>
      </c>
      <c r="I2103" s="1056">
        <v>22.4</v>
      </c>
      <c r="J2103" s="1056">
        <v>25.8</v>
      </c>
      <c r="K2103" s="1056">
        <v>33.700000000000003</v>
      </c>
      <c r="L2103" s="1056">
        <v>36.4</v>
      </c>
      <c r="M2103" s="1056">
        <v>37.9</v>
      </c>
      <c r="N2103" s="1057">
        <v>37.700000000000003</v>
      </c>
      <c r="O2103" s="1056">
        <v>38</v>
      </c>
      <c r="P2103" s="1056">
        <v>35.9</v>
      </c>
      <c r="Q2103" s="1056">
        <v>38.6</v>
      </c>
      <c r="R2103" s="1056">
        <v>37.700000000000003</v>
      </c>
      <c r="S2103" s="1056">
        <v>39.6</v>
      </c>
      <c r="T2103" s="1056">
        <v>39.4</v>
      </c>
      <c r="U2103" s="1056">
        <v>39</v>
      </c>
      <c r="V2103" s="1057">
        <v>38.299999999999997</v>
      </c>
      <c r="W2103" s="1056">
        <v>40.799999999999997</v>
      </c>
      <c r="X2103" s="1056">
        <v>42.6</v>
      </c>
      <c r="Y2103" s="1056">
        <v>39</v>
      </c>
      <c r="Z2103" s="1056">
        <v>34.1</v>
      </c>
      <c r="AA2103" s="1056">
        <v>30.1</v>
      </c>
      <c r="AB2103" s="1058">
        <v>28.3</v>
      </c>
      <c r="AC2103" s="330"/>
      <c r="AD2103" s="177"/>
      <c r="AE2103" s="58"/>
      <c r="AF2103" s="334"/>
      <c r="AG2103" s="334"/>
      <c r="AH2103" s="334"/>
      <c r="AI2103" s="334"/>
      <c r="AJ2103" s="334"/>
      <c r="AK2103" s="334"/>
      <c r="AL2103" s="334"/>
      <c r="AM2103" s="334"/>
      <c r="AN2103" s="334"/>
      <c r="AO2103" s="334"/>
      <c r="AP2103" s="334"/>
      <c r="AQ2103" s="334"/>
      <c r="AR2103" s="334"/>
      <c r="AS2103" s="334"/>
      <c r="AT2103" s="334"/>
      <c r="AU2103" s="334"/>
      <c r="AV2103" s="334"/>
      <c r="AW2103" s="334"/>
      <c r="AX2103" s="334"/>
      <c r="AY2103" s="334"/>
      <c r="AZ2103" s="334"/>
      <c r="BA2103" s="334"/>
      <c r="BB2103" s="334"/>
      <c r="BC2103" s="334"/>
      <c r="BD2103" s="334"/>
      <c r="BE2103" s="325"/>
      <c r="BF2103" s="325"/>
      <c r="BG2103" s="325"/>
      <c r="BH2103" s="325"/>
      <c r="BI2103" s="325"/>
      <c r="BJ2103" s="325"/>
      <c r="BK2103" s="325"/>
      <c r="BL2103" s="325"/>
      <c r="BM2103" s="325"/>
      <c r="BN2103" s="325"/>
      <c r="BO2103" s="325"/>
      <c r="BP2103" s="325"/>
      <c r="BQ2103" s="325"/>
      <c r="BR2103" s="325"/>
      <c r="BS2103" s="325"/>
      <c r="BT2103" s="325"/>
      <c r="BU2103" s="325"/>
      <c r="BV2103" s="325"/>
      <c r="BW2103" s="325"/>
      <c r="BX2103" s="325"/>
      <c r="BY2103" s="162"/>
      <c r="BZ2103" s="162"/>
      <c r="CA2103" s="162"/>
      <c r="CB2103" s="162"/>
      <c r="CC2103" s="162"/>
    </row>
    <row r="2104" spans="1:81" s="1" customFormat="1" ht="10.5" customHeight="1">
      <c r="A2104" s="1600"/>
      <c r="B2104" s="1608"/>
      <c r="C2104" s="1461" t="s">
        <v>127</v>
      </c>
      <c r="D2104" s="131" t="s">
        <v>116</v>
      </c>
      <c r="E2104" s="61">
        <v>0.25641599999999998</v>
      </c>
      <c r="F2104" s="61">
        <v>0.24554400000000001</v>
      </c>
      <c r="G2104" s="61">
        <v>0.22228800000000001</v>
      </c>
      <c r="H2104" s="420">
        <v>0.219912</v>
      </c>
      <c r="I2104" s="61">
        <v>0.21287999999999999</v>
      </c>
      <c r="J2104" s="61">
        <v>0.23702400000000001</v>
      </c>
      <c r="K2104" s="61">
        <v>0.29887200000000003</v>
      </c>
      <c r="L2104" s="61">
        <v>0.35208</v>
      </c>
      <c r="M2104" s="61">
        <v>0.39583200000000002</v>
      </c>
      <c r="N2104" s="420">
        <v>0.39468000000000003</v>
      </c>
      <c r="O2104" s="61">
        <v>0.38908800000000004</v>
      </c>
      <c r="P2104" s="61">
        <v>0.40555200000000002</v>
      </c>
      <c r="Q2104" s="61">
        <v>0.40797600000000001</v>
      </c>
      <c r="R2104" s="61">
        <v>0.41088000000000002</v>
      </c>
      <c r="S2104" s="61">
        <v>0.41212800000000005</v>
      </c>
      <c r="T2104" s="61">
        <v>0.41764800000000002</v>
      </c>
      <c r="U2104" s="61">
        <v>0.404088</v>
      </c>
      <c r="V2104" s="420">
        <v>0.39835200000000004</v>
      </c>
      <c r="W2104" s="61">
        <v>0.40459200000000006</v>
      </c>
      <c r="X2104" s="61">
        <v>0.41097600000000001</v>
      </c>
      <c r="Y2104" s="61">
        <v>0.40399200000000002</v>
      </c>
      <c r="Z2104" s="61">
        <v>0.37968000000000002</v>
      </c>
      <c r="AA2104" s="61">
        <v>0.337536</v>
      </c>
      <c r="AB2104" s="1125">
        <v>0.302952</v>
      </c>
      <c r="AC2104" s="47">
        <f>SUM(D2104:AB2104)</f>
        <v>8.3209679999999988</v>
      </c>
      <c r="AD2104" s="50"/>
      <c r="AE2104" s="58">
        <v>2.4</v>
      </c>
      <c r="AF2104" s="375"/>
      <c r="AG2104" s="375"/>
      <c r="AH2104" s="375"/>
      <c r="AI2104" s="375"/>
      <c r="AJ2104" s="375"/>
      <c r="AK2104" s="375"/>
      <c r="AL2104" s="375"/>
      <c r="AM2104" s="375"/>
      <c r="AN2104" s="375"/>
      <c r="AO2104" s="375"/>
      <c r="AP2104" s="375"/>
      <c r="AQ2104" s="375"/>
      <c r="AR2104" s="375"/>
      <c r="AS2104" s="375"/>
      <c r="AT2104" s="375"/>
      <c r="AU2104" s="375"/>
      <c r="AV2104" s="375"/>
      <c r="AW2104" s="375"/>
      <c r="AX2104" s="375"/>
      <c r="AY2104" s="375"/>
      <c r="AZ2104" s="375"/>
      <c r="BA2104" s="375"/>
      <c r="BB2104" s="375"/>
      <c r="BC2104" s="375"/>
      <c r="BD2104" s="375"/>
      <c r="BE2104" s="325"/>
      <c r="BF2104" s="325"/>
      <c r="BG2104" s="325"/>
      <c r="BH2104" s="325"/>
      <c r="BI2104" s="325"/>
      <c r="BJ2104" s="325"/>
      <c r="BK2104" s="325"/>
      <c r="BL2104" s="325"/>
      <c r="BM2104" s="325"/>
      <c r="BN2104" s="325"/>
      <c r="BO2104" s="325"/>
      <c r="BP2104" s="325"/>
      <c r="BQ2104" s="325"/>
      <c r="BR2104" s="325"/>
      <c r="BS2104" s="325"/>
      <c r="BT2104" s="325"/>
      <c r="BU2104" s="325"/>
      <c r="BV2104" s="325"/>
      <c r="BW2104" s="325"/>
      <c r="BX2104" s="325"/>
      <c r="BY2104" s="162"/>
      <c r="BZ2104" s="162"/>
      <c r="CA2104" s="162"/>
      <c r="CB2104" s="162"/>
      <c r="CC2104" s="162"/>
    </row>
    <row r="2105" spans="1:81" s="1" customFormat="1" ht="10.5" customHeight="1">
      <c r="A2105" s="1600"/>
      <c r="B2105" s="1608"/>
      <c r="C2105" s="1461" t="s">
        <v>127</v>
      </c>
      <c r="D2105" s="131" t="s">
        <v>117</v>
      </c>
      <c r="E2105" s="61">
        <v>0.13980000000000001</v>
      </c>
      <c r="F2105" s="48">
        <v>0.14068800000000001</v>
      </c>
      <c r="G2105" s="48">
        <v>0.13603200000000001</v>
      </c>
      <c r="H2105" s="331">
        <v>0.137208</v>
      </c>
      <c r="I2105" s="48">
        <v>0.13387200000000002</v>
      </c>
      <c r="J2105" s="48">
        <v>0.13454400000000002</v>
      </c>
      <c r="K2105" s="48">
        <v>0.13788</v>
      </c>
      <c r="L2105" s="48">
        <v>0.14520000000000002</v>
      </c>
      <c r="M2105" s="48">
        <v>0.150312</v>
      </c>
      <c r="N2105" s="331">
        <v>0.14145600000000003</v>
      </c>
      <c r="O2105" s="48">
        <v>0.13420799999999999</v>
      </c>
      <c r="P2105" s="48">
        <v>0.13123199999999999</v>
      </c>
      <c r="Q2105" s="48">
        <v>0.13209599999999999</v>
      </c>
      <c r="R2105" s="48">
        <v>0.146064</v>
      </c>
      <c r="S2105" s="48">
        <v>0.14702399999999999</v>
      </c>
      <c r="T2105" s="48">
        <v>0.14440800000000001</v>
      </c>
      <c r="U2105" s="48">
        <v>0.14373600000000003</v>
      </c>
      <c r="V2105" s="331">
        <v>0.14229600000000003</v>
      </c>
      <c r="W2105" s="48">
        <v>0.14296800000000001</v>
      </c>
      <c r="X2105" s="48">
        <v>0.14560800000000002</v>
      </c>
      <c r="Y2105" s="48">
        <v>0.14759999999999998</v>
      </c>
      <c r="Z2105" s="48">
        <v>0.14671200000000001</v>
      </c>
      <c r="AA2105" s="48">
        <v>0.14325599999999999</v>
      </c>
      <c r="AB2105" s="1126">
        <v>0.14044800000000002</v>
      </c>
      <c r="AC2105" s="330"/>
      <c r="AD2105" s="50">
        <f>SUM(E2105:AC2105)</f>
        <v>3.3846480000000008</v>
      </c>
      <c r="AE2105" s="58">
        <v>2.4</v>
      </c>
      <c r="AF2105" s="334"/>
      <c r="AG2105" s="334"/>
      <c r="AH2105" s="334"/>
      <c r="AI2105" s="334"/>
      <c r="AJ2105" s="334"/>
      <c r="AK2105" s="334"/>
      <c r="AL2105" s="334"/>
      <c r="AM2105" s="334"/>
      <c r="AN2105" s="334"/>
      <c r="AO2105" s="334"/>
      <c r="AP2105" s="334"/>
      <c r="AQ2105" s="334"/>
      <c r="AR2105" s="334"/>
      <c r="AS2105" s="334"/>
      <c r="AT2105" s="334"/>
      <c r="AU2105" s="334"/>
      <c r="AV2105" s="334"/>
      <c r="AW2105" s="334"/>
      <c r="AX2105" s="334"/>
      <c r="AY2105" s="334"/>
      <c r="AZ2105" s="334"/>
      <c r="BA2105" s="334"/>
      <c r="BB2105" s="334"/>
      <c r="BC2105" s="334"/>
      <c r="BD2105" s="334"/>
      <c r="BE2105" s="325"/>
      <c r="BF2105" s="325"/>
      <c r="BG2105" s="325"/>
      <c r="BH2105" s="325"/>
      <c r="BI2105" s="325"/>
      <c r="BJ2105" s="325"/>
      <c r="BK2105" s="325"/>
      <c r="BL2105" s="325"/>
      <c r="BM2105" s="325"/>
      <c r="BN2105" s="325"/>
      <c r="BO2105" s="325"/>
      <c r="BP2105" s="325"/>
      <c r="BQ2105" s="325"/>
      <c r="BR2105" s="325"/>
      <c r="BS2105" s="325"/>
      <c r="BT2105" s="325"/>
      <c r="BU2105" s="325"/>
      <c r="BV2105" s="325"/>
      <c r="BW2105" s="325"/>
      <c r="BX2105" s="325"/>
      <c r="BY2105" s="162"/>
      <c r="BZ2105" s="162"/>
      <c r="CA2105" s="162"/>
      <c r="CB2105" s="162"/>
      <c r="CC2105" s="162"/>
    </row>
    <row r="2106" spans="1:81" s="1" customFormat="1" ht="10.5" customHeight="1" thickBot="1">
      <c r="A2106" s="1601"/>
      <c r="B2106" s="1609"/>
      <c r="C2106" s="271"/>
      <c r="D2106" s="236" t="s">
        <v>41</v>
      </c>
      <c r="E2106" s="52">
        <f t="shared" ref="E2106:AB2106" si="1121">E2105/E2104</f>
        <v>0.54520778734556352</v>
      </c>
      <c r="F2106" s="52">
        <f t="shared" si="1121"/>
        <v>0.57296451959730232</v>
      </c>
      <c r="G2106" s="52">
        <f t="shared" si="1121"/>
        <v>0.61196285899373792</v>
      </c>
      <c r="H2106" s="365">
        <f t="shared" si="1121"/>
        <v>0.62392229619120376</v>
      </c>
      <c r="I2106" s="52">
        <f t="shared" si="1121"/>
        <v>0.62886133032694491</v>
      </c>
      <c r="J2106" s="52">
        <f t="shared" si="1121"/>
        <v>0.56763872012960725</v>
      </c>
      <c r="K2106" s="52">
        <f t="shared" si="1121"/>
        <v>0.46133461816429772</v>
      </c>
      <c r="L2106" s="52">
        <f t="shared" si="1121"/>
        <v>0.41240627130197688</v>
      </c>
      <c r="M2106" s="52">
        <f t="shared" si="1121"/>
        <v>0.37973685806099555</v>
      </c>
      <c r="N2106" s="365">
        <f t="shared" si="1121"/>
        <v>0.35840681058072366</v>
      </c>
      <c r="O2106" s="52">
        <f t="shared" si="1121"/>
        <v>0.34492968171724642</v>
      </c>
      <c r="P2106" s="52">
        <f t="shared" si="1121"/>
        <v>0.32358859036572368</v>
      </c>
      <c r="Q2106" s="52">
        <f t="shared" si="1121"/>
        <v>0.32378375198541087</v>
      </c>
      <c r="R2106" s="52">
        <f t="shared" si="1121"/>
        <v>0.35549065420560744</v>
      </c>
      <c r="S2106" s="52">
        <f t="shared" si="1121"/>
        <v>0.35674353598881892</v>
      </c>
      <c r="T2106" s="52">
        <f t="shared" si="1121"/>
        <v>0.34576485461441214</v>
      </c>
      <c r="U2106" s="52">
        <f t="shared" si="1121"/>
        <v>0.35570469798657728</v>
      </c>
      <c r="V2106" s="365">
        <f t="shared" si="1121"/>
        <v>0.35721171225448856</v>
      </c>
      <c r="W2106" s="52">
        <f t="shared" si="1121"/>
        <v>0.35336338830228969</v>
      </c>
      <c r="X2106" s="52">
        <f t="shared" si="1121"/>
        <v>0.3542980612006541</v>
      </c>
      <c r="Y2106" s="52">
        <f t="shared" si="1121"/>
        <v>0.36535376938157182</v>
      </c>
      <c r="Z2106" s="52">
        <f t="shared" si="1121"/>
        <v>0.38640960809102404</v>
      </c>
      <c r="AA2106" s="52">
        <f t="shared" si="1121"/>
        <v>0.4244169510807736</v>
      </c>
      <c r="AB2106" s="53">
        <f t="shared" si="1121"/>
        <v>0.46359819377327105</v>
      </c>
      <c r="AC2106" s="330"/>
      <c r="AD2106" s="50"/>
      <c r="AE2106" s="58"/>
      <c r="AF2106" s="334"/>
      <c r="AG2106" s="334"/>
      <c r="AH2106" s="334"/>
      <c r="AI2106" s="334"/>
      <c r="AJ2106" s="334"/>
      <c r="AK2106" s="334"/>
      <c r="AL2106" s="334"/>
      <c r="AM2106" s="334"/>
      <c r="AN2106" s="334"/>
      <c r="AO2106" s="334"/>
      <c r="AP2106" s="334"/>
      <c r="AQ2106" s="334"/>
      <c r="AR2106" s="334"/>
      <c r="AS2106" s="334"/>
      <c r="AT2106" s="334"/>
      <c r="AU2106" s="334"/>
      <c r="AV2106" s="334"/>
      <c r="AW2106" s="334"/>
      <c r="AX2106" s="334"/>
      <c r="AY2106" s="334"/>
      <c r="AZ2106" s="334"/>
      <c r="BA2106" s="334"/>
      <c r="BB2106" s="334"/>
      <c r="BC2106" s="334"/>
      <c r="BD2106" s="334"/>
      <c r="BE2106" s="325"/>
      <c r="BF2106" s="325"/>
      <c r="BG2106" s="325"/>
      <c r="BH2106" s="325"/>
      <c r="BI2106" s="325"/>
      <c r="BJ2106" s="325"/>
      <c r="BK2106" s="325"/>
      <c r="BL2106" s="325"/>
      <c r="BM2106" s="325"/>
      <c r="BN2106" s="325"/>
      <c r="BO2106" s="325"/>
      <c r="BP2106" s="325"/>
      <c r="BQ2106" s="325"/>
      <c r="BR2106" s="325"/>
      <c r="BS2106" s="325"/>
      <c r="BT2106" s="325"/>
      <c r="BU2106" s="325"/>
      <c r="BV2106" s="325"/>
      <c r="BW2106" s="325"/>
      <c r="BX2106" s="325"/>
      <c r="BY2106" s="162"/>
      <c r="BZ2106" s="162"/>
      <c r="CA2106" s="162"/>
      <c r="CB2106" s="162"/>
      <c r="CC2106" s="162"/>
    </row>
    <row r="2107" spans="1:81" s="150" customFormat="1" ht="10.5" customHeight="1">
      <c r="A2107" s="1510" t="s">
        <v>16</v>
      </c>
      <c r="B2107" s="1648" t="s">
        <v>992</v>
      </c>
      <c r="C2107" s="1107"/>
      <c r="D2107" s="1190"/>
      <c r="E2107" s="55"/>
      <c r="F2107" s="59"/>
      <c r="G2107" s="59"/>
      <c r="H2107" s="329"/>
      <c r="I2107" s="59"/>
      <c r="J2107" s="59"/>
      <c r="K2107" s="59"/>
      <c r="L2107" s="59"/>
      <c r="M2107" s="59"/>
      <c r="N2107" s="329"/>
      <c r="O2107" s="59"/>
      <c r="P2107" s="59"/>
      <c r="Q2107" s="59"/>
      <c r="R2107" s="59"/>
      <c r="S2107" s="59"/>
      <c r="T2107" s="59"/>
      <c r="U2107" s="59"/>
      <c r="V2107" s="329"/>
      <c r="W2107" s="59"/>
      <c r="X2107" s="59"/>
      <c r="Y2107" s="59"/>
      <c r="Z2107" s="59"/>
      <c r="AA2107" s="59"/>
      <c r="AB2107" s="60"/>
      <c r="AC2107" s="438"/>
      <c r="AD2107" s="752"/>
      <c r="AE2107" s="749"/>
      <c r="AF2107" s="99"/>
      <c r="AG2107" s="99"/>
      <c r="AH2107" s="99"/>
      <c r="AI2107" s="99"/>
      <c r="AJ2107" s="99"/>
      <c r="AK2107" s="99"/>
      <c r="AL2107" s="99"/>
      <c r="AM2107" s="99"/>
      <c r="AN2107" s="99"/>
      <c r="AO2107" s="99"/>
      <c r="AP2107" s="99"/>
      <c r="AQ2107" s="99"/>
      <c r="AR2107" s="99"/>
      <c r="AS2107" s="99"/>
      <c r="AT2107" s="99"/>
      <c r="AU2107" s="99"/>
      <c r="AV2107" s="99"/>
      <c r="AW2107" s="99"/>
      <c r="AX2107" s="99"/>
      <c r="AY2107" s="99"/>
      <c r="AZ2107" s="99"/>
      <c r="BA2107" s="99"/>
      <c r="BB2107" s="99"/>
      <c r="BC2107" s="99"/>
      <c r="BD2107" s="99"/>
      <c r="BE2107" s="332"/>
      <c r="BF2107" s="332"/>
      <c r="BG2107" s="332"/>
      <c r="BH2107" s="332"/>
      <c r="BI2107" s="332"/>
      <c r="BJ2107" s="332"/>
      <c r="BK2107" s="332"/>
      <c r="BL2107" s="332"/>
      <c r="BM2107" s="332"/>
      <c r="BN2107" s="332"/>
      <c r="BO2107" s="332"/>
      <c r="BP2107" s="332"/>
      <c r="BQ2107" s="332"/>
      <c r="BR2107" s="332"/>
      <c r="BS2107" s="332"/>
      <c r="BT2107" s="332"/>
      <c r="BU2107" s="332"/>
      <c r="BV2107" s="332"/>
      <c r="BW2107" s="332"/>
      <c r="BX2107" s="332"/>
    </row>
    <row r="2108" spans="1:81" s="1" customFormat="1" ht="10.5" customHeight="1">
      <c r="A2108" s="1510"/>
      <c r="B2108" s="1648"/>
      <c r="C2108" s="1461" t="s">
        <v>126</v>
      </c>
      <c r="D2108" s="131" t="s">
        <v>33</v>
      </c>
      <c r="E2108" s="1056">
        <v>26.2</v>
      </c>
      <c r="F2108" s="1056">
        <v>26</v>
      </c>
      <c r="G2108" s="1056">
        <v>26.2</v>
      </c>
      <c r="H2108" s="1057">
        <v>27</v>
      </c>
      <c r="I2108" s="1056">
        <v>28.2</v>
      </c>
      <c r="J2108" s="1056">
        <v>29.4</v>
      </c>
      <c r="K2108" s="1056">
        <v>32.799999999999997</v>
      </c>
      <c r="L2108" s="1056">
        <v>33.6</v>
      </c>
      <c r="M2108" s="1056">
        <v>34.299999999999997</v>
      </c>
      <c r="N2108" s="1057">
        <v>34.700000000000003</v>
      </c>
      <c r="O2108" s="1056">
        <v>37.1</v>
      </c>
      <c r="P2108" s="1056">
        <v>39.9</v>
      </c>
      <c r="Q2108" s="1056">
        <v>39.1</v>
      </c>
      <c r="R2108" s="1056">
        <v>38.4</v>
      </c>
      <c r="S2108" s="1056">
        <v>42.2</v>
      </c>
      <c r="T2108" s="1056">
        <v>42.4</v>
      </c>
      <c r="U2108" s="1056">
        <v>44.3</v>
      </c>
      <c r="V2108" s="1057">
        <v>43.8</v>
      </c>
      <c r="W2108" s="1056">
        <v>46.3</v>
      </c>
      <c r="X2108" s="1056">
        <v>42.6</v>
      </c>
      <c r="Y2108" s="1056">
        <v>41.7</v>
      </c>
      <c r="Z2108" s="1056">
        <v>37.4</v>
      </c>
      <c r="AA2108" s="1056">
        <v>32.200000000000003</v>
      </c>
      <c r="AB2108" s="1058">
        <v>28.9</v>
      </c>
      <c r="AC2108" s="330"/>
      <c r="AD2108" s="177"/>
      <c r="AE2108" s="58"/>
      <c r="AF2108" s="334"/>
      <c r="AG2108" s="334"/>
      <c r="AH2108" s="334"/>
      <c r="AI2108" s="334"/>
      <c r="AJ2108" s="334"/>
      <c r="AK2108" s="334"/>
      <c r="AL2108" s="334"/>
      <c r="AM2108" s="334"/>
      <c r="AN2108" s="334"/>
      <c r="AO2108" s="334"/>
      <c r="AP2108" s="334"/>
      <c r="AQ2108" s="334"/>
      <c r="AR2108" s="334"/>
      <c r="AS2108" s="334"/>
      <c r="AT2108" s="334"/>
      <c r="AU2108" s="334"/>
      <c r="AV2108" s="334"/>
      <c r="AW2108" s="334"/>
      <c r="AX2108" s="334"/>
      <c r="AY2108" s="334"/>
      <c r="AZ2108" s="334"/>
      <c r="BA2108" s="334"/>
      <c r="BB2108" s="334"/>
      <c r="BC2108" s="334"/>
      <c r="BD2108" s="334"/>
      <c r="BE2108" s="325"/>
      <c r="BF2108" s="325"/>
      <c r="BG2108" s="325"/>
      <c r="BH2108" s="325"/>
      <c r="BI2108" s="325"/>
      <c r="BJ2108" s="325"/>
      <c r="BK2108" s="325"/>
      <c r="BL2108" s="325"/>
      <c r="BM2108" s="325"/>
      <c r="BN2108" s="325"/>
      <c r="BO2108" s="325"/>
      <c r="BP2108" s="325"/>
      <c r="BQ2108" s="325"/>
      <c r="BR2108" s="325"/>
      <c r="BS2108" s="325"/>
      <c r="BT2108" s="325"/>
      <c r="BU2108" s="325"/>
      <c r="BV2108" s="325"/>
      <c r="BW2108" s="325"/>
      <c r="BX2108" s="325"/>
      <c r="BY2108" s="162"/>
      <c r="BZ2108" s="162"/>
      <c r="CA2108" s="162"/>
      <c r="CB2108" s="162"/>
      <c r="CC2108" s="162"/>
    </row>
    <row r="2109" spans="1:81" s="1" customFormat="1" ht="10.5" customHeight="1">
      <c r="A2109" s="1510"/>
      <c r="B2109" s="1648"/>
      <c r="C2109" s="1461" t="s">
        <v>127</v>
      </c>
      <c r="D2109" s="131" t="s">
        <v>116</v>
      </c>
      <c r="E2109" s="61">
        <v>0.26721600000000001</v>
      </c>
      <c r="F2109" s="61">
        <v>0.24528</v>
      </c>
      <c r="G2109" s="61">
        <v>0.22785600000000003</v>
      </c>
      <c r="H2109" s="420">
        <v>0.23136000000000001</v>
      </c>
      <c r="I2109" s="61">
        <v>0.23889600000000002</v>
      </c>
      <c r="J2109" s="61">
        <v>0.254496</v>
      </c>
      <c r="K2109" s="61">
        <v>0.31944</v>
      </c>
      <c r="L2109" s="61">
        <v>0.33576</v>
      </c>
      <c r="M2109" s="61">
        <v>0.34521600000000002</v>
      </c>
      <c r="N2109" s="420">
        <v>0.34881600000000001</v>
      </c>
      <c r="O2109" s="61">
        <v>0.36427199999999998</v>
      </c>
      <c r="P2109" s="61">
        <v>0.38016</v>
      </c>
      <c r="Q2109" s="61">
        <v>0.39619199999999999</v>
      </c>
      <c r="R2109" s="61">
        <v>0.40099200000000002</v>
      </c>
      <c r="S2109" s="61">
        <v>0.398976</v>
      </c>
      <c r="T2109" s="61">
        <v>0.43401600000000001</v>
      </c>
      <c r="U2109" s="61">
        <v>0.442992</v>
      </c>
      <c r="V2109" s="420">
        <v>0.46027200000000007</v>
      </c>
      <c r="W2109" s="61">
        <v>0.47222400000000003</v>
      </c>
      <c r="X2109" s="61">
        <v>0.44961600000000002</v>
      </c>
      <c r="Y2109" s="61">
        <v>0.43540800000000002</v>
      </c>
      <c r="Z2109" s="61">
        <v>0.41376000000000002</v>
      </c>
      <c r="AA2109" s="61">
        <v>0.34987200000000002</v>
      </c>
      <c r="AB2109" s="1125">
        <v>0.30710400000000004</v>
      </c>
      <c r="AC2109" s="47">
        <f>SUM(D2109:AB2109)</f>
        <v>8.5201919999999998</v>
      </c>
      <c r="AD2109" s="50"/>
      <c r="AE2109" s="58">
        <v>4.8</v>
      </c>
      <c r="AF2109" s="375"/>
      <c r="AG2109" s="375"/>
      <c r="AH2109" s="375"/>
      <c r="AI2109" s="375"/>
      <c r="AJ2109" s="375"/>
      <c r="AK2109" s="375"/>
      <c r="AL2109" s="375"/>
      <c r="AM2109" s="375"/>
      <c r="AN2109" s="375"/>
      <c r="AO2109" s="375"/>
      <c r="AP2109" s="375"/>
      <c r="AQ2109" s="375"/>
      <c r="AR2109" s="375"/>
      <c r="AS2109" s="375"/>
      <c r="AT2109" s="375"/>
      <c r="AU2109" s="375"/>
      <c r="AV2109" s="375"/>
      <c r="AW2109" s="375"/>
      <c r="AX2109" s="375"/>
      <c r="AY2109" s="375"/>
      <c r="AZ2109" s="375"/>
      <c r="BA2109" s="375"/>
      <c r="BB2109" s="375"/>
      <c r="BC2109" s="375"/>
      <c r="BD2109" s="375"/>
      <c r="BE2109" s="325"/>
      <c r="BF2109" s="325"/>
      <c r="BG2109" s="325"/>
      <c r="BH2109" s="325"/>
      <c r="BI2109" s="325"/>
      <c r="BJ2109" s="325"/>
      <c r="BK2109" s="325"/>
      <c r="BL2109" s="325"/>
      <c r="BM2109" s="325"/>
      <c r="BN2109" s="325"/>
      <c r="BO2109" s="325"/>
      <c r="BP2109" s="325"/>
      <c r="BQ2109" s="325"/>
      <c r="BR2109" s="325"/>
      <c r="BS2109" s="325"/>
      <c r="BT2109" s="325"/>
      <c r="BU2109" s="325"/>
      <c r="BV2109" s="325"/>
      <c r="BW2109" s="325"/>
      <c r="BX2109" s="325"/>
      <c r="BY2109" s="162"/>
      <c r="BZ2109" s="162"/>
      <c r="CA2109" s="162"/>
      <c r="CB2109" s="162"/>
      <c r="CC2109" s="162"/>
    </row>
    <row r="2110" spans="1:81" s="1" customFormat="1" ht="10.5" customHeight="1">
      <c r="A2110" s="1510"/>
      <c r="B2110" s="1648"/>
      <c r="C2110" s="1461" t="s">
        <v>127</v>
      </c>
      <c r="D2110" s="131" t="s">
        <v>117</v>
      </c>
      <c r="E2110" s="61">
        <v>0.14313599999999999</v>
      </c>
      <c r="F2110" s="48">
        <v>0.14136000000000001</v>
      </c>
      <c r="G2110" s="48">
        <v>0.13881599999999999</v>
      </c>
      <c r="H2110" s="331">
        <v>0.143232</v>
      </c>
      <c r="I2110" s="48">
        <v>0.144432</v>
      </c>
      <c r="J2110" s="48">
        <v>0.14193600000000001</v>
      </c>
      <c r="K2110" s="48">
        <v>0.14414399999999999</v>
      </c>
      <c r="L2110" s="48">
        <v>0.14529600000000001</v>
      </c>
      <c r="M2110" s="48">
        <v>0.14956800000000001</v>
      </c>
      <c r="N2110" s="331">
        <v>0.14073600000000003</v>
      </c>
      <c r="O2110" s="48">
        <v>0.13540800000000003</v>
      </c>
      <c r="P2110" s="48">
        <v>0.13939199999999999</v>
      </c>
      <c r="Q2110" s="48">
        <v>0.13910400000000001</v>
      </c>
      <c r="R2110" s="48">
        <v>0.14112</v>
      </c>
      <c r="S2110" s="48">
        <v>0.141648</v>
      </c>
      <c r="T2110" s="48">
        <v>0.15374399999999999</v>
      </c>
      <c r="U2110" s="48">
        <v>0.15321600000000002</v>
      </c>
      <c r="V2110" s="331">
        <v>0.15715200000000001</v>
      </c>
      <c r="W2110" s="48">
        <v>0.155136</v>
      </c>
      <c r="X2110" s="48">
        <v>0.15124800000000002</v>
      </c>
      <c r="Y2110" s="48">
        <v>0.149952</v>
      </c>
      <c r="Z2110" s="48">
        <v>0.14884800000000001</v>
      </c>
      <c r="AA2110" s="48">
        <v>0.14529600000000001</v>
      </c>
      <c r="AB2110" s="1126">
        <v>0.14380799999999999</v>
      </c>
      <c r="AC2110" s="330"/>
      <c r="AD2110" s="50">
        <f>SUM(E2110:AC2110)</f>
        <v>3.4877279999999997</v>
      </c>
      <c r="AE2110" s="58">
        <v>4.8</v>
      </c>
      <c r="AF2110" s="325"/>
      <c r="AG2110" s="334"/>
      <c r="AH2110" s="334"/>
      <c r="AI2110" s="334"/>
      <c r="AJ2110" s="334"/>
      <c r="AK2110" s="334"/>
      <c r="AL2110" s="334"/>
      <c r="AM2110" s="334"/>
      <c r="AN2110" s="334"/>
      <c r="AO2110" s="334"/>
      <c r="AP2110" s="334"/>
      <c r="AQ2110" s="334"/>
      <c r="AR2110" s="334"/>
      <c r="AS2110" s="334"/>
      <c r="AT2110" s="334"/>
      <c r="AU2110" s="334"/>
      <c r="AV2110" s="334"/>
      <c r="AW2110" s="334"/>
      <c r="AX2110" s="334"/>
      <c r="AY2110" s="334"/>
      <c r="AZ2110" s="334"/>
      <c r="BA2110" s="334"/>
      <c r="BB2110" s="334"/>
      <c r="BC2110" s="334"/>
      <c r="BD2110" s="334"/>
      <c r="BE2110" s="325"/>
      <c r="BF2110" s="325"/>
      <c r="BG2110" s="325"/>
      <c r="BH2110" s="325"/>
      <c r="BI2110" s="325"/>
      <c r="BJ2110" s="325"/>
      <c r="BK2110" s="325"/>
      <c r="BL2110" s="325"/>
      <c r="BM2110" s="325"/>
      <c r="BN2110" s="325"/>
      <c r="BO2110" s="325"/>
      <c r="BP2110" s="325"/>
      <c r="BQ2110" s="325"/>
      <c r="BR2110" s="325"/>
      <c r="BS2110" s="325"/>
      <c r="BT2110" s="325"/>
      <c r="BU2110" s="325"/>
      <c r="BV2110" s="325"/>
      <c r="BW2110" s="325"/>
      <c r="BX2110" s="325"/>
      <c r="BY2110" s="162"/>
      <c r="BZ2110" s="162"/>
      <c r="CA2110" s="162"/>
      <c r="CB2110" s="162"/>
      <c r="CC2110" s="162"/>
    </row>
    <row r="2111" spans="1:81" s="1" customFormat="1" ht="10.5" customHeight="1" thickBot="1">
      <c r="A2111" s="1510"/>
      <c r="B2111" s="1648"/>
      <c r="C2111" s="271"/>
      <c r="D2111" s="236" t="s">
        <v>41</v>
      </c>
      <c r="E2111" s="52">
        <f t="shared" ref="E2111:AB2111" si="1122">E2110/E2109</f>
        <v>0.53565654751212499</v>
      </c>
      <c r="F2111" s="52">
        <f>F2110/F2109</f>
        <v>0.57632093933463802</v>
      </c>
      <c r="G2111" s="52">
        <f t="shared" si="1122"/>
        <v>0.60922688013482185</v>
      </c>
      <c r="H2111" s="365">
        <f t="shared" si="1122"/>
        <v>0.61908713692946049</v>
      </c>
      <c r="I2111" s="52">
        <f t="shared" si="1122"/>
        <v>0.60458107293550323</v>
      </c>
      <c r="J2111" s="52">
        <f t="shared" si="1122"/>
        <v>0.55771407016220298</v>
      </c>
      <c r="K2111" s="52">
        <f t="shared" si="1122"/>
        <v>0.45123966942148758</v>
      </c>
      <c r="L2111" s="52">
        <f t="shared" si="1122"/>
        <v>0.43273766976411726</v>
      </c>
      <c r="M2111" s="52">
        <f t="shared" si="1122"/>
        <v>0.43325917686318133</v>
      </c>
      <c r="N2111" s="365">
        <f t="shared" si="1122"/>
        <v>0.403467730838035</v>
      </c>
      <c r="O2111" s="52">
        <f t="shared" si="1122"/>
        <v>0.37172222954275935</v>
      </c>
      <c r="P2111" s="52">
        <f t="shared" si="1122"/>
        <v>0.36666666666666664</v>
      </c>
      <c r="Q2111" s="52">
        <f t="shared" si="1122"/>
        <v>0.35110249575963171</v>
      </c>
      <c r="R2111" s="52">
        <f t="shared" si="1122"/>
        <v>0.35192722049317687</v>
      </c>
      <c r="S2111" s="52">
        <f t="shared" si="1122"/>
        <v>0.35502887391722809</v>
      </c>
      <c r="T2111" s="52">
        <f t="shared" si="1122"/>
        <v>0.35423578854235788</v>
      </c>
      <c r="U2111" s="52">
        <f t="shared" si="1122"/>
        <v>0.34586629103911587</v>
      </c>
      <c r="V2111" s="365">
        <f t="shared" si="1122"/>
        <v>0.34143289185525078</v>
      </c>
      <c r="W2111" s="52">
        <f t="shared" si="1122"/>
        <v>0.3285220573287253</v>
      </c>
      <c r="X2111" s="52">
        <f t="shared" si="1122"/>
        <v>0.33639372264332235</v>
      </c>
      <c r="Y2111" s="52">
        <f t="shared" si="1122"/>
        <v>0.34439422334913461</v>
      </c>
      <c r="Z2111" s="52">
        <f t="shared" si="1122"/>
        <v>0.35974477958236661</v>
      </c>
      <c r="AA2111" s="52">
        <f t="shared" si="1122"/>
        <v>0.41528330360817672</v>
      </c>
      <c r="AB2111" s="53">
        <f t="shared" si="1122"/>
        <v>0.46827133479212246</v>
      </c>
      <c r="AC2111" s="330"/>
      <c r="AD2111" s="50"/>
      <c r="AE2111" s="58"/>
      <c r="AF2111" s="334"/>
      <c r="AG2111" s="334"/>
      <c r="AH2111" s="334"/>
      <c r="AI2111" s="334"/>
      <c r="AJ2111" s="334"/>
      <c r="AK2111" s="334"/>
      <c r="AL2111" s="334"/>
      <c r="AM2111" s="334"/>
      <c r="AN2111" s="334"/>
      <c r="AO2111" s="334"/>
      <c r="AP2111" s="334"/>
      <c r="AQ2111" s="334"/>
      <c r="AR2111" s="334"/>
      <c r="AS2111" s="334"/>
      <c r="AT2111" s="334"/>
      <c r="AU2111" s="334"/>
      <c r="AV2111" s="334"/>
      <c r="AW2111" s="334"/>
      <c r="AX2111" s="334"/>
      <c r="AY2111" s="334"/>
      <c r="AZ2111" s="334"/>
      <c r="BA2111" s="334"/>
      <c r="BB2111" s="334"/>
      <c r="BC2111" s="334"/>
      <c r="BD2111" s="334"/>
      <c r="BE2111" s="325"/>
      <c r="BF2111" s="325"/>
      <c r="BG2111" s="325"/>
      <c r="BH2111" s="325"/>
      <c r="BI2111" s="325"/>
      <c r="BJ2111" s="325"/>
      <c r="BK2111" s="325"/>
      <c r="BL2111" s="325"/>
      <c r="BM2111" s="325"/>
      <c r="BN2111" s="325"/>
      <c r="BO2111" s="325"/>
      <c r="BP2111" s="325"/>
      <c r="BQ2111" s="325"/>
      <c r="BR2111" s="325"/>
      <c r="BS2111" s="325"/>
      <c r="BT2111" s="325"/>
      <c r="BU2111" s="325"/>
      <c r="BV2111" s="325"/>
      <c r="BW2111" s="325"/>
      <c r="BX2111" s="325"/>
      <c r="BY2111" s="162"/>
      <c r="BZ2111" s="162"/>
      <c r="CA2111" s="162"/>
      <c r="CB2111" s="162"/>
      <c r="CC2111" s="162"/>
    </row>
    <row r="2112" spans="1:81" s="1" customFormat="1" ht="10.5" customHeight="1">
      <c r="A2112" s="1539" t="s">
        <v>9</v>
      </c>
      <c r="B2112" s="1652" t="s">
        <v>1011</v>
      </c>
      <c r="C2112" s="1107"/>
      <c r="D2112" s="1190"/>
      <c r="E2112" s="55"/>
      <c r="F2112" s="59"/>
      <c r="G2112" s="59"/>
      <c r="H2112" s="329"/>
      <c r="I2112" s="59"/>
      <c r="J2112" s="59"/>
      <c r="K2112" s="59"/>
      <c r="L2112" s="59"/>
      <c r="M2112" s="59"/>
      <c r="N2112" s="329"/>
      <c r="O2112" s="59"/>
      <c r="P2112" s="59"/>
      <c r="Q2112" s="59"/>
      <c r="R2112" s="59"/>
      <c r="S2112" s="59"/>
      <c r="T2112" s="59"/>
      <c r="U2112" s="59"/>
      <c r="V2112" s="329"/>
      <c r="W2112" s="59"/>
      <c r="X2112" s="59"/>
      <c r="Y2112" s="59"/>
      <c r="Z2112" s="59"/>
      <c r="AA2112" s="59"/>
      <c r="AB2112" s="60"/>
      <c r="AC2112" s="408"/>
      <c r="AD2112" s="50"/>
      <c r="AE2112" s="58"/>
      <c r="AF2112" s="347"/>
      <c r="AG2112" s="334"/>
      <c r="AH2112" s="334"/>
      <c r="AI2112" s="334"/>
      <c r="AJ2112" s="334"/>
      <c r="AK2112" s="334"/>
      <c r="AL2112" s="334"/>
      <c r="AM2112" s="334"/>
      <c r="AN2112" s="334"/>
      <c r="AO2112" s="334"/>
      <c r="AP2112" s="334"/>
      <c r="AQ2112" s="334"/>
      <c r="AR2112" s="334"/>
      <c r="AS2112" s="334"/>
      <c r="AT2112" s="334"/>
      <c r="AU2112" s="334"/>
      <c r="AV2112" s="334"/>
      <c r="AW2112" s="334"/>
      <c r="AX2112" s="334"/>
      <c r="AY2112" s="334"/>
      <c r="AZ2112" s="334"/>
      <c r="BA2112" s="334"/>
      <c r="BB2112" s="334"/>
      <c r="BC2112" s="334"/>
      <c r="BD2112" s="334"/>
      <c r="BE2112" s="325"/>
      <c r="BF2112" s="325"/>
      <c r="BG2112" s="325"/>
      <c r="BH2112" s="325"/>
      <c r="BI2112" s="325"/>
      <c r="BJ2112" s="325"/>
      <c r="BK2112" s="325"/>
      <c r="BL2112" s="325"/>
      <c r="BM2112" s="325"/>
      <c r="BN2112" s="325"/>
      <c r="BO2112" s="325"/>
      <c r="BP2112" s="325"/>
      <c r="BQ2112" s="325"/>
      <c r="BR2112" s="325"/>
      <c r="BS2112" s="325"/>
      <c r="BT2112" s="325"/>
      <c r="BU2112" s="325"/>
      <c r="BV2112" s="325"/>
      <c r="BW2112" s="325"/>
      <c r="BX2112" s="325"/>
      <c r="BY2112" s="162"/>
      <c r="BZ2112" s="162"/>
      <c r="CA2112" s="162"/>
      <c r="CB2112" s="162"/>
      <c r="CC2112" s="162"/>
    </row>
    <row r="2113" spans="1:81" s="150" customFormat="1" ht="10.5" customHeight="1">
      <c r="A2113" s="1540"/>
      <c r="B2113" s="1646"/>
      <c r="C2113" s="1461" t="s">
        <v>126</v>
      </c>
      <c r="D2113" s="131" t="s">
        <v>33</v>
      </c>
      <c r="E2113" s="1259">
        <v>32.4</v>
      </c>
      <c r="F2113" s="1056">
        <v>30.4</v>
      </c>
      <c r="G2113" s="1056">
        <v>37.4</v>
      </c>
      <c r="H2113" s="1057">
        <v>30.7</v>
      </c>
      <c r="I2113" s="1056">
        <v>34</v>
      </c>
      <c r="J2113" s="1056">
        <v>36.5</v>
      </c>
      <c r="K2113" s="1056">
        <v>31.4</v>
      </c>
      <c r="L2113" s="1056">
        <v>34</v>
      </c>
      <c r="M2113" s="1056">
        <v>32.799999999999997</v>
      </c>
      <c r="N2113" s="1057">
        <v>33.5</v>
      </c>
      <c r="O2113" s="1056">
        <v>34</v>
      </c>
      <c r="P2113" s="1056">
        <v>36.6</v>
      </c>
      <c r="Q2113" s="1056">
        <v>33.200000000000003</v>
      </c>
      <c r="R2113" s="1056">
        <v>44</v>
      </c>
      <c r="S2113" s="1056">
        <v>44.2</v>
      </c>
      <c r="T2113" s="1056">
        <v>41.2</v>
      </c>
      <c r="U2113" s="1056">
        <v>35.1</v>
      </c>
      <c r="V2113" s="1057">
        <v>33.5</v>
      </c>
      <c r="W2113" s="1056">
        <v>38.9</v>
      </c>
      <c r="X2113" s="1056">
        <v>38.6</v>
      </c>
      <c r="Y2113" s="1056">
        <v>38.700000000000003</v>
      </c>
      <c r="Z2113" s="1056">
        <v>36.799999999999997</v>
      </c>
      <c r="AA2113" s="1056">
        <v>35</v>
      </c>
      <c r="AB2113" s="1058">
        <v>27.2</v>
      </c>
      <c r="AC2113" s="438"/>
      <c r="AD2113" s="752"/>
      <c r="AE2113" s="749"/>
      <c r="AF2113" s="99"/>
      <c r="AG2113" s="99"/>
      <c r="AH2113" s="99"/>
      <c r="AI2113" s="99"/>
      <c r="AJ2113" s="99"/>
      <c r="AK2113" s="99"/>
      <c r="AL2113" s="99"/>
      <c r="AM2113" s="99"/>
      <c r="AN2113" s="99"/>
      <c r="AO2113" s="99"/>
      <c r="AP2113" s="99"/>
      <c r="AQ2113" s="99"/>
      <c r="AR2113" s="99"/>
      <c r="AS2113" s="99"/>
      <c r="AT2113" s="99"/>
      <c r="AU2113" s="99"/>
      <c r="AV2113" s="99"/>
      <c r="AW2113" s="99"/>
      <c r="AX2113" s="99"/>
      <c r="AY2113" s="99"/>
      <c r="AZ2113" s="99"/>
      <c r="BA2113" s="99"/>
      <c r="BB2113" s="99"/>
      <c r="BC2113" s="99"/>
      <c r="BD2113" s="99"/>
      <c r="BE2113" s="332"/>
      <c r="BF2113" s="332"/>
      <c r="BG2113" s="332"/>
      <c r="BH2113" s="332"/>
      <c r="BI2113" s="332"/>
      <c r="BJ2113" s="332"/>
      <c r="BK2113" s="332"/>
      <c r="BL2113" s="332"/>
      <c r="BM2113" s="332"/>
      <c r="BN2113" s="332"/>
      <c r="BO2113" s="332"/>
      <c r="BP2113" s="332"/>
      <c r="BQ2113" s="332"/>
      <c r="BR2113" s="332"/>
      <c r="BS2113" s="332"/>
      <c r="BT2113" s="332"/>
      <c r="BU2113" s="332"/>
      <c r="BV2113" s="332"/>
      <c r="BW2113" s="332"/>
      <c r="BX2113" s="332"/>
    </row>
    <row r="2114" spans="1:81" s="1" customFormat="1" ht="10.5" customHeight="1">
      <c r="A2114" s="1540"/>
      <c r="B2114" s="1646"/>
      <c r="C2114" s="1461" t="s">
        <v>127</v>
      </c>
      <c r="D2114" s="131" t="s">
        <v>116</v>
      </c>
      <c r="E2114" s="61">
        <v>0.368784</v>
      </c>
      <c r="F2114" s="61">
        <v>0.35859600000000003</v>
      </c>
      <c r="G2114" s="61">
        <v>0.36205200000000004</v>
      </c>
      <c r="H2114" s="420">
        <v>0.35514000000000001</v>
      </c>
      <c r="I2114" s="61">
        <v>0.35359200000000002</v>
      </c>
      <c r="J2114" s="61">
        <v>0.33937200000000001</v>
      </c>
      <c r="K2114" s="61">
        <v>0.34113600000000005</v>
      </c>
      <c r="L2114" s="61">
        <v>0.36367200000000005</v>
      </c>
      <c r="M2114" s="61">
        <v>0.33922800000000003</v>
      </c>
      <c r="N2114" s="420">
        <v>0.34138800000000002</v>
      </c>
      <c r="O2114" s="61">
        <v>0.35334000000000004</v>
      </c>
      <c r="P2114" s="61">
        <v>0.38473200000000002</v>
      </c>
      <c r="Q2114" s="61">
        <v>0.39646800000000004</v>
      </c>
      <c r="R2114" s="61">
        <v>0.421956</v>
      </c>
      <c r="S2114" s="61">
        <v>0.43596000000000001</v>
      </c>
      <c r="T2114" s="61">
        <v>0.42613200000000001</v>
      </c>
      <c r="U2114" s="61">
        <v>0.40683600000000003</v>
      </c>
      <c r="V2114" s="420">
        <v>0.38728800000000002</v>
      </c>
      <c r="W2114" s="61">
        <v>0.38563200000000003</v>
      </c>
      <c r="X2114" s="61">
        <v>0.391428</v>
      </c>
      <c r="Y2114" s="61">
        <v>0.40014</v>
      </c>
      <c r="Z2114" s="61">
        <v>0.35582400000000003</v>
      </c>
      <c r="AA2114" s="61">
        <v>0.32738400000000001</v>
      </c>
      <c r="AB2114" s="1125">
        <v>0.305064</v>
      </c>
      <c r="AC2114" s="47">
        <f>SUM(D2114:AB2114)</f>
        <v>8.9011440000000004</v>
      </c>
      <c r="AD2114" s="50"/>
      <c r="AE2114" s="58">
        <v>3.6</v>
      </c>
      <c r="AF2114" s="375"/>
      <c r="AG2114" s="375"/>
      <c r="AH2114" s="375"/>
      <c r="AI2114" s="375"/>
      <c r="AJ2114" s="375"/>
      <c r="AK2114" s="375"/>
      <c r="AL2114" s="375"/>
      <c r="AM2114" s="375"/>
      <c r="AN2114" s="375"/>
      <c r="AO2114" s="375"/>
      <c r="AP2114" s="375"/>
      <c r="AQ2114" s="375"/>
      <c r="AR2114" s="375"/>
      <c r="AS2114" s="375"/>
      <c r="AT2114" s="375"/>
      <c r="AU2114" s="375"/>
      <c r="AV2114" s="375"/>
      <c r="AW2114" s="375"/>
      <c r="AX2114" s="375"/>
      <c r="AY2114" s="375"/>
      <c r="AZ2114" s="375"/>
      <c r="BA2114" s="375"/>
      <c r="BB2114" s="375"/>
      <c r="BC2114" s="375"/>
      <c r="BD2114" s="375"/>
      <c r="BE2114" s="325"/>
      <c r="BF2114" s="325"/>
      <c r="BG2114" s="325"/>
      <c r="BH2114" s="325"/>
      <c r="BI2114" s="325"/>
      <c r="BJ2114" s="325"/>
      <c r="BK2114" s="325"/>
      <c r="BL2114" s="325"/>
      <c r="BM2114" s="325"/>
      <c r="BN2114" s="325"/>
      <c r="BO2114" s="325"/>
      <c r="BP2114" s="325"/>
      <c r="BQ2114" s="325"/>
      <c r="BR2114" s="325"/>
      <c r="BS2114" s="325"/>
      <c r="BT2114" s="325"/>
      <c r="BU2114" s="325"/>
      <c r="BV2114" s="325"/>
      <c r="BW2114" s="325"/>
      <c r="BX2114" s="325"/>
      <c r="BY2114" s="162"/>
      <c r="BZ2114" s="162"/>
      <c r="CA2114" s="162"/>
      <c r="CB2114" s="162"/>
      <c r="CC2114" s="162"/>
    </row>
    <row r="2115" spans="1:81" s="1" customFormat="1" ht="10.5" customHeight="1">
      <c r="A2115" s="1540"/>
      <c r="B2115" s="1646"/>
      <c r="C2115" s="1461" t="s">
        <v>127</v>
      </c>
      <c r="D2115" s="131" t="s">
        <v>117</v>
      </c>
      <c r="E2115" s="61">
        <v>0.12250800000000001</v>
      </c>
      <c r="F2115" s="48">
        <v>0.117396</v>
      </c>
      <c r="G2115" s="48">
        <v>0.124128</v>
      </c>
      <c r="H2115" s="331">
        <v>0.115884</v>
      </c>
      <c r="I2115" s="48">
        <v>0.113652</v>
      </c>
      <c r="J2115" s="48">
        <v>0.10638</v>
      </c>
      <c r="K2115" s="48">
        <v>0.104508</v>
      </c>
      <c r="L2115" s="48">
        <v>0.122436</v>
      </c>
      <c r="M2115" s="48">
        <v>8.751600000000001E-2</v>
      </c>
      <c r="N2115" s="331">
        <v>8.7695999999999996E-2</v>
      </c>
      <c r="O2115" s="48">
        <v>9.4103999999999993E-2</v>
      </c>
      <c r="P2115" s="48">
        <v>0.11786400000000001</v>
      </c>
      <c r="Q2115" s="48">
        <v>0.13366800000000001</v>
      </c>
      <c r="R2115" s="48">
        <v>0.13838400000000001</v>
      </c>
      <c r="S2115" s="48">
        <v>0.138096</v>
      </c>
      <c r="T2115" s="48">
        <v>0.14471999999999999</v>
      </c>
      <c r="U2115" s="48">
        <v>0.13625999999999999</v>
      </c>
      <c r="V2115" s="331">
        <v>0.138132</v>
      </c>
      <c r="W2115" s="48">
        <v>0.13377600000000001</v>
      </c>
      <c r="X2115" s="48">
        <v>0.14108400000000001</v>
      </c>
      <c r="Y2115" s="48">
        <v>0.14061600000000002</v>
      </c>
      <c r="Z2115" s="48">
        <v>0.13597200000000001</v>
      </c>
      <c r="AA2115" s="48">
        <v>0.12506400000000001</v>
      </c>
      <c r="AB2115" s="1126">
        <v>0.11199600000000001</v>
      </c>
      <c r="AC2115" s="330"/>
      <c r="AD2115" s="50">
        <v>2.04</v>
      </c>
      <c r="AE2115" s="58">
        <v>3.6</v>
      </c>
      <c r="AF2115" s="334"/>
      <c r="AG2115" s="334"/>
      <c r="AH2115" s="334"/>
      <c r="AI2115" s="334"/>
      <c r="AJ2115" s="334"/>
      <c r="AK2115" s="334"/>
      <c r="AL2115" s="334"/>
      <c r="AM2115" s="334"/>
      <c r="AN2115" s="334"/>
      <c r="AO2115" s="334"/>
      <c r="AP2115" s="334"/>
      <c r="AQ2115" s="334"/>
      <c r="AR2115" s="334"/>
      <c r="AS2115" s="334"/>
      <c r="AT2115" s="334"/>
      <c r="AU2115" s="334"/>
      <c r="AV2115" s="334"/>
      <c r="AW2115" s="334"/>
      <c r="AX2115" s="334"/>
      <c r="AY2115" s="334"/>
      <c r="AZ2115" s="334"/>
      <c r="BA2115" s="334"/>
      <c r="BB2115" s="334"/>
      <c r="BC2115" s="334"/>
      <c r="BD2115" s="334"/>
      <c r="BE2115" s="325"/>
      <c r="BF2115" s="325"/>
      <c r="BG2115" s="325"/>
      <c r="BH2115" s="325"/>
      <c r="BI2115" s="325"/>
      <c r="BJ2115" s="325"/>
      <c r="BK2115" s="325"/>
      <c r="BL2115" s="325"/>
      <c r="BM2115" s="325"/>
      <c r="BN2115" s="325"/>
      <c r="BO2115" s="325"/>
      <c r="BP2115" s="325"/>
      <c r="BQ2115" s="325"/>
      <c r="BR2115" s="325"/>
      <c r="BS2115" s="325"/>
      <c r="BT2115" s="325"/>
      <c r="BU2115" s="325"/>
      <c r="BV2115" s="325"/>
      <c r="BW2115" s="325"/>
      <c r="BX2115" s="325"/>
      <c r="BY2115" s="162"/>
      <c r="BZ2115" s="162"/>
      <c r="CA2115" s="162"/>
      <c r="CB2115" s="162"/>
      <c r="CC2115" s="162"/>
    </row>
    <row r="2116" spans="1:81" s="1" customFormat="1" ht="10.5" customHeight="1" thickBot="1">
      <c r="A2116" s="1541"/>
      <c r="B2116" s="1653"/>
      <c r="C2116" s="271"/>
      <c r="D2116" s="236" t="s">
        <v>41</v>
      </c>
      <c r="E2116" s="52">
        <f t="shared" ref="E2116:AB2116" si="1123">E2115/E2114</f>
        <v>0.33219445529090202</v>
      </c>
      <c r="F2116" s="52">
        <f t="shared" si="1123"/>
        <v>0.32737676940066257</v>
      </c>
      <c r="G2116" s="52">
        <f t="shared" si="1123"/>
        <v>0.34284577905936159</v>
      </c>
      <c r="H2116" s="365">
        <f t="shared" si="1123"/>
        <v>0.3263051191079574</v>
      </c>
      <c r="I2116" s="52">
        <f t="shared" si="1123"/>
        <v>0.32142129912441458</v>
      </c>
      <c r="J2116" s="52">
        <f t="shared" si="1123"/>
        <v>0.31346133446483504</v>
      </c>
      <c r="K2116" s="52">
        <f t="shared" si="1123"/>
        <v>0.30635289151540729</v>
      </c>
      <c r="L2116" s="52">
        <f t="shared" si="1123"/>
        <v>0.33666600673134028</v>
      </c>
      <c r="M2116" s="52">
        <f t="shared" si="1123"/>
        <v>0.25798577947575085</v>
      </c>
      <c r="N2116" s="365">
        <f t="shared" si="1123"/>
        <v>0.25688073394495409</v>
      </c>
      <c r="O2116" s="52">
        <f t="shared" si="1123"/>
        <v>0.26632705043301064</v>
      </c>
      <c r="P2116" s="52">
        <f t="shared" si="1123"/>
        <v>0.30635351361467206</v>
      </c>
      <c r="Q2116" s="52">
        <f t="shared" si="1123"/>
        <v>0.33714700808135839</v>
      </c>
      <c r="R2116" s="52">
        <f t="shared" si="1123"/>
        <v>0.32795836532719053</v>
      </c>
      <c r="S2116" s="52">
        <f t="shared" si="1123"/>
        <v>0.31676300578034683</v>
      </c>
      <c r="T2116" s="52">
        <f t="shared" si="1123"/>
        <v>0.33961307763791498</v>
      </c>
      <c r="U2116" s="52">
        <f t="shared" si="1123"/>
        <v>0.33492611273338641</v>
      </c>
      <c r="V2116" s="365">
        <f t="shared" si="1123"/>
        <v>0.35666480758505298</v>
      </c>
      <c r="W2116" s="52">
        <f t="shared" si="1123"/>
        <v>0.3469006721433906</v>
      </c>
      <c r="X2116" s="52">
        <f t="shared" si="1123"/>
        <v>0.3604341028235078</v>
      </c>
      <c r="Y2116" s="52">
        <f t="shared" si="1123"/>
        <v>0.35141700404858306</v>
      </c>
      <c r="Z2116" s="52">
        <f t="shared" si="1123"/>
        <v>0.382132739781465</v>
      </c>
      <c r="AA2116" s="52">
        <f t="shared" si="1123"/>
        <v>0.38201011656036948</v>
      </c>
      <c r="AB2116" s="53">
        <f t="shared" si="1123"/>
        <v>0.3671229643615766</v>
      </c>
      <c r="AC2116" s="330"/>
      <c r="AD2116" s="50"/>
      <c r="AE2116" s="58"/>
      <c r="AF2116" s="334"/>
      <c r="AG2116" s="334"/>
      <c r="AH2116" s="334"/>
      <c r="AI2116" s="334"/>
      <c r="AJ2116" s="334"/>
      <c r="AK2116" s="334"/>
      <c r="AL2116" s="334"/>
      <c r="AM2116" s="334"/>
      <c r="AN2116" s="334"/>
      <c r="AO2116" s="334"/>
      <c r="AP2116" s="334"/>
      <c r="AQ2116" s="334"/>
      <c r="AR2116" s="334"/>
      <c r="AS2116" s="334"/>
      <c r="AT2116" s="334"/>
      <c r="AU2116" s="334"/>
      <c r="AV2116" s="334"/>
      <c r="AW2116" s="334"/>
      <c r="AX2116" s="334"/>
      <c r="AY2116" s="334"/>
      <c r="AZ2116" s="334"/>
      <c r="BA2116" s="334"/>
      <c r="BB2116" s="334"/>
      <c r="BC2116" s="334"/>
      <c r="BD2116" s="334"/>
      <c r="BE2116" s="325"/>
      <c r="BF2116" s="325"/>
      <c r="BG2116" s="325"/>
      <c r="BH2116" s="325"/>
      <c r="BI2116" s="325"/>
      <c r="BJ2116" s="325"/>
      <c r="BK2116" s="325"/>
      <c r="BL2116" s="325"/>
      <c r="BM2116" s="325"/>
      <c r="BN2116" s="325"/>
      <c r="BO2116" s="325"/>
      <c r="BP2116" s="325"/>
      <c r="BQ2116" s="325"/>
      <c r="BR2116" s="325"/>
      <c r="BS2116" s="325"/>
      <c r="BT2116" s="325"/>
      <c r="BU2116" s="325"/>
      <c r="BV2116" s="325"/>
      <c r="BW2116" s="325"/>
      <c r="BX2116" s="325"/>
      <c r="BY2116" s="162"/>
      <c r="BZ2116" s="162"/>
      <c r="CA2116" s="162"/>
      <c r="CB2116" s="162"/>
      <c r="CC2116" s="162"/>
    </row>
    <row r="2117" spans="1:81" s="150" customFormat="1" ht="10.5" customHeight="1">
      <c r="A2117" s="1540" t="s">
        <v>13</v>
      </c>
      <c r="B2117" s="1646" t="s">
        <v>418</v>
      </c>
      <c r="C2117" s="1107"/>
      <c r="D2117" s="1190"/>
      <c r="E2117" s="55"/>
      <c r="F2117" s="59"/>
      <c r="G2117" s="59"/>
      <c r="H2117" s="329"/>
      <c r="I2117" s="59"/>
      <c r="J2117" s="59"/>
      <c r="K2117" s="59"/>
      <c r="L2117" s="59"/>
      <c r="M2117" s="59"/>
      <c r="N2117" s="329"/>
      <c r="O2117" s="59"/>
      <c r="P2117" s="59"/>
      <c r="Q2117" s="59"/>
      <c r="R2117" s="59"/>
      <c r="S2117" s="59"/>
      <c r="T2117" s="59"/>
      <c r="U2117" s="59"/>
      <c r="V2117" s="329"/>
      <c r="W2117" s="59"/>
      <c r="X2117" s="59"/>
      <c r="Y2117" s="59"/>
      <c r="Z2117" s="59"/>
      <c r="AA2117" s="59"/>
      <c r="AB2117" s="60"/>
      <c r="AC2117" s="438"/>
      <c r="AD2117" s="752"/>
      <c r="AE2117" s="749"/>
      <c r="AF2117" s="99"/>
      <c r="AG2117" s="99"/>
      <c r="AH2117" s="99"/>
      <c r="AI2117" s="99"/>
      <c r="AJ2117" s="99"/>
      <c r="AK2117" s="99"/>
      <c r="AL2117" s="99"/>
      <c r="AM2117" s="99"/>
      <c r="AN2117" s="99"/>
      <c r="AO2117" s="99"/>
      <c r="AP2117" s="99"/>
      <c r="AQ2117" s="99"/>
      <c r="AR2117" s="99"/>
      <c r="AS2117" s="99"/>
      <c r="AT2117" s="99"/>
      <c r="AU2117" s="99"/>
      <c r="AV2117" s="99"/>
      <c r="AW2117" s="99"/>
      <c r="AX2117" s="99"/>
      <c r="AY2117" s="99"/>
      <c r="AZ2117" s="99"/>
      <c r="BA2117" s="99"/>
      <c r="BB2117" s="99"/>
      <c r="BC2117" s="99"/>
      <c r="BD2117" s="99"/>
      <c r="BE2117" s="332"/>
      <c r="BF2117" s="332"/>
      <c r="BG2117" s="332"/>
      <c r="BH2117" s="332"/>
      <c r="BI2117" s="332"/>
      <c r="BJ2117" s="332"/>
      <c r="BK2117" s="332"/>
      <c r="BL2117" s="332"/>
      <c r="BM2117" s="332"/>
      <c r="BN2117" s="332"/>
      <c r="BO2117" s="332"/>
      <c r="BP2117" s="332"/>
      <c r="BQ2117" s="332"/>
      <c r="BR2117" s="332"/>
      <c r="BS2117" s="332"/>
      <c r="BT2117" s="332"/>
      <c r="BU2117" s="332"/>
      <c r="BV2117" s="332"/>
      <c r="BW2117" s="332"/>
      <c r="BX2117" s="332"/>
    </row>
    <row r="2118" spans="1:81" s="1" customFormat="1" ht="10.5" customHeight="1">
      <c r="A2118" s="1540"/>
      <c r="B2118" s="1646"/>
      <c r="C2118" s="1461" t="s">
        <v>126</v>
      </c>
      <c r="D2118" s="131" t="s">
        <v>33</v>
      </c>
      <c r="E2118" s="1056">
        <v>5.8</v>
      </c>
      <c r="F2118" s="1056">
        <v>5.6</v>
      </c>
      <c r="G2118" s="1056">
        <v>5.7</v>
      </c>
      <c r="H2118" s="1057">
        <v>5.8</v>
      </c>
      <c r="I2118" s="1056">
        <v>6.1</v>
      </c>
      <c r="J2118" s="1056">
        <v>7.3</v>
      </c>
      <c r="K2118" s="1056">
        <v>7.8</v>
      </c>
      <c r="L2118" s="1056">
        <v>8.8000000000000007</v>
      </c>
      <c r="M2118" s="1056">
        <v>8.9</v>
      </c>
      <c r="N2118" s="1057">
        <v>6.5</v>
      </c>
      <c r="O2118" s="1056">
        <v>6.1</v>
      </c>
      <c r="P2118" s="1056">
        <v>6.5</v>
      </c>
      <c r="Q2118" s="1056">
        <v>6.8</v>
      </c>
      <c r="R2118" s="1056">
        <v>6.5</v>
      </c>
      <c r="S2118" s="1056">
        <v>6.9</v>
      </c>
      <c r="T2118" s="1056">
        <v>7.2</v>
      </c>
      <c r="U2118" s="1056">
        <v>6.4</v>
      </c>
      <c r="V2118" s="1057">
        <v>6.2</v>
      </c>
      <c r="W2118" s="1056">
        <v>7.1</v>
      </c>
      <c r="X2118" s="1056">
        <v>6.5</v>
      </c>
      <c r="Y2118" s="1056">
        <v>6.4</v>
      </c>
      <c r="Z2118" s="1056">
        <v>6</v>
      </c>
      <c r="AA2118" s="1056">
        <v>7.4</v>
      </c>
      <c r="AB2118" s="1058">
        <v>5.5</v>
      </c>
      <c r="AC2118" s="330"/>
      <c r="AD2118" s="177"/>
      <c r="AE2118" s="58"/>
      <c r="AF2118" s="334"/>
      <c r="AG2118" s="334"/>
      <c r="AH2118" s="334"/>
      <c r="AI2118" s="334"/>
      <c r="AJ2118" s="334"/>
      <c r="AK2118" s="334"/>
      <c r="AL2118" s="334"/>
      <c r="AM2118" s="334"/>
      <c r="AN2118" s="334"/>
      <c r="AO2118" s="334"/>
      <c r="AP2118" s="334"/>
      <c r="AQ2118" s="334"/>
      <c r="AR2118" s="334"/>
      <c r="AS2118" s="334"/>
      <c r="AT2118" s="334"/>
      <c r="AU2118" s="334"/>
      <c r="AV2118" s="334"/>
      <c r="AW2118" s="334"/>
      <c r="AX2118" s="334"/>
      <c r="AY2118" s="334"/>
      <c r="AZ2118" s="334"/>
      <c r="BA2118" s="334"/>
      <c r="BB2118" s="334"/>
      <c r="BC2118" s="334"/>
      <c r="BD2118" s="334"/>
      <c r="BE2118" s="325"/>
      <c r="BF2118" s="325"/>
      <c r="BG2118" s="325"/>
      <c r="BH2118" s="325"/>
      <c r="BI2118" s="325"/>
      <c r="BJ2118" s="325"/>
      <c r="BK2118" s="325"/>
      <c r="BL2118" s="325"/>
      <c r="BM2118" s="325"/>
      <c r="BN2118" s="325"/>
      <c r="BO2118" s="325"/>
      <c r="BP2118" s="325"/>
      <c r="BQ2118" s="325"/>
      <c r="BR2118" s="325"/>
      <c r="BS2118" s="325"/>
      <c r="BT2118" s="325"/>
      <c r="BU2118" s="325"/>
      <c r="BV2118" s="325"/>
      <c r="BW2118" s="325"/>
      <c r="BX2118" s="325"/>
      <c r="BY2118" s="162"/>
      <c r="BZ2118" s="162"/>
      <c r="CA2118" s="162"/>
      <c r="CB2118" s="162"/>
      <c r="CC2118" s="162"/>
    </row>
    <row r="2119" spans="1:81" s="1" customFormat="1" ht="10.5" customHeight="1">
      <c r="A2119" s="1540"/>
      <c r="B2119" s="1646"/>
      <c r="C2119" s="1461" t="s">
        <v>127</v>
      </c>
      <c r="D2119" s="131" t="s">
        <v>116</v>
      </c>
      <c r="E2119" s="61">
        <v>4.6560000000000004E-2</v>
      </c>
      <c r="F2119" s="61">
        <v>4.6560000000000004E-2</v>
      </c>
      <c r="G2119" s="61">
        <v>4.8144000000000006E-2</v>
      </c>
      <c r="H2119" s="420">
        <v>4.8096000000000007E-2</v>
      </c>
      <c r="I2119" s="61">
        <v>4.8911999999999997E-2</v>
      </c>
      <c r="J2119" s="61">
        <v>7.3536000000000004E-2</v>
      </c>
      <c r="K2119" s="61">
        <v>7.6560000000000003E-2</v>
      </c>
      <c r="L2119" s="61">
        <v>7.8432000000000002E-2</v>
      </c>
      <c r="M2119" s="61">
        <v>0.11299200000000001</v>
      </c>
      <c r="N2119" s="420">
        <v>5.9088000000000002E-2</v>
      </c>
      <c r="O2119" s="61">
        <v>6.6047999999999996E-2</v>
      </c>
      <c r="P2119" s="61">
        <v>5.6399999999999999E-2</v>
      </c>
      <c r="Q2119" s="61">
        <v>5.6160000000000002E-2</v>
      </c>
      <c r="R2119" s="61">
        <v>5.6832000000000001E-2</v>
      </c>
      <c r="S2119" s="61">
        <v>6.0240000000000002E-2</v>
      </c>
      <c r="T2119" s="61">
        <v>6.0816000000000002E-2</v>
      </c>
      <c r="U2119" s="61">
        <v>5.5920000000000004E-2</v>
      </c>
      <c r="V2119" s="420">
        <v>5.3520000000000005E-2</v>
      </c>
      <c r="W2119" s="61">
        <v>5.3423999999999999E-2</v>
      </c>
      <c r="X2119" s="61">
        <v>5.1167999999999998E-2</v>
      </c>
      <c r="Y2119" s="61">
        <v>4.9296E-2</v>
      </c>
      <c r="Z2119" s="61">
        <v>4.6944E-2</v>
      </c>
      <c r="AA2119" s="61">
        <v>4.6464000000000005E-2</v>
      </c>
      <c r="AB2119" s="1125">
        <v>4.632E-2</v>
      </c>
      <c r="AC2119" s="47">
        <f>SUM(D2119:AB2119)</f>
        <v>1.3984320000000001</v>
      </c>
      <c r="AD2119" s="50"/>
      <c r="AE2119" s="58">
        <v>4.8</v>
      </c>
      <c r="AF2119" s="375"/>
      <c r="AG2119" s="375"/>
      <c r="AH2119" s="375"/>
      <c r="AI2119" s="375"/>
      <c r="AJ2119" s="375"/>
      <c r="AK2119" s="375"/>
      <c r="AL2119" s="375"/>
      <c r="AM2119" s="375"/>
      <c r="AN2119" s="375"/>
      <c r="AO2119" s="375"/>
      <c r="AP2119" s="375"/>
      <c r="AQ2119" s="375"/>
      <c r="AR2119" s="375"/>
      <c r="AS2119" s="375"/>
      <c r="AT2119" s="375"/>
      <c r="AU2119" s="375"/>
      <c r="AV2119" s="375"/>
      <c r="AW2119" s="375"/>
      <c r="AX2119" s="375"/>
      <c r="AY2119" s="375"/>
      <c r="AZ2119" s="375"/>
      <c r="BA2119" s="375"/>
      <c r="BB2119" s="375"/>
      <c r="BC2119" s="375"/>
      <c r="BD2119" s="375"/>
      <c r="BE2119" s="325"/>
      <c r="BF2119" s="325"/>
      <c r="BG2119" s="325"/>
      <c r="BH2119" s="325"/>
      <c r="BI2119" s="325"/>
      <c r="BJ2119" s="325"/>
      <c r="BK2119" s="325"/>
      <c r="BL2119" s="325"/>
      <c r="BM2119" s="325"/>
      <c r="BN2119" s="325"/>
      <c r="BO2119" s="325"/>
      <c r="BP2119" s="325"/>
      <c r="BQ2119" s="325"/>
      <c r="BR2119" s="325"/>
      <c r="BS2119" s="325"/>
      <c r="BT2119" s="325"/>
      <c r="BU2119" s="325"/>
      <c r="BV2119" s="325"/>
      <c r="BW2119" s="325"/>
      <c r="BX2119" s="325"/>
      <c r="BY2119" s="162"/>
      <c r="BZ2119" s="162"/>
      <c r="CA2119" s="162"/>
      <c r="CB2119" s="162"/>
      <c r="CC2119" s="162"/>
    </row>
    <row r="2120" spans="1:81" s="1" customFormat="1" ht="10.5" customHeight="1">
      <c r="A2120" s="1540"/>
      <c r="B2120" s="1646"/>
      <c r="C2120" s="1461" t="s">
        <v>127</v>
      </c>
      <c r="D2120" s="131" t="s">
        <v>117</v>
      </c>
      <c r="E2120" s="61">
        <v>-5.0592000000000005E-2</v>
      </c>
      <c r="F2120" s="48">
        <v>-5.0256000000000002E-2</v>
      </c>
      <c r="G2120" s="48">
        <v>-5.0112000000000004E-2</v>
      </c>
      <c r="H2120" s="331">
        <v>-5.0016000000000005E-2</v>
      </c>
      <c r="I2120" s="48">
        <v>-4.9728000000000001E-2</v>
      </c>
      <c r="J2120" s="48">
        <v>-3.4128000000000006E-2</v>
      </c>
      <c r="K2120" s="48">
        <v>-3.2159999999999994E-2</v>
      </c>
      <c r="L2120" s="48">
        <v>-3.1391999999999996E-2</v>
      </c>
      <c r="M2120" s="48">
        <v>-1.1280000000000002E-2</v>
      </c>
      <c r="N2120" s="331">
        <v>-4.7664000000000005E-2</v>
      </c>
      <c r="O2120" s="48">
        <v>-4.2672000000000002E-2</v>
      </c>
      <c r="P2120" s="48">
        <v>-5.0112000000000004E-2</v>
      </c>
      <c r="Q2120" s="48">
        <v>-4.8191999999999999E-2</v>
      </c>
      <c r="R2120" s="48">
        <v>-4.8672000000000007E-2</v>
      </c>
      <c r="S2120" s="48">
        <v>-4.9008000000000003E-2</v>
      </c>
      <c r="T2120" s="48">
        <v>-4.7856000000000003E-2</v>
      </c>
      <c r="U2120" s="48">
        <v>-4.8672000000000007E-2</v>
      </c>
      <c r="V2120" s="331">
        <v>-4.9104000000000002E-2</v>
      </c>
      <c r="W2120" s="48">
        <v>-4.9392000000000005E-2</v>
      </c>
      <c r="X2120" s="48">
        <v>-4.9008000000000003E-2</v>
      </c>
      <c r="Y2120" s="48">
        <v>-5.2895999999999999E-2</v>
      </c>
      <c r="Z2120" s="48">
        <v>-5.3664000000000003E-2</v>
      </c>
      <c r="AA2120" s="48">
        <v>-5.4719999999999998E-2</v>
      </c>
      <c r="AB2120" s="1126">
        <v>-5.3808000000000002E-2</v>
      </c>
      <c r="AC2120" s="330"/>
      <c r="AD2120" s="50">
        <f>SUM(E2120:AC2120)</f>
        <v>-1.1051040000000003</v>
      </c>
      <c r="AE2120" s="58">
        <v>4.8</v>
      </c>
      <c r="AF2120" s="334"/>
      <c r="AG2120" s="334"/>
      <c r="AH2120" s="334"/>
      <c r="AI2120" s="334"/>
      <c r="AJ2120" s="334"/>
      <c r="AK2120" s="334"/>
      <c r="AL2120" s="334"/>
      <c r="AM2120" s="334"/>
      <c r="AN2120" s="334"/>
      <c r="AO2120" s="334"/>
      <c r="AP2120" s="334"/>
      <c r="AQ2120" s="334"/>
      <c r="AR2120" s="334"/>
      <c r="AS2120" s="334"/>
      <c r="AT2120" s="334"/>
      <c r="AU2120" s="334"/>
      <c r="AV2120" s="334"/>
      <c r="AW2120" s="334"/>
      <c r="AX2120" s="334"/>
      <c r="AY2120" s="334"/>
      <c r="AZ2120" s="334"/>
      <c r="BA2120" s="334"/>
      <c r="BB2120" s="334"/>
      <c r="BC2120" s="334"/>
      <c r="BD2120" s="334"/>
      <c r="BE2120" s="325"/>
      <c r="BF2120" s="325"/>
      <c r="BG2120" s="325"/>
      <c r="BH2120" s="325"/>
      <c r="BI2120" s="325"/>
      <c r="BJ2120" s="325"/>
      <c r="BK2120" s="325"/>
      <c r="BL2120" s="325"/>
      <c r="BM2120" s="325"/>
      <c r="BN2120" s="325"/>
      <c r="BO2120" s="325"/>
      <c r="BP2120" s="325"/>
      <c r="BQ2120" s="325"/>
      <c r="BR2120" s="325"/>
      <c r="BS2120" s="325"/>
      <c r="BT2120" s="325"/>
      <c r="BU2120" s="325"/>
      <c r="BV2120" s="325"/>
      <c r="BW2120" s="325"/>
      <c r="BX2120" s="325"/>
      <c r="BY2120" s="162"/>
      <c r="BZ2120" s="162"/>
      <c r="CA2120" s="162"/>
      <c r="CB2120" s="162"/>
      <c r="CC2120" s="162"/>
    </row>
    <row r="2121" spans="1:81" s="1" customFormat="1" ht="10.5" customHeight="1" thickBot="1">
      <c r="A2121" s="1540"/>
      <c r="B2121" s="1646"/>
      <c r="C2121" s="271"/>
      <c r="D2121" s="236" t="s">
        <v>41</v>
      </c>
      <c r="E2121" s="52">
        <f t="shared" ref="E2121:AB2121" si="1124">E2120/E2119</f>
        <v>-1.0865979381443298</v>
      </c>
      <c r="F2121" s="52">
        <f t="shared" si="1124"/>
        <v>-1.079381443298969</v>
      </c>
      <c r="G2121" s="52">
        <f t="shared" si="1124"/>
        <v>-1.040877367896311</v>
      </c>
      <c r="H2121" s="365">
        <f t="shared" si="1124"/>
        <v>-1.0399201596806387</v>
      </c>
      <c r="I2121" s="52">
        <f t="shared" si="1124"/>
        <v>-1.0166830225711483</v>
      </c>
      <c r="J2121" s="52">
        <f t="shared" si="1124"/>
        <v>-0.46409921671018284</v>
      </c>
      <c r="K2121" s="52">
        <f t="shared" si="1124"/>
        <v>-0.42006269592476481</v>
      </c>
      <c r="L2121" s="52">
        <f t="shared" si="1124"/>
        <v>-0.40024479804161561</v>
      </c>
      <c r="M2121" s="52">
        <f t="shared" si="1124"/>
        <v>-9.9830076465590487E-2</v>
      </c>
      <c r="N2121" s="365">
        <f t="shared" si="1124"/>
        <v>-0.80666125101543462</v>
      </c>
      <c r="O2121" s="52">
        <f t="shared" si="1124"/>
        <v>-0.64607558139534893</v>
      </c>
      <c r="P2121" s="52">
        <f t="shared" si="1124"/>
        <v>-0.88851063829787247</v>
      </c>
      <c r="Q2121" s="52">
        <f t="shared" si="1124"/>
        <v>-0.85811965811965807</v>
      </c>
      <c r="R2121" s="52">
        <f t="shared" si="1124"/>
        <v>-0.85641891891891908</v>
      </c>
      <c r="S2121" s="52">
        <f t="shared" si="1124"/>
        <v>-0.81354581673306781</v>
      </c>
      <c r="T2121" s="52">
        <f t="shared" si="1124"/>
        <v>-0.78689818468823991</v>
      </c>
      <c r="U2121" s="52">
        <f t="shared" si="1124"/>
        <v>-0.8703862660944206</v>
      </c>
      <c r="V2121" s="365">
        <f t="shared" si="1124"/>
        <v>-0.91748878923766808</v>
      </c>
      <c r="W2121" s="52">
        <f t="shared" si="1124"/>
        <v>-0.92452830188679258</v>
      </c>
      <c r="X2121" s="52">
        <f t="shared" si="1124"/>
        <v>-0.95778611632270183</v>
      </c>
      <c r="Y2121" s="52">
        <f t="shared" si="1124"/>
        <v>-1.0730282375851996</v>
      </c>
      <c r="Z2121" s="52">
        <f t="shared" si="1124"/>
        <v>-1.1431492842535789</v>
      </c>
      <c r="AA2121" s="52">
        <f t="shared" si="1124"/>
        <v>-1.1776859504132229</v>
      </c>
      <c r="AB2121" s="53">
        <f t="shared" si="1124"/>
        <v>-1.1616580310880829</v>
      </c>
      <c r="AC2121" s="330"/>
      <c r="AD2121" s="50"/>
      <c r="AE2121" s="58"/>
      <c r="AF2121" s="334"/>
      <c r="AG2121" s="334"/>
      <c r="AH2121" s="334"/>
      <c r="AI2121" s="334"/>
      <c r="AJ2121" s="334"/>
      <c r="AK2121" s="334"/>
      <c r="AL2121" s="334"/>
      <c r="AM2121" s="334"/>
      <c r="AN2121" s="334"/>
      <c r="AO2121" s="334"/>
      <c r="AP2121" s="334"/>
      <c r="AQ2121" s="334"/>
      <c r="AR2121" s="334"/>
      <c r="AS2121" s="334"/>
      <c r="AT2121" s="334"/>
      <c r="AU2121" s="334"/>
      <c r="AV2121" s="334"/>
      <c r="AW2121" s="334"/>
      <c r="AX2121" s="334"/>
      <c r="AY2121" s="334"/>
      <c r="AZ2121" s="334"/>
      <c r="BA2121" s="334"/>
      <c r="BB2121" s="334"/>
      <c r="BC2121" s="334"/>
      <c r="BD2121" s="334"/>
      <c r="BE2121" s="325"/>
      <c r="BF2121" s="325"/>
      <c r="BG2121" s="325"/>
      <c r="BH2121" s="325"/>
      <c r="BI2121" s="325"/>
      <c r="BJ2121" s="325"/>
      <c r="BK2121" s="325"/>
      <c r="BL2121" s="325"/>
      <c r="BM2121" s="325"/>
      <c r="BN2121" s="325"/>
      <c r="BO2121" s="325"/>
      <c r="BP2121" s="325"/>
      <c r="BQ2121" s="325"/>
      <c r="BR2121" s="325"/>
      <c r="BS2121" s="325"/>
      <c r="BT2121" s="325"/>
      <c r="BU2121" s="325"/>
      <c r="BV2121" s="325"/>
      <c r="BW2121" s="325"/>
      <c r="BX2121" s="325"/>
      <c r="BY2121" s="162"/>
      <c r="BZ2121" s="162"/>
      <c r="CA2121" s="162"/>
      <c r="CB2121" s="162"/>
      <c r="CC2121" s="162"/>
    </row>
    <row r="2122" spans="1:81" s="1" customFormat="1" ht="10.5" customHeight="1">
      <c r="A2122" s="1539" t="s">
        <v>92</v>
      </c>
      <c r="B2122" s="1652" t="s">
        <v>993</v>
      </c>
      <c r="C2122" s="1107"/>
      <c r="D2122" s="1190"/>
      <c r="E2122" s="55"/>
      <c r="F2122" s="59"/>
      <c r="G2122" s="59"/>
      <c r="H2122" s="329"/>
      <c r="I2122" s="59"/>
      <c r="J2122" s="59"/>
      <c r="K2122" s="59"/>
      <c r="L2122" s="59"/>
      <c r="M2122" s="59"/>
      <c r="N2122" s="329"/>
      <c r="O2122" s="59"/>
      <c r="P2122" s="59"/>
      <c r="Q2122" s="59"/>
      <c r="R2122" s="59"/>
      <c r="S2122" s="59"/>
      <c r="T2122" s="59"/>
      <c r="U2122" s="59"/>
      <c r="V2122" s="329"/>
      <c r="W2122" s="59"/>
      <c r="X2122" s="59"/>
      <c r="Y2122" s="59"/>
      <c r="Z2122" s="59"/>
      <c r="AA2122" s="59"/>
      <c r="AB2122" s="60"/>
      <c r="AC2122" s="408"/>
      <c r="AD2122" s="50"/>
      <c r="AE2122" s="58"/>
      <c r="AF2122" s="347"/>
      <c r="AG2122" s="334"/>
      <c r="AH2122" s="334"/>
      <c r="AI2122" s="334"/>
      <c r="AJ2122" s="334"/>
      <c r="AK2122" s="334"/>
      <c r="AL2122" s="334"/>
      <c r="AM2122" s="334"/>
      <c r="AN2122" s="334"/>
      <c r="AO2122" s="334"/>
      <c r="AP2122" s="334"/>
      <c r="AQ2122" s="334"/>
      <c r="AR2122" s="334"/>
      <c r="AS2122" s="334"/>
      <c r="AT2122" s="334"/>
      <c r="AU2122" s="334"/>
      <c r="AV2122" s="334"/>
      <c r="AW2122" s="334"/>
      <c r="AX2122" s="334"/>
      <c r="AY2122" s="334"/>
      <c r="AZ2122" s="334"/>
      <c r="BA2122" s="334"/>
      <c r="BB2122" s="334"/>
      <c r="BC2122" s="334"/>
      <c r="BD2122" s="334"/>
      <c r="BE2122" s="325"/>
      <c r="BF2122" s="325"/>
      <c r="BG2122" s="325"/>
      <c r="BH2122" s="325"/>
      <c r="BI2122" s="325"/>
      <c r="BJ2122" s="325"/>
      <c r="BK2122" s="325"/>
      <c r="BL2122" s="325"/>
      <c r="BM2122" s="325"/>
      <c r="BN2122" s="325"/>
      <c r="BO2122" s="325"/>
      <c r="BP2122" s="325"/>
      <c r="BQ2122" s="325"/>
      <c r="BR2122" s="325"/>
      <c r="BS2122" s="325"/>
      <c r="BT2122" s="325"/>
      <c r="BU2122" s="325"/>
      <c r="BV2122" s="325"/>
      <c r="BW2122" s="325"/>
      <c r="BX2122" s="325"/>
      <c r="BY2122" s="162"/>
      <c r="BZ2122" s="162"/>
      <c r="CA2122" s="162"/>
      <c r="CB2122" s="162"/>
      <c r="CC2122" s="162"/>
    </row>
    <row r="2123" spans="1:81" s="150" customFormat="1" ht="10.5" customHeight="1">
      <c r="A2123" s="1540"/>
      <c r="B2123" s="1646"/>
      <c r="C2123" s="1461" t="s">
        <v>126</v>
      </c>
      <c r="D2123" s="131" t="s">
        <v>33</v>
      </c>
      <c r="E2123" s="1056">
        <v>18.100000000000001</v>
      </c>
      <c r="F2123" s="1056">
        <v>18.100000000000001</v>
      </c>
      <c r="G2123" s="1056">
        <v>18.3</v>
      </c>
      <c r="H2123" s="1057">
        <v>18.2</v>
      </c>
      <c r="I2123" s="1056">
        <v>19</v>
      </c>
      <c r="J2123" s="1056">
        <v>20.9</v>
      </c>
      <c r="K2123" s="1056">
        <v>25.4</v>
      </c>
      <c r="L2123" s="1056">
        <v>31.6</v>
      </c>
      <c r="M2123" s="1056">
        <v>36.799999999999997</v>
      </c>
      <c r="N2123" s="1057">
        <v>36.299999999999997</v>
      </c>
      <c r="O2123" s="1056">
        <v>33.700000000000003</v>
      </c>
      <c r="P2123" s="1056">
        <v>35.1</v>
      </c>
      <c r="Q2123" s="1056">
        <v>33.4</v>
      </c>
      <c r="R2123" s="1056">
        <v>36.1</v>
      </c>
      <c r="S2123" s="1056">
        <v>34.4</v>
      </c>
      <c r="T2123" s="1056">
        <v>36.700000000000003</v>
      </c>
      <c r="U2123" s="1056">
        <v>33.200000000000003</v>
      </c>
      <c r="V2123" s="1057">
        <v>31.7</v>
      </c>
      <c r="W2123" s="1056">
        <v>30.7</v>
      </c>
      <c r="X2123" s="1056">
        <v>29.1</v>
      </c>
      <c r="Y2123" s="1056">
        <v>27.4</v>
      </c>
      <c r="Z2123" s="1056">
        <v>23.1</v>
      </c>
      <c r="AA2123" s="1056">
        <v>21.9</v>
      </c>
      <c r="AB2123" s="1058">
        <v>19.399999999999999</v>
      </c>
      <c r="AC2123" s="438"/>
      <c r="AD2123" s="752"/>
      <c r="AE2123" s="749"/>
      <c r="AF2123" s="99"/>
      <c r="AG2123" s="99"/>
      <c r="AH2123" s="99"/>
      <c r="AI2123" s="99"/>
      <c r="AJ2123" s="99"/>
      <c r="AK2123" s="99"/>
      <c r="AL2123" s="99"/>
      <c r="AM2123" s="99"/>
      <c r="AN2123" s="99"/>
      <c r="AO2123" s="99"/>
      <c r="AP2123" s="99"/>
      <c r="AQ2123" s="99"/>
      <c r="AR2123" s="99"/>
      <c r="AS2123" s="99"/>
      <c r="AT2123" s="99"/>
      <c r="AU2123" s="99"/>
      <c r="AV2123" s="99"/>
      <c r="AW2123" s="99"/>
      <c r="AX2123" s="99"/>
      <c r="AY2123" s="99"/>
      <c r="AZ2123" s="99"/>
      <c r="BA2123" s="99"/>
      <c r="BB2123" s="99"/>
      <c r="BC2123" s="99"/>
      <c r="BD2123" s="99"/>
      <c r="BE2123" s="332"/>
      <c r="BF2123" s="332"/>
      <c r="BG2123" s="332"/>
      <c r="BH2123" s="332"/>
      <c r="BI2123" s="332"/>
      <c r="BJ2123" s="332"/>
      <c r="BK2123" s="332"/>
      <c r="BL2123" s="332"/>
      <c r="BM2123" s="332"/>
      <c r="BN2123" s="332"/>
      <c r="BO2123" s="332"/>
      <c r="BP2123" s="332"/>
      <c r="BQ2123" s="332"/>
      <c r="BR2123" s="332"/>
      <c r="BS2123" s="332"/>
      <c r="BT2123" s="332"/>
      <c r="BU2123" s="332"/>
      <c r="BV2123" s="332"/>
      <c r="BW2123" s="332"/>
      <c r="BX2123" s="332"/>
    </row>
    <row r="2124" spans="1:81" s="1" customFormat="1" ht="10.5" customHeight="1">
      <c r="A2124" s="1540"/>
      <c r="B2124" s="1646"/>
      <c r="C2124" s="1461" t="s">
        <v>127</v>
      </c>
      <c r="D2124" s="131" t="s">
        <v>116</v>
      </c>
      <c r="E2124" s="61">
        <v>0.176568</v>
      </c>
      <c r="F2124" s="61">
        <v>0.16629600000000003</v>
      </c>
      <c r="G2124" s="61">
        <v>0.16315200000000002</v>
      </c>
      <c r="H2124" s="420">
        <v>0.16780800000000001</v>
      </c>
      <c r="I2124" s="61">
        <v>0.18184800000000001</v>
      </c>
      <c r="J2124" s="61">
        <v>0.19723199999999999</v>
      </c>
      <c r="K2124" s="61">
        <v>0.22692000000000001</v>
      </c>
      <c r="L2124" s="61">
        <v>0.28797600000000001</v>
      </c>
      <c r="M2124" s="61">
        <v>0.36</v>
      </c>
      <c r="N2124" s="420">
        <v>0.393264</v>
      </c>
      <c r="O2124" s="61">
        <v>0.36760799999999999</v>
      </c>
      <c r="P2124" s="61">
        <v>0.35575200000000001</v>
      </c>
      <c r="Q2124" s="61">
        <v>0.36393600000000004</v>
      </c>
      <c r="R2124" s="61">
        <v>0.36743999999999999</v>
      </c>
      <c r="S2124" s="61">
        <v>0.36098400000000003</v>
      </c>
      <c r="T2124" s="61">
        <v>0.35184000000000004</v>
      </c>
      <c r="U2124" s="61">
        <v>0.34468799999999999</v>
      </c>
      <c r="V2124" s="420">
        <v>0.32200800000000002</v>
      </c>
      <c r="W2124" s="61">
        <v>0.32832</v>
      </c>
      <c r="X2124" s="61">
        <v>0.29685600000000001</v>
      </c>
      <c r="Y2124" s="61">
        <v>0.28749600000000003</v>
      </c>
      <c r="Z2124" s="61">
        <v>0.25646400000000003</v>
      </c>
      <c r="AA2124" s="61">
        <v>0.21657600000000002</v>
      </c>
      <c r="AB2124" s="1125">
        <v>0.188136</v>
      </c>
      <c r="AC2124" s="47">
        <f>SUM(D2124:AB2124)</f>
        <v>6.7291680000000005</v>
      </c>
      <c r="AD2124" s="50"/>
      <c r="AE2124" s="58">
        <v>2.4</v>
      </c>
      <c r="AF2124" s="334"/>
      <c r="AG2124" s="334"/>
      <c r="AH2124" s="334"/>
      <c r="AI2124" s="334"/>
      <c r="AJ2124" s="334"/>
      <c r="AK2124" s="334"/>
      <c r="AL2124" s="334"/>
      <c r="AM2124" s="334"/>
      <c r="AN2124" s="334"/>
      <c r="AO2124" s="334"/>
      <c r="AP2124" s="334"/>
      <c r="AQ2124" s="334"/>
      <c r="AR2124" s="334"/>
      <c r="AS2124" s="334"/>
      <c r="AT2124" s="334"/>
      <c r="AU2124" s="334"/>
      <c r="AV2124" s="334"/>
      <c r="AW2124" s="334"/>
      <c r="AX2124" s="334"/>
      <c r="AY2124" s="334"/>
      <c r="AZ2124" s="334"/>
      <c r="BA2124" s="334"/>
      <c r="BB2124" s="334"/>
      <c r="BC2124" s="334"/>
      <c r="BD2124" s="334"/>
      <c r="BE2124" s="325"/>
      <c r="BF2124" s="325"/>
      <c r="BG2124" s="325"/>
      <c r="BH2124" s="325"/>
      <c r="BI2124" s="325"/>
      <c r="BJ2124" s="325"/>
      <c r="BK2124" s="325"/>
      <c r="BL2124" s="325"/>
      <c r="BM2124" s="325"/>
      <c r="BN2124" s="325"/>
      <c r="BO2124" s="325"/>
      <c r="BP2124" s="325"/>
      <c r="BQ2124" s="325"/>
      <c r="BR2124" s="325"/>
      <c r="BS2124" s="325"/>
      <c r="BT2124" s="325"/>
      <c r="BU2124" s="325"/>
      <c r="BV2124" s="325"/>
      <c r="BW2124" s="325"/>
      <c r="BX2124" s="325"/>
      <c r="BY2124" s="162"/>
      <c r="BZ2124" s="162"/>
      <c r="CA2124" s="162"/>
      <c r="CB2124" s="162"/>
      <c r="CC2124" s="162"/>
    </row>
    <row r="2125" spans="1:81" s="1" customFormat="1" ht="10.5" customHeight="1">
      <c r="A2125" s="1540"/>
      <c r="B2125" s="1646"/>
      <c r="C2125" s="1461" t="s">
        <v>127</v>
      </c>
      <c r="D2125" s="131" t="s">
        <v>117</v>
      </c>
      <c r="E2125" s="61">
        <v>0.101664</v>
      </c>
      <c r="F2125" s="48">
        <v>0.101256</v>
      </c>
      <c r="G2125" s="48">
        <v>9.9552000000000002E-2</v>
      </c>
      <c r="H2125" s="331">
        <v>9.8136000000000015E-2</v>
      </c>
      <c r="I2125" s="48">
        <v>9.9864000000000008E-2</v>
      </c>
      <c r="J2125" s="48">
        <v>9.8808000000000007E-2</v>
      </c>
      <c r="K2125" s="48">
        <v>0.102912</v>
      </c>
      <c r="L2125" s="48">
        <v>0.111456</v>
      </c>
      <c r="M2125" s="48">
        <v>0.12842400000000001</v>
      </c>
      <c r="N2125" s="331">
        <v>0.12276000000000001</v>
      </c>
      <c r="O2125" s="48">
        <v>0.11736000000000001</v>
      </c>
      <c r="P2125" s="48">
        <v>0.11512799999999999</v>
      </c>
      <c r="Q2125" s="48">
        <v>0.11707200000000001</v>
      </c>
      <c r="R2125" s="48">
        <v>0.12782400000000002</v>
      </c>
      <c r="S2125" s="48">
        <v>0.13144800000000001</v>
      </c>
      <c r="T2125" s="48">
        <v>0.12803999999999999</v>
      </c>
      <c r="U2125" s="48">
        <v>0.12424800000000001</v>
      </c>
      <c r="V2125" s="331">
        <v>0.12096000000000001</v>
      </c>
      <c r="W2125" s="48">
        <v>0.118176</v>
      </c>
      <c r="X2125" s="48">
        <v>0.116232</v>
      </c>
      <c r="Y2125" s="48">
        <v>0.11695200000000001</v>
      </c>
      <c r="Z2125" s="48">
        <v>0.11582400000000001</v>
      </c>
      <c r="AA2125" s="48">
        <v>0.10862400000000001</v>
      </c>
      <c r="AB2125" s="1126">
        <v>0.106488</v>
      </c>
      <c r="AC2125" s="330"/>
      <c r="AD2125" s="50">
        <f>SUM(E2125:AC2125)</f>
        <v>2.7292079999999999</v>
      </c>
      <c r="AE2125" s="58">
        <v>2.4</v>
      </c>
      <c r="AF2125" s="334"/>
      <c r="AG2125" s="334"/>
      <c r="AH2125" s="334"/>
      <c r="AI2125" s="334"/>
      <c r="AJ2125" s="334"/>
      <c r="AK2125" s="334"/>
      <c r="AL2125" s="334"/>
      <c r="AM2125" s="334"/>
      <c r="AN2125" s="334"/>
      <c r="AO2125" s="334"/>
      <c r="AP2125" s="334"/>
      <c r="AQ2125" s="334"/>
      <c r="AR2125" s="334"/>
      <c r="AS2125" s="334"/>
      <c r="AT2125" s="334"/>
      <c r="AU2125" s="334"/>
      <c r="AV2125" s="334"/>
      <c r="AW2125" s="334"/>
      <c r="AX2125" s="334"/>
      <c r="AY2125" s="334"/>
      <c r="AZ2125" s="334"/>
      <c r="BA2125" s="334"/>
      <c r="BB2125" s="334"/>
      <c r="BC2125" s="334"/>
      <c r="BD2125" s="334"/>
      <c r="BE2125" s="325"/>
      <c r="BF2125" s="325"/>
      <c r="BG2125" s="325"/>
      <c r="BH2125" s="325"/>
      <c r="BI2125" s="325"/>
      <c r="BJ2125" s="325"/>
      <c r="BK2125" s="325"/>
      <c r="BL2125" s="325"/>
      <c r="BM2125" s="325"/>
      <c r="BN2125" s="325"/>
      <c r="BO2125" s="325"/>
      <c r="BP2125" s="325"/>
      <c r="BQ2125" s="325"/>
      <c r="BR2125" s="325"/>
      <c r="BS2125" s="325"/>
      <c r="BT2125" s="325"/>
      <c r="BU2125" s="325"/>
      <c r="BV2125" s="325"/>
      <c r="BW2125" s="325"/>
      <c r="BX2125" s="325"/>
      <c r="BY2125" s="162"/>
      <c r="BZ2125" s="162"/>
      <c r="CA2125" s="162"/>
      <c r="CB2125" s="162"/>
      <c r="CC2125" s="162"/>
    </row>
    <row r="2126" spans="1:81" s="1" customFormat="1" ht="10.5" customHeight="1" thickBot="1">
      <c r="A2126" s="1541"/>
      <c r="B2126" s="1653"/>
      <c r="C2126" s="271"/>
      <c r="D2126" s="236" t="s">
        <v>41</v>
      </c>
      <c r="E2126" s="52">
        <f t="shared" ref="E2126:AB2126" si="1125">E2125/E2124</f>
        <v>0.57577817044991164</v>
      </c>
      <c r="F2126" s="52">
        <f t="shared" si="1125"/>
        <v>0.60889017174195403</v>
      </c>
      <c r="G2126" s="52">
        <f t="shared" si="1125"/>
        <v>0.61017946454839656</v>
      </c>
      <c r="H2126" s="365">
        <f t="shared" si="1125"/>
        <v>0.58481121281464532</v>
      </c>
      <c r="I2126" s="52">
        <f t="shared" si="1125"/>
        <v>0.5491619374422595</v>
      </c>
      <c r="J2126" s="52">
        <f t="shared" si="1125"/>
        <v>0.50097347286444394</v>
      </c>
      <c r="K2126" s="52">
        <f t="shared" si="1125"/>
        <v>0.45351665785298784</v>
      </c>
      <c r="L2126" s="52">
        <f t="shared" si="1125"/>
        <v>0.38703225268772395</v>
      </c>
      <c r="M2126" s="52">
        <f t="shared" si="1125"/>
        <v>0.3567333333333334</v>
      </c>
      <c r="N2126" s="365">
        <f t="shared" si="1125"/>
        <v>0.31215671915049437</v>
      </c>
      <c r="O2126" s="52">
        <f t="shared" si="1125"/>
        <v>0.31925311745119805</v>
      </c>
      <c r="P2126" s="52">
        <f t="shared" si="1125"/>
        <v>0.32361870066788095</v>
      </c>
      <c r="Q2126" s="52">
        <f t="shared" si="1125"/>
        <v>0.3216829332629913</v>
      </c>
      <c r="R2126" s="52">
        <f t="shared" si="1125"/>
        <v>0.34787720444154152</v>
      </c>
      <c r="S2126" s="52">
        <f t="shared" si="1125"/>
        <v>0.3641380227378499</v>
      </c>
      <c r="T2126" s="52">
        <f t="shared" si="1125"/>
        <v>0.36391541609822636</v>
      </c>
      <c r="U2126" s="52">
        <f t="shared" si="1125"/>
        <v>0.3604651162790698</v>
      </c>
      <c r="V2126" s="365">
        <f t="shared" si="1125"/>
        <v>0.37564284117164792</v>
      </c>
      <c r="W2126" s="52">
        <f t="shared" si="1125"/>
        <v>0.35994152046783628</v>
      </c>
      <c r="X2126" s="52">
        <f t="shared" si="1125"/>
        <v>0.39154337456544586</v>
      </c>
      <c r="Y2126" s="52">
        <f t="shared" si="1125"/>
        <v>0.40679522497704318</v>
      </c>
      <c r="Z2126" s="52">
        <f t="shared" si="1125"/>
        <v>0.45161894067003555</v>
      </c>
      <c r="AA2126" s="52">
        <f t="shared" si="1125"/>
        <v>0.50155141843971629</v>
      </c>
      <c r="AB2126" s="53">
        <f t="shared" si="1125"/>
        <v>0.56601607347876004</v>
      </c>
      <c r="AC2126" s="330"/>
      <c r="AD2126" s="50"/>
      <c r="AE2126" s="58"/>
      <c r="AF2126" s="334"/>
      <c r="AG2126" s="334"/>
      <c r="AH2126" s="334"/>
      <c r="AI2126" s="334"/>
      <c r="AJ2126" s="334"/>
      <c r="AK2126" s="334"/>
      <c r="AL2126" s="334"/>
      <c r="AM2126" s="334"/>
      <c r="AN2126" s="334"/>
      <c r="AO2126" s="334"/>
      <c r="AP2126" s="334"/>
      <c r="AQ2126" s="334"/>
      <c r="AR2126" s="334"/>
      <c r="AS2126" s="334"/>
      <c r="AT2126" s="334"/>
      <c r="AU2126" s="334"/>
      <c r="AV2126" s="334"/>
      <c r="AW2126" s="334"/>
      <c r="AX2126" s="334"/>
      <c r="AY2126" s="334"/>
      <c r="AZ2126" s="334"/>
      <c r="BA2126" s="334"/>
      <c r="BB2126" s="334"/>
      <c r="BC2126" s="334"/>
      <c r="BD2126" s="334"/>
      <c r="BE2126" s="325"/>
      <c r="BF2126" s="325"/>
      <c r="BG2126" s="325"/>
      <c r="BH2126" s="325"/>
      <c r="BI2126" s="325"/>
      <c r="BJ2126" s="325"/>
      <c r="BK2126" s="325"/>
      <c r="BL2126" s="325"/>
      <c r="BM2126" s="325"/>
      <c r="BN2126" s="325"/>
      <c r="BO2126" s="325"/>
      <c r="BP2126" s="325"/>
      <c r="BQ2126" s="325"/>
      <c r="BR2126" s="325"/>
      <c r="BS2126" s="325"/>
      <c r="BT2126" s="325"/>
      <c r="BU2126" s="325"/>
      <c r="BV2126" s="325"/>
      <c r="BW2126" s="325"/>
      <c r="BX2126" s="325"/>
      <c r="BY2126" s="162"/>
      <c r="BZ2126" s="162"/>
      <c r="CA2126" s="162"/>
      <c r="CB2126" s="162"/>
      <c r="CC2126" s="162"/>
    </row>
    <row r="2127" spans="1:81" s="150" customFormat="1" ht="10.5" customHeight="1">
      <c r="A2127" s="1540" t="s">
        <v>43</v>
      </c>
      <c r="B2127" s="1646" t="s">
        <v>994</v>
      </c>
      <c r="C2127" s="1107"/>
      <c r="D2127" s="1190"/>
      <c r="E2127" s="55"/>
      <c r="F2127" s="59"/>
      <c r="G2127" s="59"/>
      <c r="H2127" s="329"/>
      <c r="I2127" s="59"/>
      <c r="J2127" s="59"/>
      <c r="K2127" s="59"/>
      <c r="L2127" s="59"/>
      <c r="M2127" s="59"/>
      <c r="N2127" s="329"/>
      <c r="O2127" s="59"/>
      <c r="P2127" s="59"/>
      <c r="Q2127" s="59"/>
      <c r="R2127" s="59"/>
      <c r="S2127" s="59"/>
      <c r="T2127" s="59"/>
      <c r="U2127" s="59"/>
      <c r="V2127" s="329"/>
      <c r="W2127" s="59"/>
      <c r="X2127" s="59"/>
      <c r="Y2127" s="59"/>
      <c r="Z2127" s="59"/>
      <c r="AA2127" s="59"/>
      <c r="AB2127" s="60"/>
      <c r="AC2127" s="438"/>
      <c r="AD2127" s="752"/>
      <c r="AE2127" s="749"/>
      <c r="AF2127" s="99"/>
      <c r="AG2127" s="99"/>
      <c r="AH2127" s="99"/>
      <c r="AI2127" s="99"/>
      <c r="AJ2127" s="99"/>
      <c r="AK2127" s="99"/>
      <c r="AL2127" s="99"/>
      <c r="AM2127" s="99"/>
      <c r="AN2127" s="99"/>
      <c r="AO2127" s="99"/>
      <c r="AP2127" s="99"/>
      <c r="AQ2127" s="99"/>
      <c r="AR2127" s="99"/>
      <c r="AS2127" s="99"/>
      <c r="AT2127" s="99"/>
      <c r="AU2127" s="99"/>
      <c r="AV2127" s="99"/>
      <c r="AW2127" s="99"/>
      <c r="AX2127" s="99"/>
      <c r="AY2127" s="99"/>
      <c r="AZ2127" s="99"/>
      <c r="BA2127" s="99"/>
      <c r="BB2127" s="99"/>
      <c r="BC2127" s="99"/>
      <c r="BD2127" s="99"/>
      <c r="BE2127" s="332"/>
      <c r="BF2127" s="332"/>
      <c r="BG2127" s="332"/>
      <c r="BH2127" s="332"/>
      <c r="BI2127" s="332"/>
      <c r="BJ2127" s="332"/>
      <c r="BK2127" s="332"/>
      <c r="BL2127" s="332"/>
      <c r="BM2127" s="332"/>
      <c r="BN2127" s="332"/>
      <c r="BO2127" s="332"/>
      <c r="BP2127" s="332"/>
      <c r="BQ2127" s="332"/>
      <c r="BR2127" s="332"/>
      <c r="BS2127" s="332"/>
      <c r="BT2127" s="332"/>
      <c r="BU2127" s="332"/>
      <c r="BV2127" s="332"/>
      <c r="BW2127" s="332"/>
      <c r="BX2127" s="332"/>
    </row>
    <row r="2128" spans="1:81" s="1" customFormat="1" ht="10.5" customHeight="1">
      <c r="A2128" s="1540"/>
      <c r="B2128" s="1646"/>
      <c r="C2128" s="1461" t="s">
        <v>126</v>
      </c>
      <c r="D2128" s="131" t="s">
        <v>33</v>
      </c>
      <c r="E2128" s="1056">
        <v>31.4</v>
      </c>
      <c r="F2128" s="1056">
        <v>30.2</v>
      </c>
      <c r="G2128" s="1056">
        <v>31</v>
      </c>
      <c r="H2128" s="1057">
        <v>35.1</v>
      </c>
      <c r="I2128" s="1056">
        <v>34.200000000000003</v>
      </c>
      <c r="J2128" s="1056">
        <v>35.200000000000003</v>
      </c>
      <c r="K2128" s="1056">
        <v>39</v>
      </c>
      <c r="L2128" s="1056">
        <v>49.6</v>
      </c>
      <c r="M2128" s="1056">
        <v>54.2</v>
      </c>
      <c r="N2128" s="1057">
        <v>61</v>
      </c>
      <c r="O2128" s="1056">
        <v>59.3</v>
      </c>
      <c r="P2128" s="1056">
        <v>58.1</v>
      </c>
      <c r="Q2128" s="1056">
        <v>63.5</v>
      </c>
      <c r="R2128" s="1056">
        <v>63.8</v>
      </c>
      <c r="S2128" s="1056">
        <v>65.599999999999994</v>
      </c>
      <c r="T2128" s="1056">
        <v>61.4</v>
      </c>
      <c r="U2128" s="1056">
        <v>54.5</v>
      </c>
      <c r="V2128" s="1057">
        <v>52.2</v>
      </c>
      <c r="W2128" s="1056">
        <v>46.8</v>
      </c>
      <c r="X2128" s="1056">
        <v>45.8</v>
      </c>
      <c r="Y2128" s="1056">
        <v>41.7</v>
      </c>
      <c r="Z2128" s="1056">
        <v>39.9</v>
      </c>
      <c r="AA2128" s="1056">
        <v>36.200000000000003</v>
      </c>
      <c r="AB2128" s="1058">
        <v>35.200000000000003</v>
      </c>
      <c r="AC2128" s="330"/>
      <c r="AD2128" s="177"/>
      <c r="AE2128" s="58"/>
      <c r="AF2128" s="334"/>
      <c r="AG2128" s="334"/>
      <c r="AH2128" s="334"/>
      <c r="AI2128" s="334"/>
      <c r="AJ2128" s="334"/>
      <c r="AK2128" s="334"/>
      <c r="AL2128" s="334"/>
      <c r="AM2128" s="334"/>
      <c r="AN2128" s="334"/>
      <c r="AO2128" s="334"/>
      <c r="AP2128" s="334"/>
      <c r="AQ2128" s="334"/>
      <c r="AR2128" s="334"/>
      <c r="AS2128" s="334"/>
      <c r="AT2128" s="334"/>
      <c r="AU2128" s="334"/>
      <c r="AV2128" s="334"/>
      <c r="AW2128" s="334"/>
      <c r="AX2128" s="334"/>
      <c r="AY2128" s="334"/>
      <c r="AZ2128" s="334"/>
      <c r="BA2128" s="334"/>
      <c r="BB2128" s="334"/>
      <c r="BC2128" s="334"/>
      <c r="BD2128" s="334"/>
      <c r="BE2128" s="325"/>
      <c r="BF2128" s="325"/>
      <c r="BG2128" s="325"/>
      <c r="BH2128" s="325"/>
      <c r="BI2128" s="325"/>
      <c r="BJ2128" s="325"/>
      <c r="BK2128" s="325"/>
      <c r="BL2128" s="325"/>
      <c r="BM2128" s="325"/>
      <c r="BN2128" s="325"/>
      <c r="BO2128" s="325"/>
      <c r="BP2128" s="325"/>
      <c r="BQ2128" s="325"/>
      <c r="BR2128" s="325"/>
      <c r="BS2128" s="325"/>
      <c r="BT2128" s="325"/>
      <c r="BU2128" s="325"/>
      <c r="BV2128" s="325"/>
      <c r="BW2128" s="325"/>
      <c r="BX2128" s="325"/>
      <c r="BY2128" s="162"/>
      <c r="BZ2128" s="162"/>
      <c r="CA2128" s="162"/>
      <c r="CB2128" s="162"/>
      <c r="CC2128" s="162"/>
    </row>
    <row r="2129" spans="1:81" s="1" customFormat="1" ht="10.5" customHeight="1">
      <c r="A2129" s="1540"/>
      <c r="B2129" s="1646"/>
      <c r="C2129" s="1461" t="s">
        <v>127</v>
      </c>
      <c r="D2129" s="131" t="s">
        <v>116</v>
      </c>
      <c r="E2129" s="61">
        <v>0.33244800000000002</v>
      </c>
      <c r="F2129" s="61">
        <v>0.318048</v>
      </c>
      <c r="G2129" s="61">
        <v>0.30676800000000004</v>
      </c>
      <c r="H2129" s="420">
        <v>0.31267200000000001</v>
      </c>
      <c r="I2129" s="61">
        <v>0.34943999999999997</v>
      </c>
      <c r="J2129" s="61">
        <v>0.35323200000000005</v>
      </c>
      <c r="K2129" s="61">
        <v>0.39427200000000001</v>
      </c>
      <c r="L2129" s="61">
        <v>0.46516800000000003</v>
      </c>
      <c r="M2129" s="61">
        <v>0.59087999999999996</v>
      </c>
      <c r="N2129" s="420">
        <v>0.61713600000000013</v>
      </c>
      <c r="O2129" s="61">
        <v>0.63988800000000001</v>
      </c>
      <c r="P2129" s="61">
        <v>0.65409600000000001</v>
      </c>
      <c r="Q2129" s="61">
        <v>0.64723200000000003</v>
      </c>
      <c r="R2129" s="61">
        <v>0.67972800000000011</v>
      </c>
      <c r="S2129" s="61">
        <v>0.68270400000000009</v>
      </c>
      <c r="T2129" s="61">
        <v>0.65990400000000005</v>
      </c>
      <c r="U2129" s="61">
        <v>0.61368000000000011</v>
      </c>
      <c r="V2129" s="420">
        <v>0.55852800000000002</v>
      </c>
      <c r="W2129" s="61">
        <v>0.53347199999999995</v>
      </c>
      <c r="X2129" s="61">
        <v>0.495504</v>
      </c>
      <c r="Y2129" s="61">
        <v>0.467088</v>
      </c>
      <c r="Z2129" s="61">
        <v>0.42460799999999999</v>
      </c>
      <c r="AA2129" s="61">
        <v>0.38289600000000001</v>
      </c>
      <c r="AB2129" s="1125">
        <v>0.35731200000000002</v>
      </c>
      <c r="AC2129" s="47">
        <f>SUM(D2129:AB2129)</f>
        <v>11.836704000000003</v>
      </c>
      <c r="AD2129" s="50"/>
      <c r="AE2129" s="58">
        <v>4.8</v>
      </c>
      <c r="AF2129" s="375"/>
      <c r="AG2129" s="375"/>
      <c r="AH2129" s="375"/>
      <c r="AI2129" s="375"/>
      <c r="AJ2129" s="375"/>
      <c r="AK2129" s="375"/>
      <c r="AL2129" s="375"/>
      <c r="AM2129" s="375"/>
      <c r="AN2129" s="375"/>
      <c r="AO2129" s="375"/>
      <c r="AP2129" s="375"/>
      <c r="AQ2129" s="375"/>
      <c r="AR2129" s="375"/>
      <c r="AS2129" s="375"/>
      <c r="AT2129" s="375"/>
      <c r="AU2129" s="375"/>
      <c r="AV2129" s="375"/>
      <c r="AW2129" s="375"/>
      <c r="AX2129" s="375"/>
      <c r="AY2129" s="375"/>
      <c r="AZ2129" s="375"/>
      <c r="BA2129" s="375"/>
      <c r="BB2129" s="375"/>
      <c r="BC2129" s="375"/>
      <c r="BD2129" s="375"/>
      <c r="BE2129" s="325"/>
      <c r="BF2129" s="325"/>
      <c r="BG2129" s="325"/>
      <c r="BH2129" s="325"/>
      <c r="BI2129" s="325"/>
      <c r="BJ2129" s="325"/>
      <c r="BK2129" s="325"/>
      <c r="BL2129" s="325"/>
      <c r="BM2129" s="325"/>
      <c r="BN2129" s="325"/>
      <c r="BO2129" s="325"/>
      <c r="BP2129" s="325"/>
      <c r="BQ2129" s="325"/>
      <c r="BR2129" s="325"/>
      <c r="BS2129" s="325"/>
      <c r="BT2129" s="325"/>
      <c r="BU2129" s="325"/>
      <c r="BV2129" s="325"/>
      <c r="BW2129" s="325"/>
      <c r="BX2129" s="325"/>
      <c r="BY2129" s="162"/>
      <c r="BZ2129" s="162"/>
      <c r="CA2129" s="162"/>
      <c r="CB2129" s="162"/>
      <c r="CC2129" s="162"/>
    </row>
    <row r="2130" spans="1:81" s="1" customFormat="1" ht="10.5" customHeight="1">
      <c r="A2130" s="1540"/>
      <c r="B2130" s="1646"/>
      <c r="C2130" s="1461" t="s">
        <v>127</v>
      </c>
      <c r="D2130" s="131" t="s">
        <v>117</v>
      </c>
      <c r="E2130" s="61">
        <v>0.17491200000000001</v>
      </c>
      <c r="F2130" s="48">
        <v>0.174096</v>
      </c>
      <c r="G2130" s="48">
        <v>0.169824</v>
      </c>
      <c r="H2130" s="331">
        <v>0.17203200000000002</v>
      </c>
      <c r="I2130" s="48">
        <v>0.16953599999999999</v>
      </c>
      <c r="J2130" s="48">
        <v>0.16780800000000001</v>
      </c>
      <c r="K2130" s="48">
        <v>0.16833600000000001</v>
      </c>
      <c r="L2130" s="48">
        <v>0.18038400000000002</v>
      </c>
      <c r="M2130" s="48">
        <v>0.190416</v>
      </c>
      <c r="N2130" s="331">
        <v>0.18595200000000001</v>
      </c>
      <c r="O2130" s="48">
        <v>0.19056000000000001</v>
      </c>
      <c r="P2130" s="48">
        <v>0.19416</v>
      </c>
      <c r="Q2130" s="48">
        <v>0.18345600000000001</v>
      </c>
      <c r="R2130" s="48">
        <v>0.202704</v>
      </c>
      <c r="S2130" s="48">
        <v>0.20520000000000002</v>
      </c>
      <c r="T2130" s="48">
        <v>0.20731200000000002</v>
      </c>
      <c r="U2130" s="48">
        <v>0.20145600000000002</v>
      </c>
      <c r="V2130" s="331">
        <v>0.19536000000000001</v>
      </c>
      <c r="W2130" s="48">
        <v>0.18662399999999998</v>
      </c>
      <c r="X2130" s="48">
        <v>0.18460799999999999</v>
      </c>
      <c r="Y2130" s="48">
        <v>0.17937600000000001</v>
      </c>
      <c r="Z2130" s="48">
        <v>0.181536</v>
      </c>
      <c r="AA2130" s="48">
        <v>0.17654400000000001</v>
      </c>
      <c r="AB2130" s="1126">
        <v>0.17716800000000002</v>
      </c>
      <c r="AC2130" s="330"/>
      <c r="AD2130" s="50">
        <f>SUM(E2130:AC2130)</f>
        <v>4.4193600000000002</v>
      </c>
      <c r="AE2130" s="58">
        <v>4.8</v>
      </c>
      <c r="AF2130" s="334"/>
      <c r="AG2130" s="334"/>
      <c r="AH2130" s="334"/>
      <c r="AI2130" s="334"/>
      <c r="AJ2130" s="334"/>
      <c r="AK2130" s="334"/>
      <c r="AL2130" s="334"/>
      <c r="AM2130" s="334"/>
      <c r="AN2130" s="334"/>
      <c r="AO2130" s="334"/>
      <c r="AP2130" s="334"/>
      <c r="AQ2130" s="334"/>
      <c r="AR2130" s="334"/>
      <c r="AS2130" s="334"/>
      <c r="AT2130" s="334"/>
      <c r="AU2130" s="334"/>
      <c r="AV2130" s="334"/>
      <c r="AW2130" s="334"/>
      <c r="AX2130" s="334"/>
      <c r="AY2130" s="334"/>
      <c r="AZ2130" s="334"/>
      <c r="BA2130" s="334"/>
      <c r="BB2130" s="334"/>
      <c r="BC2130" s="334"/>
      <c r="BD2130" s="334"/>
      <c r="BE2130" s="325"/>
      <c r="BF2130" s="325"/>
      <c r="BG2130" s="325"/>
      <c r="BH2130" s="325"/>
      <c r="BI2130" s="325"/>
      <c r="BJ2130" s="325"/>
      <c r="BK2130" s="325"/>
      <c r="BL2130" s="325"/>
      <c r="BM2130" s="325"/>
      <c r="BN2130" s="325"/>
      <c r="BO2130" s="325"/>
      <c r="BP2130" s="325"/>
      <c r="BQ2130" s="325"/>
      <c r="BR2130" s="325"/>
      <c r="BS2130" s="325"/>
      <c r="BT2130" s="325"/>
      <c r="BU2130" s="325"/>
      <c r="BV2130" s="325"/>
      <c r="BW2130" s="325"/>
      <c r="BX2130" s="325"/>
      <c r="BY2130" s="162"/>
      <c r="BZ2130" s="162"/>
      <c r="CA2130" s="162"/>
      <c r="CB2130" s="162"/>
      <c r="CC2130" s="162"/>
    </row>
    <row r="2131" spans="1:81" s="1" customFormat="1" ht="10.5" customHeight="1" thickBot="1">
      <c r="A2131" s="1540"/>
      <c r="B2131" s="1646"/>
      <c r="C2131" s="271"/>
      <c r="D2131" s="236" t="s">
        <v>41</v>
      </c>
      <c r="E2131" s="52">
        <f t="shared" ref="E2131:AB2131" si="1126">E2130/E2129</f>
        <v>0.52613341033785732</v>
      </c>
      <c r="F2131" s="52">
        <f t="shared" si="1126"/>
        <v>0.54738907334741926</v>
      </c>
      <c r="G2131" s="52">
        <f t="shared" si="1126"/>
        <v>0.55359098732592704</v>
      </c>
      <c r="H2131" s="365">
        <f t="shared" si="1126"/>
        <v>0.55019957015658583</v>
      </c>
      <c r="I2131" s="52">
        <f t="shared" si="1126"/>
        <v>0.48516483516483516</v>
      </c>
      <c r="J2131" s="52">
        <f t="shared" si="1126"/>
        <v>0.47506454681342569</v>
      </c>
      <c r="K2131" s="52">
        <f t="shared" si="1126"/>
        <v>0.42695398100803511</v>
      </c>
      <c r="L2131" s="52">
        <f t="shared" si="1126"/>
        <v>0.387782478588381</v>
      </c>
      <c r="M2131" s="52">
        <f t="shared" si="1126"/>
        <v>0.32225832656376929</v>
      </c>
      <c r="N2131" s="365">
        <f t="shared" si="1126"/>
        <v>0.30131445904954496</v>
      </c>
      <c r="O2131" s="52">
        <f t="shared" si="1126"/>
        <v>0.2978021153701898</v>
      </c>
      <c r="P2131" s="52">
        <f t="shared" si="1126"/>
        <v>0.29683716151757539</v>
      </c>
      <c r="Q2131" s="52">
        <f t="shared" si="1126"/>
        <v>0.28344704835360429</v>
      </c>
      <c r="R2131" s="52">
        <f t="shared" si="1126"/>
        <v>0.29821340300826205</v>
      </c>
      <c r="S2131" s="52">
        <f t="shared" si="1126"/>
        <v>0.30056950010546296</v>
      </c>
      <c r="T2131" s="52">
        <f t="shared" si="1126"/>
        <v>0.31415478615071285</v>
      </c>
      <c r="U2131" s="52">
        <f t="shared" si="1126"/>
        <v>0.32827532264372311</v>
      </c>
      <c r="V2131" s="365">
        <f t="shared" si="1126"/>
        <v>0.34977655551735992</v>
      </c>
      <c r="W2131" s="52">
        <f t="shared" si="1126"/>
        <v>0.34982904444844343</v>
      </c>
      <c r="X2131" s="52">
        <f t="shared" si="1126"/>
        <v>0.37256611450159838</v>
      </c>
      <c r="Y2131" s="52">
        <f t="shared" si="1126"/>
        <v>0.38403041825095058</v>
      </c>
      <c r="Z2131" s="52">
        <f t="shared" si="1126"/>
        <v>0.42753787022383</v>
      </c>
      <c r="AA2131" s="52">
        <f t="shared" si="1126"/>
        <v>0.46107559232794282</v>
      </c>
      <c r="AB2131" s="53">
        <f t="shared" si="1126"/>
        <v>0.49583557227297154</v>
      </c>
      <c r="AC2131" s="330"/>
      <c r="AD2131" s="50"/>
      <c r="AE2131" s="58"/>
      <c r="AF2131" s="334"/>
      <c r="AG2131" s="334"/>
      <c r="AH2131" s="334"/>
      <c r="AI2131" s="334"/>
      <c r="AJ2131" s="334"/>
      <c r="AK2131" s="334"/>
      <c r="AL2131" s="334"/>
      <c r="AM2131" s="334"/>
      <c r="AN2131" s="334"/>
      <c r="AO2131" s="334"/>
      <c r="AP2131" s="334"/>
      <c r="AQ2131" s="334"/>
      <c r="AR2131" s="334"/>
      <c r="AS2131" s="334"/>
      <c r="AT2131" s="334"/>
      <c r="AU2131" s="334"/>
      <c r="AV2131" s="334"/>
      <c r="AW2131" s="334"/>
      <c r="AX2131" s="334"/>
      <c r="AY2131" s="334"/>
      <c r="AZ2131" s="334"/>
      <c r="BA2131" s="334"/>
      <c r="BB2131" s="334"/>
      <c r="BC2131" s="334"/>
      <c r="BD2131" s="334"/>
      <c r="BE2131" s="325"/>
      <c r="BF2131" s="325"/>
      <c r="BG2131" s="325"/>
      <c r="BH2131" s="325"/>
      <c r="BI2131" s="325"/>
      <c r="BJ2131" s="325"/>
      <c r="BK2131" s="325"/>
      <c r="BL2131" s="325"/>
      <c r="BM2131" s="325"/>
      <c r="BN2131" s="325"/>
      <c r="BO2131" s="325"/>
      <c r="BP2131" s="325"/>
      <c r="BQ2131" s="325"/>
      <c r="BR2131" s="325"/>
      <c r="BS2131" s="325"/>
      <c r="BT2131" s="325"/>
      <c r="BU2131" s="325"/>
      <c r="BV2131" s="325"/>
      <c r="BW2131" s="325"/>
      <c r="BX2131" s="325"/>
      <c r="BY2131" s="162"/>
      <c r="BZ2131" s="162"/>
      <c r="CA2131" s="162"/>
      <c r="CB2131" s="162"/>
      <c r="CC2131" s="162"/>
    </row>
    <row r="2132" spans="1:81" ht="10.5" hidden="1" customHeight="1">
      <c r="A2132" s="1509" t="s">
        <v>14</v>
      </c>
      <c r="B2132" s="1634" t="s">
        <v>517</v>
      </c>
      <c r="C2132" s="984"/>
      <c r="D2132" s="79"/>
      <c r="E2132" s="78"/>
      <c r="F2132" s="78"/>
      <c r="G2132" s="78"/>
      <c r="H2132" s="364"/>
      <c r="I2132" s="78"/>
      <c r="J2132" s="78"/>
      <c r="K2132" s="78"/>
      <c r="L2132" s="78"/>
      <c r="M2132" s="78"/>
      <c r="N2132" s="364"/>
      <c r="O2132" s="78"/>
      <c r="P2132" s="78"/>
      <c r="Q2132" s="78"/>
      <c r="R2132" s="78"/>
      <c r="S2132" s="78"/>
      <c r="T2132" s="78"/>
      <c r="U2132" s="78"/>
      <c r="V2132" s="364"/>
      <c r="W2132" s="78"/>
      <c r="X2132" s="78"/>
      <c r="Y2132" s="78"/>
      <c r="Z2132" s="78"/>
      <c r="AA2132" s="78"/>
      <c r="AB2132" s="80"/>
      <c r="AC2132" s="330"/>
      <c r="AD2132" s="177"/>
      <c r="AE2132" s="177"/>
    </row>
    <row r="2133" spans="1:81" ht="10.5" hidden="1" customHeight="1">
      <c r="A2133" s="1510"/>
      <c r="B2133" s="1635"/>
      <c r="C2133" s="1461" t="s">
        <v>128</v>
      </c>
      <c r="D2133" s="131" t="s">
        <v>33</v>
      </c>
      <c r="E2133" s="1160"/>
      <c r="F2133" s="42"/>
      <c r="G2133" s="42"/>
      <c r="H2133" s="406"/>
      <c r="I2133" s="42"/>
      <c r="J2133" s="42"/>
      <c r="K2133" s="42"/>
      <c r="L2133" s="42"/>
      <c r="M2133" s="42"/>
      <c r="N2133" s="406"/>
      <c r="O2133" s="42"/>
      <c r="P2133" s="42"/>
      <c r="Q2133" s="42"/>
      <c r="R2133" s="42"/>
      <c r="S2133" s="42"/>
      <c r="T2133" s="42"/>
      <c r="U2133" s="42"/>
      <c r="V2133" s="406"/>
      <c r="W2133" s="42"/>
      <c r="X2133" s="42"/>
      <c r="Y2133" s="42"/>
      <c r="Z2133" s="42"/>
      <c r="AA2133" s="42"/>
      <c r="AB2133" s="91"/>
      <c r="AC2133" s="330"/>
      <c r="AD2133" s="177"/>
      <c r="AE2133" s="177"/>
    </row>
    <row r="2134" spans="1:81" ht="10.5" hidden="1" customHeight="1">
      <c r="A2134" s="1510"/>
      <c r="B2134" s="1635"/>
      <c r="C2134" s="1461" t="s">
        <v>127</v>
      </c>
      <c r="D2134" s="131" t="s">
        <v>116</v>
      </c>
      <c r="E2134" s="61"/>
      <c r="F2134" s="61"/>
      <c r="G2134" s="61"/>
      <c r="H2134" s="420"/>
      <c r="I2134" s="61"/>
      <c r="J2134" s="61"/>
      <c r="K2134" s="61"/>
      <c r="L2134" s="61"/>
      <c r="M2134" s="61"/>
      <c r="N2134" s="420"/>
      <c r="O2134" s="61"/>
      <c r="P2134" s="61"/>
      <c r="Q2134" s="61"/>
      <c r="R2134" s="61"/>
      <c r="S2134" s="61"/>
      <c r="T2134" s="61"/>
      <c r="U2134" s="61"/>
      <c r="V2134" s="420"/>
      <c r="W2134" s="61"/>
      <c r="X2134" s="61"/>
      <c r="Y2134" s="61"/>
      <c r="Z2134" s="61"/>
      <c r="AA2134" s="61"/>
      <c r="AB2134" s="62"/>
      <c r="AC2134" s="330"/>
      <c r="AD2134" s="177"/>
      <c r="AE2134" s="177"/>
    </row>
    <row r="2135" spans="1:81" ht="10.5" hidden="1" customHeight="1">
      <c r="A2135" s="1510"/>
      <c r="B2135" s="1635"/>
      <c r="C2135" s="1461" t="s">
        <v>127</v>
      </c>
      <c r="D2135" s="131" t="s">
        <v>117</v>
      </c>
      <c r="E2135" s="61"/>
      <c r="F2135" s="48"/>
      <c r="G2135" s="48"/>
      <c r="H2135" s="331"/>
      <c r="I2135" s="48"/>
      <c r="J2135" s="48"/>
      <c r="K2135" s="48"/>
      <c r="L2135" s="48"/>
      <c r="M2135" s="48"/>
      <c r="N2135" s="331"/>
      <c r="O2135" s="48"/>
      <c r="P2135" s="48"/>
      <c r="Q2135" s="48"/>
      <c r="R2135" s="48"/>
      <c r="S2135" s="48"/>
      <c r="T2135" s="48"/>
      <c r="U2135" s="48"/>
      <c r="V2135" s="331"/>
      <c r="W2135" s="48"/>
      <c r="X2135" s="48"/>
      <c r="Y2135" s="48"/>
      <c r="Z2135" s="48"/>
      <c r="AA2135" s="48"/>
      <c r="AB2135" s="49"/>
      <c r="AC2135" s="330"/>
      <c r="AD2135" s="177"/>
      <c r="AE2135" s="177"/>
    </row>
    <row r="2136" spans="1:81" ht="10.5" hidden="1" customHeight="1" thickBot="1">
      <c r="A2136" s="1511"/>
      <c r="B2136" s="1636"/>
      <c r="C2136" s="271"/>
      <c r="D2136" s="236" t="s">
        <v>41</v>
      </c>
      <c r="E2136" s="92"/>
      <c r="F2136" s="92"/>
      <c r="G2136" s="92"/>
      <c r="H2136" s="407"/>
      <c r="I2136" s="92"/>
      <c r="J2136" s="92"/>
      <c r="K2136" s="92"/>
      <c r="L2136" s="92"/>
      <c r="M2136" s="92"/>
      <c r="N2136" s="407"/>
      <c r="O2136" s="92"/>
      <c r="P2136" s="92"/>
      <c r="Q2136" s="92"/>
      <c r="R2136" s="92"/>
      <c r="S2136" s="92"/>
      <c r="T2136" s="92"/>
      <c r="U2136" s="92"/>
      <c r="V2136" s="407"/>
      <c r="W2136" s="92"/>
      <c r="X2136" s="92"/>
      <c r="Y2136" s="92"/>
      <c r="Z2136" s="92"/>
      <c r="AA2136" s="92"/>
      <c r="AB2136" s="94"/>
      <c r="AC2136" s="330"/>
      <c r="AD2136" s="177"/>
      <c r="AE2136" s="177"/>
    </row>
    <row r="2137" spans="1:81" ht="10.5" hidden="1" customHeight="1">
      <c r="A2137" s="1510" t="s">
        <v>93</v>
      </c>
      <c r="B2137" s="1635" t="s">
        <v>517</v>
      </c>
      <c r="C2137" s="984"/>
      <c r="D2137" s="79"/>
      <c r="E2137" s="78"/>
      <c r="F2137" s="78"/>
      <c r="G2137" s="78"/>
      <c r="H2137" s="364"/>
      <c r="I2137" s="78"/>
      <c r="J2137" s="78"/>
      <c r="K2137" s="78"/>
      <c r="L2137" s="78"/>
      <c r="M2137" s="78"/>
      <c r="N2137" s="364"/>
      <c r="O2137" s="78"/>
      <c r="P2137" s="78"/>
      <c r="Q2137" s="78"/>
      <c r="R2137" s="78"/>
      <c r="S2137" s="78"/>
      <c r="T2137" s="78"/>
      <c r="U2137" s="78"/>
      <c r="V2137" s="364"/>
      <c r="W2137" s="78"/>
      <c r="X2137" s="78"/>
      <c r="Y2137" s="78"/>
      <c r="Z2137" s="78"/>
      <c r="AA2137" s="78"/>
      <c r="AB2137" s="80"/>
      <c r="AC2137" s="330"/>
      <c r="AD2137" s="177"/>
      <c r="AE2137" s="177"/>
    </row>
    <row r="2138" spans="1:81" ht="10.5" hidden="1" customHeight="1">
      <c r="A2138" s="1510"/>
      <c r="B2138" s="1635"/>
      <c r="C2138" s="1461" t="s">
        <v>128</v>
      </c>
      <c r="D2138" s="131" t="s">
        <v>33</v>
      </c>
      <c r="E2138" s="42"/>
      <c r="F2138" s="42"/>
      <c r="G2138" s="42"/>
      <c r="H2138" s="406"/>
      <c r="I2138" s="42"/>
      <c r="J2138" s="42"/>
      <c r="K2138" s="42"/>
      <c r="L2138" s="42"/>
      <c r="M2138" s="42"/>
      <c r="N2138" s="406"/>
      <c r="O2138" s="42"/>
      <c r="P2138" s="42"/>
      <c r="Q2138" s="42"/>
      <c r="R2138" s="42"/>
      <c r="S2138" s="42"/>
      <c r="T2138" s="42"/>
      <c r="U2138" s="42"/>
      <c r="V2138" s="406"/>
      <c r="W2138" s="42"/>
      <c r="X2138" s="42"/>
      <c r="Y2138" s="42"/>
      <c r="Z2138" s="42"/>
      <c r="AA2138" s="42"/>
      <c r="AB2138" s="91"/>
      <c r="AC2138" s="330"/>
      <c r="AD2138" s="177"/>
      <c r="AE2138" s="177"/>
    </row>
    <row r="2139" spans="1:81" ht="10.5" hidden="1" customHeight="1">
      <c r="A2139" s="1510"/>
      <c r="B2139" s="1635"/>
      <c r="C2139" s="1461" t="s">
        <v>127</v>
      </c>
      <c r="D2139" s="131" t="s">
        <v>116</v>
      </c>
      <c r="E2139" s="61"/>
      <c r="F2139" s="61"/>
      <c r="G2139" s="61"/>
      <c r="H2139" s="420"/>
      <c r="I2139" s="61"/>
      <c r="J2139" s="61"/>
      <c r="K2139" s="61"/>
      <c r="L2139" s="61"/>
      <c r="M2139" s="61"/>
      <c r="N2139" s="420"/>
      <c r="O2139" s="61"/>
      <c r="P2139" s="61"/>
      <c r="Q2139" s="61"/>
      <c r="R2139" s="61"/>
      <c r="S2139" s="61"/>
      <c r="T2139" s="61"/>
      <c r="U2139" s="61"/>
      <c r="V2139" s="420"/>
      <c r="W2139" s="61"/>
      <c r="X2139" s="61"/>
      <c r="Y2139" s="61"/>
      <c r="Z2139" s="61"/>
      <c r="AA2139" s="61"/>
      <c r="AB2139" s="62"/>
      <c r="AC2139" s="330"/>
      <c r="AD2139" s="177"/>
      <c r="AE2139" s="177"/>
    </row>
    <row r="2140" spans="1:81" ht="10.5" hidden="1" customHeight="1">
      <c r="A2140" s="1510"/>
      <c r="B2140" s="1635"/>
      <c r="C2140" s="1461" t="s">
        <v>127</v>
      </c>
      <c r="D2140" s="131" t="s">
        <v>117</v>
      </c>
      <c r="E2140" s="61"/>
      <c r="F2140" s="48"/>
      <c r="G2140" s="48"/>
      <c r="H2140" s="331"/>
      <c r="I2140" s="48"/>
      <c r="J2140" s="48"/>
      <c r="K2140" s="48"/>
      <c r="L2140" s="48"/>
      <c r="M2140" s="48"/>
      <c r="N2140" s="331"/>
      <c r="O2140" s="48"/>
      <c r="P2140" s="48"/>
      <c r="Q2140" s="48"/>
      <c r="R2140" s="48"/>
      <c r="S2140" s="48"/>
      <c r="T2140" s="48"/>
      <c r="U2140" s="48"/>
      <c r="V2140" s="331"/>
      <c r="W2140" s="48"/>
      <c r="X2140" s="48"/>
      <c r="Y2140" s="48"/>
      <c r="Z2140" s="48"/>
      <c r="AA2140" s="48"/>
      <c r="AB2140" s="49"/>
      <c r="AC2140" s="330"/>
      <c r="AD2140" s="177"/>
      <c r="AE2140" s="177"/>
    </row>
    <row r="2141" spans="1:81" ht="10.5" hidden="1" customHeight="1" thickBot="1">
      <c r="A2141" s="1510"/>
      <c r="B2141" s="1635"/>
      <c r="C2141" s="271"/>
      <c r="D2141" s="236" t="s">
        <v>41</v>
      </c>
      <c r="E2141" s="92"/>
      <c r="F2141" s="92"/>
      <c r="G2141" s="92"/>
      <c r="H2141" s="407"/>
      <c r="I2141" s="92"/>
      <c r="J2141" s="92"/>
      <c r="K2141" s="92"/>
      <c r="L2141" s="92"/>
      <c r="M2141" s="92"/>
      <c r="N2141" s="407"/>
      <c r="O2141" s="92"/>
      <c r="P2141" s="92"/>
      <c r="Q2141" s="92"/>
      <c r="R2141" s="92"/>
      <c r="S2141" s="92"/>
      <c r="T2141" s="92"/>
      <c r="U2141" s="92"/>
      <c r="V2141" s="407"/>
      <c r="W2141" s="92"/>
      <c r="X2141" s="92"/>
      <c r="Y2141" s="92"/>
      <c r="Z2141" s="92"/>
      <c r="AA2141" s="92"/>
      <c r="AB2141" s="94"/>
      <c r="AC2141" s="330"/>
      <c r="AD2141" s="177"/>
      <c r="AE2141" s="177"/>
    </row>
    <row r="2142" spans="1:81" ht="10.5" hidden="1" customHeight="1">
      <c r="A2142" s="1509" t="s">
        <v>7</v>
      </c>
      <c r="B2142" s="1634" t="s">
        <v>517</v>
      </c>
      <c r="C2142" s="984"/>
      <c r="D2142" s="79"/>
      <c r="E2142" s="78"/>
      <c r="F2142" s="78"/>
      <c r="G2142" s="78"/>
      <c r="H2142" s="364"/>
      <c r="I2142" s="78"/>
      <c r="J2142" s="78"/>
      <c r="K2142" s="78"/>
      <c r="L2142" s="78"/>
      <c r="M2142" s="78"/>
      <c r="N2142" s="364"/>
      <c r="O2142" s="78"/>
      <c r="P2142" s="78"/>
      <c r="Q2142" s="78"/>
      <c r="R2142" s="78"/>
      <c r="S2142" s="78"/>
      <c r="T2142" s="78"/>
      <c r="U2142" s="78"/>
      <c r="V2142" s="364"/>
      <c r="W2142" s="78"/>
      <c r="X2142" s="78"/>
      <c r="Y2142" s="78"/>
      <c r="Z2142" s="78"/>
      <c r="AA2142" s="78"/>
      <c r="AB2142" s="80"/>
      <c r="AC2142" s="330"/>
      <c r="AD2142" s="177"/>
      <c r="AE2142" s="177"/>
    </row>
    <row r="2143" spans="1:81" ht="10.5" hidden="1" customHeight="1">
      <c r="A2143" s="1510"/>
      <c r="B2143" s="1635"/>
      <c r="C2143" s="1461" t="s">
        <v>128</v>
      </c>
      <c r="D2143" s="131" t="s">
        <v>33</v>
      </c>
      <c r="E2143" s="42"/>
      <c r="F2143" s="42"/>
      <c r="G2143" s="42"/>
      <c r="H2143" s="406"/>
      <c r="I2143" s="42"/>
      <c r="J2143" s="42"/>
      <c r="K2143" s="42"/>
      <c r="L2143" s="42"/>
      <c r="M2143" s="42"/>
      <c r="N2143" s="406"/>
      <c r="O2143" s="42"/>
      <c r="P2143" s="42"/>
      <c r="Q2143" s="42"/>
      <c r="R2143" s="42"/>
      <c r="S2143" s="42"/>
      <c r="T2143" s="42"/>
      <c r="U2143" s="42"/>
      <c r="V2143" s="406"/>
      <c r="W2143" s="42"/>
      <c r="X2143" s="42"/>
      <c r="Y2143" s="42"/>
      <c r="Z2143" s="42"/>
      <c r="AA2143" s="42"/>
      <c r="AB2143" s="91"/>
      <c r="AC2143" s="330"/>
      <c r="AD2143" s="177"/>
      <c r="AE2143" s="177"/>
    </row>
    <row r="2144" spans="1:81" ht="10.5" hidden="1" customHeight="1">
      <c r="A2144" s="1510"/>
      <c r="B2144" s="1635"/>
      <c r="C2144" s="1461" t="s">
        <v>127</v>
      </c>
      <c r="D2144" s="131" t="s">
        <v>116</v>
      </c>
      <c r="E2144" s="61"/>
      <c r="F2144" s="61"/>
      <c r="G2144" s="61"/>
      <c r="H2144" s="420"/>
      <c r="I2144" s="61"/>
      <c r="J2144" s="61"/>
      <c r="K2144" s="61"/>
      <c r="L2144" s="61"/>
      <c r="M2144" s="61"/>
      <c r="N2144" s="420"/>
      <c r="O2144" s="61"/>
      <c r="P2144" s="61"/>
      <c r="Q2144" s="61"/>
      <c r="R2144" s="61"/>
      <c r="S2144" s="61"/>
      <c r="T2144" s="61"/>
      <c r="U2144" s="61"/>
      <c r="V2144" s="420"/>
      <c r="W2144" s="61"/>
      <c r="X2144" s="61"/>
      <c r="Y2144" s="61"/>
      <c r="Z2144" s="61"/>
      <c r="AA2144" s="61"/>
      <c r="AB2144" s="62"/>
      <c r="AC2144" s="330"/>
      <c r="AD2144" s="177"/>
      <c r="AE2144" s="177"/>
    </row>
    <row r="2145" spans="1:159" ht="10.5" hidden="1" customHeight="1">
      <c r="A2145" s="1510"/>
      <c r="B2145" s="1635"/>
      <c r="C2145" s="1461" t="s">
        <v>127</v>
      </c>
      <c r="D2145" s="131" t="s">
        <v>117</v>
      </c>
      <c r="E2145" s="61"/>
      <c r="F2145" s="48"/>
      <c r="G2145" s="48"/>
      <c r="H2145" s="331"/>
      <c r="I2145" s="48"/>
      <c r="J2145" s="48"/>
      <c r="K2145" s="48"/>
      <c r="L2145" s="48"/>
      <c r="M2145" s="48"/>
      <c r="N2145" s="331"/>
      <c r="O2145" s="48"/>
      <c r="P2145" s="48"/>
      <c r="Q2145" s="48"/>
      <c r="R2145" s="48"/>
      <c r="S2145" s="48"/>
      <c r="T2145" s="48"/>
      <c r="U2145" s="48"/>
      <c r="V2145" s="331"/>
      <c r="W2145" s="48"/>
      <c r="X2145" s="48"/>
      <c r="Y2145" s="48"/>
      <c r="Z2145" s="48"/>
      <c r="AA2145" s="48"/>
      <c r="AB2145" s="49"/>
      <c r="AC2145" s="330"/>
      <c r="AD2145" s="177"/>
      <c r="AE2145" s="177"/>
    </row>
    <row r="2146" spans="1:159" ht="10.5" hidden="1" customHeight="1" thickBot="1">
      <c r="A2146" s="1511"/>
      <c r="B2146" s="1636"/>
      <c r="C2146" s="271"/>
      <c r="D2146" s="236" t="s">
        <v>41</v>
      </c>
      <c r="E2146" s="92"/>
      <c r="F2146" s="92"/>
      <c r="G2146" s="92"/>
      <c r="H2146" s="407"/>
      <c r="I2146" s="92"/>
      <c r="J2146" s="92"/>
      <c r="K2146" s="92"/>
      <c r="L2146" s="92"/>
      <c r="M2146" s="92"/>
      <c r="N2146" s="407"/>
      <c r="O2146" s="92"/>
      <c r="P2146" s="92"/>
      <c r="Q2146" s="92"/>
      <c r="R2146" s="92"/>
      <c r="S2146" s="92"/>
      <c r="T2146" s="92"/>
      <c r="U2146" s="92"/>
      <c r="V2146" s="407"/>
      <c r="W2146" s="92"/>
      <c r="X2146" s="92"/>
      <c r="Y2146" s="92"/>
      <c r="Z2146" s="92"/>
      <c r="AA2146" s="92"/>
      <c r="AB2146" s="94"/>
      <c r="AC2146" s="330"/>
      <c r="AD2146" s="177"/>
      <c r="AE2146" s="177"/>
    </row>
    <row r="2147" spans="1:159" s="1" customFormat="1" ht="10.5" customHeight="1" thickBot="1">
      <c r="A2147" s="487"/>
      <c r="B2147" s="431" t="s">
        <v>48</v>
      </c>
      <c r="C2147" s="770" t="s">
        <v>127</v>
      </c>
      <c r="D2147" s="432" t="s">
        <v>36</v>
      </c>
      <c r="E2147" s="1332">
        <v>12.204000000000001</v>
      </c>
      <c r="F2147" s="1332">
        <v>12.227549999999999</v>
      </c>
      <c r="G2147" s="1332">
        <v>12.150600000000001</v>
      </c>
      <c r="H2147" s="1333">
        <v>12.162149999999999</v>
      </c>
      <c r="I2147" s="1332">
        <v>12.122549999999999</v>
      </c>
      <c r="J2147" s="1332">
        <v>12.121649999999999</v>
      </c>
      <c r="K2147" s="1332">
        <v>12.1053</v>
      </c>
      <c r="L2147" s="1332">
        <v>12.248100000000001</v>
      </c>
      <c r="M2147" s="1332">
        <v>12.273900000000001</v>
      </c>
      <c r="N2147" s="1333">
        <v>12.30255</v>
      </c>
      <c r="O2147" s="1332">
        <v>12.342000000000001</v>
      </c>
      <c r="P2147" s="1332">
        <v>12.25905</v>
      </c>
      <c r="Q2147" s="1332">
        <v>12.268649999999999</v>
      </c>
      <c r="R2147" s="1332">
        <v>12.114600000000001</v>
      </c>
      <c r="S2147" s="1332">
        <v>11.934749999999999</v>
      </c>
      <c r="T2147" s="1332">
        <v>11.982900000000001</v>
      </c>
      <c r="U2147" s="1332">
        <v>12.0534</v>
      </c>
      <c r="V2147" s="1333">
        <v>12.088200000000001</v>
      </c>
      <c r="W2147" s="1332">
        <v>12.07635</v>
      </c>
      <c r="X2147" s="1332">
        <v>12.144</v>
      </c>
      <c r="Y2147" s="1332">
        <v>12.16395</v>
      </c>
      <c r="Z2147" s="1332">
        <v>12.22275</v>
      </c>
      <c r="AA2147" s="1332">
        <v>12.144449999999999</v>
      </c>
      <c r="AB2147" s="1334">
        <v>12.203100000000001</v>
      </c>
      <c r="AC2147" s="47">
        <f>SUM(D2147:AB2147)</f>
        <v>291.91650000000004</v>
      </c>
      <c r="AD2147" s="50"/>
      <c r="AE2147" s="58">
        <v>15</v>
      </c>
      <c r="AF2147" s="375"/>
      <c r="AG2147" s="375"/>
      <c r="AH2147" s="375"/>
      <c r="AI2147" s="375"/>
      <c r="AJ2147" s="375"/>
      <c r="AK2147" s="375"/>
      <c r="AL2147" s="375"/>
      <c r="AM2147" s="375"/>
      <c r="AN2147" s="375"/>
      <c r="AO2147" s="375"/>
      <c r="AP2147" s="375"/>
      <c r="AQ2147" s="375"/>
      <c r="AR2147" s="375"/>
      <c r="AS2147" s="375"/>
      <c r="AT2147" s="375"/>
      <c r="AU2147" s="375"/>
      <c r="AV2147" s="375"/>
      <c r="AW2147" s="375"/>
      <c r="AX2147" s="375"/>
      <c r="AY2147" s="375"/>
      <c r="AZ2147" s="375"/>
      <c r="BA2147" s="375"/>
      <c r="BB2147" s="375"/>
      <c r="BC2147" s="375"/>
      <c r="BD2147" s="375"/>
      <c r="BE2147" s="325"/>
      <c r="BF2147" s="325"/>
      <c r="BG2147" s="325"/>
      <c r="BH2147" s="325"/>
      <c r="BI2147" s="325"/>
      <c r="BJ2147" s="325"/>
      <c r="BK2147" s="325"/>
      <c r="BL2147" s="325"/>
      <c r="BM2147" s="325"/>
      <c r="BN2147" s="325"/>
      <c r="BO2147" s="325"/>
      <c r="BP2147" s="325"/>
      <c r="BQ2147" s="325"/>
      <c r="BR2147" s="325"/>
      <c r="BS2147" s="325"/>
      <c r="BT2147" s="325"/>
      <c r="BU2147" s="325"/>
      <c r="BV2147" s="325"/>
      <c r="BW2147" s="325"/>
      <c r="BX2147" s="325"/>
      <c r="BY2147" s="162"/>
      <c r="BZ2147" s="162"/>
      <c r="CA2147" s="162"/>
      <c r="CB2147" s="162"/>
      <c r="CC2147" s="162"/>
    </row>
    <row r="2148" spans="1:159" s="1" customFormat="1" ht="10.5" customHeight="1">
      <c r="A2148" s="1560" t="s">
        <v>56</v>
      </c>
      <c r="B2148" s="1561"/>
      <c r="C2148" s="775"/>
      <c r="D2148" s="1190" t="s">
        <v>116</v>
      </c>
      <c r="E2148" s="107">
        <f xml:space="preserve"> E2074+E2079+E2084+E2089+E2094+E2099+E2104+E2109+E2114+E2119+E2124+E2129</f>
        <v>3.4411799999999997</v>
      </c>
      <c r="F2148" s="107">
        <f t="shared" ref="F2148:AB2149" si="1127" xml:space="preserve"> F2074+F2079+F2084+F2089+F2094+F2099+F2104+F2109+F2114+F2119+F2124+F2129</f>
        <v>3.2207160000000004</v>
      </c>
      <c r="G2148" s="107">
        <f t="shared" si="1127"/>
        <v>3.0706080000000004</v>
      </c>
      <c r="H2148" s="372">
        <f t="shared" si="1127"/>
        <v>3.0849959999999998</v>
      </c>
      <c r="I2148" s="107">
        <f t="shared" si="1127"/>
        <v>3.2116800000000003</v>
      </c>
      <c r="J2148" s="107">
        <f t="shared" si="1127"/>
        <v>3.4119120000000005</v>
      </c>
      <c r="K2148" s="107">
        <f t="shared" si="1127"/>
        <v>4.0107120000000007</v>
      </c>
      <c r="L2148" s="107">
        <f t="shared" si="1127"/>
        <v>4.6633200000000006</v>
      </c>
      <c r="M2148" s="107">
        <f t="shared" si="1127"/>
        <v>5.2115760000000009</v>
      </c>
      <c r="N2148" s="372">
        <f t="shared" si="1127"/>
        <v>5.5030080000000012</v>
      </c>
      <c r="O2148" s="107">
        <f t="shared" si="1127"/>
        <v>5.7439560000000007</v>
      </c>
      <c r="P2148" s="107">
        <f t="shared" si="1127"/>
        <v>5.9376479999999994</v>
      </c>
      <c r="Q2148" s="107">
        <f t="shared" si="1127"/>
        <v>6.0495239999999999</v>
      </c>
      <c r="R2148" s="107">
        <f t="shared" si="1127"/>
        <v>6.2257319999999998</v>
      </c>
      <c r="S2148" s="107">
        <f t="shared" si="1127"/>
        <v>6.307824000000001</v>
      </c>
      <c r="T2148" s="107">
        <f t="shared" si="1127"/>
        <v>6.3839999999999995</v>
      </c>
      <c r="U2148" s="107">
        <f t="shared" si="1127"/>
        <v>6.2931360000000005</v>
      </c>
      <c r="V2148" s="372">
        <f t="shared" si="1127"/>
        <v>6.1652880000000003</v>
      </c>
      <c r="W2148" s="107">
        <f t="shared" si="1127"/>
        <v>6.0547319999999996</v>
      </c>
      <c r="X2148" s="107">
        <f t="shared" si="1127"/>
        <v>5.7913440000000005</v>
      </c>
      <c r="Y2148" s="107">
        <f t="shared" si="1127"/>
        <v>5.4668160000000015</v>
      </c>
      <c r="Z2148" s="107">
        <f t="shared" si="1127"/>
        <v>4.9519200000000003</v>
      </c>
      <c r="AA2148" s="107">
        <f t="shared" si="1127"/>
        <v>4.2812999999999999</v>
      </c>
      <c r="AB2148" s="143">
        <f t="shared" si="1127"/>
        <v>3.7669319999999997</v>
      </c>
      <c r="AC2148" s="325"/>
      <c r="AD2148" s="325"/>
      <c r="AE2148" s="325"/>
      <c r="AF2148" s="325"/>
      <c r="AG2148" s="325"/>
      <c r="AH2148" s="325"/>
      <c r="AI2148" s="325"/>
      <c r="AJ2148" s="325"/>
      <c r="AK2148" s="325"/>
      <c r="AL2148" s="325"/>
      <c r="AM2148" s="325"/>
      <c r="AN2148" s="325"/>
      <c r="AO2148" s="325"/>
      <c r="AP2148" s="325"/>
      <c r="AQ2148" s="325"/>
      <c r="AR2148" s="325"/>
      <c r="AS2148" s="325"/>
      <c r="AT2148" s="325"/>
      <c r="AU2148" s="325"/>
      <c r="AV2148" s="325"/>
      <c r="AW2148" s="325"/>
      <c r="AX2148" s="325"/>
      <c r="AY2148" s="325"/>
      <c r="AZ2148" s="325"/>
      <c r="BA2148" s="325"/>
      <c r="BB2148" s="325"/>
      <c r="BC2148" s="325"/>
      <c r="BD2148" s="325"/>
      <c r="BE2148" s="325"/>
      <c r="BF2148" s="325"/>
      <c r="BG2148" s="325"/>
      <c r="BH2148" s="325"/>
      <c r="BI2148" s="325"/>
      <c r="BJ2148" s="325"/>
      <c r="BK2148" s="325"/>
      <c r="BL2148" s="325"/>
      <c r="BM2148" s="325"/>
      <c r="BN2148" s="325"/>
      <c r="BO2148" s="325"/>
      <c r="BP2148" s="325"/>
      <c r="BQ2148" s="325"/>
      <c r="BR2148" s="325"/>
      <c r="BS2148" s="325"/>
      <c r="BT2148" s="325"/>
      <c r="BU2148" s="325"/>
      <c r="BV2148" s="325"/>
      <c r="BW2148" s="325"/>
      <c r="BX2148" s="325"/>
      <c r="BY2148" s="162"/>
      <c r="BZ2148" s="162"/>
      <c r="CA2148" s="162"/>
      <c r="CB2148" s="162"/>
      <c r="CC2148" s="162"/>
    </row>
    <row r="2149" spans="1:159" s="1" customFormat="1" ht="10.5" customHeight="1" thickBot="1">
      <c r="A2149" s="1562"/>
      <c r="B2149" s="1563"/>
      <c r="C2149" s="776"/>
      <c r="D2149" s="236" t="s">
        <v>117</v>
      </c>
      <c r="E2149" s="352">
        <f xml:space="preserve"> E2075+E2080+E2085+E2090+E2095+E2100+E2105+E2110+E2115+E2120+E2125+E2130</f>
        <v>1.4375880000000001</v>
      </c>
      <c r="F2149" s="352">
        <f t="shared" si="1127"/>
        <v>1.4196360000000001</v>
      </c>
      <c r="G2149" s="352">
        <f t="shared" si="1127"/>
        <v>1.3957800000000002</v>
      </c>
      <c r="H2149" s="353">
        <f t="shared" si="1127"/>
        <v>1.38924</v>
      </c>
      <c r="I2149" s="352">
        <f t="shared" si="1127"/>
        <v>1.3753679999999999</v>
      </c>
      <c r="J2149" s="352">
        <f t="shared" si="1127"/>
        <v>1.382028</v>
      </c>
      <c r="K2149" s="352">
        <f t="shared" si="1127"/>
        <v>1.3994160000000004</v>
      </c>
      <c r="L2149" s="352">
        <f t="shared" si="1127"/>
        <v>1.5214320000000001</v>
      </c>
      <c r="M2149" s="352">
        <f t="shared" si="1127"/>
        <v>1.6081559999999999</v>
      </c>
      <c r="N2149" s="353">
        <f t="shared" si="1127"/>
        <v>1.5418080000000001</v>
      </c>
      <c r="O2149" s="352">
        <f t="shared" si="1127"/>
        <v>1.5549719999999998</v>
      </c>
      <c r="P2149" s="352">
        <f t="shared" si="1127"/>
        <v>1.5943679999999998</v>
      </c>
      <c r="Q2149" s="352">
        <f t="shared" si="1127"/>
        <v>1.6041600000000003</v>
      </c>
      <c r="R2149" s="352">
        <f t="shared" si="1127"/>
        <v>1.6908599999999998</v>
      </c>
      <c r="S2149" s="352">
        <f t="shared" si="1127"/>
        <v>1.7060160000000002</v>
      </c>
      <c r="T2149" s="352">
        <f t="shared" si="1127"/>
        <v>1.7484480000000002</v>
      </c>
      <c r="U2149" s="352">
        <f t="shared" si="1127"/>
        <v>1.730256</v>
      </c>
      <c r="V2149" s="353">
        <f t="shared" si="1127"/>
        <v>1.7160719999999998</v>
      </c>
      <c r="W2149" s="352">
        <f t="shared" si="1127"/>
        <v>1.6553159999999998</v>
      </c>
      <c r="X2149" s="352">
        <f t="shared" si="1127"/>
        <v>1.624212</v>
      </c>
      <c r="Y2149" s="352">
        <f t="shared" si="1127"/>
        <v>1.5807</v>
      </c>
      <c r="Z2149" s="352">
        <f t="shared" si="1127"/>
        <v>1.557288</v>
      </c>
      <c r="AA2149" s="352">
        <f t="shared" si="1127"/>
        <v>1.4808840000000001</v>
      </c>
      <c r="AB2149" s="359">
        <f t="shared" si="1127"/>
        <v>1.45092</v>
      </c>
      <c r="AC2149" s="325"/>
      <c r="AD2149" s="325"/>
      <c r="AE2149" s="325"/>
      <c r="AF2149" s="325"/>
      <c r="AG2149" s="325"/>
      <c r="AH2149" s="325"/>
      <c r="AI2149" s="325"/>
      <c r="AJ2149" s="325"/>
      <c r="AK2149" s="325"/>
      <c r="AL2149" s="325"/>
      <c r="AM2149" s="325"/>
      <c r="AN2149" s="325"/>
      <c r="AO2149" s="325"/>
      <c r="AP2149" s="325"/>
      <c r="AQ2149" s="325"/>
      <c r="AR2149" s="325"/>
      <c r="AS2149" s="325"/>
      <c r="AT2149" s="325"/>
      <c r="AU2149" s="325"/>
      <c r="AV2149" s="325"/>
      <c r="AW2149" s="325"/>
      <c r="AX2149" s="325"/>
      <c r="AY2149" s="325"/>
      <c r="AZ2149" s="325"/>
      <c r="BA2149" s="325"/>
      <c r="BB2149" s="325"/>
      <c r="BC2149" s="325"/>
      <c r="BD2149" s="325"/>
      <c r="BE2149" s="325"/>
      <c r="BF2149" s="325"/>
      <c r="BG2149" s="325"/>
      <c r="BH2149" s="325"/>
      <c r="BI2149" s="325"/>
      <c r="BJ2149" s="325"/>
      <c r="BK2149" s="325"/>
      <c r="BL2149" s="325"/>
      <c r="BM2149" s="325"/>
      <c r="BN2149" s="325"/>
      <c r="BO2149" s="325"/>
      <c r="BP2149" s="325"/>
      <c r="BQ2149" s="325"/>
      <c r="BR2149" s="325"/>
      <c r="BS2149" s="325"/>
      <c r="BT2149" s="325"/>
      <c r="BU2149" s="325"/>
      <c r="BV2149" s="325"/>
      <c r="BW2149" s="325"/>
      <c r="BX2149" s="325"/>
      <c r="BY2149" s="162"/>
      <c r="BZ2149" s="162"/>
      <c r="CA2149" s="162"/>
      <c r="CB2149" s="162"/>
      <c r="CC2149" s="162"/>
    </row>
    <row r="2150" spans="1:159" s="27" customFormat="1" ht="10.5" customHeight="1">
      <c r="A2150" s="1547" t="s">
        <v>623</v>
      </c>
      <c r="B2150" s="1548"/>
      <c r="C2150" s="784"/>
      <c r="D2150" s="1079" t="s">
        <v>543</v>
      </c>
      <c r="E2150" s="54">
        <f>(((E2058+E2063)-E2148)/(E2058+E2063)*100)</f>
        <v>1.9175789693907069E-2</v>
      </c>
      <c r="F2150" s="54">
        <f t="shared" ref="F2150:AB2151" si="1128">(((F2058+F2063)-F2148)/(F2058+F2063)*100)</f>
        <v>3.61279749711262E-2</v>
      </c>
      <c r="G2150" s="54">
        <f t="shared" si="1128"/>
        <v>1.7973664673916107E-2</v>
      </c>
      <c r="H2150" s="354">
        <f t="shared" si="1128"/>
        <v>3.7716774243725694E-2</v>
      </c>
      <c r="I2150" s="54">
        <f t="shared" si="1128"/>
        <v>3.3615956373957902E-2</v>
      </c>
      <c r="J2150" s="54">
        <f t="shared" si="1128"/>
        <v>5.7647017469850952E-2</v>
      </c>
      <c r="K2150" s="54">
        <f t="shared" si="1128"/>
        <v>2.8116774347897368E-2</v>
      </c>
      <c r="L2150" s="54">
        <f t="shared" si="1128"/>
        <v>-1.0294155493229019E-2</v>
      </c>
      <c r="M2150" s="54">
        <f t="shared" si="1128"/>
        <v>-1.8420870846858127E-3</v>
      </c>
      <c r="N2150" s="354">
        <f t="shared" si="1128"/>
        <v>-2.4865312888541345E-2</v>
      </c>
      <c r="O2150" s="54">
        <f t="shared" si="1128"/>
        <v>-1.943289382954359E-2</v>
      </c>
      <c r="P2150" s="54">
        <f t="shared" si="1128"/>
        <v>-4.5290953940702809E-2</v>
      </c>
      <c r="Q2150" s="54">
        <f t="shared" si="1128"/>
        <v>-3.5122531997225863E-2</v>
      </c>
      <c r="R2150" s="54">
        <f t="shared" si="1128"/>
        <v>-2.3327999383054177E-2</v>
      </c>
      <c r="S2150" s="54">
        <f t="shared" si="1128"/>
        <v>-1.1796267052280391E-2</v>
      </c>
      <c r="T2150" s="54">
        <f t="shared" si="1128"/>
        <v>-2.820344081975603E-2</v>
      </c>
      <c r="U2150" s="54">
        <f t="shared" si="1128"/>
        <v>-1.6783003394746535E-2</v>
      </c>
      <c r="V2150" s="354">
        <f t="shared" si="1128"/>
        <v>-1.6352274718224417E-2</v>
      </c>
      <c r="W2150" s="54">
        <f t="shared" si="1128"/>
        <v>-4.1622071589913073E-3</v>
      </c>
      <c r="X2150" s="54">
        <f t="shared" si="1128"/>
        <v>-3.772568040960398E-2</v>
      </c>
      <c r="Y2150" s="54">
        <f t="shared" si="1128"/>
        <v>-1.4928649835385079E-2</v>
      </c>
      <c r="Z2150" s="54">
        <f t="shared" si="1128"/>
        <v>-9.6941495807377261E-3</v>
      </c>
      <c r="AA2150" s="54">
        <f t="shared" si="1128"/>
        <v>2.3818864540727104E-2</v>
      </c>
      <c r="AB2150" s="56">
        <f t="shared" si="1128"/>
        <v>1.2422360248462574E-2</v>
      </c>
      <c r="AC2150" s="355"/>
      <c r="AD2150" s="325"/>
      <c r="AE2150" s="325"/>
      <c r="AF2150" s="325"/>
      <c r="AG2150" s="325"/>
      <c r="AH2150" s="325"/>
      <c r="AI2150" s="325"/>
      <c r="AJ2150" s="325"/>
      <c r="AK2150" s="325"/>
      <c r="AL2150" s="325"/>
      <c r="AM2150" s="325"/>
      <c r="AN2150" s="325"/>
      <c r="AO2150" s="325"/>
      <c r="AP2150" s="325"/>
      <c r="AQ2150" s="325"/>
      <c r="AR2150" s="325"/>
      <c r="AS2150" s="325"/>
      <c r="AT2150" s="325"/>
      <c r="AU2150" s="325"/>
      <c r="AV2150" s="325"/>
      <c r="AW2150" s="325"/>
      <c r="AX2150" s="325"/>
      <c r="AY2150" s="325"/>
      <c r="AZ2150" s="325"/>
      <c r="BA2150" s="325"/>
      <c r="BB2150" s="325"/>
      <c r="BC2150" s="325"/>
      <c r="BD2150" s="325"/>
      <c r="BE2150" s="325"/>
      <c r="BF2150" s="325"/>
      <c r="BG2150" s="325"/>
      <c r="BH2150" s="325"/>
      <c r="BI2150" s="325"/>
      <c r="BJ2150" s="325"/>
      <c r="BK2150" s="325"/>
      <c r="BL2150" s="325"/>
      <c r="BM2150" s="325"/>
      <c r="BN2150" s="325"/>
      <c r="BO2150" s="325"/>
      <c r="BP2150" s="325"/>
      <c r="BQ2150" s="325"/>
      <c r="BR2150" s="325"/>
      <c r="BS2150" s="325"/>
      <c r="BT2150" s="325"/>
      <c r="BU2150" s="325"/>
      <c r="BV2150" s="325"/>
      <c r="BW2150" s="325"/>
      <c r="BX2150" s="325"/>
      <c r="BY2150" s="162"/>
      <c r="BZ2150" s="162"/>
      <c r="CA2150" s="162"/>
      <c r="CB2150" s="162"/>
      <c r="CC2150" s="162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Q2150" s="1"/>
      <c r="DR2150" s="1"/>
      <c r="DS2150" s="2"/>
      <c r="DT2150" s="2"/>
      <c r="DU2150" s="2"/>
      <c r="DV2150" s="2"/>
      <c r="DW2150" s="2"/>
      <c r="DX2150" s="2"/>
      <c r="DY2150" s="2"/>
      <c r="DZ2150" s="2"/>
      <c r="EA2150" s="2"/>
      <c r="EB2150" s="2"/>
      <c r="EC2150" s="2"/>
      <c r="ED2150" s="2"/>
      <c r="EE2150" s="2"/>
      <c r="EF2150" s="2"/>
      <c r="EG2150" s="2"/>
      <c r="EH2150" s="2"/>
      <c r="EI2150" s="2"/>
      <c r="EJ2150" s="2"/>
      <c r="EK2150" s="2"/>
      <c r="EL2150" s="2"/>
      <c r="EM2150" s="2"/>
      <c r="EN2150" s="2"/>
      <c r="EO2150" s="2"/>
      <c r="EP2150" s="2"/>
      <c r="EQ2150" s="2"/>
      <c r="ER2150" s="2"/>
      <c r="ES2150" s="2"/>
      <c r="ET2150" s="2"/>
      <c r="EU2150" s="2"/>
      <c r="EV2150" s="2"/>
      <c r="EW2150" s="2"/>
      <c r="EX2150" s="2"/>
      <c r="EY2150" s="2"/>
      <c r="EZ2150" s="2"/>
      <c r="FA2150" s="2"/>
      <c r="FB2150" s="2"/>
      <c r="FC2150" s="2"/>
    </row>
    <row r="2151" spans="1:159" s="27" customFormat="1" ht="14.25" customHeight="1" thickBot="1">
      <c r="A2151" s="1614"/>
      <c r="B2151" s="1615"/>
      <c r="C2151" s="760"/>
      <c r="D2151" s="1081" t="s">
        <v>544</v>
      </c>
      <c r="E2151" s="113">
        <f>(((E2059+E2064)-E2149)/(E2059+E2064)*100)</f>
        <v>0.23401065956028833</v>
      </c>
      <c r="F2151" s="113">
        <f t="shared" si="1128"/>
        <v>0.29245680573113042</v>
      </c>
      <c r="G2151" s="113">
        <f t="shared" si="1128"/>
        <v>0.29573118463910869</v>
      </c>
      <c r="H2151" s="1046">
        <f t="shared" si="1128"/>
        <v>0.34432297495049752</v>
      </c>
      <c r="I2151" s="113">
        <f t="shared" si="1128"/>
        <v>0.41358936484489967</v>
      </c>
      <c r="J2151" s="113">
        <f t="shared" si="1128"/>
        <v>0.47614932595921633</v>
      </c>
      <c r="K2151" s="113">
        <f t="shared" si="1128"/>
        <v>0.44562062489327753</v>
      </c>
      <c r="L2151" s="113">
        <f t="shared" si="1128"/>
        <v>0.28627605190719146</v>
      </c>
      <c r="M2151" s="113">
        <f t="shared" si="1128"/>
        <v>-3.2096738075686158E-2</v>
      </c>
      <c r="N2151" s="1046">
        <f t="shared" si="1128"/>
        <v>0.12126865671640973</v>
      </c>
      <c r="O2151" s="113">
        <f t="shared" si="1128"/>
        <v>0.13025048169557743</v>
      </c>
      <c r="P2151" s="113">
        <f t="shared" si="1128"/>
        <v>0.1397970687711533</v>
      </c>
      <c r="Q2151" s="113">
        <f t="shared" si="1128"/>
        <v>0.10461814377521444</v>
      </c>
      <c r="R2151" s="113">
        <f t="shared" si="1128"/>
        <v>0.18064607537547728</v>
      </c>
      <c r="S2151" s="113">
        <f t="shared" si="1128"/>
        <v>0.22598077058038385</v>
      </c>
      <c r="T2151" s="113">
        <f t="shared" si="1128"/>
        <v>0.16171029190076536</v>
      </c>
      <c r="U2151" s="113">
        <f t="shared" si="1128"/>
        <v>0.11914657799944961</v>
      </c>
      <c r="V2151" s="1046">
        <f t="shared" si="1128"/>
        <v>0.14244815306196315</v>
      </c>
      <c r="W2151" s="113">
        <f t="shared" si="1128"/>
        <v>0.21484375000000738</v>
      </c>
      <c r="X2151" s="113">
        <f t="shared" si="1128"/>
        <v>0.13207407953958772</v>
      </c>
      <c r="Y2151" s="113">
        <f t="shared" si="1128"/>
        <v>0.13267626990142589</v>
      </c>
      <c r="Z2151" s="113">
        <f t="shared" si="1128"/>
        <v>0.1738461538461569</v>
      </c>
      <c r="AA2151" s="113">
        <f t="shared" si="1128"/>
        <v>0.28522947640594071</v>
      </c>
      <c r="AB2151" s="115">
        <f t="shared" si="1128"/>
        <v>0.28863598878442887</v>
      </c>
      <c r="AC2151" s="355"/>
      <c r="AD2151" s="325"/>
      <c r="AE2151" s="325"/>
      <c r="AF2151" s="325"/>
      <c r="AG2151" s="325"/>
      <c r="AH2151" s="325"/>
      <c r="AI2151" s="325"/>
      <c r="AJ2151" s="325"/>
      <c r="AK2151" s="325"/>
      <c r="AL2151" s="325"/>
      <c r="AM2151" s="325"/>
      <c r="AN2151" s="325"/>
      <c r="AO2151" s="325"/>
      <c r="AP2151" s="325"/>
      <c r="AQ2151" s="325"/>
      <c r="AR2151" s="325"/>
      <c r="AS2151" s="325"/>
      <c r="AT2151" s="325"/>
      <c r="AU2151" s="325"/>
      <c r="AV2151" s="325"/>
      <c r="AW2151" s="325"/>
      <c r="AX2151" s="325"/>
      <c r="AY2151" s="325"/>
      <c r="AZ2151" s="325"/>
      <c r="BA2151" s="325"/>
      <c r="BB2151" s="325"/>
      <c r="BC2151" s="325"/>
      <c r="BD2151" s="325"/>
      <c r="BE2151" s="325"/>
      <c r="BF2151" s="325"/>
      <c r="BG2151" s="325"/>
      <c r="BH2151" s="325"/>
      <c r="BI2151" s="325"/>
      <c r="BJ2151" s="325"/>
      <c r="BK2151" s="325"/>
      <c r="BL2151" s="325"/>
      <c r="BM2151" s="325"/>
      <c r="BN2151" s="325"/>
      <c r="BO2151" s="325"/>
      <c r="BP2151" s="325"/>
      <c r="BQ2151" s="325"/>
      <c r="BR2151" s="325"/>
      <c r="BS2151" s="325"/>
      <c r="BT2151" s="325"/>
      <c r="BU2151" s="325"/>
      <c r="BV2151" s="325"/>
      <c r="BW2151" s="325"/>
      <c r="BX2151" s="325"/>
      <c r="BY2151" s="162"/>
      <c r="BZ2151" s="162"/>
      <c r="CA2151" s="162"/>
      <c r="CB2151" s="162"/>
      <c r="CC2151" s="162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Q2151" s="1"/>
      <c r="DR2151" s="1"/>
      <c r="DS2151" s="2"/>
      <c r="DT2151" s="2"/>
      <c r="DU2151" s="2"/>
      <c r="DV2151" s="2"/>
      <c r="DW2151" s="2"/>
      <c r="DX2151" s="2"/>
      <c r="DY2151" s="2"/>
      <c r="DZ2151" s="2"/>
      <c r="EA2151" s="2"/>
      <c r="EB2151" s="2"/>
      <c r="EC2151" s="2"/>
      <c r="ED2151" s="2"/>
      <c r="EE2151" s="2"/>
      <c r="EF2151" s="2"/>
      <c r="EG2151" s="2"/>
      <c r="EH2151" s="2"/>
      <c r="EI2151" s="2"/>
      <c r="EJ2151" s="2"/>
      <c r="EK2151" s="2"/>
      <c r="EL2151" s="2"/>
      <c r="EM2151" s="2"/>
      <c r="EN2151" s="2"/>
      <c r="EO2151" s="2"/>
      <c r="EP2151" s="2"/>
      <c r="EQ2151" s="2"/>
      <c r="ER2151" s="2"/>
      <c r="ES2151" s="2"/>
      <c r="ET2151" s="2"/>
      <c r="EU2151" s="2"/>
      <c r="EV2151" s="2"/>
      <c r="EW2151" s="2"/>
      <c r="EX2151" s="2"/>
      <c r="EY2151" s="2"/>
      <c r="EZ2151" s="2"/>
      <c r="FA2151" s="2"/>
      <c r="FB2151" s="2"/>
      <c r="FC2151" s="2"/>
    </row>
    <row r="2152" spans="1:159" ht="10.5" customHeight="1">
      <c r="A2152" s="1616" t="s">
        <v>57</v>
      </c>
      <c r="B2152" s="1617"/>
      <c r="C2152" s="778"/>
      <c r="D2152" s="1190" t="s">
        <v>116</v>
      </c>
      <c r="E2152" s="107">
        <f t="shared" ref="E2152:AB2152" si="1129">E2066-E2148</f>
        <v>6.6000000000077108E-4</v>
      </c>
      <c r="F2152" s="107">
        <f t="shared" si="1129"/>
        <v>1.1639999999997208E-3</v>
      </c>
      <c r="G2152" s="107">
        <f t="shared" si="1129"/>
        <v>5.5199999999944183E-4</v>
      </c>
      <c r="H2152" s="1077">
        <f t="shared" si="1129"/>
        <v>1.1640000000001649E-3</v>
      </c>
      <c r="I2152" s="107">
        <f t="shared" si="1129"/>
        <v>1.0799999999999699E-3</v>
      </c>
      <c r="J2152" s="107">
        <f t="shared" si="1129"/>
        <v>1.9679999999997477E-3</v>
      </c>
      <c r="K2152" s="107">
        <f t="shared" si="1129"/>
        <v>1.1279999999986856E-3</v>
      </c>
      <c r="L2152" s="107">
        <f t="shared" si="1129"/>
        <v>-4.8000000000048004E-4</v>
      </c>
      <c r="M2152" s="107">
        <f t="shared" si="1129"/>
        <v>-9.6000000000984187E-5</v>
      </c>
      <c r="N2152" s="372">
        <f t="shared" si="1129"/>
        <v>-1.3680000000011461E-3</v>
      </c>
      <c r="O2152" s="107">
        <f t="shared" si="1129"/>
        <v>-1.116000000000561E-3</v>
      </c>
      <c r="P2152" s="107">
        <f t="shared" si="1129"/>
        <v>-2.6879999999991355E-3</v>
      </c>
      <c r="Q2152" s="107">
        <f t="shared" si="1129"/>
        <v>-2.1240000000002368E-3</v>
      </c>
      <c r="R2152" s="107">
        <f t="shared" si="1129"/>
        <v>-1.4519999999995647E-3</v>
      </c>
      <c r="S2152" s="107">
        <f t="shared" si="1129"/>
        <v>-7.4400000000096611E-4</v>
      </c>
      <c r="T2152" s="107">
        <f t="shared" si="1129"/>
        <v>-1.7999999999984695E-3</v>
      </c>
      <c r="U2152" s="107">
        <f t="shared" si="1129"/>
        <v>-1.0560000000001679E-3</v>
      </c>
      <c r="V2152" s="372">
        <f t="shared" si="1129"/>
        <v>-1.008000000000564E-3</v>
      </c>
      <c r="W2152" s="107">
        <f t="shared" si="1129"/>
        <v>-2.5199999999969691E-4</v>
      </c>
      <c r="X2152" s="107">
        <f t="shared" si="1129"/>
        <v>-2.1840000000006299E-3</v>
      </c>
      <c r="Y2152" s="107">
        <f t="shared" si="1129"/>
        <v>-8.1600000000214834E-4</v>
      </c>
      <c r="Z2152" s="107">
        <f t="shared" si="1129"/>
        <v>-4.8000000000048004E-4</v>
      </c>
      <c r="AA2152" s="107">
        <f t="shared" si="1129"/>
        <v>1.020000000000465E-3</v>
      </c>
      <c r="AB2152" s="143">
        <f t="shared" si="1129"/>
        <v>4.6800000000057906E-4</v>
      </c>
    </row>
    <row r="2153" spans="1:159" ht="10.5" customHeight="1" thickBot="1">
      <c r="A2153" s="1618"/>
      <c r="B2153" s="1619"/>
      <c r="C2153" s="781"/>
      <c r="D2153" s="132" t="s">
        <v>117</v>
      </c>
      <c r="E2153" s="380">
        <f t="shared" ref="E2153:AB2153" si="1130">E2067-E2149</f>
        <v>3.3719999999999306E-3</v>
      </c>
      <c r="F2153" s="380">
        <f t="shared" si="1130"/>
        <v>4.1639999999998345E-3</v>
      </c>
      <c r="G2153" s="380">
        <f t="shared" si="1130"/>
        <v>4.1399999999998105E-3</v>
      </c>
      <c r="H2153" s="1083">
        <f t="shared" si="1130"/>
        <v>4.7999999999999154E-3</v>
      </c>
      <c r="I2153" s="380">
        <f t="shared" si="1130"/>
        <v>5.7119999999999393E-3</v>
      </c>
      <c r="J2153" s="380">
        <f t="shared" si="1130"/>
        <v>6.6120000000000623E-3</v>
      </c>
      <c r="K2153" s="380">
        <f t="shared" si="1130"/>
        <v>6.2639999999998253E-3</v>
      </c>
      <c r="L2153" s="380">
        <f t="shared" si="1130"/>
        <v>4.3679999999999275E-3</v>
      </c>
      <c r="M2153" s="380">
        <f t="shared" si="1130"/>
        <v>-5.1599999999996093E-4</v>
      </c>
      <c r="N2153" s="1083">
        <f t="shared" si="1130"/>
        <v>1.8719999999998738E-3</v>
      </c>
      <c r="O2153" s="380">
        <f t="shared" si="1130"/>
        <v>2.0280000000001408E-3</v>
      </c>
      <c r="P2153" s="380">
        <f t="shared" si="1130"/>
        <v>2.2320000000002338E-3</v>
      </c>
      <c r="Q2153" s="380">
        <f t="shared" si="1130"/>
        <v>1.6799999999999038E-3</v>
      </c>
      <c r="R2153" s="380">
        <f t="shared" si="1130"/>
        <v>3.0600000000002847E-3</v>
      </c>
      <c r="S2153" s="380">
        <f t="shared" si="1130"/>
        <v>3.8639999999998675E-3</v>
      </c>
      <c r="T2153" s="380">
        <f t="shared" si="1130"/>
        <v>2.8319999999997236E-3</v>
      </c>
      <c r="U2153" s="380">
        <f t="shared" si="1130"/>
        <v>2.0640000000000658E-3</v>
      </c>
      <c r="V2153" s="381">
        <f t="shared" si="1130"/>
        <v>2.4480000000004498E-3</v>
      </c>
      <c r="W2153" s="380">
        <f t="shared" si="1130"/>
        <v>3.5640000000001226E-3</v>
      </c>
      <c r="X2153" s="380">
        <f t="shared" si="1130"/>
        <v>2.1480000000000388E-3</v>
      </c>
      <c r="Y2153" s="380">
        <f t="shared" si="1130"/>
        <v>2.0999999999997687E-3</v>
      </c>
      <c r="Z2153" s="380">
        <f t="shared" si="1130"/>
        <v>2.7120000000000477E-3</v>
      </c>
      <c r="AA2153" s="380">
        <f t="shared" si="1130"/>
        <v>4.2359999999999065E-3</v>
      </c>
      <c r="AB2153" s="382">
        <f t="shared" si="1130"/>
        <v>4.1999999999999815E-3</v>
      </c>
      <c r="BE2153" s="162"/>
      <c r="BF2153" s="162"/>
      <c r="BG2153" s="162"/>
      <c r="BH2153" s="162"/>
      <c r="BI2153" s="162"/>
      <c r="BJ2153" s="162"/>
      <c r="BK2153" s="162"/>
      <c r="BL2153" s="162"/>
      <c r="BM2153" s="162"/>
      <c r="BN2153" s="162"/>
      <c r="BO2153" s="162"/>
      <c r="BP2153" s="162"/>
      <c r="BQ2153" s="162"/>
      <c r="BR2153" s="162"/>
      <c r="BS2153" s="162"/>
      <c r="BT2153" s="162"/>
      <c r="BU2153" s="162"/>
      <c r="BV2153" s="162"/>
      <c r="BW2153" s="162"/>
      <c r="BX2153" s="162"/>
    </row>
    <row r="2154" spans="1:159" s="5" customFormat="1" ht="10.5" customHeight="1">
      <c r="A2154" s="1564" t="s">
        <v>60</v>
      </c>
      <c r="B2154" s="1565"/>
      <c r="C2154" s="761"/>
      <c r="D2154" s="35" t="s">
        <v>116</v>
      </c>
      <c r="E2154" s="117">
        <f>E2152</f>
        <v>6.6000000000077108E-4</v>
      </c>
      <c r="F2154" s="117">
        <f t="shared" ref="F2154:AB2155" si="1131">F2152</f>
        <v>1.1639999999997208E-3</v>
      </c>
      <c r="G2154" s="117">
        <f t="shared" si="1131"/>
        <v>5.5199999999944183E-4</v>
      </c>
      <c r="H2154" s="1084">
        <f t="shared" si="1131"/>
        <v>1.1640000000001649E-3</v>
      </c>
      <c r="I2154" s="117">
        <f t="shared" si="1131"/>
        <v>1.0799999999999699E-3</v>
      </c>
      <c r="J2154" s="117">
        <f t="shared" si="1131"/>
        <v>1.9679999999997477E-3</v>
      </c>
      <c r="K2154" s="117">
        <f t="shared" si="1131"/>
        <v>1.1279999999986856E-3</v>
      </c>
      <c r="L2154" s="117">
        <f t="shared" si="1131"/>
        <v>-4.8000000000048004E-4</v>
      </c>
      <c r="M2154" s="117">
        <f t="shared" si="1131"/>
        <v>-9.6000000000984187E-5</v>
      </c>
      <c r="N2154" s="1084">
        <f t="shared" si="1131"/>
        <v>-1.3680000000011461E-3</v>
      </c>
      <c r="O2154" s="117">
        <f t="shared" si="1131"/>
        <v>-1.116000000000561E-3</v>
      </c>
      <c r="P2154" s="117">
        <f t="shared" si="1131"/>
        <v>-2.6879999999991355E-3</v>
      </c>
      <c r="Q2154" s="117">
        <f t="shared" si="1131"/>
        <v>-2.1240000000002368E-3</v>
      </c>
      <c r="R2154" s="117">
        <f t="shared" si="1131"/>
        <v>-1.4519999999995647E-3</v>
      </c>
      <c r="S2154" s="117">
        <f t="shared" si="1131"/>
        <v>-7.4400000000096611E-4</v>
      </c>
      <c r="T2154" s="117">
        <f t="shared" si="1131"/>
        <v>-1.7999999999984695E-3</v>
      </c>
      <c r="U2154" s="117">
        <f t="shared" si="1131"/>
        <v>-1.0560000000001679E-3</v>
      </c>
      <c r="V2154" s="383">
        <f t="shared" si="1131"/>
        <v>-1.008000000000564E-3</v>
      </c>
      <c r="W2154" s="117">
        <f t="shared" si="1131"/>
        <v>-2.5199999999969691E-4</v>
      </c>
      <c r="X2154" s="117">
        <f t="shared" si="1131"/>
        <v>-2.1840000000006299E-3</v>
      </c>
      <c r="Y2154" s="117">
        <f t="shared" si="1131"/>
        <v>-8.1600000000214834E-4</v>
      </c>
      <c r="Z2154" s="117">
        <f t="shared" si="1131"/>
        <v>-4.8000000000048004E-4</v>
      </c>
      <c r="AA2154" s="117">
        <f t="shared" si="1131"/>
        <v>1.020000000000465E-3</v>
      </c>
      <c r="AB2154" s="118">
        <f t="shared" si="1131"/>
        <v>4.6800000000057906E-4</v>
      </c>
      <c r="AC2154" s="361"/>
      <c r="AD2154" s="361"/>
      <c r="AE2154" s="361"/>
      <c r="AF2154" s="361"/>
      <c r="AG2154" s="361"/>
      <c r="AH2154" s="361"/>
      <c r="AI2154" s="361"/>
      <c r="AJ2154" s="361"/>
      <c r="AK2154" s="361"/>
      <c r="AL2154" s="361"/>
      <c r="AM2154" s="361"/>
      <c r="AN2154" s="361"/>
      <c r="AO2154" s="361"/>
      <c r="AP2154" s="361"/>
      <c r="AQ2154" s="361"/>
      <c r="AR2154" s="361"/>
      <c r="AS2154" s="361"/>
      <c r="AT2154" s="361"/>
      <c r="AU2154" s="361"/>
      <c r="AV2154" s="361"/>
      <c r="AW2154" s="361"/>
      <c r="AX2154" s="361"/>
      <c r="AY2154" s="361"/>
      <c r="AZ2154" s="361"/>
      <c r="BA2154" s="361"/>
      <c r="BB2154" s="361"/>
      <c r="BC2154" s="361"/>
      <c r="BD2154" s="361"/>
      <c r="BE2154" s="325"/>
      <c r="BF2154" s="325"/>
      <c r="BG2154" s="325"/>
      <c r="BH2154" s="325"/>
      <c r="BI2154" s="325"/>
      <c r="BJ2154" s="325"/>
      <c r="BK2154" s="325"/>
      <c r="BL2154" s="325"/>
      <c r="BM2154" s="325"/>
      <c r="BN2154" s="325"/>
      <c r="BO2154" s="325"/>
      <c r="BP2154" s="325"/>
      <c r="BQ2154" s="325"/>
      <c r="BR2154" s="325"/>
      <c r="BS2154" s="325"/>
      <c r="BT2154" s="325"/>
      <c r="BU2154" s="325"/>
      <c r="BV2154" s="325"/>
      <c r="BW2154" s="325"/>
      <c r="BX2154" s="325"/>
      <c r="BY2154" s="162"/>
      <c r="BZ2154" s="162"/>
      <c r="CA2154" s="162"/>
      <c r="CB2154" s="162"/>
      <c r="CC2154" s="127"/>
    </row>
    <row r="2155" spans="1:159" s="5" customFormat="1" ht="10.5" customHeight="1" thickBot="1">
      <c r="A2155" s="1566"/>
      <c r="B2155" s="1567"/>
      <c r="C2155" s="762"/>
      <c r="D2155" s="37" t="s">
        <v>117</v>
      </c>
      <c r="E2155" s="121">
        <f>E2153</f>
        <v>3.3719999999999306E-3</v>
      </c>
      <c r="F2155" s="121">
        <f t="shared" si="1131"/>
        <v>4.1639999999998345E-3</v>
      </c>
      <c r="G2155" s="121">
        <f t="shared" si="1131"/>
        <v>4.1399999999998105E-3</v>
      </c>
      <c r="H2155" s="1085">
        <f t="shared" si="1131"/>
        <v>4.7999999999999154E-3</v>
      </c>
      <c r="I2155" s="121">
        <f t="shared" si="1131"/>
        <v>5.7119999999999393E-3</v>
      </c>
      <c r="J2155" s="121">
        <f t="shared" si="1131"/>
        <v>6.6120000000000623E-3</v>
      </c>
      <c r="K2155" s="121">
        <f t="shared" si="1131"/>
        <v>6.2639999999998253E-3</v>
      </c>
      <c r="L2155" s="121">
        <f t="shared" si="1131"/>
        <v>4.3679999999999275E-3</v>
      </c>
      <c r="M2155" s="121">
        <f t="shared" si="1131"/>
        <v>-5.1599999999996093E-4</v>
      </c>
      <c r="N2155" s="1085">
        <f t="shared" si="1131"/>
        <v>1.8719999999998738E-3</v>
      </c>
      <c r="O2155" s="121">
        <f t="shared" si="1131"/>
        <v>2.0280000000001408E-3</v>
      </c>
      <c r="P2155" s="121">
        <f t="shared" si="1131"/>
        <v>2.2320000000002338E-3</v>
      </c>
      <c r="Q2155" s="121">
        <f t="shared" si="1131"/>
        <v>1.6799999999999038E-3</v>
      </c>
      <c r="R2155" s="121">
        <f t="shared" si="1131"/>
        <v>3.0600000000002847E-3</v>
      </c>
      <c r="S2155" s="121">
        <f t="shared" si="1131"/>
        <v>3.8639999999998675E-3</v>
      </c>
      <c r="T2155" s="121">
        <f t="shared" si="1131"/>
        <v>2.8319999999997236E-3</v>
      </c>
      <c r="U2155" s="121">
        <f t="shared" si="1131"/>
        <v>2.0640000000000658E-3</v>
      </c>
      <c r="V2155" s="384">
        <f t="shared" si="1131"/>
        <v>2.4480000000004498E-3</v>
      </c>
      <c r="W2155" s="121">
        <f t="shared" si="1131"/>
        <v>3.5640000000001226E-3</v>
      </c>
      <c r="X2155" s="121">
        <f t="shared" si="1131"/>
        <v>2.1480000000000388E-3</v>
      </c>
      <c r="Y2155" s="121">
        <f t="shared" si="1131"/>
        <v>2.0999999999997687E-3</v>
      </c>
      <c r="Z2155" s="121">
        <f t="shared" si="1131"/>
        <v>2.7120000000000477E-3</v>
      </c>
      <c r="AA2155" s="121">
        <f t="shared" si="1131"/>
        <v>4.2359999999999065E-3</v>
      </c>
      <c r="AB2155" s="122">
        <f t="shared" si="1131"/>
        <v>4.1999999999999815E-3</v>
      </c>
      <c r="AC2155" s="361"/>
      <c r="AD2155" s="361"/>
      <c r="AE2155" s="361"/>
      <c r="AF2155" s="361"/>
      <c r="AG2155" s="361"/>
      <c r="AH2155" s="361"/>
      <c r="AI2155" s="361"/>
      <c r="AJ2155" s="361"/>
      <c r="AK2155" s="361"/>
      <c r="AL2155" s="361"/>
      <c r="AM2155" s="361"/>
      <c r="AN2155" s="361"/>
      <c r="AO2155" s="361"/>
      <c r="AP2155" s="361"/>
      <c r="AQ2155" s="361"/>
      <c r="AR2155" s="361"/>
      <c r="AS2155" s="361"/>
      <c r="AT2155" s="361"/>
      <c r="AU2155" s="361"/>
      <c r="AV2155" s="361"/>
      <c r="AW2155" s="361"/>
      <c r="AX2155" s="361"/>
      <c r="AY2155" s="361"/>
      <c r="AZ2155" s="361"/>
      <c r="BA2155" s="361"/>
      <c r="BB2155" s="361"/>
      <c r="BC2155" s="361"/>
      <c r="BD2155" s="361"/>
      <c r="BE2155" s="325"/>
      <c r="BF2155" s="325"/>
      <c r="BG2155" s="325"/>
      <c r="BH2155" s="325"/>
      <c r="BI2155" s="325"/>
      <c r="BJ2155" s="325"/>
      <c r="BK2155" s="325"/>
      <c r="BL2155" s="325"/>
      <c r="BM2155" s="325"/>
      <c r="BN2155" s="325"/>
      <c r="BO2155" s="325"/>
      <c r="BP2155" s="325"/>
      <c r="BQ2155" s="325"/>
      <c r="BR2155" s="325"/>
      <c r="BS2155" s="325"/>
      <c r="BT2155" s="325"/>
      <c r="BU2155" s="325"/>
      <c r="BV2155" s="325"/>
      <c r="BW2155" s="325"/>
      <c r="BX2155" s="325"/>
      <c r="BY2155" s="162"/>
      <c r="BZ2155" s="162"/>
      <c r="CA2155" s="162"/>
      <c r="CB2155" s="162"/>
      <c r="CC2155" s="127"/>
    </row>
    <row r="2156" spans="1:159" s="7" customFormat="1" ht="29.25" customHeight="1" thickBot="1">
      <c r="A2156" s="484"/>
      <c r="B2156" s="722" t="s">
        <v>558</v>
      </c>
      <c r="C2156" s="123" t="s">
        <v>536</v>
      </c>
      <c r="D2156" s="124"/>
      <c r="E2156" s="772"/>
      <c r="F2156" s="119"/>
      <c r="G2156" s="119" t="s">
        <v>521</v>
      </c>
      <c r="H2156" s="722">
        <f>H2074+H2079+H2084+H2089+H2094+H2099+H2114+H2119+H2124+H2129</f>
        <v>2.633724</v>
      </c>
      <c r="I2156" s="464"/>
      <c r="J2156" s="123"/>
      <c r="K2156" s="123"/>
      <c r="L2156" s="123"/>
      <c r="M2156" s="123"/>
      <c r="N2156" s="722">
        <f>N2074+N2079+N2084+N2089+N2094+N2099+N2114+N2119+N2124+N2129</f>
        <v>4.7595120000000009</v>
      </c>
      <c r="O2156" s="464"/>
      <c r="P2156" s="123"/>
      <c r="Q2156" s="123"/>
      <c r="R2156" s="123"/>
      <c r="S2156" s="123"/>
      <c r="T2156" s="123"/>
      <c r="U2156" s="123"/>
      <c r="V2156" s="722">
        <f>V2074+V2079+V2084+V2089+V2094+V2099+V2114+V2119+V2124+V2129</f>
        <v>5.3066640000000005</v>
      </c>
      <c r="W2156" s="464"/>
      <c r="X2156" s="123"/>
      <c r="Y2156" s="722">
        <f>Y2074+Y2079+Y2084+Y2089+Y2094+Y2099+Y2114+Y2119+Y2124+Y2129</f>
        <v>4.6274160000000011</v>
      </c>
      <c r="Z2156" s="464"/>
      <c r="AA2156" s="123"/>
      <c r="AB2156" s="119"/>
      <c r="AC2156" s="346"/>
      <c r="AD2156" s="346"/>
      <c r="AE2156" s="346"/>
      <c r="AF2156" s="346"/>
      <c r="AG2156" s="346"/>
      <c r="AH2156" s="346"/>
      <c r="AI2156" s="346"/>
      <c r="AJ2156" s="346"/>
      <c r="AK2156" s="346"/>
      <c r="AL2156" s="346"/>
      <c r="AM2156" s="346"/>
      <c r="AN2156" s="346"/>
      <c r="AO2156" s="346"/>
      <c r="AP2156" s="346"/>
      <c r="AQ2156" s="346"/>
      <c r="AR2156" s="346"/>
      <c r="AS2156" s="346"/>
      <c r="AT2156" s="346"/>
      <c r="AU2156" s="346"/>
      <c r="AV2156" s="346"/>
      <c r="AW2156" s="346"/>
      <c r="AX2156" s="346"/>
      <c r="AY2156" s="346"/>
      <c r="AZ2156" s="346"/>
      <c r="BA2156" s="346"/>
      <c r="BB2156" s="346"/>
      <c r="BC2156" s="346"/>
      <c r="BD2156" s="346"/>
      <c r="BE2156" s="361"/>
      <c r="BF2156" s="361"/>
      <c r="BG2156" s="361"/>
      <c r="BH2156" s="361"/>
      <c r="BI2156" s="361"/>
      <c r="BJ2156" s="361"/>
      <c r="BK2156" s="361"/>
      <c r="BL2156" s="361"/>
      <c r="BM2156" s="361"/>
      <c r="BN2156" s="361"/>
      <c r="BO2156" s="361"/>
      <c r="BP2156" s="361"/>
      <c r="BQ2156" s="361"/>
      <c r="BR2156" s="361"/>
      <c r="BS2156" s="361"/>
      <c r="BT2156" s="361"/>
      <c r="BU2156" s="361"/>
      <c r="BV2156" s="361"/>
      <c r="BW2156" s="361"/>
      <c r="BX2156" s="361"/>
      <c r="BY2156" s="127"/>
      <c r="BZ2156" s="127"/>
      <c r="CA2156" s="127"/>
      <c r="CB2156" s="127"/>
      <c r="CC2156" s="119"/>
    </row>
    <row r="2157" spans="1:159" ht="28.5" customHeight="1" thickBot="1">
      <c r="A2157" s="391" t="s">
        <v>44</v>
      </c>
      <c r="B2157" s="30" t="s">
        <v>91</v>
      </c>
      <c r="C2157" s="30"/>
      <c r="D2157" s="30" t="s">
        <v>39</v>
      </c>
      <c r="E2157" s="1612" t="s">
        <v>40</v>
      </c>
      <c r="F2157" s="1612"/>
      <c r="G2157" s="1612"/>
      <c r="H2157" s="1612"/>
      <c r="I2157" s="1612"/>
      <c r="J2157" s="1612"/>
      <c r="K2157" s="1612"/>
      <c r="L2157" s="1612"/>
      <c r="M2157" s="1612"/>
      <c r="N2157" s="1612"/>
      <c r="O2157" s="1612"/>
      <c r="P2157" s="1612"/>
      <c r="Q2157" s="1612"/>
      <c r="R2157" s="1612"/>
      <c r="S2157" s="1612"/>
      <c r="T2157" s="1612"/>
      <c r="U2157" s="1612"/>
      <c r="V2157" s="1612"/>
      <c r="W2157" s="1612"/>
      <c r="X2157" s="1612"/>
      <c r="Y2157" s="1612"/>
      <c r="Z2157" s="1612"/>
      <c r="AA2157" s="1612"/>
      <c r="AB2157" s="1613"/>
      <c r="BE2157" s="361"/>
      <c r="BF2157" s="361"/>
      <c r="BG2157" s="361"/>
      <c r="BH2157" s="361"/>
      <c r="BI2157" s="361"/>
      <c r="BJ2157" s="361"/>
      <c r="BK2157" s="361"/>
      <c r="BL2157" s="361"/>
      <c r="BM2157" s="361"/>
      <c r="BN2157" s="361"/>
      <c r="BO2157" s="361"/>
      <c r="BP2157" s="361"/>
      <c r="BQ2157" s="361"/>
      <c r="BR2157" s="361"/>
      <c r="BS2157" s="361"/>
      <c r="BT2157" s="361"/>
      <c r="BU2157" s="361"/>
      <c r="BV2157" s="361"/>
      <c r="BW2157" s="361"/>
      <c r="BX2157" s="361"/>
      <c r="BY2157" s="127"/>
      <c r="BZ2157" s="127"/>
      <c r="CA2157" s="127"/>
      <c r="CB2157" s="127"/>
    </row>
    <row r="2158" spans="1:159" ht="10.5" customHeight="1" thickBot="1">
      <c r="A2158" s="497" t="s">
        <v>419</v>
      </c>
      <c r="B2158" s="234"/>
      <c r="C2158" s="234"/>
      <c r="D2158" s="234"/>
      <c r="E2158" s="234">
        <v>1</v>
      </c>
      <c r="F2158" s="234">
        <v>2</v>
      </c>
      <c r="G2158" s="234">
        <v>3</v>
      </c>
      <c r="H2158" s="499">
        <v>4</v>
      </c>
      <c r="I2158" s="234">
        <v>5</v>
      </c>
      <c r="J2158" s="234">
        <v>6</v>
      </c>
      <c r="K2158" s="234">
        <v>7</v>
      </c>
      <c r="L2158" s="234">
        <v>8</v>
      </c>
      <c r="M2158" s="234">
        <v>9</v>
      </c>
      <c r="N2158" s="499">
        <v>10</v>
      </c>
      <c r="O2158" s="234">
        <v>11</v>
      </c>
      <c r="P2158" s="234">
        <v>12</v>
      </c>
      <c r="Q2158" s="234">
        <v>13</v>
      </c>
      <c r="R2158" s="234">
        <v>14</v>
      </c>
      <c r="S2158" s="234">
        <v>15</v>
      </c>
      <c r="T2158" s="234">
        <v>16</v>
      </c>
      <c r="U2158" s="234">
        <v>17</v>
      </c>
      <c r="V2158" s="499">
        <v>18</v>
      </c>
      <c r="W2158" s="234">
        <v>19</v>
      </c>
      <c r="X2158" s="234">
        <v>20</v>
      </c>
      <c r="Y2158" s="234">
        <v>21</v>
      </c>
      <c r="Z2158" s="234">
        <v>22</v>
      </c>
      <c r="AA2158" s="234">
        <v>23</v>
      </c>
      <c r="AB2158" s="235">
        <v>24</v>
      </c>
    </row>
    <row r="2159" spans="1:159" ht="10.5" customHeight="1">
      <c r="A2159" s="326" t="s">
        <v>102</v>
      </c>
      <c r="B2159" s="34"/>
      <c r="C2159" s="592"/>
      <c r="D2159" s="592" t="s">
        <v>1061</v>
      </c>
      <c r="E2159" s="34">
        <v>13</v>
      </c>
      <c r="F2159" s="34">
        <v>13</v>
      </c>
      <c r="G2159" s="34">
        <v>13</v>
      </c>
      <c r="H2159" s="343">
        <v>13</v>
      </c>
      <c r="I2159" s="34">
        <v>13</v>
      </c>
      <c r="J2159" s="34">
        <v>13</v>
      </c>
      <c r="K2159" s="34">
        <v>13</v>
      </c>
      <c r="L2159" s="34">
        <v>13</v>
      </c>
      <c r="M2159" s="34">
        <v>13</v>
      </c>
      <c r="N2159" s="343">
        <v>13</v>
      </c>
      <c r="O2159" s="34">
        <v>13</v>
      </c>
      <c r="P2159" s="34">
        <v>13</v>
      </c>
      <c r="Q2159" s="34">
        <v>13</v>
      </c>
      <c r="R2159" s="34">
        <v>13</v>
      </c>
      <c r="S2159" s="34">
        <v>13</v>
      </c>
      <c r="T2159" s="34">
        <v>13</v>
      </c>
      <c r="U2159" s="34">
        <v>13</v>
      </c>
      <c r="V2159" s="343">
        <v>13</v>
      </c>
      <c r="W2159" s="34">
        <v>13</v>
      </c>
      <c r="X2159" s="34">
        <v>13</v>
      </c>
      <c r="Y2159" s="34">
        <v>13</v>
      </c>
      <c r="Z2159" s="34">
        <v>13</v>
      </c>
      <c r="AA2159" s="34">
        <v>13</v>
      </c>
      <c r="AB2159" s="34">
        <v>13</v>
      </c>
    </row>
    <row r="2160" spans="1:159" ht="10.5" customHeight="1" thickBot="1">
      <c r="A2160" s="328" t="s">
        <v>105</v>
      </c>
      <c r="B2160" s="170"/>
      <c r="C2160" s="607"/>
      <c r="D2160" s="608" t="s">
        <v>1061</v>
      </c>
      <c r="E2160" s="170">
        <v>13</v>
      </c>
      <c r="F2160" s="170">
        <v>13</v>
      </c>
      <c r="G2160" s="170">
        <v>13</v>
      </c>
      <c r="H2160" s="461">
        <v>13</v>
      </c>
      <c r="I2160" s="170">
        <v>13</v>
      </c>
      <c r="J2160" s="170">
        <v>13</v>
      </c>
      <c r="K2160" s="170">
        <v>13</v>
      </c>
      <c r="L2160" s="170">
        <v>13</v>
      </c>
      <c r="M2160" s="170">
        <v>13</v>
      </c>
      <c r="N2160" s="461">
        <v>13</v>
      </c>
      <c r="O2160" s="170">
        <v>13</v>
      </c>
      <c r="P2160" s="170">
        <v>13</v>
      </c>
      <c r="Q2160" s="170">
        <v>13</v>
      </c>
      <c r="R2160" s="170">
        <v>13</v>
      </c>
      <c r="S2160" s="170">
        <v>13</v>
      </c>
      <c r="T2160" s="170">
        <v>13</v>
      </c>
      <c r="U2160" s="170">
        <v>13</v>
      </c>
      <c r="V2160" s="461">
        <v>13</v>
      </c>
      <c r="W2160" s="170">
        <v>13</v>
      </c>
      <c r="X2160" s="170">
        <v>13</v>
      </c>
      <c r="Y2160" s="170">
        <v>13</v>
      </c>
      <c r="Z2160" s="170">
        <v>13</v>
      </c>
      <c r="AA2160" s="170">
        <v>13</v>
      </c>
      <c r="AB2160" s="170">
        <v>13</v>
      </c>
    </row>
    <row r="2161" spans="1:56" ht="10.5" customHeight="1">
      <c r="A2161" s="342" t="s">
        <v>31</v>
      </c>
      <c r="B2161" s="38"/>
      <c r="C2161" s="38" t="s">
        <v>519</v>
      </c>
      <c r="D2161" s="221" t="s">
        <v>38</v>
      </c>
      <c r="E2161" s="38">
        <v>37.1</v>
      </c>
      <c r="F2161" s="38">
        <v>36.9</v>
      </c>
      <c r="G2161" s="38">
        <v>36.9</v>
      </c>
      <c r="H2161" s="343">
        <v>37</v>
      </c>
      <c r="I2161" s="38">
        <v>36.9</v>
      </c>
      <c r="J2161" s="38">
        <v>36.9</v>
      </c>
      <c r="K2161" s="38">
        <v>37</v>
      </c>
      <c r="L2161" s="38">
        <v>37.200000000000003</v>
      </c>
      <c r="M2161" s="38">
        <v>37</v>
      </c>
      <c r="N2161" s="343">
        <v>37.200000000000003</v>
      </c>
      <c r="O2161" s="343">
        <v>37.200000000000003</v>
      </c>
      <c r="P2161" s="343">
        <v>37.200000000000003</v>
      </c>
      <c r="Q2161" s="343">
        <v>37.200000000000003</v>
      </c>
      <c r="R2161" s="343">
        <v>36.9</v>
      </c>
      <c r="S2161" s="343">
        <v>36.700000000000003</v>
      </c>
      <c r="T2161" s="343">
        <v>37.1</v>
      </c>
      <c r="U2161" s="343">
        <v>37.1</v>
      </c>
      <c r="V2161" s="343">
        <v>37</v>
      </c>
      <c r="W2161" s="343">
        <v>37.1</v>
      </c>
      <c r="X2161" s="343">
        <v>37</v>
      </c>
      <c r="Y2161" s="343">
        <v>37</v>
      </c>
      <c r="Z2161" s="343">
        <v>37.1</v>
      </c>
      <c r="AA2161" s="343">
        <v>37</v>
      </c>
      <c r="AB2161" s="1392">
        <v>37.1</v>
      </c>
    </row>
    <row r="2162" spans="1:56" ht="10.5" customHeight="1" thickBot="1">
      <c r="A2162" s="344" t="s">
        <v>32</v>
      </c>
      <c r="B2162" s="40"/>
      <c r="C2162" s="40" t="s">
        <v>519</v>
      </c>
      <c r="D2162" s="223" t="s">
        <v>38</v>
      </c>
      <c r="E2162" s="1171">
        <v>37.1</v>
      </c>
      <c r="F2162" s="1171">
        <v>36.9</v>
      </c>
      <c r="G2162" s="1171">
        <v>36.9</v>
      </c>
      <c r="H2162" s="1227">
        <v>37</v>
      </c>
      <c r="I2162" s="1171">
        <v>36.9</v>
      </c>
      <c r="J2162" s="1171">
        <v>36.9</v>
      </c>
      <c r="K2162" s="1171">
        <v>37</v>
      </c>
      <c r="L2162" s="1171">
        <v>37.200000000000003</v>
      </c>
      <c r="M2162" s="1171">
        <v>37</v>
      </c>
      <c r="N2162" s="1227">
        <v>37.200000000000003</v>
      </c>
      <c r="O2162" s="1227">
        <v>37.200000000000003</v>
      </c>
      <c r="P2162" s="1227">
        <v>37.200000000000003</v>
      </c>
      <c r="Q2162" s="1227">
        <v>37.200000000000003</v>
      </c>
      <c r="R2162" s="1229">
        <v>36.9</v>
      </c>
      <c r="S2162" s="1229">
        <v>36.700000000000003</v>
      </c>
      <c r="T2162" s="1229">
        <v>37.1</v>
      </c>
      <c r="U2162" s="1229">
        <v>37.1</v>
      </c>
      <c r="V2162" s="1229">
        <v>37</v>
      </c>
      <c r="W2162" s="1229">
        <v>37.1</v>
      </c>
      <c r="X2162" s="1229">
        <v>37</v>
      </c>
      <c r="Y2162" s="1229">
        <v>37</v>
      </c>
      <c r="Z2162" s="1229">
        <v>37.1</v>
      </c>
      <c r="AA2162" s="1229">
        <v>37</v>
      </c>
      <c r="AB2162" s="1393">
        <v>37.1</v>
      </c>
    </row>
    <row r="2163" spans="1:56" ht="10.5" customHeight="1">
      <c r="A2163" s="1713" t="s">
        <v>420</v>
      </c>
      <c r="B2163" s="1634" t="s">
        <v>421</v>
      </c>
      <c r="C2163" s="1107"/>
      <c r="D2163" s="1190"/>
      <c r="E2163" s="78"/>
      <c r="F2163" s="78"/>
      <c r="G2163" s="78"/>
      <c r="H2163" s="364"/>
      <c r="I2163" s="78"/>
      <c r="J2163" s="78"/>
      <c r="K2163" s="78"/>
      <c r="L2163" s="78"/>
      <c r="M2163" s="78"/>
      <c r="N2163" s="364"/>
      <c r="O2163" s="78"/>
      <c r="P2163" s="78"/>
      <c r="Q2163" s="78"/>
      <c r="R2163" s="78"/>
      <c r="S2163" s="78"/>
      <c r="T2163" s="78"/>
      <c r="U2163" s="78"/>
      <c r="V2163" s="364"/>
      <c r="W2163" s="78"/>
      <c r="X2163" s="78"/>
      <c r="Y2163" s="78"/>
      <c r="Z2163" s="78"/>
      <c r="AA2163" s="78"/>
      <c r="AB2163" s="80"/>
      <c r="AC2163" s="408" t="s">
        <v>115</v>
      </c>
      <c r="AD2163" s="50">
        <f>AD2165/AC2164</f>
        <v>0.6848147899560747</v>
      </c>
      <c r="AE2163" s="177"/>
      <c r="AF2163" s="397"/>
    </row>
    <row r="2164" spans="1:56" ht="10.5" customHeight="1">
      <c r="A2164" s="1714"/>
      <c r="B2164" s="1635"/>
      <c r="C2164" s="1461" t="s">
        <v>129</v>
      </c>
      <c r="D2164" s="131" t="s">
        <v>33</v>
      </c>
      <c r="E2164" s="45">
        <f t="shared" ref="E2164:AB2164" si="1132">ROUND(SQRT(E2165^2+E2166^2)*1000/(1.73*E$2161),0)</f>
        <v>98</v>
      </c>
      <c r="F2164" s="104">
        <f t="shared" si="1132"/>
        <v>93</v>
      </c>
      <c r="G2164" s="104">
        <f t="shared" si="1132"/>
        <v>104</v>
      </c>
      <c r="H2164" s="350">
        <f t="shared" si="1132"/>
        <v>104</v>
      </c>
      <c r="I2164" s="104">
        <f t="shared" si="1132"/>
        <v>110</v>
      </c>
      <c r="J2164" s="104">
        <f t="shared" si="1132"/>
        <v>97</v>
      </c>
      <c r="K2164" s="104">
        <f t="shared" si="1132"/>
        <v>95</v>
      </c>
      <c r="L2164" s="104">
        <f t="shared" si="1132"/>
        <v>64</v>
      </c>
      <c r="M2164" s="104">
        <f t="shared" si="1132"/>
        <v>55</v>
      </c>
      <c r="N2164" s="350">
        <f t="shared" si="1132"/>
        <v>61</v>
      </c>
      <c r="O2164" s="104">
        <f t="shared" si="1132"/>
        <v>54</v>
      </c>
      <c r="P2164" s="104">
        <f t="shared" si="1132"/>
        <v>61</v>
      </c>
      <c r="Q2164" s="104">
        <f t="shared" si="1132"/>
        <v>65</v>
      </c>
      <c r="R2164" s="104">
        <f t="shared" si="1132"/>
        <v>88</v>
      </c>
      <c r="S2164" s="104">
        <f t="shared" si="1132"/>
        <v>115</v>
      </c>
      <c r="T2164" s="104">
        <f t="shared" si="1132"/>
        <v>106</v>
      </c>
      <c r="U2164" s="104">
        <f t="shared" si="1132"/>
        <v>101</v>
      </c>
      <c r="V2164" s="350">
        <f t="shared" si="1132"/>
        <v>88</v>
      </c>
      <c r="W2164" s="104">
        <f t="shared" si="1132"/>
        <v>99</v>
      </c>
      <c r="X2164" s="104">
        <f t="shared" si="1132"/>
        <v>89</v>
      </c>
      <c r="Y2164" s="104">
        <f t="shared" si="1132"/>
        <v>92</v>
      </c>
      <c r="Z2164" s="104">
        <f t="shared" si="1132"/>
        <v>83</v>
      </c>
      <c r="AA2164" s="104">
        <f t="shared" si="1132"/>
        <v>107</v>
      </c>
      <c r="AB2164" s="105">
        <f t="shared" si="1132"/>
        <v>103</v>
      </c>
      <c r="AC2164" s="47">
        <f>SUM(D2165:AB2165)</f>
        <v>112.63643999999999</v>
      </c>
      <c r="AD2164" s="50"/>
      <c r="AE2164" s="177"/>
    </row>
    <row r="2165" spans="1:56" ht="10.5" customHeight="1">
      <c r="A2165" s="1714"/>
      <c r="B2165" s="1635"/>
      <c r="C2165" s="1461" t="s">
        <v>553</v>
      </c>
      <c r="D2165" s="131" t="s">
        <v>116</v>
      </c>
      <c r="E2165" s="1161">
        <v>5.1357600000000003</v>
      </c>
      <c r="F2165" s="1161">
        <v>4.8560400000000001</v>
      </c>
      <c r="G2165" s="1161">
        <v>5.4222000000000001</v>
      </c>
      <c r="H2165" s="1285">
        <v>5.5036800000000001</v>
      </c>
      <c r="I2165" s="1161">
        <v>5.8241400000000008</v>
      </c>
      <c r="J2165" s="1161">
        <v>5.0345399999999998</v>
      </c>
      <c r="K2165" s="1161">
        <v>5.0236200000000002</v>
      </c>
      <c r="L2165" s="1161">
        <v>3.6489600000000002</v>
      </c>
      <c r="M2165" s="1161">
        <v>3.0408000000000004</v>
      </c>
      <c r="N2165" s="1285">
        <v>3.3679800000000002</v>
      </c>
      <c r="O2165" s="1161">
        <v>3.0000599999999999</v>
      </c>
      <c r="P2165" s="1161">
        <v>3.3238799999999999</v>
      </c>
      <c r="Q2165" s="1161">
        <v>3.3961199999999998</v>
      </c>
      <c r="R2165" s="1161">
        <v>4.6376400000000002</v>
      </c>
      <c r="S2165" s="1161">
        <v>5.9753400000000001</v>
      </c>
      <c r="T2165" s="1161">
        <v>5.6065800000000001</v>
      </c>
      <c r="U2165" s="1161">
        <v>5.3092199999999998</v>
      </c>
      <c r="V2165" s="1285">
        <v>4.6292399999999994</v>
      </c>
      <c r="W2165" s="1161">
        <v>5.2588200000000001</v>
      </c>
      <c r="X2165" s="1161">
        <v>4.65402</v>
      </c>
      <c r="Y2165" s="1161">
        <v>4.8161400000000008</v>
      </c>
      <c r="Z2165" s="1161">
        <v>4.3058399999999999</v>
      </c>
      <c r="AA2165" s="1161">
        <v>5.58432</v>
      </c>
      <c r="AB2165" s="1286">
        <v>5.2815000000000003</v>
      </c>
      <c r="AC2165" s="330"/>
      <c r="AD2165" s="50">
        <f>SUM(E2166:AB2166)</f>
        <v>77.135100000000008</v>
      </c>
      <c r="AE2165" s="351">
        <v>42</v>
      </c>
      <c r="AF2165" s="99"/>
      <c r="AG2165" s="99"/>
      <c r="AH2165" s="99"/>
      <c r="AI2165" s="99"/>
      <c r="AJ2165" s="99"/>
      <c r="AK2165" s="99"/>
      <c r="AL2165" s="99"/>
      <c r="AM2165" s="99"/>
      <c r="AN2165" s="99"/>
      <c r="AO2165" s="99"/>
      <c r="AP2165" s="99"/>
      <c r="AQ2165" s="99"/>
      <c r="AR2165" s="99"/>
      <c r="AS2165" s="99"/>
      <c r="AT2165" s="99"/>
      <c r="AU2165" s="99"/>
      <c r="AV2165" s="99"/>
      <c r="AW2165" s="99"/>
      <c r="AX2165" s="99"/>
      <c r="AY2165" s="99"/>
      <c r="AZ2165" s="99"/>
      <c r="BA2165" s="99"/>
      <c r="BB2165" s="99"/>
      <c r="BC2165" s="99"/>
      <c r="BD2165" s="99"/>
    </row>
    <row r="2166" spans="1:56" ht="10.5" customHeight="1">
      <c r="A2166" s="1714"/>
      <c r="B2166" s="1635"/>
      <c r="C2166" s="1461" t="s">
        <v>553</v>
      </c>
      <c r="D2166" s="131" t="s">
        <v>117</v>
      </c>
      <c r="E2166" s="1299">
        <v>3.6233400000000002</v>
      </c>
      <c r="F2166" s="1299">
        <v>3.3931800000000001</v>
      </c>
      <c r="G2166" s="1299">
        <v>3.8677800000000002</v>
      </c>
      <c r="H2166" s="1300">
        <v>3.7577400000000001</v>
      </c>
      <c r="I2166" s="1299">
        <v>3.9022200000000002</v>
      </c>
      <c r="J2166" s="1299">
        <v>3.58134</v>
      </c>
      <c r="K2166" s="1299">
        <v>3.40158</v>
      </c>
      <c r="L2166" s="1299">
        <v>1.9101600000000001</v>
      </c>
      <c r="M2166" s="1299">
        <v>1.8215399999999999</v>
      </c>
      <c r="N2166" s="1300">
        <v>2.04372</v>
      </c>
      <c r="O2166" s="1299">
        <v>1.7849999999999999</v>
      </c>
      <c r="P2166" s="1299">
        <v>2.1214200000000001</v>
      </c>
      <c r="Q2166" s="1299">
        <v>2.4485999999999999</v>
      </c>
      <c r="R2166" s="1299">
        <v>3.1878000000000002</v>
      </c>
      <c r="S2166" s="1299">
        <v>4.2168000000000001</v>
      </c>
      <c r="T2166" s="1299">
        <v>3.8073000000000001</v>
      </c>
      <c r="U2166" s="1299">
        <v>3.75312</v>
      </c>
      <c r="V2166" s="1300">
        <v>3.2474400000000001</v>
      </c>
      <c r="W2166" s="1299">
        <v>3.6040199999999998</v>
      </c>
      <c r="X2166" s="1299">
        <v>3.2323200000000001</v>
      </c>
      <c r="Y2166" s="1299">
        <v>3.3620999999999999</v>
      </c>
      <c r="Z2166" s="1299">
        <v>3.1554600000000002</v>
      </c>
      <c r="AA2166" s="1299">
        <v>3.9815999999999998</v>
      </c>
      <c r="AB2166" s="1301">
        <v>3.9295200000000001</v>
      </c>
      <c r="AC2166" s="330"/>
      <c r="AD2166" s="177"/>
      <c r="AE2166" s="351">
        <v>42</v>
      </c>
      <c r="AF2166" s="99"/>
      <c r="AG2166" s="99"/>
      <c r="AH2166" s="99"/>
      <c r="AI2166" s="99"/>
      <c r="AJ2166" s="99"/>
      <c r="AK2166" s="99"/>
      <c r="AL2166" s="99"/>
      <c r="AM2166" s="99"/>
      <c r="AN2166" s="99"/>
      <c r="AO2166" s="99"/>
      <c r="AP2166" s="99"/>
      <c r="AQ2166" s="99"/>
      <c r="AR2166" s="99"/>
      <c r="AS2166" s="99"/>
      <c r="AT2166" s="99"/>
      <c r="AU2166" s="99"/>
      <c r="AV2166" s="99"/>
      <c r="AW2166" s="99"/>
      <c r="AX2166" s="99"/>
      <c r="AY2166" s="99"/>
      <c r="AZ2166" s="99"/>
      <c r="BA2166" s="99"/>
      <c r="BB2166" s="99"/>
      <c r="BC2166" s="99"/>
      <c r="BD2166" s="99"/>
    </row>
    <row r="2167" spans="1:56" ht="10.5" customHeight="1">
      <c r="A2167" s="1714"/>
      <c r="B2167" s="1716"/>
      <c r="C2167" s="1461"/>
      <c r="D2167" s="131" t="s">
        <v>41</v>
      </c>
      <c r="E2167" s="48">
        <f t="shared" ref="E2167:AB2167" si="1133">E2166/E2165</f>
        <v>0.70551193981027149</v>
      </c>
      <c r="F2167" s="48">
        <f t="shared" si="1133"/>
        <v>0.69875454073689669</v>
      </c>
      <c r="G2167" s="48">
        <f t="shared" si="1133"/>
        <v>0.71332300542215343</v>
      </c>
      <c r="H2167" s="331">
        <f t="shared" si="1133"/>
        <v>0.68276862026862029</v>
      </c>
      <c r="I2167" s="48">
        <f t="shared" si="1133"/>
        <v>0.67000793250162249</v>
      </c>
      <c r="J2167" s="48">
        <f t="shared" si="1133"/>
        <v>0.71135396679736385</v>
      </c>
      <c r="K2167" s="48">
        <f t="shared" si="1133"/>
        <v>0.67711729788479225</v>
      </c>
      <c r="L2167" s="48">
        <f t="shared" si="1133"/>
        <v>0.52348066298342544</v>
      </c>
      <c r="M2167" s="48">
        <f t="shared" si="1133"/>
        <v>0.5990331491712706</v>
      </c>
      <c r="N2167" s="331">
        <f t="shared" si="1133"/>
        <v>0.60680882903105127</v>
      </c>
      <c r="O2167" s="48">
        <f t="shared" si="1133"/>
        <v>0.5949881002379952</v>
      </c>
      <c r="P2167" s="48">
        <f t="shared" si="1133"/>
        <v>0.63823603740207235</v>
      </c>
      <c r="Q2167" s="48">
        <f t="shared" si="1133"/>
        <v>0.72099925797674991</v>
      </c>
      <c r="R2167" s="48">
        <f t="shared" si="1133"/>
        <v>0.68737547545734468</v>
      </c>
      <c r="S2167" s="48">
        <f t="shared" si="1133"/>
        <v>0.70570042876221273</v>
      </c>
      <c r="T2167" s="48">
        <f t="shared" si="1133"/>
        <v>0.67907708442579973</v>
      </c>
      <c r="U2167" s="48">
        <f t="shared" si="1133"/>
        <v>0.70690609920101255</v>
      </c>
      <c r="V2167" s="331">
        <f t="shared" si="1133"/>
        <v>0.70150607875158788</v>
      </c>
      <c r="W2167" s="48">
        <f t="shared" si="1133"/>
        <v>0.68532864787157566</v>
      </c>
      <c r="X2167" s="48">
        <f t="shared" si="1133"/>
        <v>0.6945221550401588</v>
      </c>
      <c r="Y2167" s="48">
        <f t="shared" si="1133"/>
        <v>0.69809017179733135</v>
      </c>
      <c r="Z2167" s="48">
        <f t="shared" si="1133"/>
        <v>0.73283261802575117</v>
      </c>
      <c r="AA2167" s="48">
        <f t="shared" si="1133"/>
        <v>0.71299638989169667</v>
      </c>
      <c r="AB2167" s="49">
        <f t="shared" si="1133"/>
        <v>0.74401590457256461</v>
      </c>
      <c r="AC2167" s="330"/>
      <c r="AD2167" s="177"/>
      <c r="AE2167" s="177"/>
    </row>
    <row r="2168" spans="1:56" ht="10.5" customHeight="1">
      <c r="A2168" s="1714"/>
      <c r="B2168" s="1717" t="s">
        <v>422</v>
      </c>
      <c r="C2168" s="1461" t="s">
        <v>127</v>
      </c>
      <c r="D2168" s="131" t="s">
        <v>116</v>
      </c>
      <c r="E2168" s="85">
        <v>0</v>
      </c>
      <c r="F2168" s="85">
        <v>0</v>
      </c>
      <c r="G2168" s="85">
        <v>0</v>
      </c>
      <c r="H2168" s="349">
        <v>0</v>
      </c>
      <c r="I2168" s="85">
        <v>0</v>
      </c>
      <c r="J2168" s="85">
        <v>0</v>
      </c>
      <c r="K2168" s="85">
        <v>0</v>
      </c>
      <c r="L2168" s="85">
        <v>0</v>
      </c>
      <c r="M2168" s="85">
        <v>0</v>
      </c>
      <c r="N2168" s="349">
        <v>0</v>
      </c>
      <c r="O2168" s="85">
        <v>0</v>
      </c>
      <c r="P2168" s="85">
        <v>0</v>
      </c>
      <c r="Q2168" s="85">
        <v>0</v>
      </c>
      <c r="R2168" s="85">
        <v>0</v>
      </c>
      <c r="S2168" s="85">
        <v>0</v>
      </c>
      <c r="T2168" s="85">
        <v>0</v>
      </c>
      <c r="U2168" s="85">
        <v>0</v>
      </c>
      <c r="V2168" s="349">
        <v>0</v>
      </c>
      <c r="W2168" s="85">
        <v>0</v>
      </c>
      <c r="X2168" s="85">
        <v>0</v>
      </c>
      <c r="Y2168" s="85">
        <v>0</v>
      </c>
      <c r="Z2168" s="85">
        <v>0</v>
      </c>
      <c r="AA2168" s="85">
        <v>0</v>
      </c>
      <c r="AB2168" s="86">
        <v>0</v>
      </c>
      <c r="AC2168" s="47">
        <f>(BD2168-AF2168)*AE2168</f>
        <v>0</v>
      </c>
      <c r="AD2168" s="50"/>
      <c r="AE2168" s="58">
        <v>42</v>
      </c>
      <c r="AF2168" s="99"/>
      <c r="AG2168" s="99"/>
      <c r="AH2168" s="99"/>
      <c r="AI2168" s="99"/>
      <c r="AJ2168" s="99"/>
      <c r="AK2168" s="99"/>
      <c r="AL2168" s="99"/>
      <c r="AM2168" s="99"/>
      <c r="AN2168" s="99"/>
      <c r="AO2168" s="99"/>
      <c r="AP2168" s="99"/>
      <c r="AQ2168" s="99"/>
      <c r="AR2168" s="99"/>
      <c r="AS2168" s="99"/>
      <c r="AT2168" s="99"/>
      <c r="AU2168" s="99"/>
      <c r="AV2168" s="99"/>
      <c r="AW2168" s="99"/>
      <c r="AX2168" s="99"/>
      <c r="AY2168" s="99"/>
      <c r="AZ2168" s="99"/>
      <c r="BA2168" s="99"/>
      <c r="BB2168" s="99"/>
      <c r="BC2168" s="99"/>
      <c r="BD2168" s="99"/>
    </row>
    <row r="2169" spans="1:56" ht="10.5" customHeight="1" thickBot="1">
      <c r="A2169" s="1715"/>
      <c r="B2169" s="1636"/>
      <c r="C2169" s="271" t="s">
        <v>123</v>
      </c>
      <c r="D2169" s="236" t="s">
        <v>117</v>
      </c>
      <c r="E2169" s="92">
        <v>0</v>
      </c>
      <c r="F2169" s="92">
        <v>0</v>
      </c>
      <c r="G2169" s="92">
        <v>0</v>
      </c>
      <c r="H2169" s="407">
        <v>0</v>
      </c>
      <c r="I2169" s="92">
        <v>0</v>
      </c>
      <c r="J2169" s="92">
        <v>0</v>
      </c>
      <c r="K2169" s="92">
        <v>0</v>
      </c>
      <c r="L2169" s="92">
        <v>0</v>
      </c>
      <c r="M2169" s="92">
        <v>0</v>
      </c>
      <c r="N2169" s="407">
        <v>0</v>
      </c>
      <c r="O2169" s="92">
        <v>0</v>
      </c>
      <c r="P2169" s="92">
        <v>0</v>
      </c>
      <c r="Q2169" s="92">
        <v>0</v>
      </c>
      <c r="R2169" s="92">
        <v>0</v>
      </c>
      <c r="S2169" s="92">
        <v>0</v>
      </c>
      <c r="T2169" s="92">
        <v>0</v>
      </c>
      <c r="U2169" s="92">
        <v>0</v>
      </c>
      <c r="V2169" s="407">
        <v>0</v>
      </c>
      <c r="W2169" s="92">
        <v>0</v>
      </c>
      <c r="X2169" s="92">
        <v>0</v>
      </c>
      <c r="Y2169" s="92">
        <v>0</v>
      </c>
      <c r="Z2169" s="92">
        <v>0</v>
      </c>
      <c r="AA2169" s="92">
        <v>0</v>
      </c>
      <c r="AB2169" s="94">
        <v>0</v>
      </c>
      <c r="AC2169" s="330"/>
      <c r="AD2169" s="177"/>
      <c r="AE2169" s="351">
        <v>42</v>
      </c>
    </row>
    <row r="2170" spans="1:56" ht="10.5" customHeight="1">
      <c r="A2170" s="1713" t="s">
        <v>423</v>
      </c>
      <c r="B2170" s="1634" t="s">
        <v>424</v>
      </c>
      <c r="C2170" s="1107"/>
      <c r="D2170" s="1190"/>
      <c r="E2170" s="366"/>
      <c r="F2170" s="78"/>
      <c r="G2170" s="78"/>
      <c r="H2170" s="364"/>
      <c r="I2170" s="78"/>
      <c r="J2170" s="78"/>
      <c r="K2170" s="78"/>
      <c r="L2170" s="78"/>
      <c r="M2170" s="78"/>
      <c r="N2170" s="364"/>
      <c r="O2170" s="78"/>
      <c r="P2170" s="78"/>
      <c r="Q2170" s="78"/>
      <c r="R2170" s="78"/>
      <c r="S2170" s="78"/>
      <c r="T2170" s="78"/>
      <c r="U2170" s="78"/>
      <c r="V2170" s="364"/>
      <c r="W2170" s="78"/>
      <c r="X2170" s="78"/>
      <c r="Y2170" s="78"/>
      <c r="Z2170" s="78"/>
      <c r="AA2170" s="78"/>
      <c r="AB2170" s="80"/>
      <c r="AC2170" s="330"/>
      <c r="AD2170" s="177"/>
      <c r="AE2170" s="177"/>
    </row>
    <row r="2171" spans="1:56" ht="10.5" customHeight="1">
      <c r="A2171" s="1714"/>
      <c r="B2171" s="1635"/>
      <c r="C2171" s="1461" t="s">
        <v>129</v>
      </c>
      <c r="D2171" s="131" t="s">
        <v>33</v>
      </c>
      <c r="E2171" s="45">
        <f t="shared" ref="E2171:AB2171" si="1134">ROUND(SQRT(E2172^2+E2173^2)*1000/(1.73*E$2162),0)</f>
        <v>74</v>
      </c>
      <c r="F2171" s="104">
        <f t="shared" si="1134"/>
        <v>68</v>
      </c>
      <c r="G2171" s="104">
        <f t="shared" si="1134"/>
        <v>76</v>
      </c>
      <c r="H2171" s="350">
        <f t="shared" si="1134"/>
        <v>69</v>
      </c>
      <c r="I2171" s="104">
        <f t="shared" si="1134"/>
        <v>80</v>
      </c>
      <c r="J2171" s="104">
        <f t="shared" si="1134"/>
        <v>80</v>
      </c>
      <c r="K2171" s="104">
        <f t="shared" si="1134"/>
        <v>73</v>
      </c>
      <c r="L2171" s="104">
        <f t="shared" si="1134"/>
        <v>58</v>
      </c>
      <c r="M2171" s="104">
        <f t="shared" si="1134"/>
        <v>49</v>
      </c>
      <c r="N2171" s="350">
        <f t="shared" si="1134"/>
        <v>50</v>
      </c>
      <c r="O2171" s="104">
        <f t="shared" si="1134"/>
        <v>46</v>
      </c>
      <c r="P2171" s="104">
        <f t="shared" si="1134"/>
        <v>55</v>
      </c>
      <c r="Q2171" s="104">
        <f t="shared" si="1134"/>
        <v>57</v>
      </c>
      <c r="R2171" s="104">
        <f t="shared" si="1134"/>
        <v>74</v>
      </c>
      <c r="S2171" s="104">
        <f t="shared" si="1134"/>
        <v>89</v>
      </c>
      <c r="T2171" s="104">
        <f t="shared" si="1134"/>
        <v>78</v>
      </c>
      <c r="U2171" s="104">
        <f t="shared" si="1134"/>
        <v>68</v>
      </c>
      <c r="V2171" s="350">
        <f t="shared" si="1134"/>
        <v>74</v>
      </c>
      <c r="W2171" s="104">
        <f t="shared" si="1134"/>
        <v>66</v>
      </c>
      <c r="X2171" s="104">
        <f t="shared" si="1134"/>
        <v>64</v>
      </c>
      <c r="Y2171" s="104">
        <f t="shared" si="1134"/>
        <v>60</v>
      </c>
      <c r="Z2171" s="104">
        <f t="shared" si="1134"/>
        <v>65</v>
      </c>
      <c r="AA2171" s="104">
        <f t="shared" si="1134"/>
        <v>70</v>
      </c>
      <c r="AB2171" s="105">
        <f t="shared" si="1134"/>
        <v>60</v>
      </c>
      <c r="AC2171" s="408" t="s">
        <v>115</v>
      </c>
      <c r="AD2171" s="50">
        <f>AD2173/AC2172</f>
        <v>0.90489496587219176</v>
      </c>
      <c r="AE2171" s="177"/>
      <c r="AF2171" s="397"/>
    </row>
    <row r="2172" spans="1:56" ht="10.5" customHeight="1">
      <c r="A2172" s="1714"/>
      <c r="B2172" s="1635"/>
      <c r="C2172" s="1461" t="s">
        <v>553</v>
      </c>
      <c r="D2172" s="131" t="s">
        <v>116</v>
      </c>
      <c r="E2172" s="1161">
        <v>3.5225399999999998</v>
      </c>
      <c r="F2172" s="1161">
        <v>3.15042</v>
      </c>
      <c r="G2172" s="1161">
        <v>3.4750799999999997</v>
      </c>
      <c r="H2172" s="1285">
        <v>3.2176199999999997</v>
      </c>
      <c r="I2172" s="1161">
        <v>3.6775199999999999</v>
      </c>
      <c r="J2172" s="1161">
        <v>3.6783600000000001</v>
      </c>
      <c r="K2172" s="1161">
        <v>3.4049399999999999</v>
      </c>
      <c r="L2172" s="1161">
        <v>2.8119000000000001</v>
      </c>
      <c r="M2172" s="1161">
        <v>2.37426</v>
      </c>
      <c r="N2172" s="1285">
        <v>2.5447800000000003</v>
      </c>
      <c r="O2172" s="1161">
        <v>2.2885800000000001</v>
      </c>
      <c r="P2172" s="1161">
        <v>2.7077400000000003</v>
      </c>
      <c r="Q2172" s="1161">
        <v>2.75562</v>
      </c>
      <c r="R2172" s="1161">
        <v>3.4494600000000002</v>
      </c>
      <c r="S2172" s="1161">
        <v>4.2071400000000008</v>
      </c>
      <c r="T2172" s="1161">
        <v>3.7262400000000002</v>
      </c>
      <c r="U2172" s="1161">
        <v>3.2545799999999998</v>
      </c>
      <c r="V2172" s="1285">
        <v>3.57084</v>
      </c>
      <c r="W2172" s="1161">
        <v>3.2025000000000001</v>
      </c>
      <c r="X2172" s="1161">
        <v>2.9500799999999998</v>
      </c>
      <c r="Y2172" s="1161">
        <v>2.87616</v>
      </c>
      <c r="Z2172" s="1161">
        <v>3.1550400000000001</v>
      </c>
      <c r="AA2172" s="1161">
        <v>3.2050200000000002</v>
      </c>
      <c r="AB2172" s="1286">
        <v>2.8488600000000002</v>
      </c>
      <c r="AC2172" s="47">
        <f>SUM(D2172:AB2172)</f>
        <v>76.05528000000001</v>
      </c>
      <c r="AD2172" s="50"/>
      <c r="AE2172" s="351">
        <v>42</v>
      </c>
      <c r="AF2172" s="99"/>
      <c r="AG2172" s="99"/>
      <c r="AH2172" s="99"/>
      <c r="AI2172" s="99"/>
      <c r="AJ2172" s="99"/>
      <c r="AK2172" s="99"/>
      <c r="AL2172" s="99"/>
      <c r="AM2172" s="99"/>
      <c r="AN2172" s="99"/>
      <c r="AO2172" s="99"/>
      <c r="AP2172" s="99"/>
      <c r="AQ2172" s="99"/>
      <c r="AR2172" s="99"/>
      <c r="AS2172" s="99"/>
      <c r="AT2172" s="99"/>
      <c r="AU2172" s="99"/>
      <c r="AV2172" s="99"/>
      <c r="AW2172" s="99"/>
      <c r="AX2172" s="99"/>
      <c r="AY2172" s="99"/>
      <c r="AZ2172" s="99"/>
      <c r="BA2172" s="99"/>
      <c r="BB2172" s="99"/>
      <c r="BC2172" s="99"/>
      <c r="BD2172" s="99"/>
    </row>
    <row r="2173" spans="1:56" ht="10.5" customHeight="1">
      <c r="A2173" s="1714"/>
      <c r="B2173" s="1635"/>
      <c r="C2173" s="1461" t="s">
        <v>553</v>
      </c>
      <c r="D2173" s="131" t="s">
        <v>117</v>
      </c>
      <c r="E2173" s="1161">
        <v>3.2029200000000002</v>
      </c>
      <c r="F2173" s="1161">
        <v>2.9689800000000002</v>
      </c>
      <c r="G2173" s="1161">
        <v>3.38184</v>
      </c>
      <c r="H2173" s="1285">
        <v>3.0567600000000001</v>
      </c>
      <c r="I2173" s="1161">
        <v>3.5292600000000003</v>
      </c>
      <c r="J2173" s="1161">
        <v>3.5242200000000001</v>
      </c>
      <c r="K2173" s="1161">
        <v>3.24282</v>
      </c>
      <c r="L2173" s="1161">
        <v>2.4284400000000002</v>
      </c>
      <c r="M2173" s="1161">
        <v>2.0378400000000001</v>
      </c>
      <c r="N2173" s="1285">
        <v>1.93032</v>
      </c>
      <c r="O2173" s="1161">
        <v>1.827</v>
      </c>
      <c r="P2173" s="1161">
        <v>2.2579199999999999</v>
      </c>
      <c r="Q2173" s="1161">
        <v>2.4066000000000001</v>
      </c>
      <c r="R2173" s="1161">
        <v>3.2088000000000001</v>
      </c>
      <c r="S2173" s="1161">
        <v>3.7648800000000002</v>
      </c>
      <c r="T2173" s="1161">
        <v>3.3692400000000005</v>
      </c>
      <c r="U2173" s="1161">
        <v>2.9479799999999998</v>
      </c>
      <c r="V2173" s="1285">
        <v>3.0912000000000002</v>
      </c>
      <c r="W2173" s="1161">
        <v>2.8169400000000002</v>
      </c>
      <c r="X2173" s="1161">
        <v>2.8883400000000004</v>
      </c>
      <c r="Y2173" s="1161">
        <v>2.5246200000000001</v>
      </c>
      <c r="Z2173" s="1161">
        <v>2.7287400000000002</v>
      </c>
      <c r="AA2173" s="1161">
        <v>3.0870000000000002</v>
      </c>
      <c r="AB2173" s="1286">
        <v>2.59938</v>
      </c>
      <c r="AC2173" s="330"/>
      <c r="AD2173" s="50">
        <f>SUM(E2173:AB2173)</f>
        <v>68.822040000000001</v>
      </c>
      <c r="AE2173" s="351">
        <v>42</v>
      </c>
      <c r="AF2173" s="99"/>
      <c r="AG2173" s="99"/>
      <c r="AH2173" s="99"/>
      <c r="AI2173" s="99"/>
      <c r="AJ2173" s="99"/>
      <c r="AK2173" s="99"/>
      <c r="AL2173" s="99"/>
      <c r="AM2173" s="99"/>
      <c r="AN2173" s="99"/>
      <c r="AO2173" s="99"/>
      <c r="AP2173" s="99"/>
      <c r="AQ2173" s="99"/>
      <c r="AR2173" s="99"/>
      <c r="AS2173" s="99"/>
      <c r="AT2173" s="99"/>
      <c r="AU2173" s="99"/>
      <c r="AV2173" s="99"/>
      <c r="AW2173" s="99"/>
      <c r="AX2173" s="99"/>
      <c r="AY2173" s="99"/>
      <c r="AZ2173" s="99"/>
      <c r="BA2173" s="99"/>
      <c r="BB2173" s="99"/>
      <c r="BC2173" s="99"/>
    </row>
    <row r="2174" spans="1:56" ht="10.5" customHeight="1">
      <c r="A2174" s="1714"/>
      <c r="B2174" s="1716"/>
      <c r="C2174" s="1461"/>
      <c r="D2174" s="131" t="s">
        <v>41</v>
      </c>
      <c r="E2174" s="48">
        <f t="shared" ref="E2174:AB2174" si="1135">E2173/E2172</f>
        <v>0.90926433766543469</v>
      </c>
      <c r="F2174" s="48">
        <f t="shared" si="1135"/>
        <v>0.94240767897613653</v>
      </c>
      <c r="G2174" s="48">
        <f t="shared" si="1135"/>
        <v>0.97316896301667877</v>
      </c>
      <c r="H2174" s="331">
        <f t="shared" si="1135"/>
        <v>0.95000652656311202</v>
      </c>
      <c r="I2174" s="48">
        <f t="shared" si="1135"/>
        <v>0.95968478757423492</v>
      </c>
      <c r="J2174" s="48">
        <f t="shared" si="1135"/>
        <v>0.95809545558346654</v>
      </c>
      <c r="K2174" s="48">
        <f t="shared" si="1135"/>
        <v>0.9523868261995807</v>
      </c>
      <c r="L2174" s="48">
        <f t="shared" si="1135"/>
        <v>0.86362957430918597</v>
      </c>
      <c r="M2174" s="48">
        <f t="shared" si="1135"/>
        <v>0.85830532460640374</v>
      </c>
      <c r="N2174" s="331">
        <f t="shared" si="1135"/>
        <v>0.75854101336854263</v>
      </c>
      <c r="O2174" s="48">
        <f t="shared" si="1135"/>
        <v>0.79831161681042384</v>
      </c>
      <c r="P2174" s="48">
        <f t="shared" si="1135"/>
        <v>0.83387622149837126</v>
      </c>
      <c r="Q2174" s="48">
        <f t="shared" si="1135"/>
        <v>0.87334247828074996</v>
      </c>
      <c r="R2174" s="48">
        <f t="shared" si="1135"/>
        <v>0.93023255813953487</v>
      </c>
      <c r="S2174" s="48">
        <f t="shared" si="1135"/>
        <v>0.89487870619946086</v>
      </c>
      <c r="T2174" s="48">
        <f t="shared" si="1135"/>
        <v>0.90419296663660964</v>
      </c>
      <c r="U2174" s="48">
        <f t="shared" si="1135"/>
        <v>0.9057942960381985</v>
      </c>
      <c r="V2174" s="331">
        <f t="shared" si="1135"/>
        <v>0.86567866384380154</v>
      </c>
      <c r="W2174" s="48">
        <f t="shared" si="1135"/>
        <v>0.87960655737704918</v>
      </c>
      <c r="X2174" s="48">
        <f t="shared" si="1135"/>
        <v>0.97907175398633273</v>
      </c>
      <c r="Y2174" s="48">
        <f t="shared" si="1135"/>
        <v>0.87777453271028039</v>
      </c>
      <c r="Z2174" s="48">
        <f t="shared" si="1135"/>
        <v>0.86488285410010657</v>
      </c>
      <c r="AA2174" s="48">
        <f t="shared" si="1135"/>
        <v>0.96317651683920846</v>
      </c>
      <c r="AB2174" s="49">
        <f t="shared" si="1135"/>
        <v>0.91242812914639537</v>
      </c>
      <c r="AC2174" s="330"/>
      <c r="AD2174" s="177"/>
      <c r="AE2174" s="177"/>
    </row>
    <row r="2175" spans="1:56" ht="10.5" customHeight="1">
      <c r="A2175" s="1714"/>
      <c r="B2175" s="1717" t="s">
        <v>425</v>
      </c>
      <c r="C2175" s="1461" t="s">
        <v>127</v>
      </c>
      <c r="D2175" s="131"/>
      <c r="E2175" s="85">
        <v>0</v>
      </c>
      <c r="F2175" s="85">
        <v>0</v>
      </c>
      <c r="G2175" s="85">
        <v>0</v>
      </c>
      <c r="H2175" s="349">
        <v>0</v>
      </c>
      <c r="I2175" s="85">
        <v>0</v>
      </c>
      <c r="J2175" s="85">
        <v>0</v>
      </c>
      <c r="K2175" s="85">
        <v>0</v>
      </c>
      <c r="L2175" s="85">
        <v>0</v>
      </c>
      <c r="M2175" s="85">
        <v>0</v>
      </c>
      <c r="N2175" s="349">
        <v>0</v>
      </c>
      <c r="O2175" s="85">
        <v>0</v>
      </c>
      <c r="P2175" s="85">
        <v>0</v>
      </c>
      <c r="Q2175" s="85">
        <v>0</v>
      </c>
      <c r="R2175" s="85">
        <v>0</v>
      </c>
      <c r="S2175" s="85">
        <v>0</v>
      </c>
      <c r="T2175" s="85">
        <v>0</v>
      </c>
      <c r="U2175" s="85">
        <v>0</v>
      </c>
      <c r="V2175" s="349">
        <v>0</v>
      </c>
      <c r="W2175" s="85">
        <v>0</v>
      </c>
      <c r="X2175" s="85">
        <v>0</v>
      </c>
      <c r="Y2175" s="85">
        <v>0</v>
      </c>
      <c r="Z2175" s="85">
        <v>0</v>
      </c>
      <c r="AA2175" s="85">
        <v>0</v>
      </c>
      <c r="AB2175" s="86">
        <v>0</v>
      </c>
      <c r="AC2175" s="47">
        <f>(BD2175-AF2175)*AE2175</f>
        <v>0</v>
      </c>
      <c r="AD2175" s="50"/>
      <c r="AE2175" s="58">
        <v>42</v>
      </c>
      <c r="AF2175" s="99"/>
      <c r="AG2175" s="99"/>
      <c r="AH2175" s="99"/>
      <c r="AI2175" s="99"/>
      <c r="AJ2175" s="99"/>
      <c r="AK2175" s="99"/>
      <c r="AL2175" s="99"/>
      <c r="AM2175" s="99"/>
      <c r="AN2175" s="99"/>
      <c r="AO2175" s="99"/>
      <c r="AP2175" s="99"/>
      <c r="AQ2175" s="99"/>
      <c r="AR2175" s="99"/>
      <c r="AS2175" s="99"/>
      <c r="AT2175" s="99"/>
      <c r="AU2175" s="99"/>
      <c r="AV2175" s="99"/>
      <c r="AW2175" s="99"/>
      <c r="AX2175" s="99"/>
      <c r="AY2175" s="99"/>
      <c r="AZ2175" s="99"/>
      <c r="BA2175" s="99"/>
      <c r="BB2175" s="99"/>
      <c r="BC2175" s="99"/>
      <c r="BD2175" s="99"/>
    </row>
    <row r="2176" spans="1:56" ht="10.5" customHeight="1" thickBot="1">
      <c r="A2176" s="1715"/>
      <c r="B2176" s="1636"/>
      <c r="C2176" s="271" t="s">
        <v>123</v>
      </c>
      <c r="D2176" s="236"/>
      <c r="E2176" s="92">
        <v>0</v>
      </c>
      <c r="F2176" s="92">
        <v>0</v>
      </c>
      <c r="G2176" s="92">
        <v>0</v>
      </c>
      <c r="H2176" s="407">
        <v>0</v>
      </c>
      <c r="I2176" s="92">
        <v>0</v>
      </c>
      <c r="J2176" s="92">
        <v>0</v>
      </c>
      <c r="K2176" s="92">
        <v>0</v>
      </c>
      <c r="L2176" s="92">
        <v>0</v>
      </c>
      <c r="M2176" s="92">
        <v>0</v>
      </c>
      <c r="N2176" s="407">
        <v>0</v>
      </c>
      <c r="O2176" s="92">
        <v>0</v>
      </c>
      <c r="P2176" s="92">
        <v>0</v>
      </c>
      <c r="Q2176" s="92">
        <v>0</v>
      </c>
      <c r="R2176" s="92">
        <v>0</v>
      </c>
      <c r="S2176" s="92">
        <v>0</v>
      </c>
      <c r="T2176" s="92">
        <v>0</v>
      </c>
      <c r="U2176" s="92">
        <v>0</v>
      </c>
      <c r="V2176" s="407">
        <v>0</v>
      </c>
      <c r="W2176" s="92">
        <v>0</v>
      </c>
      <c r="X2176" s="92">
        <v>0</v>
      </c>
      <c r="Y2176" s="92">
        <v>0</v>
      </c>
      <c r="Z2176" s="92">
        <v>0</v>
      </c>
      <c r="AA2176" s="92">
        <v>0</v>
      </c>
      <c r="AB2176" s="94">
        <v>0</v>
      </c>
      <c r="AC2176" s="330"/>
      <c r="AD2176" s="177"/>
      <c r="AE2176" s="177"/>
    </row>
    <row r="2177" spans="1:81" s="1" customFormat="1" ht="10.5" customHeight="1">
      <c r="A2177" s="1539" t="s">
        <v>4</v>
      </c>
      <c r="B2177" s="1542" t="s">
        <v>81</v>
      </c>
      <c r="C2177" s="1107"/>
      <c r="D2177" s="1190"/>
      <c r="E2177" s="199"/>
      <c r="F2177" s="199"/>
      <c r="G2177" s="199"/>
      <c r="H2177" s="753"/>
      <c r="I2177" s="199"/>
      <c r="J2177" s="199"/>
      <c r="K2177" s="199"/>
      <c r="L2177" s="199"/>
      <c r="M2177" s="199"/>
      <c r="N2177" s="753"/>
      <c r="O2177" s="199"/>
      <c r="P2177" s="199"/>
      <c r="Q2177" s="199"/>
      <c r="R2177" s="199"/>
      <c r="S2177" s="199"/>
      <c r="T2177" s="199"/>
      <c r="U2177" s="199"/>
      <c r="V2177" s="753"/>
      <c r="W2177" s="199"/>
      <c r="X2177" s="199"/>
      <c r="Y2177" s="199"/>
      <c r="Z2177" s="199"/>
      <c r="AA2177" s="199"/>
      <c r="AB2177" s="200"/>
      <c r="AC2177" s="330"/>
      <c r="AD2177" s="177"/>
      <c r="AE2177" s="58"/>
      <c r="AF2177" s="334"/>
      <c r="AG2177" s="334"/>
      <c r="AH2177" s="334"/>
      <c r="AI2177" s="334"/>
      <c r="AJ2177" s="334"/>
      <c r="AK2177" s="334"/>
      <c r="AL2177" s="334"/>
      <c r="AM2177" s="334"/>
      <c r="AN2177" s="334"/>
      <c r="AO2177" s="334"/>
      <c r="AP2177" s="334"/>
      <c r="AQ2177" s="334"/>
      <c r="AR2177" s="334"/>
      <c r="AS2177" s="334"/>
      <c r="AT2177" s="334"/>
      <c r="AU2177" s="334"/>
      <c r="AV2177" s="334"/>
      <c r="AW2177" s="334"/>
      <c r="AX2177" s="334"/>
      <c r="AY2177" s="334"/>
      <c r="AZ2177" s="334"/>
      <c r="BA2177" s="334"/>
      <c r="BB2177" s="334"/>
      <c r="BC2177" s="334"/>
      <c r="BD2177" s="334"/>
      <c r="BE2177" s="325"/>
      <c r="BF2177" s="325"/>
      <c r="BG2177" s="325"/>
      <c r="BH2177" s="325"/>
      <c r="BI2177" s="325"/>
      <c r="BJ2177" s="325"/>
      <c r="BK2177" s="325"/>
      <c r="BL2177" s="325"/>
      <c r="BM2177" s="325"/>
      <c r="BN2177" s="325"/>
      <c r="BO2177" s="325"/>
      <c r="BP2177" s="325"/>
      <c r="BQ2177" s="325"/>
      <c r="BR2177" s="325"/>
      <c r="BS2177" s="325"/>
      <c r="BT2177" s="325"/>
      <c r="BU2177" s="325"/>
      <c r="BV2177" s="325"/>
      <c r="BW2177" s="325"/>
      <c r="BX2177" s="325"/>
      <c r="BY2177" s="162"/>
      <c r="BZ2177" s="162"/>
      <c r="CA2177" s="162"/>
      <c r="CB2177" s="162"/>
      <c r="CC2177" s="162"/>
    </row>
    <row r="2178" spans="1:81" ht="10.5" customHeight="1">
      <c r="A2178" s="1540"/>
      <c r="B2178" s="1543"/>
      <c r="C2178" s="1461" t="s">
        <v>126</v>
      </c>
      <c r="D2178" s="131" t="s">
        <v>33</v>
      </c>
      <c r="E2178" s="1056">
        <v>520.79999999999995</v>
      </c>
      <c r="F2178" s="1056">
        <v>574.4</v>
      </c>
      <c r="G2178" s="1056">
        <v>637.6</v>
      </c>
      <c r="H2178" s="1057">
        <v>565.6</v>
      </c>
      <c r="I2178" s="1056">
        <v>663.2</v>
      </c>
      <c r="J2178" s="1056">
        <v>538.79999999999995</v>
      </c>
      <c r="K2178" s="1056">
        <v>463.6</v>
      </c>
      <c r="L2178" s="1056">
        <v>362.8</v>
      </c>
      <c r="M2178" s="1056">
        <v>346</v>
      </c>
      <c r="N2178" s="1057">
        <v>303.60000000000002</v>
      </c>
      <c r="O2178" s="1056">
        <v>326</v>
      </c>
      <c r="P2178" s="1056">
        <v>337.2</v>
      </c>
      <c r="Q2178" s="1056">
        <v>326</v>
      </c>
      <c r="R2178" s="1056">
        <v>483.2</v>
      </c>
      <c r="S2178" s="1056">
        <v>715.6</v>
      </c>
      <c r="T2178" s="1056">
        <v>609.6</v>
      </c>
      <c r="U2178" s="1056">
        <v>533.6</v>
      </c>
      <c r="V2178" s="1057">
        <v>490.4</v>
      </c>
      <c r="W2178" s="1056">
        <v>580.79999999999995</v>
      </c>
      <c r="X2178" s="1056">
        <v>530.79999999999995</v>
      </c>
      <c r="Y2178" s="1056">
        <v>532</v>
      </c>
      <c r="Z2178" s="1056">
        <v>434</v>
      </c>
      <c r="AA2178" s="1056">
        <v>676</v>
      </c>
      <c r="AB2178" s="1058">
        <v>570.4</v>
      </c>
      <c r="AC2178" s="330"/>
      <c r="AD2178" s="177"/>
      <c r="AE2178" s="58"/>
      <c r="AF2178" s="332"/>
      <c r="AG2178" s="332"/>
      <c r="AH2178" s="332"/>
      <c r="AI2178" s="332"/>
      <c r="AJ2178" s="332"/>
      <c r="AK2178" s="332"/>
      <c r="AL2178" s="332"/>
      <c r="AM2178" s="332"/>
      <c r="AN2178" s="332"/>
      <c r="AO2178" s="332"/>
      <c r="AP2178" s="332"/>
      <c r="AQ2178" s="332"/>
      <c r="AR2178" s="332"/>
      <c r="AS2178" s="332"/>
      <c r="AT2178" s="332"/>
      <c r="AU2178" s="332"/>
      <c r="AV2178" s="332"/>
      <c r="AW2178" s="332"/>
      <c r="AX2178" s="332"/>
      <c r="AY2178" s="332"/>
      <c r="AZ2178" s="332"/>
      <c r="BA2178" s="332"/>
      <c r="BB2178" s="332"/>
      <c r="BC2178" s="332"/>
      <c r="BD2178" s="332"/>
    </row>
    <row r="2179" spans="1:81" ht="10.5" customHeight="1">
      <c r="A2179" s="1540"/>
      <c r="B2179" s="1543"/>
      <c r="C2179" s="1461" t="s">
        <v>553</v>
      </c>
      <c r="D2179" s="131" t="s">
        <v>116</v>
      </c>
      <c r="E2179" s="1005">
        <v>5.14032</v>
      </c>
      <c r="F2179" s="1299">
        <v>4.8616800000000007</v>
      </c>
      <c r="G2179" s="1299">
        <v>5.4297599999999999</v>
      </c>
      <c r="H2179" s="1300">
        <v>5.5113599999999998</v>
      </c>
      <c r="I2179" s="1299">
        <v>5.8353599999999997</v>
      </c>
      <c r="J2179" s="1299">
        <v>5.03904</v>
      </c>
      <c r="K2179" s="1299">
        <v>5.0318399999999999</v>
      </c>
      <c r="L2179" s="1299">
        <v>3.6508799999999999</v>
      </c>
      <c r="M2179" s="1299">
        <v>3.0405600000000002</v>
      </c>
      <c r="N2179" s="1300">
        <v>3.3684000000000003</v>
      </c>
      <c r="O2179" s="1299">
        <v>2.99952</v>
      </c>
      <c r="P2179" s="1299">
        <v>3.3230399999999998</v>
      </c>
      <c r="Q2179" s="1299">
        <v>3.3957600000000001</v>
      </c>
      <c r="R2179" s="1299">
        <v>4.6437600000000003</v>
      </c>
      <c r="S2179" s="1299">
        <v>5.9824800000000007</v>
      </c>
      <c r="T2179" s="1299">
        <v>5.6159999999999997</v>
      </c>
      <c r="U2179" s="1299">
        <v>5.3164800000000003</v>
      </c>
      <c r="V2179" s="1300">
        <v>4.6339199999999998</v>
      </c>
      <c r="W2179" s="1299">
        <v>5.2660799999999997</v>
      </c>
      <c r="X2179" s="1299">
        <v>4.6593599999999995</v>
      </c>
      <c r="Y2179" s="1299">
        <v>4.8213599999999994</v>
      </c>
      <c r="Z2179" s="1299">
        <v>4.3094400000000004</v>
      </c>
      <c r="AA2179" s="1299">
        <v>5.5922399999999994</v>
      </c>
      <c r="AB2179" s="1301">
        <v>5.2867199999999999</v>
      </c>
      <c r="AC2179" s="47">
        <f>SUM(D2179:AB2179)</f>
        <v>112.75536</v>
      </c>
      <c r="AD2179" s="50"/>
      <c r="AE2179" s="58">
        <v>24</v>
      </c>
      <c r="AF2179" s="99"/>
      <c r="AG2179" s="99"/>
      <c r="AH2179" s="99"/>
      <c r="AI2179" s="99"/>
      <c r="AJ2179" s="99"/>
      <c r="AK2179" s="99"/>
      <c r="AL2179" s="99"/>
      <c r="AM2179" s="99"/>
      <c r="AN2179" s="99"/>
      <c r="AO2179" s="99"/>
      <c r="AP2179" s="99"/>
      <c r="AQ2179" s="99"/>
      <c r="AR2179" s="99"/>
      <c r="AS2179" s="99"/>
      <c r="AT2179" s="99"/>
      <c r="AU2179" s="99"/>
      <c r="AV2179" s="99"/>
      <c r="AW2179" s="99"/>
      <c r="AX2179" s="99"/>
      <c r="AY2179" s="99"/>
      <c r="AZ2179" s="99"/>
      <c r="BA2179" s="99"/>
      <c r="BB2179" s="99"/>
      <c r="BC2179" s="99"/>
      <c r="BD2179" s="99"/>
    </row>
    <row r="2180" spans="1:81" ht="10.5" customHeight="1">
      <c r="A2180" s="1540"/>
      <c r="B2180" s="1543"/>
      <c r="C2180" s="1461" t="s">
        <v>553</v>
      </c>
      <c r="D2180" s="131" t="s">
        <v>117</v>
      </c>
      <c r="E2180" s="1005">
        <v>3.3400799999999999</v>
      </c>
      <c r="F2180" s="1161">
        <v>3.1339200000000003</v>
      </c>
      <c r="G2180" s="1161">
        <v>3.5560800000000001</v>
      </c>
      <c r="H2180" s="1285">
        <v>3.4473600000000002</v>
      </c>
      <c r="I2180" s="1161">
        <v>3.5683200000000004</v>
      </c>
      <c r="J2180" s="1161">
        <v>3.3091200000000001</v>
      </c>
      <c r="K2180" s="1161">
        <v>3.1365599999999998</v>
      </c>
      <c r="L2180" s="1161">
        <v>1.73952</v>
      </c>
      <c r="M2180" s="1161">
        <v>1.6761600000000001</v>
      </c>
      <c r="N2180" s="1285">
        <v>1.8835200000000001</v>
      </c>
      <c r="O2180" s="1161">
        <v>1.6404000000000001</v>
      </c>
      <c r="P2180" s="1161">
        <v>1.96296</v>
      </c>
      <c r="Q2180" s="1161">
        <v>2.28024</v>
      </c>
      <c r="R2180" s="1161">
        <v>2.9445600000000001</v>
      </c>
      <c r="S2180" s="1161">
        <v>3.8630399999999998</v>
      </c>
      <c r="T2180" s="1161">
        <v>3.4872000000000001</v>
      </c>
      <c r="U2180" s="1161">
        <v>3.4588800000000002</v>
      </c>
      <c r="V2180" s="1285">
        <v>3.0067200000000001</v>
      </c>
      <c r="W2180" s="1161">
        <v>3.3158400000000001</v>
      </c>
      <c r="X2180" s="1161">
        <v>2.97912</v>
      </c>
      <c r="Y2180" s="1161">
        <v>3.10392</v>
      </c>
      <c r="Z2180" s="1161">
        <v>2.9337600000000004</v>
      </c>
      <c r="AA2180" s="1161">
        <v>3.6539999999999999</v>
      </c>
      <c r="AB2180" s="1286">
        <v>3.63096</v>
      </c>
      <c r="AC2180" s="330"/>
      <c r="AD2180" s="50">
        <f>SUM(E2180:AB2180)</f>
        <v>71.052240000000012</v>
      </c>
      <c r="AE2180" s="58">
        <v>24</v>
      </c>
      <c r="AF2180" s="332"/>
      <c r="AG2180" s="332"/>
      <c r="AH2180" s="332"/>
      <c r="AI2180" s="332"/>
      <c r="AJ2180" s="332"/>
      <c r="AK2180" s="332"/>
      <c r="AL2180" s="332"/>
      <c r="AM2180" s="332"/>
      <c r="AO2180" s="332"/>
      <c r="AP2180" s="332"/>
      <c r="AQ2180" s="332"/>
      <c r="AR2180" s="332"/>
      <c r="AS2180" s="332"/>
      <c r="AT2180" s="332"/>
      <c r="AU2180" s="332"/>
      <c r="AV2180" s="332"/>
      <c r="AX2180" s="332"/>
      <c r="AY2180" s="332"/>
      <c r="AZ2180" s="332"/>
      <c r="BA2180" s="332"/>
      <c r="BB2180" s="332"/>
      <c r="BC2180" s="332"/>
      <c r="BD2180" s="332"/>
    </row>
    <row r="2181" spans="1:81" ht="10.5" customHeight="1" thickBot="1">
      <c r="A2181" s="1541"/>
      <c r="B2181" s="1544"/>
      <c r="C2181" s="271"/>
      <c r="D2181" s="236" t="s">
        <v>41</v>
      </c>
      <c r="E2181" s="52">
        <f>E2180/E2179</f>
        <v>0.64978055840881499</v>
      </c>
      <c r="F2181" s="52">
        <f t="shared" ref="F2181:AB2181" si="1136">F2180/F2179</f>
        <v>0.64461667571703607</v>
      </c>
      <c r="G2181" s="52">
        <f t="shared" si="1136"/>
        <v>0.65492397454031126</v>
      </c>
      <c r="H2181" s="365">
        <f t="shared" si="1136"/>
        <v>0.62550078383556873</v>
      </c>
      <c r="I2181" s="52">
        <f t="shared" si="1136"/>
        <v>0.6114995475857532</v>
      </c>
      <c r="J2181" s="52">
        <f t="shared" si="1136"/>
        <v>0.65669651362164227</v>
      </c>
      <c r="K2181" s="52">
        <f t="shared" si="1136"/>
        <v>0.62334255461222932</v>
      </c>
      <c r="L2181" s="52">
        <f t="shared" si="1136"/>
        <v>0.47646594793584013</v>
      </c>
      <c r="M2181" s="52">
        <f t="shared" si="1136"/>
        <v>0.55126687189201995</v>
      </c>
      <c r="N2181" s="365">
        <f t="shared" si="1136"/>
        <v>0.55917349483434264</v>
      </c>
      <c r="O2181" s="52">
        <f t="shared" si="1136"/>
        <v>0.5468875020003201</v>
      </c>
      <c r="P2181" s="52">
        <f t="shared" si="1136"/>
        <v>0.59071211902354481</v>
      </c>
      <c r="Q2181" s="52">
        <f t="shared" si="1136"/>
        <v>0.67149621881405042</v>
      </c>
      <c r="R2181" s="52">
        <f t="shared" si="1136"/>
        <v>0.63408961703447209</v>
      </c>
      <c r="S2181" s="52">
        <f t="shared" si="1136"/>
        <v>0.6457255185140609</v>
      </c>
      <c r="T2181" s="52">
        <f t="shared" si="1136"/>
        <v>0.62094017094017095</v>
      </c>
      <c r="U2181" s="52">
        <f t="shared" si="1136"/>
        <v>0.65059588299024917</v>
      </c>
      <c r="V2181" s="365">
        <f t="shared" si="1136"/>
        <v>0.64885021752641392</v>
      </c>
      <c r="W2181" s="52">
        <f t="shared" si="1136"/>
        <v>0.62966001276091521</v>
      </c>
      <c r="X2181" s="52">
        <f t="shared" si="1136"/>
        <v>0.63938394972700119</v>
      </c>
      <c r="Y2181" s="52">
        <f t="shared" si="1136"/>
        <v>0.64378515605555287</v>
      </c>
      <c r="Z2181" s="52">
        <f t="shared" si="1136"/>
        <v>0.68077522833593229</v>
      </c>
      <c r="AA2181" s="52">
        <f t="shared" si="1136"/>
        <v>0.65340543324320854</v>
      </c>
      <c r="AB2181" s="53">
        <f t="shared" si="1136"/>
        <v>0.6868076992918104</v>
      </c>
      <c r="AC2181" s="330"/>
      <c r="AD2181" s="50"/>
      <c r="AE2181" s="58"/>
      <c r="AF2181" s="332"/>
      <c r="AG2181" s="332"/>
      <c r="AH2181" s="332"/>
      <c r="AI2181" s="332"/>
      <c r="AJ2181" s="332"/>
      <c r="AK2181" s="332"/>
      <c r="AL2181" s="332"/>
      <c r="AM2181" s="332"/>
      <c r="AN2181" s="332"/>
      <c r="AO2181" s="332"/>
      <c r="AP2181" s="332"/>
      <c r="AQ2181" s="332"/>
      <c r="AR2181" s="332"/>
      <c r="AS2181" s="332"/>
      <c r="AT2181" s="332"/>
      <c r="AU2181" s="332"/>
      <c r="AV2181" s="332"/>
      <c r="AW2181" s="332"/>
      <c r="AX2181" s="332"/>
      <c r="AY2181" s="332"/>
      <c r="AZ2181" s="332"/>
      <c r="BA2181" s="332"/>
      <c r="BB2181" s="332"/>
      <c r="BC2181" s="332"/>
      <c r="BD2181" s="332"/>
    </row>
    <row r="2182" spans="1:81" s="1" customFormat="1" ht="10.5" customHeight="1">
      <c r="A2182" s="1539" t="s">
        <v>14</v>
      </c>
      <c r="B2182" s="1542" t="s">
        <v>82</v>
      </c>
      <c r="C2182" s="1107"/>
      <c r="D2182" s="1190"/>
      <c r="E2182" s="199"/>
      <c r="F2182" s="199"/>
      <c r="G2182" s="199"/>
      <c r="H2182" s="753"/>
      <c r="I2182" s="199"/>
      <c r="J2182" s="199"/>
      <c r="K2182" s="199"/>
      <c r="L2182" s="199"/>
      <c r="M2182" s="199"/>
      <c r="N2182" s="753"/>
      <c r="O2182" s="199"/>
      <c r="P2182" s="199"/>
      <c r="Q2182" s="199"/>
      <c r="R2182" s="199"/>
      <c r="S2182" s="199"/>
      <c r="T2182" s="199"/>
      <c r="U2182" s="199"/>
      <c r="V2182" s="753"/>
      <c r="W2182" s="199"/>
      <c r="X2182" s="199"/>
      <c r="Y2182" s="199"/>
      <c r="Z2182" s="199"/>
      <c r="AA2182" s="199"/>
      <c r="AB2182" s="200"/>
      <c r="AC2182" s="330"/>
      <c r="AD2182" s="177"/>
      <c r="AE2182" s="58"/>
      <c r="AF2182" s="334"/>
      <c r="AG2182" s="334"/>
      <c r="AH2182" s="334"/>
      <c r="AI2182" s="334"/>
      <c r="AJ2182" s="334"/>
      <c r="AK2182" s="334"/>
      <c r="AL2182" s="334"/>
      <c r="AM2182" s="334"/>
      <c r="AN2182" s="334"/>
      <c r="AO2182" s="334"/>
      <c r="AP2182" s="334"/>
      <c r="AQ2182" s="334"/>
      <c r="AR2182" s="334"/>
      <c r="AS2182" s="334"/>
      <c r="AT2182" s="334"/>
      <c r="AU2182" s="334"/>
      <c r="AV2182" s="334"/>
      <c r="AW2182" s="334"/>
      <c r="AX2182" s="334"/>
      <c r="AY2182" s="334"/>
      <c r="AZ2182" s="334"/>
      <c r="BA2182" s="334"/>
      <c r="BB2182" s="334"/>
      <c r="BC2182" s="334"/>
      <c r="BD2182" s="334"/>
      <c r="BE2182" s="325"/>
      <c r="BF2182" s="325"/>
      <c r="BG2182" s="325"/>
      <c r="BH2182" s="325"/>
      <c r="BI2182" s="325"/>
      <c r="BJ2182" s="325"/>
      <c r="BK2182" s="325"/>
      <c r="BL2182" s="325"/>
      <c r="BM2182" s="325"/>
      <c r="BN2182" s="325"/>
      <c r="BO2182" s="325"/>
      <c r="BP2182" s="325"/>
      <c r="BQ2182" s="325"/>
      <c r="BR2182" s="325"/>
      <c r="BS2182" s="325"/>
      <c r="BT2182" s="325"/>
      <c r="BU2182" s="325"/>
      <c r="BV2182" s="325"/>
      <c r="BW2182" s="325"/>
      <c r="BX2182" s="325"/>
      <c r="BY2182" s="162"/>
      <c r="BZ2182" s="162"/>
      <c r="CA2182" s="162"/>
      <c r="CB2182" s="162"/>
      <c r="CC2182" s="162"/>
    </row>
    <row r="2183" spans="1:81" ht="10.5" customHeight="1">
      <c r="A2183" s="1540"/>
      <c r="B2183" s="1543"/>
      <c r="C2183" s="1461" t="s">
        <v>126</v>
      </c>
      <c r="D2183" s="131" t="s">
        <v>33</v>
      </c>
      <c r="E2183" s="1056">
        <v>408.8</v>
      </c>
      <c r="F2183" s="1056">
        <v>394</v>
      </c>
      <c r="G2183" s="1056">
        <v>421.2</v>
      </c>
      <c r="H2183" s="1057">
        <v>396.4</v>
      </c>
      <c r="I2183" s="1056">
        <v>478</v>
      </c>
      <c r="J2183" s="1056">
        <v>470.4</v>
      </c>
      <c r="K2183" s="1056">
        <v>384</v>
      </c>
      <c r="L2183" s="1056">
        <v>303.60000000000002</v>
      </c>
      <c r="M2183" s="1056">
        <v>262.8</v>
      </c>
      <c r="N2183" s="1057">
        <v>320</v>
      </c>
      <c r="O2183" s="1056">
        <v>256</v>
      </c>
      <c r="P2183" s="1056">
        <v>302.39999999999998</v>
      </c>
      <c r="Q2183" s="1056">
        <v>336.4</v>
      </c>
      <c r="R2183" s="1056">
        <v>439.6</v>
      </c>
      <c r="S2183" s="1056">
        <v>550</v>
      </c>
      <c r="T2183" s="1056">
        <v>396.4</v>
      </c>
      <c r="U2183" s="1056">
        <v>401.6</v>
      </c>
      <c r="V2183" s="1057">
        <v>427.6</v>
      </c>
      <c r="W2183" s="1056">
        <v>321.2</v>
      </c>
      <c r="X2183" s="1056">
        <v>311.2</v>
      </c>
      <c r="Y2183" s="1056">
        <v>389.2</v>
      </c>
      <c r="Z2183" s="1056">
        <v>339.6</v>
      </c>
      <c r="AA2183" s="1056">
        <v>344</v>
      </c>
      <c r="AB2183" s="1058">
        <v>302</v>
      </c>
      <c r="AC2183" s="330"/>
      <c r="AD2183" s="177"/>
      <c r="AE2183" s="58"/>
      <c r="AF2183" s="332"/>
      <c r="AG2183" s="332"/>
      <c r="AH2183" s="332"/>
      <c r="AI2183" s="332"/>
      <c r="AJ2183" s="332"/>
      <c r="AK2183" s="332"/>
      <c r="AL2183" s="332"/>
      <c r="AM2183" s="332"/>
      <c r="AN2183" s="332"/>
      <c r="AO2183" s="332"/>
      <c r="AP2183" s="332"/>
      <c r="AQ2183" s="332"/>
      <c r="AR2183" s="332"/>
      <c r="AS2183" s="332"/>
      <c r="AT2183" s="332"/>
      <c r="AU2183" s="332"/>
      <c r="AV2183" s="332"/>
      <c r="AW2183" s="332"/>
      <c r="AX2183" s="332"/>
      <c r="AY2183" s="332"/>
      <c r="AZ2183" s="332"/>
      <c r="BA2183" s="332"/>
      <c r="BB2183" s="332"/>
      <c r="BC2183" s="332"/>
      <c r="BD2183" s="332"/>
    </row>
    <row r="2184" spans="1:81" ht="10.5" customHeight="1">
      <c r="A2184" s="1540"/>
      <c r="B2184" s="1543"/>
      <c r="C2184" s="1461" t="s">
        <v>553</v>
      </c>
      <c r="D2184" s="131" t="s">
        <v>116</v>
      </c>
      <c r="E2184" s="1005">
        <v>3.4910399999999999</v>
      </c>
      <c r="F2184" s="1299">
        <v>3.1214400000000002</v>
      </c>
      <c r="G2184" s="1299">
        <v>3.4435199999999999</v>
      </c>
      <c r="H2184" s="1300">
        <v>3.1867200000000002</v>
      </c>
      <c r="I2184" s="1299">
        <v>3.64656</v>
      </c>
      <c r="J2184" s="1299">
        <v>3.6468000000000003</v>
      </c>
      <c r="K2184" s="1299">
        <v>3.3741599999999998</v>
      </c>
      <c r="L2184" s="1299">
        <v>2.7839999999999998</v>
      </c>
      <c r="M2184" s="1299">
        <v>2.3472000000000004</v>
      </c>
      <c r="N2184" s="1300">
        <v>2.52</v>
      </c>
      <c r="O2184" s="1299">
        <v>2.2627200000000003</v>
      </c>
      <c r="P2184" s="1299">
        <v>2.6812800000000001</v>
      </c>
      <c r="Q2184" s="1299">
        <v>2.7280799999999998</v>
      </c>
      <c r="R2184" s="1299">
        <v>3.4188000000000001</v>
      </c>
      <c r="S2184" s="1299">
        <v>4.1757600000000004</v>
      </c>
      <c r="T2184" s="1299">
        <v>3.6943200000000003</v>
      </c>
      <c r="U2184" s="1299">
        <v>3.2258400000000003</v>
      </c>
      <c r="V2184" s="1300">
        <v>3.5402400000000003</v>
      </c>
      <c r="W2184" s="1299">
        <v>3.1735199999999999</v>
      </c>
      <c r="X2184" s="1299">
        <v>2.9215200000000001</v>
      </c>
      <c r="Y2184" s="1299">
        <v>2.8492800000000003</v>
      </c>
      <c r="Z2184" s="1299">
        <v>3.1267200000000002</v>
      </c>
      <c r="AA2184" s="1299">
        <v>3.1742400000000002</v>
      </c>
      <c r="AB2184" s="1301">
        <v>2.8212000000000002</v>
      </c>
      <c r="AC2184" s="47">
        <f>SUM(D2184:AB2184)</f>
        <v>75.354960000000005</v>
      </c>
      <c r="AD2184" s="50"/>
      <c r="AE2184" s="58">
        <v>24</v>
      </c>
      <c r="AF2184" s="99"/>
      <c r="AG2184" s="99"/>
      <c r="AH2184" s="99"/>
      <c r="AI2184" s="99"/>
      <c r="AJ2184" s="99"/>
      <c r="AK2184" s="99"/>
      <c r="AL2184" s="99"/>
      <c r="AM2184" s="99"/>
      <c r="AN2184" s="99"/>
      <c r="AO2184" s="99"/>
      <c r="AP2184" s="99"/>
      <c r="AQ2184" s="99"/>
      <c r="AR2184" s="99"/>
      <c r="AS2184" s="99"/>
      <c r="AT2184" s="99"/>
      <c r="AU2184" s="99"/>
      <c r="AV2184" s="99"/>
      <c r="AW2184" s="99"/>
      <c r="AX2184" s="99"/>
      <c r="AY2184" s="99"/>
      <c r="AZ2184" s="99"/>
      <c r="BA2184" s="99"/>
      <c r="BB2184" s="99"/>
      <c r="BC2184" s="99"/>
      <c r="BD2184" s="99"/>
    </row>
    <row r="2185" spans="1:81" ht="10.5" customHeight="1">
      <c r="A2185" s="1540"/>
      <c r="B2185" s="1543"/>
      <c r="C2185" s="1461" t="s">
        <v>553</v>
      </c>
      <c r="D2185" s="131" t="s">
        <v>117</v>
      </c>
      <c r="E2185" s="1005">
        <v>2.99736</v>
      </c>
      <c r="F2185" s="1161">
        <v>2.78376</v>
      </c>
      <c r="G2185" s="1161">
        <v>3.1728000000000001</v>
      </c>
      <c r="H2185" s="1285">
        <v>2.8658399999999999</v>
      </c>
      <c r="I2185" s="1161">
        <v>3.3088800000000003</v>
      </c>
      <c r="J2185" s="1161">
        <v>3.3043200000000001</v>
      </c>
      <c r="K2185" s="1161">
        <v>3.0422400000000001</v>
      </c>
      <c r="L2185" s="1161">
        <v>2.26512</v>
      </c>
      <c r="M2185" s="1161">
        <v>1.8924000000000001</v>
      </c>
      <c r="N2185" s="1285">
        <v>1.7839200000000002</v>
      </c>
      <c r="O2185" s="1161">
        <v>1.68624</v>
      </c>
      <c r="P2185" s="1161">
        <v>2.10168</v>
      </c>
      <c r="Q2185" s="1161">
        <v>2.2449599999999998</v>
      </c>
      <c r="R2185" s="1161">
        <v>3.00624</v>
      </c>
      <c r="S2185" s="1161">
        <v>3.5143200000000001</v>
      </c>
      <c r="T2185" s="1161">
        <v>3.15</v>
      </c>
      <c r="U2185" s="1161">
        <v>2.7616799999999997</v>
      </c>
      <c r="V2185" s="1285">
        <v>2.8874400000000002</v>
      </c>
      <c r="W2185" s="1161">
        <v>2.63544</v>
      </c>
      <c r="X2185" s="1161">
        <v>2.7124800000000002</v>
      </c>
      <c r="Y2185" s="1161">
        <v>2.3604000000000003</v>
      </c>
      <c r="Z2185" s="1161">
        <v>2.5473600000000003</v>
      </c>
      <c r="AA2185" s="1161">
        <v>2.8970400000000001</v>
      </c>
      <c r="AB2185" s="1286">
        <v>2.4335999999999998</v>
      </c>
      <c r="AC2185" s="330"/>
      <c r="AD2185" s="50">
        <f>SUM(E2185:AB2185)</f>
        <v>64.355519999999984</v>
      </c>
      <c r="AE2185" s="58">
        <v>24</v>
      </c>
      <c r="AF2185" s="332"/>
      <c r="AG2185" s="332"/>
      <c r="AH2185" s="332"/>
      <c r="AI2185" s="332"/>
      <c r="AJ2185" s="332"/>
      <c r="AK2185" s="332"/>
      <c r="AL2185" s="332"/>
      <c r="AM2185" s="332"/>
      <c r="AN2185" s="332"/>
      <c r="AO2185" s="332"/>
      <c r="AP2185" s="332"/>
      <c r="AQ2185" s="332"/>
      <c r="AR2185" s="332"/>
      <c r="AS2185" s="332"/>
      <c r="AT2185" s="332"/>
      <c r="AU2185" s="332"/>
      <c r="AV2185" s="332"/>
      <c r="AW2185" s="332"/>
      <c r="AX2185" s="332"/>
      <c r="AY2185" s="332"/>
      <c r="AZ2185" s="332"/>
      <c r="BA2185" s="332"/>
      <c r="BB2185" s="332"/>
      <c r="BC2185" s="332"/>
      <c r="BD2185" s="332"/>
    </row>
    <row r="2186" spans="1:81" ht="10.5" customHeight="1" thickBot="1">
      <c r="A2186" s="1541"/>
      <c r="B2186" s="1544"/>
      <c r="C2186" s="271"/>
      <c r="D2186" s="236" t="s">
        <v>41</v>
      </c>
      <c r="E2186" s="52">
        <f t="shared" ref="E2186:AB2186" si="1137">E2185/E2184</f>
        <v>0.85858655300426234</v>
      </c>
      <c r="F2186" s="52">
        <f t="shared" si="1137"/>
        <v>0.89181916038751341</v>
      </c>
      <c r="G2186" s="52">
        <f t="shared" si="1137"/>
        <v>0.92138277111792588</v>
      </c>
      <c r="H2186" s="365">
        <f t="shared" si="1137"/>
        <v>0.89930712456695272</v>
      </c>
      <c r="I2186" s="52">
        <f t="shared" si="1137"/>
        <v>0.90739765696985664</v>
      </c>
      <c r="J2186" s="52">
        <f t="shared" si="1137"/>
        <v>0.90608752879236587</v>
      </c>
      <c r="K2186" s="52">
        <f t="shared" si="1137"/>
        <v>0.90162884984707314</v>
      </c>
      <c r="L2186" s="52">
        <f t="shared" si="1137"/>
        <v>0.81362068965517242</v>
      </c>
      <c r="M2186" s="52">
        <f t="shared" si="1137"/>
        <v>0.80623721881390586</v>
      </c>
      <c r="N2186" s="365">
        <f t="shared" si="1137"/>
        <v>0.70790476190476193</v>
      </c>
      <c r="O2186" s="52">
        <f t="shared" si="1137"/>
        <v>0.74522698345354255</v>
      </c>
      <c r="P2186" s="52">
        <f t="shared" si="1137"/>
        <v>0.78383458646616533</v>
      </c>
      <c r="Q2186" s="52">
        <f t="shared" si="1137"/>
        <v>0.82290841910794399</v>
      </c>
      <c r="R2186" s="52">
        <f t="shared" si="1137"/>
        <v>0.87932607932607931</v>
      </c>
      <c r="S2186" s="52">
        <f t="shared" si="1137"/>
        <v>0.84160009195930796</v>
      </c>
      <c r="T2186" s="52">
        <f t="shared" si="1137"/>
        <v>0.85266030013642558</v>
      </c>
      <c r="U2186" s="52">
        <f t="shared" si="1137"/>
        <v>0.85611189643627694</v>
      </c>
      <c r="V2186" s="365">
        <f t="shared" si="1137"/>
        <v>0.8156057216459901</v>
      </c>
      <c r="W2186" s="52">
        <f t="shared" si="1137"/>
        <v>0.83044694849882783</v>
      </c>
      <c r="X2186" s="52">
        <f t="shared" si="1137"/>
        <v>0.92844820504394976</v>
      </c>
      <c r="Y2186" s="52">
        <f t="shared" si="1137"/>
        <v>0.82841981132075471</v>
      </c>
      <c r="Z2186" s="52">
        <f t="shared" si="1137"/>
        <v>0.81470678538532393</v>
      </c>
      <c r="AA2186" s="52">
        <f t="shared" si="1137"/>
        <v>0.91267200967790707</v>
      </c>
      <c r="AB2186" s="53">
        <f t="shared" si="1137"/>
        <v>0.86261165461505729</v>
      </c>
      <c r="AC2186" s="330"/>
      <c r="AD2186" s="50"/>
      <c r="AE2186" s="58"/>
      <c r="AF2186" s="332"/>
      <c r="AG2186" s="332"/>
      <c r="AH2186" s="332"/>
      <c r="AI2186" s="332"/>
      <c r="AJ2186" s="332"/>
      <c r="AK2186" s="332"/>
      <c r="AL2186" s="332"/>
      <c r="AM2186" s="332"/>
      <c r="AN2186" s="332"/>
      <c r="AO2186" s="332"/>
      <c r="AP2186" s="332"/>
      <c r="AQ2186" s="332"/>
      <c r="AR2186" s="332"/>
      <c r="AS2186" s="332"/>
      <c r="AT2186" s="332"/>
      <c r="AU2186" s="332"/>
      <c r="AV2186" s="332"/>
      <c r="AW2186" s="332"/>
      <c r="AX2186" s="332"/>
      <c r="AY2186" s="332"/>
      <c r="AZ2186" s="332"/>
      <c r="BA2186" s="332"/>
      <c r="BB2186" s="332"/>
      <c r="BC2186" s="332"/>
      <c r="BD2186" s="332"/>
    </row>
    <row r="2187" spans="1:81" ht="10.5" customHeight="1">
      <c r="A2187" s="1473" t="s">
        <v>291</v>
      </c>
      <c r="B2187" s="63"/>
      <c r="C2187" s="531"/>
      <c r="D2187" s="135"/>
      <c r="E2187" s="64">
        <f t="shared" ref="E2187:AB2188" si="1138">E2179+E2184</f>
        <v>8.6313600000000008</v>
      </c>
      <c r="F2187" s="64">
        <f t="shared" si="1138"/>
        <v>7.9831200000000013</v>
      </c>
      <c r="G2187" s="64">
        <f t="shared" si="1138"/>
        <v>8.8732799999999994</v>
      </c>
      <c r="H2187" s="367">
        <f t="shared" si="1138"/>
        <v>8.6980800000000009</v>
      </c>
      <c r="I2187" s="64">
        <f t="shared" si="1138"/>
        <v>9.4819199999999988</v>
      </c>
      <c r="J2187" s="64">
        <f t="shared" si="1138"/>
        <v>8.6858400000000007</v>
      </c>
      <c r="K2187" s="64">
        <f t="shared" si="1138"/>
        <v>8.4059999999999988</v>
      </c>
      <c r="L2187" s="64">
        <f t="shared" si="1138"/>
        <v>6.4348799999999997</v>
      </c>
      <c r="M2187" s="64">
        <f t="shared" si="1138"/>
        <v>5.3877600000000001</v>
      </c>
      <c r="N2187" s="367">
        <f t="shared" si="1138"/>
        <v>5.8884000000000007</v>
      </c>
      <c r="O2187" s="64">
        <f t="shared" si="1138"/>
        <v>5.2622400000000003</v>
      </c>
      <c r="P2187" s="64">
        <f t="shared" si="1138"/>
        <v>6.0043199999999999</v>
      </c>
      <c r="Q2187" s="64">
        <f t="shared" si="1138"/>
        <v>6.1238399999999995</v>
      </c>
      <c r="R2187" s="64">
        <f t="shared" si="1138"/>
        <v>8.0625600000000013</v>
      </c>
      <c r="S2187" s="64">
        <f t="shared" si="1138"/>
        <v>10.158240000000001</v>
      </c>
      <c r="T2187" s="64">
        <f t="shared" si="1138"/>
        <v>9.3103200000000008</v>
      </c>
      <c r="U2187" s="64">
        <f t="shared" si="1138"/>
        <v>8.5423200000000001</v>
      </c>
      <c r="V2187" s="367">
        <f t="shared" si="1138"/>
        <v>8.1741600000000005</v>
      </c>
      <c r="W2187" s="64">
        <f t="shared" si="1138"/>
        <v>8.4395999999999987</v>
      </c>
      <c r="X2187" s="64">
        <f t="shared" si="1138"/>
        <v>7.5808799999999996</v>
      </c>
      <c r="Y2187" s="64">
        <f t="shared" si="1138"/>
        <v>7.6706399999999997</v>
      </c>
      <c r="Z2187" s="64">
        <f t="shared" si="1138"/>
        <v>7.436160000000001</v>
      </c>
      <c r="AA2187" s="64">
        <f t="shared" si="1138"/>
        <v>8.7664799999999996</v>
      </c>
      <c r="AB2187" s="65">
        <f t="shared" si="1138"/>
        <v>8.10792</v>
      </c>
      <c r="AC2187" s="332"/>
      <c r="AD2187" s="66"/>
      <c r="AE2187" s="100"/>
      <c r="AF2187" s="332"/>
      <c r="AG2187" s="332"/>
      <c r="AH2187" s="332"/>
      <c r="AI2187" s="332"/>
      <c r="AJ2187" s="332"/>
      <c r="AK2187" s="332"/>
      <c r="AL2187" s="332"/>
      <c r="AM2187" s="332"/>
      <c r="AN2187" s="332"/>
      <c r="AO2187" s="332"/>
      <c r="AP2187" s="332"/>
      <c r="AQ2187" s="332"/>
      <c r="AR2187" s="332"/>
      <c r="AS2187" s="332"/>
      <c r="AT2187" s="332"/>
      <c r="AU2187" s="332"/>
      <c r="AV2187" s="332"/>
      <c r="AW2187" s="332"/>
      <c r="AX2187" s="332"/>
      <c r="AY2187" s="332"/>
      <c r="AZ2187" s="332"/>
      <c r="BA2187" s="332"/>
      <c r="BB2187" s="332"/>
      <c r="BC2187" s="332"/>
      <c r="BD2187" s="332"/>
    </row>
    <row r="2188" spans="1:81" ht="10.5" customHeight="1">
      <c r="A2188" s="1474" t="s">
        <v>292</v>
      </c>
      <c r="B2188" s="68"/>
      <c r="C2188" s="536"/>
      <c r="D2188" s="136"/>
      <c r="E2188" s="69">
        <f t="shared" si="1138"/>
        <v>6.33744</v>
      </c>
      <c r="F2188" s="69">
        <f t="shared" si="1138"/>
        <v>5.9176800000000007</v>
      </c>
      <c r="G2188" s="69">
        <f t="shared" si="1138"/>
        <v>6.7288800000000002</v>
      </c>
      <c r="H2188" s="331">
        <f t="shared" si="1138"/>
        <v>6.3132000000000001</v>
      </c>
      <c r="I2188" s="69">
        <f t="shared" si="1138"/>
        <v>6.8772000000000002</v>
      </c>
      <c r="J2188" s="69">
        <f t="shared" si="1138"/>
        <v>6.6134400000000007</v>
      </c>
      <c r="K2188" s="69">
        <f t="shared" si="1138"/>
        <v>6.1787999999999998</v>
      </c>
      <c r="L2188" s="69">
        <f t="shared" si="1138"/>
        <v>4.0046400000000002</v>
      </c>
      <c r="M2188" s="69">
        <f t="shared" si="1138"/>
        <v>3.5685600000000002</v>
      </c>
      <c r="N2188" s="331">
        <f t="shared" si="1138"/>
        <v>3.66744</v>
      </c>
      <c r="O2188" s="69">
        <f t="shared" si="1138"/>
        <v>3.3266400000000003</v>
      </c>
      <c r="P2188" s="69">
        <f t="shared" si="1138"/>
        <v>4.0646399999999998</v>
      </c>
      <c r="Q2188" s="69">
        <f t="shared" si="1138"/>
        <v>4.5251999999999999</v>
      </c>
      <c r="R2188" s="69">
        <f t="shared" si="1138"/>
        <v>5.9508000000000001</v>
      </c>
      <c r="S2188" s="69">
        <f t="shared" si="1138"/>
        <v>7.3773599999999995</v>
      </c>
      <c r="T2188" s="69">
        <f t="shared" si="1138"/>
        <v>6.6372</v>
      </c>
      <c r="U2188" s="69">
        <f t="shared" si="1138"/>
        <v>6.2205599999999999</v>
      </c>
      <c r="V2188" s="331">
        <f t="shared" si="1138"/>
        <v>5.8941600000000003</v>
      </c>
      <c r="W2188" s="69">
        <f t="shared" si="1138"/>
        <v>5.9512800000000006</v>
      </c>
      <c r="X2188" s="69">
        <f t="shared" si="1138"/>
        <v>5.6916000000000002</v>
      </c>
      <c r="Y2188" s="69">
        <f t="shared" si="1138"/>
        <v>5.4643200000000007</v>
      </c>
      <c r="Z2188" s="69">
        <f t="shared" si="1138"/>
        <v>5.4811200000000007</v>
      </c>
      <c r="AA2188" s="69">
        <f t="shared" si="1138"/>
        <v>6.5510400000000004</v>
      </c>
      <c r="AB2188" s="70">
        <f t="shared" si="1138"/>
        <v>6.0645600000000002</v>
      </c>
      <c r="AC2188" s="332"/>
      <c r="AD2188" s="66"/>
      <c r="AE2188" s="100"/>
      <c r="AF2188" s="332"/>
      <c r="AG2188" s="332"/>
      <c r="AH2188" s="332"/>
      <c r="AI2188" s="332"/>
      <c r="AJ2188" s="332"/>
      <c r="AK2188" s="332"/>
      <c r="AL2188" s="332"/>
      <c r="AM2188" s="332"/>
      <c r="AN2188" s="332"/>
      <c r="AO2188" s="332"/>
      <c r="AP2188" s="332"/>
      <c r="AQ2188" s="332"/>
      <c r="AR2188" s="332"/>
      <c r="AS2188" s="332"/>
      <c r="AT2188" s="332"/>
      <c r="AU2188" s="332"/>
      <c r="AV2188" s="332"/>
      <c r="AW2188" s="332"/>
      <c r="AX2188" s="332"/>
      <c r="AY2188" s="332"/>
      <c r="AZ2188" s="332"/>
      <c r="BA2188" s="332"/>
      <c r="BB2188" s="332"/>
      <c r="BC2188" s="332"/>
      <c r="BD2188" s="332"/>
    </row>
    <row r="2189" spans="1:81" ht="10.5" customHeight="1" thickBot="1">
      <c r="A2189" s="423" t="s">
        <v>293</v>
      </c>
      <c r="B2189" s="424"/>
      <c r="C2189" s="539"/>
      <c r="D2189" s="425"/>
      <c r="E2189" s="456">
        <f>SQRT(E2188*E2188+E2187*E2187)</f>
        <v>10.708105397464111</v>
      </c>
      <c r="F2189" s="456">
        <f t="shared" ref="F2189:AB2189" si="1139">SQRT(F2188*F2188+F2187*F2187)</f>
        <v>9.9372602621044415</v>
      </c>
      <c r="G2189" s="456">
        <f t="shared" si="1139"/>
        <v>11.136109015845705</v>
      </c>
      <c r="H2189" s="335">
        <f t="shared" si="1139"/>
        <v>10.747701611339981</v>
      </c>
      <c r="I2189" s="456">
        <f t="shared" si="1139"/>
        <v>11.713355058496262</v>
      </c>
      <c r="J2189" s="456">
        <f t="shared" si="1139"/>
        <v>10.917023639215957</v>
      </c>
      <c r="K2189" s="456">
        <f t="shared" si="1139"/>
        <v>10.432564662632098</v>
      </c>
      <c r="L2189" s="456">
        <f t="shared" si="1139"/>
        <v>7.5792362507049482</v>
      </c>
      <c r="M2189" s="456">
        <f t="shared" si="1139"/>
        <v>6.4623972557557927</v>
      </c>
      <c r="N2189" s="335">
        <f t="shared" si="1139"/>
        <v>6.9371010309494565</v>
      </c>
      <c r="O2189" s="456">
        <f t="shared" si="1139"/>
        <v>6.2255685288333309</v>
      </c>
      <c r="P2189" s="456">
        <f t="shared" si="1139"/>
        <v>7.2507349277159481</v>
      </c>
      <c r="Q2189" s="456">
        <f t="shared" si="1139"/>
        <v>7.6143845047121177</v>
      </c>
      <c r="R2189" s="456">
        <f t="shared" si="1139"/>
        <v>10.02082303973082</v>
      </c>
      <c r="S2189" s="456">
        <f t="shared" si="1139"/>
        <v>12.554492441640164</v>
      </c>
      <c r="T2189" s="456">
        <f t="shared" si="1139"/>
        <v>11.4339180661049</v>
      </c>
      <c r="U2189" s="456">
        <f t="shared" si="1139"/>
        <v>10.567241726013464</v>
      </c>
      <c r="V2189" s="335">
        <f t="shared" si="1139"/>
        <v>10.07759960562038</v>
      </c>
      <c r="W2189" s="456">
        <f t="shared" si="1139"/>
        <v>10.326886355450997</v>
      </c>
      <c r="X2189" s="456">
        <f t="shared" si="1139"/>
        <v>9.4796651910497349</v>
      </c>
      <c r="Y2189" s="456">
        <f t="shared" si="1139"/>
        <v>9.417935605640972</v>
      </c>
      <c r="Z2189" s="456">
        <f t="shared" si="1139"/>
        <v>9.2379192462372188</v>
      </c>
      <c r="AA2189" s="456">
        <f t="shared" si="1139"/>
        <v>10.943824590699542</v>
      </c>
      <c r="AB2189" s="458">
        <f t="shared" si="1139"/>
        <v>10.12508047968015</v>
      </c>
      <c r="AC2189" s="332"/>
      <c r="AD2189" s="66"/>
      <c r="AE2189" s="100"/>
      <c r="AF2189" s="332"/>
      <c r="AG2189" s="332"/>
      <c r="AH2189" s="332"/>
      <c r="AI2189" s="332"/>
      <c r="AJ2189" s="332"/>
      <c r="AK2189" s="332"/>
      <c r="AL2189" s="332"/>
      <c r="AM2189" s="332"/>
      <c r="AN2189" s="332"/>
      <c r="AO2189" s="332"/>
      <c r="AP2189" s="332"/>
      <c r="AQ2189" s="332"/>
      <c r="AR2189" s="332"/>
      <c r="AS2189" s="332"/>
      <c r="AT2189" s="332"/>
      <c r="AU2189" s="332"/>
      <c r="AV2189" s="332"/>
      <c r="AW2189" s="332"/>
      <c r="AX2189" s="332"/>
      <c r="AY2189" s="332"/>
      <c r="AZ2189" s="332"/>
      <c r="BA2189" s="332"/>
      <c r="BB2189" s="332"/>
      <c r="BC2189" s="332"/>
      <c r="BD2189" s="332"/>
    </row>
    <row r="2190" spans="1:81" ht="10.5" customHeight="1">
      <c r="A2190" s="1462"/>
      <c r="B2190" s="1451" t="s">
        <v>194</v>
      </c>
      <c r="C2190" s="1107" t="s">
        <v>553</v>
      </c>
      <c r="D2190" s="1190" t="s">
        <v>36</v>
      </c>
      <c r="E2190" s="95">
        <v>3.2880000000000003</v>
      </c>
      <c r="F2190" s="95">
        <v>3.2920000000000003</v>
      </c>
      <c r="G2190" s="95">
        <v>3.3164000000000002</v>
      </c>
      <c r="H2190" s="372">
        <v>3.2584</v>
      </c>
      <c r="I2190" s="95">
        <v>3.242</v>
      </c>
      <c r="J2190" s="95">
        <v>3.2692000000000001</v>
      </c>
      <c r="K2190" s="95">
        <v>3.2867999999999999</v>
      </c>
      <c r="L2190" s="95">
        <v>3.31</v>
      </c>
      <c r="M2190" s="95">
        <v>3.3160000000000003</v>
      </c>
      <c r="N2190" s="372">
        <v>3.3244000000000002</v>
      </c>
      <c r="O2190" s="95">
        <v>5.1867999999999999</v>
      </c>
      <c r="P2190" s="95">
        <v>5.4564000000000004</v>
      </c>
      <c r="Q2190" s="95">
        <v>3.5572000000000004</v>
      </c>
      <c r="R2190" s="95">
        <v>3.3476000000000004</v>
      </c>
      <c r="S2190" s="95">
        <v>3.2624</v>
      </c>
      <c r="T2190" s="95">
        <v>3.2560000000000002</v>
      </c>
      <c r="U2190" s="95">
        <v>3.4064000000000001</v>
      </c>
      <c r="V2190" s="372">
        <v>3.2768000000000002</v>
      </c>
      <c r="W2190" s="95">
        <v>3.3604000000000003</v>
      </c>
      <c r="X2190" s="95">
        <v>3.3212000000000002</v>
      </c>
      <c r="Y2190" s="95">
        <v>3.254</v>
      </c>
      <c r="Z2190" s="95">
        <v>3.3088000000000002</v>
      </c>
      <c r="AA2190" s="95">
        <v>3.3072000000000004</v>
      </c>
      <c r="AB2190" s="96">
        <v>3.3520000000000003</v>
      </c>
      <c r="AC2190" s="47">
        <f>AD2193</f>
        <v>0</v>
      </c>
      <c r="AD2190" s="58"/>
      <c r="AE2190" s="58">
        <v>0.04</v>
      </c>
      <c r="AF2190" s="99"/>
      <c r="AG2190" s="99"/>
      <c r="AH2190" s="99"/>
      <c r="AI2190" s="99"/>
      <c r="AJ2190" s="99"/>
      <c r="AK2190" s="99"/>
      <c r="AL2190" s="99"/>
      <c r="AM2190" s="99"/>
      <c r="AN2190" s="99"/>
      <c r="AO2190" s="99"/>
      <c r="AP2190" s="99"/>
      <c r="AQ2190" s="99"/>
      <c r="AR2190" s="99"/>
      <c r="AS2190" s="99"/>
      <c r="AT2190" s="99"/>
      <c r="AU2190" s="99"/>
      <c r="AV2190" s="99"/>
      <c r="AW2190" s="99"/>
      <c r="AX2190" s="99"/>
      <c r="AY2190" s="99"/>
      <c r="AZ2190" s="99"/>
      <c r="BB2190" s="99"/>
      <c r="BC2190" s="99"/>
      <c r="BD2190" s="99"/>
    </row>
    <row r="2191" spans="1:81" ht="10.5" customHeight="1" thickBot="1">
      <c r="A2191" s="1463"/>
      <c r="B2191" s="1453" t="s">
        <v>195</v>
      </c>
      <c r="C2191" s="271" t="s">
        <v>553</v>
      </c>
      <c r="D2191" s="236" t="s">
        <v>36</v>
      </c>
      <c r="E2191" s="108">
        <v>22.479200000000002</v>
      </c>
      <c r="F2191" s="108">
        <v>22.5212</v>
      </c>
      <c r="G2191" s="108">
        <v>22.326800000000002</v>
      </c>
      <c r="H2191" s="360">
        <v>22.402000000000001</v>
      </c>
      <c r="I2191" s="108">
        <v>22.260400000000001</v>
      </c>
      <c r="J2191" s="108">
        <v>22.2668</v>
      </c>
      <c r="K2191" s="108">
        <v>22.3216</v>
      </c>
      <c r="L2191" s="108">
        <v>22.675599999999999</v>
      </c>
      <c r="M2191" s="108">
        <v>22.8308</v>
      </c>
      <c r="N2191" s="360">
        <v>22.877200000000002</v>
      </c>
      <c r="O2191" s="108">
        <v>22.9636</v>
      </c>
      <c r="P2191" s="108">
        <v>22.765600000000003</v>
      </c>
      <c r="Q2191" s="108">
        <v>22.794</v>
      </c>
      <c r="R2191" s="108">
        <v>22.474</v>
      </c>
      <c r="S2191" s="108">
        <v>22.094000000000001</v>
      </c>
      <c r="T2191" s="108">
        <v>22.234400000000001</v>
      </c>
      <c r="U2191" s="108">
        <v>22.43</v>
      </c>
      <c r="V2191" s="360">
        <v>22.3992</v>
      </c>
      <c r="W2191" s="108">
        <v>22.450400000000002</v>
      </c>
      <c r="X2191" s="108">
        <v>22.510400000000001</v>
      </c>
      <c r="Y2191" s="108">
        <v>22.584800000000001</v>
      </c>
      <c r="Z2191" s="108">
        <v>22.598800000000001</v>
      </c>
      <c r="AA2191" s="108">
        <v>22.415200000000002</v>
      </c>
      <c r="AB2191" s="110">
        <v>22.5488</v>
      </c>
      <c r="AC2191" s="47">
        <f>SUM(D2191:AB2191)</f>
        <v>540.22480000000007</v>
      </c>
      <c r="AD2191" s="58"/>
      <c r="AE2191" s="58">
        <v>0.04</v>
      </c>
      <c r="AF2191" s="99"/>
      <c r="AG2191" s="99"/>
      <c r="AH2191" s="99"/>
      <c r="AI2191" s="99"/>
      <c r="AJ2191" s="99"/>
      <c r="AK2191" s="99"/>
      <c r="AL2191" s="99"/>
      <c r="AM2191" s="99"/>
      <c r="AN2191" s="99"/>
      <c r="AO2191" s="99"/>
      <c r="AP2191" s="99"/>
      <c r="AQ2191" s="99"/>
      <c r="AR2191" s="99"/>
      <c r="AS2191" s="99"/>
      <c r="AT2191" s="99"/>
      <c r="AU2191" s="99"/>
      <c r="AV2191" s="99"/>
      <c r="AW2191" s="99"/>
      <c r="AX2191" s="99"/>
      <c r="AY2191" s="99"/>
      <c r="AZ2191" s="99"/>
      <c r="BA2191" s="99"/>
      <c r="BB2191" s="99"/>
      <c r="BC2191" s="99"/>
      <c r="BD2191" s="99"/>
    </row>
    <row r="2192" spans="1:81" ht="10.5" customHeight="1" thickBot="1">
      <c r="A2192" s="1476" t="s">
        <v>97</v>
      </c>
      <c r="B2192" s="160"/>
      <c r="C2192" s="160"/>
      <c r="D2192" s="160"/>
      <c r="E2192" s="160">
        <v>1</v>
      </c>
      <c r="F2192" s="160">
        <v>2</v>
      </c>
      <c r="G2192" s="160">
        <v>3</v>
      </c>
      <c r="H2192" s="363">
        <v>4</v>
      </c>
      <c r="I2192" s="160">
        <v>5</v>
      </c>
      <c r="J2192" s="160">
        <v>6</v>
      </c>
      <c r="K2192" s="160">
        <v>7</v>
      </c>
      <c r="L2192" s="160">
        <v>8</v>
      </c>
      <c r="M2192" s="160">
        <v>9</v>
      </c>
      <c r="N2192" s="363">
        <v>10</v>
      </c>
      <c r="O2192" s="160">
        <v>11</v>
      </c>
      <c r="P2192" s="160">
        <v>12</v>
      </c>
      <c r="Q2192" s="160">
        <v>13</v>
      </c>
      <c r="R2192" s="160">
        <v>14</v>
      </c>
      <c r="S2192" s="160">
        <v>15</v>
      </c>
      <c r="T2192" s="160">
        <v>16</v>
      </c>
      <c r="U2192" s="160">
        <v>17</v>
      </c>
      <c r="V2192" s="363">
        <v>18</v>
      </c>
      <c r="W2192" s="160">
        <v>19</v>
      </c>
      <c r="X2192" s="160">
        <v>20</v>
      </c>
      <c r="Y2192" s="160">
        <v>21</v>
      </c>
      <c r="Z2192" s="160">
        <v>22</v>
      </c>
      <c r="AA2192" s="160">
        <v>23</v>
      </c>
      <c r="AB2192" s="161">
        <v>24</v>
      </c>
    </row>
    <row r="2193" spans="1:81" ht="10.5" customHeight="1">
      <c r="A2193" s="342" t="s">
        <v>77</v>
      </c>
      <c r="B2193" s="38"/>
      <c r="C2193" s="732" t="s">
        <v>126</v>
      </c>
      <c r="D2193" s="737" t="s">
        <v>38</v>
      </c>
      <c r="E2193" s="38">
        <v>6.5</v>
      </c>
      <c r="F2193" s="38">
        <v>6.3</v>
      </c>
      <c r="G2193" s="38">
        <v>6.3</v>
      </c>
      <c r="H2193" s="343">
        <v>6.4</v>
      </c>
      <c r="I2193" s="732">
        <v>6.4</v>
      </c>
      <c r="J2193" s="732">
        <v>6.4</v>
      </c>
      <c r="K2193" s="732">
        <v>6.5</v>
      </c>
      <c r="L2193" s="38">
        <v>6.6</v>
      </c>
      <c r="M2193" s="38">
        <v>6.5</v>
      </c>
      <c r="N2193" s="343">
        <v>6.6</v>
      </c>
      <c r="O2193" s="38">
        <v>6.6</v>
      </c>
      <c r="P2193" s="38">
        <v>6.6</v>
      </c>
      <c r="Q2193" s="38">
        <v>6.5</v>
      </c>
      <c r="R2193" s="38">
        <v>6.4</v>
      </c>
      <c r="S2193" s="38">
        <v>6.3</v>
      </c>
      <c r="T2193" s="38">
        <v>6.5</v>
      </c>
      <c r="U2193" s="38">
        <v>6.5</v>
      </c>
      <c r="V2193" s="343">
        <v>6.4</v>
      </c>
      <c r="W2193" s="38">
        <v>6.5</v>
      </c>
      <c r="X2193" s="38">
        <v>6.4</v>
      </c>
      <c r="Y2193" s="38">
        <v>6.4</v>
      </c>
      <c r="Z2193" s="38">
        <v>6.5</v>
      </c>
      <c r="AA2193" s="38">
        <v>6.4</v>
      </c>
      <c r="AB2193" s="39">
        <v>6.5</v>
      </c>
    </row>
    <row r="2194" spans="1:81" ht="10.5" customHeight="1" thickBot="1">
      <c r="A2194" s="344" t="s">
        <v>78</v>
      </c>
      <c r="B2194" s="40"/>
      <c r="C2194" s="733" t="s">
        <v>126</v>
      </c>
      <c r="D2194" s="738" t="s">
        <v>38</v>
      </c>
      <c r="E2194" s="40">
        <v>6.4</v>
      </c>
      <c r="F2194" s="40">
        <v>6.4</v>
      </c>
      <c r="G2194" s="40">
        <v>6.4</v>
      </c>
      <c r="H2194" s="345">
        <v>6.4</v>
      </c>
      <c r="I2194" s="40">
        <v>6.4</v>
      </c>
      <c r="J2194" s="40">
        <v>6.3</v>
      </c>
      <c r="K2194" s="40">
        <v>6.4</v>
      </c>
      <c r="L2194" s="40">
        <v>6.5</v>
      </c>
      <c r="M2194" s="40">
        <v>6.5</v>
      </c>
      <c r="N2194" s="345">
        <v>6.5</v>
      </c>
      <c r="O2194" s="40">
        <v>6.5</v>
      </c>
      <c r="P2194" s="40">
        <v>6.5</v>
      </c>
      <c r="Q2194" s="40">
        <v>6.5</v>
      </c>
      <c r="R2194" s="40">
        <v>6.4</v>
      </c>
      <c r="S2194" s="40">
        <v>6.3</v>
      </c>
      <c r="T2194" s="40">
        <v>6.4</v>
      </c>
      <c r="U2194" s="40">
        <v>6.4</v>
      </c>
      <c r="V2194" s="345">
        <v>6.4</v>
      </c>
      <c r="W2194" s="40">
        <v>6.5</v>
      </c>
      <c r="X2194" s="40">
        <v>6.5</v>
      </c>
      <c r="Y2194" s="40">
        <v>6.4</v>
      </c>
      <c r="Z2194" s="40">
        <v>6.5</v>
      </c>
      <c r="AA2194" s="40">
        <v>6.4</v>
      </c>
      <c r="AB2194" s="41">
        <v>6.5</v>
      </c>
    </row>
    <row r="2195" spans="1:81" s="1" customFormat="1" ht="10.5" customHeight="1">
      <c r="A2195" s="1560" t="s">
        <v>98</v>
      </c>
      <c r="B2195" s="1595" t="s">
        <v>956</v>
      </c>
      <c r="C2195" s="1107"/>
      <c r="D2195" s="1190"/>
      <c r="E2195" s="76"/>
      <c r="F2195" s="76"/>
      <c r="G2195" s="76"/>
      <c r="H2195" s="386"/>
      <c r="I2195" s="76"/>
      <c r="J2195" s="76"/>
      <c r="K2195" s="76"/>
      <c r="L2195" s="76"/>
      <c r="M2195" s="76"/>
      <c r="N2195" s="386"/>
      <c r="O2195" s="76"/>
      <c r="P2195" s="76"/>
      <c r="Q2195" s="76"/>
      <c r="R2195" s="76"/>
      <c r="S2195" s="76"/>
      <c r="T2195" s="76"/>
      <c r="U2195" s="76"/>
      <c r="V2195" s="386"/>
      <c r="W2195" s="76"/>
      <c r="X2195" s="76"/>
      <c r="Y2195" s="76"/>
      <c r="Z2195" s="76"/>
      <c r="AA2195" s="76"/>
      <c r="AB2195" s="77"/>
      <c r="AC2195" s="408" t="s">
        <v>115</v>
      </c>
      <c r="AD2195" s="50">
        <f>AD2198/AC2197</f>
        <v>-17.344827586206883</v>
      </c>
      <c r="AE2195" s="58"/>
      <c r="AF2195" s="397"/>
      <c r="AG2195" s="99"/>
      <c r="AH2195" s="99"/>
      <c r="AI2195" s="99"/>
      <c r="AJ2195" s="99"/>
      <c r="AK2195" s="99"/>
      <c r="AL2195" s="99"/>
      <c r="AM2195" s="99"/>
      <c r="AN2195" s="99"/>
      <c r="AO2195" s="99"/>
      <c r="AP2195" s="99"/>
      <c r="AQ2195" s="99"/>
      <c r="AR2195" s="99"/>
      <c r="AS2195" s="99"/>
      <c r="AT2195" s="99"/>
      <c r="AU2195" s="99"/>
      <c r="AV2195" s="99"/>
      <c r="AW2195" s="99"/>
      <c r="AX2195" s="99"/>
      <c r="AY2195" s="99"/>
      <c r="AZ2195" s="99"/>
      <c r="BA2195" s="99"/>
      <c r="BB2195" s="99"/>
      <c r="BC2195" s="99"/>
      <c r="BD2195" s="99"/>
      <c r="BE2195" s="325"/>
      <c r="BF2195" s="325"/>
      <c r="BG2195" s="325"/>
      <c r="BH2195" s="325"/>
      <c r="BI2195" s="325"/>
      <c r="BJ2195" s="325"/>
      <c r="BK2195" s="325"/>
      <c r="BL2195" s="325"/>
      <c r="BM2195" s="325"/>
      <c r="BN2195" s="325"/>
      <c r="BO2195" s="325"/>
      <c r="BP2195" s="325"/>
      <c r="BQ2195" s="325"/>
      <c r="BR2195" s="325"/>
      <c r="BS2195" s="325"/>
      <c r="BT2195" s="325"/>
      <c r="BU2195" s="325"/>
      <c r="BV2195" s="325"/>
      <c r="BW2195" s="325"/>
      <c r="BX2195" s="325"/>
      <c r="BY2195" s="162"/>
      <c r="BZ2195" s="162"/>
      <c r="CA2195" s="162"/>
      <c r="CB2195" s="162"/>
      <c r="CC2195" s="162"/>
    </row>
    <row r="2196" spans="1:81" s="1" customFormat="1" ht="10.5" customHeight="1">
      <c r="A2196" s="1600"/>
      <c r="B2196" s="1596"/>
      <c r="C2196" s="1461" t="s">
        <v>129</v>
      </c>
      <c r="D2196" s="131" t="s">
        <v>33</v>
      </c>
      <c r="E2196" s="192">
        <f>ROUND(SQRT(E2197^2+E2198^2)*1000/(1.73*E$2193),0)</f>
        <v>0</v>
      </c>
      <c r="F2196" s="192">
        <f t="shared" ref="F2196:AB2196" si="1140">ROUND(SQRT(F2197^2+F2198^2)*1000/(1.73*F$2193),0)</f>
        <v>0</v>
      </c>
      <c r="G2196" s="192">
        <f t="shared" si="1140"/>
        <v>0</v>
      </c>
      <c r="H2196" s="443">
        <f t="shared" si="1140"/>
        <v>0</v>
      </c>
      <c r="I2196" s="192">
        <f t="shared" si="1140"/>
        <v>0</v>
      </c>
      <c r="J2196" s="192">
        <f t="shared" si="1140"/>
        <v>0</v>
      </c>
      <c r="K2196" s="192">
        <f t="shared" si="1140"/>
        <v>0</v>
      </c>
      <c r="L2196" s="192">
        <f t="shared" si="1140"/>
        <v>0</v>
      </c>
      <c r="M2196" s="192">
        <f t="shared" si="1140"/>
        <v>0</v>
      </c>
      <c r="N2196" s="443">
        <f t="shared" si="1140"/>
        <v>0</v>
      </c>
      <c r="O2196" s="192">
        <f t="shared" si="1140"/>
        <v>0</v>
      </c>
      <c r="P2196" s="192">
        <f t="shared" si="1140"/>
        <v>0</v>
      </c>
      <c r="Q2196" s="192">
        <f t="shared" si="1140"/>
        <v>0</v>
      </c>
      <c r="R2196" s="192">
        <f t="shared" si="1140"/>
        <v>0</v>
      </c>
      <c r="S2196" s="192">
        <f t="shared" si="1140"/>
        <v>0</v>
      </c>
      <c r="T2196" s="192">
        <f t="shared" si="1140"/>
        <v>0</v>
      </c>
      <c r="U2196" s="192">
        <f t="shared" si="1140"/>
        <v>0</v>
      </c>
      <c r="V2196" s="443">
        <f t="shared" si="1140"/>
        <v>0</v>
      </c>
      <c r="W2196" s="192">
        <f t="shared" si="1140"/>
        <v>0</v>
      </c>
      <c r="X2196" s="192">
        <f t="shared" si="1140"/>
        <v>0</v>
      </c>
      <c r="Y2196" s="192">
        <f t="shared" si="1140"/>
        <v>0</v>
      </c>
      <c r="Z2196" s="192">
        <f t="shared" si="1140"/>
        <v>0</v>
      </c>
      <c r="AA2196" s="192">
        <f t="shared" si="1140"/>
        <v>0</v>
      </c>
      <c r="AB2196" s="193">
        <f t="shared" si="1140"/>
        <v>0</v>
      </c>
      <c r="AC2196" s="330"/>
      <c r="AD2196" s="177"/>
      <c r="AE2196" s="58"/>
      <c r="AF2196" s="334"/>
      <c r="AG2196" s="334"/>
      <c r="AH2196" s="334"/>
      <c r="AI2196" s="334"/>
      <c r="AJ2196" s="334"/>
      <c r="AK2196" s="334"/>
      <c r="AL2196" s="334"/>
      <c r="AM2196" s="334"/>
      <c r="AN2196" s="334"/>
      <c r="AO2196" s="334"/>
      <c r="AP2196" s="334"/>
      <c r="AQ2196" s="334"/>
      <c r="AR2196" s="334"/>
      <c r="AS2196" s="334"/>
      <c r="AT2196" s="334"/>
      <c r="AU2196" s="334"/>
      <c r="AV2196" s="334"/>
      <c r="AW2196" s="334"/>
      <c r="AX2196" s="334"/>
      <c r="AY2196" s="334"/>
      <c r="AZ2196" s="334"/>
      <c r="BA2196" s="334"/>
      <c r="BB2196" s="334"/>
      <c r="BC2196" s="334"/>
      <c r="BD2196" s="334"/>
      <c r="BE2196" s="325"/>
      <c r="BF2196" s="325"/>
      <c r="BG2196" s="325"/>
      <c r="BH2196" s="325"/>
      <c r="BI2196" s="325"/>
      <c r="BJ2196" s="325"/>
      <c r="BK2196" s="325"/>
      <c r="BL2196" s="325"/>
      <c r="BM2196" s="325"/>
      <c r="BN2196" s="325"/>
      <c r="BO2196" s="325"/>
      <c r="BP2196" s="325"/>
      <c r="BQ2196" s="325"/>
      <c r="BR2196" s="325"/>
      <c r="BS2196" s="325"/>
      <c r="BT2196" s="325"/>
      <c r="BU2196" s="325"/>
      <c r="BV2196" s="325"/>
      <c r="BW2196" s="325"/>
      <c r="BX2196" s="325"/>
      <c r="BY2196" s="162"/>
      <c r="BZ2196" s="162"/>
      <c r="CA2196" s="162"/>
      <c r="CB2196" s="162"/>
      <c r="CC2196" s="162"/>
    </row>
    <row r="2197" spans="1:81" s="1" customFormat="1" ht="10.5" customHeight="1">
      <c r="A2197" s="1600"/>
      <c r="B2197" s="1596"/>
      <c r="C2197" s="1461" t="s">
        <v>553</v>
      </c>
      <c r="D2197" s="131" t="s">
        <v>116</v>
      </c>
      <c r="E2197" s="1161">
        <v>4.8000000000000001E-5</v>
      </c>
      <c r="F2197" s="1161">
        <v>7.2000000000000002E-5</v>
      </c>
      <c r="G2197" s="1161">
        <v>4.8000000000000001E-5</v>
      </c>
      <c r="H2197" s="1285">
        <v>7.2000000000000002E-5</v>
      </c>
      <c r="I2197" s="1161">
        <v>4.8000000000000001E-5</v>
      </c>
      <c r="J2197" s="1161">
        <v>4.8000000000000001E-5</v>
      </c>
      <c r="K2197" s="1161">
        <v>7.2000000000000002E-5</v>
      </c>
      <c r="L2197" s="1161">
        <v>4.8000000000000001E-5</v>
      </c>
      <c r="M2197" s="1161">
        <v>7.2000000000000002E-5</v>
      </c>
      <c r="N2197" s="1285">
        <v>4.8000000000000001E-5</v>
      </c>
      <c r="O2197" s="1161">
        <v>7.2000000000000002E-5</v>
      </c>
      <c r="P2197" s="1161">
        <v>4.8000000000000001E-5</v>
      </c>
      <c r="Q2197" s="1161">
        <v>7.2000000000000002E-5</v>
      </c>
      <c r="R2197" s="1161">
        <v>4.8000000000000001E-5</v>
      </c>
      <c r="S2197" s="1161">
        <v>7.2000000000000002E-5</v>
      </c>
      <c r="T2197" s="1161">
        <v>4.8000000000000001E-5</v>
      </c>
      <c r="U2197" s="1161">
        <v>4.8000000000000001E-5</v>
      </c>
      <c r="V2197" s="1285">
        <v>7.2000000000000002E-5</v>
      </c>
      <c r="W2197" s="1161">
        <v>4.8000000000000001E-5</v>
      </c>
      <c r="X2197" s="1161">
        <v>7.2000000000000002E-5</v>
      </c>
      <c r="Y2197" s="1161">
        <v>4.8000000000000001E-5</v>
      </c>
      <c r="Z2197" s="1161">
        <v>7.2000000000000002E-5</v>
      </c>
      <c r="AA2197" s="1161">
        <v>4.8000000000000001E-5</v>
      </c>
      <c r="AB2197" s="1286">
        <v>4.8000000000000001E-5</v>
      </c>
      <c r="AC2197" s="47">
        <f>SUM(D2197:AB2197)</f>
        <v>1.3920000000000004E-3</v>
      </c>
      <c r="AD2197" s="50"/>
      <c r="AE2197" s="58">
        <v>3.6</v>
      </c>
      <c r="AF2197" s="99"/>
      <c r="AG2197" s="99"/>
      <c r="AH2197" s="99"/>
      <c r="AI2197" s="99"/>
      <c r="AJ2197" s="99"/>
      <c r="AK2197" s="99"/>
      <c r="AL2197" s="99"/>
      <c r="AM2197" s="99"/>
      <c r="AN2197" s="99"/>
      <c r="AO2197" s="99"/>
      <c r="AP2197" s="99"/>
      <c r="AQ2197" s="99"/>
      <c r="AR2197" s="99"/>
      <c r="AS2197" s="99"/>
      <c r="AT2197" s="99"/>
      <c r="AU2197" s="99"/>
      <c r="AV2197" s="99"/>
      <c r="AW2197" s="99"/>
      <c r="AX2197" s="99"/>
      <c r="AY2197" s="99"/>
      <c r="AZ2197" s="99"/>
      <c r="BA2197" s="99"/>
      <c r="BB2197" s="99"/>
      <c r="BC2197" s="99"/>
      <c r="BD2197" s="99"/>
      <c r="BE2197" s="325"/>
      <c r="BF2197" s="325"/>
      <c r="BG2197" s="325"/>
      <c r="BH2197" s="325"/>
      <c r="BI2197" s="325"/>
      <c r="BJ2197" s="325"/>
      <c r="BK2197" s="325"/>
      <c r="BL2197" s="325"/>
      <c r="BM2197" s="325"/>
      <c r="BN2197" s="325"/>
      <c r="BO2197" s="325"/>
      <c r="BP2197" s="325"/>
      <c r="BQ2197" s="325"/>
      <c r="BR2197" s="325"/>
      <c r="BS2197" s="325"/>
      <c r="BT2197" s="325"/>
      <c r="BU2197" s="325"/>
      <c r="BV2197" s="325"/>
      <c r="BW2197" s="325"/>
      <c r="BX2197" s="325"/>
      <c r="BY2197" s="162"/>
      <c r="BZ2197" s="162"/>
      <c r="CA2197" s="162"/>
      <c r="CB2197" s="162"/>
      <c r="CC2197" s="162"/>
    </row>
    <row r="2198" spans="1:81" s="1" customFormat="1" ht="10.5" customHeight="1">
      <c r="A2198" s="1600"/>
      <c r="B2198" s="1596"/>
      <c r="C2198" s="1461" t="s">
        <v>553</v>
      </c>
      <c r="D2198" s="131" t="s">
        <v>117</v>
      </c>
      <c r="E2198" s="1161">
        <v>-1.008E-3</v>
      </c>
      <c r="F2198" s="1161">
        <v>-1.008E-3</v>
      </c>
      <c r="G2198" s="1161">
        <v>-9.8400000000000007E-4</v>
      </c>
      <c r="H2198" s="1285">
        <v>-9.8400000000000007E-4</v>
      </c>
      <c r="I2198" s="1161">
        <v>-9.8400000000000007E-4</v>
      </c>
      <c r="J2198" s="1161">
        <v>-1.008E-3</v>
      </c>
      <c r="K2198" s="1161">
        <v>-9.8400000000000007E-4</v>
      </c>
      <c r="L2198" s="1161">
        <v>-1.0560000000000001E-3</v>
      </c>
      <c r="M2198" s="1161">
        <v>-1.0560000000000001E-3</v>
      </c>
      <c r="N2198" s="1285">
        <v>-1.0319999999999999E-3</v>
      </c>
      <c r="O2198" s="1161">
        <v>-1.0560000000000001E-3</v>
      </c>
      <c r="P2198" s="1161">
        <v>-1.0560000000000001E-3</v>
      </c>
      <c r="Q2198" s="1161">
        <v>-1.008E-3</v>
      </c>
      <c r="R2198" s="1161">
        <v>-1.008E-3</v>
      </c>
      <c r="S2198" s="1161">
        <v>-9.5999999999999992E-4</v>
      </c>
      <c r="T2198" s="1161">
        <v>-9.8400000000000007E-4</v>
      </c>
      <c r="U2198" s="1161">
        <v>-9.8400000000000007E-4</v>
      </c>
      <c r="V2198" s="1285">
        <v>-1.008E-3</v>
      </c>
      <c r="W2198" s="1161">
        <v>-9.8400000000000007E-4</v>
      </c>
      <c r="X2198" s="1161">
        <v>-1.008E-3</v>
      </c>
      <c r="Y2198" s="1161">
        <v>-1.008E-3</v>
      </c>
      <c r="Z2198" s="1161">
        <v>-1.008E-3</v>
      </c>
      <c r="AA2198" s="1161">
        <v>-9.8400000000000007E-4</v>
      </c>
      <c r="AB2198" s="1286">
        <v>-9.8400000000000007E-4</v>
      </c>
      <c r="AC2198" s="330"/>
      <c r="AD2198" s="50">
        <f>SUM(E2198:AB2198)</f>
        <v>-2.4143999999999988E-2</v>
      </c>
      <c r="AE2198" s="58">
        <v>3.6</v>
      </c>
      <c r="AF2198" s="99"/>
      <c r="AG2198" s="99"/>
      <c r="AH2198" s="99"/>
      <c r="AI2198" s="99"/>
      <c r="AJ2198" s="99"/>
      <c r="AK2198" s="99"/>
      <c r="AL2198" s="99"/>
      <c r="AM2198" s="99"/>
      <c r="AN2198" s="99"/>
      <c r="AO2198" s="99"/>
      <c r="AP2198" s="99"/>
      <c r="AQ2198" s="99"/>
      <c r="AR2198" s="99"/>
      <c r="AS2198" s="99"/>
      <c r="AT2198" s="99"/>
      <c r="AU2198" s="99"/>
      <c r="AV2198" s="99"/>
      <c r="AW2198" s="99"/>
      <c r="AX2198" s="99"/>
      <c r="AY2198" s="99"/>
      <c r="AZ2198" s="99"/>
      <c r="BA2198" s="99"/>
      <c r="BB2198" s="99"/>
      <c r="BC2198" s="99"/>
      <c r="BD2198" s="332"/>
      <c r="BE2198" s="325"/>
      <c r="BF2198" s="325"/>
      <c r="BG2198" s="325"/>
      <c r="BH2198" s="325"/>
      <c r="BI2198" s="325"/>
      <c r="BJ2198" s="325"/>
      <c r="BK2198" s="325"/>
      <c r="BL2198" s="325"/>
      <c r="BM2198" s="325"/>
      <c r="BN2198" s="325"/>
      <c r="BO2198" s="325"/>
      <c r="BP2198" s="325"/>
      <c r="BQ2198" s="325"/>
      <c r="BR2198" s="325"/>
      <c r="BS2198" s="325"/>
      <c r="BT2198" s="325"/>
      <c r="BU2198" s="325"/>
      <c r="BV2198" s="325"/>
      <c r="BW2198" s="325"/>
      <c r="BX2198" s="325"/>
      <c r="BY2198" s="162"/>
      <c r="BZ2198" s="162"/>
      <c r="CA2198" s="162"/>
      <c r="CB2198" s="162"/>
      <c r="CC2198" s="162"/>
    </row>
    <row r="2199" spans="1:81" s="1" customFormat="1" ht="10.5" customHeight="1" thickBot="1">
      <c r="A2199" s="1601"/>
      <c r="B2199" s="1597"/>
      <c r="C2199" s="271"/>
      <c r="D2199" s="236" t="s">
        <v>41</v>
      </c>
      <c r="E2199" s="52">
        <f t="shared" ref="E2199:AB2199" si="1141">E2198/E2197</f>
        <v>-21</v>
      </c>
      <c r="F2199" s="52">
        <f t="shared" si="1141"/>
        <v>-14</v>
      </c>
      <c r="G2199" s="52">
        <f t="shared" si="1141"/>
        <v>-20.5</v>
      </c>
      <c r="H2199" s="365">
        <f t="shared" si="1141"/>
        <v>-13.666666666666668</v>
      </c>
      <c r="I2199" s="52">
        <f t="shared" si="1141"/>
        <v>-20.5</v>
      </c>
      <c r="J2199" s="52">
        <f t="shared" si="1141"/>
        <v>-21</v>
      </c>
      <c r="K2199" s="52">
        <f t="shared" si="1141"/>
        <v>-13.666666666666668</v>
      </c>
      <c r="L2199" s="52">
        <f t="shared" si="1141"/>
        <v>-22</v>
      </c>
      <c r="M2199" s="52">
        <f t="shared" si="1141"/>
        <v>-14.666666666666668</v>
      </c>
      <c r="N2199" s="365">
        <f t="shared" si="1141"/>
        <v>-21.499999999999996</v>
      </c>
      <c r="O2199" s="52">
        <f t="shared" si="1141"/>
        <v>-14.666666666666668</v>
      </c>
      <c r="P2199" s="52">
        <f t="shared" si="1141"/>
        <v>-22</v>
      </c>
      <c r="Q2199" s="52">
        <f t="shared" si="1141"/>
        <v>-14</v>
      </c>
      <c r="R2199" s="52">
        <f t="shared" si="1141"/>
        <v>-21</v>
      </c>
      <c r="S2199" s="52">
        <f t="shared" si="1141"/>
        <v>-13.333333333333332</v>
      </c>
      <c r="T2199" s="52">
        <f t="shared" si="1141"/>
        <v>-20.5</v>
      </c>
      <c r="U2199" s="52">
        <f t="shared" si="1141"/>
        <v>-20.5</v>
      </c>
      <c r="V2199" s="365">
        <f t="shared" si="1141"/>
        <v>-14</v>
      </c>
      <c r="W2199" s="52">
        <f t="shared" si="1141"/>
        <v>-20.5</v>
      </c>
      <c r="X2199" s="52">
        <f t="shared" si="1141"/>
        <v>-14</v>
      </c>
      <c r="Y2199" s="52">
        <f t="shared" si="1141"/>
        <v>-21</v>
      </c>
      <c r="Z2199" s="52">
        <f t="shared" si="1141"/>
        <v>-14</v>
      </c>
      <c r="AA2199" s="52">
        <f t="shared" si="1141"/>
        <v>-20.5</v>
      </c>
      <c r="AB2199" s="53">
        <f t="shared" si="1141"/>
        <v>-20.5</v>
      </c>
      <c r="AC2199" s="330"/>
      <c r="AD2199" s="50"/>
      <c r="AE2199" s="58"/>
      <c r="AF2199" s="332"/>
      <c r="AG2199" s="332"/>
      <c r="AH2199" s="332"/>
      <c r="AI2199" s="332"/>
      <c r="AJ2199" s="332"/>
      <c r="AK2199" s="332"/>
      <c r="AL2199" s="332"/>
      <c r="AM2199" s="332"/>
      <c r="AN2199" s="332"/>
      <c r="AO2199" s="332"/>
      <c r="AP2199" s="332"/>
      <c r="AQ2199" s="332"/>
      <c r="AR2199" s="332"/>
      <c r="AS2199" s="332"/>
      <c r="AT2199" s="332"/>
      <c r="AU2199" s="332"/>
      <c r="AV2199" s="332"/>
      <c r="AW2199" s="332"/>
      <c r="AX2199" s="332"/>
      <c r="AY2199" s="332"/>
      <c r="AZ2199" s="332"/>
      <c r="BA2199" s="332"/>
      <c r="BB2199" s="332"/>
      <c r="BC2199" s="332"/>
      <c r="BD2199" s="332"/>
      <c r="BE2199" s="325"/>
      <c r="BF2199" s="325"/>
      <c r="BG2199" s="325"/>
      <c r="BH2199" s="325"/>
      <c r="BI2199" s="325"/>
      <c r="BJ2199" s="325"/>
      <c r="BK2199" s="325"/>
      <c r="BL2199" s="325"/>
      <c r="BM2199" s="325"/>
      <c r="BN2199" s="325"/>
      <c r="BO2199" s="325"/>
      <c r="BP2199" s="325"/>
      <c r="BQ2199" s="325"/>
      <c r="BR2199" s="325"/>
      <c r="BS2199" s="325"/>
      <c r="BT2199" s="325"/>
      <c r="BU2199" s="325"/>
      <c r="BV2199" s="325"/>
      <c r="BW2199" s="325"/>
      <c r="BX2199" s="325"/>
      <c r="BY2199" s="162"/>
      <c r="BZ2199" s="162"/>
      <c r="CA2199" s="162"/>
      <c r="CB2199" s="162"/>
      <c r="CC2199" s="162"/>
    </row>
    <row r="2200" spans="1:81" s="1" customFormat="1" ht="10.5" customHeight="1">
      <c r="A2200" s="1560" t="s">
        <v>13</v>
      </c>
      <c r="B2200" s="1595" t="s">
        <v>957</v>
      </c>
      <c r="C2200" s="1107"/>
      <c r="D2200" s="1190"/>
      <c r="E2200" s="199"/>
      <c r="F2200" s="199"/>
      <c r="G2200" s="199"/>
      <c r="H2200" s="753"/>
      <c r="I2200" s="199"/>
      <c r="J2200" s="199"/>
      <c r="K2200" s="199"/>
      <c r="L2200" s="199"/>
      <c r="M2200" s="199"/>
      <c r="N2200" s="753"/>
      <c r="O2200" s="199"/>
      <c r="P2200" s="199"/>
      <c r="Q2200" s="199"/>
      <c r="R2200" s="199"/>
      <c r="S2200" s="199"/>
      <c r="T2200" s="199"/>
      <c r="U2200" s="199"/>
      <c r="V2200" s="753"/>
      <c r="W2200" s="199"/>
      <c r="X2200" s="199"/>
      <c r="Y2200" s="199"/>
      <c r="Z2200" s="199"/>
      <c r="AA2200" s="199"/>
      <c r="AB2200" s="200"/>
      <c r="AC2200" s="408" t="s">
        <v>115</v>
      </c>
      <c r="AD2200" s="50">
        <f>AD2203/AC2202</f>
        <v>2.2189399844115361</v>
      </c>
      <c r="AE2200" s="58"/>
      <c r="AF2200" s="397"/>
      <c r="AG2200" s="332"/>
      <c r="AH2200" s="332"/>
      <c r="AI2200" s="332"/>
      <c r="AJ2200" s="332"/>
      <c r="AK2200" s="332"/>
      <c r="AL2200" s="332"/>
      <c r="AM2200" s="332"/>
      <c r="AN2200" s="332"/>
      <c r="AO2200" s="332"/>
      <c r="AP2200" s="332"/>
      <c r="AQ2200" s="332"/>
      <c r="AR2200" s="332"/>
      <c r="AS2200" s="332"/>
      <c r="AT2200" s="332"/>
      <c r="AU2200" s="332"/>
      <c r="AV2200" s="332"/>
      <c r="AW2200" s="332"/>
      <c r="AX2200" s="332"/>
      <c r="AY2200" s="332"/>
      <c r="AZ2200" s="332"/>
      <c r="BA2200" s="332"/>
      <c r="BB2200" s="332"/>
      <c r="BC2200" s="332"/>
      <c r="BD2200" s="332"/>
      <c r="BE2200" s="325"/>
      <c r="BF2200" s="325"/>
      <c r="BG2200" s="325"/>
      <c r="BH2200" s="325"/>
      <c r="BI2200" s="325"/>
      <c r="BJ2200" s="325"/>
      <c r="BK2200" s="325"/>
      <c r="BL2200" s="325"/>
      <c r="BM2200" s="325"/>
      <c r="BN2200" s="325"/>
      <c r="BO2200" s="325"/>
      <c r="BP2200" s="325"/>
      <c r="BQ2200" s="325"/>
      <c r="BR2200" s="325"/>
      <c r="BS2200" s="325"/>
      <c r="BT2200" s="325"/>
      <c r="BU2200" s="325"/>
      <c r="BV2200" s="325"/>
      <c r="BW2200" s="325"/>
      <c r="BX2200" s="325"/>
      <c r="BY2200" s="162"/>
      <c r="BZ2200" s="162"/>
      <c r="CA2200" s="162"/>
      <c r="CB2200" s="162"/>
      <c r="CC2200" s="162"/>
    </row>
    <row r="2201" spans="1:81" s="1" customFormat="1" ht="10.5" customHeight="1">
      <c r="A2201" s="1600"/>
      <c r="B2201" s="1596"/>
      <c r="C2201" s="1461" t="s">
        <v>126</v>
      </c>
      <c r="D2201" s="131" t="s">
        <v>33</v>
      </c>
      <c r="E2201" s="1259">
        <v>0</v>
      </c>
      <c r="F2201" s="1056">
        <v>1</v>
      </c>
      <c r="G2201" s="1056">
        <v>0</v>
      </c>
      <c r="H2201" s="1057">
        <v>1</v>
      </c>
      <c r="I2201" s="1056">
        <v>0</v>
      </c>
      <c r="J2201" s="1056">
        <v>2</v>
      </c>
      <c r="K2201" s="1056">
        <v>3</v>
      </c>
      <c r="L2201" s="1056">
        <v>3</v>
      </c>
      <c r="M2201" s="1056">
        <v>4</v>
      </c>
      <c r="N2201" s="1057">
        <v>1</v>
      </c>
      <c r="O2201" s="1056">
        <v>3</v>
      </c>
      <c r="P2201" s="1056">
        <v>4</v>
      </c>
      <c r="Q2201" s="1056">
        <v>3</v>
      </c>
      <c r="R2201" s="1056">
        <v>3</v>
      </c>
      <c r="S2201" s="1056">
        <v>4</v>
      </c>
      <c r="T2201" s="1056">
        <v>7</v>
      </c>
      <c r="U2201" s="1056">
        <v>2</v>
      </c>
      <c r="V2201" s="1057">
        <v>4</v>
      </c>
      <c r="W2201" s="1056">
        <v>3</v>
      </c>
      <c r="X2201" s="1056">
        <v>4</v>
      </c>
      <c r="Y2201" s="1056">
        <v>1</v>
      </c>
      <c r="Z2201" s="1056">
        <v>11</v>
      </c>
      <c r="AA2201" s="1056">
        <v>1</v>
      </c>
      <c r="AB2201" s="1058">
        <v>3</v>
      </c>
      <c r="AC2201" s="330"/>
      <c r="AD2201" s="177"/>
      <c r="AE2201" s="58"/>
      <c r="AF2201" s="334"/>
      <c r="AG2201" s="334"/>
      <c r="AH2201" s="334"/>
      <c r="AI2201" s="334"/>
      <c r="AJ2201" s="334"/>
      <c r="AK2201" s="334"/>
      <c r="AL2201" s="334"/>
      <c r="AM2201" s="334"/>
      <c r="AN2201" s="334"/>
      <c r="AO2201" s="334"/>
      <c r="AP2201" s="334"/>
      <c r="AQ2201" s="334"/>
      <c r="AR2201" s="334"/>
      <c r="AS2201" s="334"/>
      <c r="AT2201" s="334"/>
      <c r="AU2201" s="334"/>
      <c r="AV2201" s="334"/>
      <c r="AW2201" s="334"/>
      <c r="AX2201" s="334"/>
      <c r="AY2201" s="334"/>
      <c r="AZ2201" s="334"/>
      <c r="BA2201" s="334"/>
      <c r="BB2201" s="334"/>
      <c r="BC2201" s="334"/>
      <c r="BD2201" s="334"/>
      <c r="BE2201" s="325"/>
      <c r="BF2201" s="325"/>
      <c r="BG2201" s="325"/>
      <c r="BH2201" s="325"/>
      <c r="BI2201" s="325"/>
      <c r="BJ2201" s="325"/>
      <c r="BK2201" s="325"/>
      <c r="BL2201" s="325"/>
      <c r="BM2201" s="325"/>
      <c r="BN2201" s="325"/>
      <c r="BO2201" s="325"/>
      <c r="BP2201" s="325"/>
      <c r="BQ2201" s="325"/>
      <c r="BR2201" s="325"/>
      <c r="BS2201" s="325"/>
      <c r="BT2201" s="325"/>
      <c r="BU2201" s="325"/>
      <c r="BV2201" s="325"/>
      <c r="BW2201" s="325"/>
      <c r="BX2201" s="325"/>
      <c r="BY2201" s="162"/>
      <c r="BZ2201" s="162"/>
      <c r="CA2201" s="162"/>
      <c r="CB2201" s="162"/>
      <c r="CC2201" s="162"/>
    </row>
    <row r="2202" spans="1:81" s="1" customFormat="1" ht="10.5" customHeight="1">
      <c r="A2202" s="1600"/>
      <c r="B2202" s="1596"/>
      <c r="C2202" s="1461" t="s">
        <v>553</v>
      </c>
      <c r="D2202" s="131" t="s">
        <v>116</v>
      </c>
      <c r="E2202" s="1161">
        <v>2.2560000000000002E-3</v>
      </c>
      <c r="F2202" s="1161">
        <v>4.5840000000000004E-3</v>
      </c>
      <c r="G2202" s="1161">
        <v>2.1599999999999999E-4</v>
      </c>
      <c r="H2202" s="1285">
        <v>6.2399999999999999E-3</v>
      </c>
      <c r="I2202" s="1161">
        <v>9.6000000000000002E-5</v>
      </c>
      <c r="J2202" s="1161">
        <v>7.3680000000000004E-3</v>
      </c>
      <c r="K2202" s="1161">
        <v>1.1952000000000001E-2</v>
      </c>
      <c r="L2202" s="1161">
        <v>1.452E-2</v>
      </c>
      <c r="M2202" s="1161">
        <v>2.0568000000000003E-2</v>
      </c>
      <c r="N2202" s="1285">
        <v>3.4320000000000006E-3</v>
      </c>
      <c r="O2202" s="1161">
        <v>1.2864E-2</v>
      </c>
      <c r="P2202" s="1161">
        <v>1.7592000000000003E-2</v>
      </c>
      <c r="Q2202" s="1161">
        <v>1.1688E-2</v>
      </c>
      <c r="R2202" s="1161">
        <v>1.5744000000000001E-2</v>
      </c>
      <c r="S2202" s="1161">
        <v>1.7016000000000003E-2</v>
      </c>
      <c r="T2202" s="1161">
        <v>2.9616E-2</v>
      </c>
      <c r="U2202" s="1161">
        <v>6.3119999999999999E-3</v>
      </c>
      <c r="V2202" s="1285">
        <v>1.6632000000000001E-2</v>
      </c>
      <c r="W2202" s="1161">
        <v>1.0368E-2</v>
      </c>
      <c r="X2202" s="1161">
        <v>1.6559999999999998E-2</v>
      </c>
      <c r="Y2202" s="1161">
        <v>6.96E-3</v>
      </c>
      <c r="Z2202" s="1161">
        <v>5.9832000000000003E-2</v>
      </c>
      <c r="AA2202" s="1161">
        <v>4.9199999999999999E-3</v>
      </c>
      <c r="AB2202" s="1286">
        <v>1.0584E-2</v>
      </c>
      <c r="AC2202" s="47">
        <f>SUM(D2202:AB2202)</f>
        <v>0.30791999999999997</v>
      </c>
      <c r="AD2202" s="50"/>
      <c r="AE2202" s="58">
        <v>3.6</v>
      </c>
      <c r="AF2202" s="99"/>
      <c r="AG2202" s="99"/>
      <c r="AH2202" s="99"/>
      <c r="AI2202" s="99"/>
      <c r="AJ2202" s="99"/>
      <c r="AK2202" s="99"/>
      <c r="AL2202" s="99"/>
      <c r="AM2202" s="99"/>
      <c r="AN2202" s="99"/>
      <c r="AO2202" s="99"/>
      <c r="AP2202" s="99"/>
      <c r="AQ2202" s="99"/>
      <c r="AR2202" s="99"/>
      <c r="AS2202" s="99"/>
      <c r="AT2202" s="99"/>
      <c r="AU2202" s="99"/>
      <c r="AV2202" s="99"/>
      <c r="AW2202" s="99"/>
      <c r="AX2202" s="99"/>
      <c r="AY2202" s="99"/>
      <c r="AZ2202" s="99"/>
      <c r="BA2202" s="99"/>
      <c r="BB2202" s="99"/>
      <c r="BC2202" s="99"/>
      <c r="BD2202" s="99"/>
      <c r="BE2202" s="325"/>
      <c r="BF2202" s="325"/>
      <c r="BG2202" s="325"/>
      <c r="BH2202" s="325"/>
      <c r="BI2202" s="325"/>
      <c r="BJ2202" s="325"/>
      <c r="BK2202" s="325"/>
      <c r="BL2202" s="325"/>
      <c r="BM2202" s="325"/>
      <c r="BN2202" s="325"/>
      <c r="BO2202" s="325"/>
      <c r="BP2202" s="325"/>
      <c r="BQ2202" s="325"/>
      <c r="BR2202" s="325"/>
      <c r="BS2202" s="325"/>
      <c r="BT2202" s="325"/>
      <c r="BU2202" s="325"/>
      <c r="BV2202" s="325"/>
      <c r="BW2202" s="325"/>
      <c r="BX2202" s="325"/>
      <c r="BY2202" s="162"/>
      <c r="BZ2202" s="162"/>
      <c r="CA2202" s="162"/>
      <c r="CB2202" s="162"/>
      <c r="CC2202" s="162"/>
    </row>
    <row r="2203" spans="1:81" s="1" customFormat="1" ht="10.5" customHeight="1">
      <c r="A2203" s="1600"/>
      <c r="B2203" s="1596"/>
      <c r="C2203" s="1461" t="s">
        <v>553</v>
      </c>
      <c r="D2203" s="131" t="s">
        <v>117</v>
      </c>
      <c r="E2203" s="1161">
        <v>4.6559999999999995E-3</v>
      </c>
      <c r="F2203" s="1161">
        <v>9.8400000000000015E-3</v>
      </c>
      <c r="G2203" s="1161">
        <v>-9.1200000000000016E-4</v>
      </c>
      <c r="H2203" s="1285">
        <v>1.2815999999999999E-2</v>
      </c>
      <c r="I2203" s="1161">
        <v>-1.1280000000000001E-3</v>
      </c>
      <c r="J2203" s="1161">
        <v>1.5912000000000003E-2</v>
      </c>
      <c r="K2203" s="1161">
        <v>3.1632E-2</v>
      </c>
      <c r="L2203" s="1161">
        <v>3.2232000000000004E-2</v>
      </c>
      <c r="M2203" s="1161">
        <v>4.5648000000000008E-2</v>
      </c>
      <c r="N2203" s="1285">
        <v>5.5919999999999997E-3</v>
      </c>
      <c r="O2203" s="1161">
        <v>2.9472000000000002E-2</v>
      </c>
      <c r="P2203" s="1161">
        <v>3.9480000000000001E-2</v>
      </c>
      <c r="Q2203" s="1161">
        <v>2.5799999999999997E-2</v>
      </c>
      <c r="R2203" s="1161">
        <v>3.4055999999999996E-2</v>
      </c>
      <c r="S2203" s="1161">
        <v>3.8088000000000004E-2</v>
      </c>
      <c r="T2203" s="1161">
        <v>7.1040000000000006E-2</v>
      </c>
      <c r="U2203" s="1161">
        <v>1.5504E-2</v>
      </c>
      <c r="V2203" s="1285">
        <v>4.2792000000000011E-2</v>
      </c>
      <c r="W2203" s="1161">
        <v>2.7888000000000003E-2</v>
      </c>
      <c r="X2203" s="1161">
        <v>4.4808000000000001E-2</v>
      </c>
      <c r="Y2203" s="1161">
        <v>1.2336000000000001E-2</v>
      </c>
      <c r="Z2203" s="1161">
        <v>0.10401600000000001</v>
      </c>
      <c r="AA2203" s="1161">
        <v>1.1112E-2</v>
      </c>
      <c r="AB2203" s="1286">
        <v>3.0575999999999999E-2</v>
      </c>
      <c r="AC2203" s="47"/>
      <c r="AD2203" s="50">
        <f>SUM(D2203:AB2203)</f>
        <v>0.68325600000000009</v>
      </c>
      <c r="AE2203" s="58">
        <v>3.6</v>
      </c>
      <c r="AF2203" s="99"/>
      <c r="AG2203" s="99"/>
      <c r="AH2203" s="99"/>
      <c r="AI2203" s="99"/>
      <c r="AJ2203" s="99"/>
      <c r="AK2203" s="99"/>
      <c r="AL2203" s="99"/>
      <c r="AM2203" s="99"/>
      <c r="AN2203" s="99"/>
      <c r="AO2203" s="99"/>
      <c r="AP2203" s="99"/>
      <c r="AQ2203" s="99"/>
      <c r="AR2203" s="99"/>
      <c r="AS2203" s="99"/>
      <c r="AT2203" s="99"/>
      <c r="AU2203" s="99"/>
      <c r="AV2203" s="99"/>
      <c r="AW2203" s="99"/>
      <c r="AX2203" s="99"/>
      <c r="AY2203" s="99"/>
      <c r="AZ2203" s="99"/>
      <c r="BA2203" s="99"/>
      <c r="BB2203" s="99"/>
      <c r="BC2203" s="99"/>
      <c r="BD2203" s="332"/>
      <c r="BE2203" s="325"/>
      <c r="BF2203" s="325"/>
      <c r="BG2203" s="325"/>
      <c r="BH2203" s="325"/>
      <c r="BI2203" s="325"/>
      <c r="BJ2203" s="325"/>
      <c r="BK2203" s="325"/>
      <c r="BL2203" s="325"/>
      <c r="BM2203" s="325"/>
      <c r="BN2203" s="325"/>
      <c r="BO2203" s="325"/>
      <c r="BP2203" s="325"/>
      <c r="BQ2203" s="325"/>
      <c r="BR2203" s="325"/>
      <c r="BS2203" s="325"/>
      <c r="BT2203" s="325"/>
      <c r="BU2203" s="325"/>
      <c r="BV2203" s="325"/>
      <c r="BW2203" s="325"/>
      <c r="BX2203" s="325"/>
      <c r="BY2203" s="162"/>
      <c r="BZ2203" s="162"/>
      <c r="CA2203" s="162"/>
      <c r="CB2203" s="162"/>
      <c r="CC2203" s="162"/>
    </row>
    <row r="2204" spans="1:81" s="1" customFormat="1" ht="10.5" customHeight="1" thickBot="1">
      <c r="A2204" s="1601"/>
      <c r="B2204" s="1597"/>
      <c r="C2204" s="271"/>
      <c r="D2204" s="236" t="s">
        <v>41</v>
      </c>
      <c r="E2204" s="52">
        <f t="shared" ref="E2204:AB2204" si="1142">E2203/E2202</f>
        <v>2.0638297872340421</v>
      </c>
      <c r="F2204" s="52">
        <f t="shared" si="1142"/>
        <v>2.1465968586387434</v>
      </c>
      <c r="G2204" s="52">
        <f t="shared" si="1142"/>
        <v>-4.2222222222222232</v>
      </c>
      <c r="H2204" s="365">
        <f t="shared" si="1142"/>
        <v>2.0538461538461537</v>
      </c>
      <c r="I2204" s="52">
        <f t="shared" si="1142"/>
        <v>-11.75</v>
      </c>
      <c r="J2204" s="52">
        <f t="shared" si="1142"/>
        <v>2.1596091205211727</v>
      </c>
      <c r="K2204" s="52">
        <f t="shared" si="1142"/>
        <v>2.6465863453815262</v>
      </c>
      <c r="L2204" s="52">
        <f t="shared" si="1142"/>
        <v>2.2198347107438021</v>
      </c>
      <c r="M2204" s="52">
        <f t="shared" si="1142"/>
        <v>2.2193698949824974</v>
      </c>
      <c r="N2204" s="365">
        <f t="shared" si="1142"/>
        <v>1.6293706293706289</v>
      </c>
      <c r="O2204" s="52">
        <f t="shared" si="1142"/>
        <v>2.2910447761194028</v>
      </c>
      <c r="P2204" s="52">
        <f t="shared" si="1142"/>
        <v>2.244201909959072</v>
      </c>
      <c r="Q2204" s="52">
        <f t="shared" si="1142"/>
        <v>2.2073921971252561</v>
      </c>
      <c r="R2204" s="52">
        <f t="shared" si="1142"/>
        <v>2.1631097560975605</v>
      </c>
      <c r="S2204" s="52">
        <f t="shared" si="1142"/>
        <v>2.23836389280677</v>
      </c>
      <c r="T2204" s="52">
        <f t="shared" si="1142"/>
        <v>2.3987034035656403</v>
      </c>
      <c r="U2204" s="52">
        <f t="shared" si="1142"/>
        <v>2.456273764258555</v>
      </c>
      <c r="V2204" s="365">
        <f t="shared" si="1142"/>
        <v>2.5728715728715734</v>
      </c>
      <c r="W2204" s="52">
        <f t="shared" si="1142"/>
        <v>2.6898148148148149</v>
      </c>
      <c r="X2204" s="52">
        <f t="shared" si="1142"/>
        <v>2.7057971014492757</v>
      </c>
      <c r="Y2204" s="52">
        <f t="shared" si="1142"/>
        <v>1.7724137931034485</v>
      </c>
      <c r="Z2204" s="52">
        <f t="shared" si="1142"/>
        <v>1.7384677095868433</v>
      </c>
      <c r="AA2204" s="52">
        <f t="shared" si="1142"/>
        <v>2.2585365853658539</v>
      </c>
      <c r="AB2204" s="53">
        <f t="shared" si="1142"/>
        <v>2.8888888888888888</v>
      </c>
      <c r="AC2204" s="330"/>
      <c r="AD2204" s="50"/>
      <c r="AE2204" s="58"/>
      <c r="AF2204" s="332"/>
      <c r="AG2204" s="332"/>
      <c r="AH2204" s="332"/>
      <c r="AI2204" s="332"/>
      <c r="AJ2204" s="332"/>
      <c r="AK2204" s="332"/>
      <c r="AL2204" s="332"/>
      <c r="AM2204" s="332"/>
      <c r="AN2204" s="332"/>
      <c r="AO2204" s="332"/>
      <c r="AP2204" s="332"/>
      <c r="AQ2204" s="332"/>
      <c r="AR2204" s="332"/>
      <c r="AS2204" s="332"/>
      <c r="AT2204" s="332"/>
      <c r="AU2204" s="332"/>
      <c r="AV2204" s="332"/>
      <c r="AW2204" s="332"/>
      <c r="AX2204" s="332"/>
      <c r="AY2204" s="332"/>
      <c r="AZ2204" s="332"/>
      <c r="BA2204" s="332"/>
      <c r="BB2204" s="332"/>
      <c r="BC2204" s="332"/>
      <c r="BD2204" s="332"/>
      <c r="BE2204" s="325"/>
      <c r="BF2204" s="325"/>
      <c r="BG2204" s="325"/>
      <c r="BH2204" s="325"/>
      <c r="BI2204" s="325"/>
      <c r="BJ2204" s="325"/>
      <c r="BK2204" s="325"/>
      <c r="BL2204" s="325"/>
      <c r="BM2204" s="325"/>
      <c r="BN2204" s="325"/>
      <c r="BO2204" s="325"/>
      <c r="BP2204" s="325"/>
      <c r="BQ2204" s="325"/>
      <c r="BR2204" s="325"/>
      <c r="BS2204" s="325"/>
      <c r="BT2204" s="325"/>
      <c r="BU2204" s="325"/>
      <c r="BV2204" s="325"/>
      <c r="BW2204" s="325"/>
      <c r="BX2204" s="325"/>
      <c r="BY2204" s="162"/>
      <c r="BZ2204" s="162"/>
      <c r="CA2204" s="162"/>
      <c r="CB2204" s="162"/>
      <c r="CC2204" s="162"/>
    </row>
    <row r="2205" spans="1:81" s="1" customFormat="1" ht="10.5" customHeight="1">
      <c r="A2205" s="1560" t="s">
        <v>7</v>
      </c>
      <c r="B2205" s="1595" t="s">
        <v>958</v>
      </c>
      <c r="C2205" s="1107"/>
      <c r="D2205" s="1190"/>
      <c r="E2205" s="76"/>
      <c r="F2205" s="76"/>
      <c r="G2205" s="76"/>
      <c r="H2205" s="386"/>
      <c r="I2205" s="76"/>
      <c r="J2205" s="76"/>
      <c r="K2205" s="76"/>
      <c r="L2205" s="76"/>
      <c r="M2205" s="76"/>
      <c r="N2205" s="386"/>
      <c r="O2205" s="76"/>
      <c r="P2205" s="76"/>
      <c r="Q2205" s="76"/>
      <c r="R2205" s="76"/>
      <c r="S2205" s="76"/>
      <c r="T2205" s="76"/>
      <c r="U2205" s="76"/>
      <c r="V2205" s="386"/>
      <c r="W2205" s="76"/>
      <c r="X2205" s="76"/>
      <c r="Y2205" s="76"/>
      <c r="Z2205" s="76"/>
      <c r="AA2205" s="76"/>
      <c r="AB2205" s="77"/>
      <c r="AC2205" s="408" t="s">
        <v>115</v>
      </c>
      <c r="AD2205" s="50">
        <f>AD2208/AC2207</f>
        <v>1.2342917278133931</v>
      </c>
      <c r="AE2205" s="58"/>
      <c r="AF2205" s="397"/>
      <c r="AG2205" s="332"/>
      <c r="AH2205" s="332"/>
      <c r="AI2205" s="332"/>
      <c r="AJ2205" s="332"/>
      <c r="AK2205" s="332"/>
      <c r="AL2205" s="332"/>
      <c r="AM2205" s="332"/>
      <c r="AN2205" s="332"/>
      <c r="AO2205" s="332"/>
      <c r="AP2205" s="332"/>
      <c r="AQ2205" s="332"/>
      <c r="AR2205" s="332"/>
      <c r="AS2205" s="332"/>
      <c r="AT2205" s="332"/>
      <c r="AU2205" s="332"/>
      <c r="AV2205" s="332"/>
      <c r="AW2205" s="332"/>
      <c r="AX2205" s="332"/>
      <c r="AY2205" s="332"/>
      <c r="AZ2205" s="332"/>
      <c r="BA2205" s="332"/>
      <c r="BB2205" s="332"/>
      <c r="BC2205" s="332"/>
      <c r="BD2205" s="332"/>
      <c r="BE2205" s="325"/>
      <c r="BF2205" s="325"/>
      <c r="BG2205" s="325"/>
      <c r="BH2205" s="325"/>
      <c r="BI2205" s="325"/>
      <c r="BJ2205" s="325"/>
      <c r="BK2205" s="325"/>
      <c r="BL2205" s="325"/>
      <c r="BM2205" s="325"/>
      <c r="BN2205" s="325"/>
      <c r="BO2205" s="325"/>
      <c r="BP2205" s="325"/>
      <c r="BQ2205" s="325"/>
      <c r="BR2205" s="325"/>
      <c r="BS2205" s="325"/>
      <c r="BT2205" s="325"/>
      <c r="BU2205" s="325"/>
      <c r="BV2205" s="325"/>
      <c r="BW2205" s="325"/>
      <c r="BX2205" s="325"/>
      <c r="BY2205" s="162"/>
      <c r="BZ2205" s="162"/>
      <c r="CA2205" s="162"/>
      <c r="CB2205" s="162"/>
      <c r="CC2205" s="162"/>
    </row>
    <row r="2206" spans="1:81" s="1" customFormat="1" ht="10.5" customHeight="1">
      <c r="A2206" s="1600"/>
      <c r="B2206" s="1596"/>
      <c r="C2206" s="1461" t="s">
        <v>129</v>
      </c>
      <c r="D2206" s="131" t="s">
        <v>33</v>
      </c>
      <c r="E2206" s="192">
        <f>ROUND(SQRT(E2207^2+E2208^2)*1000/(1.73*E$2193),0)</f>
        <v>27</v>
      </c>
      <c r="F2206" s="192">
        <f>ROUND(SQRT(F2207^2+F2208^2)*1000/(1.73*F$2193),0)</f>
        <v>20</v>
      </c>
      <c r="G2206" s="192">
        <f t="shared" ref="G2206:AB2206" si="1143">ROUND(SQRT(G2207^2+G2208^2)*1000/(1.73*G$2193),0)</f>
        <v>27</v>
      </c>
      <c r="H2206" s="443">
        <f t="shared" si="1143"/>
        <v>36</v>
      </c>
      <c r="I2206" s="192">
        <f t="shared" si="1143"/>
        <v>39</v>
      </c>
      <c r="J2206" s="192">
        <f t="shared" si="1143"/>
        <v>31</v>
      </c>
      <c r="K2206" s="192">
        <f t="shared" si="1143"/>
        <v>14</v>
      </c>
      <c r="L2206" s="192">
        <f t="shared" si="1143"/>
        <v>1</v>
      </c>
      <c r="M2206" s="192">
        <f t="shared" si="1143"/>
        <v>1</v>
      </c>
      <c r="N2206" s="443">
        <f t="shared" si="1143"/>
        <v>6</v>
      </c>
      <c r="O2206" s="192">
        <f t="shared" si="1143"/>
        <v>9</v>
      </c>
      <c r="P2206" s="192">
        <f t="shared" si="1143"/>
        <v>5</v>
      </c>
      <c r="Q2206" s="192">
        <f t="shared" si="1143"/>
        <v>5</v>
      </c>
      <c r="R2206" s="192">
        <f t="shared" si="1143"/>
        <v>26</v>
      </c>
      <c r="S2206" s="192">
        <f t="shared" si="1143"/>
        <v>37</v>
      </c>
      <c r="T2206" s="192">
        <f t="shared" si="1143"/>
        <v>32</v>
      </c>
      <c r="U2206" s="192">
        <f t="shared" si="1143"/>
        <v>33</v>
      </c>
      <c r="V2206" s="443">
        <f t="shared" si="1143"/>
        <v>23</v>
      </c>
      <c r="W2206" s="192">
        <f t="shared" si="1143"/>
        <v>28</v>
      </c>
      <c r="X2206" s="192">
        <f t="shared" si="1143"/>
        <v>22</v>
      </c>
      <c r="Y2206" s="192">
        <f t="shared" si="1143"/>
        <v>27</v>
      </c>
      <c r="Z2206" s="192">
        <f t="shared" si="1143"/>
        <v>19</v>
      </c>
      <c r="AA2206" s="192">
        <f t="shared" si="1143"/>
        <v>38</v>
      </c>
      <c r="AB2206" s="193">
        <f t="shared" si="1143"/>
        <v>30</v>
      </c>
      <c r="AC2206" s="330"/>
      <c r="AD2206" s="177"/>
      <c r="AE2206" s="58"/>
      <c r="AF2206" s="334"/>
      <c r="AG2206" s="334"/>
      <c r="AH2206" s="334"/>
      <c r="AI2206" s="334"/>
      <c r="AJ2206" s="334"/>
      <c r="AK2206" s="334"/>
      <c r="AL2206" s="334"/>
      <c r="AM2206" s="334"/>
      <c r="AN2206" s="334"/>
      <c r="AO2206" s="334"/>
      <c r="AP2206" s="334"/>
      <c r="AQ2206" s="334"/>
      <c r="AR2206" s="334"/>
      <c r="AS2206" s="334"/>
      <c r="AT2206" s="334"/>
      <c r="AU2206" s="334"/>
      <c r="AV2206" s="334"/>
      <c r="AW2206" s="334"/>
      <c r="AX2206" s="334"/>
      <c r="AY2206" s="334"/>
      <c r="AZ2206" s="334"/>
      <c r="BA2206" s="334"/>
      <c r="BB2206" s="334"/>
      <c r="BC2206" s="334"/>
      <c r="BD2206" s="334"/>
      <c r="BE2206" s="325"/>
      <c r="BF2206" s="325"/>
      <c r="BG2206" s="325"/>
      <c r="BH2206" s="325"/>
      <c r="BI2206" s="325"/>
      <c r="BJ2206" s="325"/>
      <c r="BK2206" s="325"/>
      <c r="BL2206" s="325"/>
      <c r="BM2206" s="325"/>
      <c r="BN2206" s="325"/>
      <c r="BO2206" s="325"/>
      <c r="BP2206" s="325"/>
      <c r="BQ2206" s="325"/>
      <c r="BR2206" s="325"/>
      <c r="BS2206" s="325"/>
      <c r="BT2206" s="325"/>
      <c r="BU2206" s="325"/>
      <c r="BV2206" s="325"/>
      <c r="BW2206" s="325"/>
      <c r="BX2206" s="325"/>
      <c r="BY2206" s="162"/>
      <c r="BZ2206" s="162"/>
      <c r="CA2206" s="162"/>
      <c r="CB2206" s="162"/>
      <c r="CC2206" s="162"/>
    </row>
    <row r="2207" spans="1:81" s="1" customFormat="1" ht="10.5" customHeight="1">
      <c r="A2207" s="1600"/>
      <c r="B2207" s="1596"/>
      <c r="C2207" s="1461" t="s">
        <v>553</v>
      </c>
      <c r="D2207" s="131" t="s">
        <v>116</v>
      </c>
      <c r="E2207" s="1161">
        <v>0.16941599999999998</v>
      </c>
      <c r="F2207" s="1161">
        <v>0.106128</v>
      </c>
      <c r="G2207" s="1161">
        <v>0.17856</v>
      </c>
      <c r="H2207" s="1285">
        <v>0.26323200000000002</v>
      </c>
      <c r="I2207" s="1161">
        <v>0.30214800000000003</v>
      </c>
      <c r="J2207" s="1161">
        <v>0.22136400000000001</v>
      </c>
      <c r="K2207" s="1161">
        <v>0.10004400000000001</v>
      </c>
      <c r="L2207" s="1161">
        <v>1.0872E-2</v>
      </c>
      <c r="M2207" s="1161">
        <v>1.584E-2</v>
      </c>
      <c r="N2207" s="1285">
        <v>3.7152000000000004E-2</v>
      </c>
      <c r="O2207" s="1161">
        <v>3.8736000000000007E-2</v>
      </c>
      <c r="P2207" s="1161">
        <v>3.0420000000000003E-2</v>
      </c>
      <c r="Q2207" s="1161">
        <v>4.3560000000000001E-2</v>
      </c>
      <c r="R2207" s="1161">
        <v>0.16783200000000001</v>
      </c>
      <c r="S2207" s="1161">
        <v>0.25757999999999998</v>
      </c>
      <c r="T2207" s="1161">
        <v>0.23086800000000002</v>
      </c>
      <c r="U2207" s="1161">
        <v>0.22334400000000001</v>
      </c>
      <c r="V2207" s="1285">
        <v>0.13456800000000002</v>
      </c>
      <c r="W2207" s="1161">
        <v>0.21942</v>
      </c>
      <c r="X2207" s="1161">
        <v>0.16866</v>
      </c>
      <c r="Y2207" s="1161">
        <v>0.19386</v>
      </c>
      <c r="Z2207" s="1161">
        <v>0.12067200000000002</v>
      </c>
      <c r="AA2207" s="1161">
        <v>0.30862800000000007</v>
      </c>
      <c r="AB2207" s="1286">
        <v>0.18583200000000002</v>
      </c>
      <c r="AC2207" s="47">
        <f>SUM(D2207:AB2207)</f>
        <v>3.7287360000000001</v>
      </c>
      <c r="AD2207" s="50"/>
      <c r="AE2207" s="58">
        <v>3.6</v>
      </c>
      <c r="AF2207" s="99"/>
      <c r="AG2207" s="99"/>
      <c r="AH2207" s="99"/>
      <c r="AI2207" s="99"/>
      <c r="AJ2207" s="99"/>
      <c r="AK2207" s="99"/>
      <c r="AL2207" s="99"/>
      <c r="AM2207" s="99"/>
      <c r="AN2207" s="99"/>
      <c r="AO2207" s="99"/>
      <c r="AP2207" s="99"/>
      <c r="AQ2207" s="99"/>
      <c r="AR2207" s="99"/>
      <c r="AS2207" s="99"/>
      <c r="AT2207" s="99"/>
      <c r="AU2207" s="99"/>
      <c r="AV2207" s="99"/>
      <c r="AW2207" s="99"/>
      <c r="AX2207" s="99"/>
      <c r="AY2207" s="99"/>
      <c r="AZ2207" s="99"/>
      <c r="BA2207" s="99"/>
      <c r="BB2207" s="99"/>
      <c r="BC2207" s="99"/>
      <c r="BD2207" s="99"/>
      <c r="BE2207" s="325"/>
      <c r="BF2207" s="325"/>
      <c r="BG2207" s="325"/>
      <c r="BH2207" s="325"/>
      <c r="BI2207" s="325"/>
      <c r="BJ2207" s="325"/>
      <c r="BK2207" s="325"/>
      <c r="BL2207" s="325"/>
      <c r="BM2207" s="325"/>
      <c r="BN2207" s="325"/>
      <c r="BO2207" s="325"/>
      <c r="BP2207" s="325"/>
      <c r="BQ2207" s="325"/>
      <c r="BR2207" s="325"/>
      <c r="BS2207" s="325"/>
      <c r="BT2207" s="325"/>
      <c r="BU2207" s="325"/>
      <c r="BV2207" s="325"/>
      <c r="BW2207" s="325"/>
      <c r="BX2207" s="325"/>
      <c r="BY2207" s="162"/>
      <c r="BZ2207" s="162"/>
      <c r="CA2207" s="162"/>
      <c r="CB2207" s="162"/>
      <c r="CC2207" s="162"/>
    </row>
    <row r="2208" spans="1:81" s="1" customFormat="1" ht="10.5" customHeight="1">
      <c r="A2208" s="1600"/>
      <c r="B2208" s="1596"/>
      <c r="C2208" s="1461" t="s">
        <v>553</v>
      </c>
      <c r="D2208" s="131" t="s">
        <v>117</v>
      </c>
      <c r="E2208" s="1161">
        <v>0.25282800000000005</v>
      </c>
      <c r="F2208" s="1161">
        <v>0.18928800000000001</v>
      </c>
      <c r="G2208" s="1161">
        <v>0.22845600000000002</v>
      </c>
      <c r="H2208" s="1285">
        <v>0.29865600000000003</v>
      </c>
      <c r="I2208" s="1161">
        <v>0.31154400000000004</v>
      </c>
      <c r="J2208" s="1161">
        <v>0.25653599999999999</v>
      </c>
      <c r="K2208" s="1161">
        <v>0.12110400000000002</v>
      </c>
      <c r="L2208" s="1161">
        <v>-7.703999999999999E-3</v>
      </c>
      <c r="M2208" s="1161">
        <v>4.3920000000000001E-3</v>
      </c>
      <c r="N2208" s="1285">
        <v>5.9795999999999995E-2</v>
      </c>
      <c r="O2208" s="1161">
        <v>9.3780000000000002E-2</v>
      </c>
      <c r="P2208" s="1161">
        <v>4.7592000000000002E-2</v>
      </c>
      <c r="Q2208" s="1161">
        <v>3.8412000000000002E-2</v>
      </c>
      <c r="R2208" s="1161">
        <v>0.23749200000000001</v>
      </c>
      <c r="S2208" s="1161">
        <v>0.30718799999999996</v>
      </c>
      <c r="T2208" s="1161">
        <v>0.27198</v>
      </c>
      <c r="U2208" s="1161">
        <v>0.289296</v>
      </c>
      <c r="V2208" s="1285">
        <v>0.210924</v>
      </c>
      <c r="W2208" s="1161">
        <v>0.23011200000000001</v>
      </c>
      <c r="X2208" s="1161">
        <v>0.18208800000000003</v>
      </c>
      <c r="Y2208" s="1161">
        <v>0.22705200000000003</v>
      </c>
      <c r="Z2208" s="1161">
        <v>0.17477999999999999</v>
      </c>
      <c r="AA2208" s="1161">
        <v>0.292464</v>
      </c>
      <c r="AB2208" s="1286">
        <v>0.28429200000000004</v>
      </c>
      <c r="AC2208" s="330"/>
      <c r="AD2208" s="50">
        <f>SUM(E2208:AB2208)</f>
        <v>4.6023480000000001</v>
      </c>
      <c r="AE2208" s="58">
        <v>3.6</v>
      </c>
      <c r="AF2208" s="99"/>
      <c r="AG2208" s="99"/>
      <c r="AH2208" s="99"/>
      <c r="AI2208" s="99"/>
      <c r="AJ2208" s="99"/>
      <c r="AK2208" s="99"/>
      <c r="AL2208" s="99"/>
      <c r="AM2208" s="99"/>
      <c r="AN2208" s="99"/>
      <c r="AO2208" s="99"/>
      <c r="AP2208" s="99"/>
      <c r="AQ2208" s="99"/>
      <c r="AR2208" s="99"/>
      <c r="AS2208" s="99"/>
      <c r="AT2208" s="99"/>
      <c r="AU2208" s="99"/>
      <c r="AV2208" s="99"/>
      <c r="AW2208" s="99"/>
      <c r="AX2208" s="99"/>
      <c r="AY2208" s="99"/>
      <c r="AZ2208" s="99"/>
      <c r="BA2208" s="99"/>
      <c r="BB2208" s="99"/>
      <c r="BC2208" s="99"/>
      <c r="BD2208" s="332"/>
      <c r="BE2208" s="325"/>
      <c r="BF2208" s="325"/>
      <c r="BG2208" s="325"/>
      <c r="BH2208" s="325"/>
      <c r="BI2208" s="325"/>
      <c r="BJ2208" s="325"/>
      <c r="BK2208" s="325"/>
      <c r="BL2208" s="325"/>
      <c r="BM2208" s="325"/>
      <c r="BN2208" s="325"/>
      <c r="BO2208" s="325"/>
      <c r="BP2208" s="325"/>
      <c r="BQ2208" s="325"/>
      <c r="BR2208" s="325"/>
      <c r="BS2208" s="325"/>
      <c r="BT2208" s="325"/>
      <c r="BU2208" s="325"/>
      <c r="BV2208" s="325"/>
      <c r="BW2208" s="325"/>
      <c r="BX2208" s="325"/>
      <c r="BY2208" s="162"/>
      <c r="BZ2208" s="162"/>
      <c r="CA2208" s="162"/>
      <c r="CB2208" s="162"/>
      <c r="CC2208" s="162"/>
    </row>
    <row r="2209" spans="1:81" s="1" customFormat="1" ht="10.5" customHeight="1" thickBot="1">
      <c r="A2209" s="1601"/>
      <c r="B2209" s="1597"/>
      <c r="C2209" s="271"/>
      <c r="D2209" s="236" t="s">
        <v>41</v>
      </c>
      <c r="E2209" s="52">
        <f t="shared" ref="E2209:AB2209" si="1144">E2208/E2207</f>
        <v>1.4923501912452193</v>
      </c>
      <c r="F2209" s="52">
        <f t="shared" si="1144"/>
        <v>1.783582089552239</v>
      </c>
      <c r="G2209" s="52">
        <f t="shared" si="1144"/>
        <v>1.2794354838709678</v>
      </c>
      <c r="H2209" s="365">
        <f t="shared" si="1144"/>
        <v>1.1345733041575492</v>
      </c>
      <c r="I2209" s="52">
        <f t="shared" si="1144"/>
        <v>1.0310973430239485</v>
      </c>
      <c r="J2209" s="52">
        <f t="shared" si="1144"/>
        <v>1.158887624003903</v>
      </c>
      <c r="K2209" s="52">
        <f t="shared" si="1144"/>
        <v>1.2105073767542283</v>
      </c>
      <c r="L2209" s="52">
        <f t="shared" si="1144"/>
        <v>-0.70860927152317876</v>
      </c>
      <c r="M2209" s="52">
        <f t="shared" si="1144"/>
        <v>0.27727272727272728</v>
      </c>
      <c r="N2209" s="365">
        <f t="shared" si="1144"/>
        <v>1.6094961240310075</v>
      </c>
      <c r="O2209" s="52">
        <f t="shared" si="1144"/>
        <v>2.4210037174721184</v>
      </c>
      <c r="P2209" s="52">
        <f t="shared" si="1144"/>
        <v>1.5644970414201183</v>
      </c>
      <c r="Q2209" s="52">
        <f t="shared" si="1144"/>
        <v>0.88181818181818183</v>
      </c>
      <c r="R2209" s="52">
        <f t="shared" si="1144"/>
        <v>1.415057915057915</v>
      </c>
      <c r="S2209" s="52">
        <f t="shared" si="1144"/>
        <v>1.1925925925925926</v>
      </c>
      <c r="T2209" s="52">
        <f t="shared" si="1144"/>
        <v>1.1780757835646343</v>
      </c>
      <c r="U2209" s="52">
        <f t="shared" si="1144"/>
        <v>1.2952933591231464</v>
      </c>
      <c r="V2209" s="365">
        <f t="shared" si="1144"/>
        <v>1.5674157303370784</v>
      </c>
      <c r="W2209" s="52">
        <f t="shared" si="1144"/>
        <v>1.0487284659557015</v>
      </c>
      <c r="X2209" s="52">
        <f t="shared" si="1144"/>
        <v>1.0796157950907153</v>
      </c>
      <c r="Y2209" s="52">
        <f t="shared" si="1144"/>
        <v>1.1712163416898795</v>
      </c>
      <c r="Z2209" s="52">
        <f t="shared" si="1144"/>
        <v>1.4483890214797133</v>
      </c>
      <c r="AA2209" s="52">
        <f t="shared" si="1144"/>
        <v>0.94762626851743825</v>
      </c>
      <c r="AB2209" s="53">
        <f t="shared" si="1144"/>
        <v>1.5298333979077876</v>
      </c>
      <c r="AC2209" s="330"/>
      <c r="AD2209" s="50"/>
      <c r="AE2209" s="58"/>
      <c r="AF2209" s="332"/>
      <c r="AG2209" s="332"/>
      <c r="AH2209" s="332"/>
      <c r="AI2209" s="332"/>
      <c r="AJ2209" s="332"/>
      <c r="AK2209" s="332"/>
      <c r="AL2209" s="332"/>
      <c r="AM2209" s="332"/>
      <c r="AN2209" s="332"/>
      <c r="AO2209" s="332"/>
      <c r="AP2209" s="332"/>
      <c r="AQ2209" s="332"/>
      <c r="AR2209" s="332"/>
      <c r="AS2209" s="332"/>
      <c r="AT2209" s="332"/>
      <c r="AU2209" s="332"/>
      <c r="AV2209" s="332"/>
      <c r="AW2209" s="332"/>
      <c r="AX2209" s="332"/>
      <c r="AY2209" s="332"/>
      <c r="AZ2209" s="332"/>
      <c r="BA2209" s="332"/>
      <c r="BB2209" s="332"/>
      <c r="BC2209" s="332"/>
      <c r="BD2209" s="332"/>
      <c r="BE2209" s="325"/>
      <c r="BF2209" s="325"/>
      <c r="BG2209" s="325"/>
      <c r="BH2209" s="325"/>
      <c r="BI2209" s="325"/>
      <c r="BJ2209" s="325"/>
      <c r="BK2209" s="325"/>
      <c r="BL2209" s="325"/>
      <c r="BM2209" s="325"/>
      <c r="BN2209" s="325"/>
      <c r="BO2209" s="325"/>
      <c r="BP2209" s="325"/>
      <c r="BQ2209" s="325"/>
      <c r="BR2209" s="325"/>
      <c r="BS2209" s="325"/>
      <c r="BT2209" s="325"/>
      <c r="BU2209" s="325"/>
      <c r="BV2209" s="325"/>
      <c r="BW2209" s="325"/>
      <c r="BX2209" s="325"/>
      <c r="BY2209" s="162"/>
      <c r="BZ2209" s="162"/>
      <c r="CA2209" s="162"/>
      <c r="CB2209" s="162"/>
      <c r="CC2209" s="162"/>
    </row>
    <row r="2210" spans="1:81" s="1" customFormat="1" ht="10.5" customHeight="1">
      <c r="A2210" s="1560" t="s">
        <v>8</v>
      </c>
      <c r="B2210" s="1643" t="s">
        <v>959</v>
      </c>
      <c r="C2210" s="1107"/>
      <c r="D2210" s="1190"/>
      <c r="E2210" s="199"/>
      <c r="F2210" s="199"/>
      <c r="G2210" s="199"/>
      <c r="H2210" s="753"/>
      <c r="I2210" s="199"/>
      <c r="J2210" s="199"/>
      <c r="K2210" s="199"/>
      <c r="L2210" s="199"/>
      <c r="M2210" s="199"/>
      <c r="N2210" s="753"/>
      <c r="O2210" s="199"/>
      <c r="P2210" s="199"/>
      <c r="Q2210" s="199"/>
      <c r="R2210" s="199"/>
      <c r="S2210" s="199"/>
      <c r="T2210" s="199"/>
      <c r="U2210" s="199"/>
      <c r="V2210" s="753"/>
      <c r="W2210" s="199"/>
      <c r="X2210" s="199"/>
      <c r="Y2210" s="199"/>
      <c r="Z2210" s="199"/>
      <c r="AA2210" s="199"/>
      <c r="AB2210" s="200"/>
      <c r="AC2210" s="408" t="s">
        <v>115</v>
      </c>
      <c r="AD2210" s="50">
        <f>AD2213/AC2212</f>
        <v>0.14069009459393228</v>
      </c>
      <c r="AE2210" s="58"/>
      <c r="AF2210" s="397"/>
      <c r="AG2210" s="332"/>
      <c r="AH2210" s="332"/>
      <c r="AI2210" s="332"/>
      <c r="AJ2210" s="332"/>
      <c r="AK2210" s="332"/>
      <c r="AL2210" s="332"/>
      <c r="AM2210" s="332"/>
      <c r="AN2210" s="332"/>
      <c r="AO2210" s="332"/>
      <c r="AP2210" s="332"/>
      <c r="AQ2210" s="332"/>
      <c r="AR2210" s="332"/>
      <c r="AS2210" s="332"/>
      <c r="AT2210" s="332"/>
      <c r="AU2210" s="332"/>
      <c r="AV2210" s="332"/>
      <c r="AW2210" s="332"/>
      <c r="AX2210" s="332"/>
      <c r="AY2210" s="332"/>
      <c r="AZ2210" s="332"/>
      <c r="BA2210" s="332"/>
      <c r="BB2210" s="332"/>
      <c r="BC2210" s="332"/>
      <c r="BD2210" s="332"/>
      <c r="BE2210" s="325"/>
      <c r="BF2210" s="325"/>
      <c r="BG2210" s="325"/>
      <c r="BH2210" s="325"/>
      <c r="BI2210" s="325"/>
      <c r="BJ2210" s="325"/>
      <c r="BK2210" s="325"/>
      <c r="BL2210" s="325"/>
      <c r="BM2210" s="325"/>
      <c r="BN2210" s="325"/>
      <c r="BO2210" s="325"/>
      <c r="BP2210" s="325"/>
      <c r="BQ2210" s="325"/>
      <c r="BR2210" s="325"/>
      <c r="BS2210" s="325"/>
      <c r="BT2210" s="325"/>
      <c r="BU2210" s="325"/>
      <c r="BV2210" s="325"/>
      <c r="BW2210" s="325"/>
      <c r="BX2210" s="325"/>
      <c r="BY2210" s="162"/>
      <c r="BZ2210" s="162"/>
      <c r="CA2210" s="162"/>
      <c r="CB2210" s="162"/>
      <c r="CC2210" s="162"/>
    </row>
    <row r="2211" spans="1:81" s="1" customFormat="1" ht="10.5" customHeight="1">
      <c r="A2211" s="1600"/>
      <c r="B2211" s="1644"/>
      <c r="C2211" s="1461" t="s">
        <v>126</v>
      </c>
      <c r="D2211" s="131" t="s">
        <v>33</v>
      </c>
      <c r="E2211" s="1259">
        <v>15</v>
      </c>
      <c r="F2211" s="1259">
        <v>15</v>
      </c>
      <c r="G2211" s="1259">
        <v>15</v>
      </c>
      <c r="H2211" s="1426">
        <v>15</v>
      </c>
      <c r="I2211" s="1259">
        <v>15</v>
      </c>
      <c r="J2211" s="1259">
        <v>15</v>
      </c>
      <c r="K2211" s="1259">
        <v>14</v>
      </c>
      <c r="L2211" s="1259">
        <v>14</v>
      </c>
      <c r="M2211" s="1259">
        <v>17</v>
      </c>
      <c r="N2211" s="1426">
        <v>19</v>
      </c>
      <c r="O2211" s="1259">
        <v>20</v>
      </c>
      <c r="P2211" s="1259">
        <v>31</v>
      </c>
      <c r="Q2211" s="1259">
        <v>37</v>
      </c>
      <c r="R2211" s="1259">
        <v>38</v>
      </c>
      <c r="S2211" s="1259">
        <v>37</v>
      </c>
      <c r="T2211" s="1259">
        <v>35</v>
      </c>
      <c r="U2211" s="1259">
        <v>33</v>
      </c>
      <c r="V2211" s="1426">
        <v>35</v>
      </c>
      <c r="W2211" s="1259">
        <v>31</v>
      </c>
      <c r="X2211" s="1259">
        <v>37</v>
      </c>
      <c r="Y2211" s="1259">
        <v>32</v>
      </c>
      <c r="Z2211" s="1259">
        <v>32</v>
      </c>
      <c r="AA2211" s="1259">
        <v>34</v>
      </c>
      <c r="AB2211" s="1259">
        <v>36</v>
      </c>
      <c r="AC2211" s="330"/>
      <c r="AD2211" s="177"/>
      <c r="AE2211" s="58"/>
      <c r="AF2211" s="334"/>
      <c r="AG2211" s="334"/>
      <c r="AH2211" s="334"/>
      <c r="AI2211" s="334"/>
      <c r="AJ2211" s="334"/>
      <c r="AK2211" s="334"/>
      <c r="AL2211" s="334"/>
      <c r="AM2211" s="334"/>
      <c r="AN2211" s="334"/>
      <c r="AO2211" s="334"/>
      <c r="AP2211" s="334"/>
      <c r="AQ2211" s="334"/>
      <c r="AR2211" s="334"/>
      <c r="AS2211" s="334"/>
      <c r="AT2211" s="334"/>
      <c r="AU2211" s="334"/>
      <c r="AV2211" s="334"/>
      <c r="AW2211" s="334"/>
      <c r="AX2211" s="334"/>
      <c r="AY2211" s="334"/>
      <c r="AZ2211" s="334"/>
      <c r="BA2211" s="334"/>
      <c r="BB2211" s="334"/>
      <c r="BC2211" s="334"/>
      <c r="BD2211" s="334"/>
      <c r="BE2211" s="325"/>
      <c r="BF2211" s="325"/>
      <c r="BG2211" s="325"/>
      <c r="BH2211" s="325"/>
      <c r="BI2211" s="325"/>
      <c r="BJ2211" s="325"/>
      <c r="BK2211" s="325"/>
      <c r="BL2211" s="325"/>
      <c r="BM2211" s="325"/>
      <c r="BN2211" s="325"/>
      <c r="BO2211" s="325"/>
      <c r="BP2211" s="325"/>
      <c r="BQ2211" s="325"/>
      <c r="BR2211" s="325"/>
      <c r="BS2211" s="325"/>
      <c r="BT2211" s="325"/>
      <c r="BU2211" s="325"/>
      <c r="BV2211" s="325"/>
      <c r="BW2211" s="325"/>
      <c r="BX2211" s="325"/>
      <c r="BY2211" s="162"/>
      <c r="BZ2211" s="162"/>
      <c r="CA2211" s="162"/>
      <c r="CB2211" s="162"/>
      <c r="CC2211" s="162"/>
    </row>
    <row r="2212" spans="1:81" s="1" customFormat="1" ht="10.5" customHeight="1">
      <c r="A2212" s="1600"/>
      <c r="B2212" s="1644"/>
      <c r="C2212" s="1461" t="s">
        <v>553</v>
      </c>
      <c r="D2212" s="131" t="s">
        <v>116</v>
      </c>
      <c r="E2212" s="1161">
        <v>0.16144800000000001</v>
      </c>
      <c r="F2212" s="1161">
        <v>0.15938400000000003</v>
      </c>
      <c r="G2212" s="1161">
        <v>0.16403999999999999</v>
      </c>
      <c r="H2212" s="1285">
        <v>0.16641600000000001</v>
      </c>
      <c r="I2212" s="1161">
        <v>0.16039200000000001</v>
      </c>
      <c r="J2212" s="1161">
        <v>0.16440000000000002</v>
      </c>
      <c r="K2212" s="1161">
        <v>0.15571200000000002</v>
      </c>
      <c r="L2212" s="1161">
        <v>0.16039200000000001</v>
      </c>
      <c r="M2212" s="1161">
        <v>0.19094400000000003</v>
      </c>
      <c r="N2212" s="1285">
        <v>0.21264000000000002</v>
      </c>
      <c r="O2212" s="1161">
        <v>0.22231200000000001</v>
      </c>
      <c r="P2212" s="1161">
        <v>0.35349600000000003</v>
      </c>
      <c r="Q2212" s="1161">
        <v>0.41049600000000003</v>
      </c>
      <c r="R2212" s="1161">
        <v>0.41498400000000002</v>
      </c>
      <c r="S2212" s="1161">
        <v>0.39576</v>
      </c>
      <c r="T2212" s="1161">
        <v>0.39314399999999999</v>
      </c>
      <c r="U2212" s="1161">
        <v>0.36556800000000006</v>
      </c>
      <c r="V2212" s="1285">
        <v>0.38342400000000004</v>
      </c>
      <c r="W2212" s="1161">
        <v>0.34811999999999999</v>
      </c>
      <c r="X2212" s="1161">
        <v>0.40272000000000002</v>
      </c>
      <c r="Y2212" s="1161">
        <v>0.349416</v>
      </c>
      <c r="Z2212" s="1161">
        <v>0.3528</v>
      </c>
      <c r="AA2212" s="1161">
        <v>0.37137600000000004</v>
      </c>
      <c r="AB2212" s="1286">
        <v>0.39602399999999999</v>
      </c>
      <c r="AC2212" s="47">
        <f>SUM(D2212:AB2212)</f>
        <v>6.8554079999999997</v>
      </c>
      <c r="AD2212" s="50"/>
      <c r="AE2212" s="58">
        <v>4.8</v>
      </c>
      <c r="AF2212" s="99"/>
      <c r="AG2212" s="99"/>
      <c r="AH2212" s="99"/>
      <c r="AI2212" s="99"/>
      <c r="AJ2212" s="99"/>
      <c r="AK2212" s="99"/>
      <c r="AL2212" s="99"/>
      <c r="AM2212" s="99"/>
      <c r="AN2212" s="99"/>
      <c r="AO2212" s="99"/>
      <c r="AP2212" s="99"/>
      <c r="AQ2212" s="99"/>
      <c r="AR2212" s="99"/>
      <c r="AS2212" s="99"/>
      <c r="AT2212" s="99"/>
      <c r="AU2212" s="99"/>
      <c r="AV2212" s="99"/>
      <c r="AW2212" s="99"/>
      <c r="AX2212" s="99"/>
      <c r="AY2212" s="99"/>
      <c r="AZ2212" s="99"/>
      <c r="BA2212" s="99"/>
      <c r="BB2212" s="99"/>
      <c r="BC2212" s="99"/>
      <c r="BD2212" s="99"/>
      <c r="BE2212" s="325"/>
      <c r="BF2212" s="325"/>
      <c r="BG2212" s="325"/>
      <c r="BH2212" s="325"/>
      <c r="BI2212" s="325"/>
      <c r="BJ2212" s="325"/>
      <c r="BK2212" s="325"/>
      <c r="BL2212" s="325"/>
      <c r="BM2212" s="325"/>
      <c r="BN2212" s="325"/>
      <c r="BO2212" s="325"/>
      <c r="BP2212" s="325"/>
      <c r="BQ2212" s="325"/>
      <c r="BR2212" s="325"/>
      <c r="BS2212" s="325"/>
      <c r="BT2212" s="325"/>
      <c r="BU2212" s="325"/>
      <c r="BV2212" s="325"/>
      <c r="BW2212" s="325"/>
      <c r="BX2212" s="325"/>
      <c r="BY2212" s="162"/>
      <c r="BZ2212" s="162"/>
      <c r="CA2212" s="162"/>
      <c r="CB2212" s="162"/>
      <c r="CC2212" s="162"/>
    </row>
    <row r="2213" spans="1:81" s="1" customFormat="1" ht="10.5" customHeight="1">
      <c r="A2213" s="1600"/>
      <c r="B2213" s="1644"/>
      <c r="C2213" s="1461" t="s">
        <v>553</v>
      </c>
      <c r="D2213" s="131" t="s">
        <v>117</v>
      </c>
      <c r="E2213" s="1161">
        <v>2.7047999999999999E-2</v>
      </c>
      <c r="F2213" s="1161">
        <v>3.0000000000000002E-2</v>
      </c>
      <c r="G2213" s="1161">
        <v>3.0456E-2</v>
      </c>
      <c r="H2213" s="1285">
        <v>3.1488000000000002E-2</v>
      </c>
      <c r="I2213" s="1161">
        <v>2.8056000000000001E-2</v>
      </c>
      <c r="J2213" s="1161">
        <v>3.1415999999999999E-2</v>
      </c>
      <c r="K2213" s="1161">
        <v>9.551999999999998E-3</v>
      </c>
      <c r="L2213" s="1161">
        <v>-6.9359999999999977E-3</v>
      </c>
      <c r="M2213" s="1161">
        <v>2.2079999999999995E-2</v>
      </c>
      <c r="N2213" s="1285">
        <v>4.1064000000000003E-2</v>
      </c>
      <c r="O2213" s="1161">
        <v>3.2039999999999992E-2</v>
      </c>
      <c r="P2213" s="1161">
        <v>2.4168000000000002E-2</v>
      </c>
      <c r="Q2213" s="1161">
        <v>1.0631999999999999E-2</v>
      </c>
      <c r="R2213" s="1161">
        <v>5.9784000000000004E-2</v>
      </c>
      <c r="S2213" s="1161">
        <v>8.2608000000000001E-2</v>
      </c>
      <c r="T2213" s="1161">
        <v>5.7096000000000008E-2</v>
      </c>
      <c r="U2213" s="1161">
        <v>4.5408000000000004E-2</v>
      </c>
      <c r="V2213" s="1285">
        <v>7.9848000000000002E-2</v>
      </c>
      <c r="W2213" s="1161">
        <v>2.7503999999999997E-2</v>
      </c>
      <c r="X2213" s="1161">
        <v>8.0087999999999993E-2</v>
      </c>
      <c r="Y2213" s="1161">
        <v>4.2312000000000002E-2</v>
      </c>
      <c r="Z2213" s="1161">
        <v>5.2704000000000001E-2</v>
      </c>
      <c r="AA2213" s="1161">
        <v>5.1839999999999997E-2</v>
      </c>
      <c r="AB2213" s="1286">
        <v>7.4231999999999992E-2</v>
      </c>
      <c r="AC2213" s="330"/>
      <c r="AD2213" s="50">
        <f>SUM(E2213:AB2213)</f>
        <v>0.96448800000000001</v>
      </c>
      <c r="AE2213" s="58">
        <v>4.8</v>
      </c>
      <c r="AF2213" s="99"/>
      <c r="AG2213" s="99"/>
      <c r="AH2213" s="99"/>
      <c r="AI2213" s="99"/>
      <c r="AJ2213" s="99"/>
      <c r="AK2213" s="99"/>
      <c r="AL2213" s="99"/>
      <c r="AM2213" s="99"/>
      <c r="AN2213" s="99"/>
      <c r="AO2213" s="99"/>
      <c r="AP2213" s="99"/>
      <c r="AQ2213" s="99"/>
      <c r="AR2213" s="99"/>
      <c r="AS2213" s="99"/>
      <c r="AT2213" s="99"/>
      <c r="AU2213" s="99"/>
      <c r="AV2213" s="99"/>
      <c r="AW2213" s="99"/>
      <c r="AX2213" s="99"/>
      <c r="AY2213" s="99"/>
      <c r="AZ2213" s="99"/>
      <c r="BA2213" s="99"/>
      <c r="BB2213" s="99"/>
      <c r="BC2213" s="99"/>
      <c r="BD2213" s="332"/>
      <c r="BE2213" s="325"/>
      <c r="BF2213" s="325"/>
      <c r="BG2213" s="325"/>
      <c r="BH2213" s="325"/>
      <c r="BI2213" s="325"/>
      <c r="BJ2213" s="325"/>
      <c r="BK2213" s="325"/>
      <c r="BL2213" s="325"/>
      <c r="BM2213" s="325"/>
      <c r="BN2213" s="325"/>
      <c r="BO2213" s="325"/>
      <c r="BP2213" s="325"/>
      <c r="BQ2213" s="325"/>
      <c r="BR2213" s="325"/>
      <c r="BS2213" s="325"/>
      <c r="BT2213" s="325"/>
      <c r="BU2213" s="325"/>
      <c r="BV2213" s="325"/>
      <c r="BW2213" s="325"/>
      <c r="BX2213" s="325"/>
      <c r="BY2213" s="162"/>
      <c r="BZ2213" s="162"/>
      <c r="CA2213" s="162"/>
      <c r="CB2213" s="162"/>
      <c r="CC2213" s="162"/>
    </row>
    <row r="2214" spans="1:81" s="1" customFormat="1" ht="10.5" customHeight="1" thickBot="1">
      <c r="A2214" s="1601"/>
      <c r="B2214" s="1645"/>
      <c r="C2214" s="271"/>
      <c r="D2214" s="236" t="s">
        <v>41</v>
      </c>
      <c r="E2214" s="52">
        <f t="shared" ref="E2214:AB2214" si="1145">E2213/E2212</f>
        <v>0.16753381893860561</v>
      </c>
      <c r="F2214" s="52">
        <f t="shared" si="1145"/>
        <v>0.18822466496009635</v>
      </c>
      <c r="G2214" s="52">
        <f t="shared" si="1145"/>
        <v>0.18566203365032921</v>
      </c>
      <c r="H2214" s="365">
        <f t="shared" si="1145"/>
        <v>0.18921257571387368</v>
      </c>
      <c r="I2214" s="52">
        <f t="shared" si="1145"/>
        <v>0.17492144246595839</v>
      </c>
      <c r="J2214" s="52">
        <f t="shared" si="1145"/>
        <v>0.19109489051094888</v>
      </c>
      <c r="K2214" s="52">
        <f t="shared" si="1145"/>
        <v>6.1344019728729944E-2</v>
      </c>
      <c r="L2214" s="52">
        <f t="shared" si="1145"/>
        <v>-4.3244052072422545E-2</v>
      </c>
      <c r="M2214" s="52">
        <f t="shared" si="1145"/>
        <v>0.11563599798893913</v>
      </c>
      <c r="N2214" s="365">
        <f t="shared" si="1145"/>
        <v>0.19311512415349885</v>
      </c>
      <c r="O2214" s="52">
        <f t="shared" si="1145"/>
        <v>0.14412177480297955</v>
      </c>
      <c r="P2214" s="52">
        <f>P2213/P2212</f>
        <v>6.836852467920429E-2</v>
      </c>
      <c r="Q2214" s="52">
        <f t="shared" si="1145"/>
        <v>2.5900374181478013E-2</v>
      </c>
      <c r="R2214" s="52">
        <f t="shared" si="1145"/>
        <v>0.14406338557631138</v>
      </c>
      <c r="S2214" s="52">
        <f t="shared" si="1145"/>
        <v>0.20873256519102487</v>
      </c>
      <c r="T2214" s="52">
        <f t="shared" si="1145"/>
        <v>0.14522922898479948</v>
      </c>
      <c r="U2214" s="52">
        <f t="shared" si="1145"/>
        <v>0.12421218487394957</v>
      </c>
      <c r="V2214" s="365">
        <f t="shared" si="1145"/>
        <v>0.20824987481221832</v>
      </c>
      <c r="W2214" s="52">
        <f t="shared" si="1145"/>
        <v>7.9007238883143732E-2</v>
      </c>
      <c r="X2214" s="52">
        <f t="shared" si="1145"/>
        <v>0.19886769964243145</v>
      </c>
      <c r="Y2214" s="52">
        <f t="shared" si="1145"/>
        <v>0.12109348169517138</v>
      </c>
      <c r="Z2214" s="52">
        <f t="shared" si="1145"/>
        <v>0.14938775510204083</v>
      </c>
      <c r="AA2214" s="52">
        <f t="shared" si="1145"/>
        <v>0.13958898797983713</v>
      </c>
      <c r="AB2214" s="53">
        <f t="shared" si="1145"/>
        <v>0.18744318526149928</v>
      </c>
      <c r="AC2214" s="330"/>
      <c r="AD2214" s="50"/>
      <c r="AE2214" s="58"/>
      <c r="AF2214" s="332"/>
      <c r="AG2214" s="332"/>
      <c r="AH2214" s="332"/>
      <c r="AI2214" s="332"/>
      <c r="AJ2214" s="332"/>
      <c r="AK2214" s="332"/>
      <c r="AL2214" s="332"/>
      <c r="AM2214" s="332"/>
      <c r="AN2214" s="332"/>
      <c r="AO2214" s="332"/>
      <c r="AP2214" s="332"/>
      <c r="AQ2214" s="332"/>
      <c r="AR2214" s="332"/>
      <c r="AS2214" s="332"/>
      <c r="AT2214" s="332"/>
      <c r="AU2214" s="332"/>
      <c r="AV2214" s="332"/>
      <c r="AW2214" s="332"/>
      <c r="AX2214" s="332"/>
      <c r="AY2214" s="332"/>
      <c r="AZ2214" s="332"/>
      <c r="BA2214" s="332"/>
      <c r="BB2214" s="332"/>
      <c r="BC2214" s="332"/>
      <c r="BD2214" s="332"/>
      <c r="BE2214" s="325"/>
      <c r="BF2214" s="325"/>
      <c r="BG2214" s="325"/>
      <c r="BH2214" s="325"/>
      <c r="BI2214" s="325"/>
      <c r="BJ2214" s="325"/>
      <c r="BK2214" s="325"/>
      <c r="BL2214" s="325"/>
      <c r="BM2214" s="325"/>
      <c r="BN2214" s="325"/>
      <c r="BO2214" s="325"/>
      <c r="BP2214" s="325"/>
      <c r="BQ2214" s="325"/>
      <c r="BR2214" s="325"/>
      <c r="BS2214" s="325"/>
      <c r="BT2214" s="325"/>
      <c r="BU2214" s="325"/>
      <c r="BV2214" s="325"/>
      <c r="BW2214" s="325"/>
      <c r="BX2214" s="325"/>
      <c r="BY2214" s="162"/>
      <c r="BZ2214" s="162"/>
      <c r="CA2214" s="162"/>
      <c r="CB2214" s="162"/>
      <c r="CC2214" s="162"/>
    </row>
    <row r="2215" spans="1:81" s="1" customFormat="1" ht="10.5" customHeight="1">
      <c r="A2215" s="1560" t="s">
        <v>19</v>
      </c>
      <c r="B2215" s="1643" t="s">
        <v>960</v>
      </c>
      <c r="C2215" s="1107"/>
      <c r="D2215" s="1190"/>
      <c r="E2215" s="199"/>
      <c r="F2215" s="199"/>
      <c r="G2215" s="199"/>
      <c r="H2215" s="753"/>
      <c r="I2215" s="199"/>
      <c r="J2215" s="199"/>
      <c r="K2215" s="199"/>
      <c r="L2215" s="199"/>
      <c r="M2215" s="199"/>
      <c r="N2215" s="753"/>
      <c r="O2215" s="199"/>
      <c r="P2215" s="199"/>
      <c r="Q2215" s="199"/>
      <c r="R2215" s="199"/>
      <c r="S2215" s="199"/>
      <c r="T2215" s="199"/>
      <c r="U2215" s="199"/>
      <c r="V2215" s="753"/>
      <c r="W2215" s="199"/>
      <c r="X2215" s="199"/>
      <c r="Y2215" s="199"/>
      <c r="Z2215" s="199"/>
      <c r="AA2215" s="199"/>
      <c r="AB2215" s="200"/>
      <c r="AC2215" s="408" t="s">
        <v>115</v>
      </c>
      <c r="AD2215" s="50">
        <f>AD2218/AC2217</f>
        <v>0.92954909111876671</v>
      </c>
      <c r="AE2215" s="58"/>
      <c r="AF2215" s="397"/>
      <c r="AG2215" s="332"/>
      <c r="AH2215" s="332"/>
      <c r="AI2215" s="332"/>
      <c r="AJ2215" s="332"/>
      <c r="AK2215" s="332"/>
      <c r="AL2215" s="332"/>
      <c r="AM2215" s="332"/>
      <c r="AN2215" s="332"/>
      <c r="AO2215" s="332"/>
      <c r="AP2215" s="332"/>
      <c r="AQ2215" s="332"/>
      <c r="AR2215" s="332"/>
      <c r="AS2215" s="332"/>
      <c r="AT2215" s="332"/>
      <c r="AU2215" s="332"/>
      <c r="AV2215" s="332"/>
      <c r="AW2215" s="332"/>
      <c r="AX2215" s="332"/>
      <c r="AY2215" s="332"/>
      <c r="AZ2215" s="332"/>
      <c r="BA2215" s="332"/>
      <c r="BB2215" s="332"/>
      <c r="BC2215" s="332"/>
      <c r="BD2215" s="332"/>
      <c r="BE2215" s="325"/>
      <c r="BF2215" s="325"/>
      <c r="BG2215" s="325"/>
      <c r="BH2215" s="325"/>
      <c r="BI2215" s="325"/>
      <c r="BJ2215" s="325"/>
      <c r="BK2215" s="325"/>
      <c r="BL2215" s="325"/>
      <c r="BM2215" s="325"/>
      <c r="BN2215" s="325"/>
      <c r="BO2215" s="325"/>
      <c r="BP2215" s="325"/>
      <c r="BQ2215" s="325"/>
      <c r="BR2215" s="325"/>
      <c r="BS2215" s="325"/>
      <c r="BT2215" s="325"/>
      <c r="BU2215" s="325"/>
      <c r="BV2215" s="325"/>
      <c r="BW2215" s="325"/>
      <c r="BX2215" s="325"/>
      <c r="BY2215" s="162"/>
      <c r="BZ2215" s="162"/>
      <c r="CA2215" s="162"/>
      <c r="CB2215" s="162"/>
      <c r="CC2215" s="162"/>
    </row>
    <row r="2216" spans="1:81" s="1" customFormat="1" ht="10.5" customHeight="1">
      <c r="A2216" s="1600"/>
      <c r="B2216" s="1644"/>
      <c r="C2216" s="1461" t="s">
        <v>126</v>
      </c>
      <c r="D2216" s="131" t="s">
        <v>33</v>
      </c>
      <c r="E2216" s="1259">
        <v>89.4</v>
      </c>
      <c r="F2216" s="1056">
        <v>47</v>
      </c>
      <c r="G2216" s="1056">
        <v>42</v>
      </c>
      <c r="H2216" s="1057">
        <v>55.6</v>
      </c>
      <c r="I2216" s="1056">
        <v>101.9</v>
      </c>
      <c r="J2216" s="1056">
        <v>100.7</v>
      </c>
      <c r="K2216" s="1056">
        <v>86.9</v>
      </c>
      <c r="L2216" s="1056">
        <v>67.7</v>
      </c>
      <c r="M2216" s="1056">
        <v>37.799999999999997</v>
      </c>
      <c r="N2216" s="1057">
        <v>38.799999999999997</v>
      </c>
      <c r="O2216" s="1056">
        <v>37.5</v>
      </c>
      <c r="P2216" s="1056">
        <v>49.4</v>
      </c>
      <c r="Q2216" s="1056">
        <v>48.3</v>
      </c>
      <c r="R2216" s="1056">
        <v>51.6</v>
      </c>
      <c r="S2216" s="1056">
        <v>103.7</v>
      </c>
      <c r="T2216" s="1056">
        <v>108.4</v>
      </c>
      <c r="U2216" s="1056">
        <v>97.6</v>
      </c>
      <c r="V2216" s="1057">
        <v>92.8</v>
      </c>
      <c r="W2216" s="1056">
        <v>93.7</v>
      </c>
      <c r="X2216" s="1056">
        <v>72.8</v>
      </c>
      <c r="Y2216" s="1056">
        <v>36.799999999999997</v>
      </c>
      <c r="Z2216" s="1056">
        <v>68.400000000000006</v>
      </c>
      <c r="AA2216" s="1056">
        <v>78</v>
      </c>
      <c r="AB2216" s="1058">
        <v>101.2</v>
      </c>
      <c r="AC2216" s="330"/>
      <c r="AD2216" s="177"/>
      <c r="AE2216" s="58"/>
      <c r="AF2216" s="334"/>
      <c r="AG2216" s="334"/>
      <c r="AH2216" s="334"/>
      <c r="AI2216" s="334"/>
      <c r="AJ2216" s="334"/>
      <c r="AK2216" s="334"/>
      <c r="AL2216" s="334"/>
      <c r="AM2216" s="334"/>
      <c r="AN2216" s="334"/>
      <c r="AO2216" s="334"/>
      <c r="AP2216" s="334"/>
      <c r="AQ2216" s="334"/>
      <c r="AR2216" s="334"/>
      <c r="AS2216" s="334"/>
      <c r="AT2216" s="334"/>
      <c r="AU2216" s="334"/>
      <c r="AV2216" s="334"/>
      <c r="AW2216" s="334"/>
      <c r="AX2216" s="334"/>
      <c r="AY2216" s="334"/>
      <c r="AZ2216" s="334"/>
      <c r="BA2216" s="334"/>
      <c r="BB2216" s="334"/>
      <c r="BC2216" s="334"/>
      <c r="BD2216" s="334"/>
      <c r="BE2216" s="325"/>
      <c r="BF2216" s="325"/>
      <c r="BG2216" s="325"/>
      <c r="BH2216" s="325"/>
      <c r="BI2216" s="325"/>
      <c r="BJ2216" s="325"/>
      <c r="BK2216" s="325"/>
      <c r="BL2216" s="325"/>
      <c r="BM2216" s="325"/>
      <c r="BN2216" s="325"/>
      <c r="BO2216" s="325"/>
      <c r="BP2216" s="325"/>
      <c r="BQ2216" s="325"/>
      <c r="BR2216" s="325"/>
      <c r="BS2216" s="325"/>
      <c r="BT2216" s="325"/>
      <c r="BU2216" s="325"/>
      <c r="BV2216" s="325"/>
      <c r="BW2216" s="325"/>
      <c r="BX2216" s="325"/>
      <c r="BY2216" s="162"/>
      <c r="BZ2216" s="162"/>
      <c r="CA2216" s="162"/>
      <c r="CB2216" s="162"/>
      <c r="CC2216" s="162"/>
    </row>
    <row r="2217" spans="1:81" s="1" customFormat="1" ht="10.5" customHeight="1">
      <c r="A2217" s="1600"/>
      <c r="B2217" s="1644"/>
      <c r="C2217" s="1461" t="s">
        <v>553</v>
      </c>
      <c r="D2217" s="131" t="s">
        <v>116</v>
      </c>
      <c r="E2217" s="1161">
        <v>0.78655200000000003</v>
      </c>
      <c r="F2217" s="1161">
        <v>0.35839199999999999</v>
      </c>
      <c r="G2217" s="1161">
        <v>0.37279200000000001</v>
      </c>
      <c r="H2217" s="1285">
        <v>0.50457600000000002</v>
      </c>
      <c r="I2217" s="1161">
        <v>0.84597599999999995</v>
      </c>
      <c r="J2217" s="1161">
        <v>0.77049599999999996</v>
      </c>
      <c r="K2217" s="1161">
        <v>0.65805600000000009</v>
      </c>
      <c r="L2217" s="1161">
        <v>0.471576</v>
      </c>
      <c r="M2217" s="1161">
        <v>0.37893600000000005</v>
      </c>
      <c r="N2217" s="1285">
        <v>0.37310400000000005</v>
      </c>
      <c r="O2217" s="1161">
        <v>0.40188000000000001</v>
      </c>
      <c r="P2217" s="1161">
        <v>0.454872</v>
      </c>
      <c r="Q2217" s="1161">
        <v>0.38474400000000003</v>
      </c>
      <c r="R2217" s="1161">
        <v>0.423624</v>
      </c>
      <c r="S2217" s="1161">
        <v>0.739344</v>
      </c>
      <c r="T2217" s="1161">
        <v>0.74570400000000003</v>
      </c>
      <c r="U2217" s="1161">
        <v>0.64008000000000009</v>
      </c>
      <c r="V2217" s="1285">
        <v>0.66904799999999998</v>
      </c>
      <c r="W2217" s="1161">
        <v>0.58228800000000003</v>
      </c>
      <c r="X2217" s="1161">
        <v>0.563496</v>
      </c>
      <c r="Y2217" s="1161">
        <v>0.33297599999999999</v>
      </c>
      <c r="Z2217" s="1161">
        <v>0.552504</v>
      </c>
      <c r="AA2217" s="1161">
        <v>0.55056000000000005</v>
      </c>
      <c r="AB2217" s="1286">
        <v>0.75765600000000011</v>
      </c>
      <c r="AC2217" s="47">
        <f>SUM(D2217:AB2217)</f>
        <v>13.319232000000003</v>
      </c>
      <c r="AD2217" s="50"/>
      <c r="AE2217" s="58">
        <v>3.6</v>
      </c>
      <c r="AF2217" s="99"/>
      <c r="AG2217" s="99"/>
      <c r="AH2217" s="99"/>
      <c r="AI2217" s="99"/>
      <c r="AJ2217" s="99"/>
      <c r="AK2217" s="99"/>
      <c r="AL2217" s="99"/>
      <c r="AM2217" s="99"/>
      <c r="AN2217" s="99"/>
      <c r="AO2217" s="99"/>
      <c r="AP2217" s="99"/>
      <c r="AQ2217" s="99"/>
      <c r="AR2217" s="99"/>
      <c r="AS2217" s="99"/>
      <c r="AT2217" s="99"/>
      <c r="AU2217" s="99"/>
      <c r="AV2217" s="99"/>
      <c r="AW2217" s="99"/>
      <c r="AX2217" s="99"/>
      <c r="AY2217" s="99"/>
      <c r="AZ2217" s="99"/>
      <c r="BA2217" s="99"/>
      <c r="BB2217" s="99"/>
      <c r="BC2217" s="99"/>
      <c r="BD2217" s="99"/>
      <c r="BE2217" s="325"/>
      <c r="BF2217" s="325"/>
      <c r="BG2217" s="325"/>
      <c r="BH2217" s="325"/>
      <c r="BI2217" s="325"/>
      <c r="BJ2217" s="325"/>
      <c r="BK2217" s="325"/>
      <c r="BL2217" s="325"/>
      <c r="BM2217" s="325"/>
      <c r="BN2217" s="325"/>
      <c r="BO2217" s="325"/>
      <c r="BP2217" s="325"/>
      <c r="BQ2217" s="325"/>
      <c r="BR2217" s="325"/>
      <c r="BS2217" s="325"/>
      <c r="BT2217" s="325"/>
      <c r="BU2217" s="325"/>
      <c r="BV2217" s="325"/>
      <c r="BW2217" s="325"/>
      <c r="BX2217" s="325"/>
      <c r="BY2217" s="162"/>
      <c r="BZ2217" s="162"/>
      <c r="CA2217" s="162"/>
      <c r="CB2217" s="162"/>
      <c r="CC2217" s="162"/>
    </row>
    <row r="2218" spans="1:81" s="1" customFormat="1" ht="10.5" customHeight="1">
      <c r="A2218" s="1600"/>
      <c r="B2218" s="1644"/>
      <c r="C2218" s="1461" t="s">
        <v>553</v>
      </c>
      <c r="D2218" s="131" t="s">
        <v>117</v>
      </c>
      <c r="E2218" s="1161">
        <v>0.74037600000000015</v>
      </c>
      <c r="F2218" s="1161">
        <v>0.33379200000000003</v>
      </c>
      <c r="G2218" s="1161">
        <v>0.31204799999999999</v>
      </c>
      <c r="H2218" s="1285">
        <v>0.40132800000000002</v>
      </c>
      <c r="I2218" s="1161">
        <v>0.73694400000000004</v>
      </c>
      <c r="J2218" s="1161">
        <v>0.73403999999999991</v>
      </c>
      <c r="K2218" s="1161">
        <v>0.73238400000000003</v>
      </c>
      <c r="L2218" s="1161">
        <v>0.54215999999999998</v>
      </c>
      <c r="M2218" s="1161">
        <v>0.184752</v>
      </c>
      <c r="N2218" s="1285">
        <v>0.15362399999999998</v>
      </c>
      <c r="O2218" s="1161">
        <v>0.157752</v>
      </c>
      <c r="P2218" s="1161">
        <v>0.35476800000000003</v>
      </c>
      <c r="Q2218" s="1161">
        <v>0.28149600000000002</v>
      </c>
      <c r="R2218" s="1161">
        <v>0.3498</v>
      </c>
      <c r="S2218" s="1161">
        <v>0.631104</v>
      </c>
      <c r="T2218" s="1161">
        <v>0.73382400000000003</v>
      </c>
      <c r="U2218" s="1161">
        <v>0.72079199999999999</v>
      </c>
      <c r="V2218" s="1285">
        <v>0.71923200000000009</v>
      </c>
      <c r="W2218" s="1161">
        <v>0.71049600000000002</v>
      </c>
      <c r="X2218" s="1161">
        <v>0.66278400000000004</v>
      </c>
      <c r="Y2218" s="1161">
        <v>0.25408800000000004</v>
      </c>
      <c r="Z2218" s="1161">
        <v>0.49432800000000005</v>
      </c>
      <c r="AA2218" s="1161">
        <v>0.69237599999999999</v>
      </c>
      <c r="AB2218" s="1286">
        <v>0.74659200000000003</v>
      </c>
      <c r="AC2218" s="330"/>
      <c r="AD2218" s="50">
        <f>SUM(E2218:AB2218)</f>
        <v>12.380879999999996</v>
      </c>
      <c r="AE2218" s="58">
        <v>3.6</v>
      </c>
      <c r="AF2218" s="99"/>
      <c r="AG2218" s="99"/>
      <c r="AH2218" s="99"/>
      <c r="AI2218" s="99"/>
      <c r="AJ2218" s="99"/>
      <c r="AK2218" s="99"/>
      <c r="AL2218" s="99"/>
      <c r="AM2218" s="99"/>
      <c r="AN2218" s="99"/>
      <c r="AO2218" s="99"/>
      <c r="AP2218" s="99"/>
      <c r="AQ2218" s="99"/>
      <c r="AR2218" s="99"/>
      <c r="AS2218" s="99"/>
      <c r="AT2218" s="99"/>
      <c r="AU2218" s="99"/>
      <c r="AV2218" s="99"/>
      <c r="AW2218" s="99"/>
      <c r="AX2218" s="99"/>
      <c r="AY2218" s="99"/>
      <c r="AZ2218" s="99"/>
      <c r="BA2218" s="99"/>
      <c r="BB2218" s="99"/>
      <c r="BC2218" s="99"/>
      <c r="BD2218" s="332"/>
      <c r="BE2218" s="325"/>
      <c r="BF2218" s="325"/>
      <c r="BG2218" s="325"/>
      <c r="BH2218" s="325"/>
      <c r="BI2218" s="325"/>
      <c r="BJ2218" s="325"/>
      <c r="BK2218" s="325"/>
      <c r="BL2218" s="325"/>
      <c r="BM2218" s="325"/>
      <c r="BN2218" s="325"/>
      <c r="BO2218" s="325"/>
      <c r="BP2218" s="325"/>
      <c r="BQ2218" s="325"/>
      <c r="BR2218" s="325"/>
      <c r="BS2218" s="325"/>
      <c r="BT2218" s="325"/>
      <c r="BU2218" s="325"/>
      <c r="BV2218" s="325"/>
      <c r="BW2218" s="325"/>
      <c r="BX2218" s="325"/>
      <c r="BY2218" s="162"/>
      <c r="BZ2218" s="162"/>
      <c r="CA2218" s="162"/>
      <c r="CB2218" s="162"/>
      <c r="CC2218" s="162"/>
    </row>
    <row r="2219" spans="1:81" s="1" customFormat="1" ht="10.5" customHeight="1" thickBot="1">
      <c r="A2219" s="1601"/>
      <c r="B2219" s="1645"/>
      <c r="C2219" s="271"/>
      <c r="D2219" s="236" t="s">
        <v>41</v>
      </c>
      <c r="E2219" s="52">
        <f t="shared" ref="E2219:AB2219" si="1146">E2218/E2217</f>
        <v>0.9412931376437923</v>
      </c>
      <c r="F2219" s="52">
        <f t="shared" si="1146"/>
        <v>0.93136007500167428</v>
      </c>
      <c r="G2219" s="52">
        <f t="shared" si="1146"/>
        <v>0.83705658919719306</v>
      </c>
      <c r="H2219" s="365">
        <f t="shared" si="1146"/>
        <v>0.79537671232876717</v>
      </c>
      <c r="I2219" s="52">
        <f t="shared" si="1146"/>
        <v>0.87111691111804601</v>
      </c>
      <c r="J2219" s="52">
        <f t="shared" si="1146"/>
        <v>0.95268502367306251</v>
      </c>
      <c r="K2219" s="52">
        <f t="shared" si="1146"/>
        <v>1.112950873481892</v>
      </c>
      <c r="L2219" s="52">
        <f t="shared" si="1146"/>
        <v>1.14967682833732</v>
      </c>
      <c r="M2219" s="52">
        <f t="shared" si="1146"/>
        <v>0.48755462663879912</v>
      </c>
      <c r="N2219" s="365">
        <f t="shared" si="1146"/>
        <v>0.41174578669754269</v>
      </c>
      <c r="O2219" s="52">
        <f t="shared" si="1146"/>
        <v>0.39253508510002988</v>
      </c>
      <c r="P2219" s="52">
        <f t="shared" si="1146"/>
        <v>0.7799292987917481</v>
      </c>
      <c r="Q2219" s="52">
        <f t="shared" si="1146"/>
        <v>0.73164493793275531</v>
      </c>
      <c r="R2219" s="52">
        <f t="shared" si="1146"/>
        <v>0.82573225313013432</v>
      </c>
      <c r="S2219" s="52">
        <f t="shared" si="1146"/>
        <v>0.85359994806206585</v>
      </c>
      <c r="T2219" s="52">
        <f t="shared" si="1146"/>
        <v>0.98406874577580383</v>
      </c>
      <c r="U2219" s="52">
        <f t="shared" si="1146"/>
        <v>1.1260967379077613</v>
      </c>
      <c r="V2219" s="365">
        <f t="shared" si="1146"/>
        <v>1.0750080711697818</v>
      </c>
      <c r="W2219" s="52">
        <f t="shared" si="1146"/>
        <v>1.2201797048883027</v>
      </c>
      <c r="X2219" s="52">
        <f t="shared" si="1146"/>
        <v>1.1762000085182505</v>
      </c>
      <c r="Y2219" s="52">
        <f t="shared" si="1146"/>
        <v>0.76308202392965274</v>
      </c>
      <c r="Z2219" s="52">
        <f t="shared" si="1146"/>
        <v>0.89470483471612883</v>
      </c>
      <c r="AA2219" s="52">
        <f t="shared" si="1146"/>
        <v>1.2575850043591978</v>
      </c>
      <c r="AB2219" s="53">
        <f t="shared" si="1146"/>
        <v>0.98539706674269056</v>
      </c>
      <c r="AC2219" s="330"/>
      <c r="AD2219" s="50"/>
      <c r="AE2219" s="58"/>
      <c r="AF2219" s="332"/>
      <c r="AG2219" s="332"/>
      <c r="AH2219" s="332"/>
      <c r="AI2219" s="332"/>
      <c r="AJ2219" s="332"/>
      <c r="AK2219" s="332"/>
      <c r="AL2219" s="332"/>
      <c r="AM2219" s="332"/>
      <c r="AN2219" s="332"/>
      <c r="AO2219" s="332"/>
      <c r="AP2219" s="332"/>
      <c r="AQ2219" s="332"/>
      <c r="AR2219" s="332"/>
      <c r="AS2219" s="332"/>
      <c r="AT2219" s="332"/>
      <c r="AU2219" s="332"/>
      <c r="AV2219" s="332"/>
      <c r="AW2219" s="332"/>
      <c r="AX2219" s="332"/>
      <c r="AY2219" s="332"/>
      <c r="AZ2219" s="332"/>
      <c r="BA2219" s="332"/>
      <c r="BB2219" s="332"/>
      <c r="BC2219" s="332"/>
      <c r="BD2219" s="332"/>
      <c r="BE2219" s="325"/>
      <c r="BF2219" s="325"/>
      <c r="BG2219" s="325"/>
      <c r="BH2219" s="325"/>
      <c r="BI2219" s="325"/>
      <c r="BJ2219" s="325"/>
      <c r="BK2219" s="325"/>
      <c r="BL2219" s="325"/>
      <c r="BM2219" s="325"/>
      <c r="BN2219" s="325"/>
      <c r="BO2219" s="325"/>
      <c r="BP2219" s="325"/>
      <c r="BQ2219" s="325"/>
      <c r="BR2219" s="325"/>
      <c r="BS2219" s="325"/>
      <c r="BT2219" s="325"/>
      <c r="BU2219" s="325"/>
      <c r="BV2219" s="325"/>
      <c r="BW2219" s="325"/>
      <c r="BX2219" s="325"/>
      <c r="BY2219" s="162"/>
      <c r="BZ2219" s="162"/>
      <c r="CA2219" s="162"/>
      <c r="CB2219" s="162"/>
      <c r="CC2219" s="162"/>
    </row>
    <row r="2220" spans="1:81" s="1" customFormat="1" ht="10.5" customHeight="1">
      <c r="A2220" s="1510" t="s">
        <v>76</v>
      </c>
      <c r="B2220" s="1607" t="s">
        <v>426</v>
      </c>
      <c r="C2220" s="1107"/>
      <c r="D2220" s="1190"/>
      <c r="E2220" s="199"/>
      <c r="F2220" s="199"/>
      <c r="G2220" s="199"/>
      <c r="H2220" s="753"/>
      <c r="I2220" s="199"/>
      <c r="J2220" s="199"/>
      <c r="K2220" s="199"/>
      <c r="L2220" s="199"/>
      <c r="M2220" s="199"/>
      <c r="N2220" s="753"/>
      <c r="O2220" s="199"/>
      <c r="P2220" s="199"/>
      <c r="Q2220" s="199"/>
      <c r="R2220" s="199"/>
      <c r="S2220" s="199"/>
      <c r="T2220" s="199"/>
      <c r="U2220" s="199"/>
      <c r="V2220" s="753"/>
      <c r="W2220" s="199"/>
      <c r="X2220" s="199"/>
      <c r="Y2220" s="199"/>
      <c r="Z2220" s="199"/>
      <c r="AA2220" s="199"/>
      <c r="AB2220" s="200"/>
      <c r="AC2220" s="408" t="s">
        <v>115</v>
      </c>
      <c r="AD2220" s="50">
        <f>AD2223/AC2222</f>
        <v>0.6850540036249616</v>
      </c>
      <c r="AE2220" s="58"/>
      <c r="AF2220" s="397"/>
      <c r="AG2220" s="99"/>
      <c r="AH2220" s="99"/>
      <c r="AI2220" s="99"/>
      <c r="AJ2220" s="99"/>
      <c r="AK2220" s="99"/>
      <c r="AL2220" s="99"/>
      <c r="AM2220" s="99"/>
      <c r="AN2220" s="99"/>
      <c r="AO2220" s="99"/>
      <c r="AP2220" s="99"/>
      <c r="AQ2220" s="99"/>
      <c r="AR2220" s="99"/>
      <c r="AS2220" s="99"/>
      <c r="AT2220" s="99"/>
      <c r="AU2220" s="99"/>
      <c r="AV2220" s="99"/>
      <c r="AW2220" s="99"/>
      <c r="AX2220" s="99"/>
      <c r="AY2220" s="99"/>
      <c r="AZ2220" s="99"/>
      <c r="BA2220" s="99"/>
      <c r="BB2220" s="99"/>
      <c r="BC2220" s="99"/>
      <c r="BD2220" s="99"/>
      <c r="BE2220" s="325"/>
      <c r="BF2220" s="325"/>
      <c r="BG2220" s="325"/>
      <c r="BH2220" s="325"/>
      <c r="BI2220" s="325"/>
      <c r="BJ2220" s="325"/>
      <c r="BK2220" s="325"/>
      <c r="BL2220" s="325"/>
      <c r="BM2220" s="325"/>
      <c r="BN2220" s="325"/>
      <c r="BO2220" s="325"/>
      <c r="BP2220" s="325"/>
      <c r="BQ2220" s="325"/>
      <c r="BR2220" s="325"/>
      <c r="BS2220" s="325"/>
      <c r="BT2220" s="325"/>
      <c r="BU2220" s="325"/>
      <c r="BV2220" s="325"/>
      <c r="BW2220" s="325"/>
      <c r="BX2220" s="325"/>
      <c r="BY2220" s="162"/>
      <c r="BZ2220" s="162"/>
      <c r="CA2220" s="162"/>
      <c r="CB2220" s="162"/>
      <c r="CC2220" s="162"/>
    </row>
    <row r="2221" spans="1:81" s="1" customFormat="1" ht="10.5" customHeight="1">
      <c r="A2221" s="1510"/>
      <c r="B2221" s="1608"/>
      <c r="C2221" s="1461" t="s">
        <v>126</v>
      </c>
      <c r="D2221" s="131" t="s">
        <v>1040</v>
      </c>
      <c r="E2221" s="1259">
        <v>67.7</v>
      </c>
      <c r="F2221" s="1056">
        <v>104.6</v>
      </c>
      <c r="G2221" s="1056">
        <v>103.8</v>
      </c>
      <c r="H2221" s="1057">
        <v>97.5</v>
      </c>
      <c r="I2221" s="1056">
        <v>48.1</v>
      </c>
      <c r="J2221" s="1056">
        <v>68.099999999999994</v>
      </c>
      <c r="K2221" s="1056">
        <v>83.7</v>
      </c>
      <c r="L2221" s="1056">
        <v>87.8</v>
      </c>
      <c r="M2221" s="1056">
        <v>52.4</v>
      </c>
      <c r="N2221" s="1057">
        <v>87.7</v>
      </c>
      <c r="O2221" s="1056">
        <v>52.9</v>
      </c>
      <c r="P2221" s="1056">
        <v>67.8</v>
      </c>
      <c r="Q2221" s="1056">
        <v>47.6</v>
      </c>
      <c r="R2221" s="1056">
        <v>64.5</v>
      </c>
      <c r="S2221" s="1056">
        <v>105.5</v>
      </c>
      <c r="T2221" s="1056">
        <v>82.9</v>
      </c>
      <c r="U2221" s="1056">
        <v>37.6</v>
      </c>
      <c r="V2221" s="1057">
        <v>68</v>
      </c>
      <c r="W2221" s="1056">
        <v>67.8</v>
      </c>
      <c r="X2221" s="1056">
        <v>64.5</v>
      </c>
      <c r="Y2221" s="1056">
        <v>78.3</v>
      </c>
      <c r="Z2221" s="1056">
        <v>68.3</v>
      </c>
      <c r="AA2221" s="1056">
        <v>68.099999999999994</v>
      </c>
      <c r="AB2221" s="1058">
        <v>72.900000000000006</v>
      </c>
      <c r="AC2221" s="330"/>
      <c r="AD2221" s="177"/>
      <c r="AE2221" s="58"/>
      <c r="AF2221" s="334"/>
      <c r="AG2221" s="334"/>
      <c r="AH2221" s="334"/>
      <c r="AI2221" s="334"/>
      <c r="AJ2221" s="334"/>
      <c r="AK2221" s="334"/>
      <c r="AL2221" s="334"/>
      <c r="AM2221" s="334"/>
      <c r="AN2221" s="334"/>
      <c r="AO2221" s="334"/>
      <c r="AP2221" s="334"/>
      <c r="AQ2221" s="334"/>
      <c r="AR2221" s="334"/>
      <c r="AS2221" s="334"/>
      <c r="AT2221" s="334"/>
      <c r="AU2221" s="334"/>
      <c r="AV2221" s="334"/>
      <c r="AW2221" s="334"/>
      <c r="AX2221" s="334"/>
      <c r="AY2221" s="334"/>
      <c r="AZ2221" s="334"/>
      <c r="BA2221" s="334"/>
      <c r="BB2221" s="334"/>
      <c r="BC2221" s="334"/>
      <c r="BD2221" s="334"/>
      <c r="BE2221" s="325"/>
      <c r="BF2221" s="325"/>
      <c r="BG2221" s="325"/>
      <c r="BH2221" s="325"/>
      <c r="BI2221" s="325"/>
      <c r="BJ2221" s="325"/>
      <c r="BK2221" s="325"/>
      <c r="BL2221" s="325"/>
      <c r="BM2221" s="325"/>
      <c r="BN2221" s="325"/>
      <c r="BO2221" s="325"/>
      <c r="BP2221" s="325"/>
      <c r="BQ2221" s="325"/>
      <c r="BR2221" s="325"/>
      <c r="BS2221" s="325"/>
      <c r="BT2221" s="325"/>
      <c r="BU2221" s="325"/>
      <c r="BV2221" s="325"/>
      <c r="BW2221" s="325"/>
      <c r="BX2221" s="325"/>
      <c r="BY2221" s="162"/>
      <c r="BZ2221" s="162"/>
      <c r="CA2221" s="162"/>
      <c r="CB2221" s="162"/>
      <c r="CC2221" s="162"/>
    </row>
    <row r="2222" spans="1:81" s="1" customFormat="1" ht="10.5" customHeight="1">
      <c r="A2222" s="1510"/>
      <c r="B2222" s="1608"/>
      <c r="C2222" s="1461" t="s">
        <v>553</v>
      </c>
      <c r="D2222" s="131" t="s">
        <v>116</v>
      </c>
      <c r="E2222" s="1161">
        <v>0.62627999999999995</v>
      </c>
      <c r="F2222" s="1161">
        <v>0.94320000000000004</v>
      </c>
      <c r="G2222" s="1161">
        <v>0.94879200000000008</v>
      </c>
      <c r="H2222" s="1285">
        <v>0.89707199999999998</v>
      </c>
      <c r="I2222" s="1161">
        <v>0.40533600000000003</v>
      </c>
      <c r="J2222" s="1161">
        <v>0.62544000000000011</v>
      </c>
      <c r="K2222" s="1161">
        <v>0.75568800000000003</v>
      </c>
      <c r="L2222" s="1161">
        <v>0.83954400000000007</v>
      </c>
      <c r="M2222" s="1161">
        <v>0.41409600000000002</v>
      </c>
      <c r="N2222" s="1285">
        <v>0.85449600000000014</v>
      </c>
      <c r="O2222" s="1161">
        <v>0.51372000000000007</v>
      </c>
      <c r="P2222" s="1161">
        <v>0.72156000000000009</v>
      </c>
      <c r="Q2222" s="1161">
        <v>0.46694400000000003</v>
      </c>
      <c r="R2222" s="1161">
        <v>0.56800800000000007</v>
      </c>
      <c r="S2222" s="1161">
        <v>0.96048</v>
      </c>
      <c r="T2222" s="1161">
        <v>0.82353600000000005</v>
      </c>
      <c r="U2222" s="1161">
        <v>0.338808</v>
      </c>
      <c r="V2222" s="1285">
        <v>0.61533599999999999</v>
      </c>
      <c r="W2222" s="1161">
        <v>0.61430399999999996</v>
      </c>
      <c r="X2222" s="1161">
        <v>0.53848800000000008</v>
      </c>
      <c r="Y2222" s="1161">
        <v>0.76907999999999999</v>
      </c>
      <c r="Z2222" s="1161">
        <v>0.62728799999999996</v>
      </c>
      <c r="AA2222" s="1161">
        <v>0.62596800000000008</v>
      </c>
      <c r="AB2222" s="1286">
        <v>0.68767200000000006</v>
      </c>
      <c r="AC2222" s="47">
        <f>SUM(D2222:AB2222)</f>
        <v>16.181136000000006</v>
      </c>
      <c r="AD2222" s="50"/>
      <c r="AE2222" s="58">
        <v>2.4</v>
      </c>
      <c r="AF2222" s="99"/>
      <c r="AG2222" s="99"/>
      <c r="AH2222" s="99"/>
      <c r="AI2222" s="99"/>
      <c r="AJ2222" s="99"/>
      <c r="AK2222" s="99"/>
      <c r="AL2222" s="99"/>
      <c r="AM2222" s="99"/>
      <c r="AN2222" s="99"/>
      <c r="AO2222" s="99"/>
      <c r="AP2222" s="99"/>
      <c r="AQ2222" s="99"/>
      <c r="AR2222" s="99"/>
      <c r="AS2222" s="99"/>
      <c r="AT2222" s="99"/>
      <c r="AU2222" s="99"/>
      <c r="AV2222" s="99"/>
      <c r="AW2222" s="99"/>
      <c r="AX2222" s="99"/>
      <c r="AY2222" s="99"/>
      <c r="AZ2222" s="99"/>
      <c r="BA2222" s="99"/>
      <c r="BB2222" s="99"/>
      <c r="BC2222" s="99"/>
      <c r="BD2222" s="99"/>
      <c r="BE2222" s="325"/>
      <c r="BF2222" s="325"/>
      <c r="BG2222" s="325"/>
      <c r="BH2222" s="325"/>
      <c r="BI2222" s="325"/>
      <c r="BJ2222" s="325"/>
      <c r="BK2222" s="325"/>
      <c r="BL2222" s="325"/>
      <c r="BM2222" s="325"/>
      <c r="BN2222" s="325"/>
      <c r="BO2222" s="325"/>
      <c r="BP2222" s="325"/>
      <c r="BQ2222" s="325"/>
      <c r="BR2222" s="325"/>
      <c r="BS2222" s="325"/>
      <c r="BT2222" s="325"/>
      <c r="BU2222" s="325"/>
      <c r="BV2222" s="325"/>
      <c r="BW2222" s="325"/>
      <c r="BX2222" s="325"/>
      <c r="BY2222" s="162"/>
      <c r="BZ2222" s="162"/>
      <c r="CA2222" s="162"/>
      <c r="CB2222" s="162"/>
      <c r="CC2222" s="162"/>
    </row>
    <row r="2223" spans="1:81" s="1" customFormat="1" ht="10.5" customHeight="1">
      <c r="A2223" s="1510"/>
      <c r="B2223" s="1608"/>
      <c r="C2223" s="1461" t="s">
        <v>553</v>
      </c>
      <c r="D2223" s="131" t="s">
        <v>117</v>
      </c>
      <c r="E2223" s="1161">
        <v>0.42691200000000001</v>
      </c>
      <c r="F2223" s="1161">
        <v>0.63681600000000005</v>
      </c>
      <c r="G2223" s="1161">
        <v>0.6348720000000001</v>
      </c>
      <c r="H2223" s="1285">
        <v>0.60494400000000004</v>
      </c>
      <c r="I2223" s="1161">
        <v>0.28526400000000002</v>
      </c>
      <c r="J2223" s="1161">
        <v>0.42424800000000007</v>
      </c>
      <c r="K2223" s="1161">
        <v>0.510768</v>
      </c>
      <c r="L2223" s="1161">
        <v>0.58298400000000006</v>
      </c>
      <c r="M2223" s="1161">
        <v>0.30621599999999999</v>
      </c>
      <c r="N2223" s="1285">
        <v>0.58190399999999998</v>
      </c>
      <c r="O2223" s="1161">
        <v>0.37907999999999997</v>
      </c>
      <c r="P2223" s="1161">
        <v>0.50282400000000005</v>
      </c>
      <c r="Q2223" s="1161">
        <v>0.33415200000000006</v>
      </c>
      <c r="R2223" s="1161">
        <v>0.39328800000000003</v>
      </c>
      <c r="S2223" s="1161">
        <v>0.62930399999999997</v>
      </c>
      <c r="T2223" s="1161">
        <v>0.54904799999999998</v>
      </c>
      <c r="U2223" s="1161">
        <v>0.24587999999999999</v>
      </c>
      <c r="V2223" s="1285">
        <v>0.42067200000000005</v>
      </c>
      <c r="W2223" s="1161">
        <v>0.41675999999999996</v>
      </c>
      <c r="X2223" s="1161">
        <v>0.37562400000000001</v>
      </c>
      <c r="Y2223" s="1161">
        <v>0.52094400000000007</v>
      </c>
      <c r="Z2223" s="1161">
        <v>0.430728</v>
      </c>
      <c r="AA2223" s="1161">
        <v>0.42343200000000003</v>
      </c>
      <c r="AB2223" s="1286">
        <v>0.46828800000000004</v>
      </c>
      <c r="AC2223" s="330"/>
      <c r="AD2223" s="50">
        <f>SUM(E2223:AB2223)</f>
        <v>11.084952000000001</v>
      </c>
      <c r="AE2223" s="58">
        <v>2.4</v>
      </c>
      <c r="AF2223" s="99"/>
      <c r="AG2223" s="99"/>
      <c r="AH2223" s="99"/>
      <c r="AI2223" s="99"/>
      <c r="AJ2223" s="99"/>
      <c r="AK2223" s="99"/>
      <c r="AL2223" s="99"/>
      <c r="AM2223" s="99"/>
      <c r="AN2223" s="99"/>
      <c r="AO2223" s="99"/>
      <c r="AP2223" s="99"/>
      <c r="AQ2223" s="99"/>
      <c r="AR2223" s="99"/>
      <c r="AS2223" s="99"/>
      <c r="AT2223" s="99"/>
      <c r="AU2223" s="99"/>
      <c r="AV2223" s="99"/>
      <c r="AW2223" s="99"/>
      <c r="AX2223" s="99"/>
      <c r="AY2223" s="99"/>
      <c r="AZ2223" s="99"/>
      <c r="BA2223" s="99"/>
      <c r="BB2223" s="99"/>
      <c r="BC2223" s="99"/>
      <c r="BD2223" s="332"/>
      <c r="BE2223" s="325"/>
      <c r="BF2223" s="325"/>
      <c r="BG2223" s="325"/>
      <c r="BH2223" s="325"/>
      <c r="BI2223" s="325"/>
      <c r="BJ2223" s="325"/>
      <c r="BK2223" s="325"/>
      <c r="BL2223" s="325"/>
      <c r="BM2223" s="325"/>
      <c r="BN2223" s="325"/>
      <c r="BO2223" s="325"/>
      <c r="BP2223" s="325"/>
      <c r="BQ2223" s="325"/>
      <c r="BR2223" s="325"/>
      <c r="BS2223" s="325"/>
      <c r="BT2223" s="325"/>
      <c r="BU2223" s="325"/>
      <c r="BV2223" s="325"/>
      <c r="BW2223" s="325"/>
      <c r="BX2223" s="325"/>
      <c r="BY2223" s="162"/>
      <c r="BZ2223" s="162"/>
      <c r="CA2223" s="162"/>
      <c r="CB2223" s="162"/>
      <c r="CC2223" s="162"/>
    </row>
    <row r="2224" spans="1:81" s="1" customFormat="1" ht="10.5" customHeight="1" thickBot="1">
      <c r="A2224" s="1510"/>
      <c r="B2224" s="1609"/>
      <c r="C2224" s="271"/>
      <c r="D2224" s="236" t="s">
        <v>41</v>
      </c>
      <c r="E2224" s="52">
        <f t="shared" ref="E2224:AB2224" si="1147">E2223/E2222</f>
        <v>0.68166315386089293</v>
      </c>
      <c r="F2224" s="52">
        <f t="shared" si="1147"/>
        <v>0.6751653944020356</v>
      </c>
      <c r="G2224" s="52">
        <f t="shared" si="1147"/>
        <v>0.66913717653605853</v>
      </c>
      <c r="H2224" s="365">
        <f t="shared" si="1147"/>
        <v>0.67435389801487511</v>
      </c>
      <c r="I2224" s="52">
        <f t="shared" si="1147"/>
        <v>0.70377168571259396</v>
      </c>
      <c r="J2224" s="52">
        <f t="shared" si="1147"/>
        <v>0.67831926323867997</v>
      </c>
      <c r="K2224" s="52">
        <f t="shared" si="1147"/>
        <v>0.67589798964652081</v>
      </c>
      <c r="L2224" s="52">
        <f t="shared" si="1147"/>
        <v>0.69440553443297792</v>
      </c>
      <c r="M2224" s="52">
        <f t="shared" si="1147"/>
        <v>0.73948070012750655</v>
      </c>
      <c r="N2224" s="365">
        <f t="shared" si="1147"/>
        <v>0.68099089989888761</v>
      </c>
      <c r="O2224" s="52">
        <f t="shared" si="1147"/>
        <v>0.73791170287316032</v>
      </c>
      <c r="P2224" s="52">
        <f t="shared" si="1147"/>
        <v>0.69685681024447033</v>
      </c>
      <c r="Q2224" s="52">
        <f t="shared" si="1147"/>
        <v>0.71561472039473695</v>
      </c>
      <c r="R2224" s="52">
        <f t="shared" si="1147"/>
        <v>0.69239869860987868</v>
      </c>
      <c r="S2224" s="52">
        <f t="shared" si="1147"/>
        <v>0.65519740129935033</v>
      </c>
      <c r="T2224" s="52">
        <f t="shared" si="1147"/>
        <v>0.66669580929066852</v>
      </c>
      <c r="U2224" s="52">
        <f t="shared" si="1147"/>
        <v>0.72572076220160087</v>
      </c>
      <c r="V2224" s="365">
        <f t="shared" si="1147"/>
        <v>0.68364600803463482</v>
      </c>
      <c r="W2224" s="52">
        <f t="shared" si="1147"/>
        <v>0.67842631661197061</v>
      </c>
      <c r="X2224" s="52">
        <f t="shared" si="1147"/>
        <v>0.69755314881668662</v>
      </c>
      <c r="Y2224" s="52">
        <f t="shared" si="1147"/>
        <v>0.6773599625526604</v>
      </c>
      <c r="Z2224" s="52">
        <f t="shared" si="1147"/>
        <v>0.68665110762520565</v>
      </c>
      <c r="AA2224" s="52">
        <f t="shared" si="1147"/>
        <v>0.67644352426961118</v>
      </c>
      <c r="AB2224" s="53">
        <f t="shared" si="1147"/>
        <v>0.6809758140508847</v>
      </c>
      <c r="AC2224" s="330"/>
      <c r="AD2224" s="50"/>
      <c r="AE2224" s="58"/>
      <c r="AF2224" s="332"/>
      <c r="AG2224" s="332"/>
      <c r="AH2224" s="332"/>
      <c r="AI2224" s="332"/>
      <c r="AJ2224" s="332"/>
      <c r="AK2224" s="332"/>
      <c r="AL2224" s="332"/>
      <c r="AM2224" s="332"/>
      <c r="AN2224" s="332"/>
      <c r="AO2224" s="332"/>
      <c r="AP2224" s="332"/>
      <c r="AQ2224" s="332"/>
      <c r="AR2224" s="332"/>
      <c r="AS2224" s="332"/>
      <c r="AT2224" s="332"/>
      <c r="AU2224" s="332"/>
      <c r="AV2224" s="332"/>
      <c r="AW2224" s="332"/>
      <c r="AX2224" s="332"/>
      <c r="AY2224" s="332"/>
      <c r="AZ2224" s="332"/>
      <c r="BA2224" s="332"/>
      <c r="BB2224" s="332"/>
      <c r="BC2224" s="332"/>
      <c r="BD2224" s="332"/>
      <c r="BE2224" s="325"/>
      <c r="BF2224" s="325"/>
      <c r="BG2224" s="325"/>
      <c r="BH2224" s="325"/>
      <c r="BI2224" s="325"/>
      <c r="BJ2224" s="325"/>
      <c r="BK2224" s="325"/>
      <c r="BL2224" s="325"/>
      <c r="BM2224" s="325"/>
      <c r="BN2224" s="325"/>
      <c r="BO2224" s="325"/>
      <c r="BP2224" s="325"/>
      <c r="BQ2224" s="325"/>
      <c r="BR2224" s="325"/>
      <c r="BS2224" s="325"/>
      <c r="BT2224" s="325"/>
      <c r="BU2224" s="325"/>
      <c r="BV2224" s="325"/>
      <c r="BW2224" s="325"/>
      <c r="BX2224" s="325"/>
      <c r="BY2224" s="162"/>
      <c r="BZ2224" s="162"/>
      <c r="CA2224" s="162"/>
      <c r="CB2224" s="162"/>
      <c r="CC2224" s="162"/>
    </row>
    <row r="2225" spans="1:81" s="1" customFormat="1" ht="10.5" customHeight="1">
      <c r="A2225" s="1560" t="s">
        <v>72</v>
      </c>
      <c r="B2225" s="1607" t="s">
        <v>432</v>
      </c>
      <c r="C2225" s="1107"/>
      <c r="D2225" s="1190"/>
      <c r="E2225" s="199"/>
      <c r="F2225" s="199"/>
      <c r="G2225" s="199"/>
      <c r="H2225" s="753"/>
      <c r="I2225" s="199"/>
      <c r="J2225" s="199"/>
      <c r="K2225" s="199"/>
      <c r="L2225" s="199"/>
      <c r="M2225" s="199"/>
      <c r="N2225" s="753"/>
      <c r="O2225" s="199"/>
      <c r="P2225" s="199"/>
      <c r="Q2225" s="199"/>
      <c r="R2225" s="199"/>
      <c r="S2225" s="199"/>
      <c r="T2225" s="199"/>
      <c r="U2225" s="199"/>
      <c r="V2225" s="753"/>
      <c r="W2225" s="199"/>
      <c r="X2225" s="199"/>
      <c r="Y2225" s="199"/>
      <c r="Z2225" s="199"/>
      <c r="AA2225" s="199"/>
      <c r="AB2225" s="200"/>
      <c r="AC2225" s="408" t="s">
        <v>115</v>
      </c>
      <c r="AD2225" s="50">
        <f>AD2228/AC2227</f>
        <v>0.872393894554093</v>
      </c>
      <c r="AE2225" s="58"/>
      <c r="AF2225" s="397"/>
      <c r="AG2225" s="332"/>
      <c r="AH2225" s="332"/>
      <c r="AI2225" s="332"/>
      <c r="AJ2225" s="332"/>
      <c r="AK2225" s="332"/>
      <c r="AL2225" s="332"/>
      <c r="AM2225" s="332"/>
      <c r="AN2225" s="332"/>
      <c r="AO2225" s="332"/>
      <c r="AP2225" s="332"/>
      <c r="AQ2225" s="332"/>
      <c r="AR2225" s="332"/>
      <c r="AS2225" s="332"/>
      <c r="AT2225" s="332"/>
      <c r="AU2225" s="332"/>
      <c r="AV2225" s="332"/>
      <c r="AW2225" s="332"/>
      <c r="AX2225" s="332"/>
      <c r="AY2225" s="332"/>
      <c r="AZ2225" s="332"/>
      <c r="BA2225" s="332"/>
      <c r="BB2225" s="332"/>
      <c r="BC2225" s="332"/>
      <c r="BD2225" s="332"/>
      <c r="BE2225" s="325"/>
      <c r="BF2225" s="325"/>
      <c r="BG2225" s="325"/>
      <c r="BH2225" s="325"/>
      <c r="BI2225" s="325"/>
      <c r="BJ2225" s="325"/>
      <c r="BK2225" s="325"/>
      <c r="BL2225" s="325"/>
      <c r="BM2225" s="325"/>
      <c r="BN2225" s="325"/>
      <c r="BO2225" s="325"/>
      <c r="BP2225" s="325"/>
      <c r="BQ2225" s="325"/>
      <c r="BR2225" s="325"/>
      <c r="BS2225" s="325"/>
      <c r="BT2225" s="325"/>
      <c r="BU2225" s="325"/>
      <c r="BV2225" s="325"/>
      <c r="BW2225" s="325"/>
      <c r="BX2225" s="325"/>
      <c r="BY2225" s="162"/>
      <c r="BZ2225" s="162"/>
      <c r="CA2225" s="162"/>
      <c r="CB2225" s="162"/>
      <c r="CC2225" s="162"/>
    </row>
    <row r="2226" spans="1:81" s="1" customFormat="1" ht="10.5" customHeight="1">
      <c r="A2226" s="1640"/>
      <c r="B2226" s="1608"/>
      <c r="C2226" s="1461" t="s">
        <v>126</v>
      </c>
      <c r="D2226" s="131" t="s">
        <v>1040</v>
      </c>
      <c r="E2226" s="1259">
        <v>90.7</v>
      </c>
      <c r="F2226" s="1056">
        <v>78</v>
      </c>
      <c r="G2226" s="1056">
        <v>88.7</v>
      </c>
      <c r="H2226" s="1057">
        <v>63.2</v>
      </c>
      <c r="I2226" s="1056">
        <v>92.3</v>
      </c>
      <c r="J2226" s="1056">
        <v>107.6</v>
      </c>
      <c r="K2226" s="1056">
        <v>86.2</v>
      </c>
      <c r="L2226" s="1056">
        <v>77.599999999999994</v>
      </c>
      <c r="M2226" s="1056">
        <v>43.4</v>
      </c>
      <c r="N2226" s="1057">
        <v>68.400000000000006</v>
      </c>
      <c r="O2226" s="1056">
        <v>43.4</v>
      </c>
      <c r="P2226" s="1056">
        <v>78.8</v>
      </c>
      <c r="Q2226" s="1056">
        <v>87.1</v>
      </c>
      <c r="R2226" s="1056">
        <v>89.8</v>
      </c>
      <c r="S2226" s="1056">
        <v>79.3</v>
      </c>
      <c r="T2226" s="1056">
        <v>50.7</v>
      </c>
      <c r="U2226" s="1056">
        <v>60.4</v>
      </c>
      <c r="V2226" s="1057">
        <v>104.3</v>
      </c>
      <c r="W2226" s="1056">
        <v>79.5</v>
      </c>
      <c r="X2226" s="1056">
        <v>41.6</v>
      </c>
      <c r="Y2226" s="1056">
        <v>94.1</v>
      </c>
      <c r="Z2226" s="1056">
        <v>100.6</v>
      </c>
      <c r="AA2226" s="1056">
        <v>89.1</v>
      </c>
      <c r="AB2226" s="1058">
        <v>47.9</v>
      </c>
      <c r="AC2226" s="330"/>
      <c r="AD2226" s="177"/>
      <c r="AE2226" s="58"/>
      <c r="AF2226" s="334"/>
      <c r="AG2226" s="334"/>
      <c r="AH2226" s="334"/>
      <c r="AI2226" s="334"/>
      <c r="AJ2226" s="334"/>
      <c r="AK2226" s="334"/>
      <c r="AL2226" s="334"/>
      <c r="AM2226" s="334"/>
      <c r="AN2226" s="334"/>
      <c r="AO2226" s="334"/>
      <c r="AP2226" s="334"/>
      <c r="AQ2226" s="334"/>
      <c r="AR2226" s="334"/>
      <c r="AS2226" s="334"/>
      <c r="AT2226" s="334"/>
      <c r="AU2226" s="334"/>
      <c r="AV2226" s="334"/>
      <c r="AW2226" s="334"/>
      <c r="AX2226" s="334"/>
      <c r="AY2226" s="334"/>
      <c r="AZ2226" s="334"/>
      <c r="BA2226" s="334"/>
      <c r="BB2226" s="334"/>
      <c r="BC2226" s="334"/>
      <c r="BD2226" s="334"/>
      <c r="BE2226" s="325"/>
      <c r="BF2226" s="325"/>
      <c r="BG2226" s="325"/>
      <c r="BH2226" s="325"/>
      <c r="BI2226" s="325"/>
      <c r="BJ2226" s="325"/>
      <c r="BK2226" s="325"/>
      <c r="BL2226" s="325"/>
      <c r="BM2226" s="325"/>
      <c r="BN2226" s="325"/>
      <c r="BO2226" s="325"/>
      <c r="BP2226" s="325"/>
      <c r="BQ2226" s="325"/>
      <c r="BR2226" s="325"/>
      <c r="BS2226" s="325"/>
      <c r="BT2226" s="325"/>
      <c r="BU2226" s="325"/>
      <c r="BV2226" s="325"/>
      <c r="BW2226" s="325"/>
      <c r="BX2226" s="325"/>
      <c r="BY2226" s="162"/>
      <c r="BZ2226" s="162"/>
      <c r="CA2226" s="162"/>
      <c r="CB2226" s="162"/>
      <c r="CC2226" s="162"/>
    </row>
    <row r="2227" spans="1:81" s="1" customFormat="1" ht="10.5" customHeight="1">
      <c r="A2227" s="1600"/>
      <c r="B2227" s="1608"/>
      <c r="C2227" s="1461" t="s">
        <v>553</v>
      </c>
      <c r="D2227" s="131" t="s">
        <v>116</v>
      </c>
      <c r="E2227" s="1161">
        <v>0.8299200000000001</v>
      </c>
      <c r="F2227" s="1161">
        <v>0.62796000000000007</v>
      </c>
      <c r="G2227" s="1161">
        <v>0.71270400000000012</v>
      </c>
      <c r="H2227" s="1285">
        <v>0.58020000000000005</v>
      </c>
      <c r="I2227" s="1161">
        <v>0.72360000000000002</v>
      </c>
      <c r="J2227" s="1161">
        <v>0.88646400000000003</v>
      </c>
      <c r="K2227" s="1161">
        <v>0.70867200000000008</v>
      </c>
      <c r="L2227" s="1161">
        <v>0.60225600000000012</v>
      </c>
      <c r="M2227" s="1161">
        <v>0.31495200000000001</v>
      </c>
      <c r="N2227" s="1285">
        <v>0.60727200000000003</v>
      </c>
      <c r="O2227" s="1161">
        <v>0.31612800000000002</v>
      </c>
      <c r="P2227" s="1161">
        <v>0.7095840000000001</v>
      </c>
      <c r="Q2227" s="1161">
        <v>0.81523200000000007</v>
      </c>
      <c r="R2227" s="1161">
        <v>0.75</v>
      </c>
      <c r="S2227" s="1161">
        <v>0.68265600000000004</v>
      </c>
      <c r="T2227" s="1161">
        <v>0.48626400000000003</v>
      </c>
      <c r="U2227" s="1161">
        <v>0.42909599999999998</v>
      </c>
      <c r="V2227" s="1285">
        <v>0.85315200000000002</v>
      </c>
      <c r="W2227" s="1161">
        <v>0.72036</v>
      </c>
      <c r="X2227" s="1161">
        <v>0.29455200000000004</v>
      </c>
      <c r="Y2227" s="1161">
        <v>0.77580000000000005</v>
      </c>
      <c r="Z2227" s="1161">
        <v>0.921072</v>
      </c>
      <c r="AA2227" s="1161">
        <v>0.81835200000000008</v>
      </c>
      <c r="AB2227" s="1286">
        <v>0.37187999999999999</v>
      </c>
      <c r="AC2227" s="47">
        <f>SUM(D2227:AB2227)</f>
        <v>15.538128</v>
      </c>
      <c r="AD2227" s="50"/>
      <c r="AE2227" s="58">
        <v>2.4</v>
      </c>
      <c r="AF2227" s="99"/>
      <c r="AG2227" s="99"/>
      <c r="AH2227" s="99"/>
      <c r="AI2227" s="99"/>
      <c r="AJ2227" s="99"/>
      <c r="AK2227" s="99"/>
      <c r="AL2227" s="99"/>
      <c r="AM2227" s="99"/>
      <c r="AN2227" s="99"/>
      <c r="AO2227" s="99"/>
      <c r="AP2227" s="99"/>
      <c r="AQ2227" s="99"/>
      <c r="AR2227" s="99"/>
      <c r="AS2227" s="99"/>
      <c r="AT2227" s="99"/>
      <c r="AU2227" s="99"/>
      <c r="AV2227" s="99"/>
      <c r="AW2227" s="99"/>
      <c r="AX2227" s="99"/>
      <c r="AY2227" s="99"/>
      <c r="AZ2227" s="99"/>
      <c r="BA2227" s="99"/>
      <c r="BB2227" s="99"/>
      <c r="BC2227" s="99"/>
      <c r="BD2227" s="99"/>
      <c r="BE2227" s="325"/>
      <c r="BF2227" s="325"/>
      <c r="BG2227" s="325"/>
      <c r="BH2227" s="325"/>
      <c r="BI2227" s="325"/>
      <c r="BJ2227" s="325"/>
      <c r="BK2227" s="325"/>
      <c r="BL2227" s="325"/>
      <c r="BM2227" s="325"/>
      <c r="BN2227" s="325"/>
      <c r="BO2227" s="325"/>
      <c r="BP2227" s="325"/>
      <c r="BQ2227" s="325"/>
      <c r="BR2227" s="325"/>
      <c r="BS2227" s="325"/>
      <c r="BT2227" s="325"/>
      <c r="BU2227" s="325"/>
      <c r="BV2227" s="325"/>
      <c r="BW2227" s="325"/>
      <c r="BX2227" s="325"/>
      <c r="BY2227" s="162"/>
      <c r="BZ2227" s="162"/>
      <c r="CA2227" s="162"/>
      <c r="CB2227" s="162"/>
      <c r="CC2227" s="162"/>
    </row>
    <row r="2228" spans="1:81" s="1" customFormat="1" ht="10.5" customHeight="1">
      <c r="A2228" s="1600"/>
      <c r="B2228" s="1608"/>
      <c r="C2228" s="1461" t="s">
        <v>553</v>
      </c>
      <c r="D2228" s="131" t="s">
        <v>117</v>
      </c>
      <c r="E2228" s="1161">
        <v>0.70775999999999994</v>
      </c>
      <c r="F2228" s="1161">
        <v>0.53618399999999999</v>
      </c>
      <c r="G2228" s="1161">
        <v>0.65128799999999998</v>
      </c>
      <c r="H2228" s="1285">
        <v>0.50978400000000001</v>
      </c>
      <c r="I2228" s="1161">
        <v>0.650424</v>
      </c>
      <c r="J2228" s="1161">
        <v>0.65666400000000003</v>
      </c>
      <c r="K2228" s="1161">
        <v>0.63357600000000003</v>
      </c>
      <c r="L2228" s="1161">
        <v>0.56275200000000003</v>
      </c>
      <c r="M2228" s="1161">
        <v>0.34711200000000003</v>
      </c>
      <c r="N2228" s="1285">
        <v>0.52389600000000003</v>
      </c>
      <c r="O2228" s="1161">
        <v>0.348528</v>
      </c>
      <c r="P2228" s="1161">
        <v>0.619008</v>
      </c>
      <c r="Q2228" s="1161">
        <v>0.67396800000000012</v>
      </c>
      <c r="R2228" s="1161">
        <v>0.672624</v>
      </c>
      <c r="S2228" s="1161">
        <v>0.56664000000000003</v>
      </c>
      <c r="T2228" s="1161">
        <v>0.42424800000000007</v>
      </c>
      <c r="U2228" s="1161">
        <v>0.41128799999999999</v>
      </c>
      <c r="V2228" s="1285">
        <v>0.65791200000000005</v>
      </c>
      <c r="W2228" s="1161">
        <v>0.58572000000000002</v>
      </c>
      <c r="X2228" s="1161">
        <v>0.33196800000000004</v>
      </c>
      <c r="Y2228" s="1161">
        <v>0.68352000000000002</v>
      </c>
      <c r="Z2228" s="1161">
        <v>0.71143200000000006</v>
      </c>
      <c r="AA2228" s="1161">
        <v>0.71508000000000005</v>
      </c>
      <c r="AB2228" s="1286">
        <v>0.37399199999999999</v>
      </c>
      <c r="AC2228" s="47"/>
      <c r="AD2228" s="50">
        <f>SUM(E2228:AB2228)</f>
        <v>13.555368</v>
      </c>
      <c r="AE2228" s="58">
        <v>2.4</v>
      </c>
      <c r="AF2228" s="99"/>
      <c r="AG2228" s="99"/>
      <c r="AH2228" s="99"/>
      <c r="AI2228" s="99"/>
      <c r="AJ2228" s="99"/>
      <c r="AK2228" s="99"/>
      <c r="AL2228" s="99"/>
      <c r="AM2228" s="99"/>
      <c r="AN2228" s="99"/>
      <c r="AO2228" s="99"/>
      <c r="AP2228" s="99"/>
      <c r="AQ2228" s="99"/>
      <c r="AR2228" s="99"/>
      <c r="AS2228" s="99"/>
      <c r="AT2228" s="99"/>
      <c r="AU2228" s="99"/>
      <c r="AV2228" s="99"/>
      <c r="AW2228" s="99"/>
      <c r="AX2228" s="99"/>
      <c r="AY2228" s="99"/>
      <c r="AZ2228" s="99"/>
      <c r="BA2228" s="99"/>
      <c r="BB2228" s="99"/>
      <c r="BC2228" s="99"/>
      <c r="BD2228" s="332"/>
      <c r="BE2228" s="325"/>
      <c r="BF2228" s="325"/>
      <c r="BG2228" s="325"/>
      <c r="BH2228" s="325"/>
      <c r="BI2228" s="325"/>
      <c r="BJ2228" s="325"/>
      <c r="BK2228" s="325"/>
      <c r="BL2228" s="325"/>
      <c r="BM2228" s="325"/>
      <c r="BN2228" s="325"/>
      <c r="BO2228" s="325"/>
      <c r="BP2228" s="325"/>
      <c r="BQ2228" s="325"/>
      <c r="BR2228" s="325"/>
      <c r="BS2228" s="325"/>
      <c r="BT2228" s="325"/>
      <c r="BU2228" s="325"/>
      <c r="BV2228" s="325"/>
      <c r="BW2228" s="325"/>
      <c r="BX2228" s="325"/>
      <c r="BY2228" s="162"/>
      <c r="BZ2228" s="162"/>
      <c r="CA2228" s="162"/>
      <c r="CB2228" s="162"/>
      <c r="CC2228" s="162"/>
    </row>
    <row r="2229" spans="1:81" s="1" customFormat="1" ht="10.5" customHeight="1" thickBot="1">
      <c r="A2229" s="1601"/>
      <c r="B2229" s="1609"/>
      <c r="C2229" s="271"/>
      <c r="D2229" s="236" t="s">
        <v>41</v>
      </c>
      <c r="E2229" s="52">
        <f t="shared" ref="E2229:AB2229" si="1148">E2228/E2227</f>
        <v>0.8528050896471947</v>
      </c>
      <c r="F2229" s="52">
        <f t="shared" si="1148"/>
        <v>0.85385056373017376</v>
      </c>
      <c r="G2229" s="52">
        <f t="shared" si="1148"/>
        <v>0.91382677801724121</v>
      </c>
      <c r="H2229" s="365">
        <f t="shared" si="1148"/>
        <v>0.87863495346432263</v>
      </c>
      <c r="I2229" s="52">
        <f t="shared" si="1148"/>
        <v>0.89887230514096184</v>
      </c>
      <c r="J2229" s="52">
        <f t="shared" si="1148"/>
        <v>0.74076781459822394</v>
      </c>
      <c r="K2229" s="52">
        <f t="shared" si="1148"/>
        <v>0.89403278244378215</v>
      </c>
      <c r="L2229" s="52">
        <f t="shared" si="1148"/>
        <v>0.93440663106718724</v>
      </c>
      <c r="M2229" s="52">
        <f t="shared" si="1148"/>
        <v>1.1021107978358609</v>
      </c>
      <c r="N2229" s="365">
        <f t="shared" si="1148"/>
        <v>0.86270402719045169</v>
      </c>
      <c r="O2229" s="52">
        <f t="shared" si="1148"/>
        <v>1.1024901305800181</v>
      </c>
      <c r="P2229" s="52">
        <f t="shared" si="1148"/>
        <v>0.87235337888114717</v>
      </c>
      <c r="Q2229" s="52">
        <f t="shared" si="1148"/>
        <v>0.82671926519076788</v>
      </c>
      <c r="R2229" s="52">
        <f t="shared" si="1148"/>
        <v>0.89683199999999996</v>
      </c>
      <c r="S2229" s="52">
        <f t="shared" si="1148"/>
        <v>0.83005203206300093</v>
      </c>
      <c r="T2229" s="52">
        <f t="shared" si="1148"/>
        <v>0.87246434035832399</v>
      </c>
      <c r="U2229" s="52">
        <f t="shared" si="1148"/>
        <v>0.95849879747189437</v>
      </c>
      <c r="V2229" s="365">
        <f t="shared" si="1148"/>
        <v>0.77115449533025771</v>
      </c>
      <c r="W2229" s="52">
        <f t="shared" si="1148"/>
        <v>0.81309345327336335</v>
      </c>
      <c r="X2229" s="52">
        <f t="shared" si="1148"/>
        <v>1.1270268068117004</v>
      </c>
      <c r="Y2229" s="52">
        <f t="shared" si="1148"/>
        <v>0.88105181747873162</v>
      </c>
      <c r="Z2229" s="52">
        <f t="shared" si="1148"/>
        <v>0.7723956433373288</v>
      </c>
      <c r="AA2229" s="52">
        <f t="shared" si="1148"/>
        <v>0.87380491524429582</v>
      </c>
      <c r="AB2229" s="53">
        <f t="shared" si="1148"/>
        <v>1.0056792513714101</v>
      </c>
      <c r="AC2229" s="47"/>
      <c r="AD2229" s="50"/>
      <c r="AE2229" s="58"/>
      <c r="AF2229" s="332"/>
      <c r="AG2229" s="332"/>
      <c r="AH2229" s="332"/>
      <c r="AI2229" s="332"/>
      <c r="AJ2229" s="332"/>
      <c r="AK2229" s="332"/>
      <c r="AL2229" s="332"/>
      <c r="AM2229" s="332"/>
      <c r="AN2229" s="332"/>
      <c r="AO2229" s="332"/>
      <c r="AP2229" s="332"/>
      <c r="AQ2229" s="332"/>
      <c r="AR2229" s="332"/>
      <c r="AS2229" s="332"/>
      <c r="AT2229" s="332"/>
      <c r="AU2229" s="332"/>
      <c r="AV2229" s="332"/>
      <c r="AW2229" s="332"/>
      <c r="AX2229" s="332"/>
      <c r="AY2229" s="332"/>
      <c r="AZ2229" s="332"/>
      <c r="BA2229" s="332"/>
      <c r="BB2229" s="332"/>
      <c r="BC2229" s="332"/>
      <c r="BD2229" s="332"/>
      <c r="BE2229" s="325"/>
      <c r="BF2229" s="325"/>
      <c r="BG2229" s="325"/>
      <c r="BH2229" s="325"/>
      <c r="BI2229" s="325"/>
      <c r="BJ2229" s="325"/>
      <c r="BK2229" s="325"/>
      <c r="BL2229" s="325"/>
      <c r="BM2229" s="325"/>
      <c r="BN2229" s="325"/>
      <c r="BO2229" s="325"/>
      <c r="BP2229" s="325"/>
      <c r="BQ2229" s="325"/>
      <c r="BR2229" s="325"/>
      <c r="BS2229" s="325"/>
      <c r="BT2229" s="325"/>
      <c r="BU2229" s="325"/>
      <c r="BV2229" s="325"/>
      <c r="BW2229" s="325"/>
      <c r="BX2229" s="325"/>
      <c r="BY2229" s="162"/>
      <c r="BZ2229" s="162"/>
      <c r="CA2229" s="162"/>
      <c r="CB2229" s="162"/>
      <c r="CC2229" s="162"/>
    </row>
    <row r="2230" spans="1:81" s="1" customFormat="1" ht="10.5" customHeight="1">
      <c r="A2230" s="1510" t="s">
        <v>62</v>
      </c>
      <c r="B2230" s="1595" t="s">
        <v>961</v>
      </c>
      <c r="C2230" s="1107"/>
      <c r="D2230" s="1190"/>
      <c r="E2230" s="76" t="s">
        <v>119</v>
      </c>
      <c r="F2230" s="76"/>
      <c r="G2230" s="76"/>
      <c r="H2230" s="386"/>
      <c r="I2230" s="76"/>
      <c r="J2230" s="76"/>
      <c r="K2230" s="76"/>
      <c r="L2230" s="76"/>
      <c r="M2230" s="76"/>
      <c r="N2230" s="386"/>
      <c r="O2230" s="76"/>
      <c r="P2230" s="76"/>
      <c r="Q2230" s="76"/>
      <c r="R2230" s="76"/>
      <c r="S2230" s="76"/>
      <c r="T2230" s="76"/>
      <c r="U2230" s="76"/>
      <c r="V2230" s="386"/>
      <c r="W2230" s="76"/>
      <c r="X2230" s="76"/>
      <c r="Y2230" s="76"/>
      <c r="Z2230" s="76"/>
      <c r="AA2230" s="76"/>
      <c r="AB2230" s="77"/>
      <c r="AC2230" s="408" t="s">
        <v>115</v>
      </c>
      <c r="AD2230" s="50" t="e">
        <f>AD2233/AC2232</f>
        <v>#DIV/0!</v>
      </c>
      <c r="AE2230" s="58"/>
      <c r="AF2230" s="397"/>
      <c r="AG2230" s="99"/>
      <c r="AH2230" s="99"/>
      <c r="AI2230" s="99"/>
      <c r="AJ2230" s="99"/>
      <c r="AK2230" s="99"/>
      <c r="AL2230" s="99"/>
      <c r="AM2230" s="99"/>
      <c r="AN2230" s="99"/>
      <c r="AO2230" s="99"/>
      <c r="AP2230" s="99"/>
      <c r="AQ2230" s="99"/>
      <c r="AR2230" s="99"/>
      <c r="AS2230" s="99"/>
      <c r="AT2230" s="99"/>
      <c r="AU2230" s="99"/>
      <c r="AV2230" s="99"/>
      <c r="AW2230" s="99"/>
      <c r="AX2230" s="99"/>
      <c r="AY2230" s="99"/>
      <c r="AZ2230" s="99"/>
      <c r="BA2230" s="99"/>
      <c r="BB2230" s="99"/>
      <c r="BC2230" s="99"/>
      <c r="BD2230" s="99"/>
      <c r="BE2230" s="325"/>
      <c r="BF2230" s="325"/>
      <c r="BG2230" s="325"/>
      <c r="BH2230" s="325"/>
      <c r="BI2230" s="325"/>
      <c r="BJ2230" s="325"/>
      <c r="BK2230" s="325"/>
      <c r="BL2230" s="325"/>
      <c r="BM2230" s="325"/>
      <c r="BN2230" s="325"/>
      <c r="BO2230" s="325"/>
      <c r="BP2230" s="325"/>
      <c r="BQ2230" s="325"/>
      <c r="BR2230" s="325"/>
      <c r="BS2230" s="325"/>
      <c r="BT2230" s="325"/>
      <c r="BU2230" s="325"/>
      <c r="BV2230" s="325"/>
      <c r="BW2230" s="325"/>
      <c r="BX2230" s="325"/>
      <c r="BY2230" s="162"/>
      <c r="BZ2230" s="162"/>
      <c r="CA2230" s="162"/>
      <c r="CB2230" s="162"/>
      <c r="CC2230" s="162"/>
    </row>
    <row r="2231" spans="1:81" s="1" customFormat="1" ht="10.5" customHeight="1">
      <c r="A2231" s="1510"/>
      <c r="B2231" s="1596"/>
      <c r="C2231" s="1461" t="s">
        <v>129</v>
      </c>
      <c r="D2231" s="131" t="s">
        <v>33</v>
      </c>
      <c r="E2231" s="192">
        <f>ROUND(SQRT(E2232^2+E2233^2)*1000/(1.73*E$2193),0)</f>
        <v>0</v>
      </c>
      <c r="F2231" s="192">
        <f>ROUND(SQRT(F2232^2+F2233^2)*1000/(1.73*F$2193),0)</f>
        <v>0</v>
      </c>
      <c r="G2231" s="192">
        <f t="shared" ref="G2231:AB2231" si="1149">ROUND(SQRT(G2232^2+G2233^2)*1000/(1.73*G$2193),0)</f>
        <v>0</v>
      </c>
      <c r="H2231" s="443">
        <f t="shared" si="1149"/>
        <v>0</v>
      </c>
      <c r="I2231" s="192">
        <f t="shared" si="1149"/>
        <v>0</v>
      </c>
      <c r="J2231" s="192">
        <f t="shared" si="1149"/>
        <v>0</v>
      </c>
      <c r="K2231" s="192">
        <f t="shared" si="1149"/>
        <v>0</v>
      </c>
      <c r="L2231" s="192">
        <f t="shared" si="1149"/>
        <v>0</v>
      </c>
      <c r="M2231" s="192">
        <f t="shared" si="1149"/>
        <v>0</v>
      </c>
      <c r="N2231" s="443">
        <f t="shared" si="1149"/>
        <v>0</v>
      </c>
      <c r="O2231" s="192">
        <f t="shared" si="1149"/>
        <v>0</v>
      </c>
      <c r="P2231" s="192">
        <f t="shared" si="1149"/>
        <v>0</v>
      </c>
      <c r="Q2231" s="192">
        <f t="shared" si="1149"/>
        <v>0</v>
      </c>
      <c r="R2231" s="192">
        <f t="shared" si="1149"/>
        <v>0</v>
      </c>
      <c r="S2231" s="192">
        <f t="shared" si="1149"/>
        <v>0</v>
      </c>
      <c r="T2231" s="192">
        <f t="shared" si="1149"/>
        <v>0</v>
      </c>
      <c r="U2231" s="192">
        <f t="shared" si="1149"/>
        <v>0</v>
      </c>
      <c r="V2231" s="443">
        <f t="shared" si="1149"/>
        <v>0</v>
      </c>
      <c r="W2231" s="192">
        <f t="shared" si="1149"/>
        <v>0</v>
      </c>
      <c r="X2231" s="192">
        <f t="shared" si="1149"/>
        <v>0</v>
      </c>
      <c r="Y2231" s="192">
        <f t="shared" si="1149"/>
        <v>0</v>
      </c>
      <c r="Z2231" s="192">
        <f t="shared" si="1149"/>
        <v>0</v>
      </c>
      <c r="AA2231" s="192">
        <f t="shared" si="1149"/>
        <v>0</v>
      </c>
      <c r="AB2231" s="193">
        <f t="shared" si="1149"/>
        <v>0</v>
      </c>
      <c r="AC2231" s="330"/>
      <c r="AD2231" s="177"/>
      <c r="AE2231" s="58"/>
      <c r="AF2231" s="334"/>
      <c r="AG2231" s="334"/>
      <c r="AH2231" s="334"/>
      <c r="AI2231" s="334"/>
      <c r="AJ2231" s="334"/>
      <c r="AK2231" s="334"/>
      <c r="AL2231" s="334"/>
      <c r="AM2231" s="334"/>
      <c r="AN2231" s="334"/>
      <c r="AO2231" s="334"/>
      <c r="AP2231" s="334"/>
      <c r="AQ2231" s="334"/>
      <c r="AR2231" s="334"/>
      <c r="AS2231" s="334"/>
      <c r="AT2231" s="334"/>
      <c r="AU2231" s="334"/>
      <c r="AV2231" s="334"/>
      <c r="AW2231" s="334"/>
      <c r="AX2231" s="334"/>
      <c r="AY2231" s="334"/>
      <c r="AZ2231" s="334"/>
      <c r="BA2231" s="334"/>
      <c r="BB2231" s="334"/>
      <c r="BC2231" s="334"/>
      <c r="BD2231" s="334"/>
      <c r="BE2231" s="325"/>
      <c r="BF2231" s="325"/>
      <c r="BG2231" s="325"/>
      <c r="BH2231" s="325"/>
      <c r="BI2231" s="325"/>
      <c r="BJ2231" s="325"/>
      <c r="BK2231" s="325"/>
      <c r="BL2231" s="325"/>
      <c r="BM2231" s="325"/>
      <c r="BN2231" s="325"/>
      <c r="BO2231" s="325"/>
      <c r="BP2231" s="325"/>
      <c r="BQ2231" s="325"/>
      <c r="BR2231" s="325"/>
      <c r="BS2231" s="325"/>
      <c r="BT2231" s="325"/>
      <c r="BU2231" s="325"/>
      <c r="BV2231" s="325"/>
      <c r="BW2231" s="325"/>
      <c r="BX2231" s="325"/>
      <c r="BY2231" s="162"/>
      <c r="BZ2231" s="162"/>
      <c r="CA2231" s="162"/>
      <c r="CB2231" s="162"/>
      <c r="CC2231" s="162"/>
    </row>
    <row r="2232" spans="1:81" s="1" customFormat="1" ht="10.5" customHeight="1">
      <c r="A2232" s="1510"/>
      <c r="B2232" s="1596"/>
      <c r="C2232" s="1461" t="s">
        <v>553</v>
      </c>
      <c r="D2232" s="131" t="s">
        <v>116</v>
      </c>
      <c r="E2232" s="1161">
        <v>0</v>
      </c>
      <c r="F2232" s="1161">
        <v>0</v>
      </c>
      <c r="G2232" s="1161">
        <v>0</v>
      </c>
      <c r="H2232" s="1285">
        <v>0</v>
      </c>
      <c r="I2232" s="1161">
        <v>0</v>
      </c>
      <c r="J2232" s="1161">
        <v>0</v>
      </c>
      <c r="K2232" s="1161">
        <v>0</v>
      </c>
      <c r="L2232" s="1161">
        <v>0</v>
      </c>
      <c r="M2232" s="1161">
        <v>0</v>
      </c>
      <c r="N2232" s="1285">
        <v>0</v>
      </c>
      <c r="O2232" s="1161">
        <v>0</v>
      </c>
      <c r="P2232" s="1161">
        <v>0</v>
      </c>
      <c r="Q2232" s="1161">
        <v>0</v>
      </c>
      <c r="R2232" s="1161">
        <v>0</v>
      </c>
      <c r="S2232" s="1161">
        <v>0</v>
      </c>
      <c r="T2232" s="1161">
        <v>0</v>
      </c>
      <c r="U2232" s="1161">
        <v>0</v>
      </c>
      <c r="V2232" s="1285">
        <v>0</v>
      </c>
      <c r="W2232" s="1161">
        <v>0</v>
      </c>
      <c r="X2232" s="1161">
        <v>0</v>
      </c>
      <c r="Y2232" s="1161">
        <v>0</v>
      </c>
      <c r="Z2232" s="1161">
        <v>0</v>
      </c>
      <c r="AA2232" s="1161">
        <v>0</v>
      </c>
      <c r="AB2232" s="1286">
        <v>0</v>
      </c>
      <c r="AC2232" s="47">
        <f>SUM(D2232:AB2232)</f>
        <v>0</v>
      </c>
      <c r="AD2232" s="50"/>
      <c r="AE2232" s="58">
        <v>3.6</v>
      </c>
      <c r="AF2232" s="99"/>
      <c r="AG2232" s="99"/>
      <c r="AH2232" s="99"/>
      <c r="AI2232" s="99"/>
      <c r="AJ2232" s="99"/>
      <c r="AK2232" s="99"/>
      <c r="AL2232" s="99"/>
      <c r="AM2232" s="99"/>
      <c r="AN2232" s="99"/>
      <c r="AO2232" s="99"/>
      <c r="AP2232" s="99"/>
      <c r="AQ2232" s="99"/>
      <c r="AR2232" s="99"/>
      <c r="AS2232" s="99"/>
      <c r="AT2232" s="99"/>
      <c r="AU2232" s="99"/>
      <c r="AV2232" s="99"/>
      <c r="AW2232" s="99"/>
      <c r="AX2232" s="99"/>
      <c r="AY2232" s="99"/>
      <c r="AZ2232" s="99"/>
      <c r="BA2232" s="99"/>
      <c r="BB2232" s="99"/>
      <c r="BC2232" s="99"/>
      <c r="BD2232" s="99"/>
      <c r="BE2232" s="325"/>
      <c r="BF2232" s="325"/>
      <c r="BG2232" s="325"/>
      <c r="BH2232" s="325"/>
      <c r="BI2232" s="325"/>
      <c r="BJ2232" s="325"/>
      <c r="BK2232" s="325"/>
      <c r="BL2232" s="325"/>
      <c r="BM2232" s="325"/>
      <c r="BN2232" s="325"/>
      <c r="BO2232" s="325"/>
      <c r="BP2232" s="325"/>
      <c r="BQ2232" s="325"/>
      <c r="BR2232" s="325"/>
      <c r="BS2232" s="325"/>
      <c r="BT2232" s="325"/>
      <c r="BU2232" s="325"/>
      <c r="BV2232" s="325"/>
      <c r="BW2232" s="325"/>
      <c r="BX2232" s="325"/>
      <c r="BY2232" s="162"/>
      <c r="BZ2232" s="162"/>
      <c r="CA2232" s="162"/>
      <c r="CB2232" s="162"/>
      <c r="CC2232" s="162"/>
    </row>
    <row r="2233" spans="1:81" s="1" customFormat="1" ht="10.5" customHeight="1">
      <c r="A2233" s="1510"/>
      <c r="B2233" s="1596"/>
      <c r="C2233" s="1461" t="s">
        <v>553</v>
      </c>
      <c r="D2233" s="131" t="s">
        <v>117</v>
      </c>
      <c r="E2233" s="1161">
        <v>-4.3199999999999998E-4</v>
      </c>
      <c r="F2233" s="1161">
        <v>-4.3199999999999998E-4</v>
      </c>
      <c r="G2233" s="1161">
        <v>-4.3199999999999998E-4</v>
      </c>
      <c r="H2233" s="1285">
        <v>-4.3199999999999998E-4</v>
      </c>
      <c r="I2233" s="1161">
        <v>-4.3199999999999998E-4</v>
      </c>
      <c r="J2233" s="1161">
        <v>-4.3199999999999998E-4</v>
      </c>
      <c r="K2233" s="1161">
        <v>-4.3199999999999998E-4</v>
      </c>
      <c r="L2233" s="1161">
        <v>-4.3199999999999998E-4</v>
      </c>
      <c r="M2233" s="1161">
        <v>-4.3199999999999998E-4</v>
      </c>
      <c r="N2233" s="1285">
        <v>-4.3199999999999998E-4</v>
      </c>
      <c r="O2233" s="1161">
        <v>-4.3199999999999998E-4</v>
      </c>
      <c r="P2233" s="1161">
        <v>-4.3199999999999998E-4</v>
      </c>
      <c r="Q2233" s="1161">
        <v>-4.3199999999999998E-4</v>
      </c>
      <c r="R2233" s="1161">
        <v>-4.3199999999999998E-4</v>
      </c>
      <c r="S2233" s="1161">
        <v>-4.3199999999999998E-4</v>
      </c>
      <c r="T2233" s="1161">
        <v>-4.3199999999999998E-4</v>
      </c>
      <c r="U2233" s="1161">
        <v>-4.3199999999999998E-4</v>
      </c>
      <c r="V2233" s="1285">
        <v>-4.3199999999999998E-4</v>
      </c>
      <c r="W2233" s="1161">
        <v>-4.3199999999999998E-4</v>
      </c>
      <c r="X2233" s="1161">
        <v>-4.3199999999999998E-4</v>
      </c>
      <c r="Y2233" s="1161">
        <v>-4.3199999999999998E-4</v>
      </c>
      <c r="Z2233" s="1161">
        <v>-4.3199999999999998E-4</v>
      </c>
      <c r="AA2233" s="1161">
        <v>-4.3199999999999998E-4</v>
      </c>
      <c r="AB2233" s="1161">
        <v>-4.3199999999999998E-4</v>
      </c>
      <c r="AC2233" s="330"/>
      <c r="AD2233" s="50">
        <f>SUM(E2233:AB2233)</f>
        <v>-1.0368E-2</v>
      </c>
      <c r="AE2233" s="58">
        <v>3.6</v>
      </c>
      <c r="AF2233" s="99"/>
      <c r="AG2233" s="99"/>
      <c r="AH2233" s="99"/>
      <c r="AI2233" s="99"/>
      <c r="AJ2233" s="99"/>
      <c r="AK2233" s="99"/>
      <c r="AL2233" s="99"/>
      <c r="AM2233" s="99"/>
      <c r="AN2233" s="99"/>
      <c r="AO2233" s="99"/>
      <c r="AP2233" s="99"/>
      <c r="AQ2233" s="99"/>
      <c r="AR2233" s="99"/>
      <c r="AS2233" s="99"/>
      <c r="AT2233" s="99"/>
      <c r="AU2233" s="99"/>
      <c r="AV2233" s="99"/>
      <c r="AW2233" s="99"/>
      <c r="AX2233" s="99"/>
      <c r="AY2233" s="99"/>
      <c r="AZ2233" s="99"/>
      <c r="BA2233" s="99"/>
      <c r="BB2233" s="99"/>
      <c r="BC2233" s="99"/>
      <c r="BD2233" s="332"/>
      <c r="BE2233" s="325"/>
      <c r="BF2233" s="325"/>
      <c r="BG2233" s="325"/>
      <c r="BH2233" s="325"/>
      <c r="BI2233" s="325"/>
      <c r="BJ2233" s="325"/>
      <c r="BK2233" s="325"/>
      <c r="BL2233" s="325"/>
      <c r="BM2233" s="325"/>
      <c r="BN2233" s="325"/>
      <c r="BO2233" s="325"/>
      <c r="BP2233" s="325"/>
      <c r="BQ2233" s="325"/>
      <c r="BR2233" s="325"/>
      <c r="BS2233" s="325"/>
      <c r="BT2233" s="325"/>
      <c r="BU2233" s="325"/>
      <c r="BV2233" s="325"/>
      <c r="BW2233" s="325"/>
      <c r="BX2233" s="325"/>
      <c r="BY2233" s="162"/>
      <c r="BZ2233" s="162"/>
      <c r="CA2233" s="162"/>
      <c r="CB2233" s="162"/>
      <c r="CC2233" s="162"/>
    </row>
    <row r="2234" spans="1:81" s="1" customFormat="1" ht="10.5" customHeight="1" thickBot="1">
      <c r="A2234" s="1510"/>
      <c r="B2234" s="1597"/>
      <c r="C2234" s="271"/>
      <c r="D2234" s="236" t="s">
        <v>41</v>
      </c>
      <c r="E2234" s="52" t="e">
        <f>E2233/E2232</f>
        <v>#DIV/0!</v>
      </c>
      <c r="F2234" s="52" t="e">
        <f t="shared" ref="F2234:AB2234" si="1150">F2233/F2232</f>
        <v>#DIV/0!</v>
      </c>
      <c r="G2234" s="52" t="e">
        <f t="shared" si="1150"/>
        <v>#DIV/0!</v>
      </c>
      <c r="H2234" s="365" t="e">
        <f t="shared" si="1150"/>
        <v>#DIV/0!</v>
      </c>
      <c r="I2234" s="52" t="e">
        <f t="shared" si="1150"/>
        <v>#DIV/0!</v>
      </c>
      <c r="J2234" s="52" t="e">
        <f t="shared" si="1150"/>
        <v>#DIV/0!</v>
      </c>
      <c r="K2234" s="52" t="e">
        <f t="shared" si="1150"/>
        <v>#DIV/0!</v>
      </c>
      <c r="L2234" s="52" t="e">
        <f t="shared" si="1150"/>
        <v>#DIV/0!</v>
      </c>
      <c r="M2234" s="52" t="e">
        <f t="shared" si="1150"/>
        <v>#DIV/0!</v>
      </c>
      <c r="N2234" s="365" t="e">
        <f t="shared" si="1150"/>
        <v>#DIV/0!</v>
      </c>
      <c r="O2234" s="52" t="e">
        <f t="shared" si="1150"/>
        <v>#DIV/0!</v>
      </c>
      <c r="P2234" s="52" t="e">
        <f t="shared" si="1150"/>
        <v>#DIV/0!</v>
      </c>
      <c r="Q2234" s="52" t="e">
        <f t="shared" si="1150"/>
        <v>#DIV/0!</v>
      </c>
      <c r="R2234" s="52" t="e">
        <f t="shared" si="1150"/>
        <v>#DIV/0!</v>
      </c>
      <c r="S2234" s="52" t="e">
        <f t="shared" si="1150"/>
        <v>#DIV/0!</v>
      </c>
      <c r="T2234" s="52" t="e">
        <f t="shared" si="1150"/>
        <v>#DIV/0!</v>
      </c>
      <c r="U2234" s="52" t="e">
        <f t="shared" si="1150"/>
        <v>#DIV/0!</v>
      </c>
      <c r="V2234" s="365" t="e">
        <f t="shared" si="1150"/>
        <v>#DIV/0!</v>
      </c>
      <c r="W2234" s="52" t="e">
        <f t="shared" si="1150"/>
        <v>#DIV/0!</v>
      </c>
      <c r="X2234" s="52" t="e">
        <f t="shared" si="1150"/>
        <v>#DIV/0!</v>
      </c>
      <c r="Y2234" s="52" t="e">
        <f t="shared" si="1150"/>
        <v>#DIV/0!</v>
      </c>
      <c r="Z2234" s="52" t="e">
        <f t="shared" si="1150"/>
        <v>#DIV/0!</v>
      </c>
      <c r="AA2234" s="52" t="e">
        <f t="shared" si="1150"/>
        <v>#DIV/0!</v>
      </c>
      <c r="AB2234" s="53" t="e">
        <f t="shared" si="1150"/>
        <v>#DIV/0!</v>
      </c>
      <c r="AC2234" s="330"/>
      <c r="AD2234" s="50"/>
      <c r="AE2234" s="58"/>
      <c r="AF2234" s="332"/>
      <c r="AG2234" s="332"/>
      <c r="AH2234" s="332"/>
      <c r="AI2234" s="332"/>
      <c r="AJ2234" s="332"/>
      <c r="AK2234" s="332"/>
      <c r="AL2234" s="332"/>
      <c r="AM2234" s="332"/>
      <c r="AN2234" s="332"/>
      <c r="AO2234" s="332"/>
      <c r="AP2234" s="332"/>
      <c r="AQ2234" s="332"/>
      <c r="AR2234" s="332"/>
      <c r="AS2234" s="332"/>
      <c r="AT2234" s="332"/>
      <c r="AU2234" s="332"/>
      <c r="AV2234" s="332"/>
      <c r="AW2234" s="332"/>
      <c r="AX2234" s="332"/>
      <c r="AY2234" s="332"/>
      <c r="AZ2234" s="332"/>
      <c r="BA2234" s="332"/>
      <c r="BB2234" s="332"/>
      <c r="BC2234" s="332"/>
      <c r="BD2234" s="332"/>
      <c r="BE2234" s="325"/>
      <c r="BF2234" s="325"/>
      <c r="BG2234" s="325"/>
      <c r="BH2234" s="325"/>
      <c r="BI2234" s="325"/>
      <c r="BJ2234" s="325"/>
      <c r="BK2234" s="325"/>
      <c r="BL2234" s="325"/>
      <c r="BM2234" s="325"/>
      <c r="BN2234" s="325"/>
      <c r="BO2234" s="325"/>
      <c r="BP2234" s="325"/>
      <c r="BQ2234" s="325"/>
      <c r="BR2234" s="325"/>
      <c r="BS2234" s="325"/>
      <c r="BT2234" s="325"/>
      <c r="BU2234" s="325"/>
      <c r="BV2234" s="325"/>
      <c r="BW2234" s="325"/>
      <c r="BX2234" s="325"/>
      <c r="BY2234" s="162"/>
      <c r="BZ2234" s="162"/>
      <c r="CA2234" s="162"/>
      <c r="CB2234" s="162"/>
      <c r="CC2234" s="162"/>
    </row>
    <row r="2235" spans="1:81" s="1" customFormat="1" ht="10.5" customHeight="1">
      <c r="A2235" s="1509" t="s">
        <v>65</v>
      </c>
      <c r="B2235" s="1607" t="s">
        <v>962</v>
      </c>
      <c r="C2235" s="1107"/>
      <c r="D2235" s="1190"/>
      <c r="E2235" s="199"/>
      <c r="F2235" s="199"/>
      <c r="G2235" s="199"/>
      <c r="H2235" s="753"/>
      <c r="I2235" s="199"/>
      <c r="J2235" s="199"/>
      <c r="K2235" s="199"/>
      <c r="L2235" s="199"/>
      <c r="M2235" s="199"/>
      <c r="N2235" s="753"/>
      <c r="O2235" s="199"/>
      <c r="P2235" s="199"/>
      <c r="Q2235" s="199"/>
      <c r="R2235" s="199"/>
      <c r="S2235" s="199"/>
      <c r="T2235" s="199"/>
      <c r="U2235" s="199"/>
      <c r="V2235" s="753"/>
      <c r="W2235" s="199"/>
      <c r="X2235" s="199"/>
      <c r="Y2235" s="199"/>
      <c r="Z2235" s="199"/>
      <c r="AA2235" s="199"/>
      <c r="AB2235" s="200"/>
      <c r="AC2235" s="408" t="s">
        <v>115</v>
      </c>
      <c r="AD2235" s="50">
        <f>AD2238/AC2237</f>
        <v>1.2680772130133908</v>
      </c>
      <c r="AE2235" s="58"/>
      <c r="AF2235" s="397"/>
      <c r="AG2235" s="99"/>
      <c r="AH2235" s="99"/>
      <c r="AI2235" s="99"/>
      <c r="AJ2235" s="99"/>
      <c r="AK2235" s="99"/>
      <c r="AL2235" s="99"/>
      <c r="AM2235" s="99"/>
      <c r="AN2235" s="99"/>
      <c r="AO2235" s="99"/>
      <c r="AP2235" s="99"/>
      <c r="AQ2235" s="99"/>
      <c r="AR2235" s="99"/>
      <c r="AS2235" s="99"/>
      <c r="AT2235" s="99"/>
      <c r="AU2235" s="99"/>
      <c r="AV2235" s="99"/>
      <c r="AW2235" s="99"/>
      <c r="AX2235" s="99"/>
      <c r="AY2235" s="99"/>
      <c r="AZ2235" s="99"/>
      <c r="BA2235" s="99"/>
      <c r="BB2235" s="99"/>
      <c r="BC2235" s="99"/>
      <c r="BD2235" s="99"/>
      <c r="BE2235" s="325"/>
      <c r="BF2235" s="325"/>
      <c r="BG2235" s="325"/>
      <c r="BH2235" s="325"/>
      <c r="BI2235" s="325"/>
      <c r="BJ2235" s="325"/>
      <c r="BK2235" s="325"/>
      <c r="BL2235" s="325"/>
      <c r="BM2235" s="325"/>
      <c r="BN2235" s="325"/>
      <c r="BO2235" s="325"/>
      <c r="BP2235" s="325"/>
      <c r="BQ2235" s="325"/>
      <c r="BR2235" s="325"/>
      <c r="BS2235" s="325"/>
      <c r="BT2235" s="325"/>
      <c r="BU2235" s="325"/>
      <c r="BV2235" s="325"/>
      <c r="BW2235" s="325"/>
      <c r="BX2235" s="325"/>
      <c r="BY2235" s="162"/>
      <c r="BZ2235" s="162"/>
      <c r="CA2235" s="162"/>
      <c r="CB2235" s="162"/>
      <c r="CC2235" s="162"/>
    </row>
    <row r="2236" spans="1:81" s="1" customFormat="1" ht="10.5" customHeight="1">
      <c r="A2236" s="1510"/>
      <c r="B2236" s="1608"/>
      <c r="C2236" s="1461" t="s">
        <v>126</v>
      </c>
      <c r="D2236" s="131" t="s">
        <v>1040</v>
      </c>
      <c r="E2236" s="1259">
        <v>60.2</v>
      </c>
      <c r="F2236" s="1056">
        <v>52.6</v>
      </c>
      <c r="G2236" s="1056">
        <v>60.3</v>
      </c>
      <c r="H2236" s="1057">
        <v>71</v>
      </c>
      <c r="I2236" s="1056">
        <v>91.2</v>
      </c>
      <c r="J2236" s="1056">
        <v>56.3</v>
      </c>
      <c r="K2236" s="1056">
        <v>55.1</v>
      </c>
      <c r="L2236" s="1056">
        <v>14.1</v>
      </c>
      <c r="M2236" s="1056">
        <v>9.9</v>
      </c>
      <c r="N2236" s="1057">
        <v>16.100000000000001</v>
      </c>
      <c r="O2236" s="1056">
        <v>10.1</v>
      </c>
      <c r="P2236" s="1056">
        <v>16.100000000000001</v>
      </c>
      <c r="Q2236" s="1056">
        <v>46.5</v>
      </c>
      <c r="R2236" s="1056">
        <v>56.3</v>
      </c>
      <c r="S2236" s="1056">
        <v>77.900000000000006</v>
      </c>
      <c r="T2236" s="1056">
        <v>55.6</v>
      </c>
      <c r="U2236" s="1056">
        <v>72.599999999999994</v>
      </c>
      <c r="V2236" s="1057">
        <v>37.799999999999997</v>
      </c>
      <c r="W2236" s="1056">
        <v>63.4</v>
      </c>
      <c r="X2236" s="1056">
        <v>48.4</v>
      </c>
      <c r="Y2236" s="1056">
        <v>56.7</v>
      </c>
      <c r="Z2236" s="1056">
        <v>47.6</v>
      </c>
      <c r="AA2236" s="1056">
        <v>78.2</v>
      </c>
      <c r="AB2236" s="1058">
        <v>61.8</v>
      </c>
      <c r="AC2236" s="330"/>
      <c r="AD2236" s="177"/>
      <c r="AE2236" s="58"/>
      <c r="AF2236" s="334"/>
      <c r="AG2236" s="334"/>
      <c r="AH2236" s="334"/>
      <c r="AI2236" s="334"/>
      <c r="AJ2236" s="334"/>
      <c r="AK2236" s="334"/>
      <c r="AL2236" s="334"/>
      <c r="AM2236" s="334"/>
      <c r="AN2236" s="334"/>
      <c r="AO2236" s="334"/>
      <c r="AP2236" s="334"/>
      <c r="AQ2236" s="334"/>
      <c r="AR2236" s="334"/>
      <c r="AS2236" s="334"/>
      <c r="AT2236" s="334"/>
      <c r="AU2236" s="334"/>
      <c r="AV2236" s="334"/>
      <c r="AW2236" s="334"/>
      <c r="AX2236" s="334"/>
      <c r="AY2236" s="334"/>
      <c r="AZ2236" s="334"/>
      <c r="BA2236" s="334"/>
      <c r="BB2236" s="334"/>
      <c r="BC2236" s="334"/>
      <c r="BD2236" s="334"/>
      <c r="BE2236" s="325"/>
      <c r="BF2236" s="325"/>
      <c r="BG2236" s="325"/>
      <c r="BH2236" s="325"/>
      <c r="BI2236" s="325"/>
      <c r="BJ2236" s="325"/>
      <c r="BK2236" s="325"/>
      <c r="BL2236" s="325"/>
      <c r="BM2236" s="325"/>
      <c r="BN2236" s="325"/>
      <c r="BO2236" s="325"/>
      <c r="BP2236" s="325"/>
      <c r="BQ2236" s="325"/>
      <c r="BR2236" s="325"/>
      <c r="BS2236" s="325"/>
      <c r="BT2236" s="325"/>
      <c r="BU2236" s="325"/>
      <c r="BV2236" s="325"/>
      <c r="BW2236" s="325"/>
      <c r="BX2236" s="325"/>
      <c r="BY2236" s="162"/>
      <c r="BZ2236" s="162"/>
      <c r="CA2236" s="162"/>
      <c r="CB2236" s="162"/>
      <c r="CC2236" s="162"/>
    </row>
    <row r="2237" spans="1:81" s="1" customFormat="1" ht="10.5" customHeight="1">
      <c r="A2237" s="1510"/>
      <c r="B2237" s="1608"/>
      <c r="C2237" s="1461" t="s">
        <v>553</v>
      </c>
      <c r="D2237" s="131" t="s">
        <v>116</v>
      </c>
      <c r="E2237" s="1161">
        <v>0.48225600000000002</v>
      </c>
      <c r="F2237" s="1161">
        <v>0.292464</v>
      </c>
      <c r="G2237" s="1161">
        <v>0.45979200000000003</v>
      </c>
      <c r="H2237" s="1285">
        <v>0.51904799999999995</v>
      </c>
      <c r="I2237" s="1161">
        <v>0.76089600000000002</v>
      </c>
      <c r="J2237" s="1161">
        <v>0.44712000000000002</v>
      </c>
      <c r="K2237" s="1161">
        <v>0.39952799999999999</v>
      </c>
      <c r="L2237" s="1161">
        <v>6.0120000000000007E-2</v>
      </c>
      <c r="M2237" s="1161">
        <v>3.9744000000000002E-2</v>
      </c>
      <c r="N2237" s="1285">
        <v>6.5664E-2</v>
      </c>
      <c r="O2237" s="1161">
        <v>4.2480000000000004E-2</v>
      </c>
      <c r="P2237" s="1161">
        <v>5.5511999999999999E-2</v>
      </c>
      <c r="Q2237" s="1161">
        <v>0.22881599999999999</v>
      </c>
      <c r="R2237" s="1161">
        <v>0.36</v>
      </c>
      <c r="S2237" s="1161">
        <v>0.51782400000000006</v>
      </c>
      <c r="T2237" s="1161">
        <v>0.47210400000000002</v>
      </c>
      <c r="U2237" s="1161">
        <v>0.61718400000000007</v>
      </c>
      <c r="V2237" s="1285">
        <v>0.24638400000000002</v>
      </c>
      <c r="W2237" s="1161">
        <v>0.48851999999999995</v>
      </c>
      <c r="X2237" s="1161">
        <v>0.26539200000000002</v>
      </c>
      <c r="Y2237" s="1161">
        <v>0.35056800000000005</v>
      </c>
      <c r="Z2237" s="1161">
        <v>0.28339199999999998</v>
      </c>
      <c r="AA2237" s="1161">
        <v>0.52466400000000002</v>
      </c>
      <c r="AB2237" s="1286">
        <v>0.52106400000000008</v>
      </c>
      <c r="AC2237" s="47">
        <f>SUM(D2237:AB2237)</f>
        <v>8.5005360000000021</v>
      </c>
      <c r="AD2237" s="50"/>
      <c r="AE2237" s="58">
        <v>7.2</v>
      </c>
      <c r="AF2237" s="99"/>
      <c r="AG2237" s="99"/>
      <c r="AH2237" s="99"/>
      <c r="AI2237" s="99"/>
      <c r="AJ2237" s="99"/>
      <c r="AK2237" s="99"/>
      <c r="AL2237" s="99"/>
      <c r="AM2237" s="99"/>
      <c r="AN2237" s="99"/>
      <c r="AO2237" s="99"/>
      <c r="AP2237" s="99"/>
      <c r="AQ2237" s="99"/>
      <c r="AR2237" s="99"/>
      <c r="AS2237" s="99"/>
      <c r="AT2237" s="99"/>
      <c r="AU2237" s="99"/>
      <c r="AV2237" s="99"/>
      <c r="AW2237" s="99"/>
      <c r="AX2237" s="99"/>
      <c r="AY2237" s="99"/>
      <c r="AZ2237" s="99"/>
      <c r="BA2237" s="99"/>
      <c r="BB2237" s="99"/>
      <c r="BC2237" s="99"/>
      <c r="BD2237" s="99"/>
      <c r="BE2237" s="325"/>
      <c r="BF2237" s="325"/>
      <c r="BG2237" s="325"/>
      <c r="BH2237" s="325"/>
      <c r="BI2237" s="325"/>
      <c r="BJ2237" s="325"/>
      <c r="BK2237" s="325"/>
      <c r="BL2237" s="325"/>
      <c r="BM2237" s="325"/>
      <c r="BN2237" s="325"/>
      <c r="BO2237" s="325"/>
      <c r="BP2237" s="325"/>
      <c r="BQ2237" s="325"/>
      <c r="BR2237" s="325"/>
      <c r="BS2237" s="325"/>
      <c r="BT2237" s="325"/>
      <c r="BU2237" s="325"/>
      <c r="BV2237" s="325"/>
      <c r="BW2237" s="325"/>
      <c r="BX2237" s="325"/>
      <c r="BY2237" s="162"/>
      <c r="BZ2237" s="162"/>
      <c r="CA2237" s="162"/>
      <c r="CB2237" s="162"/>
      <c r="CC2237" s="162"/>
    </row>
    <row r="2238" spans="1:81" s="1" customFormat="1" ht="10.5" customHeight="1">
      <c r="A2238" s="1510"/>
      <c r="B2238" s="1608"/>
      <c r="C2238" s="1461" t="s">
        <v>553</v>
      </c>
      <c r="D2238" s="131" t="s">
        <v>117</v>
      </c>
      <c r="E2238" s="1161">
        <v>0.54698400000000003</v>
      </c>
      <c r="F2238" s="1161">
        <v>0.469584</v>
      </c>
      <c r="G2238" s="1161">
        <v>0.55209600000000003</v>
      </c>
      <c r="H2238" s="1285">
        <v>0.51696000000000009</v>
      </c>
      <c r="I2238" s="1161">
        <v>0.68594400000000011</v>
      </c>
      <c r="J2238" s="1161">
        <v>0.54396</v>
      </c>
      <c r="K2238" s="1161">
        <v>0.52977600000000002</v>
      </c>
      <c r="L2238" s="1161">
        <v>0.167688</v>
      </c>
      <c r="M2238" s="1161">
        <v>0.12254400000000001</v>
      </c>
      <c r="N2238" s="1285">
        <v>0.16747200000000001</v>
      </c>
      <c r="O2238" s="1161">
        <v>0.11671200000000001</v>
      </c>
      <c r="P2238" s="1161">
        <v>0.144432</v>
      </c>
      <c r="Q2238" s="1161">
        <v>0.45439200000000002</v>
      </c>
      <c r="R2238" s="1161">
        <v>0.53647199999999995</v>
      </c>
      <c r="S2238" s="1161">
        <v>0.54806400000000011</v>
      </c>
      <c r="T2238" s="1161">
        <v>0.48758400000000002</v>
      </c>
      <c r="U2238" s="1161">
        <v>0.59176800000000007</v>
      </c>
      <c r="V2238" s="1285">
        <v>0.38088</v>
      </c>
      <c r="W2238" s="1161">
        <v>0.56937599999999999</v>
      </c>
      <c r="X2238" s="1161">
        <v>0.45828000000000002</v>
      </c>
      <c r="Y2238" s="1161">
        <v>0.49341600000000002</v>
      </c>
      <c r="Z2238" s="1161">
        <v>0.51263999999999998</v>
      </c>
      <c r="AA2238" s="1161">
        <v>0.61243199999999998</v>
      </c>
      <c r="AB2238" s="1286">
        <v>0.56987999999999994</v>
      </c>
      <c r="AC2238" s="330"/>
      <c r="AD2238" s="50">
        <f>SUM(E2238:AB2238)</f>
        <v>10.779336000000001</v>
      </c>
      <c r="AE2238" s="58">
        <v>7.2</v>
      </c>
      <c r="AF2238" s="99"/>
      <c r="AG2238" s="99"/>
      <c r="AH2238" s="99"/>
      <c r="AI2238" s="99"/>
      <c r="AJ2238" s="99"/>
      <c r="AK2238" s="99"/>
      <c r="AL2238" s="99"/>
      <c r="AM2238" s="99"/>
      <c r="AN2238" s="99"/>
      <c r="AO2238" s="99"/>
      <c r="AP2238" s="99"/>
      <c r="AQ2238" s="99"/>
      <c r="AR2238" s="99"/>
      <c r="AS2238" s="99"/>
      <c r="AT2238" s="99"/>
      <c r="AU2238" s="99"/>
      <c r="AV2238" s="99"/>
      <c r="AW2238" s="99"/>
      <c r="AX2238" s="99"/>
      <c r="AY2238" s="99"/>
      <c r="AZ2238" s="99"/>
      <c r="BA2238" s="99"/>
      <c r="BB2238" s="99"/>
      <c r="BC2238" s="99"/>
      <c r="BD2238" s="332"/>
      <c r="BE2238" s="325"/>
      <c r="BF2238" s="325"/>
      <c r="BG2238" s="325"/>
      <c r="BH2238" s="325"/>
      <c r="BI2238" s="325"/>
      <c r="BJ2238" s="325"/>
      <c r="BK2238" s="325"/>
      <c r="BL2238" s="325"/>
      <c r="BM2238" s="325"/>
      <c r="BN2238" s="325"/>
      <c r="BO2238" s="325"/>
      <c r="BP2238" s="325"/>
      <c r="BQ2238" s="325"/>
      <c r="BR2238" s="325"/>
      <c r="BS2238" s="325"/>
      <c r="BT2238" s="325"/>
      <c r="BU2238" s="325"/>
      <c r="BV2238" s="325"/>
      <c r="BW2238" s="325"/>
      <c r="BX2238" s="325"/>
      <c r="BY2238" s="162"/>
      <c r="BZ2238" s="162"/>
      <c r="CA2238" s="162"/>
      <c r="CB2238" s="162"/>
      <c r="CC2238" s="162"/>
    </row>
    <row r="2239" spans="1:81" s="1" customFormat="1" ht="10.5" customHeight="1" thickBot="1">
      <c r="A2239" s="1511"/>
      <c r="B2239" s="1609"/>
      <c r="C2239" s="271"/>
      <c r="D2239" s="236" t="s">
        <v>41</v>
      </c>
      <c r="E2239" s="52">
        <f t="shared" ref="E2239:AB2239" si="1151">E2238/E2237</f>
        <v>1.1342191699014632</v>
      </c>
      <c r="F2239" s="52">
        <f t="shared" si="1151"/>
        <v>1.6056129985228951</v>
      </c>
      <c r="G2239" s="52">
        <f t="shared" si="1151"/>
        <v>1.200751644221735</v>
      </c>
      <c r="H2239" s="365">
        <f t="shared" si="1151"/>
        <v>0.99597725065889886</v>
      </c>
      <c r="I2239" s="52">
        <f t="shared" si="1151"/>
        <v>0.90149507948523855</v>
      </c>
      <c r="J2239" s="52">
        <f t="shared" si="1151"/>
        <v>1.2165861513687599</v>
      </c>
      <c r="K2239" s="52">
        <f t="shared" si="1151"/>
        <v>1.3260046855289243</v>
      </c>
      <c r="L2239" s="52">
        <f t="shared" si="1151"/>
        <v>2.7892215568862273</v>
      </c>
      <c r="M2239" s="52">
        <f t="shared" si="1151"/>
        <v>3.0833333333333335</v>
      </c>
      <c r="N2239" s="365">
        <f t="shared" si="1151"/>
        <v>2.5504385964912282</v>
      </c>
      <c r="O2239" s="52">
        <f t="shared" si="1151"/>
        <v>2.7474576271186439</v>
      </c>
      <c r="P2239" s="52">
        <f t="shared" si="1151"/>
        <v>2.601815823605707</v>
      </c>
      <c r="Q2239" s="52">
        <f t="shared" si="1151"/>
        <v>1.9858401510383892</v>
      </c>
      <c r="R2239" s="52">
        <f t="shared" si="1151"/>
        <v>1.4902</v>
      </c>
      <c r="S2239" s="52">
        <f t="shared" si="1151"/>
        <v>1.0583982202447164</v>
      </c>
      <c r="T2239" s="52">
        <f t="shared" si="1151"/>
        <v>1.0327893853896599</v>
      </c>
      <c r="U2239" s="52">
        <f t="shared" si="1151"/>
        <v>0.95881941203919741</v>
      </c>
      <c r="V2239" s="365">
        <f t="shared" si="1151"/>
        <v>1.5458796025715955</v>
      </c>
      <c r="W2239" s="52">
        <f t="shared" si="1151"/>
        <v>1.16551215917465</v>
      </c>
      <c r="X2239" s="52">
        <f t="shared" si="1151"/>
        <v>1.7268041237113401</v>
      </c>
      <c r="Y2239" s="52">
        <f t="shared" si="1151"/>
        <v>1.4074758677346477</v>
      </c>
      <c r="Z2239" s="52">
        <f t="shared" si="1151"/>
        <v>1.8089430894308944</v>
      </c>
      <c r="AA2239" s="52">
        <f t="shared" si="1151"/>
        <v>1.1672842047481815</v>
      </c>
      <c r="AB2239" s="53">
        <f t="shared" si="1151"/>
        <v>1.0936852286859193</v>
      </c>
      <c r="AC2239" s="330"/>
      <c r="AD2239" s="50"/>
      <c r="AE2239" s="58"/>
      <c r="AF2239" s="332"/>
      <c r="AG2239" s="332"/>
      <c r="AH2239" s="332"/>
      <c r="AI2239" s="332"/>
      <c r="AJ2239" s="332"/>
      <c r="AK2239" s="332"/>
      <c r="AL2239" s="332"/>
      <c r="AM2239" s="332"/>
      <c r="AN2239" s="332"/>
      <c r="AO2239" s="332"/>
      <c r="AP2239" s="332"/>
      <c r="AQ2239" s="332"/>
      <c r="AR2239" s="332"/>
      <c r="AS2239" s="332"/>
      <c r="AT2239" s="332"/>
      <c r="AU2239" s="332"/>
      <c r="AV2239" s="332"/>
      <c r="AW2239" s="332"/>
      <c r="AX2239" s="332"/>
      <c r="AY2239" s="332"/>
      <c r="AZ2239" s="332"/>
      <c r="BA2239" s="332"/>
      <c r="BB2239" s="332"/>
      <c r="BC2239" s="332"/>
      <c r="BD2239" s="332"/>
      <c r="BE2239" s="325"/>
      <c r="BF2239" s="325"/>
      <c r="BG2239" s="325"/>
      <c r="BH2239" s="325"/>
      <c r="BI2239" s="325"/>
      <c r="BJ2239" s="325"/>
      <c r="BK2239" s="325"/>
      <c r="BL2239" s="325"/>
      <c r="BM2239" s="325"/>
      <c r="BN2239" s="325"/>
      <c r="BO2239" s="325"/>
      <c r="BP2239" s="325"/>
      <c r="BQ2239" s="325"/>
      <c r="BR2239" s="325"/>
      <c r="BS2239" s="325"/>
      <c r="BT2239" s="325"/>
      <c r="BU2239" s="325"/>
      <c r="BV2239" s="325"/>
      <c r="BW2239" s="325"/>
      <c r="BX2239" s="325"/>
      <c r="BY2239" s="162"/>
      <c r="BZ2239" s="162"/>
      <c r="CA2239" s="162"/>
      <c r="CB2239" s="162"/>
      <c r="CC2239" s="162"/>
    </row>
    <row r="2240" spans="1:81" s="1" customFormat="1" ht="10.5" customHeight="1">
      <c r="A2240" s="1510" t="s">
        <v>95</v>
      </c>
      <c r="B2240" s="1607" t="s">
        <v>963</v>
      </c>
      <c r="C2240" s="1107"/>
      <c r="D2240" s="1190"/>
      <c r="E2240" s="199"/>
      <c r="F2240" s="199"/>
      <c r="G2240" s="199"/>
      <c r="H2240" s="753"/>
      <c r="I2240" s="199"/>
      <c r="J2240" s="199"/>
      <c r="K2240" s="199"/>
      <c r="L2240" s="199"/>
      <c r="M2240" s="199"/>
      <c r="N2240" s="753"/>
      <c r="O2240" s="199"/>
      <c r="P2240" s="199"/>
      <c r="Q2240" s="199"/>
      <c r="R2240" s="199"/>
      <c r="S2240" s="199"/>
      <c r="T2240" s="199"/>
      <c r="U2240" s="199"/>
      <c r="V2240" s="753"/>
      <c r="W2240" s="199"/>
      <c r="X2240" s="199"/>
      <c r="Y2240" s="199"/>
      <c r="Z2240" s="199"/>
      <c r="AA2240" s="199"/>
      <c r="AB2240" s="200"/>
      <c r="AC2240" s="408" t="s">
        <v>115</v>
      </c>
      <c r="AD2240" s="50" t="e">
        <f>AD2243/AC2242</f>
        <v>#DIV/0!</v>
      </c>
      <c r="AE2240" s="58"/>
      <c r="AF2240" s="397"/>
      <c r="AG2240" s="99"/>
      <c r="AH2240" s="99"/>
      <c r="AI2240" s="99"/>
      <c r="AJ2240" s="99"/>
      <c r="AK2240" s="99"/>
      <c r="AL2240" s="99"/>
      <c r="AM2240" s="99"/>
      <c r="AN2240" s="99"/>
      <c r="AO2240" s="99"/>
      <c r="AP2240" s="99"/>
      <c r="AQ2240" s="99"/>
      <c r="AR2240" s="99"/>
      <c r="AS2240" s="99"/>
      <c r="AT2240" s="99"/>
      <c r="AU2240" s="99"/>
      <c r="AV2240" s="99"/>
      <c r="AW2240" s="99"/>
      <c r="AX2240" s="99"/>
      <c r="AY2240" s="99"/>
      <c r="AZ2240" s="99"/>
      <c r="BA2240" s="99"/>
      <c r="BB2240" s="99"/>
      <c r="BC2240" s="99"/>
      <c r="BD2240" s="99"/>
      <c r="BE2240" s="325"/>
      <c r="BF2240" s="325"/>
      <c r="BG2240" s="325"/>
      <c r="BH2240" s="325"/>
      <c r="BI2240" s="325"/>
      <c r="BJ2240" s="325"/>
      <c r="BK2240" s="325"/>
      <c r="BL2240" s="325"/>
      <c r="BM2240" s="325"/>
      <c r="BN2240" s="325"/>
      <c r="BO2240" s="325"/>
      <c r="BP2240" s="325"/>
      <c r="BQ2240" s="325"/>
      <c r="BR2240" s="325"/>
      <c r="BS2240" s="325"/>
      <c r="BT2240" s="325"/>
      <c r="BU2240" s="325"/>
      <c r="BV2240" s="325"/>
      <c r="BW2240" s="325"/>
      <c r="BX2240" s="325"/>
      <c r="BY2240" s="162"/>
      <c r="BZ2240" s="162"/>
      <c r="CA2240" s="162"/>
      <c r="CB2240" s="162"/>
      <c r="CC2240" s="162"/>
    </row>
    <row r="2241" spans="1:81" s="1" customFormat="1" ht="10.5" customHeight="1">
      <c r="A2241" s="1510"/>
      <c r="B2241" s="1608"/>
      <c r="C2241" s="1461" t="s">
        <v>126</v>
      </c>
      <c r="D2241" s="131" t="s">
        <v>1040</v>
      </c>
      <c r="E2241" s="1259">
        <v>58.2</v>
      </c>
      <c r="F2241" s="1056">
        <v>76.2</v>
      </c>
      <c r="G2241" s="1056">
        <v>114.6</v>
      </c>
      <c r="H2241" s="1057">
        <v>121.4</v>
      </c>
      <c r="I2241" s="1056">
        <v>117.7</v>
      </c>
      <c r="J2241" s="1056">
        <v>102.5</v>
      </c>
      <c r="K2241" s="1056">
        <v>71.2</v>
      </c>
      <c r="L2241" s="1056">
        <v>38.200000000000003</v>
      </c>
      <c r="M2241" s="1056">
        <v>37.299999999999997</v>
      </c>
      <c r="N2241" s="1057">
        <v>26.6</v>
      </c>
      <c r="O2241" s="1056">
        <v>38.1</v>
      </c>
      <c r="P2241" s="1056">
        <v>36.4</v>
      </c>
      <c r="Q2241" s="1056">
        <v>49.4</v>
      </c>
      <c r="R2241" s="1056">
        <v>76.400000000000006</v>
      </c>
      <c r="S2241" s="1056">
        <v>131</v>
      </c>
      <c r="T2241" s="1056">
        <v>98.8</v>
      </c>
      <c r="U2241" s="1056">
        <v>70.3</v>
      </c>
      <c r="V2241" s="1057">
        <v>56.8</v>
      </c>
      <c r="W2241" s="1056">
        <v>45.8</v>
      </c>
      <c r="X2241" s="1056">
        <v>74</v>
      </c>
      <c r="Y2241" s="1056">
        <v>66.7</v>
      </c>
      <c r="Z2241" s="1056">
        <v>53.9</v>
      </c>
      <c r="AA2241" s="1056">
        <v>54.7</v>
      </c>
      <c r="AB2241" s="1058">
        <v>31.4</v>
      </c>
      <c r="AC2241" s="330"/>
      <c r="AD2241" s="177"/>
      <c r="AE2241" s="58"/>
      <c r="AF2241" s="334"/>
      <c r="AG2241" s="334"/>
      <c r="AH2241" s="334"/>
      <c r="AI2241" s="334"/>
      <c r="AJ2241" s="334"/>
      <c r="AK2241" s="334"/>
      <c r="AL2241" s="334"/>
      <c r="AM2241" s="334"/>
      <c r="AN2241" s="334"/>
      <c r="AO2241" s="334"/>
      <c r="AP2241" s="334"/>
      <c r="AQ2241" s="334"/>
      <c r="AR2241" s="334"/>
      <c r="AS2241" s="334"/>
      <c r="AT2241" s="334"/>
      <c r="AU2241" s="334"/>
      <c r="AV2241" s="334"/>
      <c r="AW2241" s="334"/>
      <c r="AX2241" s="334"/>
      <c r="AY2241" s="334"/>
      <c r="AZ2241" s="334"/>
      <c r="BA2241" s="334"/>
      <c r="BB2241" s="334"/>
      <c r="BC2241" s="334"/>
      <c r="BD2241" s="334"/>
      <c r="BE2241" s="325"/>
      <c r="BF2241" s="325"/>
      <c r="BG2241" s="325"/>
      <c r="BH2241" s="325"/>
      <c r="BI2241" s="325"/>
      <c r="BJ2241" s="325"/>
      <c r="BK2241" s="325"/>
      <c r="BL2241" s="325"/>
      <c r="BM2241" s="325"/>
      <c r="BN2241" s="325"/>
      <c r="BO2241" s="325"/>
      <c r="BP2241" s="325"/>
      <c r="BQ2241" s="325"/>
      <c r="BR2241" s="325"/>
      <c r="BS2241" s="325"/>
      <c r="BT2241" s="325"/>
      <c r="BU2241" s="325"/>
      <c r="BV2241" s="325"/>
      <c r="BW2241" s="325"/>
      <c r="BX2241" s="325"/>
      <c r="BY2241" s="162"/>
      <c r="BZ2241" s="162"/>
      <c r="CA2241" s="162"/>
      <c r="CB2241" s="162"/>
      <c r="CC2241" s="162"/>
    </row>
    <row r="2242" spans="1:81" s="1" customFormat="1" ht="10.5" customHeight="1">
      <c r="A2242" s="1510"/>
      <c r="B2242" s="1608"/>
      <c r="C2242" s="1461" t="s">
        <v>553</v>
      </c>
      <c r="D2242" s="131" t="s">
        <v>116</v>
      </c>
      <c r="E2242" s="1161">
        <v>0.25063200000000002</v>
      </c>
      <c r="F2242" s="1161">
        <v>0.43732800000000005</v>
      </c>
      <c r="G2242" s="1161">
        <v>0.68299200000000004</v>
      </c>
      <c r="H2242" s="1285">
        <v>0.64807199999999998</v>
      </c>
      <c r="I2242" s="1161">
        <v>0.66564000000000001</v>
      </c>
      <c r="J2242" s="1161">
        <v>0.54187200000000002</v>
      </c>
      <c r="K2242" s="1161">
        <v>0.39707999999999999</v>
      </c>
      <c r="L2242" s="1161">
        <v>0.18050400000000003</v>
      </c>
      <c r="M2242" s="1161">
        <v>0.17661600000000002</v>
      </c>
      <c r="N2242" s="1285">
        <v>0.140544</v>
      </c>
      <c r="O2242" s="1161">
        <v>0.16531200000000001</v>
      </c>
      <c r="P2242" s="1161">
        <v>0.165384</v>
      </c>
      <c r="Q2242" s="1161">
        <v>0.21571200000000001</v>
      </c>
      <c r="R2242" s="1161">
        <v>0.36431999999999998</v>
      </c>
      <c r="S2242" s="1161">
        <v>0.59184000000000003</v>
      </c>
      <c r="T2242" s="1161">
        <v>0.55224000000000006</v>
      </c>
      <c r="U2242" s="1161">
        <v>0.384552</v>
      </c>
      <c r="V2242" s="1285">
        <v>0.30031200000000002</v>
      </c>
      <c r="W2242" s="1161">
        <v>0.218448</v>
      </c>
      <c r="X2242" s="1161">
        <v>0.34488000000000002</v>
      </c>
      <c r="Y2242" s="1161">
        <v>0.30038400000000004</v>
      </c>
      <c r="Z2242" s="1161">
        <v>0.26719199999999999</v>
      </c>
      <c r="AA2242" s="1161">
        <v>0.251496</v>
      </c>
      <c r="AB2242" s="1286">
        <v>0.16992000000000002</v>
      </c>
      <c r="AC2242" s="47"/>
      <c r="AD2242" s="50"/>
      <c r="AE2242" s="58">
        <v>7.2</v>
      </c>
      <c r="AF2242" s="99"/>
      <c r="AG2242" s="99"/>
      <c r="AH2242" s="99"/>
      <c r="AI2242" s="99"/>
      <c r="AJ2242" s="99"/>
      <c r="AK2242" s="99"/>
      <c r="AL2242" s="99"/>
      <c r="AM2242" s="99"/>
      <c r="AN2242" s="99"/>
      <c r="AO2242" s="99"/>
      <c r="AP2242" s="99"/>
      <c r="AQ2242" s="99"/>
      <c r="AR2242" s="99"/>
      <c r="AS2242" s="99"/>
      <c r="AT2242" s="99"/>
      <c r="AU2242" s="99"/>
      <c r="AV2242" s="99"/>
      <c r="AW2242" s="99"/>
      <c r="AX2242" s="99"/>
      <c r="AY2242" s="99"/>
      <c r="AZ2242" s="99"/>
      <c r="BA2242" s="99"/>
      <c r="BB2242" s="99"/>
      <c r="BC2242" s="99"/>
      <c r="BD2242" s="99"/>
      <c r="BE2242" s="325"/>
      <c r="BF2242" s="325"/>
      <c r="BG2242" s="325"/>
      <c r="BH2242" s="325"/>
      <c r="BI2242" s="325"/>
      <c r="BJ2242" s="325"/>
      <c r="BK2242" s="325"/>
      <c r="BL2242" s="325"/>
      <c r="BM2242" s="325"/>
      <c r="BN2242" s="325"/>
      <c r="BO2242" s="325"/>
      <c r="BP2242" s="325"/>
      <c r="BQ2242" s="325"/>
      <c r="BR2242" s="325"/>
      <c r="BS2242" s="325"/>
      <c r="BT2242" s="325"/>
      <c r="BU2242" s="325"/>
      <c r="BV2242" s="325"/>
      <c r="BW2242" s="325"/>
      <c r="BX2242" s="325"/>
      <c r="BY2242" s="162"/>
      <c r="BZ2242" s="162"/>
      <c r="CA2242" s="162"/>
      <c r="CB2242" s="162"/>
      <c r="CC2242" s="162"/>
    </row>
    <row r="2243" spans="1:81" s="1" customFormat="1" ht="10.5" customHeight="1">
      <c r="A2243" s="1510"/>
      <c r="B2243" s="1608"/>
      <c r="C2243" s="1461" t="s">
        <v>553</v>
      </c>
      <c r="D2243" s="131" t="s">
        <v>117</v>
      </c>
      <c r="E2243" s="1161">
        <v>0.49730400000000002</v>
      </c>
      <c r="F2243" s="1161">
        <v>0.78515999999999997</v>
      </c>
      <c r="G2243" s="1161">
        <v>1.1247119999999999</v>
      </c>
      <c r="H2243" s="1285">
        <v>1.0027440000000001</v>
      </c>
      <c r="I2243" s="1161">
        <v>1.0765440000000002</v>
      </c>
      <c r="J2243" s="1161">
        <v>1.0386</v>
      </c>
      <c r="K2243" s="1161">
        <v>0.77162399999999998</v>
      </c>
      <c r="L2243" s="1161">
        <v>0.36842400000000003</v>
      </c>
      <c r="M2243" s="1161">
        <v>0.375336</v>
      </c>
      <c r="N2243" s="1285">
        <v>0.29555999999999999</v>
      </c>
      <c r="O2243" s="1161">
        <v>0.37080000000000002</v>
      </c>
      <c r="P2243" s="1161">
        <v>0.36287999999999998</v>
      </c>
      <c r="Q2243" s="1161">
        <v>0.52171199999999995</v>
      </c>
      <c r="R2243" s="1161">
        <v>0.76989600000000002</v>
      </c>
      <c r="S2243" s="1161">
        <v>1.1013120000000001</v>
      </c>
      <c r="T2243" s="1161">
        <v>0.931392</v>
      </c>
      <c r="U2243" s="1161">
        <v>0.65808</v>
      </c>
      <c r="V2243" s="1285">
        <v>0.57211200000000006</v>
      </c>
      <c r="W2243" s="1161">
        <v>0.44150400000000001</v>
      </c>
      <c r="X2243" s="1161">
        <v>0.74476799999999999</v>
      </c>
      <c r="Y2243" s="1161">
        <v>0.69292799999999999</v>
      </c>
      <c r="Z2243" s="1161">
        <v>0.61574400000000007</v>
      </c>
      <c r="AA2243" s="1161">
        <v>0.5775840000000001</v>
      </c>
      <c r="AB2243" s="1286">
        <v>0.34423200000000004</v>
      </c>
      <c r="AC2243" s="330"/>
      <c r="AD2243" s="50">
        <f>SUM(E2243:AB2243)</f>
        <v>16.040952000000001</v>
      </c>
      <c r="AE2243" s="58">
        <v>7.2</v>
      </c>
      <c r="AF2243" s="99"/>
      <c r="AG2243" s="99"/>
      <c r="AH2243" s="99"/>
      <c r="AI2243" s="99"/>
      <c r="AJ2243" s="99"/>
      <c r="AK2243" s="99"/>
      <c r="AL2243" s="99"/>
      <c r="AM2243" s="99"/>
      <c r="AN2243" s="99"/>
      <c r="AO2243" s="99"/>
      <c r="AP2243" s="99"/>
      <c r="AQ2243" s="99"/>
      <c r="AR2243" s="99"/>
      <c r="AS2243" s="99"/>
      <c r="AT2243" s="99"/>
      <c r="AU2243" s="99"/>
      <c r="AV2243" s="99"/>
      <c r="AW2243" s="99"/>
      <c r="AX2243" s="99"/>
      <c r="AY2243" s="99"/>
      <c r="AZ2243" s="99"/>
      <c r="BA2243" s="99"/>
      <c r="BB2243" s="99"/>
      <c r="BC2243" s="99"/>
      <c r="BD2243" s="332"/>
      <c r="BE2243" s="325"/>
      <c r="BF2243" s="325"/>
      <c r="BG2243" s="325"/>
      <c r="BH2243" s="325"/>
      <c r="BI2243" s="325"/>
      <c r="BJ2243" s="325"/>
      <c r="BK2243" s="325"/>
      <c r="BL2243" s="325"/>
      <c r="BM2243" s="325"/>
      <c r="BN2243" s="325"/>
      <c r="BO2243" s="325"/>
      <c r="BP2243" s="325"/>
      <c r="BQ2243" s="325"/>
      <c r="BR2243" s="325"/>
      <c r="BS2243" s="325"/>
      <c r="BT2243" s="325"/>
      <c r="BU2243" s="325"/>
      <c r="BV2243" s="325"/>
      <c r="BW2243" s="325"/>
      <c r="BX2243" s="325"/>
      <c r="BY2243" s="162"/>
      <c r="BZ2243" s="162"/>
      <c r="CA2243" s="162"/>
      <c r="CB2243" s="162"/>
      <c r="CC2243" s="162"/>
    </row>
    <row r="2244" spans="1:81" s="1" customFormat="1" ht="10.5" customHeight="1" thickBot="1">
      <c r="A2244" s="1510"/>
      <c r="B2244" s="1609"/>
      <c r="C2244" s="271"/>
      <c r="D2244" s="236" t="s">
        <v>41</v>
      </c>
      <c r="E2244" s="52">
        <f t="shared" ref="E2244:AB2244" si="1152">E2243/E2242</f>
        <v>1.9841999425452455</v>
      </c>
      <c r="F2244" s="52">
        <f t="shared" si="1152"/>
        <v>1.7953572604543955</v>
      </c>
      <c r="G2244" s="52">
        <f t="shared" si="1152"/>
        <v>1.6467425679949397</v>
      </c>
      <c r="H2244" s="365">
        <f t="shared" si="1152"/>
        <v>1.5472725252749697</v>
      </c>
      <c r="I2244" s="52">
        <f t="shared" si="1152"/>
        <v>1.6173066522444568</v>
      </c>
      <c r="J2244" s="52">
        <f t="shared" si="1152"/>
        <v>1.9166888121179908</v>
      </c>
      <c r="K2244" s="52">
        <f t="shared" si="1152"/>
        <v>1.94324569356301</v>
      </c>
      <c r="L2244" s="52">
        <f t="shared" si="1152"/>
        <v>2.0410849621061029</v>
      </c>
      <c r="M2244" s="52">
        <f t="shared" si="1152"/>
        <v>2.1251528740317975</v>
      </c>
      <c r="N2244" s="365">
        <f t="shared" si="1152"/>
        <v>2.1029713114754096</v>
      </c>
      <c r="O2244" s="52">
        <f t="shared" si="1152"/>
        <v>2.2430313588850175</v>
      </c>
      <c r="P2244" s="52">
        <f t="shared" si="1152"/>
        <v>2.1941663038746189</v>
      </c>
      <c r="Q2244" s="52">
        <f t="shared" si="1152"/>
        <v>2.4185580774365816</v>
      </c>
      <c r="R2244" s="52">
        <f t="shared" si="1152"/>
        <v>2.1132411067193679</v>
      </c>
      <c r="S2244" s="52">
        <f t="shared" si="1152"/>
        <v>1.8608272506082726</v>
      </c>
      <c r="T2244" s="52">
        <f t="shared" si="1152"/>
        <v>1.6865710560625813</v>
      </c>
      <c r="U2244" s="52">
        <f t="shared" si="1152"/>
        <v>1.711290020595394</v>
      </c>
      <c r="V2244" s="365">
        <f t="shared" si="1152"/>
        <v>1.9050587389115321</v>
      </c>
      <c r="W2244" s="52">
        <f t="shared" si="1152"/>
        <v>2.0210942649967039</v>
      </c>
      <c r="X2244" s="52">
        <f t="shared" si="1152"/>
        <v>2.1594989561586635</v>
      </c>
      <c r="Y2244" s="52">
        <f t="shared" si="1152"/>
        <v>2.3068072866730582</v>
      </c>
      <c r="Z2244" s="52">
        <f t="shared" si="1152"/>
        <v>2.3045001347345733</v>
      </c>
      <c r="AA2244" s="52">
        <f t="shared" si="1152"/>
        <v>2.2965931863727458</v>
      </c>
      <c r="AB2244" s="53">
        <f t="shared" si="1152"/>
        <v>2.0258474576271186</v>
      </c>
      <c r="AC2244" s="330"/>
      <c r="AD2244" s="50"/>
      <c r="AE2244" s="58"/>
      <c r="AF2244" s="332"/>
      <c r="AG2244" s="332"/>
      <c r="AH2244" s="332"/>
      <c r="AI2244" s="332"/>
      <c r="AJ2244" s="332"/>
      <c r="AK2244" s="332"/>
      <c r="AL2244" s="332"/>
      <c r="AM2244" s="332"/>
      <c r="AN2244" s="332"/>
      <c r="AO2244" s="332"/>
      <c r="AP2244" s="332"/>
      <c r="AQ2244" s="332"/>
      <c r="AR2244" s="332"/>
      <c r="AS2244" s="332"/>
      <c r="AT2244" s="332"/>
      <c r="AU2244" s="332"/>
      <c r="AV2244" s="332"/>
      <c r="AW2244" s="332"/>
      <c r="AX2244" s="332"/>
      <c r="AY2244" s="332"/>
      <c r="AZ2244" s="332"/>
      <c r="BA2244" s="332"/>
      <c r="BB2244" s="332"/>
      <c r="BC2244" s="332"/>
      <c r="BD2244" s="332"/>
      <c r="BE2244" s="325"/>
      <c r="BF2244" s="325"/>
      <c r="BG2244" s="325"/>
      <c r="BH2244" s="325"/>
      <c r="BI2244" s="325"/>
      <c r="BJ2244" s="325"/>
      <c r="BK2244" s="325"/>
      <c r="BL2244" s="325"/>
      <c r="BM2244" s="325"/>
      <c r="BN2244" s="325"/>
      <c r="BO2244" s="325"/>
      <c r="BP2244" s="325"/>
      <c r="BQ2244" s="325"/>
      <c r="BR2244" s="325"/>
      <c r="BS2244" s="325"/>
      <c r="BT2244" s="325"/>
      <c r="BU2244" s="325"/>
      <c r="BV2244" s="325"/>
      <c r="BW2244" s="325"/>
      <c r="BX2244" s="325"/>
      <c r="BY2244" s="162"/>
      <c r="BZ2244" s="162"/>
      <c r="CA2244" s="162"/>
      <c r="CB2244" s="162"/>
      <c r="CC2244" s="162"/>
    </row>
    <row r="2245" spans="1:81" s="1" customFormat="1" ht="10.5" customHeight="1">
      <c r="A2245" s="1509" t="s">
        <v>427</v>
      </c>
      <c r="B2245" s="1595" t="s">
        <v>964</v>
      </c>
      <c r="C2245" s="1107"/>
      <c r="D2245" s="1190"/>
      <c r="E2245" s="76" t="s">
        <v>119</v>
      </c>
      <c r="F2245" s="76"/>
      <c r="G2245" s="76"/>
      <c r="H2245" s="386"/>
      <c r="I2245" s="76"/>
      <c r="J2245" s="76"/>
      <c r="K2245" s="76"/>
      <c r="L2245" s="76"/>
      <c r="M2245" s="76"/>
      <c r="N2245" s="386"/>
      <c r="O2245" s="76"/>
      <c r="P2245" s="76"/>
      <c r="Q2245" s="76"/>
      <c r="R2245" s="76"/>
      <c r="S2245" s="76"/>
      <c r="T2245" s="76"/>
      <c r="U2245" s="76"/>
      <c r="V2245" s="386"/>
      <c r="W2245" s="76"/>
      <c r="X2245" s="76"/>
      <c r="Y2245" s="76"/>
      <c r="Z2245" s="76"/>
      <c r="AA2245" s="76"/>
      <c r="AB2245" s="77"/>
      <c r="AC2245" s="408" t="s">
        <v>115</v>
      </c>
      <c r="AD2245" s="50" t="e">
        <f>AD2248/AC2247</f>
        <v>#DIV/0!</v>
      </c>
      <c r="AE2245" s="58"/>
      <c r="AF2245" s="397"/>
      <c r="AG2245" s="332"/>
      <c r="AH2245" s="332"/>
      <c r="AI2245" s="332"/>
      <c r="AJ2245" s="332"/>
      <c r="AK2245" s="332"/>
      <c r="AL2245" s="332"/>
      <c r="AM2245" s="332"/>
      <c r="AN2245" s="332"/>
      <c r="AO2245" s="332"/>
      <c r="AP2245" s="332"/>
      <c r="AQ2245" s="332"/>
      <c r="AR2245" s="332"/>
      <c r="AS2245" s="332"/>
      <c r="AT2245" s="332"/>
      <c r="AU2245" s="332"/>
      <c r="AV2245" s="332"/>
      <c r="AW2245" s="332"/>
      <c r="AX2245" s="332"/>
      <c r="AY2245" s="332"/>
      <c r="AZ2245" s="332"/>
      <c r="BA2245" s="332"/>
      <c r="BB2245" s="332"/>
      <c r="BC2245" s="332"/>
      <c r="BD2245" s="332"/>
      <c r="BE2245" s="325"/>
      <c r="BF2245" s="325"/>
      <c r="BG2245" s="325"/>
      <c r="BH2245" s="325"/>
      <c r="BI2245" s="325"/>
      <c r="BJ2245" s="325"/>
      <c r="BK2245" s="325"/>
      <c r="BL2245" s="325"/>
      <c r="BM2245" s="325"/>
      <c r="BN2245" s="325"/>
      <c r="BO2245" s="325"/>
      <c r="BP2245" s="325"/>
      <c r="BQ2245" s="325"/>
      <c r="BR2245" s="325"/>
      <c r="BS2245" s="325"/>
      <c r="BT2245" s="325"/>
      <c r="BU2245" s="325"/>
      <c r="BV2245" s="325"/>
      <c r="BW2245" s="325"/>
      <c r="BX2245" s="325"/>
      <c r="BY2245" s="162"/>
      <c r="BZ2245" s="162"/>
      <c r="CA2245" s="162"/>
      <c r="CB2245" s="162"/>
      <c r="CC2245" s="162"/>
    </row>
    <row r="2246" spans="1:81" s="1" customFormat="1" ht="10.5" customHeight="1">
      <c r="A2246" s="1510"/>
      <c r="B2246" s="1596"/>
      <c r="C2246" s="1461" t="s">
        <v>129</v>
      </c>
      <c r="D2246" s="131" t="s">
        <v>33</v>
      </c>
      <c r="E2246" s="192">
        <f>ROUND(SQRT(E2247^2+E2248^2)*1000/(1.73*E$2193),0)</f>
        <v>0</v>
      </c>
      <c r="F2246" s="192">
        <f>ROUND(SQRT(F2247^2+F2248^2)*1000/(1.73*F$2193),0)</f>
        <v>0</v>
      </c>
      <c r="G2246" s="192">
        <f t="shared" ref="G2246:AB2246" si="1153">ROUND(SQRT(G2247^2+G2248^2)*1000/(1.73*G$2193),0)</f>
        <v>0</v>
      </c>
      <c r="H2246" s="443">
        <f t="shared" si="1153"/>
        <v>0</v>
      </c>
      <c r="I2246" s="192">
        <f t="shared" si="1153"/>
        <v>0</v>
      </c>
      <c r="J2246" s="192">
        <f t="shared" si="1153"/>
        <v>0</v>
      </c>
      <c r="K2246" s="192">
        <f t="shared" si="1153"/>
        <v>0</v>
      </c>
      <c r="L2246" s="192">
        <f t="shared" si="1153"/>
        <v>0</v>
      </c>
      <c r="M2246" s="192">
        <f t="shared" si="1153"/>
        <v>0</v>
      </c>
      <c r="N2246" s="443">
        <f t="shared" si="1153"/>
        <v>0</v>
      </c>
      <c r="O2246" s="192">
        <f t="shared" si="1153"/>
        <v>0</v>
      </c>
      <c r="P2246" s="192">
        <f t="shared" si="1153"/>
        <v>0</v>
      </c>
      <c r="Q2246" s="192">
        <f t="shared" si="1153"/>
        <v>0</v>
      </c>
      <c r="R2246" s="192">
        <f t="shared" si="1153"/>
        <v>0</v>
      </c>
      <c r="S2246" s="192">
        <f t="shared" si="1153"/>
        <v>0</v>
      </c>
      <c r="T2246" s="192">
        <f t="shared" si="1153"/>
        <v>0</v>
      </c>
      <c r="U2246" s="192">
        <f t="shared" si="1153"/>
        <v>0</v>
      </c>
      <c r="V2246" s="443">
        <f t="shared" si="1153"/>
        <v>0</v>
      </c>
      <c r="W2246" s="192">
        <f t="shared" si="1153"/>
        <v>0</v>
      </c>
      <c r="X2246" s="192">
        <f t="shared" si="1153"/>
        <v>0</v>
      </c>
      <c r="Y2246" s="192">
        <f t="shared" si="1153"/>
        <v>0</v>
      </c>
      <c r="Z2246" s="192">
        <f t="shared" si="1153"/>
        <v>0</v>
      </c>
      <c r="AA2246" s="192">
        <f t="shared" si="1153"/>
        <v>0</v>
      </c>
      <c r="AB2246" s="193">
        <f t="shared" si="1153"/>
        <v>0</v>
      </c>
      <c r="AC2246" s="330"/>
      <c r="AD2246" s="177"/>
      <c r="AE2246" s="58"/>
      <c r="AF2246" s="334"/>
      <c r="AG2246" s="334"/>
      <c r="AH2246" s="334"/>
      <c r="AI2246" s="334"/>
      <c r="AJ2246" s="334"/>
      <c r="AK2246" s="334"/>
      <c r="AL2246" s="334"/>
      <c r="AM2246" s="334"/>
      <c r="AN2246" s="334"/>
      <c r="AO2246" s="334"/>
      <c r="AP2246" s="334"/>
      <c r="AQ2246" s="334"/>
      <c r="AR2246" s="334"/>
      <c r="AS2246" s="334"/>
      <c r="AT2246" s="334"/>
      <c r="AU2246" s="334"/>
      <c r="AV2246" s="334"/>
      <c r="AW2246" s="334"/>
      <c r="AX2246" s="334"/>
      <c r="AY2246" s="334"/>
      <c r="AZ2246" s="334"/>
      <c r="BA2246" s="334"/>
      <c r="BB2246" s="334"/>
      <c r="BC2246" s="334"/>
      <c r="BD2246" s="334"/>
      <c r="BE2246" s="325"/>
      <c r="BF2246" s="325"/>
      <c r="BG2246" s="325"/>
      <c r="BH2246" s="325"/>
      <c r="BI2246" s="325"/>
      <c r="BJ2246" s="325"/>
      <c r="BK2246" s="325"/>
      <c r="BL2246" s="325"/>
      <c r="BM2246" s="325"/>
      <c r="BN2246" s="325"/>
      <c r="BO2246" s="325"/>
      <c r="BP2246" s="325"/>
      <c r="BQ2246" s="325"/>
      <c r="BR2246" s="325"/>
      <c r="BS2246" s="325"/>
      <c r="BT2246" s="325"/>
      <c r="BU2246" s="325"/>
      <c r="BV2246" s="325"/>
      <c r="BW2246" s="325"/>
      <c r="BX2246" s="325"/>
      <c r="BY2246" s="162"/>
      <c r="BZ2246" s="162"/>
      <c r="CA2246" s="162"/>
      <c r="CB2246" s="162"/>
      <c r="CC2246" s="162"/>
    </row>
    <row r="2247" spans="1:81" s="1" customFormat="1" ht="10.5" customHeight="1">
      <c r="A2247" s="1510"/>
      <c r="B2247" s="1596"/>
      <c r="C2247" s="1461" t="s">
        <v>553</v>
      </c>
      <c r="D2247" s="131" t="s">
        <v>116</v>
      </c>
      <c r="E2247" s="1161">
        <v>0</v>
      </c>
      <c r="F2247" s="1161">
        <v>0</v>
      </c>
      <c r="G2247" s="1161">
        <v>0</v>
      </c>
      <c r="H2247" s="1285">
        <v>0</v>
      </c>
      <c r="I2247" s="1161">
        <v>0</v>
      </c>
      <c r="J2247" s="1161">
        <v>0</v>
      </c>
      <c r="K2247" s="1161">
        <v>0</v>
      </c>
      <c r="L2247" s="1161">
        <v>0</v>
      </c>
      <c r="M2247" s="1161">
        <v>0</v>
      </c>
      <c r="N2247" s="1285">
        <v>0</v>
      </c>
      <c r="O2247" s="1161">
        <v>0</v>
      </c>
      <c r="P2247" s="1161">
        <v>0</v>
      </c>
      <c r="Q2247" s="1161">
        <v>0</v>
      </c>
      <c r="R2247" s="1161">
        <v>0</v>
      </c>
      <c r="S2247" s="1161">
        <v>0</v>
      </c>
      <c r="T2247" s="1161">
        <v>0</v>
      </c>
      <c r="U2247" s="1161">
        <v>0</v>
      </c>
      <c r="V2247" s="1285">
        <v>0</v>
      </c>
      <c r="W2247" s="1161">
        <v>0</v>
      </c>
      <c r="X2247" s="1161">
        <v>0</v>
      </c>
      <c r="Y2247" s="1161">
        <v>0</v>
      </c>
      <c r="Z2247" s="1161">
        <v>0</v>
      </c>
      <c r="AA2247" s="1161">
        <v>0</v>
      </c>
      <c r="AB2247" s="1161">
        <v>0</v>
      </c>
      <c r="AC2247" s="47">
        <f>SUM(D2247:AB2247)</f>
        <v>0</v>
      </c>
      <c r="AD2247" s="50"/>
      <c r="AE2247" s="58">
        <v>4.8</v>
      </c>
      <c r="AF2247" s="99"/>
      <c r="AG2247" s="99"/>
      <c r="AH2247" s="99"/>
      <c r="AI2247" s="99"/>
      <c r="AJ2247" s="99"/>
      <c r="AK2247" s="99"/>
      <c r="AL2247" s="99"/>
      <c r="AM2247" s="99"/>
      <c r="AN2247" s="99"/>
      <c r="AO2247" s="99"/>
      <c r="AP2247" s="99"/>
      <c r="AQ2247" s="99"/>
      <c r="AR2247" s="99"/>
      <c r="AS2247" s="99"/>
      <c r="AT2247" s="99"/>
      <c r="AU2247" s="99"/>
      <c r="AV2247" s="99"/>
      <c r="AW2247" s="99"/>
      <c r="AX2247" s="99"/>
      <c r="AY2247" s="99"/>
      <c r="AZ2247" s="99"/>
      <c r="BA2247" s="99"/>
      <c r="BB2247" s="99"/>
      <c r="BC2247" s="99"/>
      <c r="BD2247" s="99"/>
      <c r="BE2247" s="325"/>
      <c r="BF2247" s="325"/>
      <c r="BG2247" s="325"/>
      <c r="BH2247" s="325"/>
      <c r="BI2247" s="325"/>
      <c r="BJ2247" s="325"/>
      <c r="BK2247" s="325"/>
      <c r="BL2247" s="325"/>
      <c r="BM2247" s="325"/>
      <c r="BN2247" s="325"/>
      <c r="BO2247" s="325"/>
      <c r="BP2247" s="325"/>
      <c r="BQ2247" s="325"/>
      <c r="BR2247" s="325"/>
      <c r="BS2247" s="325"/>
      <c r="BT2247" s="325"/>
      <c r="BU2247" s="325"/>
      <c r="BV2247" s="325"/>
      <c r="BW2247" s="325"/>
      <c r="BX2247" s="325"/>
      <c r="BY2247" s="162"/>
      <c r="BZ2247" s="162"/>
      <c r="CA2247" s="162"/>
      <c r="CB2247" s="162"/>
      <c r="CC2247" s="162"/>
    </row>
    <row r="2248" spans="1:81" s="1" customFormat="1" ht="10.5" customHeight="1">
      <c r="A2248" s="1510"/>
      <c r="B2248" s="1596"/>
      <c r="C2248" s="1461" t="s">
        <v>553</v>
      </c>
      <c r="D2248" s="131" t="s">
        <v>117</v>
      </c>
      <c r="E2248" s="1161">
        <v>0</v>
      </c>
      <c r="F2248" s="1161">
        <v>0</v>
      </c>
      <c r="G2248" s="1161">
        <v>0</v>
      </c>
      <c r="H2248" s="1285">
        <v>0</v>
      </c>
      <c r="I2248" s="1161">
        <v>0</v>
      </c>
      <c r="J2248" s="1161">
        <v>0</v>
      </c>
      <c r="K2248" s="1161">
        <v>0</v>
      </c>
      <c r="L2248" s="1161">
        <v>0</v>
      </c>
      <c r="M2248" s="1161">
        <v>0</v>
      </c>
      <c r="N2248" s="1285">
        <v>0</v>
      </c>
      <c r="O2248" s="1161">
        <v>0</v>
      </c>
      <c r="P2248" s="1161">
        <v>0</v>
      </c>
      <c r="Q2248" s="1161">
        <v>0</v>
      </c>
      <c r="R2248" s="1161">
        <v>0</v>
      </c>
      <c r="S2248" s="1161">
        <v>0</v>
      </c>
      <c r="T2248" s="1161">
        <v>0</v>
      </c>
      <c r="U2248" s="1161">
        <v>0</v>
      </c>
      <c r="V2248" s="1285">
        <v>0</v>
      </c>
      <c r="W2248" s="1161">
        <v>0</v>
      </c>
      <c r="X2248" s="1161">
        <v>0</v>
      </c>
      <c r="Y2248" s="1161">
        <v>0</v>
      </c>
      <c r="Z2248" s="1161">
        <v>0</v>
      </c>
      <c r="AA2248" s="1161">
        <v>0</v>
      </c>
      <c r="AB2248" s="1161">
        <v>0</v>
      </c>
      <c r="AC2248" s="330"/>
      <c r="AD2248" s="50">
        <f>SUM(E2248:AB2248)</f>
        <v>0</v>
      </c>
      <c r="AE2248" s="58">
        <v>4.8</v>
      </c>
      <c r="AF2248" s="99"/>
      <c r="AG2248" s="99"/>
      <c r="AH2248" s="99"/>
      <c r="AI2248" s="99"/>
      <c r="AJ2248" s="99"/>
      <c r="AK2248" s="99"/>
      <c r="AL2248" s="99"/>
      <c r="AM2248" s="99"/>
      <c r="AN2248" s="99"/>
      <c r="AO2248" s="99"/>
      <c r="AP2248" s="99"/>
      <c r="AQ2248" s="99"/>
      <c r="AR2248" s="99"/>
      <c r="AS2248" s="99"/>
      <c r="AT2248" s="99"/>
      <c r="AU2248" s="99"/>
      <c r="AV2248" s="99"/>
      <c r="AW2248" s="99"/>
      <c r="AX2248" s="99"/>
      <c r="AY2248" s="99"/>
      <c r="AZ2248" s="99"/>
      <c r="BA2248" s="99"/>
      <c r="BB2248" s="99"/>
      <c r="BC2248" s="99"/>
      <c r="BD2248" s="332"/>
      <c r="BE2248" s="325"/>
      <c r="BF2248" s="325"/>
      <c r="BG2248" s="325"/>
      <c r="BH2248" s="325"/>
      <c r="BI2248" s="325"/>
      <c r="BJ2248" s="325"/>
      <c r="BK2248" s="325"/>
      <c r="BL2248" s="325"/>
      <c r="BM2248" s="325"/>
      <c r="BN2248" s="325"/>
      <c r="BO2248" s="325"/>
      <c r="BP2248" s="325"/>
      <c r="BQ2248" s="325"/>
      <c r="BR2248" s="325"/>
      <c r="BS2248" s="325"/>
      <c r="BT2248" s="325"/>
      <c r="BU2248" s="325"/>
      <c r="BV2248" s="325"/>
      <c r="BW2248" s="325"/>
      <c r="BX2248" s="325"/>
      <c r="BY2248" s="162"/>
      <c r="BZ2248" s="162"/>
      <c r="CA2248" s="162"/>
      <c r="CB2248" s="162"/>
      <c r="CC2248" s="162"/>
    </row>
    <row r="2249" spans="1:81" s="1" customFormat="1" ht="10.5" customHeight="1" thickBot="1">
      <c r="A2249" s="1511"/>
      <c r="B2249" s="1597"/>
      <c r="C2249" s="271"/>
      <c r="D2249" s="236" t="s">
        <v>41</v>
      </c>
      <c r="E2249" s="52" t="e">
        <f t="shared" ref="E2249:AB2249" si="1154">E2248/E2247</f>
        <v>#DIV/0!</v>
      </c>
      <c r="F2249" s="52" t="e">
        <f t="shared" si="1154"/>
        <v>#DIV/0!</v>
      </c>
      <c r="G2249" s="52" t="e">
        <f t="shared" si="1154"/>
        <v>#DIV/0!</v>
      </c>
      <c r="H2249" s="365" t="e">
        <f t="shared" si="1154"/>
        <v>#DIV/0!</v>
      </c>
      <c r="I2249" s="52" t="e">
        <f t="shared" si="1154"/>
        <v>#DIV/0!</v>
      </c>
      <c r="J2249" s="52" t="e">
        <f t="shared" si="1154"/>
        <v>#DIV/0!</v>
      </c>
      <c r="K2249" s="52" t="e">
        <f t="shared" si="1154"/>
        <v>#DIV/0!</v>
      </c>
      <c r="L2249" s="52" t="e">
        <f t="shared" si="1154"/>
        <v>#DIV/0!</v>
      </c>
      <c r="M2249" s="52" t="e">
        <f t="shared" si="1154"/>
        <v>#DIV/0!</v>
      </c>
      <c r="N2249" s="365" t="e">
        <f t="shared" si="1154"/>
        <v>#DIV/0!</v>
      </c>
      <c r="O2249" s="52" t="e">
        <f t="shared" si="1154"/>
        <v>#DIV/0!</v>
      </c>
      <c r="P2249" s="52" t="e">
        <f t="shared" si="1154"/>
        <v>#DIV/0!</v>
      </c>
      <c r="Q2249" s="52" t="e">
        <f t="shared" si="1154"/>
        <v>#DIV/0!</v>
      </c>
      <c r="R2249" s="52" t="e">
        <f t="shared" si="1154"/>
        <v>#DIV/0!</v>
      </c>
      <c r="S2249" s="52" t="e">
        <f t="shared" si="1154"/>
        <v>#DIV/0!</v>
      </c>
      <c r="T2249" s="52" t="e">
        <f t="shared" si="1154"/>
        <v>#DIV/0!</v>
      </c>
      <c r="U2249" s="52" t="e">
        <f t="shared" si="1154"/>
        <v>#DIV/0!</v>
      </c>
      <c r="V2249" s="365" t="e">
        <f t="shared" si="1154"/>
        <v>#DIV/0!</v>
      </c>
      <c r="W2249" s="52" t="e">
        <f t="shared" si="1154"/>
        <v>#DIV/0!</v>
      </c>
      <c r="X2249" s="52" t="e">
        <f t="shared" si="1154"/>
        <v>#DIV/0!</v>
      </c>
      <c r="Y2249" s="52" t="e">
        <f t="shared" si="1154"/>
        <v>#DIV/0!</v>
      </c>
      <c r="Z2249" s="52" t="e">
        <f t="shared" si="1154"/>
        <v>#DIV/0!</v>
      </c>
      <c r="AA2249" s="52" t="e">
        <f t="shared" si="1154"/>
        <v>#DIV/0!</v>
      </c>
      <c r="AB2249" s="53" t="e">
        <f t="shared" si="1154"/>
        <v>#DIV/0!</v>
      </c>
      <c r="AC2249" s="330"/>
      <c r="AD2249" s="50"/>
      <c r="AE2249" s="58"/>
      <c r="AF2249" s="332"/>
      <c r="AG2249" s="332"/>
      <c r="AH2249" s="332"/>
      <c r="AI2249" s="332"/>
      <c r="AJ2249" s="332"/>
      <c r="AK2249" s="332"/>
      <c r="AL2249" s="332"/>
      <c r="AM2249" s="332"/>
      <c r="AN2249" s="332"/>
      <c r="AO2249" s="332"/>
      <c r="AP2249" s="332"/>
      <c r="AQ2249" s="332"/>
      <c r="AR2249" s="332"/>
      <c r="AS2249" s="332"/>
      <c r="AT2249" s="332"/>
      <c r="AU2249" s="332"/>
      <c r="AV2249" s="332"/>
      <c r="AW2249" s="332"/>
      <c r="AX2249" s="332"/>
      <c r="AY2249" s="332"/>
      <c r="AZ2249" s="332"/>
      <c r="BA2249" s="332"/>
      <c r="BB2249" s="332"/>
      <c r="BC2249" s="332"/>
      <c r="BD2249" s="332"/>
      <c r="BE2249" s="325"/>
      <c r="BF2249" s="325"/>
      <c r="BG2249" s="325"/>
      <c r="BH2249" s="325"/>
      <c r="BI2249" s="325"/>
      <c r="BJ2249" s="325"/>
      <c r="BK2249" s="325"/>
      <c r="BL2249" s="325"/>
      <c r="BM2249" s="325"/>
      <c r="BN2249" s="325"/>
      <c r="BO2249" s="325"/>
      <c r="BP2249" s="325"/>
      <c r="BQ2249" s="325"/>
      <c r="BR2249" s="325"/>
      <c r="BS2249" s="325"/>
      <c r="BT2249" s="325"/>
      <c r="BU2249" s="325"/>
      <c r="BV2249" s="325"/>
      <c r="BW2249" s="325"/>
      <c r="BX2249" s="325"/>
      <c r="BY2249" s="162"/>
      <c r="BZ2249" s="162"/>
      <c r="CA2249" s="162"/>
      <c r="CB2249" s="162"/>
      <c r="CC2249" s="162"/>
    </row>
    <row r="2250" spans="1:81" s="1" customFormat="1" ht="10.5" customHeight="1">
      <c r="A2250" s="1510" t="s">
        <v>11</v>
      </c>
      <c r="B2250" s="1635" t="s">
        <v>429</v>
      </c>
      <c r="C2250" s="1107"/>
      <c r="D2250" s="1190"/>
      <c r="E2250" s="199"/>
      <c r="F2250" s="199"/>
      <c r="G2250" s="199"/>
      <c r="H2250" s="753"/>
      <c r="I2250" s="199"/>
      <c r="J2250" s="199"/>
      <c r="K2250" s="199"/>
      <c r="L2250" s="199"/>
      <c r="M2250" s="199"/>
      <c r="N2250" s="753"/>
      <c r="O2250" s="199"/>
      <c r="P2250" s="199"/>
      <c r="Q2250" s="199"/>
      <c r="R2250" s="199"/>
      <c r="S2250" s="199"/>
      <c r="T2250" s="199"/>
      <c r="U2250" s="199"/>
      <c r="V2250" s="753"/>
      <c r="W2250" s="199"/>
      <c r="X2250" s="199"/>
      <c r="Y2250" s="199"/>
      <c r="Z2250" s="199"/>
      <c r="AA2250" s="199"/>
      <c r="AB2250" s="200"/>
      <c r="AC2250" s="408" t="s">
        <v>115</v>
      </c>
      <c r="AD2250" s="50">
        <f>AD2253/AC2252</f>
        <v>0.38549910784151797</v>
      </c>
      <c r="AE2250" s="58"/>
      <c r="AF2250" s="397"/>
      <c r="AG2250" s="332"/>
      <c r="AH2250" s="332"/>
      <c r="AI2250" s="332"/>
      <c r="AJ2250" s="332"/>
      <c r="AK2250" s="332"/>
      <c r="AL2250" s="332"/>
      <c r="AM2250" s="332"/>
      <c r="AN2250" s="332"/>
      <c r="AO2250" s="332"/>
      <c r="AP2250" s="332"/>
      <c r="AQ2250" s="332"/>
      <c r="AR2250" s="332"/>
      <c r="AS2250" s="332"/>
      <c r="AT2250" s="332"/>
      <c r="AU2250" s="332"/>
      <c r="AV2250" s="332"/>
      <c r="AW2250" s="332"/>
      <c r="AX2250" s="332"/>
      <c r="AY2250" s="332"/>
      <c r="AZ2250" s="332"/>
      <c r="BA2250" s="332"/>
      <c r="BB2250" s="332"/>
      <c r="BC2250" s="332"/>
      <c r="BD2250" s="332"/>
      <c r="BE2250" s="325"/>
      <c r="BF2250" s="325"/>
      <c r="BG2250" s="325"/>
      <c r="BH2250" s="325"/>
      <c r="BI2250" s="325"/>
      <c r="BJ2250" s="325"/>
      <c r="BK2250" s="325"/>
      <c r="BL2250" s="325"/>
      <c r="BM2250" s="325"/>
      <c r="BN2250" s="325"/>
      <c r="BO2250" s="325"/>
      <c r="BP2250" s="325"/>
      <c r="BQ2250" s="325"/>
      <c r="BR2250" s="325"/>
      <c r="BS2250" s="325"/>
      <c r="BT2250" s="325"/>
      <c r="BU2250" s="325"/>
      <c r="BV2250" s="325"/>
      <c r="BW2250" s="325"/>
      <c r="BX2250" s="325"/>
      <c r="BY2250" s="162"/>
      <c r="BZ2250" s="162"/>
      <c r="CA2250" s="162"/>
      <c r="CB2250" s="162"/>
      <c r="CC2250" s="162"/>
    </row>
    <row r="2251" spans="1:81" s="1" customFormat="1" ht="10.5" customHeight="1">
      <c r="A2251" s="1510"/>
      <c r="B2251" s="1635"/>
      <c r="C2251" s="1461" t="s">
        <v>126</v>
      </c>
      <c r="D2251" s="131" t="s">
        <v>1040</v>
      </c>
      <c r="E2251" s="1259">
        <v>46.1</v>
      </c>
      <c r="F2251" s="1056">
        <v>34.9</v>
      </c>
      <c r="G2251" s="1056">
        <v>34.200000000000003</v>
      </c>
      <c r="H2251" s="1057">
        <v>35.9</v>
      </c>
      <c r="I2251" s="1056">
        <v>38.299999999999997</v>
      </c>
      <c r="J2251" s="1056">
        <v>42.5</v>
      </c>
      <c r="K2251" s="1056">
        <v>45.4</v>
      </c>
      <c r="L2251" s="1056">
        <v>47</v>
      </c>
      <c r="M2251" s="1056">
        <v>50</v>
      </c>
      <c r="N2251" s="1057">
        <v>53.8</v>
      </c>
      <c r="O2251" s="1056">
        <v>56.2</v>
      </c>
      <c r="P2251" s="1056">
        <v>53.8</v>
      </c>
      <c r="Q2251" s="1056">
        <v>54.3</v>
      </c>
      <c r="R2251" s="1056">
        <v>62.5</v>
      </c>
      <c r="S2251" s="1056">
        <v>60.7</v>
      </c>
      <c r="T2251" s="1056">
        <v>63.4</v>
      </c>
      <c r="U2251" s="1056">
        <v>61.9</v>
      </c>
      <c r="V2251" s="1057">
        <v>62.2</v>
      </c>
      <c r="W2251" s="1056">
        <v>62.5</v>
      </c>
      <c r="X2251" s="1056">
        <v>68</v>
      </c>
      <c r="Y2251" s="1056">
        <v>66.099999999999994</v>
      </c>
      <c r="Z2251" s="1056">
        <v>54.1</v>
      </c>
      <c r="AA2251" s="1056">
        <v>46.1</v>
      </c>
      <c r="AB2251" s="1058">
        <v>41.8</v>
      </c>
      <c r="AC2251" s="330"/>
      <c r="AD2251" s="177"/>
      <c r="AE2251" s="58"/>
      <c r="AF2251" s="334"/>
      <c r="AG2251" s="334"/>
      <c r="AH2251" s="334"/>
      <c r="AI2251" s="334"/>
      <c r="AJ2251" s="334"/>
      <c r="AK2251" s="334"/>
      <c r="AL2251" s="334"/>
      <c r="AM2251" s="334"/>
      <c r="AN2251" s="334"/>
      <c r="AO2251" s="334"/>
      <c r="AP2251" s="334"/>
      <c r="AQ2251" s="334"/>
      <c r="AR2251" s="334"/>
      <c r="AS2251" s="334"/>
      <c r="AT2251" s="334"/>
      <c r="AU2251" s="334"/>
      <c r="AV2251" s="334"/>
      <c r="AW2251" s="334"/>
      <c r="AX2251" s="334"/>
      <c r="AY2251" s="334"/>
      <c r="AZ2251" s="334"/>
      <c r="BA2251" s="334"/>
      <c r="BB2251" s="334"/>
      <c r="BC2251" s="334"/>
      <c r="BD2251" s="334"/>
      <c r="BE2251" s="325"/>
      <c r="BF2251" s="325"/>
      <c r="BG2251" s="325"/>
      <c r="BH2251" s="325"/>
      <c r="BI2251" s="325"/>
      <c r="BJ2251" s="325"/>
      <c r="BK2251" s="325"/>
      <c r="BL2251" s="325"/>
      <c r="BM2251" s="325"/>
      <c r="BN2251" s="325"/>
      <c r="BO2251" s="325"/>
      <c r="BP2251" s="325"/>
      <c r="BQ2251" s="325"/>
      <c r="BR2251" s="325"/>
      <c r="BS2251" s="325"/>
      <c r="BT2251" s="325"/>
      <c r="BU2251" s="325"/>
      <c r="BV2251" s="325"/>
      <c r="BW2251" s="325"/>
      <c r="BX2251" s="325"/>
      <c r="BY2251" s="162"/>
      <c r="BZ2251" s="162"/>
      <c r="CA2251" s="162"/>
      <c r="CB2251" s="162"/>
      <c r="CC2251" s="162"/>
    </row>
    <row r="2252" spans="1:81" s="1" customFormat="1" ht="10.5" customHeight="1">
      <c r="A2252" s="1510"/>
      <c r="B2252" s="1635"/>
      <c r="C2252" s="1461" t="s">
        <v>553</v>
      </c>
      <c r="D2252" s="131" t="s">
        <v>116</v>
      </c>
      <c r="E2252" s="1161">
        <v>0.41490000000000005</v>
      </c>
      <c r="F2252" s="1161">
        <v>0.38966400000000007</v>
      </c>
      <c r="G2252" s="1161">
        <v>0.36964800000000003</v>
      </c>
      <c r="H2252" s="1285">
        <v>0.37497599999999998</v>
      </c>
      <c r="I2252" s="1161">
        <v>0.38707200000000003</v>
      </c>
      <c r="J2252" s="1161">
        <v>0.42174</v>
      </c>
      <c r="K2252" s="1161">
        <v>0.48031200000000002</v>
      </c>
      <c r="L2252" s="1161">
        <v>0.51318000000000008</v>
      </c>
      <c r="M2252" s="1161">
        <v>0.53820000000000001</v>
      </c>
      <c r="N2252" s="1285">
        <v>0.574272</v>
      </c>
      <c r="O2252" s="1161">
        <v>0.58154399999999995</v>
      </c>
      <c r="P2252" s="1161">
        <v>0.58474800000000005</v>
      </c>
      <c r="Q2252" s="1161">
        <v>0.60533999999999999</v>
      </c>
      <c r="R2252" s="1161">
        <v>0.65880000000000005</v>
      </c>
      <c r="S2252" s="1161">
        <v>0.66538799999999998</v>
      </c>
      <c r="T2252" s="1161">
        <v>0.70275600000000005</v>
      </c>
      <c r="U2252" s="1161">
        <v>0.69202799999999998</v>
      </c>
      <c r="V2252" s="1285">
        <v>0.68453999999999993</v>
      </c>
      <c r="W2252" s="1161">
        <v>0.69310800000000006</v>
      </c>
      <c r="X2252" s="1161">
        <v>0.69350400000000001</v>
      </c>
      <c r="Y2252" s="1161">
        <v>0.66780000000000006</v>
      </c>
      <c r="Z2252" s="1161">
        <v>0.60260400000000003</v>
      </c>
      <c r="AA2252" s="1161">
        <v>0.534744</v>
      </c>
      <c r="AB2252" s="1286">
        <v>0.464976</v>
      </c>
      <c r="AC2252" s="47">
        <f>SUM(D2252:AB2252)</f>
        <v>13.295844000000002</v>
      </c>
      <c r="AD2252" s="50"/>
      <c r="AE2252" s="58">
        <v>3.6</v>
      </c>
      <c r="AF2252" s="99"/>
      <c r="AG2252" s="99"/>
      <c r="AH2252" s="99"/>
      <c r="AI2252" s="99"/>
      <c r="AJ2252" s="99"/>
      <c r="AK2252" s="99"/>
      <c r="AL2252" s="99"/>
      <c r="AM2252" s="99"/>
      <c r="AN2252" s="99"/>
      <c r="AO2252" s="99"/>
      <c r="AP2252" s="99"/>
      <c r="AQ2252" s="99"/>
      <c r="AR2252" s="99"/>
      <c r="AS2252" s="99"/>
      <c r="AT2252" s="99"/>
      <c r="AU2252" s="99"/>
      <c r="AV2252" s="99"/>
      <c r="AW2252" s="99"/>
      <c r="AX2252" s="99"/>
      <c r="AY2252" s="99"/>
      <c r="AZ2252" s="99"/>
      <c r="BA2252" s="99"/>
      <c r="BB2252" s="99"/>
      <c r="BC2252" s="99"/>
      <c r="BD2252" s="99"/>
      <c r="BE2252" s="325"/>
      <c r="BF2252" s="325"/>
      <c r="BG2252" s="325"/>
      <c r="BH2252" s="325"/>
      <c r="BI2252" s="325"/>
      <c r="BJ2252" s="325"/>
      <c r="BK2252" s="325"/>
      <c r="BL2252" s="325"/>
      <c r="BM2252" s="325"/>
      <c r="BN2252" s="325"/>
      <c r="BO2252" s="325"/>
      <c r="BP2252" s="325"/>
      <c r="BQ2252" s="325"/>
      <c r="BR2252" s="325"/>
      <c r="BS2252" s="325"/>
      <c r="BT2252" s="325"/>
      <c r="BU2252" s="325"/>
      <c r="BV2252" s="325"/>
      <c r="BW2252" s="325"/>
      <c r="BX2252" s="325"/>
      <c r="BY2252" s="162"/>
      <c r="BZ2252" s="162"/>
      <c r="CA2252" s="162"/>
      <c r="CB2252" s="162"/>
      <c r="CC2252" s="162"/>
    </row>
    <row r="2253" spans="1:81" s="1" customFormat="1" ht="10.5" customHeight="1">
      <c r="A2253" s="1510"/>
      <c r="B2253" s="1635"/>
      <c r="C2253" s="1461" t="s">
        <v>553</v>
      </c>
      <c r="D2253" s="131" t="s">
        <v>117</v>
      </c>
      <c r="E2253" s="1161">
        <v>0.208872</v>
      </c>
      <c r="F2253" s="1161">
        <v>0.20610000000000001</v>
      </c>
      <c r="G2253" s="1161">
        <v>0.20091599999999998</v>
      </c>
      <c r="H2253" s="1285">
        <v>0.20264400000000002</v>
      </c>
      <c r="I2253" s="1161">
        <v>0.19764000000000001</v>
      </c>
      <c r="J2253" s="1161">
        <v>0.199188</v>
      </c>
      <c r="K2253" s="1161">
        <v>0.205596</v>
      </c>
      <c r="L2253" s="1161">
        <v>0.21679200000000001</v>
      </c>
      <c r="M2253" s="1161">
        <v>0.22413600000000003</v>
      </c>
      <c r="N2253" s="1285">
        <v>0.20120399999999999</v>
      </c>
      <c r="O2253" s="1161">
        <v>0.20105999999999999</v>
      </c>
      <c r="P2253" s="1161">
        <v>0.19846800000000001</v>
      </c>
      <c r="Q2253" s="1161">
        <v>0.20188800000000001</v>
      </c>
      <c r="R2253" s="1161">
        <v>0.21258000000000002</v>
      </c>
      <c r="S2253" s="1161">
        <v>0.21646800000000002</v>
      </c>
      <c r="T2253" s="1161">
        <v>0.22276799999999999</v>
      </c>
      <c r="U2253" s="1161">
        <v>0.225684</v>
      </c>
      <c r="V2253" s="1285">
        <v>0.22899600000000001</v>
      </c>
      <c r="W2253" s="1161">
        <v>0.22917600000000002</v>
      </c>
      <c r="X2253" s="1161">
        <v>0.232128</v>
      </c>
      <c r="Y2253" s="1161">
        <v>0.23475599999999999</v>
      </c>
      <c r="Z2253" s="1161">
        <v>0.22863600000000003</v>
      </c>
      <c r="AA2253" s="1161">
        <v>0.21664800000000003</v>
      </c>
      <c r="AB2253" s="1286">
        <v>0.21319200000000002</v>
      </c>
      <c r="AC2253" s="330"/>
      <c r="AD2253" s="50">
        <f>SUM(E2253:AB2253)</f>
        <v>5.1255360000000003</v>
      </c>
      <c r="AE2253" s="58">
        <v>3.6</v>
      </c>
      <c r="AF2253" s="99"/>
      <c r="AG2253" s="99"/>
      <c r="AH2253" s="99"/>
      <c r="AI2253" s="99"/>
      <c r="AJ2253" s="99"/>
      <c r="AK2253" s="99"/>
      <c r="AL2253" s="99"/>
      <c r="AM2253" s="99"/>
      <c r="AN2253" s="99"/>
      <c r="AO2253" s="99"/>
      <c r="AP2253" s="99"/>
      <c r="AQ2253" s="99"/>
      <c r="AR2253" s="99"/>
      <c r="AS2253" s="99"/>
      <c r="AT2253" s="99"/>
      <c r="AU2253" s="99"/>
      <c r="AV2253" s="99"/>
      <c r="AW2253" s="99"/>
      <c r="AX2253" s="99"/>
      <c r="AY2253" s="99"/>
      <c r="AZ2253" s="99"/>
      <c r="BA2253" s="99"/>
      <c r="BB2253" s="99"/>
      <c r="BC2253" s="99"/>
      <c r="BD2253" s="332"/>
      <c r="BE2253" s="325"/>
      <c r="BF2253" s="325"/>
      <c r="BG2253" s="325"/>
      <c r="BH2253" s="325"/>
      <c r="BI2253" s="325"/>
      <c r="BJ2253" s="325"/>
      <c r="BK2253" s="325"/>
      <c r="BL2253" s="325"/>
      <c r="BM2253" s="325"/>
      <c r="BN2253" s="325"/>
      <c r="BO2253" s="325"/>
      <c r="BP2253" s="325"/>
      <c r="BQ2253" s="325"/>
      <c r="BR2253" s="325"/>
      <c r="BS2253" s="325"/>
      <c r="BT2253" s="325"/>
      <c r="BU2253" s="325"/>
      <c r="BV2253" s="325"/>
      <c r="BW2253" s="325"/>
      <c r="BX2253" s="325"/>
      <c r="BY2253" s="162"/>
      <c r="BZ2253" s="162"/>
      <c r="CA2253" s="162"/>
      <c r="CB2253" s="162"/>
      <c r="CC2253" s="162"/>
    </row>
    <row r="2254" spans="1:81" s="1" customFormat="1" ht="10.5" customHeight="1" thickBot="1">
      <c r="A2254" s="1510"/>
      <c r="B2254" s="1635"/>
      <c r="C2254" s="271"/>
      <c r="D2254" s="236" t="s">
        <v>41</v>
      </c>
      <c r="E2254" s="52">
        <f t="shared" ref="E2254:AB2254" si="1155">E2253/E2252</f>
        <v>0.50342733188720168</v>
      </c>
      <c r="F2254" s="52">
        <f t="shared" si="1155"/>
        <v>0.52891722099039162</v>
      </c>
      <c r="G2254" s="52">
        <f t="shared" si="1155"/>
        <v>0.54353330736268013</v>
      </c>
      <c r="H2254" s="365">
        <f t="shared" si="1155"/>
        <v>0.54041858678955457</v>
      </c>
      <c r="I2254" s="52">
        <f t="shared" si="1155"/>
        <v>0.5106026785714286</v>
      </c>
      <c r="J2254" s="52">
        <f t="shared" si="1155"/>
        <v>0.47230046948356808</v>
      </c>
      <c r="K2254" s="52">
        <f t="shared" si="1155"/>
        <v>0.42804676959976012</v>
      </c>
      <c r="L2254" s="52">
        <f t="shared" si="1155"/>
        <v>0.42244826376709921</v>
      </c>
      <c r="M2254" s="52">
        <f t="shared" si="1155"/>
        <v>0.41645484949832778</v>
      </c>
      <c r="N2254" s="365">
        <f t="shared" si="1155"/>
        <v>0.35036359077231694</v>
      </c>
      <c r="O2254" s="52">
        <f t="shared" si="1155"/>
        <v>0.34573480252569022</v>
      </c>
      <c r="P2254" s="52">
        <f t="shared" si="1155"/>
        <v>0.33940774487471526</v>
      </c>
      <c r="Q2254" s="52">
        <f t="shared" si="1155"/>
        <v>0.33351174546535833</v>
      </c>
      <c r="R2254" s="52">
        <f t="shared" si="1155"/>
        <v>0.3226775956284153</v>
      </c>
      <c r="S2254" s="52">
        <f t="shared" si="1155"/>
        <v>0.32532597522047291</v>
      </c>
      <c r="T2254" s="52">
        <f t="shared" si="1155"/>
        <v>0.31699195737923258</v>
      </c>
      <c r="U2254" s="52">
        <f t="shared" si="1155"/>
        <v>0.32611975237996149</v>
      </c>
      <c r="V2254" s="365">
        <f t="shared" si="1155"/>
        <v>0.33452537470418098</v>
      </c>
      <c r="W2254" s="52">
        <f t="shared" si="1155"/>
        <v>0.33064976886718955</v>
      </c>
      <c r="X2254" s="52">
        <f t="shared" si="1155"/>
        <v>0.33471760797342193</v>
      </c>
      <c r="Y2254" s="52">
        <f t="shared" si="1155"/>
        <v>0.35153638814016169</v>
      </c>
      <c r="Z2254" s="52">
        <f t="shared" si="1155"/>
        <v>0.37941334607802141</v>
      </c>
      <c r="AA2254" s="52">
        <f t="shared" si="1155"/>
        <v>0.40514339571832508</v>
      </c>
      <c r="AB2254" s="53">
        <f t="shared" si="1155"/>
        <v>0.45850108392691241</v>
      </c>
      <c r="AC2254" s="330"/>
      <c r="AD2254" s="50"/>
      <c r="AE2254" s="58"/>
      <c r="AF2254" s="332"/>
      <c r="AG2254" s="332"/>
      <c r="AH2254" s="332"/>
      <c r="AI2254" s="332"/>
      <c r="AJ2254" s="332"/>
      <c r="AK2254" s="332"/>
      <c r="AL2254" s="332"/>
      <c r="AM2254" s="332"/>
      <c r="AN2254" s="332"/>
      <c r="AO2254" s="332"/>
      <c r="AP2254" s="332"/>
      <c r="AQ2254" s="332"/>
      <c r="AR2254" s="332"/>
      <c r="AS2254" s="332"/>
      <c r="AT2254" s="332"/>
      <c r="AU2254" s="332"/>
      <c r="AV2254" s="332"/>
      <c r="AW2254" s="332"/>
      <c r="AX2254" s="332"/>
      <c r="AY2254" s="332"/>
      <c r="AZ2254" s="332"/>
      <c r="BA2254" s="332"/>
      <c r="BB2254" s="332"/>
      <c r="BC2254" s="332"/>
      <c r="BD2254" s="332"/>
      <c r="BE2254" s="325"/>
      <c r="BF2254" s="325"/>
      <c r="BG2254" s="325"/>
      <c r="BH2254" s="325"/>
      <c r="BI2254" s="325"/>
      <c r="BJ2254" s="325"/>
      <c r="BK2254" s="325"/>
      <c r="BL2254" s="325"/>
      <c r="BM2254" s="325"/>
      <c r="BN2254" s="325"/>
      <c r="BO2254" s="325"/>
      <c r="BP2254" s="325"/>
      <c r="BQ2254" s="325"/>
      <c r="BR2254" s="325"/>
      <c r="BS2254" s="325"/>
      <c r="BT2254" s="325"/>
      <c r="BU2254" s="325"/>
      <c r="BV2254" s="325"/>
      <c r="BW2254" s="325"/>
      <c r="BX2254" s="325"/>
      <c r="BY2254" s="162"/>
      <c r="BZ2254" s="162"/>
      <c r="CA2254" s="162"/>
      <c r="CB2254" s="162"/>
      <c r="CC2254" s="162"/>
    </row>
    <row r="2255" spans="1:81" s="1" customFormat="1" ht="10.5" customHeight="1">
      <c r="A2255" s="1509" t="s">
        <v>69</v>
      </c>
      <c r="B2255" s="1595" t="s">
        <v>965</v>
      </c>
      <c r="C2255" s="1107"/>
      <c r="D2255" s="1190"/>
      <c r="E2255" s="76" t="s">
        <v>119</v>
      </c>
      <c r="F2255" s="76"/>
      <c r="G2255" s="76"/>
      <c r="H2255" s="386"/>
      <c r="I2255" s="76"/>
      <c r="J2255" s="76"/>
      <c r="K2255" s="76"/>
      <c r="L2255" s="76"/>
      <c r="M2255" s="76"/>
      <c r="N2255" s="386"/>
      <c r="O2255" s="76"/>
      <c r="P2255" s="76"/>
      <c r="Q2255" s="76"/>
      <c r="R2255" s="76"/>
      <c r="S2255" s="76"/>
      <c r="T2255" s="76"/>
      <c r="U2255" s="76"/>
      <c r="V2255" s="386"/>
      <c r="W2255" s="76"/>
      <c r="X2255" s="76"/>
      <c r="Y2255" s="76"/>
      <c r="Z2255" s="76"/>
      <c r="AA2255" s="76"/>
      <c r="AB2255" s="77"/>
      <c r="AC2255" s="408" t="s">
        <v>115</v>
      </c>
      <c r="AD2255" s="50" t="e">
        <f>AD2258/AC2257</f>
        <v>#DIV/0!</v>
      </c>
      <c r="AE2255" s="58"/>
      <c r="AF2255" s="397"/>
      <c r="AG2255" s="99"/>
      <c r="AH2255" s="99"/>
      <c r="AI2255" s="99"/>
      <c r="AJ2255" s="99"/>
      <c r="AK2255" s="99"/>
      <c r="AL2255" s="99"/>
      <c r="AM2255" s="99"/>
      <c r="AN2255" s="99"/>
      <c r="AO2255" s="99"/>
      <c r="AP2255" s="99"/>
      <c r="AQ2255" s="99"/>
      <c r="AR2255" s="99"/>
      <c r="AS2255" s="99"/>
      <c r="AT2255" s="99"/>
      <c r="AU2255" s="99"/>
      <c r="AV2255" s="99"/>
      <c r="AW2255" s="99"/>
      <c r="AX2255" s="99"/>
      <c r="AY2255" s="99"/>
      <c r="AZ2255" s="99"/>
      <c r="BA2255" s="99"/>
      <c r="BB2255" s="99"/>
      <c r="BC2255" s="99"/>
      <c r="BD2255" s="99"/>
      <c r="BE2255" s="325"/>
      <c r="BF2255" s="325"/>
      <c r="BG2255" s="325"/>
      <c r="BH2255" s="325"/>
      <c r="BI2255" s="325"/>
      <c r="BJ2255" s="325"/>
      <c r="BK2255" s="325"/>
      <c r="BL2255" s="325"/>
      <c r="BM2255" s="325"/>
      <c r="BN2255" s="325"/>
      <c r="BO2255" s="325"/>
      <c r="BP2255" s="325"/>
      <c r="BQ2255" s="325"/>
      <c r="BR2255" s="325"/>
      <c r="BS2255" s="325"/>
      <c r="BT2255" s="325"/>
      <c r="BU2255" s="325"/>
      <c r="BV2255" s="325"/>
      <c r="BW2255" s="325"/>
      <c r="BX2255" s="325"/>
      <c r="BY2255" s="162"/>
      <c r="BZ2255" s="162"/>
      <c r="CA2255" s="162"/>
      <c r="CB2255" s="162"/>
      <c r="CC2255" s="162"/>
    </row>
    <row r="2256" spans="1:81" s="1" customFormat="1" ht="10.5" customHeight="1">
      <c r="A2256" s="1510"/>
      <c r="B2256" s="1596"/>
      <c r="C2256" s="1461" t="s">
        <v>129</v>
      </c>
      <c r="D2256" s="131" t="s">
        <v>33</v>
      </c>
      <c r="E2256" s="192">
        <f>ROUND(SQRT(E2257^2+E2258^2)*1000/(1.73*E$2194),0)</f>
        <v>0</v>
      </c>
      <c r="F2256" s="192">
        <f>ROUND(SQRT(F2257^2+F2258^2)*1000/(1.73*F$2194),0)</f>
        <v>0</v>
      </c>
      <c r="G2256" s="192">
        <f t="shared" ref="G2256:AB2256" si="1156">ROUND(SQRT(G2257^2+G2258^2)*1000/(1.73*G$2194),0)</f>
        <v>0</v>
      </c>
      <c r="H2256" s="443">
        <f t="shared" si="1156"/>
        <v>0</v>
      </c>
      <c r="I2256" s="192">
        <f t="shared" si="1156"/>
        <v>0</v>
      </c>
      <c r="J2256" s="192">
        <f t="shared" si="1156"/>
        <v>0</v>
      </c>
      <c r="K2256" s="192">
        <f t="shared" si="1156"/>
        <v>0</v>
      </c>
      <c r="L2256" s="192">
        <f t="shared" si="1156"/>
        <v>0</v>
      </c>
      <c r="M2256" s="192">
        <f t="shared" si="1156"/>
        <v>0</v>
      </c>
      <c r="N2256" s="443">
        <f t="shared" si="1156"/>
        <v>0</v>
      </c>
      <c r="O2256" s="192">
        <f t="shared" si="1156"/>
        <v>0</v>
      </c>
      <c r="P2256" s="192">
        <f t="shared" si="1156"/>
        <v>0</v>
      </c>
      <c r="Q2256" s="192">
        <f t="shared" si="1156"/>
        <v>0</v>
      </c>
      <c r="R2256" s="192">
        <f t="shared" si="1156"/>
        <v>0</v>
      </c>
      <c r="S2256" s="192">
        <f t="shared" si="1156"/>
        <v>0</v>
      </c>
      <c r="T2256" s="192">
        <f t="shared" si="1156"/>
        <v>0</v>
      </c>
      <c r="U2256" s="192">
        <f t="shared" si="1156"/>
        <v>0</v>
      </c>
      <c r="V2256" s="443">
        <f t="shared" si="1156"/>
        <v>0</v>
      </c>
      <c r="W2256" s="192">
        <f t="shared" si="1156"/>
        <v>0</v>
      </c>
      <c r="X2256" s="192">
        <f t="shared" si="1156"/>
        <v>0</v>
      </c>
      <c r="Y2256" s="192">
        <f t="shared" si="1156"/>
        <v>0</v>
      </c>
      <c r="Z2256" s="192">
        <f t="shared" si="1156"/>
        <v>0</v>
      </c>
      <c r="AA2256" s="192">
        <f t="shared" si="1156"/>
        <v>0</v>
      </c>
      <c r="AB2256" s="193">
        <f t="shared" si="1156"/>
        <v>0</v>
      </c>
      <c r="AC2256" s="330"/>
      <c r="AD2256" s="177"/>
      <c r="AE2256" s="58"/>
      <c r="AF2256" s="334"/>
      <c r="AG2256" s="334"/>
      <c r="AH2256" s="334"/>
      <c r="AI2256" s="334"/>
      <c r="AJ2256" s="334"/>
      <c r="AK2256" s="334"/>
      <c r="AL2256" s="334"/>
      <c r="AM2256" s="334"/>
      <c r="AN2256" s="334"/>
      <c r="AO2256" s="334"/>
      <c r="AP2256" s="334"/>
      <c r="AQ2256" s="334"/>
      <c r="AR2256" s="334"/>
      <c r="AS2256" s="334"/>
      <c r="AT2256" s="334"/>
      <c r="AU2256" s="334"/>
      <c r="AV2256" s="334"/>
      <c r="AW2256" s="334"/>
      <c r="AX2256" s="334"/>
      <c r="AY2256" s="334"/>
      <c r="AZ2256" s="334"/>
      <c r="BA2256" s="334"/>
      <c r="BB2256" s="334"/>
      <c r="BC2256" s="334"/>
      <c r="BD2256" s="334"/>
      <c r="BE2256" s="325"/>
      <c r="BF2256" s="325"/>
      <c r="BG2256" s="325"/>
      <c r="BH2256" s="325"/>
      <c r="BI2256" s="325"/>
      <c r="BJ2256" s="325"/>
      <c r="BK2256" s="325"/>
      <c r="BL2256" s="325"/>
      <c r="BM2256" s="325"/>
      <c r="BN2256" s="325"/>
      <c r="BO2256" s="325"/>
      <c r="BP2256" s="325"/>
      <c r="BQ2256" s="325"/>
      <c r="BR2256" s="325"/>
      <c r="BS2256" s="325"/>
      <c r="BT2256" s="325"/>
      <c r="BU2256" s="325"/>
      <c r="BV2256" s="325"/>
      <c r="BW2256" s="325"/>
      <c r="BX2256" s="325"/>
      <c r="BY2256" s="162"/>
      <c r="BZ2256" s="162"/>
      <c r="CA2256" s="162"/>
      <c r="CB2256" s="162"/>
      <c r="CC2256" s="162"/>
    </row>
    <row r="2257" spans="1:81" s="1" customFormat="1" ht="10.5" customHeight="1">
      <c r="A2257" s="1510"/>
      <c r="B2257" s="1596"/>
      <c r="C2257" s="1461" t="s">
        <v>553</v>
      </c>
      <c r="D2257" s="131" t="s">
        <v>116</v>
      </c>
      <c r="E2257" s="1161">
        <v>0</v>
      </c>
      <c r="F2257" s="1161">
        <v>0</v>
      </c>
      <c r="G2257" s="1161">
        <v>0</v>
      </c>
      <c r="H2257" s="1285">
        <v>0</v>
      </c>
      <c r="I2257" s="1161">
        <v>0</v>
      </c>
      <c r="J2257" s="1161">
        <v>0</v>
      </c>
      <c r="K2257" s="1161">
        <v>0</v>
      </c>
      <c r="L2257" s="1161">
        <v>0</v>
      </c>
      <c r="M2257" s="1161">
        <v>0</v>
      </c>
      <c r="N2257" s="1285">
        <v>0</v>
      </c>
      <c r="O2257" s="1161">
        <v>0</v>
      </c>
      <c r="P2257" s="1161">
        <v>0</v>
      </c>
      <c r="Q2257" s="1161">
        <v>0</v>
      </c>
      <c r="R2257" s="1161">
        <v>0</v>
      </c>
      <c r="S2257" s="1161">
        <v>0</v>
      </c>
      <c r="T2257" s="1161">
        <v>0</v>
      </c>
      <c r="U2257" s="1161">
        <v>0</v>
      </c>
      <c r="V2257" s="1285">
        <v>0</v>
      </c>
      <c r="W2257" s="1161">
        <v>0</v>
      </c>
      <c r="X2257" s="1161">
        <v>0</v>
      </c>
      <c r="Y2257" s="1161">
        <v>0</v>
      </c>
      <c r="Z2257" s="1161">
        <v>0</v>
      </c>
      <c r="AA2257" s="1161">
        <v>0</v>
      </c>
      <c r="AB2257" s="1286">
        <v>0</v>
      </c>
      <c r="AC2257" s="47">
        <f>SUM(D2257:AB2257)</f>
        <v>0</v>
      </c>
      <c r="AD2257" s="50"/>
      <c r="AE2257" s="58">
        <v>3.6</v>
      </c>
      <c r="AF2257" s="99"/>
      <c r="AG2257" s="99"/>
      <c r="AH2257" s="99"/>
      <c r="AI2257" s="99"/>
      <c r="AJ2257" s="99"/>
      <c r="AK2257" s="99"/>
      <c r="AL2257" s="99"/>
      <c r="AM2257" s="99"/>
      <c r="AN2257" s="99"/>
      <c r="AO2257" s="99"/>
      <c r="AP2257" s="99"/>
      <c r="AQ2257" s="99"/>
      <c r="AR2257" s="99"/>
      <c r="AS2257" s="99"/>
      <c r="AT2257" s="99"/>
      <c r="AU2257" s="99"/>
      <c r="AV2257" s="99"/>
      <c r="AW2257" s="99"/>
      <c r="AX2257" s="99"/>
      <c r="AY2257" s="99"/>
      <c r="AZ2257" s="99"/>
      <c r="BA2257" s="99"/>
      <c r="BB2257" s="99"/>
      <c r="BC2257" s="99"/>
      <c r="BD2257" s="99"/>
      <c r="BE2257" s="325"/>
      <c r="BF2257" s="325"/>
      <c r="BG2257" s="325"/>
      <c r="BH2257" s="325"/>
      <c r="BI2257" s="325"/>
      <c r="BJ2257" s="325"/>
      <c r="BK2257" s="325"/>
      <c r="BL2257" s="325"/>
      <c r="BM2257" s="325"/>
      <c r="BN2257" s="325"/>
      <c r="BO2257" s="325"/>
      <c r="BP2257" s="325"/>
      <c r="BQ2257" s="325"/>
      <c r="BR2257" s="325"/>
      <c r="BS2257" s="325"/>
      <c r="BT2257" s="325"/>
      <c r="BU2257" s="325"/>
      <c r="BV2257" s="325"/>
      <c r="BW2257" s="325"/>
      <c r="BX2257" s="325"/>
      <c r="BY2257" s="162"/>
      <c r="BZ2257" s="162"/>
      <c r="CA2257" s="162"/>
      <c r="CB2257" s="162"/>
      <c r="CC2257" s="162"/>
    </row>
    <row r="2258" spans="1:81" s="1" customFormat="1" ht="10.5" customHeight="1">
      <c r="A2258" s="1510"/>
      <c r="B2258" s="1596"/>
      <c r="C2258" s="1461" t="s">
        <v>553</v>
      </c>
      <c r="D2258" s="131" t="s">
        <v>117</v>
      </c>
      <c r="E2258" s="1161">
        <v>0</v>
      </c>
      <c r="F2258" s="1161">
        <v>0</v>
      </c>
      <c r="G2258" s="1161">
        <v>0</v>
      </c>
      <c r="H2258" s="1285">
        <v>0</v>
      </c>
      <c r="I2258" s="1161">
        <v>0</v>
      </c>
      <c r="J2258" s="1161">
        <v>0</v>
      </c>
      <c r="K2258" s="1161">
        <v>0</v>
      </c>
      <c r="L2258" s="1161">
        <v>0</v>
      </c>
      <c r="M2258" s="1161">
        <v>0</v>
      </c>
      <c r="N2258" s="1285">
        <v>0</v>
      </c>
      <c r="O2258" s="1161">
        <v>0</v>
      </c>
      <c r="P2258" s="1161">
        <v>0</v>
      </c>
      <c r="Q2258" s="1161">
        <v>0</v>
      </c>
      <c r="R2258" s="1161">
        <v>0</v>
      </c>
      <c r="S2258" s="1161">
        <v>0</v>
      </c>
      <c r="T2258" s="1161">
        <v>0</v>
      </c>
      <c r="U2258" s="1161">
        <v>0</v>
      </c>
      <c r="V2258" s="1285">
        <v>0</v>
      </c>
      <c r="W2258" s="1161">
        <v>0</v>
      </c>
      <c r="X2258" s="1161">
        <v>0</v>
      </c>
      <c r="Y2258" s="1161">
        <v>0</v>
      </c>
      <c r="Z2258" s="1161">
        <v>0</v>
      </c>
      <c r="AA2258" s="1161">
        <v>0</v>
      </c>
      <c r="AB2258" s="1286">
        <v>0</v>
      </c>
      <c r="AC2258" s="47"/>
      <c r="AD2258" s="50">
        <f>SUM(E2258:AB2258)</f>
        <v>0</v>
      </c>
      <c r="AE2258" s="58">
        <v>3.6</v>
      </c>
      <c r="AF2258" s="99"/>
      <c r="AG2258" s="99"/>
      <c r="AH2258" s="99"/>
      <c r="AI2258" s="99"/>
      <c r="AJ2258" s="99"/>
      <c r="AK2258" s="99"/>
      <c r="AL2258" s="99"/>
      <c r="AM2258" s="99"/>
      <c r="AN2258" s="99"/>
      <c r="AO2258" s="99"/>
      <c r="AP2258" s="99"/>
      <c r="AQ2258" s="99"/>
      <c r="AR2258" s="99"/>
      <c r="AS2258" s="99"/>
      <c r="AT2258" s="99"/>
      <c r="AU2258" s="99"/>
      <c r="AV2258" s="99"/>
      <c r="AW2258" s="99"/>
      <c r="AX2258" s="99"/>
      <c r="AY2258" s="99"/>
      <c r="AZ2258" s="99"/>
      <c r="BA2258" s="99"/>
      <c r="BB2258" s="99"/>
      <c r="BC2258" s="99"/>
      <c r="BD2258" s="332"/>
      <c r="BE2258" s="325"/>
      <c r="BF2258" s="325"/>
      <c r="BG2258" s="325"/>
      <c r="BH2258" s="325"/>
      <c r="BI2258" s="325"/>
      <c r="BJ2258" s="325"/>
      <c r="BK2258" s="325"/>
      <c r="BL2258" s="325"/>
      <c r="BM2258" s="325"/>
      <c r="BN2258" s="325"/>
      <c r="BO2258" s="325"/>
      <c r="BP2258" s="325"/>
      <c r="BQ2258" s="325"/>
      <c r="BR2258" s="325"/>
      <c r="BS2258" s="325"/>
      <c r="BT2258" s="325"/>
      <c r="BU2258" s="325"/>
      <c r="BV2258" s="325"/>
      <c r="BW2258" s="325"/>
      <c r="BX2258" s="325"/>
      <c r="BY2258" s="162"/>
      <c r="BZ2258" s="162"/>
      <c r="CA2258" s="162"/>
      <c r="CB2258" s="162"/>
      <c r="CC2258" s="162"/>
    </row>
    <row r="2259" spans="1:81" s="1" customFormat="1" ht="10.5" customHeight="1" thickBot="1">
      <c r="A2259" s="1511"/>
      <c r="B2259" s="1597"/>
      <c r="C2259" s="271"/>
      <c r="D2259" s="236" t="s">
        <v>41</v>
      </c>
      <c r="E2259" s="52" t="e">
        <f t="shared" ref="E2259:AB2259" si="1157">E2258/E2257</f>
        <v>#DIV/0!</v>
      </c>
      <c r="F2259" s="52" t="e">
        <f t="shared" si="1157"/>
        <v>#DIV/0!</v>
      </c>
      <c r="G2259" s="52" t="e">
        <f t="shared" si="1157"/>
        <v>#DIV/0!</v>
      </c>
      <c r="H2259" s="365" t="e">
        <f t="shared" si="1157"/>
        <v>#DIV/0!</v>
      </c>
      <c r="I2259" s="52" t="e">
        <f t="shared" si="1157"/>
        <v>#DIV/0!</v>
      </c>
      <c r="J2259" s="52" t="e">
        <f t="shared" si="1157"/>
        <v>#DIV/0!</v>
      </c>
      <c r="K2259" s="52" t="e">
        <f t="shared" si="1157"/>
        <v>#DIV/0!</v>
      </c>
      <c r="L2259" s="52" t="e">
        <f t="shared" si="1157"/>
        <v>#DIV/0!</v>
      </c>
      <c r="M2259" s="52" t="e">
        <f t="shared" si="1157"/>
        <v>#DIV/0!</v>
      </c>
      <c r="N2259" s="365" t="e">
        <f t="shared" si="1157"/>
        <v>#DIV/0!</v>
      </c>
      <c r="O2259" s="52" t="e">
        <f t="shared" si="1157"/>
        <v>#DIV/0!</v>
      </c>
      <c r="P2259" s="52" t="e">
        <f t="shared" si="1157"/>
        <v>#DIV/0!</v>
      </c>
      <c r="Q2259" s="52" t="e">
        <f t="shared" si="1157"/>
        <v>#DIV/0!</v>
      </c>
      <c r="R2259" s="52" t="e">
        <f t="shared" si="1157"/>
        <v>#DIV/0!</v>
      </c>
      <c r="S2259" s="52" t="e">
        <f t="shared" si="1157"/>
        <v>#DIV/0!</v>
      </c>
      <c r="T2259" s="52" t="e">
        <f t="shared" si="1157"/>
        <v>#DIV/0!</v>
      </c>
      <c r="U2259" s="52" t="e">
        <f t="shared" si="1157"/>
        <v>#DIV/0!</v>
      </c>
      <c r="V2259" s="365" t="e">
        <f t="shared" si="1157"/>
        <v>#DIV/0!</v>
      </c>
      <c r="W2259" s="52" t="e">
        <f t="shared" si="1157"/>
        <v>#DIV/0!</v>
      </c>
      <c r="X2259" s="52" t="e">
        <f t="shared" si="1157"/>
        <v>#DIV/0!</v>
      </c>
      <c r="Y2259" s="52" t="e">
        <f t="shared" si="1157"/>
        <v>#DIV/0!</v>
      </c>
      <c r="Z2259" s="52" t="e">
        <f t="shared" si="1157"/>
        <v>#DIV/0!</v>
      </c>
      <c r="AA2259" s="52" t="e">
        <f t="shared" si="1157"/>
        <v>#DIV/0!</v>
      </c>
      <c r="AB2259" s="53" t="e">
        <f t="shared" si="1157"/>
        <v>#DIV/0!</v>
      </c>
      <c r="AC2259" s="47"/>
      <c r="AD2259" s="50"/>
      <c r="AE2259" s="58"/>
      <c r="AF2259" s="332"/>
      <c r="AG2259" s="332"/>
      <c r="AH2259" s="332"/>
      <c r="AI2259" s="332"/>
      <c r="AJ2259" s="332"/>
      <c r="AK2259" s="332"/>
      <c r="AL2259" s="332"/>
      <c r="AM2259" s="332"/>
      <c r="AN2259" s="332"/>
      <c r="AO2259" s="332"/>
      <c r="AP2259" s="332"/>
      <c r="AQ2259" s="332"/>
      <c r="AR2259" s="332"/>
      <c r="AS2259" s="332"/>
      <c r="AT2259" s="332"/>
      <c r="AU2259" s="332"/>
      <c r="AV2259" s="332"/>
      <c r="AW2259" s="332"/>
      <c r="AX2259" s="332"/>
      <c r="AY2259" s="332"/>
      <c r="AZ2259" s="332"/>
      <c r="BA2259" s="332"/>
      <c r="BB2259" s="332"/>
      <c r="BC2259" s="332"/>
      <c r="BD2259" s="332"/>
      <c r="BE2259" s="325"/>
      <c r="BF2259" s="325"/>
      <c r="BG2259" s="325"/>
      <c r="BH2259" s="325"/>
      <c r="BI2259" s="325"/>
      <c r="BJ2259" s="325"/>
      <c r="BK2259" s="325"/>
      <c r="BL2259" s="325"/>
      <c r="BM2259" s="325"/>
      <c r="BN2259" s="325"/>
      <c r="BO2259" s="325"/>
      <c r="BP2259" s="325"/>
      <c r="BQ2259" s="325"/>
      <c r="BR2259" s="325"/>
      <c r="BS2259" s="325"/>
      <c r="BT2259" s="325"/>
      <c r="BU2259" s="325"/>
      <c r="BV2259" s="325"/>
      <c r="BW2259" s="325"/>
      <c r="BX2259" s="325"/>
      <c r="BY2259" s="162"/>
      <c r="BZ2259" s="162"/>
      <c r="CA2259" s="162"/>
      <c r="CB2259" s="162"/>
      <c r="CC2259" s="162"/>
    </row>
    <row r="2260" spans="1:81" s="1" customFormat="1" ht="10.5" customHeight="1">
      <c r="A2260" s="1510" t="s">
        <v>3</v>
      </c>
      <c r="B2260" s="1595" t="s">
        <v>966</v>
      </c>
      <c r="C2260" s="1107"/>
      <c r="D2260" s="1190"/>
      <c r="E2260" s="1589" t="s">
        <v>119</v>
      </c>
      <c r="F2260" s="1590"/>
      <c r="G2260" s="76"/>
      <c r="H2260" s="386"/>
      <c r="I2260" s="76"/>
      <c r="J2260" s="76"/>
      <c r="K2260" s="76"/>
      <c r="L2260" s="76"/>
      <c r="M2260" s="76"/>
      <c r="N2260" s="386"/>
      <c r="O2260" s="76"/>
      <c r="P2260" s="76"/>
      <c r="Q2260" s="76"/>
      <c r="R2260" s="76"/>
      <c r="S2260" s="76"/>
      <c r="T2260" s="76"/>
      <c r="U2260" s="76"/>
      <c r="V2260" s="386"/>
      <c r="W2260" s="76"/>
      <c r="X2260" s="76"/>
      <c r="Y2260" s="76"/>
      <c r="Z2260" s="76"/>
      <c r="AA2260" s="76"/>
      <c r="AB2260" s="77"/>
      <c r="AC2260" s="408"/>
      <c r="AD2260" s="58"/>
      <c r="AE2260" s="58"/>
      <c r="AF2260" s="99"/>
      <c r="AG2260" s="99"/>
      <c r="AH2260" s="99"/>
      <c r="AI2260" s="99"/>
      <c r="AJ2260" s="99"/>
      <c r="AK2260" s="99"/>
      <c r="AL2260" s="99"/>
      <c r="AM2260" s="99"/>
      <c r="AN2260" s="99"/>
      <c r="AO2260" s="99"/>
      <c r="AP2260" s="99"/>
      <c r="AQ2260" s="99"/>
      <c r="AR2260" s="99"/>
      <c r="AS2260" s="99"/>
      <c r="AT2260" s="99"/>
      <c r="AU2260" s="99"/>
      <c r="AV2260" s="99"/>
      <c r="AW2260" s="99"/>
      <c r="AX2260" s="99"/>
      <c r="AY2260" s="99"/>
      <c r="AZ2260" s="99"/>
      <c r="BA2260" s="99"/>
      <c r="BB2260" s="99"/>
      <c r="BC2260" s="99"/>
      <c r="BD2260" s="99"/>
      <c r="BE2260" s="325"/>
      <c r="BF2260" s="325"/>
      <c r="BG2260" s="325"/>
      <c r="BH2260" s="325"/>
      <c r="BI2260" s="325"/>
      <c r="BJ2260" s="325"/>
      <c r="BK2260" s="325"/>
      <c r="BL2260" s="325"/>
      <c r="BM2260" s="325"/>
      <c r="BN2260" s="325"/>
      <c r="BO2260" s="325"/>
      <c r="BP2260" s="325"/>
      <c r="BQ2260" s="325"/>
      <c r="BR2260" s="325"/>
      <c r="BS2260" s="325"/>
      <c r="BT2260" s="325"/>
      <c r="BU2260" s="325"/>
      <c r="BV2260" s="325"/>
      <c r="BW2260" s="325"/>
      <c r="BX2260" s="325"/>
      <c r="BY2260" s="162"/>
      <c r="BZ2260" s="162"/>
      <c r="CA2260" s="162"/>
      <c r="CB2260" s="162"/>
      <c r="CC2260" s="162"/>
    </row>
    <row r="2261" spans="1:81" s="1" customFormat="1" ht="10.5" customHeight="1">
      <c r="A2261" s="1510"/>
      <c r="B2261" s="1596"/>
      <c r="C2261" s="1461" t="s">
        <v>129</v>
      </c>
      <c r="D2261" s="131" t="s">
        <v>33</v>
      </c>
      <c r="E2261" s="192">
        <f>ROUND(SQRT(E2262^2+E2263^2)*1000/(1.73*E$2193),0)</f>
        <v>0</v>
      </c>
      <c r="F2261" s="192">
        <f t="shared" ref="F2261:AB2261" si="1158">ROUND(SQRT(F2262^2+F2263^2)*1000/(1.73*F$2193),0)</f>
        <v>0</v>
      </c>
      <c r="G2261" s="192">
        <f t="shared" si="1158"/>
        <v>0</v>
      </c>
      <c r="H2261" s="443">
        <f t="shared" si="1158"/>
        <v>0</v>
      </c>
      <c r="I2261" s="192">
        <f t="shared" si="1158"/>
        <v>0</v>
      </c>
      <c r="J2261" s="192">
        <f t="shared" si="1158"/>
        <v>0</v>
      </c>
      <c r="K2261" s="192">
        <f t="shared" si="1158"/>
        <v>0</v>
      </c>
      <c r="L2261" s="192">
        <f t="shared" si="1158"/>
        <v>0</v>
      </c>
      <c r="M2261" s="192">
        <f t="shared" si="1158"/>
        <v>0</v>
      </c>
      <c r="N2261" s="443">
        <f t="shared" si="1158"/>
        <v>0</v>
      </c>
      <c r="O2261" s="192">
        <f t="shared" si="1158"/>
        <v>0</v>
      </c>
      <c r="P2261" s="192">
        <f t="shared" si="1158"/>
        <v>0</v>
      </c>
      <c r="Q2261" s="192">
        <f t="shared" si="1158"/>
        <v>0</v>
      </c>
      <c r="R2261" s="192">
        <f t="shared" si="1158"/>
        <v>0</v>
      </c>
      <c r="S2261" s="192">
        <f t="shared" si="1158"/>
        <v>0</v>
      </c>
      <c r="T2261" s="192">
        <f t="shared" si="1158"/>
        <v>0</v>
      </c>
      <c r="U2261" s="192">
        <f t="shared" si="1158"/>
        <v>0</v>
      </c>
      <c r="V2261" s="443">
        <f t="shared" si="1158"/>
        <v>0</v>
      </c>
      <c r="W2261" s="192">
        <f t="shared" si="1158"/>
        <v>0</v>
      </c>
      <c r="X2261" s="192">
        <f t="shared" si="1158"/>
        <v>0</v>
      </c>
      <c r="Y2261" s="192">
        <f t="shared" si="1158"/>
        <v>0</v>
      </c>
      <c r="Z2261" s="192">
        <f t="shared" si="1158"/>
        <v>0</v>
      </c>
      <c r="AA2261" s="192">
        <f t="shared" si="1158"/>
        <v>0</v>
      </c>
      <c r="AB2261" s="193">
        <f t="shared" si="1158"/>
        <v>0</v>
      </c>
      <c r="AC2261" s="330"/>
      <c r="AD2261" s="177"/>
      <c r="AE2261" s="58"/>
      <c r="AF2261" s="334"/>
      <c r="AG2261" s="334"/>
      <c r="AH2261" s="334"/>
      <c r="AI2261" s="334"/>
      <c r="AJ2261" s="334"/>
      <c r="AK2261" s="334"/>
      <c r="AL2261" s="334"/>
      <c r="AM2261" s="334"/>
      <c r="AN2261" s="334"/>
      <c r="AO2261" s="334"/>
      <c r="AP2261" s="334"/>
      <c r="AQ2261" s="334"/>
      <c r="AR2261" s="334"/>
      <c r="AS2261" s="334"/>
      <c r="AT2261" s="334"/>
      <c r="AU2261" s="334"/>
      <c r="AV2261" s="334"/>
      <c r="AW2261" s="334"/>
      <c r="AX2261" s="334"/>
      <c r="AY2261" s="334"/>
      <c r="AZ2261" s="334"/>
      <c r="BA2261" s="334"/>
      <c r="BB2261" s="334"/>
      <c r="BC2261" s="334"/>
      <c r="BD2261" s="334"/>
      <c r="BE2261" s="325"/>
      <c r="BF2261" s="325"/>
      <c r="BG2261" s="325"/>
      <c r="BH2261" s="325"/>
      <c r="BI2261" s="325"/>
      <c r="BJ2261" s="325"/>
      <c r="BK2261" s="325"/>
      <c r="BL2261" s="325"/>
      <c r="BM2261" s="325"/>
      <c r="BN2261" s="325"/>
      <c r="BO2261" s="325"/>
      <c r="BP2261" s="325"/>
      <c r="BQ2261" s="325"/>
      <c r="BR2261" s="325"/>
      <c r="BS2261" s="325"/>
      <c r="BT2261" s="325"/>
      <c r="BU2261" s="325"/>
      <c r="BV2261" s="325"/>
      <c r="BW2261" s="325"/>
      <c r="BX2261" s="325"/>
      <c r="BY2261" s="162"/>
      <c r="BZ2261" s="162"/>
      <c r="CA2261" s="162"/>
      <c r="CB2261" s="162"/>
      <c r="CC2261" s="162"/>
    </row>
    <row r="2262" spans="1:81" s="1" customFormat="1" ht="10.5" customHeight="1">
      <c r="A2262" s="1510"/>
      <c r="B2262" s="1596"/>
      <c r="C2262" s="1461" t="s">
        <v>553</v>
      </c>
      <c r="D2262" s="131" t="s">
        <v>116</v>
      </c>
      <c r="E2262" s="1005">
        <v>0</v>
      </c>
      <c r="F2262" s="1005">
        <v>0</v>
      </c>
      <c r="G2262" s="1005">
        <v>0</v>
      </c>
      <c r="H2262" s="1162">
        <v>0</v>
      </c>
      <c r="I2262" s="1005">
        <v>0</v>
      </c>
      <c r="J2262" s="1005">
        <v>0</v>
      </c>
      <c r="K2262" s="1005">
        <v>0</v>
      </c>
      <c r="L2262" s="1005">
        <v>0</v>
      </c>
      <c r="M2262" s="1005">
        <v>0</v>
      </c>
      <c r="N2262" s="1162">
        <v>0</v>
      </c>
      <c r="O2262" s="1005">
        <v>0</v>
      </c>
      <c r="P2262" s="1005">
        <v>0</v>
      </c>
      <c r="Q2262" s="1005">
        <v>0</v>
      </c>
      <c r="R2262" s="1005">
        <v>0</v>
      </c>
      <c r="S2262" s="1005">
        <v>0</v>
      </c>
      <c r="T2262" s="1005">
        <v>0</v>
      </c>
      <c r="U2262" s="1005">
        <v>0</v>
      </c>
      <c r="V2262" s="1162">
        <v>0</v>
      </c>
      <c r="W2262" s="1005">
        <v>0</v>
      </c>
      <c r="X2262" s="1005">
        <v>0</v>
      </c>
      <c r="Y2262" s="1005">
        <v>0</v>
      </c>
      <c r="Z2262" s="1005">
        <v>0</v>
      </c>
      <c r="AA2262" s="1005">
        <v>0</v>
      </c>
      <c r="AB2262" s="1006">
        <v>0</v>
      </c>
      <c r="AC2262" s="47"/>
      <c r="AD2262" s="50"/>
      <c r="AE2262" s="58">
        <v>3.6</v>
      </c>
      <c r="AF2262" s="99"/>
      <c r="AG2262" s="99"/>
      <c r="AH2262" s="99"/>
      <c r="AI2262" s="99"/>
      <c r="AJ2262" s="99"/>
      <c r="AK2262" s="99"/>
      <c r="AL2262" s="99"/>
      <c r="AM2262" s="99"/>
      <c r="AN2262" s="99"/>
      <c r="AO2262" s="99"/>
      <c r="AP2262" s="99"/>
      <c r="AQ2262" s="99"/>
      <c r="AR2262" s="99"/>
      <c r="AS2262" s="99"/>
      <c r="AT2262" s="99"/>
      <c r="AU2262" s="99"/>
      <c r="AV2262" s="99"/>
      <c r="AW2262" s="99"/>
      <c r="AX2262" s="99"/>
      <c r="AY2262" s="99"/>
      <c r="AZ2262" s="99"/>
      <c r="BA2262" s="99"/>
      <c r="BB2262" s="99"/>
      <c r="BC2262" s="99"/>
      <c r="BD2262" s="99"/>
      <c r="BE2262" s="325"/>
      <c r="BF2262" s="325"/>
      <c r="BG2262" s="325"/>
      <c r="BH2262" s="325"/>
      <c r="BI2262" s="325"/>
      <c r="BJ2262" s="325"/>
      <c r="BK2262" s="325"/>
      <c r="BL2262" s="325"/>
      <c r="BM2262" s="325"/>
      <c r="BN2262" s="325"/>
      <c r="BO2262" s="325"/>
      <c r="BP2262" s="325"/>
      <c r="BQ2262" s="325"/>
      <c r="BR2262" s="325"/>
      <c r="BS2262" s="325"/>
      <c r="BT2262" s="325"/>
      <c r="BU2262" s="325"/>
      <c r="BV2262" s="325"/>
      <c r="BW2262" s="325"/>
      <c r="BX2262" s="325"/>
      <c r="BY2262" s="162"/>
      <c r="BZ2262" s="162"/>
      <c r="CA2262" s="162"/>
      <c r="CB2262" s="162"/>
      <c r="CC2262" s="162"/>
    </row>
    <row r="2263" spans="1:81" s="1" customFormat="1" ht="10.5" customHeight="1">
      <c r="A2263" s="1510"/>
      <c r="B2263" s="1596"/>
      <c r="C2263" s="1461" t="s">
        <v>553</v>
      </c>
      <c r="D2263" s="131" t="s">
        <v>117</v>
      </c>
      <c r="E2263" s="1005">
        <v>0</v>
      </c>
      <c r="F2263" s="1005">
        <v>0</v>
      </c>
      <c r="G2263" s="1005">
        <v>0</v>
      </c>
      <c r="H2263" s="1162">
        <v>0</v>
      </c>
      <c r="I2263" s="1005">
        <v>0</v>
      </c>
      <c r="J2263" s="1005">
        <v>0</v>
      </c>
      <c r="K2263" s="1005">
        <v>0</v>
      </c>
      <c r="L2263" s="1005">
        <v>0</v>
      </c>
      <c r="M2263" s="1005">
        <v>0</v>
      </c>
      <c r="N2263" s="1162">
        <v>0</v>
      </c>
      <c r="O2263" s="1005">
        <v>0</v>
      </c>
      <c r="P2263" s="1005">
        <v>0</v>
      </c>
      <c r="Q2263" s="1005">
        <v>0</v>
      </c>
      <c r="R2263" s="1005">
        <v>0</v>
      </c>
      <c r="S2263" s="1005">
        <v>0</v>
      </c>
      <c r="T2263" s="1005">
        <v>0</v>
      </c>
      <c r="U2263" s="1005">
        <v>0</v>
      </c>
      <c r="V2263" s="1162">
        <v>0</v>
      </c>
      <c r="W2263" s="1005">
        <v>0</v>
      </c>
      <c r="X2263" s="1005">
        <v>0</v>
      </c>
      <c r="Y2263" s="1005">
        <v>0</v>
      </c>
      <c r="Z2263" s="1005">
        <v>0</v>
      </c>
      <c r="AA2263" s="1005">
        <v>0</v>
      </c>
      <c r="AB2263" s="1006">
        <v>0</v>
      </c>
      <c r="AC2263" s="330"/>
      <c r="AD2263" s="50"/>
      <c r="AE2263" s="58">
        <v>3.6</v>
      </c>
      <c r="AF2263" s="332"/>
      <c r="AG2263" s="332"/>
      <c r="AH2263" s="332"/>
      <c r="AI2263" s="332"/>
      <c r="AJ2263" s="332"/>
      <c r="AK2263" s="332"/>
      <c r="AL2263" s="332"/>
      <c r="AM2263" s="332"/>
      <c r="AN2263" s="332"/>
      <c r="AO2263" s="332"/>
      <c r="AP2263" s="332"/>
      <c r="AQ2263" s="332"/>
      <c r="AR2263" s="332"/>
      <c r="AS2263" s="332"/>
      <c r="AT2263" s="332"/>
      <c r="AU2263" s="332"/>
      <c r="AV2263" s="332"/>
      <c r="AW2263" s="332"/>
      <c r="AX2263" s="332"/>
      <c r="AY2263" s="332"/>
      <c r="AZ2263" s="332"/>
      <c r="BA2263" s="332"/>
      <c r="BB2263" s="332"/>
      <c r="BC2263" s="332"/>
      <c r="BD2263" s="332"/>
      <c r="BE2263" s="325"/>
      <c r="BF2263" s="325"/>
      <c r="BG2263" s="325"/>
      <c r="BH2263" s="325"/>
      <c r="BI2263" s="325"/>
      <c r="BJ2263" s="325"/>
      <c r="BK2263" s="325"/>
      <c r="BL2263" s="325"/>
      <c r="BM2263" s="325"/>
      <c r="BN2263" s="325"/>
      <c r="BO2263" s="325"/>
      <c r="BP2263" s="325"/>
      <c r="BQ2263" s="325"/>
      <c r="BR2263" s="325"/>
      <c r="BS2263" s="325"/>
      <c r="BT2263" s="325"/>
      <c r="BU2263" s="325"/>
      <c r="BV2263" s="325"/>
      <c r="BW2263" s="325"/>
      <c r="BX2263" s="325"/>
      <c r="BY2263" s="162"/>
      <c r="BZ2263" s="162"/>
      <c r="CA2263" s="162"/>
      <c r="CB2263" s="162"/>
      <c r="CC2263" s="162"/>
    </row>
    <row r="2264" spans="1:81" s="1" customFormat="1" ht="10.5" customHeight="1" thickBot="1">
      <c r="A2264" s="1510"/>
      <c r="B2264" s="1597"/>
      <c r="C2264" s="271"/>
      <c r="D2264" s="236" t="s">
        <v>41</v>
      </c>
      <c r="E2264" s="141"/>
      <c r="F2264" s="141"/>
      <c r="G2264" s="141"/>
      <c r="H2264" s="387"/>
      <c r="I2264" s="141"/>
      <c r="J2264" s="141"/>
      <c r="K2264" s="141"/>
      <c r="L2264" s="141"/>
      <c r="M2264" s="141"/>
      <c r="N2264" s="387"/>
      <c r="O2264" s="141"/>
      <c r="P2264" s="141"/>
      <c r="Q2264" s="141"/>
      <c r="R2264" s="141"/>
      <c r="S2264" s="141"/>
      <c r="T2264" s="141"/>
      <c r="U2264" s="141"/>
      <c r="V2264" s="387"/>
      <c r="W2264" s="141"/>
      <c r="X2264" s="141"/>
      <c r="Y2264" s="141"/>
      <c r="Z2264" s="141"/>
      <c r="AA2264" s="141"/>
      <c r="AB2264" s="142"/>
      <c r="AC2264" s="330"/>
      <c r="AD2264" s="50"/>
      <c r="AE2264" s="58"/>
      <c r="AF2264" s="332"/>
      <c r="AG2264" s="332"/>
      <c r="AH2264" s="332"/>
      <c r="AI2264" s="332"/>
      <c r="AJ2264" s="332"/>
      <c r="AK2264" s="332"/>
      <c r="AL2264" s="332"/>
      <c r="AM2264" s="332"/>
      <c r="AN2264" s="332"/>
      <c r="AO2264" s="332"/>
      <c r="AP2264" s="332"/>
      <c r="AQ2264" s="332"/>
      <c r="AR2264" s="332"/>
      <c r="AS2264" s="332"/>
      <c r="AT2264" s="332"/>
      <c r="AU2264" s="332"/>
      <c r="AV2264" s="332"/>
      <c r="AW2264" s="332"/>
      <c r="AX2264" s="332"/>
      <c r="AY2264" s="332"/>
      <c r="AZ2264" s="332"/>
      <c r="BA2264" s="332"/>
      <c r="BB2264" s="332"/>
      <c r="BC2264" s="332"/>
      <c r="BD2264" s="332"/>
      <c r="BE2264" s="325"/>
      <c r="BF2264" s="325"/>
      <c r="BG2264" s="325"/>
      <c r="BH2264" s="325"/>
      <c r="BI2264" s="325"/>
      <c r="BJ2264" s="325"/>
      <c r="BK2264" s="325"/>
      <c r="BL2264" s="325"/>
      <c r="BM2264" s="325"/>
      <c r="BN2264" s="325"/>
      <c r="BO2264" s="325"/>
      <c r="BP2264" s="325"/>
      <c r="BQ2264" s="325"/>
      <c r="BR2264" s="325"/>
      <c r="BS2264" s="325"/>
      <c r="BT2264" s="325"/>
      <c r="BU2264" s="325"/>
      <c r="BV2264" s="325"/>
      <c r="BW2264" s="325"/>
      <c r="BX2264" s="325"/>
      <c r="BY2264" s="162"/>
      <c r="BZ2264" s="162"/>
      <c r="CA2264" s="162"/>
      <c r="CB2264" s="162"/>
      <c r="CC2264" s="162"/>
    </row>
    <row r="2265" spans="1:81" s="1" customFormat="1" ht="10.5" customHeight="1">
      <c r="A2265" s="1509" t="s">
        <v>42</v>
      </c>
      <c r="B2265" s="1607" t="s">
        <v>967</v>
      </c>
      <c r="C2265" s="1107"/>
      <c r="D2265" s="1190"/>
      <c r="E2265" s="199"/>
      <c r="F2265" s="199"/>
      <c r="G2265" s="199"/>
      <c r="H2265" s="753"/>
      <c r="I2265" s="199"/>
      <c r="J2265" s="199"/>
      <c r="K2265" s="199"/>
      <c r="L2265" s="199"/>
      <c r="M2265" s="199"/>
      <c r="N2265" s="753"/>
      <c r="O2265" s="199"/>
      <c r="P2265" s="199"/>
      <c r="Q2265" s="199"/>
      <c r="R2265" s="199"/>
      <c r="S2265" s="199"/>
      <c r="T2265" s="199"/>
      <c r="U2265" s="199"/>
      <c r="V2265" s="753"/>
      <c r="W2265" s="199"/>
      <c r="X2265" s="199"/>
      <c r="Y2265" s="199"/>
      <c r="Z2265" s="199"/>
      <c r="AA2265" s="199"/>
      <c r="AB2265" s="200"/>
      <c r="AC2265" s="408" t="s">
        <v>115</v>
      </c>
      <c r="AD2265" s="50">
        <f>AD2268/AC2267</f>
        <v>1.2772844159785335</v>
      </c>
      <c r="AE2265" s="58"/>
      <c r="AF2265" s="397"/>
      <c r="AG2265" s="332"/>
      <c r="AH2265" s="332"/>
      <c r="AI2265" s="332"/>
      <c r="AJ2265" s="332"/>
      <c r="AK2265" s="332"/>
      <c r="AL2265" s="332"/>
      <c r="AM2265" s="332"/>
      <c r="AN2265" s="332"/>
      <c r="AO2265" s="332"/>
      <c r="AP2265" s="332"/>
      <c r="AQ2265" s="332"/>
      <c r="AR2265" s="332"/>
      <c r="AS2265" s="332"/>
      <c r="AT2265" s="332"/>
      <c r="AU2265" s="332"/>
      <c r="AV2265" s="332"/>
      <c r="AW2265" s="332"/>
      <c r="AX2265" s="332"/>
      <c r="AY2265" s="332"/>
      <c r="AZ2265" s="332"/>
      <c r="BA2265" s="332"/>
      <c r="BB2265" s="332"/>
      <c r="BC2265" s="332"/>
      <c r="BD2265" s="332"/>
      <c r="BE2265" s="325"/>
      <c r="BF2265" s="325"/>
      <c r="BG2265" s="325"/>
      <c r="BH2265" s="325"/>
      <c r="BI2265" s="325"/>
      <c r="BJ2265" s="325"/>
      <c r="BK2265" s="325"/>
      <c r="BL2265" s="325"/>
      <c r="BM2265" s="325"/>
      <c r="BN2265" s="325"/>
      <c r="BO2265" s="325"/>
      <c r="BP2265" s="325"/>
      <c r="BQ2265" s="325"/>
      <c r="BR2265" s="325"/>
      <c r="BS2265" s="325"/>
      <c r="BT2265" s="325"/>
      <c r="BU2265" s="325"/>
      <c r="BV2265" s="325"/>
      <c r="BW2265" s="325"/>
      <c r="BX2265" s="325"/>
      <c r="BY2265" s="162"/>
      <c r="BZ2265" s="162"/>
      <c r="CA2265" s="162"/>
      <c r="CB2265" s="162"/>
      <c r="CC2265" s="162"/>
    </row>
    <row r="2266" spans="1:81" s="1" customFormat="1" ht="10.5" customHeight="1">
      <c r="A2266" s="1510"/>
      <c r="B2266" s="1608"/>
      <c r="C2266" s="1461" t="s">
        <v>126</v>
      </c>
      <c r="D2266" s="131" t="s">
        <v>1040</v>
      </c>
      <c r="E2266" s="1259">
        <v>68.7</v>
      </c>
      <c r="F2266" s="1056">
        <v>51.6</v>
      </c>
      <c r="G2266" s="1056">
        <v>45.5</v>
      </c>
      <c r="H2266" s="1057">
        <v>56.6</v>
      </c>
      <c r="I2266" s="1056">
        <v>78.2</v>
      </c>
      <c r="J2266" s="1056">
        <v>69.7</v>
      </c>
      <c r="K2266" s="1056">
        <v>66.7</v>
      </c>
      <c r="L2266" s="1056">
        <v>39.4</v>
      </c>
      <c r="M2266" s="1056">
        <v>21.8</v>
      </c>
      <c r="N2266" s="1057">
        <v>13.6</v>
      </c>
      <c r="O2266" s="1056">
        <v>12.5</v>
      </c>
      <c r="P2266" s="1056">
        <v>31.2</v>
      </c>
      <c r="Q2266" s="1056">
        <v>45.4</v>
      </c>
      <c r="R2266" s="1056">
        <v>56.8</v>
      </c>
      <c r="S2266" s="1056">
        <v>69.599999999999994</v>
      </c>
      <c r="T2266" s="1056">
        <v>66.7</v>
      </c>
      <c r="U2266" s="1056">
        <v>77.2</v>
      </c>
      <c r="V2266" s="1057">
        <v>65.599999999999994</v>
      </c>
      <c r="W2266" s="1056">
        <v>75.7</v>
      </c>
      <c r="X2266" s="1056">
        <v>60.4</v>
      </c>
      <c r="Y2266" s="1056">
        <v>43.3</v>
      </c>
      <c r="Z2266" s="1056">
        <v>52.5</v>
      </c>
      <c r="AA2266" s="1056">
        <v>75.7</v>
      </c>
      <c r="AB2266" s="1058">
        <v>75.400000000000006</v>
      </c>
      <c r="AC2266" s="330"/>
      <c r="AD2266" s="177"/>
      <c r="AE2266" s="58"/>
      <c r="AF2266" s="334"/>
      <c r="AG2266" s="334"/>
      <c r="AH2266" s="334"/>
      <c r="AI2266" s="334"/>
      <c r="AJ2266" s="334"/>
      <c r="AK2266" s="334"/>
      <c r="AL2266" s="334"/>
      <c r="AM2266" s="334"/>
      <c r="AN2266" s="334"/>
      <c r="AO2266" s="334"/>
      <c r="AP2266" s="334"/>
      <c r="AQ2266" s="334"/>
      <c r="AR2266" s="334"/>
      <c r="AS2266" s="334"/>
      <c r="AT2266" s="334"/>
      <c r="AU2266" s="334"/>
      <c r="AV2266" s="334"/>
      <c r="AW2266" s="334"/>
      <c r="AX2266" s="334"/>
      <c r="AY2266" s="334"/>
      <c r="AZ2266" s="334"/>
      <c r="BA2266" s="334"/>
      <c r="BB2266" s="334"/>
      <c r="BC2266" s="334"/>
      <c r="BD2266" s="334"/>
      <c r="BE2266" s="325"/>
      <c r="BF2266" s="325"/>
      <c r="BG2266" s="325"/>
      <c r="BH2266" s="325"/>
      <c r="BI2266" s="325"/>
      <c r="BJ2266" s="325"/>
      <c r="BK2266" s="325"/>
      <c r="BL2266" s="325"/>
      <c r="BM2266" s="325"/>
      <c r="BN2266" s="325"/>
      <c r="BO2266" s="325"/>
      <c r="BP2266" s="325"/>
      <c r="BQ2266" s="325"/>
      <c r="BR2266" s="325"/>
      <c r="BS2266" s="325"/>
      <c r="BT2266" s="325"/>
      <c r="BU2266" s="325"/>
      <c r="BV2266" s="325"/>
      <c r="BW2266" s="325"/>
      <c r="BX2266" s="325"/>
      <c r="BY2266" s="162"/>
      <c r="BZ2266" s="162"/>
      <c r="CA2266" s="162"/>
      <c r="CB2266" s="162"/>
      <c r="CC2266" s="162"/>
    </row>
    <row r="2267" spans="1:81" s="1" customFormat="1" ht="10.5" customHeight="1">
      <c r="A2267" s="1510"/>
      <c r="B2267" s="1608"/>
      <c r="C2267" s="1461" t="s">
        <v>553</v>
      </c>
      <c r="D2267" s="131" t="s">
        <v>116</v>
      </c>
      <c r="E2267" s="1161">
        <v>0.53989200000000004</v>
      </c>
      <c r="F2267" s="1161">
        <v>0.33332400000000001</v>
      </c>
      <c r="G2267" s="1161">
        <v>0.36493200000000003</v>
      </c>
      <c r="H2267" s="1285">
        <v>0.38559599999999999</v>
      </c>
      <c r="I2267" s="1161">
        <v>0.56257199999999996</v>
      </c>
      <c r="J2267" s="1161">
        <v>0.50929200000000008</v>
      </c>
      <c r="K2267" s="1161">
        <v>0.480348</v>
      </c>
      <c r="L2267" s="1161">
        <v>0.221328</v>
      </c>
      <c r="M2267" s="1161">
        <v>8.3916000000000004E-2</v>
      </c>
      <c r="N2267" s="1285">
        <v>5.9292000000000004E-2</v>
      </c>
      <c r="O2267" s="1161">
        <v>5.1192000000000001E-2</v>
      </c>
      <c r="P2267" s="1161">
        <v>0.16239600000000001</v>
      </c>
      <c r="Q2267" s="1161">
        <v>0.30743999999999999</v>
      </c>
      <c r="R2267" s="1161">
        <v>0.35064000000000001</v>
      </c>
      <c r="S2267" s="1161">
        <v>0.50176799999999999</v>
      </c>
      <c r="T2267" s="1161">
        <v>0.50482800000000005</v>
      </c>
      <c r="U2267" s="1161">
        <v>0.50356800000000002</v>
      </c>
      <c r="V2267" s="1285">
        <v>0.46706400000000003</v>
      </c>
      <c r="W2267" s="1161">
        <v>0.49467600000000006</v>
      </c>
      <c r="X2267" s="1161">
        <v>0.40460400000000002</v>
      </c>
      <c r="Y2267" s="1161">
        <v>0.33796799999999999</v>
      </c>
      <c r="Z2267" s="1161">
        <v>0.39124799999999998</v>
      </c>
      <c r="AA2267" s="1161">
        <v>0.47473200000000004</v>
      </c>
      <c r="AB2267" s="1286">
        <v>0.52307999999999999</v>
      </c>
      <c r="AC2267" s="47">
        <f>SUM(D2267:AB2267)</f>
        <v>9.0156960000000002</v>
      </c>
      <c r="AD2267" s="50"/>
      <c r="AE2267" s="58">
        <v>3.6</v>
      </c>
      <c r="AF2267" s="99"/>
      <c r="AG2267" s="99"/>
      <c r="AH2267" s="99"/>
      <c r="AI2267" s="99"/>
      <c r="AJ2267" s="99"/>
      <c r="AK2267" s="99"/>
      <c r="AL2267" s="99"/>
      <c r="AM2267" s="99"/>
      <c r="AN2267" s="99"/>
      <c r="AO2267" s="99"/>
      <c r="AP2267" s="99"/>
      <c r="AQ2267" s="99"/>
      <c r="AR2267" s="99"/>
      <c r="AS2267" s="99"/>
      <c r="AT2267" s="99"/>
      <c r="AU2267" s="99"/>
      <c r="AV2267" s="99"/>
      <c r="AW2267" s="99"/>
      <c r="AX2267" s="99"/>
      <c r="AY2267" s="99"/>
      <c r="AZ2267" s="99"/>
      <c r="BA2267" s="99"/>
      <c r="BB2267" s="99"/>
      <c r="BC2267" s="99"/>
      <c r="BD2267" s="99"/>
      <c r="BE2267" s="325"/>
      <c r="BF2267" s="325"/>
      <c r="BG2267" s="325"/>
      <c r="BH2267" s="325"/>
      <c r="BI2267" s="325"/>
      <c r="BJ2267" s="325"/>
      <c r="BK2267" s="325"/>
      <c r="BL2267" s="325"/>
      <c r="BM2267" s="325"/>
      <c r="BN2267" s="325"/>
      <c r="BO2267" s="325"/>
      <c r="BP2267" s="325"/>
      <c r="BQ2267" s="325"/>
      <c r="BR2267" s="325"/>
      <c r="BS2267" s="325"/>
      <c r="BT2267" s="325"/>
      <c r="BU2267" s="325"/>
      <c r="BV2267" s="325"/>
      <c r="BW2267" s="325"/>
      <c r="BX2267" s="325"/>
      <c r="BY2267" s="162"/>
      <c r="BZ2267" s="162"/>
      <c r="CA2267" s="162"/>
      <c r="CB2267" s="162"/>
      <c r="CC2267" s="162"/>
    </row>
    <row r="2268" spans="1:81" s="1" customFormat="1" ht="10.5" customHeight="1">
      <c r="A2268" s="1510"/>
      <c r="B2268" s="1608"/>
      <c r="C2268" s="1461" t="s">
        <v>553</v>
      </c>
      <c r="D2268" s="131" t="s">
        <v>117</v>
      </c>
      <c r="E2268" s="1161">
        <v>0.64724400000000004</v>
      </c>
      <c r="F2268" s="1161">
        <v>0.441216</v>
      </c>
      <c r="G2268" s="1161">
        <v>0.43898400000000004</v>
      </c>
      <c r="H2268" s="1285">
        <v>0.45471600000000001</v>
      </c>
      <c r="I2268" s="1161">
        <v>0.64231199999999999</v>
      </c>
      <c r="J2268" s="1161">
        <v>0.61491600000000002</v>
      </c>
      <c r="K2268" s="1161">
        <v>0.59821199999999997</v>
      </c>
      <c r="L2268" s="1161">
        <v>0.36154799999999998</v>
      </c>
      <c r="M2268" s="1161">
        <v>0.19072800000000001</v>
      </c>
      <c r="N2268" s="1285">
        <v>0.155916</v>
      </c>
      <c r="O2268" s="1161">
        <v>0.14277600000000001</v>
      </c>
      <c r="P2268" s="1161">
        <v>0.26434800000000003</v>
      </c>
      <c r="Q2268" s="1161">
        <v>0.42105600000000004</v>
      </c>
      <c r="R2268" s="1161">
        <v>0.46173600000000004</v>
      </c>
      <c r="S2268" s="1161">
        <v>0.58222800000000008</v>
      </c>
      <c r="T2268" s="1161">
        <v>0.60426000000000002</v>
      </c>
      <c r="U2268" s="1161">
        <v>0.60681600000000002</v>
      </c>
      <c r="V2268" s="1285">
        <v>0.59896800000000006</v>
      </c>
      <c r="W2268" s="1161">
        <v>0.60336000000000001</v>
      </c>
      <c r="X2268" s="1161">
        <v>0.54680399999999996</v>
      </c>
      <c r="Y2268" s="1161">
        <v>0.414576</v>
      </c>
      <c r="Z2268" s="1161">
        <v>0.50871600000000006</v>
      </c>
      <c r="AA2268" s="1161">
        <v>0.58644000000000007</v>
      </c>
      <c r="AB2268" s="1286">
        <v>0.62773200000000007</v>
      </c>
      <c r="AC2268" s="330"/>
      <c r="AD2268" s="50">
        <f>SUM(E2268:AB2268)</f>
        <v>11.515608</v>
      </c>
      <c r="AE2268" s="58">
        <v>3.6</v>
      </c>
      <c r="AF2268" s="99"/>
      <c r="AG2268" s="99"/>
      <c r="AH2268" s="99"/>
      <c r="AI2268" s="99"/>
      <c r="AJ2268" s="99"/>
      <c r="AK2268" s="99"/>
      <c r="AL2268" s="99"/>
      <c r="AM2268" s="99"/>
      <c r="AN2268" s="99"/>
      <c r="AO2268" s="99"/>
      <c r="AP2268" s="99"/>
      <c r="AQ2268" s="99"/>
      <c r="AR2268" s="99"/>
      <c r="AS2268" s="99"/>
      <c r="AT2268" s="99"/>
      <c r="AU2268" s="99"/>
      <c r="AV2268" s="99"/>
      <c r="AW2268" s="99"/>
      <c r="AX2268" s="99"/>
      <c r="AY2268" s="99"/>
      <c r="AZ2268" s="99"/>
      <c r="BA2268" s="99"/>
      <c r="BB2268" s="99"/>
      <c r="BC2268" s="99"/>
      <c r="BD2268" s="332"/>
      <c r="BE2268" s="325"/>
      <c r="BF2268" s="325"/>
      <c r="BG2268" s="325"/>
      <c r="BH2268" s="325"/>
      <c r="BI2268" s="325"/>
      <c r="BJ2268" s="325"/>
      <c r="BK2268" s="325"/>
      <c r="BL2268" s="325"/>
      <c r="BM2268" s="325"/>
      <c r="BN2268" s="325"/>
      <c r="BO2268" s="325"/>
      <c r="BP2268" s="325"/>
      <c r="BQ2268" s="325"/>
      <c r="BR2268" s="325"/>
      <c r="BS2268" s="325"/>
      <c r="BT2268" s="325"/>
      <c r="BU2268" s="325"/>
      <c r="BV2268" s="325"/>
      <c r="BW2268" s="325"/>
      <c r="BX2268" s="325"/>
      <c r="BY2268" s="162"/>
      <c r="BZ2268" s="162"/>
      <c r="CA2268" s="162"/>
      <c r="CB2268" s="162"/>
      <c r="CC2268" s="162"/>
    </row>
    <row r="2269" spans="1:81" s="1" customFormat="1" ht="10.5" customHeight="1" thickBot="1">
      <c r="A2269" s="1511"/>
      <c r="B2269" s="1609"/>
      <c r="C2269" s="271"/>
      <c r="D2269" s="236" t="s">
        <v>41</v>
      </c>
      <c r="E2269" s="52">
        <f t="shared" ref="E2269:AB2269" si="1159">E2268/E2267</f>
        <v>1.1988397679535907</v>
      </c>
      <c r="F2269" s="52">
        <f t="shared" si="1159"/>
        <v>1.3236850631817692</v>
      </c>
      <c r="G2269" s="52">
        <f t="shared" si="1159"/>
        <v>1.2029199960540593</v>
      </c>
      <c r="H2269" s="365">
        <f t="shared" si="1159"/>
        <v>1.179254971524601</v>
      </c>
      <c r="I2269" s="52">
        <f t="shared" si="1159"/>
        <v>1.1417418570422986</v>
      </c>
      <c r="J2269" s="52">
        <f t="shared" si="1159"/>
        <v>1.2073937937371879</v>
      </c>
      <c r="K2269" s="52">
        <f t="shared" si="1159"/>
        <v>1.2453721052237128</v>
      </c>
      <c r="L2269" s="52">
        <f t="shared" si="1159"/>
        <v>1.6335393623942744</v>
      </c>
      <c r="M2269" s="52">
        <f t="shared" si="1159"/>
        <v>2.272844272844273</v>
      </c>
      <c r="N2269" s="365">
        <f t="shared" si="1159"/>
        <v>2.6296296296296293</v>
      </c>
      <c r="O2269" s="52">
        <f t="shared" si="1159"/>
        <v>2.7890295358649793</v>
      </c>
      <c r="P2269" s="52">
        <f t="shared" si="1159"/>
        <v>1.6277987142540458</v>
      </c>
      <c r="Q2269" s="52">
        <f t="shared" si="1159"/>
        <v>1.3695550351288057</v>
      </c>
      <c r="R2269" s="52">
        <f t="shared" si="1159"/>
        <v>1.3168377823408626</v>
      </c>
      <c r="S2269" s="52">
        <f t="shared" si="1159"/>
        <v>1.1603529918209214</v>
      </c>
      <c r="T2269" s="52">
        <f t="shared" si="1159"/>
        <v>1.1969621336375953</v>
      </c>
      <c r="U2269" s="52">
        <f t="shared" si="1159"/>
        <v>1.2050328853302832</v>
      </c>
      <c r="V2269" s="365">
        <f t="shared" si="1159"/>
        <v>1.2824109757977493</v>
      </c>
      <c r="W2269" s="52">
        <f t="shared" si="1159"/>
        <v>1.2197074448730076</v>
      </c>
      <c r="X2269" s="52">
        <f t="shared" si="1159"/>
        <v>1.3514547557611885</v>
      </c>
      <c r="Y2269" s="52">
        <f t="shared" si="1159"/>
        <v>1.2266723476778867</v>
      </c>
      <c r="Z2269" s="52">
        <f t="shared" si="1159"/>
        <v>1.3002392344497609</v>
      </c>
      <c r="AA2269" s="52">
        <f t="shared" si="1159"/>
        <v>1.2353074998104194</v>
      </c>
      <c r="AB2269" s="53">
        <f t="shared" si="1159"/>
        <v>1.20006882312457</v>
      </c>
      <c r="AC2269" s="330"/>
      <c r="AD2269" s="50"/>
      <c r="AE2269" s="58"/>
      <c r="AF2269" s="332"/>
      <c r="AG2269" s="332"/>
      <c r="AH2269" s="332"/>
      <c r="AI2269" s="332"/>
      <c r="AJ2269" s="332"/>
      <c r="AK2269" s="332"/>
      <c r="AL2269" s="332"/>
      <c r="AM2269" s="332"/>
      <c r="AN2269" s="332"/>
      <c r="AO2269" s="332"/>
      <c r="AP2269" s="332"/>
      <c r="AQ2269" s="332"/>
      <c r="AR2269" s="332"/>
      <c r="AS2269" s="332"/>
      <c r="AT2269" s="332"/>
      <c r="AU2269" s="332"/>
      <c r="AV2269" s="332"/>
      <c r="AW2269" s="332"/>
      <c r="AX2269" s="332"/>
      <c r="AY2269" s="332"/>
      <c r="AZ2269" s="332"/>
      <c r="BA2269" s="332"/>
      <c r="BB2269" s="332"/>
      <c r="BC2269" s="332"/>
      <c r="BD2269" s="332"/>
      <c r="BE2269" s="325"/>
      <c r="BF2269" s="325"/>
      <c r="BG2269" s="325"/>
      <c r="BH2269" s="325"/>
      <c r="BI2269" s="325"/>
      <c r="BJ2269" s="325"/>
      <c r="BK2269" s="325"/>
      <c r="BL2269" s="325"/>
      <c r="BM2269" s="325"/>
      <c r="BN2269" s="325"/>
      <c r="BO2269" s="325"/>
      <c r="BP2269" s="325"/>
      <c r="BQ2269" s="325"/>
      <c r="BR2269" s="325"/>
      <c r="BS2269" s="325"/>
      <c r="BT2269" s="325"/>
      <c r="BU2269" s="325"/>
      <c r="BV2269" s="325"/>
      <c r="BW2269" s="325"/>
      <c r="BX2269" s="325"/>
      <c r="BY2269" s="162"/>
      <c r="BZ2269" s="162"/>
      <c r="CA2269" s="162"/>
      <c r="CB2269" s="162"/>
      <c r="CC2269" s="162"/>
    </row>
    <row r="2270" spans="1:81" s="1" customFormat="1" ht="10.5" customHeight="1">
      <c r="A2270" s="1510" t="s">
        <v>96</v>
      </c>
      <c r="B2270" s="1607" t="s">
        <v>968</v>
      </c>
      <c r="C2270" s="1107"/>
      <c r="D2270" s="1190"/>
      <c r="E2270" s="199"/>
      <c r="F2270" s="199"/>
      <c r="G2270" s="199"/>
      <c r="H2270" s="753"/>
      <c r="I2270" s="199"/>
      <c r="J2270" s="199"/>
      <c r="K2270" s="199"/>
      <c r="L2270" s="199"/>
      <c r="M2270" s="199"/>
      <c r="N2270" s="753"/>
      <c r="O2270" s="199"/>
      <c r="P2270" s="199"/>
      <c r="Q2270" s="199"/>
      <c r="R2270" s="199"/>
      <c r="S2270" s="199"/>
      <c r="T2270" s="199"/>
      <c r="U2270" s="199"/>
      <c r="V2270" s="753"/>
      <c r="W2270" s="199"/>
      <c r="X2270" s="199"/>
      <c r="Y2270" s="199"/>
      <c r="Z2270" s="199"/>
      <c r="AA2270" s="199"/>
      <c r="AB2270" s="200"/>
      <c r="AC2270" s="408" t="s">
        <v>115</v>
      </c>
      <c r="AD2270" s="50">
        <f>AD2273/AC2272</f>
        <v>0.8206117497315143</v>
      </c>
      <c r="AE2270" s="58"/>
      <c r="AF2270" s="397"/>
      <c r="AG2270" s="332"/>
      <c r="AH2270" s="332"/>
      <c r="AI2270" s="332"/>
      <c r="AJ2270" s="332"/>
      <c r="AK2270" s="332"/>
      <c r="AL2270" s="332"/>
      <c r="AM2270" s="332"/>
      <c r="AN2270" s="332"/>
      <c r="AO2270" s="332"/>
      <c r="AP2270" s="332"/>
      <c r="AQ2270" s="332"/>
      <c r="AR2270" s="332"/>
      <c r="AS2270" s="332"/>
      <c r="AT2270" s="332"/>
      <c r="AU2270" s="332"/>
      <c r="AV2270" s="332"/>
      <c r="AW2270" s="332"/>
      <c r="AX2270" s="332"/>
      <c r="AY2270" s="332"/>
      <c r="AZ2270" s="332"/>
      <c r="BA2270" s="332"/>
      <c r="BB2270" s="332"/>
      <c r="BC2270" s="332"/>
      <c r="BD2270" s="332"/>
      <c r="BE2270" s="325"/>
      <c r="BF2270" s="325"/>
      <c r="BG2270" s="325"/>
      <c r="BH2270" s="325"/>
      <c r="BI2270" s="325"/>
      <c r="BJ2270" s="325"/>
      <c r="BK2270" s="325"/>
      <c r="BL2270" s="325"/>
      <c r="BM2270" s="325"/>
      <c r="BN2270" s="325"/>
      <c r="BO2270" s="325"/>
      <c r="BP2270" s="325"/>
      <c r="BQ2270" s="325"/>
      <c r="BR2270" s="325"/>
      <c r="BS2270" s="325"/>
      <c r="BT2270" s="325"/>
      <c r="BU2270" s="325"/>
      <c r="BV2270" s="325"/>
      <c r="BW2270" s="325"/>
      <c r="BX2270" s="325"/>
      <c r="BY2270" s="162"/>
      <c r="BZ2270" s="162"/>
      <c r="CA2270" s="162"/>
      <c r="CB2270" s="162"/>
      <c r="CC2270" s="162"/>
    </row>
    <row r="2271" spans="1:81" s="1" customFormat="1" ht="10.5" customHeight="1">
      <c r="A2271" s="1510"/>
      <c r="B2271" s="1608"/>
      <c r="C2271" s="1461" t="s">
        <v>126</v>
      </c>
      <c r="D2271" s="131" t="s">
        <v>1040</v>
      </c>
      <c r="E2271" s="1259">
        <v>24.7</v>
      </c>
      <c r="F2271" s="1056">
        <v>44.4</v>
      </c>
      <c r="G2271" s="1056">
        <v>35.6</v>
      </c>
      <c r="H2271" s="1057">
        <v>0</v>
      </c>
      <c r="I2271" s="1056">
        <v>0</v>
      </c>
      <c r="J2271" s="1056">
        <v>0</v>
      </c>
      <c r="K2271" s="1056">
        <v>0</v>
      </c>
      <c r="L2271" s="1056">
        <v>0.8</v>
      </c>
      <c r="M2271" s="1056">
        <v>0</v>
      </c>
      <c r="N2271" s="1057">
        <v>0.9</v>
      </c>
      <c r="O2271" s="1056">
        <v>1</v>
      </c>
      <c r="P2271" s="1056">
        <v>1</v>
      </c>
      <c r="Q2271" s="1056">
        <v>8.1999999999999993</v>
      </c>
      <c r="R2271" s="1056">
        <v>35.9</v>
      </c>
      <c r="S2271" s="1056">
        <v>44.6</v>
      </c>
      <c r="T2271" s="1056">
        <v>0</v>
      </c>
      <c r="U2271" s="1056">
        <v>0.9</v>
      </c>
      <c r="V2271" s="1057">
        <v>0</v>
      </c>
      <c r="W2271" s="1056">
        <v>0.9</v>
      </c>
      <c r="X2271" s="1056">
        <v>1</v>
      </c>
      <c r="Y2271" s="1056">
        <v>0</v>
      </c>
      <c r="Z2271" s="1056">
        <v>0</v>
      </c>
      <c r="AA2271" s="1056">
        <v>1.1000000000000001</v>
      </c>
      <c r="AB2271" s="1058">
        <v>0.9</v>
      </c>
      <c r="AC2271" s="330"/>
      <c r="AD2271" s="177"/>
      <c r="AE2271" s="58"/>
      <c r="AF2271" s="334"/>
      <c r="AG2271" s="334"/>
      <c r="AH2271" s="334"/>
      <c r="AI2271" s="334"/>
      <c r="AJ2271" s="334"/>
      <c r="AK2271" s="334"/>
      <c r="AL2271" s="334"/>
      <c r="AM2271" s="334"/>
      <c r="AN2271" s="334"/>
      <c r="AO2271" s="334"/>
      <c r="AP2271" s="334"/>
      <c r="AQ2271" s="334"/>
      <c r="AR2271" s="334"/>
      <c r="AS2271" s="334"/>
      <c r="AT2271" s="334"/>
      <c r="AU2271" s="334"/>
      <c r="AV2271" s="334"/>
      <c r="AW2271" s="334"/>
      <c r="AX2271" s="334"/>
      <c r="AY2271" s="334"/>
      <c r="AZ2271" s="334"/>
      <c r="BA2271" s="334"/>
      <c r="BB2271" s="334"/>
      <c r="BC2271" s="334"/>
      <c r="BD2271" s="334"/>
      <c r="BE2271" s="325"/>
      <c r="BF2271" s="325"/>
      <c r="BG2271" s="325"/>
      <c r="BH2271" s="325"/>
      <c r="BI2271" s="325"/>
      <c r="BJ2271" s="325"/>
      <c r="BK2271" s="325"/>
      <c r="BL2271" s="325"/>
      <c r="BM2271" s="325"/>
      <c r="BN2271" s="325"/>
      <c r="BO2271" s="325"/>
      <c r="BP2271" s="325"/>
      <c r="BQ2271" s="325"/>
      <c r="BR2271" s="325"/>
      <c r="BS2271" s="325"/>
      <c r="BT2271" s="325"/>
      <c r="BU2271" s="325"/>
      <c r="BV2271" s="325"/>
      <c r="BW2271" s="325"/>
      <c r="BX2271" s="325"/>
      <c r="BY2271" s="162"/>
      <c r="BZ2271" s="162"/>
      <c r="CA2271" s="162"/>
      <c r="CB2271" s="162"/>
      <c r="CC2271" s="162"/>
    </row>
    <row r="2272" spans="1:81" s="1" customFormat="1" ht="10.5" customHeight="1">
      <c r="A2272" s="1510"/>
      <c r="B2272" s="1608"/>
      <c r="C2272" s="1461" t="s">
        <v>553</v>
      </c>
      <c r="D2272" s="131" t="s">
        <v>116</v>
      </c>
      <c r="E2272" s="1161">
        <v>0.180288</v>
      </c>
      <c r="F2272" s="1161">
        <v>0.32835599999999998</v>
      </c>
      <c r="G2272" s="1161">
        <v>0.32875199999999999</v>
      </c>
      <c r="H2272" s="1285">
        <v>7.3079999999999992E-2</v>
      </c>
      <c r="I2272" s="1161">
        <v>7.0920000000000002E-3</v>
      </c>
      <c r="J2272" s="1161">
        <v>7.0920000000000002E-3</v>
      </c>
      <c r="K2272" s="1161">
        <v>7.1640000000000002E-3</v>
      </c>
      <c r="L2272" s="1161">
        <v>7.3080000000000011E-3</v>
      </c>
      <c r="M2272" s="1161">
        <v>7.4520000000000003E-3</v>
      </c>
      <c r="N2272" s="1285">
        <v>7.4160000000000007E-3</v>
      </c>
      <c r="O2272" s="1161">
        <v>7.6680000000000003E-3</v>
      </c>
      <c r="P2272" s="1161">
        <v>7.5600000000000007E-3</v>
      </c>
      <c r="Q2272" s="1161">
        <v>5.8212E-2</v>
      </c>
      <c r="R2272" s="1161">
        <v>0.31716</v>
      </c>
      <c r="S2272" s="1161">
        <v>0.3276</v>
      </c>
      <c r="T2272" s="1161">
        <v>7.9128000000000004E-2</v>
      </c>
      <c r="U2272" s="1161">
        <v>7.2719999999999998E-3</v>
      </c>
      <c r="V2272" s="1285">
        <v>7.2360000000000002E-3</v>
      </c>
      <c r="W2272" s="1161">
        <v>7.3080000000000011E-3</v>
      </c>
      <c r="X2272" s="1161">
        <v>7.3800000000000003E-3</v>
      </c>
      <c r="Y2272" s="1161">
        <v>7.4520000000000003E-3</v>
      </c>
      <c r="Z2272" s="1161">
        <v>7.4520000000000003E-3</v>
      </c>
      <c r="AA2272" s="1161">
        <v>7.2719999999999998E-3</v>
      </c>
      <c r="AB2272" s="1286">
        <v>7.4520000000000003E-3</v>
      </c>
      <c r="AC2272" s="47">
        <f>SUM(D2272:AB2272)</f>
        <v>1.8101519999999998</v>
      </c>
      <c r="AD2272" s="50"/>
      <c r="AE2272" s="58">
        <v>3.6</v>
      </c>
      <c r="AF2272" s="99"/>
      <c r="AG2272" s="99"/>
      <c r="AH2272" s="99"/>
      <c r="AI2272" s="99"/>
      <c r="AJ2272" s="99"/>
      <c r="AK2272" s="99"/>
      <c r="AL2272" s="99"/>
      <c r="AM2272" s="99"/>
      <c r="AN2272" s="99"/>
      <c r="AO2272" s="99"/>
      <c r="AP2272" s="99"/>
      <c r="AQ2272" s="99"/>
      <c r="AR2272" s="99"/>
      <c r="AS2272" s="99"/>
      <c r="AT2272" s="99"/>
      <c r="AU2272" s="99"/>
      <c r="AV2272" s="99"/>
      <c r="AW2272" s="99"/>
      <c r="AX2272" s="99"/>
      <c r="AY2272" s="99"/>
      <c r="AZ2272" s="99"/>
      <c r="BA2272" s="99"/>
      <c r="BB2272" s="99"/>
      <c r="BC2272" s="99"/>
      <c r="BD2272" s="99"/>
      <c r="BE2272" s="325"/>
      <c r="BF2272" s="325"/>
      <c r="BG2272" s="325"/>
      <c r="BH2272" s="325"/>
      <c r="BI2272" s="325"/>
      <c r="BJ2272" s="325"/>
      <c r="BK2272" s="325"/>
      <c r="BL2272" s="325"/>
      <c r="BM2272" s="325"/>
      <c r="BN2272" s="325"/>
      <c r="BO2272" s="325"/>
      <c r="BP2272" s="325"/>
      <c r="BQ2272" s="325"/>
      <c r="BR2272" s="325"/>
      <c r="BS2272" s="325"/>
      <c r="BT2272" s="325"/>
      <c r="BU2272" s="325"/>
      <c r="BV2272" s="325"/>
      <c r="BW2272" s="325"/>
      <c r="BX2272" s="325"/>
      <c r="BY2272" s="162"/>
      <c r="BZ2272" s="162"/>
      <c r="CA2272" s="162"/>
      <c r="CB2272" s="162"/>
      <c r="CC2272" s="162"/>
    </row>
    <row r="2273" spans="1:81" s="1" customFormat="1" ht="10.5" customHeight="1">
      <c r="A2273" s="1510"/>
      <c r="B2273" s="1608"/>
      <c r="C2273" s="1461" t="s">
        <v>553</v>
      </c>
      <c r="D2273" s="131" t="s">
        <v>117</v>
      </c>
      <c r="E2273" s="1161">
        <v>0.15004800000000001</v>
      </c>
      <c r="F2273" s="1161">
        <v>0.25894800000000001</v>
      </c>
      <c r="G2273" s="1161">
        <v>0.25412400000000002</v>
      </c>
      <c r="H2273" s="1285">
        <v>5.5008000000000001E-2</v>
      </c>
      <c r="I2273" s="1161">
        <v>7.7040000000000008E-3</v>
      </c>
      <c r="J2273" s="1161">
        <v>7.8120000000000004E-3</v>
      </c>
      <c r="K2273" s="1161">
        <v>8.1720000000000004E-3</v>
      </c>
      <c r="L2273" s="1161">
        <v>1.008E-2</v>
      </c>
      <c r="M2273" s="1161">
        <v>1.0944000000000001E-2</v>
      </c>
      <c r="N2273" s="1285">
        <v>1.1268E-2</v>
      </c>
      <c r="O2273" s="1161">
        <v>1.1592E-2</v>
      </c>
      <c r="P2273" s="1161">
        <v>1.0512000000000001E-2</v>
      </c>
      <c r="Q2273" s="1161">
        <v>6.0552000000000002E-2</v>
      </c>
      <c r="R2273" s="1161">
        <v>0.25214399999999998</v>
      </c>
      <c r="S2273" s="1161">
        <v>0.25002000000000002</v>
      </c>
      <c r="T2273" s="1161">
        <v>5.4576E-2</v>
      </c>
      <c r="U2273" s="1161">
        <v>8.6759999999999997E-3</v>
      </c>
      <c r="V2273" s="1285">
        <v>8.5679999999999992E-3</v>
      </c>
      <c r="W2273" s="1161">
        <v>8.8920000000000006E-3</v>
      </c>
      <c r="X2273" s="1161">
        <v>8.9999999999999993E-3</v>
      </c>
      <c r="Y2273" s="1161">
        <v>9.5400000000000016E-3</v>
      </c>
      <c r="Z2273" s="1161">
        <v>9.4680000000000007E-3</v>
      </c>
      <c r="AA2273" s="1161">
        <v>8.4960000000000001E-3</v>
      </c>
      <c r="AB2273" s="1286">
        <v>9.2880000000000011E-3</v>
      </c>
      <c r="AC2273" s="330"/>
      <c r="AD2273" s="50">
        <f>SUM(E2273:AB2273)</f>
        <v>1.4854319999999999</v>
      </c>
      <c r="AE2273" s="58">
        <v>3.6</v>
      </c>
      <c r="AF2273" s="99"/>
      <c r="AG2273" s="99"/>
      <c r="AH2273" s="99"/>
      <c r="AI2273" s="99"/>
      <c r="AJ2273" s="99"/>
      <c r="AK2273" s="99"/>
      <c r="AL2273" s="99"/>
      <c r="AM2273" s="99"/>
      <c r="AN2273" s="99"/>
      <c r="AO2273" s="99"/>
      <c r="AP2273" s="99"/>
      <c r="AQ2273" s="99"/>
      <c r="AR2273" s="99"/>
      <c r="AS2273" s="99"/>
      <c r="AT2273" s="99"/>
      <c r="AU2273" s="99"/>
      <c r="AV2273" s="99"/>
      <c r="AW2273" s="99"/>
      <c r="AX2273" s="99"/>
      <c r="AY2273" s="99"/>
      <c r="AZ2273" s="99"/>
      <c r="BA2273" s="99"/>
      <c r="BB2273" s="99"/>
      <c r="BC2273" s="99"/>
      <c r="BD2273" s="332"/>
      <c r="BE2273" s="325"/>
      <c r="BF2273" s="325"/>
      <c r="BG2273" s="325"/>
      <c r="BH2273" s="325"/>
      <c r="BI2273" s="325"/>
      <c r="BJ2273" s="325"/>
      <c r="BK2273" s="325"/>
      <c r="BL2273" s="325"/>
      <c r="BM2273" s="325"/>
      <c r="BN2273" s="325"/>
      <c r="BO2273" s="325"/>
      <c r="BP2273" s="325"/>
      <c r="BQ2273" s="325"/>
      <c r="BR2273" s="325"/>
      <c r="BS2273" s="325"/>
      <c r="BT2273" s="325"/>
      <c r="BU2273" s="325"/>
      <c r="BV2273" s="325"/>
      <c r="BW2273" s="325"/>
      <c r="BX2273" s="325"/>
      <c r="BY2273" s="162"/>
      <c r="BZ2273" s="162"/>
      <c r="CA2273" s="162"/>
      <c r="CB2273" s="162"/>
      <c r="CC2273" s="162"/>
    </row>
    <row r="2274" spans="1:81" s="1" customFormat="1" ht="10.5" customHeight="1" thickBot="1">
      <c r="A2274" s="1510"/>
      <c r="B2274" s="1609"/>
      <c r="C2274" s="271"/>
      <c r="D2274" s="236" t="s">
        <v>41</v>
      </c>
      <c r="E2274" s="52">
        <f t="shared" ref="E2274:AB2274" si="1160">E2273/E2272</f>
        <v>0.83226837060702885</v>
      </c>
      <c r="F2274" s="52">
        <f t="shared" si="1160"/>
        <v>0.78861966889595447</v>
      </c>
      <c r="G2274" s="52">
        <f t="shared" si="1160"/>
        <v>0.77299605781865977</v>
      </c>
      <c r="H2274" s="365">
        <f t="shared" si="1160"/>
        <v>0.75270935960591145</v>
      </c>
      <c r="I2274" s="52">
        <f t="shared" si="1160"/>
        <v>1.086294416243655</v>
      </c>
      <c r="J2274" s="52">
        <f t="shared" si="1160"/>
        <v>1.101522842639594</v>
      </c>
      <c r="K2274" s="52">
        <f t="shared" si="1160"/>
        <v>1.1407035175879396</v>
      </c>
      <c r="L2274" s="52">
        <f t="shared" si="1160"/>
        <v>1.3793103448275861</v>
      </c>
      <c r="M2274" s="52">
        <f t="shared" si="1160"/>
        <v>1.4685990338164252</v>
      </c>
      <c r="N2274" s="365">
        <f t="shared" si="1160"/>
        <v>1.5194174757281553</v>
      </c>
      <c r="O2274" s="52">
        <f t="shared" si="1160"/>
        <v>1.5117370892018778</v>
      </c>
      <c r="P2274" s="52">
        <f t="shared" si="1160"/>
        <v>1.3904761904761904</v>
      </c>
      <c r="Q2274" s="52">
        <f t="shared" si="1160"/>
        <v>1.0401978973407544</v>
      </c>
      <c r="R2274" s="52">
        <f t="shared" si="1160"/>
        <v>0.79500567536889888</v>
      </c>
      <c r="S2274" s="52">
        <f t="shared" si="1160"/>
        <v>0.76318681318681325</v>
      </c>
      <c r="T2274" s="52">
        <f t="shared" si="1160"/>
        <v>0.68971792538671517</v>
      </c>
      <c r="U2274" s="52">
        <f t="shared" si="1160"/>
        <v>1.193069306930693</v>
      </c>
      <c r="V2274" s="365">
        <f t="shared" si="1160"/>
        <v>1.1840796019900497</v>
      </c>
      <c r="W2274" s="52">
        <f t="shared" si="1160"/>
        <v>1.2167487684729064</v>
      </c>
      <c r="X2274" s="52">
        <f t="shared" si="1160"/>
        <v>1.2195121951219512</v>
      </c>
      <c r="Y2274" s="52">
        <f t="shared" si="1160"/>
        <v>1.280193236714976</v>
      </c>
      <c r="Z2274" s="52">
        <f t="shared" si="1160"/>
        <v>1.2705314009661837</v>
      </c>
      <c r="AA2274" s="52">
        <f t="shared" si="1160"/>
        <v>1.1683168316831685</v>
      </c>
      <c r="AB2274" s="53">
        <f t="shared" si="1160"/>
        <v>1.2463768115942031</v>
      </c>
      <c r="AC2274" s="330"/>
      <c r="AD2274" s="50"/>
      <c r="AE2274" s="58"/>
      <c r="AF2274" s="332"/>
      <c r="AG2274" s="332"/>
      <c r="AH2274" s="332"/>
      <c r="AI2274" s="332"/>
      <c r="AJ2274" s="332"/>
      <c r="AK2274" s="332"/>
      <c r="AL2274" s="332"/>
      <c r="AM2274" s="332"/>
      <c r="AN2274" s="332"/>
      <c r="AO2274" s="332"/>
      <c r="AP2274" s="332"/>
      <c r="AQ2274" s="332"/>
      <c r="AR2274" s="332"/>
      <c r="AS2274" s="332"/>
      <c r="AT2274" s="332"/>
      <c r="AU2274" s="332"/>
      <c r="AV2274" s="332"/>
      <c r="AW2274" s="332"/>
      <c r="AX2274" s="332"/>
      <c r="AY2274" s="332"/>
      <c r="AZ2274" s="332"/>
      <c r="BA2274" s="332"/>
      <c r="BB2274" s="332"/>
      <c r="BC2274" s="332"/>
      <c r="BD2274" s="332"/>
      <c r="BE2274" s="325"/>
      <c r="BF2274" s="325"/>
      <c r="BG2274" s="325"/>
      <c r="BH2274" s="325"/>
      <c r="BI2274" s="325"/>
      <c r="BJ2274" s="325"/>
      <c r="BK2274" s="325"/>
      <c r="BL2274" s="325"/>
      <c r="BM2274" s="325"/>
      <c r="BN2274" s="325"/>
      <c r="BO2274" s="325"/>
      <c r="BP2274" s="325"/>
      <c r="BQ2274" s="325"/>
      <c r="BR2274" s="325"/>
      <c r="BS2274" s="325"/>
      <c r="BT2274" s="325"/>
      <c r="BU2274" s="325"/>
      <c r="BV2274" s="325"/>
      <c r="BW2274" s="325"/>
      <c r="BX2274" s="325"/>
      <c r="BY2274" s="162"/>
      <c r="BZ2274" s="162"/>
      <c r="CA2274" s="162"/>
      <c r="CB2274" s="162"/>
      <c r="CC2274" s="162"/>
    </row>
    <row r="2275" spans="1:81" s="1" customFormat="1" ht="10.5" customHeight="1">
      <c r="A2275" s="1509" t="s">
        <v>92</v>
      </c>
      <c r="B2275" s="1595" t="s">
        <v>969</v>
      </c>
      <c r="C2275" s="1107"/>
      <c r="D2275" s="1190"/>
      <c r="E2275" s="76" t="s">
        <v>119</v>
      </c>
      <c r="F2275" s="76"/>
      <c r="G2275" s="76"/>
      <c r="H2275" s="386"/>
      <c r="I2275" s="76"/>
      <c r="J2275" s="76"/>
      <c r="K2275" s="76"/>
      <c r="L2275" s="76"/>
      <c r="M2275" s="76"/>
      <c r="N2275" s="386"/>
      <c r="O2275" s="76"/>
      <c r="P2275" s="76"/>
      <c r="Q2275" s="76"/>
      <c r="R2275" s="76"/>
      <c r="S2275" s="76"/>
      <c r="T2275" s="76"/>
      <c r="U2275" s="76"/>
      <c r="V2275" s="386"/>
      <c r="W2275" s="76"/>
      <c r="X2275" s="76"/>
      <c r="Y2275" s="76"/>
      <c r="Z2275" s="76"/>
      <c r="AA2275" s="76"/>
      <c r="AB2275" s="77"/>
      <c r="AC2275" s="408" t="s">
        <v>115</v>
      </c>
      <c r="AD2275" s="50" t="e">
        <f>AD2278/AC2277</f>
        <v>#DIV/0!</v>
      </c>
      <c r="AE2275" s="58"/>
      <c r="AF2275" s="397"/>
      <c r="AG2275" s="332"/>
      <c r="AH2275" s="332"/>
      <c r="AI2275" s="332"/>
      <c r="AJ2275" s="332"/>
      <c r="AK2275" s="332"/>
      <c r="AL2275" s="332"/>
      <c r="AM2275" s="332"/>
      <c r="AN2275" s="332"/>
      <c r="AO2275" s="332"/>
      <c r="AP2275" s="332"/>
      <c r="AQ2275" s="332"/>
      <c r="AR2275" s="332"/>
      <c r="AS2275" s="332"/>
      <c r="AT2275" s="332"/>
      <c r="AU2275" s="332"/>
      <c r="AV2275" s="332"/>
      <c r="AW2275" s="332"/>
      <c r="AX2275" s="332"/>
      <c r="AY2275" s="332"/>
      <c r="AZ2275" s="332"/>
      <c r="BA2275" s="332"/>
      <c r="BB2275" s="332"/>
      <c r="BC2275" s="332"/>
      <c r="BD2275" s="332"/>
      <c r="BE2275" s="325"/>
      <c r="BF2275" s="325"/>
      <c r="BG2275" s="325"/>
      <c r="BH2275" s="325"/>
      <c r="BI2275" s="325"/>
      <c r="BJ2275" s="325"/>
      <c r="BK2275" s="325"/>
      <c r="BL2275" s="325"/>
      <c r="BM2275" s="325"/>
      <c r="BN2275" s="325"/>
      <c r="BO2275" s="325"/>
      <c r="BP2275" s="325"/>
      <c r="BQ2275" s="325"/>
      <c r="BR2275" s="325"/>
      <c r="BS2275" s="325"/>
      <c r="BT2275" s="325"/>
      <c r="BU2275" s="325"/>
      <c r="BV2275" s="325"/>
      <c r="BW2275" s="325"/>
      <c r="BX2275" s="325"/>
      <c r="BY2275" s="162"/>
      <c r="BZ2275" s="162"/>
      <c r="CA2275" s="162"/>
      <c r="CB2275" s="162"/>
      <c r="CC2275" s="162"/>
    </row>
    <row r="2276" spans="1:81" s="1" customFormat="1" ht="10.5" customHeight="1">
      <c r="A2276" s="1510"/>
      <c r="B2276" s="1596"/>
      <c r="C2276" s="1461" t="s">
        <v>129</v>
      </c>
      <c r="D2276" s="131" t="s">
        <v>33</v>
      </c>
      <c r="E2276" s="192">
        <f>ROUND(SQRT(E2277^2+E2278^2)*1000/(1.73*E$2193),0)</f>
        <v>0</v>
      </c>
      <c r="F2276" s="192">
        <f t="shared" ref="F2276:AB2276" si="1161">ROUND(SQRT(F2277^2+F2278^2)*1000/(1.73*F$2193),0)</f>
        <v>0</v>
      </c>
      <c r="G2276" s="192">
        <f t="shared" si="1161"/>
        <v>0</v>
      </c>
      <c r="H2276" s="443">
        <f t="shared" si="1161"/>
        <v>0</v>
      </c>
      <c r="I2276" s="192">
        <f t="shared" si="1161"/>
        <v>0</v>
      </c>
      <c r="J2276" s="192">
        <f t="shared" si="1161"/>
        <v>0</v>
      </c>
      <c r="K2276" s="192">
        <f t="shared" si="1161"/>
        <v>0</v>
      </c>
      <c r="L2276" s="192">
        <f t="shared" si="1161"/>
        <v>0</v>
      </c>
      <c r="M2276" s="192">
        <f t="shared" si="1161"/>
        <v>0</v>
      </c>
      <c r="N2276" s="443">
        <f t="shared" si="1161"/>
        <v>0</v>
      </c>
      <c r="O2276" s="192">
        <f t="shared" si="1161"/>
        <v>0</v>
      </c>
      <c r="P2276" s="192">
        <f t="shared" si="1161"/>
        <v>0</v>
      </c>
      <c r="Q2276" s="192">
        <f t="shared" si="1161"/>
        <v>0</v>
      </c>
      <c r="R2276" s="192">
        <f t="shared" si="1161"/>
        <v>0</v>
      </c>
      <c r="S2276" s="192">
        <f t="shared" si="1161"/>
        <v>0</v>
      </c>
      <c r="T2276" s="192">
        <f t="shared" si="1161"/>
        <v>0</v>
      </c>
      <c r="U2276" s="192">
        <f t="shared" si="1161"/>
        <v>0</v>
      </c>
      <c r="V2276" s="443">
        <f t="shared" si="1161"/>
        <v>0</v>
      </c>
      <c r="W2276" s="192">
        <f t="shared" si="1161"/>
        <v>0</v>
      </c>
      <c r="X2276" s="192">
        <f t="shared" si="1161"/>
        <v>0</v>
      </c>
      <c r="Y2276" s="192">
        <f t="shared" si="1161"/>
        <v>0</v>
      </c>
      <c r="Z2276" s="192">
        <f t="shared" si="1161"/>
        <v>0</v>
      </c>
      <c r="AA2276" s="192">
        <f t="shared" si="1161"/>
        <v>0</v>
      </c>
      <c r="AB2276" s="193">
        <f t="shared" si="1161"/>
        <v>0</v>
      </c>
      <c r="AC2276" s="330"/>
      <c r="AD2276" s="177"/>
      <c r="AE2276" s="58"/>
      <c r="AF2276" s="334"/>
      <c r="AG2276" s="334"/>
      <c r="AH2276" s="334"/>
      <c r="AI2276" s="334"/>
      <c r="AJ2276" s="334"/>
      <c r="AK2276" s="334"/>
      <c r="AL2276" s="334"/>
      <c r="AM2276" s="334"/>
      <c r="AN2276" s="334"/>
      <c r="AO2276" s="334"/>
      <c r="AP2276" s="334"/>
      <c r="AQ2276" s="334"/>
      <c r="AR2276" s="334"/>
      <c r="AS2276" s="334"/>
      <c r="AT2276" s="334"/>
      <c r="AU2276" s="334"/>
      <c r="AV2276" s="334"/>
      <c r="AW2276" s="334"/>
      <c r="AX2276" s="334"/>
      <c r="AY2276" s="334"/>
      <c r="AZ2276" s="334"/>
      <c r="BA2276" s="334"/>
      <c r="BB2276" s="334"/>
      <c r="BC2276" s="334"/>
      <c r="BD2276" s="334"/>
      <c r="BE2276" s="325"/>
      <c r="BF2276" s="325"/>
      <c r="BG2276" s="325"/>
      <c r="BH2276" s="325"/>
      <c r="BI2276" s="325"/>
      <c r="BJ2276" s="325"/>
      <c r="BK2276" s="325"/>
      <c r="BL2276" s="325"/>
      <c r="BM2276" s="325"/>
      <c r="BN2276" s="325"/>
      <c r="BO2276" s="325"/>
      <c r="BP2276" s="325"/>
      <c r="BQ2276" s="325"/>
      <c r="BR2276" s="325"/>
      <c r="BS2276" s="325"/>
      <c r="BT2276" s="325"/>
      <c r="BU2276" s="325"/>
      <c r="BV2276" s="325"/>
      <c r="BW2276" s="325"/>
      <c r="BX2276" s="325"/>
      <c r="BY2276" s="162"/>
      <c r="BZ2276" s="162"/>
      <c r="CA2276" s="162"/>
      <c r="CB2276" s="162"/>
      <c r="CC2276" s="162"/>
    </row>
    <row r="2277" spans="1:81" s="1" customFormat="1" ht="10.5" customHeight="1">
      <c r="A2277" s="1510"/>
      <c r="B2277" s="1596"/>
      <c r="C2277" s="1461" t="s">
        <v>553</v>
      </c>
      <c r="D2277" s="131" t="s">
        <v>116</v>
      </c>
      <c r="E2277" s="1161">
        <v>0</v>
      </c>
      <c r="F2277" s="1161">
        <v>0</v>
      </c>
      <c r="G2277" s="1161">
        <v>0</v>
      </c>
      <c r="H2277" s="1285">
        <v>0</v>
      </c>
      <c r="I2277" s="1161">
        <v>0</v>
      </c>
      <c r="J2277" s="1161">
        <v>0</v>
      </c>
      <c r="K2277" s="1161">
        <v>0</v>
      </c>
      <c r="L2277" s="1161">
        <v>0</v>
      </c>
      <c r="M2277" s="1161">
        <v>0</v>
      </c>
      <c r="N2277" s="1285">
        <v>0</v>
      </c>
      <c r="O2277" s="1161">
        <v>0</v>
      </c>
      <c r="P2277" s="1161">
        <v>0</v>
      </c>
      <c r="Q2277" s="1161">
        <v>0</v>
      </c>
      <c r="R2277" s="1161">
        <v>0</v>
      </c>
      <c r="S2277" s="1161">
        <v>0</v>
      </c>
      <c r="T2277" s="1161">
        <v>0</v>
      </c>
      <c r="U2277" s="1161">
        <v>0</v>
      </c>
      <c r="V2277" s="1285">
        <v>0</v>
      </c>
      <c r="W2277" s="1161">
        <v>0</v>
      </c>
      <c r="X2277" s="1161">
        <v>0</v>
      </c>
      <c r="Y2277" s="1161">
        <v>0</v>
      </c>
      <c r="Z2277" s="1161">
        <v>0</v>
      </c>
      <c r="AA2277" s="1161">
        <v>0</v>
      </c>
      <c r="AB2277" s="1161">
        <v>0</v>
      </c>
      <c r="AC2277" s="47">
        <f>SUM(D2277:AB2277)</f>
        <v>0</v>
      </c>
      <c r="AD2277" s="50"/>
      <c r="AE2277" s="58">
        <v>3.6</v>
      </c>
      <c r="AF2277" s="99"/>
      <c r="AG2277" s="99"/>
      <c r="AH2277" s="99"/>
      <c r="AI2277" s="99"/>
      <c r="AJ2277" s="99"/>
      <c r="AK2277" s="99"/>
      <c r="AL2277" s="99"/>
      <c r="AM2277" s="99"/>
      <c r="AN2277" s="99"/>
      <c r="AO2277" s="99"/>
      <c r="AP2277" s="99"/>
      <c r="AQ2277" s="99"/>
      <c r="AR2277" s="99"/>
      <c r="AS2277" s="99"/>
      <c r="AT2277" s="99"/>
      <c r="AU2277" s="99"/>
      <c r="AV2277" s="99"/>
      <c r="AW2277" s="99"/>
      <c r="AX2277" s="99"/>
      <c r="AY2277" s="99"/>
      <c r="AZ2277" s="99"/>
      <c r="BA2277" s="99"/>
      <c r="BB2277" s="99"/>
      <c r="BC2277" s="99"/>
      <c r="BD2277" s="99"/>
      <c r="BE2277" s="325"/>
      <c r="BF2277" s="325"/>
      <c r="BG2277" s="325"/>
      <c r="BH2277" s="325"/>
      <c r="BI2277" s="325"/>
      <c r="BJ2277" s="325"/>
      <c r="BK2277" s="325"/>
      <c r="BL2277" s="325"/>
      <c r="BM2277" s="325"/>
      <c r="BN2277" s="325"/>
      <c r="BO2277" s="325"/>
      <c r="BP2277" s="325"/>
      <c r="BQ2277" s="325"/>
      <c r="BR2277" s="325"/>
      <c r="BS2277" s="325"/>
      <c r="BT2277" s="325"/>
      <c r="BU2277" s="325"/>
      <c r="BV2277" s="325"/>
      <c r="BW2277" s="325"/>
      <c r="BX2277" s="325"/>
      <c r="BY2277" s="162"/>
      <c r="BZ2277" s="162"/>
      <c r="CA2277" s="162"/>
      <c r="CB2277" s="162"/>
      <c r="CC2277" s="162"/>
    </row>
    <row r="2278" spans="1:81" s="1" customFormat="1" ht="10.5" customHeight="1">
      <c r="A2278" s="1510"/>
      <c r="B2278" s="1596"/>
      <c r="C2278" s="1461" t="s">
        <v>553</v>
      </c>
      <c r="D2278" s="131" t="s">
        <v>117</v>
      </c>
      <c r="E2278" s="1161">
        <v>0</v>
      </c>
      <c r="F2278" s="1161">
        <v>0</v>
      </c>
      <c r="G2278" s="1161">
        <v>0</v>
      </c>
      <c r="H2278" s="1285">
        <v>0</v>
      </c>
      <c r="I2278" s="1161">
        <v>0</v>
      </c>
      <c r="J2278" s="1161">
        <v>0</v>
      </c>
      <c r="K2278" s="1161">
        <v>0</v>
      </c>
      <c r="L2278" s="1161">
        <v>0</v>
      </c>
      <c r="M2278" s="1161">
        <v>0</v>
      </c>
      <c r="N2278" s="1285">
        <v>0</v>
      </c>
      <c r="O2278" s="1161">
        <v>0</v>
      </c>
      <c r="P2278" s="1161">
        <v>0</v>
      </c>
      <c r="Q2278" s="1161">
        <v>0</v>
      </c>
      <c r="R2278" s="1161">
        <v>0</v>
      </c>
      <c r="S2278" s="1161">
        <v>0</v>
      </c>
      <c r="T2278" s="1161">
        <v>0</v>
      </c>
      <c r="U2278" s="1161">
        <v>0</v>
      </c>
      <c r="V2278" s="1285">
        <v>0</v>
      </c>
      <c r="W2278" s="1161">
        <v>0</v>
      </c>
      <c r="X2278" s="1161">
        <v>0</v>
      </c>
      <c r="Y2278" s="1161">
        <v>0</v>
      </c>
      <c r="Z2278" s="1161">
        <v>0</v>
      </c>
      <c r="AA2278" s="1161">
        <v>0</v>
      </c>
      <c r="AB2278" s="1161">
        <v>0</v>
      </c>
      <c r="AC2278" s="330"/>
      <c r="AD2278" s="50">
        <f>SUM(E2278:AB2278)</f>
        <v>0</v>
      </c>
      <c r="AE2278" s="58">
        <v>3.6</v>
      </c>
      <c r="AF2278" s="99"/>
      <c r="AG2278" s="99"/>
      <c r="AH2278" s="99"/>
      <c r="AI2278" s="99"/>
      <c r="AJ2278" s="99"/>
      <c r="AK2278" s="99"/>
      <c r="AL2278" s="99"/>
      <c r="AM2278" s="99"/>
      <c r="AN2278" s="99"/>
      <c r="AO2278" s="99"/>
      <c r="AP2278" s="99"/>
      <c r="AQ2278" s="99"/>
      <c r="AR2278" s="99"/>
      <c r="AS2278" s="99"/>
      <c r="AT2278" s="99"/>
      <c r="AU2278" s="99"/>
      <c r="AV2278" s="99"/>
      <c r="AW2278" s="99"/>
      <c r="AX2278" s="99"/>
      <c r="AY2278" s="99"/>
      <c r="AZ2278" s="99"/>
      <c r="BA2278" s="99"/>
      <c r="BB2278" s="99"/>
      <c r="BC2278" s="99"/>
      <c r="BD2278" s="332"/>
      <c r="BE2278" s="325"/>
      <c r="BF2278" s="325"/>
      <c r="BG2278" s="325"/>
      <c r="BH2278" s="325"/>
      <c r="BI2278" s="325"/>
      <c r="BJ2278" s="325"/>
      <c r="BK2278" s="325"/>
      <c r="BL2278" s="325"/>
      <c r="BM2278" s="325"/>
      <c r="BN2278" s="325"/>
      <c r="BO2278" s="325"/>
      <c r="BP2278" s="325"/>
      <c r="BQ2278" s="325"/>
      <c r="BR2278" s="325"/>
      <c r="BS2278" s="325"/>
      <c r="BT2278" s="325"/>
      <c r="BU2278" s="325"/>
      <c r="BV2278" s="325"/>
      <c r="BW2278" s="325"/>
      <c r="BX2278" s="325"/>
      <c r="BY2278" s="162"/>
      <c r="BZ2278" s="162"/>
      <c r="CA2278" s="162"/>
      <c r="CB2278" s="162"/>
      <c r="CC2278" s="162"/>
    </row>
    <row r="2279" spans="1:81" s="1" customFormat="1" ht="10.5" customHeight="1" thickBot="1">
      <c r="A2279" s="1511"/>
      <c r="B2279" s="1597"/>
      <c r="C2279" s="271"/>
      <c r="D2279" s="236" t="s">
        <v>41</v>
      </c>
      <c r="E2279" s="52" t="e">
        <f t="shared" ref="E2279:AB2279" si="1162">E2278/E2277</f>
        <v>#DIV/0!</v>
      </c>
      <c r="F2279" s="52" t="e">
        <f t="shared" si="1162"/>
        <v>#DIV/0!</v>
      </c>
      <c r="G2279" s="52" t="e">
        <f t="shared" si="1162"/>
        <v>#DIV/0!</v>
      </c>
      <c r="H2279" s="365" t="e">
        <f t="shared" si="1162"/>
        <v>#DIV/0!</v>
      </c>
      <c r="I2279" s="52" t="e">
        <f t="shared" si="1162"/>
        <v>#DIV/0!</v>
      </c>
      <c r="J2279" s="52" t="e">
        <f t="shared" si="1162"/>
        <v>#DIV/0!</v>
      </c>
      <c r="K2279" s="52" t="e">
        <f t="shared" si="1162"/>
        <v>#DIV/0!</v>
      </c>
      <c r="L2279" s="52" t="e">
        <f t="shared" si="1162"/>
        <v>#DIV/0!</v>
      </c>
      <c r="M2279" s="52" t="e">
        <f t="shared" si="1162"/>
        <v>#DIV/0!</v>
      </c>
      <c r="N2279" s="365" t="e">
        <f t="shared" si="1162"/>
        <v>#DIV/0!</v>
      </c>
      <c r="O2279" s="52" t="e">
        <f t="shared" si="1162"/>
        <v>#DIV/0!</v>
      </c>
      <c r="P2279" s="52" t="e">
        <f t="shared" si="1162"/>
        <v>#DIV/0!</v>
      </c>
      <c r="Q2279" s="52" t="e">
        <f t="shared" si="1162"/>
        <v>#DIV/0!</v>
      </c>
      <c r="R2279" s="52" t="e">
        <f t="shared" si="1162"/>
        <v>#DIV/0!</v>
      </c>
      <c r="S2279" s="52" t="e">
        <f t="shared" si="1162"/>
        <v>#DIV/0!</v>
      </c>
      <c r="T2279" s="52" t="e">
        <f t="shared" si="1162"/>
        <v>#DIV/0!</v>
      </c>
      <c r="U2279" s="52" t="e">
        <f t="shared" si="1162"/>
        <v>#DIV/0!</v>
      </c>
      <c r="V2279" s="365" t="e">
        <f t="shared" si="1162"/>
        <v>#DIV/0!</v>
      </c>
      <c r="W2279" s="52" t="e">
        <f t="shared" si="1162"/>
        <v>#DIV/0!</v>
      </c>
      <c r="X2279" s="52" t="e">
        <f t="shared" si="1162"/>
        <v>#DIV/0!</v>
      </c>
      <c r="Y2279" s="52" t="e">
        <f t="shared" si="1162"/>
        <v>#DIV/0!</v>
      </c>
      <c r="Z2279" s="52" t="e">
        <f t="shared" si="1162"/>
        <v>#DIV/0!</v>
      </c>
      <c r="AA2279" s="52" t="e">
        <f t="shared" si="1162"/>
        <v>#DIV/0!</v>
      </c>
      <c r="AB2279" s="53" t="e">
        <f t="shared" si="1162"/>
        <v>#DIV/0!</v>
      </c>
      <c r="AC2279" s="330"/>
      <c r="AD2279" s="50"/>
      <c r="AE2279" s="58"/>
      <c r="AF2279" s="332"/>
      <c r="AG2279" s="332"/>
      <c r="AH2279" s="332"/>
      <c r="AI2279" s="332"/>
      <c r="AJ2279" s="332"/>
      <c r="AK2279" s="332"/>
      <c r="AL2279" s="332"/>
      <c r="AM2279" s="332"/>
      <c r="AN2279" s="332"/>
      <c r="AO2279" s="332"/>
      <c r="AP2279" s="332"/>
      <c r="AQ2279" s="332"/>
      <c r="AR2279" s="332"/>
      <c r="AS2279" s="332"/>
      <c r="AT2279" s="332"/>
      <c r="AU2279" s="332"/>
      <c r="AV2279" s="332"/>
      <c r="AW2279" s="332"/>
      <c r="AX2279" s="332"/>
      <c r="AY2279" s="332"/>
      <c r="AZ2279" s="332"/>
      <c r="BA2279" s="332"/>
      <c r="BB2279" s="332"/>
      <c r="BC2279" s="332"/>
      <c r="BD2279" s="332"/>
      <c r="BE2279" s="325"/>
      <c r="BF2279" s="325"/>
      <c r="BG2279" s="325"/>
      <c r="BH2279" s="325"/>
      <c r="BI2279" s="325"/>
      <c r="BJ2279" s="325"/>
      <c r="BK2279" s="325"/>
      <c r="BL2279" s="325"/>
      <c r="BM2279" s="325"/>
      <c r="BN2279" s="325"/>
      <c r="BO2279" s="325"/>
      <c r="BP2279" s="325"/>
      <c r="BQ2279" s="325"/>
      <c r="BR2279" s="325"/>
      <c r="BS2279" s="325"/>
      <c r="BT2279" s="325"/>
      <c r="BU2279" s="325"/>
      <c r="BV2279" s="325"/>
      <c r="BW2279" s="325"/>
      <c r="BX2279" s="325"/>
      <c r="BY2279" s="162"/>
      <c r="BZ2279" s="162"/>
      <c r="CA2279" s="162"/>
      <c r="CB2279" s="162"/>
      <c r="CC2279" s="162"/>
    </row>
    <row r="2280" spans="1:81" s="1" customFormat="1" ht="10.5" customHeight="1">
      <c r="A2280" s="1510" t="s">
        <v>18</v>
      </c>
      <c r="B2280" s="1595" t="s">
        <v>970</v>
      </c>
      <c r="C2280" s="1107"/>
      <c r="D2280" s="1190"/>
      <c r="E2280" s="76" t="s">
        <v>119</v>
      </c>
      <c r="F2280" s="76"/>
      <c r="G2280" s="76"/>
      <c r="H2280" s="386"/>
      <c r="I2280" s="76"/>
      <c r="J2280" s="76"/>
      <c r="K2280" s="76"/>
      <c r="L2280" s="76"/>
      <c r="M2280" s="76"/>
      <c r="N2280" s="386"/>
      <c r="O2280" s="76"/>
      <c r="P2280" s="76"/>
      <c r="Q2280" s="76"/>
      <c r="R2280" s="76"/>
      <c r="S2280" s="76"/>
      <c r="T2280" s="76"/>
      <c r="U2280" s="76"/>
      <c r="V2280" s="386"/>
      <c r="W2280" s="76"/>
      <c r="X2280" s="76"/>
      <c r="Y2280" s="76"/>
      <c r="Z2280" s="76"/>
      <c r="AA2280" s="76"/>
      <c r="AB2280" s="77"/>
      <c r="AC2280" s="408" t="s">
        <v>115</v>
      </c>
      <c r="AD2280" s="50" t="e">
        <f>AD2283/AC2282</f>
        <v>#DIV/0!</v>
      </c>
      <c r="AE2280" s="58"/>
      <c r="AF2280" s="397"/>
      <c r="AG2280" s="332"/>
      <c r="AH2280" s="332"/>
      <c r="AI2280" s="332"/>
      <c r="AJ2280" s="332"/>
      <c r="AK2280" s="332"/>
      <c r="AL2280" s="332"/>
      <c r="AM2280" s="332"/>
      <c r="AN2280" s="332"/>
      <c r="AO2280" s="332"/>
      <c r="AP2280" s="332"/>
      <c r="AQ2280" s="332"/>
      <c r="AR2280" s="332"/>
      <c r="AS2280" s="332"/>
      <c r="AT2280" s="332"/>
      <c r="AU2280" s="332"/>
      <c r="AV2280" s="332"/>
      <c r="AW2280" s="332"/>
      <c r="AX2280" s="332"/>
      <c r="AY2280" s="332"/>
      <c r="AZ2280" s="332"/>
      <c r="BA2280" s="332"/>
      <c r="BB2280" s="332"/>
      <c r="BC2280" s="332"/>
      <c r="BD2280" s="332"/>
      <c r="BE2280" s="325"/>
      <c r="BF2280" s="325"/>
      <c r="BG2280" s="325"/>
      <c r="BH2280" s="325"/>
      <c r="BI2280" s="325"/>
      <c r="BJ2280" s="325"/>
      <c r="BK2280" s="325"/>
      <c r="BL2280" s="325"/>
      <c r="BM2280" s="325"/>
      <c r="BN2280" s="325"/>
      <c r="BO2280" s="325"/>
      <c r="BP2280" s="325"/>
      <c r="BQ2280" s="325"/>
      <c r="BR2280" s="325"/>
      <c r="BS2280" s="325"/>
      <c r="BT2280" s="325"/>
      <c r="BU2280" s="325"/>
      <c r="BV2280" s="325"/>
      <c r="BW2280" s="325"/>
      <c r="BX2280" s="325"/>
      <c r="BY2280" s="162"/>
      <c r="BZ2280" s="162"/>
      <c r="CA2280" s="162"/>
      <c r="CB2280" s="162"/>
      <c r="CC2280" s="162"/>
    </row>
    <row r="2281" spans="1:81" s="1" customFormat="1" ht="10.5" customHeight="1">
      <c r="A2281" s="1510"/>
      <c r="B2281" s="1596"/>
      <c r="C2281" s="1461" t="s">
        <v>129</v>
      </c>
      <c r="D2281" s="131" t="s">
        <v>33</v>
      </c>
      <c r="E2281" s="192">
        <f>ROUND(SQRT(E2282^2+E2283^2)*1000/(1.73*E$2194),0)</f>
        <v>0</v>
      </c>
      <c r="F2281" s="192">
        <f t="shared" ref="F2281:AB2281" si="1163">ROUND(SQRT(F2282^2+F2283^2)*1000/(1.73*F$2194),0)</f>
        <v>0</v>
      </c>
      <c r="G2281" s="192">
        <f t="shared" si="1163"/>
        <v>0</v>
      </c>
      <c r="H2281" s="443">
        <f t="shared" si="1163"/>
        <v>0</v>
      </c>
      <c r="I2281" s="192">
        <f t="shared" si="1163"/>
        <v>0</v>
      </c>
      <c r="J2281" s="192">
        <f t="shared" si="1163"/>
        <v>0</v>
      </c>
      <c r="K2281" s="192">
        <f t="shared" si="1163"/>
        <v>0</v>
      </c>
      <c r="L2281" s="192">
        <f t="shared" si="1163"/>
        <v>0</v>
      </c>
      <c r="M2281" s="192">
        <f t="shared" si="1163"/>
        <v>0</v>
      </c>
      <c r="N2281" s="443">
        <f t="shared" si="1163"/>
        <v>0</v>
      </c>
      <c r="O2281" s="192">
        <f t="shared" si="1163"/>
        <v>0</v>
      </c>
      <c r="P2281" s="192">
        <f t="shared" si="1163"/>
        <v>0</v>
      </c>
      <c r="Q2281" s="192">
        <f t="shared" si="1163"/>
        <v>0</v>
      </c>
      <c r="R2281" s="192">
        <f t="shared" si="1163"/>
        <v>0</v>
      </c>
      <c r="S2281" s="192">
        <f t="shared" si="1163"/>
        <v>0</v>
      </c>
      <c r="T2281" s="192">
        <f t="shared" si="1163"/>
        <v>0</v>
      </c>
      <c r="U2281" s="192">
        <f t="shared" si="1163"/>
        <v>0</v>
      </c>
      <c r="V2281" s="443">
        <f t="shared" si="1163"/>
        <v>0</v>
      </c>
      <c r="W2281" s="192">
        <f t="shared" si="1163"/>
        <v>0</v>
      </c>
      <c r="X2281" s="192">
        <f t="shared" si="1163"/>
        <v>0</v>
      </c>
      <c r="Y2281" s="192">
        <f t="shared" si="1163"/>
        <v>0</v>
      </c>
      <c r="Z2281" s="192">
        <f t="shared" si="1163"/>
        <v>0</v>
      </c>
      <c r="AA2281" s="192">
        <f t="shared" si="1163"/>
        <v>0</v>
      </c>
      <c r="AB2281" s="193">
        <f t="shared" si="1163"/>
        <v>0</v>
      </c>
      <c r="AC2281" s="330"/>
      <c r="AD2281" s="177"/>
      <c r="AE2281" s="58"/>
      <c r="AF2281" s="334"/>
      <c r="AG2281" s="334"/>
      <c r="AH2281" s="334"/>
      <c r="AI2281" s="334"/>
      <c r="AJ2281" s="334"/>
      <c r="AK2281" s="334"/>
      <c r="AL2281" s="334"/>
      <c r="AM2281" s="334"/>
      <c r="AN2281" s="334"/>
      <c r="AO2281" s="334"/>
      <c r="AP2281" s="334"/>
      <c r="AQ2281" s="334"/>
      <c r="AR2281" s="334"/>
      <c r="AS2281" s="334"/>
      <c r="AT2281" s="334"/>
      <c r="AU2281" s="334"/>
      <c r="AV2281" s="334"/>
      <c r="AW2281" s="334"/>
      <c r="AX2281" s="334"/>
      <c r="AY2281" s="334"/>
      <c r="AZ2281" s="334"/>
      <c r="BA2281" s="334"/>
      <c r="BB2281" s="334"/>
      <c r="BC2281" s="334"/>
      <c r="BD2281" s="334"/>
      <c r="BE2281" s="325"/>
      <c r="BF2281" s="325"/>
      <c r="BG2281" s="325"/>
      <c r="BH2281" s="325"/>
      <c r="BI2281" s="325"/>
      <c r="BJ2281" s="325"/>
      <c r="BK2281" s="325"/>
      <c r="BL2281" s="325"/>
      <c r="BM2281" s="325"/>
      <c r="BN2281" s="325"/>
      <c r="BO2281" s="325"/>
      <c r="BP2281" s="325"/>
      <c r="BQ2281" s="325"/>
      <c r="BR2281" s="325"/>
      <c r="BS2281" s="325"/>
      <c r="BT2281" s="325"/>
      <c r="BU2281" s="325"/>
      <c r="BV2281" s="325"/>
      <c r="BW2281" s="325"/>
      <c r="BX2281" s="325"/>
      <c r="BY2281" s="162"/>
      <c r="BZ2281" s="162"/>
      <c r="CA2281" s="162"/>
      <c r="CB2281" s="162"/>
      <c r="CC2281" s="162"/>
    </row>
    <row r="2282" spans="1:81" s="1" customFormat="1" ht="10.5" customHeight="1">
      <c r="A2282" s="1510"/>
      <c r="B2282" s="1596"/>
      <c r="C2282" s="1461" t="s">
        <v>553</v>
      </c>
      <c r="D2282" s="131" t="s">
        <v>116</v>
      </c>
      <c r="E2282" s="1161">
        <v>0</v>
      </c>
      <c r="F2282" s="1161">
        <v>0</v>
      </c>
      <c r="G2282" s="1161">
        <v>0</v>
      </c>
      <c r="H2282" s="1285">
        <v>0</v>
      </c>
      <c r="I2282" s="1161">
        <v>0</v>
      </c>
      <c r="J2282" s="1161">
        <v>0</v>
      </c>
      <c r="K2282" s="1161">
        <v>0</v>
      </c>
      <c r="L2282" s="1161">
        <v>0</v>
      </c>
      <c r="M2282" s="1161">
        <v>0</v>
      </c>
      <c r="N2282" s="1285">
        <v>0</v>
      </c>
      <c r="O2282" s="1161">
        <v>0</v>
      </c>
      <c r="P2282" s="1161">
        <v>0</v>
      </c>
      <c r="Q2282" s="1161">
        <v>0</v>
      </c>
      <c r="R2282" s="1161">
        <v>0</v>
      </c>
      <c r="S2282" s="1161">
        <v>0</v>
      </c>
      <c r="T2282" s="1161">
        <v>0</v>
      </c>
      <c r="U2282" s="1161">
        <v>0</v>
      </c>
      <c r="V2282" s="1285">
        <v>0</v>
      </c>
      <c r="W2282" s="1161">
        <v>0</v>
      </c>
      <c r="X2282" s="1161">
        <v>0</v>
      </c>
      <c r="Y2282" s="1161">
        <v>0</v>
      </c>
      <c r="Z2282" s="1161">
        <v>0</v>
      </c>
      <c r="AA2282" s="1161">
        <v>0</v>
      </c>
      <c r="AB2282" s="1161">
        <v>0</v>
      </c>
      <c r="AC2282" s="47">
        <f>SUM(D2282:AB2282)</f>
        <v>0</v>
      </c>
      <c r="AD2282" s="50"/>
      <c r="AE2282" s="58">
        <v>7.2</v>
      </c>
      <c r="AF2282" s="99"/>
      <c r="AG2282" s="99"/>
      <c r="AH2282" s="99"/>
      <c r="AI2282" s="99"/>
      <c r="AJ2282" s="99"/>
      <c r="AK2282" s="99"/>
      <c r="AL2282" s="99"/>
      <c r="AM2282" s="99"/>
      <c r="AN2282" s="99"/>
      <c r="AO2282" s="99"/>
      <c r="AP2282" s="99"/>
      <c r="AQ2282" s="99"/>
      <c r="AR2282" s="99"/>
      <c r="AS2282" s="99"/>
      <c r="AT2282" s="99"/>
      <c r="AU2282" s="99"/>
      <c r="AV2282" s="99"/>
      <c r="AW2282" s="99"/>
      <c r="AX2282" s="99"/>
      <c r="AY2282" s="99"/>
      <c r="AZ2282" s="99"/>
      <c r="BA2282" s="99"/>
      <c r="BB2282" s="99"/>
      <c r="BC2282" s="99"/>
      <c r="BD2282" s="99"/>
      <c r="BE2282" s="325"/>
      <c r="BF2282" s="325"/>
      <c r="BG2282" s="325"/>
      <c r="BH2282" s="325"/>
      <c r="BI2282" s="325"/>
      <c r="BJ2282" s="325"/>
      <c r="BK2282" s="325"/>
      <c r="BL2282" s="325"/>
      <c r="BM2282" s="325"/>
      <c r="BN2282" s="325"/>
      <c r="BO2282" s="325"/>
      <c r="BP2282" s="325"/>
      <c r="BQ2282" s="325"/>
      <c r="BR2282" s="325"/>
      <c r="BS2282" s="325"/>
      <c r="BT2282" s="325"/>
      <c r="BU2282" s="325"/>
      <c r="BV2282" s="325"/>
      <c r="BW2282" s="325"/>
      <c r="BX2282" s="325"/>
      <c r="BY2282" s="162"/>
      <c r="BZ2282" s="162"/>
      <c r="CA2282" s="162"/>
      <c r="CB2282" s="162"/>
      <c r="CC2282" s="162"/>
    </row>
    <row r="2283" spans="1:81" s="1" customFormat="1" ht="10.5" customHeight="1">
      <c r="A2283" s="1510"/>
      <c r="B2283" s="1596"/>
      <c r="C2283" s="1461" t="s">
        <v>553</v>
      </c>
      <c r="D2283" s="131" t="s">
        <v>117</v>
      </c>
      <c r="E2283" s="1161">
        <v>0</v>
      </c>
      <c r="F2283" s="1161">
        <v>0</v>
      </c>
      <c r="G2283" s="1161">
        <v>0</v>
      </c>
      <c r="H2283" s="1285">
        <v>0</v>
      </c>
      <c r="I2283" s="1161">
        <v>0</v>
      </c>
      <c r="J2283" s="1161">
        <v>0</v>
      </c>
      <c r="K2283" s="1161">
        <v>0</v>
      </c>
      <c r="L2283" s="1161">
        <v>0</v>
      </c>
      <c r="M2283" s="1161">
        <v>0</v>
      </c>
      <c r="N2283" s="1285">
        <v>0</v>
      </c>
      <c r="O2283" s="1161">
        <v>0</v>
      </c>
      <c r="P2283" s="1161">
        <v>0</v>
      </c>
      <c r="Q2283" s="1161">
        <v>0</v>
      </c>
      <c r="R2283" s="1161">
        <v>0</v>
      </c>
      <c r="S2283" s="1161">
        <v>0</v>
      </c>
      <c r="T2283" s="1161">
        <v>0</v>
      </c>
      <c r="U2283" s="1161">
        <v>0</v>
      </c>
      <c r="V2283" s="1285">
        <v>0</v>
      </c>
      <c r="W2283" s="1161">
        <v>0</v>
      </c>
      <c r="X2283" s="1161">
        <v>0</v>
      </c>
      <c r="Y2283" s="1161">
        <v>0</v>
      </c>
      <c r="Z2283" s="1161">
        <v>0</v>
      </c>
      <c r="AA2283" s="1161">
        <v>0</v>
      </c>
      <c r="AB2283" s="1161">
        <v>0</v>
      </c>
      <c r="AC2283" s="330"/>
      <c r="AD2283" s="50">
        <f>SUM(D2283:AB2283)</f>
        <v>0</v>
      </c>
      <c r="AE2283" s="58">
        <v>7.2</v>
      </c>
      <c r="AF2283" s="99"/>
      <c r="AG2283" s="99"/>
      <c r="AH2283" s="99"/>
      <c r="AI2283" s="99"/>
      <c r="AJ2283" s="99"/>
      <c r="AK2283" s="99"/>
      <c r="AL2283" s="99"/>
      <c r="AM2283" s="99"/>
      <c r="AN2283" s="99"/>
      <c r="AO2283" s="99"/>
      <c r="AP2283" s="99"/>
      <c r="AQ2283" s="99"/>
      <c r="AR2283" s="99"/>
      <c r="AS2283" s="99"/>
      <c r="AT2283" s="99"/>
      <c r="AU2283" s="99"/>
      <c r="AV2283" s="99"/>
      <c r="AW2283" s="99"/>
      <c r="AX2283" s="99"/>
      <c r="AY2283" s="99"/>
      <c r="AZ2283" s="99"/>
      <c r="BA2283" s="99"/>
      <c r="BB2283" s="99"/>
      <c r="BC2283" s="99"/>
      <c r="BD2283" s="332"/>
      <c r="BE2283" s="325"/>
      <c r="BF2283" s="325"/>
      <c r="BG2283" s="325"/>
      <c r="BH2283" s="325"/>
      <c r="BI2283" s="325"/>
      <c r="BJ2283" s="325"/>
      <c r="BK2283" s="325"/>
      <c r="BL2283" s="325"/>
      <c r="BM2283" s="325"/>
      <c r="BN2283" s="325"/>
      <c r="BO2283" s="325"/>
      <c r="BP2283" s="325"/>
      <c r="BQ2283" s="325"/>
      <c r="BR2283" s="325"/>
      <c r="BS2283" s="325"/>
      <c r="BT2283" s="325"/>
      <c r="BU2283" s="325"/>
      <c r="BV2283" s="325"/>
      <c r="BW2283" s="325"/>
      <c r="BX2283" s="325"/>
      <c r="BY2283" s="162"/>
      <c r="BZ2283" s="162"/>
      <c r="CA2283" s="162"/>
      <c r="CB2283" s="162"/>
      <c r="CC2283" s="162"/>
    </row>
    <row r="2284" spans="1:81" s="1" customFormat="1" ht="10.5" customHeight="1" thickBot="1">
      <c r="A2284" s="1510"/>
      <c r="B2284" s="1597"/>
      <c r="C2284" s="271"/>
      <c r="D2284" s="236" t="s">
        <v>41</v>
      </c>
      <c r="E2284" s="52" t="e">
        <f t="shared" ref="E2284:AB2284" si="1164">E2283/E2282</f>
        <v>#DIV/0!</v>
      </c>
      <c r="F2284" s="52" t="e">
        <f t="shared" si="1164"/>
        <v>#DIV/0!</v>
      </c>
      <c r="G2284" s="52" t="e">
        <f t="shared" si="1164"/>
        <v>#DIV/0!</v>
      </c>
      <c r="H2284" s="365" t="e">
        <f t="shared" si="1164"/>
        <v>#DIV/0!</v>
      </c>
      <c r="I2284" s="52" t="e">
        <f t="shared" si="1164"/>
        <v>#DIV/0!</v>
      </c>
      <c r="J2284" s="52" t="e">
        <f t="shared" si="1164"/>
        <v>#DIV/0!</v>
      </c>
      <c r="K2284" s="52" t="e">
        <f t="shared" si="1164"/>
        <v>#DIV/0!</v>
      </c>
      <c r="L2284" s="52" t="e">
        <f t="shared" si="1164"/>
        <v>#DIV/0!</v>
      </c>
      <c r="M2284" s="52" t="e">
        <f t="shared" si="1164"/>
        <v>#DIV/0!</v>
      </c>
      <c r="N2284" s="365" t="e">
        <f t="shared" si="1164"/>
        <v>#DIV/0!</v>
      </c>
      <c r="O2284" s="52" t="e">
        <f t="shared" si="1164"/>
        <v>#DIV/0!</v>
      </c>
      <c r="P2284" s="52" t="e">
        <f t="shared" si="1164"/>
        <v>#DIV/0!</v>
      </c>
      <c r="Q2284" s="52" t="e">
        <f t="shared" si="1164"/>
        <v>#DIV/0!</v>
      </c>
      <c r="R2284" s="52" t="e">
        <f t="shared" si="1164"/>
        <v>#DIV/0!</v>
      </c>
      <c r="S2284" s="52" t="e">
        <f t="shared" si="1164"/>
        <v>#DIV/0!</v>
      </c>
      <c r="T2284" s="52" t="e">
        <f t="shared" si="1164"/>
        <v>#DIV/0!</v>
      </c>
      <c r="U2284" s="52" t="e">
        <f t="shared" si="1164"/>
        <v>#DIV/0!</v>
      </c>
      <c r="V2284" s="365" t="e">
        <f t="shared" si="1164"/>
        <v>#DIV/0!</v>
      </c>
      <c r="W2284" s="52" t="e">
        <f t="shared" si="1164"/>
        <v>#DIV/0!</v>
      </c>
      <c r="X2284" s="52" t="e">
        <f t="shared" si="1164"/>
        <v>#DIV/0!</v>
      </c>
      <c r="Y2284" s="52" t="e">
        <f t="shared" si="1164"/>
        <v>#DIV/0!</v>
      </c>
      <c r="Z2284" s="52" t="e">
        <f t="shared" si="1164"/>
        <v>#DIV/0!</v>
      </c>
      <c r="AA2284" s="52" t="e">
        <f t="shared" si="1164"/>
        <v>#DIV/0!</v>
      </c>
      <c r="AB2284" s="53" t="e">
        <f t="shared" si="1164"/>
        <v>#DIV/0!</v>
      </c>
      <c r="AC2284" s="330"/>
      <c r="AD2284" s="50"/>
      <c r="AE2284" s="58"/>
      <c r="AF2284" s="332"/>
      <c r="AG2284" s="332"/>
      <c r="AH2284" s="332"/>
      <c r="AI2284" s="332"/>
      <c r="AJ2284" s="332"/>
      <c r="AK2284" s="332"/>
      <c r="AL2284" s="332"/>
      <c r="AM2284" s="332"/>
      <c r="AN2284" s="332"/>
      <c r="AO2284" s="332"/>
      <c r="AP2284" s="332"/>
      <c r="AQ2284" s="332"/>
      <c r="AR2284" s="332"/>
      <c r="AS2284" s="332"/>
      <c r="AT2284" s="332"/>
      <c r="AU2284" s="332"/>
      <c r="AV2284" s="332"/>
      <c r="AW2284" s="332"/>
      <c r="AX2284" s="332"/>
      <c r="AY2284" s="332"/>
      <c r="AZ2284" s="332"/>
      <c r="BA2284" s="332"/>
      <c r="BB2284" s="332"/>
      <c r="BC2284" s="332"/>
      <c r="BD2284" s="332"/>
      <c r="BE2284" s="325"/>
      <c r="BF2284" s="325"/>
      <c r="BG2284" s="325"/>
      <c r="BH2284" s="325"/>
      <c r="BI2284" s="325"/>
      <c r="BJ2284" s="325"/>
      <c r="BK2284" s="325"/>
      <c r="BL2284" s="325"/>
      <c r="BM2284" s="325"/>
      <c r="BN2284" s="325"/>
      <c r="BO2284" s="325"/>
      <c r="BP2284" s="325"/>
      <c r="BQ2284" s="325"/>
      <c r="BR2284" s="325"/>
      <c r="BS2284" s="325"/>
      <c r="BT2284" s="325"/>
      <c r="BU2284" s="325"/>
      <c r="BV2284" s="325"/>
      <c r="BW2284" s="325"/>
      <c r="BX2284" s="325"/>
      <c r="BY2284" s="162"/>
      <c r="BZ2284" s="162"/>
      <c r="CA2284" s="162"/>
      <c r="CB2284" s="162"/>
      <c r="CC2284" s="162"/>
    </row>
    <row r="2285" spans="1:81" s="1" customFormat="1" ht="10.5" customHeight="1">
      <c r="A2285" s="1509" t="s">
        <v>6</v>
      </c>
      <c r="B2285" s="1595" t="s">
        <v>971</v>
      </c>
      <c r="C2285" s="1107"/>
      <c r="D2285" s="1190"/>
      <c r="E2285" s="199"/>
      <c r="F2285" s="199"/>
      <c r="G2285" s="199"/>
      <c r="H2285" s="753"/>
      <c r="I2285" s="199"/>
      <c r="J2285" s="199"/>
      <c r="K2285" s="199"/>
      <c r="L2285" s="199"/>
      <c r="M2285" s="199"/>
      <c r="N2285" s="753"/>
      <c r="O2285" s="199"/>
      <c r="P2285" s="199"/>
      <c r="Q2285" s="199"/>
      <c r="R2285" s="199"/>
      <c r="S2285" s="199"/>
      <c r="T2285" s="199"/>
      <c r="U2285" s="199"/>
      <c r="V2285" s="753"/>
      <c r="W2285" s="199"/>
      <c r="X2285" s="199"/>
      <c r="Y2285" s="199"/>
      <c r="Z2285" s="199"/>
      <c r="AA2285" s="199"/>
      <c r="AB2285" s="200"/>
      <c r="AC2285" s="408" t="s">
        <v>115</v>
      </c>
      <c r="AD2285" s="50">
        <f>AD2288/AC2287</f>
        <v>0.29842403516136201</v>
      </c>
      <c r="AE2285" s="58"/>
      <c r="AF2285" s="397"/>
      <c r="AG2285" s="332"/>
      <c r="AH2285" s="332"/>
      <c r="AI2285" s="332"/>
      <c r="AJ2285" s="332"/>
      <c r="AK2285" s="332"/>
      <c r="AL2285" s="332"/>
      <c r="AM2285" s="332"/>
      <c r="AN2285" s="332"/>
      <c r="AO2285" s="332"/>
      <c r="AP2285" s="332"/>
      <c r="AQ2285" s="332"/>
      <c r="AR2285" s="332"/>
      <c r="AS2285" s="332"/>
      <c r="AT2285" s="332"/>
      <c r="AU2285" s="332"/>
      <c r="AV2285" s="332"/>
      <c r="AW2285" s="332"/>
      <c r="AX2285" s="332"/>
      <c r="AY2285" s="332"/>
      <c r="AZ2285" s="332"/>
      <c r="BA2285" s="332"/>
      <c r="BB2285" s="332"/>
      <c r="BC2285" s="332"/>
      <c r="BD2285" s="332"/>
      <c r="BE2285" s="325"/>
      <c r="BF2285" s="325"/>
      <c r="BG2285" s="325"/>
      <c r="BH2285" s="325"/>
      <c r="BI2285" s="325"/>
      <c r="BJ2285" s="325"/>
      <c r="BK2285" s="325"/>
      <c r="BL2285" s="325"/>
      <c r="BM2285" s="325"/>
      <c r="BN2285" s="325"/>
      <c r="BO2285" s="325"/>
      <c r="BP2285" s="325"/>
      <c r="BQ2285" s="325"/>
      <c r="BR2285" s="325"/>
      <c r="BS2285" s="325"/>
      <c r="BT2285" s="325"/>
      <c r="BU2285" s="325"/>
      <c r="BV2285" s="325"/>
      <c r="BW2285" s="325"/>
      <c r="BX2285" s="325"/>
      <c r="BY2285" s="162"/>
      <c r="BZ2285" s="162"/>
      <c r="CA2285" s="162"/>
      <c r="CB2285" s="162"/>
      <c r="CC2285" s="162"/>
    </row>
    <row r="2286" spans="1:81" s="1" customFormat="1" ht="10.5" customHeight="1">
      <c r="A2286" s="1510"/>
      <c r="B2286" s="1596"/>
      <c r="C2286" s="1461" t="s">
        <v>126</v>
      </c>
      <c r="D2286" s="131" t="s">
        <v>1040</v>
      </c>
      <c r="E2286" s="1259">
        <v>139.80000000000001</v>
      </c>
      <c r="F2286" s="1056">
        <v>144.6</v>
      </c>
      <c r="G2286" s="1056">
        <v>145.9</v>
      </c>
      <c r="H2286" s="1057">
        <v>140.6</v>
      </c>
      <c r="I2286" s="1056">
        <v>129.4</v>
      </c>
      <c r="J2286" s="1056">
        <v>139.4</v>
      </c>
      <c r="K2286" s="1056">
        <v>142.19999999999999</v>
      </c>
      <c r="L2286" s="1056">
        <v>100.3</v>
      </c>
      <c r="M2286" s="1056">
        <v>98.6</v>
      </c>
      <c r="N2286" s="1057">
        <v>78.099999999999994</v>
      </c>
      <c r="O2286" s="1056">
        <v>75.7</v>
      </c>
      <c r="P2286" s="1056">
        <v>79.2</v>
      </c>
      <c r="Q2286" s="1056">
        <v>79</v>
      </c>
      <c r="R2286" s="1056">
        <v>104.4</v>
      </c>
      <c r="S2286" s="1056">
        <v>142.6</v>
      </c>
      <c r="T2286" s="1056">
        <v>139.4</v>
      </c>
      <c r="U2286" s="1056">
        <v>129.1</v>
      </c>
      <c r="V2286" s="1057">
        <v>141.9</v>
      </c>
      <c r="W2286" s="1056">
        <v>125.8</v>
      </c>
      <c r="X2286" s="1056">
        <v>137.1</v>
      </c>
      <c r="Y2286" s="1056">
        <v>132.1</v>
      </c>
      <c r="Z2286" s="1056">
        <v>107.2</v>
      </c>
      <c r="AA2286" s="1056">
        <v>139</v>
      </c>
      <c r="AB2286" s="1058">
        <v>136.6</v>
      </c>
      <c r="AC2286" s="330"/>
      <c r="AD2286" s="177"/>
      <c r="AE2286" s="58"/>
      <c r="AF2286" s="334"/>
      <c r="AG2286" s="334"/>
      <c r="AH2286" s="334"/>
      <c r="AI2286" s="334"/>
      <c r="AJ2286" s="334"/>
      <c r="AK2286" s="334"/>
      <c r="AL2286" s="334"/>
      <c r="AM2286" s="334"/>
      <c r="AN2286" s="334"/>
      <c r="AO2286" s="334"/>
      <c r="AP2286" s="334"/>
      <c r="AQ2286" s="334"/>
      <c r="AR2286" s="334"/>
      <c r="AS2286" s="334"/>
      <c r="AT2286" s="334"/>
      <c r="AU2286" s="334"/>
      <c r="AV2286" s="334"/>
      <c r="AW2286" s="334"/>
      <c r="AX2286" s="334"/>
      <c r="AY2286" s="334"/>
      <c r="AZ2286" s="334"/>
      <c r="BA2286" s="334"/>
      <c r="BB2286" s="334"/>
      <c r="BC2286" s="334"/>
      <c r="BD2286" s="334"/>
      <c r="BE2286" s="325"/>
      <c r="BF2286" s="325"/>
      <c r="BG2286" s="325"/>
      <c r="BH2286" s="325"/>
      <c r="BI2286" s="325"/>
      <c r="BJ2286" s="325"/>
      <c r="BK2286" s="325"/>
      <c r="BL2286" s="325"/>
      <c r="BM2286" s="325"/>
      <c r="BN2286" s="325"/>
      <c r="BO2286" s="325"/>
      <c r="BP2286" s="325"/>
      <c r="BQ2286" s="325"/>
      <c r="BR2286" s="325"/>
      <c r="BS2286" s="325"/>
      <c r="BT2286" s="325"/>
      <c r="BU2286" s="325"/>
      <c r="BV2286" s="325"/>
      <c r="BW2286" s="325"/>
      <c r="BX2286" s="325"/>
      <c r="BY2286" s="162"/>
      <c r="BZ2286" s="162"/>
      <c r="CA2286" s="162"/>
      <c r="CB2286" s="162"/>
      <c r="CC2286" s="162"/>
    </row>
    <row r="2287" spans="1:81" s="1" customFormat="1" ht="10.5" customHeight="1">
      <c r="A2287" s="1510"/>
      <c r="B2287" s="1596"/>
      <c r="C2287" s="1461" t="s">
        <v>553</v>
      </c>
      <c r="D2287" s="131" t="s">
        <v>116</v>
      </c>
      <c r="E2287" s="1161">
        <v>1.490208</v>
      </c>
      <c r="F2287" s="1161">
        <v>1.5163199999999999</v>
      </c>
      <c r="G2287" s="1161">
        <v>1.4734080000000001</v>
      </c>
      <c r="H2287" s="1285">
        <v>1.4610240000000001</v>
      </c>
      <c r="I2287" s="1161">
        <v>1.4339519999999999</v>
      </c>
      <c r="J2287" s="1161">
        <v>1.4741760000000002</v>
      </c>
      <c r="K2287" s="1161">
        <v>1.5398400000000001</v>
      </c>
      <c r="L2287" s="1161">
        <v>1.1481600000000001</v>
      </c>
      <c r="M2287" s="1161">
        <v>0.97449600000000014</v>
      </c>
      <c r="N2287" s="1285">
        <v>0.80889600000000006</v>
      </c>
      <c r="O2287" s="1161">
        <v>0.81676800000000005</v>
      </c>
      <c r="P2287" s="1161">
        <v>0.81436800000000009</v>
      </c>
      <c r="Q2287" s="1161">
        <v>0.79228799999999999</v>
      </c>
      <c r="R2287" s="1161">
        <v>1.2228479999999999</v>
      </c>
      <c r="S2287" s="1161">
        <v>1.5752640000000002</v>
      </c>
      <c r="T2287" s="1161">
        <v>1.5276480000000001</v>
      </c>
      <c r="U2287" s="1161">
        <v>1.446528</v>
      </c>
      <c r="V2287" s="1285">
        <v>1.4043840000000001</v>
      </c>
      <c r="W2287" s="1161">
        <v>1.3981440000000001</v>
      </c>
      <c r="X2287" s="1161">
        <v>1.3984320000000001</v>
      </c>
      <c r="Y2287" s="1161">
        <v>1.4254080000000002</v>
      </c>
      <c r="Z2287" s="1161">
        <v>1.229088</v>
      </c>
      <c r="AA2287" s="1161">
        <v>1.3464960000000001</v>
      </c>
      <c r="AB2287" s="1286">
        <v>1.3850879999999999</v>
      </c>
      <c r="AC2287" s="47">
        <f>SUM(D2287:AB2287)</f>
        <v>31.103232000000002</v>
      </c>
      <c r="AD2287" s="50"/>
      <c r="AE2287" s="58">
        <v>9.6</v>
      </c>
      <c r="AF2287" s="99"/>
      <c r="AG2287" s="99"/>
      <c r="AH2287" s="99"/>
      <c r="AI2287" s="99"/>
      <c r="AJ2287" s="99"/>
      <c r="AK2287" s="99"/>
      <c r="AL2287" s="99"/>
      <c r="AM2287" s="99"/>
      <c r="AN2287" s="99"/>
      <c r="AO2287" s="99"/>
      <c r="AP2287" s="99"/>
      <c r="AQ2287" s="99"/>
      <c r="AR2287" s="99"/>
      <c r="AS2287" s="99"/>
      <c r="AT2287" s="99"/>
      <c r="AU2287" s="99"/>
      <c r="AV2287" s="99"/>
      <c r="AW2287" s="99"/>
      <c r="AX2287" s="99"/>
      <c r="AY2287" s="99"/>
      <c r="AZ2287" s="99"/>
      <c r="BA2287" s="99"/>
      <c r="BB2287" s="99"/>
      <c r="BC2287" s="99"/>
      <c r="BD2287" s="99"/>
      <c r="BE2287" s="325"/>
      <c r="BF2287" s="325"/>
      <c r="BG2287" s="325"/>
      <c r="BH2287" s="325"/>
      <c r="BI2287" s="325"/>
      <c r="BJ2287" s="325"/>
      <c r="BK2287" s="325"/>
      <c r="BL2287" s="325"/>
      <c r="BM2287" s="325"/>
      <c r="BN2287" s="325"/>
      <c r="BO2287" s="325"/>
      <c r="BP2287" s="325"/>
      <c r="BQ2287" s="325"/>
      <c r="BR2287" s="325"/>
      <c r="BS2287" s="325"/>
      <c r="BT2287" s="325"/>
      <c r="BU2287" s="325"/>
      <c r="BV2287" s="325"/>
      <c r="BW2287" s="325"/>
      <c r="BX2287" s="325"/>
      <c r="BY2287" s="162"/>
      <c r="BZ2287" s="162"/>
      <c r="CA2287" s="162"/>
      <c r="CB2287" s="162"/>
      <c r="CC2287" s="162"/>
    </row>
    <row r="2288" spans="1:81" s="1" customFormat="1" ht="10.5" customHeight="1">
      <c r="A2288" s="1510"/>
      <c r="B2288" s="1596"/>
      <c r="C2288" s="1461" t="s">
        <v>553</v>
      </c>
      <c r="D2288" s="131" t="s">
        <v>117</v>
      </c>
      <c r="E2288" s="1161">
        <v>0.42988800000000005</v>
      </c>
      <c r="F2288" s="1161">
        <v>0.45734399999999997</v>
      </c>
      <c r="G2288" s="1161">
        <v>0.407808</v>
      </c>
      <c r="H2288" s="1285">
        <v>0.41232000000000002</v>
      </c>
      <c r="I2288" s="1161">
        <v>0.36585600000000001</v>
      </c>
      <c r="J2288" s="1161">
        <v>0.40272000000000002</v>
      </c>
      <c r="K2288" s="1161">
        <v>0.43670399999999998</v>
      </c>
      <c r="L2288" s="1161">
        <v>0.33686400000000005</v>
      </c>
      <c r="M2288" s="1161">
        <v>0.59625600000000001</v>
      </c>
      <c r="N2288" s="1285">
        <v>0.43075200000000002</v>
      </c>
      <c r="O2288" s="1161">
        <v>0.43440000000000001</v>
      </c>
      <c r="P2288" s="1161">
        <v>0.41424</v>
      </c>
      <c r="Q2288" s="1161">
        <v>0.39417600000000003</v>
      </c>
      <c r="R2288" s="1161">
        <v>0.165408</v>
      </c>
      <c r="S2288" s="1161">
        <v>0.39935999999999999</v>
      </c>
      <c r="T2288" s="1161">
        <v>0.38256000000000001</v>
      </c>
      <c r="U2288" s="1161">
        <v>0.39513600000000004</v>
      </c>
      <c r="V2288" s="1285">
        <v>0.35952000000000001</v>
      </c>
      <c r="W2288" s="1161">
        <v>0.36508800000000002</v>
      </c>
      <c r="X2288" s="1161">
        <v>0.373728</v>
      </c>
      <c r="Y2288" s="1161">
        <v>0.40137600000000001</v>
      </c>
      <c r="Z2288" s="1161">
        <v>0.22012800000000002</v>
      </c>
      <c r="AA2288" s="1161">
        <v>0.329376</v>
      </c>
      <c r="AB2288" s="1286">
        <v>0.370944</v>
      </c>
      <c r="AC2288" s="330"/>
      <c r="AD2288" s="50">
        <f>SUM(E2288:AB2288)</f>
        <v>9.2819520000000004</v>
      </c>
      <c r="AE2288" s="58">
        <v>9.6</v>
      </c>
      <c r="AF2288" s="99"/>
      <c r="AG2288" s="99"/>
      <c r="AH2288" s="99"/>
      <c r="AI2288" s="99"/>
      <c r="AJ2288" s="99"/>
      <c r="AK2288" s="99"/>
      <c r="AL2288" s="99"/>
      <c r="AM2288" s="99"/>
      <c r="AN2288" s="99"/>
      <c r="AO2288" s="99"/>
      <c r="AP2288" s="99"/>
      <c r="AQ2288" s="99"/>
      <c r="AR2288" s="99"/>
      <c r="AS2288" s="99"/>
      <c r="AT2288" s="99"/>
      <c r="AU2288" s="99"/>
      <c r="AV2288" s="99"/>
      <c r="AW2288" s="99"/>
      <c r="AX2288" s="99"/>
      <c r="AY2288" s="99"/>
      <c r="AZ2288" s="99"/>
      <c r="BA2288" s="99"/>
      <c r="BB2288" s="99"/>
      <c r="BC2288" s="99"/>
      <c r="BD2288" s="332"/>
      <c r="BE2288" s="325"/>
      <c r="BF2288" s="325"/>
      <c r="BG2288" s="325"/>
      <c r="BH2288" s="325"/>
      <c r="BI2288" s="325"/>
      <c r="BJ2288" s="325"/>
      <c r="BK2288" s="325"/>
      <c r="BL2288" s="325"/>
      <c r="BM2288" s="325"/>
      <c r="BN2288" s="325"/>
      <c r="BO2288" s="325"/>
      <c r="BP2288" s="325"/>
      <c r="BQ2288" s="325"/>
      <c r="BR2288" s="325"/>
      <c r="BS2288" s="325"/>
      <c r="BT2288" s="325"/>
      <c r="BU2288" s="325"/>
      <c r="BV2288" s="325"/>
      <c r="BW2288" s="325"/>
      <c r="BX2288" s="325"/>
      <c r="BY2288" s="162"/>
      <c r="BZ2288" s="162"/>
      <c r="CA2288" s="162"/>
      <c r="CB2288" s="162"/>
      <c r="CC2288" s="162"/>
    </row>
    <row r="2289" spans="1:81" s="1" customFormat="1" ht="10.5" customHeight="1" thickBot="1">
      <c r="A2289" s="1511"/>
      <c r="B2289" s="1597"/>
      <c r="C2289" s="271"/>
      <c r="D2289" s="236" t="s">
        <v>41</v>
      </c>
      <c r="E2289" s="52">
        <f t="shared" ref="E2289:AB2289" si="1165">E2288/E2287</f>
        <v>0.28847516588288352</v>
      </c>
      <c r="F2289" s="52">
        <f t="shared" si="1165"/>
        <v>0.3016144349477683</v>
      </c>
      <c r="G2289" s="52">
        <f t="shared" si="1165"/>
        <v>0.27677873338545739</v>
      </c>
      <c r="H2289" s="365">
        <f t="shared" si="1165"/>
        <v>0.28221302319469083</v>
      </c>
      <c r="I2289" s="52">
        <f t="shared" si="1165"/>
        <v>0.25513824730534918</v>
      </c>
      <c r="J2289" s="52">
        <f t="shared" si="1165"/>
        <v>0.27318312060432404</v>
      </c>
      <c r="K2289" s="52">
        <f t="shared" si="1165"/>
        <v>0.28360349127182044</v>
      </c>
      <c r="L2289" s="52">
        <f t="shared" si="1165"/>
        <v>0.29339464882943145</v>
      </c>
      <c r="M2289" s="52">
        <f t="shared" si="1165"/>
        <v>0.61186090040390106</v>
      </c>
      <c r="N2289" s="365">
        <f t="shared" si="1165"/>
        <v>0.53251839544267743</v>
      </c>
      <c r="O2289" s="52">
        <f t="shared" si="1165"/>
        <v>0.53185237423601317</v>
      </c>
      <c r="P2289" s="52">
        <f t="shared" si="1165"/>
        <v>0.50866438759872679</v>
      </c>
      <c r="Q2289" s="52">
        <f t="shared" si="1165"/>
        <v>0.49751605476796318</v>
      </c>
      <c r="R2289" s="52">
        <f t="shared" si="1165"/>
        <v>0.13526456272570264</v>
      </c>
      <c r="S2289" s="52">
        <f t="shared" si="1165"/>
        <v>0.2535194100798342</v>
      </c>
      <c r="T2289" s="52">
        <f t="shared" si="1165"/>
        <v>0.25042418148683465</v>
      </c>
      <c r="U2289" s="52">
        <f t="shared" si="1165"/>
        <v>0.27316166710910539</v>
      </c>
      <c r="V2289" s="365">
        <f t="shared" si="1165"/>
        <v>0.25599835942306376</v>
      </c>
      <c r="W2289" s="52">
        <f t="shared" si="1165"/>
        <v>0.26112331776984343</v>
      </c>
      <c r="X2289" s="52">
        <f t="shared" si="1165"/>
        <v>0.26724788906432345</v>
      </c>
      <c r="Y2289" s="52">
        <f t="shared" si="1165"/>
        <v>0.28158674568965514</v>
      </c>
      <c r="Z2289" s="52">
        <f t="shared" si="1165"/>
        <v>0.17909864875419826</v>
      </c>
      <c r="AA2289" s="52">
        <f t="shared" si="1165"/>
        <v>0.24461713959788961</v>
      </c>
      <c r="AB2289" s="53">
        <f t="shared" si="1165"/>
        <v>0.26781258663709456</v>
      </c>
      <c r="AC2289" s="330"/>
      <c r="AD2289" s="50"/>
      <c r="AE2289" s="58"/>
      <c r="AF2289" s="332"/>
      <c r="AG2289" s="332"/>
      <c r="AH2289" s="332"/>
      <c r="AI2289" s="332"/>
      <c r="AJ2289" s="332"/>
      <c r="AK2289" s="332"/>
      <c r="AL2289" s="332"/>
      <c r="AM2289" s="332"/>
      <c r="AN2289" s="332"/>
      <c r="AO2289" s="332"/>
      <c r="AP2289" s="332"/>
      <c r="AQ2289" s="332"/>
      <c r="AR2289" s="332"/>
      <c r="AS2289" s="332"/>
      <c r="AT2289" s="332"/>
      <c r="AU2289" s="332"/>
      <c r="AV2289" s="332"/>
      <c r="AW2289" s="332"/>
      <c r="AX2289" s="332"/>
      <c r="AY2289" s="332"/>
      <c r="AZ2289" s="332"/>
      <c r="BA2289" s="332"/>
      <c r="BB2289" s="332"/>
      <c r="BC2289" s="332"/>
      <c r="BD2289" s="332"/>
      <c r="BE2289" s="325"/>
      <c r="BF2289" s="325"/>
      <c r="BG2289" s="325"/>
      <c r="BH2289" s="325"/>
      <c r="BI2289" s="325"/>
      <c r="BJ2289" s="325"/>
      <c r="BK2289" s="325"/>
      <c r="BL2289" s="325"/>
      <c r="BM2289" s="325"/>
      <c r="BN2289" s="325"/>
      <c r="BO2289" s="325"/>
      <c r="BP2289" s="325"/>
      <c r="BQ2289" s="325"/>
      <c r="BR2289" s="325"/>
      <c r="BS2289" s="325"/>
      <c r="BT2289" s="325"/>
      <c r="BU2289" s="325"/>
      <c r="BV2289" s="325"/>
      <c r="BW2289" s="325"/>
      <c r="BX2289" s="325"/>
      <c r="BY2289" s="162"/>
      <c r="BZ2289" s="162"/>
      <c r="CA2289" s="162"/>
      <c r="CB2289" s="162"/>
      <c r="CC2289" s="162"/>
    </row>
    <row r="2290" spans="1:81" s="1" customFormat="1" ht="10.5" customHeight="1">
      <c r="A2290" s="1510" t="s">
        <v>94</v>
      </c>
      <c r="B2290" s="1595" t="s">
        <v>972</v>
      </c>
      <c r="C2290" s="1107"/>
      <c r="D2290" s="1190"/>
      <c r="E2290" s="199"/>
      <c r="F2290" s="199"/>
      <c r="G2290" s="199"/>
      <c r="H2290" s="753"/>
      <c r="I2290" s="199"/>
      <c r="J2290" s="199"/>
      <c r="K2290" s="199"/>
      <c r="L2290" s="199"/>
      <c r="M2290" s="199"/>
      <c r="N2290" s="753"/>
      <c r="O2290" s="199"/>
      <c r="P2290" s="199"/>
      <c r="Q2290" s="199"/>
      <c r="R2290" s="199"/>
      <c r="S2290" s="199"/>
      <c r="T2290" s="199"/>
      <c r="U2290" s="199"/>
      <c r="V2290" s="753"/>
      <c r="W2290" s="199"/>
      <c r="X2290" s="199"/>
      <c r="Y2290" s="199"/>
      <c r="Z2290" s="199"/>
      <c r="AA2290" s="199"/>
      <c r="AB2290" s="200"/>
      <c r="AC2290" s="408" t="s">
        <v>115</v>
      </c>
      <c r="AD2290" s="50">
        <f>AD2293/AC2292</f>
        <v>0.7276421374185017</v>
      </c>
      <c r="AE2290" s="58"/>
      <c r="AF2290" s="397"/>
      <c r="AG2290" s="332"/>
      <c r="AH2290" s="332"/>
      <c r="AI2290" s="332"/>
      <c r="AJ2290" s="332"/>
      <c r="AK2290" s="332"/>
      <c r="AL2290" s="332"/>
      <c r="AM2290" s="332"/>
      <c r="AN2290" s="332"/>
      <c r="AO2290" s="332"/>
      <c r="AP2290" s="332"/>
      <c r="AQ2290" s="332"/>
      <c r="AR2290" s="332"/>
      <c r="AS2290" s="332"/>
      <c r="AT2290" s="332"/>
      <c r="AU2290" s="332"/>
      <c r="AV2290" s="332"/>
      <c r="AW2290" s="332"/>
      <c r="AX2290" s="332"/>
      <c r="AY2290" s="332"/>
      <c r="AZ2290" s="332"/>
      <c r="BA2290" s="332"/>
      <c r="BB2290" s="332"/>
      <c r="BC2290" s="332"/>
      <c r="BD2290" s="332"/>
      <c r="BE2290" s="325"/>
      <c r="BF2290" s="325"/>
      <c r="BG2290" s="325"/>
      <c r="BH2290" s="325"/>
      <c r="BI2290" s="325"/>
      <c r="BJ2290" s="325"/>
      <c r="BK2290" s="325"/>
      <c r="BL2290" s="325"/>
      <c r="BM2290" s="325"/>
      <c r="BN2290" s="325"/>
      <c r="BO2290" s="325"/>
      <c r="BP2290" s="325"/>
      <c r="BQ2290" s="325"/>
      <c r="BR2290" s="325"/>
      <c r="BS2290" s="325"/>
      <c r="BT2290" s="325"/>
      <c r="BU2290" s="325"/>
      <c r="BV2290" s="325"/>
      <c r="BW2290" s="325"/>
      <c r="BX2290" s="325"/>
      <c r="BY2290" s="162"/>
      <c r="BZ2290" s="162"/>
      <c r="CA2290" s="162"/>
      <c r="CB2290" s="162"/>
      <c r="CC2290" s="162"/>
    </row>
    <row r="2291" spans="1:81" s="1" customFormat="1" ht="10.5" customHeight="1">
      <c r="A2291" s="1510"/>
      <c r="B2291" s="1596"/>
      <c r="C2291" s="1461" t="s">
        <v>126</v>
      </c>
      <c r="D2291" s="131" t="s">
        <v>1040</v>
      </c>
      <c r="E2291" s="1259">
        <v>90.7</v>
      </c>
      <c r="F2291" s="1056">
        <v>86.1</v>
      </c>
      <c r="G2291" s="1056">
        <v>96.5</v>
      </c>
      <c r="H2291" s="1057">
        <v>91.2</v>
      </c>
      <c r="I2291" s="1056">
        <v>83.5</v>
      </c>
      <c r="J2291" s="1056">
        <v>91</v>
      </c>
      <c r="K2291" s="1056">
        <v>89</v>
      </c>
      <c r="L2291" s="1056">
        <v>69.3</v>
      </c>
      <c r="M2291" s="1056">
        <v>67.099999999999994</v>
      </c>
      <c r="N2291" s="1057">
        <v>51.4</v>
      </c>
      <c r="O2291" s="1056">
        <v>42.9</v>
      </c>
      <c r="P2291" s="1056">
        <v>36.799999999999997</v>
      </c>
      <c r="Q2291" s="1056">
        <v>45.1</v>
      </c>
      <c r="R2291" s="1056">
        <v>81.8</v>
      </c>
      <c r="S2291" s="1056">
        <v>97.8</v>
      </c>
      <c r="T2291" s="1056">
        <v>98.4</v>
      </c>
      <c r="U2291" s="1056">
        <v>92.2</v>
      </c>
      <c r="V2291" s="1057">
        <v>95.7</v>
      </c>
      <c r="W2291" s="1056">
        <v>90.7</v>
      </c>
      <c r="X2291" s="1056">
        <v>93.7</v>
      </c>
      <c r="Y2291" s="1056">
        <v>61</v>
      </c>
      <c r="Z2291" s="1056">
        <v>48.8</v>
      </c>
      <c r="AA2291" s="1056">
        <v>97</v>
      </c>
      <c r="AB2291" s="1058">
        <v>89.4</v>
      </c>
      <c r="AC2291" s="330"/>
      <c r="AD2291" s="177"/>
      <c r="AE2291" s="58"/>
      <c r="AF2291" s="334"/>
      <c r="AG2291" s="334"/>
      <c r="AH2291" s="334"/>
      <c r="AI2291" s="334"/>
      <c r="AJ2291" s="334"/>
      <c r="AK2291" s="334"/>
      <c r="AL2291" s="334"/>
      <c r="AM2291" s="334"/>
      <c r="AN2291" s="334"/>
      <c r="AO2291" s="334"/>
      <c r="AP2291" s="334"/>
      <c r="AQ2291" s="334"/>
      <c r="AR2291" s="334"/>
      <c r="AS2291" s="334"/>
      <c r="AT2291" s="334"/>
      <c r="AU2291" s="334"/>
      <c r="AV2291" s="334"/>
      <c r="AW2291" s="334"/>
      <c r="AX2291" s="334"/>
      <c r="AY2291" s="334"/>
      <c r="AZ2291" s="334"/>
      <c r="BA2291" s="334"/>
      <c r="BB2291" s="334"/>
      <c r="BC2291" s="334"/>
      <c r="BD2291" s="334"/>
      <c r="BE2291" s="325"/>
      <c r="BF2291" s="325"/>
      <c r="BG2291" s="325"/>
      <c r="BH2291" s="325"/>
      <c r="BI2291" s="325"/>
      <c r="BJ2291" s="325"/>
      <c r="BK2291" s="325"/>
      <c r="BL2291" s="325"/>
      <c r="BM2291" s="325"/>
      <c r="BN2291" s="325"/>
      <c r="BO2291" s="325"/>
      <c r="BP2291" s="325"/>
      <c r="BQ2291" s="325"/>
      <c r="BR2291" s="325"/>
      <c r="BS2291" s="325"/>
      <c r="BT2291" s="325"/>
      <c r="BU2291" s="325"/>
      <c r="BV2291" s="325"/>
      <c r="BW2291" s="325"/>
      <c r="BX2291" s="325"/>
      <c r="BY2291" s="162"/>
      <c r="BZ2291" s="162"/>
      <c r="CA2291" s="162"/>
      <c r="CB2291" s="162"/>
      <c r="CC2291" s="162"/>
    </row>
    <row r="2292" spans="1:81" s="1" customFormat="1" ht="10.5" customHeight="1">
      <c r="A2292" s="1510"/>
      <c r="B2292" s="1596"/>
      <c r="C2292" s="1461" t="s">
        <v>553</v>
      </c>
      <c r="D2292" s="131" t="s">
        <v>116</v>
      </c>
      <c r="E2292" s="1161">
        <v>0.85958400000000001</v>
      </c>
      <c r="F2292" s="1161">
        <v>0.80524800000000007</v>
      </c>
      <c r="G2292" s="1161">
        <v>0.80832000000000004</v>
      </c>
      <c r="H2292" s="1285">
        <v>0.82896000000000003</v>
      </c>
      <c r="I2292" s="1161">
        <v>0.84508800000000006</v>
      </c>
      <c r="J2292" s="1161">
        <v>0.83241600000000004</v>
      </c>
      <c r="K2292" s="1161">
        <v>0.85843199999999997</v>
      </c>
      <c r="L2292" s="1161">
        <v>0.61843199999999998</v>
      </c>
      <c r="M2292" s="1161">
        <v>0.49449600000000005</v>
      </c>
      <c r="N2292" s="1285">
        <v>0.36009600000000003</v>
      </c>
      <c r="O2292" s="1161">
        <v>0.32649600000000006</v>
      </c>
      <c r="P2292" s="1161">
        <v>0.310944</v>
      </c>
      <c r="Q2292" s="1161">
        <v>0.31545600000000001</v>
      </c>
      <c r="R2292" s="1161">
        <v>0.615456</v>
      </c>
      <c r="S2292" s="1161">
        <v>0.918624</v>
      </c>
      <c r="T2292" s="1161">
        <v>0.902976</v>
      </c>
      <c r="U2292" s="1161">
        <v>0.86784000000000006</v>
      </c>
      <c r="V2292" s="1285">
        <v>0.84038400000000002</v>
      </c>
      <c r="W2292" s="1161">
        <v>0.77068800000000004</v>
      </c>
      <c r="X2292" s="1161">
        <v>0.83174400000000004</v>
      </c>
      <c r="Y2292" s="1161">
        <v>0.586368</v>
      </c>
      <c r="Z2292" s="1161">
        <v>0.54681600000000008</v>
      </c>
      <c r="AA2292" s="1161">
        <v>0.83817600000000003</v>
      </c>
      <c r="AB2292" s="1286">
        <v>0.86150400000000005</v>
      </c>
      <c r="AC2292" s="47">
        <f>SUM(D2292:AB2292)</f>
        <v>16.844543999999999</v>
      </c>
      <c r="AD2292" s="50"/>
      <c r="AE2292" s="58">
        <v>9.6</v>
      </c>
      <c r="AF2292" s="99"/>
      <c r="AG2292" s="99"/>
      <c r="AH2292" s="99"/>
      <c r="AI2292" s="99"/>
      <c r="AJ2292" s="99"/>
      <c r="AK2292" s="99"/>
      <c r="AL2292" s="99"/>
      <c r="AM2292" s="99"/>
      <c r="AN2292" s="99"/>
      <c r="AO2292" s="99"/>
      <c r="AP2292" s="99"/>
      <c r="AQ2292" s="99"/>
      <c r="AR2292" s="99"/>
      <c r="AS2292" s="99"/>
      <c r="AT2292" s="99"/>
      <c r="AU2292" s="99"/>
      <c r="AV2292" s="99"/>
      <c r="AW2292" s="99"/>
      <c r="AX2292" s="99"/>
      <c r="AY2292" s="99"/>
      <c r="AZ2292" s="99"/>
      <c r="BA2292" s="99"/>
      <c r="BB2292" s="99"/>
      <c r="BC2292" s="99"/>
      <c r="BD2292" s="99"/>
      <c r="BE2292" s="325"/>
      <c r="BF2292" s="325"/>
      <c r="BG2292" s="325"/>
      <c r="BH2292" s="325"/>
      <c r="BI2292" s="325"/>
      <c r="BJ2292" s="325"/>
      <c r="BK2292" s="325"/>
      <c r="BL2292" s="325"/>
      <c r="BM2292" s="325"/>
      <c r="BN2292" s="325"/>
      <c r="BO2292" s="325"/>
      <c r="BP2292" s="325"/>
      <c r="BQ2292" s="325"/>
      <c r="BR2292" s="325"/>
      <c r="BS2292" s="325"/>
      <c r="BT2292" s="325"/>
      <c r="BU2292" s="325"/>
      <c r="BV2292" s="325"/>
      <c r="BW2292" s="325"/>
      <c r="BX2292" s="325"/>
      <c r="BY2292" s="162"/>
      <c r="BZ2292" s="162"/>
      <c r="CA2292" s="162"/>
      <c r="CB2292" s="162"/>
      <c r="CC2292" s="162"/>
    </row>
    <row r="2293" spans="1:81" s="1" customFormat="1" ht="10.5" customHeight="1">
      <c r="A2293" s="1510"/>
      <c r="B2293" s="1596"/>
      <c r="C2293" s="1461" t="s">
        <v>553</v>
      </c>
      <c r="D2293" s="131" t="s">
        <v>117</v>
      </c>
      <c r="E2293" s="1161">
        <v>0.59164800000000006</v>
      </c>
      <c r="F2293" s="1161">
        <v>0.55075200000000002</v>
      </c>
      <c r="G2293" s="1161">
        <v>0.53020800000000001</v>
      </c>
      <c r="H2293" s="1285">
        <v>0.58089600000000008</v>
      </c>
      <c r="I2293" s="1161">
        <v>0.54441600000000001</v>
      </c>
      <c r="J2293" s="1161">
        <v>0.55535999999999996</v>
      </c>
      <c r="K2293" s="1161">
        <v>0.54959999999999998</v>
      </c>
      <c r="L2293" s="1161">
        <v>0.40099200000000002</v>
      </c>
      <c r="M2293" s="1161">
        <v>0.55871999999999999</v>
      </c>
      <c r="N2293" s="1285">
        <v>0.39926400000000001</v>
      </c>
      <c r="O2293" s="1161">
        <v>0.37056</v>
      </c>
      <c r="P2293" s="1161">
        <v>0.33379200000000003</v>
      </c>
      <c r="Q2293" s="1161">
        <v>0.32256000000000001</v>
      </c>
      <c r="R2293" s="1161">
        <v>0.57302399999999998</v>
      </c>
      <c r="S2293" s="1161">
        <v>0.60950400000000005</v>
      </c>
      <c r="T2293" s="1161">
        <v>0.61718400000000007</v>
      </c>
      <c r="U2293" s="1161">
        <v>0.62150400000000006</v>
      </c>
      <c r="V2293" s="1285">
        <v>0.565056</v>
      </c>
      <c r="W2293" s="1161">
        <v>0.53692799999999996</v>
      </c>
      <c r="X2293" s="1161">
        <v>0.58905600000000002</v>
      </c>
      <c r="Y2293" s="1161">
        <v>0.37248000000000003</v>
      </c>
      <c r="Z2293" s="1161">
        <v>0.28598400000000002</v>
      </c>
      <c r="AA2293" s="1161">
        <v>0.58089600000000008</v>
      </c>
      <c r="AB2293" s="1286">
        <v>0.61641600000000007</v>
      </c>
      <c r="AC2293" s="330"/>
      <c r="AD2293" s="50">
        <f>SUM(E2293:AB2293)</f>
        <v>12.256799999999998</v>
      </c>
      <c r="AE2293" s="58">
        <v>9.6</v>
      </c>
      <c r="AF2293" s="99"/>
      <c r="AG2293" s="99"/>
      <c r="AH2293" s="99"/>
      <c r="AI2293" s="99"/>
      <c r="AJ2293" s="99"/>
      <c r="AK2293" s="99"/>
      <c r="AL2293" s="99"/>
      <c r="AM2293" s="99"/>
      <c r="AN2293" s="99"/>
      <c r="AO2293" s="99"/>
      <c r="AP2293" s="99"/>
      <c r="AQ2293" s="99"/>
      <c r="AR2293" s="99"/>
      <c r="AS2293" s="99"/>
      <c r="AT2293" s="99"/>
      <c r="AU2293" s="99"/>
      <c r="AV2293" s="99"/>
      <c r="AW2293" s="99"/>
      <c r="AX2293" s="99"/>
      <c r="AY2293" s="99"/>
      <c r="AZ2293" s="99"/>
      <c r="BA2293" s="99"/>
      <c r="BB2293" s="99"/>
      <c r="BC2293" s="99"/>
      <c r="BD2293" s="332"/>
      <c r="BE2293" s="325"/>
      <c r="BF2293" s="325"/>
      <c r="BG2293" s="325"/>
      <c r="BH2293" s="325"/>
      <c r="BI2293" s="325"/>
      <c r="BJ2293" s="325"/>
      <c r="BK2293" s="325"/>
      <c r="BL2293" s="325"/>
      <c r="BM2293" s="325"/>
      <c r="BN2293" s="325"/>
      <c r="BO2293" s="325"/>
      <c r="BP2293" s="325"/>
      <c r="BQ2293" s="325"/>
      <c r="BR2293" s="325"/>
      <c r="BS2293" s="325"/>
      <c r="BT2293" s="325"/>
      <c r="BU2293" s="325"/>
      <c r="BV2293" s="325"/>
      <c r="BW2293" s="325"/>
      <c r="BX2293" s="325"/>
      <c r="BY2293" s="162"/>
      <c r="BZ2293" s="162"/>
      <c r="CA2293" s="162"/>
      <c r="CB2293" s="162"/>
      <c r="CC2293" s="162"/>
    </row>
    <row r="2294" spans="1:81" s="1" customFormat="1" ht="10.5" customHeight="1" thickBot="1">
      <c r="A2294" s="1510"/>
      <c r="B2294" s="1597"/>
      <c r="C2294" s="271"/>
      <c r="D2294" s="236" t="s">
        <v>41</v>
      </c>
      <c r="E2294" s="52">
        <f t="shared" ref="E2294:AB2294" si="1166">E2293/E2292</f>
        <v>0.6882957337502793</v>
      </c>
      <c r="F2294" s="52">
        <f t="shared" si="1166"/>
        <v>0.6839532665712923</v>
      </c>
      <c r="G2294" s="52">
        <f t="shared" si="1166"/>
        <v>0.65593824228028497</v>
      </c>
      <c r="H2294" s="365">
        <f t="shared" si="1166"/>
        <v>0.7007527504342792</v>
      </c>
      <c r="I2294" s="52">
        <f t="shared" si="1166"/>
        <v>0.64421220038623195</v>
      </c>
      <c r="J2294" s="52">
        <f t="shared" si="1166"/>
        <v>0.66716641679160416</v>
      </c>
      <c r="K2294" s="52">
        <f t="shared" si="1166"/>
        <v>0.64023708342652652</v>
      </c>
      <c r="L2294" s="52">
        <f t="shared" si="1166"/>
        <v>0.64840111766532138</v>
      </c>
      <c r="M2294" s="52">
        <f t="shared" si="1166"/>
        <v>1.1298776936517181</v>
      </c>
      <c r="N2294" s="365">
        <f t="shared" si="1166"/>
        <v>1.108770994401493</v>
      </c>
      <c r="O2294" s="52">
        <f t="shared" si="1166"/>
        <v>1.1349603057924138</v>
      </c>
      <c r="P2294" s="52">
        <f t="shared" si="1166"/>
        <v>1.0734794689719049</v>
      </c>
      <c r="Q2294" s="52">
        <f t="shared" si="1166"/>
        <v>1.0225197808886184</v>
      </c>
      <c r="R2294" s="52">
        <f t="shared" si="1166"/>
        <v>0.93105599750428947</v>
      </c>
      <c r="S2294" s="52">
        <f t="shared" si="1166"/>
        <v>0.66349670811997075</v>
      </c>
      <c r="T2294" s="52">
        <f t="shared" si="1166"/>
        <v>0.68349989368488206</v>
      </c>
      <c r="U2294" s="52">
        <f t="shared" si="1166"/>
        <v>0.71615044247787607</v>
      </c>
      <c r="V2294" s="365">
        <f t="shared" si="1166"/>
        <v>0.67237834132967789</v>
      </c>
      <c r="W2294" s="52">
        <f t="shared" si="1166"/>
        <v>0.69668659691081203</v>
      </c>
      <c r="X2294" s="52">
        <f t="shared" si="1166"/>
        <v>0.7082179132040628</v>
      </c>
      <c r="Y2294" s="52">
        <f t="shared" si="1166"/>
        <v>0.63523248199083171</v>
      </c>
      <c r="Z2294" s="52">
        <f t="shared" si="1166"/>
        <v>0.52299859550561789</v>
      </c>
      <c r="AA2294" s="52">
        <f t="shared" si="1166"/>
        <v>0.69304776085213615</v>
      </c>
      <c r="AB2294" s="53">
        <f t="shared" si="1166"/>
        <v>0.71551147760196132</v>
      </c>
      <c r="AC2294" s="330"/>
      <c r="AD2294" s="50"/>
      <c r="AE2294" s="58"/>
      <c r="AF2294" s="332"/>
      <c r="AG2294" s="332"/>
      <c r="AH2294" s="332"/>
      <c r="AI2294" s="332"/>
      <c r="AJ2294" s="332"/>
      <c r="AK2294" s="332"/>
      <c r="AL2294" s="332"/>
      <c r="AM2294" s="332"/>
      <c r="AN2294" s="332"/>
      <c r="AO2294" s="332"/>
      <c r="AP2294" s="332"/>
      <c r="AQ2294" s="332"/>
      <c r="AR2294" s="332"/>
      <c r="AS2294" s="332"/>
      <c r="AT2294" s="332"/>
      <c r="AU2294" s="332"/>
      <c r="AV2294" s="332"/>
      <c r="AW2294" s="332"/>
      <c r="AX2294" s="332"/>
      <c r="AY2294" s="332"/>
      <c r="AZ2294" s="332"/>
      <c r="BA2294" s="332"/>
      <c r="BB2294" s="332"/>
      <c r="BC2294" s="332"/>
      <c r="BD2294" s="332"/>
      <c r="BE2294" s="325"/>
      <c r="BF2294" s="325"/>
      <c r="BG2294" s="325"/>
      <c r="BH2294" s="325"/>
      <c r="BI2294" s="325"/>
      <c r="BJ2294" s="325"/>
      <c r="BK2294" s="325"/>
      <c r="BL2294" s="325"/>
      <c r="BM2294" s="325"/>
      <c r="BN2294" s="325"/>
      <c r="BO2294" s="325"/>
      <c r="BP2294" s="325"/>
      <c r="BQ2294" s="325"/>
      <c r="BR2294" s="325"/>
      <c r="BS2294" s="325"/>
      <c r="BT2294" s="325"/>
      <c r="BU2294" s="325"/>
      <c r="BV2294" s="325"/>
      <c r="BW2294" s="325"/>
      <c r="BX2294" s="325"/>
      <c r="BY2294" s="162"/>
      <c r="BZ2294" s="162"/>
      <c r="CA2294" s="162"/>
      <c r="CB2294" s="162"/>
      <c r="CC2294" s="162"/>
    </row>
    <row r="2295" spans="1:81" s="1" customFormat="1" ht="10.5" customHeight="1">
      <c r="A2295" s="1509" t="s">
        <v>93</v>
      </c>
      <c r="B2295" s="1595" t="s">
        <v>973</v>
      </c>
      <c r="C2295" s="1107"/>
      <c r="D2295" s="1190"/>
      <c r="E2295" s="199"/>
      <c r="F2295" s="199"/>
      <c r="G2295" s="199"/>
      <c r="H2295" s="753"/>
      <c r="I2295" s="199"/>
      <c r="J2295" s="199"/>
      <c r="K2295" s="199"/>
      <c r="L2295" s="199"/>
      <c r="M2295" s="199"/>
      <c r="N2295" s="753"/>
      <c r="O2295" s="199"/>
      <c r="P2295" s="199"/>
      <c r="Q2295" s="199"/>
      <c r="R2295" s="199"/>
      <c r="S2295" s="199"/>
      <c r="T2295" s="199"/>
      <c r="U2295" s="199"/>
      <c r="V2295" s="753"/>
      <c r="W2295" s="199"/>
      <c r="X2295" s="199"/>
      <c r="Y2295" s="199"/>
      <c r="Z2295" s="199"/>
      <c r="AA2295" s="199"/>
      <c r="AB2295" s="200"/>
      <c r="AC2295" s="408" t="s">
        <v>115</v>
      </c>
      <c r="AD2295" s="50">
        <f>AD2298/AC2297</f>
        <v>0.18814210049415706</v>
      </c>
      <c r="AE2295" s="58"/>
      <c r="AF2295" s="397"/>
      <c r="AG2295" s="332"/>
      <c r="AH2295" s="332"/>
      <c r="AI2295" s="332"/>
      <c r="AJ2295" s="332"/>
      <c r="AK2295" s="332"/>
      <c r="AL2295" s="332"/>
      <c r="AM2295" s="332"/>
      <c r="AN2295" s="332"/>
      <c r="AO2295" s="332"/>
      <c r="AP2295" s="332"/>
      <c r="AQ2295" s="332"/>
      <c r="AR2295" s="332"/>
      <c r="AS2295" s="332"/>
      <c r="AT2295" s="332"/>
      <c r="AU2295" s="332"/>
      <c r="AV2295" s="332"/>
      <c r="AW2295" s="332"/>
      <c r="AX2295" s="332"/>
      <c r="AY2295" s="332"/>
      <c r="AZ2295" s="332"/>
      <c r="BA2295" s="332"/>
      <c r="BB2295" s="332"/>
      <c r="BC2295" s="332"/>
      <c r="BD2295" s="332"/>
      <c r="BE2295" s="325"/>
      <c r="BF2295" s="325"/>
      <c r="BG2295" s="325"/>
      <c r="BH2295" s="325"/>
      <c r="BI2295" s="325"/>
      <c r="BJ2295" s="325"/>
      <c r="BK2295" s="325"/>
      <c r="BL2295" s="325"/>
      <c r="BM2295" s="325"/>
      <c r="BN2295" s="325"/>
      <c r="BO2295" s="325"/>
      <c r="BP2295" s="325"/>
      <c r="BQ2295" s="325"/>
      <c r="BR2295" s="325"/>
      <c r="BS2295" s="325"/>
      <c r="BT2295" s="325"/>
      <c r="BU2295" s="325"/>
      <c r="BV2295" s="325"/>
      <c r="BW2295" s="325"/>
      <c r="BX2295" s="325"/>
      <c r="BY2295" s="162"/>
      <c r="BZ2295" s="162"/>
      <c r="CA2295" s="162"/>
      <c r="CB2295" s="162"/>
      <c r="CC2295" s="162"/>
    </row>
    <row r="2296" spans="1:81" s="1" customFormat="1" ht="10.5" customHeight="1">
      <c r="A2296" s="1510"/>
      <c r="B2296" s="1596"/>
      <c r="C2296" s="1461" t="s">
        <v>126</v>
      </c>
      <c r="D2296" s="131" t="s">
        <v>1040</v>
      </c>
      <c r="E2296" s="1259">
        <v>71.5</v>
      </c>
      <c r="F2296" s="1056">
        <v>73.599999999999994</v>
      </c>
      <c r="G2296" s="1056">
        <v>73.8</v>
      </c>
      <c r="H2296" s="1057">
        <v>71.8</v>
      </c>
      <c r="I2296" s="1056">
        <v>71.8</v>
      </c>
      <c r="J2296" s="1056">
        <v>74.900000000000006</v>
      </c>
      <c r="K2296" s="1056">
        <v>73.7</v>
      </c>
      <c r="L2296" s="1056">
        <v>71.8</v>
      </c>
      <c r="M2296" s="1056">
        <v>71.599999999999994</v>
      </c>
      <c r="N2296" s="1057">
        <v>72.400000000000006</v>
      </c>
      <c r="O2296" s="1056">
        <v>72.099999999999994</v>
      </c>
      <c r="P2296" s="1056">
        <v>71.8</v>
      </c>
      <c r="Q2296" s="1056">
        <v>73.900000000000006</v>
      </c>
      <c r="R2296" s="1056">
        <v>74.2</v>
      </c>
      <c r="S2296" s="1056">
        <v>74.3</v>
      </c>
      <c r="T2296" s="1056">
        <v>72.8</v>
      </c>
      <c r="U2296" s="1056">
        <v>72.2</v>
      </c>
      <c r="V2296" s="1057">
        <v>74</v>
      </c>
      <c r="W2296" s="1056">
        <v>72.099999999999994</v>
      </c>
      <c r="X2296" s="1056">
        <v>75.400000000000006</v>
      </c>
      <c r="Y2296" s="1056">
        <v>73.900000000000006</v>
      </c>
      <c r="Z2296" s="1056">
        <v>73.400000000000006</v>
      </c>
      <c r="AA2296" s="1056">
        <v>73.400000000000006</v>
      </c>
      <c r="AB2296" s="1058">
        <v>72.8</v>
      </c>
      <c r="AC2296" s="330"/>
      <c r="AD2296" s="177"/>
      <c r="AE2296" s="58"/>
      <c r="AF2296" s="334"/>
      <c r="AG2296" s="334"/>
      <c r="AH2296" s="334"/>
      <c r="AI2296" s="334"/>
      <c r="AJ2296" s="334"/>
      <c r="AK2296" s="334"/>
      <c r="AL2296" s="334"/>
      <c r="AM2296" s="334"/>
      <c r="AN2296" s="334"/>
      <c r="AO2296" s="334"/>
      <c r="AP2296" s="334"/>
      <c r="AQ2296" s="334"/>
      <c r="AR2296" s="334"/>
      <c r="AS2296" s="334"/>
      <c r="AT2296" s="334"/>
      <c r="AU2296" s="334"/>
      <c r="AV2296" s="334"/>
      <c r="AW2296" s="334"/>
      <c r="AX2296" s="334"/>
      <c r="AY2296" s="334"/>
      <c r="AZ2296" s="334"/>
      <c r="BA2296" s="334"/>
      <c r="BB2296" s="334"/>
      <c r="BC2296" s="334"/>
      <c r="BD2296" s="334"/>
      <c r="BE2296" s="325"/>
      <c r="BF2296" s="325"/>
      <c r="BG2296" s="325"/>
      <c r="BH2296" s="325"/>
      <c r="BI2296" s="325"/>
      <c r="BJ2296" s="325"/>
      <c r="BK2296" s="325"/>
      <c r="BL2296" s="325"/>
      <c r="BM2296" s="325"/>
      <c r="BN2296" s="325"/>
      <c r="BO2296" s="325"/>
      <c r="BP2296" s="325"/>
      <c r="BQ2296" s="325"/>
      <c r="BR2296" s="325"/>
      <c r="BS2296" s="325"/>
      <c r="BT2296" s="325"/>
      <c r="BU2296" s="325"/>
      <c r="BV2296" s="325"/>
      <c r="BW2296" s="325"/>
      <c r="BX2296" s="325"/>
      <c r="BY2296" s="162"/>
      <c r="BZ2296" s="162"/>
      <c r="CA2296" s="162"/>
      <c r="CB2296" s="162"/>
      <c r="CC2296" s="162"/>
    </row>
    <row r="2297" spans="1:81" s="1" customFormat="1" ht="10.5" customHeight="1">
      <c r="A2297" s="1510"/>
      <c r="B2297" s="1596"/>
      <c r="C2297" s="1461" t="s">
        <v>553</v>
      </c>
      <c r="D2297" s="131" t="s">
        <v>116</v>
      </c>
      <c r="E2297" s="1161">
        <v>0.79718400000000011</v>
      </c>
      <c r="F2297" s="1161">
        <v>0.79668000000000005</v>
      </c>
      <c r="G2297" s="1161">
        <v>0.79621200000000003</v>
      </c>
      <c r="H2297" s="1285">
        <v>0.79664400000000002</v>
      </c>
      <c r="I2297" s="1161">
        <v>0.79678800000000005</v>
      </c>
      <c r="J2297" s="1161">
        <v>0.79686000000000001</v>
      </c>
      <c r="K2297" s="1161">
        <v>0.79783199999999999</v>
      </c>
      <c r="L2297" s="1161">
        <v>0.80053200000000002</v>
      </c>
      <c r="M2297" s="1161">
        <v>0.80139600000000011</v>
      </c>
      <c r="N2297" s="1285">
        <v>0.80204399999999998</v>
      </c>
      <c r="O2297" s="1161">
        <v>0.80402399999999996</v>
      </c>
      <c r="P2297" s="1161">
        <v>0.80496000000000001</v>
      </c>
      <c r="Q2297" s="1161">
        <v>0.80665200000000004</v>
      </c>
      <c r="R2297" s="1161">
        <v>0.80431200000000003</v>
      </c>
      <c r="S2297" s="1161">
        <v>0.80398800000000004</v>
      </c>
      <c r="T2297" s="1161">
        <v>0.80524800000000007</v>
      </c>
      <c r="U2297" s="1161">
        <v>0.805284</v>
      </c>
      <c r="V2297" s="1285">
        <v>0.80647200000000008</v>
      </c>
      <c r="W2297" s="1161">
        <v>0.80690399999999995</v>
      </c>
      <c r="X2297" s="1161">
        <v>0.80758800000000008</v>
      </c>
      <c r="Y2297" s="1161">
        <v>0.80784</v>
      </c>
      <c r="Z2297" s="1161">
        <v>0.80809200000000003</v>
      </c>
      <c r="AA2297" s="1161">
        <v>0.80787600000000004</v>
      </c>
      <c r="AB2297" s="1286">
        <v>0.80776800000000004</v>
      </c>
      <c r="AC2297" s="47">
        <f>SUM(D2297:AB2297)</f>
        <v>19.269179999999995</v>
      </c>
      <c r="AD2297" s="50"/>
      <c r="AE2297" s="58">
        <v>3.6</v>
      </c>
      <c r="AF2297" s="99"/>
      <c r="AG2297" s="99"/>
      <c r="AH2297" s="99"/>
      <c r="AI2297" s="99"/>
      <c r="AJ2297" s="99"/>
      <c r="AK2297" s="99"/>
      <c r="AL2297" s="99"/>
      <c r="AM2297" s="99"/>
      <c r="AN2297" s="99"/>
      <c r="AO2297" s="99"/>
      <c r="AP2297" s="99"/>
      <c r="AQ2297" s="99"/>
      <c r="AR2297" s="99"/>
      <c r="AS2297" s="99"/>
      <c r="AT2297" s="99"/>
      <c r="AU2297" s="99"/>
      <c r="AV2297" s="99"/>
      <c r="AW2297" s="99"/>
      <c r="AX2297" s="99"/>
      <c r="AY2297" s="99"/>
      <c r="AZ2297" s="99"/>
      <c r="BA2297" s="99"/>
      <c r="BB2297" s="99"/>
      <c r="BC2297" s="99"/>
      <c r="BD2297" s="99"/>
      <c r="BE2297" s="325"/>
      <c r="BF2297" s="325"/>
      <c r="BG2297" s="325"/>
      <c r="BH2297" s="325"/>
      <c r="BI2297" s="325"/>
      <c r="BJ2297" s="325"/>
      <c r="BK2297" s="325"/>
      <c r="BL2297" s="325"/>
      <c r="BM2297" s="325"/>
      <c r="BN2297" s="325"/>
      <c r="BO2297" s="325"/>
      <c r="BP2297" s="325"/>
      <c r="BQ2297" s="325"/>
      <c r="BR2297" s="325"/>
      <c r="BS2297" s="325"/>
      <c r="BT2297" s="325"/>
      <c r="BU2297" s="325"/>
      <c r="BV2297" s="325"/>
      <c r="BW2297" s="325"/>
      <c r="BX2297" s="325"/>
      <c r="BY2297" s="162"/>
      <c r="BZ2297" s="162"/>
      <c r="CA2297" s="162"/>
      <c r="CB2297" s="162"/>
      <c r="CC2297" s="162"/>
    </row>
    <row r="2298" spans="1:81" s="1" customFormat="1" ht="10.5" customHeight="1">
      <c r="A2298" s="1510"/>
      <c r="B2298" s="1596"/>
      <c r="C2298" s="1461" t="s">
        <v>553</v>
      </c>
      <c r="D2298" s="131" t="s">
        <v>117</v>
      </c>
      <c r="E2298" s="1161">
        <v>0.14734800000000001</v>
      </c>
      <c r="F2298" s="1161">
        <v>0.14965200000000001</v>
      </c>
      <c r="G2298" s="1161">
        <v>0.14468400000000001</v>
      </c>
      <c r="H2298" s="1285">
        <v>0.14454</v>
      </c>
      <c r="I2298" s="1161">
        <v>0.14255999999999999</v>
      </c>
      <c r="J2298" s="1161">
        <v>0.14432400000000001</v>
      </c>
      <c r="K2298" s="1161">
        <v>0.145368</v>
      </c>
      <c r="L2298" s="1161">
        <v>0.159084</v>
      </c>
      <c r="M2298" s="1161">
        <v>0.16351199999999999</v>
      </c>
      <c r="N2298" s="1285">
        <v>0.16397999999999999</v>
      </c>
      <c r="O2298" s="1161">
        <v>0.16603200000000001</v>
      </c>
      <c r="P2298" s="1161">
        <v>0.16192799999999999</v>
      </c>
      <c r="Q2298" s="1161">
        <v>0.16142400000000001</v>
      </c>
      <c r="R2298" s="1161">
        <v>0.15199200000000002</v>
      </c>
      <c r="S2298" s="1161">
        <v>0.140904</v>
      </c>
      <c r="T2298" s="1161">
        <v>0.14360400000000001</v>
      </c>
      <c r="U2298" s="1161">
        <v>0.14605200000000002</v>
      </c>
      <c r="V2298" s="1285">
        <v>0.14965200000000001</v>
      </c>
      <c r="W2298" s="1161">
        <v>0.14749200000000001</v>
      </c>
      <c r="X2298" s="1161">
        <v>0.15159600000000001</v>
      </c>
      <c r="Y2298" s="1161">
        <v>0.151092</v>
      </c>
      <c r="Z2298" s="1161">
        <v>0.15357599999999999</v>
      </c>
      <c r="AA2298" s="1161">
        <v>0.147204</v>
      </c>
      <c r="AB2298" s="1286">
        <v>0.14774399999999999</v>
      </c>
      <c r="AC2298" s="330"/>
      <c r="AD2298" s="50">
        <f>SUM(E2298:AB2298)</f>
        <v>3.6253440000000001</v>
      </c>
      <c r="AE2298" s="58">
        <v>3.6</v>
      </c>
      <c r="AF2298" s="99"/>
      <c r="AG2298" s="99"/>
      <c r="AH2298" s="99"/>
      <c r="AI2298" s="99"/>
      <c r="AJ2298" s="99"/>
      <c r="AK2298" s="99"/>
      <c r="AL2298" s="99"/>
      <c r="AM2298" s="99"/>
      <c r="AN2298" s="99"/>
      <c r="AO2298" s="99"/>
      <c r="AP2298" s="99"/>
      <c r="AQ2298" s="99"/>
      <c r="AR2298" s="99"/>
      <c r="AS2298" s="99"/>
      <c r="AT2298" s="99"/>
      <c r="AU2298" s="99"/>
      <c r="AV2298" s="99"/>
      <c r="AW2298" s="99"/>
      <c r="AX2298" s="99"/>
      <c r="AY2298" s="99"/>
      <c r="AZ2298" s="99"/>
      <c r="BA2298" s="99"/>
      <c r="BB2298" s="99"/>
      <c r="BC2298" s="99"/>
      <c r="BD2298" s="332"/>
      <c r="BE2298" s="325"/>
      <c r="BF2298" s="325"/>
      <c r="BG2298" s="325"/>
      <c r="BH2298" s="325"/>
      <c r="BI2298" s="325"/>
      <c r="BJ2298" s="325"/>
      <c r="BK2298" s="325"/>
      <c r="BL2298" s="325"/>
      <c r="BM2298" s="325"/>
      <c r="BN2298" s="325"/>
      <c r="BO2298" s="325"/>
      <c r="BP2298" s="325"/>
      <c r="BQ2298" s="325"/>
      <c r="BR2298" s="325"/>
      <c r="BS2298" s="325"/>
      <c r="BT2298" s="325"/>
      <c r="BU2298" s="325"/>
      <c r="BV2298" s="325"/>
      <c r="BW2298" s="325"/>
      <c r="BX2298" s="325"/>
      <c r="BY2298" s="162"/>
      <c r="BZ2298" s="162"/>
      <c r="CA2298" s="162"/>
      <c r="CB2298" s="162"/>
      <c r="CC2298" s="162"/>
    </row>
    <row r="2299" spans="1:81" s="1" customFormat="1" ht="10.5" customHeight="1" thickBot="1">
      <c r="A2299" s="1511"/>
      <c r="B2299" s="1597"/>
      <c r="C2299" s="271"/>
      <c r="D2299" s="236" t="s">
        <v>41</v>
      </c>
      <c r="E2299" s="52">
        <f t="shared" ref="E2299:AB2299" si="1167">E2298/E2297</f>
        <v>0.18483562138728321</v>
      </c>
      <c r="F2299" s="52">
        <f t="shared" si="1167"/>
        <v>0.18784455490284682</v>
      </c>
      <c r="G2299" s="52">
        <f t="shared" si="1167"/>
        <v>0.181715422525659</v>
      </c>
      <c r="H2299" s="365">
        <f t="shared" si="1167"/>
        <v>0.18143612454245561</v>
      </c>
      <c r="I2299" s="52">
        <f t="shared" si="1167"/>
        <v>0.17891835720417473</v>
      </c>
      <c r="J2299" s="52">
        <f t="shared" si="1167"/>
        <v>0.18111587982832619</v>
      </c>
      <c r="K2299" s="52">
        <f t="shared" si="1167"/>
        <v>0.18220377222272358</v>
      </c>
      <c r="L2299" s="52">
        <f t="shared" si="1167"/>
        <v>0.19872284930521203</v>
      </c>
      <c r="M2299" s="52">
        <f t="shared" si="1167"/>
        <v>0.20403396073851127</v>
      </c>
      <c r="N2299" s="365">
        <f t="shared" si="1167"/>
        <v>0.20445262354683783</v>
      </c>
      <c r="O2299" s="52">
        <f t="shared" si="1167"/>
        <v>0.20650129846870247</v>
      </c>
      <c r="P2299" s="52">
        <f t="shared" si="1167"/>
        <v>0.2011627906976744</v>
      </c>
      <c r="Q2299" s="52">
        <f t="shared" si="1167"/>
        <v>0.20011603516758156</v>
      </c>
      <c r="R2299" s="52">
        <f t="shared" si="1167"/>
        <v>0.18897144391728585</v>
      </c>
      <c r="S2299" s="52">
        <f t="shared" si="1167"/>
        <v>0.17525634710965834</v>
      </c>
      <c r="T2299" s="52">
        <f t="shared" si="1167"/>
        <v>0.17833512160228898</v>
      </c>
      <c r="U2299" s="52">
        <f t="shared" si="1167"/>
        <v>0.1813670704993518</v>
      </c>
      <c r="V2299" s="365">
        <f t="shared" si="1167"/>
        <v>0.1855637889474154</v>
      </c>
      <c r="W2299" s="52">
        <f t="shared" si="1167"/>
        <v>0.1827875434995985</v>
      </c>
      <c r="X2299" s="52">
        <f t="shared" si="1167"/>
        <v>0.18771452770472072</v>
      </c>
      <c r="Y2299" s="52">
        <f t="shared" si="1167"/>
        <v>0.18703208556149734</v>
      </c>
      <c r="Z2299" s="52">
        <f t="shared" si="1167"/>
        <v>0.1900476678398004</v>
      </c>
      <c r="AA2299" s="52">
        <f t="shared" si="1167"/>
        <v>0.18221113141125617</v>
      </c>
      <c r="AB2299" s="53">
        <f t="shared" si="1167"/>
        <v>0.18290400213922806</v>
      </c>
      <c r="AC2299" s="330"/>
      <c r="AD2299" s="50"/>
      <c r="AE2299" s="58"/>
      <c r="AF2299" s="332"/>
      <c r="AG2299" s="332"/>
      <c r="AH2299" s="332"/>
      <c r="AI2299" s="332"/>
      <c r="AJ2299" s="332"/>
      <c r="AK2299" s="332"/>
      <c r="AL2299" s="332"/>
      <c r="AM2299" s="332"/>
      <c r="AN2299" s="332"/>
      <c r="AO2299" s="332"/>
      <c r="AP2299" s="332"/>
      <c r="AQ2299" s="332"/>
      <c r="AR2299" s="332"/>
      <c r="AS2299" s="332"/>
      <c r="AT2299" s="332"/>
      <c r="AU2299" s="332"/>
      <c r="AV2299" s="332"/>
      <c r="AW2299" s="332"/>
      <c r="AX2299" s="332"/>
      <c r="AY2299" s="332"/>
      <c r="AZ2299" s="332"/>
      <c r="BA2299" s="332"/>
      <c r="BB2299" s="332"/>
      <c r="BC2299" s="332"/>
      <c r="BD2299" s="332"/>
      <c r="BE2299" s="325"/>
      <c r="BF2299" s="325"/>
      <c r="BG2299" s="325"/>
      <c r="BH2299" s="325"/>
      <c r="BI2299" s="325"/>
      <c r="BJ2299" s="325"/>
      <c r="BK2299" s="325"/>
      <c r="BL2299" s="325"/>
      <c r="BM2299" s="325"/>
      <c r="BN2299" s="325"/>
      <c r="BO2299" s="325"/>
      <c r="BP2299" s="325"/>
      <c r="BQ2299" s="325"/>
      <c r="BR2299" s="325"/>
      <c r="BS2299" s="325"/>
      <c r="BT2299" s="325"/>
      <c r="BU2299" s="325"/>
      <c r="BV2299" s="325"/>
      <c r="BW2299" s="325"/>
      <c r="BX2299" s="325"/>
      <c r="BY2299" s="162"/>
      <c r="BZ2299" s="162"/>
      <c r="CA2299" s="162"/>
      <c r="CB2299" s="162"/>
      <c r="CC2299" s="162"/>
    </row>
    <row r="2300" spans="1:81" s="1" customFormat="1" ht="10.5" customHeight="1">
      <c r="A2300" s="1510" t="s">
        <v>68</v>
      </c>
      <c r="B2300" s="1595" t="s">
        <v>974</v>
      </c>
      <c r="C2300" s="1107"/>
      <c r="D2300" s="1190"/>
      <c r="E2300" s="199"/>
      <c r="F2300" s="199"/>
      <c r="G2300" s="199"/>
      <c r="H2300" s="753"/>
      <c r="I2300" s="199"/>
      <c r="J2300" s="199"/>
      <c r="K2300" s="199"/>
      <c r="L2300" s="199"/>
      <c r="M2300" s="199"/>
      <c r="N2300" s="753"/>
      <c r="O2300" s="199"/>
      <c r="P2300" s="199"/>
      <c r="Q2300" s="199"/>
      <c r="R2300" s="199"/>
      <c r="S2300" s="199"/>
      <c r="T2300" s="199"/>
      <c r="U2300" s="199"/>
      <c r="V2300" s="753"/>
      <c r="W2300" s="199"/>
      <c r="X2300" s="199"/>
      <c r="Y2300" s="199"/>
      <c r="Z2300" s="199"/>
      <c r="AA2300" s="199"/>
      <c r="AB2300" s="200"/>
      <c r="AC2300" s="408" t="s">
        <v>115</v>
      </c>
      <c r="AD2300" s="50">
        <f>AD2303/AC2302</f>
        <v>-0.1248122522345062</v>
      </c>
      <c r="AE2300" s="58"/>
      <c r="AF2300" s="397"/>
      <c r="AG2300" s="99"/>
      <c r="AH2300" s="99"/>
      <c r="AI2300" s="99"/>
      <c r="AJ2300" s="99"/>
      <c r="AK2300" s="99"/>
      <c r="AL2300" s="99"/>
      <c r="AM2300" s="99"/>
      <c r="AN2300" s="99"/>
      <c r="AO2300" s="99"/>
      <c r="AP2300" s="99"/>
      <c r="AQ2300" s="99"/>
      <c r="AR2300" s="99"/>
      <c r="AS2300" s="99"/>
      <c r="AT2300" s="99"/>
      <c r="AU2300" s="99"/>
      <c r="AV2300" s="99"/>
      <c r="AW2300" s="99"/>
      <c r="AX2300" s="99"/>
      <c r="AY2300" s="99"/>
      <c r="AZ2300" s="99"/>
      <c r="BA2300" s="99"/>
      <c r="BB2300" s="99"/>
      <c r="BC2300" s="99"/>
      <c r="BD2300" s="99"/>
      <c r="BE2300" s="325"/>
      <c r="BF2300" s="325"/>
      <c r="BG2300" s="325"/>
      <c r="BH2300" s="325"/>
      <c r="BI2300" s="325"/>
      <c r="BJ2300" s="325"/>
      <c r="BK2300" s="325"/>
      <c r="BL2300" s="325"/>
      <c r="BM2300" s="325"/>
      <c r="BN2300" s="325"/>
      <c r="BO2300" s="325"/>
      <c r="BP2300" s="325"/>
      <c r="BQ2300" s="325"/>
      <c r="BR2300" s="325"/>
      <c r="BS2300" s="325"/>
      <c r="BT2300" s="325"/>
      <c r="BU2300" s="325"/>
      <c r="BV2300" s="325"/>
      <c r="BW2300" s="325"/>
      <c r="BX2300" s="325"/>
      <c r="BY2300" s="162"/>
      <c r="BZ2300" s="162"/>
      <c r="CA2300" s="162"/>
      <c r="CB2300" s="162"/>
      <c r="CC2300" s="162"/>
    </row>
    <row r="2301" spans="1:81" s="1" customFormat="1" ht="10.5" customHeight="1">
      <c r="A2301" s="1510"/>
      <c r="B2301" s="1596"/>
      <c r="C2301" s="1461" t="s">
        <v>126</v>
      </c>
      <c r="D2301" s="131" t="s">
        <v>1040</v>
      </c>
      <c r="E2301" s="1259">
        <v>4.5</v>
      </c>
      <c r="F2301" s="1056">
        <v>5.6</v>
      </c>
      <c r="G2301" s="1056">
        <v>4.4000000000000004</v>
      </c>
      <c r="H2301" s="1057">
        <v>4.4000000000000004</v>
      </c>
      <c r="I2301" s="1056">
        <v>4.5</v>
      </c>
      <c r="J2301" s="1056">
        <v>4.4000000000000004</v>
      </c>
      <c r="K2301" s="1056">
        <v>4.4000000000000004</v>
      </c>
      <c r="L2301" s="1056">
        <v>5.6</v>
      </c>
      <c r="M2301" s="1056">
        <v>5.7</v>
      </c>
      <c r="N2301" s="1057">
        <v>5.7</v>
      </c>
      <c r="O2301" s="1056">
        <v>5.7</v>
      </c>
      <c r="P2301" s="1056">
        <v>5.8</v>
      </c>
      <c r="Q2301" s="1056">
        <v>5.7</v>
      </c>
      <c r="R2301" s="1056">
        <v>4.5</v>
      </c>
      <c r="S2301" s="1056">
        <v>4.4000000000000004</v>
      </c>
      <c r="T2301" s="1056">
        <v>4.5</v>
      </c>
      <c r="U2301" s="1056">
        <v>4.5999999999999996</v>
      </c>
      <c r="V2301" s="1057">
        <v>4.5999999999999996</v>
      </c>
      <c r="W2301" s="1056">
        <v>4.7</v>
      </c>
      <c r="X2301" s="1056">
        <v>4.5999999999999996</v>
      </c>
      <c r="Y2301" s="1056">
        <v>5.4</v>
      </c>
      <c r="Z2301" s="1056">
        <v>4.5</v>
      </c>
      <c r="AA2301" s="1056">
        <v>4.5999999999999996</v>
      </c>
      <c r="AB2301" s="1058">
        <v>4.5999999999999996</v>
      </c>
      <c r="AC2301" s="330"/>
      <c r="AD2301" s="177"/>
      <c r="AE2301" s="58"/>
      <c r="AF2301" s="334"/>
      <c r="AG2301" s="334"/>
      <c r="AH2301" s="334"/>
      <c r="AI2301" s="334"/>
      <c r="AJ2301" s="334"/>
      <c r="AK2301" s="334"/>
      <c r="AL2301" s="334"/>
      <c r="AM2301" s="334"/>
      <c r="AN2301" s="334"/>
      <c r="AO2301" s="334"/>
      <c r="AP2301" s="334"/>
      <c r="AQ2301" s="334"/>
      <c r="AR2301" s="334"/>
      <c r="AS2301" s="334"/>
      <c r="AT2301" s="334"/>
      <c r="AU2301" s="334"/>
      <c r="AV2301" s="334"/>
      <c r="AW2301" s="334"/>
      <c r="AX2301" s="334"/>
      <c r="AY2301" s="334"/>
      <c r="AZ2301" s="334"/>
      <c r="BA2301" s="334"/>
      <c r="BB2301" s="334"/>
      <c r="BC2301" s="334"/>
      <c r="BD2301" s="334"/>
      <c r="BE2301" s="325"/>
      <c r="BF2301" s="325"/>
      <c r="BG2301" s="325"/>
      <c r="BH2301" s="325"/>
      <c r="BI2301" s="325"/>
      <c r="BJ2301" s="325"/>
      <c r="BK2301" s="325"/>
      <c r="BL2301" s="325"/>
      <c r="BM2301" s="325"/>
      <c r="BN2301" s="325"/>
      <c r="BO2301" s="325"/>
      <c r="BP2301" s="325"/>
      <c r="BQ2301" s="325"/>
      <c r="BR2301" s="325"/>
      <c r="BS2301" s="325"/>
      <c r="BT2301" s="325"/>
      <c r="BU2301" s="325"/>
      <c r="BV2301" s="325"/>
      <c r="BW2301" s="325"/>
      <c r="BX2301" s="325"/>
      <c r="BY2301" s="162"/>
      <c r="BZ2301" s="162"/>
      <c r="CA2301" s="162"/>
      <c r="CB2301" s="162"/>
      <c r="CC2301" s="162"/>
    </row>
    <row r="2302" spans="1:81" s="1" customFormat="1" ht="10.5" customHeight="1">
      <c r="A2302" s="1510"/>
      <c r="B2302" s="1596"/>
      <c r="C2302" s="1461" t="s">
        <v>553</v>
      </c>
      <c r="D2302" s="131" t="s">
        <v>116</v>
      </c>
      <c r="E2302" s="1161">
        <v>6.0048000000000004E-2</v>
      </c>
      <c r="F2302" s="1161">
        <v>6.0408000000000003E-2</v>
      </c>
      <c r="G2302" s="1161">
        <v>5.9508000000000005E-2</v>
      </c>
      <c r="H2302" s="1285">
        <v>5.9976000000000008E-2</v>
      </c>
      <c r="I2302" s="1161">
        <v>5.9256000000000003E-2</v>
      </c>
      <c r="J2302" s="1161">
        <v>5.9256000000000003E-2</v>
      </c>
      <c r="K2302" s="1161">
        <v>5.9796000000000002E-2</v>
      </c>
      <c r="L2302" s="1161">
        <v>6.1992000000000005E-2</v>
      </c>
      <c r="M2302" s="1161">
        <v>6.3972000000000001E-2</v>
      </c>
      <c r="N2302" s="1285">
        <v>6.3684000000000004E-2</v>
      </c>
      <c r="O2302" s="1161">
        <v>6.4079999999999998E-2</v>
      </c>
      <c r="P2302" s="1161">
        <v>6.4944000000000002E-2</v>
      </c>
      <c r="Q2302" s="1161">
        <v>6.4548000000000008E-2</v>
      </c>
      <c r="R2302" s="1161">
        <v>6.0084000000000005E-2</v>
      </c>
      <c r="S2302" s="1161">
        <v>5.8608000000000007E-2</v>
      </c>
      <c r="T2302" s="1161">
        <v>5.9220000000000002E-2</v>
      </c>
      <c r="U2302" s="1161">
        <v>6.0084000000000005E-2</v>
      </c>
      <c r="V2302" s="1285">
        <v>5.9868000000000005E-2</v>
      </c>
      <c r="W2302" s="1161">
        <v>6.0228000000000004E-2</v>
      </c>
      <c r="X2302" s="1161">
        <v>6.0336000000000008E-2</v>
      </c>
      <c r="Y2302" s="1161">
        <v>6.0804000000000004E-2</v>
      </c>
      <c r="Z2302" s="1161">
        <v>6.0768000000000003E-2</v>
      </c>
      <c r="AA2302" s="1161">
        <v>5.9904000000000006E-2</v>
      </c>
      <c r="AB2302" s="1286">
        <v>6.0696000000000007E-2</v>
      </c>
      <c r="AC2302" s="47">
        <f>SUM(D2302:AB2302)</f>
        <v>1.4620680000000001</v>
      </c>
      <c r="AD2302" s="50"/>
      <c r="AE2302" s="58">
        <v>3.6</v>
      </c>
      <c r="AF2302" s="99"/>
      <c r="AG2302" s="99"/>
      <c r="AH2302" s="99"/>
      <c r="AI2302" s="99"/>
      <c r="AJ2302" s="99"/>
      <c r="AK2302" s="99"/>
      <c r="AL2302" s="99"/>
      <c r="AM2302" s="99"/>
      <c r="AN2302" s="99"/>
      <c r="AO2302" s="99"/>
      <c r="AP2302" s="99"/>
      <c r="AQ2302" s="99"/>
      <c r="AR2302" s="99"/>
      <c r="AS2302" s="99"/>
      <c r="AT2302" s="99"/>
      <c r="AU2302" s="99"/>
      <c r="AV2302" s="99"/>
      <c r="AW2302" s="99"/>
      <c r="AX2302" s="99"/>
      <c r="AY2302" s="99"/>
      <c r="AZ2302" s="99"/>
      <c r="BA2302" s="99"/>
      <c r="BB2302" s="99"/>
      <c r="BC2302" s="99"/>
      <c r="BD2302" s="99"/>
      <c r="BE2302" s="325"/>
      <c r="BF2302" s="325"/>
      <c r="BG2302" s="325"/>
      <c r="BH2302" s="325"/>
      <c r="BI2302" s="325"/>
      <c r="BJ2302" s="325"/>
      <c r="BK2302" s="325"/>
      <c r="BL2302" s="325"/>
      <c r="BM2302" s="325"/>
      <c r="BN2302" s="325"/>
      <c r="BO2302" s="325"/>
      <c r="BP2302" s="325"/>
      <c r="BQ2302" s="325"/>
      <c r="BR2302" s="325"/>
      <c r="BS2302" s="325"/>
      <c r="BT2302" s="325"/>
      <c r="BU2302" s="325"/>
      <c r="BV2302" s="325"/>
      <c r="BW2302" s="325"/>
      <c r="BX2302" s="325"/>
      <c r="BY2302" s="162"/>
      <c r="BZ2302" s="162"/>
      <c r="CA2302" s="162"/>
      <c r="CB2302" s="162"/>
      <c r="CC2302" s="162"/>
    </row>
    <row r="2303" spans="1:81" s="1" customFormat="1" ht="10.5" customHeight="1">
      <c r="A2303" s="1510"/>
      <c r="B2303" s="1596"/>
      <c r="C2303" s="1461" t="s">
        <v>553</v>
      </c>
      <c r="D2303" s="131" t="s">
        <v>117</v>
      </c>
      <c r="E2303" s="1161">
        <v>-7.92E-3</v>
      </c>
      <c r="F2303" s="1161">
        <v>-7.8840000000000004E-3</v>
      </c>
      <c r="G2303" s="1161">
        <v>-7.92E-3</v>
      </c>
      <c r="H2303" s="1285">
        <v>-7.8840000000000004E-3</v>
      </c>
      <c r="I2303" s="1161">
        <v>-7.92E-3</v>
      </c>
      <c r="J2303" s="1161">
        <v>-7.92E-3</v>
      </c>
      <c r="K2303" s="1161">
        <v>-7.92E-3</v>
      </c>
      <c r="L2303" s="1161">
        <v>-7.8840000000000004E-3</v>
      </c>
      <c r="M2303" s="1161">
        <v>-6.8760000000000002E-3</v>
      </c>
      <c r="N2303" s="1285">
        <v>-7.4160000000000007E-3</v>
      </c>
      <c r="O2303" s="1161">
        <v>-7.3800000000000003E-3</v>
      </c>
      <c r="P2303" s="1161">
        <v>-5.1120000000000002E-3</v>
      </c>
      <c r="Q2303" s="1161">
        <v>-5.5440000000000003E-3</v>
      </c>
      <c r="R2303" s="1161">
        <v>-7.8840000000000004E-3</v>
      </c>
      <c r="S2303" s="1161">
        <v>-7.9560000000000013E-3</v>
      </c>
      <c r="T2303" s="1161">
        <v>-7.92E-3</v>
      </c>
      <c r="U2303" s="1161">
        <v>-7.92E-3</v>
      </c>
      <c r="V2303" s="1285">
        <v>-7.8840000000000004E-3</v>
      </c>
      <c r="W2303" s="1161">
        <v>-7.92E-3</v>
      </c>
      <c r="X2303" s="1161">
        <v>-7.8840000000000004E-3</v>
      </c>
      <c r="Y2303" s="1161">
        <v>-7.8840000000000004E-3</v>
      </c>
      <c r="Z2303" s="1161">
        <v>-7.8840000000000004E-3</v>
      </c>
      <c r="AA2303" s="1161">
        <v>-7.8840000000000004E-3</v>
      </c>
      <c r="AB2303" s="1286">
        <v>-7.8840000000000004E-3</v>
      </c>
      <c r="AC2303" s="330"/>
      <c r="AD2303" s="50">
        <f>SUM(E2303:AB2303)</f>
        <v>-0.18248400000000004</v>
      </c>
      <c r="AE2303" s="58">
        <v>3.6</v>
      </c>
      <c r="AF2303" s="99"/>
      <c r="AG2303" s="99"/>
      <c r="AH2303" s="99"/>
      <c r="AI2303" s="99"/>
      <c r="AJ2303" s="99"/>
      <c r="AK2303" s="99"/>
      <c r="AL2303" s="99"/>
      <c r="AM2303" s="99"/>
      <c r="AN2303" s="99"/>
      <c r="AO2303" s="99"/>
      <c r="AP2303" s="99"/>
      <c r="AQ2303" s="99"/>
      <c r="AR2303" s="99"/>
      <c r="AS2303" s="99"/>
      <c r="AT2303" s="99"/>
      <c r="AU2303" s="99"/>
      <c r="AV2303" s="99"/>
      <c r="AW2303" s="99"/>
      <c r="AX2303" s="99"/>
      <c r="AY2303" s="99"/>
      <c r="AZ2303" s="99"/>
      <c r="BA2303" s="99"/>
      <c r="BB2303" s="99"/>
      <c r="BC2303" s="99"/>
      <c r="BD2303" s="332"/>
      <c r="BE2303" s="325"/>
      <c r="BF2303" s="325"/>
      <c r="BG2303" s="325"/>
      <c r="BH2303" s="325"/>
      <c r="BI2303" s="325"/>
      <c r="BJ2303" s="325"/>
      <c r="BK2303" s="325"/>
      <c r="BL2303" s="325"/>
      <c r="BM2303" s="325"/>
      <c r="BN2303" s="325"/>
      <c r="BO2303" s="325"/>
      <c r="BP2303" s="325"/>
      <c r="BQ2303" s="325"/>
      <c r="BR2303" s="325"/>
      <c r="BS2303" s="325"/>
      <c r="BT2303" s="325"/>
      <c r="BU2303" s="325"/>
      <c r="BV2303" s="325"/>
      <c r="BW2303" s="325"/>
      <c r="BX2303" s="325"/>
      <c r="BY2303" s="162"/>
      <c r="BZ2303" s="162"/>
      <c r="CA2303" s="162"/>
      <c r="CB2303" s="162"/>
      <c r="CC2303" s="162"/>
    </row>
    <row r="2304" spans="1:81" s="1" customFormat="1" ht="10.5" customHeight="1" thickBot="1">
      <c r="A2304" s="1510"/>
      <c r="B2304" s="1597"/>
      <c r="C2304" s="271"/>
      <c r="D2304" s="236" t="s">
        <v>41</v>
      </c>
      <c r="E2304" s="52">
        <f t="shared" ref="E2304:AB2304" si="1168">E2303/E2302</f>
        <v>-0.13189448441247001</v>
      </c>
      <c r="F2304" s="52">
        <f t="shared" si="1168"/>
        <v>-0.13051251489868892</v>
      </c>
      <c r="G2304" s="52">
        <f t="shared" si="1168"/>
        <v>-0.13309134906231093</v>
      </c>
      <c r="H2304" s="365">
        <f t="shared" si="1168"/>
        <v>-0.13145258103241295</v>
      </c>
      <c r="I2304" s="52">
        <f t="shared" si="1168"/>
        <v>-0.13365735115431349</v>
      </c>
      <c r="J2304" s="52">
        <f t="shared" si="1168"/>
        <v>-0.13365735115431349</v>
      </c>
      <c r="K2304" s="52">
        <f t="shared" si="1168"/>
        <v>-0.1324503311258278</v>
      </c>
      <c r="L2304" s="52">
        <f t="shared" si="1168"/>
        <v>-0.12717770034843204</v>
      </c>
      <c r="M2304" s="52">
        <f t="shared" si="1168"/>
        <v>-0.10748452447945976</v>
      </c>
      <c r="N2304" s="365">
        <f t="shared" si="1168"/>
        <v>-0.11644997173544376</v>
      </c>
      <c r="O2304" s="52">
        <f t="shared" si="1168"/>
        <v>-0.1151685393258427</v>
      </c>
      <c r="P2304" s="52">
        <f t="shared" si="1168"/>
        <v>-7.8713968957871402E-2</v>
      </c>
      <c r="Q2304" s="52">
        <f t="shared" si="1168"/>
        <v>-8.5889570552147229E-2</v>
      </c>
      <c r="R2304" s="52">
        <f t="shared" si="1168"/>
        <v>-0.13121629718394248</v>
      </c>
      <c r="S2304" s="52">
        <f t="shared" si="1168"/>
        <v>-0.13574938574938575</v>
      </c>
      <c r="T2304" s="52">
        <f t="shared" si="1168"/>
        <v>-0.1337386018237082</v>
      </c>
      <c r="U2304" s="52">
        <f t="shared" si="1168"/>
        <v>-0.13181545835829836</v>
      </c>
      <c r="V2304" s="365">
        <f t="shared" si="1168"/>
        <v>-0.1316897173782321</v>
      </c>
      <c r="W2304" s="52">
        <f t="shared" si="1168"/>
        <v>-0.13150029886431558</v>
      </c>
      <c r="X2304" s="52">
        <f t="shared" si="1168"/>
        <v>-0.13066825775656324</v>
      </c>
      <c r="Y2304" s="52">
        <f t="shared" si="1168"/>
        <v>-0.12966252220248667</v>
      </c>
      <c r="Z2304" s="52">
        <f t="shared" si="1168"/>
        <v>-0.12973933649289099</v>
      </c>
      <c r="AA2304" s="52">
        <f t="shared" si="1168"/>
        <v>-0.13161057692307693</v>
      </c>
      <c r="AB2304" s="53">
        <f t="shared" si="1168"/>
        <v>-0.1298932384341637</v>
      </c>
      <c r="AC2304" s="330"/>
      <c r="AD2304" s="50"/>
      <c r="AE2304" s="58"/>
      <c r="AF2304" s="332"/>
      <c r="AG2304" s="332"/>
      <c r="AH2304" s="332"/>
      <c r="AI2304" s="332"/>
      <c r="AJ2304" s="332"/>
      <c r="AK2304" s="332"/>
      <c r="AL2304" s="332"/>
      <c r="AM2304" s="332"/>
      <c r="AN2304" s="332"/>
      <c r="AO2304" s="332"/>
      <c r="AP2304" s="332"/>
      <c r="AQ2304" s="332"/>
      <c r="AR2304" s="332"/>
      <c r="AS2304" s="332"/>
      <c r="AT2304" s="332"/>
      <c r="AU2304" s="332"/>
      <c r="AV2304" s="332"/>
      <c r="AW2304" s="332"/>
      <c r="AX2304" s="332"/>
      <c r="AY2304" s="332"/>
      <c r="AZ2304" s="332"/>
      <c r="BA2304" s="332"/>
      <c r="BB2304" s="332"/>
      <c r="BC2304" s="332"/>
      <c r="BD2304" s="332"/>
      <c r="BE2304" s="325"/>
      <c r="BF2304" s="325"/>
      <c r="BG2304" s="325"/>
      <c r="BH2304" s="325"/>
      <c r="BI2304" s="325"/>
      <c r="BJ2304" s="325"/>
      <c r="BK2304" s="325"/>
      <c r="BL2304" s="325"/>
      <c r="BM2304" s="325"/>
      <c r="BN2304" s="325"/>
      <c r="BO2304" s="325"/>
      <c r="BP2304" s="325"/>
      <c r="BQ2304" s="325"/>
      <c r="BR2304" s="325"/>
      <c r="BS2304" s="325"/>
      <c r="BT2304" s="325"/>
      <c r="BU2304" s="325"/>
      <c r="BV2304" s="325"/>
      <c r="BW2304" s="325"/>
      <c r="BX2304" s="325"/>
      <c r="BY2304" s="162"/>
      <c r="BZ2304" s="162"/>
      <c r="CA2304" s="162"/>
      <c r="CB2304" s="162"/>
      <c r="CC2304" s="162"/>
    </row>
    <row r="2305" spans="1:81" s="1" customFormat="1" ht="10.5" customHeight="1">
      <c r="A2305" s="1509" t="s">
        <v>10</v>
      </c>
      <c r="B2305" s="1595" t="s">
        <v>975</v>
      </c>
      <c r="C2305" s="1107"/>
      <c r="D2305" s="1190"/>
      <c r="E2305" s="199"/>
      <c r="F2305" s="199"/>
      <c r="G2305" s="199"/>
      <c r="H2305" s="753"/>
      <c r="I2305" s="199"/>
      <c r="J2305" s="199"/>
      <c r="K2305" s="199"/>
      <c r="L2305" s="199"/>
      <c r="M2305" s="199"/>
      <c r="N2305" s="753"/>
      <c r="O2305" s="199"/>
      <c r="P2305" s="199"/>
      <c r="Q2305" s="199"/>
      <c r="R2305" s="199"/>
      <c r="S2305" s="199"/>
      <c r="T2305" s="199"/>
      <c r="U2305" s="199"/>
      <c r="V2305" s="753"/>
      <c r="W2305" s="199"/>
      <c r="X2305" s="199"/>
      <c r="Y2305" s="199"/>
      <c r="Z2305" s="199"/>
      <c r="AA2305" s="199"/>
      <c r="AB2305" s="200"/>
      <c r="AC2305" s="408" t="s">
        <v>115</v>
      </c>
      <c r="AD2305" s="50">
        <f>AD2308/AC2307</f>
        <v>1.4601264272952357</v>
      </c>
      <c r="AE2305" s="58"/>
      <c r="AF2305" s="397"/>
      <c r="AG2305" s="99"/>
      <c r="AH2305" s="99"/>
      <c r="AI2305" s="99"/>
      <c r="AJ2305" s="99"/>
      <c r="AK2305" s="99"/>
      <c r="AL2305" s="99"/>
      <c r="AM2305" s="99"/>
      <c r="AN2305" s="99"/>
      <c r="AO2305" s="99"/>
      <c r="AP2305" s="99"/>
      <c r="AQ2305" s="99"/>
      <c r="AR2305" s="99"/>
      <c r="AS2305" s="99"/>
      <c r="AT2305" s="99"/>
      <c r="AU2305" s="99"/>
      <c r="AV2305" s="99"/>
      <c r="AW2305" s="99"/>
      <c r="AX2305" s="99"/>
      <c r="AY2305" s="99"/>
      <c r="AZ2305" s="99"/>
      <c r="BA2305" s="99"/>
      <c r="BB2305" s="99"/>
      <c r="BC2305" s="99"/>
      <c r="BD2305" s="99"/>
      <c r="BE2305" s="325"/>
      <c r="BF2305" s="325"/>
      <c r="BG2305" s="325"/>
      <c r="BH2305" s="325"/>
      <c r="BI2305" s="325"/>
      <c r="BJ2305" s="325"/>
      <c r="BK2305" s="325"/>
      <c r="BL2305" s="325"/>
      <c r="BM2305" s="325"/>
      <c r="BN2305" s="325"/>
      <c r="BO2305" s="325"/>
      <c r="BP2305" s="325"/>
      <c r="BQ2305" s="325"/>
      <c r="BR2305" s="325"/>
      <c r="BS2305" s="325"/>
      <c r="BT2305" s="325"/>
      <c r="BU2305" s="325"/>
      <c r="BV2305" s="325"/>
      <c r="BW2305" s="325"/>
      <c r="BX2305" s="325"/>
      <c r="BY2305" s="162"/>
      <c r="BZ2305" s="162"/>
      <c r="CA2305" s="162"/>
      <c r="CB2305" s="162"/>
      <c r="CC2305" s="162"/>
    </row>
    <row r="2306" spans="1:81" s="1" customFormat="1" ht="10.5" customHeight="1">
      <c r="A2306" s="1510"/>
      <c r="B2306" s="1596"/>
      <c r="C2306" s="1461" t="s">
        <v>126</v>
      </c>
      <c r="D2306" s="131" t="s">
        <v>1040</v>
      </c>
      <c r="E2306" s="1259">
        <v>85.6</v>
      </c>
      <c r="F2306" s="1056">
        <v>82.1</v>
      </c>
      <c r="G2306" s="1056">
        <v>118.7</v>
      </c>
      <c r="H2306" s="1057">
        <v>106.3</v>
      </c>
      <c r="I2306" s="1056">
        <v>146.19999999999999</v>
      </c>
      <c r="J2306" s="1056">
        <v>96.2</v>
      </c>
      <c r="K2306" s="1056">
        <v>73.900000000000006</v>
      </c>
      <c r="L2306" s="1056">
        <v>6.9</v>
      </c>
      <c r="M2306" s="1056">
        <v>15.7</v>
      </c>
      <c r="N2306" s="1057">
        <v>16.7</v>
      </c>
      <c r="O2306" s="1056">
        <v>14.7</v>
      </c>
      <c r="P2306" s="1056">
        <v>32.9</v>
      </c>
      <c r="Q2306" s="1056">
        <v>40.5</v>
      </c>
      <c r="R2306" s="1056">
        <v>91.8</v>
      </c>
      <c r="S2306" s="1056">
        <v>125.6</v>
      </c>
      <c r="T2306" s="1056">
        <v>102.7</v>
      </c>
      <c r="U2306" s="1056">
        <v>125.4</v>
      </c>
      <c r="V2306" s="1057">
        <v>77.400000000000006</v>
      </c>
      <c r="W2306" s="1056">
        <v>105.9</v>
      </c>
      <c r="X2306" s="1056">
        <v>80.900000000000006</v>
      </c>
      <c r="Y2306" s="1056">
        <v>80.7</v>
      </c>
      <c r="Z2306" s="1056">
        <v>86.9</v>
      </c>
      <c r="AA2306" s="1056">
        <v>149.9</v>
      </c>
      <c r="AB2306" s="1058">
        <v>105.4</v>
      </c>
      <c r="AC2306" s="330"/>
      <c r="AD2306" s="177"/>
      <c r="AE2306" s="58"/>
      <c r="AF2306" s="334"/>
      <c r="AG2306" s="334"/>
      <c r="AH2306" s="334"/>
      <c r="AI2306" s="334"/>
      <c r="AJ2306" s="334"/>
      <c r="AK2306" s="334"/>
      <c r="AL2306" s="334"/>
      <c r="AM2306" s="334"/>
      <c r="AN2306" s="334"/>
      <c r="AO2306" s="334"/>
      <c r="AP2306" s="334"/>
      <c r="AQ2306" s="334"/>
      <c r="AR2306" s="334"/>
      <c r="AS2306" s="334"/>
      <c r="AT2306" s="334"/>
      <c r="AU2306" s="334"/>
      <c r="AV2306" s="334"/>
      <c r="AW2306" s="334"/>
      <c r="AX2306" s="334"/>
      <c r="AY2306" s="334"/>
      <c r="AZ2306" s="334"/>
      <c r="BA2306" s="334"/>
      <c r="BB2306" s="334"/>
      <c r="BC2306" s="334"/>
      <c r="BD2306" s="334"/>
      <c r="BE2306" s="325"/>
      <c r="BF2306" s="325"/>
      <c r="BG2306" s="325"/>
      <c r="BH2306" s="325"/>
      <c r="BI2306" s="325"/>
      <c r="BJ2306" s="325"/>
      <c r="BK2306" s="325"/>
      <c r="BL2306" s="325"/>
      <c r="BM2306" s="325"/>
      <c r="BN2306" s="325"/>
      <c r="BO2306" s="325"/>
      <c r="BP2306" s="325"/>
      <c r="BQ2306" s="325"/>
      <c r="BR2306" s="325"/>
      <c r="BS2306" s="325"/>
      <c r="BT2306" s="325"/>
      <c r="BU2306" s="325"/>
      <c r="BV2306" s="325"/>
      <c r="BW2306" s="325"/>
      <c r="BX2306" s="325"/>
      <c r="BY2306" s="162"/>
      <c r="BZ2306" s="162"/>
      <c r="CA2306" s="162"/>
      <c r="CB2306" s="162"/>
      <c r="CC2306" s="162"/>
    </row>
    <row r="2307" spans="1:81" s="1" customFormat="1" ht="10.5" customHeight="1">
      <c r="A2307" s="1510"/>
      <c r="B2307" s="1596"/>
      <c r="C2307" s="1461" t="s">
        <v>553</v>
      </c>
      <c r="D2307" s="131" t="s">
        <v>116</v>
      </c>
      <c r="E2307" s="1161">
        <v>0.54176400000000002</v>
      </c>
      <c r="F2307" s="1161">
        <v>0.39225600000000005</v>
      </c>
      <c r="G2307" s="1161">
        <v>0.71809199999999995</v>
      </c>
      <c r="H2307" s="1285">
        <v>0.69613200000000008</v>
      </c>
      <c r="I2307" s="1161">
        <v>1.0770119999999999</v>
      </c>
      <c r="J2307" s="1161">
        <v>0.45273600000000003</v>
      </c>
      <c r="K2307" s="1161">
        <v>0.46627200000000008</v>
      </c>
      <c r="L2307" s="1161">
        <v>2.5164000000000002E-2</v>
      </c>
      <c r="M2307" s="1161">
        <v>7.1171999999999999E-2</v>
      </c>
      <c r="N2307" s="1285">
        <v>6.3539999999999999E-2</v>
      </c>
      <c r="O2307" s="1161">
        <v>4.9500000000000002E-2</v>
      </c>
      <c r="P2307" s="1161">
        <v>9.4500000000000001E-2</v>
      </c>
      <c r="Q2307" s="1161">
        <v>0.16470000000000001</v>
      </c>
      <c r="R2307" s="1161">
        <v>0.59173200000000004</v>
      </c>
      <c r="S2307" s="1161">
        <v>0.79333200000000004</v>
      </c>
      <c r="T2307" s="1161">
        <v>0.70243200000000006</v>
      </c>
      <c r="U2307" s="1161">
        <v>0.87318000000000007</v>
      </c>
      <c r="V2307" s="1285">
        <v>0.41421600000000003</v>
      </c>
      <c r="W2307" s="1161">
        <v>0.74149200000000004</v>
      </c>
      <c r="X2307" s="1161">
        <v>0.52873199999999998</v>
      </c>
      <c r="Y2307" s="1161">
        <v>0.45532800000000001</v>
      </c>
      <c r="Z2307" s="1161">
        <v>0.36266400000000004</v>
      </c>
      <c r="AA2307" s="1161">
        <v>0.99298800000000009</v>
      </c>
      <c r="AB2307" s="1286">
        <v>0.63925200000000004</v>
      </c>
      <c r="AC2307" s="47">
        <f>SUM(D2307:AB2307)</f>
        <v>11.908188000000003</v>
      </c>
      <c r="AD2307" s="50"/>
      <c r="AE2307" s="58">
        <v>3.6</v>
      </c>
      <c r="AF2307" s="99"/>
      <c r="AG2307" s="99"/>
      <c r="AH2307" s="99"/>
      <c r="AI2307" s="99"/>
      <c r="AJ2307" s="99"/>
      <c r="AK2307" s="99"/>
      <c r="AL2307" s="99"/>
      <c r="AM2307" s="99"/>
      <c r="AN2307" s="99"/>
      <c r="AO2307" s="99"/>
      <c r="AP2307" s="99"/>
      <c r="AQ2307" s="99"/>
      <c r="AR2307" s="99"/>
      <c r="AS2307" s="99"/>
      <c r="AT2307" s="99"/>
      <c r="AU2307" s="99"/>
      <c r="AV2307" s="99"/>
      <c r="AW2307" s="99"/>
      <c r="AX2307" s="99"/>
      <c r="AY2307" s="99"/>
      <c r="AZ2307" s="99"/>
      <c r="BA2307" s="99"/>
      <c r="BB2307" s="99"/>
      <c r="BC2307" s="99"/>
      <c r="BD2307" s="99"/>
      <c r="BE2307" s="325"/>
      <c r="BF2307" s="325"/>
      <c r="BG2307" s="325"/>
      <c r="BH2307" s="325"/>
      <c r="BI2307" s="325"/>
      <c r="BJ2307" s="325"/>
      <c r="BK2307" s="325"/>
      <c r="BL2307" s="325"/>
      <c r="BM2307" s="325"/>
      <c r="BN2307" s="325"/>
      <c r="BO2307" s="325"/>
      <c r="BP2307" s="325"/>
      <c r="BQ2307" s="325"/>
      <c r="BR2307" s="325"/>
      <c r="BS2307" s="325"/>
      <c r="BT2307" s="325"/>
      <c r="BU2307" s="325"/>
      <c r="BV2307" s="325"/>
      <c r="BW2307" s="325"/>
      <c r="BX2307" s="325"/>
      <c r="BY2307" s="162"/>
      <c r="BZ2307" s="162"/>
      <c r="CA2307" s="162"/>
      <c r="CB2307" s="162"/>
      <c r="CC2307" s="162"/>
    </row>
    <row r="2308" spans="1:81" s="1" customFormat="1" ht="10.5" customHeight="1">
      <c r="A2308" s="1510"/>
      <c r="B2308" s="1596"/>
      <c r="C2308" s="1461" t="s">
        <v>553</v>
      </c>
      <c r="D2308" s="131" t="s">
        <v>117</v>
      </c>
      <c r="E2308" s="1161">
        <v>0.77641199999999999</v>
      </c>
      <c r="F2308" s="1161">
        <v>0.66365999999999992</v>
      </c>
      <c r="G2308" s="1161">
        <v>1.0286999999999999</v>
      </c>
      <c r="H2308" s="1285">
        <v>0.89823600000000003</v>
      </c>
      <c r="I2308" s="1161">
        <v>1.016856</v>
      </c>
      <c r="J2308" s="1161">
        <v>0.78962399999999999</v>
      </c>
      <c r="K2308" s="1161">
        <v>0.70844400000000007</v>
      </c>
      <c r="L2308" s="1161">
        <v>7.8120000000000009E-2</v>
      </c>
      <c r="M2308" s="1161">
        <v>0.18050400000000003</v>
      </c>
      <c r="N2308" s="1285">
        <v>0.17769599999999999</v>
      </c>
      <c r="O2308" s="1161">
        <v>0.17333999999999999</v>
      </c>
      <c r="P2308" s="1161">
        <v>0.341028</v>
      </c>
      <c r="Q2308" s="1161">
        <v>0.40903200000000006</v>
      </c>
      <c r="R2308" s="1161">
        <v>0.86882400000000004</v>
      </c>
      <c r="S2308" s="1161">
        <v>1.09782</v>
      </c>
      <c r="T2308" s="1161">
        <v>0.92498400000000003</v>
      </c>
      <c r="U2308" s="1161">
        <v>1.07352</v>
      </c>
      <c r="V2308" s="1285">
        <v>0.74919599999999997</v>
      </c>
      <c r="W2308" s="1161">
        <v>0.89269200000000004</v>
      </c>
      <c r="X2308" s="1161">
        <v>0.74890800000000002</v>
      </c>
      <c r="Y2308" s="1161">
        <v>0.79138799999999998</v>
      </c>
      <c r="Z2308" s="1161">
        <v>0.82422000000000006</v>
      </c>
      <c r="AA2308" s="1161">
        <v>1.150488</v>
      </c>
      <c r="AB2308" s="1286">
        <v>1.023768</v>
      </c>
      <c r="AC2308" s="330"/>
      <c r="AD2308" s="50">
        <f>SUM(E2308:AB2308)</f>
        <v>17.387460000000001</v>
      </c>
      <c r="AE2308" s="58">
        <v>3.6</v>
      </c>
      <c r="AF2308" s="99"/>
      <c r="AG2308" s="99"/>
      <c r="AH2308" s="99"/>
      <c r="AI2308" s="99"/>
      <c r="AJ2308" s="99"/>
      <c r="AK2308" s="99"/>
      <c r="AL2308" s="99"/>
      <c r="AM2308" s="99"/>
      <c r="AN2308" s="99"/>
      <c r="AO2308" s="99"/>
      <c r="AP2308" s="99"/>
      <c r="AQ2308" s="99"/>
      <c r="AR2308" s="99"/>
      <c r="AS2308" s="99"/>
      <c r="AT2308" s="99"/>
      <c r="AU2308" s="99"/>
      <c r="AV2308" s="99"/>
      <c r="AW2308" s="99"/>
      <c r="AX2308" s="99"/>
      <c r="AY2308" s="99"/>
      <c r="AZ2308" s="99"/>
      <c r="BA2308" s="99"/>
      <c r="BB2308" s="99"/>
      <c r="BC2308" s="99"/>
      <c r="BD2308" s="332"/>
      <c r="BE2308" s="325"/>
      <c r="BF2308" s="325"/>
      <c r="BG2308" s="325"/>
      <c r="BH2308" s="325"/>
      <c r="BI2308" s="325"/>
      <c r="BJ2308" s="325"/>
      <c r="BK2308" s="325"/>
      <c r="BL2308" s="325"/>
      <c r="BM2308" s="325"/>
      <c r="BN2308" s="325"/>
      <c r="BO2308" s="325"/>
      <c r="BP2308" s="325"/>
      <c r="BQ2308" s="325"/>
      <c r="BR2308" s="325"/>
      <c r="BS2308" s="325"/>
      <c r="BT2308" s="325"/>
      <c r="BU2308" s="325"/>
      <c r="BV2308" s="325"/>
      <c r="BW2308" s="325"/>
      <c r="BX2308" s="325"/>
      <c r="BY2308" s="162"/>
      <c r="BZ2308" s="162"/>
      <c r="CA2308" s="162"/>
      <c r="CB2308" s="162"/>
      <c r="CC2308" s="162"/>
    </row>
    <row r="2309" spans="1:81" s="1" customFormat="1" ht="10.5" customHeight="1" thickBot="1">
      <c r="A2309" s="1511"/>
      <c r="B2309" s="1597"/>
      <c r="C2309" s="271"/>
      <c r="D2309" s="236" t="s">
        <v>41</v>
      </c>
      <c r="E2309" s="52">
        <f t="shared" ref="E2309:AB2309" si="1169">E2308/E2307</f>
        <v>1.4331184796331982</v>
      </c>
      <c r="F2309" s="52">
        <f t="shared" si="1169"/>
        <v>1.6919052863436119</v>
      </c>
      <c r="G2309" s="52">
        <f t="shared" si="1169"/>
        <v>1.4325462475560236</v>
      </c>
      <c r="H2309" s="365">
        <f t="shared" si="1169"/>
        <v>1.290324248849356</v>
      </c>
      <c r="I2309" s="52">
        <f t="shared" si="1169"/>
        <v>0.94414546913126329</v>
      </c>
      <c r="J2309" s="52">
        <f t="shared" si="1169"/>
        <v>1.7441157760814248</v>
      </c>
      <c r="K2309" s="52">
        <f t="shared" si="1169"/>
        <v>1.5193792464484248</v>
      </c>
      <c r="L2309" s="52">
        <f t="shared" si="1169"/>
        <v>3.1044349070100146</v>
      </c>
      <c r="M2309" s="52">
        <f t="shared" si="1169"/>
        <v>2.5361659079413257</v>
      </c>
      <c r="N2309" s="365">
        <f t="shared" si="1169"/>
        <v>2.7966005665722378</v>
      </c>
      <c r="O2309" s="52">
        <f t="shared" si="1169"/>
        <v>3.5018181818181815</v>
      </c>
      <c r="P2309" s="52">
        <f t="shared" si="1169"/>
        <v>3.6087619047619048</v>
      </c>
      <c r="Q2309" s="52">
        <f t="shared" si="1169"/>
        <v>2.4834972677595628</v>
      </c>
      <c r="R2309" s="52">
        <f t="shared" si="1169"/>
        <v>1.4682727991725983</v>
      </c>
      <c r="S2309" s="52">
        <f t="shared" si="1169"/>
        <v>1.3838090484185688</v>
      </c>
      <c r="T2309" s="52">
        <f t="shared" si="1169"/>
        <v>1.316830668306683</v>
      </c>
      <c r="U2309" s="52">
        <f t="shared" si="1169"/>
        <v>1.2294372294372293</v>
      </c>
      <c r="V2309" s="365">
        <f t="shared" si="1169"/>
        <v>1.8087084999130887</v>
      </c>
      <c r="W2309" s="52">
        <f t="shared" si="1169"/>
        <v>1.2039131912414429</v>
      </c>
      <c r="X2309" s="52">
        <f t="shared" si="1169"/>
        <v>1.4164226867297611</v>
      </c>
      <c r="Y2309" s="52">
        <f t="shared" si="1169"/>
        <v>1.7380613535736875</v>
      </c>
      <c r="Z2309" s="52">
        <f t="shared" si="1169"/>
        <v>2.2726821520746476</v>
      </c>
      <c r="AA2309" s="52">
        <f t="shared" si="1169"/>
        <v>1.1586121886669323</v>
      </c>
      <c r="AB2309" s="53">
        <f t="shared" si="1169"/>
        <v>1.6015092639522441</v>
      </c>
      <c r="AC2309" s="330"/>
      <c r="AD2309" s="50"/>
      <c r="AE2309" s="58"/>
      <c r="AF2309" s="332"/>
      <c r="AG2309" s="332"/>
      <c r="AH2309" s="332"/>
      <c r="AI2309" s="332"/>
      <c r="AJ2309" s="332"/>
      <c r="AK2309" s="332"/>
      <c r="AL2309" s="332"/>
      <c r="AM2309" s="332"/>
      <c r="AN2309" s="332"/>
      <c r="AO2309" s="332"/>
      <c r="AP2309" s="332"/>
      <c r="AQ2309" s="332"/>
      <c r="AR2309" s="332"/>
      <c r="AS2309" s="332"/>
      <c r="AT2309" s="332"/>
      <c r="AU2309" s="332"/>
      <c r="AV2309" s="332"/>
      <c r="AW2309" s="332"/>
      <c r="AX2309" s="332"/>
      <c r="AY2309" s="332"/>
      <c r="AZ2309" s="332"/>
      <c r="BA2309" s="332"/>
      <c r="BB2309" s="332"/>
      <c r="BC2309" s="332"/>
      <c r="BD2309" s="332"/>
      <c r="BE2309" s="325"/>
      <c r="BF2309" s="325"/>
      <c r="BG2309" s="325"/>
      <c r="BH2309" s="325"/>
      <c r="BI2309" s="325"/>
      <c r="BJ2309" s="325"/>
      <c r="BK2309" s="325"/>
      <c r="BL2309" s="325"/>
      <c r="BM2309" s="325"/>
      <c r="BN2309" s="325"/>
      <c r="BO2309" s="325"/>
      <c r="BP2309" s="325"/>
      <c r="BQ2309" s="325"/>
      <c r="BR2309" s="325"/>
      <c r="BS2309" s="325"/>
      <c r="BT2309" s="325"/>
      <c r="BU2309" s="325"/>
      <c r="BV2309" s="325"/>
      <c r="BW2309" s="325"/>
      <c r="BX2309" s="325"/>
      <c r="BY2309" s="162"/>
      <c r="BZ2309" s="162"/>
      <c r="CA2309" s="162"/>
      <c r="CB2309" s="162"/>
      <c r="CC2309" s="162"/>
    </row>
    <row r="2310" spans="1:81" s="1" customFormat="1" ht="10.5" customHeight="1">
      <c r="A2310" s="1509" t="s">
        <v>74</v>
      </c>
      <c r="B2310" s="1595" t="s">
        <v>977</v>
      </c>
      <c r="C2310" s="1107"/>
      <c r="D2310" s="1222" t="s">
        <v>119</v>
      </c>
      <c r="E2310" s="76"/>
      <c r="F2310" s="76"/>
      <c r="G2310" s="76"/>
      <c r="H2310" s="386"/>
      <c r="I2310" s="76"/>
      <c r="J2310" s="76"/>
      <c r="K2310" s="76"/>
      <c r="L2310" s="76"/>
      <c r="M2310" s="76"/>
      <c r="N2310" s="386"/>
      <c r="O2310" s="76"/>
      <c r="P2310" s="76"/>
      <c r="Q2310" s="76"/>
      <c r="R2310" s="76"/>
      <c r="S2310" s="76"/>
      <c r="T2310" s="76"/>
      <c r="U2310" s="76"/>
      <c r="V2310" s="386"/>
      <c r="W2310" s="76"/>
      <c r="X2310" s="76"/>
      <c r="Y2310" s="76"/>
      <c r="Z2310" s="76"/>
      <c r="AA2310" s="76"/>
      <c r="AB2310" s="77"/>
      <c r="AC2310" s="408" t="s">
        <v>115</v>
      </c>
      <c r="AD2310" s="50" t="e">
        <f>AD2313/AC2312</f>
        <v>#DIV/0!</v>
      </c>
      <c r="AE2310" s="58"/>
      <c r="AF2310" s="397"/>
      <c r="AG2310" s="99"/>
      <c r="AH2310" s="99"/>
      <c r="AI2310" s="99"/>
      <c r="AJ2310" s="99"/>
      <c r="AK2310" s="99"/>
      <c r="AL2310" s="99"/>
      <c r="AM2310" s="99"/>
      <c r="AN2310" s="99"/>
      <c r="AO2310" s="99"/>
      <c r="AP2310" s="99"/>
      <c r="AQ2310" s="99"/>
      <c r="AR2310" s="99"/>
      <c r="AS2310" s="99"/>
      <c r="AT2310" s="99"/>
      <c r="AU2310" s="99"/>
      <c r="AV2310" s="99"/>
      <c r="AW2310" s="99"/>
      <c r="AX2310" s="99"/>
      <c r="AY2310" s="99"/>
      <c r="AZ2310" s="99"/>
      <c r="BA2310" s="99"/>
      <c r="BB2310" s="99"/>
      <c r="BC2310" s="99"/>
      <c r="BD2310" s="99"/>
      <c r="BE2310" s="325"/>
      <c r="BF2310" s="325"/>
      <c r="BG2310" s="325"/>
      <c r="BH2310" s="325"/>
      <c r="BI2310" s="325"/>
      <c r="BJ2310" s="325"/>
      <c r="BK2310" s="325"/>
      <c r="BL2310" s="325"/>
      <c r="BM2310" s="325"/>
      <c r="BN2310" s="325"/>
      <c r="BO2310" s="325"/>
      <c r="BP2310" s="325"/>
      <c r="BQ2310" s="325"/>
      <c r="BR2310" s="325"/>
      <c r="BS2310" s="325"/>
      <c r="BT2310" s="325"/>
      <c r="BU2310" s="325"/>
      <c r="BV2310" s="325"/>
      <c r="BW2310" s="325"/>
      <c r="BX2310" s="325"/>
      <c r="BY2310" s="162"/>
      <c r="BZ2310" s="162"/>
      <c r="CA2310" s="162"/>
      <c r="CB2310" s="162"/>
      <c r="CC2310" s="162"/>
    </row>
    <row r="2311" spans="1:81" s="1" customFormat="1" ht="10.5" customHeight="1">
      <c r="A2311" s="1510"/>
      <c r="B2311" s="1596"/>
      <c r="C2311" s="1461" t="s">
        <v>129</v>
      </c>
      <c r="D2311" s="131" t="s">
        <v>33</v>
      </c>
      <c r="E2311" s="192">
        <f>ROUND(SQRT(E2312^2+E2313^2)*1000/(1.73*E$2193),0)</f>
        <v>0</v>
      </c>
      <c r="F2311" s="192">
        <f t="shared" ref="F2311:AB2311" si="1170">ROUND(SQRT(F2312^2+F2313^2)*1000/(1.73*F$2193),0)</f>
        <v>0</v>
      </c>
      <c r="G2311" s="192">
        <f t="shared" si="1170"/>
        <v>0</v>
      </c>
      <c r="H2311" s="443">
        <f t="shared" si="1170"/>
        <v>0</v>
      </c>
      <c r="I2311" s="192">
        <f t="shared" si="1170"/>
        <v>0</v>
      </c>
      <c r="J2311" s="192">
        <f t="shared" si="1170"/>
        <v>0</v>
      </c>
      <c r="K2311" s="192">
        <f t="shared" si="1170"/>
        <v>0</v>
      </c>
      <c r="L2311" s="192">
        <f t="shared" si="1170"/>
        <v>0</v>
      </c>
      <c r="M2311" s="192">
        <f t="shared" si="1170"/>
        <v>0</v>
      </c>
      <c r="N2311" s="443">
        <f t="shared" si="1170"/>
        <v>0</v>
      </c>
      <c r="O2311" s="192">
        <f t="shared" si="1170"/>
        <v>0</v>
      </c>
      <c r="P2311" s="192">
        <f t="shared" si="1170"/>
        <v>0</v>
      </c>
      <c r="Q2311" s="192">
        <f t="shared" si="1170"/>
        <v>0</v>
      </c>
      <c r="R2311" s="192">
        <f t="shared" si="1170"/>
        <v>0</v>
      </c>
      <c r="S2311" s="192">
        <f t="shared" si="1170"/>
        <v>0</v>
      </c>
      <c r="T2311" s="192">
        <f t="shared" si="1170"/>
        <v>0</v>
      </c>
      <c r="U2311" s="192">
        <f t="shared" si="1170"/>
        <v>0</v>
      </c>
      <c r="V2311" s="443">
        <f t="shared" si="1170"/>
        <v>0</v>
      </c>
      <c r="W2311" s="192">
        <f t="shared" si="1170"/>
        <v>0</v>
      </c>
      <c r="X2311" s="192">
        <f t="shared" si="1170"/>
        <v>0</v>
      </c>
      <c r="Y2311" s="192">
        <f t="shared" si="1170"/>
        <v>0</v>
      </c>
      <c r="Z2311" s="192">
        <f t="shared" si="1170"/>
        <v>0</v>
      </c>
      <c r="AA2311" s="192">
        <f t="shared" si="1170"/>
        <v>0</v>
      </c>
      <c r="AB2311" s="193">
        <f t="shared" si="1170"/>
        <v>0</v>
      </c>
      <c r="AC2311" s="330"/>
      <c r="AD2311" s="177"/>
      <c r="AE2311" s="58"/>
      <c r="AF2311" s="334"/>
      <c r="AG2311" s="334"/>
      <c r="AH2311" s="334"/>
      <c r="AI2311" s="334"/>
      <c r="AJ2311" s="334"/>
      <c r="AK2311" s="334"/>
      <c r="AL2311" s="334"/>
      <c r="AM2311" s="334"/>
      <c r="AN2311" s="334"/>
      <c r="AO2311" s="334"/>
      <c r="AP2311" s="334"/>
      <c r="AQ2311" s="334"/>
      <c r="AR2311" s="334"/>
      <c r="AS2311" s="334"/>
      <c r="AT2311" s="334"/>
      <c r="AU2311" s="334"/>
      <c r="AV2311" s="334"/>
      <c r="AW2311" s="334"/>
      <c r="AX2311" s="334"/>
      <c r="AY2311" s="334"/>
      <c r="AZ2311" s="334"/>
      <c r="BA2311" s="334"/>
      <c r="BB2311" s="334"/>
      <c r="BC2311" s="334"/>
      <c r="BD2311" s="334"/>
      <c r="BE2311" s="325"/>
      <c r="BF2311" s="325"/>
      <c r="BG2311" s="325"/>
      <c r="BH2311" s="325"/>
      <c r="BI2311" s="325"/>
      <c r="BJ2311" s="325"/>
      <c r="BK2311" s="325"/>
      <c r="BL2311" s="325"/>
      <c r="BM2311" s="325"/>
      <c r="BN2311" s="325"/>
      <c r="BO2311" s="325"/>
      <c r="BP2311" s="325"/>
      <c r="BQ2311" s="325"/>
      <c r="BR2311" s="325"/>
      <c r="BS2311" s="325"/>
      <c r="BT2311" s="325"/>
      <c r="BU2311" s="325"/>
      <c r="BV2311" s="325"/>
      <c r="BW2311" s="325"/>
      <c r="BX2311" s="325"/>
      <c r="BY2311" s="162"/>
      <c r="BZ2311" s="162"/>
      <c r="CA2311" s="162"/>
      <c r="CB2311" s="162"/>
      <c r="CC2311" s="162"/>
    </row>
    <row r="2312" spans="1:81" s="1" customFormat="1" ht="10.5" customHeight="1">
      <c r="A2312" s="1510"/>
      <c r="B2312" s="1596"/>
      <c r="C2312" s="1461" t="s">
        <v>553</v>
      </c>
      <c r="D2312" s="131" t="s">
        <v>116</v>
      </c>
      <c r="E2312" s="1005">
        <v>0</v>
      </c>
      <c r="F2312" s="1005">
        <v>0</v>
      </c>
      <c r="G2312" s="1005">
        <v>0</v>
      </c>
      <c r="H2312" s="1162">
        <v>0</v>
      </c>
      <c r="I2312" s="1005">
        <v>0</v>
      </c>
      <c r="J2312" s="1005">
        <v>0</v>
      </c>
      <c r="K2312" s="1005">
        <v>0</v>
      </c>
      <c r="L2312" s="1005">
        <v>0</v>
      </c>
      <c r="M2312" s="1005">
        <v>0</v>
      </c>
      <c r="N2312" s="1162">
        <v>0</v>
      </c>
      <c r="O2312" s="1005">
        <v>0</v>
      </c>
      <c r="P2312" s="1005">
        <v>0</v>
      </c>
      <c r="Q2312" s="1005">
        <v>0</v>
      </c>
      <c r="R2312" s="1005">
        <v>0</v>
      </c>
      <c r="S2312" s="1005">
        <v>0</v>
      </c>
      <c r="T2312" s="1005">
        <v>0</v>
      </c>
      <c r="U2312" s="1005">
        <v>0</v>
      </c>
      <c r="V2312" s="1162">
        <v>0</v>
      </c>
      <c r="W2312" s="1005">
        <v>0</v>
      </c>
      <c r="X2312" s="1005">
        <v>0</v>
      </c>
      <c r="Y2312" s="1005">
        <v>0</v>
      </c>
      <c r="Z2312" s="1005">
        <v>0</v>
      </c>
      <c r="AA2312" s="1005">
        <v>0</v>
      </c>
      <c r="AB2312" s="1006">
        <v>0</v>
      </c>
      <c r="AC2312" s="47">
        <f>SUM(D2312:AB2312)</f>
        <v>0</v>
      </c>
      <c r="AD2312" s="50"/>
      <c r="AE2312" s="58">
        <v>3.6</v>
      </c>
      <c r="AF2312" s="99"/>
      <c r="AG2312" s="99"/>
      <c r="AH2312" s="99"/>
      <c r="AI2312" s="99"/>
      <c r="AJ2312" s="99"/>
      <c r="AK2312" s="99"/>
      <c r="AL2312" s="99"/>
      <c r="AM2312" s="99"/>
      <c r="AN2312" s="99"/>
      <c r="AO2312" s="99"/>
      <c r="AP2312" s="99"/>
      <c r="AQ2312" s="99"/>
      <c r="AR2312" s="99"/>
      <c r="AS2312" s="99"/>
      <c r="AT2312" s="99"/>
      <c r="AU2312" s="99"/>
      <c r="AV2312" s="99"/>
      <c r="AW2312" s="99"/>
      <c r="AX2312" s="99"/>
      <c r="AY2312" s="99"/>
      <c r="AZ2312" s="99"/>
      <c r="BA2312" s="99"/>
      <c r="BB2312" s="99"/>
      <c r="BC2312" s="99"/>
      <c r="BD2312" s="99"/>
      <c r="BE2312" s="325"/>
      <c r="BF2312" s="325"/>
      <c r="BG2312" s="325"/>
      <c r="BH2312" s="325"/>
      <c r="BI2312" s="325"/>
      <c r="BJ2312" s="325"/>
      <c r="BK2312" s="325"/>
      <c r="BL2312" s="325"/>
      <c r="BM2312" s="325"/>
      <c r="BN2312" s="325"/>
      <c r="BO2312" s="325"/>
      <c r="BP2312" s="325"/>
      <c r="BQ2312" s="325"/>
      <c r="BR2312" s="325"/>
      <c r="BS2312" s="325"/>
      <c r="BT2312" s="325"/>
      <c r="BU2312" s="325"/>
      <c r="BV2312" s="325"/>
      <c r="BW2312" s="325"/>
      <c r="BX2312" s="325"/>
      <c r="BY2312" s="162"/>
      <c r="BZ2312" s="162"/>
      <c r="CA2312" s="162"/>
      <c r="CB2312" s="162"/>
      <c r="CC2312" s="162"/>
    </row>
    <row r="2313" spans="1:81" s="1" customFormat="1" ht="10.5" customHeight="1">
      <c r="A2313" s="1510"/>
      <c r="B2313" s="1596"/>
      <c r="C2313" s="1461" t="s">
        <v>553</v>
      </c>
      <c r="D2313" s="131" t="s">
        <v>117</v>
      </c>
      <c r="E2313" s="1005">
        <v>0</v>
      </c>
      <c r="F2313" s="1005">
        <v>0</v>
      </c>
      <c r="G2313" s="1005">
        <v>0</v>
      </c>
      <c r="H2313" s="1162">
        <v>0</v>
      </c>
      <c r="I2313" s="1005">
        <v>0</v>
      </c>
      <c r="J2313" s="1005">
        <v>0</v>
      </c>
      <c r="K2313" s="1005">
        <v>0</v>
      </c>
      <c r="L2313" s="1005">
        <v>0</v>
      </c>
      <c r="M2313" s="1005">
        <v>0</v>
      </c>
      <c r="N2313" s="1162">
        <v>0</v>
      </c>
      <c r="O2313" s="1005">
        <v>0</v>
      </c>
      <c r="P2313" s="1005">
        <v>0</v>
      </c>
      <c r="Q2313" s="1005">
        <v>0</v>
      </c>
      <c r="R2313" s="1005">
        <v>0</v>
      </c>
      <c r="S2313" s="1005">
        <v>0</v>
      </c>
      <c r="T2313" s="1005">
        <v>0</v>
      </c>
      <c r="U2313" s="1005">
        <v>0</v>
      </c>
      <c r="V2313" s="1162">
        <v>0</v>
      </c>
      <c r="W2313" s="1005">
        <v>0</v>
      </c>
      <c r="X2313" s="1005">
        <v>0</v>
      </c>
      <c r="Y2313" s="1005">
        <v>0</v>
      </c>
      <c r="Z2313" s="1005">
        <v>0</v>
      </c>
      <c r="AA2313" s="1005">
        <v>0</v>
      </c>
      <c r="AB2313" s="1006">
        <v>0</v>
      </c>
      <c r="AC2313" s="330"/>
      <c r="AD2313" s="50">
        <f>SUM(E2313:AB2313)</f>
        <v>0</v>
      </c>
      <c r="AE2313" s="58">
        <v>3.6</v>
      </c>
      <c r="AF2313" s="332"/>
      <c r="AG2313" s="332"/>
      <c r="AH2313" s="332"/>
      <c r="AI2313" s="332"/>
      <c r="AJ2313" s="332"/>
      <c r="AK2313" s="332"/>
      <c r="AL2313" s="332"/>
      <c r="AM2313" s="332"/>
      <c r="AN2313" s="332"/>
      <c r="AO2313" s="332"/>
      <c r="AP2313" s="332"/>
      <c r="AQ2313" s="332"/>
      <c r="AR2313" s="332"/>
      <c r="AS2313" s="332"/>
      <c r="AT2313" s="332"/>
      <c r="AU2313" s="332"/>
      <c r="AV2313" s="332"/>
      <c r="AW2313" s="332"/>
      <c r="AX2313" s="332"/>
      <c r="AY2313" s="332"/>
      <c r="AZ2313" s="332"/>
      <c r="BA2313" s="332"/>
      <c r="BB2313" s="332"/>
      <c r="BC2313" s="332"/>
      <c r="BD2313" s="332"/>
      <c r="BE2313" s="325"/>
      <c r="BF2313" s="325"/>
      <c r="BG2313" s="325"/>
      <c r="BH2313" s="325"/>
      <c r="BI2313" s="325"/>
      <c r="BJ2313" s="325"/>
      <c r="BK2313" s="325"/>
      <c r="BL2313" s="325"/>
      <c r="BM2313" s="325"/>
      <c r="BN2313" s="325"/>
      <c r="BO2313" s="325"/>
      <c r="BP2313" s="325"/>
      <c r="BQ2313" s="325"/>
      <c r="BR2313" s="325"/>
      <c r="BS2313" s="325"/>
      <c r="BT2313" s="325"/>
      <c r="BU2313" s="325"/>
      <c r="BV2313" s="325"/>
      <c r="BW2313" s="325"/>
      <c r="BX2313" s="325"/>
      <c r="BY2313" s="162"/>
      <c r="BZ2313" s="162"/>
      <c r="CA2313" s="162"/>
      <c r="CB2313" s="162"/>
      <c r="CC2313" s="162"/>
    </row>
    <row r="2314" spans="1:81" s="1" customFormat="1" ht="10.5" customHeight="1" thickBot="1">
      <c r="A2314" s="1511"/>
      <c r="B2314" s="1597"/>
      <c r="C2314" s="271"/>
      <c r="D2314" s="236" t="s">
        <v>41</v>
      </c>
      <c r="E2314" s="141" t="e">
        <f t="shared" ref="E2314:AB2314" si="1171">E2313/E2312</f>
        <v>#DIV/0!</v>
      </c>
      <c r="F2314" s="141" t="e">
        <f t="shared" si="1171"/>
        <v>#DIV/0!</v>
      </c>
      <c r="G2314" s="141" t="e">
        <f t="shared" si="1171"/>
        <v>#DIV/0!</v>
      </c>
      <c r="H2314" s="387" t="e">
        <f t="shared" si="1171"/>
        <v>#DIV/0!</v>
      </c>
      <c r="I2314" s="141" t="e">
        <f t="shared" si="1171"/>
        <v>#DIV/0!</v>
      </c>
      <c r="J2314" s="141" t="e">
        <f t="shared" si="1171"/>
        <v>#DIV/0!</v>
      </c>
      <c r="K2314" s="141" t="e">
        <f t="shared" si="1171"/>
        <v>#DIV/0!</v>
      </c>
      <c r="L2314" s="141" t="e">
        <f t="shared" si="1171"/>
        <v>#DIV/0!</v>
      </c>
      <c r="M2314" s="141" t="e">
        <f t="shared" si="1171"/>
        <v>#DIV/0!</v>
      </c>
      <c r="N2314" s="387" t="e">
        <f t="shared" si="1171"/>
        <v>#DIV/0!</v>
      </c>
      <c r="O2314" s="141" t="e">
        <f t="shared" si="1171"/>
        <v>#DIV/0!</v>
      </c>
      <c r="P2314" s="141" t="e">
        <f t="shared" si="1171"/>
        <v>#DIV/0!</v>
      </c>
      <c r="Q2314" s="141" t="e">
        <f t="shared" si="1171"/>
        <v>#DIV/0!</v>
      </c>
      <c r="R2314" s="141" t="e">
        <f t="shared" si="1171"/>
        <v>#DIV/0!</v>
      </c>
      <c r="S2314" s="141" t="e">
        <f t="shared" si="1171"/>
        <v>#DIV/0!</v>
      </c>
      <c r="T2314" s="141" t="e">
        <f t="shared" si="1171"/>
        <v>#DIV/0!</v>
      </c>
      <c r="U2314" s="141" t="e">
        <f t="shared" si="1171"/>
        <v>#DIV/0!</v>
      </c>
      <c r="V2314" s="387" t="e">
        <f t="shared" si="1171"/>
        <v>#DIV/0!</v>
      </c>
      <c r="W2314" s="141" t="e">
        <f t="shared" si="1171"/>
        <v>#DIV/0!</v>
      </c>
      <c r="X2314" s="141" t="e">
        <f t="shared" si="1171"/>
        <v>#DIV/0!</v>
      </c>
      <c r="Y2314" s="141" t="e">
        <f t="shared" si="1171"/>
        <v>#DIV/0!</v>
      </c>
      <c r="Z2314" s="141" t="e">
        <f t="shared" si="1171"/>
        <v>#DIV/0!</v>
      </c>
      <c r="AA2314" s="141" t="e">
        <f t="shared" si="1171"/>
        <v>#DIV/0!</v>
      </c>
      <c r="AB2314" s="142" t="e">
        <f t="shared" si="1171"/>
        <v>#DIV/0!</v>
      </c>
      <c r="AC2314" s="330"/>
      <c r="AD2314" s="50"/>
      <c r="AE2314" s="58"/>
      <c r="AF2314" s="332"/>
      <c r="AG2314" s="332"/>
      <c r="AH2314" s="332"/>
      <c r="AI2314" s="332"/>
      <c r="AJ2314" s="332"/>
      <c r="AK2314" s="332"/>
      <c r="AL2314" s="332"/>
      <c r="AM2314" s="332"/>
      <c r="AN2314" s="332"/>
      <c r="AO2314" s="332"/>
      <c r="AP2314" s="332"/>
      <c r="AQ2314" s="332"/>
      <c r="AR2314" s="332"/>
      <c r="AS2314" s="332"/>
      <c r="AT2314" s="332"/>
      <c r="AU2314" s="332"/>
      <c r="AV2314" s="332"/>
      <c r="AW2314" s="332"/>
      <c r="AX2314" s="332"/>
      <c r="AY2314" s="332"/>
      <c r="AZ2314" s="332"/>
      <c r="BA2314" s="332"/>
      <c r="BB2314" s="332"/>
      <c r="BC2314" s="332"/>
      <c r="BD2314" s="332"/>
      <c r="BE2314" s="325"/>
      <c r="BF2314" s="325"/>
      <c r="BG2314" s="325"/>
      <c r="BH2314" s="325"/>
      <c r="BI2314" s="325"/>
      <c r="BJ2314" s="325"/>
      <c r="BK2314" s="325"/>
      <c r="BL2314" s="325"/>
      <c r="BM2314" s="325"/>
      <c r="BN2314" s="325"/>
      <c r="BO2314" s="325"/>
      <c r="BP2314" s="325"/>
      <c r="BQ2314" s="325"/>
      <c r="BR2314" s="325"/>
      <c r="BS2314" s="325"/>
      <c r="BT2314" s="325"/>
      <c r="BU2314" s="325"/>
      <c r="BV2314" s="325"/>
      <c r="BW2314" s="325"/>
      <c r="BX2314" s="325"/>
      <c r="BY2314" s="162"/>
      <c r="BZ2314" s="162"/>
      <c r="CA2314" s="162"/>
      <c r="CB2314" s="162"/>
      <c r="CC2314" s="162"/>
    </row>
    <row r="2315" spans="1:81" s="1" customFormat="1" ht="10.5" customHeight="1">
      <c r="A2315" s="1510" t="s">
        <v>75</v>
      </c>
      <c r="B2315" s="1642" t="s">
        <v>976</v>
      </c>
      <c r="C2315" s="217"/>
      <c r="D2315" s="1222" t="s">
        <v>119</v>
      </c>
      <c r="E2315" s="98"/>
      <c r="F2315" s="98"/>
      <c r="G2315" s="98"/>
      <c r="H2315" s="975"/>
      <c r="I2315" s="98"/>
      <c r="J2315" s="98"/>
      <c r="K2315" s="98"/>
      <c r="L2315" s="98"/>
      <c r="M2315" s="98"/>
      <c r="N2315" s="975"/>
      <c r="O2315" s="98"/>
      <c r="P2315" s="98"/>
      <c r="Q2315" s="98"/>
      <c r="R2315" s="98"/>
      <c r="S2315" s="98"/>
      <c r="T2315" s="98"/>
      <c r="U2315" s="98"/>
      <c r="V2315" s="975"/>
      <c r="W2315" s="98"/>
      <c r="X2315" s="98"/>
      <c r="Y2315" s="98"/>
      <c r="Z2315" s="98"/>
      <c r="AA2315" s="98"/>
      <c r="AB2315" s="976"/>
      <c r="AC2315" s="408" t="s">
        <v>115</v>
      </c>
      <c r="AD2315" s="50" t="e">
        <f>AD2318/AC2317</f>
        <v>#DIV/0!</v>
      </c>
      <c r="AE2315" s="58"/>
      <c r="AF2315" s="397"/>
      <c r="AG2315" s="99"/>
      <c r="AH2315" s="99"/>
      <c r="AI2315" s="99"/>
      <c r="AJ2315" s="99"/>
      <c r="AK2315" s="99"/>
      <c r="AL2315" s="99"/>
      <c r="AM2315" s="99"/>
      <c r="AN2315" s="99"/>
      <c r="AO2315" s="99"/>
      <c r="AP2315" s="99"/>
      <c r="AQ2315" s="99"/>
      <c r="AR2315" s="99"/>
      <c r="AS2315" s="99"/>
      <c r="AT2315" s="99"/>
      <c r="AU2315" s="99"/>
      <c r="AV2315" s="99"/>
      <c r="AW2315" s="99"/>
      <c r="AX2315" s="99"/>
      <c r="AY2315" s="99"/>
      <c r="AZ2315" s="99"/>
      <c r="BA2315" s="99"/>
      <c r="BB2315" s="99"/>
      <c r="BC2315" s="99"/>
      <c r="BD2315" s="99"/>
      <c r="BE2315" s="325"/>
      <c r="BF2315" s="325"/>
      <c r="BG2315" s="325"/>
      <c r="BH2315" s="325"/>
      <c r="BI2315" s="325"/>
      <c r="BJ2315" s="325"/>
      <c r="BK2315" s="325"/>
      <c r="BL2315" s="325"/>
      <c r="BM2315" s="325"/>
      <c r="BN2315" s="325"/>
      <c r="BO2315" s="325"/>
      <c r="BP2315" s="325"/>
      <c r="BQ2315" s="325"/>
      <c r="BR2315" s="325"/>
      <c r="BS2315" s="325"/>
      <c r="BT2315" s="325"/>
      <c r="BU2315" s="325"/>
      <c r="BV2315" s="325"/>
      <c r="BW2315" s="325"/>
      <c r="BX2315" s="325"/>
      <c r="BY2315" s="162"/>
      <c r="BZ2315" s="162"/>
      <c r="CA2315" s="162"/>
      <c r="CB2315" s="162"/>
      <c r="CC2315" s="162"/>
    </row>
    <row r="2316" spans="1:81" s="1" customFormat="1" ht="10.5" customHeight="1">
      <c r="A2316" s="1510"/>
      <c r="B2316" s="1596"/>
      <c r="C2316" s="1461" t="s">
        <v>129</v>
      </c>
      <c r="D2316" s="131" t="s">
        <v>33</v>
      </c>
      <c r="E2316" s="192">
        <f>ROUND(SQRT(E2317^2+E2318^2)*1000/(1.73*E$2193),0)</f>
        <v>0</v>
      </c>
      <c r="F2316" s="192">
        <f t="shared" ref="F2316:AB2316" si="1172">ROUND(SQRT(F2317^2+F2318^2)*1000/(1.73*F$2193),0)</f>
        <v>0</v>
      </c>
      <c r="G2316" s="192">
        <f t="shared" si="1172"/>
        <v>0</v>
      </c>
      <c r="H2316" s="443">
        <f t="shared" si="1172"/>
        <v>0</v>
      </c>
      <c r="I2316" s="192">
        <f t="shared" si="1172"/>
        <v>0</v>
      </c>
      <c r="J2316" s="192">
        <f t="shared" si="1172"/>
        <v>0</v>
      </c>
      <c r="K2316" s="192">
        <f t="shared" si="1172"/>
        <v>0</v>
      </c>
      <c r="L2316" s="192">
        <f t="shared" si="1172"/>
        <v>0</v>
      </c>
      <c r="M2316" s="192">
        <f t="shared" si="1172"/>
        <v>0</v>
      </c>
      <c r="N2316" s="443">
        <f t="shared" si="1172"/>
        <v>0</v>
      </c>
      <c r="O2316" s="192">
        <f t="shared" si="1172"/>
        <v>0</v>
      </c>
      <c r="P2316" s="192">
        <f t="shared" si="1172"/>
        <v>0</v>
      </c>
      <c r="Q2316" s="192">
        <f t="shared" si="1172"/>
        <v>0</v>
      </c>
      <c r="R2316" s="192">
        <f t="shared" si="1172"/>
        <v>0</v>
      </c>
      <c r="S2316" s="192">
        <f t="shared" si="1172"/>
        <v>0</v>
      </c>
      <c r="T2316" s="192">
        <f t="shared" si="1172"/>
        <v>0</v>
      </c>
      <c r="U2316" s="192">
        <f t="shared" si="1172"/>
        <v>0</v>
      </c>
      <c r="V2316" s="443">
        <f t="shared" si="1172"/>
        <v>0</v>
      </c>
      <c r="W2316" s="192">
        <f t="shared" si="1172"/>
        <v>0</v>
      </c>
      <c r="X2316" s="192">
        <f t="shared" si="1172"/>
        <v>0</v>
      </c>
      <c r="Y2316" s="192">
        <f t="shared" si="1172"/>
        <v>0</v>
      </c>
      <c r="Z2316" s="192">
        <f t="shared" si="1172"/>
        <v>0</v>
      </c>
      <c r="AA2316" s="192">
        <f t="shared" si="1172"/>
        <v>0</v>
      </c>
      <c r="AB2316" s="193">
        <f t="shared" si="1172"/>
        <v>0</v>
      </c>
      <c r="AC2316" s="330"/>
      <c r="AD2316" s="177"/>
      <c r="AE2316" s="58"/>
      <c r="AF2316" s="334"/>
      <c r="AG2316" s="334"/>
      <c r="AH2316" s="334"/>
      <c r="AI2316" s="334"/>
      <c r="AJ2316" s="334"/>
      <c r="AK2316" s="334"/>
      <c r="AL2316" s="334"/>
      <c r="AM2316" s="334"/>
      <c r="AN2316" s="334"/>
      <c r="AO2316" s="334"/>
      <c r="AP2316" s="334"/>
      <c r="AQ2316" s="334"/>
      <c r="AR2316" s="334"/>
      <c r="AS2316" s="334"/>
      <c r="AT2316" s="334"/>
      <c r="AU2316" s="334"/>
      <c r="AV2316" s="334"/>
      <c r="AW2316" s="334"/>
      <c r="AX2316" s="334"/>
      <c r="AY2316" s="334"/>
      <c r="AZ2316" s="334"/>
      <c r="BA2316" s="334"/>
      <c r="BB2316" s="334"/>
      <c r="BC2316" s="334"/>
      <c r="BD2316" s="334"/>
      <c r="BE2316" s="325"/>
      <c r="BF2316" s="325"/>
      <c r="BG2316" s="325"/>
      <c r="BH2316" s="325"/>
      <c r="BI2316" s="325"/>
      <c r="BJ2316" s="325"/>
      <c r="BK2316" s="325"/>
      <c r="BL2316" s="325"/>
      <c r="BM2316" s="325"/>
      <c r="BN2316" s="325"/>
      <c r="BO2316" s="325"/>
      <c r="BP2316" s="325"/>
      <c r="BQ2316" s="325"/>
      <c r="BR2316" s="325"/>
      <c r="BS2316" s="325"/>
      <c r="BT2316" s="325"/>
      <c r="BU2316" s="325"/>
      <c r="BV2316" s="325"/>
      <c r="BW2316" s="325"/>
      <c r="BX2316" s="325"/>
      <c r="BY2316" s="162"/>
      <c r="BZ2316" s="162"/>
      <c r="CA2316" s="162"/>
      <c r="CB2316" s="162"/>
      <c r="CC2316" s="162"/>
    </row>
    <row r="2317" spans="1:81" s="1" customFormat="1" ht="10.5" customHeight="1">
      <c r="A2317" s="1510"/>
      <c r="B2317" s="1596"/>
      <c r="C2317" s="1461" t="s">
        <v>553</v>
      </c>
      <c r="D2317" s="131" t="s">
        <v>116</v>
      </c>
      <c r="E2317" s="1005">
        <v>0</v>
      </c>
      <c r="F2317" s="1005">
        <v>0</v>
      </c>
      <c r="G2317" s="1005">
        <v>0</v>
      </c>
      <c r="H2317" s="1162">
        <v>0</v>
      </c>
      <c r="I2317" s="1005">
        <v>0</v>
      </c>
      <c r="J2317" s="1005">
        <v>0</v>
      </c>
      <c r="K2317" s="1005">
        <v>0</v>
      </c>
      <c r="L2317" s="1005">
        <v>0</v>
      </c>
      <c r="M2317" s="1005">
        <v>0</v>
      </c>
      <c r="N2317" s="1162">
        <v>0</v>
      </c>
      <c r="O2317" s="1005">
        <v>0</v>
      </c>
      <c r="P2317" s="1005">
        <v>0</v>
      </c>
      <c r="Q2317" s="1005">
        <v>0</v>
      </c>
      <c r="R2317" s="1005">
        <v>0</v>
      </c>
      <c r="S2317" s="1005">
        <v>0</v>
      </c>
      <c r="T2317" s="1005">
        <v>0</v>
      </c>
      <c r="U2317" s="1005">
        <v>0</v>
      </c>
      <c r="V2317" s="1162">
        <v>0</v>
      </c>
      <c r="W2317" s="1005">
        <v>0</v>
      </c>
      <c r="X2317" s="1005">
        <v>0</v>
      </c>
      <c r="Y2317" s="1005">
        <v>0</v>
      </c>
      <c r="Z2317" s="1005">
        <v>0</v>
      </c>
      <c r="AA2317" s="1005">
        <v>0</v>
      </c>
      <c r="AB2317" s="1006">
        <v>0</v>
      </c>
      <c r="AC2317" s="47">
        <f>SUM(D2317:AB2317)</f>
        <v>0</v>
      </c>
      <c r="AD2317" s="50"/>
      <c r="AE2317" s="58">
        <v>3.6</v>
      </c>
      <c r="AF2317" s="99"/>
      <c r="AG2317" s="99"/>
      <c r="AH2317" s="99"/>
      <c r="AI2317" s="99"/>
      <c r="AJ2317" s="99"/>
      <c r="AK2317" s="99"/>
      <c r="AL2317" s="99"/>
      <c r="AM2317" s="99"/>
      <c r="AN2317" s="99"/>
      <c r="AO2317" s="99"/>
      <c r="AP2317" s="99"/>
      <c r="AQ2317" s="99"/>
      <c r="AR2317" s="99"/>
      <c r="AS2317" s="99"/>
      <c r="AT2317" s="99"/>
      <c r="AU2317" s="99"/>
      <c r="AV2317" s="99"/>
      <c r="AW2317" s="99"/>
      <c r="AX2317" s="99"/>
      <c r="AY2317" s="99"/>
      <c r="AZ2317" s="99"/>
      <c r="BA2317" s="99"/>
      <c r="BB2317" s="99"/>
      <c r="BC2317" s="99"/>
      <c r="BD2317" s="99"/>
      <c r="BE2317" s="325"/>
      <c r="BF2317" s="325"/>
      <c r="BG2317" s="325"/>
      <c r="BH2317" s="325"/>
      <c r="BI2317" s="325"/>
      <c r="BJ2317" s="325"/>
      <c r="BK2317" s="325"/>
      <c r="BL2317" s="325"/>
      <c r="BM2317" s="325"/>
      <c r="BN2317" s="325"/>
      <c r="BO2317" s="325"/>
      <c r="BP2317" s="325"/>
      <c r="BQ2317" s="325"/>
      <c r="BR2317" s="325"/>
      <c r="BS2317" s="325"/>
      <c r="BT2317" s="325"/>
      <c r="BU2317" s="325"/>
      <c r="BV2317" s="325"/>
      <c r="BW2317" s="325"/>
      <c r="BX2317" s="325"/>
      <c r="BY2317" s="162"/>
      <c r="BZ2317" s="162"/>
      <c r="CA2317" s="162"/>
      <c r="CB2317" s="162"/>
      <c r="CC2317" s="162"/>
    </row>
    <row r="2318" spans="1:81" s="1" customFormat="1" ht="10.5" customHeight="1">
      <c r="A2318" s="1510"/>
      <c r="B2318" s="1596"/>
      <c r="C2318" s="1461" t="s">
        <v>553</v>
      </c>
      <c r="D2318" s="131" t="s">
        <v>117</v>
      </c>
      <c r="E2318" s="1005">
        <v>0</v>
      </c>
      <c r="F2318" s="1005">
        <v>0</v>
      </c>
      <c r="G2318" s="1005">
        <v>0</v>
      </c>
      <c r="H2318" s="1162">
        <v>0</v>
      </c>
      <c r="I2318" s="1005">
        <v>0</v>
      </c>
      <c r="J2318" s="1005">
        <v>0</v>
      </c>
      <c r="K2318" s="1005">
        <v>0</v>
      </c>
      <c r="L2318" s="1005">
        <v>0</v>
      </c>
      <c r="M2318" s="1005">
        <v>0</v>
      </c>
      <c r="N2318" s="1162">
        <v>0</v>
      </c>
      <c r="O2318" s="1005">
        <v>0</v>
      </c>
      <c r="P2318" s="1005">
        <v>0</v>
      </c>
      <c r="Q2318" s="1005">
        <v>0</v>
      </c>
      <c r="R2318" s="1005">
        <v>0</v>
      </c>
      <c r="S2318" s="1005">
        <v>0</v>
      </c>
      <c r="T2318" s="1005">
        <v>0</v>
      </c>
      <c r="U2318" s="1005">
        <v>0</v>
      </c>
      <c r="V2318" s="1162">
        <v>0</v>
      </c>
      <c r="W2318" s="1005">
        <v>0</v>
      </c>
      <c r="X2318" s="1005">
        <v>0</v>
      </c>
      <c r="Y2318" s="1005">
        <v>0</v>
      </c>
      <c r="Z2318" s="1005">
        <v>0</v>
      </c>
      <c r="AA2318" s="1005">
        <v>0</v>
      </c>
      <c r="AB2318" s="1006">
        <v>0</v>
      </c>
      <c r="AC2318" s="330"/>
      <c r="AD2318" s="50">
        <f>SUM(E2318:AB2318)</f>
        <v>0</v>
      </c>
      <c r="AE2318" s="58">
        <v>3.6</v>
      </c>
      <c r="AF2318" s="332"/>
      <c r="AG2318" s="332"/>
      <c r="AH2318" s="332"/>
      <c r="AI2318" s="332"/>
      <c r="AJ2318" s="332"/>
      <c r="AK2318" s="332"/>
      <c r="AL2318" s="332"/>
      <c r="AM2318" s="332"/>
      <c r="AN2318" s="332"/>
      <c r="AO2318" s="332"/>
      <c r="AP2318" s="332"/>
      <c r="AQ2318" s="332"/>
      <c r="AR2318" s="332"/>
      <c r="AS2318" s="332"/>
      <c r="AT2318" s="332"/>
      <c r="AU2318" s="332"/>
      <c r="AV2318" s="332"/>
      <c r="AW2318" s="332"/>
      <c r="AX2318" s="332"/>
      <c r="AY2318" s="332"/>
      <c r="AZ2318" s="332"/>
      <c r="BA2318" s="332"/>
      <c r="BB2318" s="332"/>
      <c r="BC2318" s="332"/>
      <c r="BD2318" s="332"/>
      <c r="BE2318" s="325"/>
      <c r="BF2318" s="325"/>
      <c r="BG2318" s="325"/>
      <c r="BH2318" s="325"/>
      <c r="BI2318" s="325"/>
      <c r="BJ2318" s="325"/>
      <c r="BK2318" s="325"/>
      <c r="BL2318" s="325"/>
      <c r="BM2318" s="325"/>
      <c r="BN2318" s="325"/>
      <c r="BO2318" s="325"/>
      <c r="BP2318" s="325"/>
      <c r="BQ2318" s="325"/>
      <c r="BR2318" s="325"/>
      <c r="BS2318" s="325"/>
      <c r="BT2318" s="325"/>
      <c r="BU2318" s="325"/>
      <c r="BV2318" s="325"/>
      <c r="BW2318" s="325"/>
      <c r="BX2318" s="325"/>
      <c r="BY2318" s="162"/>
      <c r="BZ2318" s="162"/>
      <c r="CA2318" s="162"/>
      <c r="CB2318" s="162"/>
      <c r="CC2318" s="162"/>
    </row>
    <row r="2319" spans="1:81" s="1" customFormat="1" ht="10.5" customHeight="1" thickBot="1">
      <c r="A2319" s="1510"/>
      <c r="B2319" s="1597"/>
      <c r="C2319" s="271"/>
      <c r="D2319" s="236" t="s">
        <v>41</v>
      </c>
      <c r="E2319" s="141" t="e">
        <f t="shared" ref="E2319:AB2319" si="1173">E2318/E2317</f>
        <v>#DIV/0!</v>
      </c>
      <c r="F2319" s="141" t="e">
        <f t="shared" si="1173"/>
        <v>#DIV/0!</v>
      </c>
      <c r="G2319" s="141" t="e">
        <f t="shared" si="1173"/>
        <v>#DIV/0!</v>
      </c>
      <c r="H2319" s="387" t="e">
        <f t="shared" si="1173"/>
        <v>#DIV/0!</v>
      </c>
      <c r="I2319" s="141" t="e">
        <f t="shared" si="1173"/>
        <v>#DIV/0!</v>
      </c>
      <c r="J2319" s="141" t="e">
        <f t="shared" si="1173"/>
        <v>#DIV/0!</v>
      </c>
      <c r="K2319" s="141" t="e">
        <f t="shared" si="1173"/>
        <v>#DIV/0!</v>
      </c>
      <c r="L2319" s="141" t="e">
        <f t="shared" si="1173"/>
        <v>#DIV/0!</v>
      </c>
      <c r="M2319" s="141" t="e">
        <f t="shared" si="1173"/>
        <v>#DIV/0!</v>
      </c>
      <c r="N2319" s="387" t="e">
        <f t="shared" si="1173"/>
        <v>#DIV/0!</v>
      </c>
      <c r="O2319" s="141" t="e">
        <f t="shared" si="1173"/>
        <v>#DIV/0!</v>
      </c>
      <c r="P2319" s="141" t="e">
        <f t="shared" si="1173"/>
        <v>#DIV/0!</v>
      </c>
      <c r="Q2319" s="141" t="e">
        <f t="shared" si="1173"/>
        <v>#DIV/0!</v>
      </c>
      <c r="R2319" s="141" t="e">
        <f t="shared" si="1173"/>
        <v>#DIV/0!</v>
      </c>
      <c r="S2319" s="141" t="e">
        <f t="shared" si="1173"/>
        <v>#DIV/0!</v>
      </c>
      <c r="T2319" s="141" t="e">
        <f t="shared" si="1173"/>
        <v>#DIV/0!</v>
      </c>
      <c r="U2319" s="141" t="e">
        <f t="shared" si="1173"/>
        <v>#DIV/0!</v>
      </c>
      <c r="V2319" s="387" t="e">
        <f t="shared" si="1173"/>
        <v>#DIV/0!</v>
      </c>
      <c r="W2319" s="141" t="e">
        <f t="shared" si="1173"/>
        <v>#DIV/0!</v>
      </c>
      <c r="X2319" s="141" t="e">
        <f t="shared" si="1173"/>
        <v>#DIV/0!</v>
      </c>
      <c r="Y2319" s="141" t="e">
        <f t="shared" si="1173"/>
        <v>#DIV/0!</v>
      </c>
      <c r="Z2319" s="141" t="e">
        <f t="shared" si="1173"/>
        <v>#DIV/0!</v>
      </c>
      <c r="AA2319" s="141" t="e">
        <f t="shared" si="1173"/>
        <v>#DIV/0!</v>
      </c>
      <c r="AB2319" s="142" t="e">
        <f t="shared" si="1173"/>
        <v>#DIV/0!</v>
      </c>
      <c r="AC2319" s="330"/>
      <c r="AD2319" s="50"/>
      <c r="AE2319" s="58"/>
      <c r="AF2319" s="332"/>
      <c r="AG2319" s="332"/>
      <c r="AH2319" s="332"/>
      <c r="AI2319" s="332"/>
      <c r="AJ2319" s="332"/>
      <c r="AK2319" s="332"/>
      <c r="AL2319" s="332"/>
      <c r="AM2319" s="332"/>
      <c r="AN2319" s="332"/>
      <c r="AO2319" s="332"/>
      <c r="AP2319" s="332"/>
      <c r="AQ2319" s="332"/>
      <c r="AR2319" s="332"/>
      <c r="AS2319" s="332"/>
      <c r="AT2319" s="332"/>
      <c r="AU2319" s="332"/>
      <c r="AV2319" s="332"/>
      <c r="AW2319" s="332"/>
      <c r="AX2319" s="332"/>
      <c r="AY2319" s="332"/>
      <c r="AZ2319" s="332"/>
      <c r="BA2319" s="332"/>
      <c r="BB2319" s="332"/>
      <c r="BC2319" s="332"/>
      <c r="BD2319" s="332"/>
      <c r="BE2319" s="325"/>
      <c r="BF2319" s="325"/>
      <c r="BG2319" s="325"/>
      <c r="BH2319" s="325"/>
      <c r="BI2319" s="325"/>
      <c r="BJ2319" s="325"/>
      <c r="BK2319" s="325"/>
      <c r="BL2319" s="325"/>
      <c r="BM2319" s="325"/>
      <c r="BN2319" s="325"/>
      <c r="BO2319" s="325"/>
      <c r="BP2319" s="325"/>
      <c r="BQ2319" s="325"/>
      <c r="BR2319" s="325"/>
      <c r="BS2319" s="325"/>
      <c r="BT2319" s="325"/>
      <c r="BU2319" s="325"/>
      <c r="BV2319" s="325"/>
      <c r="BW2319" s="325"/>
      <c r="BX2319" s="325"/>
      <c r="BY2319" s="162"/>
      <c r="BZ2319" s="162"/>
      <c r="CA2319" s="162"/>
      <c r="CB2319" s="162"/>
      <c r="CC2319" s="162"/>
    </row>
    <row r="2320" spans="1:81" s="1" customFormat="1" ht="10.5" customHeight="1">
      <c r="A2320" s="1560" t="s">
        <v>66</v>
      </c>
      <c r="B2320" s="1595" t="s">
        <v>428</v>
      </c>
      <c r="C2320" s="1107"/>
      <c r="D2320" s="1190"/>
      <c r="E2320" s="199"/>
      <c r="F2320" s="199"/>
      <c r="G2320" s="199"/>
      <c r="H2320" s="753"/>
      <c r="I2320" s="199"/>
      <c r="J2320" s="199"/>
      <c r="K2320" s="199"/>
      <c r="L2320" s="199"/>
      <c r="M2320" s="199"/>
      <c r="N2320" s="753"/>
      <c r="O2320" s="199"/>
      <c r="P2320" s="199"/>
      <c r="Q2320" s="199"/>
      <c r="R2320" s="199"/>
      <c r="S2320" s="199"/>
      <c r="T2320" s="199"/>
      <c r="U2320" s="199"/>
      <c r="V2320" s="753"/>
      <c r="W2320" s="199"/>
      <c r="X2320" s="199"/>
      <c r="Y2320" s="199"/>
      <c r="Z2320" s="199"/>
      <c r="AA2320" s="199"/>
      <c r="AB2320" s="200"/>
      <c r="AC2320" s="408" t="s">
        <v>115</v>
      </c>
      <c r="AD2320" s="50">
        <f>AD2323/AC2322</f>
        <v>0.44141853035143763</v>
      </c>
      <c r="AE2320" s="58"/>
      <c r="AF2320" s="397"/>
      <c r="AG2320" s="332"/>
      <c r="AH2320" s="332"/>
      <c r="AI2320" s="332"/>
      <c r="AJ2320" s="332"/>
      <c r="AK2320" s="332"/>
      <c r="AL2320" s="332"/>
      <c r="AM2320" s="332"/>
      <c r="AN2320" s="332"/>
      <c r="AO2320" s="332"/>
      <c r="AP2320" s="332"/>
      <c r="AQ2320" s="332"/>
      <c r="AR2320" s="332"/>
      <c r="AS2320" s="332"/>
      <c r="AT2320" s="332"/>
      <c r="AU2320" s="332"/>
      <c r="AV2320" s="332"/>
      <c r="AW2320" s="332"/>
      <c r="AX2320" s="332"/>
      <c r="AY2320" s="332"/>
      <c r="AZ2320" s="332"/>
      <c r="BA2320" s="332"/>
      <c r="BB2320" s="332"/>
      <c r="BC2320" s="332"/>
      <c r="BD2320" s="332"/>
      <c r="BE2320" s="325"/>
      <c r="BF2320" s="325"/>
      <c r="BG2320" s="325"/>
      <c r="BH2320" s="325"/>
      <c r="BI2320" s="325"/>
      <c r="BJ2320" s="325"/>
      <c r="BK2320" s="325"/>
      <c r="BL2320" s="325"/>
      <c r="BM2320" s="325"/>
      <c r="BN2320" s="325"/>
      <c r="BO2320" s="325"/>
      <c r="BP2320" s="325"/>
      <c r="BQ2320" s="325"/>
      <c r="BR2320" s="325"/>
      <c r="BS2320" s="325"/>
      <c r="BT2320" s="325"/>
      <c r="BU2320" s="325"/>
      <c r="BV2320" s="325"/>
      <c r="BW2320" s="325"/>
      <c r="BX2320" s="325"/>
      <c r="BY2320" s="162"/>
      <c r="BZ2320" s="162"/>
      <c r="CA2320" s="162"/>
      <c r="CB2320" s="162"/>
      <c r="CC2320" s="162"/>
    </row>
    <row r="2321" spans="1:81" s="1" customFormat="1" ht="10.5" customHeight="1">
      <c r="A2321" s="1600"/>
      <c r="B2321" s="1596"/>
      <c r="C2321" s="1461" t="s">
        <v>126</v>
      </c>
      <c r="D2321" s="131" t="s">
        <v>1040</v>
      </c>
      <c r="E2321" s="1259">
        <v>15</v>
      </c>
      <c r="F2321" s="1056">
        <v>11</v>
      </c>
      <c r="G2321" s="1056">
        <v>11.1</v>
      </c>
      <c r="H2321" s="1057">
        <v>11</v>
      </c>
      <c r="I2321" s="1056">
        <v>12.8</v>
      </c>
      <c r="J2321" s="1056">
        <v>13.2</v>
      </c>
      <c r="K2321" s="1056">
        <v>13.5</v>
      </c>
      <c r="L2321" s="1056">
        <v>17.399999999999999</v>
      </c>
      <c r="M2321" s="1056">
        <v>22.1</v>
      </c>
      <c r="N2321" s="1057">
        <v>19.399999999999999</v>
      </c>
      <c r="O2321" s="1056">
        <v>19.600000000000001</v>
      </c>
      <c r="P2321" s="1056">
        <v>17.7</v>
      </c>
      <c r="Q2321" s="1056">
        <v>18.2</v>
      </c>
      <c r="R2321" s="1056">
        <v>15.3</v>
      </c>
      <c r="S2321" s="1056">
        <v>18.399999999999999</v>
      </c>
      <c r="T2321" s="1056">
        <v>14.8</v>
      </c>
      <c r="U2321" s="1056">
        <v>14.3</v>
      </c>
      <c r="V2321" s="1057">
        <v>15.5</v>
      </c>
      <c r="W2321" s="1056">
        <v>14</v>
      </c>
      <c r="X2321" s="1056">
        <v>17</v>
      </c>
      <c r="Y2321" s="1056">
        <v>13</v>
      </c>
      <c r="Z2321" s="1056">
        <v>13.4</v>
      </c>
      <c r="AA2321" s="1056">
        <v>15.8</v>
      </c>
      <c r="AB2321" s="1058">
        <v>16.100000000000001</v>
      </c>
      <c r="AC2321" s="330"/>
      <c r="AD2321" s="177"/>
      <c r="AE2321" s="58"/>
      <c r="AF2321" s="334"/>
      <c r="AG2321" s="334"/>
      <c r="AH2321" s="334"/>
      <c r="AI2321" s="334"/>
      <c r="AJ2321" s="334"/>
      <c r="AK2321" s="334"/>
      <c r="AL2321" s="334"/>
      <c r="AM2321" s="334"/>
      <c r="AN2321" s="334"/>
      <c r="AO2321" s="334"/>
      <c r="AP2321" s="334"/>
      <c r="AQ2321" s="334"/>
      <c r="AR2321" s="334"/>
      <c r="AS2321" s="334"/>
      <c r="AT2321" s="334"/>
      <c r="AU2321" s="334"/>
      <c r="AV2321" s="334"/>
      <c r="AW2321" s="334"/>
      <c r="AX2321" s="334"/>
      <c r="AY2321" s="334"/>
      <c r="AZ2321" s="334"/>
      <c r="BA2321" s="334"/>
      <c r="BB2321" s="334"/>
      <c r="BC2321" s="334"/>
      <c r="BD2321" s="334"/>
      <c r="BE2321" s="325"/>
      <c r="BF2321" s="325"/>
      <c r="BG2321" s="325"/>
      <c r="BH2321" s="325"/>
      <c r="BI2321" s="325"/>
      <c r="BJ2321" s="325"/>
      <c r="BK2321" s="325"/>
      <c r="BL2321" s="325"/>
      <c r="BM2321" s="325"/>
      <c r="BN2321" s="325"/>
      <c r="BO2321" s="325"/>
      <c r="BP2321" s="325"/>
      <c r="BQ2321" s="325"/>
      <c r="BR2321" s="325"/>
      <c r="BS2321" s="325"/>
      <c r="BT2321" s="325"/>
      <c r="BU2321" s="325"/>
      <c r="BV2321" s="325"/>
      <c r="BW2321" s="325"/>
      <c r="BX2321" s="325"/>
      <c r="BY2321" s="162"/>
      <c r="BZ2321" s="162"/>
      <c r="CA2321" s="162"/>
      <c r="CB2321" s="162"/>
      <c r="CC2321" s="162"/>
    </row>
    <row r="2322" spans="1:81" s="1" customFormat="1" ht="10.5" customHeight="1">
      <c r="A2322" s="1600"/>
      <c r="B2322" s="1596"/>
      <c r="C2322" s="1461" t="s">
        <v>553</v>
      </c>
      <c r="D2322" s="131" t="s">
        <v>116</v>
      </c>
      <c r="E2322" s="1161">
        <v>0.12710399999999999</v>
      </c>
      <c r="F2322" s="1161">
        <v>0.11990400000000001</v>
      </c>
      <c r="G2322" s="1161">
        <v>0.119856</v>
      </c>
      <c r="H2322" s="1285">
        <v>0.11764800000000002</v>
      </c>
      <c r="I2322" s="1161">
        <v>0.13137599999999999</v>
      </c>
      <c r="J2322" s="1161">
        <v>0.13987200000000002</v>
      </c>
      <c r="K2322" s="1161">
        <v>0.13881599999999999</v>
      </c>
      <c r="L2322" s="1161">
        <v>0.184416</v>
      </c>
      <c r="M2322" s="1161">
        <v>0.223632</v>
      </c>
      <c r="N2322" s="1285">
        <v>0.21326400000000001</v>
      </c>
      <c r="O2322" s="1161">
        <v>0.20342399999999999</v>
      </c>
      <c r="P2322" s="1161">
        <v>0.182448</v>
      </c>
      <c r="Q2322" s="1161">
        <v>0.17582400000000001</v>
      </c>
      <c r="R2322" s="1161">
        <v>0.16617600000000002</v>
      </c>
      <c r="S2322" s="1161">
        <v>0.180816</v>
      </c>
      <c r="T2322" s="1161">
        <v>0.159168</v>
      </c>
      <c r="U2322" s="1161">
        <v>0.145728</v>
      </c>
      <c r="V2322" s="1285">
        <v>0.16569600000000001</v>
      </c>
      <c r="W2322" s="1161">
        <v>0.156864</v>
      </c>
      <c r="X2322" s="1161">
        <v>0.1464</v>
      </c>
      <c r="Y2322" s="1161">
        <v>0.13617600000000002</v>
      </c>
      <c r="Z2322" s="1161">
        <v>0.13641600000000001</v>
      </c>
      <c r="AA2322" s="1161">
        <v>0.14145600000000003</v>
      </c>
      <c r="AB2322" s="1286">
        <v>0.14352000000000001</v>
      </c>
      <c r="AC2322" s="47">
        <f>SUM(D2322:AB2322)</f>
        <v>3.7560000000000007</v>
      </c>
      <c r="AD2322" s="50"/>
      <c r="AE2322" s="58">
        <v>4.8</v>
      </c>
      <c r="AF2322" s="99"/>
      <c r="AG2322" s="99"/>
      <c r="AH2322" s="99"/>
      <c r="AI2322" s="99"/>
      <c r="AJ2322" s="99"/>
      <c r="AK2322" s="99"/>
      <c r="AL2322" s="99"/>
      <c r="AM2322" s="99"/>
      <c r="AN2322" s="99"/>
      <c r="AO2322" s="99"/>
      <c r="AP2322" s="99"/>
      <c r="AQ2322" s="99"/>
      <c r="AR2322" s="99"/>
      <c r="AS2322" s="99"/>
      <c r="AT2322" s="99"/>
      <c r="AU2322" s="99"/>
      <c r="AV2322" s="99"/>
      <c r="AW2322" s="99"/>
      <c r="AX2322" s="99"/>
      <c r="AY2322" s="99"/>
      <c r="AZ2322" s="99"/>
      <c r="BA2322" s="99"/>
      <c r="BB2322" s="99"/>
      <c r="BC2322" s="99"/>
      <c r="BD2322" s="99"/>
      <c r="BE2322" s="325"/>
      <c r="BF2322" s="325"/>
      <c r="BG2322" s="325"/>
      <c r="BH2322" s="325"/>
      <c r="BI2322" s="325"/>
      <c r="BJ2322" s="325"/>
      <c r="BK2322" s="325"/>
      <c r="BL2322" s="325"/>
      <c r="BM2322" s="325"/>
      <c r="BN2322" s="325"/>
      <c r="BO2322" s="325"/>
      <c r="BP2322" s="325"/>
      <c r="BQ2322" s="325"/>
      <c r="BR2322" s="325"/>
      <c r="BS2322" s="325"/>
      <c r="BT2322" s="325"/>
      <c r="BU2322" s="325"/>
      <c r="BV2322" s="325"/>
      <c r="BW2322" s="325"/>
      <c r="BX2322" s="325"/>
      <c r="BY2322" s="162"/>
      <c r="BZ2322" s="162"/>
      <c r="CA2322" s="162"/>
      <c r="CB2322" s="162"/>
      <c r="CC2322" s="162"/>
    </row>
    <row r="2323" spans="1:81" s="1" customFormat="1" ht="10.5" customHeight="1">
      <c r="A2323" s="1600"/>
      <c r="B2323" s="1596"/>
      <c r="C2323" s="1461" t="s">
        <v>553</v>
      </c>
      <c r="D2323" s="131" t="s">
        <v>117</v>
      </c>
      <c r="E2323" s="1161">
        <v>6.2976000000000004E-2</v>
      </c>
      <c r="F2323" s="1161">
        <v>6.2688000000000008E-2</v>
      </c>
      <c r="G2323" s="1161">
        <v>5.6447999999999998E-2</v>
      </c>
      <c r="H2323" s="1285">
        <v>5.4144000000000005E-2</v>
      </c>
      <c r="I2323" s="1161">
        <v>5.9328000000000006E-2</v>
      </c>
      <c r="J2323" s="1161">
        <v>6.6528000000000004E-2</v>
      </c>
      <c r="K2323" s="1161">
        <v>6.7632000000000012E-2</v>
      </c>
      <c r="L2323" s="1161">
        <v>7.9200000000000007E-2</v>
      </c>
      <c r="M2323" s="1161">
        <v>7.9584000000000002E-2</v>
      </c>
      <c r="N2323" s="1285">
        <v>7.8576000000000007E-2</v>
      </c>
      <c r="O2323" s="1161">
        <v>7.7040000000000011E-2</v>
      </c>
      <c r="P2323" s="1161">
        <v>7.2384000000000004E-2</v>
      </c>
      <c r="Q2323" s="1161">
        <v>7.2528000000000009E-2</v>
      </c>
      <c r="R2323" s="1161">
        <v>7.2672E-2</v>
      </c>
      <c r="S2323" s="1161">
        <v>7.9056000000000001E-2</v>
      </c>
      <c r="T2323" s="1161">
        <v>7.3536000000000004E-2</v>
      </c>
      <c r="U2323" s="1161">
        <v>7.1472000000000008E-2</v>
      </c>
      <c r="V2323" s="1285">
        <v>6.7776000000000003E-2</v>
      </c>
      <c r="W2323" s="1161">
        <v>6.657600000000001E-2</v>
      </c>
      <c r="X2323" s="1161">
        <v>6.7776000000000003E-2</v>
      </c>
      <c r="Y2323" s="1161">
        <v>6.950400000000001E-2</v>
      </c>
      <c r="Z2323" s="1161">
        <v>6.7152000000000003E-2</v>
      </c>
      <c r="AA2323" s="1161">
        <v>6.6096000000000002E-2</v>
      </c>
      <c r="AB2323" s="1286">
        <v>6.7296000000000009E-2</v>
      </c>
      <c r="AC2323" s="330"/>
      <c r="AD2323" s="50">
        <f>SUM(E2323:AB2323)</f>
        <v>1.6579680000000001</v>
      </c>
      <c r="AE2323" s="58">
        <v>4.8</v>
      </c>
      <c r="AF2323" s="99"/>
      <c r="AG2323" s="99"/>
      <c r="AH2323" s="99"/>
      <c r="AI2323" s="99"/>
      <c r="AJ2323" s="99"/>
      <c r="AK2323" s="99"/>
      <c r="AL2323" s="99"/>
      <c r="AM2323" s="99"/>
      <c r="AN2323" s="99"/>
      <c r="AO2323" s="99"/>
      <c r="AP2323" s="99"/>
      <c r="AQ2323" s="99"/>
      <c r="AR2323" s="99"/>
      <c r="AS2323" s="99"/>
      <c r="AT2323" s="99"/>
      <c r="AU2323" s="99"/>
      <c r="AV2323" s="99"/>
      <c r="AW2323" s="99"/>
      <c r="AX2323" s="99"/>
      <c r="AY2323" s="99"/>
      <c r="AZ2323" s="99"/>
      <c r="BA2323" s="99"/>
      <c r="BB2323" s="99"/>
      <c r="BC2323" s="99"/>
      <c r="BD2323" s="332"/>
      <c r="BE2323" s="325"/>
      <c r="BF2323" s="325"/>
      <c r="BG2323" s="325"/>
      <c r="BH2323" s="325"/>
      <c r="BI2323" s="325"/>
      <c r="BJ2323" s="325"/>
      <c r="BK2323" s="325"/>
      <c r="BL2323" s="325"/>
      <c r="BM2323" s="325"/>
      <c r="BN2323" s="325"/>
      <c r="BO2323" s="325"/>
      <c r="BP2323" s="325"/>
      <c r="BQ2323" s="325"/>
      <c r="BR2323" s="325"/>
      <c r="BS2323" s="325"/>
      <c r="BT2323" s="325"/>
      <c r="BU2323" s="325"/>
      <c r="BV2323" s="325"/>
      <c r="BW2323" s="325"/>
      <c r="BX2323" s="325"/>
      <c r="BY2323" s="162"/>
      <c r="BZ2323" s="162"/>
      <c r="CA2323" s="162"/>
      <c r="CB2323" s="162"/>
      <c r="CC2323" s="162"/>
    </row>
    <row r="2324" spans="1:81" s="1" customFormat="1" ht="10.5" customHeight="1" thickBot="1">
      <c r="A2324" s="1601"/>
      <c r="B2324" s="1597"/>
      <c r="C2324" s="271"/>
      <c r="D2324" s="236" t="s">
        <v>41</v>
      </c>
      <c r="E2324" s="52">
        <f t="shared" ref="E2324:AB2324" si="1174">E2323/E2322</f>
        <v>0.49546827794561937</v>
      </c>
      <c r="F2324" s="52">
        <f t="shared" si="1174"/>
        <v>0.52281825460368292</v>
      </c>
      <c r="G2324" s="52">
        <f t="shared" si="1174"/>
        <v>0.47096515818982776</v>
      </c>
      <c r="H2324" s="365">
        <f t="shared" si="1174"/>
        <v>0.46022031823745407</v>
      </c>
      <c r="I2324" s="52">
        <f t="shared" si="1174"/>
        <v>0.4515893313847279</v>
      </c>
      <c r="J2324" s="52">
        <f t="shared" si="1174"/>
        <v>0.47563486616334927</v>
      </c>
      <c r="K2324" s="52">
        <f t="shared" si="1174"/>
        <v>0.4872060857538037</v>
      </c>
      <c r="L2324" s="52">
        <f t="shared" si="1174"/>
        <v>0.42946382092660079</v>
      </c>
      <c r="M2324" s="52">
        <f t="shared" si="1174"/>
        <v>0.3558703584460185</v>
      </c>
      <c r="N2324" s="365">
        <f t="shared" si="1174"/>
        <v>0.36844474454197618</v>
      </c>
      <c r="O2324" s="52">
        <f t="shared" si="1174"/>
        <v>0.37871637564889105</v>
      </c>
      <c r="P2324" s="52">
        <f t="shared" si="1174"/>
        <v>0.39673770060510394</v>
      </c>
      <c r="Q2324" s="52">
        <f t="shared" si="1174"/>
        <v>0.41250341250341255</v>
      </c>
      <c r="R2324" s="52">
        <f t="shared" si="1174"/>
        <v>0.43731946851530901</v>
      </c>
      <c r="S2324" s="52">
        <f t="shared" si="1174"/>
        <v>0.43721794531457392</v>
      </c>
      <c r="T2324" s="52">
        <f t="shared" si="1174"/>
        <v>0.46200241254523522</v>
      </c>
      <c r="U2324" s="52">
        <f t="shared" si="1174"/>
        <v>0.49044795783926226</v>
      </c>
      <c r="V2324" s="365">
        <f t="shared" si="1174"/>
        <v>0.40903823870220163</v>
      </c>
      <c r="W2324" s="52">
        <f t="shared" si="1174"/>
        <v>0.42441860465116282</v>
      </c>
      <c r="X2324" s="52">
        <f t="shared" si="1174"/>
        <v>0.46295081967213114</v>
      </c>
      <c r="Y2324" s="52">
        <f t="shared" si="1174"/>
        <v>0.51039830807190689</v>
      </c>
      <c r="Z2324" s="52">
        <f t="shared" si="1174"/>
        <v>0.49225897255453904</v>
      </c>
      <c r="AA2324" s="52">
        <f t="shared" si="1174"/>
        <v>0.46725483542585672</v>
      </c>
      <c r="AB2324" s="53">
        <f t="shared" si="1174"/>
        <v>0.46889632107023416</v>
      </c>
      <c r="AC2324" s="330"/>
      <c r="AD2324" s="50"/>
      <c r="AE2324" s="58"/>
      <c r="AF2324" s="332"/>
      <c r="AG2324" s="332"/>
      <c r="AH2324" s="332"/>
      <c r="AI2324" s="332"/>
      <c r="AJ2324" s="332"/>
      <c r="AK2324" s="332"/>
      <c r="AL2324" s="332"/>
      <c r="AM2324" s="332"/>
      <c r="AN2324" s="332"/>
      <c r="AO2324" s="332"/>
      <c r="AP2324" s="332"/>
      <c r="AQ2324" s="332"/>
      <c r="AR2324" s="332"/>
      <c r="AS2324" s="332"/>
      <c r="AT2324" s="332"/>
      <c r="AU2324" s="332"/>
      <c r="AV2324" s="332"/>
      <c r="AW2324" s="332"/>
      <c r="AX2324" s="332"/>
      <c r="AY2324" s="332"/>
      <c r="AZ2324" s="332"/>
      <c r="BA2324" s="332"/>
      <c r="BB2324" s="332"/>
      <c r="BC2324" s="332"/>
      <c r="BD2324" s="332"/>
      <c r="BE2324" s="325"/>
      <c r="BF2324" s="325"/>
      <c r="BG2324" s="325"/>
      <c r="BH2324" s="325"/>
      <c r="BI2324" s="325"/>
      <c r="BJ2324" s="325"/>
      <c r="BK2324" s="325"/>
      <c r="BL2324" s="325"/>
      <c r="BM2324" s="325"/>
      <c r="BN2324" s="325"/>
      <c r="BO2324" s="325"/>
      <c r="BP2324" s="325"/>
      <c r="BQ2324" s="325"/>
      <c r="BR2324" s="325"/>
      <c r="BS2324" s="325"/>
      <c r="BT2324" s="325"/>
      <c r="BU2324" s="325"/>
      <c r="BV2324" s="325"/>
      <c r="BW2324" s="325"/>
      <c r="BX2324" s="325"/>
      <c r="BY2324" s="162"/>
      <c r="BZ2324" s="162"/>
      <c r="CA2324" s="162"/>
      <c r="CB2324" s="162"/>
      <c r="CC2324" s="162"/>
    </row>
    <row r="2325" spans="1:81" s="1" customFormat="1" ht="10.5" customHeight="1">
      <c r="A2325" s="1640" t="s">
        <v>433</v>
      </c>
      <c r="B2325" s="1595" t="s">
        <v>434</v>
      </c>
      <c r="C2325" s="1107"/>
      <c r="D2325" s="1163" t="s">
        <v>119</v>
      </c>
      <c r="E2325" s="76"/>
      <c r="F2325" s="76"/>
      <c r="G2325" s="76"/>
      <c r="H2325" s="386"/>
      <c r="I2325" s="76"/>
      <c r="J2325" s="76"/>
      <c r="K2325" s="76"/>
      <c r="L2325" s="76"/>
      <c r="M2325" s="76"/>
      <c r="N2325" s="386"/>
      <c r="O2325" s="76"/>
      <c r="P2325" s="76"/>
      <c r="Q2325" s="76"/>
      <c r="R2325" s="76"/>
      <c r="S2325" s="76"/>
      <c r="T2325" s="76"/>
      <c r="U2325" s="76"/>
      <c r="V2325" s="386"/>
      <c r="W2325" s="76"/>
      <c r="X2325" s="76"/>
      <c r="Y2325" s="76"/>
      <c r="Z2325" s="76"/>
      <c r="AA2325" s="76"/>
      <c r="AB2325" s="77"/>
      <c r="AC2325" s="408" t="s">
        <v>115</v>
      </c>
      <c r="AD2325" s="50" t="e">
        <f>AD2328/AC2327</f>
        <v>#DIV/0!</v>
      </c>
      <c r="AE2325" s="58"/>
      <c r="AF2325" s="397"/>
      <c r="AG2325" s="332"/>
      <c r="AH2325" s="332"/>
      <c r="AI2325" s="332"/>
      <c r="AJ2325" s="332"/>
      <c r="AK2325" s="332"/>
      <c r="AL2325" s="332"/>
      <c r="AM2325" s="332"/>
      <c r="AN2325" s="332"/>
      <c r="AO2325" s="332"/>
      <c r="AP2325" s="332"/>
      <c r="AQ2325" s="332"/>
      <c r="AR2325" s="332"/>
      <c r="AS2325" s="332"/>
      <c r="AT2325" s="332"/>
      <c r="AU2325" s="332"/>
      <c r="AV2325" s="332"/>
      <c r="AW2325" s="332"/>
      <c r="AX2325" s="332"/>
      <c r="AY2325" s="332"/>
      <c r="AZ2325" s="332"/>
      <c r="BA2325" s="332"/>
      <c r="BB2325" s="332"/>
      <c r="BC2325" s="332"/>
      <c r="BD2325" s="332"/>
      <c r="BE2325" s="325"/>
      <c r="BF2325" s="325"/>
      <c r="BG2325" s="325"/>
      <c r="BH2325" s="325"/>
      <c r="BI2325" s="325"/>
      <c r="BJ2325" s="325"/>
      <c r="BK2325" s="325"/>
      <c r="BL2325" s="325"/>
      <c r="BM2325" s="325"/>
      <c r="BN2325" s="325"/>
      <c r="BO2325" s="325"/>
      <c r="BP2325" s="325"/>
      <c r="BQ2325" s="325"/>
      <c r="BR2325" s="325"/>
      <c r="BS2325" s="325"/>
      <c r="BT2325" s="325"/>
      <c r="BU2325" s="325"/>
      <c r="BV2325" s="325"/>
      <c r="BW2325" s="325"/>
      <c r="BX2325" s="325"/>
      <c r="BY2325" s="162"/>
      <c r="BZ2325" s="162"/>
      <c r="CA2325" s="162"/>
      <c r="CB2325" s="162"/>
      <c r="CC2325" s="162"/>
    </row>
    <row r="2326" spans="1:81" s="1" customFormat="1" ht="10.5" customHeight="1">
      <c r="A2326" s="1640"/>
      <c r="B2326" s="1596"/>
      <c r="C2326" s="1461" t="s">
        <v>129</v>
      </c>
      <c r="D2326" s="131" t="s">
        <v>33</v>
      </c>
      <c r="E2326" s="192">
        <f>ROUND(SQRT(E2327^2+E2328^2)*1000/(1.73*E$2193),0)</f>
        <v>0</v>
      </c>
      <c r="F2326" s="192">
        <f t="shared" ref="F2326:AB2326" si="1175">ROUND(SQRT(F2327^2+F2328^2)*1000/(1.73*F$2193),0)</f>
        <v>0</v>
      </c>
      <c r="G2326" s="192">
        <f t="shared" si="1175"/>
        <v>0</v>
      </c>
      <c r="H2326" s="443">
        <f t="shared" si="1175"/>
        <v>0</v>
      </c>
      <c r="I2326" s="192">
        <f t="shared" si="1175"/>
        <v>0</v>
      </c>
      <c r="J2326" s="192">
        <f t="shared" si="1175"/>
        <v>0</v>
      </c>
      <c r="K2326" s="192">
        <f t="shared" si="1175"/>
        <v>0</v>
      </c>
      <c r="L2326" s="192">
        <f t="shared" si="1175"/>
        <v>0</v>
      </c>
      <c r="M2326" s="192">
        <f t="shared" si="1175"/>
        <v>0</v>
      </c>
      <c r="N2326" s="443">
        <f t="shared" si="1175"/>
        <v>0</v>
      </c>
      <c r="O2326" s="192">
        <f t="shared" si="1175"/>
        <v>0</v>
      </c>
      <c r="P2326" s="192">
        <f t="shared" si="1175"/>
        <v>0</v>
      </c>
      <c r="Q2326" s="192">
        <f t="shared" si="1175"/>
        <v>0</v>
      </c>
      <c r="R2326" s="192">
        <f t="shared" si="1175"/>
        <v>0</v>
      </c>
      <c r="S2326" s="192">
        <f t="shared" si="1175"/>
        <v>0</v>
      </c>
      <c r="T2326" s="192">
        <f t="shared" si="1175"/>
        <v>0</v>
      </c>
      <c r="U2326" s="192">
        <f t="shared" si="1175"/>
        <v>0</v>
      </c>
      <c r="V2326" s="443">
        <f t="shared" si="1175"/>
        <v>0</v>
      </c>
      <c r="W2326" s="192">
        <f t="shared" si="1175"/>
        <v>0</v>
      </c>
      <c r="X2326" s="192">
        <f t="shared" si="1175"/>
        <v>0</v>
      </c>
      <c r="Y2326" s="192">
        <f t="shared" si="1175"/>
        <v>0</v>
      </c>
      <c r="Z2326" s="192">
        <f t="shared" si="1175"/>
        <v>0</v>
      </c>
      <c r="AA2326" s="192">
        <f t="shared" si="1175"/>
        <v>0</v>
      </c>
      <c r="AB2326" s="193">
        <f t="shared" si="1175"/>
        <v>0</v>
      </c>
      <c r="AC2326" s="330"/>
      <c r="AD2326" s="177"/>
      <c r="AE2326" s="58"/>
      <c r="AF2326" s="334"/>
      <c r="AG2326" s="334"/>
      <c r="AH2326" s="334"/>
      <c r="AI2326" s="334"/>
      <c r="AJ2326" s="334"/>
      <c r="AK2326" s="334"/>
      <c r="AL2326" s="334"/>
      <c r="AM2326" s="334"/>
      <c r="AN2326" s="334"/>
      <c r="AO2326" s="334"/>
      <c r="AP2326" s="334"/>
      <c r="AQ2326" s="334"/>
      <c r="AR2326" s="334"/>
      <c r="AS2326" s="334"/>
      <c r="AT2326" s="334"/>
      <c r="AU2326" s="334"/>
      <c r="AV2326" s="334"/>
      <c r="AW2326" s="334"/>
      <c r="AX2326" s="334"/>
      <c r="AY2326" s="334"/>
      <c r="AZ2326" s="334"/>
      <c r="BA2326" s="334"/>
      <c r="BB2326" s="334"/>
      <c r="BC2326" s="334"/>
      <c r="BD2326" s="334"/>
      <c r="BE2326" s="325"/>
      <c r="BF2326" s="325"/>
      <c r="BG2326" s="325"/>
      <c r="BH2326" s="325"/>
      <c r="BI2326" s="325"/>
      <c r="BJ2326" s="325"/>
      <c r="BK2326" s="325"/>
      <c r="BL2326" s="325"/>
      <c r="BM2326" s="325"/>
      <c r="BN2326" s="325"/>
      <c r="BO2326" s="325"/>
      <c r="BP2326" s="325"/>
      <c r="BQ2326" s="325"/>
      <c r="BR2326" s="325"/>
      <c r="BS2326" s="325"/>
      <c r="BT2326" s="325"/>
      <c r="BU2326" s="325"/>
      <c r="BV2326" s="325"/>
      <c r="BW2326" s="325"/>
      <c r="BX2326" s="325"/>
      <c r="BY2326" s="162"/>
      <c r="BZ2326" s="162"/>
      <c r="CA2326" s="162"/>
      <c r="CB2326" s="162"/>
      <c r="CC2326" s="162"/>
    </row>
    <row r="2327" spans="1:81" s="1" customFormat="1" ht="10.5" customHeight="1">
      <c r="A2327" s="1600"/>
      <c r="B2327" s="1596"/>
      <c r="C2327" s="1461" t="s">
        <v>553</v>
      </c>
      <c r="D2327" s="131" t="s">
        <v>116</v>
      </c>
      <c r="E2327" s="1005">
        <v>0</v>
      </c>
      <c r="F2327" s="1005">
        <v>0</v>
      </c>
      <c r="G2327" s="1005">
        <v>0</v>
      </c>
      <c r="H2327" s="1162">
        <v>0</v>
      </c>
      <c r="I2327" s="1005">
        <v>0</v>
      </c>
      <c r="J2327" s="1005">
        <v>0</v>
      </c>
      <c r="K2327" s="1005">
        <v>0</v>
      </c>
      <c r="L2327" s="1005">
        <v>0</v>
      </c>
      <c r="M2327" s="1005">
        <v>0</v>
      </c>
      <c r="N2327" s="1162">
        <v>0</v>
      </c>
      <c r="O2327" s="1005">
        <v>0</v>
      </c>
      <c r="P2327" s="1005">
        <v>0</v>
      </c>
      <c r="Q2327" s="1005">
        <v>0</v>
      </c>
      <c r="R2327" s="1005">
        <v>0</v>
      </c>
      <c r="S2327" s="1005">
        <v>0</v>
      </c>
      <c r="T2327" s="1005">
        <v>0</v>
      </c>
      <c r="U2327" s="1005">
        <v>0</v>
      </c>
      <c r="V2327" s="1162">
        <v>0</v>
      </c>
      <c r="W2327" s="1005">
        <v>0</v>
      </c>
      <c r="X2327" s="1005">
        <v>0</v>
      </c>
      <c r="Y2327" s="1005">
        <v>0</v>
      </c>
      <c r="Z2327" s="1005">
        <v>0</v>
      </c>
      <c r="AA2327" s="1005">
        <v>0</v>
      </c>
      <c r="AB2327" s="1005">
        <v>0</v>
      </c>
      <c r="AC2327" s="47">
        <f>SUM(D2327:AB2327)</f>
        <v>0</v>
      </c>
      <c r="AD2327" s="50"/>
      <c r="AE2327" s="58">
        <v>3.6</v>
      </c>
      <c r="AF2327" s="99"/>
      <c r="AG2327" s="99"/>
      <c r="AH2327" s="99"/>
      <c r="AI2327" s="99"/>
      <c r="AJ2327" s="99"/>
      <c r="AK2327" s="99"/>
      <c r="AL2327" s="99"/>
      <c r="AM2327" s="99"/>
      <c r="AN2327" s="99"/>
      <c r="AO2327" s="99"/>
      <c r="AP2327" s="99"/>
      <c r="AQ2327" s="99"/>
      <c r="AR2327" s="99"/>
      <c r="AS2327" s="99"/>
      <c r="AT2327" s="99"/>
      <c r="AU2327" s="99"/>
      <c r="AV2327" s="99"/>
      <c r="AW2327" s="99"/>
      <c r="AX2327" s="99"/>
      <c r="AY2327" s="99"/>
      <c r="AZ2327" s="99"/>
      <c r="BA2327" s="99"/>
      <c r="BB2327" s="99"/>
      <c r="BC2327" s="99"/>
      <c r="BD2327" s="99"/>
      <c r="BE2327" s="325"/>
      <c r="BF2327" s="325"/>
      <c r="BG2327" s="325"/>
      <c r="BH2327" s="325"/>
      <c r="BI2327" s="325"/>
      <c r="BJ2327" s="325"/>
      <c r="BK2327" s="325"/>
      <c r="BL2327" s="325"/>
      <c r="BM2327" s="325"/>
      <c r="BN2327" s="325"/>
      <c r="BO2327" s="325"/>
      <c r="BP2327" s="325"/>
      <c r="BQ2327" s="325"/>
      <c r="BR2327" s="325"/>
      <c r="BS2327" s="325"/>
      <c r="BT2327" s="325"/>
      <c r="BU2327" s="325"/>
      <c r="BV2327" s="325"/>
      <c r="BW2327" s="325"/>
      <c r="BX2327" s="325"/>
      <c r="BY2327" s="162"/>
      <c r="BZ2327" s="162"/>
      <c r="CA2327" s="162"/>
      <c r="CB2327" s="162"/>
      <c r="CC2327" s="162"/>
    </row>
    <row r="2328" spans="1:81" s="1" customFormat="1" ht="10.5" customHeight="1">
      <c r="A2328" s="1600"/>
      <c r="B2328" s="1596"/>
      <c r="C2328" s="1461" t="s">
        <v>553</v>
      </c>
      <c r="D2328" s="131" t="s">
        <v>117</v>
      </c>
      <c r="E2328" s="1005">
        <v>0</v>
      </c>
      <c r="F2328" s="1005">
        <v>0</v>
      </c>
      <c r="G2328" s="1005">
        <v>0</v>
      </c>
      <c r="H2328" s="1162">
        <v>0</v>
      </c>
      <c r="I2328" s="1005">
        <v>0</v>
      </c>
      <c r="J2328" s="1005">
        <v>0</v>
      </c>
      <c r="K2328" s="1005">
        <v>0</v>
      </c>
      <c r="L2328" s="1005">
        <v>0</v>
      </c>
      <c r="M2328" s="1005">
        <v>0</v>
      </c>
      <c r="N2328" s="1162">
        <v>0</v>
      </c>
      <c r="O2328" s="1005">
        <v>0</v>
      </c>
      <c r="P2328" s="1005">
        <v>0</v>
      </c>
      <c r="Q2328" s="1005">
        <v>0</v>
      </c>
      <c r="R2328" s="1005">
        <v>0</v>
      </c>
      <c r="S2328" s="1005">
        <v>0</v>
      </c>
      <c r="T2328" s="1005">
        <v>0</v>
      </c>
      <c r="U2328" s="1005">
        <v>0</v>
      </c>
      <c r="V2328" s="1162">
        <v>0</v>
      </c>
      <c r="W2328" s="1005">
        <v>0</v>
      </c>
      <c r="X2328" s="1005">
        <v>0</v>
      </c>
      <c r="Y2328" s="1005">
        <v>0</v>
      </c>
      <c r="Z2328" s="1005">
        <v>0</v>
      </c>
      <c r="AA2328" s="1005">
        <v>0</v>
      </c>
      <c r="AB2328" s="1005">
        <v>0</v>
      </c>
      <c r="AC2328" s="47"/>
      <c r="AD2328" s="50">
        <f>SUM(E2328:AB2328)</f>
        <v>0</v>
      </c>
      <c r="AE2328" s="58">
        <v>3.6</v>
      </c>
      <c r="AF2328" s="332"/>
      <c r="AG2328" s="332"/>
      <c r="AH2328" s="332"/>
      <c r="AI2328" s="332"/>
      <c r="AJ2328" s="332"/>
      <c r="AK2328" s="332"/>
      <c r="AL2328" s="332"/>
      <c r="AM2328" s="332"/>
      <c r="AN2328" s="332"/>
      <c r="AO2328" s="332"/>
      <c r="AP2328" s="332"/>
      <c r="AQ2328" s="332"/>
      <c r="AR2328" s="332"/>
      <c r="AS2328" s="332"/>
      <c r="AT2328" s="332"/>
      <c r="AU2328" s="332"/>
      <c r="AV2328" s="332"/>
      <c r="AW2328" s="332"/>
      <c r="AX2328" s="332"/>
      <c r="AY2328" s="332"/>
      <c r="AZ2328" s="332"/>
      <c r="BA2328" s="332"/>
      <c r="BB2328" s="332"/>
      <c r="BC2328" s="332"/>
      <c r="BD2328" s="332"/>
      <c r="BE2328" s="325"/>
      <c r="BF2328" s="325"/>
      <c r="BG2328" s="325"/>
      <c r="BH2328" s="325"/>
      <c r="BI2328" s="325"/>
      <c r="BJ2328" s="325"/>
      <c r="BK2328" s="325"/>
      <c r="BL2328" s="325"/>
      <c r="BM2328" s="325"/>
      <c r="BN2328" s="325"/>
      <c r="BO2328" s="325"/>
      <c r="BP2328" s="325"/>
      <c r="BQ2328" s="325"/>
      <c r="BR2328" s="325"/>
      <c r="BS2328" s="325"/>
      <c r="BT2328" s="325"/>
      <c r="BU2328" s="325"/>
      <c r="BV2328" s="325"/>
      <c r="BW2328" s="325"/>
      <c r="BX2328" s="325"/>
      <c r="BY2328" s="162"/>
      <c r="BZ2328" s="162"/>
      <c r="CA2328" s="162"/>
      <c r="CB2328" s="162"/>
      <c r="CC2328" s="162"/>
    </row>
    <row r="2329" spans="1:81" s="1" customFormat="1" ht="10.5" customHeight="1" thickBot="1">
      <c r="A2329" s="1641"/>
      <c r="B2329" s="1597"/>
      <c r="C2329" s="271"/>
      <c r="D2329" s="236" t="s">
        <v>41</v>
      </c>
      <c r="E2329" s="52" t="e">
        <f>E2328/E2327</f>
        <v>#DIV/0!</v>
      </c>
      <c r="F2329" s="52" t="e">
        <f t="shared" ref="F2329:AB2329" si="1176">F2328/F2327</f>
        <v>#DIV/0!</v>
      </c>
      <c r="G2329" s="52" t="e">
        <f t="shared" si="1176"/>
        <v>#DIV/0!</v>
      </c>
      <c r="H2329" s="365" t="e">
        <f t="shared" si="1176"/>
        <v>#DIV/0!</v>
      </c>
      <c r="I2329" s="52" t="e">
        <f t="shared" si="1176"/>
        <v>#DIV/0!</v>
      </c>
      <c r="J2329" s="52" t="e">
        <f t="shared" si="1176"/>
        <v>#DIV/0!</v>
      </c>
      <c r="K2329" s="52" t="e">
        <f t="shared" si="1176"/>
        <v>#DIV/0!</v>
      </c>
      <c r="L2329" s="52" t="e">
        <f t="shared" si="1176"/>
        <v>#DIV/0!</v>
      </c>
      <c r="M2329" s="52" t="e">
        <f t="shared" si="1176"/>
        <v>#DIV/0!</v>
      </c>
      <c r="N2329" s="365" t="e">
        <f t="shared" si="1176"/>
        <v>#DIV/0!</v>
      </c>
      <c r="O2329" s="52" t="e">
        <f t="shared" si="1176"/>
        <v>#DIV/0!</v>
      </c>
      <c r="P2329" s="52" t="e">
        <f t="shared" si="1176"/>
        <v>#DIV/0!</v>
      </c>
      <c r="Q2329" s="52" t="e">
        <f t="shared" si="1176"/>
        <v>#DIV/0!</v>
      </c>
      <c r="R2329" s="52" t="e">
        <f t="shared" si="1176"/>
        <v>#DIV/0!</v>
      </c>
      <c r="S2329" s="52" t="e">
        <f t="shared" si="1176"/>
        <v>#DIV/0!</v>
      </c>
      <c r="T2329" s="52" t="e">
        <f t="shared" si="1176"/>
        <v>#DIV/0!</v>
      </c>
      <c r="U2329" s="52" t="e">
        <f t="shared" si="1176"/>
        <v>#DIV/0!</v>
      </c>
      <c r="V2329" s="365" t="e">
        <f t="shared" si="1176"/>
        <v>#DIV/0!</v>
      </c>
      <c r="W2329" s="52" t="e">
        <f t="shared" si="1176"/>
        <v>#DIV/0!</v>
      </c>
      <c r="X2329" s="52" t="e">
        <f t="shared" si="1176"/>
        <v>#DIV/0!</v>
      </c>
      <c r="Y2329" s="52" t="e">
        <f t="shared" si="1176"/>
        <v>#DIV/0!</v>
      </c>
      <c r="Z2329" s="52" t="e">
        <f t="shared" si="1176"/>
        <v>#DIV/0!</v>
      </c>
      <c r="AA2329" s="52" t="e">
        <f t="shared" si="1176"/>
        <v>#DIV/0!</v>
      </c>
      <c r="AB2329" s="53" t="e">
        <f t="shared" si="1176"/>
        <v>#DIV/0!</v>
      </c>
      <c r="AC2329" s="47"/>
      <c r="AD2329" s="50"/>
      <c r="AE2329" s="177"/>
      <c r="AF2329" s="325"/>
      <c r="AG2329" s="325"/>
      <c r="AH2329" s="325"/>
      <c r="AI2329" s="325"/>
      <c r="AJ2329" s="325"/>
      <c r="AK2329" s="325"/>
      <c r="AL2329" s="325"/>
      <c r="AM2329" s="325"/>
      <c r="AN2329" s="325"/>
      <c r="AO2329" s="325"/>
      <c r="AP2329" s="325"/>
      <c r="AQ2329" s="325"/>
      <c r="AR2329" s="325"/>
      <c r="AS2329" s="325"/>
      <c r="AT2329" s="325"/>
      <c r="AU2329" s="325"/>
      <c r="AV2329" s="325"/>
      <c r="AW2329" s="325"/>
      <c r="AX2329" s="325"/>
      <c r="AY2329" s="325"/>
      <c r="AZ2329" s="325"/>
      <c r="BA2329" s="325"/>
      <c r="BB2329" s="325"/>
      <c r="BC2329" s="325"/>
      <c r="BD2329" s="325"/>
      <c r="BE2329" s="325"/>
      <c r="BF2329" s="325"/>
      <c r="BG2329" s="325"/>
      <c r="BH2329" s="325"/>
      <c r="BI2329" s="325"/>
      <c r="BJ2329" s="325"/>
      <c r="BK2329" s="325"/>
      <c r="BL2329" s="325"/>
      <c r="BM2329" s="325"/>
      <c r="BN2329" s="325"/>
      <c r="BO2329" s="325"/>
      <c r="BP2329" s="325"/>
      <c r="BQ2329" s="325"/>
      <c r="BR2329" s="325"/>
      <c r="BS2329" s="325"/>
      <c r="BT2329" s="325"/>
      <c r="BU2329" s="325"/>
      <c r="BV2329" s="325"/>
      <c r="BW2329" s="325"/>
      <c r="BX2329" s="325"/>
      <c r="BY2329" s="162"/>
      <c r="BZ2329" s="162"/>
      <c r="CA2329" s="162"/>
      <c r="CB2329" s="162"/>
      <c r="CC2329" s="162"/>
    </row>
    <row r="2330" spans="1:81" s="1" customFormat="1" ht="10.5" customHeight="1">
      <c r="A2330" s="1509" t="s">
        <v>43</v>
      </c>
      <c r="B2330" s="1595" t="s">
        <v>430</v>
      </c>
      <c r="C2330" s="1107"/>
      <c r="D2330" s="1163" t="s">
        <v>119</v>
      </c>
      <c r="E2330" s="76"/>
      <c r="F2330" s="76"/>
      <c r="G2330" s="76"/>
      <c r="H2330" s="386"/>
      <c r="I2330" s="76"/>
      <c r="J2330" s="76"/>
      <c r="K2330" s="76"/>
      <c r="L2330" s="76"/>
      <c r="M2330" s="76"/>
      <c r="N2330" s="386"/>
      <c r="O2330" s="76"/>
      <c r="P2330" s="76"/>
      <c r="Q2330" s="76"/>
      <c r="R2330" s="76"/>
      <c r="S2330" s="76"/>
      <c r="T2330" s="76"/>
      <c r="U2330" s="76"/>
      <c r="V2330" s="386"/>
      <c r="W2330" s="76"/>
      <c r="X2330" s="76"/>
      <c r="Y2330" s="76"/>
      <c r="Z2330" s="76"/>
      <c r="AA2330" s="76"/>
      <c r="AB2330" s="77"/>
      <c r="AC2330" s="408"/>
      <c r="AD2330" s="58"/>
      <c r="AE2330" s="58"/>
      <c r="AF2330" s="99"/>
      <c r="AG2330" s="99"/>
      <c r="AH2330" s="99"/>
      <c r="AI2330" s="99"/>
      <c r="AJ2330" s="99"/>
      <c r="AK2330" s="99"/>
      <c r="AL2330" s="99"/>
      <c r="AM2330" s="99"/>
      <c r="AN2330" s="99"/>
      <c r="AO2330" s="99"/>
      <c r="AP2330" s="99"/>
      <c r="AQ2330" s="99"/>
      <c r="AR2330" s="99"/>
      <c r="AS2330" s="99"/>
      <c r="AT2330" s="99"/>
      <c r="AU2330" s="99"/>
      <c r="AV2330" s="99"/>
      <c r="AW2330" s="99"/>
      <c r="AX2330" s="99"/>
      <c r="AY2330" s="99"/>
      <c r="AZ2330" s="99"/>
      <c r="BA2330" s="99"/>
      <c r="BB2330" s="99"/>
      <c r="BC2330" s="99"/>
      <c r="BD2330" s="99"/>
      <c r="BE2330" s="325"/>
      <c r="BF2330" s="325"/>
      <c r="BG2330" s="325"/>
      <c r="BH2330" s="325"/>
      <c r="BI2330" s="325"/>
      <c r="BJ2330" s="325"/>
      <c r="BK2330" s="325"/>
      <c r="BL2330" s="325"/>
      <c r="BM2330" s="325"/>
      <c r="BN2330" s="325"/>
      <c r="BO2330" s="325"/>
      <c r="BP2330" s="325"/>
      <c r="BQ2330" s="325"/>
      <c r="BR2330" s="325"/>
      <c r="BS2330" s="325"/>
      <c r="BT2330" s="325"/>
      <c r="BU2330" s="325"/>
      <c r="BV2330" s="325"/>
      <c r="BW2330" s="325"/>
      <c r="BX2330" s="325"/>
      <c r="BY2330" s="162"/>
      <c r="BZ2330" s="162"/>
      <c r="CA2330" s="162"/>
      <c r="CB2330" s="162"/>
      <c r="CC2330" s="162"/>
    </row>
    <row r="2331" spans="1:81" s="1" customFormat="1" ht="10.5" customHeight="1">
      <c r="A2331" s="1510"/>
      <c r="B2331" s="1596"/>
      <c r="C2331" s="1461" t="s">
        <v>129</v>
      </c>
      <c r="D2331" s="131" t="s">
        <v>33</v>
      </c>
      <c r="E2331" s="192">
        <f>ROUND(SQRT(E2332^2+E2333^2)*1000/(1.73*E$2193),0)</f>
        <v>0</v>
      </c>
      <c r="F2331" s="192">
        <f t="shared" ref="F2331:AB2331" si="1177">ROUND(SQRT(F2332^2+F2333^2)*1000/(1.73*F$2193),0)</f>
        <v>0</v>
      </c>
      <c r="G2331" s="192">
        <f t="shared" si="1177"/>
        <v>0</v>
      </c>
      <c r="H2331" s="443">
        <f t="shared" si="1177"/>
        <v>0</v>
      </c>
      <c r="I2331" s="192">
        <f t="shared" si="1177"/>
        <v>0</v>
      </c>
      <c r="J2331" s="192">
        <f t="shared" si="1177"/>
        <v>0</v>
      </c>
      <c r="K2331" s="192">
        <f t="shared" si="1177"/>
        <v>0</v>
      </c>
      <c r="L2331" s="192">
        <f t="shared" si="1177"/>
        <v>0</v>
      </c>
      <c r="M2331" s="192">
        <f t="shared" si="1177"/>
        <v>0</v>
      </c>
      <c r="N2331" s="443">
        <f t="shared" si="1177"/>
        <v>0</v>
      </c>
      <c r="O2331" s="192">
        <f t="shared" si="1177"/>
        <v>0</v>
      </c>
      <c r="P2331" s="192">
        <f t="shared" si="1177"/>
        <v>0</v>
      </c>
      <c r="Q2331" s="192">
        <f t="shared" si="1177"/>
        <v>0</v>
      </c>
      <c r="R2331" s="192">
        <f t="shared" si="1177"/>
        <v>0</v>
      </c>
      <c r="S2331" s="192">
        <f t="shared" si="1177"/>
        <v>0</v>
      </c>
      <c r="T2331" s="192">
        <f t="shared" si="1177"/>
        <v>0</v>
      </c>
      <c r="U2331" s="192">
        <f t="shared" si="1177"/>
        <v>0</v>
      </c>
      <c r="V2331" s="443">
        <f t="shared" si="1177"/>
        <v>0</v>
      </c>
      <c r="W2331" s="192">
        <f t="shared" si="1177"/>
        <v>0</v>
      </c>
      <c r="X2331" s="192">
        <f t="shared" si="1177"/>
        <v>0</v>
      </c>
      <c r="Y2331" s="192">
        <f t="shared" si="1177"/>
        <v>0</v>
      </c>
      <c r="Z2331" s="192">
        <f t="shared" si="1177"/>
        <v>0</v>
      </c>
      <c r="AA2331" s="192">
        <f t="shared" si="1177"/>
        <v>0</v>
      </c>
      <c r="AB2331" s="193">
        <f t="shared" si="1177"/>
        <v>0</v>
      </c>
      <c r="AC2331" s="330"/>
      <c r="AD2331" s="177"/>
      <c r="AE2331" s="58"/>
      <c r="AF2331" s="334"/>
      <c r="AG2331" s="334"/>
      <c r="AH2331" s="334"/>
      <c r="AI2331" s="334"/>
      <c r="AJ2331" s="334"/>
      <c r="AK2331" s="334"/>
      <c r="AL2331" s="334"/>
      <c r="AM2331" s="334"/>
      <c r="AN2331" s="334"/>
      <c r="AO2331" s="334"/>
      <c r="AP2331" s="334"/>
      <c r="AQ2331" s="334"/>
      <c r="AR2331" s="334"/>
      <c r="AS2331" s="334"/>
      <c r="AT2331" s="334"/>
      <c r="AU2331" s="334"/>
      <c r="AV2331" s="334"/>
      <c r="AW2331" s="334"/>
      <c r="AX2331" s="334"/>
      <c r="AY2331" s="334"/>
      <c r="AZ2331" s="334"/>
      <c r="BA2331" s="334"/>
      <c r="BB2331" s="334"/>
      <c r="BC2331" s="334"/>
      <c r="BD2331" s="334"/>
      <c r="BE2331" s="325"/>
      <c r="BF2331" s="325"/>
      <c r="BG2331" s="325"/>
      <c r="BH2331" s="325"/>
      <c r="BI2331" s="325"/>
      <c r="BJ2331" s="325"/>
      <c r="BK2331" s="325"/>
      <c r="BL2331" s="325"/>
      <c r="BM2331" s="325"/>
      <c r="BN2331" s="325"/>
      <c r="BO2331" s="325"/>
      <c r="BP2331" s="325"/>
      <c r="BQ2331" s="325"/>
      <c r="BR2331" s="325"/>
      <c r="BS2331" s="325"/>
      <c r="BT2331" s="325"/>
      <c r="BU2331" s="325"/>
      <c r="BV2331" s="325"/>
      <c r="BW2331" s="325"/>
      <c r="BX2331" s="325"/>
      <c r="BY2331" s="162"/>
      <c r="BZ2331" s="162"/>
      <c r="CA2331" s="162"/>
      <c r="CB2331" s="162"/>
      <c r="CC2331" s="162"/>
    </row>
    <row r="2332" spans="1:81" s="1" customFormat="1" ht="10.5" customHeight="1">
      <c r="A2332" s="1510"/>
      <c r="B2332" s="1596"/>
      <c r="C2332" s="1461" t="s">
        <v>553</v>
      </c>
      <c r="D2332" s="131" t="s">
        <v>116</v>
      </c>
      <c r="E2332" s="1005">
        <v>0</v>
      </c>
      <c r="F2332" s="1005">
        <v>0</v>
      </c>
      <c r="G2332" s="1005">
        <v>0</v>
      </c>
      <c r="H2332" s="1162">
        <v>0</v>
      </c>
      <c r="I2332" s="1005">
        <v>0</v>
      </c>
      <c r="J2332" s="1005">
        <v>0</v>
      </c>
      <c r="K2332" s="1005">
        <v>0</v>
      </c>
      <c r="L2332" s="1005">
        <v>0</v>
      </c>
      <c r="M2332" s="1005">
        <v>0</v>
      </c>
      <c r="N2332" s="1162">
        <v>0</v>
      </c>
      <c r="O2332" s="1005">
        <v>0</v>
      </c>
      <c r="P2332" s="1005">
        <v>0</v>
      </c>
      <c r="Q2332" s="1005">
        <v>0</v>
      </c>
      <c r="R2332" s="1005">
        <v>0</v>
      </c>
      <c r="S2332" s="1005">
        <v>0</v>
      </c>
      <c r="T2332" s="1005">
        <v>0</v>
      </c>
      <c r="U2332" s="1005">
        <v>0</v>
      </c>
      <c r="V2332" s="1162">
        <v>0</v>
      </c>
      <c r="W2332" s="1005">
        <v>0</v>
      </c>
      <c r="X2332" s="1005">
        <v>0</v>
      </c>
      <c r="Y2332" s="1005">
        <v>0</v>
      </c>
      <c r="Z2332" s="1005">
        <v>0</v>
      </c>
      <c r="AA2332" s="1005">
        <v>0</v>
      </c>
      <c r="AB2332" s="1005">
        <v>0</v>
      </c>
      <c r="AC2332" s="47"/>
      <c r="AD2332" s="50"/>
      <c r="AE2332" s="58">
        <v>3.6</v>
      </c>
      <c r="AF2332" s="99"/>
      <c r="AG2332" s="99"/>
      <c r="AH2332" s="99"/>
      <c r="AI2332" s="99"/>
      <c r="AJ2332" s="99"/>
      <c r="AK2332" s="99"/>
      <c r="AL2332" s="99"/>
      <c r="AM2332" s="99"/>
      <c r="AN2332" s="99"/>
      <c r="AO2332" s="99"/>
      <c r="AP2332" s="99"/>
      <c r="AQ2332" s="99"/>
      <c r="AR2332" s="99"/>
      <c r="AS2332" s="99"/>
      <c r="AT2332" s="99"/>
      <c r="AU2332" s="99"/>
      <c r="AV2332" s="99"/>
      <c r="AW2332" s="99"/>
      <c r="AX2332" s="99"/>
      <c r="AY2332" s="99"/>
      <c r="AZ2332" s="99"/>
      <c r="BA2332" s="99"/>
      <c r="BB2332" s="99"/>
      <c r="BC2332" s="99"/>
      <c r="BD2332" s="99"/>
      <c r="BE2332" s="325"/>
      <c r="BF2332" s="325"/>
      <c r="BG2332" s="325"/>
      <c r="BH2332" s="325"/>
      <c r="BI2332" s="325"/>
      <c r="BJ2332" s="325"/>
      <c r="BK2332" s="325"/>
      <c r="BL2332" s="325"/>
      <c r="BM2332" s="325"/>
      <c r="BN2332" s="325"/>
      <c r="BO2332" s="325"/>
      <c r="BP2332" s="325"/>
      <c r="BQ2332" s="325"/>
      <c r="BR2332" s="325"/>
      <c r="BS2332" s="325"/>
      <c r="BT2332" s="325"/>
      <c r="BU2332" s="325"/>
      <c r="BV2332" s="325"/>
      <c r="BW2332" s="325"/>
      <c r="BX2332" s="325"/>
      <c r="BY2332" s="162"/>
      <c r="BZ2332" s="162"/>
      <c r="CA2332" s="162"/>
      <c r="CB2332" s="162"/>
      <c r="CC2332" s="162"/>
    </row>
    <row r="2333" spans="1:81" s="1" customFormat="1" ht="10.5" customHeight="1">
      <c r="A2333" s="1510"/>
      <c r="B2333" s="1596"/>
      <c r="C2333" s="1461" t="s">
        <v>553</v>
      </c>
      <c r="D2333" s="131" t="s">
        <v>117</v>
      </c>
      <c r="E2333" s="1005">
        <v>0</v>
      </c>
      <c r="F2333" s="1005">
        <v>0</v>
      </c>
      <c r="G2333" s="1005">
        <v>0</v>
      </c>
      <c r="H2333" s="1162">
        <v>0</v>
      </c>
      <c r="I2333" s="1005">
        <v>0</v>
      </c>
      <c r="J2333" s="1005">
        <v>0</v>
      </c>
      <c r="K2333" s="1005">
        <v>0</v>
      </c>
      <c r="L2333" s="1005">
        <v>0</v>
      </c>
      <c r="M2333" s="1005">
        <v>0</v>
      </c>
      <c r="N2333" s="1162">
        <v>0</v>
      </c>
      <c r="O2333" s="1005">
        <v>0</v>
      </c>
      <c r="P2333" s="1005">
        <v>0</v>
      </c>
      <c r="Q2333" s="1005">
        <v>0</v>
      </c>
      <c r="R2333" s="1005">
        <v>0</v>
      </c>
      <c r="S2333" s="1005">
        <v>0</v>
      </c>
      <c r="T2333" s="1005">
        <v>0</v>
      </c>
      <c r="U2333" s="1005">
        <v>0</v>
      </c>
      <c r="V2333" s="1162">
        <v>0</v>
      </c>
      <c r="W2333" s="1005">
        <v>0</v>
      </c>
      <c r="X2333" s="1005">
        <v>0</v>
      </c>
      <c r="Y2333" s="1005">
        <v>0</v>
      </c>
      <c r="Z2333" s="1005">
        <v>0</v>
      </c>
      <c r="AA2333" s="1005">
        <v>0</v>
      </c>
      <c r="AB2333" s="1005">
        <v>0</v>
      </c>
      <c r="AC2333" s="330"/>
      <c r="AD2333" s="50"/>
      <c r="AE2333" s="58">
        <v>3.6</v>
      </c>
      <c r="AF2333" s="332"/>
      <c r="AG2333" s="332"/>
      <c r="AH2333" s="332"/>
      <c r="AI2333" s="332"/>
      <c r="AJ2333" s="332"/>
      <c r="AK2333" s="332"/>
      <c r="AL2333" s="332"/>
      <c r="AM2333" s="332"/>
      <c r="AN2333" s="332"/>
      <c r="AO2333" s="332"/>
      <c r="AP2333" s="332"/>
      <c r="AQ2333" s="332"/>
      <c r="AR2333" s="332"/>
      <c r="AS2333" s="332"/>
      <c r="AT2333" s="332"/>
      <c r="AU2333" s="332"/>
      <c r="AV2333" s="332"/>
      <c r="AW2333" s="332"/>
      <c r="AX2333" s="332"/>
      <c r="AY2333" s="332"/>
      <c r="AZ2333" s="332"/>
      <c r="BA2333" s="332"/>
      <c r="BB2333" s="332"/>
      <c r="BC2333" s="332"/>
      <c r="BD2333" s="332"/>
      <c r="BE2333" s="325"/>
      <c r="BF2333" s="325"/>
      <c r="BG2333" s="325"/>
      <c r="BH2333" s="325"/>
      <c r="BI2333" s="325"/>
      <c r="BJ2333" s="325"/>
      <c r="BK2333" s="325"/>
      <c r="BL2333" s="325"/>
      <c r="BM2333" s="325"/>
      <c r="BN2333" s="325"/>
      <c r="BO2333" s="325"/>
      <c r="BP2333" s="325"/>
      <c r="BQ2333" s="325"/>
      <c r="BR2333" s="325"/>
      <c r="BS2333" s="325"/>
      <c r="BT2333" s="325"/>
      <c r="BU2333" s="325"/>
      <c r="BV2333" s="325"/>
      <c r="BW2333" s="325"/>
      <c r="BX2333" s="325"/>
      <c r="BY2333" s="162"/>
      <c r="BZ2333" s="162"/>
      <c r="CA2333" s="162"/>
      <c r="CB2333" s="162"/>
      <c r="CC2333" s="162"/>
    </row>
    <row r="2334" spans="1:81" s="1" customFormat="1" ht="10.5" customHeight="1" thickBot="1">
      <c r="A2334" s="1511"/>
      <c r="B2334" s="1597"/>
      <c r="C2334" s="271"/>
      <c r="D2334" s="236" t="s">
        <v>41</v>
      </c>
      <c r="E2334" s="52" t="e">
        <f>E2333/E2332</f>
        <v>#DIV/0!</v>
      </c>
      <c r="F2334" s="52" t="e">
        <f t="shared" ref="F2334:AB2334" si="1178">F2333/F2332</f>
        <v>#DIV/0!</v>
      </c>
      <c r="G2334" s="52" t="e">
        <f t="shared" si="1178"/>
        <v>#DIV/0!</v>
      </c>
      <c r="H2334" s="365" t="e">
        <f t="shared" si="1178"/>
        <v>#DIV/0!</v>
      </c>
      <c r="I2334" s="52" t="e">
        <f t="shared" si="1178"/>
        <v>#DIV/0!</v>
      </c>
      <c r="J2334" s="52" t="e">
        <f t="shared" si="1178"/>
        <v>#DIV/0!</v>
      </c>
      <c r="K2334" s="52" t="e">
        <f t="shared" si="1178"/>
        <v>#DIV/0!</v>
      </c>
      <c r="L2334" s="52" t="e">
        <f t="shared" si="1178"/>
        <v>#DIV/0!</v>
      </c>
      <c r="M2334" s="52" t="e">
        <f t="shared" si="1178"/>
        <v>#DIV/0!</v>
      </c>
      <c r="N2334" s="365" t="e">
        <f t="shared" si="1178"/>
        <v>#DIV/0!</v>
      </c>
      <c r="O2334" s="52" t="e">
        <f t="shared" si="1178"/>
        <v>#DIV/0!</v>
      </c>
      <c r="P2334" s="52" t="e">
        <f t="shared" si="1178"/>
        <v>#DIV/0!</v>
      </c>
      <c r="Q2334" s="52" t="e">
        <f t="shared" si="1178"/>
        <v>#DIV/0!</v>
      </c>
      <c r="R2334" s="52" t="e">
        <f t="shared" si="1178"/>
        <v>#DIV/0!</v>
      </c>
      <c r="S2334" s="52" t="e">
        <f t="shared" si="1178"/>
        <v>#DIV/0!</v>
      </c>
      <c r="T2334" s="52" t="e">
        <f t="shared" si="1178"/>
        <v>#DIV/0!</v>
      </c>
      <c r="U2334" s="52" t="e">
        <f t="shared" si="1178"/>
        <v>#DIV/0!</v>
      </c>
      <c r="V2334" s="365" t="e">
        <f t="shared" si="1178"/>
        <v>#DIV/0!</v>
      </c>
      <c r="W2334" s="52" t="e">
        <f t="shared" si="1178"/>
        <v>#DIV/0!</v>
      </c>
      <c r="X2334" s="52" t="e">
        <f t="shared" si="1178"/>
        <v>#DIV/0!</v>
      </c>
      <c r="Y2334" s="52" t="e">
        <f t="shared" si="1178"/>
        <v>#DIV/0!</v>
      </c>
      <c r="Z2334" s="52" t="e">
        <f t="shared" si="1178"/>
        <v>#DIV/0!</v>
      </c>
      <c r="AA2334" s="52" t="e">
        <f t="shared" si="1178"/>
        <v>#DIV/0!</v>
      </c>
      <c r="AB2334" s="53" t="e">
        <f t="shared" si="1178"/>
        <v>#DIV/0!</v>
      </c>
      <c r="AC2334" s="330"/>
      <c r="AD2334" s="50"/>
      <c r="AE2334" s="58"/>
      <c r="AF2334" s="332"/>
      <c r="AG2334" s="332"/>
      <c r="AH2334" s="332"/>
      <c r="AI2334" s="332"/>
      <c r="AJ2334" s="332"/>
      <c r="AK2334" s="332"/>
      <c r="AL2334" s="332"/>
      <c r="AM2334" s="332"/>
      <c r="AN2334" s="332"/>
      <c r="AO2334" s="332"/>
      <c r="AP2334" s="332"/>
      <c r="AQ2334" s="332"/>
      <c r="AR2334" s="332"/>
      <c r="AS2334" s="332"/>
      <c r="AT2334" s="332"/>
      <c r="AU2334" s="332"/>
      <c r="AV2334" s="332"/>
      <c r="AW2334" s="332"/>
      <c r="AX2334" s="332"/>
      <c r="AY2334" s="332"/>
      <c r="AZ2334" s="332"/>
      <c r="BA2334" s="332"/>
      <c r="BB2334" s="332"/>
      <c r="BC2334" s="332"/>
      <c r="BD2334" s="332"/>
      <c r="BE2334" s="325"/>
      <c r="BF2334" s="325"/>
      <c r="BG2334" s="325"/>
      <c r="BH2334" s="325"/>
      <c r="BI2334" s="325"/>
      <c r="BJ2334" s="325"/>
      <c r="BK2334" s="325"/>
      <c r="BL2334" s="325"/>
      <c r="BM2334" s="325"/>
      <c r="BN2334" s="325"/>
      <c r="BO2334" s="325"/>
      <c r="BP2334" s="325"/>
      <c r="BQ2334" s="325"/>
      <c r="BR2334" s="325"/>
      <c r="BS2334" s="325"/>
      <c r="BT2334" s="325"/>
      <c r="BU2334" s="325"/>
      <c r="BV2334" s="325"/>
      <c r="BW2334" s="325"/>
      <c r="BX2334" s="325"/>
      <c r="BY2334" s="162"/>
      <c r="BZ2334" s="162"/>
      <c r="CA2334" s="162"/>
      <c r="CB2334" s="162"/>
      <c r="CC2334" s="162"/>
    </row>
    <row r="2335" spans="1:81" s="1" customFormat="1" ht="10.5" customHeight="1">
      <c r="A2335" s="1510" t="s">
        <v>17</v>
      </c>
      <c r="B2335" s="1635" t="s">
        <v>431</v>
      </c>
      <c r="C2335" s="1107"/>
      <c r="D2335" s="1190"/>
      <c r="E2335" s="199"/>
      <c r="F2335" s="199"/>
      <c r="G2335" s="199"/>
      <c r="H2335" s="753"/>
      <c r="I2335" s="199"/>
      <c r="J2335" s="199"/>
      <c r="K2335" s="199"/>
      <c r="L2335" s="199"/>
      <c r="M2335" s="199"/>
      <c r="N2335" s="753"/>
      <c r="O2335" s="199"/>
      <c r="P2335" s="199"/>
      <c r="Q2335" s="199"/>
      <c r="R2335" s="199"/>
      <c r="S2335" s="199"/>
      <c r="T2335" s="199"/>
      <c r="U2335" s="199"/>
      <c r="V2335" s="753"/>
      <c r="W2335" s="199"/>
      <c r="X2335" s="199"/>
      <c r="Y2335" s="199"/>
      <c r="Z2335" s="199"/>
      <c r="AA2335" s="199"/>
      <c r="AB2335" s="200"/>
      <c r="AC2335" s="408" t="s">
        <v>115</v>
      </c>
      <c r="AD2335" s="50">
        <f>AD2338/AC2337</f>
        <v>0.66053742187082631</v>
      </c>
      <c r="AE2335" s="58"/>
      <c r="AF2335" s="397"/>
      <c r="AG2335" s="332"/>
      <c r="AH2335" s="332"/>
      <c r="AI2335" s="332"/>
      <c r="AJ2335" s="332"/>
      <c r="AK2335" s="332"/>
      <c r="AL2335" s="332"/>
      <c r="AM2335" s="332"/>
      <c r="AN2335" s="332"/>
      <c r="AO2335" s="332"/>
      <c r="AP2335" s="332"/>
      <c r="AQ2335" s="332"/>
      <c r="AR2335" s="332"/>
      <c r="AS2335" s="332"/>
      <c r="AT2335" s="332"/>
      <c r="AU2335" s="332"/>
      <c r="AV2335" s="332"/>
      <c r="AW2335" s="332"/>
      <c r="AX2335" s="332"/>
      <c r="AY2335" s="332"/>
      <c r="AZ2335" s="332"/>
      <c r="BA2335" s="332"/>
      <c r="BB2335" s="332"/>
      <c r="BC2335" s="332"/>
      <c r="BD2335" s="332"/>
      <c r="BE2335" s="325"/>
      <c r="BF2335" s="325"/>
      <c r="BG2335" s="325"/>
      <c r="BH2335" s="325"/>
      <c r="BI2335" s="325"/>
      <c r="BJ2335" s="325"/>
      <c r="BK2335" s="325"/>
      <c r="BL2335" s="325"/>
      <c r="BM2335" s="325"/>
      <c r="BN2335" s="325"/>
      <c r="BO2335" s="325"/>
      <c r="BP2335" s="325"/>
      <c r="BQ2335" s="325"/>
      <c r="BR2335" s="325"/>
      <c r="BS2335" s="325"/>
      <c r="BT2335" s="325"/>
      <c r="BU2335" s="325"/>
      <c r="BV2335" s="325"/>
      <c r="BW2335" s="325"/>
      <c r="BX2335" s="325"/>
      <c r="BY2335" s="162"/>
      <c r="BZ2335" s="162"/>
      <c r="CA2335" s="162"/>
      <c r="CB2335" s="162"/>
      <c r="CC2335" s="162"/>
    </row>
    <row r="2336" spans="1:81" s="1" customFormat="1" ht="10.5" customHeight="1">
      <c r="A2336" s="1510"/>
      <c r="B2336" s="1635"/>
      <c r="C2336" s="217" t="s">
        <v>126</v>
      </c>
      <c r="D2336" s="1241" t="s">
        <v>1040</v>
      </c>
      <c r="E2336" s="1259">
        <v>14</v>
      </c>
      <c r="F2336" s="1056">
        <v>13.5</v>
      </c>
      <c r="G2336" s="1056">
        <v>13.6</v>
      </c>
      <c r="H2336" s="1057">
        <v>14.2</v>
      </c>
      <c r="I2336" s="1056">
        <v>13.8</v>
      </c>
      <c r="J2336" s="1056">
        <v>16.100000000000001</v>
      </c>
      <c r="K2336" s="1056">
        <v>20.6</v>
      </c>
      <c r="L2336" s="1056">
        <v>32</v>
      </c>
      <c r="M2336" s="1056">
        <v>33.4</v>
      </c>
      <c r="N2336" s="1057">
        <v>38.200000000000003</v>
      </c>
      <c r="O2336" s="1056">
        <v>42.2</v>
      </c>
      <c r="P2336" s="1056">
        <v>38.5</v>
      </c>
      <c r="Q2336" s="1056">
        <v>25</v>
      </c>
      <c r="R2336" s="1056">
        <v>23.1</v>
      </c>
      <c r="S2336" s="1056">
        <v>18.600000000000001</v>
      </c>
      <c r="T2336" s="1056">
        <v>16.3</v>
      </c>
      <c r="U2336" s="1056">
        <v>14.9</v>
      </c>
      <c r="V2336" s="1057">
        <v>14.1</v>
      </c>
      <c r="W2336" s="1056">
        <v>13.9</v>
      </c>
      <c r="X2336" s="1056">
        <v>13.9</v>
      </c>
      <c r="Y2336" s="1056">
        <v>15.8</v>
      </c>
      <c r="Z2336" s="1056">
        <v>14</v>
      </c>
      <c r="AA2336" s="1056">
        <v>14.1</v>
      </c>
      <c r="AB2336" s="1058">
        <v>13.9</v>
      </c>
      <c r="AC2336" s="330"/>
      <c r="AD2336" s="177"/>
      <c r="AE2336" s="58"/>
      <c r="AF2336" s="334"/>
      <c r="AG2336" s="334"/>
      <c r="AH2336" s="334"/>
      <c r="AI2336" s="334"/>
      <c r="AJ2336" s="334"/>
      <c r="AK2336" s="334"/>
      <c r="AL2336" s="334"/>
      <c r="AM2336" s="334"/>
      <c r="AN2336" s="334"/>
      <c r="AO2336" s="334"/>
      <c r="AP2336" s="334"/>
      <c r="AQ2336" s="334"/>
      <c r="AR2336" s="334"/>
      <c r="AS2336" s="334"/>
      <c r="AT2336" s="334"/>
      <c r="AU2336" s="334"/>
      <c r="AV2336" s="334"/>
      <c r="AW2336" s="334"/>
      <c r="AX2336" s="334"/>
      <c r="AY2336" s="334"/>
      <c r="AZ2336" s="334"/>
      <c r="BA2336" s="334"/>
      <c r="BB2336" s="334"/>
      <c r="BC2336" s="334"/>
      <c r="BD2336" s="334"/>
      <c r="BE2336" s="325"/>
      <c r="BF2336" s="325"/>
      <c r="BG2336" s="325"/>
      <c r="BH2336" s="325"/>
      <c r="BI2336" s="325"/>
      <c r="BJ2336" s="325"/>
      <c r="BK2336" s="325"/>
      <c r="BL2336" s="325"/>
      <c r="BM2336" s="325"/>
      <c r="BN2336" s="325"/>
      <c r="BO2336" s="325"/>
      <c r="BP2336" s="325"/>
      <c r="BQ2336" s="325"/>
      <c r="BR2336" s="325"/>
      <c r="BS2336" s="325"/>
      <c r="BT2336" s="325"/>
      <c r="BU2336" s="325"/>
      <c r="BV2336" s="325"/>
      <c r="BW2336" s="325"/>
      <c r="BX2336" s="325"/>
      <c r="BY2336" s="162"/>
      <c r="BZ2336" s="162"/>
      <c r="CA2336" s="162"/>
      <c r="CB2336" s="162"/>
      <c r="CC2336" s="162"/>
    </row>
    <row r="2337" spans="1:81" s="1" customFormat="1" ht="10.5" customHeight="1">
      <c r="A2337" s="1510"/>
      <c r="B2337" s="1635"/>
      <c r="C2337" s="1461" t="s">
        <v>553</v>
      </c>
      <c r="D2337" s="131" t="s">
        <v>116</v>
      </c>
      <c r="E2337" s="1161">
        <v>0.114816</v>
      </c>
      <c r="F2337" s="1161">
        <v>0.115152</v>
      </c>
      <c r="G2337" s="1161">
        <v>0.11443200000000001</v>
      </c>
      <c r="H2337" s="1285">
        <v>0.11496000000000001</v>
      </c>
      <c r="I2337" s="1161">
        <v>0.11721600000000001</v>
      </c>
      <c r="J2337" s="1161">
        <v>0.12710399999999999</v>
      </c>
      <c r="K2337" s="1161">
        <v>0.19814400000000001</v>
      </c>
      <c r="L2337" s="1161">
        <v>0.31944</v>
      </c>
      <c r="M2337" s="1161">
        <v>0.35472000000000004</v>
      </c>
      <c r="N2337" s="1285">
        <v>0.393648</v>
      </c>
      <c r="O2337" s="1161">
        <v>0.39</v>
      </c>
      <c r="P2337" s="1161">
        <v>0.36974400000000002</v>
      </c>
      <c r="Q2337" s="1161">
        <v>0.26174400000000003</v>
      </c>
      <c r="R2337" s="1161">
        <v>0.22084800000000002</v>
      </c>
      <c r="S2337" s="1161">
        <v>0.18192000000000003</v>
      </c>
      <c r="T2337" s="1161">
        <v>0.144096</v>
      </c>
      <c r="U2337" s="1161">
        <v>0.14265600000000001</v>
      </c>
      <c r="V2337" s="1285">
        <v>0.11616</v>
      </c>
      <c r="W2337" s="1161">
        <v>0.11688</v>
      </c>
      <c r="X2337" s="1161">
        <v>0.113664</v>
      </c>
      <c r="Y2337" s="1161">
        <v>0.11448</v>
      </c>
      <c r="Z2337" s="1161">
        <v>0.114624</v>
      </c>
      <c r="AA2337" s="1161">
        <v>0.115248</v>
      </c>
      <c r="AB2337" s="1286">
        <v>0.120864</v>
      </c>
      <c r="AC2337" s="47">
        <f>SUM(D2337:AB2337)</f>
        <v>4.492560000000001</v>
      </c>
      <c r="AD2337" s="50"/>
      <c r="AE2337" s="58">
        <v>3.6</v>
      </c>
      <c r="AF2337" s="99"/>
      <c r="AG2337" s="99"/>
      <c r="AH2337" s="99"/>
      <c r="AI2337" s="99"/>
      <c r="AJ2337" s="99"/>
      <c r="AK2337" s="99"/>
      <c r="AL2337" s="99"/>
      <c r="AM2337" s="99"/>
      <c r="AN2337" s="99"/>
      <c r="AO2337" s="99"/>
      <c r="AP2337" s="99"/>
      <c r="AQ2337" s="99"/>
      <c r="AR2337" s="99"/>
      <c r="AS2337" s="99"/>
      <c r="AT2337" s="99"/>
      <c r="AU2337" s="99"/>
      <c r="AV2337" s="99"/>
      <c r="AW2337" s="99"/>
      <c r="AX2337" s="99"/>
      <c r="AY2337" s="99"/>
      <c r="AZ2337" s="99"/>
      <c r="BA2337" s="99"/>
      <c r="BB2337" s="99"/>
      <c r="BC2337" s="99"/>
      <c r="BD2337" s="99"/>
      <c r="BE2337" s="325"/>
      <c r="BF2337" s="325"/>
      <c r="BG2337" s="325"/>
      <c r="BH2337" s="325"/>
      <c r="BI2337" s="325"/>
      <c r="BJ2337" s="325"/>
      <c r="BK2337" s="325"/>
      <c r="BL2337" s="325"/>
      <c r="BM2337" s="325"/>
      <c r="BN2337" s="325"/>
      <c r="BO2337" s="325"/>
      <c r="BP2337" s="325"/>
      <c r="BQ2337" s="325"/>
      <c r="BR2337" s="325"/>
      <c r="BS2337" s="325"/>
      <c r="BT2337" s="325"/>
      <c r="BU2337" s="325"/>
      <c r="BV2337" s="325"/>
      <c r="BW2337" s="325"/>
      <c r="BX2337" s="325"/>
      <c r="BY2337" s="162"/>
      <c r="BZ2337" s="162"/>
      <c r="CA2337" s="162"/>
      <c r="CB2337" s="162"/>
      <c r="CC2337" s="162"/>
    </row>
    <row r="2338" spans="1:81" s="1" customFormat="1" ht="10.5" customHeight="1">
      <c r="A2338" s="1510"/>
      <c r="B2338" s="1635"/>
      <c r="C2338" s="1461" t="s">
        <v>553</v>
      </c>
      <c r="D2338" s="131" t="s">
        <v>117</v>
      </c>
      <c r="E2338" s="1161">
        <v>0.10411200000000001</v>
      </c>
      <c r="F2338" s="1161">
        <v>0.105504</v>
      </c>
      <c r="G2338" s="1161">
        <v>0.101856</v>
      </c>
      <c r="H2338" s="1285">
        <v>0.10387200000000001</v>
      </c>
      <c r="I2338" s="1161">
        <v>0.10118400000000001</v>
      </c>
      <c r="J2338" s="1161">
        <v>0.10272000000000001</v>
      </c>
      <c r="K2338" s="1161">
        <v>0.11620800000000001</v>
      </c>
      <c r="L2338" s="1161">
        <v>0.141072</v>
      </c>
      <c r="M2338" s="1161">
        <v>0.14937600000000001</v>
      </c>
      <c r="N2338" s="1285">
        <v>0.19934400000000002</v>
      </c>
      <c r="O2338" s="1161">
        <v>0.20289600000000002</v>
      </c>
      <c r="P2338" s="1161">
        <v>0.18691199999999999</v>
      </c>
      <c r="Q2338" s="1161">
        <v>0.15868800000000002</v>
      </c>
      <c r="R2338" s="1161">
        <v>0.14702399999999999</v>
      </c>
      <c r="S2338" s="1161">
        <v>0.104064</v>
      </c>
      <c r="T2338" s="1161">
        <v>0.10286400000000001</v>
      </c>
      <c r="U2338" s="1161">
        <v>0.10660800000000001</v>
      </c>
      <c r="V2338" s="1285">
        <v>0.102384</v>
      </c>
      <c r="W2338" s="1161">
        <v>0.10392</v>
      </c>
      <c r="X2338" s="1161">
        <v>0.10454400000000001</v>
      </c>
      <c r="Y2338" s="1161">
        <v>0.106464</v>
      </c>
      <c r="Z2338" s="1161">
        <v>0.10603200000000002</v>
      </c>
      <c r="AA2338" s="1161">
        <v>0.10315200000000001</v>
      </c>
      <c r="AB2338" s="1286">
        <v>0.10670400000000001</v>
      </c>
      <c r="AC2338" s="47"/>
      <c r="AD2338" s="50">
        <f>SUM(D2338:AB2338)</f>
        <v>2.9675039999999999</v>
      </c>
      <c r="AE2338" s="58">
        <v>3.6</v>
      </c>
      <c r="AF2338" s="99"/>
      <c r="AG2338" s="99"/>
      <c r="AH2338" s="99"/>
      <c r="AI2338" s="99"/>
      <c r="AJ2338" s="99"/>
      <c r="AK2338" s="99"/>
      <c r="AL2338" s="99"/>
      <c r="AM2338" s="99"/>
      <c r="AN2338" s="99"/>
      <c r="AO2338" s="99"/>
      <c r="AP2338" s="99"/>
      <c r="AQ2338" s="99"/>
      <c r="AR2338" s="99"/>
      <c r="AS2338" s="99"/>
      <c r="AT2338" s="99"/>
      <c r="AU2338" s="99"/>
      <c r="AV2338" s="99"/>
      <c r="AW2338" s="99"/>
      <c r="AX2338" s="99"/>
      <c r="AY2338" s="99"/>
      <c r="AZ2338" s="99"/>
      <c r="BA2338" s="99"/>
      <c r="BB2338" s="99"/>
      <c r="BC2338" s="99"/>
      <c r="BD2338" s="332"/>
      <c r="BE2338" s="325"/>
      <c r="BF2338" s="325"/>
      <c r="BG2338" s="325"/>
      <c r="BH2338" s="325"/>
      <c r="BI2338" s="325"/>
      <c r="BJ2338" s="325"/>
      <c r="BK2338" s="325"/>
      <c r="BL2338" s="325"/>
      <c r="BM2338" s="325"/>
      <c r="BN2338" s="325"/>
      <c r="BO2338" s="325"/>
      <c r="BP2338" s="325"/>
      <c r="BQ2338" s="325"/>
      <c r="BR2338" s="325"/>
      <c r="BS2338" s="325"/>
      <c r="BT2338" s="325"/>
      <c r="BU2338" s="325"/>
      <c r="BV2338" s="325"/>
      <c r="BW2338" s="325"/>
      <c r="BX2338" s="325"/>
      <c r="BY2338" s="162"/>
      <c r="BZ2338" s="162"/>
      <c r="CA2338" s="162"/>
      <c r="CB2338" s="162"/>
      <c r="CC2338" s="162"/>
    </row>
    <row r="2339" spans="1:81" s="1" customFormat="1" ht="10.5" customHeight="1" thickBot="1">
      <c r="A2339" s="1510"/>
      <c r="B2339" s="1635"/>
      <c r="C2339" s="271"/>
      <c r="D2339" s="236" t="s">
        <v>41</v>
      </c>
      <c r="E2339" s="52">
        <f t="shared" ref="E2339:AB2339" si="1179">E2338/E2337</f>
        <v>0.90677257525083621</v>
      </c>
      <c r="F2339" s="52">
        <f t="shared" si="1179"/>
        <v>0.91621508962067522</v>
      </c>
      <c r="G2339" s="52">
        <f t="shared" si="1179"/>
        <v>0.8901006711409396</v>
      </c>
      <c r="H2339" s="365">
        <f t="shared" si="1179"/>
        <v>0.90354906054279749</v>
      </c>
      <c r="I2339" s="52">
        <f t="shared" si="1179"/>
        <v>0.86322686322686315</v>
      </c>
      <c r="J2339" s="52">
        <f t="shared" si="1179"/>
        <v>0.80815709969788529</v>
      </c>
      <c r="K2339" s="52">
        <f t="shared" si="1179"/>
        <v>0.58648255813953487</v>
      </c>
      <c r="L2339" s="52">
        <f t="shared" si="1179"/>
        <v>0.44162283996994739</v>
      </c>
      <c r="M2339" s="52">
        <f t="shared" si="1179"/>
        <v>0.42110960757780785</v>
      </c>
      <c r="N2339" s="365">
        <f t="shared" si="1179"/>
        <v>0.50640165833434958</v>
      </c>
      <c r="O2339" s="52">
        <f t="shared" si="1179"/>
        <v>0.52024615384615391</v>
      </c>
      <c r="P2339" s="52">
        <f t="shared" si="1179"/>
        <v>0.50551733091003503</v>
      </c>
      <c r="Q2339" s="52">
        <f t="shared" si="1179"/>
        <v>0.60627177700348434</v>
      </c>
      <c r="R2339" s="52">
        <f t="shared" si="1179"/>
        <v>0.66572484242555952</v>
      </c>
      <c r="S2339" s="52">
        <f t="shared" si="1179"/>
        <v>0.57203166226912927</v>
      </c>
      <c r="T2339" s="52">
        <f t="shared" si="1179"/>
        <v>0.71385742838107935</v>
      </c>
      <c r="U2339" s="52">
        <f t="shared" si="1179"/>
        <v>0.74730820995962322</v>
      </c>
      <c r="V2339" s="365">
        <f t="shared" si="1179"/>
        <v>0.88140495867768598</v>
      </c>
      <c r="W2339" s="52">
        <f t="shared" si="1179"/>
        <v>0.88911704312114992</v>
      </c>
      <c r="X2339" s="52">
        <f t="shared" si="1179"/>
        <v>0.9197635135135136</v>
      </c>
      <c r="Y2339" s="52">
        <f t="shared" si="1179"/>
        <v>0.92997903563941309</v>
      </c>
      <c r="Z2339" s="52">
        <f t="shared" si="1179"/>
        <v>0.92504187604690125</v>
      </c>
      <c r="AA2339" s="52">
        <f t="shared" si="1179"/>
        <v>0.89504373177842567</v>
      </c>
      <c r="AB2339" s="53">
        <f t="shared" si="1179"/>
        <v>0.88284352660841947</v>
      </c>
      <c r="AC2339" s="330"/>
      <c r="AD2339" s="50"/>
      <c r="AE2339" s="58"/>
      <c r="AF2339" s="332"/>
      <c r="AG2339" s="332"/>
      <c r="AH2339" s="332"/>
      <c r="AI2339" s="332"/>
      <c r="AJ2339" s="332"/>
      <c r="AK2339" s="332"/>
      <c r="AL2339" s="332"/>
      <c r="AM2339" s="332"/>
      <c r="AN2339" s="332"/>
      <c r="AO2339" s="332"/>
      <c r="AP2339" s="332"/>
      <c r="AQ2339" s="332"/>
      <c r="AR2339" s="332"/>
      <c r="AS2339" s="332"/>
      <c r="AT2339" s="332"/>
      <c r="AU2339" s="332"/>
      <c r="AV2339" s="332"/>
      <c r="AW2339" s="332"/>
      <c r="AX2339" s="332"/>
      <c r="AY2339" s="332"/>
      <c r="AZ2339" s="332"/>
      <c r="BA2339" s="332"/>
      <c r="BB2339" s="332"/>
      <c r="BC2339" s="332"/>
      <c r="BD2339" s="332"/>
      <c r="BE2339" s="325"/>
      <c r="BF2339" s="325"/>
      <c r="BG2339" s="325"/>
      <c r="BH2339" s="325"/>
      <c r="BI2339" s="325"/>
      <c r="BJ2339" s="325"/>
      <c r="BK2339" s="325"/>
      <c r="BL2339" s="325"/>
      <c r="BM2339" s="325"/>
      <c r="BN2339" s="325"/>
      <c r="BO2339" s="325"/>
      <c r="BP2339" s="325"/>
      <c r="BQ2339" s="325"/>
      <c r="BR2339" s="325"/>
      <c r="BS2339" s="325"/>
      <c r="BT2339" s="325"/>
      <c r="BU2339" s="325"/>
      <c r="BV2339" s="325"/>
      <c r="BW2339" s="325"/>
      <c r="BX2339" s="325"/>
      <c r="BY2339" s="162"/>
      <c r="BZ2339" s="162"/>
      <c r="CA2339" s="162"/>
      <c r="CB2339" s="162"/>
      <c r="CC2339" s="162"/>
    </row>
    <row r="2340" spans="1:81" ht="10.5" hidden="1" customHeight="1">
      <c r="A2340" s="1509" t="s">
        <v>9</v>
      </c>
      <c r="B2340" s="1634" t="s">
        <v>517</v>
      </c>
      <c r="C2340" s="984"/>
      <c r="D2340" s="579"/>
      <c r="E2340" s="78"/>
      <c r="F2340" s="78"/>
      <c r="G2340" s="78"/>
      <c r="H2340" s="364"/>
      <c r="I2340" s="78"/>
      <c r="J2340" s="78"/>
      <c r="K2340" s="78"/>
      <c r="L2340" s="78"/>
      <c r="M2340" s="78"/>
      <c r="N2340" s="364"/>
      <c r="O2340" s="78"/>
      <c r="P2340" s="78"/>
      <c r="Q2340" s="78"/>
      <c r="R2340" s="78"/>
      <c r="S2340" s="78"/>
      <c r="T2340" s="78"/>
      <c r="U2340" s="78"/>
      <c r="V2340" s="364"/>
      <c r="W2340" s="78"/>
      <c r="X2340" s="78"/>
      <c r="Y2340" s="78"/>
      <c r="Z2340" s="78"/>
      <c r="AA2340" s="78"/>
      <c r="AB2340" s="80"/>
      <c r="AC2340" s="330"/>
      <c r="AD2340" s="177"/>
      <c r="AE2340" s="177"/>
    </row>
    <row r="2341" spans="1:81" ht="10.5" hidden="1" customHeight="1">
      <c r="A2341" s="1510"/>
      <c r="B2341" s="1635"/>
      <c r="C2341" s="1461" t="s">
        <v>128</v>
      </c>
      <c r="D2341" s="43" t="s">
        <v>33</v>
      </c>
      <c r="E2341" s="85">
        <v>0</v>
      </c>
      <c r="F2341" s="85">
        <v>0</v>
      </c>
      <c r="G2341" s="85">
        <v>0</v>
      </c>
      <c r="H2341" s="349">
        <v>0</v>
      </c>
      <c r="I2341" s="85">
        <v>0</v>
      </c>
      <c r="J2341" s="85">
        <v>0</v>
      </c>
      <c r="K2341" s="85">
        <v>0</v>
      </c>
      <c r="L2341" s="85">
        <v>0</v>
      </c>
      <c r="M2341" s="85">
        <v>0</v>
      </c>
      <c r="N2341" s="349">
        <v>0</v>
      </c>
      <c r="O2341" s="85">
        <v>0</v>
      </c>
      <c r="P2341" s="85">
        <v>0</v>
      </c>
      <c r="Q2341" s="85">
        <v>0</v>
      </c>
      <c r="R2341" s="85">
        <v>0</v>
      </c>
      <c r="S2341" s="85">
        <v>0</v>
      </c>
      <c r="T2341" s="85">
        <v>0</v>
      </c>
      <c r="U2341" s="85">
        <v>0</v>
      </c>
      <c r="V2341" s="349">
        <v>0</v>
      </c>
      <c r="W2341" s="85">
        <v>0</v>
      </c>
      <c r="X2341" s="85">
        <v>0</v>
      </c>
      <c r="Y2341" s="85">
        <v>0</v>
      </c>
      <c r="Z2341" s="85">
        <v>0</v>
      </c>
      <c r="AA2341" s="85">
        <v>0</v>
      </c>
      <c r="AB2341" s="86">
        <v>0</v>
      </c>
      <c r="AC2341" s="330"/>
      <c r="AD2341" s="177"/>
      <c r="AE2341" s="177"/>
    </row>
    <row r="2342" spans="1:81" ht="10.5" hidden="1" customHeight="1">
      <c r="A2342" s="1510"/>
      <c r="B2342" s="1635"/>
      <c r="C2342" s="1461" t="s">
        <v>127</v>
      </c>
      <c r="D2342" s="43" t="s">
        <v>116</v>
      </c>
      <c r="E2342" s="85">
        <v>0</v>
      </c>
      <c r="F2342" s="85">
        <v>0</v>
      </c>
      <c r="G2342" s="85">
        <v>0</v>
      </c>
      <c r="H2342" s="349">
        <v>0</v>
      </c>
      <c r="I2342" s="85">
        <v>0</v>
      </c>
      <c r="J2342" s="85">
        <v>0</v>
      </c>
      <c r="K2342" s="85">
        <v>0</v>
      </c>
      <c r="L2342" s="85">
        <v>0</v>
      </c>
      <c r="M2342" s="85">
        <v>0</v>
      </c>
      <c r="N2342" s="349">
        <v>0</v>
      </c>
      <c r="O2342" s="85">
        <v>0</v>
      </c>
      <c r="P2342" s="85">
        <v>0</v>
      </c>
      <c r="Q2342" s="85">
        <v>0</v>
      </c>
      <c r="R2342" s="85">
        <v>0</v>
      </c>
      <c r="S2342" s="85">
        <v>0</v>
      </c>
      <c r="T2342" s="85">
        <v>0</v>
      </c>
      <c r="U2342" s="85">
        <v>0</v>
      </c>
      <c r="V2342" s="349">
        <v>0</v>
      </c>
      <c r="W2342" s="85">
        <v>0</v>
      </c>
      <c r="X2342" s="85">
        <v>0</v>
      </c>
      <c r="Y2342" s="85">
        <v>0</v>
      </c>
      <c r="Z2342" s="85">
        <v>0</v>
      </c>
      <c r="AA2342" s="85">
        <v>0</v>
      </c>
      <c r="AB2342" s="86">
        <v>0</v>
      </c>
      <c r="AC2342" s="330"/>
      <c r="AD2342" s="177"/>
      <c r="AE2342" s="177"/>
    </row>
    <row r="2343" spans="1:81" ht="10.5" hidden="1" customHeight="1">
      <c r="A2343" s="1510"/>
      <c r="B2343" s="1635"/>
      <c r="C2343" s="1461" t="s">
        <v>127</v>
      </c>
      <c r="D2343" s="43" t="s">
        <v>117</v>
      </c>
      <c r="E2343" s="85">
        <v>0</v>
      </c>
      <c r="F2343" s="85">
        <v>0</v>
      </c>
      <c r="G2343" s="85">
        <v>0</v>
      </c>
      <c r="H2343" s="349">
        <v>0</v>
      </c>
      <c r="I2343" s="85">
        <v>0</v>
      </c>
      <c r="J2343" s="85">
        <v>0</v>
      </c>
      <c r="K2343" s="85">
        <v>0</v>
      </c>
      <c r="L2343" s="85">
        <v>0</v>
      </c>
      <c r="M2343" s="85">
        <v>0</v>
      </c>
      <c r="N2343" s="349">
        <v>0</v>
      </c>
      <c r="O2343" s="85">
        <v>0</v>
      </c>
      <c r="P2343" s="85">
        <v>0</v>
      </c>
      <c r="Q2343" s="85">
        <v>0</v>
      </c>
      <c r="R2343" s="85">
        <v>0</v>
      </c>
      <c r="S2343" s="85">
        <v>0</v>
      </c>
      <c r="T2343" s="85">
        <v>0</v>
      </c>
      <c r="U2343" s="85">
        <v>0</v>
      </c>
      <c r="V2343" s="349">
        <v>0</v>
      </c>
      <c r="W2343" s="85">
        <v>0</v>
      </c>
      <c r="X2343" s="85">
        <v>0</v>
      </c>
      <c r="Y2343" s="85">
        <v>0</v>
      </c>
      <c r="Z2343" s="85">
        <v>0</v>
      </c>
      <c r="AA2343" s="85">
        <v>0</v>
      </c>
      <c r="AB2343" s="86">
        <v>0</v>
      </c>
      <c r="AC2343" s="330"/>
      <c r="AD2343" s="177"/>
      <c r="AE2343" s="177"/>
    </row>
    <row r="2344" spans="1:81" ht="10.5" hidden="1" customHeight="1" thickBot="1">
      <c r="A2344" s="1511"/>
      <c r="B2344" s="1636"/>
      <c r="C2344" s="271"/>
      <c r="D2344" s="51" t="s">
        <v>41</v>
      </c>
      <c r="E2344" s="92"/>
      <c r="F2344" s="92"/>
      <c r="G2344" s="92"/>
      <c r="H2344" s="407"/>
      <c r="I2344" s="92"/>
      <c r="J2344" s="92"/>
      <c r="K2344" s="92"/>
      <c r="L2344" s="92"/>
      <c r="M2344" s="92"/>
      <c r="N2344" s="407"/>
      <c r="O2344" s="92"/>
      <c r="P2344" s="92"/>
      <c r="Q2344" s="92"/>
      <c r="R2344" s="92"/>
      <c r="S2344" s="92"/>
      <c r="T2344" s="92"/>
      <c r="U2344" s="92"/>
      <c r="V2344" s="407"/>
      <c r="W2344" s="92"/>
      <c r="X2344" s="92"/>
      <c r="Y2344" s="92"/>
      <c r="Z2344" s="92"/>
      <c r="AA2344" s="92"/>
      <c r="AB2344" s="94"/>
      <c r="AC2344" s="330"/>
      <c r="AD2344" s="177"/>
      <c r="AE2344" s="177"/>
    </row>
    <row r="2345" spans="1:81" ht="10.5" hidden="1" customHeight="1">
      <c r="A2345" s="1509" t="s">
        <v>80</v>
      </c>
      <c r="B2345" s="1634" t="s">
        <v>517</v>
      </c>
      <c r="C2345" s="984"/>
      <c r="D2345" s="579"/>
      <c r="E2345" s="78"/>
      <c r="F2345" s="78"/>
      <c r="G2345" s="78"/>
      <c r="H2345" s="364"/>
      <c r="I2345" s="78"/>
      <c r="J2345" s="78"/>
      <c r="K2345" s="78"/>
      <c r="L2345" s="78"/>
      <c r="M2345" s="78"/>
      <c r="N2345" s="364"/>
      <c r="O2345" s="78"/>
      <c r="P2345" s="78"/>
      <c r="Q2345" s="78"/>
      <c r="R2345" s="78"/>
      <c r="S2345" s="78"/>
      <c r="T2345" s="78"/>
      <c r="U2345" s="78"/>
      <c r="V2345" s="364"/>
      <c r="W2345" s="78"/>
      <c r="X2345" s="78"/>
      <c r="Y2345" s="78"/>
      <c r="Z2345" s="78"/>
      <c r="AA2345" s="78"/>
      <c r="AB2345" s="80"/>
      <c r="AC2345" s="330"/>
      <c r="AD2345" s="177"/>
      <c r="AE2345" s="177"/>
    </row>
    <row r="2346" spans="1:81" ht="10.5" hidden="1" customHeight="1">
      <c r="A2346" s="1510"/>
      <c r="B2346" s="1635"/>
      <c r="C2346" s="1461" t="s">
        <v>128</v>
      </c>
      <c r="D2346" s="43" t="s">
        <v>33</v>
      </c>
      <c r="E2346" s="85">
        <v>0</v>
      </c>
      <c r="F2346" s="85">
        <v>0</v>
      </c>
      <c r="G2346" s="85">
        <v>0</v>
      </c>
      <c r="H2346" s="349">
        <v>0</v>
      </c>
      <c r="I2346" s="85">
        <v>0</v>
      </c>
      <c r="J2346" s="85">
        <v>0</v>
      </c>
      <c r="K2346" s="85">
        <v>0</v>
      </c>
      <c r="L2346" s="85">
        <v>0</v>
      </c>
      <c r="M2346" s="85">
        <v>0</v>
      </c>
      <c r="N2346" s="349">
        <v>0</v>
      </c>
      <c r="O2346" s="85">
        <v>0</v>
      </c>
      <c r="P2346" s="85">
        <v>0</v>
      </c>
      <c r="Q2346" s="85">
        <v>0</v>
      </c>
      <c r="R2346" s="85">
        <v>0</v>
      </c>
      <c r="S2346" s="85">
        <v>0</v>
      </c>
      <c r="T2346" s="85">
        <v>0</v>
      </c>
      <c r="U2346" s="85">
        <v>0</v>
      </c>
      <c r="V2346" s="349">
        <v>0</v>
      </c>
      <c r="W2346" s="85">
        <v>0</v>
      </c>
      <c r="X2346" s="85">
        <v>0</v>
      </c>
      <c r="Y2346" s="85">
        <v>0</v>
      </c>
      <c r="Z2346" s="85">
        <v>0</v>
      </c>
      <c r="AA2346" s="85">
        <v>0</v>
      </c>
      <c r="AB2346" s="86">
        <v>0</v>
      </c>
      <c r="AC2346" s="330"/>
      <c r="AD2346" s="177"/>
      <c r="AE2346" s="177"/>
    </row>
    <row r="2347" spans="1:81" ht="10.5" hidden="1" customHeight="1">
      <c r="A2347" s="1510"/>
      <c r="B2347" s="1635"/>
      <c r="C2347" s="1461" t="s">
        <v>127</v>
      </c>
      <c r="D2347" s="43" t="s">
        <v>116</v>
      </c>
      <c r="E2347" s="85">
        <v>0</v>
      </c>
      <c r="F2347" s="85">
        <v>0</v>
      </c>
      <c r="G2347" s="85">
        <v>0</v>
      </c>
      <c r="H2347" s="349">
        <v>0</v>
      </c>
      <c r="I2347" s="85">
        <v>0</v>
      </c>
      <c r="J2347" s="85">
        <v>0</v>
      </c>
      <c r="K2347" s="85">
        <v>0</v>
      </c>
      <c r="L2347" s="85">
        <v>0</v>
      </c>
      <c r="M2347" s="85">
        <v>0</v>
      </c>
      <c r="N2347" s="349">
        <v>0</v>
      </c>
      <c r="O2347" s="85">
        <v>0</v>
      </c>
      <c r="P2347" s="85">
        <v>0</v>
      </c>
      <c r="Q2347" s="85">
        <v>0</v>
      </c>
      <c r="R2347" s="85">
        <v>0</v>
      </c>
      <c r="S2347" s="85">
        <v>0</v>
      </c>
      <c r="T2347" s="85">
        <v>0</v>
      </c>
      <c r="U2347" s="85">
        <v>0</v>
      </c>
      <c r="V2347" s="349">
        <v>0</v>
      </c>
      <c r="W2347" s="85">
        <v>0</v>
      </c>
      <c r="X2347" s="85">
        <v>0</v>
      </c>
      <c r="Y2347" s="85">
        <v>0</v>
      </c>
      <c r="Z2347" s="85">
        <v>0</v>
      </c>
      <c r="AA2347" s="85">
        <v>0</v>
      </c>
      <c r="AB2347" s="86">
        <v>0</v>
      </c>
      <c r="AC2347" s="330"/>
      <c r="AD2347" s="177"/>
      <c r="AE2347" s="177"/>
    </row>
    <row r="2348" spans="1:81" ht="10.5" hidden="1" customHeight="1">
      <c r="A2348" s="1510"/>
      <c r="B2348" s="1635"/>
      <c r="C2348" s="1461" t="s">
        <v>127</v>
      </c>
      <c r="D2348" s="43" t="s">
        <v>117</v>
      </c>
      <c r="E2348" s="85">
        <v>0</v>
      </c>
      <c r="F2348" s="85">
        <v>0</v>
      </c>
      <c r="G2348" s="85">
        <v>0</v>
      </c>
      <c r="H2348" s="349">
        <v>0</v>
      </c>
      <c r="I2348" s="85">
        <v>0</v>
      </c>
      <c r="J2348" s="85">
        <v>0</v>
      </c>
      <c r="K2348" s="85">
        <v>0</v>
      </c>
      <c r="L2348" s="85">
        <v>0</v>
      </c>
      <c r="M2348" s="85">
        <v>0</v>
      </c>
      <c r="N2348" s="349">
        <v>0</v>
      </c>
      <c r="O2348" s="85">
        <v>0</v>
      </c>
      <c r="P2348" s="85">
        <v>0</v>
      </c>
      <c r="Q2348" s="85">
        <v>0</v>
      </c>
      <c r="R2348" s="85">
        <v>0</v>
      </c>
      <c r="S2348" s="85">
        <v>0</v>
      </c>
      <c r="T2348" s="85">
        <v>0</v>
      </c>
      <c r="U2348" s="85">
        <v>0</v>
      </c>
      <c r="V2348" s="349">
        <v>0</v>
      </c>
      <c r="W2348" s="85">
        <v>0</v>
      </c>
      <c r="X2348" s="85">
        <v>0</v>
      </c>
      <c r="Y2348" s="85">
        <v>0</v>
      </c>
      <c r="Z2348" s="85">
        <v>0</v>
      </c>
      <c r="AA2348" s="85">
        <v>0</v>
      </c>
      <c r="AB2348" s="86">
        <v>0</v>
      </c>
      <c r="AC2348" s="330"/>
      <c r="AD2348" s="177"/>
      <c r="AE2348" s="177"/>
    </row>
    <row r="2349" spans="1:81" ht="10.5" hidden="1" customHeight="1" thickBot="1">
      <c r="A2349" s="1511"/>
      <c r="B2349" s="1636"/>
      <c r="C2349" s="271"/>
      <c r="D2349" s="51" t="s">
        <v>41</v>
      </c>
      <c r="E2349" s="92"/>
      <c r="F2349" s="92"/>
      <c r="G2349" s="92"/>
      <c r="H2349" s="407"/>
      <c r="I2349" s="92"/>
      <c r="J2349" s="92"/>
      <c r="K2349" s="92"/>
      <c r="L2349" s="92"/>
      <c r="M2349" s="92"/>
      <c r="N2349" s="407"/>
      <c r="O2349" s="92"/>
      <c r="P2349" s="92"/>
      <c r="Q2349" s="92"/>
      <c r="R2349" s="92"/>
      <c r="S2349" s="92"/>
      <c r="T2349" s="92"/>
      <c r="U2349" s="92"/>
      <c r="V2349" s="407"/>
      <c r="W2349" s="92"/>
      <c r="X2349" s="92"/>
      <c r="Y2349" s="92"/>
      <c r="Z2349" s="92"/>
      <c r="AA2349" s="92"/>
      <c r="AB2349" s="94"/>
      <c r="AC2349" s="330"/>
      <c r="AD2349" s="177"/>
      <c r="AE2349" s="177"/>
    </row>
    <row r="2350" spans="1:81" ht="10.5" hidden="1" customHeight="1">
      <c r="A2350" s="1510" t="s">
        <v>79</v>
      </c>
      <c r="B2350" s="1635" t="s">
        <v>517</v>
      </c>
      <c r="C2350" s="807"/>
      <c r="D2350" s="276"/>
      <c r="E2350" s="494"/>
      <c r="F2350" s="494"/>
      <c r="G2350" s="494"/>
      <c r="H2350" s="1147"/>
      <c r="I2350" s="494"/>
      <c r="J2350" s="494"/>
      <c r="K2350" s="494"/>
      <c r="L2350" s="494"/>
      <c r="M2350" s="494"/>
      <c r="N2350" s="1147"/>
      <c r="O2350" s="494"/>
      <c r="P2350" s="494"/>
      <c r="Q2350" s="494"/>
      <c r="R2350" s="494"/>
      <c r="S2350" s="494"/>
      <c r="T2350" s="494"/>
      <c r="U2350" s="494"/>
      <c r="V2350" s="1147"/>
      <c r="W2350" s="494"/>
      <c r="X2350" s="494"/>
      <c r="Y2350" s="494"/>
      <c r="Z2350" s="494"/>
      <c r="AA2350" s="494"/>
      <c r="AB2350" s="688"/>
      <c r="AC2350" s="330"/>
      <c r="AD2350" s="177"/>
      <c r="AE2350" s="177"/>
    </row>
    <row r="2351" spans="1:81" ht="10.5" hidden="1" customHeight="1">
      <c r="A2351" s="1510"/>
      <c r="B2351" s="1635"/>
      <c r="C2351" s="1461" t="s">
        <v>128</v>
      </c>
      <c r="D2351" s="43" t="s">
        <v>33</v>
      </c>
      <c r="E2351" s="85">
        <v>0</v>
      </c>
      <c r="F2351" s="85">
        <v>0</v>
      </c>
      <c r="G2351" s="85">
        <v>0</v>
      </c>
      <c r="H2351" s="349">
        <v>0</v>
      </c>
      <c r="I2351" s="85">
        <v>0</v>
      </c>
      <c r="J2351" s="85">
        <v>0</v>
      </c>
      <c r="K2351" s="85">
        <v>0</v>
      </c>
      <c r="L2351" s="85">
        <v>0</v>
      </c>
      <c r="M2351" s="85">
        <v>0</v>
      </c>
      <c r="N2351" s="349">
        <v>0</v>
      </c>
      <c r="O2351" s="85">
        <v>0</v>
      </c>
      <c r="P2351" s="85">
        <v>0</v>
      </c>
      <c r="Q2351" s="85">
        <v>0</v>
      </c>
      <c r="R2351" s="85">
        <v>0</v>
      </c>
      <c r="S2351" s="85">
        <v>0</v>
      </c>
      <c r="T2351" s="85">
        <v>0</v>
      </c>
      <c r="U2351" s="85">
        <v>0</v>
      </c>
      <c r="V2351" s="349">
        <v>0</v>
      </c>
      <c r="W2351" s="85">
        <v>0</v>
      </c>
      <c r="X2351" s="85">
        <v>0</v>
      </c>
      <c r="Y2351" s="85">
        <v>0</v>
      </c>
      <c r="Z2351" s="85">
        <v>0</v>
      </c>
      <c r="AA2351" s="85">
        <v>0</v>
      </c>
      <c r="AB2351" s="86">
        <v>0</v>
      </c>
      <c r="AC2351" s="330"/>
      <c r="AD2351" s="177"/>
      <c r="AE2351" s="177"/>
    </row>
    <row r="2352" spans="1:81" ht="10.5" hidden="1" customHeight="1">
      <c r="A2352" s="1510"/>
      <c r="B2352" s="1635"/>
      <c r="C2352" s="1461" t="s">
        <v>127</v>
      </c>
      <c r="D2352" s="43" t="s">
        <v>116</v>
      </c>
      <c r="E2352" s="85">
        <v>0</v>
      </c>
      <c r="F2352" s="85">
        <v>0</v>
      </c>
      <c r="G2352" s="85">
        <v>0</v>
      </c>
      <c r="H2352" s="349">
        <v>0</v>
      </c>
      <c r="I2352" s="85">
        <v>0</v>
      </c>
      <c r="J2352" s="85">
        <v>0</v>
      </c>
      <c r="K2352" s="85">
        <v>0</v>
      </c>
      <c r="L2352" s="85">
        <v>0</v>
      </c>
      <c r="M2352" s="85">
        <v>0</v>
      </c>
      <c r="N2352" s="349">
        <v>0</v>
      </c>
      <c r="O2352" s="85">
        <v>0</v>
      </c>
      <c r="P2352" s="85">
        <v>0</v>
      </c>
      <c r="Q2352" s="85">
        <v>0</v>
      </c>
      <c r="R2352" s="85">
        <v>0</v>
      </c>
      <c r="S2352" s="85">
        <v>0</v>
      </c>
      <c r="T2352" s="85">
        <v>0</v>
      </c>
      <c r="U2352" s="85">
        <v>0</v>
      </c>
      <c r="V2352" s="349">
        <v>0</v>
      </c>
      <c r="W2352" s="85">
        <v>0</v>
      </c>
      <c r="X2352" s="85">
        <v>0</v>
      </c>
      <c r="Y2352" s="85">
        <v>0</v>
      </c>
      <c r="Z2352" s="85">
        <v>0</v>
      </c>
      <c r="AA2352" s="85">
        <v>0</v>
      </c>
      <c r="AB2352" s="86">
        <v>0</v>
      </c>
      <c r="AC2352" s="330"/>
      <c r="AD2352" s="177"/>
      <c r="AE2352" s="177"/>
    </row>
    <row r="2353" spans="1:159" ht="10.5" hidden="1" customHeight="1">
      <c r="A2353" s="1510"/>
      <c r="B2353" s="1635"/>
      <c r="C2353" s="1461" t="s">
        <v>127</v>
      </c>
      <c r="D2353" s="43" t="s">
        <v>117</v>
      </c>
      <c r="E2353" s="85">
        <v>0</v>
      </c>
      <c r="F2353" s="85">
        <v>0</v>
      </c>
      <c r="G2353" s="85">
        <v>0</v>
      </c>
      <c r="H2353" s="349">
        <v>0</v>
      </c>
      <c r="I2353" s="85">
        <v>0</v>
      </c>
      <c r="J2353" s="85">
        <v>0</v>
      </c>
      <c r="K2353" s="85">
        <v>0</v>
      </c>
      <c r="L2353" s="85">
        <v>0</v>
      </c>
      <c r="M2353" s="85">
        <v>0</v>
      </c>
      <c r="N2353" s="349">
        <v>0</v>
      </c>
      <c r="O2353" s="85">
        <v>0</v>
      </c>
      <c r="P2353" s="85">
        <v>0</v>
      </c>
      <c r="Q2353" s="85">
        <v>0</v>
      </c>
      <c r="R2353" s="85">
        <v>0</v>
      </c>
      <c r="S2353" s="85">
        <v>0</v>
      </c>
      <c r="T2353" s="85">
        <v>0</v>
      </c>
      <c r="U2353" s="85">
        <v>0</v>
      </c>
      <c r="V2353" s="349">
        <v>0</v>
      </c>
      <c r="W2353" s="85">
        <v>0</v>
      </c>
      <c r="X2353" s="85">
        <v>0</v>
      </c>
      <c r="Y2353" s="85">
        <v>0</v>
      </c>
      <c r="Z2353" s="85">
        <v>0</v>
      </c>
      <c r="AA2353" s="85">
        <v>0</v>
      </c>
      <c r="AB2353" s="86">
        <v>0</v>
      </c>
      <c r="AC2353" s="330"/>
      <c r="AD2353" s="177"/>
      <c r="AE2353" s="177"/>
    </row>
    <row r="2354" spans="1:159" ht="10.5" hidden="1" customHeight="1" thickBot="1">
      <c r="A2354" s="1510"/>
      <c r="B2354" s="1635"/>
      <c r="C2354" s="657"/>
      <c r="D2354" s="130" t="s">
        <v>41</v>
      </c>
      <c r="E2354" s="495"/>
      <c r="F2354" s="495"/>
      <c r="G2354" s="495"/>
      <c r="H2354" s="1148"/>
      <c r="I2354" s="495"/>
      <c r="J2354" s="495"/>
      <c r="K2354" s="495"/>
      <c r="L2354" s="495"/>
      <c r="M2354" s="495"/>
      <c r="N2354" s="1148"/>
      <c r="O2354" s="495"/>
      <c r="P2354" s="495"/>
      <c r="Q2354" s="495"/>
      <c r="R2354" s="495"/>
      <c r="S2354" s="495"/>
      <c r="T2354" s="495"/>
      <c r="U2354" s="495"/>
      <c r="V2354" s="1148"/>
      <c r="W2354" s="495"/>
      <c r="X2354" s="495"/>
      <c r="Y2354" s="495"/>
      <c r="Z2354" s="495"/>
      <c r="AA2354" s="495"/>
      <c r="AB2354" s="691"/>
      <c r="AC2354" s="330"/>
      <c r="AD2354" s="177"/>
      <c r="AE2354" s="177"/>
    </row>
    <row r="2355" spans="1:159" ht="10.5" hidden="1" customHeight="1">
      <c r="A2355" s="1509" t="s">
        <v>16</v>
      </c>
      <c r="B2355" s="1634" t="s">
        <v>517</v>
      </c>
      <c r="C2355" s="984"/>
      <c r="D2355" s="579"/>
      <c r="E2355" s="78"/>
      <c r="F2355" s="78"/>
      <c r="G2355" s="78"/>
      <c r="H2355" s="364"/>
      <c r="I2355" s="78"/>
      <c r="J2355" s="78"/>
      <c r="K2355" s="78"/>
      <c r="L2355" s="78"/>
      <c r="M2355" s="78"/>
      <c r="N2355" s="364"/>
      <c r="O2355" s="78"/>
      <c r="P2355" s="78"/>
      <c r="Q2355" s="78"/>
      <c r="R2355" s="78"/>
      <c r="S2355" s="78"/>
      <c r="T2355" s="78"/>
      <c r="U2355" s="78"/>
      <c r="V2355" s="364"/>
      <c r="W2355" s="78"/>
      <c r="X2355" s="78"/>
      <c r="Y2355" s="78"/>
      <c r="Z2355" s="78"/>
      <c r="AA2355" s="78"/>
      <c r="AB2355" s="80"/>
      <c r="AC2355" s="330"/>
      <c r="AD2355" s="177"/>
      <c r="AE2355" s="177"/>
    </row>
    <row r="2356" spans="1:159" ht="10.5" hidden="1" customHeight="1">
      <c r="A2356" s="1510"/>
      <c r="B2356" s="1635"/>
      <c r="C2356" s="1461" t="s">
        <v>128</v>
      </c>
      <c r="D2356" s="43" t="s">
        <v>33</v>
      </c>
      <c r="E2356" s="85">
        <v>0</v>
      </c>
      <c r="F2356" s="85">
        <v>0</v>
      </c>
      <c r="G2356" s="85">
        <v>0</v>
      </c>
      <c r="H2356" s="349">
        <v>0</v>
      </c>
      <c r="I2356" s="85">
        <v>0</v>
      </c>
      <c r="J2356" s="85">
        <v>0</v>
      </c>
      <c r="K2356" s="85">
        <v>0</v>
      </c>
      <c r="L2356" s="85">
        <v>0</v>
      </c>
      <c r="M2356" s="85">
        <v>0</v>
      </c>
      <c r="N2356" s="349">
        <v>0</v>
      </c>
      <c r="O2356" s="85">
        <v>0</v>
      </c>
      <c r="P2356" s="85">
        <v>0</v>
      </c>
      <c r="Q2356" s="85">
        <v>0</v>
      </c>
      <c r="R2356" s="85">
        <v>0</v>
      </c>
      <c r="S2356" s="85">
        <v>0</v>
      </c>
      <c r="T2356" s="85">
        <v>0</v>
      </c>
      <c r="U2356" s="85">
        <v>0</v>
      </c>
      <c r="V2356" s="349">
        <v>0</v>
      </c>
      <c r="W2356" s="85">
        <v>0</v>
      </c>
      <c r="X2356" s="85">
        <v>0</v>
      </c>
      <c r="Y2356" s="85">
        <v>0</v>
      </c>
      <c r="Z2356" s="85">
        <v>0</v>
      </c>
      <c r="AA2356" s="85">
        <v>0</v>
      </c>
      <c r="AB2356" s="86">
        <v>0</v>
      </c>
      <c r="AC2356" s="330"/>
      <c r="AD2356" s="177"/>
      <c r="AE2356" s="177"/>
    </row>
    <row r="2357" spans="1:159" ht="10.5" hidden="1" customHeight="1">
      <c r="A2357" s="1510"/>
      <c r="B2357" s="1635"/>
      <c r="C2357" s="1461" t="s">
        <v>127</v>
      </c>
      <c r="D2357" s="43" t="s">
        <v>116</v>
      </c>
      <c r="E2357" s="85">
        <v>0</v>
      </c>
      <c r="F2357" s="85">
        <v>0</v>
      </c>
      <c r="G2357" s="85">
        <v>0</v>
      </c>
      <c r="H2357" s="349">
        <v>0</v>
      </c>
      <c r="I2357" s="85">
        <v>0</v>
      </c>
      <c r="J2357" s="85">
        <v>0</v>
      </c>
      <c r="K2357" s="85">
        <v>0</v>
      </c>
      <c r="L2357" s="85">
        <v>0</v>
      </c>
      <c r="M2357" s="85">
        <v>0</v>
      </c>
      <c r="N2357" s="349">
        <v>0</v>
      </c>
      <c r="O2357" s="85">
        <v>0</v>
      </c>
      <c r="P2357" s="85">
        <v>0</v>
      </c>
      <c r="Q2357" s="85">
        <v>0</v>
      </c>
      <c r="R2357" s="85">
        <v>0</v>
      </c>
      <c r="S2357" s="85">
        <v>0</v>
      </c>
      <c r="T2357" s="85">
        <v>0</v>
      </c>
      <c r="U2357" s="85">
        <v>0</v>
      </c>
      <c r="V2357" s="349">
        <v>0</v>
      </c>
      <c r="W2357" s="85">
        <v>0</v>
      </c>
      <c r="X2357" s="85">
        <v>0</v>
      </c>
      <c r="Y2357" s="85">
        <v>0</v>
      </c>
      <c r="Z2357" s="85">
        <v>0</v>
      </c>
      <c r="AA2357" s="85">
        <v>0</v>
      </c>
      <c r="AB2357" s="86">
        <v>0</v>
      </c>
      <c r="AC2357" s="330"/>
      <c r="AD2357" s="177"/>
      <c r="AE2357" s="177"/>
    </row>
    <row r="2358" spans="1:159" ht="10.5" hidden="1" customHeight="1">
      <c r="A2358" s="1510"/>
      <c r="B2358" s="1635"/>
      <c r="C2358" s="1461" t="s">
        <v>127</v>
      </c>
      <c r="D2358" s="43" t="s">
        <v>117</v>
      </c>
      <c r="E2358" s="85">
        <v>0</v>
      </c>
      <c r="F2358" s="85">
        <v>0</v>
      </c>
      <c r="G2358" s="85">
        <v>0</v>
      </c>
      <c r="H2358" s="349">
        <v>0</v>
      </c>
      <c r="I2358" s="85">
        <v>0</v>
      </c>
      <c r="J2358" s="85">
        <v>0</v>
      </c>
      <c r="K2358" s="85">
        <v>0</v>
      </c>
      <c r="L2358" s="85">
        <v>0</v>
      </c>
      <c r="M2358" s="85">
        <v>0</v>
      </c>
      <c r="N2358" s="349">
        <v>0</v>
      </c>
      <c r="O2358" s="85">
        <v>0</v>
      </c>
      <c r="P2358" s="85">
        <v>0</v>
      </c>
      <c r="Q2358" s="85">
        <v>0</v>
      </c>
      <c r="R2358" s="85">
        <v>0</v>
      </c>
      <c r="S2358" s="85">
        <v>0</v>
      </c>
      <c r="T2358" s="85">
        <v>0</v>
      </c>
      <c r="U2358" s="85">
        <v>0</v>
      </c>
      <c r="V2358" s="349">
        <v>0</v>
      </c>
      <c r="W2358" s="85">
        <v>0</v>
      </c>
      <c r="X2358" s="85">
        <v>0</v>
      </c>
      <c r="Y2358" s="85">
        <v>0</v>
      </c>
      <c r="Z2358" s="85">
        <v>0</v>
      </c>
      <c r="AA2358" s="85">
        <v>0</v>
      </c>
      <c r="AB2358" s="86">
        <v>0</v>
      </c>
      <c r="AC2358" s="330"/>
      <c r="AD2358" s="177"/>
      <c r="AE2358" s="177"/>
    </row>
    <row r="2359" spans="1:159" ht="10.5" hidden="1" customHeight="1" thickBot="1">
      <c r="A2359" s="1511"/>
      <c r="B2359" s="1636"/>
      <c r="C2359" s="271"/>
      <c r="D2359" s="51" t="s">
        <v>41</v>
      </c>
      <c r="E2359" s="92"/>
      <c r="F2359" s="92"/>
      <c r="G2359" s="92"/>
      <c r="H2359" s="407"/>
      <c r="I2359" s="92"/>
      <c r="J2359" s="92"/>
      <c r="K2359" s="92"/>
      <c r="L2359" s="92"/>
      <c r="M2359" s="92"/>
      <c r="N2359" s="407"/>
      <c r="O2359" s="92"/>
      <c r="P2359" s="92"/>
      <c r="Q2359" s="92"/>
      <c r="R2359" s="92"/>
      <c r="S2359" s="92"/>
      <c r="T2359" s="92"/>
      <c r="U2359" s="92"/>
      <c r="V2359" s="407"/>
      <c r="W2359" s="92"/>
      <c r="X2359" s="92"/>
      <c r="Y2359" s="92"/>
      <c r="Z2359" s="92"/>
      <c r="AA2359" s="92"/>
      <c r="AB2359" s="94"/>
      <c r="AC2359" s="330"/>
      <c r="AD2359" s="177"/>
      <c r="AE2359" s="177"/>
    </row>
    <row r="2360" spans="1:159" ht="10.5" hidden="1" customHeight="1">
      <c r="A2360" s="1510" t="s">
        <v>12</v>
      </c>
      <c r="B2360" s="1635" t="s">
        <v>517</v>
      </c>
      <c r="C2360" s="807"/>
      <c r="D2360" s="276"/>
      <c r="E2360" s="494"/>
      <c r="F2360" s="494"/>
      <c r="G2360" s="494"/>
      <c r="H2360" s="1147"/>
      <c r="I2360" s="494"/>
      <c r="J2360" s="494"/>
      <c r="K2360" s="494"/>
      <c r="L2360" s="494"/>
      <c r="M2360" s="494"/>
      <c r="N2360" s="1147"/>
      <c r="O2360" s="494"/>
      <c r="P2360" s="494"/>
      <c r="Q2360" s="494"/>
      <c r="R2360" s="494"/>
      <c r="S2360" s="494"/>
      <c r="T2360" s="494"/>
      <c r="U2360" s="494"/>
      <c r="V2360" s="1147"/>
      <c r="W2360" s="494"/>
      <c r="X2360" s="494"/>
      <c r="Y2360" s="494"/>
      <c r="Z2360" s="494"/>
      <c r="AA2360" s="494"/>
      <c r="AB2360" s="688"/>
      <c r="AC2360" s="330"/>
      <c r="AD2360" s="177"/>
      <c r="AE2360" s="177"/>
    </row>
    <row r="2361" spans="1:159" ht="10.5" hidden="1" customHeight="1">
      <c r="A2361" s="1510"/>
      <c r="B2361" s="1635"/>
      <c r="C2361" s="1461" t="s">
        <v>128</v>
      </c>
      <c r="D2361" s="43" t="s">
        <v>33</v>
      </c>
      <c r="E2361" s="85">
        <v>0</v>
      </c>
      <c r="F2361" s="85">
        <v>0</v>
      </c>
      <c r="G2361" s="85">
        <v>0</v>
      </c>
      <c r="H2361" s="349">
        <v>0</v>
      </c>
      <c r="I2361" s="85">
        <v>0</v>
      </c>
      <c r="J2361" s="85">
        <v>0</v>
      </c>
      <c r="K2361" s="85">
        <v>0</v>
      </c>
      <c r="L2361" s="85">
        <v>0</v>
      </c>
      <c r="M2361" s="85">
        <v>0</v>
      </c>
      <c r="N2361" s="349">
        <v>0</v>
      </c>
      <c r="O2361" s="85">
        <v>0</v>
      </c>
      <c r="P2361" s="85">
        <v>0</v>
      </c>
      <c r="Q2361" s="85">
        <v>0</v>
      </c>
      <c r="R2361" s="85">
        <v>0</v>
      </c>
      <c r="S2361" s="85">
        <v>0</v>
      </c>
      <c r="T2361" s="85">
        <v>0</v>
      </c>
      <c r="U2361" s="85">
        <v>0</v>
      </c>
      <c r="V2361" s="349">
        <v>0</v>
      </c>
      <c r="W2361" s="85">
        <v>0</v>
      </c>
      <c r="X2361" s="85">
        <v>0</v>
      </c>
      <c r="Y2361" s="85">
        <v>0</v>
      </c>
      <c r="Z2361" s="85">
        <v>0</v>
      </c>
      <c r="AA2361" s="85">
        <v>0</v>
      </c>
      <c r="AB2361" s="86">
        <v>0</v>
      </c>
      <c r="AC2361" s="330"/>
      <c r="AD2361" s="177"/>
      <c r="AE2361" s="177"/>
    </row>
    <row r="2362" spans="1:159" ht="10.5" hidden="1" customHeight="1">
      <c r="A2362" s="1510"/>
      <c r="B2362" s="1635"/>
      <c r="C2362" s="1461" t="s">
        <v>127</v>
      </c>
      <c r="D2362" s="43" t="s">
        <v>116</v>
      </c>
      <c r="E2362" s="85">
        <v>0</v>
      </c>
      <c r="F2362" s="85">
        <v>0</v>
      </c>
      <c r="G2362" s="85">
        <v>0</v>
      </c>
      <c r="H2362" s="349">
        <v>0</v>
      </c>
      <c r="I2362" s="85">
        <v>0</v>
      </c>
      <c r="J2362" s="85">
        <v>0</v>
      </c>
      <c r="K2362" s="85">
        <v>0</v>
      </c>
      <c r="L2362" s="85">
        <v>0</v>
      </c>
      <c r="M2362" s="85">
        <v>0</v>
      </c>
      <c r="N2362" s="349">
        <v>0</v>
      </c>
      <c r="O2362" s="85">
        <v>0</v>
      </c>
      <c r="P2362" s="85">
        <v>0</v>
      </c>
      <c r="Q2362" s="85">
        <v>0</v>
      </c>
      <c r="R2362" s="85">
        <v>0</v>
      </c>
      <c r="S2362" s="85">
        <v>0</v>
      </c>
      <c r="T2362" s="85">
        <v>0</v>
      </c>
      <c r="U2362" s="85">
        <v>0</v>
      </c>
      <c r="V2362" s="349">
        <v>0</v>
      </c>
      <c r="W2362" s="85">
        <v>0</v>
      </c>
      <c r="X2362" s="85">
        <v>0</v>
      </c>
      <c r="Y2362" s="85">
        <v>0</v>
      </c>
      <c r="Z2362" s="85">
        <v>0</v>
      </c>
      <c r="AA2362" s="85">
        <v>0</v>
      </c>
      <c r="AB2362" s="86">
        <v>0</v>
      </c>
      <c r="AC2362" s="330"/>
      <c r="AD2362" s="177"/>
      <c r="AE2362" s="177"/>
    </row>
    <row r="2363" spans="1:159" ht="10.5" hidden="1" customHeight="1">
      <c r="A2363" s="1510"/>
      <c r="B2363" s="1635"/>
      <c r="C2363" s="1461" t="s">
        <v>127</v>
      </c>
      <c r="D2363" s="43" t="s">
        <v>117</v>
      </c>
      <c r="E2363" s="85">
        <v>0</v>
      </c>
      <c r="F2363" s="85">
        <v>0</v>
      </c>
      <c r="G2363" s="85">
        <v>0</v>
      </c>
      <c r="H2363" s="349">
        <v>0</v>
      </c>
      <c r="I2363" s="85">
        <v>0</v>
      </c>
      <c r="J2363" s="85">
        <v>0</v>
      </c>
      <c r="K2363" s="85">
        <v>0</v>
      </c>
      <c r="L2363" s="85">
        <v>0</v>
      </c>
      <c r="M2363" s="85">
        <v>0</v>
      </c>
      <c r="N2363" s="349">
        <v>0</v>
      </c>
      <c r="O2363" s="85">
        <v>0</v>
      </c>
      <c r="P2363" s="85">
        <v>0</v>
      </c>
      <c r="Q2363" s="85">
        <v>0</v>
      </c>
      <c r="R2363" s="85">
        <v>0</v>
      </c>
      <c r="S2363" s="85">
        <v>0</v>
      </c>
      <c r="T2363" s="85">
        <v>0</v>
      </c>
      <c r="U2363" s="85">
        <v>0</v>
      </c>
      <c r="V2363" s="349">
        <v>0</v>
      </c>
      <c r="W2363" s="85">
        <v>0</v>
      </c>
      <c r="X2363" s="85">
        <v>0</v>
      </c>
      <c r="Y2363" s="85">
        <v>0</v>
      </c>
      <c r="Z2363" s="85">
        <v>0</v>
      </c>
      <c r="AA2363" s="85">
        <v>0</v>
      </c>
      <c r="AB2363" s="86">
        <v>0</v>
      </c>
      <c r="AC2363" s="330"/>
      <c r="AD2363" s="177"/>
      <c r="AE2363" s="177"/>
    </row>
    <row r="2364" spans="1:159" ht="10.5" hidden="1" customHeight="1" thickBot="1">
      <c r="A2364" s="1510"/>
      <c r="B2364" s="1635"/>
      <c r="C2364" s="657"/>
      <c r="D2364" s="130" t="s">
        <v>41</v>
      </c>
      <c r="E2364" s="495"/>
      <c r="F2364" s="495"/>
      <c r="G2364" s="495"/>
      <c r="H2364" s="1148"/>
      <c r="I2364" s="495"/>
      <c r="J2364" s="495"/>
      <c r="K2364" s="495"/>
      <c r="L2364" s="495"/>
      <c r="M2364" s="495"/>
      <c r="N2364" s="1148"/>
      <c r="O2364" s="495"/>
      <c r="P2364" s="495"/>
      <c r="Q2364" s="495"/>
      <c r="R2364" s="495"/>
      <c r="S2364" s="495"/>
      <c r="T2364" s="495"/>
      <c r="U2364" s="495"/>
      <c r="V2364" s="1148"/>
      <c r="W2364" s="495"/>
      <c r="X2364" s="495"/>
      <c r="Y2364" s="495"/>
      <c r="Z2364" s="495"/>
      <c r="AA2364" s="495"/>
      <c r="AB2364" s="691"/>
      <c r="AC2364" s="330"/>
      <c r="AD2364" s="177"/>
      <c r="AE2364" s="177"/>
    </row>
    <row r="2365" spans="1:159" s="1" customFormat="1" ht="10.5" customHeight="1">
      <c r="A2365" s="1560" t="s">
        <v>56</v>
      </c>
      <c r="B2365" s="1561"/>
      <c r="C2365" s="775"/>
      <c r="D2365" s="1190" t="s">
        <v>116</v>
      </c>
      <c r="E2365" s="107">
        <f>E2197+E2207+E2212+E2222+E2232+E2237+E2247+E2252+E2202+E2242+E2217+E2257+E2227+E2262+E2267+E2272+E2277+E2282+E2287+E2292+E2297+E2302+E2307+E2317+E2322+E2327+E2332+E2337+E2312</f>
        <v>8.4345959999999991</v>
      </c>
      <c r="F2365" s="107">
        <f t="shared" ref="F2365:AB2366" si="1180">F2197+F2207+F2212+F2222+F2232+F2237+F2247+F2252+F2202+F2242+F2217+F2257+F2227+F2262+F2267+F2272+F2277+F2282+F2287+F2292+F2297+F2302+F2307+F2317+F2322+F2327+F2332+F2337+F2312</f>
        <v>7.7868239999999993</v>
      </c>
      <c r="G2365" s="107">
        <f t="shared" si="1180"/>
        <v>8.673096000000001</v>
      </c>
      <c r="H2365" s="372">
        <f t="shared" si="1180"/>
        <v>8.4939240000000016</v>
      </c>
      <c r="I2365" s="107">
        <f t="shared" si="1180"/>
        <v>9.2815560000000001</v>
      </c>
      <c r="J2365" s="107">
        <f t="shared" si="1180"/>
        <v>8.4851160000000014</v>
      </c>
      <c r="K2365" s="107">
        <f t="shared" si="1180"/>
        <v>8.2137599999999988</v>
      </c>
      <c r="L2365" s="107">
        <f t="shared" si="1180"/>
        <v>6.2397840000000011</v>
      </c>
      <c r="M2365" s="107">
        <f t="shared" si="1180"/>
        <v>5.1652200000000006</v>
      </c>
      <c r="N2365" s="372">
        <f t="shared" si="1180"/>
        <v>5.640504</v>
      </c>
      <c r="O2365" s="107">
        <f t="shared" si="1180"/>
        <v>5.0081999999999995</v>
      </c>
      <c r="P2365" s="107">
        <f t="shared" si="1180"/>
        <v>5.9050800000000008</v>
      </c>
      <c r="Q2365" s="107">
        <f t="shared" si="1180"/>
        <v>6.129468000000001</v>
      </c>
      <c r="R2365" s="107">
        <f t="shared" si="1180"/>
        <v>8.0726160000000018</v>
      </c>
      <c r="S2365" s="107">
        <f t="shared" si="1180"/>
        <v>10.169879999999999</v>
      </c>
      <c r="T2365" s="107">
        <f t="shared" si="1180"/>
        <v>9.3210239999999978</v>
      </c>
      <c r="U2365" s="107">
        <f t="shared" si="1180"/>
        <v>8.5491600000000005</v>
      </c>
      <c r="V2365" s="372">
        <f t="shared" si="1180"/>
        <v>8.1849480000000003</v>
      </c>
      <c r="W2365" s="107">
        <f t="shared" si="1180"/>
        <v>8.4481680000000026</v>
      </c>
      <c r="X2365" s="107">
        <f t="shared" si="1180"/>
        <v>7.5872039999999998</v>
      </c>
      <c r="Y2365" s="107">
        <f t="shared" si="1180"/>
        <v>7.6787159999999997</v>
      </c>
      <c r="Z2365" s="107">
        <f t="shared" si="1180"/>
        <v>7.4445959999999998</v>
      </c>
      <c r="AA2365" s="107">
        <f t="shared" si="1180"/>
        <v>8.7749039999999994</v>
      </c>
      <c r="AB2365" s="143">
        <f t="shared" si="1180"/>
        <v>8.1148799999999994</v>
      </c>
      <c r="AC2365" s="325"/>
      <c r="AD2365" s="325"/>
      <c r="AE2365" s="325"/>
      <c r="AF2365" s="325"/>
      <c r="AG2365" s="325"/>
      <c r="AH2365" s="325"/>
      <c r="AI2365" s="325"/>
      <c r="AJ2365" s="325"/>
      <c r="AK2365" s="325"/>
      <c r="AL2365" s="325"/>
      <c r="AM2365" s="325"/>
      <c r="AN2365" s="325"/>
      <c r="AO2365" s="325"/>
      <c r="AP2365" s="325"/>
      <c r="AQ2365" s="325"/>
      <c r="AR2365" s="325"/>
      <c r="AS2365" s="325"/>
      <c r="AT2365" s="325"/>
      <c r="AU2365" s="325"/>
      <c r="AV2365" s="325"/>
      <c r="AW2365" s="325"/>
      <c r="AX2365" s="325"/>
      <c r="AY2365" s="325"/>
      <c r="AZ2365" s="325"/>
      <c r="BA2365" s="325"/>
      <c r="BB2365" s="325"/>
      <c r="BC2365" s="325"/>
      <c r="BD2365" s="325"/>
      <c r="BE2365" s="325"/>
      <c r="BF2365" s="325"/>
      <c r="BG2365" s="325"/>
      <c r="BH2365" s="325"/>
      <c r="BI2365" s="325"/>
      <c r="BJ2365" s="325"/>
      <c r="BK2365" s="325"/>
      <c r="BL2365" s="325"/>
      <c r="BM2365" s="325"/>
      <c r="BN2365" s="325"/>
      <c r="BO2365" s="325"/>
      <c r="BP2365" s="325"/>
      <c r="BQ2365" s="325"/>
      <c r="BR2365" s="325"/>
      <c r="BS2365" s="325"/>
      <c r="BT2365" s="325"/>
      <c r="BU2365" s="325"/>
      <c r="BV2365" s="325"/>
      <c r="BW2365" s="325"/>
      <c r="BX2365" s="325"/>
      <c r="BY2365" s="162"/>
      <c r="BZ2365" s="162"/>
      <c r="CA2365" s="162"/>
      <c r="CB2365" s="162"/>
      <c r="CC2365" s="162"/>
    </row>
    <row r="2366" spans="1:159" s="1" customFormat="1" ht="10.5" customHeight="1" thickBot="1">
      <c r="A2366" s="1562"/>
      <c r="B2366" s="1563"/>
      <c r="C2366" s="776"/>
      <c r="D2366" s="236" t="s">
        <v>117</v>
      </c>
      <c r="E2366" s="109">
        <f>E2198+E2208+E2213+E2223+E2233+E2238+E2248+E2253+E2203+E2243+E2218+E2258+E2228+E2263+E2268+E2273+E2278+E2283+E2288+E2293+E2298+E2303+E2308+E2318+E2323+E2328+E2333+E2338+E2313</f>
        <v>6.3130559999999996</v>
      </c>
      <c r="F2366" s="109">
        <f t="shared" si="1180"/>
        <v>5.877203999999999</v>
      </c>
      <c r="G2366" s="109">
        <f t="shared" si="1180"/>
        <v>6.6874079999999987</v>
      </c>
      <c r="H2366" s="360">
        <f t="shared" si="1180"/>
        <v>6.2757960000000006</v>
      </c>
      <c r="I2366" s="109">
        <f t="shared" si="1180"/>
        <v>6.8421119999999993</v>
      </c>
      <c r="J2366" s="109">
        <f t="shared" si="1180"/>
        <v>6.5752079999999999</v>
      </c>
      <c r="K2366" s="109">
        <f t="shared" si="1180"/>
        <v>6.1670160000000003</v>
      </c>
      <c r="L2366" s="109">
        <f t="shared" si="1180"/>
        <v>4.0159800000000008</v>
      </c>
      <c r="M2366" s="109">
        <f t="shared" si="1180"/>
        <v>3.5534760000000003</v>
      </c>
      <c r="N2366" s="360">
        <f t="shared" si="1180"/>
        <v>3.6380279999999998</v>
      </c>
      <c r="O2366" s="109">
        <f t="shared" si="1180"/>
        <v>3.2989920000000006</v>
      </c>
      <c r="P2366" s="109">
        <f t="shared" si="1180"/>
        <v>4.0721639999999999</v>
      </c>
      <c r="Q2366" s="109">
        <f t="shared" si="1180"/>
        <v>4.5354840000000003</v>
      </c>
      <c r="R2366" s="109">
        <f t="shared" si="1180"/>
        <v>5.9494920000000002</v>
      </c>
      <c r="S2366" s="109">
        <f t="shared" si="1180"/>
        <v>7.3743840000000001</v>
      </c>
      <c r="T2366" s="109">
        <f t="shared" si="1180"/>
        <v>6.6432120000000001</v>
      </c>
      <c r="U2366" s="109">
        <f t="shared" si="1180"/>
        <v>6.2241479999999996</v>
      </c>
      <c r="V2366" s="360">
        <f t="shared" si="1180"/>
        <v>5.9051640000000001</v>
      </c>
      <c r="W2366" s="109">
        <f t="shared" si="1180"/>
        <v>5.9541479999999991</v>
      </c>
      <c r="X2366" s="109">
        <f t="shared" si="1180"/>
        <v>5.6946240000000001</v>
      </c>
      <c r="Y2366" s="109">
        <f t="shared" si="1180"/>
        <v>5.4684480000000013</v>
      </c>
      <c r="Z2366" s="109">
        <f t="shared" si="1180"/>
        <v>5.4909600000000012</v>
      </c>
      <c r="AA2366" s="109">
        <f t="shared" si="1180"/>
        <v>6.5558160000000001</v>
      </c>
      <c r="AB2366" s="144">
        <f t="shared" si="1180"/>
        <v>6.065868</v>
      </c>
      <c r="AC2366" s="325"/>
      <c r="AD2366" s="325"/>
      <c r="AE2366" s="325"/>
      <c r="AF2366" s="325"/>
      <c r="AG2366" s="325"/>
      <c r="AH2366" s="325"/>
      <c r="AI2366" s="325"/>
      <c r="AJ2366" s="325"/>
      <c r="AK2366" s="325"/>
      <c r="AL2366" s="325"/>
      <c r="AM2366" s="325"/>
      <c r="AN2366" s="325"/>
      <c r="AO2366" s="325"/>
      <c r="AP2366" s="325"/>
      <c r="AQ2366" s="325"/>
      <c r="AR2366" s="325"/>
      <c r="AS2366" s="325"/>
      <c r="AT2366" s="325"/>
      <c r="AU2366" s="325"/>
      <c r="AV2366" s="325"/>
      <c r="AW2366" s="325"/>
      <c r="AX2366" s="325"/>
      <c r="AY2366" s="325"/>
      <c r="AZ2366" s="325"/>
      <c r="BA2366" s="325"/>
      <c r="BB2366" s="325"/>
      <c r="BC2366" s="325"/>
      <c r="BD2366" s="325"/>
      <c r="BE2366" s="325"/>
      <c r="BF2366" s="325"/>
      <c r="BG2366" s="325"/>
      <c r="BH2366" s="325"/>
      <c r="BI2366" s="325"/>
      <c r="BJ2366" s="325"/>
      <c r="BK2366" s="325"/>
      <c r="BL2366" s="325"/>
      <c r="BM2366" s="325"/>
      <c r="BN2366" s="325"/>
      <c r="BO2366" s="325"/>
      <c r="BP2366" s="325"/>
      <c r="BQ2366" s="325"/>
      <c r="BR2366" s="325"/>
      <c r="BS2366" s="325"/>
      <c r="BT2366" s="325"/>
      <c r="BU2366" s="325"/>
      <c r="BV2366" s="325"/>
      <c r="BW2366" s="325"/>
      <c r="BX2366" s="325"/>
      <c r="BY2366" s="162"/>
      <c r="BZ2366" s="162"/>
      <c r="CA2366" s="162"/>
      <c r="CB2366" s="162"/>
      <c r="CC2366" s="162"/>
    </row>
    <row r="2367" spans="1:159" s="27" customFormat="1" ht="10.5" customHeight="1">
      <c r="A2367" s="1547" t="s">
        <v>545</v>
      </c>
      <c r="B2367" s="1548"/>
      <c r="C2367" s="784"/>
      <c r="D2367" s="845" t="s">
        <v>543</v>
      </c>
      <c r="E2367" s="54">
        <f t="shared" ref="E2367:AB2368" si="1181">(((E2179+E2184)-E2365)/(E2179+E2184))*100</f>
        <v>2.2796407518629938</v>
      </c>
      <c r="F2367" s="54">
        <f t="shared" si="1181"/>
        <v>2.4588882542164217</v>
      </c>
      <c r="G2367" s="54">
        <f t="shared" si="1181"/>
        <v>2.2560315914746112</v>
      </c>
      <c r="H2367" s="354">
        <f t="shared" si="1181"/>
        <v>2.3471386788808486</v>
      </c>
      <c r="I2367" s="54">
        <f t="shared" si="1181"/>
        <v>2.1131163308696834</v>
      </c>
      <c r="J2367" s="54">
        <f t="shared" si="1181"/>
        <v>2.3109336575391581</v>
      </c>
      <c r="K2367" s="54">
        <f t="shared" si="1181"/>
        <v>2.2869379014989293</v>
      </c>
      <c r="L2367" s="54">
        <f t="shared" si="1181"/>
        <v>3.0318514098164786</v>
      </c>
      <c r="M2367" s="54">
        <f t="shared" si="1181"/>
        <v>4.1304735177513381</v>
      </c>
      <c r="N2367" s="354">
        <f t="shared" si="1181"/>
        <v>4.2099042184634321</v>
      </c>
      <c r="O2367" s="54">
        <f t="shared" si="1181"/>
        <v>4.827601933777264</v>
      </c>
      <c r="P2367" s="54">
        <f t="shared" si="1181"/>
        <v>1.6528099768166771</v>
      </c>
      <c r="Q2367" s="54">
        <f t="shared" si="1181"/>
        <v>-9.1903119611249168E-2</v>
      </c>
      <c r="R2367" s="54">
        <f t="shared" si="1181"/>
        <v>-0.12472465321188937</v>
      </c>
      <c r="S2367" s="54">
        <f t="shared" si="1181"/>
        <v>-0.11458677881205892</v>
      </c>
      <c r="T2367" s="54">
        <f t="shared" si="1181"/>
        <v>-0.11496919547337725</v>
      </c>
      <c r="U2367" s="54">
        <f t="shared" si="1181"/>
        <v>-8.0071924254773885E-2</v>
      </c>
      <c r="V2367" s="354">
        <f t="shared" si="1181"/>
        <v>-0.1319768636777332</v>
      </c>
      <c r="W2367" s="54">
        <f t="shared" si="1181"/>
        <v>-0.10152139911848793</v>
      </c>
      <c r="X2367" s="54">
        <f t="shared" si="1181"/>
        <v>-8.3420394466080697E-2</v>
      </c>
      <c r="Y2367" s="54">
        <f t="shared" si="1181"/>
        <v>-0.1052845655642811</v>
      </c>
      <c r="Z2367" s="54">
        <f t="shared" si="1181"/>
        <v>-0.113445649367399</v>
      </c>
      <c r="AA2367" s="54">
        <f t="shared" si="1181"/>
        <v>-9.6093300845946902E-2</v>
      </c>
      <c r="AB2367" s="56">
        <f t="shared" si="1181"/>
        <v>-8.5841991534196332E-2</v>
      </c>
      <c r="AC2367" s="355"/>
      <c r="AD2367" s="325"/>
      <c r="AE2367" s="325"/>
      <c r="AF2367" s="325"/>
      <c r="AG2367" s="325"/>
      <c r="AH2367" s="325"/>
      <c r="AI2367" s="325"/>
      <c r="AJ2367" s="325"/>
      <c r="AK2367" s="325"/>
      <c r="AL2367" s="325"/>
      <c r="AM2367" s="325"/>
      <c r="AN2367" s="325"/>
      <c r="AO2367" s="325"/>
      <c r="AP2367" s="325"/>
      <c r="AQ2367" s="325"/>
      <c r="AR2367" s="325"/>
      <c r="AS2367" s="325"/>
      <c r="AT2367" s="325"/>
      <c r="AU2367" s="325"/>
      <c r="AV2367" s="325"/>
      <c r="AW2367" s="325"/>
      <c r="AX2367" s="325"/>
      <c r="AY2367" s="325"/>
      <c r="AZ2367" s="325"/>
      <c r="BA2367" s="325"/>
      <c r="BB2367" s="325"/>
      <c r="BC2367" s="325"/>
      <c r="BD2367" s="325"/>
      <c r="BE2367" s="325"/>
      <c r="BF2367" s="325"/>
      <c r="BG2367" s="325"/>
      <c r="BH2367" s="325"/>
      <c r="BI2367" s="325"/>
      <c r="BJ2367" s="325"/>
      <c r="BK2367" s="325"/>
      <c r="BL2367" s="325"/>
      <c r="BM2367" s="325"/>
      <c r="BN2367" s="325"/>
      <c r="BO2367" s="325"/>
      <c r="BP2367" s="325"/>
      <c r="BQ2367" s="325"/>
      <c r="BR2367" s="325"/>
      <c r="BS2367" s="325"/>
      <c r="BT2367" s="325"/>
      <c r="BU2367" s="325"/>
      <c r="BV2367" s="325"/>
      <c r="BW2367" s="325"/>
      <c r="BX2367" s="325"/>
      <c r="BY2367" s="162"/>
      <c r="BZ2367" s="162"/>
      <c r="CA2367" s="162"/>
      <c r="CB2367" s="162"/>
      <c r="CC2367" s="162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  <c r="CS2367" s="1"/>
      <c r="CT2367" s="1"/>
      <c r="CU2367" s="1"/>
      <c r="CV2367" s="1"/>
      <c r="CW2367" s="1"/>
      <c r="CX2367" s="1"/>
      <c r="CY2367" s="1"/>
      <c r="CZ2367" s="1"/>
      <c r="DA2367" s="1"/>
      <c r="DB2367" s="1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  <c r="DN2367" s="1"/>
      <c r="DO2367" s="1"/>
      <c r="DP2367" s="1"/>
      <c r="DQ2367" s="1"/>
      <c r="DR2367" s="1"/>
      <c r="DS2367" s="2"/>
      <c r="DT2367" s="2"/>
      <c r="DU2367" s="2"/>
      <c r="DV2367" s="2"/>
      <c r="DW2367" s="2"/>
      <c r="DX2367" s="2"/>
      <c r="DY2367" s="2"/>
      <c r="DZ2367" s="2"/>
      <c r="EA2367" s="2"/>
      <c r="EB2367" s="2"/>
      <c r="EC2367" s="2"/>
      <c r="ED2367" s="2"/>
      <c r="EE2367" s="2"/>
      <c r="EF2367" s="2"/>
      <c r="EG2367" s="2"/>
      <c r="EH2367" s="2"/>
      <c r="EI2367" s="2"/>
      <c r="EJ2367" s="2"/>
      <c r="EK2367" s="2"/>
      <c r="EL2367" s="2"/>
      <c r="EM2367" s="2"/>
      <c r="EN2367" s="2"/>
      <c r="EO2367" s="2"/>
      <c r="EP2367" s="2"/>
      <c r="EQ2367" s="2"/>
      <c r="ER2367" s="2"/>
      <c r="ES2367" s="2"/>
      <c r="ET2367" s="2"/>
      <c r="EU2367" s="2"/>
      <c r="EV2367" s="2"/>
      <c r="EW2367" s="2"/>
      <c r="EX2367" s="2"/>
      <c r="EY2367" s="2"/>
      <c r="EZ2367" s="2"/>
      <c r="FA2367" s="2"/>
      <c r="FB2367" s="2"/>
      <c r="FC2367" s="2"/>
    </row>
    <row r="2368" spans="1:159" s="27" customFormat="1" ht="10.5" customHeight="1" thickBot="1">
      <c r="A2368" s="1549"/>
      <c r="B2368" s="1550"/>
      <c r="C2368" s="793"/>
      <c r="D2368" s="847" t="s">
        <v>544</v>
      </c>
      <c r="E2368" s="113">
        <f t="shared" si="1181"/>
        <v>0.38476103915777354</v>
      </c>
      <c r="F2368" s="113">
        <f t="shared" si="1181"/>
        <v>0.68398426410352919</v>
      </c>
      <c r="G2368" s="113">
        <f t="shared" si="1181"/>
        <v>0.6163284231551388</v>
      </c>
      <c r="H2368" s="1046">
        <f t="shared" si="1181"/>
        <v>0.5924729138946897</v>
      </c>
      <c r="I2368" s="113">
        <f t="shared" si="1181"/>
        <v>0.51020764264527563</v>
      </c>
      <c r="J2368" s="113">
        <f t="shared" si="1181"/>
        <v>0.57809551458848496</v>
      </c>
      <c r="K2368" s="113">
        <f t="shared" si="1181"/>
        <v>0.19071664400853844</v>
      </c>
      <c r="L2368" s="113">
        <f t="shared" si="1181"/>
        <v>-0.28317152103561299</v>
      </c>
      <c r="M2368" s="113">
        <f t="shared" si="1181"/>
        <v>0.42269150581746912</v>
      </c>
      <c r="N2368" s="1046">
        <f t="shared" si="1181"/>
        <v>0.80197631045089268</v>
      </c>
      <c r="O2368" s="113">
        <f t="shared" si="1181"/>
        <v>0.83110886660413119</v>
      </c>
      <c r="P2368" s="113">
        <f t="shared" si="1181"/>
        <v>-0.18510864430798513</v>
      </c>
      <c r="Q2368" s="113">
        <f t="shared" si="1181"/>
        <v>-0.22726067356139851</v>
      </c>
      <c r="R2368" s="113">
        <f t="shared" si="1181"/>
        <v>2.1980237951197568E-2</v>
      </c>
      <c r="S2368" s="113">
        <f t="shared" si="1181"/>
        <v>4.0339633690092712E-2</v>
      </c>
      <c r="T2368" s="113">
        <f t="shared" si="1181"/>
        <v>-9.0580365214248906E-2</v>
      </c>
      <c r="U2368" s="113">
        <f t="shared" si="1181"/>
        <v>-5.7679694432650801E-2</v>
      </c>
      <c r="V2368" s="1046">
        <f t="shared" si="1181"/>
        <v>-0.18669326926991789</v>
      </c>
      <c r="W2368" s="113">
        <f t="shared" si="1181"/>
        <v>-4.8191313465313988E-2</v>
      </c>
      <c r="X2368" s="113">
        <f t="shared" si="1181"/>
        <v>-5.3130929791269862E-2</v>
      </c>
      <c r="Y2368" s="113">
        <f t="shared" si="1181"/>
        <v>-7.5544624033742069E-2</v>
      </c>
      <c r="Z2368" s="113">
        <f t="shared" si="1181"/>
        <v>-0.17952535248271362</v>
      </c>
      <c r="AA2368" s="113">
        <f t="shared" si="1181"/>
        <v>-7.290445486517666E-2</v>
      </c>
      <c r="AB2368" s="115">
        <f t="shared" si="1181"/>
        <v>-2.1567929083063975E-2</v>
      </c>
      <c r="AC2368" s="355"/>
      <c r="AD2368" s="325"/>
      <c r="AE2368" s="325"/>
      <c r="AF2368" s="325"/>
      <c r="AG2368" s="325"/>
      <c r="AH2368" s="325"/>
      <c r="AI2368" s="325"/>
      <c r="AJ2368" s="325"/>
      <c r="AK2368" s="325"/>
      <c r="AL2368" s="325"/>
      <c r="AM2368" s="325"/>
      <c r="AN2368" s="325"/>
      <c r="AO2368" s="325"/>
      <c r="AP2368" s="325"/>
      <c r="AQ2368" s="325"/>
      <c r="AR2368" s="325"/>
      <c r="AS2368" s="325"/>
      <c r="AT2368" s="325"/>
      <c r="AU2368" s="325"/>
      <c r="AV2368" s="325"/>
      <c r="AW2368" s="325"/>
      <c r="AX2368" s="325"/>
      <c r="AY2368" s="325"/>
      <c r="AZ2368" s="325"/>
      <c r="BA2368" s="325"/>
      <c r="BB2368" s="325"/>
      <c r="BC2368" s="325"/>
      <c r="BD2368" s="325"/>
      <c r="BE2368" s="325"/>
      <c r="BF2368" s="325"/>
      <c r="BG2368" s="325"/>
      <c r="BH2368" s="325"/>
      <c r="BI2368" s="325"/>
      <c r="BJ2368" s="325"/>
      <c r="BK2368" s="325"/>
      <c r="BL2368" s="325"/>
      <c r="BM2368" s="325"/>
      <c r="BN2368" s="325"/>
      <c r="BO2368" s="325"/>
      <c r="BP2368" s="325"/>
      <c r="BQ2368" s="325"/>
      <c r="BR2368" s="325"/>
      <c r="BS2368" s="325"/>
      <c r="BT2368" s="325"/>
      <c r="BU2368" s="325"/>
      <c r="BV2368" s="325"/>
      <c r="BW2368" s="325"/>
      <c r="BX2368" s="325"/>
      <c r="BY2368" s="162"/>
      <c r="BZ2368" s="162"/>
      <c r="CA2368" s="162"/>
      <c r="CB2368" s="162"/>
      <c r="CC2368" s="162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  <c r="CS2368" s="1"/>
      <c r="CT2368" s="1"/>
      <c r="CU2368" s="1"/>
      <c r="CV2368" s="1"/>
      <c r="CW2368" s="1"/>
      <c r="CX2368" s="1"/>
      <c r="CY2368" s="1"/>
      <c r="CZ2368" s="1"/>
      <c r="DA2368" s="1"/>
      <c r="DB2368" s="1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  <c r="DN2368" s="1"/>
      <c r="DO2368" s="1"/>
      <c r="DP2368" s="1"/>
      <c r="DQ2368" s="1"/>
      <c r="DR2368" s="1"/>
      <c r="DS2368" s="2"/>
      <c r="DT2368" s="2"/>
      <c r="DU2368" s="2"/>
      <c r="DV2368" s="2"/>
      <c r="DW2368" s="2"/>
      <c r="DX2368" s="2"/>
      <c r="DY2368" s="2"/>
      <c r="DZ2368" s="2"/>
      <c r="EA2368" s="2"/>
      <c r="EB2368" s="2"/>
      <c r="EC2368" s="2"/>
      <c r="ED2368" s="2"/>
      <c r="EE2368" s="2"/>
      <c r="EF2368" s="2"/>
      <c r="EG2368" s="2"/>
      <c r="EH2368" s="2"/>
      <c r="EI2368" s="2"/>
      <c r="EJ2368" s="2"/>
      <c r="EK2368" s="2"/>
      <c r="EL2368" s="2"/>
      <c r="EM2368" s="2"/>
      <c r="EN2368" s="2"/>
      <c r="EO2368" s="2"/>
      <c r="EP2368" s="2"/>
      <c r="EQ2368" s="2"/>
      <c r="ER2368" s="2"/>
      <c r="ES2368" s="2"/>
      <c r="ET2368" s="2"/>
      <c r="EU2368" s="2"/>
      <c r="EV2368" s="2"/>
      <c r="EW2368" s="2"/>
      <c r="EX2368" s="2"/>
      <c r="EY2368" s="2"/>
      <c r="EZ2368" s="2"/>
      <c r="FA2368" s="2"/>
      <c r="FB2368" s="2"/>
      <c r="FC2368" s="2"/>
    </row>
    <row r="2369" spans="1:159" s="1" customFormat="1" ht="10.5" customHeight="1">
      <c r="A2369" s="1616" t="s">
        <v>57</v>
      </c>
      <c r="B2369" s="1617"/>
      <c r="C2369" s="778"/>
      <c r="D2369" s="1190" t="s">
        <v>116</v>
      </c>
      <c r="E2369" s="107">
        <f t="shared" ref="E2369:AB2369" si="1182">E2187-E2365</f>
        <v>0.19676400000000172</v>
      </c>
      <c r="F2369" s="107">
        <f t="shared" si="1182"/>
        <v>0.19629600000000202</v>
      </c>
      <c r="G2369" s="107">
        <f t="shared" si="1182"/>
        <v>0.20018399999999836</v>
      </c>
      <c r="H2369" s="372">
        <f t="shared" si="1182"/>
        <v>0.20415599999999934</v>
      </c>
      <c r="I2369" s="107">
        <f t="shared" si="1182"/>
        <v>0.20036399999999865</v>
      </c>
      <c r="J2369" s="107">
        <f t="shared" si="1182"/>
        <v>0.20072399999999924</v>
      </c>
      <c r="K2369" s="107">
        <f t="shared" si="1182"/>
        <v>0.19223999999999997</v>
      </c>
      <c r="L2369" s="107">
        <f t="shared" si="1182"/>
        <v>0.1950959999999986</v>
      </c>
      <c r="M2369" s="107">
        <f t="shared" si="1182"/>
        <v>0.22253999999999952</v>
      </c>
      <c r="N2369" s="372">
        <f t="shared" si="1182"/>
        <v>0.24789600000000078</v>
      </c>
      <c r="O2369" s="107">
        <f t="shared" si="1182"/>
        <v>0.25404000000000071</v>
      </c>
      <c r="P2369" s="107">
        <f t="shared" si="1182"/>
        <v>9.9239999999999107E-2</v>
      </c>
      <c r="Q2369" s="107">
        <f t="shared" si="1182"/>
        <v>-5.6280000000015207E-3</v>
      </c>
      <c r="R2369" s="107">
        <f t="shared" si="1182"/>
        <v>-1.0056000000000509E-2</v>
      </c>
      <c r="S2369" s="107">
        <f t="shared" si="1182"/>
        <v>-1.1639999999998096E-2</v>
      </c>
      <c r="T2369" s="107">
        <f t="shared" si="1182"/>
        <v>-1.0703999999996938E-2</v>
      </c>
      <c r="U2369" s="107">
        <f t="shared" si="1182"/>
        <v>-6.8400000000004013E-3</v>
      </c>
      <c r="V2369" s="372">
        <f t="shared" si="1182"/>
        <v>-1.0787999999999798E-2</v>
      </c>
      <c r="W2369" s="107">
        <f t="shared" si="1182"/>
        <v>-8.5680000000039058E-3</v>
      </c>
      <c r="X2369" s="107">
        <f t="shared" si="1182"/>
        <v>-6.3240000000002183E-3</v>
      </c>
      <c r="Y2369" s="107">
        <f t="shared" si="1182"/>
        <v>-8.0759999999999721E-3</v>
      </c>
      <c r="Z2369" s="107">
        <f t="shared" si="1182"/>
        <v>-8.4359999999987778E-3</v>
      </c>
      <c r="AA2369" s="107">
        <f t="shared" si="1182"/>
        <v>-8.423999999999765E-3</v>
      </c>
      <c r="AB2369" s="143">
        <f t="shared" si="1182"/>
        <v>-6.9599999999994111E-3</v>
      </c>
      <c r="AC2369" s="325"/>
      <c r="AD2369" s="325"/>
      <c r="AE2369" s="325"/>
      <c r="AF2369" s="325"/>
      <c r="AG2369" s="325"/>
      <c r="AH2369" s="325"/>
      <c r="AI2369" s="325"/>
      <c r="AJ2369" s="325"/>
      <c r="AK2369" s="325"/>
      <c r="AL2369" s="325"/>
      <c r="AM2369" s="325"/>
      <c r="AN2369" s="325"/>
      <c r="AO2369" s="325"/>
      <c r="AP2369" s="325"/>
      <c r="AQ2369" s="325"/>
      <c r="AR2369" s="325"/>
      <c r="AS2369" s="325"/>
      <c r="AT2369" s="325"/>
      <c r="AU2369" s="325"/>
      <c r="AV2369" s="325"/>
      <c r="AW2369" s="325"/>
      <c r="AX2369" s="325"/>
      <c r="AY2369" s="325"/>
      <c r="AZ2369" s="325"/>
      <c r="BA2369" s="325"/>
      <c r="BB2369" s="325"/>
      <c r="BC2369" s="325"/>
      <c r="BD2369" s="325"/>
      <c r="BE2369" s="325"/>
      <c r="BF2369" s="325"/>
      <c r="BG2369" s="325"/>
      <c r="BH2369" s="325"/>
      <c r="BI2369" s="325"/>
      <c r="BJ2369" s="325"/>
      <c r="BK2369" s="325"/>
      <c r="BL2369" s="325"/>
      <c r="BM2369" s="325"/>
      <c r="BN2369" s="325"/>
      <c r="BO2369" s="325"/>
      <c r="BP2369" s="325"/>
      <c r="BQ2369" s="325"/>
      <c r="BR2369" s="325"/>
      <c r="BS2369" s="325"/>
      <c r="BT2369" s="325"/>
      <c r="BU2369" s="325"/>
      <c r="BV2369" s="325"/>
      <c r="BW2369" s="325"/>
      <c r="BX2369" s="325"/>
      <c r="BY2369" s="162"/>
      <c r="BZ2369" s="162"/>
      <c r="CA2369" s="162"/>
      <c r="CB2369" s="162"/>
      <c r="CC2369" s="162"/>
    </row>
    <row r="2370" spans="1:159" s="1" customFormat="1" ht="10.5" customHeight="1" thickBot="1">
      <c r="A2370" s="1630"/>
      <c r="B2370" s="1639"/>
      <c r="C2370" s="779"/>
      <c r="D2370" s="236" t="s">
        <v>117</v>
      </c>
      <c r="E2370" s="109">
        <f t="shared" ref="E2370:AB2370" si="1183">E2188-E2366</f>
        <v>2.4384000000000405E-2</v>
      </c>
      <c r="F2370" s="109">
        <f t="shared" si="1183"/>
        <v>4.0476000000001733E-2</v>
      </c>
      <c r="G2370" s="109">
        <f t="shared" si="1183"/>
        <v>4.1472000000001508E-2</v>
      </c>
      <c r="H2370" s="360">
        <f t="shared" si="1183"/>
        <v>3.7403999999999549E-2</v>
      </c>
      <c r="I2370" s="109">
        <f t="shared" si="1183"/>
        <v>3.5088000000000896E-2</v>
      </c>
      <c r="J2370" s="109">
        <f t="shared" si="1183"/>
        <v>3.823200000000071E-2</v>
      </c>
      <c r="K2370" s="109">
        <f t="shared" si="1183"/>
        <v>1.1783999999999573E-2</v>
      </c>
      <c r="L2370" s="109">
        <f t="shared" si="1183"/>
        <v>-1.1340000000000572E-2</v>
      </c>
      <c r="M2370" s="109">
        <f t="shared" si="1183"/>
        <v>1.5083999999999875E-2</v>
      </c>
      <c r="N2370" s="360">
        <f t="shared" si="1183"/>
        <v>2.9412000000000216E-2</v>
      </c>
      <c r="O2370" s="109">
        <f t="shared" si="1183"/>
        <v>2.7647999999999673E-2</v>
      </c>
      <c r="P2370" s="109">
        <f t="shared" si="1183"/>
        <v>-7.5240000000000862E-3</v>
      </c>
      <c r="Q2370" s="109">
        <f t="shared" si="1183"/>
        <v>-1.0284000000000404E-2</v>
      </c>
      <c r="R2370" s="109">
        <f t="shared" si="1183"/>
        <v>1.3079999999998648E-3</v>
      </c>
      <c r="S2370" s="109">
        <f t="shared" si="1183"/>
        <v>2.9759999999994236E-3</v>
      </c>
      <c r="T2370" s="109">
        <f t="shared" si="1183"/>
        <v>-6.0120000000001284E-3</v>
      </c>
      <c r="U2370" s="109">
        <f t="shared" si="1183"/>
        <v>-3.5879999999997025E-3</v>
      </c>
      <c r="V2370" s="360">
        <f t="shared" si="1183"/>
        <v>-1.1003999999999792E-2</v>
      </c>
      <c r="W2370" s="109">
        <f t="shared" si="1183"/>
        <v>-2.8679999999985384E-3</v>
      </c>
      <c r="X2370" s="109">
        <f t="shared" si="1183"/>
        <v>-3.0239999999999156E-3</v>
      </c>
      <c r="Y2370" s="109">
        <f t="shared" si="1183"/>
        <v>-4.1280000000005757E-3</v>
      </c>
      <c r="Z2370" s="109">
        <f t="shared" si="1183"/>
        <v>-9.840000000000515E-3</v>
      </c>
      <c r="AA2370" s="109">
        <f t="shared" si="1183"/>
        <v>-4.7759999999996694E-3</v>
      </c>
      <c r="AB2370" s="144">
        <f t="shared" si="1183"/>
        <v>-1.3079999999998648E-3</v>
      </c>
      <c r="AC2370" s="325"/>
      <c r="AD2370" s="325"/>
      <c r="AE2370" s="325"/>
      <c r="AF2370" s="325"/>
      <c r="AG2370" s="325"/>
      <c r="AH2370" s="325"/>
      <c r="AI2370" s="325"/>
      <c r="AJ2370" s="325"/>
      <c r="AK2370" s="325"/>
      <c r="AL2370" s="325"/>
      <c r="AM2370" s="325"/>
      <c r="AN2370" s="325"/>
      <c r="AO2370" s="325"/>
      <c r="AP2370" s="325"/>
      <c r="AQ2370" s="325"/>
      <c r="AR2370" s="325"/>
      <c r="AS2370" s="325"/>
      <c r="AT2370" s="325"/>
      <c r="AU2370" s="325"/>
      <c r="AV2370" s="325"/>
      <c r="AW2370" s="325"/>
      <c r="AX2370" s="325"/>
      <c r="AY2370" s="325"/>
      <c r="AZ2370" s="325"/>
      <c r="BA2370" s="325"/>
      <c r="BB2370" s="325"/>
      <c r="BC2370" s="325"/>
      <c r="BD2370" s="325"/>
      <c r="BE2370" s="325"/>
      <c r="BF2370" s="325"/>
      <c r="BG2370" s="325"/>
      <c r="BH2370" s="325"/>
      <c r="BI2370" s="325"/>
      <c r="BJ2370" s="325"/>
      <c r="BK2370" s="325"/>
      <c r="BL2370" s="325"/>
      <c r="BM2370" s="325"/>
      <c r="BN2370" s="325"/>
      <c r="BO2370" s="325"/>
      <c r="BP2370" s="325"/>
      <c r="BQ2370" s="325"/>
      <c r="BR2370" s="325"/>
      <c r="BS2370" s="325"/>
      <c r="BT2370" s="325"/>
      <c r="BU2370" s="325"/>
      <c r="BV2370" s="325"/>
      <c r="BW2370" s="325"/>
      <c r="BX2370" s="325"/>
      <c r="BY2370" s="162"/>
      <c r="BZ2370" s="162"/>
      <c r="CA2370" s="162"/>
      <c r="CB2370" s="162"/>
      <c r="CC2370" s="162"/>
    </row>
    <row r="2371" spans="1:159" s="5" customFormat="1" ht="10.5" customHeight="1">
      <c r="A2371" s="1564" t="s">
        <v>60</v>
      </c>
      <c r="B2371" s="1565"/>
      <c r="C2371" s="644"/>
      <c r="D2371" s="35" t="s">
        <v>116</v>
      </c>
      <c r="E2371" s="117">
        <f>E2369</f>
        <v>0.19676400000000172</v>
      </c>
      <c r="F2371" s="117">
        <f t="shared" ref="F2371:AB2372" si="1184">F2369</f>
        <v>0.19629600000000202</v>
      </c>
      <c r="G2371" s="117">
        <f t="shared" si="1184"/>
        <v>0.20018399999999836</v>
      </c>
      <c r="H2371" s="383">
        <f t="shared" si="1184"/>
        <v>0.20415599999999934</v>
      </c>
      <c r="I2371" s="117">
        <f t="shared" si="1184"/>
        <v>0.20036399999999865</v>
      </c>
      <c r="J2371" s="117">
        <f t="shared" si="1184"/>
        <v>0.20072399999999924</v>
      </c>
      <c r="K2371" s="117">
        <f t="shared" si="1184"/>
        <v>0.19223999999999997</v>
      </c>
      <c r="L2371" s="117">
        <f t="shared" si="1184"/>
        <v>0.1950959999999986</v>
      </c>
      <c r="M2371" s="117">
        <f t="shared" si="1184"/>
        <v>0.22253999999999952</v>
      </c>
      <c r="N2371" s="383">
        <f t="shared" si="1184"/>
        <v>0.24789600000000078</v>
      </c>
      <c r="O2371" s="117">
        <f t="shared" si="1184"/>
        <v>0.25404000000000071</v>
      </c>
      <c r="P2371" s="117">
        <f t="shared" si="1184"/>
        <v>9.9239999999999107E-2</v>
      </c>
      <c r="Q2371" s="117">
        <f t="shared" si="1184"/>
        <v>-5.6280000000015207E-3</v>
      </c>
      <c r="R2371" s="117">
        <f t="shared" si="1184"/>
        <v>-1.0056000000000509E-2</v>
      </c>
      <c r="S2371" s="117">
        <f t="shared" si="1184"/>
        <v>-1.1639999999998096E-2</v>
      </c>
      <c r="T2371" s="117">
        <f t="shared" si="1184"/>
        <v>-1.0703999999996938E-2</v>
      </c>
      <c r="U2371" s="117">
        <f t="shared" si="1184"/>
        <v>-6.8400000000004013E-3</v>
      </c>
      <c r="V2371" s="383">
        <f t="shared" si="1184"/>
        <v>-1.0787999999999798E-2</v>
      </c>
      <c r="W2371" s="117">
        <f t="shared" si="1184"/>
        <v>-8.5680000000039058E-3</v>
      </c>
      <c r="X2371" s="117">
        <f t="shared" si="1184"/>
        <v>-6.3240000000002183E-3</v>
      </c>
      <c r="Y2371" s="117">
        <f t="shared" si="1184"/>
        <v>-8.0759999999999721E-3</v>
      </c>
      <c r="Z2371" s="117">
        <f t="shared" si="1184"/>
        <v>-8.4359999999987778E-3</v>
      </c>
      <c r="AA2371" s="117">
        <f t="shared" si="1184"/>
        <v>-8.423999999999765E-3</v>
      </c>
      <c r="AB2371" s="118">
        <f t="shared" si="1184"/>
        <v>-6.9599999999994111E-3</v>
      </c>
      <c r="AC2371" s="361"/>
      <c r="AD2371" s="361"/>
      <c r="AE2371" s="361"/>
      <c r="AF2371" s="361"/>
      <c r="AG2371" s="361"/>
      <c r="AH2371" s="361"/>
      <c r="AI2371" s="361"/>
      <c r="AJ2371" s="361"/>
      <c r="AK2371" s="361"/>
      <c r="AL2371" s="361"/>
      <c r="AM2371" s="361"/>
      <c r="AN2371" s="361"/>
      <c r="AO2371" s="361"/>
      <c r="AP2371" s="361"/>
      <c r="AQ2371" s="361"/>
      <c r="AR2371" s="361"/>
      <c r="AS2371" s="361"/>
      <c r="AT2371" s="361"/>
      <c r="AU2371" s="361"/>
      <c r="AV2371" s="361"/>
      <c r="AW2371" s="361"/>
      <c r="AX2371" s="361"/>
      <c r="AY2371" s="361"/>
      <c r="AZ2371" s="361"/>
      <c r="BA2371" s="361"/>
      <c r="BB2371" s="361"/>
      <c r="BC2371" s="361"/>
      <c r="BD2371" s="361"/>
      <c r="BE2371" s="361"/>
      <c r="BF2371" s="361"/>
      <c r="BG2371" s="361"/>
      <c r="BH2371" s="361"/>
      <c r="BI2371" s="361"/>
      <c r="BJ2371" s="361"/>
      <c r="BK2371" s="361"/>
      <c r="BL2371" s="361"/>
      <c r="BM2371" s="361"/>
      <c r="BN2371" s="361"/>
      <c r="BO2371" s="361"/>
      <c r="BP2371" s="361"/>
      <c r="BQ2371" s="361"/>
      <c r="BR2371" s="361"/>
      <c r="BS2371" s="361"/>
      <c r="BT2371" s="361"/>
      <c r="BU2371" s="361"/>
      <c r="BV2371" s="361"/>
      <c r="BW2371" s="361"/>
      <c r="BX2371" s="361"/>
      <c r="BY2371" s="127"/>
      <c r="BZ2371" s="127"/>
      <c r="CA2371" s="127"/>
      <c r="CB2371" s="127"/>
      <c r="CC2371" s="127"/>
    </row>
    <row r="2372" spans="1:159" s="5" customFormat="1" ht="10.5" customHeight="1" thickBot="1">
      <c r="A2372" s="1566"/>
      <c r="B2372" s="1567"/>
      <c r="C2372" s="673"/>
      <c r="D2372" s="37" t="s">
        <v>117</v>
      </c>
      <c r="E2372" s="121">
        <f>E2370</f>
        <v>2.4384000000000405E-2</v>
      </c>
      <c r="F2372" s="121">
        <f t="shared" si="1184"/>
        <v>4.0476000000001733E-2</v>
      </c>
      <c r="G2372" s="121">
        <f t="shared" si="1184"/>
        <v>4.1472000000001508E-2</v>
      </c>
      <c r="H2372" s="384">
        <f t="shared" si="1184"/>
        <v>3.7403999999999549E-2</v>
      </c>
      <c r="I2372" s="121">
        <f t="shared" si="1184"/>
        <v>3.5088000000000896E-2</v>
      </c>
      <c r="J2372" s="121">
        <f t="shared" si="1184"/>
        <v>3.823200000000071E-2</v>
      </c>
      <c r="K2372" s="121">
        <f t="shared" si="1184"/>
        <v>1.1783999999999573E-2</v>
      </c>
      <c r="L2372" s="121">
        <f t="shared" si="1184"/>
        <v>-1.1340000000000572E-2</v>
      </c>
      <c r="M2372" s="121">
        <f t="shared" si="1184"/>
        <v>1.5083999999999875E-2</v>
      </c>
      <c r="N2372" s="384">
        <f t="shared" si="1184"/>
        <v>2.9412000000000216E-2</v>
      </c>
      <c r="O2372" s="121">
        <f t="shared" si="1184"/>
        <v>2.7647999999999673E-2</v>
      </c>
      <c r="P2372" s="121">
        <f t="shared" si="1184"/>
        <v>-7.5240000000000862E-3</v>
      </c>
      <c r="Q2372" s="121">
        <f t="shared" si="1184"/>
        <v>-1.0284000000000404E-2</v>
      </c>
      <c r="R2372" s="121">
        <f t="shared" si="1184"/>
        <v>1.3079999999998648E-3</v>
      </c>
      <c r="S2372" s="121">
        <f t="shared" si="1184"/>
        <v>2.9759999999994236E-3</v>
      </c>
      <c r="T2372" s="121">
        <f t="shared" si="1184"/>
        <v>-6.0120000000001284E-3</v>
      </c>
      <c r="U2372" s="121">
        <f t="shared" si="1184"/>
        <v>-3.5879999999997025E-3</v>
      </c>
      <c r="V2372" s="384">
        <f t="shared" si="1184"/>
        <v>-1.1003999999999792E-2</v>
      </c>
      <c r="W2372" s="121">
        <f t="shared" si="1184"/>
        <v>-2.8679999999985384E-3</v>
      </c>
      <c r="X2372" s="121">
        <f t="shared" si="1184"/>
        <v>-3.0239999999999156E-3</v>
      </c>
      <c r="Y2372" s="121">
        <f t="shared" si="1184"/>
        <v>-4.1280000000005757E-3</v>
      </c>
      <c r="Z2372" s="121">
        <f t="shared" si="1184"/>
        <v>-9.840000000000515E-3</v>
      </c>
      <c r="AA2372" s="121">
        <f t="shared" si="1184"/>
        <v>-4.7759999999996694E-3</v>
      </c>
      <c r="AB2372" s="122">
        <f t="shared" si="1184"/>
        <v>-1.3079999999998648E-3</v>
      </c>
      <c r="AC2372" s="361"/>
      <c r="AD2372" s="361"/>
      <c r="AE2372" s="361"/>
      <c r="AF2372" s="361"/>
      <c r="AG2372" s="361"/>
      <c r="AH2372" s="361"/>
      <c r="AI2372" s="361"/>
      <c r="AJ2372" s="361"/>
      <c r="AK2372" s="361"/>
      <c r="AL2372" s="361"/>
      <c r="AM2372" s="361"/>
      <c r="AN2372" s="361"/>
      <c r="AO2372" s="361"/>
      <c r="AP2372" s="361"/>
      <c r="AQ2372" s="361"/>
      <c r="AR2372" s="361"/>
      <c r="AS2372" s="361"/>
      <c r="AT2372" s="361"/>
      <c r="AU2372" s="361"/>
      <c r="AV2372" s="361"/>
      <c r="AW2372" s="361"/>
      <c r="AX2372" s="361"/>
      <c r="AY2372" s="361"/>
      <c r="AZ2372" s="361"/>
      <c r="BA2372" s="361"/>
      <c r="BB2372" s="361"/>
      <c r="BC2372" s="361"/>
      <c r="BD2372" s="361"/>
      <c r="BE2372" s="361"/>
      <c r="BF2372" s="361"/>
      <c r="BG2372" s="361"/>
      <c r="BH2372" s="361"/>
      <c r="BI2372" s="361"/>
      <c r="BJ2372" s="361"/>
      <c r="BK2372" s="361"/>
      <c r="BL2372" s="361"/>
      <c r="BM2372" s="361"/>
      <c r="BN2372" s="361"/>
      <c r="BO2372" s="361"/>
      <c r="BP2372" s="361"/>
      <c r="BQ2372" s="361"/>
      <c r="BR2372" s="361"/>
      <c r="BS2372" s="361"/>
      <c r="BT2372" s="361"/>
      <c r="BU2372" s="361"/>
      <c r="BV2372" s="361"/>
      <c r="BW2372" s="361"/>
      <c r="BX2372" s="361"/>
      <c r="BY2372" s="127"/>
      <c r="BZ2372" s="127"/>
      <c r="CA2372" s="127"/>
      <c r="CB2372" s="127"/>
      <c r="CC2372" s="127"/>
    </row>
    <row r="2373" spans="1:159" s="6" customFormat="1" ht="29.25" customHeight="1" thickBot="1">
      <c r="A2373" s="860"/>
      <c r="B2373" s="722" t="s">
        <v>558</v>
      </c>
      <c r="C2373" s="123" t="s">
        <v>536</v>
      </c>
      <c r="D2373" s="150"/>
      <c r="E2373" s="150"/>
      <c r="F2373" s="150"/>
      <c r="G2373" s="150"/>
      <c r="H2373" s="722">
        <f>H2179+H2184</f>
        <v>8.6980800000000009</v>
      </c>
      <c r="I2373" s="464"/>
      <c r="J2373" s="464"/>
      <c r="K2373" s="464"/>
      <c r="L2373" s="464"/>
      <c r="M2373" s="464"/>
      <c r="N2373" s="722">
        <f>N2179+N2184</f>
        <v>5.8884000000000007</v>
      </c>
      <c r="O2373" s="464"/>
      <c r="P2373" s="464"/>
      <c r="Q2373" s="464"/>
      <c r="R2373" s="464"/>
      <c r="S2373" s="464"/>
      <c r="T2373" s="464"/>
      <c r="U2373" s="464"/>
      <c r="V2373" s="722">
        <f>V2179+V2184</f>
        <v>8.1741600000000005</v>
      </c>
      <c r="W2373" s="464"/>
      <c r="X2373" s="464"/>
      <c r="Y2373" s="722">
        <f>Y2179+Y2184</f>
        <v>7.6706399999999997</v>
      </c>
      <c r="Z2373" s="464"/>
      <c r="AA2373" s="150"/>
      <c r="AB2373" s="150"/>
      <c r="AC2373" s="332"/>
      <c r="AD2373" s="332"/>
      <c r="AE2373" s="332"/>
      <c r="AF2373" s="332"/>
      <c r="AG2373" s="332"/>
      <c r="AH2373" s="332"/>
      <c r="AI2373" s="332"/>
      <c r="AJ2373" s="332"/>
      <c r="AK2373" s="332"/>
      <c r="AL2373" s="332"/>
      <c r="AM2373" s="332"/>
      <c r="AN2373" s="332"/>
      <c r="AO2373" s="332"/>
      <c r="AP2373" s="332"/>
      <c r="AQ2373" s="332"/>
      <c r="AR2373" s="332"/>
      <c r="AS2373" s="332"/>
      <c r="AT2373" s="332"/>
      <c r="AU2373" s="332"/>
      <c r="AV2373" s="332"/>
      <c r="AW2373" s="332"/>
      <c r="AX2373" s="332"/>
      <c r="AY2373" s="332"/>
      <c r="AZ2373" s="332"/>
      <c r="BA2373" s="332"/>
      <c r="BB2373" s="332"/>
      <c r="BC2373" s="332"/>
      <c r="BD2373" s="332"/>
      <c r="BE2373" s="361"/>
      <c r="BF2373" s="361"/>
      <c r="BG2373" s="361"/>
      <c r="BH2373" s="361"/>
      <c r="BI2373" s="361"/>
      <c r="BJ2373" s="361"/>
      <c r="BK2373" s="361"/>
      <c r="BL2373" s="361"/>
      <c r="BM2373" s="361"/>
      <c r="BN2373" s="361"/>
      <c r="BO2373" s="361"/>
      <c r="BP2373" s="361"/>
      <c r="BQ2373" s="361"/>
      <c r="BR2373" s="361"/>
      <c r="BS2373" s="361"/>
      <c r="BT2373" s="361"/>
      <c r="BU2373" s="361"/>
      <c r="BV2373" s="361"/>
      <c r="BW2373" s="361"/>
      <c r="BX2373" s="361"/>
      <c r="BY2373" s="127"/>
      <c r="BZ2373" s="127"/>
      <c r="CA2373" s="127"/>
      <c r="CB2373" s="127"/>
      <c r="CC2373" s="150"/>
    </row>
    <row r="2374" spans="1:159" ht="28.5" hidden="1" customHeight="1" thickBot="1">
      <c r="A2374" s="391" t="s">
        <v>44</v>
      </c>
      <c r="B2374" s="30" t="s">
        <v>91</v>
      </c>
      <c r="C2374" s="30"/>
      <c r="D2374" s="30" t="s">
        <v>39</v>
      </c>
      <c r="E2374" s="1612" t="s">
        <v>40</v>
      </c>
      <c r="F2374" s="1612"/>
      <c r="G2374" s="1612"/>
      <c r="H2374" s="1612"/>
      <c r="I2374" s="1612"/>
      <c r="J2374" s="1612"/>
      <c r="K2374" s="1612"/>
      <c r="L2374" s="1612"/>
      <c r="M2374" s="1612"/>
      <c r="N2374" s="1612"/>
      <c r="O2374" s="1612"/>
      <c r="P2374" s="1612"/>
      <c r="Q2374" s="1612"/>
      <c r="R2374" s="1612"/>
      <c r="S2374" s="1612"/>
      <c r="T2374" s="1612"/>
      <c r="U2374" s="1612"/>
      <c r="V2374" s="1612"/>
      <c r="W2374" s="1612"/>
      <c r="X2374" s="1612"/>
      <c r="Y2374" s="1612"/>
      <c r="Z2374" s="1612"/>
      <c r="AA2374" s="1612"/>
      <c r="AB2374" s="1613"/>
      <c r="BE2374" s="361"/>
      <c r="BF2374" s="361"/>
      <c r="BG2374" s="361"/>
      <c r="BH2374" s="361"/>
      <c r="BI2374" s="361"/>
      <c r="BJ2374" s="361"/>
      <c r="BK2374" s="361"/>
      <c r="BL2374" s="361"/>
      <c r="BM2374" s="361"/>
      <c r="BN2374" s="361"/>
      <c r="BO2374" s="361"/>
      <c r="BP2374" s="361"/>
      <c r="BQ2374" s="361"/>
      <c r="BR2374" s="361"/>
      <c r="BS2374" s="361"/>
      <c r="BT2374" s="361"/>
      <c r="BU2374" s="361"/>
      <c r="BV2374" s="361"/>
      <c r="BW2374" s="361"/>
      <c r="BX2374" s="361"/>
      <c r="BY2374" s="127"/>
      <c r="BZ2374" s="127"/>
      <c r="CA2374" s="127"/>
      <c r="CB2374" s="127"/>
    </row>
    <row r="2375" spans="1:159" customFormat="1" ht="10.5" hidden="1" customHeight="1" thickBot="1">
      <c r="A2375" s="698" t="s">
        <v>435</v>
      </c>
      <c r="B2375" s="243"/>
      <c r="C2375" s="243"/>
      <c r="D2375" s="243"/>
      <c r="E2375" s="243">
        <v>1</v>
      </c>
      <c r="F2375" s="243">
        <v>2</v>
      </c>
      <c r="G2375" s="243">
        <v>3</v>
      </c>
      <c r="H2375" s="1092">
        <v>4</v>
      </c>
      <c r="I2375" s="243">
        <v>5</v>
      </c>
      <c r="J2375" s="243">
        <v>6</v>
      </c>
      <c r="K2375" s="243">
        <v>7</v>
      </c>
      <c r="L2375" s="243">
        <v>8</v>
      </c>
      <c r="M2375" s="243">
        <v>9</v>
      </c>
      <c r="N2375" s="1092">
        <v>10</v>
      </c>
      <c r="O2375" s="243">
        <v>11</v>
      </c>
      <c r="P2375" s="243">
        <v>12</v>
      </c>
      <c r="Q2375" s="243">
        <v>13</v>
      </c>
      <c r="R2375" s="243">
        <v>14</v>
      </c>
      <c r="S2375" s="243">
        <v>15</v>
      </c>
      <c r="T2375" s="243">
        <v>16</v>
      </c>
      <c r="U2375" s="243">
        <v>17</v>
      </c>
      <c r="V2375" s="324">
        <v>18</v>
      </c>
      <c r="W2375" s="243">
        <v>19</v>
      </c>
      <c r="X2375" s="243">
        <v>20</v>
      </c>
      <c r="Y2375" s="243">
        <v>21</v>
      </c>
      <c r="Z2375" s="243">
        <v>22</v>
      </c>
      <c r="AA2375" s="243">
        <v>23</v>
      </c>
      <c r="AB2375" s="699">
        <v>24</v>
      </c>
      <c r="AC2375" s="325"/>
      <c r="AD2375" s="325"/>
      <c r="AE2375" s="325"/>
      <c r="AF2375" s="325"/>
      <c r="AG2375" s="325"/>
      <c r="AH2375" s="325"/>
      <c r="AI2375" s="325"/>
      <c r="AJ2375" s="325"/>
      <c r="AK2375" s="325"/>
      <c r="AL2375" s="325"/>
      <c r="AM2375" s="325"/>
      <c r="AN2375" s="325"/>
      <c r="AO2375" s="325"/>
      <c r="AP2375" s="325"/>
      <c r="AQ2375" s="325"/>
      <c r="AR2375" s="325"/>
      <c r="AS2375" s="325"/>
      <c r="AT2375" s="325"/>
      <c r="AU2375" s="325"/>
      <c r="AV2375" s="325"/>
      <c r="AW2375" s="325"/>
      <c r="AX2375" s="325"/>
      <c r="AY2375" s="325"/>
      <c r="AZ2375" s="325"/>
      <c r="BA2375" s="325"/>
      <c r="BB2375" s="325"/>
      <c r="BC2375" s="325"/>
      <c r="BD2375" s="325"/>
      <c r="BE2375" s="332"/>
      <c r="BF2375" s="332"/>
      <c r="BG2375" s="332"/>
      <c r="BH2375" s="332"/>
      <c r="BI2375" s="332"/>
      <c r="BJ2375" s="332"/>
      <c r="BK2375" s="332"/>
      <c r="BL2375" s="332"/>
      <c r="BM2375" s="332"/>
      <c r="BN2375" s="332"/>
      <c r="BO2375" s="332"/>
      <c r="BP2375" s="332"/>
      <c r="BQ2375" s="332"/>
      <c r="BR2375" s="332"/>
      <c r="BS2375" s="332"/>
      <c r="BT2375" s="332"/>
      <c r="BU2375" s="332"/>
      <c r="BV2375" s="332"/>
      <c r="BW2375" s="332"/>
      <c r="BX2375" s="332"/>
      <c r="BY2375" s="150"/>
      <c r="BZ2375" s="150"/>
      <c r="CA2375" s="150"/>
      <c r="CB2375" s="150"/>
      <c r="CC2375" s="162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  <c r="CS2375" s="1"/>
      <c r="CT2375" s="1"/>
      <c r="CU2375" s="1"/>
      <c r="CV2375" s="1"/>
      <c r="CW2375" s="1"/>
      <c r="CX2375" s="1"/>
      <c r="CY2375" s="1"/>
      <c r="CZ2375" s="1"/>
      <c r="DA2375" s="1"/>
      <c r="DB2375" s="1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  <c r="DN2375" s="1"/>
      <c r="DO2375" s="1"/>
      <c r="DP2375" s="1"/>
      <c r="DQ2375" s="1"/>
      <c r="DR2375" s="1"/>
      <c r="DS2375" s="2"/>
      <c r="DT2375" s="2"/>
      <c r="DU2375" s="2"/>
      <c r="DV2375" s="2"/>
      <c r="DW2375" s="2"/>
      <c r="DX2375" s="2"/>
      <c r="DY2375" s="2"/>
      <c r="DZ2375" s="2"/>
      <c r="EA2375" s="2"/>
      <c r="EB2375" s="2"/>
      <c r="EC2375" s="2"/>
      <c r="ED2375" s="2"/>
      <c r="EE2375" s="2"/>
      <c r="EF2375" s="2"/>
      <c r="EG2375" s="2"/>
      <c r="EH2375" s="2"/>
      <c r="EI2375" s="2"/>
      <c r="EJ2375" s="2"/>
      <c r="EK2375" s="2"/>
      <c r="EL2375" s="2"/>
      <c r="EM2375" s="2"/>
      <c r="EN2375" s="2"/>
      <c r="EO2375" s="2"/>
      <c r="EP2375" s="2"/>
      <c r="EQ2375" s="2"/>
      <c r="ER2375" s="2"/>
      <c r="ES2375" s="2"/>
      <c r="ET2375" s="2"/>
      <c r="EU2375" s="2"/>
      <c r="EV2375" s="2"/>
      <c r="EW2375" s="2"/>
      <c r="EX2375" s="2"/>
      <c r="EY2375" s="2"/>
      <c r="EZ2375" s="2"/>
      <c r="FA2375" s="2"/>
      <c r="FB2375" s="2"/>
      <c r="FC2375" s="2"/>
    </row>
    <row r="2376" spans="1:159" customFormat="1" ht="10.5" hidden="1" customHeight="1">
      <c r="A2376" s="326" t="s">
        <v>102</v>
      </c>
      <c r="B2376" s="34"/>
      <c r="C2376" s="34"/>
      <c r="D2376" s="35"/>
      <c r="E2376" s="34"/>
      <c r="F2376" s="34"/>
      <c r="G2376" s="34"/>
      <c r="H2376" s="1068"/>
      <c r="I2376" s="34"/>
      <c r="J2376" s="34"/>
      <c r="K2376" s="34"/>
      <c r="L2376" s="34"/>
      <c r="M2376" s="34"/>
      <c r="N2376" s="1068"/>
      <c r="O2376" s="34"/>
      <c r="P2376" s="34"/>
      <c r="Q2376" s="34"/>
      <c r="R2376" s="34"/>
      <c r="S2376" s="34"/>
      <c r="T2376" s="34"/>
      <c r="U2376" s="34"/>
      <c r="V2376" s="343"/>
      <c r="W2376" s="34"/>
      <c r="X2376" s="34"/>
      <c r="Y2376" s="34"/>
      <c r="Z2376" s="34"/>
      <c r="AA2376" s="34"/>
      <c r="AB2376" s="169"/>
      <c r="AC2376" s="325"/>
      <c r="AD2376" s="325"/>
      <c r="AE2376" s="325"/>
      <c r="AF2376" s="325"/>
      <c r="AG2376" s="325"/>
      <c r="AH2376" s="325"/>
      <c r="AI2376" s="325"/>
      <c r="AJ2376" s="325"/>
      <c r="AK2376" s="325"/>
      <c r="AL2376" s="325"/>
      <c r="AM2376" s="325"/>
      <c r="AN2376" s="325"/>
      <c r="AO2376" s="325"/>
      <c r="AP2376" s="325"/>
      <c r="AQ2376" s="325"/>
      <c r="AR2376" s="325"/>
      <c r="AS2376" s="325"/>
      <c r="AT2376" s="325"/>
      <c r="AU2376" s="325"/>
      <c r="AV2376" s="325"/>
      <c r="AW2376" s="325"/>
      <c r="AX2376" s="325"/>
      <c r="AY2376" s="325"/>
      <c r="AZ2376" s="325"/>
      <c r="BA2376" s="325"/>
      <c r="BB2376" s="325"/>
      <c r="BC2376" s="325"/>
      <c r="BD2376" s="325"/>
      <c r="BE2376" s="325"/>
      <c r="BF2376" s="325"/>
      <c r="BG2376" s="325"/>
      <c r="BH2376" s="325"/>
      <c r="BI2376" s="325"/>
      <c r="BJ2376" s="325"/>
      <c r="BK2376" s="325"/>
      <c r="BL2376" s="325"/>
      <c r="BM2376" s="325"/>
      <c r="BN2376" s="325"/>
      <c r="BO2376" s="325"/>
      <c r="BP2376" s="325"/>
      <c r="BQ2376" s="325"/>
      <c r="BR2376" s="325"/>
      <c r="BS2376" s="325"/>
      <c r="BT2376" s="325"/>
      <c r="BU2376" s="325"/>
      <c r="BV2376" s="325"/>
      <c r="BW2376" s="325"/>
      <c r="BX2376" s="325"/>
      <c r="BY2376" s="162"/>
      <c r="BZ2376" s="162"/>
      <c r="CA2376" s="162"/>
      <c r="CB2376" s="162"/>
      <c r="CC2376" s="162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  <c r="CS2376" s="1"/>
      <c r="CT2376" s="1"/>
      <c r="CU2376" s="1"/>
      <c r="CV2376" s="1"/>
      <c r="CW2376" s="1"/>
      <c r="CX2376" s="1"/>
      <c r="CY2376" s="1"/>
      <c r="CZ2376" s="1"/>
      <c r="DA2376" s="1"/>
      <c r="DB2376" s="1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  <c r="DN2376" s="1"/>
      <c r="DO2376" s="1"/>
      <c r="DP2376" s="1"/>
      <c r="DQ2376" s="1"/>
      <c r="DR2376" s="1"/>
      <c r="DS2376" s="2"/>
      <c r="DT2376" s="2"/>
      <c r="DU2376" s="2"/>
      <c r="DV2376" s="2"/>
      <c r="DW2376" s="2"/>
      <c r="DX2376" s="2"/>
      <c r="DY2376" s="2"/>
      <c r="DZ2376" s="2"/>
      <c r="EA2376" s="2"/>
      <c r="EB2376" s="2"/>
      <c r="EC2376" s="2"/>
      <c r="ED2376" s="2"/>
      <c r="EE2376" s="2"/>
      <c r="EF2376" s="2"/>
      <c r="EG2376" s="2"/>
      <c r="EH2376" s="2"/>
      <c r="EI2376" s="2"/>
      <c r="EJ2376" s="2"/>
      <c r="EK2376" s="2"/>
      <c r="EL2376" s="2"/>
      <c r="EM2376" s="2"/>
      <c r="EN2376" s="2"/>
      <c r="EO2376" s="2"/>
      <c r="EP2376" s="2"/>
      <c r="EQ2376" s="2"/>
      <c r="ER2376" s="2"/>
      <c r="ES2376" s="2"/>
      <c r="ET2376" s="2"/>
      <c r="EU2376" s="2"/>
      <c r="EV2376" s="2"/>
      <c r="EW2376" s="2"/>
      <c r="EX2376" s="2"/>
      <c r="EY2376" s="2"/>
      <c r="EZ2376" s="2"/>
      <c r="FA2376" s="2"/>
      <c r="FB2376" s="2"/>
      <c r="FC2376" s="2"/>
    </row>
    <row r="2377" spans="1:159" customFormat="1" ht="10.5" hidden="1" customHeight="1" thickBot="1">
      <c r="A2377" s="417" t="s">
        <v>105</v>
      </c>
      <c r="B2377" s="36"/>
      <c r="C2377" s="36"/>
      <c r="D2377" s="37"/>
      <c r="E2377" s="36"/>
      <c r="F2377" s="1210"/>
      <c r="G2377" s="1210"/>
      <c r="H2377" s="1093"/>
      <c r="I2377" s="1210"/>
      <c r="J2377" s="1210"/>
      <c r="K2377" s="1210"/>
      <c r="L2377" s="1210"/>
      <c r="M2377" s="1210"/>
      <c r="N2377" s="1093"/>
      <c r="O2377" s="1210"/>
      <c r="P2377" s="1210"/>
      <c r="Q2377" s="1210"/>
      <c r="R2377" s="1210"/>
      <c r="S2377" s="1210"/>
      <c r="T2377" s="1210"/>
      <c r="U2377" s="1210"/>
      <c r="V2377" s="1227"/>
      <c r="W2377" s="1210"/>
      <c r="X2377" s="1210"/>
      <c r="Y2377" s="1210"/>
      <c r="Z2377" s="1210"/>
      <c r="AA2377" s="1210"/>
      <c r="AB2377" s="1211"/>
      <c r="AC2377" s="325"/>
      <c r="AD2377" s="325"/>
      <c r="AE2377" s="325"/>
      <c r="AF2377" s="325"/>
      <c r="AG2377" s="325"/>
      <c r="AH2377" s="325"/>
      <c r="AI2377" s="325"/>
      <c r="AJ2377" s="325"/>
      <c r="AK2377" s="325"/>
      <c r="AL2377" s="325"/>
      <c r="AM2377" s="325"/>
      <c r="AN2377" s="325"/>
      <c r="AO2377" s="325"/>
      <c r="AP2377" s="325"/>
      <c r="AQ2377" s="325"/>
      <c r="AR2377" s="325"/>
      <c r="AS2377" s="325"/>
      <c r="AT2377" s="325"/>
      <c r="AU2377" s="325"/>
      <c r="AV2377" s="325"/>
      <c r="AW2377" s="325"/>
      <c r="AX2377" s="325"/>
      <c r="AY2377" s="325"/>
      <c r="AZ2377" s="325"/>
      <c r="BA2377" s="325"/>
      <c r="BB2377" s="325"/>
      <c r="BC2377" s="325"/>
      <c r="BD2377" s="325"/>
      <c r="BE2377" s="325"/>
      <c r="BF2377" s="325"/>
      <c r="BG2377" s="325"/>
      <c r="BH2377" s="325"/>
      <c r="BI2377" s="325"/>
      <c r="BJ2377" s="325"/>
      <c r="BK2377" s="325"/>
      <c r="BL2377" s="325"/>
      <c r="BM2377" s="325"/>
      <c r="BN2377" s="325"/>
      <c r="BO2377" s="325"/>
      <c r="BP2377" s="325"/>
      <c r="BQ2377" s="325"/>
      <c r="BR2377" s="325"/>
      <c r="BS2377" s="325"/>
      <c r="BT2377" s="325"/>
      <c r="BU2377" s="325"/>
      <c r="BV2377" s="325"/>
      <c r="BW2377" s="325"/>
      <c r="BX2377" s="325"/>
      <c r="BY2377" s="162"/>
      <c r="BZ2377" s="162"/>
      <c r="CA2377" s="162"/>
      <c r="CB2377" s="162"/>
      <c r="CC2377" s="162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Q2377" s="1"/>
      <c r="DR2377" s="1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</row>
    <row r="2378" spans="1:159" customFormat="1" ht="10.5" hidden="1" customHeight="1">
      <c r="A2378" s="1509" t="s">
        <v>9</v>
      </c>
      <c r="B2378" s="1516" t="s">
        <v>81</v>
      </c>
      <c r="C2378" s="763"/>
      <c r="D2378" s="1193"/>
      <c r="E2378" s="763"/>
      <c r="F2378" s="763"/>
      <c r="G2378" s="763"/>
      <c r="H2378" s="1068"/>
      <c r="I2378" s="763"/>
      <c r="J2378" s="763"/>
      <c r="K2378" s="763"/>
      <c r="L2378" s="763"/>
      <c r="M2378" s="763"/>
      <c r="N2378" s="1068"/>
      <c r="O2378" s="763"/>
      <c r="P2378" s="763"/>
      <c r="Q2378" s="763"/>
      <c r="R2378" s="763"/>
      <c r="S2378" s="763"/>
      <c r="T2378" s="763"/>
      <c r="U2378" s="763"/>
      <c r="V2378" s="343"/>
      <c r="W2378" s="763"/>
      <c r="X2378" s="763"/>
      <c r="Y2378" s="763"/>
      <c r="Z2378" s="763"/>
      <c r="AA2378" s="763"/>
      <c r="AB2378" s="803"/>
      <c r="AC2378" s="325"/>
      <c r="AD2378" s="325"/>
      <c r="AE2378" s="325"/>
      <c r="AF2378" s="325"/>
      <c r="AG2378" s="325"/>
      <c r="AH2378" s="325"/>
      <c r="AI2378" s="325"/>
      <c r="AJ2378" s="325"/>
      <c r="AK2378" s="325"/>
      <c r="AL2378" s="325"/>
      <c r="AM2378" s="325"/>
      <c r="AN2378" s="325"/>
      <c r="AO2378" s="325"/>
      <c r="AP2378" s="325"/>
      <c r="AQ2378" s="325"/>
      <c r="AR2378" s="325"/>
      <c r="AS2378" s="325"/>
      <c r="AT2378" s="325"/>
      <c r="AU2378" s="325"/>
      <c r="AV2378" s="325"/>
      <c r="AW2378" s="325"/>
      <c r="AX2378" s="325"/>
      <c r="AY2378" s="325"/>
      <c r="AZ2378" s="325"/>
      <c r="BA2378" s="325"/>
      <c r="BB2378" s="325"/>
      <c r="BC2378" s="325"/>
      <c r="BD2378" s="325"/>
      <c r="BE2378" s="325"/>
      <c r="BF2378" s="325"/>
      <c r="BG2378" s="325"/>
      <c r="BH2378" s="325"/>
      <c r="BI2378" s="325"/>
      <c r="BJ2378" s="325"/>
      <c r="BK2378" s="325"/>
      <c r="BL2378" s="325"/>
      <c r="BM2378" s="325"/>
      <c r="BN2378" s="325"/>
      <c r="BO2378" s="325"/>
      <c r="BP2378" s="325"/>
      <c r="BQ2378" s="325"/>
      <c r="BR2378" s="325"/>
      <c r="BS2378" s="325"/>
      <c r="BT2378" s="325"/>
      <c r="BU2378" s="325"/>
      <c r="BV2378" s="325"/>
      <c r="BW2378" s="325"/>
      <c r="BX2378" s="325"/>
      <c r="BY2378" s="162"/>
      <c r="BZ2378" s="162"/>
      <c r="CA2378" s="162"/>
      <c r="CB2378" s="162"/>
      <c r="CC2378" s="162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Q2378" s="1"/>
      <c r="DR2378" s="1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</row>
    <row r="2379" spans="1:159" s="1" customFormat="1" ht="10.5" hidden="1" customHeight="1">
      <c r="A2379" s="1510"/>
      <c r="B2379" s="1517"/>
      <c r="C2379" s="217" t="s">
        <v>129</v>
      </c>
      <c r="D2379" s="1241" t="s">
        <v>33</v>
      </c>
      <c r="E2379" s="728"/>
      <c r="F2379" s="728"/>
      <c r="G2379" s="728"/>
      <c r="H2379" s="1209"/>
      <c r="I2379" s="728"/>
      <c r="J2379" s="728"/>
      <c r="K2379" s="728"/>
      <c r="L2379" s="728"/>
      <c r="M2379" s="728"/>
      <c r="N2379" s="1209"/>
      <c r="O2379" s="728"/>
      <c r="P2379" s="728"/>
      <c r="Q2379" s="728"/>
      <c r="R2379" s="728"/>
      <c r="S2379" s="728"/>
      <c r="T2379" s="728"/>
      <c r="U2379" s="728"/>
      <c r="V2379" s="773"/>
      <c r="W2379" s="728"/>
      <c r="X2379" s="728"/>
      <c r="Y2379" s="728"/>
      <c r="Z2379" s="728"/>
      <c r="AA2379" s="728"/>
      <c r="AB2379" s="774"/>
      <c r="AC2379" s="330"/>
      <c r="AD2379" s="177"/>
      <c r="AE2379" s="58"/>
      <c r="AF2379" s="334"/>
      <c r="AG2379" s="334"/>
      <c r="AH2379" s="334"/>
      <c r="AI2379" s="334"/>
      <c r="AJ2379" s="334"/>
      <c r="AK2379" s="334"/>
      <c r="AL2379" s="334"/>
      <c r="AM2379" s="334"/>
      <c r="AN2379" s="334"/>
      <c r="AO2379" s="334"/>
      <c r="AP2379" s="334"/>
      <c r="AQ2379" s="334"/>
      <c r="AR2379" s="334"/>
      <c r="AS2379" s="334"/>
      <c r="AT2379" s="334"/>
      <c r="AU2379" s="334"/>
      <c r="AV2379" s="334"/>
      <c r="AW2379" s="334"/>
      <c r="AX2379" s="334"/>
      <c r="AY2379" s="334"/>
      <c r="AZ2379" s="334"/>
      <c r="BA2379" s="334"/>
      <c r="BB2379" s="334"/>
      <c r="BC2379" s="334"/>
      <c r="BD2379" s="334"/>
      <c r="BE2379" s="325"/>
      <c r="BF2379" s="325"/>
      <c r="BG2379" s="325"/>
      <c r="BH2379" s="325"/>
      <c r="BI2379" s="325"/>
      <c r="BJ2379" s="325"/>
      <c r="BK2379" s="325"/>
      <c r="BL2379" s="325"/>
      <c r="BM2379" s="325"/>
      <c r="BN2379" s="325"/>
      <c r="BO2379" s="325"/>
      <c r="BP2379" s="325"/>
      <c r="BQ2379" s="325"/>
      <c r="BR2379" s="325"/>
      <c r="BS2379" s="325"/>
      <c r="BT2379" s="325"/>
      <c r="BU2379" s="325"/>
      <c r="BV2379" s="325"/>
      <c r="BW2379" s="325"/>
      <c r="BX2379" s="325"/>
      <c r="BY2379" s="162"/>
      <c r="BZ2379" s="162"/>
      <c r="CA2379" s="162"/>
      <c r="CB2379" s="162"/>
      <c r="CC2379" s="162"/>
    </row>
    <row r="2380" spans="1:159" ht="10.5" hidden="1" customHeight="1">
      <c r="A2380" s="1510"/>
      <c r="B2380" s="1517"/>
      <c r="C2380" s="1461" t="s">
        <v>127</v>
      </c>
      <c r="D2380" s="131" t="s">
        <v>116</v>
      </c>
      <c r="E2380" s="61"/>
      <c r="F2380" s="61"/>
      <c r="G2380" s="61"/>
      <c r="H2380" s="1070"/>
      <c r="I2380" s="61"/>
      <c r="J2380" s="61"/>
      <c r="K2380" s="61"/>
      <c r="L2380" s="61"/>
      <c r="M2380" s="61"/>
      <c r="N2380" s="1070"/>
      <c r="O2380" s="61"/>
      <c r="P2380" s="61"/>
      <c r="Q2380" s="61"/>
      <c r="R2380" s="61"/>
      <c r="S2380" s="61"/>
      <c r="T2380" s="61"/>
      <c r="U2380" s="61"/>
      <c r="V2380" s="420"/>
      <c r="W2380" s="61"/>
      <c r="X2380" s="61"/>
      <c r="Y2380" s="61"/>
      <c r="Z2380" s="61"/>
      <c r="AA2380" s="61"/>
      <c r="AB2380" s="62"/>
      <c r="AC2380" s="47">
        <f>SUM(D2380:AB2380)</f>
        <v>0</v>
      </c>
      <c r="AD2380" s="50">
        <f>SUM(E2381:AB2381)</f>
        <v>0</v>
      </c>
      <c r="AE2380" s="58">
        <v>24</v>
      </c>
      <c r="AF2380" s="99"/>
      <c r="AG2380" s="99"/>
      <c r="AH2380" s="99"/>
      <c r="AI2380" s="99"/>
      <c r="AJ2380" s="99"/>
      <c r="AK2380" s="99"/>
      <c r="AL2380" s="99"/>
      <c r="AM2380" s="99"/>
      <c r="AN2380" s="99"/>
      <c r="AO2380" s="99"/>
      <c r="AP2380" s="99"/>
      <c r="AQ2380" s="99"/>
      <c r="AR2380" s="99"/>
      <c r="AS2380" s="99"/>
      <c r="AT2380" s="99"/>
      <c r="AU2380" s="99"/>
      <c r="AV2380" s="99"/>
      <c r="AW2380" s="99"/>
      <c r="AX2380" s="99"/>
      <c r="AY2380" s="99"/>
      <c r="AZ2380" s="99"/>
      <c r="BA2380" s="99"/>
      <c r="BB2380" s="99"/>
      <c r="BC2380" s="99"/>
      <c r="BD2380" s="99"/>
    </row>
    <row r="2381" spans="1:159" ht="10.5" hidden="1" customHeight="1">
      <c r="A2381" s="1510"/>
      <c r="B2381" s="1517"/>
      <c r="C2381" s="1461" t="s">
        <v>127</v>
      </c>
      <c r="D2381" s="131" t="s">
        <v>117</v>
      </c>
      <c r="E2381" s="61"/>
      <c r="F2381" s="48"/>
      <c r="G2381" s="48"/>
      <c r="H2381" s="1071"/>
      <c r="I2381" s="48"/>
      <c r="J2381" s="48"/>
      <c r="K2381" s="48"/>
      <c r="L2381" s="48"/>
      <c r="M2381" s="48"/>
      <c r="N2381" s="1071"/>
      <c r="O2381" s="48"/>
      <c r="P2381" s="48"/>
      <c r="Q2381" s="48"/>
      <c r="R2381" s="48"/>
      <c r="S2381" s="48"/>
      <c r="T2381" s="48"/>
      <c r="U2381" s="48"/>
      <c r="V2381" s="331"/>
      <c r="W2381" s="48"/>
      <c r="X2381" s="48"/>
      <c r="Y2381" s="48"/>
      <c r="Z2381" s="48"/>
      <c r="AA2381" s="48"/>
      <c r="AB2381" s="49"/>
      <c r="AC2381" s="330"/>
      <c r="AD2381" s="50"/>
      <c r="AE2381" s="58">
        <v>24</v>
      </c>
      <c r="AF2381" s="332"/>
      <c r="AG2381" s="332"/>
      <c r="AH2381" s="332"/>
      <c r="AI2381" s="332"/>
      <c r="AJ2381" s="332"/>
      <c r="AK2381" s="332"/>
      <c r="AL2381" s="332"/>
      <c r="AM2381" s="332"/>
      <c r="AN2381" s="332"/>
      <c r="AO2381" s="332"/>
      <c r="AP2381" s="332"/>
      <c r="AQ2381" s="332"/>
      <c r="AR2381" s="332"/>
      <c r="AS2381" s="332"/>
      <c r="AT2381" s="332"/>
      <c r="AU2381" s="332"/>
      <c r="AV2381" s="332"/>
      <c r="AW2381" s="332"/>
      <c r="AX2381" s="332"/>
      <c r="AY2381" s="332"/>
      <c r="AZ2381" s="332"/>
      <c r="BA2381" s="332"/>
      <c r="BB2381" s="332"/>
      <c r="BC2381" s="332"/>
      <c r="BD2381" s="332"/>
    </row>
    <row r="2382" spans="1:159" ht="10.5" hidden="1" customHeight="1" thickBot="1">
      <c r="A2382" s="1511"/>
      <c r="B2382" s="1518"/>
      <c r="C2382" s="271"/>
      <c r="D2382" s="236" t="s">
        <v>41</v>
      </c>
      <c r="E2382" s="108"/>
      <c r="F2382" s="108"/>
      <c r="G2382" s="108"/>
      <c r="H2382" s="1078"/>
      <c r="I2382" s="108"/>
      <c r="J2382" s="108"/>
      <c r="K2382" s="108"/>
      <c r="L2382" s="108"/>
      <c r="M2382" s="108"/>
      <c r="N2382" s="1078"/>
      <c r="O2382" s="108"/>
      <c r="P2382" s="108"/>
      <c r="Q2382" s="108"/>
      <c r="R2382" s="108"/>
      <c r="S2382" s="108"/>
      <c r="T2382" s="108"/>
      <c r="U2382" s="108"/>
      <c r="V2382" s="360"/>
      <c r="W2382" s="108"/>
      <c r="X2382" s="108"/>
      <c r="Y2382" s="108"/>
      <c r="Z2382" s="108"/>
      <c r="AA2382" s="108"/>
      <c r="AB2382" s="110"/>
      <c r="AC2382" s="330"/>
      <c r="AD2382" s="177"/>
      <c r="AE2382" s="177"/>
    </row>
    <row r="2383" spans="1:159" ht="10.5" hidden="1" customHeight="1">
      <c r="A2383" s="1509" t="s">
        <v>79</v>
      </c>
      <c r="B2383" s="1516" t="s">
        <v>82</v>
      </c>
      <c r="C2383" s="1107"/>
      <c r="D2383" s="1190"/>
      <c r="E2383" s="95"/>
      <c r="F2383" s="95"/>
      <c r="G2383" s="95"/>
      <c r="H2383" s="1077"/>
      <c r="I2383" s="95"/>
      <c r="J2383" s="95"/>
      <c r="K2383" s="95"/>
      <c r="L2383" s="95"/>
      <c r="M2383" s="95"/>
      <c r="N2383" s="1077"/>
      <c r="O2383" s="95"/>
      <c r="P2383" s="95"/>
      <c r="Q2383" s="95"/>
      <c r="R2383" s="95"/>
      <c r="S2383" s="95"/>
      <c r="T2383" s="95"/>
      <c r="U2383" s="95"/>
      <c r="V2383" s="372"/>
      <c r="W2383" s="95"/>
      <c r="X2383" s="95"/>
      <c r="Y2383" s="95"/>
      <c r="Z2383" s="95"/>
      <c r="AA2383" s="95"/>
      <c r="AB2383" s="96"/>
      <c r="AC2383" s="330"/>
      <c r="AD2383" s="177"/>
      <c r="AE2383" s="177"/>
    </row>
    <row r="2384" spans="1:159" s="1" customFormat="1" ht="10.5" hidden="1" customHeight="1">
      <c r="A2384" s="1510"/>
      <c r="B2384" s="1517"/>
      <c r="C2384" s="217" t="s">
        <v>129</v>
      </c>
      <c r="D2384" s="1241" t="s">
        <v>33</v>
      </c>
      <c r="E2384" s="728"/>
      <c r="F2384" s="728"/>
      <c r="G2384" s="728"/>
      <c r="H2384" s="1209"/>
      <c r="I2384" s="728"/>
      <c r="J2384" s="728"/>
      <c r="K2384" s="728"/>
      <c r="L2384" s="728"/>
      <c r="M2384" s="728"/>
      <c r="N2384" s="1209"/>
      <c r="O2384" s="728"/>
      <c r="P2384" s="728"/>
      <c r="Q2384" s="728"/>
      <c r="R2384" s="728"/>
      <c r="S2384" s="728"/>
      <c r="T2384" s="728"/>
      <c r="U2384" s="728"/>
      <c r="V2384" s="773"/>
      <c r="W2384" s="728"/>
      <c r="X2384" s="728"/>
      <c r="Y2384" s="728"/>
      <c r="Z2384" s="728"/>
      <c r="AA2384" s="728"/>
      <c r="AB2384" s="774"/>
      <c r="AC2384" s="330"/>
      <c r="AD2384" s="177"/>
      <c r="AE2384" s="58"/>
      <c r="AF2384" s="334"/>
      <c r="AG2384" s="334"/>
      <c r="AH2384" s="334"/>
      <c r="AI2384" s="334"/>
      <c r="AJ2384" s="334"/>
      <c r="AK2384" s="334"/>
      <c r="AL2384" s="334"/>
      <c r="AM2384" s="334"/>
      <c r="AN2384" s="334"/>
      <c r="AO2384" s="334"/>
      <c r="AP2384" s="334"/>
      <c r="AQ2384" s="334"/>
      <c r="AR2384" s="334"/>
      <c r="AS2384" s="334"/>
      <c r="AT2384" s="334"/>
      <c r="AU2384" s="334"/>
      <c r="AV2384" s="334"/>
      <c r="AW2384" s="334"/>
      <c r="AX2384" s="334"/>
      <c r="AY2384" s="334"/>
      <c r="AZ2384" s="334"/>
      <c r="BA2384" s="334"/>
      <c r="BB2384" s="334"/>
      <c r="BC2384" s="334"/>
      <c r="BD2384" s="334"/>
      <c r="BE2384" s="325"/>
      <c r="BF2384" s="325"/>
      <c r="BG2384" s="325"/>
      <c r="BH2384" s="325"/>
      <c r="BI2384" s="325"/>
      <c r="BJ2384" s="325"/>
      <c r="BK2384" s="325"/>
      <c r="BL2384" s="325"/>
      <c r="BM2384" s="325"/>
      <c r="BN2384" s="325"/>
      <c r="BO2384" s="325"/>
      <c r="BP2384" s="325"/>
      <c r="BQ2384" s="325"/>
      <c r="BR2384" s="325"/>
      <c r="BS2384" s="325"/>
      <c r="BT2384" s="325"/>
      <c r="BU2384" s="325"/>
      <c r="BV2384" s="325"/>
      <c r="BW2384" s="325"/>
      <c r="BX2384" s="325"/>
      <c r="BY2384" s="162"/>
      <c r="BZ2384" s="162"/>
      <c r="CA2384" s="162"/>
      <c r="CB2384" s="162"/>
      <c r="CC2384" s="162"/>
    </row>
    <row r="2385" spans="1:122" ht="10.5" hidden="1" customHeight="1">
      <c r="A2385" s="1510"/>
      <c r="B2385" s="1517"/>
      <c r="C2385" s="1461" t="s">
        <v>127</v>
      </c>
      <c r="D2385" s="131" t="s">
        <v>116</v>
      </c>
      <c r="E2385" s="61"/>
      <c r="F2385" s="61"/>
      <c r="G2385" s="61"/>
      <c r="H2385" s="1070"/>
      <c r="I2385" s="61"/>
      <c r="J2385" s="61"/>
      <c r="K2385" s="61"/>
      <c r="L2385" s="61"/>
      <c r="M2385" s="61"/>
      <c r="N2385" s="1070"/>
      <c r="O2385" s="61"/>
      <c r="P2385" s="61"/>
      <c r="Q2385" s="61"/>
      <c r="R2385" s="61"/>
      <c r="S2385" s="61"/>
      <c r="T2385" s="61"/>
      <c r="U2385" s="61"/>
      <c r="V2385" s="420"/>
      <c r="W2385" s="61"/>
      <c r="X2385" s="61"/>
      <c r="Y2385" s="61"/>
      <c r="Z2385" s="61"/>
      <c r="AA2385" s="61"/>
      <c r="AB2385" s="62"/>
      <c r="AC2385" s="47">
        <f>SUM(D2385:AB2385)</f>
        <v>0</v>
      </c>
      <c r="AD2385" s="50">
        <f>SUM(E2386:AB2386)</f>
        <v>0</v>
      </c>
      <c r="AE2385" s="58">
        <v>24</v>
      </c>
    </row>
    <row r="2386" spans="1:122" ht="10.5" hidden="1" customHeight="1">
      <c r="A2386" s="1510"/>
      <c r="B2386" s="1517"/>
      <c r="C2386" s="1461" t="s">
        <v>127</v>
      </c>
      <c r="D2386" s="131" t="s">
        <v>117</v>
      </c>
      <c r="E2386" s="61"/>
      <c r="F2386" s="48"/>
      <c r="G2386" s="48"/>
      <c r="H2386" s="1071"/>
      <c r="I2386" s="48"/>
      <c r="J2386" s="48"/>
      <c r="K2386" s="48"/>
      <c r="L2386" s="48"/>
      <c r="M2386" s="48"/>
      <c r="N2386" s="1071"/>
      <c r="O2386" s="48"/>
      <c r="P2386" s="48"/>
      <c r="Q2386" s="48"/>
      <c r="R2386" s="48"/>
      <c r="S2386" s="48"/>
      <c r="T2386" s="48"/>
      <c r="U2386" s="48"/>
      <c r="V2386" s="331"/>
      <c r="W2386" s="48"/>
      <c r="X2386" s="48"/>
      <c r="Y2386" s="48"/>
      <c r="Z2386" s="48"/>
      <c r="AA2386" s="48"/>
      <c r="AB2386" s="49"/>
      <c r="AC2386" s="330"/>
      <c r="AD2386" s="50"/>
      <c r="AE2386" s="58">
        <v>24</v>
      </c>
    </row>
    <row r="2387" spans="1:122" ht="10.5" hidden="1" customHeight="1" thickBot="1">
      <c r="A2387" s="1511"/>
      <c r="B2387" s="1518"/>
      <c r="C2387" s="271"/>
      <c r="D2387" s="236" t="s">
        <v>41</v>
      </c>
      <c r="E2387" s="108"/>
      <c r="F2387" s="108"/>
      <c r="G2387" s="108"/>
      <c r="H2387" s="1078"/>
      <c r="I2387" s="108"/>
      <c r="J2387" s="108"/>
      <c r="K2387" s="108"/>
      <c r="L2387" s="108"/>
      <c r="M2387" s="108"/>
      <c r="N2387" s="1078"/>
      <c r="O2387" s="108"/>
      <c r="P2387" s="108"/>
      <c r="Q2387" s="108"/>
      <c r="R2387" s="108"/>
      <c r="S2387" s="108"/>
      <c r="T2387" s="108"/>
      <c r="U2387" s="108"/>
      <c r="V2387" s="360"/>
      <c r="W2387" s="108"/>
      <c r="X2387" s="108"/>
      <c r="Y2387" s="108"/>
      <c r="Z2387" s="108"/>
      <c r="AA2387" s="108"/>
      <c r="AB2387" s="110"/>
      <c r="AC2387" s="330"/>
      <c r="AD2387" s="177"/>
      <c r="AE2387" s="177"/>
    </row>
    <row r="2388" spans="1:122" ht="10.5" hidden="1" customHeight="1">
      <c r="A2388" s="1473" t="s">
        <v>291</v>
      </c>
      <c r="B2388" s="531"/>
      <c r="C2388" s="531"/>
      <c r="D2388" s="532"/>
      <c r="E2388" s="533">
        <f t="shared" ref="E2388:AB2389" si="1185">E2380+E2385</f>
        <v>0</v>
      </c>
      <c r="F2388" s="533">
        <f t="shared" si="1185"/>
        <v>0</v>
      </c>
      <c r="G2388" s="533">
        <f t="shared" si="1185"/>
        <v>0</v>
      </c>
      <c r="H2388" s="1094">
        <f t="shared" si="1185"/>
        <v>0</v>
      </c>
      <c r="I2388" s="533">
        <f t="shared" si="1185"/>
        <v>0</v>
      </c>
      <c r="J2388" s="533">
        <f t="shared" si="1185"/>
        <v>0</v>
      </c>
      <c r="K2388" s="533">
        <f t="shared" si="1185"/>
        <v>0</v>
      </c>
      <c r="L2388" s="533">
        <f t="shared" si="1185"/>
        <v>0</v>
      </c>
      <c r="M2388" s="533">
        <f t="shared" si="1185"/>
        <v>0</v>
      </c>
      <c r="N2388" s="1094">
        <f t="shared" si="1185"/>
        <v>0</v>
      </c>
      <c r="O2388" s="533">
        <f t="shared" si="1185"/>
        <v>0</v>
      </c>
      <c r="P2388" s="533">
        <f t="shared" si="1185"/>
        <v>0</v>
      </c>
      <c r="Q2388" s="533">
        <f t="shared" si="1185"/>
        <v>0</v>
      </c>
      <c r="R2388" s="533">
        <f t="shared" si="1185"/>
        <v>0</v>
      </c>
      <c r="S2388" s="533">
        <f t="shared" si="1185"/>
        <v>0</v>
      </c>
      <c r="T2388" s="533">
        <f t="shared" si="1185"/>
        <v>0</v>
      </c>
      <c r="U2388" s="533">
        <f t="shared" si="1185"/>
        <v>0</v>
      </c>
      <c r="V2388" s="1228">
        <f t="shared" si="1185"/>
        <v>0</v>
      </c>
      <c r="W2388" s="533">
        <f t="shared" si="1185"/>
        <v>0</v>
      </c>
      <c r="X2388" s="533">
        <f t="shared" si="1185"/>
        <v>0</v>
      </c>
      <c r="Y2388" s="533">
        <f t="shared" si="1185"/>
        <v>0</v>
      </c>
      <c r="Z2388" s="533">
        <f t="shared" si="1185"/>
        <v>0</v>
      </c>
      <c r="AA2388" s="533">
        <f t="shared" si="1185"/>
        <v>0</v>
      </c>
      <c r="AB2388" s="534">
        <f t="shared" si="1185"/>
        <v>0</v>
      </c>
      <c r="AC2388" s="332"/>
      <c r="AD2388" s="332"/>
      <c r="AE2388" s="439"/>
      <c r="AG2388" s="894"/>
      <c r="AH2388" s="894"/>
      <c r="AI2388" s="894"/>
      <c r="AJ2388" s="894"/>
      <c r="AK2388" s="894"/>
      <c r="AL2388" s="894"/>
      <c r="AM2388" s="894"/>
      <c r="AN2388" s="894"/>
      <c r="AO2388" s="894"/>
      <c r="AP2388" s="894"/>
      <c r="AQ2388" s="894"/>
      <c r="AR2388" s="894"/>
      <c r="AS2388" s="894"/>
      <c r="AT2388" s="894"/>
      <c r="AU2388" s="894"/>
      <c r="AV2388" s="894"/>
      <c r="AW2388" s="894"/>
      <c r="AX2388" s="894"/>
      <c r="AY2388" s="894"/>
      <c r="AZ2388" s="894"/>
      <c r="BA2388" s="894"/>
      <c r="BB2388" s="894"/>
      <c r="BC2388" s="894"/>
      <c r="BD2388" s="894"/>
    </row>
    <row r="2389" spans="1:122" s="26" customFormat="1" ht="10.5" hidden="1" customHeight="1">
      <c r="A2389" s="535" t="s">
        <v>292</v>
      </c>
      <c r="B2389" s="536"/>
      <c r="C2389" s="536"/>
      <c r="D2389" s="537"/>
      <c r="E2389" s="205">
        <f t="shared" si="1185"/>
        <v>0</v>
      </c>
      <c r="F2389" s="205">
        <f t="shared" si="1185"/>
        <v>0</v>
      </c>
      <c r="G2389" s="205">
        <f t="shared" si="1185"/>
        <v>0</v>
      </c>
      <c r="H2389" s="1070">
        <f t="shared" si="1185"/>
        <v>0</v>
      </c>
      <c r="I2389" s="205">
        <f t="shared" si="1185"/>
        <v>0</v>
      </c>
      <c r="J2389" s="205">
        <f t="shared" si="1185"/>
        <v>0</v>
      </c>
      <c r="K2389" s="205">
        <f t="shared" si="1185"/>
        <v>0</v>
      </c>
      <c r="L2389" s="205">
        <f t="shared" si="1185"/>
        <v>0</v>
      </c>
      <c r="M2389" s="205">
        <f t="shared" si="1185"/>
        <v>0</v>
      </c>
      <c r="N2389" s="1070">
        <f t="shared" si="1185"/>
        <v>0</v>
      </c>
      <c r="O2389" s="205">
        <f t="shared" si="1185"/>
        <v>0</v>
      </c>
      <c r="P2389" s="205">
        <f t="shared" si="1185"/>
        <v>0</v>
      </c>
      <c r="Q2389" s="205">
        <f t="shared" si="1185"/>
        <v>0</v>
      </c>
      <c r="R2389" s="205">
        <f t="shared" si="1185"/>
        <v>0</v>
      </c>
      <c r="S2389" s="205">
        <f t="shared" si="1185"/>
        <v>0</v>
      </c>
      <c r="T2389" s="205">
        <f t="shared" si="1185"/>
        <v>0</v>
      </c>
      <c r="U2389" s="205">
        <f t="shared" si="1185"/>
        <v>0</v>
      </c>
      <c r="V2389" s="420">
        <f t="shared" si="1185"/>
        <v>0</v>
      </c>
      <c r="W2389" s="205">
        <f t="shared" si="1185"/>
        <v>0</v>
      </c>
      <c r="X2389" s="205">
        <f t="shared" si="1185"/>
        <v>0</v>
      </c>
      <c r="Y2389" s="205">
        <f t="shared" si="1185"/>
        <v>0</v>
      </c>
      <c r="Z2389" s="205">
        <f t="shared" si="1185"/>
        <v>0</v>
      </c>
      <c r="AA2389" s="205">
        <f t="shared" si="1185"/>
        <v>0</v>
      </c>
      <c r="AB2389" s="206">
        <f t="shared" si="1185"/>
        <v>0</v>
      </c>
      <c r="AC2389" s="332"/>
      <c r="AD2389" s="66"/>
      <c r="AE2389" s="100"/>
      <c r="AF2389" s="332"/>
      <c r="AG2389" s="332"/>
      <c r="AH2389" s="332"/>
      <c r="AI2389" s="332"/>
      <c r="AJ2389" s="332"/>
      <c r="AK2389" s="332"/>
      <c r="AL2389" s="332"/>
      <c r="AM2389" s="332"/>
      <c r="AN2389" s="332"/>
      <c r="AO2389" s="332"/>
      <c r="AP2389" s="332"/>
      <c r="AQ2389" s="332"/>
      <c r="AR2389" s="332"/>
      <c r="AS2389" s="332"/>
      <c r="AT2389" s="332"/>
      <c r="AU2389" s="332"/>
      <c r="AV2389" s="332"/>
      <c r="AW2389" s="332"/>
      <c r="AX2389" s="332"/>
      <c r="AY2389" s="332"/>
      <c r="AZ2389" s="332"/>
      <c r="BA2389" s="332"/>
      <c r="BB2389" s="332"/>
      <c r="BC2389" s="332"/>
      <c r="BD2389" s="332"/>
      <c r="BE2389" s="325"/>
      <c r="BF2389" s="325"/>
      <c r="BG2389" s="325"/>
      <c r="BH2389" s="325"/>
      <c r="BI2389" s="325"/>
      <c r="BJ2389" s="325"/>
      <c r="BK2389" s="325"/>
      <c r="BL2389" s="325"/>
      <c r="BM2389" s="325"/>
      <c r="BN2389" s="325"/>
      <c r="BO2389" s="325"/>
      <c r="BP2389" s="325"/>
      <c r="BQ2389" s="325"/>
      <c r="BR2389" s="325"/>
      <c r="BS2389" s="325"/>
      <c r="BT2389" s="325"/>
      <c r="BU2389" s="325"/>
      <c r="BV2389" s="325"/>
      <c r="BW2389" s="325"/>
      <c r="BX2389" s="325"/>
      <c r="BY2389" s="162"/>
      <c r="BZ2389" s="162"/>
      <c r="CA2389" s="162"/>
      <c r="CB2389" s="162"/>
      <c r="CC2389" s="165"/>
      <c r="CD2389" s="1017"/>
      <c r="CE2389" s="1017"/>
      <c r="CF2389" s="1017"/>
      <c r="CG2389" s="1017"/>
      <c r="CH2389" s="1017"/>
      <c r="CI2389" s="1017"/>
      <c r="CJ2389" s="1017"/>
      <c r="CK2389" s="1017"/>
      <c r="CL2389" s="1017"/>
      <c r="CM2389" s="1017"/>
      <c r="CN2389" s="1017"/>
      <c r="CO2389" s="1017"/>
      <c r="CP2389" s="1017"/>
      <c r="CQ2389" s="1017"/>
      <c r="CR2389" s="1017"/>
      <c r="CS2389" s="1017"/>
      <c r="CT2389" s="1017"/>
      <c r="CU2389" s="1017"/>
      <c r="CV2389" s="1017"/>
      <c r="CW2389" s="1017"/>
      <c r="CX2389" s="1017"/>
      <c r="CY2389" s="1017"/>
      <c r="CZ2389" s="1017"/>
      <c r="DA2389" s="1017"/>
      <c r="DB2389" s="1017"/>
      <c r="DC2389" s="1017"/>
      <c r="DD2389" s="1017"/>
      <c r="DE2389" s="1017"/>
      <c r="DF2389" s="1017"/>
      <c r="DG2389" s="1017"/>
      <c r="DH2389" s="1017"/>
      <c r="DI2389" s="1017"/>
      <c r="DJ2389" s="1017"/>
      <c r="DK2389" s="1017"/>
      <c r="DL2389" s="1017"/>
      <c r="DM2389" s="1017"/>
      <c r="DN2389" s="1017"/>
      <c r="DO2389" s="1017"/>
      <c r="DP2389" s="1017"/>
      <c r="DQ2389" s="1017"/>
      <c r="DR2389" s="1017"/>
    </row>
    <row r="2390" spans="1:122" s="26" customFormat="1" ht="10.5" hidden="1" customHeight="1" thickBot="1">
      <c r="A2390" s="538" t="s">
        <v>293</v>
      </c>
      <c r="B2390" s="539"/>
      <c r="C2390" s="539"/>
      <c r="D2390" s="540"/>
      <c r="E2390" s="449">
        <f t="shared" ref="E2390:AB2390" si="1186">SQRT(E2389*E2389+E2388*E2388)</f>
        <v>0</v>
      </c>
      <c r="F2390" s="449">
        <f t="shared" si="1186"/>
        <v>0</v>
      </c>
      <c r="G2390" s="449">
        <f t="shared" si="1186"/>
        <v>0</v>
      </c>
      <c r="H2390" s="1095">
        <f t="shared" si="1186"/>
        <v>0</v>
      </c>
      <c r="I2390" s="449">
        <f t="shared" si="1186"/>
        <v>0</v>
      </c>
      <c r="J2390" s="449">
        <f t="shared" si="1186"/>
        <v>0</v>
      </c>
      <c r="K2390" s="449">
        <f t="shared" si="1186"/>
        <v>0</v>
      </c>
      <c r="L2390" s="449">
        <f t="shared" si="1186"/>
        <v>0</v>
      </c>
      <c r="M2390" s="449">
        <f t="shared" si="1186"/>
        <v>0</v>
      </c>
      <c r="N2390" s="1095">
        <f t="shared" si="1186"/>
        <v>0</v>
      </c>
      <c r="O2390" s="449">
        <f t="shared" si="1186"/>
        <v>0</v>
      </c>
      <c r="P2390" s="449">
        <f t="shared" si="1186"/>
        <v>0</v>
      </c>
      <c r="Q2390" s="449">
        <f t="shared" si="1186"/>
        <v>0</v>
      </c>
      <c r="R2390" s="449">
        <f t="shared" si="1186"/>
        <v>0</v>
      </c>
      <c r="S2390" s="449">
        <f t="shared" si="1186"/>
        <v>0</v>
      </c>
      <c r="T2390" s="449">
        <f t="shared" si="1186"/>
        <v>0</v>
      </c>
      <c r="U2390" s="449">
        <f t="shared" si="1186"/>
        <v>0</v>
      </c>
      <c r="V2390" s="422">
        <f t="shared" si="1186"/>
        <v>0</v>
      </c>
      <c r="W2390" s="449">
        <f t="shared" si="1186"/>
        <v>0</v>
      </c>
      <c r="X2390" s="449">
        <f t="shared" si="1186"/>
        <v>0</v>
      </c>
      <c r="Y2390" s="449">
        <f t="shared" si="1186"/>
        <v>0</v>
      </c>
      <c r="Z2390" s="449">
        <f t="shared" si="1186"/>
        <v>0</v>
      </c>
      <c r="AA2390" s="449">
        <f t="shared" si="1186"/>
        <v>0</v>
      </c>
      <c r="AB2390" s="450">
        <f t="shared" si="1186"/>
        <v>0</v>
      </c>
      <c r="AC2390" s="332"/>
      <c r="AD2390" s="66"/>
      <c r="AE2390" s="100"/>
      <c r="AF2390" s="332"/>
      <c r="AG2390" s="332"/>
      <c r="AH2390" s="332"/>
      <c r="AI2390" s="332"/>
      <c r="AJ2390" s="332"/>
      <c r="AK2390" s="332"/>
      <c r="AL2390" s="332"/>
      <c r="AM2390" s="332"/>
      <c r="AN2390" s="332"/>
      <c r="AO2390" s="332"/>
      <c r="AP2390" s="332"/>
      <c r="AQ2390" s="332"/>
      <c r="AR2390" s="332"/>
      <c r="AS2390" s="332"/>
      <c r="AT2390" s="332"/>
      <c r="AU2390" s="332"/>
      <c r="AV2390" s="332"/>
      <c r="AW2390" s="332"/>
      <c r="AX2390" s="332"/>
      <c r="AY2390" s="332"/>
      <c r="AZ2390" s="332"/>
      <c r="BA2390" s="332"/>
      <c r="BB2390" s="332"/>
      <c r="BC2390" s="332"/>
      <c r="BD2390" s="332"/>
      <c r="BE2390" s="325"/>
      <c r="BF2390" s="325"/>
      <c r="BG2390" s="325"/>
      <c r="BH2390" s="325"/>
      <c r="BI2390" s="325"/>
      <c r="BJ2390" s="325"/>
      <c r="BK2390" s="325"/>
      <c r="BL2390" s="325"/>
      <c r="BM2390" s="325"/>
      <c r="BN2390" s="325"/>
      <c r="BO2390" s="325"/>
      <c r="BP2390" s="325"/>
      <c r="BQ2390" s="325"/>
      <c r="BR2390" s="325"/>
      <c r="BS2390" s="325"/>
      <c r="BT2390" s="325"/>
      <c r="BU2390" s="325"/>
      <c r="BV2390" s="325"/>
      <c r="BW2390" s="325"/>
      <c r="BX2390" s="325"/>
      <c r="BY2390" s="162"/>
      <c r="BZ2390" s="162"/>
      <c r="CA2390" s="162"/>
      <c r="CB2390" s="162"/>
      <c r="CC2390" s="165"/>
      <c r="CD2390" s="1017"/>
      <c r="CE2390" s="1017"/>
      <c r="CF2390" s="1017"/>
      <c r="CG2390" s="1017"/>
      <c r="CH2390" s="1017"/>
      <c r="CI2390" s="1017"/>
      <c r="CJ2390" s="1017"/>
      <c r="CK2390" s="1017"/>
      <c r="CL2390" s="1017"/>
      <c r="CM2390" s="1017"/>
      <c r="CN2390" s="1017"/>
      <c r="CO2390" s="1017"/>
      <c r="CP2390" s="1017"/>
      <c r="CQ2390" s="1017"/>
      <c r="CR2390" s="1017"/>
      <c r="CS2390" s="1017"/>
      <c r="CT2390" s="1017"/>
      <c r="CU2390" s="1017"/>
      <c r="CV2390" s="1017"/>
      <c r="CW2390" s="1017"/>
      <c r="CX2390" s="1017"/>
      <c r="CY2390" s="1017"/>
      <c r="CZ2390" s="1017"/>
      <c r="DA2390" s="1017"/>
      <c r="DB2390" s="1017"/>
      <c r="DC2390" s="1017"/>
      <c r="DD2390" s="1017"/>
      <c r="DE2390" s="1017"/>
      <c r="DF2390" s="1017"/>
      <c r="DG2390" s="1017"/>
      <c r="DH2390" s="1017"/>
      <c r="DI2390" s="1017"/>
      <c r="DJ2390" s="1017"/>
      <c r="DK2390" s="1017"/>
      <c r="DL2390" s="1017"/>
      <c r="DM2390" s="1017"/>
      <c r="DN2390" s="1017"/>
      <c r="DO2390" s="1017"/>
      <c r="DP2390" s="1017"/>
      <c r="DQ2390" s="1017"/>
      <c r="DR2390" s="1017"/>
    </row>
    <row r="2391" spans="1:122" ht="10.5" hidden="1" customHeight="1" thickBot="1">
      <c r="A2391" s="541" t="s">
        <v>59</v>
      </c>
      <c r="B2391" s="171"/>
      <c r="C2391" s="171"/>
      <c r="D2391" s="171"/>
      <c r="E2391" s="171">
        <v>1</v>
      </c>
      <c r="F2391" s="171">
        <v>2</v>
      </c>
      <c r="G2391" s="171">
        <v>3</v>
      </c>
      <c r="H2391" s="1087">
        <v>4</v>
      </c>
      <c r="I2391" s="171">
        <v>5</v>
      </c>
      <c r="J2391" s="171">
        <v>6</v>
      </c>
      <c r="K2391" s="171">
        <v>7</v>
      </c>
      <c r="L2391" s="171">
        <v>8</v>
      </c>
      <c r="M2391" s="171">
        <v>9</v>
      </c>
      <c r="N2391" s="1087">
        <v>10</v>
      </c>
      <c r="O2391" s="171">
        <v>11</v>
      </c>
      <c r="P2391" s="171">
        <v>12</v>
      </c>
      <c r="Q2391" s="171">
        <v>13</v>
      </c>
      <c r="R2391" s="171">
        <v>14</v>
      </c>
      <c r="S2391" s="171">
        <v>15</v>
      </c>
      <c r="T2391" s="171">
        <v>16</v>
      </c>
      <c r="U2391" s="171">
        <v>17</v>
      </c>
      <c r="V2391" s="499">
        <v>18</v>
      </c>
      <c r="W2391" s="171">
        <v>19</v>
      </c>
      <c r="X2391" s="171">
        <v>20</v>
      </c>
      <c r="Y2391" s="171">
        <v>21</v>
      </c>
      <c r="Z2391" s="171">
        <v>22</v>
      </c>
      <c r="AA2391" s="171">
        <v>23</v>
      </c>
      <c r="AB2391" s="172">
        <v>24</v>
      </c>
      <c r="AE2391" s="439"/>
      <c r="BY2391" s="165"/>
      <c r="BZ2391" s="165"/>
      <c r="CA2391" s="165"/>
      <c r="CB2391" s="165"/>
    </row>
    <row r="2392" spans="1:122" ht="10.5" hidden="1" customHeight="1">
      <c r="A2392" s="342" t="s">
        <v>77</v>
      </c>
      <c r="B2392" s="38"/>
      <c r="C2392" s="38"/>
      <c r="D2392" s="221" t="s">
        <v>38</v>
      </c>
      <c r="E2392" s="38">
        <v>6.1</v>
      </c>
      <c r="F2392" s="38">
        <v>6.1</v>
      </c>
      <c r="G2392" s="38">
        <v>6.1</v>
      </c>
      <c r="H2392" s="1068">
        <v>6.1</v>
      </c>
      <c r="I2392" s="38">
        <v>6.1</v>
      </c>
      <c r="J2392" s="38">
        <v>6.1</v>
      </c>
      <c r="K2392" s="38">
        <v>6.1</v>
      </c>
      <c r="L2392" s="38">
        <v>6.1</v>
      </c>
      <c r="M2392" s="38">
        <v>6.1</v>
      </c>
      <c r="N2392" s="1068">
        <v>6.1</v>
      </c>
      <c r="O2392" s="38">
        <v>6.1</v>
      </c>
      <c r="P2392" s="38">
        <v>6.1</v>
      </c>
      <c r="Q2392" s="38">
        <v>6.1</v>
      </c>
      <c r="R2392" s="38">
        <v>6.1</v>
      </c>
      <c r="S2392" s="38">
        <v>6.1</v>
      </c>
      <c r="T2392" s="38">
        <v>6.1</v>
      </c>
      <c r="U2392" s="38">
        <v>6.1</v>
      </c>
      <c r="V2392" s="343">
        <v>6.1</v>
      </c>
      <c r="W2392" s="38">
        <v>6.1</v>
      </c>
      <c r="X2392" s="38">
        <v>6.1</v>
      </c>
      <c r="Y2392" s="38">
        <v>6.1</v>
      </c>
      <c r="Z2392" s="38">
        <v>6.1</v>
      </c>
      <c r="AA2392" s="38">
        <v>6.1</v>
      </c>
      <c r="AB2392" s="39">
        <v>6.1</v>
      </c>
      <c r="AE2392" s="439"/>
      <c r="BY2392" s="165"/>
      <c r="BZ2392" s="165"/>
      <c r="CA2392" s="165"/>
      <c r="CB2392" s="165"/>
    </row>
    <row r="2393" spans="1:122" ht="10.5" hidden="1" customHeight="1" thickBot="1">
      <c r="A2393" s="344" t="s">
        <v>78</v>
      </c>
      <c r="B2393" s="40"/>
      <c r="C2393" s="40"/>
      <c r="D2393" s="223" t="s">
        <v>38</v>
      </c>
      <c r="E2393" s="40">
        <v>6.1</v>
      </c>
      <c r="F2393" s="40">
        <v>6.1</v>
      </c>
      <c r="G2393" s="40">
        <v>6.1</v>
      </c>
      <c r="H2393" s="1069">
        <v>6.1</v>
      </c>
      <c r="I2393" s="40">
        <v>6.1</v>
      </c>
      <c r="J2393" s="40">
        <v>6.1</v>
      </c>
      <c r="K2393" s="40">
        <v>6.1</v>
      </c>
      <c r="L2393" s="40">
        <v>6.1</v>
      </c>
      <c r="M2393" s="40">
        <v>6.1</v>
      </c>
      <c r="N2393" s="1069">
        <v>6.1</v>
      </c>
      <c r="O2393" s="40">
        <v>6.1</v>
      </c>
      <c r="P2393" s="40">
        <v>6.1</v>
      </c>
      <c r="Q2393" s="40">
        <v>6.1</v>
      </c>
      <c r="R2393" s="40">
        <v>6.1</v>
      </c>
      <c r="S2393" s="40">
        <v>6.1</v>
      </c>
      <c r="T2393" s="40">
        <v>6.1</v>
      </c>
      <c r="U2393" s="40">
        <v>6.1</v>
      </c>
      <c r="V2393" s="345">
        <v>6.1</v>
      </c>
      <c r="W2393" s="40">
        <v>6.1</v>
      </c>
      <c r="X2393" s="40">
        <v>6.1</v>
      </c>
      <c r="Y2393" s="40">
        <v>6.1</v>
      </c>
      <c r="Z2393" s="40">
        <v>6.1</v>
      </c>
      <c r="AA2393" s="40">
        <v>6.1</v>
      </c>
      <c r="AB2393" s="41">
        <v>6.1</v>
      </c>
      <c r="AE2393" s="439"/>
    </row>
    <row r="2394" spans="1:122" ht="10.5" hidden="1" customHeight="1">
      <c r="A2394" s="1560" t="s">
        <v>92</v>
      </c>
      <c r="B2394" s="1595" t="s">
        <v>517</v>
      </c>
      <c r="C2394" s="1107"/>
      <c r="D2394" s="1190"/>
      <c r="E2394" s="754"/>
      <c r="F2394" s="79"/>
      <c r="G2394" s="79"/>
      <c r="H2394" s="1072"/>
      <c r="I2394" s="79"/>
      <c r="J2394" s="79"/>
      <c r="K2394" s="79"/>
      <c r="L2394" s="79"/>
      <c r="M2394" s="79"/>
      <c r="N2394" s="1072"/>
      <c r="O2394" s="79"/>
      <c r="P2394" s="79"/>
      <c r="Q2394" s="79"/>
      <c r="R2394" s="79"/>
      <c r="S2394" s="79"/>
      <c r="T2394" s="79"/>
      <c r="U2394" s="79"/>
      <c r="V2394" s="364"/>
      <c r="W2394" s="79"/>
      <c r="X2394" s="79"/>
      <c r="Y2394" s="79"/>
      <c r="Z2394" s="79"/>
      <c r="AA2394" s="79"/>
      <c r="AB2394" s="185"/>
      <c r="AC2394" s="408" t="s">
        <v>115</v>
      </c>
      <c r="AD2394" s="50" t="e">
        <f>AC2397/AC2396</f>
        <v>#DIV/0!</v>
      </c>
      <c r="AE2394" s="177"/>
      <c r="AF2394" s="397"/>
    </row>
    <row r="2395" spans="1:122" ht="10.5" hidden="1" customHeight="1">
      <c r="A2395" s="1600"/>
      <c r="B2395" s="1596"/>
      <c r="C2395" s="1461" t="s">
        <v>129</v>
      </c>
      <c r="D2395" s="131" t="s">
        <v>33</v>
      </c>
      <c r="E2395" s="192"/>
      <c r="F2395" s="192"/>
      <c r="G2395" s="192"/>
      <c r="H2395" s="1090"/>
      <c r="I2395" s="192"/>
      <c r="J2395" s="192"/>
      <c r="K2395" s="192"/>
      <c r="L2395" s="192"/>
      <c r="M2395" s="192"/>
      <c r="N2395" s="1090"/>
      <c r="O2395" s="192"/>
      <c r="P2395" s="192"/>
      <c r="Q2395" s="192"/>
      <c r="R2395" s="192"/>
      <c r="S2395" s="192"/>
      <c r="T2395" s="192"/>
      <c r="U2395" s="192"/>
      <c r="V2395" s="443"/>
      <c r="W2395" s="192"/>
      <c r="X2395" s="192"/>
      <c r="Y2395" s="192"/>
      <c r="Z2395" s="192"/>
      <c r="AA2395" s="192"/>
      <c r="AB2395" s="193"/>
      <c r="AC2395" s="330"/>
      <c r="AD2395" s="177"/>
      <c r="AE2395" s="58"/>
      <c r="AF2395" s="334"/>
      <c r="AG2395" s="334"/>
      <c r="AH2395" s="334"/>
      <c r="AI2395" s="334"/>
      <c r="AJ2395" s="334"/>
      <c r="AK2395" s="334"/>
      <c r="AL2395" s="334"/>
      <c r="AM2395" s="334"/>
      <c r="AN2395" s="334"/>
      <c r="AO2395" s="334"/>
      <c r="AP2395" s="334"/>
      <c r="AQ2395" s="334"/>
      <c r="AR2395" s="334"/>
      <c r="AS2395" s="334"/>
      <c r="AT2395" s="334"/>
      <c r="AU2395" s="334"/>
      <c r="AV2395" s="334"/>
      <c r="AW2395" s="334"/>
      <c r="AX2395" s="334"/>
      <c r="AY2395" s="334"/>
      <c r="AZ2395" s="334"/>
      <c r="BA2395" s="334"/>
      <c r="BB2395" s="334"/>
      <c r="BC2395" s="334"/>
      <c r="BD2395" s="334"/>
    </row>
    <row r="2396" spans="1:122" ht="10.5" hidden="1" customHeight="1">
      <c r="A2396" s="1600"/>
      <c r="B2396" s="1596"/>
      <c r="C2396" s="1461" t="s">
        <v>127</v>
      </c>
      <c r="D2396" s="131" t="s">
        <v>116</v>
      </c>
      <c r="E2396" s="61"/>
      <c r="F2396" s="61"/>
      <c r="G2396" s="61"/>
      <c r="H2396" s="1070"/>
      <c r="I2396" s="61"/>
      <c r="J2396" s="61"/>
      <c r="K2396" s="61"/>
      <c r="L2396" s="61"/>
      <c r="M2396" s="61"/>
      <c r="N2396" s="1070"/>
      <c r="O2396" s="61"/>
      <c r="P2396" s="61"/>
      <c r="Q2396" s="61"/>
      <c r="R2396" s="61"/>
      <c r="S2396" s="61"/>
      <c r="T2396" s="61"/>
      <c r="U2396" s="61"/>
      <c r="V2396" s="420"/>
      <c r="W2396" s="61"/>
      <c r="X2396" s="61"/>
      <c r="Y2396" s="61"/>
      <c r="Z2396" s="61"/>
      <c r="AA2396" s="61"/>
      <c r="AB2396" s="62"/>
      <c r="AC2396" s="47">
        <f>SUM(D2396:AB2396)</f>
        <v>0</v>
      </c>
      <c r="AD2396" s="177"/>
      <c r="AE2396" s="58">
        <v>0.9</v>
      </c>
    </row>
    <row r="2397" spans="1:122" ht="10.5" hidden="1" customHeight="1">
      <c r="A2397" s="1600"/>
      <c r="B2397" s="1596"/>
      <c r="C2397" s="1461" t="s">
        <v>127</v>
      </c>
      <c r="D2397" s="131" t="s">
        <v>117</v>
      </c>
      <c r="E2397" s="61"/>
      <c r="F2397" s="48"/>
      <c r="G2397" s="48"/>
      <c r="H2397" s="1071"/>
      <c r="I2397" s="48"/>
      <c r="J2397" s="48"/>
      <c r="K2397" s="48"/>
      <c r="L2397" s="48"/>
      <c r="M2397" s="48"/>
      <c r="N2397" s="1071"/>
      <c r="O2397" s="48"/>
      <c r="P2397" s="48"/>
      <c r="Q2397" s="48"/>
      <c r="R2397" s="48"/>
      <c r="S2397" s="48"/>
      <c r="T2397" s="48"/>
      <c r="U2397" s="48"/>
      <c r="V2397" s="331"/>
      <c r="W2397" s="48"/>
      <c r="X2397" s="48"/>
      <c r="Y2397" s="48"/>
      <c r="Z2397" s="48"/>
      <c r="AA2397" s="48"/>
      <c r="AB2397" s="49"/>
      <c r="AC2397" s="47">
        <f>SUM(D2397:AB2397)</f>
        <v>0</v>
      </c>
      <c r="AD2397" s="177"/>
      <c r="AE2397" s="58">
        <v>0.9</v>
      </c>
    </row>
    <row r="2398" spans="1:122" ht="10.5" hidden="1" customHeight="1" thickBot="1">
      <c r="A2398" s="1601"/>
      <c r="B2398" s="1597"/>
      <c r="C2398" s="271"/>
      <c r="D2398" s="236" t="s">
        <v>41</v>
      </c>
      <c r="E2398" s="108"/>
      <c r="F2398" s="108"/>
      <c r="G2398" s="108"/>
      <c r="H2398" s="1078"/>
      <c r="I2398" s="108"/>
      <c r="J2398" s="108"/>
      <c r="K2398" s="108"/>
      <c r="L2398" s="108"/>
      <c r="M2398" s="108"/>
      <c r="N2398" s="1078"/>
      <c r="O2398" s="108"/>
      <c r="P2398" s="108"/>
      <c r="Q2398" s="108"/>
      <c r="R2398" s="108"/>
      <c r="S2398" s="108"/>
      <c r="T2398" s="108"/>
      <c r="U2398" s="108"/>
      <c r="V2398" s="360"/>
      <c r="W2398" s="108"/>
      <c r="X2398" s="108"/>
      <c r="Y2398" s="108"/>
      <c r="Z2398" s="108"/>
      <c r="AA2398" s="108"/>
      <c r="AB2398" s="110"/>
      <c r="AC2398" s="330"/>
      <c r="AD2398" s="177"/>
      <c r="AE2398" s="177"/>
    </row>
    <row r="2399" spans="1:122" ht="10.5" hidden="1" customHeight="1">
      <c r="A2399" s="1560" t="s">
        <v>4</v>
      </c>
      <c r="B2399" s="1595" t="s">
        <v>517</v>
      </c>
      <c r="C2399" s="1107"/>
      <c r="D2399" s="1190"/>
      <c r="E2399" s="79"/>
      <c r="F2399" s="79"/>
      <c r="G2399" s="79"/>
      <c r="H2399" s="1072"/>
      <c r="I2399" s="79"/>
      <c r="J2399" s="79"/>
      <c r="K2399" s="79"/>
      <c r="L2399" s="79"/>
      <c r="M2399" s="79"/>
      <c r="N2399" s="1072"/>
      <c r="O2399" s="79"/>
      <c r="P2399" s="79"/>
      <c r="Q2399" s="79"/>
      <c r="R2399" s="79"/>
      <c r="S2399" s="79"/>
      <c r="T2399" s="79"/>
      <c r="U2399" s="79"/>
      <c r="V2399" s="364"/>
      <c r="W2399" s="79"/>
      <c r="X2399" s="79"/>
      <c r="Y2399" s="79"/>
      <c r="Z2399" s="79"/>
      <c r="AA2399" s="79"/>
      <c r="AB2399" s="185"/>
      <c r="AC2399" s="408" t="s">
        <v>115</v>
      </c>
      <c r="AD2399" s="50" t="e">
        <f>AC2402/AC2401</f>
        <v>#DIV/0!</v>
      </c>
      <c r="AE2399" s="177"/>
      <c r="AF2399" s="397"/>
    </row>
    <row r="2400" spans="1:122" ht="10.5" hidden="1" customHeight="1">
      <c r="A2400" s="1600"/>
      <c r="B2400" s="1596"/>
      <c r="C2400" s="1461" t="s">
        <v>129</v>
      </c>
      <c r="D2400" s="131" t="s">
        <v>33</v>
      </c>
      <c r="E2400" s="192"/>
      <c r="F2400" s="192"/>
      <c r="G2400" s="192"/>
      <c r="H2400" s="1090"/>
      <c r="I2400" s="192"/>
      <c r="J2400" s="192"/>
      <c r="K2400" s="192"/>
      <c r="L2400" s="192"/>
      <c r="M2400" s="192"/>
      <c r="N2400" s="1090"/>
      <c r="O2400" s="192"/>
      <c r="P2400" s="192"/>
      <c r="Q2400" s="192"/>
      <c r="R2400" s="192"/>
      <c r="S2400" s="192"/>
      <c r="T2400" s="192"/>
      <c r="U2400" s="192"/>
      <c r="V2400" s="443"/>
      <c r="W2400" s="192"/>
      <c r="X2400" s="192"/>
      <c r="Y2400" s="192"/>
      <c r="Z2400" s="192"/>
      <c r="AA2400" s="192"/>
      <c r="AB2400" s="193"/>
      <c r="AC2400" s="330"/>
      <c r="AD2400" s="177"/>
      <c r="AE2400" s="58"/>
      <c r="AF2400" s="334"/>
      <c r="AG2400" s="334"/>
      <c r="AH2400" s="334"/>
      <c r="AI2400" s="334"/>
      <c r="AJ2400" s="334"/>
      <c r="AK2400" s="334"/>
      <c r="AL2400" s="334"/>
      <c r="AM2400" s="334"/>
      <c r="AN2400" s="334"/>
      <c r="AO2400" s="334"/>
      <c r="AP2400" s="334"/>
      <c r="AQ2400" s="334"/>
      <c r="AR2400" s="334"/>
      <c r="AS2400" s="334"/>
      <c r="AT2400" s="334"/>
      <c r="AU2400" s="334"/>
      <c r="AV2400" s="334"/>
      <c r="AW2400" s="334"/>
      <c r="AX2400" s="334"/>
      <c r="AY2400" s="334"/>
      <c r="AZ2400" s="334"/>
      <c r="BA2400" s="334"/>
      <c r="BB2400" s="334"/>
      <c r="BC2400" s="334"/>
      <c r="BD2400" s="334"/>
    </row>
    <row r="2401" spans="1:159" ht="10.5" hidden="1" customHeight="1">
      <c r="A2401" s="1600"/>
      <c r="B2401" s="1596"/>
      <c r="C2401" s="1461" t="s">
        <v>127</v>
      </c>
      <c r="D2401" s="131" t="s">
        <v>116</v>
      </c>
      <c r="E2401" s="61"/>
      <c r="F2401" s="61"/>
      <c r="G2401" s="61"/>
      <c r="H2401" s="1070"/>
      <c r="I2401" s="61"/>
      <c r="J2401" s="61"/>
      <c r="K2401" s="61"/>
      <c r="L2401" s="61"/>
      <c r="M2401" s="61"/>
      <c r="N2401" s="1070"/>
      <c r="O2401" s="61"/>
      <c r="P2401" s="61"/>
      <c r="Q2401" s="61"/>
      <c r="R2401" s="61"/>
      <c r="S2401" s="61"/>
      <c r="T2401" s="61"/>
      <c r="U2401" s="61"/>
      <c r="V2401" s="420"/>
      <c r="W2401" s="61"/>
      <c r="X2401" s="61"/>
      <c r="Y2401" s="61"/>
      <c r="Z2401" s="61"/>
      <c r="AA2401" s="61"/>
      <c r="AB2401" s="62"/>
      <c r="AC2401" s="47">
        <f>SUM(D2401:AB2401)</f>
        <v>0</v>
      </c>
      <c r="AD2401" s="177"/>
      <c r="AE2401" s="58">
        <v>1.2</v>
      </c>
    </row>
    <row r="2402" spans="1:159" ht="10.5" hidden="1" customHeight="1">
      <c r="A2402" s="1600"/>
      <c r="B2402" s="1596"/>
      <c r="C2402" s="1461" t="s">
        <v>113</v>
      </c>
      <c r="D2402" s="131" t="s">
        <v>117</v>
      </c>
      <c r="E2402" s="61"/>
      <c r="F2402" s="48"/>
      <c r="G2402" s="48"/>
      <c r="H2402" s="1071"/>
      <c r="I2402" s="48"/>
      <c r="J2402" s="48"/>
      <c r="K2402" s="48"/>
      <c r="L2402" s="48"/>
      <c r="M2402" s="48"/>
      <c r="N2402" s="1071"/>
      <c r="O2402" s="48"/>
      <c r="P2402" s="48"/>
      <c r="Q2402" s="48"/>
      <c r="R2402" s="48"/>
      <c r="S2402" s="48"/>
      <c r="T2402" s="48"/>
      <c r="U2402" s="48"/>
      <c r="V2402" s="331"/>
      <c r="W2402" s="48"/>
      <c r="X2402" s="48"/>
      <c r="Y2402" s="48"/>
      <c r="Z2402" s="48"/>
      <c r="AA2402" s="48"/>
      <c r="AB2402" s="49"/>
      <c r="AC2402" s="330"/>
      <c r="AD2402" s="177"/>
      <c r="AE2402" s="177"/>
    </row>
    <row r="2403" spans="1:159" ht="10.5" hidden="1" customHeight="1" thickBot="1">
      <c r="A2403" s="1601"/>
      <c r="B2403" s="1597"/>
      <c r="C2403" s="271"/>
      <c r="D2403" s="236" t="s">
        <v>41</v>
      </c>
      <c r="E2403" s="93"/>
      <c r="F2403" s="93"/>
      <c r="G2403" s="93"/>
      <c r="H2403" s="1074"/>
      <c r="I2403" s="93"/>
      <c r="J2403" s="93"/>
      <c r="K2403" s="93"/>
      <c r="L2403" s="93"/>
      <c r="M2403" s="93"/>
      <c r="N2403" s="1074"/>
      <c r="O2403" s="93"/>
      <c r="P2403" s="93"/>
      <c r="Q2403" s="93"/>
      <c r="R2403" s="93"/>
      <c r="S2403" s="93"/>
      <c r="T2403" s="93"/>
      <c r="U2403" s="93"/>
      <c r="V2403" s="407"/>
      <c r="W2403" s="93"/>
      <c r="X2403" s="93"/>
      <c r="Y2403" s="93"/>
      <c r="Z2403" s="93"/>
      <c r="AA2403" s="93"/>
      <c r="AB2403" s="188"/>
      <c r="AC2403" s="330"/>
      <c r="AD2403" s="177"/>
      <c r="AE2403" s="177"/>
    </row>
    <row r="2404" spans="1:159" ht="10.5" hidden="1" customHeight="1">
      <c r="A2404" s="1560" t="s">
        <v>96</v>
      </c>
      <c r="B2404" s="1595" t="s">
        <v>517</v>
      </c>
      <c r="C2404" s="1107"/>
      <c r="D2404" s="1190"/>
      <c r="E2404" s="79"/>
      <c r="F2404" s="79"/>
      <c r="G2404" s="79"/>
      <c r="H2404" s="1072"/>
      <c r="I2404" s="79"/>
      <c r="J2404" s="79"/>
      <c r="K2404" s="79"/>
      <c r="L2404" s="79"/>
      <c r="M2404" s="79"/>
      <c r="N2404" s="1072"/>
      <c r="O2404" s="79"/>
      <c r="P2404" s="79"/>
      <c r="Q2404" s="79"/>
      <c r="R2404" s="79"/>
      <c r="S2404" s="79"/>
      <c r="T2404" s="79"/>
      <c r="U2404" s="79"/>
      <c r="V2404" s="364"/>
      <c r="W2404" s="79"/>
      <c r="X2404" s="79"/>
      <c r="Y2404" s="79"/>
      <c r="Z2404" s="79"/>
      <c r="AA2404" s="79"/>
      <c r="AB2404" s="185"/>
      <c r="AC2404" s="408" t="s">
        <v>115</v>
      </c>
      <c r="AD2404" s="50" t="e">
        <f>AC2407/AC2406</f>
        <v>#DIV/0!</v>
      </c>
      <c r="AE2404" s="177"/>
      <c r="AF2404" s="397"/>
    </row>
    <row r="2405" spans="1:159" ht="10.5" hidden="1" customHeight="1">
      <c r="A2405" s="1600"/>
      <c r="B2405" s="1596"/>
      <c r="C2405" s="1461" t="s">
        <v>129</v>
      </c>
      <c r="D2405" s="131" t="s">
        <v>33</v>
      </c>
      <c r="E2405" s="104"/>
      <c r="F2405" s="104"/>
      <c r="G2405" s="104"/>
      <c r="H2405" s="1088"/>
      <c r="I2405" s="104"/>
      <c r="J2405" s="104"/>
      <c r="K2405" s="104"/>
      <c r="L2405" s="104"/>
      <c r="M2405" s="104"/>
      <c r="N2405" s="1088"/>
      <c r="O2405" s="104"/>
      <c r="P2405" s="104"/>
      <c r="Q2405" s="104"/>
      <c r="R2405" s="104"/>
      <c r="S2405" s="104"/>
      <c r="T2405" s="104"/>
      <c r="U2405" s="104"/>
      <c r="V2405" s="350"/>
      <c r="W2405" s="104"/>
      <c r="X2405" s="104"/>
      <c r="Y2405" s="104"/>
      <c r="Z2405" s="104"/>
      <c r="AA2405" s="104"/>
      <c r="AB2405" s="105"/>
      <c r="AC2405" s="330"/>
      <c r="AD2405" s="177"/>
      <c r="AE2405" s="177"/>
    </row>
    <row r="2406" spans="1:159" ht="10.5" hidden="1" customHeight="1">
      <c r="A2406" s="1600"/>
      <c r="B2406" s="1596"/>
      <c r="C2406" s="1461" t="s">
        <v>127</v>
      </c>
      <c r="D2406" s="131" t="s">
        <v>116</v>
      </c>
      <c r="E2406" s="61"/>
      <c r="F2406" s="61"/>
      <c r="G2406" s="61"/>
      <c r="H2406" s="1070"/>
      <c r="I2406" s="61"/>
      <c r="J2406" s="61"/>
      <c r="K2406" s="61"/>
      <c r="L2406" s="61"/>
      <c r="M2406" s="61"/>
      <c r="N2406" s="1070"/>
      <c r="O2406" s="61"/>
      <c r="P2406" s="61"/>
      <c r="Q2406" s="61"/>
      <c r="R2406" s="61"/>
      <c r="S2406" s="61"/>
      <c r="T2406" s="61"/>
      <c r="U2406" s="61"/>
      <c r="V2406" s="420"/>
      <c r="W2406" s="61"/>
      <c r="X2406" s="61"/>
      <c r="Y2406" s="61"/>
      <c r="Z2406" s="61"/>
      <c r="AA2406" s="61"/>
      <c r="AB2406" s="62"/>
      <c r="AC2406" s="47">
        <f>SUM(D2406:AB2406)</f>
        <v>0</v>
      </c>
      <c r="AD2406" s="177"/>
      <c r="AE2406" s="58">
        <v>3.6</v>
      </c>
    </row>
    <row r="2407" spans="1:159" ht="10.5" hidden="1" customHeight="1">
      <c r="A2407" s="1600"/>
      <c r="B2407" s="1596"/>
      <c r="C2407" s="1461" t="s">
        <v>127</v>
      </c>
      <c r="D2407" s="131" t="s">
        <v>117</v>
      </c>
      <c r="E2407" s="61"/>
      <c r="F2407" s="48"/>
      <c r="G2407" s="48"/>
      <c r="H2407" s="1071"/>
      <c r="I2407" s="48"/>
      <c r="J2407" s="48"/>
      <c r="K2407" s="48"/>
      <c r="L2407" s="48"/>
      <c r="M2407" s="48"/>
      <c r="N2407" s="1071"/>
      <c r="O2407" s="48"/>
      <c r="P2407" s="48"/>
      <c r="Q2407" s="48"/>
      <c r="R2407" s="48"/>
      <c r="S2407" s="48"/>
      <c r="T2407" s="48"/>
      <c r="U2407" s="48"/>
      <c r="V2407" s="331"/>
      <c r="W2407" s="48"/>
      <c r="X2407" s="48"/>
      <c r="Y2407" s="48"/>
      <c r="Z2407" s="48"/>
      <c r="AA2407" s="48"/>
      <c r="AB2407" s="49"/>
      <c r="AC2407" s="47">
        <f>SUM(D2407:AB2407)</f>
        <v>0</v>
      </c>
      <c r="AD2407" s="177"/>
      <c r="AE2407" s="58">
        <v>3.6</v>
      </c>
    </row>
    <row r="2408" spans="1:159" ht="10.5" hidden="1" customHeight="1" thickBot="1">
      <c r="A2408" s="1601"/>
      <c r="B2408" s="1597"/>
      <c r="C2408" s="271"/>
      <c r="D2408" s="236" t="s">
        <v>41</v>
      </c>
      <c r="E2408" s="108"/>
      <c r="F2408" s="108"/>
      <c r="G2408" s="108"/>
      <c r="H2408" s="1078"/>
      <c r="I2408" s="108"/>
      <c r="J2408" s="108"/>
      <c r="K2408" s="108"/>
      <c r="L2408" s="108"/>
      <c r="M2408" s="108"/>
      <c r="N2408" s="1078"/>
      <c r="O2408" s="108"/>
      <c r="P2408" s="108"/>
      <c r="Q2408" s="108"/>
      <c r="R2408" s="108"/>
      <c r="S2408" s="108"/>
      <c r="T2408" s="108"/>
      <c r="U2408" s="108"/>
      <c r="V2408" s="360"/>
      <c r="W2408" s="108"/>
      <c r="X2408" s="108"/>
      <c r="Y2408" s="108"/>
      <c r="Z2408" s="108"/>
      <c r="AA2408" s="108"/>
      <c r="AB2408" s="110"/>
      <c r="AC2408" s="330"/>
      <c r="AD2408" s="177"/>
      <c r="AE2408" s="177"/>
    </row>
    <row r="2409" spans="1:159" s="1" customFormat="1" ht="10.5" hidden="1" customHeight="1">
      <c r="A2409" s="1455"/>
      <c r="B2409" s="1472" t="s">
        <v>48</v>
      </c>
      <c r="C2409" s="946"/>
      <c r="D2409" s="947" t="s">
        <v>36</v>
      </c>
      <c r="E2409" s="84"/>
      <c r="F2409" s="84"/>
      <c r="G2409" s="84"/>
      <c r="H2409" s="1086"/>
      <c r="I2409" s="84"/>
      <c r="J2409" s="84"/>
      <c r="K2409" s="84"/>
      <c r="L2409" s="84"/>
      <c r="M2409" s="84"/>
      <c r="N2409" s="1086"/>
      <c r="O2409" s="84"/>
      <c r="P2409" s="84"/>
      <c r="Q2409" s="84"/>
      <c r="R2409" s="84"/>
      <c r="S2409" s="84"/>
      <c r="T2409" s="84"/>
      <c r="U2409" s="84"/>
      <c r="V2409" s="367"/>
      <c r="W2409" s="84"/>
      <c r="X2409" s="84"/>
      <c r="Y2409" s="84"/>
      <c r="Z2409" s="84"/>
      <c r="AA2409" s="84"/>
      <c r="AB2409" s="106"/>
      <c r="AC2409" s="47">
        <f>SUM(D2409:AB2409)</f>
        <v>0</v>
      </c>
      <c r="AD2409" s="177"/>
      <c r="AE2409" s="58">
        <v>0.04</v>
      </c>
      <c r="AF2409" s="325"/>
      <c r="AG2409" s="325"/>
      <c r="AH2409" s="325"/>
      <c r="AI2409" s="325"/>
      <c r="AJ2409" s="325"/>
      <c r="AK2409" s="325"/>
      <c r="AL2409" s="325"/>
      <c r="AM2409" s="325"/>
      <c r="AN2409" s="325"/>
      <c r="AO2409" s="325"/>
      <c r="AP2409" s="325"/>
      <c r="AQ2409" s="325"/>
      <c r="AR2409" s="325"/>
      <c r="AS2409" s="325"/>
      <c r="AT2409" s="325"/>
      <c r="AU2409" s="325"/>
      <c r="AV2409" s="325"/>
      <c r="AW2409" s="325"/>
      <c r="AX2409" s="325"/>
      <c r="AY2409" s="325"/>
      <c r="AZ2409" s="325"/>
      <c r="BA2409" s="325"/>
      <c r="BB2409" s="325"/>
      <c r="BC2409" s="325"/>
      <c r="BD2409" s="325"/>
      <c r="BE2409" s="325"/>
      <c r="BF2409" s="325"/>
      <c r="BG2409" s="325"/>
      <c r="BH2409" s="325"/>
      <c r="BI2409" s="325"/>
      <c r="BJ2409" s="325"/>
      <c r="BK2409" s="325"/>
      <c r="BL2409" s="325"/>
      <c r="BM2409" s="325"/>
      <c r="BN2409" s="325"/>
      <c r="BO2409" s="325"/>
      <c r="BP2409" s="325"/>
      <c r="BQ2409" s="325"/>
      <c r="BR2409" s="325"/>
      <c r="BS2409" s="325"/>
      <c r="BT2409" s="325"/>
      <c r="BU2409" s="325"/>
      <c r="BV2409" s="325"/>
      <c r="BW2409" s="325"/>
      <c r="BX2409" s="325"/>
      <c r="BY2409" s="162"/>
      <c r="BZ2409" s="162"/>
      <c r="CA2409" s="162"/>
      <c r="CB2409" s="162"/>
      <c r="CC2409" s="162"/>
    </row>
    <row r="2410" spans="1:159" s="1" customFormat="1" ht="10.5" hidden="1" customHeight="1" thickBot="1">
      <c r="A2410" s="1466"/>
      <c r="B2410" s="1459" t="s">
        <v>49</v>
      </c>
      <c r="C2410" s="948"/>
      <c r="D2410" s="949" t="s">
        <v>36</v>
      </c>
      <c r="E2410" s="133"/>
      <c r="F2410" s="133"/>
      <c r="G2410" s="133"/>
      <c r="H2410" s="1089"/>
      <c r="I2410" s="133"/>
      <c r="J2410" s="133"/>
      <c r="K2410" s="133"/>
      <c r="L2410" s="133"/>
      <c r="M2410" s="133"/>
      <c r="N2410" s="1089"/>
      <c r="O2410" s="133"/>
      <c r="P2410" s="133"/>
      <c r="Q2410" s="133"/>
      <c r="R2410" s="133"/>
      <c r="S2410" s="133"/>
      <c r="T2410" s="133"/>
      <c r="U2410" s="133"/>
      <c r="V2410" s="335"/>
      <c r="W2410" s="133"/>
      <c r="X2410" s="133"/>
      <c r="Y2410" s="133"/>
      <c r="Z2410" s="133"/>
      <c r="AA2410" s="133"/>
      <c r="AB2410" s="134"/>
      <c r="AC2410" s="47">
        <f>SUM(D2410:AB2410)</f>
        <v>0</v>
      </c>
      <c r="AD2410" s="177"/>
      <c r="AE2410" s="58">
        <v>0.04</v>
      </c>
      <c r="AF2410" s="325"/>
      <c r="AG2410" s="325"/>
      <c r="AH2410" s="325"/>
      <c r="AI2410" s="325"/>
      <c r="AJ2410" s="325"/>
      <c r="AK2410" s="325"/>
      <c r="AL2410" s="325"/>
      <c r="AM2410" s="325"/>
      <c r="AN2410" s="325"/>
      <c r="AO2410" s="325"/>
      <c r="AP2410" s="325"/>
      <c r="AQ2410" s="325"/>
      <c r="AR2410" s="325"/>
      <c r="AS2410" s="325"/>
      <c r="AT2410" s="325"/>
      <c r="AU2410" s="325"/>
      <c r="AV2410" s="325"/>
      <c r="AW2410" s="325"/>
      <c r="AX2410" s="325"/>
      <c r="AY2410" s="325"/>
      <c r="AZ2410" s="325"/>
      <c r="BA2410" s="325"/>
      <c r="BB2410" s="325"/>
      <c r="BC2410" s="325"/>
      <c r="BD2410" s="325"/>
      <c r="BE2410" s="325"/>
      <c r="BF2410" s="325"/>
      <c r="BG2410" s="325"/>
      <c r="BH2410" s="325"/>
      <c r="BI2410" s="325"/>
      <c r="BJ2410" s="325"/>
      <c r="BK2410" s="325"/>
      <c r="BL2410" s="325"/>
      <c r="BM2410" s="325"/>
      <c r="BN2410" s="325"/>
      <c r="BO2410" s="325"/>
      <c r="BP2410" s="325"/>
      <c r="BQ2410" s="325"/>
      <c r="BR2410" s="325"/>
      <c r="BS2410" s="325"/>
      <c r="BT2410" s="325"/>
      <c r="BU2410" s="325"/>
      <c r="BV2410" s="325"/>
      <c r="BW2410" s="325"/>
      <c r="BX2410" s="325"/>
      <c r="BY2410" s="162"/>
      <c r="BZ2410" s="162"/>
      <c r="CA2410" s="162"/>
      <c r="CB2410" s="162"/>
      <c r="CC2410" s="162"/>
    </row>
    <row r="2411" spans="1:159" s="1" customFormat="1" ht="10.5" hidden="1" customHeight="1">
      <c r="A2411" s="1560" t="s">
        <v>56</v>
      </c>
      <c r="B2411" s="1561"/>
      <c r="C2411" s="775"/>
      <c r="D2411" s="1190" t="s">
        <v>116</v>
      </c>
      <c r="E2411" s="107">
        <f>E2396+E2401+E2406</f>
        <v>0</v>
      </c>
      <c r="F2411" s="107">
        <f t="shared" ref="F2411:AB2412" si="1187">F2396+F2401+F2406</f>
        <v>0</v>
      </c>
      <c r="G2411" s="107">
        <f t="shared" si="1187"/>
        <v>0</v>
      </c>
      <c r="H2411" s="1077">
        <f t="shared" si="1187"/>
        <v>0</v>
      </c>
      <c r="I2411" s="107">
        <f t="shared" si="1187"/>
        <v>0</v>
      </c>
      <c r="J2411" s="107">
        <f t="shared" si="1187"/>
        <v>0</v>
      </c>
      <c r="K2411" s="107">
        <f t="shared" si="1187"/>
        <v>0</v>
      </c>
      <c r="L2411" s="107">
        <f t="shared" si="1187"/>
        <v>0</v>
      </c>
      <c r="M2411" s="107">
        <f t="shared" si="1187"/>
        <v>0</v>
      </c>
      <c r="N2411" s="1077">
        <f t="shared" si="1187"/>
        <v>0</v>
      </c>
      <c r="O2411" s="107">
        <f t="shared" si="1187"/>
        <v>0</v>
      </c>
      <c r="P2411" s="107">
        <f t="shared" si="1187"/>
        <v>0</v>
      </c>
      <c r="Q2411" s="107">
        <f t="shared" si="1187"/>
        <v>0</v>
      </c>
      <c r="R2411" s="107">
        <f t="shared" si="1187"/>
        <v>0</v>
      </c>
      <c r="S2411" s="107">
        <f t="shared" si="1187"/>
        <v>0</v>
      </c>
      <c r="T2411" s="107">
        <f t="shared" si="1187"/>
        <v>0</v>
      </c>
      <c r="U2411" s="107">
        <f t="shared" si="1187"/>
        <v>0</v>
      </c>
      <c r="V2411" s="372">
        <f t="shared" si="1187"/>
        <v>0</v>
      </c>
      <c r="W2411" s="107">
        <f t="shared" si="1187"/>
        <v>0</v>
      </c>
      <c r="X2411" s="107">
        <f t="shared" si="1187"/>
        <v>0</v>
      </c>
      <c r="Y2411" s="107">
        <f t="shared" si="1187"/>
        <v>0</v>
      </c>
      <c r="Z2411" s="107">
        <f t="shared" si="1187"/>
        <v>0</v>
      </c>
      <c r="AA2411" s="107">
        <f t="shared" si="1187"/>
        <v>0</v>
      </c>
      <c r="AB2411" s="143">
        <f t="shared" si="1187"/>
        <v>0</v>
      </c>
      <c r="AC2411" s="325"/>
      <c r="AD2411" s="325"/>
      <c r="AE2411" s="325"/>
      <c r="AF2411" s="325"/>
      <c r="AG2411" s="325"/>
      <c r="AH2411" s="325"/>
      <c r="AI2411" s="325"/>
      <c r="AJ2411" s="325"/>
      <c r="AK2411" s="325"/>
      <c r="AL2411" s="325"/>
      <c r="AM2411" s="325"/>
      <c r="AN2411" s="325"/>
      <c r="AO2411" s="325"/>
      <c r="AP2411" s="325"/>
      <c r="AQ2411" s="325"/>
      <c r="AR2411" s="325"/>
      <c r="AS2411" s="325"/>
      <c r="AT2411" s="325"/>
      <c r="AU2411" s="325"/>
      <c r="AV2411" s="325"/>
      <c r="AW2411" s="325"/>
      <c r="AX2411" s="325"/>
      <c r="AY2411" s="325"/>
      <c r="AZ2411" s="325"/>
      <c r="BA2411" s="325"/>
      <c r="BB2411" s="325"/>
      <c r="BC2411" s="325"/>
      <c r="BD2411" s="325"/>
      <c r="BE2411" s="325"/>
      <c r="BF2411" s="325"/>
      <c r="BG2411" s="325"/>
      <c r="BH2411" s="325"/>
      <c r="BI2411" s="325"/>
      <c r="BJ2411" s="325"/>
      <c r="BK2411" s="325"/>
      <c r="BL2411" s="325"/>
      <c r="BM2411" s="325"/>
      <c r="BN2411" s="325"/>
      <c r="BO2411" s="325"/>
      <c r="BP2411" s="325"/>
      <c r="BQ2411" s="325"/>
      <c r="BR2411" s="325"/>
      <c r="BS2411" s="325"/>
      <c r="BT2411" s="325"/>
      <c r="BU2411" s="325"/>
      <c r="BV2411" s="325"/>
      <c r="BW2411" s="325"/>
      <c r="BX2411" s="325"/>
      <c r="BY2411" s="162"/>
      <c r="BZ2411" s="162"/>
      <c r="CA2411" s="162"/>
      <c r="CB2411" s="162"/>
      <c r="CC2411" s="162"/>
    </row>
    <row r="2412" spans="1:159" s="1" customFormat="1" ht="10.5" hidden="1" customHeight="1" thickBot="1">
      <c r="A2412" s="1620"/>
      <c r="B2412" s="1621"/>
      <c r="C2412" s="783"/>
      <c r="D2412" s="132" t="s">
        <v>117</v>
      </c>
      <c r="E2412" s="380">
        <f>E2397+E2402+E2407</f>
        <v>0</v>
      </c>
      <c r="F2412" s="380">
        <f t="shared" si="1187"/>
        <v>0</v>
      </c>
      <c r="G2412" s="380">
        <f t="shared" si="1187"/>
        <v>0</v>
      </c>
      <c r="H2412" s="1083">
        <f t="shared" si="1187"/>
        <v>0</v>
      </c>
      <c r="I2412" s="380">
        <f t="shared" si="1187"/>
        <v>0</v>
      </c>
      <c r="J2412" s="380">
        <f t="shared" si="1187"/>
        <v>0</v>
      </c>
      <c r="K2412" s="380">
        <f t="shared" si="1187"/>
        <v>0</v>
      </c>
      <c r="L2412" s="380">
        <f t="shared" si="1187"/>
        <v>0</v>
      </c>
      <c r="M2412" s="380">
        <f t="shared" si="1187"/>
        <v>0</v>
      </c>
      <c r="N2412" s="1083">
        <f t="shared" si="1187"/>
        <v>0</v>
      </c>
      <c r="O2412" s="380">
        <f t="shared" si="1187"/>
        <v>0</v>
      </c>
      <c r="P2412" s="380">
        <f t="shared" si="1187"/>
        <v>0</v>
      </c>
      <c r="Q2412" s="380">
        <f t="shared" si="1187"/>
        <v>0</v>
      </c>
      <c r="R2412" s="380">
        <f t="shared" si="1187"/>
        <v>0</v>
      </c>
      <c r="S2412" s="380">
        <f t="shared" si="1187"/>
        <v>0</v>
      </c>
      <c r="T2412" s="380">
        <f t="shared" si="1187"/>
        <v>0</v>
      </c>
      <c r="U2412" s="380">
        <f t="shared" si="1187"/>
        <v>0</v>
      </c>
      <c r="V2412" s="381">
        <f t="shared" si="1187"/>
        <v>0</v>
      </c>
      <c r="W2412" s="380">
        <f t="shared" si="1187"/>
        <v>0</v>
      </c>
      <c r="X2412" s="380">
        <f t="shared" si="1187"/>
        <v>0</v>
      </c>
      <c r="Y2412" s="380">
        <f t="shared" si="1187"/>
        <v>0</v>
      </c>
      <c r="Z2412" s="380">
        <f t="shared" si="1187"/>
        <v>0</v>
      </c>
      <c r="AA2412" s="380">
        <f t="shared" si="1187"/>
        <v>0</v>
      </c>
      <c r="AB2412" s="382">
        <f t="shared" si="1187"/>
        <v>0</v>
      </c>
      <c r="AC2412" s="325"/>
      <c r="AD2412" s="325"/>
      <c r="AE2412" s="325"/>
      <c r="AF2412" s="325"/>
      <c r="AG2412" s="325"/>
      <c r="AH2412" s="325"/>
      <c r="AI2412" s="325"/>
      <c r="AJ2412" s="325"/>
      <c r="AK2412" s="325"/>
      <c r="AL2412" s="325"/>
      <c r="AM2412" s="325"/>
      <c r="AN2412" s="325"/>
      <c r="AO2412" s="325"/>
      <c r="AP2412" s="325"/>
      <c r="AQ2412" s="325"/>
      <c r="AR2412" s="325"/>
      <c r="AS2412" s="325"/>
      <c r="AT2412" s="325"/>
      <c r="AU2412" s="325"/>
      <c r="AV2412" s="325"/>
      <c r="AW2412" s="325"/>
      <c r="AX2412" s="325"/>
      <c r="AY2412" s="325"/>
      <c r="AZ2412" s="325"/>
      <c r="BA2412" s="325"/>
      <c r="BB2412" s="325"/>
      <c r="BC2412" s="325"/>
      <c r="BD2412" s="325"/>
      <c r="BE2412" s="325"/>
      <c r="BF2412" s="325"/>
      <c r="BG2412" s="325"/>
      <c r="BH2412" s="325"/>
      <c r="BI2412" s="325"/>
      <c r="BJ2412" s="325"/>
      <c r="BK2412" s="325"/>
      <c r="BL2412" s="325"/>
      <c r="BM2412" s="325"/>
      <c r="BN2412" s="325"/>
      <c r="BO2412" s="325"/>
      <c r="BP2412" s="325"/>
      <c r="BQ2412" s="325"/>
      <c r="BR2412" s="325"/>
      <c r="BS2412" s="325"/>
      <c r="BT2412" s="325"/>
      <c r="BU2412" s="325"/>
      <c r="BV2412" s="325"/>
      <c r="BW2412" s="325"/>
      <c r="BX2412" s="325"/>
      <c r="BY2412" s="162"/>
      <c r="BZ2412" s="162"/>
      <c r="CA2412" s="162"/>
      <c r="CB2412" s="162"/>
      <c r="CC2412" s="162"/>
    </row>
    <row r="2413" spans="1:159" s="27" customFormat="1" ht="10.5" hidden="1" customHeight="1">
      <c r="A2413" s="1547" t="s">
        <v>611</v>
      </c>
      <c r="B2413" s="1548"/>
      <c r="C2413" s="784"/>
      <c r="D2413" s="1079" t="s">
        <v>543</v>
      </c>
      <c r="E2413" s="54"/>
      <c r="F2413" s="54"/>
      <c r="G2413" s="54"/>
      <c r="H2413" s="1080"/>
      <c r="I2413" s="54"/>
      <c r="J2413" s="54"/>
      <c r="K2413" s="54"/>
      <c r="L2413" s="54"/>
      <c r="M2413" s="54"/>
      <c r="N2413" s="1080"/>
      <c r="O2413" s="54"/>
      <c r="P2413" s="54"/>
      <c r="Q2413" s="54"/>
      <c r="R2413" s="54"/>
      <c r="S2413" s="54"/>
      <c r="T2413" s="54"/>
      <c r="U2413" s="54"/>
      <c r="V2413" s="354"/>
      <c r="W2413" s="54"/>
      <c r="X2413" s="54"/>
      <c r="Y2413" s="54"/>
      <c r="Z2413" s="54"/>
      <c r="AA2413" s="54"/>
      <c r="AB2413" s="56"/>
      <c r="AC2413" s="355"/>
      <c r="AD2413" s="325"/>
      <c r="AE2413" s="325"/>
      <c r="AF2413" s="325"/>
      <c r="AG2413" s="325"/>
      <c r="AH2413" s="325"/>
      <c r="AI2413" s="325"/>
      <c r="AJ2413" s="325"/>
      <c r="AK2413" s="325"/>
      <c r="AL2413" s="325"/>
      <c r="AM2413" s="325"/>
      <c r="AN2413" s="325"/>
      <c r="AO2413" s="325"/>
      <c r="AP2413" s="325"/>
      <c r="AQ2413" s="325"/>
      <c r="AR2413" s="325"/>
      <c r="AS2413" s="325"/>
      <c r="AT2413" s="325"/>
      <c r="AU2413" s="325"/>
      <c r="AV2413" s="325"/>
      <c r="AW2413" s="325"/>
      <c r="AX2413" s="325"/>
      <c r="AY2413" s="325"/>
      <c r="AZ2413" s="325"/>
      <c r="BA2413" s="325"/>
      <c r="BB2413" s="325"/>
      <c r="BC2413" s="325"/>
      <c r="BD2413" s="325"/>
      <c r="BE2413" s="325"/>
      <c r="BF2413" s="325"/>
      <c r="BG2413" s="325"/>
      <c r="BH2413" s="325"/>
      <c r="BI2413" s="325"/>
      <c r="BJ2413" s="325"/>
      <c r="BK2413" s="325"/>
      <c r="BL2413" s="325"/>
      <c r="BM2413" s="325"/>
      <c r="BN2413" s="325"/>
      <c r="BO2413" s="325"/>
      <c r="BP2413" s="325"/>
      <c r="BQ2413" s="325"/>
      <c r="BR2413" s="325"/>
      <c r="BS2413" s="325"/>
      <c r="BT2413" s="325"/>
      <c r="BU2413" s="325"/>
      <c r="BV2413" s="325"/>
      <c r="BW2413" s="325"/>
      <c r="BX2413" s="325"/>
      <c r="BY2413" s="162"/>
      <c r="BZ2413" s="162"/>
      <c r="CA2413" s="162"/>
      <c r="CB2413" s="162"/>
      <c r="CC2413" s="162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  <c r="CS2413" s="1"/>
      <c r="CT2413" s="1"/>
      <c r="CU2413" s="1"/>
      <c r="CV2413" s="1"/>
      <c r="CW2413" s="1"/>
      <c r="CX2413" s="1"/>
      <c r="CY2413" s="1"/>
      <c r="CZ2413" s="1"/>
      <c r="DA2413" s="1"/>
      <c r="DB2413" s="1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  <c r="DN2413" s="1"/>
      <c r="DO2413" s="1"/>
      <c r="DP2413" s="1"/>
      <c r="DQ2413" s="1"/>
      <c r="DR2413" s="1"/>
      <c r="DS2413" s="2"/>
      <c r="DT2413" s="2"/>
      <c r="DU2413" s="2"/>
      <c r="DV2413" s="2"/>
      <c r="DW2413" s="2"/>
      <c r="DX2413" s="2"/>
      <c r="DY2413" s="2"/>
      <c r="DZ2413" s="2"/>
      <c r="EA2413" s="2"/>
      <c r="EB2413" s="2"/>
      <c r="EC2413" s="2"/>
      <c r="ED2413" s="2"/>
      <c r="EE2413" s="2"/>
      <c r="EF2413" s="2"/>
      <c r="EG2413" s="2"/>
      <c r="EH2413" s="2"/>
      <c r="EI2413" s="2"/>
      <c r="EJ2413" s="2"/>
      <c r="EK2413" s="2"/>
      <c r="EL2413" s="2"/>
      <c r="EM2413" s="2"/>
      <c r="EN2413" s="2"/>
      <c r="EO2413" s="2"/>
      <c r="EP2413" s="2"/>
      <c r="EQ2413" s="2"/>
      <c r="ER2413" s="2"/>
      <c r="ES2413" s="2"/>
      <c r="ET2413" s="2"/>
      <c r="EU2413" s="2"/>
      <c r="EV2413" s="2"/>
      <c r="EW2413" s="2"/>
      <c r="EX2413" s="2"/>
      <c r="EY2413" s="2"/>
      <c r="EZ2413" s="2"/>
      <c r="FA2413" s="2"/>
      <c r="FB2413" s="2"/>
      <c r="FC2413" s="2"/>
    </row>
    <row r="2414" spans="1:159" s="1097" customFormat="1" ht="12.75" hidden="1" customHeight="1" thickBot="1">
      <c r="A2414" s="1614"/>
      <c r="B2414" s="1615"/>
      <c r="C2414" s="788"/>
      <c r="D2414" s="1081" t="s">
        <v>544</v>
      </c>
      <c r="E2414" s="113"/>
      <c r="F2414" s="113"/>
      <c r="G2414" s="113"/>
      <c r="H2414" s="1082"/>
      <c r="I2414" s="113"/>
      <c r="J2414" s="113"/>
      <c r="K2414" s="113"/>
      <c r="L2414" s="113"/>
      <c r="M2414" s="113"/>
      <c r="N2414" s="1082"/>
      <c r="O2414" s="113"/>
      <c r="P2414" s="113"/>
      <c r="Q2414" s="113"/>
      <c r="R2414" s="113"/>
      <c r="S2414" s="113"/>
      <c r="T2414" s="113"/>
      <c r="U2414" s="113"/>
      <c r="V2414" s="1046"/>
      <c r="W2414" s="113"/>
      <c r="X2414" s="113"/>
      <c r="Y2414" s="113"/>
      <c r="Z2414" s="113"/>
      <c r="AA2414" s="113"/>
      <c r="AB2414" s="115"/>
      <c r="AC2414" s="355"/>
      <c r="AD2414" s="325"/>
      <c r="AE2414" s="325"/>
      <c r="AF2414" s="325"/>
      <c r="AG2414" s="325"/>
      <c r="AH2414" s="325"/>
      <c r="AI2414" s="325"/>
      <c r="AJ2414" s="325"/>
      <c r="AK2414" s="325"/>
      <c r="AL2414" s="325"/>
      <c r="AM2414" s="325"/>
      <c r="AN2414" s="325"/>
      <c r="AO2414" s="325"/>
      <c r="AP2414" s="325"/>
      <c r="AQ2414" s="325"/>
      <c r="AR2414" s="325"/>
      <c r="AS2414" s="325"/>
      <c r="AT2414" s="325"/>
      <c r="AU2414" s="325"/>
      <c r="AV2414" s="325"/>
      <c r="AW2414" s="325"/>
      <c r="AX2414" s="325"/>
      <c r="AY2414" s="325"/>
      <c r="AZ2414" s="325"/>
      <c r="BA2414" s="325"/>
      <c r="BB2414" s="325"/>
      <c r="BC2414" s="325"/>
      <c r="BD2414" s="325"/>
      <c r="BE2414" s="325"/>
      <c r="BF2414" s="325"/>
      <c r="BG2414" s="325"/>
      <c r="BH2414" s="325"/>
      <c r="BI2414" s="325"/>
      <c r="BJ2414" s="325"/>
      <c r="BK2414" s="325"/>
      <c r="BL2414" s="325"/>
      <c r="BM2414" s="325"/>
      <c r="BN2414" s="325"/>
      <c r="BO2414" s="325"/>
      <c r="BP2414" s="325"/>
      <c r="BQ2414" s="325"/>
      <c r="BR2414" s="325"/>
      <c r="BS2414" s="325"/>
      <c r="BT2414" s="325"/>
      <c r="BU2414" s="325"/>
      <c r="BV2414" s="325"/>
      <c r="BW2414" s="325"/>
      <c r="BX2414" s="325"/>
      <c r="BY2414" s="162"/>
      <c r="BZ2414" s="162"/>
      <c r="CA2414" s="162"/>
      <c r="CB2414" s="162"/>
      <c r="CC2414" s="162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Q2414" s="1"/>
      <c r="DR2414" s="1"/>
      <c r="DS2414" s="1096"/>
      <c r="DT2414" s="1096"/>
      <c r="DU2414" s="1096"/>
      <c r="DV2414" s="1096"/>
      <c r="DW2414" s="1096"/>
      <c r="DX2414" s="1096"/>
      <c r="DY2414" s="1096"/>
      <c r="DZ2414" s="1096"/>
      <c r="EA2414" s="1096"/>
      <c r="EB2414" s="1096"/>
      <c r="EC2414" s="1096"/>
      <c r="ED2414" s="1096"/>
      <c r="EE2414" s="1096"/>
      <c r="EF2414" s="1096"/>
      <c r="EG2414" s="1096"/>
      <c r="EH2414" s="1096"/>
      <c r="EI2414" s="1096"/>
      <c r="EJ2414" s="1096"/>
      <c r="EK2414" s="1096"/>
      <c r="EL2414" s="1096"/>
      <c r="EM2414" s="1096"/>
      <c r="EN2414" s="1096"/>
      <c r="EO2414" s="1096"/>
      <c r="EP2414" s="1096"/>
      <c r="EQ2414" s="1096"/>
      <c r="ER2414" s="1096"/>
      <c r="ES2414" s="1096"/>
      <c r="ET2414" s="1096"/>
      <c r="EU2414" s="1096"/>
      <c r="EV2414" s="1096"/>
      <c r="EW2414" s="1096"/>
      <c r="EX2414" s="1096"/>
      <c r="EY2414" s="1096"/>
      <c r="EZ2414" s="1096"/>
      <c r="FA2414" s="1096"/>
      <c r="FB2414" s="1096"/>
      <c r="FC2414" s="1096"/>
    </row>
    <row r="2415" spans="1:159" s="1" customFormat="1" ht="10.5" hidden="1" customHeight="1">
      <c r="A2415" s="1616" t="s">
        <v>57</v>
      </c>
      <c r="B2415" s="1617"/>
      <c r="C2415" s="778"/>
      <c r="D2415" s="1190" t="s">
        <v>116</v>
      </c>
      <c r="E2415" s="107">
        <f t="shared" ref="E2415:AB2416" si="1188">E2388-E2411</f>
        <v>0</v>
      </c>
      <c r="F2415" s="107">
        <f t="shared" si="1188"/>
        <v>0</v>
      </c>
      <c r="G2415" s="107">
        <f t="shared" si="1188"/>
        <v>0</v>
      </c>
      <c r="H2415" s="1077">
        <f t="shared" si="1188"/>
        <v>0</v>
      </c>
      <c r="I2415" s="107">
        <f t="shared" si="1188"/>
        <v>0</v>
      </c>
      <c r="J2415" s="107">
        <f t="shared" si="1188"/>
        <v>0</v>
      </c>
      <c r="K2415" s="107">
        <f t="shared" si="1188"/>
        <v>0</v>
      </c>
      <c r="L2415" s="107">
        <f t="shared" si="1188"/>
        <v>0</v>
      </c>
      <c r="M2415" s="107">
        <f t="shared" si="1188"/>
        <v>0</v>
      </c>
      <c r="N2415" s="1077">
        <f t="shared" si="1188"/>
        <v>0</v>
      </c>
      <c r="O2415" s="107">
        <f t="shared" si="1188"/>
        <v>0</v>
      </c>
      <c r="P2415" s="107">
        <f t="shared" si="1188"/>
        <v>0</v>
      </c>
      <c r="Q2415" s="107">
        <f t="shared" si="1188"/>
        <v>0</v>
      </c>
      <c r="R2415" s="107">
        <f t="shared" si="1188"/>
        <v>0</v>
      </c>
      <c r="S2415" s="107">
        <f t="shared" si="1188"/>
        <v>0</v>
      </c>
      <c r="T2415" s="107">
        <f t="shared" si="1188"/>
        <v>0</v>
      </c>
      <c r="U2415" s="107">
        <f t="shared" si="1188"/>
        <v>0</v>
      </c>
      <c r="V2415" s="372">
        <f t="shared" si="1188"/>
        <v>0</v>
      </c>
      <c r="W2415" s="107">
        <f t="shared" si="1188"/>
        <v>0</v>
      </c>
      <c r="X2415" s="107">
        <f t="shared" si="1188"/>
        <v>0</v>
      </c>
      <c r="Y2415" s="107">
        <f t="shared" si="1188"/>
        <v>0</v>
      </c>
      <c r="Z2415" s="107">
        <f t="shared" si="1188"/>
        <v>0</v>
      </c>
      <c r="AA2415" s="107">
        <f t="shared" si="1188"/>
        <v>0</v>
      </c>
      <c r="AB2415" s="143">
        <f t="shared" si="1188"/>
        <v>0</v>
      </c>
      <c r="AC2415" s="325"/>
      <c r="AD2415" s="325"/>
      <c r="AE2415" s="325"/>
      <c r="AF2415" s="325"/>
      <c r="AG2415" s="325"/>
      <c r="AH2415" s="325"/>
      <c r="AI2415" s="325"/>
      <c r="AJ2415" s="325"/>
      <c r="AK2415" s="325"/>
      <c r="AL2415" s="325"/>
      <c r="AM2415" s="325"/>
      <c r="AN2415" s="325"/>
      <c r="AO2415" s="325"/>
      <c r="AP2415" s="325"/>
      <c r="AQ2415" s="325"/>
      <c r="AR2415" s="325"/>
      <c r="AS2415" s="325"/>
      <c r="AT2415" s="325"/>
      <c r="AU2415" s="325"/>
      <c r="AV2415" s="325"/>
      <c r="AW2415" s="325"/>
      <c r="AX2415" s="325"/>
      <c r="AY2415" s="325"/>
      <c r="AZ2415" s="325"/>
      <c r="BA2415" s="325"/>
      <c r="BB2415" s="325"/>
      <c r="BC2415" s="325"/>
      <c r="BD2415" s="325"/>
      <c r="BE2415" s="325"/>
      <c r="BF2415" s="325"/>
      <c r="BG2415" s="325"/>
      <c r="BH2415" s="325"/>
      <c r="BI2415" s="325"/>
      <c r="BJ2415" s="325"/>
      <c r="BK2415" s="325"/>
      <c r="BL2415" s="325"/>
      <c r="BM2415" s="325"/>
      <c r="BN2415" s="325"/>
      <c r="BO2415" s="325"/>
      <c r="BP2415" s="325"/>
      <c r="BQ2415" s="325"/>
      <c r="BR2415" s="325"/>
      <c r="BS2415" s="325"/>
      <c r="BT2415" s="325"/>
      <c r="BU2415" s="325"/>
      <c r="BV2415" s="325"/>
      <c r="BW2415" s="325"/>
      <c r="BX2415" s="325"/>
      <c r="BY2415" s="162"/>
      <c r="BZ2415" s="162"/>
      <c r="CA2415" s="162"/>
      <c r="CB2415" s="162"/>
      <c r="CC2415" s="162"/>
    </row>
    <row r="2416" spans="1:159" s="1" customFormat="1" ht="10.5" hidden="1" customHeight="1" thickBot="1">
      <c r="A2416" s="1618"/>
      <c r="B2416" s="1619"/>
      <c r="C2416" s="781"/>
      <c r="D2416" s="132" t="s">
        <v>117</v>
      </c>
      <c r="E2416" s="380">
        <f t="shared" si="1188"/>
        <v>0</v>
      </c>
      <c r="F2416" s="380">
        <f t="shared" si="1188"/>
        <v>0</v>
      </c>
      <c r="G2416" s="380">
        <f t="shared" si="1188"/>
        <v>0</v>
      </c>
      <c r="H2416" s="1083">
        <f t="shared" si="1188"/>
        <v>0</v>
      </c>
      <c r="I2416" s="380">
        <f t="shared" si="1188"/>
        <v>0</v>
      </c>
      <c r="J2416" s="380">
        <f t="shared" si="1188"/>
        <v>0</v>
      </c>
      <c r="K2416" s="380">
        <f t="shared" si="1188"/>
        <v>0</v>
      </c>
      <c r="L2416" s="380">
        <f t="shared" si="1188"/>
        <v>0</v>
      </c>
      <c r="M2416" s="380">
        <f t="shared" si="1188"/>
        <v>0</v>
      </c>
      <c r="N2416" s="1083">
        <f t="shared" si="1188"/>
        <v>0</v>
      </c>
      <c r="O2416" s="380">
        <f t="shared" si="1188"/>
        <v>0</v>
      </c>
      <c r="P2416" s="380">
        <f t="shared" si="1188"/>
        <v>0</v>
      </c>
      <c r="Q2416" s="380">
        <f t="shared" si="1188"/>
        <v>0</v>
      </c>
      <c r="R2416" s="380">
        <f t="shared" si="1188"/>
        <v>0</v>
      </c>
      <c r="S2416" s="380">
        <f t="shared" si="1188"/>
        <v>0</v>
      </c>
      <c r="T2416" s="380">
        <f t="shared" si="1188"/>
        <v>0</v>
      </c>
      <c r="U2416" s="380">
        <f t="shared" si="1188"/>
        <v>0</v>
      </c>
      <c r="V2416" s="381">
        <f t="shared" si="1188"/>
        <v>0</v>
      </c>
      <c r="W2416" s="380">
        <f t="shared" si="1188"/>
        <v>0</v>
      </c>
      <c r="X2416" s="380">
        <f t="shared" si="1188"/>
        <v>0</v>
      </c>
      <c r="Y2416" s="380">
        <f t="shared" si="1188"/>
        <v>0</v>
      </c>
      <c r="Z2416" s="380">
        <f t="shared" si="1188"/>
        <v>0</v>
      </c>
      <c r="AA2416" s="380">
        <f t="shared" si="1188"/>
        <v>0</v>
      </c>
      <c r="AB2416" s="382">
        <f t="shared" si="1188"/>
        <v>0</v>
      </c>
      <c r="AC2416" s="325"/>
      <c r="AD2416" s="325"/>
      <c r="AE2416" s="325"/>
      <c r="AF2416" s="325"/>
      <c r="AG2416" s="325"/>
      <c r="AH2416" s="325"/>
      <c r="AI2416" s="325"/>
      <c r="AJ2416" s="325"/>
      <c r="AK2416" s="325"/>
      <c r="AL2416" s="325"/>
      <c r="AM2416" s="325"/>
      <c r="AN2416" s="325"/>
      <c r="AO2416" s="325"/>
      <c r="AP2416" s="325"/>
      <c r="AQ2416" s="325"/>
      <c r="AR2416" s="325"/>
      <c r="AS2416" s="325"/>
      <c r="AT2416" s="325"/>
      <c r="AU2416" s="325"/>
      <c r="AV2416" s="325"/>
      <c r="AW2416" s="325"/>
      <c r="AX2416" s="325"/>
      <c r="AY2416" s="325"/>
      <c r="AZ2416" s="325"/>
      <c r="BA2416" s="325"/>
      <c r="BB2416" s="325"/>
      <c r="BC2416" s="325"/>
      <c r="BD2416" s="325"/>
      <c r="BE2416" s="162"/>
      <c r="BF2416" s="162"/>
      <c r="BG2416" s="162"/>
      <c r="BH2416" s="162"/>
      <c r="BI2416" s="162"/>
      <c r="BJ2416" s="162"/>
      <c r="BK2416" s="162"/>
      <c r="BL2416" s="162"/>
      <c r="BM2416" s="162"/>
      <c r="BN2416" s="162"/>
      <c r="BO2416" s="162"/>
      <c r="BP2416" s="162"/>
      <c r="BQ2416" s="162"/>
      <c r="BR2416" s="162"/>
      <c r="BS2416" s="162"/>
      <c r="BT2416" s="162"/>
      <c r="BU2416" s="162"/>
      <c r="BV2416" s="162"/>
      <c r="BW2416" s="162"/>
      <c r="BX2416" s="162"/>
      <c r="BY2416" s="162"/>
      <c r="BZ2416" s="162"/>
      <c r="CA2416" s="162"/>
      <c r="CB2416" s="162"/>
      <c r="CC2416" s="162"/>
    </row>
    <row r="2417" spans="1:159" s="5" customFormat="1" ht="10.5" hidden="1" customHeight="1">
      <c r="A2417" s="1564" t="s">
        <v>60</v>
      </c>
      <c r="B2417" s="1565"/>
      <c r="C2417" s="761"/>
      <c r="D2417" s="35" t="s">
        <v>116</v>
      </c>
      <c r="E2417" s="117">
        <f>E2415</f>
        <v>0</v>
      </c>
      <c r="F2417" s="117">
        <f t="shared" ref="F2417:AB2418" si="1189">F2415</f>
        <v>0</v>
      </c>
      <c r="G2417" s="117">
        <f t="shared" si="1189"/>
        <v>0</v>
      </c>
      <c r="H2417" s="1084">
        <f t="shared" si="1189"/>
        <v>0</v>
      </c>
      <c r="I2417" s="117">
        <f t="shared" si="1189"/>
        <v>0</v>
      </c>
      <c r="J2417" s="117">
        <f t="shared" si="1189"/>
        <v>0</v>
      </c>
      <c r="K2417" s="117">
        <f t="shared" si="1189"/>
        <v>0</v>
      </c>
      <c r="L2417" s="117">
        <f t="shared" si="1189"/>
        <v>0</v>
      </c>
      <c r="M2417" s="117">
        <f t="shared" si="1189"/>
        <v>0</v>
      </c>
      <c r="N2417" s="1084">
        <f t="shared" si="1189"/>
        <v>0</v>
      </c>
      <c r="O2417" s="117">
        <f t="shared" si="1189"/>
        <v>0</v>
      </c>
      <c r="P2417" s="117">
        <f t="shared" si="1189"/>
        <v>0</v>
      </c>
      <c r="Q2417" s="117">
        <f t="shared" si="1189"/>
        <v>0</v>
      </c>
      <c r="R2417" s="117">
        <f t="shared" si="1189"/>
        <v>0</v>
      </c>
      <c r="S2417" s="117">
        <f t="shared" si="1189"/>
        <v>0</v>
      </c>
      <c r="T2417" s="117">
        <f t="shared" si="1189"/>
        <v>0</v>
      </c>
      <c r="U2417" s="117">
        <f t="shared" si="1189"/>
        <v>0</v>
      </c>
      <c r="V2417" s="383">
        <f t="shared" si="1189"/>
        <v>0</v>
      </c>
      <c r="W2417" s="117">
        <f t="shared" si="1189"/>
        <v>0</v>
      </c>
      <c r="X2417" s="117">
        <f t="shared" si="1189"/>
        <v>0</v>
      </c>
      <c r="Y2417" s="117">
        <f t="shared" si="1189"/>
        <v>0</v>
      </c>
      <c r="Z2417" s="117">
        <f t="shared" si="1189"/>
        <v>0</v>
      </c>
      <c r="AA2417" s="117">
        <f t="shared" si="1189"/>
        <v>0</v>
      </c>
      <c r="AB2417" s="118">
        <f t="shared" si="1189"/>
        <v>0</v>
      </c>
      <c r="AC2417" s="361"/>
      <c r="AD2417" s="361"/>
      <c r="AE2417" s="361"/>
      <c r="AF2417" s="361"/>
      <c r="AG2417" s="361"/>
      <c r="AH2417" s="361"/>
      <c r="AI2417" s="361"/>
      <c r="AJ2417" s="361"/>
      <c r="AK2417" s="361"/>
      <c r="AL2417" s="361"/>
      <c r="AM2417" s="361"/>
      <c r="AN2417" s="361"/>
      <c r="AO2417" s="361"/>
      <c r="AP2417" s="361"/>
      <c r="AQ2417" s="361"/>
      <c r="AR2417" s="361"/>
      <c r="AS2417" s="361"/>
      <c r="AT2417" s="361"/>
      <c r="AU2417" s="361"/>
      <c r="AV2417" s="361"/>
      <c r="AW2417" s="361"/>
      <c r="AX2417" s="361"/>
      <c r="AY2417" s="361"/>
      <c r="AZ2417" s="361"/>
      <c r="BA2417" s="361"/>
      <c r="BB2417" s="361"/>
      <c r="BC2417" s="361"/>
      <c r="BD2417" s="361"/>
      <c r="BE2417" s="325"/>
      <c r="BF2417" s="325"/>
      <c r="BG2417" s="325"/>
      <c r="BH2417" s="325"/>
      <c r="BI2417" s="325"/>
      <c r="BJ2417" s="325"/>
      <c r="BK2417" s="325"/>
      <c r="BL2417" s="325"/>
      <c r="BM2417" s="325"/>
      <c r="BN2417" s="325"/>
      <c r="BO2417" s="325"/>
      <c r="BP2417" s="325"/>
      <c r="BQ2417" s="325"/>
      <c r="BR2417" s="325"/>
      <c r="BS2417" s="325"/>
      <c r="BT2417" s="325"/>
      <c r="BU2417" s="325"/>
      <c r="BV2417" s="325"/>
      <c r="BW2417" s="325"/>
      <c r="BX2417" s="325"/>
      <c r="BY2417" s="162"/>
      <c r="BZ2417" s="162"/>
      <c r="CA2417" s="162"/>
      <c r="CB2417" s="162"/>
      <c r="CC2417" s="127"/>
    </row>
    <row r="2418" spans="1:159" s="5" customFormat="1" ht="10.5" hidden="1" customHeight="1" thickBot="1">
      <c r="A2418" s="1566"/>
      <c r="B2418" s="1567"/>
      <c r="C2418" s="762"/>
      <c r="D2418" s="37" t="s">
        <v>117</v>
      </c>
      <c r="E2418" s="121">
        <f>E2416</f>
        <v>0</v>
      </c>
      <c r="F2418" s="121">
        <f t="shared" si="1189"/>
        <v>0</v>
      </c>
      <c r="G2418" s="121">
        <f t="shared" si="1189"/>
        <v>0</v>
      </c>
      <c r="H2418" s="1085">
        <f t="shared" si="1189"/>
        <v>0</v>
      </c>
      <c r="I2418" s="121">
        <f t="shared" si="1189"/>
        <v>0</v>
      </c>
      <c r="J2418" s="121">
        <f t="shared" si="1189"/>
        <v>0</v>
      </c>
      <c r="K2418" s="121">
        <f t="shared" si="1189"/>
        <v>0</v>
      </c>
      <c r="L2418" s="121">
        <f t="shared" si="1189"/>
        <v>0</v>
      </c>
      <c r="M2418" s="121">
        <f t="shared" si="1189"/>
        <v>0</v>
      </c>
      <c r="N2418" s="1085">
        <f t="shared" si="1189"/>
        <v>0</v>
      </c>
      <c r="O2418" s="121">
        <f t="shared" si="1189"/>
        <v>0</v>
      </c>
      <c r="P2418" s="121">
        <f t="shared" si="1189"/>
        <v>0</v>
      </c>
      <c r="Q2418" s="121">
        <f t="shared" si="1189"/>
        <v>0</v>
      </c>
      <c r="R2418" s="121">
        <f t="shared" si="1189"/>
        <v>0</v>
      </c>
      <c r="S2418" s="121">
        <f t="shared" si="1189"/>
        <v>0</v>
      </c>
      <c r="T2418" s="121">
        <f t="shared" si="1189"/>
        <v>0</v>
      </c>
      <c r="U2418" s="121">
        <f t="shared" si="1189"/>
        <v>0</v>
      </c>
      <c r="V2418" s="384">
        <f t="shared" si="1189"/>
        <v>0</v>
      </c>
      <c r="W2418" s="121">
        <f t="shared" si="1189"/>
        <v>0</v>
      </c>
      <c r="X2418" s="121">
        <f t="shared" si="1189"/>
        <v>0</v>
      </c>
      <c r="Y2418" s="121">
        <f t="shared" si="1189"/>
        <v>0</v>
      </c>
      <c r="Z2418" s="121">
        <f t="shared" si="1189"/>
        <v>0</v>
      </c>
      <c r="AA2418" s="121">
        <f t="shared" si="1189"/>
        <v>0</v>
      </c>
      <c r="AB2418" s="122">
        <f t="shared" si="1189"/>
        <v>0</v>
      </c>
      <c r="AC2418" s="361"/>
      <c r="AD2418" s="361"/>
      <c r="AE2418" s="361"/>
      <c r="AF2418" s="361"/>
      <c r="AG2418" s="361"/>
      <c r="AH2418" s="361"/>
      <c r="AI2418" s="361"/>
      <c r="AJ2418" s="361"/>
      <c r="AK2418" s="361"/>
      <c r="AL2418" s="361"/>
      <c r="AM2418" s="361"/>
      <c r="AN2418" s="361"/>
      <c r="AO2418" s="361"/>
      <c r="AP2418" s="361"/>
      <c r="AQ2418" s="361"/>
      <c r="AR2418" s="361"/>
      <c r="AS2418" s="361"/>
      <c r="AT2418" s="361"/>
      <c r="AU2418" s="361"/>
      <c r="AV2418" s="361"/>
      <c r="AW2418" s="361"/>
      <c r="AX2418" s="361"/>
      <c r="AY2418" s="361"/>
      <c r="AZ2418" s="361"/>
      <c r="BA2418" s="361"/>
      <c r="BB2418" s="361"/>
      <c r="BC2418" s="361"/>
      <c r="BD2418" s="361"/>
      <c r="BE2418" s="325"/>
      <c r="BF2418" s="325"/>
      <c r="BG2418" s="325"/>
      <c r="BH2418" s="325"/>
      <c r="BI2418" s="325"/>
      <c r="BJ2418" s="325"/>
      <c r="BK2418" s="325"/>
      <c r="BL2418" s="325"/>
      <c r="BM2418" s="325"/>
      <c r="BN2418" s="325"/>
      <c r="BO2418" s="325"/>
      <c r="BP2418" s="325"/>
      <c r="BQ2418" s="325"/>
      <c r="BR2418" s="325"/>
      <c r="BS2418" s="325"/>
      <c r="BT2418" s="325"/>
      <c r="BU2418" s="325"/>
      <c r="BV2418" s="325"/>
      <c r="BW2418" s="325"/>
      <c r="BX2418" s="325"/>
      <c r="BY2418" s="162"/>
      <c r="BZ2418" s="162"/>
      <c r="CA2418" s="162"/>
      <c r="CB2418" s="162"/>
      <c r="CC2418" s="127"/>
    </row>
    <row r="2419" spans="1:159" s="3" customFormat="1" ht="29.25" hidden="1" customHeight="1" thickBot="1">
      <c r="A2419" s="542"/>
      <c r="B2419" s="89"/>
      <c r="C2419" s="542"/>
      <c r="D2419" s="89"/>
      <c r="E2419" s="89"/>
      <c r="F2419" s="89"/>
      <c r="G2419" s="150"/>
      <c r="H2419" s="150"/>
      <c r="I2419" s="150"/>
      <c r="J2419" s="150"/>
      <c r="K2419" s="150"/>
      <c r="L2419" s="150"/>
      <c r="M2419" s="150"/>
      <c r="N2419" s="150"/>
      <c r="O2419" s="150"/>
      <c r="P2419" s="150"/>
      <c r="Q2419" s="150"/>
      <c r="R2419" s="150"/>
      <c r="S2419" s="150"/>
      <c r="T2419" s="150"/>
      <c r="U2419" s="150"/>
      <c r="V2419" s="150"/>
      <c r="W2419" s="89"/>
      <c r="X2419" s="150"/>
      <c r="Y2419" s="150"/>
      <c r="Z2419" s="89"/>
      <c r="AA2419" s="89"/>
      <c r="AB2419" s="89"/>
      <c r="AC2419" s="332"/>
      <c r="AD2419" s="332"/>
      <c r="AE2419" s="332"/>
      <c r="AF2419" s="332"/>
      <c r="AG2419" s="332"/>
      <c r="AH2419" s="332"/>
      <c r="AI2419" s="332"/>
      <c r="AJ2419" s="332"/>
      <c r="AK2419" s="332"/>
      <c r="AL2419" s="332"/>
      <c r="AM2419" s="332"/>
      <c r="AN2419" s="332"/>
      <c r="AO2419" s="332"/>
      <c r="AP2419" s="332"/>
      <c r="AQ2419" s="332"/>
      <c r="AR2419" s="332"/>
      <c r="AS2419" s="332"/>
      <c r="AT2419" s="332"/>
      <c r="AU2419" s="332"/>
      <c r="AV2419" s="332"/>
      <c r="AW2419" s="332"/>
      <c r="AX2419" s="332"/>
      <c r="AY2419" s="332"/>
      <c r="AZ2419" s="332"/>
      <c r="BA2419" s="332"/>
      <c r="BB2419" s="332"/>
      <c r="BC2419" s="332"/>
      <c r="BD2419" s="332"/>
      <c r="BE2419" s="361"/>
      <c r="BF2419" s="361"/>
      <c r="BG2419" s="361"/>
      <c r="BH2419" s="361"/>
      <c r="BI2419" s="361"/>
      <c r="BJ2419" s="361"/>
      <c r="BK2419" s="361"/>
      <c r="BL2419" s="361"/>
      <c r="BM2419" s="361"/>
      <c r="BN2419" s="361"/>
      <c r="BO2419" s="361"/>
      <c r="BP2419" s="361"/>
      <c r="BQ2419" s="361"/>
      <c r="BR2419" s="361"/>
      <c r="BS2419" s="361"/>
      <c r="BT2419" s="361"/>
      <c r="BU2419" s="361"/>
      <c r="BV2419" s="361"/>
      <c r="BW2419" s="361"/>
      <c r="BX2419" s="361"/>
      <c r="BY2419" s="127"/>
      <c r="BZ2419" s="127"/>
      <c r="CA2419" s="127"/>
      <c r="CB2419" s="127"/>
      <c r="CC2419" s="150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  <c r="DD2419" s="6"/>
      <c r="DE2419" s="6"/>
      <c r="DF2419" s="6"/>
      <c r="DG2419" s="6"/>
      <c r="DH2419" s="6"/>
      <c r="DI2419" s="6"/>
      <c r="DJ2419" s="6"/>
      <c r="DK2419" s="6"/>
      <c r="DL2419" s="6"/>
      <c r="DM2419" s="6"/>
      <c r="DN2419" s="6"/>
      <c r="DO2419" s="6"/>
      <c r="DP2419" s="6"/>
      <c r="DQ2419" s="6"/>
      <c r="DR2419" s="6"/>
    </row>
    <row r="2420" spans="1:159" ht="37.5" customHeight="1" thickBot="1">
      <c r="A2420" s="391" t="s">
        <v>44</v>
      </c>
      <c r="B2420" s="30" t="s">
        <v>91</v>
      </c>
      <c r="C2420" s="30" t="s">
        <v>557</v>
      </c>
      <c r="D2420" s="30" t="s">
        <v>39</v>
      </c>
      <c r="E2420" s="1612" t="s">
        <v>40</v>
      </c>
      <c r="F2420" s="1612"/>
      <c r="G2420" s="1612"/>
      <c r="H2420" s="1612"/>
      <c r="I2420" s="1612"/>
      <c r="J2420" s="1612"/>
      <c r="K2420" s="1612"/>
      <c r="L2420" s="1612"/>
      <c r="M2420" s="1612"/>
      <c r="N2420" s="1612"/>
      <c r="O2420" s="1612"/>
      <c r="P2420" s="1612"/>
      <c r="Q2420" s="1612"/>
      <c r="R2420" s="1612"/>
      <c r="S2420" s="1612"/>
      <c r="T2420" s="1612"/>
      <c r="U2420" s="1612"/>
      <c r="V2420" s="1612"/>
      <c r="W2420" s="1612"/>
      <c r="X2420" s="1612"/>
      <c r="Y2420" s="1612"/>
      <c r="Z2420" s="1612"/>
      <c r="AA2420" s="1612"/>
      <c r="AB2420" s="1613"/>
      <c r="BE2420" s="361"/>
      <c r="BF2420" s="361"/>
      <c r="BG2420" s="361"/>
      <c r="BH2420" s="361"/>
      <c r="BI2420" s="361"/>
      <c r="BJ2420" s="361"/>
      <c r="BK2420" s="361"/>
      <c r="BL2420" s="361"/>
      <c r="BM2420" s="361"/>
      <c r="BN2420" s="361"/>
      <c r="BO2420" s="361"/>
      <c r="BP2420" s="361"/>
      <c r="BQ2420" s="361"/>
      <c r="BR2420" s="361"/>
      <c r="BS2420" s="361"/>
      <c r="BT2420" s="361"/>
      <c r="BU2420" s="361"/>
      <c r="BV2420" s="361"/>
      <c r="BW2420" s="361"/>
      <c r="BX2420" s="361"/>
      <c r="BY2420" s="127"/>
      <c r="BZ2420" s="127"/>
      <c r="CA2420" s="127"/>
      <c r="CB2420" s="127"/>
    </row>
    <row r="2421" spans="1:159" customFormat="1" ht="10.5" customHeight="1" thickBot="1">
      <c r="A2421" s="362" t="s">
        <v>436</v>
      </c>
      <c r="B2421" s="151"/>
      <c r="C2421" s="151"/>
      <c r="D2421" s="151"/>
      <c r="E2421" s="151">
        <v>1</v>
      </c>
      <c r="F2421" s="151">
        <v>2</v>
      </c>
      <c r="G2421" s="151">
        <v>3</v>
      </c>
      <c r="H2421" s="363">
        <v>4</v>
      </c>
      <c r="I2421" s="151">
        <v>5</v>
      </c>
      <c r="J2421" s="151">
        <v>6</v>
      </c>
      <c r="K2421" s="151">
        <v>7</v>
      </c>
      <c r="L2421" s="151">
        <v>8</v>
      </c>
      <c r="M2421" s="151">
        <v>9</v>
      </c>
      <c r="N2421" s="363">
        <v>10</v>
      </c>
      <c r="O2421" s="151">
        <v>11</v>
      </c>
      <c r="P2421" s="151">
        <v>12</v>
      </c>
      <c r="Q2421" s="151">
        <v>13</v>
      </c>
      <c r="R2421" s="151">
        <v>14</v>
      </c>
      <c r="S2421" s="151">
        <v>15</v>
      </c>
      <c r="T2421" s="151">
        <v>16</v>
      </c>
      <c r="U2421" s="151">
        <v>17</v>
      </c>
      <c r="V2421" s="363">
        <v>18</v>
      </c>
      <c r="W2421" s="151">
        <v>19</v>
      </c>
      <c r="X2421" s="151">
        <v>20</v>
      </c>
      <c r="Y2421" s="151">
        <v>21</v>
      </c>
      <c r="Z2421" s="151">
        <v>22</v>
      </c>
      <c r="AA2421" s="151">
        <v>23</v>
      </c>
      <c r="AB2421" s="153">
        <v>24</v>
      </c>
      <c r="AC2421" s="325"/>
      <c r="AD2421" s="325"/>
      <c r="AE2421" s="325"/>
      <c r="AF2421" s="325"/>
      <c r="AG2421" s="325"/>
      <c r="AH2421" s="325"/>
      <c r="AI2421" s="325"/>
      <c r="AJ2421" s="325"/>
      <c r="AK2421" s="325"/>
      <c r="AL2421" s="325"/>
      <c r="AM2421" s="325"/>
      <c r="AN2421" s="325"/>
      <c r="AO2421" s="325"/>
      <c r="AP2421" s="332"/>
      <c r="AQ2421" s="332"/>
      <c r="AR2421" s="332"/>
      <c r="AS2421" s="332"/>
      <c r="AT2421" s="332"/>
      <c r="AU2421" s="332"/>
      <c r="AV2421" s="332"/>
      <c r="AW2421" s="332"/>
      <c r="AX2421" s="332"/>
      <c r="AY2421" s="332"/>
      <c r="AZ2421" s="332"/>
      <c r="BA2421" s="332"/>
      <c r="BB2421" s="332"/>
      <c r="BC2421" s="332"/>
      <c r="BD2421" s="332"/>
      <c r="BE2421" s="332"/>
      <c r="BF2421" s="332"/>
      <c r="BG2421" s="332"/>
      <c r="BH2421" s="332"/>
      <c r="BI2421" s="332"/>
      <c r="BJ2421" s="332"/>
      <c r="BK2421" s="332"/>
      <c r="BL2421" s="332"/>
      <c r="BM2421" s="332"/>
      <c r="BN2421" s="332"/>
      <c r="BO2421" s="325"/>
      <c r="BP2421" s="325"/>
      <c r="BQ2421" s="325"/>
      <c r="BR2421" s="325"/>
      <c r="BS2421" s="325"/>
      <c r="BT2421" s="325"/>
      <c r="BU2421" s="325"/>
      <c r="BV2421" s="325"/>
      <c r="BW2421" s="325"/>
      <c r="BX2421" s="325"/>
      <c r="BY2421" s="162"/>
      <c r="BZ2421" s="162"/>
      <c r="CA2421" s="162"/>
      <c r="CB2421" s="162"/>
      <c r="CC2421" s="162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</row>
    <row r="2422" spans="1:159" customFormat="1" ht="10.5" customHeight="1">
      <c r="A2422" s="326" t="s">
        <v>103</v>
      </c>
      <c r="B2422" s="34"/>
      <c r="C2422" s="34"/>
      <c r="D2422" s="35"/>
      <c r="E2422" s="34">
        <v>1</v>
      </c>
      <c r="F2422" s="34">
        <v>1</v>
      </c>
      <c r="G2422" s="34">
        <v>1</v>
      </c>
      <c r="H2422" s="343">
        <v>1</v>
      </c>
      <c r="I2422" s="34">
        <v>1</v>
      </c>
      <c r="J2422" s="34">
        <v>1</v>
      </c>
      <c r="K2422" s="34">
        <v>1</v>
      </c>
      <c r="L2422" s="34">
        <v>1</v>
      </c>
      <c r="M2422" s="34">
        <v>1</v>
      </c>
      <c r="N2422" s="343">
        <v>1</v>
      </c>
      <c r="O2422" s="34">
        <v>1</v>
      </c>
      <c r="P2422" s="34">
        <v>1</v>
      </c>
      <c r="Q2422" s="34">
        <v>1</v>
      </c>
      <c r="R2422" s="34">
        <v>1</v>
      </c>
      <c r="S2422" s="34">
        <v>1</v>
      </c>
      <c r="T2422" s="34">
        <v>1</v>
      </c>
      <c r="U2422" s="34">
        <v>1</v>
      </c>
      <c r="V2422" s="343">
        <v>1</v>
      </c>
      <c r="W2422" s="34">
        <v>1</v>
      </c>
      <c r="X2422" s="34">
        <v>1</v>
      </c>
      <c r="Y2422" s="34">
        <v>1</v>
      </c>
      <c r="Z2422" s="34">
        <v>1</v>
      </c>
      <c r="AA2422" s="34">
        <v>1</v>
      </c>
      <c r="AB2422" s="169">
        <v>1</v>
      </c>
      <c r="AC2422" s="325"/>
      <c r="AD2422" s="325"/>
      <c r="AE2422" s="325"/>
      <c r="AF2422" s="325"/>
      <c r="AG2422" s="325"/>
      <c r="AH2422" s="325"/>
      <c r="AI2422" s="325"/>
      <c r="AJ2422" s="325"/>
      <c r="AK2422" s="325"/>
      <c r="AL2422" s="325"/>
      <c r="AM2422" s="325"/>
      <c r="AN2422" s="325"/>
      <c r="AO2422" s="325"/>
      <c r="AP2422" s="325"/>
      <c r="AQ2422" s="325"/>
      <c r="AR2422" s="325"/>
      <c r="AS2422" s="325"/>
      <c r="AT2422" s="325"/>
      <c r="AU2422" s="325"/>
      <c r="AV2422" s="325"/>
      <c r="AW2422" s="325"/>
      <c r="AX2422" s="325"/>
      <c r="AY2422" s="325"/>
      <c r="AZ2422" s="325"/>
      <c r="BA2422" s="325"/>
      <c r="BB2422" s="325"/>
      <c r="BC2422" s="325"/>
      <c r="BD2422" s="325"/>
      <c r="BE2422" s="325"/>
      <c r="BF2422" s="325"/>
      <c r="BG2422" s="325"/>
      <c r="BH2422" s="325"/>
      <c r="BI2422" s="325"/>
      <c r="BJ2422" s="325"/>
      <c r="BK2422" s="325"/>
      <c r="BL2422" s="325"/>
      <c r="BM2422" s="325"/>
      <c r="BN2422" s="325"/>
      <c r="BO2422" s="325"/>
      <c r="BP2422" s="325"/>
      <c r="BQ2422" s="325"/>
      <c r="BR2422" s="325"/>
      <c r="BS2422" s="325"/>
      <c r="BT2422" s="325"/>
      <c r="BU2422" s="325"/>
      <c r="BV2422" s="325"/>
      <c r="BW2422" s="325"/>
      <c r="BX2422" s="325"/>
      <c r="BY2422" s="162"/>
      <c r="BZ2422" s="162"/>
      <c r="CA2422" s="162"/>
      <c r="CB2422" s="162"/>
      <c r="CC2422" s="162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</row>
    <row r="2423" spans="1:159" customFormat="1" ht="10.5" customHeight="1" thickBot="1">
      <c r="A2423" s="417" t="s">
        <v>104</v>
      </c>
      <c r="B2423" s="36"/>
      <c r="C2423" s="36"/>
      <c r="D2423" s="37"/>
      <c r="E2423" s="635">
        <v>1</v>
      </c>
      <c r="F2423" s="1260">
        <v>1</v>
      </c>
      <c r="G2423" s="1260">
        <v>1</v>
      </c>
      <c r="H2423" s="1229">
        <v>1</v>
      </c>
      <c r="I2423" s="1260">
        <v>1</v>
      </c>
      <c r="J2423" s="1260">
        <v>1</v>
      </c>
      <c r="K2423" s="1260">
        <v>1</v>
      </c>
      <c r="L2423" s="1260">
        <v>1</v>
      </c>
      <c r="M2423" s="1260">
        <v>1</v>
      </c>
      <c r="N2423" s="1229">
        <v>1</v>
      </c>
      <c r="O2423" s="1260">
        <v>1</v>
      </c>
      <c r="P2423" s="1260">
        <v>1</v>
      </c>
      <c r="Q2423" s="1260">
        <v>1</v>
      </c>
      <c r="R2423" s="1260">
        <v>1</v>
      </c>
      <c r="S2423" s="1260">
        <v>1</v>
      </c>
      <c r="T2423" s="1260">
        <v>1</v>
      </c>
      <c r="U2423" s="1260">
        <v>1</v>
      </c>
      <c r="V2423" s="1229">
        <v>1</v>
      </c>
      <c r="W2423" s="1260">
        <v>1</v>
      </c>
      <c r="X2423" s="1260">
        <v>1</v>
      </c>
      <c r="Y2423" s="1260">
        <v>1</v>
      </c>
      <c r="Z2423" s="1260">
        <v>1</v>
      </c>
      <c r="AA2423" s="1260">
        <v>1</v>
      </c>
      <c r="AB2423" s="1394">
        <v>1</v>
      </c>
      <c r="AC2423" s="325"/>
      <c r="AD2423" s="325"/>
      <c r="AE2423" s="325"/>
      <c r="AF2423" s="325"/>
      <c r="AG2423" s="325"/>
      <c r="AH2423" s="325"/>
      <c r="AI2423" s="325"/>
      <c r="AJ2423" s="325"/>
      <c r="AK2423" s="325"/>
      <c r="AL2423" s="325"/>
      <c r="AM2423" s="325"/>
      <c r="AN2423" s="325"/>
      <c r="AO2423" s="325"/>
      <c r="AP2423" s="325"/>
      <c r="AQ2423" s="325"/>
      <c r="AR2423" s="325"/>
      <c r="AS2423" s="325"/>
      <c r="AT2423" s="325"/>
      <c r="AU2423" s="325"/>
      <c r="AV2423" s="325"/>
      <c r="AW2423" s="325"/>
      <c r="AX2423" s="325"/>
      <c r="AY2423" s="325"/>
      <c r="AZ2423" s="325"/>
      <c r="BA2423" s="325"/>
      <c r="BB2423" s="325"/>
      <c r="BC2423" s="325"/>
      <c r="BD2423" s="325"/>
      <c r="BE2423" s="325"/>
      <c r="BF2423" s="325"/>
      <c r="BG2423" s="325"/>
      <c r="BH2423" s="325"/>
      <c r="BI2423" s="325"/>
      <c r="BJ2423" s="325"/>
      <c r="BK2423" s="325"/>
      <c r="BL2423" s="325"/>
      <c r="BM2423" s="325"/>
      <c r="BN2423" s="325"/>
      <c r="BO2423" s="325"/>
      <c r="BP2423" s="325"/>
      <c r="BQ2423" s="325"/>
      <c r="BR2423" s="325"/>
      <c r="BS2423" s="325"/>
      <c r="BT2423" s="325"/>
      <c r="BU2423" s="325"/>
      <c r="BV2423" s="325"/>
      <c r="BW2423" s="325"/>
      <c r="BX2423" s="325"/>
      <c r="BY2423" s="162"/>
      <c r="BZ2423" s="162"/>
      <c r="CA2423" s="162"/>
      <c r="CB2423" s="162"/>
      <c r="CC2423" s="162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Q2423" s="1"/>
      <c r="DR2423" s="1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</row>
    <row r="2424" spans="1:159" customFormat="1" ht="10.5" customHeight="1">
      <c r="A2424" s="342" t="s">
        <v>31</v>
      </c>
      <c r="B2424" s="38"/>
      <c r="C2424" s="1158" t="s">
        <v>519</v>
      </c>
      <c r="D2424" s="221" t="s">
        <v>38</v>
      </c>
      <c r="E2424" s="210">
        <v>37</v>
      </c>
      <c r="F2424" s="210">
        <v>36.700000000000003</v>
      </c>
      <c r="G2424" s="210">
        <v>36.700000000000003</v>
      </c>
      <c r="H2424" s="1318">
        <v>36.9</v>
      </c>
      <c r="I2424" s="210">
        <v>36.799999999999997</v>
      </c>
      <c r="J2424" s="210">
        <v>36.799999999999997</v>
      </c>
      <c r="K2424" s="210">
        <v>36.9</v>
      </c>
      <c r="L2424" s="210">
        <v>37.1</v>
      </c>
      <c r="M2424" s="210">
        <v>36.9</v>
      </c>
      <c r="N2424" s="1318">
        <v>37.1</v>
      </c>
      <c r="O2424" s="210">
        <v>37.1</v>
      </c>
      <c r="P2424" s="210">
        <v>37.200000000000003</v>
      </c>
      <c r="Q2424" s="210">
        <v>37.1</v>
      </c>
      <c r="R2424" s="210">
        <v>36.700000000000003</v>
      </c>
      <c r="S2424" s="210">
        <v>36.5</v>
      </c>
      <c r="T2424" s="210">
        <v>37</v>
      </c>
      <c r="U2424" s="210">
        <v>37</v>
      </c>
      <c r="V2424" s="1318">
        <v>36.9</v>
      </c>
      <c r="W2424" s="210">
        <v>37.1</v>
      </c>
      <c r="X2424" s="210">
        <v>36.9</v>
      </c>
      <c r="Y2424" s="210">
        <v>36.9</v>
      </c>
      <c r="Z2424" s="210">
        <v>37.1</v>
      </c>
      <c r="AA2424" s="210">
        <v>36.9</v>
      </c>
      <c r="AB2424" s="211">
        <v>37.1</v>
      </c>
      <c r="AC2424" s="325"/>
      <c r="AD2424" s="325"/>
      <c r="AE2424" s="325"/>
      <c r="AF2424" s="325"/>
      <c r="AG2424" s="325"/>
      <c r="AH2424" s="325"/>
      <c r="AI2424" s="325"/>
      <c r="AJ2424" s="325"/>
      <c r="AK2424" s="325"/>
      <c r="AL2424" s="325"/>
      <c r="AM2424" s="325"/>
      <c r="AN2424" s="325"/>
      <c r="AO2424" s="325"/>
      <c r="AP2424" s="325"/>
      <c r="AQ2424" s="325"/>
      <c r="AR2424" s="325"/>
      <c r="AS2424" s="325"/>
      <c r="AT2424" s="325"/>
      <c r="AU2424" s="325"/>
      <c r="AV2424" s="325"/>
      <c r="AW2424" s="325"/>
      <c r="AX2424" s="325"/>
      <c r="AY2424" s="325"/>
      <c r="AZ2424" s="325"/>
      <c r="BA2424" s="325"/>
      <c r="BB2424" s="325"/>
      <c r="BC2424" s="325"/>
      <c r="BD2424" s="325"/>
      <c r="BE2424" s="325"/>
      <c r="BF2424" s="325"/>
      <c r="BG2424" s="325"/>
      <c r="BH2424" s="325"/>
      <c r="BI2424" s="325"/>
      <c r="BJ2424" s="325"/>
      <c r="BK2424" s="325"/>
      <c r="BL2424" s="325"/>
      <c r="BM2424" s="325"/>
      <c r="BN2424" s="325"/>
      <c r="BO2424" s="325"/>
      <c r="BP2424" s="325"/>
      <c r="BQ2424" s="325"/>
      <c r="BR2424" s="325"/>
      <c r="BS2424" s="325"/>
      <c r="BT2424" s="325"/>
      <c r="BU2424" s="325"/>
      <c r="BV2424" s="325"/>
      <c r="BW2424" s="325"/>
      <c r="BX2424" s="325"/>
      <c r="BY2424" s="162"/>
      <c r="BZ2424" s="162"/>
      <c r="CA2424" s="162"/>
      <c r="CB2424" s="162"/>
      <c r="CC2424" s="162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Q2424" s="1"/>
      <c r="DR2424" s="1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</row>
    <row r="2425" spans="1:159" customFormat="1" ht="10.5" customHeight="1" thickBot="1">
      <c r="A2425" s="344" t="s">
        <v>32</v>
      </c>
      <c r="B2425" s="40"/>
      <c r="C2425" s="1159" t="s">
        <v>126</v>
      </c>
      <c r="D2425" s="997" t="s">
        <v>38</v>
      </c>
      <c r="E2425" s="1166">
        <v>37</v>
      </c>
      <c r="F2425" s="1166">
        <v>36.700000000000003</v>
      </c>
      <c r="G2425" s="1166">
        <v>36.700000000000003</v>
      </c>
      <c r="H2425" s="1335">
        <v>36.9</v>
      </c>
      <c r="I2425" s="1166">
        <v>36.799999999999997</v>
      </c>
      <c r="J2425" s="1166">
        <v>36.799999999999997</v>
      </c>
      <c r="K2425" s="1166">
        <v>36.9</v>
      </c>
      <c r="L2425" s="1166">
        <v>37.1</v>
      </c>
      <c r="M2425" s="1166">
        <v>36.9</v>
      </c>
      <c r="N2425" s="1335">
        <v>37.1</v>
      </c>
      <c r="O2425" s="1166">
        <v>37.1</v>
      </c>
      <c r="P2425" s="1166">
        <v>37.200000000000003</v>
      </c>
      <c r="Q2425" s="1166">
        <v>37.1</v>
      </c>
      <c r="R2425" s="1166">
        <v>36.700000000000003</v>
      </c>
      <c r="S2425" s="1166">
        <v>36.5</v>
      </c>
      <c r="T2425" s="1166">
        <v>37</v>
      </c>
      <c r="U2425" s="1166">
        <v>37</v>
      </c>
      <c r="V2425" s="1335">
        <v>36.9</v>
      </c>
      <c r="W2425" s="1166">
        <v>37.1</v>
      </c>
      <c r="X2425" s="1166">
        <v>36.9</v>
      </c>
      <c r="Y2425" s="1166">
        <v>36.9</v>
      </c>
      <c r="Z2425" s="1166">
        <v>37.1</v>
      </c>
      <c r="AA2425" s="1166">
        <v>36.9</v>
      </c>
      <c r="AB2425" s="1395">
        <v>37.1</v>
      </c>
      <c r="AC2425" s="325"/>
      <c r="AD2425" s="325"/>
      <c r="AE2425" s="325"/>
      <c r="AF2425" s="325"/>
      <c r="AG2425" s="325"/>
      <c r="AH2425" s="325"/>
      <c r="AI2425" s="325"/>
      <c r="AJ2425" s="325"/>
      <c r="AK2425" s="325"/>
      <c r="AL2425" s="325"/>
      <c r="AM2425" s="325"/>
      <c r="AN2425" s="325"/>
      <c r="AO2425" s="325"/>
      <c r="AP2425" s="325"/>
      <c r="AQ2425" s="325"/>
      <c r="AR2425" s="325"/>
      <c r="AS2425" s="325"/>
      <c r="AT2425" s="325"/>
      <c r="AU2425" s="325"/>
      <c r="AV2425" s="325"/>
      <c r="AW2425" s="325"/>
      <c r="AX2425" s="325"/>
      <c r="AY2425" s="325"/>
      <c r="AZ2425" s="325"/>
      <c r="BA2425" s="325"/>
      <c r="BB2425" s="325"/>
      <c r="BC2425" s="325"/>
      <c r="BD2425" s="325"/>
      <c r="BE2425" s="325"/>
      <c r="BF2425" s="325"/>
      <c r="BG2425" s="325"/>
      <c r="BH2425" s="325"/>
      <c r="BI2425" s="325"/>
      <c r="BJ2425" s="325"/>
      <c r="BK2425" s="325"/>
      <c r="BL2425" s="325"/>
      <c r="BM2425" s="325"/>
      <c r="BN2425" s="325"/>
      <c r="BO2425" s="325"/>
      <c r="BP2425" s="325"/>
      <c r="BQ2425" s="325"/>
      <c r="BR2425" s="325"/>
      <c r="BS2425" s="325"/>
      <c r="BT2425" s="325"/>
      <c r="BU2425" s="325"/>
      <c r="BV2425" s="325"/>
      <c r="BW2425" s="325"/>
      <c r="BX2425" s="325"/>
      <c r="BY2425" s="162"/>
      <c r="BZ2425" s="162"/>
      <c r="CA2425" s="162"/>
      <c r="CB2425" s="162"/>
      <c r="CC2425" s="162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Q2425" s="1"/>
      <c r="DR2425" s="1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</row>
    <row r="2426" spans="1:159" s="1" customFormat="1" ht="10.5" customHeight="1">
      <c r="A2426" s="1616" t="s">
        <v>420</v>
      </c>
      <c r="B2426" s="1595" t="s">
        <v>421</v>
      </c>
      <c r="C2426" s="1107"/>
      <c r="D2426" s="1190"/>
      <c r="E2426" s="59"/>
      <c r="F2426" s="59"/>
      <c r="G2426" s="59"/>
      <c r="H2426" s="329"/>
      <c r="I2426" s="59"/>
      <c r="J2426" s="59"/>
      <c r="K2426" s="59"/>
      <c r="L2426" s="59"/>
      <c r="M2426" s="59"/>
      <c r="N2426" s="329"/>
      <c r="O2426" s="59"/>
      <c r="P2426" s="59"/>
      <c r="Q2426" s="59"/>
      <c r="R2426" s="59"/>
      <c r="S2426" s="59"/>
      <c r="T2426" s="59"/>
      <c r="U2426" s="59"/>
      <c r="V2426" s="329"/>
      <c r="W2426" s="59"/>
      <c r="X2426" s="59"/>
      <c r="Y2426" s="59"/>
      <c r="Z2426" s="59"/>
      <c r="AA2426" s="59"/>
      <c r="AB2426" s="60"/>
      <c r="AC2426" s="330"/>
      <c r="AD2426" s="177"/>
      <c r="AE2426" s="177"/>
      <c r="AF2426" s="325"/>
      <c r="AG2426" s="325"/>
      <c r="AH2426" s="325"/>
      <c r="AI2426" s="325"/>
      <c r="AJ2426" s="325"/>
      <c r="AK2426" s="325"/>
      <c r="AL2426" s="325"/>
      <c r="AM2426" s="325"/>
      <c r="AN2426" s="325"/>
      <c r="AO2426" s="325"/>
      <c r="AP2426" s="325"/>
      <c r="AQ2426" s="325"/>
      <c r="AR2426" s="325"/>
      <c r="AS2426" s="325"/>
      <c r="AT2426" s="325"/>
      <c r="AU2426" s="325"/>
      <c r="AV2426" s="325"/>
      <c r="AW2426" s="325"/>
      <c r="AX2426" s="325"/>
      <c r="AY2426" s="325"/>
      <c r="AZ2426" s="325"/>
      <c r="BA2426" s="325"/>
      <c r="BB2426" s="325"/>
      <c r="BC2426" s="325"/>
      <c r="BD2426" s="325"/>
      <c r="BE2426" s="325"/>
      <c r="BF2426" s="325"/>
      <c r="BG2426" s="325"/>
      <c r="BH2426" s="325"/>
      <c r="BI2426" s="325"/>
      <c r="BJ2426" s="325"/>
      <c r="BK2426" s="325"/>
      <c r="BL2426" s="325"/>
      <c r="BM2426" s="325"/>
      <c r="BN2426" s="325"/>
      <c r="BO2426" s="325"/>
      <c r="BP2426" s="325"/>
      <c r="BQ2426" s="325"/>
      <c r="BR2426" s="325"/>
      <c r="BS2426" s="325"/>
      <c r="BT2426" s="325"/>
      <c r="BU2426" s="325"/>
      <c r="BV2426" s="325"/>
      <c r="BW2426" s="325"/>
      <c r="BX2426" s="325"/>
      <c r="BY2426" s="162"/>
      <c r="BZ2426" s="162"/>
      <c r="CA2426" s="162"/>
      <c r="CB2426" s="162"/>
      <c r="CC2426" s="162"/>
    </row>
    <row r="2427" spans="1:159" ht="10.5" customHeight="1">
      <c r="A2427" s="1629"/>
      <c r="B2427" s="1596"/>
      <c r="C2427" s="1461" t="s">
        <v>126</v>
      </c>
      <c r="D2427" s="131" t="s">
        <v>33</v>
      </c>
      <c r="E2427" s="1056">
        <v>22</v>
      </c>
      <c r="F2427" s="1056">
        <v>27</v>
      </c>
      <c r="G2427" s="1056">
        <v>26</v>
      </c>
      <c r="H2427" s="1057">
        <v>27</v>
      </c>
      <c r="I2427" s="1056">
        <v>31</v>
      </c>
      <c r="J2427" s="1056">
        <v>22</v>
      </c>
      <c r="K2427" s="1056">
        <v>21</v>
      </c>
      <c r="L2427" s="1056">
        <v>24</v>
      </c>
      <c r="M2427" s="1056">
        <v>23</v>
      </c>
      <c r="N2427" s="1057">
        <v>25</v>
      </c>
      <c r="O2427" s="1056">
        <v>25</v>
      </c>
      <c r="P2427" s="1056">
        <v>24</v>
      </c>
      <c r="Q2427" s="1056">
        <v>25</v>
      </c>
      <c r="R2427" s="1056">
        <v>14</v>
      </c>
      <c r="S2427" s="1056">
        <v>7</v>
      </c>
      <c r="T2427" s="1056">
        <v>9</v>
      </c>
      <c r="U2427" s="1056">
        <v>10</v>
      </c>
      <c r="V2427" s="1057">
        <v>14</v>
      </c>
      <c r="W2427" s="1056">
        <v>9</v>
      </c>
      <c r="X2427" s="1056">
        <v>11</v>
      </c>
      <c r="Y2427" s="1056">
        <v>11</v>
      </c>
      <c r="Z2427" s="1056">
        <v>10</v>
      </c>
      <c r="AA2427" s="1056">
        <v>15</v>
      </c>
      <c r="AB2427" s="1058">
        <v>19</v>
      </c>
      <c r="AC2427" s="330"/>
      <c r="AD2427" s="177"/>
      <c r="AE2427" s="177"/>
    </row>
    <row r="2428" spans="1:159" ht="10.5" customHeight="1">
      <c r="A2428" s="1629"/>
      <c r="B2428" s="1596"/>
      <c r="C2428" s="1461" t="s">
        <v>127</v>
      </c>
      <c r="D2428" s="131" t="s">
        <v>116</v>
      </c>
      <c r="E2428" s="61">
        <v>0</v>
      </c>
      <c r="F2428" s="61">
        <v>0</v>
      </c>
      <c r="G2428" s="61">
        <v>0</v>
      </c>
      <c r="H2428" s="420">
        <v>0</v>
      </c>
      <c r="I2428" s="61">
        <v>0</v>
      </c>
      <c r="J2428" s="61">
        <v>0</v>
      </c>
      <c r="K2428" s="61">
        <v>0</v>
      </c>
      <c r="L2428" s="61">
        <v>0.126</v>
      </c>
      <c r="M2428" s="61">
        <v>0.42840000000000006</v>
      </c>
      <c r="N2428" s="420">
        <v>0.42840000000000006</v>
      </c>
      <c r="O2428" s="61">
        <v>0.73499999999999999</v>
      </c>
      <c r="P2428" s="61">
        <v>0.67620000000000002</v>
      </c>
      <c r="Q2428" s="61">
        <v>0.77700000000000002</v>
      </c>
      <c r="R2428" s="61">
        <v>0.378</v>
      </c>
      <c r="S2428" s="61">
        <v>4.2000000000000006E-3</v>
      </c>
      <c r="T2428" s="61">
        <v>0.17220000000000002</v>
      </c>
      <c r="U2428" s="61">
        <v>0.18059999999999998</v>
      </c>
      <c r="V2428" s="420">
        <v>0.36540000000000006</v>
      </c>
      <c r="W2428" s="61">
        <v>0.189</v>
      </c>
      <c r="X2428" s="61">
        <v>0.42</v>
      </c>
      <c r="Y2428" s="61">
        <v>0.18480000000000002</v>
      </c>
      <c r="Z2428" s="61">
        <v>5.8800000000000005E-2</v>
      </c>
      <c r="AA2428" s="61">
        <v>0</v>
      </c>
      <c r="AB2428" s="62">
        <v>0</v>
      </c>
      <c r="AC2428" s="47">
        <f>(BD2428-AF2428)*AE2428</f>
        <v>0</v>
      </c>
      <c r="AD2428" s="177"/>
      <c r="AE2428" s="351">
        <v>42</v>
      </c>
      <c r="AF2428" s="99"/>
      <c r="AG2428" s="99"/>
      <c r="AH2428" s="99"/>
      <c r="AI2428" s="99"/>
      <c r="AJ2428" s="99"/>
      <c r="AK2428" s="99"/>
      <c r="AL2428" s="99"/>
      <c r="AM2428" s="99"/>
      <c r="AN2428" s="99"/>
      <c r="AO2428" s="99"/>
      <c r="AP2428" s="99"/>
      <c r="AQ2428" s="99"/>
      <c r="AR2428" s="99"/>
      <c r="AS2428" s="99"/>
      <c r="AT2428" s="99"/>
      <c r="AU2428" s="99"/>
      <c r="AV2428" s="99"/>
      <c r="AW2428" s="99"/>
      <c r="AX2428" s="99"/>
      <c r="AY2428" s="99"/>
      <c r="AZ2428" s="99"/>
      <c r="BA2428" s="99"/>
      <c r="BB2428" s="99"/>
      <c r="BC2428" s="99"/>
      <c r="BD2428" s="99"/>
      <c r="BE2428" s="332"/>
    </row>
    <row r="2429" spans="1:159" ht="10.5" customHeight="1">
      <c r="A2429" s="1629"/>
      <c r="B2429" s="1596"/>
      <c r="C2429" s="1461" t="s">
        <v>127</v>
      </c>
      <c r="D2429" s="131" t="s">
        <v>117</v>
      </c>
      <c r="E2429" s="61">
        <v>0.71820000000000006</v>
      </c>
      <c r="F2429" s="48">
        <v>0.85680000000000012</v>
      </c>
      <c r="G2429" s="48">
        <v>0.59639999999999993</v>
      </c>
      <c r="H2429" s="331">
        <v>0.65100000000000002</v>
      </c>
      <c r="I2429" s="48">
        <v>0.53760000000000008</v>
      </c>
      <c r="J2429" s="48">
        <v>0.71399999999999997</v>
      </c>
      <c r="K2429" s="48">
        <v>0.84</v>
      </c>
      <c r="L2429" s="48">
        <v>1.5624</v>
      </c>
      <c r="M2429" s="48">
        <v>1.6128</v>
      </c>
      <c r="N2429" s="331">
        <v>1.3944000000000001</v>
      </c>
      <c r="O2429" s="48">
        <v>1.4994000000000001</v>
      </c>
      <c r="P2429" s="48">
        <v>1.2936000000000001</v>
      </c>
      <c r="Q2429" s="48">
        <v>1.1718</v>
      </c>
      <c r="R2429" s="48">
        <v>0.89460000000000006</v>
      </c>
      <c r="S2429" s="48">
        <v>0.36540000000000006</v>
      </c>
      <c r="T2429" s="48">
        <v>0.51239999999999997</v>
      </c>
      <c r="U2429" s="48">
        <v>0.52079999999999993</v>
      </c>
      <c r="V2429" s="331">
        <v>0.66359999999999997</v>
      </c>
      <c r="W2429" s="48">
        <v>0.48299999999999998</v>
      </c>
      <c r="X2429" s="48">
        <v>0.63</v>
      </c>
      <c r="Y2429" s="48">
        <v>0.59220000000000006</v>
      </c>
      <c r="Z2429" s="48">
        <v>0.6552</v>
      </c>
      <c r="AA2429" s="48">
        <v>0.24359999999999998</v>
      </c>
      <c r="AB2429" s="49">
        <v>0.25619999999999998</v>
      </c>
      <c r="AC2429" s="330"/>
      <c r="AD2429" s="177">
        <f>(BD2429-AF2429)*AE2429</f>
        <v>0</v>
      </c>
      <c r="AE2429" s="351">
        <v>42</v>
      </c>
    </row>
    <row r="2430" spans="1:159" ht="10.5" customHeight="1">
      <c r="A2430" s="1629"/>
      <c r="B2430" s="1596"/>
      <c r="C2430" s="1461"/>
      <c r="D2430" s="131" t="s">
        <v>41</v>
      </c>
      <c r="E2430" s="90"/>
      <c r="F2430" s="90"/>
      <c r="G2430" s="90"/>
      <c r="H2430" s="406"/>
      <c r="I2430" s="90"/>
      <c r="J2430" s="90"/>
      <c r="K2430" s="90"/>
      <c r="L2430" s="90"/>
      <c r="M2430" s="42"/>
      <c r="N2430" s="406"/>
      <c r="O2430" s="42"/>
      <c r="P2430" s="42"/>
      <c r="Q2430" s="42"/>
      <c r="R2430" s="42"/>
      <c r="S2430" s="42"/>
      <c r="T2430" s="42"/>
      <c r="U2430" s="42"/>
      <c r="V2430" s="406"/>
      <c r="W2430" s="42"/>
      <c r="X2430" s="42"/>
      <c r="Y2430" s="42"/>
      <c r="Z2430" s="90"/>
      <c r="AA2430" s="90"/>
      <c r="AB2430" s="186"/>
      <c r="AC2430" s="330"/>
      <c r="AD2430" s="177"/>
      <c r="AE2430" s="177"/>
    </row>
    <row r="2431" spans="1:159" ht="10.5" customHeight="1">
      <c r="A2431" s="1629"/>
      <c r="B2431" s="1596" t="s">
        <v>422</v>
      </c>
      <c r="C2431" s="1461" t="s">
        <v>127</v>
      </c>
      <c r="D2431" s="131" t="s">
        <v>116</v>
      </c>
      <c r="E2431" s="61">
        <v>1.1214000000000002</v>
      </c>
      <c r="F2431" s="61">
        <v>1.2558</v>
      </c>
      <c r="G2431" s="61">
        <v>1.6002000000000001</v>
      </c>
      <c r="H2431" s="420">
        <v>1.5834000000000001</v>
      </c>
      <c r="I2431" s="61">
        <v>1.6002000000000001</v>
      </c>
      <c r="J2431" s="61">
        <v>1.2138</v>
      </c>
      <c r="K2431" s="61">
        <v>0.86939999999999995</v>
      </c>
      <c r="L2431" s="61">
        <v>7.9799999999999996E-2</v>
      </c>
      <c r="M2431" s="61">
        <v>4.2000000000000006E-3</v>
      </c>
      <c r="N2431" s="420">
        <v>0</v>
      </c>
      <c r="O2431" s="61">
        <v>0</v>
      </c>
      <c r="P2431" s="61">
        <v>0</v>
      </c>
      <c r="Q2431" s="61">
        <v>4.2000000000000006E-3</v>
      </c>
      <c r="R2431" s="61">
        <v>3.7800000000000007E-2</v>
      </c>
      <c r="S2431" s="61">
        <v>0.1638</v>
      </c>
      <c r="T2431" s="61">
        <v>0.13440000000000002</v>
      </c>
      <c r="U2431" s="61">
        <v>2.1000000000000001E-2</v>
      </c>
      <c r="V2431" s="420">
        <v>4.2000000000000006E-3</v>
      </c>
      <c r="W2431" s="61">
        <v>5.04E-2</v>
      </c>
      <c r="X2431" s="61">
        <v>0.12179999999999999</v>
      </c>
      <c r="Y2431" s="61">
        <v>9.6600000000000005E-2</v>
      </c>
      <c r="Z2431" s="61">
        <v>7.5600000000000014E-2</v>
      </c>
      <c r="AA2431" s="61">
        <v>0.99120000000000008</v>
      </c>
      <c r="AB2431" s="62">
        <v>1.1592</v>
      </c>
      <c r="AC2431" s="47">
        <f>(BD2431-AF2431)*AE2431</f>
        <v>0</v>
      </c>
      <c r="AD2431" s="177"/>
      <c r="AE2431" s="351">
        <v>42</v>
      </c>
      <c r="AF2431" s="397"/>
      <c r="AG2431" s="397"/>
      <c r="AH2431" s="397"/>
      <c r="AI2431" s="397"/>
      <c r="AJ2431" s="397"/>
      <c r="AK2431" s="397"/>
      <c r="AL2431" s="397"/>
      <c r="AM2431" s="397"/>
      <c r="AN2431" s="397"/>
      <c r="AO2431" s="397"/>
      <c r="AP2431" s="397"/>
      <c r="AQ2431" s="397"/>
      <c r="AR2431" s="397"/>
      <c r="AS2431" s="397"/>
      <c r="AT2431" s="397"/>
      <c r="AU2431" s="397"/>
      <c r="AV2431" s="397"/>
      <c r="AW2431" s="397"/>
      <c r="AX2431" s="397"/>
      <c r="AY2431" s="397"/>
      <c r="AZ2431" s="397"/>
      <c r="BA2431" s="397"/>
      <c r="BB2431" s="397"/>
      <c r="BC2431" s="397"/>
      <c r="BD2431" s="397"/>
      <c r="BE2431" s="99"/>
    </row>
    <row r="2432" spans="1:159" ht="10.5" customHeight="1">
      <c r="A2432" s="1629"/>
      <c r="B2432" s="1596"/>
      <c r="C2432" s="1461" t="s">
        <v>127</v>
      </c>
      <c r="D2432" s="131" t="s">
        <v>117</v>
      </c>
      <c r="E2432" s="61">
        <v>4.2000000000000006E-3</v>
      </c>
      <c r="F2432" s="48">
        <v>4.2000000000000006E-3</v>
      </c>
      <c r="G2432" s="48">
        <v>0</v>
      </c>
      <c r="H2432" s="331">
        <v>4.2000000000000006E-3</v>
      </c>
      <c r="I2432" s="48">
        <v>4.2000000000000006E-3</v>
      </c>
      <c r="J2432" s="48">
        <v>4.2000000000000006E-3</v>
      </c>
      <c r="K2432" s="48">
        <v>0</v>
      </c>
      <c r="L2432" s="48">
        <v>0</v>
      </c>
      <c r="M2432" s="48">
        <v>0</v>
      </c>
      <c r="N2432" s="331">
        <v>4.2000000000000006E-3</v>
      </c>
      <c r="O2432" s="48">
        <v>0</v>
      </c>
      <c r="P2432" s="48">
        <v>0</v>
      </c>
      <c r="Q2432" s="48">
        <v>4.2000000000000006E-3</v>
      </c>
      <c r="R2432" s="48">
        <v>0</v>
      </c>
      <c r="S2432" s="48">
        <v>0</v>
      </c>
      <c r="T2432" s="48">
        <v>8.4000000000000012E-3</v>
      </c>
      <c r="U2432" s="48">
        <v>0</v>
      </c>
      <c r="V2432" s="331">
        <v>4.2000000000000006E-3</v>
      </c>
      <c r="W2432" s="48">
        <v>4.2000000000000006E-3</v>
      </c>
      <c r="X2432" s="48">
        <v>2.52E-2</v>
      </c>
      <c r="Y2432" s="48">
        <v>4.2000000000000006E-3</v>
      </c>
      <c r="Z2432" s="48">
        <v>4.2000000000000006E-3</v>
      </c>
      <c r="AA2432" s="48">
        <v>4.2000000000000003E-2</v>
      </c>
      <c r="AB2432" s="49">
        <v>4.2000000000000006E-3</v>
      </c>
      <c r="AC2432" s="330"/>
      <c r="AD2432" s="177">
        <f>(BD2432-AF2432)*AE2432</f>
        <v>0</v>
      </c>
      <c r="AE2432" s="351">
        <v>42</v>
      </c>
      <c r="BE2432" s="99"/>
    </row>
    <row r="2433" spans="1:81" ht="10.5" customHeight="1" thickBot="1">
      <c r="A2433" s="1630"/>
      <c r="B2433" s="1597"/>
      <c r="C2433" s="271"/>
      <c r="D2433" s="236" t="s">
        <v>41</v>
      </c>
      <c r="E2433" s="108"/>
      <c r="F2433" s="108"/>
      <c r="G2433" s="108"/>
      <c r="H2433" s="360"/>
      <c r="I2433" s="108"/>
      <c r="J2433" s="108"/>
      <c r="K2433" s="108"/>
      <c r="L2433" s="108"/>
      <c r="M2433" s="108"/>
      <c r="N2433" s="360"/>
      <c r="O2433" s="108"/>
      <c r="P2433" s="108"/>
      <c r="Q2433" s="108"/>
      <c r="R2433" s="108"/>
      <c r="S2433" s="108"/>
      <c r="T2433" s="108"/>
      <c r="U2433" s="108"/>
      <c r="V2433" s="360"/>
      <c r="W2433" s="108"/>
      <c r="X2433" s="108"/>
      <c r="Y2433" s="108"/>
      <c r="Z2433" s="108"/>
      <c r="AA2433" s="108"/>
      <c r="AB2433" s="110"/>
      <c r="AC2433" s="330"/>
      <c r="AD2433" s="177"/>
      <c r="AE2433" s="177"/>
    </row>
    <row r="2434" spans="1:81" s="1" customFormat="1" ht="10.5" customHeight="1">
      <c r="A2434" s="1616" t="s">
        <v>437</v>
      </c>
      <c r="B2434" s="1595" t="s">
        <v>438</v>
      </c>
      <c r="C2434" s="1107"/>
      <c r="D2434" s="1190"/>
      <c r="E2434" s="59"/>
      <c r="F2434" s="59"/>
      <c r="G2434" s="59"/>
      <c r="H2434" s="329"/>
      <c r="I2434" s="59"/>
      <c r="J2434" s="59"/>
      <c r="K2434" s="59"/>
      <c r="L2434" s="59"/>
      <c r="M2434" s="59"/>
      <c r="N2434" s="329"/>
      <c r="O2434" s="59"/>
      <c r="P2434" s="59"/>
      <c r="Q2434" s="59"/>
      <c r="R2434" s="59"/>
      <c r="S2434" s="59"/>
      <c r="T2434" s="59"/>
      <c r="U2434" s="59"/>
      <c r="V2434" s="329"/>
      <c r="W2434" s="59"/>
      <c r="X2434" s="59"/>
      <c r="Y2434" s="59"/>
      <c r="Z2434" s="59"/>
      <c r="AA2434" s="59"/>
      <c r="AB2434" s="60"/>
      <c r="AC2434" s="330"/>
      <c r="AD2434" s="177"/>
      <c r="AE2434" s="177"/>
      <c r="AF2434" s="325"/>
      <c r="AG2434" s="325"/>
      <c r="AH2434" s="325"/>
      <c r="AI2434" s="325"/>
      <c r="AJ2434" s="325"/>
      <c r="AK2434" s="325"/>
      <c r="AL2434" s="325"/>
      <c r="AM2434" s="325"/>
      <c r="AN2434" s="325"/>
      <c r="AO2434" s="325"/>
      <c r="AP2434" s="325"/>
      <c r="AQ2434" s="325"/>
      <c r="AR2434" s="325"/>
      <c r="AS2434" s="325"/>
      <c r="AT2434" s="325"/>
      <c r="AU2434" s="325"/>
      <c r="AV2434" s="325"/>
      <c r="AW2434" s="325"/>
      <c r="AX2434" s="325"/>
      <c r="AY2434" s="325"/>
      <c r="AZ2434" s="325"/>
      <c r="BA2434" s="325"/>
      <c r="BB2434" s="325"/>
      <c r="BC2434" s="325"/>
      <c r="BD2434" s="325"/>
      <c r="BE2434" s="325"/>
      <c r="BF2434" s="325"/>
      <c r="BG2434" s="325"/>
      <c r="BH2434" s="325"/>
      <c r="BI2434" s="325"/>
      <c r="BJ2434" s="325"/>
      <c r="BK2434" s="325"/>
      <c r="BL2434" s="325"/>
      <c r="BM2434" s="325"/>
      <c r="BN2434" s="325"/>
      <c r="BO2434" s="325"/>
      <c r="BP2434" s="325"/>
      <c r="BQ2434" s="325"/>
      <c r="BR2434" s="325"/>
      <c r="BS2434" s="325"/>
      <c r="BT2434" s="325"/>
      <c r="BU2434" s="325"/>
      <c r="BV2434" s="325"/>
      <c r="BW2434" s="325"/>
      <c r="BX2434" s="325"/>
      <c r="BY2434" s="162"/>
      <c r="BZ2434" s="162"/>
      <c r="CA2434" s="162"/>
      <c r="CB2434" s="162"/>
      <c r="CC2434" s="162"/>
    </row>
    <row r="2435" spans="1:81" ht="10.5" customHeight="1">
      <c r="A2435" s="1629"/>
      <c r="B2435" s="1596"/>
      <c r="C2435" s="1461" t="s">
        <v>126</v>
      </c>
      <c r="D2435" s="131" t="s">
        <v>33</v>
      </c>
      <c r="E2435" s="1056">
        <v>78</v>
      </c>
      <c r="F2435" s="1056">
        <v>84</v>
      </c>
      <c r="G2435" s="1056">
        <v>88</v>
      </c>
      <c r="H2435" s="1057">
        <v>76</v>
      </c>
      <c r="I2435" s="1056">
        <v>84</v>
      </c>
      <c r="J2435" s="1056">
        <v>79</v>
      </c>
      <c r="K2435" s="1056">
        <v>80</v>
      </c>
      <c r="L2435" s="1056">
        <v>69</v>
      </c>
      <c r="M2435" s="1056">
        <v>77</v>
      </c>
      <c r="N2435" s="1057">
        <v>75</v>
      </c>
      <c r="O2435" s="1056">
        <v>78</v>
      </c>
      <c r="P2435" s="1056">
        <v>81</v>
      </c>
      <c r="Q2435" s="1056">
        <v>78</v>
      </c>
      <c r="R2435" s="1056">
        <v>105</v>
      </c>
      <c r="S2435" s="1056">
        <v>111</v>
      </c>
      <c r="T2435" s="1056">
        <v>99</v>
      </c>
      <c r="U2435" s="1056">
        <v>92</v>
      </c>
      <c r="V2435" s="1057">
        <v>97</v>
      </c>
      <c r="W2435" s="1056">
        <v>97</v>
      </c>
      <c r="X2435" s="1056">
        <v>107</v>
      </c>
      <c r="Y2435" s="1056">
        <v>97</v>
      </c>
      <c r="Z2435" s="1056">
        <v>82</v>
      </c>
      <c r="AA2435" s="1056">
        <v>96</v>
      </c>
      <c r="AB2435" s="1058">
        <v>87</v>
      </c>
      <c r="AC2435" s="330"/>
      <c r="AD2435" s="177"/>
      <c r="AE2435" s="177"/>
    </row>
    <row r="2436" spans="1:81" ht="10.5" customHeight="1">
      <c r="A2436" s="1629"/>
      <c r="B2436" s="1596"/>
      <c r="C2436" s="1461" t="s">
        <v>127</v>
      </c>
      <c r="D2436" s="131" t="s">
        <v>116</v>
      </c>
      <c r="E2436" s="61">
        <v>4.9728000000000003</v>
      </c>
      <c r="F2436" s="61">
        <v>4.851</v>
      </c>
      <c r="G2436" s="61">
        <v>5.0568</v>
      </c>
      <c r="H2436" s="420">
        <v>5.027400000000001</v>
      </c>
      <c r="I2436" s="61">
        <v>5.1618000000000004</v>
      </c>
      <c r="J2436" s="61">
        <v>5.0736000000000008</v>
      </c>
      <c r="K2436" s="61">
        <v>5.3844000000000003</v>
      </c>
      <c r="L2436" s="61">
        <v>4.9938000000000002</v>
      </c>
      <c r="M2436" s="61">
        <v>4.9139999999999997</v>
      </c>
      <c r="N2436" s="420">
        <v>5.0777999999999999</v>
      </c>
      <c r="O2436" s="61">
        <v>5.027400000000001</v>
      </c>
      <c r="P2436" s="61">
        <v>5.2709999999999999</v>
      </c>
      <c r="Q2436" s="61">
        <v>5.2625999999999999</v>
      </c>
      <c r="R2436" s="61">
        <v>5.9178000000000006</v>
      </c>
      <c r="S2436" s="61">
        <v>6.5478000000000005</v>
      </c>
      <c r="T2436" s="61">
        <v>6.4344000000000001</v>
      </c>
      <c r="U2436" s="61">
        <v>6.3209999999999997</v>
      </c>
      <c r="V2436" s="420">
        <v>6.1194000000000006</v>
      </c>
      <c r="W2436" s="61">
        <v>6.3798000000000004</v>
      </c>
      <c r="X2436" s="61">
        <v>6.0648</v>
      </c>
      <c r="Y2436" s="61">
        <v>5.9891999999999994</v>
      </c>
      <c r="Z2436" s="61">
        <v>5.636400000000001</v>
      </c>
      <c r="AA2436" s="61">
        <v>5.8926000000000007</v>
      </c>
      <c r="AB2436" s="62">
        <v>5.5061999999999998</v>
      </c>
      <c r="AC2436" s="47">
        <f>(BD2436-AF2436)*AE2436</f>
        <v>0</v>
      </c>
      <c r="AD2436" s="177"/>
      <c r="AE2436" s="351">
        <v>42</v>
      </c>
      <c r="AF2436" s="99"/>
      <c r="AG2436" s="99"/>
      <c r="AH2436" s="99"/>
      <c r="AI2436" s="99"/>
      <c r="AJ2436" s="99"/>
      <c r="AK2436" s="99"/>
      <c r="AL2436" s="99"/>
      <c r="AM2436" s="99"/>
      <c r="AN2436" s="99"/>
      <c r="AO2436" s="99"/>
      <c r="AP2436" s="99"/>
      <c r="AQ2436" s="99"/>
      <c r="AR2436" s="99"/>
      <c r="AS2436" s="99"/>
      <c r="AT2436" s="99"/>
      <c r="AU2436" s="99"/>
      <c r="AV2436" s="99"/>
      <c r="AW2436" s="99"/>
      <c r="AX2436" s="99"/>
      <c r="AY2436" s="99"/>
      <c r="AZ2436" s="99"/>
      <c r="BA2436" s="99"/>
      <c r="BB2436" s="99"/>
      <c r="BC2436" s="99"/>
      <c r="BD2436" s="99"/>
      <c r="BE2436" s="332"/>
    </row>
    <row r="2437" spans="1:81" ht="10.5" customHeight="1">
      <c r="A2437" s="1629"/>
      <c r="B2437" s="1596"/>
      <c r="C2437" s="1461" t="s">
        <v>127</v>
      </c>
      <c r="D2437" s="131" t="s">
        <v>117</v>
      </c>
      <c r="E2437" s="61">
        <v>0.99120000000000008</v>
      </c>
      <c r="F2437" s="48">
        <v>0.8358000000000001</v>
      </c>
      <c r="G2437" s="48">
        <v>1.0542</v>
      </c>
      <c r="H2437" s="331">
        <v>0.98699999999999999</v>
      </c>
      <c r="I2437" s="48">
        <v>1.0920000000000001</v>
      </c>
      <c r="J2437" s="48">
        <v>0.94499999999999995</v>
      </c>
      <c r="K2437" s="48">
        <v>0.86520000000000008</v>
      </c>
      <c r="L2437" s="48">
        <v>0.2394</v>
      </c>
      <c r="M2437" s="48">
        <v>0.31080000000000002</v>
      </c>
      <c r="N2437" s="331">
        <v>0.52500000000000002</v>
      </c>
      <c r="O2437" s="48">
        <v>0.44940000000000002</v>
      </c>
      <c r="P2437" s="48">
        <v>0.64260000000000006</v>
      </c>
      <c r="Q2437" s="48">
        <v>0.7602000000000001</v>
      </c>
      <c r="R2437" s="48">
        <v>1.1214000000000002</v>
      </c>
      <c r="S2437" s="48">
        <v>1.6632</v>
      </c>
      <c r="T2437" s="48">
        <v>1.5162</v>
      </c>
      <c r="U2437" s="48">
        <v>1.512</v>
      </c>
      <c r="V2437" s="331">
        <v>1.3692</v>
      </c>
      <c r="W2437" s="48">
        <v>1.4994000000000001</v>
      </c>
      <c r="X2437" s="48">
        <v>1.3271999999999999</v>
      </c>
      <c r="Y2437" s="48">
        <v>1.3104</v>
      </c>
      <c r="Z2437" s="48">
        <v>1.2012</v>
      </c>
      <c r="AA2437" s="48">
        <v>1.5456000000000001</v>
      </c>
      <c r="AB2437" s="49">
        <v>1.47</v>
      </c>
      <c r="AC2437" s="330"/>
      <c r="AD2437" s="177">
        <f>(BD2437-AF2437)*AE2437</f>
        <v>0</v>
      </c>
      <c r="AE2437" s="351">
        <v>42</v>
      </c>
    </row>
    <row r="2438" spans="1:81" ht="10.5" customHeight="1">
      <c r="A2438" s="1629"/>
      <c r="B2438" s="1596"/>
      <c r="C2438" s="1461"/>
      <c r="D2438" s="131" t="s">
        <v>41</v>
      </c>
      <c r="E2438" s="1299"/>
      <c r="F2438" s="1299"/>
      <c r="G2438" s="1299"/>
      <c r="H2438" s="1300"/>
      <c r="I2438" s="1299"/>
      <c r="J2438" s="1299"/>
      <c r="K2438" s="1299"/>
      <c r="L2438" s="1299"/>
      <c r="M2438" s="1299"/>
      <c r="N2438" s="1300"/>
      <c r="O2438" s="1299"/>
      <c r="P2438" s="1299"/>
      <c r="Q2438" s="1299"/>
      <c r="R2438" s="1299"/>
      <c r="S2438" s="1299"/>
      <c r="T2438" s="1299"/>
      <c r="U2438" s="1299"/>
      <c r="V2438" s="1300"/>
      <c r="W2438" s="1299"/>
      <c r="X2438" s="1299"/>
      <c r="Y2438" s="1299"/>
      <c r="Z2438" s="1299"/>
      <c r="AA2438" s="1299"/>
      <c r="AB2438" s="1301"/>
      <c r="AC2438" s="330"/>
      <c r="AD2438" s="177"/>
      <c r="AE2438" s="177"/>
    </row>
    <row r="2439" spans="1:81" ht="10.5" customHeight="1">
      <c r="A2439" s="1629"/>
      <c r="B2439" s="1596" t="s">
        <v>439</v>
      </c>
      <c r="C2439" s="1461" t="s">
        <v>127</v>
      </c>
      <c r="D2439" s="131" t="s">
        <v>116</v>
      </c>
      <c r="E2439" s="1151">
        <v>0</v>
      </c>
      <c r="F2439" s="1151">
        <v>0</v>
      </c>
      <c r="G2439" s="1151">
        <v>0</v>
      </c>
      <c r="H2439" s="1152">
        <v>0</v>
      </c>
      <c r="I2439" s="1151">
        <v>0</v>
      </c>
      <c r="J2439" s="1151">
        <v>0</v>
      </c>
      <c r="K2439" s="1151">
        <v>0</v>
      </c>
      <c r="L2439" s="1151">
        <v>0</v>
      </c>
      <c r="M2439" s="1151">
        <v>0</v>
      </c>
      <c r="N2439" s="1152">
        <v>0</v>
      </c>
      <c r="O2439" s="1151">
        <v>0</v>
      </c>
      <c r="P2439" s="1151">
        <v>0</v>
      </c>
      <c r="Q2439" s="1151">
        <v>0</v>
      </c>
      <c r="R2439" s="1151">
        <v>0</v>
      </c>
      <c r="S2439" s="1151">
        <v>0</v>
      </c>
      <c r="T2439" s="1151">
        <v>0</v>
      </c>
      <c r="U2439" s="1151">
        <v>0</v>
      </c>
      <c r="V2439" s="1152">
        <v>0</v>
      </c>
      <c r="W2439" s="1151">
        <v>0</v>
      </c>
      <c r="X2439" s="1151">
        <v>0</v>
      </c>
      <c r="Y2439" s="1151">
        <v>0</v>
      </c>
      <c r="Z2439" s="1151">
        <v>0</v>
      </c>
      <c r="AA2439" s="1151">
        <v>0</v>
      </c>
      <c r="AB2439" s="1208">
        <v>0</v>
      </c>
      <c r="AC2439" s="47">
        <f>(BD2439-AG2439)*AE2439</f>
        <v>0</v>
      </c>
      <c r="AD2439" s="177"/>
      <c r="AE2439" s="351">
        <v>42</v>
      </c>
      <c r="AF2439" s="332"/>
      <c r="AG2439" s="332"/>
      <c r="AH2439" s="332"/>
      <c r="AI2439" s="332"/>
      <c r="AJ2439" s="332"/>
      <c r="AK2439" s="332"/>
      <c r="AL2439" s="332"/>
      <c r="AM2439" s="332"/>
      <c r="AN2439" s="332"/>
      <c r="AO2439" s="332"/>
      <c r="AP2439" s="332"/>
      <c r="AQ2439" s="332"/>
      <c r="AR2439" s="332"/>
      <c r="AS2439" s="332"/>
      <c r="AT2439" s="332"/>
      <c r="AU2439" s="332"/>
      <c r="AV2439" s="332"/>
      <c r="AW2439" s="332"/>
      <c r="AX2439" s="332"/>
      <c r="AY2439" s="332"/>
      <c r="AZ2439" s="332"/>
      <c r="BA2439" s="332"/>
      <c r="BB2439" s="332"/>
      <c r="BC2439" s="332"/>
      <c r="BD2439" s="332"/>
      <c r="BE2439" s="332"/>
    </row>
    <row r="2440" spans="1:81" ht="10.5" customHeight="1">
      <c r="A2440" s="1629"/>
      <c r="B2440" s="1596"/>
      <c r="C2440" s="1461" t="s">
        <v>127</v>
      </c>
      <c r="D2440" s="131" t="s">
        <v>117</v>
      </c>
      <c r="E2440" s="61">
        <v>0</v>
      </c>
      <c r="F2440" s="48">
        <v>0</v>
      </c>
      <c r="G2440" s="48">
        <v>0</v>
      </c>
      <c r="H2440" s="331">
        <v>0</v>
      </c>
      <c r="I2440" s="48">
        <v>0</v>
      </c>
      <c r="J2440" s="48">
        <v>0</v>
      </c>
      <c r="K2440" s="48">
        <v>0</v>
      </c>
      <c r="L2440" s="48">
        <v>1.26E-2</v>
      </c>
      <c r="M2440" s="48">
        <v>8.4000000000000012E-3</v>
      </c>
      <c r="N2440" s="331">
        <v>0</v>
      </c>
      <c r="O2440" s="48">
        <v>0</v>
      </c>
      <c r="P2440" s="48">
        <v>0</v>
      </c>
      <c r="Q2440" s="48">
        <v>0</v>
      </c>
      <c r="R2440" s="48">
        <v>0</v>
      </c>
      <c r="S2440" s="48">
        <v>0</v>
      </c>
      <c r="T2440" s="48">
        <v>0</v>
      </c>
      <c r="U2440" s="48">
        <v>0</v>
      </c>
      <c r="V2440" s="331">
        <v>0</v>
      </c>
      <c r="W2440" s="48">
        <v>0</v>
      </c>
      <c r="X2440" s="48">
        <v>0</v>
      </c>
      <c r="Y2440" s="48">
        <v>0</v>
      </c>
      <c r="Z2440" s="48">
        <v>0</v>
      </c>
      <c r="AA2440" s="48">
        <v>0</v>
      </c>
      <c r="AB2440" s="49">
        <v>0</v>
      </c>
      <c r="AC2440" s="330"/>
      <c r="AD2440" s="177">
        <f>(BD2440-AF2440)*AE2440</f>
        <v>0</v>
      </c>
      <c r="AE2440" s="351">
        <v>42</v>
      </c>
    </row>
    <row r="2441" spans="1:81" ht="10.5" customHeight="1" thickBot="1">
      <c r="A2441" s="1630"/>
      <c r="B2441" s="1597"/>
      <c r="C2441" s="271"/>
      <c r="D2441" s="236" t="s">
        <v>41</v>
      </c>
      <c r="E2441" s="92"/>
      <c r="F2441" s="92"/>
      <c r="G2441" s="92"/>
      <c r="H2441" s="407"/>
      <c r="I2441" s="92"/>
      <c r="J2441" s="92"/>
      <c r="K2441" s="92"/>
      <c r="L2441" s="92"/>
      <c r="M2441" s="92"/>
      <c r="N2441" s="407"/>
      <c r="O2441" s="92"/>
      <c r="P2441" s="92"/>
      <c r="Q2441" s="92"/>
      <c r="R2441" s="92"/>
      <c r="S2441" s="92"/>
      <c r="T2441" s="92"/>
      <c r="U2441" s="92"/>
      <c r="V2441" s="407"/>
      <c r="W2441" s="92"/>
      <c r="X2441" s="92"/>
      <c r="Y2441" s="92"/>
      <c r="Z2441" s="92"/>
      <c r="AA2441" s="92"/>
      <c r="AB2441" s="94"/>
      <c r="AC2441" s="330"/>
      <c r="AD2441" s="177"/>
      <c r="AE2441" s="177"/>
    </row>
    <row r="2442" spans="1:81" s="1" customFormat="1" ht="10.5" customHeight="1">
      <c r="A2442" s="1616" t="s">
        <v>440</v>
      </c>
      <c r="B2442" s="1595" t="s">
        <v>441</v>
      </c>
      <c r="C2442" s="1107"/>
      <c r="D2442" s="1190"/>
      <c r="E2442" s="59"/>
      <c r="F2442" s="59"/>
      <c r="G2442" s="59"/>
      <c r="H2442" s="329"/>
      <c r="I2442" s="59"/>
      <c r="J2442" s="59"/>
      <c r="K2442" s="59"/>
      <c r="L2442" s="59"/>
      <c r="M2442" s="59"/>
      <c r="N2442" s="329"/>
      <c r="O2442" s="59"/>
      <c r="P2442" s="59"/>
      <c r="Q2442" s="59"/>
      <c r="R2442" s="59"/>
      <c r="S2442" s="59"/>
      <c r="T2442" s="59"/>
      <c r="U2442" s="59"/>
      <c r="V2442" s="329"/>
      <c r="W2442" s="59"/>
      <c r="X2442" s="59"/>
      <c r="Y2442" s="59"/>
      <c r="Z2442" s="59"/>
      <c r="AA2442" s="59"/>
      <c r="AB2442" s="60"/>
      <c r="AC2442" s="330"/>
      <c r="AD2442" s="177"/>
      <c r="AE2442" s="177"/>
      <c r="AF2442" s="325"/>
      <c r="AG2442" s="325"/>
      <c r="AH2442" s="325"/>
      <c r="AI2442" s="325"/>
      <c r="AJ2442" s="325"/>
      <c r="AK2442" s="325"/>
      <c r="AL2442" s="325"/>
      <c r="AM2442" s="325"/>
      <c r="AN2442" s="325"/>
      <c r="AO2442" s="325"/>
      <c r="AP2442" s="325"/>
      <c r="AQ2442" s="325"/>
      <c r="AR2442" s="325"/>
      <c r="AS2442" s="325"/>
      <c r="AT2442" s="325"/>
      <c r="AU2442" s="325"/>
      <c r="AV2442" s="325"/>
      <c r="AW2442" s="325"/>
      <c r="AX2442" s="325"/>
      <c r="AY2442" s="325"/>
      <c r="AZ2442" s="325"/>
      <c r="BA2442" s="325"/>
      <c r="BB2442" s="325"/>
      <c r="BC2442" s="325"/>
      <c r="BD2442" s="325"/>
      <c r="BE2442" s="325"/>
      <c r="BF2442" s="325"/>
      <c r="BG2442" s="325"/>
      <c r="BH2442" s="325"/>
      <c r="BI2442" s="325"/>
      <c r="BJ2442" s="325"/>
      <c r="BK2442" s="325"/>
      <c r="BL2442" s="325"/>
      <c r="BM2442" s="325"/>
      <c r="BN2442" s="325"/>
      <c r="BO2442" s="325"/>
      <c r="BP2442" s="325"/>
      <c r="BQ2442" s="325"/>
      <c r="BR2442" s="325"/>
      <c r="BS2442" s="325"/>
      <c r="BT2442" s="325"/>
      <c r="BU2442" s="325"/>
      <c r="BV2442" s="325"/>
      <c r="BW2442" s="325"/>
      <c r="BX2442" s="325"/>
      <c r="BY2442" s="162"/>
      <c r="BZ2442" s="162"/>
      <c r="CA2442" s="162"/>
      <c r="CB2442" s="162"/>
      <c r="CC2442" s="162"/>
    </row>
    <row r="2443" spans="1:81" ht="10.5" customHeight="1">
      <c r="A2443" s="1629"/>
      <c r="B2443" s="1596"/>
      <c r="C2443" s="1461" t="s">
        <v>126</v>
      </c>
      <c r="D2443" s="131" t="s">
        <v>33</v>
      </c>
      <c r="E2443" s="1056">
        <v>6</v>
      </c>
      <c r="F2443" s="1056">
        <v>5</v>
      </c>
      <c r="G2443" s="1056">
        <v>5</v>
      </c>
      <c r="H2443" s="1057">
        <v>5</v>
      </c>
      <c r="I2443" s="1056">
        <v>5</v>
      </c>
      <c r="J2443" s="1056">
        <v>6</v>
      </c>
      <c r="K2443" s="1056">
        <v>6</v>
      </c>
      <c r="L2443" s="1056">
        <v>8</v>
      </c>
      <c r="M2443" s="1056">
        <v>7</v>
      </c>
      <c r="N2443" s="1057">
        <v>7</v>
      </c>
      <c r="O2443" s="1056">
        <v>8</v>
      </c>
      <c r="P2443" s="1056">
        <v>7</v>
      </c>
      <c r="Q2443" s="1056">
        <v>7</v>
      </c>
      <c r="R2443" s="1056">
        <v>7</v>
      </c>
      <c r="S2443" s="1056">
        <v>8</v>
      </c>
      <c r="T2443" s="1056">
        <v>8</v>
      </c>
      <c r="U2443" s="1056">
        <v>9</v>
      </c>
      <c r="V2443" s="1057">
        <v>9</v>
      </c>
      <c r="W2443" s="1056">
        <v>9</v>
      </c>
      <c r="X2443" s="1056">
        <v>8</v>
      </c>
      <c r="Y2443" s="1056">
        <v>8</v>
      </c>
      <c r="Z2443" s="1056">
        <v>7</v>
      </c>
      <c r="AA2443" s="1056">
        <v>7</v>
      </c>
      <c r="AB2443" s="1058">
        <v>8</v>
      </c>
      <c r="AC2443" s="330"/>
      <c r="AD2443" s="177"/>
      <c r="AE2443" s="177"/>
    </row>
    <row r="2444" spans="1:81" ht="10.5" customHeight="1">
      <c r="A2444" s="1629"/>
      <c r="B2444" s="1596"/>
      <c r="C2444" s="1461" t="s">
        <v>127</v>
      </c>
      <c r="D2444" s="131" t="s">
        <v>116</v>
      </c>
      <c r="E2444" s="61">
        <v>0.34860000000000002</v>
      </c>
      <c r="F2444" s="61">
        <v>0.30660000000000004</v>
      </c>
      <c r="G2444" s="61">
        <v>0.30240000000000006</v>
      </c>
      <c r="H2444" s="420">
        <v>0.29819999999999997</v>
      </c>
      <c r="I2444" s="61">
        <v>0.29819999999999997</v>
      </c>
      <c r="J2444" s="61">
        <v>0.32340000000000002</v>
      </c>
      <c r="K2444" s="61">
        <v>0.3906</v>
      </c>
      <c r="L2444" s="61">
        <v>0.40740000000000004</v>
      </c>
      <c r="M2444" s="61">
        <v>0.4158</v>
      </c>
      <c r="N2444" s="420">
        <v>0.42840000000000006</v>
      </c>
      <c r="O2444" s="61">
        <v>0.4536</v>
      </c>
      <c r="P2444" s="61">
        <v>0.4662</v>
      </c>
      <c r="Q2444" s="61">
        <v>0.4788</v>
      </c>
      <c r="R2444" s="61">
        <v>0.504</v>
      </c>
      <c r="S2444" s="61">
        <v>0.504</v>
      </c>
      <c r="T2444" s="61">
        <v>0.52500000000000002</v>
      </c>
      <c r="U2444" s="61">
        <v>0.55859999999999999</v>
      </c>
      <c r="V2444" s="420">
        <v>0.57120000000000004</v>
      </c>
      <c r="W2444" s="61">
        <v>0.59220000000000006</v>
      </c>
      <c r="X2444" s="61">
        <v>0.57540000000000002</v>
      </c>
      <c r="Y2444" s="61">
        <v>0.56280000000000008</v>
      </c>
      <c r="Z2444" s="61">
        <v>0.52079999999999993</v>
      </c>
      <c r="AA2444" s="61">
        <v>0.44940000000000002</v>
      </c>
      <c r="AB2444" s="62">
        <v>0.4032</v>
      </c>
      <c r="AC2444" s="47">
        <f>(BD2444-AF2444)*AE2444</f>
        <v>0</v>
      </c>
      <c r="AD2444" s="177"/>
      <c r="AE2444" s="351">
        <v>42</v>
      </c>
      <c r="AF2444" s="332"/>
      <c r="AG2444" s="332"/>
      <c r="AH2444" s="332"/>
      <c r="AI2444" s="332"/>
      <c r="AJ2444" s="332"/>
      <c r="AK2444" s="332"/>
      <c r="AL2444" s="332"/>
      <c r="AM2444" s="332"/>
      <c r="AN2444" s="332"/>
      <c r="AO2444" s="332"/>
      <c r="AP2444" s="332"/>
      <c r="AQ2444" s="332"/>
      <c r="AR2444" s="332"/>
      <c r="AS2444" s="332"/>
      <c r="AT2444" s="332"/>
      <c r="AU2444" s="332"/>
      <c r="AV2444" s="332"/>
      <c r="AW2444" s="332"/>
      <c r="AX2444" s="332"/>
      <c r="AY2444" s="332"/>
      <c r="AZ2444" s="332"/>
      <c r="BA2444" s="332"/>
      <c r="BB2444" s="332"/>
      <c r="BC2444" s="332"/>
      <c r="BD2444" s="332"/>
      <c r="BE2444" s="332"/>
    </row>
    <row r="2445" spans="1:81" ht="10.5" customHeight="1">
      <c r="A2445" s="1629"/>
      <c r="B2445" s="1596"/>
      <c r="C2445" s="1461" t="s">
        <v>127</v>
      </c>
      <c r="D2445" s="131" t="s">
        <v>117</v>
      </c>
      <c r="E2445" s="61">
        <v>0.14280000000000001</v>
      </c>
      <c r="F2445" s="48">
        <v>0.1386</v>
      </c>
      <c r="G2445" s="48">
        <v>0.1386</v>
      </c>
      <c r="H2445" s="331">
        <v>0.1386</v>
      </c>
      <c r="I2445" s="48">
        <v>0.13440000000000002</v>
      </c>
      <c r="J2445" s="48">
        <v>0.14280000000000001</v>
      </c>
      <c r="K2445" s="48">
        <v>0.1386</v>
      </c>
      <c r="L2445" s="48">
        <v>0.14280000000000001</v>
      </c>
      <c r="M2445" s="48">
        <v>0.15120000000000003</v>
      </c>
      <c r="N2445" s="331">
        <v>0.15120000000000003</v>
      </c>
      <c r="O2445" s="48">
        <v>0.15540000000000001</v>
      </c>
      <c r="P2445" s="48">
        <v>0.15959999999999999</v>
      </c>
      <c r="Q2445" s="48">
        <v>0.15540000000000001</v>
      </c>
      <c r="R2445" s="48">
        <v>0.16800000000000001</v>
      </c>
      <c r="S2445" s="48">
        <v>0.15959999999999999</v>
      </c>
      <c r="T2445" s="48">
        <v>0.15959999999999999</v>
      </c>
      <c r="U2445" s="48">
        <v>0.1638</v>
      </c>
      <c r="V2445" s="331">
        <v>0.16800000000000001</v>
      </c>
      <c r="W2445" s="48">
        <v>0.16800000000000001</v>
      </c>
      <c r="X2445" s="48">
        <v>0.15959999999999999</v>
      </c>
      <c r="Y2445" s="48">
        <v>0.15959999999999999</v>
      </c>
      <c r="Z2445" s="48">
        <v>0.15120000000000003</v>
      </c>
      <c r="AA2445" s="48">
        <v>0.14699999999999999</v>
      </c>
      <c r="AB2445" s="49">
        <v>0.14280000000000001</v>
      </c>
      <c r="AC2445" s="330"/>
      <c r="AD2445" s="177">
        <f>(BD2445-AF2445)*AE2445</f>
        <v>0</v>
      </c>
      <c r="AE2445" s="351">
        <v>42</v>
      </c>
    </row>
    <row r="2446" spans="1:81" ht="10.5" customHeight="1" thickBot="1">
      <c r="A2446" s="1630"/>
      <c r="B2446" s="1597"/>
      <c r="C2446" s="271"/>
      <c r="D2446" s="236" t="s">
        <v>41</v>
      </c>
      <c r="E2446" s="108">
        <f t="shared" ref="E2446:AB2446" si="1190">E2445/E2444</f>
        <v>0.40963855421686746</v>
      </c>
      <c r="F2446" s="108">
        <f t="shared" si="1190"/>
        <v>0.45205479452054786</v>
      </c>
      <c r="G2446" s="108">
        <f t="shared" si="1190"/>
        <v>0.45833333333333326</v>
      </c>
      <c r="H2446" s="360">
        <f t="shared" si="1190"/>
        <v>0.46478873239436624</v>
      </c>
      <c r="I2446" s="108">
        <f t="shared" si="1190"/>
        <v>0.4507042253521128</v>
      </c>
      <c r="J2446" s="108">
        <f t="shared" si="1190"/>
        <v>0.44155844155844154</v>
      </c>
      <c r="K2446" s="108">
        <f t="shared" si="1190"/>
        <v>0.35483870967741937</v>
      </c>
      <c r="L2446" s="108">
        <f t="shared" si="1190"/>
        <v>0.35051546391752575</v>
      </c>
      <c r="M2446" s="108">
        <f t="shared" si="1190"/>
        <v>0.3636363636363637</v>
      </c>
      <c r="N2446" s="360">
        <f t="shared" si="1190"/>
        <v>0.35294117647058826</v>
      </c>
      <c r="O2446" s="108">
        <f t="shared" si="1190"/>
        <v>0.34259259259259262</v>
      </c>
      <c r="P2446" s="108">
        <f t="shared" si="1190"/>
        <v>0.34234234234234234</v>
      </c>
      <c r="Q2446" s="108">
        <f t="shared" si="1190"/>
        <v>0.32456140350877194</v>
      </c>
      <c r="R2446" s="108">
        <f t="shared" si="1190"/>
        <v>0.33333333333333337</v>
      </c>
      <c r="S2446" s="108">
        <f t="shared" si="1190"/>
        <v>0.31666666666666665</v>
      </c>
      <c r="T2446" s="108">
        <f t="shared" si="1190"/>
        <v>0.30399999999999999</v>
      </c>
      <c r="U2446" s="108">
        <f t="shared" si="1190"/>
        <v>0.2932330827067669</v>
      </c>
      <c r="V2446" s="360">
        <f t="shared" si="1190"/>
        <v>0.29411764705882354</v>
      </c>
      <c r="W2446" s="108">
        <f t="shared" si="1190"/>
        <v>0.28368794326241131</v>
      </c>
      <c r="X2446" s="108">
        <f t="shared" si="1190"/>
        <v>0.27737226277372262</v>
      </c>
      <c r="Y2446" s="108">
        <f t="shared" si="1190"/>
        <v>0.28358208955223874</v>
      </c>
      <c r="Z2446" s="108">
        <f t="shared" si="1190"/>
        <v>0.29032258064516137</v>
      </c>
      <c r="AA2446" s="108">
        <f t="shared" si="1190"/>
        <v>0.32710280373831774</v>
      </c>
      <c r="AB2446" s="110">
        <f t="shared" si="1190"/>
        <v>0.35416666666666669</v>
      </c>
      <c r="AC2446" s="330"/>
      <c r="AD2446" s="177"/>
      <c r="AE2446" s="177"/>
    </row>
    <row r="2447" spans="1:81" s="1" customFormat="1" ht="10.5" customHeight="1">
      <c r="A2447" s="1616" t="s">
        <v>442</v>
      </c>
      <c r="B2447" s="1595" t="s">
        <v>537</v>
      </c>
      <c r="C2447" s="1107"/>
      <c r="D2447" s="1190"/>
      <c r="E2447" s="59"/>
      <c r="F2447" s="59"/>
      <c r="G2447" s="59"/>
      <c r="H2447" s="329"/>
      <c r="I2447" s="59"/>
      <c r="J2447" s="59"/>
      <c r="K2447" s="59"/>
      <c r="L2447" s="59"/>
      <c r="M2447" s="59"/>
      <c r="N2447" s="329"/>
      <c r="O2447" s="59"/>
      <c r="P2447" s="59"/>
      <c r="Q2447" s="59"/>
      <c r="R2447" s="59"/>
      <c r="S2447" s="59"/>
      <c r="T2447" s="59"/>
      <c r="U2447" s="59"/>
      <c r="V2447" s="329"/>
      <c r="W2447" s="59"/>
      <c r="X2447" s="59"/>
      <c r="Y2447" s="59"/>
      <c r="Z2447" s="59"/>
      <c r="AA2447" s="59"/>
      <c r="AB2447" s="60"/>
      <c r="AC2447" s="330"/>
      <c r="AD2447" s="177"/>
      <c r="AE2447" s="177"/>
      <c r="AF2447" s="325"/>
      <c r="AG2447" s="325"/>
      <c r="AH2447" s="325"/>
      <c r="AI2447" s="325"/>
      <c r="AJ2447" s="325"/>
      <c r="AK2447" s="325"/>
      <c r="AL2447" s="325"/>
      <c r="AM2447" s="325"/>
      <c r="AN2447" s="325"/>
      <c r="AO2447" s="325"/>
      <c r="AP2447" s="325"/>
      <c r="AQ2447" s="325"/>
      <c r="AR2447" s="325"/>
      <c r="AS2447" s="325"/>
      <c r="AT2447" s="325"/>
      <c r="AU2447" s="325"/>
      <c r="AV2447" s="325"/>
      <c r="AW2447" s="325"/>
      <c r="AX2447" s="325"/>
      <c r="AY2447" s="325"/>
      <c r="AZ2447" s="325"/>
      <c r="BA2447" s="325"/>
      <c r="BB2447" s="325"/>
      <c r="BC2447" s="325"/>
      <c r="BD2447" s="325"/>
      <c r="BE2447" s="325"/>
      <c r="BF2447" s="325"/>
      <c r="BG2447" s="325"/>
      <c r="BH2447" s="325"/>
      <c r="BI2447" s="325"/>
      <c r="BJ2447" s="325"/>
      <c r="BK2447" s="325"/>
      <c r="BL2447" s="325"/>
      <c r="BM2447" s="325"/>
      <c r="BN2447" s="325"/>
      <c r="BO2447" s="325"/>
      <c r="BP2447" s="325"/>
      <c r="BQ2447" s="325"/>
      <c r="BR2447" s="325"/>
      <c r="BS2447" s="325"/>
      <c r="BT2447" s="325"/>
      <c r="BU2447" s="325"/>
      <c r="BV2447" s="325"/>
      <c r="BW2447" s="325"/>
      <c r="BX2447" s="325"/>
      <c r="BY2447" s="162"/>
      <c r="BZ2447" s="162"/>
      <c r="CA2447" s="162"/>
      <c r="CB2447" s="162"/>
      <c r="CC2447" s="162"/>
    </row>
    <row r="2448" spans="1:81" ht="10.5" customHeight="1">
      <c r="A2448" s="1629"/>
      <c r="B2448" s="1596"/>
      <c r="C2448" s="1461" t="s">
        <v>126</v>
      </c>
      <c r="D2448" s="131" t="s">
        <v>33</v>
      </c>
      <c r="E2448" s="1056">
        <v>41</v>
      </c>
      <c r="F2448" s="1056">
        <v>40</v>
      </c>
      <c r="G2448" s="1056">
        <v>39</v>
      </c>
      <c r="H2448" s="1057">
        <v>40</v>
      </c>
      <c r="I2448" s="1056">
        <v>42</v>
      </c>
      <c r="J2448" s="1056">
        <v>47</v>
      </c>
      <c r="K2448" s="1056">
        <v>56</v>
      </c>
      <c r="L2448" s="1056">
        <v>61</v>
      </c>
      <c r="M2448" s="1056">
        <v>65</v>
      </c>
      <c r="N2448" s="1057">
        <v>67</v>
      </c>
      <c r="O2448" s="1056">
        <v>69</v>
      </c>
      <c r="P2448" s="1056">
        <v>72</v>
      </c>
      <c r="Q2448" s="1056">
        <v>74</v>
      </c>
      <c r="R2448" s="1056">
        <v>76</v>
      </c>
      <c r="S2448" s="1056">
        <v>79</v>
      </c>
      <c r="T2448" s="1056">
        <v>79</v>
      </c>
      <c r="U2448" s="1056">
        <v>77</v>
      </c>
      <c r="V2448" s="1057">
        <v>77</v>
      </c>
      <c r="W2448" s="1056">
        <v>76</v>
      </c>
      <c r="X2448" s="1056">
        <v>73</v>
      </c>
      <c r="Y2448" s="1056">
        <v>68</v>
      </c>
      <c r="Z2448" s="1056">
        <v>61</v>
      </c>
      <c r="AA2448" s="1056">
        <v>52</v>
      </c>
      <c r="AB2448" s="1058">
        <v>47</v>
      </c>
      <c r="AC2448" s="330"/>
      <c r="AD2448" s="177"/>
      <c r="AE2448" s="177"/>
    </row>
    <row r="2449" spans="1:81" ht="10.5" customHeight="1">
      <c r="A2449" s="1629"/>
      <c r="B2449" s="1596"/>
      <c r="C2449" s="1461" t="s">
        <v>127</v>
      </c>
      <c r="D2449" s="131" t="s">
        <v>116</v>
      </c>
      <c r="E2449" s="61">
        <v>2.6838000000000002</v>
      </c>
      <c r="F2449" s="61">
        <v>2.4864000000000002</v>
      </c>
      <c r="G2449" s="61">
        <v>2.3604000000000003</v>
      </c>
      <c r="H2449" s="420">
        <v>2.3604000000000003</v>
      </c>
      <c r="I2449" s="61">
        <v>2.4738000000000002</v>
      </c>
      <c r="J2449" s="61">
        <v>2.7174</v>
      </c>
      <c r="K2449" s="61">
        <v>3.2675999999999998</v>
      </c>
      <c r="L2449" s="61">
        <v>3.7674000000000003</v>
      </c>
      <c r="M2449" s="61">
        <v>4.0404</v>
      </c>
      <c r="N2449" s="420">
        <v>4.1790000000000003</v>
      </c>
      <c r="O2449" s="61">
        <v>4.4016000000000002</v>
      </c>
      <c r="P2449" s="61">
        <v>4.5359999999999996</v>
      </c>
      <c r="Q2449" s="61">
        <v>4.6368</v>
      </c>
      <c r="R2449" s="61">
        <v>4.7922000000000002</v>
      </c>
      <c r="S2449" s="61">
        <v>4.9139999999999997</v>
      </c>
      <c r="T2449" s="61">
        <v>4.9728000000000003</v>
      </c>
      <c r="U2449" s="61">
        <v>4.9224000000000006</v>
      </c>
      <c r="V2449" s="420">
        <v>4.9056000000000006</v>
      </c>
      <c r="W2449" s="61">
        <v>4.9224000000000006</v>
      </c>
      <c r="X2449" s="61">
        <v>4.8006000000000002</v>
      </c>
      <c r="Y2449" s="61">
        <v>4.5318000000000005</v>
      </c>
      <c r="Z2449" s="61">
        <v>4.1663999999999994</v>
      </c>
      <c r="AA2449" s="61">
        <v>3.5573999999999999</v>
      </c>
      <c r="AB2449" s="62">
        <v>3.0995999999999997</v>
      </c>
      <c r="AC2449" s="47">
        <f>(BD2449-AF2449)*AE2449</f>
        <v>0</v>
      </c>
      <c r="AD2449" s="177"/>
      <c r="AE2449" s="351">
        <v>42</v>
      </c>
      <c r="AF2449" s="332"/>
      <c r="AG2449" s="332"/>
      <c r="AH2449" s="332"/>
      <c r="AI2449" s="332"/>
      <c r="AJ2449" s="332"/>
      <c r="AK2449" s="332"/>
      <c r="AL2449" s="332"/>
      <c r="AM2449" s="332"/>
      <c r="AN2449" s="332"/>
      <c r="AO2449" s="332"/>
      <c r="AP2449" s="332"/>
      <c r="AQ2449" s="332"/>
      <c r="AR2449" s="332"/>
      <c r="AS2449" s="332"/>
      <c r="AT2449" s="332"/>
      <c r="AU2449" s="332"/>
      <c r="AV2449" s="332"/>
      <c r="AW2449" s="332"/>
      <c r="AX2449" s="332"/>
      <c r="AY2449" s="332"/>
      <c r="AZ2449" s="332"/>
      <c r="BA2449" s="332"/>
      <c r="BB2449" s="332"/>
      <c r="BC2449" s="332"/>
      <c r="BD2449" s="332"/>
      <c r="BE2449" s="332"/>
    </row>
    <row r="2450" spans="1:81" ht="10.5" customHeight="1">
      <c r="A2450" s="1629"/>
      <c r="B2450" s="1596"/>
      <c r="C2450" s="1461" t="s">
        <v>127</v>
      </c>
      <c r="D2450" s="131" t="s">
        <v>117</v>
      </c>
      <c r="E2450" s="61">
        <v>1.0835999999999999</v>
      </c>
      <c r="F2450" s="48">
        <v>1.0794000000000001</v>
      </c>
      <c r="G2450" s="48">
        <v>1.0458000000000001</v>
      </c>
      <c r="H2450" s="331">
        <v>1.0415999999999999</v>
      </c>
      <c r="I2450" s="48">
        <v>1.0374000000000001</v>
      </c>
      <c r="J2450" s="48">
        <v>1.0668</v>
      </c>
      <c r="K2450" s="48">
        <v>1.113</v>
      </c>
      <c r="L2450" s="48">
        <v>1.2222</v>
      </c>
      <c r="M2450" s="48">
        <v>1.3104</v>
      </c>
      <c r="N2450" s="331">
        <v>1.2809999999999999</v>
      </c>
      <c r="O2450" s="48">
        <v>1.2936000000000001</v>
      </c>
      <c r="P2450" s="48">
        <v>1.2936000000000001</v>
      </c>
      <c r="Q2450" s="48">
        <v>1.2978000000000001</v>
      </c>
      <c r="R2450" s="48">
        <v>1.3692</v>
      </c>
      <c r="S2450" s="48">
        <v>1.3986000000000001</v>
      </c>
      <c r="T2450" s="48">
        <v>1.3944000000000001</v>
      </c>
      <c r="U2450" s="48">
        <v>1.3902000000000001</v>
      </c>
      <c r="V2450" s="331">
        <v>1.3776000000000002</v>
      </c>
      <c r="W2450" s="48">
        <v>1.3314000000000001</v>
      </c>
      <c r="X2450" s="48">
        <v>1.302</v>
      </c>
      <c r="Y2450" s="48">
        <v>1.26</v>
      </c>
      <c r="Z2450" s="48">
        <v>1.2347999999999999</v>
      </c>
      <c r="AA2450" s="48">
        <v>1.1508</v>
      </c>
      <c r="AB2450" s="49">
        <v>1.1088</v>
      </c>
      <c r="AC2450" s="330"/>
      <c r="AD2450" s="177">
        <f>(BD2450-AF2450)*AE2450</f>
        <v>0</v>
      </c>
      <c r="AE2450" s="351">
        <v>42</v>
      </c>
    </row>
    <row r="2451" spans="1:81" ht="10.5" customHeight="1" thickBot="1">
      <c r="A2451" s="1630"/>
      <c r="B2451" s="1597"/>
      <c r="C2451" s="271"/>
      <c r="D2451" s="236" t="s">
        <v>41</v>
      </c>
      <c r="E2451" s="108">
        <f t="shared" ref="E2451:AB2451" si="1191">E2450/E2449</f>
        <v>0.40375586854460088</v>
      </c>
      <c r="F2451" s="108">
        <f t="shared" si="1191"/>
        <v>0.43412162162162166</v>
      </c>
      <c r="G2451" s="108">
        <f t="shared" si="1191"/>
        <v>0.44306049822064053</v>
      </c>
      <c r="H2451" s="360">
        <f t="shared" si="1191"/>
        <v>0.4412811387900355</v>
      </c>
      <c r="I2451" s="108">
        <f t="shared" si="1191"/>
        <v>0.41935483870967744</v>
      </c>
      <c r="J2451" s="108">
        <f t="shared" si="1191"/>
        <v>0.39258114374034003</v>
      </c>
      <c r="K2451" s="108">
        <f t="shared" si="1191"/>
        <v>0.3406169665809769</v>
      </c>
      <c r="L2451" s="108">
        <f t="shared" si="1191"/>
        <v>0.3244147157190635</v>
      </c>
      <c r="M2451" s="108">
        <f t="shared" si="1191"/>
        <v>0.32432432432432434</v>
      </c>
      <c r="N2451" s="360">
        <f t="shared" si="1191"/>
        <v>0.30653266331658285</v>
      </c>
      <c r="O2451" s="108">
        <f t="shared" si="1191"/>
        <v>0.29389312977099236</v>
      </c>
      <c r="P2451" s="108">
        <f t="shared" si="1191"/>
        <v>0.28518518518518521</v>
      </c>
      <c r="Q2451" s="108">
        <f t="shared" si="1191"/>
        <v>0.27989130434782611</v>
      </c>
      <c r="R2451" s="108">
        <f t="shared" si="1191"/>
        <v>0.2857142857142857</v>
      </c>
      <c r="S2451" s="108">
        <f t="shared" si="1191"/>
        <v>0.28461538461538466</v>
      </c>
      <c r="T2451" s="108">
        <f t="shared" si="1191"/>
        <v>0.28040540540540543</v>
      </c>
      <c r="U2451" s="108">
        <f t="shared" si="1191"/>
        <v>0.28242320819112626</v>
      </c>
      <c r="V2451" s="360">
        <f t="shared" si="1191"/>
        <v>0.28082191780821919</v>
      </c>
      <c r="W2451" s="108">
        <f t="shared" si="1191"/>
        <v>0.27047781569965867</v>
      </c>
      <c r="X2451" s="108">
        <f t="shared" si="1191"/>
        <v>0.27121609798775154</v>
      </c>
      <c r="Y2451" s="108">
        <f t="shared" si="1191"/>
        <v>0.27803521779425389</v>
      </c>
      <c r="Z2451" s="108">
        <f t="shared" si="1191"/>
        <v>0.2963709677419355</v>
      </c>
      <c r="AA2451" s="108">
        <f t="shared" si="1191"/>
        <v>0.32349468713105078</v>
      </c>
      <c r="AB2451" s="110">
        <f t="shared" si="1191"/>
        <v>0.35772357723577242</v>
      </c>
      <c r="AC2451" s="330"/>
      <c r="AD2451" s="177"/>
      <c r="AE2451" s="177"/>
    </row>
    <row r="2452" spans="1:81" s="1" customFormat="1" ht="10.5" customHeight="1">
      <c r="A2452" s="1509" t="s">
        <v>98</v>
      </c>
      <c r="B2452" s="1516" t="s">
        <v>81</v>
      </c>
      <c r="C2452" s="1107"/>
      <c r="D2452" s="1190"/>
      <c r="E2452" s="59"/>
      <c r="F2452" s="59"/>
      <c r="G2452" s="59"/>
      <c r="H2452" s="329"/>
      <c r="I2452" s="59"/>
      <c r="J2452" s="59"/>
      <c r="K2452" s="59"/>
      <c r="L2452" s="59"/>
      <c r="M2452" s="59"/>
      <c r="N2452" s="329"/>
      <c r="O2452" s="59"/>
      <c r="P2452" s="59"/>
      <c r="Q2452" s="59"/>
      <c r="R2452" s="59"/>
      <c r="S2452" s="59"/>
      <c r="T2452" s="59"/>
      <c r="U2452" s="59"/>
      <c r="V2452" s="329"/>
      <c r="W2452" s="59"/>
      <c r="X2452" s="59"/>
      <c r="Y2452" s="59"/>
      <c r="Z2452" s="59"/>
      <c r="AA2452" s="59"/>
      <c r="AB2452" s="60"/>
      <c r="AC2452" s="330"/>
      <c r="AD2452" s="177"/>
      <c r="AE2452" s="177"/>
      <c r="AF2452" s="325"/>
      <c r="AG2452" s="325"/>
      <c r="AH2452" s="325"/>
      <c r="AI2452" s="325"/>
      <c r="AJ2452" s="325"/>
      <c r="AK2452" s="325"/>
      <c r="AL2452" s="325"/>
      <c r="AM2452" s="325"/>
      <c r="AN2452" s="325"/>
      <c r="AO2452" s="325"/>
      <c r="AP2452" s="325"/>
      <c r="AQ2452" s="325"/>
      <c r="AR2452" s="325"/>
      <c r="AS2452" s="325"/>
      <c r="AT2452" s="325"/>
      <c r="AU2452" s="325"/>
      <c r="AV2452" s="325"/>
      <c r="AW2452" s="325"/>
      <c r="AX2452" s="325"/>
      <c r="AY2452" s="325"/>
      <c r="AZ2452" s="325"/>
      <c r="BA2452" s="325"/>
      <c r="BB2452" s="325"/>
      <c r="BC2452" s="325"/>
      <c r="BD2452" s="325"/>
      <c r="BE2452" s="325"/>
      <c r="BF2452" s="325"/>
      <c r="BG2452" s="325"/>
      <c r="BH2452" s="325"/>
      <c r="BI2452" s="325"/>
      <c r="BJ2452" s="325"/>
      <c r="BK2452" s="325"/>
      <c r="BL2452" s="325"/>
      <c r="BM2452" s="325"/>
      <c r="BN2452" s="325"/>
      <c r="BO2452" s="325"/>
      <c r="BP2452" s="325"/>
      <c r="BQ2452" s="325"/>
      <c r="BR2452" s="325"/>
      <c r="BS2452" s="325"/>
      <c r="BT2452" s="325"/>
      <c r="BU2452" s="325"/>
      <c r="BV2452" s="325"/>
      <c r="BW2452" s="325"/>
      <c r="BX2452" s="325"/>
      <c r="BY2452" s="162"/>
      <c r="BZ2452" s="162"/>
      <c r="CA2452" s="162"/>
      <c r="CB2452" s="162"/>
      <c r="CC2452" s="162"/>
    </row>
    <row r="2453" spans="1:81" ht="10.5" customHeight="1">
      <c r="A2453" s="1510"/>
      <c r="B2453" s="1517"/>
      <c r="C2453" s="1461" t="s">
        <v>126</v>
      </c>
      <c r="D2453" s="131" t="s">
        <v>33</v>
      </c>
      <c r="E2453" s="1056">
        <v>18</v>
      </c>
      <c r="F2453" s="1056">
        <v>16.5</v>
      </c>
      <c r="G2453" s="1056">
        <v>15.6</v>
      </c>
      <c r="H2453" s="1057">
        <v>15.7</v>
      </c>
      <c r="I2453" s="1056">
        <v>15</v>
      </c>
      <c r="J2453" s="1056">
        <v>15.9</v>
      </c>
      <c r="K2453" s="1056">
        <v>16.5</v>
      </c>
      <c r="L2453" s="1056">
        <v>19.2</v>
      </c>
      <c r="M2453" s="1056">
        <v>21.9</v>
      </c>
      <c r="N2453" s="1057">
        <v>21</v>
      </c>
      <c r="O2453" s="1056">
        <v>27</v>
      </c>
      <c r="P2453" s="1056">
        <v>25.5</v>
      </c>
      <c r="Q2453" s="1056">
        <v>27</v>
      </c>
      <c r="R2453" s="1056">
        <v>28.8</v>
      </c>
      <c r="S2453" s="1056">
        <v>25.8</v>
      </c>
      <c r="T2453" s="1056">
        <v>28.5</v>
      </c>
      <c r="U2453" s="1056">
        <v>31.5</v>
      </c>
      <c r="V2453" s="1057">
        <v>31.2</v>
      </c>
      <c r="W2453" s="1056">
        <v>27.3</v>
      </c>
      <c r="X2453" s="1056">
        <v>28.8</v>
      </c>
      <c r="Y2453" s="1056">
        <v>25.5</v>
      </c>
      <c r="Z2453" s="1056">
        <v>21.9</v>
      </c>
      <c r="AA2453" s="1056">
        <v>19.2</v>
      </c>
      <c r="AB2453" s="1058">
        <v>17.7</v>
      </c>
      <c r="AC2453" s="441"/>
      <c r="AD2453" s="755"/>
      <c r="AE2453" s="229"/>
      <c r="AF2453" s="332"/>
      <c r="AG2453" s="332"/>
      <c r="AH2453" s="332"/>
      <c r="AI2453" s="332"/>
      <c r="AJ2453" s="332"/>
      <c r="AK2453" s="332"/>
      <c r="AL2453" s="332"/>
      <c r="AM2453" s="332"/>
      <c r="AN2453" s="332"/>
      <c r="AO2453" s="332"/>
      <c r="AP2453" s="332"/>
      <c r="AQ2453" s="332"/>
      <c r="AR2453" s="332"/>
      <c r="AS2453" s="332"/>
      <c r="AT2453" s="332"/>
      <c r="AU2453" s="332"/>
      <c r="AV2453" s="332"/>
      <c r="AW2453" s="332"/>
      <c r="AX2453" s="332"/>
      <c r="AY2453" s="332"/>
      <c r="AZ2453" s="332"/>
      <c r="BA2453" s="332"/>
      <c r="BB2453" s="332"/>
      <c r="BC2453" s="332"/>
      <c r="BD2453" s="332"/>
      <c r="BE2453" s="332"/>
    </row>
    <row r="2454" spans="1:81" ht="10.5" customHeight="1">
      <c r="A2454" s="1510"/>
      <c r="B2454" s="1517"/>
      <c r="C2454" s="1461" t="s">
        <v>127</v>
      </c>
      <c r="D2454" s="131" t="s">
        <v>116</v>
      </c>
      <c r="E2454" s="61">
        <v>0.18468000000000001</v>
      </c>
      <c r="F2454" s="61">
        <v>0.17046</v>
      </c>
      <c r="G2454" s="61">
        <v>0.16253999999999999</v>
      </c>
      <c r="H2454" s="420">
        <v>0.15714</v>
      </c>
      <c r="I2454" s="61">
        <v>0.15353999999999998</v>
      </c>
      <c r="J2454" s="61">
        <v>0.16325999999999999</v>
      </c>
      <c r="K2454" s="61">
        <v>0.18018000000000001</v>
      </c>
      <c r="L2454" s="61">
        <v>0.19062000000000001</v>
      </c>
      <c r="M2454" s="61">
        <v>0.20232</v>
      </c>
      <c r="N2454" s="420">
        <v>0.22572</v>
      </c>
      <c r="O2454" s="61">
        <v>0.23003999999999999</v>
      </c>
      <c r="P2454" s="61">
        <v>0.26513999999999999</v>
      </c>
      <c r="Q2454" s="61">
        <v>0.25002000000000002</v>
      </c>
      <c r="R2454" s="61">
        <v>0.26838000000000001</v>
      </c>
      <c r="S2454" s="61">
        <v>0.26657999999999998</v>
      </c>
      <c r="T2454" s="61">
        <v>0.28386</v>
      </c>
      <c r="U2454" s="61">
        <v>0.31194</v>
      </c>
      <c r="V2454" s="420">
        <v>0.31806000000000001</v>
      </c>
      <c r="W2454" s="61">
        <v>0.31157999999999997</v>
      </c>
      <c r="X2454" s="61">
        <v>0.29519999999999996</v>
      </c>
      <c r="Y2454" s="61">
        <v>0.29231999999999997</v>
      </c>
      <c r="Z2454" s="61">
        <v>0.24786000000000002</v>
      </c>
      <c r="AA2454" s="61">
        <v>0.21564000000000003</v>
      </c>
      <c r="AB2454" s="62">
        <v>0.18342000000000003</v>
      </c>
      <c r="AC2454" s="47">
        <f>SUM(D2454:AB2454)</f>
        <v>5.5305</v>
      </c>
      <c r="AD2454" s="50"/>
      <c r="AE2454" s="1165">
        <v>18</v>
      </c>
      <c r="AF2454" s="99"/>
      <c r="AG2454" s="99"/>
      <c r="AH2454" s="99"/>
      <c r="AI2454" s="99"/>
      <c r="AJ2454" s="99"/>
      <c r="AK2454" s="99"/>
      <c r="AL2454" s="99"/>
      <c r="AM2454" s="99"/>
      <c r="AN2454" s="99"/>
      <c r="AO2454" s="99"/>
      <c r="AP2454" s="99"/>
      <c r="AQ2454" s="99"/>
      <c r="AR2454" s="99"/>
      <c r="AS2454" s="99"/>
      <c r="AT2454" s="99"/>
      <c r="AU2454" s="99"/>
      <c r="AV2454" s="99"/>
      <c r="AW2454" s="99"/>
      <c r="AX2454" s="99"/>
      <c r="AY2454" s="99"/>
      <c r="AZ2454" s="99"/>
      <c r="BA2454" s="99"/>
      <c r="BB2454" s="99"/>
      <c r="BC2454" s="99"/>
      <c r="BD2454" s="99"/>
      <c r="BE2454" s="99"/>
    </row>
    <row r="2455" spans="1:81" ht="10.5" customHeight="1">
      <c r="A2455" s="1510"/>
      <c r="B2455" s="1517"/>
      <c r="C2455" s="1461" t="s">
        <v>127</v>
      </c>
      <c r="D2455" s="131" t="s">
        <v>117</v>
      </c>
      <c r="E2455" s="61">
        <v>0.11412</v>
      </c>
      <c r="F2455" s="48">
        <v>0.10134</v>
      </c>
      <c r="G2455" s="48">
        <v>9.287999999999999E-2</v>
      </c>
      <c r="H2455" s="331">
        <v>9.0540000000000009E-2</v>
      </c>
      <c r="I2455" s="48">
        <v>8.8919999999999999E-2</v>
      </c>
      <c r="J2455" s="48">
        <v>8.8200000000000001E-2</v>
      </c>
      <c r="K2455" s="48">
        <v>8.9820000000000011E-2</v>
      </c>
      <c r="L2455" s="48">
        <v>9.4140000000000001E-2</v>
      </c>
      <c r="M2455" s="48">
        <v>0.10872</v>
      </c>
      <c r="N2455" s="331">
        <v>0.10062</v>
      </c>
      <c r="O2455" s="48">
        <v>0.10116</v>
      </c>
      <c r="P2455" s="48">
        <v>9.9900000000000003E-2</v>
      </c>
      <c r="Q2455" s="48">
        <v>0.10206</v>
      </c>
      <c r="R2455" s="48">
        <v>0.11070000000000001</v>
      </c>
      <c r="S2455" s="48">
        <v>0.11466</v>
      </c>
      <c r="T2455" s="48">
        <v>0.11700000000000001</v>
      </c>
      <c r="U2455" s="48">
        <v>0.1197</v>
      </c>
      <c r="V2455" s="331">
        <v>0.12329999999999999</v>
      </c>
      <c r="W2455" s="48">
        <v>0.12060000000000001</v>
      </c>
      <c r="X2455" s="48">
        <v>0.11808</v>
      </c>
      <c r="Y2455" s="48">
        <v>0.11646000000000001</v>
      </c>
      <c r="Z2455" s="48">
        <v>0.11124000000000001</v>
      </c>
      <c r="AA2455" s="48">
        <v>0.10385999999999999</v>
      </c>
      <c r="AB2455" s="49">
        <v>0.10134</v>
      </c>
      <c r="AC2455" s="330"/>
      <c r="AD2455" s="50">
        <f>SUM(E2455:AB2455)</f>
        <v>2.5293600000000001</v>
      </c>
      <c r="AE2455" s="1165">
        <v>18</v>
      </c>
      <c r="AF2455" s="332"/>
      <c r="AG2455" s="332"/>
      <c r="AH2455" s="332"/>
      <c r="AI2455" s="332"/>
      <c r="AJ2455" s="332"/>
      <c r="AK2455" s="332"/>
      <c r="AL2455" s="332"/>
      <c r="AM2455" s="332"/>
      <c r="AN2455" s="332"/>
      <c r="AO2455" s="332"/>
      <c r="AP2455" s="332"/>
      <c r="AQ2455" s="332"/>
      <c r="AR2455" s="332"/>
      <c r="AS2455" s="332"/>
      <c r="AT2455" s="332"/>
      <c r="AU2455" s="332"/>
      <c r="AV2455" s="332"/>
      <c r="AW2455" s="332"/>
      <c r="AX2455" s="332"/>
      <c r="AY2455" s="332"/>
      <c r="AZ2455" s="332"/>
      <c r="BA2455" s="332"/>
      <c r="BB2455" s="332"/>
      <c r="BC2455" s="332"/>
      <c r="BD2455" s="332"/>
      <c r="BE2455" s="332"/>
    </row>
    <row r="2456" spans="1:81" ht="10.5" customHeight="1" thickBot="1">
      <c r="A2456" s="1511"/>
      <c r="B2456" s="1518"/>
      <c r="C2456" s="271"/>
      <c r="D2456" s="236" t="s">
        <v>41</v>
      </c>
      <c r="E2456" s="52">
        <f t="shared" ref="E2456:AB2456" si="1192">E2455/E2454</f>
        <v>0.617933723196881</v>
      </c>
      <c r="F2456" s="52">
        <f t="shared" si="1192"/>
        <v>0.59450897571277717</v>
      </c>
      <c r="G2456" s="52">
        <f t="shared" si="1192"/>
        <v>0.5714285714285714</v>
      </c>
      <c r="H2456" s="365">
        <f t="shared" si="1192"/>
        <v>0.57617411225658655</v>
      </c>
      <c r="I2456" s="52">
        <f t="shared" si="1192"/>
        <v>0.57913247362250886</v>
      </c>
      <c r="J2456" s="52">
        <f t="shared" si="1192"/>
        <v>0.54024255788313125</v>
      </c>
      <c r="K2456" s="52">
        <f t="shared" si="1192"/>
        <v>0.49850149850149855</v>
      </c>
      <c r="L2456" s="52">
        <f t="shared" si="1192"/>
        <v>0.49386213408876295</v>
      </c>
      <c r="M2456" s="52">
        <f t="shared" si="1192"/>
        <v>0.53736654804270456</v>
      </c>
      <c r="N2456" s="365">
        <f t="shared" si="1192"/>
        <v>0.44577352472089316</v>
      </c>
      <c r="O2456" s="52">
        <f t="shared" si="1192"/>
        <v>0.43974960876369329</v>
      </c>
      <c r="P2456" s="52">
        <f t="shared" si="1192"/>
        <v>0.3767820773930754</v>
      </c>
      <c r="Q2456" s="52">
        <f t="shared" si="1192"/>
        <v>0.40820734341252696</v>
      </c>
      <c r="R2456" s="52">
        <f t="shared" si="1192"/>
        <v>0.41247484909456744</v>
      </c>
      <c r="S2456" s="52">
        <f t="shared" si="1192"/>
        <v>0.43011478730587444</v>
      </c>
      <c r="T2456" s="52">
        <f t="shared" si="1192"/>
        <v>0.41217501585288524</v>
      </c>
      <c r="U2456" s="52">
        <f t="shared" si="1192"/>
        <v>0.38372763993075593</v>
      </c>
      <c r="V2456" s="365">
        <f t="shared" si="1192"/>
        <v>0.38766270514997164</v>
      </c>
      <c r="W2456" s="52">
        <f t="shared" si="1192"/>
        <v>0.38705950317735421</v>
      </c>
      <c r="X2456" s="52">
        <f t="shared" si="1192"/>
        <v>0.40000000000000008</v>
      </c>
      <c r="Y2456" s="52">
        <f t="shared" si="1192"/>
        <v>0.39839901477832518</v>
      </c>
      <c r="Z2456" s="52">
        <f t="shared" si="1192"/>
        <v>0.44880174291938996</v>
      </c>
      <c r="AA2456" s="52">
        <f t="shared" si="1192"/>
        <v>0.48163606010016685</v>
      </c>
      <c r="AB2456" s="53">
        <f t="shared" si="1192"/>
        <v>0.55250245338567217</v>
      </c>
      <c r="AC2456" s="330"/>
      <c r="AD2456" s="50"/>
      <c r="AE2456" s="58"/>
      <c r="AF2456" s="332"/>
      <c r="AG2456" s="332"/>
      <c r="AH2456" s="332"/>
      <c r="AI2456" s="332"/>
      <c r="AJ2456" s="332"/>
      <c r="AK2456" s="332"/>
      <c r="AL2456" s="332"/>
      <c r="AM2456" s="332"/>
      <c r="AN2456" s="332"/>
      <c r="AO2456" s="332"/>
      <c r="AP2456" s="332"/>
      <c r="AQ2456" s="332"/>
      <c r="AR2456" s="332"/>
      <c r="AS2456" s="332"/>
      <c r="AT2456" s="332"/>
      <c r="AU2456" s="332"/>
      <c r="AV2456" s="332"/>
      <c r="AW2456" s="332"/>
      <c r="AX2456" s="332"/>
      <c r="AY2456" s="332"/>
      <c r="AZ2456" s="332"/>
      <c r="BA2456" s="332"/>
      <c r="BB2456" s="332"/>
      <c r="BC2456" s="332"/>
      <c r="BD2456" s="332"/>
      <c r="BE2456" s="332"/>
    </row>
    <row r="2457" spans="1:81" s="1" customFormat="1" ht="10.5" customHeight="1">
      <c r="A2457" s="1509" t="s">
        <v>96</v>
      </c>
      <c r="B2457" s="1516" t="s">
        <v>82</v>
      </c>
      <c r="C2457" s="1461"/>
      <c r="D2457" s="43"/>
      <c r="E2457" s="104"/>
      <c r="F2457" s="59"/>
      <c r="G2457" s="59"/>
      <c r="H2457" s="329"/>
      <c r="I2457" s="59"/>
      <c r="J2457" s="59"/>
      <c r="K2457" s="59"/>
      <c r="L2457" s="59"/>
      <c r="M2457" s="59"/>
      <c r="N2457" s="329"/>
      <c r="O2457" s="59"/>
      <c r="P2457" s="59"/>
      <c r="Q2457" s="59"/>
      <c r="R2457" s="59"/>
      <c r="S2457" s="59"/>
      <c r="T2457" s="59"/>
      <c r="U2457" s="59"/>
      <c r="V2457" s="329"/>
      <c r="W2457" s="59"/>
      <c r="X2457" s="59"/>
      <c r="Y2457" s="59"/>
      <c r="Z2457" s="59"/>
      <c r="AA2457" s="59"/>
      <c r="AB2457" s="60"/>
      <c r="AC2457" s="330"/>
      <c r="AD2457" s="177"/>
      <c r="AE2457" s="177"/>
      <c r="AF2457" s="325"/>
      <c r="AG2457" s="325"/>
      <c r="AH2457" s="325"/>
      <c r="AI2457" s="325"/>
      <c r="AJ2457" s="325"/>
      <c r="AK2457" s="325"/>
      <c r="AL2457" s="325"/>
      <c r="AM2457" s="325"/>
      <c r="AN2457" s="325"/>
      <c r="AO2457" s="325"/>
      <c r="AP2457" s="325"/>
      <c r="AQ2457" s="325"/>
      <c r="AR2457" s="325"/>
      <c r="AS2457" s="325"/>
      <c r="AT2457" s="325"/>
      <c r="AU2457" s="325"/>
      <c r="AV2457" s="325"/>
      <c r="AW2457" s="325"/>
      <c r="AX2457" s="325"/>
      <c r="AY2457" s="325"/>
      <c r="AZ2457" s="325"/>
      <c r="BA2457" s="325"/>
      <c r="BB2457" s="325"/>
      <c r="BC2457" s="325"/>
      <c r="BD2457" s="325"/>
      <c r="BE2457" s="325"/>
      <c r="BF2457" s="325"/>
      <c r="BG2457" s="325"/>
      <c r="BH2457" s="325"/>
      <c r="BI2457" s="325"/>
      <c r="BJ2457" s="325"/>
      <c r="BK2457" s="325"/>
      <c r="BL2457" s="325"/>
      <c r="BM2457" s="325"/>
      <c r="BN2457" s="325"/>
      <c r="BO2457" s="325"/>
      <c r="BP2457" s="325"/>
      <c r="BQ2457" s="325"/>
      <c r="BR2457" s="325"/>
      <c r="BS2457" s="325"/>
      <c r="BT2457" s="325"/>
      <c r="BU2457" s="325"/>
      <c r="BV2457" s="325"/>
      <c r="BW2457" s="325"/>
      <c r="BX2457" s="325"/>
      <c r="BY2457" s="162"/>
      <c r="BZ2457" s="162"/>
      <c r="CA2457" s="162"/>
      <c r="CB2457" s="162"/>
      <c r="CC2457" s="162"/>
    </row>
    <row r="2458" spans="1:81" ht="10.5" customHeight="1">
      <c r="A2458" s="1510"/>
      <c r="B2458" s="1517"/>
      <c r="C2458" s="217" t="s">
        <v>126</v>
      </c>
      <c r="D2458" s="1354" t="s">
        <v>33</v>
      </c>
      <c r="E2458" s="1056">
        <v>58</v>
      </c>
      <c r="F2458" s="1056">
        <v>56</v>
      </c>
      <c r="G2458" s="1056">
        <v>55.6</v>
      </c>
      <c r="H2458" s="1057">
        <v>56.2</v>
      </c>
      <c r="I2458" s="1056">
        <v>55.8</v>
      </c>
      <c r="J2458" s="1056">
        <v>60.6</v>
      </c>
      <c r="K2458" s="1056">
        <v>61</v>
      </c>
      <c r="L2458" s="1056">
        <v>59.6</v>
      </c>
      <c r="M2458" s="1056">
        <v>60</v>
      </c>
      <c r="N2458" s="1057">
        <v>59.6</v>
      </c>
      <c r="O2458" s="1056">
        <v>59.8</v>
      </c>
      <c r="P2458" s="1056">
        <v>60.8</v>
      </c>
      <c r="Q2458" s="1056">
        <v>60.6</v>
      </c>
      <c r="R2458" s="1056">
        <v>61.2</v>
      </c>
      <c r="S2458" s="1056">
        <v>61.8</v>
      </c>
      <c r="T2458" s="1056">
        <v>62.4</v>
      </c>
      <c r="U2458" s="1056">
        <v>60</v>
      </c>
      <c r="V2458" s="1057">
        <v>61</v>
      </c>
      <c r="W2458" s="1056">
        <v>60.8</v>
      </c>
      <c r="X2458" s="1056">
        <v>59.8</v>
      </c>
      <c r="Y2458" s="1056">
        <v>60.2</v>
      </c>
      <c r="Z2458" s="1056">
        <v>59.6</v>
      </c>
      <c r="AA2458" s="1056">
        <v>59</v>
      </c>
      <c r="AB2458" s="1058">
        <v>57.6</v>
      </c>
      <c r="AC2458" s="441"/>
      <c r="AD2458" s="755"/>
      <c r="AE2458" s="229"/>
      <c r="AF2458" s="332"/>
      <c r="AG2458" s="332"/>
      <c r="AH2458" s="332"/>
      <c r="AI2458" s="332"/>
      <c r="AJ2458" s="332"/>
      <c r="AK2458" s="332"/>
      <c r="AL2458" s="332"/>
      <c r="AM2458" s="332"/>
      <c r="AN2458" s="332"/>
      <c r="AO2458" s="332"/>
      <c r="AP2458" s="332"/>
      <c r="AQ2458" s="332"/>
      <c r="AR2458" s="332"/>
      <c r="AS2458" s="332"/>
      <c r="AT2458" s="332"/>
      <c r="AU2458" s="332"/>
      <c r="AV2458" s="332"/>
      <c r="AW2458" s="332"/>
      <c r="AX2458" s="332"/>
      <c r="AY2458" s="332"/>
      <c r="AZ2458" s="332"/>
      <c r="BA2458" s="332"/>
      <c r="BB2458" s="332"/>
      <c r="BC2458" s="332"/>
      <c r="BD2458" s="332"/>
      <c r="BE2458" s="332"/>
    </row>
    <row r="2459" spans="1:81" ht="10.5" customHeight="1">
      <c r="A2459" s="1510"/>
      <c r="B2459" s="1517"/>
      <c r="C2459" s="1461" t="s">
        <v>127</v>
      </c>
      <c r="D2459" s="43" t="s">
        <v>116</v>
      </c>
      <c r="E2459" s="61">
        <v>0.56520000000000004</v>
      </c>
      <c r="F2459" s="61">
        <v>0.55956000000000006</v>
      </c>
      <c r="G2459" s="61">
        <v>0.55403999999999998</v>
      </c>
      <c r="H2459" s="420">
        <v>0.55188000000000004</v>
      </c>
      <c r="I2459" s="61">
        <v>0.56603999999999999</v>
      </c>
      <c r="J2459" s="61">
        <v>0.57480000000000009</v>
      </c>
      <c r="K2459" s="61">
        <v>0.59772000000000003</v>
      </c>
      <c r="L2459" s="61">
        <v>0.59748000000000001</v>
      </c>
      <c r="M2459" s="61">
        <v>0.61332000000000009</v>
      </c>
      <c r="N2459" s="420">
        <v>0.59915999999999991</v>
      </c>
      <c r="O2459" s="61">
        <v>0.60311999999999999</v>
      </c>
      <c r="P2459" s="61">
        <v>0.60299999999999998</v>
      </c>
      <c r="Q2459" s="61">
        <v>0.60432000000000008</v>
      </c>
      <c r="R2459" s="61">
        <v>0.61332000000000009</v>
      </c>
      <c r="S2459" s="61">
        <v>0.61427999999999994</v>
      </c>
      <c r="T2459" s="61">
        <v>0.60972000000000004</v>
      </c>
      <c r="U2459" s="61">
        <v>0.60672000000000004</v>
      </c>
      <c r="V2459" s="420">
        <v>0.60384000000000004</v>
      </c>
      <c r="W2459" s="61">
        <v>0.60948000000000002</v>
      </c>
      <c r="X2459" s="61">
        <v>0.61199999999999999</v>
      </c>
      <c r="Y2459" s="61">
        <v>0.60839999999999994</v>
      </c>
      <c r="Z2459" s="61">
        <v>0.60180000000000011</v>
      </c>
      <c r="AA2459" s="61">
        <v>0.58884000000000003</v>
      </c>
      <c r="AB2459" s="62">
        <v>0.57875999999999994</v>
      </c>
      <c r="AC2459" s="47">
        <f>SUM(D2459:AB2459)</f>
        <v>14.236799999999999</v>
      </c>
      <c r="AD2459" s="50"/>
      <c r="AE2459" s="58">
        <v>12</v>
      </c>
      <c r="AF2459" s="99"/>
      <c r="AG2459" s="99"/>
      <c r="AH2459" s="99"/>
      <c r="AI2459" s="99"/>
      <c r="AJ2459" s="99"/>
      <c r="AK2459" s="99"/>
      <c r="AL2459" s="99"/>
      <c r="AM2459" s="99"/>
      <c r="AN2459" s="99"/>
      <c r="AO2459" s="99"/>
      <c r="AP2459" s="99"/>
      <c r="AQ2459" s="99"/>
      <c r="AR2459" s="99"/>
      <c r="AS2459" s="99"/>
      <c r="AT2459" s="99"/>
      <c r="AU2459" s="99"/>
      <c r="AV2459" s="99"/>
      <c r="AW2459" s="99"/>
      <c r="AX2459" s="99"/>
      <c r="AY2459" s="99"/>
      <c r="AZ2459" s="99"/>
      <c r="BA2459" s="99"/>
      <c r="BB2459" s="99"/>
      <c r="BC2459" s="99"/>
      <c r="BD2459" s="99"/>
      <c r="BE2459" s="99"/>
    </row>
    <row r="2460" spans="1:81" ht="10.5" customHeight="1">
      <c r="A2460" s="1510"/>
      <c r="B2460" s="1517"/>
      <c r="C2460" s="1461" t="s">
        <v>127</v>
      </c>
      <c r="D2460" s="43" t="s">
        <v>117</v>
      </c>
      <c r="E2460" s="61">
        <v>0.24</v>
      </c>
      <c r="F2460" s="48">
        <v>0.24228</v>
      </c>
      <c r="G2460" s="48">
        <v>0.23508000000000001</v>
      </c>
      <c r="H2460" s="331">
        <v>0.23555999999999999</v>
      </c>
      <c r="I2460" s="48">
        <v>0.23483999999999999</v>
      </c>
      <c r="J2460" s="48">
        <v>0.23424</v>
      </c>
      <c r="K2460" s="48">
        <v>0.23627999999999999</v>
      </c>
      <c r="L2460" s="48">
        <v>0.24948000000000001</v>
      </c>
      <c r="M2460" s="48">
        <v>0.25164000000000003</v>
      </c>
      <c r="N2460" s="331">
        <v>0.25044</v>
      </c>
      <c r="O2460" s="48">
        <v>0.25619999999999998</v>
      </c>
      <c r="P2460" s="48">
        <v>0.25008000000000002</v>
      </c>
      <c r="Q2460" s="48">
        <v>0.24936000000000003</v>
      </c>
      <c r="R2460" s="48">
        <v>0.24803999999999998</v>
      </c>
      <c r="S2460" s="48">
        <v>0.23736000000000002</v>
      </c>
      <c r="T2460" s="48">
        <v>0.23880000000000001</v>
      </c>
      <c r="U2460" s="48">
        <v>0.24024000000000001</v>
      </c>
      <c r="V2460" s="331">
        <v>0.24132000000000001</v>
      </c>
      <c r="W2460" s="48">
        <v>0.2394</v>
      </c>
      <c r="X2460" s="48">
        <v>0.24287999999999998</v>
      </c>
      <c r="Y2460" s="48">
        <v>0.24324000000000001</v>
      </c>
      <c r="Z2460" s="48">
        <v>0.24612000000000001</v>
      </c>
      <c r="AA2460" s="48">
        <v>0.23855999999999999</v>
      </c>
      <c r="AB2460" s="49">
        <v>0.23927999999999999</v>
      </c>
      <c r="AC2460" s="330"/>
      <c r="AD2460" s="50">
        <f>SUM(E2460:AB2460)</f>
        <v>5.8207199999999997</v>
      </c>
      <c r="AE2460" s="58">
        <v>12</v>
      </c>
      <c r="AF2460" s="332"/>
      <c r="AG2460" s="332"/>
      <c r="AH2460" s="332"/>
      <c r="AI2460" s="332"/>
      <c r="AJ2460" s="332"/>
      <c r="AK2460" s="332"/>
      <c r="AL2460" s="332"/>
      <c r="AM2460" s="332"/>
      <c r="AN2460" s="332"/>
      <c r="AO2460" s="332"/>
      <c r="AP2460" s="332"/>
      <c r="AQ2460" s="332"/>
      <c r="AR2460" s="332"/>
      <c r="AS2460" s="332"/>
      <c r="AT2460" s="332"/>
      <c r="AU2460" s="332"/>
      <c r="AV2460" s="332"/>
      <c r="AW2460" s="332"/>
      <c r="AX2460" s="332"/>
      <c r="AY2460" s="332"/>
      <c r="AZ2460" s="332"/>
      <c r="BA2460" s="332"/>
      <c r="BB2460" s="332"/>
      <c r="BC2460" s="332"/>
      <c r="BD2460" s="332"/>
      <c r="BE2460" s="332"/>
    </row>
    <row r="2461" spans="1:81" ht="10.5" customHeight="1" thickBot="1">
      <c r="A2461" s="1511"/>
      <c r="B2461" s="1518"/>
      <c r="C2461" s="271"/>
      <c r="D2461" s="51" t="s">
        <v>41</v>
      </c>
      <c r="E2461" s="52">
        <f t="shared" ref="E2461:AB2461" si="1193">E2460/E2459</f>
        <v>0.42462845010615707</v>
      </c>
      <c r="F2461" s="52">
        <f t="shared" si="1193"/>
        <v>0.43298305811709192</v>
      </c>
      <c r="G2461" s="52">
        <f t="shared" si="1193"/>
        <v>0.42430149447693311</v>
      </c>
      <c r="H2461" s="365">
        <f t="shared" si="1193"/>
        <v>0.42683191998260489</v>
      </c>
      <c r="I2461" s="52">
        <f t="shared" si="1193"/>
        <v>0.4148823404706381</v>
      </c>
      <c r="J2461" s="52">
        <f t="shared" si="1193"/>
        <v>0.40751565762004172</v>
      </c>
      <c r="K2461" s="52">
        <f t="shared" si="1193"/>
        <v>0.39530214816301945</v>
      </c>
      <c r="L2461" s="52">
        <f t="shared" si="1193"/>
        <v>0.41755372564772042</v>
      </c>
      <c r="M2461" s="52">
        <f t="shared" si="1193"/>
        <v>0.41029152807669733</v>
      </c>
      <c r="N2461" s="365">
        <f t="shared" si="1193"/>
        <v>0.41798517925095141</v>
      </c>
      <c r="O2461" s="52">
        <f t="shared" si="1193"/>
        <v>0.4247910863509749</v>
      </c>
      <c r="P2461" s="52">
        <f t="shared" si="1193"/>
        <v>0.41472636815920405</v>
      </c>
      <c r="Q2461" s="52">
        <f t="shared" si="1193"/>
        <v>0.41262907069102461</v>
      </c>
      <c r="R2461" s="52">
        <f t="shared" si="1193"/>
        <v>0.40442183525728814</v>
      </c>
      <c r="S2461" s="52">
        <f t="shared" si="1193"/>
        <v>0.38640359445204148</v>
      </c>
      <c r="T2461" s="52">
        <f t="shared" si="1193"/>
        <v>0.39165518598701043</v>
      </c>
      <c r="U2461" s="52">
        <f t="shared" si="1193"/>
        <v>0.39596518987341772</v>
      </c>
      <c r="V2461" s="365">
        <f t="shared" si="1193"/>
        <v>0.3996422893481717</v>
      </c>
      <c r="W2461" s="52">
        <f t="shared" si="1193"/>
        <v>0.39279385705847608</v>
      </c>
      <c r="X2461" s="52">
        <f t="shared" si="1193"/>
        <v>0.3968627450980392</v>
      </c>
      <c r="Y2461" s="52">
        <f t="shared" si="1193"/>
        <v>0.39980276134122295</v>
      </c>
      <c r="Z2461" s="52">
        <f t="shared" si="1193"/>
        <v>0.40897308075772676</v>
      </c>
      <c r="AA2461" s="52">
        <f t="shared" si="1193"/>
        <v>0.40513552068473607</v>
      </c>
      <c r="AB2461" s="53">
        <f t="shared" si="1193"/>
        <v>0.4134356209827908</v>
      </c>
      <c r="AC2461" s="330"/>
      <c r="AD2461" s="50"/>
      <c r="AE2461" s="58"/>
      <c r="AF2461" s="332"/>
      <c r="AG2461" s="332"/>
      <c r="AH2461" s="332"/>
      <c r="AI2461" s="332"/>
      <c r="AJ2461" s="332"/>
      <c r="AK2461" s="332"/>
      <c r="AL2461" s="332"/>
      <c r="AM2461" s="332"/>
      <c r="AN2461" s="332"/>
      <c r="AO2461" s="332"/>
      <c r="AP2461" s="332"/>
      <c r="AQ2461" s="332"/>
      <c r="AR2461" s="332"/>
      <c r="AS2461" s="332"/>
      <c r="AT2461" s="332"/>
      <c r="AU2461" s="332"/>
      <c r="AV2461" s="332"/>
      <c r="AW2461" s="332"/>
      <c r="AX2461" s="332"/>
      <c r="AY2461" s="332"/>
      <c r="AZ2461" s="332"/>
      <c r="BA2461" s="332"/>
      <c r="BB2461" s="332"/>
      <c r="BC2461" s="332"/>
      <c r="BD2461" s="332"/>
      <c r="BE2461" s="332"/>
    </row>
    <row r="2462" spans="1:81" ht="10.5" customHeight="1">
      <c r="A2462" s="1473" t="s">
        <v>291</v>
      </c>
      <c r="B2462" s="63"/>
      <c r="C2462" s="531"/>
      <c r="D2462" s="135"/>
      <c r="E2462" s="64">
        <f t="shared" ref="E2462:AB2463" si="1194">E2454+E2459</f>
        <v>0.7498800000000001</v>
      </c>
      <c r="F2462" s="64">
        <f t="shared" si="1194"/>
        <v>0.73002000000000011</v>
      </c>
      <c r="G2462" s="64">
        <f t="shared" si="1194"/>
        <v>0.71657999999999999</v>
      </c>
      <c r="H2462" s="367">
        <f t="shared" si="1194"/>
        <v>0.70901999999999998</v>
      </c>
      <c r="I2462" s="64">
        <f t="shared" si="1194"/>
        <v>0.71958</v>
      </c>
      <c r="J2462" s="64">
        <f t="shared" si="1194"/>
        <v>0.73806000000000005</v>
      </c>
      <c r="K2462" s="64">
        <f t="shared" si="1194"/>
        <v>0.77790000000000004</v>
      </c>
      <c r="L2462" s="64">
        <f t="shared" si="1194"/>
        <v>0.78810000000000002</v>
      </c>
      <c r="M2462" s="64">
        <f t="shared" si="1194"/>
        <v>0.81564000000000014</v>
      </c>
      <c r="N2462" s="367">
        <f t="shared" si="1194"/>
        <v>0.82487999999999995</v>
      </c>
      <c r="O2462" s="64">
        <f t="shared" si="1194"/>
        <v>0.83316000000000001</v>
      </c>
      <c r="P2462" s="64">
        <f t="shared" si="1194"/>
        <v>0.86813999999999991</v>
      </c>
      <c r="Q2462" s="64">
        <f t="shared" si="1194"/>
        <v>0.8543400000000001</v>
      </c>
      <c r="R2462" s="64">
        <f t="shared" si="1194"/>
        <v>0.88170000000000015</v>
      </c>
      <c r="S2462" s="64">
        <f t="shared" si="1194"/>
        <v>0.88085999999999998</v>
      </c>
      <c r="T2462" s="277">
        <f t="shared" si="1194"/>
        <v>0.89358000000000004</v>
      </c>
      <c r="U2462" s="64">
        <f t="shared" si="1194"/>
        <v>0.91866000000000003</v>
      </c>
      <c r="V2462" s="367">
        <f t="shared" si="1194"/>
        <v>0.92190000000000005</v>
      </c>
      <c r="W2462" s="277">
        <f t="shared" si="1194"/>
        <v>0.92105999999999999</v>
      </c>
      <c r="X2462" s="64">
        <f t="shared" si="1194"/>
        <v>0.90720000000000001</v>
      </c>
      <c r="Y2462" s="64">
        <f t="shared" si="1194"/>
        <v>0.90071999999999997</v>
      </c>
      <c r="Z2462" s="64">
        <f t="shared" si="1194"/>
        <v>0.84966000000000008</v>
      </c>
      <c r="AA2462" s="64">
        <f t="shared" si="1194"/>
        <v>0.80448000000000008</v>
      </c>
      <c r="AB2462" s="65">
        <f t="shared" si="1194"/>
        <v>0.76217999999999997</v>
      </c>
      <c r="AC2462" s="332"/>
      <c r="AD2462" s="66"/>
      <c r="AE2462" s="100"/>
      <c r="AF2462" s="332"/>
      <c r="AG2462" s="895"/>
      <c r="AH2462" s="895"/>
      <c r="AI2462" s="895"/>
      <c r="AJ2462" s="895"/>
      <c r="AK2462" s="895"/>
      <c r="AL2462" s="895"/>
      <c r="AM2462" s="895"/>
      <c r="AN2462" s="895"/>
      <c r="AO2462" s="895"/>
      <c r="AP2462" s="895"/>
      <c r="AQ2462" s="895"/>
      <c r="AR2462" s="895"/>
      <c r="AS2462" s="895"/>
      <c r="AT2462" s="895"/>
      <c r="AU2462" s="895"/>
      <c r="AV2462" s="895"/>
      <c r="AW2462" s="895"/>
      <c r="AX2462" s="895"/>
      <c r="AY2462" s="895"/>
      <c r="AZ2462" s="895"/>
      <c r="BA2462" s="895"/>
      <c r="BB2462" s="895"/>
      <c r="BC2462" s="895"/>
      <c r="BD2462" s="895"/>
      <c r="BE2462" s="332"/>
    </row>
    <row r="2463" spans="1:81" ht="10.5" customHeight="1">
      <c r="A2463" s="1474" t="s">
        <v>292</v>
      </c>
      <c r="B2463" s="68"/>
      <c r="C2463" s="536"/>
      <c r="D2463" s="136"/>
      <c r="E2463" s="69">
        <f t="shared" si="1194"/>
        <v>0.35411999999999999</v>
      </c>
      <c r="F2463" s="69">
        <f t="shared" si="1194"/>
        <v>0.34361999999999998</v>
      </c>
      <c r="G2463" s="69">
        <f t="shared" si="1194"/>
        <v>0.32796000000000003</v>
      </c>
      <c r="H2463" s="331">
        <f t="shared" si="1194"/>
        <v>0.3261</v>
      </c>
      <c r="I2463" s="69">
        <f t="shared" si="1194"/>
        <v>0.32375999999999999</v>
      </c>
      <c r="J2463" s="69">
        <f t="shared" si="1194"/>
        <v>0.32244</v>
      </c>
      <c r="K2463" s="69">
        <f t="shared" si="1194"/>
        <v>0.3261</v>
      </c>
      <c r="L2463" s="69">
        <f t="shared" si="1194"/>
        <v>0.34362000000000004</v>
      </c>
      <c r="M2463" s="69">
        <f t="shared" si="1194"/>
        <v>0.36036000000000001</v>
      </c>
      <c r="N2463" s="331">
        <f t="shared" si="1194"/>
        <v>0.35105999999999998</v>
      </c>
      <c r="O2463" s="69">
        <f t="shared" si="1194"/>
        <v>0.35736000000000001</v>
      </c>
      <c r="P2463" s="69">
        <f t="shared" si="1194"/>
        <v>0.34998000000000001</v>
      </c>
      <c r="Q2463" s="69">
        <f t="shared" si="1194"/>
        <v>0.35142000000000001</v>
      </c>
      <c r="R2463" s="69">
        <f t="shared" si="1194"/>
        <v>0.35874</v>
      </c>
      <c r="S2463" s="69">
        <f t="shared" si="1194"/>
        <v>0.35202</v>
      </c>
      <c r="T2463" s="278">
        <f t="shared" si="1194"/>
        <v>0.35580000000000001</v>
      </c>
      <c r="U2463" s="69">
        <f t="shared" si="1194"/>
        <v>0.35994000000000004</v>
      </c>
      <c r="V2463" s="331">
        <f t="shared" si="1194"/>
        <v>0.36462</v>
      </c>
      <c r="W2463" s="278">
        <f t="shared" si="1194"/>
        <v>0.36</v>
      </c>
      <c r="X2463" s="69">
        <f t="shared" si="1194"/>
        <v>0.36096</v>
      </c>
      <c r="Y2463" s="69">
        <f t="shared" si="1194"/>
        <v>0.35970000000000002</v>
      </c>
      <c r="Z2463" s="69">
        <f t="shared" si="1194"/>
        <v>0.35736000000000001</v>
      </c>
      <c r="AA2463" s="69">
        <f t="shared" si="1194"/>
        <v>0.34242</v>
      </c>
      <c r="AB2463" s="70">
        <f t="shared" si="1194"/>
        <v>0.34061999999999998</v>
      </c>
      <c r="AC2463" s="332"/>
      <c r="AD2463" s="66"/>
      <c r="AE2463" s="100"/>
      <c r="AF2463" s="332"/>
      <c r="AG2463" s="895"/>
      <c r="AH2463" s="895"/>
      <c r="AI2463" s="895"/>
      <c r="AJ2463" s="895"/>
      <c r="AK2463" s="895"/>
      <c r="AL2463" s="895"/>
      <c r="AM2463" s="895"/>
      <c r="AN2463" s="895"/>
      <c r="AO2463" s="895"/>
      <c r="AP2463" s="895"/>
      <c r="AQ2463" s="895"/>
      <c r="AR2463" s="895"/>
      <c r="AS2463" s="895"/>
      <c r="AT2463" s="895"/>
      <c r="AU2463" s="895"/>
      <c r="AV2463" s="895"/>
      <c r="AW2463" s="895"/>
      <c r="AX2463" s="895"/>
      <c r="AY2463" s="895"/>
      <c r="AZ2463" s="895"/>
      <c r="BA2463" s="895"/>
      <c r="BB2463" s="895"/>
      <c r="BC2463" s="895"/>
      <c r="BD2463" s="895"/>
      <c r="BE2463" s="332"/>
    </row>
    <row r="2464" spans="1:81" ht="10.5" customHeight="1" thickBot="1">
      <c r="A2464" s="1469" t="s">
        <v>293</v>
      </c>
      <c r="B2464" s="71"/>
      <c r="C2464" s="757"/>
      <c r="D2464" s="137"/>
      <c r="E2464" s="72">
        <f>SQRT(E2463*E2463+E2462*E2462)</f>
        <v>0.82928944814220329</v>
      </c>
      <c r="F2464" s="72">
        <f t="shared" ref="F2464:AB2464" si="1195">SQRT(F2463*F2463+F2462*F2462)</f>
        <v>0.80684812994763777</v>
      </c>
      <c r="G2464" s="72">
        <f t="shared" si="1195"/>
        <v>0.78806386670117035</v>
      </c>
      <c r="H2464" s="365">
        <f t="shared" si="1195"/>
        <v>0.78041692088267789</v>
      </c>
      <c r="I2464" s="72">
        <f t="shared" si="1195"/>
        <v>0.78906014599648866</v>
      </c>
      <c r="J2464" s="72">
        <f t="shared" si="1195"/>
        <v>0.80541921829566498</v>
      </c>
      <c r="K2464" s="72">
        <f t="shared" si="1195"/>
        <v>0.84348658554834177</v>
      </c>
      <c r="L2464" s="72">
        <f t="shared" si="1195"/>
        <v>0.859753635874836</v>
      </c>
      <c r="M2464" s="72">
        <f t="shared" si="1195"/>
        <v>0.89169946686089263</v>
      </c>
      <c r="N2464" s="365">
        <f t="shared" si="1195"/>
        <v>0.89647651279885732</v>
      </c>
      <c r="O2464" s="72">
        <f t="shared" si="1195"/>
        <v>0.90656591332346048</v>
      </c>
      <c r="P2464" s="72">
        <f t="shared" si="1195"/>
        <v>0.93603048027294489</v>
      </c>
      <c r="Q2464" s="72">
        <f t="shared" si="1195"/>
        <v>0.92379264556500995</v>
      </c>
      <c r="R2464" s="72">
        <f t="shared" si="1195"/>
        <v>0.95188721894980832</v>
      </c>
      <c r="S2464" s="72">
        <f t="shared" si="1195"/>
        <v>0.948594971523674</v>
      </c>
      <c r="T2464" s="279">
        <f t="shared" si="1195"/>
        <v>0.96181019770014919</v>
      </c>
      <c r="U2464" s="72">
        <f t="shared" si="1195"/>
        <v>0.98665748829064293</v>
      </c>
      <c r="V2464" s="365">
        <f t="shared" si="1195"/>
        <v>0.99138658171270411</v>
      </c>
      <c r="W2464" s="279">
        <f t="shared" si="1195"/>
        <v>0.98891431560069953</v>
      </c>
      <c r="X2464" s="72">
        <f t="shared" si="1195"/>
        <v>0.9763728599259609</v>
      </c>
      <c r="Y2464" s="72">
        <f t="shared" si="1195"/>
        <v>0.96988690495335583</v>
      </c>
      <c r="Z2464" s="72">
        <f t="shared" si="1195"/>
        <v>0.92175283303063416</v>
      </c>
      <c r="AA2464" s="72">
        <f t="shared" si="1195"/>
        <v>0.87432232431752543</v>
      </c>
      <c r="AB2464" s="73">
        <f t="shared" si="1195"/>
        <v>0.83482952559190193</v>
      </c>
      <c r="AC2464" s="332"/>
      <c r="AD2464" s="66"/>
      <c r="AE2464" s="100"/>
      <c r="AF2464" s="332"/>
      <c r="AG2464" s="332"/>
      <c r="AH2464" s="332"/>
      <c r="AI2464" s="332"/>
      <c r="AJ2464" s="332"/>
      <c r="AK2464" s="332"/>
      <c r="AL2464" s="332"/>
      <c r="AM2464" s="332"/>
      <c r="AN2464" s="332"/>
      <c r="AO2464" s="332"/>
      <c r="AP2464" s="332"/>
      <c r="AQ2464" s="332"/>
      <c r="AR2464" s="332"/>
      <c r="AS2464" s="332"/>
      <c r="AT2464" s="332"/>
      <c r="AU2464" s="332"/>
      <c r="AV2464" s="332"/>
      <c r="AW2464" s="332"/>
      <c r="AX2464" s="332"/>
      <c r="AY2464" s="332"/>
      <c r="AZ2464" s="332"/>
      <c r="BA2464" s="332"/>
      <c r="BB2464" s="332"/>
      <c r="BC2464" s="332"/>
      <c r="BD2464" s="332"/>
      <c r="BE2464" s="332"/>
    </row>
    <row r="2465" spans="1:81" ht="10.5" customHeight="1">
      <c r="A2465" s="1462"/>
      <c r="B2465" s="1451" t="s">
        <v>48</v>
      </c>
      <c r="C2465" s="1107" t="s">
        <v>127</v>
      </c>
      <c r="D2465" s="1190" t="s">
        <v>36</v>
      </c>
      <c r="E2465" s="84">
        <v>15.6744</v>
      </c>
      <c r="F2465" s="84">
        <v>15.6912</v>
      </c>
      <c r="G2465" s="84">
        <v>15.5952</v>
      </c>
      <c r="H2465" s="367">
        <v>15.6036</v>
      </c>
      <c r="I2465" s="84">
        <v>15.566000000000001</v>
      </c>
      <c r="J2465" s="84">
        <v>15.535200000000001</v>
      </c>
      <c r="K2465" s="84">
        <v>15.564400000000001</v>
      </c>
      <c r="L2465" s="84">
        <v>15.7628</v>
      </c>
      <c r="M2465" s="84">
        <v>15.820400000000001</v>
      </c>
      <c r="N2465" s="367">
        <v>15.851600000000001</v>
      </c>
      <c r="O2465" s="84">
        <v>15.895200000000001</v>
      </c>
      <c r="P2465" s="84">
        <v>15.842000000000001</v>
      </c>
      <c r="Q2465" s="84">
        <v>15.814400000000001</v>
      </c>
      <c r="R2465" s="84">
        <v>15.6424</v>
      </c>
      <c r="S2465" s="84">
        <v>15.418800000000001</v>
      </c>
      <c r="T2465" s="84">
        <v>15.477600000000001</v>
      </c>
      <c r="U2465" s="84">
        <v>15.5692</v>
      </c>
      <c r="V2465" s="367">
        <v>15.6112</v>
      </c>
      <c r="W2465" s="84">
        <v>15.587200000000001</v>
      </c>
      <c r="X2465" s="84">
        <v>15.6608</v>
      </c>
      <c r="Y2465" s="84">
        <v>15.669600000000001</v>
      </c>
      <c r="Z2465" s="84">
        <v>15.736000000000001</v>
      </c>
      <c r="AA2465" s="84">
        <v>15.675600000000001</v>
      </c>
      <c r="AB2465" s="106">
        <v>15.6776</v>
      </c>
      <c r="AC2465" s="47">
        <f>SUM(D2465:AB2465)</f>
        <v>375.94239999999996</v>
      </c>
      <c r="AD2465" s="50"/>
      <c r="AE2465" s="58">
        <v>40</v>
      </c>
      <c r="AF2465" s="99"/>
      <c r="AG2465" s="99"/>
      <c r="AH2465" s="99"/>
      <c r="AI2465" s="99"/>
      <c r="AJ2465" s="99"/>
      <c r="AK2465" s="99"/>
      <c r="AL2465" s="99"/>
      <c r="AM2465" s="99"/>
      <c r="AN2465" s="99"/>
      <c r="AO2465" s="99"/>
      <c r="AP2465" s="99"/>
      <c r="AQ2465" s="99"/>
      <c r="AR2465" s="99"/>
      <c r="AS2465" s="99"/>
      <c r="AT2465" s="99"/>
      <c r="AU2465" s="99"/>
      <c r="AV2465" s="99"/>
      <c r="AW2465" s="99"/>
      <c r="AX2465" s="99"/>
      <c r="AY2465" s="99"/>
      <c r="AZ2465" s="99"/>
      <c r="BA2465" s="99"/>
      <c r="BB2465" s="99"/>
      <c r="BC2465" s="99"/>
      <c r="BD2465" s="99"/>
      <c r="BE2465" s="99"/>
    </row>
    <row r="2466" spans="1:81" ht="10.5" customHeight="1" thickBot="1">
      <c r="A2466" s="1463"/>
      <c r="B2466" s="1453" t="s">
        <v>49</v>
      </c>
      <c r="C2466" s="271" t="s">
        <v>127</v>
      </c>
      <c r="D2466" s="236" t="s">
        <v>36</v>
      </c>
      <c r="E2466" s="52">
        <v>30.209200000000003</v>
      </c>
      <c r="F2466" s="52">
        <v>30.267200000000003</v>
      </c>
      <c r="G2466" s="52">
        <v>30.069600000000001</v>
      </c>
      <c r="H2466" s="365">
        <v>30.079600000000003</v>
      </c>
      <c r="I2466" s="52">
        <v>30.006400000000003</v>
      </c>
      <c r="J2466" s="52">
        <v>29.983600000000003</v>
      </c>
      <c r="K2466" s="52">
        <v>30.006400000000003</v>
      </c>
      <c r="L2466" s="52">
        <v>30.394000000000002</v>
      </c>
      <c r="M2466" s="52">
        <v>30.5184</v>
      </c>
      <c r="N2466" s="365">
        <v>30.5716</v>
      </c>
      <c r="O2466" s="52">
        <v>30.6736</v>
      </c>
      <c r="P2466" s="52">
        <v>30.4756</v>
      </c>
      <c r="Q2466" s="52">
        <v>30.495200000000001</v>
      </c>
      <c r="R2466" s="52">
        <v>30.176000000000002</v>
      </c>
      <c r="S2466" s="52">
        <v>29.726800000000001</v>
      </c>
      <c r="T2466" s="52">
        <v>29.846400000000003</v>
      </c>
      <c r="U2466" s="52">
        <v>30.016000000000002</v>
      </c>
      <c r="V2466" s="365">
        <v>30.112000000000002</v>
      </c>
      <c r="W2466" s="52">
        <v>30.068000000000001</v>
      </c>
      <c r="X2466" s="52">
        <v>30.189200000000003</v>
      </c>
      <c r="Y2466" s="52">
        <v>30.234000000000002</v>
      </c>
      <c r="Z2466" s="52">
        <v>30.3552</v>
      </c>
      <c r="AA2466" s="52">
        <v>30.123200000000001</v>
      </c>
      <c r="AB2466" s="53">
        <v>30.226800000000001</v>
      </c>
      <c r="AC2466" s="47">
        <f>SUM(D2466:AB2466)</f>
        <v>724.82400000000007</v>
      </c>
      <c r="AD2466" s="50"/>
      <c r="AE2466" s="58">
        <v>40</v>
      </c>
      <c r="AF2466" s="99"/>
      <c r="AG2466" s="99"/>
      <c r="AH2466" s="99"/>
      <c r="AI2466" s="99"/>
      <c r="AJ2466" s="99"/>
      <c r="AK2466" s="99"/>
      <c r="AL2466" s="99"/>
      <c r="AM2466" s="99"/>
      <c r="AN2466" s="99"/>
      <c r="AO2466" s="99"/>
      <c r="AP2466" s="99"/>
      <c r="AQ2466" s="99"/>
      <c r="AR2466" s="99"/>
      <c r="AS2466" s="99"/>
      <c r="AT2466" s="99"/>
      <c r="AU2466" s="99"/>
      <c r="AV2466" s="99"/>
      <c r="AW2466" s="99"/>
      <c r="AX2466" s="99"/>
      <c r="AY2466" s="99"/>
      <c r="AZ2466" s="99"/>
      <c r="BA2466" s="99"/>
      <c r="BB2466" s="99"/>
      <c r="BC2466" s="99"/>
      <c r="BD2466" s="99"/>
      <c r="BE2466" s="99"/>
    </row>
    <row r="2467" spans="1:81" ht="10.5" customHeight="1" thickBot="1">
      <c r="A2467" s="1476" t="s">
        <v>97</v>
      </c>
      <c r="B2467" s="160"/>
      <c r="C2467" s="160"/>
      <c r="D2467" s="160"/>
      <c r="E2467" s="160">
        <v>1</v>
      </c>
      <c r="F2467" s="160">
        <v>2</v>
      </c>
      <c r="G2467" s="160">
        <v>3</v>
      </c>
      <c r="H2467" s="363">
        <v>4</v>
      </c>
      <c r="I2467" s="160">
        <v>5</v>
      </c>
      <c r="J2467" s="160">
        <v>6</v>
      </c>
      <c r="K2467" s="160">
        <v>7</v>
      </c>
      <c r="L2467" s="160">
        <v>8</v>
      </c>
      <c r="M2467" s="160">
        <v>9</v>
      </c>
      <c r="N2467" s="363">
        <v>10</v>
      </c>
      <c r="O2467" s="160">
        <v>11</v>
      </c>
      <c r="P2467" s="160">
        <v>12</v>
      </c>
      <c r="Q2467" s="160">
        <v>13</v>
      </c>
      <c r="R2467" s="160">
        <v>14</v>
      </c>
      <c r="S2467" s="160">
        <v>15</v>
      </c>
      <c r="T2467" s="160">
        <v>16</v>
      </c>
      <c r="U2467" s="160">
        <v>17</v>
      </c>
      <c r="V2467" s="363">
        <v>18</v>
      </c>
      <c r="W2467" s="160">
        <v>19</v>
      </c>
      <c r="X2467" s="160">
        <v>20</v>
      </c>
      <c r="Y2467" s="160">
        <v>21</v>
      </c>
      <c r="Z2467" s="160">
        <v>22</v>
      </c>
      <c r="AA2467" s="160">
        <v>23</v>
      </c>
      <c r="AB2467" s="161">
        <v>24</v>
      </c>
    </row>
    <row r="2468" spans="1:81" ht="10.5" customHeight="1">
      <c r="A2468" s="342" t="s">
        <v>77</v>
      </c>
      <c r="B2468" s="38"/>
      <c r="C2468" s="1158" t="s">
        <v>126</v>
      </c>
      <c r="D2468" s="737" t="s">
        <v>38</v>
      </c>
      <c r="E2468" s="38">
        <v>6.3</v>
      </c>
      <c r="F2468" s="38">
        <v>6.3</v>
      </c>
      <c r="G2468" s="38">
        <v>6.3</v>
      </c>
      <c r="H2468" s="343">
        <v>6.3</v>
      </c>
      <c r="I2468" s="38">
        <v>6.3</v>
      </c>
      <c r="J2468" s="38">
        <v>6.3</v>
      </c>
      <c r="K2468" s="38">
        <v>6.3</v>
      </c>
      <c r="L2468" s="38">
        <v>6.3</v>
      </c>
      <c r="M2468" s="38">
        <v>6.3</v>
      </c>
      <c r="N2468" s="343">
        <v>6.3</v>
      </c>
      <c r="O2468" s="38">
        <v>6.3</v>
      </c>
      <c r="P2468" s="38">
        <v>6.3</v>
      </c>
      <c r="Q2468" s="38">
        <v>6.3</v>
      </c>
      <c r="R2468" s="38">
        <v>6.3</v>
      </c>
      <c r="S2468" s="38">
        <v>6.2</v>
      </c>
      <c r="T2468" s="38">
        <v>6.3</v>
      </c>
      <c r="U2468" s="38">
        <v>6.3</v>
      </c>
      <c r="V2468" s="343">
        <v>6.3</v>
      </c>
      <c r="W2468" s="38">
        <v>6.3</v>
      </c>
      <c r="X2468" s="38">
        <v>6.3</v>
      </c>
      <c r="Y2468" s="38">
        <v>6.3</v>
      </c>
      <c r="Z2468" s="38">
        <v>6.3</v>
      </c>
      <c r="AA2468" s="38">
        <v>6.3</v>
      </c>
      <c r="AB2468" s="39">
        <v>6.3</v>
      </c>
    </row>
    <row r="2469" spans="1:81" ht="10.5" customHeight="1" thickBot="1">
      <c r="A2469" s="344" t="s">
        <v>78</v>
      </c>
      <c r="B2469" s="40"/>
      <c r="C2469" s="1159" t="s">
        <v>519</v>
      </c>
      <c r="D2469" s="1355" t="s">
        <v>38</v>
      </c>
      <c r="E2469" s="1171">
        <v>6.3</v>
      </c>
      <c r="F2469" s="1171">
        <v>6.3</v>
      </c>
      <c r="G2469" s="1171">
        <v>6.3</v>
      </c>
      <c r="H2469" s="1227">
        <v>6.3</v>
      </c>
      <c r="I2469" s="1171">
        <v>6.3</v>
      </c>
      <c r="J2469" s="1171">
        <v>6.3</v>
      </c>
      <c r="K2469" s="1171">
        <v>6.3</v>
      </c>
      <c r="L2469" s="1171">
        <v>6.3</v>
      </c>
      <c r="M2469" s="1171">
        <v>6.3</v>
      </c>
      <c r="N2469" s="1227">
        <v>6.3</v>
      </c>
      <c r="O2469" s="1171">
        <v>6.3</v>
      </c>
      <c r="P2469" s="1171">
        <v>6.3</v>
      </c>
      <c r="Q2469" s="1171">
        <v>6.3</v>
      </c>
      <c r="R2469" s="1171">
        <v>6.3</v>
      </c>
      <c r="S2469" s="1171">
        <v>6.2</v>
      </c>
      <c r="T2469" s="1171">
        <v>6.3</v>
      </c>
      <c r="U2469" s="1171">
        <v>6.3</v>
      </c>
      <c r="V2469" s="1227">
        <v>6.3</v>
      </c>
      <c r="W2469" s="1171">
        <v>6.3</v>
      </c>
      <c r="X2469" s="1171">
        <v>6.3</v>
      </c>
      <c r="Y2469" s="1171">
        <v>6.3</v>
      </c>
      <c r="Z2469" s="1171">
        <v>6.3</v>
      </c>
      <c r="AA2469" s="1171">
        <v>6.3</v>
      </c>
      <c r="AB2469" s="1171">
        <v>6.3</v>
      </c>
    </row>
    <row r="2470" spans="1:81" s="1" customFormat="1" ht="10.5" customHeight="1">
      <c r="A2470" s="1554" t="s">
        <v>5</v>
      </c>
      <c r="B2470" s="1557" t="s">
        <v>443</v>
      </c>
      <c r="C2470" s="1107"/>
      <c r="D2470" s="1190"/>
      <c r="E2470" s="76"/>
      <c r="F2470" s="76"/>
      <c r="G2470" s="76"/>
      <c r="H2470" s="386"/>
      <c r="I2470" s="76"/>
      <c r="J2470" s="76"/>
      <c r="K2470" s="76"/>
      <c r="L2470" s="76"/>
      <c r="M2470" s="76"/>
      <c r="N2470" s="386"/>
      <c r="O2470" s="76"/>
      <c r="P2470" s="76"/>
      <c r="Q2470" s="76"/>
      <c r="R2470" s="76"/>
      <c r="S2470" s="76"/>
      <c r="T2470" s="76"/>
      <c r="U2470" s="76"/>
      <c r="V2470" s="386"/>
      <c r="W2470" s="76"/>
      <c r="X2470" s="76"/>
      <c r="Y2470" s="76"/>
      <c r="Z2470" s="76"/>
      <c r="AA2470" s="76"/>
      <c r="AB2470" s="77"/>
      <c r="AC2470" s="408"/>
      <c r="AD2470" s="50"/>
      <c r="AE2470" s="58"/>
      <c r="AF2470" s="397"/>
      <c r="AG2470" s="332"/>
      <c r="AH2470" s="332"/>
      <c r="AI2470" s="332"/>
      <c r="AJ2470" s="332"/>
      <c r="AK2470" s="332"/>
      <c r="AL2470" s="332"/>
      <c r="AM2470" s="332"/>
      <c r="AN2470" s="332"/>
      <c r="AO2470" s="332"/>
      <c r="AP2470" s="332"/>
      <c r="AQ2470" s="332"/>
      <c r="AR2470" s="332"/>
      <c r="AS2470" s="332"/>
      <c r="AT2470" s="332"/>
      <c r="AU2470" s="332"/>
      <c r="AV2470" s="332"/>
      <c r="AW2470" s="332"/>
      <c r="AX2470" s="332"/>
      <c r="AY2470" s="332"/>
      <c r="AZ2470" s="332"/>
      <c r="BA2470" s="332"/>
      <c r="BB2470" s="332"/>
      <c r="BC2470" s="332"/>
      <c r="BD2470" s="332"/>
      <c r="BE2470" s="332"/>
      <c r="BF2470" s="325"/>
      <c r="BG2470" s="325"/>
      <c r="BH2470" s="325"/>
      <c r="BI2470" s="325"/>
      <c r="BJ2470" s="325"/>
      <c r="BK2470" s="325"/>
      <c r="BL2470" s="325"/>
      <c r="BM2470" s="325"/>
      <c r="BN2470" s="325"/>
      <c r="BO2470" s="325"/>
      <c r="BP2470" s="325"/>
      <c r="BQ2470" s="325"/>
      <c r="BR2470" s="325"/>
      <c r="BS2470" s="325"/>
      <c r="BT2470" s="325"/>
      <c r="BU2470" s="325"/>
      <c r="BV2470" s="325"/>
      <c r="BW2470" s="325"/>
      <c r="BX2470" s="325"/>
      <c r="BY2470" s="162"/>
      <c r="BZ2470" s="162"/>
      <c r="CA2470" s="162"/>
      <c r="CB2470" s="162"/>
      <c r="CC2470" s="162"/>
    </row>
    <row r="2471" spans="1:81" s="1" customFormat="1" ht="10.5" customHeight="1">
      <c r="A2471" s="1555"/>
      <c r="B2471" s="1558"/>
      <c r="C2471" s="1461" t="s">
        <v>129</v>
      </c>
      <c r="D2471" s="131" t="s">
        <v>33</v>
      </c>
      <c r="E2471" s="104">
        <f>ROUND(SQRT(E2472^2+E2473^2)*1000/(1.73*E$2468),0)</f>
        <v>20</v>
      </c>
      <c r="F2471" s="104">
        <f t="shared" ref="F2471:AB2471" si="1196">ROUND(SQRT(F2472^2+F2473^2)*1000/(1.73*F$2468),0)</f>
        <v>18</v>
      </c>
      <c r="G2471" s="104">
        <f>ROUND(SQRT(G2472^2+G2473^2)*1000/(1.73*G$2468),0)</f>
        <v>17</v>
      </c>
      <c r="H2471" s="350">
        <f t="shared" si="1196"/>
        <v>16</v>
      </c>
      <c r="I2471" s="104">
        <f t="shared" si="1196"/>
        <v>16</v>
      </c>
      <c r="J2471" s="104">
        <f t="shared" si="1196"/>
        <v>17</v>
      </c>
      <c r="K2471" s="104">
        <f t="shared" si="1196"/>
        <v>18</v>
      </c>
      <c r="L2471" s="104">
        <f t="shared" si="1196"/>
        <v>19</v>
      </c>
      <c r="M2471" s="104">
        <f t="shared" si="1196"/>
        <v>21</v>
      </c>
      <c r="N2471" s="350">
        <f t="shared" si="1196"/>
        <v>22</v>
      </c>
      <c r="O2471" s="104">
        <f t="shared" si="1196"/>
        <v>23</v>
      </c>
      <c r="P2471" s="104">
        <f t="shared" si="1196"/>
        <v>26</v>
      </c>
      <c r="Q2471" s="104">
        <f t="shared" si="1196"/>
        <v>24</v>
      </c>
      <c r="R2471" s="104">
        <f t="shared" si="1196"/>
        <v>26</v>
      </c>
      <c r="S2471" s="104">
        <f t="shared" si="1196"/>
        <v>27</v>
      </c>
      <c r="T2471" s="104">
        <f t="shared" si="1196"/>
        <v>28</v>
      </c>
      <c r="U2471" s="104">
        <f t="shared" si="1196"/>
        <v>30</v>
      </c>
      <c r="V2471" s="350">
        <f t="shared" si="1196"/>
        <v>31</v>
      </c>
      <c r="W2471" s="104">
        <f t="shared" si="1196"/>
        <v>30</v>
      </c>
      <c r="X2471" s="104">
        <f t="shared" si="1196"/>
        <v>29</v>
      </c>
      <c r="Y2471" s="104">
        <f t="shared" si="1196"/>
        <v>28</v>
      </c>
      <c r="Z2471" s="104">
        <f t="shared" si="1196"/>
        <v>25</v>
      </c>
      <c r="AA2471" s="104">
        <f t="shared" si="1196"/>
        <v>22</v>
      </c>
      <c r="AB2471" s="105">
        <f t="shared" si="1196"/>
        <v>19</v>
      </c>
      <c r="AC2471" s="330"/>
      <c r="AD2471" s="177"/>
      <c r="AE2471" s="177"/>
      <c r="AF2471" s="325"/>
      <c r="AG2471" s="325"/>
      <c r="AH2471" s="325"/>
      <c r="AI2471" s="325"/>
      <c r="AJ2471" s="325"/>
      <c r="AK2471" s="325"/>
      <c r="AL2471" s="325"/>
      <c r="AM2471" s="325"/>
      <c r="AN2471" s="325"/>
      <c r="AO2471" s="325"/>
      <c r="AP2471" s="325"/>
      <c r="AQ2471" s="325"/>
      <c r="AR2471" s="325"/>
      <c r="AS2471" s="325"/>
      <c r="AT2471" s="325"/>
      <c r="AU2471" s="325"/>
      <c r="AV2471" s="325"/>
      <c r="AW2471" s="325"/>
      <c r="AX2471" s="325"/>
      <c r="AY2471" s="325"/>
      <c r="AZ2471" s="325"/>
      <c r="BA2471" s="325"/>
      <c r="BB2471" s="325"/>
      <c r="BC2471" s="325"/>
      <c r="BD2471" s="325"/>
      <c r="BE2471" s="325"/>
      <c r="BF2471" s="325"/>
      <c r="BG2471" s="325"/>
      <c r="BH2471" s="325"/>
      <c r="BI2471" s="325"/>
      <c r="BJ2471" s="325"/>
      <c r="BK2471" s="325"/>
      <c r="BL2471" s="325"/>
      <c r="BM2471" s="325"/>
      <c r="BN2471" s="325"/>
      <c r="BO2471" s="325"/>
      <c r="BP2471" s="325"/>
      <c r="BQ2471" s="325"/>
      <c r="BR2471" s="325"/>
      <c r="BS2471" s="325"/>
      <c r="BT2471" s="325"/>
      <c r="BU2471" s="325"/>
      <c r="BV2471" s="325"/>
      <c r="BW2471" s="325"/>
      <c r="BX2471" s="325"/>
      <c r="BY2471" s="162"/>
      <c r="BZ2471" s="162"/>
      <c r="CA2471" s="162"/>
      <c r="CB2471" s="162"/>
      <c r="CC2471" s="162"/>
    </row>
    <row r="2472" spans="1:81" s="1" customFormat="1" ht="10.5" customHeight="1">
      <c r="A2472" s="1555"/>
      <c r="B2472" s="1558"/>
      <c r="C2472" s="1461" t="s">
        <v>127</v>
      </c>
      <c r="D2472" s="131" t="s">
        <v>116</v>
      </c>
      <c r="E2472" s="61">
        <v>0.18248400000000001</v>
      </c>
      <c r="F2472" s="61">
        <v>0.16833600000000001</v>
      </c>
      <c r="G2472" s="61">
        <v>0.16056000000000001</v>
      </c>
      <c r="H2472" s="420">
        <v>0.155304</v>
      </c>
      <c r="I2472" s="61">
        <v>0.15148800000000001</v>
      </c>
      <c r="J2472" s="61">
        <v>0.16131600000000001</v>
      </c>
      <c r="K2472" s="61">
        <v>0.17780399999999999</v>
      </c>
      <c r="L2472" s="61">
        <v>0.18824399999999999</v>
      </c>
      <c r="M2472" s="61">
        <v>0.199656</v>
      </c>
      <c r="N2472" s="420">
        <v>0.22298400000000002</v>
      </c>
      <c r="O2472" s="61">
        <v>0.227268</v>
      </c>
      <c r="P2472" s="61">
        <v>0.26197200000000004</v>
      </c>
      <c r="Q2472" s="61">
        <v>0.24706800000000001</v>
      </c>
      <c r="R2472" s="61">
        <v>0.26535599999999998</v>
      </c>
      <c r="S2472" s="61">
        <v>0.26341200000000004</v>
      </c>
      <c r="T2472" s="61">
        <v>0.28040399999999999</v>
      </c>
      <c r="U2472" s="61">
        <v>0.30812400000000001</v>
      </c>
      <c r="V2472" s="420">
        <v>0.31406400000000001</v>
      </c>
      <c r="W2472" s="61">
        <v>0.30758400000000002</v>
      </c>
      <c r="X2472" s="61">
        <v>0.29127600000000003</v>
      </c>
      <c r="Y2472" s="61">
        <v>0.28868400000000005</v>
      </c>
      <c r="Z2472" s="61">
        <v>0.24443999999999999</v>
      </c>
      <c r="AA2472" s="61">
        <v>0.21279600000000001</v>
      </c>
      <c r="AB2472" s="62">
        <v>0.18104400000000001</v>
      </c>
      <c r="AC2472" s="47">
        <f>SUM(D2472:AB2472)</f>
        <v>5.4616680000000004</v>
      </c>
      <c r="AD2472" s="50"/>
      <c r="AE2472" s="58">
        <v>2.4</v>
      </c>
      <c r="AF2472" s="99"/>
      <c r="AG2472" s="99"/>
      <c r="AH2472" s="99"/>
      <c r="AI2472" s="99"/>
      <c r="AJ2472" s="99"/>
      <c r="AK2472" s="99"/>
      <c r="AL2472" s="99"/>
      <c r="AM2472" s="99"/>
      <c r="AN2472" s="99"/>
      <c r="AO2472" s="99"/>
      <c r="AP2472" s="99"/>
      <c r="AQ2472" s="99"/>
      <c r="AR2472" s="99"/>
      <c r="AS2472" s="99"/>
      <c r="AT2472" s="99"/>
      <c r="AU2472" s="99"/>
      <c r="AV2472" s="99"/>
      <c r="AW2472" s="99"/>
      <c r="AX2472" s="99"/>
      <c r="AY2472" s="99"/>
      <c r="AZ2472" s="99"/>
      <c r="BA2472" s="99"/>
      <c r="BB2472" s="99"/>
      <c r="BC2472" s="99"/>
      <c r="BD2472" s="99"/>
      <c r="BE2472" s="99"/>
      <c r="BF2472" s="325"/>
      <c r="BG2472" s="325"/>
      <c r="BH2472" s="325"/>
      <c r="BI2472" s="325"/>
      <c r="BJ2472" s="325"/>
      <c r="BK2472" s="325"/>
      <c r="BL2472" s="325"/>
      <c r="BM2472" s="325"/>
      <c r="BN2472" s="325"/>
      <c r="BO2472" s="325"/>
      <c r="BP2472" s="325"/>
      <c r="BQ2472" s="325"/>
      <c r="BR2472" s="325"/>
      <c r="BS2472" s="325"/>
      <c r="BT2472" s="325"/>
      <c r="BU2472" s="325"/>
      <c r="BV2472" s="325"/>
      <c r="BW2472" s="325"/>
      <c r="BX2472" s="325"/>
      <c r="BY2472" s="162"/>
      <c r="BZ2472" s="162"/>
      <c r="CA2472" s="162"/>
      <c r="CB2472" s="162"/>
      <c r="CC2472" s="162"/>
    </row>
    <row r="2473" spans="1:81" s="1" customFormat="1" ht="10.5" customHeight="1">
      <c r="A2473" s="1555"/>
      <c r="B2473" s="1558"/>
      <c r="C2473" s="519" t="s">
        <v>1041</v>
      </c>
      <c r="D2473" s="131" t="s">
        <v>117</v>
      </c>
      <c r="E2473" s="61">
        <v>0.11106000000000001</v>
      </c>
      <c r="F2473" s="48">
        <v>9.8603999999999997E-2</v>
      </c>
      <c r="G2473" s="48">
        <v>9.0288000000000007E-2</v>
      </c>
      <c r="H2473" s="331">
        <v>8.7840000000000001E-2</v>
      </c>
      <c r="I2473" s="48">
        <v>8.6328000000000002E-2</v>
      </c>
      <c r="J2473" s="48">
        <v>8.5608000000000004E-2</v>
      </c>
      <c r="K2473" s="48">
        <v>8.7084000000000009E-2</v>
      </c>
      <c r="L2473" s="48">
        <v>9.1188000000000005E-2</v>
      </c>
      <c r="M2473" s="48">
        <v>0.10562400000000001</v>
      </c>
      <c r="N2473" s="331">
        <v>9.7740000000000007E-2</v>
      </c>
      <c r="O2473" s="48">
        <v>9.799200000000001E-2</v>
      </c>
      <c r="P2473" s="48">
        <v>9.648000000000001E-2</v>
      </c>
      <c r="Q2473" s="48">
        <v>9.8676E-2</v>
      </c>
      <c r="R2473" s="48">
        <v>0.10710000000000001</v>
      </c>
      <c r="S2473" s="48">
        <v>0.11124000000000001</v>
      </c>
      <c r="T2473" s="48">
        <v>0.11358</v>
      </c>
      <c r="U2473" s="48">
        <v>0.116244</v>
      </c>
      <c r="V2473" s="331">
        <v>0.11955600000000001</v>
      </c>
      <c r="W2473" s="48">
        <v>0.11689200000000001</v>
      </c>
      <c r="X2473" s="48">
        <v>0.114444</v>
      </c>
      <c r="Y2473" s="48">
        <v>0.11300400000000001</v>
      </c>
      <c r="Z2473" s="48">
        <v>0.10785600000000001</v>
      </c>
      <c r="AA2473" s="48">
        <v>0.100692</v>
      </c>
      <c r="AB2473" s="49">
        <v>9.8424000000000011E-2</v>
      </c>
      <c r="AC2473" s="330"/>
      <c r="AD2473" s="50">
        <f>SUM(E2473:AB2473)</f>
        <v>2.4535440000000004</v>
      </c>
      <c r="AE2473" s="58">
        <v>2.4</v>
      </c>
      <c r="AF2473" s="332"/>
      <c r="AG2473" s="332"/>
      <c r="AH2473" s="332"/>
      <c r="AI2473" s="332"/>
      <c r="AJ2473" s="332"/>
      <c r="AK2473" s="332"/>
      <c r="AL2473" s="332"/>
      <c r="AM2473" s="332"/>
      <c r="AN2473" s="332"/>
      <c r="AO2473" s="332"/>
      <c r="AP2473" s="332"/>
      <c r="AQ2473" s="332"/>
      <c r="AR2473" s="332"/>
      <c r="AS2473" s="332"/>
      <c r="AT2473" s="332"/>
      <c r="AU2473" s="332"/>
      <c r="AV2473" s="332"/>
      <c r="AW2473" s="332"/>
      <c r="AX2473" s="332"/>
      <c r="AY2473" s="332"/>
      <c r="AZ2473" s="332"/>
      <c r="BA2473" s="332"/>
      <c r="BB2473" s="332"/>
      <c r="BC2473" s="332"/>
      <c r="BD2473" s="332"/>
      <c r="BE2473" s="332"/>
      <c r="BF2473" s="325"/>
      <c r="BG2473" s="325"/>
      <c r="BH2473" s="325"/>
      <c r="BI2473" s="325"/>
      <c r="BJ2473" s="325"/>
      <c r="BK2473" s="325"/>
      <c r="BL2473" s="325"/>
      <c r="BM2473" s="325"/>
      <c r="BN2473" s="325"/>
      <c r="BO2473" s="325"/>
      <c r="BP2473" s="325"/>
      <c r="BQ2473" s="325"/>
      <c r="BR2473" s="325"/>
      <c r="BS2473" s="325"/>
      <c r="BT2473" s="325"/>
      <c r="BU2473" s="325"/>
      <c r="BV2473" s="325"/>
      <c r="BW2473" s="325"/>
      <c r="BX2473" s="325"/>
      <c r="BY2473" s="162"/>
      <c r="BZ2473" s="162"/>
      <c r="CA2473" s="162"/>
      <c r="CB2473" s="162"/>
      <c r="CC2473" s="162"/>
    </row>
    <row r="2474" spans="1:81" s="1" customFormat="1" ht="10.5" customHeight="1" thickBot="1">
      <c r="A2474" s="1556"/>
      <c r="B2474" s="1559"/>
      <c r="C2474" s="271"/>
      <c r="D2474" s="236" t="s">
        <v>41</v>
      </c>
      <c r="E2474" s="52">
        <f>E2473/E2472</f>
        <v>0.60860130203195895</v>
      </c>
      <c r="F2474" s="52">
        <f t="shared" ref="F2474:AB2474" si="1197">F2473/F2472</f>
        <v>0.58575705731394345</v>
      </c>
      <c r="G2474" s="52">
        <f t="shared" si="1197"/>
        <v>0.56233183856502245</v>
      </c>
      <c r="H2474" s="365">
        <f t="shared" si="1197"/>
        <v>0.56560037088548909</v>
      </c>
      <c r="I2474" s="52">
        <f t="shared" si="1197"/>
        <v>0.56986692015209117</v>
      </c>
      <c r="J2474" s="52">
        <f t="shared" si="1197"/>
        <v>0.53068511492970316</v>
      </c>
      <c r="K2474" s="52">
        <f t="shared" si="1197"/>
        <v>0.48977525814942302</v>
      </c>
      <c r="L2474" s="52">
        <f t="shared" si="1197"/>
        <v>0.48441384585962904</v>
      </c>
      <c r="M2474" s="52">
        <f t="shared" si="1197"/>
        <v>0.52902993148214938</v>
      </c>
      <c r="N2474" s="365">
        <f t="shared" si="1197"/>
        <v>0.43832741362608979</v>
      </c>
      <c r="O2474" s="52">
        <f t="shared" si="1197"/>
        <v>0.43117376841438304</v>
      </c>
      <c r="P2474" s="52">
        <f t="shared" si="1197"/>
        <v>0.36828363336539782</v>
      </c>
      <c r="Q2474" s="52">
        <f t="shared" si="1197"/>
        <v>0.39938802273058427</v>
      </c>
      <c r="R2474" s="52">
        <f t="shared" si="1197"/>
        <v>0.40360873694207033</v>
      </c>
      <c r="S2474" s="52">
        <f t="shared" si="1197"/>
        <v>0.42230422304223036</v>
      </c>
      <c r="T2474" s="52">
        <f t="shared" si="1197"/>
        <v>0.40505841571446916</v>
      </c>
      <c r="U2474" s="52">
        <f t="shared" si="1197"/>
        <v>0.37726369903026052</v>
      </c>
      <c r="V2474" s="365">
        <f t="shared" si="1197"/>
        <v>0.38067400275103164</v>
      </c>
      <c r="W2474" s="52">
        <f t="shared" si="1197"/>
        <v>0.38003277153558052</v>
      </c>
      <c r="X2474" s="52">
        <f t="shared" si="1197"/>
        <v>0.39290569768878997</v>
      </c>
      <c r="Y2474" s="52">
        <f t="shared" si="1197"/>
        <v>0.39144531737124327</v>
      </c>
      <c r="Z2474" s="52">
        <f t="shared" si="1197"/>
        <v>0.4412371134020619</v>
      </c>
      <c r="AA2474" s="52">
        <f t="shared" si="1197"/>
        <v>0.47318558619522921</v>
      </c>
      <c r="AB2474" s="53">
        <f t="shared" si="1197"/>
        <v>0.54364684827997622</v>
      </c>
      <c r="AC2474" s="330"/>
      <c r="AD2474" s="50"/>
      <c r="AE2474" s="58"/>
      <c r="AF2474" s="332"/>
      <c r="AG2474" s="332"/>
      <c r="AH2474" s="332"/>
      <c r="AI2474" s="332"/>
      <c r="AJ2474" s="332"/>
      <c r="AK2474" s="332"/>
      <c r="AL2474" s="332"/>
      <c r="AM2474" s="332"/>
      <c r="AN2474" s="332"/>
      <c r="AO2474" s="332"/>
      <c r="AP2474" s="332"/>
      <c r="AQ2474" s="332"/>
      <c r="AR2474" s="332"/>
      <c r="AS2474" s="332"/>
      <c r="AT2474" s="332"/>
      <c r="AU2474" s="332"/>
      <c r="AV2474" s="332"/>
      <c r="AW2474" s="332"/>
      <c r="AX2474" s="332"/>
      <c r="AY2474" s="332"/>
      <c r="AZ2474" s="332"/>
      <c r="BA2474" s="332"/>
      <c r="BB2474" s="332"/>
      <c r="BC2474" s="332"/>
      <c r="BD2474" s="332"/>
      <c r="BE2474" s="332"/>
      <c r="BF2474" s="325"/>
      <c r="BG2474" s="325"/>
      <c r="BH2474" s="325"/>
      <c r="BI2474" s="325"/>
      <c r="BJ2474" s="325"/>
      <c r="BK2474" s="325"/>
      <c r="BL2474" s="325"/>
      <c r="BM2474" s="325"/>
      <c r="BN2474" s="325"/>
      <c r="BO2474" s="325"/>
      <c r="BP2474" s="325"/>
      <c r="BQ2474" s="325"/>
      <c r="BR2474" s="325"/>
      <c r="BS2474" s="325"/>
      <c r="BT2474" s="325"/>
      <c r="BU2474" s="325"/>
      <c r="BV2474" s="325"/>
      <c r="BW2474" s="325"/>
      <c r="BX2474" s="325"/>
      <c r="BY2474" s="162"/>
      <c r="BZ2474" s="162"/>
      <c r="CA2474" s="162"/>
      <c r="CB2474" s="162"/>
      <c r="CC2474" s="162"/>
    </row>
    <row r="2475" spans="1:81" s="1" customFormat="1" ht="10.5" customHeight="1">
      <c r="A2475" s="1554" t="s">
        <v>94</v>
      </c>
      <c r="B2475" s="1557" t="s">
        <v>444</v>
      </c>
      <c r="C2475" s="1107"/>
      <c r="D2475" s="1190"/>
      <c r="E2475" s="76"/>
      <c r="F2475" s="76"/>
      <c r="G2475" s="76"/>
      <c r="H2475" s="386"/>
      <c r="I2475" s="76"/>
      <c r="J2475" s="76"/>
      <c r="K2475" s="76"/>
      <c r="L2475" s="76"/>
      <c r="M2475" s="76"/>
      <c r="N2475" s="386"/>
      <c r="O2475" s="76"/>
      <c r="P2475" s="76"/>
      <c r="Q2475" s="76"/>
      <c r="R2475" s="76"/>
      <c r="S2475" s="76"/>
      <c r="T2475" s="76"/>
      <c r="U2475" s="76"/>
      <c r="V2475" s="386"/>
      <c r="W2475" s="76"/>
      <c r="X2475" s="76"/>
      <c r="Y2475" s="76"/>
      <c r="Z2475" s="76"/>
      <c r="AA2475" s="76"/>
      <c r="AB2475" s="77"/>
      <c r="AC2475" s="408"/>
      <c r="AD2475" s="50"/>
      <c r="AE2475" s="58"/>
      <c r="AF2475" s="397"/>
      <c r="AG2475" s="332"/>
      <c r="AH2475" s="332"/>
      <c r="AI2475" s="332"/>
      <c r="AJ2475" s="332"/>
      <c r="AK2475" s="332"/>
      <c r="AL2475" s="332"/>
      <c r="AM2475" s="332"/>
      <c r="AN2475" s="332"/>
      <c r="AO2475" s="332"/>
      <c r="AP2475" s="332"/>
      <c r="AQ2475" s="332"/>
      <c r="AR2475" s="332"/>
      <c r="AS2475" s="332"/>
      <c r="AT2475" s="332"/>
      <c r="AU2475" s="332"/>
      <c r="AV2475" s="332"/>
      <c r="AW2475" s="332"/>
      <c r="AX2475" s="332"/>
      <c r="AY2475" s="332"/>
      <c r="AZ2475" s="332"/>
      <c r="BA2475" s="332"/>
      <c r="BB2475" s="332"/>
      <c r="BC2475" s="332"/>
      <c r="BD2475" s="332"/>
      <c r="BE2475" s="332"/>
      <c r="BF2475" s="325"/>
      <c r="BG2475" s="325"/>
      <c r="BH2475" s="325"/>
      <c r="BI2475" s="325"/>
      <c r="BJ2475" s="325"/>
      <c r="BK2475" s="325"/>
      <c r="BL2475" s="325"/>
      <c r="BM2475" s="325"/>
      <c r="BN2475" s="325"/>
      <c r="BO2475" s="325"/>
      <c r="BP2475" s="325"/>
      <c r="BQ2475" s="325"/>
      <c r="BR2475" s="325"/>
      <c r="BS2475" s="325"/>
      <c r="BT2475" s="325"/>
      <c r="BU2475" s="325"/>
      <c r="BV2475" s="325"/>
      <c r="BW2475" s="325"/>
      <c r="BX2475" s="325"/>
      <c r="BY2475" s="162"/>
      <c r="BZ2475" s="162"/>
      <c r="CA2475" s="162"/>
      <c r="CB2475" s="162"/>
      <c r="CC2475" s="162"/>
    </row>
    <row r="2476" spans="1:81" s="1" customFormat="1" ht="10.5" customHeight="1">
      <c r="A2476" s="1555"/>
      <c r="B2476" s="1558"/>
      <c r="C2476" s="1461" t="s">
        <v>129</v>
      </c>
      <c r="D2476" s="131" t="s">
        <v>33</v>
      </c>
      <c r="E2476" s="104">
        <f t="shared" ref="E2476:AB2476" si="1198">ROUND(SQRT(E2477^2+E2478^2)*1000/(1.73*E$2469),0)</f>
        <v>55</v>
      </c>
      <c r="F2476" s="104">
        <f t="shared" si="1198"/>
        <v>55</v>
      </c>
      <c r="G2476" s="104">
        <f t="shared" si="1198"/>
        <v>54</v>
      </c>
      <c r="H2476" s="350">
        <f t="shared" si="1198"/>
        <v>54</v>
      </c>
      <c r="I2476" s="104">
        <f t="shared" si="1198"/>
        <v>55</v>
      </c>
      <c r="J2476" s="104">
        <f t="shared" si="1198"/>
        <v>56</v>
      </c>
      <c r="K2476" s="104">
        <f t="shared" si="1198"/>
        <v>58</v>
      </c>
      <c r="L2476" s="104">
        <f t="shared" si="1198"/>
        <v>58</v>
      </c>
      <c r="M2476" s="104">
        <f t="shared" si="1198"/>
        <v>60</v>
      </c>
      <c r="N2476" s="350">
        <f t="shared" si="1198"/>
        <v>59</v>
      </c>
      <c r="O2476" s="104">
        <f t="shared" si="1198"/>
        <v>59</v>
      </c>
      <c r="P2476" s="104">
        <f t="shared" si="1198"/>
        <v>59</v>
      </c>
      <c r="Q2476" s="104">
        <f t="shared" si="1198"/>
        <v>59</v>
      </c>
      <c r="R2476" s="104">
        <f t="shared" si="1198"/>
        <v>59</v>
      </c>
      <c r="S2476" s="104">
        <f t="shared" si="1198"/>
        <v>60</v>
      </c>
      <c r="T2476" s="104">
        <f t="shared" si="1198"/>
        <v>59</v>
      </c>
      <c r="U2476" s="104">
        <f t="shared" si="1198"/>
        <v>59</v>
      </c>
      <c r="V2476" s="350">
        <f t="shared" si="1198"/>
        <v>59</v>
      </c>
      <c r="W2476" s="104">
        <f t="shared" si="1198"/>
        <v>59</v>
      </c>
      <c r="X2476" s="104">
        <f t="shared" si="1198"/>
        <v>59</v>
      </c>
      <c r="Y2476" s="104">
        <f t="shared" si="1198"/>
        <v>59</v>
      </c>
      <c r="Z2476" s="104">
        <f t="shared" si="1198"/>
        <v>59</v>
      </c>
      <c r="AA2476" s="104">
        <f t="shared" si="1198"/>
        <v>57</v>
      </c>
      <c r="AB2476" s="105">
        <f t="shared" si="1198"/>
        <v>56</v>
      </c>
      <c r="AC2476" s="330"/>
      <c r="AD2476" s="177"/>
      <c r="AE2476" s="58"/>
      <c r="AF2476" s="332"/>
      <c r="AG2476" s="332"/>
      <c r="AH2476" s="332"/>
      <c r="AI2476" s="332"/>
      <c r="AJ2476" s="332"/>
      <c r="AK2476" s="332"/>
      <c r="AL2476" s="332"/>
      <c r="AM2476" s="332"/>
      <c r="AN2476" s="332"/>
      <c r="AO2476" s="332"/>
      <c r="AP2476" s="332"/>
      <c r="AQ2476" s="332"/>
      <c r="AR2476" s="332"/>
      <c r="AS2476" s="332"/>
      <c r="AT2476" s="332"/>
      <c r="AU2476" s="332"/>
      <c r="AV2476" s="332"/>
      <c r="AW2476" s="332"/>
      <c r="AX2476" s="332"/>
      <c r="AY2476" s="332"/>
      <c r="AZ2476" s="332"/>
      <c r="BA2476" s="332"/>
      <c r="BB2476" s="332"/>
      <c r="BC2476" s="332"/>
      <c r="BD2476" s="332"/>
      <c r="BE2476" s="332"/>
      <c r="BF2476" s="325"/>
      <c r="BG2476" s="325"/>
      <c r="BH2476" s="325"/>
      <c r="BI2476" s="325"/>
      <c r="BJ2476" s="325"/>
      <c r="BK2476" s="325"/>
      <c r="BL2476" s="325"/>
      <c r="BM2476" s="325"/>
      <c r="BN2476" s="325"/>
      <c r="BO2476" s="325"/>
      <c r="BP2476" s="325"/>
      <c r="BQ2476" s="325"/>
      <c r="BR2476" s="325"/>
      <c r="BS2476" s="325"/>
      <c r="BT2476" s="325"/>
      <c r="BU2476" s="325"/>
      <c r="BV2476" s="325"/>
      <c r="BW2476" s="325"/>
      <c r="BX2476" s="325"/>
      <c r="BY2476" s="162"/>
      <c r="BZ2476" s="162"/>
      <c r="CA2476" s="162"/>
      <c r="CB2476" s="162"/>
      <c r="CC2476" s="162"/>
    </row>
    <row r="2477" spans="1:81" s="1" customFormat="1" ht="10.5" customHeight="1">
      <c r="A2477" s="1555"/>
      <c r="B2477" s="1558"/>
      <c r="C2477" s="1461" t="s">
        <v>127</v>
      </c>
      <c r="D2477" s="131" t="s">
        <v>116</v>
      </c>
      <c r="E2477" s="61">
        <v>0.55259999999999998</v>
      </c>
      <c r="F2477" s="61">
        <v>0.54712800000000006</v>
      </c>
      <c r="G2477" s="61">
        <v>0.54169200000000006</v>
      </c>
      <c r="H2477" s="420">
        <v>0.53967600000000004</v>
      </c>
      <c r="I2477" s="61">
        <v>0.55346400000000007</v>
      </c>
      <c r="J2477" s="61">
        <v>0.5617080000000001</v>
      </c>
      <c r="K2477" s="61">
        <v>0.58453200000000005</v>
      </c>
      <c r="L2477" s="61">
        <v>0.58291199999999999</v>
      </c>
      <c r="M2477" s="61">
        <v>0.60065999999999997</v>
      </c>
      <c r="N2477" s="420">
        <v>0.58960800000000002</v>
      </c>
      <c r="O2477" s="61">
        <v>0.59432400000000007</v>
      </c>
      <c r="P2477" s="61">
        <v>0.59248800000000001</v>
      </c>
      <c r="Q2477" s="61">
        <v>0.59475599999999995</v>
      </c>
      <c r="R2477" s="61">
        <v>0.599796</v>
      </c>
      <c r="S2477" s="61">
        <v>0.60213600000000012</v>
      </c>
      <c r="T2477" s="61">
        <v>0.59781600000000001</v>
      </c>
      <c r="U2477" s="61">
        <v>0.59544000000000008</v>
      </c>
      <c r="V2477" s="420">
        <v>0.59256000000000009</v>
      </c>
      <c r="W2477" s="61">
        <v>0.59839200000000003</v>
      </c>
      <c r="X2477" s="61">
        <v>0.60069600000000001</v>
      </c>
      <c r="Y2477" s="61">
        <v>0.59572800000000004</v>
      </c>
      <c r="Z2477" s="61">
        <v>0.58921199999999996</v>
      </c>
      <c r="AA2477" s="61">
        <v>0.57628800000000002</v>
      </c>
      <c r="AB2477" s="62">
        <v>0.56541600000000003</v>
      </c>
      <c r="AC2477" s="47">
        <f>SUM(D2477:AB2477)</f>
        <v>13.949028000000002</v>
      </c>
      <c r="AD2477" s="50"/>
      <c r="AE2477" s="58">
        <v>3.6</v>
      </c>
      <c r="AF2477" s="99"/>
      <c r="AG2477" s="99"/>
      <c r="AH2477" s="99"/>
      <c r="AI2477" s="99"/>
      <c r="AJ2477" s="99"/>
      <c r="AK2477" s="99"/>
      <c r="AL2477" s="99"/>
      <c r="AM2477" s="99"/>
      <c r="AN2477" s="99"/>
      <c r="AO2477" s="99"/>
      <c r="AP2477" s="99"/>
      <c r="AQ2477" s="99"/>
      <c r="AR2477" s="99"/>
      <c r="AS2477" s="99"/>
      <c r="AT2477" s="99"/>
      <c r="AU2477" s="99"/>
      <c r="AV2477" s="99"/>
      <c r="AW2477" s="99"/>
      <c r="AX2477" s="99"/>
      <c r="AY2477" s="99"/>
      <c r="AZ2477" s="99"/>
      <c r="BA2477" s="99"/>
      <c r="BB2477" s="99"/>
      <c r="BC2477" s="99"/>
      <c r="BD2477" s="99"/>
      <c r="BE2477" s="99"/>
      <c r="BF2477" s="325"/>
      <c r="BG2477" s="325"/>
      <c r="BH2477" s="325"/>
      <c r="BI2477" s="325"/>
      <c r="BJ2477" s="325"/>
      <c r="BK2477" s="325"/>
      <c r="BL2477" s="325"/>
      <c r="BM2477" s="325"/>
      <c r="BN2477" s="325"/>
      <c r="BO2477" s="325"/>
      <c r="BP2477" s="325"/>
      <c r="BQ2477" s="325"/>
      <c r="BR2477" s="325"/>
      <c r="BS2477" s="325"/>
      <c r="BT2477" s="325"/>
      <c r="BU2477" s="325"/>
      <c r="BV2477" s="325"/>
      <c r="BW2477" s="325"/>
      <c r="BX2477" s="325"/>
      <c r="BY2477" s="162"/>
      <c r="BZ2477" s="162"/>
      <c r="CA2477" s="162"/>
      <c r="CB2477" s="162"/>
      <c r="CC2477" s="162"/>
    </row>
    <row r="2478" spans="1:81" s="1" customFormat="1" ht="10.5" customHeight="1">
      <c r="A2478" s="1555"/>
      <c r="B2478" s="1558"/>
      <c r="C2478" s="1461" t="s">
        <v>127</v>
      </c>
      <c r="D2478" s="131" t="s">
        <v>117</v>
      </c>
      <c r="E2478" s="61">
        <v>0.23979600000000001</v>
      </c>
      <c r="F2478" s="48">
        <v>0.24192000000000002</v>
      </c>
      <c r="G2478" s="48">
        <v>0.23475599999999999</v>
      </c>
      <c r="H2478" s="331">
        <v>0.23536800000000002</v>
      </c>
      <c r="I2478" s="48">
        <v>0.23446800000000001</v>
      </c>
      <c r="J2478" s="48">
        <v>0.23349600000000001</v>
      </c>
      <c r="K2478" s="48">
        <v>0.23590800000000001</v>
      </c>
      <c r="L2478" s="48">
        <v>0.24803999999999998</v>
      </c>
      <c r="M2478" s="48">
        <v>0.25059599999999999</v>
      </c>
      <c r="N2478" s="331">
        <v>0.24958800000000003</v>
      </c>
      <c r="O2478" s="48">
        <v>0.25545600000000002</v>
      </c>
      <c r="P2478" s="48">
        <v>0.24876000000000001</v>
      </c>
      <c r="Q2478" s="48">
        <v>0.249084</v>
      </c>
      <c r="R2478" s="48">
        <v>0.24598800000000001</v>
      </c>
      <c r="S2478" s="48">
        <v>0.23691600000000002</v>
      </c>
      <c r="T2478" s="48">
        <v>0.23799600000000001</v>
      </c>
      <c r="U2478" s="48">
        <v>0.239652</v>
      </c>
      <c r="V2478" s="331">
        <v>0.24084</v>
      </c>
      <c r="W2478" s="48">
        <v>0.23893200000000001</v>
      </c>
      <c r="X2478" s="48">
        <v>0.242532</v>
      </c>
      <c r="Y2478" s="48">
        <v>0.24296399999999999</v>
      </c>
      <c r="Z2478" s="48">
        <v>0.24584400000000003</v>
      </c>
      <c r="AA2478" s="48">
        <v>0.23849999999999999</v>
      </c>
      <c r="AB2478" s="49">
        <v>0.23893200000000001</v>
      </c>
      <c r="AC2478" s="330"/>
      <c r="AD2478" s="50">
        <f>SUM(E2478:AB2478)</f>
        <v>5.8063320000000003</v>
      </c>
      <c r="AE2478" s="58">
        <v>3.6</v>
      </c>
      <c r="AF2478" s="332"/>
      <c r="AG2478" s="332"/>
      <c r="AH2478" s="332"/>
      <c r="AI2478" s="332"/>
      <c r="AJ2478" s="332"/>
      <c r="AK2478" s="332"/>
      <c r="AL2478" s="332"/>
      <c r="AM2478" s="332"/>
      <c r="AN2478" s="332"/>
      <c r="AO2478" s="332"/>
      <c r="AP2478" s="332"/>
      <c r="AQ2478" s="332"/>
      <c r="AR2478" s="332"/>
      <c r="AS2478" s="332"/>
      <c r="AT2478" s="332"/>
      <c r="AU2478" s="332"/>
      <c r="AV2478" s="332"/>
      <c r="AW2478" s="332"/>
      <c r="AX2478" s="332"/>
      <c r="AY2478" s="332"/>
      <c r="AZ2478" s="332"/>
      <c r="BA2478" s="332"/>
      <c r="BB2478" s="332"/>
      <c r="BC2478" s="332"/>
      <c r="BD2478" s="332"/>
      <c r="BE2478" s="332"/>
      <c r="BF2478" s="325"/>
      <c r="BG2478" s="325"/>
      <c r="BH2478" s="325"/>
      <c r="BI2478" s="325"/>
      <c r="BJ2478" s="325"/>
      <c r="BK2478" s="325"/>
      <c r="BL2478" s="325"/>
      <c r="BM2478" s="325"/>
      <c r="BN2478" s="325"/>
      <c r="BO2478" s="325"/>
      <c r="BP2478" s="325"/>
      <c r="BQ2478" s="325"/>
      <c r="BR2478" s="325"/>
      <c r="BS2478" s="325"/>
      <c r="BT2478" s="325"/>
      <c r="BU2478" s="325"/>
      <c r="BV2478" s="325"/>
      <c r="BW2478" s="325"/>
      <c r="BX2478" s="325"/>
      <c r="BY2478" s="162"/>
      <c r="BZ2478" s="162"/>
      <c r="CA2478" s="162"/>
      <c r="CB2478" s="162"/>
      <c r="CC2478" s="162"/>
    </row>
    <row r="2479" spans="1:81" s="1" customFormat="1" ht="10.5" customHeight="1" thickBot="1">
      <c r="A2479" s="1556"/>
      <c r="B2479" s="1559"/>
      <c r="C2479" s="271"/>
      <c r="D2479" s="236" t="s">
        <v>41</v>
      </c>
      <c r="E2479" s="52">
        <f t="shared" ref="E2479:AB2479" si="1199">E2478/E2477</f>
        <v>0.4339413680781759</v>
      </c>
      <c r="F2479" s="52">
        <f t="shared" si="1199"/>
        <v>0.44216344255823137</v>
      </c>
      <c r="G2479" s="52">
        <f t="shared" si="1199"/>
        <v>0.43337542367249277</v>
      </c>
      <c r="H2479" s="365">
        <f t="shared" si="1199"/>
        <v>0.4361283436728704</v>
      </c>
      <c r="I2479" s="52">
        <f t="shared" si="1199"/>
        <v>0.42363730974372316</v>
      </c>
      <c r="J2479" s="52">
        <f t="shared" si="1199"/>
        <v>0.41568929052105358</v>
      </c>
      <c r="K2479" s="52">
        <f t="shared" si="1199"/>
        <v>0.4035844059863275</v>
      </c>
      <c r="L2479" s="52">
        <f t="shared" si="1199"/>
        <v>0.42551877470355731</v>
      </c>
      <c r="M2479" s="52">
        <f t="shared" si="1199"/>
        <v>0.41720107881330537</v>
      </c>
      <c r="N2479" s="365">
        <f t="shared" si="1199"/>
        <v>0.42331175967761636</v>
      </c>
      <c r="O2479" s="52">
        <f t="shared" si="1199"/>
        <v>0.42982615543037128</v>
      </c>
      <c r="P2479" s="52">
        <f t="shared" si="1199"/>
        <v>0.41985660469072794</v>
      </c>
      <c r="Q2479" s="52">
        <f t="shared" si="1199"/>
        <v>0.41880031475092311</v>
      </c>
      <c r="R2479" s="52">
        <f t="shared" si="1199"/>
        <v>0.41011944060980737</v>
      </c>
      <c r="S2479" s="52">
        <f t="shared" si="1199"/>
        <v>0.39345928494559362</v>
      </c>
      <c r="T2479" s="52">
        <f t="shared" si="1199"/>
        <v>0.39810911718655911</v>
      </c>
      <c r="U2479" s="52">
        <f t="shared" si="1199"/>
        <v>0.40247883917775085</v>
      </c>
      <c r="V2479" s="365">
        <f t="shared" si="1199"/>
        <v>0.40643985419198048</v>
      </c>
      <c r="W2479" s="52">
        <f t="shared" si="1199"/>
        <v>0.39929009746119598</v>
      </c>
      <c r="X2479" s="52">
        <f t="shared" si="1199"/>
        <v>0.40375164808821767</v>
      </c>
      <c r="Y2479" s="52">
        <f t="shared" si="1199"/>
        <v>0.40784384819917813</v>
      </c>
      <c r="Z2479" s="52">
        <f t="shared" si="1199"/>
        <v>0.41724201136433076</v>
      </c>
      <c r="AA2479" s="52">
        <f t="shared" si="1199"/>
        <v>0.41385557221389302</v>
      </c>
      <c r="AB2479" s="53">
        <f t="shared" si="1199"/>
        <v>0.42257735897109383</v>
      </c>
      <c r="AC2479" s="330"/>
      <c r="AD2479" s="50"/>
      <c r="AE2479" s="58"/>
      <c r="AF2479" s="332"/>
      <c r="AG2479" s="332"/>
      <c r="AH2479" s="332"/>
      <c r="AI2479" s="332"/>
      <c r="AJ2479" s="332"/>
      <c r="AK2479" s="332"/>
      <c r="AL2479" s="332"/>
      <c r="AM2479" s="332"/>
      <c r="AN2479" s="332"/>
      <c r="AO2479" s="332"/>
      <c r="AP2479" s="332"/>
      <c r="AQ2479" s="332"/>
      <c r="AR2479" s="332"/>
      <c r="AS2479" s="325"/>
      <c r="AT2479" s="332"/>
      <c r="AU2479" s="325"/>
      <c r="AV2479" s="332"/>
      <c r="AW2479" s="332"/>
      <c r="AX2479" s="332"/>
      <c r="AY2479" s="332"/>
      <c r="AZ2479" s="332"/>
      <c r="BA2479" s="332"/>
      <c r="BB2479" s="332"/>
      <c r="BC2479" s="332"/>
      <c r="BD2479" s="332"/>
      <c r="BE2479" s="332"/>
      <c r="BF2479" s="325"/>
      <c r="BG2479" s="325"/>
      <c r="BH2479" s="325"/>
      <c r="BI2479" s="325"/>
      <c r="BJ2479" s="325"/>
      <c r="BK2479" s="325"/>
      <c r="BL2479" s="325"/>
      <c r="BM2479" s="325"/>
      <c r="BN2479" s="325"/>
      <c r="BO2479" s="325"/>
      <c r="BP2479" s="325"/>
      <c r="BQ2479" s="325"/>
      <c r="BR2479" s="325"/>
      <c r="BS2479" s="325"/>
      <c r="BT2479" s="325"/>
      <c r="BU2479" s="325"/>
      <c r="BV2479" s="325"/>
      <c r="BW2479" s="325"/>
      <c r="BX2479" s="325"/>
      <c r="BY2479" s="162"/>
      <c r="BZ2479" s="162"/>
      <c r="CA2479" s="162"/>
      <c r="CB2479" s="162"/>
      <c r="CC2479" s="162"/>
    </row>
    <row r="2480" spans="1:81" s="1" customFormat="1" ht="10.5" customHeight="1">
      <c r="A2480" s="1554" t="s">
        <v>43</v>
      </c>
      <c r="B2480" s="1557" t="s">
        <v>445</v>
      </c>
      <c r="C2480" s="1107"/>
      <c r="D2480" s="1190"/>
      <c r="E2480" s="76"/>
      <c r="F2480" s="76"/>
      <c r="G2480" s="76"/>
      <c r="H2480" s="386"/>
      <c r="I2480" s="76"/>
      <c r="J2480" s="76"/>
      <c r="K2480" s="76"/>
      <c r="L2480" s="76"/>
      <c r="M2480" s="76"/>
      <c r="N2480" s="386"/>
      <c r="O2480" s="76"/>
      <c r="P2480" s="76"/>
      <c r="Q2480" s="76"/>
      <c r="R2480" s="76"/>
      <c r="S2480" s="76"/>
      <c r="T2480" s="76"/>
      <c r="U2480" s="76"/>
      <c r="V2480" s="386"/>
      <c r="W2480" s="76"/>
      <c r="X2480" s="76"/>
      <c r="Y2480" s="76"/>
      <c r="Z2480" s="76"/>
      <c r="AA2480" s="76"/>
      <c r="AB2480" s="77"/>
      <c r="AC2480" s="408"/>
      <c r="AD2480" s="50"/>
      <c r="AE2480" s="58"/>
      <c r="AF2480" s="397"/>
      <c r="AG2480" s="99"/>
      <c r="AH2480" s="99"/>
      <c r="AI2480" s="99"/>
      <c r="AJ2480" s="99"/>
      <c r="AK2480" s="99"/>
      <c r="AL2480" s="99"/>
      <c r="AM2480" s="99"/>
      <c r="AN2480" s="99"/>
      <c r="AO2480" s="99"/>
      <c r="AP2480" s="99"/>
      <c r="AQ2480" s="99"/>
      <c r="AR2480" s="99"/>
      <c r="AS2480" s="99"/>
      <c r="AT2480" s="99"/>
      <c r="AU2480" s="99"/>
      <c r="AV2480" s="99"/>
      <c r="AW2480" s="99"/>
      <c r="AX2480" s="99"/>
      <c r="AY2480" s="99"/>
      <c r="AZ2480" s="99"/>
      <c r="BA2480" s="99"/>
      <c r="BB2480" s="99"/>
      <c r="BC2480" s="99"/>
      <c r="BD2480" s="99"/>
      <c r="BE2480" s="99"/>
      <c r="BF2480" s="325"/>
      <c r="BG2480" s="325"/>
      <c r="BH2480" s="325"/>
      <c r="BI2480" s="325"/>
      <c r="BJ2480" s="325"/>
      <c r="BK2480" s="325"/>
      <c r="BL2480" s="325"/>
      <c r="BM2480" s="325"/>
      <c r="BN2480" s="325"/>
      <c r="BO2480" s="325"/>
      <c r="BP2480" s="325"/>
      <c r="BQ2480" s="325"/>
      <c r="BR2480" s="325"/>
      <c r="BS2480" s="325"/>
      <c r="BT2480" s="325"/>
      <c r="BU2480" s="325"/>
      <c r="BV2480" s="325"/>
      <c r="BW2480" s="325"/>
      <c r="BX2480" s="325"/>
      <c r="BY2480" s="162"/>
      <c r="BZ2480" s="162"/>
      <c r="CA2480" s="162"/>
      <c r="CB2480" s="162"/>
      <c r="CC2480" s="162"/>
    </row>
    <row r="2481" spans="1:256" s="1" customFormat="1" ht="10.5" customHeight="1">
      <c r="A2481" s="1555"/>
      <c r="B2481" s="1558"/>
      <c r="C2481" s="1461" t="s">
        <v>129</v>
      </c>
      <c r="D2481" s="131" t="s">
        <v>33</v>
      </c>
      <c r="E2481" s="104">
        <f>ROUND(SQRT(E2482^2+E2483^2)*1000/(1.73*E$2469),0)</f>
        <v>1</v>
      </c>
      <c r="F2481" s="104">
        <f t="shared" ref="F2481:AB2481" si="1200">ROUND(SQRT(F2482^2+F2483^2)*1000/(1.73*F$2469),0)</f>
        <v>1</v>
      </c>
      <c r="G2481" s="104">
        <f>ROUND(SQRT(G2482^2+G2483^2)*1000/(1.73*G$2469),0)</f>
        <v>1</v>
      </c>
      <c r="H2481" s="350">
        <f t="shared" si="1200"/>
        <v>1</v>
      </c>
      <c r="I2481" s="104">
        <f t="shared" si="1200"/>
        <v>1</v>
      </c>
      <c r="J2481" s="104">
        <f t="shared" si="1200"/>
        <v>1</v>
      </c>
      <c r="K2481" s="104">
        <f t="shared" si="1200"/>
        <v>1</v>
      </c>
      <c r="L2481" s="104">
        <f t="shared" si="1200"/>
        <v>1</v>
      </c>
      <c r="M2481" s="104">
        <f t="shared" si="1200"/>
        <v>1</v>
      </c>
      <c r="N2481" s="350">
        <f t="shared" si="1200"/>
        <v>1</v>
      </c>
      <c r="O2481" s="104">
        <f t="shared" si="1200"/>
        <v>1</v>
      </c>
      <c r="P2481" s="104">
        <f t="shared" si="1200"/>
        <v>1</v>
      </c>
      <c r="Q2481" s="104">
        <f t="shared" si="1200"/>
        <v>1</v>
      </c>
      <c r="R2481" s="104">
        <f t="shared" si="1200"/>
        <v>1</v>
      </c>
      <c r="S2481" s="104">
        <f t="shared" si="1200"/>
        <v>1</v>
      </c>
      <c r="T2481" s="104">
        <f t="shared" si="1200"/>
        <v>1</v>
      </c>
      <c r="U2481" s="104">
        <f t="shared" si="1200"/>
        <v>1</v>
      </c>
      <c r="V2481" s="350">
        <f t="shared" si="1200"/>
        <v>1</v>
      </c>
      <c r="W2481" s="104">
        <f t="shared" si="1200"/>
        <v>1</v>
      </c>
      <c r="X2481" s="104">
        <f t="shared" si="1200"/>
        <v>1</v>
      </c>
      <c r="Y2481" s="104">
        <f t="shared" si="1200"/>
        <v>1</v>
      </c>
      <c r="Z2481" s="104">
        <f t="shared" si="1200"/>
        <v>1</v>
      </c>
      <c r="AA2481" s="104">
        <f t="shared" si="1200"/>
        <v>1</v>
      </c>
      <c r="AB2481" s="105">
        <f t="shared" si="1200"/>
        <v>1</v>
      </c>
      <c r="AC2481" s="330"/>
      <c r="AD2481" s="177"/>
      <c r="AE2481" s="58"/>
      <c r="AF2481" s="332"/>
      <c r="AG2481" s="332"/>
      <c r="AH2481" s="332"/>
      <c r="AI2481" s="332"/>
      <c r="AJ2481" s="332"/>
      <c r="AK2481" s="332"/>
      <c r="AL2481" s="332"/>
      <c r="AM2481" s="332"/>
      <c r="AN2481" s="332"/>
      <c r="AO2481" s="332"/>
      <c r="AP2481" s="332"/>
      <c r="AQ2481" s="332"/>
      <c r="AR2481" s="332"/>
      <c r="AS2481" s="332"/>
      <c r="AT2481" s="332"/>
      <c r="AU2481" s="332"/>
      <c r="AV2481" s="332"/>
      <c r="AW2481" s="332"/>
      <c r="AX2481" s="332"/>
      <c r="AY2481" s="332"/>
      <c r="AZ2481" s="332"/>
      <c r="BA2481" s="332"/>
      <c r="BB2481" s="332"/>
      <c r="BC2481" s="332"/>
      <c r="BD2481" s="332"/>
      <c r="BE2481" s="332"/>
      <c r="BF2481" s="325"/>
      <c r="BG2481" s="325"/>
      <c r="BH2481" s="325"/>
      <c r="BI2481" s="325"/>
      <c r="BJ2481" s="325"/>
      <c r="BK2481" s="325"/>
      <c r="BL2481" s="325"/>
      <c r="BM2481" s="325"/>
      <c r="BN2481" s="325"/>
      <c r="BO2481" s="325"/>
      <c r="BP2481" s="325"/>
      <c r="BQ2481" s="325"/>
      <c r="BR2481" s="325"/>
      <c r="BS2481" s="325"/>
      <c r="BT2481" s="325"/>
      <c r="BU2481" s="325"/>
      <c r="BV2481" s="325"/>
      <c r="BW2481" s="325"/>
      <c r="BX2481" s="325"/>
      <c r="BY2481" s="162"/>
      <c r="BZ2481" s="162"/>
      <c r="CA2481" s="162"/>
      <c r="CB2481" s="162"/>
      <c r="CC2481" s="162"/>
    </row>
    <row r="2482" spans="1:256" s="1" customFormat="1" ht="10.5" customHeight="1">
      <c r="A2482" s="1555"/>
      <c r="B2482" s="1558"/>
      <c r="C2482" s="1461" t="s">
        <v>127</v>
      </c>
      <c r="D2482" s="131" t="s">
        <v>116</v>
      </c>
      <c r="E2482" s="61">
        <v>1.1519999999999999E-2</v>
      </c>
      <c r="F2482" s="61">
        <v>1.1376000000000001E-2</v>
      </c>
      <c r="G2482" s="61">
        <v>1.1424000000000002E-2</v>
      </c>
      <c r="H2482" s="420">
        <v>1.1328000000000001E-2</v>
      </c>
      <c r="I2482" s="61">
        <v>1.14E-2</v>
      </c>
      <c r="J2482" s="61">
        <v>1.176E-2</v>
      </c>
      <c r="K2482" s="61">
        <v>1.2192E-2</v>
      </c>
      <c r="L2482" s="61">
        <v>1.3704000000000001E-2</v>
      </c>
      <c r="M2482" s="61">
        <v>1.1640000000000001E-2</v>
      </c>
      <c r="N2482" s="420">
        <v>8.5679999999999992E-3</v>
      </c>
      <c r="O2482" s="61">
        <v>7.9679999999999994E-3</v>
      </c>
      <c r="P2482" s="61">
        <v>9.6240000000000006E-3</v>
      </c>
      <c r="Q2482" s="61">
        <v>8.6160000000000004E-3</v>
      </c>
      <c r="R2482" s="61">
        <v>1.2456000000000002E-2</v>
      </c>
      <c r="S2482" s="61">
        <v>1.1376000000000001E-2</v>
      </c>
      <c r="T2482" s="61">
        <v>1.1040000000000001E-2</v>
      </c>
      <c r="U2482" s="61">
        <v>1.0224E-2</v>
      </c>
      <c r="V2482" s="420">
        <v>1.0536000000000002E-2</v>
      </c>
      <c r="W2482" s="61">
        <v>1.0104E-2</v>
      </c>
      <c r="X2482" s="61">
        <v>1.0416E-2</v>
      </c>
      <c r="Y2482" s="61">
        <v>1.1568000000000002E-2</v>
      </c>
      <c r="Z2482" s="61">
        <v>1.1856E-2</v>
      </c>
      <c r="AA2482" s="61">
        <v>1.1688E-2</v>
      </c>
      <c r="AB2482" s="62">
        <v>1.2168000000000002E-2</v>
      </c>
      <c r="AC2482" s="47">
        <f>SUM(D2482:AB2482)</f>
        <v>0.26455200000000001</v>
      </c>
      <c r="AD2482" s="50"/>
      <c r="AE2482" s="58">
        <v>2.4</v>
      </c>
      <c r="AF2482" s="99"/>
      <c r="AG2482" s="99"/>
      <c r="AH2482" s="99"/>
      <c r="AI2482" s="99"/>
      <c r="AJ2482" s="99"/>
      <c r="AK2482" s="99"/>
      <c r="AL2482" s="99"/>
      <c r="AM2482" s="99"/>
      <c r="AN2482" s="99"/>
      <c r="AO2482" s="99"/>
      <c r="AP2482" s="99"/>
      <c r="AQ2482" s="99"/>
      <c r="AR2482" s="99"/>
      <c r="AS2482" s="99"/>
      <c r="AT2482" s="99"/>
      <c r="AU2482" s="99"/>
      <c r="AV2482" s="99"/>
      <c r="AW2482" s="99"/>
      <c r="AX2482" s="99"/>
      <c r="AY2482" s="99"/>
      <c r="AZ2482" s="99"/>
      <c r="BA2482" s="99"/>
      <c r="BB2482" s="99"/>
      <c r="BC2482" s="99"/>
      <c r="BD2482" s="99"/>
      <c r="BE2482" s="325"/>
      <c r="BF2482" s="325"/>
      <c r="BG2482" s="325"/>
      <c r="BH2482" s="325"/>
      <c r="BI2482" s="325"/>
      <c r="BJ2482" s="325"/>
      <c r="BK2482" s="325"/>
      <c r="BL2482" s="325"/>
      <c r="BM2482" s="325"/>
      <c r="BN2482" s="325"/>
      <c r="BO2482" s="325"/>
      <c r="BP2482" s="325"/>
      <c r="BQ2482" s="325"/>
      <c r="BR2482" s="325"/>
      <c r="BS2482" s="325"/>
      <c r="BT2482" s="325"/>
      <c r="BU2482" s="325"/>
      <c r="BV2482" s="325"/>
      <c r="BW2482" s="325"/>
      <c r="BX2482" s="325"/>
      <c r="BY2482" s="162"/>
      <c r="BZ2482" s="162"/>
      <c r="CA2482" s="162"/>
      <c r="CB2482" s="162"/>
      <c r="CC2482" s="162"/>
    </row>
    <row r="2483" spans="1:256" s="1" customFormat="1" ht="10.5" customHeight="1">
      <c r="A2483" s="1555"/>
      <c r="B2483" s="1558"/>
      <c r="C2483" s="1461" t="s">
        <v>127</v>
      </c>
      <c r="D2483" s="131" t="s">
        <v>117</v>
      </c>
      <c r="E2483" s="61">
        <v>5.0400000000000011E-4</v>
      </c>
      <c r="F2483" s="48">
        <v>5.2799999999999961E-4</v>
      </c>
      <c r="G2483" s="48">
        <v>5.0399999999999967E-4</v>
      </c>
      <c r="H2483" s="331">
        <v>4.7999999999999996E-4</v>
      </c>
      <c r="I2483" s="48">
        <v>5.2799999999999961E-4</v>
      </c>
      <c r="J2483" s="48">
        <v>6.9599999999999979E-4</v>
      </c>
      <c r="K2483" s="48">
        <v>6.2399999999999999E-4</v>
      </c>
      <c r="L2483" s="48">
        <v>1.56E-3</v>
      </c>
      <c r="M2483" s="48">
        <v>1.2960000000000003E-3</v>
      </c>
      <c r="N2483" s="331">
        <v>1.2479999999999998E-3</v>
      </c>
      <c r="O2483" s="48">
        <v>1.2720000000000001E-3</v>
      </c>
      <c r="P2483" s="48">
        <v>1.6319999999999998E-3</v>
      </c>
      <c r="Q2483" s="48">
        <v>7.2000000000000005E-4</v>
      </c>
      <c r="R2483" s="48">
        <v>2.232E-3</v>
      </c>
      <c r="S2483" s="48">
        <v>8.8800000000000012E-4</v>
      </c>
      <c r="T2483" s="48">
        <v>9.6000000000000013E-4</v>
      </c>
      <c r="U2483" s="48">
        <v>8.6400000000000018E-4</v>
      </c>
      <c r="V2483" s="331">
        <v>8.1599999999999989E-4</v>
      </c>
      <c r="W2483" s="48">
        <v>7.6800000000000002E-4</v>
      </c>
      <c r="X2483" s="48">
        <v>7.440000000000002E-4</v>
      </c>
      <c r="Y2483" s="48">
        <v>6.0000000000000006E-4</v>
      </c>
      <c r="Z2483" s="48">
        <v>6.2399999999999977E-4</v>
      </c>
      <c r="AA2483" s="48">
        <v>5.0400000000000011E-4</v>
      </c>
      <c r="AB2483" s="49">
        <v>4.8000000000000017E-4</v>
      </c>
      <c r="AC2483" s="780"/>
      <c r="AD2483" s="50">
        <f>SUM(E2483:AB2483)</f>
        <v>2.1072000000000004E-2</v>
      </c>
      <c r="AE2483" s="58">
        <v>2.4</v>
      </c>
      <c r="AF2483" s="332"/>
      <c r="AG2483" s="332"/>
      <c r="AH2483" s="332"/>
      <c r="AI2483" s="332"/>
      <c r="AJ2483" s="332"/>
      <c r="AK2483" s="332"/>
      <c r="AL2483" s="332"/>
      <c r="AM2483" s="332"/>
      <c r="AN2483" s="332"/>
      <c r="AO2483" s="332"/>
      <c r="AP2483" s="332"/>
      <c r="AQ2483" s="332"/>
      <c r="AR2483" s="332"/>
      <c r="AS2483" s="332"/>
      <c r="AT2483" s="332"/>
      <c r="AU2483" s="332"/>
      <c r="AV2483" s="332"/>
      <c r="AW2483" s="332"/>
      <c r="AX2483" s="332"/>
      <c r="AY2483" s="332"/>
      <c r="AZ2483" s="332"/>
      <c r="BA2483" s="332"/>
      <c r="BB2483" s="332"/>
      <c r="BC2483" s="332"/>
      <c r="BD2483" s="332"/>
      <c r="BE2483" s="332"/>
      <c r="BF2483" s="325"/>
      <c r="BG2483" s="325"/>
      <c r="BH2483" s="325"/>
      <c r="BI2483" s="325"/>
      <c r="BJ2483" s="325"/>
      <c r="BK2483" s="325"/>
      <c r="BL2483" s="325"/>
      <c r="BM2483" s="325"/>
      <c r="BN2483" s="325"/>
      <c r="BO2483" s="325"/>
      <c r="BP2483" s="325"/>
      <c r="BQ2483" s="325"/>
      <c r="BR2483" s="325"/>
      <c r="BS2483" s="325"/>
      <c r="BT2483" s="325"/>
      <c r="BU2483" s="325"/>
      <c r="BV2483" s="325"/>
      <c r="BW2483" s="325"/>
      <c r="BX2483" s="325"/>
      <c r="BY2483" s="162"/>
      <c r="BZ2483" s="162"/>
      <c r="CA2483" s="162"/>
      <c r="CB2483" s="162"/>
      <c r="CC2483" s="162"/>
      <c r="IV2483" s="11"/>
    </row>
    <row r="2484" spans="1:256" s="1" customFormat="1" ht="10.5" customHeight="1" thickBot="1">
      <c r="A2484" s="1556"/>
      <c r="B2484" s="1559"/>
      <c r="C2484" s="271"/>
      <c r="D2484" s="236" t="s">
        <v>41</v>
      </c>
      <c r="E2484" s="52">
        <f t="shared" ref="E2484:AB2484" si="1201">E2483/E2482</f>
        <v>4.3750000000000011E-2</v>
      </c>
      <c r="F2484" s="52">
        <f t="shared" si="1201"/>
        <v>4.6413502109704602E-2</v>
      </c>
      <c r="G2484" s="52">
        <f t="shared" si="1201"/>
        <v>4.4117647058823491E-2</v>
      </c>
      <c r="H2484" s="365">
        <f t="shared" si="1201"/>
        <v>4.2372881355932195E-2</v>
      </c>
      <c r="I2484" s="52">
        <f t="shared" si="1201"/>
        <v>4.6315789473684171E-2</v>
      </c>
      <c r="J2484" s="52">
        <f t="shared" si="1201"/>
        <v>5.9183673469387736E-2</v>
      </c>
      <c r="K2484" s="52">
        <f t="shared" si="1201"/>
        <v>5.1181102362204724E-2</v>
      </c>
      <c r="L2484" s="52">
        <f t="shared" si="1201"/>
        <v>0.11383537653239929</v>
      </c>
      <c r="M2484" s="52">
        <f t="shared" si="1201"/>
        <v>0.11134020618556702</v>
      </c>
      <c r="N2484" s="365">
        <f t="shared" si="1201"/>
        <v>0.14565826330532211</v>
      </c>
      <c r="O2484" s="52">
        <f t="shared" si="1201"/>
        <v>0.15963855421686748</v>
      </c>
      <c r="P2484" s="52">
        <f t="shared" si="1201"/>
        <v>0.16957605985037402</v>
      </c>
      <c r="Q2484" s="52">
        <f t="shared" si="1201"/>
        <v>8.3565459610027856E-2</v>
      </c>
      <c r="R2484" s="52">
        <f t="shared" si="1201"/>
        <v>0.17919075144508667</v>
      </c>
      <c r="S2484" s="52">
        <f t="shared" si="1201"/>
        <v>7.805907172995781E-2</v>
      </c>
      <c r="T2484" s="52">
        <f t="shared" si="1201"/>
        <v>8.6956521739130432E-2</v>
      </c>
      <c r="U2484" s="52">
        <f t="shared" si="1201"/>
        <v>8.4507042253521139E-2</v>
      </c>
      <c r="V2484" s="365">
        <f t="shared" si="1201"/>
        <v>7.7448747152619568E-2</v>
      </c>
      <c r="W2484" s="52">
        <f t="shared" si="1201"/>
        <v>7.6009501187648459E-2</v>
      </c>
      <c r="X2484" s="52">
        <f t="shared" si="1201"/>
        <v>7.1428571428571452E-2</v>
      </c>
      <c r="Y2484" s="52">
        <f t="shared" si="1201"/>
        <v>5.1867219917012444E-2</v>
      </c>
      <c r="Z2484" s="52">
        <f t="shared" si="1201"/>
        <v>5.2631578947368404E-2</v>
      </c>
      <c r="AA2484" s="52">
        <f t="shared" si="1201"/>
        <v>4.3121149897330603E-2</v>
      </c>
      <c r="AB2484" s="53">
        <f t="shared" si="1201"/>
        <v>3.944773175542407E-2</v>
      </c>
      <c r="AC2484" s="330"/>
      <c r="AD2484" s="50"/>
      <c r="AE2484" s="58"/>
      <c r="AF2484" s="332"/>
      <c r="AG2484" s="332"/>
      <c r="AH2484" s="332"/>
      <c r="AI2484" s="332"/>
      <c r="AJ2484" s="332"/>
      <c r="AK2484" s="332"/>
      <c r="AL2484" s="332"/>
      <c r="AM2484" s="332"/>
      <c r="AN2484" s="332"/>
      <c r="AO2484" s="332"/>
      <c r="AP2484" s="332"/>
      <c r="AQ2484" s="332"/>
      <c r="AR2484" s="332"/>
      <c r="AS2484" s="332"/>
      <c r="AT2484" s="332"/>
      <c r="AU2484" s="332"/>
      <c r="AV2484" s="332"/>
      <c r="AW2484" s="332"/>
      <c r="AX2484" s="332"/>
      <c r="AY2484" s="332"/>
      <c r="AZ2484" s="332"/>
      <c r="BA2484" s="332"/>
      <c r="BB2484" s="332"/>
      <c r="BC2484" s="332"/>
      <c r="BD2484" s="332"/>
      <c r="BE2484" s="332"/>
      <c r="BF2484" s="325"/>
      <c r="BG2484" s="325"/>
      <c r="BH2484" s="325"/>
      <c r="BI2484" s="325"/>
      <c r="BJ2484" s="325"/>
      <c r="BK2484" s="325"/>
      <c r="BL2484" s="325"/>
      <c r="BM2484" s="325"/>
      <c r="BN2484" s="325"/>
      <c r="BO2484" s="325"/>
      <c r="BP2484" s="325"/>
      <c r="BQ2484" s="325"/>
      <c r="BR2484" s="325"/>
      <c r="BS2484" s="325"/>
      <c r="BT2484" s="325"/>
      <c r="BU2484" s="325"/>
      <c r="BV2484" s="325"/>
      <c r="BW2484" s="325"/>
      <c r="BX2484" s="325"/>
      <c r="BY2484" s="162"/>
      <c r="BZ2484" s="162"/>
      <c r="CA2484" s="162"/>
      <c r="CB2484" s="162"/>
      <c r="CC2484" s="162"/>
    </row>
    <row r="2485" spans="1:256" ht="10.5" hidden="1" customHeight="1">
      <c r="A2485" s="1509" t="s">
        <v>14</v>
      </c>
      <c r="B2485" s="1634" t="s">
        <v>517</v>
      </c>
      <c r="C2485" s="984"/>
      <c r="D2485" s="579"/>
      <c r="E2485" s="78"/>
      <c r="F2485" s="78"/>
      <c r="G2485" s="78"/>
      <c r="H2485" s="1072"/>
      <c r="I2485" s="78"/>
      <c r="J2485" s="78"/>
      <c r="K2485" s="78"/>
      <c r="L2485" s="78"/>
      <c r="M2485" s="78"/>
      <c r="N2485" s="1072"/>
      <c r="O2485" s="78"/>
      <c r="P2485" s="78"/>
      <c r="Q2485" s="78"/>
      <c r="R2485" s="78"/>
      <c r="S2485" s="78"/>
      <c r="T2485" s="78"/>
      <c r="U2485" s="78"/>
      <c r="V2485" s="364"/>
      <c r="W2485" s="78"/>
      <c r="X2485" s="78"/>
      <c r="Y2485" s="78"/>
      <c r="Z2485" s="78"/>
      <c r="AA2485" s="78"/>
      <c r="AB2485" s="80"/>
      <c r="AC2485" s="330"/>
      <c r="AD2485" s="177"/>
      <c r="AE2485" s="177"/>
      <c r="BE2485" s="332"/>
    </row>
    <row r="2486" spans="1:256" ht="10.5" hidden="1" customHeight="1">
      <c r="A2486" s="1510"/>
      <c r="B2486" s="1635"/>
      <c r="C2486" s="1461" t="s">
        <v>128</v>
      </c>
      <c r="D2486" s="43" t="s">
        <v>33</v>
      </c>
      <c r="E2486" s="42"/>
      <c r="F2486" s="42"/>
      <c r="G2486" s="42"/>
      <c r="H2486" s="1073"/>
      <c r="I2486" s="42"/>
      <c r="J2486" s="42"/>
      <c r="K2486" s="42"/>
      <c r="L2486" s="42"/>
      <c r="M2486" s="42"/>
      <c r="N2486" s="1073"/>
      <c r="O2486" s="42"/>
      <c r="P2486" s="42"/>
      <c r="Q2486" s="42"/>
      <c r="R2486" s="42"/>
      <c r="S2486" s="42"/>
      <c r="T2486" s="42"/>
      <c r="U2486" s="42"/>
      <c r="V2486" s="406"/>
      <c r="W2486" s="42"/>
      <c r="X2486" s="42"/>
      <c r="Y2486" s="42"/>
      <c r="Z2486" s="42"/>
      <c r="AA2486" s="42"/>
      <c r="AB2486" s="91"/>
      <c r="AC2486" s="330"/>
      <c r="AD2486" s="177"/>
      <c r="AE2486" s="177"/>
      <c r="BE2486" s="332"/>
    </row>
    <row r="2487" spans="1:256" ht="10.5" hidden="1" customHeight="1">
      <c r="A2487" s="1510"/>
      <c r="B2487" s="1635"/>
      <c r="C2487" s="1461" t="s">
        <v>127</v>
      </c>
      <c r="D2487" s="43" t="s">
        <v>116</v>
      </c>
      <c r="E2487" s="42"/>
      <c r="F2487" s="42"/>
      <c r="G2487" s="42"/>
      <c r="H2487" s="1073"/>
      <c r="I2487" s="42"/>
      <c r="J2487" s="42"/>
      <c r="K2487" s="42"/>
      <c r="L2487" s="42"/>
      <c r="M2487" s="42"/>
      <c r="N2487" s="1073"/>
      <c r="O2487" s="42"/>
      <c r="P2487" s="42"/>
      <c r="Q2487" s="42"/>
      <c r="R2487" s="42"/>
      <c r="S2487" s="42"/>
      <c r="T2487" s="42"/>
      <c r="U2487" s="42"/>
      <c r="V2487" s="406"/>
      <c r="W2487" s="42"/>
      <c r="X2487" s="42"/>
      <c r="Y2487" s="42"/>
      <c r="Z2487" s="42"/>
      <c r="AA2487" s="42"/>
      <c r="AB2487" s="91"/>
      <c r="AC2487" s="330"/>
      <c r="AD2487" s="177"/>
      <c r="AE2487" s="177"/>
    </row>
    <row r="2488" spans="1:256" ht="10.5" hidden="1" customHeight="1">
      <c r="A2488" s="1510"/>
      <c r="B2488" s="1635"/>
      <c r="C2488" s="1461" t="s">
        <v>127</v>
      </c>
      <c r="D2488" s="43" t="s">
        <v>117</v>
      </c>
      <c r="E2488" s="42"/>
      <c r="F2488" s="42"/>
      <c r="G2488" s="42"/>
      <c r="H2488" s="1073"/>
      <c r="I2488" s="42"/>
      <c r="J2488" s="42"/>
      <c r="K2488" s="42"/>
      <c r="L2488" s="42"/>
      <c r="M2488" s="42"/>
      <c r="N2488" s="1073"/>
      <c r="O2488" s="42"/>
      <c r="P2488" s="42"/>
      <c r="Q2488" s="42"/>
      <c r="R2488" s="42"/>
      <c r="S2488" s="42"/>
      <c r="T2488" s="42"/>
      <c r="U2488" s="42"/>
      <c r="V2488" s="406"/>
      <c r="W2488" s="42"/>
      <c r="X2488" s="42"/>
      <c r="Y2488" s="42"/>
      <c r="Z2488" s="42"/>
      <c r="AA2488" s="42"/>
      <c r="AB2488" s="91"/>
      <c r="AC2488" s="330"/>
      <c r="AD2488" s="177"/>
      <c r="AE2488" s="177"/>
    </row>
    <row r="2489" spans="1:256" ht="10.5" hidden="1" customHeight="1" thickBot="1">
      <c r="A2489" s="1511"/>
      <c r="B2489" s="1636"/>
      <c r="C2489" s="271"/>
      <c r="D2489" s="51" t="s">
        <v>41</v>
      </c>
      <c r="E2489" s="92"/>
      <c r="F2489" s="92"/>
      <c r="G2489" s="92"/>
      <c r="H2489" s="1074"/>
      <c r="I2489" s="92"/>
      <c r="J2489" s="92"/>
      <c r="K2489" s="92"/>
      <c r="L2489" s="92"/>
      <c r="M2489" s="92"/>
      <c r="N2489" s="1074"/>
      <c r="O2489" s="92"/>
      <c r="P2489" s="92"/>
      <c r="Q2489" s="92"/>
      <c r="R2489" s="92"/>
      <c r="S2489" s="92"/>
      <c r="T2489" s="92"/>
      <c r="U2489" s="92"/>
      <c r="V2489" s="407"/>
      <c r="W2489" s="92"/>
      <c r="X2489" s="92"/>
      <c r="Y2489" s="92"/>
      <c r="Z2489" s="92"/>
      <c r="AA2489" s="92"/>
      <c r="AB2489" s="94"/>
      <c r="AC2489" s="330"/>
      <c r="AD2489" s="177"/>
      <c r="AE2489" s="177"/>
    </row>
    <row r="2490" spans="1:256" ht="10.5" hidden="1" customHeight="1">
      <c r="A2490" s="1509" t="s">
        <v>95</v>
      </c>
      <c r="B2490" s="1634" t="s">
        <v>517</v>
      </c>
      <c r="C2490" s="984"/>
      <c r="D2490" s="579"/>
      <c r="E2490" s="78"/>
      <c r="F2490" s="78"/>
      <c r="G2490" s="78"/>
      <c r="H2490" s="1072"/>
      <c r="I2490" s="78"/>
      <c r="J2490" s="78"/>
      <c r="K2490" s="78"/>
      <c r="L2490" s="78"/>
      <c r="M2490" s="78"/>
      <c r="N2490" s="1072"/>
      <c r="O2490" s="78"/>
      <c r="P2490" s="78"/>
      <c r="Q2490" s="78"/>
      <c r="R2490" s="78"/>
      <c r="S2490" s="78"/>
      <c r="T2490" s="78"/>
      <c r="U2490" s="78"/>
      <c r="V2490" s="364"/>
      <c r="W2490" s="78"/>
      <c r="X2490" s="78"/>
      <c r="Y2490" s="78"/>
      <c r="Z2490" s="78"/>
      <c r="AA2490" s="78"/>
      <c r="AB2490" s="80"/>
      <c r="AC2490" s="330"/>
      <c r="AD2490" s="177"/>
      <c r="AE2490" s="177"/>
    </row>
    <row r="2491" spans="1:256" ht="10.5" hidden="1" customHeight="1">
      <c r="A2491" s="1510"/>
      <c r="B2491" s="1635"/>
      <c r="C2491" s="1461" t="s">
        <v>128</v>
      </c>
      <c r="D2491" s="43" t="s">
        <v>33</v>
      </c>
      <c r="E2491" s="42"/>
      <c r="F2491" s="42"/>
      <c r="G2491" s="42"/>
      <c r="H2491" s="1073"/>
      <c r="I2491" s="42"/>
      <c r="J2491" s="42"/>
      <c r="K2491" s="42"/>
      <c r="L2491" s="42"/>
      <c r="M2491" s="42"/>
      <c r="N2491" s="1073"/>
      <c r="O2491" s="42"/>
      <c r="P2491" s="42"/>
      <c r="Q2491" s="42"/>
      <c r="R2491" s="42"/>
      <c r="S2491" s="42"/>
      <c r="T2491" s="42"/>
      <c r="U2491" s="42"/>
      <c r="V2491" s="406"/>
      <c r="W2491" s="42"/>
      <c r="X2491" s="42"/>
      <c r="Y2491" s="42"/>
      <c r="Z2491" s="42"/>
      <c r="AA2491" s="42"/>
      <c r="AB2491" s="91"/>
      <c r="AC2491" s="330"/>
      <c r="AD2491" s="177"/>
      <c r="AE2491" s="177"/>
    </row>
    <row r="2492" spans="1:256" ht="10.5" hidden="1" customHeight="1">
      <c r="A2492" s="1510"/>
      <c r="B2492" s="1635"/>
      <c r="C2492" s="1461" t="s">
        <v>127</v>
      </c>
      <c r="D2492" s="43" t="s">
        <v>116</v>
      </c>
      <c r="E2492" s="42"/>
      <c r="F2492" s="42"/>
      <c r="G2492" s="42"/>
      <c r="H2492" s="1073"/>
      <c r="I2492" s="42"/>
      <c r="J2492" s="42"/>
      <c r="K2492" s="42"/>
      <c r="L2492" s="42"/>
      <c r="M2492" s="42"/>
      <c r="N2492" s="1073"/>
      <c r="O2492" s="42"/>
      <c r="P2492" s="42"/>
      <c r="Q2492" s="42"/>
      <c r="R2492" s="42"/>
      <c r="S2492" s="42"/>
      <c r="T2492" s="42"/>
      <c r="U2492" s="42"/>
      <c r="V2492" s="406"/>
      <c r="W2492" s="42"/>
      <c r="X2492" s="42"/>
      <c r="Y2492" s="42"/>
      <c r="Z2492" s="42"/>
      <c r="AA2492" s="42"/>
      <c r="AB2492" s="91"/>
      <c r="AC2492" s="330"/>
      <c r="AD2492" s="177"/>
      <c r="AE2492" s="177"/>
    </row>
    <row r="2493" spans="1:256" ht="10.5" hidden="1" customHeight="1">
      <c r="A2493" s="1510"/>
      <c r="B2493" s="1635"/>
      <c r="C2493" s="1461" t="s">
        <v>127</v>
      </c>
      <c r="D2493" s="43" t="s">
        <v>117</v>
      </c>
      <c r="E2493" s="42"/>
      <c r="F2493" s="42"/>
      <c r="G2493" s="42"/>
      <c r="H2493" s="1073"/>
      <c r="I2493" s="42"/>
      <c r="J2493" s="42"/>
      <c r="K2493" s="42"/>
      <c r="L2493" s="42"/>
      <c r="M2493" s="42"/>
      <c r="N2493" s="1073"/>
      <c r="O2493" s="42"/>
      <c r="P2493" s="42"/>
      <c r="Q2493" s="42"/>
      <c r="R2493" s="42"/>
      <c r="S2493" s="42"/>
      <c r="T2493" s="42"/>
      <c r="U2493" s="42"/>
      <c r="V2493" s="406"/>
      <c r="W2493" s="42"/>
      <c r="X2493" s="42"/>
      <c r="Y2493" s="42"/>
      <c r="Z2493" s="42"/>
      <c r="AA2493" s="42"/>
      <c r="AB2493" s="91"/>
      <c r="AC2493" s="330"/>
      <c r="AD2493" s="177"/>
      <c r="AE2493" s="177"/>
    </row>
    <row r="2494" spans="1:256" ht="10.5" hidden="1" customHeight="1" thickBot="1">
      <c r="A2494" s="1511"/>
      <c r="B2494" s="1636"/>
      <c r="C2494" s="271"/>
      <c r="D2494" s="51" t="s">
        <v>41</v>
      </c>
      <c r="E2494" s="92"/>
      <c r="F2494" s="92"/>
      <c r="G2494" s="92"/>
      <c r="H2494" s="1074"/>
      <c r="I2494" s="92"/>
      <c r="J2494" s="92"/>
      <c r="K2494" s="92"/>
      <c r="L2494" s="92"/>
      <c r="M2494" s="92"/>
      <c r="N2494" s="1074"/>
      <c r="O2494" s="92"/>
      <c r="P2494" s="92"/>
      <c r="Q2494" s="92"/>
      <c r="R2494" s="92"/>
      <c r="S2494" s="92"/>
      <c r="T2494" s="92"/>
      <c r="U2494" s="92"/>
      <c r="V2494" s="407"/>
      <c r="W2494" s="92"/>
      <c r="X2494" s="92"/>
      <c r="Y2494" s="92"/>
      <c r="Z2494" s="92"/>
      <c r="AA2494" s="92"/>
      <c r="AB2494" s="94"/>
      <c r="AC2494" s="330"/>
      <c r="AD2494" s="177"/>
      <c r="AE2494" s="177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CC2494" s="1"/>
    </row>
    <row r="2495" spans="1:256" ht="10.5" hidden="1" customHeight="1">
      <c r="A2495" s="1510" t="s">
        <v>13</v>
      </c>
      <c r="B2495" s="1635" t="s">
        <v>517</v>
      </c>
      <c r="C2495" s="807"/>
      <c r="D2495" s="276"/>
      <c r="E2495" s="494"/>
      <c r="F2495" s="494"/>
      <c r="G2495" s="494"/>
      <c r="H2495" s="1075"/>
      <c r="I2495" s="494"/>
      <c r="J2495" s="494"/>
      <c r="K2495" s="494"/>
      <c r="L2495" s="494"/>
      <c r="M2495" s="494"/>
      <c r="N2495" s="1075"/>
      <c r="O2495" s="494"/>
      <c r="P2495" s="494"/>
      <c r="Q2495" s="494"/>
      <c r="R2495" s="494"/>
      <c r="S2495" s="494"/>
      <c r="T2495" s="494"/>
      <c r="U2495" s="494"/>
      <c r="V2495" s="1147"/>
      <c r="W2495" s="494"/>
      <c r="X2495" s="494"/>
      <c r="Y2495" s="494"/>
      <c r="Z2495" s="494"/>
      <c r="AA2495" s="494"/>
      <c r="AB2495" s="688"/>
      <c r="AC2495" s="330"/>
      <c r="AD2495" s="177"/>
      <c r="AE2495" s="177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CC2495" s="1"/>
    </row>
    <row r="2496" spans="1:256" ht="10.5" hidden="1" customHeight="1">
      <c r="A2496" s="1510"/>
      <c r="B2496" s="1635"/>
      <c r="C2496" s="1461" t="s">
        <v>128</v>
      </c>
      <c r="D2496" s="43" t="s">
        <v>33</v>
      </c>
      <c r="E2496" s="42"/>
      <c r="F2496" s="42"/>
      <c r="G2496" s="42"/>
      <c r="H2496" s="1073"/>
      <c r="I2496" s="42"/>
      <c r="J2496" s="42"/>
      <c r="K2496" s="42"/>
      <c r="L2496" s="42"/>
      <c r="M2496" s="42"/>
      <c r="N2496" s="1073"/>
      <c r="O2496" s="42"/>
      <c r="P2496" s="42"/>
      <c r="Q2496" s="42"/>
      <c r="R2496" s="42"/>
      <c r="S2496" s="42"/>
      <c r="T2496" s="42"/>
      <c r="U2496" s="42"/>
      <c r="V2496" s="406"/>
      <c r="W2496" s="42"/>
      <c r="X2496" s="42"/>
      <c r="Y2496" s="42"/>
      <c r="Z2496" s="42"/>
      <c r="AA2496" s="42"/>
      <c r="AB2496" s="91"/>
      <c r="AC2496" s="330"/>
      <c r="AD2496" s="177"/>
      <c r="AE2496" s="177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</row>
    <row r="2497" spans="1:81" ht="10.5" hidden="1" customHeight="1">
      <c r="A2497" s="1510"/>
      <c r="B2497" s="1635"/>
      <c r="C2497" s="1461" t="s">
        <v>127</v>
      </c>
      <c r="D2497" s="43" t="s">
        <v>116</v>
      </c>
      <c r="E2497" s="42"/>
      <c r="F2497" s="42"/>
      <c r="G2497" s="42"/>
      <c r="H2497" s="1073"/>
      <c r="I2497" s="42"/>
      <c r="J2497" s="42"/>
      <c r="K2497" s="42"/>
      <c r="L2497" s="42"/>
      <c r="M2497" s="42"/>
      <c r="N2497" s="1073"/>
      <c r="O2497" s="42"/>
      <c r="P2497" s="42"/>
      <c r="Q2497" s="42"/>
      <c r="R2497" s="42"/>
      <c r="S2497" s="42"/>
      <c r="T2497" s="42"/>
      <c r="U2497" s="42"/>
      <c r="V2497" s="406"/>
      <c r="W2497" s="42"/>
      <c r="X2497" s="42"/>
      <c r="Y2497" s="42"/>
      <c r="Z2497" s="42"/>
      <c r="AA2497" s="42"/>
      <c r="AB2497" s="91"/>
      <c r="AC2497" s="330"/>
      <c r="AD2497" s="177"/>
      <c r="AE2497" s="177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</row>
    <row r="2498" spans="1:81" ht="10.5" hidden="1" customHeight="1">
      <c r="A2498" s="1510"/>
      <c r="B2498" s="1635"/>
      <c r="C2498" s="1461" t="s">
        <v>127</v>
      </c>
      <c r="D2498" s="43" t="s">
        <v>117</v>
      </c>
      <c r="E2498" s="42"/>
      <c r="F2498" s="42"/>
      <c r="G2498" s="42"/>
      <c r="H2498" s="1073"/>
      <c r="I2498" s="42"/>
      <c r="J2498" s="42"/>
      <c r="K2498" s="42"/>
      <c r="L2498" s="42"/>
      <c r="M2498" s="42"/>
      <c r="N2498" s="1073"/>
      <c r="O2498" s="42"/>
      <c r="P2498" s="42"/>
      <c r="Q2498" s="42"/>
      <c r="R2498" s="42"/>
      <c r="S2498" s="42"/>
      <c r="T2498" s="42"/>
      <c r="U2498" s="42"/>
      <c r="V2498" s="406"/>
      <c r="W2498" s="42"/>
      <c r="X2498" s="42"/>
      <c r="Y2498" s="42"/>
      <c r="Z2498" s="42"/>
      <c r="AA2498" s="42"/>
      <c r="AB2498" s="91"/>
      <c r="AC2498" s="330"/>
      <c r="AD2498" s="177"/>
      <c r="AE2498" s="177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</row>
    <row r="2499" spans="1:81" ht="10.5" hidden="1" customHeight="1" thickBot="1">
      <c r="A2499" s="1510"/>
      <c r="B2499" s="1635"/>
      <c r="C2499" s="657"/>
      <c r="D2499" s="130" t="s">
        <v>41</v>
      </c>
      <c r="E2499" s="495"/>
      <c r="F2499" s="495"/>
      <c r="G2499" s="495"/>
      <c r="H2499" s="1076"/>
      <c r="I2499" s="495"/>
      <c r="J2499" s="495"/>
      <c r="K2499" s="495"/>
      <c r="L2499" s="495"/>
      <c r="M2499" s="495"/>
      <c r="N2499" s="1076"/>
      <c r="O2499" s="495"/>
      <c r="P2499" s="495"/>
      <c r="Q2499" s="495"/>
      <c r="R2499" s="495"/>
      <c r="S2499" s="495"/>
      <c r="T2499" s="495"/>
      <c r="U2499" s="495"/>
      <c r="V2499" s="1148"/>
      <c r="W2499" s="495"/>
      <c r="X2499" s="495"/>
      <c r="Y2499" s="495"/>
      <c r="Z2499" s="495"/>
      <c r="AA2499" s="495"/>
      <c r="AB2499" s="691"/>
      <c r="AC2499" s="330"/>
      <c r="AD2499" s="177"/>
      <c r="AE2499" s="177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</row>
    <row r="2500" spans="1:81" ht="10.5" hidden="1" customHeight="1">
      <c r="A2500" s="1509" t="s">
        <v>12</v>
      </c>
      <c r="B2500" s="1634" t="s">
        <v>517</v>
      </c>
      <c r="C2500" s="984"/>
      <c r="D2500" s="579"/>
      <c r="E2500" s="78"/>
      <c r="F2500" s="78"/>
      <c r="G2500" s="78"/>
      <c r="H2500" s="1072"/>
      <c r="I2500" s="78"/>
      <c r="J2500" s="78"/>
      <c r="K2500" s="78"/>
      <c r="L2500" s="78"/>
      <c r="M2500" s="78"/>
      <c r="N2500" s="1072"/>
      <c r="O2500" s="78"/>
      <c r="P2500" s="78"/>
      <c r="Q2500" s="78"/>
      <c r="R2500" s="78"/>
      <c r="S2500" s="78"/>
      <c r="T2500" s="78"/>
      <c r="U2500" s="78"/>
      <c r="V2500" s="364"/>
      <c r="W2500" s="78"/>
      <c r="X2500" s="78"/>
      <c r="Y2500" s="78"/>
      <c r="Z2500" s="78"/>
      <c r="AA2500" s="78"/>
      <c r="AB2500" s="80"/>
      <c r="AC2500" s="330"/>
      <c r="AD2500" s="177"/>
      <c r="AE2500" s="177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</row>
    <row r="2501" spans="1:81" ht="10.5" hidden="1" customHeight="1">
      <c r="A2501" s="1510"/>
      <c r="B2501" s="1635"/>
      <c r="C2501" s="1461" t="s">
        <v>128</v>
      </c>
      <c r="D2501" s="43" t="s">
        <v>33</v>
      </c>
      <c r="E2501" s="42"/>
      <c r="F2501" s="42"/>
      <c r="G2501" s="42"/>
      <c r="H2501" s="1073"/>
      <c r="I2501" s="42"/>
      <c r="J2501" s="42"/>
      <c r="K2501" s="42"/>
      <c r="L2501" s="42"/>
      <c r="M2501" s="42"/>
      <c r="N2501" s="1073"/>
      <c r="O2501" s="42"/>
      <c r="P2501" s="42"/>
      <c r="Q2501" s="42"/>
      <c r="R2501" s="42"/>
      <c r="S2501" s="42"/>
      <c r="T2501" s="42"/>
      <c r="U2501" s="42"/>
      <c r="V2501" s="406"/>
      <c r="W2501" s="42"/>
      <c r="X2501" s="42"/>
      <c r="Y2501" s="42"/>
      <c r="Z2501" s="42"/>
      <c r="AA2501" s="42"/>
      <c r="AB2501" s="91"/>
      <c r="AC2501" s="330"/>
      <c r="AD2501" s="177"/>
      <c r="AE2501" s="177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</row>
    <row r="2502" spans="1:81" ht="10.5" hidden="1" customHeight="1">
      <c r="A2502" s="1510"/>
      <c r="B2502" s="1635"/>
      <c r="C2502" s="1461" t="s">
        <v>127</v>
      </c>
      <c r="D2502" s="43" t="s">
        <v>116</v>
      </c>
      <c r="E2502" s="42"/>
      <c r="F2502" s="42"/>
      <c r="G2502" s="42"/>
      <c r="H2502" s="1073"/>
      <c r="I2502" s="42"/>
      <c r="J2502" s="42"/>
      <c r="K2502" s="42"/>
      <c r="L2502" s="42"/>
      <c r="M2502" s="42"/>
      <c r="N2502" s="1073"/>
      <c r="O2502" s="42"/>
      <c r="P2502" s="42"/>
      <c r="Q2502" s="42"/>
      <c r="R2502" s="42"/>
      <c r="S2502" s="42"/>
      <c r="T2502" s="42"/>
      <c r="U2502" s="42"/>
      <c r="V2502" s="406"/>
      <c r="W2502" s="42"/>
      <c r="X2502" s="42"/>
      <c r="Y2502" s="42"/>
      <c r="Z2502" s="42"/>
      <c r="AA2502" s="42"/>
      <c r="AB2502" s="91"/>
      <c r="AC2502" s="330"/>
      <c r="AD2502" s="177"/>
      <c r="AE2502" s="177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</row>
    <row r="2503" spans="1:81" ht="10.5" hidden="1" customHeight="1">
      <c r="A2503" s="1510"/>
      <c r="B2503" s="1635"/>
      <c r="C2503" s="1461" t="s">
        <v>127</v>
      </c>
      <c r="D2503" s="43" t="s">
        <v>117</v>
      </c>
      <c r="E2503" s="42"/>
      <c r="F2503" s="42"/>
      <c r="G2503" s="42"/>
      <c r="H2503" s="1073"/>
      <c r="I2503" s="42"/>
      <c r="J2503" s="42"/>
      <c r="K2503" s="42"/>
      <c r="L2503" s="42"/>
      <c r="M2503" s="42"/>
      <c r="N2503" s="1073"/>
      <c r="O2503" s="42"/>
      <c r="P2503" s="42"/>
      <c r="Q2503" s="42"/>
      <c r="R2503" s="42"/>
      <c r="S2503" s="42"/>
      <c r="T2503" s="42"/>
      <c r="U2503" s="42"/>
      <c r="V2503" s="406"/>
      <c r="W2503" s="42"/>
      <c r="X2503" s="42"/>
      <c r="Y2503" s="42"/>
      <c r="Z2503" s="42"/>
      <c r="AA2503" s="42"/>
      <c r="AB2503" s="91"/>
      <c r="AC2503" s="330"/>
      <c r="AD2503" s="177"/>
      <c r="AE2503" s="177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</row>
    <row r="2504" spans="1:81" ht="10.5" hidden="1" customHeight="1" thickBot="1">
      <c r="A2504" s="1511"/>
      <c r="B2504" s="1636"/>
      <c r="C2504" s="271"/>
      <c r="D2504" s="51" t="s">
        <v>41</v>
      </c>
      <c r="E2504" s="92"/>
      <c r="F2504" s="92"/>
      <c r="G2504" s="92"/>
      <c r="H2504" s="1074"/>
      <c r="I2504" s="92"/>
      <c r="J2504" s="92"/>
      <c r="K2504" s="92"/>
      <c r="L2504" s="92"/>
      <c r="M2504" s="92"/>
      <c r="N2504" s="1074"/>
      <c r="O2504" s="92"/>
      <c r="P2504" s="92"/>
      <c r="Q2504" s="92"/>
      <c r="R2504" s="92"/>
      <c r="S2504" s="92"/>
      <c r="T2504" s="92"/>
      <c r="U2504" s="92"/>
      <c r="V2504" s="407"/>
      <c r="W2504" s="92"/>
      <c r="X2504" s="92"/>
      <c r="Y2504" s="92"/>
      <c r="Z2504" s="92"/>
      <c r="AA2504" s="92"/>
      <c r="AB2504" s="94"/>
      <c r="AC2504" s="330"/>
      <c r="AD2504" s="177"/>
      <c r="AE2504" s="177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</row>
    <row r="2505" spans="1:81" ht="10.5" hidden="1" customHeight="1">
      <c r="A2505" s="1510" t="s">
        <v>42</v>
      </c>
      <c r="B2505" s="1635" t="s">
        <v>517</v>
      </c>
      <c r="C2505" s="807"/>
      <c r="D2505" s="276"/>
      <c r="E2505" s="494"/>
      <c r="F2505" s="494"/>
      <c r="G2505" s="494"/>
      <c r="H2505" s="1075"/>
      <c r="I2505" s="494"/>
      <c r="J2505" s="494"/>
      <c r="K2505" s="494"/>
      <c r="L2505" s="494"/>
      <c r="M2505" s="494"/>
      <c r="N2505" s="1075"/>
      <c r="O2505" s="494"/>
      <c r="P2505" s="494"/>
      <c r="Q2505" s="494"/>
      <c r="R2505" s="494"/>
      <c r="S2505" s="494"/>
      <c r="T2505" s="494"/>
      <c r="U2505" s="494"/>
      <c r="V2505" s="1147"/>
      <c r="W2505" s="494"/>
      <c r="X2505" s="494"/>
      <c r="Y2505" s="494"/>
      <c r="Z2505" s="494"/>
      <c r="AA2505" s="494"/>
      <c r="AB2505" s="688"/>
      <c r="AC2505" s="330"/>
      <c r="AD2505" s="177"/>
      <c r="AE2505" s="177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</row>
    <row r="2506" spans="1:81" ht="10.5" hidden="1" customHeight="1">
      <c r="A2506" s="1510"/>
      <c r="B2506" s="1635"/>
      <c r="C2506" s="1461" t="s">
        <v>128</v>
      </c>
      <c r="D2506" s="43" t="s">
        <v>33</v>
      </c>
      <c r="E2506" s="42"/>
      <c r="F2506" s="42"/>
      <c r="G2506" s="42"/>
      <c r="H2506" s="1073"/>
      <c r="I2506" s="42"/>
      <c r="J2506" s="42"/>
      <c r="K2506" s="42"/>
      <c r="L2506" s="42"/>
      <c r="M2506" s="42"/>
      <c r="N2506" s="1073"/>
      <c r="O2506" s="42"/>
      <c r="P2506" s="42"/>
      <c r="Q2506" s="42"/>
      <c r="R2506" s="42"/>
      <c r="S2506" s="42"/>
      <c r="T2506" s="42"/>
      <c r="U2506" s="42"/>
      <c r="V2506" s="406"/>
      <c r="W2506" s="42"/>
      <c r="X2506" s="42"/>
      <c r="Y2506" s="42"/>
      <c r="Z2506" s="42"/>
      <c r="AA2506" s="42"/>
      <c r="AB2506" s="91"/>
      <c r="AC2506" s="330"/>
      <c r="AD2506" s="177"/>
      <c r="AE2506" s="177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</row>
    <row r="2507" spans="1:81" ht="10.5" hidden="1" customHeight="1">
      <c r="A2507" s="1510"/>
      <c r="B2507" s="1635"/>
      <c r="C2507" s="1461" t="s">
        <v>127</v>
      </c>
      <c r="D2507" s="43" t="s">
        <v>116</v>
      </c>
      <c r="E2507" s="42"/>
      <c r="F2507" s="42"/>
      <c r="G2507" s="42"/>
      <c r="H2507" s="1073"/>
      <c r="I2507" s="42"/>
      <c r="J2507" s="42"/>
      <c r="K2507" s="42"/>
      <c r="L2507" s="42"/>
      <c r="M2507" s="42"/>
      <c r="N2507" s="1073"/>
      <c r="O2507" s="42"/>
      <c r="P2507" s="42"/>
      <c r="Q2507" s="42"/>
      <c r="R2507" s="42"/>
      <c r="S2507" s="42"/>
      <c r="T2507" s="42"/>
      <c r="U2507" s="42"/>
      <c r="V2507" s="406"/>
      <c r="W2507" s="42"/>
      <c r="X2507" s="42"/>
      <c r="Y2507" s="42"/>
      <c r="Z2507" s="42"/>
      <c r="AA2507" s="42"/>
      <c r="AB2507" s="91"/>
      <c r="AC2507" s="330"/>
      <c r="AD2507" s="177"/>
      <c r="AE2507" s="177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</row>
    <row r="2508" spans="1:81" ht="10.5" hidden="1" customHeight="1">
      <c r="A2508" s="1510"/>
      <c r="B2508" s="1635"/>
      <c r="C2508" s="1461" t="s">
        <v>127</v>
      </c>
      <c r="D2508" s="43" t="s">
        <v>117</v>
      </c>
      <c r="E2508" s="42"/>
      <c r="F2508" s="42"/>
      <c r="G2508" s="42"/>
      <c r="H2508" s="1073"/>
      <c r="I2508" s="42"/>
      <c r="J2508" s="42"/>
      <c r="K2508" s="42"/>
      <c r="L2508" s="42"/>
      <c r="M2508" s="42"/>
      <c r="N2508" s="1073"/>
      <c r="O2508" s="42"/>
      <c r="P2508" s="42"/>
      <c r="Q2508" s="42"/>
      <c r="R2508" s="42"/>
      <c r="S2508" s="42"/>
      <c r="T2508" s="42"/>
      <c r="U2508" s="42"/>
      <c r="V2508" s="406"/>
      <c r="W2508" s="42"/>
      <c r="X2508" s="42"/>
      <c r="Y2508" s="42"/>
      <c r="Z2508" s="42"/>
      <c r="AA2508" s="42"/>
      <c r="AB2508" s="91"/>
      <c r="AC2508" s="330"/>
      <c r="AD2508" s="177"/>
      <c r="AE2508" s="177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</row>
    <row r="2509" spans="1:81" ht="10.5" hidden="1" customHeight="1" thickBot="1">
      <c r="A2509" s="1510"/>
      <c r="B2509" s="1635"/>
      <c r="C2509" s="657"/>
      <c r="D2509" s="130" t="s">
        <v>41</v>
      </c>
      <c r="E2509" s="495"/>
      <c r="F2509" s="495"/>
      <c r="G2509" s="495"/>
      <c r="H2509" s="1076"/>
      <c r="I2509" s="495"/>
      <c r="J2509" s="495"/>
      <c r="K2509" s="495"/>
      <c r="L2509" s="495"/>
      <c r="M2509" s="495"/>
      <c r="N2509" s="1076"/>
      <c r="O2509" s="495"/>
      <c r="P2509" s="495"/>
      <c r="Q2509" s="495"/>
      <c r="R2509" s="495"/>
      <c r="S2509" s="495"/>
      <c r="T2509" s="495"/>
      <c r="U2509" s="495"/>
      <c r="V2509" s="1148"/>
      <c r="W2509" s="495"/>
      <c r="X2509" s="495"/>
      <c r="Y2509" s="495"/>
      <c r="Z2509" s="495"/>
      <c r="AA2509" s="495"/>
      <c r="AB2509" s="691"/>
      <c r="AC2509" s="330"/>
      <c r="AD2509" s="177"/>
      <c r="AE2509" s="177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</row>
    <row r="2510" spans="1:81" ht="10.5" hidden="1" customHeight="1">
      <c r="A2510" s="1509" t="s">
        <v>92</v>
      </c>
      <c r="B2510" s="1634" t="s">
        <v>517</v>
      </c>
      <c r="C2510" s="984"/>
      <c r="D2510" s="579"/>
      <c r="E2510" s="78"/>
      <c r="F2510" s="78"/>
      <c r="G2510" s="78"/>
      <c r="H2510" s="1072"/>
      <c r="I2510" s="78"/>
      <c r="J2510" s="78"/>
      <c r="K2510" s="78"/>
      <c r="L2510" s="78"/>
      <c r="M2510" s="78"/>
      <c r="N2510" s="1072"/>
      <c r="O2510" s="78"/>
      <c r="P2510" s="78"/>
      <c r="Q2510" s="78"/>
      <c r="R2510" s="78"/>
      <c r="S2510" s="78"/>
      <c r="T2510" s="78"/>
      <c r="U2510" s="78"/>
      <c r="V2510" s="364"/>
      <c r="W2510" s="78"/>
      <c r="X2510" s="78"/>
      <c r="Y2510" s="78"/>
      <c r="Z2510" s="78"/>
      <c r="AA2510" s="78"/>
      <c r="AB2510" s="80"/>
      <c r="AC2510" s="330"/>
      <c r="AD2510" s="177"/>
      <c r="AE2510" s="177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</row>
    <row r="2511" spans="1:81" ht="10.5" hidden="1" customHeight="1">
      <c r="A2511" s="1510"/>
      <c r="B2511" s="1635"/>
      <c r="C2511" s="1461" t="s">
        <v>128</v>
      </c>
      <c r="D2511" s="43" t="s">
        <v>33</v>
      </c>
      <c r="E2511" s="42"/>
      <c r="F2511" s="42"/>
      <c r="G2511" s="42"/>
      <c r="H2511" s="1073"/>
      <c r="I2511" s="42"/>
      <c r="J2511" s="42"/>
      <c r="K2511" s="42"/>
      <c r="L2511" s="42"/>
      <c r="M2511" s="42"/>
      <c r="N2511" s="1073"/>
      <c r="O2511" s="42"/>
      <c r="P2511" s="42"/>
      <c r="Q2511" s="42"/>
      <c r="R2511" s="42"/>
      <c r="S2511" s="42"/>
      <c r="T2511" s="42"/>
      <c r="U2511" s="42"/>
      <c r="V2511" s="406"/>
      <c r="W2511" s="42"/>
      <c r="X2511" s="42"/>
      <c r="Y2511" s="42"/>
      <c r="Z2511" s="42"/>
      <c r="AA2511" s="42"/>
      <c r="AB2511" s="91"/>
      <c r="AC2511" s="330"/>
      <c r="AD2511" s="177"/>
      <c r="AE2511" s="177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</row>
    <row r="2512" spans="1:81" ht="10.5" hidden="1" customHeight="1">
      <c r="A2512" s="1510"/>
      <c r="B2512" s="1635"/>
      <c r="C2512" s="1461" t="s">
        <v>127</v>
      </c>
      <c r="D2512" s="43" t="s">
        <v>116</v>
      </c>
      <c r="E2512" s="42"/>
      <c r="F2512" s="42"/>
      <c r="G2512" s="42"/>
      <c r="H2512" s="1073"/>
      <c r="I2512" s="42"/>
      <c r="J2512" s="42"/>
      <c r="K2512" s="42"/>
      <c r="L2512" s="42"/>
      <c r="M2512" s="42"/>
      <c r="N2512" s="1073"/>
      <c r="O2512" s="42"/>
      <c r="P2512" s="42"/>
      <c r="Q2512" s="42"/>
      <c r="R2512" s="42"/>
      <c r="S2512" s="42"/>
      <c r="T2512" s="42"/>
      <c r="U2512" s="42"/>
      <c r="V2512" s="406"/>
      <c r="W2512" s="42"/>
      <c r="X2512" s="42"/>
      <c r="Y2512" s="42"/>
      <c r="Z2512" s="42"/>
      <c r="AA2512" s="42"/>
      <c r="AB2512" s="91"/>
      <c r="AC2512" s="330"/>
      <c r="AD2512" s="177"/>
      <c r="AE2512" s="177"/>
    </row>
    <row r="2513" spans="1:159" ht="10.5" hidden="1" customHeight="1">
      <c r="A2513" s="1510"/>
      <c r="B2513" s="1635"/>
      <c r="C2513" s="1461" t="s">
        <v>127</v>
      </c>
      <c r="D2513" s="43" t="s">
        <v>117</v>
      </c>
      <c r="E2513" s="42"/>
      <c r="F2513" s="42"/>
      <c r="G2513" s="42"/>
      <c r="H2513" s="1073"/>
      <c r="I2513" s="42"/>
      <c r="J2513" s="42"/>
      <c r="K2513" s="42"/>
      <c r="L2513" s="42"/>
      <c r="M2513" s="42"/>
      <c r="N2513" s="1073"/>
      <c r="O2513" s="42"/>
      <c r="P2513" s="42"/>
      <c r="Q2513" s="42"/>
      <c r="R2513" s="42"/>
      <c r="S2513" s="42"/>
      <c r="T2513" s="42"/>
      <c r="U2513" s="42"/>
      <c r="V2513" s="406"/>
      <c r="W2513" s="42"/>
      <c r="X2513" s="42"/>
      <c r="Y2513" s="42"/>
      <c r="Z2513" s="42"/>
      <c r="AA2513" s="42"/>
      <c r="AB2513" s="91"/>
      <c r="AC2513" s="330"/>
      <c r="AD2513" s="177"/>
      <c r="AE2513" s="177"/>
    </row>
    <row r="2514" spans="1:159" ht="10.5" hidden="1" customHeight="1" thickBot="1">
      <c r="A2514" s="1511"/>
      <c r="B2514" s="1636"/>
      <c r="C2514" s="271"/>
      <c r="D2514" s="51" t="s">
        <v>41</v>
      </c>
      <c r="E2514" s="92"/>
      <c r="F2514" s="92"/>
      <c r="G2514" s="92"/>
      <c r="H2514" s="1074"/>
      <c r="I2514" s="92"/>
      <c r="J2514" s="92"/>
      <c r="K2514" s="92"/>
      <c r="L2514" s="92"/>
      <c r="M2514" s="92"/>
      <c r="N2514" s="1074"/>
      <c r="O2514" s="92"/>
      <c r="P2514" s="92"/>
      <c r="Q2514" s="92"/>
      <c r="R2514" s="92"/>
      <c r="S2514" s="92"/>
      <c r="T2514" s="92"/>
      <c r="U2514" s="92"/>
      <c r="V2514" s="407"/>
      <c r="W2514" s="92"/>
      <c r="X2514" s="92"/>
      <c r="Y2514" s="92"/>
      <c r="Z2514" s="92"/>
      <c r="AA2514" s="92"/>
      <c r="AB2514" s="94"/>
      <c r="AC2514" s="330"/>
      <c r="AD2514" s="177"/>
      <c r="AE2514" s="177"/>
    </row>
    <row r="2515" spans="1:159" ht="10.5" hidden="1" customHeight="1">
      <c r="A2515" s="1510" t="s">
        <v>4</v>
      </c>
      <c r="B2515" s="1635" t="s">
        <v>517</v>
      </c>
      <c r="C2515" s="807"/>
      <c r="D2515" s="276"/>
      <c r="E2515" s="494"/>
      <c r="F2515" s="494"/>
      <c r="G2515" s="494"/>
      <c r="H2515" s="1075"/>
      <c r="I2515" s="494"/>
      <c r="J2515" s="494"/>
      <c r="K2515" s="494"/>
      <c r="L2515" s="494"/>
      <c r="M2515" s="494"/>
      <c r="N2515" s="1075"/>
      <c r="O2515" s="494"/>
      <c r="P2515" s="494"/>
      <c r="Q2515" s="494"/>
      <c r="R2515" s="494"/>
      <c r="S2515" s="494"/>
      <c r="T2515" s="494"/>
      <c r="U2515" s="494"/>
      <c r="V2515" s="1147"/>
      <c r="W2515" s="494"/>
      <c r="X2515" s="494"/>
      <c r="Y2515" s="494"/>
      <c r="Z2515" s="494"/>
      <c r="AA2515" s="494"/>
      <c r="AB2515" s="688"/>
      <c r="AC2515" s="330"/>
      <c r="AD2515" s="177"/>
      <c r="AE2515" s="177"/>
    </row>
    <row r="2516" spans="1:159" ht="10.5" hidden="1" customHeight="1">
      <c r="A2516" s="1510"/>
      <c r="B2516" s="1635"/>
      <c r="C2516" s="1461" t="s">
        <v>128</v>
      </c>
      <c r="D2516" s="43" t="s">
        <v>33</v>
      </c>
      <c r="E2516" s="42"/>
      <c r="F2516" s="42"/>
      <c r="G2516" s="42"/>
      <c r="H2516" s="1073"/>
      <c r="I2516" s="42"/>
      <c r="J2516" s="42"/>
      <c r="K2516" s="42"/>
      <c r="L2516" s="42"/>
      <c r="M2516" s="42"/>
      <c r="N2516" s="1073"/>
      <c r="O2516" s="42"/>
      <c r="P2516" s="42"/>
      <c r="Q2516" s="42"/>
      <c r="R2516" s="42"/>
      <c r="S2516" s="42"/>
      <c r="T2516" s="42"/>
      <c r="U2516" s="42"/>
      <c r="V2516" s="406"/>
      <c r="W2516" s="42"/>
      <c r="X2516" s="42"/>
      <c r="Y2516" s="42"/>
      <c r="Z2516" s="42"/>
      <c r="AA2516" s="42"/>
      <c r="AB2516" s="91"/>
      <c r="AC2516" s="330"/>
      <c r="AD2516" s="177"/>
      <c r="AE2516" s="177"/>
    </row>
    <row r="2517" spans="1:159" ht="10.5" hidden="1" customHeight="1">
      <c r="A2517" s="1510"/>
      <c r="B2517" s="1635"/>
      <c r="C2517" s="1461" t="s">
        <v>127</v>
      </c>
      <c r="D2517" s="43" t="s">
        <v>116</v>
      </c>
      <c r="E2517" s="42"/>
      <c r="F2517" s="42"/>
      <c r="G2517" s="42"/>
      <c r="H2517" s="1073"/>
      <c r="I2517" s="42"/>
      <c r="J2517" s="42"/>
      <c r="K2517" s="42"/>
      <c r="L2517" s="42"/>
      <c r="M2517" s="42"/>
      <c r="N2517" s="1073"/>
      <c r="O2517" s="42"/>
      <c r="P2517" s="42"/>
      <c r="Q2517" s="42"/>
      <c r="R2517" s="42"/>
      <c r="S2517" s="42"/>
      <c r="T2517" s="42"/>
      <c r="U2517" s="42"/>
      <c r="V2517" s="406"/>
      <c r="W2517" s="42"/>
      <c r="X2517" s="42"/>
      <c r="Y2517" s="42"/>
      <c r="Z2517" s="42"/>
      <c r="AA2517" s="42"/>
      <c r="AB2517" s="91"/>
      <c r="AC2517" s="330"/>
      <c r="AD2517" s="177"/>
      <c r="AE2517" s="177"/>
    </row>
    <row r="2518" spans="1:159" ht="10.5" hidden="1" customHeight="1">
      <c r="A2518" s="1510"/>
      <c r="B2518" s="1635"/>
      <c r="C2518" s="1461" t="s">
        <v>127</v>
      </c>
      <c r="D2518" s="43" t="s">
        <v>117</v>
      </c>
      <c r="E2518" s="42"/>
      <c r="F2518" s="42"/>
      <c r="G2518" s="42"/>
      <c r="H2518" s="1073"/>
      <c r="I2518" s="42"/>
      <c r="J2518" s="42"/>
      <c r="K2518" s="42"/>
      <c r="L2518" s="42"/>
      <c r="M2518" s="42"/>
      <c r="N2518" s="1073"/>
      <c r="O2518" s="42"/>
      <c r="P2518" s="42"/>
      <c r="Q2518" s="42"/>
      <c r="R2518" s="42"/>
      <c r="S2518" s="42"/>
      <c r="T2518" s="42"/>
      <c r="U2518" s="42"/>
      <c r="V2518" s="406"/>
      <c r="W2518" s="42"/>
      <c r="X2518" s="42"/>
      <c r="Y2518" s="42"/>
      <c r="Z2518" s="42"/>
      <c r="AA2518" s="42"/>
      <c r="AB2518" s="91"/>
      <c r="AC2518" s="330"/>
      <c r="AD2518" s="177"/>
      <c r="AE2518" s="177"/>
    </row>
    <row r="2519" spans="1:159" ht="10.5" hidden="1" customHeight="1" thickBot="1">
      <c r="A2519" s="1510"/>
      <c r="B2519" s="1635"/>
      <c r="C2519" s="657"/>
      <c r="D2519" s="130" t="s">
        <v>41</v>
      </c>
      <c r="E2519" s="495"/>
      <c r="F2519" s="495"/>
      <c r="G2519" s="495"/>
      <c r="H2519" s="1076"/>
      <c r="I2519" s="495"/>
      <c r="J2519" s="495"/>
      <c r="K2519" s="495"/>
      <c r="L2519" s="495"/>
      <c r="M2519" s="495"/>
      <c r="N2519" s="1076"/>
      <c r="O2519" s="495"/>
      <c r="P2519" s="495"/>
      <c r="Q2519" s="495"/>
      <c r="R2519" s="495"/>
      <c r="S2519" s="495"/>
      <c r="T2519" s="495"/>
      <c r="U2519" s="495"/>
      <c r="V2519" s="1148"/>
      <c r="W2519" s="495"/>
      <c r="X2519" s="495"/>
      <c r="Y2519" s="495"/>
      <c r="Z2519" s="495"/>
      <c r="AA2519" s="495"/>
      <c r="AB2519" s="691"/>
      <c r="AC2519" s="330"/>
      <c r="AD2519" s="177"/>
      <c r="AE2519" s="177"/>
    </row>
    <row r="2520" spans="1:159" ht="10.5" hidden="1" customHeight="1">
      <c r="A2520" s="1509" t="s">
        <v>6</v>
      </c>
      <c r="B2520" s="1634" t="s">
        <v>517</v>
      </c>
      <c r="C2520" s="984"/>
      <c r="D2520" s="579"/>
      <c r="E2520" s="78"/>
      <c r="F2520" s="78"/>
      <c r="G2520" s="78"/>
      <c r="H2520" s="1072"/>
      <c r="I2520" s="78"/>
      <c r="J2520" s="78"/>
      <c r="K2520" s="78"/>
      <c r="L2520" s="78" t="s">
        <v>588</v>
      </c>
      <c r="M2520" s="78"/>
      <c r="N2520" s="1072"/>
      <c r="O2520" s="78"/>
      <c r="P2520" s="78"/>
      <c r="Q2520" s="78"/>
      <c r="R2520" s="78"/>
      <c r="S2520" s="78"/>
      <c r="T2520" s="78"/>
      <c r="U2520" s="78"/>
      <c r="V2520" s="364"/>
      <c r="W2520" s="78"/>
      <c r="X2520" s="78"/>
      <c r="Y2520" s="78"/>
      <c r="Z2520" s="78"/>
      <c r="AA2520" s="78"/>
      <c r="AB2520" s="80"/>
      <c r="AC2520" s="330"/>
      <c r="AD2520" s="177"/>
      <c r="AE2520" s="177"/>
    </row>
    <row r="2521" spans="1:159" ht="10.5" hidden="1" customHeight="1">
      <c r="A2521" s="1510"/>
      <c r="B2521" s="1635"/>
      <c r="C2521" s="1461" t="s">
        <v>128</v>
      </c>
      <c r="D2521" s="43" t="s">
        <v>33</v>
      </c>
      <c r="E2521" s="42"/>
      <c r="F2521" s="42"/>
      <c r="G2521" s="42"/>
      <c r="H2521" s="1073"/>
      <c r="I2521" s="42"/>
      <c r="J2521" s="42"/>
      <c r="K2521" s="42"/>
      <c r="L2521" s="42"/>
      <c r="M2521" s="42"/>
      <c r="N2521" s="1073"/>
      <c r="O2521" s="42"/>
      <c r="P2521" s="42"/>
      <c r="Q2521" s="42"/>
      <c r="R2521" s="42"/>
      <c r="S2521" s="42"/>
      <c r="T2521" s="42"/>
      <c r="U2521" s="42"/>
      <c r="V2521" s="406"/>
      <c r="W2521" s="42"/>
      <c r="X2521" s="42"/>
      <c r="Y2521" s="42"/>
      <c r="Z2521" s="42"/>
      <c r="AA2521" s="42"/>
      <c r="AB2521" s="91"/>
      <c r="AC2521" s="330"/>
      <c r="AD2521" s="177"/>
      <c r="AE2521" s="177"/>
    </row>
    <row r="2522" spans="1:159" ht="10.5" hidden="1" customHeight="1">
      <c r="A2522" s="1510"/>
      <c r="B2522" s="1635"/>
      <c r="C2522" s="1461" t="s">
        <v>127</v>
      </c>
      <c r="D2522" s="43" t="s">
        <v>116</v>
      </c>
      <c r="E2522" s="42"/>
      <c r="F2522" s="42"/>
      <c r="G2522" s="42"/>
      <c r="H2522" s="1073"/>
      <c r="I2522" s="42"/>
      <c r="J2522" s="42"/>
      <c r="K2522" s="42" t="s">
        <v>589</v>
      </c>
      <c r="L2522" s="42"/>
      <c r="M2522" s="42"/>
      <c r="N2522" s="1073"/>
      <c r="O2522" s="42"/>
      <c r="P2522" s="42"/>
      <c r="Q2522" s="42"/>
      <c r="R2522" s="42"/>
      <c r="S2522" s="42"/>
      <c r="T2522" s="42"/>
      <c r="U2522" s="42"/>
      <c r="V2522" s="406"/>
      <c r="W2522" s="42"/>
      <c r="X2522" s="42"/>
      <c r="Y2522" s="42"/>
      <c r="Z2522" s="42"/>
      <c r="AA2522" s="42"/>
      <c r="AB2522" s="91"/>
      <c r="AC2522" s="330"/>
      <c r="AD2522" s="177"/>
      <c r="AE2522" s="177"/>
    </row>
    <row r="2523" spans="1:159" ht="10.5" hidden="1" customHeight="1">
      <c r="A2523" s="1510"/>
      <c r="B2523" s="1635"/>
      <c r="C2523" s="1461" t="s">
        <v>127</v>
      </c>
      <c r="D2523" s="43" t="s">
        <v>117</v>
      </c>
      <c r="E2523" s="42"/>
      <c r="F2523" s="42"/>
      <c r="G2523" s="42"/>
      <c r="H2523" s="1073"/>
      <c r="I2523" s="42"/>
      <c r="J2523" s="42"/>
      <c r="K2523" s="42"/>
      <c r="L2523" s="42"/>
      <c r="M2523" s="42"/>
      <c r="N2523" s="1073"/>
      <c r="O2523" s="42"/>
      <c r="P2523" s="42"/>
      <c r="Q2523" s="42"/>
      <c r="R2523" s="42"/>
      <c r="S2523" s="42"/>
      <c r="T2523" s="42"/>
      <c r="U2523" s="42"/>
      <c r="V2523" s="406"/>
      <c r="W2523" s="42"/>
      <c r="X2523" s="42"/>
      <c r="Y2523" s="42"/>
      <c r="Z2523" s="42"/>
      <c r="AA2523" s="42"/>
      <c r="AB2523" s="91"/>
      <c r="AC2523" s="330"/>
      <c r="AD2523" s="177"/>
      <c r="AE2523" s="177"/>
    </row>
    <row r="2524" spans="1:159" ht="10.5" hidden="1" customHeight="1" thickBot="1">
      <c r="A2524" s="1511"/>
      <c r="B2524" s="1636"/>
      <c r="C2524" s="271"/>
      <c r="D2524" s="51" t="s">
        <v>41</v>
      </c>
      <c r="E2524" s="92"/>
      <c r="F2524" s="92"/>
      <c r="G2524" s="92"/>
      <c r="H2524" s="1074"/>
      <c r="I2524" s="92"/>
      <c r="J2524" s="92"/>
      <c r="K2524" s="92"/>
      <c r="L2524" s="92"/>
      <c r="M2524" s="92"/>
      <c r="N2524" s="1074"/>
      <c r="O2524" s="92"/>
      <c r="P2524" s="92"/>
      <c r="Q2524" s="92"/>
      <c r="R2524" s="92"/>
      <c r="S2524" s="92"/>
      <c r="T2524" s="92"/>
      <c r="U2524" s="92"/>
      <c r="V2524" s="407"/>
      <c r="W2524" s="92"/>
      <c r="X2524" s="92"/>
      <c r="Y2524" s="92"/>
      <c r="Z2524" s="92"/>
      <c r="AA2524" s="92"/>
      <c r="AB2524" s="94"/>
      <c r="AC2524" s="330"/>
      <c r="AD2524" s="177"/>
      <c r="AE2524" s="177"/>
    </row>
    <row r="2525" spans="1:159" s="1" customFormat="1" ht="10.5" customHeight="1">
      <c r="A2525" s="1560" t="s">
        <v>56</v>
      </c>
      <c r="B2525" s="1561"/>
      <c r="C2525" s="775"/>
      <c r="D2525" s="1190" t="s">
        <v>116</v>
      </c>
      <c r="E2525" s="107">
        <f>E2472+E2477+E2482</f>
        <v>0.74660399999999993</v>
      </c>
      <c r="F2525" s="107">
        <f t="shared" ref="F2525:AB2526" si="1202">F2472+F2477+F2482</f>
        <v>0.72684000000000015</v>
      </c>
      <c r="G2525" s="107">
        <f t="shared" si="1202"/>
        <v>0.71367600000000009</v>
      </c>
      <c r="H2525" s="1077">
        <f t="shared" si="1202"/>
        <v>0.70630800000000005</v>
      </c>
      <c r="I2525" s="107">
        <f t="shared" si="1202"/>
        <v>0.71635199999999999</v>
      </c>
      <c r="J2525" s="107">
        <f t="shared" si="1202"/>
        <v>0.7347840000000001</v>
      </c>
      <c r="K2525" s="107">
        <f t="shared" si="1202"/>
        <v>0.77452799999999999</v>
      </c>
      <c r="L2525" s="107">
        <f t="shared" si="1202"/>
        <v>0.78486</v>
      </c>
      <c r="M2525" s="107">
        <f t="shared" si="1202"/>
        <v>0.81195600000000001</v>
      </c>
      <c r="N2525" s="1077">
        <f t="shared" si="1202"/>
        <v>0.82116</v>
      </c>
      <c r="O2525" s="107">
        <f t="shared" si="1202"/>
        <v>0.82956000000000008</v>
      </c>
      <c r="P2525" s="107">
        <f t="shared" si="1202"/>
        <v>0.86408399999999996</v>
      </c>
      <c r="Q2525" s="107">
        <f t="shared" si="1202"/>
        <v>0.85043999999999986</v>
      </c>
      <c r="R2525" s="107">
        <f t="shared" si="1202"/>
        <v>0.87760799999999994</v>
      </c>
      <c r="S2525" s="107">
        <f t="shared" si="1202"/>
        <v>0.87692400000000026</v>
      </c>
      <c r="T2525" s="107">
        <f t="shared" si="1202"/>
        <v>0.88926000000000005</v>
      </c>
      <c r="U2525" s="107">
        <f t="shared" si="1202"/>
        <v>0.91378800000000004</v>
      </c>
      <c r="V2525" s="372">
        <f t="shared" si="1202"/>
        <v>0.91716000000000009</v>
      </c>
      <c r="W2525" s="107">
        <f t="shared" si="1202"/>
        <v>0.91608000000000012</v>
      </c>
      <c r="X2525" s="107">
        <f t="shared" si="1202"/>
        <v>0.90238799999999997</v>
      </c>
      <c r="Y2525" s="107">
        <f t="shared" si="1202"/>
        <v>0.89598000000000011</v>
      </c>
      <c r="Z2525" s="107">
        <f t="shared" si="1202"/>
        <v>0.84550799999999993</v>
      </c>
      <c r="AA2525" s="107">
        <f t="shared" si="1202"/>
        <v>0.80077200000000004</v>
      </c>
      <c r="AB2525" s="143">
        <f t="shared" si="1202"/>
        <v>0.75862799999999997</v>
      </c>
      <c r="AC2525" s="325"/>
      <c r="AD2525" s="325"/>
      <c r="AE2525" s="325"/>
      <c r="AF2525" s="325"/>
      <c r="AG2525" s="325"/>
      <c r="AH2525" s="325"/>
      <c r="AI2525" s="325"/>
      <c r="AJ2525" s="325"/>
      <c r="AK2525" s="325"/>
      <c r="AL2525" s="325"/>
      <c r="AM2525" s="325"/>
      <c r="AN2525" s="325"/>
      <c r="AO2525" s="325"/>
      <c r="AP2525" s="325"/>
      <c r="AQ2525" s="325"/>
      <c r="AR2525" s="325"/>
      <c r="AS2525" s="325"/>
      <c r="AT2525" s="325"/>
      <c r="AU2525" s="325"/>
      <c r="AV2525" s="325"/>
      <c r="AW2525" s="325"/>
      <c r="AX2525" s="325"/>
      <c r="AY2525" s="325"/>
      <c r="AZ2525" s="325"/>
      <c r="BA2525" s="325"/>
      <c r="BB2525" s="325"/>
      <c r="BC2525" s="325"/>
      <c r="BD2525" s="325"/>
      <c r="BE2525" s="325"/>
      <c r="BF2525" s="325"/>
      <c r="BG2525" s="325"/>
      <c r="BH2525" s="325"/>
      <c r="BI2525" s="325"/>
      <c r="BJ2525" s="325"/>
      <c r="BK2525" s="325"/>
      <c r="BL2525" s="325"/>
      <c r="BM2525" s="325"/>
      <c r="BN2525" s="325"/>
      <c r="BO2525" s="325"/>
      <c r="BP2525" s="325"/>
      <c r="BQ2525" s="325"/>
      <c r="BR2525" s="325"/>
      <c r="BS2525" s="325"/>
      <c r="BT2525" s="325"/>
      <c r="BU2525" s="325"/>
      <c r="BV2525" s="325"/>
      <c r="BW2525" s="325"/>
      <c r="BX2525" s="325"/>
      <c r="BY2525" s="162"/>
      <c r="BZ2525" s="162"/>
      <c r="CA2525" s="162"/>
      <c r="CB2525" s="162"/>
      <c r="CC2525" s="162"/>
    </row>
    <row r="2526" spans="1:159" s="1" customFormat="1" ht="10.5" customHeight="1" thickBot="1">
      <c r="A2526" s="1562"/>
      <c r="B2526" s="1563"/>
      <c r="C2526" s="776"/>
      <c r="D2526" s="236" t="s">
        <v>117</v>
      </c>
      <c r="E2526" s="109">
        <f>E2473+E2478+E2483</f>
        <v>0.35136000000000001</v>
      </c>
      <c r="F2526" s="109">
        <f t="shared" si="1202"/>
        <v>0.34105200000000002</v>
      </c>
      <c r="G2526" s="109">
        <f t="shared" si="1202"/>
        <v>0.325548</v>
      </c>
      <c r="H2526" s="1078">
        <f t="shared" si="1202"/>
        <v>0.32368800000000003</v>
      </c>
      <c r="I2526" s="109">
        <f t="shared" si="1202"/>
        <v>0.321324</v>
      </c>
      <c r="J2526" s="109">
        <f t="shared" si="1202"/>
        <v>0.31979999999999997</v>
      </c>
      <c r="K2526" s="109">
        <f t="shared" si="1202"/>
        <v>0.32361600000000001</v>
      </c>
      <c r="L2526" s="109">
        <f t="shared" si="1202"/>
        <v>0.34078799999999998</v>
      </c>
      <c r="M2526" s="109">
        <f t="shared" si="1202"/>
        <v>0.357516</v>
      </c>
      <c r="N2526" s="1078">
        <f t="shared" si="1202"/>
        <v>0.34857600000000005</v>
      </c>
      <c r="O2526" s="109">
        <f t="shared" si="1202"/>
        <v>0.35472000000000004</v>
      </c>
      <c r="P2526" s="109">
        <f t="shared" si="1202"/>
        <v>0.34687200000000001</v>
      </c>
      <c r="Q2526" s="109">
        <f t="shared" si="1202"/>
        <v>0.34848000000000001</v>
      </c>
      <c r="R2526" s="109">
        <f t="shared" si="1202"/>
        <v>0.35532000000000002</v>
      </c>
      <c r="S2526" s="109">
        <f t="shared" si="1202"/>
        <v>0.34904400000000002</v>
      </c>
      <c r="T2526" s="109">
        <f t="shared" si="1202"/>
        <v>0.35253600000000002</v>
      </c>
      <c r="U2526" s="109">
        <f t="shared" si="1202"/>
        <v>0.35675999999999997</v>
      </c>
      <c r="V2526" s="360">
        <f t="shared" si="1202"/>
        <v>0.36121199999999998</v>
      </c>
      <c r="W2526" s="109">
        <f t="shared" si="1202"/>
        <v>0.35659200000000002</v>
      </c>
      <c r="X2526" s="109">
        <f t="shared" si="1202"/>
        <v>0.35772000000000004</v>
      </c>
      <c r="Y2526" s="109">
        <f t="shared" si="1202"/>
        <v>0.356568</v>
      </c>
      <c r="Z2526" s="109">
        <f t="shared" si="1202"/>
        <v>0.35432400000000003</v>
      </c>
      <c r="AA2526" s="109">
        <f t="shared" si="1202"/>
        <v>0.339696</v>
      </c>
      <c r="AB2526" s="144">
        <f t="shared" si="1202"/>
        <v>0.33783599999999997</v>
      </c>
      <c r="AC2526" s="325"/>
      <c r="AD2526" s="325"/>
      <c r="AE2526" s="325"/>
      <c r="AF2526" s="325"/>
      <c r="AG2526" s="325"/>
      <c r="AH2526" s="325"/>
      <c r="AI2526" s="325"/>
      <c r="AJ2526" s="325"/>
      <c r="AK2526" s="325"/>
      <c r="AL2526" s="325"/>
      <c r="AM2526" s="325"/>
      <c r="AN2526" s="325"/>
      <c r="AO2526" s="325"/>
      <c r="AP2526" s="325"/>
      <c r="AQ2526" s="325"/>
      <c r="AR2526" s="325"/>
      <c r="AS2526" s="325"/>
      <c r="AT2526" s="325"/>
      <c r="AU2526" s="325"/>
      <c r="AV2526" s="325"/>
      <c r="AW2526" s="325"/>
      <c r="AX2526" s="325"/>
      <c r="AY2526" s="325"/>
      <c r="AZ2526" s="325"/>
      <c r="BA2526" s="325"/>
      <c r="BB2526" s="325"/>
      <c r="BC2526" s="325"/>
      <c r="BD2526" s="325"/>
      <c r="BE2526" s="325"/>
      <c r="BF2526" s="325"/>
      <c r="BG2526" s="325"/>
      <c r="BH2526" s="325"/>
      <c r="BI2526" s="325"/>
      <c r="BJ2526" s="325"/>
      <c r="BK2526" s="325"/>
      <c r="BL2526" s="325"/>
      <c r="BM2526" s="325"/>
      <c r="BN2526" s="325"/>
      <c r="BO2526" s="325"/>
      <c r="BP2526" s="325"/>
      <c r="BQ2526" s="325"/>
      <c r="BR2526" s="325"/>
      <c r="BS2526" s="325"/>
      <c r="BT2526" s="325"/>
      <c r="BU2526" s="325"/>
      <c r="BV2526" s="325"/>
      <c r="BW2526" s="325"/>
      <c r="BX2526" s="325"/>
      <c r="BY2526" s="162"/>
      <c r="BZ2526" s="162"/>
      <c r="CA2526" s="162"/>
      <c r="CB2526" s="162"/>
      <c r="CC2526" s="162"/>
    </row>
    <row r="2527" spans="1:159" s="27" customFormat="1" ht="10.5" customHeight="1">
      <c r="A2527" s="1637" t="s">
        <v>623</v>
      </c>
      <c r="B2527" s="1638"/>
      <c r="C2527" s="777"/>
      <c r="D2527" s="1098" t="s">
        <v>543</v>
      </c>
      <c r="E2527" s="54">
        <f>(((E2454+E2459)-E2525)/(E2454+E2459))*100</f>
        <v>0.43686989918389174</v>
      </c>
      <c r="F2527" s="54">
        <f t="shared" ref="F2527:AB2528" si="1203">(((F2454+F2459)-F2525)/(F2454+F2459))*100</f>
        <v>0.43560450398618666</v>
      </c>
      <c r="G2527" s="54">
        <f t="shared" si="1203"/>
        <v>0.40525831030727999</v>
      </c>
      <c r="H2527" s="1080">
        <f t="shared" si="1203"/>
        <v>0.38249978844037358</v>
      </c>
      <c r="I2527" s="54">
        <f t="shared" si="1203"/>
        <v>0.44859501375802674</v>
      </c>
      <c r="J2527" s="54">
        <f t="shared" si="1203"/>
        <v>0.44386635232907151</v>
      </c>
      <c r="K2527" s="54">
        <f t="shared" si="1203"/>
        <v>0.43347473968376926</v>
      </c>
      <c r="L2527" s="54">
        <f t="shared" si="1203"/>
        <v>0.41111534069280808</v>
      </c>
      <c r="M2527" s="54">
        <f t="shared" si="1203"/>
        <v>0.45166985434752227</v>
      </c>
      <c r="N2527" s="1080">
        <f t="shared" si="1203"/>
        <v>0.4509746872272265</v>
      </c>
      <c r="O2527" s="54">
        <f t="shared" si="1203"/>
        <v>0.43208987469392873</v>
      </c>
      <c r="P2527" s="54">
        <f t="shared" si="1203"/>
        <v>0.46720575022461225</v>
      </c>
      <c r="Q2527" s="54">
        <f t="shared" si="1203"/>
        <v>0.45649273123115341</v>
      </c>
      <c r="R2527" s="54">
        <f t="shared" si="1203"/>
        <v>0.46410343654306524</v>
      </c>
      <c r="S2527" s="54">
        <f t="shared" si="1203"/>
        <v>0.44683604659079962</v>
      </c>
      <c r="T2527" s="54">
        <f t="shared" si="1203"/>
        <v>0.48344860001342804</v>
      </c>
      <c r="U2527" s="54">
        <f t="shared" si="1203"/>
        <v>0.5303376657305191</v>
      </c>
      <c r="V2527" s="354">
        <f t="shared" si="1203"/>
        <v>0.51415554832410959</v>
      </c>
      <c r="W2527" s="54">
        <f t="shared" si="1203"/>
        <v>0.54068138883458983</v>
      </c>
      <c r="X2527" s="54">
        <f t="shared" si="1203"/>
        <v>0.53042328042328468</v>
      </c>
      <c r="Y2527" s="54">
        <f t="shared" si="1203"/>
        <v>0.52624567013054624</v>
      </c>
      <c r="Z2527" s="54">
        <f t="shared" si="1203"/>
        <v>0.48866605465717522</v>
      </c>
      <c r="AA2527" s="54">
        <f t="shared" si="1203"/>
        <v>0.46091885441527991</v>
      </c>
      <c r="AB2527" s="56">
        <f t="shared" si="1203"/>
        <v>0.46603164606785796</v>
      </c>
      <c r="AC2527" s="355"/>
      <c r="AD2527" s="325"/>
      <c r="AE2527" s="325"/>
      <c r="AF2527" s="325"/>
      <c r="AG2527" s="325"/>
      <c r="AH2527" s="325"/>
      <c r="AI2527" s="325"/>
      <c r="AJ2527" s="325"/>
      <c r="AK2527" s="325"/>
      <c r="AL2527" s="325"/>
      <c r="AM2527" s="325"/>
      <c r="AN2527" s="325"/>
      <c r="AO2527" s="325"/>
      <c r="AP2527" s="325"/>
      <c r="AQ2527" s="325"/>
      <c r="AR2527" s="325"/>
      <c r="AS2527" s="325"/>
      <c r="AT2527" s="325"/>
      <c r="AU2527" s="325"/>
      <c r="AV2527" s="325"/>
      <c r="AW2527" s="325"/>
      <c r="AX2527" s="325"/>
      <c r="AY2527" s="325"/>
      <c r="AZ2527" s="325"/>
      <c r="BA2527" s="325"/>
      <c r="BB2527" s="325"/>
      <c r="BC2527" s="325"/>
      <c r="BD2527" s="325"/>
      <c r="BE2527" s="325"/>
      <c r="BF2527" s="325"/>
      <c r="BG2527" s="325"/>
      <c r="BH2527" s="325"/>
      <c r="BI2527" s="325"/>
      <c r="BJ2527" s="325"/>
      <c r="BK2527" s="325"/>
      <c r="BL2527" s="325"/>
      <c r="BM2527" s="325"/>
      <c r="BN2527" s="325"/>
      <c r="BO2527" s="325"/>
      <c r="BP2527" s="325"/>
      <c r="BQ2527" s="325"/>
      <c r="BR2527" s="325"/>
      <c r="BS2527" s="325"/>
      <c r="BT2527" s="325"/>
      <c r="BU2527" s="325"/>
      <c r="BV2527" s="325"/>
      <c r="BW2527" s="325"/>
      <c r="BX2527" s="325"/>
      <c r="BY2527" s="162"/>
      <c r="BZ2527" s="162"/>
      <c r="CA2527" s="162"/>
      <c r="CB2527" s="162"/>
      <c r="CC2527" s="162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  <c r="DN2527" s="1"/>
      <c r="DO2527" s="1"/>
      <c r="DP2527" s="1"/>
      <c r="DQ2527" s="1"/>
      <c r="DR2527" s="1"/>
      <c r="DS2527" s="2"/>
      <c r="DT2527" s="2"/>
      <c r="DU2527" s="2"/>
      <c r="DV2527" s="2"/>
      <c r="DW2527" s="2"/>
      <c r="DX2527" s="2"/>
      <c r="DY2527" s="2"/>
      <c r="DZ2527" s="2"/>
      <c r="EA2527" s="2"/>
      <c r="EB2527" s="2"/>
      <c r="EC2527" s="2"/>
      <c r="ED2527" s="2"/>
      <c r="EE2527" s="2"/>
      <c r="EF2527" s="2"/>
      <c r="EG2527" s="2"/>
      <c r="EH2527" s="2"/>
      <c r="EI2527" s="2"/>
      <c r="EJ2527" s="2"/>
      <c r="EK2527" s="2"/>
      <c r="EL2527" s="2"/>
      <c r="EM2527" s="2"/>
      <c r="EN2527" s="2"/>
      <c r="EO2527" s="2"/>
      <c r="EP2527" s="2"/>
      <c r="EQ2527" s="2"/>
      <c r="ER2527" s="2"/>
      <c r="ES2527" s="2"/>
      <c r="ET2527" s="2"/>
      <c r="EU2527" s="2"/>
      <c r="EV2527" s="2"/>
      <c r="EW2527" s="2"/>
      <c r="EX2527" s="2"/>
      <c r="EY2527" s="2"/>
      <c r="EZ2527" s="2"/>
      <c r="FA2527" s="2"/>
      <c r="FB2527" s="2"/>
      <c r="FC2527" s="2"/>
    </row>
    <row r="2528" spans="1:159" s="27" customFormat="1" ht="10.5" customHeight="1" thickBot="1">
      <c r="A2528" s="1614"/>
      <c r="B2528" s="1615"/>
      <c r="C2528" s="760"/>
      <c r="D2528" s="1081" t="s">
        <v>544</v>
      </c>
      <c r="E2528" s="113">
        <f>(((E2455+E2460)-E2526)/(E2455+E2460))*100</f>
        <v>0.77939681463910104</v>
      </c>
      <c r="F2528" s="113">
        <f t="shared" si="1203"/>
        <v>0.74733717478608908</v>
      </c>
      <c r="G2528" s="113">
        <f t="shared" si="1203"/>
        <v>0.7354555433589538</v>
      </c>
      <c r="H2528" s="1082">
        <f t="shared" si="1203"/>
        <v>0.73965041398343134</v>
      </c>
      <c r="I2528" s="113">
        <f t="shared" si="1203"/>
        <v>0.75240919199406775</v>
      </c>
      <c r="J2528" s="113">
        <f t="shared" si="1203"/>
        <v>0.81875697804243608</v>
      </c>
      <c r="K2528" s="113">
        <f t="shared" si="1203"/>
        <v>0.76172953081876305</v>
      </c>
      <c r="L2528" s="113">
        <f t="shared" si="1203"/>
        <v>0.82416623013795953</v>
      </c>
      <c r="M2528" s="113">
        <f t="shared" si="1203"/>
        <v>0.7892107892107928</v>
      </c>
      <c r="N2528" s="1082">
        <f t="shared" si="1203"/>
        <v>0.70757135532385651</v>
      </c>
      <c r="O2528" s="113">
        <f t="shared" si="1203"/>
        <v>0.73875083948958353</v>
      </c>
      <c r="P2528" s="113">
        <f t="shared" si="1203"/>
        <v>0.88805074575690024</v>
      </c>
      <c r="Q2528" s="113">
        <f t="shared" si="1203"/>
        <v>0.8366057708724598</v>
      </c>
      <c r="R2528" s="113">
        <f t="shared" si="1203"/>
        <v>0.95333667837430403</v>
      </c>
      <c r="S2528" s="113">
        <f t="shared" si="1203"/>
        <v>0.84540651099368735</v>
      </c>
      <c r="T2528" s="113">
        <f t="shared" si="1203"/>
        <v>0.91736930860033417</v>
      </c>
      <c r="U2528" s="113">
        <f t="shared" si="1203"/>
        <v>0.88348058009670261</v>
      </c>
      <c r="V2528" s="1046">
        <f t="shared" si="1203"/>
        <v>0.93467171301629703</v>
      </c>
      <c r="W2528" s="113">
        <f t="shared" si="1203"/>
        <v>0.94666666666665744</v>
      </c>
      <c r="X2528" s="113">
        <f t="shared" si="1203"/>
        <v>0.89760638297871376</v>
      </c>
      <c r="Y2528" s="113">
        <f t="shared" si="1203"/>
        <v>0.87072560467056537</v>
      </c>
      <c r="Z2528" s="113">
        <f t="shared" si="1203"/>
        <v>0.84956346541302419</v>
      </c>
      <c r="AA2528" s="113">
        <f t="shared" si="1203"/>
        <v>0.79551428070790375</v>
      </c>
      <c r="AB2528" s="115">
        <f t="shared" si="1203"/>
        <v>0.81733309846750302</v>
      </c>
      <c r="AC2528" s="355"/>
      <c r="AD2528" s="325"/>
      <c r="AE2528" s="325"/>
      <c r="AF2528" s="325"/>
      <c r="AG2528" s="325"/>
      <c r="AH2528" s="325"/>
      <c r="AI2528" s="325"/>
      <c r="AJ2528" s="325"/>
      <c r="AK2528" s="325"/>
      <c r="AL2528" s="325"/>
      <c r="AM2528" s="325"/>
      <c r="AN2528" s="325"/>
      <c r="AO2528" s="325"/>
      <c r="AP2528" s="325"/>
      <c r="AQ2528" s="325"/>
      <c r="AR2528" s="325"/>
      <c r="AS2528" s="325"/>
      <c r="AT2528" s="325"/>
      <c r="AU2528" s="325"/>
      <c r="AV2528" s="325"/>
      <c r="AW2528" s="325"/>
      <c r="AX2528" s="325"/>
      <c r="AY2528" s="325"/>
      <c r="AZ2528" s="325"/>
      <c r="BA2528" s="325"/>
      <c r="BB2528" s="325"/>
      <c r="BC2528" s="325"/>
      <c r="BD2528" s="325"/>
      <c r="BE2528" s="325"/>
      <c r="BF2528" s="325"/>
      <c r="BG2528" s="325"/>
      <c r="BH2528" s="325"/>
      <c r="BI2528" s="325"/>
      <c r="BJ2528" s="325"/>
      <c r="BK2528" s="325"/>
      <c r="BL2528" s="325"/>
      <c r="BM2528" s="325"/>
      <c r="BN2528" s="325"/>
      <c r="BO2528" s="325"/>
      <c r="BP2528" s="325"/>
      <c r="BQ2528" s="325"/>
      <c r="BR2528" s="325"/>
      <c r="BS2528" s="325"/>
      <c r="BT2528" s="325"/>
      <c r="BU2528" s="325"/>
      <c r="BV2528" s="325"/>
      <c r="BW2528" s="325"/>
      <c r="BX2528" s="325"/>
      <c r="BY2528" s="162"/>
      <c r="BZ2528" s="162"/>
      <c r="CA2528" s="162"/>
      <c r="CB2528" s="162"/>
      <c r="CC2528" s="162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  <c r="DN2528" s="1"/>
      <c r="DO2528" s="1"/>
      <c r="DP2528" s="1"/>
      <c r="DQ2528" s="1"/>
      <c r="DR2528" s="1"/>
      <c r="DS2528" s="2"/>
      <c r="DT2528" s="2"/>
      <c r="DU2528" s="2"/>
      <c r="DV2528" s="2"/>
      <c r="DW2528" s="2"/>
      <c r="DX2528" s="2"/>
      <c r="DY2528" s="2"/>
      <c r="DZ2528" s="2"/>
      <c r="EA2528" s="2"/>
      <c r="EB2528" s="2"/>
      <c r="EC2528" s="2"/>
      <c r="ED2528" s="2"/>
      <c r="EE2528" s="2"/>
      <c r="EF2528" s="2"/>
      <c r="EG2528" s="2"/>
      <c r="EH2528" s="2"/>
      <c r="EI2528" s="2"/>
      <c r="EJ2528" s="2"/>
      <c r="EK2528" s="2"/>
      <c r="EL2528" s="2"/>
      <c r="EM2528" s="2"/>
      <c r="EN2528" s="2"/>
      <c r="EO2528" s="2"/>
      <c r="EP2528" s="2"/>
      <c r="EQ2528" s="2"/>
      <c r="ER2528" s="2"/>
      <c r="ES2528" s="2"/>
      <c r="ET2528" s="2"/>
      <c r="EU2528" s="2"/>
      <c r="EV2528" s="2"/>
      <c r="EW2528" s="2"/>
      <c r="EX2528" s="2"/>
      <c r="EY2528" s="2"/>
      <c r="EZ2528" s="2"/>
      <c r="FA2528" s="2"/>
      <c r="FB2528" s="2"/>
      <c r="FC2528" s="2"/>
    </row>
    <row r="2529" spans="1:159" s="1" customFormat="1" ht="10.5" customHeight="1">
      <c r="A2529" s="1616" t="s">
        <v>57</v>
      </c>
      <c r="B2529" s="1617"/>
      <c r="C2529" s="778"/>
      <c r="D2529" s="1190" t="s">
        <v>116</v>
      </c>
      <c r="E2529" s="107">
        <f t="shared" ref="E2529:AB2529" si="1204">E2462-E2525</f>
        <v>3.2760000000001677E-3</v>
      </c>
      <c r="F2529" s="107">
        <f t="shared" si="1204"/>
        <v>3.1799999999999606E-3</v>
      </c>
      <c r="G2529" s="107">
        <f t="shared" si="1204"/>
        <v>2.9039999999999067E-3</v>
      </c>
      <c r="H2529" s="1077">
        <f t="shared" si="1204"/>
        <v>2.7119999999999367E-3</v>
      </c>
      <c r="I2529" s="107">
        <f t="shared" si="1204"/>
        <v>3.2280000000000086E-3</v>
      </c>
      <c r="J2529" s="107">
        <f t="shared" si="1204"/>
        <v>3.2759999999999456E-3</v>
      </c>
      <c r="K2529" s="107">
        <f t="shared" si="1204"/>
        <v>3.3720000000000416E-3</v>
      </c>
      <c r="L2529" s="107">
        <f t="shared" si="1204"/>
        <v>3.2400000000000206E-3</v>
      </c>
      <c r="M2529" s="107">
        <f t="shared" si="1204"/>
        <v>3.6840000000001316E-3</v>
      </c>
      <c r="N2529" s="1077">
        <f t="shared" si="1204"/>
        <v>3.7199999999999456E-3</v>
      </c>
      <c r="O2529" s="107">
        <f t="shared" si="1204"/>
        <v>3.5999999999999366E-3</v>
      </c>
      <c r="P2529" s="107">
        <f t="shared" si="1204"/>
        <v>4.0559999999999485E-3</v>
      </c>
      <c r="Q2529" s="107">
        <f t="shared" si="1204"/>
        <v>3.9000000000002366E-3</v>
      </c>
      <c r="R2529" s="107">
        <f t="shared" si="1204"/>
        <v>4.0920000000002066E-3</v>
      </c>
      <c r="S2529" s="107">
        <f t="shared" si="1204"/>
        <v>3.9359999999997175E-3</v>
      </c>
      <c r="T2529" s="107">
        <f t="shared" si="1204"/>
        <v>4.3199999999999905E-3</v>
      </c>
      <c r="U2529" s="107">
        <f t="shared" si="1204"/>
        <v>4.8719999999999875E-3</v>
      </c>
      <c r="V2529" s="372">
        <f t="shared" si="1204"/>
        <v>4.7399999999999665E-3</v>
      </c>
      <c r="W2529" s="107">
        <f t="shared" si="1204"/>
        <v>4.9799999999998734E-3</v>
      </c>
      <c r="X2529" s="107">
        <f t="shared" si="1204"/>
        <v>4.8120000000000385E-3</v>
      </c>
      <c r="Y2529" s="107">
        <f t="shared" si="1204"/>
        <v>4.7399999999998554E-3</v>
      </c>
      <c r="Z2529" s="107">
        <f t="shared" si="1204"/>
        <v>4.1520000000001556E-3</v>
      </c>
      <c r="AA2529" s="107">
        <f t="shared" si="1204"/>
        <v>3.7080000000000446E-3</v>
      </c>
      <c r="AB2529" s="143">
        <f t="shared" si="1204"/>
        <v>3.5519999999999996E-3</v>
      </c>
      <c r="AC2529" s="325"/>
      <c r="AD2529" s="325"/>
      <c r="AE2529" s="325"/>
      <c r="AF2529" s="325"/>
      <c r="AG2529" s="325"/>
      <c r="AH2529" s="325"/>
      <c r="AI2529" s="325"/>
      <c r="AJ2529" s="325"/>
      <c r="AK2529" s="325"/>
      <c r="AL2529" s="325"/>
      <c r="AM2529" s="325"/>
      <c r="AN2529" s="325"/>
      <c r="AO2529" s="325"/>
      <c r="AP2529" s="325"/>
      <c r="AQ2529" s="325"/>
      <c r="AR2529" s="325"/>
      <c r="AS2529" s="325"/>
      <c r="AT2529" s="325"/>
      <c r="AU2529" s="325"/>
      <c r="AV2529" s="325"/>
      <c r="AW2529" s="325"/>
      <c r="AX2529" s="325"/>
      <c r="AY2529" s="325"/>
      <c r="AZ2529" s="325"/>
      <c r="BA2529" s="325"/>
      <c r="BB2529" s="325"/>
      <c r="BC2529" s="325"/>
      <c r="BD2529" s="325"/>
      <c r="BE2529" s="325"/>
      <c r="BF2529" s="325"/>
      <c r="BG2529" s="325"/>
      <c r="BH2529" s="325"/>
      <c r="BI2529" s="325"/>
      <c r="BJ2529" s="325"/>
      <c r="BK2529" s="325"/>
      <c r="BL2529" s="325"/>
      <c r="BM2529" s="325"/>
      <c r="BN2529" s="325"/>
      <c r="BO2529" s="325"/>
      <c r="BP2529" s="325"/>
      <c r="BQ2529" s="325"/>
      <c r="BR2529" s="325"/>
      <c r="BS2529" s="325"/>
      <c r="BT2529" s="325"/>
      <c r="BU2529" s="325"/>
      <c r="BV2529" s="325"/>
      <c r="BW2529" s="325"/>
      <c r="BX2529" s="325"/>
      <c r="BY2529" s="162"/>
      <c r="BZ2529" s="162"/>
      <c r="CA2529" s="162"/>
      <c r="CB2529" s="162"/>
      <c r="CC2529" s="162"/>
    </row>
    <row r="2530" spans="1:159" s="1" customFormat="1" ht="10.5" customHeight="1" thickBot="1">
      <c r="A2530" s="1618"/>
      <c r="B2530" s="1619"/>
      <c r="C2530" s="781"/>
      <c r="D2530" s="132" t="s">
        <v>117</v>
      </c>
      <c r="E2530" s="380">
        <f t="shared" ref="E2530:AB2530" si="1205">E2463-E2526</f>
        <v>2.7599999999999847E-3</v>
      </c>
      <c r="F2530" s="380">
        <f t="shared" si="1205"/>
        <v>2.5679999999999592E-3</v>
      </c>
      <c r="G2530" s="380">
        <f t="shared" si="1205"/>
        <v>2.4120000000000252E-3</v>
      </c>
      <c r="H2530" s="1083">
        <f t="shared" si="1205"/>
        <v>2.4119999999999697E-3</v>
      </c>
      <c r="I2530" s="380">
        <f t="shared" si="1205"/>
        <v>2.4359999999999937E-3</v>
      </c>
      <c r="J2530" s="380">
        <f t="shared" si="1205"/>
        <v>2.6400000000000312E-3</v>
      </c>
      <c r="K2530" s="380">
        <f t="shared" si="1205"/>
        <v>2.4839999999999862E-3</v>
      </c>
      <c r="L2530" s="380">
        <f t="shared" si="1205"/>
        <v>2.8320000000000567E-3</v>
      </c>
      <c r="M2530" s="380">
        <f t="shared" si="1205"/>
        <v>2.8440000000000132E-3</v>
      </c>
      <c r="N2530" s="1083">
        <f t="shared" si="1205"/>
        <v>2.4839999999999307E-3</v>
      </c>
      <c r="O2530" s="380">
        <f t="shared" si="1205"/>
        <v>2.6399999999999757E-3</v>
      </c>
      <c r="P2530" s="380">
        <f t="shared" si="1205"/>
        <v>3.1079999999999997E-3</v>
      </c>
      <c r="Q2530" s="380">
        <f t="shared" si="1205"/>
        <v>2.9399999999999982E-3</v>
      </c>
      <c r="R2530" s="380">
        <f t="shared" si="1205"/>
        <v>3.4199999999999786E-3</v>
      </c>
      <c r="S2530" s="380">
        <f t="shared" si="1205"/>
        <v>2.9759999999999787E-3</v>
      </c>
      <c r="T2530" s="380">
        <f t="shared" si="1205"/>
        <v>3.2639999999999891E-3</v>
      </c>
      <c r="U2530" s="380">
        <f t="shared" si="1205"/>
        <v>3.1800000000000717E-3</v>
      </c>
      <c r="V2530" s="381">
        <f t="shared" si="1205"/>
        <v>3.4080000000000221E-3</v>
      </c>
      <c r="W2530" s="380">
        <f t="shared" si="1205"/>
        <v>3.4079999999999666E-3</v>
      </c>
      <c r="X2530" s="380">
        <f t="shared" si="1205"/>
        <v>3.2399999999999651E-3</v>
      </c>
      <c r="Y2530" s="380">
        <f t="shared" si="1205"/>
        <v>3.1320000000000237E-3</v>
      </c>
      <c r="Z2530" s="380">
        <f t="shared" si="1205"/>
        <v>3.0359999999999832E-3</v>
      </c>
      <c r="AA2530" s="380">
        <f t="shared" si="1205"/>
        <v>2.7240000000000042E-3</v>
      </c>
      <c r="AB2530" s="382">
        <f t="shared" si="1205"/>
        <v>2.7840000000000087E-3</v>
      </c>
      <c r="AC2530" s="325"/>
      <c r="AD2530" s="325"/>
      <c r="AE2530" s="325"/>
      <c r="AF2530" s="325"/>
      <c r="AG2530" s="325"/>
      <c r="AH2530" s="325"/>
      <c r="AI2530" s="325"/>
      <c r="AJ2530" s="325"/>
      <c r="AK2530" s="325"/>
      <c r="AL2530" s="325"/>
      <c r="AM2530" s="325"/>
      <c r="AN2530" s="325"/>
      <c r="AO2530" s="325"/>
      <c r="AP2530" s="325"/>
      <c r="AQ2530" s="325"/>
      <c r="AR2530" s="325"/>
      <c r="AS2530" s="325"/>
      <c r="AT2530" s="325"/>
      <c r="AU2530" s="325"/>
      <c r="AV2530" s="325"/>
      <c r="AW2530" s="325"/>
      <c r="AX2530" s="325"/>
      <c r="AY2530" s="325"/>
      <c r="AZ2530" s="325"/>
      <c r="BA2530" s="325"/>
      <c r="BB2530" s="325"/>
      <c r="BC2530" s="325"/>
      <c r="BD2530" s="325"/>
      <c r="BE2530" s="162"/>
      <c r="BF2530" s="162"/>
      <c r="BG2530" s="162"/>
      <c r="BH2530" s="162"/>
      <c r="BI2530" s="162"/>
      <c r="BJ2530" s="162"/>
      <c r="BK2530" s="162"/>
      <c r="BL2530" s="162"/>
      <c r="BM2530" s="162"/>
      <c r="BN2530" s="162"/>
      <c r="BO2530" s="162"/>
      <c r="BP2530" s="162"/>
      <c r="BQ2530" s="162"/>
      <c r="BR2530" s="162"/>
      <c r="BS2530" s="162"/>
      <c r="BT2530" s="162"/>
      <c r="BU2530" s="162"/>
      <c r="BV2530" s="162"/>
      <c r="BW2530" s="162"/>
      <c r="BX2530" s="162"/>
      <c r="BY2530" s="162"/>
      <c r="BZ2530" s="162"/>
      <c r="CA2530" s="162"/>
      <c r="CB2530" s="162"/>
      <c r="CC2530" s="162"/>
    </row>
    <row r="2531" spans="1:159" s="5" customFormat="1" ht="10.5" customHeight="1">
      <c r="A2531" s="1564" t="s">
        <v>60</v>
      </c>
      <c r="B2531" s="1565"/>
      <c r="C2531" s="761"/>
      <c r="D2531" s="35" t="s">
        <v>116</v>
      </c>
      <c r="E2531" s="117">
        <f>E2529</f>
        <v>3.2760000000001677E-3</v>
      </c>
      <c r="F2531" s="117">
        <f t="shared" ref="F2531:AB2532" si="1206">F2529</f>
        <v>3.1799999999999606E-3</v>
      </c>
      <c r="G2531" s="117">
        <f t="shared" si="1206"/>
        <v>2.9039999999999067E-3</v>
      </c>
      <c r="H2531" s="1084">
        <f t="shared" si="1206"/>
        <v>2.7119999999999367E-3</v>
      </c>
      <c r="I2531" s="117">
        <f t="shared" si="1206"/>
        <v>3.2280000000000086E-3</v>
      </c>
      <c r="J2531" s="117">
        <f t="shared" si="1206"/>
        <v>3.2759999999999456E-3</v>
      </c>
      <c r="K2531" s="117">
        <f t="shared" si="1206"/>
        <v>3.3720000000000416E-3</v>
      </c>
      <c r="L2531" s="117">
        <f t="shared" si="1206"/>
        <v>3.2400000000000206E-3</v>
      </c>
      <c r="M2531" s="117">
        <f t="shared" si="1206"/>
        <v>3.6840000000001316E-3</v>
      </c>
      <c r="N2531" s="1084">
        <f t="shared" si="1206"/>
        <v>3.7199999999999456E-3</v>
      </c>
      <c r="O2531" s="117">
        <f t="shared" si="1206"/>
        <v>3.5999999999999366E-3</v>
      </c>
      <c r="P2531" s="117">
        <f t="shared" si="1206"/>
        <v>4.0559999999999485E-3</v>
      </c>
      <c r="Q2531" s="117">
        <f t="shared" si="1206"/>
        <v>3.9000000000002366E-3</v>
      </c>
      <c r="R2531" s="117">
        <f t="shared" si="1206"/>
        <v>4.0920000000002066E-3</v>
      </c>
      <c r="S2531" s="117">
        <f t="shared" si="1206"/>
        <v>3.9359999999997175E-3</v>
      </c>
      <c r="T2531" s="117">
        <f t="shared" si="1206"/>
        <v>4.3199999999999905E-3</v>
      </c>
      <c r="U2531" s="117">
        <f t="shared" si="1206"/>
        <v>4.8719999999999875E-3</v>
      </c>
      <c r="V2531" s="383">
        <f t="shared" si="1206"/>
        <v>4.7399999999999665E-3</v>
      </c>
      <c r="W2531" s="117">
        <f t="shared" si="1206"/>
        <v>4.9799999999998734E-3</v>
      </c>
      <c r="X2531" s="117">
        <f t="shared" si="1206"/>
        <v>4.8120000000000385E-3</v>
      </c>
      <c r="Y2531" s="117">
        <f t="shared" si="1206"/>
        <v>4.7399999999998554E-3</v>
      </c>
      <c r="Z2531" s="117">
        <f t="shared" si="1206"/>
        <v>4.1520000000001556E-3</v>
      </c>
      <c r="AA2531" s="117">
        <f t="shared" si="1206"/>
        <v>3.7080000000000446E-3</v>
      </c>
      <c r="AB2531" s="118">
        <f t="shared" si="1206"/>
        <v>3.5519999999999996E-3</v>
      </c>
      <c r="AC2531" s="361"/>
      <c r="AD2531" s="361"/>
      <c r="AE2531" s="361"/>
      <c r="AF2531" s="361"/>
      <c r="AG2531" s="361"/>
      <c r="AH2531" s="361"/>
      <c r="AI2531" s="361"/>
      <c r="AJ2531" s="361"/>
      <c r="AK2531" s="361"/>
      <c r="AL2531" s="361"/>
      <c r="AM2531" s="361"/>
      <c r="AN2531" s="361"/>
      <c r="AO2531" s="361"/>
      <c r="AP2531" s="361"/>
      <c r="AQ2531" s="361"/>
      <c r="AR2531" s="361"/>
      <c r="AS2531" s="361"/>
      <c r="AT2531" s="361"/>
      <c r="AU2531" s="361"/>
      <c r="AV2531" s="361"/>
      <c r="AW2531" s="361"/>
      <c r="AX2531" s="361"/>
      <c r="AY2531" s="361"/>
      <c r="AZ2531" s="361"/>
      <c r="BA2531" s="361"/>
      <c r="BB2531" s="361"/>
      <c r="BC2531" s="361"/>
      <c r="BD2531" s="361"/>
      <c r="BE2531" s="325"/>
      <c r="BF2531" s="325"/>
      <c r="BG2531" s="325"/>
      <c r="BH2531" s="325"/>
      <c r="BI2531" s="325"/>
      <c r="BJ2531" s="325"/>
      <c r="BK2531" s="325"/>
      <c r="BL2531" s="325"/>
      <c r="BM2531" s="325"/>
      <c r="BN2531" s="325"/>
      <c r="BO2531" s="325"/>
      <c r="BP2531" s="325"/>
      <c r="BQ2531" s="325"/>
      <c r="BR2531" s="325"/>
      <c r="BS2531" s="325"/>
      <c r="BT2531" s="325"/>
      <c r="BU2531" s="325"/>
      <c r="BV2531" s="325"/>
      <c r="BW2531" s="325"/>
      <c r="BX2531" s="325"/>
      <c r="BY2531" s="162"/>
      <c r="BZ2531" s="162"/>
      <c r="CA2531" s="162"/>
      <c r="CB2531" s="162"/>
      <c r="CC2531" s="127"/>
    </row>
    <row r="2532" spans="1:159" s="5" customFormat="1" ht="10.5" customHeight="1" thickBot="1">
      <c r="A2532" s="1566"/>
      <c r="B2532" s="1567"/>
      <c r="C2532" s="762"/>
      <c r="D2532" s="37" t="s">
        <v>117</v>
      </c>
      <c r="E2532" s="121">
        <f>E2530</f>
        <v>2.7599999999999847E-3</v>
      </c>
      <c r="F2532" s="121">
        <f t="shared" si="1206"/>
        <v>2.5679999999999592E-3</v>
      </c>
      <c r="G2532" s="121">
        <f t="shared" si="1206"/>
        <v>2.4120000000000252E-3</v>
      </c>
      <c r="H2532" s="1085">
        <f t="shared" si="1206"/>
        <v>2.4119999999999697E-3</v>
      </c>
      <c r="I2532" s="121">
        <f t="shared" si="1206"/>
        <v>2.4359999999999937E-3</v>
      </c>
      <c r="J2532" s="121">
        <f t="shared" si="1206"/>
        <v>2.6400000000000312E-3</v>
      </c>
      <c r="K2532" s="121">
        <f t="shared" si="1206"/>
        <v>2.4839999999999862E-3</v>
      </c>
      <c r="L2532" s="121">
        <f t="shared" si="1206"/>
        <v>2.8320000000000567E-3</v>
      </c>
      <c r="M2532" s="121">
        <f t="shared" si="1206"/>
        <v>2.8440000000000132E-3</v>
      </c>
      <c r="N2532" s="1085">
        <f t="shared" si="1206"/>
        <v>2.4839999999999307E-3</v>
      </c>
      <c r="O2532" s="121">
        <f t="shared" si="1206"/>
        <v>2.6399999999999757E-3</v>
      </c>
      <c r="P2532" s="121">
        <f t="shared" si="1206"/>
        <v>3.1079999999999997E-3</v>
      </c>
      <c r="Q2532" s="121">
        <f t="shared" si="1206"/>
        <v>2.9399999999999982E-3</v>
      </c>
      <c r="R2532" s="121">
        <f t="shared" si="1206"/>
        <v>3.4199999999999786E-3</v>
      </c>
      <c r="S2532" s="121">
        <f t="shared" si="1206"/>
        <v>2.9759999999999787E-3</v>
      </c>
      <c r="T2532" s="121">
        <f t="shared" si="1206"/>
        <v>3.2639999999999891E-3</v>
      </c>
      <c r="U2532" s="121">
        <f t="shared" si="1206"/>
        <v>3.1800000000000717E-3</v>
      </c>
      <c r="V2532" s="384">
        <f t="shared" si="1206"/>
        <v>3.4080000000000221E-3</v>
      </c>
      <c r="W2532" s="121">
        <f t="shared" si="1206"/>
        <v>3.4079999999999666E-3</v>
      </c>
      <c r="X2532" s="121">
        <f t="shared" si="1206"/>
        <v>3.2399999999999651E-3</v>
      </c>
      <c r="Y2532" s="121">
        <f t="shared" si="1206"/>
        <v>3.1320000000000237E-3</v>
      </c>
      <c r="Z2532" s="121">
        <f t="shared" si="1206"/>
        <v>3.0359999999999832E-3</v>
      </c>
      <c r="AA2532" s="121">
        <f t="shared" si="1206"/>
        <v>2.7240000000000042E-3</v>
      </c>
      <c r="AB2532" s="122">
        <f t="shared" si="1206"/>
        <v>2.7840000000000087E-3</v>
      </c>
      <c r="AC2532" s="361"/>
      <c r="AD2532" s="361"/>
      <c r="AE2532" s="361"/>
      <c r="AF2532" s="361"/>
      <c r="AG2532" s="361"/>
      <c r="AH2532" s="361"/>
      <c r="AI2532" s="361"/>
      <c r="AJ2532" s="361"/>
      <c r="AK2532" s="361"/>
      <c r="AL2532" s="361"/>
      <c r="AM2532" s="361"/>
      <c r="AN2532" s="361"/>
      <c r="AO2532" s="361"/>
      <c r="AP2532" s="361"/>
      <c r="AQ2532" s="361"/>
      <c r="AR2532" s="361"/>
      <c r="AS2532" s="361"/>
      <c r="AT2532" s="361"/>
      <c r="AU2532" s="361"/>
      <c r="AV2532" s="361"/>
      <c r="AW2532" s="361"/>
      <c r="AX2532" s="361"/>
      <c r="AY2532" s="361"/>
      <c r="AZ2532" s="361"/>
      <c r="BA2532" s="361"/>
      <c r="BB2532" s="361"/>
      <c r="BC2532" s="361"/>
      <c r="BD2532" s="361"/>
      <c r="BE2532" s="325"/>
      <c r="BF2532" s="325"/>
      <c r="BG2532" s="325"/>
      <c r="BH2532" s="325"/>
      <c r="BI2532" s="325"/>
      <c r="BJ2532" s="325"/>
      <c r="BK2532" s="325"/>
      <c r="BL2532" s="325"/>
      <c r="BM2532" s="325"/>
      <c r="BN2532" s="325"/>
      <c r="BO2532" s="325"/>
      <c r="BP2532" s="325"/>
      <c r="BQ2532" s="325"/>
      <c r="BR2532" s="325"/>
      <c r="BS2532" s="325"/>
      <c r="BT2532" s="325"/>
      <c r="BU2532" s="325"/>
      <c r="BV2532" s="325"/>
      <c r="BW2532" s="325"/>
      <c r="BX2532" s="325"/>
      <c r="BY2532" s="162"/>
      <c r="BZ2532" s="162"/>
      <c r="CA2532" s="162"/>
      <c r="CB2532" s="162"/>
      <c r="CC2532" s="127"/>
    </row>
    <row r="2533" spans="1:159" s="23" customFormat="1" ht="29.25" customHeight="1" thickBot="1">
      <c r="A2533" s="123"/>
      <c r="B2533" s="722" t="s">
        <v>558</v>
      </c>
      <c r="C2533" s="123" t="s">
        <v>536</v>
      </c>
      <c r="D2533" s="123"/>
      <c r="E2533" s="123"/>
      <c r="F2533" s="123"/>
      <c r="G2533" s="123"/>
      <c r="H2533" s="722">
        <f>H2472+H2477+H2482</f>
        <v>0.70630800000000005</v>
      </c>
      <c r="I2533" s="464"/>
      <c r="J2533" s="123"/>
      <c r="K2533" s="123"/>
      <c r="L2533" s="123"/>
      <c r="M2533" s="123"/>
      <c r="N2533" s="722">
        <f>N2472+N2477+N2482</f>
        <v>0.82116</v>
      </c>
      <c r="O2533" s="464"/>
      <c r="P2533" s="123"/>
      <c r="Q2533" s="123"/>
      <c r="R2533" s="123"/>
      <c r="S2533" s="123"/>
      <c r="T2533" s="123"/>
      <c r="U2533" s="123"/>
      <c r="V2533" s="722">
        <f>V2472+V2477+V2482</f>
        <v>0.91716000000000009</v>
      </c>
      <c r="W2533" s="464"/>
      <c r="X2533" s="123"/>
      <c r="Y2533" s="722">
        <f>Y2472+Y2477+Y2482</f>
        <v>0.89598000000000011</v>
      </c>
      <c r="Z2533" s="464"/>
      <c r="AA2533" s="123"/>
      <c r="AB2533" s="123"/>
      <c r="AC2533" s="123"/>
      <c r="AD2533" s="123"/>
      <c r="AE2533" s="123"/>
      <c r="AF2533" s="123"/>
      <c r="AG2533" s="123"/>
      <c r="AH2533" s="123"/>
      <c r="AI2533" s="123"/>
      <c r="AJ2533" s="123"/>
      <c r="AK2533" s="123"/>
      <c r="AL2533" s="123"/>
      <c r="AM2533" s="123"/>
      <c r="AN2533" s="123"/>
      <c r="AO2533" s="123"/>
      <c r="AP2533" s="123"/>
      <c r="AQ2533" s="123"/>
      <c r="AR2533" s="123"/>
      <c r="AS2533" s="123"/>
      <c r="AT2533" s="123"/>
      <c r="AU2533" s="123"/>
      <c r="AV2533" s="123"/>
      <c r="AW2533" s="123"/>
      <c r="AX2533" s="123"/>
      <c r="AY2533" s="123"/>
      <c r="AZ2533" s="123"/>
      <c r="BA2533" s="123"/>
      <c r="BB2533" s="123"/>
      <c r="BC2533" s="123"/>
      <c r="BD2533" s="123"/>
      <c r="BE2533" s="361"/>
      <c r="BF2533" s="361"/>
      <c r="BG2533" s="361"/>
      <c r="BH2533" s="361"/>
      <c r="BI2533" s="361"/>
      <c r="BJ2533" s="361"/>
      <c r="BK2533" s="361"/>
      <c r="BL2533" s="361"/>
      <c r="BM2533" s="361"/>
      <c r="BN2533" s="361"/>
      <c r="BO2533" s="361"/>
      <c r="BP2533" s="361"/>
      <c r="BQ2533" s="361"/>
      <c r="BR2533" s="361"/>
      <c r="BS2533" s="361"/>
      <c r="BT2533" s="361"/>
      <c r="BU2533" s="361"/>
      <c r="BV2533" s="361"/>
      <c r="BW2533" s="361"/>
      <c r="BX2533" s="361"/>
      <c r="BY2533" s="127"/>
      <c r="BZ2533" s="127"/>
      <c r="CA2533" s="127"/>
      <c r="CB2533" s="127"/>
      <c r="CC2533" s="123"/>
    </row>
    <row r="2534" spans="1:159" ht="34.5" customHeight="1" thickBot="1">
      <c r="A2534" s="391" t="s">
        <v>44</v>
      </c>
      <c r="B2534" s="30" t="s">
        <v>91</v>
      </c>
      <c r="C2534" s="30" t="s">
        <v>557</v>
      </c>
      <c r="D2534" s="30" t="s">
        <v>39</v>
      </c>
      <c r="E2534" s="1612" t="s">
        <v>40</v>
      </c>
      <c r="F2534" s="1612"/>
      <c r="G2534" s="1612"/>
      <c r="H2534" s="1612"/>
      <c r="I2534" s="1612"/>
      <c r="J2534" s="1612"/>
      <c r="K2534" s="1612"/>
      <c r="L2534" s="1612"/>
      <c r="M2534" s="1612"/>
      <c r="N2534" s="1612"/>
      <c r="O2534" s="1612"/>
      <c r="P2534" s="1612"/>
      <c r="Q2534" s="1612"/>
      <c r="R2534" s="1612"/>
      <c r="S2534" s="1612"/>
      <c r="T2534" s="1612"/>
      <c r="U2534" s="1612"/>
      <c r="V2534" s="1612"/>
      <c r="W2534" s="1612"/>
      <c r="X2534" s="1612"/>
      <c r="Y2534" s="1612"/>
      <c r="Z2534" s="1612"/>
      <c r="AA2534" s="1612"/>
      <c r="AB2534" s="1613"/>
      <c r="BE2534" s="361"/>
      <c r="BF2534" s="361"/>
      <c r="BG2534" s="361"/>
      <c r="BH2534" s="361"/>
      <c r="BI2534" s="361"/>
      <c r="BJ2534" s="361"/>
      <c r="BK2534" s="361"/>
      <c r="BL2534" s="361"/>
      <c r="BM2534" s="361"/>
      <c r="BN2534" s="361"/>
      <c r="BO2534" s="361"/>
      <c r="BP2534" s="361"/>
      <c r="BQ2534" s="361"/>
      <c r="BR2534" s="361"/>
      <c r="BS2534" s="361"/>
      <c r="BT2534" s="361"/>
      <c r="BU2534" s="361"/>
      <c r="BV2534" s="361"/>
      <c r="BW2534" s="361"/>
      <c r="BX2534" s="361"/>
      <c r="BY2534" s="127"/>
      <c r="BZ2534" s="127"/>
      <c r="CA2534" s="127"/>
      <c r="CB2534" s="127"/>
    </row>
    <row r="2535" spans="1:159" customFormat="1" ht="10.5" customHeight="1" thickBot="1">
      <c r="A2535" s="362" t="s">
        <v>446</v>
      </c>
      <c r="B2535" s="151"/>
      <c r="C2535" s="151"/>
      <c r="D2535" s="151"/>
      <c r="E2535" s="151">
        <v>1</v>
      </c>
      <c r="F2535" s="151">
        <v>2</v>
      </c>
      <c r="G2535" s="151">
        <v>3</v>
      </c>
      <c r="H2535" s="363">
        <v>4</v>
      </c>
      <c r="I2535" s="151">
        <v>5</v>
      </c>
      <c r="J2535" s="151">
        <v>6</v>
      </c>
      <c r="K2535" s="151">
        <v>7</v>
      </c>
      <c r="L2535" s="151">
        <v>8</v>
      </c>
      <c r="M2535" s="151">
        <v>9</v>
      </c>
      <c r="N2535" s="363">
        <v>10</v>
      </c>
      <c r="O2535" s="151">
        <v>11</v>
      </c>
      <c r="P2535" s="151">
        <v>12</v>
      </c>
      <c r="Q2535" s="151">
        <v>13</v>
      </c>
      <c r="R2535" s="151">
        <v>14</v>
      </c>
      <c r="S2535" s="151">
        <v>15</v>
      </c>
      <c r="T2535" s="151">
        <v>16</v>
      </c>
      <c r="U2535" s="151">
        <v>17</v>
      </c>
      <c r="V2535" s="363">
        <v>18</v>
      </c>
      <c r="W2535" s="151">
        <v>19</v>
      </c>
      <c r="X2535" s="151">
        <v>20</v>
      </c>
      <c r="Y2535" s="151">
        <v>21</v>
      </c>
      <c r="Z2535" s="151">
        <v>22</v>
      </c>
      <c r="AA2535" s="151">
        <v>23</v>
      </c>
      <c r="AB2535" s="153">
        <v>24</v>
      </c>
      <c r="AC2535" s="325"/>
      <c r="AD2535" s="325"/>
      <c r="AE2535" s="325"/>
      <c r="AF2535" s="325"/>
      <c r="AG2535" s="325"/>
      <c r="AH2535" s="325"/>
      <c r="AI2535" s="325"/>
      <c r="AJ2535" s="325"/>
      <c r="AK2535" s="325"/>
      <c r="AL2535" s="325"/>
      <c r="AM2535" s="325"/>
      <c r="AN2535" s="325"/>
      <c r="AO2535" s="325"/>
      <c r="AP2535" s="325"/>
      <c r="AQ2535" s="325"/>
      <c r="AR2535" s="325"/>
      <c r="AS2535" s="325"/>
      <c r="AT2535" s="325"/>
      <c r="AU2535" s="325"/>
      <c r="AV2535" s="325"/>
      <c r="AW2535" s="325"/>
      <c r="AX2535" s="325"/>
      <c r="AY2535" s="325"/>
      <c r="AZ2535" s="325"/>
      <c r="BA2535" s="325"/>
      <c r="BB2535" s="325"/>
      <c r="BC2535" s="325"/>
      <c r="BD2535" s="325"/>
      <c r="BE2535" s="325"/>
      <c r="BF2535" s="325"/>
      <c r="BG2535" s="325"/>
      <c r="BH2535" s="325"/>
      <c r="BI2535" s="325"/>
      <c r="BJ2535" s="325"/>
      <c r="BK2535" s="325"/>
      <c r="BL2535" s="325"/>
      <c r="BM2535" s="325"/>
      <c r="BN2535" s="325"/>
      <c r="BO2535" s="325"/>
      <c r="BP2535" s="325"/>
      <c r="BQ2535" s="325"/>
      <c r="BR2535" s="325"/>
      <c r="BS2535" s="325"/>
      <c r="BT2535" s="325"/>
      <c r="BU2535" s="325"/>
      <c r="BV2535" s="325"/>
      <c r="BW2535" s="325"/>
      <c r="BX2535" s="325"/>
      <c r="BY2535" s="162"/>
      <c r="BZ2535" s="162"/>
      <c r="CA2535" s="162"/>
      <c r="CB2535" s="162"/>
      <c r="CC2535" s="162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  <c r="CS2535" s="1"/>
      <c r="CT2535" s="1"/>
      <c r="CU2535" s="1"/>
      <c r="CV2535" s="1"/>
      <c r="CW2535" s="1"/>
      <c r="CX2535" s="1"/>
      <c r="CY2535" s="1"/>
      <c r="CZ2535" s="1"/>
      <c r="DA2535" s="1"/>
      <c r="DB2535" s="1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  <c r="DN2535" s="1"/>
      <c r="DO2535" s="1"/>
      <c r="DP2535" s="1"/>
      <c r="DQ2535" s="1"/>
      <c r="DR2535" s="1"/>
      <c r="DS2535" s="2"/>
      <c r="DT2535" s="2"/>
      <c r="DU2535" s="2"/>
      <c r="DV2535" s="2"/>
      <c r="DW2535" s="2"/>
      <c r="DX2535" s="2"/>
      <c r="DY2535" s="2"/>
      <c r="DZ2535" s="2"/>
      <c r="EA2535" s="2"/>
      <c r="EB2535" s="2"/>
      <c r="EC2535" s="2"/>
      <c r="ED2535" s="2"/>
      <c r="EE2535" s="2"/>
      <c r="EF2535" s="2"/>
      <c r="EG2535" s="2"/>
      <c r="EH2535" s="2"/>
      <c r="EI2535" s="2"/>
      <c r="EJ2535" s="2"/>
      <c r="EK2535" s="2"/>
      <c r="EL2535" s="2"/>
      <c r="EM2535" s="2"/>
      <c r="EN2535" s="2"/>
      <c r="EO2535" s="2"/>
      <c r="EP2535" s="2"/>
      <c r="EQ2535" s="2"/>
      <c r="ER2535" s="2"/>
      <c r="ES2535" s="2"/>
      <c r="ET2535" s="2"/>
      <c r="EU2535" s="2"/>
      <c r="EV2535" s="2"/>
      <c r="EW2535" s="2"/>
      <c r="EX2535" s="2"/>
      <c r="EY2535" s="2"/>
      <c r="EZ2535" s="2"/>
      <c r="FA2535" s="2"/>
      <c r="FB2535" s="2"/>
      <c r="FC2535" s="2"/>
    </row>
    <row r="2536" spans="1:159" customFormat="1" ht="10.5" customHeight="1">
      <c r="A2536" s="326" t="s">
        <v>103</v>
      </c>
      <c r="B2536" s="34"/>
      <c r="C2536" s="34"/>
      <c r="D2536" s="35"/>
      <c r="E2536" s="34">
        <v>1</v>
      </c>
      <c r="F2536" s="34">
        <v>1</v>
      </c>
      <c r="G2536" s="34">
        <v>1</v>
      </c>
      <c r="H2536" s="343">
        <v>1</v>
      </c>
      <c r="I2536" s="34">
        <v>1</v>
      </c>
      <c r="J2536" s="34">
        <v>1</v>
      </c>
      <c r="K2536" s="34">
        <v>1</v>
      </c>
      <c r="L2536" s="34">
        <v>1</v>
      </c>
      <c r="M2536" s="34">
        <v>1</v>
      </c>
      <c r="N2536" s="343">
        <v>1</v>
      </c>
      <c r="O2536" s="34">
        <v>1</v>
      </c>
      <c r="P2536" s="34">
        <v>1</v>
      </c>
      <c r="Q2536" s="34">
        <v>1</v>
      </c>
      <c r="R2536" s="34">
        <v>1</v>
      </c>
      <c r="S2536" s="34">
        <v>1</v>
      </c>
      <c r="T2536" s="34">
        <v>1</v>
      </c>
      <c r="U2536" s="34">
        <v>1</v>
      </c>
      <c r="V2536" s="343">
        <v>1</v>
      </c>
      <c r="W2536" s="34">
        <v>1</v>
      </c>
      <c r="X2536" s="34">
        <v>1</v>
      </c>
      <c r="Y2536" s="34">
        <v>1</v>
      </c>
      <c r="Z2536" s="34">
        <v>1</v>
      </c>
      <c r="AA2536" s="34">
        <v>1</v>
      </c>
      <c r="AB2536" s="169">
        <v>1</v>
      </c>
      <c r="AC2536" s="325"/>
      <c r="AD2536" s="325"/>
      <c r="AE2536" s="325"/>
      <c r="AF2536" s="99"/>
      <c r="AG2536" s="99"/>
      <c r="AH2536" s="99"/>
      <c r="AI2536" s="99"/>
      <c r="AJ2536" s="99"/>
      <c r="AK2536" s="99"/>
      <c r="AL2536" s="99"/>
      <c r="AM2536" s="99"/>
      <c r="AN2536" s="99"/>
      <c r="AO2536" s="99"/>
      <c r="AP2536" s="99"/>
      <c r="AQ2536" s="99"/>
      <c r="AR2536" s="99"/>
      <c r="AS2536" s="99"/>
      <c r="AT2536" s="99"/>
      <c r="AU2536" s="99"/>
      <c r="AV2536" s="99"/>
      <c r="AW2536" s="99"/>
      <c r="AX2536" s="99"/>
      <c r="AY2536" s="99"/>
      <c r="AZ2536" s="99"/>
      <c r="BA2536" s="99"/>
      <c r="BB2536" s="99"/>
      <c r="BC2536" s="99"/>
      <c r="BD2536" s="99"/>
      <c r="BE2536" s="325"/>
      <c r="BF2536" s="325"/>
      <c r="BG2536" s="325"/>
      <c r="BH2536" s="325"/>
      <c r="BI2536" s="325"/>
      <c r="BJ2536" s="325"/>
      <c r="BK2536" s="325"/>
      <c r="BL2536" s="325"/>
      <c r="BM2536" s="325"/>
      <c r="BN2536" s="325"/>
      <c r="BO2536" s="325"/>
      <c r="BP2536" s="325"/>
      <c r="BQ2536" s="325"/>
      <c r="BR2536" s="325"/>
      <c r="BS2536" s="325"/>
      <c r="BT2536" s="325"/>
      <c r="BU2536" s="325"/>
      <c r="BV2536" s="325"/>
      <c r="BW2536" s="325"/>
      <c r="BX2536" s="325"/>
      <c r="BY2536" s="162"/>
      <c r="BZ2536" s="162"/>
      <c r="CA2536" s="162"/>
      <c r="CB2536" s="162"/>
      <c r="CC2536" s="162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  <c r="CS2536" s="1"/>
      <c r="CT2536" s="1"/>
      <c r="CU2536" s="1"/>
      <c r="CV2536" s="1"/>
      <c r="CW2536" s="1"/>
      <c r="CX2536" s="1"/>
      <c r="CY2536" s="1"/>
      <c r="CZ2536" s="1"/>
      <c r="DA2536" s="1"/>
      <c r="DB2536" s="1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  <c r="DN2536" s="1"/>
      <c r="DO2536" s="1"/>
      <c r="DP2536" s="1"/>
      <c r="DQ2536" s="1"/>
      <c r="DR2536" s="1"/>
      <c r="DS2536" s="2"/>
      <c r="DT2536" s="2"/>
      <c r="DU2536" s="2"/>
      <c r="DV2536" s="2"/>
      <c r="DW2536" s="2"/>
      <c r="DX2536" s="2"/>
      <c r="DY2536" s="2"/>
      <c r="DZ2536" s="2"/>
      <c r="EA2536" s="2"/>
      <c r="EB2536" s="2"/>
      <c r="EC2536" s="2"/>
      <c r="ED2536" s="2"/>
      <c r="EE2536" s="2"/>
      <c r="EF2536" s="2"/>
      <c r="EG2536" s="2"/>
      <c r="EH2536" s="2"/>
      <c r="EI2536" s="2"/>
      <c r="EJ2536" s="2"/>
      <c r="EK2536" s="2"/>
      <c r="EL2536" s="2"/>
      <c r="EM2536" s="2"/>
      <c r="EN2536" s="2"/>
      <c r="EO2536" s="2"/>
      <c r="EP2536" s="2"/>
      <c r="EQ2536" s="2"/>
      <c r="ER2536" s="2"/>
      <c r="ES2536" s="2"/>
      <c r="ET2536" s="2"/>
      <c r="EU2536" s="2"/>
      <c r="EV2536" s="2"/>
      <c r="EW2536" s="2"/>
      <c r="EX2536" s="2"/>
      <c r="EY2536" s="2"/>
      <c r="EZ2536" s="2"/>
      <c r="FA2536" s="2"/>
      <c r="FB2536" s="2"/>
      <c r="FC2536" s="2"/>
    </row>
    <row r="2537" spans="1:159" customFormat="1" ht="10.5" customHeight="1" thickBot="1">
      <c r="A2537" s="417" t="s">
        <v>104</v>
      </c>
      <c r="B2537" s="36"/>
      <c r="C2537" s="36"/>
      <c r="D2537" s="37"/>
      <c r="E2537" s="1210">
        <v>1</v>
      </c>
      <c r="F2537" s="1210">
        <v>1</v>
      </c>
      <c r="G2537" s="1210">
        <v>1</v>
      </c>
      <c r="H2537" s="1227">
        <v>1</v>
      </c>
      <c r="I2537" s="1210">
        <v>1</v>
      </c>
      <c r="J2537" s="1210">
        <v>1</v>
      </c>
      <c r="K2537" s="1210">
        <v>1</v>
      </c>
      <c r="L2537" s="1210">
        <v>1</v>
      </c>
      <c r="M2537" s="1210">
        <v>1</v>
      </c>
      <c r="N2537" s="1227">
        <v>1</v>
      </c>
      <c r="O2537" s="1210">
        <v>1</v>
      </c>
      <c r="P2537" s="1210">
        <v>1</v>
      </c>
      <c r="Q2537" s="1210">
        <v>1</v>
      </c>
      <c r="R2537" s="1210">
        <v>1</v>
      </c>
      <c r="S2537" s="1210">
        <v>1</v>
      </c>
      <c r="T2537" s="1210">
        <v>1</v>
      </c>
      <c r="U2537" s="1210">
        <v>1</v>
      </c>
      <c r="V2537" s="1227">
        <v>1</v>
      </c>
      <c r="W2537" s="1210">
        <v>1</v>
      </c>
      <c r="X2537" s="1210">
        <v>1</v>
      </c>
      <c r="Y2537" s="1210">
        <v>1</v>
      </c>
      <c r="Z2537" s="1210">
        <v>1</v>
      </c>
      <c r="AA2537" s="1210">
        <v>1</v>
      </c>
      <c r="AB2537" s="1211">
        <v>1</v>
      </c>
      <c r="AC2537" s="325"/>
      <c r="AD2537" s="325"/>
      <c r="AE2537" s="325"/>
      <c r="AF2537" s="325"/>
      <c r="AG2537" s="325"/>
      <c r="AH2537" s="325"/>
      <c r="AI2537" s="325"/>
      <c r="AJ2537" s="325"/>
      <c r="AK2537" s="325"/>
      <c r="AL2537" s="325"/>
      <c r="AM2537" s="325"/>
      <c r="AN2537" s="325"/>
      <c r="AO2537" s="325"/>
      <c r="AP2537" s="325"/>
      <c r="AQ2537" s="325"/>
      <c r="AR2537" s="325"/>
      <c r="AS2537" s="325"/>
      <c r="AT2537" s="325"/>
      <c r="AU2537" s="325"/>
      <c r="AV2537" s="325"/>
      <c r="AW2537" s="325"/>
      <c r="AX2537" s="325"/>
      <c r="AY2537" s="325"/>
      <c r="AZ2537" s="325"/>
      <c r="BA2537" s="325"/>
      <c r="BB2537" s="325"/>
      <c r="BC2537" s="325"/>
      <c r="BD2537" s="325"/>
      <c r="BE2537" s="325"/>
      <c r="BF2537" s="325"/>
      <c r="BG2537" s="325"/>
      <c r="BH2537" s="325"/>
      <c r="BI2537" s="325"/>
      <c r="BJ2537" s="325"/>
      <c r="BK2537" s="325"/>
      <c r="BL2537" s="325"/>
      <c r="BM2537" s="325"/>
      <c r="BN2537" s="325"/>
      <c r="BO2537" s="325"/>
      <c r="BP2537" s="325"/>
      <c r="BQ2537" s="325"/>
      <c r="BR2537" s="325"/>
      <c r="BS2537" s="325"/>
      <c r="BT2537" s="325"/>
      <c r="BU2537" s="325"/>
      <c r="BV2537" s="325"/>
      <c r="BW2537" s="325"/>
      <c r="BX2537" s="325"/>
      <c r="BY2537" s="162"/>
      <c r="BZ2537" s="162"/>
      <c r="CA2537" s="162"/>
      <c r="CB2537" s="162"/>
      <c r="CC2537" s="162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  <c r="CS2537" s="1"/>
      <c r="CT2537" s="1"/>
      <c r="CU2537" s="1"/>
      <c r="CV2537" s="1"/>
      <c r="CW2537" s="1"/>
      <c r="CX2537" s="1"/>
      <c r="CY2537" s="1"/>
      <c r="CZ2537" s="1"/>
      <c r="DA2537" s="1"/>
      <c r="DB2537" s="1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  <c r="DN2537" s="1"/>
      <c r="DO2537" s="1"/>
      <c r="DP2537" s="1"/>
      <c r="DQ2537" s="1"/>
      <c r="DR2537" s="1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</row>
    <row r="2538" spans="1:159" customFormat="1" ht="10.5" customHeight="1">
      <c r="A2538" s="1336" t="s">
        <v>31</v>
      </c>
      <c r="B2538" s="996"/>
      <c r="C2538" s="996" t="s">
        <v>519</v>
      </c>
      <c r="D2538" s="1337" t="s">
        <v>38</v>
      </c>
      <c r="E2538" s="996">
        <v>37.200000000000003</v>
      </c>
      <c r="F2538" s="996">
        <v>36.9</v>
      </c>
      <c r="G2538" s="996">
        <v>36.9</v>
      </c>
      <c r="H2538" s="1229">
        <v>37</v>
      </c>
      <c r="I2538" s="996">
        <v>36.9</v>
      </c>
      <c r="J2538" s="996">
        <v>37</v>
      </c>
      <c r="K2538" s="996">
        <v>37</v>
      </c>
      <c r="L2538" s="996">
        <v>37.200000000000003</v>
      </c>
      <c r="M2538" s="996">
        <v>37.1</v>
      </c>
      <c r="N2538" s="1229">
        <v>37.299999999999997</v>
      </c>
      <c r="O2538" s="996">
        <v>37.299999999999997</v>
      </c>
      <c r="P2538" s="996">
        <v>37.299999999999997</v>
      </c>
      <c r="Q2538" s="996">
        <v>37.299999999999997</v>
      </c>
      <c r="R2538" s="996">
        <v>36.9</v>
      </c>
      <c r="S2538" s="996">
        <v>36.799999999999997</v>
      </c>
      <c r="T2538" s="996">
        <v>37.1</v>
      </c>
      <c r="U2538" s="996">
        <v>37.1</v>
      </c>
      <c r="V2538" s="1229">
        <v>37.1</v>
      </c>
      <c r="W2538" s="996">
        <v>37.200000000000003</v>
      </c>
      <c r="X2538" s="996">
        <v>37.1</v>
      </c>
      <c r="Y2538" s="996">
        <v>37.1</v>
      </c>
      <c r="Z2538" s="996">
        <v>37.200000000000003</v>
      </c>
      <c r="AA2538" s="996">
        <v>37</v>
      </c>
      <c r="AB2538" s="1263">
        <v>37.200000000000003</v>
      </c>
      <c r="AC2538" s="325"/>
      <c r="AD2538" s="325"/>
      <c r="AE2538" s="325"/>
      <c r="AF2538" s="325"/>
      <c r="AG2538" s="325"/>
      <c r="AH2538" s="325"/>
      <c r="AI2538" s="325"/>
      <c r="AJ2538" s="325"/>
      <c r="AK2538" s="325"/>
      <c r="AL2538" s="325"/>
      <c r="AM2538" s="325"/>
      <c r="AN2538" s="325"/>
      <c r="AO2538" s="325"/>
      <c r="AP2538" s="325"/>
      <c r="AQ2538" s="325"/>
      <c r="AR2538" s="325"/>
      <c r="AS2538" s="325"/>
      <c r="AT2538" s="325"/>
      <c r="AU2538" s="325"/>
      <c r="AV2538" s="325"/>
      <c r="AW2538" s="325"/>
      <c r="AX2538" s="325"/>
      <c r="AY2538" s="325"/>
      <c r="AZ2538" s="325"/>
      <c r="BA2538" s="325"/>
      <c r="BB2538" s="325"/>
      <c r="BC2538" s="325"/>
      <c r="BD2538" s="325"/>
      <c r="BE2538" s="325"/>
      <c r="BF2538" s="325"/>
      <c r="BG2538" s="325"/>
      <c r="BH2538" s="325"/>
      <c r="BI2538" s="325"/>
      <c r="BJ2538" s="325"/>
      <c r="BK2538" s="325"/>
      <c r="BL2538" s="325"/>
      <c r="BM2538" s="325"/>
      <c r="BN2538" s="325"/>
      <c r="BO2538" s="325"/>
      <c r="BP2538" s="325"/>
      <c r="BQ2538" s="325"/>
      <c r="BR2538" s="325"/>
      <c r="BS2538" s="325"/>
      <c r="BT2538" s="325"/>
      <c r="BU2538" s="325"/>
      <c r="BV2538" s="325"/>
      <c r="BW2538" s="325"/>
      <c r="BX2538" s="325"/>
      <c r="BY2538" s="162"/>
      <c r="BZ2538" s="162"/>
      <c r="CA2538" s="162"/>
      <c r="CB2538" s="162"/>
      <c r="CC2538" s="162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  <c r="CS2538" s="1"/>
      <c r="CT2538" s="1"/>
      <c r="CU2538" s="1"/>
      <c r="CV2538" s="1"/>
      <c r="CW2538" s="1"/>
      <c r="CX2538" s="1"/>
      <c r="CY2538" s="1"/>
      <c r="CZ2538" s="1"/>
      <c r="DA2538" s="1"/>
      <c r="DB2538" s="1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  <c r="DN2538" s="1"/>
      <c r="DO2538" s="1"/>
      <c r="DP2538" s="1"/>
      <c r="DQ2538" s="1"/>
      <c r="DR2538" s="1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</row>
    <row r="2539" spans="1:159" customFormat="1" ht="10.5" customHeight="1" thickBot="1">
      <c r="A2539" s="344" t="s">
        <v>32</v>
      </c>
      <c r="B2539" s="40"/>
      <c r="C2539" s="40" t="s">
        <v>519</v>
      </c>
      <c r="D2539" s="223" t="s">
        <v>38</v>
      </c>
      <c r="E2539" s="1171">
        <v>37.200000000000003</v>
      </c>
      <c r="F2539" s="1171">
        <v>36.9</v>
      </c>
      <c r="G2539" s="1171">
        <v>36.9</v>
      </c>
      <c r="H2539" s="1227">
        <v>37</v>
      </c>
      <c r="I2539" s="1171">
        <v>36.9</v>
      </c>
      <c r="J2539" s="1171">
        <v>37</v>
      </c>
      <c r="K2539" s="1171">
        <v>37</v>
      </c>
      <c r="L2539" s="1171">
        <v>37.200000000000003</v>
      </c>
      <c r="M2539" s="1171">
        <v>37.1</v>
      </c>
      <c r="N2539" s="1227">
        <v>37.299999999999997</v>
      </c>
      <c r="O2539" s="1171">
        <v>37.299999999999997</v>
      </c>
      <c r="P2539" s="1171">
        <v>37.299999999999997</v>
      </c>
      <c r="Q2539" s="1171">
        <v>37.299999999999997</v>
      </c>
      <c r="R2539" s="1171">
        <v>36.9</v>
      </c>
      <c r="S2539" s="1171">
        <v>36.799999999999997</v>
      </c>
      <c r="T2539" s="1171">
        <v>37.1</v>
      </c>
      <c r="U2539" s="1171">
        <v>37.1</v>
      </c>
      <c r="V2539" s="1227">
        <v>37.1</v>
      </c>
      <c r="W2539" s="1171">
        <v>37.200000000000003</v>
      </c>
      <c r="X2539" s="1171">
        <v>37.1</v>
      </c>
      <c r="Y2539" s="1171">
        <v>37.1</v>
      </c>
      <c r="Z2539" s="1171">
        <v>37.200000000000003</v>
      </c>
      <c r="AA2539" s="1171">
        <v>37</v>
      </c>
      <c r="AB2539" s="1396">
        <v>37.200000000000003</v>
      </c>
      <c r="AC2539" s="325"/>
      <c r="AD2539" s="325"/>
      <c r="AE2539" s="325"/>
      <c r="AF2539" s="325"/>
      <c r="AG2539" s="325"/>
      <c r="AH2539" s="325"/>
      <c r="AI2539" s="325"/>
      <c r="AJ2539" s="325"/>
      <c r="AK2539" s="325"/>
      <c r="AL2539" s="325"/>
      <c r="AM2539" s="325"/>
      <c r="AN2539" s="325"/>
      <c r="AO2539" s="325"/>
      <c r="AP2539" s="325"/>
      <c r="AQ2539" s="325"/>
      <c r="AR2539" s="325"/>
      <c r="AS2539" s="325"/>
      <c r="AT2539" s="325"/>
      <c r="AU2539" s="325"/>
      <c r="AV2539" s="325"/>
      <c r="AW2539" s="325"/>
      <c r="AX2539" s="325"/>
      <c r="AY2539" s="325"/>
      <c r="AZ2539" s="325"/>
      <c r="BA2539" s="325"/>
      <c r="BB2539" s="325"/>
      <c r="BC2539" s="325"/>
      <c r="BD2539" s="325"/>
      <c r="BE2539" s="325"/>
      <c r="BF2539" s="325"/>
      <c r="BG2539" s="325"/>
      <c r="BH2539" s="325"/>
      <c r="BI2539" s="325"/>
      <c r="BJ2539" s="325"/>
      <c r="BK2539" s="325"/>
      <c r="BL2539" s="325"/>
      <c r="BM2539" s="325"/>
      <c r="BN2539" s="325"/>
      <c r="BO2539" s="325"/>
      <c r="BP2539" s="325"/>
      <c r="BQ2539" s="325"/>
      <c r="BR2539" s="325"/>
      <c r="BS2539" s="325"/>
      <c r="BT2539" s="325"/>
      <c r="BU2539" s="325"/>
      <c r="BV2539" s="325"/>
      <c r="BW2539" s="325"/>
      <c r="BX2539" s="325"/>
      <c r="BY2539" s="162"/>
      <c r="BZ2539" s="162"/>
      <c r="CA2539" s="162"/>
      <c r="CB2539" s="162"/>
      <c r="CC2539" s="162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  <c r="CS2539" s="1"/>
      <c r="CT2539" s="1"/>
      <c r="CU2539" s="1"/>
      <c r="CV2539" s="1"/>
      <c r="CW2539" s="1"/>
      <c r="CX2539" s="1"/>
      <c r="CY2539" s="1"/>
      <c r="CZ2539" s="1"/>
      <c r="DA2539" s="1"/>
      <c r="DB2539" s="1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  <c r="DN2539" s="1"/>
      <c r="DO2539" s="1"/>
      <c r="DP2539" s="1"/>
      <c r="DQ2539" s="1"/>
      <c r="DR2539" s="1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</row>
    <row r="2540" spans="1:159" ht="10.5" customHeight="1">
      <c r="A2540" s="1616" t="s">
        <v>437</v>
      </c>
      <c r="B2540" s="1595" t="s">
        <v>438</v>
      </c>
      <c r="C2540" s="1107"/>
      <c r="D2540" s="1190"/>
      <c r="E2540" s="78"/>
      <c r="F2540" s="78"/>
      <c r="G2540" s="78"/>
      <c r="H2540" s="364"/>
      <c r="I2540" s="78"/>
      <c r="J2540" s="78"/>
      <c r="K2540" s="78"/>
      <c r="L2540" s="78"/>
      <c r="M2540" s="78"/>
      <c r="N2540" s="364"/>
      <c r="O2540" s="78"/>
      <c r="P2540" s="78"/>
      <c r="Q2540" s="78"/>
      <c r="R2540" s="78"/>
      <c r="S2540" s="78"/>
      <c r="T2540" s="78"/>
      <c r="U2540" s="78"/>
      <c r="V2540" s="364"/>
      <c r="W2540" s="78"/>
      <c r="X2540" s="78"/>
      <c r="Y2540" s="78"/>
      <c r="Z2540" s="78"/>
      <c r="AA2540" s="78"/>
      <c r="AB2540" s="80"/>
      <c r="AC2540" s="330"/>
      <c r="AD2540" s="177"/>
      <c r="AE2540" s="177"/>
    </row>
    <row r="2541" spans="1:159" ht="10.5" customHeight="1">
      <c r="A2541" s="1629"/>
      <c r="B2541" s="1596"/>
      <c r="C2541" s="1461" t="s">
        <v>129</v>
      </c>
      <c r="D2541" s="131" t="s">
        <v>33</v>
      </c>
      <c r="E2541" s="104">
        <f>ROUND(SQRT(E2542^2+E2543^2)*1000/(1.73*E$2538),0)</f>
        <v>0</v>
      </c>
      <c r="F2541" s="104">
        <f t="shared" ref="F2541:AB2541" si="1207">ROUND(SQRT(F2542^2+F2543^2)*1000/(1.73*F$2538),0)</f>
        <v>0</v>
      </c>
      <c r="G2541" s="104">
        <f t="shared" si="1207"/>
        <v>0</v>
      </c>
      <c r="H2541" s="350">
        <f t="shared" si="1207"/>
        <v>0</v>
      </c>
      <c r="I2541" s="104">
        <f t="shared" si="1207"/>
        <v>0</v>
      </c>
      <c r="J2541" s="104">
        <f t="shared" si="1207"/>
        <v>0</v>
      </c>
      <c r="K2541" s="104">
        <f t="shared" si="1207"/>
        <v>0</v>
      </c>
      <c r="L2541" s="104">
        <f t="shared" si="1207"/>
        <v>0</v>
      </c>
      <c r="M2541" s="104">
        <f t="shared" si="1207"/>
        <v>0</v>
      </c>
      <c r="N2541" s="350">
        <f t="shared" si="1207"/>
        <v>0</v>
      </c>
      <c r="O2541" s="104">
        <f t="shared" si="1207"/>
        <v>0</v>
      </c>
      <c r="P2541" s="104">
        <f t="shared" si="1207"/>
        <v>0</v>
      </c>
      <c r="Q2541" s="104">
        <f t="shared" si="1207"/>
        <v>0</v>
      </c>
      <c r="R2541" s="104">
        <f t="shared" si="1207"/>
        <v>0</v>
      </c>
      <c r="S2541" s="104">
        <f t="shared" si="1207"/>
        <v>0</v>
      </c>
      <c r="T2541" s="104">
        <f t="shared" si="1207"/>
        <v>0</v>
      </c>
      <c r="U2541" s="104">
        <f t="shared" si="1207"/>
        <v>0</v>
      </c>
      <c r="V2541" s="350">
        <f t="shared" si="1207"/>
        <v>0</v>
      </c>
      <c r="W2541" s="104">
        <f t="shared" si="1207"/>
        <v>0</v>
      </c>
      <c r="X2541" s="104">
        <f t="shared" si="1207"/>
        <v>0</v>
      </c>
      <c r="Y2541" s="104">
        <f t="shared" si="1207"/>
        <v>0</v>
      </c>
      <c r="Z2541" s="104">
        <f t="shared" si="1207"/>
        <v>0</v>
      </c>
      <c r="AA2541" s="104">
        <f t="shared" si="1207"/>
        <v>0</v>
      </c>
      <c r="AB2541" s="105">
        <f t="shared" si="1207"/>
        <v>0</v>
      </c>
      <c r="AC2541" s="330"/>
      <c r="AD2541" s="177"/>
      <c r="AE2541" s="177"/>
    </row>
    <row r="2542" spans="1:159" ht="10.5" customHeight="1">
      <c r="A2542" s="1629"/>
      <c r="B2542" s="1596"/>
      <c r="C2542" s="1461" t="s">
        <v>553</v>
      </c>
      <c r="D2542" s="131" t="s">
        <v>116</v>
      </c>
      <c r="E2542" s="61">
        <v>0</v>
      </c>
      <c r="F2542" s="61">
        <v>0</v>
      </c>
      <c r="G2542" s="61">
        <v>0</v>
      </c>
      <c r="H2542" s="420">
        <v>0</v>
      </c>
      <c r="I2542" s="61">
        <v>0</v>
      </c>
      <c r="J2542" s="61">
        <v>0</v>
      </c>
      <c r="K2542" s="61">
        <v>0</v>
      </c>
      <c r="L2542" s="61">
        <v>0</v>
      </c>
      <c r="M2542" s="61">
        <v>0</v>
      </c>
      <c r="N2542" s="420">
        <v>0</v>
      </c>
      <c r="O2542" s="61">
        <v>0</v>
      </c>
      <c r="P2542" s="61">
        <v>0</v>
      </c>
      <c r="Q2542" s="61">
        <v>0</v>
      </c>
      <c r="R2542" s="61">
        <v>0</v>
      </c>
      <c r="S2542" s="61">
        <v>0</v>
      </c>
      <c r="T2542" s="61">
        <v>0</v>
      </c>
      <c r="U2542" s="61">
        <v>0</v>
      </c>
      <c r="V2542" s="420">
        <v>0</v>
      </c>
      <c r="W2542" s="61">
        <v>0</v>
      </c>
      <c r="X2542" s="61">
        <v>0</v>
      </c>
      <c r="Y2542" s="61">
        <v>0</v>
      </c>
      <c r="Z2542" s="61">
        <v>0</v>
      </c>
      <c r="AA2542" s="61">
        <v>0</v>
      </c>
      <c r="AB2542" s="62">
        <v>0</v>
      </c>
      <c r="AC2542" s="47">
        <f>(BD2542-AF2542)*AE2542</f>
        <v>0</v>
      </c>
      <c r="AD2542" s="177"/>
      <c r="AE2542" s="351">
        <v>42</v>
      </c>
      <c r="AF2542" s="99"/>
      <c r="AG2542" s="99"/>
      <c r="AH2542" s="99"/>
      <c r="AI2542" s="99"/>
      <c r="AJ2542" s="99"/>
      <c r="AK2542" s="99"/>
      <c r="AL2542" s="99"/>
      <c r="AM2542" s="99"/>
      <c r="AN2542" s="99"/>
      <c r="AO2542" s="99"/>
      <c r="AP2542" s="99"/>
      <c r="AQ2542" s="99"/>
      <c r="AR2542" s="99"/>
      <c r="AS2542" s="99"/>
      <c r="AT2542" s="99"/>
      <c r="AU2542" s="99"/>
      <c r="AV2542" s="99"/>
      <c r="AW2542" s="99"/>
      <c r="AX2542" s="99"/>
      <c r="AY2542" s="99"/>
      <c r="AZ2542" s="99"/>
      <c r="BA2542" s="99"/>
      <c r="BB2542" s="99"/>
      <c r="BC2542" s="99"/>
      <c r="BD2542" s="99"/>
      <c r="BE2542" s="99"/>
    </row>
    <row r="2543" spans="1:159" ht="10.5" customHeight="1">
      <c r="A2543" s="1629"/>
      <c r="B2543" s="1596"/>
      <c r="C2543" s="1461" t="s">
        <v>553</v>
      </c>
      <c r="D2543" s="131" t="s">
        <v>117</v>
      </c>
      <c r="E2543" s="61">
        <v>0</v>
      </c>
      <c r="F2543" s="48">
        <v>0</v>
      </c>
      <c r="G2543" s="48">
        <v>0</v>
      </c>
      <c r="H2543" s="331">
        <v>0</v>
      </c>
      <c r="I2543" s="48">
        <v>0</v>
      </c>
      <c r="J2543" s="48">
        <v>0</v>
      </c>
      <c r="K2543" s="48">
        <v>0</v>
      </c>
      <c r="L2543" s="48">
        <v>0</v>
      </c>
      <c r="M2543" s="48">
        <v>4.2000000000000006E-3</v>
      </c>
      <c r="N2543" s="331">
        <v>0</v>
      </c>
      <c r="O2543" s="48">
        <v>0</v>
      </c>
      <c r="P2543" s="48">
        <v>0</v>
      </c>
      <c r="Q2543" s="48">
        <v>0</v>
      </c>
      <c r="R2543" s="48">
        <v>0</v>
      </c>
      <c r="S2543" s="48">
        <v>0</v>
      </c>
      <c r="T2543" s="48">
        <v>0</v>
      </c>
      <c r="U2543" s="48">
        <v>0</v>
      </c>
      <c r="V2543" s="331">
        <v>0</v>
      </c>
      <c r="W2543" s="48">
        <v>0</v>
      </c>
      <c r="X2543" s="48">
        <v>0</v>
      </c>
      <c r="Y2543" s="48">
        <v>0</v>
      </c>
      <c r="Z2543" s="48">
        <v>0</v>
      </c>
      <c r="AA2543" s="48">
        <v>0</v>
      </c>
      <c r="AB2543" s="49">
        <v>0</v>
      </c>
      <c r="AC2543" s="330"/>
      <c r="AD2543" s="177"/>
      <c r="AE2543" s="177"/>
    </row>
    <row r="2544" spans="1:159" ht="10.5" customHeight="1">
      <c r="A2544" s="1629"/>
      <c r="B2544" s="1596"/>
      <c r="C2544" s="1461"/>
      <c r="D2544" s="131" t="s">
        <v>41</v>
      </c>
      <c r="E2544" s="42"/>
      <c r="F2544" s="42"/>
      <c r="G2544" s="42"/>
      <c r="H2544" s="406"/>
      <c r="I2544" s="42"/>
      <c r="J2544" s="42"/>
      <c r="K2544" s="42"/>
      <c r="L2544" s="42"/>
      <c r="M2544" s="42"/>
      <c r="N2544" s="406"/>
      <c r="O2544" s="42"/>
      <c r="P2544" s="42"/>
      <c r="Q2544" s="42"/>
      <c r="R2544" s="42"/>
      <c r="S2544" s="42"/>
      <c r="T2544" s="42"/>
      <c r="U2544" s="42"/>
      <c r="V2544" s="406"/>
      <c r="W2544" s="42"/>
      <c r="X2544" s="42"/>
      <c r="Y2544" s="42"/>
      <c r="Z2544" s="42"/>
      <c r="AA2544" s="42"/>
      <c r="AB2544" s="91"/>
      <c r="AC2544" s="408"/>
      <c r="AD2544" s="50"/>
      <c r="AE2544" s="177"/>
      <c r="AF2544" s="397"/>
    </row>
    <row r="2545" spans="1:81" s="1" customFormat="1" ht="10.5" customHeight="1">
      <c r="A2545" s="1629"/>
      <c r="B2545" s="1596" t="s">
        <v>439</v>
      </c>
      <c r="C2545" s="1461" t="s">
        <v>129</v>
      </c>
      <c r="D2545" s="131" t="s">
        <v>33</v>
      </c>
      <c r="E2545" s="104">
        <f t="shared" ref="E2545:AB2545" si="1208">ROUND(SQRT(E2546^2+E2547^2)*1000/(1.73*E$2538),0)</f>
        <v>79</v>
      </c>
      <c r="F2545" s="104">
        <f t="shared" si="1208"/>
        <v>78</v>
      </c>
      <c r="G2545" s="104">
        <f t="shared" si="1208"/>
        <v>81</v>
      </c>
      <c r="H2545" s="350">
        <f t="shared" si="1208"/>
        <v>80</v>
      </c>
      <c r="I2545" s="104">
        <f t="shared" si="1208"/>
        <v>83</v>
      </c>
      <c r="J2545" s="104">
        <f t="shared" si="1208"/>
        <v>81</v>
      </c>
      <c r="K2545" s="104">
        <f t="shared" si="1208"/>
        <v>86</v>
      </c>
      <c r="L2545" s="104">
        <f t="shared" si="1208"/>
        <v>78</v>
      </c>
      <c r="M2545" s="104">
        <f t="shared" si="1208"/>
        <v>77</v>
      </c>
      <c r="N2545" s="350">
        <f t="shared" si="1208"/>
        <v>80</v>
      </c>
      <c r="O2545" s="104">
        <f t="shared" si="1208"/>
        <v>79</v>
      </c>
      <c r="P2545" s="104">
        <f t="shared" si="1208"/>
        <v>83</v>
      </c>
      <c r="Q2545" s="104">
        <f t="shared" si="1208"/>
        <v>83</v>
      </c>
      <c r="R2545" s="104">
        <f t="shared" si="1208"/>
        <v>95</v>
      </c>
      <c r="S2545" s="104">
        <f t="shared" si="1208"/>
        <v>107</v>
      </c>
      <c r="T2545" s="104">
        <f t="shared" si="1208"/>
        <v>103</v>
      </c>
      <c r="U2545" s="104">
        <f t="shared" si="1208"/>
        <v>102</v>
      </c>
      <c r="V2545" s="350">
        <f t="shared" si="1208"/>
        <v>98</v>
      </c>
      <c r="W2545" s="104">
        <f t="shared" si="1208"/>
        <v>102</v>
      </c>
      <c r="X2545" s="104">
        <f t="shared" si="1208"/>
        <v>97</v>
      </c>
      <c r="Y2545" s="104">
        <f t="shared" si="1208"/>
        <v>96</v>
      </c>
      <c r="Z2545" s="104">
        <f t="shared" si="1208"/>
        <v>90</v>
      </c>
      <c r="AA2545" s="104">
        <f t="shared" si="1208"/>
        <v>96</v>
      </c>
      <c r="AB2545" s="105">
        <f t="shared" si="1208"/>
        <v>89</v>
      </c>
      <c r="AC2545" s="330"/>
      <c r="AD2545" s="177"/>
      <c r="AE2545" s="177"/>
      <c r="AF2545" s="325"/>
      <c r="AG2545" s="325"/>
      <c r="AH2545" s="325"/>
      <c r="AI2545" s="325"/>
      <c r="AJ2545" s="325"/>
      <c r="AK2545" s="325"/>
      <c r="AL2545" s="325"/>
      <c r="AM2545" s="325"/>
      <c r="AN2545" s="325"/>
      <c r="AO2545" s="325"/>
      <c r="AP2545" s="325"/>
      <c r="AQ2545" s="325"/>
      <c r="AR2545" s="325"/>
      <c r="AS2545" s="325"/>
      <c r="AT2545" s="325"/>
      <c r="AU2545" s="325"/>
      <c r="AV2545" s="325"/>
      <c r="AW2545" s="325"/>
      <c r="AX2545" s="325"/>
      <c r="AY2545" s="325"/>
      <c r="AZ2545" s="325"/>
      <c r="BA2545" s="325"/>
      <c r="BB2545" s="325"/>
      <c r="BC2545" s="325"/>
      <c r="BD2545" s="325"/>
      <c r="BE2545" s="325"/>
      <c r="BF2545" s="325"/>
      <c r="BG2545" s="325"/>
      <c r="BH2545" s="325"/>
      <c r="BI2545" s="325"/>
      <c r="BJ2545" s="325"/>
      <c r="BK2545" s="325"/>
      <c r="BL2545" s="325"/>
      <c r="BM2545" s="325"/>
      <c r="BN2545" s="325"/>
      <c r="BO2545" s="325"/>
      <c r="BP2545" s="325"/>
      <c r="BQ2545" s="325"/>
      <c r="BR2545" s="325"/>
      <c r="BS2545" s="325"/>
      <c r="BT2545" s="325"/>
      <c r="BU2545" s="325"/>
      <c r="BV2545" s="325"/>
      <c r="BW2545" s="325"/>
      <c r="BX2545" s="325"/>
      <c r="BY2545" s="162"/>
      <c r="BZ2545" s="162"/>
      <c r="CA2545" s="162"/>
      <c r="CB2545" s="162"/>
      <c r="CC2545" s="162"/>
    </row>
    <row r="2546" spans="1:81" ht="10.5" customHeight="1">
      <c r="A2546" s="1629"/>
      <c r="B2546" s="1596"/>
      <c r="C2546" s="1461" t="s">
        <v>553</v>
      </c>
      <c r="D2546" s="131" t="s">
        <v>116</v>
      </c>
      <c r="E2546" s="61">
        <v>4.9896000000000003</v>
      </c>
      <c r="F2546" s="61">
        <v>4.8804000000000007</v>
      </c>
      <c r="G2546" s="61">
        <v>5.0819999999999999</v>
      </c>
      <c r="H2546" s="420">
        <v>5.0484000000000009</v>
      </c>
      <c r="I2546" s="61">
        <v>5.1870000000000003</v>
      </c>
      <c r="J2546" s="61">
        <v>5.0946000000000007</v>
      </c>
      <c r="K2546" s="61">
        <v>5.4096000000000002</v>
      </c>
      <c r="L2546" s="61">
        <v>5.0106000000000002</v>
      </c>
      <c r="M2546" s="61">
        <v>4.9434000000000005</v>
      </c>
      <c r="N2546" s="420">
        <v>5.1029999999999998</v>
      </c>
      <c r="O2546" s="61">
        <v>5.0484000000000009</v>
      </c>
      <c r="P2546" s="61">
        <v>5.2961999999999998</v>
      </c>
      <c r="Q2546" s="61">
        <v>5.2836000000000007</v>
      </c>
      <c r="R2546" s="61">
        <v>5.9471999999999996</v>
      </c>
      <c r="S2546" s="61">
        <v>6.5771999999999995</v>
      </c>
      <c r="T2546" s="61">
        <v>6.4512</v>
      </c>
      <c r="U2546" s="61">
        <v>6.3504000000000005</v>
      </c>
      <c r="V2546" s="420">
        <v>6.1446000000000005</v>
      </c>
      <c r="W2546" s="61">
        <v>6.4050000000000002</v>
      </c>
      <c r="X2546" s="61">
        <v>6.09</v>
      </c>
      <c r="Y2546" s="61">
        <v>6.0144000000000002</v>
      </c>
      <c r="Z2546" s="61">
        <v>5.6532</v>
      </c>
      <c r="AA2546" s="61">
        <v>5.9219999999999997</v>
      </c>
      <c r="AB2546" s="62">
        <v>5.5271999999999997</v>
      </c>
      <c r="AC2546" s="47">
        <f>(BD2546-AF2546)*AE2546</f>
        <v>0</v>
      </c>
      <c r="AD2546" s="177"/>
      <c r="AE2546" s="351">
        <v>42</v>
      </c>
      <c r="AF2546" s="99"/>
      <c r="AG2546" s="99"/>
      <c r="AH2546" s="99"/>
      <c r="AI2546" s="99"/>
      <c r="AJ2546" s="99"/>
      <c r="AK2546" s="99"/>
      <c r="AL2546" s="99"/>
      <c r="AM2546" s="99"/>
      <c r="AN2546" s="99"/>
      <c r="AO2546" s="99"/>
      <c r="AP2546" s="99"/>
      <c r="AQ2546" s="99"/>
      <c r="AR2546" s="99"/>
      <c r="AS2546" s="99"/>
      <c r="AT2546" s="99"/>
      <c r="AU2546" s="99"/>
      <c r="AV2546" s="99"/>
      <c r="AW2546" s="99"/>
      <c r="AX2546" s="99"/>
      <c r="AY2546" s="99"/>
      <c r="AZ2546" s="99"/>
      <c r="BA2546" s="99"/>
      <c r="BB2546" s="99"/>
      <c r="BC2546" s="99"/>
      <c r="BD2546" s="99"/>
      <c r="BE2546" s="99"/>
    </row>
    <row r="2547" spans="1:81" ht="10.5" customHeight="1" thickBot="1">
      <c r="A2547" s="1630"/>
      <c r="B2547" s="1597"/>
      <c r="C2547" s="271" t="s">
        <v>553</v>
      </c>
      <c r="D2547" s="236" t="s">
        <v>117</v>
      </c>
      <c r="E2547" s="61">
        <v>1.0038</v>
      </c>
      <c r="F2547" s="48">
        <v>0.86099999999999999</v>
      </c>
      <c r="G2547" s="48">
        <v>1.071</v>
      </c>
      <c r="H2547" s="331">
        <v>1.0038</v>
      </c>
      <c r="I2547" s="48">
        <v>1.113</v>
      </c>
      <c r="J2547" s="48">
        <v>0.9618000000000001</v>
      </c>
      <c r="K2547" s="48">
        <v>0.8862000000000001</v>
      </c>
      <c r="L2547" s="48">
        <v>0.27300000000000002</v>
      </c>
      <c r="M2547" s="48">
        <v>0.36119999999999997</v>
      </c>
      <c r="N2547" s="331">
        <v>0.55020000000000002</v>
      </c>
      <c r="O2547" s="48">
        <v>0.4788</v>
      </c>
      <c r="P2547" s="48">
        <v>0.66359999999999997</v>
      </c>
      <c r="Q2547" s="48">
        <v>0.78539999999999999</v>
      </c>
      <c r="R2547" s="48">
        <v>1.1508</v>
      </c>
      <c r="S2547" s="48">
        <v>1.6967999999999999</v>
      </c>
      <c r="T2547" s="48">
        <v>1.5456000000000001</v>
      </c>
      <c r="U2547" s="48">
        <v>1.5414000000000001</v>
      </c>
      <c r="V2547" s="331">
        <v>1.3986000000000001</v>
      </c>
      <c r="W2547" s="48">
        <v>1.5287999999999999</v>
      </c>
      <c r="X2547" s="48">
        <v>1.3566</v>
      </c>
      <c r="Y2547" s="48">
        <v>1.3356000000000001</v>
      </c>
      <c r="Z2547" s="48">
        <v>1.2222</v>
      </c>
      <c r="AA2547" s="48">
        <v>1.5791999999999999</v>
      </c>
      <c r="AB2547" s="49">
        <v>1.4826000000000001</v>
      </c>
      <c r="AC2547" s="47">
        <f>(BD2547-AF2547)*AE2547</f>
        <v>0</v>
      </c>
      <c r="AD2547" s="177"/>
      <c r="AE2547" s="351">
        <v>42</v>
      </c>
    </row>
    <row r="2548" spans="1:81" ht="10.5" customHeight="1">
      <c r="A2548" s="1616" t="s">
        <v>447</v>
      </c>
      <c r="B2548" s="1595" t="s">
        <v>448</v>
      </c>
      <c r="C2548" s="1107"/>
      <c r="D2548" s="1190"/>
      <c r="E2548" s="78"/>
      <c r="F2548" s="78"/>
      <c r="G2548" s="78"/>
      <c r="H2548" s="364"/>
      <c r="I2548" s="78"/>
      <c r="J2548" s="78"/>
      <c r="K2548" s="78"/>
      <c r="L2548" s="78"/>
      <c r="M2548" s="78"/>
      <c r="N2548" s="364"/>
      <c r="O2548" s="78"/>
      <c r="P2548" s="78"/>
      <c r="Q2548" s="78"/>
      <c r="R2548" s="78"/>
      <c r="S2548" s="78"/>
      <c r="T2548" s="78"/>
      <c r="U2548" s="78"/>
      <c r="V2548" s="364"/>
      <c r="W2548" s="78"/>
      <c r="X2548" s="78"/>
      <c r="Y2548" s="78"/>
      <c r="Z2548" s="78"/>
      <c r="AA2548" s="78"/>
      <c r="AB2548" s="80"/>
      <c r="AC2548" s="408"/>
      <c r="AD2548" s="50"/>
      <c r="AE2548" s="177"/>
      <c r="AF2548" s="397"/>
    </row>
    <row r="2549" spans="1:81" s="1" customFormat="1" ht="10.5" customHeight="1">
      <c r="A2549" s="1629"/>
      <c r="B2549" s="1596"/>
      <c r="C2549" s="1461" t="s">
        <v>129</v>
      </c>
      <c r="D2549" s="131" t="s">
        <v>33</v>
      </c>
      <c r="E2549" s="104">
        <f>ROUND(SQRT(E2550^2+E2551^2)*1000/(1.73*E$2539),0)</f>
        <v>85</v>
      </c>
      <c r="F2549" s="104">
        <f>ROUND(SQRT(F2550^2+F2551^2)*1000/(1.73*F$2539),0)</f>
        <v>84</v>
      </c>
      <c r="G2549" s="104">
        <f t="shared" ref="G2549:AB2549" si="1209">ROUND(SQRT(G2550^2+G2551^2)*1000/(1.73*G$2539),0)</f>
        <v>88</v>
      </c>
      <c r="H2549" s="350">
        <f t="shared" si="1209"/>
        <v>89</v>
      </c>
      <c r="I2549" s="104">
        <f t="shared" si="1209"/>
        <v>91</v>
      </c>
      <c r="J2549" s="104">
        <f t="shared" si="1209"/>
        <v>89</v>
      </c>
      <c r="K2549" s="104">
        <f t="shared" si="1209"/>
        <v>94</v>
      </c>
      <c r="L2549" s="104">
        <f t="shared" si="1209"/>
        <v>88</v>
      </c>
      <c r="M2549" s="104">
        <f t="shared" si="1209"/>
        <v>91</v>
      </c>
      <c r="N2549" s="350">
        <f t="shared" si="1209"/>
        <v>94</v>
      </c>
      <c r="O2549" s="104">
        <f t="shared" si="1209"/>
        <v>95</v>
      </c>
      <c r="P2549" s="104">
        <f t="shared" si="1209"/>
        <v>98</v>
      </c>
      <c r="Q2549" s="104">
        <f t="shared" si="1209"/>
        <v>96</v>
      </c>
      <c r="R2549" s="104">
        <f t="shared" si="1209"/>
        <v>110</v>
      </c>
      <c r="S2549" s="104">
        <f t="shared" si="1209"/>
        <v>120</v>
      </c>
      <c r="T2549" s="104">
        <f t="shared" si="1209"/>
        <v>114</v>
      </c>
      <c r="U2549" s="104">
        <f t="shared" si="1209"/>
        <v>108</v>
      </c>
      <c r="V2549" s="350">
        <f t="shared" si="1209"/>
        <v>104</v>
      </c>
      <c r="W2549" s="104">
        <f t="shared" si="1209"/>
        <v>108</v>
      </c>
      <c r="X2549" s="104">
        <f t="shared" si="1209"/>
        <v>103</v>
      </c>
      <c r="Y2549" s="104">
        <f t="shared" si="1209"/>
        <v>101</v>
      </c>
      <c r="Z2549" s="104">
        <f t="shared" si="1209"/>
        <v>95</v>
      </c>
      <c r="AA2549" s="104">
        <f t="shared" si="1209"/>
        <v>101</v>
      </c>
      <c r="AB2549" s="105">
        <f t="shared" si="1209"/>
        <v>94</v>
      </c>
      <c r="AC2549" s="330"/>
      <c r="AD2549" s="177"/>
      <c r="AE2549" s="177"/>
      <c r="AF2549" s="325"/>
      <c r="AG2549" s="325"/>
      <c r="AH2549" s="325"/>
      <c r="AI2549" s="325"/>
      <c r="AJ2549" s="325"/>
      <c r="AK2549" s="325"/>
      <c r="AL2549" s="325"/>
      <c r="AM2549" s="325"/>
      <c r="AN2549" s="325"/>
      <c r="AO2549" s="325"/>
      <c r="AP2549" s="325"/>
      <c r="AQ2549" s="325"/>
      <c r="AR2549" s="325"/>
      <c r="AS2549" s="325"/>
      <c r="AT2549" s="325"/>
      <c r="AU2549" s="325"/>
      <c r="AV2549" s="325"/>
      <c r="AW2549" s="325"/>
      <c r="AX2549" s="325"/>
      <c r="AY2549" s="325"/>
      <c r="AZ2549" s="325"/>
      <c r="BA2549" s="325"/>
      <c r="BB2549" s="325"/>
      <c r="BC2549" s="325"/>
      <c r="BD2549" s="325"/>
      <c r="BE2549" s="325"/>
      <c r="BF2549" s="325"/>
      <c r="BG2549" s="325"/>
      <c r="BH2549" s="325"/>
      <c r="BI2549" s="325"/>
      <c r="BJ2549" s="325"/>
      <c r="BK2549" s="325"/>
      <c r="BL2549" s="325"/>
      <c r="BM2549" s="325"/>
      <c r="BN2549" s="325"/>
      <c r="BO2549" s="325"/>
      <c r="BP2549" s="325"/>
      <c r="BQ2549" s="325"/>
      <c r="BR2549" s="325"/>
      <c r="BS2549" s="325"/>
      <c r="BT2549" s="325"/>
      <c r="BU2549" s="325"/>
      <c r="BV2549" s="325"/>
      <c r="BW2549" s="325"/>
      <c r="BX2549" s="325"/>
      <c r="BY2549" s="162"/>
      <c r="BZ2549" s="162"/>
      <c r="CA2549" s="162"/>
      <c r="CB2549" s="162"/>
      <c r="CC2549" s="162"/>
    </row>
    <row r="2550" spans="1:81" ht="10.5" customHeight="1">
      <c r="A2550" s="1629"/>
      <c r="B2550" s="1596"/>
      <c r="C2550" s="1461" t="s">
        <v>553</v>
      </c>
      <c r="D2550" s="131" t="s">
        <v>116</v>
      </c>
      <c r="E2550" s="61">
        <v>5.3550000000000004</v>
      </c>
      <c r="F2550" s="61">
        <v>5.2311000000000005</v>
      </c>
      <c r="G2550" s="61">
        <v>5.4663000000000004</v>
      </c>
      <c r="H2550" s="420">
        <v>5.5335000000000001</v>
      </c>
      <c r="I2550" s="61">
        <v>5.649</v>
      </c>
      <c r="J2550" s="61">
        <v>5.5776000000000003</v>
      </c>
      <c r="K2550" s="61">
        <v>5.9199000000000002</v>
      </c>
      <c r="L2550" s="61">
        <v>5.6238000000000001</v>
      </c>
      <c r="M2550" s="61">
        <v>5.7435</v>
      </c>
      <c r="N2550" s="420">
        <v>5.9640000000000004</v>
      </c>
      <c r="O2550" s="61">
        <v>6.0291000000000006</v>
      </c>
      <c r="P2550" s="61">
        <v>6.2118000000000002</v>
      </c>
      <c r="Q2550" s="61">
        <v>6.09</v>
      </c>
      <c r="R2550" s="61">
        <v>6.7892999999999999</v>
      </c>
      <c r="S2550" s="61">
        <v>7.3416000000000006</v>
      </c>
      <c r="T2550" s="61">
        <v>7.0749000000000004</v>
      </c>
      <c r="U2550" s="61">
        <v>6.7137000000000002</v>
      </c>
      <c r="V2550" s="420">
        <v>6.4764000000000008</v>
      </c>
      <c r="W2550" s="61">
        <v>6.7347000000000001</v>
      </c>
      <c r="X2550" s="61">
        <v>6.4134000000000002</v>
      </c>
      <c r="Y2550" s="61">
        <v>6.3084000000000007</v>
      </c>
      <c r="Z2550" s="61">
        <v>5.9493</v>
      </c>
      <c r="AA2550" s="61">
        <v>6.2054999999999998</v>
      </c>
      <c r="AB2550" s="62">
        <v>5.8106999999999998</v>
      </c>
      <c r="AC2550" s="47">
        <f>(BD2550-AF2550)*AE2550</f>
        <v>0</v>
      </c>
      <c r="AD2550" s="177"/>
      <c r="AE2550" s="351">
        <v>21</v>
      </c>
      <c r="AF2550" s="334"/>
      <c r="AG2550" s="334"/>
      <c r="AH2550" s="334"/>
      <c r="AI2550" s="334"/>
      <c r="AJ2550" s="334"/>
      <c r="AK2550" s="334"/>
      <c r="AL2550" s="334"/>
      <c r="AM2550" s="334"/>
      <c r="AN2550" s="334"/>
      <c r="AO2550" s="334"/>
      <c r="AP2550" s="334"/>
      <c r="AQ2550" s="334"/>
      <c r="AR2550" s="334"/>
      <c r="AS2550" s="334"/>
      <c r="AT2550" s="334"/>
      <c r="AU2550" s="334"/>
      <c r="AV2550" s="334"/>
      <c r="AW2550" s="334"/>
      <c r="AX2550" s="334"/>
      <c r="AY2550" s="334"/>
      <c r="AZ2550" s="334"/>
      <c r="BA2550" s="334"/>
      <c r="BB2550" s="334"/>
      <c r="BC2550" s="334"/>
      <c r="BD2550" s="334"/>
      <c r="BE2550" s="334"/>
    </row>
    <row r="2551" spans="1:81" ht="10.5" customHeight="1">
      <c r="A2551" s="1629"/>
      <c r="B2551" s="1596"/>
      <c r="C2551" s="1461" t="s">
        <v>553</v>
      </c>
      <c r="D2551" s="131" t="s">
        <v>117</v>
      </c>
      <c r="E2551" s="61">
        <v>1.2495000000000001</v>
      </c>
      <c r="F2551" s="48">
        <v>1.0962000000000001</v>
      </c>
      <c r="G2551" s="48">
        <v>1.3146000000000002</v>
      </c>
      <c r="H2551" s="331">
        <v>1.2495000000000001</v>
      </c>
      <c r="I2551" s="48">
        <v>1.3566</v>
      </c>
      <c r="J2551" s="48">
        <v>1.2012</v>
      </c>
      <c r="K2551" s="48">
        <v>1.1339999999999999</v>
      </c>
      <c r="L2551" s="48">
        <v>0.66359999999999997</v>
      </c>
      <c r="M2551" s="48">
        <v>0.89460000000000006</v>
      </c>
      <c r="N2551" s="331">
        <v>1.0752000000000002</v>
      </c>
      <c r="O2551" s="48">
        <v>1.1193</v>
      </c>
      <c r="P2551" s="48">
        <v>1.2284999999999999</v>
      </c>
      <c r="Q2551" s="48">
        <v>1.2537</v>
      </c>
      <c r="R2551" s="48">
        <v>1.7052</v>
      </c>
      <c r="S2551" s="48">
        <v>2.1903000000000001</v>
      </c>
      <c r="T2551" s="48">
        <v>1.9299000000000002</v>
      </c>
      <c r="U2551" s="48">
        <v>1.8039000000000001</v>
      </c>
      <c r="V2551" s="331">
        <v>1.6464000000000001</v>
      </c>
      <c r="W2551" s="48">
        <v>1.7766000000000002</v>
      </c>
      <c r="X2551" s="48">
        <v>1.6023000000000001</v>
      </c>
      <c r="Y2551" s="48">
        <v>1.5834000000000001</v>
      </c>
      <c r="Z2551" s="48">
        <v>1.4804999999999999</v>
      </c>
      <c r="AA2551" s="48">
        <v>1.827</v>
      </c>
      <c r="AB2551" s="49">
        <v>1.7346000000000001</v>
      </c>
      <c r="AC2551" s="47">
        <f>(BD2551-AF2551)*AE2551</f>
        <v>0</v>
      </c>
      <c r="AD2551" s="177"/>
      <c r="AE2551" s="351">
        <v>21</v>
      </c>
    </row>
    <row r="2552" spans="1:81" ht="10.5" customHeight="1">
      <c r="A2552" s="1629"/>
      <c r="B2552" s="1596"/>
      <c r="C2552" s="1461"/>
      <c r="D2552" s="131" t="s">
        <v>41</v>
      </c>
      <c r="E2552" s="42"/>
      <c r="F2552" s="42"/>
      <c r="G2552" s="42"/>
      <c r="H2552" s="406"/>
      <c r="I2552" s="42"/>
      <c r="J2552" s="42"/>
      <c r="K2552" s="42"/>
      <c r="L2552" s="42"/>
      <c r="M2552" s="42"/>
      <c r="N2552" s="406"/>
      <c r="O2552" s="42"/>
      <c r="P2552" s="42"/>
      <c r="Q2552" s="42"/>
      <c r="R2552" s="42"/>
      <c r="S2552" s="42"/>
      <c r="T2552" s="42"/>
      <c r="U2552" s="42"/>
      <c r="V2552" s="406"/>
      <c r="W2552" s="42"/>
      <c r="X2552" s="42"/>
      <c r="Y2552" s="42"/>
      <c r="Z2552" s="42"/>
      <c r="AA2552" s="42"/>
      <c r="AB2552" s="91"/>
      <c r="AC2552" s="330"/>
      <c r="AD2552" s="177"/>
      <c r="AE2552" s="177"/>
    </row>
    <row r="2553" spans="1:81" ht="10.5" customHeight="1">
      <c r="A2553" s="1629"/>
      <c r="B2553" s="1596" t="s">
        <v>449</v>
      </c>
      <c r="C2553" s="1461" t="s">
        <v>553</v>
      </c>
      <c r="D2553" s="131" t="s">
        <v>116</v>
      </c>
      <c r="E2553" s="61">
        <v>0</v>
      </c>
      <c r="F2553" s="61">
        <v>0</v>
      </c>
      <c r="G2553" s="61">
        <v>0</v>
      </c>
      <c r="H2553" s="420">
        <v>0</v>
      </c>
      <c r="I2553" s="61">
        <v>0</v>
      </c>
      <c r="J2553" s="61">
        <v>0</v>
      </c>
      <c r="K2553" s="61">
        <v>0</v>
      </c>
      <c r="L2553" s="61">
        <v>0</v>
      </c>
      <c r="M2553" s="61">
        <v>0</v>
      </c>
      <c r="N2553" s="420">
        <v>0</v>
      </c>
      <c r="O2553" s="61">
        <v>0</v>
      </c>
      <c r="P2553" s="61">
        <v>0</v>
      </c>
      <c r="Q2553" s="61">
        <v>0</v>
      </c>
      <c r="R2553" s="61">
        <v>0</v>
      </c>
      <c r="S2553" s="61">
        <v>0</v>
      </c>
      <c r="T2553" s="61">
        <v>0</v>
      </c>
      <c r="U2553" s="61">
        <v>0</v>
      </c>
      <c r="V2553" s="420">
        <v>0</v>
      </c>
      <c r="W2553" s="61">
        <v>0</v>
      </c>
      <c r="X2553" s="61">
        <v>0</v>
      </c>
      <c r="Y2553" s="61">
        <v>0</v>
      </c>
      <c r="Z2553" s="61">
        <v>0</v>
      </c>
      <c r="AA2553" s="61">
        <v>0</v>
      </c>
      <c r="AB2553" s="62">
        <v>0</v>
      </c>
      <c r="AC2553" s="47">
        <f>(BD2553-AF2553)*AE2553</f>
        <v>0</v>
      </c>
      <c r="AD2553" s="177"/>
      <c r="AE2553" s="351">
        <v>21</v>
      </c>
      <c r="AF2553" s="334"/>
      <c r="AG2553" s="334"/>
      <c r="AH2553" s="334"/>
      <c r="AI2553" s="334"/>
      <c r="AJ2553" s="334"/>
      <c r="AK2553" s="334"/>
      <c r="AL2553" s="334"/>
      <c r="AM2553" s="334"/>
      <c r="AN2553" s="334"/>
      <c r="AO2553" s="334"/>
      <c r="AP2553" s="334"/>
      <c r="AQ2553" s="334"/>
      <c r="AR2553" s="334"/>
      <c r="AS2553" s="334"/>
      <c r="AT2553" s="334"/>
      <c r="AU2553" s="334"/>
      <c r="AV2553" s="334"/>
      <c r="AW2553" s="334"/>
      <c r="AX2553" s="334"/>
      <c r="AY2553" s="334"/>
      <c r="AZ2553" s="334"/>
      <c r="BA2553" s="334"/>
      <c r="BB2553" s="334"/>
      <c r="BC2553" s="334"/>
      <c r="BD2553" s="334"/>
      <c r="BE2553" s="99"/>
    </row>
    <row r="2554" spans="1:81" ht="10.5" customHeight="1" thickBot="1">
      <c r="A2554" s="1630"/>
      <c r="B2554" s="1597"/>
      <c r="C2554" s="271" t="s">
        <v>553</v>
      </c>
      <c r="D2554" s="236" t="s">
        <v>117</v>
      </c>
      <c r="E2554" s="81">
        <v>0</v>
      </c>
      <c r="F2554" s="52">
        <v>0</v>
      </c>
      <c r="G2554" s="52">
        <v>0</v>
      </c>
      <c r="H2554" s="365">
        <v>0</v>
      </c>
      <c r="I2554" s="52">
        <v>0</v>
      </c>
      <c r="J2554" s="52">
        <v>0</v>
      </c>
      <c r="K2554" s="52">
        <v>0</v>
      </c>
      <c r="L2554" s="52">
        <v>0</v>
      </c>
      <c r="M2554" s="52">
        <v>0</v>
      </c>
      <c r="N2554" s="365">
        <v>0</v>
      </c>
      <c r="O2554" s="52">
        <v>0</v>
      </c>
      <c r="P2554" s="52">
        <v>0</v>
      </c>
      <c r="Q2554" s="52">
        <v>0</v>
      </c>
      <c r="R2554" s="52">
        <v>0</v>
      </c>
      <c r="S2554" s="52">
        <v>0</v>
      </c>
      <c r="T2554" s="52">
        <v>0</v>
      </c>
      <c r="U2554" s="52">
        <v>0</v>
      </c>
      <c r="V2554" s="365">
        <v>0</v>
      </c>
      <c r="W2554" s="52">
        <v>0</v>
      </c>
      <c r="X2554" s="52">
        <v>0</v>
      </c>
      <c r="Y2554" s="52">
        <v>0</v>
      </c>
      <c r="Z2554" s="52">
        <v>0</v>
      </c>
      <c r="AA2554" s="52">
        <v>0</v>
      </c>
      <c r="AB2554" s="53">
        <v>0</v>
      </c>
      <c r="AC2554" s="330"/>
      <c r="AD2554" s="177"/>
      <c r="AE2554" s="709">
        <v>21</v>
      </c>
    </row>
    <row r="2555" spans="1:81" ht="10.5" customHeight="1">
      <c r="A2555" s="1719"/>
      <c r="B2555" s="1516" t="s">
        <v>450</v>
      </c>
      <c r="C2555" s="1107"/>
      <c r="D2555" s="1190"/>
      <c r="E2555" s="444"/>
      <c r="F2555" s="84"/>
      <c r="G2555" s="84"/>
      <c r="H2555" s="367"/>
      <c r="I2555" s="84"/>
      <c r="J2555" s="84"/>
      <c r="K2555" s="84"/>
      <c r="L2555" s="84"/>
      <c r="M2555" s="84"/>
      <c r="N2555" s="367"/>
      <c r="O2555" s="84"/>
      <c r="P2555" s="84"/>
      <c r="Q2555" s="84"/>
      <c r="R2555" s="84"/>
      <c r="S2555" s="84"/>
      <c r="T2555" s="84"/>
      <c r="U2555" s="84"/>
      <c r="V2555" s="367"/>
      <c r="W2555" s="84"/>
      <c r="X2555" s="84"/>
      <c r="Y2555" s="84"/>
      <c r="Z2555" s="84"/>
      <c r="AA2555" s="84"/>
      <c r="AB2555" s="106"/>
      <c r="AC2555" s="330"/>
      <c r="AD2555" s="177"/>
      <c r="AE2555" s="709"/>
    </row>
    <row r="2556" spans="1:81" ht="10.5" customHeight="1">
      <c r="A2556" s="1720"/>
      <c r="B2556" s="1517"/>
      <c r="C2556" s="217" t="s">
        <v>128</v>
      </c>
      <c r="D2556" s="1241" t="s">
        <v>33</v>
      </c>
      <c r="E2556" s="98"/>
      <c r="F2556" s="98"/>
      <c r="G2556" s="98"/>
      <c r="H2556" s="975"/>
      <c r="I2556" s="98"/>
      <c r="J2556" s="98"/>
      <c r="K2556" s="98"/>
      <c r="L2556" s="98"/>
      <c r="M2556" s="98"/>
      <c r="N2556" s="975"/>
      <c r="O2556" s="98"/>
      <c r="P2556" s="98"/>
      <c r="Q2556" s="98"/>
      <c r="R2556" s="98"/>
      <c r="S2556" s="98"/>
      <c r="T2556" s="98"/>
      <c r="U2556" s="98"/>
      <c r="V2556" s="975"/>
      <c r="W2556" s="98"/>
      <c r="X2556" s="98"/>
      <c r="Y2556" s="98"/>
      <c r="Z2556" s="494"/>
      <c r="AA2556" s="494"/>
      <c r="AB2556" s="688"/>
      <c r="AC2556" s="330"/>
      <c r="AD2556" s="177"/>
      <c r="AE2556" s="177"/>
    </row>
    <row r="2557" spans="1:81" ht="10.5" customHeight="1">
      <c r="A2557" s="1720"/>
      <c r="B2557" s="1517"/>
      <c r="C2557" s="1461"/>
      <c r="D2557" s="131" t="s">
        <v>116</v>
      </c>
      <c r="E2557" s="42"/>
      <c r="F2557" s="42"/>
      <c r="G2557" s="42"/>
      <c r="H2557" s="406"/>
      <c r="I2557" s="42"/>
      <c r="J2557" s="42"/>
      <c r="K2557" s="42"/>
      <c r="L2557" s="42"/>
      <c r="M2557" s="42"/>
      <c r="N2557" s="406"/>
      <c r="O2557" s="42"/>
      <c r="P2557" s="42"/>
      <c r="Q2557" s="42"/>
      <c r="R2557" s="42"/>
      <c r="S2557" s="42"/>
      <c r="T2557" s="42"/>
      <c r="U2557" s="42"/>
      <c r="V2557" s="406"/>
      <c r="W2557" s="42"/>
      <c r="X2557" s="42"/>
      <c r="Y2557" s="42"/>
      <c r="Z2557" s="89"/>
      <c r="AA2557" s="42"/>
      <c r="AB2557" s="565"/>
      <c r="AC2557" s="330"/>
      <c r="AD2557" s="177"/>
      <c r="AE2557" s="177"/>
    </row>
    <row r="2558" spans="1:81" ht="10.5" customHeight="1">
      <c r="A2558" s="1720"/>
      <c r="B2558" s="1517"/>
      <c r="C2558" s="1461"/>
      <c r="D2558" s="131" t="s">
        <v>117</v>
      </c>
      <c r="E2558" s="42"/>
      <c r="F2558" s="42"/>
      <c r="G2558" s="42"/>
      <c r="H2558" s="406"/>
      <c r="I2558" s="42"/>
      <c r="J2558" s="42"/>
      <c r="K2558" s="42"/>
      <c r="L2558" s="42"/>
      <c r="M2558" s="42"/>
      <c r="N2558" s="406"/>
      <c r="O2558" s="42"/>
      <c r="P2558" s="42"/>
      <c r="Q2558" s="42"/>
      <c r="R2558" s="42"/>
      <c r="S2558" s="42"/>
      <c r="T2558" s="42"/>
      <c r="U2558" s="42"/>
      <c r="V2558" s="406"/>
      <c r="W2558" s="42"/>
      <c r="X2558" s="42"/>
      <c r="Y2558" s="42"/>
      <c r="Z2558" s="42"/>
      <c r="AA2558" s="42"/>
      <c r="AB2558" s="91"/>
      <c r="AC2558" s="330"/>
      <c r="AD2558" s="177"/>
      <c r="AE2558" s="177"/>
    </row>
    <row r="2559" spans="1:81" ht="10.5" customHeight="1" thickBot="1">
      <c r="A2559" s="1721"/>
      <c r="B2559" s="1518"/>
      <c r="C2559" s="271"/>
      <c r="D2559" s="236" t="s">
        <v>41</v>
      </c>
      <c r="E2559" s="92"/>
      <c r="F2559" s="92"/>
      <c r="G2559" s="92"/>
      <c r="H2559" s="407"/>
      <c r="I2559" s="92"/>
      <c r="J2559" s="92"/>
      <c r="K2559" s="92"/>
      <c r="L2559" s="92"/>
      <c r="M2559" s="92"/>
      <c r="N2559" s="407"/>
      <c r="O2559" s="92"/>
      <c r="P2559" s="92"/>
      <c r="Q2559" s="92"/>
      <c r="R2559" s="92"/>
      <c r="S2559" s="92"/>
      <c r="T2559" s="92"/>
      <c r="U2559" s="92"/>
      <c r="V2559" s="407"/>
      <c r="W2559" s="92"/>
      <c r="X2559" s="92"/>
      <c r="Y2559" s="92"/>
      <c r="Z2559" s="92"/>
      <c r="AA2559" s="92"/>
      <c r="AB2559" s="94"/>
      <c r="AC2559" s="330"/>
      <c r="AD2559" s="177"/>
      <c r="AE2559" s="177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</row>
    <row r="2560" spans="1:81" ht="10.5" customHeight="1">
      <c r="A2560" s="1539" t="s">
        <v>98</v>
      </c>
      <c r="B2560" s="1542" t="s">
        <v>81</v>
      </c>
      <c r="C2560" s="1107"/>
      <c r="D2560" s="1190"/>
      <c r="E2560" s="78"/>
      <c r="F2560" s="78"/>
      <c r="G2560" s="78"/>
      <c r="H2560" s="364"/>
      <c r="I2560" s="78"/>
      <c r="J2560" s="78"/>
      <c r="K2560" s="78"/>
      <c r="L2560" s="78"/>
      <c r="M2560" s="78"/>
      <c r="N2560" s="364"/>
      <c r="O2560" s="78"/>
      <c r="P2560" s="78"/>
      <c r="Q2560" s="78"/>
      <c r="R2560" s="78"/>
      <c r="S2560" s="78"/>
      <c r="T2560" s="78"/>
      <c r="U2560" s="78"/>
      <c r="V2560" s="364"/>
      <c r="W2560" s="78"/>
      <c r="X2560" s="78"/>
      <c r="Y2560" s="78"/>
      <c r="Z2560" s="78"/>
      <c r="AA2560" s="78"/>
      <c r="AB2560" s="80"/>
      <c r="AC2560" s="330"/>
      <c r="AD2560" s="177"/>
      <c r="AE2560" s="177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</row>
    <row r="2561" spans="1:81" s="1" customFormat="1" ht="10.5" customHeight="1">
      <c r="A2561" s="1540"/>
      <c r="B2561" s="1543"/>
      <c r="C2561" s="217" t="s">
        <v>129</v>
      </c>
      <c r="D2561" s="1241" t="s">
        <v>33</v>
      </c>
      <c r="E2561" s="1198">
        <f>ROUND(SQRT(E2562^2+E2563^2)*1000/(1.73*E$2575),0)</f>
        <v>29</v>
      </c>
      <c r="F2561" s="1198">
        <f t="shared" ref="F2561:AB2561" si="1210">ROUND(SQRT(F2562^2+F2563^2)*1000/(1.73*F$2575),0)</f>
        <v>28</v>
      </c>
      <c r="G2561" s="1198">
        <f t="shared" si="1210"/>
        <v>31</v>
      </c>
      <c r="H2561" s="1199">
        <f t="shared" si="1210"/>
        <v>39</v>
      </c>
      <c r="I2561" s="1198">
        <f t="shared" si="1210"/>
        <v>37</v>
      </c>
      <c r="J2561" s="1198">
        <f t="shared" si="1210"/>
        <v>39</v>
      </c>
      <c r="K2561" s="1198">
        <f t="shared" si="1210"/>
        <v>41</v>
      </c>
      <c r="L2561" s="1198">
        <f t="shared" si="1210"/>
        <v>53</v>
      </c>
      <c r="M2561" s="1198">
        <f t="shared" si="1210"/>
        <v>77</v>
      </c>
      <c r="N2561" s="1199">
        <f t="shared" si="1210"/>
        <v>80</v>
      </c>
      <c r="O2561" s="1198">
        <f t="shared" si="1210"/>
        <v>95</v>
      </c>
      <c r="P2561" s="1198">
        <f t="shared" si="1210"/>
        <v>86</v>
      </c>
      <c r="Q2561" s="1198">
        <f t="shared" si="1210"/>
        <v>73</v>
      </c>
      <c r="R2561" s="1198">
        <f t="shared" si="1210"/>
        <v>80</v>
      </c>
      <c r="S2561" s="1198">
        <f t="shared" si="1210"/>
        <v>70</v>
      </c>
      <c r="T2561" s="1198">
        <f t="shared" si="1210"/>
        <v>53</v>
      </c>
      <c r="U2561" s="1198">
        <f t="shared" si="1210"/>
        <v>28</v>
      </c>
      <c r="V2561" s="1199">
        <f t="shared" si="1210"/>
        <v>25</v>
      </c>
      <c r="W2561" s="1198">
        <f t="shared" si="1210"/>
        <v>25</v>
      </c>
      <c r="X2561" s="1198">
        <f t="shared" si="1210"/>
        <v>25</v>
      </c>
      <c r="Y2561" s="1198">
        <f t="shared" si="1210"/>
        <v>23</v>
      </c>
      <c r="Z2561" s="1198">
        <f t="shared" si="1210"/>
        <v>24</v>
      </c>
      <c r="AA2561" s="1198">
        <f t="shared" si="1210"/>
        <v>23</v>
      </c>
      <c r="AB2561" s="1200">
        <f t="shared" si="1210"/>
        <v>23</v>
      </c>
      <c r="AC2561" s="330"/>
      <c r="AD2561" s="177"/>
      <c r="AE2561" s="177"/>
      <c r="AF2561" s="325"/>
      <c r="AG2561" s="325"/>
      <c r="AH2561" s="325"/>
      <c r="AI2561" s="325"/>
      <c r="AJ2561" s="325"/>
      <c r="AK2561" s="325"/>
      <c r="AL2561" s="325"/>
      <c r="AM2561" s="325"/>
      <c r="AN2561" s="325"/>
      <c r="AO2561" s="325"/>
      <c r="AP2561" s="325"/>
      <c r="AQ2561" s="325"/>
      <c r="AR2561" s="325"/>
      <c r="AS2561" s="325"/>
      <c r="AT2561" s="325"/>
      <c r="AU2561" s="325"/>
      <c r="AV2561" s="325"/>
      <c r="AW2561" s="325"/>
      <c r="AX2561" s="325"/>
      <c r="AY2561" s="325"/>
      <c r="AZ2561" s="325"/>
      <c r="BA2561" s="325"/>
      <c r="BB2561" s="325"/>
      <c r="BC2561" s="325"/>
      <c r="BD2561" s="325"/>
      <c r="BE2561" s="325"/>
      <c r="BF2561" s="325"/>
      <c r="BG2561" s="325"/>
      <c r="BH2561" s="325"/>
      <c r="BI2561" s="325"/>
      <c r="BJ2561" s="325"/>
      <c r="BK2561" s="325"/>
      <c r="BL2561" s="325"/>
      <c r="BM2561" s="325"/>
      <c r="BN2561" s="325"/>
      <c r="BO2561" s="325"/>
      <c r="BP2561" s="325"/>
      <c r="BQ2561" s="325"/>
      <c r="BR2561" s="325"/>
      <c r="BS2561" s="325"/>
      <c r="BT2561" s="325"/>
      <c r="BU2561" s="325"/>
      <c r="BV2561" s="325"/>
      <c r="BW2561" s="325"/>
      <c r="BX2561" s="325"/>
      <c r="BY2561" s="162"/>
      <c r="BZ2561" s="162"/>
      <c r="CA2561" s="162"/>
      <c r="CB2561" s="162"/>
      <c r="CC2561" s="162"/>
    </row>
    <row r="2562" spans="1:81" ht="10.5" customHeight="1">
      <c r="A2562" s="1540"/>
      <c r="B2562" s="1543"/>
      <c r="C2562" s="1461" t="s">
        <v>553</v>
      </c>
      <c r="D2562" s="131" t="s">
        <v>116</v>
      </c>
      <c r="E2562" s="61">
        <v>0.25502400000000003</v>
      </c>
      <c r="F2562" s="61">
        <v>0.248976</v>
      </c>
      <c r="G2562" s="61">
        <v>0.28022399999999997</v>
      </c>
      <c r="H2562" s="420">
        <v>0.37512000000000001</v>
      </c>
      <c r="I2562" s="61">
        <v>0.35791200000000001</v>
      </c>
      <c r="J2562" s="61">
        <v>0.38124000000000002</v>
      </c>
      <c r="K2562" s="61">
        <v>0.40147200000000005</v>
      </c>
      <c r="L2562" s="61">
        <v>0.50385600000000008</v>
      </c>
      <c r="M2562" s="61">
        <v>0.69199200000000005</v>
      </c>
      <c r="N2562" s="420">
        <v>0.74354399999999998</v>
      </c>
      <c r="O2562" s="61">
        <v>0.85665600000000008</v>
      </c>
      <c r="P2562" s="61">
        <v>0.79596</v>
      </c>
      <c r="Q2562" s="61">
        <v>0.68846400000000008</v>
      </c>
      <c r="R2562" s="61">
        <v>0.71726400000000001</v>
      </c>
      <c r="S2562" s="61">
        <v>0.62661599999999995</v>
      </c>
      <c r="T2562" s="61">
        <v>0.484848</v>
      </c>
      <c r="U2562" s="61">
        <v>0.23997599999999999</v>
      </c>
      <c r="V2562" s="420">
        <v>0.21247200000000002</v>
      </c>
      <c r="W2562" s="61">
        <v>0.20541599999999999</v>
      </c>
      <c r="X2562" s="61">
        <v>0.207288</v>
      </c>
      <c r="Y2562" s="61">
        <v>0.18007200000000001</v>
      </c>
      <c r="Z2562" s="61">
        <v>0.18021600000000002</v>
      </c>
      <c r="AA2562" s="61">
        <v>0.17236799999999999</v>
      </c>
      <c r="AB2562" s="62">
        <v>0.174096</v>
      </c>
      <c r="AC2562" s="47">
        <f>SUM(D2562:AB2562)</f>
        <v>9.9810719999999993</v>
      </c>
      <c r="AD2562" s="50"/>
      <c r="AE2562" s="58">
        <v>7.2</v>
      </c>
      <c r="AF2562" s="375"/>
      <c r="AG2562" s="375"/>
      <c r="AH2562" s="375"/>
      <c r="AI2562" s="375"/>
      <c r="AJ2562" s="375"/>
      <c r="AK2562" s="375"/>
      <c r="AL2562" s="375"/>
      <c r="AM2562" s="375"/>
      <c r="AN2562" s="375"/>
      <c r="AO2562" s="375"/>
      <c r="AP2562" s="375"/>
      <c r="AQ2562" s="375"/>
      <c r="AR2562" s="375"/>
      <c r="AS2562" s="375"/>
      <c r="AT2562" s="375"/>
      <c r="AU2562" s="375"/>
      <c r="AV2562" s="375"/>
      <c r="AW2562" s="375"/>
      <c r="AX2562" s="375"/>
      <c r="AY2562" s="375"/>
      <c r="AZ2562" s="375"/>
      <c r="BA2562" s="375"/>
      <c r="BB2562" s="375"/>
      <c r="BC2562" s="375"/>
      <c r="BD2562" s="375"/>
      <c r="BE2562" s="375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</row>
    <row r="2563" spans="1:81" ht="10.5" customHeight="1">
      <c r="A2563" s="1540"/>
      <c r="B2563" s="1543"/>
      <c r="C2563" s="1461" t="s">
        <v>553</v>
      </c>
      <c r="D2563" s="131" t="s">
        <v>117</v>
      </c>
      <c r="E2563" s="61">
        <v>0.170928</v>
      </c>
      <c r="F2563" s="48">
        <v>0.16747200000000001</v>
      </c>
      <c r="G2563" s="48">
        <v>0.17128800000000002</v>
      </c>
      <c r="H2563" s="331">
        <v>0.17532</v>
      </c>
      <c r="I2563" s="48">
        <v>0.16855200000000001</v>
      </c>
      <c r="J2563" s="48">
        <v>0.168768</v>
      </c>
      <c r="K2563" s="48">
        <v>0.18057600000000001</v>
      </c>
      <c r="L2563" s="48">
        <v>0.28879200000000005</v>
      </c>
      <c r="M2563" s="48">
        <v>0.45518400000000003</v>
      </c>
      <c r="N2563" s="331">
        <v>0.458928</v>
      </c>
      <c r="O2563" s="48">
        <v>0.5775840000000001</v>
      </c>
      <c r="P2563" s="48">
        <v>0.490896</v>
      </c>
      <c r="Q2563" s="48">
        <v>0.39276</v>
      </c>
      <c r="R2563" s="48">
        <v>0.47304000000000002</v>
      </c>
      <c r="S2563" s="48">
        <v>0.40636800000000001</v>
      </c>
      <c r="T2563" s="48">
        <v>0.30016799999999999</v>
      </c>
      <c r="U2563" s="48">
        <v>0.18532799999999999</v>
      </c>
      <c r="V2563" s="331">
        <v>0.17136000000000001</v>
      </c>
      <c r="W2563" s="48">
        <v>0.17128800000000002</v>
      </c>
      <c r="X2563" s="48">
        <v>0.17280000000000001</v>
      </c>
      <c r="Y2563" s="48">
        <v>0.17510400000000001</v>
      </c>
      <c r="Z2563" s="48">
        <v>0.181584</v>
      </c>
      <c r="AA2563" s="48">
        <v>0.173952</v>
      </c>
      <c r="AB2563" s="49">
        <v>0.17049600000000001</v>
      </c>
      <c r="AC2563" s="330"/>
      <c r="AD2563" s="50">
        <f>SUM(E2563:AB2563)</f>
        <v>6.4485359999999998</v>
      </c>
      <c r="AE2563" s="58">
        <v>7.2</v>
      </c>
      <c r="AF2563" s="334"/>
      <c r="AG2563" s="334"/>
      <c r="AH2563" s="334"/>
      <c r="AI2563" s="334"/>
      <c r="AJ2563" s="334"/>
      <c r="AK2563" s="334"/>
      <c r="AL2563" s="334"/>
      <c r="AM2563" s="334"/>
      <c r="AN2563" s="334"/>
      <c r="AO2563" s="334"/>
      <c r="AP2563" s="334"/>
      <c r="AQ2563" s="334"/>
      <c r="AR2563" s="334"/>
      <c r="AS2563" s="334"/>
      <c r="AT2563" s="334"/>
      <c r="AU2563" s="334"/>
      <c r="AV2563" s="334"/>
      <c r="AW2563" s="334"/>
      <c r="AX2563" s="334"/>
      <c r="AY2563" s="334"/>
      <c r="AZ2563" s="334"/>
      <c r="BA2563" s="334"/>
      <c r="BB2563" s="334"/>
      <c r="BC2563" s="334"/>
      <c r="BD2563" s="334"/>
      <c r="BE2563" s="334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</row>
    <row r="2564" spans="1:81" ht="10.5" customHeight="1" thickBot="1">
      <c r="A2564" s="1541"/>
      <c r="B2564" s="1544"/>
      <c r="C2564" s="271"/>
      <c r="D2564" s="236" t="s">
        <v>41</v>
      </c>
      <c r="E2564" s="52">
        <f t="shared" ref="E2564:AB2564" si="1211">E2563/E2562</f>
        <v>0.67024280067758324</v>
      </c>
      <c r="F2564" s="52">
        <f t="shared" si="1211"/>
        <v>0.67264314632735689</v>
      </c>
      <c r="G2564" s="52">
        <f t="shared" si="1211"/>
        <v>0.61125385405960964</v>
      </c>
      <c r="H2564" s="365">
        <f t="shared" si="1211"/>
        <v>0.46737044145873319</v>
      </c>
      <c r="I2564" s="52">
        <f t="shared" si="1211"/>
        <v>0.47093140213236773</v>
      </c>
      <c r="J2564" s="52">
        <f t="shared" si="1211"/>
        <v>0.44268177525967894</v>
      </c>
      <c r="K2564" s="52">
        <f t="shared" si="1211"/>
        <v>0.4497847919655667</v>
      </c>
      <c r="L2564" s="52">
        <f t="shared" si="1211"/>
        <v>0.57316376107459277</v>
      </c>
      <c r="M2564" s="52">
        <f t="shared" si="1211"/>
        <v>0.65778795130579548</v>
      </c>
      <c r="N2564" s="365">
        <f t="shared" si="1211"/>
        <v>0.61721700397017532</v>
      </c>
      <c r="O2564" s="52">
        <f t="shared" si="1211"/>
        <v>0.6742309631870903</v>
      </c>
      <c r="P2564" s="52">
        <f t="shared" si="1211"/>
        <v>0.61673450927182272</v>
      </c>
      <c r="Q2564" s="52">
        <f t="shared" si="1211"/>
        <v>0.57048734574356819</v>
      </c>
      <c r="R2564" s="52">
        <f t="shared" si="1211"/>
        <v>0.65950612326841995</v>
      </c>
      <c r="S2564" s="52">
        <f t="shared" si="1211"/>
        <v>0.64851200735378611</v>
      </c>
      <c r="T2564" s="52">
        <f t="shared" si="1211"/>
        <v>0.61909711909711906</v>
      </c>
      <c r="U2564" s="52">
        <f t="shared" si="1211"/>
        <v>0.7722772277227723</v>
      </c>
      <c r="V2564" s="365">
        <f t="shared" si="1211"/>
        <v>0.80650626906133516</v>
      </c>
      <c r="W2564" s="52">
        <f>W2563/W2562</f>
        <v>0.83385909568874883</v>
      </c>
      <c r="X2564" s="52">
        <f t="shared" si="1211"/>
        <v>0.83362278568947557</v>
      </c>
      <c r="Y2564" s="52">
        <f t="shared" si="1211"/>
        <v>0.97241103558576569</v>
      </c>
      <c r="Z2564" s="52">
        <f t="shared" si="1211"/>
        <v>1.0075908909308828</v>
      </c>
      <c r="AA2564" s="52">
        <f t="shared" si="1211"/>
        <v>1.0091896407685881</v>
      </c>
      <c r="AB2564" s="53">
        <f t="shared" si="1211"/>
        <v>0.97932175351530193</v>
      </c>
      <c r="AC2564" s="330"/>
      <c r="AD2564" s="50"/>
      <c r="AE2564" s="58"/>
      <c r="AF2564" s="332"/>
      <c r="AG2564" s="332"/>
      <c r="AH2564" s="332"/>
      <c r="AI2564" s="332"/>
      <c r="AJ2564" s="332"/>
      <c r="AK2564" s="332"/>
      <c r="AL2564" s="332"/>
      <c r="AM2564" s="332"/>
      <c r="AN2564" s="332"/>
      <c r="AO2564" s="332"/>
      <c r="AP2564" s="332"/>
      <c r="AQ2564" s="332"/>
      <c r="AR2564" s="332"/>
      <c r="AS2564" s="332"/>
      <c r="AT2564" s="332"/>
      <c r="AU2564" s="332"/>
      <c r="AV2564" s="332"/>
      <c r="AW2564" s="332"/>
      <c r="AX2564" s="332"/>
      <c r="AY2564" s="332"/>
      <c r="AZ2564" s="332"/>
      <c r="BA2564" s="332"/>
      <c r="BB2564" s="332"/>
      <c r="BC2564" s="332"/>
      <c r="BD2564" s="332"/>
      <c r="BE2564" s="332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</row>
    <row r="2565" spans="1:81" ht="10.5" customHeight="1">
      <c r="A2565" s="1539" t="s">
        <v>96</v>
      </c>
      <c r="B2565" s="1542" t="s">
        <v>82</v>
      </c>
      <c r="C2565" s="1107"/>
      <c r="D2565" s="1190"/>
      <c r="E2565" s="84"/>
      <c r="F2565" s="84"/>
      <c r="G2565" s="84"/>
      <c r="H2565" s="367"/>
      <c r="I2565" s="84"/>
      <c r="J2565" s="84"/>
      <c r="K2565" s="84"/>
      <c r="L2565" s="84"/>
      <c r="M2565" s="84"/>
      <c r="N2565" s="367"/>
      <c r="O2565" s="84"/>
      <c r="P2565" s="84"/>
      <c r="Q2565" s="84"/>
      <c r="R2565" s="84"/>
      <c r="S2565" s="84"/>
      <c r="T2565" s="84"/>
      <c r="U2565" s="84"/>
      <c r="V2565" s="367"/>
      <c r="W2565" s="84"/>
      <c r="X2565" s="84"/>
      <c r="Y2565" s="84"/>
      <c r="Z2565" s="84"/>
      <c r="AA2565" s="84"/>
      <c r="AB2565" s="106"/>
      <c r="AC2565" s="330"/>
      <c r="AD2565" s="50"/>
      <c r="AE2565" s="58"/>
      <c r="AF2565" s="332"/>
      <c r="AG2565" s="332"/>
      <c r="AH2565" s="332"/>
      <c r="AI2565" s="332"/>
      <c r="AJ2565" s="332"/>
      <c r="AK2565" s="332"/>
      <c r="AL2565" s="332"/>
      <c r="AM2565" s="332"/>
      <c r="AN2565" s="332"/>
      <c r="AO2565" s="332"/>
      <c r="AP2565" s="332"/>
      <c r="AQ2565" s="332"/>
      <c r="AR2565" s="332"/>
      <c r="AS2565" s="332"/>
      <c r="AT2565" s="332"/>
      <c r="AU2565" s="332"/>
      <c r="AV2565" s="332"/>
      <c r="AW2565" s="332"/>
      <c r="AX2565" s="332"/>
      <c r="AY2565" s="332"/>
      <c r="AZ2565" s="332"/>
      <c r="BA2565" s="332"/>
      <c r="BB2565" s="332"/>
      <c r="BC2565" s="332"/>
      <c r="BD2565" s="332"/>
      <c r="BE2565" s="332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</row>
    <row r="2566" spans="1:81" s="1" customFormat="1" ht="10.5" customHeight="1">
      <c r="A2566" s="1540"/>
      <c r="B2566" s="1543"/>
      <c r="C2566" s="217" t="s">
        <v>129</v>
      </c>
      <c r="D2566" s="1241" t="s">
        <v>33</v>
      </c>
      <c r="E2566" s="1198">
        <f>ROUND(SQRT(E2567^2+E2568^2)*1000/(1.73*E$2576),0)</f>
        <v>2</v>
      </c>
      <c r="F2566" s="1198">
        <f t="shared" ref="F2566:AB2566" si="1212">ROUND(SQRT(F2567^2+F2568^2)*1000/(1.73*F$2576),0)</f>
        <v>2</v>
      </c>
      <c r="G2566" s="1198">
        <f t="shared" si="1212"/>
        <v>2</v>
      </c>
      <c r="H2566" s="1199">
        <f t="shared" si="1212"/>
        <v>2</v>
      </c>
      <c r="I2566" s="1198">
        <f t="shared" si="1212"/>
        <v>3</v>
      </c>
      <c r="J2566" s="1198">
        <f t="shared" si="1212"/>
        <v>2</v>
      </c>
      <c r="K2566" s="1198">
        <f t="shared" si="1212"/>
        <v>2</v>
      </c>
      <c r="L2566" s="1198">
        <f t="shared" si="1212"/>
        <v>2</v>
      </c>
      <c r="M2566" s="1198">
        <f t="shared" si="1212"/>
        <v>3</v>
      </c>
      <c r="N2566" s="1199">
        <f t="shared" si="1212"/>
        <v>3</v>
      </c>
      <c r="O2566" s="1198">
        <f t="shared" si="1212"/>
        <v>3</v>
      </c>
      <c r="P2566" s="1198">
        <f t="shared" si="1212"/>
        <v>3</v>
      </c>
      <c r="Q2566" s="1198">
        <f t="shared" si="1212"/>
        <v>3</v>
      </c>
      <c r="R2566" s="1198">
        <f t="shared" si="1212"/>
        <v>3</v>
      </c>
      <c r="S2566" s="1198">
        <f t="shared" si="1212"/>
        <v>3</v>
      </c>
      <c r="T2566" s="1198">
        <f t="shared" si="1212"/>
        <v>4</v>
      </c>
      <c r="U2566" s="1198">
        <f t="shared" si="1212"/>
        <v>3</v>
      </c>
      <c r="V2566" s="1199">
        <f t="shared" si="1212"/>
        <v>3</v>
      </c>
      <c r="W2566" s="1198">
        <f t="shared" si="1212"/>
        <v>3</v>
      </c>
      <c r="X2566" s="1198">
        <f t="shared" si="1212"/>
        <v>3</v>
      </c>
      <c r="Y2566" s="1198">
        <f t="shared" si="1212"/>
        <v>3</v>
      </c>
      <c r="Z2566" s="1198">
        <f t="shared" si="1212"/>
        <v>3</v>
      </c>
      <c r="AA2566" s="1198">
        <f t="shared" si="1212"/>
        <v>3</v>
      </c>
      <c r="AB2566" s="1200">
        <f t="shared" si="1212"/>
        <v>2</v>
      </c>
      <c r="AC2566" s="330"/>
      <c r="AD2566" s="177"/>
      <c r="AE2566" s="177"/>
      <c r="AF2566" s="325"/>
      <c r="AG2566" s="325"/>
      <c r="AH2566" s="325"/>
      <c r="AI2566" s="325"/>
      <c r="AJ2566" s="325"/>
      <c r="AK2566" s="325"/>
      <c r="AL2566" s="325"/>
      <c r="AM2566" s="325"/>
      <c r="AN2566" s="325"/>
      <c r="AO2566" s="325"/>
      <c r="AP2566" s="325"/>
      <c r="AQ2566" s="325"/>
      <c r="AR2566" s="325"/>
      <c r="AS2566" s="325"/>
      <c r="AT2566" s="325"/>
      <c r="AU2566" s="325"/>
      <c r="AV2566" s="325"/>
      <c r="AW2566" s="325"/>
      <c r="AX2566" s="325"/>
      <c r="AY2566" s="325"/>
      <c r="AZ2566" s="325"/>
      <c r="BA2566" s="325"/>
      <c r="BB2566" s="325"/>
      <c r="BC2566" s="325"/>
      <c r="BD2566" s="325"/>
      <c r="BE2566" s="325"/>
      <c r="BF2566" s="325"/>
      <c r="BG2566" s="325"/>
      <c r="BH2566" s="325"/>
      <c r="BI2566" s="325"/>
      <c r="BJ2566" s="325"/>
      <c r="BK2566" s="325"/>
      <c r="BL2566" s="325"/>
      <c r="BM2566" s="325"/>
      <c r="BN2566" s="325"/>
      <c r="BO2566" s="325"/>
      <c r="BP2566" s="325"/>
      <c r="BQ2566" s="325"/>
      <c r="BR2566" s="325"/>
      <c r="BS2566" s="325"/>
      <c r="BT2566" s="325"/>
      <c r="BU2566" s="325"/>
      <c r="BV2566" s="325"/>
      <c r="BW2566" s="325"/>
      <c r="BX2566" s="325"/>
      <c r="BY2566" s="162"/>
      <c r="BZ2566" s="162"/>
      <c r="CA2566" s="162"/>
      <c r="CB2566" s="162"/>
      <c r="CC2566" s="162"/>
    </row>
    <row r="2567" spans="1:81" ht="10.5" customHeight="1">
      <c r="A2567" s="1540"/>
      <c r="B2567" s="1543"/>
      <c r="C2567" s="1461" t="s">
        <v>553</v>
      </c>
      <c r="D2567" s="131" t="s">
        <v>116</v>
      </c>
      <c r="E2567" s="61">
        <v>1.3104000000000001E-2</v>
      </c>
      <c r="F2567" s="61">
        <v>1.3032E-2</v>
      </c>
      <c r="G2567" s="61">
        <v>1.3248000000000001E-2</v>
      </c>
      <c r="H2567" s="420">
        <v>1.3032E-2</v>
      </c>
      <c r="I2567" s="61">
        <v>1.3248000000000001E-2</v>
      </c>
      <c r="J2567" s="61">
        <v>1.1232000000000001E-2</v>
      </c>
      <c r="K2567" s="61">
        <v>1.0944000000000001E-2</v>
      </c>
      <c r="L2567" s="61">
        <v>1.2024000000000002E-2</v>
      </c>
      <c r="M2567" s="61">
        <v>1.4184E-2</v>
      </c>
      <c r="N2567" s="420">
        <v>1.6128E-2</v>
      </c>
      <c r="O2567" s="61">
        <v>1.8432E-2</v>
      </c>
      <c r="P2567" s="61">
        <v>1.5624000000000001E-2</v>
      </c>
      <c r="Q2567" s="61">
        <v>1.4832000000000001E-2</v>
      </c>
      <c r="R2567" s="61">
        <v>1.7063999999999999E-2</v>
      </c>
      <c r="S2567" s="61">
        <v>2.4048000000000003E-2</v>
      </c>
      <c r="T2567" s="61">
        <v>2.5776E-2</v>
      </c>
      <c r="U2567" s="61">
        <v>1.8792000000000003E-2</v>
      </c>
      <c r="V2567" s="420">
        <v>1.7423999999999999E-2</v>
      </c>
      <c r="W2567" s="61">
        <v>1.7568E-2</v>
      </c>
      <c r="X2567" s="61">
        <v>1.5696000000000002E-2</v>
      </c>
      <c r="Y2567" s="61">
        <v>1.5408000000000002E-2</v>
      </c>
      <c r="Z2567" s="61">
        <v>1.4256E-2</v>
      </c>
      <c r="AA2567" s="61">
        <v>1.3752E-2</v>
      </c>
      <c r="AB2567" s="62">
        <v>1.3032E-2</v>
      </c>
      <c r="AC2567" s="47">
        <f>SUM(D2567:AB2567)</f>
        <v>0.37187999999999993</v>
      </c>
      <c r="AD2567" s="50"/>
      <c r="AE2567" s="58">
        <v>7.2</v>
      </c>
      <c r="AF2567" s="99"/>
      <c r="AG2567" s="99"/>
      <c r="AH2567" s="99"/>
      <c r="AI2567" s="99"/>
      <c r="AJ2567" s="99"/>
      <c r="AK2567" s="99"/>
      <c r="AL2567" s="99"/>
      <c r="AM2567" s="99"/>
      <c r="AN2567" s="99"/>
      <c r="AO2567" s="99"/>
      <c r="AP2567" s="99"/>
      <c r="AQ2567" s="99"/>
      <c r="AR2567" s="99"/>
      <c r="AS2567" s="99"/>
      <c r="AT2567" s="99"/>
      <c r="AU2567" s="99"/>
      <c r="AV2567" s="99"/>
      <c r="AW2567" s="99"/>
      <c r="AX2567" s="99"/>
      <c r="AY2567" s="99"/>
      <c r="AZ2567" s="99"/>
      <c r="BA2567" s="99"/>
      <c r="BB2567" s="99"/>
      <c r="BC2567" s="99"/>
      <c r="BD2567" s="99"/>
      <c r="BE2567" s="99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</row>
    <row r="2568" spans="1:81" ht="10.5" customHeight="1">
      <c r="A2568" s="1540"/>
      <c r="B2568" s="1543"/>
      <c r="C2568" s="1461" t="s">
        <v>553</v>
      </c>
      <c r="D2568" s="131" t="s">
        <v>117</v>
      </c>
      <c r="E2568" s="61">
        <v>2.3472E-2</v>
      </c>
      <c r="F2568" s="48">
        <v>2.3400000000000001E-2</v>
      </c>
      <c r="G2568" s="48">
        <v>2.2967999999999999E-2</v>
      </c>
      <c r="H2568" s="331">
        <v>2.3112000000000001E-2</v>
      </c>
      <c r="I2568" s="48">
        <v>2.3904000000000002E-2</v>
      </c>
      <c r="J2568" s="48">
        <v>2.1816000000000002E-2</v>
      </c>
      <c r="K2568" s="48">
        <v>2.196E-2</v>
      </c>
      <c r="L2568" s="48">
        <v>2.3327999999999998E-2</v>
      </c>
      <c r="M2568" s="48">
        <v>2.6568000000000001E-2</v>
      </c>
      <c r="N2568" s="331">
        <v>2.7E-2</v>
      </c>
      <c r="O2568" s="48">
        <v>2.7432000000000002E-2</v>
      </c>
      <c r="P2568" s="48">
        <v>2.6928000000000001E-2</v>
      </c>
      <c r="Q2568" s="48">
        <v>2.7144000000000001E-2</v>
      </c>
      <c r="R2568" s="48">
        <v>2.6784000000000002E-2</v>
      </c>
      <c r="S2568" s="48">
        <v>2.6784000000000002E-2</v>
      </c>
      <c r="T2568" s="48">
        <v>2.9376000000000003E-2</v>
      </c>
      <c r="U2568" s="48">
        <v>2.6712E-2</v>
      </c>
      <c r="V2568" s="331">
        <v>2.6496000000000002E-2</v>
      </c>
      <c r="W2568" s="48">
        <v>2.5416000000000001E-2</v>
      </c>
      <c r="X2568" s="48">
        <v>2.3904000000000002E-2</v>
      </c>
      <c r="Y2568" s="48">
        <v>2.4048000000000003E-2</v>
      </c>
      <c r="Z2568" s="48">
        <v>2.4624000000000004E-2</v>
      </c>
      <c r="AA2568" s="48">
        <v>2.3688000000000001E-2</v>
      </c>
      <c r="AB2568" s="49">
        <v>2.376E-2</v>
      </c>
      <c r="AC2568" s="330"/>
      <c r="AD2568" s="50">
        <f>SUM(E2568:AB2568)</f>
        <v>0.60062400000000005</v>
      </c>
      <c r="AE2568" s="58">
        <v>7.2</v>
      </c>
      <c r="AF2568" s="99"/>
      <c r="AG2568" s="99"/>
      <c r="AH2568" s="99"/>
      <c r="AI2568" s="99"/>
      <c r="AJ2568" s="99"/>
      <c r="AK2568" s="99"/>
      <c r="AL2568" s="99"/>
      <c r="AM2568" s="99"/>
      <c r="AN2568" s="99"/>
      <c r="AO2568" s="99"/>
      <c r="AP2568" s="99"/>
      <c r="AQ2568" s="99"/>
      <c r="AR2568" s="99"/>
      <c r="AS2568" s="99"/>
      <c r="AT2568" s="99"/>
      <c r="AU2568" s="99"/>
      <c r="AV2568" s="99"/>
      <c r="AW2568" s="99"/>
      <c r="AX2568" s="99"/>
      <c r="AY2568" s="99"/>
      <c r="AZ2568" s="99"/>
      <c r="BA2568" s="99"/>
      <c r="BB2568" s="99"/>
      <c r="BC2568" s="99"/>
      <c r="BD2568" s="99"/>
      <c r="BE2568" s="332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</row>
    <row r="2569" spans="1:81" ht="10.5" customHeight="1" thickBot="1">
      <c r="A2569" s="1541"/>
      <c r="B2569" s="1544"/>
      <c r="C2569" s="271"/>
      <c r="D2569" s="236" t="s">
        <v>41</v>
      </c>
      <c r="E2569" s="52">
        <f t="shared" ref="E2569:AB2569" si="1213">E2568/E2567</f>
        <v>1.7912087912087911</v>
      </c>
      <c r="F2569" s="52">
        <f t="shared" si="1213"/>
        <v>1.7955801104972375</v>
      </c>
      <c r="G2569" s="52">
        <f t="shared" si="1213"/>
        <v>1.7336956521739129</v>
      </c>
      <c r="H2569" s="365">
        <f t="shared" si="1213"/>
        <v>1.7734806629834254</v>
      </c>
      <c r="I2569" s="52">
        <f t="shared" si="1213"/>
        <v>1.8043478260869565</v>
      </c>
      <c r="J2569" s="52">
        <f t="shared" si="1213"/>
        <v>1.9423076923076923</v>
      </c>
      <c r="K2569" s="52">
        <f t="shared" si="1213"/>
        <v>2.0065789473684208</v>
      </c>
      <c r="L2569" s="52">
        <f t="shared" si="1213"/>
        <v>1.9401197604790414</v>
      </c>
      <c r="M2569" s="52">
        <f t="shared" si="1213"/>
        <v>1.8730964467005076</v>
      </c>
      <c r="N2569" s="365">
        <f t="shared" si="1213"/>
        <v>1.6741071428571428</v>
      </c>
      <c r="O2569" s="52">
        <f t="shared" si="1213"/>
        <v>1.48828125</v>
      </c>
      <c r="P2569" s="52">
        <f t="shared" si="1213"/>
        <v>1.7235023041474653</v>
      </c>
      <c r="Q2569" s="52">
        <f t="shared" si="1213"/>
        <v>1.8300970873786406</v>
      </c>
      <c r="R2569" s="52">
        <f t="shared" si="1213"/>
        <v>1.5696202531645571</v>
      </c>
      <c r="S2569" s="52">
        <f t="shared" si="1213"/>
        <v>1.1137724550898203</v>
      </c>
      <c r="T2569" s="52">
        <f t="shared" si="1213"/>
        <v>1.1396648044692739</v>
      </c>
      <c r="U2569" s="52">
        <f t="shared" si="1213"/>
        <v>1.4214559386973178</v>
      </c>
      <c r="V2569" s="365">
        <f t="shared" si="1213"/>
        <v>1.5206611570247937</v>
      </c>
      <c r="W2569" s="52">
        <f t="shared" si="1213"/>
        <v>1.4467213114754098</v>
      </c>
      <c r="X2569" s="52">
        <f t="shared" si="1213"/>
        <v>1.5229357798165137</v>
      </c>
      <c r="Y2569" s="52">
        <f t="shared" si="1213"/>
        <v>1.5607476635514019</v>
      </c>
      <c r="Z2569" s="52">
        <f t="shared" si="1213"/>
        <v>1.7272727272727275</v>
      </c>
      <c r="AA2569" s="52">
        <f t="shared" si="1213"/>
        <v>1.7225130890052356</v>
      </c>
      <c r="AB2569" s="53">
        <f t="shared" si="1213"/>
        <v>1.8232044198895028</v>
      </c>
      <c r="AC2569" s="330"/>
      <c r="AD2569" s="50"/>
      <c r="AE2569" s="58"/>
      <c r="AF2569" s="332"/>
      <c r="AG2569" s="332"/>
      <c r="AH2569" s="332"/>
      <c r="AI2569" s="332"/>
      <c r="AJ2569" s="332"/>
      <c r="AK2569" s="332"/>
      <c r="AL2569" s="332"/>
      <c r="AM2569" s="332"/>
      <c r="AN2569" s="332"/>
      <c r="AO2569" s="332"/>
      <c r="AP2569" s="332"/>
      <c r="AQ2569" s="332"/>
      <c r="AR2569" s="332"/>
      <c r="AS2569" s="332"/>
      <c r="AT2569" s="332"/>
      <c r="AU2569" s="332"/>
      <c r="AV2569" s="332"/>
      <c r="AW2569" s="332"/>
      <c r="AX2569" s="332"/>
      <c r="AY2569" s="332"/>
      <c r="AZ2569" s="332"/>
      <c r="BA2569" s="332"/>
      <c r="BB2569" s="332"/>
      <c r="BC2569" s="332"/>
      <c r="BD2569" s="332"/>
      <c r="BE2569" s="332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</row>
    <row r="2570" spans="1:81" ht="10.5" customHeight="1">
      <c r="A2570" s="1473" t="s">
        <v>291</v>
      </c>
      <c r="B2570" s="63"/>
      <c r="C2570" s="531"/>
      <c r="D2570" s="135"/>
      <c r="E2570" s="64">
        <f t="shared" ref="E2570:AB2571" si="1214">E2562+E2567</f>
        <v>0.26812800000000003</v>
      </c>
      <c r="F2570" s="64">
        <f t="shared" si="1214"/>
        <v>0.26200800000000002</v>
      </c>
      <c r="G2570" s="64">
        <f t="shared" si="1214"/>
        <v>0.29347199999999996</v>
      </c>
      <c r="H2570" s="367">
        <f t="shared" si="1214"/>
        <v>0.388152</v>
      </c>
      <c r="I2570" s="64">
        <f t="shared" si="1214"/>
        <v>0.37115999999999999</v>
      </c>
      <c r="J2570" s="64">
        <f t="shared" si="1214"/>
        <v>0.39247200000000004</v>
      </c>
      <c r="K2570" s="64">
        <f t="shared" si="1214"/>
        <v>0.41241600000000006</v>
      </c>
      <c r="L2570" s="64">
        <f t="shared" si="1214"/>
        <v>0.51588000000000012</v>
      </c>
      <c r="M2570" s="64">
        <f t="shared" si="1214"/>
        <v>0.70617600000000003</v>
      </c>
      <c r="N2570" s="367">
        <f t="shared" si="1214"/>
        <v>0.75967200000000001</v>
      </c>
      <c r="O2570" s="64">
        <f t="shared" si="1214"/>
        <v>0.87508800000000009</v>
      </c>
      <c r="P2570" s="64">
        <f t="shared" si="1214"/>
        <v>0.81158399999999997</v>
      </c>
      <c r="Q2570" s="277">
        <f t="shared" si="1214"/>
        <v>0.70329600000000003</v>
      </c>
      <c r="R2570" s="64">
        <f t="shared" si="1214"/>
        <v>0.73432799999999998</v>
      </c>
      <c r="S2570" s="64">
        <f t="shared" si="1214"/>
        <v>0.65066399999999991</v>
      </c>
      <c r="T2570" s="64">
        <f t="shared" si="1214"/>
        <v>0.51062399999999997</v>
      </c>
      <c r="U2570" s="64">
        <f t="shared" si="1214"/>
        <v>0.258768</v>
      </c>
      <c r="V2570" s="367">
        <f t="shared" si="1214"/>
        <v>0.22989600000000002</v>
      </c>
      <c r="W2570" s="64">
        <f t="shared" si="1214"/>
        <v>0.22298399999999999</v>
      </c>
      <c r="X2570" s="64">
        <f t="shared" si="1214"/>
        <v>0.22298400000000002</v>
      </c>
      <c r="Y2570" s="64">
        <f t="shared" si="1214"/>
        <v>0.19548000000000001</v>
      </c>
      <c r="Z2570" s="64">
        <f t="shared" si="1214"/>
        <v>0.19447200000000001</v>
      </c>
      <c r="AA2570" s="64">
        <f t="shared" si="1214"/>
        <v>0.18612000000000001</v>
      </c>
      <c r="AB2570" s="65">
        <f t="shared" si="1214"/>
        <v>0.18712799999999999</v>
      </c>
      <c r="AC2570" s="332"/>
      <c r="AD2570" s="66"/>
      <c r="AE2570" s="100"/>
      <c r="AF2570" s="332"/>
      <c r="AG2570" s="1018"/>
      <c r="AH2570" s="1018"/>
      <c r="AI2570" s="1018"/>
      <c r="AJ2570" s="1018"/>
      <c r="AK2570" s="1018"/>
      <c r="AL2570" s="1018"/>
      <c r="AM2570" s="1018"/>
      <c r="AN2570" s="1018"/>
      <c r="AO2570" s="1018"/>
      <c r="AP2570" s="1018"/>
      <c r="AQ2570" s="1018"/>
      <c r="AR2570" s="1018"/>
      <c r="AS2570" s="1018"/>
      <c r="AT2570" s="1018"/>
      <c r="AU2570" s="1018"/>
      <c r="AV2570" s="1018"/>
      <c r="AW2570" s="1018"/>
      <c r="AX2570" s="1018"/>
      <c r="AY2570" s="1018"/>
      <c r="AZ2570" s="1018"/>
      <c r="BA2570" s="1018"/>
      <c r="BB2570" s="1018"/>
      <c r="BC2570" s="1018"/>
      <c r="BD2570" s="1018"/>
      <c r="BE2570" s="332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</row>
    <row r="2571" spans="1:81" ht="10.5" customHeight="1">
      <c r="A2571" s="1474" t="s">
        <v>292</v>
      </c>
      <c r="B2571" s="68"/>
      <c r="C2571" s="536"/>
      <c r="D2571" s="136"/>
      <c r="E2571" s="69">
        <f t="shared" si="1214"/>
        <v>0.19439999999999999</v>
      </c>
      <c r="F2571" s="69">
        <f t="shared" si="1214"/>
        <v>0.19087200000000001</v>
      </c>
      <c r="G2571" s="69">
        <f t="shared" si="1214"/>
        <v>0.19425600000000001</v>
      </c>
      <c r="H2571" s="331">
        <f t="shared" si="1214"/>
        <v>0.198432</v>
      </c>
      <c r="I2571" s="69">
        <f t="shared" si="1214"/>
        <v>0.19245600000000002</v>
      </c>
      <c r="J2571" s="69">
        <f t="shared" si="1214"/>
        <v>0.190584</v>
      </c>
      <c r="K2571" s="69">
        <f t="shared" si="1214"/>
        <v>0.20253600000000002</v>
      </c>
      <c r="L2571" s="69">
        <f t="shared" si="1214"/>
        <v>0.31212000000000006</v>
      </c>
      <c r="M2571" s="69">
        <f t="shared" si="1214"/>
        <v>0.48175200000000001</v>
      </c>
      <c r="N2571" s="331">
        <f t="shared" si="1214"/>
        <v>0.48592800000000003</v>
      </c>
      <c r="O2571" s="69">
        <f t="shared" si="1214"/>
        <v>0.60501600000000011</v>
      </c>
      <c r="P2571" s="69">
        <f t="shared" si="1214"/>
        <v>0.51782399999999995</v>
      </c>
      <c r="Q2571" s="278">
        <f t="shared" si="1214"/>
        <v>0.419904</v>
      </c>
      <c r="R2571" s="69">
        <f t="shared" si="1214"/>
        <v>0.49982400000000005</v>
      </c>
      <c r="S2571" s="69">
        <f t="shared" si="1214"/>
        <v>0.43315199999999998</v>
      </c>
      <c r="T2571" s="69">
        <f t="shared" si="1214"/>
        <v>0.329544</v>
      </c>
      <c r="U2571" s="69">
        <f t="shared" si="1214"/>
        <v>0.21204000000000001</v>
      </c>
      <c r="V2571" s="331">
        <f t="shared" si="1214"/>
        <v>0.197856</v>
      </c>
      <c r="W2571" s="69">
        <f t="shared" si="1214"/>
        <v>0.19670400000000002</v>
      </c>
      <c r="X2571" s="69">
        <f t="shared" si="1214"/>
        <v>0.19670400000000002</v>
      </c>
      <c r="Y2571" s="69">
        <f t="shared" si="1214"/>
        <v>0.19915200000000002</v>
      </c>
      <c r="Z2571" s="69">
        <f t="shared" si="1214"/>
        <v>0.206208</v>
      </c>
      <c r="AA2571" s="69">
        <f t="shared" si="1214"/>
        <v>0.19763999999999998</v>
      </c>
      <c r="AB2571" s="70">
        <f t="shared" si="1214"/>
        <v>0.19425600000000001</v>
      </c>
      <c r="AC2571" s="332"/>
      <c r="AD2571" s="66"/>
      <c r="AE2571" s="100"/>
      <c r="AF2571" s="332"/>
      <c r="AG2571" s="1018"/>
      <c r="AH2571" s="1018"/>
      <c r="AI2571" s="1018"/>
      <c r="AJ2571" s="1018"/>
      <c r="AK2571" s="1018"/>
      <c r="AL2571" s="1018"/>
      <c r="AM2571" s="1018"/>
      <c r="AN2571" s="1018"/>
      <c r="AO2571" s="1018"/>
      <c r="AP2571" s="1018"/>
      <c r="AQ2571" s="1018"/>
      <c r="AR2571" s="1018"/>
      <c r="AS2571" s="1018"/>
      <c r="AT2571" s="1018"/>
      <c r="AU2571" s="1018"/>
      <c r="AV2571" s="1018"/>
      <c r="AW2571" s="1018"/>
      <c r="AX2571" s="1018"/>
      <c r="AY2571" s="1018"/>
      <c r="AZ2571" s="1018"/>
      <c r="BA2571" s="1018"/>
      <c r="BB2571" s="1018"/>
      <c r="BC2571" s="1018"/>
      <c r="BD2571" s="1018"/>
      <c r="BE2571" s="332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</row>
    <row r="2572" spans="1:81" ht="10.5" customHeight="1" thickBot="1">
      <c r="A2572" s="423" t="s">
        <v>293</v>
      </c>
      <c r="B2572" s="424"/>
      <c r="C2572" s="539"/>
      <c r="D2572" s="425"/>
      <c r="E2572" s="456">
        <f>SQRT(E2571*E2571+E2570*E2570)</f>
        <v>0.33118572490975512</v>
      </c>
      <c r="F2572" s="456">
        <f t="shared" ref="F2572:AB2572" si="1215">SQRT(F2571*F2571+F2570*F2570)</f>
        <v>0.32416093603023793</v>
      </c>
      <c r="G2572" s="456">
        <f t="shared" si="1215"/>
        <v>0.35193921111464688</v>
      </c>
      <c r="H2572" s="335">
        <f t="shared" si="1215"/>
        <v>0.43593260227700337</v>
      </c>
      <c r="I2572" s="456">
        <f t="shared" si="1215"/>
        <v>0.4180897721016385</v>
      </c>
      <c r="J2572" s="456">
        <f t="shared" si="1215"/>
        <v>0.43629867274609035</v>
      </c>
      <c r="K2572" s="456">
        <f t="shared" si="1215"/>
        <v>0.45946467584788286</v>
      </c>
      <c r="L2572" s="456">
        <f t="shared" si="1215"/>
        <v>0.60295196226565195</v>
      </c>
      <c r="M2572" s="456">
        <f t="shared" si="1215"/>
        <v>0.85485059073501257</v>
      </c>
      <c r="N2572" s="335">
        <f t="shared" si="1215"/>
        <v>0.90179131109586552</v>
      </c>
      <c r="O2572" s="456">
        <f t="shared" si="1215"/>
        <v>1.0638718757444434</v>
      </c>
      <c r="P2572" s="456">
        <f t="shared" si="1215"/>
        <v>0.96270986492920074</v>
      </c>
      <c r="Q2572" s="457">
        <f t="shared" si="1215"/>
        <v>0.81911210028420411</v>
      </c>
      <c r="R2572" s="456">
        <f t="shared" si="1215"/>
        <v>0.88829141758771935</v>
      </c>
      <c r="S2572" s="456">
        <f t="shared" si="1215"/>
        <v>0.78165484454457246</v>
      </c>
      <c r="T2572" s="456">
        <f t="shared" si="1215"/>
        <v>0.60773029981398818</v>
      </c>
      <c r="U2572" s="456">
        <f t="shared" si="1215"/>
        <v>0.33454721553765771</v>
      </c>
      <c r="V2572" s="335">
        <f t="shared" si="1215"/>
        <v>0.30331364550906709</v>
      </c>
      <c r="W2572" s="456">
        <f t="shared" si="1215"/>
        <v>0.29734546889434854</v>
      </c>
      <c r="X2572" s="456">
        <f t="shared" si="1215"/>
        <v>0.2973454688943486</v>
      </c>
      <c r="Y2572" s="456">
        <f t="shared" si="1215"/>
        <v>0.27905904304286577</v>
      </c>
      <c r="Z2572" s="456">
        <f t="shared" si="1215"/>
        <v>0.2834450529608869</v>
      </c>
      <c r="AA2572" s="456">
        <f t="shared" si="1215"/>
        <v>0.2714815352837095</v>
      </c>
      <c r="AB2572" s="458">
        <f t="shared" si="1215"/>
        <v>0.26972630928405927</v>
      </c>
      <c r="AC2572" s="332"/>
      <c r="AD2572" s="66"/>
      <c r="AE2572" s="100"/>
      <c r="AF2572" s="332"/>
      <c r="AG2572" s="332"/>
      <c r="AH2572" s="332"/>
      <c r="AI2572" s="332"/>
      <c r="AJ2572" s="332"/>
      <c r="AK2572" s="332"/>
      <c r="AL2572" s="332"/>
      <c r="AM2572" s="332"/>
      <c r="AN2572" s="332"/>
      <c r="AO2572" s="332"/>
      <c r="AP2572" s="332"/>
      <c r="AQ2572" s="332"/>
      <c r="AR2572" s="332"/>
      <c r="AS2572" s="332"/>
      <c r="AT2572" s="332"/>
      <c r="AU2572" s="332"/>
      <c r="AV2572" s="332"/>
      <c r="AW2572" s="332"/>
      <c r="AX2572" s="332"/>
      <c r="AY2572" s="332"/>
      <c r="AZ2572" s="332"/>
      <c r="BA2572" s="332"/>
      <c r="BB2572" s="332"/>
      <c r="BC2572" s="332"/>
      <c r="BD2572" s="332"/>
      <c r="BE2572" s="332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</row>
    <row r="2573" spans="1:81" ht="10.5" customHeight="1" thickBot="1">
      <c r="A2573" s="430"/>
      <c r="B2573" s="431" t="s">
        <v>121</v>
      </c>
      <c r="C2573" s="770" t="s">
        <v>553</v>
      </c>
      <c r="D2573" s="432" t="s">
        <v>36</v>
      </c>
      <c r="E2573" s="476">
        <v>30.241600000000002</v>
      </c>
      <c r="F2573" s="476">
        <v>30.2684</v>
      </c>
      <c r="G2573" s="476">
        <v>30.076400000000003</v>
      </c>
      <c r="H2573" s="477">
        <v>30.105600000000003</v>
      </c>
      <c r="I2573" s="476">
        <v>30.033200000000001</v>
      </c>
      <c r="J2573" s="476">
        <v>30.03</v>
      </c>
      <c r="K2573" s="476">
        <v>30.018800000000002</v>
      </c>
      <c r="L2573" s="476">
        <v>30.377600000000001</v>
      </c>
      <c r="M2573" s="476">
        <v>30.491600000000002</v>
      </c>
      <c r="N2573" s="477">
        <v>30.564400000000003</v>
      </c>
      <c r="O2573" s="476">
        <v>30.6388</v>
      </c>
      <c r="P2573" s="476">
        <v>30.477600000000002</v>
      </c>
      <c r="Q2573" s="476">
        <v>30.493600000000001</v>
      </c>
      <c r="R2573" s="476">
        <v>30.193200000000001</v>
      </c>
      <c r="S2573" s="476">
        <v>29.789200000000001</v>
      </c>
      <c r="T2573" s="476">
        <v>29.914400000000001</v>
      </c>
      <c r="U2573" s="476">
        <v>30.075600000000001</v>
      </c>
      <c r="V2573" s="477">
        <v>30.144400000000001</v>
      </c>
      <c r="W2573" s="476">
        <v>30.132800000000003</v>
      </c>
      <c r="X2573" s="476">
        <v>30.246000000000002</v>
      </c>
      <c r="Y2573" s="476">
        <v>30.269600000000001</v>
      </c>
      <c r="Z2573" s="476">
        <v>30.376800000000003</v>
      </c>
      <c r="AA2573" s="476">
        <v>30.302400000000002</v>
      </c>
      <c r="AB2573" s="478">
        <v>30.28</v>
      </c>
      <c r="AC2573" s="47">
        <f>SUM(D2573:AB2573)</f>
        <v>725.54199999999992</v>
      </c>
      <c r="AD2573" s="50"/>
      <c r="AE2573" s="58">
        <v>0.04</v>
      </c>
      <c r="AF2573" s="99"/>
      <c r="AG2573" s="99"/>
      <c r="AH2573" s="99"/>
      <c r="AI2573" s="99"/>
      <c r="AJ2573" s="99"/>
      <c r="AK2573" s="99"/>
      <c r="AL2573" s="99"/>
      <c r="AM2573" s="99"/>
      <c r="AN2573" s="99"/>
      <c r="AO2573" s="99"/>
      <c r="AP2573" s="99"/>
      <c r="AQ2573" s="99"/>
      <c r="AR2573" s="99"/>
      <c r="AS2573" s="99"/>
      <c r="AT2573" s="99"/>
      <c r="AU2573" s="99"/>
      <c r="AV2573" s="99"/>
      <c r="AW2573" s="99"/>
      <c r="AX2573" s="99"/>
      <c r="AY2573" s="99"/>
      <c r="AZ2573" s="99"/>
      <c r="BA2573" s="99"/>
      <c r="BB2573" s="99"/>
      <c r="BC2573" s="99"/>
      <c r="BD2573" s="99"/>
      <c r="BE2573" s="99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</row>
    <row r="2574" spans="1:81" ht="10.5" customHeight="1" thickBot="1">
      <c r="A2574" s="1476" t="s">
        <v>97</v>
      </c>
      <c r="B2574" s="160"/>
      <c r="C2574" s="160"/>
      <c r="D2574" s="160"/>
      <c r="E2574" s="160">
        <v>1</v>
      </c>
      <c r="F2574" s="160">
        <v>2</v>
      </c>
      <c r="G2574" s="160">
        <v>3</v>
      </c>
      <c r="H2574" s="363">
        <v>4</v>
      </c>
      <c r="I2574" s="160">
        <v>5</v>
      </c>
      <c r="J2574" s="160">
        <v>6</v>
      </c>
      <c r="K2574" s="160">
        <v>7</v>
      </c>
      <c r="L2574" s="160">
        <v>8</v>
      </c>
      <c r="M2574" s="160">
        <v>9</v>
      </c>
      <c r="N2574" s="363">
        <v>10</v>
      </c>
      <c r="O2574" s="160">
        <v>11</v>
      </c>
      <c r="P2574" s="160">
        <v>12</v>
      </c>
      <c r="Q2574" s="160">
        <v>13</v>
      </c>
      <c r="R2574" s="160">
        <v>14</v>
      </c>
      <c r="S2574" s="160">
        <v>15</v>
      </c>
      <c r="T2574" s="160">
        <v>16</v>
      </c>
      <c r="U2574" s="160">
        <v>17</v>
      </c>
      <c r="V2574" s="363">
        <v>18</v>
      </c>
      <c r="W2574" s="160">
        <v>19</v>
      </c>
      <c r="X2574" s="160">
        <v>20</v>
      </c>
      <c r="Y2574" s="160">
        <v>21</v>
      </c>
      <c r="Z2574" s="160">
        <v>22</v>
      </c>
      <c r="AA2574" s="160">
        <v>23</v>
      </c>
      <c r="AB2574" s="161">
        <v>24</v>
      </c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</row>
    <row r="2575" spans="1:81" ht="10.5" customHeight="1">
      <c r="A2575" s="342" t="s">
        <v>77</v>
      </c>
      <c r="B2575" s="38"/>
      <c r="C2575" s="38" t="s">
        <v>519</v>
      </c>
      <c r="D2575" s="221" t="s">
        <v>38</v>
      </c>
      <c r="E2575" s="173">
        <v>6.2</v>
      </c>
      <c r="F2575" s="173">
        <v>6.2</v>
      </c>
      <c r="G2575" s="173">
        <v>6.2</v>
      </c>
      <c r="H2575" s="721">
        <v>6.2</v>
      </c>
      <c r="I2575" s="173">
        <v>6.2</v>
      </c>
      <c r="J2575" s="173">
        <v>6.2</v>
      </c>
      <c r="K2575" s="173">
        <v>6.2</v>
      </c>
      <c r="L2575" s="173">
        <v>6.3</v>
      </c>
      <c r="M2575" s="173">
        <v>6.2</v>
      </c>
      <c r="N2575" s="721">
        <v>6.3</v>
      </c>
      <c r="O2575" s="173">
        <v>6.3</v>
      </c>
      <c r="P2575" s="173">
        <v>6.3</v>
      </c>
      <c r="Q2575" s="173">
        <v>6.3</v>
      </c>
      <c r="R2575" s="173">
        <v>6.2</v>
      </c>
      <c r="S2575" s="173">
        <v>6.2</v>
      </c>
      <c r="T2575" s="173">
        <v>6.2</v>
      </c>
      <c r="U2575" s="173">
        <v>6.2</v>
      </c>
      <c r="V2575" s="721">
        <v>6.2</v>
      </c>
      <c r="W2575" s="173">
        <v>6.2</v>
      </c>
      <c r="X2575" s="173">
        <v>6.2</v>
      </c>
      <c r="Y2575" s="173">
        <v>6.2</v>
      </c>
      <c r="Z2575" s="173">
        <v>6.2</v>
      </c>
      <c r="AA2575" s="173">
        <v>6.2</v>
      </c>
      <c r="AB2575" s="173">
        <v>6.2</v>
      </c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</row>
    <row r="2576" spans="1:81" ht="10.5" customHeight="1" thickBot="1">
      <c r="A2576" s="344" t="s">
        <v>78</v>
      </c>
      <c r="B2576" s="40"/>
      <c r="C2576" s="40" t="s">
        <v>519</v>
      </c>
      <c r="D2576" s="223" t="s">
        <v>38</v>
      </c>
      <c r="E2576" s="175">
        <v>6.4</v>
      </c>
      <c r="F2576" s="175">
        <v>6.3</v>
      </c>
      <c r="G2576" s="175">
        <v>6.3</v>
      </c>
      <c r="H2576" s="960">
        <v>6.3</v>
      </c>
      <c r="I2576" s="175">
        <v>6.3</v>
      </c>
      <c r="J2576" s="175">
        <v>6.3</v>
      </c>
      <c r="K2576" s="175">
        <v>6.3</v>
      </c>
      <c r="L2576" s="175">
        <v>6.4</v>
      </c>
      <c r="M2576" s="175">
        <v>6.3</v>
      </c>
      <c r="N2576" s="960">
        <v>6.4</v>
      </c>
      <c r="O2576" s="175">
        <v>6.4</v>
      </c>
      <c r="P2576" s="175">
        <v>6.4</v>
      </c>
      <c r="Q2576" s="175">
        <v>6.4</v>
      </c>
      <c r="R2576" s="175">
        <v>6.3</v>
      </c>
      <c r="S2576" s="175">
        <v>6.3</v>
      </c>
      <c r="T2576" s="175">
        <v>6.4</v>
      </c>
      <c r="U2576" s="175">
        <v>6.4</v>
      </c>
      <c r="V2576" s="960">
        <v>6.3</v>
      </c>
      <c r="W2576" s="175">
        <v>6.4</v>
      </c>
      <c r="X2576" s="175">
        <v>6.3</v>
      </c>
      <c r="Y2576" s="175">
        <v>6.3</v>
      </c>
      <c r="Z2576" s="175">
        <v>6.4</v>
      </c>
      <c r="AA2576" s="175">
        <v>6.3</v>
      </c>
      <c r="AB2576" s="175">
        <v>6.4</v>
      </c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</row>
    <row r="2577" spans="1:81" s="1" customFormat="1" ht="10.5" customHeight="1">
      <c r="A2577" s="1631" t="s">
        <v>3</v>
      </c>
      <c r="B2577" s="1595" t="s">
        <v>451</v>
      </c>
      <c r="C2577" s="1107"/>
      <c r="D2577" s="1190"/>
      <c r="E2577" s="76"/>
      <c r="F2577" s="76"/>
      <c r="G2577" s="76"/>
      <c r="H2577" s="386"/>
      <c r="I2577" s="76"/>
      <c r="J2577" s="76"/>
      <c r="K2577" s="76"/>
      <c r="L2577" s="76"/>
      <c r="M2577" s="76"/>
      <c r="N2577" s="386"/>
      <c r="O2577" s="76"/>
      <c r="P2577" s="76"/>
      <c r="Q2577" s="76"/>
      <c r="R2577" s="76"/>
      <c r="S2577" s="76"/>
      <c r="T2577" s="76"/>
      <c r="U2577" s="76"/>
      <c r="V2577" s="386"/>
      <c r="W2577" s="76"/>
      <c r="X2577" s="76"/>
      <c r="Y2577" s="76"/>
      <c r="Z2577" s="76"/>
      <c r="AA2577" s="76"/>
      <c r="AB2577" s="77"/>
      <c r="AC2577" s="408"/>
      <c r="AD2577" s="50"/>
      <c r="AE2577" s="58"/>
      <c r="AF2577" s="397"/>
      <c r="AG2577" s="332"/>
      <c r="AH2577" s="332"/>
      <c r="AI2577" s="332"/>
      <c r="AJ2577" s="332"/>
      <c r="AK2577" s="332"/>
      <c r="AL2577" s="332"/>
      <c r="AM2577" s="332"/>
      <c r="AN2577" s="332"/>
      <c r="AO2577" s="332"/>
      <c r="AP2577" s="332"/>
      <c r="AQ2577" s="332"/>
      <c r="AR2577" s="332"/>
      <c r="AS2577" s="332"/>
      <c r="AT2577" s="332"/>
      <c r="AU2577" s="332"/>
      <c r="AV2577" s="332"/>
      <c r="AW2577" s="332"/>
      <c r="AX2577" s="332"/>
      <c r="AY2577" s="332"/>
      <c r="AZ2577" s="332"/>
      <c r="BA2577" s="332"/>
      <c r="BB2577" s="332"/>
      <c r="BC2577" s="332"/>
      <c r="BD2577" s="332"/>
      <c r="BE2577" s="332"/>
      <c r="BF2577" s="325"/>
      <c r="BG2577" s="325"/>
      <c r="BH2577" s="325"/>
      <c r="BI2577" s="325"/>
      <c r="BJ2577" s="325"/>
      <c r="BK2577" s="325"/>
      <c r="BL2577" s="325"/>
      <c r="BM2577" s="325"/>
      <c r="BN2577" s="325"/>
      <c r="BO2577" s="325"/>
      <c r="BP2577" s="325"/>
      <c r="BQ2577" s="325"/>
      <c r="BR2577" s="325"/>
      <c r="BS2577" s="325"/>
      <c r="BT2577" s="325"/>
      <c r="BU2577" s="325"/>
      <c r="BV2577" s="325"/>
      <c r="BW2577" s="325"/>
      <c r="BX2577" s="325"/>
      <c r="BY2577" s="162"/>
      <c r="BZ2577" s="162"/>
      <c r="CA2577" s="162"/>
      <c r="CB2577" s="162"/>
      <c r="CC2577" s="162"/>
    </row>
    <row r="2578" spans="1:81" s="1" customFormat="1" ht="10.5" customHeight="1">
      <c r="A2578" s="1632"/>
      <c r="B2578" s="1596"/>
      <c r="C2578" s="1461" t="s">
        <v>129</v>
      </c>
      <c r="D2578" s="131" t="s">
        <v>33</v>
      </c>
      <c r="E2578" s="104">
        <f>ROUND(SQRT(E2579^2+E2580^2)*1000/(1.73*E$2575),0)</f>
        <v>4</v>
      </c>
      <c r="F2578" s="104">
        <f>ROUND(SQRT(F2579^2+F2580^2)*1000/(1.73*F$2575),0)</f>
        <v>4</v>
      </c>
      <c r="G2578" s="104">
        <f t="shared" ref="G2578:AB2578" si="1216">ROUND(SQRT(G2579^2+G2580^2)*1000/(1.73*G$2575),0)</f>
        <v>7</v>
      </c>
      <c r="H2578" s="350">
        <f t="shared" si="1216"/>
        <v>15</v>
      </c>
      <c r="I2578" s="104">
        <f t="shared" si="1216"/>
        <v>14</v>
      </c>
      <c r="J2578" s="104">
        <f t="shared" si="1216"/>
        <v>16</v>
      </c>
      <c r="K2578" s="104">
        <f t="shared" si="1216"/>
        <v>17</v>
      </c>
      <c r="L2578" s="104">
        <f t="shared" si="1216"/>
        <v>12</v>
      </c>
      <c r="M2578" s="104">
        <f t="shared" si="1216"/>
        <v>13</v>
      </c>
      <c r="N2578" s="350">
        <f t="shared" si="1216"/>
        <v>13</v>
      </c>
      <c r="O2578" s="104">
        <f t="shared" si="1216"/>
        <v>11</v>
      </c>
      <c r="P2578" s="104">
        <f t="shared" si="1216"/>
        <v>8</v>
      </c>
      <c r="Q2578" s="104">
        <f t="shared" si="1216"/>
        <v>10</v>
      </c>
      <c r="R2578" s="104">
        <f t="shared" si="1216"/>
        <v>10</v>
      </c>
      <c r="S2578" s="104">
        <f t="shared" si="1216"/>
        <v>6</v>
      </c>
      <c r="T2578" s="104">
        <f t="shared" si="1216"/>
        <v>6</v>
      </c>
      <c r="U2578" s="104">
        <f t="shared" si="1216"/>
        <v>5</v>
      </c>
      <c r="V2578" s="350">
        <f t="shared" si="1216"/>
        <v>4</v>
      </c>
      <c r="W2578" s="104">
        <f t="shared" si="1216"/>
        <v>4</v>
      </c>
      <c r="X2578" s="104">
        <f t="shared" si="1216"/>
        <v>4</v>
      </c>
      <c r="Y2578" s="104">
        <f t="shared" si="1216"/>
        <v>4</v>
      </c>
      <c r="Z2578" s="104">
        <f t="shared" si="1216"/>
        <v>4</v>
      </c>
      <c r="AA2578" s="104">
        <f t="shared" si="1216"/>
        <v>4</v>
      </c>
      <c r="AB2578" s="105">
        <f t="shared" si="1216"/>
        <v>4</v>
      </c>
      <c r="AC2578" s="330"/>
      <c r="AD2578" s="177"/>
      <c r="AE2578" s="177"/>
      <c r="AF2578" s="325"/>
      <c r="AG2578" s="325"/>
      <c r="AH2578" s="325"/>
      <c r="AI2578" s="325"/>
      <c r="AJ2578" s="325"/>
      <c r="AK2578" s="325"/>
      <c r="AL2578" s="325"/>
      <c r="AM2578" s="325"/>
      <c r="AN2578" s="325"/>
      <c r="AO2578" s="325"/>
      <c r="AP2578" s="325"/>
      <c r="AQ2578" s="325"/>
      <c r="AR2578" s="325"/>
      <c r="AS2578" s="325"/>
      <c r="AT2578" s="325"/>
      <c r="AU2578" s="325"/>
      <c r="AV2578" s="325"/>
      <c r="AW2578" s="325"/>
      <c r="AX2578" s="325"/>
      <c r="AY2578" s="325"/>
      <c r="AZ2578" s="325"/>
      <c r="BA2578" s="325"/>
      <c r="BB2578" s="325"/>
      <c r="BC2578" s="325"/>
      <c r="BD2578" s="325"/>
      <c r="BE2578" s="325"/>
      <c r="BF2578" s="325"/>
      <c r="BG2578" s="325"/>
      <c r="BH2578" s="325"/>
      <c r="BI2578" s="325"/>
      <c r="BJ2578" s="325"/>
      <c r="BK2578" s="325"/>
      <c r="BL2578" s="325"/>
      <c r="BM2578" s="325"/>
      <c r="BN2578" s="325"/>
      <c r="BO2578" s="325"/>
      <c r="BP2578" s="325"/>
      <c r="BQ2578" s="325"/>
      <c r="BR2578" s="325"/>
      <c r="BS2578" s="325"/>
      <c r="BT2578" s="325"/>
      <c r="BU2578" s="325"/>
      <c r="BV2578" s="325"/>
      <c r="BW2578" s="325"/>
      <c r="BX2578" s="325"/>
      <c r="BY2578" s="162"/>
      <c r="BZ2578" s="162"/>
      <c r="CA2578" s="162"/>
      <c r="CB2578" s="162"/>
      <c r="CC2578" s="162"/>
    </row>
    <row r="2579" spans="1:81" s="1" customFormat="1" ht="10.5" customHeight="1">
      <c r="A2579" s="1632"/>
      <c r="B2579" s="1596"/>
      <c r="C2579" s="1461" t="s">
        <v>127</v>
      </c>
      <c r="D2579" s="131" t="s">
        <v>116</v>
      </c>
      <c r="E2579" s="61">
        <v>4.0608000000000005E-2</v>
      </c>
      <c r="F2579" s="61">
        <v>3.5279999999999999E-2</v>
      </c>
      <c r="G2579" s="61">
        <v>6.8328E-2</v>
      </c>
      <c r="H2579" s="420">
        <v>0.16288800000000001</v>
      </c>
      <c r="I2579" s="61">
        <v>0.14611199999999999</v>
      </c>
      <c r="J2579" s="61">
        <v>0.169104</v>
      </c>
      <c r="K2579" s="61">
        <v>0.17508000000000001</v>
      </c>
      <c r="L2579" s="61">
        <v>0.12916800000000001</v>
      </c>
      <c r="M2579" s="61">
        <v>0.138408</v>
      </c>
      <c r="N2579" s="420">
        <v>0.13084800000000002</v>
      </c>
      <c r="O2579" s="61">
        <v>0.11076000000000001</v>
      </c>
      <c r="P2579" s="61">
        <v>8.1432000000000004E-2</v>
      </c>
      <c r="Q2579" s="61">
        <v>0.10303200000000001</v>
      </c>
      <c r="R2579" s="61">
        <v>9.6096000000000001E-2</v>
      </c>
      <c r="S2579" s="61">
        <v>6.2112000000000001E-2</v>
      </c>
      <c r="T2579" s="61">
        <v>5.5295999999999998E-2</v>
      </c>
      <c r="U2579" s="61">
        <v>5.3736000000000006E-2</v>
      </c>
      <c r="V2579" s="420">
        <v>3.8568000000000005E-2</v>
      </c>
      <c r="W2579" s="61">
        <v>3.6119999999999999E-2</v>
      </c>
      <c r="X2579" s="61">
        <v>3.4344E-2</v>
      </c>
      <c r="Y2579" s="61">
        <v>3.5088000000000001E-2</v>
      </c>
      <c r="Z2579" s="61">
        <v>3.6072E-2</v>
      </c>
      <c r="AA2579" s="61">
        <v>3.5207999999999996E-2</v>
      </c>
      <c r="AB2579" s="62">
        <v>3.6600000000000001E-2</v>
      </c>
      <c r="AC2579" s="47">
        <f>SUM(D2579:AB2579)</f>
        <v>2.0102880000000001</v>
      </c>
      <c r="AD2579" s="50"/>
      <c r="AE2579" s="58">
        <v>2.4</v>
      </c>
      <c r="AF2579" s="99"/>
      <c r="AG2579" s="99"/>
      <c r="AH2579" s="99"/>
      <c r="AI2579" s="99"/>
      <c r="AJ2579" s="99"/>
      <c r="AK2579" s="99"/>
      <c r="AL2579" s="99"/>
      <c r="AM2579" s="99"/>
      <c r="AN2579" s="99"/>
      <c r="AO2579" s="99"/>
      <c r="AP2579" s="99"/>
      <c r="AQ2579" s="99"/>
      <c r="AR2579" s="99"/>
      <c r="AS2579" s="99"/>
      <c r="AT2579" s="99"/>
      <c r="AU2579" s="99"/>
      <c r="AV2579" s="99"/>
      <c r="AW2579" s="99"/>
      <c r="AX2579" s="99"/>
      <c r="AY2579" s="99"/>
      <c r="AZ2579" s="99"/>
      <c r="BA2579" s="99"/>
      <c r="BB2579" s="99"/>
      <c r="BC2579" s="99"/>
      <c r="BD2579" s="99"/>
      <c r="BE2579" s="99"/>
      <c r="BF2579" s="325"/>
      <c r="BG2579" s="325"/>
      <c r="BH2579" s="325"/>
      <c r="BI2579" s="325"/>
      <c r="BJ2579" s="325"/>
      <c r="BK2579" s="325"/>
      <c r="BL2579" s="325"/>
      <c r="BM2579" s="325"/>
      <c r="BN2579" s="325"/>
      <c r="BO2579" s="325"/>
      <c r="BP2579" s="325"/>
      <c r="BQ2579" s="325"/>
      <c r="BR2579" s="325"/>
      <c r="BS2579" s="325"/>
      <c r="BT2579" s="325"/>
      <c r="BU2579" s="325"/>
      <c r="BV2579" s="325"/>
      <c r="BW2579" s="325"/>
      <c r="BX2579" s="325"/>
      <c r="BY2579" s="162"/>
      <c r="BZ2579" s="162"/>
      <c r="CA2579" s="162"/>
      <c r="CB2579" s="162"/>
      <c r="CC2579" s="162"/>
    </row>
    <row r="2580" spans="1:81" s="1" customFormat="1" ht="10.5" customHeight="1">
      <c r="A2580" s="1632"/>
      <c r="B2580" s="1596"/>
      <c r="C2580" s="1461" t="s">
        <v>127</v>
      </c>
      <c r="D2580" s="131" t="s">
        <v>117</v>
      </c>
      <c r="E2580" s="61">
        <v>2.5944000000000002E-2</v>
      </c>
      <c r="F2580" s="48">
        <v>2.2536E-2</v>
      </c>
      <c r="G2580" s="48">
        <v>2.8752000000000003E-2</v>
      </c>
      <c r="H2580" s="331">
        <v>3.2280000000000003E-2</v>
      </c>
      <c r="I2580" s="48">
        <v>2.6616000000000001E-2</v>
      </c>
      <c r="J2580" s="48">
        <v>2.6904000000000001E-2</v>
      </c>
      <c r="K2580" s="48">
        <v>2.6976000000000003E-2</v>
      </c>
      <c r="L2580" s="48">
        <v>3.4248000000000008E-2</v>
      </c>
      <c r="M2580" s="48">
        <v>4.1832000000000001E-2</v>
      </c>
      <c r="N2580" s="331">
        <v>3.8615999999999998E-2</v>
      </c>
      <c r="O2580" s="48">
        <v>3.4752000000000005E-2</v>
      </c>
      <c r="P2580" s="48">
        <v>3.3648000000000004E-2</v>
      </c>
      <c r="Q2580" s="48">
        <v>4.0343999999999998E-2</v>
      </c>
      <c r="R2580" s="48">
        <v>3.7176000000000001E-2</v>
      </c>
      <c r="S2580" s="48">
        <v>2.8824000000000002E-2</v>
      </c>
      <c r="T2580" s="48">
        <v>2.2920000000000003E-2</v>
      </c>
      <c r="U2580" s="48">
        <v>2.3327999999999998E-2</v>
      </c>
      <c r="V2580" s="331">
        <v>2.1743999999999999E-2</v>
      </c>
      <c r="W2580" s="48">
        <v>2.1432000000000003E-2</v>
      </c>
      <c r="X2580" s="48">
        <v>2.1936000000000001E-2</v>
      </c>
      <c r="Y2580" s="48">
        <v>2.46E-2</v>
      </c>
      <c r="Z2580" s="48">
        <v>2.8032000000000001E-2</v>
      </c>
      <c r="AA2580" s="48">
        <v>2.8656000000000001E-2</v>
      </c>
      <c r="AB2580" s="49">
        <v>2.3519999999999999E-2</v>
      </c>
      <c r="AC2580" s="330"/>
      <c r="AD2580" s="50">
        <f>SUM(E2580:AB2580)</f>
        <v>0.69561600000000001</v>
      </c>
      <c r="AE2580" s="58">
        <v>2.4</v>
      </c>
      <c r="AF2580" s="332"/>
      <c r="AG2580" s="332"/>
      <c r="AH2580" s="332"/>
      <c r="AI2580" s="332"/>
      <c r="AJ2580" s="332"/>
      <c r="AK2580" s="332"/>
      <c r="AL2580" s="332"/>
      <c r="AM2580" s="332"/>
      <c r="AN2580" s="332"/>
      <c r="AO2580" s="332"/>
      <c r="AP2580" s="332"/>
      <c r="AQ2580" s="332"/>
      <c r="AR2580" s="332"/>
      <c r="AS2580" s="332"/>
      <c r="AT2580" s="332"/>
      <c r="AU2580" s="332"/>
      <c r="AV2580" s="332"/>
      <c r="AW2580" s="332"/>
      <c r="AX2580" s="332"/>
      <c r="AY2580" s="332"/>
      <c r="AZ2580" s="332"/>
      <c r="BA2580" s="332"/>
      <c r="BB2580" s="332"/>
      <c r="BC2580" s="332"/>
      <c r="BD2580" s="332"/>
      <c r="BE2580" s="332"/>
      <c r="BF2580" s="325"/>
      <c r="BG2580" s="325"/>
      <c r="BH2580" s="325"/>
      <c r="BI2580" s="325"/>
      <c r="BJ2580" s="325"/>
      <c r="BK2580" s="325"/>
      <c r="BL2580" s="325"/>
      <c r="BM2580" s="325"/>
      <c r="BN2580" s="325"/>
      <c r="BO2580" s="325"/>
      <c r="BP2580" s="325"/>
      <c r="BQ2580" s="325"/>
      <c r="BR2580" s="325"/>
      <c r="BS2580" s="325"/>
      <c r="BT2580" s="325"/>
      <c r="BU2580" s="325"/>
      <c r="BV2580" s="325"/>
      <c r="BW2580" s="325"/>
      <c r="BX2580" s="325"/>
      <c r="BY2580" s="162"/>
      <c r="BZ2580" s="162"/>
      <c r="CA2580" s="162"/>
      <c r="CB2580" s="162"/>
      <c r="CC2580" s="162"/>
    </row>
    <row r="2581" spans="1:81" s="1" customFormat="1" ht="10.5" customHeight="1" thickBot="1">
      <c r="A2581" s="1633"/>
      <c r="B2581" s="1597"/>
      <c r="C2581" s="271"/>
      <c r="D2581" s="236" t="s">
        <v>41</v>
      </c>
      <c r="E2581" s="52">
        <f t="shared" ref="E2581:AB2581" si="1217">E2580/E2579</f>
        <v>0.63888888888888884</v>
      </c>
      <c r="F2581" s="52">
        <f t="shared" si="1217"/>
        <v>0.63877551020408163</v>
      </c>
      <c r="G2581" s="52">
        <f t="shared" si="1217"/>
        <v>0.42079381805409205</v>
      </c>
      <c r="H2581" s="365">
        <f t="shared" si="1217"/>
        <v>0.19817297775158393</v>
      </c>
      <c r="I2581" s="52">
        <f t="shared" si="1217"/>
        <v>0.18216162943495404</v>
      </c>
      <c r="J2581" s="52">
        <f t="shared" si="1217"/>
        <v>0.15909736020437126</v>
      </c>
      <c r="K2581" s="52">
        <f t="shared" si="1217"/>
        <v>0.15407813570939</v>
      </c>
      <c r="L2581" s="52">
        <f t="shared" si="1217"/>
        <v>0.26514306949089561</v>
      </c>
      <c r="M2581" s="52">
        <f t="shared" si="1217"/>
        <v>0.30223686492110285</v>
      </c>
      <c r="N2581" s="365">
        <f t="shared" si="1217"/>
        <v>0.29512105649303</v>
      </c>
      <c r="O2581" s="52">
        <f t="shared" si="1217"/>
        <v>0.31375947995666309</v>
      </c>
      <c r="P2581" s="52">
        <f t="shared" si="1217"/>
        <v>0.41320365458296499</v>
      </c>
      <c r="Q2581" s="52">
        <f t="shared" si="1217"/>
        <v>0.391567668297228</v>
      </c>
      <c r="R2581" s="52">
        <f t="shared" si="1217"/>
        <v>0.38686313686313689</v>
      </c>
      <c r="S2581" s="52">
        <f t="shared" si="1217"/>
        <v>0.46406491499227204</v>
      </c>
      <c r="T2581" s="52">
        <f t="shared" si="1217"/>
        <v>0.41449652777777785</v>
      </c>
      <c r="U2581" s="52">
        <f t="shared" si="1217"/>
        <v>0.43412237606074133</v>
      </c>
      <c r="V2581" s="365">
        <f t="shared" si="1217"/>
        <v>0.56378344741754816</v>
      </c>
      <c r="W2581" s="52">
        <f t="shared" si="1217"/>
        <v>0.5933554817275748</v>
      </c>
      <c r="X2581" s="52">
        <f t="shared" si="1217"/>
        <v>0.6387141858839972</v>
      </c>
      <c r="Y2581" s="52">
        <f t="shared" si="1217"/>
        <v>0.70109439124487005</v>
      </c>
      <c r="Z2581" s="52">
        <f t="shared" si="1217"/>
        <v>0.77711244178310046</v>
      </c>
      <c r="AA2581" s="52">
        <f t="shared" si="1217"/>
        <v>0.81390593047034776</v>
      </c>
      <c r="AB2581" s="53">
        <f t="shared" si="1217"/>
        <v>0.64262295081967213</v>
      </c>
      <c r="AC2581" s="330"/>
      <c r="AD2581" s="50"/>
      <c r="AE2581" s="58"/>
      <c r="AF2581" s="332"/>
      <c r="AG2581" s="332"/>
      <c r="AH2581" s="332"/>
      <c r="AI2581" s="332"/>
      <c r="AJ2581" s="332"/>
      <c r="AK2581" s="332"/>
      <c r="AL2581" s="332"/>
      <c r="AM2581" s="332"/>
      <c r="AN2581" s="332"/>
      <c r="AO2581" s="332"/>
      <c r="AP2581" s="332"/>
      <c r="AQ2581" s="332"/>
      <c r="AR2581" s="332"/>
      <c r="AS2581" s="332"/>
      <c r="AT2581" s="332"/>
      <c r="AU2581" s="332"/>
      <c r="AV2581" s="332"/>
      <c r="AW2581" s="332"/>
      <c r="AX2581" s="332"/>
      <c r="AY2581" s="332"/>
      <c r="AZ2581" s="332"/>
      <c r="BA2581" s="332"/>
      <c r="BB2581" s="332"/>
      <c r="BC2581" s="332"/>
      <c r="BD2581" s="332"/>
      <c r="BE2581" s="332"/>
      <c r="BF2581" s="325"/>
      <c r="BG2581" s="325"/>
      <c r="BH2581" s="325"/>
      <c r="BI2581" s="325"/>
      <c r="BJ2581" s="325"/>
      <c r="BK2581" s="325"/>
      <c r="BL2581" s="325"/>
      <c r="BM2581" s="325"/>
      <c r="BN2581" s="325"/>
      <c r="BO2581" s="325"/>
      <c r="BP2581" s="325"/>
      <c r="BQ2581" s="325"/>
      <c r="BR2581" s="325"/>
      <c r="BS2581" s="325"/>
      <c r="BT2581" s="325"/>
      <c r="BU2581" s="325"/>
      <c r="BV2581" s="325"/>
      <c r="BW2581" s="325"/>
      <c r="BX2581" s="325"/>
      <c r="BY2581" s="162"/>
      <c r="BZ2581" s="162"/>
      <c r="CA2581" s="162"/>
      <c r="CB2581" s="162"/>
      <c r="CC2581" s="162"/>
    </row>
    <row r="2582" spans="1:81" s="1" customFormat="1" ht="10.5" customHeight="1">
      <c r="A2582" s="1631" t="s">
        <v>42</v>
      </c>
      <c r="B2582" s="1595" t="s">
        <v>452</v>
      </c>
      <c r="C2582" s="1107"/>
      <c r="D2582" s="1190"/>
      <c r="E2582" s="1120" t="s">
        <v>552</v>
      </c>
      <c r="F2582" s="76"/>
      <c r="G2582" s="76"/>
      <c r="H2582" s="386"/>
      <c r="I2582" s="76"/>
      <c r="J2582" s="76"/>
      <c r="K2582" s="76"/>
      <c r="L2582" s="76"/>
      <c r="M2582" s="76"/>
      <c r="N2582" s="386"/>
      <c r="O2582" s="76"/>
      <c r="P2582" s="76"/>
      <c r="Q2582" s="76"/>
      <c r="R2582" s="76"/>
      <c r="S2582" s="76"/>
      <c r="T2582" s="76"/>
      <c r="U2582" s="76"/>
      <c r="V2582" s="386"/>
      <c r="W2582" s="76"/>
      <c r="X2582" s="76"/>
      <c r="Y2582" s="76"/>
      <c r="Z2582" s="76"/>
      <c r="AA2582" s="76"/>
      <c r="AB2582" s="77"/>
      <c r="AC2582" s="408"/>
      <c r="AD2582" s="50"/>
      <c r="AE2582" s="58"/>
      <c r="AF2582" s="397"/>
      <c r="AG2582" s="332"/>
      <c r="AH2582" s="332"/>
      <c r="AI2582" s="332"/>
      <c r="AJ2582" s="332"/>
      <c r="AK2582" s="332"/>
      <c r="AL2582" s="332"/>
      <c r="AM2582" s="332"/>
      <c r="AN2582" s="332"/>
      <c r="AO2582" s="332"/>
      <c r="AP2582" s="332"/>
      <c r="AQ2582" s="332"/>
      <c r="AR2582" s="332"/>
      <c r="AS2582" s="332"/>
      <c r="AT2582" s="332"/>
      <c r="AU2582" s="332"/>
      <c r="AV2582" s="332"/>
      <c r="AW2582" s="332"/>
      <c r="AX2582" s="332"/>
      <c r="AY2582" s="332"/>
      <c r="AZ2582" s="332"/>
      <c r="BA2582" s="332"/>
      <c r="BB2582" s="332"/>
      <c r="BC2582" s="332"/>
      <c r="BD2582" s="332"/>
      <c r="BE2582" s="332"/>
      <c r="BF2582" s="325"/>
      <c r="BG2582" s="325"/>
      <c r="BH2582" s="325"/>
      <c r="BI2582" s="325"/>
      <c r="BJ2582" s="325"/>
      <c r="BK2582" s="325"/>
      <c r="BL2582" s="325"/>
      <c r="BM2582" s="325"/>
      <c r="BN2582" s="325"/>
      <c r="BO2582" s="325"/>
      <c r="BP2582" s="325"/>
      <c r="BQ2582" s="325"/>
      <c r="BR2582" s="325"/>
      <c r="BS2582" s="325"/>
      <c r="BT2582" s="325"/>
      <c r="BU2582" s="325"/>
      <c r="BV2582" s="325"/>
      <c r="BW2582" s="325"/>
      <c r="BX2582" s="325"/>
      <c r="BY2582" s="162"/>
      <c r="BZ2582" s="162"/>
      <c r="CA2582" s="162"/>
      <c r="CB2582" s="162"/>
      <c r="CC2582" s="162"/>
    </row>
    <row r="2583" spans="1:81" s="1" customFormat="1" ht="10.5" customHeight="1">
      <c r="A2583" s="1632"/>
      <c r="B2583" s="1596"/>
      <c r="C2583" s="1461" t="s">
        <v>129</v>
      </c>
      <c r="D2583" s="131" t="s">
        <v>33</v>
      </c>
      <c r="E2583" s="104">
        <f>ROUND(SQRT(E2584^2+E2585^2)*1000/(1.73*E$2575),0)</f>
        <v>0</v>
      </c>
      <c r="F2583" s="104">
        <f>ROUND(SQRT(F2584^2+F2585^2)*1000/(1.73*F$2575),0)</f>
        <v>0</v>
      </c>
      <c r="G2583" s="104">
        <f t="shared" ref="G2583:AB2583" si="1218">ROUND(SQRT(G2584^2+G2585^2)*1000/(1.73*G$2575),0)</f>
        <v>0</v>
      </c>
      <c r="H2583" s="350">
        <f t="shared" si="1218"/>
        <v>0</v>
      </c>
      <c r="I2583" s="104">
        <f t="shared" si="1218"/>
        <v>0</v>
      </c>
      <c r="J2583" s="104">
        <f t="shared" si="1218"/>
        <v>0</v>
      </c>
      <c r="K2583" s="104">
        <f t="shared" si="1218"/>
        <v>0</v>
      </c>
      <c r="L2583" s="104">
        <f t="shared" si="1218"/>
        <v>0</v>
      </c>
      <c r="M2583" s="104">
        <f t="shared" si="1218"/>
        <v>0</v>
      </c>
      <c r="N2583" s="350">
        <f t="shared" si="1218"/>
        <v>0</v>
      </c>
      <c r="O2583" s="104">
        <f t="shared" si="1218"/>
        <v>0</v>
      </c>
      <c r="P2583" s="104">
        <f t="shared" si="1218"/>
        <v>0</v>
      </c>
      <c r="Q2583" s="104">
        <f t="shared" si="1218"/>
        <v>0</v>
      </c>
      <c r="R2583" s="104">
        <f t="shared" si="1218"/>
        <v>0</v>
      </c>
      <c r="S2583" s="104">
        <f t="shared" si="1218"/>
        <v>0</v>
      </c>
      <c r="T2583" s="104">
        <f t="shared" si="1218"/>
        <v>0</v>
      </c>
      <c r="U2583" s="104">
        <f t="shared" si="1218"/>
        <v>0</v>
      </c>
      <c r="V2583" s="350">
        <f t="shared" si="1218"/>
        <v>0</v>
      </c>
      <c r="W2583" s="104">
        <f t="shared" si="1218"/>
        <v>0</v>
      </c>
      <c r="X2583" s="104">
        <f t="shared" si="1218"/>
        <v>0</v>
      </c>
      <c r="Y2583" s="104">
        <f t="shared" si="1218"/>
        <v>0</v>
      </c>
      <c r="Z2583" s="104">
        <f t="shared" si="1218"/>
        <v>0</v>
      </c>
      <c r="AA2583" s="104">
        <f t="shared" si="1218"/>
        <v>0</v>
      </c>
      <c r="AB2583" s="105">
        <f t="shared" si="1218"/>
        <v>0</v>
      </c>
      <c r="AC2583" s="330"/>
      <c r="AD2583" s="177"/>
      <c r="AE2583" s="177"/>
      <c r="AF2583" s="325"/>
      <c r="AG2583" s="325"/>
      <c r="AH2583" s="325"/>
      <c r="AI2583" s="325"/>
      <c r="AJ2583" s="325"/>
      <c r="AK2583" s="325"/>
      <c r="AL2583" s="325"/>
      <c r="AM2583" s="325"/>
      <c r="AN2583" s="325"/>
      <c r="AO2583" s="325"/>
      <c r="AP2583" s="325"/>
      <c r="AQ2583" s="325"/>
      <c r="AR2583" s="325"/>
      <c r="AS2583" s="325"/>
      <c r="AT2583" s="325"/>
      <c r="AU2583" s="325"/>
      <c r="AV2583" s="325"/>
      <c r="AW2583" s="325"/>
      <c r="AX2583" s="325"/>
      <c r="AY2583" s="325"/>
      <c r="AZ2583" s="325"/>
      <c r="BA2583" s="325"/>
      <c r="BB2583" s="325"/>
      <c r="BC2583" s="325"/>
      <c r="BD2583" s="325"/>
      <c r="BE2583" s="325"/>
      <c r="BF2583" s="325"/>
      <c r="BG2583" s="325"/>
      <c r="BH2583" s="325"/>
      <c r="BI2583" s="325"/>
      <c r="BJ2583" s="325"/>
      <c r="BK2583" s="325"/>
      <c r="BL2583" s="325"/>
      <c r="BM2583" s="325"/>
      <c r="BN2583" s="325"/>
      <c r="BO2583" s="325"/>
      <c r="BP2583" s="325"/>
      <c r="BQ2583" s="325"/>
      <c r="BR2583" s="325"/>
      <c r="BS2583" s="325"/>
      <c r="BT2583" s="325"/>
      <c r="BU2583" s="325"/>
      <c r="BV2583" s="325"/>
      <c r="BW2583" s="325"/>
      <c r="BX2583" s="325"/>
      <c r="BY2583" s="162"/>
      <c r="BZ2583" s="162"/>
      <c r="CA2583" s="162"/>
      <c r="CB2583" s="162"/>
      <c r="CC2583" s="162"/>
    </row>
    <row r="2584" spans="1:81" s="1" customFormat="1" ht="10.5" customHeight="1">
      <c r="A2584" s="1632"/>
      <c r="B2584" s="1596"/>
      <c r="C2584" s="1461" t="s">
        <v>127</v>
      </c>
      <c r="D2584" s="131" t="s">
        <v>116</v>
      </c>
      <c r="E2584" s="61">
        <v>0</v>
      </c>
      <c r="F2584" s="61">
        <v>0</v>
      </c>
      <c r="G2584" s="61">
        <v>0</v>
      </c>
      <c r="H2584" s="420">
        <v>0</v>
      </c>
      <c r="I2584" s="61">
        <v>0</v>
      </c>
      <c r="J2584" s="61">
        <v>0</v>
      </c>
      <c r="K2584" s="61">
        <v>0</v>
      </c>
      <c r="L2584" s="61">
        <v>0</v>
      </c>
      <c r="M2584" s="61">
        <v>0</v>
      </c>
      <c r="N2584" s="420">
        <v>0</v>
      </c>
      <c r="O2584" s="61">
        <v>0</v>
      </c>
      <c r="P2584" s="61">
        <v>0</v>
      </c>
      <c r="Q2584" s="61">
        <v>0</v>
      </c>
      <c r="R2584" s="61">
        <v>0</v>
      </c>
      <c r="S2584" s="61">
        <v>0</v>
      </c>
      <c r="T2584" s="61">
        <v>0</v>
      </c>
      <c r="U2584" s="61">
        <v>0</v>
      </c>
      <c r="V2584" s="420">
        <v>0</v>
      </c>
      <c r="W2584" s="61">
        <v>0</v>
      </c>
      <c r="X2584" s="61">
        <v>0</v>
      </c>
      <c r="Y2584" s="61">
        <v>0</v>
      </c>
      <c r="Z2584" s="61">
        <v>0</v>
      </c>
      <c r="AA2584" s="61">
        <v>0</v>
      </c>
      <c r="AB2584" s="62">
        <v>0</v>
      </c>
      <c r="AC2584" s="47">
        <f>SUM(D2584:AB2584)</f>
        <v>0</v>
      </c>
      <c r="AD2584" s="50"/>
      <c r="AE2584" s="58">
        <v>2.4</v>
      </c>
      <c r="AF2584" s="375"/>
      <c r="AG2584" s="375"/>
      <c r="AH2584" s="375"/>
      <c r="AI2584" s="375"/>
      <c r="AJ2584" s="375"/>
      <c r="AK2584" s="375"/>
      <c r="AL2584" s="1167"/>
      <c r="AM2584" s="1167"/>
      <c r="AN2584" s="1167"/>
      <c r="AO2584" s="1167"/>
      <c r="AP2584" s="1167"/>
      <c r="AQ2584" s="1167"/>
      <c r="AR2584" s="1167"/>
      <c r="AS2584" s="1167"/>
      <c r="AT2584" s="1167"/>
      <c r="AU2584" s="1167"/>
      <c r="AV2584" s="1167"/>
      <c r="AW2584" s="1167"/>
      <c r="AX2584" s="1167"/>
      <c r="AY2584" s="1167"/>
      <c r="AZ2584" s="1167"/>
      <c r="BA2584" s="1167"/>
      <c r="BB2584" s="1167"/>
      <c r="BC2584" s="1167"/>
      <c r="BD2584" s="1167"/>
      <c r="BE2584" s="375"/>
      <c r="BF2584" s="325"/>
      <c r="BG2584" s="325"/>
      <c r="BH2584" s="325"/>
      <c r="BI2584" s="325"/>
      <c r="BJ2584" s="325"/>
      <c r="BK2584" s="325"/>
      <c r="BL2584" s="325"/>
      <c r="BM2584" s="325"/>
      <c r="BN2584" s="325"/>
      <c r="BO2584" s="325"/>
      <c r="BP2584" s="325"/>
      <c r="BQ2584" s="325"/>
      <c r="BR2584" s="325"/>
      <c r="BS2584" s="325"/>
      <c r="BT2584" s="325"/>
      <c r="BU2584" s="325"/>
      <c r="BV2584" s="325"/>
      <c r="BW2584" s="325"/>
      <c r="BX2584" s="325"/>
      <c r="BY2584" s="162"/>
      <c r="BZ2584" s="162"/>
      <c r="CA2584" s="162"/>
      <c r="CB2584" s="162"/>
      <c r="CC2584" s="162"/>
    </row>
    <row r="2585" spans="1:81" s="1" customFormat="1" ht="10.5" customHeight="1">
      <c r="A2585" s="1632"/>
      <c r="B2585" s="1596"/>
      <c r="C2585" s="1461" t="s">
        <v>127</v>
      </c>
      <c r="D2585" s="131" t="s">
        <v>117</v>
      </c>
      <c r="E2585" s="61">
        <v>0</v>
      </c>
      <c r="F2585" s="48">
        <v>0</v>
      </c>
      <c r="G2585" s="48">
        <v>0</v>
      </c>
      <c r="H2585" s="331">
        <v>0</v>
      </c>
      <c r="I2585" s="48">
        <v>0</v>
      </c>
      <c r="J2585" s="48">
        <v>0</v>
      </c>
      <c r="K2585" s="48">
        <v>0</v>
      </c>
      <c r="L2585" s="48">
        <v>0</v>
      </c>
      <c r="M2585" s="48">
        <v>0</v>
      </c>
      <c r="N2585" s="331">
        <v>0</v>
      </c>
      <c r="O2585" s="48">
        <v>0</v>
      </c>
      <c r="P2585" s="48">
        <v>0</v>
      </c>
      <c r="Q2585" s="48">
        <v>0</v>
      </c>
      <c r="R2585" s="48">
        <v>0</v>
      </c>
      <c r="S2585" s="48">
        <v>0</v>
      </c>
      <c r="T2585" s="48">
        <v>0</v>
      </c>
      <c r="U2585" s="48">
        <v>0</v>
      </c>
      <c r="V2585" s="331">
        <v>0</v>
      </c>
      <c r="W2585" s="48">
        <v>0</v>
      </c>
      <c r="X2585" s="48">
        <v>0</v>
      </c>
      <c r="Y2585" s="48">
        <v>0</v>
      </c>
      <c r="Z2585" s="48">
        <v>0</v>
      </c>
      <c r="AA2585" s="48">
        <v>0</v>
      </c>
      <c r="AB2585" s="49">
        <v>0</v>
      </c>
      <c r="AC2585" s="330"/>
      <c r="AD2585" s="50">
        <f>SUM(E2585:AB2585)</f>
        <v>0</v>
      </c>
      <c r="AE2585" s="58">
        <v>2.4</v>
      </c>
      <c r="AF2585" s="332"/>
      <c r="AG2585" s="332"/>
      <c r="AH2585" s="332"/>
      <c r="AI2585" s="332"/>
      <c r="AJ2585" s="332"/>
      <c r="AK2585" s="332"/>
      <c r="AL2585" s="1168"/>
      <c r="AM2585" s="1168"/>
      <c r="AN2585" s="1168"/>
      <c r="AO2585" s="1168"/>
      <c r="AP2585" s="1168"/>
      <c r="AQ2585" s="1168"/>
      <c r="AR2585" s="1168"/>
      <c r="AS2585" s="1168"/>
      <c r="AT2585" s="1168"/>
      <c r="AU2585" s="1168"/>
      <c r="AV2585" s="1168"/>
      <c r="AW2585" s="1168"/>
      <c r="AX2585" s="1168"/>
      <c r="AY2585" s="1168"/>
      <c r="AZ2585" s="1168"/>
      <c r="BA2585" s="1168"/>
      <c r="BB2585" s="1168"/>
      <c r="BC2585" s="1168"/>
      <c r="BD2585" s="1168"/>
      <c r="BE2585" s="332"/>
      <c r="BF2585" s="325"/>
      <c r="BG2585" s="325"/>
      <c r="BH2585" s="325"/>
      <c r="BI2585" s="325"/>
      <c r="BJ2585" s="325"/>
      <c r="BK2585" s="325"/>
      <c r="BL2585" s="325"/>
      <c r="BM2585" s="325"/>
      <c r="BN2585" s="325"/>
      <c r="BO2585" s="325"/>
      <c r="BP2585" s="325"/>
      <c r="BQ2585" s="325"/>
      <c r="BR2585" s="325"/>
      <c r="BS2585" s="325"/>
      <c r="BT2585" s="325"/>
      <c r="BU2585" s="325"/>
      <c r="BV2585" s="325"/>
      <c r="BW2585" s="325"/>
      <c r="BX2585" s="325"/>
      <c r="BY2585" s="162"/>
      <c r="BZ2585" s="162"/>
      <c r="CA2585" s="162"/>
      <c r="CB2585" s="162"/>
      <c r="CC2585" s="162"/>
    </row>
    <row r="2586" spans="1:81" s="1" customFormat="1" ht="10.5" customHeight="1" thickBot="1">
      <c r="A2586" s="1633"/>
      <c r="B2586" s="1597"/>
      <c r="C2586" s="271"/>
      <c r="D2586" s="236" t="s">
        <v>41</v>
      </c>
      <c r="E2586" s="52" t="e">
        <f t="shared" ref="E2586:AB2586" si="1219">E2585/E2584</f>
        <v>#DIV/0!</v>
      </c>
      <c r="F2586" s="52" t="e">
        <f t="shared" si="1219"/>
        <v>#DIV/0!</v>
      </c>
      <c r="G2586" s="52" t="e">
        <f t="shared" si="1219"/>
        <v>#DIV/0!</v>
      </c>
      <c r="H2586" s="365" t="e">
        <f t="shared" si="1219"/>
        <v>#DIV/0!</v>
      </c>
      <c r="I2586" s="52" t="e">
        <f t="shared" si="1219"/>
        <v>#DIV/0!</v>
      </c>
      <c r="J2586" s="52" t="e">
        <f t="shared" si="1219"/>
        <v>#DIV/0!</v>
      </c>
      <c r="K2586" s="52" t="e">
        <f t="shared" si="1219"/>
        <v>#DIV/0!</v>
      </c>
      <c r="L2586" s="52" t="e">
        <f t="shared" si="1219"/>
        <v>#DIV/0!</v>
      </c>
      <c r="M2586" s="52" t="e">
        <f t="shared" si="1219"/>
        <v>#DIV/0!</v>
      </c>
      <c r="N2586" s="365" t="e">
        <f t="shared" si="1219"/>
        <v>#DIV/0!</v>
      </c>
      <c r="O2586" s="52" t="e">
        <f t="shared" si="1219"/>
        <v>#DIV/0!</v>
      </c>
      <c r="P2586" s="52" t="e">
        <f t="shared" si="1219"/>
        <v>#DIV/0!</v>
      </c>
      <c r="Q2586" s="52" t="e">
        <f t="shared" si="1219"/>
        <v>#DIV/0!</v>
      </c>
      <c r="R2586" s="52" t="e">
        <f t="shared" si="1219"/>
        <v>#DIV/0!</v>
      </c>
      <c r="S2586" s="52" t="e">
        <f t="shared" si="1219"/>
        <v>#DIV/0!</v>
      </c>
      <c r="T2586" s="52" t="e">
        <f t="shared" si="1219"/>
        <v>#DIV/0!</v>
      </c>
      <c r="U2586" s="52" t="e">
        <f t="shared" si="1219"/>
        <v>#DIV/0!</v>
      </c>
      <c r="V2586" s="365" t="e">
        <f t="shared" si="1219"/>
        <v>#DIV/0!</v>
      </c>
      <c r="W2586" s="52" t="e">
        <f t="shared" si="1219"/>
        <v>#DIV/0!</v>
      </c>
      <c r="X2586" s="52" t="e">
        <f t="shared" si="1219"/>
        <v>#DIV/0!</v>
      </c>
      <c r="Y2586" s="52" t="e">
        <f t="shared" si="1219"/>
        <v>#DIV/0!</v>
      </c>
      <c r="Z2586" s="52" t="e">
        <f t="shared" si="1219"/>
        <v>#DIV/0!</v>
      </c>
      <c r="AA2586" s="52" t="e">
        <f t="shared" si="1219"/>
        <v>#DIV/0!</v>
      </c>
      <c r="AB2586" s="53" t="e">
        <f t="shared" si="1219"/>
        <v>#DIV/0!</v>
      </c>
      <c r="AC2586" s="330"/>
      <c r="AD2586" s="50"/>
      <c r="AE2586" s="58"/>
      <c r="AF2586" s="332"/>
      <c r="AG2586" s="332"/>
      <c r="AH2586" s="332"/>
      <c r="AI2586" s="332"/>
      <c r="AJ2586" s="332"/>
      <c r="AK2586" s="332"/>
      <c r="AL2586" s="1168"/>
      <c r="AM2586" s="1168"/>
      <c r="AN2586" s="1168"/>
      <c r="AO2586" s="1168"/>
      <c r="AP2586" s="1168"/>
      <c r="AQ2586" s="1168"/>
      <c r="AR2586" s="1168"/>
      <c r="AS2586" s="1168"/>
      <c r="AT2586" s="1168"/>
      <c r="AU2586" s="1168"/>
      <c r="AV2586" s="1168"/>
      <c r="AW2586" s="1168"/>
      <c r="AX2586" s="1168"/>
      <c r="AY2586" s="1168"/>
      <c r="AZ2586" s="1168"/>
      <c r="BA2586" s="1168"/>
      <c r="BB2586" s="1168"/>
      <c r="BC2586" s="1168"/>
      <c r="BD2586" s="1168"/>
      <c r="BE2586" s="332"/>
      <c r="BF2586" s="325"/>
      <c r="BG2586" s="325"/>
      <c r="BH2586" s="325"/>
      <c r="BI2586" s="325"/>
      <c r="BJ2586" s="325"/>
      <c r="BK2586" s="325"/>
      <c r="BL2586" s="325"/>
      <c r="BM2586" s="325"/>
      <c r="BN2586" s="325"/>
      <c r="BO2586" s="325"/>
      <c r="BP2586" s="325"/>
      <c r="BQ2586" s="325"/>
      <c r="BR2586" s="325"/>
      <c r="BS2586" s="325"/>
      <c r="BT2586" s="325"/>
      <c r="BU2586" s="325"/>
      <c r="BV2586" s="325"/>
      <c r="BW2586" s="325"/>
      <c r="BX2586" s="325"/>
      <c r="BY2586" s="162"/>
      <c r="BZ2586" s="162"/>
      <c r="CA2586" s="162"/>
      <c r="CB2586" s="162"/>
      <c r="CC2586" s="162"/>
    </row>
    <row r="2587" spans="1:81" s="1" customFormat="1" ht="10.5" customHeight="1">
      <c r="A2587" s="1631" t="s">
        <v>94</v>
      </c>
      <c r="B2587" s="1595" t="s">
        <v>455</v>
      </c>
      <c r="C2587" s="1107"/>
      <c r="D2587" s="1190"/>
      <c r="E2587" s="76"/>
      <c r="F2587" s="76"/>
      <c r="G2587" s="76"/>
      <c r="H2587" s="386"/>
      <c r="I2587" s="76"/>
      <c r="J2587" s="76"/>
      <c r="K2587" s="76"/>
      <c r="L2587" s="76"/>
      <c r="M2587" s="76"/>
      <c r="N2587" s="386"/>
      <c r="O2587" s="76"/>
      <c r="P2587" s="76"/>
      <c r="Q2587" s="76"/>
      <c r="R2587" s="76"/>
      <c r="S2587" s="76"/>
      <c r="T2587" s="76"/>
      <c r="U2587" s="76"/>
      <c r="V2587" s="386"/>
      <c r="W2587" s="76"/>
      <c r="X2587" s="76"/>
      <c r="Y2587" s="76"/>
      <c r="Z2587" s="76"/>
      <c r="AA2587" s="76"/>
      <c r="AB2587" s="77"/>
      <c r="AC2587" s="408"/>
      <c r="AD2587" s="50"/>
      <c r="AE2587" s="58"/>
      <c r="AF2587" s="397"/>
      <c r="AG2587" s="99"/>
      <c r="AH2587" s="99"/>
      <c r="AI2587" s="99"/>
      <c r="AJ2587" s="99"/>
      <c r="AK2587" s="99"/>
      <c r="AL2587" s="1169"/>
      <c r="AM2587" s="1169"/>
      <c r="AN2587" s="1169"/>
      <c r="AO2587" s="1169"/>
      <c r="AP2587" s="1169"/>
      <c r="AQ2587" s="1169"/>
      <c r="AR2587" s="1169"/>
      <c r="AS2587" s="1169"/>
      <c r="AT2587" s="1169"/>
      <c r="AU2587" s="1169"/>
      <c r="AV2587" s="1169"/>
      <c r="AW2587" s="1169"/>
      <c r="AX2587" s="1169"/>
      <c r="AY2587" s="1169"/>
      <c r="AZ2587" s="1169"/>
      <c r="BA2587" s="1169"/>
      <c r="BB2587" s="1169"/>
      <c r="BC2587" s="1169"/>
      <c r="BD2587" s="1169"/>
      <c r="BE2587" s="99"/>
      <c r="BF2587" s="325"/>
      <c r="BG2587" s="325"/>
      <c r="BH2587" s="325"/>
      <c r="BI2587" s="325"/>
      <c r="BJ2587" s="325"/>
      <c r="BK2587" s="325"/>
      <c r="BL2587" s="325"/>
      <c r="BM2587" s="325"/>
      <c r="BN2587" s="325"/>
      <c r="BO2587" s="325"/>
      <c r="BP2587" s="325"/>
      <c r="BQ2587" s="325"/>
      <c r="BR2587" s="325"/>
      <c r="BS2587" s="325"/>
      <c r="BT2587" s="325"/>
      <c r="BU2587" s="325"/>
      <c r="BV2587" s="325"/>
      <c r="BW2587" s="325"/>
      <c r="BX2587" s="325"/>
      <c r="BY2587" s="162"/>
      <c r="BZ2587" s="162"/>
      <c r="CA2587" s="162"/>
      <c r="CB2587" s="162"/>
      <c r="CC2587" s="162"/>
    </row>
    <row r="2588" spans="1:81" s="1" customFormat="1" ht="10.5" customHeight="1">
      <c r="A2588" s="1632"/>
      <c r="B2588" s="1596"/>
      <c r="C2588" s="1461" t="s">
        <v>129</v>
      </c>
      <c r="D2588" s="131" t="s">
        <v>33</v>
      </c>
      <c r="E2588" s="104">
        <f>ROUND(SQRT(E2589^2+E2590^2)*1000/(1.73*E$2576),0)</f>
        <v>3</v>
      </c>
      <c r="F2588" s="104">
        <f t="shared" ref="F2588:AB2588" si="1220">ROUND(SQRT(F2589^2+F2590^2)*1000/(1.73*F$2576),0)</f>
        <v>3</v>
      </c>
      <c r="G2588" s="104">
        <f t="shared" si="1220"/>
        <v>3</v>
      </c>
      <c r="H2588" s="350">
        <f>ROUND(SQRT(H2589^2+H2590^2)*1000/(1.73*H$2576),0)</f>
        <v>3</v>
      </c>
      <c r="I2588" s="104">
        <f t="shared" si="1220"/>
        <v>3</v>
      </c>
      <c r="J2588" s="104">
        <f t="shared" si="1220"/>
        <v>2</v>
      </c>
      <c r="K2588" s="104">
        <f t="shared" si="1220"/>
        <v>2</v>
      </c>
      <c r="L2588" s="104">
        <f t="shared" si="1220"/>
        <v>2</v>
      </c>
      <c r="M2588" s="104">
        <f t="shared" si="1220"/>
        <v>3</v>
      </c>
      <c r="N2588" s="350">
        <f t="shared" si="1220"/>
        <v>3</v>
      </c>
      <c r="O2588" s="104">
        <f t="shared" si="1220"/>
        <v>3</v>
      </c>
      <c r="P2588" s="104">
        <f t="shared" si="1220"/>
        <v>3</v>
      </c>
      <c r="Q2588" s="104">
        <f t="shared" si="1220"/>
        <v>3</v>
      </c>
      <c r="R2588" s="104">
        <f t="shared" si="1220"/>
        <v>3</v>
      </c>
      <c r="S2588" s="104">
        <f t="shared" si="1220"/>
        <v>3</v>
      </c>
      <c r="T2588" s="104">
        <f t="shared" si="1220"/>
        <v>4</v>
      </c>
      <c r="U2588" s="104">
        <f t="shared" si="1220"/>
        <v>3</v>
      </c>
      <c r="V2588" s="350">
        <f t="shared" si="1220"/>
        <v>3</v>
      </c>
      <c r="W2588" s="104">
        <f t="shared" si="1220"/>
        <v>3</v>
      </c>
      <c r="X2588" s="104">
        <f t="shared" si="1220"/>
        <v>3</v>
      </c>
      <c r="Y2588" s="104">
        <f t="shared" si="1220"/>
        <v>3</v>
      </c>
      <c r="Z2588" s="104">
        <f t="shared" si="1220"/>
        <v>3</v>
      </c>
      <c r="AA2588" s="104">
        <f t="shared" si="1220"/>
        <v>3</v>
      </c>
      <c r="AB2588" s="105">
        <f t="shared" si="1220"/>
        <v>3</v>
      </c>
      <c r="AC2588" s="330"/>
      <c r="AD2588" s="177"/>
      <c r="AE2588" s="177"/>
      <c r="AF2588" s="325"/>
      <c r="AG2588" s="325"/>
      <c r="AH2588" s="325"/>
      <c r="AI2588" s="325"/>
      <c r="AJ2588" s="325"/>
      <c r="AK2588" s="325"/>
      <c r="AL2588" s="1170"/>
      <c r="AM2588" s="1170"/>
      <c r="AN2588" s="1170"/>
      <c r="AO2588" s="1170"/>
      <c r="AP2588" s="1170"/>
      <c r="AQ2588" s="1170"/>
      <c r="AR2588" s="1170"/>
      <c r="AS2588" s="1170"/>
      <c r="AT2588" s="1170"/>
      <c r="AU2588" s="1170"/>
      <c r="AV2588" s="1170"/>
      <c r="AW2588" s="1170"/>
      <c r="AX2588" s="1170"/>
      <c r="AY2588" s="1170"/>
      <c r="AZ2588" s="1170"/>
      <c r="BA2588" s="1170"/>
      <c r="BB2588" s="1170"/>
      <c r="BC2588" s="1170"/>
      <c r="BD2588" s="1170"/>
      <c r="BE2588" s="325"/>
      <c r="BF2588" s="325"/>
      <c r="BG2588" s="325"/>
      <c r="BH2588" s="325"/>
      <c r="BI2588" s="325"/>
      <c r="BJ2588" s="325"/>
      <c r="BK2588" s="325"/>
      <c r="BL2588" s="325"/>
      <c r="BM2588" s="325"/>
      <c r="BN2588" s="325"/>
      <c r="BO2588" s="325"/>
      <c r="BP2588" s="325"/>
      <c r="BQ2588" s="325"/>
      <c r="BR2588" s="325"/>
      <c r="BS2588" s="325"/>
      <c r="BT2588" s="325"/>
      <c r="BU2588" s="325"/>
      <c r="BV2588" s="325"/>
      <c r="BW2588" s="325"/>
      <c r="BX2588" s="325"/>
      <c r="BY2588" s="162"/>
      <c r="BZ2588" s="162"/>
      <c r="CA2588" s="162"/>
      <c r="CB2588" s="162"/>
      <c r="CC2588" s="162"/>
    </row>
    <row r="2589" spans="1:81" s="1" customFormat="1" ht="10.5" customHeight="1">
      <c r="A2589" s="1632"/>
      <c r="B2589" s="1596"/>
      <c r="C2589" s="1461" t="s">
        <v>127</v>
      </c>
      <c r="D2589" s="131" t="s">
        <v>116</v>
      </c>
      <c r="E2589" s="61">
        <v>1.2888E-2</v>
      </c>
      <c r="F2589" s="61">
        <v>1.2888E-2</v>
      </c>
      <c r="G2589" s="61">
        <v>1.2996000000000001E-2</v>
      </c>
      <c r="H2589" s="420">
        <v>1.2816000000000001E-2</v>
      </c>
      <c r="I2589" s="61">
        <v>1.2996000000000001E-2</v>
      </c>
      <c r="J2589" s="61">
        <v>1.1088000000000001E-2</v>
      </c>
      <c r="K2589" s="61">
        <v>1.0800000000000001E-2</v>
      </c>
      <c r="L2589" s="61">
        <v>1.1916E-2</v>
      </c>
      <c r="M2589" s="61">
        <v>1.4004000000000001E-2</v>
      </c>
      <c r="N2589" s="420">
        <v>1.5876000000000001E-2</v>
      </c>
      <c r="O2589" s="61">
        <v>1.8179999999999998E-2</v>
      </c>
      <c r="P2589" s="61">
        <v>1.5336000000000001E-2</v>
      </c>
      <c r="Q2589" s="61">
        <v>1.4652000000000002E-2</v>
      </c>
      <c r="R2589" s="61">
        <v>1.6775999999999999E-2</v>
      </c>
      <c r="S2589" s="61">
        <v>2.3688000000000001E-2</v>
      </c>
      <c r="T2589" s="61">
        <v>2.538E-2</v>
      </c>
      <c r="U2589" s="61">
        <v>1.8467999999999998E-2</v>
      </c>
      <c r="V2589" s="420">
        <v>1.7208000000000001E-2</v>
      </c>
      <c r="W2589" s="61">
        <v>1.7208000000000001E-2</v>
      </c>
      <c r="X2589" s="61">
        <v>1.5408000000000002E-2</v>
      </c>
      <c r="Y2589" s="61">
        <v>1.5120000000000001E-2</v>
      </c>
      <c r="Z2589" s="61">
        <v>1.4076E-2</v>
      </c>
      <c r="AA2589" s="61">
        <v>1.3464E-2</v>
      </c>
      <c r="AB2589" s="62">
        <v>1.2816000000000001E-2</v>
      </c>
      <c r="AC2589" s="47">
        <f>SUM(D2589:AB2589)</f>
        <v>0.36604799999999993</v>
      </c>
      <c r="AD2589" s="50"/>
      <c r="AE2589" s="58">
        <v>3.6</v>
      </c>
      <c r="AF2589" s="99"/>
      <c r="AG2589" s="375"/>
      <c r="AH2589" s="375"/>
      <c r="AI2589" s="375"/>
      <c r="AJ2589" s="375"/>
      <c r="AK2589" s="375"/>
      <c r="AL2589" s="1167"/>
      <c r="AM2589" s="1167"/>
      <c r="AN2589" s="1167"/>
      <c r="AO2589" s="1167"/>
      <c r="AP2589" s="1167"/>
      <c r="AQ2589" s="1167"/>
      <c r="AR2589" s="1167"/>
      <c r="AS2589" s="1167"/>
      <c r="AT2589" s="1167"/>
      <c r="AU2589" s="1167"/>
      <c r="AV2589" s="1167"/>
      <c r="AW2589" s="1167"/>
      <c r="AX2589" s="1167"/>
      <c r="AY2589" s="1167"/>
      <c r="AZ2589" s="1167"/>
      <c r="BA2589" s="1167"/>
      <c r="BB2589" s="1167"/>
      <c r="BC2589" s="1167"/>
      <c r="BD2589" s="1167"/>
      <c r="BE2589" s="375"/>
      <c r="BF2589" s="325"/>
      <c r="BG2589" s="325"/>
      <c r="BH2589" s="325"/>
      <c r="BI2589" s="325"/>
      <c r="BJ2589" s="325"/>
      <c r="BK2589" s="325"/>
      <c r="BL2589" s="325"/>
      <c r="BM2589" s="325"/>
      <c r="BN2589" s="325"/>
      <c r="BO2589" s="325"/>
      <c r="BP2589" s="325"/>
      <c r="BQ2589" s="325"/>
      <c r="BR2589" s="325"/>
      <c r="BS2589" s="325"/>
      <c r="BT2589" s="325"/>
      <c r="BU2589" s="325"/>
      <c r="BV2589" s="325"/>
      <c r="BW2589" s="325"/>
      <c r="BX2589" s="325"/>
      <c r="BY2589" s="162"/>
      <c r="BZ2589" s="162"/>
      <c r="CA2589" s="162"/>
      <c r="CB2589" s="162"/>
      <c r="CC2589" s="162"/>
    </row>
    <row r="2590" spans="1:81" s="1" customFormat="1" ht="10.5" customHeight="1">
      <c r="A2590" s="1632"/>
      <c r="B2590" s="1596"/>
      <c r="C2590" s="1461" t="s">
        <v>127</v>
      </c>
      <c r="D2590" s="131" t="s">
        <v>117</v>
      </c>
      <c r="E2590" s="61">
        <v>2.4876000000000002E-2</v>
      </c>
      <c r="F2590" s="48">
        <v>2.4840000000000001E-2</v>
      </c>
      <c r="G2590" s="48">
        <v>2.4408000000000003E-2</v>
      </c>
      <c r="H2590" s="331">
        <v>2.4480000000000002E-2</v>
      </c>
      <c r="I2590" s="48">
        <v>2.5272000000000003E-2</v>
      </c>
      <c r="J2590" s="48">
        <v>2.3255999999999999E-2</v>
      </c>
      <c r="K2590" s="48">
        <v>2.3400000000000001E-2</v>
      </c>
      <c r="L2590" s="48">
        <v>2.4732000000000004E-2</v>
      </c>
      <c r="M2590" s="48">
        <v>2.7972E-2</v>
      </c>
      <c r="N2590" s="331">
        <v>2.844E-2</v>
      </c>
      <c r="O2590" s="48">
        <v>2.8871999999999998E-2</v>
      </c>
      <c r="P2590" s="48">
        <v>2.8296000000000002E-2</v>
      </c>
      <c r="Q2590" s="48">
        <v>2.8511999999999999E-2</v>
      </c>
      <c r="R2590" s="48">
        <v>2.8188000000000001E-2</v>
      </c>
      <c r="S2590" s="48">
        <v>2.8188000000000001E-2</v>
      </c>
      <c r="T2590" s="48">
        <v>3.0852000000000001E-2</v>
      </c>
      <c r="U2590" s="48">
        <v>2.8080000000000001E-2</v>
      </c>
      <c r="V2590" s="331">
        <v>2.7935999999999999E-2</v>
      </c>
      <c r="W2590" s="48">
        <v>2.6856000000000001E-2</v>
      </c>
      <c r="X2590" s="48">
        <v>2.5272000000000003E-2</v>
      </c>
      <c r="Y2590" s="48">
        <v>2.5488E-2</v>
      </c>
      <c r="Z2590" s="48">
        <v>2.6064E-2</v>
      </c>
      <c r="AA2590" s="48">
        <v>2.5056000000000002E-2</v>
      </c>
      <c r="AB2590" s="49">
        <v>2.5164000000000002E-2</v>
      </c>
      <c r="AC2590" s="330"/>
      <c r="AD2590" s="50">
        <f>SUM(E2590:AB2590)</f>
        <v>0.63449999999999984</v>
      </c>
      <c r="AE2590" s="58">
        <v>3.6</v>
      </c>
      <c r="AF2590" s="334"/>
      <c r="AG2590" s="334"/>
      <c r="AH2590" s="334"/>
      <c r="AI2590" s="334"/>
      <c r="AJ2590" s="334"/>
      <c r="AK2590" s="334"/>
      <c r="AL2590" s="1157"/>
      <c r="AM2590" s="1157"/>
      <c r="AN2590" s="1157"/>
      <c r="AO2590" s="1157"/>
      <c r="AP2590" s="1157"/>
      <c r="AQ2590" s="1157"/>
      <c r="AR2590" s="1157"/>
      <c r="AS2590" s="1157"/>
      <c r="AT2590" s="1157"/>
      <c r="AU2590" s="1157"/>
      <c r="AV2590" s="1157"/>
      <c r="AW2590" s="1157"/>
      <c r="AX2590" s="1157"/>
      <c r="AY2590" s="1157"/>
      <c r="AZ2590" s="1157"/>
      <c r="BA2590" s="1157"/>
      <c r="BB2590" s="1157"/>
      <c r="BC2590" s="1157"/>
      <c r="BD2590" s="1157"/>
      <c r="BE2590" s="334"/>
      <c r="BF2590" s="325"/>
      <c r="BG2590" s="325"/>
      <c r="BH2590" s="325"/>
      <c r="BI2590" s="325"/>
      <c r="BJ2590" s="325"/>
      <c r="BK2590" s="325"/>
      <c r="BL2590" s="325"/>
      <c r="BM2590" s="325"/>
      <c r="BN2590" s="325"/>
      <c r="BO2590" s="325"/>
      <c r="BP2590" s="325"/>
      <c r="BQ2590" s="325"/>
      <c r="BR2590" s="325"/>
      <c r="BS2590" s="325"/>
      <c r="BT2590" s="325"/>
      <c r="BU2590" s="325"/>
      <c r="BV2590" s="325"/>
      <c r="BW2590" s="325"/>
      <c r="BX2590" s="325"/>
      <c r="BY2590" s="162"/>
      <c r="BZ2590" s="162"/>
      <c r="CA2590" s="162"/>
      <c r="CB2590" s="162"/>
      <c r="CC2590" s="162"/>
    </row>
    <row r="2591" spans="1:81" s="1" customFormat="1" ht="10.5" customHeight="1" thickBot="1">
      <c r="A2591" s="1633"/>
      <c r="B2591" s="1597"/>
      <c r="C2591" s="271"/>
      <c r="D2591" s="236" t="s">
        <v>41</v>
      </c>
      <c r="E2591" s="52">
        <f t="shared" ref="E2591:AB2591" si="1221">E2590/E2589</f>
        <v>1.9301675977653632</v>
      </c>
      <c r="F2591" s="52">
        <f t="shared" si="1221"/>
        <v>1.9273743016759777</v>
      </c>
      <c r="G2591" s="52">
        <f t="shared" si="1221"/>
        <v>1.8781163434903048</v>
      </c>
      <c r="H2591" s="365">
        <f t="shared" si="1221"/>
        <v>1.9101123595505618</v>
      </c>
      <c r="I2591" s="52">
        <f t="shared" si="1221"/>
        <v>1.9445983379501386</v>
      </c>
      <c r="J2591" s="52">
        <f t="shared" si="1221"/>
        <v>2.0974025974025974</v>
      </c>
      <c r="K2591" s="52">
        <f t="shared" si="1221"/>
        <v>2.1666666666666665</v>
      </c>
      <c r="L2591" s="52">
        <f t="shared" si="1221"/>
        <v>2.0755287009063448</v>
      </c>
      <c r="M2591" s="52">
        <f t="shared" si="1221"/>
        <v>1.9974293059125963</v>
      </c>
      <c r="N2591" s="365">
        <f t="shared" si="1221"/>
        <v>1.7913832199546484</v>
      </c>
      <c r="O2591" s="52">
        <f t="shared" si="1221"/>
        <v>1.5881188118811882</v>
      </c>
      <c r="P2591" s="52">
        <f t="shared" si="1221"/>
        <v>1.8450704225352113</v>
      </c>
      <c r="Q2591" s="52">
        <f t="shared" si="1221"/>
        <v>1.9459459459459456</v>
      </c>
      <c r="R2591" s="52">
        <f t="shared" si="1221"/>
        <v>1.6802575107296138</v>
      </c>
      <c r="S2591" s="52">
        <f t="shared" si="1221"/>
        <v>1.189969604863222</v>
      </c>
      <c r="T2591" s="52">
        <f t="shared" si="1221"/>
        <v>1.2156028368794327</v>
      </c>
      <c r="U2591" s="52">
        <f t="shared" si="1221"/>
        <v>1.5204678362573101</v>
      </c>
      <c r="V2591" s="365">
        <f t="shared" si="1221"/>
        <v>1.623430962343096</v>
      </c>
      <c r="W2591" s="52">
        <f t="shared" si="1221"/>
        <v>1.5606694560669456</v>
      </c>
      <c r="X2591" s="52">
        <f t="shared" si="1221"/>
        <v>1.6401869158878506</v>
      </c>
      <c r="Y2591" s="52">
        <f t="shared" si="1221"/>
        <v>1.6857142857142855</v>
      </c>
      <c r="Z2591" s="52">
        <f t="shared" si="1221"/>
        <v>1.8516624040920717</v>
      </c>
      <c r="AA2591" s="52">
        <f t="shared" si="1221"/>
        <v>1.8609625668449199</v>
      </c>
      <c r="AB2591" s="53">
        <f t="shared" si="1221"/>
        <v>1.9634831460674158</v>
      </c>
      <c r="AC2591" s="330"/>
      <c r="AD2591" s="50"/>
      <c r="AE2591" s="58"/>
      <c r="AF2591" s="332"/>
      <c r="AG2591" s="332"/>
      <c r="AH2591" s="332"/>
      <c r="AI2591" s="332"/>
      <c r="AJ2591" s="332"/>
      <c r="AK2591" s="332"/>
      <c r="AL2591" s="1168"/>
      <c r="AM2591" s="1168"/>
      <c r="AN2591" s="1168"/>
      <c r="AO2591" s="1168"/>
      <c r="AP2591" s="1168"/>
      <c r="AQ2591" s="1168"/>
      <c r="AR2591" s="1168"/>
      <c r="AS2591" s="1168"/>
      <c r="AT2591" s="1168"/>
      <c r="AU2591" s="1168"/>
      <c r="AV2591" s="1168"/>
      <c r="AW2591" s="1168"/>
      <c r="AX2591" s="1168"/>
      <c r="AY2591" s="1168"/>
      <c r="AZ2591" s="1168"/>
      <c r="BA2591" s="1168"/>
      <c r="BB2591" s="1168"/>
      <c r="BC2591" s="1168"/>
      <c r="BD2591" s="1168"/>
      <c r="BE2591" s="332"/>
      <c r="BF2591" s="325"/>
      <c r="BG2591" s="325"/>
      <c r="BH2591" s="325"/>
      <c r="BI2591" s="325"/>
      <c r="BJ2591" s="325"/>
      <c r="BK2591" s="325"/>
      <c r="BL2591" s="325"/>
      <c r="BM2591" s="325"/>
      <c r="BN2591" s="325"/>
      <c r="BO2591" s="325"/>
      <c r="BP2591" s="325"/>
      <c r="BQ2591" s="325"/>
      <c r="BR2591" s="325"/>
      <c r="BS2591" s="325"/>
      <c r="BT2591" s="325"/>
      <c r="BU2591" s="325"/>
      <c r="BV2591" s="325"/>
      <c r="BW2591" s="325"/>
      <c r="BX2591" s="325"/>
      <c r="BY2591" s="162"/>
      <c r="BZ2591" s="162"/>
      <c r="CA2591" s="162"/>
      <c r="CB2591" s="162"/>
      <c r="CC2591" s="162"/>
    </row>
    <row r="2592" spans="1:81" s="1" customFormat="1" ht="10.5" customHeight="1">
      <c r="A2592" s="1631" t="s">
        <v>92</v>
      </c>
      <c r="B2592" s="1595" t="s">
        <v>995</v>
      </c>
      <c r="C2592" s="1107"/>
      <c r="D2592" s="1190"/>
      <c r="E2592" s="970"/>
      <c r="F2592" s="76"/>
      <c r="G2592" s="76"/>
      <c r="H2592" s="386"/>
      <c r="I2592" s="76"/>
      <c r="J2592" s="76"/>
      <c r="K2592" s="76"/>
      <c r="L2592" s="76"/>
      <c r="M2592" s="76"/>
      <c r="N2592" s="386"/>
      <c r="O2592" s="76"/>
      <c r="P2592" s="76"/>
      <c r="Q2592" s="76"/>
      <c r="R2592" s="76"/>
      <c r="S2592" s="76"/>
      <c r="T2592" s="76"/>
      <c r="U2592" s="76"/>
      <c r="V2592" s="386"/>
      <c r="W2592" s="76"/>
      <c r="X2592" s="76"/>
      <c r="Y2592" s="76"/>
      <c r="Z2592" s="76"/>
      <c r="AA2592" s="76"/>
      <c r="AB2592" s="77"/>
      <c r="AC2592" s="408"/>
      <c r="AD2592" s="50"/>
      <c r="AE2592" s="58"/>
      <c r="AF2592" s="397"/>
      <c r="AG2592" s="332"/>
      <c r="AH2592" s="332"/>
      <c r="AI2592" s="332"/>
      <c r="AJ2592" s="332"/>
      <c r="AK2592" s="332"/>
      <c r="AL2592" s="1168"/>
      <c r="AM2592" s="1168"/>
      <c r="AN2592" s="1168"/>
      <c r="AO2592" s="1168"/>
      <c r="AP2592" s="1168"/>
      <c r="AQ2592" s="1168"/>
      <c r="AR2592" s="1168"/>
      <c r="AS2592" s="1168"/>
      <c r="AT2592" s="1168"/>
      <c r="AU2592" s="1168"/>
      <c r="AV2592" s="1168"/>
      <c r="AW2592" s="1168"/>
      <c r="AX2592" s="1168"/>
      <c r="AY2592" s="1168"/>
      <c r="AZ2592" s="1168"/>
      <c r="BA2592" s="1168"/>
      <c r="BB2592" s="1168"/>
      <c r="BC2592" s="1168"/>
      <c r="BD2592" s="1168"/>
      <c r="BE2592" s="332"/>
      <c r="BF2592" s="325"/>
      <c r="BG2592" s="325"/>
      <c r="BH2592" s="325"/>
      <c r="BI2592" s="325"/>
      <c r="BJ2592" s="325"/>
      <c r="BK2592" s="325"/>
      <c r="BL2592" s="325"/>
      <c r="BM2592" s="325"/>
      <c r="BN2592" s="325"/>
      <c r="BO2592" s="325"/>
      <c r="BP2592" s="325"/>
      <c r="BQ2592" s="325"/>
      <c r="BR2592" s="325"/>
      <c r="BS2592" s="325"/>
      <c r="BT2592" s="325"/>
      <c r="BU2592" s="325"/>
      <c r="BV2592" s="325"/>
      <c r="BW2592" s="325"/>
      <c r="BX2592" s="325"/>
      <c r="BY2592" s="162"/>
      <c r="BZ2592" s="162"/>
      <c r="CA2592" s="162"/>
      <c r="CB2592" s="162"/>
      <c r="CC2592" s="162"/>
    </row>
    <row r="2593" spans="1:81" s="1" customFormat="1" ht="10.5" customHeight="1">
      <c r="A2593" s="1632"/>
      <c r="B2593" s="1596"/>
      <c r="C2593" s="1461" t="s">
        <v>129</v>
      </c>
      <c r="D2593" s="131" t="s">
        <v>33</v>
      </c>
      <c r="E2593" s="104">
        <f>ROUND(SQRT(E2594^2+E2595^2)*1000/(1.73*E$2575),0)</f>
        <v>24</v>
      </c>
      <c r="F2593" s="104">
        <f>ROUND(SQRT(F2594^2+F2595^2)*1000/(1.73*F$2575),0)</f>
        <v>24</v>
      </c>
      <c r="G2593" s="104">
        <f t="shared" ref="G2593:AB2593" si="1222">ROUND(SQRT(G2594^2+G2595^2)*1000/(1.73*G$2575),0)</f>
        <v>24</v>
      </c>
      <c r="H2593" s="350">
        <f t="shared" si="1222"/>
        <v>24</v>
      </c>
      <c r="I2593" s="104">
        <f t="shared" si="1222"/>
        <v>24</v>
      </c>
      <c r="J2593" s="104">
        <f t="shared" si="1222"/>
        <v>24</v>
      </c>
      <c r="K2593" s="104">
        <f t="shared" si="1222"/>
        <v>25</v>
      </c>
      <c r="L2593" s="104">
        <f t="shared" si="1222"/>
        <v>41</v>
      </c>
      <c r="M2593" s="104">
        <f t="shared" si="1222"/>
        <v>64</v>
      </c>
      <c r="N2593" s="350">
        <f t="shared" si="1222"/>
        <v>68</v>
      </c>
      <c r="O2593" s="104">
        <f t="shared" si="1222"/>
        <v>84</v>
      </c>
      <c r="P2593" s="104">
        <f t="shared" si="1222"/>
        <v>77</v>
      </c>
      <c r="Q2593" s="104">
        <f t="shared" si="1222"/>
        <v>62</v>
      </c>
      <c r="R2593" s="104">
        <f t="shared" si="1222"/>
        <v>70</v>
      </c>
      <c r="S2593" s="104">
        <f t="shared" si="1222"/>
        <v>63</v>
      </c>
      <c r="T2593" s="104">
        <f t="shared" si="1222"/>
        <v>47</v>
      </c>
      <c r="U2593" s="104">
        <f t="shared" si="1222"/>
        <v>22</v>
      </c>
      <c r="V2593" s="350">
        <f t="shared" si="1222"/>
        <v>21</v>
      </c>
      <c r="W2593" s="104">
        <f t="shared" si="1222"/>
        <v>21</v>
      </c>
      <c r="X2593" s="104">
        <f t="shared" si="1222"/>
        <v>21</v>
      </c>
      <c r="Y2593" s="104">
        <f t="shared" si="1222"/>
        <v>19</v>
      </c>
      <c r="Z2593" s="104">
        <f t="shared" si="1222"/>
        <v>19</v>
      </c>
      <c r="AA2593" s="104">
        <f t="shared" si="1222"/>
        <v>18</v>
      </c>
      <c r="AB2593" s="105">
        <f t="shared" si="1222"/>
        <v>19</v>
      </c>
      <c r="AC2593" s="330"/>
      <c r="AD2593" s="177"/>
      <c r="AE2593" s="177"/>
      <c r="AF2593" s="325"/>
      <c r="AG2593" s="325"/>
      <c r="AH2593" s="325"/>
      <c r="AI2593" s="325"/>
      <c r="AJ2593" s="325"/>
      <c r="AK2593" s="325"/>
      <c r="AL2593" s="1170"/>
      <c r="AM2593" s="1170"/>
      <c r="AN2593" s="1170"/>
      <c r="AO2593" s="1170"/>
      <c r="AP2593" s="1170"/>
      <c r="AQ2593" s="1170"/>
      <c r="AR2593" s="1170"/>
      <c r="AS2593" s="1170"/>
      <c r="AT2593" s="1170"/>
      <c r="AU2593" s="1170"/>
      <c r="AV2593" s="1170"/>
      <c r="AW2593" s="1170"/>
      <c r="AX2593" s="1170"/>
      <c r="AY2593" s="1170"/>
      <c r="AZ2593" s="1170"/>
      <c r="BA2593" s="1170"/>
      <c r="BB2593" s="1170"/>
      <c r="BC2593" s="1170"/>
      <c r="BD2593" s="1170"/>
      <c r="BE2593" s="325"/>
      <c r="BF2593" s="325"/>
      <c r="BG2593" s="325"/>
      <c r="BH2593" s="325"/>
      <c r="BI2593" s="325"/>
      <c r="BJ2593" s="325"/>
      <c r="BK2593" s="325"/>
      <c r="BL2593" s="325"/>
      <c r="BM2593" s="325"/>
      <c r="BN2593" s="325"/>
      <c r="BO2593" s="325"/>
      <c r="BP2593" s="325"/>
      <c r="BQ2593" s="325"/>
      <c r="BR2593" s="325"/>
      <c r="BS2593" s="325"/>
      <c r="BT2593" s="325"/>
      <c r="BU2593" s="325"/>
      <c r="BV2593" s="325"/>
      <c r="BW2593" s="325"/>
      <c r="BX2593" s="325"/>
      <c r="BY2593" s="162"/>
      <c r="BZ2593" s="162"/>
      <c r="CA2593" s="162"/>
      <c r="CB2593" s="162"/>
      <c r="CC2593" s="162"/>
    </row>
    <row r="2594" spans="1:81" s="1" customFormat="1" ht="10.5" customHeight="1">
      <c r="A2594" s="1632"/>
      <c r="B2594" s="1596"/>
      <c r="C2594" s="1461" t="s">
        <v>127</v>
      </c>
      <c r="D2594" s="131" t="s">
        <v>116</v>
      </c>
      <c r="E2594" s="61">
        <v>0.21059999999999998</v>
      </c>
      <c r="F2594" s="1338">
        <v>0.20977200000000001</v>
      </c>
      <c r="G2594" s="1338">
        <v>0.20829600000000001</v>
      </c>
      <c r="H2594" s="1339">
        <v>0.20818800000000001</v>
      </c>
      <c r="I2594" s="1338">
        <v>0.20797200000000002</v>
      </c>
      <c r="J2594" s="1338">
        <v>0.20808000000000001</v>
      </c>
      <c r="K2594" s="1338">
        <v>0.22244400000000003</v>
      </c>
      <c r="L2594" s="1338">
        <v>0.36820800000000004</v>
      </c>
      <c r="M2594" s="61">
        <v>0.54576000000000002</v>
      </c>
      <c r="N2594" s="420">
        <v>0.60476399999999997</v>
      </c>
      <c r="O2594" s="61">
        <v>0.73897199999999996</v>
      </c>
      <c r="P2594" s="61">
        <v>0.7062480000000001</v>
      </c>
      <c r="Q2594" s="61">
        <v>0.57765600000000006</v>
      </c>
      <c r="R2594" s="61">
        <v>0.61419600000000008</v>
      </c>
      <c r="S2594" s="61">
        <v>0.55598400000000003</v>
      </c>
      <c r="T2594" s="61">
        <v>0.41673600000000005</v>
      </c>
      <c r="U2594" s="61">
        <v>0.17712</v>
      </c>
      <c r="V2594" s="420">
        <v>0.16736400000000001</v>
      </c>
      <c r="W2594" s="61">
        <v>0.16390800000000003</v>
      </c>
      <c r="X2594" s="61">
        <v>0.16578000000000001</v>
      </c>
      <c r="Y2594" s="61">
        <v>0.13960800000000001</v>
      </c>
      <c r="Z2594" s="61">
        <v>0.138708</v>
      </c>
      <c r="AA2594" s="61">
        <v>0.13237200000000002</v>
      </c>
      <c r="AB2594" s="62">
        <v>0.13302</v>
      </c>
      <c r="AC2594" s="47">
        <f>SUM(D2594:AB2594)</f>
        <v>7.8217560000000024</v>
      </c>
      <c r="AD2594" s="50"/>
      <c r="AE2594" s="58">
        <v>3.6</v>
      </c>
      <c r="AF2594" s="99"/>
      <c r="AG2594" s="99"/>
      <c r="AH2594" s="99"/>
      <c r="AI2594" s="99"/>
      <c r="AJ2594" s="99"/>
      <c r="AK2594" s="99"/>
      <c r="AL2594" s="1169"/>
      <c r="AM2594" s="1169"/>
      <c r="AN2594" s="1169"/>
      <c r="AO2594" s="1169"/>
      <c r="AP2594" s="1169"/>
      <c r="AQ2594" s="1169"/>
      <c r="AR2594" s="1169"/>
      <c r="AS2594" s="1169"/>
      <c r="AT2594" s="1169"/>
      <c r="AU2594" s="1169"/>
      <c r="AV2594" s="1169"/>
      <c r="AW2594" s="1169"/>
      <c r="AX2594" s="1169"/>
      <c r="AY2594" s="1169"/>
      <c r="AZ2594" s="1169"/>
      <c r="BA2594" s="1169"/>
      <c r="BB2594" s="1169"/>
      <c r="BC2594" s="1169"/>
      <c r="BD2594" s="1169"/>
      <c r="BE2594" s="99"/>
      <c r="BF2594" s="325"/>
      <c r="BG2594" s="325"/>
      <c r="BH2594" s="325"/>
      <c r="BI2594" s="325"/>
      <c r="BJ2594" s="325"/>
      <c r="BK2594" s="325"/>
      <c r="BL2594" s="325"/>
      <c r="BM2594" s="325"/>
      <c r="BN2594" s="325"/>
      <c r="BO2594" s="325"/>
      <c r="BP2594" s="325"/>
      <c r="BQ2594" s="325"/>
      <c r="BR2594" s="325"/>
      <c r="BS2594" s="325"/>
      <c r="BT2594" s="325"/>
      <c r="BU2594" s="325"/>
      <c r="BV2594" s="325"/>
      <c r="BW2594" s="325"/>
      <c r="BX2594" s="325"/>
      <c r="BY2594" s="162"/>
      <c r="BZ2594" s="162"/>
      <c r="CA2594" s="162"/>
      <c r="CB2594" s="162"/>
      <c r="CC2594" s="162"/>
    </row>
    <row r="2595" spans="1:81" s="1" customFormat="1" ht="10.5" customHeight="1">
      <c r="A2595" s="1632"/>
      <c r="B2595" s="1596"/>
      <c r="C2595" s="1461" t="s">
        <v>127</v>
      </c>
      <c r="D2595" s="131" t="s">
        <v>117</v>
      </c>
      <c r="E2595" s="61">
        <v>0.146592</v>
      </c>
      <c r="F2595" s="48">
        <v>0.14634</v>
      </c>
      <c r="G2595" s="48">
        <v>0.14407200000000001</v>
      </c>
      <c r="H2595" s="331">
        <v>0.14421600000000001</v>
      </c>
      <c r="I2595" s="48">
        <v>0.14313599999999999</v>
      </c>
      <c r="J2595" s="48">
        <v>0.14292000000000002</v>
      </c>
      <c r="K2595" s="48">
        <v>0.15476400000000001</v>
      </c>
      <c r="L2595" s="48">
        <v>0.25617600000000001</v>
      </c>
      <c r="M2595" s="48">
        <v>0.41565600000000003</v>
      </c>
      <c r="N2595" s="331">
        <v>0.42372000000000004</v>
      </c>
      <c r="O2595" s="48">
        <v>0.54626399999999997</v>
      </c>
      <c r="P2595" s="48">
        <v>0.45842400000000005</v>
      </c>
      <c r="Q2595" s="48">
        <v>0.35427600000000004</v>
      </c>
      <c r="R2595" s="48">
        <v>0.438336</v>
      </c>
      <c r="S2595" s="48">
        <v>0.37879200000000002</v>
      </c>
      <c r="T2595" s="48">
        <v>0.27644400000000002</v>
      </c>
      <c r="U2595" s="48">
        <v>0.16128000000000001</v>
      </c>
      <c r="V2595" s="331">
        <v>0.149508</v>
      </c>
      <c r="W2595" s="48">
        <v>0.15130800000000003</v>
      </c>
      <c r="X2595" s="48">
        <v>0.152172</v>
      </c>
      <c r="Y2595" s="48">
        <v>0.151812</v>
      </c>
      <c r="Z2595" s="48">
        <v>0.15494400000000003</v>
      </c>
      <c r="AA2595" s="48">
        <v>0.14670000000000002</v>
      </c>
      <c r="AB2595" s="49">
        <v>0.14849999999999999</v>
      </c>
      <c r="AC2595" s="330"/>
      <c r="AD2595" s="50">
        <f>SUM(E2595:AB2595)</f>
        <v>5.7863519999999999</v>
      </c>
      <c r="AE2595" s="58">
        <v>3.6</v>
      </c>
      <c r="AF2595" s="332"/>
      <c r="AG2595" s="332"/>
      <c r="AH2595" s="332"/>
      <c r="AI2595" s="332"/>
      <c r="AJ2595" s="332"/>
      <c r="AK2595" s="332"/>
      <c r="AL2595" s="1168"/>
      <c r="AM2595" s="1168"/>
      <c r="AN2595" s="1168"/>
      <c r="AO2595" s="1168"/>
      <c r="AP2595" s="1168"/>
      <c r="AQ2595" s="1168"/>
      <c r="AR2595" s="1168"/>
      <c r="AS2595" s="1168"/>
      <c r="AT2595" s="1168"/>
      <c r="AU2595" s="1168"/>
      <c r="AV2595" s="1168"/>
      <c r="AW2595" s="1168"/>
      <c r="AX2595" s="1168"/>
      <c r="AY2595" s="1168"/>
      <c r="AZ2595" s="1168"/>
      <c r="BA2595" s="1168"/>
      <c r="BB2595" s="1168"/>
      <c r="BC2595" s="1168"/>
      <c r="BD2595" s="1168"/>
      <c r="BE2595" s="332"/>
      <c r="BF2595" s="325"/>
      <c r="BG2595" s="325"/>
      <c r="BH2595" s="325"/>
      <c r="BI2595" s="325"/>
      <c r="BJ2595" s="325"/>
      <c r="BK2595" s="325"/>
      <c r="BL2595" s="325"/>
      <c r="BM2595" s="325"/>
      <c r="BN2595" s="325"/>
      <c r="BO2595" s="325"/>
      <c r="BP2595" s="325"/>
      <c r="BQ2595" s="325"/>
      <c r="BR2595" s="325"/>
      <c r="BS2595" s="325"/>
      <c r="BT2595" s="325"/>
      <c r="BU2595" s="325"/>
      <c r="BV2595" s="325"/>
      <c r="BW2595" s="325"/>
      <c r="BX2595" s="325"/>
      <c r="BY2595" s="162"/>
      <c r="BZ2595" s="162"/>
      <c r="CA2595" s="162"/>
      <c r="CB2595" s="162"/>
      <c r="CC2595" s="162"/>
    </row>
    <row r="2596" spans="1:81" s="1" customFormat="1" ht="10.5" customHeight="1" thickBot="1">
      <c r="A2596" s="1633"/>
      <c r="B2596" s="1597"/>
      <c r="C2596" s="271"/>
      <c r="D2596" s="236" t="s">
        <v>41</v>
      </c>
      <c r="E2596" s="52">
        <f t="shared" ref="E2596:AB2596" si="1223">E2595/E2594</f>
        <v>0.69606837606837613</v>
      </c>
      <c r="F2596" s="52">
        <f t="shared" si="1223"/>
        <v>0.69761455294319541</v>
      </c>
      <c r="G2596" s="52">
        <f t="shared" si="1223"/>
        <v>0.69166954718285512</v>
      </c>
      <c r="H2596" s="365">
        <f t="shared" si="1223"/>
        <v>0.69272004150095112</v>
      </c>
      <c r="I2596" s="52">
        <f t="shared" si="1223"/>
        <v>0.68824649472044297</v>
      </c>
      <c r="J2596" s="52">
        <f t="shared" si="1223"/>
        <v>0.68685121107266445</v>
      </c>
      <c r="K2596" s="52">
        <f t="shared" si="1223"/>
        <v>0.69574364783945619</v>
      </c>
      <c r="L2596" s="52">
        <f t="shared" si="1223"/>
        <v>0.69573719202190065</v>
      </c>
      <c r="M2596" s="52">
        <f t="shared" si="1223"/>
        <v>0.76160949868073879</v>
      </c>
      <c r="N2596" s="365">
        <f t="shared" si="1223"/>
        <v>0.7006369426751593</v>
      </c>
      <c r="O2596" s="52">
        <f t="shared" si="1223"/>
        <v>0.73922151312904949</v>
      </c>
      <c r="P2596" s="52">
        <f t="shared" si="1223"/>
        <v>0.64909776735650926</v>
      </c>
      <c r="Q2596" s="52">
        <f t="shared" si="1223"/>
        <v>0.61329926461423412</v>
      </c>
      <c r="R2596" s="52">
        <f t="shared" si="1223"/>
        <v>0.71367446222378517</v>
      </c>
      <c r="S2596" s="52">
        <f t="shared" si="1223"/>
        <v>0.68130018130018133</v>
      </c>
      <c r="T2596" s="52">
        <f t="shared" si="1223"/>
        <v>0.66335521769177608</v>
      </c>
      <c r="U2596" s="52">
        <f t="shared" si="1223"/>
        <v>0.91056910569105698</v>
      </c>
      <c r="V2596" s="365">
        <f t="shared" si="1223"/>
        <v>0.8933103893310389</v>
      </c>
      <c r="W2596" s="52">
        <f t="shared" si="1223"/>
        <v>0.92312760817043704</v>
      </c>
      <c r="X2596" s="52">
        <f t="shared" si="1223"/>
        <v>0.91791530944625399</v>
      </c>
      <c r="Y2596" s="52">
        <f t="shared" si="1223"/>
        <v>1.0874161939143887</v>
      </c>
      <c r="Z2596" s="52">
        <f t="shared" si="1223"/>
        <v>1.1170516480664419</v>
      </c>
      <c r="AA2596" s="52">
        <f t="shared" si="1223"/>
        <v>1.1082404133804733</v>
      </c>
      <c r="AB2596" s="53">
        <f t="shared" si="1223"/>
        <v>1.1163734776725305</v>
      </c>
      <c r="AC2596" s="330"/>
      <c r="AD2596" s="50"/>
      <c r="AE2596" s="58"/>
      <c r="AF2596" s="332"/>
      <c r="AG2596" s="332"/>
      <c r="AH2596" s="332"/>
      <c r="AI2596" s="332"/>
      <c r="AJ2596" s="332"/>
      <c r="AK2596" s="332"/>
      <c r="AL2596" s="1168"/>
      <c r="AM2596" s="1168"/>
      <c r="AN2596" s="1168"/>
      <c r="AO2596" s="1168"/>
      <c r="AP2596" s="1168"/>
      <c r="AQ2596" s="1168"/>
      <c r="AR2596" s="1168"/>
      <c r="AS2596" s="1168"/>
      <c r="AT2596" s="1168"/>
      <c r="AU2596" s="1168"/>
      <c r="AV2596" s="1168"/>
      <c r="AW2596" s="1168"/>
      <c r="AX2596" s="1168"/>
      <c r="AY2596" s="1168"/>
      <c r="AZ2596" s="1168"/>
      <c r="BA2596" s="1168"/>
      <c r="BB2596" s="1168"/>
      <c r="BC2596" s="1168"/>
      <c r="BD2596" s="1168"/>
      <c r="BE2596" s="332"/>
      <c r="BF2596" s="325"/>
      <c r="BG2596" s="325"/>
      <c r="BH2596" s="325"/>
      <c r="BI2596" s="325"/>
      <c r="BJ2596" s="325"/>
      <c r="BK2596" s="325"/>
      <c r="BL2596" s="325"/>
      <c r="BM2596" s="325"/>
      <c r="BN2596" s="325"/>
      <c r="BO2596" s="325"/>
      <c r="BP2596" s="325"/>
      <c r="BQ2596" s="325"/>
      <c r="BR2596" s="325"/>
      <c r="BS2596" s="325"/>
      <c r="BT2596" s="325"/>
      <c r="BU2596" s="325"/>
      <c r="BV2596" s="325"/>
      <c r="BW2596" s="325"/>
      <c r="BX2596" s="325"/>
      <c r="BY2596" s="162"/>
      <c r="BZ2596" s="162"/>
      <c r="CA2596" s="162"/>
      <c r="CB2596" s="162"/>
      <c r="CC2596" s="162"/>
    </row>
    <row r="2597" spans="1:81" s="1" customFormat="1" ht="10.5" customHeight="1">
      <c r="A2597" s="1631" t="s">
        <v>11</v>
      </c>
      <c r="B2597" s="1595" t="s">
        <v>996</v>
      </c>
      <c r="C2597" s="1107"/>
      <c r="D2597" s="1190"/>
      <c r="E2597" s="1483" t="s">
        <v>552</v>
      </c>
      <c r="F2597" s="76"/>
      <c r="G2597" s="76"/>
      <c r="H2597" s="386"/>
      <c r="I2597" s="76"/>
      <c r="J2597" s="76"/>
      <c r="K2597" s="76"/>
      <c r="L2597" s="76"/>
      <c r="M2597" s="76"/>
      <c r="N2597" s="386"/>
      <c r="O2597" s="76"/>
      <c r="P2597" s="76"/>
      <c r="Q2597" s="76"/>
      <c r="R2597" s="76"/>
      <c r="S2597" s="76"/>
      <c r="T2597" s="76"/>
      <c r="U2597" s="76"/>
      <c r="V2597" s="386"/>
      <c r="W2597" s="76"/>
      <c r="X2597" s="76"/>
      <c r="Y2597" s="76"/>
      <c r="Z2597" s="76"/>
      <c r="AA2597" s="76"/>
      <c r="AB2597" s="77"/>
      <c r="AC2597" s="408"/>
      <c r="AD2597" s="50"/>
      <c r="AE2597" s="58"/>
      <c r="AF2597" s="397"/>
      <c r="AG2597" s="99"/>
      <c r="AH2597" s="99"/>
      <c r="AI2597" s="99"/>
      <c r="AJ2597" s="99"/>
      <c r="AK2597" s="99"/>
      <c r="AL2597" s="1169"/>
      <c r="AM2597" s="1169"/>
      <c r="AN2597" s="1169"/>
      <c r="AO2597" s="1169"/>
      <c r="AP2597" s="1169"/>
      <c r="AQ2597" s="1169"/>
      <c r="AR2597" s="1169"/>
      <c r="AS2597" s="1169"/>
      <c r="AT2597" s="1169"/>
      <c r="AU2597" s="1169"/>
      <c r="AV2597" s="1169"/>
      <c r="AW2597" s="1169"/>
      <c r="AX2597" s="1169"/>
      <c r="AY2597" s="1169"/>
      <c r="AZ2597" s="1169"/>
      <c r="BA2597" s="1169"/>
      <c r="BB2597" s="1169"/>
      <c r="BC2597" s="1169"/>
      <c r="BD2597" s="1169"/>
      <c r="BE2597" s="99"/>
      <c r="BF2597" s="325"/>
      <c r="BG2597" s="325"/>
      <c r="BH2597" s="325"/>
      <c r="BI2597" s="325"/>
      <c r="BJ2597" s="325"/>
      <c r="BK2597" s="325"/>
      <c r="BL2597" s="325"/>
      <c r="BM2597" s="325"/>
      <c r="BN2597" s="325"/>
      <c r="BO2597" s="325"/>
      <c r="BP2597" s="325"/>
      <c r="BQ2597" s="325"/>
      <c r="BR2597" s="325"/>
      <c r="BS2597" s="325"/>
      <c r="BT2597" s="325"/>
      <c r="BU2597" s="325"/>
      <c r="BV2597" s="325"/>
      <c r="BW2597" s="325"/>
      <c r="BX2597" s="325"/>
      <c r="BY2597" s="162"/>
      <c r="BZ2597" s="162"/>
      <c r="CA2597" s="162"/>
      <c r="CB2597" s="162"/>
      <c r="CC2597" s="162"/>
    </row>
    <row r="2598" spans="1:81" s="1" customFormat="1" ht="10.5" customHeight="1">
      <c r="A2598" s="1632"/>
      <c r="B2598" s="1596"/>
      <c r="C2598" s="1461" t="s">
        <v>128</v>
      </c>
      <c r="D2598" s="131" t="s">
        <v>33</v>
      </c>
      <c r="E2598" s="104">
        <f t="shared" ref="E2598:AB2598" si="1224">ROUND(SQRT(E2599^2+E2600^2)*1000/(1.73*E$2576),0)</f>
        <v>0</v>
      </c>
      <c r="F2598" s="104">
        <f t="shared" si="1224"/>
        <v>0</v>
      </c>
      <c r="G2598" s="104">
        <f t="shared" si="1224"/>
        <v>0</v>
      </c>
      <c r="H2598" s="350">
        <f t="shared" si="1224"/>
        <v>0</v>
      </c>
      <c r="I2598" s="104">
        <f t="shared" si="1224"/>
        <v>0</v>
      </c>
      <c r="J2598" s="104">
        <f t="shared" si="1224"/>
        <v>0</v>
      </c>
      <c r="K2598" s="104">
        <f t="shared" si="1224"/>
        <v>0</v>
      </c>
      <c r="L2598" s="104">
        <f t="shared" si="1224"/>
        <v>0</v>
      </c>
      <c r="M2598" s="104">
        <f t="shared" si="1224"/>
        <v>0</v>
      </c>
      <c r="N2598" s="350">
        <f t="shared" si="1224"/>
        <v>0</v>
      </c>
      <c r="O2598" s="104">
        <f t="shared" si="1224"/>
        <v>0</v>
      </c>
      <c r="P2598" s="104">
        <f t="shared" si="1224"/>
        <v>0</v>
      </c>
      <c r="Q2598" s="104">
        <f t="shared" si="1224"/>
        <v>0</v>
      </c>
      <c r="R2598" s="104">
        <f t="shared" si="1224"/>
        <v>0</v>
      </c>
      <c r="S2598" s="104">
        <f t="shared" si="1224"/>
        <v>0</v>
      </c>
      <c r="T2598" s="104">
        <f t="shared" si="1224"/>
        <v>0</v>
      </c>
      <c r="U2598" s="104">
        <f t="shared" si="1224"/>
        <v>0</v>
      </c>
      <c r="V2598" s="350">
        <f t="shared" si="1224"/>
        <v>0</v>
      </c>
      <c r="W2598" s="104">
        <f t="shared" si="1224"/>
        <v>0</v>
      </c>
      <c r="X2598" s="104">
        <f t="shared" si="1224"/>
        <v>0</v>
      </c>
      <c r="Y2598" s="104">
        <f t="shared" si="1224"/>
        <v>0</v>
      </c>
      <c r="Z2598" s="104">
        <f t="shared" si="1224"/>
        <v>0</v>
      </c>
      <c r="AA2598" s="104">
        <f t="shared" si="1224"/>
        <v>0</v>
      </c>
      <c r="AB2598" s="105">
        <f t="shared" si="1224"/>
        <v>0</v>
      </c>
      <c r="AC2598" s="330"/>
      <c r="AD2598" s="177"/>
      <c r="AE2598" s="58"/>
      <c r="AF2598" s="332"/>
      <c r="AG2598" s="332"/>
      <c r="AH2598" s="332"/>
      <c r="AI2598" s="332"/>
      <c r="AJ2598" s="332"/>
      <c r="AK2598" s="332"/>
      <c r="AL2598" s="1168"/>
      <c r="AM2598" s="1168"/>
      <c r="AN2598" s="1168"/>
      <c r="AO2598" s="1168"/>
      <c r="AP2598" s="1168"/>
      <c r="AQ2598" s="1168"/>
      <c r="AR2598" s="1168"/>
      <c r="AS2598" s="1168"/>
      <c r="AT2598" s="1168"/>
      <c r="AU2598" s="1168"/>
      <c r="AV2598" s="1168"/>
      <c r="AW2598" s="1168"/>
      <c r="AX2598" s="1168"/>
      <c r="AY2598" s="1168"/>
      <c r="AZ2598" s="1168"/>
      <c r="BA2598" s="1168"/>
      <c r="BB2598" s="1168"/>
      <c r="BC2598" s="1168"/>
      <c r="BD2598" s="1168"/>
      <c r="BE2598" s="332"/>
      <c r="BF2598" s="325"/>
      <c r="BG2598" s="325"/>
      <c r="BH2598" s="325"/>
      <c r="BI2598" s="325"/>
      <c r="BJ2598" s="325"/>
      <c r="BK2598" s="325"/>
      <c r="BL2598" s="325"/>
      <c r="BM2598" s="325"/>
      <c r="BN2598" s="325"/>
      <c r="BO2598" s="325"/>
      <c r="BP2598" s="325"/>
      <c r="BQ2598" s="325"/>
      <c r="BR2598" s="325"/>
      <c r="BS2598" s="325"/>
      <c r="BT2598" s="325"/>
      <c r="BU2598" s="325"/>
      <c r="BV2598" s="325"/>
      <c r="BW2598" s="325"/>
      <c r="BX2598" s="325"/>
      <c r="BY2598" s="162"/>
      <c r="BZ2598" s="162"/>
      <c r="CA2598" s="162"/>
      <c r="CB2598" s="162"/>
      <c r="CC2598" s="162"/>
    </row>
    <row r="2599" spans="1:81" s="1" customFormat="1" ht="10.5" customHeight="1">
      <c r="A2599" s="1632"/>
      <c r="B2599" s="1596"/>
      <c r="C2599" s="1461" t="s">
        <v>553</v>
      </c>
      <c r="D2599" s="131" t="s">
        <v>116</v>
      </c>
      <c r="E2599" s="61">
        <v>0</v>
      </c>
      <c r="F2599" s="61">
        <v>0</v>
      </c>
      <c r="G2599" s="61">
        <v>0</v>
      </c>
      <c r="H2599" s="420">
        <v>0</v>
      </c>
      <c r="I2599" s="61">
        <v>0</v>
      </c>
      <c r="J2599" s="61">
        <v>0</v>
      </c>
      <c r="K2599" s="61">
        <v>0</v>
      </c>
      <c r="L2599" s="61">
        <v>0</v>
      </c>
      <c r="M2599" s="61">
        <v>0</v>
      </c>
      <c r="N2599" s="420">
        <v>0</v>
      </c>
      <c r="O2599" s="61">
        <v>0</v>
      </c>
      <c r="P2599" s="61">
        <v>0</v>
      </c>
      <c r="Q2599" s="61">
        <v>0</v>
      </c>
      <c r="R2599" s="61">
        <v>0</v>
      </c>
      <c r="S2599" s="61">
        <v>0</v>
      </c>
      <c r="T2599" s="61">
        <v>0</v>
      </c>
      <c r="U2599" s="61">
        <v>0</v>
      </c>
      <c r="V2599" s="420">
        <v>0</v>
      </c>
      <c r="W2599" s="61">
        <v>0</v>
      </c>
      <c r="X2599" s="61">
        <v>0</v>
      </c>
      <c r="Y2599" s="61">
        <v>0</v>
      </c>
      <c r="Z2599" s="61">
        <v>0</v>
      </c>
      <c r="AA2599" s="61">
        <v>0</v>
      </c>
      <c r="AB2599" s="62">
        <v>0</v>
      </c>
      <c r="AC2599" s="47">
        <f>SUM(D2599:AB2599)</f>
        <v>0</v>
      </c>
      <c r="AD2599" s="50"/>
      <c r="AE2599" s="58">
        <v>3.6</v>
      </c>
      <c r="AF2599" s="99"/>
      <c r="AG2599" s="99"/>
      <c r="AH2599" s="99"/>
      <c r="AI2599" s="99"/>
      <c r="AJ2599" s="99"/>
      <c r="AK2599" s="99"/>
      <c r="AL2599" s="1169"/>
      <c r="AM2599" s="1169"/>
      <c r="AN2599" s="1169"/>
      <c r="AO2599" s="1169"/>
      <c r="AP2599" s="1169"/>
      <c r="AQ2599" s="1169"/>
      <c r="AR2599" s="1169"/>
      <c r="AS2599" s="1169"/>
      <c r="AT2599" s="1169"/>
      <c r="AU2599" s="1169"/>
      <c r="AV2599" s="1169"/>
      <c r="AW2599" s="1169"/>
      <c r="AX2599" s="1169"/>
      <c r="AY2599" s="1169"/>
      <c r="AZ2599" s="1169"/>
      <c r="BA2599" s="1169"/>
      <c r="BB2599" s="1169"/>
      <c r="BC2599" s="1169"/>
      <c r="BD2599" s="1169"/>
      <c r="BE2599" s="99"/>
      <c r="BF2599" s="325"/>
      <c r="BG2599" s="325"/>
      <c r="BH2599" s="325"/>
      <c r="BI2599" s="325"/>
      <c r="BJ2599" s="325"/>
      <c r="BK2599" s="325"/>
      <c r="BL2599" s="325"/>
      <c r="BM2599" s="325"/>
      <c r="BN2599" s="325"/>
      <c r="BO2599" s="325"/>
      <c r="BP2599" s="325"/>
      <c r="BQ2599" s="325"/>
      <c r="BR2599" s="325"/>
      <c r="BS2599" s="325"/>
      <c r="BT2599" s="325"/>
      <c r="BU2599" s="325"/>
      <c r="BV2599" s="325"/>
      <c r="BW2599" s="325"/>
      <c r="BX2599" s="325"/>
      <c r="BY2599" s="162"/>
      <c r="BZ2599" s="162"/>
      <c r="CA2599" s="162"/>
      <c r="CB2599" s="162"/>
      <c r="CC2599" s="162"/>
    </row>
    <row r="2600" spans="1:81" s="1" customFormat="1" ht="10.5" customHeight="1">
      <c r="A2600" s="1632"/>
      <c r="B2600" s="1596"/>
      <c r="C2600" s="1461" t="s">
        <v>553</v>
      </c>
      <c r="D2600" s="131" t="s">
        <v>117</v>
      </c>
      <c r="E2600" s="61">
        <v>0</v>
      </c>
      <c r="F2600" s="48">
        <v>0</v>
      </c>
      <c r="G2600" s="48">
        <v>0</v>
      </c>
      <c r="H2600" s="331">
        <v>0</v>
      </c>
      <c r="I2600" s="48">
        <v>0</v>
      </c>
      <c r="J2600" s="48">
        <v>0</v>
      </c>
      <c r="K2600" s="48">
        <v>0</v>
      </c>
      <c r="L2600" s="48">
        <v>0</v>
      </c>
      <c r="M2600" s="48">
        <v>0</v>
      </c>
      <c r="N2600" s="331">
        <v>0</v>
      </c>
      <c r="O2600" s="48">
        <v>0</v>
      </c>
      <c r="P2600" s="48">
        <v>0</v>
      </c>
      <c r="Q2600" s="48">
        <v>0</v>
      </c>
      <c r="R2600" s="48">
        <v>0</v>
      </c>
      <c r="S2600" s="48">
        <v>0</v>
      </c>
      <c r="T2600" s="48">
        <v>0</v>
      </c>
      <c r="U2600" s="48">
        <v>0</v>
      </c>
      <c r="V2600" s="331">
        <v>0</v>
      </c>
      <c r="W2600" s="48">
        <v>0</v>
      </c>
      <c r="X2600" s="48">
        <v>0</v>
      </c>
      <c r="Y2600" s="48">
        <v>0</v>
      </c>
      <c r="Z2600" s="48">
        <v>0</v>
      </c>
      <c r="AA2600" s="48">
        <v>0</v>
      </c>
      <c r="AB2600" s="49">
        <v>0</v>
      </c>
      <c r="AC2600" s="330"/>
      <c r="AD2600" s="50">
        <f>SUM(E2600:AB2600)</f>
        <v>0</v>
      </c>
      <c r="AE2600" s="58">
        <v>3.6</v>
      </c>
      <c r="AF2600" s="332"/>
      <c r="AG2600" s="332"/>
      <c r="AH2600" s="332"/>
      <c r="AI2600" s="332"/>
      <c r="AJ2600" s="332"/>
      <c r="AK2600" s="332"/>
      <c r="AL2600" s="1168"/>
      <c r="AM2600" s="1168"/>
      <c r="AN2600" s="1168"/>
      <c r="AO2600" s="1168"/>
      <c r="AP2600" s="1168"/>
      <c r="AQ2600" s="1168"/>
      <c r="AR2600" s="1168"/>
      <c r="AS2600" s="1168"/>
      <c r="AT2600" s="1168"/>
      <c r="AU2600" s="1168"/>
      <c r="AV2600" s="1168"/>
      <c r="AW2600" s="1168"/>
      <c r="AX2600" s="1168"/>
      <c r="AY2600" s="1168"/>
      <c r="AZ2600" s="1168"/>
      <c r="BA2600" s="1168"/>
      <c r="BB2600" s="1168"/>
      <c r="BC2600" s="1168"/>
      <c r="BD2600" s="1168"/>
      <c r="BE2600" s="332"/>
      <c r="BF2600" s="325"/>
      <c r="BG2600" s="325"/>
      <c r="BH2600" s="325"/>
      <c r="BI2600" s="325"/>
      <c r="BJ2600" s="325"/>
      <c r="BK2600" s="325"/>
      <c r="BL2600" s="325"/>
      <c r="BM2600" s="325"/>
      <c r="BN2600" s="325"/>
      <c r="BO2600" s="325"/>
      <c r="BP2600" s="325"/>
      <c r="BQ2600" s="325"/>
      <c r="BR2600" s="325"/>
      <c r="BS2600" s="325"/>
      <c r="BT2600" s="325"/>
      <c r="BU2600" s="325"/>
      <c r="BV2600" s="325"/>
      <c r="BW2600" s="325"/>
      <c r="BX2600" s="325"/>
      <c r="BY2600" s="162"/>
      <c r="BZ2600" s="162"/>
      <c r="CA2600" s="162"/>
      <c r="CB2600" s="162"/>
      <c r="CC2600" s="162"/>
    </row>
    <row r="2601" spans="1:81" s="1" customFormat="1" ht="10.5" customHeight="1" thickBot="1">
      <c r="A2601" s="1633"/>
      <c r="B2601" s="1597"/>
      <c r="C2601" s="271"/>
      <c r="D2601" s="236" t="s">
        <v>41</v>
      </c>
      <c r="E2601" s="52" t="e">
        <f t="shared" ref="E2601:AB2601" si="1225">E2600/E2599</f>
        <v>#DIV/0!</v>
      </c>
      <c r="F2601" s="52" t="e">
        <f t="shared" si="1225"/>
        <v>#DIV/0!</v>
      </c>
      <c r="G2601" s="52" t="e">
        <f t="shared" si="1225"/>
        <v>#DIV/0!</v>
      </c>
      <c r="H2601" s="365" t="e">
        <f t="shared" si="1225"/>
        <v>#DIV/0!</v>
      </c>
      <c r="I2601" s="52" t="e">
        <f t="shared" si="1225"/>
        <v>#DIV/0!</v>
      </c>
      <c r="J2601" s="52" t="e">
        <f t="shared" si="1225"/>
        <v>#DIV/0!</v>
      </c>
      <c r="K2601" s="52" t="e">
        <f t="shared" si="1225"/>
        <v>#DIV/0!</v>
      </c>
      <c r="L2601" s="52" t="e">
        <f t="shared" si="1225"/>
        <v>#DIV/0!</v>
      </c>
      <c r="M2601" s="52" t="e">
        <f t="shared" si="1225"/>
        <v>#DIV/0!</v>
      </c>
      <c r="N2601" s="365" t="e">
        <f t="shared" si="1225"/>
        <v>#DIV/0!</v>
      </c>
      <c r="O2601" s="52" t="e">
        <f t="shared" si="1225"/>
        <v>#DIV/0!</v>
      </c>
      <c r="P2601" s="52" t="e">
        <f t="shared" si="1225"/>
        <v>#DIV/0!</v>
      </c>
      <c r="Q2601" s="52" t="e">
        <f t="shared" si="1225"/>
        <v>#DIV/0!</v>
      </c>
      <c r="R2601" s="52" t="e">
        <f t="shared" si="1225"/>
        <v>#DIV/0!</v>
      </c>
      <c r="S2601" s="52" t="e">
        <f t="shared" si="1225"/>
        <v>#DIV/0!</v>
      </c>
      <c r="T2601" s="52" t="e">
        <f t="shared" si="1225"/>
        <v>#DIV/0!</v>
      </c>
      <c r="U2601" s="52" t="e">
        <f t="shared" si="1225"/>
        <v>#DIV/0!</v>
      </c>
      <c r="V2601" s="365" t="e">
        <f t="shared" si="1225"/>
        <v>#DIV/0!</v>
      </c>
      <c r="W2601" s="52" t="e">
        <f t="shared" si="1225"/>
        <v>#DIV/0!</v>
      </c>
      <c r="X2601" s="52" t="e">
        <f t="shared" si="1225"/>
        <v>#DIV/0!</v>
      </c>
      <c r="Y2601" s="52" t="e">
        <f t="shared" si="1225"/>
        <v>#DIV/0!</v>
      </c>
      <c r="Z2601" s="52" t="e">
        <f t="shared" si="1225"/>
        <v>#DIV/0!</v>
      </c>
      <c r="AA2601" s="52" t="e">
        <f t="shared" si="1225"/>
        <v>#DIV/0!</v>
      </c>
      <c r="AB2601" s="53" t="e">
        <f t="shared" si="1225"/>
        <v>#DIV/0!</v>
      </c>
      <c r="AC2601" s="330"/>
      <c r="AD2601" s="50"/>
      <c r="AE2601" s="58"/>
      <c r="AF2601" s="332"/>
      <c r="AG2601" s="332"/>
      <c r="AH2601" s="332"/>
      <c r="AI2601" s="332"/>
      <c r="AJ2601" s="332"/>
      <c r="AK2601" s="332"/>
      <c r="AL2601" s="1168"/>
      <c r="AM2601" s="1168"/>
      <c r="AN2601" s="1168"/>
      <c r="AO2601" s="1168"/>
      <c r="AP2601" s="1168"/>
      <c r="AQ2601" s="1168"/>
      <c r="AR2601" s="1168"/>
      <c r="AS2601" s="1168"/>
      <c r="AT2601" s="1168"/>
      <c r="AU2601" s="1168"/>
      <c r="AV2601" s="1168"/>
      <c r="AW2601" s="1168"/>
      <c r="AX2601" s="1168"/>
      <c r="AY2601" s="1168"/>
      <c r="AZ2601" s="1168"/>
      <c r="BA2601" s="1168"/>
      <c r="BB2601" s="1168"/>
      <c r="BC2601" s="1168"/>
      <c r="BD2601" s="1168"/>
      <c r="BE2601" s="332"/>
      <c r="BF2601" s="325"/>
      <c r="BG2601" s="325"/>
      <c r="BH2601" s="325"/>
      <c r="BI2601" s="325"/>
      <c r="BJ2601" s="325"/>
      <c r="BK2601" s="325"/>
      <c r="BL2601" s="325"/>
      <c r="BM2601" s="325"/>
      <c r="BN2601" s="325"/>
      <c r="BO2601" s="325"/>
      <c r="BP2601" s="325"/>
      <c r="BQ2601" s="325"/>
      <c r="BR2601" s="325"/>
      <c r="BS2601" s="325"/>
      <c r="BT2601" s="325"/>
      <c r="BU2601" s="325"/>
      <c r="BV2601" s="325"/>
      <c r="BW2601" s="325"/>
      <c r="BX2601" s="325"/>
      <c r="BY2601" s="162"/>
      <c r="BZ2601" s="162"/>
      <c r="CA2601" s="162"/>
      <c r="CB2601" s="162"/>
      <c r="CC2601" s="162"/>
    </row>
    <row r="2602" spans="1:81" s="1" customFormat="1" ht="10.5" customHeight="1">
      <c r="A2602" s="1631" t="s">
        <v>5</v>
      </c>
      <c r="B2602" s="1595" t="s">
        <v>453</v>
      </c>
      <c r="C2602" s="1107"/>
      <c r="D2602" s="1190"/>
      <c r="E2602" s="76"/>
      <c r="F2602" s="76"/>
      <c r="G2602" s="76"/>
      <c r="H2602" s="386"/>
      <c r="I2602" s="76"/>
      <c r="J2602" s="76"/>
      <c r="K2602" s="76"/>
      <c r="L2602" s="76"/>
      <c r="M2602" s="76"/>
      <c r="N2602" s="386"/>
      <c r="O2602" s="76"/>
      <c r="P2602" s="76"/>
      <c r="Q2602" s="76"/>
      <c r="R2602" s="76"/>
      <c r="S2602" s="76"/>
      <c r="T2602" s="76"/>
      <c r="U2602" s="76"/>
      <c r="V2602" s="386"/>
      <c r="W2602" s="76"/>
      <c r="X2602" s="76"/>
      <c r="Y2602" s="76"/>
      <c r="Z2602" s="76"/>
      <c r="AA2602" s="76"/>
      <c r="AB2602" s="77"/>
      <c r="AC2602" s="408"/>
      <c r="AD2602" s="50"/>
      <c r="AE2602" s="58"/>
      <c r="AF2602" s="397"/>
      <c r="AG2602" s="332"/>
      <c r="AH2602" s="332"/>
      <c r="AI2602" s="332"/>
      <c r="AJ2602" s="332"/>
      <c r="AK2602" s="332"/>
      <c r="AL2602" s="1168"/>
      <c r="AM2602" s="1168"/>
      <c r="AN2602" s="1168"/>
      <c r="AO2602" s="1168"/>
      <c r="AP2602" s="1168"/>
      <c r="AQ2602" s="1168"/>
      <c r="AR2602" s="1168"/>
      <c r="AS2602" s="1168"/>
      <c r="AT2602" s="1168"/>
      <c r="AU2602" s="1168"/>
      <c r="AV2602" s="1168"/>
      <c r="AW2602" s="1168"/>
      <c r="AX2602" s="1168"/>
      <c r="AY2602" s="1168"/>
      <c r="AZ2602" s="1168"/>
      <c r="BA2602" s="1168"/>
      <c r="BB2602" s="1168"/>
      <c r="BC2602" s="1168"/>
      <c r="BD2602" s="1168"/>
      <c r="BE2602" s="332"/>
      <c r="BF2602" s="325"/>
      <c r="BG2602" s="325"/>
      <c r="BH2602" s="325"/>
      <c r="BI2602" s="325"/>
      <c r="BJ2602" s="325"/>
      <c r="BK2602" s="325"/>
      <c r="BL2602" s="325"/>
      <c r="BM2602" s="325"/>
      <c r="BN2602" s="325"/>
      <c r="BO2602" s="325"/>
      <c r="BP2602" s="325"/>
      <c r="BQ2602" s="325"/>
      <c r="BR2602" s="325"/>
      <c r="BS2602" s="325"/>
      <c r="BT2602" s="325"/>
      <c r="BU2602" s="325"/>
      <c r="BV2602" s="325"/>
      <c r="BW2602" s="325"/>
      <c r="BX2602" s="325"/>
      <c r="BY2602" s="162"/>
      <c r="BZ2602" s="162"/>
      <c r="CA2602" s="162"/>
      <c r="CB2602" s="162"/>
      <c r="CC2602" s="162"/>
    </row>
    <row r="2603" spans="1:81" s="1" customFormat="1" ht="10.5" customHeight="1">
      <c r="A2603" s="1632"/>
      <c r="B2603" s="1596"/>
      <c r="C2603" s="1461" t="s">
        <v>129</v>
      </c>
      <c r="D2603" s="131" t="s">
        <v>33</v>
      </c>
      <c r="E2603" s="104">
        <f>ROUND(SQRT(E2604^2+E2605^2)*1000/(1.73*E$2575),0)</f>
        <v>0</v>
      </c>
      <c r="F2603" s="104">
        <f>ROUND(SQRT(F2604^2+F2605^2)*1000/(1.73*F$2575),0)</f>
        <v>0</v>
      </c>
      <c r="G2603" s="104">
        <f t="shared" ref="G2603:AB2603" si="1226">ROUND(SQRT(G2604^2+G2605^2)*1000/(1.73*G$2575),0)</f>
        <v>0</v>
      </c>
      <c r="H2603" s="350">
        <f t="shared" si="1226"/>
        <v>0</v>
      </c>
      <c r="I2603" s="104">
        <f t="shared" si="1226"/>
        <v>0</v>
      </c>
      <c r="J2603" s="104">
        <f t="shared" si="1226"/>
        <v>0</v>
      </c>
      <c r="K2603" s="104">
        <f t="shared" si="1226"/>
        <v>0</v>
      </c>
      <c r="L2603" s="104">
        <f t="shared" si="1226"/>
        <v>1</v>
      </c>
      <c r="M2603" s="104">
        <f t="shared" si="1226"/>
        <v>1</v>
      </c>
      <c r="N2603" s="350">
        <f t="shared" si="1226"/>
        <v>1</v>
      </c>
      <c r="O2603" s="104">
        <f t="shared" si="1226"/>
        <v>1</v>
      </c>
      <c r="P2603" s="104">
        <f t="shared" si="1226"/>
        <v>1</v>
      </c>
      <c r="Q2603" s="104">
        <f t="shared" si="1226"/>
        <v>1</v>
      </c>
      <c r="R2603" s="104">
        <f t="shared" si="1226"/>
        <v>1</v>
      </c>
      <c r="S2603" s="104">
        <f t="shared" si="1226"/>
        <v>1</v>
      </c>
      <c r="T2603" s="104">
        <f t="shared" si="1226"/>
        <v>1</v>
      </c>
      <c r="U2603" s="104">
        <f t="shared" si="1226"/>
        <v>1</v>
      </c>
      <c r="V2603" s="350">
        <f t="shared" si="1226"/>
        <v>1</v>
      </c>
      <c r="W2603" s="104">
        <f t="shared" si="1226"/>
        <v>1</v>
      </c>
      <c r="X2603" s="104">
        <f t="shared" si="1226"/>
        <v>1</v>
      </c>
      <c r="Y2603" s="104">
        <f t="shared" si="1226"/>
        <v>1</v>
      </c>
      <c r="Z2603" s="104">
        <f t="shared" si="1226"/>
        <v>1</v>
      </c>
      <c r="AA2603" s="104">
        <f t="shared" si="1226"/>
        <v>0</v>
      </c>
      <c r="AB2603" s="105">
        <f t="shared" si="1226"/>
        <v>0</v>
      </c>
      <c r="AC2603" s="330"/>
      <c r="AD2603" s="177"/>
      <c r="AE2603" s="177"/>
      <c r="AF2603" s="325"/>
      <c r="AG2603" s="325"/>
      <c r="AH2603" s="325"/>
      <c r="AI2603" s="325"/>
      <c r="AJ2603" s="325"/>
      <c r="AK2603" s="325"/>
      <c r="AL2603" s="1170"/>
      <c r="AM2603" s="1170"/>
      <c r="AN2603" s="1170"/>
      <c r="AO2603" s="1170"/>
      <c r="AP2603" s="1170"/>
      <c r="AQ2603" s="1170"/>
      <c r="AR2603" s="1170"/>
      <c r="AS2603" s="1170"/>
      <c r="AT2603" s="1170"/>
      <c r="AU2603" s="1170"/>
      <c r="AV2603" s="1170"/>
      <c r="AW2603" s="1170"/>
      <c r="AX2603" s="1170"/>
      <c r="AY2603" s="1170"/>
      <c r="AZ2603" s="1170"/>
      <c r="BA2603" s="1170"/>
      <c r="BB2603" s="1170"/>
      <c r="BC2603" s="1170"/>
      <c r="BD2603" s="1170"/>
      <c r="BE2603" s="325"/>
      <c r="BF2603" s="325"/>
      <c r="BG2603" s="325"/>
      <c r="BH2603" s="325"/>
      <c r="BI2603" s="325"/>
      <c r="BJ2603" s="325"/>
      <c r="BK2603" s="325"/>
      <c r="BL2603" s="325"/>
      <c r="BM2603" s="325"/>
      <c r="BN2603" s="325"/>
      <c r="BO2603" s="325"/>
      <c r="BP2603" s="325"/>
      <c r="BQ2603" s="325"/>
      <c r="BR2603" s="325"/>
      <c r="BS2603" s="325"/>
      <c r="BT2603" s="325"/>
      <c r="BU2603" s="325"/>
      <c r="BV2603" s="325"/>
      <c r="BW2603" s="325"/>
      <c r="BX2603" s="325"/>
      <c r="BY2603" s="162"/>
      <c r="BZ2603" s="162"/>
      <c r="CA2603" s="162"/>
      <c r="CB2603" s="162"/>
      <c r="CC2603" s="162"/>
    </row>
    <row r="2604" spans="1:81" s="1" customFormat="1" ht="10.5" customHeight="1">
      <c r="A2604" s="1632"/>
      <c r="B2604" s="1596"/>
      <c r="C2604" s="1461" t="s">
        <v>127</v>
      </c>
      <c r="D2604" s="131" t="s">
        <v>116</v>
      </c>
      <c r="E2604" s="61">
        <v>4.1279999999999997E-3</v>
      </c>
      <c r="F2604" s="61">
        <v>4.1520000000000003E-3</v>
      </c>
      <c r="G2604" s="61">
        <v>4.032E-3</v>
      </c>
      <c r="H2604" s="420">
        <v>4.176E-3</v>
      </c>
      <c r="I2604" s="61">
        <v>4.032E-3</v>
      </c>
      <c r="J2604" s="61">
        <v>4.1520000000000003E-3</v>
      </c>
      <c r="K2604" s="61">
        <v>4.4640000000000001E-3</v>
      </c>
      <c r="L2604" s="61">
        <v>7.2960000000000004E-3</v>
      </c>
      <c r="M2604" s="61">
        <v>8.8800000000000007E-3</v>
      </c>
      <c r="N2604" s="420">
        <v>8.9040000000000005E-3</v>
      </c>
      <c r="O2604" s="61">
        <v>8.3760000000000015E-3</v>
      </c>
      <c r="P2604" s="61">
        <v>8.1600000000000006E-3</v>
      </c>
      <c r="Q2604" s="61">
        <v>8.5679999999999992E-3</v>
      </c>
      <c r="R2604" s="61">
        <v>7.9920000000000008E-3</v>
      </c>
      <c r="S2604" s="61">
        <v>8.3760000000000015E-3</v>
      </c>
      <c r="T2604" s="61">
        <v>1.1208000000000001E-2</v>
      </c>
      <c r="U2604" s="61">
        <v>9.0720000000000002E-3</v>
      </c>
      <c r="V2604" s="420">
        <v>6.7680000000000006E-3</v>
      </c>
      <c r="W2604" s="61">
        <v>5.5200000000000006E-3</v>
      </c>
      <c r="X2604" s="61">
        <v>7.3200000000000001E-3</v>
      </c>
      <c r="Y2604" s="61">
        <v>5.496E-3</v>
      </c>
      <c r="Z2604" s="61">
        <v>5.6160000000000003E-3</v>
      </c>
      <c r="AA2604" s="61">
        <v>4.9680000000000002E-3</v>
      </c>
      <c r="AB2604" s="62">
        <v>4.6800000000000001E-3</v>
      </c>
      <c r="AC2604" s="47">
        <f>SUM(D2604:AB2604)</f>
        <v>0.15633599999999997</v>
      </c>
      <c r="AD2604" s="50"/>
      <c r="AE2604" s="58">
        <v>2.4</v>
      </c>
      <c r="AF2604" s="325"/>
      <c r="AG2604" s="375"/>
      <c r="AH2604" s="375"/>
      <c r="AI2604" s="375"/>
      <c r="AJ2604" s="375"/>
      <c r="AK2604" s="375"/>
      <c r="AL2604" s="1167"/>
      <c r="AM2604" s="1167"/>
      <c r="AN2604" s="1167"/>
      <c r="AO2604" s="1167"/>
      <c r="AP2604" s="1167"/>
      <c r="AQ2604" s="1167"/>
      <c r="AR2604" s="1167"/>
      <c r="AS2604" s="1167"/>
      <c r="AT2604" s="1167"/>
      <c r="AU2604" s="1167"/>
      <c r="AV2604" s="1167"/>
      <c r="AW2604" s="1167"/>
      <c r="AX2604" s="1167"/>
      <c r="AY2604" s="1167"/>
      <c r="AZ2604" s="1167"/>
      <c r="BA2604" s="1167"/>
      <c r="BB2604" s="1167"/>
      <c r="BC2604" s="1167"/>
      <c r="BD2604" s="1167"/>
      <c r="BE2604" s="375"/>
      <c r="BF2604" s="325"/>
      <c r="BG2604" s="325"/>
      <c r="BH2604" s="325"/>
      <c r="BI2604" s="325"/>
      <c r="BJ2604" s="325"/>
      <c r="BK2604" s="325"/>
      <c r="BL2604" s="325"/>
      <c r="BM2604" s="325"/>
      <c r="BN2604" s="325"/>
      <c r="BO2604" s="325"/>
      <c r="BP2604" s="325"/>
      <c r="BQ2604" s="325"/>
      <c r="BR2604" s="325"/>
      <c r="BS2604" s="325"/>
      <c r="BT2604" s="325"/>
      <c r="BU2604" s="325"/>
      <c r="BV2604" s="325"/>
      <c r="BW2604" s="325"/>
      <c r="BX2604" s="325"/>
      <c r="BY2604" s="162"/>
      <c r="BZ2604" s="162"/>
      <c r="CA2604" s="162"/>
      <c r="CB2604" s="162"/>
      <c r="CC2604" s="162"/>
    </row>
    <row r="2605" spans="1:81" s="1" customFormat="1" ht="10.5" customHeight="1">
      <c r="A2605" s="1632"/>
      <c r="B2605" s="1596"/>
      <c r="C2605" s="1461" t="s">
        <v>127</v>
      </c>
      <c r="D2605" s="131" t="s">
        <v>117</v>
      </c>
      <c r="E2605" s="61">
        <v>8.160000000000001E-4</v>
      </c>
      <c r="F2605" s="48">
        <v>8.160000000000001E-4</v>
      </c>
      <c r="G2605" s="48">
        <v>7.6800000000000002E-4</v>
      </c>
      <c r="H2605" s="331">
        <v>7.6800000000000002E-4</v>
      </c>
      <c r="I2605" s="48">
        <v>7.6800000000000002E-4</v>
      </c>
      <c r="J2605" s="48">
        <v>7.6800000000000002E-4</v>
      </c>
      <c r="K2605" s="48">
        <v>8.160000000000001E-4</v>
      </c>
      <c r="L2605" s="48">
        <v>1.2960000000000001E-3</v>
      </c>
      <c r="M2605" s="48">
        <v>1.4399999999999999E-3</v>
      </c>
      <c r="N2605" s="331">
        <v>1.3680000000000001E-3</v>
      </c>
      <c r="O2605" s="48">
        <v>1.5120000000000001E-3</v>
      </c>
      <c r="P2605" s="48">
        <v>1.6080000000000001E-3</v>
      </c>
      <c r="Q2605" s="48">
        <v>1.848E-3</v>
      </c>
      <c r="R2605" s="48">
        <v>1.4160000000000002E-3</v>
      </c>
      <c r="S2605" s="48">
        <v>1.6080000000000001E-3</v>
      </c>
      <c r="T2605" s="48">
        <v>2.2080000000000003E-3</v>
      </c>
      <c r="U2605" s="48">
        <v>2.16E-3</v>
      </c>
      <c r="V2605" s="331">
        <v>1.9919999999999998E-3</v>
      </c>
      <c r="W2605" s="48">
        <v>1.008E-3</v>
      </c>
      <c r="X2605" s="48">
        <v>1.3440000000000001E-3</v>
      </c>
      <c r="Y2605" s="48">
        <v>1.1280000000000001E-3</v>
      </c>
      <c r="Z2605" s="48">
        <v>1.224E-3</v>
      </c>
      <c r="AA2605" s="48">
        <v>1.08E-3</v>
      </c>
      <c r="AB2605" s="49">
        <v>9.5999999999999992E-4</v>
      </c>
      <c r="AC2605" s="330"/>
      <c r="AD2605" s="50">
        <f>SUM(E2605:AB2605)</f>
        <v>3.0720000000000001E-2</v>
      </c>
      <c r="AE2605" s="58">
        <v>2.4</v>
      </c>
      <c r="AF2605" s="332"/>
      <c r="AG2605" s="332"/>
      <c r="AH2605" s="332"/>
      <c r="AI2605" s="332"/>
      <c r="AJ2605" s="332"/>
      <c r="AK2605" s="332"/>
      <c r="AL2605" s="1168"/>
      <c r="AM2605" s="1168"/>
      <c r="AN2605" s="1168"/>
      <c r="AO2605" s="1168"/>
      <c r="AP2605" s="1168"/>
      <c r="AQ2605" s="1168"/>
      <c r="AR2605" s="1168"/>
      <c r="AS2605" s="1168"/>
      <c r="AT2605" s="1168"/>
      <c r="AU2605" s="1168"/>
      <c r="AV2605" s="1168"/>
      <c r="AW2605" s="1168"/>
      <c r="AX2605" s="1157"/>
      <c r="AY2605" s="1157"/>
      <c r="AZ2605" s="1157"/>
      <c r="BA2605" s="1157"/>
      <c r="BB2605" s="1157"/>
      <c r="BC2605" s="1157"/>
      <c r="BD2605" s="1157"/>
      <c r="BE2605" s="334"/>
      <c r="BF2605" s="325"/>
      <c r="BG2605" s="325"/>
      <c r="BH2605" s="325"/>
      <c r="BI2605" s="325"/>
      <c r="BJ2605" s="325"/>
      <c r="BK2605" s="325"/>
      <c r="BL2605" s="325"/>
      <c r="BM2605" s="325"/>
      <c r="BN2605" s="325"/>
      <c r="BO2605" s="325"/>
      <c r="BP2605" s="325"/>
      <c r="BQ2605" s="325"/>
      <c r="BR2605" s="325"/>
      <c r="BS2605" s="325"/>
      <c r="BT2605" s="325"/>
      <c r="BU2605" s="325"/>
      <c r="BV2605" s="325"/>
      <c r="BW2605" s="325"/>
      <c r="BX2605" s="325"/>
      <c r="BY2605" s="162"/>
      <c r="BZ2605" s="162"/>
      <c r="CA2605" s="162"/>
      <c r="CB2605" s="162"/>
      <c r="CC2605" s="162"/>
    </row>
    <row r="2606" spans="1:81" s="1" customFormat="1" ht="10.5" customHeight="1" thickBot="1">
      <c r="A2606" s="1633"/>
      <c r="B2606" s="1597"/>
      <c r="C2606" s="271"/>
      <c r="D2606" s="236" t="s">
        <v>41</v>
      </c>
      <c r="E2606" s="52">
        <f t="shared" ref="E2606:AB2606" si="1227">E2605/E2604</f>
        <v>0.19767441860465121</v>
      </c>
      <c r="F2606" s="52">
        <f t="shared" si="1227"/>
        <v>0.19653179190751446</v>
      </c>
      <c r="G2606" s="52">
        <f t="shared" si="1227"/>
        <v>0.19047619047619049</v>
      </c>
      <c r="H2606" s="365">
        <f t="shared" si="1227"/>
        <v>0.18390804597701149</v>
      </c>
      <c r="I2606" s="52">
        <f t="shared" si="1227"/>
        <v>0.19047619047619049</v>
      </c>
      <c r="J2606" s="52">
        <f t="shared" si="1227"/>
        <v>0.18497109826589594</v>
      </c>
      <c r="K2606" s="52">
        <f>K2605/K2604</f>
        <v>0.18279569892473121</v>
      </c>
      <c r="L2606" s="52">
        <f t="shared" si="1227"/>
        <v>0.17763157894736842</v>
      </c>
      <c r="M2606" s="52">
        <f t="shared" si="1227"/>
        <v>0.16216216216216214</v>
      </c>
      <c r="N2606" s="365">
        <f t="shared" si="1227"/>
        <v>0.15363881401617252</v>
      </c>
      <c r="O2606" s="52">
        <f t="shared" si="1227"/>
        <v>0.18051575931232089</v>
      </c>
      <c r="P2606" s="52">
        <f>P2605/P2604</f>
        <v>0.19705882352941176</v>
      </c>
      <c r="Q2606" s="52">
        <f t="shared" si="1227"/>
        <v>0.21568627450980393</v>
      </c>
      <c r="R2606" s="52">
        <f t="shared" si="1227"/>
        <v>0.17717717717717718</v>
      </c>
      <c r="S2606" s="52">
        <f t="shared" si="1227"/>
        <v>0.19197707736389683</v>
      </c>
      <c r="T2606" s="52">
        <f t="shared" si="1227"/>
        <v>0.19700214132762314</v>
      </c>
      <c r="U2606" s="52">
        <f>U2605/U2604</f>
        <v>0.23809523809523808</v>
      </c>
      <c r="V2606" s="365">
        <f t="shared" si="1227"/>
        <v>0.2943262411347517</v>
      </c>
      <c r="W2606" s="52">
        <f t="shared" si="1227"/>
        <v>0.18260869565217389</v>
      </c>
      <c r="X2606" s="52">
        <f t="shared" si="1227"/>
        <v>0.1836065573770492</v>
      </c>
      <c r="Y2606" s="52">
        <f t="shared" si="1227"/>
        <v>0.20524017467248909</v>
      </c>
      <c r="Z2606" s="52">
        <f t="shared" si="1227"/>
        <v>0.21794871794871795</v>
      </c>
      <c r="AA2606" s="52">
        <f t="shared" si="1227"/>
        <v>0.21739130434782608</v>
      </c>
      <c r="AB2606" s="53">
        <f t="shared" si="1227"/>
        <v>0.20512820512820509</v>
      </c>
      <c r="AC2606" s="330"/>
      <c r="AD2606" s="50"/>
      <c r="AE2606" s="58"/>
      <c r="AF2606" s="332"/>
      <c r="AG2606" s="332"/>
      <c r="AH2606" s="332"/>
      <c r="AI2606" s="332"/>
      <c r="AJ2606" s="332"/>
      <c r="AK2606" s="332"/>
      <c r="AL2606" s="1168"/>
      <c r="AM2606" s="1168"/>
      <c r="AN2606" s="1168"/>
      <c r="AO2606" s="1168"/>
      <c r="AP2606" s="1168"/>
      <c r="AQ2606" s="1168"/>
      <c r="AR2606" s="1168"/>
      <c r="AS2606" s="1168"/>
      <c r="AT2606" s="1168"/>
      <c r="AU2606" s="1168"/>
      <c r="AV2606" s="1168"/>
      <c r="AW2606" s="1168"/>
      <c r="AX2606" s="1168"/>
      <c r="AY2606" s="1168"/>
      <c r="AZ2606" s="1168"/>
      <c r="BA2606" s="1168"/>
      <c r="BB2606" s="1168"/>
      <c r="BC2606" s="1168"/>
      <c r="BD2606" s="1168"/>
      <c r="BE2606" s="332"/>
      <c r="BF2606" s="325"/>
      <c r="BG2606" s="325"/>
      <c r="BH2606" s="325"/>
      <c r="BI2606" s="325"/>
      <c r="BJ2606" s="325"/>
      <c r="BK2606" s="325"/>
      <c r="BL2606" s="325"/>
      <c r="BM2606" s="325"/>
      <c r="BN2606" s="325"/>
      <c r="BO2606" s="325"/>
      <c r="BP2606" s="325"/>
      <c r="BQ2606" s="325"/>
      <c r="BR2606" s="325"/>
      <c r="BS2606" s="325"/>
      <c r="BT2606" s="325"/>
      <c r="BU2606" s="325"/>
      <c r="BV2606" s="325"/>
      <c r="BW2606" s="325"/>
      <c r="BX2606" s="325"/>
      <c r="BY2606" s="162"/>
      <c r="BZ2606" s="162"/>
      <c r="CA2606" s="162"/>
      <c r="CB2606" s="162"/>
      <c r="CC2606" s="162"/>
    </row>
    <row r="2607" spans="1:81" s="1" customFormat="1" ht="10.5" customHeight="1">
      <c r="A2607" s="1631" t="s">
        <v>12</v>
      </c>
      <c r="B2607" s="1595" t="s">
        <v>454</v>
      </c>
      <c r="C2607" s="1107"/>
      <c r="D2607" s="1190"/>
      <c r="E2607" s="1120" t="s">
        <v>119</v>
      </c>
      <c r="F2607" s="1120"/>
      <c r="G2607" s="76"/>
      <c r="H2607" s="386"/>
      <c r="I2607" s="76"/>
      <c r="J2607" s="76"/>
      <c r="K2607" s="76"/>
      <c r="L2607" s="76"/>
      <c r="M2607" s="76"/>
      <c r="N2607" s="386"/>
      <c r="O2607" s="76"/>
      <c r="P2607" s="76"/>
      <c r="Q2607" s="76"/>
      <c r="R2607" s="76"/>
      <c r="S2607" s="76"/>
      <c r="T2607" s="76"/>
      <c r="U2607" s="76"/>
      <c r="V2607" s="386"/>
      <c r="W2607" s="76"/>
      <c r="X2607" s="76"/>
      <c r="Y2607" s="76"/>
      <c r="Z2607" s="76"/>
      <c r="AA2607" s="76"/>
      <c r="AB2607" s="77"/>
      <c r="AC2607" s="408"/>
      <c r="AD2607" s="50"/>
      <c r="AE2607" s="58"/>
      <c r="AF2607" s="99"/>
      <c r="AG2607" s="99"/>
      <c r="AH2607" s="99"/>
      <c r="AI2607" s="99"/>
      <c r="AJ2607" s="99"/>
      <c r="AK2607" s="99"/>
      <c r="AL2607" s="1169"/>
      <c r="AM2607" s="1169"/>
      <c r="AN2607" s="1169"/>
      <c r="AO2607" s="1169"/>
      <c r="AP2607" s="1169"/>
      <c r="AQ2607" s="1169"/>
      <c r="AR2607" s="1169"/>
      <c r="AS2607" s="1169"/>
      <c r="AT2607" s="1169"/>
      <c r="AU2607" s="1169"/>
      <c r="AV2607" s="1169"/>
      <c r="AW2607" s="1169"/>
      <c r="AX2607" s="1169"/>
      <c r="AY2607" s="1169"/>
      <c r="AZ2607" s="1169"/>
      <c r="BA2607" s="1169"/>
      <c r="BB2607" s="1169"/>
      <c r="BC2607" s="1169"/>
      <c r="BD2607" s="1169"/>
      <c r="BE2607" s="99"/>
      <c r="BF2607" s="325"/>
      <c r="BG2607" s="325"/>
      <c r="BH2607" s="325"/>
      <c r="BI2607" s="325"/>
      <c r="BJ2607" s="325"/>
      <c r="BK2607" s="325"/>
      <c r="BL2607" s="325"/>
      <c r="BM2607" s="325"/>
      <c r="BN2607" s="325"/>
      <c r="BO2607" s="325"/>
      <c r="BP2607" s="325"/>
      <c r="BQ2607" s="325"/>
      <c r="BR2607" s="325"/>
      <c r="BS2607" s="325"/>
      <c r="BT2607" s="325"/>
      <c r="BU2607" s="325"/>
      <c r="BV2607" s="325"/>
      <c r="BW2607" s="325"/>
      <c r="BX2607" s="325"/>
      <c r="BY2607" s="162"/>
      <c r="BZ2607" s="162"/>
      <c r="CA2607" s="162"/>
      <c r="CB2607" s="162"/>
      <c r="CC2607" s="162"/>
    </row>
    <row r="2608" spans="1:81" s="1" customFormat="1" ht="10.5" customHeight="1">
      <c r="A2608" s="1632"/>
      <c r="B2608" s="1596"/>
      <c r="C2608" s="1461" t="s">
        <v>128</v>
      </c>
      <c r="D2608" s="131" t="s">
        <v>33</v>
      </c>
      <c r="E2608" s="85">
        <v>0</v>
      </c>
      <c r="F2608" s="85">
        <v>0</v>
      </c>
      <c r="G2608" s="85">
        <v>0</v>
      </c>
      <c r="H2608" s="349">
        <v>0</v>
      </c>
      <c r="I2608" s="85">
        <v>0</v>
      </c>
      <c r="J2608" s="85">
        <v>0</v>
      </c>
      <c r="K2608" s="85">
        <v>0</v>
      </c>
      <c r="L2608" s="85">
        <v>0</v>
      </c>
      <c r="M2608" s="85">
        <v>0</v>
      </c>
      <c r="N2608" s="349">
        <v>0</v>
      </c>
      <c r="O2608" s="85">
        <v>0</v>
      </c>
      <c r="P2608" s="85">
        <v>0</v>
      </c>
      <c r="Q2608" s="85">
        <v>0</v>
      </c>
      <c r="R2608" s="85">
        <v>0</v>
      </c>
      <c r="S2608" s="85">
        <v>0</v>
      </c>
      <c r="T2608" s="85">
        <v>0</v>
      </c>
      <c r="U2608" s="85">
        <v>0</v>
      </c>
      <c r="V2608" s="349">
        <v>0</v>
      </c>
      <c r="W2608" s="85">
        <v>0</v>
      </c>
      <c r="X2608" s="85">
        <v>0</v>
      </c>
      <c r="Y2608" s="85">
        <v>0</v>
      </c>
      <c r="Z2608" s="85">
        <v>0</v>
      </c>
      <c r="AA2608" s="85">
        <v>0</v>
      </c>
      <c r="AB2608" s="86">
        <v>0</v>
      </c>
      <c r="AC2608" s="330"/>
      <c r="AD2608" s="177"/>
      <c r="AE2608" s="58"/>
      <c r="AF2608" s="332"/>
      <c r="AG2608" s="332"/>
      <c r="AH2608" s="332"/>
      <c r="AI2608" s="332"/>
      <c r="AJ2608" s="332"/>
      <c r="AK2608" s="332"/>
      <c r="AL2608" s="1168"/>
      <c r="AM2608" s="1168"/>
      <c r="AN2608" s="1168"/>
      <c r="AO2608" s="1168"/>
      <c r="AP2608" s="1168"/>
      <c r="AQ2608" s="1168"/>
      <c r="AR2608" s="1168"/>
      <c r="AS2608" s="1168"/>
      <c r="AT2608" s="1168"/>
      <c r="AU2608" s="1168"/>
      <c r="AV2608" s="1168"/>
      <c r="AW2608" s="1168"/>
      <c r="AX2608" s="1168"/>
      <c r="AY2608" s="1168"/>
      <c r="AZ2608" s="1168"/>
      <c r="BA2608" s="1168"/>
      <c r="BB2608" s="1168"/>
      <c r="BC2608" s="1168"/>
      <c r="BD2608" s="1168"/>
      <c r="BE2608" s="332"/>
      <c r="BF2608" s="325"/>
      <c r="BG2608" s="325"/>
      <c r="BH2608" s="325"/>
      <c r="BI2608" s="325"/>
      <c r="BJ2608" s="325"/>
      <c r="BK2608" s="325"/>
      <c r="BL2608" s="325"/>
      <c r="BM2608" s="325"/>
      <c r="BN2608" s="325"/>
      <c r="BO2608" s="325"/>
      <c r="BP2608" s="325"/>
      <c r="BQ2608" s="325"/>
      <c r="BR2608" s="325"/>
      <c r="BS2608" s="325"/>
      <c r="BT2608" s="325"/>
      <c r="BU2608" s="325"/>
      <c r="BV2608" s="325"/>
      <c r="BW2608" s="325"/>
      <c r="BX2608" s="325"/>
      <c r="BY2608" s="162"/>
      <c r="BZ2608" s="162"/>
      <c r="CA2608" s="162"/>
      <c r="CB2608" s="162"/>
      <c r="CC2608" s="162"/>
    </row>
    <row r="2609" spans="1:81" s="1" customFormat="1" ht="10.5" customHeight="1">
      <c r="A2609" s="1632"/>
      <c r="B2609" s="1596"/>
      <c r="C2609" s="1461" t="s">
        <v>127</v>
      </c>
      <c r="D2609" s="131" t="s">
        <v>116</v>
      </c>
      <c r="E2609" s="61">
        <v>0</v>
      </c>
      <c r="F2609" s="61"/>
      <c r="G2609" s="61"/>
      <c r="H2609" s="420"/>
      <c r="I2609" s="61"/>
      <c r="J2609" s="61"/>
      <c r="K2609" s="61"/>
      <c r="L2609" s="61"/>
      <c r="M2609" s="61"/>
      <c r="N2609" s="420"/>
      <c r="O2609" s="61"/>
      <c r="P2609" s="61"/>
      <c r="Q2609" s="61"/>
      <c r="R2609" s="61"/>
      <c r="S2609" s="61"/>
      <c r="T2609" s="61"/>
      <c r="U2609" s="61"/>
      <c r="V2609" s="420"/>
      <c r="W2609" s="61"/>
      <c r="X2609" s="61"/>
      <c r="Y2609" s="61"/>
      <c r="Z2609" s="61"/>
      <c r="AA2609" s="61"/>
      <c r="AB2609" s="62"/>
      <c r="AC2609" s="47">
        <f>SUM(D2609:AB2609)</f>
        <v>0</v>
      </c>
      <c r="AD2609" s="50"/>
      <c r="AE2609" s="58">
        <v>2.4</v>
      </c>
      <c r="AF2609" s="99"/>
      <c r="AG2609" s="99"/>
      <c r="AH2609" s="99"/>
      <c r="AI2609" s="99"/>
      <c r="AJ2609" s="99"/>
      <c r="AK2609" s="99"/>
      <c r="AL2609" s="1169"/>
      <c r="AM2609" s="1169"/>
      <c r="AN2609" s="1169"/>
      <c r="AO2609" s="1169"/>
      <c r="AP2609" s="1169"/>
      <c r="AQ2609" s="1169"/>
      <c r="AR2609" s="1169"/>
      <c r="AS2609" s="1169"/>
      <c r="AT2609" s="1169"/>
      <c r="AU2609" s="1169"/>
      <c r="AV2609" s="1169"/>
      <c r="AW2609" s="1169"/>
      <c r="AX2609" s="1169"/>
      <c r="AY2609" s="1169"/>
      <c r="AZ2609" s="1169"/>
      <c r="BA2609" s="1169"/>
      <c r="BB2609" s="1169"/>
      <c r="BC2609" s="1169"/>
      <c r="BD2609" s="1169"/>
      <c r="BE2609" s="99"/>
      <c r="BF2609" s="325"/>
      <c r="BG2609" s="325"/>
      <c r="BH2609" s="325"/>
      <c r="BI2609" s="325"/>
      <c r="BJ2609" s="325"/>
      <c r="BK2609" s="325"/>
      <c r="BL2609" s="325"/>
      <c r="BM2609" s="325"/>
      <c r="BN2609" s="325"/>
      <c r="BO2609" s="325"/>
      <c r="BP2609" s="325"/>
      <c r="BQ2609" s="325"/>
      <c r="BR2609" s="325"/>
      <c r="BS2609" s="325"/>
      <c r="BT2609" s="325"/>
      <c r="BU2609" s="325"/>
      <c r="BV2609" s="325"/>
      <c r="BW2609" s="325"/>
      <c r="BX2609" s="325"/>
      <c r="BY2609" s="162"/>
      <c r="BZ2609" s="162"/>
      <c r="CA2609" s="162"/>
      <c r="CB2609" s="162"/>
      <c r="CC2609" s="162"/>
    </row>
    <row r="2610" spans="1:81" s="1" customFormat="1" ht="10.5" customHeight="1">
      <c r="A2610" s="1632"/>
      <c r="B2610" s="1596"/>
      <c r="C2610" s="1461" t="s">
        <v>127</v>
      </c>
      <c r="D2610" s="131" t="s">
        <v>117</v>
      </c>
      <c r="E2610" s="61">
        <v>0</v>
      </c>
      <c r="F2610" s="61"/>
      <c r="G2610" s="61"/>
      <c r="H2610" s="420"/>
      <c r="I2610" s="61"/>
      <c r="J2610" s="61"/>
      <c r="K2610" s="61"/>
      <c r="L2610" s="61"/>
      <c r="M2610" s="61"/>
      <c r="N2610" s="420"/>
      <c r="O2610" s="61"/>
      <c r="P2610" s="61"/>
      <c r="Q2610" s="61"/>
      <c r="R2610" s="61"/>
      <c r="S2610" s="61"/>
      <c r="T2610" s="61"/>
      <c r="U2610" s="61"/>
      <c r="V2610" s="420"/>
      <c r="W2610" s="61"/>
      <c r="X2610" s="61"/>
      <c r="Y2610" s="61"/>
      <c r="Z2610" s="61"/>
      <c r="AA2610" s="61"/>
      <c r="AB2610" s="62"/>
      <c r="AC2610" s="330"/>
      <c r="AD2610" s="50">
        <f>SUM(E2610:AB2610)</f>
        <v>0</v>
      </c>
      <c r="AE2610" s="58">
        <v>2.4</v>
      </c>
      <c r="AF2610" s="332"/>
      <c r="AG2610" s="332"/>
      <c r="AH2610" s="332"/>
      <c r="AI2610" s="332"/>
      <c r="AJ2610" s="332"/>
      <c r="AK2610" s="332"/>
      <c r="AL2610" s="1168"/>
      <c r="AM2610" s="1168"/>
      <c r="AN2610" s="1168"/>
      <c r="AO2610" s="1168"/>
      <c r="AP2610" s="1168"/>
      <c r="AQ2610" s="1168"/>
      <c r="AR2610" s="1168"/>
      <c r="AS2610" s="1168"/>
      <c r="AT2610" s="1168"/>
      <c r="AU2610" s="1168"/>
      <c r="AV2610" s="1168"/>
      <c r="AW2610" s="1168"/>
      <c r="AX2610" s="1168"/>
      <c r="AY2610" s="1168"/>
      <c r="AZ2610" s="1168"/>
      <c r="BA2610" s="1168"/>
      <c r="BB2610" s="1168"/>
      <c r="BC2610" s="1168"/>
      <c r="BD2610" s="1168"/>
      <c r="BE2610" s="332"/>
      <c r="BF2610" s="325"/>
      <c r="BG2610" s="325"/>
      <c r="BH2610" s="325"/>
      <c r="BI2610" s="325"/>
      <c r="BJ2610" s="325"/>
      <c r="BK2610" s="325"/>
      <c r="BL2610" s="325"/>
      <c r="BM2610" s="325"/>
      <c r="BN2610" s="325"/>
      <c r="BO2610" s="325"/>
      <c r="BP2610" s="325"/>
      <c r="BQ2610" s="325"/>
      <c r="BR2610" s="325"/>
      <c r="BS2610" s="325"/>
      <c r="BT2610" s="325"/>
      <c r="BU2610" s="325"/>
      <c r="BV2610" s="325"/>
      <c r="BW2610" s="325"/>
      <c r="BX2610" s="325"/>
      <c r="BY2610" s="162"/>
      <c r="BZ2610" s="162"/>
      <c r="CA2610" s="162"/>
      <c r="CB2610" s="162"/>
      <c r="CC2610" s="162"/>
    </row>
    <row r="2611" spans="1:81" s="1" customFormat="1" ht="10.5" customHeight="1" thickBot="1">
      <c r="A2611" s="1633"/>
      <c r="B2611" s="1597"/>
      <c r="C2611" s="271"/>
      <c r="D2611" s="236" t="s">
        <v>41</v>
      </c>
      <c r="E2611" s="52" t="e">
        <f t="shared" ref="E2611:AB2611" si="1228">E2610/E2609</f>
        <v>#DIV/0!</v>
      </c>
      <c r="F2611" s="52" t="e">
        <f t="shared" si="1228"/>
        <v>#DIV/0!</v>
      </c>
      <c r="G2611" s="52" t="e">
        <f t="shared" si="1228"/>
        <v>#DIV/0!</v>
      </c>
      <c r="H2611" s="365" t="e">
        <f t="shared" si="1228"/>
        <v>#DIV/0!</v>
      </c>
      <c r="I2611" s="52" t="e">
        <f t="shared" si="1228"/>
        <v>#DIV/0!</v>
      </c>
      <c r="J2611" s="52" t="e">
        <f t="shared" si="1228"/>
        <v>#DIV/0!</v>
      </c>
      <c r="K2611" s="52" t="e">
        <f>K2610/K2609</f>
        <v>#DIV/0!</v>
      </c>
      <c r="L2611" s="52" t="e">
        <f t="shared" si="1228"/>
        <v>#DIV/0!</v>
      </c>
      <c r="M2611" s="52" t="e">
        <f t="shared" si="1228"/>
        <v>#DIV/0!</v>
      </c>
      <c r="N2611" s="365" t="e">
        <f t="shared" si="1228"/>
        <v>#DIV/0!</v>
      </c>
      <c r="O2611" s="52" t="e">
        <f t="shared" si="1228"/>
        <v>#DIV/0!</v>
      </c>
      <c r="P2611" s="52" t="e">
        <f>P2610/P2609</f>
        <v>#DIV/0!</v>
      </c>
      <c r="Q2611" s="52" t="e">
        <f t="shared" si="1228"/>
        <v>#DIV/0!</v>
      </c>
      <c r="R2611" s="52" t="e">
        <f t="shared" si="1228"/>
        <v>#DIV/0!</v>
      </c>
      <c r="S2611" s="52" t="e">
        <f t="shared" si="1228"/>
        <v>#DIV/0!</v>
      </c>
      <c r="T2611" s="52" t="e">
        <f t="shared" si="1228"/>
        <v>#DIV/0!</v>
      </c>
      <c r="U2611" s="52" t="e">
        <f>U2610/U2609</f>
        <v>#DIV/0!</v>
      </c>
      <c r="V2611" s="365" t="e">
        <f t="shared" si="1228"/>
        <v>#DIV/0!</v>
      </c>
      <c r="W2611" s="52" t="e">
        <f t="shared" si="1228"/>
        <v>#DIV/0!</v>
      </c>
      <c r="X2611" s="52" t="e">
        <f t="shared" si="1228"/>
        <v>#DIV/0!</v>
      </c>
      <c r="Y2611" s="52" t="e">
        <f t="shared" si="1228"/>
        <v>#DIV/0!</v>
      </c>
      <c r="Z2611" s="52" t="e">
        <f t="shared" si="1228"/>
        <v>#DIV/0!</v>
      </c>
      <c r="AA2611" s="52" t="e">
        <f t="shared" si="1228"/>
        <v>#DIV/0!</v>
      </c>
      <c r="AB2611" s="53" t="e">
        <f t="shared" si="1228"/>
        <v>#DIV/0!</v>
      </c>
      <c r="AC2611" s="330"/>
      <c r="AD2611" s="50"/>
      <c r="AE2611" s="58"/>
      <c r="AF2611" s="332"/>
      <c r="AG2611" s="332"/>
      <c r="AH2611" s="332"/>
      <c r="AI2611" s="332"/>
      <c r="AJ2611" s="332"/>
      <c r="AK2611" s="332"/>
      <c r="AL2611" s="332"/>
      <c r="AM2611" s="332"/>
      <c r="AN2611" s="332"/>
      <c r="AO2611" s="332"/>
      <c r="AP2611" s="332"/>
      <c r="AQ2611" s="332"/>
      <c r="AR2611" s="332"/>
      <c r="AS2611" s="332"/>
      <c r="AT2611" s="332"/>
      <c r="AU2611" s="332"/>
      <c r="AV2611" s="332"/>
      <c r="AW2611" s="332"/>
      <c r="AX2611" s="332"/>
      <c r="AY2611" s="332"/>
      <c r="AZ2611" s="332"/>
      <c r="BA2611" s="332"/>
      <c r="BB2611" s="332"/>
      <c r="BC2611" s="332"/>
      <c r="BD2611" s="332"/>
      <c r="BE2611" s="332"/>
      <c r="BF2611" s="325"/>
      <c r="BG2611" s="325"/>
      <c r="BH2611" s="325"/>
      <c r="BI2611" s="325"/>
      <c r="BJ2611" s="325"/>
      <c r="BK2611" s="325"/>
      <c r="BL2611" s="325"/>
      <c r="BM2611" s="325"/>
      <c r="BN2611" s="325"/>
      <c r="BO2611" s="325"/>
      <c r="BP2611" s="325"/>
      <c r="BQ2611" s="325"/>
      <c r="BR2611" s="325"/>
      <c r="BS2611" s="325"/>
      <c r="BT2611" s="325"/>
      <c r="BU2611" s="325"/>
      <c r="BV2611" s="325"/>
      <c r="BW2611" s="325"/>
      <c r="BX2611" s="325"/>
      <c r="BY2611" s="162"/>
      <c r="BZ2611" s="162"/>
      <c r="CA2611" s="162"/>
      <c r="CB2611" s="162"/>
      <c r="CC2611" s="162"/>
    </row>
    <row r="2612" spans="1:81" ht="10.5" hidden="1" customHeight="1">
      <c r="A2612" s="1509" t="s">
        <v>6</v>
      </c>
      <c r="B2612" s="1634" t="s">
        <v>517</v>
      </c>
      <c r="C2612" s="984"/>
      <c r="D2612" s="579"/>
      <c r="E2612" s="78"/>
      <c r="F2612" s="78"/>
      <c r="G2612" s="78"/>
      <c r="H2612" s="1072"/>
      <c r="I2612" s="78"/>
      <c r="J2612" s="78"/>
      <c r="K2612" s="78"/>
      <c r="L2612" s="78"/>
      <c r="M2612" s="78"/>
      <c r="N2612" s="1072"/>
      <c r="O2612" s="78"/>
      <c r="P2612" s="78"/>
      <c r="Q2612" s="78"/>
      <c r="R2612" s="78"/>
      <c r="S2612" s="78"/>
      <c r="T2612" s="78"/>
      <c r="U2612" s="78"/>
      <c r="V2612" s="364"/>
      <c r="W2612" s="78"/>
      <c r="X2612" s="78"/>
      <c r="Y2612" s="78"/>
      <c r="Z2612" s="78"/>
      <c r="AA2612" s="78"/>
      <c r="AB2612" s="80"/>
      <c r="AC2612" s="330"/>
      <c r="AD2612" s="177"/>
      <c r="AE2612" s="177"/>
      <c r="BE2612" s="332"/>
    </row>
    <row r="2613" spans="1:81" ht="10.5" hidden="1" customHeight="1">
      <c r="A2613" s="1510"/>
      <c r="B2613" s="1635"/>
      <c r="C2613" s="1461" t="s">
        <v>128</v>
      </c>
      <c r="D2613" s="43" t="s">
        <v>33</v>
      </c>
      <c r="E2613" s="42"/>
      <c r="F2613" s="42"/>
      <c r="G2613" s="42"/>
      <c r="H2613" s="1073"/>
      <c r="I2613" s="42"/>
      <c r="J2613" s="42"/>
      <c r="K2613" s="42"/>
      <c r="L2613" s="42"/>
      <c r="M2613" s="42"/>
      <c r="N2613" s="1073"/>
      <c r="O2613" s="42"/>
      <c r="P2613" s="42"/>
      <c r="Q2613" s="42"/>
      <c r="R2613" s="42"/>
      <c r="S2613" s="42"/>
      <c r="T2613" s="42"/>
      <c r="U2613" s="42"/>
      <c r="V2613" s="406"/>
      <c r="W2613" s="42"/>
      <c r="X2613" s="42"/>
      <c r="Y2613" s="42"/>
      <c r="Z2613" s="42"/>
      <c r="AA2613" s="42"/>
      <c r="AB2613" s="91"/>
      <c r="AC2613" s="330"/>
      <c r="AD2613" s="177"/>
      <c r="AE2613" s="177"/>
      <c r="BE2613" s="332"/>
    </row>
    <row r="2614" spans="1:81" ht="10.5" hidden="1" customHeight="1">
      <c r="A2614" s="1510"/>
      <c r="B2614" s="1635"/>
      <c r="C2614" s="1461" t="s">
        <v>127</v>
      </c>
      <c r="D2614" s="43" t="s">
        <v>116</v>
      </c>
      <c r="E2614" s="42"/>
      <c r="F2614" s="42"/>
      <c r="G2614" s="42"/>
      <c r="H2614" s="1073"/>
      <c r="I2614" s="42"/>
      <c r="J2614" s="42"/>
      <c r="K2614" s="42"/>
      <c r="L2614" s="42"/>
      <c r="M2614" s="42"/>
      <c r="N2614" s="1073"/>
      <c r="O2614" s="42"/>
      <c r="P2614" s="42"/>
      <c r="Q2614" s="42"/>
      <c r="R2614" s="42"/>
      <c r="S2614" s="42"/>
      <c r="T2614" s="42"/>
      <c r="U2614" s="42"/>
      <c r="V2614" s="406"/>
      <c r="W2614" s="42"/>
      <c r="X2614" s="42"/>
      <c r="Y2614" s="42"/>
      <c r="Z2614" s="42"/>
      <c r="AA2614" s="42"/>
      <c r="AB2614" s="91"/>
      <c r="AC2614" s="330"/>
      <c r="AD2614" s="177"/>
      <c r="AE2614" s="177"/>
    </row>
    <row r="2615" spans="1:81" ht="10.5" hidden="1" customHeight="1">
      <c r="A2615" s="1510"/>
      <c r="B2615" s="1635"/>
      <c r="C2615" s="1461" t="s">
        <v>127</v>
      </c>
      <c r="D2615" s="43" t="s">
        <v>117</v>
      </c>
      <c r="E2615" s="42"/>
      <c r="F2615" s="42"/>
      <c r="G2615" s="42"/>
      <c r="H2615" s="1073"/>
      <c r="I2615" s="42"/>
      <c r="J2615" s="42"/>
      <c r="K2615" s="42"/>
      <c r="L2615" s="42"/>
      <c r="M2615" s="42"/>
      <c r="N2615" s="1073"/>
      <c r="O2615" s="42"/>
      <c r="P2615" s="42"/>
      <c r="Q2615" s="42"/>
      <c r="R2615" s="42"/>
      <c r="S2615" s="42"/>
      <c r="T2615" s="42"/>
      <c r="U2615" s="42"/>
      <c r="V2615" s="406"/>
      <c r="W2615" s="42"/>
      <c r="X2615" s="42"/>
      <c r="Y2615" s="42"/>
      <c r="Z2615" s="42"/>
      <c r="AA2615" s="42"/>
      <c r="AB2615" s="91"/>
      <c r="AC2615" s="330"/>
      <c r="AD2615" s="177"/>
      <c r="AE2615" s="177"/>
    </row>
    <row r="2616" spans="1:81" ht="10.5" hidden="1" customHeight="1" thickBot="1">
      <c r="A2616" s="1511"/>
      <c r="B2616" s="1636"/>
      <c r="C2616" s="271"/>
      <c r="D2616" s="51" t="s">
        <v>41</v>
      </c>
      <c r="E2616" s="92"/>
      <c r="F2616" s="92"/>
      <c r="G2616" s="92"/>
      <c r="H2616" s="1074"/>
      <c r="I2616" s="92"/>
      <c r="J2616" s="92"/>
      <c r="K2616" s="92"/>
      <c r="L2616" s="92"/>
      <c r="M2616" s="92"/>
      <c r="N2616" s="1074"/>
      <c r="O2616" s="92"/>
      <c r="P2616" s="92"/>
      <c r="Q2616" s="92"/>
      <c r="R2616" s="92"/>
      <c r="S2616" s="92"/>
      <c r="T2616" s="92"/>
      <c r="U2616" s="92"/>
      <c r="V2616" s="407"/>
      <c r="W2616" s="92"/>
      <c r="X2616" s="92"/>
      <c r="Y2616" s="92"/>
      <c r="Z2616" s="92"/>
      <c r="AA2616" s="92"/>
      <c r="AB2616" s="94"/>
      <c r="AC2616" s="330"/>
      <c r="AD2616" s="177"/>
      <c r="AE2616" s="177"/>
    </row>
    <row r="2617" spans="1:81" ht="10.5" hidden="1" customHeight="1">
      <c r="A2617" s="1510" t="s">
        <v>4</v>
      </c>
      <c r="B2617" s="1635" t="s">
        <v>517</v>
      </c>
      <c r="C2617" s="807"/>
      <c r="D2617" s="276"/>
      <c r="E2617" s="494"/>
      <c r="F2617" s="494"/>
      <c r="G2617" s="494"/>
      <c r="H2617" s="1075"/>
      <c r="I2617" s="494"/>
      <c r="J2617" s="494"/>
      <c r="K2617" s="494"/>
      <c r="L2617" s="494"/>
      <c r="M2617" s="494"/>
      <c r="N2617" s="1075"/>
      <c r="O2617" s="494"/>
      <c r="P2617" s="494"/>
      <c r="Q2617" s="494"/>
      <c r="R2617" s="494"/>
      <c r="S2617" s="494"/>
      <c r="T2617" s="494"/>
      <c r="U2617" s="494"/>
      <c r="V2617" s="1147"/>
      <c r="W2617" s="494"/>
      <c r="X2617" s="494"/>
      <c r="Y2617" s="494"/>
      <c r="Z2617" s="494"/>
      <c r="AA2617" s="494"/>
      <c r="AB2617" s="688"/>
      <c r="AC2617" s="330"/>
      <c r="AD2617" s="177"/>
      <c r="AE2617" s="177"/>
    </row>
    <row r="2618" spans="1:81" ht="10.5" hidden="1" customHeight="1">
      <c r="A2618" s="1510"/>
      <c r="B2618" s="1635"/>
      <c r="C2618" s="1461" t="s">
        <v>128</v>
      </c>
      <c r="D2618" s="43" t="s">
        <v>33</v>
      </c>
      <c r="E2618" s="42"/>
      <c r="F2618" s="42"/>
      <c r="G2618" s="42"/>
      <c r="H2618" s="1073"/>
      <c r="I2618" s="42"/>
      <c r="J2618" s="42"/>
      <c r="K2618" s="42"/>
      <c r="L2618" s="42"/>
      <c r="M2618" s="42"/>
      <c r="N2618" s="1073"/>
      <c r="O2618" s="42"/>
      <c r="P2618" s="42"/>
      <c r="Q2618" s="42"/>
      <c r="R2618" s="42"/>
      <c r="S2618" s="42"/>
      <c r="T2618" s="42"/>
      <c r="U2618" s="42"/>
      <c r="V2618" s="406"/>
      <c r="W2618" s="42"/>
      <c r="X2618" s="42"/>
      <c r="Y2618" s="42"/>
      <c r="Z2618" s="42"/>
      <c r="AA2618" s="42"/>
      <c r="AB2618" s="91"/>
      <c r="AC2618" s="330"/>
      <c r="AD2618" s="177"/>
      <c r="AE2618" s="177"/>
    </row>
    <row r="2619" spans="1:81" ht="10.5" hidden="1" customHeight="1">
      <c r="A2619" s="1510"/>
      <c r="B2619" s="1635"/>
      <c r="C2619" s="1461" t="s">
        <v>127</v>
      </c>
      <c r="D2619" s="43" t="s">
        <v>116</v>
      </c>
      <c r="E2619" s="42"/>
      <c r="F2619" s="42"/>
      <c r="G2619" s="42"/>
      <c r="H2619" s="1073"/>
      <c r="I2619" s="42"/>
      <c r="J2619" s="42"/>
      <c r="K2619" s="42"/>
      <c r="L2619" s="42"/>
      <c r="M2619" s="42"/>
      <c r="N2619" s="1073"/>
      <c r="O2619" s="42"/>
      <c r="P2619" s="42"/>
      <c r="Q2619" s="42"/>
      <c r="R2619" s="42"/>
      <c r="S2619" s="42"/>
      <c r="T2619" s="42"/>
      <c r="U2619" s="42"/>
      <c r="V2619" s="406"/>
      <c r="W2619" s="42"/>
      <c r="X2619" s="42"/>
      <c r="Y2619" s="42"/>
      <c r="Z2619" s="42"/>
      <c r="AA2619" s="42"/>
      <c r="AB2619" s="91"/>
      <c r="AC2619" s="330"/>
      <c r="AD2619" s="177"/>
      <c r="AE2619" s="177"/>
    </row>
    <row r="2620" spans="1:81" ht="10.5" hidden="1" customHeight="1">
      <c r="A2620" s="1510"/>
      <c r="B2620" s="1635"/>
      <c r="C2620" s="1461" t="s">
        <v>127</v>
      </c>
      <c r="D2620" s="43" t="s">
        <v>117</v>
      </c>
      <c r="E2620" s="42"/>
      <c r="F2620" s="42"/>
      <c r="G2620" s="42"/>
      <c r="H2620" s="1073"/>
      <c r="I2620" s="42"/>
      <c r="J2620" s="42"/>
      <c r="K2620" s="42"/>
      <c r="L2620" s="42"/>
      <c r="M2620" s="42"/>
      <c r="N2620" s="1073"/>
      <c r="O2620" s="42"/>
      <c r="P2620" s="42"/>
      <c r="Q2620" s="42"/>
      <c r="R2620" s="42"/>
      <c r="S2620" s="42"/>
      <c r="T2620" s="42"/>
      <c r="U2620" s="42"/>
      <c r="V2620" s="406"/>
      <c r="W2620" s="42"/>
      <c r="X2620" s="42"/>
      <c r="Y2620" s="42"/>
      <c r="Z2620" s="42"/>
      <c r="AA2620" s="42"/>
      <c r="AB2620" s="91"/>
      <c r="AC2620" s="330"/>
      <c r="AD2620" s="177"/>
      <c r="AE2620" s="177"/>
    </row>
    <row r="2621" spans="1:81" ht="10.5" hidden="1" customHeight="1" thickBot="1">
      <c r="A2621" s="1510"/>
      <c r="B2621" s="1635"/>
      <c r="C2621" s="657"/>
      <c r="D2621" s="130" t="s">
        <v>41</v>
      </c>
      <c r="E2621" s="495"/>
      <c r="F2621" s="495"/>
      <c r="G2621" s="495"/>
      <c r="H2621" s="1076"/>
      <c r="I2621" s="495"/>
      <c r="J2621" s="495"/>
      <c r="K2621" s="495"/>
      <c r="L2621" s="495"/>
      <c r="M2621" s="495"/>
      <c r="N2621" s="1076"/>
      <c r="O2621" s="495"/>
      <c r="P2621" s="495"/>
      <c r="Q2621" s="495"/>
      <c r="R2621" s="495"/>
      <c r="S2621" s="495"/>
      <c r="T2621" s="495"/>
      <c r="U2621" s="495"/>
      <c r="V2621" s="1148"/>
      <c r="W2621" s="495"/>
      <c r="X2621" s="495"/>
      <c r="Y2621" s="495"/>
      <c r="Z2621" s="495"/>
      <c r="AA2621" s="495"/>
      <c r="AB2621" s="691"/>
      <c r="AC2621" s="330"/>
      <c r="AD2621" s="177"/>
      <c r="AE2621" s="177"/>
    </row>
    <row r="2622" spans="1:81" ht="10.5" hidden="1" customHeight="1">
      <c r="A2622" s="1509" t="s">
        <v>13</v>
      </c>
      <c r="B2622" s="1634" t="s">
        <v>517</v>
      </c>
      <c r="C2622" s="984"/>
      <c r="D2622" s="579"/>
      <c r="E2622" s="78"/>
      <c r="F2622" s="78"/>
      <c r="G2622" s="78"/>
      <c r="H2622" s="1072"/>
      <c r="I2622" s="78"/>
      <c r="J2622" s="78"/>
      <c r="K2622" s="78"/>
      <c r="L2622" s="78"/>
      <c r="M2622" s="78"/>
      <c r="N2622" s="1072"/>
      <c r="O2622" s="78"/>
      <c r="P2622" s="78"/>
      <c r="Q2622" s="78"/>
      <c r="R2622" s="78"/>
      <c r="S2622" s="78"/>
      <c r="T2622" s="78"/>
      <c r="U2622" s="78"/>
      <c r="V2622" s="364"/>
      <c r="W2622" s="78"/>
      <c r="X2622" s="78"/>
      <c r="Y2622" s="78"/>
      <c r="Z2622" s="78"/>
      <c r="AA2622" s="78"/>
      <c r="AB2622" s="80"/>
      <c r="AC2622" s="330"/>
      <c r="AD2622" s="177"/>
      <c r="AE2622" s="177"/>
    </row>
    <row r="2623" spans="1:81" ht="10.5" hidden="1" customHeight="1">
      <c r="A2623" s="1510"/>
      <c r="B2623" s="1635"/>
      <c r="C2623" s="1461" t="s">
        <v>128</v>
      </c>
      <c r="D2623" s="43" t="s">
        <v>33</v>
      </c>
      <c r="E2623" s="42"/>
      <c r="F2623" s="42"/>
      <c r="G2623" s="42"/>
      <c r="H2623" s="1073"/>
      <c r="I2623" s="42"/>
      <c r="J2623" s="42"/>
      <c r="K2623" s="42"/>
      <c r="L2623" s="42"/>
      <c r="M2623" s="42"/>
      <c r="N2623" s="1073"/>
      <c r="O2623" s="42"/>
      <c r="P2623" s="42"/>
      <c r="Q2623" s="42"/>
      <c r="R2623" s="42"/>
      <c r="S2623" s="42"/>
      <c r="T2623" s="42"/>
      <c r="U2623" s="42"/>
      <c r="V2623" s="406"/>
      <c r="W2623" s="42"/>
      <c r="X2623" s="42"/>
      <c r="Y2623" s="42"/>
      <c r="Z2623" s="42"/>
      <c r="AA2623" s="42"/>
      <c r="AB2623" s="91"/>
      <c r="AC2623" s="330"/>
      <c r="AD2623" s="177"/>
      <c r="AE2623" s="177"/>
    </row>
    <row r="2624" spans="1:81" ht="10.5" hidden="1" customHeight="1">
      <c r="A2624" s="1510"/>
      <c r="B2624" s="1635"/>
      <c r="C2624" s="1461" t="s">
        <v>127</v>
      </c>
      <c r="D2624" s="43" t="s">
        <v>116</v>
      </c>
      <c r="E2624" s="42"/>
      <c r="F2624" s="42"/>
      <c r="G2624" s="42"/>
      <c r="H2624" s="1073"/>
      <c r="I2624" s="42"/>
      <c r="J2624" s="42"/>
      <c r="K2624" s="42"/>
      <c r="L2624" s="42"/>
      <c r="M2624" s="42"/>
      <c r="N2624" s="1073"/>
      <c r="O2624" s="42"/>
      <c r="P2624" s="42"/>
      <c r="Q2624" s="42"/>
      <c r="R2624" s="42"/>
      <c r="S2624" s="42"/>
      <c r="T2624" s="42"/>
      <c r="U2624" s="42"/>
      <c r="V2624" s="406"/>
      <c r="W2624" s="42"/>
      <c r="X2624" s="42"/>
      <c r="Y2624" s="42"/>
      <c r="Z2624" s="42"/>
      <c r="AA2624" s="42"/>
      <c r="AB2624" s="91"/>
      <c r="AC2624" s="330"/>
      <c r="AD2624" s="177"/>
      <c r="AE2624" s="177"/>
    </row>
    <row r="2625" spans="1:159" ht="10.5" hidden="1" customHeight="1">
      <c r="A2625" s="1510"/>
      <c r="B2625" s="1635"/>
      <c r="C2625" s="1461" t="s">
        <v>127</v>
      </c>
      <c r="D2625" s="43" t="s">
        <v>117</v>
      </c>
      <c r="E2625" s="42"/>
      <c r="F2625" s="42"/>
      <c r="G2625" s="42"/>
      <c r="H2625" s="1073"/>
      <c r="I2625" s="42"/>
      <c r="J2625" s="42"/>
      <c r="K2625" s="42"/>
      <c r="L2625" s="42"/>
      <c r="M2625" s="42"/>
      <c r="N2625" s="1073"/>
      <c r="O2625" s="42"/>
      <c r="P2625" s="42"/>
      <c r="Q2625" s="42"/>
      <c r="R2625" s="42"/>
      <c r="S2625" s="42"/>
      <c r="T2625" s="42"/>
      <c r="U2625" s="42"/>
      <c r="V2625" s="406"/>
      <c r="W2625" s="42"/>
      <c r="X2625" s="42"/>
      <c r="Y2625" s="42"/>
      <c r="Z2625" s="42"/>
      <c r="AA2625" s="42"/>
      <c r="AB2625" s="91"/>
      <c r="AC2625" s="330"/>
      <c r="AD2625" s="177"/>
      <c r="AE2625" s="177"/>
    </row>
    <row r="2626" spans="1:159" ht="10.5" hidden="1" customHeight="1" thickBot="1">
      <c r="A2626" s="1511"/>
      <c r="B2626" s="1636"/>
      <c r="C2626" s="271"/>
      <c r="D2626" s="51" t="s">
        <v>41</v>
      </c>
      <c r="E2626" s="92"/>
      <c r="F2626" s="92"/>
      <c r="G2626" s="92"/>
      <c r="H2626" s="1074"/>
      <c r="I2626" s="92"/>
      <c r="J2626" s="92"/>
      <c r="K2626" s="92"/>
      <c r="L2626" s="92"/>
      <c r="M2626" s="92"/>
      <c r="N2626" s="1074"/>
      <c r="O2626" s="92"/>
      <c r="P2626" s="92"/>
      <c r="Q2626" s="92"/>
      <c r="R2626" s="92"/>
      <c r="S2626" s="92"/>
      <c r="T2626" s="92"/>
      <c r="U2626" s="92"/>
      <c r="V2626" s="407"/>
      <c r="W2626" s="92"/>
      <c r="X2626" s="92"/>
      <c r="Y2626" s="92"/>
      <c r="Z2626" s="92"/>
      <c r="AA2626" s="92"/>
      <c r="AB2626" s="94"/>
      <c r="AC2626" s="330"/>
      <c r="AD2626" s="177"/>
      <c r="AE2626" s="177"/>
    </row>
    <row r="2627" spans="1:159" s="1" customFormat="1" ht="10.5" customHeight="1">
      <c r="A2627" s="1560" t="s">
        <v>56</v>
      </c>
      <c r="B2627" s="1561"/>
      <c r="C2627" s="775"/>
      <c r="D2627" s="1190" t="s">
        <v>116</v>
      </c>
      <c r="E2627" s="107">
        <f>E2579+E2584+E2589+E2594+E2599+E2604+E2609</f>
        <v>0.26822400000000002</v>
      </c>
      <c r="F2627" s="107">
        <f t="shared" ref="F2627:AB2628" si="1229">F2579+F2584+F2589+F2594+F2599+F2604+F2609</f>
        <v>0.26209199999999999</v>
      </c>
      <c r="G2627" s="107">
        <f t="shared" si="1229"/>
        <v>0.29365199999999997</v>
      </c>
      <c r="H2627" s="1077">
        <f t="shared" si="1229"/>
        <v>0.38806800000000002</v>
      </c>
      <c r="I2627" s="107">
        <f t="shared" si="1229"/>
        <v>0.371112</v>
      </c>
      <c r="J2627" s="107">
        <f t="shared" si="1229"/>
        <v>0.39242400000000005</v>
      </c>
      <c r="K2627" s="107">
        <f t="shared" si="1229"/>
        <v>0.41278800000000004</v>
      </c>
      <c r="L2627" s="107">
        <f t="shared" si="1229"/>
        <v>0.51658800000000005</v>
      </c>
      <c r="M2627" s="107">
        <f t="shared" si="1229"/>
        <v>0.70705200000000001</v>
      </c>
      <c r="N2627" s="1077">
        <f t="shared" si="1229"/>
        <v>0.76039199999999996</v>
      </c>
      <c r="O2627" s="107">
        <f t="shared" si="1229"/>
        <v>0.87628800000000007</v>
      </c>
      <c r="P2627" s="107">
        <f t="shared" si="1229"/>
        <v>0.81117600000000012</v>
      </c>
      <c r="Q2627" s="107">
        <f t="shared" si="1229"/>
        <v>0.70390800000000009</v>
      </c>
      <c r="R2627" s="107">
        <f t="shared" si="1229"/>
        <v>0.73506000000000005</v>
      </c>
      <c r="S2627" s="107">
        <f t="shared" si="1229"/>
        <v>0.65016000000000007</v>
      </c>
      <c r="T2627" s="107">
        <f t="shared" si="1229"/>
        <v>0.50862000000000007</v>
      </c>
      <c r="U2627" s="107">
        <f t="shared" si="1229"/>
        <v>0.25839600000000001</v>
      </c>
      <c r="V2627" s="372">
        <f t="shared" si="1229"/>
        <v>0.229908</v>
      </c>
      <c r="W2627" s="107">
        <f t="shared" si="1229"/>
        <v>0.22275600000000004</v>
      </c>
      <c r="X2627" s="107">
        <f t="shared" si="1229"/>
        <v>0.22285199999999999</v>
      </c>
      <c r="Y2627" s="107">
        <f t="shared" si="1229"/>
        <v>0.19531200000000001</v>
      </c>
      <c r="Z2627" s="107">
        <f t="shared" si="1229"/>
        <v>0.19447200000000001</v>
      </c>
      <c r="AA2627" s="107">
        <f t="shared" si="1229"/>
        <v>0.18601200000000001</v>
      </c>
      <c r="AB2627" s="143">
        <f t="shared" si="1229"/>
        <v>0.18711599999999998</v>
      </c>
      <c r="AC2627" s="325"/>
      <c r="AD2627" s="325"/>
      <c r="AE2627" s="325"/>
      <c r="AF2627" s="325"/>
      <c r="AG2627" s="325"/>
      <c r="AH2627" s="325"/>
      <c r="AI2627" s="325"/>
      <c r="AJ2627" s="325"/>
      <c r="AK2627" s="325"/>
      <c r="AL2627" s="325"/>
      <c r="AM2627" s="325"/>
      <c r="AN2627" s="325"/>
      <c r="AO2627" s="325"/>
      <c r="AP2627" s="325"/>
      <c r="AQ2627" s="325"/>
      <c r="AR2627" s="325"/>
      <c r="AS2627" s="325"/>
      <c r="AT2627" s="325"/>
      <c r="AU2627" s="325"/>
      <c r="AV2627" s="325"/>
      <c r="AW2627" s="325"/>
      <c r="AX2627" s="325"/>
      <c r="AY2627" s="325"/>
      <c r="AZ2627" s="325"/>
      <c r="BA2627" s="325"/>
      <c r="BB2627" s="325"/>
      <c r="BC2627" s="325"/>
      <c r="BD2627" s="325"/>
      <c r="BE2627" s="325"/>
      <c r="BF2627" s="325"/>
      <c r="BG2627" s="325"/>
      <c r="BH2627" s="325"/>
      <c r="BI2627" s="325"/>
      <c r="BJ2627" s="325"/>
      <c r="BK2627" s="325"/>
      <c r="BL2627" s="325"/>
      <c r="BM2627" s="325"/>
      <c r="BN2627" s="325"/>
      <c r="BO2627" s="325"/>
      <c r="BP2627" s="325"/>
      <c r="BQ2627" s="325"/>
      <c r="BR2627" s="325"/>
      <c r="BS2627" s="325"/>
      <c r="BT2627" s="325"/>
      <c r="BU2627" s="325"/>
      <c r="BV2627" s="325"/>
      <c r="BW2627" s="325"/>
      <c r="BX2627" s="325"/>
      <c r="BY2627" s="162"/>
      <c r="BZ2627" s="162"/>
      <c r="CA2627" s="162"/>
      <c r="CB2627" s="162"/>
      <c r="CC2627" s="162"/>
    </row>
    <row r="2628" spans="1:159" s="1" customFormat="1" ht="10.5" customHeight="1" thickBot="1">
      <c r="A2628" s="1562"/>
      <c r="B2628" s="1563"/>
      <c r="C2628" s="776"/>
      <c r="D2628" s="236" t="s">
        <v>117</v>
      </c>
      <c r="E2628" s="109">
        <f>E2580+E2585+E2590+E2595+E2600+E2605+E2610</f>
        <v>0.19822800000000002</v>
      </c>
      <c r="F2628" s="109">
        <f t="shared" si="1229"/>
        <v>0.19453200000000001</v>
      </c>
      <c r="G2628" s="109">
        <f t="shared" si="1229"/>
        <v>0.19800000000000001</v>
      </c>
      <c r="H2628" s="1078">
        <f t="shared" si="1229"/>
        <v>0.20174400000000001</v>
      </c>
      <c r="I2628" s="109">
        <f t="shared" si="1229"/>
        <v>0.19579199999999997</v>
      </c>
      <c r="J2628" s="109">
        <f t="shared" si="1229"/>
        <v>0.19384800000000002</v>
      </c>
      <c r="K2628" s="109">
        <f t="shared" si="1229"/>
        <v>0.20595600000000003</v>
      </c>
      <c r="L2628" s="109">
        <f t="shared" si="1229"/>
        <v>0.31645200000000007</v>
      </c>
      <c r="M2628" s="109">
        <f t="shared" si="1229"/>
        <v>0.4869</v>
      </c>
      <c r="N2628" s="1078">
        <f t="shared" si="1229"/>
        <v>0.49214400000000003</v>
      </c>
      <c r="O2628" s="109">
        <f t="shared" si="1229"/>
        <v>0.61139999999999994</v>
      </c>
      <c r="P2628" s="109">
        <f t="shared" si="1229"/>
        <v>0.52197600000000011</v>
      </c>
      <c r="Q2628" s="109">
        <f t="shared" si="1229"/>
        <v>0.42498000000000008</v>
      </c>
      <c r="R2628" s="109">
        <f t="shared" si="1229"/>
        <v>0.50511600000000001</v>
      </c>
      <c r="S2628" s="109">
        <f t="shared" si="1229"/>
        <v>0.43741200000000002</v>
      </c>
      <c r="T2628" s="109">
        <f t="shared" si="1229"/>
        <v>0.332424</v>
      </c>
      <c r="U2628" s="109">
        <f t="shared" si="1229"/>
        <v>0.21484799999999998</v>
      </c>
      <c r="V2628" s="360">
        <f t="shared" si="1229"/>
        <v>0.20118</v>
      </c>
      <c r="W2628" s="109">
        <f t="shared" si="1229"/>
        <v>0.20060400000000003</v>
      </c>
      <c r="X2628" s="109">
        <f t="shared" si="1229"/>
        <v>0.20072400000000001</v>
      </c>
      <c r="Y2628" s="109">
        <f t="shared" si="1229"/>
        <v>0.20302799999999999</v>
      </c>
      <c r="Z2628" s="109">
        <f t="shared" si="1229"/>
        <v>0.21026400000000003</v>
      </c>
      <c r="AA2628" s="109">
        <f t="shared" si="1229"/>
        <v>0.20149200000000003</v>
      </c>
      <c r="AB2628" s="144">
        <f t="shared" si="1229"/>
        <v>0.19814399999999999</v>
      </c>
      <c r="AC2628" s="325"/>
      <c r="AD2628" s="325"/>
      <c r="AE2628" s="325"/>
      <c r="AF2628" s="325"/>
      <c r="AG2628" s="325"/>
      <c r="AH2628" s="325"/>
      <c r="AI2628" s="325"/>
      <c r="AJ2628" s="325"/>
      <c r="AK2628" s="325"/>
      <c r="AL2628" s="325"/>
      <c r="AM2628" s="325"/>
      <c r="AN2628" s="325"/>
      <c r="AO2628" s="325"/>
      <c r="AP2628" s="325"/>
      <c r="AQ2628" s="325"/>
      <c r="AR2628" s="325"/>
      <c r="AS2628" s="325"/>
      <c r="AT2628" s="325"/>
      <c r="AU2628" s="325"/>
      <c r="AV2628" s="325"/>
      <c r="AW2628" s="325"/>
      <c r="AX2628" s="325"/>
      <c r="AY2628" s="325"/>
      <c r="AZ2628" s="325"/>
      <c r="BA2628" s="325"/>
      <c r="BB2628" s="325"/>
      <c r="BC2628" s="325"/>
      <c r="BD2628" s="325"/>
      <c r="BE2628" s="325"/>
      <c r="BF2628" s="325"/>
      <c r="BG2628" s="325"/>
      <c r="BH2628" s="325"/>
      <c r="BI2628" s="325"/>
      <c r="BJ2628" s="325"/>
      <c r="BK2628" s="325"/>
      <c r="BL2628" s="325"/>
      <c r="BM2628" s="325"/>
      <c r="BN2628" s="325"/>
      <c r="BO2628" s="325"/>
      <c r="BP2628" s="325"/>
      <c r="BQ2628" s="325"/>
      <c r="BR2628" s="325"/>
      <c r="BS2628" s="325"/>
      <c r="BT2628" s="325"/>
      <c r="BU2628" s="325"/>
      <c r="BV2628" s="325"/>
      <c r="BW2628" s="325"/>
      <c r="BX2628" s="325"/>
      <c r="BY2628" s="162"/>
      <c r="BZ2628" s="162"/>
      <c r="CA2628" s="162"/>
      <c r="CB2628" s="162"/>
      <c r="CC2628" s="162"/>
    </row>
    <row r="2629" spans="1:159" s="27" customFormat="1" ht="10.5" customHeight="1">
      <c r="A2629" s="1637" t="s">
        <v>545</v>
      </c>
      <c r="B2629" s="1638"/>
      <c r="C2629" s="777"/>
      <c r="D2629" s="1098" t="s">
        <v>543</v>
      </c>
      <c r="E2629" s="54">
        <f>(((E2562+E2567)-E2627)/(E2562+E2567))*100</f>
        <v>-3.580379520228584E-2</v>
      </c>
      <c r="F2629" s="54">
        <f t="shared" ref="F2629:AB2630" si="1230">(((F2562+F2567)-F2627)/(F2562+F2567))*100</f>
        <v>-3.206008976824104E-2</v>
      </c>
      <c r="G2629" s="54">
        <f t="shared" si="1230"/>
        <v>-6.1334641805696456E-2</v>
      </c>
      <c r="H2629" s="1080">
        <f t="shared" si="1230"/>
        <v>2.1641006615957921E-2</v>
      </c>
      <c r="I2629" s="54">
        <f t="shared" si="1230"/>
        <v>1.2932428063366875E-2</v>
      </c>
      <c r="J2629" s="54">
        <f t="shared" si="1230"/>
        <v>1.2230171833912352E-2</v>
      </c>
      <c r="K2629" s="54">
        <f t="shared" si="1230"/>
        <v>-9.0200186219735273E-2</v>
      </c>
      <c r="L2629" s="54">
        <f t="shared" si="1230"/>
        <v>-0.13724121888810009</v>
      </c>
      <c r="M2629" s="54">
        <f t="shared" si="1230"/>
        <v>-0.12404839586731749</v>
      </c>
      <c r="N2629" s="1080">
        <f t="shared" si="1230"/>
        <v>-9.4777746185188194E-2</v>
      </c>
      <c r="O2629" s="54">
        <f t="shared" si="1230"/>
        <v>-0.13712906587680082</v>
      </c>
      <c r="P2629" s="54">
        <f t="shared" si="1230"/>
        <v>5.027206056302895E-2</v>
      </c>
      <c r="Q2629" s="54">
        <f t="shared" si="1230"/>
        <v>-8.7018837018845108E-2</v>
      </c>
      <c r="R2629" s="54">
        <f t="shared" si="1230"/>
        <v>-9.9682975455118963E-2</v>
      </c>
      <c r="S2629" s="54">
        <f t="shared" si="1230"/>
        <v>7.7459333849703993E-2</v>
      </c>
      <c r="T2629" s="54">
        <f t="shared" si="1230"/>
        <v>0.39246098890766878</v>
      </c>
      <c r="U2629" s="54">
        <f t="shared" si="1230"/>
        <v>0.1437581153774746</v>
      </c>
      <c r="V2629" s="354">
        <f t="shared" si="1230"/>
        <v>-5.2197515398198511E-3</v>
      </c>
      <c r="W2629" s="54">
        <f t="shared" si="1230"/>
        <v>0.10224948875253402</v>
      </c>
      <c r="X2629" s="54">
        <f t="shared" si="1230"/>
        <v>5.9197072435699855E-2</v>
      </c>
      <c r="Y2629" s="54">
        <f t="shared" si="1230"/>
        <v>8.594229588704802E-2</v>
      </c>
      <c r="Z2629" s="54">
        <f t="shared" si="1230"/>
        <v>0</v>
      </c>
      <c r="AA2629" s="54">
        <f t="shared" si="1230"/>
        <v>5.8027079303673429E-2</v>
      </c>
      <c r="AB2629" s="56">
        <f t="shared" si="1230"/>
        <v>6.4127228421251769E-3</v>
      </c>
      <c r="AC2629" s="355"/>
      <c r="AD2629" s="325"/>
      <c r="AE2629" s="325"/>
      <c r="AF2629" s="325"/>
      <c r="AG2629" s="325"/>
      <c r="AH2629" s="325"/>
      <c r="AI2629" s="325"/>
      <c r="AJ2629" s="325"/>
      <c r="AK2629" s="325"/>
      <c r="AL2629" s="325"/>
      <c r="AM2629" s="325"/>
      <c r="AN2629" s="325"/>
      <c r="AO2629" s="325"/>
      <c r="AP2629" s="325"/>
      <c r="AQ2629" s="325"/>
      <c r="AR2629" s="325"/>
      <c r="AS2629" s="325"/>
      <c r="AT2629" s="325"/>
      <c r="AU2629" s="325"/>
      <c r="AV2629" s="325"/>
      <c r="AW2629" s="325"/>
      <c r="AX2629" s="325"/>
      <c r="AY2629" s="325"/>
      <c r="AZ2629" s="325"/>
      <c r="BA2629" s="325"/>
      <c r="BB2629" s="325"/>
      <c r="BC2629" s="325"/>
      <c r="BD2629" s="325"/>
      <c r="BE2629" s="325"/>
      <c r="BF2629" s="325"/>
      <c r="BG2629" s="325"/>
      <c r="BH2629" s="325"/>
      <c r="BI2629" s="325"/>
      <c r="BJ2629" s="325"/>
      <c r="BK2629" s="325"/>
      <c r="BL2629" s="325"/>
      <c r="BM2629" s="325"/>
      <c r="BN2629" s="325"/>
      <c r="BO2629" s="325"/>
      <c r="BP2629" s="325"/>
      <c r="BQ2629" s="325"/>
      <c r="BR2629" s="325"/>
      <c r="BS2629" s="325"/>
      <c r="BT2629" s="325"/>
      <c r="BU2629" s="325"/>
      <c r="BV2629" s="325"/>
      <c r="BW2629" s="325"/>
      <c r="BX2629" s="325"/>
      <c r="BY2629" s="162"/>
      <c r="BZ2629" s="162"/>
      <c r="CA2629" s="162"/>
      <c r="CB2629" s="162"/>
      <c r="CC2629" s="162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  <c r="CS2629" s="1"/>
      <c r="CT2629" s="1"/>
      <c r="CU2629" s="1"/>
      <c r="CV2629" s="1"/>
      <c r="CW2629" s="1"/>
      <c r="CX2629" s="1"/>
      <c r="CY2629" s="1"/>
      <c r="CZ2629" s="1"/>
      <c r="DA2629" s="1"/>
      <c r="DB2629" s="1"/>
      <c r="DC2629" s="1"/>
      <c r="DD2629" s="1"/>
      <c r="DE2629" s="1"/>
      <c r="DF2629" s="1"/>
      <c r="DG2629" s="1"/>
      <c r="DH2629" s="1"/>
      <c r="DI2629" s="1"/>
      <c r="DJ2629" s="1"/>
      <c r="DK2629" s="1"/>
      <c r="DL2629" s="1"/>
      <c r="DM2629" s="1"/>
      <c r="DN2629" s="1"/>
      <c r="DO2629" s="1"/>
      <c r="DP2629" s="1"/>
      <c r="DQ2629" s="1"/>
      <c r="DR2629" s="1"/>
      <c r="DS2629" s="2"/>
      <c r="DT2629" s="2"/>
      <c r="DU2629" s="2"/>
      <c r="DV2629" s="2"/>
      <c r="DW2629" s="2"/>
      <c r="DX2629" s="2"/>
      <c r="DY2629" s="2"/>
      <c r="DZ2629" s="2"/>
      <c r="EA2629" s="2"/>
      <c r="EB2629" s="2"/>
      <c r="EC2629" s="2"/>
      <c r="ED2629" s="2"/>
      <c r="EE2629" s="2"/>
      <c r="EF2629" s="2"/>
      <c r="EG2629" s="2"/>
      <c r="EH2629" s="2"/>
      <c r="EI2629" s="2"/>
      <c r="EJ2629" s="2"/>
      <c r="EK2629" s="2"/>
      <c r="EL2629" s="2"/>
      <c r="EM2629" s="2"/>
      <c r="EN2629" s="2"/>
      <c r="EO2629" s="2"/>
      <c r="EP2629" s="2"/>
      <c r="EQ2629" s="2"/>
      <c r="ER2629" s="2"/>
      <c r="ES2629" s="2"/>
      <c r="ET2629" s="2"/>
      <c r="EU2629" s="2"/>
      <c r="EV2629" s="2"/>
      <c r="EW2629" s="2"/>
      <c r="EX2629" s="2"/>
      <c r="EY2629" s="2"/>
      <c r="EZ2629" s="2"/>
      <c r="FA2629" s="2"/>
      <c r="FB2629" s="2"/>
      <c r="FC2629" s="2"/>
    </row>
    <row r="2630" spans="1:159" s="27" customFormat="1" ht="10.5" customHeight="1" thickBot="1">
      <c r="A2630" s="1614"/>
      <c r="B2630" s="1615"/>
      <c r="C2630" s="760"/>
      <c r="D2630" s="1081" t="s">
        <v>544</v>
      </c>
      <c r="E2630" s="113">
        <f>(((E2563+E2568)-E2628)/(E2563+E2568))*100</f>
        <v>-1.969135802469149</v>
      </c>
      <c r="F2630" s="113">
        <f t="shared" si="1230"/>
        <v>-1.9175154029925794</v>
      </c>
      <c r="G2630" s="113">
        <f t="shared" si="1230"/>
        <v>-1.9273535952557435</v>
      </c>
      <c r="H2630" s="1082">
        <f t="shared" si="1230"/>
        <v>-1.669085631349787</v>
      </c>
      <c r="I2630" s="113">
        <f t="shared" si="1230"/>
        <v>-1.7333832148646704</v>
      </c>
      <c r="J2630" s="113">
        <f t="shared" si="1230"/>
        <v>-1.7126306510515139</v>
      </c>
      <c r="K2630" s="113">
        <f t="shared" si="1230"/>
        <v>-1.6885886953430531</v>
      </c>
      <c r="L2630" s="113">
        <f t="shared" si="1230"/>
        <v>-1.3879277201076514</v>
      </c>
      <c r="M2630" s="113">
        <f t="shared" si="1230"/>
        <v>-1.0685996114183203</v>
      </c>
      <c r="N2630" s="1082">
        <f t="shared" si="1230"/>
        <v>-1.2792018570652441</v>
      </c>
      <c r="O2630" s="113">
        <f t="shared" si="1230"/>
        <v>-1.0551787060176645</v>
      </c>
      <c r="P2630" s="113">
        <f t="shared" si="1230"/>
        <v>-0.80181683351875466</v>
      </c>
      <c r="Q2630" s="113">
        <f t="shared" si="1230"/>
        <v>-1.2088477366255335</v>
      </c>
      <c r="R2630" s="113">
        <f t="shared" si="1230"/>
        <v>-1.0587726879861636</v>
      </c>
      <c r="S2630" s="113">
        <f t="shared" si="1230"/>
        <v>-0.98348847517731453</v>
      </c>
      <c r="T2630" s="113">
        <f t="shared" si="1230"/>
        <v>-0.87393489185055517</v>
      </c>
      <c r="U2630" s="113">
        <f t="shared" si="1230"/>
        <v>-1.3242784380305495</v>
      </c>
      <c r="V2630" s="1046">
        <f t="shared" si="1230"/>
        <v>-1.6800097040271682</v>
      </c>
      <c r="W2630" s="113">
        <f t="shared" si="1230"/>
        <v>-1.9826744753538386</v>
      </c>
      <c r="X2630" s="113">
        <f t="shared" si="1230"/>
        <v>-2.0436798438262542</v>
      </c>
      <c r="Y2630" s="113">
        <f t="shared" si="1230"/>
        <v>-1.9462521089418947</v>
      </c>
      <c r="Z2630" s="113">
        <f t="shared" si="1230"/>
        <v>-1.9669459962756204</v>
      </c>
      <c r="AA2630" s="113">
        <f t="shared" si="1230"/>
        <v>-1.9489981785064008</v>
      </c>
      <c r="AB2630" s="115">
        <f t="shared" si="1230"/>
        <v>-2.0014825796886453</v>
      </c>
      <c r="AC2630" s="355"/>
      <c r="AD2630" s="325"/>
      <c r="AE2630" s="325"/>
      <c r="AF2630" s="325"/>
      <c r="AG2630" s="325"/>
      <c r="AH2630" s="325"/>
      <c r="AI2630" s="325"/>
      <c r="AJ2630" s="325"/>
      <c r="AK2630" s="325"/>
      <c r="AL2630" s="325"/>
      <c r="AM2630" s="325"/>
      <c r="AN2630" s="325"/>
      <c r="AO2630" s="325"/>
      <c r="AP2630" s="325"/>
      <c r="AQ2630" s="325"/>
      <c r="AR2630" s="325"/>
      <c r="AS2630" s="325"/>
      <c r="AT2630" s="325"/>
      <c r="AU2630" s="325"/>
      <c r="AV2630" s="325"/>
      <c r="AW2630" s="325"/>
      <c r="AX2630" s="325"/>
      <c r="AY2630" s="325"/>
      <c r="AZ2630" s="325"/>
      <c r="BA2630" s="325"/>
      <c r="BB2630" s="325"/>
      <c r="BC2630" s="325"/>
      <c r="BD2630" s="325"/>
      <c r="BE2630" s="325"/>
      <c r="BF2630" s="325"/>
      <c r="BG2630" s="325"/>
      <c r="BH2630" s="325"/>
      <c r="BI2630" s="325"/>
      <c r="BJ2630" s="325"/>
      <c r="BK2630" s="325"/>
      <c r="BL2630" s="325"/>
      <c r="BM2630" s="325"/>
      <c r="BN2630" s="325"/>
      <c r="BO2630" s="325"/>
      <c r="BP2630" s="325"/>
      <c r="BQ2630" s="325"/>
      <c r="BR2630" s="325"/>
      <c r="BS2630" s="325"/>
      <c r="BT2630" s="325"/>
      <c r="BU2630" s="325"/>
      <c r="BV2630" s="325"/>
      <c r="BW2630" s="325"/>
      <c r="BX2630" s="325"/>
      <c r="BY2630" s="162"/>
      <c r="BZ2630" s="162"/>
      <c r="CA2630" s="162"/>
      <c r="CB2630" s="162"/>
      <c r="CC2630" s="162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Q2630" s="1"/>
      <c r="DR2630" s="1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</row>
    <row r="2631" spans="1:159" s="1" customFormat="1" ht="10.5" customHeight="1">
      <c r="A2631" s="1616" t="s">
        <v>57</v>
      </c>
      <c r="B2631" s="1617"/>
      <c r="C2631" s="778"/>
      <c r="D2631" s="1190" t="s">
        <v>116</v>
      </c>
      <c r="E2631" s="107">
        <f t="shared" ref="E2631:AB2631" si="1231">E2570-E2627</f>
        <v>-9.5999999999984986E-5</v>
      </c>
      <c r="F2631" s="107">
        <f t="shared" si="1231"/>
        <v>-8.3999999999972985E-5</v>
      </c>
      <c r="G2631" s="107">
        <f t="shared" si="1231"/>
        <v>-1.8000000000001348E-4</v>
      </c>
      <c r="H2631" s="1077">
        <f t="shared" si="1231"/>
        <v>8.3999999999972985E-5</v>
      </c>
      <c r="I2631" s="107">
        <f t="shared" si="1231"/>
        <v>4.7999999999992493E-5</v>
      </c>
      <c r="J2631" s="107">
        <f t="shared" si="1231"/>
        <v>4.7999999999992493E-5</v>
      </c>
      <c r="K2631" s="107">
        <f t="shared" si="1231"/>
        <v>-3.7199999999998346E-4</v>
      </c>
      <c r="L2631" s="107">
        <f t="shared" si="1231"/>
        <v>-7.0799999999993091E-4</v>
      </c>
      <c r="M2631" s="107">
        <f t="shared" si="1231"/>
        <v>-8.759999999999879E-4</v>
      </c>
      <c r="N2631" s="1077">
        <f t="shared" si="1231"/>
        <v>-7.1999999999994291E-4</v>
      </c>
      <c r="O2631" s="107">
        <f t="shared" si="1231"/>
        <v>-1.1999999999999789E-3</v>
      </c>
      <c r="P2631" s="107">
        <f t="shared" si="1231"/>
        <v>4.0799999999985292E-4</v>
      </c>
      <c r="Q2631" s="107">
        <f t="shared" si="1231"/>
        <v>-6.1200000000005694E-4</v>
      </c>
      <c r="R2631" s="107">
        <f t="shared" si="1231"/>
        <v>-7.3200000000006593E-4</v>
      </c>
      <c r="S2631" s="107">
        <f t="shared" si="1231"/>
        <v>5.0399999999983791E-4</v>
      </c>
      <c r="T2631" s="107">
        <f t="shared" si="1231"/>
        <v>2.0039999999998948E-3</v>
      </c>
      <c r="U2631" s="107">
        <f t="shared" si="1231"/>
        <v>3.7199999999998346E-4</v>
      </c>
      <c r="V2631" s="372">
        <f t="shared" si="1231"/>
        <v>-1.1999999999984245E-5</v>
      </c>
      <c r="W2631" s="107">
        <f t="shared" si="1231"/>
        <v>2.2799999999995046E-4</v>
      </c>
      <c r="X2631" s="107">
        <f t="shared" si="1231"/>
        <v>1.3200000000002099E-4</v>
      </c>
      <c r="Y2631" s="107">
        <f t="shared" si="1231"/>
        <v>1.6800000000000148E-4</v>
      </c>
      <c r="Z2631" s="107">
        <f t="shared" si="1231"/>
        <v>0</v>
      </c>
      <c r="AA2631" s="107">
        <f t="shared" si="1231"/>
        <v>1.0799999999999699E-4</v>
      </c>
      <c r="AB2631" s="143">
        <f t="shared" si="1231"/>
        <v>1.2000000000012001E-5</v>
      </c>
      <c r="AC2631" s="325"/>
      <c r="AD2631" s="325"/>
      <c r="AE2631" s="325"/>
      <c r="AF2631" s="325"/>
      <c r="AG2631" s="325"/>
      <c r="AH2631" s="325"/>
      <c r="AI2631" s="325"/>
      <c r="AJ2631" s="325"/>
      <c r="AK2631" s="325"/>
      <c r="AL2631" s="325"/>
      <c r="AM2631" s="325"/>
      <c r="AN2631" s="325"/>
      <c r="AO2631" s="325"/>
      <c r="AP2631" s="325"/>
      <c r="AQ2631" s="325"/>
      <c r="AR2631" s="325"/>
      <c r="AS2631" s="325"/>
      <c r="AT2631" s="325"/>
      <c r="AU2631" s="325"/>
      <c r="AV2631" s="325"/>
      <c r="AW2631" s="325"/>
      <c r="AX2631" s="325"/>
      <c r="AY2631" s="325"/>
      <c r="AZ2631" s="325"/>
      <c r="BA2631" s="325"/>
      <c r="BB2631" s="325"/>
      <c r="BC2631" s="325"/>
      <c r="BD2631" s="325"/>
      <c r="BE2631" s="325"/>
      <c r="BF2631" s="325"/>
      <c r="BG2631" s="325"/>
      <c r="BH2631" s="325"/>
      <c r="BI2631" s="325"/>
      <c r="BJ2631" s="325"/>
      <c r="BK2631" s="325"/>
      <c r="BL2631" s="325"/>
      <c r="BM2631" s="325"/>
      <c r="BN2631" s="325"/>
      <c r="BO2631" s="325"/>
      <c r="BP2631" s="325"/>
      <c r="BQ2631" s="325"/>
      <c r="BR2631" s="325"/>
      <c r="BS2631" s="325"/>
      <c r="BT2631" s="325"/>
      <c r="BU2631" s="325"/>
      <c r="BV2631" s="325"/>
      <c r="BW2631" s="325"/>
      <c r="BX2631" s="325"/>
      <c r="BY2631" s="162"/>
      <c r="BZ2631" s="162"/>
      <c r="CA2631" s="162"/>
      <c r="CB2631" s="162"/>
      <c r="CC2631" s="162"/>
    </row>
    <row r="2632" spans="1:159" s="1" customFormat="1" ht="10.5" customHeight="1" thickBot="1">
      <c r="A2632" s="1618"/>
      <c r="B2632" s="1619"/>
      <c r="C2632" s="781"/>
      <c r="D2632" s="132" t="s">
        <v>117</v>
      </c>
      <c r="E2632" s="380">
        <f t="shared" ref="E2632:AB2632" si="1232">E2571-E2628</f>
        <v>-3.8280000000000258E-3</v>
      </c>
      <c r="F2632" s="380">
        <f t="shared" si="1232"/>
        <v>-3.6599999999999966E-3</v>
      </c>
      <c r="G2632" s="380">
        <f t="shared" si="1232"/>
        <v>-3.7439999999999973E-3</v>
      </c>
      <c r="H2632" s="1083">
        <f t="shared" si="1232"/>
        <v>-3.3120000000000094E-3</v>
      </c>
      <c r="I2632" s="380">
        <f t="shared" si="1232"/>
        <v>-3.3359999999999501E-3</v>
      </c>
      <c r="J2632" s="380">
        <f t="shared" si="1232"/>
        <v>-3.2640000000000169E-3</v>
      </c>
      <c r="K2632" s="380">
        <f t="shared" si="1232"/>
        <v>-3.4200000000000064E-3</v>
      </c>
      <c r="L2632" s="380">
        <f t="shared" si="1232"/>
        <v>-4.3320000000000025E-3</v>
      </c>
      <c r="M2632" s="380">
        <f t="shared" si="1232"/>
        <v>-5.1479999999999859E-3</v>
      </c>
      <c r="N2632" s="1083">
        <f t="shared" si="1232"/>
        <v>-6.2159999999999993E-3</v>
      </c>
      <c r="O2632" s="380">
        <f t="shared" si="1232"/>
        <v>-6.3839999999998343E-3</v>
      </c>
      <c r="P2632" s="380">
        <f t="shared" si="1232"/>
        <v>-4.1520000000001556E-3</v>
      </c>
      <c r="Q2632" s="380">
        <f t="shared" si="1232"/>
        <v>-5.0760000000000804E-3</v>
      </c>
      <c r="R2632" s="380">
        <f t="shared" si="1232"/>
        <v>-5.2919999999999634E-3</v>
      </c>
      <c r="S2632" s="380">
        <f t="shared" si="1232"/>
        <v>-4.2600000000000415E-3</v>
      </c>
      <c r="T2632" s="380">
        <f t="shared" si="1232"/>
        <v>-2.8799999999999937E-3</v>
      </c>
      <c r="U2632" s="380">
        <f t="shared" si="1232"/>
        <v>-2.8079999999999772E-3</v>
      </c>
      <c r="V2632" s="381">
        <f t="shared" si="1232"/>
        <v>-3.3239999999999936E-3</v>
      </c>
      <c r="W2632" s="380">
        <f t="shared" si="1232"/>
        <v>-3.9000000000000146E-3</v>
      </c>
      <c r="X2632" s="380">
        <f t="shared" si="1232"/>
        <v>-4.0199999999999958E-3</v>
      </c>
      <c r="Y2632" s="380">
        <f t="shared" si="1232"/>
        <v>-3.8759999999999628E-3</v>
      </c>
      <c r="Z2632" s="380">
        <f t="shared" si="1232"/>
        <v>-4.0560000000000318E-3</v>
      </c>
      <c r="AA2632" s="380">
        <f t="shared" si="1232"/>
        <v>-3.8520000000000498E-3</v>
      </c>
      <c r="AB2632" s="382">
        <f t="shared" si="1232"/>
        <v>-3.8879999999999748E-3</v>
      </c>
      <c r="AC2632" s="325"/>
      <c r="AD2632" s="325"/>
      <c r="AE2632" s="325"/>
      <c r="AF2632" s="325"/>
      <c r="AG2632" s="325"/>
      <c r="AH2632" s="325"/>
      <c r="AI2632" s="325"/>
      <c r="AJ2632" s="325"/>
      <c r="AK2632" s="325"/>
      <c r="AL2632" s="325"/>
      <c r="AM2632" s="325"/>
      <c r="AN2632" s="325"/>
      <c r="AO2632" s="325"/>
      <c r="AP2632" s="325"/>
      <c r="AQ2632" s="325"/>
      <c r="AR2632" s="325"/>
      <c r="AS2632" s="325"/>
      <c r="AT2632" s="325"/>
      <c r="AU2632" s="325"/>
      <c r="AV2632" s="325"/>
      <c r="AW2632" s="325"/>
      <c r="AX2632" s="325"/>
      <c r="AY2632" s="325"/>
      <c r="AZ2632" s="325"/>
      <c r="BA2632" s="325"/>
      <c r="BB2632" s="325"/>
      <c r="BC2632" s="325"/>
      <c r="BD2632" s="325"/>
      <c r="BE2632" s="162"/>
      <c r="BF2632" s="162"/>
      <c r="BG2632" s="162"/>
      <c r="BH2632" s="162"/>
      <c r="BI2632" s="162"/>
      <c r="BJ2632" s="162"/>
      <c r="BK2632" s="162"/>
      <c r="BL2632" s="162"/>
      <c r="BM2632" s="162"/>
      <c r="BN2632" s="162"/>
      <c r="BO2632" s="162"/>
      <c r="BP2632" s="162"/>
      <c r="BQ2632" s="162"/>
      <c r="BR2632" s="162"/>
      <c r="BS2632" s="162"/>
      <c r="BT2632" s="162"/>
      <c r="BU2632" s="162"/>
      <c r="BV2632" s="162"/>
      <c r="BW2632" s="162"/>
      <c r="BX2632" s="162"/>
      <c r="BY2632" s="162"/>
      <c r="BZ2632" s="162"/>
      <c r="CA2632" s="162"/>
      <c r="CB2632" s="162"/>
      <c r="CC2632" s="162"/>
    </row>
    <row r="2633" spans="1:159" s="5" customFormat="1" ht="10.5" customHeight="1">
      <c r="A2633" s="1564" t="s">
        <v>60</v>
      </c>
      <c r="B2633" s="1565"/>
      <c r="C2633" s="761"/>
      <c r="D2633" s="35" t="s">
        <v>116</v>
      </c>
      <c r="E2633" s="117">
        <f>E2631</f>
        <v>-9.5999999999984986E-5</v>
      </c>
      <c r="F2633" s="117">
        <f t="shared" ref="F2633:AB2634" si="1233">F2631</f>
        <v>-8.3999999999972985E-5</v>
      </c>
      <c r="G2633" s="117">
        <f t="shared" si="1233"/>
        <v>-1.8000000000001348E-4</v>
      </c>
      <c r="H2633" s="1084">
        <f t="shared" si="1233"/>
        <v>8.3999999999972985E-5</v>
      </c>
      <c r="I2633" s="117">
        <f t="shared" si="1233"/>
        <v>4.7999999999992493E-5</v>
      </c>
      <c r="J2633" s="117">
        <f t="shared" si="1233"/>
        <v>4.7999999999992493E-5</v>
      </c>
      <c r="K2633" s="117">
        <f t="shared" si="1233"/>
        <v>-3.7199999999998346E-4</v>
      </c>
      <c r="L2633" s="117">
        <f t="shared" si="1233"/>
        <v>-7.0799999999993091E-4</v>
      </c>
      <c r="M2633" s="117">
        <f t="shared" si="1233"/>
        <v>-8.759999999999879E-4</v>
      </c>
      <c r="N2633" s="1084">
        <f t="shared" si="1233"/>
        <v>-7.1999999999994291E-4</v>
      </c>
      <c r="O2633" s="117">
        <f t="shared" si="1233"/>
        <v>-1.1999999999999789E-3</v>
      </c>
      <c r="P2633" s="117">
        <f t="shared" si="1233"/>
        <v>4.0799999999985292E-4</v>
      </c>
      <c r="Q2633" s="117">
        <f t="shared" si="1233"/>
        <v>-6.1200000000005694E-4</v>
      </c>
      <c r="R2633" s="117">
        <f t="shared" si="1233"/>
        <v>-7.3200000000006593E-4</v>
      </c>
      <c r="S2633" s="117">
        <f t="shared" si="1233"/>
        <v>5.0399999999983791E-4</v>
      </c>
      <c r="T2633" s="117">
        <f t="shared" si="1233"/>
        <v>2.0039999999998948E-3</v>
      </c>
      <c r="U2633" s="117">
        <f t="shared" si="1233"/>
        <v>3.7199999999998346E-4</v>
      </c>
      <c r="V2633" s="383">
        <f t="shared" si="1233"/>
        <v>-1.1999999999984245E-5</v>
      </c>
      <c r="W2633" s="117">
        <f t="shared" si="1233"/>
        <v>2.2799999999995046E-4</v>
      </c>
      <c r="X2633" s="117">
        <f t="shared" si="1233"/>
        <v>1.3200000000002099E-4</v>
      </c>
      <c r="Y2633" s="117">
        <f t="shared" si="1233"/>
        <v>1.6800000000000148E-4</v>
      </c>
      <c r="Z2633" s="117">
        <f t="shared" si="1233"/>
        <v>0</v>
      </c>
      <c r="AA2633" s="117">
        <f t="shared" si="1233"/>
        <v>1.0799999999999699E-4</v>
      </c>
      <c r="AB2633" s="118">
        <f t="shared" si="1233"/>
        <v>1.2000000000012001E-5</v>
      </c>
      <c r="AC2633" s="361"/>
      <c r="AD2633" s="361"/>
      <c r="AE2633" s="361"/>
      <c r="AF2633" s="361"/>
      <c r="AG2633" s="361"/>
      <c r="AH2633" s="361"/>
      <c r="AI2633" s="361"/>
      <c r="AJ2633" s="361"/>
      <c r="AK2633" s="361"/>
      <c r="AL2633" s="361"/>
      <c r="AM2633" s="361"/>
      <c r="AN2633" s="361"/>
      <c r="AO2633" s="361"/>
      <c r="AP2633" s="361"/>
      <c r="AQ2633" s="361"/>
      <c r="AR2633" s="361"/>
      <c r="AS2633" s="361"/>
      <c r="AT2633" s="361"/>
      <c r="AU2633" s="361"/>
      <c r="AV2633" s="361"/>
      <c r="AW2633" s="361"/>
      <c r="AX2633" s="361"/>
      <c r="AY2633" s="361"/>
      <c r="AZ2633" s="361"/>
      <c r="BA2633" s="361"/>
      <c r="BB2633" s="361"/>
      <c r="BC2633" s="361"/>
      <c r="BD2633" s="361"/>
      <c r="BE2633" s="325"/>
      <c r="BF2633" s="325"/>
      <c r="BG2633" s="325"/>
      <c r="BH2633" s="325"/>
      <c r="BI2633" s="325"/>
      <c r="BJ2633" s="325"/>
      <c r="BK2633" s="325"/>
      <c r="BL2633" s="325"/>
      <c r="BM2633" s="325"/>
      <c r="BN2633" s="325"/>
      <c r="BO2633" s="325"/>
      <c r="BP2633" s="325"/>
      <c r="BQ2633" s="325"/>
      <c r="BR2633" s="325"/>
      <c r="BS2633" s="325"/>
      <c r="BT2633" s="325"/>
      <c r="BU2633" s="325"/>
      <c r="BV2633" s="325"/>
      <c r="BW2633" s="325"/>
      <c r="BX2633" s="325"/>
      <c r="BY2633" s="162"/>
      <c r="BZ2633" s="162"/>
      <c r="CA2633" s="162"/>
      <c r="CB2633" s="162"/>
      <c r="CC2633" s="127"/>
    </row>
    <row r="2634" spans="1:159" s="5" customFormat="1" ht="10.5" customHeight="1" thickBot="1">
      <c r="A2634" s="1566"/>
      <c r="B2634" s="1567"/>
      <c r="C2634" s="762"/>
      <c r="D2634" s="37" t="s">
        <v>117</v>
      </c>
      <c r="E2634" s="121">
        <f>E2632</f>
        <v>-3.8280000000000258E-3</v>
      </c>
      <c r="F2634" s="121">
        <f t="shared" si="1233"/>
        <v>-3.6599999999999966E-3</v>
      </c>
      <c r="G2634" s="121">
        <f t="shared" si="1233"/>
        <v>-3.7439999999999973E-3</v>
      </c>
      <c r="H2634" s="1085">
        <f t="shared" si="1233"/>
        <v>-3.3120000000000094E-3</v>
      </c>
      <c r="I2634" s="121">
        <f t="shared" si="1233"/>
        <v>-3.3359999999999501E-3</v>
      </c>
      <c r="J2634" s="121">
        <f t="shared" si="1233"/>
        <v>-3.2640000000000169E-3</v>
      </c>
      <c r="K2634" s="121">
        <f t="shared" si="1233"/>
        <v>-3.4200000000000064E-3</v>
      </c>
      <c r="L2634" s="121">
        <f t="shared" si="1233"/>
        <v>-4.3320000000000025E-3</v>
      </c>
      <c r="M2634" s="121">
        <f t="shared" si="1233"/>
        <v>-5.1479999999999859E-3</v>
      </c>
      <c r="N2634" s="1085">
        <f t="shared" si="1233"/>
        <v>-6.2159999999999993E-3</v>
      </c>
      <c r="O2634" s="121">
        <f t="shared" si="1233"/>
        <v>-6.3839999999998343E-3</v>
      </c>
      <c r="P2634" s="121">
        <f t="shared" si="1233"/>
        <v>-4.1520000000001556E-3</v>
      </c>
      <c r="Q2634" s="121">
        <f t="shared" si="1233"/>
        <v>-5.0760000000000804E-3</v>
      </c>
      <c r="R2634" s="121">
        <f t="shared" si="1233"/>
        <v>-5.2919999999999634E-3</v>
      </c>
      <c r="S2634" s="121">
        <f t="shared" si="1233"/>
        <v>-4.2600000000000415E-3</v>
      </c>
      <c r="T2634" s="121">
        <f t="shared" si="1233"/>
        <v>-2.8799999999999937E-3</v>
      </c>
      <c r="U2634" s="121">
        <f t="shared" si="1233"/>
        <v>-2.8079999999999772E-3</v>
      </c>
      <c r="V2634" s="384">
        <f t="shared" si="1233"/>
        <v>-3.3239999999999936E-3</v>
      </c>
      <c r="W2634" s="121">
        <f t="shared" si="1233"/>
        <v>-3.9000000000000146E-3</v>
      </c>
      <c r="X2634" s="121">
        <f t="shared" si="1233"/>
        <v>-4.0199999999999958E-3</v>
      </c>
      <c r="Y2634" s="121">
        <f t="shared" si="1233"/>
        <v>-3.8759999999999628E-3</v>
      </c>
      <c r="Z2634" s="121">
        <f t="shared" si="1233"/>
        <v>-4.0560000000000318E-3</v>
      </c>
      <c r="AA2634" s="121">
        <f t="shared" si="1233"/>
        <v>-3.8520000000000498E-3</v>
      </c>
      <c r="AB2634" s="122">
        <f t="shared" si="1233"/>
        <v>-3.8879999999999748E-3</v>
      </c>
      <c r="AC2634" s="361"/>
      <c r="AD2634" s="361"/>
      <c r="AE2634" s="361"/>
      <c r="AF2634" s="361"/>
      <c r="AG2634" s="361"/>
      <c r="AH2634" s="361"/>
      <c r="AI2634" s="361"/>
      <c r="AJ2634" s="361"/>
      <c r="AK2634" s="361"/>
      <c r="AL2634" s="361"/>
      <c r="AM2634" s="361"/>
      <c r="AN2634" s="361"/>
      <c r="AO2634" s="361"/>
      <c r="AP2634" s="361"/>
      <c r="AQ2634" s="361"/>
      <c r="AR2634" s="361"/>
      <c r="AS2634" s="361"/>
      <c r="AT2634" s="361"/>
      <c r="AU2634" s="361"/>
      <c r="AV2634" s="361"/>
      <c r="AW2634" s="361"/>
      <c r="AX2634" s="361"/>
      <c r="AY2634" s="361"/>
      <c r="AZ2634" s="361"/>
      <c r="BA2634" s="361"/>
      <c r="BB2634" s="361"/>
      <c r="BC2634" s="361"/>
      <c r="BD2634" s="361"/>
      <c r="BE2634" s="325"/>
      <c r="BF2634" s="325"/>
      <c r="BG2634" s="325"/>
      <c r="BH2634" s="325"/>
      <c r="BI2634" s="325"/>
      <c r="BJ2634" s="325"/>
      <c r="BK2634" s="325"/>
      <c r="BL2634" s="325"/>
      <c r="BM2634" s="325"/>
      <c r="BN2634" s="325"/>
      <c r="BO2634" s="325"/>
      <c r="BP2634" s="325"/>
      <c r="BQ2634" s="325"/>
      <c r="BR2634" s="325"/>
      <c r="BS2634" s="325"/>
      <c r="BT2634" s="325"/>
      <c r="BU2634" s="325"/>
      <c r="BV2634" s="325"/>
      <c r="BW2634" s="325"/>
      <c r="BX2634" s="325"/>
      <c r="BY2634" s="162"/>
      <c r="BZ2634" s="162"/>
      <c r="CA2634" s="162"/>
      <c r="CB2634" s="162"/>
      <c r="CC2634" s="127"/>
    </row>
    <row r="2635" spans="1:159" s="6" customFormat="1" ht="29.25" customHeight="1" thickBot="1">
      <c r="A2635" s="860"/>
      <c r="B2635" s="722" t="s">
        <v>558</v>
      </c>
      <c r="C2635" s="123" t="s">
        <v>536</v>
      </c>
      <c r="D2635" s="150"/>
      <c r="E2635" s="150"/>
      <c r="F2635" s="150"/>
      <c r="G2635" s="150"/>
      <c r="H2635" s="722">
        <f>H2562+H2567</f>
        <v>0.388152</v>
      </c>
      <c r="I2635" s="464"/>
      <c r="J2635" s="464"/>
      <c r="K2635" s="464"/>
      <c r="L2635" s="464"/>
      <c r="M2635" s="464"/>
      <c r="N2635" s="722">
        <f>N2562+N2567</f>
        <v>0.75967200000000001</v>
      </c>
      <c r="O2635" s="464"/>
      <c r="P2635" s="464"/>
      <c r="Q2635" s="464"/>
      <c r="R2635" s="464"/>
      <c r="S2635" s="464"/>
      <c r="T2635" s="464"/>
      <c r="U2635" s="464"/>
      <c r="V2635" s="722">
        <f>V2562+V2567</f>
        <v>0.22989600000000002</v>
      </c>
      <c r="W2635" s="464"/>
      <c r="X2635" s="464"/>
      <c r="Y2635" s="722">
        <f>Y2562+Y2567</f>
        <v>0.19548000000000001</v>
      </c>
      <c r="Z2635" s="464"/>
      <c r="AA2635" s="150"/>
      <c r="AB2635" s="150"/>
      <c r="AC2635" s="332"/>
      <c r="AD2635" s="332"/>
      <c r="AE2635" s="332"/>
      <c r="AF2635" s="332"/>
      <c r="AG2635" s="332"/>
      <c r="AH2635" s="332"/>
      <c r="AI2635" s="332"/>
      <c r="AJ2635" s="332"/>
      <c r="AK2635" s="332"/>
      <c r="AL2635" s="332"/>
      <c r="AM2635" s="332"/>
      <c r="AN2635" s="332"/>
      <c r="AO2635" s="332"/>
      <c r="AP2635" s="332"/>
      <c r="AQ2635" s="332"/>
      <c r="AR2635" s="332"/>
      <c r="AS2635" s="332"/>
      <c r="AT2635" s="332"/>
      <c r="AU2635" s="332"/>
      <c r="AV2635" s="332"/>
      <c r="AW2635" s="332"/>
      <c r="AX2635" s="332"/>
      <c r="AY2635" s="332"/>
      <c r="AZ2635" s="332"/>
      <c r="BA2635" s="332"/>
      <c r="BB2635" s="332"/>
      <c r="BC2635" s="332"/>
      <c r="BD2635" s="332"/>
      <c r="BE2635" s="361"/>
      <c r="BF2635" s="361"/>
      <c r="BG2635" s="361"/>
      <c r="BH2635" s="361"/>
      <c r="BI2635" s="361"/>
      <c r="BJ2635" s="361"/>
      <c r="BK2635" s="361"/>
      <c r="BL2635" s="361"/>
      <c r="BM2635" s="361"/>
      <c r="BN2635" s="361"/>
      <c r="BO2635" s="361"/>
      <c r="BP2635" s="361"/>
      <c r="BQ2635" s="361"/>
      <c r="BR2635" s="361"/>
      <c r="BS2635" s="361"/>
      <c r="BT2635" s="361"/>
      <c r="BU2635" s="361"/>
      <c r="BV2635" s="361"/>
      <c r="BW2635" s="361"/>
      <c r="BX2635" s="361"/>
      <c r="BY2635" s="127"/>
      <c r="BZ2635" s="127"/>
      <c r="CA2635" s="127"/>
      <c r="CB2635" s="127"/>
      <c r="CC2635" s="150"/>
    </row>
    <row r="2636" spans="1:159" ht="34.5" customHeight="1" thickBot="1">
      <c r="A2636" s="391" t="s">
        <v>44</v>
      </c>
      <c r="B2636" s="30" t="s">
        <v>91</v>
      </c>
      <c r="C2636" s="30" t="s">
        <v>557</v>
      </c>
      <c r="D2636" s="30" t="s">
        <v>39</v>
      </c>
      <c r="E2636" s="1612" t="s">
        <v>40</v>
      </c>
      <c r="F2636" s="1612"/>
      <c r="G2636" s="1612"/>
      <c r="H2636" s="1612"/>
      <c r="I2636" s="1612"/>
      <c r="J2636" s="1612"/>
      <c r="K2636" s="1612"/>
      <c r="L2636" s="1612"/>
      <c r="M2636" s="1612"/>
      <c r="N2636" s="1612"/>
      <c r="O2636" s="1612"/>
      <c r="P2636" s="1612"/>
      <c r="Q2636" s="1612"/>
      <c r="R2636" s="1612"/>
      <c r="S2636" s="1612"/>
      <c r="T2636" s="1612"/>
      <c r="U2636" s="1612"/>
      <c r="V2636" s="1612"/>
      <c r="W2636" s="1612"/>
      <c r="X2636" s="1612"/>
      <c r="Y2636" s="1612"/>
      <c r="Z2636" s="1612"/>
      <c r="AA2636" s="1612"/>
      <c r="AB2636" s="1613"/>
      <c r="BE2636" s="361"/>
      <c r="BF2636" s="361"/>
      <c r="BG2636" s="361"/>
      <c r="BH2636" s="361"/>
      <c r="BI2636" s="361"/>
      <c r="BJ2636" s="361"/>
      <c r="BK2636" s="361"/>
      <c r="BL2636" s="361"/>
      <c r="BM2636" s="361"/>
      <c r="BN2636" s="361"/>
      <c r="BO2636" s="361"/>
      <c r="BP2636" s="361"/>
      <c r="BQ2636" s="361"/>
      <c r="BR2636" s="361"/>
      <c r="BS2636" s="361"/>
      <c r="BT2636" s="361"/>
      <c r="BU2636" s="361"/>
      <c r="BV2636" s="361"/>
      <c r="BW2636" s="361"/>
      <c r="BX2636" s="361"/>
      <c r="BY2636" s="127"/>
      <c r="BZ2636" s="127"/>
      <c r="CA2636" s="127"/>
      <c r="CB2636" s="127"/>
    </row>
    <row r="2637" spans="1:159" ht="10.5" customHeight="1" thickBot="1">
      <c r="A2637" s="497" t="s">
        <v>456</v>
      </c>
      <c r="B2637" s="234"/>
      <c r="C2637" s="234"/>
      <c r="D2637" s="234"/>
      <c r="E2637" s="234">
        <v>1</v>
      </c>
      <c r="F2637" s="234">
        <v>2</v>
      </c>
      <c r="G2637" s="234">
        <v>3</v>
      </c>
      <c r="H2637" s="499">
        <v>4</v>
      </c>
      <c r="I2637" s="234">
        <v>5</v>
      </c>
      <c r="J2637" s="234">
        <v>6</v>
      </c>
      <c r="K2637" s="234">
        <v>7</v>
      </c>
      <c r="L2637" s="234">
        <v>8</v>
      </c>
      <c r="M2637" s="234">
        <v>9</v>
      </c>
      <c r="N2637" s="499">
        <v>10</v>
      </c>
      <c r="O2637" s="234">
        <v>11</v>
      </c>
      <c r="P2637" s="234">
        <v>12</v>
      </c>
      <c r="Q2637" s="234">
        <v>13</v>
      </c>
      <c r="R2637" s="234">
        <v>14</v>
      </c>
      <c r="S2637" s="234">
        <v>15</v>
      </c>
      <c r="T2637" s="234">
        <v>16</v>
      </c>
      <c r="U2637" s="234">
        <v>17</v>
      </c>
      <c r="V2637" s="499">
        <v>18</v>
      </c>
      <c r="W2637" s="234">
        <v>19</v>
      </c>
      <c r="X2637" s="234">
        <v>20</v>
      </c>
      <c r="Y2637" s="234">
        <v>21</v>
      </c>
      <c r="Z2637" s="234">
        <v>22</v>
      </c>
      <c r="AA2637" s="234">
        <v>23</v>
      </c>
      <c r="AB2637" s="235">
        <v>24</v>
      </c>
    </row>
    <row r="2638" spans="1:159" ht="10.5" customHeight="1">
      <c r="A2638" s="326" t="s">
        <v>102</v>
      </c>
      <c r="B2638" s="34"/>
      <c r="C2638" s="34"/>
      <c r="D2638" s="35"/>
      <c r="E2638" s="34">
        <v>1</v>
      </c>
      <c r="F2638" s="34">
        <v>1</v>
      </c>
      <c r="G2638" s="34">
        <v>1</v>
      </c>
      <c r="H2638" s="343">
        <v>1</v>
      </c>
      <c r="I2638" s="34">
        <v>1</v>
      </c>
      <c r="J2638" s="34">
        <v>1</v>
      </c>
      <c r="K2638" s="34">
        <v>1</v>
      </c>
      <c r="L2638" s="34">
        <v>1</v>
      </c>
      <c r="M2638" s="34">
        <v>1</v>
      </c>
      <c r="N2638" s="343">
        <v>1</v>
      </c>
      <c r="O2638" s="34">
        <v>1</v>
      </c>
      <c r="P2638" s="34">
        <v>1</v>
      </c>
      <c r="Q2638" s="34">
        <v>1</v>
      </c>
      <c r="R2638" s="34">
        <v>1</v>
      </c>
      <c r="S2638" s="34">
        <v>1</v>
      </c>
      <c r="T2638" s="34">
        <v>1</v>
      </c>
      <c r="U2638" s="34">
        <v>1</v>
      </c>
      <c r="V2638" s="343">
        <v>1</v>
      </c>
      <c r="W2638" s="34">
        <v>1</v>
      </c>
      <c r="X2638" s="34">
        <v>1</v>
      </c>
      <c r="Y2638" s="34">
        <v>1</v>
      </c>
      <c r="Z2638" s="34">
        <v>1</v>
      </c>
      <c r="AA2638" s="34">
        <v>1</v>
      </c>
      <c r="AB2638" s="169">
        <v>1</v>
      </c>
    </row>
    <row r="2639" spans="1:159" ht="10.5" customHeight="1" thickBot="1">
      <c r="A2639" s="417" t="s">
        <v>104</v>
      </c>
      <c r="B2639" s="36"/>
      <c r="C2639" s="36"/>
      <c r="D2639" s="37"/>
      <c r="E2639" s="36">
        <v>1</v>
      </c>
      <c r="F2639" s="36">
        <v>1</v>
      </c>
      <c r="G2639" s="36">
        <v>1</v>
      </c>
      <c r="H2639" s="345">
        <v>1</v>
      </c>
      <c r="I2639" s="36">
        <v>1</v>
      </c>
      <c r="J2639" s="36">
        <v>1</v>
      </c>
      <c r="K2639" s="36">
        <v>1</v>
      </c>
      <c r="L2639" s="36">
        <v>1</v>
      </c>
      <c r="M2639" s="36">
        <v>1</v>
      </c>
      <c r="N2639" s="345">
        <v>1</v>
      </c>
      <c r="O2639" s="36">
        <v>1</v>
      </c>
      <c r="P2639" s="36">
        <v>1</v>
      </c>
      <c r="Q2639" s="36">
        <v>1</v>
      </c>
      <c r="R2639" s="36">
        <v>1</v>
      </c>
      <c r="S2639" s="36">
        <v>1</v>
      </c>
      <c r="T2639" s="36">
        <v>1</v>
      </c>
      <c r="U2639" s="36">
        <v>1</v>
      </c>
      <c r="V2639" s="345">
        <v>1</v>
      </c>
      <c r="W2639" s="36">
        <v>1</v>
      </c>
      <c r="X2639" s="36">
        <v>1</v>
      </c>
      <c r="Y2639" s="36">
        <v>1</v>
      </c>
      <c r="Z2639" s="36">
        <v>1</v>
      </c>
      <c r="AA2639" s="36">
        <v>1</v>
      </c>
      <c r="AB2639" s="1385">
        <v>1</v>
      </c>
    </row>
    <row r="2640" spans="1:159" ht="10.5" customHeight="1">
      <c r="A2640" s="1539" t="s">
        <v>92</v>
      </c>
      <c r="B2640" s="1542" t="s">
        <v>81</v>
      </c>
      <c r="C2640" s="763"/>
      <c r="D2640" s="1193"/>
      <c r="E2640" s="763"/>
      <c r="F2640" s="763"/>
      <c r="G2640" s="763"/>
      <c r="H2640" s="343"/>
      <c r="I2640" s="763"/>
      <c r="J2640" s="763"/>
      <c r="K2640" s="763"/>
      <c r="L2640" s="763"/>
      <c r="M2640" s="763"/>
      <c r="N2640" s="343"/>
      <c r="O2640" s="763"/>
      <c r="P2640" s="763"/>
      <c r="Q2640" s="763"/>
      <c r="R2640" s="763"/>
      <c r="S2640" s="763"/>
      <c r="T2640" s="763"/>
      <c r="U2640" s="763"/>
      <c r="V2640" s="343"/>
      <c r="W2640" s="763"/>
      <c r="X2640" s="763"/>
      <c r="Y2640" s="763"/>
      <c r="Z2640" s="763"/>
      <c r="AA2640" s="763"/>
      <c r="AB2640" s="803"/>
    </row>
    <row r="2641" spans="1:81" s="1" customFormat="1" ht="10.5" customHeight="1">
      <c r="A2641" s="1540"/>
      <c r="B2641" s="1543"/>
      <c r="C2641" s="217" t="s">
        <v>129</v>
      </c>
      <c r="D2641" s="1241" t="s">
        <v>33</v>
      </c>
      <c r="E2641" s="1198">
        <f>ROUND(SQRT(E2642^2+E2643^2)*1000/(1.73*E$2654),0)</f>
        <v>3</v>
      </c>
      <c r="F2641" s="1198">
        <f>ROUND(SQRT(F2642^2+F2643^2)*1000/(1.73*F$2654),0)</f>
        <v>3</v>
      </c>
      <c r="G2641" s="1198">
        <f t="shared" ref="G2641:AB2641" si="1234">ROUND(SQRT(G2642^2+G2643^2)*1000/(1.73*G$2654),0)</f>
        <v>3</v>
      </c>
      <c r="H2641" s="1199">
        <f t="shared" si="1234"/>
        <v>3</v>
      </c>
      <c r="I2641" s="1198">
        <f t="shared" si="1234"/>
        <v>3</v>
      </c>
      <c r="J2641" s="1198">
        <f t="shared" si="1234"/>
        <v>3</v>
      </c>
      <c r="K2641" s="1198">
        <f t="shared" si="1234"/>
        <v>3</v>
      </c>
      <c r="L2641" s="1198">
        <f t="shared" si="1234"/>
        <v>3</v>
      </c>
      <c r="M2641" s="1198">
        <f t="shared" si="1234"/>
        <v>3</v>
      </c>
      <c r="N2641" s="1199">
        <f t="shared" si="1234"/>
        <v>3</v>
      </c>
      <c r="O2641" s="1198">
        <f t="shared" si="1234"/>
        <v>3</v>
      </c>
      <c r="P2641" s="1198">
        <f t="shared" si="1234"/>
        <v>3</v>
      </c>
      <c r="Q2641" s="1198">
        <f t="shared" si="1234"/>
        <v>3</v>
      </c>
      <c r="R2641" s="1198">
        <f t="shared" si="1234"/>
        <v>3</v>
      </c>
      <c r="S2641" s="1198">
        <f t="shared" si="1234"/>
        <v>3</v>
      </c>
      <c r="T2641" s="1198">
        <f t="shared" si="1234"/>
        <v>3</v>
      </c>
      <c r="U2641" s="1198">
        <f t="shared" si="1234"/>
        <v>3</v>
      </c>
      <c r="V2641" s="1199">
        <f t="shared" si="1234"/>
        <v>3</v>
      </c>
      <c r="W2641" s="1198">
        <f t="shared" si="1234"/>
        <v>3</v>
      </c>
      <c r="X2641" s="1198">
        <f t="shared" si="1234"/>
        <v>3</v>
      </c>
      <c r="Y2641" s="1198">
        <f t="shared" si="1234"/>
        <v>3</v>
      </c>
      <c r="Z2641" s="1198">
        <f t="shared" si="1234"/>
        <v>3</v>
      </c>
      <c r="AA2641" s="1198">
        <f t="shared" si="1234"/>
        <v>3</v>
      </c>
      <c r="AB2641" s="1200">
        <f t="shared" si="1234"/>
        <v>3</v>
      </c>
      <c r="AC2641" s="330"/>
      <c r="AD2641" s="177"/>
      <c r="AE2641" s="177"/>
      <c r="AF2641" s="325"/>
      <c r="AG2641" s="325"/>
      <c r="AH2641" s="325"/>
      <c r="AI2641" s="325"/>
      <c r="AJ2641" s="325"/>
      <c r="AK2641" s="325"/>
      <c r="AL2641" s="325"/>
      <c r="AM2641" s="325"/>
      <c r="AN2641" s="325"/>
      <c r="AO2641" s="325"/>
      <c r="AP2641" s="325"/>
      <c r="AQ2641" s="325"/>
      <c r="AR2641" s="325"/>
      <c r="AS2641" s="325"/>
      <c r="AT2641" s="325"/>
      <c r="AU2641" s="325"/>
      <c r="AV2641" s="325"/>
      <c r="AW2641" s="325"/>
      <c r="AX2641" s="325"/>
      <c r="AY2641" s="325"/>
      <c r="AZ2641" s="325"/>
      <c r="BA2641" s="325"/>
      <c r="BB2641" s="325"/>
      <c r="BC2641" s="325"/>
      <c r="BD2641" s="325"/>
      <c r="BE2641" s="325"/>
      <c r="BF2641" s="325"/>
      <c r="BG2641" s="325"/>
      <c r="BH2641" s="325"/>
      <c r="BI2641" s="325"/>
      <c r="BJ2641" s="325"/>
      <c r="BK2641" s="325"/>
      <c r="BL2641" s="325"/>
      <c r="BM2641" s="325"/>
      <c r="BN2641" s="325"/>
      <c r="BO2641" s="325"/>
      <c r="BP2641" s="325"/>
      <c r="BQ2641" s="325"/>
      <c r="BR2641" s="325"/>
      <c r="BS2641" s="325"/>
      <c r="BT2641" s="325"/>
      <c r="BU2641" s="325"/>
      <c r="BV2641" s="325"/>
      <c r="BW2641" s="325"/>
      <c r="BX2641" s="325"/>
      <c r="BY2641" s="162"/>
      <c r="BZ2641" s="162"/>
      <c r="CA2641" s="162"/>
      <c r="CB2641" s="162"/>
      <c r="CC2641" s="162"/>
    </row>
    <row r="2642" spans="1:81" ht="10.5" customHeight="1">
      <c r="A2642" s="1540"/>
      <c r="B2642" s="1543"/>
      <c r="C2642" s="1461" t="s">
        <v>553</v>
      </c>
      <c r="D2642" s="131" t="s">
        <v>116</v>
      </c>
      <c r="E2642" s="61">
        <v>1.6056000000000001E-2</v>
      </c>
      <c r="F2642" s="61">
        <v>1.6056000000000001E-2</v>
      </c>
      <c r="G2642" s="61">
        <v>1.6056000000000001E-2</v>
      </c>
      <c r="H2642" s="420">
        <v>1.5912000000000003E-2</v>
      </c>
      <c r="I2642" s="61">
        <v>1.5984000000000002E-2</v>
      </c>
      <c r="J2642" s="61">
        <v>1.6128E-2</v>
      </c>
      <c r="K2642" s="61">
        <v>1.6128E-2</v>
      </c>
      <c r="L2642" s="61">
        <v>1.7496000000000001E-2</v>
      </c>
      <c r="M2642" s="61">
        <v>2.0016000000000003E-2</v>
      </c>
      <c r="N2642" s="420">
        <v>1.9224000000000002E-2</v>
      </c>
      <c r="O2642" s="61">
        <v>1.9152000000000002E-2</v>
      </c>
      <c r="P2642" s="61">
        <v>2.0736000000000001E-2</v>
      </c>
      <c r="Q2642" s="61">
        <v>2.0016000000000003E-2</v>
      </c>
      <c r="R2642" s="61">
        <v>2.0160000000000001E-2</v>
      </c>
      <c r="S2642" s="61">
        <v>2.0808E-2</v>
      </c>
      <c r="T2642" s="61">
        <v>2.1743999999999999E-2</v>
      </c>
      <c r="U2642" s="61">
        <v>2.0376000000000002E-2</v>
      </c>
      <c r="V2642" s="420">
        <v>1.7999999999999999E-2</v>
      </c>
      <c r="W2642" s="61">
        <v>1.6199999999999999E-2</v>
      </c>
      <c r="X2642" s="61">
        <v>1.5696000000000002E-2</v>
      </c>
      <c r="Y2642" s="61">
        <v>1.5408000000000002E-2</v>
      </c>
      <c r="Z2642" s="61">
        <v>1.5336000000000001E-2</v>
      </c>
      <c r="AA2642" s="61">
        <v>1.5264000000000002E-2</v>
      </c>
      <c r="AB2642" s="62">
        <v>1.5480000000000001E-2</v>
      </c>
      <c r="AC2642" s="47">
        <f>SUM(E2642:AB2642)</f>
        <v>0.42343200000000003</v>
      </c>
      <c r="AD2642" s="50"/>
      <c r="AE2642" s="58">
        <v>7.2</v>
      </c>
      <c r="AF2642" s="99"/>
      <c r="AG2642" s="99"/>
      <c r="AH2642" s="99"/>
      <c r="AI2642" s="99"/>
      <c r="AJ2642" s="99"/>
      <c r="AK2642" s="99"/>
      <c r="AL2642" s="99"/>
      <c r="AM2642" s="99"/>
      <c r="AN2642" s="99"/>
      <c r="AO2642" s="99"/>
      <c r="AP2642" s="99"/>
      <c r="AQ2642" s="99"/>
      <c r="AR2642" s="99"/>
      <c r="AS2642" s="99"/>
      <c r="AT2642" s="99"/>
      <c r="AU2642" s="99"/>
      <c r="AV2642" s="99"/>
      <c r="AW2642" s="99"/>
      <c r="AX2642" s="99"/>
      <c r="AY2642" s="99"/>
      <c r="AZ2642" s="99"/>
      <c r="BA2642" s="99"/>
      <c r="BB2642" s="99"/>
      <c r="BC2642" s="99"/>
      <c r="BD2642" s="99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</row>
    <row r="2643" spans="1:81" ht="10.5" customHeight="1">
      <c r="A2643" s="1540"/>
      <c r="B2643" s="1543"/>
      <c r="C2643" s="1461" t="s">
        <v>553</v>
      </c>
      <c r="D2643" s="131" t="s">
        <v>117</v>
      </c>
      <c r="E2643" s="61">
        <v>2.4264000000000004E-2</v>
      </c>
      <c r="F2643" s="48">
        <v>2.4552000000000001E-2</v>
      </c>
      <c r="G2643" s="48">
        <v>2.3688000000000001E-2</v>
      </c>
      <c r="H2643" s="331">
        <v>2.4048000000000003E-2</v>
      </c>
      <c r="I2643" s="48">
        <v>2.3543999999999999E-2</v>
      </c>
      <c r="J2643" s="48">
        <v>2.3615999999999998E-2</v>
      </c>
      <c r="K2643" s="48">
        <v>2.376E-2</v>
      </c>
      <c r="L2643" s="48">
        <v>2.4768000000000002E-2</v>
      </c>
      <c r="M2643" s="48">
        <v>2.5920000000000002E-2</v>
      </c>
      <c r="N2643" s="331">
        <v>2.4840000000000001E-2</v>
      </c>
      <c r="O2643" s="48">
        <v>2.5344000000000002E-2</v>
      </c>
      <c r="P2643" s="48">
        <v>2.5632000000000002E-2</v>
      </c>
      <c r="Q2643" s="48">
        <v>2.5704000000000001E-2</v>
      </c>
      <c r="R2643" s="48">
        <v>2.4624000000000004E-2</v>
      </c>
      <c r="S2643" s="48">
        <v>2.4192000000000002E-2</v>
      </c>
      <c r="T2643" s="48">
        <v>2.4552000000000001E-2</v>
      </c>
      <c r="U2643" s="48">
        <v>2.4624000000000004E-2</v>
      </c>
      <c r="V2643" s="331">
        <v>2.4264000000000004E-2</v>
      </c>
      <c r="W2643" s="48">
        <v>2.3831999999999999E-2</v>
      </c>
      <c r="X2643" s="48">
        <v>2.3688000000000001E-2</v>
      </c>
      <c r="Y2643" s="48">
        <v>2.3976000000000004E-2</v>
      </c>
      <c r="Z2643" s="48">
        <v>2.3976000000000004E-2</v>
      </c>
      <c r="AA2643" s="48">
        <v>2.3255999999999999E-2</v>
      </c>
      <c r="AB2643" s="49">
        <v>2.3831999999999999E-2</v>
      </c>
      <c r="AC2643" s="330"/>
      <c r="AD2643" s="50">
        <f>SUM(E2643:AB2643)</f>
        <v>0.58449600000000002</v>
      </c>
      <c r="AE2643" s="58">
        <v>7.2</v>
      </c>
      <c r="AF2643" s="99"/>
      <c r="AG2643" s="99"/>
      <c r="AH2643" s="99"/>
      <c r="AI2643" s="99"/>
      <c r="AJ2643" s="99"/>
      <c r="AK2643" s="99"/>
      <c r="AL2643" s="99"/>
      <c r="AM2643" s="99"/>
      <c r="AN2643" s="99"/>
      <c r="AO2643" s="99"/>
      <c r="AP2643" s="99"/>
      <c r="AQ2643" s="99"/>
      <c r="AR2643" s="99"/>
      <c r="AS2643" s="99"/>
      <c r="AT2643" s="99"/>
      <c r="AU2643" s="99"/>
      <c r="AV2643" s="99"/>
      <c r="AW2643" s="99"/>
      <c r="AX2643" s="99"/>
      <c r="AY2643" s="99"/>
      <c r="AZ2643" s="99"/>
      <c r="BA2643" s="99"/>
      <c r="BB2643" s="99"/>
      <c r="BC2643" s="99"/>
      <c r="BD2643" s="99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</row>
    <row r="2644" spans="1:81" ht="10.5" customHeight="1" thickBot="1">
      <c r="A2644" s="1541"/>
      <c r="B2644" s="1544"/>
      <c r="C2644" s="271"/>
      <c r="D2644" s="236" t="s">
        <v>41</v>
      </c>
      <c r="E2644" s="52">
        <f>E2643/E2642</f>
        <v>1.5112107623318387</v>
      </c>
      <c r="F2644" s="52">
        <f t="shared" ref="F2644:AB2644" si="1235">F2643/F2642</f>
        <v>1.5291479820627802</v>
      </c>
      <c r="G2644" s="52">
        <f t="shared" si="1235"/>
        <v>1.4753363228699552</v>
      </c>
      <c r="H2644" s="365">
        <f t="shared" si="1235"/>
        <v>1.5113122171945701</v>
      </c>
      <c r="I2644" s="52">
        <f t="shared" si="1235"/>
        <v>1.4729729729729728</v>
      </c>
      <c r="J2644" s="52">
        <f t="shared" si="1235"/>
        <v>1.4642857142857142</v>
      </c>
      <c r="K2644" s="52">
        <f t="shared" si="1235"/>
        <v>1.4732142857142858</v>
      </c>
      <c r="L2644" s="52">
        <f t="shared" si="1235"/>
        <v>1.4156378600823045</v>
      </c>
      <c r="M2644" s="52">
        <f t="shared" si="1235"/>
        <v>1.2949640287769784</v>
      </c>
      <c r="N2644" s="365">
        <f t="shared" si="1235"/>
        <v>1.2921348314606742</v>
      </c>
      <c r="O2644" s="52">
        <f t="shared" si="1235"/>
        <v>1.3233082706766917</v>
      </c>
      <c r="P2644" s="52">
        <f t="shared" si="1235"/>
        <v>1.2361111111111112</v>
      </c>
      <c r="Q2644" s="52">
        <f t="shared" si="1235"/>
        <v>1.2841726618705034</v>
      </c>
      <c r="R2644" s="52">
        <f t="shared" si="1235"/>
        <v>1.2214285714285715</v>
      </c>
      <c r="S2644" s="52">
        <f t="shared" si="1235"/>
        <v>1.1626297577854672</v>
      </c>
      <c r="T2644" s="52">
        <f t="shared" si="1235"/>
        <v>1.1291390728476822</v>
      </c>
      <c r="U2644" s="52">
        <f t="shared" si="1235"/>
        <v>1.2084805653710249</v>
      </c>
      <c r="V2644" s="365">
        <f t="shared" si="1235"/>
        <v>1.3480000000000003</v>
      </c>
      <c r="W2644" s="52">
        <f t="shared" si="1235"/>
        <v>1.471111111111111</v>
      </c>
      <c r="X2644" s="52">
        <f t="shared" si="1235"/>
        <v>1.5091743119266054</v>
      </c>
      <c r="Y2644" s="52">
        <f t="shared" si="1235"/>
        <v>1.5560747663551404</v>
      </c>
      <c r="Z2644" s="52">
        <f t="shared" si="1235"/>
        <v>1.563380281690141</v>
      </c>
      <c r="AA2644" s="52">
        <f t="shared" si="1235"/>
        <v>1.5235849056603772</v>
      </c>
      <c r="AB2644" s="53">
        <f t="shared" si="1235"/>
        <v>1.5395348837209302</v>
      </c>
      <c r="AC2644" s="330"/>
      <c r="AD2644" s="50"/>
      <c r="AE2644" s="58"/>
      <c r="AF2644" s="332"/>
      <c r="AG2644" s="332"/>
      <c r="AH2644" s="332"/>
      <c r="AI2644" s="332"/>
      <c r="AJ2644" s="332"/>
      <c r="AK2644" s="332"/>
      <c r="AL2644" s="332"/>
      <c r="AM2644" s="332"/>
      <c r="AN2644" s="332"/>
      <c r="AO2644" s="332"/>
      <c r="AP2644" s="332"/>
      <c r="AQ2644" s="332"/>
      <c r="AR2644" s="332"/>
      <c r="AS2644" s="332"/>
      <c r="AT2644" s="332"/>
      <c r="AU2644" s="332"/>
      <c r="AV2644" s="332"/>
      <c r="AW2644" s="332"/>
      <c r="AX2644" s="332"/>
      <c r="AY2644" s="332"/>
      <c r="AZ2644" s="332"/>
      <c r="BA2644" s="332"/>
      <c r="BB2644" s="332"/>
      <c r="BC2644" s="332"/>
      <c r="BD2644" s="332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</row>
    <row r="2645" spans="1:81" ht="10.5" customHeight="1">
      <c r="A2645" s="1539" t="s">
        <v>11</v>
      </c>
      <c r="B2645" s="1542" t="s">
        <v>82</v>
      </c>
      <c r="C2645" s="1107"/>
      <c r="D2645" s="1190"/>
      <c r="E2645" s="84"/>
      <c r="F2645" s="84"/>
      <c r="G2645" s="84"/>
      <c r="H2645" s="367"/>
      <c r="I2645" s="84"/>
      <c r="J2645" s="84"/>
      <c r="K2645" s="84"/>
      <c r="L2645" s="84"/>
      <c r="M2645" s="84"/>
      <c r="N2645" s="367"/>
      <c r="O2645" s="84"/>
      <c r="P2645" s="84"/>
      <c r="Q2645" s="84"/>
      <c r="R2645" s="84"/>
      <c r="S2645" s="84"/>
      <c r="T2645" s="84"/>
      <c r="U2645" s="84"/>
      <c r="V2645" s="367"/>
      <c r="W2645" s="84"/>
      <c r="X2645" s="84"/>
      <c r="Y2645" s="84"/>
      <c r="Z2645" s="84"/>
      <c r="AA2645" s="84"/>
      <c r="AB2645" s="106"/>
      <c r="AC2645" s="330"/>
      <c r="AD2645" s="50"/>
      <c r="AE2645" s="58"/>
      <c r="AF2645" s="332"/>
      <c r="AG2645" s="332"/>
      <c r="AH2645" s="332"/>
      <c r="AI2645" s="332"/>
      <c r="AJ2645" s="332"/>
      <c r="AK2645" s="332"/>
      <c r="AL2645" s="332"/>
      <c r="AM2645" s="332"/>
      <c r="AN2645" s="332"/>
      <c r="AO2645" s="332"/>
      <c r="AP2645" s="332"/>
      <c r="AQ2645" s="332"/>
      <c r="AR2645" s="332"/>
      <c r="AS2645" s="332"/>
      <c r="AT2645" s="332"/>
      <c r="AU2645" s="332"/>
      <c r="AV2645" s="332"/>
      <c r="AW2645" s="332"/>
      <c r="AX2645" s="332"/>
      <c r="AY2645" s="332"/>
      <c r="AZ2645" s="332"/>
      <c r="BA2645" s="332"/>
      <c r="BB2645" s="332"/>
      <c r="BC2645" s="332"/>
      <c r="BD2645" s="332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</row>
    <row r="2646" spans="1:81" s="1" customFormat="1" ht="10.5" customHeight="1">
      <c r="A2646" s="1540"/>
      <c r="B2646" s="1543"/>
      <c r="C2646" s="217" t="s">
        <v>129</v>
      </c>
      <c r="D2646" s="1241" t="s">
        <v>33</v>
      </c>
      <c r="E2646" s="1198">
        <f>ROUND(SQRT(E2647^2+E2648^2)*1000/(1.73*E$2655),0)</f>
        <v>57</v>
      </c>
      <c r="F2646" s="1198">
        <f>ROUND(SQRT(F2647^2+F2648^2)*1000/(1.73*F$2655),0)</f>
        <v>58</v>
      </c>
      <c r="G2646" s="1198">
        <f t="shared" ref="G2646:AB2646" si="1236">ROUND(SQRT(G2647^2+G2648^2)*1000/(1.73*G$2655),0)</f>
        <v>58</v>
      </c>
      <c r="H2646" s="1199">
        <f t="shared" si="1236"/>
        <v>58</v>
      </c>
      <c r="I2646" s="1198">
        <f t="shared" si="1236"/>
        <v>58</v>
      </c>
      <c r="J2646" s="1198">
        <f t="shared" si="1236"/>
        <v>58</v>
      </c>
      <c r="K2646" s="1198">
        <f t="shared" si="1236"/>
        <v>58</v>
      </c>
      <c r="L2646" s="1198">
        <f t="shared" si="1236"/>
        <v>58</v>
      </c>
      <c r="M2646" s="1198">
        <f t="shared" si="1236"/>
        <v>10</v>
      </c>
      <c r="N2646" s="1199">
        <f t="shared" si="1236"/>
        <v>8</v>
      </c>
      <c r="O2646" s="1198">
        <f t="shared" si="1236"/>
        <v>8</v>
      </c>
      <c r="P2646" s="1198">
        <f t="shared" si="1236"/>
        <v>8</v>
      </c>
      <c r="Q2646" s="1198">
        <f t="shared" si="1236"/>
        <v>9</v>
      </c>
      <c r="R2646" s="1198">
        <f t="shared" si="1236"/>
        <v>10</v>
      </c>
      <c r="S2646" s="1198">
        <f t="shared" si="1236"/>
        <v>9</v>
      </c>
      <c r="T2646" s="1198">
        <f t="shared" si="1236"/>
        <v>8</v>
      </c>
      <c r="U2646" s="1198">
        <f t="shared" si="1236"/>
        <v>7</v>
      </c>
      <c r="V2646" s="1199">
        <f t="shared" si="1236"/>
        <v>6</v>
      </c>
      <c r="W2646" s="1198">
        <f t="shared" si="1236"/>
        <v>6</v>
      </c>
      <c r="X2646" s="1198">
        <f t="shared" si="1236"/>
        <v>6</v>
      </c>
      <c r="Y2646" s="1198">
        <f t="shared" si="1236"/>
        <v>5</v>
      </c>
      <c r="Z2646" s="1198">
        <f t="shared" si="1236"/>
        <v>5</v>
      </c>
      <c r="AA2646" s="1198">
        <f t="shared" si="1236"/>
        <v>5</v>
      </c>
      <c r="AB2646" s="1200">
        <f t="shared" si="1236"/>
        <v>5</v>
      </c>
      <c r="AC2646" s="330"/>
      <c r="AD2646" s="177"/>
      <c r="AE2646" s="177"/>
      <c r="AF2646" s="325"/>
      <c r="AG2646" s="325"/>
      <c r="AH2646" s="325"/>
      <c r="AI2646" s="325"/>
      <c r="AJ2646" s="325"/>
      <c r="AK2646" s="325"/>
      <c r="AL2646" s="325"/>
      <c r="AM2646" s="325"/>
      <c r="AN2646" s="325"/>
      <c r="AO2646" s="325"/>
      <c r="AP2646" s="325"/>
      <c r="AQ2646" s="325"/>
      <c r="AR2646" s="325"/>
      <c r="AS2646" s="325"/>
      <c r="AT2646" s="325"/>
      <c r="AU2646" s="325"/>
      <c r="AV2646" s="325"/>
      <c r="AW2646" s="325"/>
      <c r="AX2646" s="325"/>
      <c r="AY2646" s="325"/>
      <c r="AZ2646" s="325"/>
      <c r="BA2646" s="325"/>
      <c r="BB2646" s="325"/>
      <c r="BC2646" s="325"/>
      <c r="BD2646" s="325"/>
      <c r="BE2646" s="325"/>
      <c r="BF2646" s="325"/>
      <c r="BG2646" s="325"/>
      <c r="BH2646" s="325"/>
      <c r="BI2646" s="325"/>
      <c r="BJ2646" s="325"/>
      <c r="BK2646" s="325"/>
      <c r="BL2646" s="325"/>
      <c r="BM2646" s="325"/>
      <c r="BN2646" s="325"/>
      <c r="BO2646" s="325"/>
      <c r="BP2646" s="325"/>
      <c r="BQ2646" s="325"/>
      <c r="BR2646" s="325"/>
      <c r="BS2646" s="325"/>
      <c r="BT2646" s="325"/>
      <c r="BU2646" s="325"/>
      <c r="BV2646" s="325"/>
      <c r="BW2646" s="325"/>
      <c r="BX2646" s="325"/>
      <c r="BY2646" s="162"/>
      <c r="BZ2646" s="162"/>
      <c r="CA2646" s="162"/>
      <c r="CB2646" s="162"/>
      <c r="CC2646" s="162"/>
    </row>
    <row r="2647" spans="1:81" ht="10.5" customHeight="1">
      <c r="A2647" s="1540"/>
      <c r="B2647" s="1543"/>
      <c r="C2647" s="1461" t="s">
        <v>553</v>
      </c>
      <c r="D2647" s="131" t="s">
        <v>116</v>
      </c>
      <c r="E2647" s="61">
        <v>0.50212800000000002</v>
      </c>
      <c r="F2647" s="61">
        <v>0.50198399999999999</v>
      </c>
      <c r="G2647" s="61">
        <v>0.50148000000000004</v>
      </c>
      <c r="H2647" s="420">
        <v>0.50126400000000004</v>
      </c>
      <c r="I2647" s="61">
        <v>0.50119199999999997</v>
      </c>
      <c r="J2647" s="61">
        <v>0.50126400000000004</v>
      </c>
      <c r="K2647" s="61">
        <v>0.50320799999999999</v>
      </c>
      <c r="L2647" s="61">
        <v>0.50817600000000007</v>
      </c>
      <c r="M2647" s="61">
        <v>0.101592</v>
      </c>
      <c r="N2647" s="420">
        <v>9.0504000000000001E-2</v>
      </c>
      <c r="O2647" s="61">
        <v>8.9279999999999998E-2</v>
      </c>
      <c r="P2647" s="61">
        <v>9.2376E-2</v>
      </c>
      <c r="Q2647" s="61">
        <v>9.4320000000000001E-2</v>
      </c>
      <c r="R2647" s="61">
        <v>0.110376</v>
      </c>
      <c r="S2647" s="61">
        <v>9.5616000000000007E-2</v>
      </c>
      <c r="T2647" s="61">
        <v>8.0928E-2</v>
      </c>
      <c r="U2647" s="61">
        <v>7.4088000000000015E-2</v>
      </c>
      <c r="V2647" s="420">
        <v>6.7895999999999998E-2</v>
      </c>
      <c r="W2647" s="61">
        <v>6.6816E-2</v>
      </c>
      <c r="X2647" s="61">
        <v>6.0768000000000003E-2</v>
      </c>
      <c r="Y2647" s="61">
        <v>5.5224000000000002E-2</v>
      </c>
      <c r="Z2647" s="61">
        <v>5.5439999999999996E-2</v>
      </c>
      <c r="AA2647" s="61">
        <v>5.4216E-2</v>
      </c>
      <c r="AB2647" s="62">
        <v>5.4072000000000002E-2</v>
      </c>
      <c r="AC2647" s="47">
        <f>SUM(D2647:AB2647)</f>
        <v>5.2642079999999991</v>
      </c>
      <c r="AD2647" s="50"/>
      <c r="AE2647" s="58">
        <v>7.2</v>
      </c>
      <c r="AF2647" s="99"/>
      <c r="AG2647" s="99"/>
      <c r="AH2647" s="99"/>
      <c r="AI2647" s="99"/>
      <c r="AJ2647" s="99"/>
      <c r="AK2647" s="99"/>
      <c r="AL2647" s="99"/>
      <c r="AM2647" s="99"/>
      <c r="AN2647" s="99"/>
      <c r="AO2647" s="99"/>
      <c r="AP2647" s="99"/>
      <c r="AQ2647" s="99"/>
      <c r="AR2647" s="99"/>
      <c r="AS2647" s="99"/>
      <c r="AT2647" s="99"/>
      <c r="AU2647" s="99"/>
      <c r="AV2647" s="99"/>
      <c r="AW2647" s="99"/>
      <c r="AX2647" s="99"/>
      <c r="AY2647" s="99"/>
      <c r="AZ2647" s="99"/>
      <c r="BA2647" s="99"/>
      <c r="BB2647" s="99"/>
      <c r="BC2647" s="99"/>
      <c r="BD2647" s="99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</row>
    <row r="2648" spans="1:81" ht="10.5" customHeight="1">
      <c r="A2648" s="1540"/>
      <c r="B2648" s="1543"/>
      <c r="C2648" s="1461" t="s">
        <v>553</v>
      </c>
      <c r="D2648" s="131" t="s">
        <v>117</v>
      </c>
      <c r="E2648" s="61">
        <v>0.381384</v>
      </c>
      <c r="F2648" s="48">
        <v>0.38203200000000004</v>
      </c>
      <c r="G2648" s="48">
        <v>0.37807200000000002</v>
      </c>
      <c r="H2648" s="331">
        <v>0.37850400000000001</v>
      </c>
      <c r="I2648" s="48">
        <v>0.376776</v>
      </c>
      <c r="J2648" s="48">
        <v>0.37692000000000003</v>
      </c>
      <c r="K2648" s="48">
        <v>0.37900800000000001</v>
      </c>
      <c r="L2648" s="48">
        <v>0.38822400000000007</v>
      </c>
      <c r="M2648" s="48">
        <v>2.4552000000000001E-2</v>
      </c>
      <c r="N2648" s="331">
        <v>1.5480000000000001E-2</v>
      </c>
      <c r="O2648" s="48">
        <v>1.5984000000000002E-2</v>
      </c>
      <c r="P2648" s="48">
        <v>1.7927999999999999E-2</v>
      </c>
      <c r="Q2648" s="48">
        <v>1.5696000000000002E-2</v>
      </c>
      <c r="R2648" s="48">
        <v>2.3184E-2</v>
      </c>
      <c r="S2648" s="48">
        <v>2.0808E-2</v>
      </c>
      <c r="T2648" s="48">
        <v>1.9944000000000003E-2</v>
      </c>
      <c r="U2648" s="48">
        <v>1.9368000000000003E-2</v>
      </c>
      <c r="V2648" s="331">
        <v>1.5552000000000002E-2</v>
      </c>
      <c r="W2648" s="48">
        <v>1.404E-2</v>
      </c>
      <c r="X2648" s="48">
        <v>1.0512000000000001E-2</v>
      </c>
      <c r="Y2648" s="48">
        <v>7.0559999999999998E-3</v>
      </c>
      <c r="Z2648" s="48">
        <v>7.1999999999999998E-3</v>
      </c>
      <c r="AA2648" s="48">
        <v>6.9119999999999997E-3</v>
      </c>
      <c r="AB2648" s="49">
        <v>7.0559999999999998E-3</v>
      </c>
      <c r="AC2648" s="330"/>
      <c r="AD2648" s="50">
        <f>SUM(E2648:AB2648)</f>
        <v>3.2821920000000002</v>
      </c>
      <c r="AE2648" s="58">
        <v>7.2</v>
      </c>
      <c r="AF2648" s="99"/>
      <c r="AG2648" s="99"/>
      <c r="AH2648" s="99"/>
      <c r="AI2648" s="99"/>
      <c r="AJ2648" s="99"/>
      <c r="AK2648" s="99"/>
      <c r="AL2648" s="99"/>
      <c r="AM2648" s="99"/>
      <c r="AN2648" s="99"/>
      <c r="AO2648" s="99"/>
      <c r="AP2648" s="99"/>
      <c r="AQ2648" s="99"/>
      <c r="AR2648" s="99"/>
      <c r="AS2648" s="99"/>
      <c r="AT2648" s="99"/>
      <c r="AU2648" s="99"/>
      <c r="AV2648" s="99"/>
      <c r="AW2648" s="99"/>
      <c r="AX2648" s="99"/>
      <c r="AY2648" s="99"/>
      <c r="AZ2648" s="99"/>
      <c r="BA2648" s="99"/>
      <c r="BB2648" s="99"/>
      <c r="BC2648" s="99"/>
      <c r="BD2648" s="332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</row>
    <row r="2649" spans="1:81" ht="10.5" customHeight="1" thickBot="1">
      <c r="A2649" s="1541"/>
      <c r="B2649" s="1544"/>
      <c r="C2649" s="271"/>
      <c r="D2649" s="236" t="s">
        <v>41</v>
      </c>
      <c r="E2649" s="52">
        <f t="shared" ref="E2649:AB2649" si="1237">E2648/E2647</f>
        <v>0.75953541726412388</v>
      </c>
      <c r="F2649" s="52">
        <f t="shared" si="1237"/>
        <v>0.76104417670682745</v>
      </c>
      <c r="G2649" s="52">
        <f t="shared" si="1237"/>
        <v>0.75391241923905239</v>
      </c>
      <c r="H2649" s="365">
        <f t="shared" si="1237"/>
        <v>0.75509910945130709</v>
      </c>
      <c r="I2649" s="52">
        <f t="shared" si="1237"/>
        <v>0.75175980462577219</v>
      </c>
      <c r="J2649" s="52">
        <f t="shared" si="1237"/>
        <v>0.75193909796035618</v>
      </c>
      <c r="K2649" s="52">
        <f t="shared" si="1237"/>
        <v>0.75318357418800974</v>
      </c>
      <c r="L2649" s="52">
        <f t="shared" si="1237"/>
        <v>0.76395579484273168</v>
      </c>
      <c r="M2649" s="52">
        <f t="shared" si="1237"/>
        <v>0.24167257264351524</v>
      </c>
      <c r="N2649" s="365">
        <f t="shared" si="1237"/>
        <v>0.17104216388225935</v>
      </c>
      <c r="O2649" s="52">
        <f t="shared" si="1237"/>
        <v>0.17903225806451614</v>
      </c>
      <c r="P2649" s="52">
        <f t="shared" si="1237"/>
        <v>0.19407638347622758</v>
      </c>
      <c r="Q2649" s="52">
        <f t="shared" si="1237"/>
        <v>0.16641221374045803</v>
      </c>
      <c r="R2649" s="52">
        <f t="shared" si="1237"/>
        <v>0.21004566210045661</v>
      </c>
      <c r="S2649" s="52">
        <f t="shared" si="1237"/>
        <v>0.21762048192771083</v>
      </c>
      <c r="T2649" s="52">
        <f t="shared" si="1237"/>
        <v>0.24644128113879007</v>
      </c>
      <c r="U2649" s="52">
        <f t="shared" si="1237"/>
        <v>0.26141885325558795</v>
      </c>
      <c r="V2649" s="365">
        <f t="shared" si="1237"/>
        <v>0.22905620360551435</v>
      </c>
      <c r="W2649" s="52">
        <f t="shared" si="1237"/>
        <v>0.2101293103448276</v>
      </c>
      <c r="X2649" s="52">
        <f t="shared" si="1237"/>
        <v>0.17298578199052134</v>
      </c>
      <c r="Y2649" s="52">
        <f t="shared" si="1237"/>
        <v>0.12777053455019555</v>
      </c>
      <c r="Z2649" s="52">
        <f t="shared" si="1237"/>
        <v>0.12987012987012989</v>
      </c>
      <c r="AA2649" s="52">
        <f t="shared" si="1237"/>
        <v>0.12749003984063745</v>
      </c>
      <c r="AB2649" s="53">
        <f t="shared" si="1237"/>
        <v>0.13049267643142476</v>
      </c>
      <c r="AC2649" s="330"/>
      <c r="AD2649" s="50"/>
      <c r="AE2649" s="58"/>
      <c r="AF2649" s="332"/>
      <c r="AG2649" s="332"/>
      <c r="AH2649" s="332"/>
      <c r="AI2649" s="332"/>
      <c r="AJ2649" s="332"/>
      <c r="AK2649" s="332"/>
      <c r="AL2649" s="332"/>
      <c r="AM2649" s="332"/>
      <c r="AN2649" s="332"/>
      <c r="AO2649" s="332"/>
      <c r="AP2649" s="332"/>
      <c r="AQ2649" s="332"/>
      <c r="AR2649" s="332"/>
      <c r="AS2649" s="332"/>
      <c r="AT2649" s="332"/>
      <c r="AU2649" s="332"/>
      <c r="AV2649" s="332"/>
      <c r="AW2649" s="332"/>
      <c r="AX2649" s="332"/>
      <c r="AY2649" s="332"/>
      <c r="AZ2649" s="332"/>
      <c r="BA2649" s="332"/>
      <c r="BB2649" s="332"/>
      <c r="BC2649" s="332"/>
      <c r="BD2649" s="332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</row>
    <row r="2650" spans="1:81" ht="10.5" customHeight="1">
      <c r="A2650" s="1473" t="s">
        <v>291</v>
      </c>
      <c r="B2650" s="63"/>
      <c r="C2650" s="531"/>
      <c r="D2650" s="135"/>
      <c r="E2650" s="64">
        <f t="shared" ref="E2650:AB2651" si="1238">E2642+E2647</f>
        <v>0.51818399999999998</v>
      </c>
      <c r="F2650" s="64">
        <f t="shared" si="1238"/>
        <v>0.51803999999999994</v>
      </c>
      <c r="G2650" s="64">
        <f t="shared" si="1238"/>
        <v>0.517536</v>
      </c>
      <c r="H2650" s="367">
        <f t="shared" si="1238"/>
        <v>0.51717600000000008</v>
      </c>
      <c r="I2650" s="64">
        <f t="shared" si="1238"/>
        <v>0.51717599999999997</v>
      </c>
      <c r="J2650" s="64">
        <f t="shared" si="1238"/>
        <v>0.51739200000000007</v>
      </c>
      <c r="K2650" s="64">
        <f t="shared" si="1238"/>
        <v>0.51933600000000002</v>
      </c>
      <c r="L2650" s="64">
        <f t="shared" si="1238"/>
        <v>0.52567200000000003</v>
      </c>
      <c r="M2650" s="64">
        <f t="shared" si="1238"/>
        <v>0.12160800000000001</v>
      </c>
      <c r="N2650" s="367">
        <f t="shared" si="1238"/>
        <v>0.10972800000000001</v>
      </c>
      <c r="O2650" s="64">
        <f t="shared" si="1238"/>
        <v>0.108432</v>
      </c>
      <c r="P2650" s="64">
        <f t="shared" si="1238"/>
        <v>0.113112</v>
      </c>
      <c r="Q2650" s="277">
        <f t="shared" si="1238"/>
        <v>0.11433600000000001</v>
      </c>
      <c r="R2650" s="64">
        <f t="shared" si="1238"/>
        <v>0.13053600000000001</v>
      </c>
      <c r="S2650" s="64">
        <f t="shared" si="1238"/>
        <v>0.116424</v>
      </c>
      <c r="T2650" s="64">
        <f t="shared" si="1238"/>
        <v>0.102672</v>
      </c>
      <c r="U2650" s="64">
        <f t="shared" si="1238"/>
        <v>9.446400000000002E-2</v>
      </c>
      <c r="V2650" s="367">
        <f t="shared" si="1238"/>
        <v>8.5896E-2</v>
      </c>
      <c r="W2650" s="64">
        <f t="shared" si="1238"/>
        <v>8.3016000000000006E-2</v>
      </c>
      <c r="X2650" s="64">
        <f t="shared" si="1238"/>
        <v>7.6464000000000004E-2</v>
      </c>
      <c r="Y2650" s="64">
        <f t="shared" si="1238"/>
        <v>7.0632E-2</v>
      </c>
      <c r="Z2650" s="64">
        <f t="shared" si="1238"/>
        <v>7.0775999999999992E-2</v>
      </c>
      <c r="AA2650" s="64">
        <f t="shared" si="1238"/>
        <v>6.948E-2</v>
      </c>
      <c r="AB2650" s="65">
        <f t="shared" si="1238"/>
        <v>6.9552000000000003E-2</v>
      </c>
      <c r="AC2650" s="332"/>
      <c r="AD2650" s="66"/>
      <c r="AE2650" s="67"/>
      <c r="AF2650" s="332"/>
      <c r="AG2650" s="332"/>
      <c r="AH2650" s="332"/>
      <c r="AI2650" s="332"/>
      <c r="AJ2650" s="332"/>
      <c r="AK2650" s="332"/>
      <c r="AL2650" s="332"/>
      <c r="AM2650" s="332"/>
      <c r="AN2650" s="332"/>
      <c r="AO2650" s="332"/>
      <c r="AP2650" s="332"/>
      <c r="AQ2650" s="332"/>
      <c r="AR2650" s="332"/>
      <c r="AS2650" s="332"/>
      <c r="AT2650" s="332"/>
      <c r="AU2650" s="332"/>
      <c r="AV2650" s="332"/>
      <c r="AW2650" s="332"/>
      <c r="AX2650" s="332"/>
      <c r="AY2650" s="332"/>
      <c r="AZ2650" s="332"/>
      <c r="BA2650" s="332"/>
      <c r="BB2650" s="332"/>
      <c r="BC2650" s="332"/>
      <c r="BD2650" s="332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</row>
    <row r="2651" spans="1:81" ht="10.5" customHeight="1">
      <c r="A2651" s="1474" t="s">
        <v>292</v>
      </c>
      <c r="B2651" s="68"/>
      <c r="C2651" s="536"/>
      <c r="D2651" s="136"/>
      <c r="E2651" s="69">
        <f t="shared" si="1238"/>
        <v>0.40564800000000001</v>
      </c>
      <c r="F2651" s="69">
        <f t="shared" si="1238"/>
        <v>0.40658400000000006</v>
      </c>
      <c r="G2651" s="69">
        <f t="shared" si="1238"/>
        <v>0.40176000000000001</v>
      </c>
      <c r="H2651" s="331">
        <f t="shared" si="1238"/>
        <v>0.40255200000000002</v>
      </c>
      <c r="I2651" s="69">
        <f t="shared" si="1238"/>
        <v>0.40032000000000001</v>
      </c>
      <c r="J2651" s="69">
        <f t="shared" si="1238"/>
        <v>0.400536</v>
      </c>
      <c r="K2651" s="69">
        <f t="shared" si="1238"/>
        <v>0.40276800000000001</v>
      </c>
      <c r="L2651" s="69">
        <f t="shared" si="1238"/>
        <v>0.41299200000000008</v>
      </c>
      <c r="M2651" s="69">
        <f t="shared" si="1238"/>
        <v>5.0472000000000003E-2</v>
      </c>
      <c r="N2651" s="331">
        <f t="shared" si="1238"/>
        <v>4.0320000000000002E-2</v>
      </c>
      <c r="O2651" s="69">
        <f t="shared" si="1238"/>
        <v>4.1328000000000004E-2</v>
      </c>
      <c r="P2651" s="69">
        <f t="shared" si="1238"/>
        <v>4.3560000000000001E-2</v>
      </c>
      <c r="Q2651" s="278">
        <f t="shared" si="1238"/>
        <v>4.1400000000000006E-2</v>
      </c>
      <c r="R2651" s="69">
        <f t="shared" si="1238"/>
        <v>4.7808000000000003E-2</v>
      </c>
      <c r="S2651" s="69">
        <f t="shared" si="1238"/>
        <v>4.4999999999999998E-2</v>
      </c>
      <c r="T2651" s="69">
        <f t="shared" si="1238"/>
        <v>4.4496000000000008E-2</v>
      </c>
      <c r="U2651" s="69">
        <f t="shared" si="1238"/>
        <v>4.3992000000000003E-2</v>
      </c>
      <c r="V2651" s="331">
        <f t="shared" si="1238"/>
        <v>3.9816000000000004E-2</v>
      </c>
      <c r="W2651" s="69">
        <f t="shared" si="1238"/>
        <v>3.7872000000000003E-2</v>
      </c>
      <c r="X2651" s="69">
        <f t="shared" si="1238"/>
        <v>3.4200000000000001E-2</v>
      </c>
      <c r="Y2651" s="69">
        <f t="shared" si="1238"/>
        <v>3.1032000000000004E-2</v>
      </c>
      <c r="Z2651" s="69">
        <f t="shared" si="1238"/>
        <v>3.1176000000000002E-2</v>
      </c>
      <c r="AA2651" s="69">
        <f t="shared" si="1238"/>
        <v>3.0168E-2</v>
      </c>
      <c r="AB2651" s="70">
        <f t="shared" si="1238"/>
        <v>3.0887999999999999E-2</v>
      </c>
      <c r="AC2651" s="332"/>
      <c r="AD2651" s="66"/>
      <c r="AE2651" s="67"/>
      <c r="AF2651" s="332"/>
      <c r="AG2651" s="332"/>
      <c r="AH2651" s="332"/>
      <c r="AI2651" s="332"/>
      <c r="AJ2651" s="332"/>
      <c r="AK2651" s="332"/>
      <c r="AL2651" s="332"/>
      <c r="AM2651" s="332"/>
      <c r="AN2651" s="332"/>
      <c r="AO2651" s="332"/>
      <c r="AP2651" s="332"/>
      <c r="AQ2651" s="332"/>
      <c r="AR2651" s="332"/>
      <c r="AS2651" s="332"/>
      <c r="AT2651" s="332"/>
      <c r="AU2651" s="332"/>
      <c r="AV2651" s="332"/>
      <c r="AW2651" s="332"/>
      <c r="AX2651" s="332"/>
      <c r="AY2651" s="332"/>
      <c r="AZ2651" s="332"/>
      <c r="BA2651" s="332"/>
      <c r="BB2651" s="332"/>
      <c r="BC2651" s="332"/>
      <c r="BD2651" s="332"/>
      <c r="BE2651" s="332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</row>
    <row r="2652" spans="1:81" ht="10.5" customHeight="1" thickBot="1">
      <c r="A2652" s="1469" t="s">
        <v>293</v>
      </c>
      <c r="B2652" s="71"/>
      <c r="C2652" s="757"/>
      <c r="D2652" s="137"/>
      <c r="E2652" s="72">
        <f t="shared" ref="E2652:AB2652" si="1239">SQRT(E2651*E2651+E2650*E2650)</f>
        <v>0.65807671115151911</v>
      </c>
      <c r="F2652" s="72">
        <f t="shared" si="1239"/>
        <v>0.65854080409341376</v>
      </c>
      <c r="G2652" s="72">
        <f t="shared" si="1239"/>
        <v>0.65517525052156844</v>
      </c>
      <c r="H2652" s="365">
        <f t="shared" si="1239"/>
        <v>0.65537708815612417</v>
      </c>
      <c r="I2652" s="72">
        <f t="shared" si="1239"/>
        <v>0.65400849946770567</v>
      </c>
      <c r="J2652" s="72">
        <f t="shared" si="1239"/>
        <v>0.65431152286964966</v>
      </c>
      <c r="K2652" s="72">
        <f t="shared" si="1239"/>
        <v>0.65721529403993639</v>
      </c>
      <c r="L2652" s="72">
        <f t="shared" si="1239"/>
        <v>0.66850089278025659</v>
      </c>
      <c r="M2652" s="72">
        <f t="shared" si="1239"/>
        <v>0.1316659730074555</v>
      </c>
      <c r="N2652" s="365">
        <f t="shared" si="1239"/>
        <v>0.11690139598824302</v>
      </c>
      <c r="O2652" s="72">
        <f t="shared" si="1239"/>
        <v>0.11604095056487602</v>
      </c>
      <c r="P2652" s="72">
        <f t="shared" si="1239"/>
        <v>0.12120972792643336</v>
      </c>
      <c r="Q2652" s="279">
        <f t="shared" si="1239"/>
        <v>0.12160049710424707</v>
      </c>
      <c r="R2652" s="72">
        <f t="shared" si="1239"/>
        <v>0.13901529469810148</v>
      </c>
      <c r="S2652" s="72">
        <f t="shared" si="1239"/>
        <v>0.12481805869344387</v>
      </c>
      <c r="T2652" s="72">
        <f t="shared" si="1239"/>
        <v>0.11189921179347065</v>
      </c>
      <c r="U2652" s="72">
        <f t="shared" si="1239"/>
        <v>0.10420529429928214</v>
      </c>
      <c r="V2652" s="365">
        <f t="shared" si="1239"/>
        <v>9.4675428026494826E-2</v>
      </c>
      <c r="W2652" s="72">
        <f t="shared" si="1239"/>
        <v>9.1246614402946485E-2</v>
      </c>
      <c r="X2652" s="72">
        <f t="shared" si="1239"/>
        <v>8.376385435257859E-2</v>
      </c>
      <c r="Y2652" s="72">
        <f t="shared" si="1239"/>
        <v>7.7148327577465994E-2</v>
      </c>
      <c r="Z2652" s="72">
        <f t="shared" si="1239"/>
        <v>7.7338122242526675E-2</v>
      </c>
      <c r="AA2652" s="72">
        <f t="shared" si="1239"/>
        <v>7.5746806031673705E-2</v>
      </c>
      <c r="AB2652" s="73">
        <f t="shared" si="1239"/>
        <v>7.6102228929250171E-2</v>
      </c>
      <c r="AC2652" s="332"/>
      <c r="AD2652" s="66"/>
      <c r="AE2652" s="67"/>
      <c r="AF2652" s="332"/>
      <c r="AG2652" s="332"/>
      <c r="AH2652" s="332"/>
      <c r="AI2652" s="332"/>
      <c r="AJ2652" s="332"/>
      <c r="AK2652" s="332"/>
      <c r="AL2652" s="332"/>
      <c r="AM2652" s="332"/>
      <c r="AN2652" s="332"/>
      <c r="AO2652" s="332"/>
      <c r="AP2652" s="332"/>
      <c r="AQ2652" s="332"/>
      <c r="AR2652" s="332"/>
      <c r="AS2652" s="332"/>
      <c r="AT2652" s="332"/>
      <c r="AU2652" s="332"/>
      <c r="AV2652" s="332"/>
      <c r="AW2652" s="332"/>
      <c r="AX2652" s="332"/>
      <c r="AY2652" s="332"/>
      <c r="AZ2652" s="332"/>
      <c r="BA2652" s="332"/>
      <c r="BB2652" s="332"/>
      <c r="BC2652" s="332"/>
      <c r="BD2652" s="332"/>
      <c r="BE2652" s="332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</row>
    <row r="2653" spans="1:81" ht="10.5" customHeight="1" thickBot="1">
      <c r="A2653" s="1476" t="s">
        <v>97</v>
      </c>
      <c r="B2653" s="160"/>
      <c r="C2653" s="160"/>
      <c r="D2653" s="160"/>
      <c r="E2653" s="160">
        <v>1</v>
      </c>
      <c r="F2653" s="160">
        <v>2</v>
      </c>
      <c r="G2653" s="160">
        <v>3</v>
      </c>
      <c r="H2653" s="363">
        <v>4</v>
      </c>
      <c r="I2653" s="160">
        <v>5</v>
      </c>
      <c r="J2653" s="160">
        <v>6</v>
      </c>
      <c r="K2653" s="160">
        <v>7</v>
      </c>
      <c r="L2653" s="160">
        <v>8</v>
      </c>
      <c r="M2653" s="160">
        <v>9</v>
      </c>
      <c r="N2653" s="363">
        <v>10</v>
      </c>
      <c r="O2653" s="160">
        <v>11</v>
      </c>
      <c r="P2653" s="160">
        <v>12</v>
      </c>
      <c r="Q2653" s="160">
        <v>13</v>
      </c>
      <c r="R2653" s="160">
        <v>14</v>
      </c>
      <c r="S2653" s="160">
        <v>15</v>
      </c>
      <c r="T2653" s="160">
        <v>16</v>
      </c>
      <c r="U2653" s="160">
        <v>17</v>
      </c>
      <c r="V2653" s="363">
        <v>18</v>
      </c>
      <c r="W2653" s="160">
        <v>19</v>
      </c>
      <c r="X2653" s="160">
        <v>20</v>
      </c>
      <c r="Y2653" s="160">
        <v>21</v>
      </c>
      <c r="Z2653" s="160">
        <v>22</v>
      </c>
      <c r="AA2653" s="160">
        <v>23</v>
      </c>
      <c r="AB2653" s="161">
        <v>24</v>
      </c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</row>
    <row r="2654" spans="1:81" ht="10.5" customHeight="1">
      <c r="A2654" s="342" t="s">
        <v>77</v>
      </c>
      <c r="B2654" s="38"/>
      <c r="C2654" s="38"/>
      <c r="D2654" s="221" t="s">
        <v>38</v>
      </c>
      <c r="E2654" s="173">
        <v>6.1</v>
      </c>
      <c r="F2654" s="173">
        <v>6</v>
      </c>
      <c r="G2654" s="173">
        <v>6</v>
      </c>
      <c r="H2654" s="721">
        <v>6</v>
      </c>
      <c r="I2654" s="173">
        <v>6</v>
      </c>
      <c r="J2654" s="173">
        <v>6</v>
      </c>
      <c r="K2654" s="173">
        <v>6</v>
      </c>
      <c r="L2654" s="173">
        <v>6.1</v>
      </c>
      <c r="M2654" s="173">
        <v>6</v>
      </c>
      <c r="N2654" s="721">
        <v>6.1</v>
      </c>
      <c r="O2654" s="173">
        <v>6.1</v>
      </c>
      <c r="P2654" s="173">
        <v>6.1</v>
      </c>
      <c r="Q2654" s="173">
        <v>6.1</v>
      </c>
      <c r="R2654" s="173">
        <v>6</v>
      </c>
      <c r="S2654" s="173">
        <v>6</v>
      </c>
      <c r="T2654" s="173">
        <v>6.1</v>
      </c>
      <c r="U2654" s="173">
        <v>6.1</v>
      </c>
      <c r="V2654" s="721">
        <v>6</v>
      </c>
      <c r="W2654" s="173">
        <v>6.1</v>
      </c>
      <c r="X2654" s="173">
        <v>6</v>
      </c>
      <c r="Y2654" s="173">
        <v>6</v>
      </c>
      <c r="Z2654" s="173">
        <v>6.1</v>
      </c>
      <c r="AA2654" s="173">
        <v>6</v>
      </c>
      <c r="AB2654" s="173">
        <v>6.1</v>
      </c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</row>
    <row r="2655" spans="1:81" ht="10.5" customHeight="1" thickBot="1">
      <c r="A2655" s="344" t="s">
        <v>78</v>
      </c>
      <c r="B2655" s="40"/>
      <c r="C2655" s="40"/>
      <c r="D2655" s="223" t="s">
        <v>38</v>
      </c>
      <c r="E2655" s="175">
        <v>6.4</v>
      </c>
      <c r="F2655" s="175">
        <v>6.3</v>
      </c>
      <c r="G2655" s="175">
        <v>6.3</v>
      </c>
      <c r="H2655" s="960">
        <v>6.3</v>
      </c>
      <c r="I2655" s="175">
        <v>6.3</v>
      </c>
      <c r="J2655" s="175">
        <v>6.3</v>
      </c>
      <c r="K2655" s="175">
        <v>6.3</v>
      </c>
      <c r="L2655" s="175">
        <v>6.4</v>
      </c>
      <c r="M2655" s="175">
        <v>6.3</v>
      </c>
      <c r="N2655" s="960">
        <v>6.4</v>
      </c>
      <c r="O2655" s="175">
        <v>6.4</v>
      </c>
      <c r="P2655" s="175">
        <v>6.4</v>
      </c>
      <c r="Q2655" s="175">
        <v>6.4</v>
      </c>
      <c r="R2655" s="175">
        <v>6.3</v>
      </c>
      <c r="S2655" s="175">
        <v>6.3</v>
      </c>
      <c r="T2655" s="175">
        <v>6.4</v>
      </c>
      <c r="U2655" s="175">
        <v>6.4</v>
      </c>
      <c r="V2655" s="960">
        <v>6.3</v>
      </c>
      <c r="W2655" s="175">
        <v>6.4</v>
      </c>
      <c r="X2655" s="175">
        <v>6.3</v>
      </c>
      <c r="Y2655" s="175">
        <v>6.3</v>
      </c>
      <c r="Z2655" s="175">
        <v>6.4</v>
      </c>
      <c r="AA2655" s="175">
        <v>6.3</v>
      </c>
      <c r="AB2655" s="175">
        <v>6.4</v>
      </c>
      <c r="AC2655" s="332"/>
      <c r="AD2655" s="332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</row>
    <row r="2656" spans="1:81" ht="10.5" hidden="1" customHeight="1">
      <c r="A2656" s="1560" t="s">
        <v>98</v>
      </c>
      <c r="B2656" s="1595" t="s">
        <v>517</v>
      </c>
      <c r="C2656" s="984"/>
      <c r="D2656" s="79"/>
      <c r="E2656" s="78"/>
      <c r="F2656" s="78"/>
      <c r="G2656" s="78"/>
      <c r="H2656" s="364"/>
      <c r="I2656" s="78"/>
      <c r="J2656" s="78"/>
      <c r="K2656" s="78"/>
      <c r="L2656" s="78"/>
      <c r="M2656" s="78"/>
      <c r="N2656" s="364"/>
      <c r="O2656" s="78"/>
      <c r="P2656" s="78"/>
      <c r="Q2656" s="78"/>
      <c r="R2656" s="78"/>
      <c r="S2656" s="78"/>
      <c r="T2656" s="78"/>
      <c r="U2656" s="78"/>
      <c r="V2656" s="364"/>
      <c r="W2656" s="78"/>
      <c r="X2656" s="78"/>
      <c r="Y2656" s="78"/>
      <c r="Z2656" s="78"/>
      <c r="AA2656" s="78"/>
      <c r="AB2656" s="80"/>
      <c r="AC2656" s="330"/>
      <c r="AD2656" s="177"/>
      <c r="AE2656" s="177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</row>
    <row r="2657" spans="1:81" ht="10.5" hidden="1" customHeight="1">
      <c r="A2657" s="1600"/>
      <c r="B2657" s="1596"/>
      <c r="C2657" s="1461" t="s">
        <v>128</v>
      </c>
      <c r="D2657" s="131" t="s">
        <v>33</v>
      </c>
      <c r="E2657" s="42"/>
      <c r="F2657" s="42"/>
      <c r="G2657" s="42"/>
      <c r="H2657" s="406"/>
      <c r="I2657" s="42"/>
      <c r="J2657" s="42"/>
      <c r="K2657" s="42"/>
      <c r="L2657" s="42"/>
      <c r="M2657" s="42"/>
      <c r="N2657" s="406"/>
      <c r="O2657" s="42"/>
      <c r="P2657" s="42"/>
      <c r="Q2657" s="42"/>
      <c r="R2657" s="42"/>
      <c r="S2657" s="42"/>
      <c r="T2657" s="42"/>
      <c r="U2657" s="42"/>
      <c r="V2657" s="406"/>
      <c r="W2657" s="42"/>
      <c r="X2657" s="42"/>
      <c r="Y2657" s="42"/>
      <c r="Z2657" s="42"/>
      <c r="AA2657" s="42"/>
      <c r="AB2657" s="91"/>
      <c r="AC2657" s="330"/>
      <c r="AD2657" s="177"/>
      <c r="AE2657" s="177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</row>
    <row r="2658" spans="1:81" ht="10.5" hidden="1" customHeight="1">
      <c r="A2658" s="1600"/>
      <c r="B2658" s="1596"/>
      <c r="C2658" s="1461" t="s">
        <v>553</v>
      </c>
      <c r="D2658" s="131" t="s">
        <v>116</v>
      </c>
      <c r="E2658" s="42"/>
      <c r="F2658" s="42"/>
      <c r="G2658" s="42"/>
      <c r="H2658" s="406"/>
      <c r="I2658" s="42"/>
      <c r="J2658" s="42"/>
      <c r="K2658" s="42"/>
      <c r="L2658" s="42"/>
      <c r="M2658" s="42"/>
      <c r="N2658" s="406"/>
      <c r="O2658" s="42"/>
      <c r="P2658" s="42"/>
      <c r="Q2658" s="42"/>
      <c r="R2658" s="42"/>
      <c r="S2658" s="42"/>
      <c r="T2658" s="42"/>
      <c r="U2658" s="42"/>
      <c r="V2658" s="406"/>
      <c r="W2658" s="42"/>
      <c r="X2658" s="42"/>
      <c r="Y2658" s="42"/>
      <c r="Z2658" s="42"/>
      <c r="AA2658" s="42"/>
      <c r="AB2658" s="91"/>
      <c r="AC2658" s="330"/>
      <c r="AD2658" s="177"/>
      <c r="AE2658" s="177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</row>
    <row r="2659" spans="1:81" ht="10.5" hidden="1" customHeight="1">
      <c r="A2659" s="1600"/>
      <c r="B2659" s="1596"/>
      <c r="C2659" s="1461" t="s">
        <v>553</v>
      </c>
      <c r="D2659" s="131" t="s">
        <v>117</v>
      </c>
      <c r="E2659" s="42"/>
      <c r="F2659" s="42"/>
      <c r="G2659" s="42"/>
      <c r="H2659" s="406"/>
      <c r="I2659" s="42"/>
      <c r="J2659" s="42"/>
      <c r="K2659" s="42"/>
      <c r="L2659" s="42"/>
      <c r="M2659" s="42"/>
      <c r="N2659" s="406"/>
      <c r="O2659" s="42"/>
      <c r="P2659" s="42"/>
      <c r="Q2659" s="42"/>
      <c r="R2659" s="42"/>
      <c r="S2659" s="42"/>
      <c r="T2659" s="42"/>
      <c r="U2659" s="42"/>
      <c r="V2659" s="406"/>
      <c r="W2659" s="42"/>
      <c r="X2659" s="42"/>
      <c r="Y2659" s="42"/>
      <c r="Z2659" s="42"/>
      <c r="AA2659" s="42"/>
      <c r="AB2659" s="91"/>
      <c r="AC2659" s="330"/>
      <c r="AD2659" s="177"/>
      <c r="AE2659" s="177"/>
    </row>
    <row r="2660" spans="1:81" ht="10.5" hidden="1" customHeight="1" thickBot="1">
      <c r="A2660" s="1601"/>
      <c r="B2660" s="1597"/>
      <c r="C2660" s="271"/>
      <c r="D2660" s="236" t="s">
        <v>41</v>
      </c>
      <c r="E2660" s="92"/>
      <c r="F2660" s="92"/>
      <c r="G2660" s="92"/>
      <c r="H2660" s="407"/>
      <c r="I2660" s="92"/>
      <c r="J2660" s="92"/>
      <c r="K2660" s="92"/>
      <c r="L2660" s="92"/>
      <c r="M2660" s="92"/>
      <c r="N2660" s="407"/>
      <c r="O2660" s="92"/>
      <c r="P2660" s="92"/>
      <c r="Q2660" s="92"/>
      <c r="R2660" s="92"/>
      <c r="S2660" s="92"/>
      <c r="T2660" s="92"/>
      <c r="U2660" s="92"/>
      <c r="V2660" s="407"/>
      <c r="W2660" s="92"/>
      <c r="X2660" s="92"/>
      <c r="Y2660" s="92"/>
      <c r="Z2660" s="92"/>
      <c r="AA2660" s="92"/>
      <c r="AB2660" s="94"/>
      <c r="AC2660" s="330"/>
      <c r="AD2660" s="177"/>
      <c r="AE2660" s="177"/>
    </row>
    <row r="2661" spans="1:81" s="1" customFormat="1" ht="10.5" customHeight="1">
      <c r="A2661" s="1560" t="s">
        <v>3</v>
      </c>
      <c r="B2661" s="1595" t="s">
        <v>983</v>
      </c>
      <c r="C2661" s="1107"/>
      <c r="D2661" s="1190"/>
      <c r="E2661" s="76"/>
      <c r="F2661" s="76"/>
      <c r="G2661" s="76"/>
      <c r="H2661" s="386"/>
      <c r="I2661" s="76"/>
      <c r="J2661" s="76"/>
      <c r="K2661" s="76"/>
      <c r="L2661" s="76"/>
      <c r="M2661" s="76"/>
      <c r="N2661" s="386"/>
      <c r="O2661" s="76"/>
      <c r="P2661" s="76"/>
      <c r="Q2661" s="76"/>
      <c r="R2661" s="76"/>
      <c r="S2661" s="76"/>
      <c r="T2661" s="76"/>
      <c r="U2661" s="76"/>
      <c r="V2661" s="386"/>
      <c r="W2661" s="76"/>
      <c r="X2661" s="76"/>
      <c r="Y2661" s="76"/>
      <c r="Z2661" s="76"/>
      <c r="AA2661" s="76"/>
      <c r="AB2661" s="77"/>
      <c r="AC2661" s="408" t="s">
        <v>115</v>
      </c>
      <c r="AD2661" s="50">
        <f>AD2664/AC2663</f>
        <v>0.42535299003322269</v>
      </c>
      <c r="AE2661" s="58"/>
      <c r="AF2661" s="397"/>
      <c r="AG2661" s="332"/>
      <c r="AH2661" s="332"/>
      <c r="AI2661" s="332"/>
      <c r="AJ2661" s="332"/>
      <c r="AK2661" s="332"/>
      <c r="AL2661" s="332"/>
      <c r="AM2661" s="332"/>
      <c r="AN2661" s="332"/>
      <c r="AO2661" s="332"/>
      <c r="AP2661" s="332"/>
      <c r="AQ2661" s="332"/>
      <c r="AR2661" s="332"/>
      <c r="AS2661" s="332"/>
      <c r="AT2661" s="332"/>
      <c r="AU2661" s="332"/>
      <c r="AV2661" s="332"/>
      <c r="AW2661" s="332"/>
      <c r="AX2661" s="332"/>
      <c r="AY2661" s="332"/>
      <c r="AZ2661" s="332"/>
      <c r="BA2661" s="332"/>
      <c r="BB2661" s="332"/>
      <c r="BC2661" s="332"/>
      <c r="BD2661" s="332"/>
      <c r="BE2661" s="325"/>
      <c r="BF2661" s="325"/>
      <c r="BG2661" s="325"/>
      <c r="BH2661" s="325"/>
      <c r="BI2661" s="325"/>
      <c r="BJ2661" s="325"/>
      <c r="BK2661" s="325"/>
      <c r="BL2661" s="325"/>
      <c r="BM2661" s="325"/>
      <c r="BN2661" s="325"/>
      <c r="BO2661" s="325"/>
      <c r="BP2661" s="325"/>
      <c r="BQ2661" s="325"/>
      <c r="BR2661" s="325"/>
      <c r="BS2661" s="325"/>
      <c r="BT2661" s="325"/>
      <c r="BU2661" s="325"/>
      <c r="BV2661" s="325"/>
      <c r="BW2661" s="325"/>
      <c r="BX2661" s="325"/>
      <c r="BY2661" s="162"/>
      <c r="BZ2661" s="162"/>
      <c r="CA2661" s="162"/>
      <c r="CB2661" s="162"/>
      <c r="CC2661" s="162"/>
    </row>
    <row r="2662" spans="1:81" s="1" customFormat="1" ht="10.5" customHeight="1">
      <c r="A2662" s="1600" t="s">
        <v>92</v>
      </c>
      <c r="B2662" s="1596" t="s">
        <v>81</v>
      </c>
      <c r="C2662" s="1461" t="s">
        <v>129</v>
      </c>
      <c r="D2662" s="131" t="s">
        <v>33</v>
      </c>
      <c r="E2662" s="104">
        <f>ROUND(SQRT(E2663^2+E2664^2)*1000/(1.73*E$2654),0)</f>
        <v>1</v>
      </c>
      <c r="F2662" s="104">
        <f>ROUND(SQRT(F2663^2+F2664^2)*1000/(1.73*F$2654),0)</f>
        <v>1</v>
      </c>
      <c r="G2662" s="104">
        <f t="shared" ref="G2662:AB2662" si="1240">ROUND(SQRT(G2663^2+G2664^2)*1000/(1.73*G$2654),0)</f>
        <v>1</v>
      </c>
      <c r="H2662" s="350">
        <f t="shared" si="1240"/>
        <v>1</v>
      </c>
      <c r="I2662" s="104">
        <f t="shared" si="1240"/>
        <v>1</v>
      </c>
      <c r="J2662" s="104">
        <f t="shared" si="1240"/>
        <v>1</v>
      </c>
      <c r="K2662" s="104">
        <f t="shared" si="1240"/>
        <v>1</v>
      </c>
      <c r="L2662" s="104">
        <f t="shared" si="1240"/>
        <v>1</v>
      </c>
      <c r="M2662" s="104">
        <f t="shared" si="1240"/>
        <v>1</v>
      </c>
      <c r="N2662" s="350">
        <f t="shared" si="1240"/>
        <v>1</v>
      </c>
      <c r="O2662" s="104">
        <f t="shared" si="1240"/>
        <v>1</v>
      </c>
      <c r="P2662" s="104">
        <f t="shared" si="1240"/>
        <v>1</v>
      </c>
      <c r="Q2662" s="104">
        <f t="shared" si="1240"/>
        <v>1</v>
      </c>
      <c r="R2662" s="104">
        <f t="shared" si="1240"/>
        <v>1</v>
      </c>
      <c r="S2662" s="104">
        <f t="shared" si="1240"/>
        <v>1</v>
      </c>
      <c r="T2662" s="104">
        <f t="shared" si="1240"/>
        <v>1</v>
      </c>
      <c r="U2662" s="104">
        <f t="shared" si="1240"/>
        <v>1</v>
      </c>
      <c r="V2662" s="350">
        <f t="shared" si="1240"/>
        <v>1</v>
      </c>
      <c r="W2662" s="104">
        <f t="shared" si="1240"/>
        <v>1</v>
      </c>
      <c r="X2662" s="104">
        <f t="shared" si="1240"/>
        <v>1</v>
      </c>
      <c r="Y2662" s="104">
        <f t="shared" si="1240"/>
        <v>1</v>
      </c>
      <c r="Z2662" s="104">
        <f t="shared" si="1240"/>
        <v>1</v>
      </c>
      <c r="AA2662" s="104">
        <f t="shared" si="1240"/>
        <v>1</v>
      </c>
      <c r="AB2662" s="105">
        <f t="shared" si="1240"/>
        <v>1</v>
      </c>
      <c r="AC2662" s="330"/>
      <c r="AD2662" s="177"/>
      <c r="AE2662" s="58"/>
      <c r="AF2662" s="332"/>
      <c r="AG2662" s="332"/>
      <c r="AH2662" s="332"/>
      <c r="AI2662" s="332"/>
      <c r="AJ2662" s="332"/>
      <c r="AK2662" s="332"/>
      <c r="AL2662" s="332"/>
      <c r="AM2662" s="332"/>
      <c r="AN2662" s="332"/>
      <c r="AO2662" s="332"/>
      <c r="AP2662" s="332"/>
      <c r="AQ2662" s="332"/>
      <c r="AR2662" s="332"/>
      <c r="AS2662" s="332"/>
      <c r="AT2662" s="332"/>
      <c r="AU2662" s="332"/>
      <c r="AV2662" s="332"/>
      <c r="AW2662" s="332"/>
      <c r="AX2662" s="332"/>
      <c r="AY2662" s="332"/>
      <c r="AZ2662" s="332"/>
      <c r="BA2662" s="332"/>
      <c r="BB2662" s="332"/>
      <c r="BC2662" s="332"/>
      <c r="BD2662" s="332"/>
      <c r="BE2662" s="325"/>
      <c r="BF2662" s="325"/>
      <c r="BG2662" s="325"/>
      <c r="BH2662" s="325"/>
      <c r="BI2662" s="325"/>
      <c r="BJ2662" s="325"/>
      <c r="BK2662" s="325"/>
      <c r="BL2662" s="325"/>
      <c r="BM2662" s="325"/>
      <c r="BN2662" s="325"/>
      <c r="BO2662" s="325"/>
      <c r="BP2662" s="325"/>
      <c r="BQ2662" s="325"/>
      <c r="BR2662" s="325"/>
      <c r="BS2662" s="325"/>
      <c r="BT2662" s="325"/>
      <c r="BU2662" s="325"/>
      <c r="BV2662" s="325"/>
      <c r="BW2662" s="325"/>
      <c r="BX2662" s="325"/>
      <c r="BY2662" s="162"/>
      <c r="BZ2662" s="162"/>
      <c r="CA2662" s="162"/>
      <c r="CB2662" s="162"/>
      <c r="CC2662" s="162"/>
    </row>
    <row r="2663" spans="1:81" s="1" customFormat="1" ht="10.5" customHeight="1">
      <c r="A2663" s="1600"/>
      <c r="B2663" s="1596"/>
      <c r="C2663" s="1461" t="s">
        <v>553</v>
      </c>
      <c r="D2663" s="131" t="s">
        <v>116</v>
      </c>
      <c r="E2663" s="61">
        <v>8.4960000000000001E-3</v>
      </c>
      <c r="F2663" s="61">
        <v>8.5199999999999998E-3</v>
      </c>
      <c r="G2663" s="61">
        <v>8.4960000000000001E-3</v>
      </c>
      <c r="H2663" s="420">
        <v>8.4720000000000004E-3</v>
      </c>
      <c r="I2663" s="61">
        <v>8.4480000000000006E-3</v>
      </c>
      <c r="J2663" s="61">
        <v>8.4720000000000004E-3</v>
      </c>
      <c r="K2663" s="61">
        <v>8.5679999999999992E-3</v>
      </c>
      <c r="L2663" s="61">
        <v>8.8800000000000007E-3</v>
      </c>
      <c r="M2663" s="61">
        <v>1.1472000000000001E-2</v>
      </c>
      <c r="N2663" s="420">
        <v>1.1328000000000001E-2</v>
      </c>
      <c r="O2663" s="61">
        <v>1.1352000000000001E-2</v>
      </c>
      <c r="P2663" s="61">
        <v>1.1640000000000001E-2</v>
      </c>
      <c r="Q2663" s="61">
        <v>1.116E-2</v>
      </c>
      <c r="R2663" s="61">
        <v>1.1184000000000001E-2</v>
      </c>
      <c r="S2663" s="61">
        <v>1.1807999999999999E-2</v>
      </c>
      <c r="T2663" s="61">
        <v>1.2359999999999999E-2</v>
      </c>
      <c r="U2663" s="61">
        <v>1.1904E-2</v>
      </c>
      <c r="V2663" s="420">
        <v>1.0104E-2</v>
      </c>
      <c r="W2663" s="61">
        <v>8.6880000000000013E-3</v>
      </c>
      <c r="X2663" s="61">
        <v>7.9679999999999994E-3</v>
      </c>
      <c r="Y2663" s="61">
        <v>7.9920000000000008E-3</v>
      </c>
      <c r="Z2663" s="61">
        <v>7.92E-3</v>
      </c>
      <c r="AA2663" s="61">
        <v>7.92E-3</v>
      </c>
      <c r="AB2663" s="62">
        <v>8.0160000000000006E-3</v>
      </c>
      <c r="AC2663" s="47">
        <f>SUM(D2663:AB2663)</f>
        <v>0.23116800000000001</v>
      </c>
      <c r="AD2663" s="50"/>
      <c r="AE2663" s="58">
        <v>2.4</v>
      </c>
      <c r="AF2663" s="99"/>
      <c r="AG2663" s="99"/>
      <c r="AH2663" s="99"/>
      <c r="AI2663" s="99"/>
      <c r="AJ2663" s="99"/>
      <c r="AK2663" s="99"/>
      <c r="AL2663" s="99"/>
      <c r="AM2663" s="99"/>
      <c r="AN2663" s="99"/>
      <c r="AO2663" s="99"/>
      <c r="AP2663" s="99"/>
      <c r="AQ2663" s="99"/>
      <c r="AR2663" s="99"/>
      <c r="AS2663" s="99"/>
      <c r="AT2663" s="99"/>
      <c r="AU2663" s="99"/>
      <c r="AV2663" s="99"/>
      <c r="AW2663" s="99"/>
      <c r="AX2663" s="99"/>
      <c r="AY2663" s="99"/>
      <c r="AZ2663" s="99"/>
      <c r="BA2663" s="99"/>
      <c r="BB2663" s="99"/>
      <c r="BC2663" s="99"/>
      <c r="BD2663" s="99"/>
      <c r="BE2663" s="325"/>
      <c r="BF2663" s="325"/>
      <c r="BG2663" s="325"/>
      <c r="BH2663" s="325"/>
      <c r="BI2663" s="325"/>
      <c r="BJ2663" s="325"/>
      <c r="BK2663" s="325"/>
      <c r="BL2663" s="325"/>
      <c r="BM2663" s="325"/>
      <c r="BN2663" s="325"/>
      <c r="BO2663" s="325"/>
      <c r="BP2663" s="325"/>
      <c r="BQ2663" s="325"/>
      <c r="BR2663" s="325"/>
      <c r="BS2663" s="325"/>
      <c r="BT2663" s="325"/>
      <c r="BU2663" s="325"/>
      <c r="BV2663" s="325"/>
      <c r="BW2663" s="325"/>
      <c r="BX2663" s="325"/>
      <c r="BY2663" s="162"/>
      <c r="BZ2663" s="162"/>
      <c r="CA2663" s="162"/>
      <c r="CB2663" s="162"/>
      <c r="CC2663" s="162"/>
    </row>
    <row r="2664" spans="1:81" s="1" customFormat="1" ht="10.5" customHeight="1">
      <c r="A2664" s="1600"/>
      <c r="B2664" s="1596"/>
      <c r="C2664" s="1461" t="s">
        <v>553</v>
      </c>
      <c r="D2664" s="131" t="s">
        <v>117</v>
      </c>
      <c r="E2664" s="61">
        <v>4.2000000000000006E-3</v>
      </c>
      <c r="F2664" s="48">
        <v>4.248E-3</v>
      </c>
      <c r="G2664" s="48">
        <v>4.032E-3</v>
      </c>
      <c r="H2664" s="331">
        <v>4.1520000000000003E-3</v>
      </c>
      <c r="I2664" s="48">
        <v>4.032E-3</v>
      </c>
      <c r="J2664" s="48">
        <v>4.0800000000000003E-3</v>
      </c>
      <c r="K2664" s="48">
        <v>4.104E-3</v>
      </c>
      <c r="L2664" s="48">
        <v>4.2720000000000006E-3</v>
      </c>
      <c r="M2664" s="48">
        <v>4.752000000000001E-3</v>
      </c>
      <c r="N2664" s="331">
        <v>4.1520000000000003E-3</v>
      </c>
      <c r="O2664" s="48">
        <v>4.1279999999999997E-3</v>
      </c>
      <c r="P2664" s="48">
        <v>4.1279999999999997E-3</v>
      </c>
      <c r="Q2664" s="48">
        <v>4.0800000000000003E-3</v>
      </c>
      <c r="R2664" s="48">
        <v>3.9120000000000005E-3</v>
      </c>
      <c r="S2664" s="48">
        <v>4.6560000000000004E-3</v>
      </c>
      <c r="T2664" s="48">
        <v>4.7759999999999999E-3</v>
      </c>
      <c r="U2664" s="48">
        <v>4.752000000000001E-3</v>
      </c>
      <c r="V2664" s="331">
        <v>4.3200000000000001E-3</v>
      </c>
      <c r="W2664" s="48">
        <v>3.7440000000000004E-3</v>
      </c>
      <c r="X2664" s="48">
        <v>3.5279999999999999E-3</v>
      </c>
      <c r="Y2664" s="48">
        <v>3.5999999999999999E-3</v>
      </c>
      <c r="Z2664" s="48">
        <v>3.6480000000000002E-3</v>
      </c>
      <c r="AA2664" s="48">
        <v>3.4559999999999999E-3</v>
      </c>
      <c r="AB2664" s="49">
        <v>3.5760000000000002E-3</v>
      </c>
      <c r="AC2664" s="330"/>
      <c r="AD2664" s="50">
        <f>SUM(E2664:AB2664)</f>
        <v>9.8328000000000026E-2</v>
      </c>
      <c r="AE2664" s="58">
        <v>2.4</v>
      </c>
      <c r="AF2664" s="99"/>
      <c r="AG2664" s="99"/>
      <c r="AH2664" s="99"/>
      <c r="AI2664" s="99"/>
      <c r="AJ2664" s="99"/>
      <c r="AK2664" s="99"/>
      <c r="AL2664" s="99"/>
      <c r="AM2664" s="99"/>
      <c r="AN2664" s="99"/>
      <c r="AO2664" s="99"/>
      <c r="AP2664" s="99"/>
      <c r="AQ2664" s="99"/>
      <c r="AR2664" s="99"/>
      <c r="AS2664" s="99"/>
      <c r="AT2664" s="99"/>
      <c r="AU2664" s="99"/>
      <c r="AV2664" s="99"/>
      <c r="AW2664" s="99"/>
      <c r="AX2664" s="99"/>
      <c r="AY2664" s="99"/>
      <c r="AZ2664" s="99"/>
      <c r="BA2664" s="99"/>
      <c r="BB2664" s="99"/>
      <c r="BC2664" s="99"/>
      <c r="BD2664" s="332"/>
      <c r="BE2664" s="325"/>
      <c r="BF2664" s="325"/>
      <c r="BG2664" s="325"/>
      <c r="BH2664" s="325"/>
      <c r="BI2664" s="325"/>
      <c r="BJ2664" s="325"/>
      <c r="BK2664" s="325"/>
      <c r="BL2664" s="325"/>
      <c r="BM2664" s="325"/>
      <c r="BN2664" s="325"/>
      <c r="BO2664" s="325"/>
      <c r="BP2664" s="325"/>
      <c r="BQ2664" s="325"/>
      <c r="BR2664" s="325"/>
      <c r="BS2664" s="325"/>
      <c r="BT2664" s="325"/>
      <c r="BU2664" s="325"/>
      <c r="BV2664" s="325"/>
      <c r="BW2664" s="325"/>
      <c r="BX2664" s="325"/>
      <c r="BY2664" s="162"/>
      <c r="BZ2664" s="162"/>
      <c r="CA2664" s="162"/>
      <c r="CB2664" s="162"/>
      <c r="CC2664" s="162"/>
    </row>
    <row r="2665" spans="1:81" s="1" customFormat="1" ht="10.5" customHeight="1" thickBot="1">
      <c r="A2665" s="1601"/>
      <c r="B2665" s="1597"/>
      <c r="C2665" s="271"/>
      <c r="D2665" s="236" t="s">
        <v>41</v>
      </c>
      <c r="E2665" s="52">
        <f t="shared" ref="E2665:AB2665" si="1241">E2664/E2663</f>
        <v>0.49435028248587576</v>
      </c>
      <c r="F2665" s="52">
        <f t="shared" si="1241"/>
        <v>0.49859154929577465</v>
      </c>
      <c r="G2665" s="52">
        <f t="shared" si="1241"/>
        <v>0.47457627118644069</v>
      </c>
      <c r="H2665" s="365">
        <f t="shared" si="1241"/>
        <v>0.49008498583569404</v>
      </c>
      <c r="I2665" s="52">
        <f t="shared" si="1241"/>
        <v>0.47727272727272724</v>
      </c>
      <c r="J2665" s="52">
        <f t="shared" si="1241"/>
        <v>0.48158640226628896</v>
      </c>
      <c r="K2665" s="52">
        <f t="shared" si="1241"/>
        <v>0.47899159663865548</v>
      </c>
      <c r="L2665" s="52">
        <f t="shared" si="1241"/>
        <v>0.48108108108108111</v>
      </c>
      <c r="M2665" s="52">
        <f t="shared" si="1241"/>
        <v>0.41422594142259417</v>
      </c>
      <c r="N2665" s="365">
        <f t="shared" si="1241"/>
        <v>0.36652542372881353</v>
      </c>
      <c r="O2665" s="52">
        <f t="shared" si="1241"/>
        <v>0.36363636363636359</v>
      </c>
      <c r="P2665" s="52">
        <f t="shared" si="1241"/>
        <v>0.35463917525773192</v>
      </c>
      <c r="Q2665" s="52">
        <f t="shared" si="1241"/>
        <v>0.36559139784946237</v>
      </c>
      <c r="R2665" s="52">
        <f t="shared" si="1241"/>
        <v>0.34978540772532191</v>
      </c>
      <c r="S2665" s="52">
        <f t="shared" si="1241"/>
        <v>0.39430894308943099</v>
      </c>
      <c r="T2665" s="52">
        <f t="shared" si="1241"/>
        <v>0.38640776699029128</v>
      </c>
      <c r="U2665" s="52">
        <f t="shared" si="1241"/>
        <v>0.39919354838709686</v>
      </c>
      <c r="V2665" s="365">
        <f t="shared" si="1241"/>
        <v>0.42755344418052255</v>
      </c>
      <c r="W2665" s="52">
        <f t="shared" si="1241"/>
        <v>0.43093922651933697</v>
      </c>
      <c r="X2665" s="52">
        <f t="shared" si="1241"/>
        <v>0.44277108433734941</v>
      </c>
      <c r="Y2665" s="52">
        <f t="shared" si="1241"/>
        <v>0.4504504504504504</v>
      </c>
      <c r="Z2665" s="52">
        <f t="shared" si="1241"/>
        <v>0.46060606060606063</v>
      </c>
      <c r="AA2665" s="52">
        <f t="shared" si="1241"/>
        <v>0.43636363636363634</v>
      </c>
      <c r="AB2665" s="53">
        <f t="shared" si="1241"/>
        <v>0.44610778443113774</v>
      </c>
      <c r="AC2665" s="330"/>
      <c r="AD2665" s="50"/>
      <c r="AE2665" s="58"/>
      <c r="AF2665" s="332"/>
      <c r="AG2665" s="332"/>
      <c r="AH2665" s="332"/>
      <c r="AI2665" s="332"/>
      <c r="AJ2665" s="332"/>
      <c r="AK2665" s="332"/>
      <c r="AL2665" s="332"/>
      <c r="AM2665" s="332"/>
      <c r="AN2665" s="332"/>
      <c r="AO2665" s="332"/>
      <c r="AP2665" s="332"/>
      <c r="AQ2665" s="332"/>
      <c r="AR2665" s="332"/>
      <c r="AS2665" s="332"/>
      <c r="AT2665" s="332"/>
      <c r="AU2665" s="332"/>
      <c r="AV2665" s="332"/>
      <c r="AW2665" s="332"/>
      <c r="AX2665" s="332"/>
      <c r="AY2665" s="332"/>
      <c r="AZ2665" s="332"/>
      <c r="BA2665" s="332"/>
      <c r="BB2665" s="332"/>
      <c r="BC2665" s="332"/>
      <c r="BD2665" s="332"/>
      <c r="BE2665" s="325"/>
      <c r="BF2665" s="325"/>
      <c r="BG2665" s="325"/>
      <c r="BH2665" s="325"/>
      <c r="BI2665" s="325"/>
      <c r="BJ2665" s="325"/>
      <c r="BK2665" s="325"/>
      <c r="BL2665" s="325"/>
      <c r="BM2665" s="325"/>
      <c r="BN2665" s="325"/>
      <c r="BO2665" s="325"/>
      <c r="BP2665" s="325"/>
      <c r="BQ2665" s="325"/>
      <c r="BR2665" s="325"/>
      <c r="BS2665" s="325"/>
      <c r="BT2665" s="325"/>
      <c r="BU2665" s="325"/>
      <c r="BV2665" s="325"/>
      <c r="BW2665" s="325"/>
      <c r="BX2665" s="325"/>
      <c r="BY2665" s="162"/>
      <c r="BZ2665" s="162"/>
      <c r="CA2665" s="162"/>
      <c r="CB2665" s="162"/>
      <c r="CC2665" s="162"/>
    </row>
    <row r="2666" spans="1:81" s="1" customFormat="1" ht="10.5" customHeight="1">
      <c r="A2666" s="1560" t="s">
        <v>42</v>
      </c>
      <c r="B2666" s="1595" t="s">
        <v>984</v>
      </c>
      <c r="C2666" s="1107"/>
      <c r="D2666" s="1190"/>
      <c r="E2666" s="76"/>
      <c r="F2666" s="76"/>
      <c r="G2666" s="76"/>
      <c r="H2666" s="386"/>
      <c r="I2666" s="76"/>
      <c r="J2666" s="76"/>
      <c r="K2666" s="76"/>
      <c r="L2666" s="76"/>
      <c r="M2666" s="76"/>
      <c r="N2666" s="386"/>
      <c r="O2666" s="76"/>
      <c r="P2666" s="76"/>
      <c r="Q2666" s="76"/>
      <c r="R2666" s="76"/>
      <c r="S2666" s="76"/>
      <c r="T2666" s="76"/>
      <c r="U2666" s="76"/>
      <c r="V2666" s="386"/>
      <c r="W2666" s="76"/>
      <c r="X2666" s="76"/>
      <c r="Y2666" s="76"/>
      <c r="Z2666" s="76"/>
      <c r="AA2666" s="76"/>
      <c r="AB2666" s="77"/>
      <c r="AC2666" s="408" t="s">
        <v>115</v>
      </c>
      <c r="AD2666" s="50">
        <f>AD2669/AC2668</f>
        <v>2.8060581140350878</v>
      </c>
      <c r="AE2666" s="58"/>
      <c r="AF2666" s="397"/>
      <c r="AG2666" s="332"/>
      <c r="AH2666" s="332"/>
      <c r="AI2666" s="332"/>
      <c r="AJ2666" s="332"/>
      <c r="AK2666" s="332"/>
      <c r="AL2666" s="332"/>
      <c r="AM2666" s="332"/>
      <c r="AN2666" s="332"/>
      <c r="AO2666" s="332"/>
      <c r="AP2666" s="332"/>
      <c r="AQ2666" s="332"/>
      <c r="AR2666" s="332"/>
      <c r="AS2666" s="332"/>
      <c r="AT2666" s="332"/>
      <c r="AU2666" s="332"/>
      <c r="AV2666" s="332"/>
      <c r="AW2666" s="332"/>
      <c r="AX2666" s="332"/>
      <c r="AY2666" s="332"/>
      <c r="AZ2666" s="332"/>
      <c r="BA2666" s="332"/>
      <c r="BB2666" s="332"/>
      <c r="BC2666" s="332"/>
      <c r="BD2666" s="332"/>
      <c r="BE2666" s="325"/>
      <c r="BF2666" s="325"/>
      <c r="BG2666" s="325"/>
      <c r="BH2666" s="325"/>
      <c r="BI2666" s="325"/>
      <c r="BJ2666" s="325"/>
      <c r="BK2666" s="325"/>
      <c r="BL2666" s="325"/>
      <c r="BM2666" s="325"/>
      <c r="BN2666" s="325"/>
      <c r="BO2666" s="325"/>
      <c r="BP2666" s="325"/>
      <c r="BQ2666" s="325"/>
      <c r="BR2666" s="325"/>
      <c r="BS2666" s="325"/>
      <c r="BT2666" s="325"/>
      <c r="BU2666" s="325"/>
      <c r="BV2666" s="325"/>
      <c r="BW2666" s="325"/>
      <c r="BX2666" s="325"/>
      <c r="BY2666" s="162"/>
      <c r="BZ2666" s="162"/>
      <c r="CA2666" s="162"/>
      <c r="CB2666" s="162"/>
      <c r="CC2666" s="162"/>
    </row>
    <row r="2667" spans="1:81" s="1" customFormat="1" ht="10.5" customHeight="1">
      <c r="A2667" s="1600"/>
      <c r="B2667" s="1596"/>
      <c r="C2667" s="1461" t="s">
        <v>129</v>
      </c>
      <c r="D2667" s="131" t="s">
        <v>33</v>
      </c>
      <c r="E2667" s="104">
        <f>ROUND(SQRT(E2668^2+E2669^2)*1000/(1.73*E$2654),0)</f>
        <v>2</v>
      </c>
      <c r="F2667" s="104">
        <f>ROUND(SQRT(F2668^2+F2669^2)*1000/(1.73*F$2654),0)</f>
        <v>2</v>
      </c>
      <c r="G2667" s="104">
        <f t="shared" ref="G2667:AB2667" si="1242">ROUND(SQRT(G2668^2+G2669^2)*1000/(1.73*G$2654),0)</f>
        <v>2</v>
      </c>
      <c r="H2667" s="350">
        <f t="shared" si="1242"/>
        <v>2</v>
      </c>
      <c r="I2667" s="104">
        <f t="shared" si="1242"/>
        <v>2</v>
      </c>
      <c r="J2667" s="104">
        <f t="shared" si="1242"/>
        <v>2</v>
      </c>
      <c r="K2667" s="104">
        <f t="shared" si="1242"/>
        <v>2</v>
      </c>
      <c r="L2667" s="104">
        <f t="shared" si="1242"/>
        <v>2</v>
      </c>
      <c r="M2667" s="104">
        <f t="shared" si="1242"/>
        <v>2</v>
      </c>
      <c r="N2667" s="350">
        <f t="shared" si="1242"/>
        <v>2</v>
      </c>
      <c r="O2667" s="104">
        <f t="shared" si="1242"/>
        <v>2</v>
      </c>
      <c r="P2667" s="104">
        <f t="shared" si="1242"/>
        <v>2</v>
      </c>
      <c r="Q2667" s="104">
        <f t="shared" si="1242"/>
        <v>2</v>
      </c>
      <c r="R2667" s="104">
        <f t="shared" si="1242"/>
        <v>2</v>
      </c>
      <c r="S2667" s="104">
        <f t="shared" si="1242"/>
        <v>2</v>
      </c>
      <c r="T2667" s="104">
        <f t="shared" si="1242"/>
        <v>2</v>
      </c>
      <c r="U2667" s="104">
        <f t="shared" si="1242"/>
        <v>2</v>
      </c>
      <c r="V2667" s="350">
        <f t="shared" si="1242"/>
        <v>2</v>
      </c>
      <c r="W2667" s="104">
        <f t="shared" si="1242"/>
        <v>2</v>
      </c>
      <c r="X2667" s="104">
        <f t="shared" si="1242"/>
        <v>2</v>
      </c>
      <c r="Y2667" s="104">
        <f t="shared" si="1242"/>
        <v>2</v>
      </c>
      <c r="Z2667" s="104">
        <f t="shared" si="1242"/>
        <v>2</v>
      </c>
      <c r="AA2667" s="104">
        <f t="shared" si="1242"/>
        <v>2</v>
      </c>
      <c r="AB2667" s="105">
        <f t="shared" si="1242"/>
        <v>2</v>
      </c>
      <c r="AC2667" s="330"/>
      <c r="AD2667" s="177"/>
      <c r="AE2667" s="58"/>
      <c r="AF2667" s="332"/>
      <c r="AG2667" s="332"/>
      <c r="AH2667" s="332"/>
      <c r="AI2667" s="332"/>
      <c r="AJ2667" s="332"/>
      <c r="AK2667" s="332"/>
      <c r="AL2667" s="332"/>
      <c r="AM2667" s="332"/>
      <c r="AN2667" s="332"/>
      <c r="AO2667" s="332"/>
      <c r="AP2667" s="332"/>
      <c r="AQ2667" s="332"/>
      <c r="AR2667" s="332"/>
      <c r="AS2667" s="332"/>
      <c r="AT2667" s="332"/>
      <c r="AU2667" s="332"/>
      <c r="AV2667" s="332"/>
      <c r="AW2667" s="332"/>
      <c r="AX2667" s="332"/>
      <c r="AY2667" s="332"/>
      <c r="AZ2667" s="332"/>
      <c r="BA2667" s="332"/>
      <c r="BB2667" s="332"/>
      <c r="BC2667" s="332"/>
      <c r="BD2667" s="332"/>
      <c r="BE2667" s="325"/>
      <c r="BF2667" s="325"/>
      <c r="BG2667" s="325"/>
      <c r="BH2667" s="325"/>
      <c r="BI2667" s="325"/>
      <c r="BJ2667" s="325"/>
      <c r="BK2667" s="325"/>
      <c r="BL2667" s="325"/>
      <c r="BM2667" s="325"/>
      <c r="BN2667" s="325"/>
      <c r="BO2667" s="325"/>
      <c r="BP2667" s="325"/>
      <c r="BQ2667" s="325"/>
      <c r="BR2667" s="325"/>
      <c r="BS2667" s="325"/>
      <c r="BT2667" s="325"/>
      <c r="BU2667" s="325"/>
      <c r="BV2667" s="325"/>
      <c r="BW2667" s="325"/>
      <c r="BX2667" s="325"/>
      <c r="BY2667" s="162"/>
      <c r="BZ2667" s="162"/>
      <c r="CA2667" s="162"/>
      <c r="CB2667" s="162"/>
      <c r="CC2667" s="162"/>
    </row>
    <row r="2668" spans="1:81" s="1" customFormat="1" ht="10.5" customHeight="1">
      <c r="A2668" s="1600"/>
      <c r="B2668" s="1596"/>
      <c r="C2668" s="1461" t="s">
        <v>553</v>
      </c>
      <c r="D2668" s="131" t="s">
        <v>116</v>
      </c>
      <c r="E2668" s="61">
        <v>6.9119999999999997E-3</v>
      </c>
      <c r="F2668" s="61">
        <v>6.8399999999999997E-3</v>
      </c>
      <c r="G2668" s="61">
        <v>6.8160000000000009E-3</v>
      </c>
      <c r="H2668" s="420">
        <v>6.8399999999999997E-3</v>
      </c>
      <c r="I2668" s="61">
        <v>6.8160000000000009E-3</v>
      </c>
      <c r="J2668" s="61">
        <v>6.9839999999999998E-3</v>
      </c>
      <c r="K2668" s="61">
        <v>6.8640000000000012E-3</v>
      </c>
      <c r="L2668" s="61">
        <v>8.1360000000000009E-3</v>
      </c>
      <c r="M2668" s="61">
        <v>7.6320000000000008E-3</v>
      </c>
      <c r="N2668" s="420">
        <v>7.0559999999999998E-3</v>
      </c>
      <c r="O2668" s="61">
        <v>7.1760000000000001E-3</v>
      </c>
      <c r="P2668" s="61">
        <v>8.3040000000000006E-3</v>
      </c>
      <c r="Q2668" s="61">
        <v>8.0400000000000003E-3</v>
      </c>
      <c r="R2668" s="61">
        <v>8.2799999999999992E-3</v>
      </c>
      <c r="S2668" s="61">
        <v>8.2320000000000015E-3</v>
      </c>
      <c r="T2668" s="61">
        <v>8.6639999999999998E-3</v>
      </c>
      <c r="U2668" s="61">
        <v>7.6080000000000002E-3</v>
      </c>
      <c r="V2668" s="420">
        <v>7.1279999999999998E-3</v>
      </c>
      <c r="W2668" s="61">
        <v>6.8399999999999997E-3</v>
      </c>
      <c r="X2668" s="61">
        <v>6.9839999999999998E-3</v>
      </c>
      <c r="Y2668" s="61">
        <v>6.7199999999999994E-3</v>
      </c>
      <c r="Z2668" s="61">
        <v>6.7680000000000006E-3</v>
      </c>
      <c r="AA2668" s="61">
        <v>6.6480000000000003E-3</v>
      </c>
      <c r="AB2668" s="62">
        <v>6.8160000000000009E-3</v>
      </c>
      <c r="AC2668" s="47">
        <f>SUM(D2668:AB2668)</f>
        <v>0.17510400000000001</v>
      </c>
      <c r="AD2668" s="50"/>
      <c r="AE2668" s="58">
        <v>2.4</v>
      </c>
      <c r="AF2668" s="99"/>
      <c r="AG2668" s="99"/>
      <c r="AH2668" s="99"/>
      <c r="AI2668" s="99"/>
      <c r="AJ2668" s="99"/>
      <c r="AK2668" s="99"/>
      <c r="AL2668" s="99"/>
      <c r="AM2668" s="99"/>
      <c r="AN2668" s="99"/>
      <c r="AO2668" s="99"/>
      <c r="AP2668" s="99"/>
      <c r="AQ2668" s="99"/>
      <c r="AR2668" s="99"/>
      <c r="AS2668" s="99"/>
      <c r="AT2668" s="99"/>
      <c r="AU2668" s="99"/>
      <c r="AV2668" s="99"/>
      <c r="AW2668" s="99"/>
      <c r="AX2668" s="99"/>
      <c r="AY2668" s="99"/>
      <c r="AZ2668" s="99"/>
      <c r="BA2668" s="99"/>
      <c r="BB2668" s="99"/>
      <c r="BC2668" s="99"/>
      <c r="BD2668" s="99"/>
      <c r="BE2668" s="325"/>
      <c r="BF2668" s="325"/>
      <c r="BG2668" s="325"/>
      <c r="BH2668" s="325"/>
      <c r="BI2668" s="325"/>
      <c r="BJ2668" s="325"/>
      <c r="BK2668" s="325"/>
      <c r="BL2668" s="325"/>
      <c r="BM2668" s="325"/>
      <c r="BN2668" s="325"/>
      <c r="BO2668" s="325"/>
      <c r="BP2668" s="325"/>
      <c r="BQ2668" s="325"/>
      <c r="BR2668" s="325"/>
      <c r="BS2668" s="325"/>
      <c r="BT2668" s="325"/>
      <c r="BU2668" s="325"/>
      <c r="BV2668" s="325"/>
      <c r="BW2668" s="325"/>
      <c r="BX2668" s="325"/>
      <c r="BY2668" s="162"/>
      <c r="BZ2668" s="162"/>
      <c r="CA2668" s="162"/>
      <c r="CB2668" s="162"/>
      <c r="CC2668" s="162"/>
    </row>
    <row r="2669" spans="1:81" s="1" customFormat="1" ht="10.5" customHeight="1">
      <c r="A2669" s="1600"/>
      <c r="B2669" s="1596"/>
      <c r="C2669" s="1461" t="s">
        <v>553</v>
      </c>
      <c r="D2669" s="131" t="s">
        <v>117</v>
      </c>
      <c r="E2669" s="61">
        <v>2.0232E-2</v>
      </c>
      <c r="F2669" s="48">
        <v>2.0376000000000002E-2</v>
      </c>
      <c r="G2669" s="48">
        <v>1.9800000000000002E-2</v>
      </c>
      <c r="H2669" s="331">
        <v>2.0016000000000003E-2</v>
      </c>
      <c r="I2669" s="48">
        <v>1.9584000000000001E-2</v>
      </c>
      <c r="J2669" s="48">
        <v>1.968E-2</v>
      </c>
      <c r="K2669" s="48">
        <v>1.9800000000000002E-2</v>
      </c>
      <c r="L2669" s="48">
        <v>2.0736000000000001E-2</v>
      </c>
      <c r="M2669" s="48">
        <v>2.1288000000000001E-2</v>
      </c>
      <c r="N2669" s="331">
        <v>2.1167999999999999E-2</v>
      </c>
      <c r="O2669" s="48">
        <v>2.1576000000000001E-2</v>
      </c>
      <c r="P2669" s="48">
        <v>2.1864000000000001E-2</v>
      </c>
      <c r="Q2669" s="48">
        <v>2.1888000000000001E-2</v>
      </c>
      <c r="R2669" s="48">
        <v>2.0976000000000002E-2</v>
      </c>
      <c r="S2669" s="48">
        <v>1.9800000000000002E-2</v>
      </c>
      <c r="T2669" s="48">
        <v>2.0208E-2</v>
      </c>
      <c r="U2669" s="48">
        <v>2.0232E-2</v>
      </c>
      <c r="V2669" s="331">
        <v>2.0232E-2</v>
      </c>
      <c r="W2669" s="48">
        <v>2.0256E-2</v>
      </c>
      <c r="X2669" s="48">
        <v>2.0352000000000002E-2</v>
      </c>
      <c r="Y2669" s="48">
        <v>2.0424000000000001E-2</v>
      </c>
      <c r="Z2669" s="48">
        <v>2.052E-2</v>
      </c>
      <c r="AA2669" s="48">
        <v>1.9944000000000003E-2</v>
      </c>
      <c r="AB2669" s="49">
        <v>2.0400000000000001E-2</v>
      </c>
      <c r="AC2669" s="330"/>
      <c r="AD2669" s="50">
        <f>SUM(E2669:AB2669)</f>
        <v>0.49135200000000001</v>
      </c>
      <c r="AE2669" s="58">
        <v>2.4</v>
      </c>
      <c r="AF2669" s="99"/>
      <c r="AG2669" s="99"/>
      <c r="AH2669" s="99"/>
      <c r="AI2669" s="99"/>
      <c r="AJ2669" s="99"/>
      <c r="AK2669" s="99"/>
      <c r="AL2669" s="99"/>
      <c r="AM2669" s="99"/>
      <c r="AN2669" s="99"/>
      <c r="AO2669" s="99"/>
      <c r="AP2669" s="99"/>
      <c r="AQ2669" s="99"/>
      <c r="AR2669" s="99"/>
      <c r="AS2669" s="99"/>
      <c r="AT2669" s="99"/>
      <c r="AU2669" s="99"/>
      <c r="AV2669" s="99"/>
      <c r="AW2669" s="99"/>
      <c r="AX2669" s="99"/>
      <c r="AY2669" s="99"/>
      <c r="AZ2669" s="99"/>
      <c r="BA2669" s="99"/>
      <c r="BB2669" s="99"/>
      <c r="BC2669" s="99"/>
      <c r="BD2669" s="332"/>
      <c r="BE2669" s="325"/>
      <c r="BF2669" s="325"/>
      <c r="BG2669" s="325"/>
      <c r="BH2669" s="325"/>
      <c r="BI2669" s="325"/>
      <c r="BJ2669" s="325"/>
      <c r="BK2669" s="325"/>
      <c r="BL2669" s="325"/>
      <c r="BM2669" s="325"/>
      <c r="BN2669" s="325"/>
      <c r="BO2669" s="325"/>
      <c r="BP2669" s="325"/>
      <c r="BQ2669" s="325"/>
      <c r="BR2669" s="325"/>
      <c r="BS2669" s="325"/>
      <c r="BT2669" s="325"/>
      <c r="BU2669" s="325"/>
      <c r="BV2669" s="325"/>
      <c r="BW2669" s="325"/>
      <c r="BX2669" s="325"/>
      <c r="BY2669" s="162"/>
      <c r="BZ2669" s="162"/>
      <c r="CA2669" s="162"/>
      <c r="CB2669" s="162"/>
      <c r="CC2669" s="162"/>
    </row>
    <row r="2670" spans="1:81" s="1" customFormat="1" ht="10.5" customHeight="1" thickBot="1">
      <c r="A2670" s="1601"/>
      <c r="B2670" s="1597"/>
      <c r="C2670" s="271"/>
      <c r="D2670" s="236" t="s">
        <v>41</v>
      </c>
      <c r="E2670" s="52">
        <f t="shared" ref="E2670:AB2670" si="1243">E2669/E2668</f>
        <v>2.9270833333333335</v>
      </c>
      <c r="F2670" s="52">
        <f t="shared" si="1243"/>
        <v>2.978947368421053</v>
      </c>
      <c r="G2670" s="52">
        <f t="shared" si="1243"/>
        <v>2.9049295774647885</v>
      </c>
      <c r="H2670" s="365">
        <f t="shared" si="1243"/>
        <v>2.9263157894736849</v>
      </c>
      <c r="I2670" s="52">
        <f t="shared" si="1243"/>
        <v>2.873239436619718</v>
      </c>
      <c r="J2670" s="52">
        <f t="shared" si="1243"/>
        <v>2.8178694158075603</v>
      </c>
      <c r="K2670" s="52">
        <f t="shared" si="1243"/>
        <v>2.8846153846153841</v>
      </c>
      <c r="L2670" s="52">
        <f t="shared" si="1243"/>
        <v>2.5486725663716814</v>
      </c>
      <c r="M2670" s="52">
        <f t="shared" si="1243"/>
        <v>2.7893081761006289</v>
      </c>
      <c r="N2670" s="365">
        <f t="shared" si="1243"/>
        <v>3</v>
      </c>
      <c r="O2670" s="52">
        <f t="shared" si="1243"/>
        <v>3.0066889632107023</v>
      </c>
      <c r="P2670" s="52">
        <f t="shared" si="1243"/>
        <v>2.6329479768786128</v>
      </c>
      <c r="Q2670" s="52">
        <f t="shared" si="1243"/>
        <v>2.7223880597014927</v>
      </c>
      <c r="R2670" s="52">
        <f t="shared" si="1243"/>
        <v>2.5333333333333337</v>
      </c>
      <c r="S2670" s="52">
        <f t="shared" si="1243"/>
        <v>2.4052478134110786</v>
      </c>
      <c r="T2670" s="52">
        <f t="shared" si="1243"/>
        <v>2.3324099722991689</v>
      </c>
      <c r="U2670" s="52">
        <f t="shared" si="1243"/>
        <v>2.6593059936908516</v>
      </c>
      <c r="V2670" s="365">
        <f t="shared" si="1243"/>
        <v>2.8383838383838387</v>
      </c>
      <c r="W2670" s="52">
        <f t="shared" si="1243"/>
        <v>2.9614035087719297</v>
      </c>
      <c r="X2670" s="52">
        <f t="shared" si="1243"/>
        <v>2.9140893470790381</v>
      </c>
      <c r="Y2670" s="52">
        <f t="shared" si="1243"/>
        <v>3.0392857142857146</v>
      </c>
      <c r="Z2670" s="52">
        <f t="shared" si="1243"/>
        <v>3.0319148936170208</v>
      </c>
      <c r="AA2670" s="52">
        <f t="shared" si="1243"/>
        <v>3.0000000000000004</v>
      </c>
      <c r="AB2670" s="53">
        <f t="shared" si="1243"/>
        <v>2.992957746478873</v>
      </c>
      <c r="AC2670" s="330"/>
      <c r="AD2670" s="50"/>
      <c r="AE2670" s="58"/>
      <c r="AF2670" s="332"/>
      <c r="AG2670" s="332"/>
      <c r="AH2670" s="332"/>
      <c r="AI2670" s="332"/>
      <c r="AJ2670" s="332"/>
      <c r="AK2670" s="332"/>
      <c r="AL2670" s="332"/>
      <c r="AM2670" s="332"/>
      <c r="AN2670" s="332"/>
      <c r="AO2670" s="332"/>
      <c r="AP2670" s="332"/>
      <c r="AQ2670" s="332"/>
      <c r="AR2670" s="332"/>
      <c r="AS2670" s="332"/>
      <c r="AT2670" s="332"/>
      <c r="AU2670" s="332"/>
      <c r="AV2670" s="332"/>
      <c r="AW2670" s="332"/>
      <c r="AX2670" s="332"/>
      <c r="AY2670" s="332"/>
      <c r="AZ2670" s="332"/>
      <c r="BA2670" s="332"/>
      <c r="BB2670" s="332"/>
      <c r="BC2670" s="332"/>
      <c r="BD2670" s="332"/>
      <c r="BE2670" s="325"/>
      <c r="BF2670" s="325"/>
      <c r="BG2670" s="325"/>
      <c r="BH2670" s="325"/>
      <c r="BI2670" s="325"/>
      <c r="BJ2670" s="325"/>
      <c r="BK2670" s="325"/>
      <c r="BL2670" s="325"/>
      <c r="BM2670" s="325"/>
      <c r="BN2670" s="325"/>
      <c r="BO2670" s="325"/>
      <c r="BP2670" s="325"/>
      <c r="BQ2670" s="325"/>
      <c r="BR2670" s="325"/>
      <c r="BS2670" s="325"/>
      <c r="BT2670" s="325"/>
      <c r="BU2670" s="325"/>
      <c r="BV2670" s="325"/>
      <c r="BW2670" s="325"/>
      <c r="BX2670" s="325"/>
      <c r="BY2670" s="162"/>
      <c r="BZ2670" s="162"/>
      <c r="CA2670" s="162"/>
      <c r="CB2670" s="162"/>
      <c r="CC2670" s="162"/>
    </row>
    <row r="2671" spans="1:81" ht="10.5" hidden="1" customHeight="1">
      <c r="A2671" s="1560" t="s">
        <v>96</v>
      </c>
      <c r="B2671" s="1595" t="s">
        <v>517</v>
      </c>
      <c r="C2671" s="984"/>
      <c r="D2671" s="79"/>
      <c r="E2671" s="78"/>
      <c r="F2671" s="78"/>
      <c r="G2671" s="78"/>
      <c r="H2671" s="364"/>
      <c r="I2671" s="78"/>
      <c r="J2671" s="78"/>
      <c r="K2671" s="78"/>
      <c r="L2671" s="78"/>
      <c r="M2671" s="78"/>
      <c r="N2671" s="364"/>
      <c r="O2671" s="78"/>
      <c r="P2671" s="78"/>
      <c r="Q2671" s="78"/>
      <c r="R2671" s="78"/>
      <c r="S2671" s="78"/>
      <c r="T2671" s="78"/>
      <c r="U2671" s="78"/>
      <c r="V2671" s="364"/>
      <c r="W2671" s="78"/>
      <c r="X2671" s="78"/>
      <c r="Y2671" s="78"/>
      <c r="Z2671" s="78"/>
      <c r="AA2671" s="78"/>
      <c r="AB2671" s="80"/>
      <c r="AC2671" s="330"/>
      <c r="AD2671" s="177"/>
      <c r="AE2671" s="177"/>
    </row>
    <row r="2672" spans="1:81" ht="10.5" hidden="1" customHeight="1">
      <c r="A2672" s="1600"/>
      <c r="B2672" s="1596"/>
      <c r="C2672" s="1461" t="s">
        <v>128</v>
      </c>
      <c r="D2672" s="131" t="s">
        <v>33</v>
      </c>
      <c r="E2672" s="42"/>
      <c r="F2672" s="42"/>
      <c r="G2672" s="42"/>
      <c r="H2672" s="406"/>
      <c r="I2672" s="42"/>
      <c r="J2672" s="42"/>
      <c r="K2672" s="42"/>
      <c r="L2672" s="42"/>
      <c r="M2672" s="42"/>
      <c r="N2672" s="406"/>
      <c r="O2672" s="42"/>
      <c r="P2672" s="42"/>
      <c r="Q2672" s="42"/>
      <c r="R2672" s="42"/>
      <c r="S2672" s="42"/>
      <c r="T2672" s="42"/>
      <c r="U2672" s="42"/>
      <c r="V2672" s="406"/>
      <c r="W2672" s="42"/>
      <c r="X2672" s="42"/>
      <c r="Y2672" s="42"/>
      <c r="Z2672" s="42"/>
      <c r="AA2672" s="42"/>
      <c r="AB2672" s="91"/>
      <c r="AC2672" s="330"/>
      <c r="AD2672" s="177"/>
      <c r="AE2672" s="177"/>
    </row>
    <row r="2673" spans="1:81" ht="10.5" hidden="1" customHeight="1">
      <c r="A2673" s="1600"/>
      <c r="B2673" s="1596"/>
      <c r="C2673" s="1461" t="s">
        <v>553</v>
      </c>
      <c r="D2673" s="131" t="s">
        <v>116</v>
      </c>
      <c r="E2673" s="42"/>
      <c r="F2673" s="42"/>
      <c r="G2673" s="42"/>
      <c r="H2673" s="406"/>
      <c r="I2673" s="42"/>
      <c r="J2673" s="42"/>
      <c r="K2673" s="42"/>
      <c r="L2673" s="42"/>
      <c r="M2673" s="42"/>
      <c r="N2673" s="406"/>
      <c r="O2673" s="42"/>
      <c r="P2673" s="42"/>
      <c r="Q2673" s="42"/>
      <c r="R2673" s="42"/>
      <c r="S2673" s="42"/>
      <c r="T2673" s="42"/>
      <c r="U2673" s="42"/>
      <c r="V2673" s="406"/>
      <c r="W2673" s="42"/>
      <c r="X2673" s="42"/>
      <c r="Y2673" s="42"/>
      <c r="Z2673" s="42"/>
      <c r="AA2673" s="42"/>
      <c r="AB2673" s="91"/>
      <c r="AC2673" s="330"/>
      <c r="AD2673" s="177"/>
      <c r="AE2673" s="177"/>
    </row>
    <row r="2674" spans="1:81" ht="10.5" hidden="1" customHeight="1">
      <c r="A2674" s="1600"/>
      <c r="B2674" s="1596"/>
      <c r="C2674" s="1461" t="s">
        <v>553</v>
      </c>
      <c r="D2674" s="131" t="s">
        <v>117</v>
      </c>
      <c r="E2674" s="42"/>
      <c r="F2674" s="42"/>
      <c r="G2674" s="42"/>
      <c r="H2674" s="406"/>
      <c r="I2674" s="42"/>
      <c r="J2674" s="42"/>
      <c r="K2674" s="42"/>
      <c r="L2674" s="42"/>
      <c r="M2674" s="42"/>
      <c r="N2674" s="406"/>
      <c r="O2674" s="42"/>
      <c r="P2674" s="42"/>
      <c r="Q2674" s="42"/>
      <c r="R2674" s="42"/>
      <c r="S2674" s="42"/>
      <c r="T2674" s="42"/>
      <c r="U2674" s="42"/>
      <c r="V2674" s="406"/>
      <c r="W2674" s="42"/>
      <c r="X2674" s="42"/>
      <c r="Y2674" s="42"/>
      <c r="Z2674" s="42"/>
      <c r="AA2674" s="42"/>
      <c r="AB2674" s="91"/>
      <c r="AC2674" s="330"/>
      <c r="AD2674" s="177"/>
      <c r="AE2674" s="177"/>
    </row>
    <row r="2675" spans="1:81" ht="10.5" hidden="1" customHeight="1" thickBot="1">
      <c r="A2675" s="1601"/>
      <c r="B2675" s="1597"/>
      <c r="C2675" s="271"/>
      <c r="D2675" s="236" t="s">
        <v>41</v>
      </c>
      <c r="E2675" s="92"/>
      <c r="F2675" s="92"/>
      <c r="G2675" s="92"/>
      <c r="H2675" s="407"/>
      <c r="I2675" s="92"/>
      <c r="J2675" s="92"/>
      <c r="K2675" s="92"/>
      <c r="L2675" s="92"/>
      <c r="M2675" s="92"/>
      <c r="N2675" s="407"/>
      <c r="O2675" s="92"/>
      <c r="P2675" s="92"/>
      <c r="Q2675" s="92"/>
      <c r="R2675" s="92"/>
      <c r="S2675" s="92"/>
      <c r="T2675" s="92"/>
      <c r="U2675" s="92"/>
      <c r="V2675" s="407"/>
      <c r="W2675" s="92"/>
      <c r="X2675" s="92"/>
      <c r="Y2675" s="92"/>
      <c r="Z2675" s="92"/>
      <c r="AA2675" s="92"/>
      <c r="AB2675" s="94"/>
      <c r="AC2675" s="330"/>
      <c r="AD2675" s="177"/>
      <c r="AE2675" s="177"/>
    </row>
    <row r="2676" spans="1:81" s="1" customFormat="1" ht="10.5" customHeight="1">
      <c r="A2676" s="1560" t="s">
        <v>13</v>
      </c>
      <c r="B2676" s="1595" t="s">
        <v>1058</v>
      </c>
      <c r="C2676" s="1107"/>
      <c r="D2676" s="1172"/>
      <c r="E2676" s="76"/>
      <c r="F2676" s="76"/>
      <c r="G2676" s="76"/>
      <c r="H2676" s="386"/>
      <c r="I2676" s="76"/>
      <c r="J2676" s="76"/>
      <c r="K2676" s="76"/>
      <c r="L2676" s="76"/>
      <c r="M2676" s="76"/>
      <c r="N2676" s="386"/>
      <c r="O2676" s="76"/>
      <c r="P2676" s="76"/>
      <c r="Q2676" s="76"/>
      <c r="R2676" s="76"/>
      <c r="S2676" s="76"/>
      <c r="T2676" s="76"/>
      <c r="U2676" s="76"/>
      <c r="V2676" s="386"/>
      <c r="W2676" s="76"/>
      <c r="X2676" s="76"/>
      <c r="Y2676" s="76"/>
      <c r="Z2676" s="76"/>
      <c r="AA2676" s="76"/>
      <c r="AB2676" s="77"/>
      <c r="AC2676" s="408" t="s">
        <v>115</v>
      </c>
      <c r="AD2676" s="50">
        <f>AD2679/AC2678</f>
        <v>0.30283068583904243</v>
      </c>
      <c r="AE2676" s="58"/>
      <c r="AF2676" s="397"/>
      <c r="AG2676" s="332"/>
      <c r="AH2676" s="332"/>
      <c r="AI2676" s="332"/>
      <c r="AJ2676" s="332"/>
      <c r="AK2676" s="332"/>
      <c r="AL2676" s="332"/>
      <c r="AM2676" s="332"/>
      <c r="AN2676" s="332"/>
      <c r="AO2676" s="332"/>
      <c r="AP2676" s="332"/>
      <c r="AQ2676" s="332"/>
      <c r="AR2676" s="332"/>
      <c r="AS2676" s="332"/>
      <c r="AT2676" s="332"/>
      <c r="AU2676" s="332"/>
      <c r="AV2676" s="332"/>
      <c r="AW2676" s="332"/>
      <c r="AX2676" s="332"/>
      <c r="AY2676" s="332"/>
      <c r="AZ2676" s="332"/>
      <c r="BA2676" s="332"/>
      <c r="BB2676" s="332"/>
      <c r="BC2676" s="332"/>
      <c r="BD2676" s="332"/>
      <c r="BE2676" s="325"/>
      <c r="BF2676" s="325"/>
      <c r="BG2676" s="325"/>
      <c r="BH2676" s="325"/>
      <c r="BI2676" s="325"/>
      <c r="BJ2676" s="325"/>
      <c r="BK2676" s="325"/>
      <c r="BL2676" s="325"/>
      <c r="BM2676" s="325"/>
      <c r="BN2676" s="325"/>
      <c r="BO2676" s="325"/>
      <c r="BP2676" s="325"/>
      <c r="BQ2676" s="325"/>
      <c r="BR2676" s="325"/>
      <c r="BS2676" s="325"/>
      <c r="BT2676" s="325"/>
      <c r="BU2676" s="325"/>
      <c r="BV2676" s="325"/>
      <c r="BW2676" s="325"/>
      <c r="BX2676" s="325"/>
      <c r="BY2676" s="162"/>
      <c r="BZ2676" s="162"/>
      <c r="CA2676" s="162"/>
      <c r="CB2676" s="162"/>
      <c r="CC2676" s="162"/>
    </row>
    <row r="2677" spans="1:81" s="1" customFormat="1" ht="10.5" customHeight="1">
      <c r="A2677" s="1600"/>
      <c r="B2677" s="1596"/>
      <c r="C2677" s="1461" t="s">
        <v>129</v>
      </c>
      <c r="D2677" s="131" t="s">
        <v>33</v>
      </c>
      <c r="E2677" s="104">
        <f>ROUND(SQRT(E2678^2+E2679^2)*1000/(1.73*E$2655),0)</f>
        <v>2</v>
      </c>
      <c r="F2677" s="104">
        <f>ROUND(SQRT(F2678^2+F2679^2)*1000/(1.73*F$2655),0)</f>
        <v>2</v>
      </c>
      <c r="G2677" s="104">
        <f t="shared" ref="G2677:AB2677" si="1244">ROUND(SQRT(G2678^2+G2679^2)*1000/(1.73*G$2655),0)</f>
        <v>2</v>
      </c>
      <c r="H2677" s="350">
        <f t="shared" si="1244"/>
        <v>2</v>
      </c>
      <c r="I2677" s="104">
        <f t="shared" si="1244"/>
        <v>2</v>
      </c>
      <c r="J2677" s="104">
        <f t="shared" si="1244"/>
        <v>2</v>
      </c>
      <c r="K2677" s="104">
        <f t="shared" si="1244"/>
        <v>2</v>
      </c>
      <c r="L2677" s="104">
        <f t="shared" si="1244"/>
        <v>2</v>
      </c>
      <c r="M2677" s="104">
        <f t="shared" si="1244"/>
        <v>3</v>
      </c>
      <c r="N2677" s="350">
        <f t="shared" si="1244"/>
        <v>3</v>
      </c>
      <c r="O2677" s="104">
        <f t="shared" si="1244"/>
        <v>3</v>
      </c>
      <c r="P2677" s="104">
        <f t="shared" si="1244"/>
        <v>3</v>
      </c>
      <c r="Q2677" s="104">
        <f t="shared" si="1244"/>
        <v>3</v>
      </c>
      <c r="R2677" s="104">
        <f t="shared" si="1244"/>
        <v>5</v>
      </c>
      <c r="S2677" s="104">
        <f t="shared" si="1244"/>
        <v>5</v>
      </c>
      <c r="T2677" s="104">
        <f t="shared" si="1244"/>
        <v>4</v>
      </c>
      <c r="U2677" s="104">
        <f t="shared" si="1244"/>
        <v>3</v>
      </c>
      <c r="V2677" s="350">
        <f t="shared" si="1244"/>
        <v>3</v>
      </c>
      <c r="W2677" s="104">
        <f t="shared" si="1244"/>
        <v>3</v>
      </c>
      <c r="X2677" s="104">
        <f t="shared" si="1244"/>
        <v>2</v>
      </c>
      <c r="Y2677" s="104">
        <f t="shared" si="1244"/>
        <v>2</v>
      </c>
      <c r="Z2677" s="104">
        <f t="shared" si="1244"/>
        <v>2</v>
      </c>
      <c r="AA2677" s="104">
        <f t="shared" si="1244"/>
        <v>1</v>
      </c>
      <c r="AB2677" s="105">
        <f t="shared" si="1244"/>
        <v>1</v>
      </c>
      <c r="AC2677" s="330"/>
      <c r="AD2677" s="177"/>
      <c r="AE2677" s="58"/>
      <c r="AF2677" s="332"/>
      <c r="AG2677" s="332"/>
      <c r="AH2677" s="332"/>
      <c r="AI2677" s="332"/>
      <c r="AJ2677" s="332"/>
      <c r="AK2677" s="332"/>
      <c r="AL2677" s="332"/>
      <c r="AM2677" s="332"/>
      <c r="AN2677" s="332"/>
      <c r="AO2677" s="332"/>
      <c r="AP2677" s="332"/>
      <c r="AQ2677" s="332"/>
      <c r="AR2677" s="332"/>
      <c r="AS2677" s="332"/>
      <c r="AT2677" s="332"/>
      <c r="AU2677" s="332"/>
      <c r="AV2677" s="332"/>
      <c r="AW2677" s="332"/>
      <c r="AX2677" s="332"/>
      <c r="AY2677" s="332"/>
      <c r="AZ2677" s="332"/>
      <c r="BA2677" s="332"/>
      <c r="BB2677" s="332"/>
      <c r="BC2677" s="332"/>
      <c r="BD2677" s="332"/>
      <c r="BE2677" s="325"/>
      <c r="BF2677" s="325"/>
      <c r="BG2677" s="325"/>
      <c r="BH2677" s="325"/>
      <c r="BI2677" s="325"/>
      <c r="BJ2677" s="325"/>
      <c r="BK2677" s="325"/>
      <c r="BL2677" s="325"/>
      <c r="BM2677" s="325"/>
      <c r="BN2677" s="325"/>
      <c r="BO2677" s="325"/>
      <c r="BP2677" s="325"/>
      <c r="BQ2677" s="325"/>
      <c r="BR2677" s="325"/>
      <c r="BS2677" s="325"/>
      <c r="BT2677" s="325"/>
      <c r="BU2677" s="325"/>
      <c r="BV2677" s="325"/>
      <c r="BW2677" s="325"/>
      <c r="BX2677" s="325"/>
      <c r="BY2677" s="162"/>
      <c r="BZ2677" s="162"/>
      <c r="CA2677" s="162"/>
      <c r="CB2677" s="162"/>
      <c r="CC2677" s="162"/>
    </row>
    <row r="2678" spans="1:81" s="1" customFormat="1" ht="10.5" customHeight="1">
      <c r="A2678" s="1600"/>
      <c r="B2678" s="1596"/>
      <c r="C2678" s="1461" t="s">
        <v>553</v>
      </c>
      <c r="D2678" s="131" t="s">
        <v>116</v>
      </c>
      <c r="E2678" s="61">
        <v>1.8336000000000002E-2</v>
      </c>
      <c r="F2678" s="61">
        <v>1.8287999999999999E-2</v>
      </c>
      <c r="G2678" s="61">
        <v>1.8192E-2</v>
      </c>
      <c r="H2678" s="420">
        <v>1.8168E-2</v>
      </c>
      <c r="I2678" s="61">
        <v>1.8263999999999999E-2</v>
      </c>
      <c r="J2678" s="61">
        <v>1.8287999999999999E-2</v>
      </c>
      <c r="K2678" s="61">
        <v>2.0088000000000002E-2</v>
      </c>
      <c r="L2678" s="61">
        <v>2.1816000000000002E-2</v>
      </c>
      <c r="M2678" s="61">
        <v>3.2015999999999996E-2</v>
      </c>
      <c r="N2678" s="420">
        <v>3.1775999999999999E-2</v>
      </c>
      <c r="O2678" s="61">
        <v>3.0287999999999999E-2</v>
      </c>
      <c r="P2678" s="61">
        <v>3.3672000000000007E-2</v>
      </c>
      <c r="Q2678" s="61">
        <v>3.3144E-2</v>
      </c>
      <c r="R2678" s="61">
        <v>5.0352000000000001E-2</v>
      </c>
      <c r="S2678" s="61">
        <v>5.16E-2</v>
      </c>
      <c r="T2678" s="61">
        <v>4.2768E-2</v>
      </c>
      <c r="U2678" s="61">
        <v>3.5591999999999999E-2</v>
      </c>
      <c r="V2678" s="420">
        <v>2.9520000000000001E-2</v>
      </c>
      <c r="W2678" s="61">
        <v>2.8296000000000002E-2</v>
      </c>
      <c r="X2678" s="61">
        <v>2.2391999999999999E-2</v>
      </c>
      <c r="Y2678" s="61">
        <v>1.6656000000000001E-2</v>
      </c>
      <c r="Z2678" s="61">
        <v>1.6800000000000002E-2</v>
      </c>
      <c r="AA2678" s="61">
        <v>1.5720000000000001E-2</v>
      </c>
      <c r="AB2678" s="62">
        <v>1.5552000000000002E-2</v>
      </c>
      <c r="AC2678" s="47">
        <f>SUM(D2678:AB2678)</f>
        <v>0.63758400000000004</v>
      </c>
      <c r="AD2678" s="50"/>
      <c r="AE2678" s="58">
        <v>2.4</v>
      </c>
      <c r="AF2678" s="99"/>
      <c r="AG2678" s="99"/>
      <c r="AH2678" s="99"/>
      <c r="AI2678" s="99"/>
      <c r="AJ2678" s="99"/>
      <c r="AK2678" s="99"/>
      <c r="AL2678" s="99"/>
      <c r="AM2678" s="99"/>
      <c r="AN2678" s="99"/>
      <c r="AO2678" s="99"/>
      <c r="AP2678" s="99"/>
      <c r="AQ2678" s="99"/>
      <c r="AR2678" s="99"/>
      <c r="AS2678" s="99"/>
      <c r="AT2678" s="99"/>
      <c r="AU2678" s="99"/>
      <c r="AV2678" s="99"/>
      <c r="AW2678" s="99"/>
      <c r="AX2678" s="99"/>
      <c r="AY2678" s="99"/>
      <c r="AZ2678" s="99"/>
      <c r="BA2678" s="99"/>
      <c r="BB2678" s="99"/>
      <c r="BC2678" s="99"/>
      <c r="BD2678" s="99"/>
      <c r="BE2678" s="325"/>
      <c r="BF2678" s="325"/>
      <c r="BG2678" s="325"/>
      <c r="BH2678" s="325"/>
      <c r="BI2678" s="325"/>
      <c r="BJ2678" s="325"/>
      <c r="BK2678" s="325"/>
      <c r="BL2678" s="325"/>
      <c r="BM2678" s="325"/>
      <c r="BN2678" s="325"/>
      <c r="BO2678" s="325"/>
      <c r="BP2678" s="325"/>
      <c r="BQ2678" s="325"/>
      <c r="BR2678" s="325"/>
      <c r="BS2678" s="325"/>
      <c r="BT2678" s="325"/>
      <c r="BU2678" s="325"/>
      <c r="BV2678" s="325"/>
      <c r="BW2678" s="325"/>
      <c r="BX2678" s="325"/>
      <c r="BY2678" s="162"/>
      <c r="BZ2678" s="162"/>
      <c r="CA2678" s="162"/>
      <c r="CB2678" s="162"/>
      <c r="CC2678" s="162"/>
    </row>
    <row r="2679" spans="1:81" s="1" customFormat="1" ht="10.5" customHeight="1">
      <c r="A2679" s="1600"/>
      <c r="B2679" s="1596"/>
      <c r="C2679" s="1461" t="s">
        <v>553</v>
      </c>
      <c r="D2679" s="131" t="s">
        <v>117</v>
      </c>
      <c r="E2679" s="61">
        <v>4.0800000000000003E-3</v>
      </c>
      <c r="F2679" s="48">
        <v>4.1279999999999997E-3</v>
      </c>
      <c r="G2679" s="48">
        <v>3.9839999999999997E-3</v>
      </c>
      <c r="H2679" s="331">
        <v>3.9839999999999997E-3</v>
      </c>
      <c r="I2679" s="48">
        <v>3.9360000000000003E-3</v>
      </c>
      <c r="J2679" s="48">
        <v>3.9360000000000003E-3</v>
      </c>
      <c r="K2679" s="48">
        <v>5.496E-3</v>
      </c>
      <c r="L2679" s="48">
        <v>7.0080000000000003E-3</v>
      </c>
      <c r="M2679" s="48">
        <v>8.8320000000000013E-3</v>
      </c>
      <c r="N2679" s="331">
        <v>9.5760000000000012E-3</v>
      </c>
      <c r="O2679" s="48">
        <v>9.7920000000000004E-3</v>
      </c>
      <c r="P2679" s="48">
        <v>1.1952000000000001E-2</v>
      </c>
      <c r="Q2679" s="48">
        <v>9.7920000000000004E-3</v>
      </c>
      <c r="R2679" s="48">
        <v>1.7088000000000002E-2</v>
      </c>
      <c r="S2679" s="48">
        <v>1.5912000000000003E-2</v>
      </c>
      <c r="T2679" s="48">
        <v>1.5720000000000001E-2</v>
      </c>
      <c r="U2679" s="48">
        <v>1.5096E-2</v>
      </c>
      <c r="V2679" s="331">
        <v>1.1352000000000001E-2</v>
      </c>
      <c r="W2679" s="48">
        <v>9.7439999999999992E-3</v>
      </c>
      <c r="X2679" s="48">
        <v>6.8160000000000009E-3</v>
      </c>
      <c r="Y2679" s="48">
        <v>3.6960000000000001E-3</v>
      </c>
      <c r="Z2679" s="48">
        <v>3.8160000000000004E-3</v>
      </c>
      <c r="AA2679" s="48">
        <v>3.6240000000000001E-3</v>
      </c>
      <c r="AB2679" s="49">
        <v>3.7200000000000002E-3</v>
      </c>
      <c r="AC2679" s="330"/>
      <c r="AD2679" s="50">
        <f>SUM(E2679:AB2679)</f>
        <v>0.19308000000000003</v>
      </c>
      <c r="AE2679" s="58">
        <v>2.4</v>
      </c>
      <c r="AF2679" s="99"/>
      <c r="AG2679" s="99"/>
      <c r="AH2679" s="99"/>
      <c r="AI2679" s="99"/>
      <c r="AJ2679" s="99"/>
      <c r="AK2679" s="99"/>
      <c r="AL2679" s="99"/>
      <c r="AM2679" s="99"/>
      <c r="AN2679" s="99"/>
      <c r="AO2679" s="99"/>
      <c r="AP2679" s="99"/>
      <c r="AQ2679" s="99"/>
      <c r="AR2679" s="99"/>
      <c r="AS2679" s="99"/>
      <c r="AT2679" s="99"/>
      <c r="AU2679" s="99"/>
      <c r="AV2679" s="99"/>
      <c r="AW2679" s="99"/>
      <c r="AX2679" s="99"/>
      <c r="AY2679" s="99"/>
      <c r="AZ2679" s="99"/>
      <c r="BA2679" s="99"/>
      <c r="BB2679" s="99"/>
      <c r="BC2679" s="99"/>
      <c r="BD2679" s="332"/>
      <c r="BE2679" s="325"/>
      <c r="BF2679" s="325"/>
      <c r="BG2679" s="325"/>
      <c r="BH2679" s="325"/>
      <c r="BI2679" s="325"/>
      <c r="BJ2679" s="325"/>
      <c r="BK2679" s="325"/>
      <c r="BL2679" s="325"/>
      <c r="BM2679" s="325"/>
      <c r="BN2679" s="325"/>
      <c r="BO2679" s="325"/>
      <c r="BP2679" s="325"/>
      <c r="BQ2679" s="325"/>
      <c r="BR2679" s="325"/>
      <c r="BS2679" s="325"/>
      <c r="BT2679" s="325"/>
      <c r="BU2679" s="325"/>
      <c r="BV2679" s="325"/>
      <c r="BW2679" s="325"/>
      <c r="BX2679" s="325"/>
      <c r="BY2679" s="162"/>
      <c r="BZ2679" s="162"/>
      <c r="CA2679" s="162"/>
      <c r="CB2679" s="162"/>
      <c r="CC2679" s="162"/>
    </row>
    <row r="2680" spans="1:81" s="1" customFormat="1" ht="10.5" customHeight="1" thickBot="1">
      <c r="A2680" s="1601"/>
      <c r="B2680" s="1597"/>
      <c r="C2680" s="271"/>
      <c r="D2680" s="236" t="s">
        <v>41</v>
      </c>
      <c r="E2680" s="52">
        <f t="shared" ref="E2680:AB2680" si="1245">E2679/E2678</f>
        <v>0.22251308900523559</v>
      </c>
      <c r="F2680" s="52">
        <f t="shared" si="1245"/>
        <v>0.22572178477690288</v>
      </c>
      <c r="G2680" s="52">
        <f t="shared" si="1245"/>
        <v>0.21899736147757254</v>
      </c>
      <c r="H2680" s="365">
        <f t="shared" si="1245"/>
        <v>0.21928665785997356</v>
      </c>
      <c r="I2680" s="52">
        <f t="shared" si="1245"/>
        <v>0.21550591327201055</v>
      </c>
      <c r="J2680" s="52">
        <f t="shared" si="1245"/>
        <v>0.21522309711286092</v>
      </c>
      <c r="K2680" s="52">
        <f t="shared" si="1245"/>
        <v>0.27359617682198323</v>
      </c>
      <c r="L2680" s="52">
        <f t="shared" si="1245"/>
        <v>0.3212321232123212</v>
      </c>
      <c r="M2680" s="52">
        <f t="shared" si="1245"/>
        <v>0.27586206896551729</v>
      </c>
      <c r="N2680" s="365">
        <f t="shared" si="1245"/>
        <v>0.30135951661631427</v>
      </c>
      <c r="O2680" s="52">
        <f t="shared" si="1245"/>
        <v>0.3232963549920761</v>
      </c>
      <c r="P2680" s="52">
        <f t="shared" si="1245"/>
        <v>0.35495367070563072</v>
      </c>
      <c r="Q2680" s="52">
        <f t="shared" si="1245"/>
        <v>0.29543808834178131</v>
      </c>
      <c r="R2680" s="52">
        <f t="shared" si="1245"/>
        <v>0.33937082936129653</v>
      </c>
      <c r="S2680" s="52">
        <f t="shared" si="1245"/>
        <v>0.30837209302325586</v>
      </c>
      <c r="T2680" s="52">
        <f t="shared" si="1245"/>
        <v>0.36756453423120095</v>
      </c>
      <c r="U2680" s="52">
        <f t="shared" si="1245"/>
        <v>0.42414025623735674</v>
      </c>
      <c r="V2680" s="365">
        <f t="shared" si="1245"/>
        <v>0.38455284552845531</v>
      </c>
      <c r="W2680" s="52">
        <f t="shared" si="1245"/>
        <v>0.34435962680237486</v>
      </c>
      <c r="X2680" s="52">
        <f t="shared" si="1245"/>
        <v>0.30439442658092181</v>
      </c>
      <c r="Y2680" s="52">
        <f t="shared" si="1245"/>
        <v>0.22190201729106629</v>
      </c>
      <c r="Z2680" s="52">
        <f t="shared" si="1245"/>
        <v>0.22714285714285715</v>
      </c>
      <c r="AA2680" s="52">
        <f t="shared" si="1245"/>
        <v>0.23053435114503815</v>
      </c>
      <c r="AB2680" s="53">
        <f t="shared" si="1245"/>
        <v>0.23919753086419751</v>
      </c>
      <c r="AC2680" s="330"/>
      <c r="AD2680" s="50"/>
      <c r="AE2680" s="58"/>
      <c r="AF2680" s="332"/>
      <c r="AG2680" s="332"/>
      <c r="AH2680" s="332"/>
      <c r="AI2680" s="332"/>
      <c r="AJ2680" s="332"/>
      <c r="AK2680" s="332"/>
      <c r="AL2680" s="332"/>
      <c r="AM2680" s="332"/>
      <c r="AN2680" s="332"/>
      <c r="AO2680" s="332"/>
      <c r="AP2680" s="332"/>
      <c r="AQ2680" s="332"/>
      <c r="AR2680" s="332"/>
      <c r="AS2680" s="332"/>
      <c r="AT2680" s="332"/>
      <c r="AU2680" s="332"/>
      <c r="AV2680" s="332"/>
      <c r="AW2680" s="332"/>
      <c r="AX2680" s="332"/>
      <c r="AY2680" s="332"/>
      <c r="AZ2680" s="332"/>
      <c r="BA2680" s="332"/>
      <c r="BB2680" s="332"/>
      <c r="BC2680" s="332"/>
      <c r="BD2680" s="332"/>
      <c r="BE2680" s="325"/>
      <c r="BF2680" s="325"/>
      <c r="BG2680" s="325"/>
      <c r="BH2680" s="325"/>
      <c r="BI2680" s="325"/>
      <c r="BJ2680" s="325"/>
      <c r="BK2680" s="325"/>
      <c r="BL2680" s="325"/>
      <c r="BM2680" s="325"/>
      <c r="BN2680" s="325"/>
      <c r="BO2680" s="325"/>
      <c r="BP2680" s="325"/>
      <c r="BQ2680" s="325"/>
      <c r="BR2680" s="325"/>
      <c r="BS2680" s="325"/>
      <c r="BT2680" s="325"/>
      <c r="BU2680" s="325"/>
      <c r="BV2680" s="325"/>
      <c r="BW2680" s="325"/>
      <c r="BX2680" s="325"/>
      <c r="BY2680" s="162"/>
      <c r="BZ2680" s="162"/>
      <c r="CA2680" s="162"/>
      <c r="CB2680" s="162"/>
      <c r="CC2680" s="162"/>
    </row>
    <row r="2681" spans="1:81" s="1" customFormat="1" ht="10.5" customHeight="1">
      <c r="A2681" s="1560" t="s">
        <v>94</v>
      </c>
      <c r="B2681" s="1595" t="s">
        <v>457</v>
      </c>
      <c r="C2681" s="1107"/>
      <c r="D2681" s="1190"/>
      <c r="E2681" s="76"/>
      <c r="F2681" s="76"/>
      <c r="G2681" s="76"/>
      <c r="H2681" s="386"/>
      <c r="I2681" s="76"/>
      <c r="J2681" s="76"/>
      <c r="K2681" s="76"/>
      <c r="L2681" s="76"/>
      <c r="M2681" s="76"/>
      <c r="N2681" s="386"/>
      <c r="O2681" s="76"/>
      <c r="P2681" s="76"/>
      <c r="Q2681" s="76"/>
      <c r="R2681" s="76"/>
      <c r="S2681" s="76"/>
      <c r="T2681" s="76"/>
      <c r="U2681" s="76"/>
      <c r="V2681" s="386"/>
      <c r="W2681" s="76"/>
      <c r="X2681" s="76"/>
      <c r="Y2681" s="76"/>
      <c r="Z2681" s="76"/>
      <c r="AA2681" s="76"/>
      <c r="AB2681" s="77"/>
      <c r="AC2681" s="408" t="s">
        <v>115</v>
      </c>
      <c r="AD2681" s="50">
        <f>AD2684/AC2683</f>
        <v>0.67791866664582001</v>
      </c>
      <c r="AE2681" s="58"/>
      <c r="AF2681" s="397"/>
      <c r="AG2681" s="332"/>
      <c r="AH2681" s="332"/>
      <c r="AI2681" s="332"/>
      <c r="AJ2681" s="332"/>
      <c r="AK2681" s="332"/>
      <c r="AL2681" s="332"/>
      <c r="AM2681" s="332"/>
      <c r="AN2681" s="332"/>
      <c r="AO2681" s="332"/>
      <c r="AP2681" s="332"/>
      <c r="AQ2681" s="332"/>
      <c r="AR2681" s="332"/>
      <c r="AS2681" s="332"/>
      <c r="AT2681" s="332"/>
      <c r="AU2681" s="332"/>
      <c r="AV2681" s="332"/>
      <c r="AW2681" s="332"/>
      <c r="AX2681" s="332"/>
      <c r="AY2681" s="332"/>
      <c r="AZ2681" s="332"/>
      <c r="BA2681" s="332"/>
      <c r="BB2681" s="332"/>
      <c r="BC2681" s="332"/>
      <c r="BD2681" s="332"/>
      <c r="BE2681" s="325"/>
      <c r="BF2681" s="325"/>
      <c r="BG2681" s="325"/>
      <c r="BH2681" s="325"/>
      <c r="BI2681" s="325"/>
      <c r="BJ2681" s="325"/>
      <c r="BK2681" s="325"/>
      <c r="BL2681" s="325"/>
      <c r="BM2681" s="325"/>
      <c r="BN2681" s="325"/>
      <c r="BO2681" s="325"/>
      <c r="BP2681" s="325"/>
      <c r="BQ2681" s="325"/>
      <c r="BR2681" s="325"/>
      <c r="BS2681" s="325"/>
      <c r="BT2681" s="325"/>
      <c r="BU2681" s="325"/>
      <c r="BV2681" s="325"/>
      <c r="BW2681" s="325"/>
      <c r="BX2681" s="325"/>
      <c r="BY2681" s="162"/>
      <c r="BZ2681" s="162"/>
      <c r="CA2681" s="162"/>
      <c r="CB2681" s="162"/>
      <c r="CC2681" s="162"/>
    </row>
    <row r="2682" spans="1:81" s="1" customFormat="1" ht="10.5" customHeight="1">
      <c r="A2682" s="1600"/>
      <c r="B2682" s="1596"/>
      <c r="C2682" s="1461" t="s">
        <v>129</v>
      </c>
      <c r="D2682" s="131" t="s">
        <v>33</v>
      </c>
      <c r="E2682" s="104">
        <f>ROUND(SQRT(E2683^2+E2684^2)*1000/(1.73*E$2655),0)</f>
        <v>55</v>
      </c>
      <c r="F2682" s="104">
        <f>ROUND(SQRT(F2683^2+F2684^2)*1000/(1.73*F$2655),0)</f>
        <v>56</v>
      </c>
      <c r="G2682" s="104">
        <f t="shared" ref="G2682:AB2682" si="1246">ROUND(SQRT(G2683^2+G2684^2)*1000/(1.73*G$2655),0)</f>
        <v>56</v>
      </c>
      <c r="H2682" s="350">
        <f t="shared" si="1246"/>
        <v>56</v>
      </c>
      <c r="I2682" s="104">
        <f t="shared" si="1246"/>
        <v>56</v>
      </c>
      <c r="J2682" s="104">
        <f t="shared" si="1246"/>
        <v>56</v>
      </c>
      <c r="K2682" s="104">
        <f t="shared" si="1246"/>
        <v>56</v>
      </c>
      <c r="L2682" s="104">
        <f t="shared" si="1246"/>
        <v>56</v>
      </c>
      <c r="M2682" s="104">
        <f t="shared" si="1246"/>
        <v>7</v>
      </c>
      <c r="N2682" s="350">
        <f t="shared" si="1246"/>
        <v>5</v>
      </c>
      <c r="O2682" s="104">
        <f t="shared" si="1246"/>
        <v>5</v>
      </c>
      <c r="P2682" s="104">
        <f t="shared" si="1246"/>
        <v>5</v>
      </c>
      <c r="Q2682" s="104">
        <f t="shared" si="1246"/>
        <v>5</v>
      </c>
      <c r="R2682" s="104">
        <f t="shared" si="1246"/>
        <v>5</v>
      </c>
      <c r="S2682" s="104">
        <f t="shared" si="1246"/>
        <v>4</v>
      </c>
      <c r="T2682" s="104">
        <f t="shared" si="1246"/>
        <v>3</v>
      </c>
      <c r="U2682" s="104">
        <f t="shared" si="1246"/>
        <v>3</v>
      </c>
      <c r="V2682" s="350">
        <f t="shared" si="1246"/>
        <v>3</v>
      </c>
      <c r="W2682" s="104">
        <f t="shared" si="1246"/>
        <v>3</v>
      </c>
      <c r="X2682" s="104">
        <f t="shared" si="1246"/>
        <v>3</v>
      </c>
      <c r="Y2682" s="104">
        <f t="shared" si="1246"/>
        <v>3</v>
      </c>
      <c r="Z2682" s="104">
        <f t="shared" si="1246"/>
        <v>3</v>
      </c>
      <c r="AA2682" s="104">
        <f t="shared" si="1246"/>
        <v>3</v>
      </c>
      <c r="AB2682" s="105">
        <f t="shared" si="1246"/>
        <v>3</v>
      </c>
      <c r="AC2682" s="330"/>
      <c r="AD2682" s="177"/>
      <c r="AE2682" s="58"/>
      <c r="AF2682" s="332"/>
      <c r="AG2682" s="332"/>
      <c r="AH2682" s="332"/>
      <c r="AI2682" s="332"/>
      <c r="AJ2682" s="332"/>
      <c r="AK2682" s="332"/>
      <c r="AL2682" s="332"/>
      <c r="AM2682" s="332"/>
      <c r="AN2682" s="332"/>
      <c r="AO2682" s="332"/>
      <c r="AP2682" s="332"/>
      <c r="AQ2682" s="332"/>
      <c r="AR2682" s="332"/>
      <c r="AS2682" s="332"/>
      <c r="AT2682" s="332"/>
      <c r="AU2682" s="332"/>
      <c r="AV2682" s="332"/>
      <c r="AW2682" s="332"/>
      <c r="AX2682" s="332"/>
      <c r="AY2682" s="332"/>
      <c r="AZ2682" s="332"/>
      <c r="BA2682" s="332"/>
      <c r="BB2682" s="332"/>
      <c r="BC2682" s="332"/>
      <c r="BD2682" s="332"/>
      <c r="BE2682" s="325"/>
      <c r="BF2682" s="325"/>
      <c r="BG2682" s="325"/>
      <c r="BH2682" s="325"/>
      <c r="BI2682" s="325"/>
      <c r="BJ2682" s="325"/>
      <c r="BK2682" s="325"/>
      <c r="BL2682" s="325"/>
      <c r="BM2682" s="325"/>
      <c r="BN2682" s="325"/>
      <c r="BO2682" s="325"/>
      <c r="BP2682" s="325"/>
      <c r="BQ2682" s="325"/>
      <c r="BR2682" s="325"/>
      <c r="BS2682" s="325"/>
      <c r="BT2682" s="325"/>
      <c r="BU2682" s="325"/>
      <c r="BV2682" s="325"/>
      <c r="BW2682" s="325"/>
      <c r="BX2682" s="325"/>
      <c r="BY2682" s="162"/>
      <c r="BZ2682" s="162"/>
      <c r="CA2682" s="162"/>
      <c r="CB2682" s="162"/>
      <c r="CC2682" s="162"/>
    </row>
    <row r="2683" spans="1:81" s="1" customFormat="1" ht="10.5" customHeight="1">
      <c r="A2683" s="1600"/>
      <c r="B2683" s="1596"/>
      <c r="C2683" s="1461" t="s">
        <v>553</v>
      </c>
      <c r="D2683" s="131" t="s">
        <v>116</v>
      </c>
      <c r="E2683" s="61">
        <v>0.48271200000000003</v>
      </c>
      <c r="F2683" s="61">
        <v>0.48271200000000003</v>
      </c>
      <c r="G2683" s="61">
        <v>0.48223200000000005</v>
      </c>
      <c r="H2683" s="420">
        <v>0.48208800000000002</v>
      </c>
      <c r="I2683" s="61">
        <v>0.48211200000000004</v>
      </c>
      <c r="J2683" s="61">
        <v>0.48194400000000004</v>
      </c>
      <c r="K2683" s="61">
        <v>0.48206400000000005</v>
      </c>
      <c r="L2683" s="61">
        <v>0.48530400000000001</v>
      </c>
      <c r="M2683" s="61">
        <v>6.9839999999999999E-2</v>
      </c>
      <c r="N2683" s="420">
        <v>5.772E-2</v>
      </c>
      <c r="O2683" s="61">
        <v>5.808E-2</v>
      </c>
      <c r="P2683" s="61">
        <v>5.7672000000000001E-2</v>
      </c>
      <c r="Q2683" s="61">
        <v>6.0096000000000004E-2</v>
      </c>
      <c r="R2683" s="61">
        <v>5.9040000000000002E-2</v>
      </c>
      <c r="S2683" s="61">
        <v>4.2959999999999998E-2</v>
      </c>
      <c r="T2683" s="61">
        <v>3.7272E-2</v>
      </c>
      <c r="U2683" s="61">
        <v>3.7463999999999997E-2</v>
      </c>
      <c r="V2683" s="420">
        <v>3.7584000000000006E-2</v>
      </c>
      <c r="W2683" s="61">
        <v>3.7560000000000003E-2</v>
      </c>
      <c r="X2683" s="61">
        <v>3.7679999999999998E-2</v>
      </c>
      <c r="Y2683" s="61">
        <v>3.7704000000000001E-2</v>
      </c>
      <c r="Z2683" s="61">
        <v>3.7848E-2</v>
      </c>
      <c r="AA2683" s="61">
        <v>3.7608000000000003E-2</v>
      </c>
      <c r="AB2683" s="62">
        <v>3.7752000000000001E-2</v>
      </c>
      <c r="AC2683" s="47">
        <f>SUM(D2683:AB2683)</f>
        <v>4.605048</v>
      </c>
      <c r="AD2683" s="50"/>
      <c r="AE2683" s="58">
        <v>2.4</v>
      </c>
      <c r="AF2683" s="99"/>
      <c r="AG2683" s="99"/>
      <c r="AH2683" s="99"/>
      <c r="AI2683" s="99"/>
      <c r="AJ2683" s="99"/>
      <c r="AK2683" s="99"/>
      <c r="AL2683" s="99"/>
      <c r="AM2683" s="99"/>
      <c r="AN2683" s="99"/>
      <c r="AO2683" s="99"/>
      <c r="AP2683" s="99"/>
      <c r="AQ2683" s="99"/>
      <c r="AR2683" s="99"/>
      <c r="AS2683" s="99"/>
      <c r="AT2683" s="99"/>
      <c r="AU2683" s="99"/>
      <c r="AV2683" s="99"/>
      <c r="AW2683" s="99"/>
      <c r="AX2683" s="99"/>
      <c r="AY2683" s="99"/>
      <c r="AZ2683" s="99"/>
      <c r="BA2683" s="99"/>
      <c r="BB2683" s="99"/>
      <c r="BC2683" s="99"/>
      <c r="BD2683" s="332"/>
      <c r="BE2683" s="325"/>
      <c r="BF2683" s="325"/>
      <c r="BG2683" s="325"/>
      <c r="BH2683" s="325"/>
      <c r="BI2683" s="325"/>
      <c r="BJ2683" s="325"/>
      <c r="BK2683" s="325"/>
      <c r="BL2683" s="325"/>
      <c r="BM2683" s="325"/>
      <c r="BN2683" s="325"/>
      <c r="BO2683" s="325"/>
      <c r="BP2683" s="325"/>
      <c r="BQ2683" s="325"/>
      <c r="BR2683" s="325"/>
      <c r="BS2683" s="325"/>
      <c r="BT2683" s="325"/>
      <c r="BU2683" s="325"/>
      <c r="BV2683" s="325"/>
      <c r="BW2683" s="325"/>
      <c r="BX2683" s="325"/>
      <c r="BY2683" s="162"/>
      <c r="BZ2683" s="162"/>
      <c r="CA2683" s="162"/>
      <c r="CB2683" s="162"/>
      <c r="CC2683" s="162"/>
    </row>
    <row r="2684" spans="1:81" s="1" customFormat="1" ht="10.5" customHeight="1">
      <c r="A2684" s="1600"/>
      <c r="B2684" s="1596"/>
      <c r="C2684" s="1461" t="s">
        <v>553</v>
      </c>
      <c r="D2684" s="131" t="s">
        <v>117</v>
      </c>
      <c r="E2684" s="61">
        <v>0.37980000000000003</v>
      </c>
      <c r="F2684" s="48">
        <v>0.38047200000000003</v>
      </c>
      <c r="G2684" s="48">
        <v>0.376608</v>
      </c>
      <c r="H2684" s="331">
        <v>0.37708800000000003</v>
      </c>
      <c r="I2684" s="48">
        <v>0.37557600000000002</v>
      </c>
      <c r="J2684" s="48">
        <v>0.37548000000000004</v>
      </c>
      <c r="K2684" s="48">
        <v>0.37536000000000003</v>
      </c>
      <c r="L2684" s="48">
        <v>0.38328000000000001</v>
      </c>
      <c r="M2684" s="48">
        <v>1.7736000000000002E-2</v>
      </c>
      <c r="N2684" s="331">
        <v>6.9360000000000003E-3</v>
      </c>
      <c r="O2684" s="48">
        <v>7.0320000000000001E-3</v>
      </c>
      <c r="P2684" s="48">
        <v>6.9119999999999997E-3</v>
      </c>
      <c r="Q2684" s="48">
        <v>7.1279999999999998E-3</v>
      </c>
      <c r="R2684" s="48">
        <v>6.8160000000000009E-3</v>
      </c>
      <c r="S2684" s="48">
        <v>5.1120000000000002E-3</v>
      </c>
      <c r="T2684" s="48">
        <v>4.3440000000000006E-3</v>
      </c>
      <c r="U2684" s="48">
        <v>4.4640000000000001E-3</v>
      </c>
      <c r="V2684" s="331">
        <v>4.5120000000000004E-3</v>
      </c>
      <c r="W2684" s="48">
        <v>4.4880000000000007E-3</v>
      </c>
      <c r="X2684" s="48">
        <v>4.5360000000000001E-3</v>
      </c>
      <c r="Y2684" s="48">
        <v>4.5120000000000004E-3</v>
      </c>
      <c r="Z2684" s="48">
        <v>4.5840000000000004E-3</v>
      </c>
      <c r="AA2684" s="48">
        <v>4.4880000000000007E-3</v>
      </c>
      <c r="AB2684" s="49">
        <v>4.5840000000000004E-3</v>
      </c>
      <c r="AC2684" s="330"/>
      <c r="AD2684" s="50">
        <f>SUM(E2684:AB2684)</f>
        <v>3.1218480000000004</v>
      </c>
      <c r="AE2684" s="58">
        <v>2.4</v>
      </c>
      <c r="AF2684" s="99"/>
      <c r="AG2684" s="99"/>
      <c r="AH2684" s="99"/>
      <c r="AI2684" s="99"/>
      <c r="AJ2684" s="99"/>
      <c r="AK2684" s="99"/>
      <c r="AL2684" s="99"/>
      <c r="AM2684" s="99"/>
      <c r="AN2684" s="99"/>
      <c r="AO2684" s="99"/>
      <c r="AP2684" s="99"/>
      <c r="AQ2684" s="99"/>
      <c r="AR2684" s="99"/>
      <c r="AS2684" s="99"/>
      <c r="AT2684" s="99"/>
      <c r="AU2684" s="99"/>
      <c r="AV2684" s="99"/>
      <c r="AW2684" s="99"/>
      <c r="AX2684" s="99"/>
      <c r="AY2684" s="99"/>
      <c r="AZ2684" s="99"/>
      <c r="BA2684" s="99"/>
      <c r="BB2684" s="99"/>
      <c r="BC2684" s="99"/>
      <c r="BD2684" s="332"/>
      <c r="BE2684" s="325"/>
      <c r="BF2684" s="325"/>
      <c r="BG2684" s="325"/>
      <c r="BH2684" s="325"/>
      <c r="BI2684" s="325"/>
      <c r="BJ2684" s="325"/>
      <c r="BK2684" s="325"/>
      <c r="BL2684" s="325"/>
      <c r="BM2684" s="325"/>
      <c r="BN2684" s="325"/>
      <c r="BO2684" s="325"/>
      <c r="BP2684" s="325"/>
      <c r="BQ2684" s="325"/>
      <c r="BR2684" s="325"/>
      <c r="BS2684" s="325"/>
      <c r="BT2684" s="325"/>
      <c r="BU2684" s="325"/>
      <c r="BV2684" s="325"/>
      <c r="BW2684" s="325"/>
      <c r="BX2684" s="325"/>
      <c r="BY2684" s="162"/>
      <c r="BZ2684" s="162"/>
      <c r="CA2684" s="162"/>
      <c r="CB2684" s="162"/>
      <c r="CC2684" s="162"/>
    </row>
    <row r="2685" spans="1:81" s="1" customFormat="1" ht="10.5" customHeight="1" thickBot="1">
      <c r="A2685" s="1601"/>
      <c r="B2685" s="1597"/>
      <c r="C2685" s="271"/>
      <c r="D2685" s="236" t="s">
        <v>41</v>
      </c>
      <c r="E2685" s="52">
        <f t="shared" ref="E2685:AB2685" si="1247">E2684/E2683</f>
        <v>0.78680455426838369</v>
      </c>
      <c r="F2685" s="52">
        <f t="shared" si="1247"/>
        <v>0.78819668870879533</v>
      </c>
      <c r="G2685" s="52">
        <f t="shared" si="1247"/>
        <v>0.78096849649131528</v>
      </c>
      <c r="H2685" s="365">
        <f t="shared" si="1247"/>
        <v>0.78219744113107981</v>
      </c>
      <c r="I2685" s="52">
        <f t="shared" si="1247"/>
        <v>0.77902230187176424</v>
      </c>
      <c r="J2685" s="52">
        <f t="shared" si="1247"/>
        <v>0.77909466660026894</v>
      </c>
      <c r="K2685" s="52">
        <f t="shared" si="1247"/>
        <v>0.77865179727173151</v>
      </c>
      <c r="L2685" s="52">
        <f t="shared" si="1247"/>
        <v>0.78977300825874086</v>
      </c>
      <c r="M2685" s="52">
        <f t="shared" si="1247"/>
        <v>0.2539518900343643</v>
      </c>
      <c r="N2685" s="365">
        <f t="shared" si="1247"/>
        <v>0.12016632016632017</v>
      </c>
      <c r="O2685" s="52">
        <f t="shared" si="1247"/>
        <v>0.12107438016528926</v>
      </c>
      <c r="P2685" s="52">
        <f t="shared" si="1247"/>
        <v>0.11985018726591759</v>
      </c>
      <c r="Q2685" s="52">
        <f t="shared" si="1247"/>
        <v>0.11861022364217251</v>
      </c>
      <c r="R2685" s="52">
        <f t="shared" si="1247"/>
        <v>0.11544715447154473</v>
      </c>
      <c r="S2685" s="52">
        <f t="shared" si="1247"/>
        <v>0.11899441340782124</v>
      </c>
      <c r="T2685" s="52">
        <f t="shared" si="1247"/>
        <v>0.1165486155827431</v>
      </c>
      <c r="U2685" s="52">
        <f t="shared" si="1247"/>
        <v>0.11915438821268419</v>
      </c>
      <c r="V2685" s="365">
        <f t="shared" si="1247"/>
        <v>0.12005108556832694</v>
      </c>
      <c r="W2685" s="52">
        <f t="shared" si="1247"/>
        <v>0.11948881789137381</v>
      </c>
      <c r="X2685" s="52">
        <f t="shared" si="1247"/>
        <v>0.12038216560509556</v>
      </c>
      <c r="Y2685" s="52">
        <f t="shared" si="1247"/>
        <v>0.11966900063653724</v>
      </c>
      <c r="Z2685" s="52">
        <f t="shared" si="1247"/>
        <v>0.12111604311984782</v>
      </c>
      <c r="AA2685" s="52">
        <f t="shared" si="1247"/>
        <v>0.11933631142310147</v>
      </c>
      <c r="AB2685" s="53">
        <f t="shared" si="1247"/>
        <v>0.12142403051493961</v>
      </c>
      <c r="AC2685" s="330"/>
      <c r="AD2685" s="50"/>
      <c r="AE2685" s="58"/>
      <c r="AF2685" s="332"/>
      <c r="AG2685" s="332"/>
      <c r="AH2685" s="332"/>
      <c r="AI2685" s="332"/>
      <c r="AJ2685" s="332"/>
      <c r="AK2685" s="332"/>
      <c r="AL2685" s="332"/>
      <c r="AM2685" s="332"/>
      <c r="AN2685" s="332"/>
      <c r="AO2685" s="332"/>
      <c r="AP2685" s="332"/>
      <c r="AQ2685" s="332"/>
      <c r="AR2685" s="332"/>
      <c r="AS2685" s="332"/>
      <c r="AT2685" s="332"/>
      <c r="AU2685" s="332"/>
      <c r="AV2685" s="332"/>
      <c r="AW2685" s="332"/>
      <c r="AX2685" s="332"/>
      <c r="AY2685" s="332"/>
      <c r="AZ2685" s="332"/>
      <c r="BA2685" s="332"/>
      <c r="BB2685" s="332"/>
      <c r="BC2685" s="332"/>
      <c r="BD2685" s="332"/>
      <c r="BE2685" s="325"/>
      <c r="BF2685" s="325"/>
      <c r="BG2685" s="325"/>
      <c r="BH2685" s="325"/>
      <c r="BI2685" s="325"/>
      <c r="BJ2685" s="325"/>
      <c r="BK2685" s="325"/>
      <c r="BL2685" s="325"/>
      <c r="BM2685" s="325"/>
      <c r="BN2685" s="325"/>
      <c r="BO2685" s="325"/>
      <c r="BP2685" s="325"/>
      <c r="BQ2685" s="325"/>
      <c r="BR2685" s="325"/>
      <c r="BS2685" s="325"/>
      <c r="BT2685" s="325"/>
      <c r="BU2685" s="325"/>
      <c r="BV2685" s="325"/>
      <c r="BW2685" s="325"/>
      <c r="BX2685" s="325"/>
      <c r="BY2685" s="162"/>
      <c r="BZ2685" s="162"/>
      <c r="CA2685" s="162"/>
      <c r="CB2685" s="162"/>
      <c r="CC2685" s="162"/>
    </row>
    <row r="2686" spans="1:81" s="1" customFormat="1" ht="10.5" customHeight="1" thickBot="1">
      <c r="A2686" s="985"/>
      <c r="B2686" s="950" t="s">
        <v>121</v>
      </c>
      <c r="C2686" s="1460" t="s">
        <v>553</v>
      </c>
      <c r="D2686" s="432" t="s">
        <v>36</v>
      </c>
      <c r="E2686" s="476">
        <v>12.3848</v>
      </c>
      <c r="F2686" s="476">
        <v>12.4124</v>
      </c>
      <c r="G2686" s="476">
        <v>12.300800000000001</v>
      </c>
      <c r="H2686" s="477">
        <v>12.340400000000001</v>
      </c>
      <c r="I2686" s="476">
        <v>12.270800000000001</v>
      </c>
      <c r="J2686" s="476">
        <v>12.269200000000001</v>
      </c>
      <c r="K2686" s="476">
        <v>12.2964</v>
      </c>
      <c r="L2686" s="476">
        <v>12.4864</v>
      </c>
      <c r="M2686" s="476">
        <v>12.568800000000001</v>
      </c>
      <c r="N2686" s="477">
        <v>12.5968</v>
      </c>
      <c r="O2686" s="476">
        <v>12.6424</v>
      </c>
      <c r="P2686" s="476">
        <v>12.548400000000001</v>
      </c>
      <c r="Q2686" s="476">
        <v>12.543600000000001</v>
      </c>
      <c r="R2686" s="476">
        <v>12.3788</v>
      </c>
      <c r="S2686" s="476">
        <v>12.172000000000001</v>
      </c>
      <c r="T2686" s="476">
        <v>12.247200000000001</v>
      </c>
      <c r="U2686" s="476">
        <v>12.3428</v>
      </c>
      <c r="V2686" s="477">
        <v>12.338800000000001</v>
      </c>
      <c r="W2686" s="476">
        <v>12.3604</v>
      </c>
      <c r="X2686" s="476">
        <v>12.3964</v>
      </c>
      <c r="Y2686" s="476">
        <v>12.4344</v>
      </c>
      <c r="Z2686" s="476">
        <v>12.446</v>
      </c>
      <c r="AA2686" s="476">
        <v>12.3436</v>
      </c>
      <c r="AB2686" s="478">
        <v>12.419600000000001</v>
      </c>
      <c r="AC2686" s="47">
        <f>SUM(D2686:AB2686)</f>
        <v>297.54120000000006</v>
      </c>
      <c r="AD2686" s="50"/>
      <c r="AE2686" s="58">
        <v>0.04</v>
      </c>
      <c r="AF2686" s="99"/>
      <c r="AG2686" s="99"/>
      <c r="AH2686" s="99"/>
      <c r="AI2686" s="99"/>
      <c r="AJ2686" s="99"/>
      <c r="AK2686" s="99"/>
      <c r="AL2686" s="99"/>
      <c r="AM2686" s="99"/>
      <c r="AN2686" s="99"/>
      <c r="AO2686" s="99"/>
      <c r="AP2686" s="99"/>
      <c r="AQ2686" s="99"/>
      <c r="AR2686" s="99"/>
      <c r="AS2686" s="99"/>
      <c r="AT2686" s="99"/>
      <c r="AU2686" s="99"/>
      <c r="AV2686" s="99"/>
      <c r="AW2686" s="99"/>
      <c r="AX2686" s="99"/>
      <c r="AY2686" s="99"/>
      <c r="AZ2686" s="99"/>
      <c r="BA2686" s="99"/>
      <c r="BB2686" s="99"/>
      <c r="BC2686" s="99"/>
      <c r="BD2686" s="99"/>
      <c r="BE2686" s="325"/>
      <c r="BF2686" s="325"/>
      <c r="BG2686" s="325"/>
      <c r="BH2686" s="325"/>
      <c r="BI2686" s="325"/>
      <c r="BJ2686" s="325"/>
      <c r="BK2686" s="325"/>
      <c r="BL2686" s="325"/>
      <c r="BM2686" s="325"/>
      <c r="BN2686" s="325"/>
      <c r="BO2686" s="325"/>
      <c r="BP2686" s="325"/>
      <c r="BQ2686" s="325"/>
      <c r="BR2686" s="325"/>
      <c r="BS2686" s="325"/>
      <c r="BT2686" s="325"/>
      <c r="BU2686" s="325"/>
      <c r="BV2686" s="325"/>
      <c r="BW2686" s="325"/>
      <c r="BX2686" s="325"/>
      <c r="BY2686" s="162"/>
      <c r="BZ2686" s="162"/>
      <c r="CA2686" s="162"/>
      <c r="CB2686" s="162"/>
      <c r="CC2686" s="162"/>
    </row>
    <row r="2687" spans="1:81" s="1" customFormat="1" ht="10.5" customHeight="1">
      <c r="A2687" s="1560" t="s">
        <v>56</v>
      </c>
      <c r="B2687" s="1561"/>
      <c r="C2687" s="775"/>
      <c r="D2687" s="1190" t="s">
        <v>531</v>
      </c>
      <c r="E2687" s="107">
        <f>E2658+E2663+E2668+E2673+E2678+E2683</f>
        <v>0.51645600000000003</v>
      </c>
      <c r="F2687" s="107">
        <f t="shared" ref="F2687:AB2688" si="1248">F2658+F2663+F2668+F2673+F2678+F2683</f>
        <v>0.51636000000000004</v>
      </c>
      <c r="G2687" s="107">
        <f t="shared" si="1248"/>
        <v>0.51573600000000008</v>
      </c>
      <c r="H2687" s="1077">
        <f t="shared" si="1248"/>
        <v>0.51556800000000003</v>
      </c>
      <c r="I2687" s="107">
        <f t="shared" si="1248"/>
        <v>0.5156400000000001</v>
      </c>
      <c r="J2687" s="107">
        <f t="shared" si="1248"/>
        <v>0.51568800000000004</v>
      </c>
      <c r="K2687" s="107">
        <f t="shared" si="1248"/>
        <v>0.51758400000000004</v>
      </c>
      <c r="L2687" s="107">
        <f t="shared" si="1248"/>
        <v>0.52413600000000005</v>
      </c>
      <c r="M2687" s="107">
        <f t="shared" si="1248"/>
        <v>0.12096</v>
      </c>
      <c r="N2687" s="1077">
        <f t="shared" si="1248"/>
        <v>0.10788</v>
      </c>
      <c r="O2687" s="107">
        <f t="shared" si="1248"/>
        <v>0.10689599999999999</v>
      </c>
      <c r="P2687" s="107">
        <f t="shared" si="1248"/>
        <v>0.11128800000000001</v>
      </c>
      <c r="Q2687" s="107">
        <f t="shared" si="1248"/>
        <v>0.11244000000000001</v>
      </c>
      <c r="R2687" s="107">
        <f t="shared" si="1248"/>
        <v>0.128856</v>
      </c>
      <c r="S2687" s="107">
        <f t="shared" si="1248"/>
        <v>0.11460000000000001</v>
      </c>
      <c r="T2687" s="107">
        <f t="shared" si="1248"/>
        <v>0.101064</v>
      </c>
      <c r="U2687" s="107">
        <f t="shared" si="1248"/>
        <v>9.2567999999999998E-2</v>
      </c>
      <c r="V2687" s="372">
        <f t="shared" si="1248"/>
        <v>8.4336000000000008E-2</v>
      </c>
      <c r="W2687" s="107">
        <f t="shared" si="1248"/>
        <v>8.1384000000000012E-2</v>
      </c>
      <c r="X2687" s="107">
        <f t="shared" si="1248"/>
        <v>7.5024000000000007E-2</v>
      </c>
      <c r="Y2687" s="107">
        <f t="shared" si="1248"/>
        <v>6.9071999999999995E-2</v>
      </c>
      <c r="Z2687" s="107">
        <f t="shared" si="1248"/>
        <v>6.9336000000000009E-2</v>
      </c>
      <c r="AA2687" s="107">
        <f t="shared" si="1248"/>
        <v>6.7896000000000012E-2</v>
      </c>
      <c r="AB2687" s="143">
        <f t="shared" si="1248"/>
        <v>6.8136000000000002E-2</v>
      </c>
      <c r="AC2687" s="325"/>
      <c r="AD2687" s="325"/>
      <c r="AE2687" s="325"/>
      <c r="AF2687" s="325"/>
      <c r="AG2687" s="325"/>
      <c r="AH2687" s="325"/>
      <c r="AI2687" s="325"/>
      <c r="AJ2687" s="325"/>
      <c r="AK2687" s="325"/>
      <c r="AL2687" s="325"/>
      <c r="AM2687" s="325"/>
      <c r="AN2687" s="325"/>
      <c r="AO2687" s="325"/>
      <c r="AP2687" s="325"/>
      <c r="AQ2687" s="325"/>
      <c r="AR2687" s="325"/>
      <c r="AS2687" s="325"/>
      <c r="AT2687" s="325"/>
      <c r="AU2687" s="325"/>
      <c r="AV2687" s="325"/>
      <c r="AW2687" s="325"/>
      <c r="AX2687" s="325"/>
      <c r="AY2687" s="325"/>
      <c r="AZ2687" s="325"/>
      <c r="BA2687" s="325"/>
      <c r="BB2687" s="325"/>
      <c r="BC2687" s="325"/>
      <c r="BD2687" s="325"/>
      <c r="BE2687" s="325"/>
      <c r="BF2687" s="325"/>
      <c r="BG2687" s="325"/>
      <c r="BH2687" s="325"/>
      <c r="BI2687" s="325"/>
      <c r="BJ2687" s="325"/>
      <c r="BK2687" s="325"/>
      <c r="BL2687" s="325"/>
      <c r="BM2687" s="325"/>
      <c r="BN2687" s="325"/>
      <c r="BO2687" s="325"/>
      <c r="BP2687" s="325"/>
      <c r="BQ2687" s="325"/>
      <c r="BR2687" s="325"/>
      <c r="BS2687" s="325"/>
      <c r="BT2687" s="325"/>
      <c r="BU2687" s="325"/>
      <c r="BV2687" s="325"/>
      <c r="BW2687" s="325"/>
      <c r="BX2687" s="325"/>
      <c r="BY2687" s="162"/>
      <c r="BZ2687" s="162"/>
      <c r="CA2687" s="162"/>
      <c r="CB2687" s="162"/>
      <c r="CC2687" s="162"/>
    </row>
    <row r="2688" spans="1:81" s="1" customFormat="1" ht="10.5" customHeight="1" thickBot="1">
      <c r="A2688" s="1562"/>
      <c r="B2688" s="1563"/>
      <c r="C2688" s="776"/>
      <c r="D2688" s="236" t="s">
        <v>117</v>
      </c>
      <c r="E2688" s="109">
        <f>E2659+E2664+E2669+E2674+E2679+E2684</f>
        <v>0.40831200000000001</v>
      </c>
      <c r="F2688" s="109">
        <f t="shared" si="1248"/>
        <v>0.40922400000000003</v>
      </c>
      <c r="G2688" s="109">
        <f t="shared" si="1248"/>
        <v>0.40442400000000001</v>
      </c>
      <c r="H2688" s="1078">
        <f t="shared" si="1248"/>
        <v>0.40524000000000004</v>
      </c>
      <c r="I2688" s="109">
        <f t="shared" si="1248"/>
        <v>0.40312800000000004</v>
      </c>
      <c r="J2688" s="109">
        <f t="shared" si="1248"/>
        <v>0.40317600000000003</v>
      </c>
      <c r="K2688" s="109">
        <f t="shared" si="1248"/>
        <v>0.40476000000000001</v>
      </c>
      <c r="L2688" s="109">
        <f t="shared" si="1248"/>
        <v>0.415296</v>
      </c>
      <c r="M2688" s="109">
        <f t="shared" si="1248"/>
        <v>5.2608000000000002E-2</v>
      </c>
      <c r="N2688" s="1078">
        <f t="shared" si="1248"/>
        <v>4.1831999999999994E-2</v>
      </c>
      <c r="O2688" s="109">
        <f t="shared" si="1248"/>
        <v>4.2527999999999996E-2</v>
      </c>
      <c r="P2688" s="109">
        <f t="shared" si="1248"/>
        <v>4.4856000000000007E-2</v>
      </c>
      <c r="Q2688" s="109">
        <f t="shared" si="1248"/>
        <v>4.2888000000000003E-2</v>
      </c>
      <c r="R2688" s="109">
        <f t="shared" si="1248"/>
        <v>4.8792000000000002E-2</v>
      </c>
      <c r="S2688" s="109">
        <f t="shared" si="1248"/>
        <v>4.548E-2</v>
      </c>
      <c r="T2688" s="109">
        <f t="shared" si="1248"/>
        <v>4.5048000000000005E-2</v>
      </c>
      <c r="U2688" s="109">
        <f t="shared" si="1248"/>
        <v>4.4544E-2</v>
      </c>
      <c r="V2688" s="360">
        <f t="shared" si="1248"/>
        <v>4.0416000000000007E-2</v>
      </c>
      <c r="W2688" s="109">
        <f t="shared" si="1248"/>
        <v>3.8231999999999995E-2</v>
      </c>
      <c r="X2688" s="109">
        <f t="shared" si="1248"/>
        <v>3.5231999999999999E-2</v>
      </c>
      <c r="Y2688" s="109">
        <f t="shared" si="1248"/>
        <v>3.2232000000000004E-2</v>
      </c>
      <c r="Z2688" s="109">
        <f t="shared" si="1248"/>
        <v>3.2568E-2</v>
      </c>
      <c r="AA2688" s="109">
        <f t="shared" si="1248"/>
        <v>3.1512000000000005E-2</v>
      </c>
      <c r="AB2688" s="144">
        <f t="shared" si="1248"/>
        <v>3.2280000000000003E-2</v>
      </c>
      <c r="AC2688" s="325"/>
      <c r="AD2688" s="325"/>
      <c r="AE2688" s="325"/>
      <c r="AF2688" s="325"/>
      <c r="AG2688" s="325"/>
      <c r="AH2688" s="325"/>
      <c r="AI2688" s="325"/>
      <c r="AJ2688" s="325"/>
      <c r="AK2688" s="325"/>
      <c r="AL2688" s="325"/>
      <c r="AM2688" s="325"/>
      <c r="AN2688" s="325"/>
      <c r="AO2688" s="325"/>
      <c r="AP2688" s="325"/>
      <c r="AQ2688" s="325"/>
      <c r="AR2688" s="325"/>
      <c r="AS2688" s="325"/>
      <c r="AT2688" s="325"/>
      <c r="AU2688" s="325"/>
      <c r="AV2688" s="325"/>
      <c r="AW2688" s="325"/>
      <c r="AX2688" s="325"/>
      <c r="AY2688" s="325"/>
      <c r="AZ2688" s="325"/>
      <c r="BA2688" s="325"/>
      <c r="BB2688" s="325"/>
      <c r="BC2688" s="325"/>
      <c r="BD2688" s="325"/>
      <c r="BE2688" s="325"/>
      <c r="BF2688" s="325"/>
      <c r="BG2688" s="325"/>
      <c r="BH2688" s="325"/>
      <c r="BI2688" s="325"/>
      <c r="BJ2688" s="325"/>
      <c r="BK2688" s="325"/>
      <c r="BL2688" s="325"/>
      <c r="BM2688" s="325"/>
      <c r="BN2688" s="325"/>
      <c r="BO2688" s="325"/>
      <c r="BP2688" s="325"/>
      <c r="BQ2688" s="325"/>
      <c r="BR2688" s="325"/>
      <c r="BS2688" s="325"/>
      <c r="BT2688" s="325"/>
      <c r="BU2688" s="325"/>
      <c r="BV2688" s="325"/>
      <c r="BW2688" s="325"/>
      <c r="BX2688" s="325"/>
      <c r="BY2688" s="162"/>
      <c r="BZ2688" s="162"/>
      <c r="CA2688" s="162"/>
      <c r="CB2688" s="162"/>
      <c r="CC2688" s="162"/>
    </row>
    <row r="2689" spans="1:159" s="27" customFormat="1" ht="10.5" customHeight="1">
      <c r="A2689" s="1547" t="s">
        <v>545</v>
      </c>
      <c r="B2689" s="1548"/>
      <c r="C2689" s="784"/>
      <c r="D2689" s="1079" t="s">
        <v>543</v>
      </c>
      <c r="E2689" s="54">
        <f>(((E2642+E2647)-E2687)/(E2642+E2647))*100</f>
        <v>0.33347228011670604</v>
      </c>
      <c r="F2689" s="54">
        <f t="shared" ref="F2689:AB2690" si="1249">(((F2642+F2647)-F2687)/(F2642+F2647))*100</f>
        <v>0.32429928190871438</v>
      </c>
      <c r="G2689" s="54">
        <f t="shared" si="1249"/>
        <v>0.34780189204227585</v>
      </c>
      <c r="H2689" s="1080">
        <f t="shared" si="1249"/>
        <v>0.31091930019955555</v>
      </c>
      <c r="I2689" s="54">
        <f t="shared" si="1249"/>
        <v>0.29699754048909288</v>
      </c>
      <c r="J2689" s="54">
        <f t="shared" si="1249"/>
        <v>0.32934409499954359</v>
      </c>
      <c r="K2689" s="54">
        <f t="shared" si="1249"/>
        <v>0.33735385184157768</v>
      </c>
      <c r="L2689" s="54">
        <f t="shared" si="1249"/>
        <v>0.29219741587909986</v>
      </c>
      <c r="M2689" s="54">
        <f t="shared" si="1249"/>
        <v>0.53285968028419972</v>
      </c>
      <c r="N2689" s="1080">
        <f t="shared" si="1249"/>
        <v>1.6841644794400721</v>
      </c>
      <c r="O2689" s="54">
        <f t="shared" si="1249"/>
        <v>1.4165559982293139</v>
      </c>
      <c r="P2689" s="54">
        <f t="shared" si="1249"/>
        <v>1.6125610014852469</v>
      </c>
      <c r="Q2689" s="54">
        <f t="shared" si="1249"/>
        <v>1.6582703610411376</v>
      </c>
      <c r="R2689" s="54">
        <f t="shared" si="1249"/>
        <v>1.2870012870012981</v>
      </c>
      <c r="S2689" s="54">
        <f t="shared" si="1249"/>
        <v>1.5666872809729886</v>
      </c>
      <c r="T2689" s="54">
        <f t="shared" si="1249"/>
        <v>1.5661524076671325</v>
      </c>
      <c r="U2689" s="54">
        <f t="shared" si="1249"/>
        <v>2.0071138211382347</v>
      </c>
      <c r="V2689" s="354">
        <f t="shared" si="1249"/>
        <v>1.8161497625034833</v>
      </c>
      <c r="W2689" s="54">
        <f t="shared" si="1249"/>
        <v>1.9658860942468852</v>
      </c>
      <c r="X2689" s="54">
        <f t="shared" si="1249"/>
        <v>1.8832391713747603</v>
      </c>
      <c r="Y2689" s="54">
        <f t="shared" si="1249"/>
        <v>2.2086306489976297</v>
      </c>
      <c r="Z2689" s="54">
        <f t="shared" si="1249"/>
        <v>2.0345879959308002</v>
      </c>
      <c r="AA2689" s="54">
        <f t="shared" si="1249"/>
        <v>2.2797927461139724</v>
      </c>
      <c r="AB2689" s="56">
        <f t="shared" si="1249"/>
        <v>2.035886818495515</v>
      </c>
      <c r="AC2689" s="355"/>
      <c r="AD2689" s="325"/>
      <c r="AE2689" s="325"/>
      <c r="AF2689" s="325"/>
      <c r="AG2689" s="325"/>
      <c r="AH2689" s="325"/>
      <c r="AI2689" s="325"/>
      <c r="AJ2689" s="325"/>
      <c r="AK2689" s="325"/>
      <c r="AL2689" s="325"/>
      <c r="AM2689" s="325"/>
      <c r="AN2689" s="325"/>
      <c r="AO2689" s="325"/>
      <c r="AP2689" s="325"/>
      <c r="AQ2689" s="325"/>
      <c r="AR2689" s="325"/>
      <c r="AS2689" s="325"/>
      <c r="AT2689" s="325"/>
      <c r="AU2689" s="325"/>
      <c r="AV2689" s="325"/>
      <c r="AW2689" s="325"/>
      <c r="AX2689" s="325"/>
      <c r="AY2689" s="325"/>
      <c r="AZ2689" s="325"/>
      <c r="BA2689" s="325"/>
      <c r="BB2689" s="325"/>
      <c r="BC2689" s="325"/>
      <c r="BD2689" s="325"/>
      <c r="BE2689" s="325"/>
      <c r="BF2689" s="325"/>
      <c r="BG2689" s="325"/>
      <c r="BH2689" s="325"/>
      <c r="BI2689" s="325"/>
      <c r="BJ2689" s="325"/>
      <c r="BK2689" s="325"/>
      <c r="BL2689" s="325"/>
      <c r="BM2689" s="325"/>
      <c r="BN2689" s="325"/>
      <c r="BO2689" s="325"/>
      <c r="BP2689" s="325"/>
      <c r="BQ2689" s="325"/>
      <c r="BR2689" s="325"/>
      <c r="BS2689" s="325"/>
      <c r="BT2689" s="325"/>
      <c r="BU2689" s="325"/>
      <c r="BV2689" s="325"/>
      <c r="BW2689" s="325"/>
      <c r="BX2689" s="325"/>
      <c r="BY2689" s="162"/>
      <c r="BZ2689" s="162"/>
      <c r="CA2689" s="162"/>
      <c r="CB2689" s="162"/>
      <c r="CC2689" s="162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  <c r="CS2689" s="1"/>
      <c r="CT2689" s="1"/>
      <c r="CU2689" s="1"/>
      <c r="CV2689" s="1"/>
      <c r="CW2689" s="1"/>
      <c r="CX2689" s="1"/>
      <c r="CY2689" s="1"/>
      <c r="CZ2689" s="1"/>
      <c r="DA2689" s="1"/>
      <c r="DB2689" s="1"/>
      <c r="DC2689" s="1"/>
      <c r="DD2689" s="1"/>
      <c r="DE2689" s="1"/>
      <c r="DF2689" s="1"/>
      <c r="DG2689" s="1"/>
      <c r="DH2689" s="1"/>
      <c r="DI2689" s="1"/>
      <c r="DJ2689" s="1"/>
      <c r="DK2689" s="1"/>
      <c r="DL2689" s="1"/>
      <c r="DM2689" s="1"/>
      <c r="DN2689" s="1"/>
      <c r="DO2689" s="1"/>
      <c r="DP2689" s="1"/>
      <c r="DQ2689" s="1"/>
      <c r="DR2689" s="1"/>
      <c r="DS2689" s="2"/>
      <c r="DT2689" s="2"/>
      <c r="DU2689" s="2"/>
      <c r="DV2689" s="2"/>
      <c r="DW2689" s="2"/>
      <c r="DX2689" s="2"/>
      <c r="DY2689" s="2"/>
      <c r="DZ2689" s="2"/>
      <c r="EA2689" s="2"/>
      <c r="EB2689" s="2"/>
      <c r="EC2689" s="2"/>
      <c r="ED2689" s="2"/>
      <c r="EE2689" s="2"/>
      <c r="EF2689" s="2"/>
      <c r="EG2689" s="2"/>
      <c r="EH2689" s="2"/>
      <c r="EI2689" s="2"/>
      <c r="EJ2689" s="2"/>
      <c r="EK2689" s="2"/>
      <c r="EL2689" s="2"/>
      <c r="EM2689" s="2"/>
      <c r="EN2689" s="2"/>
      <c r="EO2689" s="2"/>
      <c r="EP2689" s="2"/>
      <c r="EQ2689" s="2"/>
      <c r="ER2689" s="2"/>
      <c r="ES2689" s="2"/>
      <c r="ET2689" s="2"/>
      <c r="EU2689" s="2"/>
      <c r="EV2689" s="2"/>
      <c r="EW2689" s="2"/>
      <c r="EX2689" s="2"/>
      <c r="EY2689" s="2"/>
      <c r="EZ2689" s="2"/>
      <c r="FA2689" s="2"/>
      <c r="FB2689" s="2"/>
      <c r="FC2689" s="2"/>
    </row>
    <row r="2690" spans="1:159" s="27" customFormat="1" ht="10.5" customHeight="1" thickBot="1">
      <c r="A2690" s="1614"/>
      <c r="B2690" s="1615"/>
      <c r="C2690" s="760"/>
      <c r="D2690" s="1081" t="s">
        <v>544</v>
      </c>
      <c r="E2690" s="113">
        <f>(((E2643+E2648)-E2688)/(E2643+E2648))*100</f>
        <v>-0.65672701455449056</v>
      </c>
      <c r="F2690" s="113">
        <f t="shared" si="1249"/>
        <v>-0.64931231922554133</v>
      </c>
      <c r="G2690" s="113">
        <f t="shared" si="1249"/>
        <v>-0.66308243727598559</v>
      </c>
      <c r="H2690" s="1082">
        <f t="shared" si="1249"/>
        <v>-0.66773981994873299</v>
      </c>
      <c r="I2690" s="113">
        <f t="shared" si="1249"/>
        <v>-0.70143884892087138</v>
      </c>
      <c r="J2690" s="113">
        <f t="shared" si="1249"/>
        <v>-0.65911678351010428</v>
      </c>
      <c r="K2690" s="113">
        <f t="shared" si="1249"/>
        <v>-0.49457752353712148</v>
      </c>
      <c r="L2690" s="113">
        <f t="shared" si="1249"/>
        <v>-0.55788005578798538</v>
      </c>
      <c r="M2690" s="113">
        <f t="shared" si="1249"/>
        <v>-4.2320494531621469</v>
      </c>
      <c r="N2690" s="1082">
        <f t="shared" si="1249"/>
        <v>-3.7499999999999813</v>
      </c>
      <c r="O2690" s="113">
        <f t="shared" si="1249"/>
        <v>-2.9036004645760563</v>
      </c>
      <c r="P2690" s="113">
        <f t="shared" si="1249"/>
        <v>-2.9752066115702602</v>
      </c>
      <c r="Q2690" s="113">
        <f t="shared" si="1249"/>
        <v>-3.5942028985507148</v>
      </c>
      <c r="R2690" s="113">
        <f t="shared" si="1249"/>
        <v>-2.0582329317269048</v>
      </c>
      <c r="S2690" s="113">
        <f t="shared" si="1249"/>
        <v>-1.0666666666666695</v>
      </c>
      <c r="T2690" s="113">
        <f t="shared" si="1249"/>
        <v>-1.2405609492988063</v>
      </c>
      <c r="U2690" s="113">
        <f t="shared" si="1249"/>
        <v>-1.2547735951991201</v>
      </c>
      <c r="V2690" s="1046">
        <f t="shared" si="1249"/>
        <v>-1.5069318866787302</v>
      </c>
      <c r="W2690" s="113">
        <f t="shared" si="1249"/>
        <v>-0.95057034220530268</v>
      </c>
      <c r="X2690" s="113">
        <f t="shared" si="1249"/>
        <v>-3.0175438596491175</v>
      </c>
      <c r="Y2690" s="113">
        <f t="shared" si="1249"/>
        <v>-3.8669760247486451</v>
      </c>
      <c r="Z2690" s="113">
        <f t="shared" si="1249"/>
        <v>-4.4649730561970662</v>
      </c>
      <c r="AA2690" s="113">
        <f t="shared" si="1249"/>
        <v>-4.4550517104216549</v>
      </c>
      <c r="AB2690" s="115">
        <f t="shared" si="1249"/>
        <v>-4.5066045066045213</v>
      </c>
      <c r="AC2690" s="355"/>
      <c r="AD2690" s="325"/>
      <c r="AE2690" s="325"/>
      <c r="AF2690" s="325"/>
      <c r="AG2690" s="325"/>
      <c r="AH2690" s="325"/>
      <c r="AI2690" s="325"/>
      <c r="AJ2690" s="325"/>
      <c r="AK2690" s="325"/>
      <c r="AL2690" s="325"/>
      <c r="AM2690" s="325"/>
      <c r="AN2690" s="325"/>
      <c r="AO2690" s="325"/>
      <c r="AP2690" s="325"/>
      <c r="AQ2690" s="325"/>
      <c r="AR2690" s="325"/>
      <c r="AS2690" s="325"/>
      <c r="AT2690" s="325"/>
      <c r="AU2690" s="325"/>
      <c r="AV2690" s="325"/>
      <c r="AW2690" s="325"/>
      <c r="AX2690" s="325"/>
      <c r="AY2690" s="325"/>
      <c r="AZ2690" s="325"/>
      <c r="BA2690" s="325"/>
      <c r="BB2690" s="325"/>
      <c r="BC2690" s="325"/>
      <c r="BD2690" s="325"/>
      <c r="BE2690" s="325"/>
      <c r="BF2690" s="325"/>
      <c r="BG2690" s="325"/>
      <c r="BH2690" s="325"/>
      <c r="BI2690" s="325"/>
      <c r="BJ2690" s="325"/>
      <c r="BK2690" s="325"/>
      <c r="BL2690" s="325"/>
      <c r="BM2690" s="325"/>
      <c r="BN2690" s="325"/>
      <c r="BO2690" s="325"/>
      <c r="BP2690" s="325"/>
      <c r="BQ2690" s="325"/>
      <c r="BR2690" s="325"/>
      <c r="BS2690" s="325"/>
      <c r="BT2690" s="325"/>
      <c r="BU2690" s="325"/>
      <c r="BV2690" s="325"/>
      <c r="BW2690" s="325"/>
      <c r="BX2690" s="325"/>
      <c r="BY2690" s="162"/>
      <c r="BZ2690" s="162"/>
      <c r="CA2690" s="162"/>
      <c r="CB2690" s="162"/>
      <c r="CC2690" s="162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  <c r="CS2690" s="1"/>
      <c r="CT2690" s="1"/>
      <c r="CU2690" s="1"/>
      <c r="CV2690" s="1"/>
      <c r="CW2690" s="1"/>
      <c r="CX2690" s="1"/>
      <c r="CY2690" s="1"/>
      <c r="CZ2690" s="1"/>
      <c r="DA2690" s="1"/>
      <c r="DB2690" s="1"/>
      <c r="DC2690" s="1"/>
      <c r="DD2690" s="1"/>
      <c r="DE2690" s="1"/>
      <c r="DF2690" s="1"/>
      <c r="DG2690" s="1"/>
      <c r="DH2690" s="1"/>
      <c r="DI2690" s="1"/>
      <c r="DJ2690" s="1"/>
      <c r="DK2690" s="1"/>
      <c r="DL2690" s="1"/>
      <c r="DM2690" s="1"/>
      <c r="DN2690" s="1"/>
      <c r="DO2690" s="1"/>
      <c r="DP2690" s="1"/>
      <c r="DQ2690" s="1"/>
      <c r="DR2690" s="1"/>
      <c r="DS2690" s="2"/>
      <c r="DT2690" s="2"/>
      <c r="DU2690" s="2"/>
      <c r="DV2690" s="2"/>
      <c r="DW2690" s="2"/>
      <c r="DX2690" s="2"/>
      <c r="DY2690" s="2"/>
      <c r="DZ2690" s="2"/>
      <c r="EA2690" s="2"/>
      <c r="EB2690" s="2"/>
      <c r="EC2690" s="2"/>
      <c r="ED2690" s="2"/>
      <c r="EE2690" s="2"/>
      <c r="EF2690" s="2"/>
      <c r="EG2690" s="2"/>
      <c r="EH2690" s="2"/>
      <c r="EI2690" s="2"/>
      <c r="EJ2690" s="2"/>
      <c r="EK2690" s="2"/>
      <c r="EL2690" s="2"/>
      <c r="EM2690" s="2"/>
      <c r="EN2690" s="2"/>
      <c r="EO2690" s="2"/>
      <c r="EP2690" s="2"/>
      <c r="EQ2690" s="2"/>
      <c r="ER2690" s="2"/>
      <c r="ES2690" s="2"/>
      <c r="ET2690" s="2"/>
      <c r="EU2690" s="2"/>
      <c r="EV2690" s="2"/>
      <c r="EW2690" s="2"/>
      <c r="EX2690" s="2"/>
      <c r="EY2690" s="2"/>
      <c r="EZ2690" s="2"/>
      <c r="FA2690" s="2"/>
      <c r="FB2690" s="2"/>
      <c r="FC2690" s="2"/>
    </row>
    <row r="2691" spans="1:159" s="1" customFormat="1" ht="10.5" customHeight="1">
      <c r="A2691" s="1616" t="s">
        <v>57</v>
      </c>
      <c r="B2691" s="1617"/>
      <c r="C2691" s="778"/>
      <c r="D2691" s="1190" t="s">
        <v>531</v>
      </c>
      <c r="E2691" s="107">
        <f t="shared" ref="E2691:AB2691" si="1250">E2650-E2687</f>
        <v>1.7279999999999518E-3</v>
      </c>
      <c r="F2691" s="107">
        <f t="shared" si="1250"/>
        <v>1.6799999999999038E-3</v>
      </c>
      <c r="G2691" s="107">
        <f t="shared" si="1250"/>
        <v>1.7999999999999128E-3</v>
      </c>
      <c r="H2691" s="1077">
        <f t="shared" si="1250"/>
        <v>1.6080000000000538E-3</v>
      </c>
      <c r="I2691" s="107">
        <f t="shared" si="1250"/>
        <v>1.5359999999998708E-3</v>
      </c>
      <c r="J2691" s="107">
        <f t="shared" si="1250"/>
        <v>1.7040000000000388E-3</v>
      </c>
      <c r="K2691" s="107">
        <f t="shared" si="1250"/>
        <v>1.7519999999999758E-3</v>
      </c>
      <c r="L2691" s="107">
        <f t="shared" si="1250"/>
        <v>1.5359999999999818E-3</v>
      </c>
      <c r="M2691" s="107">
        <f t="shared" si="1250"/>
        <v>6.4800000000000968E-4</v>
      </c>
      <c r="N2691" s="1077">
        <f t="shared" si="1250"/>
        <v>1.8480000000000024E-3</v>
      </c>
      <c r="O2691" s="107">
        <f t="shared" si="1250"/>
        <v>1.5360000000000096E-3</v>
      </c>
      <c r="P2691" s="107">
        <f t="shared" si="1250"/>
        <v>1.8239999999999923E-3</v>
      </c>
      <c r="Q2691" s="107">
        <f t="shared" si="1250"/>
        <v>1.8959999999999949E-3</v>
      </c>
      <c r="R2691" s="107">
        <f t="shared" si="1250"/>
        <v>1.6800000000000148E-3</v>
      </c>
      <c r="S2691" s="107">
        <f t="shared" si="1250"/>
        <v>1.8239999999999923E-3</v>
      </c>
      <c r="T2691" s="107">
        <f t="shared" si="1250"/>
        <v>1.6079999999999983E-3</v>
      </c>
      <c r="U2691" s="107">
        <f t="shared" si="1250"/>
        <v>1.8960000000000227E-3</v>
      </c>
      <c r="V2691" s="372">
        <f t="shared" si="1250"/>
        <v>1.5599999999999919E-3</v>
      </c>
      <c r="W2691" s="107">
        <f t="shared" si="1250"/>
        <v>1.6319999999999946E-3</v>
      </c>
      <c r="X2691" s="107">
        <f t="shared" si="1250"/>
        <v>1.4399999999999968E-3</v>
      </c>
      <c r="Y2691" s="107">
        <f t="shared" si="1250"/>
        <v>1.5600000000000058E-3</v>
      </c>
      <c r="Z2691" s="107">
        <f t="shared" si="1250"/>
        <v>1.439999999999983E-3</v>
      </c>
      <c r="AA2691" s="107">
        <f t="shared" si="1250"/>
        <v>1.5839999999999882E-3</v>
      </c>
      <c r="AB2691" s="143">
        <f t="shared" si="1250"/>
        <v>1.4160000000000006E-3</v>
      </c>
      <c r="AC2691" s="325"/>
      <c r="AD2691" s="325"/>
      <c r="AE2691" s="325"/>
      <c r="AF2691" s="325"/>
      <c r="AG2691" s="325"/>
      <c r="AH2691" s="325"/>
      <c r="AI2691" s="325"/>
      <c r="AJ2691" s="325"/>
      <c r="AK2691" s="325"/>
      <c r="AL2691" s="325"/>
      <c r="AM2691" s="325"/>
      <c r="AN2691" s="325"/>
      <c r="AO2691" s="325"/>
      <c r="AP2691" s="325"/>
      <c r="AQ2691" s="325"/>
      <c r="AR2691" s="325"/>
      <c r="AS2691" s="325"/>
      <c r="AT2691" s="325"/>
      <c r="AU2691" s="325"/>
      <c r="AV2691" s="325"/>
      <c r="AW2691" s="325"/>
      <c r="AX2691" s="325"/>
      <c r="AY2691" s="325"/>
      <c r="AZ2691" s="325"/>
      <c r="BA2691" s="325"/>
      <c r="BB2691" s="325"/>
      <c r="BC2691" s="325"/>
      <c r="BD2691" s="325"/>
      <c r="BE2691" s="325"/>
      <c r="BF2691" s="325"/>
      <c r="BG2691" s="325"/>
      <c r="BH2691" s="325"/>
      <c r="BI2691" s="325"/>
      <c r="BJ2691" s="325"/>
      <c r="BK2691" s="325"/>
      <c r="BL2691" s="325"/>
      <c r="BM2691" s="325"/>
      <c r="BN2691" s="325"/>
      <c r="BO2691" s="325"/>
      <c r="BP2691" s="325"/>
      <c r="BQ2691" s="325"/>
      <c r="BR2691" s="325"/>
      <c r="BS2691" s="325"/>
      <c r="BT2691" s="325"/>
      <c r="BU2691" s="325"/>
      <c r="BV2691" s="325"/>
      <c r="BW2691" s="325"/>
      <c r="BX2691" s="325"/>
      <c r="BY2691" s="162"/>
      <c r="BZ2691" s="162"/>
      <c r="CA2691" s="162"/>
      <c r="CB2691" s="162"/>
      <c r="CC2691" s="162"/>
    </row>
    <row r="2692" spans="1:159" s="1" customFormat="1" ht="10.5" customHeight="1" thickBot="1">
      <c r="A2692" s="1618"/>
      <c r="B2692" s="1619"/>
      <c r="C2692" s="781"/>
      <c r="D2692" s="132" t="s">
        <v>117</v>
      </c>
      <c r="E2692" s="380">
        <f t="shared" ref="E2692:AB2692" si="1251">E2651-E2688</f>
        <v>-2.6639999999999997E-3</v>
      </c>
      <c r="F2692" s="380">
        <f t="shared" si="1251"/>
        <v>-2.6399999999999757E-3</v>
      </c>
      <c r="G2692" s="380">
        <f t="shared" si="1251"/>
        <v>-2.6639999999999997E-3</v>
      </c>
      <c r="H2692" s="1083">
        <f t="shared" si="1251"/>
        <v>-2.6880000000000237E-3</v>
      </c>
      <c r="I2692" s="380">
        <f t="shared" si="1251"/>
        <v>-2.8080000000000327E-3</v>
      </c>
      <c r="J2692" s="380">
        <f t="shared" si="1251"/>
        <v>-2.6400000000000312E-3</v>
      </c>
      <c r="K2692" s="380">
        <f t="shared" si="1251"/>
        <v>-1.9919999999999938E-3</v>
      </c>
      <c r="L2692" s="380">
        <f t="shared" si="1251"/>
        <v>-2.3039999999999172E-3</v>
      </c>
      <c r="M2692" s="380">
        <f t="shared" si="1251"/>
        <v>-2.135999999999999E-3</v>
      </c>
      <c r="N2692" s="1083">
        <f t="shared" si="1251"/>
        <v>-1.5119999999999925E-3</v>
      </c>
      <c r="O2692" s="380">
        <f t="shared" si="1251"/>
        <v>-1.1999999999999927E-3</v>
      </c>
      <c r="P2692" s="380">
        <f t="shared" si="1251"/>
        <v>-1.2960000000000055E-3</v>
      </c>
      <c r="Q2692" s="380">
        <f t="shared" si="1251"/>
        <v>-1.4879999999999963E-3</v>
      </c>
      <c r="R2692" s="380">
        <f t="shared" si="1251"/>
        <v>-9.8399999999999876E-4</v>
      </c>
      <c r="S2692" s="380">
        <f t="shared" si="1251"/>
        <v>-4.8000000000000126E-4</v>
      </c>
      <c r="T2692" s="380">
        <f t="shared" si="1251"/>
        <v>-5.5199999999999694E-4</v>
      </c>
      <c r="U2692" s="380">
        <f t="shared" si="1251"/>
        <v>-5.5199999999999694E-4</v>
      </c>
      <c r="V2692" s="381">
        <f t="shared" si="1251"/>
        <v>-6.0000000000000331E-4</v>
      </c>
      <c r="W2692" s="380">
        <f t="shared" si="1251"/>
        <v>-3.5999999999999227E-4</v>
      </c>
      <c r="X2692" s="380">
        <f t="shared" si="1251"/>
        <v>-1.0319999999999982E-3</v>
      </c>
      <c r="Y2692" s="380">
        <f t="shared" si="1251"/>
        <v>-1.1999999999999997E-3</v>
      </c>
      <c r="Z2692" s="380">
        <f t="shared" si="1251"/>
        <v>-1.3919999999999974E-3</v>
      </c>
      <c r="AA2692" s="380">
        <f t="shared" si="1251"/>
        <v>-1.3440000000000049E-3</v>
      </c>
      <c r="AB2692" s="382">
        <f t="shared" si="1251"/>
        <v>-1.3920000000000043E-3</v>
      </c>
      <c r="AC2692" s="325"/>
      <c r="AD2692" s="325"/>
      <c r="AE2692" s="325"/>
      <c r="AF2692" s="325"/>
      <c r="AG2692" s="325"/>
      <c r="AH2692" s="325"/>
      <c r="AI2692" s="325"/>
      <c r="AJ2692" s="325"/>
      <c r="AK2692" s="325"/>
      <c r="AL2692" s="325"/>
      <c r="AM2692" s="325"/>
      <c r="AN2692" s="325"/>
      <c r="AO2692" s="325"/>
      <c r="AP2692" s="325"/>
      <c r="AQ2692" s="325"/>
      <c r="AR2692" s="325"/>
      <c r="AS2692" s="325"/>
      <c r="AT2692" s="325"/>
      <c r="AU2692" s="325"/>
      <c r="AV2692" s="325"/>
      <c r="AW2692" s="325"/>
      <c r="AX2692" s="325"/>
      <c r="AY2692" s="325"/>
      <c r="AZ2692" s="325"/>
      <c r="BA2692" s="325"/>
      <c r="BB2692" s="325"/>
      <c r="BC2692" s="325"/>
      <c r="BD2692" s="325"/>
      <c r="BE2692" s="162"/>
      <c r="BF2692" s="162"/>
      <c r="BG2692" s="162"/>
      <c r="BH2692" s="162"/>
      <c r="BI2692" s="162"/>
      <c r="BJ2692" s="162"/>
      <c r="BK2692" s="162"/>
      <c r="BL2692" s="162"/>
      <c r="BM2692" s="162"/>
      <c r="BN2692" s="162"/>
      <c r="BO2692" s="162"/>
      <c r="BP2692" s="162"/>
      <c r="BQ2692" s="162"/>
      <c r="BR2692" s="162"/>
      <c r="BS2692" s="162"/>
      <c r="BT2692" s="162"/>
      <c r="BU2692" s="162"/>
      <c r="BV2692" s="162"/>
      <c r="BW2692" s="162"/>
      <c r="BX2692" s="162"/>
      <c r="BY2692" s="162"/>
      <c r="BZ2692" s="162"/>
      <c r="CA2692" s="162"/>
      <c r="CB2692" s="162"/>
      <c r="CC2692" s="162"/>
    </row>
    <row r="2693" spans="1:159" s="5" customFormat="1" ht="10.5" customHeight="1">
      <c r="A2693" s="1564" t="s">
        <v>60</v>
      </c>
      <c r="B2693" s="1565"/>
      <c r="C2693" s="761"/>
      <c r="D2693" s="35" t="s">
        <v>116</v>
      </c>
      <c r="E2693" s="117">
        <f>E2691</f>
        <v>1.7279999999999518E-3</v>
      </c>
      <c r="F2693" s="117">
        <f t="shared" ref="F2693:AB2694" si="1252">F2691</f>
        <v>1.6799999999999038E-3</v>
      </c>
      <c r="G2693" s="117">
        <f t="shared" si="1252"/>
        <v>1.7999999999999128E-3</v>
      </c>
      <c r="H2693" s="1084">
        <f t="shared" si="1252"/>
        <v>1.6080000000000538E-3</v>
      </c>
      <c r="I2693" s="117">
        <f t="shared" si="1252"/>
        <v>1.5359999999998708E-3</v>
      </c>
      <c r="J2693" s="117">
        <f t="shared" si="1252"/>
        <v>1.7040000000000388E-3</v>
      </c>
      <c r="K2693" s="117">
        <f t="shared" si="1252"/>
        <v>1.7519999999999758E-3</v>
      </c>
      <c r="L2693" s="117">
        <f t="shared" si="1252"/>
        <v>1.5359999999999818E-3</v>
      </c>
      <c r="M2693" s="117">
        <f t="shared" si="1252"/>
        <v>6.4800000000000968E-4</v>
      </c>
      <c r="N2693" s="1084">
        <f t="shared" si="1252"/>
        <v>1.8480000000000024E-3</v>
      </c>
      <c r="O2693" s="117">
        <f t="shared" si="1252"/>
        <v>1.5360000000000096E-3</v>
      </c>
      <c r="P2693" s="117">
        <f t="shared" si="1252"/>
        <v>1.8239999999999923E-3</v>
      </c>
      <c r="Q2693" s="117">
        <f t="shared" si="1252"/>
        <v>1.8959999999999949E-3</v>
      </c>
      <c r="R2693" s="117">
        <f t="shared" si="1252"/>
        <v>1.6800000000000148E-3</v>
      </c>
      <c r="S2693" s="117">
        <f t="shared" si="1252"/>
        <v>1.8239999999999923E-3</v>
      </c>
      <c r="T2693" s="117">
        <f t="shared" si="1252"/>
        <v>1.6079999999999983E-3</v>
      </c>
      <c r="U2693" s="117">
        <f t="shared" si="1252"/>
        <v>1.8960000000000227E-3</v>
      </c>
      <c r="V2693" s="383">
        <f t="shared" si="1252"/>
        <v>1.5599999999999919E-3</v>
      </c>
      <c r="W2693" s="117">
        <f t="shared" si="1252"/>
        <v>1.6319999999999946E-3</v>
      </c>
      <c r="X2693" s="117">
        <f t="shared" si="1252"/>
        <v>1.4399999999999968E-3</v>
      </c>
      <c r="Y2693" s="117">
        <f t="shared" si="1252"/>
        <v>1.5600000000000058E-3</v>
      </c>
      <c r="Z2693" s="117">
        <f t="shared" si="1252"/>
        <v>1.439999999999983E-3</v>
      </c>
      <c r="AA2693" s="117">
        <f t="shared" si="1252"/>
        <v>1.5839999999999882E-3</v>
      </c>
      <c r="AB2693" s="118">
        <f t="shared" si="1252"/>
        <v>1.4160000000000006E-3</v>
      </c>
      <c r="AC2693" s="361"/>
      <c r="AD2693" s="361"/>
      <c r="AE2693" s="361"/>
      <c r="AF2693" s="361"/>
      <c r="AG2693" s="361"/>
      <c r="AH2693" s="361"/>
      <c r="AI2693" s="361"/>
      <c r="AJ2693" s="361"/>
      <c r="AK2693" s="361"/>
      <c r="AL2693" s="361"/>
      <c r="AM2693" s="361"/>
      <c r="AN2693" s="361"/>
      <c r="AO2693" s="361"/>
      <c r="AP2693" s="361"/>
      <c r="AQ2693" s="361"/>
      <c r="AR2693" s="361"/>
      <c r="AS2693" s="361"/>
      <c r="AT2693" s="361"/>
      <c r="AU2693" s="361"/>
      <c r="AV2693" s="361"/>
      <c r="AW2693" s="361"/>
      <c r="AX2693" s="361"/>
      <c r="AY2693" s="361"/>
      <c r="AZ2693" s="361"/>
      <c r="BA2693" s="361"/>
      <c r="BB2693" s="361"/>
      <c r="BC2693" s="361"/>
      <c r="BD2693" s="361"/>
      <c r="BE2693" s="325"/>
      <c r="BF2693" s="325"/>
      <c r="BG2693" s="325"/>
      <c r="BH2693" s="325"/>
      <c r="BI2693" s="325"/>
      <c r="BJ2693" s="325"/>
      <c r="BK2693" s="325"/>
      <c r="BL2693" s="325"/>
      <c r="BM2693" s="325"/>
      <c r="BN2693" s="325"/>
      <c r="BO2693" s="325"/>
      <c r="BP2693" s="325"/>
      <c r="BQ2693" s="325"/>
      <c r="BR2693" s="325"/>
      <c r="BS2693" s="325"/>
      <c r="BT2693" s="325"/>
      <c r="BU2693" s="325"/>
      <c r="BV2693" s="325"/>
      <c r="BW2693" s="325"/>
      <c r="BX2693" s="325"/>
      <c r="BY2693" s="162"/>
      <c r="BZ2693" s="162"/>
      <c r="CA2693" s="162"/>
      <c r="CB2693" s="162"/>
      <c r="CC2693" s="127"/>
    </row>
    <row r="2694" spans="1:159" s="5" customFormat="1" ht="10.5" customHeight="1" thickBot="1">
      <c r="A2694" s="1566"/>
      <c r="B2694" s="1567"/>
      <c r="C2694" s="762"/>
      <c r="D2694" s="37" t="s">
        <v>117</v>
      </c>
      <c r="E2694" s="121">
        <f>E2692</f>
        <v>-2.6639999999999997E-3</v>
      </c>
      <c r="F2694" s="121">
        <f t="shared" si="1252"/>
        <v>-2.6399999999999757E-3</v>
      </c>
      <c r="G2694" s="121">
        <f t="shared" si="1252"/>
        <v>-2.6639999999999997E-3</v>
      </c>
      <c r="H2694" s="1085">
        <f t="shared" si="1252"/>
        <v>-2.6880000000000237E-3</v>
      </c>
      <c r="I2694" s="121">
        <f t="shared" si="1252"/>
        <v>-2.8080000000000327E-3</v>
      </c>
      <c r="J2694" s="121">
        <f t="shared" si="1252"/>
        <v>-2.6400000000000312E-3</v>
      </c>
      <c r="K2694" s="121">
        <f t="shared" si="1252"/>
        <v>-1.9919999999999938E-3</v>
      </c>
      <c r="L2694" s="121">
        <f t="shared" si="1252"/>
        <v>-2.3039999999999172E-3</v>
      </c>
      <c r="M2694" s="121">
        <f t="shared" si="1252"/>
        <v>-2.135999999999999E-3</v>
      </c>
      <c r="N2694" s="1085">
        <f t="shared" si="1252"/>
        <v>-1.5119999999999925E-3</v>
      </c>
      <c r="O2694" s="121">
        <f t="shared" si="1252"/>
        <v>-1.1999999999999927E-3</v>
      </c>
      <c r="P2694" s="121">
        <f t="shared" si="1252"/>
        <v>-1.2960000000000055E-3</v>
      </c>
      <c r="Q2694" s="121">
        <f t="shared" si="1252"/>
        <v>-1.4879999999999963E-3</v>
      </c>
      <c r="R2694" s="121">
        <f t="shared" si="1252"/>
        <v>-9.8399999999999876E-4</v>
      </c>
      <c r="S2694" s="121">
        <f t="shared" si="1252"/>
        <v>-4.8000000000000126E-4</v>
      </c>
      <c r="T2694" s="121">
        <f t="shared" si="1252"/>
        <v>-5.5199999999999694E-4</v>
      </c>
      <c r="U2694" s="121">
        <f t="shared" si="1252"/>
        <v>-5.5199999999999694E-4</v>
      </c>
      <c r="V2694" s="384">
        <f t="shared" si="1252"/>
        <v>-6.0000000000000331E-4</v>
      </c>
      <c r="W2694" s="121">
        <f t="shared" si="1252"/>
        <v>-3.5999999999999227E-4</v>
      </c>
      <c r="X2694" s="121">
        <f t="shared" si="1252"/>
        <v>-1.0319999999999982E-3</v>
      </c>
      <c r="Y2694" s="121">
        <f t="shared" si="1252"/>
        <v>-1.1999999999999997E-3</v>
      </c>
      <c r="Z2694" s="121">
        <f t="shared" si="1252"/>
        <v>-1.3919999999999974E-3</v>
      </c>
      <c r="AA2694" s="121">
        <f t="shared" si="1252"/>
        <v>-1.3440000000000049E-3</v>
      </c>
      <c r="AB2694" s="122">
        <f t="shared" si="1252"/>
        <v>-1.3920000000000043E-3</v>
      </c>
      <c r="AC2694" s="361"/>
      <c r="AD2694" s="361"/>
      <c r="AE2694" s="361"/>
      <c r="AF2694" s="361"/>
      <c r="AG2694" s="361"/>
      <c r="AH2694" s="361"/>
      <c r="AI2694" s="361"/>
      <c r="AJ2694" s="361"/>
      <c r="AK2694" s="361"/>
      <c r="AL2694" s="361"/>
      <c r="AM2694" s="361"/>
      <c r="AN2694" s="361"/>
      <c r="AO2694" s="361"/>
      <c r="AP2694" s="361"/>
      <c r="AQ2694" s="361"/>
      <c r="AR2694" s="361"/>
      <c r="AS2694" s="361"/>
      <c r="AT2694" s="361"/>
      <c r="AU2694" s="361"/>
      <c r="AV2694" s="361"/>
      <c r="AW2694" s="361"/>
      <c r="AX2694" s="361"/>
      <c r="AY2694" s="361"/>
      <c r="AZ2694" s="361"/>
      <c r="BA2694" s="361"/>
      <c r="BB2694" s="361"/>
      <c r="BC2694" s="361"/>
      <c r="BD2694" s="361"/>
      <c r="BE2694" s="325"/>
      <c r="BF2694" s="325"/>
      <c r="BG2694" s="325"/>
      <c r="BH2694" s="325"/>
      <c r="BI2694" s="325"/>
      <c r="BJ2694" s="325"/>
      <c r="BK2694" s="325"/>
      <c r="BL2694" s="325"/>
      <c r="BM2694" s="325"/>
      <c r="BN2694" s="325"/>
      <c r="BO2694" s="325"/>
      <c r="BP2694" s="325"/>
      <c r="BQ2694" s="325"/>
      <c r="BR2694" s="325"/>
      <c r="BS2694" s="325"/>
      <c r="BT2694" s="325"/>
      <c r="BU2694" s="325"/>
      <c r="BV2694" s="325"/>
      <c r="BW2694" s="325"/>
      <c r="BX2694" s="325"/>
      <c r="BY2694" s="162"/>
      <c r="BZ2694" s="162"/>
      <c r="CA2694" s="162"/>
      <c r="CB2694" s="162"/>
      <c r="CC2694" s="127"/>
    </row>
    <row r="2695" spans="1:159" s="6" customFormat="1" ht="29.25" customHeight="1" thickBot="1">
      <c r="A2695" s="860"/>
      <c r="B2695" s="722" t="s">
        <v>558</v>
      </c>
      <c r="C2695" s="123" t="s">
        <v>536</v>
      </c>
      <c r="D2695" s="150"/>
      <c r="E2695" s="150"/>
      <c r="F2695" s="150"/>
      <c r="G2695" s="150"/>
      <c r="H2695" s="722">
        <f>H2642+H2647</f>
        <v>0.51717600000000008</v>
      </c>
      <c r="I2695" s="464"/>
      <c r="J2695" s="464"/>
      <c r="K2695" s="464"/>
      <c r="L2695" s="464"/>
      <c r="M2695" s="464"/>
      <c r="N2695" s="722">
        <f>N2642+N2647</f>
        <v>0.10972800000000001</v>
      </c>
      <c r="O2695" s="464"/>
      <c r="P2695" s="464"/>
      <c r="Q2695" s="464"/>
      <c r="R2695" s="464"/>
      <c r="S2695" s="464"/>
      <c r="T2695" s="464"/>
      <c r="U2695" s="464"/>
      <c r="V2695" s="722">
        <f>V2642+V2647</f>
        <v>8.5896E-2</v>
      </c>
      <c r="W2695" s="464"/>
      <c r="X2695" s="464"/>
      <c r="Y2695" s="722">
        <f>Y2642+Y2647</f>
        <v>7.0632E-2</v>
      </c>
      <c r="Z2695" s="464"/>
      <c r="AA2695" s="150"/>
      <c r="AB2695" s="150"/>
      <c r="AC2695" s="332"/>
      <c r="AD2695" s="332"/>
      <c r="AE2695" s="332"/>
      <c r="AF2695" s="332"/>
      <c r="AG2695" s="332"/>
      <c r="AH2695" s="332"/>
      <c r="AI2695" s="332"/>
      <c r="AJ2695" s="332"/>
      <c r="AK2695" s="332"/>
      <c r="AL2695" s="332"/>
      <c r="AM2695" s="332"/>
      <c r="AN2695" s="332"/>
      <c r="AO2695" s="332"/>
      <c r="AP2695" s="332"/>
      <c r="AQ2695" s="332"/>
      <c r="AR2695" s="332"/>
      <c r="AS2695" s="332"/>
      <c r="AT2695" s="332"/>
      <c r="AU2695" s="332"/>
      <c r="AV2695" s="332"/>
      <c r="AW2695" s="332"/>
      <c r="AX2695" s="332"/>
      <c r="AY2695" s="332"/>
      <c r="AZ2695" s="332"/>
      <c r="BA2695" s="332"/>
      <c r="BB2695" s="332"/>
      <c r="BC2695" s="332"/>
      <c r="BD2695" s="332"/>
      <c r="BE2695" s="361"/>
      <c r="BF2695" s="361"/>
      <c r="BG2695" s="361"/>
      <c r="BH2695" s="361"/>
      <c r="BI2695" s="361"/>
      <c r="BJ2695" s="361"/>
      <c r="BK2695" s="361"/>
      <c r="BL2695" s="361"/>
      <c r="BM2695" s="361"/>
      <c r="BN2695" s="361"/>
      <c r="BO2695" s="361"/>
      <c r="BP2695" s="361"/>
      <c r="BQ2695" s="361"/>
      <c r="BR2695" s="361"/>
      <c r="BS2695" s="361"/>
      <c r="BT2695" s="361"/>
      <c r="BU2695" s="361"/>
      <c r="BV2695" s="361"/>
      <c r="BW2695" s="361"/>
      <c r="BX2695" s="361"/>
      <c r="BY2695" s="127"/>
      <c r="BZ2695" s="127"/>
      <c r="CA2695" s="127"/>
      <c r="CB2695" s="127"/>
      <c r="CC2695" s="150"/>
    </row>
    <row r="2696" spans="1:159" ht="33.75" customHeight="1" thickBot="1">
      <c r="A2696" s="391" t="s">
        <v>44</v>
      </c>
      <c r="B2696" s="30" t="s">
        <v>91</v>
      </c>
      <c r="C2696" s="30"/>
      <c r="D2696" s="30" t="s">
        <v>39</v>
      </c>
      <c r="E2696" s="1612" t="s">
        <v>40</v>
      </c>
      <c r="F2696" s="1612"/>
      <c r="G2696" s="1612"/>
      <c r="H2696" s="1612"/>
      <c r="I2696" s="1612"/>
      <c r="J2696" s="1612"/>
      <c r="K2696" s="1612"/>
      <c r="L2696" s="1612"/>
      <c r="M2696" s="1612"/>
      <c r="N2696" s="1612"/>
      <c r="O2696" s="1612"/>
      <c r="P2696" s="1612"/>
      <c r="Q2696" s="1612"/>
      <c r="R2696" s="1612"/>
      <c r="S2696" s="1612"/>
      <c r="T2696" s="1612"/>
      <c r="U2696" s="1612"/>
      <c r="V2696" s="1612"/>
      <c r="W2696" s="1612"/>
      <c r="X2696" s="1612"/>
      <c r="Y2696" s="1612"/>
      <c r="Z2696" s="1612"/>
      <c r="AA2696" s="1612"/>
      <c r="AB2696" s="1613"/>
      <c r="BE2696" s="361"/>
      <c r="BF2696" s="361"/>
      <c r="BG2696" s="361"/>
      <c r="BH2696" s="361"/>
      <c r="BI2696" s="361"/>
      <c r="BJ2696" s="361"/>
      <c r="BK2696" s="361"/>
      <c r="BL2696" s="361"/>
      <c r="BM2696" s="361"/>
      <c r="BN2696" s="361"/>
      <c r="BO2696" s="361"/>
      <c r="BP2696" s="361"/>
      <c r="BQ2696" s="361"/>
      <c r="BR2696" s="361"/>
      <c r="BS2696" s="361"/>
      <c r="BT2696" s="361"/>
      <c r="BU2696" s="361"/>
      <c r="BV2696" s="361"/>
      <c r="BW2696" s="361"/>
      <c r="BX2696" s="361"/>
      <c r="BY2696" s="127"/>
      <c r="BZ2696" s="127"/>
      <c r="CA2696" s="127"/>
      <c r="CB2696" s="127"/>
    </row>
    <row r="2697" spans="1:159" customFormat="1" ht="10.5" customHeight="1" thickBot="1">
      <c r="A2697" s="698" t="s">
        <v>458</v>
      </c>
      <c r="B2697" s="243"/>
      <c r="C2697" s="243"/>
      <c r="D2697" s="243"/>
      <c r="E2697" s="243">
        <v>1</v>
      </c>
      <c r="F2697" s="243">
        <v>2</v>
      </c>
      <c r="G2697" s="243">
        <v>3</v>
      </c>
      <c r="H2697" s="324">
        <v>4</v>
      </c>
      <c r="I2697" s="243">
        <v>5</v>
      </c>
      <c r="J2697" s="243">
        <v>6</v>
      </c>
      <c r="K2697" s="243">
        <v>7</v>
      </c>
      <c r="L2697" s="243">
        <v>8</v>
      </c>
      <c r="M2697" s="243">
        <v>9</v>
      </c>
      <c r="N2697" s="324">
        <v>10</v>
      </c>
      <c r="O2697" s="243">
        <v>11</v>
      </c>
      <c r="P2697" s="243">
        <v>12</v>
      </c>
      <c r="Q2697" s="243">
        <v>13</v>
      </c>
      <c r="R2697" s="243">
        <v>14</v>
      </c>
      <c r="S2697" s="243">
        <v>15</v>
      </c>
      <c r="T2697" s="243">
        <v>16</v>
      </c>
      <c r="U2697" s="243">
        <v>17</v>
      </c>
      <c r="V2697" s="324">
        <v>18</v>
      </c>
      <c r="W2697" s="243">
        <v>19</v>
      </c>
      <c r="X2697" s="243">
        <v>20</v>
      </c>
      <c r="Y2697" s="243">
        <v>21</v>
      </c>
      <c r="Z2697" s="243">
        <v>22</v>
      </c>
      <c r="AA2697" s="243">
        <v>23</v>
      </c>
      <c r="AB2697" s="699">
        <v>24</v>
      </c>
      <c r="AC2697" s="325"/>
      <c r="AD2697" s="325"/>
      <c r="AE2697" s="325"/>
      <c r="AF2697" s="325"/>
      <c r="AG2697" s="325"/>
      <c r="AH2697" s="325"/>
      <c r="AI2697" s="325"/>
      <c r="AJ2697" s="325"/>
      <c r="AK2697" s="325"/>
      <c r="AL2697" s="325"/>
      <c r="AM2697" s="325"/>
      <c r="AN2697" s="325"/>
      <c r="AO2697" s="325"/>
      <c r="AP2697" s="325"/>
      <c r="AQ2697" s="325"/>
      <c r="AR2697" s="325"/>
      <c r="AS2697" s="325"/>
      <c r="AT2697" s="325"/>
      <c r="AU2697" s="325"/>
      <c r="AV2697" s="325"/>
      <c r="AW2697" s="325"/>
      <c r="AX2697" s="325"/>
      <c r="AY2697" s="325"/>
      <c r="AZ2697" s="325"/>
      <c r="BA2697" s="325"/>
      <c r="BB2697" s="325"/>
      <c r="BC2697" s="325"/>
      <c r="BD2697" s="325"/>
      <c r="BE2697" s="325"/>
      <c r="BF2697" s="325"/>
      <c r="BG2697" s="325"/>
      <c r="BH2697" s="325"/>
      <c r="BI2697" s="325"/>
      <c r="BJ2697" s="325"/>
      <c r="BK2697" s="325"/>
      <c r="BL2697" s="325"/>
      <c r="BM2697" s="325"/>
      <c r="BN2697" s="325"/>
      <c r="BO2697" s="325"/>
      <c r="BP2697" s="325"/>
      <c r="BQ2697" s="325"/>
      <c r="BR2697" s="325"/>
      <c r="BS2697" s="325"/>
      <c r="BT2697" s="325"/>
      <c r="BU2697" s="325"/>
      <c r="BV2697" s="325"/>
      <c r="BW2697" s="325"/>
      <c r="BX2697" s="325"/>
      <c r="BY2697" s="162"/>
      <c r="BZ2697" s="162"/>
      <c r="CA2697" s="162"/>
      <c r="CB2697" s="162"/>
      <c r="CC2697" s="162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  <c r="CS2697" s="1"/>
      <c r="CT2697" s="1"/>
      <c r="CU2697" s="1"/>
      <c r="CV2697" s="1"/>
      <c r="CW2697" s="1"/>
      <c r="CX2697" s="1"/>
      <c r="CY2697" s="1"/>
      <c r="CZ2697" s="1"/>
      <c r="DA2697" s="1"/>
      <c r="DB2697" s="1"/>
      <c r="DC2697" s="1"/>
      <c r="DD2697" s="1"/>
      <c r="DE2697" s="1"/>
      <c r="DF2697" s="1"/>
      <c r="DG2697" s="1"/>
      <c r="DH2697" s="1"/>
      <c r="DI2697" s="1"/>
      <c r="DJ2697" s="1"/>
      <c r="DK2697" s="1"/>
      <c r="DL2697" s="1"/>
      <c r="DM2697" s="1"/>
      <c r="DN2697" s="1"/>
      <c r="DO2697" s="1"/>
      <c r="DP2697" s="1"/>
      <c r="DQ2697" s="1"/>
      <c r="DR2697" s="1"/>
      <c r="DS2697" s="2"/>
      <c r="DT2697" s="2"/>
      <c r="DU2697" s="2"/>
      <c r="DV2697" s="2"/>
      <c r="DW2697" s="2"/>
      <c r="DX2697" s="2"/>
      <c r="DY2697" s="2"/>
      <c r="DZ2697" s="2"/>
      <c r="EA2697" s="2"/>
      <c r="EB2697" s="2"/>
      <c r="EC2697" s="2"/>
      <c r="ED2697" s="2"/>
      <c r="EE2697" s="2"/>
      <c r="EF2697" s="2"/>
      <c r="EG2697" s="2"/>
      <c r="EH2697" s="2"/>
      <c r="EI2697" s="2"/>
      <c r="EJ2697" s="2"/>
      <c r="EK2697" s="2"/>
      <c r="EL2697" s="2"/>
      <c r="EM2697" s="2"/>
      <c r="EN2697" s="2"/>
      <c r="EO2697" s="2"/>
      <c r="EP2697" s="2"/>
      <c r="EQ2697" s="2"/>
      <c r="ER2697" s="2"/>
      <c r="ES2697" s="2"/>
      <c r="ET2697" s="2"/>
      <c r="EU2697" s="2"/>
      <c r="EV2697" s="2"/>
      <c r="EW2697" s="2"/>
      <c r="EX2697" s="2"/>
      <c r="EY2697" s="2"/>
      <c r="EZ2697" s="2"/>
      <c r="FA2697" s="2"/>
      <c r="FB2697" s="2"/>
      <c r="FC2697" s="2"/>
    </row>
    <row r="2698" spans="1:159" customFormat="1" ht="10.5" customHeight="1">
      <c r="A2698" s="326" t="s">
        <v>103</v>
      </c>
      <c r="B2698" s="34"/>
      <c r="C2698" s="34"/>
      <c r="D2698" s="35"/>
      <c r="E2698" s="34">
        <v>1</v>
      </c>
      <c r="F2698" s="34">
        <v>1</v>
      </c>
      <c r="G2698" s="34">
        <v>1</v>
      </c>
      <c r="H2698" s="343">
        <v>1</v>
      </c>
      <c r="I2698" s="34">
        <v>1</v>
      </c>
      <c r="J2698" s="34">
        <v>1</v>
      </c>
      <c r="K2698" s="34">
        <v>1</v>
      </c>
      <c r="L2698" s="34">
        <v>1</v>
      </c>
      <c r="M2698" s="34">
        <v>1</v>
      </c>
      <c r="N2698" s="343">
        <v>1</v>
      </c>
      <c r="O2698" s="34">
        <v>1</v>
      </c>
      <c r="P2698" s="34">
        <v>1</v>
      </c>
      <c r="Q2698" s="34">
        <v>1</v>
      </c>
      <c r="R2698" s="34">
        <v>1</v>
      </c>
      <c r="S2698" s="34">
        <v>1</v>
      </c>
      <c r="T2698" s="34">
        <v>1</v>
      </c>
      <c r="U2698" s="34">
        <v>1</v>
      </c>
      <c r="V2698" s="343">
        <v>1</v>
      </c>
      <c r="W2698" s="34">
        <v>1</v>
      </c>
      <c r="X2698" s="34">
        <v>1</v>
      </c>
      <c r="Y2698" s="34">
        <v>1</v>
      </c>
      <c r="Z2698" s="34">
        <v>1</v>
      </c>
      <c r="AA2698" s="34">
        <v>1</v>
      </c>
      <c r="AB2698" s="169">
        <v>1</v>
      </c>
      <c r="AC2698" s="325"/>
      <c r="AD2698" s="325"/>
      <c r="AE2698" s="325"/>
      <c r="AF2698" s="325"/>
      <c r="AG2698" s="325"/>
      <c r="AH2698" s="325"/>
      <c r="AI2698" s="325"/>
      <c r="AJ2698" s="325"/>
      <c r="AK2698" s="325"/>
      <c r="AL2698" s="325"/>
      <c r="AM2698" s="325"/>
      <c r="AN2698" s="325"/>
      <c r="AO2698" s="325"/>
      <c r="AP2698" s="325"/>
      <c r="AQ2698" s="325"/>
      <c r="AR2698" s="325"/>
      <c r="AS2698" s="325"/>
      <c r="AT2698" s="325"/>
      <c r="AU2698" s="325"/>
      <c r="AV2698" s="325"/>
      <c r="AW2698" s="325"/>
      <c r="AX2698" s="325"/>
      <c r="AY2698" s="325"/>
      <c r="AZ2698" s="325"/>
      <c r="BA2698" s="325"/>
      <c r="BB2698" s="325"/>
      <c r="BC2698" s="325"/>
      <c r="BD2698" s="325"/>
      <c r="BE2698" s="325"/>
      <c r="BF2698" s="325"/>
      <c r="BG2698" s="325"/>
      <c r="BH2698" s="325"/>
      <c r="BI2698" s="325"/>
      <c r="BJ2698" s="325"/>
      <c r="BK2698" s="325"/>
      <c r="BL2698" s="325"/>
      <c r="BM2698" s="325"/>
      <c r="BN2698" s="325"/>
      <c r="BO2698" s="325"/>
      <c r="BP2698" s="325"/>
      <c r="BQ2698" s="325"/>
      <c r="BR2698" s="325"/>
      <c r="BS2698" s="325"/>
      <c r="BT2698" s="325"/>
      <c r="BU2698" s="325"/>
      <c r="BV2698" s="325"/>
      <c r="BW2698" s="325"/>
      <c r="BX2698" s="325"/>
      <c r="BY2698" s="162"/>
      <c r="BZ2698" s="162"/>
      <c r="CA2698" s="162"/>
      <c r="CB2698" s="162"/>
      <c r="CC2698" s="162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  <c r="CS2698" s="1"/>
      <c r="CT2698" s="1"/>
      <c r="CU2698" s="1"/>
      <c r="CV2698" s="1"/>
      <c r="CW2698" s="1"/>
      <c r="CX2698" s="1"/>
      <c r="CY2698" s="1"/>
      <c r="CZ2698" s="1"/>
      <c r="DA2698" s="1"/>
      <c r="DB2698" s="1"/>
      <c r="DC2698" s="1"/>
      <c r="DD2698" s="1"/>
      <c r="DE2698" s="1"/>
      <c r="DF2698" s="1"/>
      <c r="DG2698" s="1"/>
      <c r="DH2698" s="1"/>
      <c r="DI2698" s="1"/>
      <c r="DJ2698" s="1"/>
      <c r="DK2698" s="1"/>
      <c r="DL2698" s="1"/>
      <c r="DM2698" s="1"/>
      <c r="DN2698" s="1"/>
      <c r="DO2698" s="1"/>
      <c r="DP2698" s="1"/>
      <c r="DQ2698" s="1"/>
      <c r="DR2698" s="1"/>
      <c r="DS2698" s="2"/>
      <c r="DT2698" s="2"/>
      <c r="DU2698" s="2"/>
      <c r="DV2698" s="2"/>
      <c r="DW2698" s="2"/>
      <c r="DX2698" s="2"/>
      <c r="DY2698" s="2"/>
      <c r="DZ2698" s="2"/>
      <c r="EA2698" s="2"/>
      <c r="EB2698" s="2"/>
      <c r="EC2698" s="2"/>
      <c r="ED2698" s="2"/>
      <c r="EE2698" s="2"/>
      <c r="EF2698" s="2"/>
      <c r="EG2698" s="2"/>
      <c r="EH2698" s="2"/>
      <c r="EI2698" s="2"/>
      <c r="EJ2698" s="2"/>
      <c r="EK2698" s="2"/>
      <c r="EL2698" s="2"/>
      <c r="EM2698" s="2"/>
      <c r="EN2698" s="2"/>
      <c r="EO2698" s="2"/>
      <c r="EP2698" s="2"/>
      <c r="EQ2698" s="2"/>
      <c r="ER2698" s="2"/>
      <c r="ES2698" s="2"/>
      <c r="ET2698" s="2"/>
      <c r="EU2698" s="2"/>
      <c r="EV2698" s="2"/>
      <c r="EW2698" s="2"/>
      <c r="EX2698" s="2"/>
      <c r="EY2698" s="2"/>
      <c r="EZ2698" s="2"/>
      <c r="FA2698" s="2"/>
      <c r="FB2698" s="2"/>
      <c r="FC2698" s="2"/>
    </row>
    <row r="2699" spans="1:159" customFormat="1" ht="10.5" customHeight="1" thickBot="1">
      <c r="A2699" s="417" t="s">
        <v>104</v>
      </c>
      <c r="B2699" s="36"/>
      <c r="C2699" s="36"/>
      <c r="D2699" s="37"/>
      <c r="E2699" s="1210">
        <v>1</v>
      </c>
      <c r="F2699" s="1260">
        <v>1</v>
      </c>
      <c r="G2699" s="1260">
        <v>1</v>
      </c>
      <c r="H2699" s="1229">
        <v>1</v>
      </c>
      <c r="I2699" s="1260">
        <v>1</v>
      </c>
      <c r="J2699" s="1260">
        <v>1</v>
      </c>
      <c r="K2699" s="1260">
        <v>1</v>
      </c>
      <c r="L2699" s="1260">
        <v>1</v>
      </c>
      <c r="M2699" s="1260">
        <v>1</v>
      </c>
      <c r="N2699" s="1229">
        <v>1</v>
      </c>
      <c r="O2699" s="1260">
        <v>1</v>
      </c>
      <c r="P2699" s="1260">
        <v>1</v>
      </c>
      <c r="Q2699" s="1260">
        <v>1</v>
      </c>
      <c r="R2699" s="1260">
        <v>1</v>
      </c>
      <c r="S2699" s="1260">
        <v>1</v>
      </c>
      <c r="T2699" s="1260">
        <v>1</v>
      </c>
      <c r="U2699" s="1260">
        <v>1</v>
      </c>
      <c r="V2699" s="1229">
        <v>1</v>
      </c>
      <c r="W2699" s="1260">
        <v>1</v>
      </c>
      <c r="X2699" s="1260">
        <v>1</v>
      </c>
      <c r="Y2699" s="1260">
        <v>1</v>
      </c>
      <c r="Z2699" s="1260">
        <v>1</v>
      </c>
      <c r="AA2699" s="1260">
        <v>1</v>
      </c>
      <c r="AB2699" s="1394">
        <v>1</v>
      </c>
      <c r="AC2699" s="325"/>
      <c r="AD2699" s="325"/>
      <c r="AE2699" s="325"/>
      <c r="AF2699" s="325"/>
      <c r="AG2699" s="325"/>
      <c r="AH2699" s="325"/>
      <c r="AI2699" s="325"/>
      <c r="AJ2699" s="325"/>
      <c r="AK2699" s="325"/>
      <c r="AL2699" s="325"/>
      <c r="AM2699" s="325"/>
      <c r="AN2699" s="325"/>
      <c r="AO2699" s="325"/>
      <c r="AP2699" s="325"/>
      <c r="AQ2699" s="325"/>
      <c r="AR2699" s="325"/>
      <c r="AS2699" s="325"/>
      <c r="AT2699" s="325"/>
      <c r="AU2699" s="325"/>
      <c r="AV2699" s="325"/>
      <c r="AW2699" s="325"/>
      <c r="AX2699" s="325"/>
      <c r="AY2699" s="325"/>
      <c r="AZ2699" s="325"/>
      <c r="BA2699" s="325"/>
      <c r="BB2699" s="325"/>
      <c r="BC2699" s="325"/>
      <c r="BD2699" s="325"/>
      <c r="BE2699" s="325"/>
      <c r="BF2699" s="325"/>
      <c r="BG2699" s="325"/>
      <c r="BH2699" s="325"/>
      <c r="BI2699" s="325"/>
      <c r="BJ2699" s="325"/>
      <c r="BK2699" s="325"/>
      <c r="BL2699" s="325"/>
      <c r="BM2699" s="325"/>
      <c r="BN2699" s="325"/>
      <c r="BO2699" s="325"/>
      <c r="BP2699" s="325"/>
      <c r="BQ2699" s="325"/>
      <c r="BR2699" s="325"/>
      <c r="BS2699" s="325"/>
      <c r="BT2699" s="325"/>
      <c r="BU2699" s="325"/>
      <c r="BV2699" s="325"/>
      <c r="BW2699" s="325"/>
      <c r="BX2699" s="325"/>
      <c r="BY2699" s="162"/>
      <c r="BZ2699" s="162"/>
      <c r="CA2699" s="162"/>
      <c r="CB2699" s="162"/>
      <c r="CC2699" s="162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  <c r="CS2699" s="1"/>
      <c r="CT2699" s="1"/>
      <c r="CU2699" s="1"/>
      <c r="CV2699" s="1"/>
      <c r="CW2699" s="1"/>
      <c r="CX2699" s="1"/>
      <c r="CY2699" s="1"/>
      <c r="CZ2699" s="1"/>
      <c r="DA2699" s="1"/>
      <c r="DB2699" s="1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  <c r="DN2699" s="1"/>
      <c r="DO2699" s="1"/>
      <c r="DP2699" s="1"/>
      <c r="DQ2699" s="1"/>
      <c r="DR2699" s="1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</row>
    <row r="2700" spans="1:159" s="1" customFormat="1" ht="10.5" customHeight="1">
      <c r="A2700" s="1560" t="s">
        <v>8</v>
      </c>
      <c r="B2700" s="1622" t="s">
        <v>81</v>
      </c>
      <c r="C2700" s="1107"/>
      <c r="D2700" s="1190"/>
      <c r="E2700" s="59"/>
      <c r="F2700" s="59"/>
      <c r="G2700" s="59"/>
      <c r="H2700" s="329"/>
      <c r="I2700" s="59"/>
      <c r="J2700" s="59"/>
      <c r="K2700" s="59"/>
      <c r="L2700" s="59"/>
      <c r="M2700" s="59"/>
      <c r="N2700" s="329"/>
      <c r="O2700" s="59"/>
      <c r="P2700" s="59"/>
      <c r="Q2700" s="59"/>
      <c r="R2700" s="59"/>
      <c r="S2700" s="59"/>
      <c r="T2700" s="59"/>
      <c r="U2700" s="59"/>
      <c r="V2700" s="329"/>
      <c r="W2700" s="59"/>
      <c r="X2700" s="59"/>
      <c r="Y2700" s="59"/>
      <c r="Z2700" s="59"/>
      <c r="AA2700" s="59"/>
      <c r="AB2700" s="60"/>
      <c r="AC2700" s="330"/>
      <c r="AD2700" s="177"/>
      <c r="AE2700" s="177"/>
      <c r="AF2700" s="325"/>
      <c r="AG2700" s="325"/>
      <c r="AH2700" s="325"/>
      <c r="AI2700" s="325"/>
      <c r="AJ2700" s="325"/>
      <c r="AK2700" s="325"/>
      <c r="AL2700" s="325"/>
      <c r="AM2700" s="325"/>
      <c r="AN2700" s="325"/>
      <c r="AO2700" s="325"/>
      <c r="AP2700" s="325"/>
      <c r="AQ2700" s="325"/>
      <c r="AR2700" s="325"/>
      <c r="AS2700" s="325"/>
      <c r="AT2700" s="325"/>
      <c r="AU2700" s="325"/>
      <c r="AV2700" s="325"/>
      <c r="AW2700" s="325"/>
      <c r="AX2700" s="325"/>
      <c r="AY2700" s="325"/>
      <c r="AZ2700" s="325"/>
      <c r="BA2700" s="325"/>
      <c r="BB2700" s="325"/>
      <c r="BC2700" s="325"/>
      <c r="BD2700" s="325"/>
      <c r="BE2700" s="325"/>
      <c r="BF2700" s="325"/>
      <c r="BG2700" s="325"/>
      <c r="BH2700" s="325"/>
      <c r="BI2700" s="325"/>
      <c r="BJ2700" s="325"/>
      <c r="BK2700" s="325"/>
      <c r="BL2700" s="325"/>
      <c r="BM2700" s="325"/>
      <c r="BN2700" s="325"/>
      <c r="BO2700" s="325"/>
      <c r="BP2700" s="325"/>
      <c r="BQ2700" s="325"/>
      <c r="BR2700" s="325"/>
      <c r="BS2700" s="325"/>
      <c r="BT2700" s="325"/>
      <c r="BU2700" s="325"/>
      <c r="BV2700" s="325"/>
      <c r="BW2700" s="325"/>
      <c r="BX2700" s="325"/>
      <c r="BY2700" s="162"/>
      <c r="BZ2700" s="162"/>
      <c r="CA2700" s="162"/>
      <c r="CB2700" s="162"/>
      <c r="CC2700" s="162"/>
    </row>
    <row r="2701" spans="1:159" ht="10.5" customHeight="1">
      <c r="A2701" s="1600"/>
      <c r="B2701" s="1623"/>
      <c r="C2701" s="1461" t="s">
        <v>126</v>
      </c>
      <c r="D2701" s="131" t="s">
        <v>33</v>
      </c>
      <c r="E2701" s="1056">
        <v>25</v>
      </c>
      <c r="F2701" s="1056">
        <v>26</v>
      </c>
      <c r="G2701" s="1056">
        <v>25</v>
      </c>
      <c r="H2701" s="1057">
        <v>26</v>
      </c>
      <c r="I2701" s="1056">
        <v>24</v>
      </c>
      <c r="J2701" s="1056">
        <v>26</v>
      </c>
      <c r="K2701" s="1056">
        <v>25</v>
      </c>
      <c r="L2701" s="1056">
        <v>25</v>
      </c>
      <c r="M2701" s="1056">
        <v>32</v>
      </c>
      <c r="N2701" s="1057">
        <v>27</v>
      </c>
      <c r="O2701" s="1056">
        <v>25</v>
      </c>
      <c r="P2701" s="1056">
        <v>27</v>
      </c>
      <c r="Q2701" s="1056">
        <v>25</v>
      </c>
      <c r="R2701" s="1056">
        <v>27</v>
      </c>
      <c r="S2701" s="1056">
        <v>26</v>
      </c>
      <c r="T2701" s="1056">
        <v>26</v>
      </c>
      <c r="U2701" s="1056">
        <v>26</v>
      </c>
      <c r="V2701" s="1057">
        <v>27</v>
      </c>
      <c r="W2701" s="1056">
        <v>30</v>
      </c>
      <c r="X2701" s="1056">
        <v>25</v>
      </c>
      <c r="Y2701" s="1056">
        <v>26</v>
      </c>
      <c r="Z2701" s="1056">
        <v>28</v>
      </c>
      <c r="AA2701" s="1056">
        <v>26</v>
      </c>
      <c r="AB2701" s="1058">
        <v>26</v>
      </c>
      <c r="AC2701" s="330"/>
      <c r="AD2701" s="177"/>
      <c r="AE2701" s="58"/>
      <c r="AF2701" s="332"/>
      <c r="AG2701" s="332"/>
      <c r="AH2701" s="332"/>
      <c r="AI2701" s="332"/>
      <c r="AJ2701" s="332"/>
      <c r="AK2701" s="332"/>
      <c r="AL2701" s="332"/>
      <c r="AM2701" s="332"/>
      <c r="AN2701" s="332"/>
      <c r="AO2701" s="332"/>
      <c r="AP2701" s="332"/>
      <c r="AQ2701" s="332"/>
      <c r="AR2701" s="332"/>
      <c r="AS2701" s="332"/>
      <c r="AT2701" s="332"/>
      <c r="AU2701" s="332"/>
      <c r="AV2701" s="332"/>
      <c r="AW2701" s="332"/>
      <c r="AX2701" s="332"/>
      <c r="AY2701" s="332"/>
      <c r="AZ2701" s="332"/>
      <c r="BA2701" s="332"/>
      <c r="BB2701" s="332"/>
      <c r="BC2701" s="332"/>
      <c r="BD2701" s="332"/>
    </row>
    <row r="2702" spans="1:159" ht="10.5" customHeight="1">
      <c r="A2702" s="1600"/>
      <c r="B2702" s="1623"/>
      <c r="C2702" s="1461" t="s">
        <v>553</v>
      </c>
      <c r="D2702" s="131" t="s">
        <v>116</v>
      </c>
      <c r="E2702" s="1007">
        <v>0.23839200000000002</v>
      </c>
      <c r="F2702" s="61">
        <v>0.23911200000000002</v>
      </c>
      <c r="G2702" s="61">
        <v>0.23716800000000002</v>
      </c>
      <c r="H2702" s="420">
        <v>0.23616000000000001</v>
      </c>
      <c r="I2702" s="61">
        <v>0.23644800000000002</v>
      </c>
      <c r="J2702" s="61">
        <v>0.23738400000000001</v>
      </c>
      <c r="K2702" s="61">
        <v>0.24148800000000001</v>
      </c>
      <c r="L2702" s="61">
        <v>0.23983200000000002</v>
      </c>
      <c r="M2702" s="61">
        <v>0.249192</v>
      </c>
      <c r="N2702" s="420">
        <v>0.27604800000000002</v>
      </c>
      <c r="O2702" s="61">
        <v>0.24652800000000002</v>
      </c>
      <c r="P2702" s="61">
        <v>0.24436800000000003</v>
      </c>
      <c r="Q2702" s="61">
        <v>0.24228</v>
      </c>
      <c r="R2702" s="61">
        <v>0.24393600000000001</v>
      </c>
      <c r="S2702" s="61">
        <v>0.251496</v>
      </c>
      <c r="T2702" s="61">
        <v>0.24652800000000002</v>
      </c>
      <c r="U2702" s="61">
        <v>0.24228</v>
      </c>
      <c r="V2702" s="420">
        <v>0.244584</v>
      </c>
      <c r="W2702" s="61">
        <v>0.24148800000000001</v>
      </c>
      <c r="X2702" s="61">
        <v>0.24184800000000001</v>
      </c>
      <c r="Y2702" s="61">
        <v>0.23868</v>
      </c>
      <c r="Z2702" s="61">
        <v>0.245952</v>
      </c>
      <c r="AA2702" s="61">
        <v>0.24213600000000002</v>
      </c>
      <c r="AB2702" s="62">
        <v>0.23860800000000001</v>
      </c>
      <c r="AC2702" s="47">
        <f>SUM(D2702:AB2702)</f>
        <v>5.8419360000000005</v>
      </c>
      <c r="AD2702" s="50"/>
      <c r="AE2702" s="58">
        <v>7.2</v>
      </c>
      <c r="AF2702" s="99"/>
      <c r="AG2702" s="99"/>
      <c r="AH2702" s="99"/>
      <c r="AI2702" s="99"/>
      <c r="AJ2702" s="99"/>
      <c r="AK2702" s="99"/>
      <c r="AL2702" s="99"/>
      <c r="AM2702" s="99"/>
      <c r="AN2702" s="99"/>
      <c r="AO2702" s="99"/>
      <c r="AP2702" s="99"/>
      <c r="AQ2702" s="99"/>
      <c r="AR2702" s="99"/>
      <c r="AS2702" s="99"/>
      <c r="AT2702" s="99"/>
      <c r="AU2702" s="99"/>
      <c r="AV2702" s="99"/>
      <c r="AW2702" s="99"/>
      <c r="AX2702" s="99"/>
      <c r="AY2702" s="99"/>
      <c r="AZ2702" s="99"/>
      <c r="BA2702" s="99"/>
      <c r="BB2702" s="99"/>
      <c r="BC2702" s="99"/>
      <c r="BD2702" s="99"/>
    </row>
    <row r="2703" spans="1:159" ht="10.5" customHeight="1">
      <c r="A2703" s="1600"/>
      <c r="B2703" s="1623"/>
      <c r="C2703" s="1461" t="s">
        <v>553</v>
      </c>
      <c r="D2703" s="131" t="s">
        <v>117</v>
      </c>
      <c r="E2703" s="1007">
        <v>0.16495199999999999</v>
      </c>
      <c r="F2703" s="48">
        <v>0.170928</v>
      </c>
      <c r="G2703" s="48">
        <v>0.16372800000000001</v>
      </c>
      <c r="H2703" s="331">
        <v>0.16387200000000002</v>
      </c>
      <c r="I2703" s="48">
        <v>0.16344</v>
      </c>
      <c r="J2703" s="48">
        <v>0.16992000000000002</v>
      </c>
      <c r="K2703" s="48">
        <v>0.16358400000000001</v>
      </c>
      <c r="L2703" s="48">
        <v>0.16545600000000002</v>
      </c>
      <c r="M2703" s="48">
        <v>0.17654400000000001</v>
      </c>
      <c r="N2703" s="331">
        <v>0.209232</v>
      </c>
      <c r="O2703" s="48">
        <v>0.173952</v>
      </c>
      <c r="P2703" s="48">
        <v>0.168768</v>
      </c>
      <c r="Q2703" s="48">
        <v>0.16891200000000001</v>
      </c>
      <c r="R2703" s="48">
        <v>0.17316000000000001</v>
      </c>
      <c r="S2703" s="48">
        <v>0.17352000000000001</v>
      </c>
      <c r="T2703" s="48">
        <v>0.17085600000000001</v>
      </c>
      <c r="U2703" s="48">
        <v>0.168768</v>
      </c>
      <c r="V2703" s="331">
        <v>0.17524800000000001</v>
      </c>
      <c r="W2703" s="48">
        <v>0.16797599999999999</v>
      </c>
      <c r="X2703" s="48">
        <v>0.16869599999999998</v>
      </c>
      <c r="Y2703" s="48">
        <v>0.16660800000000001</v>
      </c>
      <c r="Z2703" s="48">
        <v>0.177984</v>
      </c>
      <c r="AA2703" s="48">
        <v>0.17150400000000002</v>
      </c>
      <c r="AB2703" s="49">
        <v>0.16667999999999999</v>
      </c>
      <c r="AC2703" s="330"/>
      <c r="AD2703" s="50">
        <f>SUM(E2703:AB2703)</f>
        <v>4.1042880000000004</v>
      </c>
      <c r="AE2703" s="58">
        <v>7.2</v>
      </c>
      <c r="AF2703" s="99"/>
      <c r="AG2703" s="99"/>
      <c r="AH2703" s="99"/>
      <c r="AI2703" s="99"/>
      <c r="AJ2703" s="99"/>
      <c r="AK2703" s="99"/>
      <c r="AL2703" s="99"/>
      <c r="AM2703" s="99"/>
      <c r="AN2703" s="99"/>
      <c r="AO2703" s="99"/>
      <c r="AP2703" s="99"/>
      <c r="AQ2703" s="99"/>
      <c r="AR2703" s="99"/>
      <c r="AS2703" s="99"/>
      <c r="AT2703" s="99"/>
      <c r="AU2703" s="99"/>
      <c r="AV2703" s="99"/>
      <c r="AW2703" s="99"/>
      <c r="AX2703" s="99"/>
      <c r="AY2703" s="99"/>
      <c r="AZ2703" s="99"/>
      <c r="BA2703" s="99"/>
      <c r="BB2703" s="99"/>
      <c r="BC2703" s="99"/>
      <c r="BD2703" s="332"/>
    </row>
    <row r="2704" spans="1:159" ht="10.5" customHeight="1" thickBot="1">
      <c r="A2704" s="1601"/>
      <c r="B2704" s="1624"/>
      <c r="C2704" s="271"/>
      <c r="D2704" s="236" t="s">
        <v>41</v>
      </c>
      <c r="E2704" s="52">
        <f>E2703/E2702</f>
        <v>0.69193597100573834</v>
      </c>
      <c r="F2704" s="52">
        <f t="shared" ref="F2704:AB2704" si="1253">F2703/F2702</f>
        <v>0.71484492622703999</v>
      </c>
      <c r="G2704" s="52">
        <f t="shared" si="1253"/>
        <v>0.69034608378870677</v>
      </c>
      <c r="H2704" s="365">
        <f t="shared" si="1253"/>
        <v>0.69390243902439031</v>
      </c>
      <c r="I2704" s="52">
        <f t="shared" si="1253"/>
        <v>0.6912302070645554</v>
      </c>
      <c r="J2704" s="52">
        <f t="shared" si="1253"/>
        <v>0.71580224446466489</v>
      </c>
      <c r="K2704" s="52">
        <f t="shared" si="1253"/>
        <v>0.67740011926058441</v>
      </c>
      <c r="L2704" s="52">
        <f t="shared" si="1253"/>
        <v>0.68988291804262991</v>
      </c>
      <c r="M2704" s="52">
        <f t="shared" si="1253"/>
        <v>0.70846576134065298</v>
      </c>
      <c r="N2704" s="365">
        <f t="shared" si="1253"/>
        <v>0.75795513823682836</v>
      </c>
      <c r="O2704" s="52">
        <f t="shared" si="1253"/>
        <v>0.70560747663551393</v>
      </c>
      <c r="P2704" s="52">
        <f t="shared" si="1253"/>
        <v>0.69063052445492035</v>
      </c>
      <c r="Q2704" s="52">
        <f t="shared" si="1253"/>
        <v>0.69717682020802385</v>
      </c>
      <c r="R2704" s="52">
        <f t="shared" si="1253"/>
        <v>0.70985832349468714</v>
      </c>
      <c r="S2704" s="52">
        <f t="shared" si="1253"/>
        <v>0.6899513312338964</v>
      </c>
      <c r="T2704" s="52">
        <f t="shared" si="1253"/>
        <v>0.69304906542056066</v>
      </c>
      <c r="U2704" s="52">
        <f t="shared" si="1253"/>
        <v>0.69658246656760769</v>
      </c>
      <c r="V2704" s="365">
        <f t="shared" si="1253"/>
        <v>0.71651457168089494</v>
      </c>
      <c r="W2704" s="52">
        <f t="shared" si="1253"/>
        <v>0.69558735837805596</v>
      </c>
      <c r="X2704" s="52">
        <f t="shared" si="1253"/>
        <v>0.69752902649598081</v>
      </c>
      <c r="Y2704" s="52">
        <f t="shared" si="1253"/>
        <v>0.69803921568627447</v>
      </c>
      <c r="Z2704" s="52">
        <f t="shared" si="1253"/>
        <v>0.72365339578454335</v>
      </c>
      <c r="AA2704" s="52">
        <f t="shared" si="1253"/>
        <v>0.70829616413916152</v>
      </c>
      <c r="AB2704" s="53">
        <f t="shared" si="1253"/>
        <v>0.69855159927579957</v>
      </c>
      <c r="AC2704" s="330"/>
      <c r="AD2704" s="50"/>
      <c r="AE2704" s="58"/>
      <c r="AF2704" s="332"/>
      <c r="AG2704" s="332"/>
      <c r="AH2704" s="332"/>
      <c r="AI2704" s="332"/>
      <c r="AJ2704" s="332"/>
      <c r="AK2704" s="332"/>
      <c r="AL2704" s="332"/>
      <c r="AM2704" s="332"/>
      <c r="AN2704" s="332"/>
      <c r="AO2704" s="332"/>
      <c r="AP2704" s="332"/>
      <c r="AQ2704" s="332"/>
      <c r="AR2704" s="332"/>
      <c r="AS2704" s="332"/>
      <c r="AT2704" s="332"/>
      <c r="AU2704" s="332"/>
      <c r="AV2704" s="332"/>
      <c r="AW2704" s="332"/>
      <c r="AX2704" s="332"/>
      <c r="AY2704" s="332"/>
      <c r="AZ2704" s="332"/>
      <c r="BA2704" s="332"/>
      <c r="BB2704" s="332"/>
      <c r="BC2704" s="332"/>
      <c r="BD2704" s="332"/>
    </row>
    <row r="2705" spans="1:81" s="1" customFormat="1" ht="10.5" customHeight="1">
      <c r="A2705" s="1560" t="s">
        <v>95</v>
      </c>
      <c r="B2705" s="1622" t="s">
        <v>82</v>
      </c>
      <c r="C2705" s="1107"/>
      <c r="D2705" s="1190"/>
      <c r="E2705" s="59"/>
      <c r="F2705" s="59"/>
      <c r="G2705" s="59"/>
      <c r="H2705" s="329"/>
      <c r="I2705" s="59"/>
      <c r="J2705" s="59"/>
      <c r="K2705" s="59"/>
      <c r="L2705" s="59"/>
      <c r="M2705" s="59"/>
      <c r="N2705" s="329"/>
      <c r="O2705" s="59"/>
      <c r="P2705" s="59"/>
      <c r="Q2705" s="59"/>
      <c r="R2705" s="59"/>
      <c r="S2705" s="59"/>
      <c r="T2705" s="59"/>
      <c r="U2705" s="59"/>
      <c r="V2705" s="329"/>
      <c r="W2705" s="59"/>
      <c r="X2705" s="59"/>
      <c r="Y2705" s="59"/>
      <c r="Z2705" s="59"/>
      <c r="AA2705" s="59"/>
      <c r="AB2705" s="60"/>
      <c r="AC2705" s="330"/>
      <c r="AD2705" s="177"/>
      <c r="AE2705" s="177"/>
      <c r="AF2705" s="325"/>
      <c r="AG2705" s="325"/>
      <c r="AH2705" s="325"/>
      <c r="AI2705" s="325"/>
      <c r="AJ2705" s="325"/>
      <c r="AK2705" s="325"/>
      <c r="AL2705" s="325"/>
      <c r="AM2705" s="325"/>
      <c r="AN2705" s="325"/>
      <c r="AO2705" s="325"/>
      <c r="AP2705" s="325"/>
      <c r="AQ2705" s="325"/>
      <c r="AR2705" s="325"/>
      <c r="AS2705" s="325"/>
      <c r="AT2705" s="325"/>
      <c r="AU2705" s="325"/>
      <c r="AV2705" s="325"/>
      <c r="AW2705" s="325"/>
      <c r="AX2705" s="325"/>
      <c r="AY2705" s="325"/>
      <c r="AZ2705" s="325"/>
      <c r="BA2705" s="325"/>
      <c r="BB2705" s="325"/>
      <c r="BC2705" s="325"/>
      <c r="BD2705" s="325"/>
      <c r="BE2705" s="325"/>
      <c r="BF2705" s="325"/>
      <c r="BG2705" s="325"/>
      <c r="BH2705" s="325"/>
      <c r="BI2705" s="325"/>
      <c r="BJ2705" s="325"/>
      <c r="BK2705" s="325"/>
      <c r="BL2705" s="325"/>
      <c r="BM2705" s="325"/>
      <c r="BN2705" s="325"/>
      <c r="BO2705" s="325"/>
      <c r="BP2705" s="325"/>
      <c r="BQ2705" s="325"/>
      <c r="BR2705" s="325"/>
      <c r="BS2705" s="325"/>
      <c r="BT2705" s="325"/>
      <c r="BU2705" s="325"/>
      <c r="BV2705" s="325"/>
      <c r="BW2705" s="325"/>
      <c r="BX2705" s="325"/>
      <c r="BY2705" s="162"/>
      <c r="BZ2705" s="162"/>
      <c r="CA2705" s="162"/>
      <c r="CB2705" s="162"/>
      <c r="CC2705" s="162"/>
    </row>
    <row r="2706" spans="1:81" ht="10.5" customHeight="1">
      <c r="A2706" s="1600"/>
      <c r="B2706" s="1623"/>
      <c r="C2706" s="1461" t="s">
        <v>126</v>
      </c>
      <c r="D2706" s="131" t="s">
        <v>33</v>
      </c>
      <c r="E2706" s="1056">
        <v>69</v>
      </c>
      <c r="F2706" s="1056">
        <v>69</v>
      </c>
      <c r="G2706" s="1056">
        <v>70</v>
      </c>
      <c r="H2706" s="1057">
        <v>69</v>
      </c>
      <c r="I2706" s="1056">
        <v>69</v>
      </c>
      <c r="J2706" s="1056">
        <v>69</v>
      </c>
      <c r="K2706" s="1056">
        <v>74</v>
      </c>
      <c r="L2706" s="1056">
        <v>74</v>
      </c>
      <c r="M2706" s="1056">
        <v>84</v>
      </c>
      <c r="N2706" s="1057">
        <v>73</v>
      </c>
      <c r="O2706" s="1056">
        <v>75</v>
      </c>
      <c r="P2706" s="1056">
        <v>75</v>
      </c>
      <c r="Q2706" s="1056">
        <v>73</v>
      </c>
      <c r="R2706" s="1056">
        <v>84</v>
      </c>
      <c r="S2706" s="1056">
        <v>73</v>
      </c>
      <c r="T2706" s="1056">
        <v>70</v>
      </c>
      <c r="U2706" s="1056">
        <v>69</v>
      </c>
      <c r="V2706" s="1057">
        <v>69</v>
      </c>
      <c r="W2706" s="1056">
        <v>69</v>
      </c>
      <c r="X2706" s="1056">
        <v>70</v>
      </c>
      <c r="Y2706" s="1056">
        <v>72</v>
      </c>
      <c r="Z2706" s="1056">
        <v>77</v>
      </c>
      <c r="AA2706" s="1056">
        <v>71</v>
      </c>
      <c r="AB2706" s="1058">
        <v>69</v>
      </c>
      <c r="AC2706" s="330"/>
      <c r="AD2706" s="177"/>
      <c r="AE2706" s="58"/>
      <c r="AF2706" s="332"/>
      <c r="AG2706" s="332"/>
      <c r="AH2706" s="332"/>
      <c r="AI2706" s="332"/>
      <c r="AJ2706" s="332"/>
      <c r="AK2706" s="332"/>
      <c r="AL2706" s="332"/>
      <c r="AM2706" s="332"/>
      <c r="AN2706" s="332"/>
      <c r="AO2706" s="332"/>
      <c r="AP2706" s="332"/>
      <c r="AQ2706" s="332"/>
      <c r="AR2706" s="332"/>
      <c r="AS2706" s="332"/>
      <c r="AT2706" s="332"/>
      <c r="AU2706" s="332"/>
      <c r="AV2706" s="332"/>
      <c r="AW2706" s="332"/>
      <c r="AX2706" s="332"/>
      <c r="AY2706" s="332"/>
      <c r="AZ2706" s="332"/>
      <c r="BA2706" s="332"/>
      <c r="BB2706" s="332"/>
      <c r="BC2706" s="332"/>
      <c r="BD2706" s="332"/>
    </row>
    <row r="2707" spans="1:81" ht="10.5" customHeight="1">
      <c r="A2707" s="1600"/>
      <c r="B2707" s="1623"/>
      <c r="C2707" s="1461" t="s">
        <v>553</v>
      </c>
      <c r="D2707" s="131" t="s">
        <v>116</v>
      </c>
      <c r="E2707" s="1007">
        <v>0.66189600000000004</v>
      </c>
      <c r="F2707" s="61">
        <v>0.68623200000000006</v>
      </c>
      <c r="G2707" s="61">
        <v>0.65656799999999993</v>
      </c>
      <c r="H2707" s="420">
        <v>0.65440799999999999</v>
      </c>
      <c r="I2707" s="61">
        <v>0.65620800000000012</v>
      </c>
      <c r="J2707" s="61">
        <v>0.68759999999999999</v>
      </c>
      <c r="K2707" s="61">
        <v>0.67053600000000002</v>
      </c>
      <c r="L2707" s="61">
        <v>0.70272000000000001</v>
      </c>
      <c r="M2707" s="61">
        <v>0.71539200000000003</v>
      </c>
      <c r="N2707" s="420">
        <v>0.75124800000000003</v>
      </c>
      <c r="O2707" s="61">
        <v>0.70941600000000005</v>
      </c>
      <c r="P2707" s="61">
        <v>0.71431200000000006</v>
      </c>
      <c r="Q2707" s="61">
        <v>0.71028000000000002</v>
      </c>
      <c r="R2707" s="61">
        <v>0.75491999999999992</v>
      </c>
      <c r="S2707" s="61">
        <v>0.71892</v>
      </c>
      <c r="T2707" s="61">
        <v>0.68680799999999997</v>
      </c>
      <c r="U2707" s="61">
        <v>0.66859199999999996</v>
      </c>
      <c r="V2707" s="420">
        <v>0.68472</v>
      </c>
      <c r="W2707" s="61">
        <v>0.66362399999999999</v>
      </c>
      <c r="X2707" s="61">
        <v>0.66628799999999999</v>
      </c>
      <c r="Y2707" s="61">
        <v>0.66708000000000001</v>
      </c>
      <c r="Z2707" s="61">
        <v>0.68263200000000002</v>
      </c>
      <c r="AA2707" s="61">
        <v>0.68047199999999997</v>
      </c>
      <c r="AB2707" s="62">
        <v>0.66477600000000003</v>
      </c>
      <c r="AC2707" s="47">
        <f>SUM(D2707:AB2707)</f>
        <v>16.515648000000006</v>
      </c>
      <c r="AD2707" s="50"/>
      <c r="AE2707" s="58">
        <v>7.2</v>
      </c>
      <c r="AF2707" s="99"/>
      <c r="AG2707" s="99"/>
      <c r="AH2707" s="99"/>
      <c r="AI2707" s="99"/>
      <c r="AJ2707" s="99"/>
      <c r="AK2707" s="99"/>
      <c r="AL2707" s="99"/>
      <c r="AM2707" s="99"/>
      <c r="AN2707" s="99"/>
      <c r="AO2707" s="99"/>
      <c r="AP2707" s="99"/>
      <c r="AQ2707" s="99"/>
      <c r="AR2707" s="99"/>
      <c r="AS2707" s="99"/>
      <c r="AT2707" s="99"/>
      <c r="AU2707" s="99"/>
      <c r="AV2707" s="99"/>
      <c r="AW2707" s="99"/>
      <c r="AX2707" s="99"/>
      <c r="AY2707" s="99"/>
      <c r="AZ2707" s="99"/>
      <c r="BA2707" s="99"/>
      <c r="BB2707" s="99"/>
      <c r="BC2707" s="99"/>
      <c r="BD2707" s="99"/>
    </row>
    <row r="2708" spans="1:81" ht="10.5" customHeight="1">
      <c r="A2708" s="1600"/>
      <c r="B2708" s="1623"/>
      <c r="C2708" s="1461" t="s">
        <v>553</v>
      </c>
      <c r="D2708" s="131" t="s">
        <v>117</v>
      </c>
      <c r="E2708" s="1007">
        <v>0.42436799999999997</v>
      </c>
      <c r="F2708" s="48">
        <v>0.46130400000000005</v>
      </c>
      <c r="G2708" s="48">
        <v>0.42011999999999999</v>
      </c>
      <c r="H2708" s="331">
        <v>0.420408</v>
      </c>
      <c r="I2708" s="48">
        <v>0.41940000000000005</v>
      </c>
      <c r="J2708" s="48">
        <v>0.46151999999999999</v>
      </c>
      <c r="K2708" s="48">
        <v>0.42487200000000003</v>
      </c>
      <c r="L2708" s="48">
        <v>0.43487999999999999</v>
      </c>
      <c r="M2708" s="48">
        <v>0.43905600000000006</v>
      </c>
      <c r="N2708" s="331">
        <v>0.48563999999999996</v>
      </c>
      <c r="O2708" s="48">
        <v>0.45367200000000002</v>
      </c>
      <c r="P2708" s="48">
        <v>0.44920800000000005</v>
      </c>
      <c r="Q2708" s="48">
        <v>0.44063999999999998</v>
      </c>
      <c r="R2708" s="48">
        <v>0.464976</v>
      </c>
      <c r="S2708" s="48">
        <v>0.43992000000000003</v>
      </c>
      <c r="T2708" s="48">
        <v>0.42710400000000004</v>
      </c>
      <c r="U2708" s="48">
        <v>0.42530400000000002</v>
      </c>
      <c r="V2708" s="331">
        <v>0.45331199999999999</v>
      </c>
      <c r="W2708" s="48">
        <v>0.42400800000000005</v>
      </c>
      <c r="X2708" s="48">
        <v>0.42530400000000002</v>
      </c>
      <c r="Y2708" s="48">
        <v>0.43005600000000005</v>
      </c>
      <c r="Z2708" s="48">
        <v>0.45446399999999998</v>
      </c>
      <c r="AA2708" s="48">
        <v>0.45619199999999999</v>
      </c>
      <c r="AB2708" s="49">
        <v>0.43718400000000002</v>
      </c>
      <c r="AC2708" s="330"/>
      <c r="AD2708" s="50">
        <f>SUM(E2708:AB2708)</f>
        <v>10.572912000000002</v>
      </c>
      <c r="AE2708" s="58">
        <v>7.2</v>
      </c>
      <c r="AF2708" s="99"/>
      <c r="AG2708" s="99"/>
      <c r="AH2708" s="99"/>
      <c r="AI2708" s="99"/>
      <c r="AJ2708" s="99"/>
      <c r="AK2708" s="99"/>
      <c r="AL2708" s="99"/>
      <c r="AM2708" s="99"/>
      <c r="AN2708" s="99"/>
      <c r="AO2708" s="99"/>
      <c r="AP2708" s="99"/>
      <c r="AQ2708" s="99"/>
      <c r="AR2708" s="99"/>
      <c r="AS2708" s="99"/>
      <c r="AT2708" s="99"/>
      <c r="AU2708" s="99"/>
      <c r="AV2708" s="99"/>
      <c r="AW2708" s="99"/>
      <c r="AX2708" s="99"/>
      <c r="AY2708" s="99"/>
      <c r="AZ2708" s="99"/>
      <c r="BA2708" s="99"/>
      <c r="BB2708" s="99"/>
      <c r="BC2708" s="99"/>
      <c r="BD2708" s="332"/>
    </row>
    <row r="2709" spans="1:81" ht="10.5" customHeight="1" thickBot="1">
      <c r="A2709" s="1601"/>
      <c r="B2709" s="1624"/>
      <c r="C2709" s="271"/>
      <c r="D2709" s="236" t="s">
        <v>41</v>
      </c>
      <c r="E2709" s="52">
        <f>E2708/E2707</f>
        <v>0.64113999782443154</v>
      </c>
      <c r="F2709" s="52">
        <f t="shared" ref="F2709:AB2709" si="1254">F2708/F2707</f>
        <v>0.67222746826146262</v>
      </c>
      <c r="G2709" s="52">
        <f t="shared" si="1254"/>
        <v>0.63987279306941558</v>
      </c>
      <c r="H2709" s="365">
        <f t="shared" si="1254"/>
        <v>0.64242490923093853</v>
      </c>
      <c r="I2709" s="52">
        <f t="shared" si="1254"/>
        <v>0.63912661838929119</v>
      </c>
      <c r="J2709" s="52">
        <f t="shared" si="1254"/>
        <v>0.6712041884816754</v>
      </c>
      <c r="K2709" s="52">
        <f t="shared" si="1254"/>
        <v>0.63363040910555135</v>
      </c>
      <c r="L2709" s="52">
        <f t="shared" si="1254"/>
        <v>0.61885245901639341</v>
      </c>
      <c r="M2709" s="52">
        <f t="shared" si="1254"/>
        <v>0.61372785829307575</v>
      </c>
      <c r="N2709" s="365">
        <f t="shared" si="1254"/>
        <v>0.64644431665708257</v>
      </c>
      <c r="O2709" s="52">
        <f t="shared" si="1254"/>
        <v>0.63950065969755399</v>
      </c>
      <c r="P2709" s="52">
        <f t="shared" si="1254"/>
        <v>0.62886805765547826</v>
      </c>
      <c r="Q2709" s="52">
        <f t="shared" si="1254"/>
        <v>0.62037506335529646</v>
      </c>
      <c r="R2709" s="52">
        <f t="shared" si="1254"/>
        <v>0.61592751549833102</v>
      </c>
      <c r="S2709" s="52">
        <f t="shared" si="1254"/>
        <v>0.61191787681522292</v>
      </c>
      <c r="T2709" s="52">
        <f t="shared" si="1254"/>
        <v>0.62186812034804495</v>
      </c>
      <c r="U2709" s="52">
        <f t="shared" si="1254"/>
        <v>0.63611888864958011</v>
      </c>
      <c r="V2709" s="365">
        <f t="shared" si="1254"/>
        <v>0.6620399579390116</v>
      </c>
      <c r="W2709" s="52">
        <f t="shared" si="1254"/>
        <v>0.63892806770098742</v>
      </c>
      <c r="X2709" s="52">
        <f t="shared" si="1254"/>
        <v>0.6383185649448887</v>
      </c>
      <c r="Y2709" s="52">
        <f t="shared" si="1254"/>
        <v>0.64468429573664332</v>
      </c>
      <c r="Z2709" s="52">
        <f t="shared" si="1254"/>
        <v>0.66575255774707309</v>
      </c>
      <c r="AA2709" s="52">
        <f t="shared" si="1254"/>
        <v>0.67040524812189184</v>
      </c>
      <c r="AB2709" s="53">
        <f t="shared" si="1254"/>
        <v>0.65764107007473194</v>
      </c>
      <c r="AC2709" s="330"/>
      <c r="AD2709" s="50"/>
      <c r="AE2709" s="58"/>
      <c r="AF2709" s="332"/>
      <c r="AG2709" s="332"/>
      <c r="AH2709" s="332"/>
      <c r="AI2709" s="332"/>
      <c r="AJ2709" s="332"/>
      <c r="AK2709" s="332"/>
      <c r="AL2709" s="332"/>
      <c r="AM2709" s="332"/>
      <c r="AN2709" s="332"/>
      <c r="AO2709" s="332"/>
      <c r="AP2709" s="332"/>
      <c r="AQ2709" s="332"/>
      <c r="AR2709" s="332"/>
      <c r="AS2709" s="332"/>
      <c r="AT2709" s="332"/>
      <c r="AU2709" s="332"/>
      <c r="AV2709" s="332"/>
      <c r="AW2709" s="332"/>
      <c r="AX2709" s="332"/>
      <c r="AY2709" s="332"/>
      <c r="AZ2709" s="332"/>
      <c r="BA2709" s="332"/>
      <c r="BB2709" s="332"/>
      <c r="BC2709" s="332"/>
      <c r="BD2709" s="332"/>
    </row>
    <row r="2710" spans="1:81" ht="10.5" customHeight="1">
      <c r="A2710" s="1473" t="s">
        <v>291</v>
      </c>
      <c r="B2710" s="63"/>
      <c r="C2710" s="531"/>
      <c r="D2710" s="135"/>
      <c r="E2710" s="64">
        <f t="shared" ref="E2710:AB2711" si="1255">E2702+E2707</f>
        <v>0.90028800000000009</v>
      </c>
      <c r="F2710" s="64">
        <f t="shared" si="1255"/>
        <v>0.92534400000000006</v>
      </c>
      <c r="G2710" s="64">
        <f t="shared" si="1255"/>
        <v>0.89373599999999997</v>
      </c>
      <c r="H2710" s="367">
        <f t="shared" si="1255"/>
        <v>0.89056800000000003</v>
      </c>
      <c r="I2710" s="64">
        <f t="shared" si="1255"/>
        <v>0.89265600000000012</v>
      </c>
      <c r="J2710" s="64">
        <f t="shared" si="1255"/>
        <v>0.92498400000000003</v>
      </c>
      <c r="K2710" s="64">
        <f t="shared" si="1255"/>
        <v>0.91202400000000006</v>
      </c>
      <c r="L2710" s="64">
        <f t="shared" si="1255"/>
        <v>0.94255200000000006</v>
      </c>
      <c r="M2710" s="64">
        <f t="shared" si="1255"/>
        <v>0.964584</v>
      </c>
      <c r="N2710" s="367">
        <f t="shared" si="1255"/>
        <v>1.027296</v>
      </c>
      <c r="O2710" s="64">
        <f t="shared" si="1255"/>
        <v>0.95594400000000013</v>
      </c>
      <c r="P2710" s="64">
        <f t="shared" si="1255"/>
        <v>0.95868000000000009</v>
      </c>
      <c r="Q2710" s="64">
        <f t="shared" si="1255"/>
        <v>0.95256000000000007</v>
      </c>
      <c r="R2710" s="64">
        <f t="shared" si="1255"/>
        <v>0.99885599999999997</v>
      </c>
      <c r="S2710" s="64">
        <f t="shared" si="1255"/>
        <v>0.97041599999999995</v>
      </c>
      <c r="T2710" s="64">
        <f t="shared" si="1255"/>
        <v>0.93333599999999994</v>
      </c>
      <c r="U2710" s="277">
        <f t="shared" si="1255"/>
        <v>0.9108719999999999</v>
      </c>
      <c r="V2710" s="367">
        <f t="shared" si="1255"/>
        <v>0.92930400000000002</v>
      </c>
      <c r="W2710" s="64">
        <f t="shared" si="1255"/>
        <v>0.90511200000000003</v>
      </c>
      <c r="X2710" s="277">
        <f t="shared" si="1255"/>
        <v>0.90813600000000005</v>
      </c>
      <c r="Y2710" s="277">
        <f t="shared" si="1255"/>
        <v>0.90576000000000001</v>
      </c>
      <c r="Z2710" s="64">
        <f t="shared" si="1255"/>
        <v>0.92858400000000008</v>
      </c>
      <c r="AA2710" s="64">
        <f t="shared" si="1255"/>
        <v>0.92260799999999998</v>
      </c>
      <c r="AB2710" s="65">
        <f t="shared" si="1255"/>
        <v>0.90338400000000008</v>
      </c>
      <c r="AC2710" s="332"/>
      <c r="AD2710" s="66"/>
      <c r="AE2710" s="100"/>
      <c r="AF2710" s="332"/>
      <c r="AG2710" s="332"/>
      <c r="AH2710" s="332"/>
      <c r="AI2710" s="332"/>
      <c r="AJ2710" s="332"/>
      <c r="AK2710" s="332"/>
      <c r="AL2710" s="332"/>
      <c r="AM2710" s="332"/>
      <c r="AN2710" s="332"/>
      <c r="AO2710" s="332"/>
      <c r="AP2710" s="332"/>
      <c r="AQ2710" s="332"/>
      <c r="AR2710" s="332"/>
      <c r="AS2710" s="332"/>
      <c r="AT2710" s="332"/>
      <c r="AU2710" s="332"/>
      <c r="AV2710" s="332"/>
      <c r="AW2710" s="332"/>
      <c r="AX2710" s="332"/>
      <c r="AY2710" s="332"/>
      <c r="AZ2710" s="332"/>
      <c r="BA2710" s="332"/>
      <c r="BB2710" s="332"/>
      <c r="BC2710" s="332"/>
      <c r="BD2710" s="332"/>
    </row>
    <row r="2711" spans="1:81" ht="10.5" customHeight="1">
      <c r="A2711" s="1474" t="s">
        <v>292</v>
      </c>
      <c r="B2711" s="68"/>
      <c r="C2711" s="536"/>
      <c r="D2711" s="136"/>
      <c r="E2711" s="69">
        <f t="shared" si="1255"/>
        <v>0.58931999999999995</v>
      </c>
      <c r="F2711" s="69">
        <f t="shared" si="1255"/>
        <v>0.63223200000000002</v>
      </c>
      <c r="G2711" s="69">
        <f t="shared" si="1255"/>
        <v>0.58384800000000003</v>
      </c>
      <c r="H2711" s="331">
        <f t="shared" si="1255"/>
        <v>0.58428000000000002</v>
      </c>
      <c r="I2711" s="69">
        <f t="shared" si="1255"/>
        <v>0.58284000000000002</v>
      </c>
      <c r="J2711" s="69">
        <f t="shared" si="1255"/>
        <v>0.63144</v>
      </c>
      <c r="K2711" s="69">
        <f t="shared" si="1255"/>
        <v>0.58845600000000009</v>
      </c>
      <c r="L2711" s="69">
        <f t="shared" si="1255"/>
        <v>0.60033599999999998</v>
      </c>
      <c r="M2711" s="69">
        <f t="shared" si="1255"/>
        <v>0.61560000000000004</v>
      </c>
      <c r="N2711" s="331">
        <f t="shared" si="1255"/>
        <v>0.69487199999999993</v>
      </c>
      <c r="O2711" s="69">
        <f t="shared" si="1255"/>
        <v>0.62762399999999996</v>
      </c>
      <c r="P2711" s="69">
        <f t="shared" si="1255"/>
        <v>0.61797600000000008</v>
      </c>
      <c r="Q2711" s="69">
        <f t="shared" si="1255"/>
        <v>0.60955199999999998</v>
      </c>
      <c r="R2711" s="69">
        <f t="shared" si="1255"/>
        <v>0.63813600000000004</v>
      </c>
      <c r="S2711" s="69">
        <f t="shared" si="1255"/>
        <v>0.61343999999999999</v>
      </c>
      <c r="T2711" s="69">
        <f t="shared" si="1255"/>
        <v>0.59796000000000005</v>
      </c>
      <c r="U2711" s="278">
        <f t="shared" si="1255"/>
        <v>0.59407200000000004</v>
      </c>
      <c r="V2711" s="331">
        <f t="shared" si="1255"/>
        <v>0.62856000000000001</v>
      </c>
      <c r="W2711" s="69">
        <f t="shared" si="1255"/>
        <v>0.59198400000000007</v>
      </c>
      <c r="X2711" s="278">
        <f t="shared" si="1255"/>
        <v>0.59399999999999997</v>
      </c>
      <c r="Y2711" s="278">
        <f t="shared" si="1255"/>
        <v>0.59666400000000008</v>
      </c>
      <c r="Z2711" s="69">
        <f t="shared" si="1255"/>
        <v>0.63244800000000001</v>
      </c>
      <c r="AA2711" s="69">
        <f t="shared" si="1255"/>
        <v>0.62769600000000003</v>
      </c>
      <c r="AB2711" s="70">
        <f t="shared" si="1255"/>
        <v>0.60386399999999996</v>
      </c>
      <c r="AC2711" s="332"/>
      <c r="AD2711" s="66"/>
      <c r="AE2711" s="100"/>
      <c r="AF2711" s="332"/>
      <c r="AG2711" s="332"/>
      <c r="AH2711" s="332"/>
      <c r="AI2711" s="332"/>
      <c r="AJ2711" s="332"/>
      <c r="AK2711" s="332"/>
      <c r="AL2711" s="332"/>
      <c r="AM2711" s="332"/>
      <c r="AN2711" s="332"/>
      <c r="AO2711" s="332"/>
      <c r="AP2711" s="332"/>
      <c r="AQ2711" s="332"/>
      <c r="AR2711" s="332"/>
      <c r="AS2711" s="332"/>
      <c r="AT2711" s="332"/>
      <c r="AU2711" s="332"/>
      <c r="AV2711" s="332"/>
      <c r="AW2711" s="332"/>
      <c r="AX2711" s="332"/>
      <c r="AY2711" s="332"/>
      <c r="AZ2711" s="332"/>
      <c r="BA2711" s="332"/>
      <c r="BB2711" s="332"/>
      <c r="BC2711" s="332"/>
      <c r="BD2711" s="332"/>
    </row>
    <row r="2712" spans="1:81" ht="10.5" customHeight="1" thickBot="1">
      <c r="A2712" s="1469" t="s">
        <v>293</v>
      </c>
      <c r="B2712" s="71"/>
      <c r="C2712" s="757"/>
      <c r="D2712" s="137"/>
      <c r="E2712" s="72">
        <f>SQRT(E2711*E2711+E2710*E2710)</f>
        <v>1.076018840608286</v>
      </c>
      <c r="F2712" s="72">
        <f>SQRT(F2711*F2711+F2710*F2710)</f>
        <v>1.1207046087885961</v>
      </c>
      <c r="G2712" s="72">
        <f t="shared" ref="G2712:AB2712" si="1256">SQRT(G2711*G2711+G2710*G2710)</f>
        <v>1.0675404089775711</v>
      </c>
      <c r="H2712" s="365">
        <f t="shared" si="1256"/>
        <v>1.0651265093987663</v>
      </c>
      <c r="I2712" s="72">
        <f t="shared" si="1256"/>
        <v>1.0660849872013018</v>
      </c>
      <c r="J2712" s="72">
        <f t="shared" si="1256"/>
        <v>1.1199606572804244</v>
      </c>
      <c r="K2712" s="72">
        <f t="shared" si="1256"/>
        <v>1.0853885205363101</v>
      </c>
      <c r="L2712" s="72">
        <f t="shared" si="1256"/>
        <v>1.1175005975837329</v>
      </c>
      <c r="M2712" s="72">
        <f t="shared" si="1256"/>
        <v>1.1442839040447961</v>
      </c>
      <c r="N2712" s="365">
        <f t="shared" si="1256"/>
        <v>1.2402355292443448</v>
      </c>
      <c r="O2712" s="72">
        <f t="shared" si="1256"/>
        <v>1.1435649594631694</v>
      </c>
      <c r="P2712" s="72">
        <f t="shared" si="1256"/>
        <v>1.1405970712639939</v>
      </c>
      <c r="Q2712" s="72">
        <f t="shared" si="1256"/>
        <v>1.1308953065178051</v>
      </c>
      <c r="R2712" s="72">
        <f t="shared" si="1256"/>
        <v>1.1852977951687922</v>
      </c>
      <c r="S2712" s="72">
        <f t="shared" si="1256"/>
        <v>1.1480487126668451</v>
      </c>
      <c r="T2712" s="72">
        <f t="shared" si="1256"/>
        <v>1.108454893306895</v>
      </c>
      <c r="U2712" s="279">
        <f t="shared" si="1256"/>
        <v>1.0874784326909661</v>
      </c>
      <c r="V2712" s="365">
        <f t="shared" si="1256"/>
        <v>1.1219151474224778</v>
      </c>
      <c r="W2712" s="72">
        <f t="shared" si="1256"/>
        <v>1.0815141186318376</v>
      </c>
      <c r="X2712" s="279">
        <f t="shared" si="1256"/>
        <v>1.0851483744152226</v>
      </c>
      <c r="Y2712" s="279">
        <f t="shared" si="1256"/>
        <v>1.0846239470415542</v>
      </c>
      <c r="Z2712" s="72">
        <f t="shared" si="1256"/>
        <v>1.1235028783941767</v>
      </c>
      <c r="AA2712" s="72">
        <f t="shared" si="1256"/>
        <v>1.1158887892975715</v>
      </c>
      <c r="AB2712" s="73">
        <f t="shared" si="1256"/>
        <v>1.0866252260793507</v>
      </c>
      <c r="AC2712" s="332"/>
      <c r="AD2712" s="66"/>
      <c r="AE2712" s="100"/>
      <c r="AF2712" s="332"/>
      <c r="AG2712" s="332"/>
      <c r="AH2712" s="332"/>
      <c r="AI2712" s="332"/>
      <c r="AJ2712" s="332"/>
      <c r="AK2712" s="332"/>
      <c r="AL2712" s="332"/>
      <c r="AM2712" s="332"/>
      <c r="AN2712" s="332"/>
      <c r="AO2712" s="332"/>
      <c r="AP2712" s="332"/>
      <c r="AQ2712" s="332"/>
      <c r="AR2712" s="332"/>
      <c r="AS2712" s="332"/>
      <c r="AT2712" s="332"/>
      <c r="AU2712" s="332"/>
      <c r="AV2712" s="332"/>
      <c r="AW2712" s="332"/>
      <c r="AX2712" s="332"/>
      <c r="AY2712" s="332"/>
      <c r="AZ2712" s="332"/>
      <c r="BA2712" s="332"/>
      <c r="BB2712" s="332"/>
      <c r="BC2712" s="332"/>
      <c r="BD2712" s="332"/>
    </row>
    <row r="2713" spans="1:81" ht="10.5" customHeight="1">
      <c r="A2713" s="1462"/>
      <c r="B2713" s="1451" t="s">
        <v>194</v>
      </c>
      <c r="C2713" s="1107" t="s">
        <v>553</v>
      </c>
      <c r="D2713" s="1190" t="s">
        <v>36</v>
      </c>
      <c r="E2713" s="1008">
        <v>15.7674</v>
      </c>
      <c r="F2713" s="1008">
        <v>15.7698</v>
      </c>
      <c r="G2713" s="1008">
        <v>15.6858</v>
      </c>
      <c r="H2713" s="1173">
        <v>15.6972</v>
      </c>
      <c r="I2713" s="1008">
        <v>15.66</v>
      </c>
      <c r="J2713" s="1008">
        <v>15.663</v>
      </c>
      <c r="K2713" s="1008">
        <v>15.659400000000002</v>
      </c>
      <c r="L2713" s="1008">
        <v>15.8268</v>
      </c>
      <c r="M2713" s="1008">
        <v>15.8916</v>
      </c>
      <c r="N2713" s="1173">
        <v>15.927000000000001</v>
      </c>
      <c r="O2713" s="1008">
        <v>15.963000000000001</v>
      </c>
      <c r="P2713" s="1008">
        <v>15.880800000000001</v>
      </c>
      <c r="Q2713" s="1008">
        <v>15.893400000000002</v>
      </c>
      <c r="R2713" s="1008">
        <v>15.7668</v>
      </c>
      <c r="S2713" s="1008">
        <v>15.5814</v>
      </c>
      <c r="T2713" s="1008">
        <v>15.619200000000001</v>
      </c>
      <c r="U2713" s="1008">
        <v>15.700800000000001</v>
      </c>
      <c r="V2713" s="1173">
        <v>15.717600000000001</v>
      </c>
      <c r="W2713" s="1008">
        <v>15.711</v>
      </c>
      <c r="X2713" s="1008">
        <v>15.759</v>
      </c>
      <c r="Y2713" s="1008">
        <v>15.7728</v>
      </c>
      <c r="Z2713" s="1008">
        <v>15.814200000000001</v>
      </c>
      <c r="AA2713" s="1008">
        <v>15.718200000000001</v>
      </c>
      <c r="AB2713" s="1033">
        <v>15.7614</v>
      </c>
      <c r="AC2713" s="47">
        <f>SUM(D2713:AB2713)</f>
        <v>378.20760000000007</v>
      </c>
      <c r="AD2713" s="50"/>
      <c r="AE2713" s="58">
        <v>0.06</v>
      </c>
      <c r="AF2713" s="99"/>
      <c r="AG2713" s="99"/>
      <c r="AH2713" s="99"/>
      <c r="AI2713" s="99"/>
      <c r="AJ2713" s="99"/>
      <c r="AK2713" s="99"/>
      <c r="AL2713" s="99"/>
      <c r="AM2713" s="99"/>
      <c r="AN2713" s="99"/>
      <c r="AO2713" s="99"/>
      <c r="AP2713" s="99"/>
      <c r="AQ2713" s="99"/>
      <c r="AR2713" s="99"/>
      <c r="AS2713" s="99"/>
      <c r="AT2713" s="99"/>
      <c r="AU2713" s="99"/>
      <c r="AV2713" s="99"/>
      <c r="AW2713" s="99"/>
      <c r="AX2713" s="99"/>
      <c r="AY2713" s="99"/>
      <c r="AZ2713" s="99"/>
      <c r="BA2713" s="99"/>
      <c r="BB2713" s="99"/>
      <c r="BC2713" s="99"/>
      <c r="BD2713" s="99"/>
    </row>
    <row r="2714" spans="1:81" ht="10.5" customHeight="1" thickBot="1">
      <c r="A2714" s="1463"/>
      <c r="B2714" s="1453" t="s">
        <v>195</v>
      </c>
      <c r="C2714" s="271" t="s">
        <v>553</v>
      </c>
      <c r="D2714" s="236" t="s">
        <v>36</v>
      </c>
      <c r="E2714" s="1009">
        <v>12.189</v>
      </c>
      <c r="F2714" s="1009">
        <v>12.172800000000001</v>
      </c>
      <c r="G2714" s="1009">
        <v>12.120600000000001</v>
      </c>
      <c r="H2714" s="1174">
        <v>12.1326</v>
      </c>
      <c r="I2714" s="1009">
        <v>12.1014</v>
      </c>
      <c r="J2714" s="1009">
        <v>12.077400000000001</v>
      </c>
      <c r="K2714" s="1009">
        <v>12.099600000000001</v>
      </c>
      <c r="L2714" s="1009">
        <v>12.221400000000001</v>
      </c>
      <c r="M2714" s="1009">
        <v>12.2646</v>
      </c>
      <c r="N2714" s="1174">
        <v>12.2652</v>
      </c>
      <c r="O2714" s="1009">
        <v>12.317400000000001</v>
      </c>
      <c r="P2714" s="1009">
        <v>12.2478</v>
      </c>
      <c r="Q2714" s="1009">
        <v>12.272400000000001</v>
      </c>
      <c r="R2714" s="1009">
        <v>12.159600000000001</v>
      </c>
      <c r="S2714" s="1009">
        <v>12.0198</v>
      </c>
      <c r="T2714" s="1009">
        <v>12.0672</v>
      </c>
      <c r="U2714" s="1009">
        <v>12.1326</v>
      </c>
      <c r="V2714" s="1174">
        <v>12.1332</v>
      </c>
      <c r="W2714" s="1009">
        <v>12.1416</v>
      </c>
      <c r="X2714" s="1009">
        <v>12.1806</v>
      </c>
      <c r="Y2714" s="1009">
        <v>12.193800000000001</v>
      </c>
      <c r="Z2714" s="1009">
        <v>12.2172</v>
      </c>
      <c r="AA2714" s="1009">
        <v>12.137400000000001</v>
      </c>
      <c r="AB2714" s="1034">
        <v>12.183</v>
      </c>
      <c r="AC2714" s="47">
        <f>SUM(D2714:AB2714)</f>
        <v>292.04820000000007</v>
      </c>
      <c r="AD2714" s="50"/>
      <c r="AE2714" s="58">
        <v>0.06</v>
      </c>
      <c r="AF2714" s="332"/>
      <c r="AG2714" s="332"/>
      <c r="AH2714" s="332"/>
      <c r="AI2714" s="332"/>
      <c r="AJ2714" s="332"/>
      <c r="AK2714" s="332"/>
      <c r="AL2714" s="332"/>
      <c r="AM2714" s="332"/>
      <c r="AN2714" s="332"/>
      <c r="AO2714" s="332"/>
      <c r="AP2714" s="332"/>
      <c r="AQ2714" s="332"/>
      <c r="AR2714" s="332"/>
      <c r="AS2714" s="332"/>
      <c r="AT2714" s="332"/>
      <c r="AU2714" s="332"/>
      <c r="AV2714" s="332"/>
      <c r="AW2714" s="332"/>
      <c r="AX2714" s="332"/>
      <c r="AY2714" s="332"/>
      <c r="AZ2714" s="332"/>
      <c r="BA2714" s="332"/>
      <c r="BB2714" s="332"/>
      <c r="BC2714" s="332"/>
      <c r="BD2714" s="332"/>
    </row>
    <row r="2715" spans="1:81" ht="10.5" customHeight="1" thickBot="1">
      <c r="A2715" s="1476" t="s">
        <v>97</v>
      </c>
      <c r="B2715" s="160"/>
      <c r="C2715" s="160"/>
      <c r="D2715" s="160"/>
      <c r="E2715" s="160">
        <v>1</v>
      </c>
      <c r="F2715" s="160">
        <v>2</v>
      </c>
      <c r="G2715" s="160">
        <v>3</v>
      </c>
      <c r="H2715" s="363">
        <v>4</v>
      </c>
      <c r="I2715" s="160">
        <v>5</v>
      </c>
      <c r="J2715" s="160">
        <v>6</v>
      </c>
      <c r="K2715" s="160">
        <v>7</v>
      </c>
      <c r="L2715" s="160">
        <v>8</v>
      </c>
      <c r="M2715" s="160">
        <v>9</v>
      </c>
      <c r="N2715" s="363">
        <v>10</v>
      </c>
      <c r="O2715" s="160">
        <v>11</v>
      </c>
      <c r="P2715" s="160">
        <v>12</v>
      </c>
      <c r="Q2715" s="160">
        <v>13</v>
      </c>
      <c r="R2715" s="160">
        <v>14</v>
      </c>
      <c r="S2715" s="160">
        <v>15</v>
      </c>
      <c r="T2715" s="160">
        <v>16</v>
      </c>
      <c r="U2715" s="160">
        <v>17</v>
      </c>
      <c r="V2715" s="363">
        <v>18</v>
      </c>
      <c r="W2715" s="160">
        <v>19</v>
      </c>
      <c r="X2715" s="160">
        <v>20</v>
      </c>
      <c r="Y2715" s="160">
        <v>21</v>
      </c>
      <c r="Z2715" s="160">
        <v>22</v>
      </c>
      <c r="AA2715" s="160">
        <v>23</v>
      </c>
      <c r="AB2715" s="161">
        <v>24</v>
      </c>
    </row>
    <row r="2716" spans="1:81" ht="10.5" customHeight="1">
      <c r="A2716" s="342" t="s">
        <v>77</v>
      </c>
      <c r="B2716" s="38"/>
      <c r="C2716" s="732" t="s">
        <v>126</v>
      </c>
      <c r="D2716" s="737" t="s">
        <v>38</v>
      </c>
      <c r="E2716" s="38">
        <v>6.4</v>
      </c>
      <c r="F2716" s="38">
        <v>6.4</v>
      </c>
      <c r="G2716" s="38">
        <v>6.4</v>
      </c>
      <c r="H2716" s="343">
        <v>6.4</v>
      </c>
      <c r="I2716" s="38">
        <v>6.4</v>
      </c>
      <c r="J2716" s="38">
        <v>6.4</v>
      </c>
      <c r="K2716" s="38">
        <v>6.4</v>
      </c>
      <c r="L2716" s="38">
        <v>6.4</v>
      </c>
      <c r="M2716" s="38">
        <v>6.4</v>
      </c>
      <c r="N2716" s="343">
        <v>6.5</v>
      </c>
      <c r="O2716" s="38">
        <v>6.5</v>
      </c>
      <c r="P2716" s="38">
        <v>6.5</v>
      </c>
      <c r="Q2716" s="38">
        <v>6.4</v>
      </c>
      <c r="R2716" s="38">
        <v>6.4</v>
      </c>
      <c r="S2716" s="38">
        <v>6.4</v>
      </c>
      <c r="T2716" s="38">
        <v>6.4</v>
      </c>
      <c r="U2716" s="38">
        <v>6.4</v>
      </c>
      <c r="V2716" s="343">
        <v>6.4</v>
      </c>
      <c r="W2716" s="38">
        <v>6.4</v>
      </c>
      <c r="X2716" s="38">
        <v>6.4</v>
      </c>
      <c r="Y2716" s="38">
        <v>6.4</v>
      </c>
      <c r="Z2716" s="38">
        <v>6.4</v>
      </c>
      <c r="AA2716" s="38">
        <v>6.4</v>
      </c>
      <c r="AB2716" s="39">
        <v>6.4</v>
      </c>
    </row>
    <row r="2717" spans="1:81" ht="10.5" customHeight="1" thickBot="1">
      <c r="A2717" s="344" t="s">
        <v>78</v>
      </c>
      <c r="B2717" s="40"/>
      <c r="C2717" s="733" t="s">
        <v>126</v>
      </c>
      <c r="D2717" s="738" t="s">
        <v>38</v>
      </c>
      <c r="E2717" s="40">
        <v>6.4</v>
      </c>
      <c r="F2717" s="40">
        <v>6.4</v>
      </c>
      <c r="G2717" s="40">
        <v>6.4</v>
      </c>
      <c r="H2717" s="345">
        <v>6.4</v>
      </c>
      <c r="I2717" s="40">
        <v>6.4</v>
      </c>
      <c r="J2717" s="40">
        <v>6.4</v>
      </c>
      <c r="K2717" s="40">
        <v>6.4</v>
      </c>
      <c r="L2717" s="40">
        <v>6.4</v>
      </c>
      <c r="M2717" s="40">
        <v>6.4</v>
      </c>
      <c r="N2717" s="345">
        <v>6.5</v>
      </c>
      <c r="O2717" s="40">
        <v>6.5</v>
      </c>
      <c r="P2717" s="40">
        <v>6.5</v>
      </c>
      <c r="Q2717" s="40">
        <v>6.5</v>
      </c>
      <c r="R2717" s="40">
        <v>6.4</v>
      </c>
      <c r="S2717" s="40">
        <v>6.4</v>
      </c>
      <c r="T2717" s="40">
        <v>6.4</v>
      </c>
      <c r="U2717" s="40">
        <v>6.4</v>
      </c>
      <c r="V2717" s="345">
        <v>6.4</v>
      </c>
      <c r="W2717" s="40">
        <v>6.4</v>
      </c>
      <c r="X2717" s="40">
        <v>6.4</v>
      </c>
      <c r="Y2717" s="40">
        <v>6.4</v>
      </c>
      <c r="Z2717" s="40">
        <v>6.5</v>
      </c>
      <c r="AA2717" s="40">
        <v>6.4</v>
      </c>
      <c r="AB2717" s="41">
        <v>6.4</v>
      </c>
    </row>
    <row r="2718" spans="1:81" s="1" customFormat="1" ht="10.5" customHeight="1">
      <c r="A2718" s="1560" t="s">
        <v>42</v>
      </c>
      <c r="B2718" s="1595" t="s">
        <v>459</v>
      </c>
      <c r="C2718" s="1107"/>
      <c r="D2718" s="1190"/>
      <c r="E2718" s="59"/>
      <c r="F2718" s="59"/>
      <c r="G2718" s="59"/>
      <c r="H2718" s="329"/>
      <c r="I2718" s="59"/>
      <c r="J2718" s="59"/>
      <c r="K2718" s="59"/>
      <c r="L2718" s="59"/>
      <c r="M2718" s="59"/>
      <c r="N2718" s="329"/>
      <c r="O2718" s="59"/>
      <c r="P2718" s="59"/>
      <c r="Q2718" s="59"/>
      <c r="R2718" s="59"/>
      <c r="S2718" s="59"/>
      <c r="T2718" s="59"/>
      <c r="U2718" s="59"/>
      <c r="V2718" s="329"/>
      <c r="W2718" s="59"/>
      <c r="X2718" s="59"/>
      <c r="Y2718" s="59"/>
      <c r="Z2718" s="59"/>
      <c r="AA2718" s="59"/>
      <c r="AB2718" s="60"/>
      <c r="AC2718" s="408" t="s">
        <v>115</v>
      </c>
      <c r="AD2718" s="50">
        <f>AD2721/AC2720</f>
        <v>0.75248461902508246</v>
      </c>
      <c r="AE2718" s="58"/>
      <c r="AF2718" s="397"/>
      <c r="AG2718" s="332"/>
      <c r="AH2718" s="332"/>
      <c r="AI2718" s="332"/>
      <c r="AJ2718" s="332"/>
      <c r="AK2718" s="332"/>
      <c r="AL2718" s="332"/>
      <c r="AM2718" s="332"/>
      <c r="AN2718" s="332"/>
      <c r="AO2718" s="332"/>
      <c r="AP2718" s="332"/>
      <c r="AQ2718" s="332"/>
      <c r="AR2718" s="332"/>
      <c r="AS2718" s="332"/>
      <c r="AT2718" s="332"/>
      <c r="AU2718" s="332"/>
      <c r="AV2718" s="332"/>
      <c r="AW2718" s="332"/>
      <c r="AX2718" s="332"/>
      <c r="AY2718" s="332"/>
      <c r="AZ2718" s="332"/>
      <c r="BA2718" s="332"/>
      <c r="BB2718" s="332"/>
      <c r="BC2718" s="332"/>
      <c r="BD2718" s="332"/>
      <c r="BE2718" s="325"/>
      <c r="BF2718" s="325"/>
      <c r="BG2718" s="325"/>
      <c r="BH2718" s="325"/>
      <c r="BI2718" s="325"/>
      <c r="BJ2718" s="325"/>
      <c r="BK2718" s="325"/>
      <c r="BL2718" s="325"/>
      <c r="BM2718" s="325"/>
      <c r="BN2718" s="325"/>
      <c r="BO2718" s="325"/>
      <c r="BP2718" s="325"/>
      <c r="BQ2718" s="325"/>
      <c r="BR2718" s="325"/>
      <c r="BS2718" s="325"/>
      <c r="BT2718" s="325"/>
      <c r="BU2718" s="325"/>
      <c r="BV2718" s="325"/>
      <c r="BW2718" s="325"/>
      <c r="BX2718" s="325"/>
      <c r="BY2718" s="162"/>
      <c r="BZ2718" s="162"/>
      <c r="CA2718" s="162"/>
      <c r="CB2718" s="162"/>
      <c r="CC2718" s="162"/>
    </row>
    <row r="2719" spans="1:81" s="1" customFormat="1" ht="10.5" customHeight="1">
      <c r="A2719" s="1600"/>
      <c r="B2719" s="1596"/>
      <c r="C2719" s="1461" t="s">
        <v>126</v>
      </c>
      <c r="D2719" s="131" t="s">
        <v>33</v>
      </c>
      <c r="E2719" s="1056">
        <v>1.8</v>
      </c>
      <c r="F2719" s="1056">
        <v>1.8</v>
      </c>
      <c r="G2719" s="1056">
        <v>1.9</v>
      </c>
      <c r="H2719" s="1057">
        <v>2.2000000000000002</v>
      </c>
      <c r="I2719" s="1056">
        <v>1.8</v>
      </c>
      <c r="J2719" s="1056">
        <v>1.9</v>
      </c>
      <c r="K2719" s="1056">
        <v>2</v>
      </c>
      <c r="L2719" s="1056">
        <v>2</v>
      </c>
      <c r="M2719" s="1056">
        <v>2</v>
      </c>
      <c r="N2719" s="1057">
        <v>2.1</v>
      </c>
      <c r="O2719" s="1056">
        <v>2.1</v>
      </c>
      <c r="P2719" s="1056">
        <v>1.9</v>
      </c>
      <c r="Q2719" s="1056">
        <v>2</v>
      </c>
      <c r="R2719" s="1056">
        <v>2.2000000000000002</v>
      </c>
      <c r="S2719" s="1056">
        <v>2.7</v>
      </c>
      <c r="T2719" s="1056">
        <v>2.7</v>
      </c>
      <c r="U2719" s="1056">
        <v>1.8</v>
      </c>
      <c r="V2719" s="1057">
        <v>1.9</v>
      </c>
      <c r="W2719" s="1056">
        <v>2</v>
      </c>
      <c r="X2719" s="1056">
        <v>1.8</v>
      </c>
      <c r="Y2719" s="1056">
        <v>2</v>
      </c>
      <c r="Z2719" s="1056">
        <v>2.1</v>
      </c>
      <c r="AA2719" s="1056">
        <v>1.8</v>
      </c>
      <c r="AB2719" s="1058">
        <v>2.2000000000000002</v>
      </c>
      <c r="AC2719" s="330"/>
      <c r="AD2719" s="177"/>
      <c r="AE2719" s="177"/>
      <c r="AF2719" s="325"/>
      <c r="AG2719" s="325"/>
      <c r="AH2719" s="325"/>
      <c r="AI2719" s="325"/>
      <c r="AJ2719" s="325"/>
      <c r="AK2719" s="325"/>
      <c r="AL2719" s="325"/>
      <c r="AM2719" s="325"/>
      <c r="AN2719" s="325"/>
      <c r="AO2719" s="325"/>
      <c r="AP2719" s="325"/>
      <c r="AQ2719" s="325"/>
      <c r="AR2719" s="325"/>
      <c r="AS2719" s="325"/>
      <c r="AT2719" s="325"/>
      <c r="AU2719" s="325"/>
      <c r="AV2719" s="325"/>
      <c r="AW2719" s="325"/>
      <c r="AX2719" s="325"/>
      <c r="AY2719" s="325"/>
      <c r="AZ2719" s="325"/>
      <c r="BA2719" s="325"/>
      <c r="BB2719" s="325"/>
      <c r="BC2719" s="325"/>
      <c r="BD2719" s="325"/>
      <c r="BE2719" s="325"/>
      <c r="BF2719" s="325"/>
      <c r="BG2719" s="325"/>
      <c r="BH2719" s="325"/>
      <c r="BI2719" s="325"/>
      <c r="BJ2719" s="325"/>
      <c r="BK2719" s="325"/>
      <c r="BL2719" s="325"/>
      <c r="BM2719" s="325"/>
      <c r="BN2719" s="325"/>
      <c r="BO2719" s="325"/>
      <c r="BP2719" s="325"/>
      <c r="BQ2719" s="325"/>
      <c r="BR2719" s="325"/>
      <c r="BS2719" s="325"/>
      <c r="BT2719" s="325"/>
      <c r="BU2719" s="325"/>
      <c r="BV2719" s="325"/>
      <c r="BW2719" s="325"/>
      <c r="BX2719" s="325"/>
      <c r="BY2719" s="162"/>
      <c r="BZ2719" s="162"/>
      <c r="CA2719" s="162"/>
      <c r="CB2719" s="162"/>
      <c r="CC2719" s="162"/>
    </row>
    <row r="2720" spans="1:81" s="1" customFormat="1" ht="10.5" customHeight="1">
      <c r="A2720" s="1600"/>
      <c r="B2720" s="1596"/>
      <c r="C2720" s="1461" t="s">
        <v>553</v>
      </c>
      <c r="D2720" s="131" t="s">
        <v>116</v>
      </c>
      <c r="E2720" s="1007">
        <v>1.4880000000000001E-2</v>
      </c>
      <c r="F2720" s="61">
        <v>1.4952E-2</v>
      </c>
      <c r="G2720" s="61">
        <v>1.3968E-2</v>
      </c>
      <c r="H2720" s="420">
        <v>1.2984000000000001E-2</v>
      </c>
      <c r="I2720" s="61">
        <v>1.3152E-2</v>
      </c>
      <c r="J2720" s="61">
        <v>1.3200000000000002E-2</v>
      </c>
      <c r="K2720" s="61">
        <v>1.8240000000000003E-2</v>
      </c>
      <c r="L2720" s="61">
        <v>1.644E-2</v>
      </c>
      <c r="M2720" s="61">
        <v>1.968E-2</v>
      </c>
      <c r="N2720" s="420">
        <v>1.9344E-2</v>
      </c>
      <c r="O2720" s="61">
        <v>1.9944000000000003E-2</v>
      </c>
      <c r="P2720" s="61">
        <v>1.9991999999999999E-2</v>
      </c>
      <c r="Q2720" s="61">
        <v>1.7808000000000001E-2</v>
      </c>
      <c r="R2720" s="61">
        <v>1.6464000000000003E-2</v>
      </c>
      <c r="S2720" s="61">
        <v>2.4912000000000004E-2</v>
      </c>
      <c r="T2720" s="61">
        <v>2.2055999999999999E-2</v>
      </c>
      <c r="U2720" s="61">
        <v>1.8096000000000001E-2</v>
      </c>
      <c r="V2720" s="420">
        <v>1.7544000000000001E-2</v>
      </c>
      <c r="W2720" s="61">
        <v>1.728E-2</v>
      </c>
      <c r="X2720" s="61">
        <v>1.7400000000000002E-2</v>
      </c>
      <c r="Y2720" s="61">
        <v>1.4304000000000001E-2</v>
      </c>
      <c r="Z2720" s="61">
        <v>1.4424000000000001E-2</v>
      </c>
      <c r="AA2720" s="61">
        <v>1.4424000000000001E-2</v>
      </c>
      <c r="AB2720" s="62">
        <v>1.4208E-2</v>
      </c>
      <c r="AC2720" s="47">
        <f>SUM(D2720:AB2720)</f>
        <v>0.40569600000000006</v>
      </c>
      <c r="AD2720" s="50"/>
      <c r="AE2720" s="58">
        <v>2.4</v>
      </c>
      <c r="AF2720" s="99"/>
      <c r="AG2720" s="99"/>
      <c r="AH2720" s="99"/>
      <c r="AI2720" s="99"/>
      <c r="AJ2720" s="99"/>
      <c r="AK2720" s="99"/>
      <c r="AL2720" s="99"/>
      <c r="AM2720" s="99"/>
      <c r="AN2720" s="99"/>
      <c r="AO2720" s="99"/>
      <c r="AP2720" s="99"/>
      <c r="AQ2720" s="99"/>
      <c r="AR2720" s="99"/>
      <c r="AS2720" s="99"/>
      <c r="AT2720" s="99"/>
      <c r="AU2720" s="99"/>
      <c r="AV2720" s="99"/>
      <c r="AW2720" s="99"/>
      <c r="AX2720" s="99"/>
      <c r="AY2720" s="99"/>
      <c r="AZ2720" s="99"/>
      <c r="BA2720" s="99"/>
      <c r="BB2720" s="99"/>
      <c r="BC2720" s="99"/>
      <c r="BD2720" s="99"/>
      <c r="BE2720" s="325"/>
      <c r="BF2720" s="325"/>
      <c r="BG2720" s="325"/>
      <c r="BH2720" s="325"/>
      <c r="BI2720" s="325"/>
      <c r="BJ2720" s="325"/>
      <c r="BK2720" s="325"/>
      <c r="BL2720" s="325"/>
      <c r="BM2720" s="325"/>
      <c r="BN2720" s="325"/>
      <c r="BO2720" s="325"/>
      <c r="BP2720" s="325"/>
      <c r="BQ2720" s="325"/>
      <c r="BR2720" s="325"/>
      <c r="BS2720" s="325"/>
      <c r="BT2720" s="325"/>
      <c r="BU2720" s="325"/>
      <c r="BV2720" s="325"/>
      <c r="BW2720" s="325"/>
      <c r="BX2720" s="325"/>
      <c r="BY2720" s="162"/>
      <c r="BZ2720" s="162"/>
      <c r="CA2720" s="162"/>
      <c r="CB2720" s="162"/>
      <c r="CC2720" s="162"/>
    </row>
    <row r="2721" spans="1:81" s="1" customFormat="1" ht="10.5" customHeight="1">
      <c r="A2721" s="1600"/>
      <c r="B2721" s="1596"/>
      <c r="C2721" s="1461" t="s">
        <v>553</v>
      </c>
      <c r="D2721" s="131" t="s">
        <v>117</v>
      </c>
      <c r="E2721" s="1007">
        <v>1.116E-2</v>
      </c>
      <c r="F2721" s="48">
        <v>1.1112E-2</v>
      </c>
      <c r="G2721" s="48">
        <v>1.0992E-2</v>
      </c>
      <c r="H2721" s="331">
        <v>1.0992E-2</v>
      </c>
      <c r="I2721" s="48">
        <v>1.0919999999999999E-2</v>
      </c>
      <c r="J2721" s="48">
        <v>1.0824E-2</v>
      </c>
      <c r="K2721" s="48">
        <v>1.1136000000000002E-2</v>
      </c>
      <c r="L2721" s="48">
        <v>1.1016E-2</v>
      </c>
      <c r="M2721" s="48">
        <v>1.3056000000000002E-2</v>
      </c>
      <c r="N2721" s="331">
        <v>1.2432E-2</v>
      </c>
      <c r="O2721" s="48">
        <v>1.2936E-2</v>
      </c>
      <c r="P2721" s="48">
        <v>1.2816000000000001E-2</v>
      </c>
      <c r="Q2721" s="48">
        <v>1.2648000000000001E-2</v>
      </c>
      <c r="R2721" s="48">
        <v>1.2144E-2</v>
      </c>
      <c r="S2721" s="48">
        <v>1.6992E-2</v>
      </c>
      <c r="T2721" s="48">
        <v>1.7448000000000002E-2</v>
      </c>
      <c r="U2721" s="48">
        <v>1.4999999999999999E-2</v>
      </c>
      <c r="V2721" s="331">
        <v>1.5143999999999999E-2</v>
      </c>
      <c r="W2721" s="48">
        <v>1.4088000000000002E-2</v>
      </c>
      <c r="X2721" s="48">
        <v>1.4184E-2</v>
      </c>
      <c r="Y2721" s="48">
        <v>1.2024000000000002E-2</v>
      </c>
      <c r="Z2721" s="48">
        <v>1.2264000000000001E-2</v>
      </c>
      <c r="AA2721" s="48">
        <v>1.1856E-2</v>
      </c>
      <c r="AB2721" s="49">
        <v>1.2096000000000001E-2</v>
      </c>
      <c r="AC2721" s="330"/>
      <c r="AD2721" s="50">
        <f>SUM(E2721:AB2721)</f>
        <v>0.30527999999999988</v>
      </c>
      <c r="AE2721" s="58">
        <v>2.4</v>
      </c>
      <c r="AF2721" s="99"/>
      <c r="AG2721" s="99"/>
      <c r="AH2721" s="99"/>
      <c r="AI2721" s="99"/>
      <c r="AJ2721" s="99"/>
      <c r="AK2721" s="99"/>
      <c r="AL2721" s="99"/>
      <c r="AM2721" s="99"/>
      <c r="AN2721" s="99"/>
      <c r="AO2721" s="99"/>
      <c r="AP2721" s="99"/>
      <c r="AQ2721" s="99"/>
      <c r="AR2721" s="99"/>
      <c r="AS2721" s="99"/>
      <c r="AT2721" s="99"/>
      <c r="AU2721" s="99"/>
      <c r="AV2721" s="99"/>
      <c r="AW2721" s="99"/>
      <c r="AX2721" s="99"/>
      <c r="AY2721" s="99"/>
      <c r="AZ2721" s="99"/>
      <c r="BA2721" s="99"/>
      <c r="BB2721" s="99"/>
      <c r="BC2721" s="99"/>
      <c r="BD2721" s="332"/>
      <c r="BE2721" s="325"/>
      <c r="BF2721" s="325"/>
      <c r="BG2721" s="325"/>
      <c r="BH2721" s="325"/>
      <c r="BI2721" s="325"/>
      <c r="BJ2721" s="325"/>
      <c r="BK2721" s="325"/>
      <c r="BL2721" s="325"/>
      <c r="BM2721" s="325"/>
      <c r="BN2721" s="325"/>
      <c r="BO2721" s="325"/>
      <c r="BP2721" s="325"/>
      <c r="BQ2721" s="325"/>
      <c r="BR2721" s="325"/>
      <c r="BS2721" s="325"/>
      <c r="BT2721" s="325"/>
      <c r="BU2721" s="325"/>
      <c r="BV2721" s="325"/>
      <c r="BW2721" s="325"/>
      <c r="BX2721" s="325"/>
      <c r="BY2721" s="162"/>
      <c r="BZ2721" s="162"/>
      <c r="CA2721" s="162"/>
      <c r="CB2721" s="162"/>
      <c r="CC2721" s="162"/>
    </row>
    <row r="2722" spans="1:81" s="1" customFormat="1" ht="10.5" customHeight="1" thickBot="1">
      <c r="A2722" s="1601"/>
      <c r="B2722" s="1597"/>
      <c r="C2722" s="271"/>
      <c r="D2722" s="236" t="s">
        <v>41</v>
      </c>
      <c r="E2722" s="52">
        <f t="shared" ref="E2722:AB2722" si="1257">E2721/E2720</f>
        <v>0.74999999999999989</v>
      </c>
      <c r="F2722" s="52">
        <f t="shared" si="1257"/>
        <v>0.7431781701444623</v>
      </c>
      <c r="G2722" s="52">
        <f t="shared" si="1257"/>
        <v>0.78694158075601373</v>
      </c>
      <c r="H2722" s="365">
        <f t="shared" si="1257"/>
        <v>0.84658040665434375</v>
      </c>
      <c r="I2722" s="52">
        <f t="shared" si="1257"/>
        <v>0.83029197080291961</v>
      </c>
      <c r="J2722" s="52">
        <f t="shared" si="1257"/>
        <v>0.82</v>
      </c>
      <c r="K2722" s="52">
        <f t="shared" si="1257"/>
        <v>0.61052631578947369</v>
      </c>
      <c r="L2722" s="52">
        <f t="shared" si="1257"/>
        <v>0.67007299270072995</v>
      </c>
      <c r="M2722" s="52">
        <f t="shared" si="1257"/>
        <v>0.66341463414634161</v>
      </c>
      <c r="N2722" s="365">
        <f t="shared" si="1257"/>
        <v>0.64267990074441694</v>
      </c>
      <c r="O2722" s="52">
        <f t="shared" si="1257"/>
        <v>0.648616125150421</v>
      </c>
      <c r="P2722" s="52">
        <f t="shared" si="1257"/>
        <v>0.64105642256902773</v>
      </c>
      <c r="Q2722" s="52">
        <f t="shared" si="1257"/>
        <v>0.71024258760107817</v>
      </c>
      <c r="R2722" s="52">
        <f t="shared" si="1257"/>
        <v>0.73760932944606405</v>
      </c>
      <c r="S2722" s="52">
        <f t="shared" si="1257"/>
        <v>0.68208092485549121</v>
      </c>
      <c r="T2722" s="52">
        <f t="shared" si="1257"/>
        <v>0.79107725788900984</v>
      </c>
      <c r="U2722" s="52">
        <f t="shared" si="1257"/>
        <v>0.82891246684350128</v>
      </c>
      <c r="V2722" s="365">
        <f t="shared" si="1257"/>
        <v>0.86320109439124482</v>
      </c>
      <c r="W2722" s="52">
        <f t="shared" si="1257"/>
        <v>0.81527777777777788</v>
      </c>
      <c r="X2722" s="52">
        <f t="shared" si="1257"/>
        <v>0.81517241379310335</v>
      </c>
      <c r="Y2722" s="52">
        <f t="shared" si="1257"/>
        <v>0.84060402684563762</v>
      </c>
      <c r="Z2722" s="52">
        <f t="shared" si="1257"/>
        <v>0.85024958402662232</v>
      </c>
      <c r="AA2722" s="52">
        <f t="shared" si="1257"/>
        <v>0.821963394342762</v>
      </c>
      <c r="AB2722" s="53">
        <f t="shared" si="1257"/>
        <v>0.85135135135135143</v>
      </c>
      <c r="AC2722" s="330"/>
      <c r="AD2722" s="50"/>
      <c r="AE2722" s="58"/>
      <c r="AF2722" s="332"/>
      <c r="AG2722" s="332"/>
      <c r="AH2722" s="332"/>
      <c r="AI2722" s="332"/>
      <c r="AJ2722" s="332"/>
      <c r="AK2722" s="332"/>
      <c r="AL2722" s="332"/>
      <c r="AM2722" s="332"/>
      <c r="AN2722" s="332"/>
      <c r="AO2722" s="332"/>
      <c r="AP2722" s="332"/>
      <c r="AQ2722" s="332"/>
      <c r="AR2722" s="332"/>
      <c r="AS2722" s="332"/>
      <c r="AT2722" s="332"/>
      <c r="AU2722" s="332"/>
      <c r="AV2722" s="332"/>
      <c r="AW2722" s="332"/>
      <c r="AX2722" s="332"/>
      <c r="AY2722" s="332"/>
      <c r="AZ2722" s="332"/>
      <c r="BA2722" s="332"/>
      <c r="BB2722" s="332"/>
      <c r="BC2722" s="332"/>
      <c r="BD2722" s="332"/>
      <c r="BE2722" s="325"/>
      <c r="BF2722" s="325"/>
      <c r="BG2722" s="325"/>
      <c r="BH2722" s="325"/>
      <c r="BI2722" s="325"/>
      <c r="BJ2722" s="325"/>
      <c r="BK2722" s="325"/>
      <c r="BL2722" s="325"/>
      <c r="BM2722" s="325"/>
      <c r="BN2722" s="325"/>
      <c r="BO2722" s="325"/>
      <c r="BP2722" s="325"/>
      <c r="BQ2722" s="325"/>
      <c r="BR2722" s="325"/>
      <c r="BS2722" s="325"/>
      <c r="BT2722" s="325"/>
      <c r="BU2722" s="325"/>
      <c r="BV2722" s="325"/>
      <c r="BW2722" s="325"/>
      <c r="BX2722" s="325"/>
      <c r="BY2722" s="162"/>
      <c r="BZ2722" s="162"/>
      <c r="CA2722" s="162"/>
      <c r="CB2722" s="162"/>
      <c r="CC2722" s="162"/>
    </row>
    <row r="2723" spans="1:81" s="1" customFormat="1" ht="10.5" customHeight="1">
      <c r="A2723" s="1560" t="s">
        <v>92</v>
      </c>
      <c r="B2723" s="1595" t="s">
        <v>950</v>
      </c>
      <c r="C2723" s="1107"/>
      <c r="D2723" s="1190"/>
      <c r="E2723" s="59"/>
      <c r="F2723" s="59"/>
      <c r="G2723" s="59"/>
      <c r="H2723" s="329"/>
      <c r="I2723" s="59"/>
      <c r="J2723" s="59"/>
      <c r="K2723" s="59"/>
      <c r="L2723" s="59"/>
      <c r="M2723" s="59"/>
      <c r="N2723" s="329"/>
      <c r="O2723" s="59"/>
      <c r="P2723" s="59"/>
      <c r="Q2723" s="59"/>
      <c r="R2723" s="59"/>
      <c r="S2723" s="59"/>
      <c r="T2723" s="59"/>
      <c r="U2723" s="59"/>
      <c r="V2723" s="329"/>
      <c r="W2723" s="59"/>
      <c r="X2723" s="59"/>
      <c r="Y2723" s="59"/>
      <c r="Z2723" s="59"/>
      <c r="AA2723" s="59"/>
      <c r="AB2723" s="60"/>
      <c r="AC2723" s="47"/>
      <c r="AD2723" s="50"/>
      <c r="AE2723" s="58"/>
      <c r="AF2723" s="397"/>
      <c r="AG2723" s="332"/>
      <c r="AH2723" s="332"/>
      <c r="AI2723" s="332"/>
      <c r="AJ2723" s="332"/>
      <c r="AK2723" s="332"/>
      <c r="AL2723" s="332"/>
      <c r="AM2723" s="332"/>
      <c r="AN2723" s="332"/>
      <c r="AO2723" s="332"/>
      <c r="AP2723" s="332"/>
      <c r="AQ2723" s="332"/>
      <c r="AR2723" s="332"/>
      <c r="AS2723" s="332"/>
      <c r="AT2723" s="332"/>
      <c r="AU2723" s="332"/>
      <c r="AV2723" s="332"/>
      <c r="AW2723" s="332"/>
      <c r="AX2723" s="332"/>
      <c r="AY2723" s="332"/>
      <c r="AZ2723" s="332"/>
      <c r="BA2723" s="332"/>
      <c r="BB2723" s="332"/>
      <c r="BC2723" s="332"/>
      <c r="BD2723" s="332"/>
      <c r="BE2723" s="325"/>
      <c r="BF2723" s="325"/>
      <c r="BG2723" s="325"/>
      <c r="BH2723" s="325"/>
      <c r="BI2723" s="325"/>
      <c r="BJ2723" s="325"/>
      <c r="BK2723" s="325"/>
      <c r="BL2723" s="325"/>
      <c r="BM2723" s="325"/>
      <c r="BN2723" s="325"/>
      <c r="BO2723" s="325"/>
      <c r="BP2723" s="325"/>
      <c r="BQ2723" s="325"/>
      <c r="BR2723" s="325"/>
      <c r="BS2723" s="325"/>
      <c r="BT2723" s="325"/>
      <c r="BU2723" s="325"/>
      <c r="BV2723" s="325"/>
      <c r="BW2723" s="325"/>
      <c r="BX2723" s="325"/>
      <c r="BY2723" s="162"/>
      <c r="BZ2723" s="162"/>
      <c r="CA2723" s="162"/>
      <c r="CB2723" s="162"/>
      <c r="CC2723" s="162"/>
    </row>
    <row r="2724" spans="1:81" s="1" customFormat="1" ht="10.5" customHeight="1">
      <c r="A2724" s="1600"/>
      <c r="B2724" s="1596"/>
      <c r="C2724" s="1461" t="s">
        <v>126</v>
      </c>
      <c r="D2724" s="131" t="s">
        <v>33</v>
      </c>
      <c r="E2724" s="1056">
        <v>0</v>
      </c>
      <c r="F2724" s="1056">
        <v>0</v>
      </c>
      <c r="G2724" s="1056">
        <v>0</v>
      </c>
      <c r="H2724" s="1057">
        <v>0</v>
      </c>
      <c r="I2724" s="1056">
        <v>0</v>
      </c>
      <c r="J2724" s="1056">
        <v>0</v>
      </c>
      <c r="K2724" s="1056">
        <v>0</v>
      </c>
      <c r="L2724" s="1056">
        <v>0</v>
      </c>
      <c r="M2724" s="1056">
        <v>0</v>
      </c>
      <c r="N2724" s="1057">
        <v>0</v>
      </c>
      <c r="O2724" s="1056">
        <v>0</v>
      </c>
      <c r="P2724" s="1056">
        <v>0</v>
      </c>
      <c r="Q2724" s="1056">
        <v>0</v>
      </c>
      <c r="R2724" s="1056">
        <v>0</v>
      </c>
      <c r="S2724" s="1056">
        <v>0</v>
      </c>
      <c r="T2724" s="1056">
        <v>0</v>
      </c>
      <c r="U2724" s="1056">
        <v>0</v>
      </c>
      <c r="V2724" s="1057">
        <v>0</v>
      </c>
      <c r="W2724" s="1056">
        <v>0</v>
      </c>
      <c r="X2724" s="1056">
        <v>0</v>
      </c>
      <c r="Y2724" s="1056">
        <v>0</v>
      </c>
      <c r="Z2724" s="1056">
        <v>0</v>
      </c>
      <c r="AA2724" s="1056">
        <v>0</v>
      </c>
      <c r="AB2724" s="1058">
        <v>0</v>
      </c>
      <c r="AC2724" s="330"/>
      <c r="AD2724" s="177"/>
      <c r="AE2724" s="177"/>
      <c r="AF2724" s="325"/>
      <c r="AG2724" s="325"/>
      <c r="AH2724" s="325"/>
      <c r="AI2724" s="325"/>
      <c r="AJ2724" s="325"/>
      <c r="AK2724" s="325"/>
      <c r="AL2724" s="325"/>
      <c r="AM2724" s="325"/>
      <c r="AN2724" s="325"/>
      <c r="AO2724" s="325"/>
      <c r="AP2724" s="325"/>
      <c r="AQ2724" s="325"/>
      <c r="AR2724" s="325"/>
      <c r="AS2724" s="325"/>
      <c r="AT2724" s="325"/>
      <c r="AU2724" s="325"/>
      <c r="AV2724" s="325"/>
      <c r="AW2724" s="325"/>
      <c r="AX2724" s="325"/>
      <c r="AY2724" s="325"/>
      <c r="AZ2724" s="325"/>
      <c r="BA2724" s="325"/>
      <c r="BB2724" s="325"/>
      <c r="BC2724" s="325"/>
      <c r="BD2724" s="325"/>
      <c r="BE2724" s="325"/>
      <c r="BF2724" s="325"/>
      <c r="BG2724" s="325"/>
      <c r="BH2724" s="325"/>
      <c r="BI2724" s="325"/>
      <c r="BJ2724" s="325"/>
      <c r="BK2724" s="325"/>
      <c r="BL2724" s="325"/>
      <c r="BM2724" s="325"/>
      <c r="BN2724" s="325"/>
      <c r="BO2724" s="325"/>
      <c r="BP2724" s="325"/>
      <c r="BQ2724" s="325"/>
      <c r="BR2724" s="325"/>
      <c r="BS2724" s="325"/>
      <c r="BT2724" s="325"/>
      <c r="BU2724" s="325"/>
      <c r="BV2724" s="325"/>
      <c r="BW2724" s="325"/>
      <c r="BX2724" s="325"/>
      <c r="BY2724" s="162"/>
      <c r="BZ2724" s="162"/>
      <c r="CA2724" s="162"/>
      <c r="CB2724" s="162"/>
      <c r="CC2724" s="162"/>
    </row>
    <row r="2725" spans="1:81" s="1" customFormat="1" ht="10.5" customHeight="1">
      <c r="A2725" s="1600"/>
      <c r="B2725" s="1596"/>
      <c r="C2725" s="1461" t="s">
        <v>553</v>
      </c>
      <c r="D2725" s="131" t="s">
        <v>116</v>
      </c>
      <c r="E2725" s="1007">
        <v>2.4000000000000001E-5</v>
      </c>
      <c r="F2725" s="61">
        <v>1.2E-5</v>
      </c>
      <c r="G2725" s="61">
        <v>2.4000000000000001E-5</v>
      </c>
      <c r="H2725" s="420">
        <v>2.4000000000000001E-5</v>
      </c>
      <c r="I2725" s="61">
        <v>2.4000000000000001E-5</v>
      </c>
      <c r="J2725" s="61">
        <v>2.4000000000000001E-5</v>
      </c>
      <c r="K2725" s="61">
        <v>2.4000000000000001E-5</v>
      </c>
      <c r="L2725" s="61">
        <v>2.4000000000000001E-5</v>
      </c>
      <c r="M2725" s="61">
        <v>2.4000000000000001E-5</v>
      </c>
      <c r="N2725" s="420">
        <v>2.4000000000000001E-5</v>
      </c>
      <c r="O2725" s="61">
        <v>2.4000000000000001E-5</v>
      </c>
      <c r="P2725" s="61">
        <v>2.4000000000000001E-5</v>
      </c>
      <c r="Q2725" s="61">
        <v>1.2E-5</v>
      </c>
      <c r="R2725" s="61">
        <v>2.4000000000000001E-5</v>
      </c>
      <c r="S2725" s="61">
        <v>2.4000000000000001E-5</v>
      </c>
      <c r="T2725" s="61">
        <v>2.4000000000000001E-5</v>
      </c>
      <c r="U2725" s="61">
        <v>2.4000000000000001E-5</v>
      </c>
      <c r="V2725" s="420">
        <v>2.4000000000000001E-5</v>
      </c>
      <c r="W2725" s="61">
        <v>2.4000000000000001E-5</v>
      </c>
      <c r="X2725" s="61">
        <v>2.4000000000000001E-5</v>
      </c>
      <c r="Y2725" s="61">
        <v>2.4000000000000001E-5</v>
      </c>
      <c r="Z2725" s="61">
        <v>2.4000000000000001E-5</v>
      </c>
      <c r="AA2725" s="61">
        <v>1.2E-5</v>
      </c>
      <c r="AB2725" s="62">
        <v>2.4000000000000001E-5</v>
      </c>
      <c r="AC2725" s="47">
        <f>SUM(D2725:AB2725)</f>
        <v>5.399999999999999E-4</v>
      </c>
      <c r="AD2725" s="50"/>
      <c r="AE2725" s="58">
        <v>1.2</v>
      </c>
      <c r="AF2725" s="99"/>
      <c r="AG2725" s="99"/>
      <c r="AH2725" s="99"/>
      <c r="AI2725" s="99"/>
      <c r="AJ2725" s="99"/>
      <c r="AK2725" s="99"/>
      <c r="AL2725" s="99"/>
      <c r="AM2725" s="99"/>
      <c r="AN2725" s="99"/>
      <c r="AO2725" s="99"/>
      <c r="AP2725" s="99"/>
      <c r="AQ2725" s="99"/>
      <c r="AR2725" s="99"/>
      <c r="AS2725" s="99"/>
      <c r="AT2725" s="99"/>
      <c r="AU2725" s="99"/>
      <c r="AV2725" s="99"/>
      <c r="AW2725" s="99"/>
      <c r="AX2725" s="99"/>
      <c r="AY2725" s="99"/>
      <c r="AZ2725" s="99"/>
      <c r="BA2725" s="99"/>
      <c r="BB2725" s="99"/>
      <c r="BC2725" s="99"/>
      <c r="BD2725" s="99"/>
      <c r="BE2725" s="325"/>
      <c r="BF2725" s="325"/>
      <c r="BG2725" s="325"/>
      <c r="BH2725" s="325"/>
      <c r="BI2725" s="325"/>
      <c r="BJ2725" s="325"/>
      <c r="BK2725" s="325"/>
      <c r="BL2725" s="325"/>
      <c r="BM2725" s="325"/>
      <c r="BN2725" s="325"/>
      <c r="BO2725" s="325"/>
      <c r="BP2725" s="325"/>
      <c r="BQ2725" s="325"/>
      <c r="BR2725" s="325"/>
      <c r="BS2725" s="325"/>
      <c r="BT2725" s="325"/>
      <c r="BU2725" s="325"/>
      <c r="BV2725" s="325"/>
      <c r="BW2725" s="325"/>
      <c r="BX2725" s="325"/>
      <c r="BY2725" s="162"/>
      <c r="BZ2725" s="162"/>
      <c r="CA2725" s="162"/>
      <c r="CB2725" s="162"/>
      <c r="CC2725" s="162"/>
    </row>
    <row r="2726" spans="1:81" s="1" customFormat="1" ht="10.5" customHeight="1">
      <c r="A2726" s="1600"/>
      <c r="B2726" s="1596"/>
      <c r="C2726" s="1461" t="s">
        <v>553</v>
      </c>
      <c r="D2726" s="131" t="s">
        <v>117</v>
      </c>
      <c r="E2726" s="61">
        <v>-8.7600000000000004E-4</v>
      </c>
      <c r="F2726" s="48">
        <v>-8.7600000000000004E-4</v>
      </c>
      <c r="G2726" s="48">
        <v>-8.7600000000000004E-4</v>
      </c>
      <c r="H2726" s="331">
        <v>-8.7600000000000004E-4</v>
      </c>
      <c r="I2726" s="48">
        <v>-8.7600000000000004E-4</v>
      </c>
      <c r="J2726" s="48">
        <v>-8.7600000000000004E-4</v>
      </c>
      <c r="K2726" s="48">
        <v>-8.7600000000000004E-4</v>
      </c>
      <c r="L2726" s="48">
        <v>-8.7600000000000004E-4</v>
      </c>
      <c r="M2726" s="48">
        <v>-8.8800000000000001E-4</v>
      </c>
      <c r="N2726" s="331">
        <v>-8.8800000000000001E-4</v>
      </c>
      <c r="O2726" s="48">
        <v>-8.8800000000000001E-4</v>
      </c>
      <c r="P2726" s="48">
        <v>-8.8800000000000001E-4</v>
      </c>
      <c r="Q2726" s="48">
        <v>-8.8800000000000001E-4</v>
      </c>
      <c r="R2726" s="48">
        <v>-8.7600000000000004E-4</v>
      </c>
      <c r="S2726" s="48">
        <v>-8.7600000000000004E-4</v>
      </c>
      <c r="T2726" s="48">
        <v>-8.6399999999999997E-4</v>
      </c>
      <c r="U2726" s="48">
        <v>-8.7600000000000004E-4</v>
      </c>
      <c r="V2726" s="331">
        <v>-8.7600000000000004E-4</v>
      </c>
      <c r="W2726" s="48">
        <v>-8.7600000000000004E-4</v>
      </c>
      <c r="X2726" s="48">
        <v>-8.8800000000000001E-4</v>
      </c>
      <c r="Y2726" s="48">
        <v>-8.7600000000000004E-4</v>
      </c>
      <c r="Z2726" s="48">
        <v>-8.7600000000000004E-4</v>
      </c>
      <c r="AA2726" s="48">
        <v>-8.7600000000000004E-4</v>
      </c>
      <c r="AB2726" s="49">
        <v>-8.7600000000000004E-4</v>
      </c>
      <c r="AC2726" s="330"/>
      <c r="AD2726" s="50">
        <f>SUM(E2726:AB2726)</f>
        <v>-2.1084000000000006E-2</v>
      </c>
      <c r="AE2726" s="58">
        <v>1.2</v>
      </c>
      <c r="AF2726" s="332"/>
      <c r="AG2726" s="332"/>
      <c r="AH2726" s="332"/>
      <c r="AI2726" s="332"/>
      <c r="AJ2726" s="332"/>
      <c r="AK2726" s="332"/>
      <c r="AL2726" s="332"/>
      <c r="AM2726" s="332"/>
      <c r="AN2726" s="332"/>
      <c r="AO2726" s="332"/>
      <c r="AP2726" s="332"/>
      <c r="AQ2726" s="332"/>
      <c r="AR2726" s="332"/>
      <c r="AS2726" s="332"/>
      <c r="AT2726" s="332"/>
      <c r="AU2726" s="332"/>
      <c r="AV2726" s="332"/>
      <c r="AW2726" s="332"/>
      <c r="AX2726" s="332"/>
      <c r="AY2726" s="332"/>
      <c r="AZ2726" s="332"/>
      <c r="BA2726" s="332"/>
      <c r="BB2726" s="332"/>
      <c r="BC2726" s="332"/>
      <c r="BD2726" s="332"/>
      <c r="BE2726" s="325"/>
      <c r="BF2726" s="325"/>
      <c r="BG2726" s="325"/>
      <c r="BH2726" s="325"/>
      <c r="BI2726" s="325"/>
      <c r="BJ2726" s="325"/>
      <c r="BK2726" s="325"/>
      <c r="BL2726" s="325"/>
      <c r="BM2726" s="325"/>
      <c r="BN2726" s="325"/>
      <c r="BO2726" s="325"/>
      <c r="BP2726" s="325"/>
      <c r="BQ2726" s="325"/>
      <c r="BR2726" s="325"/>
      <c r="BS2726" s="325"/>
      <c r="BT2726" s="325"/>
      <c r="BU2726" s="325"/>
      <c r="BV2726" s="325"/>
      <c r="BW2726" s="325"/>
      <c r="BX2726" s="325"/>
      <c r="BY2726" s="162"/>
      <c r="BZ2726" s="162"/>
      <c r="CA2726" s="162"/>
      <c r="CB2726" s="162"/>
      <c r="CC2726" s="162"/>
    </row>
    <row r="2727" spans="1:81" s="1" customFormat="1" ht="10.5" customHeight="1" thickBot="1">
      <c r="A2727" s="1601"/>
      <c r="B2727" s="1597"/>
      <c r="C2727" s="271"/>
      <c r="D2727" s="236" t="s">
        <v>41</v>
      </c>
      <c r="E2727" s="52">
        <f t="shared" ref="E2727:AB2727" si="1258">E2726/E2725</f>
        <v>-36.5</v>
      </c>
      <c r="F2727" s="52">
        <f t="shared" si="1258"/>
        <v>-73</v>
      </c>
      <c r="G2727" s="52">
        <f t="shared" si="1258"/>
        <v>-36.5</v>
      </c>
      <c r="H2727" s="365">
        <f t="shared" si="1258"/>
        <v>-36.5</v>
      </c>
      <c r="I2727" s="52">
        <f t="shared" si="1258"/>
        <v>-36.5</v>
      </c>
      <c r="J2727" s="52">
        <f t="shared" si="1258"/>
        <v>-36.5</v>
      </c>
      <c r="K2727" s="52">
        <f t="shared" si="1258"/>
        <v>-36.5</v>
      </c>
      <c r="L2727" s="52">
        <f t="shared" si="1258"/>
        <v>-36.5</v>
      </c>
      <c r="M2727" s="52">
        <f t="shared" si="1258"/>
        <v>-37</v>
      </c>
      <c r="N2727" s="365">
        <f t="shared" si="1258"/>
        <v>-37</v>
      </c>
      <c r="O2727" s="52">
        <f t="shared" si="1258"/>
        <v>-37</v>
      </c>
      <c r="P2727" s="52">
        <f t="shared" si="1258"/>
        <v>-37</v>
      </c>
      <c r="Q2727" s="52">
        <f t="shared" si="1258"/>
        <v>-74</v>
      </c>
      <c r="R2727" s="52">
        <f t="shared" si="1258"/>
        <v>-36.5</v>
      </c>
      <c r="S2727" s="52">
        <f t="shared" si="1258"/>
        <v>-36.5</v>
      </c>
      <c r="T2727" s="52">
        <f t="shared" si="1258"/>
        <v>-36</v>
      </c>
      <c r="U2727" s="52">
        <f t="shared" si="1258"/>
        <v>-36.5</v>
      </c>
      <c r="V2727" s="365">
        <f t="shared" si="1258"/>
        <v>-36.5</v>
      </c>
      <c r="W2727" s="52">
        <f t="shared" si="1258"/>
        <v>-36.5</v>
      </c>
      <c r="X2727" s="52">
        <f t="shared" si="1258"/>
        <v>-37</v>
      </c>
      <c r="Y2727" s="52">
        <f t="shared" si="1258"/>
        <v>-36.5</v>
      </c>
      <c r="Z2727" s="52">
        <f t="shared" si="1258"/>
        <v>-36.5</v>
      </c>
      <c r="AA2727" s="52">
        <f t="shared" si="1258"/>
        <v>-73</v>
      </c>
      <c r="AB2727" s="53">
        <f t="shared" si="1258"/>
        <v>-36.5</v>
      </c>
      <c r="AC2727" s="330"/>
      <c r="AD2727" s="50"/>
      <c r="AE2727" s="58"/>
      <c r="AF2727" s="332"/>
      <c r="AG2727" s="332"/>
      <c r="AH2727" s="332"/>
      <c r="AI2727" s="332"/>
      <c r="AJ2727" s="332"/>
      <c r="AK2727" s="332"/>
      <c r="AL2727" s="332"/>
      <c r="AM2727" s="332"/>
      <c r="AN2727" s="332"/>
      <c r="AO2727" s="332"/>
      <c r="AP2727" s="332"/>
      <c r="AQ2727" s="332"/>
      <c r="AR2727" s="332"/>
      <c r="AS2727" s="332"/>
      <c r="AT2727" s="332"/>
      <c r="AU2727" s="332"/>
      <c r="AV2727" s="332"/>
      <c r="AW2727" s="332"/>
      <c r="AX2727" s="332"/>
      <c r="AY2727" s="332"/>
      <c r="AZ2727" s="332"/>
      <c r="BA2727" s="332"/>
      <c r="BB2727" s="332"/>
      <c r="BC2727" s="332"/>
      <c r="BD2727" s="332"/>
      <c r="BE2727" s="325"/>
      <c r="BF2727" s="325"/>
      <c r="BG2727" s="325"/>
      <c r="BH2727" s="325"/>
      <c r="BI2727" s="325"/>
      <c r="BJ2727" s="325"/>
      <c r="BK2727" s="325"/>
      <c r="BL2727" s="325"/>
      <c r="BM2727" s="325"/>
      <c r="BN2727" s="325"/>
      <c r="BO2727" s="325"/>
      <c r="BP2727" s="325"/>
      <c r="BQ2727" s="325"/>
      <c r="BR2727" s="325"/>
      <c r="BS2727" s="325"/>
      <c r="BT2727" s="325"/>
      <c r="BU2727" s="325"/>
      <c r="BV2727" s="325"/>
      <c r="BW2727" s="325"/>
      <c r="BX2727" s="325"/>
      <c r="BY2727" s="162"/>
      <c r="BZ2727" s="162"/>
      <c r="CA2727" s="162"/>
      <c r="CB2727" s="162"/>
      <c r="CC2727" s="162"/>
    </row>
    <row r="2728" spans="1:81" s="1" customFormat="1" ht="10.5" customHeight="1">
      <c r="A2728" s="1560" t="s">
        <v>11</v>
      </c>
      <c r="B2728" s="1595" t="s">
        <v>951</v>
      </c>
      <c r="C2728" s="1107"/>
      <c r="D2728" s="1190"/>
      <c r="E2728" s="59"/>
      <c r="F2728" s="59"/>
      <c r="G2728" s="59"/>
      <c r="H2728" s="329"/>
      <c r="I2728" s="59"/>
      <c r="J2728" s="59"/>
      <c r="K2728" s="59"/>
      <c r="L2728" s="59"/>
      <c r="M2728" s="59"/>
      <c r="N2728" s="329"/>
      <c r="O2728" s="59"/>
      <c r="P2728" s="59"/>
      <c r="Q2728" s="59"/>
      <c r="R2728" s="59"/>
      <c r="S2728" s="59"/>
      <c r="T2728" s="59"/>
      <c r="U2728" s="59"/>
      <c r="V2728" s="329"/>
      <c r="W2728" s="59"/>
      <c r="X2728" s="59"/>
      <c r="Y2728" s="59"/>
      <c r="Z2728" s="59"/>
      <c r="AA2728" s="59"/>
      <c r="AB2728" s="60"/>
      <c r="AC2728" s="47"/>
      <c r="AD2728" s="50"/>
      <c r="AE2728" s="58"/>
      <c r="AF2728" s="397"/>
      <c r="AG2728" s="332"/>
      <c r="AH2728" s="332"/>
      <c r="AI2728" s="332"/>
      <c r="AJ2728" s="332"/>
      <c r="AK2728" s="332"/>
      <c r="AL2728" s="332"/>
      <c r="AM2728" s="332"/>
      <c r="AN2728" s="332"/>
      <c r="AO2728" s="332"/>
      <c r="AP2728" s="332"/>
      <c r="AQ2728" s="332"/>
      <c r="AR2728" s="332"/>
      <c r="AS2728" s="332"/>
      <c r="AT2728" s="332"/>
      <c r="AU2728" s="332"/>
      <c r="AV2728" s="332"/>
      <c r="AW2728" s="332"/>
      <c r="AX2728" s="332"/>
      <c r="AY2728" s="332"/>
      <c r="AZ2728" s="332"/>
      <c r="BA2728" s="332"/>
      <c r="BB2728" s="332"/>
      <c r="BC2728" s="332"/>
      <c r="BD2728" s="332"/>
      <c r="BE2728" s="325"/>
      <c r="BF2728" s="325"/>
      <c r="BG2728" s="325"/>
      <c r="BH2728" s="325"/>
      <c r="BI2728" s="325"/>
      <c r="BJ2728" s="325"/>
      <c r="BK2728" s="325"/>
      <c r="BL2728" s="325"/>
      <c r="BM2728" s="325"/>
      <c r="BN2728" s="325"/>
      <c r="BO2728" s="325"/>
      <c r="BP2728" s="325"/>
      <c r="BQ2728" s="325"/>
      <c r="BR2728" s="325"/>
      <c r="BS2728" s="325"/>
      <c r="BT2728" s="325"/>
      <c r="BU2728" s="325"/>
      <c r="BV2728" s="325"/>
      <c r="BW2728" s="325"/>
      <c r="BX2728" s="325"/>
      <c r="BY2728" s="162"/>
      <c r="BZ2728" s="162"/>
      <c r="CA2728" s="162"/>
      <c r="CB2728" s="162"/>
      <c r="CC2728" s="162"/>
    </row>
    <row r="2729" spans="1:81" s="1" customFormat="1" ht="10.5" customHeight="1">
      <c r="A2729" s="1600"/>
      <c r="B2729" s="1596"/>
      <c r="C2729" s="1461" t="s">
        <v>126</v>
      </c>
      <c r="D2729" s="131" t="s">
        <v>33</v>
      </c>
      <c r="E2729" s="1056">
        <v>0</v>
      </c>
      <c r="F2729" s="1056">
        <v>0</v>
      </c>
      <c r="G2729" s="1056">
        <v>0</v>
      </c>
      <c r="H2729" s="1057">
        <v>0</v>
      </c>
      <c r="I2729" s="1056">
        <v>0</v>
      </c>
      <c r="J2729" s="1056">
        <v>0</v>
      </c>
      <c r="K2729" s="1056">
        <v>0</v>
      </c>
      <c r="L2729" s="1056">
        <v>0</v>
      </c>
      <c r="M2729" s="1056">
        <v>0</v>
      </c>
      <c r="N2729" s="1057">
        <v>0</v>
      </c>
      <c r="O2729" s="1056">
        <v>0</v>
      </c>
      <c r="P2729" s="1056">
        <v>0</v>
      </c>
      <c r="Q2729" s="1056">
        <v>0</v>
      </c>
      <c r="R2729" s="1056">
        <v>0</v>
      </c>
      <c r="S2729" s="1056">
        <v>0</v>
      </c>
      <c r="T2729" s="1056">
        <v>0</v>
      </c>
      <c r="U2729" s="1056">
        <v>0</v>
      </c>
      <c r="V2729" s="1057">
        <v>0</v>
      </c>
      <c r="W2729" s="1056">
        <v>0</v>
      </c>
      <c r="X2729" s="1056">
        <v>0</v>
      </c>
      <c r="Y2729" s="1056">
        <v>0</v>
      </c>
      <c r="Z2729" s="1056">
        <v>0</v>
      </c>
      <c r="AA2729" s="1056">
        <v>0</v>
      </c>
      <c r="AB2729" s="1058">
        <v>0</v>
      </c>
      <c r="AC2729" s="330"/>
      <c r="AD2729" s="177"/>
      <c r="AE2729" s="177"/>
      <c r="AF2729" s="325"/>
      <c r="AG2729" s="325"/>
      <c r="AH2729" s="325"/>
      <c r="AI2729" s="325"/>
      <c r="AJ2729" s="325"/>
      <c r="AK2729" s="325"/>
      <c r="AL2729" s="325"/>
      <c r="AM2729" s="325"/>
      <c r="AN2729" s="325"/>
      <c r="AO2729" s="325"/>
      <c r="AP2729" s="325"/>
      <c r="AQ2729" s="325"/>
      <c r="AR2729" s="325"/>
      <c r="AS2729" s="325"/>
      <c r="AT2729" s="325"/>
      <c r="AU2729" s="325"/>
      <c r="AV2729" s="325"/>
      <c r="AW2729" s="325"/>
      <c r="AX2729" s="325"/>
      <c r="AY2729" s="325"/>
      <c r="AZ2729" s="325"/>
      <c r="BA2729" s="325"/>
      <c r="BB2729" s="325"/>
      <c r="BC2729" s="325"/>
      <c r="BD2729" s="325"/>
      <c r="BE2729" s="325"/>
      <c r="BF2729" s="325"/>
      <c r="BG2729" s="325"/>
      <c r="BH2729" s="325"/>
      <c r="BI2729" s="325"/>
      <c r="BJ2729" s="325"/>
      <c r="BK2729" s="325"/>
      <c r="BL2729" s="325"/>
      <c r="BM2729" s="325"/>
      <c r="BN2729" s="325"/>
      <c r="BO2729" s="325"/>
      <c r="BP2729" s="325"/>
      <c r="BQ2729" s="325"/>
      <c r="BR2729" s="325"/>
      <c r="BS2729" s="325"/>
      <c r="BT2729" s="325"/>
      <c r="BU2729" s="325"/>
      <c r="BV2729" s="325"/>
      <c r="BW2729" s="325"/>
      <c r="BX2729" s="325"/>
      <c r="BY2729" s="162"/>
      <c r="BZ2729" s="162"/>
      <c r="CA2729" s="162"/>
      <c r="CB2729" s="162"/>
      <c r="CC2729" s="162"/>
    </row>
    <row r="2730" spans="1:81" s="1" customFormat="1" ht="10.5" customHeight="1">
      <c r="A2730" s="1600"/>
      <c r="B2730" s="1596"/>
      <c r="C2730" s="1461" t="s">
        <v>553</v>
      </c>
      <c r="D2730" s="131" t="s">
        <v>116</v>
      </c>
      <c r="E2730" s="1007">
        <v>2.4000000000000001E-5</v>
      </c>
      <c r="F2730" s="61">
        <v>3.6000000000000001E-5</v>
      </c>
      <c r="G2730" s="61">
        <v>3.6000000000000001E-5</v>
      </c>
      <c r="H2730" s="420">
        <v>3.6000000000000001E-5</v>
      </c>
      <c r="I2730" s="61">
        <v>2.4000000000000001E-5</v>
      </c>
      <c r="J2730" s="61">
        <v>3.6000000000000001E-5</v>
      </c>
      <c r="K2730" s="61">
        <v>3.6000000000000001E-5</v>
      </c>
      <c r="L2730" s="61">
        <v>3.6000000000000001E-5</v>
      </c>
      <c r="M2730" s="61">
        <v>2.4000000000000001E-5</v>
      </c>
      <c r="N2730" s="420">
        <v>3.6000000000000001E-5</v>
      </c>
      <c r="O2730" s="61">
        <v>3.6000000000000001E-5</v>
      </c>
      <c r="P2730" s="61">
        <v>3.6000000000000001E-5</v>
      </c>
      <c r="Q2730" s="61">
        <v>3.6000000000000001E-5</v>
      </c>
      <c r="R2730" s="61">
        <v>3.6000000000000001E-5</v>
      </c>
      <c r="S2730" s="61">
        <v>2.4000000000000001E-5</v>
      </c>
      <c r="T2730" s="61">
        <v>3.6000000000000001E-5</v>
      </c>
      <c r="U2730" s="61">
        <v>3.6000000000000001E-5</v>
      </c>
      <c r="V2730" s="420">
        <v>3.6000000000000001E-5</v>
      </c>
      <c r="W2730" s="61">
        <v>2.4000000000000001E-5</v>
      </c>
      <c r="X2730" s="61">
        <v>3.6000000000000001E-5</v>
      </c>
      <c r="Y2730" s="61">
        <v>3.6000000000000001E-5</v>
      </c>
      <c r="Z2730" s="61">
        <v>3.6000000000000001E-5</v>
      </c>
      <c r="AA2730" s="61">
        <v>3.6000000000000001E-5</v>
      </c>
      <c r="AB2730" s="62">
        <v>2.4000000000000001E-5</v>
      </c>
      <c r="AC2730" s="47">
        <f>SUM(D2730:AB2730)</f>
        <v>7.9200000000000017E-4</v>
      </c>
      <c r="AD2730" s="50"/>
      <c r="AE2730" s="58">
        <v>1.2</v>
      </c>
      <c r="AF2730" s="99"/>
      <c r="AG2730" s="99"/>
      <c r="AH2730" s="99"/>
      <c r="AI2730" s="99"/>
      <c r="AJ2730" s="99"/>
      <c r="AK2730" s="99"/>
      <c r="AL2730" s="99"/>
      <c r="AM2730" s="99"/>
      <c r="AN2730" s="99"/>
      <c r="AO2730" s="99"/>
      <c r="AP2730" s="99"/>
      <c r="AQ2730" s="99"/>
      <c r="AR2730" s="99"/>
      <c r="AS2730" s="99"/>
      <c r="AT2730" s="99"/>
      <c r="AU2730" s="99"/>
      <c r="AV2730" s="99"/>
      <c r="AW2730" s="99"/>
      <c r="AX2730" s="99"/>
      <c r="AY2730" s="99"/>
      <c r="AZ2730" s="99"/>
      <c r="BA2730" s="99"/>
      <c r="BB2730" s="99"/>
      <c r="BC2730" s="99"/>
      <c r="BD2730" s="99"/>
      <c r="BE2730" s="325"/>
      <c r="BF2730" s="325"/>
      <c r="BG2730" s="325"/>
      <c r="BH2730" s="325"/>
      <c r="BI2730" s="325"/>
      <c r="BJ2730" s="325"/>
      <c r="BK2730" s="325"/>
      <c r="BL2730" s="325"/>
      <c r="BM2730" s="325"/>
      <c r="BN2730" s="325"/>
      <c r="BO2730" s="325"/>
      <c r="BP2730" s="325"/>
      <c r="BQ2730" s="325"/>
      <c r="BR2730" s="325"/>
      <c r="BS2730" s="325"/>
      <c r="BT2730" s="325"/>
      <c r="BU2730" s="325"/>
      <c r="BV2730" s="325"/>
      <c r="BW2730" s="325"/>
      <c r="BX2730" s="325"/>
      <c r="BY2730" s="162"/>
      <c r="BZ2730" s="162"/>
      <c r="CA2730" s="162"/>
      <c r="CB2730" s="162"/>
      <c r="CC2730" s="162"/>
    </row>
    <row r="2731" spans="1:81" s="1" customFormat="1" ht="10.5" customHeight="1">
      <c r="A2731" s="1600"/>
      <c r="B2731" s="1596"/>
      <c r="C2731" s="1461" t="s">
        <v>553</v>
      </c>
      <c r="D2731" s="131" t="s">
        <v>117</v>
      </c>
      <c r="E2731" s="61">
        <v>-8.7600000000000004E-4</v>
      </c>
      <c r="F2731" s="48">
        <v>-8.7600000000000004E-4</v>
      </c>
      <c r="G2731" s="48">
        <v>-8.6399999999999997E-4</v>
      </c>
      <c r="H2731" s="331">
        <v>-8.7600000000000004E-4</v>
      </c>
      <c r="I2731" s="48">
        <v>-8.6399999999999997E-4</v>
      </c>
      <c r="J2731" s="48">
        <v>-8.7600000000000004E-4</v>
      </c>
      <c r="K2731" s="48">
        <v>-8.6399999999999997E-4</v>
      </c>
      <c r="L2731" s="48">
        <v>-8.7600000000000004E-4</v>
      </c>
      <c r="M2731" s="48">
        <v>-8.7600000000000004E-4</v>
      </c>
      <c r="N2731" s="331">
        <v>-8.8800000000000001E-4</v>
      </c>
      <c r="O2731" s="48">
        <v>-8.7600000000000004E-4</v>
      </c>
      <c r="P2731" s="48">
        <v>-8.7600000000000004E-4</v>
      </c>
      <c r="Q2731" s="48">
        <v>-8.8800000000000001E-4</v>
      </c>
      <c r="R2731" s="48">
        <v>-8.6399999999999997E-4</v>
      </c>
      <c r="S2731" s="48">
        <v>-8.6399999999999997E-4</v>
      </c>
      <c r="T2731" s="48">
        <v>-8.7600000000000004E-4</v>
      </c>
      <c r="U2731" s="48">
        <v>-8.6399999999999997E-4</v>
      </c>
      <c r="V2731" s="331">
        <v>-8.7600000000000004E-4</v>
      </c>
      <c r="W2731" s="48">
        <v>-8.6399999999999997E-4</v>
      </c>
      <c r="X2731" s="48">
        <v>-8.7600000000000004E-4</v>
      </c>
      <c r="Y2731" s="48">
        <v>-8.7600000000000004E-4</v>
      </c>
      <c r="Z2731" s="48">
        <v>-8.7600000000000004E-4</v>
      </c>
      <c r="AA2731" s="48">
        <v>-8.7600000000000004E-4</v>
      </c>
      <c r="AB2731" s="49">
        <v>-8.6399999999999997E-4</v>
      </c>
      <c r="AC2731" s="330"/>
      <c r="AD2731" s="50">
        <f>SUM(E2731:AB2731)</f>
        <v>-2.0952000000000009E-2</v>
      </c>
      <c r="AE2731" s="58">
        <v>1.2</v>
      </c>
      <c r="AF2731" s="332"/>
      <c r="AG2731" s="332"/>
      <c r="AH2731" s="332"/>
      <c r="AI2731" s="332"/>
      <c r="AJ2731" s="332"/>
      <c r="AK2731" s="332"/>
      <c r="AL2731" s="332"/>
      <c r="AM2731" s="332"/>
      <c r="AN2731" s="332"/>
      <c r="AO2731" s="332"/>
      <c r="AP2731" s="332"/>
      <c r="AQ2731" s="332"/>
      <c r="AR2731" s="332"/>
      <c r="AS2731" s="332"/>
      <c r="AT2731" s="332"/>
      <c r="AU2731" s="332"/>
      <c r="AV2731" s="332"/>
      <c r="AW2731" s="332"/>
      <c r="AX2731" s="332"/>
      <c r="AY2731" s="332"/>
      <c r="AZ2731" s="332"/>
      <c r="BA2731" s="332"/>
      <c r="BB2731" s="332"/>
      <c r="BC2731" s="332"/>
      <c r="BD2731" s="332"/>
      <c r="BE2731" s="325"/>
      <c r="BF2731" s="325"/>
      <c r="BG2731" s="325"/>
      <c r="BH2731" s="325"/>
      <c r="BI2731" s="325"/>
      <c r="BJ2731" s="325"/>
      <c r="BK2731" s="325"/>
      <c r="BL2731" s="325"/>
      <c r="BM2731" s="325"/>
      <c r="BN2731" s="325"/>
      <c r="BO2731" s="325"/>
      <c r="BP2731" s="325"/>
      <c r="BQ2731" s="325"/>
      <c r="BR2731" s="325"/>
      <c r="BS2731" s="325"/>
      <c r="BT2731" s="325"/>
      <c r="BU2731" s="325"/>
      <c r="BV2731" s="325"/>
      <c r="BW2731" s="325"/>
      <c r="BX2731" s="325"/>
      <c r="BY2731" s="162"/>
      <c r="BZ2731" s="162"/>
      <c r="CA2731" s="162"/>
      <c r="CB2731" s="162"/>
      <c r="CC2731" s="162"/>
    </row>
    <row r="2732" spans="1:81" s="1" customFormat="1" ht="10.5" customHeight="1" thickBot="1">
      <c r="A2732" s="1601"/>
      <c r="B2732" s="1597"/>
      <c r="C2732" s="271"/>
      <c r="D2732" s="236" t="s">
        <v>41</v>
      </c>
      <c r="E2732" s="52">
        <f t="shared" ref="E2732:AB2732" si="1259">E2731/E2730</f>
        <v>-36.5</v>
      </c>
      <c r="F2732" s="52">
        <f t="shared" si="1259"/>
        <v>-24.333333333333332</v>
      </c>
      <c r="G2732" s="52">
        <f t="shared" si="1259"/>
        <v>-24</v>
      </c>
      <c r="H2732" s="365">
        <f t="shared" si="1259"/>
        <v>-24.333333333333332</v>
      </c>
      <c r="I2732" s="52">
        <f t="shared" si="1259"/>
        <v>-36</v>
      </c>
      <c r="J2732" s="52">
        <f t="shared" si="1259"/>
        <v>-24.333333333333332</v>
      </c>
      <c r="K2732" s="52">
        <f t="shared" si="1259"/>
        <v>-24</v>
      </c>
      <c r="L2732" s="52">
        <f t="shared" si="1259"/>
        <v>-24.333333333333332</v>
      </c>
      <c r="M2732" s="52">
        <f t="shared" si="1259"/>
        <v>-36.5</v>
      </c>
      <c r="N2732" s="365">
        <f t="shared" si="1259"/>
        <v>-24.666666666666668</v>
      </c>
      <c r="O2732" s="52">
        <f t="shared" si="1259"/>
        <v>-24.333333333333332</v>
      </c>
      <c r="P2732" s="52">
        <f t="shared" si="1259"/>
        <v>-24.333333333333332</v>
      </c>
      <c r="Q2732" s="52">
        <f t="shared" si="1259"/>
        <v>-24.666666666666668</v>
      </c>
      <c r="R2732" s="52">
        <f t="shared" si="1259"/>
        <v>-24</v>
      </c>
      <c r="S2732" s="52">
        <f t="shared" si="1259"/>
        <v>-36</v>
      </c>
      <c r="T2732" s="52">
        <f t="shared" si="1259"/>
        <v>-24.333333333333332</v>
      </c>
      <c r="U2732" s="52">
        <f t="shared" si="1259"/>
        <v>-24</v>
      </c>
      <c r="V2732" s="365">
        <f t="shared" si="1259"/>
        <v>-24.333333333333332</v>
      </c>
      <c r="W2732" s="52">
        <f t="shared" si="1259"/>
        <v>-36</v>
      </c>
      <c r="X2732" s="52">
        <f t="shared" si="1259"/>
        <v>-24.333333333333332</v>
      </c>
      <c r="Y2732" s="52">
        <f t="shared" si="1259"/>
        <v>-24.333333333333332</v>
      </c>
      <c r="Z2732" s="52">
        <f t="shared" si="1259"/>
        <v>-24.333333333333332</v>
      </c>
      <c r="AA2732" s="52">
        <f t="shared" si="1259"/>
        <v>-24.333333333333332</v>
      </c>
      <c r="AB2732" s="53">
        <f t="shared" si="1259"/>
        <v>-36</v>
      </c>
      <c r="AC2732" s="330"/>
      <c r="AD2732" s="50"/>
      <c r="AE2732" s="58"/>
      <c r="AF2732" s="332"/>
      <c r="AG2732" s="332"/>
      <c r="AH2732" s="332"/>
      <c r="AI2732" s="332"/>
      <c r="AJ2732" s="332"/>
      <c r="AK2732" s="332"/>
      <c r="AL2732" s="332"/>
      <c r="AM2732" s="332"/>
      <c r="AN2732" s="332"/>
      <c r="AO2732" s="332"/>
      <c r="AP2732" s="332"/>
      <c r="AQ2732" s="332"/>
      <c r="AR2732" s="332"/>
      <c r="AS2732" s="332"/>
      <c r="AT2732" s="332"/>
      <c r="AU2732" s="332"/>
      <c r="AV2732" s="332"/>
      <c r="AW2732" s="332"/>
      <c r="AX2732" s="332"/>
      <c r="AY2732" s="332"/>
      <c r="AZ2732" s="332"/>
      <c r="BA2732" s="332"/>
      <c r="BB2732" s="332"/>
      <c r="BC2732" s="332"/>
      <c r="BD2732" s="332"/>
      <c r="BE2732" s="325"/>
      <c r="BF2732" s="325"/>
      <c r="BG2732" s="325"/>
      <c r="BH2732" s="325"/>
      <c r="BI2732" s="325"/>
      <c r="BJ2732" s="325"/>
      <c r="BK2732" s="325"/>
      <c r="BL2732" s="325"/>
      <c r="BM2732" s="325"/>
      <c r="BN2732" s="325"/>
      <c r="BO2732" s="325"/>
      <c r="BP2732" s="325"/>
      <c r="BQ2732" s="325"/>
      <c r="BR2732" s="325"/>
      <c r="BS2732" s="325"/>
      <c r="BT2732" s="325"/>
      <c r="BU2732" s="325"/>
      <c r="BV2732" s="325"/>
      <c r="BW2732" s="325"/>
      <c r="BX2732" s="325"/>
      <c r="BY2732" s="162"/>
      <c r="BZ2732" s="162"/>
      <c r="CA2732" s="162"/>
      <c r="CB2732" s="162"/>
      <c r="CC2732" s="162"/>
    </row>
    <row r="2733" spans="1:81" s="1" customFormat="1" ht="11.25" customHeight="1">
      <c r="A2733" s="1560" t="s">
        <v>4</v>
      </c>
      <c r="B2733" s="1607" t="s">
        <v>952</v>
      </c>
      <c r="C2733" s="1107"/>
      <c r="D2733" s="1190"/>
      <c r="E2733" s="59"/>
      <c r="F2733" s="59"/>
      <c r="G2733" s="59"/>
      <c r="H2733" s="329"/>
      <c r="I2733" s="59"/>
      <c r="J2733" s="59"/>
      <c r="K2733" s="59"/>
      <c r="L2733" s="59"/>
      <c r="M2733" s="59"/>
      <c r="N2733" s="329"/>
      <c r="O2733" s="59"/>
      <c r="P2733" s="59"/>
      <c r="Q2733" s="59"/>
      <c r="R2733" s="59"/>
      <c r="S2733" s="59"/>
      <c r="T2733" s="59"/>
      <c r="U2733" s="59"/>
      <c r="V2733" s="329"/>
      <c r="W2733" s="59"/>
      <c r="X2733" s="59"/>
      <c r="Y2733" s="59"/>
      <c r="Z2733" s="59"/>
      <c r="AA2733" s="59"/>
      <c r="AB2733" s="60"/>
      <c r="AC2733" s="408" t="s">
        <v>115</v>
      </c>
      <c r="AD2733" s="50" t="e">
        <f>AD2736/AC2735</f>
        <v>#DIV/0!</v>
      </c>
      <c r="AE2733" s="58"/>
      <c r="AF2733" s="397"/>
      <c r="AG2733" s="332"/>
      <c r="AH2733" s="332"/>
      <c r="AI2733" s="332"/>
      <c r="AJ2733" s="332"/>
      <c r="AK2733" s="332"/>
      <c r="AL2733" s="332"/>
      <c r="AM2733" s="332"/>
      <c r="AN2733" s="332"/>
      <c r="AO2733" s="332"/>
      <c r="AP2733" s="332"/>
      <c r="AQ2733" s="332"/>
      <c r="AR2733" s="332"/>
      <c r="AS2733" s="332"/>
      <c r="AT2733" s="332"/>
      <c r="AU2733" s="332"/>
      <c r="AV2733" s="332"/>
      <c r="AW2733" s="332"/>
      <c r="AX2733" s="332"/>
      <c r="AY2733" s="332"/>
      <c r="AZ2733" s="332"/>
      <c r="BA2733" s="332"/>
      <c r="BB2733" s="332"/>
      <c r="BC2733" s="332"/>
      <c r="BD2733" s="332"/>
      <c r="BE2733" s="325"/>
      <c r="BF2733" s="325"/>
      <c r="BG2733" s="325"/>
      <c r="BH2733" s="325"/>
      <c r="BI2733" s="325"/>
      <c r="BJ2733" s="325"/>
      <c r="BK2733" s="325"/>
      <c r="BL2733" s="325"/>
      <c r="BM2733" s="325"/>
      <c r="BN2733" s="325"/>
      <c r="BO2733" s="325"/>
      <c r="BP2733" s="325"/>
      <c r="BQ2733" s="325"/>
      <c r="BR2733" s="325"/>
      <c r="BS2733" s="325"/>
      <c r="BT2733" s="325"/>
      <c r="BU2733" s="325"/>
      <c r="BV2733" s="325"/>
      <c r="BW2733" s="325"/>
      <c r="BX2733" s="325"/>
      <c r="BY2733" s="162"/>
      <c r="BZ2733" s="162"/>
      <c r="CA2733" s="162"/>
      <c r="CB2733" s="162"/>
      <c r="CC2733" s="162"/>
    </row>
    <row r="2734" spans="1:81" s="1" customFormat="1" ht="10.5" customHeight="1">
      <c r="A2734" s="1600"/>
      <c r="B2734" s="1608"/>
      <c r="C2734" s="1461" t="s">
        <v>126</v>
      </c>
      <c r="D2734" s="131" t="s">
        <v>33</v>
      </c>
      <c r="E2734" s="1056" t="s">
        <v>119</v>
      </c>
      <c r="F2734" s="1056"/>
      <c r="G2734" s="1056"/>
      <c r="H2734" s="1057"/>
      <c r="I2734" s="1056"/>
      <c r="J2734" s="1056"/>
      <c r="K2734" s="1056"/>
      <c r="L2734" s="1056"/>
      <c r="M2734" s="1056"/>
      <c r="N2734" s="1057"/>
      <c r="O2734" s="1056"/>
      <c r="P2734" s="1056"/>
      <c r="Q2734" s="1056"/>
      <c r="R2734" s="1056"/>
      <c r="S2734" s="1056"/>
      <c r="T2734" s="1056"/>
      <c r="U2734" s="1056"/>
      <c r="V2734" s="1057"/>
      <c r="W2734" s="1056"/>
      <c r="X2734" s="1056"/>
      <c r="Y2734" s="1056"/>
      <c r="Z2734" s="1056"/>
      <c r="AA2734" s="1056"/>
      <c r="AB2734" s="1058"/>
      <c r="AC2734" s="330"/>
      <c r="AD2734" s="177"/>
      <c r="AE2734" s="177"/>
      <c r="AF2734" s="325"/>
      <c r="AG2734" s="325"/>
      <c r="AH2734" s="325"/>
      <c r="AI2734" s="325"/>
      <c r="AJ2734" s="325"/>
      <c r="AK2734" s="325"/>
      <c r="AL2734" s="325"/>
      <c r="AM2734" s="325"/>
      <c r="AN2734" s="325"/>
      <c r="AO2734" s="325"/>
      <c r="AP2734" s="325"/>
      <c r="AQ2734" s="325"/>
      <c r="AR2734" s="325"/>
      <c r="AS2734" s="325"/>
      <c r="AT2734" s="325"/>
      <c r="AU2734" s="325"/>
      <c r="AV2734" s="325"/>
      <c r="AW2734" s="325"/>
      <c r="AX2734" s="325"/>
      <c r="AY2734" s="325"/>
      <c r="AZ2734" s="325"/>
      <c r="BA2734" s="325"/>
      <c r="BB2734" s="325"/>
      <c r="BC2734" s="325"/>
      <c r="BD2734" s="325"/>
      <c r="BE2734" s="325"/>
      <c r="BF2734" s="325"/>
      <c r="BG2734" s="325"/>
      <c r="BH2734" s="325"/>
      <c r="BI2734" s="325"/>
      <c r="BJ2734" s="325"/>
      <c r="BK2734" s="325"/>
      <c r="BL2734" s="325"/>
      <c r="BM2734" s="325"/>
      <c r="BN2734" s="325"/>
      <c r="BO2734" s="325"/>
      <c r="BP2734" s="325"/>
      <c r="BQ2734" s="325"/>
      <c r="BR2734" s="325"/>
      <c r="BS2734" s="325"/>
      <c r="BT2734" s="325"/>
      <c r="BU2734" s="325"/>
      <c r="BV2734" s="325"/>
      <c r="BW2734" s="325"/>
      <c r="BX2734" s="325"/>
      <c r="BY2734" s="162"/>
      <c r="BZ2734" s="162"/>
      <c r="CA2734" s="162"/>
      <c r="CB2734" s="162"/>
      <c r="CC2734" s="162"/>
    </row>
    <row r="2735" spans="1:81" s="1" customFormat="1" ht="10.5" customHeight="1">
      <c r="A2735" s="1600"/>
      <c r="B2735" s="1608"/>
      <c r="C2735" s="1461" t="s">
        <v>553</v>
      </c>
      <c r="D2735" s="131" t="s">
        <v>116</v>
      </c>
      <c r="E2735" s="1007">
        <v>0</v>
      </c>
      <c r="F2735" s="61">
        <v>0</v>
      </c>
      <c r="G2735" s="61">
        <v>0</v>
      </c>
      <c r="H2735" s="420">
        <v>0</v>
      </c>
      <c r="I2735" s="61">
        <v>0</v>
      </c>
      <c r="J2735" s="61">
        <v>0</v>
      </c>
      <c r="K2735" s="61">
        <v>0</v>
      </c>
      <c r="L2735" s="61">
        <v>0</v>
      </c>
      <c r="M2735" s="61">
        <v>0</v>
      </c>
      <c r="N2735" s="420">
        <v>0</v>
      </c>
      <c r="O2735" s="61">
        <v>0</v>
      </c>
      <c r="P2735" s="61">
        <v>0</v>
      </c>
      <c r="Q2735" s="61">
        <v>0</v>
      </c>
      <c r="R2735" s="61">
        <v>0</v>
      </c>
      <c r="S2735" s="61">
        <v>0</v>
      </c>
      <c r="T2735" s="61">
        <v>0</v>
      </c>
      <c r="U2735" s="61">
        <v>0</v>
      </c>
      <c r="V2735" s="420">
        <v>0</v>
      </c>
      <c r="W2735" s="61">
        <v>0</v>
      </c>
      <c r="X2735" s="61">
        <v>0</v>
      </c>
      <c r="Y2735" s="61">
        <v>0</v>
      </c>
      <c r="Z2735" s="61">
        <v>0</v>
      </c>
      <c r="AA2735" s="61">
        <v>0</v>
      </c>
      <c r="AB2735" s="62">
        <v>0</v>
      </c>
      <c r="AC2735" s="47">
        <f>SUM(E2735:AB2735)</f>
        <v>0</v>
      </c>
      <c r="AD2735" s="50"/>
      <c r="AE2735" s="58">
        <v>2.4</v>
      </c>
      <c r="AF2735" s="99"/>
      <c r="AG2735" s="99"/>
      <c r="AH2735" s="99"/>
      <c r="AI2735" s="99"/>
      <c r="AJ2735" s="99"/>
      <c r="AK2735" s="99"/>
      <c r="AL2735" s="99"/>
      <c r="AM2735" s="99"/>
      <c r="AN2735" s="99"/>
      <c r="AO2735" s="99"/>
      <c r="AP2735" s="99"/>
      <c r="AQ2735" s="99"/>
      <c r="AR2735" s="99"/>
      <c r="AS2735" s="99"/>
      <c r="AT2735" s="99"/>
      <c r="AU2735" s="99"/>
      <c r="AV2735" s="99"/>
      <c r="AW2735" s="99"/>
      <c r="AX2735" s="99"/>
      <c r="AY2735" s="99"/>
      <c r="AZ2735" s="99"/>
      <c r="BA2735" s="99"/>
      <c r="BB2735" s="99"/>
      <c r="BC2735" s="99"/>
      <c r="BD2735" s="99"/>
      <c r="BE2735" s="325"/>
      <c r="BF2735" s="325"/>
      <c r="BG2735" s="325"/>
      <c r="BH2735" s="325"/>
      <c r="BI2735" s="325"/>
      <c r="BJ2735" s="325"/>
      <c r="BK2735" s="325"/>
      <c r="BL2735" s="325"/>
      <c r="BM2735" s="325"/>
      <c r="BN2735" s="325"/>
      <c r="BO2735" s="325"/>
      <c r="BP2735" s="325"/>
      <c r="BQ2735" s="325"/>
      <c r="BR2735" s="325"/>
      <c r="BS2735" s="325"/>
      <c r="BT2735" s="325"/>
      <c r="BU2735" s="325"/>
      <c r="BV2735" s="325"/>
      <c r="BW2735" s="325"/>
      <c r="BX2735" s="325"/>
      <c r="BY2735" s="162"/>
      <c r="BZ2735" s="162"/>
      <c r="CA2735" s="162"/>
      <c r="CB2735" s="162"/>
      <c r="CC2735" s="162"/>
    </row>
    <row r="2736" spans="1:81" s="1" customFormat="1" ht="10.5" customHeight="1">
      <c r="A2736" s="1600"/>
      <c r="B2736" s="1608"/>
      <c r="C2736" s="1461" t="s">
        <v>553</v>
      </c>
      <c r="D2736" s="131" t="s">
        <v>117</v>
      </c>
      <c r="E2736" s="1007">
        <v>0</v>
      </c>
      <c r="F2736" s="48">
        <v>0</v>
      </c>
      <c r="G2736" s="48">
        <v>0</v>
      </c>
      <c r="H2736" s="331">
        <v>0</v>
      </c>
      <c r="I2736" s="48">
        <v>0</v>
      </c>
      <c r="J2736" s="48">
        <v>0</v>
      </c>
      <c r="K2736" s="48">
        <v>0</v>
      </c>
      <c r="L2736" s="48">
        <v>0</v>
      </c>
      <c r="M2736" s="48">
        <v>0</v>
      </c>
      <c r="N2736" s="331">
        <v>0</v>
      </c>
      <c r="O2736" s="48">
        <v>0</v>
      </c>
      <c r="P2736" s="48">
        <v>0</v>
      </c>
      <c r="Q2736" s="48">
        <v>0</v>
      </c>
      <c r="R2736" s="48">
        <v>0</v>
      </c>
      <c r="S2736" s="48">
        <v>0</v>
      </c>
      <c r="T2736" s="48">
        <v>0</v>
      </c>
      <c r="U2736" s="48">
        <v>0</v>
      </c>
      <c r="V2736" s="331">
        <v>0</v>
      </c>
      <c r="W2736" s="48">
        <v>0</v>
      </c>
      <c r="X2736" s="48">
        <v>0</v>
      </c>
      <c r="Y2736" s="48">
        <v>0</v>
      </c>
      <c r="Z2736" s="48">
        <v>0</v>
      </c>
      <c r="AA2736" s="48">
        <v>0</v>
      </c>
      <c r="AB2736" s="49">
        <v>0</v>
      </c>
      <c r="AC2736" s="330"/>
      <c r="AD2736" s="50">
        <f>SUM(E2736:AB2736)</f>
        <v>0</v>
      </c>
      <c r="AE2736" s="58">
        <v>2.4</v>
      </c>
      <c r="AF2736" s="99"/>
      <c r="AG2736" s="99"/>
      <c r="AH2736" s="99"/>
      <c r="AI2736" s="99"/>
      <c r="AJ2736" s="99"/>
      <c r="AK2736" s="99"/>
      <c r="AL2736" s="99"/>
      <c r="AM2736" s="99"/>
      <c r="AN2736" s="99"/>
      <c r="AO2736" s="99"/>
      <c r="AP2736" s="99"/>
      <c r="AQ2736" s="99"/>
      <c r="AR2736" s="99"/>
      <c r="AS2736" s="99"/>
      <c r="AT2736" s="99"/>
      <c r="AU2736" s="99"/>
      <c r="AV2736" s="99"/>
      <c r="AW2736" s="99"/>
      <c r="AX2736" s="99"/>
      <c r="AY2736" s="99"/>
      <c r="AZ2736" s="99"/>
      <c r="BA2736" s="99"/>
      <c r="BB2736" s="99"/>
      <c r="BC2736" s="99"/>
      <c r="BD2736" s="332"/>
      <c r="BE2736" s="325"/>
      <c r="BF2736" s="325"/>
      <c r="BG2736" s="325"/>
      <c r="BH2736" s="325"/>
      <c r="BI2736" s="325"/>
      <c r="BJ2736" s="325"/>
      <c r="BK2736" s="325"/>
      <c r="BL2736" s="325"/>
      <c r="BM2736" s="325"/>
      <c r="BN2736" s="325"/>
      <c r="BO2736" s="325"/>
      <c r="BP2736" s="325"/>
      <c r="BQ2736" s="325"/>
      <c r="BR2736" s="325"/>
      <c r="BS2736" s="325"/>
      <c r="BT2736" s="325"/>
      <c r="BU2736" s="325"/>
      <c r="BV2736" s="325"/>
      <c r="BW2736" s="325"/>
      <c r="BX2736" s="325"/>
      <c r="BY2736" s="162"/>
      <c r="BZ2736" s="162"/>
      <c r="CA2736" s="162"/>
      <c r="CB2736" s="162"/>
      <c r="CC2736" s="162"/>
    </row>
    <row r="2737" spans="1:81" s="1" customFormat="1" ht="10.5" customHeight="1" thickBot="1">
      <c r="A2737" s="1601"/>
      <c r="B2737" s="1609"/>
      <c r="C2737" s="271"/>
      <c r="D2737" s="236" t="s">
        <v>41</v>
      </c>
      <c r="E2737" s="52" t="e">
        <f t="shared" ref="E2737:AB2737" si="1260">E2736/E2735</f>
        <v>#DIV/0!</v>
      </c>
      <c r="F2737" s="52" t="e">
        <f t="shared" si="1260"/>
        <v>#DIV/0!</v>
      </c>
      <c r="G2737" s="52" t="e">
        <f t="shared" si="1260"/>
        <v>#DIV/0!</v>
      </c>
      <c r="H2737" s="365" t="e">
        <f t="shared" si="1260"/>
        <v>#DIV/0!</v>
      </c>
      <c r="I2737" s="52" t="e">
        <f t="shared" si="1260"/>
        <v>#DIV/0!</v>
      </c>
      <c r="J2737" s="52" t="e">
        <f t="shared" si="1260"/>
        <v>#DIV/0!</v>
      </c>
      <c r="K2737" s="52" t="e">
        <f t="shared" si="1260"/>
        <v>#DIV/0!</v>
      </c>
      <c r="L2737" s="52" t="e">
        <f t="shared" si="1260"/>
        <v>#DIV/0!</v>
      </c>
      <c r="M2737" s="52" t="e">
        <f t="shared" si="1260"/>
        <v>#DIV/0!</v>
      </c>
      <c r="N2737" s="365" t="e">
        <f t="shared" si="1260"/>
        <v>#DIV/0!</v>
      </c>
      <c r="O2737" s="52" t="e">
        <f t="shared" si="1260"/>
        <v>#DIV/0!</v>
      </c>
      <c r="P2737" s="52" t="e">
        <f t="shared" si="1260"/>
        <v>#DIV/0!</v>
      </c>
      <c r="Q2737" s="52" t="e">
        <f t="shared" si="1260"/>
        <v>#DIV/0!</v>
      </c>
      <c r="R2737" s="52" t="e">
        <f t="shared" si="1260"/>
        <v>#DIV/0!</v>
      </c>
      <c r="S2737" s="52" t="e">
        <f t="shared" si="1260"/>
        <v>#DIV/0!</v>
      </c>
      <c r="T2737" s="52" t="e">
        <f t="shared" si="1260"/>
        <v>#DIV/0!</v>
      </c>
      <c r="U2737" s="52" t="e">
        <f t="shared" si="1260"/>
        <v>#DIV/0!</v>
      </c>
      <c r="V2737" s="365" t="e">
        <f t="shared" si="1260"/>
        <v>#DIV/0!</v>
      </c>
      <c r="W2737" s="52" t="e">
        <f t="shared" si="1260"/>
        <v>#DIV/0!</v>
      </c>
      <c r="X2737" s="52" t="e">
        <f t="shared" si="1260"/>
        <v>#DIV/0!</v>
      </c>
      <c r="Y2737" s="52" t="e">
        <f t="shared" si="1260"/>
        <v>#DIV/0!</v>
      </c>
      <c r="Z2737" s="52" t="e">
        <f t="shared" si="1260"/>
        <v>#DIV/0!</v>
      </c>
      <c r="AA2737" s="52" t="e">
        <f t="shared" si="1260"/>
        <v>#DIV/0!</v>
      </c>
      <c r="AB2737" s="53" t="e">
        <f t="shared" si="1260"/>
        <v>#DIV/0!</v>
      </c>
      <c r="AC2737" s="330"/>
      <c r="AD2737" s="50"/>
      <c r="AE2737" s="58"/>
      <c r="AF2737" s="332"/>
      <c r="AG2737" s="332"/>
      <c r="AH2737" s="332"/>
      <c r="AI2737" s="332"/>
      <c r="AJ2737" s="332"/>
      <c r="AK2737" s="332"/>
      <c r="AL2737" s="332"/>
      <c r="AM2737" s="332"/>
      <c r="AN2737" s="332"/>
      <c r="AO2737" s="332"/>
      <c r="AP2737" s="332"/>
      <c r="AQ2737" s="332"/>
      <c r="AR2737" s="332"/>
      <c r="AS2737" s="332"/>
      <c r="AT2737" s="332"/>
      <c r="AU2737" s="332"/>
      <c r="AV2737" s="332"/>
      <c r="AW2737" s="332"/>
      <c r="AX2737" s="332"/>
      <c r="AY2737" s="332"/>
      <c r="AZ2737" s="332"/>
      <c r="BA2737" s="332"/>
      <c r="BB2737" s="332"/>
      <c r="BC2737" s="332"/>
      <c r="BD2737" s="332"/>
      <c r="BE2737" s="325"/>
      <c r="BF2737" s="325"/>
      <c r="BG2737" s="325"/>
      <c r="BH2737" s="325"/>
      <c r="BI2737" s="325"/>
      <c r="BJ2737" s="325"/>
      <c r="BK2737" s="325"/>
      <c r="BL2737" s="325"/>
      <c r="BM2737" s="325"/>
      <c r="BN2737" s="325"/>
      <c r="BO2737" s="325"/>
      <c r="BP2737" s="325"/>
      <c r="BQ2737" s="325"/>
      <c r="BR2737" s="325"/>
      <c r="BS2737" s="325"/>
      <c r="BT2737" s="325"/>
      <c r="BU2737" s="325"/>
      <c r="BV2737" s="325"/>
      <c r="BW2737" s="325"/>
      <c r="BX2737" s="325"/>
      <c r="BY2737" s="162"/>
      <c r="BZ2737" s="162"/>
      <c r="CA2737" s="162"/>
      <c r="CB2737" s="162"/>
      <c r="CC2737" s="162"/>
    </row>
    <row r="2738" spans="1:81" s="1" customFormat="1" ht="10.5" customHeight="1">
      <c r="A2738" s="1560" t="s">
        <v>13</v>
      </c>
      <c r="B2738" s="1607" t="s">
        <v>953</v>
      </c>
      <c r="C2738" s="1107"/>
      <c r="D2738" s="1190"/>
      <c r="E2738" s="59"/>
      <c r="F2738" s="59"/>
      <c r="G2738" s="59"/>
      <c r="H2738" s="329"/>
      <c r="I2738" s="59"/>
      <c r="J2738" s="59"/>
      <c r="K2738" s="59"/>
      <c r="L2738" s="59"/>
      <c r="M2738" s="59"/>
      <c r="N2738" s="329"/>
      <c r="O2738" s="59"/>
      <c r="P2738" s="59"/>
      <c r="Q2738" s="59"/>
      <c r="R2738" s="59"/>
      <c r="S2738" s="59"/>
      <c r="T2738" s="59"/>
      <c r="U2738" s="59"/>
      <c r="V2738" s="329"/>
      <c r="W2738" s="59"/>
      <c r="X2738" s="59"/>
      <c r="Y2738" s="59"/>
      <c r="Z2738" s="59"/>
      <c r="AA2738" s="59"/>
      <c r="AB2738" s="60"/>
      <c r="AC2738" s="408" t="s">
        <v>115</v>
      </c>
      <c r="AD2738" s="50">
        <f>AD2741/AC2740</f>
        <v>0.63488774109734014</v>
      </c>
      <c r="AE2738" s="58"/>
      <c r="AF2738" s="397"/>
      <c r="AG2738" s="99"/>
      <c r="AH2738" s="99"/>
      <c r="AI2738" s="99"/>
      <c r="AJ2738" s="99"/>
      <c r="AK2738" s="99"/>
      <c r="AL2738" s="99"/>
      <c r="AM2738" s="99"/>
      <c r="AN2738" s="99"/>
      <c r="AO2738" s="99"/>
      <c r="AP2738" s="99"/>
      <c r="AQ2738" s="99"/>
      <c r="AR2738" s="99"/>
      <c r="AS2738" s="99"/>
      <c r="AT2738" s="99"/>
      <c r="AU2738" s="99"/>
      <c r="AV2738" s="99"/>
      <c r="AW2738" s="99"/>
      <c r="AX2738" s="99"/>
      <c r="AY2738" s="99"/>
      <c r="AZ2738" s="99"/>
      <c r="BA2738" s="99"/>
      <c r="BB2738" s="99"/>
      <c r="BC2738" s="99"/>
      <c r="BD2738" s="99"/>
      <c r="BE2738" s="325"/>
      <c r="BF2738" s="325"/>
      <c r="BG2738" s="325"/>
      <c r="BH2738" s="325"/>
      <c r="BI2738" s="325"/>
      <c r="BJ2738" s="325"/>
      <c r="BK2738" s="325"/>
      <c r="BL2738" s="325"/>
      <c r="BM2738" s="325"/>
      <c r="BN2738" s="325"/>
      <c r="BO2738" s="325"/>
      <c r="BP2738" s="325"/>
      <c r="BQ2738" s="325"/>
      <c r="BR2738" s="325"/>
      <c r="BS2738" s="325"/>
      <c r="BT2738" s="325"/>
      <c r="BU2738" s="325"/>
      <c r="BV2738" s="325"/>
      <c r="BW2738" s="325"/>
      <c r="BX2738" s="325"/>
      <c r="BY2738" s="162"/>
      <c r="BZ2738" s="162"/>
      <c r="CA2738" s="162"/>
      <c r="CB2738" s="162"/>
      <c r="CC2738" s="162"/>
    </row>
    <row r="2739" spans="1:81" s="1" customFormat="1" ht="10.5" customHeight="1">
      <c r="A2739" s="1600"/>
      <c r="B2739" s="1608"/>
      <c r="C2739" s="1461" t="s">
        <v>126</v>
      </c>
      <c r="D2739" s="131" t="s">
        <v>33</v>
      </c>
      <c r="E2739" s="1056">
        <v>49.8</v>
      </c>
      <c r="F2739" s="1056">
        <v>49.7</v>
      </c>
      <c r="G2739" s="1056">
        <v>50</v>
      </c>
      <c r="H2739" s="1057">
        <v>49.5</v>
      </c>
      <c r="I2739" s="1056">
        <v>49.3</v>
      </c>
      <c r="J2739" s="1056">
        <v>49.8</v>
      </c>
      <c r="K2739" s="1056">
        <v>54</v>
      </c>
      <c r="L2739" s="1056">
        <v>50.7</v>
      </c>
      <c r="M2739" s="1056">
        <v>55.8</v>
      </c>
      <c r="N2739" s="1057">
        <v>50.9</v>
      </c>
      <c r="O2739" s="1056">
        <v>52.6</v>
      </c>
      <c r="P2739" s="1056">
        <v>51.5</v>
      </c>
      <c r="Q2739" s="1056">
        <v>50.1</v>
      </c>
      <c r="R2739" s="1056">
        <v>54.4</v>
      </c>
      <c r="S2739" s="1056">
        <v>51.1</v>
      </c>
      <c r="T2739" s="1056">
        <v>50.2</v>
      </c>
      <c r="U2739" s="1056">
        <v>49.5</v>
      </c>
      <c r="V2739" s="1057">
        <v>49.5</v>
      </c>
      <c r="W2739" s="1056">
        <v>49.2</v>
      </c>
      <c r="X2739" s="1056">
        <v>49.4</v>
      </c>
      <c r="Y2739" s="1056">
        <v>49.3</v>
      </c>
      <c r="Z2739" s="1056">
        <v>56.9</v>
      </c>
      <c r="AA2739" s="1056">
        <v>51</v>
      </c>
      <c r="AB2739" s="1058">
        <v>49.7</v>
      </c>
      <c r="AC2739" s="330"/>
      <c r="AD2739" s="177"/>
      <c r="AE2739" s="177"/>
      <c r="AF2739" s="325"/>
      <c r="AG2739" s="325"/>
      <c r="AH2739" s="325"/>
      <c r="AI2739" s="325"/>
      <c r="AJ2739" s="325"/>
      <c r="AK2739" s="325"/>
      <c r="AL2739" s="325"/>
      <c r="AM2739" s="325"/>
      <c r="AN2739" s="325"/>
      <c r="AO2739" s="325"/>
      <c r="AP2739" s="325"/>
      <c r="AQ2739" s="325"/>
      <c r="AR2739" s="325"/>
      <c r="AS2739" s="325"/>
      <c r="AT2739" s="325"/>
      <c r="AU2739" s="325"/>
      <c r="AV2739" s="325"/>
      <c r="AW2739" s="325"/>
      <c r="AX2739" s="325"/>
      <c r="AY2739" s="325"/>
      <c r="AZ2739" s="325"/>
      <c r="BA2739" s="325"/>
      <c r="BB2739" s="325"/>
      <c r="BC2739" s="325"/>
      <c r="BD2739" s="325"/>
      <c r="BE2739" s="325"/>
      <c r="BF2739" s="325"/>
      <c r="BG2739" s="325"/>
      <c r="BH2739" s="325"/>
      <c r="BI2739" s="325"/>
      <c r="BJ2739" s="325"/>
      <c r="BK2739" s="325"/>
      <c r="BL2739" s="325"/>
      <c r="BM2739" s="325"/>
      <c r="BN2739" s="325"/>
      <c r="BO2739" s="325"/>
      <c r="BP2739" s="325"/>
      <c r="BQ2739" s="325"/>
      <c r="BR2739" s="325"/>
      <c r="BS2739" s="325"/>
      <c r="BT2739" s="325"/>
      <c r="BU2739" s="325"/>
      <c r="BV2739" s="325"/>
      <c r="BW2739" s="325"/>
      <c r="BX2739" s="325"/>
      <c r="BY2739" s="162"/>
      <c r="BZ2739" s="162"/>
      <c r="CA2739" s="162"/>
      <c r="CB2739" s="162"/>
      <c r="CC2739" s="162"/>
    </row>
    <row r="2740" spans="1:81" s="1" customFormat="1" ht="10.5" customHeight="1">
      <c r="A2740" s="1600"/>
      <c r="B2740" s="1608"/>
      <c r="C2740" s="1461" t="s">
        <v>553</v>
      </c>
      <c r="D2740" s="131" t="s">
        <v>116</v>
      </c>
      <c r="E2740" s="1007">
        <v>0.47051999999999999</v>
      </c>
      <c r="F2740" s="61">
        <v>0.48669600000000002</v>
      </c>
      <c r="G2740" s="61">
        <v>0.46607999999999999</v>
      </c>
      <c r="H2740" s="420">
        <v>0.46519199999999999</v>
      </c>
      <c r="I2740" s="61">
        <v>0.46610400000000002</v>
      </c>
      <c r="J2740" s="61">
        <v>0.48847200000000002</v>
      </c>
      <c r="K2740" s="61">
        <v>0.47805600000000004</v>
      </c>
      <c r="L2740" s="61">
        <v>0.48055200000000003</v>
      </c>
      <c r="M2740" s="61">
        <v>0.47810400000000003</v>
      </c>
      <c r="N2740" s="420">
        <v>0.506328</v>
      </c>
      <c r="O2740" s="61">
        <v>0.485952</v>
      </c>
      <c r="P2740" s="61">
        <v>0.48530400000000001</v>
      </c>
      <c r="Q2740" s="61">
        <v>0.47714400000000001</v>
      </c>
      <c r="R2740" s="61">
        <v>0.48768</v>
      </c>
      <c r="S2740" s="61">
        <v>0.48129600000000006</v>
      </c>
      <c r="T2740" s="61">
        <v>0.47793600000000003</v>
      </c>
      <c r="U2740" s="61">
        <v>0.47148000000000001</v>
      </c>
      <c r="V2740" s="420">
        <v>0.47433600000000004</v>
      </c>
      <c r="W2740" s="61">
        <v>0.46723200000000004</v>
      </c>
      <c r="X2740" s="61">
        <v>0.46428000000000003</v>
      </c>
      <c r="Y2740" s="61">
        <v>0.46447200000000005</v>
      </c>
      <c r="Z2740" s="61">
        <v>0.48165600000000003</v>
      </c>
      <c r="AA2740" s="61">
        <v>0.48091200000000006</v>
      </c>
      <c r="AB2740" s="62">
        <v>0.46809600000000001</v>
      </c>
      <c r="AC2740" s="47">
        <f>SUM(D2740:AB2740)</f>
        <v>11.453879999999998</v>
      </c>
      <c r="AD2740" s="50"/>
      <c r="AE2740" s="58">
        <v>2.4</v>
      </c>
      <c r="AF2740" s="99"/>
      <c r="AG2740" s="99"/>
      <c r="AH2740" s="99"/>
      <c r="AI2740" s="99"/>
      <c r="AJ2740" s="99"/>
      <c r="AK2740" s="99"/>
      <c r="AL2740" s="99"/>
      <c r="AM2740" s="99"/>
      <c r="AN2740" s="99"/>
      <c r="AO2740" s="99"/>
      <c r="AP2740" s="99"/>
      <c r="AQ2740" s="99"/>
      <c r="AR2740" s="99"/>
      <c r="AS2740" s="99"/>
      <c r="AT2740" s="99"/>
      <c r="AU2740" s="99"/>
      <c r="AV2740" s="99"/>
      <c r="AW2740" s="99"/>
      <c r="AX2740" s="99"/>
      <c r="AY2740" s="99"/>
      <c r="AZ2740" s="99"/>
      <c r="BA2740" s="99"/>
      <c r="BB2740" s="99"/>
      <c r="BC2740" s="99"/>
      <c r="BD2740" s="99"/>
      <c r="BE2740" s="325"/>
      <c r="BF2740" s="325"/>
      <c r="BG2740" s="325"/>
      <c r="BH2740" s="325"/>
      <c r="BI2740" s="325"/>
      <c r="BJ2740" s="325"/>
      <c r="BK2740" s="325"/>
      <c r="BL2740" s="325"/>
      <c r="BM2740" s="325"/>
      <c r="BN2740" s="325"/>
      <c r="BO2740" s="325"/>
      <c r="BP2740" s="325"/>
      <c r="BQ2740" s="325"/>
      <c r="BR2740" s="325"/>
      <c r="BS2740" s="325"/>
      <c r="BT2740" s="325"/>
      <c r="BU2740" s="325"/>
      <c r="BV2740" s="325"/>
      <c r="BW2740" s="325"/>
      <c r="BX2740" s="325"/>
      <c r="BY2740" s="162"/>
      <c r="BZ2740" s="162"/>
      <c r="CA2740" s="162"/>
      <c r="CB2740" s="162"/>
      <c r="CC2740" s="162"/>
    </row>
    <row r="2741" spans="1:81" s="1" customFormat="1" ht="10.5" customHeight="1">
      <c r="A2741" s="1600"/>
      <c r="B2741" s="1608"/>
      <c r="C2741" s="1461" t="s">
        <v>553</v>
      </c>
      <c r="D2741" s="131" t="s">
        <v>117</v>
      </c>
      <c r="E2741" s="1007">
        <v>0.29087999999999997</v>
      </c>
      <c r="F2741" s="48">
        <v>0.32028000000000001</v>
      </c>
      <c r="G2741" s="48">
        <v>0.28838400000000003</v>
      </c>
      <c r="H2741" s="331">
        <v>0.28864800000000002</v>
      </c>
      <c r="I2741" s="48">
        <v>0.28809600000000002</v>
      </c>
      <c r="J2741" s="48">
        <v>0.32419199999999998</v>
      </c>
      <c r="K2741" s="48">
        <v>0.294072</v>
      </c>
      <c r="L2741" s="48">
        <v>0.29932800000000004</v>
      </c>
      <c r="M2741" s="48">
        <v>0.30103200000000002</v>
      </c>
      <c r="N2741" s="331">
        <v>0.32916000000000001</v>
      </c>
      <c r="O2741" s="48">
        <v>0.31807200000000002</v>
      </c>
      <c r="P2741" s="48">
        <v>0.31416000000000005</v>
      </c>
      <c r="Q2741" s="48">
        <v>0.30424799999999996</v>
      </c>
      <c r="R2741" s="48">
        <v>0.31041599999999997</v>
      </c>
      <c r="S2741" s="48">
        <v>0.30043200000000003</v>
      </c>
      <c r="T2741" s="48">
        <v>0.29565600000000003</v>
      </c>
      <c r="U2741" s="48">
        <v>0.29150400000000004</v>
      </c>
      <c r="V2741" s="331">
        <v>0.30410400000000004</v>
      </c>
      <c r="W2741" s="48">
        <v>0.29023200000000005</v>
      </c>
      <c r="X2741" s="48">
        <v>0.29078399999999999</v>
      </c>
      <c r="Y2741" s="48">
        <v>0.29337600000000003</v>
      </c>
      <c r="Z2741" s="48">
        <v>0.317832</v>
      </c>
      <c r="AA2741" s="48">
        <v>0.31814399999999998</v>
      </c>
      <c r="AB2741" s="49">
        <v>0.298896</v>
      </c>
      <c r="AC2741" s="330"/>
      <c r="AD2741" s="50">
        <f>SUM(E2741:AB2741)</f>
        <v>7.2719280000000008</v>
      </c>
      <c r="AE2741" s="58">
        <v>2.4</v>
      </c>
      <c r="AF2741" s="99"/>
      <c r="AG2741" s="99"/>
      <c r="AH2741" s="99"/>
      <c r="AI2741" s="99"/>
      <c r="AJ2741" s="99"/>
      <c r="AK2741" s="99"/>
      <c r="AL2741" s="99"/>
      <c r="AM2741" s="99"/>
      <c r="AN2741" s="99"/>
      <c r="AO2741" s="99"/>
      <c r="AP2741" s="99"/>
      <c r="AQ2741" s="99"/>
      <c r="AR2741" s="99"/>
      <c r="AS2741" s="99"/>
      <c r="AT2741" s="99"/>
      <c r="AU2741" s="99"/>
      <c r="AV2741" s="99"/>
      <c r="AW2741" s="99"/>
      <c r="AX2741" s="99"/>
      <c r="AY2741" s="99"/>
      <c r="AZ2741" s="99"/>
      <c r="BA2741" s="99"/>
      <c r="BB2741" s="99"/>
      <c r="BC2741" s="99"/>
      <c r="BD2741" s="332"/>
      <c r="BE2741" s="325"/>
      <c r="BF2741" s="325"/>
      <c r="BG2741" s="325"/>
      <c r="BH2741" s="325"/>
      <c r="BI2741" s="325"/>
      <c r="BJ2741" s="325"/>
      <c r="BK2741" s="325"/>
      <c r="BL2741" s="325"/>
      <c r="BM2741" s="325"/>
      <c r="BN2741" s="325"/>
      <c r="BO2741" s="325"/>
      <c r="BP2741" s="325"/>
      <c r="BQ2741" s="325"/>
      <c r="BR2741" s="325"/>
      <c r="BS2741" s="325"/>
      <c r="BT2741" s="325"/>
      <c r="BU2741" s="325"/>
      <c r="BV2741" s="325"/>
      <c r="BW2741" s="325"/>
      <c r="BX2741" s="325"/>
      <c r="BY2741" s="162"/>
      <c r="BZ2741" s="162"/>
      <c r="CA2741" s="162"/>
      <c r="CB2741" s="162"/>
      <c r="CC2741" s="162"/>
    </row>
    <row r="2742" spans="1:81" s="1" customFormat="1" ht="10.5" customHeight="1" thickBot="1">
      <c r="A2742" s="1601"/>
      <c r="B2742" s="1609"/>
      <c r="C2742" s="271"/>
      <c r="D2742" s="236" t="s">
        <v>41</v>
      </c>
      <c r="E2742" s="52">
        <f t="shared" ref="E2742:AB2742" si="1261">E2741/E2740</f>
        <v>0.61820964039785764</v>
      </c>
      <c r="F2742" s="52">
        <f t="shared" si="1261"/>
        <v>0.65806992455249269</v>
      </c>
      <c r="G2742" s="52">
        <f t="shared" si="1261"/>
        <v>0.61874356333676628</v>
      </c>
      <c r="H2742" s="365">
        <f t="shared" si="1261"/>
        <v>0.62049218387246563</v>
      </c>
      <c r="I2742" s="52">
        <f t="shared" si="1261"/>
        <v>0.61809381597240098</v>
      </c>
      <c r="J2742" s="52">
        <f t="shared" si="1261"/>
        <v>0.66368594310421059</v>
      </c>
      <c r="K2742" s="52">
        <f t="shared" si="1261"/>
        <v>0.61514132235553987</v>
      </c>
      <c r="L2742" s="52">
        <f t="shared" si="1261"/>
        <v>0.62288368376367176</v>
      </c>
      <c r="M2742" s="52">
        <f t="shared" si="1261"/>
        <v>0.62963706641232875</v>
      </c>
      <c r="N2742" s="365">
        <f t="shared" si="1261"/>
        <v>0.65009243020334651</v>
      </c>
      <c r="O2742" s="52">
        <f t="shared" si="1261"/>
        <v>0.65453378111418414</v>
      </c>
      <c r="P2742" s="52">
        <f t="shared" si="1261"/>
        <v>0.64734681766480395</v>
      </c>
      <c r="Q2742" s="52">
        <f t="shared" si="1261"/>
        <v>0.63764398169106173</v>
      </c>
      <c r="R2742" s="52">
        <f t="shared" si="1261"/>
        <v>0.63651574803149602</v>
      </c>
      <c r="S2742" s="52">
        <f t="shared" si="1261"/>
        <v>0.62421462052458365</v>
      </c>
      <c r="T2742" s="52">
        <f t="shared" si="1261"/>
        <v>0.61861002309932711</v>
      </c>
      <c r="U2742" s="52">
        <f t="shared" si="1261"/>
        <v>0.61827437006871988</v>
      </c>
      <c r="V2742" s="365">
        <f t="shared" si="1261"/>
        <v>0.6411151588747217</v>
      </c>
      <c r="W2742" s="52">
        <f t="shared" si="1261"/>
        <v>0.6211732073145676</v>
      </c>
      <c r="X2742" s="52">
        <f t="shared" si="1261"/>
        <v>0.62631170845179629</v>
      </c>
      <c r="Y2742" s="52">
        <f t="shared" si="1261"/>
        <v>0.63163333850049086</v>
      </c>
      <c r="Z2742" s="52">
        <f t="shared" si="1261"/>
        <v>0.65987343664357967</v>
      </c>
      <c r="AA2742" s="52">
        <f t="shared" si="1261"/>
        <v>0.66154306817047592</v>
      </c>
      <c r="AB2742" s="53">
        <f t="shared" si="1261"/>
        <v>0.63853568498769475</v>
      </c>
      <c r="AC2742" s="330"/>
      <c r="AD2742" s="50"/>
      <c r="AE2742" s="58"/>
      <c r="AF2742" s="332"/>
      <c r="AG2742" s="332"/>
      <c r="AH2742" s="332"/>
      <c r="AI2742" s="332"/>
      <c r="AJ2742" s="332"/>
      <c r="AK2742" s="332"/>
      <c r="AL2742" s="332"/>
      <c r="AM2742" s="332"/>
      <c r="AN2742" s="332"/>
      <c r="AO2742" s="332"/>
      <c r="AP2742" s="332"/>
      <c r="AQ2742" s="332"/>
      <c r="AR2742" s="332"/>
      <c r="AS2742" s="332"/>
      <c r="AT2742" s="332"/>
      <c r="AU2742" s="332"/>
      <c r="AV2742" s="332"/>
      <c r="AW2742" s="332"/>
      <c r="AX2742" s="332"/>
      <c r="AY2742" s="332"/>
      <c r="AZ2742" s="332"/>
      <c r="BA2742" s="332"/>
      <c r="BB2742" s="332"/>
      <c r="BC2742" s="332"/>
      <c r="BD2742" s="332"/>
      <c r="BE2742" s="325"/>
      <c r="BF2742" s="325"/>
      <c r="BG2742" s="325"/>
      <c r="BH2742" s="325"/>
      <c r="BI2742" s="325"/>
      <c r="BJ2742" s="325"/>
      <c r="BK2742" s="325"/>
      <c r="BL2742" s="325"/>
      <c r="BM2742" s="325"/>
      <c r="BN2742" s="325"/>
      <c r="BO2742" s="325"/>
      <c r="BP2742" s="325"/>
      <c r="BQ2742" s="325"/>
      <c r="BR2742" s="325"/>
      <c r="BS2742" s="325"/>
      <c r="BT2742" s="325"/>
      <c r="BU2742" s="325"/>
      <c r="BV2742" s="325"/>
      <c r="BW2742" s="325"/>
      <c r="BX2742" s="325"/>
      <c r="BY2742" s="162"/>
      <c r="BZ2742" s="162"/>
      <c r="CA2742" s="162"/>
      <c r="CB2742" s="162"/>
      <c r="CC2742" s="162"/>
    </row>
    <row r="2743" spans="1:81" s="1" customFormat="1" ht="10.5" customHeight="1">
      <c r="A2743" s="1560" t="s">
        <v>6</v>
      </c>
      <c r="B2743" s="1607" t="s">
        <v>954</v>
      </c>
      <c r="C2743" s="1107"/>
      <c r="D2743" s="1190"/>
      <c r="E2743" s="59"/>
      <c r="F2743" s="59"/>
      <c r="G2743" s="59"/>
      <c r="H2743" s="329"/>
      <c r="I2743" s="59"/>
      <c r="J2743" s="59"/>
      <c r="K2743" s="59"/>
      <c r="L2743" s="59"/>
      <c r="M2743" s="59"/>
      <c r="N2743" s="329"/>
      <c r="O2743" s="59"/>
      <c r="P2743" s="59"/>
      <c r="Q2743" s="59"/>
      <c r="R2743" s="59"/>
      <c r="S2743" s="59"/>
      <c r="T2743" s="59"/>
      <c r="U2743" s="59"/>
      <c r="V2743" s="329"/>
      <c r="W2743" s="59"/>
      <c r="X2743" s="59"/>
      <c r="Y2743" s="59"/>
      <c r="Z2743" s="59"/>
      <c r="AA2743" s="59"/>
      <c r="AB2743" s="60"/>
      <c r="AC2743" s="408" t="s">
        <v>115</v>
      </c>
      <c r="AD2743" s="50">
        <f>AD2746/AC2745</f>
        <v>0.71054582358911</v>
      </c>
      <c r="AE2743" s="58"/>
      <c r="AF2743" s="397"/>
      <c r="AG2743" s="332"/>
      <c r="AH2743" s="332"/>
      <c r="AI2743" s="332"/>
      <c r="AJ2743" s="332"/>
      <c r="AK2743" s="332"/>
      <c r="AL2743" s="332"/>
      <c r="AM2743" s="332"/>
      <c r="AN2743" s="332"/>
      <c r="AO2743" s="332"/>
      <c r="AP2743" s="332"/>
      <c r="AQ2743" s="332"/>
      <c r="AR2743" s="332"/>
      <c r="AS2743" s="332"/>
      <c r="AT2743" s="332"/>
      <c r="AU2743" s="332"/>
      <c r="AV2743" s="332"/>
      <c r="AW2743" s="332"/>
      <c r="AX2743" s="332"/>
      <c r="AY2743" s="332"/>
      <c r="AZ2743" s="332"/>
      <c r="BA2743" s="332"/>
      <c r="BB2743" s="332"/>
      <c r="BC2743" s="332"/>
      <c r="BD2743" s="332"/>
      <c r="BE2743" s="325"/>
      <c r="BF2743" s="325"/>
      <c r="BG2743" s="325"/>
      <c r="BH2743" s="325"/>
      <c r="BI2743" s="325"/>
      <c r="BJ2743" s="325"/>
      <c r="BK2743" s="325"/>
      <c r="BL2743" s="325"/>
      <c r="BM2743" s="325"/>
      <c r="BN2743" s="325"/>
      <c r="BO2743" s="325"/>
      <c r="BP2743" s="325"/>
      <c r="BQ2743" s="325"/>
      <c r="BR2743" s="325"/>
      <c r="BS2743" s="325"/>
      <c r="BT2743" s="325"/>
      <c r="BU2743" s="325"/>
      <c r="BV2743" s="325"/>
      <c r="BW2743" s="325"/>
      <c r="BX2743" s="325"/>
      <c r="BY2743" s="162"/>
      <c r="BZ2743" s="162"/>
      <c r="CA2743" s="162"/>
      <c r="CB2743" s="162"/>
      <c r="CC2743" s="162"/>
    </row>
    <row r="2744" spans="1:81" s="1" customFormat="1" ht="10.5" customHeight="1">
      <c r="A2744" s="1600"/>
      <c r="B2744" s="1608"/>
      <c r="C2744" s="1461" t="s">
        <v>126</v>
      </c>
      <c r="D2744" s="131" t="s">
        <v>33</v>
      </c>
      <c r="E2744" s="1056">
        <v>25</v>
      </c>
      <c r="F2744" s="1056">
        <v>25</v>
      </c>
      <c r="G2744" s="1056">
        <v>25</v>
      </c>
      <c r="H2744" s="1057">
        <v>25</v>
      </c>
      <c r="I2744" s="1056">
        <v>25</v>
      </c>
      <c r="J2744" s="1056">
        <v>25</v>
      </c>
      <c r="K2744" s="1056">
        <v>25</v>
      </c>
      <c r="L2744" s="1056">
        <v>25</v>
      </c>
      <c r="M2744" s="1056">
        <v>26</v>
      </c>
      <c r="N2744" s="1057">
        <v>29</v>
      </c>
      <c r="O2744" s="1056">
        <v>25</v>
      </c>
      <c r="P2744" s="1056">
        <v>24</v>
      </c>
      <c r="Q2744" s="1056">
        <v>25</v>
      </c>
      <c r="R2744" s="1056">
        <v>25</v>
      </c>
      <c r="S2744" s="1056">
        <v>25</v>
      </c>
      <c r="T2744" s="1056">
        <v>25</v>
      </c>
      <c r="U2744" s="1056">
        <v>25</v>
      </c>
      <c r="V2744" s="1057">
        <v>25</v>
      </c>
      <c r="W2744" s="1056">
        <v>25</v>
      </c>
      <c r="X2744" s="1056">
        <v>25</v>
      </c>
      <c r="Y2744" s="1056">
        <v>25</v>
      </c>
      <c r="Z2744" s="1056">
        <v>26</v>
      </c>
      <c r="AA2744" s="1056">
        <v>25</v>
      </c>
      <c r="AB2744" s="1058">
        <v>25</v>
      </c>
      <c r="AC2744" s="330"/>
      <c r="AD2744" s="177"/>
      <c r="AE2744" s="177"/>
      <c r="AF2744" s="325"/>
      <c r="AG2744" s="325"/>
      <c r="AH2744" s="325"/>
      <c r="AI2744" s="325"/>
      <c r="AJ2744" s="325"/>
      <c r="AK2744" s="325"/>
      <c r="AL2744" s="325"/>
      <c r="AM2744" s="325"/>
      <c r="AN2744" s="325"/>
      <c r="AO2744" s="325"/>
      <c r="AP2744" s="325"/>
      <c r="AQ2744" s="325"/>
      <c r="AR2744" s="325"/>
      <c r="AS2744" s="325"/>
      <c r="AT2744" s="325"/>
      <c r="AU2744" s="325"/>
      <c r="AV2744" s="325"/>
      <c r="AW2744" s="325"/>
      <c r="AX2744" s="325"/>
      <c r="AY2744" s="325"/>
      <c r="AZ2744" s="325"/>
      <c r="BA2744" s="325"/>
      <c r="BB2744" s="325"/>
      <c r="BC2744" s="325"/>
      <c r="BD2744" s="325"/>
      <c r="BE2744" s="325"/>
      <c r="BF2744" s="325"/>
      <c r="BG2744" s="325"/>
      <c r="BH2744" s="325"/>
      <c r="BI2744" s="325"/>
      <c r="BJ2744" s="325"/>
      <c r="BK2744" s="325"/>
      <c r="BL2744" s="325"/>
      <c r="BM2744" s="325"/>
      <c r="BN2744" s="325"/>
      <c r="BO2744" s="325"/>
      <c r="BP2744" s="325"/>
      <c r="BQ2744" s="325"/>
      <c r="BR2744" s="325"/>
      <c r="BS2744" s="325"/>
      <c r="BT2744" s="325"/>
      <c r="BU2744" s="325"/>
      <c r="BV2744" s="325"/>
      <c r="BW2744" s="325"/>
      <c r="BX2744" s="325"/>
      <c r="BY2744" s="162"/>
      <c r="BZ2744" s="162"/>
      <c r="CA2744" s="162"/>
      <c r="CB2744" s="162"/>
      <c r="CC2744" s="162"/>
    </row>
    <row r="2745" spans="1:81" s="1" customFormat="1" ht="10.5" customHeight="1">
      <c r="A2745" s="1600"/>
      <c r="B2745" s="1608"/>
      <c r="C2745" s="1461" t="s">
        <v>553</v>
      </c>
      <c r="D2745" s="131" t="s">
        <v>116</v>
      </c>
      <c r="E2745" s="1007">
        <v>0.223608</v>
      </c>
      <c r="F2745" s="61">
        <v>0.224304</v>
      </c>
      <c r="G2745" s="61">
        <v>0.22336800000000001</v>
      </c>
      <c r="H2745" s="420">
        <v>0.22336800000000001</v>
      </c>
      <c r="I2745" s="61">
        <v>0.22331999999999999</v>
      </c>
      <c r="J2745" s="61">
        <v>0.22437599999999999</v>
      </c>
      <c r="K2745" s="61">
        <v>0.223416</v>
      </c>
      <c r="L2745" s="61">
        <v>0.22344</v>
      </c>
      <c r="M2745" s="61">
        <v>0.229656</v>
      </c>
      <c r="N2745" s="420">
        <v>0.25689600000000001</v>
      </c>
      <c r="O2745" s="61">
        <v>0.226608</v>
      </c>
      <c r="P2745" s="61">
        <v>0.224472</v>
      </c>
      <c r="Q2745" s="61">
        <v>0.22461600000000001</v>
      </c>
      <c r="R2745" s="61">
        <v>0.22747200000000001</v>
      </c>
      <c r="S2745" s="61">
        <v>0.22675200000000001</v>
      </c>
      <c r="T2745" s="61">
        <v>0.22459200000000001</v>
      </c>
      <c r="U2745" s="61">
        <v>0.224328</v>
      </c>
      <c r="V2745" s="420">
        <v>0.22706400000000002</v>
      </c>
      <c r="W2745" s="61">
        <v>0.22440000000000002</v>
      </c>
      <c r="X2745" s="61">
        <v>0.22452</v>
      </c>
      <c r="Y2745" s="61">
        <v>0.22452</v>
      </c>
      <c r="Z2745" s="61">
        <v>0.2316</v>
      </c>
      <c r="AA2745" s="61">
        <v>0.22797600000000001</v>
      </c>
      <c r="AB2745" s="62">
        <v>0.22444800000000001</v>
      </c>
      <c r="AC2745" s="47">
        <f>SUM(D2745:AB2745)</f>
        <v>5.43912</v>
      </c>
      <c r="AD2745" s="50"/>
      <c r="AE2745" s="58">
        <v>2.4</v>
      </c>
      <c r="AF2745" s="99"/>
      <c r="AG2745" s="99"/>
      <c r="AH2745" s="99"/>
      <c r="AI2745" s="99"/>
      <c r="AJ2745" s="99"/>
      <c r="AK2745" s="99"/>
      <c r="AL2745" s="99"/>
      <c r="AM2745" s="99"/>
      <c r="AN2745" s="99"/>
      <c r="AO2745" s="99"/>
      <c r="AP2745" s="99"/>
      <c r="AQ2745" s="99"/>
      <c r="AR2745" s="99"/>
      <c r="AS2745" s="99"/>
      <c r="AT2745" s="99"/>
      <c r="AU2745" s="99"/>
      <c r="AV2745" s="99"/>
      <c r="AW2745" s="99"/>
      <c r="AX2745" s="99"/>
      <c r="AY2745" s="99"/>
      <c r="AZ2745" s="99"/>
      <c r="BA2745" s="99"/>
      <c r="BB2745" s="99"/>
      <c r="BC2745" s="99"/>
      <c r="BD2745" s="99"/>
      <c r="BE2745" s="325"/>
      <c r="BF2745" s="325"/>
      <c r="BG2745" s="325"/>
      <c r="BH2745" s="325"/>
      <c r="BI2745" s="325"/>
      <c r="BJ2745" s="325"/>
      <c r="BK2745" s="325"/>
      <c r="BL2745" s="325"/>
      <c r="BM2745" s="325"/>
      <c r="BN2745" s="325"/>
      <c r="BO2745" s="325"/>
      <c r="BP2745" s="325"/>
      <c r="BQ2745" s="325"/>
      <c r="BR2745" s="325"/>
      <c r="BS2745" s="325"/>
      <c r="BT2745" s="325"/>
      <c r="BU2745" s="325"/>
      <c r="BV2745" s="325"/>
      <c r="BW2745" s="325"/>
      <c r="BX2745" s="325"/>
      <c r="BY2745" s="162"/>
      <c r="BZ2745" s="162"/>
      <c r="CA2745" s="162"/>
      <c r="CB2745" s="162"/>
      <c r="CC2745" s="162"/>
    </row>
    <row r="2746" spans="1:81" s="1" customFormat="1" ht="10.5" customHeight="1">
      <c r="A2746" s="1600"/>
      <c r="B2746" s="1608"/>
      <c r="C2746" s="1461" t="s">
        <v>553</v>
      </c>
      <c r="D2746" s="131" t="s">
        <v>117</v>
      </c>
      <c r="E2746" s="1007">
        <v>0.15647999999999998</v>
      </c>
      <c r="F2746" s="48">
        <v>0.16252800000000003</v>
      </c>
      <c r="G2746" s="48">
        <v>0.155472</v>
      </c>
      <c r="H2746" s="331">
        <v>0.155616</v>
      </c>
      <c r="I2746" s="48">
        <v>0.15515999999999999</v>
      </c>
      <c r="J2746" s="48">
        <v>0.16190399999999999</v>
      </c>
      <c r="K2746" s="48">
        <v>0.15523200000000001</v>
      </c>
      <c r="L2746" s="48">
        <v>0.157056</v>
      </c>
      <c r="M2746" s="48">
        <v>0.16641600000000001</v>
      </c>
      <c r="N2746" s="331">
        <v>0.19992000000000001</v>
      </c>
      <c r="O2746" s="48">
        <v>0.16370400000000002</v>
      </c>
      <c r="P2746" s="48">
        <v>0.15875999999999998</v>
      </c>
      <c r="Q2746" s="48">
        <v>0.15897600000000001</v>
      </c>
      <c r="R2746" s="48">
        <v>0.16372800000000001</v>
      </c>
      <c r="S2746" s="48">
        <v>0.159216</v>
      </c>
      <c r="T2746" s="48">
        <v>0.156024</v>
      </c>
      <c r="U2746" s="48">
        <v>0.15645600000000001</v>
      </c>
      <c r="V2746" s="331">
        <v>0.16279199999999999</v>
      </c>
      <c r="W2746" s="48">
        <v>0.15657599999999999</v>
      </c>
      <c r="X2746" s="48">
        <v>0.15717600000000001</v>
      </c>
      <c r="Y2746" s="48">
        <v>0.15734399999999998</v>
      </c>
      <c r="Z2746" s="48">
        <v>0.16852800000000001</v>
      </c>
      <c r="AA2746" s="48">
        <v>0.16243200000000002</v>
      </c>
      <c r="AB2746" s="49">
        <v>0.15724800000000003</v>
      </c>
      <c r="AC2746" s="330"/>
      <c r="AD2746" s="50">
        <f>SUM(E2746:AB2746)</f>
        <v>3.864744</v>
      </c>
      <c r="AE2746" s="58">
        <v>2.4</v>
      </c>
      <c r="AF2746" s="99"/>
      <c r="AG2746" s="99"/>
      <c r="AH2746" s="99"/>
      <c r="AI2746" s="99"/>
      <c r="AJ2746" s="99"/>
      <c r="AK2746" s="99"/>
      <c r="AL2746" s="99"/>
      <c r="AM2746" s="99"/>
      <c r="AN2746" s="99"/>
      <c r="AO2746" s="99"/>
      <c r="AP2746" s="99"/>
      <c r="AQ2746" s="99"/>
      <c r="AR2746" s="99"/>
      <c r="AS2746" s="99"/>
      <c r="AT2746" s="99"/>
      <c r="AU2746" s="99"/>
      <c r="AV2746" s="99"/>
      <c r="AW2746" s="99"/>
      <c r="AX2746" s="99"/>
      <c r="AY2746" s="99"/>
      <c r="AZ2746" s="99"/>
      <c r="BA2746" s="99"/>
      <c r="BB2746" s="99"/>
      <c r="BC2746" s="99"/>
      <c r="BD2746" s="332"/>
      <c r="BE2746" s="325"/>
      <c r="BF2746" s="325"/>
      <c r="BG2746" s="325"/>
      <c r="BH2746" s="325"/>
      <c r="BI2746" s="325"/>
      <c r="BJ2746" s="325"/>
      <c r="BK2746" s="325"/>
      <c r="BL2746" s="325"/>
      <c r="BM2746" s="325"/>
      <c r="BN2746" s="325"/>
      <c r="BO2746" s="325"/>
      <c r="BP2746" s="325"/>
      <c r="BQ2746" s="325"/>
      <c r="BR2746" s="325"/>
      <c r="BS2746" s="325"/>
      <c r="BT2746" s="325"/>
      <c r="BU2746" s="325"/>
      <c r="BV2746" s="325"/>
      <c r="BW2746" s="325"/>
      <c r="BX2746" s="325"/>
      <c r="BY2746" s="162"/>
      <c r="BZ2746" s="162"/>
      <c r="CA2746" s="162"/>
      <c r="CB2746" s="162"/>
      <c r="CC2746" s="162"/>
    </row>
    <row r="2747" spans="1:81" s="1" customFormat="1" ht="10.5" customHeight="1" thickBot="1">
      <c r="A2747" s="1601"/>
      <c r="B2747" s="1609"/>
      <c r="C2747" s="271"/>
      <c r="D2747" s="236" t="s">
        <v>41</v>
      </c>
      <c r="E2747" s="52">
        <f t="shared" ref="E2747:AB2747" si="1262">E2746/E2745</f>
        <v>0.69979607169689806</v>
      </c>
      <c r="F2747" s="52">
        <f t="shared" si="1262"/>
        <v>0.72458805906270074</v>
      </c>
      <c r="G2747" s="52">
        <f t="shared" si="1262"/>
        <v>0.69603524229074887</v>
      </c>
      <c r="H2747" s="365">
        <f t="shared" si="1262"/>
        <v>0.6966799183410336</v>
      </c>
      <c r="I2747" s="52">
        <f t="shared" si="1262"/>
        <v>0.69478774852229985</v>
      </c>
      <c r="J2747" s="52">
        <f t="shared" si="1262"/>
        <v>0.72157449994651834</v>
      </c>
      <c r="K2747" s="52">
        <f t="shared" si="1262"/>
        <v>0.69481147276828881</v>
      </c>
      <c r="L2747" s="52">
        <f t="shared" si="1262"/>
        <v>0.70290010741138564</v>
      </c>
      <c r="M2747" s="52">
        <f t="shared" si="1262"/>
        <v>0.72463162294910655</v>
      </c>
      <c r="N2747" s="365">
        <f t="shared" si="1262"/>
        <v>0.77821375186846042</v>
      </c>
      <c r="O2747" s="52">
        <f t="shared" si="1262"/>
        <v>0.7224105062486762</v>
      </c>
      <c r="P2747" s="52">
        <f t="shared" si="1262"/>
        <v>0.70725970276916494</v>
      </c>
      <c r="Q2747" s="52">
        <f t="shared" si="1262"/>
        <v>0.70776792392349608</v>
      </c>
      <c r="R2747" s="52">
        <f t="shared" si="1262"/>
        <v>0.71977210381937118</v>
      </c>
      <c r="S2747" s="52">
        <f t="shared" si="1262"/>
        <v>0.70215918712955117</v>
      </c>
      <c r="T2747" s="52">
        <f t="shared" si="1262"/>
        <v>0.69469972216285525</v>
      </c>
      <c r="U2747" s="52">
        <f t="shared" si="1262"/>
        <v>0.69744302984914952</v>
      </c>
      <c r="V2747" s="365">
        <f t="shared" si="1262"/>
        <v>0.71694324067223325</v>
      </c>
      <c r="W2747" s="52">
        <f t="shared" si="1262"/>
        <v>0.69775401069518705</v>
      </c>
      <c r="X2747" s="52">
        <f t="shared" si="1262"/>
        <v>0.70005344735435604</v>
      </c>
      <c r="Y2747" s="52">
        <f t="shared" si="1262"/>
        <v>0.70080171031533933</v>
      </c>
      <c r="Z2747" s="52">
        <f t="shared" si="1262"/>
        <v>0.72766839378238346</v>
      </c>
      <c r="AA2747" s="52">
        <f t="shared" si="1262"/>
        <v>0.71249605221602275</v>
      </c>
      <c r="AB2747" s="53">
        <f t="shared" si="1262"/>
        <v>0.70059880239520966</v>
      </c>
      <c r="AC2747" s="330"/>
      <c r="AD2747" s="50"/>
      <c r="AE2747" s="58"/>
      <c r="AF2747" s="332"/>
      <c r="AG2747" s="332"/>
      <c r="AH2747" s="332"/>
      <c r="AI2747" s="332"/>
      <c r="AJ2747" s="332"/>
      <c r="AK2747" s="332"/>
      <c r="AL2747" s="332"/>
      <c r="AM2747" s="325"/>
      <c r="AN2747" s="325"/>
      <c r="AO2747" s="325"/>
      <c r="AP2747" s="332"/>
      <c r="AQ2747" s="332"/>
      <c r="AR2747" s="332"/>
      <c r="AS2747" s="332"/>
      <c r="AT2747" s="332"/>
      <c r="AU2747" s="332"/>
      <c r="AV2747" s="332"/>
      <c r="AW2747" s="332"/>
      <c r="AX2747" s="332"/>
      <c r="AY2747" s="332"/>
      <c r="AZ2747" s="332"/>
      <c r="BA2747" s="332"/>
      <c r="BB2747" s="332"/>
      <c r="BC2747" s="332"/>
      <c r="BD2747" s="332"/>
      <c r="BE2747" s="325"/>
      <c r="BF2747" s="325"/>
      <c r="BG2747" s="325"/>
      <c r="BH2747" s="325"/>
      <c r="BI2747" s="325"/>
      <c r="BJ2747" s="325"/>
      <c r="BK2747" s="325"/>
      <c r="BL2747" s="325"/>
      <c r="BM2747" s="325"/>
      <c r="BN2747" s="325"/>
      <c r="BO2747" s="325"/>
      <c r="BP2747" s="325"/>
      <c r="BQ2747" s="325"/>
      <c r="BR2747" s="325"/>
      <c r="BS2747" s="325"/>
      <c r="BT2747" s="325"/>
      <c r="BU2747" s="325"/>
      <c r="BV2747" s="325"/>
      <c r="BW2747" s="325"/>
      <c r="BX2747" s="325"/>
      <c r="BY2747" s="162"/>
      <c r="BZ2747" s="162"/>
      <c r="CA2747" s="162"/>
      <c r="CB2747" s="162"/>
      <c r="CC2747" s="162"/>
    </row>
    <row r="2748" spans="1:81" s="1" customFormat="1" ht="10.5" customHeight="1">
      <c r="A2748" s="1560" t="s">
        <v>94</v>
      </c>
      <c r="B2748" s="1607" t="s">
        <v>955</v>
      </c>
      <c r="C2748" s="1107"/>
      <c r="D2748" s="1190"/>
      <c r="E2748" s="59"/>
      <c r="F2748" s="59"/>
      <c r="G2748" s="59"/>
      <c r="H2748" s="329"/>
      <c r="I2748" s="59"/>
      <c r="J2748" s="59"/>
      <c r="K2748" s="59"/>
      <c r="L2748" s="59"/>
      <c r="M2748" s="59"/>
      <c r="N2748" s="329"/>
      <c r="O2748" s="59"/>
      <c r="P2748" s="59"/>
      <c r="Q2748" s="59"/>
      <c r="R2748" s="59"/>
      <c r="S2748" s="59"/>
      <c r="T2748" s="59"/>
      <c r="U2748" s="59"/>
      <c r="V2748" s="329"/>
      <c r="W2748" s="59"/>
      <c r="X2748" s="59"/>
      <c r="Y2748" s="59"/>
      <c r="Z2748" s="59"/>
      <c r="AA2748" s="59"/>
      <c r="AB2748" s="60"/>
      <c r="AC2748" s="408" t="s">
        <v>115</v>
      </c>
      <c r="AD2748" s="50">
        <f>AD2751/AC2750</f>
        <v>0.80749115520689141</v>
      </c>
      <c r="AE2748" s="58"/>
      <c r="AF2748" s="397"/>
      <c r="AG2748" s="99"/>
      <c r="AH2748" s="99"/>
      <c r="AI2748" s="99"/>
      <c r="AJ2748" s="99"/>
      <c r="AK2748" s="99"/>
      <c r="AL2748" s="99"/>
      <c r="AM2748" s="99"/>
      <c r="AN2748" s="99"/>
      <c r="AO2748" s="99"/>
      <c r="AP2748" s="99"/>
      <c r="AQ2748" s="99"/>
      <c r="AR2748" s="99"/>
      <c r="AS2748" s="99"/>
      <c r="AT2748" s="99"/>
      <c r="AU2748" s="99"/>
      <c r="AV2748" s="99"/>
      <c r="AW2748" s="99"/>
      <c r="AX2748" s="99"/>
      <c r="AY2748" s="99"/>
      <c r="AZ2748" s="99"/>
      <c r="BA2748" s="99"/>
      <c r="BB2748" s="99"/>
      <c r="BC2748" s="99"/>
      <c r="BD2748" s="99"/>
      <c r="BE2748" s="325"/>
      <c r="BF2748" s="325"/>
      <c r="BG2748" s="325"/>
      <c r="BH2748" s="325"/>
      <c r="BI2748" s="325"/>
      <c r="BJ2748" s="325"/>
      <c r="BK2748" s="325"/>
      <c r="BL2748" s="325"/>
      <c r="BM2748" s="325"/>
      <c r="BN2748" s="325"/>
      <c r="BO2748" s="325"/>
      <c r="BP2748" s="325"/>
      <c r="BQ2748" s="325"/>
      <c r="BR2748" s="325"/>
      <c r="BS2748" s="325"/>
      <c r="BT2748" s="325"/>
      <c r="BU2748" s="325"/>
      <c r="BV2748" s="325"/>
      <c r="BW2748" s="325"/>
      <c r="BX2748" s="325"/>
      <c r="BY2748" s="162"/>
      <c r="BZ2748" s="162"/>
      <c r="CA2748" s="162"/>
      <c r="CB2748" s="162"/>
      <c r="CC2748" s="162"/>
    </row>
    <row r="2749" spans="1:81" s="1" customFormat="1" ht="10.5" customHeight="1">
      <c r="A2749" s="1600"/>
      <c r="B2749" s="1608"/>
      <c r="C2749" s="1461" t="s">
        <v>126</v>
      </c>
      <c r="D2749" s="131" t="s">
        <v>33</v>
      </c>
      <c r="E2749" s="1056">
        <v>12.4</v>
      </c>
      <c r="F2749" s="1056">
        <v>12</v>
      </c>
      <c r="G2749" s="1056">
        <v>11.8</v>
      </c>
      <c r="H2749" s="1057">
        <v>12.2</v>
      </c>
      <c r="I2749" s="1056">
        <v>12</v>
      </c>
      <c r="J2749" s="1056">
        <v>12.2</v>
      </c>
      <c r="K2749" s="1056">
        <v>12.1</v>
      </c>
      <c r="L2749" s="1056">
        <v>12.4</v>
      </c>
      <c r="M2749" s="1056">
        <v>13.9</v>
      </c>
      <c r="N2749" s="1057">
        <v>14.6</v>
      </c>
      <c r="O2749" s="1056">
        <v>12.3</v>
      </c>
      <c r="P2749" s="1056">
        <v>12.4</v>
      </c>
      <c r="Q2749" s="1056">
        <v>12.6</v>
      </c>
      <c r="R2749" s="1056">
        <v>15.3</v>
      </c>
      <c r="S2749" s="1056">
        <v>12.2</v>
      </c>
      <c r="T2749" s="1056">
        <v>12.2</v>
      </c>
      <c r="U2749" s="1056">
        <v>12.7</v>
      </c>
      <c r="V2749" s="1057">
        <v>14.7</v>
      </c>
      <c r="W2749" s="1056">
        <v>12.4</v>
      </c>
      <c r="X2749" s="1056">
        <v>12.2</v>
      </c>
      <c r="Y2749" s="1056">
        <v>12.2</v>
      </c>
      <c r="Z2749" s="1056">
        <v>12.6</v>
      </c>
      <c r="AA2749" s="1056">
        <v>12.6</v>
      </c>
      <c r="AB2749" s="1058">
        <v>12.2</v>
      </c>
      <c r="AC2749" s="330"/>
      <c r="AD2749" s="177"/>
      <c r="AE2749" s="177"/>
      <c r="AF2749" s="325"/>
      <c r="AG2749" s="325"/>
      <c r="AH2749" s="325"/>
      <c r="AI2749" s="325"/>
      <c r="AJ2749" s="325"/>
      <c r="AK2749" s="325"/>
      <c r="AL2749" s="325"/>
      <c r="AM2749" s="325"/>
      <c r="AN2749" s="325"/>
      <c r="AO2749" s="325"/>
      <c r="AP2749" s="325"/>
      <c r="AQ2749" s="325"/>
      <c r="AR2749" s="325"/>
      <c r="AS2749" s="325"/>
      <c r="AT2749" s="325"/>
      <c r="AU2749" s="325"/>
      <c r="AV2749" s="325"/>
      <c r="AW2749" s="325"/>
      <c r="AX2749" s="325"/>
      <c r="AY2749" s="325"/>
      <c r="AZ2749" s="325"/>
      <c r="BA2749" s="325"/>
      <c r="BB2749" s="325"/>
      <c r="BC2749" s="325"/>
      <c r="BD2749" s="325"/>
      <c r="BE2749" s="325"/>
      <c r="BF2749" s="325"/>
      <c r="BG2749" s="325"/>
      <c r="BH2749" s="325"/>
      <c r="BI2749" s="325"/>
      <c r="BJ2749" s="325"/>
      <c r="BK2749" s="325"/>
      <c r="BL2749" s="325"/>
      <c r="BM2749" s="325"/>
      <c r="BN2749" s="325"/>
      <c r="BO2749" s="325"/>
      <c r="BP2749" s="325"/>
      <c r="BQ2749" s="325"/>
      <c r="BR2749" s="325"/>
      <c r="BS2749" s="325"/>
      <c r="BT2749" s="325"/>
      <c r="BU2749" s="325"/>
      <c r="BV2749" s="325"/>
      <c r="BW2749" s="325"/>
      <c r="BX2749" s="325"/>
      <c r="BY2749" s="162"/>
      <c r="BZ2749" s="162"/>
      <c r="CA2749" s="162"/>
      <c r="CB2749" s="162"/>
      <c r="CC2749" s="162"/>
    </row>
    <row r="2750" spans="1:81" s="1" customFormat="1" ht="10.5" customHeight="1">
      <c r="A2750" s="1600"/>
      <c r="B2750" s="1608"/>
      <c r="C2750" s="1461" t="s">
        <v>553</v>
      </c>
      <c r="D2750" s="131" t="s">
        <v>116</v>
      </c>
      <c r="E2750" s="1007">
        <v>0.11376</v>
      </c>
      <c r="F2750" s="61">
        <v>0.121296</v>
      </c>
      <c r="G2750" s="61">
        <v>0.11241600000000002</v>
      </c>
      <c r="H2750" s="420">
        <v>0.11220000000000001</v>
      </c>
      <c r="I2750" s="61">
        <v>0.112224</v>
      </c>
      <c r="J2750" s="61">
        <v>0.120384</v>
      </c>
      <c r="K2750" s="61">
        <v>0.11208</v>
      </c>
      <c r="L2750" s="61">
        <v>0.11407200000000001</v>
      </c>
      <c r="M2750" s="61">
        <v>0.116304</v>
      </c>
      <c r="N2750" s="420">
        <v>0.13543200000000002</v>
      </c>
      <c r="O2750" s="61">
        <v>0.11469600000000001</v>
      </c>
      <c r="P2750" s="61">
        <v>0.11431200000000001</v>
      </c>
      <c r="Q2750" s="61">
        <v>0.115104</v>
      </c>
      <c r="R2750" s="61">
        <v>0.13120799999999999</v>
      </c>
      <c r="S2750" s="61">
        <v>0.12069600000000001</v>
      </c>
      <c r="T2750" s="61">
        <v>0.11371200000000001</v>
      </c>
      <c r="U2750" s="61">
        <v>0.11414400000000001</v>
      </c>
      <c r="V2750" s="420">
        <v>0.12964799999999999</v>
      </c>
      <c r="W2750" s="61">
        <v>0.11572800000000001</v>
      </c>
      <c r="X2750" s="61">
        <v>0.11479200000000001</v>
      </c>
      <c r="Y2750" s="61">
        <v>0.11335200000000001</v>
      </c>
      <c r="Z2750" s="61">
        <v>0.11212800000000001</v>
      </c>
      <c r="AA2750" s="61">
        <v>0.11448</v>
      </c>
      <c r="AB2750" s="62">
        <v>0.114264</v>
      </c>
      <c r="AC2750" s="47">
        <f>SUM(D2750:AB2750)</f>
        <v>2.8084319999999998</v>
      </c>
      <c r="AD2750" s="50"/>
      <c r="AE2750" s="58">
        <v>2.4</v>
      </c>
      <c r="AF2750" s="99"/>
      <c r="AG2750" s="99"/>
      <c r="AH2750" s="99"/>
      <c r="AI2750" s="99"/>
      <c r="AJ2750" s="99"/>
      <c r="AK2750" s="99"/>
      <c r="AL2750" s="99"/>
      <c r="AM2750" s="99"/>
      <c r="AN2750" s="99"/>
      <c r="AO2750" s="99"/>
      <c r="AP2750" s="99"/>
      <c r="AQ2750" s="99"/>
      <c r="AR2750" s="99"/>
      <c r="AS2750" s="99"/>
      <c r="AT2750" s="99"/>
      <c r="AU2750" s="99"/>
      <c r="AV2750" s="99"/>
      <c r="AW2750" s="99"/>
      <c r="AX2750" s="99"/>
      <c r="AY2750" s="99"/>
      <c r="AZ2750" s="99"/>
      <c r="BA2750" s="99"/>
      <c r="BB2750" s="99"/>
      <c r="BC2750" s="99"/>
      <c r="BD2750" s="99"/>
      <c r="BE2750" s="325"/>
      <c r="BF2750" s="325"/>
      <c r="BG2750" s="325"/>
      <c r="BH2750" s="325"/>
      <c r="BI2750" s="325"/>
      <c r="BJ2750" s="325"/>
      <c r="BK2750" s="325"/>
      <c r="BL2750" s="325"/>
      <c r="BM2750" s="325"/>
      <c r="BN2750" s="325"/>
      <c r="BO2750" s="325"/>
      <c r="BP2750" s="325"/>
      <c r="BQ2750" s="325"/>
      <c r="BR2750" s="325"/>
      <c r="BS2750" s="325"/>
      <c r="BT2750" s="325"/>
      <c r="BU2750" s="325"/>
      <c r="BV2750" s="325"/>
      <c r="BW2750" s="325"/>
      <c r="BX2750" s="325"/>
      <c r="BY2750" s="162"/>
      <c r="BZ2750" s="162"/>
      <c r="CA2750" s="162"/>
      <c r="CB2750" s="162"/>
      <c r="CC2750" s="162"/>
    </row>
    <row r="2751" spans="1:81" s="1" customFormat="1" ht="10.5" customHeight="1">
      <c r="A2751" s="1600"/>
      <c r="B2751" s="1608"/>
      <c r="C2751" s="1461" t="s">
        <v>553</v>
      </c>
      <c r="D2751" s="131" t="s">
        <v>117</v>
      </c>
      <c r="E2751" s="1007">
        <v>9.1704000000000008E-2</v>
      </c>
      <c r="F2751" s="48">
        <v>9.8951999999999998E-2</v>
      </c>
      <c r="G2751" s="48">
        <v>9.0552000000000007E-2</v>
      </c>
      <c r="H2751" s="331">
        <v>9.0648000000000006E-2</v>
      </c>
      <c r="I2751" s="48">
        <v>9.0336E-2</v>
      </c>
      <c r="J2751" s="48">
        <v>9.6888000000000002E-2</v>
      </c>
      <c r="K2751" s="48">
        <v>8.9952000000000004E-2</v>
      </c>
      <c r="L2751" s="48">
        <v>9.2976000000000003E-2</v>
      </c>
      <c r="M2751" s="48">
        <v>9.5663999999999999E-2</v>
      </c>
      <c r="N2751" s="331">
        <v>0.113208</v>
      </c>
      <c r="O2751" s="48">
        <v>9.2976000000000003E-2</v>
      </c>
      <c r="P2751" s="48">
        <v>9.1799999999999993E-2</v>
      </c>
      <c r="Q2751" s="48">
        <v>9.2424000000000006E-2</v>
      </c>
      <c r="R2751" s="48">
        <v>0.107808</v>
      </c>
      <c r="S2751" s="48">
        <v>9.6192000000000014E-2</v>
      </c>
      <c r="T2751" s="48">
        <v>9.0048000000000003E-2</v>
      </c>
      <c r="U2751" s="48">
        <v>9.0744000000000005E-2</v>
      </c>
      <c r="V2751" s="331">
        <v>0.1062</v>
      </c>
      <c r="W2751" s="48">
        <v>9.1008000000000006E-2</v>
      </c>
      <c r="X2751" s="48">
        <v>9.1104000000000004E-2</v>
      </c>
      <c r="Y2751" s="48">
        <v>9.0840000000000004E-2</v>
      </c>
      <c r="Z2751" s="48">
        <v>9.1008000000000006E-2</v>
      </c>
      <c r="AA2751" s="48">
        <v>9.2567999999999998E-2</v>
      </c>
      <c r="AB2751" s="49">
        <v>9.2184000000000002E-2</v>
      </c>
      <c r="AC2751" s="330"/>
      <c r="AD2751" s="50">
        <f>SUM(E2751:AB2751)</f>
        <v>2.2677840000000002</v>
      </c>
      <c r="AE2751" s="58">
        <v>2.4</v>
      </c>
      <c r="AF2751" s="99"/>
      <c r="AG2751" s="99"/>
      <c r="AH2751" s="99"/>
      <c r="AI2751" s="99"/>
      <c r="AJ2751" s="99"/>
      <c r="AK2751" s="99"/>
      <c r="AL2751" s="99"/>
      <c r="AM2751" s="99"/>
      <c r="AN2751" s="99"/>
      <c r="AO2751" s="99"/>
      <c r="AP2751" s="99"/>
      <c r="AQ2751" s="99"/>
      <c r="AR2751" s="99"/>
      <c r="AS2751" s="99"/>
      <c r="AT2751" s="99"/>
      <c r="AU2751" s="99"/>
      <c r="AV2751" s="99"/>
      <c r="AW2751" s="99"/>
      <c r="AX2751" s="99"/>
      <c r="AY2751" s="99"/>
      <c r="AZ2751" s="99"/>
      <c r="BA2751" s="99"/>
      <c r="BB2751" s="99"/>
      <c r="BC2751" s="99"/>
      <c r="BD2751" s="332"/>
      <c r="BE2751" s="325"/>
      <c r="BF2751" s="325"/>
      <c r="BG2751" s="325"/>
      <c r="BH2751" s="325"/>
      <c r="BI2751" s="325"/>
      <c r="BJ2751" s="325"/>
      <c r="BK2751" s="325"/>
      <c r="BL2751" s="325"/>
      <c r="BM2751" s="325"/>
      <c r="BN2751" s="325"/>
      <c r="BO2751" s="325"/>
      <c r="BP2751" s="325"/>
      <c r="BQ2751" s="325"/>
      <c r="BR2751" s="325"/>
      <c r="BS2751" s="325"/>
      <c r="BT2751" s="325"/>
      <c r="BU2751" s="325"/>
      <c r="BV2751" s="325"/>
      <c r="BW2751" s="325"/>
      <c r="BX2751" s="325"/>
      <c r="BY2751" s="162"/>
      <c r="BZ2751" s="162"/>
      <c r="CA2751" s="162"/>
      <c r="CB2751" s="162"/>
      <c r="CC2751" s="162"/>
    </row>
    <row r="2752" spans="1:81" s="1" customFormat="1" ht="10.5" customHeight="1" thickBot="1">
      <c r="A2752" s="1601"/>
      <c r="B2752" s="1609"/>
      <c r="C2752" s="271"/>
      <c r="D2752" s="236" t="s">
        <v>41</v>
      </c>
      <c r="E2752" s="52">
        <f t="shared" ref="E2752:AB2752" si="1263">E2751/E2750</f>
        <v>0.80611814345991573</v>
      </c>
      <c r="F2752" s="52">
        <f t="shared" si="1263"/>
        <v>0.81578947368421051</v>
      </c>
      <c r="G2752" s="52">
        <f t="shared" si="1263"/>
        <v>0.80550811272416734</v>
      </c>
      <c r="H2752" s="365">
        <f t="shared" si="1263"/>
        <v>0.80791443850267375</v>
      </c>
      <c r="I2752" s="52">
        <f t="shared" si="1263"/>
        <v>0.80496150556030788</v>
      </c>
      <c r="J2752" s="52">
        <f t="shared" si="1263"/>
        <v>0.80482456140350878</v>
      </c>
      <c r="K2752" s="52">
        <f t="shared" si="1263"/>
        <v>0.80256959314775167</v>
      </c>
      <c r="L2752" s="52">
        <f t="shared" si="1263"/>
        <v>0.81506416999789599</v>
      </c>
      <c r="M2752" s="52">
        <f t="shared" si="1263"/>
        <v>0.82253404869995872</v>
      </c>
      <c r="N2752" s="365">
        <f t="shared" si="1263"/>
        <v>0.83590288853446737</v>
      </c>
      <c r="O2752" s="52">
        <f t="shared" si="1263"/>
        <v>0.81062983887842643</v>
      </c>
      <c r="P2752" s="52">
        <f t="shared" si="1263"/>
        <v>0.80306529498215395</v>
      </c>
      <c r="Q2752" s="52">
        <f t="shared" si="1263"/>
        <v>0.80296080066722275</v>
      </c>
      <c r="R2752" s="52">
        <f t="shared" si="1263"/>
        <v>0.82165721602341324</v>
      </c>
      <c r="S2752" s="52">
        <f t="shared" si="1263"/>
        <v>0.79697753032412011</v>
      </c>
      <c r="T2752" s="52">
        <f t="shared" si="1263"/>
        <v>0.791895314478683</v>
      </c>
      <c r="U2752" s="52">
        <f t="shared" si="1263"/>
        <v>0.79499579478553406</v>
      </c>
      <c r="V2752" s="365">
        <f t="shared" si="1263"/>
        <v>0.81914105886708632</v>
      </c>
      <c r="W2752" s="52">
        <f t="shared" si="1263"/>
        <v>0.78639568643716296</v>
      </c>
      <c r="X2752" s="52">
        <f t="shared" si="1263"/>
        <v>0.79364415638720465</v>
      </c>
      <c r="Y2752" s="52">
        <f t="shared" si="1263"/>
        <v>0.8013974168960406</v>
      </c>
      <c r="Z2752" s="52">
        <f t="shared" si="1263"/>
        <v>0.81164383561643838</v>
      </c>
      <c r="AA2752" s="52">
        <f t="shared" si="1263"/>
        <v>0.80859538784067087</v>
      </c>
      <c r="AB2752" s="53">
        <f t="shared" si="1263"/>
        <v>0.80676328502415462</v>
      </c>
      <c r="AC2752" s="330"/>
      <c r="AD2752" s="50"/>
      <c r="AE2752" s="58"/>
      <c r="AF2752" s="332"/>
      <c r="AG2752" s="332"/>
      <c r="AH2752" s="332"/>
      <c r="AI2752" s="332"/>
      <c r="AJ2752" s="332"/>
      <c r="AK2752" s="332"/>
      <c r="AL2752" s="332"/>
      <c r="AM2752" s="332"/>
      <c r="AN2752" s="332"/>
      <c r="AO2752" s="332"/>
      <c r="AP2752" s="332"/>
      <c r="AQ2752" s="332"/>
      <c r="AR2752" s="332"/>
      <c r="AS2752" s="332"/>
      <c r="AT2752" s="332"/>
      <c r="AU2752" s="332"/>
      <c r="AV2752" s="332"/>
      <c r="AW2752" s="332"/>
      <c r="AX2752" s="332"/>
      <c r="AY2752" s="332"/>
      <c r="AZ2752" s="332"/>
      <c r="BA2752" s="332"/>
      <c r="BB2752" s="332"/>
      <c r="BC2752" s="332"/>
      <c r="BD2752" s="332"/>
      <c r="BE2752" s="325"/>
      <c r="BF2752" s="325"/>
      <c r="BG2752" s="325"/>
      <c r="BH2752" s="325"/>
      <c r="BI2752" s="325"/>
      <c r="BJ2752" s="325"/>
      <c r="BK2752" s="325"/>
      <c r="BL2752" s="325"/>
      <c r="BM2752" s="325"/>
      <c r="BN2752" s="325"/>
      <c r="BO2752" s="325"/>
      <c r="BP2752" s="325"/>
      <c r="BQ2752" s="325"/>
      <c r="BR2752" s="325"/>
      <c r="BS2752" s="325"/>
      <c r="BT2752" s="325"/>
      <c r="BU2752" s="325"/>
      <c r="BV2752" s="325"/>
      <c r="BW2752" s="325"/>
      <c r="BX2752" s="325"/>
      <c r="BY2752" s="162"/>
      <c r="BZ2752" s="162"/>
      <c r="CA2752" s="162"/>
      <c r="CB2752" s="162"/>
      <c r="CC2752" s="162"/>
    </row>
    <row r="2753" spans="1:81" ht="10.5" customHeight="1">
      <c r="A2753" s="1560" t="s">
        <v>5</v>
      </c>
      <c r="B2753" s="1595" t="s">
        <v>1056</v>
      </c>
      <c r="C2753" s="984"/>
      <c r="D2753" s="79"/>
      <c r="E2753" s="78"/>
      <c r="F2753" s="78"/>
      <c r="G2753" s="78"/>
      <c r="H2753" s="364"/>
      <c r="I2753" s="78"/>
      <c r="J2753" s="78"/>
      <c r="K2753" s="78"/>
      <c r="L2753" s="78"/>
      <c r="M2753" s="78"/>
      <c r="N2753" s="364"/>
      <c r="O2753" s="78"/>
      <c r="P2753" s="78"/>
      <c r="Q2753" s="78"/>
      <c r="R2753" s="78"/>
      <c r="S2753" s="78"/>
      <c r="T2753" s="78"/>
      <c r="U2753" s="78"/>
      <c r="V2753" s="364"/>
      <c r="W2753" s="78"/>
      <c r="X2753" s="78"/>
      <c r="Y2753" s="78"/>
      <c r="Z2753" s="78"/>
      <c r="AA2753" s="78"/>
      <c r="AB2753" s="80"/>
      <c r="AC2753" s="330"/>
      <c r="AD2753" s="177"/>
      <c r="AE2753" s="177"/>
    </row>
    <row r="2754" spans="1:81" ht="10.5" customHeight="1">
      <c r="A2754" s="1600"/>
      <c r="B2754" s="1596"/>
      <c r="C2754" s="1461" t="s">
        <v>128</v>
      </c>
      <c r="D2754" s="131" t="s">
        <v>33</v>
      </c>
      <c r="E2754" s="42"/>
      <c r="F2754" s="42"/>
      <c r="G2754" s="42"/>
      <c r="H2754" s="406"/>
      <c r="I2754" s="42"/>
      <c r="J2754" s="42"/>
      <c r="K2754" s="42"/>
      <c r="L2754" s="42"/>
      <c r="M2754" s="42"/>
      <c r="N2754" s="406"/>
      <c r="O2754" s="42"/>
      <c r="P2754" s="42"/>
      <c r="Q2754" s="42"/>
      <c r="R2754" s="42"/>
      <c r="S2754" s="42"/>
      <c r="T2754" s="42"/>
      <c r="U2754" s="42"/>
      <c r="V2754" s="406"/>
      <c r="W2754" s="42"/>
      <c r="X2754" s="42"/>
      <c r="Y2754" s="42"/>
      <c r="Z2754" s="42"/>
      <c r="AA2754" s="42"/>
      <c r="AB2754" s="91"/>
      <c r="AC2754" s="330"/>
      <c r="AD2754" s="177"/>
      <c r="AE2754" s="177"/>
    </row>
    <row r="2755" spans="1:81" ht="10.5" customHeight="1">
      <c r="A2755" s="1600"/>
      <c r="B2755" s="1596"/>
      <c r="C2755" s="1461" t="s">
        <v>127</v>
      </c>
      <c r="D2755" s="131" t="s">
        <v>116</v>
      </c>
      <c r="E2755" s="42"/>
      <c r="F2755" s="42"/>
      <c r="G2755" s="42"/>
      <c r="H2755" s="406"/>
      <c r="I2755" s="42"/>
      <c r="J2755" s="42"/>
      <c r="K2755" s="42"/>
      <c r="L2755" s="42"/>
      <c r="M2755" s="42"/>
      <c r="N2755" s="406"/>
      <c r="O2755" s="42"/>
      <c r="P2755" s="42"/>
      <c r="Q2755" s="42"/>
      <c r="R2755" s="42"/>
      <c r="S2755" s="42"/>
      <c r="T2755" s="42"/>
      <c r="U2755" s="42"/>
      <c r="V2755" s="406"/>
      <c r="W2755" s="42"/>
      <c r="X2755" s="42"/>
      <c r="Y2755" s="42"/>
      <c r="Z2755" s="42"/>
      <c r="AA2755" s="42"/>
      <c r="AB2755" s="91"/>
      <c r="AC2755" s="330"/>
      <c r="AD2755" s="177"/>
      <c r="AE2755" s="177"/>
    </row>
    <row r="2756" spans="1:81" ht="10.5" customHeight="1">
      <c r="A2756" s="1600"/>
      <c r="B2756" s="1596"/>
      <c r="C2756" s="1461" t="s">
        <v>127</v>
      </c>
      <c r="D2756" s="131" t="s">
        <v>117</v>
      </c>
      <c r="E2756" s="42"/>
      <c r="F2756" s="42"/>
      <c r="G2756" s="42"/>
      <c r="H2756" s="406"/>
      <c r="I2756" s="42"/>
      <c r="J2756" s="42"/>
      <c r="K2756" s="42"/>
      <c r="L2756" s="42"/>
      <c r="M2756" s="42"/>
      <c r="N2756" s="406"/>
      <c r="O2756" s="42"/>
      <c r="P2756" s="42"/>
      <c r="Q2756" s="42"/>
      <c r="R2756" s="42"/>
      <c r="S2756" s="42"/>
      <c r="T2756" s="42"/>
      <c r="U2756" s="42"/>
      <c r="V2756" s="406"/>
      <c r="W2756" s="42"/>
      <c r="X2756" s="42"/>
      <c r="Y2756" s="42"/>
      <c r="Z2756" s="42"/>
      <c r="AA2756" s="42"/>
      <c r="AB2756" s="91"/>
      <c r="AC2756" s="330"/>
      <c r="AD2756" s="177"/>
      <c r="AE2756" s="177"/>
    </row>
    <row r="2757" spans="1:81" ht="10.5" customHeight="1" thickBot="1">
      <c r="A2757" s="1601"/>
      <c r="B2757" s="1597"/>
      <c r="C2757" s="271"/>
      <c r="D2757" s="236" t="s">
        <v>41</v>
      </c>
      <c r="E2757" s="92"/>
      <c r="F2757" s="92"/>
      <c r="G2757" s="92"/>
      <c r="H2757" s="407"/>
      <c r="I2757" s="92"/>
      <c r="J2757" s="92"/>
      <c r="K2757" s="92"/>
      <c r="L2757" s="92"/>
      <c r="M2757" s="92"/>
      <c r="N2757" s="407"/>
      <c r="O2757" s="92"/>
      <c r="P2757" s="92"/>
      <c r="Q2757" s="92"/>
      <c r="R2757" s="92"/>
      <c r="S2757" s="92"/>
      <c r="T2757" s="92"/>
      <c r="U2757" s="92"/>
      <c r="V2757" s="407"/>
      <c r="W2757" s="92"/>
      <c r="X2757" s="92"/>
      <c r="Y2757" s="92"/>
      <c r="Z2757" s="92"/>
      <c r="AA2757" s="92"/>
      <c r="AB2757" s="94"/>
      <c r="AC2757" s="330"/>
      <c r="AD2757" s="177"/>
      <c r="AE2757" s="177"/>
    </row>
    <row r="2758" spans="1:81" ht="10.5" customHeight="1">
      <c r="A2758" s="1560" t="s">
        <v>12</v>
      </c>
      <c r="B2758" s="1595" t="s">
        <v>613</v>
      </c>
      <c r="C2758" s="984"/>
      <c r="D2758" s="79"/>
      <c r="E2758" s="78"/>
      <c r="F2758" s="78"/>
      <c r="G2758" s="78"/>
      <c r="H2758" s="364"/>
      <c r="I2758" s="78"/>
      <c r="J2758" s="78"/>
      <c r="K2758" s="78"/>
      <c r="L2758" s="78"/>
      <c r="M2758" s="78"/>
      <c r="N2758" s="364"/>
      <c r="O2758" s="78"/>
      <c r="P2758" s="78"/>
      <c r="Q2758" s="78"/>
      <c r="R2758" s="78"/>
      <c r="S2758" s="78"/>
      <c r="T2758" s="78"/>
      <c r="U2758" s="78"/>
      <c r="V2758" s="364"/>
      <c r="W2758" s="78"/>
      <c r="X2758" s="78"/>
      <c r="Y2758" s="78"/>
      <c r="Z2758" s="78"/>
      <c r="AA2758" s="78"/>
      <c r="AB2758" s="80"/>
      <c r="AC2758" s="330"/>
      <c r="AD2758" s="177"/>
      <c r="AE2758" s="177"/>
    </row>
    <row r="2759" spans="1:81" ht="10.5" customHeight="1">
      <c r="A2759" s="1600"/>
      <c r="B2759" s="1596"/>
      <c r="C2759" s="1461" t="s">
        <v>128</v>
      </c>
      <c r="D2759" s="131" t="s">
        <v>33</v>
      </c>
      <c r="E2759" s="42"/>
      <c r="F2759" s="42"/>
      <c r="G2759" s="42"/>
      <c r="H2759" s="406"/>
      <c r="I2759" s="42"/>
      <c r="J2759" s="42"/>
      <c r="K2759" s="42"/>
      <c r="L2759" s="42"/>
      <c r="M2759" s="42"/>
      <c r="N2759" s="406"/>
      <c r="O2759" s="42"/>
      <c r="P2759" s="42"/>
      <c r="Q2759" s="42"/>
      <c r="R2759" s="42"/>
      <c r="S2759" s="42"/>
      <c r="T2759" s="42"/>
      <c r="U2759" s="42"/>
      <c r="V2759" s="406"/>
      <c r="W2759" s="42"/>
      <c r="X2759" s="42"/>
      <c r="Y2759" s="42"/>
      <c r="Z2759" s="42"/>
      <c r="AA2759" s="42"/>
      <c r="AB2759" s="91"/>
      <c r="AC2759" s="330"/>
      <c r="AD2759" s="177"/>
      <c r="AE2759" s="177"/>
    </row>
    <row r="2760" spans="1:81" ht="10.5" customHeight="1">
      <c r="A2760" s="1600"/>
      <c r="B2760" s="1596"/>
      <c r="C2760" s="1461" t="s">
        <v>127</v>
      </c>
      <c r="D2760" s="131" t="s">
        <v>116</v>
      </c>
      <c r="E2760" s="42"/>
      <c r="F2760" s="42"/>
      <c r="G2760" s="42"/>
      <c r="H2760" s="406"/>
      <c r="I2760" s="42"/>
      <c r="J2760" s="42"/>
      <c r="K2760" s="42"/>
      <c r="L2760" s="42"/>
      <c r="M2760" s="42"/>
      <c r="N2760" s="406"/>
      <c r="O2760" s="42"/>
      <c r="P2760" s="42"/>
      <c r="Q2760" s="42"/>
      <c r="R2760" s="42"/>
      <c r="S2760" s="42"/>
      <c r="T2760" s="42"/>
      <c r="U2760" s="42"/>
      <c r="V2760" s="406"/>
      <c r="W2760" s="42"/>
      <c r="X2760" s="42"/>
      <c r="Y2760" s="42"/>
      <c r="Z2760" s="42"/>
      <c r="AA2760" s="42"/>
      <c r="AB2760" s="91"/>
      <c r="AC2760" s="330"/>
      <c r="AD2760" s="177"/>
      <c r="AE2760" s="177"/>
    </row>
    <row r="2761" spans="1:81" ht="10.5" customHeight="1">
      <c r="A2761" s="1600"/>
      <c r="B2761" s="1596"/>
      <c r="C2761" s="1461" t="s">
        <v>127</v>
      </c>
      <c r="D2761" s="131" t="s">
        <v>117</v>
      </c>
      <c r="E2761" s="42"/>
      <c r="F2761" s="42"/>
      <c r="G2761" s="42"/>
      <c r="H2761" s="406"/>
      <c r="I2761" s="42"/>
      <c r="J2761" s="42"/>
      <c r="K2761" s="42"/>
      <c r="L2761" s="42"/>
      <c r="M2761" s="42"/>
      <c r="N2761" s="406"/>
      <c r="O2761" s="42"/>
      <c r="P2761" s="42"/>
      <c r="Q2761" s="42"/>
      <c r="R2761" s="42"/>
      <c r="S2761" s="42"/>
      <c r="T2761" s="42"/>
      <c r="U2761" s="42"/>
      <c r="V2761" s="406"/>
      <c r="W2761" s="42"/>
      <c r="X2761" s="42"/>
      <c r="Y2761" s="42"/>
      <c r="Z2761" s="42"/>
      <c r="AA2761" s="42"/>
      <c r="AB2761" s="91"/>
      <c r="AC2761" s="330"/>
      <c r="AD2761" s="177"/>
      <c r="AE2761" s="177"/>
    </row>
    <row r="2762" spans="1:81" ht="10.5" customHeight="1" thickBot="1">
      <c r="A2762" s="1601"/>
      <c r="B2762" s="1597"/>
      <c r="C2762" s="271"/>
      <c r="D2762" s="236" t="s">
        <v>41</v>
      </c>
      <c r="E2762" s="92"/>
      <c r="F2762" s="92"/>
      <c r="G2762" s="92"/>
      <c r="H2762" s="407"/>
      <c r="I2762" s="92"/>
      <c r="J2762" s="92"/>
      <c r="K2762" s="92"/>
      <c r="L2762" s="92"/>
      <c r="M2762" s="92"/>
      <c r="N2762" s="407"/>
      <c r="O2762" s="92"/>
      <c r="P2762" s="92"/>
      <c r="Q2762" s="92"/>
      <c r="R2762" s="92"/>
      <c r="S2762" s="92"/>
      <c r="T2762" s="92"/>
      <c r="U2762" s="92"/>
      <c r="V2762" s="407"/>
      <c r="W2762" s="92"/>
      <c r="X2762" s="92"/>
      <c r="Y2762" s="92"/>
      <c r="Z2762" s="92"/>
      <c r="AA2762" s="92"/>
      <c r="AB2762" s="94"/>
      <c r="AC2762" s="330"/>
      <c r="AD2762" s="177"/>
      <c r="AE2762" s="177"/>
    </row>
    <row r="2763" spans="1:81" s="1" customFormat="1" ht="10.5" customHeight="1">
      <c r="A2763" s="1560" t="s">
        <v>96</v>
      </c>
      <c r="B2763" s="1595" t="s">
        <v>460</v>
      </c>
      <c r="C2763" s="1107"/>
      <c r="D2763" s="1190"/>
      <c r="E2763" s="59"/>
      <c r="F2763" s="59"/>
      <c r="G2763" s="59"/>
      <c r="H2763" s="329"/>
      <c r="I2763" s="59"/>
      <c r="J2763" s="59"/>
      <c r="K2763" s="59"/>
      <c r="L2763" s="59"/>
      <c r="M2763" s="59"/>
      <c r="N2763" s="329"/>
      <c r="O2763" s="59"/>
      <c r="P2763" s="59"/>
      <c r="Q2763" s="59"/>
      <c r="R2763" s="59"/>
      <c r="S2763" s="59"/>
      <c r="T2763" s="59"/>
      <c r="U2763" s="59"/>
      <c r="V2763" s="329"/>
      <c r="W2763" s="59"/>
      <c r="X2763" s="59"/>
      <c r="Y2763" s="59"/>
      <c r="Z2763" s="59"/>
      <c r="AA2763" s="59"/>
      <c r="AB2763" s="60"/>
      <c r="AC2763" s="408" t="s">
        <v>115</v>
      </c>
      <c r="AD2763" s="50">
        <f>AD2766/AC2765</f>
        <v>0.57763231562771766</v>
      </c>
      <c r="AE2763" s="58"/>
      <c r="AF2763" s="397"/>
      <c r="AG2763" s="332"/>
      <c r="AH2763" s="332"/>
      <c r="AI2763" s="332"/>
      <c r="AJ2763" s="332"/>
      <c r="AK2763" s="332"/>
      <c r="AL2763" s="332"/>
      <c r="AM2763" s="332"/>
      <c r="AN2763" s="332"/>
      <c r="AO2763" s="332"/>
      <c r="AP2763" s="332"/>
      <c r="AQ2763" s="332"/>
      <c r="AR2763" s="332"/>
      <c r="AS2763" s="332"/>
      <c r="AT2763" s="332"/>
      <c r="AU2763" s="332"/>
      <c r="AV2763" s="332"/>
      <c r="AW2763" s="332"/>
      <c r="AX2763" s="332"/>
      <c r="AY2763" s="332"/>
      <c r="AZ2763" s="332"/>
      <c r="BA2763" s="332"/>
      <c r="BB2763" s="332"/>
      <c r="BC2763" s="332"/>
      <c r="BD2763" s="332"/>
      <c r="BE2763" s="325"/>
      <c r="BF2763" s="325"/>
      <c r="BG2763" s="325"/>
      <c r="BH2763" s="325"/>
      <c r="BI2763" s="325"/>
      <c r="BJ2763" s="325"/>
      <c r="BK2763" s="325"/>
      <c r="BL2763" s="325"/>
      <c r="BM2763" s="325"/>
      <c r="BN2763" s="325"/>
      <c r="BO2763" s="325"/>
      <c r="BP2763" s="325"/>
      <c r="BQ2763" s="325"/>
      <c r="BR2763" s="325"/>
      <c r="BS2763" s="325"/>
      <c r="BT2763" s="325"/>
      <c r="BU2763" s="325"/>
      <c r="BV2763" s="325"/>
      <c r="BW2763" s="325"/>
      <c r="BX2763" s="325"/>
      <c r="BY2763" s="162"/>
      <c r="BZ2763" s="162"/>
      <c r="CA2763" s="162"/>
      <c r="CB2763" s="162"/>
      <c r="CC2763" s="162"/>
    </row>
    <row r="2764" spans="1:81" s="1" customFormat="1" ht="10.5" customHeight="1">
      <c r="A2764" s="1600"/>
      <c r="B2764" s="1596"/>
      <c r="C2764" s="1461" t="s">
        <v>126</v>
      </c>
      <c r="D2764" s="131" t="s">
        <v>33</v>
      </c>
      <c r="E2764" s="1056">
        <v>7.3</v>
      </c>
      <c r="F2764" s="1056">
        <v>7.3</v>
      </c>
      <c r="G2764" s="1056">
        <v>7.2</v>
      </c>
      <c r="H2764" s="1057">
        <v>7.5</v>
      </c>
      <c r="I2764" s="1056">
        <v>7.5</v>
      </c>
      <c r="J2764" s="1056">
        <v>6.9</v>
      </c>
      <c r="K2764" s="1056">
        <v>7.2</v>
      </c>
      <c r="L2764" s="1056">
        <v>11.1</v>
      </c>
      <c r="M2764" s="1056">
        <v>9.9</v>
      </c>
      <c r="N2764" s="1057">
        <v>9.4</v>
      </c>
      <c r="O2764" s="1056">
        <v>9.8000000000000007</v>
      </c>
      <c r="P2764" s="1056">
        <v>10.199999999999999</v>
      </c>
      <c r="Q2764" s="1056">
        <v>11</v>
      </c>
      <c r="R2764" s="1056">
        <v>11.2</v>
      </c>
      <c r="S2764" s="1056">
        <v>9.6999999999999993</v>
      </c>
      <c r="T2764" s="1056">
        <v>8.6999999999999993</v>
      </c>
      <c r="U2764" s="1056">
        <v>7.7</v>
      </c>
      <c r="V2764" s="1057">
        <v>7</v>
      </c>
      <c r="W2764" s="1056">
        <v>7.6</v>
      </c>
      <c r="X2764" s="1056">
        <v>7.6</v>
      </c>
      <c r="Y2764" s="1056">
        <v>9.4</v>
      </c>
      <c r="Z2764" s="1056">
        <v>7.5</v>
      </c>
      <c r="AA2764" s="1056">
        <v>7.2</v>
      </c>
      <c r="AB2764" s="1058">
        <v>7.2</v>
      </c>
      <c r="AC2764" s="330"/>
      <c r="AD2764" s="177"/>
      <c r="AE2764" s="177"/>
      <c r="AF2764" s="325"/>
      <c r="AG2764" s="325"/>
      <c r="AH2764" s="325"/>
      <c r="AI2764" s="325"/>
      <c r="AJ2764" s="325"/>
      <c r="AK2764" s="325"/>
      <c r="AL2764" s="325"/>
      <c r="AM2764" s="325"/>
      <c r="AN2764" s="325"/>
      <c r="AO2764" s="325"/>
      <c r="AP2764" s="325"/>
      <c r="AQ2764" s="325"/>
      <c r="AR2764" s="325"/>
      <c r="AS2764" s="325"/>
      <c r="AT2764" s="325"/>
      <c r="AU2764" s="325"/>
      <c r="AV2764" s="325"/>
      <c r="AW2764" s="325"/>
      <c r="AX2764" s="325"/>
      <c r="AY2764" s="325"/>
      <c r="AZ2764" s="325"/>
      <c r="BA2764" s="325"/>
      <c r="BB2764" s="325"/>
      <c r="BC2764" s="325"/>
      <c r="BD2764" s="325"/>
      <c r="BE2764" s="325"/>
      <c r="BF2764" s="325"/>
      <c r="BG2764" s="325"/>
      <c r="BH2764" s="325"/>
      <c r="BI2764" s="325"/>
      <c r="BJ2764" s="325"/>
      <c r="BK2764" s="325"/>
      <c r="BL2764" s="325"/>
      <c r="BM2764" s="325"/>
      <c r="BN2764" s="325"/>
      <c r="BO2764" s="325"/>
      <c r="BP2764" s="325"/>
      <c r="BQ2764" s="325"/>
      <c r="BR2764" s="325"/>
      <c r="BS2764" s="325"/>
      <c r="BT2764" s="325"/>
      <c r="BU2764" s="325"/>
      <c r="BV2764" s="325"/>
      <c r="BW2764" s="325"/>
      <c r="BX2764" s="325"/>
      <c r="BY2764" s="162"/>
      <c r="BZ2764" s="162"/>
      <c r="CA2764" s="162"/>
      <c r="CB2764" s="162"/>
      <c r="CC2764" s="162"/>
    </row>
    <row r="2765" spans="1:81" s="1" customFormat="1" ht="10.5" customHeight="1">
      <c r="A2765" s="1600"/>
      <c r="B2765" s="1596"/>
      <c r="C2765" s="1461" t="s">
        <v>553</v>
      </c>
      <c r="D2765" s="131" t="s">
        <v>116</v>
      </c>
      <c r="E2765" s="1007">
        <v>6.7428000000000002E-2</v>
      </c>
      <c r="F2765" s="61">
        <v>6.7799999999999999E-2</v>
      </c>
      <c r="G2765" s="61">
        <v>6.7979999999999999E-2</v>
      </c>
      <c r="H2765" s="420">
        <v>6.6839999999999997E-2</v>
      </c>
      <c r="I2765" s="61">
        <v>6.7920000000000008E-2</v>
      </c>
      <c r="J2765" s="61">
        <v>6.8940000000000001E-2</v>
      </c>
      <c r="K2765" s="61">
        <v>7.0512000000000005E-2</v>
      </c>
      <c r="L2765" s="61">
        <v>9.8208000000000004E-2</v>
      </c>
      <c r="M2765" s="61">
        <v>0.11124000000000001</v>
      </c>
      <c r="N2765" s="420">
        <v>9.9648000000000014E-2</v>
      </c>
      <c r="O2765" s="61">
        <v>9.8820000000000005E-2</v>
      </c>
      <c r="P2765" s="61">
        <v>0.105144</v>
      </c>
      <c r="Q2765" s="61">
        <v>0.10804800000000001</v>
      </c>
      <c r="R2765" s="61">
        <v>0.12650400000000001</v>
      </c>
      <c r="S2765" s="61">
        <v>0.10742400000000001</v>
      </c>
      <c r="T2765" s="61">
        <v>8.5463999999999998E-2</v>
      </c>
      <c r="U2765" s="61">
        <v>7.2912000000000005E-2</v>
      </c>
      <c r="V2765" s="420">
        <v>7.0860000000000006E-2</v>
      </c>
      <c r="W2765" s="61">
        <v>7.0524000000000003E-2</v>
      </c>
      <c r="X2765" s="61">
        <v>7.7112000000000014E-2</v>
      </c>
      <c r="Y2765" s="61">
        <v>7.935600000000001E-2</v>
      </c>
      <c r="Z2765" s="61">
        <v>7.8756000000000007E-2</v>
      </c>
      <c r="AA2765" s="61">
        <v>7.5120000000000006E-2</v>
      </c>
      <c r="AB2765" s="62">
        <v>7.216800000000001E-2</v>
      </c>
      <c r="AC2765" s="47">
        <f>SUM(D2765:AB2765)</f>
        <v>2.0147279999999999</v>
      </c>
      <c r="AD2765" s="50"/>
      <c r="AE2765" s="58">
        <v>1.2</v>
      </c>
      <c r="AF2765" s="99"/>
      <c r="AG2765" s="99"/>
      <c r="AH2765" s="99"/>
      <c r="AI2765" s="99"/>
      <c r="AJ2765" s="99"/>
      <c r="AK2765" s="99"/>
      <c r="AL2765" s="99"/>
      <c r="AM2765" s="99"/>
      <c r="AN2765" s="99"/>
      <c r="AO2765" s="99"/>
      <c r="AP2765" s="99"/>
      <c r="AQ2765" s="99"/>
      <c r="AR2765" s="99"/>
      <c r="AS2765" s="99"/>
      <c r="AT2765" s="99"/>
      <c r="AU2765" s="99"/>
      <c r="AV2765" s="99"/>
      <c r="AW2765" s="99"/>
      <c r="AX2765" s="99"/>
      <c r="AY2765" s="99"/>
      <c r="AZ2765" s="99"/>
      <c r="BA2765" s="99"/>
      <c r="BB2765" s="99"/>
      <c r="BC2765" s="99"/>
      <c r="BD2765" s="99"/>
      <c r="BE2765" s="325"/>
      <c r="BF2765" s="325"/>
      <c r="BG2765" s="325"/>
      <c r="BH2765" s="325"/>
      <c r="BI2765" s="325"/>
      <c r="BJ2765" s="325"/>
      <c r="BK2765" s="325"/>
      <c r="BL2765" s="325"/>
      <c r="BM2765" s="325"/>
      <c r="BN2765" s="325"/>
      <c r="BO2765" s="325"/>
      <c r="BP2765" s="325"/>
      <c r="BQ2765" s="325"/>
      <c r="BR2765" s="325"/>
      <c r="BS2765" s="325"/>
      <c r="BT2765" s="325"/>
      <c r="BU2765" s="325"/>
      <c r="BV2765" s="325"/>
      <c r="BW2765" s="325"/>
      <c r="BX2765" s="325"/>
      <c r="BY2765" s="162"/>
      <c r="BZ2765" s="162"/>
      <c r="CA2765" s="162"/>
      <c r="CB2765" s="162"/>
      <c r="CC2765" s="162"/>
    </row>
    <row r="2766" spans="1:81" s="1" customFormat="1" ht="10.5" customHeight="1">
      <c r="A2766" s="1600"/>
      <c r="B2766" s="1596"/>
      <c r="C2766" s="1461" t="s">
        <v>553</v>
      </c>
      <c r="D2766" s="131" t="s">
        <v>117</v>
      </c>
      <c r="E2766" s="1007">
        <v>4.6836000000000003E-2</v>
      </c>
      <c r="F2766" s="48">
        <v>4.6944E-2</v>
      </c>
      <c r="G2766" s="48">
        <v>4.6655999999999996E-2</v>
      </c>
      <c r="H2766" s="331">
        <v>4.6416000000000006E-2</v>
      </c>
      <c r="I2766" s="48">
        <v>4.6356000000000001E-2</v>
      </c>
      <c r="J2766" s="48">
        <v>4.6020000000000005E-2</v>
      </c>
      <c r="K2766" s="48">
        <v>4.6392000000000003E-2</v>
      </c>
      <c r="L2766" s="48">
        <v>4.7880000000000006E-2</v>
      </c>
      <c r="M2766" s="48">
        <v>4.7795999999999998E-2</v>
      </c>
      <c r="N2766" s="331">
        <v>4.8408E-2</v>
      </c>
      <c r="O2766" s="48">
        <v>4.8480000000000002E-2</v>
      </c>
      <c r="P2766" s="48">
        <v>4.9212000000000006E-2</v>
      </c>
      <c r="Q2766" s="48">
        <v>4.9632000000000003E-2</v>
      </c>
      <c r="R2766" s="48">
        <v>5.1984000000000002E-2</v>
      </c>
      <c r="S2766" s="48">
        <v>4.8888000000000008E-2</v>
      </c>
      <c r="T2766" s="48">
        <v>4.7255999999999999E-2</v>
      </c>
      <c r="U2766" s="48">
        <v>4.8432000000000003E-2</v>
      </c>
      <c r="V2766" s="331">
        <v>4.8024000000000004E-2</v>
      </c>
      <c r="W2766" s="48">
        <v>4.8191999999999999E-2</v>
      </c>
      <c r="X2766" s="48">
        <v>4.8756000000000001E-2</v>
      </c>
      <c r="Y2766" s="48">
        <v>5.1252000000000006E-2</v>
      </c>
      <c r="Z2766" s="48">
        <v>5.1336000000000007E-2</v>
      </c>
      <c r="AA2766" s="48">
        <v>5.1179999999999996E-2</v>
      </c>
      <c r="AB2766" s="49">
        <v>5.1444000000000004E-2</v>
      </c>
      <c r="AC2766" s="330"/>
      <c r="AD2766" s="50">
        <f>SUM(E2766:AB2766)</f>
        <v>1.1637720000000003</v>
      </c>
      <c r="AE2766" s="58">
        <v>1.2</v>
      </c>
      <c r="AF2766" s="99"/>
      <c r="AG2766" s="99"/>
      <c r="AH2766" s="99"/>
      <c r="AI2766" s="99"/>
      <c r="AJ2766" s="99"/>
      <c r="AK2766" s="99"/>
      <c r="AL2766" s="99"/>
      <c r="AM2766" s="99"/>
      <c r="AN2766" s="99"/>
      <c r="AO2766" s="99"/>
      <c r="AP2766" s="99"/>
      <c r="AQ2766" s="99"/>
      <c r="AR2766" s="99"/>
      <c r="AS2766" s="99"/>
      <c r="AT2766" s="99"/>
      <c r="AU2766" s="99"/>
      <c r="AV2766" s="99"/>
      <c r="AW2766" s="99"/>
      <c r="AX2766" s="99"/>
      <c r="AY2766" s="99"/>
      <c r="AZ2766" s="99"/>
      <c r="BA2766" s="99"/>
      <c r="BB2766" s="99"/>
      <c r="BC2766" s="99"/>
      <c r="BD2766" s="332"/>
      <c r="BE2766" s="325"/>
      <c r="BF2766" s="325"/>
      <c r="BG2766" s="325"/>
      <c r="BH2766" s="325"/>
      <c r="BI2766" s="325"/>
      <c r="BJ2766" s="325"/>
      <c r="BK2766" s="325"/>
      <c r="BL2766" s="325"/>
      <c r="BM2766" s="325"/>
      <c r="BN2766" s="325"/>
      <c r="BO2766" s="325"/>
      <c r="BP2766" s="325"/>
      <c r="BQ2766" s="325"/>
      <c r="BR2766" s="325"/>
      <c r="BS2766" s="325"/>
      <c r="BT2766" s="325"/>
      <c r="BU2766" s="325"/>
      <c r="BV2766" s="325"/>
      <c r="BW2766" s="325"/>
      <c r="BX2766" s="325"/>
      <c r="BY2766" s="162"/>
      <c r="BZ2766" s="162"/>
      <c r="CA2766" s="162"/>
      <c r="CB2766" s="162"/>
      <c r="CC2766" s="162"/>
    </row>
    <row r="2767" spans="1:81" s="1" customFormat="1" ht="10.5" customHeight="1" thickBot="1">
      <c r="A2767" s="1601"/>
      <c r="B2767" s="1597"/>
      <c r="C2767" s="271"/>
      <c r="D2767" s="236" t="s">
        <v>41</v>
      </c>
      <c r="E2767" s="52">
        <f t="shared" ref="E2767:X2767" si="1264">E2766/E2765</f>
        <v>0.69460758142018153</v>
      </c>
      <c r="F2767" s="52">
        <f t="shared" si="1264"/>
        <v>0.69238938053097343</v>
      </c>
      <c r="G2767" s="52">
        <f t="shared" si="1264"/>
        <v>0.68631950573698142</v>
      </c>
      <c r="H2767" s="365">
        <f t="shared" si="1264"/>
        <v>0.69443447037701989</v>
      </c>
      <c r="I2767" s="52">
        <f t="shared" si="1264"/>
        <v>0.68250883392226147</v>
      </c>
      <c r="J2767" s="52">
        <f t="shared" si="1264"/>
        <v>0.66753698868581379</v>
      </c>
      <c r="K2767" s="52">
        <f t="shared" si="1264"/>
        <v>0.65793056501021097</v>
      </c>
      <c r="L2767" s="52">
        <f t="shared" si="1264"/>
        <v>0.48753665689149567</v>
      </c>
      <c r="M2767" s="52">
        <f t="shared" si="1264"/>
        <v>0.42966558791801507</v>
      </c>
      <c r="N2767" s="365">
        <f t="shared" si="1264"/>
        <v>0.48578998073217722</v>
      </c>
      <c r="O2767" s="52">
        <f t="shared" si="1264"/>
        <v>0.49058894960534305</v>
      </c>
      <c r="P2767" s="52">
        <f t="shared" si="1264"/>
        <v>0.46804382561059121</v>
      </c>
      <c r="Q2767" s="52">
        <f t="shared" si="1264"/>
        <v>0.45935139937805419</v>
      </c>
      <c r="R2767" s="52">
        <f t="shared" si="1264"/>
        <v>0.41092771770062608</v>
      </c>
      <c r="S2767" s="52">
        <f t="shared" si="1264"/>
        <v>0.45509383378016088</v>
      </c>
      <c r="T2767" s="52">
        <f t="shared" si="1264"/>
        <v>0.55293456894130866</v>
      </c>
      <c r="U2767" s="52">
        <f t="shared" si="1264"/>
        <v>0.6642527978933509</v>
      </c>
      <c r="V2767" s="365">
        <f t="shared" si="1264"/>
        <v>0.6777307366638442</v>
      </c>
      <c r="W2767" s="52">
        <f t="shared" si="1264"/>
        <v>0.68334184107537854</v>
      </c>
      <c r="X2767" s="52">
        <f t="shared" si="1264"/>
        <v>0.63227513227513221</v>
      </c>
      <c r="Y2767" s="52">
        <f>Y2766/Y2765</f>
        <v>0.64584908513533945</v>
      </c>
      <c r="Z2767" s="52">
        <f>Z2766/Z2765</f>
        <v>0.65183605058662197</v>
      </c>
      <c r="AA2767" s="52">
        <f>AA2766/AA2765</f>
        <v>0.68130990415335457</v>
      </c>
      <c r="AB2767" s="53">
        <f>AB2766/AB2765</f>
        <v>0.71283671433322249</v>
      </c>
      <c r="AC2767" s="330"/>
      <c r="AD2767" s="50"/>
      <c r="AE2767" s="58"/>
      <c r="AF2767" s="332"/>
      <c r="AG2767" s="332"/>
      <c r="AH2767" s="332"/>
      <c r="AI2767" s="332"/>
      <c r="AJ2767" s="332"/>
      <c r="AK2767" s="332"/>
      <c r="AL2767" s="332"/>
      <c r="AM2767" s="332"/>
      <c r="AN2767" s="332"/>
      <c r="AO2767" s="332"/>
      <c r="AP2767" s="332"/>
      <c r="AQ2767" s="332"/>
      <c r="AR2767" s="332"/>
      <c r="AS2767" s="332"/>
      <c r="AT2767" s="332"/>
      <c r="AU2767" s="332"/>
      <c r="AV2767" s="332"/>
      <c r="AW2767" s="332"/>
      <c r="AX2767" s="332"/>
      <c r="AY2767" s="332"/>
      <c r="AZ2767" s="332"/>
      <c r="BA2767" s="332"/>
      <c r="BB2767" s="332"/>
      <c r="BC2767" s="332"/>
      <c r="BD2767" s="332"/>
      <c r="BE2767" s="325"/>
      <c r="BF2767" s="325"/>
      <c r="BG2767" s="325"/>
      <c r="BH2767" s="325"/>
      <c r="BI2767" s="325"/>
      <c r="BJ2767" s="325"/>
      <c r="BK2767" s="325"/>
      <c r="BL2767" s="325"/>
      <c r="BM2767" s="325"/>
      <c r="BN2767" s="325"/>
      <c r="BO2767" s="325"/>
      <c r="BP2767" s="325"/>
      <c r="BQ2767" s="325"/>
      <c r="BR2767" s="325"/>
      <c r="BS2767" s="325"/>
      <c r="BT2767" s="325"/>
      <c r="BU2767" s="325"/>
      <c r="BV2767" s="325"/>
      <c r="BW2767" s="325"/>
      <c r="BX2767" s="325"/>
      <c r="BY2767" s="162"/>
      <c r="BZ2767" s="162"/>
      <c r="CA2767" s="162"/>
      <c r="CB2767" s="162"/>
      <c r="CC2767" s="162"/>
    </row>
    <row r="2768" spans="1:81" s="1" customFormat="1" ht="10.5" customHeight="1">
      <c r="A2768" s="1560" t="s">
        <v>56</v>
      </c>
      <c r="B2768" s="1561"/>
      <c r="C2768" s="775"/>
      <c r="D2768" s="1190" t="s">
        <v>116</v>
      </c>
      <c r="E2768" s="107">
        <f>E2720+E2725+E2730+E2735+E2740+E2745+E2750+E2765</f>
        <v>0.89024400000000004</v>
      </c>
      <c r="F2768" s="107">
        <f t="shared" ref="F2768:AB2768" si="1265">F2720+F2725+F2730+F2735+F2740+F2745+F2750+F2765</f>
        <v>0.91509599999999991</v>
      </c>
      <c r="G2768" s="107">
        <f t="shared" si="1265"/>
        <v>0.8838720000000001</v>
      </c>
      <c r="H2768" s="1077">
        <f t="shared" si="1265"/>
        <v>0.88064399999999998</v>
      </c>
      <c r="I2768" s="107">
        <f t="shared" si="1265"/>
        <v>0.882768</v>
      </c>
      <c r="J2768" s="107">
        <f t="shared" si="1265"/>
        <v>0.91543200000000013</v>
      </c>
      <c r="K2768" s="107">
        <f t="shared" si="1265"/>
        <v>0.90236400000000005</v>
      </c>
      <c r="L2768" s="107">
        <f t="shared" si="1265"/>
        <v>0.93277200000000005</v>
      </c>
      <c r="M2768" s="107">
        <f t="shared" si="1265"/>
        <v>0.95503199999999999</v>
      </c>
      <c r="N2768" s="1077">
        <f t="shared" si="1265"/>
        <v>1.0177080000000001</v>
      </c>
      <c r="O2768" s="107">
        <f t="shared" si="1265"/>
        <v>0.94608000000000003</v>
      </c>
      <c r="P2768" s="107">
        <f t="shared" si="1265"/>
        <v>0.94928400000000002</v>
      </c>
      <c r="Q2768" s="107">
        <f t="shared" si="1265"/>
        <v>0.94276800000000005</v>
      </c>
      <c r="R2768" s="107">
        <f t="shared" si="1265"/>
        <v>0.98938799999999993</v>
      </c>
      <c r="S2768" s="107">
        <f t="shared" si="1265"/>
        <v>0.96112800000000009</v>
      </c>
      <c r="T2768" s="107">
        <f t="shared" si="1265"/>
        <v>0.92382000000000009</v>
      </c>
      <c r="U2768" s="107">
        <f t="shared" si="1265"/>
        <v>0.90102000000000004</v>
      </c>
      <c r="V2768" s="372">
        <f t="shared" si="1265"/>
        <v>0.91951200000000011</v>
      </c>
      <c r="W2768" s="107">
        <f t="shared" si="1265"/>
        <v>0.89521200000000012</v>
      </c>
      <c r="X2768" s="107">
        <f t="shared" si="1265"/>
        <v>0.89816400000000018</v>
      </c>
      <c r="Y2768" s="107">
        <f t="shared" si="1265"/>
        <v>0.89606400000000008</v>
      </c>
      <c r="Z2768" s="107">
        <f t="shared" si="1265"/>
        <v>0.91862400000000011</v>
      </c>
      <c r="AA2768" s="107">
        <f t="shared" si="1265"/>
        <v>0.91295999999999999</v>
      </c>
      <c r="AB2768" s="143">
        <f t="shared" si="1265"/>
        <v>0.89323200000000003</v>
      </c>
      <c r="AC2768" s="325"/>
      <c r="AD2768" s="325"/>
      <c r="AE2768" s="325"/>
      <c r="AF2768" s="325"/>
      <c r="AG2768" s="325"/>
      <c r="AH2768" s="325"/>
      <c r="AI2768" s="325"/>
      <c r="AJ2768" s="325"/>
      <c r="AK2768" s="325"/>
      <c r="AL2768" s="325"/>
      <c r="AM2768" s="325"/>
      <c r="AN2768" s="325"/>
      <c r="AO2768" s="325"/>
      <c r="AP2768" s="325"/>
      <c r="AQ2768" s="325"/>
      <c r="AR2768" s="325"/>
      <c r="AS2768" s="325"/>
      <c r="AT2768" s="325"/>
      <c r="AU2768" s="325"/>
      <c r="AV2768" s="325"/>
      <c r="AW2768" s="325"/>
      <c r="AX2768" s="325"/>
      <c r="AY2768" s="325"/>
      <c r="AZ2768" s="325"/>
      <c r="BA2768" s="325"/>
      <c r="BB2768" s="325"/>
      <c r="BC2768" s="325"/>
      <c r="BD2768" s="325"/>
      <c r="BE2768" s="325"/>
      <c r="BF2768" s="325"/>
      <c r="BG2768" s="325"/>
      <c r="BH2768" s="325"/>
      <c r="BI2768" s="325"/>
      <c r="BJ2768" s="325"/>
      <c r="BK2768" s="325"/>
      <c r="BL2768" s="325"/>
      <c r="BM2768" s="325"/>
      <c r="BN2768" s="325"/>
      <c r="BO2768" s="325"/>
      <c r="BP2768" s="325"/>
      <c r="BQ2768" s="325"/>
      <c r="BR2768" s="325"/>
      <c r="BS2768" s="325"/>
      <c r="BT2768" s="325"/>
      <c r="BU2768" s="325"/>
      <c r="BV2768" s="325"/>
      <c r="BW2768" s="325"/>
      <c r="BX2768" s="325"/>
      <c r="BY2768" s="162"/>
      <c r="BZ2768" s="162"/>
      <c r="CA2768" s="162"/>
      <c r="CB2768" s="162"/>
      <c r="CC2768" s="162"/>
    </row>
    <row r="2769" spans="1:159" s="1" customFormat="1" ht="10.5" customHeight="1" thickBot="1">
      <c r="A2769" s="1620"/>
      <c r="B2769" s="1621"/>
      <c r="C2769" s="776"/>
      <c r="D2769" s="236" t="s">
        <v>117</v>
      </c>
      <c r="E2769" s="109">
        <f>E2721+E2726+E2736+E2741+E2746+E2751+E2766+E2731</f>
        <v>0.59530799999999995</v>
      </c>
      <c r="F2769" s="109">
        <f t="shared" ref="F2769:AB2769" si="1266">F2721+F2726+F2736+F2741+F2746+F2751+F2766+F2731</f>
        <v>0.63806400000000008</v>
      </c>
      <c r="G2769" s="109">
        <f t="shared" si="1266"/>
        <v>0.59031600000000006</v>
      </c>
      <c r="H2769" s="1078">
        <f t="shared" si="1266"/>
        <v>0.59056800000000009</v>
      </c>
      <c r="I2769" s="109">
        <f t="shared" si="1266"/>
        <v>0.58912799999999999</v>
      </c>
      <c r="J2769" s="109">
        <f t="shared" si="1266"/>
        <v>0.63807599999999998</v>
      </c>
      <c r="K2769" s="109">
        <f t="shared" si="1266"/>
        <v>0.59504400000000002</v>
      </c>
      <c r="L2769" s="109">
        <f t="shared" si="1266"/>
        <v>0.60650400000000015</v>
      </c>
      <c r="M2769" s="109">
        <f t="shared" si="1266"/>
        <v>0.62219999999999998</v>
      </c>
      <c r="N2769" s="1078">
        <f t="shared" si="1266"/>
        <v>0.70135199999999998</v>
      </c>
      <c r="O2769" s="109">
        <f t="shared" si="1266"/>
        <v>0.63440399999999997</v>
      </c>
      <c r="P2769" s="109">
        <f t="shared" si="1266"/>
        <v>0.6249840000000001</v>
      </c>
      <c r="Q2769" s="109">
        <f t="shared" si="1266"/>
        <v>0.61615199999999992</v>
      </c>
      <c r="R2769" s="109">
        <f t="shared" si="1266"/>
        <v>0.64434000000000002</v>
      </c>
      <c r="S2769" s="109">
        <f t="shared" si="1266"/>
        <v>0.6199800000000002</v>
      </c>
      <c r="T2769" s="109">
        <f t="shared" si="1266"/>
        <v>0.60469200000000001</v>
      </c>
      <c r="U2769" s="109">
        <f t="shared" si="1266"/>
        <v>0.60039600000000015</v>
      </c>
      <c r="V2769" s="360">
        <f t="shared" si="1266"/>
        <v>0.63451199999999996</v>
      </c>
      <c r="W2769" s="109">
        <f t="shared" si="1266"/>
        <v>0.59835600000000011</v>
      </c>
      <c r="X2769" s="109">
        <f t="shared" si="1266"/>
        <v>0.60024</v>
      </c>
      <c r="Y2769" s="109">
        <f t="shared" si="1266"/>
        <v>0.60308399999999995</v>
      </c>
      <c r="Z2769" s="109">
        <f t="shared" si="1266"/>
        <v>0.63921600000000012</v>
      </c>
      <c r="AA2769" s="109">
        <f t="shared" si="1266"/>
        <v>0.63442799999999999</v>
      </c>
      <c r="AB2769" s="144">
        <f t="shared" si="1266"/>
        <v>0.61012800000000011</v>
      </c>
      <c r="AC2769" s="325"/>
      <c r="AD2769" s="325"/>
      <c r="AE2769" s="325"/>
      <c r="AF2769" s="325"/>
      <c r="AG2769" s="325"/>
      <c r="AH2769" s="325"/>
      <c r="AI2769" s="325"/>
      <c r="AJ2769" s="325"/>
      <c r="AK2769" s="325"/>
      <c r="AL2769" s="325"/>
      <c r="AM2769" s="325"/>
      <c r="AN2769" s="325"/>
      <c r="AO2769" s="325"/>
      <c r="AP2769" s="325"/>
      <c r="AQ2769" s="325"/>
      <c r="AR2769" s="325"/>
      <c r="AS2769" s="325"/>
      <c r="AT2769" s="325"/>
      <c r="AU2769" s="325"/>
      <c r="AV2769" s="325"/>
      <c r="AW2769" s="325"/>
      <c r="AX2769" s="325"/>
      <c r="AY2769" s="325"/>
      <c r="AZ2769" s="325"/>
      <c r="BA2769" s="325"/>
      <c r="BB2769" s="325"/>
      <c r="BC2769" s="325"/>
      <c r="BD2769" s="325"/>
      <c r="BE2769" s="325"/>
      <c r="BF2769" s="325"/>
      <c r="BG2769" s="325"/>
      <c r="BH2769" s="325"/>
      <c r="BI2769" s="325"/>
      <c r="BJ2769" s="325"/>
      <c r="BK2769" s="325"/>
      <c r="BL2769" s="325"/>
      <c r="BM2769" s="325"/>
      <c r="BN2769" s="325"/>
      <c r="BO2769" s="325"/>
      <c r="BP2769" s="325"/>
      <c r="BQ2769" s="325"/>
      <c r="BR2769" s="325"/>
      <c r="BS2769" s="325"/>
      <c r="BT2769" s="325"/>
      <c r="BU2769" s="325"/>
      <c r="BV2769" s="325"/>
      <c r="BW2769" s="325"/>
      <c r="BX2769" s="325"/>
      <c r="BY2769" s="162"/>
      <c r="BZ2769" s="162"/>
      <c r="CA2769" s="162"/>
      <c r="CB2769" s="162"/>
      <c r="CC2769" s="162"/>
    </row>
    <row r="2770" spans="1:159" s="27" customFormat="1" ht="10.5" customHeight="1">
      <c r="A2770" s="1547" t="s">
        <v>545</v>
      </c>
      <c r="B2770" s="1548"/>
      <c r="C2770" s="784"/>
      <c r="D2770" s="1079" t="s">
        <v>543</v>
      </c>
      <c r="E2770" s="54">
        <f>(((E2702+E2707)-E2768)/(E2702+E2707))*100</f>
        <v>1.1156429942418484</v>
      </c>
      <c r="F2770" s="54">
        <f t="shared" ref="F2770:AB2771" si="1267">(((F2702+F2707)-F2768)/(F2702+F2707))*100</f>
        <v>1.1074800290486722</v>
      </c>
      <c r="G2770" s="54">
        <f t="shared" si="1267"/>
        <v>1.1036816241037479</v>
      </c>
      <c r="H2770" s="1080">
        <f t="shared" si="1267"/>
        <v>1.1143450022906778</v>
      </c>
      <c r="I2770" s="54">
        <f t="shared" si="1267"/>
        <v>1.1077055439049441</v>
      </c>
      <c r="J2770" s="54">
        <f t="shared" si="1267"/>
        <v>1.0326665109882867</v>
      </c>
      <c r="K2770" s="54">
        <f t="shared" si="1267"/>
        <v>1.0591826530880768</v>
      </c>
      <c r="L2770" s="54">
        <f t="shared" si="1267"/>
        <v>1.0376085351259146</v>
      </c>
      <c r="M2770" s="54">
        <f t="shared" si="1267"/>
        <v>0.99027145380806703</v>
      </c>
      <c r="N2770" s="1080">
        <f t="shared" si="1267"/>
        <v>0.93332398841229103</v>
      </c>
      <c r="O2770" s="54">
        <f t="shared" si="1267"/>
        <v>1.0318596068389041</v>
      </c>
      <c r="P2770" s="54">
        <f t="shared" si="1267"/>
        <v>0.98009763424709706</v>
      </c>
      <c r="Q2770" s="54">
        <f t="shared" si="1267"/>
        <v>1.027966742252459</v>
      </c>
      <c r="R2770" s="54">
        <f t="shared" si="1267"/>
        <v>0.94788437973041484</v>
      </c>
      <c r="S2770" s="54">
        <f t="shared" si="1267"/>
        <v>0.95711529900577197</v>
      </c>
      <c r="T2770" s="54">
        <f t="shared" si="1267"/>
        <v>1.0195685155185119</v>
      </c>
      <c r="U2770" s="54">
        <f t="shared" si="1267"/>
        <v>1.0816009274628995</v>
      </c>
      <c r="V2770" s="354">
        <f t="shared" si="1267"/>
        <v>1.0536917951499092</v>
      </c>
      <c r="W2770" s="54">
        <f t="shared" si="1267"/>
        <v>1.0937872882029969</v>
      </c>
      <c r="X2770" s="54">
        <f t="shared" si="1267"/>
        <v>1.0980734163164845</v>
      </c>
      <c r="Y2770" s="54">
        <f t="shared" si="1267"/>
        <v>1.0704822469528272</v>
      </c>
      <c r="Z2770" s="54">
        <f t="shared" si="1267"/>
        <v>1.072600863249848</v>
      </c>
      <c r="AA2770" s="54">
        <f t="shared" si="1267"/>
        <v>1.0457312314655833</v>
      </c>
      <c r="AB2770" s="56">
        <f t="shared" si="1267"/>
        <v>1.1237746074758961</v>
      </c>
      <c r="AC2770" s="355"/>
      <c r="AD2770" s="325"/>
      <c r="AE2770" s="325"/>
      <c r="AF2770" s="325"/>
      <c r="AG2770" s="325"/>
      <c r="AH2770" s="325"/>
      <c r="AI2770" s="325"/>
      <c r="AJ2770" s="325"/>
      <c r="AK2770" s="325"/>
      <c r="AL2770" s="325"/>
      <c r="AM2770" s="325"/>
      <c r="AN2770" s="325"/>
      <c r="AO2770" s="325"/>
      <c r="AP2770" s="325"/>
      <c r="AQ2770" s="325"/>
      <c r="AR2770" s="325"/>
      <c r="AS2770" s="325"/>
      <c r="AT2770" s="325"/>
      <c r="AU2770" s="325"/>
      <c r="AV2770" s="325"/>
      <c r="AW2770" s="325"/>
      <c r="AX2770" s="325"/>
      <c r="AY2770" s="325"/>
      <c r="AZ2770" s="325"/>
      <c r="BA2770" s="325"/>
      <c r="BB2770" s="325"/>
      <c r="BC2770" s="325"/>
      <c r="BD2770" s="325"/>
      <c r="BE2770" s="325"/>
      <c r="BF2770" s="325"/>
      <c r="BG2770" s="325"/>
      <c r="BH2770" s="325"/>
      <c r="BI2770" s="325"/>
      <c r="BJ2770" s="325"/>
      <c r="BK2770" s="325"/>
      <c r="BL2770" s="325"/>
      <c r="BM2770" s="325"/>
      <c r="BN2770" s="325"/>
      <c r="BO2770" s="325"/>
      <c r="BP2770" s="325"/>
      <c r="BQ2770" s="325"/>
      <c r="BR2770" s="325"/>
      <c r="BS2770" s="325"/>
      <c r="BT2770" s="325"/>
      <c r="BU2770" s="325"/>
      <c r="BV2770" s="325"/>
      <c r="BW2770" s="325"/>
      <c r="BX2770" s="325"/>
      <c r="BY2770" s="162"/>
      <c r="BZ2770" s="162"/>
      <c r="CA2770" s="162"/>
      <c r="CB2770" s="162"/>
      <c r="CC2770" s="162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  <c r="CS2770" s="1"/>
      <c r="CT2770" s="1"/>
      <c r="CU2770" s="1"/>
      <c r="CV2770" s="1"/>
      <c r="CW2770" s="1"/>
      <c r="CX2770" s="1"/>
      <c r="CY2770" s="1"/>
      <c r="CZ2770" s="1"/>
      <c r="DA2770" s="1"/>
      <c r="DB2770" s="1"/>
      <c r="DC2770" s="1"/>
      <c r="DD2770" s="1"/>
      <c r="DE2770" s="1"/>
      <c r="DF2770" s="1"/>
      <c r="DG2770" s="1"/>
      <c r="DH2770" s="1"/>
      <c r="DI2770" s="1"/>
      <c r="DJ2770" s="1"/>
      <c r="DK2770" s="1"/>
      <c r="DL2770" s="1"/>
      <c r="DM2770" s="1"/>
      <c r="DN2770" s="1"/>
      <c r="DO2770" s="1"/>
      <c r="DP2770" s="1"/>
      <c r="DQ2770" s="1"/>
      <c r="DR2770" s="1"/>
      <c r="DS2770" s="2"/>
      <c r="DT2770" s="2"/>
      <c r="DU2770" s="2"/>
      <c r="DV2770" s="2"/>
      <c r="DW2770" s="2"/>
      <c r="DX2770" s="2"/>
      <c r="DY2770" s="2"/>
      <c r="DZ2770" s="2"/>
      <c r="EA2770" s="2"/>
      <c r="EB2770" s="2"/>
      <c r="EC2770" s="2"/>
      <c r="ED2770" s="2"/>
      <c r="EE2770" s="2"/>
      <c r="EF2770" s="2"/>
      <c r="EG2770" s="2"/>
      <c r="EH2770" s="2"/>
      <c r="EI2770" s="2"/>
      <c r="EJ2770" s="2"/>
      <c r="EK2770" s="2"/>
      <c r="EL2770" s="2"/>
      <c r="EM2770" s="2"/>
      <c r="EN2770" s="2"/>
      <c r="EO2770" s="2"/>
      <c r="EP2770" s="2"/>
      <c r="EQ2770" s="2"/>
      <c r="ER2770" s="2"/>
      <c r="ES2770" s="2"/>
      <c r="ET2770" s="2"/>
      <c r="EU2770" s="2"/>
      <c r="EV2770" s="2"/>
      <c r="EW2770" s="2"/>
      <c r="EX2770" s="2"/>
      <c r="EY2770" s="2"/>
      <c r="EZ2770" s="2"/>
      <c r="FA2770" s="2"/>
      <c r="FB2770" s="2"/>
      <c r="FC2770" s="2"/>
    </row>
    <row r="2771" spans="1:159" s="27" customFormat="1" ht="10.5" customHeight="1" thickBot="1">
      <c r="A2771" s="1614"/>
      <c r="B2771" s="1615"/>
      <c r="C2771" s="793"/>
      <c r="D2771" s="1091" t="s">
        <v>544</v>
      </c>
      <c r="E2771" s="113">
        <f>(((E2703+E2708)-E2769)/(E2703+E2708))*100</f>
        <v>-1.0160863367949491</v>
      </c>
      <c r="F2771" s="113">
        <f t="shared" si="1267"/>
        <v>-0.92244619063888877</v>
      </c>
      <c r="G2771" s="113">
        <f t="shared" si="1267"/>
        <v>-1.1078225839602138</v>
      </c>
      <c r="H2771" s="1082">
        <f t="shared" si="1267"/>
        <v>-1.0761963442185374</v>
      </c>
      <c r="I2771" s="113">
        <f t="shared" si="1267"/>
        <v>-1.07885526044883</v>
      </c>
      <c r="J2771" s="113">
        <f t="shared" si="1267"/>
        <v>-1.0509312048650663</v>
      </c>
      <c r="K2771" s="113">
        <f t="shared" si="1267"/>
        <v>-1.1195399486112685</v>
      </c>
      <c r="L2771" s="113">
        <f t="shared" si="1267"/>
        <v>-1.0274246422003968</v>
      </c>
      <c r="M2771" s="113">
        <f t="shared" si="1267"/>
        <v>-1.0721247563352727</v>
      </c>
      <c r="N2771" s="1082">
        <f t="shared" si="1267"/>
        <v>-0.9325458501709728</v>
      </c>
      <c r="O2771" s="113">
        <f t="shared" si="1267"/>
        <v>-1.0802646170318548</v>
      </c>
      <c r="P2771" s="113">
        <f t="shared" si="1267"/>
        <v>-1.1340246223154318</v>
      </c>
      <c r="Q2771" s="113">
        <f t="shared" si="1267"/>
        <v>-1.0827624222379615</v>
      </c>
      <c r="R2771" s="113">
        <f t="shared" si="1267"/>
        <v>-0.97220655158147906</v>
      </c>
      <c r="S2771" s="113">
        <f t="shared" si="1267"/>
        <v>-1.0661189358372802</v>
      </c>
      <c r="T2771" s="113">
        <f t="shared" si="1267"/>
        <v>-1.1258278145695295</v>
      </c>
      <c r="U2771" s="113">
        <f t="shared" si="1267"/>
        <v>-1.0645174322304547</v>
      </c>
      <c r="V2771" s="1046">
        <f t="shared" si="1267"/>
        <v>-0.94692630775104325</v>
      </c>
      <c r="W2771" s="113">
        <f t="shared" si="1267"/>
        <v>-1.0763804427146755</v>
      </c>
      <c r="X2771" s="113">
        <f t="shared" si="1267"/>
        <v>-1.0505050505050546</v>
      </c>
      <c r="Y2771" s="113">
        <f t="shared" si="1267"/>
        <v>-1.0759824624914305</v>
      </c>
      <c r="Z2771" s="113">
        <f t="shared" si="1267"/>
        <v>-1.0701275045537508</v>
      </c>
      <c r="AA2771" s="113">
        <f t="shared" si="1267"/>
        <v>-1.0724936912135745</v>
      </c>
      <c r="AB2771" s="115">
        <f t="shared" si="1267"/>
        <v>-1.0373196613807345</v>
      </c>
      <c r="AC2771" s="355"/>
      <c r="AD2771" s="325"/>
      <c r="AE2771" s="325"/>
      <c r="AF2771" s="325"/>
      <c r="AG2771" s="325"/>
      <c r="AH2771" s="325"/>
      <c r="AI2771" s="325"/>
      <c r="AJ2771" s="325"/>
      <c r="AK2771" s="325"/>
      <c r="AL2771" s="325"/>
      <c r="AM2771" s="325"/>
      <c r="AN2771" s="325"/>
      <c r="AO2771" s="325"/>
      <c r="AP2771" s="325"/>
      <c r="AQ2771" s="325"/>
      <c r="AR2771" s="325"/>
      <c r="AS2771" s="325"/>
      <c r="AT2771" s="325"/>
      <c r="AU2771" s="325"/>
      <c r="AV2771" s="325"/>
      <c r="AW2771" s="325"/>
      <c r="AX2771" s="325"/>
      <c r="AY2771" s="325"/>
      <c r="AZ2771" s="325"/>
      <c r="BA2771" s="325"/>
      <c r="BB2771" s="325"/>
      <c r="BC2771" s="325"/>
      <c r="BD2771" s="325"/>
      <c r="BE2771" s="325"/>
      <c r="BF2771" s="325"/>
      <c r="BG2771" s="325"/>
      <c r="BH2771" s="325"/>
      <c r="BI2771" s="325"/>
      <c r="BJ2771" s="325"/>
      <c r="BK2771" s="325"/>
      <c r="BL2771" s="325"/>
      <c r="BM2771" s="325"/>
      <c r="BN2771" s="325"/>
      <c r="BO2771" s="325"/>
      <c r="BP2771" s="325"/>
      <c r="BQ2771" s="325"/>
      <c r="BR2771" s="325"/>
      <c r="BS2771" s="325"/>
      <c r="BT2771" s="325"/>
      <c r="BU2771" s="325"/>
      <c r="BV2771" s="325"/>
      <c r="BW2771" s="325"/>
      <c r="BX2771" s="325"/>
      <c r="BY2771" s="162"/>
      <c r="BZ2771" s="162"/>
      <c r="CA2771" s="162"/>
      <c r="CB2771" s="162"/>
      <c r="CC2771" s="162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  <c r="CS2771" s="1"/>
      <c r="CT2771" s="1"/>
      <c r="CU2771" s="1"/>
      <c r="CV2771" s="1"/>
      <c r="CW2771" s="1"/>
      <c r="CX2771" s="1"/>
      <c r="CY2771" s="1"/>
      <c r="CZ2771" s="1"/>
      <c r="DA2771" s="1"/>
      <c r="DB2771" s="1"/>
      <c r="DC2771" s="1"/>
      <c r="DD2771" s="1"/>
      <c r="DE2771" s="1"/>
      <c r="DF2771" s="1"/>
      <c r="DG2771" s="1"/>
      <c r="DH2771" s="1"/>
      <c r="DI2771" s="1"/>
      <c r="DJ2771" s="1"/>
      <c r="DK2771" s="1"/>
      <c r="DL2771" s="1"/>
      <c r="DM2771" s="1"/>
      <c r="DN2771" s="1"/>
      <c r="DO2771" s="1"/>
      <c r="DP2771" s="1"/>
      <c r="DQ2771" s="1"/>
      <c r="DR2771" s="1"/>
      <c r="DS2771" s="2"/>
      <c r="DT2771" s="2"/>
      <c r="DU2771" s="2"/>
      <c r="DV2771" s="2"/>
      <c r="DW2771" s="2"/>
      <c r="DX2771" s="2"/>
      <c r="DY2771" s="2"/>
      <c r="DZ2771" s="2"/>
      <c r="EA2771" s="2"/>
      <c r="EB2771" s="2"/>
      <c r="EC2771" s="2"/>
      <c r="ED2771" s="2"/>
      <c r="EE2771" s="2"/>
      <c r="EF2771" s="2"/>
      <c r="EG2771" s="2"/>
      <c r="EH2771" s="2"/>
      <c r="EI2771" s="2"/>
      <c r="EJ2771" s="2"/>
      <c r="EK2771" s="2"/>
      <c r="EL2771" s="2"/>
      <c r="EM2771" s="2"/>
      <c r="EN2771" s="2"/>
      <c r="EO2771" s="2"/>
      <c r="EP2771" s="2"/>
      <c r="EQ2771" s="2"/>
      <c r="ER2771" s="2"/>
      <c r="ES2771" s="2"/>
      <c r="ET2771" s="2"/>
      <c r="EU2771" s="2"/>
      <c r="EV2771" s="2"/>
      <c r="EW2771" s="2"/>
      <c r="EX2771" s="2"/>
      <c r="EY2771" s="2"/>
      <c r="EZ2771" s="2"/>
      <c r="FA2771" s="2"/>
      <c r="FB2771" s="2"/>
      <c r="FC2771" s="2"/>
    </row>
    <row r="2772" spans="1:159" s="1" customFormat="1" ht="10.5" customHeight="1">
      <c r="A2772" s="1616" t="s">
        <v>57</v>
      </c>
      <c r="B2772" s="1617"/>
      <c r="C2772" s="778"/>
      <c r="D2772" s="1190" t="s">
        <v>116</v>
      </c>
      <c r="E2772" s="107">
        <f t="shared" ref="E2772:AB2772" si="1268">E2710-E2768</f>
        <v>1.0044000000000053E-2</v>
      </c>
      <c r="F2772" s="107">
        <f t="shared" si="1268"/>
        <v>1.0248000000000146E-2</v>
      </c>
      <c r="G2772" s="107">
        <f t="shared" si="1268"/>
        <v>9.8639999999998729E-3</v>
      </c>
      <c r="H2772" s="1077">
        <f t="shared" si="1268"/>
        <v>9.9240000000000439E-3</v>
      </c>
      <c r="I2772" s="107">
        <f t="shared" si="1268"/>
        <v>9.8880000000001189E-3</v>
      </c>
      <c r="J2772" s="107">
        <f t="shared" si="1268"/>
        <v>9.5519999999998939E-3</v>
      </c>
      <c r="K2772" s="107">
        <f t="shared" si="1268"/>
        <v>9.6600000000000019E-3</v>
      </c>
      <c r="L2772" s="107">
        <f t="shared" si="1268"/>
        <v>9.7800000000000109E-3</v>
      </c>
      <c r="M2772" s="107">
        <f t="shared" si="1268"/>
        <v>9.5520000000000049E-3</v>
      </c>
      <c r="N2772" s="1077">
        <f t="shared" si="1268"/>
        <v>9.5879999999999299E-3</v>
      </c>
      <c r="O2772" s="107">
        <f t="shared" si="1268"/>
        <v>9.8640000000000949E-3</v>
      </c>
      <c r="P2772" s="107">
        <f t="shared" si="1268"/>
        <v>9.396000000000071E-3</v>
      </c>
      <c r="Q2772" s="107">
        <f t="shared" si="1268"/>
        <v>9.7920000000000229E-3</v>
      </c>
      <c r="R2772" s="107">
        <f t="shared" si="1268"/>
        <v>9.4680000000000319E-3</v>
      </c>
      <c r="S2772" s="107">
        <f t="shared" si="1268"/>
        <v>9.2879999999998519E-3</v>
      </c>
      <c r="T2772" s="107">
        <f t="shared" si="1268"/>
        <v>9.5159999999998579E-3</v>
      </c>
      <c r="U2772" s="107">
        <f t="shared" si="1268"/>
        <v>9.8519999999998609E-3</v>
      </c>
      <c r="V2772" s="372">
        <f t="shared" si="1268"/>
        <v>9.7919999999999119E-3</v>
      </c>
      <c r="W2772" s="107">
        <f t="shared" si="1268"/>
        <v>9.8999999999999089E-3</v>
      </c>
      <c r="X2772" s="107">
        <f t="shared" si="1268"/>
        <v>9.9719999999998699E-3</v>
      </c>
      <c r="Y2772" s="107">
        <f t="shared" si="1268"/>
        <v>9.6959999999999269E-3</v>
      </c>
      <c r="Z2772" s="107">
        <f t="shared" si="1268"/>
        <v>9.9599999999999689E-3</v>
      </c>
      <c r="AA2772" s="107">
        <f t="shared" si="1268"/>
        <v>9.6479999999999899E-3</v>
      </c>
      <c r="AB2772" s="143">
        <f t="shared" si="1268"/>
        <v>1.015200000000005E-2</v>
      </c>
      <c r="AC2772" s="325"/>
      <c r="AD2772" s="325"/>
      <c r="AE2772" s="325"/>
      <c r="AF2772" s="325"/>
      <c r="AG2772" s="325"/>
      <c r="AH2772" s="325"/>
      <c r="AI2772" s="325"/>
      <c r="AJ2772" s="325"/>
      <c r="AK2772" s="325"/>
      <c r="AL2772" s="325"/>
      <c r="AM2772" s="325"/>
      <c r="AN2772" s="325"/>
      <c r="AO2772" s="325"/>
      <c r="AP2772" s="325"/>
      <c r="AQ2772" s="325"/>
      <c r="AR2772" s="325"/>
      <c r="AS2772" s="325"/>
      <c r="AT2772" s="325"/>
      <c r="AU2772" s="325"/>
      <c r="AV2772" s="325"/>
      <c r="AW2772" s="325"/>
      <c r="AX2772" s="325"/>
      <c r="AY2772" s="325"/>
      <c r="AZ2772" s="325"/>
      <c r="BA2772" s="325"/>
      <c r="BB2772" s="325"/>
      <c r="BC2772" s="325"/>
      <c r="BD2772" s="325"/>
      <c r="BE2772" s="325"/>
      <c r="BF2772" s="325"/>
      <c r="BG2772" s="325"/>
      <c r="BH2772" s="325"/>
      <c r="BI2772" s="325"/>
      <c r="BJ2772" s="325"/>
      <c r="BK2772" s="325"/>
      <c r="BL2772" s="325"/>
      <c r="BM2772" s="325"/>
      <c r="BN2772" s="325"/>
      <c r="BO2772" s="325"/>
      <c r="BP2772" s="325"/>
      <c r="BQ2772" s="325"/>
      <c r="BR2772" s="325"/>
      <c r="BS2772" s="325"/>
      <c r="BT2772" s="325"/>
      <c r="BU2772" s="325"/>
      <c r="BV2772" s="325"/>
      <c r="BW2772" s="325"/>
      <c r="BX2772" s="325"/>
      <c r="BY2772" s="162"/>
      <c r="BZ2772" s="162"/>
      <c r="CA2772" s="162"/>
      <c r="CB2772" s="162"/>
      <c r="CC2772" s="162"/>
    </row>
    <row r="2773" spans="1:159" s="1" customFormat="1" ht="10.5" customHeight="1" thickBot="1">
      <c r="A2773" s="1618"/>
      <c r="B2773" s="1619"/>
      <c r="C2773" s="781"/>
      <c r="D2773" s="132" t="s">
        <v>117</v>
      </c>
      <c r="E2773" s="380">
        <f t="shared" ref="E2773:AB2773" si="1269">E2711-E2769</f>
        <v>-5.9879999999999933E-3</v>
      </c>
      <c r="F2773" s="380">
        <f t="shared" si="1269"/>
        <v>-5.8320000000000594E-3</v>
      </c>
      <c r="G2773" s="380">
        <f t="shared" si="1269"/>
        <v>-6.4680000000000293E-3</v>
      </c>
      <c r="H2773" s="1083">
        <f t="shared" si="1269"/>
        <v>-6.2880000000000713E-3</v>
      </c>
      <c r="I2773" s="380">
        <f t="shared" si="1269"/>
        <v>-6.2879999999999603E-3</v>
      </c>
      <c r="J2773" s="380">
        <f t="shared" si="1269"/>
        <v>-6.6359999999999753E-3</v>
      </c>
      <c r="K2773" s="380">
        <f t="shared" si="1269"/>
        <v>-6.5879999999999272E-3</v>
      </c>
      <c r="L2773" s="380">
        <f t="shared" si="1269"/>
        <v>-6.1680000000001733E-3</v>
      </c>
      <c r="M2773" s="380">
        <f t="shared" si="1269"/>
        <v>-6.5999999999999392E-3</v>
      </c>
      <c r="N2773" s="1083">
        <f t="shared" si="1269"/>
        <v>-6.4800000000000413E-3</v>
      </c>
      <c r="O2773" s="380">
        <f t="shared" si="1269"/>
        <v>-6.7800000000000082E-3</v>
      </c>
      <c r="P2773" s="380">
        <f t="shared" si="1269"/>
        <v>-7.0080000000000142E-3</v>
      </c>
      <c r="Q2773" s="380">
        <f t="shared" si="1269"/>
        <v>-6.5999999999999392E-3</v>
      </c>
      <c r="R2773" s="380">
        <f t="shared" si="1269"/>
        <v>-6.2039999999999873E-3</v>
      </c>
      <c r="S2773" s="380">
        <f t="shared" si="1269"/>
        <v>-6.5400000000002123E-3</v>
      </c>
      <c r="T2773" s="380">
        <f t="shared" si="1269"/>
        <v>-6.7319999999999602E-3</v>
      </c>
      <c r="U2773" s="380">
        <f t="shared" si="1269"/>
        <v>-6.3240000000001073E-3</v>
      </c>
      <c r="V2773" s="381">
        <f t="shared" si="1269"/>
        <v>-5.9519999999999573E-3</v>
      </c>
      <c r="W2773" s="380">
        <f t="shared" si="1269"/>
        <v>-6.3720000000000443E-3</v>
      </c>
      <c r="X2773" s="380">
        <f t="shared" si="1269"/>
        <v>-6.2400000000000233E-3</v>
      </c>
      <c r="Y2773" s="380">
        <f t="shared" si="1269"/>
        <v>-6.4199999999998703E-3</v>
      </c>
      <c r="Z2773" s="380">
        <f t="shared" si="1269"/>
        <v>-6.7680000000001073E-3</v>
      </c>
      <c r="AA2773" s="380">
        <f t="shared" si="1269"/>
        <v>-6.7319999999999602E-3</v>
      </c>
      <c r="AB2773" s="382">
        <f t="shared" si="1269"/>
        <v>-6.2640000000001583E-3</v>
      </c>
      <c r="AC2773" s="325"/>
      <c r="AD2773" s="325"/>
      <c r="AE2773" s="325"/>
      <c r="AF2773" s="325"/>
      <c r="AG2773" s="325"/>
      <c r="AH2773" s="325"/>
      <c r="AI2773" s="325"/>
      <c r="AJ2773" s="325"/>
      <c r="AK2773" s="325"/>
      <c r="AL2773" s="325"/>
      <c r="AM2773" s="325"/>
      <c r="AN2773" s="325"/>
      <c r="AO2773" s="325"/>
      <c r="AP2773" s="325"/>
      <c r="AQ2773" s="325"/>
      <c r="AR2773" s="325"/>
      <c r="AS2773" s="325"/>
      <c r="AT2773" s="325"/>
      <c r="AU2773" s="325"/>
      <c r="AV2773" s="325"/>
      <c r="AW2773" s="325"/>
      <c r="AX2773" s="325"/>
      <c r="AY2773" s="325"/>
      <c r="AZ2773" s="325"/>
      <c r="BA2773" s="325"/>
      <c r="BB2773" s="325"/>
      <c r="BC2773" s="325"/>
      <c r="BD2773" s="325"/>
      <c r="BE2773" s="162"/>
      <c r="BF2773" s="162"/>
      <c r="BG2773" s="162"/>
      <c r="BH2773" s="162"/>
      <c r="BI2773" s="162"/>
      <c r="BJ2773" s="162"/>
      <c r="BK2773" s="162"/>
      <c r="BL2773" s="162"/>
      <c r="BM2773" s="162"/>
      <c r="BN2773" s="162"/>
      <c r="BO2773" s="162"/>
      <c r="BP2773" s="162"/>
      <c r="BQ2773" s="162"/>
      <c r="BR2773" s="162"/>
      <c r="BS2773" s="162"/>
      <c r="BT2773" s="162"/>
      <c r="BU2773" s="162"/>
      <c r="BV2773" s="162"/>
      <c r="BW2773" s="162"/>
      <c r="BX2773" s="162"/>
      <c r="BY2773" s="162"/>
      <c r="BZ2773" s="162"/>
      <c r="CA2773" s="162"/>
      <c r="CB2773" s="162"/>
      <c r="CC2773" s="162"/>
    </row>
    <row r="2774" spans="1:159" s="5" customFormat="1" ht="10.5" customHeight="1">
      <c r="A2774" s="1564" t="s">
        <v>60</v>
      </c>
      <c r="B2774" s="1565"/>
      <c r="C2774" s="761"/>
      <c r="D2774" s="35" t="s">
        <v>116</v>
      </c>
      <c r="E2774" s="117">
        <f>E2772</f>
        <v>1.0044000000000053E-2</v>
      </c>
      <c r="F2774" s="117">
        <f t="shared" ref="F2774:AB2775" si="1270">F2772</f>
        <v>1.0248000000000146E-2</v>
      </c>
      <c r="G2774" s="117">
        <f t="shared" si="1270"/>
        <v>9.8639999999998729E-3</v>
      </c>
      <c r="H2774" s="1084">
        <f t="shared" si="1270"/>
        <v>9.9240000000000439E-3</v>
      </c>
      <c r="I2774" s="117">
        <f t="shared" si="1270"/>
        <v>9.8880000000001189E-3</v>
      </c>
      <c r="J2774" s="117">
        <f t="shared" si="1270"/>
        <v>9.5519999999998939E-3</v>
      </c>
      <c r="K2774" s="117">
        <f t="shared" si="1270"/>
        <v>9.6600000000000019E-3</v>
      </c>
      <c r="L2774" s="117">
        <f t="shared" si="1270"/>
        <v>9.7800000000000109E-3</v>
      </c>
      <c r="M2774" s="117">
        <f t="shared" si="1270"/>
        <v>9.5520000000000049E-3</v>
      </c>
      <c r="N2774" s="1084">
        <f t="shared" si="1270"/>
        <v>9.5879999999999299E-3</v>
      </c>
      <c r="O2774" s="117">
        <f t="shared" si="1270"/>
        <v>9.8640000000000949E-3</v>
      </c>
      <c r="P2774" s="117">
        <f t="shared" si="1270"/>
        <v>9.396000000000071E-3</v>
      </c>
      <c r="Q2774" s="117">
        <f t="shared" si="1270"/>
        <v>9.7920000000000229E-3</v>
      </c>
      <c r="R2774" s="117">
        <f t="shared" si="1270"/>
        <v>9.4680000000000319E-3</v>
      </c>
      <c r="S2774" s="117">
        <f t="shared" si="1270"/>
        <v>9.2879999999998519E-3</v>
      </c>
      <c r="T2774" s="117">
        <f t="shared" si="1270"/>
        <v>9.5159999999998579E-3</v>
      </c>
      <c r="U2774" s="117">
        <f t="shared" si="1270"/>
        <v>9.8519999999998609E-3</v>
      </c>
      <c r="V2774" s="383">
        <f t="shared" si="1270"/>
        <v>9.7919999999999119E-3</v>
      </c>
      <c r="W2774" s="117">
        <f t="shared" si="1270"/>
        <v>9.8999999999999089E-3</v>
      </c>
      <c r="X2774" s="117">
        <f t="shared" si="1270"/>
        <v>9.9719999999998699E-3</v>
      </c>
      <c r="Y2774" s="117">
        <f t="shared" si="1270"/>
        <v>9.6959999999999269E-3</v>
      </c>
      <c r="Z2774" s="117">
        <f t="shared" si="1270"/>
        <v>9.9599999999999689E-3</v>
      </c>
      <c r="AA2774" s="117">
        <f t="shared" si="1270"/>
        <v>9.6479999999999899E-3</v>
      </c>
      <c r="AB2774" s="118">
        <f t="shared" si="1270"/>
        <v>1.015200000000005E-2</v>
      </c>
      <c r="AC2774" s="361"/>
      <c r="AD2774" s="361"/>
      <c r="AE2774" s="361"/>
      <c r="AF2774" s="361"/>
      <c r="AG2774" s="361"/>
      <c r="AH2774" s="361"/>
      <c r="AI2774" s="361"/>
      <c r="AJ2774" s="361"/>
      <c r="AK2774" s="361"/>
      <c r="AL2774" s="361"/>
      <c r="AM2774" s="361"/>
      <c r="AN2774" s="361"/>
      <c r="AO2774" s="361"/>
      <c r="AP2774" s="361"/>
      <c r="AQ2774" s="361"/>
      <c r="AR2774" s="361"/>
      <c r="AS2774" s="361"/>
      <c r="AT2774" s="361"/>
      <c r="AU2774" s="361"/>
      <c r="AV2774" s="361"/>
      <c r="AW2774" s="361"/>
      <c r="AX2774" s="361"/>
      <c r="AY2774" s="361"/>
      <c r="AZ2774" s="361"/>
      <c r="BA2774" s="361"/>
      <c r="BB2774" s="361"/>
      <c r="BC2774" s="361"/>
      <c r="BD2774" s="361"/>
      <c r="BE2774" s="325"/>
      <c r="BF2774" s="325"/>
      <c r="BG2774" s="325"/>
      <c r="BH2774" s="325"/>
      <c r="BI2774" s="325"/>
      <c r="BJ2774" s="325"/>
      <c r="BK2774" s="325"/>
      <c r="BL2774" s="325"/>
      <c r="BM2774" s="325"/>
      <c r="BN2774" s="325"/>
      <c r="BO2774" s="325"/>
      <c r="BP2774" s="325"/>
      <c r="BQ2774" s="325"/>
      <c r="BR2774" s="325"/>
      <c r="BS2774" s="325"/>
      <c r="BT2774" s="325"/>
      <c r="BU2774" s="325"/>
      <c r="BV2774" s="325"/>
      <c r="BW2774" s="325"/>
      <c r="BX2774" s="325"/>
      <c r="BY2774" s="162"/>
      <c r="BZ2774" s="162"/>
      <c r="CA2774" s="162"/>
      <c r="CB2774" s="162"/>
      <c r="CC2774" s="127"/>
    </row>
    <row r="2775" spans="1:159" s="5" customFormat="1" ht="10.5" customHeight="1" thickBot="1">
      <c r="A2775" s="1566"/>
      <c r="B2775" s="1567"/>
      <c r="C2775" s="762"/>
      <c r="D2775" s="37" t="s">
        <v>117</v>
      </c>
      <c r="E2775" s="121">
        <f>E2773</f>
        <v>-5.9879999999999933E-3</v>
      </c>
      <c r="F2775" s="121">
        <f t="shared" si="1270"/>
        <v>-5.8320000000000594E-3</v>
      </c>
      <c r="G2775" s="121">
        <f t="shared" si="1270"/>
        <v>-6.4680000000000293E-3</v>
      </c>
      <c r="H2775" s="1085">
        <f t="shared" si="1270"/>
        <v>-6.2880000000000713E-3</v>
      </c>
      <c r="I2775" s="121">
        <f t="shared" si="1270"/>
        <v>-6.2879999999999603E-3</v>
      </c>
      <c r="J2775" s="121">
        <f t="shared" si="1270"/>
        <v>-6.6359999999999753E-3</v>
      </c>
      <c r="K2775" s="121">
        <f t="shared" si="1270"/>
        <v>-6.5879999999999272E-3</v>
      </c>
      <c r="L2775" s="121">
        <f t="shared" si="1270"/>
        <v>-6.1680000000001733E-3</v>
      </c>
      <c r="M2775" s="121">
        <f t="shared" si="1270"/>
        <v>-6.5999999999999392E-3</v>
      </c>
      <c r="N2775" s="1085">
        <f t="shared" si="1270"/>
        <v>-6.4800000000000413E-3</v>
      </c>
      <c r="O2775" s="121">
        <f t="shared" si="1270"/>
        <v>-6.7800000000000082E-3</v>
      </c>
      <c r="P2775" s="121">
        <f t="shared" si="1270"/>
        <v>-7.0080000000000142E-3</v>
      </c>
      <c r="Q2775" s="121">
        <f t="shared" si="1270"/>
        <v>-6.5999999999999392E-3</v>
      </c>
      <c r="R2775" s="121">
        <f t="shared" si="1270"/>
        <v>-6.2039999999999873E-3</v>
      </c>
      <c r="S2775" s="121">
        <f t="shared" si="1270"/>
        <v>-6.5400000000002123E-3</v>
      </c>
      <c r="T2775" s="121">
        <f t="shared" si="1270"/>
        <v>-6.7319999999999602E-3</v>
      </c>
      <c r="U2775" s="121">
        <f t="shared" si="1270"/>
        <v>-6.3240000000001073E-3</v>
      </c>
      <c r="V2775" s="384">
        <f t="shared" si="1270"/>
        <v>-5.9519999999999573E-3</v>
      </c>
      <c r="W2775" s="121">
        <f t="shared" si="1270"/>
        <v>-6.3720000000000443E-3</v>
      </c>
      <c r="X2775" s="121">
        <f t="shared" si="1270"/>
        <v>-6.2400000000000233E-3</v>
      </c>
      <c r="Y2775" s="121">
        <f t="shared" si="1270"/>
        <v>-6.4199999999998703E-3</v>
      </c>
      <c r="Z2775" s="121">
        <f t="shared" si="1270"/>
        <v>-6.7680000000001073E-3</v>
      </c>
      <c r="AA2775" s="121">
        <f t="shared" si="1270"/>
        <v>-6.7319999999999602E-3</v>
      </c>
      <c r="AB2775" s="122">
        <f t="shared" si="1270"/>
        <v>-6.2640000000001583E-3</v>
      </c>
      <c r="AC2775" s="361"/>
      <c r="AD2775" s="361"/>
      <c r="AE2775" s="361"/>
      <c r="AF2775" s="361"/>
      <c r="AG2775" s="361"/>
      <c r="AH2775" s="361"/>
      <c r="AI2775" s="361"/>
      <c r="AJ2775" s="361"/>
      <c r="AK2775" s="361"/>
      <c r="AL2775" s="361"/>
      <c r="AM2775" s="361"/>
      <c r="AN2775" s="361"/>
      <c r="AO2775" s="361"/>
      <c r="AP2775" s="361"/>
      <c r="AQ2775" s="361"/>
      <c r="AR2775" s="361"/>
      <c r="AS2775" s="361"/>
      <c r="AT2775" s="361"/>
      <c r="AU2775" s="361"/>
      <c r="AV2775" s="361"/>
      <c r="AW2775" s="361"/>
      <c r="AX2775" s="361"/>
      <c r="AY2775" s="361"/>
      <c r="AZ2775" s="361"/>
      <c r="BA2775" s="361"/>
      <c r="BB2775" s="361"/>
      <c r="BC2775" s="361"/>
      <c r="BD2775" s="361"/>
      <c r="BE2775" s="325"/>
      <c r="BF2775" s="325"/>
      <c r="BG2775" s="325"/>
      <c r="BH2775" s="325"/>
      <c r="BI2775" s="325"/>
      <c r="BJ2775" s="325"/>
      <c r="BK2775" s="325"/>
      <c r="BL2775" s="325"/>
      <c r="BM2775" s="325"/>
      <c r="BN2775" s="325"/>
      <c r="BO2775" s="325"/>
      <c r="BP2775" s="325"/>
      <c r="BQ2775" s="325"/>
      <c r="BR2775" s="325"/>
      <c r="BS2775" s="325"/>
      <c r="BT2775" s="325"/>
      <c r="BU2775" s="325"/>
      <c r="BV2775" s="325"/>
      <c r="BW2775" s="325"/>
      <c r="BX2775" s="325"/>
      <c r="BY2775" s="162"/>
      <c r="BZ2775" s="162"/>
      <c r="CA2775" s="162"/>
      <c r="CB2775" s="162"/>
      <c r="CC2775" s="127"/>
    </row>
    <row r="2776" spans="1:159" s="6" customFormat="1" ht="29.25" customHeight="1" thickBot="1">
      <c r="A2776" s="860"/>
      <c r="B2776" s="150"/>
      <c r="C2776" s="860"/>
      <c r="D2776" s="150"/>
      <c r="E2776" s="150"/>
      <c r="F2776" s="150"/>
      <c r="G2776" s="150"/>
      <c r="H2776" s="150"/>
      <c r="I2776" s="150"/>
      <c r="J2776" s="150"/>
      <c r="K2776" s="150"/>
      <c r="L2776" s="150"/>
      <c r="M2776" s="150"/>
      <c r="N2776" s="150"/>
      <c r="O2776" s="150"/>
      <c r="P2776" s="150"/>
      <c r="Q2776" s="150"/>
      <c r="R2776" s="150"/>
      <c r="S2776" s="150"/>
      <c r="T2776" s="150"/>
      <c r="U2776" s="150"/>
      <c r="V2776" s="150"/>
      <c r="W2776" s="150"/>
      <c r="X2776" s="150"/>
      <c r="Y2776" s="150"/>
      <c r="Z2776" s="150"/>
      <c r="AA2776" s="150"/>
      <c r="AB2776" s="150"/>
      <c r="AC2776" s="332"/>
      <c r="AD2776" s="332"/>
      <c r="AE2776" s="332"/>
      <c r="AF2776" s="332"/>
      <c r="AG2776" s="332"/>
      <c r="AH2776" s="332"/>
      <c r="AI2776" s="332"/>
      <c r="AJ2776" s="332"/>
      <c r="AK2776" s="332"/>
      <c r="AL2776" s="332"/>
      <c r="AM2776" s="332"/>
      <c r="AN2776" s="332"/>
      <c r="AO2776" s="332"/>
      <c r="AP2776" s="332"/>
      <c r="AQ2776" s="332"/>
      <c r="AR2776" s="332"/>
      <c r="AS2776" s="332"/>
      <c r="AT2776" s="332"/>
      <c r="AU2776" s="332"/>
      <c r="AV2776" s="332"/>
      <c r="AW2776" s="332"/>
      <c r="AX2776" s="332"/>
      <c r="AY2776" s="332"/>
      <c r="AZ2776" s="332"/>
      <c r="BA2776" s="332"/>
      <c r="BB2776" s="332"/>
      <c r="BC2776" s="332"/>
      <c r="BD2776" s="332"/>
      <c r="BE2776" s="361"/>
      <c r="BF2776" s="361"/>
      <c r="BG2776" s="361"/>
      <c r="BH2776" s="361"/>
      <c r="BI2776" s="361"/>
      <c r="BJ2776" s="361"/>
      <c r="BK2776" s="361"/>
      <c r="BL2776" s="361"/>
      <c r="BM2776" s="361"/>
      <c r="BN2776" s="361"/>
      <c r="BO2776" s="361"/>
      <c r="BP2776" s="361"/>
      <c r="BQ2776" s="361"/>
      <c r="BR2776" s="361"/>
      <c r="BS2776" s="361"/>
      <c r="BT2776" s="361"/>
      <c r="BU2776" s="361"/>
      <c r="BV2776" s="361"/>
      <c r="BW2776" s="361"/>
      <c r="BX2776" s="361"/>
      <c r="BY2776" s="127"/>
      <c r="BZ2776" s="127"/>
      <c r="CA2776" s="127"/>
      <c r="CB2776" s="127"/>
      <c r="CC2776" s="150"/>
    </row>
    <row r="2777" spans="1:159" ht="28.5" customHeight="1" thickBot="1">
      <c r="A2777" s="391" t="s">
        <v>44</v>
      </c>
      <c r="B2777" s="30" t="s">
        <v>91</v>
      </c>
      <c r="C2777" s="30"/>
      <c r="D2777" s="30" t="s">
        <v>39</v>
      </c>
      <c r="E2777" s="1612" t="s">
        <v>40</v>
      </c>
      <c r="F2777" s="1612"/>
      <c r="G2777" s="1612"/>
      <c r="H2777" s="1612"/>
      <c r="I2777" s="1612"/>
      <c r="J2777" s="1612"/>
      <c r="K2777" s="1612"/>
      <c r="L2777" s="1612"/>
      <c r="M2777" s="1612"/>
      <c r="N2777" s="1612"/>
      <c r="O2777" s="1612"/>
      <c r="P2777" s="1612"/>
      <c r="Q2777" s="1612"/>
      <c r="R2777" s="1612"/>
      <c r="S2777" s="1612"/>
      <c r="T2777" s="1612"/>
      <c r="U2777" s="1612"/>
      <c r="V2777" s="1612"/>
      <c r="W2777" s="1612"/>
      <c r="X2777" s="1612"/>
      <c r="Y2777" s="1612"/>
      <c r="Z2777" s="1612"/>
      <c r="AA2777" s="1612"/>
      <c r="AB2777" s="1613"/>
      <c r="BE2777" s="361"/>
      <c r="BF2777" s="361"/>
      <c r="BG2777" s="361"/>
      <c r="BH2777" s="361"/>
      <c r="BI2777" s="361"/>
      <c r="BJ2777" s="361"/>
      <c r="BK2777" s="361"/>
      <c r="BL2777" s="361"/>
      <c r="BM2777" s="361"/>
      <c r="BN2777" s="361"/>
      <c r="BO2777" s="361"/>
      <c r="BP2777" s="361"/>
      <c r="BQ2777" s="361"/>
      <c r="BR2777" s="361"/>
      <c r="BS2777" s="361"/>
      <c r="BT2777" s="361"/>
      <c r="BU2777" s="361"/>
      <c r="BV2777" s="361"/>
      <c r="BW2777" s="361"/>
      <c r="BX2777" s="361"/>
      <c r="BY2777" s="127"/>
      <c r="BZ2777" s="127"/>
      <c r="CA2777" s="127"/>
      <c r="CB2777" s="127"/>
    </row>
    <row r="2778" spans="1:159" ht="10.5" customHeight="1" thickBot="1">
      <c r="A2778" s="497" t="s">
        <v>461</v>
      </c>
      <c r="B2778" s="234"/>
      <c r="C2778" s="234"/>
      <c r="D2778" s="234"/>
      <c r="E2778" s="234">
        <v>1</v>
      </c>
      <c r="F2778" s="234">
        <v>2</v>
      </c>
      <c r="G2778" s="234">
        <v>3</v>
      </c>
      <c r="H2778" s="499">
        <v>4</v>
      </c>
      <c r="I2778" s="234">
        <v>5</v>
      </c>
      <c r="J2778" s="234">
        <v>6</v>
      </c>
      <c r="K2778" s="234">
        <v>7</v>
      </c>
      <c r="L2778" s="234">
        <v>8</v>
      </c>
      <c r="M2778" s="234">
        <v>9</v>
      </c>
      <c r="N2778" s="499">
        <v>10</v>
      </c>
      <c r="O2778" s="234">
        <v>11</v>
      </c>
      <c r="P2778" s="234">
        <v>12</v>
      </c>
      <c r="Q2778" s="234">
        <v>13</v>
      </c>
      <c r="R2778" s="234">
        <v>14</v>
      </c>
      <c r="S2778" s="234">
        <v>15</v>
      </c>
      <c r="T2778" s="234">
        <v>16</v>
      </c>
      <c r="U2778" s="234">
        <v>17</v>
      </c>
      <c r="V2778" s="499">
        <v>18</v>
      </c>
      <c r="W2778" s="234">
        <v>19</v>
      </c>
      <c r="X2778" s="234">
        <v>20</v>
      </c>
      <c r="Y2778" s="234">
        <v>21</v>
      </c>
      <c r="Z2778" s="234">
        <v>22</v>
      </c>
      <c r="AA2778" s="234">
        <v>23</v>
      </c>
      <c r="AB2778" s="235">
        <v>24</v>
      </c>
    </row>
    <row r="2779" spans="1:159" ht="10.5" customHeight="1">
      <c r="A2779" s="326" t="s">
        <v>103</v>
      </c>
      <c r="B2779" s="34"/>
      <c r="C2779" s="34"/>
      <c r="D2779" s="35"/>
      <c r="E2779" s="34">
        <v>4</v>
      </c>
      <c r="F2779" s="34">
        <v>4</v>
      </c>
      <c r="G2779" s="34">
        <v>4</v>
      </c>
      <c r="H2779" s="343">
        <v>4</v>
      </c>
      <c r="I2779" s="34">
        <v>4</v>
      </c>
      <c r="J2779" s="34">
        <v>4</v>
      </c>
      <c r="K2779" s="34">
        <v>4</v>
      </c>
      <c r="L2779" s="34">
        <v>4</v>
      </c>
      <c r="M2779" s="34">
        <v>4</v>
      </c>
      <c r="N2779" s="343">
        <v>4</v>
      </c>
      <c r="O2779" s="34">
        <v>4</v>
      </c>
      <c r="P2779" s="34">
        <v>4</v>
      </c>
      <c r="Q2779" s="34">
        <v>4</v>
      </c>
      <c r="R2779" s="34">
        <v>4</v>
      </c>
      <c r="S2779" s="34">
        <v>4</v>
      </c>
      <c r="T2779" s="34">
        <v>4</v>
      </c>
      <c r="U2779" s="34">
        <v>4</v>
      </c>
      <c r="V2779" s="343">
        <v>4</v>
      </c>
      <c r="W2779" s="34">
        <v>4</v>
      </c>
      <c r="X2779" s="34">
        <v>4</v>
      </c>
      <c r="Y2779" s="34">
        <v>4</v>
      </c>
      <c r="Z2779" s="34">
        <v>4</v>
      </c>
      <c r="AA2779" s="34">
        <v>4</v>
      </c>
      <c r="AB2779" s="169">
        <v>4</v>
      </c>
    </row>
    <row r="2780" spans="1:159" ht="10.5" customHeight="1" thickBot="1">
      <c r="A2780" s="328" t="s">
        <v>104</v>
      </c>
      <c r="B2780" s="170"/>
      <c r="C2780" s="170"/>
      <c r="D2780" s="198"/>
      <c r="E2780" s="170">
        <v>4</v>
      </c>
      <c r="F2780" s="170">
        <v>4</v>
      </c>
      <c r="G2780" s="170">
        <v>4</v>
      </c>
      <c r="H2780" s="461">
        <v>4</v>
      </c>
      <c r="I2780" s="170">
        <v>4</v>
      </c>
      <c r="J2780" s="170">
        <v>4</v>
      </c>
      <c r="K2780" s="170">
        <v>4</v>
      </c>
      <c r="L2780" s="170">
        <v>4</v>
      </c>
      <c r="M2780" s="170">
        <v>4</v>
      </c>
      <c r="N2780" s="461">
        <v>4</v>
      </c>
      <c r="O2780" s="170">
        <v>4</v>
      </c>
      <c r="P2780" s="170">
        <v>4</v>
      </c>
      <c r="Q2780" s="170">
        <v>4</v>
      </c>
      <c r="R2780" s="170">
        <v>4</v>
      </c>
      <c r="S2780" s="170">
        <v>4</v>
      </c>
      <c r="T2780" s="170">
        <v>4</v>
      </c>
      <c r="U2780" s="170">
        <v>4</v>
      </c>
      <c r="V2780" s="461">
        <v>4</v>
      </c>
      <c r="W2780" s="170">
        <v>4</v>
      </c>
      <c r="X2780" s="170">
        <v>4</v>
      </c>
      <c r="Y2780" s="170">
        <v>4</v>
      </c>
      <c r="Z2780" s="170">
        <v>4</v>
      </c>
      <c r="AA2780" s="170">
        <v>4</v>
      </c>
      <c r="AB2780" s="1390">
        <v>4</v>
      </c>
    </row>
    <row r="2781" spans="1:159" ht="10.5" customHeight="1">
      <c r="A2781" s="342" t="s">
        <v>31</v>
      </c>
      <c r="B2781" s="38"/>
      <c r="C2781" s="38" t="s">
        <v>519</v>
      </c>
      <c r="D2781" s="737" t="s">
        <v>38</v>
      </c>
      <c r="E2781" s="38">
        <v>37.200000000000003</v>
      </c>
      <c r="F2781" s="38">
        <v>36.9</v>
      </c>
      <c r="G2781" s="38">
        <v>36.9</v>
      </c>
      <c r="H2781" s="343">
        <v>37</v>
      </c>
      <c r="I2781" s="38">
        <v>36.9</v>
      </c>
      <c r="J2781" s="38">
        <v>37</v>
      </c>
      <c r="K2781" s="38">
        <v>37</v>
      </c>
      <c r="L2781" s="38">
        <v>37.200000000000003</v>
      </c>
      <c r="M2781" s="38">
        <v>37.1</v>
      </c>
      <c r="N2781" s="343">
        <v>37.299999999999997</v>
      </c>
      <c r="O2781" s="38">
        <v>37.299999999999997</v>
      </c>
      <c r="P2781" s="38">
        <v>37.299999999999997</v>
      </c>
      <c r="Q2781" s="38">
        <v>37.299999999999997</v>
      </c>
      <c r="R2781" s="38">
        <v>36.9</v>
      </c>
      <c r="S2781" s="38">
        <v>36.799999999999997</v>
      </c>
      <c r="T2781" s="38">
        <v>37.1</v>
      </c>
      <c r="U2781" s="38">
        <v>37.1</v>
      </c>
      <c r="V2781" s="343">
        <v>37.1</v>
      </c>
      <c r="W2781" s="38">
        <v>37.200000000000003</v>
      </c>
      <c r="X2781" s="38">
        <v>37.1</v>
      </c>
      <c r="Y2781" s="38">
        <v>37.1</v>
      </c>
      <c r="Z2781" s="38">
        <v>37.200000000000003</v>
      </c>
      <c r="AA2781" s="38">
        <v>37</v>
      </c>
      <c r="AB2781" s="39">
        <v>37.200000000000003</v>
      </c>
      <c r="AC2781" s="437"/>
      <c r="AD2781" s="437"/>
      <c r="AE2781" s="438"/>
    </row>
    <row r="2782" spans="1:159" ht="10.5" customHeight="1" thickBot="1">
      <c r="A2782" s="344" t="s">
        <v>32</v>
      </c>
      <c r="B2782" s="40"/>
      <c r="C2782" s="40" t="s">
        <v>126</v>
      </c>
      <c r="D2782" s="738" t="s">
        <v>38</v>
      </c>
      <c r="E2782" s="40">
        <v>37.200000000000003</v>
      </c>
      <c r="F2782" s="40">
        <v>36.9</v>
      </c>
      <c r="G2782" s="40">
        <v>36.9</v>
      </c>
      <c r="H2782" s="345">
        <v>37</v>
      </c>
      <c r="I2782" s="40">
        <v>36.9</v>
      </c>
      <c r="J2782" s="40">
        <v>37</v>
      </c>
      <c r="K2782" s="40">
        <v>37</v>
      </c>
      <c r="L2782" s="40">
        <v>37.200000000000003</v>
      </c>
      <c r="M2782" s="40">
        <v>37.1</v>
      </c>
      <c r="N2782" s="345">
        <v>37.299999999999997</v>
      </c>
      <c r="O2782" s="40">
        <v>37.299999999999997</v>
      </c>
      <c r="P2782" s="40">
        <v>37.299999999999997</v>
      </c>
      <c r="Q2782" s="40">
        <v>37.299999999999997</v>
      </c>
      <c r="R2782" s="40">
        <v>36.9</v>
      </c>
      <c r="S2782" s="40">
        <v>36.799999999999997</v>
      </c>
      <c r="T2782" s="40">
        <v>37.1</v>
      </c>
      <c r="U2782" s="40">
        <v>37.1</v>
      </c>
      <c r="V2782" s="345">
        <v>37.1</v>
      </c>
      <c r="W2782" s="40">
        <v>37.200000000000003</v>
      </c>
      <c r="X2782" s="40">
        <v>37.1</v>
      </c>
      <c r="Y2782" s="40">
        <v>37.1</v>
      </c>
      <c r="Z2782" s="40">
        <v>37.200000000000003</v>
      </c>
      <c r="AA2782" s="40">
        <v>37</v>
      </c>
      <c r="AB2782" s="41">
        <v>37.200000000000003</v>
      </c>
      <c r="AC2782" s="332"/>
      <c r="AD2782" s="332"/>
      <c r="AE2782" s="439"/>
    </row>
    <row r="2783" spans="1:159" s="1" customFormat="1" ht="10.5" customHeight="1">
      <c r="A2783" s="1616" t="s">
        <v>462</v>
      </c>
      <c r="B2783" s="1595" t="s">
        <v>463</v>
      </c>
      <c r="C2783" s="1107"/>
      <c r="D2783" s="1190"/>
      <c r="E2783" s="59"/>
      <c r="F2783" s="59"/>
      <c r="G2783" s="59"/>
      <c r="H2783" s="329"/>
      <c r="I2783" s="59"/>
      <c r="J2783" s="59"/>
      <c r="K2783" s="59"/>
      <c r="L2783" s="59"/>
      <c r="M2783" s="59"/>
      <c r="N2783" s="329"/>
      <c r="O2783" s="59"/>
      <c r="P2783" s="59"/>
      <c r="Q2783" s="59"/>
      <c r="R2783" s="59"/>
      <c r="S2783" s="59"/>
      <c r="T2783" s="59"/>
      <c r="U2783" s="59"/>
      <c r="V2783" s="329"/>
      <c r="W2783" s="59"/>
      <c r="X2783" s="59"/>
      <c r="Y2783" s="59"/>
      <c r="Z2783" s="59"/>
      <c r="AA2783" s="59"/>
      <c r="AB2783" s="60"/>
      <c r="AC2783" s="330"/>
      <c r="AD2783" s="177"/>
      <c r="AE2783" s="177"/>
      <c r="AF2783" s="325"/>
      <c r="AG2783" s="325"/>
      <c r="AH2783" s="325"/>
      <c r="AI2783" s="325"/>
      <c r="AJ2783" s="325"/>
      <c r="AK2783" s="325"/>
      <c r="AL2783" s="325"/>
      <c r="AM2783" s="325"/>
      <c r="AN2783" s="325"/>
      <c r="AO2783" s="325"/>
      <c r="AP2783" s="325"/>
      <c r="AQ2783" s="325"/>
      <c r="AR2783" s="325"/>
      <c r="AS2783" s="325"/>
      <c r="AT2783" s="325"/>
      <c r="AU2783" s="325"/>
      <c r="AV2783" s="325"/>
      <c r="AW2783" s="325"/>
      <c r="AX2783" s="325"/>
      <c r="AY2783" s="325"/>
      <c r="AZ2783" s="325"/>
      <c r="BA2783" s="325"/>
      <c r="BB2783" s="325"/>
      <c r="BC2783" s="325"/>
      <c r="BD2783" s="325"/>
      <c r="BE2783" s="325"/>
      <c r="BF2783" s="325"/>
      <c r="BG2783" s="325"/>
      <c r="BH2783" s="325"/>
      <c r="BI2783" s="325"/>
      <c r="BJ2783" s="325"/>
      <c r="BK2783" s="325"/>
      <c r="BL2783" s="325"/>
      <c r="BM2783" s="325"/>
      <c r="BN2783" s="325"/>
      <c r="BO2783" s="325"/>
      <c r="BP2783" s="325"/>
      <c r="BQ2783" s="325"/>
      <c r="BR2783" s="325"/>
      <c r="BS2783" s="325"/>
      <c r="BT2783" s="325"/>
      <c r="BU2783" s="325"/>
      <c r="BV2783" s="325"/>
      <c r="BW2783" s="325"/>
      <c r="BX2783" s="325"/>
      <c r="BY2783" s="162"/>
      <c r="BZ2783" s="162"/>
      <c r="CA2783" s="162"/>
      <c r="CB2783" s="162"/>
      <c r="CC2783" s="162"/>
    </row>
    <row r="2784" spans="1:159" ht="10.5" customHeight="1">
      <c r="A2784" s="1629"/>
      <c r="B2784" s="1596"/>
      <c r="C2784" s="1461" t="s">
        <v>126</v>
      </c>
      <c r="D2784" s="131" t="s">
        <v>33</v>
      </c>
      <c r="E2784" s="1259">
        <v>55</v>
      </c>
      <c r="F2784" s="1056">
        <v>60</v>
      </c>
      <c r="G2784" s="1056">
        <v>59</v>
      </c>
      <c r="H2784" s="1057">
        <v>56</v>
      </c>
      <c r="I2784" s="1056">
        <v>59</v>
      </c>
      <c r="J2784" s="1056">
        <v>57</v>
      </c>
      <c r="K2784" s="1056">
        <v>58</v>
      </c>
      <c r="L2784" s="1056">
        <v>52</v>
      </c>
      <c r="M2784" s="1056">
        <v>50</v>
      </c>
      <c r="N2784" s="1057">
        <v>49</v>
      </c>
      <c r="O2784" s="1056">
        <v>51</v>
      </c>
      <c r="P2784" s="1056">
        <v>50</v>
      </c>
      <c r="Q2784" s="1056">
        <v>57</v>
      </c>
      <c r="R2784" s="1056">
        <v>65</v>
      </c>
      <c r="S2784" s="1056">
        <v>65</v>
      </c>
      <c r="T2784" s="1056">
        <v>58</v>
      </c>
      <c r="U2784" s="1056">
        <v>57</v>
      </c>
      <c r="V2784" s="1057">
        <v>57</v>
      </c>
      <c r="W2784" s="1056">
        <v>54</v>
      </c>
      <c r="X2784" s="1056">
        <v>62</v>
      </c>
      <c r="Y2784" s="1056">
        <v>57</v>
      </c>
      <c r="Z2784" s="1056">
        <v>51</v>
      </c>
      <c r="AA2784" s="1056">
        <v>51</v>
      </c>
      <c r="AB2784" s="1058">
        <v>47</v>
      </c>
      <c r="AC2784" s="330"/>
      <c r="AD2784" s="177"/>
      <c r="AE2784" s="177"/>
    </row>
    <row r="2785" spans="1:81" ht="10.5" customHeight="1">
      <c r="A2785" s="1629"/>
      <c r="B2785" s="1596"/>
      <c r="C2785" s="1461" t="s">
        <v>553</v>
      </c>
      <c r="D2785" s="131" t="s">
        <v>116</v>
      </c>
      <c r="E2785" s="61">
        <v>1.3188</v>
      </c>
      <c r="F2785" s="61">
        <v>0.90720000000000001</v>
      </c>
      <c r="G2785" s="61">
        <v>0.89460000000000006</v>
      </c>
      <c r="H2785" s="420">
        <v>0.96599999999999997</v>
      </c>
      <c r="I2785" s="61">
        <v>1.2096000000000002</v>
      </c>
      <c r="J2785" s="61">
        <v>1.0247999999999999</v>
      </c>
      <c r="K2785" s="61">
        <v>1.2978000000000001</v>
      </c>
      <c r="L2785" s="61">
        <v>1.3188</v>
      </c>
      <c r="M2785" s="61">
        <v>1.1508</v>
      </c>
      <c r="N2785" s="420">
        <v>1.3566</v>
      </c>
      <c r="O2785" s="61">
        <v>1.4154</v>
      </c>
      <c r="P2785" s="61">
        <v>1.554</v>
      </c>
      <c r="Q2785" s="61">
        <v>1.9152</v>
      </c>
      <c r="R2785" s="61">
        <v>2.3016000000000001</v>
      </c>
      <c r="S2785" s="61">
        <v>2.6292000000000004</v>
      </c>
      <c r="T2785" s="61">
        <v>2.6208</v>
      </c>
      <c r="U2785" s="61">
        <v>2.5956000000000001</v>
      </c>
      <c r="V2785" s="420">
        <v>2.3352000000000004</v>
      </c>
      <c r="W2785" s="61">
        <v>2.4864000000000002</v>
      </c>
      <c r="X2785" s="61">
        <v>2.2805999999999997</v>
      </c>
      <c r="Y2785" s="61">
        <v>2.1714000000000002</v>
      </c>
      <c r="Z2785" s="61">
        <v>1.7387999999999999</v>
      </c>
      <c r="AA2785" s="61">
        <v>1.5078</v>
      </c>
      <c r="AB2785" s="62">
        <v>1.1634</v>
      </c>
      <c r="AC2785" s="47">
        <f>(BD2785-AF2785)*AE2785</f>
        <v>0</v>
      </c>
      <c r="AD2785" s="177"/>
      <c r="AE2785" s="351">
        <v>42</v>
      </c>
    </row>
    <row r="2786" spans="1:81" ht="10.5" customHeight="1">
      <c r="A2786" s="1629"/>
      <c r="B2786" s="1596"/>
      <c r="C2786" s="1461" t="s">
        <v>553</v>
      </c>
      <c r="D2786" s="131" t="s">
        <v>117</v>
      </c>
      <c r="E2786" s="61">
        <v>3.5532000000000004</v>
      </c>
      <c r="F2786" s="48">
        <v>3.6162000000000001</v>
      </c>
      <c r="G2786" s="48">
        <v>3.5994000000000002</v>
      </c>
      <c r="H2786" s="331">
        <v>3.5952000000000002</v>
      </c>
      <c r="I2786" s="48">
        <v>3.5070000000000001</v>
      </c>
      <c r="J2786" s="48">
        <v>3.5532000000000004</v>
      </c>
      <c r="K2786" s="48">
        <v>3.5573999999999999</v>
      </c>
      <c r="L2786" s="48">
        <v>3.3852000000000002</v>
      </c>
      <c r="M2786" s="48">
        <v>3.2675999999999998</v>
      </c>
      <c r="N2786" s="331">
        <v>3.0492000000000004</v>
      </c>
      <c r="O2786" s="48">
        <v>2.9820000000000002</v>
      </c>
      <c r="P2786" s="48">
        <v>2.94</v>
      </c>
      <c r="Q2786" s="48">
        <v>3.0744000000000002</v>
      </c>
      <c r="R2786" s="48">
        <v>3.2172000000000001</v>
      </c>
      <c r="S2786" s="48">
        <v>3.15</v>
      </c>
      <c r="T2786" s="48">
        <v>3.0785999999999998</v>
      </c>
      <c r="U2786" s="48">
        <v>3.0618000000000003</v>
      </c>
      <c r="V2786" s="331">
        <v>2.8895999999999997</v>
      </c>
      <c r="W2786" s="48">
        <v>2.8854000000000002</v>
      </c>
      <c r="X2786" s="48">
        <v>2.8433999999999999</v>
      </c>
      <c r="Y2786" s="48">
        <v>2.9316</v>
      </c>
      <c r="Z2786" s="48">
        <v>2.9316</v>
      </c>
      <c r="AA2786" s="48">
        <v>2.9316</v>
      </c>
      <c r="AB2786" s="49">
        <v>2.9988000000000001</v>
      </c>
      <c r="AC2786" s="330"/>
      <c r="AD2786" s="177"/>
      <c r="AE2786" s="351">
        <v>42</v>
      </c>
      <c r="BD2786" s="99"/>
    </row>
    <row r="2787" spans="1:81" ht="10.5" customHeight="1">
      <c r="A2787" s="1629"/>
      <c r="B2787" s="1596"/>
      <c r="C2787" s="1461"/>
      <c r="D2787" s="131" t="s">
        <v>41</v>
      </c>
      <c r="E2787" s="42"/>
      <c r="F2787" s="42"/>
      <c r="G2787" s="42"/>
      <c r="H2787" s="406"/>
      <c r="I2787" s="42"/>
      <c r="J2787" s="42"/>
      <c r="K2787" s="42"/>
      <c r="L2787" s="42"/>
      <c r="M2787" s="42"/>
      <c r="N2787" s="406"/>
      <c r="O2787" s="42"/>
      <c r="P2787" s="42"/>
      <c r="Q2787" s="42"/>
      <c r="R2787" s="42"/>
      <c r="S2787" s="42"/>
      <c r="T2787" s="42"/>
      <c r="U2787" s="90"/>
      <c r="V2787" s="406"/>
      <c r="W2787" s="42"/>
      <c r="X2787" s="90"/>
      <c r="Y2787" s="90"/>
      <c r="Z2787" s="42"/>
      <c r="AA2787" s="42"/>
      <c r="AB2787" s="91"/>
      <c r="AC2787" s="330"/>
      <c r="AD2787" s="177"/>
      <c r="AE2787" s="351"/>
    </row>
    <row r="2788" spans="1:81" ht="10.5" customHeight="1">
      <c r="A2788" s="1629"/>
      <c r="B2788" s="1596" t="s">
        <v>464</v>
      </c>
      <c r="C2788" s="1461" t="s">
        <v>553</v>
      </c>
      <c r="D2788" s="131" t="s">
        <v>116</v>
      </c>
      <c r="E2788" s="61">
        <v>0</v>
      </c>
      <c r="F2788" s="61">
        <v>0</v>
      </c>
      <c r="G2788" s="61">
        <v>0</v>
      </c>
      <c r="H2788" s="420">
        <v>0</v>
      </c>
      <c r="I2788" s="61">
        <v>0</v>
      </c>
      <c r="J2788" s="61">
        <v>0</v>
      </c>
      <c r="K2788" s="61">
        <v>0</v>
      </c>
      <c r="L2788" s="61">
        <v>0</v>
      </c>
      <c r="M2788" s="61">
        <v>0</v>
      </c>
      <c r="N2788" s="420">
        <v>0</v>
      </c>
      <c r="O2788" s="61">
        <v>0</v>
      </c>
      <c r="P2788" s="61">
        <v>0</v>
      </c>
      <c r="Q2788" s="61">
        <v>0</v>
      </c>
      <c r="R2788" s="61">
        <v>0</v>
      </c>
      <c r="S2788" s="61">
        <v>0</v>
      </c>
      <c r="T2788" s="61">
        <v>0</v>
      </c>
      <c r="U2788" s="61">
        <v>0</v>
      </c>
      <c r="V2788" s="420">
        <v>0</v>
      </c>
      <c r="W2788" s="61">
        <v>0</v>
      </c>
      <c r="X2788" s="61">
        <v>0</v>
      </c>
      <c r="Y2788" s="61">
        <v>0</v>
      </c>
      <c r="Z2788" s="61">
        <v>0</v>
      </c>
      <c r="AA2788" s="61">
        <v>0</v>
      </c>
      <c r="AB2788" s="62">
        <v>0</v>
      </c>
      <c r="AC2788" s="47">
        <f>(BD2788-AF2788)*AE2788</f>
        <v>0</v>
      </c>
      <c r="AD2788" s="177"/>
      <c r="AE2788" s="351">
        <v>42</v>
      </c>
    </row>
    <row r="2789" spans="1:81" ht="10.5" customHeight="1" thickBot="1">
      <c r="A2789" s="1630"/>
      <c r="B2789" s="1597"/>
      <c r="C2789" s="1461" t="s">
        <v>553</v>
      </c>
      <c r="D2789" s="236" t="s">
        <v>117</v>
      </c>
      <c r="E2789" s="61">
        <v>0</v>
      </c>
      <c r="F2789" s="48">
        <v>0</v>
      </c>
      <c r="G2789" s="48">
        <v>0</v>
      </c>
      <c r="H2789" s="331">
        <v>0</v>
      </c>
      <c r="I2789" s="48">
        <v>0</v>
      </c>
      <c r="J2789" s="48">
        <v>0</v>
      </c>
      <c r="K2789" s="48">
        <v>0</v>
      </c>
      <c r="L2789" s="48">
        <v>0</v>
      </c>
      <c r="M2789" s="48">
        <v>0</v>
      </c>
      <c r="N2789" s="331">
        <v>0</v>
      </c>
      <c r="O2789" s="48">
        <v>0</v>
      </c>
      <c r="P2789" s="48">
        <v>0</v>
      </c>
      <c r="Q2789" s="48">
        <v>0</v>
      </c>
      <c r="R2789" s="48">
        <v>0</v>
      </c>
      <c r="S2789" s="48">
        <v>0</v>
      </c>
      <c r="T2789" s="48">
        <v>0</v>
      </c>
      <c r="U2789" s="48">
        <v>0</v>
      </c>
      <c r="V2789" s="331">
        <v>0</v>
      </c>
      <c r="W2789" s="48">
        <v>0</v>
      </c>
      <c r="X2789" s="48">
        <v>0</v>
      </c>
      <c r="Y2789" s="48">
        <v>0</v>
      </c>
      <c r="Z2789" s="48">
        <v>0</v>
      </c>
      <c r="AA2789" s="48">
        <v>0</v>
      </c>
      <c r="AB2789" s="49">
        <v>0</v>
      </c>
      <c r="AC2789" s="330"/>
      <c r="AD2789" s="177"/>
      <c r="AE2789" s="351">
        <v>42</v>
      </c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</row>
    <row r="2790" spans="1:81" s="1" customFormat="1" ht="10.5" customHeight="1">
      <c r="A2790" s="1616" t="s">
        <v>465</v>
      </c>
      <c r="B2790" s="1595" t="s">
        <v>466</v>
      </c>
      <c r="C2790" s="1107"/>
      <c r="D2790" s="1190"/>
      <c r="E2790" s="59"/>
      <c r="F2790" s="59"/>
      <c r="G2790" s="59"/>
      <c r="H2790" s="329"/>
      <c r="I2790" s="59"/>
      <c r="J2790" s="59"/>
      <c r="K2790" s="59"/>
      <c r="L2790" s="59"/>
      <c r="M2790" s="59"/>
      <c r="N2790" s="329"/>
      <c r="O2790" s="59"/>
      <c r="P2790" s="59"/>
      <c r="Q2790" s="59"/>
      <c r="R2790" s="59"/>
      <c r="S2790" s="59"/>
      <c r="T2790" s="59"/>
      <c r="U2790" s="59"/>
      <c r="V2790" s="329"/>
      <c r="W2790" s="59"/>
      <c r="X2790" s="59"/>
      <c r="Y2790" s="59"/>
      <c r="Z2790" s="59"/>
      <c r="AA2790" s="59"/>
      <c r="AB2790" s="60"/>
      <c r="AC2790" s="330"/>
      <c r="AD2790" s="177"/>
      <c r="AE2790" s="177"/>
      <c r="AF2790" s="325"/>
      <c r="AG2790" s="325"/>
      <c r="AH2790" s="325"/>
      <c r="AI2790" s="325"/>
      <c r="AJ2790" s="325"/>
      <c r="AK2790" s="325"/>
      <c r="AL2790" s="325"/>
      <c r="AM2790" s="325"/>
      <c r="AN2790" s="325"/>
      <c r="AO2790" s="325"/>
      <c r="AP2790" s="325"/>
      <c r="AQ2790" s="325"/>
      <c r="AR2790" s="325"/>
      <c r="AS2790" s="325"/>
      <c r="AT2790" s="325"/>
      <c r="AU2790" s="325"/>
      <c r="AV2790" s="325"/>
      <c r="AW2790" s="325"/>
      <c r="AX2790" s="325"/>
      <c r="AY2790" s="325"/>
      <c r="AZ2790" s="325"/>
      <c r="BA2790" s="325"/>
      <c r="BB2790" s="325"/>
      <c r="BC2790" s="325"/>
      <c r="BD2790" s="325"/>
      <c r="BE2790" s="325"/>
      <c r="BF2790" s="325"/>
      <c r="BG2790" s="325"/>
      <c r="BH2790" s="325"/>
      <c r="BI2790" s="325"/>
      <c r="BJ2790" s="325"/>
      <c r="BK2790" s="325"/>
      <c r="BL2790" s="325"/>
      <c r="BM2790" s="325"/>
      <c r="BN2790" s="325"/>
      <c r="BO2790" s="325"/>
      <c r="BP2790" s="325"/>
      <c r="BQ2790" s="325"/>
      <c r="BR2790" s="325"/>
      <c r="BS2790" s="325"/>
      <c r="BT2790" s="325"/>
      <c r="BU2790" s="325"/>
      <c r="BV2790" s="325"/>
      <c r="BW2790" s="325"/>
      <c r="BX2790" s="325"/>
      <c r="BY2790" s="162"/>
      <c r="BZ2790" s="162"/>
      <c r="CA2790" s="162"/>
      <c r="CB2790" s="162"/>
      <c r="CC2790" s="162"/>
    </row>
    <row r="2791" spans="1:81" ht="10.5" customHeight="1">
      <c r="A2791" s="1629"/>
      <c r="B2791" s="1596"/>
      <c r="C2791" s="1461" t="s">
        <v>126</v>
      </c>
      <c r="D2791" s="131" t="s">
        <v>33</v>
      </c>
      <c r="E2791" s="1259">
        <v>51</v>
      </c>
      <c r="F2791" s="1056">
        <v>55</v>
      </c>
      <c r="G2791" s="1056">
        <v>55</v>
      </c>
      <c r="H2791" s="1057">
        <v>52</v>
      </c>
      <c r="I2791" s="1056">
        <v>54</v>
      </c>
      <c r="J2791" s="1056">
        <v>53</v>
      </c>
      <c r="K2791" s="1056">
        <v>53</v>
      </c>
      <c r="L2791" s="1056">
        <v>50</v>
      </c>
      <c r="M2791" s="1056">
        <v>48</v>
      </c>
      <c r="N2791" s="1057">
        <v>48</v>
      </c>
      <c r="O2791" s="1056">
        <v>50</v>
      </c>
      <c r="P2791" s="1056">
        <v>49</v>
      </c>
      <c r="Q2791" s="1056">
        <v>53</v>
      </c>
      <c r="R2791" s="1056">
        <v>60</v>
      </c>
      <c r="S2791" s="1056">
        <v>61</v>
      </c>
      <c r="T2791" s="1056">
        <v>55</v>
      </c>
      <c r="U2791" s="1056">
        <v>53</v>
      </c>
      <c r="V2791" s="1057">
        <v>53</v>
      </c>
      <c r="W2791" s="1056">
        <v>51</v>
      </c>
      <c r="X2791" s="1056">
        <v>58</v>
      </c>
      <c r="Y2791" s="1056">
        <v>53</v>
      </c>
      <c r="Z2791" s="1056">
        <v>47</v>
      </c>
      <c r="AA2791" s="1056">
        <v>47</v>
      </c>
      <c r="AB2791" s="1058">
        <v>43</v>
      </c>
      <c r="AC2791" s="330"/>
      <c r="AD2791" s="177"/>
      <c r="AE2791" s="35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</row>
    <row r="2792" spans="1:81" ht="10.5" customHeight="1">
      <c r="A2792" s="1629"/>
      <c r="B2792" s="1596"/>
      <c r="C2792" s="1461" t="s">
        <v>553</v>
      </c>
      <c r="D2792" s="131" t="s">
        <v>116</v>
      </c>
      <c r="E2792" s="61">
        <v>1.0332000000000001</v>
      </c>
      <c r="F2792" s="61">
        <v>0.64680000000000004</v>
      </c>
      <c r="G2792" s="61">
        <v>0.64260000000000006</v>
      </c>
      <c r="H2792" s="420">
        <v>0.69720000000000004</v>
      </c>
      <c r="I2792" s="61">
        <v>0.92820000000000003</v>
      </c>
      <c r="J2792" s="61">
        <v>0.75600000000000001</v>
      </c>
      <c r="K2792" s="61">
        <v>1.0289999999999999</v>
      </c>
      <c r="L2792" s="61">
        <v>1.0962000000000001</v>
      </c>
      <c r="M2792" s="61">
        <v>1.0835999999999999</v>
      </c>
      <c r="N2792" s="420">
        <v>1.2809999999999999</v>
      </c>
      <c r="O2792" s="61">
        <v>1.3608</v>
      </c>
      <c r="P2792" s="61">
        <v>1.5036</v>
      </c>
      <c r="Q2792" s="61">
        <v>1.7262</v>
      </c>
      <c r="R2792" s="61">
        <v>1.9866000000000001</v>
      </c>
      <c r="S2792" s="61">
        <v>2.3184</v>
      </c>
      <c r="T2792" s="61">
        <v>2.3226</v>
      </c>
      <c r="U2792" s="61">
        <v>2.3142000000000005</v>
      </c>
      <c r="V2792" s="420">
        <v>2.0831999999999997</v>
      </c>
      <c r="W2792" s="61">
        <v>2.2176</v>
      </c>
      <c r="X2792" s="61">
        <v>2.0244</v>
      </c>
      <c r="Y2792" s="61">
        <v>1.911</v>
      </c>
      <c r="Z2792" s="61">
        <v>1.4867999999999999</v>
      </c>
      <c r="AA2792" s="61">
        <v>1.2642</v>
      </c>
      <c r="AB2792" s="62">
        <v>0.93240000000000001</v>
      </c>
      <c r="AC2792" s="47">
        <f>SUM(E2792:AB2792)</f>
        <v>34.645800000000008</v>
      </c>
      <c r="AD2792" s="177"/>
      <c r="AE2792" s="351">
        <v>42</v>
      </c>
      <c r="BD2792" s="99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</row>
    <row r="2793" spans="1:81" ht="10.5" customHeight="1">
      <c r="A2793" s="1629"/>
      <c r="B2793" s="1596"/>
      <c r="C2793" s="1461" t="s">
        <v>553</v>
      </c>
      <c r="D2793" s="131" t="s">
        <v>117</v>
      </c>
      <c r="E2793" s="61">
        <v>3.2675999999999998</v>
      </c>
      <c r="F2793" s="48">
        <v>3.3012000000000001</v>
      </c>
      <c r="G2793" s="48">
        <v>3.2928000000000002</v>
      </c>
      <c r="H2793" s="331">
        <v>3.2885999999999997</v>
      </c>
      <c r="I2793" s="48">
        <v>3.2214</v>
      </c>
      <c r="J2793" s="48">
        <v>3.2423999999999999</v>
      </c>
      <c r="K2793" s="48">
        <v>3.2718000000000003</v>
      </c>
      <c r="L2793" s="48">
        <v>3.1374</v>
      </c>
      <c r="M2793" s="48">
        <v>3.0954000000000002</v>
      </c>
      <c r="N2793" s="331">
        <v>2.8980000000000001</v>
      </c>
      <c r="O2793" s="48">
        <v>2.8433999999999999</v>
      </c>
      <c r="P2793" s="48">
        <v>2.8098000000000001</v>
      </c>
      <c r="Q2793" s="48">
        <v>2.9106000000000001</v>
      </c>
      <c r="R2793" s="48">
        <v>3.0156000000000001</v>
      </c>
      <c r="S2793" s="48">
        <v>2.9862000000000002</v>
      </c>
      <c r="T2793" s="48">
        <v>2.9232000000000005</v>
      </c>
      <c r="U2793" s="48">
        <v>2.9064000000000001</v>
      </c>
      <c r="V2793" s="331">
        <v>2.7342000000000004</v>
      </c>
      <c r="W2793" s="48">
        <v>2.7383999999999999</v>
      </c>
      <c r="X2793" s="48">
        <v>2.6880000000000002</v>
      </c>
      <c r="Y2793" s="48">
        <v>2.7594000000000003</v>
      </c>
      <c r="Z2793" s="48">
        <v>2.7258</v>
      </c>
      <c r="AA2793" s="48">
        <v>2.7132000000000001</v>
      </c>
      <c r="AB2793" s="49">
        <v>2.7594000000000003</v>
      </c>
      <c r="AC2793" s="330"/>
      <c r="AD2793" s="177"/>
      <c r="AE2793" s="351">
        <v>42</v>
      </c>
      <c r="BD2793" s="332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</row>
    <row r="2794" spans="1:81" ht="10.5" customHeight="1">
      <c r="A2794" s="1629"/>
      <c r="B2794" s="1596"/>
      <c r="C2794" s="1461"/>
      <c r="D2794" s="131" t="s">
        <v>41</v>
      </c>
      <c r="E2794" s="42"/>
      <c r="F2794" s="42"/>
      <c r="G2794" s="42"/>
      <c r="H2794" s="406"/>
      <c r="I2794" s="42"/>
      <c r="J2794" s="42"/>
      <c r="K2794" s="42"/>
      <c r="L2794" s="42"/>
      <c r="M2794" s="42"/>
      <c r="N2794" s="406"/>
      <c r="O2794" s="42"/>
      <c r="P2794" s="42"/>
      <c r="Q2794" s="42"/>
      <c r="R2794" s="42"/>
      <c r="S2794" s="42"/>
      <c r="T2794" s="42"/>
      <c r="U2794" s="42"/>
      <c r="V2794" s="406"/>
      <c r="W2794" s="42"/>
      <c r="X2794" s="42"/>
      <c r="Y2794" s="42"/>
      <c r="Z2794" s="42"/>
      <c r="AA2794" s="42"/>
      <c r="AB2794" s="91"/>
      <c r="AC2794" s="330"/>
      <c r="AD2794" s="177"/>
      <c r="AE2794" s="35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</row>
    <row r="2795" spans="1:81" ht="10.5" customHeight="1">
      <c r="A2795" s="1629"/>
      <c r="B2795" s="1596" t="s">
        <v>467</v>
      </c>
      <c r="C2795" s="1461" t="s">
        <v>553</v>
      </c>
      <c r="D2795" s="131" t="s">
        <v>116</v>
      </c>
      <c r="E2795" s="61">
        <v>0</v>
      </c>
      <c r="F2795" s="61">
        <v>0</v>
      </c>
      <c r="G2795" s="61">
        <v>0</v>
      </c>
      <c r="H2795" s="420">
        <v>0</v>
      </c>
      <c r="I2795" s="61">
        <v>0</v>
      </c>
      <c r="J2795" s="61">
        <v>0</v>
      </c>
      <c r="K2795" s="61">
        <v>0</v>
      </c>
      <c r="L2795" s="61">
        <v>0</v>
      </c>
      <c r="M2795" s="61">
        <v>0</v>
      </c>
      <c r="N2795" s="420">
        <v>0</v>
      </c>
      <c r="O2795" s="61">
        <v>0</v>
      </c>
      <c r="P2795" s="61">
        <v>0</v>
      </c>
      <c r="Q2795" s="61">
        <v>0</v>
      </c>
      <c r="R2795" s="61">
        <v>0</v>
      </c>
      <c r="S2795" s="61">
        <v>0</v>
      </c>
      <c r="T2795" s="61">
        <v>0</v>
      </c>
      <c r="U2795" s="61">
        <v>0</v>
      </c>
      <c r="V2795" s="420">
        <v>0</v>
      </c>
      <c r="W2795" s="61">
        <v>0</v>
      </c>
      <c r="X2795" s="61">
        <v>0</v>
      </c>
      <c r="Y2795" s="61">
        <v>0</v>
      </c>
      <c r="Z2795" s="61">
        <v>0</v>
      </c>
      <c r="AA2795" s="61">
        <v>0</v>
      </c>
      <c r="AB2795" s="62">
        <v>0</v>
      </c>
      <c r="AC2795" s="47">
        <f>(BD2795-AF2795)*AE2795</f>
        <v>0</v>
      </c>
      <c r="AD2795" s="177"/>
      <c r="AE2795" s="351">
        <v>42</v>
      </c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</row>
    <row r="2796" spans="1:81" ht="10.5" customHeight="1" thickBot="1">
      <c r="A2796" s="1630"/>
      <c r="B2796" s="1597"/>
      <c r="C2796" s="1461" t="s">
        <v>553</v>
      </c>
      <c r="D2796" s="236" t="s">
        <v>117</v>
      </c>
      <c r="E2796" s="61">
        <v>0</v>
      </c>
      <c r="F2796" s="48">
        <v>0</v>
      </c>
      <c r="G2796" s="48">
        <v>0</v>
      </c>
      <c r="H2796" s="331">
        <v>0</v>
      </c>
      <c r="I2796" s="48">
        <v>0</v>
      </c>
      <c r="J2796" s="48">
        <v>0</v>
      </c>
      <c r="K2796" s="48">
        <v>0</v>
      </c>
      <c r="L2796" s="48">
        <v>0</v>
      </c>
      <c r="M2796" s="48">
        <v>0</v>
      </c>
      <c r="N2796" s="331">
        <v>0</v>
      </c>
      <c r="O2796" s="48">
        <v>0</v>
      </c>
      <c r="P2796" s="48">
        <v>0</v>
      </c>
      <c r="Q2796" s="48">
        <v>0</v>
      </c>
      <c r="R2796" s="48">
        <v>0</v>
      </c>
      <c r="S2796" s="48">
        <v>0</v>
      </c>
      <c r="T2796" s="48">
        <v>0</v>
      </c>
      <c r="U2796" s="48">
        <v>0</v>
      </c>
      <c r="V2796" s="331">
        <v>0</v>
      </c>
      <c r="W2796" s="48">
        <v>0</v>
      </c>
      <c r="X2796" s="48">
        <v>0</v>
      </c>
      <c r="Y2796" s="48">
        <v>0</v>
      </c>
      <c r="Z2796" s="48">
        <v>0</v>
      </c>
      <c r="AA2796" s="48">
        <v>0</v>
      </c>
      <c r="AB2796" s="49">
        <v>0</v>
      </c>
      <c r="AC2796" s="330"/>
      <c r="AD2796" s="177"/>
      <c r="AE2796" s="351">
        <v>42</v>
      </c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</row>
    <row r="2797" spans="1:81" s="1" customFormat="1" ht="10.5" customHeight="1">
      <c r="A2797" s="1616" t="s">
        <v>612</v>
      </c>
      <c r="B2797" s="1595" t="s">
        <v>1046</v>
      </c>
      <c r="C2797" s="1107"/>
      <c r="D2797" s="1190"/>
      <c r="E2797" s="59"/>
      <c r="F2797" s="59"/>
      <c r="G2797" s="59"/>
      <c r="H2797" s="329"/>
      <c r="I2797" s="59"/>
      <c r="J2797" s="59"/>
      <c r="K2797" s="59"/>
      <c r="L2797" s="59"/>
      <c r="M2797" s="59"/>
      <c r="N2797" s="329"/>
      <c r="O2797" s="59"/>
      <c r="P2797" s="59"/>
      <c r="Q2797" s="59"/>
      <c r="R2797" s="59"/>
      <c r="S2797" s="59"/>
      <c r="T2797" s="59"/>
      <c r="U2797" s="59"/>
      <c r="V2797" s="329"/>
      <c r="W2797" s="59"/>
      <c r="X2797" s="59"/>
      <c r="Y2797" s="59"/>
      <c r="Z2797" s="59"/>
      <c r="AA2797" s="59"/>
      <c r="AB2797" s="60"/>
      <c r="AC2797" s="330"/>
      <c r="AD2797" s="177"/>
      <c r="AE2797" s="177"/>
      <c r="AF2797" s="325"/>
      <c r="AG2797" s="325"/>
      <c r="AH2797" s="325"/>
      <c r="AI2797" s="325"/>
      <c r="AJ2797" s="325"/>
      <c r="AK2797" s="325"/>
      <c r="AL2797" s="325"/>
      <c r="AM2797" s="325"/>
      <c r="AN2797" s="325"/>
      <c r="AO2797" s="325"/>
      <c r="AP2797" s="325"/>
      <c r="AQ2797" s="325"/>
      <c r="AR2797" s="325"/>
      <c r="AS2797" s="325"/>
      <c r="AT2797" s="325"/>
      <c r="AU2797" s="325"/>
      <c r="AV2797" s="325"/>
      <c r="AW2797" s="325"/>
      <c r="AX2797" s="325"/>
      <c r="AY2797" s="325"/>
      <c r="AZ2797" s="325"/>
      <c r="BA2797" s="325"/>
      <c r="BB2797" s="325"/>
      <c r="BC2797" s="325"/>
      <c r="BD2797" s="325"/>
      <c r="BE2797" s="325"/>
      <c r="BF2797" s="325"/>
      <c r="BG2797" s="325"/>
      <c r="BH2797" s="325"/>
      <c r="BI2797" s="325"/>
      <c r="BJ2797" s="325"/>
      <c r="BK2797" s="325"/>
      <c r="BL2797" s="325"/>
      <c r="BM2797" s="325"/>
      <c r="BN2797" s="325"/>
      <c r="BO2797" s="325"/>
      <c r="BP2797" s="325"/>
      <c r="BQ2797" s="325"/>
      <c r="BR2797" s="325"/>
      <c r="BS2797" s="325"/>
      <c r="BT2797" s="325"/>
      <c r="BU2797" s="325"/>
      <c r="BV2797" s="325"/>
      <c r="BW2797" s="325"/>
      <c r="BX2797" s="325"/>
      <c r="BY2797" s="162"/>
      <c r="BZ2797" s="162"/>
      <c r="CA2797" s="162"/>
      <c r="CB2797" s="162"/>
      <c r="CC2797" s="162"/>
    </row>
    <row r="2798" spans="1:81" ht="10.5" customHeight="1">
      <c r="A2798" s="1629"/>
      <c r="B2798" s="1596"/>
      <c r="C2798" s="1461" t="s">
        <v>126</v>
      </c>
      <c r="D2798" s="131" t="s">
        <v>33</v>
      </c>
      <c r="E2798" s="1259">
        <v>48</v>
      </c>
      <c r="F2798" s="1056">
        <v>53</v>
      </c>
      <c r="G2798" s="1056">
        <v>51</v>
      </c>
      <c r="H2798" s="1057">
        <v>49</v>
      </c>
      <c r="I2798" s="1056">
        <v>51</v>
      </c>
      <c r="J2798" s="1056">
        <v>51</v>
      </c>
      <c r="K2798" s="1056">
        <v>51</v>
      </c>
      <c r="L2798" s="1056">
        <v>50</v>
      </c>
      <c r="M2798" s="1056">
        <v>47</v>
      </c>
      <c r="N2798" s="1057">
        <v>46</v>
      </c>
      <c r="O2798" s="1056">
        <v>48</v>
      </c>
      <c r="P2798" s="1056">
        <v>47</v>
      </c>
      <c r="Q2798" s="1056">
        <v>48</v>
      </c>
      <c r="R2798" s="1056">
        <v>54</v>
      </c>
      <c r="S2798" s="1056">
        <v>53</v>
      </c>
      <c r="T2798" s="1056">
        <v>47</v>
      </c>
      <c r="U2798" s="1056">
        <v>46</v>
      </c>
      <c r="V2798" s="1057">
        <v>46</v>
      </c>
      <c r="W2798" s="1056">
        <v>43</v>
      </c>
      <c r="X2798" s="1056">
        <v>50</v>
      </c>
      <c r="Y2798" s="1056">
        <v>47</v>
      </c>
      <c r="Z2798" s="1056">
        <v>42</v>
      </c>
      <c r="AA2798" s="1056">
        <v>43</v>
      </c>
      <c r="AB2798" s="1058">
        <v>40</v>
      </c>
      <c r="AC2798" s="330"/>
      <c r="AD2798" s="177"/>
      <c r="AE2798" s="35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</row>
    <row r="2799" spans="1:81" ht="10.5" customHeight="1">
      <c r="A2799" s="1629"/>
      <c r="B2799" s="1596"/>
      <c r="C2799" s="1461" t="s">
        <v>553</v>
      </c>
      <c r="D2799" s="131" t="s">
        <v>116</v>
      </c>
      <c r="E2799" s="61">
        <v>0</v>
      </c>
      <c r="F2799" s="61">
        <v>4.2000000000000006E-3</v>
      </c>
      <c r="G2799" s="61">
        <v>4.6200000000000005E-2</v>
      </c>
      <c r="H2799" s="420">
        <v>1.6800000000000002E-2</v>
      </c>
      <c r="I2799" s="61">
        <v>0</v>
      </c>
      <c r="J2799" s="61">
        <v>4.2000000000000006E-3</v>
      </c>
      <c r="K2799" s="61">
        <v>0</v>
      </c>
      <c r="L2799" s="61">
        <v>0</v>
      </c>
      <c r="M2799" s="61">
        <v>0</v>
      </c>
      <c r="N2799" s="420">
        <v>0</v>
      </c>
      <c r="O2799" s="61">
        <v>0</v>
      </c>
      <c r="P2799" s="61">
        <v>0</v>
      </c>
      <c r="Q2799" s="61">
        <v>0</v>
      </c>
      <c r="R2799" s="61">
        <v>0</v>
      </c>
      <c r="S2799" s="61">
        <v>0</v>
      </c>
      <c r="T2799" s="61">
        <v>0</v>
      </c>
      <c r="U2799" s="61">
        <v>0</v>
      </c>
      <c r="V2799" s="420">
        <v>0</v>
      </c>
      <c r="W2799" s="61">
        <v>0</v>
      </c>
      <c r="X2799" s="61">
        <v>0</v>
      </c>
      <c r="Y2799" s="61">
        <v>0</v>
      </c>
      <c r="Z2799" s="61">
        <v>0</v>
      </c>
      <c r="AA2799" s="61">
        <v>0</v>
      </c>
      <c r="AB2799" s="62">
        <v>0</v>
      </c>
      <c r="AC2799" s="47">
        <f>(BD2799-AF2799)*AE2799</f>
        <v>0</v>
      </c>
      <c r="AD2799" s="177"/>
      <c r="AE2799" s="351">
        <v>21</v>
      </c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</row>
    <row r="2800" spans="1:81" ht="10.5" customHeight="1">
      <c r="A2800" s="1629"/>
      <c r="B2800" s="1596"/>
      <c r="C2800" s="1461" t="s">
        <v>553</v>
      </c>
      <c r="D2800" s="131" t="s">
        <v>117</v>
      </c>
      <c r="E2800" s="61">
        <v>0</v>
      </c>
      <c r="F2800" s="48">
        <v>0</v>
      </c>
      <c r="G2800" s="48">
        <v>0</v>
      </c>
      <c r="H2800" s="331">
        <v>0</v>
      </c>
      <c r="I2800" s="48">
        <v>0</v>
      </c>
      <c r="J2800" s="48">
        <v>0</v>
      </c>
      <c r="K2800" s="48">
        <v>0</v>
      </c>
      <c r="L2800" s="48">
        <v>0</v>
      </c>
      <c r="M2800" s="48">
        <v>0</v>
      </c>
      <c r="N2800" s="331">
        <v>0</v>
      </c>
      <c r="O2800" s="48">
        <v>0</v>
      </c>
      <c r="P2800" s="48">
        <v>0</v>
      </c>
      <c r="Q2800" s="48">
        <v>0</v>
      </c>
      <c r="R2800" s="48">
        <v>0</v>
      </c>
      <c r="S2800" s="48">
        <v>0</v>
      </c>
      <c r="T2800" s="48">
        <v>0</v>
      </c>
      <c r="U2800" s="48">
        <v>0</v>
      </c>
      <c r="V2800" s="331">
        <v>0</v>
      </c>
      <c r="W2800" s="48">
        <v>0</v>
      </c>
      <c r="X2800" s="48">
        <v>0</v>
      </c>
      <c r="Y2800" s="48">
        <v>0</v>
      </c>
      <c r="Z2800" s="48">
        <v>0</v>
      </c>
      <c r="AA2800" s="48">
        <v>0</v>
      </c>
      <c r="AB2800" s="49">
        <v>0</v>
      </c>
      <c r="AC2800" s="330"/>
      <c r="AD2800" s="177"/>
      <c r="AE2800" s="351">
        <v>21</v>
      </c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</row>
    <row r="2801" spans="1:81" ht="10.5" customHeight="1">
      <c r="A2801" s="1629"/>
      <c r="B2801" s="1596"/>
      <c r="C2801" s="1461"/>
      <c r="D2801" s="131" t="s">
        <v>41</v>
      </c>
      <c r="E2801" s="42"/>
      <c r="F2801" s="42"/>
      <c r="G2801" s="42"/>
      <c r="H2801" s="406"/>
      <c r="I2801" s="42"/>
      <c r="J2801" s="42"/>
      <c r="K2801" s="42"/>
      <c r="L2801" s="42"/>
      <c r="M2801" s="42"/>
      <c r="N2801" s="406"/>
      <c r="O2801" s="42"/>
      <c r="P2801" s="42"/>
      <c r="Q2801" s="42"/>
      <c r="R2801" s="42"/>
      <c r="S2801" s="42"/>
      <c r="T2801" s="42"/>
      <c r="U2801" s="42"/>
      <c r="V2801" s="406"/>
      <c r="W2801" s="42"/>
      <c r="X2801" s="42"/>
      <c r="Y2801" s="42"/>
      <c r="Z2801" s="42"/>
      <c r="AA2801" s="42"/>
      <c r="AB2801" s="91"/>
      <c r="AC2801" s="330"/>
      <c r="AD2801" s="177"/>
      <c r="AE2801" s="35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</row>
    <row r="2802" spans="1:81" ht="10.5" customHeight="1">
      <c r="A2802" s="1629"/>
      <c r="B2802" s="1596" t="s">
        <v>1047</v>
      </c>
      <c r="C2802" s="1461" t="s">
        <v>553</v>
      </c>
      <c r="D2802" s="131" t="s">
        <v>116</v>
      </c>
      <c r="E2802" s="61">
        <v>0.51660000000000006</v>
      </c>
      <c r="F2802" s="61">
        <v>0.11760000000000001</v>
      </c>
      <c r="G2802" s="61">
        <v>0.15120000000000003</v>
      </c>
      <c r="H2802" s="420">
        <v>0.18480000000000002</v>
      </c>
      <c r="I2802" s="61">
        <v>0.42</v>
      </c>
      <c r="J2802" s="61">
        <v>0.2268</v>
      </c>
      <c r="K2802" s="61">
        <v>0.49980000000000002</v>
      </c>
      <c r="L2802" s="61">
        <v>0.62160000000000004</v>
      </c>
      <c r="M2802" s="61">
        <v>0.88200000000000001</v>
      </c>
      <c r="N2802" s="420">
        <v>1.071</v>
      </c>
      <c r="O2802" s="61">
        <v>1.1592</v>
      </c>
      <c r="P2802" s="61">
        <v>1.3104</v>
      </c>
      <c r="Q2802" s="61">
        <v>1.3356000000000001</v>
      </c>
      <c r="R2802" s="61">
        <v>1.4574</v>
      </c>
      <c r="S2802" s="61">
        <v>1.8102</v>
      </c>
      <c r="T2802" s="61">
        <v>1.7892000000000001</v>
      </c>
      <c r="U2802" s="61">
        <v>1.7766000000000002</v>
      </c>
      <c r="V2802" s="420">
        <v>1.512</v>
      </c>
      <c r="W2802" s="61">
        <v>1.6632</v>
      </c>
      <c r="X2802" s="61">
        <v>1.4574</v>
      </c>
      <c r="Y2802" s="61">
        <v>1.3482000000000001</v>
      </c>
      <c r="Z2802" s="61">
        <v>0.90720000000000001</v>
      </c>
      <c r="AA2802" s="61">
        <v>0.69720000000000004</v>
      </c>
      <c r="AB2802" s="62">
        <v>0.35699999999999998</v>
      </c>
      <c r="AC2802" s="47">
        <f>(BD2802-AF2802)*AE2802</f>
        <v>0</v>
      </c>
      <c r="AD2802" s="177"/>
      <c r="AE2802" s="351">
        <v>21</v>
      </c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</row>
    <row r="2803" spans="1:81" ht="10.5" customHeight="1" thickBot="1">
      <c r="A2803" s="1630"/>
      <c r="B2803" s="1597"/>
      <c r="C2803" s="1461" t="s">
        <v>553</v>
      </c>
      <c r="D2803" s="236" t="s">
        <v>117</v>
      </c>
      <c r="E2803" s="61">
        <v>3.2675999999999998</v>
      </c>
      <c r="F2803" s="48">
        <v>3.3348</v>
      </c>
      <c r="G2803" s="48">
        <v>3.3138000000000001</v>
      </c>
      <c r="H2803" s="331">
        <v>3.3138000000000001</v>
      </c>
      <c r="I2803" s="48">
        <v>3.2256</v>
      </c>
      <c r="J2803" s="48">
        <v>3.2675999999999998</v>
      </c>
      <c r="K2803" s="48">
        <v>3.2802000000000002</v>
      </c>
      <c r="L2803" s="48">
        <v>3.1374</v>
      </c>
      <c r="M2803" s="48">
        <v>3.1835999999999998</v>
      </c>
      <c r="N2803" s="331">
        <v>2.9652000000000003</v>
      </c>
      <c r="O2803" s="48">
        <v>2.8980000000000001</v>
      </c>
      <c r="P2803" s="48">
        <v>2.8559999999999999</v>
      </c>
      <c r="Q2803" s="48">
        <v>2.8895999999999997</v>
      </c>
      <c r="R2803" s="48">
        <v>2.9316</v>
      </c>
      <c r="S2803" s="48">
        <v>2.8728000000000002</v>
      </c>
      <c r="T2803" s="48">
        <v>2.7972000000000001</v>
      </c>
      <c r="U2803" s="48">
        <v>2.7804000000000002</v>
      </c>
      <c r="V2803" s="331">
        <v>2.6082000000000001</v>
      </c>
      <c r="W2803" s="48">
        <v>2.6040000000000001</v>
      </c>
      <c r="X2803" s="48">
        <v>2.5535999999999999</v>
      </c>
      <c r="Y2803" s="48">
        <v>2.6502000000000003</v>
      </c>
      <c r="Z2803" s="48">
        <v>2.6459999999999999</v>
      </c>
      <c r="AA2803" s="48">
        <v>2.6502000000000003</v>
      </c>
      <c r="AB2803" s="49">
        <v>2.7174</v>
      </c>
      <c r="AC2803" s="330"/>
      <c r="AD2803" s="177"/>
      <c r="AE2803" s="351">
        <v>21</v>
      </c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</row>
    <row r="2804" spans="1:81" s="1" customFormat="1" ht="10.5" customHeight="1">
      <c r="A2804" s="1616" t="s">
        <v>468</v>
      </c>
      <c r="B2804" s="1595" t="s">
        <v>469</v>
      </c>
      <c r="C2804" s="1107"/>
      <c r="D2804" s="1190"/>
      <c r="E2804" s="59"/>
      <c r="F2804" s="59"/>
      <c r="G2804" s="59"/>
      <c r="H2804" s="329"/>
      <c r="I2804" s="59"/>
      <c r="J2804" s="59"/>
      <c r="K2804" s="59"/>
      <c r="L2804" s="59"/>
      <c r="M2804" s="59"/>
      <c r="N2804" s="329"/>
      <c r="O2804" s="59"/>
      <c r="P2804" s="59"/>
      <c r="Q2804" s="59"/>
      <c r="R2804" s="59"/>
      <c r="S2804" s="59"/>
      <c r="T2804" s="59"/>
      <c r="U2804" s="59"/>
      <c r="V2804" s="329"/>
      <c r="W2804" s="59"/>
      <c r="X2804" s="59"/>
      <c r="Y2804" s="59"/>
      <c r="Z2804" s="59"/>
      <c r="AA2804" s="59"/>
      <c r="AB2804" s="60"/>
      <c r="AC2804" s="330"/>
      <c r="AD2804" s="177"/>
      <c r="AE2804" s="177"/>
      <c r="AF2804" s="325"/>
      <c r="AG2804" s="325"/>
      <c r="AH2804" s="325"/>
      <c r="AI2804" s="325"/>
      <c r="AJ2804" s="325"/>
      <c r="AK2804" s="325"/>
      <c r="AL2804" s="325"/>
      <c r="AM2804" s="325"/>
      <c r="AN2804" s="325"/>
      <c r="AO2804" s="325"/>
      <c r="AP2804" s="325"/>
      <c r="AQ2804" s="325"/>
      <c r="AR2804" s="325"/>
      <c r="AS2804" s="325"/>
      <c r="AT2804" s="325"/>
      <c r="AU2804" s="325"/>
      <c r="AV2804" s="325"/>
      <c r="AW2804" s="325"/>
      <c r="AX2804" s="325"/>
      <c r="AY2804" s="325"/>
      <c r="AZ2804" s="325"/>
      <c r="BA2804" s="325"/>
      <c r="BB2804" s="325"/>
      <c r="BC2804" s="325"/>
      <c r="BD2804" s="325"/>
      <c r="BE2804" s="325"/>
      <c r="BF2804" s="325"/>
      <c r="BG2804" s="325"/>
      <c r="BH2804" s="325"/>
      <c r="BI2804" s="325"/>
      <c r="BJ2804" s="325"/>
      <c r="BK2804" s="325"/>
      <c r="BL2804" s="325"/>
      <c r="BM2804" s="325"/>
      <c r="BN2804" s="325"/>
      <c r="BO2804" s="325"/>
      <c r="BP2804" s="325"/>
      <c r="BQ2804" s="325"/>
      <c r="BR2804" s="325"/>
      <c r="BS2804" s="325"/>
      <c r="BT2804" s="325"/>
      <c r="BU2804" s="325"/>
      <c r="BV2804" s="325"/>
      <c r="BW2804" s="325"/>
      <c r="BX2804" s="325"/>
      <c r="BY2804" s="162"/>
      <c r="BZ2804" s="162"/>
      <c r="CA2804" s="162"/>
      <c r="CB2804" s="162"/>
      <c r="CC2804" s="162"/>
    </row>
    <row r="2805" spans="1:81" ht="10.5" customHeight="1">
      <c r="A2805" s="1629"/>
      <c r="B2805" s="1596"/>
      <c r="C2805" s="1461" t="s">
        <v>126</v>
      </c>
      <c r="D2805" s="131" t="s">
        <v>33</v>
      </c>
      <c r="E2805" s="1259">
        <v>45</v>
      </c>
      <c r="F2805" s="1056">
        <v>49</v>
      </c>
      <c r="G2805" s="1056">
        <v>48</v>
      </c>
      <c r="H2805" s="1057">
        <v>46</v>
      </c>
      <c r="I2805" s="1056">
        <v>47</v>
      </c>
      <c r="J2805" s="1056">
        <v>47</v>
      </c>
      <c r="K2805" s="1056">
        <v>46</v>
      </c>
      <c r="L2805" s="1056">
        <v>43</v>
      </c>
      <c r="M2805" s="1056">
        <v>40</v>
      </c>
      <c r="N2805" s="1057">
        <v>40</v>
      </c>
      <c r="O2805" s="1056">
        <v>41</v>
      </c>
      <c r="P2805" s="1056">
        <v>40</v>
      </c>
      <c r="Q2805" s="1056">
        <v>44</v>
      </c>
      <c r="R2805" s="1056">
        <v>50</v>
      </c>
      <c r="S2805" s="1056">
        <v>50</v>
      </c>
      <c r="T2805" s="1056">
        <v>44</v>
      </c>
      <c r="U2805" s="1056">
        <v>43</v>
      </c>
      <c r="V2805" s="1057">
        <v>43</v>
      </c>
      <c r="W2805" s="1056">
        <v>40</v>
      </c>
      <c r="X2805" s="1056">
        <v>46</v>
      </c>
      <c r="Y2805" s="1056">
        <v>43</v>
      </c>
      <c r="Z2805" s="1056">
        <v>38</v>
      </c>
      <c r="AA2805" s="1056">
        <v>39</v>
      </c>
      <c r="AB2805" s="1058">
        <v>37</v>
      </c>
      <c r="AC2805" s="330"/>
      <c r="AD2805" s="177"/>
      <c r="AE2805" s="35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</row>
    <row r="2806" spans="1:81" ht="10.5" customHeight="1">
      <c r="A2806" s="1629"/>
      <c r="B2806" s="1596"/>
      <c r="C2806" s="1461" t="s">
        <v>553</v>
      </c>
      <c r="D2806" s="131" t="s">
        <v>116</v>
      </c>
      <c r="E2806" s="61">
        <v>0</v>
      </c>
      <c r="F2806" s="61">
        <v>3.7800000000000007E-2</v>
      </c>
      <c r="G2806" s="61">
        <v>0.10920000000000001</v>
      </c>
      <c r="H2806" s="420">
        <v>4.2000000000000003E-2</v>
      </c>
      <c r="I2806" s="61">
        <v>1.26E-2</v>
      </c>
      <c r="J2806" s="61">
        <v>3.3600000000000005E-2</v>
      </c>
      <c r="K2806" s="61">
        <v>0</v>
      </c>
      <c r="L2806" s="61">
        <v>0</v>
      </c>
      <c r="M2806" s="61">
        <v>0</v>
      </c>
      <c r="N2806" s="420">
        <v>0</v>
      </c>
      <c r="O2806" s="61">
        <v>0</v>
      </c>
      <c r="P2806" s="61">
        <v>0</v>
      </c>
      <c r="Q2806" s="61">
        <v>0</v>
      </c>
      <c r="R2806" s="61">
        <v>0</v>
      </c>
      <c r="S2806" s="61">
        <v>0</v>
      </c>
      <c r="T2806" s="61">
        <v>0</v>
      </c>
      <c r="U2806" s="61">
        <v>0</v>
      </c>
      <c r="V2806" s="420">
        <v>0</v>
      </c>
      <c r="W2806" s="61">
        <v>0</v>
      </c>
      <c r="X2806" s="61">
        <v>0</v>
      </c>
      <c r="Y2806" s="61">
        <v>0</v>
      </c>
      <c r="Z2806" s="61">
        <v>0</v>
      </c>
      <c r="AA2806" s="61">
        <v>0</v>
      </c>
      <c r="AB2806" s="62">
        <v>0</v>
      </c>
      <c r="AC2806" s="47">
        <f>(BD2806-AF2806)*AE2806</f>
        <v>0</v>
      </c>
      <c r="AD2806" s="177"/>
      <c r="AE2806" s="351">
        <v>42</v>
      </c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</row>
    <row r="2807" spans="1:81" ht="10.5" customHeight="1">
      <c r="A2807" s="1629"/>
      <c r="B2807" s="1596"/>
      <c r="C2807" s="1461" t="s">
        <v>553</v>
      </c>
      <c r="D2807" s="131" t="s">
        <v>117</v>
      </c>
      <c r="E2807" s="61">
        <v>0</v>
      </c>
      <c r="F2807" s="48">
        <v>0</v>
      </c>
      <c r="G2807" s="48">
        <v>0</v>
      </c>
      <c r="H2807" s="331">
        <v>0</v>
      </c>
      <c r="I2807" s="48">
        <v>0</v>
      </c>
      <c r="J2807" s="48">
        <v>0</v>
      </c>
      <c r="K2807" s="48">
        <v>0</v>
      </c>
      <c r="L2807" s="48">
        <v>0</v>
      </c>
      <c r="M2807" s="48">
        <v>0</v>
      </c>
      <c r="N2807" s="331">
        <v>0</v>
      </c>
      <c r="O2807" s="48">
        <v>0</v>
      </c>
      <c r="P2807" s="48">
        <v>0</v>
      </c>
      <c r="Q2807" s="48">
        <v>0</v>
      </c>
      <c r="R2807" s="48">
        <v>0</v>
      </c>
      <c r="S2807" s="48">
        <v>0</v>
      </c>
      <c r="T2807" s="48">
        <v>0</v>
      </c>
      <c r="U2807" s="48">
        <v>0</v>
      </c>
      <c r="V2807" s="331">
        <v>0</v>
      </c>
      <c r="W2807" s="48">
        <v>0</v>
      </c>
      <c r="X2807" s="48">
        <v>0</v>
      </c>
      <c r="Y2807" s="48">
        <v>0</v>
      </c>
      <c r="Z2807" s="48">
        <v>0</v>
      </c>
      <c r="AA2807" s="48">
        <v>0</v>
      </c>
      <c r="AB2807" s="49">
        <v>0</v>
      </c>
      <c r="AC2807" s="330"/>
      <c r="AD2807" s="177"/>
      <c r="AE2807" s="351">
        <v>42</v>
      </c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</row>
    <row r="2808" spans="1:81" ht="10.5" customHeight="1">
      <c r="A2808" s="1629"/>
      <c r="B2808" s="1596"/>
      <c r="C2808" s="1461"/>
      <c r="D2808" s="131" t="s">
        <v>41</v>
      </c>
      <c r="E2808" s="42"/>
      <c r="F2808" s="42"/>
      <c r="G2808" s="42"/>
      <c r="H2808" s="406"/>
      <c r="I2808" s="42"/>
      <c r="J2808" s="42"/>
      <c r="K2808" s="42"/>
      <c r="L2808" s="42"/>
      <c r="M2808" s="42"/>
      <c r="N2808" s="406"/>
      <c r="O2808" s="42"/>
      <c r="P2808" s="42"/>
      <c r="Q2808" s="42"/>
      <c r="R2808" s="42"/>
      <c r="S2808" s="42"/>
      <c r="T2808" s="42"/>
      <c r="U2808" s="42"/>
      <c r="V2808" s="406"/>
      <c r="W2808" s="42"/>
      <c r="X2808" s="42"/>
      <c r="Y2808" s="42"/>
      <c r="Z2808" s="42"/>
      <c r="AA2808" s="42"/>
      <c r="AB2808" s="91"/>
      <c r="AC2808" s="330"/>
      <c r="AD2808" s="177"/>
      <c r="AE2808" s="35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</row>
    <row r="2809" spans="1:81" ht="10.5" customHeight="1">
      <c r="A2809" s="1629"/>
      <c r="B2809" s="1596" t="s">
        <v>470</v>
      </c>
      <c r="C2809" s="1461" t="s">
        <v>553</v>
      </c>
      <c r="D2809" s="131" t="s">
        <v>116</v>
      </c>
      <c r="E2809" s="61">
        <v>0.36540000000000006</v>
      </c>
      <c r="F2809" s="61">
        <v>1.6800000000000002E-2</v>
      </c>
      <c r="G2809" s="61">
        <v>8.4000000000000005E-2</v>
      </c>
      <c r="H2809" s="420">
        <v>8.4000000000000005E-2</v>
      </c>
      <c r="I2809" s="61">
        <v>0.28140000000000004</v>
      </c>
      <c r="J2809" s="61">
        <v>0.1134</v>
      </c>
      <c r="K2809" s="61">
        <v>0.35699999999999998</v>
      </c>
      <c r="L2809" s="61">
        <v>0.4158</v>
      </c>
      <c r="M2809" s="61">
        <v>0.41160000000000002</v>
      </c>
      <c r="N2809" s="420">
        <v>0.61320000000000008</v>
      </c>
      <c r="O2809" s="61">
        <v>0.68880000000000008</v>
      </c>
      <c r="P2809" s="61">
        <v>0.81480000000000008</v>
      </c>
      <c r="Q2809" s="61">
        <v>1.0458000000000001</v>
      </c>
      <c r="R2809" s="61">
        <v>1.2852000000000001</v>
      </c>
      <c r="S2809" s="61">
        <v>1.6044</v>
      </c>
      <c r="T2809" s="61">
        <v>1.5960000000000001</v>
      </c>
      <c r="U2809" s="61">
        <v>1.5791999999999999</v>
      </c>
      <c r="V2809" s="420">
        <v>1.3314000000000001</v>
      </c>
      <c r="W2809" s="61">
        <v>1.47</v>
      </c>
      <c r="X2809" s="61">
        <v>1.2852000000000001</v>
      </c>
      <c r="Y2809" s="61">
        <v>1.1802000000000001</v>
      </c>
      <c r="Z2809" s="61">
        <v>0.77280000000000004</v>
      </c>
      <c r="AA2809" s="61">
        <v>0.56280000000000008</v>
      </c>
      <c r="AB2809" s="62">
        <v>0.24359999999999998</v>
      </c>
      <c r="AC2809" s="47">
        <f>(BD2809-AF2809)*AE2809</f>
        <v>0</v>
      </c>
      <c r="AD2809" s="177"/>
      <c r="AE2809" s="351">
        <v>42</v>
      </c>
      <c r="BD2809" s="99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</row>
    <row r="2810" spans="1:81" ht="10.5" customHeight="1" thickBot="1">
      <c r="A2810" s="1630"/>
      <c r="B2810" s="1597"/>
      <c r="C2810" s="1461" t="s">
        <v>553</v>
      </c>
      <c r="D2810" s="236" t="s">
        <v>117</v>
      </c>
      <c r="E2810" s="61">
        <v>2.9148000000000001</v>
      </c>
      <c r="F2810" s="48">
        <v>2.9442000000000004</v>
      </c>
      <c r="G2810" s="48">
        <v>2.94</v>
      </c>
      <c r="H2810" s="331">
        <v>2.94</v>
      </c>
      <c r="I2810" s="48">
        <v>2.8728000000000002</v>
      </c>
      <c r="J2810" s="48">
        <v>2.8895999999999997</v>
      </c>
      <c r="K2810" s="48">
        <v>2.9274</v>
      </c>
      <c r="L2810" s="48">
        <v>2.7845999999999997</v>
      </c>
      <c r="M2810" s="48">
        <v>2.7509999999999999</v>
      </c>
      <c r="N2810" s="331">
        <v>2.5619999999999998</v>
      </c>
      <c r="O2810" s="48">
        <v>2.5032000000000001</v>
      </c>
      <c r="P2810" s="48">
        <v>2.4738000000000002</v>
      </c>
      <c r="Q2810" s="48">
        <v>2.5745999999999998</v>
      </c>
      <c r="R2810" s="48">
        <v>2.6585999999999999</v>
      </c>
      <c r="S2810" s="48">
        <v>2.6375999999999999</v>
      </c>
      <c r="T2810" s="48">
        <v>2.5704000000000002</v>
      </c>
      <c r="U2810" s="48">
        <v>2.5493999999999999</v>
      </c>
      <c r="V2810" s="331">
        <v>2.3688000000000002</v>
      </c>
      <c r="W2810" s="48">
        <v>2.3814000000000002</v>
      </c>
      <c r="X2810" s="48">
        <v>2.3268</v>
      </c>
      <c r="Y2810" s="48">
        <v>2.4024000000000001</v>
      </c>
      <c r="Z2810" s="48">
        <v>2.3688000000000002</v>
      </c>
      <c r="AA2810" s="48">
        <v>2.3604000000000003</v>
      </c>
      <c r="AB2810" s="49">
        <v>2.4024000000000001</v>
      </c>
      <c r="AC2810" s="330"/>
      <c r="AD2810" s="177"/>
      <c r="AE2810" s="351">
        <v>42</v>
      </c>
      <c r="BD2810" s="332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</row>
    <row r="2811" spans="1:81" s="1" customFormat="1" ht="10.5" customHeight="1">
      <c r="A2811" s="1539" t="s">
        <v>3</v>
      </c>
      <c r="B2811" s="1542" t="s">
        <v>81</v>
      </c>
      <c r="C2811" s="1107"/>
      <c r="D2811" s="1190"/>
      <c r="E2811" s="59"/>
      <c r="F2811" s="59"/>
      <c r="G2811" s="59"/>
      <c r="H2811" s="329"/>
      <c r="I2811" s="59"/>
      <c r="J2811" s="59"/>
      <c r="K2811" s="59"/>
      <c r="L2811" s="59"/>
      <c r="M2811" s="59"/>
      <c r="N2811" s="329"/>
      <c r="O2811" s="59"/>
      <c r="P2811" s="59"/>
      <c r="Q2811" s="59"/>
      <c r="R2811" s="59"/>
      <c r="S2811" s="59"/>
      <c r="T2811" s="59"/>
      <c r="U2811" s="59"/>
      <c r="V2811" s="329"/>
      <c r="W2811" s="59"/>
      <c r="X2811" s="59"/>
      <c r="Y2811" s="59"/>
      <c r="Z2811" s="59"/>
      <c r="AA2811" s="59"/>
      <c r="AB2811" s="60"/>
      <c r="AC2811" s="330"/>
      <c r="AD2811" s="177"/>
      <c r="AE2811" s="177"/>
      <c r="AF2811" s="325"/>
      <c r="AG2811" s="325"/>
      <c r="AH2811" s="325"/>
      <c r="AI2811" s="325"/>
      <c r="AJ2811" s="325"/>
      <c r="AK2811" s="325"/>
      <c r="AL2811" s="325"/>
      <c r="AM2811" s="325"/>
      <c r="AN2811" s="325"/>
      <c r="AO2811" s="325"/>
      <c r="AP2811" s="325"/>
      <c r="AQ2811" s="325"/>
      <c r="AR2811" s="325"/>
      <c r="AS2811" s="325"/>
      <c r="AT2811" s="325"/>
      <c r="AU2811" s="325"/>
      <c r="AV2811" s="325"/>
      <c r="AW2811" s="325"/>
      <c r="AX2811" s="325"/>
      <c r="AY2811" s="325"/>
      <c r="AZ2811" s="325"/>
      <c r="BA2811" s="325"/>
      <c r="BB2811" s="325"/>
      <c r="BC2811" s="325"/>
      <c r="BD2811" s="325"/>
      <c r="BE2811" s="325"/>
      <c r="BF2811" s="325"/>
      <c r="BG2811" s="325"/>
      <c r="BH2811" s="325"/>
      <c r="BI2811" s="325"/>
      <c r="BJ2811" s="325"/>
      <c r="BK2811" s="325"/>
      <c r="BL2811" s="325"/>
      <c r="BM2811" s="325"/>
      <c r="BN2811" s="325"/>
      <c r="BO2811" s="325"/>
      <c r="BP2811" s="325"/>
      <c r="BQ2811" s="325"/>
      <c r="BR2811" s="325"/>
      <c r="BS2811" s="325"/>
      <c r="BT2811" s="325"/>
      <c r="BU2811" s="325"/>
      <c r="BV2811" s="325"/>
      <c r="BW2811" s="325"/>
      <c r="BX2811" s="325"/>
      <c r="BY2811" s="162"/>
      <c r="BZ2811" s="162"/>
      <c r="CA2811" s="162"/>
      <c r="CB2811" s="162"/>
      <c r="CC2811" s="162"/>
    </row>
    <row r="2812" spans="1:81" ht="10.5" customHeight="1">
      <c r="A2812" s="1540"/>
      <c r="B2812" s="1543"/>
      <c r="C2812" s="1461" t="s">
        <v>126</v>
      </c>
      <c r="D2812" s="131" t="s">
        <v>33</v>
      </c>
      <c r="E2812" s="1056">
        <v>61</v>
      </c>
      <c r="F2812" s="1056">
        <v>62</v>
      </c>
      <c r="G2812" s="1056">
        <v>62</v>
      </c>
      <c r="H2812" s="1057">
        <v>63</v>
      </c>
      <c r="I2812" s="1056">
        <v>62</v>
      </c>
      <c r="J2812" s="1056">
        <v>62</v>
      </c>
      <c r="K2812" s="1056">
        <v>62</v>
      </c>
      <c r="L2812" s="1056">
        <v>64</v>
      </c>
      <c r="M2812" s="1056">
        <v>63</v>
      </c>
      <c r="N2812" s="1057">
        <v>63</v>
      </c>
      <c r="O2812" s="1056">
        <v>64</v>
      </c>
      <c r="P2812" s="1056">
        <v>63</v>
      </c>
      <c r="Q2812" s="1056">
        <v>66</v>
      </c>
      <c r="R2812" s="1056">
        <v>68</v>
      </c>
      <c r="S2812" s="1056">
        <v>69</v>
      </c>
      <c r="T2812" s="1056">
        <v>67</v>
      </c>
      <c r="U2812" s="1056">
        <v>72</v>
      </c>
      <c r="V2812" s="1057">
        <v>71</v>
      </c>
      <c r="W2812" s="1056">
        <v>70</v>
      </c>
      <c r="X2812" s="1056">
        <v>70</v>
      </c>
      <c r="Y2812" s="1056">
        <v>69</v>
      </c>
      <c r="Z2812" s="1056">
        <v>70</v>
      </c>
      <c r="AA2812" s="1056">
        <v>63</v>
      </c>
      <c r="AB2812" s="1058">
        <v>62</v>
      </c>
      <c r="AC2812" s="330"/>
      <c r="AD2812" s="177"/>
      <c r="AE2812" s="58"/>
      <c r="AF2812" s="332"/>
      <c r="AG2812" s="332"/>
      <c r="AH2812" s="332"/>
      <c r="AI2812" s="332"/>
      <c r="AJ2812" s="332"/>
      <c r="AK2812" s="332"/>
      <c r="AL2812" s="332"/>
      <c r="AM2812" s="332"/>
      <c r="AN2812" s="332"/>
      <c r="AO2812" s="332"/>
      <c r="AP2812" s="332"/>
      <c r="AQ2812" s="332"/>
      <c r="AR2812" s="332"/>
      <c r="AS2812" s="332"/>
      <c r="AT2812" s="332"/>
      <c r="AU2812" s="332"/>
      <c r="AV2812" s="332"/>
      <c r="AW2812" s="332"/>
      <c r="AX2812" s="332"/>
      <c r="AY2812" s="332"/>
      <c r="AZ2812" s="332"/>
      <c r="BA2812" s="332"/>
      <c r="BB2812" s="332"/>
      <c r="BC2812" s="332"/>
      <c r="BD2812" s="332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</row>
    <row r="2813" spans="1:81" ht="10.5" customHeight="1">
      <c r="A2813" s="1540"/>
      <c r="B2813" s="1543"/>
      <c r="C2813" s="1461" t="s">
        <v>553</v>
      </c>
      <c r="D2813" s="131" t="s">
        <v>116</v>
      </c>
      <c r="E2813" s="61">
        <v>0.65100000000000002</v>
      </c>
      <c r="F2813" s="61">
        <v>0.65064</v>
      </c>
      <c r="G2813" s="61">
        <v>0.64739999999999998</v>
      </c>
      <c r="H2813" s="420">
        <v>0.64115999999999995</v>
      </c>
      <c r="I2813" s="61">
        <v>0.63924000000000003</v>
      </c>
      <c r="J2813" s="61">
        <v>0.65736000000000006</v>
      </c>
      <c r="K2813" s="61">
        <v>0.65591999999999995</v>
      </c>
      <c r="L2813" s="61">
        <v>0.66239999999999999</v>
      </c>
      <c r="M2813" s="61">
        <v>0.65736000000000006</v>
      </c>
      <c r="N2813" s="420">
        <v>0.64824000000000004</v>
      </c>
      <c r="O2813" s="61">
        <v>0.65544000000000002</v>
      </c>
      <c r="P2813" s="61">
        <v>0.66864000000000001</v>
      </c>
      <c r="Q2813" s="61">
        <v>0.66239999999999999</v>
      </c>
      <c r="R2813" s="61">
        <v>0.68532000000000004</v>
      </c>
      <c r="S2813" s="61">
        <v>0.69203999999999999</v>
      </c>
      <c r="T2813" s="61">
        <v>0.71292</v>
      </c>
      <c r="U2813" s="61">
        <v>0.71244000000000007</v>
      </c>
      <c r="V2813" s="420">
        <v>0.73560000000000003</v>
      </c>
      <c r="W2813" s="61">
        <v>0.72887999999999997</v>
      </c>
      <c r="X2813" s="61">
        <v>0.72096000000000005</v>
      </c>
      <c r="Y2813" s="61">
        <v>0.71208000000000005</v>
      </c>
      <c r="Z2813" s="61">
        <v>0.69875999999999994</v>
      </c>
      <c r="AA2813" s="61">
        <v>0.6804</v>
      </c>
      <c r="AB2813" s="62">
        <v>0.67008000000000001</v>
      </c>
      <c r="AC2813" s="47">
        <f>SUM(E2813:AB2813)</f>
        <v>16.246680000000001</v>
      </c>
      <c r="AD2813" s="50"/>
      <c r="AE2813" s="58">
        <v>12</v>
      </c>
      <c r="BD2813" s="99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</row>
    <row r="2814" spans="1:81" ht="10.5" customHeight="1">
      <c r="A2814" s="1540"/>
      <c r="B2814" s="1543"/>
      <c r="C2814" s="1461" t="s">
        <v>553</v>
      </c>
      <c r="D2814" s="131" t="s">
        <v>117</v>
      </c>
      <c r="E2814" s="61">
        <v>0.27564</v>
      </c>
      <c r="F2814" s="48">
        <v>0.27792</v>
      </c>
      <c r="G2814" s="48">
        <v>0.27695999999999998</v>
      </c>
      <c r="H2814" s="331">
        <v>0.27467999999999998</v>
      </c>
      <c r="I2814" s="48">
        <v>0.27300000000000002</v>
      </c>
      <c r="J2814" s="48">
        <v>0.27732000000000001</v>
      </c>
      <c r="K2814" s="48">
        <v>0.27132000000000001</v>
      </c>
      <c r="L2814" s="48">
        <v>0.27576000000000001</v>
      </c>
      <c r="M2814" s="48">
        <v>0.27048</v>
      </c>
      <c r="N2814" s="331">
        <v>0.25668000000000002</v>
      </c>
      <c r="O2814" s="48">
        <v>0.25907999999999998</v>
      </c>
      <c r="P2814" s="48">
        <v>0.25968000000000002</v>
      </c>
      <c r="Q2814" s="48">
        <v>0.25788</v>
      </c>
      <c r="R2814" s="48">
        <v>0.28116000000000002</v>
      </c>
      <c r="S2814" s="48">
        <v>0.27744000000000002</v>
      </c>
      <c r="T2814" s="48">
        <v>0.27840000000000004</v>
      </c>
      <c r="U2814" s="48">
        <v>0.28032000000000001</v>
      </c>
      <c r="V2814" s="331">
        <v>0.28824</v>
      </c>
      <c r="W2814" s="48">
        <v>0.28236</v>
      </c>
      <c r="X2814" s="48">
        <v>0.28320000000000001</v>
      </c>
      <c r="Y2814" s="48">
        <v>0.28308</v>
      </c>
      <c r="Z2814" s="48">
        <v>0.28188000000000002</v>
      </c>
      <c r="AA2814" s="48">
        <v>0.28044000000000002</v>
      </c>
      <c r="AB2814" s="49">
        <v>0.27984000000000003</v>
      </c>
      <c r="AC2814" s="330"/>
      <c r="AD2814" s="50">
        <f>SUM(E2814:AB2814)</f>
        <v>6.60276</v>
      </c>
      <c r="AE2814" s="58">
        <v>12</v>
      </c>
      <c r="BD2814" s="332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</row>
    <row r="2815" spans="1:81" ht="10.5" customHeight="1" thickBot="1">
      <c r="A2815" s="1541"/>
      <c r="B2815" s="1544"/>
      <c r="C2815" s="271"/>
      <c r="D2815" s="236" t="s">
        <v>41</v>
      </c>
      <c r="E2815" s="52">
        <f>E2814/E2813</f>
        <v>0.42341013824884788</v>
      </c>
      <c r="F2815" s="52">
        <f t="shared" ref="F2815:AB2815" si="1271">F2814/F2813</f>
        <v>0.42714865363334564</v>
      </c>
      <c r="G2815" s="52">
        <f t="shared" si="1271"/>
        <v>0.42780352177942538</v>
      </c>
      <c r="H2815" s="365">
        <f t="shared" si="1271"/>
        <v>0.42841100505334084</v>
      </c>
      <c r="I2815" s="52">
        <f t="shared" si="1271"/>
        <v>0.4270696452036794</v>
      </c>
      <c r="J2815" s="52">
        <f t="shared" si="1271"/>
        <v>0.42186929536327122</v>
      </c>
      <c r="K2815" s="52">
        <f t="shared" si="1271"/>
        <v>0.4136480058543725</v>
      </c>
      <c r="L2815" s="52">
        <f t="shared" si="1271"/>
        <v>0.416304347826087</v>
      </c>
      <c r="M2815" s="52">
        <f t="shared" si="1271"/>
        <v>0.41146403797006204</v>
      </c>
      <c r="N2815" s="365">
        <f t="shared" si="1271"/>
        <v>0.39596445760829324</v>
      </c>
      <c r="O2815" s="52">
        <f t="shared" si="1271"/>
        <v>0.39527645551080187</v>
      </c>
      <c r="P2815" s="52">
        <f t="shared" si="1271"/>
        <v>0.38837042354630297</v>
      </c>
      <c r="Q2815" s="52">
        <f t="shared" si="1271"/>
        <v>0.38931159420289857</v>
      </c>
      <c r="R2815" s="52">
        <f t="shared" si="1271"/>
        <v>0.41026090001751009</v>
      </c>
      <c r="S2815" s="52">
        <f t="shared" si="1271"/>
        <v>0.40090168198370041</v>
      </c>
      <c r="T2815" s="52">
        <f t="shared" si="1271"/>
        <v>0.39050664871233803</v>
      </c>
      <c r="U2815" s="52">
        <f t="shared" si="1271"/>
        <v>0.3934647128179215</v>
      </c>
      <c r="V2815" s="365">
        <f t="shared" si="1271"/>
        <v>0.39184339314845024</v>
      </c>
      <c r="W2815" s="52">
        <f t="shared" si="1271"/>
        <v>0.38738887059598287</v>
      </c>
      <c r="X2815" s="52">
        <f t="shared" si="1271"/>
        <v>0.39280958721704395</v>
      </c>
      <c r="Y2815" s="52">
        <f t="shared" si="1271"/>
        <v>0.39753960229187729</v>
      </c>
      <c r="Z2815" s="52">
        <f t="shared" si="1271"/>
        <v>0.40340030911901087</v>
      </c>
      <c r="AA2815" s="52">
        <f t="shared" si="1271"/>
        <v>0.41216931216931219</v>
      </c>
      <c r="AB2815" s="53">
        <f t="shared" si="1271"/>
        <v>0.41762177650429805</v>
      </c>
      <c r="AC2815" s="330"/>
      <c r="AD2815" s="50"/>
      <c r="AE2815" s="58"/>
      <c r="AF2815" s="332"/>
      <c r="AG2815" s="332"/>
      <c r="AH2815" s="332"/>
      <c r="AI2815" s="332"/>
      <c r="AJ2815" s="332"/>
      <c r="AK2815" s="332"/>
      <c r="AL2815" s="332"/>
      <c r="AM2815" s="332"/>
      <c r="AN2815" s="332"/>
      <c r="AO2815" s="332"/>
      <c r="AP2815" s="332"/>
      <c r="AQ2815" s="332"/>
      <c r="AR2815" s="332"/>
      <c r="AS2815" s="332"/>
      <c r="AT2815" s="332"/>
      <c r="AU2815" s="332"/>
      <c r="AV2815" s="332"/>
      <c r="AW2815" s="332"/>
      <c r="AX2815" s="332"/>
      <c r="AY2815" s="332"/>
      <c r="AZ2815" s="332"/>
      <c r="BA2815" s="332"/>
      <c r="BB2815" s="332"/>
      <c r="BC2815" s="332"/>
      <c r="BD2815" s="332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</row>
    <row r="2816" spans="1:81" s="1" customFormat="1" ht="10.5" customHeight="1">
      <c r="A2816" s="1539" t="s">
        <v>12</v>
      </c>
      <c r="B2816" s="1542" t="s">
        <v>82</v>
      </c>
      <c r="C2816" s="1107"/>
      <c r="D2816" s="1190"/>
      <c r="E2816" s="59"/>
      <c r="F2816" s="59"/>
      <c r="G2816" s="59"/>
      <c r="H2816" s="329"/>
      <c r="I2816" s="59"/>
      <c r="J2816" s="59"/>
      <c r="K2816" s="59"/>
      <c r="L2816" s="59"/>
      <c r="M2816" s="59"/>
      <c r="N2816" s="329"/>
      <c r="O2816" s="59"/>
      <c r="P2816" s="59"/>
      <c r="Q2816" s="59"/>
      <c r="R2816" s="59"/>
      <c r="S2816" s="59"/>
      <c r="T2816" s="59"/>
      <c r="U2816" s="59"/>
      <c r="V2816" s="329"/>
      <c r="W2816" s="59"/>
      <c r="X2816" s="59"/>
      <c r="Y2816" s="59"/>
      <c r="Z2816" s="59"/>
      <c r="AA2816" s="59"/>
      <c r="AB2816" s="60"/>
      <c r="AC2816" s="330"/>
      <c r="AD2816" s="177"/>
      <c r="AE2816" s="177"/>
      <c r="AF2816" s="894"/>
      <c r="AG2816" s="894"/>
      <c r="AH2816" s="894"/>
      <c r="AI2816" s="894"/>
      <c r="AJ2816" s="894"/>
      <c r="AK2816" s="894"/>
      <c r="AL2816" s="894"/>
      <c r="AM2816" s="894"/>
      <c r="AN2816" s="894"/>
      <c r="AO2816" s="894"/>
      <c r="AP2816" s="894"/>
      <c r="AQ2816" s="894"/>
      <c r="AR2816" s="894"/>
      <c r="AS2816" s="894"/>
      <c r="AT2816" s="894"/>
      <c r="AU2816" s="894"/>
      <c r="AV2816" s="894"/>
      <c r="AW2816" s="894"/>
      <c r="AX2816" s="894"/>
      <c r="AY2816" s="894"/>
      <c r="AZ2816" s="894"/>
      <c r="BA2816" s="894"/>
      <c r="BB2816" s="894"/>
      <c r="BC2816" s="894"/>
      <c r="BD2816" s="325"/>
      <c r="BE2816" s="325"/>
      <c r="BF2816" s="325"/>
      <c r="BG2816" s="325"/>
      <c r="BH2816" s="325"/>
      <c r="BI2816" s="325"/>
      <c r="BJ2816" s="325"/>
      <c r="BK2816" s="325"/>
      <c r="BL2816" s="325"/>
      <c r="BM2816" s="325"/>
      <c r="BN2816" s="325"/>
      <c r="BO2816" s="325"/>
      <c r="BP2816" s="325"/>
      <c r="BQ2816" s="325"/>
      <c r="BR2816" s="325"/>
      <c r="BS2816" s="325"/>
      <c r="BT2816" s="325"/>
      <c r="BU2816" s="325"/>
      <c r="BV2816" s="325"/>
      <c r="BW2816" s="325"/>
      <c r="BX2816" s="325"/>
      <c r="BY2816" s="162"/>
      <c r="BZ2816" s="162"/>
      <c r="CA2816" s="162"/>
      <c r="CB2816" s="162"/>
      <c r="CC2816" s="162"/>
    </row>
    <row r="2817" spans="1:81" ht="10.5" customHeight="1">
      <c r="A2817" s="1540"/>
      <c r="B2817" s="1543"/>
      <c r="C2817" s="1461" t="s">
        <v>126</v>
      </c>
      <c r="D2817" s="131" t="s">
        <v>33</v>
      </c>
      <c r="E2817" s="1056">
        <v>74</v>
      </c>
      <c r="F2817" s="1056">
        <v>73</v>
      </c>
      <c r="G2817" s="1056">
        <v>73</v>
      </c>
      <c r="H2817" s="1057">
        <v>73</v>
      </c>
      <c r="I2817" s="1056">
        <v>74</v>
      </c>
      <c r="J2817" s="1056">
        <v>74</v>
      </c>
      <c r="K2817" s="1056">
        <v>74</v>
      </c>
      <c r="L2817" s="1056">
        <v>69</v>
      </c>
      <c r="M2817" s="1056">
        <v>23</v>
      </c>
      <c r="N2817" s="1057">
        <v>22</v>
      </c>
      <c r="O2817" s="1056">
        <v>20</v>
      </c>
      <c r="P2817" s="1056">
        <v>20</v>
      </c>
      <c r="Q2817" s="1056">
        <v>58</v>
      </c>
      <c r="R2817" s="1056">
        <v>76</v>
      </c>
      <c r="S2817" s="1056">
        <v>77</v>
      </c>
      <c r="T2817" s="1056">
        <v>75</v>
      </c>
      <c r="U2817" s="1056">
        <v>76</v>
      </c>
      <c r="V2817" s="1057">
        <v>76</v>
      </c>
      <c r="W2817" s="1056">
        <v>76</v>
      </c>
      <c r="X2817" s="1056">
        <v>77</v>
      </c>
      <c r="Y2817" s="1056">
        <v>76</v>
      </c>
      <c r="Z2817" s="1056">
        <v>76</v>
      </c>
      <c r="AA2817" s="1056">
        <v>75</v>
      </c>
      <c r="AB2817" s="1058">
        <v>74</v>
      </c>
      <c r="AC2817" s="330"/>
      <c r="AD2817" s="177"/>
      <c r="AE2817" s="58"/>
      <c r="AF2817" s="332"/>
      <c r="AG2817" s="332"/>
      <c r="AH2817" s="332"/>
      <c r="AI2817" s="332"/>
      <c r="AJ2817" s="332"/>
      <c r="AK2817" s="332"/>
      <c r="AL2817" s="332"/>
      <c r="AM2817" s="332"/>
      <c r="AN2817" s="332"/>
      <c r="AO2817" s="332"/>
      <c r="AP2817" s="332"/>
      <c r="AQ2817" s="332"/>
      <c r="AR2817" s="332"/>
      <c r="AS2817" s="332"/>
      <c r="AT2817" s="332"/>
      <c r="AU2817" s="332"/>
      <c r="AV2817" s="332"/>
      <c r="AW2817" s="332"/>
      <c r="AX2817" s="332"/>
      <c r="AY2817" s="332"/>
      <c r="AZ2817" s="332"/>
      <c r="BA2817" s="332"/>
      <c r="BB2817" s="332"/>
      <c r="BC2817" s="332"/>
      <c r="BD2817" s="332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</row>
    <row r="2818" spans="1:81" ht="10.5" customHeight="1">
      <c r="A2818" s="1540"/>
      <c r="B2818" s="1543"/>
      <c r="C2818" s="1461" t="s">
        <v>553</v>
      </c>
      <c r="D2818" s="131" t="s">
        <v>116</v>
      </c>
      <c r="E2818" s="61">
        <v>0.78300000000000003</v>
      </c>
      <c r="F2818" s="61">
        <v>0.77927999999999997</v>
      </c>
      <c r="G2818" s="61">
        <v>0.77736000000000005</v>
      </c>
      <c r="H2818" s="420">
        <v>0.77880000000000005</v>
      </c>
      <c r="I2818" s="61">
        <v>0.77712000000000003</v>
      </c>
      <c r="J2818" s="61">
        <v>0.77951999999999999</v>
      </c>
      <c r="K2818" s="61">
        <v>0.78420000000000001</v>
      </c>
      <c r="L2818" s="61">
        <v>0.68123999999999996</v>
      </c>
      <c r="M2818" s="61">
        <v>0.25308000000000003</v>
      </c>
      <c r="N2818" s="420">
        <v>0.2712</v>
      </c>
      <c r="O2818" s="61">
        <v>0.24084</v>
      </c>
      <c r="P2818" s="61">
        <v>0.2268</v>
      </c>
      <c r="Q2818" s="61">
        <v>0.56052000000000002</v>
      </c>
      <c r="R2818" s="61">
        <v>0.82775999999999994</v>
      </c>
      <c r="S2818" s="61">
        <v>0.80592000000000008</v>
      </c>
      <c r="T2818" s="61">
        <v>0.80784</v>
      </c>
      <c r="U2818" s="61">
        <v>0.80688000000000004</v>
      </c>
      <c r="V2818" s="420">
        <v>0.80784</v>
      </c>
      <c r="W2818" s="61">
        <v>0.80376000000000003</v>
      </c>
      <c r="X2818" s="61">
        <v>0.80652000000000001</v>
      </c>
      <c r="Y2818" s="61">
        <v>0.80832000000000004</v>
      </c>
      <c r="Z2818" s="61">
        <v>0.81011999999999995</v>
      </c>
      <c r="AA2818" s="61">
        <v>0.79776000000000002</v>
      </c>
      <c r="AB2818" s="62">
        <v>0.78744000000000003</v>
      </c>
      <c r="AC2818" s="47">
        <f>SUM(E2818:AB2818)</f>
        <v>16.563120000000001</v>
      </c>
      <c r="AD2818" s="50"/>
      <c r="AE2818" s="58">
        <v>12</v>
      </c>
      <c r="BD2818" s="99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</row>
    <row r="2819" spans="1:81" ht="10.5" customHeight="1">
      <c r="A2819" s="1540"/>
      <c r="B2819" s="1543"/>
      <c r="C2819" s="1461" t="s">
        <v>553</v>
      </c>
      <c r="D2819" s="131" t="s">
        <v>117</v>
      </c>
      <c r="E2819" s="61">
        <v>0.21120000000000003</v>
      </c>
      <c r="F2819" s="48">
        <v>0.21036000000000002</v>
      </c>
      <c r="G2819" s="48">
        <v>0.20856</v>
      </c>
      <c r="H2819" s="331">
        <v>0.21131999999999998</v>
      </c>
      <c r="I2819" s="48">
        <v>0.20820000000000002</v>
      </c>
      <c r="J2819" s="48">
        <v>0.20832000000000001</v>
      </c>
      <c r="K2819" s="48">
        <v>0.20880000000000001</v>
      </c>
      <c r="L2819" s="48">
        <v>0.17124</v>
      </c>
      <c r="M2819" s="48">
        <v>1.44E-2</v>
      </c>
      <c r="N2819" s="331">
        <v>1.4760000000000001E-2</v>
      </c>
      <c r="O2819" s="48">
        <v>1.5480000000000001E-2</v>
      </c>
      <c r="P2819" s="48">
        <v>1.8239999999999999E-2</v>
      </c>
      <c r="Q2819" s="48">
        <v>0.11568000000000001</v>
      </c>
      <c r="R2819" s="48">
        <v>0.20699999999999999</v>
      </c>
      <c r="S2819" s="48">
        <v>0.20616000000000001</v>
      </c>
      <c r="T2819" s="48">
        <v>0.20796000000000001</v>
      </c>
      <c r="U2819" s="48">
        <v>0.20760000000000001</v>
      </c>
      <c r="V2819" s="331">
        <v>0.20760000000000001</v>
      </c>
      <c r="W2819" s="48">
        <v>0.20664000000000002</v>
      </c>
      <c r="X2819" s="48">
        <v>0.20952000000000001</v>
      </c>
      <c r="Y2819" s="48">
        <v>0.20856</v>
      </c>
      <c r="Z2819" s="48">
        <v>0.21036000000000002</v>
      </c>
      <c r="AA2819" s="48">
        <v>0.20856</v>
      </c>
      <c r="AB2819" s="49">
        <v>0.20760000000000001</v>
      </c>
      <c r="AC2819" s="330"/>
      <c r="AD2819" s="50">
        <f>SUM(E2819:AB2819)</f>
        <v>4.1041200000000009</v>
      </c>
      <c r="AE2819" s="58">
        <v>12</v>
      </c>
      <c r="BD2819" s="332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</row>
    <row r="2820" spans="1:81" ht="10.5" customHeight="1" thickBot="1">
      <c r="A2820" s="1541"/>
      <c r="B2820" s="1544"/>
      <c r="C2820" s="271"/>
      <c r="D2820" s="236" t="s">
        <v>41</v>
      </c>
      <c r="E2820" s="52">
        <f t="shared" ref="E2820:AB2820" si="1272">E2819/E2818</f>
        <v>0.26973180076628356</v>
      </c>
      <c r="F2820" s="52">
        <f t="shared" si="1272"/>
        <v>0.26994148444718202</v>
      </c>
      <c r="G2820" s="52">
        <f t="shared" si="1272"/>
        <v>0.26829268292682923</v>
      </c>
      <c r="H2820" s="365">
        <f t="shared" si="1272"/>
        <v>0.2713405238828967</v>
      </c>
      <c r="I2820" s="52">
        <f t="shared" si="1272"/>
        <v>0.26791229153798646</v>
      </c>
      <c r="J2820" s="52">
        <f t="shared" si="1272"/>
        <v>0.26724137931034486</v>
      </c>
      <c r="K2820" s="52">
        <f t="shared" si="1272"/>
        <v>0.26625860749808722</v>
      </c>
      <c r="L2820" s="52">
        <f t="shared" si="1272"/>
        <v>0.25136515765369033</v>
      </c>
      <c r="M2820" s="52">
        <f t="shared" si="1272"/>
        <v>5.6899004267425314E-2</v>
      </c>
      <c r="N2820" s="365">
        <f t="shared" si="1272"/>
        <v>5.442477876106195E-2</v>
      </c>
      <c r="O2820" s="52">
        <f t="shared" si="1272"/>
        <v>6.4275037369207783E-2</v>
      </c>
      <c r="P2820" s="52">
        <f t="shared" si="1272"/>
        <v>8.0423280423280424E-2</v>
      </c>
      <c r="Q2820" s="52">
        <f t="shared" si="1272"/>
        <v>0.20637979019481911</v>
      </c>
      <c r="R2820" s="52">
        <f t="shared" si="1272"/>
        <v>0.2500724847781966</v>
      </c>
      <c r="S2820" s="52">
        <f t="shared" si="1272"/>
        <v>0.25580702799285288</v>
      </c>
      <c r="T2820" s="52">
        <f t="shared" si="1272"/>
        <v>0.25742721330956625</v>
      </c>
      <c r="U2820" s="52">
        <f t="shared" si="1272"/>
        <v>0.25728732897085066</v>
      </c>
      <c r="V2820" s="365">
        <f t="shared" si="1272"/>
        <v>0.25698158051099229</v>
      </c>
      <c r="W2820" s="52">
        <f t="shared" si="1272"/>
        <v>0.25709166915497167</v>
      </c>
      <c r="X2820" s="52">
        <f t="shared" si="1272"/>
        <v>0.25978277042106829</v>
      </c>
      <c r="Y2820" s="52">
        <f t="shared" si="1272"/>
        <v>0.2580166270783848</v>
      </c>
      <c r="Z2820" s="52">
        <f t="shared" si="1272"/>
        <v>0.25966523478003262</v>
      </c>
      <c r="AA2820" s="52">
        <f t="shared" si="1272"/>
        <v>0.26143200962695545</v>
      </c>
      <c r="AB2820" s="53">
        <f t="shared" si="1272"/>
        <v>0.26363913441024078</v>
      </c>
      <c r="AC2820" s="330"/>
      <c r="AD2820" s="50"/>
      <c r="AE2820" s="58"/>
      <c r="AF2820" s="332"/>
      <c r="AG2820" s="332"/>
      <c r="AH2820" s="332"/>
      <c r="AI2820" s="332"/>
      <c r="AJ2820" s="332"/>
      <c r="AK2820" s="332"/>
      <c r="AL2820" s="332"/>
      <c r="AM2820" s="332"/>
      <c r="AN2820" s="332"/>
      <c r="AO2820" s="332"/>
      <c r="AP2820" s="332"/>
      <c r="AQ2820" s="332"/>
      <c r="AR2820" s="332"/>
      <c r="AS2820" s="332"/>
      <c r="AT2820" s="332"/>
      <c r="AU2820" s="332"/>
      <c r="AV2820" s="332"/>
      <c r="AW2820" s="332"/>
      <c r="AX2820" s="332"/>
      <c r="AY2820" s="332"/>
      <c r="AZ2820" s="332"/>
      <c r="BA2820" s="332"/>
      <c r="BB2820" s="332"/>
      <c r="BC2820" s="332"/>
      <c r="BD2820" s="332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</row>
    <row r="2821" spans="1:81" ht="10.5" customHeight="1">
      <c r="A2821" s="1473" t="s">
        <v>291</v>
      </c>
      <c r="B2821" s="63"/>
      <c r="C2821" s="531"/>
      <c r="D2821" s="135"/>
      <c r="E2821" s="64">
        <f t="shared" ref="E2821:AA2822" si="1273">E2813+E2818</f>
        <v>1.4340000000000002</v>
      </c>
      <c r="F2821" s="64">
        <f t="shared" si="1273"/>
        <v>1.4299200000000001</v>
      </c>
      <c r="G2821" s="64">
        <f t="shared" si="1273"/>
        <v>1.42476</v>
      </c>
      <c r="H2821" s="367">
        <f t="shared" si="1273"/>
        <v>1.4199600000000001</v>
      </c>
      <c r="I2821" s="64">
        <f t="shared" si="1273"/>
        <v>1.4163600000000001</v>
      </c>
      <c r="J2821" s="64">
        <f t="shared" si="1273"/>
        <v>1.4368799999999999</v>
      </c>
      <c r="K2821" s="64">
        <f t="shared" si="1273"/>
        <v>1.4401199999999998</v>
      </c>
      <c r="L2821" s="64">
        <f t="shared" si="1273"/>
        <v>1.3436399999999999</v>
      </c>
      <c r="M2821" s="64">
        <f t="shared" si="1273"/>
        <v>0.91044000000000014</v>
      </c>
      <c r="N2821" s="367">
        <f t="shared" si="1273"/>
        <v>0.91944000000000004</v>
      </c>
      <c r="O2821" s="64">
        <f t="shared" si="1273"/>
        <v>0.89627999999999997</v>
      </c>
      <c r="P2821" s="64">
        <f t="shared" si="1273"/>
        <v>0.89544000000000001</v>
      </c>
      <c r="Q2821" s="64">
        <f t="shared" si="1273"/>
        <v>1.22292</v>
      </c>
      <c r="R2821" s="64">
        <f t="shared" si="1273"/>
        <v>1.51308</v>
      </c>
      <c r="S2821" s="64">
        <f t="shared" si="1273"/>
        <v>1.49796</v>
      </c>
      <c r="T2821" s="64">
        <f t="shared" si="1273"/>
        <v>1.5207600000000001</v>
      </c>
      <c r="U2821" s="64">
        <f t="shared" si="1273"/>
        <v>1.51932</v>
      </c>
      <c r="V2821" s="367">
        <f t="shared" si="1273"/>
        <v>1.5434399999999999</v>
      </c>
      <c r="W2821" s="64">
        <f t="shared" si="1273"/>
        <v>1.53264</v>
      </c>
      <c r="X2821" s="64">
        <f t="shared" si="1273"/>
        <v>1.5274800000000002</v>
      </c>
      <c r="Y2821" s="64">
        <f t="shared" si="1273"/>
        <v>1.5204</v>
      </c>
      <c r="Z2821" s="64">
        <f t="shared" si="1273"/>
        <v>1.50888</v>
      </c>
      <c r="AA2821" s="64">
        <f t="shared" si="1273"/>
        <v>1.4781599999999999</v>
      </c>
      <c r="AB2821" s="65">
        <f>AB2813+AB2818</f>
        <v>1.4575200000000001</v>
      </c>
      <c r="AC2821" s="47">
        <f>SUM(E2821:AB2821)</f>
        <v>32.809799999999996</v>
      </c>
      <c r="AD2821" s="66"/>
      <c r="AE2821" s="100"/>
      <c r="AF2821" s="895"/>
      <c r="AG2821" s="895"/>
      <c r="AH2821" s="895"/>
      <c r="AI2821" s="895"/>
      <c r="AJ2821" s="895"/>
      <c r="AK2821" s="895"/>
      <c r="AL2821" s="895"/>
      <c r="AM2821" s="895"/>
      <c r="AN2821" s="895"/>
      <c r="AO2821" s="895"/>
      <c r="AP2821" s="895"/>
      <c r="AQ2821" s="895"/>
      <c r="AR2821" s="895"/>
      <c r="AS2821" s="895"/>
      <c r="AT2821" s="895"/>
      <c r="AU2821" s="895"/>
      <c r="AV2821" s="895"/>
      <c r="AW2821" s="895"/>
      <c r="AX2821" s="895"/>
      <c r="AY2821" s="895"/>
      <c r="AZ2821" s="895"/>
      <c r="BA2821" s="895"/>
      <c r="BB2821" s="895"/>
      <c r="BC2821" s="895"/>
      <c r="BD2821" s="895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</row>
    <row r="2822" spans="1:81" ht="10.5" customHeight="1">
      <c r="A2822" s="1474" t="s">
        <v>292</v>
      </c>
      <c r="B2822" s="68"/>
      <c r="C2822" s="536"/>
      <c r="D2822" s="136"/>
      <c r="E2822" s="69">
        <f t="shared" si="1273"/>
        <v>0.48684000000000005</v>
      </c>
      <c r="F2822" s="69">
        <f t="shared" si="1273"/>
        <v>0.48828000000000005</v>
      </c>
      <c r="G2822" s="69">
        <f t="shared" si="1273"/>
        <v>0.48551999999999995</v>
      </c>
      <c r="H2822" s="331">
        <f t="shared" si="1273"/>
        <v>0.48599999999999999</v>
      </c>
      <c r="I2822" s="69">
        <f t="shared" si="1273"/>
        <v>0.48120000000000007</v>
      </c>
      <c r="J2822" s="69">
        <f t="shared" si="1273"/>
        <v>0.48564000000000002</v>
      </c>
      <c r="K2822" s="69">
        <f t="shared" si="1273"/>
        <v>0.48011999999999999</v>
      </c>
      <c r="L2822" s="69">
        <f t="shared" si="1273"/>
        <v>0.44700000000000001</v>
      </c>
      <c r="M2822" s="69">
        <f t="shared" si="1273"/>
        <v>0.28488000000000002</v>
      </c>
      <c r="N2822" s="331">
        <f t="shared" si="1273"/>
        <v>0.27144000000000001</v>
      </c>
      <c r="O2822" s="69">
        <f t="shared" si="1273"/>
        <v>0.27455999999999997</v>
      </c>
      <c r="P2822" s="69">
        <f t="shared" si="1273"/>
        <v>0.27792</v>
      </c>
      <c r="Q2822" s="69">
        <f t="shared" si="1273"/>
        <v>0.37356</v>
      </c>
      <c r="R2822" s="69">
        <f t="shared" si="1273"/>
        <v>0.48816000000000004</v>
      </c>
      <c r="S2822" s="69">
        <f t="shared" si="1273"/>
        <v>0.48360000000000003</v>
      </c>
      <c r="T2822" s="69">
        <f t="shared" si="1273"/>
        <v>0.48636000000000001</v>
      </c>
      <c r="U2822" s="69">
        <f t="shared" si="1273"/>
        <v>0.48792000000000002</v>
      </c>
      <c r="V2822" s="331">
        <f t="shared" si="1273"/>
        <v>0.49584</v>
      </c>
      <c r="W2822" s="69">
        <f t="shared" si="1273"/>
        <v>0.48899999999999999</v>
      </c>
      <c r="X2822" s="69">
        <f t="shared" si="1273"/>
        <v>0.49272000000000005</v>
      </c>
      <c r="Y2822" s="69">
        <f t="shared" si="1273"/>
        <v>0.49163999999999997</v>
      </c>
      <c r="Z2822" s="69">
        <f t="shared" si="1273"/>
        <v>0.49224000000000001</v>
      </c>
      <c r="AA2822" s="69">
        <f t="shared" si="1273"/>
        <v>0.48899999999999999</v>
      </c>
      <c r="AB2822" s="70">
        <f>AB2814+AB2819</f>
        <v>0.48744000000000004</v>
      </c>
      <c r="AC2822" s="332"/>
      <c r="AD2822" s="66"/>
      <c r="AE2822" s="100"/>
      <c r="AF2822" s="332"/>
      <c r="AG2822" s="332"/>
      <c r="AH2822" s="332"/>
      <c r="AI2822" s="332"/>
      <c r="AJ2822" s="332"/>
      <c r="AK2822" s="332"/>
      <c r="AL2822" s="332"/>
      <c r="AM2822" s="332"/>
      <c r="AN2822" s="332"/>
      <c r="AO2822" s="332"/>
      <c r="AP2822" s="332"/>
      <c r="AQ2822" s="332"/>
      <c r="AR2822" s="332"/>
      <c r="AS2822" s="332"/>
      <c r="AT2822" s="332"/>
      <c r="AU2822" s="332"/>
      <c r="AV2822" s="332"/>
      <c r="AW2822" s="332"/>
      <c r="AX2822" s="332"/>
      <c r="AY2822" s="332"/>
      <c r="AZ2822" s="332"/>
      <c r="BA2822" s="332"/>
      <c r="BB2822" s="332"/>
      <c r="BC2822" s="332"/>
      <c r="BD2822" s="332"/>
    </row>
    <row r="2823" spans="1:81" ht="10.5" customHeight="1" thickBot="1">
      <c r="A2823" s="1469" t="s">
        <v>293</v>
      </c>
      <c r="B2823" s="71"/>
      <c r="C2823" s="757"/>
      <c r="D2823" s="137"/>
      <c r="E2823" s="72">
        <f t="shared" ref="E2823:AB2823" si="1274">SQRT(E2822*E2822+E2821*E2821)</f>
        <v>1.5143873961440648</v>
      </c>
      <c r="F2823" s="72">
        <f t="shared" si="1274"/>
        <v>1.510989266937393</v>
      </c>
      <c r="G2823" s="72">
        <f t="shared" si="1274"/>
        <v>1.5052145122872023</v>
      </c>
      <c r="H2823" s="365">
        <f t="shared" si="1274"/>
        <v>1.5008272390918285</v>
      </c>
      <c r="I2823" s="72">
        <f t="shared" si="1274"/>
        <v>1.4958706794372298</v>
      </c>
      <c r="J2823" s="72">
        <f t="shared" si="1274"/>
        <v>1.5167301487080687</v>
      </c>
      <c r="K2823" s="72">
        <f t="shared" si="1274"/>
        <v>1.518045068105687</v>
      </c>
      <c r="L2823" s="72">
        <f t="shared" si="1274"/>
        <v>1.4160428840963821</v>
      </c>
      <c r="M2823" s="72">
        <f t="shared" si="1274"/>
        <v>0.95396939573552375</v>
      </c>
      <c r="N2823" s="365">
        <f t="shared" si="1274"/>
        <v>0.95867073972245553</v>
      </c>
      <c r="O2823" s="72">
        <f t="shared" si="1274"/>
        <v>0.93739054401033939</v>
      </c>
      <c r="P2823" s="72">
        <f t="shared" si="1274"/>
        <v>0.93757790076345127</v>
      </c>
      <c r="Q2823" s="72">
        <f t="shared" si="1274"/>
        <v>1.2787026237558128</v>
      </c>
      <c r="R2823" s="72">
        <f t="shared" si="1274"/>
        <v>1.5898777537911524</v>
      </c>
      <c r="S2823" s="72">
        <f t="shared" si="1274"/>
        <v>1.5740880285422414</v>
      </c>
      <c r="T2823" s="72">
        <f t="shared" si="1274"/>
        <v>1.5966392915120184</v>
      </c>
      <c r="U2823" s="72">
        <f t="shared" si="1274"/>
        <v>1.5957440862494212</v>
      </c>
      <c r="V2823" s="365">
        <f t="shared" si="1274"/>
        <v>1.6211305743831987</v>
      </c>
      <c r="W2823" s="72">
        <f t="shared" si="1274"/>
        <v>1.6087592640292705</v>
      </c>
      <c r="X2823" s="72">
        <f t="shared" si="1274"/>
        <v>1.6049822892480778</v>
      </c>
      <c r="Y2823" s="72">
        <f t="shared" si="1274"/>
        <v>1.5979130294230659</v>
      </c>
      <c r="Z2823" s="72">
        <f t="shared" si="1274"/>
        <v>1.5871417932875436</v>
      </c>
      <c r="AA2823" s="72">
        <f t="shared" si="1274"/>
        <v>1.5569450811123686</v>
      </c>
      <c r="AB2823" s="73">
        <f t="shared" si="1274"/>
        <v>1.5368676924185767</v>
      </c>
      <c r="AC2823" s="332"/>
      <c r="AD2823" s="66"/>
      <c r="AE2823" s="100"/>
      <c r="AF2823" s="332"/>
      <c r="AG2823" s="332"/>
      <c r="AH2823" s="332"/>
      <c r="AI2823" s="332"/>
      <c r="AJ2823" s="332"/>
      <c r="AK2823" s="332"/>
      <c r="AL2823" s="332"/>
      <c r="AM2823" s="332"/>
      <c r="AN2823" s="332"/>
      <c r="AO2823" s="332"/>
      <c r="AP2823" s="332"/>
      <c r="AQ2823" s="332"/>
      <c r="AR2823" s="332"/>
      <c r="AS2823" s="332"/>
      <c r="AT2823" s="332"/>
      <c r="AU2823" s="332"/>
      <c r="AV2823" s="332"/>
      <c r="AW2823" s="332"/>
      <c r="AX2823" s="332"/>
      <c r="AY2823" s="332"/>
      <c r="AZ2823" s="332"/>
      <c r="BA2823" s="332"/>
      <c r="BB2823" s="332"/>
      <c r="BC2823" s="332"/>
      <c r="BD2823" s="332"/>
    </row>
    <row r="2824" spans="1:81" ht="10.5" customHeight="1">
      <c r="A2824" s="1610"/>
      <c r="B2824" s="1451" t="s">
        <v>194</v>
      </c>
      <c r="C2824" s="1107" t="s">
        <v>553</v>
      </c>
      <c r="D2824" s="1190" t="s">
        <v>36</v>
      </c>
      <c r="E2824" s="84">
        <v>9.0704000000000011</v>
      </c>
      <c r="F2824" s="84">
        <v>9.0728000000000009</v>
      </c>
      <c r="G2824" s="84">
        <v>9.0248000000000008</v>
      </c>
      <c r="H2824" s="367">
        <v>9.031600000000001</v>
      </c>
      <c r="I2824" s="84">
        <v>9.0115999999999996</v>
      </c>
      <c r="J2824" s="84">
        <v>9.0064000000000011</v>
      </c>
      <c r="K2824" s="84">
        <v>9.0096000000000007</v>
      </c>
      <c r="L2824" s="84">
        <v>9.104000000000001</v>
      </c>
      <c r="M2824" s="84">
        <v>9.1379999999999999</v>
      </c>
      <c r="N2824" s="367">
        <v>9.1544000000000008</v>
      </c>
      <c r="O2824" s="84">
        <v>9.1816000000000013</v>
      </c>
      <c r="P2824" s="84">
        <v>9.1316000000000006</v>
      </c>
      <c r="Q2824" s="84">
        <v>9.1395999999999997</v>
      </c>
      <c r="R2824" s="84">
        <v>9.0652000000000008</v>
      </c>
      <c r="S2824" s="84">
        <v>8.9540000000000006</v>
      </c>
      <c r="T2824" s="84">
        <v>8.9804000000000013</v>
      </c>
      <c r="U2824" s="84">
        <v>9.023200000000001</v>
      </c>
      <c r="V2824" s="367">
        <v>9.0384000000000011</v>
      </c>
      <c r="W2824" s="84">
        <v>9.0343999999999998</v>
      </c>
      <c r="X2824" s="84">
        <v>9.0652000000000008</v>
      </c>
      <c r="Y2824" s="84">
        <v>9.0696000000000012</v>
      </c>
      <c r="Z2824" s="84">
        <v>9.0996000000000006</v>
      </c>
      <c r="AA2824" s="84">
        <v>9.0468000000000011</v>
      </c>
      <c r="AB2824" s="106">
        <v>9.072000000000001</v>
      </c>
      <c r="AC2824" s="47">
        <f>SUM(D2824:AB2824)</f>
        <v>217.52520000000004</v>
      </c>
      <c r="AD2824" s="177"/>
      <c r="AE2824" s="351">
        <v>40</v>
      </c>
    </row>
    <row r="2825" spans="1:81" ht="10.5" customHeight="1" thickBot="1">
      <c r="A2825" s="1611"/>
      <c r="B2825" s="1453" t="s">
        <v>195</v>
      </c>
      <c r="C2825" s="271" t="s">
        <v>553</v>
      </c>
      <c r="D2825" s="236" t="s">
        <v>36</v>
      </c>
      <c r="E2825" s="52">
        <v>27.2928</v>
      </c>
      <c r="F2825" s="52">
        <v>27.328400000000002</v>
      </c>
      <c r="G2825" s="52">
        <v>27.1676</v>
      </c>
      <c r="H2825" s="365">
        <v>27.169600000000003</v>
      </c>
      <c r="I2825" s="52">
        <v>27.141200000000001</v>
      </c>
      <c r="J2825" s="52">
        <v>27.112000000000002</v>
      </c>
      <c r="K2825" s="52">
        <v>27.120800000000003</v>
      </c>
      <c r="L2825" s="52">
        <v>27.416</v>
      </c>
      <c r="M2825" s="52">
        <v>27.528400000000001</v>
      </c>
      <c r="N2825" s="365">
        <v>27.606000000000002</v>
      </c>
      <c r="O2825" s="52">
        <v>27.664400000000001</v>
      </c>
      <c r="P2825" s="52">
        <v>27.520400000000002</v>
      </c>
      <c r="Q2825" s="52">
        <v>27.559200000000001</v>
      </c>
      <c r="R2825" s="52">
        <v>27.289200000000001</v>
      </c>
      <c r="S2825" s="52">
        <v>26.968400000000003</v>
      </c>
      <c r="T2825" s="52">
        <v>27.055600000000002</v>
      </c>
      <c r="U2825" s="52">
        <v>27.183200000000003</v>
      </c>
      <c r="V2825" s="365">
        <v>27.2392</v>
      </c>
      <c r="W2825" s="52">
        <v>27.211600000000001</v>
      </c>
      <c r="X2825" s="52">
        <v>27.308400000000002</v>
      </c>
      <c r="Y2825" s="52">
        <v>27.3292</v>
      </c>
      <c r="Z2825" s="52">
        <v>27.402000000000001</v>
      </c>
      <c r="AA2825" s="52">
        <v>27.2532</v>
      </c>
      <c r="AB2825" s="53">
        <v>27.3096</v>
      </c>
      <c r="AC2825" s="47">
        <f>SUM(D2825:AB2825)</f>
        <v>655.17640000000017</v>
      </c>
      <c r="AD2825" s="177"/>
      <c r="AE2825" s="351">
        <v>40</v>
      </c>
    </row>
    <row r="2826" spans="1:81" ht="10.5" customHeight="1" thickBot="1">
      <c r="A2826" s="1476" t="s">
        <v>97</v>
      </c>
      <c r="B2826" s="160"/>
      <c r="C2826" s="160"/>
      <c r="D2826" s="160"/>
      <c r="E2826" s="160">
        <v>1</v>
      </c>
      <c r="F2826" s="160">
        <v>2</v>
      </c>
      <c r="G2826" s="160">
        <v>3</v>
      </c>
      <c r="H2826" s="363">
        <v>4</v>
      </c>
      <c r="I2826" s="160">
        <v>5</v>
      </c>
      <c r="J2826" s="160">
        <v>6</v>
      </c>
      <c r="K2826" s="160">
        <v>7</v>
      </c>
      <c r="L2826" s="160">
        <v>8</v>
      </c>
      <c r="M2826" s="160">
        <v>9</v>
      </c>
      <c r="N2826" s="363">
        <v>10</v>
      </c>
      <c r="O2826" s="160">
        <v>11</v>
      </c>
      <c r="P2826" s="160">
        <v>12</v>
      </c>
      <c r="Q2826" s="160">
        <v>13</v>
      </c>
      <c r="R2826" s="160">
        <v>14</v>
      </c>
      <c r="S2826" s="160">
        <v>15</v>
      </c>
      <c r="T2826" s="160">
        <v>16</v>
      </c>
      <c r="U2826" s="160">
        <v>17</v>
      </c>
      <c r="V2826" s="363">
        <v>18</v>
      </c>
      <c r="W2826" s="160">
        <v>19</v>
      </c>
      <c r="X2826" s="160">
        <v>20</v>
      </c>
      <c r="Y2826" s="160">
        <v>21</v>
      </c>
      <c r="Z2826" s="160">
        <v>22</v>
      </c>
      <c r="AA2826" s="160">
        <v>23</v>
      </c>
      <c r="AB2826" s="161">
        <v>24</v>
      </c>
    </row>
    <row r="2827" spans="1:81" ht="10.5" customHeight="1">
      <c r="A2827" s="342" t="s">
        <v>77</v>
      </c>
      <c r="B2827" s="38"/>
      <c r="C2827" s="732" t="s">
        <v>126</v>
      </c>
      <c r="D2827" s="221" t="s">
        <v>38</v>
      </c>
      <c r="E2827" s="38">
        <v>6.3</v>
      </c>
      <c r="F2827" s="38">
        <v>6.2</v>
      </c>
      <c r="G2827" s="38">
        <v>6.2</v>
      </c>
      <c r="H2827" s="343">
        <v>6.2</v>
      </c>
      <c r="I2827" s="38">
        <v>6.2</v>
      </c>
      <c r="J2827" s="38">
        <v>6.2</v>
      </c>
      <c r="K2827" s="38">
        <v>6.2</v>
      </c>
      <c r="L2827" s="38">
        <v>6.3</v>
      </c>
      <c r="M2827" s="38">
        <v>6.2</v>
      </c>
      <c r="N2827" s="343">
        <v>6.3</v>
      </c>
      <c r="O2827" s="38">
        <v>6.3</v>
      </c>
      <c r="P2827" s="38">
        <v>6.3</v>
      </c>
      <c r="Q2827" s="38">
        <v>6.3</v>
      </c>
      <c r="R2827" s="38">
        <v>6.2</v>
      </c>
      <c r="S2827" s="38">
        <v>6.2</v>
      </c>
      <c r="T2827" s="38">
        <v>6.3</v>
      </c>
      <c r="U2827" s="38">
        <v>6.3</v>
      </c>
      <c r="V2827" s="343">
        <v>6.2</v>
      </c>
      <c r="W2827" s="38">
        <v>6.3</v>
      </c>
      <c r="X2827" s="38">
        <v>6.2</v>
      </c>
      <c r="Y2827" s="38">
        <v>6.2</v>
      </c>
      <c r="Z2827" s="38">
        <v>6.3</v>
      </c>
      <c r="AA2827" s="38">
        <v>6.2</v>
      </c>
      <c r="AB2827" s="39">
        <v>6.3</v>
      </c>
    </row>
    <row r="2828" spans="1:81" ht="10.5" customHeight="1" thickBot="1">
      <c r="A2828" s="344" t="s">
        <v>78</v>
      </c>
      <c r="B2828" s="40"/>
      <c r="C2828" s="733" t="s">
        <v>126</v>
      </c>
      <c r="D2828" s="223" t="s">
        <v>38</v>
      </c>
      <c r="E2828" s="40">
        <v>6.2</v>
      </c>
      <c r="F2828" s="40">
        <v>6.2</v>
      </c>
      <c r="G2828" s="40">
        <v>6.2</v>
      </c>
      <c r="H2828" s="345">
        <v>6.2</v>
      </c>
      <c r="I2828" s="40">
        <v>6.2</v>
      </c>
      <c r="J2828" s="40">
        <v>6.2</v>
      </c>
      <c r="K2828" s="40">
        <v>6.2</v>
      </c>
      <c r="L2828" s="40">
        <v>6.3</v>
      </c>
      <c r="M2828" s="40">
        <v>6.2</v>
      </c>
      <c r="N2828" s="345">
        <v>6.3</v>
      </c>
      <c r="O2828" s="40">
        <v>6.3</v>
      </c>
      <c r="P2828" s="40">
        <v>6.3</v>
      </c>
      <c r="Q2828" s="40">
        <v>6.2</v>
      </c>
      <c r="R2828" s="40">
        <v>6.2</v>
      </c>
      <c r="S2828" s="40">
        <v>6.2</v>
      </c>
      <c r="T2828" s="40">
        <v>6.2</v>
      </c>
      <c r="U2828" s="40">
        <v>6.2</v>
      </c>
      <c r="V2828" s="345">
        <v>6.2</v>
      </c>
      <c r="W2828" s="40">
        <v>6.2</v>
      </c>
      <c r="X2828" s="40">
        <v>6.2</v>
      </c>
      <c r="Y2828" s="40">
        <v>6.2</v>
      </c>
      <c r="Z2828" s="40">
        <v>6.2</v>
      </c>
      <c r="AA2828" s="40">
        <v>6.2</v>
      </c>
      <c r="AB2828" s="41">
        <v>6.2</v>
      </c>
    </row>
    <row r="2829" spans="1:81" s="1" customFormat="1" ht="10.5" customHeight="1">
      <c r="A2829" s="1560" t="s">
        <v>92</v>
      </c>
      <c r="B2829" s="1626" t="s">
        <v>471</v>
      </c>
      <c r="C2829" s="768"/>
      <c r="D2829" s="1190"/>
      <c r="E2829" s="76"/>
      <c r="F2829" s="76"/>
      <c r="G2829" s="76"/>
      <c r="H2829" s="386"/>
      <c r="I2829" s="76"/>
      <c r="J2829" s="76"/>
      <c r="K2829" s="76"/>
      <c r="L2829" s="76"/>
      <c r="M2829" s="76"/>
      <c r="N2829" s="386"/>
      <c r="O2829" s="76"/>
      <c r="P2829" s="76"/>
      <c r="Q2829" s="76"/>
      <c r="R2829" s="76"/>
      <c r="S2829" s="76"/>
      <c r="T2829" s="76"/>
      <c r="U2829" s="76"/>
      <c r="V2829" s="386"/>
      <c r="W2829" s="76"/>
      <c r="X2829" s="76"/>
      <c r="Y2829" s="76"/>
      <c r="Z2829" s="76"/>
      <c r="AA2829" s="76"/>
      <c r="AB2829" s="77"/>
      <c r="AC2829" s="408" t="s">
        <v>115</v>
      </c>
      <c r="AD2829" s="50">
        <f>AD2832/AC2831</f>
        <v>-0.12822966507177036</v>
      </c>
      <c r="AE2829" s="58"/>
      <c r="AF2829" s="397"/>
      <c r="AG2829" s="332"/>
      <c r="AH2829" s="332"/>
      <c r="AI2829" s="332"/>
      <c r="AJ2829" s="332"/>
      <c r="AK2829" s="332"/>
      <c r="AL2829" s="332"/>
      <c r="AM2829" s="332"/>
      <c r="AN2829" s="332"/>
      <c r="AO2829" s="332"/>
      <c r="AP2829" s="332"/>
      <c r="AQ2829" s="332"/>
      <c r="AR2829" s="332"/>
      <c r="AS2829" s="332"/>
      <c r="AT2829" s="332"/>
      <c r="AU2829" s="332"/>
      <c r="AV2829" s="332"/>
      <c r="AW2829" s="332"/>
      <c r="AX2829" s="332"/>
      <c r="AY2829" s="332"/>
      <c r="AZ2829" s="332"/>
      <c r="BA2829" s="332"/>
      <c r="BB2829" s="332"/>
      <c r="BC2829" s="332"/>
      <c r="BD2829" s="332"/>
      <c r="BE2829" s="325"/>
      <c r="BF2829" s="325"/>
      <c r="BG2829" s="325"/>
      <c r="BH2829" s="325"/>
      <c r="BI2829" s="325"/>
      <c r="BJ2829" s="325"/>
      <c r="BK2829" s="325"/>
      <c r="BL2829" s="325"/>
      <c r="BM2829" s="325"/>
      <c r="BN2829" s="325"/>
      <c r="BO2829" s="325"/>
      <c r="BP2829" s="325"/>
      <c r="BQ2829" s="325"/>
      <c r="BR2829" s="325"/>
      <c r="BS2829" s="325"/>
      <c r="BT2829" s="325"/>
      <c r="BU2829" s="325"/>
      <c r="BV2829" s="325"/>
      <c r="BW2829" s="325"/>
      <c r="BX2829" s="325"/>
      <c r="BY2829" s="162"/>
      <c r="BZ2829" s="162"/>
      <c r="CA2829" s="162"/>
      <c r="CB2829" s="162"/>
      <c r="CC2829" s="162"/>
    </row>
    <row r="2830" spans="1:81" s="1" customFormat="1" ht="10.5" customHeight="1">
      <c r="A2830" s="1600"/>
      <c r="B2830" s="1627"/>
      <c r="C2830" s="1461" t="s">
        <v>129</v>
      </c>
      <c r="D2830" s="131" t="s">
        <v>33</v>
      </c>
      <c r="E2830" s="104">
        <f>ROUND(SQRT(E2831^2+E2832^2)*1000/(1.73*E2827),0)</f>
        <v>0</v>
      </c>
      <c r="F2830" s="104">
        <f t="shared" ref="F2830:AB2830" si="1275">ROUND(SQRT(F2831^2+F2832^2)*1000/(1.73*F2827),0)</f>
        <v>0</v>
      </c>
      <c r="G2830" s="104">
        <f t="shared" si="1275"/>
        <v>1</v>
      </c>
      <c r="H2830" s="350">
        <f t="shared" si="1275"/>
        <v>0</v>
      </c>
      <c r="I2830" s="104">
        <f t="shared" si="1275"/>
        <v>0</v>
      </c>
      <c r="J2830" s="104">
        <f t="shared" si="1275"/>
        <v>0</v>
      </c>
      <c r="K2830" s="104">
        <f t="shared" si="1275"/>
        <v>0</v>
      </c>
      <c r="L2830" s="104">
        <f t="shared" si="1275"/>
        <v>0</v>
      </c>
      <c r="M2830" s="104">
        <f t="shared" si="1275"/>
        <v>1</v>
      </c>
      <c r="N2830" s="350">
        <f t="shared" si="1275"/>
        <v>0</v>
      </c>
      <c r="O2830" s="104">
        <f t="shared" si="1275"/>
        <v>0</v>
      </c>
      <c r="P2830" s="104">
        <f t="shared" si="1275"/>
        <v>0</v>
      </c>
      <c r="Q2830" s="104">
        <f t="shared" si="1275"/>
        <v>0</v>
      </c>
      <c r="R2830" s="104">
        <f t="shared" si="1275"/>
        <v>0</v>
      </c>
      <c r="S2830" s="104">
        <f t="shared" si="1275"/>
        <v>0</v>
      </c>
      <c r="T2830" s="104">
        <f t="shared" si="1275"/>
        <v>1</v>
      </c>
      <c r="U2830" s="104">
        <f t="shared" si="1275"/>
        <v>1</v>
      </c>
      <c r="V2830" s="350">
        <f t="shared" si="1275"/>
        <v>1</v>
      </c>
      <c r="W2830" s="104">
        <f t="shared" si="1275"/>
        <v>1</v>
      </c>
      <c r="X2830" s="104">
        <f t="shared" si="1275"/>
        <v>1</v>
      </c>
      <c r="Y2830" s="104">
        <f t="shared" si="1275"/>
        <v>1</v>
      </c>
      <c r="Z2830" s="104">
        <f t="shared" si="1275"/>
        <v>1</v>
      </c>
      <c r="AA2830" s="104">
        <f t="shared" si="1275"/>
        <v>1</v>
      </c>
      <c r="AB2830" s="105">
        <f t="shared" si="1275"/>
        <v>1</v>
      </c>
      <c r="AC2830" s="330"/>
      <c r="AD2830" s="177"/>
      <c r="AE2830" s="177"/>
      <c r="AF2830" s="325"/>
      <c r="AG2830" s="325"/>
      <c r="AH2830" s="325"/>
      <c r="AI2830" s="325"/>
      <c r="AJ2830" s="325"/>
      <c r="AK2830" s="325"/>
      <c r="AL2830" s="325"/>
      <c r="AM2830" s="325"/>
      <c r="AN2830" s="325"/>
      <c r="AO2830" s="325"/>
      <c r="AP2830" s="325"/>
      <c r="AQ2830" s="325"/>
      <c r="AR2830" s="325"/>
      <c r="AS2830" s="325"/>
      <c r="AT2830" s="325"/>
      <c r="AU2830" s="325"/>
      <c r="AV2830" s="325"/>
      <c r="AW2830" s="325"/>
      <c r="AX2830" s="325"/>
      <c r="AY2830" s="325"/>
      <c r="AZ2830" s="325"/>
      <c r="BA2830" s="325"/>
      <c r="BB2830" s="325"/>
      <c r="BC2830" s="325"/>
      <c r="BD2830" s="325"/>
      <c r="BE2830" s="325"/>
      <c r="BF2830" s="325"/>
      <c r="BG2830" s="325"/>
      <c r="BH2830" s="325"/>
      <c r="BI2830" s="325"/>
      <c r="BJ2830" s="325"/>
      <c r="BK2830" s="325"/>
      <c r="BL2830" s="325"/>
      <c r="BM2830" s="325"/>
      <c r="BN2830" s="325"/>
      <c r="BO2830" s="325"/>
      <c r="BP2830" s="325"/>
      <c r="BQ2830" s="325"/>
      <c r="BR2830" s="325"/>
      <c r="BS2830" s="325"/>
      <c r="BT2830" s="325"/>
      <c r="BU2830" s="325"/>
      <c r="BV2830" s="325"/>
      <c r="BW2830" s="325"/>
      <c r="BX2830" s="325"/>
      <c r="BY2830" s="162"/>
      <c r="BZ2830" s="162"/>
      <c r="CA2830" s="162"/>
      <c r="CB2830" s="162"/>
      <c r="CC2830" s="162"/>
    </row>
    <row r="2831" spans="1:81" s="1" customFormat="1" ht="10.5" customHeight="1">
      <c r="A2831" s="1600"/>
      <c r="B2831" s="1627"/>
      <c r="C2831" s="1461" t="s">
        <v>553</v>
      </c>
      <c r="D2831" s="131" t="s">
        <v>116</v>
      </c>
      <c r="E2831" s="61">
        <v>5.28E-3</v>
      </c>
      <c r="F2831" s="61">
        <v>5.28E-3</v>
      </c>
      <c r="G2831" s="61">
        <v>5.4000000000000003E-3</v>
      </c>
      <c r="H2831" s="420">
        <v>5.28E-3</v>
      </c>
      <c r="I2831" s="61">
        <v>5.28E-3</v>
      </c>
      <c r="J2831" s="61">
        <v>5.28E-3</v>
      </c>
      <c r="K2831" s="61">
        <v>5.28E-3</v>
      </c>
      <c r="L2831" s="61">
        <v>5.28E-3</v>
      </c>
      <c r="M2831" s="61">
        <v>5.4000000000000003E-3</v>
      </c>
      <c r="N2831" s="420">
        <v>5.1600000000000005E-3</v>
      </c>
      <c r="O2831" s="61">
        <v>4.3200000000000001E-3</v>
      </c>
      <c r="P2831" s="61">
        <v>4.0800000000000003E-3</v>
      </c>
      <c r="Q2831" s="61">
        <v>4.2000000000000006E-3</v>
      </c>
      <c r="R2831" s="61">
        <v>4.0800000000000003E-3</v>
      </c>
      <c r="S2831" s="61">
        <v>3.7200000000000002E-3</v>
      </c>
      <c r="T2831" s="61">
        <v>5.7599999999999995E-3</v>
      </c>
      <c r="U2831" s="61">
        <v>5.7599999999999995E-3</v>
      </c>
      <c r="V2831" s="420">
        <v>5.8799999999999998E-3</v>
      </c>
      <c r="W2831" s="61">
        <v>5.7599999999999995E-3</v>
      </c>
      <c r="X2831" s="61">
        <v>5.7599999999999995E-3</v>
      </c>
      <c r="Y2831" s="61">
        <v>5.7599999999999995E-3</v>
      </c>
      <c r="Z2831" s="61">
        <v>5.8799999999999998E-3</v>
      </c>
      <c r="AA2831" s="61">
        <v>5.7599999999999995E-3</v>
      </c>
      <c r="AB2831" s="62">
        <v>5.7599999999999995E-3</v>
      </c>
      <c r="AC2831" s="47">
        <f>SUM(D2831:AB2831)</f>
        <v>0.12539999999999998</v>
      </c>
      <c r="AD2831" s="50"/>
      <c r="AE2831" s="58">
        <v>12</v>
      </c>
      <c r="AF2831" s="325"/>
      <c r="AG2831" s="325"/>
      <c r="AH2831" s="325"/>
      <c r="AI2831" s="325"/>
      <c r="AJ2831" s="325"/>
      <c r="AK2831" s="325"/>
      <c r="AL2831" s="325"/>
      <c r="AM2831" s="325"/>
      <c r="AN2831" s="325"/>
      <c r="AO2831" s="325"/>
      <c r="AP2831" s="325"/>
      <c r="AQ2831" s="325"/>
      <c r="AR2831" s="325"/>
      <c r="AS2831" s="325"/>
      <c r="AT2831" s="325"/>
      <c r="AU2831" s="325"/>
      <c r="AV2831" s="325"/>
      <c r="AW2831" s="325"/>
      <c r="AX2831" s="325"/>
      <c r="AY2831" s="325"/>
      <c r="AZ2831" s="325"/>
      <c r="BA2831" s="325"/>
      <c r="BB2831" s="325"/>
      <c r="BC2831" s="325"/>
      <c r="BD2831" s="99"/>
      <c r="BE2831" s="325"/>
      <c r="BF2831" s="325"/>
      <c r="BG2831" s="325"/>
      <c r="BH2831" s="325"/>
      <c r="BI2831" s="325"/>
      <c r="BJ2831" s="325"/>
      <c r="BK2831" s="325"/>
      <c r="BL2831" s="325"/>
      <c r="BM2831" s="325"/>
      <c r="BN2831" s="325"/>
      <c r="BO2831" s="325"/>
      <c r="BP2831" s="325"/>
      <c r="BQ2831" s="325"/>
      <c r="BR2831" s="325"/>
      <c r="BS2831" s="325"/>
      <c r="BT2831" s="325"/>
      <c r="BU2831" s="325"/>
      <c r="BV2831" s="325"/>
      <c r="BW2831" s="325"/>
      <c r="BX2831" s="325"/>
      <c r="BY2831" s="162"/>
      <c r="BZ2831" s="162"/>
      <c r="CA2831" s="162"/>
      <c r="CB2831" s="162"/>
      <c r="CC2831" s="162"/>
    </row>
    <row r="2832" spans="1:81" s="1" customFormat="1" ht="10.5" customHeight="1">
      <c r="A2832" s="1600"/>
      <c r="B2832" s="1627"/>
      <c r="C2832" s="1461" t="s">
        <v>553</v>
      </c>
      <c r="D2832" s="131" t="s">
        <v>117</v>
      </c>
      <c r="E2832" s="61">
        <v>-5.9999999999999995E-4</v>
      </c>
      <c r="F2832" s="48">
        <v>-7.1999999999999994E-4</v>
      </c>
      <c r="G2832" s="48">
        <v>-5.9999999999999995E-4</v>
      </c>
      <c r="H2832" s="331">
        <v>-5.9999999999999995E-4</v>
      </c>
      <c r="I2832" s="48">
        <v>-5.9999999999999995E-4</v>
      </c>
      <c r="J2832" s="48">
        <v>-5.9999999999999995E-4</v>
      </c>
      <c r="K2832" s="48">
        <v>-7.1999999999999994E-4</v>
      </c>
      <c r="L2832" s="48">
        <v>-4.8000000000000007E-4</v>
      </c>
      <c r="M2832" s="48">
        <v>-4.7999999999999996E-4</v>
      </c>
      <c r="N2832" s="331">
        <v>-7.1999999999999994E-4</v>
      </c>
      <c r="O2832" s="48">
        <v>-7.1999999999999994E-4</v>
      </c>
      <c r="P2832" s="48">
        <v>-7.1999999999999994E-4</v>
      </c>
      <c r="Q2832" s="48">
        <v>-8.3999999999999993E-4</v>
      </c>
      <c r="R2832" s="48">
        <v>-8.3999999999999993E-4</v>
      </c>
      <c r="S2832" s="48">
        <v>-9.5999999999999992E-4</v>
      </c>
      <c r="T2832" s="48">
        <v>-8.4000000000000003E-4</v>
      </c>
      <c r="U2832" s="48">
        <v>-5.9999999999999995E-4</v>
      </c>
      <c r="V2832" s="331">
        <v>-5.9999999999999995E-4</v>
      </c>
      <c r="W2832" s="48">
        <v>-5.9999999999999995E-4</v>
      </c>
      <c r="X2832" s="48">
        <v>-7.1999999999999994E-4</v>
      </c>
      <c r="Y2832" s="48">
        <v>-5.9999999999999995E-4</v>
      </c>
      <c r="Z2832" s="48">
        <v>-5.9999999999999995E-4</v>
      </c>
      <c r="AA2832" s="48">
        <v>-5.9999999999999995E-4</v>
      </c>
      <c r="AB2832" s="49">
        <v>-7.1999999999999994E-4</v>
      </c>
      <c r="AC2832" s="330"/>
      <c r="AD2832" s="50">
        <f>SUM(E2832:AB2832)</f>
        <v>-1.6080000000000001E-2</v>
      </c>
      <c r="AE2832" s="58">
        <v>12</v>
      </c>
      <c r="AF2832" s="325"/>
      <c r="AG2832" s="325"/>
      <c r="AH2832" s="325"/>
      <c r="AI2832" s="325"/>
      <c r="AJ2832" s="325"/>
      <c r="AK2832" s="325"/>
      <c r="AL2832" s="325"/>
      <c r="AM2832" s="325"/>
      <c r="AN2832" s="325"/>
      <c r="AO2832" s="325"/>
      <c r="AP2832" s="325"/>
      <c r="AQ2832" s="325"/>
      <c r="AR2832" s="325"/>
      <c r="AS2832" s="325"/>
      <c r="AT2832" s="325"/>
      <c r="AU2832" s="325"/>
      <c r="AV2832" s="325"/>
      <c r="AW2832" s="325"/>
      <c r="AX2832" s="325"/>
      <c r="AY2832" s="325"/>
      <c r="AZ2832" s="325"/>
      <c r="BA2832" s="325"/>
      <c r="BB2832" s="325"/>
      <c r="BC2832" s="325"/>
      <c r="BD2832" s="332"/>
      <c r="BE2832" s="325"/>
      <c r="BF2832" s="325"/>
      <c r="BG2832" s="325"/>
      <c r="BH2832" s="325"/>
      <c r="BI2832" s="325"/>
      <c r="BJ2832" s="325"/>
      <c r="BK2832" s="325"/>
      <c r="BL2832" s="325"/>
      <c r="BM2832" s="325"/>
      <c r="BN2832" s="325"/>
      <c r="BO2832" s="325"/>
      <c r="BP2832" s="325"/>
      <c r="BQ2832" s="325"/>
      <c r="BR2832" s="325"/>
      <c r="BS2832" s="325"/>
      <c r="BT2832" s="325"/>
      <c r="BU2832" s="325"/>
      <c r="BV2832" s="325"/>
      <c r="BW2832" s="325"/>
      <c r="BX2832" s="325"/>
      <c r="BY2832" s="162"/>
      <c r="BZ2832" s="162"/>
      <c r="CA2832" s="162"/>
      <c r="CB2832" s="162"/>
      <c r="CC2832" s="162"/>
    </row>
    <row r="2833" spans="1:81" s="1" customFormat="1" ht="10.5" customHeight="1" thickBot="1">
      <c r="A2833" s="1601"/>
      <c r="B2833" s="1628"/>
      <c r="C2833" s="769"/>
      <c r="D2833" s="236" t="s">
        <v>41</v>
      </c>
      <c r="E2833" s="52">
        <f t="shared" ref="E2833:AB2833" si="1276">E2832/E2831</f>
        <v>-0.11363636363636363</v>
      </c>
      <c r="F2833" s="52">
        <f t="shared" si="1276"/>
        <v>-0.13636363636363635</v>
      </c>
      <c r="G2833" s="52">
        <f t="shared" si="1276"/>
        <v>-0.11111111111111109</v>
      </c>
      <c r="H2833" s="365">
        <f t="shared" si="1276"/>
        <v>-0.11363636363636363</v>
      </c>
      <c r="I2833" s="52">
        <f t="shared" si="1276"/>
        <v>-0.11363636363636363</v>
      </c>
      <c r="J2833" s="52">
        <f t="shared" si="1276"/>
        <v>-0.11363636363636363</v>
      </c>
      <c r="K2833" s="52">
        <f t="shared" si="1276"/>
        <v>-0.13636363636363635</v>
      </c>
      <c r="L2833" s="52">
        <f t="shared" si="1276"/>
        <v>-9.0909090909090925E-2</v>
      </c>
      <c r="M2833" s="52">
        <f t="shared" si="1276"/>
        <v>-8.8888888888888878E-2</v>
      </c>
      <c r="N2833" s="365">
        <f t="shared" si="1276"/>
        <v>-0.1395348837209302</v>
      </c>
      <c r="O2833" s="52">
        <f t="shared" si="1276"/>
        <v>-0.16666666666666666</v>
      </c>
      <c r="P2833" s="52">
        <f t="shared" si="1276"/>
        <v>-0.1764705882352941</v>
      </c>
      <c r="Q2833" s="52">
        <f t="shared" si="1276"/>
        <v>-0.19999999999999996</v>
      </c>
      <c r="R2833" s="52">
        <f t="shared" si="1276"/>
        <v>-0.20588235294117643</v>
      </c>
      <c r="S2833" s="52">
        <f t="shared" si="1276"/>
        <v>-0.2580645161290322</v>
      </c>
      <c r="T2833" s="52">
        <f t="shared" si="1276"/>
        <v>-0.14583333333333334</v>
      </c>
      <c r="U2833" s="52">
        <f t="shared" si="1276"/>
        <v>-0.10416666666666667</v>
      </c>
      <c r="V2833" s="365">
        <f t="shared" si="1276"/>
        <v>-0.1020408163265306</v>
      </c>
      <c r="W2833" s="52">
        <f t="shared" si="1276"/>
        <v>-0.10416666666666667</v>
      </c>
      <c r="X2833" s="52">
        <f t="shared" si="1276"/>
        <v>-0.125</v>
      </c>
      <c r="Y2833" s="52">
        <f t="shared" si="1276"/>
        <v>-0.10416666666666667</v>
      </c>
      <c r="Z2833" s="52">
        <f t="shared" si="1276"/>
        <v>-0.1020408163265306</v>
      </c>
      <c r="AA2833" s="52">
        <f t="shared" si="1276"/>
        <v>-0.10416666666666667</v>
      </c>
      <c r="AB2833" s="53">
        <f t="shared" si="1276"/>
        <v>-0.125</v>
      </c>
      <c r="AC2833" s="330"/>
      <c r="AD2833" s="50"/>
      <c r="AE2833" s="58"/>
      <c r="AF2833" s="332"/>
      <c r="AG2833" s="332"/>
      <c r="AH2833" s="332"/>
      <c r="AI2833" s="332"/>
      <c r="AJ2833" s="332"/>
      <c r="AK2833" s="332"/>
      <c r="AL2833" s="332"/>
      <c r="AM2833" s="332"/>
      <c r="AN2833" s="332"/>
      <c r="AO2833" s="332"/>
      <c r="AP2833" s="332"/>
      <c r="AQ2833" s="332"/>
      <c r="AR2833" s="332"/>
      <c r="AS2833" s="332"/>
      <c r="AT2833" s="332"/>
      <c r="AU2833" s="332"/>
      <c r="AV2833" s="332"/>
      <c r="AW2833" s="332"/>
      <c r="AX2833" s="332"/>
      <c r="AY2833" s="332"/>
      <c r="AZ2833" s="332"/>
      <c r="BA2833" s="332"/>
      <c r="BB2833" s="332"/>
      <c r="BC2833" s="332"/>
      <c r="BD2833" s="332"/>
      <c r="BE2833" s="325"/>
      <c r="BF2833" s="325"/>
      <c r="BG2833" s="325"/>
      <c r="BH2833" s="325"/>
      <c r="BI2833" s="325"/>
      <c r="BJ2833" s="325"/>
      <c r="BK2833" s="325"/>
      <c r="BL2833" s="325"/>
      <c r="BM2833" s="325"/>
      <c r="BN2833" s="325"/>
      <c r="BO2833" s="325"/>
      <c r="BP2833" s="325"/>
      <c r="BQ2833" s="325"/>
      <c r="BR2833" s="325"/>
      <c r="BS2833" s="325"/>
      <c r="BT2833" s="325"/>
      <c r="BU2833" s="325"/>
      <c r="BV2833" s="325"/>
      <c r="BW2833" s="325"/>
      <c r="BX2833" s="325"/>
      <c r="BY2833" s="162"/>
      <c r="BZ2833" s="162"/>
      <c r="CA2833" s="162"/>
      <c r="CB2833" s="162"/>
      <c r="CC2833" s="162"/>
    </row>
    <row r="2834" spans="1:81" s="1" customFormat="1" ht="10.5" customHeight="1">
      <c r="A2834" s="1560" t="s">
        <v>4</v>
      </c>
      <c r="B2834" s="1595" t="s">
        <v>520</v>
      </c>
      <c r="C2834" s="1107"/>
      <c r="D2834" s="1190"/>
      <c r="E2834" s="76"/>
      <c r="F2834" s="76"/>
      <c r="G2834" s="76"/>
      <c r="H2834" s="386"/>
      <c r="I2834" s="76"/>
      <c r="J2834" s="76"/>
      <c r="K2834" s="76"/>
      <c r="L2834" s="76"/>
      <c r="M2834" s="76"/>
      <c r="N2834" s="386"/>
      <c r="O2834" s="76"/>
      <c r="P2834" s="76"/>
      <c r="Q2834" s="76"/>
      <c r="R2834" s="76"/>
      <c r="S2834" s="76"/>
      <c r="T2834" s="76"/>
      <c r="U2834" s="76"/>
      <c r="V2834" s="386"/>
      <c r="W2834" s="76"/>
      <c r="X2834" s="76"/>
      <c r="Y2834" s="76"/>
      <c r="Z2834" s="76"/>
      <c r="AA2834" s="76"/>
      <c r="AB2834" s="77"/>
      <c r="AC2834" s="408" t="s">
        <v>115</v>
      </c>
      <c r="AD2834" s="50" t="e">
        <f>AD2837/AC2836</f>
        <v>#DIV/0!</v>
      </c>
      <c r="AE2834" s="58"/>
      <c r="AF2834" s="397"/>
      <c r="AG2834" s="99"/>
      <c r="AH2834" s="99"/>
      <c r="AI2834" s="99"/>
      <c r="AJ2834" s="99"/>
      <c r="AK2834" s="99"/>
      <c r="AL2834" s="99"/>
      <c r="AM2834" s="99"/>
      <c r="AN2834" s="99"/>
      <c r="AO2834" s="99"/>
      <c r="AP2834" s="99"/>
      <c r="AQ2834" s="99"/>
      <c r="AR2834" s="99"/>
      <c r="AS2834" s="99"/>
      <c r="AT2834" s="99"/>
      <c r="AU2834" s="99"/>
      <c r="AV2834" s="99"/>
      <c r="AW2834" s="99"/>
      <c r="AX2834" s="99"/>
      <c r="AY2834" s="99"/>
      <c r="AZ2834" s="99"/>
      <c r="BA2834" s="99"/>
      <c r="BB2834" s="99"/>
      <c r="BC2834" s="99"/>
      <c r="BD2834" s="99"/>
      <c r="BE2834" s="325"/>
      <c r="BF2834" s="325"/>
      <c r="BG2834" s="325"/>
      <c r="BH2834" s="325"/>
      <c r="BI2834" s="325"/>
      <c r="BJ2834" s="325"/>
      <c r="BK2834" s="325"/>
      <c r="BL2834" s="325"/>
      <c r="BM2834" s="325"/>
      <c r="BN2834" s="325"/>
      <c r="BO2834" s="325"/>
      <c r="BP2834" s="325"/>
      <c r="BQ2834" s="325"/>
      <c r="BR2834" s="325"/>
      <c r="BS2834" s="325"/>
      <c r="BT2834" s="325"/>
      <c r="BU2834" s="325"/>
      <c r="BV2834" s="325"/>
      <c r="BW2834" s="325"/>
      <c r="BX2834" s="325"/>
      <c r="BY2834" s="162"/>
      <c r="BZ2834" s="162"/>
      <c r="CA2834" s="162"/>
      <c r="CB2834" s="162"/>
      <c r="CC2834" s="162"/>
    </row>
    <row r="2835" spans="1:81" s="1" customFormat="1" ht="10.5" customHeight="1">
      <c r="A2835" s="1600"/>
      <c r="B2835" s="1596"/>
      <c r="C2835" s="1461" t="s">
        <v>128</v>
      </c>
      <c r="D2835" s="131" t="s">
        <v>33</v>
      </c>
      <c r="E2835" s="104">
        <v>0</v>
      </c>
      <c r="F2835" s="104">
        <v>0</v>
      </c>
      <c r="G2835" s="104">
        <v>0</v>
      </c>
      <c r="H2835" s="350">
        <v>0</v>
      </c>
      <c r="I2835" s="104">
        <v>0</v>
      </c>
      <c r="J2835" s="104">
        <v>0</v>
      </c>
      <c r="K2835" s="104">
        <v>0</v>
      </c>
      <c r="L2835" s="104">
        <v>0</v>
      </c>
      <c r="M2835" s="104">
        <v>0</v>
      </c>
      <c r="N2835" s="350">
        <v>0</v>
      </c>
      <c r="O2835" s="104">
        <v>0</v>
      </c>
      <c r="P2835" s="104">
        <v>0</v>
      </c>
      <c r="Q2835" s="104">
        <v>0</v>
      </c>
      <c r="R2835" s="104">
        <v>0</v>
      </c>
      <c r="S2835" s="104">
        <v>0</v>
      </c>
      <c r="T2835" s="104">
        <v>0</v>
      </c>
      <c r="U2835" s="104">
        <v>0</v>
      </c>
      <c r="V2835" s="350">
        <v>0</v>
      </c>
      <c r="W2835" s="104">
        <v>0</v>
      </c>
      <c r="X2835" s="104">
        <v>0</v>
      </c>
      <c r="Y2835" s="104">
        <v>0</v>
      </c>
      <c r="Z2835" s="104">
        <v>0</v>
      </c>
      <c r="AA2835" s="104">
        <v>0</v>
      </c>
      <c r="AB2835" s="105">
        <v>0</v>
      </c>
      <c r="AC2835" s="330"/>
      <c r="AD2835" s="177"/>
      <c r="AE2835" s="58"/>
      <c r="AF2835" s="332"/>
      <c r="AG2835" s="332"/>
      <c r="AH2835" s="332"/>
      <c r="AI2835" s="332"/>
      <c r="AJ2835" s="332"/>
      <c r="AK2835" s="332"/>
      <c r="AL2835" s="332"/>
      <c r="AM2835" s="332"/>
      <c r="AN2835" s="332"/>
      <c r="AO2835" s="332"/>
      <c r="AP2835" s="332"/>
      <c r="AQ2835" s="332"/>
      <c r="AR2835" s="332"/>
      <c r="AS2835" s="332"/>
      <c r="AT2835" s="332"/>
      <c r="AU2835" s="332"/>
      <c r="AV2835" s="332"/>
      <c r="AW2835" s="332"/>
      <c r="AX2835" s="332"/>
      <c r="AY2835" s="332"/>
      <c r="AZ2835" s="332"/>
      <c r="BA2835" s="332"/>
      <c r="BB2835" s="332"/>
      <c r="BC2835" s="332"/>
      <c r="BD2835" s="332"/>
      <c r="BE2835" s="325"/>
      <c r="BF2835" s="325"/>
      <c r="BG2835" s="325"/>
      <c r="BH2835" s="325"/>
      <c r="BI2835" s="325"/>
      <c r="BJ2835" s="325"/>
      <c r="BK2835" s="325"/>
      <c r="BL2835" s="325"/>
      <c r="BM2835" s="325"/>
      <c r="BN2835" s="325"/>
      <c r="BO2835" s="325"/>
      <c r="BP2835" s="325"/>
      <c r="BQ2835" s="325"/>
      <c r="BR2835" s="325"/>
      <c r="BS2835" s="325"/>
      <c r="BT2835" s="325"/>
      <c r="BU2835" s="325"/>
      <c r="BV2835" s="325"/>
      <c r="BW2835" s="325"/>
      <c r="BX2835" s="325"/>
      <c r="BY2835" s="162"/>
      <c r="BZ2835" s="162"/>
      <c r="CA2835" s="162"/>
      <c r="CB2835" s="162"/>
      <c r="CC2835" s="162"/>
    </row>
    <row r="2836" spans="1:81" s="1" customFormat="1" ht="10.5" customHeight="1">
      <c r="A2836" s="1600"/>
      <c r="B2836" s="1596"/>
      <c r="C2836" s="1461" t="s">
        <v>553</v>
      </c>
      <c r="D2836" s="131" t="s">
        <v>116</v>
      </c>
      <c r="E2836" s="61">
        <f>ROUND((AG2836-AF2836)*$AE2836,2)</f>
        <v>0</v>
      </c>
      <c r="F2836" s="61"/>
      <c r="G2836" s="61"/>
      <c r="H2836" s="420"/>
      <c r="I2836" s="61"/>
      <c r="J2836" s="61"/>
      <c r="K2836" s="61"/>
      <c r="L2836" s="61"/>
      <c r="M2836" s="61"/>
      <c r="N2836" s="420"/>
      <c r="O2836" s="61"/>
      <c r="P2836" s="61"/>
      <c r="Q2836" s="61"/>
      <c r="R2836" s="61"/>
      <c r="S2836" s="61"/>
      <c r="T2836" s="61"/>
      <c r="U2836" s="61"/>
      <c r="V2836" s="420"/>
      <c r="W2836" s="61"/>
      <c r="X2836" s="61"/>
      <c r="Y2836" s="61"/>
      <c r="Z2836" s="61"/>
      <c r="AA2836" s="61"/>
      <c r="AB2836" s="62"/>
      <c r="AC2836" s="47">
        <f>SUM(D2836:AB2836)</f>
        <v>0</v>
      </c>
      <c r="AD2836" s="50"/>
      <c r="AE2836" s="58">
        <v>1.8</v>
      </c>
      <c r="AF2836" s="99"/>
      <c r="AG2836" s="99"/>
      <c r="AH2836" s="99"/>
      <c r="AI2836" s="99"/>
      <c r="AJ2836" s="99"/>
      <c r="AK2836" s="99"/>
      <c r="AL2836" s="99"/>
      <c r="AM2836" s="99"/>
      <c r="AN2836" s="99"/>
      <c r="AO2836" s="99"/>
      <c r="AP2836" s="99"/>
      <c r="AQ2836" s="99"/>
      <c r="AR2836" s="99"/>
      <c r="AS2836" s="99"/>
      <c r="AT2836" s="99"/>
      <c r="AU2836" s="99"/>
      <c r="AV2836" s="99"/>
      <c r="AW2836" s="99"/>
      <c r="AX2836" s="99"/>
      <c r="AY2836" s="99"/>
      <c r="AZ2836" s="99"/>
      <c r="BA2836" s="99"/>
      <c r="BB2836" s="99"/>
      <c r="BC2836" s="99"/>
      <c r="BD2836" s="99"/>
      <c r="BE2836" s="325"/>
      <c r="BF2836" s="325"/>
      <c r="BG2836" s="325"/>
      <c r="BH2836" s="325"/>
      <c r="BI2836" s="325"/>
      <c r="BJ2836" s="325"/>
      <c r="BK2836" s="325"/>
      <c r="BL2836" s="325"/>
      <c r="BM2836" s="325"/>
      <c r="BN2836" s="325"/>
      <c r="BO2836" s="325"/>
      <c r="BP2836" s="325"/>
      <c r="BQ2836" s="325"/>
      <c r="BR2836" s="325"/>
      <c r="BS2836" s="325"/>
      <c r="BT2836" s="325"/>
      <c r="BU2836" s="325"/>
      <c r="BV2836" s="325"/>
      <c r="BW2836" s="325"/>
      <c r="BX2836" s="325"/>
      <c r="BY2836" s="162"/>
      <c r="BZ2836" s="162"/>
      <c r="CA2836" s="162"/>
      <c r="CB2836" s="162"/>
      <c r="CC2836" s="162"/>
    </row>
    <row r="2837" spans="1:81" s="1" customFormat="1" ht="10.5" customHeight="1">
      <c r="A2837" s="1600"/>
      <c r="B2837" s="1596"/>
      <c r="C2837" s="1461" t="s">
        <v>553</v>
      </c>
      <c r="D2837" s="131" t="s">
        <v>117</v>
      </c>
      <c r="E2837" s="61">
        <f>ROUND((AG2837-AF2837)*$AE2836,2)</f>
        <v>0</v>
      </c>
      <c r="F2837" s="48"/>
      <c r="G2837" s="48"/>
      <c r="H2837" s="331"/>
      <c r="I2837" s="48"/>
      <c r="J2837" s="48"/>
      <c r="K2837" s="48"/>
      <c r="L2837" s="48"/>
      <c r="M2837" s="48"/>
      <c r="N2837" s="331"/>
      <c r="O2837" s="48"/>
      <c r="P2837" s="48"/>
      <c r="Q2837" s="48"/>
      <c r="R2837" s="48"/>
      <c r="S2837" s="48"/>
      <c r="T2837" s="48"/>
      <c r="U2837" s="48"/>
      <c r="V2837" s="331"/>
      <c r="W2837" s="48"/>
      <c r="X2837" s="48"/>
      <c r="Y2837" s="48"/>
      <c r="Z2837" s="48"/>
      <c r="AA2837" s="48"/>
      <c r="AB2837" s="49"/>
      <c r="AC2837" s="330"/>
      <c r="AD2837" s="50">
        <f>SUM(E2837:AB2837)</f>
        <v>0</v>
      </c>
      <c r="AE2837" s="58">
        <v>1.8</v>
      </c>
      <c r="AF2837" s="332"/>
      <c r="AG2837" s="332"/>
      <c r="AH2837" s="332"/>
      <c r="AI2837" s="332"/>
      <c r="AJ2837" s="332"/>
      <c r="AK2837" s="332"/>
      <c r="AL2837" s="332"/>
      <c r="AM2837" s="332"/>
      <c r="AN2837" s="332"/>
      <c r="AO2837" s="332"/>
      <c r="AP2837" s="332"/>
      <c r="AQ2837" s="332"/>
      <c r="AR2837" s="332"/>
      <c r="AS2837" s="332"/>
      <c r="AT2837" s="332"/>
      <c r="AU2837" s="332"/>
      <c r="AV2837" s="332"/>
      <c r="AW2837" s="332"/>
      <c r="AX2837" s="332"/>
      <c r="AY2837" s="332"/>
      <c r="AZ2837" s="332"/>
      <c r="BA2837" s="332"/>
      <c r="BB2837" s="332"/>
      <c r="BC2837" s="332"/>
      <c r="BD2837" s="332"/>
      <c r="BE2837" s="325"/>
      <c r="BF2837" s="325"/>
      <c r="BG2837" s="325"/>
      <c r="BH2837" s="325"/>
      <c r="BI2837" s="325"/>
      <c r="BJ2837" s="325"/>
      <c r="BK2837" s="325"/>
      <c r="BL2837" s="325"/>
      <c r="BM2837" s="325"/>
      <c r="BN2837" s="325"/>
      <c r="BO2837" s="325"/>
      <c r="BP2837" s="325"/>
      <c r="BQ2837" s="325"/>
      <c r="BR2837" s="325"/>
      <c r="BS2837" s="325"/>
      <c r="BT2837" s="325"/>
      <c r="BU2837" s="325"/>
      <c r="BV2837" s="325"/>
      <c r="BW2837" s="325"/>
      <c r="BX2837" s="325"/>
      <c r="BY2837" s="162"/>
      <c r="BZ2837" s="162"/>
      <c r="CA2837" s="162"/>
      <c r="CB2837" s="162"/>
      <c r="CC2837" s="162"/>
    </row>
    <row r="2838" spans="1:81" s="1" customFormat="1" ht="10.5" customHeight="1" thickBot="1">
      <c r="A2838" s="1601"/>
      <c r="B2838" s="1597"/>
      <c r="C2838" s="271"/>
      <c r="D2838" s="236" t="s">
        <v>41</v>
      </c>
      <c r="E2838" s="52" t="e">
        <f t="shared" ref="E2838:AB2838" si="1277">E2837/E2836</f>
        <v>#DIV/0!</v>
      </c>
      <c r="F2838" s="52" t="e">
        <f t="shared" si="1277"/>
        <v>#DIV/0!</v>
      </c>
      <c r="G2838" s="52" t="e">
        <f t="shared" si="1277"/>
        <v>#DIV/0!</v>
      </c>
      <c r="H2838" s="365" t="e">
        <f t="shared" si="1277"/>
        <v>#DIV/0!</v>
      </c>
      <c r="I2838" s="52" t="e">
        <f t="shared" si="1277"/>
        <v>#DIV/0!</v>
      </c>
      <c r="J2838" s="52" t="e">
        <f t="shared" si="1277"/>
        <v>#DIV/0!</v>
      </c>
      <c r="K2838" s="52" t="e">
        <f t="shared" si="1277"/>
        <v>#DIV/0!</v>
      </c>
      <c r="L2838" s="52" t="e">
        <f t="shared" si="1277"/>
        <v>#DIV/0!</v>
      </c>
      <c r="M2838" s="52" t="e">
        <f t="shared" si="1277"/>
        <v>#DIV/0!</v>
      </c>
      <c r="N2838" s="365" t="e">
        <f t="shared" si="1277"/>
        <v>#DIV/0!</v>
      </c>
      <c r="O2838" s="52" t="e">
        <f t="shared" si="1277"/>
        <v>#DIV/0!</v>
      </c>
      <c r="P2838" s="52" t="e">
        <f t="shared" si="1277"/>
        <v>#DIV/0!</v>
      </c>
      <c r="Q2838" s="52" t="e">
        <f t="shared" si="1277"/>
        <v>#DIV/0!</v>
      </c>
      <c r="R2838" s="52" t="e">
        <f t="shared" si="1277"/>
        <v>#DIV/0!</v>
      </c>
      <c r="S2838" s="52" t="e">
        <f t="shared" si="1277"/>
        <v>#DIV/0!</v>
      </c>
      <c r="T2838" s="52" t="e">
        <f t="shared" si="1277"/>
        <v>#DIV/0!</v>
      </c>
      <c r="U2838" s="52" t="e">
        <f t="shared" si="1277"/>
        <v>#DIV/0!</v>
      </c>
      <c r="V2838" s="365" t="e">
        <f t="shared" si="1277"/>
        <v>#DIV/0!</v>
      </c>
      <c r="W2838" s="52" t="e">
        <f t="shared" si="1277"/>
        <v>#DIV/0!</v>
      </c>
      <c r="X2838" s="52" t="e">
        <f t="shared" si="1277"/>
        <v>#DIV/0!</v>
      </c>
      <c r="Y2838" s="52" t="e">
        <f t="shared" si="1277"/>
        <v>#DIV/0!</v>
      </c>
      <c r="Z2838" s="52" t="e">
        <f t="shared" si="1277"/>
        <v>#DIV/0!</v>
      </c>
      <c r="AA2838" s="52" t="e">
        <f t="shared" si="1277"/>
        <v>#DIV/0!</v>
      </c>
      <c r="AB2838" s="53" t="e">
        <f t="shared" si="1277"/>
        <v>#DIV/0!</v>
      </c>
      <c r="AC2838" s="330"/>
      <c r="AD2838" s="50"/>
      <c r="AE2838" s="58"/>
      <c r="AF2838" s="332"/>
      <c r="AG2838" s="332"/>
      <c r="AH2838" s="332"/>
      <c r="AI2838" s="332"/>
      <c r="AJ2838" s="332"/>
      <c r="AK2838" s="332"/>
      <c r="AL2838" s="332"/>
      <c r="AM2838" s="332"/>
      <c r="AN2838" s="332"/>
      <c r="AO2838" s="332"/>
      <c r="AP2838" s="332"/>
      <c r="AQ2838" s="332"/>
      <c r="AR2838" s="332"/>
      <c r="AS2838" s="332"/>
      <c r="AT2838" s="332"/>
      <c r="AU2838" s="332"/>
      <c r="AV2838" s="332"/>
      <c r="AW2838" s="332"/>
      <c r="AX2838" s="332"/>
      <c r="AY2838" s="332"/>
      <c r="AZ2838" s="332"/>
      <c r="BA2838" s="332"/>
      <c r="BB2838" s="332"/>
      <c r="BC2838" s="332"/>
      <c r="BD2838" s="332"/>
      <c r="BE2838" s="325"/>
      <c r="BF2838" s="325"/>
      <c r="BG2838" s="325"/>
      <c r="BH2838" s="325"/>
      <c r="BI2838" s="325"/>
      <c r="BJ2838" s="325"/>
      <c r="BK2838" s="325"/>
      <c r="BL2838" s="325"/>
      <c r="BM2838" s="325"/>
      <c r="BN2838" s="325"/>
      <c r="BO2838" s="325"/>
      <c r="BP2838" s="325"/>
      <c r="BQ2838" s="325"/>
      <c r="BR2838" s="325"/>
      <c r="BS2838" s="325"/>
      <c r="BT2838" s="325"/>
      <c r="BU2838" s="325"/>
      <c r="BV2838" s="325"/>
      <c r="BW2838" s="325"/>
      <c r="BX2838" s="325"/>
      <c r="BY2838" s="162"/>
      <c r="BZ2838" s="162"/>
      <c r="CA2838" s="162"/>
      <c r="CB2838" s="162"/>
      <c r="CC2838" s="162"/>
    </row>
    <row r="2839" spans="1:81" s="1" customFormat="1" ht="10.5" customHeight="1">
      <c r="A2839" s="1560" t="s">
        <v>8</v>
      </c>
      <c r="B2839" s="1607" t="s">
        <v>473</v>
      </c>
      <c r="C2839" s="1107"/>
      <c r="D2839" s="1190"/>
      <c r="E2839" s="76"/>
      <c r="F2839" s="76"/>
      <c r="G2839" s="76"/>
      <c r="H2839" s="386"/>
      <c r="I2839" s="76"/>
      <c r="J2839" s="76"/>
      <c r="K2839" s="76"/>
      <c r="L2839" s="76"/>
      <c r="M2839" s="76"/>
      <c r="N2839" s="386"/>
      <c r="O2839" s="76"/>
      <c r="P2839" s="76"/>
      <c r="Q2839" s="76"/>
      <c r="R2839" s="76"/>
      <c r="S2839" s="76"/>
      <c r="T2839" s="76"/>
      <c r="U2839" s="76"/>
      <c r="V2839" s="386"/>
      <c r="W2839" s="76"/>
      <c r="X2839" s="76"/>
      <c r="Y2839" s="76"/>
      <c r="Z2839" s="76"/>
      <c r="AA2839" s="76"/>
      <c r="AB2839" s="77"/>
      <c r="AC2839" s="408" t="s">
        <v>115</v>
      </c>
      <c r="AD2839" s="50">
        <f>AD2842/AC2841</f>
        <v>0.3857703667701049</v>
      </c>
      <c r="AE2839" s="58"/>
      <c r="AF2839" s="397"/>
      <c r="AG2839" s="99"/>
      <c r="AH2839" s="99"/>
      <c r="AI2839" s="99"/>
      <c r="AJ2839" s="99"/>
      <c r="AK2839" s="99"/>
      <c r="AL2839" s="99"/>
      <c r="AM2839" s="99"/>
      <c r="AN2839" s="99"/>
      <c r="AO2839" s="99"/>
      <c r="AP2839" s="99"/>
      <c r="AQ2839" s="99"/>
      <c r="AR2839" s="99"/>
      <c r="AS2839" s="99"/>
      <c r="AT2839" s="99"/>
      <c r="AU2839" s="99"/>
      <c r="AV2839" s="99"/>
      <c r="AW2839" s="99"/>
      <c r="AX2839" s="99"/>
      <c r="AY2839" s="99"/>
      <c r="AZ2839" s="99"/>
      <c r="BA2839" s="99"/>
      <c r="BB2839" s="99"/>
      <c r="BC2839" s="99"/>
      <c r="BD2839" s="99"/>
      <c r="BE2839" s="325"/>
      <c r="BF2839" s="325"/>
      <c r="BG2839" s="325"/>
      <c r="BH2839" s="325"/>
      <c r="BI2839" s="325"/>
      <c r="BJ2839" s="325"/>
      <c r="BK2839" s="325"/>
      <c r="BL2839" s="325"/>
      <c r="BM2839" s="325"/>
      <c r="BN2839" s="325"/>
      <c r="BO2839" s="325"/>
      <c r="BP2839" s="325"/>
      <c r="BQ2839" s="325"/>
      <c r="BR2839" s="325"/>
      <c r="BS2839" s="325"/>
      <c r="BT2839" s="325"/>
      <c r="BU2839" s="325"/>
      <c r="BV2839" s="325"/>
      <c r="BW2839" s="325"/>
      <c r="BX2839" s="325"/>
      <c r="BY2839" s="162"/>
      <c r="BZ2839" s="162"/>
      <c r="CA2839" s="162"/>
      <c r="CB2839" s="162"/>
      <c r="CC2839" s="162"/>
    </row>
    <row r="2840" spans="1:81" s="1" customFormat="1" ht="10.5" customHeight="1">
      <c r="A2840" s="1600"/>
      <c r="B2840" s="1608"/>
      <c r="C2840" s="1461" t="s">
        <v>129</v>
      </c>
      <c r="D2840" s="131" t="s">
        <v>33</v>
      </c>
      <c r="E2840" s="104">
        <f>ROUND(SQRT(E2841^2+E2842^2)*1000/(1.73*E2827),0)</f>
        <v>37</v>
      </c>
      <c r="F2840" s="104">
        <f t="shared" ref="F2840:AB2840" si="1278">ROUND(SQRT(F2841^2+F2842^2)*1000/(1.73*F2827),0)</f>
        <v>38</v>
      </c>
      <c r="G2840" s="104">
        <f t="shared" si="1278"/>
        <v>37</v>
      </c>
      <c r="H2840" s="350">
        <f t="shared" si="1278"/>
        <v>37</v>
      </c>
      <c r="I2840" s="104">
        <f t="shared" si="1278"/>
        <v>37</v>
      </c>
      <c r="J2840" s="104">
        <f t="shared" si="1278"/>
        <v>38</v>
      </c>
      <c r="K2840" s="104">
        <f t="shared" si="1278"/>
        <v>38</v>
      </c>
      <c r="L2840" s="104">
        <f t="shared" si="1278"/>
        <v>38</v>
      </c>
      <c r="M2840" s="104">
        <f t="shared" si="1278"/>
        <v>38</v>
      </c>
      <c r="N2840" s="350">
        <f t="shared" si="1278"/>
        <v>36</v>
      </c>
      <c r="O2840" s="104">
        <f t="shared" si="1278"/>
        <v>37</v>
      </c>
      <c r="P2840" s="104">
        <f t="shared" si="1278"/>
        <v>39</v>
      </c>
      <c r="Q2840" s="104">
        <f t="shared" si="1278"/>
        <v>38</v>
      </c>
      <c r="R2840" s="104">
        <f t="shared" si="1278"/>
        <v>41</v>
      </c>
      <c r="S2840" s="104">
        <f t="shared" si="1278"/>
        <v>42</v>
      </c>
      <c r="T2840" s="104">
        <f t="shared" si="1278"/>
        <v>43</v>
      </c>
      <c r="U2840" s="104">
        <f t="shared" si="1278"/>
        <v>43</v>
      </c>
      <c r="V2840" s="350">
        <f t="shared" si="1278"/>
        <v>45</v>
      </c>
      <c r="W2840" s="104">
        <f t="shared" si="1278"/>
        <v>44</v>
      </c>
      <c r="X2840" s="104">
        <f t="shared" si="1278"/>
        <v>44</v>
      </c>
      <c r="Y2840" s="104">
        <f t="shared" si="1278"/>
        <v>43</v>
      </c>
      <c r="Z2840" s="104">
        <f t="shared" si="1278"/>
        <v>42</v>
      </c>
      <c r="AA2840" s="104">
        <f t="shared" si="1278"/>
        <v>40</v>
      </c>
      <c r="AB2840" s="105">
        <f t="shared" si="1278"/>
        <v>39</v>
      </c>
      <c r="AC2840" s="330"/>
      <c r="AD2840" s="177"/>
      <c r="AE2840" s="58"/>
      <c r="AF2840" s="332"/>
      <c r="AG2840" s="332"/>
      <c r="AH2840" s="332"/>
      <c r="AI2840" s="332"/>
      <c r="AJ2840" s="332"/>
      <c r="AK2840" s="332"/>
      <c r="AL2840" s="332"/>
      <c r="AM2840" s="332"/>
      <c r="AN2840" s="332"/>
      <c r="AO2840" s="332"/>
      <c r="AP2840" s="332"/>
      <c r="AQ2840" s="332"/>
      <c r="AR2840" s="332"/>
      <c r="AS2840" s="332"/>
      <c r="AT2840" s="332"/>
      <c r="AU2840" s="332"/>
      <c r="AV2840" s="332"/>
      <c r="AW2840" s="332"/>
      <c r="AX2840" s="332"/>
      <c r="AY2840" s="332"/>
      <c r="AZ2840" s="332"/>
      <c r="BA2840" s="332"/>
      <c r="BB2840" s="332"/>
      <c r="BC2840" s="332"/>
      <c r="BD2840" s="332"/>
      <c r="BE2840" s="325"/>
      <c r="BF2840" s="325"/>
      <c r="BG2840" s="325"/>
      <c r="BH2840" s="325"/>
      <c r="BI2840" s="325"/>
      <c r="BJ2840" s="325"/>
      <c r="BK2840" s="325"/>
      <c r="BL2840" s="325"/>
      <c r="BM2840" s="325"/>
      <c r="BN2840" s="325"/>
      <c r="BO2840" s="325"/>
      <c r="BP2840" s="325"/>
      <c r="BQ2840" s="325"/>
      <c r="BR2840" s="325"/>
      <c r="BS2840" s="325"/>
      <c r="BT2840" s="325"/>
      <c r="BU2840" s="325"/>
      <c r="BV2840" s="325"/>
      <c r="BW2840" s="325"/>
      <c r="BX2840" s="325"/>
      <c r="BY2840" s="162"/>
      <c r="BZ2840" s="162"/>
      <c r="CA2840" s="162"/>
      <c r="CB2840" s="162"/>
      <c r="CC2840" s="162"/>
    </row>
    <row r="2841" spans="1:81" s="1" customFormat="1" ht="10.5" customHeight="1">
      <c r="A2841" s="1600"/>
      <c r="B2841" s="1608"/>
      <c r="C2841" s="1461" t="s">
        <v>553</v>
      </c>
      <c r="D2841" s="131" t="s">
        <v>116</v>
      </c>
      <c r="E2841" s="61">
        <v>0.374832</v>
      </c>
      <c r="F2841" s="61">
        <v>0.37540800000000002</v>
      </c>
      <c r="G2841" s="61">
        <v>0.37011600000000006</v>
      </c>
      <c r="H2841" s="420">
        <v>0.36349200000000004</v>
      </c>
      <c r="I2841" s="61">
        <v>0.36158400000000002</v>
      </c>
      <c r="J2841" s="61">
        <v>0.38030400000000003</v>
      </c>
      <c r="K2841" s="61">
        <v>0.38217600000000007</v>
      </c>
      <c r="L2841" s="61">
        <v>0.38880000000000003</v>
      </c>
      <c r="M2841" s="61">
        <v>0.38217600000000007</v>
      </c>
      <c r="N2841" s="420">
        <v>0.372672</v>
      </c>
      <c r="O2841" s="61">
        <v>0.38152800000000003</v>
      </c>
      <c r="P2841" s="61">
        <v>0.39690000000000003</v>
      </c>
      <c r="Q2841" s="61">
        <v>0.38962800000000003</v>
      </c>
      <c r="R2841" s="61">
        <v>0.41166000000000003</v>
      </c>
      <c r="S2841" s="61">
        <v>0.41824800000000006</v>
      </c>
      <c r="T2841" s="61">
        <v>0.43740000000000001</v>
      </c>
      <c r="U2841" s="61">
        <v>0.43560000000000004</v>
      </c>
      <c r="V2841" s="420">
        <v>0.45838800000000002</v>
      </c>
      <c r="W2841" s="61">
        <v>0.451872</v>
      </c>
      <c r="X2841" s="61">
        <v>0.44413200000000003</v>
      </c>
      <c r="Y2841" s="61">
        <v>0.435168</v>
      </c>
      <c r="Z2841" s="61">
        <v>0.42256800000000005</v>
      </c>
      <c r="AA2841" s="61">
        <v>0.40312800000000004</v>
      </c>
      <c r="AB2841" s="62">
        <v>0.39113999999999999</v>
      </c>
      <c r="AC2841" s="47">
        <f>SUM(D2841:AB2841)</f>
        <v>9.6289200000000026</v>
      </c>
      <c r="AD2841" s="50"/>
      <c r="AE2841" s="58">
        <v>3.6</v>
      </c>
      <c r="AF2841" s="325"/>
      <c r="AG2841" s="325"/>
      <c r="AH2841" s="325"/>
      <c r="AI2841" s="325"/>
      <c r="AJ2841" s="325"/>
      <c r="AK2841" s="325"/>
      <c r="AL2841" s="325"/>
      <c r="AM2841" s="325"/>
      <c r="AN2841" s="325"/>
      <c r="AO2841" s="325"/>
      <c r="AP2841" s="325"/>
      <c r="AQ2841" s="325"/>
      <c r="AR2841" s="325"/>
      <c r="AS2841" s="325"/>
      <c r="AT2841" s="325"/>
      <c r="AU2841" s="325"/>
      <c r="AV2841" s="325"/>
      <c r="AW2841" s="325"/>
      <c r="AX2841" s="325"/>
      <c r="AY2841" s="325"/>
      <c r="AZ2841" s="325"/>
      <c r="BA2841" s="325"/>
      <c r="BB2841" s="325"/>
      <c r="BC2841" s="325"/>
      <c r="BD2841" s="99"/>
      <c r="BE2841" s="325"/>
      <c r="BF2841" s="325"/>
      <c r="BG2841" s="325"/>
      <c r="BH2841" s="325"/>
      <c r="BI2841" s="325"/>
      <c r="BJ2841" s="325"/>
      <c r="BK2841" s="325"/>
      <c r="BL2841" s="325"/>
      <c r="BM2841" s="325"/>
      <c r="BN2841" s="325"/>
      <c r="BO2841" s="325"/>
      <c r="BP2841" s="325"/>
      <c r="BQ2841" s="325"/>
      <c r="BR2841" s="325"/>
      <c r="BS2841" s="325"/>
      <c r="BT2841" s="325"/>
      <c r="BU2841" s="325"/>
      <c r="BV2841" s="325"/>
      <c r="BW2841" s="325"/>
      <c r="BX2841" s="325"/>
      <c r="BY2841" s="162"/>
      <c r="BZ2841" s="162"/>
      <c r="CA2841" s="162"/>
      <c r="CB2841" s="162"/>
      <c r="CC2841" s="162"/>
    </row>
    <row r="2842" spans="1:81" s="1" customFormat="1" ht="10.5" customHeight="1">
      <c r="A2842" s="1600"/>
      <c r="B2842" s="1608"/>
      <c r="C2842" s="1461" t="s">
        <v>553</v>
      </c>
      <c r="D2842" s="131" t="s">
        <v>117</v>
      </c>
      <c r="E2842" s="61">
        <v>0.155088</v>
      </c>
      <c r="F2842" s="48">
        <v>0.157752</v>
      </c>
      <c r="G2842" s="48">
        <v>0.15580800000000003</v>
      </c>
      <c r="H2842" s="331">
        <v>0.153252</v>
      </c>
      <c r="I2842" s="48">
        <v>0.15163200000000002</v>
      </c>
      <c r="J2842" s="48">
        <v>0.15642</v>
      </c>
      <c r="K2842" s="48">
        <v>0.15260400000000002</v>
      </c>
      <c r="L2842" s="48">
        <v>0.15681600000000001</v>
      </c>
      <c r="M2842" s="48">
        <v>0.15012</v>
      </c>
      <c r="N2842" s="331">
        <v>0.135828</v>
      </c>
      <c r="O2842" s="48">
        <v>0.13838400000000001</v>
      </c>
      <c r="P2842" s="48">
        <v>0.14058000000000001</v>
      </c>
      <c r="Q2842" s="48">
        <v>0.13834800000000003</v>
      </c>
      <c r="R2842" s="48">
        <v>0.16153200000000001</v>
      </c>
      <c r="S2842" s="48">
        <v>0.15822</v>
      </c>
      <c r="T2842" s="48">
        <v>0.158832</v>
      </c>
      <c r="U2842" s="48">
        <v>0.15984000000000001</v>
      </c>
      <c r="V2842" s="331">
        <v>0.16747200000000001</v>
      </c>
      <c r="W2842" s="48">
        <v>0.16164000000000001</v>
      </c>
      <c r="X2842" s="48">
        <v>0.162684</v>
      </c>
      <c r="Y2842" s="48">
        <v>0.16253999999999999</v>
      </c>
      <c r="Z2842" s="48">
        <v>0.16160400000000003</v>
      </c>
      <c r="AA2842" s="48">
        <v>0.159696</v>
      </c>
      <c r="AB2842" s="49">
        <v>0.15786</v>
      </c>
      <c r="AC2842" s="330"/>
      <c r="AD2842" s="50">
        <f>SUM(E2842:AB2842)</f>
        <v>3.7145519999999994</v>
      </c>
      <c r="AE2842" s="58">
        <v>3.6</v>
      </c>
      <c r="AF2842" s="325"/>
      <c r="AG2842" s="325"/>
      <c r="AH2842" s="325"/>
      <c r="AI2842" s="325"/>
      <c r="AJ2842" s="325"/>
      <c r="AK2842" s="325"/>
      <c r="AL2842" s="325"/>
      <c r="AM2842" s="325"/>
      <c r="AN2842" s="325"/>
      <c r="AO2842" s="325"/>
      <c r="AP2842" s="325"/>
      <c r="AQ2842" s="325"/>
      <c r="AR2842" s="325"/>
      <c r="AS2842" s="325"/>
      <c r="AT2842" s="325"/>
      <c r="AU2842" s="325"/>
      <c r="AV2842" s="325"/>
      <c r="AW2842" s="325"/>
      <c r="AX2842" s="325"/>
      <c r="AY2842" s="325"/>
      <c r="AZ2842" s="325"/>
      <c r="BA2842" s="325"/>
      <c r="BB2842" s="325"/>
      <c r="BC2842" s="325"/>
      <c r="BD2842" s="332"/>
      <c r="BE2842" s="325"/>
      <c r="BF2842" s="325"/>
      <c r="BG2842" s="325"/>
      <c r="BH2842" s="325"/>
      <c r="BI2842" s="325"/>
      <c r="BJ2842" s="325"/>
      <c r="BK2842" s="325"/>
      <c r="BL2842" s="325"/>
      <c r="BM2842" s="325"/>
      <c r="BN2842" s="325"/>
      <c r="BO2842" s="325"/>
      <c r="BP2842" s="325"/>
      <c r="BQ2842" s="325"/>
      <c r="BR2842" s="325"/>
      <c r="BS2842" s="325"/>
      <c r="BT2842" s="325"/>
      <c r="BU2842" s="325"/>
      <c r="BV2842" s="325"/>
      <c r="BW2842" s="325"/>
      <c r="BX2842" s="325"/>
      <c r="BY2842" s="162"/>
      <c r="BZ2842" s="162"/>
      <c r="CA2842" s="162"/>
      <c r="CB2842" s="162"/>
      <c r="CC2842" s="162"/>
    </row>
    <row r="2843" spans="1:81" s="1" customFormat="1" ht="10.5" customHeight="1" thickBot="1">
      <c r="A2843" s="1601"/>
      <c r="B2843" s="1609"/>
      <c r="C2843" s="271"/>
      <c r="D2843" s="236" t="s">
        <v>41</v>
      </c>
      <c r="E2843" s="52">
        <f t="shared" ref="E2843:AB2843" si="1279">E2842/E2841</f>
        <v>0.41375336150595465</v>
      </c>
      <c r="F2843" s="52">
        <f t="shared" si="1279"/>
        <v>0.42021480629075564</v>
      </c>
      <c r="G2843" s="52">
        <f t="shared" si="1279"/>
        <v>0.42097072269234515</v>
      </c>
      <c r="H2843" s="365">
        <f t="shared" si="1279"/>
        <v>0.42161037932059026</v>
      </c>
      <c r="I2843" s="52">
        <f t="shared" si="1279"/>
        <v>0.41935483870967744</v>
      </c>
      <c r="J2843" s="52">
        <f t="shared" si="1279"/>
        <v>0.41130253691783414</v>
      </c>
      <c r="K2843" s="52">
        <f t="shared" si="1279"/>
        <v>0.39930293896006025</v>
      </c>
      <c r="L2843" s="52">
        <f t="shared" si="1279"/>
        <v>0.40333333333333332</v>
      </c>
      <c r="M2843" s="52">
        <f t="shared" si="1279"/>
        <v>0.39280331574981153</v>
      </c>
      <c r="N2843" s="365">
        <f t="shared" si="1279"/>
        <v>0.3644706336939722</v>
      </c>
      <c r="O2843" s="52">
        <f t="shared" si="1279"/>
        <v>0.36270994527269296</v>
      </c>
      <c r="P2843" s="52">
        <f t="shared" si="1279"/>
        <v>0.35419501133786846</v>
      </c>
      <c r="Q2843" s="52">
        <f t="shared" si="1279"/>
        <v>0.35507715051279687</v>
      </c>
      <c r="R2843" s="52">
        <f t="shared" si="1279"/>
        <v>0.39239177962396155</v>
      </c>
      <c r="S2843" s="52">
        <f t="shared" si="1279"/>
        <v>0.37829230504389733</v>
      </c>
      <c r="T2843" s="52">
        <f t="shared" si="1279"/>
        <v>0.3631275720164609</v>
      </c>
      <c r="U2843" s="52">
        <f t="shared" si="1279"/>
        <v>0.36694214876033054</v>
      </c>
      <c r="V2843" s="365">
        <f t="shared" si="1279"/>
        <v>0.36534987826906462</v>
      </c>
      <c r="W2843" s="52">
        <f t="shared" si="1279"/>
        <v>0.35771191841937544</v>
      </c>
      <c r="X2843" s="52">
        <f t="shared" si="1279"/>
        <v>0.36629650644403011</v>
      </c>
      <c r="Y2843" s="52">
        <f t="shared" si="1279"/>
        <v>0.37351091992058238</v>
      </c>
      <c r="Z2843" s="52">
        <f t="shared" si="1279"/>
        <v>0.38243312318964051</v>
      </c>
      <c r="AA2843" s="52">
        <f t="shared" si="1279"/>
        <v>0.3961421682443293</v>
      </c>
      <c r="AB2843" s="53">
        <f t="shared" si="1279"/>
        <v>0.40358950759318918</v>
      </c>
      <c r="AC2843" s="330"/>
      <c r="AD2843" s="50"/>
      <c r="AE2843" s="58"/>
      <c r="AF2843" s="332"/>
      <c r="AG2843" s="332"/>
      <c r="AH2843" s="332"/>
      <c r="AI2843" s="332"/>
      <c r="AJ2843" s="332"/>
      <c r="AK2843" s="332"/>
      <c r="AL2843" s="332"/>
      <c r="AM2843" s="332"/>
      <c r="AN2843" s="332"/>
      <c r="AO2843" s="332"/>
      <c r="AP2843" s="332"/>
      <c r="AQ2843" s="332"/>
      <c r="AR2843" s="332"/>
      <c r="AS2843" s="332"/>
      <c r="AT2843" s="332"/>
      <c r="AU2843" s="332"/>
      <c r="AV2843" s="332"/>
      <c r="AW2843" s="332"/>
      <c r="AX2843" s="332"/>
      <c r="AY2843" s="332"/>
      <c r="AZ2843" s="332"/>
      <c r="BA2843" s="332"/>
      <c r="BB2843" s="332"/>
      <c r="BC2843" s="332"/>
      <c r="BD2843" s="332"/>
      <c r="BE2843" s="325"/>
      <c r="BF2843" s="325"/>
      <c r="BG2843" s="325"/>
      <c r="BH2843" s="325"/>
      <c r="BI2843" s="325"/>
      <c r="BJ2843" s="325"/>
      <c r="BK2843" s="325"/>
      <c r="BL2843" s="325"/>
      <c r="BM2843" s="325"/>
      <c r="BN2843" s="325"/>
      <c r="BO2843" s="325"/>
      <c r="BP2843" s="325"/>
      <c r="BQ2843" s="325"/>
      <c r="BR2843" s="325"/>
      <c r="BS2843" s="325"/>
      <c r="BT2843" s="325"/>
      <c r="BU2843" s="325"/>
      <c r="BV2843" s="325"/>
      <c r="BW2843" s="325"/>
      <c r="BX2843" s="325"/>
      <c r="BY2843" s="162"/>
      <c r="BZ2843" s="162"/>
      <c r="CA2843" s="162"/>
      <c r="CB2843" s="162"/>
      <c r="CC2843" s="162"/>
    </row>
    <row r="2844" spans="1:81" s="1" customFormat="1" ht="10.5" customHeight="1">
      <c r="A2844" s="1560" t="s">
        <v>94</v>
      </c>
      <c r="B2844" s="1595" t="s">
        <v>559</v>
      </c>
      <c r="C2844" s="1107"/>
      <c r="D2844" s="1190"/>
      <c r="E2844" s="76"/>
      <c r="F2844" s="76"/>
      <c r="G2844" s="76"/>
      <c r="H2844" s="386"/>
      <c r="I2844" s="76"/>
      <c r="J2844" s="76"/>
      <c r="K2844" s="76"/>
      <c r="L2844" s="76"/>
      <c r="M2844" s="76"/>
      <c r="N2844" s="386"/>
      <c r="O2844" s="76"/>
      <c r="P2844" s="76"/>
      <c r="Q2844" s="76"/>
      <c r="R2844" s="76"/>
      <c r="S2844" s="76"/>
      <c r="T2844" s="76"/>
      <c r="U2844" s="76"/>
      <c r="V2844" s="386"/>
      <c r="W2844" s="76"/>
      <c r="X2844" s="76"/>
      <c r="Y2844" s="76"/>
      <c r="Z2844" s="76"/>
      <c r="AA2844" s="76"/>
      <c r="AB2844" s="77"/>
      <c r="AC2844" s="408" t="s">
        <v>115</v>
      </c>
      <c r="AD2844" s="50">
        <f>AD2847/AC2846</f>
        <v>-3.1857964491122774</v>
      </c>
      <c r="AE2844" s="58"/>
      <c r="AF2844" s="397"/>
      <c r="AG2844" s="99"/>
      <c r="AH2844" s="99"/>
      <c r="AI2844" s="99"/>
      <c r="AJ2844" s="99"/>
      <c r="AK2844" s="99"/>
      <c r="AL2844" s="99"/>
      <c r="AM2844" s="99"/>
      <c r="AN2844" s="99"/>
      <c r="AO2844" s="99"/>
      <c r="AP2844" s="99"/>
      <c r="AQ2844" s="99"/>
      <c r="AR2844" s="896"/>
      <c r="AS2844" s="99"/>
      <c r="AT2844" s="99"/>
      <c r="AU2844" s="99"/>
      <c r="AV2844" s="99"/>
      <c r="AW2844" s="99"/>
      <c r="AX2844" s="99"/>
      <c r="AY2844" s="99"/>
      <c r="AZ2844" s="99"/>
      <c r="BA2844" s="99"/>
      <c r="BB2844" s="99"/>
      <c r="BC2844" s="99"/>
      <c r="BD2844" s="99"/>
      <c r="BE2844" s="325"/>
      <c r="BF2844" s="325"/>
      <c r="BG2844" s="325"/>
      <c r="BH2844" s="325"/>
      <c r="BI2844" s="325"/>
      <c r="BJ2844" s="325"/>
      <c r="BK2844" s="325"/>
      <c r="BL2844" s="325"/>
      <c r="BM2844" s="325"/>
      <c r="BN2844" s="325"/>
      <c r="BO2844" s="325"/>
      <c r="BP2844" s="325"/>
      <c r="BQ2844" s="325"/>
      <c r="BR2844" s="325"/>
      <c r="BS2844" s="325"/>
      <c r="BT2844" s="325"/>
      <c r="BU2844" s="325"/>
      <c r="BV2844" s="325"/>
      <c r="BW2844" s="325"/>
      <c r="BX2844" s="325"/>
      <c r="BY2844" s="162"/>
      <c r="BZ2844" s="162"/>
      <c r="CA2844" s="162"/>
      <c r="CB2844" s="162"/>
      <c r="CC2844" s="162"/>
    </row>
    <row r="2845" spans="1:81" s="1" customFormat="1" ht="10.5" customHeight="1">
      <c r="A2845" s="1600"/>
      <c r="B2845" s="1596"/>
      <c r="C2845" s="1461" t="s">
        <v>129</v>
      </c>
      <c r="D2845" s="131" t="s">
        <v>33</v>
      </c>
      <c r="E2845" s="104">
        <f>ROUND(SQRT(E2846^2+E2847^2)*1000/(1.73*E2828),0)</f>
        <v>6</v>
      </c>
      <c r="F2845" s="104">
        <f t="shared" ref="F2845:AB2845" si="1280">ROUND(SQRT(F2846^2+F2847^2)*1000/(1.73*F2828),0)</f>
        <v>6</v>
      </c>
      <c r="G2845" s="104">
        <f t="shared" si="1280"/>
        <v>6</v>
      </c>
      <c r="H2845" s="350">
        <f t="shared" si="1280"/>
        <v>6</v>
      </c>
      <c r="I2845" s="104">
        <f t="shared" si="1280"/>
        <v>6</v>
      </c>
      <c r="J2845" s="104">
        <f t="shared" si="1280"/>
        <v>6</v>
      </c>
      <c r="K2845" s="104">
        <f t="shared" si="1280"/>
        <v>6</v>
      </c>
      <c r="L2845" s="104">
        <f t="shared" si="1280"/>
        <v>6</v>
      </c>
      <c r="M2845" s="104">
        <f t="shared" si="1280"/>
        <v>7</v>
      </c>
      <c r="N2845" s="350">
        <f t="shared" si="1280"/>
        <v>7</v>
      </c>
      <c r="O2845" s="104">
        <f t="shared" si="1280"/>
        <v>7</v>
      </c>
      <c r="P2845" s="104">
        <f t="shared" si="1280"/>
        <v>7</v>
      </c>
      <c r="Q2845" s="104">
        <f t="shared" si="1280"/>
        <v>7</v>
      </c>
      <c r="R2845" s="104">
        <f t="shared" si="1280"/>
        <v>7</v>
      </c>
      <c r="S2845" s="104">
        <f t="shared" si="1280"/>
        <v>6</v>
      </c>
      <c r="T2845" s="104">
        <f t="shared" si="1280"/>
        <v>6</v>
      </c>
      <c r="U2845" s="104">
        <f t="shared" si="1280"/>
        <v>6</v>
      </c>
      <c r="V2845" s="350">
        <f t="shared" si="1280"/>
        <v>6</v>
      </c>
      <c r="W2845" s="104">
        <f t="shared" si="1280"/>
        <v>6</v>
      </c>
      <c r="X2845" s="104">
        <f t="shared" si="1280"/>
        <v>6</v>
      </c>
      <c r="Y2845" s="104">
        <f t="shared" si="1280"/>
        <v>6</v>
      </c>
      <c r="Z2845" s="104">
        <f t="shared" si="1280"/>
        <v>6</v>
      </c>
      <c r="AA2845" s="104">
        <f t="shared" si="1280"/>
        <v>6</v>
      </c>
      <c r="AB2845" s="105">
        <f t="shared" si="1280"/>
        <v>6</v>
      </c>
      <c r="AC2845" s="330"/>
      <c r="AD2845" s="177"/>
      <c r="AE2845" s="58"/>
      <c r="AF2845" s="332"/>
      <c r="AG2845" s="332"/>
      <c r="AH2845" s="332"/>
      <c r="AI2845" s="332"/>
      <c r="AJ2845" s="332"/>
      <c r="AK2845" s="332"/>
      <c r="AL2845" s="332"/>
      <c r="AM2845" s="332"/>
      <c r="AN2845" s="332"/>
      <c r="AO2845" s="332"/>
      <c r="AP2845" s="332"/>
      <c r="AQ2845" s="332"/>
      <c r="AR2845" s="332"/>
      <c r="AS2845" s="332"/>
      <c r="AT2845" s="332"/>
      <c r="AU2845" s="332"/>
      <c r="AV2845" s="332"/>
      <c r="AW2845" s="332"/>
      <c r="AX2845" s="332"/>
      <c r="AY2845" s="332"/>
      <c r="AZ2845" s="332"/>
      <c r="BA2845" s="332"/>
      <c r="BB2845" s="332"/>
      <c r="BC2845" s="332"/>
      <c r="BD2845" s="332"/>
      <c r="BE2845" s="325"/>
      <c r="BF2845" s="325"/>
      <c r="BG2845" s="325"/>
      <c r="BH2845" s="325"/>
      <c r="BI2845" s="325"/>
      <c r="BJ2845" s="325"/>
      <c r="BK2845" s="325"/>
      <c r="BL2845" s="325"/>
      <c r="BM2845" s="325"/>
      <c r="BN2845" s="325"/>
      <c r="BO2845" s="325"/>
      <c r="BP2845" s="325"/>
      <c r="BQ2845" s="325"/>
      <c r="BR2845" s="325"/>
      <c r="BS2845" s="325"/>
      <c r="BT2845" s="325"/>
      <c r="BU2845" s="325"/>
      <c r="BV2845" s="325"/>
      <c r="BW2845" s="325"/>
      <c r="BX2845" s="325"/>
      <c r="BY2845" s="162"/>
      <c r="BZ2845" s="162"/>
      <c r="CA2845" s="162"/>
      <c r="CB2845" s="162"/>
      <c r="CC2845" s="162"/>
    </row>
    <row r="2846" spans="1:81" s="1" customFormat="1" ht="10.5" customHeight="1">
      <c r="A2846" s="1600"/>
      <c r="B2846" s="1596"/>
      <c r="C2846" s="1461" t="s">
        <v>553</v>
      </c>
      <c r="D2846" s="131" t="s">
        <v>116</v>
      </c>
      <c r="E2846" s="61">
        <v>2.256E-2</v>
      </c>
      <c r="F2846" s="61">
        <v>2.232E-2</v>
      </c>
      <c r="G2846" s="61">
        <v>2.2200000000000001E-2</v>
      </c>
      <c r="H2846" s="420">
        <v>2.256E-2</v>
      </c>
      <c r="I2846" s="61">
        <v>2.2679999999999999E-2</v>
      </c>
      <c r="J2846" s="61">
        <v>2.2800000000000001E-2</v>
      </c>
      <c r="K2846" s="61">
        <v>2.2920000000000003E-2</v>
      </c>
      <c r="L2846" s="61">
        <v>2.3039999999999998E-2</v>
      </c>
      <c r="M2846" s="61">
        <v>1.4160000000000001E-2</v>
      </c>
      <c r="N2846" s="420">
        <v>1.5480000000000001E-2</v>
      </c>
      <c r="O2846" s="61">
        <v>1.5120000000000001E-2</v>
      </c>
      <c r="P2846" s="61">
        <v>1.668E-2</v>
      </c>
      <c r="Q2846" s="61">
        <v>1.452E-2</v>
      </c>
      <c r="R2846" s="61">
        <v>1.392E-2</v>
      </c>
      <c r="S2846" s="61">
        <v>2.1000000000000001E-2</v>
      </c>
      <c r="T2846" s="61">
        <v>2.112E-2</v>
      </c>
      <c r="U2846" s="61">
        <v>2.1000000000000001E-2</v>
      </c>
      <c r="V2846" s="420">
        <v>2.0879999999999999E-2</v>
      </c>
      <c r="W2846" s="61">
        <v>2.0640000000000002E-2</v>
      </c>
      <c r="X2846" s="61">
        <v>2.0879999999999999E-2</v>
      </c>
      <c r="Y2846" s="61">
        <v>2.1240000000000002E-2</v>
      </c>
      <c r="Z2846" s="61">
        <v>2.0879999999999999E-2</v>
      </c>
      <c r="AA2846" s="61">
        <v>2.0400000000000001E-2</v>
      </c>
      <c r="AB2846" s="62">
        <v>2.0879999999999999E-2</v>
      </c>
      <c r="AC2846" s="47">
        <f>SUM(D2846:AB2846)</f>
        <v>0.47988000000000008</v>
      </c>
      <c r="AD2846" s="50"/>
      <c r="AE2846" s="58">
        <v>12</v>
      </c>
      <c r="AF2846" s="325"/>
      <c r="AG2846" s="325"/>
      <c r="AH2846" s="325"/>
      <c r="AI2846" s="325"/>
      <c r="AJ2846" s="325"/>
      <c r="AK2846" s="325"/>
      <c r="AL2846" s="325"/>
      <c r="AM2846" s="325"/>
      <c r="AN2846" s="325"/>
      <c r="AO2846" s="325"/>
      <c r="AP2846" s="325"/>
      <c r="AQ2846" s="325"/>
      <c r="AR2846" s="325"/>
      <c r="AS2846" s="325"/>
      <c r="AT2846" s="325"/>
      <c r="AU2846" s="325"/>
      <c r="AV2846" s="325"/>
      <c r="AW2846" s="325"/>
      <c r="AX2846" s="325"/>
      <c r="AY2846" s="325"/>
      <c r="AZ2846" s="325"/>
      <c r="BA2846" s="325"/>
      <c r="BB2846" s="325"/>
      <c r="BC2846" s="325"/>
      <c r="BD2846" s="99"/>
      <c r="BE2846" s="325"/>
      <c r="BF2846" s="325"/>
      <c r="BG2846" s="325"/>
      <c r="BH2846" s="325"/>
      <c r="BI2846" s="325"/>
      <c r="BJ2846" s="325"/>
      <c r="BK2846" s="325"/>
      <c r="BL2846" s="325"/>
      <c r="BM2846" s="325"/>
      <c r="BN2846" s="325"/>
      <c r="BO2846" s="325"/>
      <c r="BP2846" s="325"/>
      <c r="BQ2846" s="325"/>
      <c r="BR2846" s="325"/>
      <c r="BS2846" s="325"/>
      <c r="BT2846" s="325"/>
      <c r="BU2846" s="325"/>
      <c r="BV2846" s="325"/>
      <c r="BW2846" s="325"/>
      <c r="BX2846" s="325"/>
      <c r="BY2846" s="162"/>
      <c r="BZ2846" s="162"/>
      <c r="CA2846" s="162"/>
      <c r="CB2846" s="162"/>
      <c r="CC2846" s="162"/>
    </row>
    <row r="2847" spans="1:81" s="1" customFormat="1" ht="10.5" customHeight="1">
      <c r="A2847" s="1600"/>
      <c r="B2847" s="1596"/>
      <c r="C2847" s="1461" t="s">
        <v>553</v>
      </c>
      <c r="D2847" s="131" t="s">
        <v>117</v>
      </c>
      <c r="E2847" s="61">
        <v>-6.0359999999999997E-2</v>
      </c>
      <c r="F2847" s="48">
        <v>-6.0240000000000002E-2</v>
      </c>
      <c r="G2847" s="48">
        <v>-6.0120000000000007E-2</v>
      </c>
      <c r="H2847" s="331">
        <v>-5.9760000000000001E-2</v>
      </c>
      <c r="I2847" s="48">
        <v>-5.9760000000000001E-2</v>
      </c>
      <c r="J2847" s="48">
        <v>-5.9760000000000001E-2</v>
      </c>
      <c r="K2847" s="48">
        <v>-5.9760000000000001E-2</v>
      </c>
      <c r="L2847" s="48">
        <v>-6.0359999999999997E-2</v>
      </c>
      <c r="M2847" s="48">
        <v>-6.9360000000000005E-2</v>
      </c>
      <c r="N2847" s="331">
        <v>-7.0559999999999998E-2</v>
      </c>
      <c r="O2847" s="48">
        <v>-7.152E-2</v>
      </c>
      <c r="P2847" s="48">
        <v>-6.948E-2</v>
      </c>
      <c r="Q2847" s="48">
        <v>-7.1999999999999995E-2</v>
      </c>
      <c r="R2847" s="48">
        <v>-7.1879999999999999E-2</v>
      </c>
      <c r="S2847" s="48">
        <v>-6.2160000000000007E-2</v>
      </c>
      <c r="T2847" s="48">
        <v>-6.2160000000000007E-2</v>
      </c>
      <c r="U2847" s="48">
        <v>-6.2280000000000002E-2</v>
      </c>
      <c r="V2847" s="331">
        <v>-6.2520000000000006E-2</v>
      </c>
      <c r="W2847" s="48">
        <v>-6.2399999999999997E-2</v>
      </c>
      <c r="X2847" s="48">
        <v>-6.2399999999999997E-2</v>
      </c>
      <c r="Y2847" s="48">
        <v>-6.2640000000000001E-2</v>
      </c>
      <c r="Z2847" s="48">
        <v>-6.2520000000000006E-2</v>
      </c>
      <c r="AA2847" s="48">
        <v>-6.2399999999999997E-2</v>
      </c>
      <c r="AB2847" s="49">
        <v>-6.2399999999999997E-2</v>
      </c>
      <c r="AC2847" s="330"/>
      <c r="AD2847" s="50">
        <f>SUM(E2847:AB2847)</f>
        <v>-1.5287999999999999</v>
      </c>
      <c r="AE2847" s="58">
        <v>12</v>
      </c>
      <c r="AF2847" s="325"/>
      <c r="AG2847" s="325"/>
      <c r="AH2847" s="325"/>
      <c r="AI2847" s="325"/>
      <c r="AJ2847" s="325"/>
      <c r="AK2847" s="325"/>
      <c r="AL2847" s="325"/>
      <c r="AM2847" s="325"/>
      <c r="AN2847" s="325"/>
      <c r="AO2847" s="325"/>
      <c r="AP2847" s="325"/>
      <c r="AQ2847" s="325"/>
      <c r="AR2847" s="325"/>
      <c r="AS2847" s="325"/>
      <c r="AT2847" s="325"/>
      <c r="AU2847" s="325"/>
      <c r="AV2847" s="325"/>
      <c r="AW2847" s="325"/>
      <c r="AX2847" s="325"/>
      <c r="AY2847" s="325"/>
      <c r="AZ2847" s="325"/>
      <c r="BA2847" s="325"/>
      <c r="BB2847" s="325"/>
      <c r="BC2847" s="325"/>
      <c r="BD2847" s="332"/>
      <c r="BE2847" s="325"/>
      <c r="BF2847" s="325"/>
      <c r="BG2847" s="325"/>
      <c r="BH2847" s="325"/>
      <c r="BI2847" s="325"/>
      <c r="BJ2847" s="325"/>
      <c r="BK2847" s="325"/>
      <c r="BL2847" s="325"/>
      <c r="BM2847" s="325"/>
      <c r="BN2847" s="325"/>
      <c r="BO2847" s="325"/>
      <c r="BP2847" s="325"/>
      <c r="BQ2847" s="325"/>
      <c r="BR2847" s="325"/>
      <c r="BS2847" s="325"/>
      <c r="BT2847" s="325"/>
      <c r="BU2847" s="325"/>
      <c r="BV2847" s="325"/>
      <c r="BW2847" s="325"/>
      <c r="BX2847" s="325"/>
      <c r="BY2847" s="162"/>
      <c r="BZ2847" s="162"/>
      <c r="CA2847" s="162"/>
      <c r="CB2847" s="162"/>
      <c r="CC2847" s="162"/>
    </row>
    <row r="2848" spans="1:81" s="1" customFormat="1" ht="10.5" customHeight="1" thickBot="1">
      <c r="A2848" s="1601"/>
      <c r="B2848" s="1597"/>
      <c r="C2848" s="271"/>
      <c r="D2848" s="236" t="s">
        <v>41</v>
      </c>
      <c r="E2848" s="52">
        <f t="shared" ref="E2848:AB2848" si="1281">E2847/E2846</f>
        <v>-2.6755319148936167</v>
      </c>
      <c r="F2848" s="52">
        <f t="shared" si="1281"/>
        <v>-2.698924731182796</v>
      </c>
      <c r="G2848" s="52">
        <f t="shared" si="1281"/>
        <v>-2.7081081081081084</v>
      </c>
      <c r="H2848" s="365">
        <f t="shared" si="1281"/>
        <v>-2.6489361702127661</v>
      </c>
      <c r="I2848" s="52">
        <f t="shared" si="1281"/>
        <v>-2.6349206349206349</v>
      </c>
      <c r="J2848" s="52">
        <f t="shared" si="1281"/>
        <v>-2.6210526315789475</v>
      </c>
      <c r="K2848" s="52">
        <f t="shared" si="1281"/>
        <v>-2.6073298429319367</v>
      </c>
      <c r="L2848" s="52">
        <f t="shared" si="1281"/>
        <v>-2.619791666666667</v>
      </c>
      <c r="M2848" s="52">
        <f t="shared" si="1281"/>
        <v>-4.898305084745763</v>
      </c>
      <c r="N2848" s="365">
        <f t="shared" si="1281"/>
        <v>-4.5581395348837201</v>
      </c>
      <c r="O2848" s="52">
        <f t="shared" si="1281"/>
        <v>-4.7301587301587293</v>
      </c>
      <c r="P2848" s="52">
        <f t="shared" si="1281"/>
        <v>-4.1654676258992804</v>
      </c>
      <c r="Q2848" s="52">
        <f t="shared" si="1281"/>
        <v>-4.9586776859504127</v>
      </c>
      <c r="R2848" s="52">
        <f t="shared" si="1281"/>
        <v>-5.1637931034482758</v>
      </c>
      <c r="S2848" s="52">
        <f t="shared" si="1281"/>
        <v>-2.96</v>
      </c>
      <c r="T2848" s="52">
        <f t="shared" si="1281"/>
        <v>-2.9431818181818183</v>
      </c>
      <c r="U2848" s="52">
        <f t="shared" si="1281"/>
        <v>-2.9657142857142857</v>
      </c>
      <c r="V2848" s="365">
        <f t="shared" si="1281"/>
        <v>-2.994252873563219</v>
      </c>
      <c r="W2848" s="52">
        <f t="shared" si="1281"/>
        <v>-3.023255813953488</v>
      </c>
      <c r="X2848" s="52">
        <f t="shared" si="1281"/>
        <v>-2.9885057471264367</v>
      </c>
      <c r="Y2848" s="52">
        <f t="shared" si="1281"/>
        <v>-2.949152542372881</v>
      </c>
      <c r="Z2848" s="52">
        <f t="shared" si="1281"/>
        <v>-2.994252873563219</v>
      </c>
      <c r="AA2848" s="52">
        <f t="shared" si="1281"/>
        <v>-3.0588235294117645</v>
      </c>
      <c r="AB2848" s="53">
        <f t="shared" si="1281"/>
        <v>-2.9885057471264367</v>
      </c>
      <c r="AC2848" s="330"/>
      <c r="AD2848" s="50"/>
      <c r="AE2848" s="58"/>
      <c r="AF2848" s="332"/>
      <c r="AG2848" s="332"/>
      <c r="AH2848" s="332"/>
      <c r="AI2848" s="332"/>
      <c r="AJ2848" s="332"/>
      <c r="AK2848" s="332"/>
      <c r="AL2848" s="332"/>
      <c r="AM2848" s="332"/>
      <c r="AN2848" s="332"/>
      <c r="AO2848" s="332"/>
      <c r="AP2848" s="332"/>
      <c r="AQ2848" s="332"/>
      <c r="AR2848" s="332"/>
      <c r="AS2848" s="332"/>
      <c r="AT2848" s="332"/>
      <c r="AU2848" s="332"/>
      <c r="AV2848" s="332"/>
      <c r="AW2848" s="332"/>
      <c r="AX2848" s="332"/>
      <c r="AY2848" s="332"/>
      <c r="AZ2848" s="332"/>
      <c r="BA2848" s="332"/>
      <c r="BB2848" s="332"/>
      <c r="BC2848" s="332"/>
      <c r="BD2848" s="332"/>
      <c r="BE2848" s="325"/>
      <c r="BF2848" s="325"/>
      <c r="BG2848" s="325"/>
      <c r="BH2848" s="325"/>
      <c r="BI2848" s="325"/>
      <c r="BJ2848" s="325"/>
      <c r="BK2848" s="325"/>
      <c r="BL2848" s="325"/>
      <c r="BM2848" s="325"/>
      <c r="BN2848" s="325"/>
      <c r="BO2848" s="325"/>
      <c r="BP2848" s="325"/>
      <c r="BQ2848" s="325"/>
      <c r="BR2848" s="325"/>
      <c r="BS2848" s="325"/>
      <c r="BT2848" s="325"/>
      <c r="BU2848" s="325"/>
      <c r="BV2848" s="325"/>
      <c r="BW2848" s="325"/>
      <c r="BX2848" s="325"/>
      <c r="BY2848" s="162"/>
      <c r="BZ2848" s="162"/>
      <c r="CA2848" s="162"/>
      <c r="CB2848" s="162"/>
      <c r="CC2848" s="162"/>
    </row>
    <row r="2849" spans="1:81" s="1" customFormat="1" ht="10.5" customHeight="1">
      <c r="A2849" s="1560" t="s">
        <v>14</v>
      </c>
      <c r="B2849" s="1595" t="s">
        <v>624</v>
      </c>
      <c r="C2849" s="1107"/>
      <c r="D2849" s="1190"/>
      <c r="E2849" s="76"/>
      <c r="F2849" s="76"/>
      <c r="G2849" s="76"/>
      <c r="H2849" s="386"/>
      <c r="I2849" s="76"/>
      <c r="J2849" s="76"/>
      <c r="K2849" s="76"/>
      <c r="L2849" s="76"/>
      <c r="M2849" s="76"/>
      <c r="N2849" s="386"/>
      <c r="O2849" s="76"/>
      <c r="P2849" s="76"/>
      <c r="Q2849" s="76"/>
      <c r="R2849" s="76"/>
      <c r="S2849" s="76"/>
      <c r="T2849" s="76"/>
      <c r="U2849" s="76"/>
      <c r="V2849" s="386"/>
      <c r="W2849" s="76"/>
      <c r="X2849" s="76"/>
      <c r="Y2849" s="76"/>
      <c r="Z2849" s="76"/>
      <c r="AA2849" s="76"/>
      <c r="AB2849" s="77"/>
      <c r="AC2849" s="408" t="s">
        <v>115</v>
      </c>
      <c r="AD2849" s="50">
        <f>AD2852/AC2851</f>
        <v>0.34577090955168094</v>
      </c>
      <c r="AE2849" s="58"/>
      <c r="AF2849" s="397"/>
      <c r="AG2849" s="99"/>
      <c r="AH2849" s="99"/>
      <c r="AI2849" s="99"/>
      <c r="AJ2849" s="99"/>
      <c r="AK2849" s="99"/>
      <c r="AL2849" s="99"/>
      <c r="AM2849" s="99"/>
      <c r="AN2849" s="99"/>
      <c r="AO2849" s="99"/>
      <c r="AP2849" s="99"/>
      <c r="AQ2849" s="99"/>
      <c r="AR2849" s="99"/>
      <c r="AS2849" s="99"/>
      <c r="AT2849" s="99"/>
      <c r="AU2849" s="99"/>
      <c r="AV2849" s="99"/>
      <c r="AW2849" s="99"/>
      <c r="AX2849" s="99"/>
      <c r="AY2849" s="99"/>
      <c r="AZ2849" s="99"/>
      <c r="BA2849" s="99"/>
      <c r="BB2849" s="99"/>
      <c r="BC2849" s="99"/>
      <c r="BD2849" s="99"/>
      <c r="BE2849" s="325"/>
      <c r="BF2849" s="325"/>
      <c r="BG2849" s="325"/>
      <c r="BH2849" s="325"/>
      <c r="BI2849" s="325"/>
      <c r="BJ2849" s="325"/>
      <c r="BK2849" s="325"/>
      <c r="BL2849" s="325"/>
      <c r="BM2849" s="325"/>
      <c r="BN2849" s="325"/>
      <c r="BO2849" s="325"/>
      <c r="BP2849" s="325"/>
      <c r="BQ2849" s="325"/>
      <c r="BR2849" s="325"/>
      <c r="BS2849" s="325"/>
      <c r="BT2849" s="325"/>
      <c r="BU2849" s="325"/>
      <c r="BV2849" s="325"/>
      <c r="BW2849" s="325"/>
      <c r="BX2849" s="325"/>
      <c r="BY2849" s="162"/>
      <c r="BZ2849" s="162"/>
      <c r="CA2849" s="162"/>
      <c r="CB2849" s="162"/>
      <c r="CC2849" s="162"/>
    </row>
    <row r="2850" spans="1:81" s="1" customFormat="1" ht="10.5" customHeight="1">
      <c r="A2850" s="1600"/>
      <c r="B2850" s="1596"/>
      <c r="C2850" s="1461" t="s">
        <v>625</v>
      </c>
      <c r="D2850" s="131" t="s">
        <v>33</v>
      </c>
      <c r="E2850" s="104">
        <f>ROUND(SQRT(E2851^2+E2852^2)*1000/(1.73*E2828),0)</f>
        <v>65</v>
      </c>
      <c r="F2850" s="104">
        <f t="shared" ref="F2850:AB2850" si="1282">ROUND(SQRT(F2851^2+F2852^2)*1000/(1.73*F2828),0)</f>
        <v>65</v>
      </c>
      <c r="G2850" s="104">
        <f t="shared" si="1282"/>
        <v>65</v>
      </c>
      <c r="H2850" s="350">
        <f t="shared" si="1282"/>
        <v>65</v>
      </c>
      <c r="I2850" s="104">
        <f t="shared" si="1282"/>
        <v>65</v>
      </c>
      <c r="J2850" s="104">
        <f t="shared" si="1282"/>
        <v>65</v>
      </c>
      <c r="K2850" s="104">
        <f t="shared" si="1282"/>
        <v>65</v>
      </c>
      <c r="L2850" s="104">
        <f t="shared" si="1282"/>
        <v>54</v>
      </c>
      <c r="M2850" s="104">
        <f t="shared" si="1282"/>
        <v>13</v>
      </c>
      <c r="N2850" s="350">
        <f t="shared" si="1282"/>
        <v>14</v>
      </c>
      <c r="O2850" s="104">
        <f t="shared" si="1282"/>
        <v>11</v>
      </c>
      <c r="P2850" s="104">
        <f t="shared" si="1282"/>
        <v>9</v>
      </c>
      <c r="Q2850" s="104">
        <f t="shared" si="1282"/>
        <v>43</v>
      </c>
      <c r="R2850" s="104">
        <f t="shared" si="1282"/>
        <v>68</v>
      </c>
      <c r="S2850" s="104">
        <f t="shared" si="1282"/>
        <v>65</v>
      </c>
      <c r="T2850" s="104">
        <f t="shared" si="1282"/>
        <v>65</v>
      </c>
      <c r="U2850" s="104">
        <f t="shared" si="1282"/>
        <v>65</v>
      </c>
      <c r="V2850" s="350">
        <f t="shared" si="1282"/>
        <v>65</v>
      </c>
      <c r="W2850" s="104">
        <f t="shared" si="1282"/>
        <v>65</v>
      </c>
      <c r="X2850" s="104">
        <f t="shared" si="1282"/>
        <v>65</v>
      </c>
      <c r="Y2850" s="104">
        <f t="shared" si="1282"/>
        <v>65</v>
      </c>
      <c r="Z2850" s="104">
        <f t="shared" si="1282"/>
        <v>65</v>
      </c>
      <c r="AA2850" s="104">
        <f t="shared" si="1282"/>
        <v>65</v>
      </c>
      <c r="AB2850" s="105">
        <f t="shared" si="1282"/>
        <v>65</v>
      </c>
      <c r="AC2850" s="330"/>
      <c r="AD2850" s="177"/>
      <c r="AE2850" s="58"/>
      <c r="AF2850" s="332"/>
      <c r="AG2850" s="332"/>
      <c r="AH2850" s="332"/>
      <c r="AI2850" s="332"/>
      <c r="AJ2850" s="332"/>
      <c r="AK2850" s="332"/>
      <c r="AL2850" s="332"/>
      <c r="AM2850" s="332"/>
      <c r="AN2850" s="332"/>
      <c r="AO2850" s="332"/>
      <c r="AP2850" s="332"/>
      <c r="AQ2850" s="332"/>
      <c r="AR2850" s="332"/>
      <c r="AS2850" s="332"/>
      <c r="AT2850" s="332"/>
      <c r="AU2850" s="332"/>
      <c r="AV2850" s="332"/>
      <c r="AW2850" s="332"/>
      <c r="AX2850" s="332"/>
      <c r="AY2850" s="332"/>
      <c r="AZ2850" s="332"/>
      <c r="BA2850" s="332"/>
      <c r="BB2850" s="332"/>
      <c r="BC2850" s="332"/>
      <c r="BD2850" s="332"/>
      <c r="BE2850" s="325"/>
      <c r="BF2850" s="325"/>
      <c r="BG2850" s="325"/>
      <c r="BH2850" s="325"/>
      <c r="BI2850" s="325"/>
      <c r="BJ2850" s="325"/>
      <c r="BK2850" s="325"/>
      <c r="BL2850" s="325"/>
      <c r="BM2850" s="325"/>
      <c r="BN2850" s="325"/>
      <c r="BO2850" s="325"/>
      <c r="BP2850" s="325"/>
      <c r="BQ2850" s="325"/>
      <c r="BR2850" s="325"/>
      <c r="BS2850" s="325"/>
      <c r="BT2850" s="325"/>
      <c r="BU2850" s="325"/>
      <c r="BV2850" s="325"/>
      <c r="BW2850" s="325"/>
      <c r="BX2850" s="325"/>
      <c r="BY2850" s="162"/>
      <c r="BZ2850" s="162"/>
      <c r="CA2850" s="162"/>
      <c r="CB2850" s="162"/>
      <c r="CC2850" s="162"/>
    </row>
    <row r="2851" spans="1:81" s="1" customFormat="1" ht="10.5" customHeight="1">
      <c r="A2851" s="1600"/>
      <c r="B2851" s="1596"/>
      <c r="C2851" s="1461" t="s">
        <v>553</v>
      </c>
      <c r="D2851" s="131" t="s">
        <v>116</v>
      </c>
      <c r="E2851" s="61">
        <v>0.65898000000000001</v>
      </c>
      <c r="F2851" s="61">
        <v>0.65732400000000002</v>
      </c>
      <c r="G2851" s="61">
        <v>0.65811600000000003</v>
      </c>
      <c r="H2851" s="420">
        <v>0.658188</v>
      </c>
      <c r="I2851" s="61">
        <v>0.65811600000000003</v>
      </c>
      <c r="J2851" s="61">
        <v>0.658188</v>
      </c>
      <c r="K2851" s="61">
        <v>0.658188</v>
      </c>
      <c r="L2851" s="61">
        <v>0.55083599999999999</v>
      </c>
      <c r="M2851" s="61">
        <v>0.132156</v>
      </c>
      <c r="N2851" s="420">
        <v>0.14389199999999999</v>
      </c>
      <c r="O2851" s="61">
        <v>0.111168</v>
      </c>
      <c r="P2851" s="61">
        <v>9.4752000000000003E-2</v>
      </c>
      <c r="Q2851" s="61">
        <v>0.43369200000000002</v>
      </c>
      <c r="R2851" s="61">
        <v>0.69213600000000008</v>
      </c>
      <c r="S2851" s="61">
        <v>0.657864</v>
      </c>
      <c r="T2851" s="61">
        <v>0.65811600000000003</v>
      </c>
      <c r="U2851" s="61">
        <v>0.65865600000000002</v>
      </c>
      <c r="V2851" s="420">
        <v>0.65865600000000002</v>
      </c>
      <c r="W2851" s="61">
        <v>0.65872800000000009</v>
      </c>
      <c r="X2851" s="61">
        <v>0.65887200000000012</v>
      </c>
      <c r="Y2851" s="61">
        <v>0.65912400000000004</v>
      </c>
      <c r="Z2851" s="61">
        <v>0.65948400000000007</v>
      </c>
      <c r="AA2851" s="61">
        <v>0.65880000000000005</v>
      </c>
      <c r="AB2851" s="62">
        <v>0.65905199999999997</v>
      </c>
      <c r="AC2851" s="47">
        <f>SUM(D2851:AB2851)</f>
        <v>13.353084000000003</v>
      </c>
      <c r="AD2851" s="50"/>
      <c r="AE2851" s="58">
        <v>7.2</v>
      </c>
      <c r="AF2851" s="325"/>
      <c r="AG2851" s="325"/>
      <c r="AH2851" s="325"/>
      <c r="AI2851" s="325"/>
      <c r="AJ2851" s="325"/>
      <c r="AK2851" s="325"/>
      <c r="AL2851" s="325"/>
      <c r="AM2851" s="325"/>
      <c r="AN2851" s="325"/>
      <c r="AO2851" s="325"/>
      <c r="AP2851" s="325"/>
      <c r="AQ2851" s="325"/>
      <c r="AR2851" s="325"/>
      <c r="AS2851" s="325"/>
      <c r="AT2851" s="325"/>
      <c r="AU2851" s="325"/>
      <c r="AV2851" s="325"/>
      <c r="AW2851" s="325"/>
      <c r="AX2851" s="325"/>
      <c r="AY2851" s="325"/>
      <c r="AZ2851" s="325"/>
      <c r="BA2851" s="325"/>
      <c r="BB2851" s="325"/>
      <c r="BC2851" s="325"/>
      <c r="BD2851" s="99"/>
      <c r="BE2851" s="325"/>
      <c r="BF2851" s="325"/>
      <c r="BG2851" s="325"/>
      <c r="BH2851" s="325"/>
      <c r="BI2851" s="325"/>
      <c r="BJ2851" s="325"/>
      <c r="BK2851" s="325"/>
      <c r="BL2851" s="325"/>
      <c r="BM2851" s="325"/>
      <c r="BN2851" s="325"/>
      <c r="BO2851" s="325"/>
      <c r="BP2851" s="325"/>
      <c r="BQ2851" s="325"/>
      <c r="BR2851" s="325"/>
      <c r="BS2851" s="325"/>
      <c r="BT2851" s="325"/>
      <c r="BU2851" s="325"/>
      <c r="BV2851" s="325"/>
      <c r="BW2851" s="325"/>
      <c r="BX2851" s="325"/>
      <c r="BY2851" s="162"/>
      <c r="BZ2851" s="162"/>
      <c r="CA2851" s="162"/>
      <c r="CB2851" s="162"/>
      <c r="CC2851" s="162"/>
    </row>
    <row r="2852" spans="1:81" s="1" customFormat="1" ht="10.5" customHeight="1">
      <c r="A2852" s="1600"/>
      <c r="B2852" s="1596"/>
      <c r="C2852" s="1461" t="s">
        <v>553</v>
      </c>
      <c r="D2852" s="131" t="s">
        <v>117</v>
      </c>
      <c r="E2852" s="61">
        <v>0.230328</v>
      </c>
      <c r="F2852" s="48">
        <v>0.22996800000000001</v>
      </c>
      <c r="G2852" s="48">
        <v>0.228744</v>
      </c>
      <c r="H2852" s="331">
        <v>0.22899600000000001</v>
      </c>
      <c r="I2852" s="48">
        <v>0.228384</v>
      </c>
      <c r="J2852" s="48">
        <v>0.22831200000000001</v>
      </c>
      <c r="K2852" s="48">
        <v>0.22831200000000001</v>
      </c>
      <c r="L2852" s="48">
        <v>0.19224000000000002</v>
      </c>
      <c r="M2852" s="48">
        <v>3.6755999999999997E-2</v>
      </c>
      <c r="N2852" s="331">
        <v>3.7800000000000007E-2</v>
      </c>
      <c r="O2852" s="48">
        <v>3.7440000000000001E-2</v>
      </c>
      <c r="P2852" s="48">
        <v>3.9888000000000007E-2</v>
      </c>
      <c r="Q2852" s="48">
        <v>0.14680800000000002</v>
      </c>
      <c r="R2852" s="48">
        <v>0.23364000000000001</v>
      </c>
      <c r="S2852" s="48">
        <v>0.22615200000000002</v>
      </c>
      <c r="T2852" s="48">
        <v>0.22690800000000003</v>
      </c>
      <c r="U2852" s="48">
        <v>0.22849200000000003</v>
      </c>
      <c r="V2852" s="331">
        <v>0.22896</v>
      </c>
      <c r="W2852" s="48">
        <v>0.228852</v>
      </c>
      <c r="X2852" s="48">
        <v>0.22978800000000002</v>
      </c>
      <c r="Y2852" s="48">
        <v>0.23011200000000001</v>
      </c>
      <c r="Z2852" s="48">
        <v>0.231012</v>
      </c>
      <c r="AA2852" s="48">
        <v>0.22917600000000002</v>
      </c>
      <c r="AB2852" s="49">
        <v>0.23003999999999999</v>
      </c>
      <c r="AC2852" s="330"/>
      <c r="AD2852" s="50">
        <f>SUM(E2852:AB2852)</f>
        <v>4.6171079999999991</v>
      </c>
      <c r="AE2852" s="58">
        <v>7.2</v>
      </c>
      <c r="AF2852" s="325"/>
      <c r="AG2852" s="325"/>
      <c r="AH2852" s="325"/>
      <c r="AI2852" s="325"/>
      <c r="AJ2852" s="325"/>
      <c r="AK2852" s="325"/>
      <c r="AL2852" s="325"/>
      <c r="AM2852" s="325"/>
      <c r="AN2852" s="325"/>
      <c r="AO2852" s="325"/>
      <c r="AP2852" s="325"/>
      <c r="AQ2852" s="325"/>
      <c r="AR2852" s="325"/>
      <c r="AS2852" s="325"/>
      <c r="AT2852" s="325"/>
      <c r="AU2852" s="325"/>
      <c r="AV2852" s="325"/>
      <c r="AW2852" s="325"/>
      <c r="AX2852" s="325"/>
      <c r="AY2852" s="325"/>
      <c r="AZ2852" s="325"/>
      <c r="BA2852" s="325"/>
      <c r="BB2852" s="325"/>
      <c r="BC2852" s="325"/>
      <c r="BD2852" s="332"/>
      <c r="BE2852" s="325"/>
      <c r="BF2852" s="325"/>
      <c r="BG2852" s="325"/>
      <c r="BH2852" s="325"/>
      <c r="BI2852" s="325"/>
      <c r="BJ2852" s="325"/>
      <c r="BK2852" s="325"/>
      <c r="BL2852" s="325"/>
      <c r="BM2852" s="325"/>
      <c r="BN2852" s="325"/>
      <c r="BO2852" s="325"/>
      <c r="BP2852" s="325"/>
      <c r="BQ2852" s="325"/>
      <c r="BR2852" s="325"/>
      <c r="BS2852" s="325"/>
      <c r="BT2852" s="325"/>
      <c r="BU2852" s="325"/>
      <c r="BV2852" s="325"/>
      <c r="BW2852" s="325"/>
      <c r="BX2852" s="325"/>
      <c r="BY2852" s="162"/>
      <c r="BZ2852" s="162"/>
      <c r="CA2852" s="162"/>
      <c r="CB2852" s="162"/>
      <c r="CC2852" s="162"/>
    </row>
    <row r="2853" spans="1:81" s="1" customFormat="1" ht="10.5" customHeight="1" thickBot="1">
      <c r="A2853" s="1601"/>
      <c r="B2853" s="1597"/>
      <c r="C2853" s="271"/>
      <c r="D2853" s="236" t="s">
        <v>41</v>
      </c>
      <c r="E2853" s="52">
        <f t="shared" ref="E2853:AB2853" si="1283">E2852/E2851</f>
        <v>0.34952198852772465</v>
      </c>
      <c r="F2853" s="52">
        <f t="shared" si="1283"/>
        <v>0.34985486609343336</v>
      </c>
      <c r="G2853" s="52">
        <f t="shared" si="1283"/>
        <v>0.34757398391772876</v>
      </c>
      <c r="H2853" s="365">
        <f t="shared" si="1283"/>
        <v>0.34791883170158072</v>
      </c>
      <c r="I2853" s="52">
        <f t="shared" si="1283"/>
        <v>0.34702696789015919</v>
      </c>
      <c r="J2853" s="52">
        <f t="shared" si="1283"/>
        <v>0.34687961494284308</v>
      </c>
      <c r="K2853" s="52">
        <f t="shared" si="1283"/>
        <v>0.34687961494284308</v>
      </c>
      <c r="L2853" s="52">
        <f t="shared" si="1283"/>
        <v>0.34899679759492847</v>
      </c>
      <c r="M2853" s="52">
        <f t="shared" si="1283"/>
        <v>0.27812585126668482</v>
      </c>
      <c r="N2853" s="365">
        <f t="shared" si="1283"/>
        <v>0.26269702276707535</v>
      </c>
      <c r="O2853" s="52">
        <f t="shared" si="1283"/>
        <v>0.33678756476683935</v>
      </c>
      <c r="P2853" s="52">
        <f t="shared" si="1283"/>
        <v>0.42097264437689974</v>
      </c>
      <c r="Q2853" s="52">
        <f t="shared" si="1283"/>
        <v>0.33850751224371217</v>
      </c>
      <c r="R2853" s="52">
        <f t="shared" si="1283"/>
        <v>0.33756371580151878</v>
      </c>
      <c r="S2853" s="52">
        <f t="shared" si="1283"/>
        <v>0.34376710079894934</v>
      </c>
      <c r="T2853" s="52">
        <f t="shared" si="1283"/>
        <v>0.3447842021771238</v>
      </c>
      <c r="U2853" s="52">
        <f t="shared" si="1283"/>
        <v>0.34690642763445567</v>
      </c>
      <c r="V2853" s="365">
        <f t="shared" si="1283"/>
        <v>0.34761696545693044</v>
      </c>
      <c r="W2853" s="52">
        <f t="shared" si="1283"/>
        <v>0.34741501803475783</v>
      </c>
      <c r="X2853" s="52">
        <f t="shared" si="1283"/>
        <v>0.34875969839361814</v>
      </c>
      <c r="Y2853" s="52">
        <f t="shared" si="1283"/>
        <v>0.3491179201485608</v>
      </c>
      <c r="Z2853" s="52">
        <f t="shared" si="1283"/>
        <v>0.35029204650908891</v>
      </c>
      <c r="AA2853" s="52">
        <f t="shared" si="1283"/>
        <v>0.34786885245901639</v>
      </c>
      <c r="AB2853" s="53">
        <f t="shared" si="1283"/>
        <v>0.3490468126945977</v>
      </c>
      <c r="AC2853" s="330"/>
      <c r="AD2853" s="50"/>
      <c r="AE2853" s="58"/>
      <c r="AF2853" s="332"/>
      <c r="AG2853" s="332"/>
      <c r="AH2853" s="332"/>
      <c r="AI2853" s="332"/>
      <c r="AJ2853" s="332"/>
      <c r="AK2853" s="332"/>
      <c r="AL2853" s="332"/>
      <c r="AM2853" s="332"/>
      <c r="AN2853" s="332"/>
      <c r="AO2853" s="332"/>
      <c r="AP2853" s="332"/>
      <c r="AQ2853" s="332"/>
      <c r="AR2853" s="332"/>
      <c r="AS2853" s="332"/>
      <c r="AT2853" s="332"/>
      <c r="AU2853" s="332"/>
      <c r="AV2853" s="332"/>
      <c r="AW2853" s="332"/>
      <c r="AX2853" s="332"/>
      <c r="AY2853" s="332"/>
      <c r="AZ2853" s="332"/>
      <c r="BA2853" s="332"/>
      <c r="BB2853" s="332"/>
      <c r="BC2853" s="332"/>
      <c r="BD2853" s="332"/>
      <c r="BE2853" s="325"/>
      <c r="BF2853" s="325"/>
      <c r="BG2853" s="325"/>
      <c r="BH2853" s="325"/>
      <c r="BI2853" s="325"/>
      <c r="BJ2853" s="325"/>
      <c r="BK2853" s="325"/>
      <c r="BL2853" s="325"/>
      <c r="BM2853" s="325"/>
      <c r="BN2853" s="325"/>
      <c r="BO2853" s="325"/>
      <c r="BP2853" s="325"/>
      <c r="BQ2853" s="325"/>
      <c r="BR2853" s="325"/>
      <c r="BS2853" s="325"/>
      <c r="BT2853" s="325"/>
      <c r="BU2853" s="325"/>
      <c r="BV2853" s="325"/>
      <c r="BW2853" s="325"/>
      <c r="BX2853" s="325"/>
      <c r="BY2853" s="162"/>
      <c r="BZ2853" s="162"/>
      <c r="CA2853" s="162"/>
      <c r="CB2853" s="162"/>
      <c r="CC2853" s="162"/>
    </row>
    <row r="2854" spans="1:81" s="1" customFormat="1" ht="10.5" customHeight="1">
      <c r="A2854" s="1560" t="s">
        <v>16</v>
      </c>
      <c r="B2854" s="1607" t="s">
        <v>474</v>
      </c>
      <c r="C2854" s="1107"/>
      <c r="D2854" s="1190"/>
      <c r="E2854" s="76"/>
      <c r="F2854" s="76"/>
      <c r="G2854" s="76"/>
      <c r="H2854" s="386"/>
      <c r="I2854" s="76"/>
      <c r="J2854" s="76"/>
      <c r="K2854" s="76"/>
      <c r="L2854" s="76"/>
      <c r="M2854" s="76"/>
      <c r="N2854" s="386"/>
      <c r="O2854" s="76"/>
      <c r="P2854" s="76"/>
      <c r="Q2854" s="76"/>
      <c r="R2854" s="76"/>
      <c r="S2854" s="76"/>
      <c r="T2854" s="76"/>
      <c r="U2854" s="76"/>
      <c r="V2854" s="386"/>
      <c r="W2854" s="76"/>
      <c r="X2854" s="76"/>
      <c r="Y2854" s="76"/>
      <c r="Z2854" s="76"/>
      <c r="AA2854" s="76"/>
      <c r="AB2854" s="77"/>
      <c r="AC2854" s="408" t="s">
        <v>115</v>
      </c>
      <c r="AD2854" s="50">
        <f>AD2857/AC2856</f>
        <v>0.36370310059929806</v>
      </c>
      <c r="AE2854" s="58"/>
      <c r="AF2854" s="397"/>
      <c r="AG2854" s="99"/>
      <c r="AH2854" s="99"/>
      <c r="AI2854" s="99"/>
      <c r="AJ2854" s="99"/>
      <c r="AK2854" s="99"/>
      <c r="AL2854" s="99"/>
      <c r="AM2854" s="99"/>
      <c r="AN2854" s="99"/>
      <c r="AO2854" s="99"/>
      <c r="AP2854" s="99"/>
      <c r="AQ2854" s="99"/>
      <c r="AR2854" s="99"/>
      <c r="AS2854" s="99"/>
      <c r="AT2854" s="99"/>
      <c r="AU2854" s="99"/>
      <c r="AV2854" s="99"/>
      <c r="AW2854" s="99"/>
      <c r="AX2854" s="99"/>
      <c r="AY2854" s="99"/>
      <c r="AZ2854" s="99"/>
      <c r="BA2854" s="99"/>
      <c r="BB2854" s="99"/>
      <c r="BC2854" s="99"/>
      <c r="BD2854" s="99"/>
      <c r="BE2854" s="325"/>
      <c r="BF2854" s="325"/>
      <c r="BG2854" s="325"/>
      <c r="BH2854" s="325"/>
      <c r="BI2854" s="325"/>
      <c r="BJ2854" s="325"/>
      <c r="BK2854" s="325"/>
      <c r="BL2854" s="325"/>
      <c r="BM2854" s="325"/>
      <c r="BN2854" s="325"/>
      <c r="BO2854" s="325"/>
      <c r="BP2854" s="325"/>
      <c r="BQ2854" s="325"/>
      <c r="BR2854" s="325"/>
      <c r="BS2854" s="325"/>
      <c r="BT2854" s="325"/>
      <c r="BU2854" s="325"/>
      <c r="BV2854" s="325"/>
      <c r="BW2854" s="325"/>
      <c r="BX2854" s="325"/>
      <c r="BY2854" s="162"/>
      <c r="BZ2854" s="162"/>
      <c r="CA2854" s="162"/>
      <c r="CB2854" s="162"/>
      <c r="CC2854" s="162"/>
    </row>
    <row r="2855" spans="1:81" s="1" customFormat="1" ht="10.5" customHeight="1">
      <c r="A2855" s="1600"/>
      <c r="B2855" s="1608"/>
      <c r="C2855" s="1461" t="s">
        <v>129</v>
      </c>
      <c r="D2855" s="131" t="s">
        <v>33</v>
      </c>
      <c r="E2855" s="104">
        <f>ROUND(SQRT(E2856^2+E2857^2)*1000/(1.73*E2828),0)</f>
        <v>10</v>
      </c>
      <c r="F2855" s="104">
        <f t="shared" ref="F2855:AB2855" si="1284">ROUND(SQRT(F2856^2+F2857^2)*1000/(1.73*F2828),0)</f>
        <v>10</v>
      </c>
      <c r="G2855" s="104">
        <f t="shared" si="1284"/>
        <v>10</v>
      </c>
      <c r="H2855" s="350">
        <f t="shared" si="1284"/>
        <v>10</v>
      </c>
      <c r="I2855" s="104">
        <f t="shared" si="1284"/>
        <v>10</v>
      </c>
      <c r="J2855" s="104">
        <f t="shared" si="1284"/>
        <v>10</v>
      </c>
      <c r="K2855" s="104">
        <f t="shared" si="1284"/>
        <v>10</v>
      </c>
      <c r="L2855" s="104">
        <f t="shared" si="1284"/>
        <v>10</v>
      </c>
      <c r="M2855" s="104">
        <f t="shared" si="1284"/>
        <v>11</v>
      </c>
      <c r="N2855" s="350">
        <f t="shared" si="1284"/>
        <v>11</v>
      </c>
      <c r="O2855" s="104">
        <f t="shared" si="1284"/>
        <v>11</v>
      </c>
      <c r="P2855" s="104">
        <f t="shared" si="1284"/>
        <v>11</v>
      </c>
      <c r="Q2855" s="104">
        <f t="shared" si="1284"/>
        <v>11</v>
      </c>
      <c r="R2855" s="104">
        <f t="shared" si="1284"/>
        <v>12</v>
      </c>
      <c r="S2855" s="104">
        <f t="shared" si="1284"/>
        <v>12</v>
      </c>
      <c r="T2855" s="104">
        <f t="shared" si="1284"/>
        <v>13</v>
      </c>
      <c r="U2855" s="104">
        <f t="shared" si="1284"/>
        <v>12</v>
      </c>
      <c r="V2855" s="350">
        <f t="shared" si="1284"/>
        <v>12</v>
      </c>
      <c r="W2855" s="104">
        <f t="shared" si="1284"/>
        <v>12</v>
      </c>
      <c r="X2855" s="104">
        <f t="shared" si="1284"/>
        <v>12</v>
      </c>
      <c r="Y2855" s="104">
        <f t="shared" si="1284"/>
        <v>12</v>
      </c>
      <c r="Z2855" s="104">
        <f t="shared" si="1284"/>
        <v>13</v>
      </c>
      <c r="AA2855" s="104">
        <f t="shared" si="1284"/>
        <v>12</v>
      </c>
      <c r="AB2855" s="105">
        <f t="shared" si="1284"/>
        <v>11</v>
      </c>
      <c r="AC2855" s="330"/>
      <c r="AD2855" s="177"/>
      <c r="AE2855" s="58"/>
      <c r="AF2855" s="332"/>
      <c r="AG2855" s="332"/>
      <c r="AH2855" s="332"/>
      <c r="AI2855" s="332"/>
      <c r="AJ2855" s="332"/>
      <c r="AK2855" s="332"/>
      <c r="AL2855" s="332"/>
      <c r="AM2855" s="332"/>
      <c r="AN2855" s="332"/>
      <c r="AO2855" s="332"/>
      <c r="AP2855" s="332"/>
      <c r="AQ2855" s="332"/>
      <c r="AR2855" s="332"/>
      <c r="AS2855" s="332"/>
      <c r="AT2855" s="332"/>
      <c r="AU2855" s="332"/>
      <c r="AV2855" s="332"/>
      <c r="AW2855" s="332"/>
      <c r="AX2855" s="332"/>
      <c r="AY2855" s="332"/>
      <c r="AZ2855" s="332"/>
      <c r="BA2855" s="332"/>
      <c r="BB2855" s="332"/>
      <c r="BC2855" s="332"/>
      <c r="BD2855" s="332"/>
      <c r="BE2855" s="325"/>
      <c r="BF2855" s="325"/>
      <c r="BG2855" s="325"/>
      <c r="BH2855" s="325"/>
      <c r="BI2855" s="325"/>
      <c r="BJ2855" s="325"/>
      <c r="BK2855" s="325"/>
      <c r="BL2855" s="325"/>
      <c r="BM2855" s="325"/>
      <c r="BN2855" s="325"/>
      <c r="BO2855" s="325"/>
      <c r="BP2855" s="325"/>
      <c r="BQ2855" s="325"/>
      <c r="BR2855" s="325"/>
      <c r="BS2855" s="325"/>
      <c r="BT2855" s="325"/>
      <c r="BU2855" s="325"/>
      <c r="BV2855" s="325"/>
      <c r="BW2855" s="325"/>
      <c r="BX2855" s="325"/>
      <c r="BY2855" s="162"/>
      <c r="BZ2855" s="162"/>
      <c r="CA2855" s="162"/>
      <c r="CB2855" s="162"/>
      <c r="CC2855" s="162"/>
    </row>
    <row r="2856" spans="1:81" s="1" customFormat="1" ht="10.5" customHeight="1">
      <c r="A2856" s="1600"/>
      <c r="B2856" s="1608"/>
      <c r="C2856" s="1461" t="s">
        <v>553</v>
      </c>
      <c r="D2856" s="131" t="s">
        <v>116</v>
      </c>
      <c r="E2856" s="61">
        <v>0.10008</v>
      </c>
      <c r="F2856" s="61">
        <v>9.6516000000000005E-2</v>
      </c>
      <c r="G2856" s="61">
        <v>9.5796000000000006E-2</v>
      </c>
      <c r="H2856" s="420">
        <v>9.6731999999999999E-2</v>
      </c>
      <c r="I2856" s="61">
        <v>9.4967999999999997E-2</v>
      </c>
      <c r="J2856" s="61">
        <v>9.7379999999999994E-2</v>
      </c>
      <c r="K2856" s="61">
        <v>0.10180800000000001</v>
      </c>
      <c r="L2856" s="61">
        <v>0.10670400000000001</v>
      </c>
      <c r="M2856" s="61">
        <v>0.105768</v>
      </c>
      <c r="N2856" s="420">
        <v>0.11084400000000001</v>
      </c>
      <c r="O2856" s="61">
        <v>0.11358</v>
      </c>
      <c r="P2856" s="61">
        <v>0.114372</v>
      </c>
      <c r="Q2856" s="61">
        <v>0.110268</v>
      </c>
      <c r="R2856" s="61">
        <v>0.12027600000000001</v>
      </c>
      <c r="S2856" s="61">
        <v>0.125532</v>
      </c>
      <c r="T2856" s="61">
        <v>0.12700800000000001</v>
      </c>
      <c r="U2856" s="61">
        <v>0.12603600000000001</v>
      </c>
      <c r="V2856" s="420">
        <v>0.126828</v>
      </c>
      <c r="W2856" s="61">
        <v>0.12293999999999999</v>
      </c>
      <c r="X2856" s="61">
        <v>0.12535199999999999</v>
      </c>
      <c r="Y2856" s="61">
        <v>0.12643199999999999</v>
      </c>
      <c r="Z2856" s="61">
        <v>0.12826799999999999</v>
      </c>
      <c r="AA2856" s="61">
        <v>0.11721600000000001</v>
      </c>
      <c r="AB2856" s="62">
        <v>0.106452</v>
      </c>
      <c r="AC2856" s="47">
        <f>SUM(D2856:AB2856)</f>
        <v>2.6971559999999997</v>
      </c>
      <c r="AD2856" s="50"/>
      <c r="AE2856" s="58">
        <v>3.6</v>
      </c>
      <c r="AF2856" s="325"/>
      <c r="AG2856" s="325"/>
      <c r="AH2856" s="325"/>
      <c r="AI2856" s="325"/>
      <c r="AJ2856" s="325"/>
      <c r="AK2856" s="325"/>
      <c r="AL2856" s="325"/>
      <c r="AM2856" s="325"/>
      <c r="AN2856" s="325"/>
      <c r="AO2856" s="325"/>
      <c r="AP2856" s="325"/>
      <c r="AQ2856" s="325"/>
      <c r="AR2856" s="325"/>
      <c r="AS2856" s="325"/>
      <c r="AT2856" s="325"/>
      <c r="AU2856" s="325"/>
      <c r="AV2856" s="325"/>
      <c r="AW2856" s="325"/>
      <c r="AX2856" s="325"/>
      <c r="AY2856" s="325"/>
      <c r="AZ2856" s="325"/>
      <c r="BA2856" s="325"/>
      <c r="BB2856" s="325"/>
      <c r="BC2856" s="325"/>
      <c r="BD2856" s="99"/>
      <c r="BE2856" s="325"/>
      <c r="BF2856" s="325"/>
      <c r="BG2856" s="325"/>
      <c r="BH2856" s="325"/>
      <c r="BI2856" s="325"/>
      <c r="BJ2856" s="325"/>
      <c r="BK2856" s="325"/>
      <c r="BL2856" s="325"/>
      <c r="BM2856" s="325"/>
      <c r="BN2856" s="325"/>
      <c r="BO2856" s="325"/>
      <c r="BP2856" s="325"/>
      <c r="BQ2856" s="325"/>
      <c r="BR2856" s="325"/>
      <c r="BS2856" s="325"/>
      <c r="BT2856" s="325"/>
      <c r="BU2856" s="325"/>
      <c r="BV2856" s="325"/>
      <c r="BW2856" s="325"/>
      <c r="BX2856" s="325"/>
      <c r="BY2856" s="162"/>
      <c r="BZ2856" s="162"/>
      <c r="CA2856" s="162"/>
      <c r="CB2856" s="162"/>
      <c r="CC2856" s="162"/>
    </row>
    <row r="2857" spans="1:81" s="1" customFormat="1" ht="10.5" customHeight="1">
      <c r="A2857" s="1600"/>
      <c r="B2857" s="1608"/>
      <c r="C2857" s="1461" t="s">
        <v>553</v>
      </c>
      <c r="D2857" s="131" t="s">
        <v>117</v>
      </c>
      <c r="E2857" s="61">
        <v>4.122E-2</v>
      </c>
      <c r="F2857" s="48">
        <v>4.0140000000000002E-2</v>
      </c>
      <c r="G2857" s="48">
        <v>3.9924000000000001E-2</v>
      </c>
      <c r="H2857" s="331">
        <v>4.2264000000000003E-2</v>
      </c>
      <c r="I2857" s="48">
        <v>3.9600000000000003E-2</v>
      </c>
      <c r="J2857" s="48">
        <v>3.9816000000000004E-2</v>
      </c>
      <c r="K2857" s="48">
        <v>4.0248000000000006E-2</v>
      </c>
      <c r="L2857" s="48">
        <v>4.0824000000000006E-2</v>
      </c>
      <c r="M2857" s="48">
        <v>4.0932000000000003E-2</v>
      </c>
      <c r="N2857" s="331">
        <v>4.0716000000000002E-2</v>
      </c>
      <c r="O2857" s="48">
        <v>3.7800000000000007E-2</v>
      </c>
      <c r="P2857" s="48">
        <v>3.8016000000000008E-2</v>
      </c>
      <c r="Q2857" s="48">
        <v>3.7620000000000001E-2</v>
      </c>
      <c r="R2857" s="48">
        <v>4.5395999999999999E-2</v>
      </c>
      <c r="S2857" s="48">
        <v>4.2228000000000002E-2</v>
      </c>
      <c r="T2857" s="48">
        <v>4.3307999999999999E-2</v>
      </c>
      <c r="U2857" s="48">
        <v>4.1579999999999999E-2</v>
      </c>
      <c r="V2857" s="331">
        <v>4.1292000000000002E-2</v>
      </c>
      <c r="W2857" s="48">
        <v>4.0320000000000002E-2</v>
      </c>
      <c r="X2857" s="48">
        <v>4.2300000000000004E-2</v>
      </c>
      <c r="Y2857" s="48">
        <v>4.1112000000000003E-2</v>
      </c>
      <c r="Z2857" s="48">
        <v>4.2119999999999998E-2</v>
      </c>
      <c r="AA2857" s="48">
        <v>4.1975999999999999E-2</v>
      </c>
      <c r="AB2857" s="49">
        <v>4.0212000000000005E-2</v>
      </c>
      <c r="AC2857" s="330"/>
      <c r="AD2857" s="50">
        <f>SUM(E2857:AB2857)</f>
        <v>0.98096400000000017</v>
      </c>
      <c r="AE2857" s="58">
        <v>3.6</v>
      </c>
      <c r="AF2857" s="325"/>
      <c r="AG2857" s="325"/>
      <c r="AH2857" s="325"/>
      <c r="AI2857" s="325"/>
      <c r="AJ2857" s="325"/>
      <c r="AK2857" s="325"/>
      <c r="AL2857" s="325"/>
      <c r="AM2857" s="325"/>
      <c r="AN2857" s="325"/>
      <c r="AO2857" s="325"/>
      <c r="AP2857" s="325"/>
      <c r="AQ2857" s="325"/>
      <c r="AR2857" s="325"/>
      <c r="AS2857" s="325"/>
      <c r="AT2857" s="325"/>
      <c r="AU2857" s="325"/>
      <c r="AV2857" s="325"/>
      <c r="AW2857" s="325"/>
      <c r="AX2857" s="325"/>
      <c r="AY2857" s="325"/>
      <c r="AZ2857" s="325"/>
      <c r="BA2857" s="325"/>
      <c r="BB2857" s="325"/>
      <c r="BC2857" s="325"/>
      <c r="BD2857" s="332"/>
      <c r="BE2857" s="325"/>
      <c r="BF2857" s="325"/>
      <c r="BG2857" s="325"/>
      <c r="BH2857" s="325"/>
      <c r="BI2857" s="325"/>
      <c r="BJ2857" s="325"/>
      <c r="BK2857" s="325"/>
      <c r="BL2857" s="325"/>
      <c r="BM2857" s="325"/>
      <c r="BN2857" s="325"/>
      <c r="BO2857" s="325"/>
      <c r="BP2857" s="325"/>
      <c r="BQ2857" s="325"/>
      <c r="BR2857" s="325"/>
      <c r="BS2857" s="325"/>
      <c r="BT2857" s="325"/>
      <c r="BU2857" s="325"/>
      <c r="BV2857" s="325"/>
      <c r="BW2857" s="325"/>
      <c r="BX2857" s="325"/>
      <c r="BY2857" s="162"/>
      <c r="BZ2857" s="162"/>
      <c r="CA2857" s="162"/>
      <c r="CB2857" s="162"/>
      <c r="CC2857" s="162"/>
    </row>
    <row r="2858" spans="1:81" s="1" customFormat="1" ht="10.5" customHeight="1" thickBot="1">
      <c r="A2858" s="1601"/>
      <c r="B2858" s="1609"/>
      <c r="C2858" s="271"/>
      <c r="D2858" s="236" t="s">
        <v>41</v>
      </c>
      <c r="E2858" s="52">
        <f t="shared" ref="E2858:AB2858" si="1285">E2857/E2856</f>
        <v>0.41187050359712229</v>
      </c>
      <c r="F2858" s="52">
        <f t="shared" si="1285"/>
        <v>0.41588959343528537</v>
      </c>
      <c r="G2858" s="52">
        <f t="shared" si="1285"/>
        <v>0.41676061630965799</v>
      </c>
      <c r="H2858" s="365">
        <f t="shared" si="1285"/>
        <v>0.43691849646445852</v>
      </c>
      <c r="I2858" s="52">
        <f t="shared" si="1285"/>
        <v>0.41698256254738442</v>
      </c>
      <c r="J2858" s="52">
        <f t="shared" si="1285"/>
        <v>0.40887245841035125</v>
      </c>
      <c r="K2858" s="52">
        <f t="shared" si="1285"/>
        <v>0.39533239038189533</v>
      </c>
      <c r="L2858" s="52">
        <f t="shared" si="1285"/>
        <v>0.38259109311740896</v>
      </c>
      <c r="M2858" s="52">
        <f t="shared" si="1285"/>
        <v>0.38699795779441798</v>
      </c>
      <c r="N2858" s="365">
        <f t="shared" si="1285"/>
        <v>0.36732705423838907</v>
      </c>
      <c r="O2858" s="52">
        <f t="shared" si="1285"/>
        <v>0.33280507131537251</v>
      </c>
      <c r="P2858" s="52">
        <f t="shared" si="1285"/>
        <v>0.33238904627006616</v>
      </c>
      <c r="Q2858" s="52">
        <f t="shared" si="1285"/>
        <v>0.34116878876918055</v>
      </c>
      <c r="R2858" s="52">
        <f t="shared" si="1285"/>
        <v>0.37743190661478598</v>
      </c>
      <c r="S2858" s="52">
        <f t="shared" si="1285"/>
        <v>0.33639231431029537</v>
      </c>
      <c r="T2858" s="52">
        <f t="shared" si="1285"/>
        <v>0.34098639455782309</v>
      </c>
      <c r="U2858" s="52">
        <f t="shared" si="1285"/>
        <v>0.32990574121679517</v>
      </c>
      <c r="V2858" s="365">
        <f t="shared" si="1285"/>
        <v>0.3255747942094806</v>
      </c>
      <c r="W2858" s="52">
        <f t="shared" si="1285"/>
        <v>0.32796486090775989</v>
      </c>
      <c r="X2858" s="52">
        <f t="shared" si="1285"/>
        <v>0.33744974152785762</v>
      </c>
      <c r="Y2858" s="52">
        <f t="shared" si="1285"/>
        <v>0.3251708428246014</v>
      </c>
      <c r="Z2858" s="52">
        <f t="shared" si="1285"/>
        <v>0.32837496491720458</v>
      </c>
      <c r="AA2858" s="52">
        <f t="shared" si="1285"/>
        <v>0.35810810810810806</v>
      </c>
      <c r="AB2858" s="53">
        <f t="shared" si="1285"/>
        <v>0.37774771728102807</v>
      </c>
      <c r="AC2858" s="330"/>
      <c r="AD2858" s="50"/>
      <c r="AE2858" s="58"/>
      <c r="AF2858" s="332"/>
      <c r="AG2858" s="332"/>
      <c r="AH2858" s="332"/>
      <c r="AI2858" s="332"/>
      <c r="AJ2858" s="332"/>
      <c r="AK2858" s="332"/>
      <c r="AL2858" s="332"/>
      <c r="AM2858" s="332"/>
      <c r="AN2858" s="332"/>
      <c r="AO2858" s="332"/>
      <c r="AP2858" s="332"/>
      <c r="AQ2858" s="332"/>
      <c r="AR2858" s="332"/>
      <c r="AS2858" s="332"/>
      <c r="AT2858" s="332"/>
      <c r="AU2858" s="332"/>
      <c r="AV2858" s="332"/>
      <c r="AW2858" s="332"/>
      <c r="AX2858" s="332"/>
      <c r="AY2858" s="332"/>
      <c r="AZ2858" s="332"/>
      <c r="BA2858" s="332"/>
      <c r="BB2858" s="332"/>
      <c r="BC2858" s="332"/>
      <c r="BD2858" s="332"/>
      <c r="BE2858" s="325"/>
      <c r="BF2858" s="325"/>
      <c r="BG2858" s="325"/>
      <c r="BH2858" s="325"/>
      <c r="BI2858" s="325"/>
      <c r="BJ2858" s="325"/>
      <c r="BK2858" s="325"/>
      <c r="BL2858" s="325"/>
      <c r="BM2858" s="325"/>
      <c r="BN2858" s="325"/>
      <c r="BO2858" s="325"/>
      <c r="BP2858" s="325"/>
      <c r="BQ2858" s="325"/>
      <c r="BR2858" s="325"/>
      <c r="BS2858" s="325"/>
      <c r="BT2858" s="325"/>
      <c r="BU2858" s="325"/>
      <c r="BV2858" s="325"/>
      <c r="BW2858" s="325"/>
      <c r="BX2858" s="325"/>
      <c r="BY2858" s="162"/>
      <c r="BZ2858" s="162"/>
      <c r="CA2858" s="162"/>
      <c r="CB2858" s="162"/>
      <c r="CC2858" s="162"/>
    </row>
    <row r="2859" spans="1:81" s="1" customFormat="1" ht="10.5" customHeight="1">
      <c r="A2859" s="1560" t="s">
        <v>6</v>
      </c>
      <c r="B2859" s="1595" t="s">
        <v>472</v>
      </c>
      <c r="C2859" s="1107"/>
      <c r="D2859" s="1190"/>
      <c r="E2859" s="76"/>
      <c r="F2859" s="76"/>
      <c r="G2859" s="76"/>
      <c r="H2859" s="386"/>
      <c r="I2859" s="76"/>
      <c r="J2859" s="76"/>
      <c r="K2859" s="76"/>
      <c r="L2859" s="76"/>
      <c r="M2859" s="76"/>
      <c r="N2859" s="386"/>
      <c r="O2859" s="76"/>
      <c r="P2859" s="76"/>
      <c r="Q2859" s="76"/>
      <c r="R2859" s="76"/>
      <c r="S2859" s="76"/>
      <c r="T2859" s="76"/>
      <c r="U2859" s="76"/>
      <c r="V2859" s="386"/>
      <c r="W2859" s="76"/>
      <c r="X2859" s="76"/>
      <c r="Y2859" s="76"/>
      <c r="Z2859" s="76"/>
      <c r="AA2859" s="76"/>
      <c r="AB2859" s="77"/>
      <c r="AC2859" s="408" t="s">
        <v>115</v>
      </c>
      <c r="AD2859" s="50">
        <f>AD2862/AC2861</f>
        <v>0.45450680508394492</v>
      </c>
      <c r="AE2859" s="58"/>
      <c r="AF2859" s="397"/>
      <c r="AG2859" s="99"/>
      <c r="AH2859" s="99"/>
      <c r="AI2859" s="99"/>
      <c r="AJ2859" s="99"/>
      <c r="AK2859" s="99"/>
      <c r="AL2859" s="99"/>
      <c r="AM2859" s="99"/>
      <c r="AN2859" s="99"/>
      <c r="AO2859" s="99"/>
      <c r="AP2859" s="99"/>
      <c r="AQ2859" s="99"/>
      <c r="AR2859" s="99"/>
      <c r="AS2859" s="99"/>
      <c r="AT2859" s="99"/>
      <c r="AU2859" s="99"/>
      <c r="AV2859" s="99"/>
      <c r="AW2859" s="99"/>
      <c r="AX2859" s="99"/>
      <c r="AY2859" s="99"/>
      <c r="AZ2859" s="99"/>
      <c r="BA2859" s="99"/>
      <c r="BB2859" s="99"/>
      <c r="BC2859" s="99"/>
      <c r="BD2859" s="99"/>
      <c r="BE2859" s="325"/>
      <c r="BF2859" s="325"/>
      <c r="BG2859" s="325"/>
      <c r="BH2859" s="325"/>
      <c r="BI2859" s="325"/>
      <c r="BJ2859" s="325"/>
      <c r="BK2859" s="325"/>
      <c r="BL2859" s="325"/>
      <c r="BM2859" s="325"/>
      <c r="BN2859" s="325"/>
      <c r="BO2859" s="325"/>
      <c r="BP2859" s="325"/>
      <c r="BQ2859" s="325"/>
      <c r="BR2859" s="325"/>
      <c r="BS2859" s="325"/>
      <c r="BT2859" s="325"/>
      <c r="BU2859" s="325"/>
      <c r="BV2859" s="325"/>
      <c r="BW2859" s="325"/>
      <c r="BX2859" s="325"/>
      <c r="BY2859" s="162"/>
      <c r="BZ2859" s="162"/>
      <c r="CA2859" s="162"/>
      <c r="CB2859" s="162"/>
      <c r="CC2859" s="162"/>
    </row>
    <row r="2860" spans="1:81" s="1" customFormat="1" ht="10.5" customHeight="1">
      <c r="A2860" s="1600"/>
      <c r="B2860" s="1596"/>
      <c r="C2860" s="1461" t="s">
        <v>129</v>
      </c>
      <c r="D2860" s="131" t="s">
        <v>33</v>
      </c>
      <c r="E2860" s="104">
        <f>ROUND(SQRT(E2861^2+E2862^2)*1000/(1.73*E2827),0)</f>
        <v>27</v>
      </c>
      <c r="F2860" s="104">
        <f t="shared" ref="F2860:AB2860" si="1286">ROUND(SQRT(F2861^2+F2862^2)*1000/(1.73*F2827),0)</f>
        <v>28</v>
      </c>
      <c r="G2860" s="104">
        <f t="shared" si="1286"/>
        <v>28</v>
      </c>
      <c r="H2860" s="350">
        <f t="shared" si="1286"/>
        <v>28</v>
      </c>
      <c r="I2860" s="104">
        <f t="shared" si="1286"/>
        <v>28</v>
      </c>
      <c r="J2860" s="104">
        <f t="shared" si="1286"/>
        <v>28</v>
      </c>
      <c r="K2860" s="104">
        <f t="shared" si="1286"/>
        <v>27</v>
      </c>
      <c r="L2860" s="104">
        <f t="shared" si="1286"/>
        <v>27</v>
      </c>
      <c r="M2860" s="104">
        <f t="shared" si="1286"/>
        <v>28</v>
      </c>
      <c r="N2860" s="350">
        <f t="shared" si="1286"/>
        <v>27</v>
      </c>
      <c r="O2860" s="104">
        <f t="shared" si="1286"/>
        <v>27</v>
      </c>
      <c r="P2860" s="104">
        <f t="shared" si="1286"/>
        <v>27</v>
      </c>
      <c r="Q2860" s="104">
        <f t="shared" si="1286"/>
        <v>27</v>
      </c>
      <c r="R2860" s="104">
        <f t="shared" si="1286"/>
        <v>28</v>
      </c>
      <c r="S2860" s="104">
        <f t="shared" si="1286"/>
        <v>28</v>
      </c>
      <c r="T2860" s="104">
        <f t="shared" si="1286"/>
        <v>27</v>
      </c>
      <c r="U2860" s="104">
        <f t="shared" si="1286"/>
        <v>27</v>
      </c>
      <c r="V2860" s="350">
        <f t="shared" si="1286"/>
        <v>28</v>
      </c>
      <c r="W2860" s="104">
        <f t="shared" si="1286"/>
        <v>27</v>
      </c>
      <c r="X2860" s="104">
        <f t="shared" si="1286"/>
        <v>28</v>
      </c>
      <c r="Y2860" s="104">
        <f t="shared" si="1286"/>
        <v>28</v>
      </c>
      <c r="Z2860" s="104">
        <f t="shared" si="1286"/>
        <v>27</v>
      </c>
      <c r="AA2860" s="104">
        <f t="shared" si="1286"/>
        <v>28</v>
      </c>
      <c r="AB2860" s="105">
        <f t="shared" si="1286"/>
        <v>27</v>
      </c>
      <c r="AC2860" s="330"/>
      <c r="AD2860" s="177"/>
      <c r="AE2860" s="58"/>
      <c r="AF2860" s="332"/>
      <c r="AG2860" s="332"/>
      <c r="AH2860" s="332"/>
      <c r="AI2860" s="332"/>
      <c r="AJ2860" s="332"/>
      <c r="AK2860" s="332"/>
      <c r="AL2860" s="332"/>
      <c r="AM2860" s="332"/>
      <c r="AN2860" s="332"/>
      <c r="AO2860" s="332"/>
      <c r="AP2860" s="332"/>
      <c r="AQ2860" s="332"/>
      <c r="AR2860" s="332"/>
      <c r="AS2860" s="332"/>
      <c r="AT2860" s="332"/>
      <c r="AU2860" s="332"/>
      <c r="AV2860" s="332"/>
      <c r="AW2860" s="332"/>
      <c r="AX2860" s="332"/>
      <c r="AY2860" s="332"/>
      <c r="AZ2860" s="332"/>
      <c r="BA2860" s="332"/>
      <c r="BB2860" s="332"/>
      <c r="BC2860" s="332"/>
      <c r="BD2860" s="332"/>
      <c r="BE2860" s="325"/>
      <c r="BF2860" s="325"/>
      <c r="BG2860" s="325"/>
      <c r="BH2860" s="325"/>
      <c r="BI2860" s="325"/>
      <c r="BJ2860" s="325"/>
      <c r="BK2860" s="325"/>
      <c r="BL2860" s="325"/>
      <c r="BM2860" s="325"/>
      <c r="BN2860" s="325"/>
      <c r="BO2860" s="325"/>
      <c r="BP2860" s="325"/>
      <c r="BQ2860" s="325"/>
      <c r="BR2860" s="325"/>
      <c r="BS2860" s="325"/>
      <c r="BT2860" s="325"/>
      <c r="BU2860" s="325"/>
      <c r="BV2860" s="325"/>
      <c r="BW2860" s="325"/>
      <c r="BX2860" s="325"/>
      <c r="BY2860" s="162"/>
      <c r="BZ2860" s="162"/>
      <c r="CA2860" s="162"/>
      <c r="CB2860" s="162"/>
      <c r="CC2860" s="162"/>
    </row>
    <row r="2861" spans="1:81" s="1" customFormat="1" ht="10.5" customHeight="1">
      <c r="A2861" s="1600"/>
      <c r="B2861" s="1596"/>
      <c r="C2861" s="1461" t="s">
        <v>553</v>
      </c>
      <c r="D2861" s="131" t="s">
        <v>116</v>
      </c>
      <c r="E2861" s="61">
        <v>0.27009000000000005</v>
      </c>
      <c r="F2861" s="61">
        <v>0.27075600000000005</v>
      </c>
      <c r="G2861" s="61">
        <v>0.27140399999999998</v>
      </c>
      <c r="H2861" s="420">
        <v>0.27169199999999999</v>
      </c>
      <c r="I2861" s="61">
        <v>0.27171000000000001</v>
      </c>
      <c r="J2861" s="61">
        <v>0.27100800000000003</v>
      </c>
      <c r="K2861" s="61">
        <v>0.26787600000000006</v>
      </c>
      <c r="L2861" s="61">
        <v>0.26766000000000001</v>
      </c>
      <c r="M2861" s="61">
        <v>0.26911799999999997</v>
      </c>
      <c r="N2861" s="420">
        <v>0.26969399999999999</v>
      </c>
      <c r="O2861" s="61">
        <v>0.26886599999999999</v>
      </c>
      <c r="P2861" s="61">
        <v>0.26667000000000002</v>
      </c>
      <c r="Q2861" s="61">
        <v>0.26758800000000005</v>
      </c>
      <c r="R2861" s="61">
        <v>0.26879400000000003</v>
      </c>
      <c r="S2861" s="61">
        <v>0.26888400000000001</v>
      </c>
      <c r="T2861" s="61">
        <v>0.26929799999999998</v>
      </c>
      <c r="U2861" s="61">
        <v>0.27044999999999997</v>
      </c>
      <c r="V2861" s="420">
        <v>0.27107999999999999</v>
      </c>
      <c r="W2861" s="61">
        <v>0.27079200000000003</v>
      </c>
      <c r="X2861" s="61">
        <v>0.27055799999999997</v>
      </c>
      <c r="Y2861" s="61">
        <v>0.270486</v>
      </c>
      <c r="Z2861" s="61">
        <v>0.270036</v>
      </c>
      <c r="AA2861" s="61">
        <v>0.27068400000000004</v>
      </c>
      <c r="AB2861" s="62">
        <v>0.27261000000000002</v>
      </c>
      <c r="AC2861" s="47">
        <f>SUM(D2861:AB2861)</f>
        <v>6.4778040000000017</v>
      </c>
      <c r="AD2861" s="50"/>
      <c r="AE2861" s="58">
        <v>1.8</v>
      </c>
      <c r="AF2861" s="325"/>
      <c r="AG2861" s="325"/>
      <c r="AH2861" s="325"/>
      <c r="AI2861" s="325"/>
      <c r="AJ2861" s="325"/>
      <c r="AK2861" s="325"/>
      <c r="AL2861" s="325"/>
      <c r="AM2861" s="325"/>
      <c r="AN2861" s="325"/>
      <c r="AO2861" s="325"/>
      <c r="AP2861" s="325"/>
      <c r="AQ2861" s="325"/>
      <c r="AR2861" s="325"/>
      <c r="AS2861" s="325"/>
      <c r="AT2861" s="325"/>
      <c r="AU2861" s="325"/>
      <c r="AV2861" s="325"/>
      <c r="AW2861" s="325"/>
      <c r="AX2861" s="325"/>
      <c r="AY2861" s="325"/>
      <c r="AZ2861" s="325"/>
      <c r="BA2861" s="325"/>
      <c r="BB2861" s="325"/>
      <c r="BC2861" s="325"/>
      <c r="BD2861" s="99"/>
      <c r="BE2861" s="325"/>
      <c r="BF2861" s="325"/>
      <c r="BG2861" s="325"/>
      <c r="BH2861" s="325"/>
      <c r="BI2861" s="325"/>
      <c r="BJ2861" s="325"/>
      <c r="BK2861" s="325"/>
      <c r="BL2861" s="325"/>
      <c r="BM2861" s="325"/>
      <c r="BN2861" s="325"/>
      <c r="BO2861" s="325"/>
      <c r="BP2861" s="325"/>
      <c r="BQ2861" s="325"/>
      <c r="BR2861" s="325"/>
      <c r="BS2861" s="325"/>
      <c r="BT2861" s="325"/>
      <c r="BU2861" s="325"/>
      <c r="BV2861" s="325"/>
      <c r="BW2861" s="325"/>
      <c r="BX2861" s="325"/>
      <c r="BY2861" s="162"/>
      <c r="BZ2861" s="162"/>
      <c r="CA2861" s="162"/>
      <c r="CB2861" s="162"/>
      <c r="CC2861" s="162"/>
    </row>
    <row r="2862" spans="1:81" s="1" customFormat="1" ht="10.5" customHeight="1">
      <c r="A2862" s="1600"/>
      <c r="B2862" s="1596"/>
      <c r="C2862" s="1461" t="s">
        <v>553</v>
      </c>
      <c r="D2862" s="131" t="s">
        <v>117</v>
      </c>
      <c r="E2862" s="61">
        <v>0.12267</v>
      </c>
      <c r="F2862" s="48">
        <v>0.12306600000000001</v>
      </c>
      <c r="G2862" s="48">
        <v>0.12342600000000001</v>
      </c>
      <c r="H2862" s="331">
        <v>0.12364200000000002</v>
      </c>
      <c r="I2862" s="48">
        <v>0.123588</v>
      </c>
      <c r="J2862" s="48">
        <v>0.12313800000000001</v>
      </c>
      <c r="K2862" s="48">
        <v>0.12099600000000001</v>
      </c>
      <c r="L2862" s="48">
        <v>0.121158</v>
      </c>
      <c r="M2862" s="48">
        <v>0.12240000000000001</v>
      </c>
      <c r="N2862" s="331">
        <v>0.12293999999999999</v>
      </c>
      <c r="O2862" s="48">
        <v>0.12283200000000001</v>
      </c>
      <c r="P2862" s="48">
        <v>0.12144600000000001</v>
      </c>
      <c r="Q2862" s="48">
        <v>0.12160800000000001</v>
      </c>
      <c r="R2862" s="48">
        <v>0.12209400000000001</v>
      </c>
      <c r="S2862" s="48">
        <v>0.121698</v>
      </c>
      <c r="T2862" s="48">
        <v>0.12198600000000001</v>
      </c>
      <c r="U2862" s="48">
        <v>0.12288600000000001</v>
      </c>
      <c r="V2862" s="331">
        <v>0.12329999999999999</v>
      </c>
      <c r="W2862" s="48">
        <v>0.12313800000000001</v>
      </c>
      <c r="X2862" s="48">
        <v>0.123048</v>
      </c>
      <c r="Y2862" s="48">
        <v>0.12295800000000001</v>
      </c>
      <c r="Z2862" s="48">
        <v>0.122742</v>
      </c>
      <c r="AA2862" s="48">
        <v>0.123048</v>
      </c>
      <c r="AB2862" s="49">
        <v>0.12439800000000001</v>
      </c>
      <c r="AC2862" s="330"/>
      <c r="AD2862" s="50">
        <f>SUM(E2862:AB2862)</f>
        <v>2.9442059999999994</v>
      </c>
      <c r="AE2862" s="58">
        <v>1.8</v>
      </c>
      <c r="AF2862" s="325"/>
      <c r="AG2862" s="325"/>
      <c r="AH2862" s="325"/>
      <c r="AI2862" s="325"/>
      <c r="AJ2862" s="325"/>
      <c r="AK2862" s="325"/>
      <c r="AL2862" s="325"/>
      <c r="AM2862" s="325"/>
      <c r="AN2862" s="325"/>
      <c r="AO2862" s="325"/>
      <c r="AP2862" s="325"/>
      <c r="AQ2862" s="325"/>
      <c r="AR2862" s="325"/>
      <c r="AS2862" s="325"/>
      <c r="AT2862" s="325"/>
      <c r="AU2862" s="325"/>
      <c r="AV2862" s="325"/>
      <c r="AW2862" s="325"/>
      <c r="AX2862" s="325"/>
      <c r="AY2862" s="325"/>
      <c r="AZ2862" s="325"/>
      <c r="BA2862" s="325"/>
      <c r="BB2862" s="325"/>
      <c r="BC2862" s="325"/>
      <c r="BD2862" s="332"/>
      <c r="BE2862" s="325"/>
      <c r="BF2862" s="325"/>
      <c r="BG2862" s="325"/>
      <c r="BH2862" s="325"/>
      <c r="BI2862" s="325"/>
      <c r="BJ2862" s="325"/>
      <c r="BK2862" s="325"/>
      <c r="BL2862" s="325"/>
      <c r="BM2862" s="325"/>
      <c r="BN2862" s="325"/>
      <c r="BO2862" s="325"/>
      <c r="BP2862" s="325"/>
      <c r="BQ2862" s="325"/>
      <c r="BR2862" s="325"/>
      <c r="BS2862" s="325"/>
      <c r="BT2862" s="325"/>
      <c r="BU2862" s="325"/>
      <c r="BV2862" s="325"/>
      <c r="BW2862" s="325"/>
      <c r="BX2862" s="325"/>
      <c r="BY2862" s="162"/>
      <c r="BZ2862" s="162"/>
      <c r="CA2862" s="162"/>
      <c r="CB2862" s="162"/>
      <c r="CC2862" s="162"/>
    </row>
    <row r="2863" spans="1:81" s="1" customFormat="1" ht="10.5" customHeight="1" thickBot="1">
      <c r="A2863" s="1601"/>
      <c r="B2863" s="1597"/>
      <c r="C2863" s="271"/>
      <c r="D2863" s="236" t="s">
        <v>41</v>
      </c>
      <c r="E2863" s="52">
        <f t="shared" ref="E2863:AB2863" si="1287">E2862/E2861</f>
        <v>0.45418193935354872</v>
      </c>
      <c r="F2863" s="52">
        <f t="shared" si="1287"/>
        <v>0.45452732349421615</v>
      </c>
      <c r="G2863" s="52">
        <f t="shared" si="1287"/>
        <v>0.45476853694123898</v>
      </c>
      <c r="H2863" s="365">
        <f t="shared" si="1287"/>
        <v>0.45508148933351006</v>
      </c>
      <c r="I2863" s="52">
        <f t="shared" si="1287"/>
        <v>0.4548526001987413</v>
      </c>
      <c r="J2863" s="52">
        <f t="shared" si="1287"/>
        <v>0.45437035069075449</v>
      </c>
      <c r="K2863" s="52">
        <f t="shared" si="1287"/>
        <v>0.45168660126327098</v>
      </c>
      <c r="L2863" s="52">
        <f t="shared" si="1287"/>
        <v>0.45265635507733692</v>
      </c>
      <c r="M2863" s="52">
        <f t="shared" si="1287"/>
        <v>0.45481907564711399</v>
      </c>
      <c r="N2863" s="365">
        <f t="shared" si="1287"/>
        <v>0.45584996329173061</v>
      </c>
      <c r="O2863" s="52">
        <f t="shared" si="1287"/>
        <v>0.45685211220459265</v>
      </c>
      <c r="P2863" s="52">
        <f t="shared" si="1287"/>
        <v>0.45541680728990891</v>
      </c>
      <c r="Q2863" s="52">
        <f t="shared" si="1287"/>
        <v>0.45445984124848643</v>
      </c>
      <c r="R2863" s="52">
        <f t="shared" si="1287"/>
        <v>0.4542288890377017</v>
      </c>
      <c r="S2863" s="52">
        <f t="shared" si="1287"/>
        <v>0.45260409693399384</v>
      </c>
      <c r="T2863" s="52">
        <f t="shared" si="1287"/>
        <v>0.45297774212953684</v>
      </c>
      <c r="U2863" s="52">
        <f t="shared" si="1287"/>
        <v>0.45437603993344433</v>
      </c>
      <c r="V2863" s="365">
        <f t="shared" si="1287"/>
        <v>0.45484727755644089</v>
      </c>
      <c r="W2863" s="52">
        <f t="shared" si="1287"/>
        <v>0.45473278383408666</v>
      </c>
      <c r="X2863" s="52">
        <f t="shared" si="1287"/>
        <v>0.45479342691770347</v>
      </c>
      <c r="Y2863" s="52">
        <f t="shared" si="1287"/>
        <v>0.45458175284487923</v>
      </c>
      <c r="Z2863" s="52">
        <f t="shared" si="1287"/>
        <v>0.45453939474736704</v>
      </c>
      <c r="AA2863" s="52">
        <f t="shared" si="1287"/>
        <v>0.45458172629339005</v>
      </c>
      <c r="AB2863" s="53">
        <f t="shared" si="1287"/>
        <v>0.4563222185539782</v>
      </c>
      <c r="AC2863" s="330"/>
      <c r="AD2863" s="50"/>
      <c r="AE2863" s="58"/>
      <c r="AF2863" s="332"/>
      <c r="AG2863" s="332"/>
      <c r="AH2863" s="332"/>
      <c r="AI2863" s="332"/>
      <c r="AJ2863" s="332"/>
      <c r="AK2863" s="332"/>
      <c r="AL2863" s="332"/>
      <c r="AM2863" s="332"/>
      <c r="AN2863" s="332"/>
      <c r="AO2863" s="332"/>
      <c r="AP2863" s="332"/>
      <c r="AQ2863" s="332"/>
      <c r="AR2863" s="332"/>
      <c r="AS2863" s="332"/>
      <c r="AT2863" s="332"/>
      <c r="AU2863" s="332"/>
      <c r="AV2863" s="332"/>
      <c r="AW2863" s="332"/>
      <c r="AX2863" s="332"/>
      <c r="AY2863" s="332"/>
      <c r="AZ2863" s="332"/>
      <c r="BA2863" s="332"/>
      <c r="BB2863" s="332"/>
      <c r="BC2863" s="332"/>
      <c r="BD2863" s="332"/>
      <c r="BE2863" s="325"/>
      <c r="BF2863" s="325"/>
      <c r="BG2863" s="325"/>
      <c r="BH2863" s="325"/>
      <c r="BI2863" s="325"/>
      <c r="BJ2863" s="325"/>
      <c r="BK2863" s="325"/>
      <c r="BL2863" s="325"/>
      <c r="BM2863" s="325"/>
      <c r="BN2863" s="325"/>
      <c r="BO2863" s="325"/>
      <c r="BP2863" s="325"/>
      <c r="BQ2863" s="325"/>
      <c r="BR2863" s="325"/>
      <c r="BS2863" s="325"/>
      <c r="BT2863" s="325"/>
      <c r="BU2863" s="325"/>
      <c r="BV2863" s="325"/>
      <c r="BW2863" s="325"/>
      <c r="BX2863" s="325"/>
      <c r="BY2863" s="162"/>
      <c r="BZ2863" s="162"/>
      <c r="CA2863" s="162"/>
      <c r="CB2863" s="162"/>
      <c r="CC2863" s="162"/>
    </row>
    <row r="2864" spans="1:81" s="1" customFormat="1" ht="10.5" customHeight="1">
      <c r="A2864" s="1560" t="s">
        <v>9</v>
      </c>
      <c r="B2864" s="1595" t="s">
        <v>517</v>
      </c>
      <c r="C2864" s="1107"/>
      <c r="D2864" s="1190"/>
      <c r="E2864" s="76"/>
      <c r="F2864" s="76"/>
      <c r="G2864" s="76"/>
      <c r="H2864" s="386"/>
      <c r="I2864" s="76"/>
      <c r="J2864" s="76"/>
      <c r="K2864" s="76"/>
      <c r="L2864" s="76"/>
      <c r="M2864" s="76"/>
      <c r="N2864" s="386"/>
      <c r="O2864" s="76"/>
      <c r="P2864" s="76"/>
      <c r="Q2864" s="76"/>
      <c r="R2864" s="76"/>
      <c r="S2864" s="76"/>
      <c r="T2864" s="76"/>
      <c r="U2864" s="76"/>
      <c r="V2864" s="386"/>
      <c r="W2864" s="76"/>
      <c r="X2864" s="76"/>
      <c r="Y2864" s="76"/>
      <c r="Z2864" s="76"/>
      <c r="AA2864" s="76"/>
      <c r="AB2864" s="77"/>
      <c r="AC2864" s="408" t="s">
        <v>115</v>
      </c>
      <c r="AD2864" s="50" t="e">
        <f>AD2867/AC2866</f>
        <v>#DIV/0!</v>
      </c>
      <c r="AE2864" s="58"/>
      <c r="AF2864" s="397"/>
      <c r="AG2864" s="99"/>
      <c r="AH2864" s="99"/>
      <c r="AI2864" s="99"/>
      <c r="AJ2864" s="99"/>
      <c r="AK2864" s="99"/>
      <c r="AL2864" s="99"/>
      <c r="AM2864" s="99"/>
      <c r="AN2864" s="99"/>
      <c r="AO2864" s="99"/>
      <c r="AP2864" s="99"/>
      <c r="AQ2864" s="99"/>
      <c r="AR2864" s="99"/>
      <c r="AS2864" s="99"/>
      <c r="AT2864" s="99"/>
      <c r="AU2864" s="99"/>
      <c r="AV2864" s="99"/>
      <c r="AW2864" s="99"/>
      <c r="AX2864" s="99"/>
      <c r="AY2864" s="99"/>
      <c r="AZ2864" s="99"/>
      <c r="BA2864" s="99"/>
      <c r="BB2864" s="99"/>
      <c r="BC2864" s="99"/>
      <c r="BD2864" s="99"/>
      <c r="BE2864" s="325"/>
      <c r="BF2864" s="325"/>
      <c r="BG2864" s="325"/>
      <c r="BH2864" s="325"/>
      <c r="BI2864" s="325"/>
      <c r="BJ2864" s="325"/>
      <c r="BK2864" s="325"/>
      <c r="BL2864" s="325"/>
      <c r="BM2864" s="325"/>
      <c r="BN2864" s="325"/>
      <c r="BO2864" s="325"/>
      <c r="BP2864" s="325"/>
      <c r="BQ2864" s="325"/>
      <c r="BR2864" s="325"/>
      <c r="BS2864" s="325"/>
      <c r="BT2864" s="325"/>
      <c r="BU2864" s="325"/>
      <c r="BV2864" s="325"/>
      <c r="BW2864" s="325"/>
      <c r="BX2864" s="325"/>
      <c r="BY2864" s="162"/>
      <c r="BZ2864" s="162"/>
      <c r="CA2864" s="162"/>
      <c r="CB2864" s="162"/>
      <c r="CC2864" s="162"/>
    </row>
    <row r="2865" spans="1:159" s="1" customFormat="1" ht="10.5" customHeight="1">
      <c r="A2865" s="1600"/>
      <c r="B2865" s="1596"/>
      <c r="C2865" s="1461" t="s">
        <v>128</v>
      </c>
      <c r="D2865" s="131" t="s">
        <v>33</v>
      </c>
      <c r="E2865" s="85">
        <v>0</v>
      </c>
      <c r="F2865" s="85">
        <v>0</v>
      </c>
      <c r="G2865" s="85">
        <v>0</v>
      </c>
      <c r="H2865" s="349">
        <v>0</v>
      </c>
      <c r="I2865" s="85">
        <v>0</v>
      </c>
      <c r="J2865" s="85">
        <v>0</v>
      </c>
      <c r="K2865" s="85">
        <v>0</v>
      </c>
      <c r="L2865" s="85">
        <v>0</v>
      </c>
      <c r="M2865" s="85">
        <v>0</v>
      </c>
      <c r="N2865" s="349">
        <v>0</v>
      </c>
      <c r="O2865" s="85">
        <v>0</v>
      </c>
      <c r="P2865" s="85">
        <v>0</v>
      </c>
      <c r="Q2865" s="85">
        <v>0</v>
      </c>
      <c r="R2865" s="85">
        <v>0</v>
      </c>
      <c r="S2865" s="85">
        <v>0</v>
      </c>
      <c r="T2865" s="85">
        <v>0</v>
      </c>
      <c r="U2865" s="85">
        <v>0</v>
      </c>
      <c r="V2865" s="349">
        <v>0</v>
      </c>
      <c r="W2865" s="85">
        <v>0</v>
      </c>
      <c r="X2865" s="85">
        <v>0</v>
      </c>
      <c r="Y2865" s="85">
        <v>0</v>
      </c>
      <c r="Z2865" s="85">
        <v>0</v>
      </c>
      <c r="AA2865" s="85">
        <v>0</v>
      </c>
      <c r="AB2865" s="86">
        <v>0</v>
      </c>
      <c r="AC2865" s="330"/>
      <c r="AD2865" s="177"/>
      <c r="AE2865" s="58"/>
      <c r="AF2865" s="332"/>
      <c r="AG2865" s="332"/>
      <c r="AH2865" s="332"/>
      <c r="AI2865" s="332"/>
      <c r="AJ2865" s="332"/>
      <c r="AK2865" s="332"/>
      <c r="AL2865" s="332"/>
      <c r="AM2865" s="332"/>
      <c r="AN2865" s="332"/>
      <c r="AO2865" s="332"/>
      <c r="AP2865" s="332"/>
      <c r="AQ2865" s="332"/>
      <c r="AR2865" s="332"/>
      <c r="AS2865" s="332"/>
      <c r="AT2865" s="332"/>
      <c r="AU2865" s="332"/>
      <c r="AV2865" s="332"/>
      <c r="AW2865" s="332"/>
      <c r="AX2865" s="332"/>
      <c r="AY2865" s="332"/>
      <c r="AZ2865" s="332"/>
      <c r="BA2865" s="332"/>
      <c r="BB2865" s="332"/>
      <c r="BC2865" s="332"/>
      <c r="BD2865" s="332"/>
      <c r="BE2865" s="325"/>
      <c r="BF2865" s="325"/>
      <c r="BG2865" s="325"/>
      <c r="BH2865" s="325"/>
      <c r="BI2865" s="325"/>
      <c r="BJ2865" s="325"/>
      <c r="BK2865" s="325"/>
      <c r="BL2865" s="325"/>
      <c r="BM2865" s="325"/>
      <c r="BN2865" s="325"/>
      <c r="BO2865" s="325"/>
      <c r="BP2865" s="325"/>
      <c r="BQ2865" s="325"/>
      <c r="BR2865" s="325"/>
      <c r="BS2865" s="325"/>
      <c r="BT2865" s="325"/>
      <c r="BU2865" s="325"/>
      <c r="BV2865" s="325"/>
      <c r="BW2865" s="325"/>
      <c r="BX2865" s="325"/>
      <c r="BY2865" s="162"/>
      <c r="BZ2865" s="162"/>
      <c r="CA2865" s="162"/>
      <c r="CB2865" s="162"/>
      <c r="CC2865" s="162"/>
    </row>
    <row r="2866" spans="1:159" s="1" customFormat="1" ht="10.5" customHeight="1">
      <c r="A2866" s="1600"/>
      <c r="B2866" s="1596"/>
      <c r="C2866" s="1461" t="s">
        <v>127</v>
      </c>
      <c r="D2866" s="131" t="s">
        <v>116</v>
      </c>
      <c r="E2866" s="61">
        <f>ROUND((AG2866-AF2866)*$AE2866,2)</f>
        <v>0</v>
      </c>
      <c r="F2866" s="61"/>
      <c r="G2866" s="61"/>
      <c r="H2866" s="420"/>
      <c r="I2866" s="61"/>
      <c r="J2866" s="61"/>
      <c r="K2866" s="61"/>
      <c r="L2866" s="61"/>
      <c r="M2866" s="61"/>
      <c r="N2866" s="420"/>
      <c r="O2866" s="61"/>
      <c r="P2866" s="61"/>
      <c r="Q2866" s="61"/>
      <c r="R2866" s="61"/>
      <c r="S2866" s="61"/>
      <c r="T2866" s="61"/>
      <c r="U2866" s="61"/>
      <c r="V2866" s="420"/>
      <c r="W2866" s="61"/>
      <c r="X2866" s="61"/>
      <c r="Y2866" s="61"/>
      <c r="Z2866" s="61"/>
      <c r="AA2866" s="61"/>
      <c r="AB2866" s="62"/>
      <c r="AC2866" s="47">
        <f>SUM(D2866:AB2866)</f>
        <v>0</v>
      </c>
      <c r="AD2866" s="50"/>
      <c r="AE2866" s="58">
        <v>7.2</v>
      </c>
      <c r="AF2866" s="99"/>
      <c r="AG2866" s="99"/>
      <c r="AH2866" s="99"/>
      <c r="AI2866" s="99"/>
      <c r="AJ2866" s="99"/>
      <c r="AK2866" s="99"/>
      <c r="AL2866" s="99"/>
      <c r="AM2866" s="99"/>
      <c r="AN2866" s="99"/>
      <c r="AO2866" s="99"/>
      <c r="AP2866" s="99"/>
      <c r="AQ2866" s="99"/>
      <c r="AR2866" s="99"/>
      <c r="AS2866" s="99"/>
      <c r="AT2866" s="99"/>
      <c r="AU2866" s="99"/>
      <c r="AV2866" s="99"/>
      <c r="AW2866" s="99"/>
      <c r="AX2866" s="99"/>
      <c r="AY2866" s="99"/>
      <c r="AZ2866" s="99"/>
      <c r="BA2866" s="99"/>
      <c r="BB2866" s="99"/>
      <c r="BC2866" s="99"/>
      <c r="BD2866" s="99"/>
      <c r="BE2866" s="325"/>
      <c r="BF2866" s="325"/>
      <c r="BG2866" s="325"/>
      <c r="BH2866" s="325"/>
      <c r="BI2866" s="325"/>
      <c r="BJ2866" s="325"/>
      <c r="BK2866" s="325"/>
      <c r="BL2866" s="325"/>
      <c r="BM2866" s="325"/>
      <c r="BN2866" s="325"/>
      <c r="BO2866" s="325"/>
      <c r="BP2866" s="325"/>
      <c r="BQ2866" s="325"/>
      <c r="BR2866" s="325"/>
      <c r="BS2866" s="325"/>
      <c r="BT2866" s="325"/>
      <c r="BU2866" s="325"/>
      <c r="BV2866" s="325"/>
      <c r="BW2866" s="325"/>
      <c r="BX2866" s="325"/>
      <c r="BY2866" s="162"/>
      <c r="BZ2866" s="162"/>
      <c r="CA2866" s="162"/>
      <c r="CB2866" s="162"/>
      <c r="CC2866" s="162"/>
    </row>
    <row r="2867" spans="1:159" s="1" customFormat="1" ht="10.5" customHeight="1">
      <c r="A2867" s="1600"/>
      <c r="B2867" s="1596"/>
      <c r="C2867" s="1461" t="s">
        <v>127</v>
      </c>
      <c r="D2867" s="131" t="s">
        <v>117</v>
      </c>
      <c r="E2867" s="61">
        <f>ROUND((AG2867-AF2867)*$AE2866,2)</f>
        <v>0</v>
      </c>
      <c r="F2867" s="48"/>
      <c r="G2867" s="48"/>
      <c r="H2867" s="331"/>
      <c r="I2867" s="48"/>
      <c r="J2867" s="48"/>
      <c r="K2867" s="48"/>
      <c r="L2867" s="48"/>
      <c r="M2867" s="48"/>
      <c r="N2867" s="331"/>
      <c r="O2867" s="48"/>
      <c r="P2867" s="48"/>
      <c r="Q2867" s="48"/>
      <c r="R2867" s="48"/>
      <c r="S2867" s="48"/>
      <c r="T2867" s="48"/>
      <c r="U2867" s="48"/>
      <c r="V2867" s="331"/>
      <c r="W2867" s="48"/>
      <c r="X2867" s="48"/>
      <c r="Y2867" s="48"/>
      <c r="Z2867" s="48"/>
      <c r="AA2867" s="48"/>
      <c r="AB2867" s="49"/>
      <c r="AC2867" s="330"/>
      <c r="AD2867" s="50">
        <f>SUM(E2867:AB2867)</f>
        <v>0</v>
      </c>
      <c r="AE2867" s="58">
        <v>7.2</v>
      </c>
      <c r="AF2867" s="332"/>
      <c r="AG2867" s="332"/>
      <c r="AH2867" s="332"/>
      <c r="AI2867" s="332"/>
      <c r="AJ2867" s="332"/>
      <c r="AK2867" s="332"/>
      <c r="AL2867" s="332"/>
      <c r="AM2867" s="332"/>
      <c r="AN2867" s="332"/>
      <c r="AO2867" s="332"/>
      <c r="AP2867" s="332"/>
      <c r="AQ2867" s="332"/>
      <c r="AR2867" s="332"/>
      <c r="AS2867" s="332"/>
      <c r="AT2867" s="332"/>
      <c r="AU2867" s="332"/>
      <c r="AV2867" s="332"/>
      <c r="AW2867" s="332"/>
      <c r="AX2867" s="332"/>
      <c r="AY2867" s="332"/>
      <c r="AZ2867" s="332"/>
      <c r="BA2867" s="332"/>
      <c r="BB2867" s="332"/>
      <c r="BC2867" s="332"/>
      <c r="BD2867" s="332"/>
      <c r="BE2867" s="325"/>
      <c r="BF2867" s="325"/>
      <c r="BG2867" s="325"/>
      <c r="BH2867" s="325"/>
      <c r="BI2867" s="325"/>
      <c r="BJ2867" s="325"/>
      <c r="BK2867" s="325"/>
      <c r="BL2867" s="325"/>
      <c r="BM2867" s="325"/>
      <c r="BN2867" s="325"/>
      <c r="BO2867" s="325"/>
      <c r="BP2867" s="325"/>
      <c r="BQ2867" s="325"/>
      <c r="BR2867" s="325"/>
      <c r="BS2867" s="325"/>
      <c r="BT2867" s="325"/>
      <c r="BU2867" s="325"/>
      <c r="BV2867" s="325"/>
      <c r="BW2867" s="325"/>
      <c r="BX2867" s="325"/>
      <c r="BY2867" s="162"/>
      <c r="BZ2867" s="162"/>
      <c r="CA2867" s="162"/>
      <c r="CB2867" s="162"/>
      <c r="CC2867" s="162"/>
    </row>
    <row r="2868" spans="1:159" s="1" customFormat="1" ht="10.5" customHeight="1" thickBot="1">
      <c r="A2868" s="1601"/>
      <c r="B2868" s="1597"/>
      <c r="C2868" s="271"/>
      <c r="D2868" s="236" t="s">
        <v>41</v>
      </c>
      <c r="E2868" s="141" t="e">
        <f t="shared" ref="E2868:AB2868" si="1288">E2867/E2866</f>
        <v>#DIV/0!</v>
      </c>
      <c r="F2868" s="141" t="e">
        <f t="shared" si="1288"/>
        <v>#DIV/0!</v>
      </c>
      <c r="G2868" s="141" t="e">
        <f t="shared" si="1288"/>
        <v>#DIV/0!</v>
      </c>
      <c r="H2868" s="387" t="e">
        <f t="shared" si="1288"/>
        <v>#DIV/0!</v>
      </c>
      <c r="I2868" s="141" t="e">
        <f t="shared" si="1288"/>
        <v>#DIV/0!</v>
      </c>
      <c r="J2868" s="141" t="e">
        <f t="shared" si="1288"/>
        <v>#DIV/0!</v>
      </c>
      <c r="K2868" s="141" t="e">
        <f t="shared" si="1288"/>
        <v>#DIV/0!</v>
      </c>
      <c r="L2868" s="141" t="e">
        <f t="shared" si="1288"/>
        <v>#DIV/0!</v>
      </c>
      <c r="M2868" s="141" t="e">
        <f t="shared" si="1288"/>
        <v>#DIV/0!</v>
      </c>
      <c r="N2868" s="387" t="e">
        <f t="shared" si="1288"/>
        <v>#DIV/0!</v>
      </c>
      <c r="O2868" s="141" t="e">
        <f t="shared" si="1288"/>
        <v>#DIV/0!</v>
      </c>
      <c r="P2868" s="141" t="e">
        <f t="shared" si="1288"/>
        <v>#DIV/0!</v>
      </c>
      <c r="Q2868" s="141" t="e">
        <f t="shared" si="1288"/>
        <v>#DIV/0!</v>
      </c>
      <c r="R2868" s="141" t="e">
        <f t="shared" si="1288"/>
        <v>#DIV/0!</v>
      </c>
      <c r="S2868" s="141" t="e">
        <f t="shared" si="1288"/>
        <v>#DIV/0!</v>
      </c>
      <c r="T2868" s="141" t="e">
        <f t="shared" si="1288"/>
        <v>#DIV/0!</v>
      </c>
      <c r="U2868" s="141" t="e">
        <f t="shared" si="1288"/>
        <v>#DIV/0!</v>
      </c>
      <c r="V2868" s="387" t="e">
        <f t="shared" si="1288"/>
        <v>#DIV/0!</v>
      </c>
      <c r="W2868" s="141" t="e">
        <f t="shared" si="1288"/>
        <v>#DIV/0!</v>
      </c>
      <c r="X2868" s="141" t="e">
        <f t="shared" si="1288"/>
        <v>#DIV/0!</v>
      </c>
      <c r="Y2868" s="141" t="e">
        <f t="shared" si="1288"/>
        <v>#DIV/0!</v>
      </c>
      <c r="Z2868" s="141" t="e">
        <f t="shared" si="1288"/>
        <v>#DIV/0!</v>
      </c>
      <c r="AA2868" s="141" t="e">
        <f t="shared" si="1288"/>
        <v>#DIV/0!</v>
      </c>
      <c r="AB2868" s="142" t="e">
        <f t="shared" si="1288"/>
        <v>#DIV/0!</v>
      </c>
      <c r="AC2868" s="330"/>
      <c r="AD2868" s="50"/>
      <c r="AE2868" s="58"/>
      <c r="AF2868" s="332"/>
      <c r="AG2868" s="332"/>
      <c r="AH2868" s="332"/>
      <c r="AI2868" s="332"/>
      <c r="AJ2868" s="332"/>
      <c r="AK2868" s="332"/>
      <c r="AL2868" s="332"/>
      <c r="AM2868" s="332"/>
      <c r="AN2868" s="332"/>
      <c r="AO2868" s="332"/>
      <c r="AP2868" s="332"/>
      <c r="AQ2868" s="332"/>
      <c r="AR2868" s="332"/>
      <c r="AS2868" s="332"/>
      <c r="AT2868" s="332"/>
      <c r="AU2868" s="332"/>
      <c r="AV2868" s="332"/>
      <c r="AW2868" s="332"/>
      <c r="AX2868" s="332"/>
      <c r="AY2868" s="332"/>
      <c r="AZ2868" s="332"/>
      <c r="BA2868" s="332"/>
      <c r="BB2868" s="332"/>
      <c r="BC2868" s="332"/>
      <c r="BD2868" s="332"/>
      <c r="BE2868" s="325"/>
      <c r="BF2868" s="325"/>
      <c r="BG2868" s="325"/>
      <c r="BH2868" s="325"/>
      <c r="BI2868" s="325"/>
      <c r="BJ2868" s="325"/>
      <c r="BK2868" s="325"/>
      <c r="BL2868" s="325"/>
      <c r="BM2868" s="325"/>
      <c r="BN2868" s="325"/>
      <c r="BO2868" s="325"/>
      <c r="BP2868" s="325"/>
      <c r="BQ2868" s="325"/>
      <c r="BR2868" s="325"/>
      <c r="BS2868" s="325"/>
      <c r="BT2868" s="325"/>
      <c r="BU2868" s="325"/>
      <c r="BV2868" s="325"/>
      <c r="BW2868" s="325"/>
      <c r="BX2868" s="325"/>
      <c r="BY2868" s="162"/>
      <c r="BZ2868" s="162"/>
      <c r="CA2868" s="162"/>
      <c r="CB2868" s="162"/>
      <c r="CC2868" s="162"/>
    </row>
    <row r="2869" spans="1:159" s="1" customFormat="1" ht="10.5" customHeight="1">
      <c r="A2869" s="1560" t="s">
        <v>79</v>
      </c>
      <c r="B2869" s="1595" t="s">
        <v>517</v>
      </c>
      <c r="C2869" s="1107"/>
      <c r="D2869" s="1190"/>
      <c r="E2869" s="76"/>
      <c r="F2869" s="76"/>
      <c r="G2869" s="76"/>
      <c r="H2869" s="386"/>
      <c r="I2869" s="76"/>
      <c r="J2869" s="76"/>
      <c r="K2869" s="76"/>
      <c r="L2869" s="76"/>
      <c r="M2869" s="76"/>
      <c r="N2869" s="386"/>
      <c r="O2869" s="76"/>
      <c r="P2869" s="76"/>
      <c r="Q2869" s="76"/>
      <c r="R2869" s="76"/>
      <c r="S2869" s="76"/>
      <c r="T2869" s="76"/>
      <c r="U2869" s="76"/>
      <c r="V2869" s="386"/>
      <c r="W2869" s="76"/>
      <c r="X2869" s="76"/>
      <c r="Y2869" s="76"/>
      <c r="Z2869" s="76"/>
      <c r="AA2869" s="76"/>
      <c r="AB2869" s="77"/>
      <c r="AC2869" s="408" t="s">
        <v>115</v>
      </c>
      <c r="AD2869" s="50" t="e">
        <f>AD2872/AC2871</f>
        <v>#DIV/0!</v>
      </c>
      <c r="AE2869" s="58"/>
      <c r="AF2869" s="397"/>
      <c r="AG2869" s="99"/>
      <c r="AH2869" s="99"/>
      <c r="AI2869" s="99"/>
      <c r="AJ2869" s="99"/>
      <c r="AK2869" s="99"/>
      <c r="AL2869" s="99"/>
      <c r="AM2869" s="99"/>
      <c r="AN2869" s="99"/>
      <c r="AO2869" s="99"/>
      <c r="AP2869" s="99"/>
      <c r="AQ2869" s="99"/>
      <c r="AR2869" s="99"/>
      <c r="AS2869" s="99"/>
      <c r="AT2869" s="99"/>
      <c r="AU2869" s="99"/>
      <c r="AV2869" s="99"/>
      <c r="AW2869" s="99"/>
      <c r="AX2869" s="99"/>
      <c r="AY2869" s="99"/>
      <c r="AZ2869" s="99"/>
      <c r="BA2869" s="99"/>
      <c r="BB2869" s="99"/>
      <c r="BC2869" s="99"/>
      <c r="BD2869" s="99"/>
      <c r="BE2869" s="325"/>
      <c r="BF2869" s="325"/>
      <c r="BG2869" s="325"/>
      <c r="BH2869" s="325"/>
      <c r="BI2869" s="325"/>
      <c r="BJ2869" s="325"/>
      <c r="BK2869" s="325"/>
      <c r="BL2869" s="325"/>
      <c r="BM2869" s="325"/>
      <c r="BN2869" s="325"/>
      <c r="BO2869" s="325"/>
      <c r="BP2869" s="325"/>
      <c r="BQ2869" s="325"/>
      <c r="BR2869" s="325"/>
      <c r="BS2869" s="325"/>
      <c r="BT2869" s="325"/>
      <c r="BU2869" s="325"/>
      <c r="BV2869" s="325"/>
      <c r="BW2869" s="325"/>
      <c r="BX2869" s="325"/>
      <c r="BY2869" s="162"/>
      <c r="BZ2869" s="162"/>
      <c r="CA2869" s="162"/>
      <c r="CB2869" s="162"/>
      <c r="CC2869" s="162"/>
    </row>
    <row r="2870" spans="1:159" s="1" customFormat="1" ht="10.5" customHeight="1">
      <c r="A2870" s="1600"/>
      <c r="B2870" s="1596"/>
      <c r="C2870" s="1461" t="s">
        <v>128</v>
      </c>
      <c r="D2870" s="131" t="s">
        <v>33</v>
      </c>
      <c r="E2870" s="85">
        <v>0</v>
      </c>
      <c r="F2870" s="85">
        <v>0</v>
      </c>
      <c r="G2870" s="85">
        <v>0</v>
      </c>
      <c r="H2870" s="349">
        <v>0</v>
      </c>
      <c r="I2870" s="85">
        <v>0</v>
      </c>
      <c r="J2870" s="85">
        <v>0</v>
      </c>
      <c r="K2870" s="85">
        <v>0</v>
      </c>
      <c r="L2870" s="85">
        <v>0</v>
      </c>
      <c r="M2870" s="85">
        <v>0</v>
      </c>
      <c r="N2870" s="349">
        <v>0</v>
      </c>
      <c r="O2870" s="85">
        <v>0</v>
      </c>
      <c r="P2870" s="85">
        <v>0</v>
      </c>
      <c r="Q2870" s="85">
        <v>0</v>
      </c>
      <c r="R2870" s="85">
        <v>0</v>
      </c>
      <c r="S2870" s="85">
        <v>0</v>
      </c>
      <c r="T2870" s="85">
        <v>0</v>
      </c>
      <c r="U2870" s="85">
        <v>0</v>
      </c>
      <c r="V2870" s="349">
        <v>0</v>
      </c>
      <c r="W2870" s="85">
        <v>0</v>
      </c>
      <c r="X2870" s="85">
        <v>0</v>
      </c>
      <c r="Y2870" s="85">
        <v>0</v>
      </c>
      <c r="Z2870" s="85">
        <v>0</v>
      </c>
      <c r="AA2870" s="85">
        <v>0</v>
      </c>
      <c r="AB2870" s="86">
        <v>0</v>
      </c>
      <c r="AC2870" s="330"/>
      <c r="AD2870" s="177"/>
      <c r="AE2870" s="58"/>
      <c r="AF2870" s="332"/>
      <c r="AG2870" s="332"/>
      <c r="AH2870" s="332"/>
      <c r="AI2870" s="332"/>
      <c r="AJ2870" s="332"/>
      <c r="AK2870" s="332"/>
      <c r="AL2870" s="332"/>
      <c r="AM2870" s="332"/>
      <c r="AN2870" s="332"/>
      <c r="AO2870" s="332"/>
      <c r="AP2870" s="332"/>
      <c r="AQ2870" s="332"/>
      <c r="AR2870" s="332"/>
      <c r="AS2870" s="332"/>
      <c r="AT2870" s="332"/>
      <c r="AU2870" s="332"/>
      <c r="AV2870" s="332"/>
      <c r="AW2870" s="332"/>
      <c r="AX2870" s="332"/>
      <c r="AY2870" s="332"/>
      <c r="AZ2870" s="332"/>
      <c r="BA2870" s="332"/>
      <c r="BB2870" s="332"/>
      <c r="BC2870" s="332"/>
      <c r="BD2870" s="332"/>
      <c r="BE2870" s="325"/>
      <c r="BF2870" s="325"/>
      <c r="BG2870" s="325"/>
      <c r="BH2870" s="325"/>
      <c r="BI2870" s="325"/>
      <c r="BJ2870" s="325"/>
      <c r="BK2870" s="325"/>
      <c r="BL2870" s="325"/>
      <c r="BM2870" s="325"/>
      <c r="BN2870" s="325"/>
      <c r="BO2870" s="325"/>
      <c r="BP2870" s="325"/>
      <c r="BQ2870" s="325"/>
      <c r="BR2870" s="325"/>
      <c r="BS2870" s="325"/>
      <c r="BT2870" s="325"/>
      <c r="BU2870" s="325"/>
      <c r="BV2870" s="325"/>
      <c r="BW2870" s="325"/>
      <c r="BX2870" s="325"/>
      <c r="BY2870" s="162"/>
      <c r="BZ2870" s="162"/>
      <c r="CA2870" s="162"/>
      <c r="CB2870" s="162"/>
      <c r="CC2870" s="162"/>
    </row>
    <row r="2871" spans="1:159" s="1" customFormat="1" ht="10.5" customHeight="1">
      <c r="A2871" s="1600"/>
      <c r="B2871" s="1596"/>
      <c r="C2871" s="1461" t="s">
        <v>127</v>
      </c>
      <c r="D2871" s="131" t="s">
        <v>116</v>
      </c>
      <c r="E2871" s="61">
        <f>ROUND((AG2871-AF2871)*$AE2871,2)</f>
        <v>0</v>
      </c>
      <c r="F2871" s="61"/>
      <c r="G2871" s="61"/>
      <c r="H2871" s="420"/>
      <c r="I2871" s="61"/>
      <c r="J2871" s="61"/>
      <c r="K2871" s="61"/>
      <c r="L2871" s="61"/>
      <c r="M2871" s="61"/>
      <c r="N2871" s="420"/>
      <c r="O2871" s="61"/>
      <c r="P2871" s="61"/>
      <c r="Q2871" s="61"/>
      <c r="R2871" s="61"/>
      <c r="S2871" s="61"/>
      <c r="T2871" s="61"/>
      <c r="U2871" s="61"/>
      <c r="V2871" s="420"/>
      <c r="W2871" s="61"/>
      <c r="X2871" s="61"/>
      <c r="Y2871" s="61"/>
      <c r="Z2871" s="61"/>
      <c r="AA2871" s="61"/>
      <c r="AB2871" s="62"/>
      <c r="AC2871" s="47">
        <f>SUM(D2871:AB2871)</f>
        <v>0</v>
      </c>
      <c r="AD2871" s="50"/>
      <c r="AE2871" s="58">
        <v>7.2</v>
      </c>
      <c r="AF2871" s="99"/>
      <c r="AG2871" s="99"/>
      <c r="AH2871" s="99"/>
      <c r="AI2871" s="99"/>
      <c r="AJ2871" s="99"/>
      <c r="AK2871" s="99"/>
      <c r="AL2871" s="99"/>
      <c r="AM2871" s="99"/>
      <c r="AN2871" s="99"/>
      <c r="AO2871" s="99"/>
      <c r="AP2871" s="99"/>
      <c r="AQ2871" s="99"/>
      <c r="AR2871" s="99"/>
      <c r="AS2871" s="99"/>
      <c r="AT2871" s="99"/>
      <c r="AU2871" s="99"/>
      <c r="AV2871" s="99"/>
      <c r="AW2871" s="99"/>
      <c r="AX2871" s="99"/>
      <c r="AY2871" s="99"/>
      <c r="AZ2871" s="99"/>
      <c r="BA2871" s="99"/>
      <c r="BB2871" s="99"/>
      <c r="BC2871" s="99"/>
      <c r="BD2871" s="99"/>
      <c r="BE2871" s="325"/>
      <c r="BF2871" s="325"/>
      <c r="BG2871" s="325"/>
      <c r="BH2871" s="325"/>
      <c r="BI2871" s="325"/>
      <c r="BJ2871" s="325"/>
      <c r="BK2871" s="325"/>
      <c r="BL2871" s="325"/>
      <c r="BM2871" s="325"/>
      <c r="BN2871" s="325"/>
      <c r="BO2871" s="325"/>
      <c r="BP2871" s="325"/>
      <c r="BQ2871" s="325"/>
      <c r="BR2871" s="325"/>
      <c r="BS2871" s="325"/>
      <c r="BT2871" s="325"/>
      <c r="BU2871" s="325"/>
      <c r="BV2871" s="325"/>
      <c r="BW2871" s="325"/>
      <c r="BX2871" s="325"/>
      <c r="BY2871" s="162"/>
      <c r="BZ2871" s="162"/>
      <c r="CA2871" s="162"/>
      <c r="CB2871" s="162"/>
      <c r="CC2871" s="162"/>
    </row>
    <row r="2872" spans="1:159" s="1" customFormat="1" ht="10.35" customHeight="1">
      <c r="A2872" s="1600"/>
      <c r="B2872" s="1596"/>
      <c r="C2872" s="1461" t="s">
        <v>127</v>
      </c>
      <c r="D2872" s="131" t="s">
        <v>117</v>
      </c>
      <c r="E2872" s="61">
        <f>ROUND((AG2872-AF2872)*$AE2871,2)</f>
        <v>0</v>
      </c>
      <c r="F2872" s="48"/>
      <c r="G2872" s="48"/>
      <c r="H2872" s="331"/>
      <c r="I2872" s="48"/>
      <c r="J2872" s="48"/>
      <c r="K2872" s="48"/>
      <c r="L2872" s="48"/>
      <c r="M2872" s="48"/>
      <c r="N2872" s="331"/>
      <c r="O2872" s="48"/>
      <c r="P2872" s="48"/>
      <c r="Q2872" s="48"/>
      <c r="R2872" s="48"/>
      <c r="S2872" s="48"/>
      <c r="T2872" s="48"/>
      <c r="U2872" s="48"/>
      <c r="V2872" s="331"/>
      <c r="W2872" s="48"/>
      <c r="X2872" s="48"/>
      <c r="Y2872" s="48"/>
      <c r="Z2872" s="48"/>
      <c r="AA2872" s="48"/>
      <c r="AB2872" s="49"/>
      <c r="AC2872" s="330"/>
      <c r="AD2872" s="50">
        <f>SUM(E2872:AB2872)</f>
        <v>0</v>
      </c>
      <c r="AE2872" s="58">
        <v>7.2</v>
      </c>
      <c r="AF2872" s="332"/>
      <c r="AG2872" s="332"/>
      <c r="AH2872" s="332"/>
      <c r="AI2872" s="332"/>
      <c r="AJ2872" s="332"/>
      <c r="AK2872" s="332"/>
      <c r="AL2872" s="332"/>
      <c r="AM2872" s="332"/>
      <c r="AN2872" s="332"/>
      <c r="AO2872" s="332"/>
      <c r="AP2872" s="332"/>
      <c r="AQ2872" s="332"/>
      <c r="AR2872" s="332"/>
      <c r="AS2872" s="332"/>
      <c r="AT2872" s="332"/>
      <c r="AU2872" s="332"/>
      <c r="AV2872" s="332"/>
      <c r="AW2872" s="332"/>
      <c r="AX2872" s="332"/>
      <c r="AY2872" s="332"/>
      <c r="AZ2872" s="332"/>
      <c r="BA2872" s="332"/>
      <c r="BB2872" s="332"/>
      <c r="BC2872" s="332"/>
      <c r="BD2872" s="332"/>
      <c r="BE2872" s="325"/>
      <c r="BF2872" s="325"/>
      <c r="BG2872" s="325"/>
      <c r="BH2872" s="325"/>
      <c r="BI2872" s="325"/>
      <c r="BJ2872" s="325"/>
      <c r="BK2872" s="325"/>
      <c r="BL2872" s="325"/>
      <c r="BM2872" s="325"/>
      <c r="BN2872" s="325"/>
      <c r="BO2872" s="325"/>
      <c r="BP2872" s="325"/>
      <c r="BQ2872" s="325"/>
      <c r="BR2872" s="325"/>
      <c r="BS2872" s="325"/>
      <c r="BT2872" s="325"/>
      <c r="BU2872" s="325"/>
      <c r="BV2872" s="325"/>
      <c r="BW2872" s="325"/>
      <c r="BX2872" s="325"/>
      <c r="BY2872" s="162"/>
      <c r="BZ2872" s="162"/>
      <c r="CA2872" s="162"/>
      <c r="CB2872" s="162"/>
      <c r="CC2872" s="162"/>
    </row>
    <row r="2873" spans="1:159" s="1" customFormat="1" ht="10.35" customHeight="1" thickBot="1">
      <c r="A2873" s="1601"/>
      <c r="B2873" s="1597"/>
      <c r="C2873" s="271"/>
      <c r="D2873" s="236" t="s">
        <v>41</v>
      </c>
      <c r="E2873" s="141" t="e">
        <f t="shared" ref="E2873:AB2873" si="1289">E2872/E2871</f>
        <v>#DIV/0!</v>
      </c>
      <c r="F2873" s="141" t="e">
        <f t="shared" si="1289"/>
        <v>#DIV/0!</v>
      </c>
      <c r="G2873" s="141" t="e">
        <f t="shared" si="1289"/>
        <v>#DIV/0!</v>
      </c>
      <c r="H2873" s="387" t="e">
        <f t="shared" si="1289"/>
        <v>#DIV/0!</v>
      </c>
      <c r="I2873" s="141" t="e">
        <f t="shared" si="1289"/>
        <v>#DIV/0!</v>
      </c>
      <c r="J2873" s="141" t="e">
        <f t="shared" si="1289"/>
        <v>#DIV/0!</v>
      </c>
      <c r="K2873" s="141" t="e">
        <f t="shared" si="1289"/>
        <v>#DIV/0!</v>
      </c>
      <c r="L2873" s="141" t="e">
        <f t="shared" si="1289"/>
        <v>#DIV/0!</v>
      </c>
      <c r="M2873" s="141" t="e">
        <f t="shared" si="1289"/>
        <v>#DIV/0!</v>
      </c>
      <c r="N2873" s="387" t="e">
        <f t="shared" si="1289"/>
        <v>#DIV/0!</v>
      </c>
      <c r="O2873" s="141" t="e">
        <f t="shared" si="1289"/>
        <v>#DIV/0!</v>
      </c>
      <c r="P2873" s="141" t="e">
        <f t="shared" si="1289"/>
        <v>#DIV/0!</v>
      </c>
      <c r="Q2873" s="141" t="e">
        <f t="shared" si="1289"/>
        <v>#DIV/0!</v>
      </c>
      <c r="R2873" s="141" t="e">
        <f t="shared" si="1289"/>
        <v>#DIV/0!</v>
      </c>
      <c r="S2873" s="141" t="e">
        <f t="shared" si="1289"/>
        <v>#DIV/0!</v>
      </c>
      <c r="T2873" s="141" t="e">
        <f t="shared" si="1289"/>
        <v>#DIV/0!</v>
      </c>
      <c r="U2873" s="141" t="e">
        <f t="shared" si="1289"/>
        <v>#DIV/0!</v>
      </c>
      <c r="V2873" s="387" t="e">
        <f t="shared" si="1289"/>
        <v>#DIV/0!</v>
      </c>
      <c r="W2873" s="141" t="e">
        <f t="shared" si="1289"/>
        <v>#DIV/0!</v>
      </c>
      <c r="X2873" s="141" t="e">
        <f t="shared" si="1289"/>
        <v>#DIV/0!</v>
      </c>
      <c r="Y2873" s="141" t="e">
        <f t="shared" si="1289"/>
        <v>#DIV/0!</v>
      </c>
      <c r="Z2873" s="141" t="e">
        <f t="shared" si="1289"/>
        <v>#DIV/0!</v>
      </c>
      <c r="AA2873" s="141" t="e">
        <f t="shared" si="1289"/>
        <v>#DIV/0!</v>
      </c>
      <c r="AB2873" s="142" t="e">
        <f t="shared" si="1289"/>
        <v>#DIV/0!</v>
      </c>
      <c r="AC2873" s="330"/>
      <c r="AD2873" s="50"/>
      <c r="AE2873" s="58"/>
      <c r="AF2873" s="332"/>
      <c r="AG2873" s="332"/>
      <c r="AH2873" s="332"/>
      <c r="AI2873" s="332"/>
      <c r="AJ2873" s="332"/>
      <c r="AK2873" s="332"/>
      <c r="AL2873" s="332"/>
      <c r="AM2873" s="332"/>
      <c r="AN2873" s="332"/>
      <c r="AO2873" s="332"/>
      <c r="AP2873" s="332"/>
      <c r="AQ2873" s="332"/>
      <c r="AR2873" s="332"/>
      <c r="AS2873" s="332"/>
      <c r="AT2873" s="332"/>
      <c r="AU2873" s="332"/>
      <c r="AV2873" s="332"/>
      <c r="AW2873" s="332"/>
      <c r="AX2873" s="332"/>
      <c r="AY2873" s="332"/>
      <c r="AZ2873" s="332"/>
      <c r="BA2873" s="332"/>
      <c r="BB2873" s="332"/>
      <c r="BC2873" s="332"/>
      <c r="BD2873" s="332"/>
      <c r="BE2873" s="325"/>
      <c r="BF2873" s="325"/>
      <c r="BG2873" s="325"/>
      <c r="BH2873" s="325"/>
      <c r="BI2873" s="325"/>
      <c r="BJ2873" s="325"/>
      <c r="BK2873" s="325"/>
      <c r="BL2873" s="325"/>
      <c r="BM2873" s="325"/>
      <c r="BN2873" s="325"/>
      <c r="BO2873" s="325"/>
      <c r="BP2873" s="325"/>
      <c r="BQ2873" s="325"/>
      <c r="BR2873" s="325"/>
      <c r="BS2873" s="325"/>
      <c r="BT2873" s="325"/>
      <c r="BU2873" s="325"/>
      <c r="BV2873" s="325"/>
      <c r="BW2873" s="325"/>
      <c r="BX2873" s="325"/>
      <c r="BY2873" s="162"/>
      <c r="BZ2873" s="162"/>
      <c r="CA2873" s="162"/>
      <c r="CB2873" s="162"/>
      <c r="CC2873" s="162"/>
    </row>
    <row r="2874" spans="1:159" s="1" customFormat="1" ht="10.35" customHeight="1">
      <c r="A2874" s="1560" t="s">
        <v>56</v>
      </c>
      <c r="B2874" s="1561"/>
      <c r="C2874" s="775"/>
      <c r="D2874" s="1190" t="s">
        <v>116</v>
      </c>
      <c r="E2874" s="84">
        <f>E2831+E2836+E2841+E2846+E2851+E2856+E2861+E2866+E2871</f>
        <v>1.4318219999999999</v>
      </c>
      <c r="F2874" s="84">
        <f t="shared" ref="F2874:AB2875" si="1290">F2831+F2836+F2841+F2846+F2851+F2856+F2861+F2866+F2871</f>
        <v>1.4276040000000001</v>
      </c>
      <c r="G2874" s="84">
        <f t="shared" si="1290"/>
        <v>1.4230320000000001</v>
      </c>
      <c r="H2874" s="1086">
        <f t="shared" si="1290"/>
        <v>1.4179440000000001</v>
      </c>
      <c r="I2874" s="84">
        <f t="shared" si="1290"/>
        <v>1.4143379999999999</v>
      </c>
      <c r="J2874" s="84">
        <f t="shared" si="1290"/>
        <v>1.4349600000000002</v>
      </c>
      <c r="K2874" s="84">
        <f t="shared" si="1290"/>
        <v>1.438248</v>
      </c>
      <c r="L2874" s="84">
        <f t="shared" si="1290"/>
        <v>1.34232</v>
      </c>
      <c r="M2874" s="84">
        <f t="shared" si="1290"/>
        <v>0.90877799999999997</v>
      </c>
      <c r="N2874" s="1086">
        <f t="shared" si="1290"/>
        <v>0.91774200000000006</v>
      </c>
      <c r="O2874" s="84">
        <f t="shared" si="1290"/>
        <v>0.89458199999999999</v>
      </c>
      <c r="P2874" s="84">
        <f t="shared" si="1290"/>
        <v>0.89345400000000019</v>
      </c>
      <c r="Q2874" s="84">
        <f t="shared" si="1290"/>
        <v>1.2198960000000001</v>
      </c>
      <c r="R2874" s="84">
        <f t="shared" si="1290"/>
        <v>1.510866</v>
      </c>
      <c r="S2874" s="84">
        <f t="shared" si="1290"/>
        <v>1.4952480000000001</v>
      </c>
      <c r="T2874" s="84">
        <f t="shared" si="1290"/>
        <v>1.5187020000000002</v>
      </c>
      <c r="U2874" s="84">
        <f t="shared" si="1290"/>
        <v>1.5175019999999999</v>
      </c>
      <c r="V2874" s="367">
        <f t="shared" si="1290"/>
        <v>1.541712</v>
      </c>
      <c r="W2874" s="84">
        <f t="shared" si="1290"/>
        <v>1.530732</v>
      </c>
      <c r="X2874" s="84">
        <f t="shared" si="1290"/>
        <v>1.5255540000000001</v>
      </c>
      <c r="Y2874" s="84">
        <f t="shared" si="1290"/>
        <v>1.5182099999999998</v>
      </c>
      <c r="Z2874" s="84">
        <f t="shared" si="1290"/>
        <v>1.5071160000000001</v>
      </c>
      <c r="AA2874" s="84">
        <f t="shared" si="1290"/>
        <v>1.4759880000000001</v>
      </c>
      <c r="AB2874" s="106">
        <f t="shared" si="1290"/>
        <v>1.455894</v>
      </c>
      <c r="AC2874" s="603"/>
      <c r="AD2874" s="325"/>
      <c r="AE2874" s="325"/>
      <c r="AF2874" s="325"/>
      <c r="AG2874" s="325"/>
      <c r="AH2874" s="325"/>
      <c r="AI2874" s="325"/>
      <c r="AJ2874" s="325"/>
      <c r="AK2874" s="325"/>
      <c r="AL2874" s="325"/>
      <c r="AM2874" s="325"/>
      <c r="AN2874" s="325"/>
      <c r="AO2874" s="325"/>
      <c r="AP2874" s="325"/>
      <c r="AQ2874" s="325"/>
      <c r="AR2874" s="325"/>
      <c r="AS2874" s="325"/>
      <c r="AT2874" s="325"/>
      <c r="AU2874" s="325"/>
      <c r="AV2874" s="325"/>
      <c r="AW2874" s="325"/>
      <c r="AX2874" s="325"/>
      <c r="AY2874" s="325"/>
      <c r="AZ2874" s="325"/>
      <c r="BA2874" s="325"/>
      <c r="BB2874" s="325"/>
      <c r="BC2874" s="325"/>
      <c r="BD2874" s="325"/>
      <c r="BE2874" s="325"/>
      <c r="BF2874" s="325"/>
      <c r="BG2874" s="325"/>
      <c r="BH2874" s="325"/>
      <c r="BI2874" s="325"/>
      <c r="BJ2874" s="325"/>
      <c r="BK2874" s="325"/>
      <c r="BL2874" s="325"/>
      <c r="BM2874" s="325"/>
      <c r="BN2874" s="325"/>
      <c r="BO2874" s="325"/>
      <c r="BP2874" s="325"/>
      <c r="BQ2874" s="325"/>
      <c r="BR2874" s="325"/>
      <c r="BS2874" s="325"/>
      <c r="BT2874" s="325"/>
      <c r="BU2874" s="325"/>
      <c r="BV2874" s="325"/>
      <c r="BW2874" s="325"/>
      <c r="BX2874" s="325"/>
      <c r="BY2874" s="162"/>
      <c r="BZ2874" s="162"/>
      <c r="CA2874" s="162"/>
      <c r="CB2874" s="162"/>
      <c r="CC2874" s="162"/>
    </row>
    <row r="2875" spans="1:159" s="1" customFormat="1" ht="10.35" customHeight="1" thickBot="1">
      <c r="A2875" s="1562"/>
      <c r="B2875" s="1563"/>
      <c r="C2875" s="776"/>
      <c r="D2875" s="236" t="s">
        <v>117</v>
      </c>
      <c r="E2875" s="52">
        <f>E2832+E2837+E2842+E2847+E2852+E2857+E2862+E2867+E2872</f>
        <v>0.488346</v>
      </c>
      <c r="F2875" s="52">
        <f t="shared" si="1290"/>
        <v>0.48996600000000001</v>
      </c>
      <c r="G2875" s="52">
        <f t="shared" si="1290"/>
        <v>0.487182</v>
      </c>
      <c r="H2875" s="1303">
        <f t="shared" si="1290"/>
        <v>0.48779400000000006</v>
      </c>
      <c r="I2875" s="52">
        <f t="shared" si="1290"/>
        <v>0.48284400000000005</v>
      </c>
      <c r="J2875" s="52">
        <f t="shared" si="1290"/>
        <v>0.48732600000000004</v>
      </c>
      <c r="K2875" s="52">
        <f t="shared" si="1290"/>
        <v>0.48168000000000005</v>
      </c>
      <c r="L2875" s="52">
        <f t="shared" si="1290"/>
        <v>0.45019800000000004</v>
      </c>
      <c r="M2875" s="52">
        <f t="shared" si="1290"/>
        <v>0.28036800000000001</v>
      </c>
      <c r="N2875" s="1303">
        <f t="shared" si="1290"/>
        <v>0.26600400000000002</v>
      </c>
      <c r="O2875" s="52">
        <f t="shared" si="1290"/>
        <v>0.26421600000000001</v>
      </c>
      <c r="P2875" s="52">
        <f t="shared" si="1290"/>
        <v>0.26973000000000003</v>
      </c>
      <c r="Q2875" s="52">
        <f t="shared" si="1290"/>
        <v>0.37154400000000004</v>
      </c>
      <c r="R2875" s="52">
        <f t="shared" si="1290"/>
        <v>0.48994199999999999</v>
      </c>
      <c r="S2875" s="52">
        <f t="shared" si="1290"/>
        <v>0.485178</v>
      </c>
      <c r="T2875" s="52">
        <f t="shared" si="1290"/>
        <v>0.48803400000000008</v>
      </c>
      <c r="U2875" s="52">
        <f t="shared" si="1290"/>
        <v>0.48991800000000008</v>
      </c>
      <c r="V2875" s="365">
        <f t="shared" si="1290"/>
        <v>0.49790400000000001</v>
      </c>
      <c r="W2875" s="52">
        <f t="shared" si="1290"/>
        <v>0.49095000000000005</v>
      </c>
      <c r="X2875" s="52">
        <f t="shared" si="1290"/>
        <v>0.49470000000000003</v>
      </c>
      <c r="Y2875" s="52">
        <f t="shared" si="1290"/>
        <v>0.49348200000000003</v>
      </c>
      <c r="Z2875" s="52">
        <f t="shared" si="1290"/>
        <v>0.49435800000000002</v>
      </c>
      <c r="AA2875" s="52">
        <f t="shared" si="1290"/>
        <v>0.49089600000000005</v>
      </c>
      <c r="AB2875" s="53">
        <f t="shared" si="1290"/>
        <v>0.48939000000000005</v>
      </c>
      <c r="AC2875" s="332"/>
      <c r="AD2875" s="397"/>
      <c r="AE2875" s="325"/>
      <c r="AF2875" s="325"/>
      <c r="AG2875" s="325"/>
      <c r="AH2875" s="325"/>
      <c r="AI2875" s="325"/>
      <c r="AJ2875" s="325"/>
      <c r="AK2875" s="325"/>
      <c r="AL2875" s="325"/>
      <c r="AM2875" s="325"/>
      <c r="AN2875" s="325"/>
      <c r="AO2875" s="325"/>
      <c r="AP2875" s="325"/>
      <c r="AQ2875" s="325"/>
      <c r="AR2875" s="325"/>
      <c r="AS2875" s="325"/>
      <c r="AT2875" s="325"/>
      <c r="AU2875" s="325"/>
      <c r="AV2875" s="325"/>
      <c r="AW2875" s="325"/>
      <c r="AX2875" s="325"/>
      <c r="AY2875" s="325"/>
      <c r="AZ2875" s="325"/>
      <c r="BA2875" s="325"/>
      <c r="BB2875" s="325"/>
      <c r="BC2875" s="325"/>
      <c r="BD2875" s="325"/>
      <c r="BE2875" s="325"/>
      <c r="BF2875" s="325"/>
      <c r="BG2875" s="325"/>
      <c r="BH2875" s="325"/>
      <c r="BI2875" s="325"/>
      <c r="BJ2875" s="325"/>
      <c r="BK2875" s="325"/>
      <c r="BL2875" s="325"/>
      <c r="BM2875" s="325"/>
      <c r="BN2875" s="325"/>
      <c r="BO2875" s="325"/>
      <c r="BP2875" s="325"/>
      <c r="BQ2875" s="325"/>
      <c r="BR2875" s="325"/>
      <c r="BS2875" s="325"/>
      <c r="BT2875" s="325"/>
      <c r="BU2875" s="325"/>
      <c r="BV2875" s="325"/>
      <c r="BW2875" s="325"/>
      <c r="BX2875" s="325"/>
      <c r="BY2875" s="162"/>
      <c r="BZ2875" s="162"/>
      <c r="CA2875" s="162"/>
      <c r="CB2875" s="162"/>
      <c r="CC2875" s="162"/>
    </row>
    <row r="2876" spans="1:159" s="27" customFormat="1" ht="10.35" customHeight="1">
      <c r="A2876" s="1547" t="s">
        <v>545</v>
      </c>
      <c r="B2876" s="1548"/>
      <c r="C2876" s="784"/>
      <c r="D2876" s="1079" t="s">
        <v>543</v>
      </c>
      <c r="E2876" s="1304">
        <f>(((E2813+E2818)-E2874)/(E2813+E2818))*100</f>
        <v>0.15188284518830092</v>
      </c>
      <c r="F2876" s="1304">
        <f t="shared" ref="F2876:AB2877" si="1291">(((F2813+F2818)-F2874)/(F2813+F2818))*100</f>
        <v>0.16196710305471526</v>
      </c>
      <c r="G2876" s="1304">
        <f t="shared" si="1291"/>
        <v>0.12128358460371934</v>
      </c>
      <c r="H2876" s="1305">
        <f t="shared" si="1291"/>
        <v>0.14197583030508024</v>
      </c>
      <c r="I2876" s="1304">
        <f t="shared" si="1291"/>
        <v>0.14276031517412169</v>
      </c>
      <c r="J2876" s="1304">
        <f t="shared" si="1291"/>
        <v>0.13362284950724487</v>
      </c>
      <c r="K2876" s="1304">
        <f t="shared" si="1291"/>
        <v>0.12998916756936046</v>
      </c>
      <c r="L2876" s="1304">
        <f t="shared" si="1291"/>
        <v>9.8240600160756447E-2</v>
      </c>
      <c r="M2876" s="1304">
        <f t="shared" si="1291"/>
        <v>0.18254909713986239</v>
      </c>
      <c r="N2876" s="1305">
        <f t="shared" si="1291"/>
        <v>0.18467762986165243</v>
      </c>
      <c r="O2876" s="1304">
        <f t="shared" si="1291"/>
        <v>0.18944972553219724</v>
      </c>
      <c r="P2876" s="1304">
        <f t="shared" si="1291"/>
        <v>0.22179040471721401</v>
      </c>
      <c r="Q2876" s="1304">
        <f t="shared" si="1291"/>
        <v>0.24727700912569225</v>
      </c>
      <c r="R2876" s="1304">
        <f t="shared" si="1291"/>
        <v>0.14632405424696238</v>
      </c>
      <c r="S2876" s="1304">
        <f t="shared" si="1291"/>
        <v>0.1810462228630822</v>
      </c>
      <c r="T2876" s="1304">
        <f t="shared" si="1291"/>
        <v>0.13532707330544549</v>
      </c>
      <c r="U2876" s="1304">
        <f t="shared" si="1291"/>
        <v>0.11965879472396186</v>
      </c>
      <c r="V2876" s="753">
        <f t="shared" si="1291"/>
        <v>0.11195770486704712</v>
      </c>
      <c r="W2876" s="1304">
        <f t="shared" si="1291"/>
        <v>0.12449107422486826</v>
      </c>
      <c r="X2876" s="1304">
        <f t="shared" si="1291"/>
        <v>0.12609003063870519</v>
      </c>
      <c r="Y2876" s="1304">
        <f t="shared" si="1291"/>
        <v>0.14404104183110605</v>
      </c>
      <c r="Z2876" s="1304">
        <f t="shared" si="1291"/>
        <v>0.11690790520120069</v>
      </c>
      <c r="AA2876" s="1304">
        <f t="shared" si="1291"/>
        <v>0.14693943822047958</v>
      </c>
      <c r="AB2876" s="1306">
        <f t="shared" si="1291"/>
        <v>0.11155936110654587</v>
      </c>
      <c r="AC2876" s="1497"/>
      <c r="AD2876" s="332"/>
      <c r="AE2876" s="325"/>
      <c r="AF2876" s="325"/>
      <c r="AG2876" s="325"/>
      <c r="AH2876" s="325"/>
      <c r="AI2876" s="325"/>
      <c r="AJ2876" s="325"/>
      <c r="AK2876" s="325"/>
      <c r="AL2876" s="325"/>
      <c r="AM2876" s="325"/>
      <c r="AN2876" s="325"/>
      <c r="AO2876" s="325"/>
      <c r="AP2876" s="325"/>
      <c r="AQ2876" s="325"/>
      <c r="AR2876" s="325"/>
      <c r="AS2876" s="325"/>
      <c r="AT2876" s="325"/>
      <c r="AU2876" s="325"/>
      <c r="AV2876" s="325"/>
      <c r="AW2876" s="325"/>
      <c r="AX2876" s="325"/>
      <c r="AY2876" s="325"/>
      <c r="AZ2876" s="325"/>
      <c r="BA2876" s="325"/>
      <c r="BB2876" s="325"/>
      <c r="BC2876" s="325"/>
      <c r="BD2876" s="325"/>
      <c r="BE2876" s="325"/>
      <c r="BF2876" s="325"/>
      <c r="BG2876" s="325"/>
      <c r="BH2876" s="325"/>
      <c r="BI2876" s="325"/>
      <c r="BJ2876" s="325"/>
      <c r="BK2876" s="325"/>
      <c r="BL2876" s="325"/>
      <c r="BM2876" s="325"/>
      <c r="BN2876" s="325"/>
      <c r="BO2876" s="325"/>
      <c r="BP2876" s="325"/>
      <c r="BQ2876" s="325"/>
      <c r="BR2876" s="325"/>
      <c r="BS2876" s="325"/>
      <c r="BT2876" s="325"/>
      <c r="BU2876" s="325"/>
      <c r="BV2876" s="325"/>
      <c r="BW2876" s="325"/>
      <c r="BX2876" s="325"/>
      <c r="BY2876" s="162"/>
      <c r="BZ2876" s="162"/>
      <c r="CA2876" s="162"/>
      <c r="CB2876" s="162"/>
      <c r="CC2876" s="162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  <c r="CS2876" s="1"/>
      <c r="CT2876" s="1"/>
      <c r="CU2876" s="1"/>
      <c r="CV2876" s="1"/>
      <c r="CW2876" s="1"/>
      <c r="CX2876" s="1"/>
      <c r="CY2876" s="1"/>
      <c r="CZ2876" s="1"/>
      <c r="DA2876" s="1"/>
      <c r="DB2876" s="1"/>
      <c r="DC2876" s="1"/>
      <c r="DD2876" s="1"/>
      <c r="DE2876" s="1"/>
      <c r="DF2876" s="1"/>
      <c r="DG2876" s="1"/>
      <c r="DH2876" s="1"/>
      <c r="DI2876" s="1"/>
      <c r="DJ2876" s="1"/>
      <c r="DK2876" s="1"/>
      <c r="DL2876" s="1"/>
      <c r="DM2876" s="1"/>
      <c r="DN2876" s="1"/>
      <c r="DO2876" s="1"/>
      <c r="DP2876" s="1"/>
      <c r="DQ2876" s="1"/>
      <c r="DR2876" s="1"/>
      <c r="DS2876" s="2"/>
      <c r="DT2876" s="2"/>
      <c r="DU2876" s="2"/>
      <c r="DV2876" s="2"/>
      <c r="DW2876" s="2"/>
      <c r="DX2876" s="2"/>
      <c r="DY2876" s="2"/>
      <c r="DZ2876" s="2"/>
      <c r="EA2876" s="2"/>
      <c r="EB2876" s="2"/>
      <c r="EC2876" s="2"/>
      <c r="ED2876" s="2"/>
      <c r="EE2876" s="2"/>
      <c r="EF2876" s="2"/>
      <c r="EG2876" s="2"/>
      <c r="EH2876" s="2"/>
      <c r="EI2876" s="2"/>
      <c r="EJ2876" s="2"/>
      <c r="EK2876" s="2"/>
      <c r="EL2876" s="2"/>
      <c r="EM2876" s="2"/>
      <c r="EN2876" s="2"/>
      <c r="EO2876" s="2"/>
      <c r="EP2876" s="2"/>
      <c r="EQ2876" s="2"/>
      <c r="ER2876" s="2"/>
      <c r="ES2876" s="2"/>
      <c r="ET2876" s="2"/>
      <c r="EU2876" s="2"/>
      <c r="EV2876" s="2"/>
      <c r="EW2876" s="2"/>
      <c r="EX2876" s="2"/>
      <c r="EY2876" s="2"/>
      <c r="EZ2876" s="2"/>
      <c r="FA2876" s="2"/>
      <c r="FB2876" s="2"/>
      <c r="FC2876" s="2"/>
    </row>
    <row r="2877" spans="1:159" s="27" customFormat="1" ht="10.35" customHeight="1" thickBot="1">
      <c r="A2877" s="1549"/>
      <c r="B2877" s="1550"/>
      <c r="C2877" s="793"/>
      <c r="D2877" s="1091" t="s">
        <v>544</v>
      </c>
      <c r="E2877" s="1307">
        <f>(((E2814+E2819)-E2875)/(E2814+E2819))*100</f>
        <v>-0.3093418782351392</v>
      </c>
      <c r="F2877" s="1307">
        <f t="shared" si="1291"/>
        <v>-0.34529368395182375</v>
      </c>
      <c r="G2877" s="1307">
        <f t="shared" si="1291"/>
        <v>-0.34231339594662474</v>
      </c>
      <c r="H2877" s="1308">
        <f t="shared" si="1291"/>
        <v>-0.3691358024691509</v>
      </c>
      <c r="I2877" s="1307">
        <f t="shared" si="1291"/>
        <v>-0.34164588528677858</v>
      </c>
      <c r="J2877" s="1307">
        <f t="shared" si="1291"/>
        <v>-0.34717074376081475</v>
      </c>
      <c r="K2877" s="1307">
        <f t="shared" si="1291"/>
        <v>-0.32491877030743593</v>
      </c>
      <c r="L2877" s="1307">
        <f t="shared" si="1291"/>
        <v>-0.71543624161074582</v>
      </c>
      <c r="M2877" s="1307">
        <f t="shared" si="1291"/>
        <v>1.58382476832351</v>
      </c>
      <c r="N2877" s="1308">
        <f t="shared" si="1291"/>
        <v>2.0026525198938976</v>
      </c>
      <c r="O2877" s="1307">
        <f t="shared" si="1291"/>
        <v>3.7674825174825051</v>
      </c>
      <c r="P2877" s="1307">
        <f t="shared" si="1291"/>
        <v>2.9468911917098355</v>
      </c>
      <c r="Q2877" s="1307">
        <f t="shared" si="1291"/>
        <v>0.53967234179247303</v>
      </c>
      <c r="R2877" s="1307">
        <f t="shared" si="1291"/>
        <v>-0.36504424778760042</v>
      </c>
      <c r="S2877" s="1307">
        <f t="shared" si="1291"/>
        <v>-0.3263027295285294</v>
      </c>
      <c r="T2877" s="1307">
        <f t="shared" si="1291"/>
        <v>-0.3441894892672227</v>
      </c>
      <c r="U2877" s="1307">
        <f t="shared" si="1291"/>
        <v>-0.40949335956715349</v>
      </c>
      <c r="V2877" s="1309">
        <f t="shared" si="1291"/>
        <v>-0.41626331074540385</v>
      </c>
      <c r="W2877" s="1307">
        <f t="shared" si="1291"/>
        <v>-0.39877300613498218</v>
      </c>
      <c r="X2877" s="1307">
        <f t="shared" si="1291"/>
        <v>-0.40185094982951403</v>
      </c>
      <c r="Y2877" s="1307">
        <f t="shared" si="1291"/>
        <v>-0.374664388577021</v>
      </c>
      <c r="Z2877" s="1307">
        <f t="shared" si="1291"/>
        <v>-0.43027791321306852</v>
      </c>
      <c r="AA2877" s="1307">
        <f t="shared" si="1291"/>
        <v>-0.38773006134970639</v>
      </c>
      <c r="AB2877" s="1310">
        <f t="shared" si="1291"/>
        <v>-0.40004923682914967</v>
      </c>
      <c r="AC2877" s="1498"/>
      <c r="AD2877" s="1497"/>
      <c r="AE2877" s="325"/>
      <c r="AF2877" s="325"/>
      <c r="AG2877" s="325"/>
      <c r="AH2877" s="325"/>
      <c r="AI2877" s="325"/>
      <c r="AJ2877" s="325"/>
      <c r="AK2877" s="325"/>
      <c r="AL2877" s="325"/>
      <c r="AM2877" s="325"/>
      <c r="AN2877" s="325"/>
      <c r="AO2877" s="325"/>
      <c r="AP2877" s="325"/>
      <c r="AQ2877" s="325"/>
      <c r="AR2877" s="325"/>
      <c r="AS2877" s="325"/>
      <c r="AT2877" s="325"/>
      <c r="AU2877" s="325"/>
      <c r="AV2877" s="325"/>
      <c r="AW2877" s="325"/>
      <c r="AX2877" s="325"/>
      <c r="AY2877" s="325"/>
      <c r="AZ2877" s="325"/>
      <c r="BA2877" s="325"/>
      <c r="BB2877" s="325"/>
      <c r="BC2877" s="325"/>
      <c r="BD2877" s="325"/>
      <c r="BE2877" s="325"/>
      <c r="BF2877" s="325"/>
      <c r="BG2877" s="325"/>
      <c r="BH2877" s="325"/>
      <c r="BI2877" s="325"/>
      <c r="BJ2877" s="325"/>
      <c r="BK2877" s="325"/>
      <c r="BL2877" s="325"/>
      <c r="BM2877" s="325"/>
      <c r="BN2877" s="325"/>
      <c r="BO2877" s="325"/>
      <c r="BP2877" s="325"/>
      <c r="BQ2877" s="325"/>
      <c r="BR2877" s="325"/>
      <c r="BS2877" s="325"/>
      <c r="BT2877" s="325"/>
      <c r="BU2877" s="325"/>
      <c r="BV2877" s="325"/>
      <c r="BW2877" s="325"/>
      <c r="BX2877" s="325"/>
      <c r="BY2877" s="162"/>
      <c r="BZ2877" s="162"/>
      <c r="CA2877" s="162"/>
      <c r="CB2877" s="162"/>
      <c r="CC2877" s="162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  <c r="CS2877" s="1"/>
      <c r="CT2877" s="1"/>
      <c r="CU2877" s="1"/>
      <c r="CV2877" s="1"/>
      <c r="CW2877" s="1"/>
      <c r="CX2877" s="1"/>
      <c r="CY2877" s="1"/>
      <c r="CZ2877" s="1"/>
      <c r="DA2877" s="1"/>
      <c r="DB2877" s="1"/>
      <c r="DC2877" s="1"/>
      <c r="DD2877" s="1"/>
      <c r="DE2877" s="1"/>
      <c r="DF2877" s="1"/>
      <c r="DG2877" s="1"/>
      <c r="DH2877" s="1"/>
      <c r="DI2877" s="1"/>
      <c r="DJ2877" s="1"/>
      <c r="DK2877" s="1"/>
      <c r="DL2877" s="1"/>
      <c r="DM2877" s="1"/>
      <c r="DN2877" s="1"/>
      <c r="DO2877" s="1"/>
      <c r="DP2877" s="1"/>
      <c r="DQ2877" s="1"/>
      <c r="DR2877" s="1"/>
      <c r="DS2877" s="2"/>
      <c r="DT2877" s="2"/>
      <c r="DU2877" s="2"/>
      <c r="DV2877" s="2"/>
      <c r="DW2877" s="2"/>
      <c r="DX2877" s="2"/>
      <c r="DY2877" s="2"/>
      <c r="DZ2877" s="2"/>
      <c r="EA2877" s="2"/>
      <c r="EB2877" s="2"/>
      <c r="EC2877" s="2"/>
      <c r="ED2877" s="2"/>
      <c r="EE2877" s="2"/>
      <c r="EF2877" s="2"/>
      <c r="EG2877" s="2"/>
      <c r="EH2877" s="2"/>
      <c r="EI2877" s="2"/>
      <c r="EJ2877" s="2"/>
      <c r="EK2877" s="2"/>
      <c r="EL2877" s="2"/>
      <c r="EM2877" s="2"/>
      <c r="EN2877" s="2"/>
      <c r="EO2877" s="2"/>
      <c r="EP2877" s="2"/>
      <c r="EQ2877" s="2"/>
      <c r="ER2877" s="2"/>
      <c r="ES2877" s="2"/>
      <c r="ET2877" s="2"/>
      <c r="EU2877" s="2"/>
      <c r="EV2877" s="2"/>
      <c r="EW2877" s="2"/>
      <c r="EX2877" s="2"/>
      <c r="EY2877" s="2"/>
      <c r="EZ2877" s="2"/>
      <c r="FA2877" s="2"/>
      <c r="FB2877" s="2"/>
      <c r="FC2877" s="2"/>
    </row>
    <row r="2878" spans="1:159" s="1" customFormat="1" ht="10.35" customHeight="1">
      <c r="A2878" s="1616" t="s">
        <v>57</v>
      </c>
      <c r="B2878" s="1617"/>
      <c r="C2878" s="778"/>
      <c r="D2878" s="1190" t="s">
        <v>116</v>
      </c>
      <c r="E2878" s="84">
        <f>E2821-E2874</f>
        <v>2.1780000000002353E-3</v>
      </c>
      <c r="F2878" s="84">
        <f t="shared" ref="F2878:AB2879" si="1292">F2821-F2874</f>
        <v>2.3159999999999847E-3</v>
      </c>
      <c r="G2878" s="84">
        <f t="shared" si="1292"/>
        <v>1.7279999999999518E-3</v>
      </c>
      <c r="H2878" s="1086">
        <f t="shared" si="1292"/>
        <v>2.0160000000000178E-3</v>
      </c>
      <c r="I2878" s="84">
        <f t="shared" si="1292"/>
        <v>2.0220000000001903E-3</v>
      </c>
      <c r="J2878" s="84">
        <f t="shared" si="1292"/>
        <v>1.9199999999996997E-3</v>
      </c>
      <c r="K2878" s="84">
        <f t="shared" si="1292"/>
        <v>1.8719999999998738E-3</v>
      </c>
      <c r="L2878" s="84">
        <f t="shared" si="1292"/>
        <v>1.3199999999999878E-3</v>
      </c>
      <c r="M2878" s="84">
        <f t="shared" si="1292"/>
        <v>1.6620000000001633E-3</v>
      </c>
      <c r="N2878" s="1086">
        <f t="shared" si="1292"/>
        <v>1.6979999999999773E-3</v>
      </c>
      <c r="O2878" s="84">
        <f t="shared" si="1292"/>
        <v>1.6979999999999773E-3</v>
      </c>
      <c r="P2878" s="84">
        <f t="shared" si="1292"/>
        <v>1.9859999999998212E-3</v>
      </c>
      <c r="Q2878" s="84">
        <f t="shared" si="1292"/>
        <v>3.0239999999999156E-3</v>
      </c>
      <c r="R2878" s="84">
        <f t="shared" si="1292"/>
        <v>2.2139999999999382E-3</v>
      </c>
      <c r="S2878" s="84">
        <f t="shared" si="1292"/>
        <v>2.7119999999998257E-3</v>
      </c>
      <c r="T2878" s="84">
        <f t="shared" si="1292"/>
        <v>2.0579999999998932E-3</v>
      </c>
      <c r="U2878" s="84">
        <f t="shared" si="1292"/>
        <v>1.8180000000000973E-3</v>
      </c>
      <c r="V2878" s="367">
        <f t="shared" si="1292"/>
        <v>1.7279999999999518E-3</v>
      </c>
      <c r="W2878" s="84">
        <f t="shared" si="1292"/>
        <v>1.9080000000000208E-3</v>
      </c>
      <c r="X2878" s="84">
        <f t="shared" si="1292"/>
        <v>1.9260000000000943E-3</v>
      </c>
      <c r="Y2878" s="84">
        <f t="shared" si="1292"/>
        <v>2.1900000000001363E-3</v>
      </c>
      <c r="Z2878" s="84">
        <f t="shared" si="1292"/>
        <v>1.7639999999998768E-3</v>
      </c>
      <c r="AA2878" s="84">
        <f t="shared" si="1292"/>
        <v>2.1719999999998407E-3</v>
      </c>
      <c r="AB2878" s="106">
        <f t="shared" si="1292"/>
        <v>1.6260000000001273E-3</v>
      </c>
      <c r="AC2878" s="325"/>
      <c r="AD2878" s="325"/>
      <c r="AE2878" s="325"/>
      <c r="AF2878" s="325"/>
      <c r="AG2878" s="325"/>
      <c r="AH2878" s="325"/>
      <c r="AI2878" s="325"/>
      <c r="AJ2878" s="325"/>
      <c r="AK2878" s="325"/>
      <c r="AL2878" s="325"/>
      <c r="AM2878" s="325"/>
      <c r="AN2878" s="325"/>
      <c r="AO2878" s="325"/>
      <c r="AP2878" s="325"/>
      <c r="AQ2878" s="325"/>
      <c r="AR2878" s="325"/>
      <c r="AS2878" s="325"/>
      <c r="AT2878" s="325"/>
      <c r="AU2878" s="325"/>
      <c r="AV2878" s="325"/>
      <c r="AW2878" s="325"/>
      <c r="AX2878" s="325"/>
      <c r="AY2878" s="325"/>
      <c r="AZ2878" s="325"/>
      <c r="BA2878" s="325"/>
      <c r="BB2878" s="325"/>
      <c r="BC2878" s="325"/>
      <c r="BD2878" s="325"/>
      <c r="BE2878" s="325"/>
      <c r="BF2878" s="325"/>
      <c r="BG2878" s="325"/>
      <c r="BH2878" s="325"/>
      <c r="BI2878" s="325"/>
      <c r="BJ2878" s="325"/>
      <c r="BK2878" s="325"/>
      <c r="BL2878" s="325"/>
      <c r="BM2878" s="325"/>
      <c r="BN2878" s="325"/>
      <c r="BO2878" s="325"/>
      <c r="BP2878" s="325"/>
      <c r="BQ2878" s="325"/>
      <c r="BR2878" s="325"/>
      <c r="BS2878" s="325"/>
      <c r="BT2878" s="325"/>
      <c r="BU2878" s="325"/>
      <c r="BV2878" s="325"/>
      <c r="BW2878" s="325"/>
      <c r="BX2878" s="325"/>
      <c r="BY2878" s="162"/>
      <c r="BZ2878" s="162"/>
      <c r="CA2878" s="162"/>
      <c r="CB2878" s="162"/>
      <c r="CC2878" s="162"/>
    </row>
    <row r="2879" spans="1:159" s="1" customFormat="1" ht="10.35" customHeight="1" thickBot="1">
      <c r="A2879" s="1618"/>
      <c r="B2879" s="1619"/>
      <c r="C2879" s="781"/>
      <c r="D2879" s="132" t="s">
        <v>117</v>
      </c>
      <c r="E2879" s="133">
        <f>E2822-E2875</f>
        <v>-1.5059999999999518E-3</v>
      </c>
      <c r="F2879" s="133">
        <f t="shared" si="1292"/>
        <v>-1.6859999999999653E-3</v>
      </c>
      <c r="G2879" s="133">
        <f t="shared" si="1292"/>
        <v>-1.6620000000000523E-3</v>
      </c>
      <c r="H2879" s="1089">
        <f t="shared" si="1292"/>
        <v>-1.7940000000000733E-3</v>
      </c>
      <c r="I2879" s="133">
        <f t="shared" si="1292"/>
        <v>-1.6439999999999788E-3</v>
      </c>
      <c r="J2879" s="133">
        <f t="shared" si="1292"/>
        <v>-1.6860000000000208E-3</v>
      </c>
      <c r="K2879" s="133">
        <f t="shared" si="1292"/>
        <v>-1.5600000000000613E-3</v>
      </c>
      <c r="L2879" s="133">
        <f t="shared" si="1292"/>
        <v>-3.1980000000000341E-3</v>
      </c>
      <c r="M2879" s="133">
        <f t="shared" si="1292"/>
        <v>4.512000000000016E-3</v>
      </c>
      <c r="N2879" s="1089">
        <f t="shared" si="1292"/>
        <v>5.4359999999999964E-3</v>
      </c>
      <c r="O2879" s="133">
        <f t="shared" si="1292"/>
        <v>1.0343999999999964E-2</v>
      </c>
      <c r="P2879" s="133">
        <f t="shared" si="1292"/>
        <v>8.1899999999999751E-3</v>
      </c>
      <c r="Q2879" s="133">
        <f t="shared" si="1292"/>
        <v>2.0159999999999623E-3</v>
      </c>
      <c r="R2879" s="133">
        <f t="shared" si="1292"/>
        <v>-1.7819999999999503E-3</v>
      </c>
      <c r="S2879" s="133">
        <f t="shared" si="1292"/>
        <v>-1.5779999999999683E-3</v>
      </c>
      <c r="T2879" s="133">
        <f t="shared" si="1292"/>
        <v>-1.6740000000000643E-3</v>
      </c>
      <c r="U2879" s="133">
        <f t="shared" si="1292"/>
        <v>-1.9980000000000553E-3</v>
      </c>
      <c r="V2879" s="335">
        <f t="shared" si="1292"/>
        <v>-2.0640000000000103E-3</v>
      </c>
      <c r="W2879" s="133">
        <f t="shared" si="1292"/>
        <v>-1.9500000000000628E-3</v>
      </c>
      <c r="X2879" s="133">
        <f t="shared" si="1292"/>
        <v>-1.9799999999999818E-3</v>
      </c>
      <c r="Y2879" s="133">
        <f t="shared" si="1292"/>
        <v>-1.8420000000000658E-3</v>
      </c>
      <c r="Z2879" s="133">
        <f t="shared" si="1292"/>
        <v>-2.1180000000000088E-3</v>
      </c>
      <c r="AA2879" s="133">
        <f t="shared" si="1292"/>
        <v>-1.8960000000000643E-3</v>
      </c>
      <c r="AB2879" s="134">
        <f t="shared" si="1292"/>
        <v>-1.9500000000000073E-3</v>
      </c>
      <c r="AC2879" s="325"/>
      <c r="AD2879" s="325"/>
      <c r="AE2879" s="325"/>
      <c r="AF2879" s="325"/>
      <c r="AG2879" s="325"/>
      <c r="AH2879" s="325"/>
      <c r="AI2879" s="325"/>
      <c r="AJ2879" s="325"/>
      <c r="AK2879" s="325"/>
      <c r="AL2879" s="325"/>
      <c r="AM2879" s="325"/>
      <c r="AN2879" s="325"/>
      <c r="AO2879" s="325"/>
      <c r="AP2879" s="325"/>
      <c r="AQ2879" s="325"/>
      <c r="AR2879" s="325"/>
      <c r="AS2879" s="325"/>
      <c r="AT2879" s="325"/>
      <c r="AU2879" s="325"/>
      <c r="AV2879" s="325"/>
      <c r="AW2879" s="325"/>
      <c r="AX2879" s="325"/>
      <c r="AY2879" s="325"/>
      <c r="AZ2879" s="325"/>
      <c r="BA2879" s="325"/>
      <c r="BB2879" s="325"/>
      <c r="BC2879" s="325"/>
      <c r="BD2879" s="325"/>
      <c r="BE2879" s="162"/>
      <c r="BF2879" s="162"/>
      <c r="BG2879" s="162"/>
      <c r="BH2879" s="162"/>
      <c r="BI2879" s="162"/>
      <c r="BJ2879" s="162"/>
      <c r="BK2879" s="162"/>
      <c r="BL2879" s="162"/>
      <c r="BM2879" s="162"/>
      <c r="BN2879" s="162"/>
      <c r="BO2879" s="162"/>
      <c r="BP2879" s="162"/>
      <c r="BQ2879" s="162"/>
      <c r="BR2879" s="162"/>
      <c r="BS2879" s="162"/>
      <c r="BT2879" s="162"/>
      <c r="BU2879" s="162"/>
      <c r="BV2879" s="162"/>
      <c r="BW2879" s="162"/>
      <c r="BX2879" s="162"/>
      <c r="BY2879" s="162"/>
      <c r="BZ2879" s="162"/>
      <c r="CA2879" s="162"/>
      <c r="CB2879" s="162"/>
      <c r="CC2879" s="162"/>
    </row>
    <row r="2880" spans="1:159" s="5" customFormat="1" ht="10.35" customHeight="1">
      <c r="A2880" s="1564" t="s">
        <v>60</v>
      </c>
      <c r="B2880" s="1565"/>
      <c r="C2880" s="761"/>
      <c r="D2880" s="35" t="s">
        <v>116</v>
      </c>
      <c r="E2880" s="1311">
        <f>E2878</f>
        <v>2.1780000000002353E-3</v>
      </c>
      <c r="F2880" s="1311">
        <f t="shared" ref="F2880:AB2881" si="1293">F2878</f>
        <v>2.3159999999999847E-3</v>
      </c>
      <c r="G2880" s="1311">
        <f t="shared" si="1293"/>
        <v>1.7279999999999518E-3</v>
      </c>
      <c r="H2880" s="1312">
        <f t="shared" si="1293"/>
        <v>2.0160000000000178E-3</v>
      </c>
      <c r="I2880" s="1311">
        <f t="shared" si="1293"/>
        <v>2.0220000000001903E-3</v>
      </c>
      <c r="J2880" s="1311">
        <f t="shared" si="1293"/>
        <v>1.9199999999996997E-3</v>
      </c>
      <c r="K2880" s="1311">
        <f t="shared" si="1293"/>
        <v>1.8719999999998738E-3</v>
      </c>
      <c r="L2880" s="1311">
        <f t="shared" si="1293"/>
        <v>1.3199999999999878E-3</v>
      </c>
      <c r="M2880" s="1311">
        <f t="shared" si="1293"/>
        <v>1.6620000000001633E-3</v>
      </c>
      <c r="N2880" s="1312">
        <f t="shared" si="1293"/>
        <v>1.6979999999999773E-3</v>
      </c>
      <c r="O2880" s="1311">
        <f t="shared" si="1293"/>
        <v>1.6979999999999773E-3</v>
      </c>
      <c r="P2880" s="1311">
        <f t="shared" si="1293"/>
        <v>1.9859999999998212E-3</v>
      </c>
      <c r="Q2880" s="1311">
        <f t="shared" si="1293"/>
        <v>3.0239999999999156E-3</v>
      </c>
      <c r="R2880" s="1311">
        <f t="shared" si="1293"/>
        <v>2.2139999999999382E-3</v>
      </c>
      <c r="S2880" s="1311">
        <f t="shared" si="1293"/>
        <v>2.7119999999998257E-3</v>
      </c>
      <c r="T2880" s="1311">
        <f t="shared" si="1293"/>
        <v>2.0579999999998932E-3</v>
      </c>
      <c r="U2880" s="1311">
        <f t="shared" si="1293"/>
        <v>1.8180000000000973E-3</v>
      </c>
      <c r="V2880" s="1313">
        <f t="shared" si="1293"/>
        <v>1.7279999999999518E-3</v>
      </c>
      <c r="W2880" s="1311">
        <f t="shared" si="1293"/>
        <v>1.9080000000000208E-3</v>
      </c>
      <c r="X2880" s="1311">
        <f t="shared" si="1293"/>
        <v>1.9260000000000943E-3</v>
      </c>
      <c r="Y2880" s="1311">
        <f t="shared" si="1293"/>
        <v>2.1900000000001363E-3</v>
      </c>
      <c r="Z2880" s="1311">
        <f t="shared" si="1293"/>
        <v>1.7639999999998768E-3</v>
      </c>
      <c r="AA2880" s="1311">
        <f t="shared" si="1293"/>
        <v>2.1719999999998407E-3</v>
      </c>
      <c r="AB2880" s="1314">
        <f t="shared" si="1293"/>
        <v>1.6260000000001273E-3</v>
      </c>
      <c r="AC2880" s="361"/>
      <c r="AD2880" s="361"/>
      <c r="AE2880" s="361"/>
      <c r="AF2880" s="361"/>
      <c r="AG2880" s="361"/>
      <c r="AH2880" s="361"/>
      <c r="AI2880" s="361"/>
      <c r="AJ2880" s="361"/>
      <c r="AK2880" s="361"/>
      <c r="AL2880" s="361"/>
      <c r="AM2880" s="361"/>
      <c r="AN2880" s="361"/>
      <c r="AO2880" s="361"/>
      <c r="AP2880" s="361"/>
      <c r="AQ2880" s="361"/>
      <c r="AR2880" s="361"/>
      <c r="AS2880" s="361"/>
      <c r="AT2880" s="361"/>
      <c r="AU2880" s="361"/>
      <c r="AV2880" s="361"/>
      <c r="AW2880" s="361"/>
      <c r="AX2880" s="361"/>
      <c r="AY2880" s="361"/>
      <c r="AZ2880" s="361"/>
      <c r="BA2880" s="361"/>
      <c r="BB2880" s="361"/>
      <c r="BC2880" s="361"/>
      <c r="BD2880" s="361"/>
      <c r="BE2880" s="325"/>
      <c r="BF2880" s="325"/>
      <c r="BG2880" s="325"/>
      <c r="BH2880" s="325"/>
      <c r="BI2880" s="325"/>
      <c r="BJ2880" s="325"/>
      <c r="BK2880" s="325"/>
      <c r="BL2880" s="325"/>
      <c r="BM2880" s="325"/>
      <c r="BN2880" s="325"/>
      <c r="BO2880" s="325"/>
      <c r="BP2880" s="325"/>
      <c r="BQ2880" s="325"/>
      <c r="BR2880" s="325"/>
      <c r="BS2880" s="325"/>
      <c r="BT2880" s="325"/>
      <c r="BU2880" s="325"/>
      <c r="BV2880" s="325"/>
      <c r="BW2880" s="325"/>
      <c r="BX2880" s="325"/>
      <c r="BY2880" s="162"/>
      <c r="BZ2880" s="162"/>
      <c r="CA2880" s="162"/>
      <c r="CB2880" s="162"/>
      <c r="CC2880" s="127"/>
    </row>
    <row r="2881" spans="1:122" s="5" customFormat="1" ht="10.35" customHeight="1" thickBot="1">
      <c r="A2881" s="1566"/>
      <c r="B2881" s="1567"/>
      <c r="C2881" s="762"/>
      <c r="D2881" s="37" t="s">
        <v>117</v>
      </c>
      <c r="E2881" s="956">
        <f>E2879</f>
        <v>-1.5059999999999518E-3</v>
      </c>
      <c r="F2881" s="956">
        <f t="shared" si="1293"/>
        <v>-1.6859999999999653E-3</v>
      </c>
      <c r="G2881" s="956">
        <f t="shared" si="1293"/>
        <v>-1.6620000000000523E-3</v>
      </c>
      <c r="H2881" s="1315">
        <f t="shared" si="1293"/>
        <v>-1.7940000000000733E-3</v>
      </c>
      <c r="I2881" s="956">
        <f t="shared" si="1293"/>
        <v>-1.6439999999999788E-3</v>
      </c>
      <c r="J2881" s="956">
        <f t="shared" si="1293"/>
        <v>-1.6860000000000208E-3</v>
      </c>
      <c r="K2881" s="956">
        <f t="shared" si="1293"/>
        <v>-1.5600000000000613E-3</v>
      </c>
      <c r="L2881" s="956">
        <f t="shared" si="1293"/>
        <v>-3.1980000000000341E-3</v>
      </c>
      <c r="M2881" s="956">
        <f t="shared" si="1293"/>
        <v>4.512000000000016E-3</v>
      </c>
      <c r="N2881" s="1315">
        <f t="shared" si="1293"/>
        <v>5.4359999999999964E-3</v>
      </c>
      <c r="O2881" s="956">
        <f t="shared" si="1293"/>
        <v>1.0343999999999964E-2</v>
      </c>
      <c r="P2881" s="956">
        <f t="shared" si="1293"/>
        <v>8.1899999999999751E-3</v>
      </c>
      <c r="Q2881" s="956">
        <f t="shared" si="1293"/>
        <v>2.0159999999999623E-3</v>
      </c>
      <c r="R2881" s="956">
        <f t="shared" si="1293"/>
        <v>-1.7819999999999503E-3</v>
      </c>
      <c r="S2881" s="956">
        <f t="shared" si="1293"/>
        <v>-1.5779999999999683E-3</v>
      </c>
      <c r="T2881" s="956">
        <f t="shared" si="1293"/>
        <v>-1.6740000000000643E-3</v>
      </c>
      <c r="U2881" s="956">
        <f t="shared" si="1293"/>
        <v>-1.9980000000000553E-3</v>
      </c>
      <c r="V2881" s="1316">
        <f t="shared" si="1293"/>
        <v>-2.0640000000000103E-3</v>
      </c>
      <c r="W2881" s="956">
        <f t="shared" si="1293"/>
        <v>-1.9500000000000628E-3</v>
      </c>
      <c r="X2881" s="956">
        <f t="shared" si="1293"/>
        <v>-1.9799999999999818E-3</v>
      </c>
      <c r="Y2881" s="1316">
        <f t="shared" si="1293"/>
        <v>-1.8420000000000658E-3</v>
      </c>
      <c r="Z2881" s="956">
        <f t="shared" si="1293"/>
        <v>-2.1180000000000088E-3</v>
      </c>
      <c r="AA2881" s="956">
        <f t="shared" si="1293"/>
        <v>-1.8960000000000643E-3</v>
      </c>
      <c r="AB2881" s="958">
        <f t="shared" si="1293"/>
        <v>-1.9500000000000073E-3</v>
      </c>
      <c r="AC2881" s="361"/>
      <c r="AD2881" s="361"/>
      <c r="AE2881" s="361"/>
      <c r="AF2881" s="361"/>
      <c r="AG2881" s="361"/>
      <c r="AH2881" s="361"/>
      <c r="AI2881" s="361"/>
      <c r="AJ2881" s="361"/>
      <c r="AK2881" s="361"/>
      <c r="AL2881" s="361"/>
      <c r="AM2881" s="361"/>
      <c r="AN2881" s="361"/>
      <c r="AO2881" s="361"/>
      <c r="AP2881" s="361"/>
      <c r="AQ2881" s="361"/>
      <c r="AR2881" s="361"/>
      <c r="AS2881" s="361"/>
      <c r="AT2881" s="361"/>
      <c r="AU2881" s="361"/>
      <c r="AV2881" s="361"/>
      <c r="AW2881" s="361"/>
      <c r="AX2881" s="361"/>
      <c r="AY2881" s="361"/>
      <c r="AZ2881" s="361"/>
      <c r="BA2881" s="361"/>
      <c r="BB2881" s="361"/>
      <c r="BC2881" s="361"/>
      <c r="BD2881" s="361"/>
      <c r="BE2881" s="325"/>
      <c r="BF2881" s="325"/>
      <c r="BG2881" s="325"/>
      <c r="BH2881" s="325"/>
      <c r="BI2881" s="325"/>
      <c r="BJ2881" s="325"/>
      <c r="BK2881" s="325"/>
      <c r="BL2881" s="325"/>
      <c r="BM2881" s="325"/>
      <c r="BN2881" s="325"/>
      <c r="BO2881" s="325"/>
      <c r="BP2881" s="325"/>
      <c r="BQ2881" s="325"/>
      <c r="BR2881" s="325"/>
      <c r="BS2881" s="325"/>
      <c r="BT2881" s="325"/>
      <c r="BU2881" s="325"/>
      <c r="BV2881" s="325"/>
      <c r="BW2881" s="325"/>
      <c r="BX2881" s="325"/>
      <c r="BY2881" s="162"/>
      <c r="BZ2881" s="162"/>
      <c r="CA2881" s="162"/>
      <c r="CB2881" s="162"/>
      <c r="CC2881" s="127"/>
    </row>
    <row r="2882" spans="1:122" s="3" customFormat="1" ht="23.25" customHeight="1">
      <c r="A2882" s="860"/>
      <c r="B2882" s="722" t="s">
        <v>558</v>
      </c>
      <c r="C2882" s="123" t="s">
        <v>536</v>
      </c>
      <c r="D2882" s="150"/>
      <c r="E2882" s="89"/>
      <c r="F2882" s="150"/>
      <c r="G2882" s="150"/>
      <c r="H2882" s="722">
        <f>H2813+H2818</f>
        <v>1.4199600000000001</v>
      </c>
      <c r="I2882" s="464"/>
      <c r="J2882" s="464"/>
      <c r="K2882" s="464"/>
      <c r="L2882" s="464"/>
      <c r="M2882" s="464"/>
      <c r="N2882" s="722">
        <f>N2813+N2818</f>
        <v>0.91944000000000004</v>
      </c>
      <c r="O2882" s="464"/>
      <c r="P2882" s="464"/>
      <c r="Q2882" s="464"/>
      <c r="R2882" s="464"/>
      <c r="S2882" s="464"/>
      <c r="T2882" s="464"/>
      <c r="U2882" s="464"/>
      <c r="V2882" s="722">
        <f>V2813+V2818</f>
        <v>1.5434399999999999</v>
      </c>
      <c r="W2882" s="464"/>
      <c r="X2882" s="464"/>
      <c r="Y2882" s="722">
        <f>Y2813+Y2818</f>
        <v>1.5204</v>
      </c>
      <c r="Z2882" s="464"/>
      <c r="AA2882" s="89"/>
      <c r="AB2882" s="89"/>
      <c r="AC2882" s="332"/>
      <c r="AD2882" s="332"/>
      <c r="AE2882" s="332"/>
      <c r="AF2882" s="332"/>
      <c r="AG2882" s="332"/>
      <c r="AH2882" s="332"/>
      <c r="AI2882" s="332"/>
      <c r="AJ2882" s="332"/>
      <c r="AK2882" s="332"/>
      <c r="AL2882" s="332"/>
      <c r="AM2882" s="332"/>
      <c r="AN2882" s="332"/>
      <c r="AO2882" s="332"/>
      <c r="AP2882" s="332"/>
      <c r="AQ2882" s="332"/>
      <c r="AR2882" s="332"/>
      <c r="AS2882" s="332"/>
      <c r="AT2882" s="332"/>
      <c r="AU2882" s="332"/>
      <c r="AV2882" s="332"/>
      <c r="AW2882" s="332"/>
      <c r="AX2882" s="332"/>
      <c r="AY2882" s="332"/>
      <c r="AZ2882" s="332"/>
      <c r="BA2882" s="332"/>
      <c r="BB2882" s="332"/>
      <c r="BC2882" s="332"/>
      <c r="BD2882" s="332"/>
      <c r="BE2882" s="361"/>
      <c r="BF2882" s="361"/>
      <c r="BG2882" s="361"/>
      <c r="BH2882" s="361"/>
      <c r="BI2882" s="361"/>
      <c r="BJ2882" s="361"/>
      <c r="BK2882" s="361"/>
      <c r="BL2882" s="361"/>
      <c r="BM2882" s="361"/>
      <c r="BN2882" s="361"/>
      <c r="BO2882" s="361"/>
      <c r="BP2882" s="361"/>
      <c r="BQ2882" s="361"/>
      <c r="BR2882" s="361"/>
      <c r="BS2882" s="361"/>
      <c r="BT2882" s="361"/>
      <c r="BU2882" s="361"/>
      <c r="BV2882" s="361"/>
      <c r="BW2882" s="361"/>
      <c r="BX2882" s="361"/>
      <c r="BY2882" s="127"/>
      <c r="BZ2882" s="127"/>
      <c r="CA2882" s="127"/>
      <c r="CB2882" s="127"/>
      <c r="CC2882" s="150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  <c r="DD2882" s="6"/>
      <c r="DE2882" s="6"/>
      <c r="DF2882" s="6"/>
      <c r="DG2882" s="6"/>
      <c r="DH2882" s="6"/>
      <c r="DI2882" s="6"/>
      <c r="DJ2882" s="6"/>
      <c r="DK2882" s="6"/>
      <c r="DL2882" s="6"/>
      <c r="DM2882" s="6"/>
      <c r="DN2882" s="6"/>
      <c r="DO2882" s="6"/>
      <c r="DP2882" s="6"/>
      <c r="DQ2882" s="6"/>
      <c r="DR2882" s="6"/>
    </row>
    <row r="2883" spans="1:122">
      <c r="BE2883" s="361"/>
      <c r="BF2883" s="361"/>
      <c r="BG2883" s="361"/>
      <c r="BH2883" s="361"/>
      <c r="BI2883" s="361"/>
      <c r="BJ2883" s="361"/>
      <c r="BK2883" s="361"/>
      <c r="BL2883" s="361"/>
      <c r="BM2883" s="361"/>
      <c r="BN2883" s="361"/>
      <c r="BO2883" s="361"/>
      <c r="BP2883" s="361"/>
      <c r="BQ2883" s="361"/>
      <c r="BR2883" s="361"/>
      <c r="BS2883" s="361"/>
      <c r="BT2883" s="361"/>
      <c r="BU2883" s="361"/>
      <c r="BV2883" s="361"/>
      <c r="BW2883" s="361"/>
      <c r="BX2883" s="361"/>
      <c r="BY2883" s="127"/>
      <c r="BZ2883" s="127"/>
      <c r="CA2883" s="127"/>
      <c r="CB2883" s="127"/>
    </row>
    <row r="2884" spans="1:122">
      <c r="BE2884" s="332"/>
      <c r="BF2884" s="332"/>
      <c r="BG2884" s="332"/>
      <c r="BH2884" s="332"/>
      <c r="BI2884" s="332"/>
      <c r="BJ2884" s="332"/>
      <c r="BK2884" s="332"/>
      <c r="BL2884" s="332"/>
      <c r="BM2884" s="332"/>
      <c r="BN2884" s="332"/>
      <c r="BO2884" s="332"/>
      <c r="BP2884" s="332"/>
      <c r="BQ2884" s="332"/>
      <c r="BR2884" s="332"/>
      <c r="BS2884" s="332"/>
      <c r="BT2884" s="332"/>
      <c r="BU2884" s="332"/>
      <c r="BV2884" s="332"/>
      <c r="BW2884" s="332"/>
      <c r="BX2884" s="332"/>
      <c r="BY2884" s="150"/>
      <c r="BZ2884" s="150"/>
      <c r="CA2884" s="150"/>
      <c r="CB2884" s="150"/>
    </row>
  </sheetData>
  <mergeCells count="1102">
    <mergeCell ref="E164:F164"/>
    <mergeCell ref="E807:G807"/>
    <mergeCell ref="E812:G812"/>
    <mergeCell ref="E847:G847"/>
    <mergeCell ref="E852:G852"/>
    <mergeCell ref="B1203:B1207"/>
    <mergeCell ref="B2452:B2456"/>
    <mergeCell ref="B2457:B2461"/>
    <mergeCell ref="A2452:A2456"/>
    <mergeCell ref="A2457:A2461"/>
    <mergeCell ref="B2555:B2559"/>
    <mergeCell ref="A2555:A2559"/>
    <mergeCell ref="B2107:B2111"/>
    <mergeCell ref="A2112:A2116"/>
    <mergeCell ref="B2112:B2116"/>
    <mergeCell ref="A2117:A2121"/>
    <mergeCell ref="B2117:B2121"/>
    <mergeCell ref="A2122:A2126"/>
    <mergeCell ref="B2122:B2126"/>
    <mergeCell ref="A2087:A2091"/>
    <mergeCell ref="B2087:B2091"/>
    <mergeCell ref="A2092:A2096"/>
    <mergeCell ref="A2072:A2076"/>
    <mergeCell ref="B2072:B2076"/>
    <mergeCell ref="A2077:A2081"/>
    <mergeCell ref="B2077:B2081"/>
    <mergeCell ref="A2082:A2086"/>
    <mergeCell ref="B2082:B2086"/>
    <mergeCell ref="A2163:A2169"/>
    <mergeCell ref="B2163:B2167"/>
    <mergeCell ref="B2168:B2169"/>
    <mergeCell ref="E767:AB767"/>
    <mergeCell ref="A2170:A2176"/>
    <mergeCell ref="B2170:B2174"/>
    <mergeCell ref="B2175:B2176"/>
    <mergeCell ref="A2240:A2244"/>
    <mergeCell ref="A608:A612"/>
    <mergeCell ref="A1007:A1011"/>
    <mergeCell ref="B1281:B1285"/>
    <mergeCell ref="B1286:B1290"/>
    <mergeCell ref="A1281:A1285"/>
    <mergeCell ref="A1286:A1290"/>
    <mergeCell ref="A1377:A1381"/>
    <mergeCell ref="B1377:B1381"/>
    <mergeCell ref="A893:A897"/>
    <mergeCell ref="B893:B897"/>
    <mergeCell ref="A898:A902"/>
    <mergeCell ref="B898:B902"/>
    <mergeCell ref="B1139:B1143"/>
    <mergeCell ref="A1106:A1110"/>
    <mergeCell ref="B1106:B1110"/>
    <mergeCell ref="A1111:A1115"/>
    <mergeCell ref="B1111:B1115"/>
    <mergeCell ref="A1116:A1120"/>
    <mergeCell ref="B1116:B1120"/>
    <mergeCell ref="A1088:B1089"/>
    <mergeCell ref="A978:A982"/>
    <mergeCell ref="B978:B982"/>
    <mergeCell ref="A760:B761"/>
    <mergeCell ref="A762:B763"/>
    <mergeCell ref="A764:B765"/>
    <mergeCell ref="A752:A756"/>
    <mergeCell ref="B752:B756"/>
    <mergeCell ref="A758:B759"/>
    <mergeCell ref="E925:G925"/>
    <mergeCell ref="E926:G926"/>
    <mergeCell ref="A989:B990"/>
    <mergeCell ref="A991:B992"/>
    <mergeCell ref="A993:B994"/>
    <mergeCell ref="A995:B996"/>
    <mergeCell ref="A1090:B1091"/>
    <mergeCell ref="A1092:B1093"/>
    <mergeCell ref="A1233:A1237"/>
    <mergeCell ref="E963:F963"/>
    <mergeCell ref="E822:F822"/>
    <mergeCell ref="A888:A892"/>
    <mergeCell ref="E930:G930"/>
    <mergeCell ref="E931:G931"/>
    <mergeCell ref="A933:A937"/>
    <mergeCell ref="B933:B937"/>
    <mergeCell ref="A938:A942"/>
    <mergeCell ref="B938:B942"/>
    <mergeCell ref="A918:A922"/>
    <mergeCell ref="B918:B922"/>
    <mergeCell ref="A923:A927"/>
    <mergeCell ref="B923:B927"/>
    <mergeCell ref="E968:F968"/>
    <mergeCell ref="A1213:A1217"/>
    <mergeCell ref="B1213:B1217"/>
    <mergeCell ref="A1198:A1202"/>
    <mergeCell ref="B1198:B1202"/>
    <mergeCell ref="A1203:A1207"/>
    <mergeCell ref="E868:AB868"/>
    <mergeCell ref="A852:A856"/>
    <mergeCell ref="B852:B856"/>
    <mergeCell ref="A859:B860"/>
    <mergeCell ref="B771:B775"/>
    <mergeCell ref="B776:B780"/>
    <mergeCell ref="A771:A775"/>
    <mergeCell ref="A776:A780"/>
    <mergeCell ref="B521:B525"/>
    <mergeCell ref="A647:A651"/>
    <mergeCell ref="B647:B651"/>
    <mergeCell ref="A548:A552"/>
    <mergeCell ref="B548:B552"/>
    <mergeCell ref="A553:A557"/>
    <mergeCell ref="B553:B557"/>
    <mergeCell ref="A558:A562"/>
    <mergeCell ref="B558:B562"/>
    <mergeCell ref="A593:A597"/>
    <mergeCell ref="B593:B597"/>
    <mergeCell ref="A598:A602"/>
    <mergeCell ref="B598:B602"/>
    <mergeCell ref="A578:A582"/>
    <mergeCell ref="B578:B582"/>
    <mergeCell ref="B736:B740"/>
    <mergeCell ref="B563:B567"/>
    <mergeCell ref="A568:A572"/>
    <mergeCell ref="B568:B572"/>
    <mergeCell ref="A563:A567"/>
    <mergeCell ref="A573:A577"/>
    <mergeCell ref="B573:B577"/>
    <mergeCell ref="B588:B592"/>
    <mergeCell ref="A671:B672"/>
    <mergeCell ref="A673:B674"/>
    <mergeCell ref="A637:A641"/>
    <mergeCell ref="B637:B641"/>
    <mergeCell ref="A622:B623"/>
    <mergeCell ref="B232:B236"/>
    <mergeCell ref="A232:A236"/>
    <mergeCell ref="A194:A198"/>
    <mergeCell ref="B652:B656"/>
    <mergeCell ref="A657:A661"/>
    <mergeCell ref="B657:B661"/>
    <mergeCell ref="A662:A666"/>
    <mergeCell ref="B662:B666"/>
    <mergeCell ref="A667:B668"/>
    <mergeCell ref="A669:B670"/>
    <mergeCell ref="E938:F938"/>
    <mergeCell ref="E953:F953"/>
    <mergeCell ref="B608:B612"/>
    <mergeCell ref="A613:A617"/>
    <mergeCell ref="B613:B617"/>
    <mergeCell ref="A618:B619"/>
    <mergeCell ref="A620:B621"/>
    <mergeCell ref="B928:B932"/>
    <mergeCell ref="E218:AB218"/>
    <mergeCell ref="A204:A208"/>
    <mergeCell ref="B204:B208"/>
    <mergeCell ref="A209:B210"/>
    <mergeCell ref="A211:B212"/>
    <mergeCell ref="A213:B214"/>
    <mergeCell ref="A215:B216"/>
    <mergeCell ref="E676:AB676"/>
    <mergeCell ref="A642:A646"/>
    <mergeCell ref="B642:B646"/>
    <mergeCell ref="B526:B530"/>
    <mergeCell ref="B531:B535"/>
    <mergeCell ref="B536:B540"/>
    <mergeCell ref="A521:A525"/>
    <mergeCell ref="B99:B103"/>
    <mergeCell ref="A104:A108"/>
    <mergeCell ref="B104:B108"/>
    <mergeCell ref="A1:AB2"/>
    <mergeCell ref="AC1:AD2"/>
    <mergeCell ref="B119:B123"/>
    <mergeCell ref="A94:A98"/>
    <mergeCell ref="B67:B71"/>
    <mergeCell ref="B72:B76"/>
    <mergeCell ref="A67:A71"/>
    <mergeCell ref="A72:A76"/>
    <mergeCell ref="B94:B98"/>
    <mergeCell ref="A99:A103"/>
    <mergeCell ref="B222:B226"/>
    <mergeCell ref="A222:A226"/>
    <mergeCell ref="B227:B231"/>
    <mergeCell ref="A227:A231"/>
    <mergeCell ref="A81:B81"/>
    <mergeCell ref="A84:A88"/>
    <mergeCell ref="B84:B88"/>
    <mergeCell ref="A89:A93"/>
    <mergeCell ref="B89:B93"/>
    <mergeCell ref="A169:A173"/>
    <mergeCell ref="B169:B173"/>
    <mergeCell ref="A174:A178"/>
    <mergeCell ref="B174:B178"/>
    <mergeCell ref="A179:A183"/>
    <mergeCell ref="B179:B183"/>
    <mergeCell ref="A154:A158"/>
    <mergeCell ref="B154:B158"/>
    <mergeCell ref="A159:A163"/>
    <mergeCell ref="B159:B163"/>
    <mergeCell ref="AE1:AE2"/>
    <mergeCell ref="E3:AB3"/>
    <mergeCell ref="A6:A10"/>
    <mergeCell ref="B6:B10"/>
    <mergeCell ref="E63:AB63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14:A18"/>
    <mergeCell ref="B14:B18"/>
    <mergeCell ref="A19:A23"/>
    <mergeCell ref="B19:B23"/>
    <mergeCell ref="A54:B55"/>
    <mergeCell ref="A56:B57"/>
    <mergeCell ref="A58:B59"/>
    <mergeCell ref="A60:B61"/>
    <mergeCell ref="E29:F29"/>
    <mergeCell ref="B194:B198"/>
    <mergeCell ref="A199:A203"/>
    <mergeCell ref="B199:B203"/>
    <mergeCell ref="A139:A143"/>
    <mergeCell ref="B139:B143"/>
    <mergeCell ref="A144:A148"/>
    <mergeCell ref="B144:B148"/>
    <mergeCell ref="A149:A153"/>
    <mergeCell ref="B149:B153"/>
    <mergeCell ref="A184:A188"/>
    <mergeCell ref="A189:A193"/>
    <mergeCell ref="B189:B193"/>
    <mergeCell ref="B184:B188"/>
    <mergeCell ref="B134:B138"/>
    <mergeCell ref="A109:A113"/>
    <mergeCell ref="B109:B113"/>
    <mergeCell ref="A114:A118"/>
    <mergeCell ref="B164:B168"/>
    <mergeCell ref="A124:A128"/>
    <mergeCell ref="B124:B128"/>
    <mergeCell ref="A129:A133"/>
    <mergeCell ref="B129:B133"/>
    <mergeCell ref="A134:A138"/>
    <mergeCell ref="B114:B118"/>
    <mergeCell ref="A119:A123"/>
    <mergeCell ref="A164:A168"/>
    <mergeCell ref="B237:B241"/>
    <mergeCell ref="A237:A241"/>
    <mergeCell ref="B252:B256"/>
    <mergeCell ref="A252:A256"/>
    <mergeCell ref="A292:A296"/>
    <mergeCell ref="B292:B296"/>
    <mergeCell ref="E293:F293"/>
    <mergeCell ref="A297:A301"/>
    <mergeCell ref="B297:B301"/>
    <mergeCell ref="A277:A281"/>
    <mergeCell ref="B277:B281"/>
    <mergeCell ref="A282:A286"/>
    <mergeCell ref="B282:B286"/>
    <mergeCell ref="A287:A291"/>
    <mergeCell ref="B287:B291"/>
    <mergeCell ref="E258:F258"/>
    <mergeCell ref="A262:A266"/>
    <mergeCell ref="B262:B266"/>
    <mergeCell ref="A267:A271"/>
    <mergeCell ref="B267:B271"/>
    <mergeCell ref="A272:A276"/>
    <mergeCell ref="B272:B276"/>
    <mergeCell ref="E273:F273"/>
    <mergeCell ref="E277:F277"/>
    <mergeCell ref="A257:A261"/>
    <mergeCell ref="B257:B261"/>
    <mergeCell ref="A352:A356"/>
    <mergeCell ref="B352:B356"/>
    <mergeCell ref="A357:A361"/>
    <mergeCell ref="B357:B361"/>
    <mergeCell ref="A362:A366"/>
    <mergeCell ref="B362:B366"/>
    <mergeCell ref="B415:B419"/>
    <mergeCell ref="B420:B424"/>
    <mergeCell ref="A415:A419"/>
    <mergeCell ref="A420:A424"/>
    <mergeCell ref="A302:A306"/>
    <mergeCell ref="B302:B306"/>
    <mergeCell ref="A337:A341"/>
    <mergeCell ref="B337:B341"/>
    <mergeCell ref="A342:A346"/>
    <mergeCell ref="B342:B346"/>
    <mergeCell ref="A347:A351"/>
    <mergeCell ref="B347:B351"/>
    <mergeCell ref="A322:A326"/>
    <mergeCell ref="B322:B326"/>
    <mergeCell ref="A327:A331"/>
    <mergeCell ref="B327:B331"/>
    <mergeCell ref="A332:A336"/>
    <mergeCell ref="B332:B336"/>
    <mergeCell ref="A307:A311"/>
    <mergeCell ref="B307:B311"/>
    <mergeCell ref="A312:A316"/>
    <mergeCell ref="B312:B316"/>
    <mergeCell ref="A317:A321"/>
    <mergeCell ref="B317:B321"/>
    <mergeCell ref="B478:B482"/>
    <mergeCell ref="A483:A487"/>
    <mergeCell ref="B483:B487"/>
    <mergeCell ref="A488:A492"/>
    <mergeCell ref="B488:B492"/>
    <mergeCell ref="A382:A386"/>
    <mergeCell ref="B382:B386"/>
    <mergeCell ref="A387:A391"/>
    <mergeCell ref="B387:B391"/>
    <mergeCell ref="A392:A396"/>
    <mergeCell ref="B392:B396"/>
    <mergeCell ref="A433:A437"/>
    <mergeCell ref="B433:B437"/>
    <mergeCell ref="A367:A371"/>
    <mergeCell ref="B367:B371"/>
    <mergeCell ref="A372:A376"/>
    <mergeCell ref="B372:B376"/>
    <mergeCell ref="A377:A381"/>
    <mergeCell ref="B377:B381"/>
    <mergeCell ref="A443:A447"/>
    <mergeCell ref="B443:B447"/>
    <mergeCell ref="A453:A457"/>
    <mergeCell ref="B453:B457"/>
    <mergeCell ref="A458:A462"/>
    <mergeCell ref="B458:B462"/>
    <mergeCell ref="A448:A452"/>
    <mergeCell ref="B448:B452"/>
    <mergeCell ref="A508:B509"/>
    <mergeCell ref="A510:B511"/>
    <mergeCell ref="A512:B513"/>
    <mergeCell ref="A514:B515"/>
    <mergeCell ref="A498:A502"/>
    <mergeCell ref="B498:B502"/>
    <mergeCell ref="A503:A507"/>
    <mergeCell ref="B503:B507"/>
    <mergeCell ref="E517:AB517"/>
    <mergeCell ref="A526:A530"/>
    <mergeCell ref="A531:A535"/>
    <mergeCell ref="A536:A540"/>
    <mergeCell ref="E727:AB727"/>
    <mergeCell ref="E411:AB411"/>
    <mergeCell ref="A438:A442"/>
    <mergeCell ref="B438:B442"/>
    <mergeCell ref="A397:A401"/>
    <mergeCell ref="B397:B401"/>
    <mergeCell ref="A402:B403"/>
    <mergeCell ref="A404:B405"/>
    <mergeCell ref="A406:B407"/>
    <mergeCell ref="A408:B409"/>
    <mergeCell ref="E421:F421"/>
    <mergeCell ref="A463:A467"/>
    <mergeCell ref="B463:B467"/>
    <mergeCell ref="A468:A472"/>
    <mergeCell ref="B468:B472"/>
    <mergeCell ref="A473:A477"/>
    <mergeCell ref="B473:B477"/>
    <mergeCell ref="B493:B497"/>
    <mergeCell ref="A493:A497"/>
    <mergeCell ref="A478:A482"/>
    <mergeCell ref="A747:A751"/>
    <mergeCell ref="B747:B751"/>
    <mergeCell ref="A711:A715"/>
    <mergeCell ref="B711:B715"/>
    <mergeCell ref="A718:B719"/>
    <mergeCell ref="A720:B721"/>
    <mergeCell ref="A722:B723"/>
    <mergeCell ref="A724:B725"/>
    <mergeCell ref="A696:A700"/>
    <mergeCell ref="B696:B700"/>
    <mergeCell ref="A701:A705"/>
    <mergeCell ref="B701:B705"/>
    <mergeCell ref="A706:A710"/>
    <mergeCell ref="B706:B710"/>
    <mergeCell ref="B632:B636"/>
    <mergeCell ref="A583:A587"/>
    <mergeCell ref="B583:B587"/>
    <mergeCell ref="A588:A592"/>
    <mergeCell ref="A603:A607"/>
    <mergeCell ref="B603:B607"/>
    <mergeCell ref="B680:B684"/>
    <mergeCell ref="B685:B689"/>
    <mergeCell ref="A680:A684"/>
    <mergeCell ref="A685:A689"/>
    <mergeCell ref="A731:A735"/>
    <mergeCell ref="B731:B735"/>
    <mergeCell ref="A736:A740"/>
    <mergeCell ref="A652:A656"/>
    <mergeCell ref="A627:A631"/>
    <mergeCell ref="B627:B631"/>
    <mergeCell ref="A632:A636"/>
    <mergeCell ref="A861:B862"/>
    <mergeCell ref="A837:A841"/>
    <mergeCell ref="B837:B841"/>
    <mergeCell ref="A842:A846"/>
    <mergeCell ref="B842:B846"/>
    <mergeCell ref="A847:A851"/>
    <mergeCell ref="B847:B851"/>
    <mergeCell ref="E787:F787"/>
    <mergeCell ref="E792:F792"/>
    <mergeCell ref="E802:F802"/>
    <mergeCell ref="A807:A811"/>
    <mergeCell ref="B807:B811"/>
    <mergeCell ref="A812:A816"/>
    <mergeCell ref="B812:B816"/>
    <mergeCell ref="A817:A821"/>
    <mergeCell ref="B817:B821"/>
    <mergeCell ref="A792:A796"/>
    <mergeCell ref="B792:B796"/>
    <mergeCell ref="A797:A801"/>
    <mergeCell ref="B797:B801"/>
    <mergeCell ref="A802:A806"/>
    <mergeCell ref="B802:B806"/>
    <mergeCell ref="A822:A826"/>
    <mergeCell ref="B822:B826"/>
    <mergeCell ref="A827:A831"/>
    <mergeCell ref="B827:B831"/>
    <mergeCell ref="A832:A836"/>
    <mergeCell ref="B832:B836"/>
    <mergeCell ref="A787:A791"/>
    <mergeCell ref="B787:B791"/>
    <mergeCell ref="A903:A907"/>
    <mergeCell ref="B903:B907"/>
    <mergeCell ref="A908:A912"/>
    <mergeCell ref="B908:B912"/>
    <mergeCell ref="A913:A917"/>
    <mergeCell ref="B913:B917"/>
    <mergeCell ref="A973:A977"/>
    <mergeCell ref="B973:B977"/>
    <mergeCell ref="A958:A962"/>
    <mergeCell ref="B958:B962"/>
    <mergeCell ref="A963:A967"/>
    <mergeCell ref="B963:B967"/>
    <mergeCell ref="A968:A972"/>
    <mergeCell ref="B968:B972"/>
    <mergeCell ref="A943:A947"/>
    <mergeCell ref="B943:B947"/>
    <mergeCell ref="A948:A952"/>
    <mergeCell ref="B948:B952"/>
    <mergeCell ref="A953:A957"/>
    <mergeCell ref="B953:B957"/>
    <mergeCell ref="B872:B876"/>
    <mergeCell ref="B877:B881"/>
    <mergeCell ref="A872:A876"/>
    <mergeCell ref="B888:B892"/>
    <mergeCell ref="A863:B864"/>
    <mergeCell ref="A865:B866"/>
    <mergeCell ref="A928:A932"/>
    <mergeCell ref="A877:A881"/>
    <mergeCell ref="E998:AB998"/>
    <mergeCell ref="A1073:A1077"/>
    <mergeCell ref="B1073:B1077"/>
    <mergeCell ref="A1078:A1082"/>
    <mergeCell ref="B1078:B1082"/>
    <mergeCell ref="A1083:A1087"/>
    <mergeCell ref="B1083:B1087"/>
    <mergeCell ref="A1058:A1062"/>
    <mergeCell ref="B1058:B1062"/>
    <mergeCell ref="A1063:A1067"/>
    <mergeCell ref="B1063:B1067"/>
    <mergeCell ref="A1068:A1072"/>
    <mergeCell ref="B1068:B1072"/>
    <mergeCell ref="A1043:A1047"/>
    <mergeCell ref="B1043:B1047"/>
    <mergeCell ref="A1048:A1052"/>
    <mergeCell ref="B1048:B1052"/>
    <mergeCell ref="A1053:A1057"/>
    <mergeCell ref="B1053:B1057"/>
    <mergeCell ref="A1033:A1037"/>
    <mergeCell ref="B1033:B1037"/>
    <mergeCell ref="A1038:A1042"/>
    <mergeCell ref="B1038:B1042"/>
    <mergeCell ref="A1018:A1022"/>
    <mergeCell ref="B1018:B1022"/>
    <mergeCell ref="A1023:A1027"/>
    <mergeCell ref="B1023:B1027"/>
    <mergeCell ref="A1028:A1032"/>
    <mergeCell ref="B1028:B1032"/>
    <mergeCell ref="B1002:B1006"/>
    <mergeCell ref="B1007:B1011"/>
    <mergeCell ref="A1002:A1006"/>
    <mergeCell ref="E978:G978"/>
    <mergeCell ref="A983:A987"/>
    <mergeCell ref="B983:B987"/>
    <mergeCell ref="E958:G958"/>
    <mergeCell ref="E1097:AB1097"/>
    <mergeCell ref="A1101:A1105"/>
    <mergeCell ref="B1101:B1105"/>
    <mergeCell ref="A1178:B1179"/>
    <mergeCell ref="A1183:A1187"/>
    <mergeCell ref="B1183:B1187"/>
    <mergeCell ref="A1129:A1133"/>
    <mergeCell ref="B1129:B1133"/>
    <mergeCell ref="A1134:A1138"/>
    <mergeCell ref="B1134:B1138"/>
    <mergeCell ref="A1139:A1143"/>
    <mergeCell ref="A1094:B1095"/>
    <mergeCell ref="E973:F973"/>
    <mergeCell ref="A1188:A1192"/>
    <mergeCell ref="B1188:B1192"/>
    <mergeCell ref="A1193:A1197"/>
    <mergeCell ref="B1193:B1197"/>
    <mergeCell ref="A1159:A1163"/>
    <mergeCell ref="B1159:B1163"/>
    <mergeCell ref="A1164:A1168"/>
    <mergeCell ref="B1164:B1168"/>
    <mergeCell ref="A1174:B1175"/>
    <mergeCell ref="A1176:B1177"/>
    <mergeCell ref="A1144:A1148"/>
    <mergeCell ref="B1144:B1148"/>
    <mergeCell ref="A1149:A1153"/>
    <mergeCell ref="B1149:B1153"/>
    <mergeCell ref="A1154:A1158"/>
    <mergeCell ref="B1154:B1158"/>
    <mergeCell ref="A1169:A1173"/>
    <mergeCell ref="B1169:B1173"/>
    <mergeCell ref="A1208:A1212"/>
    <mergeCell ref="B1208:B1212"/>
    <mergeCell ref="A1272:B1273"/>
    <mergeCell ref="A1228:A1232"/>
    <mergeCell ref="B1228:B1232"/>
    <mergeCell ref="A1274:B1275"/>
    <mergeCell ref="B1233:B1237"/>
    <mergeCell ref="A1238:A1242"/>
    <mergeCell ref="E1277:AB1277"/>
    <mergeCell ref="A1258:A1262"/>
    <mergeCell ref="B1258:B1262"/>
    <mergeCell ref="A1263:A1267"/>
    <mergeCell ref="B1263:B1267"/>
    <mergeCell ref="A1268:B1269"/>
    <mergeCell ref="A1270:B1271"/>
    <mergeCell ref="A1243:A1247"/>
    <mergeCell ref="B1243:B1247"/>
    <mergeCell ref="A1248:A1252"/>
    <mergeCell ref="B1248:B1252"/>
    <mergeCell ref="A1253:A1257"/>
    <mergeCell ref="B1253:B1257"/>
    <mergeCell ref="A1218:A1222"/>
    <mergeCell ref="B1218:B1222"/>
    <mergeCell ref="A1223:A1227"/>
    <mergeCell ref="B1223:B1227"/>
    <mergeCell ref="B1238:B1242"/>
    <mergeCell ref="A1327:A1331"/>
    <mergeCell ref="B1327:B1331"/>
    <mergeCell ref="A1332:A1336"/>
    <mergeCell ref="B1332:B1336"/>
    <mergeCell ref="A1337:A1341"/>
    <mergeCell ref="B1337:B1341"/>
    <mergeCell ref="A1312:A1316"/>
    <mergeCell ref="B1312:B1316"/>
    <mergeCell ref="A1317:A1321"/>
    <mergeCell ref="B1317:B1321"/>
    <mergeCell ref="A1322:A1326"/>
    <mergeCell ref="B1322:B1326"/>
    <mergeCell ref="A1297:A1301"/>
    <mergeCell ref="B1297:B1301"/>
    <mergeCell ref="A1302:A1306"/>
    <mergeCell ref="B1302:B1306"/>
    <mergeCell ref="A1307:A1311"/>
    <mergeCell ref="B1307:B1311"/>
    <mergeCell ref="E1373:AB1373"/>
    <mergeCell ref="A1393:A1397"/>
    <mergeCell ref="B1393:B1397"/>
    <mergeCell ref="A1357:A1361"/>
    <mergeCell ref="B1357:B1361"/>
    <mergeCell ref="A1364:B1365"/>
    <mergeCell ref="A1366:B1367"/>
    <mergeCell ref="A1368:B1369"/>
    <mergeCell ref="A1370:B1371"/>
    <mergeCell ref="A1342:A1346"/>
    <mergeCell ref="B1342:B1346"/>
    <mergeCell ref="A1347:A1351"/>
    <mergeCell ref="B1347:B1351"/>
    <mergeCell ref="A1352:A1356"/>
    <mergeCell ref="B1352:B1356"/>
    <mergeCell ref="B1382:B1386"/>
    <mergeCell ref="A1382:A1386"/>
    <mergeCell ref="A1428:A1432"/>
    <mergeCell ref="B1428:B1432"/>
    <mergeCell ref="A1434:B1435"/>
    <mergeCell ref="A1436:B1437"/>
    <mergeCell ref="A1438:B1439"/>
    <mergeCell ref="A1440:B1441"/>
    <mergeCell ref="A1413:A1417"/>
    <mergeCell ref="B1413:B1417"/>
    <mergeCell ref="A1418:A1422"/>
    <mergeCell ref="B1418:B1422"/>
    <mergeCell ref="A1423:A1427"/>
    <mergeCell ref="B1423:B1427"/>
    <mergeCell ref="A1398:A1402"/>
    <mergeCell ref="B1398:B1402"/>
    <mergeCell ref="A1403:A1407"/>
    <mergeCell ref="B1403:B1407"/>
    <mergeCell ref="A1408:A1412"/>
    <mergeCell ref="B1408:B1412"/>
    <mergeCell ref="A1483:A1487"/>
    <mergeCell ref="B1483:B1487"/>
    <mergeCell ref="A1488:A1492"/>
    <mergeCell ref="B1488:B1492"/>
    <mergeCell ref="A1493:A1497"/>
    <mergeCell ref="B1493:B1497"/>
    <mergeCell ref="A1468:A1472"/>
    <mergeCell ref="B1468:B1472"/>
    <mergeCell ref="A1473:A1477"/>
    <mergeCell ref="B1473:B1477"/>
    <mergeCell ref="A1478:A1482"/>
    <mergeCell ref="B1478:B1482"/>
    <mergeCell ref="E1443:AB1443"/>
    <mergeCell ref="A1463:A1467"/>
    <mergeCell ref="B1463:B1467"/>
    <mergeCell ref="B1452:B1456"/>
    <mergeCell ref="A1452:A1456"/>
    <mergeCell ref="B1447:B1451"/>
    <mergeCell ref="A1447:A1451"/>
    <mergeCell ref="A1528:A1532"/>
    <mergeCell ref="B1528:B1532"/>
    <mergeCell ref="A1533:A1537"/>
    <mergeCell ref="B1533:B1537"/>
    <mergeCell ref="A1538:A1542"/>
    <mergeCell ref="B1538:B1542"/>
    <mergeCell ref="A1513:A1517"/>
    <mergeCell ref="B1513:B1517"/>
    <mergeCell ref="A1518:A1522"/>
    <mergeCell ref="B1518:B1522"/>
    <mergeCell ref="A1523:A1527"/>
    <mergeCell ref="B1523:B1527"/>
    <mergeCell ref="A1498:A1502"/>
    <mergeCell ref="B1498:B1502"/>
    <mergeCell ref="A1503:A1507"/>
    <mergeCell ref="B1503:B1507"/>
    <mergeCell ref="A1508:A1512"/>
    <mergeCell ref="B1508:B1512"/>
    <mergeCell ref="A1573:A1577"/>
    <mergeCell ref="B1573:B1577"/>
    <mergeCell ref="A1578:A1582"/>
    <mergeCell ref="B1578:B1582"/>
    <mergeCell ref="A1583:A1587"/>
    <mergeCell ref="B1583:B1587"/>
    <mergeCell ref="A1558:A1562"/>
    <mergeCell ref="B1558:B1562"/>
    <mergeCell ref="A1563:A1567"/>
    <mergeCell ref="B1563:B1567"/>
    <mergeCell ref="A1568:A1572"/>
    <mergeCell ref="B1568:B1572"/>
    <mergeCell ref="A1543:A1547"/>
    <mergeCell ref="B1543:B1547"/>
    <mergeCell ref="A1548:A1552"/>
    <mergeCell ref="B1548:B1552"/>
    <mergeCell ref="A1553:A1557"/>
    <mergeCell ref="B1553:B1557"/>
    <mergeCell ref="A1644:A1648"/>
    <mergeCell ref="B1644:B1648"/>
    <mergeCell ref="A1649:A1653"/>
    <mergeCell ref="B1649:B1653"/>
    <mergeCell ref="A1615:B1616"/>
    <mergeCell ref="A1617:B1618"/>
    <mergeCell ref="A1619:B1620"/>
    <mergeCell ref="A1621:B1622"/>
    <mergeCell ref="E1624:AB1624"/>
    <mergeCell ref="A1588:A1592"/>
    <mergeCell ref="B1588:B1592"/>
    <mergeCell ref="A1598:A1602"/>
    <mergeCell ref="B1598:B1602"/>
    <mergeCell ref="A1608:A1612"/>
    <mergeCell ref="B1608:B1612"/>
    <mergeCell ref="B1628:B1632"/>
    <mergeCell ref="A1628:A1632"/>
    <mergeCell ref="B1633:B1637"/>
    <mergeCell ref="A1633:A1637"/>
    <mergeCell ref="A1593:A1597"/>
    <mergeCell ref="B1593:B1597"/>
    <mergeCell ref="A1603:A1607"/>
    <mergeCell ref="B1603:B1607"/>
    <mergeCell ref="A1684:A1688"/>
    <mergeCell ref="B1684:B1688"/>
    <mergeCell ref="A1691:B1692"/>
    <mergeCell ref="A1693:B1694"/>
    <mergeCell ref="A1695:B1696"/>
    <mergeCell ref="A1697:B1698"/>
    <mergeCell ref="A1669:A1673"/>
    <mergeCell ref="B1669:B1673"/>
    <mergeCell ref="A1674:A1678"/>
    <mergeCell ref="B1674:B1678"/>
    <mergeCell ref="A1679:A1683"/>
    <mergeCell ref="B1679:B1683"/>
    <mergeCell ref="A1654:A1658"/>
    <mergeCell ref="B1654:B1658"/>
    <mergeCell ref="A1659:A1663"/>
    <mergeCell ref="B1659:B1663"/>
    <mergeCell ref="A1664:A1668"/>
    <mergeCell ref="B1664:B1668"/>
    <mergeCell ref="A1741:A1745"/>
    <mergeCell ref="B1741:B1745"/>
    <mergeCell ref="A1746:A1750"/>
    <mergeCell ref="B1746:B1750"/>
    <mergeCell ref="A1751:A1755"/>
    <mergeCell ref="B1751:B1755"/>
    <mergeCell ref="A1726:A1730"/>
    <mergeCell ref="B1726:B1730"/>
    <mergeCell ref="A1731:A1735"/>
    <mergeCell ref="B1731:B1735"/>
    <mergeCell ref="A1736:A1740"/>
    <mergeCell ref="B1736:B1740"/>
    <mergeCell ref="E1700:AB1700"/>
    <mergeCell ref="A1721:A1725"/>
    <mergeCell ref="B1721:B1725"/>
    <mergeCell ref="B1704:B1708"/>
    <mergeCell ref="B1709:B1713"/>
    <mergeCell ref="A1704:A1708"/>
    <mergeCell ref="A1709:A1713"/>
    <mergeCell ref="A1786:A1790"/>
    <mergeCell ref="B1786:B1790"/>
    <mergeCell ref="A1791:A1795"/>
    <mergeCell ref="B1791:B1795"/>
    <mergeCell ref="A1796:A1800"/>
    <mergeCell ref="B1796:B1800"/>
    <mergeCell ref="A1771:A1775"/>
    <mergeCell ref="B1771:B1775"/>
    <mergeCell ref="A1776:A1780"/>
    <mergeCell ref="B1776:B1780"/>
    <mergeCell ref="A1781:A1785"/>
    <mergeCell ref="B1781:B1785"/>
    <mergeCell ref="A1756:A1760"/>
    <mergeCell ref="B1756:B1760"/>
    <mergeCell ref="A1761:A1765"/>
    <mergeCell ref="B1761:B1765"/>
    <mergeCell ref="A1766:A1770"/>
    <mergeCell ref="B1766:B1770"/>
    <mergeCell ref="A1845:A1849"/>
    <mergeCell ref="B1845:B1849"/>
    <mergeCell ref="A1850:A1854"/>
    <mergeCell ref="B1850:B1854"/>
    <mergeCell ref="A1816:B1817"/>
    <mergeCell ref="A1818:B1819"/>
    <mergeCell ref="A1820:B1821"/>
    <mergeCell ref="A1822:B1823"/>
    <mergeCell ref="E1825:AB1825"/>
    <mergeCell ref="A1801:A1805"/>
    <mergeCell ref="B1801:B1805"/>
    <mergeCell ref="A1806:A1810"/>
    <mergeCell ref="B1806:B1810"/>
    <mergeCell ref="A1811:A1815"/>
    <mergeCell ref="B1811:B1815"/>
    <mergeCell ref="B1829:B1833"/>
    <mergeCell ref="B1834:B1838"/>
    <mergeCell ref="A1829:A1833"/>
    <mergeCell ref="A1834:A1838"/>
    <mergeCell ref="A1890:A1894"/>
    <mergeCell ref="B1890:B1894"/>
    <mergeCell ref="A1895:A1899"/>
    <mergeCell ref="B1895:B1899"/>
    <mergeCell ref="A1870:A1874"/>
    <mergeCell ref="B1870:B1874"/>
    <mergeCell ref="A1875:A1879"/>
    <mergeCell ref="B1875:B1879"/>
    <mergeCell ref="A1880:A1884"/>
    <mergeCell ref="B1880:B1884"/>
    <mergeCell ref="A1855:A1859"/>
    <mergeCell ref="B1855:B1859"/>
    <mergeCell ref="A1860:A1864"/>
    <mergeCell ref="B1860:B1864"/>
    <mergeCell ref="A1865:A1869"/>
    <mergeCell ref="B1865:B1869"/>
    <mergeCell ref="A1885:A1889"/>
    <mergeCell ref="B1885:B1889"/>
    <mergeCell ref="E1931:AB1931"/>
    <mergeCell ref="A1953:A1957"/>
    <mergeCell ref="B1953:B1957"/>
    <mergeCell ref="A1915:A1919"/>
    <mergeCell ref="B1915:B1919"/>
    <mergeCell ref="A1922:B1923"/>
    <mergeCell ref="A1924:B1925"/>
    <mergeCell ref="A1926:B1927"/>
    <mergeCell ref="A1928:B1929"/>
    <mergeCell ref="A1900:A1904"/>
    <mergeCell ref="B1900:B1904"/>
    <mergeCell ref="A1905:A1909"/>
    <mergeCell ref="B1905:B1909"/>
    <mergeCell ref="A1910:A1914"/>
    <mergeCell ref="B1910:B1914"/>
    <mergeCell ref="B1935:B1939"/>
    <mergeCell ref="B1940:B1944"/>
    <mergeCell ref="A1935:A1939"/>
    <mergeCell ref="A1940:A1944"/>
    <mergeCell ref="A1988:A1992"/>
    <mergeCell ref="B1988:B1992"/>
    <mergeCell ref="A1993:A1997"/>
    <mergeCell ref="B1993:B1997"/>
    <mergeCell ref="A1998:A2002"/>
    <mergeCell ref="B1998:B2002"/>
    <mergeCell ref="A1973:A1977"/>
    <mergeCell ref="B1973:B1977"/>
    <mergeCell ref="A1978:A1982"/>
    <mergeCell ref="B1978:B1982"/>
    <mergeCell ref="A1983:A1987"/>
    <mergeCell ref="B1983:B1987"/>
    <mergeCell ref="A1958:A1962"/>
    <mergeCell ref="B1958:B1962"/>
    <mergeCell ref="A1963:A1967"/>
    <mergeCell ref="B1963:B1967"/>
    <mergeCell ref="A1968:A1972"/>
    <mergeCell ref="B1968:B1972"/>
    <mergeCell ref="A2033:A2037"/>
    <mergeCell ref="B2033:B2037"/>
    <mergeCell ref="A2038:A2042"/>
    <mergeCell ref="B2038:B2042"/>
    <mergeCell ref="A2043:B2044"/>
    <mergeCell ref="A2045:B2046"/>
    <mergeCell ref="A2018:A2022"/>
    <mergeCell ref="B2018:B2022"/>
    <mergeCell ref="A2023:A2027"/>
    <mergeCell ref="B2023:B2027"/>
    <mergeCell ref="A2028:A2032"/>
    <mergeCell ref="B2028:B2032"/>
    <mergeCell ref="A2003:A2007"/>
    <mergeCell ref="B2003:B2007"/>
    <mergeCell ref="A2008:A2012"/>
    <mergeCell ref="B2008:B2012"/>
    <mergeCell ref="A2013:A2017"/>
    <mergeCell ref="B2013:B2017"/>
    <mergeCell ref="A2047:B2048"/>
    <mergeCell ref="A2049:B2050"/>
    <mergeCell ref="E2052:AB2052"/>
    <mergeCell ref="E2157:AB2157"/>
    <mergeCell ref="A2137:A2141"/>
    <mergeCell ref="B2137:B2141"/>
    <mergeCell ref="A2142:A2146"/>
    <mergeCell ref="B2142:B2146"/>
    <mergeCell ref="A2127:A2131"/>
    <mergeCell ref="B2127:B2131"/>
    <mergeCell ref="A2132:A2136"/>
    <mergeCell ref="B2132:B2136"/>
    <mergeCell ref="B2092:B2096"/>
    <mergeCell ref="A2097:A2101"/>
    <mergeCell ref="B2097:B2101"/>
    <mergeCell ref="A2102:A2106"/>
    <mergeCell ref="B2102:B2106"/>
    <mergeCell ref="A2107:A2111"/>
    <mergeCell ref="B2056:B2060"/>
    <mergeCell ref="B2061:B2065"/>
    <mergeCell ref="A2056:A2060"/>
    <mergeCell ref="A2061:A2065"/>
    <mergeCell ref="A2148:B2149"/>
    <mergeCell ref="A2150:B2151"/>
    <mergeCell ref="A2152:B2153"/>
    <mergeCell ref="A2154:B2155"/>
    <mergeCell ref="B2177:B2181"/>
    <mergeCell ref="A2177:A2181"/>
    <mergeCell ref="B2182:B2186"/>
    <mergeCell ref="A2182:A2186"/>
    <mergeCell ref="A2245:A2249"/>
    <mergeCell ref="B2245:B2249"/>
    <mergeCell ref="A2250:A2254"/>
    <mergeCell ref="B2250:B2254"/>
    <mergeCell ref="A2225:A2229"/>
    <mergeCell ref="B2225:B2229"/>
    <mergeCell ref="A2230:A2234"/>
    <mergeCell ref="B2230:B2234"/>
    <mergeCell ref="A2235:A2239"/>
    <mergeCell ref="B2235:B2239"/>
    <mergeCell ref="A2210:A2214"/>
    <mergeCell ref="B2210:B2214"/>
    <mergeCell ref="A2215:A2219"/>
    <mergeCell ref="B2215:B2219"/>
    <mergeCell ref="A2220:A2224"/>
    <mergeCell ref="B2220:B2224"/>
    <mergeCell ref="A2200:A2204"/>
    <mergeCell ref="B2200:B2204"/>
    <mergeCell ref="A2205:A2209"/>
    <mergeCell ref="B2205:B2209"/>
    <mergeCell ref="B2240:B2244"/>
    <mergeCell ref="A2195:A2199"/>
    <mergeCell ref="B2195:B2199"/>
    <mergeCell ref="A2285:A2289"/>
    <mergeCell ref="B2285:B2289"/>
    <mergeCell ref="A2290:A2294"/>
    <mergeCell ref="B2290:B2294"/>
    <mergeCell ref="A2295:A2299"/>
    <mergeCell ref="B2295:B2299"/>
    <mergeCell ref="A2270:A2274"/>
    <mergeCell ref="B2270:B2274"/>
    <mergeCell ref="A2275:A2279"/>
    <mergeCell ref="B2275:B2279"/>
    <mergeCell ref="A2280:A2284"/>
    <mergeCell ref="B2280:B2284"/>
    <mergeCell ref="A2255:A2259"/>
    <mergeCell ref="B2255:B2259"/>
    <mergeCell ref="A2260:A2264"/>
    <mergeCell ref="B2260:B2264"/>
    <mergeCell ref="A2265:A2269"/>
    <mergeCell ref="B2265:B2269"/>
    <mergeCell ref="A2335:A2339"/>
    <mergeCell ref="B2335:B2339"/>
    <mergeCell ref="A2340:A2344"/>
    <mergeCell ref="B2340:B2344"/>
    <mergeCell ref="A2320:A2324"/>
    <mergeCell ref="B2320:B2324"/>
    <mergeCell ref="A2325:A2329"/>
    <mergeCell ref="B2325:B2329"/>
    <mergeCell ref="A2330:A2334"/>
    <mergeCell ref="B2330:B2334"/>
    <mergeCell ref="A2300:A2304"/>
    <mergeCell ref="B2300:B2304"/>
    <mergeCell ref="A2305:A2309"/>
    <mergeCell ref="B2305:B2309"/>
    <mergeCell ref="A2315:A2319"/>
    <mergeCell ref="B2315:B2319"/>
    <mergeCell ref="A2310:A2314"/>
    <mergeCell ref="B2310:B2314"/>
    <mergeCell ref="A2360:A2364"/>
    <mergeCell ref="B2360:B2364"/>
    <mergeCell ref="A2365:B2366"/>
    <mergeCell ref="A2367:B2368"/>
    <mergeCell ref="A2369:B2370"/>
    <mergeCell ref="A2371:B2372"/>
    <mergeCell ref="A2345:A2349"/>
    <mergeCell ref="B2345:B2349"/>
    <mergeCell ref="A2350:A2354"/>
    <mergeCell ref="B2350:B2354"/>
    <mergeCell ref="A2355:A2359"/>
    <mergeCell ref="B2355:B2359"/>
    <mergeCell ref="A2434:A2441"/>
    <mergeCell ref="B2434:B2438"/>
    <mergeCell ref="B2439:B2441"/>
    <mergeCell ref="A2378:A2382"/>
    <mergeCell ref="B2378:B2382"/>
    <mergeCell ref="A2383:A2387"/>
    <mergeCell ref="B2383:B2387"/>
    <mergeCell ref="A2442:A2446"/>
    <mergeCell ref="B2442:B2446"/>
    <mergeCell ref="A2447:A2451"/>
    <mergeCell ref="B2447:B2451"/>
    <mergeCell ref="A2415:B2416"/>
    <mergeCell ref="A2417:B2418"/>
    <mergeCell ref="E2420:AB2420"/>
    <mergeCell ref="A2426:A2433"/>
    <mergeCell ref="B2426:B2430"/>
    <mergeCell ref="B2431:B2433"/>
    <mergeCell ref="A2399:A2403"/>
    <mergeCell ref="B2399:B2403"/>
    <mergeCell ref="A2404:A2408"/>
    <mergeCell ref="B2404:B2408"/>
    <mergeCell ref="A2411:B2412"/>
    <mergeCell ref="A2413:B2414"/>
    <mergeCell ref="E2374:AB2374"/>
    <mergeCell ref="A2394:A2398"/>
    <mergeCell ref="B2394:B2398"/>
    <mergeCell ref="A2490:A2494"/>
    <mergeCell ref="B2490:B2494"/>
    <mergeCell ref="A2495:A2499"/>
    <mergeCell ref="B2495:B2499"/>
    <mergeCell ref="A2500:A2504"/>
    <mergeCell ref="B2500:B2504"/>
    <mergeCell ref="A2475:A2479"/>
    <mergeCell ref="B2475:B2479"/>
    <mergeCell ref="A2480:A2484"/>
    <mergeCell ref="B2480:B2484"/>
    <mergeCell ref="A2485:A2489"/>
    <mergeCell ref="B2485:B2489"/>
    <mergeCell ref="A2470:A2474"/>
    <mergeCell ref="B2470:B2474"/>
    <mergeCell ref="E2534:AB2534"/>
    <mergeCell ref="A2540:A2547"/>
    <mergeCell ref="B2540:B2544"/>
    <mergeCell ref="B2545:B2547"/>
    <mergeCell ref="B2645:B2649"/>
    <mergeCell ref="A2548:A2554"/>
    <mergeCell ref="B2548:B2552"/>
    <mergeCell ref="B2553:B2554"/>
    <mergeCell ref="A2520:A2524"/>
    <mergeCell ref="B2520:B2524"/>
    <mergeCell ref="A2525:B2526"/>
    <mergeCell ref="A2527:B2528"/>
    <mergeCell ref="A2529:B2530"/>
    <mergeCell ref="A2531:B2532"/>
    <mergeCell ref="A2505:A2509"/>
    <mergeCell ref="B2505:B2509"/>
    <mergeCell ref="A2510:A2514"/>
    <mergeCell ref="B2510:B2514"/>
    <mergeCell ref="A2515:A2519"/>
    <mergeCell ref="B2515:B2519"/>
    <mergeCell ref="A2592:A2596"/>
    <mergeCell ref="B2592:B2596"/>
    <mergeCell ref="B2560:B2564"/>
    <mergeCell ref="A2560:A2564"/>
    <mergeCell ref="B2565:B2569"/>
    <mergeCell ref="A2565:A2569"/>
    <mergeCell ref="A2661:A2665"/>
    <mergeCell ref="B2661:B2665"/>
    <mergeCell ref="A2666:A2670"/>
    <mergeCell ref="B2666:B2670"/>
    <mergeCell ref="A2671:A2675"/>
    <mergeCell ref="B2671:B2675"/>
    <mergeCell ref="A2597:A2601"/>
    <mergeCell ref="B2597:B2601"/>
    <mergeCell ref="A2602:A2606"/>
    <mergeCell ref="B2602:B2606"/>
    <mergeCell ref="A2577:A2581"/>
    <mergeCell ref="B2577:B2581"/>
    <mergeCell ref="A2582:A2586"/>
    <mergeCell ref="B2582:B2586"/>
    <mergeCell ref="A2587:A2591"/>
    <mergeCell ref="B2587:B2591"/>
    <mergeCell ref="E2636:AB2636"/>
    <mergeCell ref="A2656:A2660"/>
    <mergeCell ref="B2656:B2660"/>
    <mergeCell ref="A2622:A2626"/>
    <mergeCell ref="B2622:B2626"/>
    <mergeCell ref="A2627:B2628"/>
    <mergeCell ref="A2629:B2630"/>
    <mergeCell ref="A2631:B2632"/>
    <mergeCell ref="A2633:B2634"/>
    <mergeCell ref="A2607:A2611"/>
    <mergeCell ref="B2607:B2611"/>
    <mergeCell ref="A2612:A2616"/>
    <mergeCell ref="B2612:B2616"/>
    <mergeCell ref="A2617:A2621"/>
    <mergeCell ref="B2617:B2621"/>
    <mergeCell ref="B2640:B2644"/>
    <mergeCell ref="A2880:B2881"/>
    <mergeCell ref="A2864:A2868"/>
    <mergeCell ref="B2864:B2868"/>
    <mergeCell ref="A2869:A2873"/>
    <mergeCell ref="B2869:B2873"/>
    <mergeCell ref="A2874:B2875"/>
    <mergeCell ref="A2876:B2877"/>
    <mergeCell ref="A2849:A2853"/>
    <mergeCell ref="B2849:B2853"/>
    <mergeCell ref="A2854:A2858"/>
    <mergeCell ref="B2854:B2858"/>
    <mergeCell ref="A2859:A2863"/>
    <mergeCell ref="B2859:B2863"/>
    <mergeCell ref="A2834:A2838"/>
    <mergeCell ref="B2834:B2838"/>
    <mergeCell ref="A2839:A2843"/>
    <mergeCell ref="B2839:B2843"/>
    <mergeCell ref="A2844:A2848"/>
    <mergeCell ref="B2844:B2848"/>
    <mergeCell ref="A2878:B2879"/>
    <mergeCell ref="E933:F933"/>
    <mergeCell ref="E312:F312"/>
    <mergeCell ref="E327:F327"/>
    <mergeCell ref="E332:F332"/>
    <mergeCell ref="A2829:A2833"/>
    <mergeCell ref="B2829:B2833"/>
    <mergeCell ref="A2797:A2803"/>
    <mergeCell ref="B2797:B2801"/>
    <mergeCell ref="B2802:B2803"/>
    <mergeCell ref="A2804:A2810"/>
    <mergeCell ref="B2804:B2808"/>
    <mergeCell ref="B2809:B2810"/>
    <mergeCell ref="A2748:A2752"/>
    <mergeCell ref="B2748:B2752"/>
    <mergeCell ref="A2753:A2757"/>
    <mergeCell ref="B2753:B2757"/>
    <mergeCell ref="A2758:A2762"/>
    <mergeCell ref="B2758:B2762"/>
    <mergeCell ref="A2733:A2737"/>
    <mergeCell ref="B2733:B2737"/>
    <mergeCell ref="A2738:A2742"/>
    <mergeCell ref="B2723:B2727"/>
    <mergeCell ref="A2728:A2732"/>
    <mergeCell ref="B2728:B2732"/>
    <mergeCell ref="A2783:A2789"/>
    <mergeCell ref="B2783:B2787"/>
    <mergeCell ref="B2788:B2789"/>
    <mergeCell ref="A2790:A2796"/>
    <mergeCell ref="B2790:B2794"/>
    <mergeCell ref="B2795:B2796"/>
    <mergeCell ref="B2738:B2742"/>
    <mergeCell ref="A2743:A2747"/>
    <mergeCell ref="B2743:B2747"/>
    <mergeCell ref="A2718:A2722"/>
    <mergeCell ref="B2718:B2722"/>
    <mergeCell ref="A2723:A2727"/>
    <mergeCell ref="A2824:A2825"/>
    <mergeCell ref="E2777:AB2777"/>
    <mergeCell ref="A2770:B2771"/>
    <mergeCell ref="A2772:B2773"/>
    <mergeCell ref="A2774:B2775"/>
    <mergeCell ref="B2811:B2815"/>
    <mergeCell ref="A2811:A2815"/>
    <mergeCell ref="A2816:A2820"/>
    <mergeCell ref="B2816:B2820"/>
    <mergeCell ref="E2260:F2260"/>
    <mergeCell ref="A2763:A2767"/>
    <mergeCell ref="B2763:B2767"/>
    <mergeCell ref="A2768:B2769"/>
    <mergeCell ref="A2640:A2644"/>
    <mergeCell ref="A2645:A2649"/>
    <mergeCell ref="A2691:B2692"/>
    <mergeCell ref="A2693:B2694"/>
    <mergeCell ref="E2696:AB2696"/>
    <mergeCell ref="A2700:A2704"/>
    <mergeCell ref="B2700:B2704"/>
    <mergeCell ref="A2705:A2709"/>
    <mergeCell ref="B2705:B2709"/>
    <mergeCell ref="A2676:A2680"/>
    <mergeCell ref="B2676:B2680"/>
    <mergeCell ref="A2681:A2685"/>
    <mergeCell ref="B2681:B2685"/>
    <mergeCell ref="A2687:B2688"/>
    <mergeCell ref="A2689:B2690"/>
  </mergeCells>
  <conditionalFormatting sqref="E79:AB79">
    <cfRule type="cellIs" dxfId="46" priority="24" operator="equal">
      <formula>MAX($E$79:$AB$79)</formula>
    </cfRule>
  </conditionalFormatting>
  <conditionalFormatting sqref="E244:AB244">
    <cfRule type="cellIs" dxfId="45" priority="23" operator="equal">
      <formula>MAX($E$244:$AB$244)</formula>
    </cfRule>
  </conditionalFormatting>
  <conditionalFormatting sqref="E427:AB427">
    <cfRule type="cellIs" dxfId="44" priority="22" operator="equal">
      <formula>MAX($E$427:$AB$427)</formula>
    </cfRule>
  </conditionalFormatting>
  <conditionalFormatting sqref="E543:AB543">
    <cfRule type="cellIs" dxfId="43" priority="21" operator="equal">
      <formula>MAX($E$543:$AB$543)</formula>
    </cfRule>
  </conditionalFormatting>
  <conditionalFormatting sqref="E692:AB692">
    <cfRule type="cellIs" dxfId="42" priority="20" operator="equal">
      <formula>MAX($E$692:$AB$692)</formula>
    </cfRule>
  </conditionalFormatting>
  <conditionalFormatting sqref="E743:AB743">
    <cfRule type="cellIs" dxfId="41" priority="19" operator="equal">
      <formula>MAX($E$743:$AB$743)</formula>
    </cfRule>
  </conditionalFormatting>
  <conditionalFormatting sqref="E783:AB783">
    <cfRule type="cellIs" dxfId="40" priority="18" operator="equal">
      <formula>MAX($E$783:$AB$783)</formula>
    </cfRule>
  </conditionalFormatting>
  <conditionalFormatting sqref="E884:AB884">
    <cfRule type="cellIs" dxfId="39" priority="17" operator="equal">
      <formula>MAX($E$884:$AB$884)</formula>
    </cfRule>
  </conditionalFormatting>
  <conditionalFormatting sqref="E1014:AB1014">
    <cfRule type="cellIs" dxfId="38" priority="16" operator="equal">
      <formula>MAX($E$1014:$AB$1014)</formula>
    </cfRule>
  </conditionalFormatting>
  <conditionalFormatting sqref="E1123:AB1123">
    <cfRule type="cellIs" dxfId="37" priority="15" operator="equal">
      <formula>MAX($E$1123:$AB$1123)</formula>
    </cfRule>
  </conditionalFormatting>
  <conditionalFormatting sqref="E1293:AB1293">
    <cfRule type="cellIs" dxfId="36" priority="14" operator="equal">
      <formula>MAX($E$1293:$AB$1293)</formula>
    </cfRule>
  </conditionalFormatting>
  <conditionalFormatting sqref="E1389:AB1389">
    <cfRule type="cellIs" dxfId="35" priority="13" operator="equal">
      <formula>MAX($E$1389:$AB$1389)</formula>
    </cfRule>
  </conditionalFormatting>
  <conditionalFormatting sqref="E1459:AB1459">
    <cfRule type="cellIs" dxfId="34" priority="12" operator="equal">
      <formula>MAX($E$1459:$AB$1459)</formula>
    </cfRule>
  </conditionalFormatting>
  <conditionalFormatting sqref="E1640:AB1640">
    <cfRule type="cellIs" dxfId="33" priority="11" operator="equal">
      <formula>MAX($E$1640:$AB$1640)</formula>
    </cfRule>
  </conditionalFormatting>
  <conditionalFormatting sqref="E1716:AB1716">
    <cfRule type="cellIs" dxfId="32" priority="10" operator="equal">
      <formula>MAX($E$1716:$AB$1716)</formula>
    </cfRule>
  </conditionalFormatting>
  <conditionalFormatting sqref="E1841:AB1841">
    <cfRule type="cellIs" dxfId="31" priority="9" operator="equal">
      <formula>MAX($E$1841:$AB$1841)</formula>
    </cfRule>
  </conditionalFormatting>
  <conditionalFormatting sqref="E1947:AB1947">
    <cfRule type="cellIs" dxfId="30" priority="8" operator="equal">
      <formula>MAX($E$1947:$AB$1947)</formula>
    </cfRule>
  </conditionalFormatting>
  <conditionalFormatting sqref="E2068:AB2068">
    <cfRule type="cellIs" dxfId="29" priority="7" operator="equal">
      <formula>MAX($E$2068:$AB$2068)</formula>
    </cfRule>
  </conditionalFormatting>
  <conditionalFormatting sqref="E2189:AB2189">
    <cfRule type="cellIs" dxfId="28" priority="6" operator="equal">
      <formula>MAX($E$2189:$AB$2189)</formula>
    </cfRule>
  </conditionalFormatting>
  <conditionalFormatting sqref="E2464:AB2464">
    <cfRule type="cellIs" dxfId="27" priority="5" operator="equal">
      <formula>MAX($E$2464:$AB$2464)</formula>
    </cfRule>
  </conditionalFormatting>
  <conditionalFormatting sqref="E2572:AB2572">
    <cfRule type="cellIs" dxfId="26" priority="4" operator="equal">
      <formula>MAX($E$2572:$AB$2572)</formula>
    </cfRule>
  </conditionalFormatting>
  <conditionalFormatting sqref="E2652:AB2652">
    <cfRule type="cellIs" dxfId="25" priority="3" operator="equal">
      <formula>MAX($E$2652:$AB$2652)</formula>
    </cfRule>
  </conditionalFormatting>
  <conditionalFormatting sqref="E2712:AB2712">
    <cfRule type="cellIs" dxfId="24" priority="2" operator="equal">
      <formula>MAX($E$2712:$AB$2712)</formula>
    </cfRule>
  </conditionalFormatting>
  <conditionalFormatting sqref="E2823:AB2823">
    <cfRule type="cellIs" dxfId="0" priority="1" operator="equal">
      <formula>MAX($E$2823:$AB$2823)</formula>
    </cfRule>
  </conditionalFormatting>
  <pageMargins left="0" right="0" top="0.19685039370078741" bottom="0.19685039370078741" header="0.51181102362204722" footer="0.51181102362204722"/>
  <pageSetup paperSize="9" scale="55" orientation="portrait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B1474"/>
  <sheetViews>
    <sheetView zoomScaleNormal="100" workbookViewId="0">
      <pane xSplit="2" ySplit="3" topLeftCell="C1453" activePane="bottomRight" state="frozen"/>
      <selection pane="topRight" activeCell="C1" sqref="C1"/>
      <selection pane="bottomLeft" activeCell="A4" sqref="A4"/>
      <selection pane="bottomRight" activeCell="E1293" sqref="E1293:AB1293"/>
    </sheetView>
  </sheetViews>
  <sheetFormatPr defaultRowHeight="12.75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31" width="5.7109375" style="1505" hidden="1" customWidth="1"/>
    <col min="32" max="58" width="9.140625" style="1" hidden="1" customWidth="1"/>
    <col min="59" max="81" width="9.140625" style="1" customWidth="1"/>
    <col min="82" max="114" width="9.140625" style="1"/>
    <col min="115" max="124" width="9.140625" style="29"/>
  </cols>
  <sheetData>
    <row r="1" spans="1:132" s="2" customFormat="1" ht="11.25" customHeight="1">
      <c r="A1" s="1535" t="s">
        <v>1059</v>
      </c>
      <c r="B1" s="1695"/>
      <c r="C1" s="1695"/>
      <c r="D1" s="1695"/>
      <c r="E1" s="1695"/>
      <c r="F1" s="1695"/>
      <c r="G1" s="1695"/>
      <c r="H1" s="1695"/>
      <c r="I1" s="1695"/>
      <c r="J1" s="1695"/>
      <c r="K1" s="1695"/>
      <c r="L1" s="1695"/>
      <c r="M1" s="1695"/>
      <c r="N1" s="1695"/>
      <c r="O1" s="1695"/>
      <c r="P1" s="1695"/>
      <c r="Q1" s="1695"/>
      <c r="R1" s="1695"/>
      <c r="S1" s="1695"/>
      <c r="T1" s="1695"/>
      <c r="U1" s="1695"/>
      <c r="V1" s="1695"/>
      <c r="W1" s="1695"/>
      <c r="X1" s="1695"/>
      <c r="Y1" s="1695"/>
      <c r="Z1" s="1695"/>
      <c r="AA1" s="1695"/>
      <c r="AB1" s="1695"/>
      <c r="AC1" s="1822" t="s">
        <v>106</v>
      </c>
      <c r="AD1" s="1822"/>
      <c r="AE1" s="1822" t="s">
        <v>114</v>
      </c>
      <c r="AF1" s="1022"/>
      <c r="AG1" s="1022"/>
      <c r="AH1" s="1022"/>
      <c r="AI1" s="1022"/>
      <c r="AJ1" s="1022"/>
      <c r="AK1" s="1022"/>
      <c r="AL1" s="1022"/>
      <c r="AM1" s="1022"/>
      <c r="AN1" s="1022"/>
      <c r="AO1" s="1022"/>
      <c r="AP1" s="1022"/>
      <c r="AQ1" s="1022"/>
      <c r="AR1" s="1022"/>
      <c r="AS1" s="1022"/>
      <c r="AT1" s="1022"/>
      <c r="AU1" s="1022"/>
      <c r="AV1" s="1022"/>
      <c r="AW1" s="1022"/>
      <c r="AX1" s="1022"/>
      <c r="AY1" s="1022"/>
      <c r="AZ1" s="1022"/>
      <c r="BA1" s="1022"/>
      <c r="BB1" s="1022"/>
      <c r="BC1" s="1022"/>
      <c r="BD1" s="1022"/>
      <c r="BE1" s="1023"/>
      <c r="BF1" s="1023"/>
      <c r="BG1" s="1023"/>
      <c r="BH1" s="1023"/>
      <c r="BI1" s="1023"/>
      <c r="BJ1" s="1023"/>
      <c r="BK1" s="1023"/>
      <c r="BL1" s="1023"/>
      <c r="BM1" s="1023"/>
      <c r="BN1" s="1023"/>
      <c r="BO1" s="1023"/>
      <c r="BP1" s="1023"/>
      <c r="BQ1" s="1023"/>
      <c r="BR1" s="1023"/>
      <c r="BS1" s="1023"/>
      <c r="BT1" s="1023"/>
      <c r="BU1" s="1023"/>
      <c r="BV1" s="1023"/>
      <c r="BW1" s="1023"/>
      <c r="BX1" s="1023"/>
      <c r="BY1" s="1023"/>
      <c r="BZ1" s="1023"/>
      <c r="CA1" s="1023"/>
      <c r="CB1" s="1023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</row>
    <row r="2" spans="1:132" s="2" customFormat="1" ht="11.25" customHeight="1" thickBot="1">
      <c r="A2" s="1695"/>
      <c r="B2" s="1695"/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5"/>
      <c r="S2" s="1695"/>
      <c r="T2" s="1695"/>
      <c r="U2" s="1695"/>
      <c r="V2" s="1695"/>
      <c r="W2" s="1695"/>
      <c r="X2" s="1695"/>
      <c r="Y2" s="1695"/>
      <c r="Z2" s="1695"/>
      <c r="AA2" s="1695"/>
      <c r="AB2" s="1695"/>
      <c r="AC2" s="1823"/>
      <c r="AD2" s="1823"/>
      <c r="AE2" s="1823"/>
      <c r="AF2" s="1021" t="s">
        <v>107</v>
      </c>
      <c r="AG2" s="1024"/>
      <c r="AH2" s="1024"/>
      <c r="AI2" s="1024"/>
      <c r="AJ2" s="1024"/>
      <c r="AK2" s="1024"/>
      <c r="AL2" s="1024"/>
      <c r="AM2" s="1024"/>
      <c r="AN2" s="1024"/>
      <c r="AO2" s="1024"/>
      <c r="AP2" s="1024"/>
      <c r="AQ2" s="1024"/>
      <c r="AR2" s="1024"/>
      <c r="AS2" s="1024"/>
      <c r="AT2" s="1024"/>
      <c r="AU2" s="1024"/>
      <c r="AV2" s="1024"/>
      <c r="AW2" s="1024"/>
      <c r="AX2" s="1024"/>
      <c r="AY2" s="1024"/>
      <c r="AZ2" s="1024"/>
      <c r="BA2" s="1024"/>
      <c r="BB2" s="1024"/>
      <c r="BC2" s="1024"/>
      <c r="BD2" s="1025"/>
      <c r="BE2" s="1037"/>
      <c r="BF2" s="1023"/>
      <c r="BG2" s="1023"/>
      <c r="BH2" s="1023"/>
      <c r="BI2" s="1023"/>
      <c r="BJ2" s="1023"/>
      <c r="BK2" s="1023"/>
      <c r="BL2" s="1023"/>
      <c r="BM2" s="1023"/>
      <c r="BN2" s="1023"/>
      <c r="BO2" s="1023"/>
      <c r="BP2" s="1023"/>
      <c r="BQ2" s="1023"/>
      <c r="BR2" s="1023"/>
      <c r="BS2" s="1023"/>
      <c r="BT2" s="1023"/>
      <c r="BU2" s="1023"/>
      <c r="BV2" s="1023"/>
      <c r="BW2" s="1023"/>
      <c r="BX2" s="1023"/>
      <c r="BY2" s="1023"/>
      <c r="BZ2" s="1023"/>
      <c r="CA2" s="1023"/>
      <c r="CB2" s="1023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32" s="1" customFormat="1" ht="51.75" customHeight="1" thickBot="1">
      <c r="A3" s="391"/>
      <c r="B3" s="561" t="s">
        <v>44</v>
      </c>
      <c r="C3" s="30" t="s">
        <v>575</v>
      </c>
      <c r="D3" s="31" t="s">
        <v>39</v>
      </c>
      <c r="E3" s="1532" t="s">
        <v>40</v>
      </c>
      <c r="F3" s="1533"/>
      <c r="G3" s="1533"/>
      <c r="H3" s="1533"/>
      <c r="I3" s="1533"/>
      <c r="J3" s="1533"/>
      <c r="K3" s="1533"/>
      <c r="L3" s="1533"/>
      <c r="M3" s="1533"/>
      <c r="N3" s="1533"/>
      <c r="O3" s="1533"/>
      <c r="P3" s="1533"/>
      <c r="Q3" s="1533"/>
      <c r="R3" s="1533"/>
      <c r="S3" s="1533"/>
      <c r="T3" s="1533"/>
      <c r="U3" s="1533"/>
      <c r="V3" s="1533"/>
      <c r="W3" s="1533"/>
      <c r="X3" s="1533"/>
      <c r="Y3" s="1533"/>
      <c r="Z3" s="1533"/>
      <c r="AA3" s="1533"/>
      <c r="AB3" s="1534"/>
      <c r="AC3" s="251" t="s">
        <v>108</v>
      </c>
      <c r="AD3" s="251" t="s">
        <v>109</v>
      </c>
      <c r="AE3" s="252" t="s">
        <v>110</v>
      </c>
      <c r="AF3" s="253" t="s">
        <v>111</v>
      </c>
      <c r="AG3" s="254">
        <v>1</v>
      </c>
      <c r="AH3" s="254">
        <v>2</v>
      </c>
      <c r="AI3" s="254">
        <v>3</v>
      </c>
      <c r="AJ3" s="254">
        <v>4</v>
      </c>
      <c r="AK3" s="254">
        <v>5</v>
      </c>
      <c r="AL3" s="254">
        <v>6</v>
      </c>
      <c r="AM3" s="254">
        <v>7</v>
      </c>
      <c r="AN3" s="254">
        <v>8</v>
      </c>
      <c r="AO3" s="254">
        <v>9</v>
      </c>
      <c r="AP3" s="254">
        <v>10</v>
      </c>
      <c r="AQ3" s="254">
        <v>11</v>
      </c>
      <c r="AR3" s="254">
        <v>12</v>
      </c>
      <c r="AS3" s="254">
        <v>13</v>
      </c>
      <c r="AT3" s="254">
        <v>14</v>
      </c>
      <c r="AU3" s="254">
        <v>15</v>
      </c>
      <c r="AV3" s="254">
        <v>16</v>
      </c>
      <c r="AW3" s="254">
        <v>17</v>
      </c>
      <c r="AX3" s="254">
        <v>18</v>
      </c>
      <c r="AY3" s="254">
        <v>19</v>
      </c>
      <c r="AZ3" s="254">
        <v>20</v>
      </c>
      <c r="BA3" s="254">
        <v>21</v>
      </c>
      <c r="BB3" s="254">
        <v>22</v>
      </c>
      <c r="BC3" s="254">
        <v>23</v>
      </c>
      <c r="BD3" s="253" t="s">
        <v>112</v>
      </c>
    </row>
    <row r="4" spans="1:132" s="4" customFormat="1" ht="10.5" customHeight="1" thickBot="1">
      <c r="A4" s="544" t="s">
        <v>577</v>
      </c>
      <c r="B4" s="900"/>
      <c r="C4" s="32"/>
      <c r="D4" s="32"/>
      <c r="E4" s="32">
        <v>1</v>
      </c>
      <c r="F4" s="32">
        <v>2</v>
      </c>
      <c r="G4" s="32">
        <v>3</v>
      </c>
      <c r="H4" s="283">
        <v>4</v>
      </c>
      <c r="I4" s="32">
        <v>5</v>
      </c>
      <c r="J4" s="32">
        <v>6</v>
      </c>
      <c r="K4" s="32">
        <v>7</v>
      </c>
      <c r="L4" s="32">
        <v>8</v>
      </c>
      <c r="M4" s="32">
        <v>9</v>
      </c>
      <c r="N4" s="283">
        <v>10</v>
      </c>
      <c r="O4" s="32">
        <v>11</v>
      </c>
      <c r="P4" s="32">
        <v>12</v>
      </c>
      <c r="Q4" s="32">
        <v>13</v>
      </c>
      <c r="R4" s="32">
        <v>14</v>
      </c>
      <c r="S4" s="32">
        <v>15</v>
      </c>
      <c r="T4" s="32">
        <v>16</v>
      </c>
      <c r="U4" s="32">
        <v>17</v>
      </c>
      <c r="V4" s="283">
        <v>18</v>
      </c>
      <c r="W4" s="32">
        <v>19</v>
      </c>
      <c r="X4" s="32">
        <v>20</v>
      </c>
      <c r="Y4" s="32">
        <v>21</v>
      </c>
      <c r="Z4" s="32">
        <v>22</v>
      </c>
      <c r="AA4" s="32">
        <v>23</v>
      </c>
      <c r="AB4" s="33">
        <v>24</v>
      </c>
      <c r="AC4" s="272"/>
      <c r="AD4" s="272"/>
      <c r="AE4" s="272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5"/>
      <c r="BC4" s="255"/>
      <c r="BD4" s="255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638"/>
      <c r="DV4" s="638"/>
      <c r="DW4" s="638"/>
      <c r="DX4" s="638"/>
      <c r="DY4" s="638"/>
      <c r="DZ4" s="638"/>
      <c r="EA4" s="638"/>
      <c r="EB4" s="638"/>
    </row>
    <row r="5" spans="1:132" s="4" customFormat="1" ht="10.5" customHeight="1">
      <c r="A5" s="837" t="s">
        <v>102</v>
      </c>
      <c r="B5" s="592"/>
      <c r="C5" s="34"/>
      <c r="D5" s="35"/>
      <c r="E5" s="35">
        <v>3</v>
      </c>
      <c r="F5" s="35">
        <v>3</v>
      </c>
      <c r="G5" s="35">
        <v>3</v>
      </c>
      <c r="H5" s="284">
        <v>3</v>
      </c>
      <c r="I5" s="35">
        <v>3</v>
      </c>
      <c r="J5" s="35">
        <v>3</v>
      </c>
      <c r="K5" s="35">
        <v>3</v>
      </c>
      <c r="L5" s="35">
        <v>3</v>
      </c>
      <c r="M5" s="35">
        <v>3</v>
      </c>
      <c r="N5" s="284">
        <v>3</v>
      </c>
      <c r="O5" s="35">
        <v>3</v>
      </c>
      <c r="P5" s="35">
        <v>3</v>
      </c>
      <c r="Q5" s="35">
        <v>3</v>
      </c>
      <c r="R5" s="35">
        <v>3</v>
      </c>
      <c r="S5" s="35">
        <v>3</v>
      </c>
      <c r="T5" s="35">
        <v>3</v>
      </c>
      <c r="U5" s="35">
        <v>3</v>
      </c>
      <c r="V5" s="284">
        <v>3</v>
      </c>
      <c r="W5" s="35">
        <v>3</v>
      </c>
      <c r="X5" s="35">
        <v>3</v>
      </c>
      <c r="Y5" s="35">
        <v>3</v>
      </c>
      <c r="Z5" s="35">
        <v>3</v>
      </c>
      <c r="AA5" s="35">
        <v>3</v>
      </c>
      <c r="AB5" s="1268">
        <v>3</v>
      </c>
      <c r="AC5" s="272"/>
      <c r="AD5" s="272"/>
      <c r="AE5" s="272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638"/>
      <c r="DV5" s="638"/>
      <c r="DW5" s="638"/>
      <c r="DX5" s="638"/>
      <c r="DY5" s="638"/>
      <c r="DZ5" s="638"/>
      <c r="EA5" s="638"/>
      <c r="EB5" s="638"/>
    </row>
    <row r="6" spans="1:132" s="4" customFormat="1" ht="10.5" customHeight="1" thickBot="1">
      <c r="A6" s="838" t="s">
        <v>105</v>
      </c>
      <c r="B6" s="608"/>
      <c r="C6" s="36"/>
      <c r="D6" s="37"/>
      <c r="E6" s="37">
        <v>3</v>
      </c>
      <c r="F6" s="37">
        <v>3</v>
      </c>
      <c r="G6" s="37">
        <v>3</v>
      </c>
      <c r="H6" s="1242">
        <v>3</v>
      </c>
      <c r="I6" s="37">
        <v>3</v>
      </c>
      <c r="J6" s="37">
        <v>3</v>
      </c>
      <c r="K6" s="37">
        <v>3</v>
      </c>
      <c r="L6" s="37">
        <v>3</v>
      </c>
      <c r="M6" s="37">
        <v>3</v>
      </c>
      <c r="N6" s="1242">
        <v>3</v>
      </c>
      <c r="O6" s="37">
        <v>3</v>
      </c>
      <c r="P6" s="37">
        <v>3</v>
      </c>
      <c r="Q6" s="37">
        <v>3</v>
      </c>
      <c r="R6" s="37">
        <v>3</v>
      </c>
      <c r="S6" s="37">
        <v>3</v>
      </c>
      <c r="T6" s="37">
        <v>3</v>
      </c>
      <c r="U6" s="37">
        <v>3</v>
      </c>
      <c r="V6" s="1242">
        <v>3</v>
      </c>
      <c r="W6" s="37">
        <v>3</v>
      </c>
      <c r="X6" s="37">
        <v>3</v>
      </c>
      <c r="Y6" s="37">
        <v>3</v>
      </c>
      <c r="Z6" s="37">
        <v>3</v>
      </c>
      <c r="AA6" s="37">
        <v>3</v>
      </c>
      <c r="AB6" s="1269">
        <v>3</v>
      </c>
      <c r="AC6" s="272"/>
      <c r="AD6" s="272"/>
      <c r="AE6" s="272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638"/>
      <c r="DV6" s="638"/>
      <c r="DW6" s="638"/>
      <c r="DX6" s="638"/>
      <c r="DY6" s="638"/>
      <c r="DZ6" s="638"/>
      <c r="EA6" s="638"/>
      <c r="EB6" s="638"/>
    </row>
    <row r="7" spans="1:132" s="4" customFormat="1" ht="10.5" customHeight="1">
      <c r="A7" s="837" t="s">
        <v>103</v>
      </c>
      <c r="B7" s="592"/>
      <c r="C7" s="34"/>
      <c r="D7" s="35"/>
      <c r="E7" s="35">
        <v>2</v>
      </c>
      <c r="F7" s="35">
        <v>2</v>
      </c>
      <c r="G7" s="35">
        <v>2</v>
      </c>
      <c r="H7" s="284">
        <v>2</v>
      </c>
      <c r="I7" s="35">
        <v>2</v>
      </c>
      <c r="J7" s="35">
        <v>2</v>
      </c>
      <c r="K7" s="35">
        <v>2</v>
      </c>
      <c r="L7" s="35">
        <v>2</v>
      </c>
      <c r="M7" s="35">
        <v>2</v>
      </c>
      <c r="N7" s="284">
        <v>2</v>
      </c>
      <c r="O7" s="35">
        <v>2</v>
      </c>
      <c r="P7" s="35">
        <v>2</v>
      </c>
      <c r="Q7" s="35">
        <v>2</v>
      </c>
      <c r="R7" s="35">
        <v>2</v>
      </c>
      <c r="S7" s="35">
        <v>2</v>
      </c>
      <c r="T7" s="35">
        <v>2</v>
      </c>
      <c r="U7" s="35">
        <v>2</v>
      </c>
      <c r="V7" s="284">
        <v>2</v>
      </c>
      <c r="W7" s="35">
        <v>2</v>
      </c>
      <c r="X7" s="35">
        <v>2</v>
      </c>
      <c r="Y7" s="35">
        <v>2</v>
      </c>
      <c r="Z7" s="35">
        <v>2</v>
      </c>
      <c r="AA7" s="35">
        <v>2</v>
      </c>
      <c r="AB7" s="1268">
        <v>2</v>
      </c>
      <c r="AC7" s="272"/>
      <c r="AD7" s="272"/>
      <c r="AE7" s="272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5"/>
      <c r="BC7" s="255"/>
      <c r="BD7" s="255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638"/>
      <c r="DV7" s="638"/>
      <c r="DW7" s="638"/>
      <c r="DX7" s="638"/>
      <c r="DY7" s="638"/>
      <c r="DZ7" s="638"/>
      <c r="EA7" s="638"/>
      <c r="EB7" s="638"/>
    </row>
    <row r="8" spans="1:132" s="4" customFormat="1" ht="10.5" customHeight="1" thickBot="1">
      <c r="A8" s="838" t="s">
        <v>104</v>
      </c>
      <c r="B8" s="608"/>
      <c r="C8" s="36"/>
      <c r="D8" s="37"/>
      <c r="E8" s="37">
        <v>2</v>
      </c>
      <c r="F8" s="37">
        <v>2</v>
      </c>
      <c r="G8" s="37">
        <v>2</v>
      </c>
      <c r="H8" s="1242">
        <v>2</v>
      </c>
      <c r="I8" s="37">
        <v>2</v>
      </c>
      <c r="J8" s="37">
        <v>2</v>
      </c>
      <c r="K8" s="37">
        <v>2</v>
      </c>
      <c r="L8" s="37">
        <v>2</v>
      </c>
      <c r="M8" s="37">
        <v>2</v>
      </c>
      <c r="N8" s="1242">
        <v>2</v>
      </c>
      <c r="O8" s="37">
        <v>2</v>
      </c>
      <c r="P8" s="37">
        <v>2</v>
      </c>
      <c r="Q8" s="37">
        <v>2</v>
      </c>
      <c r="R8" s="37">
        <v>2</v>
      </c>
      <c r="S8" s="37">
        <v>2</v>
      </c>
      <c r="T8" s="37">
        <v>2</v>
      </c>
      <c r="U8" s="37">
        <v>2</v>
      </c>
      <c r="V8" s="1242">
        <v>2</v>
      </c>
      <c r="W8" s="37">
        <v>2</v>
      </c>
      <c r="X8" s="37">
        <v>2</v>
      </c>
      <c r="Y8" s="37">
        <v>2</v>
      </c>
      <c r="Z8" s="37">
        <v>2</v>
      </c>
      <c r="AA8" s="37">
        <v>2</v>
      </c>
      <c r="AB8" s="1269">
        <v>2</v>
      </c>
      <c r="AC8" s="272"/>
      <c r="AD8" s="272"/>
      <c r="AE8" s="272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5"/>
      <c r="BC8" s="255"/>
      <c r="BD8" s="255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638"/>
      <c r="DV8" s="638"/>
      <c r="DW8" s="638"/>
      <c r="DX8" s="638"/>
      <c r="DY8" s="638"/>
      <c r="DZ8" s="638"/>
      <c r="EA8" s="638"/>
      <c r="EB8" s="638"/>
    </row>
    <row r="9" spans="1:132" s="4" customFormat="1" ht="10.5" customHeight="1">
      <c r="A9" s="342" t="s">
        <v>130</v>
      </c>
      <c r="B9" s="38"/>
      <c r="C9" s="732" t="s">
        <v>126</v>
      </c>
      <c r="D9" s="38" t="s">
        <v>38</v>
      </c>
      <c r="E9" s="38">
        <v>119</v>
      </c>
      <c r="F9" s="38">
        <v>119</v>
      </c>
      <c r="G9" s="38">
        <v>119</v>
      </c>
      <c r="H9" s="285">
        <v>119</v>
      </c>
      <c r="I9" s="38">
        <v>119</v>
      </c>
      <c r="J9" s="38">
        <v>118</v>
      </c>
      <c r="K9" s="38">
        <v>119</v>
      </c>
      <c r="L9" s="38">
        <v>119</v>
      </c>
      <c r="M9" s="38">
        <v>119</v>
      </c>
      <c r="N9" s="285">
        <v>119</v>
      </c>
      <c r="O9" s="38">
        <v>119</v>
      </c>
      <c r="P9" s="38">
        <v>119</v>
      </c>
      <c r="Q9" s="38">
        <v>119</v>
      </c>
      <c r="R9" s="38">
        <v>119</v>
      </c>
      <c r="S9" s="38">
        <v>118</v>
      </c>
      <c r="T9" s="38">
        <v>119</v>
      </c>
      <c r="U9" s="38">
        <v>119</v>
      </c>
      <c r="V9" s="285">
        <v>118</v>
      </c>
      <c r="W9" s="38">
        <v>118</v>
      </c>
      <c r="X9" s="38">
        <v>119</v>
      </c>
      <c r="Y9" s="38">
        <v>119</v>
      </c>
      <c r="Z9" s="38">
        <v>119</v>
      </c>
      <c r="AA9" s="38">
        <v>118</v>
      </c>
      <c r="AB9" s="39">
        <v>118</v>
      </c>
      <c r="AC9" s="272"/>
      <c r="AD9" s="272"/>
      <c r="AE9" s="272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638"/>
      <c r="DV9" s="638"/>
      <c r="DW9" s="638"/>
      <c r="DX9" s="638"/>
      <c r="DY9" s="638"/>
      <c r="DZ9" s="638"/>
      <c r="EA9" s="638"/>
      <c r="EB9" s="638"/>
    </row>
    <row r="10" spans="1:132" s="4" customFormat="1" ht="10.5" customHeight="1" thickBot="1">
      <c r="A10" s="344" t="s">
        <v>131</v>
      </c>
      <c r="B10" s="40"/>
      <c r="C10" s="733" t="s">
        <v>126</v>
      </c>
      <c r="D10" s="40" t="s">
        <v>38</v>
      </c>
      <c r="E10" s="40">
        <v>119</v>
      </c>
      <c r="F10" s="40">
        <v>119</v>
      </c>
      <c r="G10" s="40">
        <v>119</v>
      </c>
      <c r="H10" s="286">
        <v>119</v>
      </c>
      <c r="I10" s="40">
        <v>118</v>
      </c>
      <c r="J10" s="40">
        <v>118</v>
      </c>
      <c r="K10" s="40">
        <v>119</v>
      </c>
      <c r="L10" s="40">
        <v>119</v>
      </c>
      <c r="M10" s="40">
        <v>119</v>
      </c>
      <c r="N10" s="286">
        <v>119</v>
      </c>
      <c r="O10" s="40">
        <v>119</v>
      </c>
      <c r="P10" s="40">
        <v>119</v>
      </c>
      <c r="Q10" s="40">
        <v>119</v>
      </c>
      <c r="R10" s="40">
        <v>118</v>
      </c>
      <c r="S10" s="40">
        <v>118</v>
      </c>
      <c r="T10" s="40">
        <v>118</v>
      </c>
      <c r="U10" s="40">
        <v>119</v>
      </c>
      <c r="V10" s="286">
        <v>118</v>
      </c>
      <c r="W10" s="40">
        <v>118</v>
      </c>
      <c r="X10" s="40">
        <v>118</v>
      </c>
      <c r="Y10" s="40">
        <v>118</v>
      </c>
      <c r="Z10" s="40">
        <v>119</v>
      </c>
      <c r="AA10" s="40">
        <v>118</v>
      </c>
      <c r="AB10" s="41">
        <v>118</v>
      </c>
      <c r="AC10" s="273"/>
      <c r="AD10" s="273"/>
      <c r="AE10" s="273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638"/>
      <c r="DV10" s="638"/>
      <c r="DW10" s="638"/>
      <c r="DX10" s="638"/>
      <c r="DY10" s="638"/>
      <c r="DZ10" s="638"/>
      <c r="EA10" s="638"/>
      <c r="EB10" s="638"/>
    </row>
    <row r="11" spans="1:132" s="2" customFormat="1" ht="10.5" customHeight="1">
      <c r="A11" s="1560" t="s">
        <v>132</v>
      </c>
      <c r="B11" s="1595" t="s">
        <v>133</v>
      </c>
      <c r="C11" s="1107"/>
      <c r="D11" s="1190"/>
      <c r="E11" s="59"/>
      <c r="F11" s="59"/>
      <c r="G11" s="59"/>
      <c r="H11" s="290"/>
      <c r="I11" s="59"/>
      <c r="J11" s="59"/>
      <c r="K11" s="59"/>
      <c r="L11" s="59"/>
      <c r="M11" s="59"/>
      <c r="N11" s="290"/>
      <c r="O11" s="59"/>
      <c r="P11" s="59"/>
      <c r="Q11" s="59"/>
      <c r="R11" s="59"/>
      <c r="S11" s="59"/>
      <c r="T11" s="59"/>
      <c r="U11" s="59"/>
      <c r="V11" s="290"/>
      <c r="W11" s="59"/>
      <c r="X11" s="59"/>
      <c r="Y11" s="59"/>
      <c r="Z11" s="59"/>
      <c r="AA11" s="59"/>
      <c r="AB11" s="60"/>
      <c r="AC11" s="146"/>
      <c r="AD11" s="90"/>
      <c r="AE11" s="90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11"/>
      <c r="DV11" s="111"/>
      <c r="DW11" s="111"/>
      <c r="DX11" s="111"/>
      <c r="DY11" s="111"/>
      <c r="DZ11" s="111"/>
      <c r="EA11" s="111"/>
      <c r="EB11" s="111"/>
    </row>
    <row r="12" spans="1:132" s="2" customFormat="1" ht="10.5" customHeight="1">
      <c r="A12" s="1600"/>
      <c r="B12" s="1596"/>
      <c r="C12" s="1461" t="s">
        <v>126</v>
      </c>
      <c r="D12" s="131" t="s">
        <v>33</v>
      </c>
      <c r="E12" s="966">
        <v>37</v>
      </c>
      <c r="F12" s="966">
        <v>36</v>
      </c>
      <c r="G12" s="966">
        <v>34</v>
      </c>
      <c r="H12" s="968">
        <v>34</v>
      </c>
      <c r="I12" s="966">
        <v>34</v>
      </c>
      <c r="J12" s="966">
        <v>35</v>
      </c>
      <c r="K12" s="966">
        <v>41</v>
      </c>
      <c r="L12" s="966">
        <v>47</v>
      </c>
      <c r="M12" s="966">
        <v>50</v>
      </c>
      <c r="N12" s="968">
        <v>52</v>
      </c>
      <c r="O12" s="966">
        <v>50</v>
      </c>
      <c r="P12" s="966">
        <v>50</v>
      </c>
      <c r="Q12" s="966">
        <v>58</v>
      </c>
      <c r="R12" s="966">
        <v>60</v>
      </c>
      <c r="S12" s="966">
        <v>53</v>
      </c>
      <c r="T12" s="966">
        <v>53</v>
      </c>
      <c r="U12" s="966">
        <v>53</v>
      </c>
      <c r="V12" s="968">
        <v>53</v>
      </c>
      <c r="W12" s="966">
        <v>46</v>
      </c>
      <c r="X12" s="966">
        <v>46</v>
      </c>
      <c r="Y12" s="966">
        <v>48</v>
      </c>
      <c r="Z12" s="966">
        <v>43</v>
      </c>
      <c r="AA12" s="966">
        <v>43</v>
      </c>
      <c r="AB12" s="1014">
        <v>39</v>
      </c>
      <c r="AC12" s="47" t="s">
        <v>115</v>
      </c>
      <c r="AD12" s="713">
        <f>AD13/AC13</f>
        <v>0.8006621187800963</v>
      </c>
      <c r="AE12" s="90"/>
      <c r="AF12" s="256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11"/>
      <c r="DV12" s="111"/>
      <c r="DW12" s="111"/>
      <c r="DX12" s="111"/>
      <c r="DY12" s="111"/>
      <c r="DZ12" s="111"/>
      <c r="EA12" s="111"/>
      <c r="EB12" s="111"/>
    </row>
    <row r="13" spans="1:132" s="2" customFormat="1" ht="10.5" customHeight="1">
      <c r="A13" s="1600"/>
      <c r="B13" s="1596"/>
      <c r="C13" s="1461" t="s">
        <v>553</v>
      </c>
      <c r="D13" s="131" t="s">
        <v>116</v>
      </c>
      <c r="E13" s="48">
        <f>AF13*$AE13</f>
        <v>5.7640000000000002</v>
      </c>
      <c r="F13" s="48">
        <f t="shared" ref="F13:AB13" si="0">AG13*$AE13</f>
        <v>4.8311999999999999</v>
      </c>
      <c r="G13" s="48">
        <f t="shared" si="0"/>
        <v>4.8927999999999994</v>
      </c>
      <c r="H13" s="287">
        <f t="shared" si="0"/>
        <v>4.62</v>
      </c>
      <c r="I13" s="48">
        <f t="shared" si="0"/>
        <v>5.3239999999999998</v>
      </c>
      <c r="J13" s="48">
        <f t="shared" si="0"/>
        <v>5.2799999999999994</v>
      </c>
      <c r="K13" s="48">
        <f t="shared" si="0"/>
        <v>5.8960000000000008</v>
      </c>
      <c r="L13" s="48">
        <f t="shared" si="0"/>
        <v>6.8903999999999996</v>
      </c>
      <c r="M13" s="48">
        <f t="shared" si="0"/>
        <v>7.6295999999999999</v>
      </c>
      <c r="N13" s="287">
        <f t="shared" si="0"/>
        <v>8.6240000000000006</v>
      </c>
      <c r="O13" s="48">
        <f t="shared" si="0"/>
        <v>8.8000000000000007</v>
      </c>
      <c r="P13" s="48">
        <f t="shared" si="0"/>
        <v>8.1663999999999994</v>
      </c>
      <c r="Q13" s="48">
        <f t="shared" si="0"/>
        <v>8.3864000000000001</v>
      </c>
      <c r="R13" s="48">
        <f t="shared" si="0"/>
        <v>10.2872</v>
      </c>
      <c r="S13" s="48">
        <f t="shared" si="0"/>
        <v>10.0496</v>
      </c>
      <c r="T13" s="48">
        <v>8.4039999999999999</v>
      </c>
      <c r="U13" s="48">
        <f t="shared" si="0"/>
        <v>8.9936000000000007</v>
      </c>
      <c r="V13" s="287">
        <v>9.2224000000000004</v>
      </c>
      <c r="W13" s="48">
        <f t="shared" si="0"/>
        <v>8.2720000000000002</v>
      </c>
      <c r="X13" s="48">
        <f t="shared" si="0"/>
        <v>8.2279999999999998</v>
      </c>
      <c r="Y13" s="48">
        <f t="shared" si="0"/>
        <v>7.5415999999999999</v>
      </c>
      <c r="Z13" s="48">
        <f t="shared" si="0"/>
        <v>7.2511999999999999</v>
      </c>
      <c r="AA13" s="48">
        <f t="shared" si="0"/>
        <v>6.3975999999999997</v>
      </c>
      <c r="AB13" s="49">
        <f t="shared" si="0"/>
        <v>5.6848000000000001</v>
      </c>
      <c r="AC13" s="47">
        <f>SUM(E13:AB13)</f>
        <v>175.43680000000001</v>
      </c>
      <c r="AD13" s="50">
        <f>SUM(E14:AB14)</f>
        <v>140.46559999999999</v>
      </c>
      <c r="AE13" s="187">
        <v>88</v>
      </c>
      <c r="AF13" s="257">
        <v>6.5500000000000003E-2</v>
      </c>
      <c r="AG13" s="257">
        <v>5.4899999999999997E-2</v>
      </c>
      <c r="AH13" s="257">
        <v>5.5599999999999997E-2</v>
      </c>
      <c r="AI13" s="257">
        <v>5.2499999999999998E-2</v>
      </c>
      <c r="AJ13" s="257">
        <v>6.0499999999999998E-2</v>
      </c>
      <c r="AK13" s="257">
        <v>0.06</v>
      </c>
      <c r="AL13" s="257">
        <v>6.7000000000000004E-2</v>
      </c>
      <c r="AM13" s="257">
        <v>7.8299999999999995E-2</v>
      </c>
      <c r="AN13" s="257">
        <v>8.6699999999999999E-2</v>
      </c>
      <c r="AO13" s="257">
        <v>9.8000000000000004E-2</v>
      </c>
      <c r="AP13" s="257">
        <v>0.1</v>
      </c>
      <c r="AQ13" s="257">
        <v>9.2799999999999994E-2</v>
      </c>
      <c r="AR13" s="257">
        <v>9.5299999999999996E-2</v>
      </c>
      <c r="AS13" s="257">
        <v>0.1169</v>
      </c>
      <c r="AT13" s="257">
        <v>0.1142</v>
      </c>
      <c r="AU13" s="257">
        <v>0.1048</v>
      </c>
      <c r="AV13" s="257">
        <v>0.1022</v>
      </c>
      <c r="AW13" s="257">
        <v>9.5500000000000002E-2</v>
      </c>
      <c r="AX13" s="257">
        <v>9.4E-2</v>
      </c>
      <c r="AY13" s="257">
        <v>9.35E-2</v>
      </c>
      <c r="AZ13" s="257">
        <v>8.5699999999999998E-2</v>
      </c>
      <c r="BA13" s="257">
        <v>8.2400000000000001E-2</v>
      </c>
      <c r="BB13" s="257">
        <v>7.2700000000000001E-2</v>
      </c>
      <c r="BC13" s="257">
        <v>6.4600000000000005E-2</v>
      </c>
      <c r="BD13" s="257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11"/>
      <c r="DV13" s="111"/>
      <c r="DW13" s="111"/>
      <c r="DX13" s="111"/>
      <c r="DY13" s="111"/>
      <c r="DZ13" s="111"/>
      <c r="EA13" s="111"/>
      <c r="EB13" s="111"/>
    </row>
    <row r="14" spans="1:132" s="2" customFormat="1" ht="10.5" customHeight="1">
      <c r="A14" s="1600"/>
      <c r="B14" s="1596"/>
      <c r="C14" s="1461" t="s">
        <v>553</v>
      </c>
      <c r="D14" s="131" t="s">
        <v>117</v>
      </c>
      <c r="E14" s="48">
        <f>AF14*$AE13</f>
        <v>5.8695999999999993</v>
      </c>
      <c r="F14" s="48">
        <f t="shared" ref="F14:AB14" si="1">AG14*$AE13</f>
        <v>5.9664000000000001</v>
      </c>
      <c r="G14" s="48">
        <f t="shared" si="1"/>
        <v>5.9135999999999997</v>
      </c>
      <c r="H14" s="287">
        <f t="shared" si="1"/>
        <v>5.3327999999999998</v>
      </c>
      <c r="I14" s="48">
        <f t="shared" si="1"/>
        <v>5.2712000000000003</v>
      </c>
      <c r="J14" s="48">
        <f t="shared" si="1"/>
        <v>5.0247999999999999</v>
      </c>
      <c r="K14" s="48">
        <f t="shared" si="1"/>
        <v>5.2799999999999994</v>
      </c>
      <c r="L14" s="48">
        <f t="shared" si="1"/>
        <v>6.1072000000000006</v>
      </c>
      <c r="M14" s="48">
        <f t="shared" si="1"/>
        <v>6.2392000000000003</v>
      </c>
      <c r="N14" s="287">
        <f t="shared" si="1"/>
        <v>6.5119999999999996</v>
      </c>
      <c r="O14" s="48">
        <f t="shared" si="1"/>
        <v>6.4416000000000002</v>
      </c>
      <c r="P14" s="48">
        <f t="shared" si="1"/>
        <v>6.072000000000001</v>
      </c>
      <c r="Q14" s="48">
        <f t="shared" si="1"/>
        <v>5.9312000000000005</v>
      </c>
      <c r="R14" s="48">
        <f t="shared" si="1"/>
        <v>6.3975999999999997</v>
      </c>
      <c r="S14" s="48">
        <f t="shared" si="1"/>
        <v>6.0367999999999995</v>
      </c>
      <c r="T14" s="48">
        <v>6.0544000000000002</v>
      </c>
      <c r="U14" s="48">
        <f t="shared" si="1"/>
        <v>6.3975999999999997</v>
      </c>
      <c r="V14" s="287">
        <v>5.94</v>
      </c>
      <c r="W14" s="48">
        <f t="shared" si="1"/>
        <v>6.0192000000000005</v>
      </c>
      <c r="X14" s="48">
        <f t="shared" si="1"/>
        <v>5.7023999999999999</v>
      </c>
      <c r="Y14" s="48">
        <f t="shared" si="1"/>
        <v>5.5880000000000001</v>
      </c>
      <c r="Z14" s="48">
        <f t="shared" si="1"/>
        <v>5.6495999999999995</v>
      </c>
      <c r="AA14" s="48">
        <f t="shared" si="1"/>
        <v>5.3151999999999999</v>
      </c>
      <c r="AB14" s="49">
        <f t="shared" si="1"/>
        <v>5.4032</v>
      </c>
      <c r="AC14" s="47"/>
      <c r="AD14" s="50"/>
      <c r="AE14" s="90"/>
      <c r="AF14" s="257">
        <v>6.6699999999999995E-2</v>
      </c>
      <c r="AG14" s="257">
        <v>6.7799999999999999E-2</v>
      </c>
      <c r="AH14" s="257">
        <v>6.7199999999999996E-2</v>
      </c>
      <c r="AI14" s="257">
        <v>6.0600000000000001E-2</v>
      </c>
      <c r="AJ14" s="257">
        <v>5.9900000000000002E-2</v>
      </c>
      <c r="AK14" s="257">
        <v>5.7099999999999998E-2</v>
      </c>
      <c r="AL14" s="257">
        <v>0.06</v>
      </c>
      <c r="AM14" s="257">
        <v>6.9400000000000003E-2</v>
      </c>
      <c r="AN14" s="257">
        <v>7.0900000000000005E-2</v>
      </c>
      <c r="AO14" s="257">
        <v>7.3999999999999996E-2</v>
      </c>
      <c r="AP14" s="257">
        <v>7.3200000000000001E-2</v>
      </c>
      <c r="AQ14" s="257">
        <v>6.9000000000000006E-2</v>
      </c>
      <c r="AR14" s="257">
        <v>6.7400000000000002E-2</v>
      </c>
      <c r="AS14" s="257">
        <v>7.2700000000000001E-2</v>
      </c>
      <c r="AT14" s="257">
        <v>6.8599999999999994E-2</v>
      </c>
      <c r="AU14" s="257">
        <v>6.7500000000000004E-2</v>
      </c>
      <c r="AV14" s="257">
        <v>7.2700000000000001E-2</v>
      </c>
      <c r="AW14" s="257">
        <v>6.88E-2</v>
      </c>
      <c r="AX14" s="257">
        <v>6.8400000000000002E-2</v>
      </c>
      <c r="AY14" s="257">
        <v>6.4799999999999996E-2</v>
      </c>
      <c r="AZ14" s="257">
        <v>6.3500000000000001E-2</v>
      </c>
      <c r="BA14" s="257">
        <v>6.4199999999999993E-2</v>
      </c>
      <c r="BB14" s="257">
        <v>6.0400000000000002E-2</v>
      </c>
      <c r="BC14" s="257">
        <v>6.1400000000000003E-2</v>
      </c>
      <c r="BD14" s="257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11"/>
      <c r="DV14" s="111"/>
      <c r="DW14" s="111"/>
      <c r="DX14" s="111"/>
      <c r="DY14" s="111"/>
      <c r="DZ14" s="111"/>
      <c r="EA14" s="111"/>
      <c r="EB14" s="111"/>
    </row>
    <row r="15" spans="1:132" s="2" customFormat="1" ht="10.5" customHeight="1" thickBot="1">
      <c r="A15" s="1601"/>
      <c r="B15" s="1597"/>
      <c r="C15" s="271"/>
      <c r="D15" s="236" t="s">
        <v>41</v>
      </c>
      <c r="E15" s="52">
        <f>E14/E13</f>
        <v>1.0183206106870226</v>
      </c>
      <c r="F15" s="52">
        <f t="shared" ref="F15:AB15" si="2">F14/F13</f>
        <v>1.2349726775956285</v>
      </c>
      <c r="G15" s="52">
        <f t="shared" si="2"/>
        <v>1.2086330935251799</v>
      </c>
      <c r="H15" s="288">
        <f t="shared" si="2"/>
        <v>1.1542857142857141</v>
      </c>
      <c r="I15" s="52">
        <f t="shared" si="2"/>
        <v>0.99008264462809925</v>
      </c>
      <c r="J15" s="52">
        <f t="shared" si="2"/>
        <v>0.95166666666666677</v>
      </c>
      <c r="K15" s="52">
        <f t="shared" si="2"/>
        <v>0.8955223880597013</v>
      </c>
      <c r="L15" s="52">
        <f t="shared" si="2"/>
        <v>0.8863346104725417</v>
      </c>
      <c r="M15" s="52">
        <f t="shared" si="2"/>
        <v>0.81776239907727799</v>
      </c>
      <c r="N15" s="288">
        <f t="shared" si="2"/>
        <v>0.75510204081632648</v>
      </c>
      <c r="O15" s="52">
        <f t="shared" si="2"/>
        <v>0.73199999999999998</v>
      </c>
      <c r="P15" s="52">
        <f t="shared" si="2"/>
        <v>0.74353448275862088</v>
      </c>
      <c r="Q15" s="52">
        <f t="shared" si="2"/>
        <v>0.7072402938090242</v>
      </c>
      <c r="R15" s="52">
        <f t="shared" si="2"/>
        <v>0.62189905902480747</v>
      </c>
      <c r="S15" s="52">
        <f t="shared" si="2"/>
        <v>0.6007005253940455</v>
      </c>
      <c r="T15" s="52">
        <v>0.72041884816753932</v>
      </c>
      <c r="U15" s="52">
        <f t="shared" si="2"/>
        <v>0.71135029354207424</v>
      </c>
      <c r="V15" s="288">
        <v>0.64408396946564883</v>
      </c>
      <c r="W15" s="52">
        <f t="shared" si="2"/>
        <v>0.72765957446808516</v>
      </c>
      <c r="X15" s="52">
        <f t="shared" si="2"/>
        <v>0.69304812834224605</v>
      </c>
      <c r="Y15" s="52">
        <f t="shared" si="2"/>
        <v>0.74095682613768965</v>
      </c>
      <c r="Z15" s="52">
        <f t="shared" si="2"/>
        <v>0.779126213592233</v>
      </c>
      <c r="AA15" s="52">
        <f t="shared" si="2"/>
        <v>0.8308115543328749</v>
      </c>
      <c r="AB15" s="53">
        <f t="shared" si="2"/>
        <v>0.9504643962848297</v>
      </c>
      <c r="AC15" s="146"/>
      <c r="AD15" s="90"/>
      <c r="AE15" s="90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11"/>
      <c r="DV15" s="111"/>
      <c r="DW15" s="111"/>
      <c r="DX15" s="111"/>
      <c r="DY15" s="111"/>
      <c r="DZ15" s="111"/>
      <c r="EA15" s="111"/>
      <c r="EB15" s="111"/>
    </row>
    <row r="16" spans="1:132" s="2" customFormat="1" ht="10.5" customHeight="1">
      <c r="A16" s="1736" t="s">
        <v>134</v>
      </c>
      <c r="B16" s="1754" t="s">
        <v>135</v>
      </c>
      <c r="C16" s="1107"/>
      <c r="D16" s="1190"/>
      <c r="E16" s="59"/>
      <c r="F16" s="59"/>
      <c r="G16" s="59"/>
      <c r="H16" s="290"/>
      <c r="I16" s="59"/>
      <c r="J16" s="59"/>
      <c r="K16" s="59"/>
      <c r="L16" s="59"/>
      <c r="M16" s="59"/>
      <c r="N16" s="290"/>
      <c r="O16" s="59"/>
      <c r="P16" s="59"/>
      <c r="Q16" s="59"/>
      <c r="R16" s="59"/>
      <c r="S16" s="59"/>
      <c r="T16" s="59"/>
      <c r="U16" s="59"/>
      <c r="V16" s="290"/>
      <c r="W16" s="59"/>
      <c r="X16" s="59"/>
      <c r="Y16" s="59"/>
      <c r="Z16" s="59"/>
      <c r="AA16" s="59"/>
      <c r="AB16" s="60"/>
      <c r="AC16" s="146"/>
      <c r="AD16" s="90"/>
      <c r="AE16" s="90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11"/>
      <c r="DV16" s="111"/>
      <c r="DW16" s="111"/>
      <c r="DX16" s="111"/>
      <c r="DY16" s="111"/>
      <c r="DZ16" s="111"/>
      <c r="EA16" s="111"/>
      <c r="EB16" s="111"/>
    </row>
    <row r="17" spans="1:132" s="2" customFormat="1" ht="10.5" customHeight="1">
      <c r="A17" s="1737"/>
      <c r="B17" s="1755"/>
      <c r="C17" s="217" t="s">
        <v>126</v>
      </c>
      <c r="D17" s="1241" t="s">
        <v>33</v>
      </c>
      <c r="E17" s="966">
        <v>39</v>
      </c>
      <c r="F17" s="966">
        <v>38</v>
      </c>
      <c r="G17" s="966">
        <v>36</v>
      </c>
      <c r="H17" s="968">
        <v>36</v>
      </c>
      <c r="I17" s="966">
        <v>36</v>
      </c>
      <c r="J17" s="966">
        <v>37</v>
      </c>
      <c r="K17" s="966">
        <v>43</v>
      </c>
      <c r="L17" s="966">
        <v>48</v>
      </c>
      <c r="M17" s="966">
        <v>53</v>
      </c>
      <c r="N17" s="968">
        <v>54</v>
      </c>
      <c r="O17" s="966">
        <v>52</v>
      </c>
      <c r="P17" s="966">
        <v>51</v>
      </c>
      <c r="Q17" s="966">
        <v>59</v>
      </c>
      <c r="R17" s="966">
        <v>61</v>
      </c>
      <c r="S17" s="966">
        <v>55</v>
      </c>
      <c r="T17" s="966">
        <v>55</v>
      </c>
      <c r="U17" s="966">
        <v>54</v>
      </c>
      <c r="V17" s="968">
        <v>55</v>
      </c>
      <c r="W17" s="966">
        <v>48</v>
      </c>
      <c r="X17" s="966">
        <v>47</v>
      </c>
      <c r="Y17" s="966">
        <v>50</v>
      </c>
      <c r="Z17" s="966">
        <v>44</v>
      </c>
      <c r="AA17" s="966">
        <v>45</v>
      </c>
      <c r="AB17" s="1014">
        <v>41</v>
      </c>
      <c r="AC17" s="47" t="s">
        <v>115</v>
      </c>
      <c r="AD17" s="713">
        <f>AD18/AC18</f>
        <v>0.82052934179222858</v>
      </c>
      <c r="AE17" s="90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11"/>
      <c r="DV17" s="111"/>
      <c r="DW17" s="111"/>
      <c r="DX17" s="111"/>
      <c r="DY17" s="111"/>
      <c r="DZ17" s="111"/>
      <c r="EA17" s="111"/>
      <c r="EB17" s="111"/>
    </row>
    <row r="18" spans="1:132" s="2" customFormat="1" ht="10.5" customHeight="1">
      <c r="A18" s="1737"/>
      <c r="B18" s="1755"/>
      <c r="C18" s="1461" t="s">
        <v>553</v>
      </c>
      <c r="D18" s="131" t="s">
        <v>116</v>
      </c>
      <c r="E18" s="48">
        <f t="shared" ref="E18:AB18" si="3">AF18*$AE18</f>
        <v>5.7904</v>
      </c>
      <c r="F18" s="48">
        <f t="shared" si="3"/>
        <v>4.9720000000000004</v>
      </c>
      <c r="G18" s="48">
        <f t="shared" si="3"/>
        <v>4.9807999999999995</v>
      </c>
      <c r="H18" s="287">
        <f t="shared" si="3"/>
        <v>4.6904000000000003</v>
      </c>
      <c r="I18" s="48">
        <f t="shared" si="3"/>
        <v>5.4912000000000001</v>
      </c>
      <c r="J18" s="48">
        <f t="shared" si="3"/>
        <v>5.3415999999999997</v>
      </c>
      <c r="K18" s="48">
        <f t="shared" si="3"/>
        <v>6.1160000000000005</v>
      </c>
      <c r="L18" s="48">
        <f t="shared" si="3"/>
        <v>7.0312000000000001</v>
      </c>
      <c r="M18" s="48">
        <f t="shared" si="3"/>
        <v>7.7968000000000002</v>
      </c>
      <c r="N18" s="287">
        <f t="shared" si="3"/>
        <v>8.8087999999999997</v>
      </c>
      <c r="O18" s="48">
        <f t="shared" si="3"/>
        <v>8.8000000000000007</v>
      </c>
      <c r="P18" s="48">
        <f t="shared" si="3"/>
        <v>8.2720000000000002</v>
      </c>
      <c r="Q18" s="48">
        <f t="shared" si="3"/>
        <v>8.58</v>
      </c>
      <c r="R18" s="48">
        <f t="shared" si="3"/>
        <v>10.445600000000001</v>
      </c>
      <c r="S18" s="48">
        <f t="shared" si="3"/>
        <v>10.058400000000001</v>
      </c>
      <c r="T18" s="48">
        <v>8.4656000000000002</v>
      </c>
      <c r="U18" s="48">
        <f t="shared" si="3"/>
        <v>9.055200000000001</v>
      </c>
      <c r="V18" s="287">
        <v>9.2839999999999989</v>
      </c>
      <c r="W18" s="48">
        <f t="shared" si="3"/>
        <v>8.36</v>
      </c>
      <c r="X18" s="48">
        <f t="shared" si="3"/>
        <v>8.2103999999999999</v>
      </c>
      <c r="Y18" s="48">
        <f t="shared" si="3"/>
        <v>7.6295999999999999</v>
      </c>
      <c r="Z18" s="48">
        <f t="shared" si="3"/>
        <v>7.2511999999999999</v>
      </c>
      <c r="AA18" s="48">
        <f t="shared" si="3"/>
        <v>6.4592000000000009</v>
      </c>
      <c r="AB18" s="49">
        <f t="shared" si="3"/>
        <v>5.6583999999999994</v>
      </c>
      <c r="AC18" s="47">
        <f>SUM(E18:AB18)</f>
        <v>177.5488</v>
      </c>
      <c r="AD18" s="50">
        <f>SUM(E19:AB19)</f>
        <v>145.68400000000003</v>
      </c>
      <c r="AE18" s="187">
        <v>88</v>
      </c>
      <c r="AF18" s="257">
        <v>6.5799999999999997E-2</v>
      </c>
      <c r="AG18" s="257">
        <v>5.6500000000000002E-2</v>
      </c>
      <c r="AH18" s="257">
        <v>5.6599999999999998E-2</v>
      </c>
      <c r="AI18" s="257">
        <v>5.33E-2</v>
      </c>
      <c r="AJ18" s="257">
        <v>6.2399999999999997E-2</v>
      </c>
      <c r="AK18" s="257">
        <v>6.0699999999999997E-2</v>
      </c>
      <c r="AL18" s="257">
        <v>6.9500000000000006E-2</v>
      </c>
      <c r="AM18" s="257">
        <v>7.9899999999999999E-2</v>
      </c>
      <c r="AN18" s="257">
        <v>8.8599999999999998E-2</v>
      </c>
      <c r="AO18" s="257">
        <v>0.10009999999999999</v>
      </c>
      <c r="AP18" s="257">
        <v>0.1</v>
      </c>
      <c r="AQ18" s="257">
        <v>9.4E-2</v>
      </c>
      <c r="AR18" s="257">
        <v>9.7500000000000003E-2</v>
      </c>
      <c r="AS18" s="257">
        <v>0.1187</v>
      </c>
      <c r="AT18" s="257">
        <v>0.1143</v>
      </c>
      <c r="AU18" s="257">
        <v>0.1055</v>
      </c>
      <c r="AV18" s="257">
        <v>0.10290000000000001</v>
      </c>
      <c r="AW18" s="257">
        <v>9.6199999999999994E-2</v>
      </c>
      <c r="AX18" s="257">
        <v>9.5000000000000001E-2</v>
      </c>
      <c r="AY18" s="257">
        <v>9.3299999999999994E-2</v>
      </c>
      <c r="AZ18" s="257">
        <v>8.6699999999999999E-2</v>
      </c>
      <c r="BA18" s="257">
        <v>8.2400000000000001E-2</v>
      </c>
      <c r="BB18" s="257">
        <v>7.3400000000000007E-2</v>
      </c>
      <c r="BC18" s="257">
        <v>6.4299999999999996E-2</v>
      </c>
      <c r="BD18" s="257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11"/>
      <c r="DV18" s="111"/>
      <c r="DW18" s="111"/>
      <c r="DX18" s="111"/>
      <c r="DY18" s="111"/>
      <c r="DZ18" s="111"/>
      <c r="EA18" s="111"/>
      <c r="EB18" s="111"/>
    </row>
    <row r="19" spans="1:132" s="2" customFormat="1" ht="10.5" customHeight="1">
      <c r="A19" s="1737"/>
      <c r="B19" s="1755"/>
      <c r="C19" s="1461" t="s">
        <v>553</v>
      </c>
      <c r="D19" s="131" t="s">
        <v>117</v>
      </c>
      <c r="E19" s="48">
        <f t="shared" ref="E19:AB19" si="4">AF19*$AE18</f>
        <v>6.0895999999999999</v>
      </c>
      <c r="F19" s="48">
        <f t="shared" si="4"/>
        <v>6.2568000000000001</v>
      </c>
      <c r="G19" s="48">
        <f t="shared" si="4"/>
        <v>6.0632000000000001</v>
      </c>
      <c r="H19" s="287">
        <f t="shared" si="4"/>
        <v>5.4912000000000001</v>
      </c>
      <c r="I19" s="48">
        <f t="shared" si="4"/>
        <v>5.5087999999999999</v>
      </c>
      <c r="J19" s="48">
        <f t="shared" si="4"/>
        <v>5.1920000000000002</v>
      </c>
      <c r="K19" s="48">
        <f t="shared" si="4"/>
        <v>5.5792000000000002</v>
      </c>
      <c r="L19" s="48">
        <f t="shared" si="4"/>
        <v>6.3447999999999993</v>
      </c>
      <c r="M19" s="48">
        <f t="shared" si="4"/>
        <v>6.468</v>
      </c>
      <c r="N19" s="287">
        <f t="shared" si="4"/>
        <v>6.8023999999999996</v>
      </c>
      <c r="O19" s="48">
        <f t="shared" si="4"/>
        <v>6.6176000000000004</v>
      </c>
      <c r="P19" s="48">
        <f t="shared" si="4"/>
        <v>6.2656000000000001</v>
      </c>
      <c r="Q19" s="48">
        <f t="shared" si="4"/>
        <v>6.1863999999999999</v>
      </c>
      <c r="R19" s="48">
        <f t="shared" si="4"/>
        <v>6.6264000000000003</v>
      </c>
      <c r="S19" s="48">
        <f t="shared" si="4"/>
        <v>6.2304000000000004</v>
      </c>
      <c r="T19" s="48">
        <v>6.2656000000000001</v>
      </c>
      <c r="U19" s="48">
        <f t="shared" si="4"/>
        <v>6.6176000000000004</v>
      </c>
      <c r="V19" s="287">
        <v>6.2039999999999997</v>
      </c>
      <c r="W19" s="48">
        <f t="shared" si="4"/>
        <v>6.2039999999999997</v>
      </c>
      <c r="X19" s="48">
        <f t="shared" si="4"/>
        <v>5.8872</v>
      </c>
      <c r="Y19" s="48">
        <f t="shared" si="4"/>
        <v>5.8608000000000002</v>
      </c>
      <c r="Z19" s="48">
        <f t="shared" si="4"/>
        <v>5.7904</v>
      </c>
      <c r="AA19" s="48">
        <f t="shared" si="4"/>
        <v>5.5792000000000002</v>
      </c>
      <c r="AB19" s="49">
        <f t="shared" si="4"/>
        <v>5.5528000000000004</v>
      </c>
      <c r="AC19" s="47"/>
      <c r="AD19" s="50"/>
      <c r="AE19" s="90"/>
      <c r="AF19" s="257">
        <v>6.9199999999999998E-2</v>
      </c>
      <c r="AG19" s="257">
        <v>7.1099999999999997E-2</v>
      </c>
      <c r="AH19" s="257">
        <v>6.8900000000000003E-2</v>
      </c>
      <c r="AI19" s="257">
        <v>6.2399999999999997E-2</v>
      </c>
      <c r="AJ19" s="257">
        <v>6.2600000000000003E-2</v>
      </c>
      <c r="AK19" s="257">
        <v>5.8999999999999997E-2</v>
      </c>
      <c r="AL19" s="257">
        <v>6.3399999999999998E-2</v>
      </c>
      <c r="AM19" s="257">
        <v>7.2099999999999997E-2</v>
      </c>
      <c r="AN19" s="257">
        <v>7.3499999999999996E-2</v>
      </c>
      <c r="AO19" s="257">
        <v>7.7299999999999994E-2</v>
      </c>
      <c r="AP19" s="257">
        <v>7.5200000000000003E-2</v>
      </c>
      <c r="AQ19" s="257">
        <v>7.1199999999999999E-2</v>
      </c>
      <c r="AR19" s="257">
        <v>7.0300000000000001E-2</v>
      </c>
      <c r="AS19" s="257">
        <v>7.5300000000000006E-2</v>
      </c>
      <c r="AT19" s="257">
        <v>7.0800000000000002E-2</v>
      </c>
      <c r="AU19" s="257">
        <v>7.0499999999999993E-2</v>
      </c>
      <c r="AV19" s="257">
        <v>7.5200000000000003E-2</v>
      </c>
      <c r="AW19" s="257">
        <v>7.1199999999999999E-2</v>
      </c>
      <c r="AX19" s="257">
        <v>7.0499999999999993E-2</v>
      </c>
      <c r="AY19" s="257">
        <v>6.6900000000000001E-2</v>
      </c>
      <c r="AZ19" s="257">
        <v>6.6600000000000006E-2</v>
      </c>
      <c r="BA19" s="257">
        <v>6.5799999999999997E-2</v>
      </c>
      <c r="BB19" s="257">
        <v>6.3399999999999998E-2</v>
      </c>
      <c r="BC19" s="257">
        <v>6.3100000000000003E-2</v>
      </c>
      <c r="BD19" s="257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11"/>
      <c r="DV19" s="111"/>
      <c r="DW19" s="111"/>
      <c r="DX19" s="111"/>
      <c r="DY19" s="111"/>
      <c r="DZ19" s="111"/>
      <c r="EA19" s="111"/>
      <c r="EB19" s="111"/>
    </row>
    <row r="20" spans="1:132" s="2" customFormat="1" ht="10.5" customHeight="1" thickBot="1">
      <c r="A20" s="1738"/>
      <c r="B20" s="1756"/>
      <c r="C20" s="271"/>
      <c r="D20" s="236" t="s">
        <v>41</v>
      </c>
      <c r="E20" s="52">
        <f t="shared" ref="E20:AB20" si="5">E19/E18</f>
        <v>1.0516717325227964</v>
      </c>
      <c r="F20" s="52">
        <f t="shared" si="5"/>
        <v>1.2584070796460176</v>
      </c>
      <c r="G20" s="52">
        <f t="shared" si="5"/>
        <v>1.217314487632509</v>
      </c>
      <c r="H20" s="288">
        <f t="shared" si="5"/>
        <v>1.1707317073170731</v>
      </c>
      <c r="I20" s="52">
        <f t="shared" si="5"/>
        <v>1.0032051282051282</v>
      </c>
      <c r="J20" s="52">
        <f t="shared" si="5"/>
        <v>0.97199341021416807</v>
      </c>
      <c r="K20" s="52">
        <f t="shared" si="5"/>
        <v>0.9122302158273381</v>
      </c>
      <c r="L20" s="52">
        <f t="shared" si="5"/>
        <v>0.90237797246558182</v>
      </c>
      <c r="M20" s="52">
        <f t="shared" si="5"/>
        <v>0.82957110609480811</v>
      </c>
      <c r="N20" s="288">
        <f t="shared" si="5"/>
        <v>0.77222777222777217</v>
      </c>
      <c r="O20" s="52">
        <f t="shared" si="5"/>
        <v>0.752</v>
      </c>
      <c r="P20" s="52">
        <f t="shared" si="5"/>
        <v>0.75744680851063828</v>
      </c>
      <c r="Q20" s="52">
        <f t="shared" si="5"/>
        <v>0.72102564102564104</v>
      </c>
      <c r="R20" s="52">
        <f t="shared" si="5"/>
        <v>0.63437236731255264</v>
      </c>
      <c r="S20" s="52">
        <f t="shared" si="5"/>
        <v>0.61942257217847774</v>
      </c>
      <c r="T20" s="52">
        <v>0.74012474012474017</v>
      </c>
      <c r="U20" s="52">
        <f t="shared" si="5"/>
        <v>0.73080660835762867</v>
      </c>
      <c r="V20" s="288">
        <v>0.66824644549763035</v>
      </c>
      <c r="W20" s="52">
        <f t="shared" si="5"/>
        <v>0.74210526315789471</v>
      </c>
      <c r="X20" s="52">
        <f t="shared" si="5"/>
        <v>0.71704180064308687</v>
      </c>
      <c r="Y20" s="52">
        <f t="shared" si="5"/>
        <v>0.76816608996539792</v>
      </c>
      <c r="Z20" s="52">
        <f t="shared" si="5"/>
        <v>0.79854368932038833</v>
      </c>
      <c r="AA20" s="52">
        <f t="shared" si="5"/>
        <v>0.8637602179836511</v>
      </c>
      <c r="AB20" s="53">
        <f t="shared" si="5"/>
        <v>0.9813374805598758</v>
      </c>
      <c r="AC20" s="146"/>
      <c r="AD20" s="90"/>
      <c r="AE20" s="90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11"/>
      <c r="DV20" s="111"/>
      <c r="DW20" s="111"/>
      <c r="DX20" s="111"/>
      <c r="DY20" s="111"/>
      <c r="DZ20" s="111"/>
      <c r="EA20" s="111"/>
      <c r="EB20" s="111"/>
    </row>
    <row r="21" spans="1:132" s="3" customFormat="1" ht="10.5" customHeight="1">
      <c r="A21" s="1509" t="s">
        <v>136</v>
      </c>
      <c r="B21" s="1516" t="s">
        <v>137</v>
      </c>
      <c r="C21" s="1107"/>
      <c r="D21" s="1190"/>
      <c r="E21" s="59"/>
      <c r="F21" s="59"/>
      <c r="G21" s="59"/>
      <c r="H21" s="290"/>
      <c r="I21" s="59"/>
      <c r="J21" s="59"/>
      <c r="K21" s="59"/>
      <c r="L21" s="59"/>
      <c r="M21" s="59"/>
      <c r="N21" s="290"/>
      <c r="O21" s="59"/>
      <c r="P21" s="59"/>
      <c r="Q21" s="59"/>
      <c r="R21" s="59"/>
      <c r="S21" s="59"/>
      <c r="T21" s="59"/>
      <c r="U21" s="59"/>
      <c r="V21" s="290"/>
      <c r="W21" s="59"/>
      <c r="X21" s="59"/>
      <c r="Y21" s="59"/>
      <c r="Z21" s="59"/>
      <c r="AA21" s="59"/>
      <c r="AB21" s="60"/>
      <c r="AC21" s="179"/>
      <c r="AD21" s="231"/>
      <c r="AE21" s="23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89"/>
      <c r="DV21" s="89"/>
      <c r="DW21" s="89"/>
      <c r="DX21" s="89"/>
      <c r="DY21" s="89"/>
      <c r="DZ21" s="89"/>
      <c r="EA21" s="89"/>
      <c r="EB21" s="89"/>
    </row>
    <row r="22" spans="1:132" s="2" customFormat="1" ht="10.5" customHeight="1">
      <c r="A22" s="1510"/>
      <c r="B22" s="1517"/>
      <c r="C22" s="1461" t="s">
        <v>126</v>
      </c>
      <c r="D22" s="131" t="s">
        <v>33</v>
      </c>
      <c r="E22" s="966">
        <v>58</v>
      </c>
      <c r="F22" s="966">
        <v>57</v>
      </c>
      <c r="G22" s="966">
        <v>53</v>
      </c>
      <c r="H22" s="968">
        <v>47</v>
      </c>
      <c r="I22" s="966">
        <v>47</v>
      </c>
      <c r="J22" s="966">
        <v>44</v>
      </c>
      <c r="K22" s="966">
        <v>60</v>
      </c>
      <c r="L22" s="966">
        <v>67</v>
      </c>
      <c r="M22" s="966">
        <v>69</v>
      </c>
      <c r="N22" s="968">
        <v>68</v>
      </c>
      <c r="O22" s="966">
        <v>62</v>
      </c>
      <c r="P22" s="966">
        <v>57</v>
      </c>
      <c r="Q22" s="966">
        <v>60</v>
      </c>
      <c r="R22" s="966">
        <v>77</v>
      </c>
      <c r="S22" s="966">
        <v>63</v>
      </c>
      <c r="T22" s="966">
        <v>69</v>
      </c>
      <c r="U22" s="966">
        <v>65</v>
      </c>
      <c r="V22" s="968">
        <v>63</v>
      </c>
      <c r="W22" s="966">
        <v>60</v>
      </c>
      <c r="X22" s="966">
        <v>59</v>
      </c>
      <c r="Y22" s="966">
        <v>66</v>
      </c>
      <c r="Z22" s="966">
        <v>54</v>
      </c>
      <c r="AA22" s="966">
        <v>62</v>
      </c>
      <c r="AB22" s="1014">
        <v>57</v>
      </c>
      <c r="AC22" s="227" t="s">
        <v>115</v>
      </c>
      <c r="AD22" s="746">
        <f>AD23/AC23</f>
        <v>1.7049391553328557</v>
      </c>
      <c r="AE22" s="229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11"/>
      <c r="DV22" s="111"/>
      <c r="DW22" s="111"/>
      <c r="DX22" s="111"/>
      <c r="DY22" s="111"/>
      <c r="DZ22" s="111"/>
      <c r="EA22" s="111"/>
      <c r="EB22" s="111"/>
    </row>
    <row r="23" spans="1:132" s="865" customFormat="1" ht="10.5" customHeight="1">
      <c r="A23" s="1510"/>
      <c r="B23" s="1517"/>
      <c r="C23" s="1461" t="s">
        <v>553</v>
      </c>
      <c r="D23" s="131" t="s">
        <v>116</v>
      </c>
      <c r="E23" s="48">
        <f t="shared" ref="E23:AB23" si="6">AF23*$AE23</f>
        <v>1.33</v>
      </c>
      <c r="F23" s="48">
        <f t="shared" si="6"/>
        <v>0.90999999999999992</v>
      </c>
      <c r="G23" s="48">
        <f t="shared" si="6"/>
        <v>1.0150000000000001</v>
      </c>
      <c r="H23" s="287">
        <f t="shared" si="6"/>
        <v>0.77700000000000002</v>
      </c>
      <c r="I23" s="48">
        <f t="shared" si="6"/>
        <v>1.3719999999999999</v>
      </c>
      <c r="J23" s="48">
        <f t="shared" si="6"/>
        <v>1.1619999999999999</v>
      </c>
      <c r="K23" s="48">
        <f t="shared" si="6"/>
        <v>1.8270000000000002</v>
      </c>
      <c r="L23" s="48">
        <f t="shared" si="6"/>
        <v>2.4500000000000002</v>
      </c>
      <c r="M23" s="48">
        <f t="shared" si="6"/>
        <v>2.6039999999999996</v>
      </c>
      <c r="N23" s="287">
        <f t="shared" si="6"/>
        <v>3.1219999999999999</v>
      </c>
      <c r="O23" s="48">
        <f t="shared" si="6"/>
        <v>2.4849999999999999</v>
      </c>
      <c r="P23" s="48">
        <f t="shared" si="6"/>
        <v>1.9319999999999999</v>
      </c>
      <c r="Q23" s="48">
        <f t="shared" si="6"/>
        <v>2.2469999999999999</v>
      </c>
      <c r="R23" s="48">
        <f t="shared" si="6"/>
        <v>3.8220000000000001</v>
      </c>
      <c r="S23" s="48">
        <f t="shared" si="6"/>
        <v>3.3250000000000002</v>
      </c>
      <c r="T23" s="48">
        <v>2.2120000000000002</v>
      </c>
      <c r="U23" s="48">
        <f t="shared" si="6"/>
        <v>2.5129999999999999</v>
      </c>
      <c r="V23" s="287">
        <v>2.681</v>
      </c>
      <c r="W23" s="48">
        <f t="shared" si="6"/>
        <v>2.4009999999999998</v>
      </c>
      <c r="X23" s="48">
        <f t="shared" si="6"/>
        <v>2.4780000000000002</v>
      </c>
      <c r="Y23" s="48">
        <f t="shared" si="6"/>
        <v>2.2120000000000002</v>
      </c>
      <c r="Z23" s="48">
        <f t="shared" si="6"/>
        <v>1.8619999999999999</v>
      </c>
      <c r="AA23" s="48">
        <f t="shared" si="6"/>
        <v>1.4770000000000001</v>
      </c>
      <c r="AB23" s="49">
        <f t="shared" si="6"/>
        <v>0.67900000000000005</v>
      </c>
      <c r="AC23" s="47">
        <f>SUM(E23:AB23)</f>
        <v>48.895000000000003</v>
      </c>
      <c r="AD23" s="50">
        <f>SUM(E24:AB24)</f>
        <v>83.362999999999985</v>
      </c>
      <c r="AE23" s="58">
        <v>70</v>
      </c>
      <c r="AF23" s="257">
        <v>1.9E-2</v>
      </c>
      <c r="AG23" s="257">
        <v>1.2999999999999999E-2</v>
      </c>
      <c r="AH23" s="257">
        <v>1.4500000000000001E-2</v>
      </c>
      <c r="AI23" s="257">
        <v>1.11E-2</v>
      </c>
      <c r="AJ23" s="257">
        <v>1.9599999999999999E-2</v>
      </c>
      <c r="AK23" s="257">
        <v>1.66E-2</v>
      </c>
      <c r="AL23" s="257">
        <v>2.6100000000000002E-2</v>
      </c>
      <c r="AM23" s="257">
        <v>3.5000000000000003E-2</v>
      </c>
      <c r="AN23" s="257">
        <v>3.7199999999999997E-2</v>
      </c>
      <c r="AO23" s="257">
        <v>4.4600000000000001E-2</v>
      </c>
      <c r="AP23" s="257">
        <v>3.5499999999999997E-2</v>
      </c>
      <c r="AQ23" s="257">
        <v>2.76E-2</v>
      </c>
      <c r="AR23" s="257">
        <v>3.2099999999999997E-2</v>
      </c>
      <c r="AS23" s="257">
        <v>5.4600000000000003E-2</v>
      </c>
      <c r="AT23" s="257">
        <v>4.7500000000000001E-2</v>
      </c>
      <c r="AU23" s="257">
        <v>3.8300000000000001E-2</v>
      </c>
      <c r="AV23" s="257">
        <v>3.5900000000000001E-2</v>
      </c>
      <c r="AW23" s="257">
        <v>3.1600000000000003E-2</v>
      </c>
      <c r="AX23" s="257">
        <v>3.4299999999999997E-2</v>
      </c>
      <c r="AY23" s="257">
        <v>3.5400000000000001E-2</v>
      </c>
      <c r="AZ23" s="257">
        <v>3.1600000000000003E-2</v>
      </c>
      <c r="BA23" s="257">
        <v>2.6599999999999999E-2</v>
      </c>
      <c r="BB23" s="257">
        <v>2.1100000000000001E-2</v>
      </c>
      <c r="BC23" s="257">
        <v>9.7000000000000003E-3</v>
      </c>
      <c r="BD23" s="257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876"/>
      <c r="DV23" s="876"/>
      <c r="DW23" s="876"/>
      <c r="DX23" s="876"/>
      <c r="DY23" s="876"/>
      <c r="DZ23" s="876"/>
      <c r="EA23" s="876"/>
      <c r="EB23" s="876"/>
    </row>
    <row r="24" spans="1:132" s="2" customFormat="1" ht="10.5" customHeight="1">
      <c r="A24" s="1510"/>
      <c r="B24" s="1517"/>
      <c r="C24" s="1461" t="s">
        <v>553</v>
      </c>
      <c r="D24" s="131" t="s">
        <v>117</v>
      </c>
      <c r="E24" s="48">
        <f t="shared" ref="E24:AB24" si="7">AF24*$AE23</f>
        <v>3.8360000000000003</v>
      </c>
      <c r="F24" s="48">
        <f t="shared" si="7"/>
        <v>4.032</v>
      </c>
      <c r="G24" s="48">
        <f t="shared" si="7"/>
        <v>3.7380000000000004</v>
      </c>
      <c r="H24" s="287">
        <f t="shared" si="7"/>
        <v>3.1780000000000004</v>
      </c>
      <c r="I24" s="48">
        <f t="shared" si="7"/>
        <v>3.262</v>
      </c>
      <c r="J24" s="48">
        <f t="shared" si="7"/>
        <v>2.919</v>
      </c>
      <c r="K24" s="48">
        <f t="shared" si="7"/>
        <v>3.3529999999999998</v>
      </c>
      <c r="L24" s="48">
        <f t="shared" si="7"/>
        <v>3.899</v>
      </c>
      <c r="M24" s="48">
        <f t="shared" si="7"/>
        <v>3.7450000000000001</v>
      </c>
      <c r="N24" s="287">
        <f t="shared" si="7"/>
        <v>4.0600000000000005</v>
      </c>
      <c r="O24" s="48">
        <f t="shared" si="7"/>
        <v>3.7239999999999998</v>
      </c>
      <c r="P24" s="48">
        <f t="shared" si="7"/>
        <v>3.3740000000000001</v>
      </c>
      <c r="Q24" s="48">
        <f t="shared" si="7"/>
        <v>3.36</v>
      </c>
      <c r="R24" s="48">
        <f t="shared" si="7"/>
        <v>3.4859999999999998</v>
      </c>
      <c r="S24" s="48">
        <f t="shared" si="7"/>
        <v>3.1289999999999996</v>
      </c>
      <c r="T24" s="48">
        <v>3.423</v>
      </c>
      <c r="U24" s="48">
        <f t="shared" si="7"/>
        <v>3.6470000000000002</v>
      </c>
      <c r="V24" s="287">
        <v>3.2760000000000002</v>
      </c>
      <c r="W24" s="48">
        <f t="shared" si="7"/>
        <v>3.4929999999999999</v>
      </c>
      <c r="X24" s="48">
        <f t="shared" si="7"/>
        <v>3.3179999999999996</v>
      </c>
      <c r="Y24" s="48">
        <f t="shared" si="7"/>
        <v>3.423</v>
      </c>
      <c r="Z24" s="48">
        <f t="shared" si="7"/>
        <v>3.2549999999999999</v>
      </c>
      <c r="AA24" s="48">
        <f t="shared" si="7"/>
        <v>3.2760000000000002</v>
      </c>
      <c r="AB24" s="49">
        <f t="shared" si="7"/>
        <v>3.157</v>
      </c>
      <c r="AC24" s="47"/>
      <c r="AD24" s="50"/>
      <c r="AE24" s="58"/>
      <c r="AF24" s="257">
        <v>5.4800000000000001E-2</v>
      </c>
      <c r="AG24" s="257">
        <v>5.7599999999999998E-2</v>
      </c>
      <c r="AH24" s="257">
        <v>5.3400000000000003E-2</v>
      </c>
      <c r="AI24" s="257">
        <v>4.5400000000000003E-2</v>
      </c>
      <c r="AJ24" s="257">
        <v>4.6600000000000003E-2</v>
      </c>
      <c r="AK24" s="257">
        <v>4.1700000000000001E-2</v>
      </c>
      <c r="AL24" s="257">
        <v>4.7899999999999998E-2</v>
      </c>
      <c r="AM24" s="257">
        <v>5.57E-2</v>
      </c>
      <c r="AN24" s="257">
        <v>5.3499999999999999E-2</v>
      </c>
      <c r="AO24" s="257">
        <v>5.8000000000000003E-2</v>
      </c>
      <c r="AP24" s="257">
        <v>5.3199999999999997E-2</v>
      </c>
      <c r="AQ24" s="257">
        <v>4.82E-2</v>
      </c>
      <c r="AR24" s="257">
        <v>4.8000000000000001E-2</v>
      </c>
      <c r="AS24" s="257">
        <v>4.9799999999999997E-2</v>
      </c>
      <c r="AT24" s="257">
        <v>4.4699999999999997E-2</v>
      </c>
      <c r="AU24" s="257">
        <v>4.6800000000000001E-2</v>
      </c>
      <c r="AV24" s="257">
        <v>5.21E-2</v>
      </c>
      <c r="AW24" s="257">
        <v>4.8899999999999999E-2</v>
      </c>
      <c r="AX24" s="257">
        <v>4.99E-2</v>
      </c>
      <c r="AY24" s="257">
        <v>4.7399999999999998E-2</v>
      </c>
      <c r="AZ24" s="257">
        <v>4.8899999999999999E-2</v>
      </c>
      <c r="BA24" s="257">
        <v>4.65E-2</v>
      </c>
      <c r="BB24" s="257">
        <v>4.6800000000000001E-2</v>
      </c>
      <c r="BC24" s="257">
        <v>4.5100000000000001E-2</v>
      </c>
      <c r="BD24" s="257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11"/>
      <c r="DV24" s="111"/>
      <c r="DW24" s="111"/>
      <c r="DX24" s="111"/>
      <c r="DY24" s="111"/>
      <c r="DZ24" s="111"/>
      <c r="EA24" s="111"/>
      <c r="EB24" s="111"/>
    </row>
    <row r="25" spans="1:132" s="2" customFormat="1" ht="10.5" customHeight="1" thickBot="1">
      <c r="A25" s="1511"/>
      <c r="B25" s="1518"/>
      <c r="C25" s="271"/>
      <c r="D25" s="236" t="s">
        <v>41</v>
      </c>
      <c r="E25" s="52">
        <f t="shared" ref="E25:AB25" si="8">E24/E23</f>
        <v>2.8842105263157896</v>
      </c>
      <c r="F25" s="52">
        <f t="shared" si="8"/>
        <v>4.430769230769231</v>
      </c>
      <c r="G25" s="52">
        <f t="shared" si="8"/>
        <v>3.682758620689655</v>
      </c>
      <c r="H25" s="288">
        <f t="shared" si="8"/>
        <v>4.0900900900900901</v>
      </c>
      <c r="I25" s="52">
        <f t="shared" si="8"/>
        <v>2.3775510204081636</v>
      </c>
      <c r="J25" s="52">
        <f t="shared" si="8"/>
        <v>2.5120481927710845</v>
      </c>
      <c r="K25" s="52">
        <f t="shared" si="8"/>
        <v>1.8352490421455936</v>
      </c>
      <c r="L25" s="52">
        <f t="shared" si="8"/>
        <v>1.5914285714285714</v>
      </c>
      <c r="M25" s="52">
        <f t="shared" si="8"/>
        <v>1.438172043010753</v>
      </c>
      <c r="N25" s="288">
        <f t="shared" si="8"/>
        <v>1.3004484304932737</v>
      </c>
      <c r="O25" s="52">
        <f t="shared" si="8"/>
        <v>1.4985915492957746</v>
      </c>
      <c r="P25" s="52">
        <f t="shared" si="8"/>
        <v>1.7463768115942031</v>
      </c>
      <c r="Q25" s="52">
        <f t="shared" si="8"/>
        <v>1.4953271028037383</v>
      </c>
      <c r="R25" s="52">
        <f t="shared" si="8"/>
        <v>0.91208791208791196</v>
      </c>
      <c r="S25" s="52">
        <f t="shared" si="8"/>
        <v>0.94105263157894714</v>
      </c>
      <c r="T25" s="52">
        <v>1.5474683544303796</v>
      </c>
      <c r="U25" s="52">
        <f t="shared" si="8"/>
        <v>1.4512534818941505</v>
      </c>
      <c r="V25" s="288">
        <v>1.2219321148825066</v>
      </c>
      <c r="W25" s="52">
        <f t="shared" si="8"/>
        <v>1.4548104956268222</v>
      </c>
      <c r="X25" s="52">
        <f t="shared" si="8"/>
        <v>1.3389830508474574</v>
      </c>
      <c r="Y25" s="52">
        <f t="shared" si="8"/>
        <v>1.5474683544303796</v>
      </c>
      <c r="Z25" s="52">
        <f t="shared" si="8"/>
        <v>1.7481203007518797</v>
      </c>
      <c r="AA25" s="52">
        <f t="shared" si="8"/>
        <v>2.2180094786729856</v>
      </c>
      <c r="AB25" s="53">
        <f t="shared" si="8"/>
        <v>4.6494845360824737</v>
      </c>
      <c r="AC25" s="47"/>
      <c r="AD25" s="50"/>
      <c r="AE25" s="58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11"/>
      <c r="DV25" s="111"/>
      <c r="DW25" s="111"/>
      <c r="DX25" s="111"/>
      <c r="DY25" s="111"/>
      <c r="DZ25" s="111"/>
      <c r="EA25" s="111"/>
      <c r="EB25" s="111"/>
    </row>
    <row r="26" spans="1:132" s="3" customFormat="1" ht="10.5" customHeight="1">
      <c r="A26" s="1509" t="s">
        <v>138</v>
      </c>
      <c r="B26" s="1516" t="s">
        <v>139</v>
      </c>
      <c r="C26" s="1107"/>
      <c r="D26" s="1190"/>
      <c r="E26" s="59"/>
      <c r="F26" s="59"/>
      <c r="G26" s="59"/>
      <c r="H26" s="290"/>
      <c r="I26" s="59"/>
      <c r="J26" s="59"/>
      <c r="K26" s="59"/>
      <c r="L26" s="59"/>
      <c r="M26" s="59"/>
      <c r="N26" s="290"/>
      <c r="O26" s="59"/>
      <c r="P26" s="59"/>
      <c r="Q26" s="59"/>
      <c r="R26" s="59"/>
      <c r="S26" s="59"/>
      <c r="T26" s="59"/>
      <c r="U26" s="59"/>
      <c r="V26" s="290"/>
      <c r="W26" s="59"/>
      <c r="X26" s="59"/>
      <c r="Y26" s="59"/>
      <c r="Z26" s="59"/>
      <c r="AA26" s="59"/>
      <c r="AB26" s="60"/>
      <c r="AC26" s="747"/>
      <c r="AD26" s="748"/>
      <c r="AE26" s="749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89"/>
      <c r="DV26" s="89"/>
      <c r="DW26" s="89"/>
      <c r="DX26" s="89"/>
      <c r="DY26" s="89"/>
      <c r="DZ26" s="89"/>
      <c r="EA26" s="89"/>
      <c r="EB26" s="89"/>
    </row>
    <row r="27" spans="1:132" s="2" customFormat="1" ht="10.5" customHeight="1">
      <c r="A27" s="1510"/>
      <c r="B27" s="1517"/>
      <c r="C27" s="1461" t="s">
        <v>126</v>
      </c>
      <c r="D27" s="131" t="s">
        <v>33</v>
      </c>
      <c r="E27" s="966">
        <v>72</v>
      </c>
      <c r="F27" s="966">
        <v>71</v>
      </c>
      <c r="G27" s="966">
        <v>67</v>
      </c>
      <c r="H27" s="968">
        <v>64</v>
      </c>
      <c r="I27" s="966">
        <v>63</v>
      </c>
      <c r="J27" s="966">
        <v>65</v>
      </c>
      <c r="K27" s="966">
        <v>76</v>
      </c>
      <c r="L27" s="966">
        <v>89</v>
      </c>
      <c r="M27" s="966">
        <v>91</v>
      </c>
      <c r="N27" s="968">
        <v>91</v>
      </c>
      <c r="O27" s="966">
        <v>83</v>
      </c>
      <c r="P27" s="966">
        <v>79</v>
      </c>
      <c r="Q27" s="966">
        <v>78</v>
      </c>
      <c r="R27" s="966">
        <v>106</v>
      </c>
      <c r="S27" s="966">
        <v>86</v>
      </c>
      <c r="T27" s="966">
        <v>94</v>
      </c>
      <c r="U27" s="966">
        <v>90</v>
      </c>
      <c r="V27" s="968">
        <v>89</v>
      </c>
      <c r="W27" s="966">
        <v>75</v>
      </c>
      <c r="X27" s="966">
        <v>73</v>
      </c>
      <c r="Y27" s="966">
        <v>86</v>
      </c>
      <c r="Z27" s="966">
        <v>76</v>
      </c>
      <c r="AA27" s="966">
        <v>84</v>
      </c>
      <c r="AB27" s="1014">
        <v>75</v>
      </c>
      <c r="AC27" s="227" t="s">
        <v>115</v>
      </c>
      <c r="AD27" s="746">
        <f>AD28/AC28</f>
        <v>1.2687715574422926</v>
      </c>
      <c r="AE27" s="229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11"/>
      <c r="DV27" s="111"/>
      <c r="DW27" s="111"/>
      <c r="DX27" s="111"/>
      <c r="DY27" s="111"/>
      <c r="DZ27" s="111"/>
      <c r="EA27" s="111"/>
      <c r="EB27" s="111"/>
    </row>
    <row r="28" spans="1:132" s="2" customFormat="1" ht="10.5" customHeight="1">
      <c r="A28" s="1510"/>
      <c r="B28" s="1517"/>
      <c r="C28" s="1461" t="s">
        <v>553</v>
      </c>
      <c r="D28" s="131" t="s">
        <v>116</v>
      </c>
      <c r="E28" s="48">
        <f t="shared" ref="E28:AB28" si="9">AF28*$AE28</f>
        <v>2.6949999999999998</v>
      </c>
      <c r="F28" s="48">
        <f t="shared" si="9"/>
        <v>2.0089999999999999</v>
      </c>
      <c r="G28" s="48">
        <f t="shared" si="9"/>
        <v>2.149</v>
      </c>
      <c r="H28" s="287">
        <f t="shared" si="9"/>
        <v>1.8199999999999998</v>
      </c>
      <c r="I28" s="48">
        <f t="shared" si="9"/>
        <v>2.59</v>
      </c>
      <c r="J28" s="48">
        <f t="shared" si="9"/>
        <v>2.4219999999999997</v>
      </c>
      <c r="K28" s="48">
        <f t="shared" si="9"/>
        <v>2.9540000000000002</v>
      </c>
      <c r="L28" s="48">
        <f t="shared" si="9"/>
        <v>3.556</v>
      </c>
      <c r="M28" s="48">
        <f t="shared" si="9"/>
        <v>3.7520000000000002</v>
      </c>
      <c r="N28" s="287">
        <f t="shared" si="9"/>
        <v>4.2139999999999995</v>
      </c>
      <c r="O28" s="48">
        <f t="shared" si="9"/>
        <v>3.9410000000000003</v>
      </c>
      <c r="P28" s="48">
        <f t="shared" si="9"/>
        <v>3.2970000000000002</v>
      </c>
      <c r="Q28" s="48">
        <f t="shared" si="9"/>
        <v>3.3879999999999999</v>
      </c>
      <c r="R28" s="48">
        <f t="shared" si="9"/>
        <v>5.194</v>
      </c>
      <c r="S28" s="48">
        <f t="shared" si="9"/>
        <v>4.9210000000000003</v>
      </c>
      <c r="T28" s="48">
        <v>3.5350000000000001</v>
      </c>
      <c r="U28" s="48">
        <f t="shared" si="9"/>
        <v>3.9269999999999996</v>
      </c>
      <c r="V28" s="287">
        <v>4.13</v>
      </c>
      <c r="W28" s="48">
        <f t="shared" si="9"/>
        <v>3.57</v>
      </c>
      <c r="X28" s="48">
        <f t="shared" si="9"/>
        <v>3.5979999999999999</v>
      </c>
      <c r="Y28" s="48">
        <f t="shared" si="9"/>
        <v>3.1989999999999998</v>
      </c>
      <c r="Z28" s="48">
        <f t="shared" si="9"/>
        <v>3.15</v>
      </c>
      <c r="AA28" s="48">
        <f t="shared" si="9"/>
        <v>2.7789999999999999</v>
      </c>
      <c r="AB28" s="49">
        <f t="shared" si="9"/>
        <v>2.359</v>
      </c>
      <c r="AC28" s="47">
        <f>SUM(E28:AB28)</f>
        <v>79.148999999999987</v>
      </c>
      <c r="AD28" s="50">
        <f>SUM(E29:AB29)</f>
        <v>100.422</v>
      </c>
      <c r="AE28" s="58">
        <v>70</v>
      </c>
      <c r="AF28" s="257">
        <v>3.85E-2</v>
      </c>
      <c r="AG28" s="257">
        <v>2.87E-2</v>
      </c>
      <c r="AH28" s="257">
        <v>3.0700000000000002E-2</v>
      </c>
      <c r="AI28" s="257">
        <v>2.5999999999999999E-2</v>
      </c>
      <c r="AJ28" s="257">
        <v>3.6999999999999998E-2</v>
      </c>
      <c r="AK28" s="257">
        <v>3.4599999999999999E-2</v>
      </c>
      <c r="AL28" s="257">
        <v>4.2200000000000001E-2</v>
      </c>
      <c r="AM28" s="257">
        <v>5.0799999999999998E-2</v>
      </c>
      <c r="AN28" s="257">
        <v>5.3600000000000002E-2</v>
      </c>
      <c r="AO28" s="257">
        <v>6.0199999999999997E-2</v>
      </c>
      <c r="AP28" s="257">
        <v>5.6300000000000003E-2</v>
      </c>
      <c r="AQ28" s="257">
        <v>4.7100000000000003E-2</v>
      </c>
      <c r="AR28" s="257">
        <v>4.8399999999999999E-2</v>
      </c>
      <c r="AS28" s="257">
        <v>7.4200000000000002E-2</v>
      </c>
      <c r="AT28" s="257">
        <v>7.0300000000000001E-2</v>
      </c>
      <c r="AU28" s="257">
        <v>5.8999999999999997E-2</v>
      </c>
      <c r="AV28" s="257">
        <v>5.6099999999999997E-2</v>
      </c>
      <c r="AW28" s="257">
        <v>5.0500000000000003E-2</v>
      </c>
      <c r="AX28" s="257">
        <v>5.0999999999999997E-2</v>
      </c>
      <c r="AY28" s="257">
        <v>5.1400000000000001E-2</v>
      </c>
      <c r="AZ28" s="257">
        <v>4.5699999999999998E-2</v>
      </c>
      <c r="BA28" s="257">
        <v>4.4999999999999998E-2</v>
      </c>
      <c r="BB28" s="257">
        <v>3.9699999999999999E-2</v>
      </c>
      <c r="BC28" s="257">
        <v>3.3700000000000001E-2</v>
      </c>
      <c r="BD28" s="257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11"/>
      <c r="DV28" s="111"/>
      <c r="DW28" s="111"/>
      <c r="DX28" s="111"/>
      <c r="DY28" s="111"/>
      <c r="DZ28" s="111"/>
      <c r="EA28" s="111"/>
      <c r="EB28" s="111"/>
    </row>
    <row r="29" spans="1:132" s="2" customFormat="1" ht="10.5" customHeight="1">
      <c r="A29" s="1510"/>
      <c r="B29" s="1517"/>
      <c r="C29" s="1461" t="s">
        <v>553</v>
      </c>
      <c r="D29" s="131" t="s">
        <v>117</v>
      </c>
      <c r="E29" s="48">
        <f t="shared" ref="E29:AB29" si="10">AF29*$AE28</f>
        <v>4.4240000000000004</v>
      </c>
      <c r="F29" s="48">
        <f t="shared" si="10"/>
        <v>4.5780000000000003</v>
      </c>
      <c r="G29" s="48">
        <f t="shared" si="10"/>
        <v>4.4590000000000005</v>
      </c>
      <c r="H29" s="287">
        <f t="shared" si="10"/>
        <v>3.8919999999999999</v>
      </c>
      <c r="I29" s="48">
        <f t="shared" si="10"/>
        <v>3.9060000000000001</v>
      </c>
      <c r="J29" s="48">
        <f t="shared" si="10"/>
        <v>3.5979999999999999</v>
      </c>
      <c r="K29" s="48">
        <f t="shared" si="10"/>
        <v>3.9269999999999996</v>
      </c>
      <c r="L29" s="48">
        <f t="shared" si="10"/>
        <v>4.5920000000000005</v>
      </c>
      <c r="M29" s="48">
        <f t="shared" si="10"/>
        <v>4.55</v>
      </c>
      <c r="N29" s="287">
        <f t="shared" si="10"/>
        <v>4.7949999999999999</v>
      </c>
      <c r="O29" s="48">
        <f t="shared" si="10"/>
        <v>4.5709999999999997</v>
      </c>
      <c r="P29" s="48">
        <f t="shared" si="10"/>
        <v>4.2279999999999998</v>
      </c>
      <c r="Q29" s="48">
        <f t="shared" si="10"/>
        <v>4.0459999999999994</v>
      </c>
      <c r="R29" s="48">
        <f t="shared" si="10"/>
        <v>4.4029999999999996</v>
      </c>
      <c r="S29" s="48">
        <f t="shared" si="10"/>
        <v>4.0600000000000005</v>
      </c>
      <c r="T29" s="48">
        <v>4.1859999999999999</v>
      </c>
      <c r="U29" s="48">
        <f t="shared" si="10"/>
        <v>4.4590000000000005</v>
      </c>
      <c r="V29" s="287">
        <v>4.0459999999999994</v>
      </c>
      <c r="W29" s="48">
        <f t="shared" si="10"/>
        <v>4.2279999999999998</v>
      </c>
      <c r="X29" s="48">
        <f t="shared" si="10"/>
        <v>3.9269999999999996</v>
      </c>
      <c r="Y29" s="48">
        <f t="shared" si="10"/>
        <v>3.8919999999999999</v>
      </c>
      <c r="Z29" s="48">
        <f t="shared" si="10"/>
        <v>3.9550000000000001</v>
      </c>
      <c r="AA29" s="48">
        <f t="shared" si="10"/>
        <v>3.8149999999999999</v>
      </c>
      <c r="AB29" s="49">
        <f t="shared" si="10"/>
        <v>3.8850000000000002</v>
      </c>
      <c r="AC29" s="47"/>
      <c r="AD29" s="50"/>
      <c r="AE29" s="58"/>
      <c r="AF29" s="257">
        <v>6.3200000000000006E-2</v>
      </c>
      <c r="AG29" s="257">
        <v>6.54E-2</v>
      </c>
      <c r="AH29" s="257">
        <v>6.3700000000000007E-2</v>
      </c>
      <c r="AI29" s="257">
        <v>5.5599999999999997E-2</v>
      </c>
      <c r="AJ29" s="257">
        <v>5.5800000000000002E-2</v>
      </c>
      <c r="AK29" s="257">
        <v>5.1400000000000001E-2</v>
      </c>
      <c r="AL29" s="257">
        <v>5.6099999999999997E-2</v>
      </c>
      <c r="AM29" s="257">
        <v>6.5600000000000006E-2</v>
      </c>
      <c r="AN29" s="257">
        <v>6.5000000000000002E-2</v>
      </c>
      <c r="AO29" s="257">
        <v>6.8500000000000005E-2</v>
      </c>
      <c r="AP29" s="257">
        <v>6.5299999999999997E-2</v>
      </c>
      <c r="AQ29" s="257">
        <v>6.0400000000000002E-2</v>
      </c>
      <c r="AR29" s="257">
        <v>5.7799999999999997E-2</v>
      </c>
      <c r="AS29" s="257">
        <v>6.2899999999999998E-2</v>
      </c>
      <c r="AT29" s="257">
        <v>5.8000000000000003E-2</v>
      </c>
      <c r="AU29" s="257">
        <v>5.7799999999999997E-2</v>
      </c>
      <c r="AV29" s="257">
        <v>6.3700000000000007E-2</v>
      </c>
      <c r="AW29" s="257">
        <v>5.9799999999999999E-2</v>
      </c>
      <c r="AX29" s="257">
        <v>6.0400000000000002E-2</v>
      </c>
      <c r="AY29" s="257">
        <v>5.6099999999999997E-2</v>
      </c>
      <c r="AZ29" s="257">
        <v>5.5599999999999997E-2</v>
      </c>
      <c r="BA29" s="257">
        <v>5.6500000000000002E-2</v>
      </c>
      <c r="BB29" s="257">
        <v>5.45E-2</v>
      </c>
      <c r="BC29" s="257">
        <v>5.5500000000000001E-2</v>
      </c>
      <c r="BD29" s="257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11"/>
      <c r="DV29" s="111"/>
      <c r="DW29" s="111"/>
      <c r="DX29" s="111"/>
      <c r="DY29" s="111"/>
      <c r="DZ29" s="111"/>
      <c r="EA29" s="111"/>
      <c r="EB29" s="111"/>
    </row>
    <row r="30" spans="1:132" s="2" customFormat="1" ht="10.5" customHeight="1" thickBot="1">
      <c r="A30" s="1511"/>
      <c r="B30" s="1518"/>
      <c r="C30" s="271"/>
      <c r="D30" s="236" t="s">
        <v>41</v>
      </c>
      <c r="E30" s="52">
        <f t="shared" ref="E30:AB30" si="11">E29/E28</f>
        <v>1.6415584415584419</v>
      </c>
      <c r="F30" s="52">
        <f t="shared" si="11"/>
        <v>2.2787456445993035</v>
      </c>
      <c r="G30" s="52">
        <f t="shared" si="11"/>
        <v>2.0749185667752443</v>
      </c>
      <c r="H30" s="288">
        <f t="shared" si="11"/>
        <v>2.1384615384615384</v>
      </c>
      <c r="I30" s="52">
        <f t="shared" si="11"/>
        <v>1.5081081081081082</v>
      </c>
      <c r="J30" s="52">
        <f t="shared" si="11"/>
        <v>1.4855491329479771</v>
      </c>
      <c r="K30" s="52">
        <f t="shared" si="11"/>
        <v>1.329383886255924</v>
      </c>
      <c r="L30" s="52">
        <f t="shared" si="11"/>
        <v>1.2913385826771655</v>
      </c>
      <c r="M30" s="52">
        <f t="shared" si="11"/>
        <v>1.2126865671641789</v>
      </c>
      <c r="N30" s="288">
        <f t="shared" si="11"/>
        <v>1.1378737541528241</v>
      </c>
      <c r="O30" s="52">
        <f t="shared" si="11"/>
        <v>1.1598579040852575</v>
      </c>
      <c r="P30" s="52">
        <f t="shared" si="11"/>
        <v>1.2823779193205944</v>
      </c>
      <c r="Q30" s="52">
        <f t="shared" si="11"/>
        <v>1.1942148760330578</v>
      </c>
      <c r="R30" s="52">
        <f t="shared" si="11"/>
        <v>0.84770889487870615</v>
      </c>
      <c r="S30" s="52">
        <f t="shared" si="11"/>
        <v>0.82503556187766725</v>
      </c>
      <c r="T30" s="52">
        <v>1.1841584158415841</v>
      </c>
      <c r="U30" s="52">
        <f t="shared" si="11"/>
        <v>1.1354723707664887</v>
      </c>
      <c r="V30" s="288">
        <v>0.97966101694915242</v>
      </c>
      <c r="W30" s="52">
        <f t="shared" si="11"/>
        <v>1.1843137254901961</v>
      </c>
      <c r="X30" s="52">
        <f t="shared" si="11"/>
        <v>1.0914396887159532</v>
      </c>
      <c r="Y30" s="52">
        <f t="shared" si="11"/>
        <v>1.2166301969365427</v>
      </c>
      <c r="Z30" s="52">
        <f t="shared" si="11"/>
        <v>1.2555555555555555</v>
      </c>
      <c r="AA30" s="52">
        <f t="shared" si="11"/>
        <v>1.3727959697732999</v>
      </c>
      <c r="AB30" s="53">
        <f t="shared" si="11"/>
        <v>1.6468842729970328</v>
      </c>
      <c r="AC30" s="47"/>
      <c r="AD30" s="50"/>
      <c r="AE30" s="58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11"/>
      <c r="DV30" s="111"/>
      <c r="DW30" s="111"/>
      <c r="DX30" s="111"/>
      <c r="DY30" s="111"/>
      <c r="DZ30" s="111"/>
      <c r="EA30" s="111"/>
      <c r="EB30" s="111"/>
    </row>
    <row r="31" spans="1:132" s="3" customFormat="1" ht="10.5" customHeight="1">
      <c r="A31" s="1509" t="s">
        <v>42</v>
      </c>
      <c r="B31" s="1516" t="s">
        <v>81</v>
      </c>
      <c r="C31" s="1107"/>
      <c r="D31" s="1190"/>
      <c r="E31" s="59"/>
      <c r="F31" s="59"/>
      <c r="G31" s="59"/>
      <c r="H31" s="290"/>
      <c r="I31" s="59"/>
      <c r="J31" s="59"/>
      <c r="K31" s="59"/>
      <c r="L31" s="59"/>
      <c r="M31" s="59"/>
      <c r="N31" s="290"/>
      <c r="O31" s="59"/>
      <c r="P31" s="59"/>
      <c r="Q31" s="59"/>
      <c r="R31" s="59"/>
      <c r="S31" s="59"/>
      <c r="T31" s="59"/>
      <c r="U31" s="59"/>
      <c r="V31" s="290"/>
      <c r="W31" s="59"/>
      <c r="X31" s="59"/>
      <c r="Y31" s="59"/>
      <c r="Z31" s="59"/>
      <c r="AA31" s="59"/>
      <c r="AB31" s="60"/>
      <c r="AC31" s="747"/>
      <c r="AD31" s="748"/>
      <c r="AE31" s="749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89"/>
      <c r="DV31" s="89"/>
      <c r="DW31" s="89"/>
      <c r="DX31" s="89"/>
      <c r="DY31" s="89"/>
      <c r="DZ31" s="89"/>
      <c r="EA31" s="89"/>
      <c r="EB31" s="89"/>
    </row>
    <row r="32" spans="1:132" s="2" customFormat="1" ht="10.5" customHeight="1">
      <c r="A32" s="1510"/>
      <c r="B32" s="1517"/>
      <c r="C32" s="1461" t="s">
        <v>126</v>
      </c>
      <c r="D32" s="131" t="s">
        <v>33</v>
      </c>
      <c r="E32" s="1239">
        <v>365</v>
      </c>
      <c r="F32" s="966">
        <v>352</v>
      </c>
      <c r="G32" s="966">
        <v>346</v>
      </c>
      <c r="H32" s="968">
        <v>373</v>
      </c>
      <c r="I32" s="966">
        <v>379</v>
      </c>
      <c r="J32" s="966">
        <v>394</v>
      </c>
      <c r="K32" s="966">
        <v>405</v>
      </c>
      <c r="L32" s="966">
        <v>459</v>
      </c>
      <c r="M32" s="966">
        <v>523</v>
      </c>
      <c r="N32" s="968">
        <v>562</v>
      </c>
      <c r="O32" s="966">
        <v>581</v>
      </c>
      <c r="P32" s="966">
        <v>595</v>
      </c>
      <c r="Q32" s="966">
        <v>614</v>
      </c>
      <c r="R32" s="966">
        <v>629</v>
      </c>
      <c r="S32" s="966">
        <v>609</v>
      </c>
      <c r="T32" s="966">
        <v>564</v>
      </c>
      <c r="U32" s="966">
        <v>586</v>
      </c>
      <c r="V32" s="968">
        <v>601</v>
      </c>
      <c r="W32" s="966">
        <v>532</v>
      </c>
      <c r="X32" s="966">
        <v>485</v>
      </c>
      <c r="Y32" s="966">
        <v>489</v>
      </c>
      <c r="Z32" s="966">
        <v>468</v>
      </c>
      <c r="AA32" s="966">
        <v>450</v>
      </c>
      <c r="AB32" s="1014">
        <v>425</v>
      </c>
      <c r="AC32" s="227" t="s">
        <v>115</v>
      </c>
      <c r="AD32" s="746">
        <f>AD33/AC33</f>
        <v>0.29937290274611855</v>
      </c>
      <c r="AE32" s="229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11"/>
      <c r="DV32" s="111"/>
      <c r="DW32" s="111"/>
      <c r="DX32" s="111"/>
      <c r="DY32" s="111"/>
      <c r="DZ32" s="111"/>
      <c r="EA32" s="111"/>
      <c r="EB32" s="111"/>
    </row>
    <row r="33" spans="1:132" s="2" customFormat="1" ht="10.5" customHeight="1">
      <c r="A33" s="1510"/>
      <c r="B33" s="1517"/>
      <c r="C33" s="1461" t="s">
        <v>553</v>
      </c>
      <c r="D33" s="131" t="s">
        <v>116</v>
      </c>
      <c r="E33" s="48">
        <f t="shared" ref="E33:AB33" si="12">AF33*$AE33</f>
        <v>4.0164</v>
      </c>
      <c r="F33" s="48">
        <f t="shared" si="12"/>
        <v>3.8208000000000002</v>
      </c>
      <c r="G33" s="48">
        <f t="shared" si="12"/>
        <v>3.6336000000000004</v>
      </c>
      <c r="H33" s="287">
        <f t="shared" si="12"/>
        <v>3.7080000000000002</v>
      </c>
      <c r="I33" s="48">
        <f t="shared" si="12"/>
        <v>3.9143999999999997</v>
      </c>
      <c r="J33" s="48">
        <f t="shared" si="12"/>
        <v>3.9408000000000003</v>
      </c>
      <c r="K33" s="48">
        <f t="shared" si="12"/>
        <v>4.194</v>
      </c>
      <c r="L33" s="48">
        <f t="shared" si="12"/>
        <v>4.4508000000000001</v>
      </c>
      <c r="M33" s="48">
        <f t="shared" si="12"/>
        <v>5.0928000000000004</v>
      </c>
      <c r="N33" s="287">
        <f t="shared" si="12"/>
        <v>5.5704000000000002</v>
      </c>
      <c r="O33" s="48">
        <f t="shared" si="12"/>
        <v>5.9412000000000003</v>
      </c>
      <c r="P33" s="48">
        <f t="shared" si="12"/>
        <v>6.1128</v>
      </c>
      <c r="Q33" s="48">
        <f t="shared" si="12"/>
        <v>6.2892000000000001</v>
      </c>
      <c r="R33" s="48">
        <f t="shared" si="12"/>
        <v>6.4643999999999995</v>
      </c>
      <c r="S33" s="48">
        <f t="shared" si="12"/>
        <v>6.3552000000000008</v>
      </c>
      <c r="T33" s="48">
        <v>6.0275999999999996</v>
      </c>
      <c r="U33" s="48">
        <f t="shared" si="12"/>
        <v>6.2628000000000004</v>
      </c>
      <c r="V33" s="287">
        <v>6.3395999999999999</v>
      </c>
      <c r="W33" s="48">
        <f t="shared" si="12"/>
        <v>5.7096</v>
      </c>
      <c r="X33" s="48">
        <f t="shared" si="12"/>
        <v>5.3567999999999998</v>
      </c>
      <c r="Y33" s="48">
        <f t="shared" si="12"/>
        <v>5.25</v>
      </c>
      <c r="Z33" s="48">
        <f t="shared" si="12"/>
        <v>4.9800000000000004</v>
      </c>
      <c r="AA33" s="48">
        <f t="shared" si="12"/>
        <v>4.724400000000001</v>
      </c>
      <c r="AB33" s="49">
        <f t="shared" si="12"/>
        <v>4.5048000000000004</v>
      </c>
      <c r="AC33" s="47">
        <f>SUM(E33:AB33)</f>
        <v>122.66040000000001</v>
      </c>
      <c r="AD33" s="50">
        <f>SUM(E34:AB34)</f>
        <v>36.721200000000003</v>
      </c>
      <c r="AE33" s="58">
        <v>24</v>
      </c>
      <c r="AF33" s="257">
        <v>0.16735</v>
      </c>
      <c r="AG33" s="257">
        <v>0.15920000000000001</v>
      </c>
      <c r="AH33" s="257">
        <v>0.15140000000000001</v>
      </c>
      <c r="AI33" s="257">
        <v>0.1545</v>
      </c>
      <c r="AJ33" s="257">
        <v>0.16309999999999999</v>
      </c>
      <c r="AK33" s="257">
        <v>0.16420000000000001</v>
      </c>
      <c r="AL33" s="257">
        <v>0.17474999999999999</v>
      </c>
      <c r="AM33" s="257">
        <v>0.18545</v>
      </c>
      <c r="AN33" s="257">
        <v>0.2122</v>
      </c>
      <c r="AO33" s="257">
        <v>0.2321</v>
      </c>
      <c r="AP33" s="257">
        <v>0.24754999999999999</v>
      </c>
      <c r="AQ33" s="257">
        <v>0.25469999999999998</v>
      </c>
      <c r="AR33" s="257">
        <v>0.26205000000000001</v>
      </c>
      <c r="AS33" s="257">
        <v>0.26934999999999998</v>
      </c>
      <c r="AT33" s="257">
        <v>0.26480000000000004</v>
      </c>
      <c r="AU33" s="257">
        <v>0.26415</v>
      </c>
      <c r="AV33" s="257">
        <v>0.26095000000000002</v>
      </c>
      <c r="AW33" s="257">
        <v>0.25114999999999998</v>
      </c>
      <c r="AX33" s="257">
        <v>0.2379</v>
      </c>
      <c r="AY33" s="257">
        <v>0.22320000000000001</v>
      </c>
      <c r="AZ33" s="257">
        <v>0.21875</v>
      </c>
      <c r="BA33" s="257">
        <v>0.20750000000000002</v>
      </c>
      <c r="BB33" s="257">
        <v>0.19685000000000002</v>
      </c>
      <c r="BC33" s="257">
        <v>0.18770000000000001</v>
      </c>
      <c r="BD33" s="257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11"/>
      <c r="DV33" s="111"/>
      <c r="DW33" s="111"/>
      <c r="DX33" s="111"/>
      <c r="DY33" s="111"/>
      <c r="DZ33" s="111"/>
      <c r="EA33" s="111"/>
      <c r="EB33" s="111"/>
    </row>
    <row r="34" spans="1:132" s="2" customFormat="1" ht="10.5" customHeight="1">
      <c r="A34" s="1510"/>
      <c r="B34" s="1517"/>
      <c r="C34" s="1461" t="s">
        <v>553</v>
      </c>
      <c r="D34" s="131" t="s">
        <v>117</v>
      </c>
      <c r="E34" s="48">
        <f t="shared" ref="E34:AB34" si="13">AF34*$AE33</f>
        <v>1.3548</v>
      </c>
      <c r="F34" s="48">
        <f t="shared" si="13"/>
        <v>1.3788</v>
      </c>
      <c r="G34" s="48">
        <f t="shared" si="13"/>
        <v>1.3835999999999999</v>
      </c>
      <c r="H34" s="287">
        <f t="shared" si="13"/>
        <v>1.3859999999999999</v>
      </c>
      <c r="I34" s="48">
        <f t="shared" si="13"/>
        <v>1.3872</v>
      </c>
      <c r="J34" s="48">
        <f t="shared" si="13"/>
        <v>1.3883999999999999</v>
      </c>
      <c r="K34" s="48">
        <f t="shared" si="13"/>
        <v>1.4316</v>
      </c>
      <c r="L34" s="48">
        <f t="shared" si="13"/>
        <v>1.53</v>
      </c>
      <c r="M34" s="48">
        <f t="shared" si="13"/>
        <v>1.6536</v>
      </c>
      <c r="N34" s="287">
        <f t="shared" si="13"/>
        <v>1.6055999999999999</v>
      </c>
      <c r="O34" s="48">
        <f t="shared" si="13"/>
        <v>1.6295999999999999</v>
      </c>
      <c r="P34" s="48">
        <f t="shared" si="13"/>
        <v>1.6368</v>
      </c>
      <c r="Q34" s="48">
        <f t="shared" si="13"/>
        <v>1.6752</v>
      </c>
      <c r="R34" s="48">
        <f t="shared" si="13"/>
        <v>1.7519999999999998</v>
      </c>
      <c r="S34" s="48">
        <f t="shared" si="13"/>
        <v>1.7580000000000002</v>
      </c>
      <c r="T34" s="48">
        <v>1.6488</v>
      </c>
      <c r="U34" s="48">
        <f t="shared" si="13"/>
        <v>1.7196000000000002</v>
      </c>
      <c r="V34" s="287">
        <v>1.7387999999999999</v>
      </c>
      <c r="W34" s="48">
        <f t="shared" si="13"/>
        <v>1.5227999999999997</v>
      </c>
      <c r="X34" s="48">
        <f t="shared" si="13"/>
        <v>1.4544000000000001</v>
      </c>
      <c r="Y34" s="48">
        <f t="shared" si="13"/>
        <v>1.4603999999999999</v>
      </c>
      <c r="Z34" s="48">
        <f t="shared" si="13"/>
        <v>1.4292000000000002</v>
      </c>
      <c r="AA34" s="48">
        <f t="shared" si="13"/>
        <v>1.4039999999999999</v>
      </c>
      <c r="AB34" s="49">
        <f t="shared" si="13"/>
        <v>1.3919999999999999</v>
      </c>
      <c r="AC34" s="47"/>
      <c r="AD34" s="50"/>
      <c r="AE34" s="58"/>
      <c r="AF34" s="257">
        <v>5.645E-2</v>
      </c>
      <c r="AG34" s="257">
        <v>5.7450000000000001E-2</v>
      </c>
      <c r="AH34" s="257">
        <v>5.765E-2</v>
      </c>
      <c r="AI34" s="257">
        <v>5.7749999999999996E-2</v>
      </c>
      <c r="AJ34" s="257">
        <v>5.7799999999999997E-2</v>
      </c>
      <c r="AK34" s="257">
        <v>5.7849999999999999E-2</v>
      </c>
      <c r="AL34" s="257">
        <v>5.9649999999999995E-2</v>
      </c>
      <c r="AM34" s="257">
        <v>6.3750000000000001E-2</v>
      </c>
      <c r="AN34" s="257">
        <v>6.8900000000000003E-2</v>
      </c>
      <c r="AO34" s="257">
        <v>6.6900000000000001E-2</v>
      </c>
      <c r="AP34" s="257">
        <v>6.7900000000000002E-2</v>
      </c>
      <c r="AQ34" s="257">
        <v>6.8199999999999997E-2</v>
      </c>
      <c r="AR34" s="257">
        <v>6.9800000000000001E-2</v>
      </c>
      <c r="AS34" s="257">
        <v>7.2999999999999995E-2</v>
      </c>
      <c r="AT34" s="257">
        <v>7.325000000000001E-2</v>
      </c>
      <c r="AU34" s="257">
        <v>7.2450000000000001E-2</v>
      </c>
      <c r="AV34" s="257">
        <v>7.1650000000000005E-2</v>
      </c>
      <c r="AW34" s="257">
        <v>6.8699999999999997E-2</v>
      </c>
      <c r="AX34" s="257">
        <v>6.3449999999999993E-2</v>
      </c>
      <c r="AY34" s="257">
        <v>6.0600000000000001E-2</v>
      </c>
      <c r="AZ34" s="257">
        <v>6.0850000000000001E-2</v>
      </c>
      <c r="BA34" s="257">
        <v>5.9550000000000006E-2</v>
      </c>
      <c r="BB34" s="257">
        <v>5.8499999999999996E-2</v>
      </c>
      <c r="BC34" s="257">
        <v>5.7999999999999996E-2</v>
      </c>
      <c r="BD34" s="257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62"/>
      <c r="CG34" s="162"/>
      <c r="CH34" s="162"/>
      <c r="CI34" s="162"/>
      <c r="CJ34" s="162"/>
      <c r="CK34" s="162"/>
      <c r="CL34" s="162"/>
      <c r="CM34" s="162"/>
      <c r="CN34" s="162"/>
      <c r="CO34" s="162"/>
      <c r="CP34" s="162"/>
      <c r="CQ34" s="162"/>
      <c r="CR34" s="162"/>
      <c r="CS34" s="162"/>
      <c r="CT34" s="162"/>
      <c r="CU34" s="162"/>
      <c r="CV34" s="162"/>
      <c r="CW34" s="162"/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11"/>
      <c r="DV34" s="111"/>
      <c r="DW34" s="111"/>
      <c r="DX34" s="111"/>
      <c r="DY34" s="111"/>
      <c r="DZ34" s="111"/>
      <c r="EA34" s="111"/>
      <c r="EB34" s="111"/>
    </row>
    <row r="35" spans="1:132" s="2" customFormat="1" ht="10.5" customHeight="1" thickBot="1">
      <c r="A35" s="1511"/>
      <c r="B35" s="1518"/>
      <c r="C35" s="271"/>
      <c r="D35" s="236" t="s">
        <v>41</v>
      </c>
      <c r="E35" s="52">
        <f t="shared" ref="E35:AB35" si="14">E34/E33</f>
        <v>0.33731700029877504</v>
      </c>
      <c r="F35" s="52">
        <f t="shared" si="14"/>
        <v>0.36086683417085424</v>
      </c>
      <c r="G35" s="52">
        <f t="shared" si="14"/>
        <v>0.38077939233817698</v>
      </c>
      <c r="H35" s="288">
        <f t="shared" si="14"/>
        <v>0.37378640776699024</v>
      </c>
      <c r="I35" s="52">
        <f t="shared" si="14"/>
        <v>0.35438381361128146</v>
      </c>
      <c r="J35" s="52">
        <f t="shared" si="14"/>
        <v>0.35231425091352003</v>
      </c>
      <c r="K35" s="52">
        <f t="shared" si="14"/>
        <v>0.34134477825464948</v>
      </c>
      <c r="L35" s="52">
        <f t="shared" si="14"/>
        <v>0.34375842545160423</v>
      </c>
      <c r="M35" s="52">
        <f t="shared" si="14"/>
        <v>0.32469368520263897</v>
      </c>
      <c r="N35" s="288">
        <f t="shared" si="14"/>
        <v>0.28823782852218871</v>
      </c>
      <c r="O35" s="52">
        <f t="shared" si="14"/>
        <v>0.27428802262169255</v>
      </c>
      <c r="P35" s="52">
        <f t="shared" si="14"/>
        <v>0.26776599921476246</v>
      </c>
      <c r="Q35" s="52">
        <f t="shared" si="14"/>
        <v>0.26636138141576032</v>
      </c>
      <c r="R35" s="52">
        <f t="shared" si="14"/>
        <v>0.27102283274549843</v>
      </c>
      <c r="S35" s="52">
        <f t="shared" si="14"/>
        <v>0.27662386706948638</v>
      </c>
      <c r="T35" s="52">
        <v>0.2735417081425443</v>
      </c>
      <c r="U35" s="52">
        <f t="shared" si="14"/>
        <v>0.27457367311745545</v>
      </c>
      <c r="V35" s="288">
        <v>0.27427597955706984</v>
      </c>
      <c r="W35" s="52">
        <f t="shared" si="14"/>
        <v>0.26670870113493061</v>
      </c>
      <c r="X35" s="52">
        <f t="shared" si="14"/>
        <v>0.27150537634408606</v>
      </c>
      <c r="Y35" s="52">
        <f t="shared" si="14"/>
        <v>0.27817142857142857</v>
      </c>
      <c r="Z35" s="52">
        <f t="shared" si="14"/>
        <v>0.28698795180722891</v>
      </c>
      <c r="AA35" s="52">
        <f t="shared" si="14"/>
        <v>0.29718059436118865</v>
      </c>
      <c r="AB35" s="53">
        <f t="shared" si="14"/>
        <v>0.30900372935535425</v>
      </c>
      <c r="AC35" s="47"/>
      <c r="AD35" s="50"/>
      <c r="AE35" s="58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11"/>
      <c r="DV35" s="111"/>
      <c r="DW35" s="111"/>
      <c r="DX35" s="111"/>
      <c r="DY35" s="111"/>
      <c r="DZ35" s="111"/>
      <c r="EA35" s="111"/>
      <c r="EB35" s="111"/>
    </row>
    <row r="36" spans="1:132" s="3" customFormat="1" ht="10.5" customHeight="1">
      <c r="A36" s="1509" t="s">
        <v>43</v>
      </c>
      <c r="B36" s="1516" t="s">
        <v>82</v>
      </c>
      <c r="C36" s="1107"/>
      <c r="D36" s="1190"/>
      <c r="E36" s="59"/>
      <c r="F36" s="59"/>
      <c r="G36" s="59"/>
      <c r="H36" s="290"/>
      <c r="I36" s="59"/>
      <c r="J36" s="59"/>
      <c r="K36" s="59"/>
      <c r="L36" s="59"/>
      <c r="M36" s="59"/>
      <c r="N36" s="290"/>
      <c r="O36" s="59"/>
      <c r="P36" s="59"/>
      <c r="Q36" s="59"/>
      <c r="R36" s="59"/>
      <c r="S36" s="59"/>
      <c r="T36" s="59"/>
      <c r="U36" s="59"/>
      <c r="V36" s="290"/>
      <c r="W36" s="59"/>
      <c r="X36" s="59"/>
      <c r="Y36" s="59"/>
      <c r="Z36" s="59"/>
      <c r="AA36" s="59"/>
      <c r="AB36" s="60"/>
      <c r="AC36" s="747"/>
      <c r="AD36" s="748"/>
      <c r="AE36" s="749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/>
      <c r="AP36" s="261"/>
      <c r="AQ36" s="261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89"/>
      <c r="DV36" s="89"/>
      <c r="DW36" s="89"/>
      <c r="DX36" s="89"/>
      <c r="DY36" s="89"/>
      <c r="DZ36" s="89"/>
      <c r="EA36" s="89"/>
      <c r="EB36" s="89"/>
    </row>
    <row r="37" spans="1:132" s="2" customFormat="1" ht="10.5" customHeight="1">
      <c r="A37" s="1510"/>
      <c r="B37" s="1517"/>
      <c r="C37" s="1461" t="s">
        <v>126</v>
      </c>
      <c r="D37" s="131" t="s">
        <v>33</v>
      </c>
      <c r="E37" s="1239">
        <v>270</v>
      </c>
      <c r="F37" s="966">
        <v>258</v>
      </c>
      <c r="G37" s="966">
        <v>256</v>
      </c>
      <c r="H37" s="968">
        <v>260</v>
      </c>
      <c r="I37" s="966">
        <v>262</v>
      </c>
      <c r="J37" s="966">
        <v>265</v>
      </c>
      <c r="K37" s="966">
        <v>305</v>
      </c>
      <c r="L37" s="966">
        <v>340</v>
      </c>
      <c r="M37" s="966">
        <v>397</v>
      </c>
      <c r="N37" s="968">
        <v>429</v>
      </c>
      <c r="O37" s="966">
        <v>448</v>
      </c>
      <c r="P37" s="966">
        <v>464</v>
      </c>
      <c r="Q37" s="966">
        <v>473</v>
      </c>
      <c r="R37" s="966">
        <v>460</v>
      </c>
      <c r="S37" s="966">
        <v>474</v>
      </c>
      <c r="T37" s="966">
        <v>424</v>
      </c>
      <c r="U37" s="966">
        <v>459</v>
      </c>
      <c r="V37" s="968">
        <v>465</v>
      </c>
      <c r="W37" s="966">
        <v>418</v>
      </c>
      <c r="X37" s="966">
        <v>412</v>
      </c>
      <c r="Y37" s="966">
        <v>376</v>
      </c>
      <c r="Z37" s="966">
        <v>344</v>
      </c>
      <c r="AA37" s="966">
        <v>305</v>
      </c>
      <c r="AB37" s="1014">
        <v>282</v>
      </c>
      <c r="AC37" s="227" t="s">
        <v>115</v>
      </c>
      <c r="AD37" s="746">
        <f>AD38/AC38</f>
        <v>0.28538010216984472</v>
      </c>
      <c r="AE37" s="229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11"/>
      <c r="DV37" s="111"/>
      <c r="DW37" s="111"/>
      <c r="DX37" s="111"/>
      <c r="DY37" s="111"/>
      <c r="DZ37" s="111"/>
      <c r="EA37" s="111"/>
      <c r="EB37" s="111"/>
    </row>
    <row r="38" spans="1:132" s="2" customFormat="1" ht="10.5" customHeight="1">
      <c r="A38" s="1510"/>
      <c r="B38" s="1517"/>
      <c r="C38" s="1461" t="s">
        <v>553</v>
      </c>
      <c r="D38" s="131" t="s">
        <v>116</v>
      </c>
      <c r="E38" s="48">
        <f t="shared" ref="E38:AB38" si="15">AF38*$AE38</f>
        <v>2.9207999999999998</v>
      </c>
      <c r="F38" s="48">
        <f t="shared" si="15"/>
        <v>2.7564000000000002</v>
      </c>
      <c r="G38" s="48">
        <f t="shared" si="15"/>
        <v>2.6724000000000001</v>
      </c>
      <c r="H38" s="287">
        <f t="shared" si="15"/>
        <v>2.7324000000000002</v>
      </c>
      <c r="I38" s="48">
        <f t="shared" si="15"/>
        <v>2.718</v>
      </c>
      <c r="J38" s="48">
        <f t="shared" si="15"/>
        <v>2.8116000000000003</v>
      </c>
      <c r="K38" s="48">
        <f t="shared" si="15"/>
        <v>3.0407999999999999</v>
      </c>
      <c r="L38" s="48">
        <f t="shared" si="15"/>
        <v>3.3647999999999998</v>
      </c>
      <c r="M38" s="48">
        <f t="shared" si="15"/>
        <v>3.9863999999999997</v>
      </c>
      <c r="N38" s="287">
        <f t="shared" si="15"/>
        <v>4.4796000000000005</v>
      </c>
      <c r="O38" s="48">
        <f t="shared" si="15"/>
        <v>4.7687999999999997</v>
      </c>
      <c r="P38" s="48">
        <f t="shared" si="15"/>
        <v>4.8671999999999995</v>
      </c>
      <c r="Q38" s="48">
        <f t="shared" si="15"/>
        <v>5.0376000000000003</v>
      </c>
      <c r="R38" s="48">
        <f t="shared" si="15"/>
        <v>5.0760000000000005</v>
      </c>
      <c r="S38" s="48">
        <f t="shared" si="15"/>
        <v>5.0435999999999996</v>
      </c>
      <c r="T38" s="48">
        <v>4.7520000000000007</v>
      </c>
      <c r="U38" s="48">
        <f t="shared" si="15"/>
        <v>4.9703999999999997</v>
      </c>
      <c r="V38" s="287">
        <v>5.0076000000000001</v>
      </c>
      <c r="W38" s="48">
        <f t="shared" si="15"/>
        <v>4.6391999999999998</v>
      </c>
      <c r="X38" s="48">
        <f t="shared" si="15"/>
        <v>4.4892000000000003</v>
      </c>
      <c r="Y38" s="48">
        <f t="shared" si="15"/>
        <v>4.2203999999999997</v>
      </c>
      <c r="Z38" s="48">
        <f t="shared" si="15"/>
        <v>3.9252000000000002</v>
      </c>
      <c r="AA38" s="48">
        <f t="shared" si="15"/>
        <v>3.4847999999999999</v>
      </c>
      <c r="AB38" s="49">
        <f t="shared" si="15"/>
        <v>3.1355999999999997</v>
      </c>
      <c r="AC38" s="47">
        <f>SUM(E38:AB38)</f>
        <v>94.90079999999999</v>
      </c>
      <c r="AD38" s="50">
        <f>SUM(E39:AB39)</f>
        <v>27.082799999999999</v>
      </c>
      <c r="AE38" s="58">
        <v>24</v>
      </c>
      <c r="AF38" s="257">
        <v>0.1217</v>
      </c>
      <c r="AG38" s="257">
        <v>0.11485000000000001</v>
      </c>
      <c r="AH38" s="257">
        <v>0.11135</v>
      </c>
      <c r="AI38" s="257">
        <v>0.11385000000000001</v>
      </c>
      <c r="AJ38" s="257">
        <v>0.11324999999999999</v>
      </c>
      <c r="AK38" s="257">
        <v>0.11715</v>
      </c>
      <c r="AL38" s="257">
        <v>0.12670000000000001</v>
      </c>
      <c r="AM38" s="257">
        <v>0.14019999999999999</v>
      </c>
      <c r="AN38" s="257">
        <v>0.1661</v>
      </c>
      <c r="AO38" s="257">
        <v>0.18665000000000001</v>
      </c>
      <c r="AP38" s="257">
        <v>0.19869999999999999</v>
      </c>
      <c r="AQ38" s="257">
        <v>0.20279999999999998</v>
      </c>
      <c r="AR38" s="257">
        <v>0.2099</v>
      </c>
      <c r="AS38" s="257">
        <v>0.21150000000000002</v>
      </c>
      <c r="AT38" s="257">
        <v>0.21015</v>
      </c>
      <c r="AU38" s="257">
        <v>0.20865</v>
      </c>
      <c r="AV38" s="257">
        <v>0.20710000000000001</v>
      </c>
      <c r="AW38" s="257">
        <v>0.19800000000000001</v>
      </c>
      <c r="AX38" s="257">
        <v>0.1933</v>
      </c>
      <c r="AY38" s="257">
        <v>0.18704999999999999</v>
      </c>
      <c r="AZ38" s="257">
        <v>0.17585000000000001</v>
      </c>
      <c r="BA38" s="257">
        <v>0.16355</v>
      </c>
      <c r="BB38" s="257">
        <v>0.1452</v>
      </c>
      <c r="BC38" s="257">
        <v>0.13064999999999999</v>
      </c>
      <c r="BD38" s="257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11"/>
      <c r="DV38" s="111"/>
      <c r="DW38" s="111"/>
      <c r="DX38" s="111"/>
      <c r="DY38" s="111"/>
      <c r="DZ38" s="111"/>
      <c r="EA38" s="111"/>
      <c r="EB38" s="111"/>
    </row>
    <row r="39" spans="1:132" s="2" customFormat="1" ht="10.5" customHeight="1">
      <c r="A39" s="1510"/>
      <c r="B39" s="1517"/>
      <c r="C39" s="1461" t="s">
        <v>553</v>
      </c>
      <c r="D39" s="131" t="s">
        <v>117</v>
      </c>
      <c r="E39" s="48">
        <f t="shared" ref="E39:AB39" si="16">AF39*$AE38</f>
        <v>1.0236000000000001</v>
      </c>
      <c r="F39" s="48">
        <f t="shared" si="16"/>
        <v>1.0247999999999999</v>
      </c>
      <c r="G39" s="48">
        <f t="shared" si="16"/>
        <v>1.0152000000000001</v>
      </c>
      <c r="H39" s="287">
        <f t="shared" si="16"/>
        <v>1.0127999999999999</v>
      </c>
      <c r="I39" s="48">
        <f t="shared" si="16"/>
        <v>0.99360000000000004</v>
      </c>
      <c r="J39" s="48">
        <f t="shared" si="16"/>
        <v>1.0116000000000001</v>
      </c>
      <c r="K39" s="48">
        <f t="shared" si="16"/>
        <v>1.02</v>
      </c>
      <c r="L39" s="48">
        <f t="shared" si="16"/>
        <v>1.0704</v>
      </c>
      <c r="M39" s="48">
        <f t="shared" si="16"/>
        <v>1.1544000000000001</v>
      </c>
      <c r="N39" s="287">
        <f t="shared" si="16"/>
        <v>1.1471999999999998</v>
      </c>
      <c r="O39" s="48">
        <f t="shared" si="16"/>
        <v>1.1927999999999999</v>
      </c>
      <c r="P39" s="48">
        <f t="shared" si="16"/>
        <v>1.2023999999999999</v>
      </c>
      <c r="Q39" s="48">
        <f t="shared" si="16"/>
        <v>1.2564</v>
      </c>
      <c r="R39" s="48">
        <f t="shared" si="16"/>
        <v>1.2551999999999999</v>
      </c>
      <c r="S39" s="48">
        <f t="shared" si="16"/>
        <v>1.2431999999999999</v>
      </c>
      <c r="T39" s="48">
        <v>1.2047999999999999</v>
      </c>
      <c r="U39" s="48">
        <f t="shared" si="16"/>
        <v>1.2516</v>
      </c>
      <c r="V39" s="287">
        <v>1.2444</v>
      </c>
      <c r="W39" s="48">
        <f t="shared" si="16"/>
        <v>1.1652</v>
      </c>
      <c r="X39" s="48">
        <f t="shared" si="16"/>
        <v>1.1808000000000001</v>
      </c>
      <c r="Y39" s="48">
        <f t="shared" si="16"/>
        <v>1.1616</v>
      </c>
      <c r="Z39" s="48">
        <f t="shared" si="16"/>
        <v>1.1315999999999999</v>
      </c>
      <c r="AA39" s="48">
        <f t="shared" si="16"/>
        <v>1.0680000000000001</v>
      </c>
      <c r="AB39" s="49">
        <f t="shared" si="16"/>
        <v>1.0511999999999999</v>
      </c>
      <c r="AC39" s="47"/>
      <c r="AD39" s="50"/>
      <c r="AE39" s="58"/>
      <c r="AF39" s="257">
        <v>4.265E-2</v>
      </c>
      <c r="AG39" s="257">
        <v>4.2700000000000002E-2</v>
      </c>
      <c r="AH39" s="257">
        <v>4.2300000000000004E-2</v>
      </c>
      <c r="AI39" s="257">
        <v>4.2200000000000001E-2</v>
      </c>
      <c r="AJ39" s="257">
        <v>4.1399999999999999E-2</v>
      </c>
      <c r="AK39" s="257">
        <v>4.215E-2</v>
      </c>
      <c r="AL39" s="257">
        <v>4.2499999999999996E-2</v>
      </c>
      <c r="AM39" s="257">
        <v>4.4600000000000001E-2</v>
      </c>
      <c r="AN39" s="257">
        <v>4.8100000000000004E-2</v>
      </c>
      <c r="AO39" s="257">
        <v>4.7799999999999995E-2</v>
      </c>
      <c r="AP39" s="257">
        <v>4.9699999999999994E-2</v>
      </c>
      <c r="AQ39" s="257">
        <v>5.0099999999999999E-2</v>
      </c>
      <c r="AR39" s="257">
        <v>5.2350000000000001E-2</v>
      </c>
      <c r="AS39" s="257">
        <v>5.2299999999999999E-2</v>
      </c>
      <c r="AT39" s="257">
        <v>5.1799999999999999E-2</v>
      </c>
      <c r="AU39" s="257">
        <v>5.185E-2</v>
      </c>
      <c r="AV39" s="257">
        <v>5.2150000000000002E-2</v>
      </c>
      <c r="AW39" s="257">
        <v>5.0199999999999995E-2</v>
      </c>
      <c r="AX39" s="257">
        <v>4.8549999999999996E-2</v>
      </c>
      <c r="AY39" s="257">
        <v>4.9200000000000001E-2</v>
      </c>
      <c r="AZ39" s="257">
        <v>4.8399999999999999E-2</v>
      </c>
      <c r="BA39" s="257">
        <v>4.7149999999999997E-2</v>
      </c>
      <c r="BB39" s="257">
        <v>4.4499999999999998E-2</v>
      </c>
      <c r="BC39" s="257">
        <v>4.3799999999999999E-2</v>
      </c>
      <c r="BD39" s="257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11"/>
      <c r="DV39" s="111"/>
      <c r="DW39" s="111"/>
      <c r="DX39" s="111"/>
      <c r="DY39" s="111"/>
      <c r="DZ39" s="111"/>
      <c r="EA39" s="111"/>
      <c r="EB39" s="111"/>
    </row>
    <row r="40" spans="1:132" s="2" customFormat="1" ht="10.5" customHeight="1" thickBot="1">
      <c r="A40" s="1511"/>
      <c r="B40" s="1518"/>
      <c r="C40" s="271"/>
      <c r="D40" s="236" t="s">
        <v>41</v>
      </c>
      <c r="E40" s="52">
        <f t="shared" ref="E40:AB40" si="17">E39/E38</f>
        <v>0.35045193097781435</v>
      </c>
      <c r="F40" s="52">
        <f t="shared" si="17"/>
        <v>0.37178929037875486</v>
      </c>
      <c r="G40" s="52">
        <f t="shared" si="17"/>
        <v>0.37988325101032783</v>
      </c>
      <c r="H40" s="288">
        <f t="shared" si="17"/>
        <v>0.3706631532718489</v>
      </c>
      <c r="I40" s="52">
        <f t="shared" si="17"/>
        <v>0.36556291390728479</v>
      </c>
      <c r="J40" s="52">
        <f t="shared" si="17"/>
        <v>0.35979513444302175</v>
      </c>
      <c r="K40" s="52">
        <f t="shared" si="17"/>
        <v>0.33543804262036309</v>
      </c>
      <c r="L40" s="52">
        <f t="shared" si="17"/>
        <v>0.31811697574893011</v>
      </c>
      <c r="M40" s="52">
        <f t="shared" si="17"/>
        <v>0.28958458759783268</v>
      </c>
      <c r="N40" s="288">
        <f t="shared" si="17"/>
        <v>0.25609429413340468</v>
      </c>
      <c r="O40" s="52">
        <f t="shared" si="17"/>
        <v>0.25012581781580273</v>
      </c>
      <c r="P40" s="52">
        <f t="shared" si="17"/>
        <v>0.24704142011834321</v>
      </c>
      <c r="Q40" s="52">
        <f t="shared" si="17"/>
        <v>0.24940447832301094</v>
      </c>
      <c r="R40" s="52">
        <f t="shared" si="17"/>
        <v>0.2472813238770685</v>
      </c>
      <c r="S40" s="52">
        <f t="shared" si="17"/>
        <v>0.24649060195098738</v>
      </c>
      <c r="T40" s="52">
        <v>0.25353535353535345</v>
      </c>
      <c r="U40" s="52">
        <f t="shared" si="17"/>
        <v>0.25181071945919847</v>
      </c>
      <c r="V40" s="288">
        <v>0.2485022765396597</v>
      </c>
      <c r="W40" s="52">
        <f t="shared" si="17"/>
        <v>0.25116399379203314</v>
      </c>
      <c r="X40" s="52">
        <f t="shared" si="17"/>
        <v>0.26303127506014434</v>
      </c>
      <c r="Y40" s="52">
        <f t="shared" si="17"/>
        <v>0.27523457492180836</v>
      </c>
      <c r="Z40" s="52">
        <f t="shared" si="17"/>
        <v>0.28829104249464993</v>
      </c>
      <c r="AA40" s="52">
        <f t="shared" si="17"/>
        <v>0.30647382920110194</v>
      </c>
      <c r="AB40" s="53">
        <f t="shared" si="17"/>
        <v>0.33524684270952926</v>
      </c>
      <c r="AC40" s="47"/>
      <c r="AD40" s="50"/>
      <c r="AE40" s="58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11"/>
      <c r="DV40" s="111"/>
      <c r="DW40" s="111"/>
      <c r="DX40" s="111"/>
      <c r="DY40" s="111"/>
      <c r="DZ40" s="111"/>
      <c r="EA40" s="111"/>
      <c r="EB40" s="111"/>
    </row>
    <row r="41" spans="1:132" s="2" customFormat="1" ht="10.5" customHeight="1">
      <c r="A41" s="1819" t="s">
        <v>288</v>
      </c>
      <c r="B41" s="1561"/>
      <c r="C41" s="531"/>
      <c r="D41" s="135"/>
      <c r="E41" s="64">
        <f>E23+E28+E33+E38</f>
        <v>10.962199999999999</v>
      </c>
      <c r="F41" s="64">
        <f t="shared" ref="F41:AB42" si="18">F23+F28+F33+F38</f>
        <v>9.4962</v>
      </c>
      <c r="G41" s="64">
        <f t="shared" si="18"/>
        <v>9.4700000000000006</v>
      </c>
      <c r="H41" s="292">
        <f t="shared" si="18"/>
        <v>9.0373999999999999</v>
      </c>
      <c r="I41" s="64">
        <f t="shared" si="18"/>
        <v>10.5944</v>
      </c>
      <c r="J41" s="64">
        <f t="shared" si="18"/>
        <v>10.336400000000001</v>
      </c>
      <c r="K41" s="64">
        <f t="shared" si="18"/>
        <v>12.015800000000002</v>
      </c>
      <c r="L41" s="64">
        <f t="shared" si="18"/>
        <v>13.8216</v>
      </c>
      <c r="M41" s="64">
        <f t="shared" si="18"/>
        <v>15.4352</v>
      </c>
      <c r="N41" s="292">
        <f t="shared" si="18"/>
        <v>17.385999999999999</v>
      </c>
      <c r="O41" s="64">
        <f t="shared" si="18"/>
        <v>17.135999999999999</v>
      </c>
      <c r="P41" s="64">
        <f t="shared" si="18"/>
        <v>16.209</v>
      </c>
      <c r="Q41" s="64">
        <f t="shared" si="18"/>
        <v>16.9618</v>
      </c>
      <c r="R41" s="64">
        <f t="shared" si="18"/>
        <v>20.5564</v>
      </c>
      <c r="S41" s="64">
        <f t="shared" si="18"/>
        <v>19.644800000000004</v>
      </c>
      <c r="T41" s="277">
        <f t="shared" si="18"/>
        <v>16.526600000000002</v>
      </c>
      <c r="U41" s="64">
        <f t="shared" si="18"/>
        <v>17.673200000000001</v>
      </c>
      <c r="V41" s="292">
        <f t="shared" si="18"/>
        <v>18.158200000000001</v>
      </c>
      <c r="W41" s="277">
        <f t="shared" si="18"/>
        <v>16.319800000000001</v>
      </c>
      <c r="X41" s="64">
        <f t="shared" si="18"/>
        <v>15.922000000000001</v>
      </c>
      <c r="Y41" s="64">
        <f t="shared" si="18"/>
        <v>14.881399999999999</v>
      </c>
      <c r="Z41" s="64">
        <f t="shared" si="18"/>
        <v>13.917200000000001</v>
      </c>
      <c r="AA41" s="64">
        <f t="shared" si="18"/>
        <v>12.465200000000001</v>
      </c>
      <c r="AB41" s="65">
        <f t="shared" si="18"/>
        <v>10.6784</v>
      </c>
      <c r="AC41" s="66"/>
      <c r="AD41" s="66"/>
      <c r="AE41" s="6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11"/>
      <c r="DV41" s="111"/>
      <c r="DW41" s="111"/>
      <c r="DX41" s="111"/>
      <c r="DY41" s="111"/>
      <c r="DZ41" s="111"/>
      <c r="EA41" s="111"/>
      <c r="EB41" s="111"/>
    </row>
    <row r="42" spans="1:132" s="2" customFormat="1" ht="10.5" customHeight="1">
      <c r="A42" s="1820" t="s">
        <v>289</v>
      </c>
      <c r="B42" s="1821"/>
      <c r="C42" s="536"/>
      <c r="D42" s="136"/>
      <c r="E42" s="69">
        <f>E24+E29+E34+E39</f>
        <v>10.638400000000003</v>
      </c>
      <c r="F42" s="69">
        <f t="shared" si="18"/>
        <v>11.0136</v>
      </c>
      <c r="G42" s="69">
        <f t="shared" si="18"/>
        <v>10.595800000000001</v>
      </c>
      <c r="H42" s="287">
        <f t="shared" si="18"/>
        <v>9.4687999999999999</v>
      </c>
      <c r="I42" s="69">
        <f t="shared" si="18"/>
        <v>9.5488</v>
      </c>
      <c r="J42" s="69">
        <f t="shared" si="18"/>
        <v>8.9169999999999998</v>
      </c>
      <c r="K42" s="69">
        <f t="shared" si="18"/>
        <v>9.7315999999999985</v>
      </c>
      <c r="L42" s="69">
        <f t="shared" si="18"/>
        <v>11.091399999999998</v>
      </c>
      <c r="M42" s="69">
        <f t="shared" si="18"/>
        <v>11.103</v>
      </c>
      <c r="N42" s="287">
        <f t="shared" si="18"/>
        <v>11.607799999999999</v>
      </c>
      <c r="O42" s="69">
        <f t="shared" si="18"/>
        <v>11.1174</v>
      </c>
      <c r="P42" s="69">
        <f t="shared" si="18"/>
        <v>10.441200000000002</v>
      </c>
      <c r="Q42" s="69">
        <f t="shared" si="18"/>
        <v>10.337599999999998</v>
      </c>
      <c r="R42" s="69">
        <f t="shared" si="18"/>
        <v>10.896199999999999</v>
      </c>
      <c r="S42" s="69">
        <f t="shared" si="18"/>
        <v>10.190200000000001</v>
      </c>
      <c r="T42" s="278">
        <f t="shared" si="18"/>
        <v>10.4626</v>
      </c>
      <c r="U42" s="69">
        <f t="shared" si="18"/>
        <v>11.077200000000001</v>
      </c>
      <c r="V42" s="287">
        <f t="shared" si="18"/>
        <v>10.305199999999999</v>
      </c>
      <c r="W42" s="278">
        <f t="shared" si="18"/>
        <v>10.409000000000001</v>
      </c>
      <c r="X42" s="69">
        <f t="shared" si="18"/>
        <v>9.8801999999999985</v>
      </c>
      <c r="Y42" s="69">
        <f t="shared" si="18"/>
        <v>9.9369999999999994</v>
      </c>
      <c r="Z42" s="69">
        <f t="shared" si="18"/>
        <v>9.7708000000000013</v>
      </c>
      <c r="AA42" s="69">
        <f t="shared" si="18"/>
        <v>9.5630000000000006</v>
      </c>
      <c r="AB42" s="70">
        <f t="shared" si="18"/>
        <v>9.485199999999999</v>
      </c>
      <c r="AC42" s="66"/>
      <c r="AD42" s="66"/>
      <c r="AE42" s="67"/>
      <c r="AF42" s="257"/>
      <c r="AG42" s="257"/>
      <c r="AH42" s="258"/>
      <c r="AI42" s="258"/>
      <c r="AJ42" s="258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11"/>
      <c r="DV42" s="111"/>
      <c r="DW42" s="111"/>
      <c r="DX42" s="111"/>
      <c r="DY42" s="111"/>
      <c r="DZ42" s="111"/>
      <c r="EA42" s="111"/>
      <c r="EB42" s="111"/>
    </row>
    <row r="43" spans="1:132" s="2" customFormat="1" ht="10.5" customHeight="1" thickBot="1">
      <c r="A43" s="1827" t="s">
        <v>290</v>
      </c>
      <c r="B43" s="1563"/>
      <c r="C43" s="757"/>
      <c r="D43" s="137"/>
      <c r="E43" s="72">
        <f>SQRT(E42*E42+E41*E41)</f>
        <v>15.275646742445966</v>
      </c>
      <c r="F43" s="72">
        <f t="shared" ref="F43:AB43" si="19">SQRT(F42*F42+F41*F41)</f>
        <v>14.542255650345307</v>
      </c>
      <c r="G43" s="72">
        <f t="shared" si="19"/>
        <v>14.210977363995765</v>
      </c>
      <c r="H43" s="288">
        <f t="shared" si="19"/>
        <v>13.089414509442353</v>
      </c>
      <c r="I43" s="72">
        <f t="shared" si="19"/>
        <v>14.262569642248902</v>
      </c>
      <c r="J43" s="72">
        <f t="shared" si="19"/>
        <v>13.651155773779744</v>
      </c>
      <c r="K43" s="72">
        <f t="shared" si="19"/>
        <v>15.462324799330792</v>
      </c>
      <c r="L43" s="72">
        <f t="shared" si="19"/>
        <v>17.721619015202872</v>
      </c>
      <c r="M43" s="72">
        <f t="shared" si="19"/>
        <v>19.013732091307062</v>
      </c>
      <c r="N43" s="288">
        <f t="shared" si="19"/>
        <v>20.904880215873039</v>
      </c>
      <c r="O43" s="72">
        <f t="shared" si="19"/>
        <v>20.426430886476471</v>
      </c>
      <c r="P43" s="72">
        <f t="shared" si="19"/>
        <v>19.280828261254754</v>
      </c>
      <c r="Q43" s="72">
        <f t="shared" si="19"/>
        <v>19.863751735258877</v>
      </c>
      <c r="R43" s="72">
        <f t="shared" si="19"/>
        <v>23.265699116940372</v>
      </c>
      <c r="S43" s="72">
        <f t="shared" si="19"/>
        <v>22.130484474588442</v>
      </c>
      <c r="T43" s="279">
        <f t="shared" si="19"/>
        <v>19.560023167675443</v>
      </c>
      <c r="U43" s="72">
        <f t="shared" si="19"/>
        <v>20.857764934910936</v>
      </c>
      <c r="V43" s="288">
        <f t="shared" si="19"/>
        <v>20.878634396913991</v>
      </c>
      <c r="W43" s="279">
        <f t="shared" si="19"/>
        <v>19.356734048904016</v>
      </c>
      <c r="X43" s="72">
        <f t="shared" si="19"/>
        <v>18.738421386018622</v>
      </c>
      <c r="Y43" s="72">
        <f t="shared" si="19"/>
        <v>17.894134093607324</v>
      </c>
      <c r="Z43" s="72">
        <f t="shared" si="19"/>
        <v>17.004616681360389</v>
      </c>
      <c r="AA43" s="72">
        <f t="shared" si="19"/>
        <v>15.710893674135793</v>
      </c>
      <c r="AB43" s="73">
        <f t="shared" si="19"/>
        <v>14.282760433473635</v>
      </c>
      <c r="AC43" s="66"/>
      <c r="AD43" s="66"/>
      <c r="AE43" s="6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11"/>
      <c r="DV43" s="111"/>
      <c r="DW43" s="111"/>
      <c r="DX43" s="111"/>
      <c r="DY43" s="111"/>
      <c r="DZ43" s="111"/>
      <c r="EA43" s="111"/>
      <c r="EB43" s="111"/>
    </row>
    <row r="44" spans="1:132" s="4" customFormat="1" ht="10.5" customHeight="1" thickBot="1">
      <c r="A44" s="1828" t="s">
        <v>140</v>
      </c>
      <c r="B44" s="1829"/>
      <c r="C44" s="1829"/>
      <c r="D44" s="1830"/>
      <c r="E44" s="74">
        <v>1</v>
      </c>
      <c r="F44" s="74">
        <v>2</v>
      </c>
      <c r="G44" s="74">
        <v>3</v>
      </c>
      <c r="H44" s="283">
        <v>4</v>
      </c>
      <c r="I44" s="74">
        <v>5</v>
      </c>
      <c r="J44" s="74">
        <v>6</v>
      </c>
      <c r="K44" s="74">
        <v>7</v>
      </c>
      <c r="L44" s="74">
        <v>8</v>
      </c>
      <c r="M44" s="74">
        <v>9</v>
      </c>
      <c r="N44" s="283">
        <v>10</v>
      </c>
      <c r="O44" s="74">
        <v>11</v>
      </c>
      <c r="P44" s="74">
        <v>12</v>
      </c>
      <c r="Q44" s="74">
        <v>13</v>
      </c>
      <c r="R44" s="74">
        <v>14</v>
      </c>
      <c r="S44" s="74">
        <v>15</v>
      </c>
      <c r="T44" s="74">
        <v>16</v>
      </c>
      <c r="U44" s="74">
        <v>17</v>
      </c>
      <c r="V44" s="283">
        <v>18</v>
      </c>
      <c r="W44" s="74">
        <v>19</v>
      </c>
      <c r="X44" s="74">
        <v>20</v>
      </c>
      <c r="Y44" s="74">
        <v>21</v>
      </c>
      <c r="Z44" s="74">
        <v>22</v>
      </c>
      <c r="AA44" s="74">
        <v>23</v>
      </c>
      <c r="AB44" s="75">
        <v>24</v>
      </c>
      <c r="AC44" s="127"/>
      <c r="AD44" s="127"/>
      <c r="AE44" s="127"/>
      <c r="AF44" s="255"/>
      <c r="AG44" s="714"/>
      <c r="AH44" s="714"/>
      <c r="AI44" s="714"/>
      <c r="AJ44" s="714"/>
      <c r="AK44" s="714"/>
      <c r="AL44" s="714"/>
      <c r="AM44" s="714"/>
      <c r="AN44" s="714"/>
      <c r="AO44" s="714"/>
      <c r="AP44" s="714"/>
      <c r="AQ44" s="714"/>
      <c r="AR44" s="714"/>
      <c r="AS44" s="714"/>
      <c r="AT44" s="714"/>
      <c r="AU44" s="714"/>
      <c r="AV44" s="714"/>
      <c r="AW44" s="714"/>
      <c r="AX44" s="714"/>
      <c r="AY44" s="714"/>
      <c r="AZ44" s="714"/>
      <c r="BA44" s="714"/>
      <c r="BB44" s="714"/>
      <c r="BC44" s="714"/>
      <c r="BD44" s="714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638"/>
      <c r="DV44" s="638"/>
      <c r="DW44" s="638"/>
      <c r="DX44" s="638"/>
      <c r="DY44" s="638"/>
      <c r="DZ44" s="638"/>
      <c r="EA44" s="638"/>
      <c r="EB44" s="638"/>
    </row>
    <row r="45" spans="1:132" s="4" customFormat="1" ht="10.5" customHeight="1">
      <c r="A45" s="342" t="s">
        <v>31</v>
      </c>
      <c r="B45" s="38"/>
      <c r="C45" s="732" t="s">
        <v>126</v>
      </c>
      <c r="D45" s="38" t="s">
        <v>38</v>
      </c>
      <c r="E45" s="38">
        <v>38.200000000000003</v>
      </c>
      <c r="F45" s="38">
        <v>38.299999999999997</v>
      </c>
      <c r="G45" s="38">
        <v>38.299999999999997</v>
      </c>
      <c r="H45" s="285">
        <v>38.200000000000003</v>
      </c>
      <c r="I45" s="38">
        <v>38.200000000000003</v>
      </c>
      <c r="J45" s="38">
        <v>38.1</v>
      </c>
      <c r="K45" s="38">
        <v>38.200000000000003</v>
      </c>
      <c r="L45" s="38">
        <v>38.200000000000003</v>
      </c>
      <c r="M45" s="38">
        <v>38.1</v>
      </c>
      <c r="N45" s="285">
        <v>38.1</v>
      </c>
      <c r="O45" s="38">
        <v>38.1</v>
      </c>
      <c r="P45" s="38">
        <v>38.1</v>
      </c>
      <c r="Q45" s="38">
        <v>38.200000000000003</v>
      </c>
      <c r="R45" s="38">
        <v>38</v>
      </c>
      <c r="S45" s="38">
        <v>37.799999999999997</v>
      </c>
      <c r="T45" s="38">
        <v>38</v>
      </c>
      <c r="U45" s="38">
        <v>38</v>
      </c>
      <c r="V45" s="285">
        <v>37.9</v>
      </c>
      <c r="W45" s="38">
        <v>38</v>
      </c>
      <c r="X45" s="38">
        <v>38.1</v>
      </c>
      <c r="Y45" s="38">
        <v>38</v>
      </c>
      <c r="Z45" s="38">
        <v>38.200000000000003</v>
      </c>
      <c r="AA45" s="38">
        <v>38</v>
      </c>
      <c r="AB45" s="39">
        <v>38</v>
      </c>
      <c r="AC45" s="127"/>
      <c r="AD45" s="127"/>
      <c r="AE45" s="127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638"/>
      <c r="DV45" s="638"/>
      <c r="DW45" s="638"/>
      <c r="DX45" s="638"/>
      <c r="DY45" s="638"/>
      <c r="DZ45" s="638"/>
      <c r="EA45" s="638"/>
      <c r="EB45" s="638"/>
    </row>
    <row r="46" spans="1:132" s="4" customFormat="1" ht="10.5" customHeight="1" thickBot="1">
      <c r="A46" s="344" t="s">
        <v>32</v>
      </c>
      <c r="B46" s="40"/>
      <c r="C46" s="733" t="s">
        <v>126</v>
      </c>
      <c r="D46" s="40" t="s">
        <v>38</v>
      </c>
      <c r="E46" s="40">
        <v>38.200000000000003</v>
      </c>
      <c r="F46" s="40">
        <v>38.299999999999997</v>
      </c>
      <c r="G46" s="40">
        <v>38.200000000000003</v>
      </c>
      <c r="H46" s="286">
        <v>38.200000000000003</v>
      </c>
      <c r="I46" s="40">
        <v>38.200000000000003</v>
      </c>
      <c r="J46" s="40">
        <v>38.1</v>
      </c>
      <c r="K46" s="40">
        <v>38.200000000000003</v>
      </c>
      <c r="L46" s="40">
        <v>38.200000000000003</v>
      </c>
      <c r="M46" s="40">
        <v>38.1</v>
      </c>
      <c r="N46" s="286">
        <v>38.1</v>
      </c>
      <c r="O46" s="40">
        <v>38.1</v>
      </c>
      <c r="P46" s="40">
        <v>38.1</v>
      </c>
      <c r="Q46" s="40">
        <v>38.200000000000003</v>
      </c>
      <c r="R46" s="40">
        <v>37.9</v>
      </c>
      <c r="S46" s="40">
        <v>37.799999999999997</v>
      </c>
      <c r="T46" s="40">
        <v>38</v>
      </c>
      <c r="U46" s="40">
        <v>38</v>
      </c>
      <c r="V46" s="286">
        <v>37.9</v>
      </c>
      <c r="W46" s="40">
        <v>37.9</v>
      </c>
      <c r="X46" s="40">
        <v>38.1</v>
      </c>
      <c r="Y46" s="40">
        <v>38</v>
      </c>
      <c r="Z46" s="40">
        <v>38.1</v>
      </c>
      <c r="AA46" s="40">
        <v>38</v>
      </c>
      <c r="AB46" s="41">
        <v>38</v>
      </c>
      <c r="AC46" s="274"/>
      <c r="AD46" s="274"/>
      <c r="AE46" s="274"/>
      <c r="AF46" s="260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638"/>
      <c r="DV46" s="638"/>
      <c r="DW46" s="638"/>
      <c r="DX46" s="638"/>
      <c r="DY46" s="638"/>
      <c r="DZ46" s="638"/>
      <c r="EA46" s="638"/>
      <c r="EB46" s="638"/>
    </row>
    <row r="47" spans="1:132" s="6" customFormat="1" ht="10.5" customHeight="1">
      <c r="A47" s="1796"/>
      <c r="B47" s="1516" t="s">
        <v>147</v>
      </c>
      <c r="C47" s="1107"/>
      <c r="D47" s="1190"/>
      <c r="E47" s="59"/>
      <c r="F47" s="59"/>
      <c r="G47" s="59"/>
      <c r="H47" s="290"/>
      <c r="I47" s="59"/>
      <c r="J47" s="59"/>
      <c r="K47" s="59"/>
      <c r="L47" s="59"/>
      <c r="M47" s="59"/>
      <c r="N47" s="290"/>
      <c r="O47" s="59"/>
      <c r="P47" s="59"/>
      <c r="Q47" s="59"/>
      <c r="R47" s="59"/>
      <c r="S47" s="59"/>
      <c r="T47" s="59"/>
      <c r="U47" s="59"/>
      <c r="V47" s="290"/>
      <c r="W47" s="59"/>
      <c r="X47" s="59"/>
      <c r="Y47" s="59"/>
      <c r="Z47" s="59"/>
      <c r="AA47" s="59"/>
      <c r="AB47" s="60"/>
      <c r="AC47" s="179"/>
      <c r="AD47" s="231"/>
      <c r="AE47" s="23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</row>
    <row r="48" spans="1:132" s="2" customFormat="1" ht="10.5" customHeight="1">
      <c r="A48" s="1797"/>
      <c r="B48" s="1517"/>
      <c r="C48" s="1461" t="s">
        <v>126</v>
      </c>
      <c r="D48" s="131" t="s">
        <v>33</v>
      </c>
      <c r="E48" s="966">
        <v>81</v>
      </c>
      <c r="F48" s="966">
        <v>84</v>
      </c>
      <c r="G48" s="966">
        <v>85</v>
      </c>
      <c r="H48" s="968">
        <v>78</v>
      </c>
      <c r="I48" s="966">
        <v>78</v>
      </c>
      <c r="J48" s="966">
        <v>80</v>
      </c>
      <c r="K48" s="966">
        <v>74</v>
      </c>
      <c r="L48" s="966">
        <v>71</v>
      </c>
      <c r="M48" s="966">
        <v>73</v>
      </c>
      <c r="N48" s="968">
        <v>74</v>
      </c>
      <c r="O48" s="966">
        <v>70</v>
      </c>
      <c r="P48" s="966">
        <v>82</v>
      </c>
      <c r="Q48" s="966">
        <v>69</v>
      </c>
      <c r="R48" s="966">
        <v>65</v>
      </c>
      <c r="S48" s="966">
        <v>65</v>
      </c>
      <c r="T48" s="966">
        <v>70</v>
      </c>
      <c r="U48" s="966">
        <v>81</v>
      </c>
      <c r="V48" s="968">
        <v>84</v>
      </c>
      <c r="W48" s="966">
        <v>78</v>
      </c>
      <c r="X48" s="966">
        <v>80</v>
      </c>
      <c r="Y48" s="966">
        <v>70</v>
      </c>
      <c r="Z48" s="966">
        <v>76</v>
      </c>
      <c r="AA48" s="966">
        <v>76</v>
      </c>
      <c r="AB48" s="1014">
        <v>83</v>
      </c>
      <c r="AC48" s="227"/>
      <c r="AD48" s="750"/>
      <c r="AE48" s="230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11"/>
      <c r="DV48" s="111"/>
      <c r="DW48" s="111"/>
      <c r="DX48" s="111"/>
      <c r="DY48" s="111"/>
      <c r="DZ48" s="111"/>
      <c r="EA48" s="111"/>
      <c r="EB48" s="111"/>
    </row>
    <row r="49" spans="1:132" s="2" customFormat="1" ht="10.5" customHeight="1">
      <c r="A49" s="1797"/>
      <c r="B49" s="1517"/>
      <c r="C49" s="1461" t="s">
        <v>553</v>
      </c>
      <c r="D49" s="131" t="s">
        <v>116</v>
      </c>
      <c r="E49" s="48">
        <f t="shared" ref="E49:AB49" si="20">AF49*$AE49</f>
        <v>4.4939999999999998</v>
      </c>
      <c r="F49" s="48">
        <f t="shared" si="20"/>
        <v>5.0945999999999998</v>
      </c>
      <c r="G49" s="48">
        <f t="shared" si="20"/>
        <v>4.7880000000000003</v>
      </c>
      <c r="H49" s="287">
        <f t="shared" si="20"/>
        <v>5.0861999999999998</v>
      </c>
      <c r="I49" s="48">
        <f t="shared" si="20"/>
        <v>4.4729999999999999</v>
      </c>
      <c r="J49" s="48">
        <f t="shared" si="20"/>
        <v>4.6913999999999998</v>
      </c>
      <c r="K49" s="48">
        <f t="shared" si="20"/>
        <v>4.5359999999999996</v>
      </c>
      <c r="L49" s="48">
        <f t="shared" si="20"/>
        <v>4.1411999999999995</v>
      </c>
      <c r="M49" s="48">
        <f t="shared" si="20"/>
        <v>4.4561999999999999</v>
      </c>
      <c r="N49" s="287">
        <f t="shared" si="20"/>
        <v>4.3301999999999996</v>
      </c>
      <c r="O49" s="48">
        <f t="shared" si="20"/>
        <v>4.6452</v>
      </c>
      <c r="P49" s="48">
        <f t="shared" si="20"/>
        <v>5.3634000000000004</v>
      </c>
      <c r="Q49" s="48">
        <f t="shared" si="20"/>
        <v>5.0064000000000002</v>
      </c>
      <c r="R49" s="48">
        <f t="shared" si="20"/>
        <v>4.0236000000000001</v>
      </c>
      <c r="S49" s="48">
        <f t="shared" si="20"/>
        <v>4.2923999999999998</v>
      </c>
      <c r="T49" s="48">
        <v>5.0987999999999998</v>
      </c>
      <c r="U49" s="48">
        <f t="shared" si="20"/>
        <v>5.0484</v>
      </c>
      <c r="V49" s="287">
        <v>4.9854000000000003</v>
      </c>
      <c r="W49" s="48">
        <f t="shared" si="20"/>
        <v>4.7880000000000003</v>
      </c>
      <c r="X49" s="48">
        <f t="shared" si="20"/>
        <v>4.4394</v>
      </c>
      <c r="Y49" s="48">
        <f t="shared" si="20"/>
        <v>4.8468</v>
      </c>
      <c r="Z49" s="48">
        <f t="shared" si="20"/>
        <v>4.6619999999999999</v>
      </c>
      <c r="AA49" s="48">
        <f t="shared" si="20"/>
        <v>5.0484</v>
      </c>
      <c r="AB49" s="49">
        <f t="shared" si="20"/>
        <v>5.1744000000000003</v>
      </c>
      <c r="AC49" s="47">
        <f>SUM(E49:AB49)</f>
        <v>113.51340000000002</v>
      </c>
      <c r="AD49" s="50">
        <f>SUM(E50:AB50)</f>
        <v>0.37799999999999995</v>
      </c>
      <c r="AE49" s="187">
        <v>42</v>
      </c>
      <c r="AF49" s="257">
        <v>0.107</v>
      </c>
      <c r="AG49" s="257">
        <v>0.12130000000000001</v>
      </c>
      <c r="AH49" s="257">
        <v>0.114</v>
      </c>
      <c r="AI49" s="257">
        <v>0.1211</v>
      </c>
      <c r="AJ49" s="257">
        <v>0.1065</v>
      </c>
      <c r="AK49" s="257">
        <v>0.11169999999999999</v>
      </c>
      <c r="AL49" s="257">
        <v>0.108</v>
      </c>
      <c r="AM49" s="257">
        <v>9.8599999999999993E-2</v>
      </c>
      <c r="AN49" s="257">
        <v>0.1061</v>
      </c>
      <c r="AO49" s="257">
        <v>0.1031</v>
      </c>
      <c r="AP49" s="257">
        <v>0.1106</v>
      </c>
      <c r="AQ49" s="257">
        <v>0.12770000000000001</v>
      </c>
      <c r="AR49" s="257">
        <v>0.1192</v>
      </c>
      <c r="AS49" s="257">
        <v>9.5799999999999996E-2</v>
      </c>
      <c r="AT49" s="257">
        <v>0.1022</v>
      </c>
      <c r="AU49" s="257">
        <v>0.1187</v>
      </c>
      <c r="AV49" s="257">
        <v>0.1202</v>
      </c>
      <c r="AW49" s="257">
        <v>0.12139999999999999</v>
      </c>
      <c r="AX49" s="257">
        <v>0.114</v>
      </c>
      <c r="AY49" s="257">
        <v>0.1057</v>
      </c>
      <c r="AZ49" s="257">
        <v>0.1154</v>
      </c>
      <c r="BA49" s="257">
        <v>0.111</v>
      </c>
      <c r="BB49" s="257">
        <v>0.1202</v>
      </c>
      <c r="BC49" s="257">
        <v>0.1232</v>
      </c>
      <c r="BD49" s="257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11"/>
      <c r="DV49" s="111"/>
      <c r="DW49" s="111"/>
      <c r="DX49" s="111"/>
      <c r="DY49" s="111"/>
      <c r="DZ49" s="111"/>
      <c r="EA49" s="111"/>
      <c r="EB49" s="111"/>
    </row>
    <row r="50" spans="1:132" s="2" customFormat="1" ht="10.5" customHeight="1">
      <c r="A50" s="1797"/>
      <c r="B50" s="1517"/>
      <c r="C50" s="1461" t="s">
        <v>553</v>
      </c>
      <c r="D50" s="131" t="s">
        <v>117</v>
      </c>
      <c r="E50" s="48">
        <f t="shared" ref="E50:AB50" si="21">AF50*$AE49</f>
        <v>0</v>
      </c>
      <c r="F50" s="48">
        <f t="shared" si="21"/>
        <v>0</v>
      </c>
      <c r="G50" s="48">
        <f t="shared" si="21"/>
        <v>0</v>
      </c>
      <c r="H50" s="287">
        <f t="shared" si="21"/>
        <v>0</v>
      </c>
      <c r="I50" s="48">
        <f t="shared" si="21"/>
        <v>0</v>
      </c>
      <c r="J50" s="48">
        <f t="shared" si="21"/>
        <v>0</v>
      </c>
      <c r="K50" s="48">
        <f t="shared" si="21"/>
        <v>0</v>
      </c>
      <c r="L50" s="48">
        <f t="shared" si="21"/>
        <v>0</v>
      </c>
      <c r="M50" s="48">
        <f t="shared" si="21"/>
        <v>0</v>
      </c>
      <c r="N50" s="287">
        <f t="shared" si="21"/>
        <v>0</v>
      </c>
      <c r="O50" s="48">
        <f t="shared" si="21"/>
        <v>0</v>
      </c>
      <c r="P50" s="48">
        <f t="shared" si="21"/>
        <v>0</v>
      </c>
      <c r="Q50" s="48">
        <f t="shared" si="21"/>
        <v>0</v>
      </c>
      <c r="R50" s="48">
        <f t="shared" si="21"/>
        <v>5.4599999999999996E-2</v>
      </c>
      <c r="S50" s="48">
        <f t="shared" si="21"/>
        <v>0.21839999999999998</v>
      </c>
      <c r="T50" s="48">
        <v>0</v>
      </c>
      <c r="U50" s="48">
        <f t="shared" si="21"/>
        <v>0</v>
      </c>
      <c r="V50" s="287">
        <v>0.10079999999999999</v>
      </c>
      <c r="W50" s="48">
        <f t="shared" si="21"/>
        <v>0</v>
      </c>
      <c r="X50" s="48">
        <f t="shared" si="21"/>
        <v>0</v>
      </c>
      <c r="Y50" s="48">
        <f t="shared" si="21"/>
        <v>4.2000000000000006E-3</v>
      </c>
      <c r="Z50" s="48">
        <f t="shared" si="21"/>
        <v>0</v>
      </c>
      <c r="AA50" s="48">
        <f t="shared" si="21"/>
        <v>0</v>
      </c>
      <c r="AB50" s="49">
        <f t="shared" si="21"/>
        <v>0</v>
      </c>
      <c r="AC50" s="47"/>
      <c r="AD50" s="50"/>
      <c r="AE50" s="90"/>
      <c r="AF50" s="257">
        <v>0</v>
      </c>
      <c r="AG50" s="257">
        <v>0</v>
      </c>
      <c r="AH50" s="257">
        <v>0</v>
      </c>
      <c r="AI50" s="257">
        <v>0</v>
      </c>
      <c r="AJ50" s="257">
        <v>0</v>
      </c>
      <c r="AK50" s="257">
        <v>0</v>
      </c>
      <c r="AL50" s="257">
        <v>0</v>
      </c>
      <c r="AM50" s="257">
        <v>0</v>
      </c>
      <c r="AN50" s="257">
        <v>0</v>
      </c>
      <c r="AO50" s="257">
        <v>0</v>
      </c>
      <c r="AP50" s="257">
        <v>0</v>
      </c>
      <c r="AQ50" s="257">
        <v>0</v>
      </c>
      <c r="AR50" s="257">
        <v>0</v>
      </c>
      <c r="AS50" s="257">
        <v>1.2999999999999999E-3</v>
      </c>
      <c r="AT50" s="257">
        <v>5.1999999999999998E-3</v>
      </c>
      <c r="AU50" s="257">
        <v>2.3999999999999998E-3</v>
      </c>
      <c r="AV50" s="257">
        <v>0</v>
      </c>
      <c r="AW50" s="257">
        <v>0</v>
      </c>
      <c r="AX50" s="257">
        <v>0</v>
      </c>
      <c r="AY50" s="257">
        <v>0</v>
      </c>
      <c r="AZ50" s="257">
        <v>1E-4</v>
      </c>
      <c r="BA50" s="257">
        <v>0</v>
      </c>
      <c r="BB50" s="257">
        <v>0</v>
      </c>
      <c r="BC50" s="257">
        <v>0</v>
      </c>
      <c r="BD50" s="257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11"/>
      <c r="DV50" s="111"/>
      <c r="DW50" s="111"/>
      <c r="DX50" s="111"/>
      <c r="DY50" s="111"/>
      <c r="DZ50" s="111"/>
      <c r="EA50" s="111"/>
      <c r="EB50" s="111"/>
    </row>
    <row r="51" spans="1:132" s="2" customFormat="1" ht="10.5" customHeight="1">
      <c r="A51" s="1797"/>
      <c r="B51" s="1642"/>
      <c r="C51" s="1461"/>
      <c r="D51" s="131"/>
      <c r="E51" s="48"/>
      <c r="F51" s="48"/>
      <c r="G51" s="48"/>
      <c r="H51" s="287"/>
      <c r="I51" s="48"/>
      <c r="J51" s="48"/>
      <c r="K51" s="48"/>
      <c r="L51" s="48"/>
      <c r="M51" s="48"/>
      <c r="N51" s="287"/>
      <c r="O51" s="48"/>
      <c r="P51" s="48"/>
      <c r="Q51" s="48"/>
      <c r="R51" s="48"/>
      <c r="S51" s="48"/>
      <c r="T51" s="48"/>
      <c r="U51" s="48"/>
      <c r="V51" s="287"/>
      <c r="W51" s="48"/>
      <c r="X51" s="48"/>
      <c r="Y51" s="48"/>
      <c r="Z51" s="48"/>
      <c r="AA51" s="48"/>
      <c r="AB51" s="49"/>
      <c r="AC51" s="47"/>
      <c r="AD51" s="187"/>
      <c r="AE51" s="90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11"/>
      <c r="DV51" s="111"/>
      <c r="DW51" s="111"/>
      <c r="DX51" s="111"/>
      <c r="DY51" s="111"/>
      <c r="DZ51" s="111"/>
      <c r="EA51" s="111"/>
      <c r="EB51" s="111"/>
    </row>
    <row r="52" spans="1:132" s="2" customFormat="1" ht="10.5" customHeight="1">
      <c r="A52" s="1797"/>
      <c r="B52" s="1760" t="s">
        <v>561</v>
      </c>
      <c r="C52" s="1461" t="s">
        <v>553</v>
      </c>
      <c r="D52" s="131" t="s">
        <v>116</v>
      </c>
      <c r="E52" s="48">
        <f t="shared" ref="E52:AB52" si="22">AF52*$AE52</f>
        <v>0</v>
      </c>
      <c r="F52" s="48">
        <f t="shared" si="22"/>
        <v>0</v>
      </c>
      <c r="G52" s="48">
        <f t="shared" si="22"/>
        <v>0</v>
      </c>
      <c r="H52" s="287">
        <f t="shared" si="22"/>
        <v>0</v>
      </c>
      <c r="I52" s="48">
        <f t="shared" si="22"/>
        <v>0</v>
      </c>
      <c r="J52" s="48">
        <f t="shared" si="22"/>
        <v>0</v>
      </c>
      <c r="K52" s="48">
        <f t="shared" si="22"/>
        <v>0</v>
      </c>
      <c r="L52" s="48">
        <f t="shared" si="22"/>
        <v>0</v>
      </c>
      <c r="M52" s="48">
        <f t="shared" si="22"/>
        <v>0</v>
      </c>
      <c r="N52" s="287">
        <f t="shared" si="22"/>
        <v>0</v>
      </c>
      <c r="O52" s="48">
        <f t="shared" si="22"/>
        <v>0</v>
      </c>
      <c r="P52" s="48">
        <f t="shared" si="22"/>
        <v>0</v>
      </c>
      <c r="Q52" s="48">
        <f t="shared" si="22"/>
        <v>0</v>
      </c>
      <c r="R52" s="48">
        <f t="shared" si="22"/>
        <v>0</v>
      </c>
      <c r="S52" s="48">
        <f t="shared" si="22"/>
        <v>0</v>
      </c>
      <c r="T52" s="48">
        <v>0</v>
      </c>
      <c r="U52" s="48">
        <f t="shared" si="22"/>
        <v>0</v>
      </c>
      <c r="V52" s="287">
        <v>0</v>
      </c>
      <c r="W52" s="48">
        <f t="shared" si="22"/>
        <v>0</v>
      </c>
      <c r="X52" s="48">
        <f t="shared" si="22"/>
        <v>0</v>
      </c>
      <c r="Y52" s="48">
        <f t="shared" si="22"/>
        <v>0</v>
      </c>
      <c r="Z52" s="48">
        <f t="shared" si="22"/>
        <v>0</v>
      </c>
      <c r="AA52" s="48">
        <f t="shared" si="22"/>
        <v>0</v>
      </c>
      <c r="AB52" s="49">
        <f t="shared" si="22"/>
        <v>0</v>
      </c>
      <c r="AC52" s="47">
        <f>SUM(E52:AB52)</f>
        <v>0</v>
      </c>
      <c r="AD52" s="50">
        <f>SUM(E53:AB53)</f>
        <v>12.6126</v>
      </c>
      <c r="AE52" s="187">
        <v>42</v>
      </c>
      <c r="AF52" s="257">
        <v>0</v>
      </c>
      <c r="AG52" s="257">
        <v>0</v>
      </c>
      <c r="AH52" s="257">
        <v>0</v>
      </c>
      <c r="AI52" s="257">
        <v>0</v>
      </c>
      <c r="AJ52" s="257">
        <v>0</v>
      </c>
      <c r="AK52" s="257">
        <v>0</v>
      </c>
      <c r="AL52" s="257">
        <v>0</v>
      </c>
      <c r="AM52" s="257">
        <v>0</v>
      </c>
      <c r="AN52" s="257">
        <v>0</v>
      </c>
      <c r="AO52" s="257">
        <v>0</v>
      </c>
      <c r="AP52" s="257">
        <v>0</v>
      </c>
      <c r="AQ52" s="257">
        <v>0</v>
      </c>
      <c r="AR52" s="257">
        <v>0</v>
      </c>
      <c r="AS52" s="257">
        <v>0</v>
      </c>
      <c r="AT52" s="257">
        <v>0</v>
      </c>
      <c r="AU52" s="257">
        <v>0</v>
      </c>
      <c r="AV52" s="257">
        <v>0</v>
      </c>
      <c r="AW52" s="257">
        <v>0</v>
      </c>
      <c r="AX52" s="257">
        <v>0</v>
      </c>
      <c r="AY52" s="257">
        <v>0</v>
      </c>
      <c r="AZ52" s="257">
        <v>0</v>
      </c>
      <c r="BA52" s="257">
        <v>0</v>
      </c>
      <c r="BB52" s="257">
        <v>0</v>
      </c>
      <c r="BC52" s="257">
        <v>0</v>
      </c>
      <c r="BD52" s="257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11"/>
      <c r="DV52" s="111"/>
      <c r="DW52" s="111"/>
      <c r="DX52" s="111"/>
      <c r="DY52" s="111"/>
      <c r="DZ52" s="111"/>
      <c r="EA52" s="111"/>
      <c r="EB52" s="111"/>
    </row>
    <row r="53" spans="1:132" s="2" customFormat="1" ht="10.5" customHeight="1">
      <c r="A53" s="1797"/>
      <c r="B53" s="1760"/>
      <c r="C53" s="1461" t="s">
        <v>553</v>
      </c>
      <c r="D53" s="131" t="s">
        <v>117</v>
      </c>
      <c r="E53" s="48">
        <f t="shared" ref="E53:AB53" si="23">AF53*$AE52</f>
        <v>1.071</v>
      </c>
      <c r="F53" s="48">
        <f t="shared" si="23"/>
        <v>1.2138</v>
      </c>
      <c r="G53" s="48">
        <f t="shared" si="23"/>
        <v>1.1339999999999999</v>
      </c>
      <c r="H53" s="287">
        <f t="shared" si="23"/>
        <v>0.59219999999999995</v>
      </c>
      <c r="I53" s="48">
        <f t="shared" si="23"/>
        <v>0.56279999999999997</v>
      </c>
      <c r="J53" s="48">
        <f t="shared" si="23"/>
        <v>0.29399999999999998</v>
      </c>
      <c r="K53" s="48">
        <f t="shared" si="23"/>
        <v>0.49980000000000002</v>
      </c>
      <c r="L53" s="48">
        <f t="shared" si="23"/>
        <v>1.0542</v>
      </c>
      <c r="M53" s="48">
        <f t="shared" si="23"/>
        <v>0.7602000000000001</v>
      </c>
      <c r="N53" s="287">
        <f t="shared" si="23"/>
        <v>0.75599999999999989</v>
      </c>
      <c r="O53" s="48">
        <f t="shared" si="23"/>
        <v>0.69300000000000006</v>
      </c>
      <c r="P53" s="48">
        <f t="shared" si="23"/>
        <v>0.29399999999999998</v>
      </c>
      <c r="Q53" s="48">
        <f t="shared" si="23"/>
        <v>0.2898</v>
      </c>
      <c r="R53" s="48">
        <f t="shared" si="23"/>
        <v>0.23099999999999998</v>
      </c>
      <c r="S53" s="48">
        <f t="shared" si="23"/>
        <v>2.1000000000000001E-2</v>
      </c>
      <c r="T53" s="48">
        <v>0.32340000000000002</v>
      </c>
      <c r="U53" s="48">
        <f t="shared" si="23"/>
        <v>0.34440000000000004</v>
      </c>
      <c r="V53" s="287">
        <v>5.8799999999999998E-2</v>
      </c>
      <c r="W53" s="48">
        <f t="shared" si="23"/>
        <v>0.49980000000000002</v>
      </c>
      <c r="X53" s="48">
        <f t="shared" si="23"/>
        <v>0.36539999999999995</v>
      </c>
      <c r="Y53" s="48">
        <f t="shared" si="23"/>
        <v>0.28559999999999997</v>
      </c>
      <c r="Z53" s="48">
        <f t="shared" si="23"/>
        <v>0.4284</v>
      </c>
      <c r="AA53" s="48">
        <f t="shared" si="23"/>
        <v>0.315</v>
      </c>
      <c r="AB53" s="49">
        <f t="shared" si="23"/>
        <v>0.52500000000000002</v>
      </c>
      <c r="AC53" s="146"/>
      <c r="AD53" s="90"/>
      <c r="AE53" s="90"/>
      <c r="AF53" s="257">
        <v>2.5499999999999998E-2</v>
      </c>
      <c r="AG53" s="257">
        <v>2.8899999999999999E-2</v>
      </c>
      <c r="AH53" s="257">
        <v>2.7E-2</v>
      </c>
      <c r="AI53" s="257">
        <v>1.41E-2</v>
      </c>
      <c r="AJ53" s="257">
        <v>1.34E-2</v>
      </c>
      <c r="AK53" s="257">
        <v>7.0000000000000001E-3</v>
      </c>
      <c r="AL53" s="257">
        <v>1.1900000000000001E-2</v>
      </c>
      <c r="AM53" s="257">
        <v>2.5100000000000001E-2</v>
      </c>
      <c r="AN53" s="257">
        <v>1.8100000000000002E-2</v>
      </c>
      <c r="AO53" s="257">
        <v>1.7999999999999999E-2</v>
      </c>
      <c r="AP53" s="257">
        <v>1.6500000000000001E-2</v>
      </c>
      <c r="AQ53" s="257">
        <v>7.0000000000000001E-3</v>
      </c>
      <c r="AR53" s="257">
        <v>6.8999999999999999E-3</v>
      </c>
      <c r="AS53" s="257">
        <v>5.4999999999999997E-3</v>
      </c>
      <c r="AT53" s="257">
        <v>5.0000000000000001E-4</v>
      </c>
      <c r="AU53" s="257">
        <v>1.4E-3</v>
      </c>
      <c r="AV53" s="257">
        <v>8.2000000000000007E-3</v>
      </c>
      <c r="AW53" s="257">
        <v>7.7000000000000002E-3</v>
      </c>
      <c r="AX53" s="257">
        <v>1.1900000000000001E-2</v>
      </c>
      <c r="AY53" s="257">
        <v>8.6999999999999994E-3</v>
      </c>
      <c r="AZ53" s="257">
        <v>6.7999999999999996E-3</v>
      </c>
      <c r="BA53" s="257">
        <v>1.0200000000000001E-2</v>
      </c>
      <c r="BB53" s="257">
        <v>7.4999999999999997E-3</v>
      </c>
      <c r="BC53" s="257">
        <v>1.2500000000000001E-2</v>
      </c>
      <c r="BD53" s="257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11"/>
      <c r="DV53" s="111"/>
      <c r="DW53" s="111"/>
      <c r="DX53" s="111"/>
      <c r="DY53" s="111"/>
      <c r="DZ53" s="111"/>
      <c r="EA53" s="111"/>
      <c r="EB53" s="111"/>
    </row>
    <row r="54" spans="1:132" s="2" customFormat="1" ht="10.5" customHeight="1" thickBot="1">
      <c r="A54" s="1798"/>
      <c r="B54" s="1761"/>
      <c r="C54" s="271"/>
      <c r="D54" s="236"/>
      <c r="E54" s="52"/>
      <c r="F54" s="52"/>
      <c r="G54" s="52"/>
      <c r="H54" s="288"/>
      <c r="I54" s="52"/>
      <c r="J54" s="52"/>
      <c r="K54" s="52"/>
      <c r="L54" s="52"/>
      <c r="M54" s="52"/>
      <c r="N54" s="288"/>
      <c r="O54" s="52"/>
      <c r="P54" s="52"/>
      <c r="Q54" s="52"/>
      <c r="R54" s="52"/>
      <c r="S54" s="52"/>
      <c r="T54" s="52"/>
      <c r="U54" s="52"/>
      <c r="V54" s="288"/>
      <c r="W54" s="52"/>
      <c r="X54" s="52"/>
      <c r="Y54" s="52"/>
      <c r="Z54" s="52"/>
      <c r="AA54" s="52"/>
      <c r="AB54" s="53"/>
      <c r="AC54" s="146"/>
      <c r="AD54" s="90"/>
      <c r="AE54" s="90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11"/>
      <c r="DV54" s="111"/>
      <c r="DW54" s="111"/>
      <c r="DX54" s="111"/>
      <c r="DY54" s="111"/>
      <c r="DZ54" s="111"/>
      <c r="EA54" s="111"/>
      <c r="EB54" s="111"/>
    </row>
    <row r="55" spans="1:132" s="2" customFormat="1" ht="10.5" customHeight="1">
      <c r="A55" s="1782"/>
      <c r="B55" s="1759" t="s">
        <v>141</v>
      </c>
      <c r="C55" s="1107"/>
      <c r="D55" s="1190"/>
      <c r="E55" s="59"/>
      <c r="F55" s="59"/>
      <c r="G55" s="59"/>
      <c r="H55" s="290"/>
      <c r="I55" s="59"/>
      <c r="J55" s="59"/>
      <c r="K55" s="59"/>
      <c r="L55" s="59"/>
      <c r="M55" s="59"/>
      <c r="N55" s="290"/>
      <c r="O55" s="59"/>
      <c r="P55" s="59"/>
      <c r="Q55" s="59"/>
      <c r="R55" s="59"/>
      <c r="S55" s="59"/>
      <c r="T55" s="59"/>
      <c r="U55" s="59"/>
      <c r="V55" s="290"/>
      <c r="W55" s="59"/>
      <c r="X55" s="59"/>
      <c r="Y55" s="59"/>
      <c r="Z55" s="59"/>
      <c r="AA55" s="59"/>
      <c r="AB55" s="60"/>
      <c r="AC55" s="146"/>
      <c r="AD55" s="90"/>
      <c r="AE55" s="90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11"/>
      <c r="DV55" s="111"/>
      <c r="DW55" s="111"/>
      <c r="DX55" s="111"/>
      <c r="DY55" s="111"/>
      <c r="DZ55" s="111"/>
      <c r="EA55" s="111"/>
      <c r="EB55" s="111"/>
    </row>
    <row r="56" spans="1:132" s="2" customFormat="1" ht="10.5" customHeight="1">
      <c r="A56" s="1802"/>
      <c r="B56" s="1760"/>
      <c r="C56" s="1461" t="s">
        <v>126</v>
      </c>
      <c r="D56" s="131" t="s">
        <v>33</v>
      </c>
      <c r="E56" s="1183">
        <v>69</v>
      </c>
      <c r="F56" s="966">
        <v>71</v>
      </c>
      <c r="G56" s="966">
        <v>73</v>
      </c>
      <c r="H56" s="968">
        <v>69</v>
      </c>
      <c r="I56" s="966">
        <v>68</v>
      </c>
      <c r="J56" s="966">
        <v>69</v>
      </c>
      <c r="K56" s="966">
        <v>62</v>
      </c>
      <c r="L56" s="966">
        <v>61</v>
      </c>
      <c r="M56" s="966">
        <v>63</v>
      </c>
      <c r="N56" s="968">
        <v>63</v>
      </c>
      <c r="O56" s="966">
        <v>77</v>
      </c>
      <c r="P56" s="966">
        <v>71</v>
      </c>
      <c r="Q56" s="966">
        <v>60</v>
      </c>
      <c r="R56" s="966">
        <v>56</v>
      </c>
      <c r="S56" s="966">
        <v>60</v>
      </c>
      <c r="T56" s="966">
        <v>61</v>
      </c>
      <c r="U56" s="966">
        <v>72</v>
      </c>
      <c r="V56" s="968">
        <v>72</v>
      </c>
      <c r="W56" s="966">
        <v>68</v>
      </c>
      <c r="X56" s="966">
        <v>68</v>
      </c>
      <c r="Y56" s="966">
        <v>60</v>
      </c>
      <c r="Z56" s="966">
        <v>66</v>
      </c>
      <c r="AA56" s="966">
        <v>65</v>
      </c>
      <c r="AB56" s="1014">
        <v>73</v>
      </c>
      <c r="AC56" s="47"/>
      <c r="AD56" s="187"/>
      <c r="AE56" s="90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11"/>
      <c r="DV56" s="111"/>
      <c r="DW56" s="111"/>
      <c r="DX56" s="111"/>
      <c r="DY56" s="111"/>
      <c r="DZ56" s="111"/>
      <c r="EA56" s="111"/>
      <c r="EB56" s="111"/>
    </row>
    <row r="57" spans="1:132" s="2" customFormat="1" ht="10.5" customHeight="1">
      <c r="A57" s="1802"/>
      <c r="B57" s="1760"/>
      <c r="C57" s="1461" t="s">
        <v>553</v>
      </c>
      <c r="D57" s="131" t="s">
        <v>116</v>
      </c>
      <c r="E57" s="48">
        <f t="shared" ref="E57:AB57" si="24">AF57*$AE57</f>
        <v>4.1285999999999996</v>
      </c>
      <c r="F57" s="48">
        <f t="shared" si="24"/>
        <v>4.5527999999999995</v>
      </c>
      <c r="G57" s="48">
        <f t="shared" si="24"/>
        <v>4.3638000000000003</v>
      </c>
      <c r="H57" s="287">
        <f t="shared" si="24"/>
        <v>4.6368</v>
      </c>
      <c r="I57" s="48">
        <f t="shared" si="24"/>
        <v>3.9984000000000002</v>
      </c>
      <c r="J57" s="48">
        <f t="shared" si="24"/>
        <v>4.3133999999999997</v>
      </c>
      <c r="K57" s="48">
        <f t="shared" si="24"/>
        <v>4.0446</v>
      </c>
      <c r="L57" s="48">
        <f t="shared" si="24"/>
        <v>3.7674000000000003</v>
      </c>
      <c r="M57" s="48">
        <f t="shared" si="24"/>
        <v>4.0529999999999999</v>
      </c>
      <c r="N57" s="287">
        <f t="shared" si="24"/>
        <v>3.8765999999999998</v>
      </c>
      <c r="O57" s="48">
        <f t="shared" si="24"/>
        <v>4.3259999999999996</v>
      </c>
      <c r="P57" s="48">
        <f t="shared" si="24"/>
        <v>4.8384</v>
      </c>
      <c r="Q57" s="48">
        <f t="shared" si="24"/>
        <v>4.452</v>
      </c>
      <c r="R57" s="48">
        <f t="shared" si="24"/>
        <v>3.6246</v>
      </c>
      <c r="S57" s="48">
        <f t="shared" si="24"/>
        <v>3.9395999999999995</v>
      </c>
      <c r="T57" s="48">
        <v>4.5780000000000003</v>
      </c>
      <c r="U57" s="48">
        <f t="shared" si="24"/>
        <v>4.5654000000000003</v>
      </c>
      <c r="V57" s="287">
        <v>4.5191999999999997</v>
      </c>
      <c r="W57" s="48">
        <f t="shared" si="24"/>
        <v>4.3091999999999997</v>
      </c>
      <c r="X57" s="48">
        <f t="shared" si="24"/>
        <v>4.0655999999999999</v>
      </c>
      <c r="Y57" s="48">
        <f t="shared" si="24"/>
        <v>4.3301999999999996</v>
      </c>
      <c r="Z57" s="48">
        <f t="shared" si="24"/>
        <v>4.2881999999999998</v>
      </c>
      <c r="AA57" s="48">
        <f t="shared" si="24"/>
        <v>4.5317999999999996</v>
      </c>
      <c r="AB57" s="49">
        <f t="shared" si="24"/>
        <v>4.7753999999999994</v>
      </c>
      <c r="AC57" s="47">
        <f>SUM(E57:AB57)</f>
        <v>102.87900000000002</v>
      </c>
      <c r="AD57" s="50">
        <f>SUM(E58:AB58)</f>
        <v>0.63839999999999986</v>
      </c>
      <c r="AE57" s="187">
        <v>42</v>
      </c>
      <c r="AF57" s="257">
        <v>9.8299999999999998E-2</v>
      </c>
      <c r="AG57" s="257">
        <v>0.1084</v>
      </c>
      <c r="AH57" s="257">
        <v>0.10390000000000001</v>
      </c>
      <c r="AI57" s="257">
        <v>0.1104</v>
      </c>
      <c r="AJ57" s="257">
        <v>9.5200000000000007E-2</v>
      </c>
      <c r="AK57" s="257">
        <v>0.1027</v>
      </c>
      <c r="AL57" s="257">
        <v>9.6299999999999997E-2</v>
      </c>
      <c r="AM57" s="257">
        <v>8.9700000000000002E-2</v>
      </c>
      <c r="AN57" s="257">
        <v>9.6500000000000002E-2</v>
      </c>
      <c r="AO57" s="257">
        <v>9.2299999999999993E-2</v>
      </c>
      <c r="AP57" s="257">
        <v>0.10299999999999999</v>
      </c>
      <c r="AQ57" s="257">
        <v>0.1152</v>
      </c>
      <c r="AR57" s="257">
        <v>0.106</v>
      </c>
      <c r="AS57" s="257">
        <v>8.6300000000000002E-2</v>
      </c>
      <c r="AT57" s="257">
        <v>9.3799999999999994E-2</v>
      </c>
      <c r="AU57" s="257">
        <v>0.1076</v>
      </c>
      <c r="AV57" s="257">
        <v>0.1087</v>
      </c>
      <c r="AW57" s="257">
        <v>0.109</v>
      </c>
      <c r="AX57" s="257">
        <v>0.1026</v>
      </c>
      <c r="AY57" s="257">
        <v>9.6799999999999997E-2</v>
      </c>
      <c r="AZ57" s="257">
        <v>0.1031</v>
      </c>
      <c r="BA57" s="257">
        <v>0.1021</v>
      </c>
      <c r="BB57" s="257">
        <v>0.1079</v>
      </c>
      <c r="BC57" s="257">
        <v>0.1137</v>
      </c>
      <c r="BD57" s="257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11"/>
      <c r="DV57" s="111"/>
      <c r="DW57" s="111"/>
      <c r="DX57" s="111"/>
      <c r="DY57" s="111"/>
      <c r="DZ57" s="111"/>
      <c r="EA57" s="111"/>
      <c r="EB57" s="111"/>
    </row>
    <row r="58" spans="1:132" s="2" customFormat="1" ht="10.5" customHeight="1">
      <c r="A58" s="1802"/>
      <c r="B58" s="1760"/>
      <c r="C58" s="1461" t="s">
        <v>553</v>
      </c>
      <c r="D58" s="131" t="s">
        <v>117</v>
      </c>
      <c r="E58" s="48">
        <f t="shared" ref="E58:AB58" si="25">AF58*$AE57</f>
        <v>0</v>
      </c>
      <c r="F58" s="48">
        <f t="shared" si="25"/>
        <v>0</v>
      </c>
      <c r="G58" s="48">
        <f t="shared" si="25"/>
        <v>0</v>
      </c>
      <c r="H58" s="287">
        <f t="shared" si="25"/>
        <v>0</v>
      </c>
      <c r="I58" s="48">
        <f t="shared" si="25"/>
        <v>0</v>
      </c>
      <c r="J58" s="48">
        <f t="shared" si="25"/>
        <v>2.1000000000000001E-2</v>
      </c>
      <c r="K58" s="48">
        <f t="shared" si="25"/>
        <v>1.6800000000000002E-2</v>
      </c>
      <c r="L58" s="48">
        <f t="shared" si="25"/>
        <v>0</v>
      </c>
      <c r="M58" s="48">
        <f t="shared" si="25"/>
        <v>0</v>
      </c>
      <c r="N58" s="287">
        <f t="shared" si="25"/>
        <v>0</v>
      </c>
      <c r="O58" s="48">
        <f t="shared" si="25"/>
        <v>0</v>
      </c>
      <c r="P58" s="48">
        <f t="shared" si="25"/>
        <v>4.2000000000000006E-3</v>
      </c>
      <c r="Q58" s="48">
        <f t="shared" si="25"/>
        <v>0</v>
      </c>
      <c r="R58" s="48">
        <f t="shared" si="25"/>
        <v>9.240000000000001E-2</v>
      </c>
      <c r="S58" s="48">
        <f t="shared" si="25"/>
        <v>0.28559999999999997</v>
      </c>
      <c r="T58" s="48">
        <v>4.2000000000000006E-3</v>
      </c>
      <c r="U58" s="48">
        <f t="shared" si="25"/>
        <v>4.2000000000000006E-3</v>
      </c>
      <c r="V58" s="287">
        <v>0.14699999999999999</v>
      </c>
      <c r="W58" s="48">
        <f t="shared" si="25"/>
        <v>0</v>
      </c>
      <c r="X58" s="48">
        <f t="shared" si="25"/>
        <v>2.5199999999999997E-2</v>
      </c>
      <c r="Y58" s="48">
        <f t="shared" si="25"/>
        <v>2.5199999999999997E-2</v>
      </c>
      <c r="Z58" s="48">
        <f t="shared" si="25"/>
        <v>8.4000000000000012E-3</v>
      </c>
      <c r="AA58" s="48">
        <f t="shared" si="25"/>
        <v>4.2000000000000006E-3</v>
      </c>
      <c r="AB58" s="49">
        <f t="shared" si="25"/>
        <v>0</v>
      </c>
      <c r="AC58" s="47"/>
      <c r="AD58" s="50"/>
      <c r="AE58" s="90"/>
      <c r="AF58" s="257">
        <v>0</v>
      </c>
      <c r="AG58" s="257">
        <v>0</v>
      </c>
      <c r="AH58" s="2">
        <v>0</v>
      </c>
      <c r="AI58" s="257">
        <v>0</v>
      </c>
      <c r="AJ58" s="257">
        <v>0</v>
      </c>
      <c r="AK58" s="257">
        <v>5.0000000000000001E-4</v>
      </c>
      <c r="AL58" s="257">
        <v>4.0000000000000002E-4</v>
      </c>
      <c r="AM58" s="257">
        <v>0</v>
      </c>
      <c r="AN58" s="257">
        <v>0</v>
      </c>
      <c r="AO58" s="257">
        <v>0</v>
      </c>
      <c r="AP58" s="257">
        <v>0</v>
      </c>
      <c r="AQ58" s="257">
        <v>1E-4</v>
      </c>
      <c r="AR58" s="257">
        <v>0</v>
      </c>
      <c r="AS58" s="257">
        <v>2.2000000000000001E-3</v>
      </c>
      <c r="AT58" s="257">
        <v>6.7999999999999996E-3</v>
      </c>
      <c r="AU58" s="257">
        <v>3.5000000000000001E-3</v>
      </c>
      <c r="AV58" s="257">
        <v>1E-4</v>
      </c>
      <c r="AW58" s="257">
        <v>1E-4</v>
      </c>
      <c r="AX58" s="257">
        <v>0</v>
      </c>
      <c r="AY58" s="257">
        <v>5.9999999999999995E-4</v>
      </c>
      <c r="AZ58" s="257">
        <v>5.9999999999999995E-4</v>
      </c>
      <c r="BA58" s="257">
        <v>2.0000000000000001E-4</v>
      </c>
      <c r="BB58" s="257">
        <v>1E-4</v>
      </c>
      <c r="BC58" s="257">
        <v>0</v>
      </c>
      <c r="BD58" s="257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11"/>
      <c r="DV58" s="111"/>
      <c r="DW58" s="111"/>
      <c r="DX58" s="111"/>
      <c r="DY58" s="111"/>
      <c r="DZ58" s="111"/>
      <c r="EA58" s="111"/>
      <c r="EB58" s="111"/>
    </row>
    <row r="59" spans="1:132" s="2" customFormat="1" ht="10.5" customHeight="1">
      <c r="A59" s="1802"/>
      <c r="B59" s="1760"/>
      <c r="C59" s="1461"/>
      <c r="D59" s="131"/>
      <c r="E59" s="48"/>
      <c r="F59" s="48"/>
      <c r="G59" s="48"/>
      <c r="H59" s="287"/>
      <c r="I59" s="48"/>
      <c r="J59" s="48"/>
      <c r="K59" s="48"/>
      <c r="L59" s="48"/>
      <c r="M59" s="48"/>
      <c r="N59" s="287"/>
      <c r="O59" s="48"/>
      <c r="P59" s="48"/>
      <c r="Q59" s="48"/>
      <c r="R59" s="48"/>
      <c r="S59" s="48"/>
      <c r="T59" s="48"/>
      <c r="U59" s="48"/>
      <c r="V59" s="287"/>
      <c r="W59" s="48"/>
      <c r="X59" s="48"/>
      <c r="Y59" s="48"/>
      <c r="Z59" s="48"/>
      <c r="AA59" s="48"/>
      <c r="AB59" s="49"/>
      <c r="AC59" s="47"/>
      <c r="AD59" s="187"/>
      <c r="AE59" s="90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11"/>
      <c r="DV59" s="111"/>
      <c r="DW59" s="111"/>
      <c r="DX59" s="111"/>
      <c r="DY59" s="111"/>
      <c r="DZ59" s="111"/>
      <c r="EA59" s="111"/>
      <c r="EB59" s="111"/>
    </row>
    <row r="60" spans="1:132" s="2" customFormat="1" ht="10.5" customHeight="1">
      <c r="A60" s="1802"/>
      <c r="B60" s="1760" t="s">
        <v>142</v>
      </c>
      <c r="C60" s="1461" t="s">
        <v>553</v>
      </c>
      <c r="D60" s="131" t="s">
        <v>116</v>
      </c>
      <c r="E60" s="48">
        <f t="shared" ref="E60:AB60" si="26">AF60*$AE60</f>
        <v>0</v>
      </c>
      <c r="F60" s="48">
        <f t="shared" si="26"/>
        <v>0</v>
      </c>
      <c r="G60" s="48">
        <f t="shared" si="26"/>
        <v>0</v>
      </c>
      <c r="H60" s="287">
        <f t="shared" si="26"/>
        <v>0</v>
      </c>
      <c r="I60" s="48">
        <f t="shared" si="26"/>
        <v>0</v>
      </c>
      <c r="J60" s="48">
        <f t="shared" si="26"/>
        <v>0</v>
      </c>
      <c r="K60" s="48">
        <f t="shared" si="26"/>
        <v>0</v>
      </c>
      <c r="L60" s="48">
        <f t="shared" si="26"/>
        <v>0</v>
      </c>
      <c r="M60" s="48">
        <f t="shared" si="26"/>
        <v>0</v>
      </c>
      <c r="N60" s="287">
        <f t="shared" si="26"/>
        <v>0</v>
      </c>
      <c r="O60" s="48">
        <f t="shared" si="26"/>
        <v>0</v>
      </c>
      <c r="P60" s="48">
        <f t="shared" si="26"/>
        <v>0</v>
      </c>
      <c r="Q60" s="48">
        <f t="shared" si="26"/>
        <v>0</v>
      </c>
      <c r="R60" s="48">
        <f t="shared" si="26"/>
        <v>0</v>
      </c>
      <c r="S60" s="48">
        <f t="shared" si="26"/>
        <v>0</v>
      </c>
      <c r="T60" s="48">
        <v>0</v>
      </c>
      <c r="U60" s="48">
        <f t="shared" si="26"/>
        <v>0</v>
      </c>
      <c r="V60" s="287">
        <v>0</v>
      </c>
      <c r="W60" s="48">
        <f t="shared" si="26"/>
        <v>0</v>
      </c>
      <c r="X60" s="48">
        <f t="shared" si="26"/>
        <v>0</v>
      </c>
      <c r="Y60" s="48">
        <f t="shared" si="26"/>
        <v>0</v>
      </c>
      <c r="Z60" s="48">
        <f t="shared" si="26"/>
        <v>0</v>
      </c>
      <c r="AA60" s="48">
        <f t="shared" si="26"/>
        <v>0</v>
      </c>
      <c r="AB60" s="49">
        <f t="shared" si="26"/>
        <v>0</v>
      </c>
      <c r="AC60" s="47">
        <f>SUM(E60:AB60)</f>
        <v>0</v>
      </c>
      <c r="AD60" s="50">
        <f>SUM(E61:AB61)</f>
        <v>10.155599999999998</v>
      </c>
      <c r="AE60" s="187">
        <v>42</v>
      </c>
      <c r="AF60" s="257">
        <v>0</v>
      </c>
      <c r="AG60" s="257">
        <v>0</v>
      </c>
      <c r="AH60" s="257">
        <v>0</v>
      </c>
      <c r="AI60" s="257">
        <v>0</v>
      </c>
      <c r="AJ60" s="257">
        <v>0</v>
      </c>
      <c r="AK60" s="257">
        <v>0</v>
      </c>
      <c r="AL60" s="257">
        <v>0</v>
      </c>
      <c r="AM60" s="257">
        <v>0</v>
      </c>
      <c r="AN60" s="257">
        <v>0</v>
      </c>
      <c r="AO60" s="257">
        <v>0</v>
      </c>
      <c r="AP60" s="257">
        <v>0</v>
      </c>
      <c r="AQ60" s="257">
        <v>0</v>
      </c>
      <c r="AR60" s="257">
        <v>0</v>
      </c>
      <c r="AS60" s="257">
        <v>0</v>
      </c>
      <c r="AT60" s="257">
        <v>0</v>
      </c>
      <c r="AU60" s="257">
        <v>0</v>
      </c>
      <c r="AV60" s="257">
        <v>0</v>
      </c>
      <c r="AW60" s="257">
        <v>0</v>
      </c>
      <c r="AX60" s="257">
        <v>0</v>
      </c>
      <c r="AY60" s="257">
        <v>0</v>
      </c>
      <c r="AZ60" s="257">
        <v>0</v>
      </c>
      <c r="BA60" s="257">
        <v>0</v>
      </c>
      <c r="BB60" s="257">
        <v>0</v>
      </c>
      <c r="BC60" s="257">
        <v>0</v>
      </c>
      <c r="BD60" s="257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11"/>
      <c r="DV60" s="111"/>
      <c r="DW60" s="111"/>
      <c r="DX60" s="111"/>
      <c r="DY60" s="111"/>
      <c r="DZ60" s="111"/>
      <c r="EA60" s="111"/>
      <c r="EB60" s="111"/>
    </row>
    <row r="61" spans="1:132" s="2" customFormat="1" ht="10.5" customHeight="1">
      <c r="A61" s="1802"/>
      <c r="B61" s="1760"/>
      <c r="C61" s="1461" t="s">
        <v>553</v>
      </c>
      <c r="D61" s="131" t="s">
        <v>117</v>
      </c>
      <c r="E61" s="48">
        <f t="shared" ref="E61:AB61" si="27">AF61*$AE60</f>
        <v>0.91139999999999999</v>
      </c>
      <c r="F61" s="48">
        <f t="shared" si="27"/>
        <v>1.0877999999999999</v>
      </c>
      <c r="G61" s="48">
        <f t="shared" si="27"/>
        <v>0.89459999999999995</v>
      </c>
      <c r="H61" s="287">
        <f t="shared" si="27"/>
        <v>0.40319999999999995</v>
      </c>
      <c r="I61" s="48">
        <f t="shared" si="27"/>
        <v>0.48719999999999997</v>
      </c>
      <c r="J61" s="48">
        <f t="shared" si="27"/>
        <v>0.19319999999999998</v>
      </c>
      <c r="K61" s="48">
        <f t="shared" si="27"/>
        <v>0.46199999999999997</v>
      </c>
      <c r="L61" s="48">
        <f t="shared" si="27"/>
        <v>0.89039999999999997</v>
      </c>
      <c r="M61" s="48">
        <f t="shared" si="27"/>
        <v>0.59219999999999995</v>
      </c>
      <c r="N61" s="287">
        <f t="shared" si="27"/>
        <v>0.67620000000000002</v>
      </c>
      <c r="O61" s="48">
        <f t="shared" si="27"/>
        <v>0.4914</v>
      </c>
      <c r="P61" s="48">
        <f t="shared" si="27"/>
        <v>0.20579999999999998</v>
      </c>
      <c r="Q61" s="48">
        <f t="shared" si="27"/>
        <v>0.23099999999999998</v>
      </c>
      <c r="R61" s="48">
        <f t="shared" si="27"/>
        <v>0.1386</v>
      </c>
      <c r="S61" s="48">
        <f t="shared" si="27"/>
        <v>4.2000000000000006E-3</v>
      </c>
      <c r="T61" s="48">
        <v>0.25620000000000004</v>
      </c>
      <c r="U61" s="48">
        <f t="shared" si="27"/>
        <v>0.2898</v>
      </c>
      <c r="V61" s="287">
        <v>3.78E-2</v>
      </c>
      <c r="W61" s="48">
        <f t="shared" si="27"/>
        <v>0.38220000000000004</v>
      </c>
      <c r="X61" s="48">
        <f t="shared" si="27"/>
        <v>0.25620000000000004</v>
      </c>
      <c r="Y61" s="48">
        <f t="shared" si="27"/>
        <v>0.29399999999999998</v>
      </c>
      <c r="Z61" s="48">
        <f t="shared" si="27"/>
        <v>0.30659999999999998</v>
      </c>
      <c r="AA61" s="48">
        <f t="shared" si="27"/>
        <v>0.2898</v>
      </c>
      <c r="AB61" s="49">
        <f t="shared" si="27"/>
        <v>0.37380000000000002</v>
      </c>
      <c r="AC61" s="146"/>
      <c r="AD61" s="90"/>
      <c r="AE61" s="90"/>
      <c r="AF61" s="257">
        <v>2.1700000000000001E-2</v>
      </c>
      <c r="AG61" s="257">
        <v>2.5899999999999999E-2</v>
      </c>
      <c r="AH61" s="257">
        <v>2.1299999999999999E-2</v>
      </c>
      <c r="AI61" s="257">
        <v>9.5999999999999992E-3</v>
      </c>
      <c r="AJ61" s="257">
        <v>1.1599999999999999E-2</v>
      </c>
      <c r="AK61" s="257">
        <v>4.5999999999999999E-3</v>
      </c>
      <c r="AL61" s="257">
        <v>1.0999999999999999E-2</v>
      </c>
      <c r="AM61" s="257">
        <v>2.12E-2</v>
      </c>
      <c r="AN61" s="257">
        <v>1.41E-2</v>
      </c>
      <c r="AO61" s="257">
        <v>1.61E-2</v>
      </c>
      <c r="AP61" s="257">
        <v>1.17E-2</v>
      </c>
      <c r="AQ61" s="257">
        <v>4.8999999999999998E-3</v>
      </c>
      <c r="AR61" s="257">
        <v>5.4999999999999997E-3</v>
      </c>
      <c r="AS61" s="257">
        <v>3.3E-3</v>
      </c>
      <c r="AT61" s="257">
        <v>1E-4</v>
      </c>
      <c r="AU61" s="257">
        <v>8.9999999999999998E-4</v>
      </c>
      <c r="AV61" s="257">
        <v>6.8999999999999999E-3</v>
      </c>
      <c r="AW61" s="257">
        <v>6.1000000000000004E-3</v>
      </c>
      <c r="AX61" s="257">
        <v>9.1000000000000004E-3</v>
      </c>
      <c r="AY61" s="257">
        <v>6.1000000000000004E-3</v>
      </c>
      <c r="AZ61" s="257">
        <v>7.0000000000000001E-3</v>
      </c>
      <c r="BA61" s="257">
        <v>7.3000000000000001E-3</v>
      </c>
      <c r="BB61" s="257">
        <v>6.8999999999999999E-3</v>
      </c>
      <c r="BC61" s="257">
        <v>8.8999999999999999E-3</v>
      </c>
      <c r="BD61" s="257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11"/>
      <c r="DV61" s="111"/>
      <c r="DW61" s="111"/>
      <c r="DX61" s="111"/>
      <c r="DY61" s="111"/>
      <c r="DZ61" s="111"/>
      <c r="EA61" s="111"/>
      <c r="EB61" s="111"/>
    </row>
    <row r="62" spans="1:132" s="2" customFormat="1" ht="10.5" customHeight="1" thickBot="1">
      <c r="A62" s="1783"/>
      <c r="B62" s="1761"/>
      <c r="C62" s="271"/>
      <c r="D62" s="236"/>
      <c r="E62" s="52"/>
      <c r="F62" s="52"/>
      <c r="G62" s="52"/>
      <c r="H62" s="288"/>
      <c r="I62" s="52"/>
      <c r="J62" s="52"/>
      <c r="K62" s="52"/>
      <c r="L62" s="52"/>
      <c r="M62" s="52"/>
      <c r="N62" s="288"/>
      <c r="O62" s="52"/>
      <c r="P62" s="52"/>
      <c r="Q62" s="52"/>
      <c r="R62" s="52"/>
      <c r="S62" s="52"/>
      <c r="T62" s="52"/>
      <c r="U62" s="52"/>
      <c r="V62" s="288"/>
      <c r="W62" s="52"/>
      <c r="X62" s="52"/>
      <c r="Y62" s="52"/>
      <c r="Z62" s="52"/>
      <c r="AA62" s="52"/>
      <c r="AB62" s="53"/>
      <c r="AC62" s="146"/>
      <c r="AD62" s="90"/>
      <c r="AE62" s="90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11"/>
      <c r="DV62" s="111"/>
      <c r="DW62" s="111"/>
      <c r="DX62" s="111"/>
      <c r="DY62" s="111"/>
      <c r="DZ62" s="111"/>
      <c r="EA62" s="111"/>
      <c r="EB62" s="111"/>
    </row>
    <row r="63" spans="1:132" s="2" customFormat="1" ht="10.5" customHeight="1">
      <c r="A63" s="1816"/>
      <c r="B63" s="1652" t="s">
        <v>143</v>
      </c>
      <c r="C63" s="1107"/>
      <c r="D63" s="1190"/>
      <c r="E63" s="59"/>
      <c r="F63" s="59"/>
      <c r="G63" s="59"/>
      <c r="H63" s="290"/>
      <c r="I63" s="59"/>
      <c r="J63" s="59"/>
      <c r="K63" s="59"/>
      <c r="L63" s="59"/>
      <c r="M63" s="59"/>
      <c r="N63" s="290"/>
      <c r="O63" s="59"/>
      <c r="P63" s="59"/>
      <c r="Q63" s="59"/>
      <c r="R63" s="59"/>
      <c r="S63" s="59"/>
      <c r="T63" s="59"/>
      <c r="U63" s="59"/>
      <c r="V63" s="290"/>
      <c r="W63" s="59"/>
      <c r="X63" s="59"/>
      <c r="Y63" s="59"/>
      <c r="Z63" s="59"/>
      <c r="AA63" s="59"/>
      <c r="AB63" s="60"/>
      <c r="AC63" s="47" t="s">
        <v>115</v>
      </c>
      <c r="AD63" s="50">
        <f>AD65/AC65</f>
        <v>0.32238802772965464</v>
      </c>
      <c r="AE63" s="58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7"/>
      <c r="AZ63" s="257"/>
      <c r="BA63" s="257"/>
      <c r="BB63" s="257"/>
      <c r="BC63" s="257"/>
      <c r="BD63" s="257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11"/>
      <c r="DV63" s="111"/>
      <c r="DW63" s="111"/>
      <c r="DX63" s="111"/>
      <c r="DY63" s="111"/>
      <c r="DZ63" s="111"/>
      <c r="EA63" s="111"/>
      <c r="EB63" s="111"/>
    </row>
    <row r="64" spans="1:132" s="2" customFormat="1" ht="10.5" customHeight="1">
      <c r="A64" s="1817"/>
      <c r="B64" s="1646"/>
      <c r="C64" s="1461" t="s">
        <v>126</v>
      </c>
      <c r="D64" s="131" t="s">
        <v>33</v>
      </c>
      <c r="E64" s="966">
        <v>37</v>
      </c>
      <c r="F64" s="966">
        <v>38</v>
      </c>
      <c r="G64" s="966">
        <v>37</v>
      </c>
      <c r="H64" s="968">
        <v>38</v>
      </c>
      <c r="I64" s="966">
        <v>39</v>
      </c>
      <c r="J64" s="966">
        <v>42</v>
      </c>
      <c r="K64" s="966">
        <v>46</v>
      </c>
      <c r="L64" s="966">
        <v>51</v>
      </c>
      <c r="M64" s="966">
        <v>57</v>
      </c>
      <c r="N64" s="968">
        <v>58</v>
      </c>
      <c r="O64" s="966">
        <v>58</v>
      </c>
      <c r="P64" s="966">
        <v>61</v>
      </c>
      <c r="Q64" s="966">
        <v>62</v>
      </c>
      <c r="R64" s="966">
        <v>62</v>
      </c>
      <c r="S64" s="966">
        <v>62</v>
      </c>
      <c r="T64" s="966">
        <v>52</v>
      </c>
      <c r="U64" s="966">
        <v>55</v>
      </c>
      <c r="V64" s="968">
        <v>58</v>
      </c>
      <c r="W64" s="966">
        <v>51</v>
      </c>
      <c r="X64" s="966">
        <v>48</v>
      </c>
      <c r="Y64" s="966">
        <v>46</v>
      </c>
      <c r="Z64" s="966">
        <v>45</v>
      </c>
      <c r="AA64" s="966">
        <v>43</v>
      </c>
      <c r="AB64" s="1014">
        <v>40</v>
      </c>
      <c r="AC64" s="146"/>
      <c r="AD64" s="90"/>
      <c r="AE64" s="58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7"/>
      <c r="AZ64" s="257"/>
      <c r="BA64" s="257"/>
      <c r="BB64" s="257"/>
      <c r="BC64" s="257"/>
      <c r="BD64" s="257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11"/>
      <c r="DV64" s="111"/>
      <c r="DW64" s="111"/>
      <c r="DX64" s="111"/>
      <c r="DY64" s="111"/>
      <c r="DZ64" s="111"/>
      <c r="EA64" s="111"/>
      <c r="EB64" s="111"/>
    </row>
    <row r="65" spans="1:132" s="1" customFormat="1" ht="10.5" customHeight="1">
      <c r="A65" s="1817"/>
      <c r="B65" s="1646"/>
      <c r="C65" s="1461" t="s">
        <v>553</v>
      </c>
      <c r="D65" s="131" t="s">
        <v>116</v>
      </c>
      <c r="E65" s="48">
        <v>2.2999999999999998</v>
      </c>
      <c r="F65" s="48">
        <f t="shared" ref="F65:AB65" si="28">AG65*$AE65</f>
        <v>2.3660000000000001</v>
      </c>
      <c r="G65" s="48">
        <f t="shared" si="28"/>
        <v>2.3575999999999997</v>
      </c>
      <c r="H65" s="287">
        <f t="shared" si="28"/>
        <v>2.3212000000000002</v>
      </c>
      <c r="I65" s="48">
        <f t="shared" si="28"/>
        <v>2.3548</v>
      </c>
      <c r="J65" s="48">
        <f t="shared" si="28"/>
        <v>2.4989999999999997</v>
      </c>
      <c r="K65" s="48">
        <f t="shared" si="28"/>
        <v>2.7370000000000001</v>
      </c>
      <c r="L65" s="48">
        <f t="shared" si="28"/>
        <v>3.0435999999999996</v>
      </c>
      <c r="M65" s="48">
        <f t="shared" si="28"/>
        <v>3.4677999999999995</v>
      </c>
      <c r="N65" s="287">
        <f t="shared" si="28"/>
        <v>3.6441999999999997</v>
      </c>
      <c r="O65" s="48">
        <f t="shared" si="28"/>
        <v>3.7058000000000009</v>
      </c>
      <c r="P65" s="48">
        <f t="shared" si="28"/>
        <v>3.7464</v>
      </c>
      <c r="Q65" s="48">
        <f t="shared" si="28"/>
        <v>3.8304</v>
      </c>
      <c r="R65" s="48">
        <f t="shared" si="28"/>
        <v>3.9578000000000002</v>
      </c>
      <c r="S65" s="48">
        <f t="shared" si="28"/>
        <v>3.9269999999999996</v>
      </c>
      <c r="T65" s="48">
        <v>3.395</v>
      </c>
      <c r="U65" s="48">
        <f t="shared" si="28"/>
        <v>3.6106000000000003</v>
      </c>
      <c r="V65" s="287">
        <v>3.7786000000000004</v>
      </c>
      <c r="W65" s="48">
        <f t="shared" si="28"/>
        <v>3.2619999999999996</v>
      </c>
      <c r="X65" s="48">
        <f t="shared" si="28"/>
        <v>3.1402000000000001</v>
      </c>
      <c r="Y65" s="48">
        <f t="shared" si="28"/>
        <v>3.0254000000000003</v>
      </c>
      <c r="Z65" s="48">
        <f t="shared" si="28"/>
        <v>2.8994</v>
      </c>
      <c r="AA65" s="48">
        <f t="shared" si="28"/>
        <v>2.7355999999999998</v>
      </c>
      <c r="AB65" s="49">
        <f t="shared" si="28"/>
        <v>2.5871999999999997</v>
      </c>
      <c r="AC65" s="47">
        <f>SUM(E65:AB65)</f>
        <v>74.692599999999999</v>
      </c>
      <c r="AD65" s="50">
        <f>SUM(E66:AB66)</f>
        <v>24.080000000000002</v>
      </c>
      <c r="AE65" s="58">
        <v>28</v>
      </c>
      <c r="AF65" s="257">
        <v>2.12E-2</v>
      </c>
      <c r="AG65" s="257">
        <v>8.4500000000000006E-2</v>
      </c>
      <c r="AH65" s="257">
        <v>8.4199999999999997E-2</v>
      </c>
      <c r="AI65" s="257">
        <v>8.2900000000000001E-2</v>
      </c>
      <c r="AJ65" s="257">
        <v>8.4100000000000008E-2</v>
      </c>
      <c r="AK65" s="257">
        <v>8.9249999999999996E-2</v>
      </c>
      <c r="AL65" s="257">
        <v>9.7750000000000004E-2</v>
      </c>
      <c r="AM65" s="257">
        <v>0.10869999999999999</v>
      </c>
      <c r="AN65" s="257">
        <v>0.12384999999999999</v>
      </c>
      <c r="AO65" s="257">
        <v>0.13014999999999999</v>
      </c>
      <c r="AP65" s="257">
        <v>0.13235000000000002</v>
      </c>
      <c r="AQ65" s="257">
        <v>0.1338</v>
      </c>
      <c r="AR65" s="257">
        <v>0.1368</v>
      </c>
      <c r="AS65" s="257">
        <v>0.14135</v>
      </c>
      <c r="AT65" s="257">
        <v>0.14024999999999999</v>
      </c>
      <c r="AU65" s="257">
        <v>0.13495000000000001</v>
      </c>
      <c r="AV65" s="257">
        <v>0.12895000000000001</v>
      </c>
      <c r="AW65" s="257">
        <v>0.12125</v>
      </c>
      <c r="AX65" s="257">
        <v>0.11649999999999999</v>
      </c>
      <c r="AY65" s="257">
        <v>0.11215</v>
      </c>
      <c r="AZ65" s="257">
        <v>0.10805000000000001</v>
      </c>
      <c r="BA65" s="257">
        <v>0.10355</v>
      </c>
      <c r="BB65" s="257">
        <v>9.7699999999999995E-2</v>
      </c>
      <c r="BC65" s="257">
        <v>9.2399999999999996E-2</v>
      </c>
      <c r="BD65" s="715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</row>
    <row r="66" spans="1:132" s="2" customFormat="1" ht="10.5" customHeight="1">
      <c r="A66" s="1817"/>
      <c r="B66" s="1646"/>
      <c r="C66" s="1461" t="s">
        <v>553</v>
      </c>
      <c r="D66" s="131" t="s">
        <v>117</v>
      </c>
      <c r="E66" s="48">
        <f t="shared" ref="E66:AB66" si="29">AF66*$AE65</f>
        <v>0.308</v>
      </c>
      <c r="F66" s="48">
        <f t="shared" si="29"/>
        <v>0.88760000000000017</v>
      </c>
      <c r="G66" s="48">
        <f t="shared" si="29"/>
        <v>0.90159999999999996</v>
      </c>
      <c r="H66" s="287">
        <f t="shared" si="29"/>
        <v>0.88619999999999988</v>
      </c>
      <c r="I66" s="48">
        <f t="shared" si="29"/>
        <v>0.87359999999999993</v>
      </c>
      <c r="J66" s="48">
        <f t="shared" si="29"/>
        <v>0.91980000000000017</v>
      </c>
      <c r="K66" s="48">
        <f t="shared" si="29"/>
        <v>0.93520000000000003</v>
      </c>
      <c r="L66" s="48">
        <f t="shared" si="29"/>
        <v>0.99819999999999998</v>
      </c>
      <c r="M66" s="48">
        <f t="shared" si="29"/>
        <v>1.1102000000000001</v>
      </c>
      <c r="N66" s="287">
        <f t="shared" si="29"/>
        <v>1.0835999999999999</v>
      </c>
      <c r="O66" s="48">
        <f t="shared" si="29"/>
        <v>1.1214</v>
      </c>
      <c r="P66" s="48">
        <f t="shared" si="29"/>
        <v>1.1046</v>
      </c>
      <c r="Q66" s="48">
        <f t="shared" si="29"/>
        <v>1.1718</v>
      </c>
      <c r="R66" s="48">
        <f t="shared" si="29"/>
        <v>1.2347999999999999</v>
      </c>
      <c r="S66" s="48">
        <f t="shared" si="29"/>
        <v>1.2249999999999999</v>
      </c>
      <c r="T66" s="48">
        <v>1.1004</v>
      </c>
      <c r="U66" s="48">
        <f t="shared" si="29"/>
        <v>1.1521999999999999</v>
      </c>
      <c r="V66" s="287">
        <v>1.1816</v>
      </c>
      <c r="W66" s="48">
        <f t="shared" si="29"/>
        <v>1.036</v>
      </c>
      <c r="X66" s="48">
        <f t="shared" si="29"/>
        <v>1.0164</v>
      </c>
      <c r="Y66" s="48">
        <f t="shared" si="29"/>
        <v>0.99400000000000011</v>
      </c>
      <c r="Z66" s="48">
        <f t="shared" si="29"/>
        <v>0.96600000000000008</v>
      </c>
      <c r="AA66" s="48">
        <f t="shared" si="29"/>
        <v>0.9506</v>
      </c>
      <c r="AB66" s="49">
        <f t="shared" si="29"/>
        <v>0.92120000000000002</v>
      </c>
      <c r="AC66" s="47"/>
      <c r="AD66" s="50"/>
      <c r="AE66" s="58"/>
      <c r="AF66" s="257">
        <v>1.0999999999999999E-2</v>
      </c>
      <c r="AG66" s="257">
        <v>3.1700000000000006E-2</v>
      </c>
      <c r="AH66" s="257">
        <v>3.2199999999999999E-2</v>
      </c>
      <c r="AI66" s="257">
        <v>3.1649999999999998E-2</v>
      </c>
      <c r="AJ66" s="257">
        <v>3.1199999999999999E-2</v>
      </c>
      <c r="AK66" s="257">
        <v>3.2850000000000004E-2</v>
      </c>
      <c r="AL66" s="257">
        <v>3.3399999999999999E-2</v>
      </c>
      <c r="AM66" s="257">
        <v>3.5650000000000001E-2</v>
      </c>
      <c r="AN66" s="257">
        <v>3.9650000000000005E-2</v>
      </c>
      <c r="AO66" s="257">
        <v>3.8699999999999998E-2</v>
      </c>
      <c r="AP66" s="257">
        <v>4.0050000000000002E-2</v>
      </c>
      <c r="AQ66" s="257">
        <v>3.9449999999999999E-2</v>
      </c>
      <c r="AR66" s="257">
        <v>4.1849999999999998E-2</v>
      </c>
      <c r="AS66" s="257">
        <v>4.41E-2</v>
      </c>
      <c r="AT66" s="257">
        <v>4.3749999999999997E-2</v>
      </c>
      <c r="AU66" s="257">
        <v>4.2200000000000001E-2</v>
      </c>
      <c r="AV66" s="257">
        <v>4.1149999999999999E-2</v>
      </c>
      <c r="AW66" s="257">
        <v>3.9300000000000002E-2</v>
      </c>
      <c r="AX66" s="257">
        <v>3.6999999999999998E-2</v>
      </c>
      <c r="AY66" s="257">
        <v>3.6299999999999999E-2</v>
      </c>
      <c r="AZ66" s="257">
        <v>3.5500000000000004E-2</v>
      </c>
      <c r="BA66" s="257">
        <v>3.4500000000000003E-2</v>
      </c>
      <c r="BB66" s="257">
        <v>3.3950000000000001E-2</v>
      </c>
      <c r="BC66" s="257">
        <v>3.2899999999999999E-2</v>
      </c>
      <c r="BD66" s="257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11"/>
      <c r="DV66" s="111"/>
      <c r="DW66" s="111"/>
      <c r="DX66" s="111"/>
      <c r="DY66" s="111"/>
      <c r="DZ66" s="111"/>
      <c r="EA66" s="111"/>
      <c r="EB66" s="111"/>
    </row>
    <row r="67" spans="1:132" s="2" customFormat="1" ht="10.5" customHeight="1" thickBot="1">
      <c r="A67" s="1818"/>
      <c r="B67" s="1653"/>
      <c r="C67" s="271"/>
      <c r="D67" s="236" t="s">
        <v>41</v>
      </c>
      <c r="E67" s="81">
        <f t="shared" ref="E67:AB67" si="30">E66/E65</f>
        <v>0.13391304347826088</v>
      </c>
      <c r="F67" s="81">
        <f t="shared" si="30"/>
        <v>0.37514792899408289</v>
      </c>
      <c r="G67" s="81">
        <f t="shared" si="30"/>
        <v>0.38242280285035635</v>
      </c>
      <c r="H67" s="295">
        <f t="shared" si="30"/>
        <v>0.38178528347406504</v>
      </c>
      <c r="I67" s="81">
        <f t="shared" si="30"/>
        <v>0.37098692033293695</v>
      </c>
      <c r="J67" s="81">
        <f t="shared" si="30"/>
        <v>0.36806722689075644</v>
      </c>
      <c r="K67" s="81">
        <f t="shared" si="30"/>
        <v>0.34168797953964192</v>
      </c>
      <c r="L67" s="81">
        <f t="shared" si="30"/>
        <v>0.32796688132474705</v>
      </c>
      <c r="M67" s="81">
        <f t="shared" si="30"/>
        <v>0.32014533710133231</v>
      </c>
      <c r="N67" s="295">
        <f t="shared" si="30"/>
        <v>0.29734921244717633</v>
      </c>
      <c r="O67" s="81">
        <f t="shared" si="30"/>
        <v>0.30260672459387977</v>
      </c>
      <c r="P67" s="81">
        <f t="shared" si="30"/>
        <v>0.29484304932735428</v>
      </c>
      <c r="Q67" s="81">
        <f t="shared" si="30"/>
        <v>0.30592105263157893</v>
      </c>
      <c r="R67" s="81">
        <f t="shared" si="30"/>
        <v>0.31199151043509016</v>
      </c>
      <c r="S67" s="81">
        <f t="shared" si="30"/>
        <v>0.31194295900178254</v>
      </c>
      <c r="T67" s="81">
        <v>0.32412371134020618</v>
      </c>
      <c r="U67" s="81">
        <f t="shared" si="30"/>
        <v>0.31911593640946095</v>
      </c>
      <c r="V67" s="295">
        <v>0.31270841052241566</v>
      </c>
      <c r="W67" s="81">
        <f t="shared" si="30"/>
        <v>0.31759656652360518</v>
      </c>
      <c r="X67" s="81">
        <f t="shared" si="30"/>
        <v>0.32367365135978599</v>
      </c>
      <c r="Y67" s="81">
        <f t="shared" si="30"/>
        <v>0.32855159648310966</v>
      </c>
      <c r="Z67" s="81">
        <f t="shared" si="30"/>
        <v>0.33317238049251574</v>
      </c>
      <c r="AA67" s="81">
        <f t="shared" si="30"/>
        <v>0.3474923234390993</v>
      </c>
      <c r="AB67" s="82">
        <f t="shared" si="30"/>
        <v>0.35606060606060613</v>
      </c>
      <c r="AC67" s="47"/>
      <c r="AD67" s="50"/>
      <c r="AE67" s="58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11"/>
      <c r="DV67" s="111"/>
      <c r="DW67" s="111"/>
      <c r="DX67" s="111"/>
      <c r="DY67" s="111"/>
      <c r="DZ67" s="111"/>
      <c r="EA67" s="111"/>
      <c r="EB67" s="111"/>
    </row>
    <row r="68" spans="1:132" s="2" customFormat="1" ht="10.5" customHeight="1">
      <c r="A68" s="1824"/>
      <c r="B68" s="1557" t="s">
        <v>148</v>
      </c>
      <c r="C68" s="1107"/>
      <c r="D68" s="1190"/>
      <c r="E68" s="59"/>
      <c r="F68" s="59"/>
      <c r="G68" s="59"/>
      <c r="H68" s="290"/>
      <c r="I68" s="59"/>
      <c r="J68" s="59"/>
      <c r="K68" s="59"/>
      <c r="L68" s="59"/>
      <c r="M68" s="59"/>
      <c r="N68" s="290"/>
      <c r="O68" s="59"/>
      <c r="P68" s="59"/>
      <c r="Q68" s="59"/>
      <c r="R68" s="59"/>
      <c r="S68" s="59"/>
      <c r="T68" s="59"/>
      <c r="U68" s="59"/>
      <c r="V68" s="290"/>
      <c r="W68" s="59"/>
      <c r="X68" s="59"/>
      <c r="Y68" s="59"/>
      <c r="Z68" s="59"/>
      <c r="AA68" s="59"/>
      <c r="AB68" s="60"/>
      <c r="AC68" s="47" t="s">
        <v>115</v>
      </c>
      <c r="AD68" s="50">
        <f>AD70/AC70</f>
        <v>0.38169416772439962</v>
      </c>
      <c r="AE68" s="58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11"/>
      <c r="DV68" s="111"/>
      <c r="DW68" s="111"/>
      <c r="DX68" s="111"/>
      <c r="DY68" s="111"/>
      <c r="DZ68" s="111"/>
      <c r="EA68" s="111"/>
      <c r="EB68" s="111"/>
    </row>
    <row r="69" spans="1:132" s="2" customFormat="1" ht="10.5" customHeight="1">
      <c r="A69" s="1825"/>
      <c r="B69" s="1558"/>
      <c r="C69" s="1461" t="s">
        <v>126</v>
      </c>
      <c r="D69" s="131" t="s">
        <v>33</v>
      </c>
      <c r="E69" s="966">
        <v>31</v>
      </c>
      <c r="F69" s="966">
        <v>29</v>
      </c>
      <c r="G69" s="966">
        <v>29</v>
      </c>
      <c r="H69" s="968">
        <v>27</v>
      </c>
      <c r="I69" s="966">
        <v>30</v>
      </c>
      <c r="J69" s="966">
        <v>31</v>
      </c>
      <c r="K69" s="966">
        <v>37</v>
      </c>
      <c r="L69" s="966">
        <v>38</v>
      </c>
      <c r="M69" s="966">
        <v>50</v>
      </c>
      <c r="N69" s="968">
        <v>49</v>
      </c>
      <c r="O69" s="966">
        <v>52</v>
      </c>
      <c r="P69" s="966">
        <v>48</v>
      </c>
      <c r="Q69" s="966">
        <v>52</v>
      </c>
      <c r="R69" s="966">
        <v>58</v>
      </c>
      <c r="S69" s="966">
        <v>54</v>
      </c>
      <c r="T69" s="966">
        <v>42</v>
      </c>
      <c r="U69" s="966">
        <v>48</v>
      </c>
      <c r="V69" s="968">
        <v>54</v>
      </c>
      <c r="W69" s="966">
        <v>43</v>
      </c>
      <c r="X69" s="966">
        <v>44</v>
      </c>
      <c r="Y69" s="966">
        <v>41</v>
      </c>
      <c r="Z69" s="966">
        <v>39</v>
      </c>
      <c r="AA69" s="966">
        <v>36</v>
      </c>
      <c r="AB69" s="1014">
        <v>33</v>
      </c>
      <c r="AC69" s="146"/>
      <c r="AD69" s="90"/>
      <c r="AE69" s="58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11"/>
      <c r="DV69" s="111"/>
      <c r="DW69" s="111"/>
      <c r="DX69" s="111"/>
      <c r="DY69" s="111"/>
      <c r="DZ69" s="111"/>
      <c r="EA69" s="111"/>
      <c r="EB69" s="111"/>
    </row>
    <row r="70" spans="1:132" s="1" customFormat="1" ht="10.5" customHeight="1">
      <c r="A70" s="1825"/>
      <c r="B70" s="1558"/>
      <c r="C70" s="1461" t="s">
        <v>553</v>
      </c>
      <c r="D70" s="131" t="s">
        <v>116</v>
      </c>
      <c r="E70" s="48">
        <v>1.8</v>
      </c>
      <c r="F70" s="48">
        <f t="shared" ref="F70:AB70" si="31">AG70*$AE70</f>
        <v>1.8802000000000001</v>
      </c>
      <c r="G70" s="48">
        <f t="shared" si="31"/>
        <v>1.8437999999999999</v>
      </c>
      <c r="H70" s="287">
        <f t="shared" si="31"/>
        <v>1.8424</v>
      </c>
      <c r="I70" s="48">
        <f t="shared" si="31"/>
        <v>1.8563999999999998</v>
      </c>
      <c r="J70" s="48">
        <f t="shared" si="31"/>
        <v>1.9432</v>
      </c>
      <c r="K70" s="48">
        <f t="shared" si="31"/>
        <v>2.1252</v>
      </c>
      <c r="L70" s="48">
        <f t="shared" si="31"/>
        <v>2.4066000000000001</v>
      </c>
      <c r="M70" s="48">
        <f t="shared" si="31"/>
        <v>2.8280000000000003</v>
      </c>
      <c r="N70" s="287">
        <f t="shared" si="31"/>
        <v>3.101</v>
      </c>
      <c r="O70" s="48">
        <f t="shared" si="31"/>
        <v>3.1808000000000001</v>
      </c>
      <c r="P70" s="48">
        <f t="shared" si="31"/>
        <v>3.2284000000000002</v>
      </c>
      <c r="Q70" s="48">
        <f t="shared" si="31"/>
        <v>2.9581999999999997</v>
      </c>
      <c r="R70" s="48">
        <f t="shared" si="31"/>
        <v>3.4677999999999995</v>
      </c>
      <c r="S70" s="48">
        <f t="shared" si="31"/>
        <v>3.444</v>
      </c>
      <c r="T70" s="48">
        <v>2.7804000000000002</v>
      </c>
      <c r="U70" s="48">
        <f t="shared" si="31"/>
        <v>3.1835999999999998</v>
      </c>
      <c r="V70" s="287">
        <v>3.3767999999999998</v>
      </c>
      <c r="W70" s="48">
        <f t="shared" si="31"/>
        <v>2.702</v>
      </c>
      <c r="X70" s="48">
        <f t="shared" si="31"/>
        <v>2.6656000000000004</v>
      </c>
      <c r="Y70" s="48">
        <f t="shared" si="31"/>
        <v>2.6586000000000003</v>
      </c>
      <c r="Z70" s="48">
        <f t="shared" si="31"/>
        <v>2.5606</v>
      </c>
      <c r="AA70" s="48">
        <f t="shared" si="31"/>
        <v>2.3996</v>
      </c>
      <c r="AB70" s="49">
        <f t="shared" si="31"/>
        <v>2.1644000000000001</v>
      </c>
      <c r="AC70" s="47">
        <f>SUM(E70:AB70)</f>
        <v>62.397599999999997</v>
      </c>
      <c r="AD70" s="50">
        <f>SUM(E71:AB71)</f>
        <v>23.816799999999997</v>
      </c>
      <c r="AE70" s="58">
        <v>28</v>
      </c>
      <c r="AF70" s="257">
        <v>4.5999999999999999E-3</v>
      </c>
      <c r="AG70" s="257">
        <v>6.7150000000000001E-2</v>
      </c>
      <c r="AH70" s="257">
        <v>6.5849999999999992E-2</v>
      </c>
      <c r="AI70" s="257">
        <v>6.5799999999999997E-2</v>
      </c>
      <c r="AJ70" s="257">
        <v>6.6299999999999998E-2</v>
      </c>
      <c r="AK70" s="257">
        <v>6.9400000000000003E-2</v>
      </c>
      <c r="AL70" s="257">
        <v>7.5899999999999995E-2</v>
      </c>
      <c r="AM70" s="257">
        <v>8.5949999999999999E-2</v>
      </c>
      <c r="AN70" s="257">
        <v>0.10100000000000001</v>
      </c>
      <c r="AO70" s="257">
        <v>0.11075</v>
      </c>
      <c r="AP70" s="257">
        <v>0.11360000000000001</v>
      </c>
      <c r="AQ70" s="257">
        <v>0.1153</v>
      </c>
      <c r="AR70" s="257">
        <v>0.10564999999999999</v>
      </c>
      <c r="AS70" s="257">
        <v>0.12384999999999999</v>
      </c>
      <c r="AT70" s="257">
        <v>0.123</v>
      </c>
      <c r="AU70" s="257">
        <v>0.1206</v>
      </c>
      <c r="AV70" s="257">
        <v>0.1137</v>
      </c>
      <c r="AW70" s="257">
        <v>9.9299999999999999E-2</v>
      </c>
      <c r="AX70" s="257">
        <v>9.6500000000000002E-2</v>
      </c>
      <c r="AY70" s="257">
        <v>9.5200000000000007E-2</v>
      </c>
      <c r="AZ70" s="257">
        <v>9.4950000000000007E-2</v>
      </c>
      <c r="BA70" s="257">
        <v>9.1450000000000004E-2</v>
      </c>
      <c r="BB70" s="257">
        <v>8.5699999999999998E-2</v>
      </c>
      <c r="BC70" s="257">
        <v>7.7300000000000008E-2</v>
      </c>
      <c r="BD70" s="257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</row>
    <row r="71" spans="1:132" s="2" customFormat="1" ht="10.5" customHeight="1">
      <c r="A71" s="1825"/>
      <c r="B71" s="1558"/>
      <c r="C71" s="1461" t="s">
        <v>553</v>
      </c>
      <c r="D71" s="131" t="s">
        <v>117</v>
      </c>
      <c r="E71" s="48">
        <f t="shared" ref="E71:AB71" si="32">AF71*$AE70</f>
        <v>0.32479999999999998</v>
      </c>
      <c r="F71" s="48">
        <f t="shared" si="32"/>
        <v>0.73219999999999996</v>
      </c>
      <c r="G71" s="48">
        <f t="shared" si="32"/>
        <v>0.72100000000000009</v>
      </c>
      <c r="H71" s="287">
        <f t="shared" si="32"/>
        <v>0.72240000000000004</v>
      </c>
      <c r="I71" s="48">
        <f t="shared" si="32"/>
        <v>0.70279999999999998</v>
      </c>
      <c r="J71" s="48">
        <f t="shared" si="32"/>
        <v>0.71400000000000008</v>
      </c>
      <c r="K71" s="48">
        <f t="shared" si="32"/>
        <v>0.75180000000000002</v>
      </c>
      <c r="L71" s="48">
        <f t="shared" si="32"/>
        <v>0.85119999999999996</v>
      </c>
      <c r="M71" s="48">
        <f t="shared" si="32"/>
        <v>1.2376</v>
      </c>
      <c r="N71" s="287">
        <f t="shared" si="32"/>
        <v>1.4363999999999999</v>
      </c>
      <c r="O71" s="48">
        <f t="shared" si="32"/>
        <v>1.4014</v>
      </c>
      <c r="P71" s="48">
        <f t="shared" si="32"/>
        <v>1.4154</v>
      </c>
      <c r="Q71" s="48">
        <f t="shared" si="32"/>
        <v>1.0415999999999999</v>
      </c>
      <c r="R71" s="48">
        <f t="shared" si="32"/>
        <v>1.5834000000000001</v>
      </c>
      <c r="S71" s="48">
        <f t="shared" si="32"/>
        <v>1.4965999999999999</v>
      </c>
      <c r="T71" s="48">
        <v>0.92959999999999976</v>
      </c>
      <c r="U71" s="48">
        <f t="shared" si="32"/>
        <v>1.2123999999999999</v>
      </c>
      <c r="V71" s="287">
        <v>1.3874</v>
      </c>
      <c r="W71" s="48">
        <f t="shared" si="32"/>
        <v>0.88900000000000001</v>
      </c>
      <c r="X71" s="48">
        <f t="shared" si="32"/>
        <v>0.87359999999999993</v>
      </c>
      <c r="Y71" s="48">
        <f t="shared" si="32"/>
        <v>0.86940000000000006</v>
      </c>
      <c r="Z71" s="48">
        <f t="shared" si="32"/>
        <v>0.90159999999999996</v>
      </c>
      <c r="AA71" s="48">
        <f t="shared" si="32"/>
        <v>0.86240000000000006</v>
      </c>
      <c r="AB71" s="49">
        <f t="shared" si="32"/>
        <v>0.75879999999999992</v>
      </c>
      <c r="AC71" s="47"/>
      <c r="AD71" s="50"/>
      <c r="AE71" s="58"/>
      <c r="AF71" s="257">
        <v>1.1599999999999999E-2</v>
      </c>
      <c r="AG71" s="257">
        <v>2.615E-2</v>
      </c>
      <c r="AH71" s="257">
        <v>2.5750000000000002E-2</v>
      </c>
      <c r="AI71" s="257">
        <v>2.58E-2</v>
      </c>
      <c r="AJ71" s="257">
        <v>2.5100000000000001E-2</v>
      </c>
      <c r="AK71" s="257">
        <v>2.5500000000000002E-2</v>
      </c>
      <c r="AL71" s="257">
        <v>2.6849999999999999E-2</v>
      </c>
      <c r="AM71" s="257">
        <v>3.04E-2</v>
      </c>
      <c r="AN71" s="257">
        <v>4.4200000000000003E-2</v>
      </c>
      <c r="AO71" s="257">
        <v>5.1299999999999998E-2</v>
      </c>
      <c r="AP71" s="257">
        <v>5.0049999999999997E-2</v>
      </c>
      <c r="AQ71" s="257">
        <v>5.0549999999999998E-2</v>
      </c>
      <c r="AR71" s="257">
        <v>3.7199999999999997E-2</v>
      </c>
      <c r="AS71" s="257">
        <v>5.6550000000000003E-2</v>
      </c>
      <c r="AT71" s="257">
        <v>5.3449999999999998E-2</v>
      </c>
      <c r="AU71" s="257">
        <v>4.9549999999999997E-2</v>
      </c>
      <c r="AV71" s="257">
        <v>4.3299999999999998E-2</v>
      </c>
      <c r="AW71" s="257">
        <v>3.3199999999999993E-2</v>
      </c>
      <c r="AX71" s="257">
        <v>3.175E-2</v>
      </c>
      <c r="AY71" s="257">
        <v>3.1199999999999999E-2</v>
      </c>
      <c r="AZ71" s="257">
        <v>3.1050000000000001E-2</v>
      </c>
      <c r="BA71" s="257">
        <v>3.2199999999999999E-2</v>
      </c>
      <c r="BB71" s="257">
        <v>3.0800000000000001E-2</v>
      </c>
      <c r="BC71" s="257">
        <v>2.7099999999999999E-2</v>
      </c>
      <c r="BD71" s="257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11"/>
      <c r="DV71" s="111"/>
      <c r="DW71" s="111"/>
      <c r="DX71" s="111"/>
      <c r="DY71" s="111"/>
      <c r="DZ71" s="111"/>
      <c r="EA71" s="111"/>
      <c r="EB71" s="111"/>
    </row>
    <row r="72" spans="1:132" s="2" customFormat="1" ht="10.5" customHeight="1" thickBot="1">
      <c r="A72" s="1826"/>
      <c r="B72" s="1559"/>
      <c r="C72" s="271"/>
      <c r="D72" s="236" t="s">
        <v>41</v>
      </c>
      <c r="E72" s="81">
        <f t="shared" ref="E72:AB72" si="33">E71/E70</f>
        <v>0.18044444444444444</v>
      </c>
      <c r="F72" s="81">
        <f t="shared" si="33"/>
        <v>0.38942665673864479</v>
      </c>
      <c r="G72" s="81">
        <f t="shared" si="33"/>
        <v>0.39104024297646173</v>
      </c>
      <c r="H72" s="295">
        <f t="shared" si="33"/>
        <v>0.39209726443769</v>
      </c>
      <c r="I72" s="81">
        <f t="shared" si="33"/>
        <v>0.37858220211161392</v>
      </c>
      <c r="J72" s="81">
        <f t="shared" si="33"/>
        <v>0.36743515850144093</v>
      </c>
      <c r="K72" s="81">
        <f t="shared" si="33"/>
        <v>0.35375494071146246</v>
      </c>
      <c r="L72" s="81">
        <f t="shared" si="33"/>
        <v>0.35369400814426988</v>
      </c>
      <c r="M72" s="81">
        <f t="shared" si="33"/>
        <v>0.43762376237623757</v>
      </c>
      <c r="N72" s="295">
        <f t="shared" si="33"/>
        <v>0.46320541760722345</v>
      </c>
      <c r="O72" s="81">
        <f t="shared" si="33"/>
        <v>0.44058098591549294</v>
      </c>
      <c r="P72" s="81">
        <f t="shared" si="33"/>
        <v>0.43842150910667821</v>
      </c>
      <c r="Q72" s="81">
        <f t="shared" si="33"/>
        <v>0.35210601041173684</v>
      </c>
      <c r="R72" s="81">
        <f t="shared" si="33"/>
        <v>0.45660072668550677</v>
      </c>
      <c r="S72" s="81">
        <f t="shared" si="33"/>
        <v>0.43455284552845524</v>
      </c>
      <c r="T72" s="81">
        <v>0.33434038267875116</v>
      </c>
      <c r="U72" s="81">
        <f t="shared" si="33"/>
        <v>0.38082673702726472</v>
      </c>
      <c r="V72" s="295">
        <v>0.41086235489220563</v>
      </c>
      <c r="W72" s="81">
        <f t="shared" si="33"/>
        <v>0.32901554404145078</v>
      </c>
      <c r="X72" s="81">
        <f t="shared" si="33"/>
        <v>0.32773109243697474</v>
      </c>
      <c r="Y72" s="81">
        <f t="shared" si="33"/>
        <v>0.32701421800947866</v>
      </c>
      <c r="Z72" s="81">
        <f t="shared" si="33"/>
        <v>0.35210497539639146</v>
      </c>
      <c r="AA72" s="81">
        <f t="shared" si="33"/>
        <v>0.35939323220536762</v>
      </c>
      <c r="AB72" s="82">
        <f t="shared" si="33"/>
        <v>0.35058214747736088</v>
      </c>
      <c r="AC72" s="47"/>
      <c r="AD72" s="50"/>
      <c r="AE72" s="58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11"/>
      <c r="DV72" s="111"/>
      <c r="DW72" s="111"/>
      <c r="DX72" s="111"/>
      <c r="DY72" s="111"/>
      <c r="DZ72" s="111"/>
      <c r="EA72" s="111"/>
      <c r="EB72" s="111"/>
    </row>
    <row r="73" spans="1:132" s="2" customFormat="1" ht="10.5" customHeight="1">
      <c r="A73" s="1816"/>
      <c r="B73" s="1607" t="s">
        <v>146</v>
      </c>
      <c r="C73" s="1107"/>
      <c r="D73" s="1190"/>
      <c r="E73" s="59"/>
      <c r="F73" s="59"/>
      <c r="G73" s="59"/>
      <c r="H73" s="290"/>
      <c r="I73" s="59"/>
      <c r="J73" s="59"/>
      <c r="K73" s="59"/>
      <c r="L73" s="59"/>
      <c r="M73" s="59"/>
      <c r="N73" s="290"/>
      <c r="O73" s="59"/>
      <c r="P73" s="59"/>
      <c r="Q73" s="59"/>
      <c r="R73" s="59"/>
      <c r="S73" s="59"/>
      <c r="T73" s="59"/>
      <c r="U73" s="59"/>
      <c r="V73" s="290"/>
      <c r="W73" s="59"/>
      <c r="X73" s="59"/>
      <c r="Y73" s="59"/>
      <c r="Z73" s="59"/>
      <c r="AA73" s="59"/>
      <c r="AB73" s="60"/>
      <c r="AC73" s="47" t="s">
        <v>115</v>
      </c>
      <c r="AD73" s="50">
        <f>AD75/AC75</f>
        <v>0.66534867002156683</v>
      </c>
      <c r="AE73" s="58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257"/>
      <c r="AT73" s="257"/>
      <c r="AU73" s="257"/>
      <c r="AV73" s="257"/>
      <c r="AW73" s="257"/>
      <c r="AX73" s="257"/>
      <c r="AY73" s="257"/>
      <c r="AZ73" s="257"/>
      <c r="BA73" s="257"/>
      <c r="BB73" s="257"/>
      <c r="BC73" s="257"/>
      <c r="BD73" s="257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11"/>
      <c r="DV73" s="111"/>
      <c r="DW73" s="111"/>
      <c r="DX73" s="111"/>
      <c r="DY73" s="111"/>
      <c r="DZ73" s="111"/>
      <c r="EA73" s="111"/>
      <c r="EB73" s="111"/>
    </row>
    <row r="74" spans="1:132" s="2" customFormat="1" ht="10.5" customHeight="1">
      <c r="A74" s="1817"/>
      <c r="B74" s="1608"/>
      <c r="C74" s="1461" t="s">
        <v>126</v>
      </c>
      <c r="D74" s="131" t="s">
        <v>33</v>
      </c>
      <c r="E74" s="966">
        <v>14</v>
      </c>
      <c r="F74" s="966">
        <v>1</v>
      </c>
      <c r="G74" s="966">
        <v>1</v>
      </c>
      <c r="H74" s="968">
        <v>1</v>
      </c>
      <c r="I74" s="966">
        <v>1</v>
      </c>
      <c r="J74" s="966">
        <v>1</v>
      </c>
      <c r="K74" s="966">
        <v>1</v>
      </c>
      <c r="L74" s="966">
        <v>1</v>
      </c>
      <c r="M74" s="966">
        <v>1</v>
      </c>
      <c r="N74" s="968">
        <v>1</v>
      </c>
      <c r="O74" s="966">
        <v>1</v>
      </c>
      <c r="P74" s="966">
        <v>1</v>
      </c>
      <c r="Q74" s="966">
        <v>1</v>
      </c>
      <c r="R74" s="966">
        <v>1</v>
      </c>
      <c r="S74" s="966">
        <v>1</v>
      </c>
      <c r="T74" s="966">
        <v>2</v>
      </c>
      <c r="U74" s="966">
        <v>1</v>
      </c>
      <c r="V74" s="968">
        <v>1</v>
      </c>
      <c r="W74" s="966">
        <v>2</v>
      </c>
      <c r="X74" s="966">
        <v>2</v>
      </c>
      <c r="Y74" s="966">
        <v>1</v>
      </c>
      <c r="Z74" s="966">
        <v>1</v>
      </c>
      <c r="AA74" s="966">
        <v>1</v>
      </c>
      <c r="AB74" s="1014">
        <v>1</v>
      </c>
      <c r="AC74" s="146"/>
      <c r="AD74" s="90"/>
      <c r="AE74" s="58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257"/>
      <c r="AT74" s="257"/>
      <c r="AU74" s="257"/>
      <c r="AV74" s="257"/>
      <c r="AW74" s="257"/>
      <c r="AX74" s="257"/>
      <c r="AY74" s="257"/>
      <c r="AZ74" s="257"/>
      <c r="BA74" s="257"/>
      <c r="BB74" s="257"/>
      <c r="BC74" s="257"/>
      <c r="BD74" s="257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11"/>
      <c r="DV74" s="111"/>
      <c r="DW74" s="111"/>
      <c r="DX74" s="111"/>
      <c r="DY74" s="111"/>
      <c r="DZ74" s="111"/>
      <c r="EA74" s="111"/>
      <c r="EB74" s="111"/>
    </row>
    <row r="75" spans="1:132" s="2" customFormat="1" ht="10.5" customHeight="1">
      <c r="A75" s="1817"/>
      <c r="B75" s="1608"/>
      <c r="C75" s="1461" t="s">
        <v>553</v>
      </c>
      <c r="D75" s="131" t="s">
        <v>116</v>
      </c>
      <c r="E75" s="48">
        <v>7.0000000000000007E-2</v>
      </c>
      <c r="F75" s="48">
        <f t="shared" ref="F75:AB75" si="34">AG75*$AE75</f>
        <v>7.1399999999999991E-2</v>
      </c>
      <c r="G75" s="48">
        <f t="shared" si="34"/>
        <v>7.1399999999999991E-2</v>
      </c>
      <c r="H75" s="287">
        <f t="shared" si="34"/>
        <v>7.5600000000000001E-2</v>
      </c>
      <c r="I75" s="48">
        <f t="shared" si="34"/>
        <v>7.5600000000000001E-2</v>
      </c>
      <c r="J75" s="48">
        <f t="shared" si="34"/>
        <v>7.3499999999999996E-2</v>
      </c>
      <c r="K75" s="48">
        <f t="shared" si="34"/>
        <v>7.9799999999999996E-2</v>
      </c>
      <c r="L75" s="48">
        <f t="shared" si="34"/>
        <v>8.4000000000000005E-2</v>
      </c>
      <c r="M75" s="48">
        <f t="shared" si="34"/>
        <v>8.8200000000000001E-2</v>
      </c>
      <c r="N75" s="287">
        <f t="shared" si="34"/>
        <v>9.4499999999999987E-2</v>
      </c>
      <c r="O75" s="48">
        <f t="shared" si="34"/>
        <v>8.4000000000000005E-2</v>
      </c>
      <c r="P75" s="48">
        <f t="shared" si="34"/>
        <v>7.5600000000000001E-2</v>
      </c>
      <c r="Q75" s="48">
        <f t="shared" si="34"/>
        <v>7.5600000000000001E-2</v>
      </c>
      <c r="R75" s="48">
        <f t="shared" si="34"/>
        <v>7.3499999999999996E-2</v>
      </c>
      <c r="S75" s="48">
        <f t="shared" si="34"/>
        <v>7.1399999999999991E-2</v>
      </c>
      <c r="T75" s="48">
        <v>0.10079999999999999</v>
      </c>
      <c r="U75" s="48">
        <f t="shared" si="34"/>
        <v>8.1900000000000001E-2</v>
      </c>
      <c r="V75" s="287">
        <v>7.7700000000000005E-2</v>
      </c>
      <c r="W75" s="48">
        <f t="shared" si="34"/>
        <v>9.8699999999999982E-2</v>
      </c>
      <c r="X75" s="48">
        <f t="shared" si="34"/>
        <v>9.6599999999999991E-2</v>
      </c>
      <c r="Y75" s="48">
        <f t="shared" si="34"/>
        <v>7.9799999999999996E-2</v>
      </c>
      <c r="Z75" s="48">
        <f t="shared" si="34"/>
        <v>8.1900000000000001E-2</v>
      </c>
      <c r="AA75" s="48">
        <f t="shared" si="34"/>
        <v>8.1900000000000001E-2</v>
      </c>
      <c r="AB75" s="49">
        <f t="shared" si="34"/>
        <v>8.4000000000000005E-2</v>
      </c>
      <c r="AC75" s="47">
        <f>SUM(E75:AB75)</f>
        <v>1.9474000000000005</v>
      </c>
      <c r="AD75" s="50">
        <f>SUM(E76:AB76)</f>
        <v>1.2956999999999996</v>
      </c>
      <c r="AE75" s="58">
        <v>42</v>
      </c>
      <c r="AF75" s="257">
        <v>9.5999999999999992E-3</v>
      </c>
      <c r="AG75" s="257">
        <v>1.6999999999999999E-3</v>
      </c>
      <c r="AH75" s="257">
        <v>1.6999999999999999E-3</v>
      </c>
      <c r="AI75" s="257">
        <v>1.8E-3</v>
      </c>
      <c r="AJ75" s="257">
        <v>1.8E-3</v>
      </c>
      <c r="AK75" s="715">
        <v>1.7499999999999998E-3</v>
      </c>
      <c r="AL75" s="257">
        <v>1.9E-3</v>
      </c>
      <c r="AM75" s="257">
        <v>2E-3</v>
      </c>
      <c r="AN75" s="257">
        <v>2.0999999999999999E-3</v>
      </c>
      <c r="AO75" s="257">
        <v>2.2499999999999998E-3</v>
      </c>
      <c r="AP75" s="257">
        <v>2E-3</v>
      </c>
      <c r="AQ75" s="257">
        <v>1.8E-3</v>
      </c>
      <c r="AR75" s="257">
        <v>1.8E-3</v>
      </c>
      <c r="AS75" s="257">
        <v>1.7499999999999998E-3</v>
      </c>
      <c r="AT75" s="257">
        <v>1.6999999999999999E-3</v>
      </c>
      <c r="AU75" s="257">
        <v>1.8500000000000001E-3</v>
      </c>
      <c r="AV75" s="257">
        <v>1.9499999999999999E-3</v>
      </c>
      <c r="AW75" s="257">
        <v>2.3999999999999998E-3</v>
      </c>
      <c r="AX75" s="257">
        <v>2.3499999999999997E-3</v>
      </c>
      <c r="AY75" s="257">
        <v>2.3E-3</v>
      </c>
      <c r="AZ75" s="257">
        <v>1.9E-3</v>
      </c>
      <c r="BA75" s="257">
        <v>1.9499999999999999E-3</v>
      </c>
      <c r="BB75" s="257">
        <v>1.9499999999999999E-3</v>
      </c>
      <c r="BC75" s="257">
        <v>2E-3</v>
      </c>
      <c r="BD75" s="257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11"/>
      <c r="DV75" s="111"/>
      <c r="DW75" s="111"/>
      <c r="DX75" s="111"/>
      <c r="DY75" s="111"/>
      <c r="DZ75" s="111"/>
      <c r="EA75" s="111"/>
      <c r="EB75" s="111"/>
    </row>
    <row r="76" spans="1:132" s="2" customFormat="1" ht="10.5" customHeight="1">
      <c r="A76" s="1817"/>
      <c r="B76" s="1608"/>
      <c r="C76" s="1461" t="s">
        <v>553</v>
      </c>
      <c r="D76" s="131" t="s">
        <v>117</v>
      </c>
      <c r="E76" s="48">
        <f t="shared" ref="E76:AB76" si="35">AF76*$AE75</f>
        <v>0.89459999999999995</v>
      </c>
      <c r="F76" s="48">
        <f t="shared" si="35"/>
        <v>1.6800000000000002E-2</v>
      </c>
      <c r="G76" s="48">
        <f t="shared" si="35"/>
        <v>1.4700000000000001E-2</v>
      </c>
      <c r="H76" s="287">
        <f t="shared" si="35"/>
        <v>1.6800000000000002E-2</v>
      </c>
      <c r="I76" s="48">
        <f t="shared" si="35"/>
        <v>1.6800000000000002E-2</v>
      </c>
      <c r="J76" s="48">
        <f t="shared" si="35"/>
        <v>1.4700000000000001E-2</v>
      </c>
      <c r="K76" s="48">
        <f t="shared" si="35"/>
        <v>1.4700000000000001E-2</v>
      </c>
      <c r="L76" s="48">
        <f t="shared" si="35"/>
        <v>1.6800000000000002E-2</v>
      </c>
      <c r="M76" s="48">
        <f t="shared" si="35"/>
        <v>1.4700000000000001E-2</v>
      </c>
      <c r="N76" s="287">
        <f t="shared" si="35"/>
        <v>1.2600000000000002E-2</v>
      </c>
      <c r="O76" s="48">
        <f t="shared" si="35"/>
        <v>1.4700000000000001E-2</v>
      </c>
      <c r="P76" s="48">
        <f t="shared" si="35"/>
        <v>1.2600000000000002E-2</v>
      </c>
      <c r="Q76" s="48">
        <f t="shared" si="35"/>
        <v>1.6800000000000002E-2</v>
      </c>
      <c r="R76" s="48">
        <f t="shared" si="35"/>
        <v>1.4700000000000001E-2</v>
      </c>
      <c r="S76" s="48">
        <f t="shared" si="35"/>
        <v>1.2600000000000002E-2</v>
      </c>
      <c r="T76" s="48">
        <v>3.3600000000000005E-2</v>
      </c>
      <c r="U76" s="48">
        <f t="shared" si="35"/>
        <v>1.4700000000000001E-2</v>
      </c>
      <c r="V76" s="287">
        <v>1.4700000000000001E-2</v>
      </c>
      <c r="W76" s="48">
        <f t="shared" si="35"/>
        <v>3.15E-2</v>
      </c>
      <c r="X76" s="48">
        <f t="shared" si="35"/>
        <v>3.15E-2</v>
      </c>
      <c r="Y76" s="48">
        <f t="shared" si="35"/>
        <v>2.1000000000000001E-2</v>
      </c>
      <c r="Z76" s="48">
        <f t="shared" si="35"/>
        <v>1.6800000000000002E-2</v>
      </c>
      <c r="AA76" s="48">
        <f t="shared" si="35"/>
        <v>1.2600000000000002E-2</v>
      </c>
      <c r="AB76" s="49">
        <f t="shared" si="35"/>
        <v>1.4700000000000001E-2</v>
      </c>
      <c r="AC76" s="47"/>
      <c r="AD76" s="50"/>
      <c r="AE76" s="58"/>
      <c r="AF76" s="257">
        <v>2.1299999999999999E-2</v>
      </c>
      <c r="AG76" s="257">
        <v>4.0000000000000002E-4</v>
      </c>
      <c r="AH76" s="257">
        <v>3.5000000000000005E-4</v>
      </c>
      <c r="AI76" s="257">
        <v>4.0000000000000002E-4</v>
      </c>
      <c r="AJ76" s="257">
        <v>4.0000000000000002E-4</v>
      </c>
      <c r="AK76" s="257">
        <v>3.5000000000000005E-4</v>
      </c>
      <c r="AL76" s="257">
        <v>3.5000000000000005E-4</v>
      </c>
      <c r="AM76" s="257">
        <v>4.0000000000000002E-4</v>
      </c>
      <c r="AN76" s="257">
        <v>3.5000000000000005E-4</v>
      </c>
      <c r="AO76" s="257">
        <v>3.0000000000000003E-4</v>
      </c>
      <c r="AP76" s="257">
        <v>3.5000000000000005E-4</v>
      </c>
      <c r="AQ76" s="257">
        <v>3.0000000000000003E-4</v>
      </c>
      <c r="AR76" s="257">
        <v>4.0000000000000002E-4</v>
      </c>
      <c r="AS76" s="257">
        <v>3.5000000000000005E-4</v>
      </c>
      <c r="AT76" s="257">
        <v>3.0000000000000003E-4</v>
      </c>
      <c r="AU76" s="257">
        <v>3.5000000000000005E-4</v>
      </c>
      <c r="AV76" s="257">
        <v>3.5000000000000005E-4</v>
      </c>
      <c r="AW76" s="257">
        <v>8.0000000000000004E-4</v>
      </c>
      <c r="AX76" s="257">
        <v>7.5000000000000002E-4</v>
      </c>
      <c r="AY76" s="257">
        <v>7.5000000000000002E-4</v>
      </c>
      <c r="AZ76" s="257">
        <v>5.0000000000000001E-4</v>
      </c>
      <c r="BA76" s="257">
        <v>4.0000000000000002E-4</v>
      </c>
      <c r="BB76" s="257">
        <v>3.0000000000000003E-4</v>
      </c>
      <c r="BC76" s="257">
        <v>3.5000000000000005E-4</v>
      </c>
      <c r="BD76" s="257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11"/>
      <c r="DV76" s="111"/>
      <c r="DW76" s="111"/>
      <c r="DX76" s="111"/>
      <c r="DY76" s="111"/>
      <c r="DZ76" s="111"/>
      <c r="EA76" s="111"/>
      <c r="EB76" s="111"/>
    </row>
    <row r="77" spans="1:132" s="2" customFormat="1" ht="10.5" customHeight="1" thickBot="1">
      <c r="A77" s="1818"/>
      <c r="B77" s="1609"/>
      <c r="C77" s="271"/>
      <c r="D77" s="236" t="s">
        <v>41</v>
      </c>
      <c r="E77" s="81">
        <f t="shared" ref="E77:AB77" si="36">E76/E75</f>
        <v>12.779999999999998</v>
      </c>
      <c r="F77" s="81">
        <f t="shared" si="36"/>
        <v>0.23529411764705888</v>
      </c>
      <c r="G77" s="81">
        <f t="shared" si="36"/>
        <v>0.20588235294117652</v>
      </c>
      <c r="H77" s="295">
        <f t="shared" si="36"/>
        <v>0.22222222222222227</v>
      </c>
      <c r="I77" s="81">
        <f t="shared" si="36"/>
        <v>0.22222222222222227</v>
      </c>
      <c r="J77" s="81">
        <f t="shared" si="36"/>
        <v>0.20000000000000004</v>
      </c>
      <c r="K77" s="81">
        <f t="shared" si="36"/>
        <v>0.18421052631578949</v>
      </c>
      <c r="L77" s="81">
        <f t="shared" si="36"/>
        <v>0.2</v>
      </c>
      <c r="M77" s="81">
        <f t="shared" si="36"/>
        <v>0.16666666666666669</v>
      </c>
      <c r="N77" s="295">
        <f t="shared" si="36"/>
        <v>0.13333333333333336</v>
      </c>
      <c r="O77" s="81">
        <f t="shared" si="36"/>
        <v>0.17500000000000002</v>
      </c>
      <c r="P77" s="81">
        <f t="shared" si="36"/>
        <v>0.16666666666666669</v>
      </c>
      <c r="Q77" s="81">
        <f t="shared" si="36"/>
        <v>0.22222222222222227</v>
      </c>
      <c r="R77" s="81">
        <f t="shared" si="36"/>
        <v>0.20000000000000004</v>
      </c>
      <c r="S77" s="81">
        <f t="shared" si="36"/>
        <v>0.17647058823529416</v>
      </c>
      <c r="T77" s="81">
        <v>0.33333333333333343</v>
      </c>
      <c r="U77" s="81">
        <f t="shared" si="36"/>
        <v>0.17948717948717949</v>
      </c>
      <c r="V77" s="295">
        <v>0.1891891891891892</v>
      </c>
      <c r="W77" s="81">
        <f t="shared" si="36"/>
        <v>0.31914893617021284</v>
      </c>
      <c r="X77" s="81">
        <f t="shared" si="36"/>
        <v>0.32608695652173914</v>
      </c>
      <c r="Y77" s="81">
        <f t="shared" si="36"/>
        <v>0.26315789473684215</v>
      </c>
      <c r="Z77" s="81">
        <f t="shared" si="36"/>
        <v>0.20512820512820515</v>
      </c>
      <c r="AA77" s="81">
        <f t="shared" si="36"/>
        <v>0.15384615384615385</v>
      </c>
      <c r="AB77" s="82">
        <f t="shared" si="36"/>
        <v>0.17500000000000002</v>
      </c>
      <c r="AC77" s="47"/>
      <c r="AD77" s="50"/>
      <c r="AE77" s="58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257"/>
      <c r="AT77" s="257"/>
      <c r="AU77" s="257"/>
      <c r="AV77" s="257"/>
      <c r="AW77" s="257"/>
      <c r="AX77" s="257"/>
      <c r="AY77" s="257"/>
      <c r="AZ77" s="257"/>
      <c r="BA77" s="257"/>
      <c r="BB77" s="257"/>
      <c r="BC77" s="257"/>
      <c r="BD77" s="257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11"/>
      <c r="DV77" s="111"/>
      <c r="DW77" s="111"/>
      <c r="DX77" s="111"/>
      <c r="DY77" s="111"/>
      <c r="DZ77" s="111"/>
      <c r="EA77" s="111"/>
      <c r="EB77" s="111"/>
    </row>
    <row r="78" spans="1:132" s="2" customFormat="1" ht="10.5" customHeight="1">
      <c r="A78" s="1806"/>
      <c r="B78" s="1634" t="s">
        <v>144</v>
      </c>
      <c r="C78" s="1107"/>
      <c r="D78" s="1190"/>
      <c r="E78" s="59"/>
      <c r="F78" s="59"/>
      <c r="G78" s="59"/>
      <c r="H78" s="290"/>
      <c r="I78" s="59"/>
      <c r="J78" s="59"/>
      <c r="K78" s="59"/>
      <c r="L78" s="59"/>
      <c r="M78" s="59"/>
      <c r="N78" s="290"/>
      <c r="O78" s="59"/>
      <c r="P78" s="59"/>
      <c r="Q78" s="59"/>
      <c r="R78" s="59"/>
      <c r="S78" s="59"/>
      <c r="T78" s="59"/>
      <c r="U78" s="59"/>
      <c r="V78" s="290"/>
      <c r="W78" s="59"/>
      <c r="X78" s="59"/>
      <c r="Y78" s="59"/>
      <c r="Z78" s="59"/>
      <c r="AA78" s="59"/>
      <c r="AB78" s="60"/>
      <c r="AC78" s="47" t="s">
        <v>115</v>
      </c>
      <c r="AD78" s="50">
        <f>AD80/AC80</f>
        <v>0.15397598889282113</v>
      </c>
      <c r="AE78" s="58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257"/>
      <c r="AT78" s="257"/>
      <c r="AU78" s="257"/>
      <c r="AV78" s="257"/>
      <c r="AW78" s="257"/>
      <c r="AX78" s="257"/>
      <c r="AY78" s="257"/>
      <c r="AZ78" s="257"/>
      <c r="BA78" s="257"/>
      <c r="BB78" s="257"/>
      <c r="BC78" s="257"/>
      <c r="BD78" s="257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11"/>
      <c r="DV78" s="111"/>
      <c r="DW78" s="111"/>
      <c r="DX78" s="111"/>
      <c r="DY78" s="111"/>
      <c r="DZ78" s="111"/>
      <c r="EA78" s="111"/>
      <c r="EB78" s="111"/>
    </row>
    <row r="79" spans="1:132" s="2" customFormat="1" ht="10.5" customHeight="1">
      <c r="A79" s="1807"/>
      <c r="B79" s="1635"/>
      <c r="C79" s="1461" t="s">
        <v>126</v>
      </c>
      <c r="D79" s="131" t="s">
        <v>33</v>
      </c>
      <c r="E79" s="966">
        <v>31</v>
      </c>
      <c r="F79" s="966">
        <v>31</v>
      </c>
      <c r="G79" s="966">
        <v>32</v>
      </c>
      <c r="H79" s="968">
        <v>31</v>
      </c>
      <c r="I79" s="966">
        <v>32</v>
      </c>
      <c r="J79" s="966">
        <v>33</v>
      </c>
      <c r="K79" s="966">
        <v>32</v>
      </c>
      <c r="L79" s="966">
        <v>31</v>
      </c>
      <c r="M79" s="966">
        <v>30</v>
      </c>
      <c r="N79" s="968">
        <v>32</v>
      </c>
      <c r="O79" s="966">
        <v>32</v>
      </c>
      <c r="P79" s="966">
        <v>24</v>
      </c>
      <c r="Q79" s="966">
        <v>25</v>
      </c>
      <c r="R79" s="966">
        <v>37</v>
      </c>
      <c r="S79" s="966">
        <v>35</v>
      </c>
      <c r="T79" s="966">
        <v>35</v>
      </c>
      <c r="U79" s="966">
        <v>36</v>
      </c>
      <c r="V79" s="968">
        <v>35</v>
      </c>
      <c r="W79" s="966">
        <v>35</v>
      </c>
      <c r="X79" s="966">
        <v>34</v>
      </c>
      <c r="Y79" s="966">
        <v>34</v>
      </c>
      <c r="Z79" s="966">
        <v>34</v>
      </c>
      <c r="AA79" s="966">
        <v>33</v>
      </c>
      <c r="AB79" s="1014">
        <v>32</v>
      </c>
      <c r="AC79" s="146"/>
      <c r="AD79" s="90"/>
      <c r="AE79" s="58"/>
      <c r="AF79" s="257"/>
      <c r="AG79" s="715"/>
      <c r="AH79" s="715"/>
      <c r="AI79" s="715"/>
      <c r="AJ79" s="715"/>
      <c r="AK79" s="715"/>
      <c r="AL79" s="715"/>
      <c r="AM79" s="715"/>
      <c r="AN79" s="715"/>
      <c r="AO79" s="715"/>
      <c r="AP79" s="715"/>
      <c r="AQ79" s="715"/>
      <c r="AR79" s="715"/>
      <c r="AS79" s="715"/>
      <c r="AT79" s="715"/>
      <c r="AU79" s="715"/>
      <c r="AV79" s="715"/>
      <c r="AW79" s="715"/>
      <c r="AX79" s="715"/>
      <c r="AY79" s="715"/>
      <c r="AZ79" s="715"/>
      <c r="BA79" s="715"/>
      <c r="BB79" s="715"/>
      <c r="BC79" s="715"/>
      <c r="BD79" s="715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11"/>
      <c r="DV79" s="111"/>
      <c r="DW79" s="111"/>
      <c r="DX79" s="111"/>
      <c r="DY79" s="111"/>
      <c r="DZ79" s="111"/>
      <c r="EA79" s="111"/>
      <c r="EB79" s="111"/>
    </row>
    <row r="80" spans="1:132" s="2" customFormat="1" ht="10.5" customHeight="1">
      <c r="A80" s="1807"/>
      <c r="B80" s="1635"/>
      <c r="C80" s="1461" t="s">
        <v>553</v>
      </c>
      <c r="D80" s="131" t="s">
        <v>116</v>
      </c>
      <c r="E80" s="48">
        <v>2.1</v>
      </c>
      <c r="F80" s="48">
        <f t="shared" ref="F80:AB80" si="37">AG80*$AE80</f>
        <v>2.1181999999999999</v>
      </c>
      <c r="G80" s="48">
        <f t="shared" si="37"/>
        <v>2.1140000000000003</v>
      </c>
      <c r="H80" s="287">
        <f t="shared" si="37"/>
        <v>2.1</v>
      </c>
      <c r="I80" s="48">
        <f t="shared" si="37"/>
        <v>2.1238000000000001</v>
      </c>
      <c r="J80" s="48">
        <f t="shared" si="37"/>
        <v>2.1084000000000001</v>
      </c>
      <c r="K80" s="48">
        <f t="shared" si="37"/>
        <v>2.1307999999999998</v>
      </c>
      <c r="L80" s="48">
        <f t="shared" si="37"/>
        <v>2.0678000000000001</v>
      </c>
      <c r="M80" s="48">
        <f t="shared" si="37"/>
        <v>2.0286</v>
      </c>
      <c r="N80" s="287">
        <f t="shared" si="37"/>
        <v>2.0146000000000002</v>
      </c>
      <c r="O80" s="48">
        <f t="shared" si="37"/>
        <v>2.0664000000000002</v>
      </c>
      <c r="P80" s="48">
        <f t="shared" si="37"/>
        <v>1.7528000000000001</v>
      </c>
      <c r="Q80" s="48">
        <f t="shared" si="37"/>
        <v>1.6463999999999999</v>
      </c>
      <c r="R80" s="48">
        <f t="shared" si="37"/>
        <v>2.4542000000000002</v>
      </c>
      <c r="S80" s="48">
        <f t="shared" si="37"/>
        <v>2.3239999999999998</v>
      </c>
      <c r="T80" s="48">
        <v>2.2875999999999999</v>
      </c>
      <c r="U80" s="48">
        <f t="shared" si="37"/>
        <v>2.3099999999999996</v>
      </c>
      <c r="V80" s="287">
        <v>2.3128000000000002</v>
      </c>
      <c r="W80" s="48">
        <f t="shared" si="37"/>
        <v>2.2665999999999999</v>
      </c>
      <c r="X80" s="48">
        <f t="shared" si="37"/>
        <v>2.2400000000000002</v>
      </c>
      <c r="Y80" s="48">
        <f t="shared" si="37"/>
        <v>2.2330000000000001</v>
      </c>
      <c r="Z80" s="48">
        <f t="shared" si="37"/>
        <v>2.226</v>
      </c>
      <c r="AA80" s="48">
        <f t="shared" si="37"/>
        <v>2.2064000000000004</v>
      </c>
      <c r="AB80" s="49">
        <f t="shared" si="37"/>
        <v>2.1938</v>
      </c>
      <c r="AC80" s="47">
        <f>SUM(E80:AB80)</f>
        <v>51.426200000000009</v>
      </c>
      <c r="AD80" s="50">
        <f>SUM(E81:AB81)</f>
        <v>7.9183999999999992</v>
      </c>
      <c r="AE80" s="58">
        <v>28</v>
      </c>
      <c r="AF80" s="257">
        <v>2.5899999999999999E-2</v>
      </c>
      <c r="AG80" s="257">
        <v>7.5649999999999995E-2</v>
      </c>
      <c r="AH80" s="257">
        <v>7.5500000000000012E-2</v>
      </c>
      <c r="AI80" s="257">
        <v>7.4999999999999997E-2</v>
      </c>
      <c r="AJ80" s="257">
        <v>7.5850000000000001E-2</v>
      </c>
      <c r="AK80" s="257">
        <v>7.5300000000000006E-2</v>
      </c>
      <c r="AL80" s="257">
        <v>7.6100000000000001E-2</v>
      </c>
      <c r="AM80" s="257">
        <v>7.3849999999999999E-2</v>
      </c>
      <c r="AN80" s="257">
        <v>7.2450000000000001E-2</v>
      </c>
      <c r="AO80" s="715">
        <v>7.195E-2</v>
      </c>
      <c r="AP80" s="257">
        <v>7.3800000000000004E-2</v>
      </c>
      <c r="AQ80" s="257">
        <v>6.2600000000000003E-2</v>
      </c>
      <c r="AR80" s="257">
        <v>5.8799999999999998E-2</v>
      </c>
      <c r="AS80" s="257">
        <v>8.7650000000000006E-2</v>
      </c>
      <c r="AT80" s="257">
        <v>8.299999999999999E-2</v>
      </c>
      <c r="AU80" s="257">
        <v>8.2600000000000007E-2</v>
      </c>
      <c r="AV80" s="257">
        <v>8.249999999999999E-2</v>
      </c>
      <c r="AW80" s="257">
        <v>8.1699999999999995E-2</v>
      </c>
      <c r="AX80" s="257">
        <v>8.0949999999999994E-2</v>
      </c>
      <c r="AY80" s="257">
        <v>0.08</v>
      </c>
      <c r="AZ80" s="257">
        <v>7.9750000000000001E-2</v>
      </c>
      <c r="BA80" s="257">
        <v>7.9500000000000001E-2</v>
      </c>
      <c r="BB80" s="257">
        <v>7.8800000000000009E-2</v>
      </c>
      <c r="BC80" s="257">
        <v>7.8350000000000003E-2</v>
      </c>
      <c r="BD80" s="257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11"/>
      <c r="DV80" s="111"/>
      <c r="DW80" s="111"/>
      <c r="DX80" s="111"/>
      <c r="DY80" s="111"/>
      <c r="DZ80" s="111"/>
      <c r="EA80" s="111"/>
      <c r="EB80" s="111"/>
    </row>
    <row r="81" spans="1:132" s="2" customFormat="1" ht="10.5" customHeight="1">
      <c r="A81" s="1807"/>
      <c r="B81" s="1635"/>
      <c r="C81" s="1461" t="s">
        <v>553</v>
      </c>
      <c r="D81" s="131" t="s">
        <v>117</v>
      </c>
      <c r="E81" s="48">
        <f t="shared" ref="E81:AB81" si="38">AF81*$AE80</f>
        <v>0.60760000000000003</v>
      </c>
      <c r="F81" s="48">
        <f t="shared" si="38"/>
        <v>0.217</v>
      </c>
      <c r="G81" s="48">
        <f t="shared" si="38"/>
        <v>0.22539999999999999</v>
      </c>
      <c r="H81" s="287">
        <f t="shared" si="38"/>
        <v>0.21279999999999999</v>
      </c>
      <c r="I81" s="48">
        <f t="shared" si="38"/>
        <v>0.2016</v>
      </c>
      <c r="J81" s="48">
        <f t="shared" si="38"/>
        <v>0.2072</v>
      </c>
      <c r="K81" s="48">
        <f t="shared" si="38"/>
        <v>0.2016</v>
      </c>
      <c r="L81" s="48">
        <f t="shared" si="38"/>
        <v>0.19319999999999998</v>
      </c>
      <c r="M81" s="48">
        <f t="shared" si="38"/>
        <v>0.1946</v>
      </c>
      <c r="N81" s="287">
        <f t="shared" si="38"/>
        <v>0.189</v>
      </c>
      <c r="O81" s="48">
        <f t="shared" si="38"/>
        <v>0.1736</v>
      </c>
      <c r="P81" s="48">
        <f t="shared" si="38"/>
        <v>0.22259999999999996</v>
      </c>
      <c r="Q81" s="48">
        <f t="shared" si="38"/>
        <v>0.32480000000000003</v>
      </c>
      <c r="R81" s="48">
        <f t="shared" si="38"/>
        <v>0.441</v>
      </c>
      <c r="S81" s="48">
        <f t="shared" si="38"/>
        <v>0.441</v>
      </c>
      <c r="T81" s="48">
        <v>0.49560000000000004</v>
      </c>
      <c r="U81" s="48">
        <f t="shared" si="38"/>
        <v>0.50539999999999996</v>
      </c>
      <c r="V81" s="287">
        <v>0.49560000000000004</v>
      </c>
      <c r="W81" s="48">
        <f t="shared" si="38"/>
        <v>0.48019999999999996</v>
      </c>
      <c r="X81" s="48">
        <f t="shared" si="38"/>
        <v>0.47879999999999989</v>
      </c>
      <c r="Y81" s="48">
        <f t="shared" si="38"/>
        <v>0.4718</v>
      </c>
      <c r="Z81" s="48">
        <f t="shared" si="38"/>
        <v>0.39900000000000002</v>
      </c>
      <c r="AA81" s="48">
        <f t="shared" si="38"/>
        <v>0.27860000000000001</v>
      </c>
      <c r="AB81" s="49">
        <f t="shared" si="38"/>
        <v>0.26039999999999996</v>
      </c>
      <c r="AC81" s="47"/>
      <c r="AD81" s="50"/>
      <c r="AE81" s="58"/>
      <c r="AF81" s="257">
        <v>2.1700000000000001E-2</v>
      </c>
      <c r="AG81" s="257">
        <v>7.7499999999999999E-3</v>
      </c>
      <c r="AH81" s="257">
        <v>8.0499999999999999E-3</v>
      </c>
      <c r="AI81" s="257">
        <v>7.6E-3</v>
      </c>
      <c r="AJ81" s="257">
        <v>7.1999999999999998E-3</v>
      </c>
      <c r="AK81" s="257">
        <v>7.4000000000000003E-3</v>
      </c>
      <c r="AL81" s="257">
        <v>7.1999999999999998E-3</v>
      </c>
      <c r="AM81" s="257">
        <v>6.8999999999999999E-3</v>
      </c>
      <c r="AN81" s="257">
        <v>6.9499999999999996E-3</v>
      </c>
      <c r="AO81" s="257">
        <v>6.7499999999999999E-3</v>
      </c>
      <c r="AP81" s="257">
        <v>6.1999999999999998E-3</v>
      </c>
      <c r="AQ81" s="257">
        <v>7.9499999999999987E-3</v>
      </c>
      <c r="AR81" s="257">
        <v>1.1600000000000001E-2</v>
      </c>
      <c r="AS81" s="257">
        <v>1.575E-2</v>
      </c>
      <c r="AT81" s="257">
        <v>1.575E-2</v>
      </c>
      <c r="AU81" s="257">
        <v>1.77E-2</v>
      </c>
      <c r="AV81" s="257">
        <v>1.805E-2</v>
      </c>
      <c r="AW81" s="257">
        <v>1.77E-2</v>
      </c>
      <c r="AX81" s="257">
        <v>1.7149999999999999E-2</v>
      </c>
      <c r="AY81" s="257">
        <v>1.7099999999999997E-2</v>
      </c>
      <c r="AZ81" s="257">
        <v>1.685E-2</v>
      </c>
      <c r="BA81" s="257">
        <v>1.4250000000000001E-2</v>
      </c>
      <c r="BB81" s="257">
        <v>9.9500000000000005E-3</v>
      </c>
      <c r="BC81" s="257">
        <v>9.2999999999999992E-3</v>
      </c>
      <c r="BD81" s="257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11"/>
      <c r="DV81" s="111"/>
      <c r="DW81" s="111"/>
      <c r="DX81" s="111"/>
      <c r="DY81" s="111"/>
      <c r="DZ81" s="111"/>
      <c r="EA81" s="111"/>
      <c r="EB81" s="111"/>
    </row>
    <row r="82" spans="1:132" s="2" customFormat="1" ht="10.5" customHeight="1" thickBot="1">
      <c r="A82" s="1808"/>
      <c r="B82" s="1636"/>
      <c r="C82" s="271"/>
      <c r="D82" s="236" t="s">
        <v>41</v>
      </c>
      <c r="E82" s="81">
        <f t="shared" ref="E82:AB82" si="39">E81/E80</f>
        <v>0.28933333333333333</v>
      </c>
      <c r="F82" s="81">
        <f t="shared" si="39"/>
        <v>0.1024454725710509</v>
      </c>
      <c r="G82" s="81">
        <f t="shared" si="39"/>
        <v>0.10662251655629137</v>
      </c>
      <c r="H82" s="297">
        <f t="shared" si="39"/>
        <v>0.10133333333333333</v>
      </c>
      <c r="I82" s="81">
        <f t="shared" si="39"/>
        <v>9.4924192485168091E-2</v>
      </c>
      <c r="J82" s="81">
        <f t="shared" si="39"/>
        <v>9.8273572377158031E-2</v>
      </c>
      <c r="K82" s="81">
        <f t="shared" si="39"/>
        <v>9.4612352168199743E-2</v>
      </c>
      <c r="L82" s="81">
        <f t="shared" si="39"/>
        <v>9.3432633716993896E-2</v>
      </c>
      <c r="M82" s="81">
        <f t="shared" si="39"/>
        <v>9.5928226363008975E-2</v>
      </c>
      <c r="N82" s="297">
        <f t="shared" si="39"/>
        <v>9.3815149409312015E-2</v>
      </c>
      <c r="O82" s="81">
        <f t="shared" si="39"/>
        <v>8.4010840108401083E-2</v>
      </c>
      <c r="P82" s="81">
        <f t="shared" si="39"/>
        <v>0.12699680511182104</v>
      </c>
      <c r="Q82" s="81">
        <f t="shared" si="39"/>
        <v>0.19727891156462588</v>
      </c>
      <c r="R82" s="81">
        <f t="shared" si="39"/>
        <v>0.17969195664575013</v>
      </c>
      <c r="S82" s="81">
        <f t="shared" si="39"/>
        <v>0.18975903614457831</v>
      </c>
      <c r="T82" s="81">
        <v>0.2166462668298654</v>
      </c>
      <c r="U82" s="81">
        <f t="shared" si="39"/>
        <v>0.21878787878787881</v>
      </c>
      <c r="V82" s="295">
        <v>0.21428571428571427</v>
      </c>
      <c r="W82" s="81">
        <f t="shared" si="39"/>
        <v>0.21185917232859788</v>
      </c>
      <c r="X82" s="81">
        <f t="shared" si="39"/>
        <v>0.21374999999999994</v>
      </c>
      <c r="Y82" s="81">
        <f t="shared" si="39"/>
        <v>0.21128526645768025</v>
      </c>
      <c r="Z82" s="81">
        <f t="shared" si="39"/>
        <v>0.17924528301886794</v>
      </c>
      <c r="AA82" s="81">
        <f t="shared" si="39"/>
        <v>0.1262690355329949</v>
      </c>
      <c r="AB82" s="82">
        <f t="shared" si="39"/>
        <v>0.11869814932992978</v>
      </c>
      <c r="AC82" s="47"/>
      <c r="AD82" s="50"/>
      <c r="AE82" s="58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257"/>
      <c r="AT82" s="257"/>
      <c r="AU82" s="257"/>
      <c r="AV82" s="257"/>
      <c r="AW82" s="257"/>
      <c r="AX82" s="257"/>
      <c r="AY82" s="257"/>
      <c r="AZ82" s="257"/>
      <c r="BA82" s="257"/>
      <c r="BB82" s="257"/>
      <c r="BC82" s="257"/>
      <c r="BD82" s="257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11"/>
      <c r="DV82" s="111"/>
      <c r="DW82" s="111"/>
      <c r="DX82" s="111"/>
      <c r="DY82" s="111"/>
      <c r="DZ82" s="111"/>
      <c r="EA82" s="111"/>
      <c r="EB82" s="111"/>
    </row>
    <row r="83" spans="1:132" s="2" customFormat="1" ht="10.5" customHeight="1">
      <c r="A83" s="1806"/>
      <c r="B83" s="1634" t="s">
        <v>149</v>
      </c>
      <c r="C83" s="1107"/>
      <c r="D83" s="1190"/>
      <c r="E83" s="59"/>
      <c r="F83" s="59"/>
      <c r="G83" s="59"/>
      <c r="H83" s="290"/>
      <c r="I83" s="59"/>
      <c r="J83" s="59"/>
      <c r="K83" s="59"/>
      <c r="L83" s="59"/>
      <c r="M83" s="59"/>
      <c r="N83" s="290"/>
      <c r="O83" s="59"/>
      <c r="P83" s="59"/>
      <c r="Q83" s="59"/>
      <c r="R83" s="59"/>
      <c r="S83" s="59"/>
      <c r="T83" s="59"/>
      <c r="U83" s="59"/>
      <c r="V83" s="290"/>
      <c r="W83" s="59"/>
      <c r="X83" s="59"/>
      <c r="Y83" s="59"/>
      <c r="Z83" s="59"/>
      <c r="AA83" s="59"/>
      <c r="AB83" s="60"/>
      <c r="AC83" s="47" t="s">
        <v>115</v>
      </c>
      <c r="AD83" s="50">
        <f>AD85/AC85</f>
        <v>0.43701055167991293</v>
      </c>
      <c r="AE83" s="58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11"/>
      <c r="DV83" s="111"/>
      <c r="DW83" s="111"/>
      <c r="DX83" s="111"/>
      <c r="DY83" s="111"/>
      <c r="DZ83" s="111"/>
      <c r="EA83" s="111"/>
      <c r="EB83" s="111"/>
    </row>
    <row r="84" spans="1:132" s="2" customFormat="1" ht="10.5" customHeight="1">
      <c r="A84" s="1807"/>
      <c r="B84" s="1635"/>
      <c r="C84" s="1461" t="s">
        <v>126</v>
      </c>
      <c r="D84" s="131" t="s">
        <v>33</v>
      </c>
      <c r="E84" s="966">
        <v>44</v>
      </c>
      <c r="F84" s="966">
        <v>43</v>
      </c>
      <c r="G84" s="966">
        <v>41</v>
      </c>
      <c r="H84" s="968">
        <v>43</v>
      </c>
      <c r="I84" s="966">
        <v>42</v>
      </c>
      <c r="J84" s="966">
        <v>46</v>
      </c>
      <c r="K84" s="966">
        <v>45</v>
      </c>
      <c r="L84" s="966">
        <v>50</v>
      </c>
      <c r="M84" s="966">
        <v>52</v>
      </c>
      <c r="N84" s="968">
        <v>52</v>
      </c>
      <c r="O84" s="966">
        <v>53</v>
      </c>
      <c r="P84" s="966">
        <v>48</v>
      </c>
      <c r="Q84" s="966">
        <v>52</v>
      </c>
      <c r="R84" s="966">
        <v>55</v>
      </c>
      <c r="S84" s="966">
        <v>54</v>
      </c>
      <c r="T84" s="966">
        <v>54</v>
      </c>
      <c r="U84" s="966">
        <v>54</v>
      </c>
      <c r="V84" s="968">
        <v>55</v>
      </c>
      <c r="W84" s="966">
        <v>51</v>
      </c>
      <c r="X84" s="966">
        <v>50</v>
      </c>
      <c r="Y84" s="966">
        <v>48</v>
      </c>
      <c r="Z84" s="966">
        <v>50</v>
      </c>
      <c r="AA84" s="966">
        <v>44</v>
      </c>
      <c r="AB84" s="1014">
        <v>43</v>
      </c>
      <c r="AC84" s="146"/>
      <c r="AD84" s="90"/>
      <c r="AE84" s="58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11"/>
      <c r="DV84" s="111"/>
      <c r="DW84" s="111"/>
      <c r="DX84" s="111"/>
      <c r="DY84" s="111"/>
      <c r="DZ84" s="111"/>
      <c r="EA84" s="111"/>
      <c r="EB84" s="111"/>
    </row>
    <row r="85" spans="1:132" s="2" customFormat="1" ht="10.5" customHeight="1">
      <c r="A85" s="1807"/>
      <c r="B85" s="1635"/>
      <c r="C85" s="1461" t="s">
        <v>553</v>
      </c>
      <c r="D85" s="131" t="s">
        <v>116</v>
      </c>
      <c r="E85" s="48">
        <f t="shared" ref="E85:AB85" si="40">AF85*$AE85</f>
        <v>2.6978</v>
      </c>
      <c r="F85" s="48">
        <f t="shared" si="40"/>
        <v>2.6221999999999999</v>
      </c>
      <c r="G85" s="48">
        <f t="shared" si="40"/>
        <v>2.5956000000000001</v>
      </c>
      <c r="H85" s="287">
        <f t="shared" si="40"/>
        <v>2.5830000000000002</v>
      </c>
      <c r="I85" s="48">
        <f t="shared" si="40"/>
        <v>2.5956000000000001</v>
      </c>
      <c r="J85" s="48">
        <f t="shared" si="40"/>
        <v>2.6796000000000002</v>
      </c>
      <c r="K85" s="48">
        <f t="shared" si="40"/>
        <v>2.7944</v>
      </c>
      <c r="L85" s="48">
        <f t="shared" si="40"/>
        <v>2.9736000000000002</v>
      </c>
      <c r="M85" s="48">
        <f t="shared" si="40"/>
        <v>3.2074000000000003</v>
      </c>
      <c r="N85" s="287">
        <f t="shared" si="40"/>
        <v>3.2591999999999999</v>
      </c>
      <c r="O85" s="48">
        <f t="shared" si="40"/>
        <v>3.2423999999999999</v>
      </c>
      <c r="P85" s="48">
        <f t="shared" si="40"/>
        <v>3.1080000000000001</v>
      </c>
      <c r="Q85" s="48">
        <f t="shared" si="40"/>
        <v>3.0771999999999999</v>
      </c>
      <c r="R85" s="48">
        <f t="shared" si="40"/>
        <v>3.3683999999999998</v>
      </c>
      <c r="S85" s="48">
        <f t="shared" si="40"/>
        <v>3.3852000000000002</v>
      </c>
      <c r="T85" s="48">
        <v>3.2816000000000001</v>
      </c>
      <c r="U85" s="48">
        <f t="shared" si="40"/>
        <v>3.36</v>
      </c>
      <c r="V85" s="287">
        <v>3.3809999999999998</v>
      </c>
      <c r="W85" s="48">
        <f t="shared" si="40"/>
        <v>3.2409999999999997</v>
      </c>
      <c r="X85" s="48">
        <f t="shared" si="40"/>
        <v>3.0939999999999999</v>
      </c>
      <c r="Y85" s="48">
        <f t="shared" si="40"/>
        <v>3.0057999999999998</v>
      </c>
      <c r="Z85" s="48">
        <f t="shared" si="40"/>
        <v>2.9567999999999999</v>
      </c>
      <c r="AA85" s="48">
        <f t="shared" si="40"/>
        <v>2.8405999999999998</v>
      </c>
      <c r="AB85" s="49">
        <f t="shared" si="40"/>
        <v>2.6950000000000003</v>
      </c>
      <c r="AC85" s="47">
        <f>SUM(E85:AB85)</f>
        <v>72.045400000000001</v>
      </c>
      <c r="AD85" s="50">
        <f>SUM(E86:AB86)</f>
        <v>31.4846</v>
      </c>
      <c r="AE85" s="58">
        <v>28</v>
      </c>
      <c r="AF85" s="257">
        <v>9.6349999999999991E-2</v>
      </c>
      <c r="AG85" s="257">
        <v>9.3649999999999997E-2</v>
      </c>
      <c r="AH85" s="257">
        <v>9.2700000000000005E-2</v>
      </c>
      <c r="AI85" s="257">
        <v>9.2249999999999999E-2</v>
      </c>
      <c r="AJ85" s="257">
        <v>9.2700000000000005E-2</v>
      </c>
      <c r="AK85" s="257">
        <v>9.5700000000000007E-2</v>
      </c>
      <c r="AL85" s="257">
        <v>9.98E-2</v>
      </c>
      <c r="AM85" s="257">
        <v>0.1062</v>
      </c>
      <c r="AN85" s="257">
        <v>0.11455000000000001</v>
      </c>
      <c r="AO85" s="257">
        <v>0.1164</v>
      </c>
      <c r="AP85" s="257">
        <v>0.1158</v>
      </c>
      <c r="AQ85" s="257">
        <v>0.111</v>
      </c>
      <c r="AR85" s="257">
        <v>0.1099</v>
      </c>
      <c r="AS85" s="257">
        <v>0.12029999999999999</v>
      </c>
      <c r="AT85" s="257">
        <v>0.12090000000000001</v>
      </c>
      <c r="AU85" s="257">
        <v>0.12075</v>
      </c>
      <c r="AV85" s="257">
        <v>0.12</v>
      </c>
      <c r="AW85" s="257">
        <v>0.1172</v>
      </c>
      <c r="AX85" s="257">
        <v>0.11574999999999999</v>
      </c>
      <c r="AY85" s="257">
        <v>0.1105</v>
      </c>
      <c r="AZ85" s="257">
        <v>0.10735</v>
      </c>
      <c r="BA85" s="257">
        <v>0.1056</v>
      </c>
      <c r="BB85" s="257">
        <v>0.10145</v>
      </c>
      <c r="BC85" s="257">
        <v>9.6250000000000002E-2</v>
      </c>
      <c r="BD85" s="257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11"/>
      <c r="DV85" s="111"/>
      <c r="DW85" s="111"/>
      <c r="DX85" s="111"/>
      <c r="DY85" s="111"/>
      <c r="DZ85" s="111"/>
      <c r="EA85" s="111"/>
      <c r="EB85" s="111"/>
    </row>
    <row r="86" spans="1:132" s="2" customFormat="1" ht="10.5" customHeight="1">
      <c r="A86" s="1807"/>
      <c r="B86" s="1635"/>
      <c r="C86" s="1461" t="s">
        <v>553</v>
      </c>
      <c r="D86" s="131" t="s">
        <v>117</v>
      </c>
      <c r="E86" s="48">
        <f t="shared" ref="E86:AB86" si="41">AF86*$AE85</f>
        <v>1.2067999999999999</v>
      </c>
      <c r="F86" s="48">
        <f t="shared" si="41"/>
        <v>1.19</v>
      </c>
      <c r="G86" s="48">
        <f t="shared" si="41"/>
        <v>1.1941999999999999</v>
      </c>
      <c r="H86" s="287">
        <f t="shared" si="41"/>
        <v>1.1872</v>
      </c>
      <c r="I86" s="48">
        <f t="shared" si="41"/>
        <v>1.1801999999999999</v>
      </c>
      <c r="J86" s="48">
        <f t="shared" si="41"/>
        <v>1.2096</v>
      </c>
      <c r="K86" s="48">
        <f t="shared" si="41"/>
        <v>1.2208000000000001</v>
      </c>
      <c r="L86" s="48">
        <f t="shared" si="41"/>
        <v>1.3104</v>
      </c>
      <c r="M86" s="48">
        <f t="shared" si="41"/>
        <v>1.4252</v>
      </c>
      <c r="N86" s="287">
        <f t="shared" si="41"/>
        <v>1.4490000000000001</v>
      </c>
      <c r="O86" s="48">
        <f t="shared" si="41"/>
        <v>1.4405999999999999</v>
      </c>
      <c r="P86" s="48">
        <f t="shared" si="41"/>
        <v>1.3734</v>
      </c>
      <c r="Q86" s="48">
        <f t="shared" si="41"/>
        <v>1.3089999999999999</v>
      </c>
      <c r="R86" s="48">
        <f t="shared" si="41"/>
        <v>1.4770000000000001</v>
      </c>
      <c r="S86" s="48">
        <f t="shared" si="41"/>
        <v>1.4769999999999999</v>
      </c>
      <c r="T86" s="48">
        <v>1.3915999999999999</v>
      </c>
      <c r="U86" s="48">
        <f t="shared" si="41"/>
        <v>1.4280000000000002</v>
      </c>
      <c r="V86" s="287">
        <v>1.4083999999999999</v>
      </c>
      <c r="W86" s="48">
        <f t="shared" si="41"/>
        <v>1.3552</v>
      </c>
      <c r="X86" s="48">
        <f t="shared" si="41"/>
        <v>1.2851999999999999</v>
      </c>
      <c r="Y86" s="48">
        <f t="shared" si="41"/>
        <v>1.246</v>
      </c>
      <c r="Z86" s="48">
        <f t="shared" si="41"/>
        <v>1.26</v>
      </c>
      <c r="AA86" s="48">
        <f t="shared" si="41"/>
        <v>1.246</v>
      </c>
      <c r="AB86" s="49">
        <f t="shared" si="41"/>
        <v>1.2138</v>
      </c>
      <c r="AC86" s="47"/>
      <c r="AD86" s="50"/>
      <c r="AE86" s="58"/>
      <c r="AF86" s="257">
        <v>4.3099999999999999E-2</v>
      </c>
      <c r="AG86" s="257">
        <v>4.2499999999999996E-2</v>
      </c>
      <c r="AH86" s="257">
        <v>4.2649999999999993E-2</v>
      </c>
      <c r="AI86" s="257">
        <v>4.24E-2</v>
      </c>
      <c r="AJ86" s="257">
        <v>4.215E-2</v>
      </c>
      <c r="AK86" s="257">
        <v>4.3200000000000002E-2</v>
      </c>
      <c r="AL86" s="257">
        <v>4.36E-2</v>
      </c>
      <c r="AM86" s="257">
        <v>4.6800000000000001E-2</v>
      </c>
      <c r="AN86" s="257">
        <v>5.0900000000000001E-2</v>
      </c>
      <c r="AO86" s="257">
        <v>5.1750000000000004E-2</v>
      </c>
      <c r="AP86" s="257">
        <v>5.1449999999999996E-2</v>
      </c>
      <c r="AQ86" s="257">
        <v>4.9049999999999996E-2</v>
      </c>
      <c r="AR86" s="257">
        <v>4.675E-2</v>
      </c>
      <c r="AS86" s="257">
        <v>5.2750000000000005E-2</v>
      </c>
      <c r="AT86" s="257">
        <v>5.2749999999999998E-2</v>
      </c>
      <c r="AU86" s="257">
        <v>5.0299999999999997E-2</v>
      </c>
      <c r="AV86" s="257">
        <v>5.1000000000000004E-2</v>
      </c>
      <c r="AW86" s="257">
        <v>4.9700000000000001E-2</v>
      </c>
      <c r="AX86" s="257">
        <v>4.8399999999999999E-2</v>
      </c>
      <c r="AY86" s="257">
        <v>4.5899999999999996E-2</v>
      </c>
      <c r="AZ86" s="257">
        <v>4.4499999999999998E-2</v>
      </c>
      <c r="BA86" s="257">
        <v>4.4999999999999998E-2</v>
      </c>
      <c r="BB86" s="257">
        <v>4.4499999999999998E-2</v>
      </c>
      <c r="BC86" s="257">
        <v>4.335E-2</v>
      </c>
      <c r="BD86" s="257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11"/>
      <c r="DV86" s="111"/>
      <c r="DW86" s="111"/>
      <c r="DX86" s="111"/>
      <c r="DY86" s="111"/>
      <c r="DZ86" s="111"/>
      <c r="EA86" s="111"/>
      <c r="EB86" s="111"/>
    </row>
    <row r="87" spans="1:132" s="2" customFormat="1" ht="10.5" customHeight="1" thickBot="1">
      <c r="A87" s="1808"/>
      <c r="B87" s="1636"/>
      <c r="C87" s="271"/>
      <c r="D87" s="236" t="s">
        <v>41</v>
      </c>
      <c r="E87" s="52">
        <f t="shared" ref="E87:AB87" si="42">E86/E85</f>
        <v>0.44732745199792417</v>
      </c>
      <c r="F87" s="52">
        <f t="shared" si="42"/>
        <v>0.45381740523224773</v>
      </c>
      <c r="G87" s="52">
        <f t="shared" si="42"/>
        <v>0.46008629989212507</v>
      </c>
      <c r="H87" s="288">
        <f t="shared" si="42"/>
        <v>0.45962059620596202</v>
      </c>
      <c r="I87" s="52">
        <f t="shared" si="42"/>
        <v>0.45469255663430413</v>
      </c>
      <c r="J87" s="52">
        <f t="shared" si="42"/>
        <v>0.45141065830721</v>
      </c>
      <c r="K87" s="52">
        <f t="shared" si="42"/>
        <v>0.43687374749499003</v>
      </c>
      <c r="L87" s="52">
        <f t="shared" si="42"/>
        <v>0.44067796610169491</v>
      </c>
      <c r="M87" s="52">
        <f t="shared" si="42"/>
        <v>0.4443474465298996</v>
      </c>
      <c r="N87" s="288">
        <f t="shared" si="42"/>
        <v>0.44458762886597941</v>
      </c>
      <c r="O87" s="52">
        <f t="shared" si="42"/>
        <v>0.44430051813471499</v>
      </c>
      <c r="P87" s="52">
        <f t="shared" si="42"/>
        <v>0.44189189189189187</v>
      </c>
      <c r="Q87" s="52">
        <f t="shared" si="42"/>
        <v>0.42538671519563237</v>
      </c>
      <c r="R87" s="52">
        <f t="shared" si="42"/>
        <v>0.43848711554447223</v>
      </c>
      <c r="S87" s="52">
        <f t="shared" si="42"/>
        <v>0.43631100082712981</v>
      </c>
      <c r="T87" s="52">
        <v>0.42406143344709896</v>
      </c>
      <c r="U87" s="52">
        <f t="shared" si="42"/>
        <v>0.42500000000000004</v>
      </c>
      <c r="V87" s="288">
        <v>0.41656314699792962</v>
      </c>
      <c r="W87" s="52">
        <f t="shared" si="42"/>
        <v>0.41814254859611233</v>
      </c>
      <c r="X87" s="52">
        <f t="shared" si="42"/>
        <v>0.41538461538461535</v>
      </c>
      <c r="Y87" s="52">
        <f t="shared" si="42"/>
        <v>0.41453190498369819</v>
      </c>
      <c r="Z87" s="52">
        <f t="shared" si="42"/>
        <v>0.42613636363636365</v>
      </c>
      <c r="AA87" s="52">
        <f t="shared" si="42"/>
        <v>0.43863972400197143</v>
      </c>
      <c r="AB87" s="53">
        <f t="shared" si="42"/>
        <v>0.45038961038961034</v>
      </c>
      <c r="AC87" s="47"/>
      <c r="AD87" s="50"/>
      <c r="AE87" s="58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7"/>
      <c r="BB87" s="257"/>
      <c r="BC87" s="257"/>
      <c r="BD87" s="257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11"/>
      <c r="DV87" s="111"/>
      <c r="DW87" s="111"/>
      <c r="DX87" s="111"/>
      <c r="DY87" s="111"/>
      <c r="DZ87" s="111"/>
      <c r="EA87" s="111"/>
      <c r="EB87" s="111"/>
    </row>
    <row r="88" spans="1:132" s="2" customFormat="1" ht="10.5" customHeight="1">
      <c r="A88" s="1806"/>
      <c r="B88" s="1634" t="s">
        <v>145</v>
      </c>
      <c r="C88" s="1107"/>
      <c r="D88" s="1190"/>
      <c r="E88" s="59"/>
      <c r="F88" s="59"/>
      <c r="G88" s="59"/>
      <c r="H88" s="290"/>
      <c r="I88" s="59"/>
      <c r="J88" s="59"/>
      <c r="K88" s="59"/>
      <c r="L88" s="59"/>
      <c r="M88" s="59"/>
      <c r="N88" s="290"/>
      <c r="O88" s="59"/>
      <c r="P88" s="59"/>
      <c r="Q88" s="59"/>
      <c r="R88" s="59"/>
      <c r="S88" s="59"/>
      <c r="T88" s="59"/>
      <c r="U88" s="59"/>
      <c r="V88" s="290"/>
      <c r="W88" s="59"/>
      <c r="X88" s="59"/>
      <c r="Y88" s="59"/>
      <c r="Z88" s="59"/>
      <c r="AA88" s="59"/>
      <c r="AB88" s="60"/>
      <c r="AC88" s="47" t="s">
        <v>115</v>
      </c>
      <c r="AD88" s="50">
        <f>AD90/AC90</f>
        <v>0.96775481681142062</v>
      </c>
      <c r="AE88" s="58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7"/>
      <c r="BB88" s="257"/>
      <c r="BC88" s="257"/>
      <c r="BD88" s="257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11"/>
      <c r="DV88" s="111"/>
      <c r="DW88" s="111"/>
      <c r="DX88" s="111"/>
      <c r="DY88" s="111"/>
      <c r="DZ88" s="111"/>
      <c r="EA88" s="111"/>
      <c r="EB88" s="111"/>
    </row>
    <row r="89" spans="1:132" s="2" customFormat="1" ht="10.5" customHeight="1">
      <c r="A89" s="1807"/>
      <c r="B89" s="1635"/>
      <c r="C89" s="1461" t="s">
        <v>126</v>
      </c>
      <c r="D89" s="131" t="s">
        <v>33</v>
      </c>
      <c r="E89" s="966">
        <v>36</v>
      </c>
      <c r="F89" s="966">
        <v>36</v>
      </c>
      <c r="G89" s="966">
        <v>36</v>
      </c>
      <c r="H89" s="968">
        <v>36</v>
      </c>
      <c r="I89" s="966">
        <v>36</v>
      </c>
      <c r="J89" s="966">
        <v>36</v>
      </c>
      <c r="K89" s="966">
        <v>36</v>
      </c>
      <c r="L89" s="966">
        <v>36</v>
      </c>
      <c r="M89" s="966">
        <v>36</v>
      </c>
      <c r="N89" s="968">
        <v>36</v>
      </c>
      <c r="O89" s="966">
        <v>36</v>
      </c>
      <c r="P89" s="966">
        <v>36</v>
      </c>
      <c r="Q89" s="966">
        <v>36</v>
      </c>
      <c r="R89" s="966">
        <v>36</v>
      </c>
      <c r="S89" s="966">
        <v>36</v>
      </c>
      <c r="T89" s="966">
        <v>36</v>
      </c>
      <c r="U89" s="966">
        <v>36</v>
      </c>
      <c r="V89" s="968">
        <v>36</v>
      </c>
      <c r="W89" s="966">
        <v>35</v>
      </c>
      <c r="X89" s="966">
        <v>36</v>
      </c>
      <c r="Y89" s="966">
        <v>35</v>
      </c>
      <c r="Z89" s="966">
        <v>36</v>
      </c>
      <c r="AA89" s="966">
        <v>36</v>
      </c>
      <c r="AB89" s="1014">
        <v>36</v>
      </c>
      <c r="AC89" s="146"/>
      <c r="AD89" s="90"/>
      <c r="AE89" s="58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257"/>
      <c r="AT89" s="257"/>
      <c r="AU89" s="257"/>
      <c r="AV89" s="257"/>
      <c r="AW89" s="257"/>
      <c r="AX89" s="257"/>
      <c r="AY89" s="257"/>
      <c r="AZ89" s="257"/>
      <c r="BA89" s="257"/>
      <c r="BB89" s="257"/>
      <c r="BC89" s="257"/>
      <c r="BD89" s="257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11"/>
      <c r="DV89" s="111"/>
      <c r="DW89" s="111"/>
      <c r="DX89" s="111"/>
      <c r="DY89" s="111"/>
      <c r="DZ89" s="111"/>
      <c r="EA89" s="111"/>
      <c r="EB89" s="111"/>
    </row>
    <row r="90" spans="1:132" s="2" customFormat="1" ht="10.5" customHeight="1">
      <c r="A90" s="1807"/>
      <c r="B90" s="1635"/>
      <c r="C90" s="1461" t="s">
        <v>553</v>
      </c>
      <c r="D90" s="131" t="s">
        <v>116</v>
      </c>
      <c r="E90" s="48">
        <f t="shared" ref="E90:AB90" si="43">AF90*$AE90</f>
        <v>1.7570000000000001</v>
      </c>
      <c r="F90" s="48">
        <f t="shared" si="43"/>
        <v>1.7542000000000004</v>
      </c>
      <c r="G90" s="48">
        <f t="shared" si="43"/>
        <v>1.7528000000000001</v>
      </c>
      <c r="H90" s="287">
        <f t="shared" si="43"/>
        <v>1.7513999999999998</v>
      </c>
      <c r="I90" s="48">
        <f t="shared" si="43"/>
        <v>1.7444</v>
      </c>
      <c r="J90" s="48">
        <f t="shared" si="43"/>
        <v>1.7458</v>
      </c>
      <c r="K90" s="48">
        <f t="shared" si="43"/>
        <v>1.7542000000000004</v>
      </c>
      <c r="L90" s="48">
        <f t="shared" si="43"/>
        <v>1.7612000000000003</v>
      </c>
      <c r="M90" s="48">
        <f t="shared" si="43"/>
        <v>1.7556000000000003</v>
      </c>
      <c r="N90" s="287">
        <f t="shared" si="43"/>
        <v>1.7570000000000001</v>
      </c>
      <c r="O90" s="48">
        <f t="shared" si="43"/>
        <v>1.7626000000000002</v>
      </c>
      <c r="P90" s="48">
        <f t="shared" si="43"/>
        <v>1.7570000000000001</v>
      </c>
      <c r="Q90" s="48">
        <f t="shared" si="43"/>
        <v>1.7528000000000001</v>
      </c>
      <c r="R90" s="48">
        <f t="shared" si="43"/>
        <v>1.7597999999999998</v>
      </c>
      <c r="S90" s="48">
        <f t="shared" si="43"/>
        <v>1.7737999999999996</v>
      </c>
      <c r="T90" s="48">
        <v>1.7429999999999999</v>
      </c>
      <c r="U90" s="48">
        <f t="shared" si="43"/>
        <v>1.7612000000000003</v>
      </c>
      <c r="V90" s="287">
        <v>1.7696000000000001</v>
      </c>
      <c r="W90" s="48">
        <f t="shared" si="43"/>
        <v>1.7429999999999999</v>
      </c>
      <c r="X90" s="48">
        <f t="shared" si="43"/>
        <v>1.7416</v>
      </c>
      <c r="Y90" s="48">
        <f t="shared" si="43"/>
        <v>1.7429999999999999</v>
      </c>
      <c r="Z90" s="48">
        <f t="shared" si="43"/>
        <v>1.7416</v>
      </c>
      <c r="AA90" s="48">
        <f t="shared" si="43"/>
        <v>1.7458</v>
      </c>
      <c r="AB90" s="49">
        <f t="shared" si="43"/>
        <v>1.7429999999999999</v>
      </c>
      <c r="AC90" s="47">
        <f>SUM(E90:AB90)</f>
        <v>42.071400000000004</v>
      </c>
      <c r="AD90" s="50">
        <f>SUM(E91:AB91)</f>
        <v>40.714800000000004</v>
      </c>
      <c r="AE90" s="58">
        <v>28</v>
      </c>
      <c r="AF90" s="257">
        <v>6.275E-2</v>
      </c>
      <c r="AG90" s="257">
        <v>6.2650000000000011E-2</v>
      </c>
      <c r="AH90" s="257">
        <v>6.2600000000000003E-2</v>
      </c>
      <c r="AI90" s="257">
        <v>6.2549999999999994E-2</v>
      </c>
      <c r="AJ90" s="257">
        <v>6.2300000000000001E-2</v>
      </c>
      <c r="AK90" s="257">
        <v>6.2350000000000003E-2</v>
      </c>
      <c r="AL90" s="257">
        <v>6.2650000000000011E-2</v>
      </c>
      <c r="AM90" s="257">
        <v>6.2900000000000011E-2</v>
      </c>
      <c r="AN90" s="257">
        <v>6.2700000000000006E-2</v>
      </c>
      <c r="AO90" s="257">
        <v>6.275E-2</v>
      </c>
      <c r="AP90" s="257">
        <v>6.2950000000000006E-2</v>
      </c>
      <c r="AQ90" s="257">
        <v>6.275E-2</v>
      </c>
      <c r="AR90" s="257">
        <v>6.2600000000000003E-2</v>
      </c>
      <c r="AS90" s="257">
        <v>6.2849999999999989E-2</v>
      </c>
      <c r="AT90" s="257">
        <v>6.334999999999999E-2</v>
      </c>
      <c r="AU90" s="257">
        <v>6.3200000000000006E-2</v>
      </c>
      <c r="AV90" s="257">
        <v>6.2900000000000011E-2</v>
      </c>
      <c r="AW90" s="257">
        <v>6.225E-2</v>
      </c>
      <c r="AX90" s="257">
        <v>6.225E-2</v>
      </c>
      <c r="AY90" s="257">
        <v>6.2199999999999998E-2</v>
      </c>
      <c r="AZ90" s="257">
        <v>6.225E-2</v>
      </c>
      <c r="BA90" s="257">
        <v>6.2200000000000005E-2</v>
      </c>
      <c r="BB90" s="257">
        <v>6.2350000000000003E-2</v>
      </c>
      <c r="BC90" s="257">
        <v>6.225E-2</v>
      </c>
      <c r="BD90" s="257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11"/>
      <c r="DV90" s="111"/>
      <c r="DW90" s="111"/>
      <c r="DX90" s="111"/>
      <c r="DY90" s="111"/>
      <c r="DZ90" s="111"/>
      <c r="EA90" s="111"/>
      <c r="EB90" s="111"/>
    </row>
    <row r="91" spans="1:132" s="2" customFormat="1" ht="10.5" customHeight="1">
      <c r="A91" s="1807"/>
      <c r="B91" s="1635"/>
      <c r="C91" s="1461" t="s">
        <v>553</v>
      </c>
      <c r="D91" s="131" t="s">
        <v>117</v>
      </c>
      <c r="E91" s="48">
        <f t="shared" ref="E91:AB91" si="44">AF91*$AE90</f>
        <v>1.7094</v>
      </c>
      <c r="F91" s="48">
        <f t="shared" si="44"/>
        <v>1.7191999999999998</v>
      </c>
      <c r="G91" s="48">
        <f t="shared" si="44"/>
        <v>1.7206000000000001</v>
      </c>
      <c r="H91" s="287">
        <f t="shared" si="44"/>
        <v>1.7206000000000001</v>
      </c>
      <c r="I91" s="48">
        <f t="shared" si="44"/>
        <v>1.7010000000000001</v>
      </c>
      <c r="J91" s="48">
        <f t="shared" si="44"/>
        <v>1.7010000000000001</v>
      </c>
      <c r="K91" s="48">
        <f t="shared" si="44"/>
        <v>1.6841999999999999</v>
      </c>
      <c r="L91" s="48">
        <f t="shared" si="44"/>
        <v>1.7065999999999999</v>
      </c>
      <c r="M91" s="48">
        <f t="shared" si="44"/>
        <v>1.7149999999999999</v>
      </c>
      <c r="N91" s="287">
        <f t="shared" si="44"/>
        <v>1.7108000000000001</v>
      </c>
      <c r="O91" s="48">
        <f t="shared" si="44"/>
        <v>1.7234</v>
      </c>
      <c r="P91" s="48">
        <f t="shared" si="44"/>
        <v>1.6996000000000002</v>
      </c>
      <c r="Q91" s="48">
        <f t="shared" si="44"/>
        <v>1.7163999999999999</v>
      </c>
      <c r="R91" s="48">
        <f t="shared" si="44"/>
        <v>1.7038</v>
      </c>
      <c r="S91" s="48">
        <f t="shared" si="44"/>
        <v>1.68</v>
      </c>
      <c r="T91" s="48">
        <v>1.6716000000000002</v>
      </c>
      <c r="U91" s="48">
        <f t="shared" si="44"/>
        <v>1.6954</v>
      </c>
      <c r="V91" s="287">
        <v>1.68</v>
      </c>
      <c r="W91" s="48">
        <f t="shared" si="44"/>
        <v>1.6674000000000002</v>
      </c>
      <c r="X91" s="48">
        <f t="shared" si="44"/>
        <v>1.6701999999999999</v>
      </c>
      <c r="Y91" s="48">
        <f t="shared" si="44"/>
        <v>1.673</v>
      </c>
      <c r="Z91" s="48">
        <f t="shared" si="44"/>
        <v>1.6786000000000001</v>
      </c>
      <c r="AA91" s="48">
        <f t="shared" si="44"/>
        <v>1.68</v>
      </c>
      <c r="AB91" s="49">
        <f t="shared" si="44"/>
        <v>1.6869999999999998</v>
      </c>
      <c r="AC91" s="47"/>
      <c r="AD91" s="50"/>
      <c r="AE91" s="58"/>
      <c r="AF91" s="257">
        <v>6.105E-2</v>
      </c>
      <c r="AG91" s="257">
        <v>6.1399999999999996E-2</v>
      </c>
      <c r="AH91" s="257">
        <v>6.1450000000000005E-2</v>
      </c>
      <c r="AI91" s="257">
        <v>6.1450000000000005E-2</v>
      </c>
      <c r="AJ91" s="257">
        <v>6.0749999999999998E-2</v>
      </c>
      <c r="AK91" s="257">
        <v>6.0749999999999998E-2</v>
      </c>
      <c r="AL91" s="257">
        <v>6.0149999999999995E-2</v>
      </c>
      <c r="AM91" s="257">
        <v>6.0949999999999997E-2</v>
      </c>
      <c r="AN91" s="257">
        <v>6.1249999999999999E-2</v>
      </c>
      <c r="AO91" s="257">
        <v>6.1100000000000002E-2</v>
      </c>
      <c r="AP91" s="257">
        <v>6.1550000000000001E-2</v>
      </c>
      <c r="AQ91" s="257">
        <v>6.0700000000000004E-2</v>
      </c>
      <c r="AR91" s="257">
        <v>6.13E-2</v>
      </c>
      <c r="AS91" s="257">
        <v>6.0850000000000001E-2</v>
      </c>
      <c r="AT91" s="257">
        <v>0.06</v>
      </c>
      <c r="AU91" s="257">
        <v>0.06</v>
      </c>
      <c r="AV91" s="257">
        <v>6.055E-2</v>
      </c>
      <c r="AW91" s="257">
        <v>5.9700000000000003E-2</v>
      </c>
      <c r="AX91" s="257">
        <v>5.9550000000000006E-2</v>
      </c>
      <c r="AY91" s="257">
        <v>5.9649999999999995E-2</v>
      </c>
      <c r="AZ91" s="257">
        <v>5.9749999999999998E-2</v>
      </c>
      <c r="BA91" s="257">
        <v>5.9950000000000003E-2</v>
      </c>
      <c r="BB91" s="257">
        <v>0.06</v>
      </c>
      <c r="BC91" s="257">
        <v>6.0249999999999998E-2</v>
      </c>
      <c r="BD91" s="257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11"/>
      <c r="DV91" s="111"/>
      <c r="DW91" s="111"/>
      <c r="DX91" s="111"/>
      <c r="DY91" s="111"/>
      <c r="DZ91" s="111"/>
      <c r="EA91" s="111"/>
      <c r="EB91" s="111"/>
    </row>
    <row r="92" spans="1:132" s="2" customFormat="1" ht="10.5" customHeight="1" thickBot="1">
      <c r="A92" s="1808"/>
      <c r="B92" s="1636"/>
      <c r="C92" s="271"/>
      <c r="D92" s="236" t="s">
        <v>41</v>
      </c>
      <c r="E92" s="81">
        <f t="shared" ref="E92:AB92" si="45">E91/E90</f>
        <v>0.97290836653386448</v>
      </c>
      <c r="F92" s="81">
        <f t="shared" si="45"/>
        <v>0.98004788507581775</v>
      </c>
      <c r="G92" s="81">
        <f t="shared" si="45"/>
        <v>0.98162939297124596</v>
      </c>
      <c r="H92" s="297">
        <f t="shared" si="45"/>
        <v>0.98241406874500414</v>
      </c>
      <c r="I92" s="81">
        <f t="shared" si="45"/>
        <v>0.9751203852327448</v>
      </c>
      <c r="J92" s="81">
        <f t="shared" si="45"/>
        <v>0.97433841218925421</v>
      </c>
      <c r="K92" s="81">
        <f t="shared" si="45"/>
        <v>0.96009577015163583</v>
      </c>
      <c r="L92" s="81">
        <f t="shared" si="45"/>
        <v>0.96899841017488053</v>
      </c>
      <c r="M92" s="81">
        <f t="shared" si="45"/>
        <v>0.97687400318979245</v>
      </c>
      <c r="N92" s="297">
        <f t="shared" si="45"/>
        <v>0.97370517928286848</v>
      </c>
      <c r="O92" s="81">
        <f t="shared" si="45"/>
        <v>0.97776012708498805</v>
      </c>
      <c r="P92" s="81">
        <f t="shared" si="45"/>
        <v>0.96733067729083666</v>
      </c>
      <c r="Q92" s="81">
        <f t="shared" si="45"/>
        <v>0.9792332268370606</v>
      </c>
      <c r="R92" s="81">
        <f t="shared" si="45"/>
        <v>0.96817820206841698</v>
      </c>
      <c r="S92" s="81">
        <f t="shared" si="45"/>
        <v>0.94711917916337829</v>
      </c>
      <c r="T92" s="81">
        <v>0.95903614457831343</v>
      </c>
      <c r="U92" s="81">
        <f t="shared" si="45"/>
        <v>0.96263910969793309</v>
      </c>
      <c r="V92" s="295">
        <v>0.94936708860759489</v>
      </c>
      <c r="W92" s="81">
        <f t="shared" si="45"/>
        <v>0.9566265060240966</v>
      </c>
      <c r="X92" s="81">
        <f t="shared" si="45"/>
        <v>0.95900321543408351</v>
      </c>
      <c r="Y92" s="81">
        <f t="shared" si="45"/>
        <v>0.95983935742971893</v>
      </c>
      <c r="Z92" s="81">
        <f t="shared" si="45"/>
        <v>0.96382636655948561</v>
      </c>
      <c r="AA92" s="81">
        <f t="shared" si="45"/>
        <v>0.96230954290296711</v>
      </c>
      <c r="AB92" s="82">
        <f t="shared" si="45"/>
        <v>0.96787148594377503</v>
      </c>
      <c r="AC92" s="47"/>
      <c r="AD92" s="50"/>
      <c r="AE92" s="58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11"/>
      <c r="DV92" s="111"/>
      <c r="DW92" s="111"/>
      <c r="DX92" s="111"/>
      <c r="DY92" s="111"/>
      <c r="DZ92" s="111"/>
      <c r="EA92" s="111"/>
      <c r="EB92" s="111"/>
    </row>
    <row r="93" spans="1:132" s="2" customFormat="1" ht="10.5" customHeight="1">
      <c r="A93" s="1806"/>
      <c r="B93" s="1634" t="s">
        <v>150</v>
      </c>
      <c r="C93" s="1107"/>
      <c r="D93" s="1190"/>
      <c r="E93" s="59"/>
      <c r="F93" s="59"/>
      <c r="G93" s="59"/>
      <c r="H93" s="290"/>
      <c r="I93" s="59"/>
      <c r="J93" s="59"/>
      <c r="K93" s="59"/>
      <c r="L93" s="59"/>
      <c r="M93" s="59"/>
      <c r="N93" s="290"/>
      <c r="O93" s="59"/>
      <c r="P93" s="59"/>
      <c r="Q93" s="59"/>
      <c r="R93" s="59"/>
      <c r="S93" s="59"/>
      <c r="T93" s="59"/>
      <c r="U93" s="59"/>
      <c r="V93" s="290"/>
      <c r="W93" s="59"/>
      <c r="X93" s="59"/>
      <c r="Y93" s="59"/>
      <c r="Z93" s="59"/>
      <c r="AA93" s="59"/>
      <c r="AB93" s="60"/>
      <c r="AC93" s="47" t="s">
        <v>115</v>
      </c>
      <c r="AD93" s="50">
        <f>AD95/AC95</f>
        <v>0.78697971235355701</v>
      </c>
      <c r="AE93" s="58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11"/>
      <c r="DV93" s="111"/>
      <c r="DW93" s="111"/>
      <c r="DX93" s="111"/>
      <c r="DY93" s="111"/>
      <c r="DZ93" s="111"/>
      <c r="EA93" s="111"/>
      <c r="EB93" s="111"/>
    </row>
    <row r="94" spans="1:132" s="2" customFormat="1" ht="10.5" customHeight="1">
      <c r="A94" s="1807"/>
      <c r="B94" s="1635"/>
      <c r="C94" s="1461" t="s">
        <v>126</v>
      </c>
      <c r="D94" s="131" t="s">
        <v>33</v>
      </c>
      <c r="E94" s="966">
        <v>36</v>
      </c>
      <c r="F94" s="966">
        <v>36</v>
      </c>
      <c r="G94" s="966">
        <v>36</v>
      </c>
      <c r="H94" s="968">
        <v>36</v>
      </c>
      <c r="I94" s="966">
        <v>36</v>
      </c>
      <c r="J94" s="966">
        <v>36</v>
      </c>
      <c r="K94" s="966">
        <v>36</v>
      </c>
      <c r="L94" s="966">
        <v>36</v>
      </c>
      <c r="M94" s="966">
        <v>35</v>
      </c>
      <c r="N94" s="968">
        <v>35</v>
      </c>
      <c r="O94" s="966">
        <v>35</v>
      </c>
      <c r="P94" s="966">
        <v>35</v>
      </c>
      <c r="Q94" s="966">
        <v>35</v>
      </c>
      <c r="R94" s="966">
        <v>35</v>
      </c>
      <c r="S94" s="966">
        <v>36</v>
      </c>
      <c r="T94" s="966">
        <v>36</v>
      </c>
      <c r="U94" s="966">
        <v>36</v>
      </c>
      <c r="V94" s="968">
        <v>36</v>
      </c>
      <c r="W94" s="966">
        <v>36</v>
      </c>
      <c r="X94" s="966">
        <v>36</v>
      </c>
      <c r="Y94" s="966">
        <v>36</v>
      </c>
      <c r="Z94" s="966">
        <v>36</v>
      </c>
      <c r="AA94" s="966">
        <v>36</v>
      </c>
      <c r="AB94" s="1014">
        <v>36</v>
      </c>
      <c r="AC94" s="146"/>
      <c r="AD94" s="90"/>
      <c r="AE94" s="58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11"/>
      <c r="DV94" s="111"/>
      <c r="DW94" s="111"/>
      <c r="DX94" s="111"/>
      <c r="DY94" s="111"/>
      <c r="DZ94" s="111"/>
      <c r="EA94" s="111"/>
      <c r="EB94" s="111"/>
    </row>
    <row r="95" spans="1:132" s="2" customFormat="1" ht="10.5" customHeight="1">
      <c r="A95" s="1807"/>
      <c r="B95" s="1635"/>
      <c r="C95" s="1461" t="s">
        <v>553</v>
      </c>
      <c r="D95" s="131" t="s">
        <v>116</v>
      </c>
      <c r="E95" s="48">
        <f t="shared" ref="E95:AB95" si="46">AF95*$AE95</f>
        <v>1.8416999999999999</v>
      </c>
      <c r="F95" s="48">
        <f t="shared" si="46"/>
        <v>1.8354000000000001</v>
      </c>
      <c r="G95" s="48">
        <f t="shared" si="46"/>
        <v>1.8354000000000001</v>
      </c>
      <c r="H95" s="287">
        <f t="shared" si="46"/>
        <v>1.8354000000000001</v>
      </c>
      <c r="I95" s="48">
        <f t="shared" si="46"/>
        <v>1.8354000000000001</v>
      </c>
      <c r="J95" s="48">
        <f t="shared" si="46"/>
        <v>1.8354000000000001</v>
      </c>
      <c r="K95" s="48">
        <f t="shared" si="46"/>
        <v>1.8374999999999999</v>
      </c>
      <c r="L95" s="48">
        <f t="shared" si="46"/>
        <v>1.8354000000000001</v>
      </c>
      <c r="M95" s="48">
        <f t="shared" si="46"/>
        <v>1.8164999999999998</v>
      </c>
      <c r="N95" s="287">
        <f t="shared" si="46"/>
        <v>1.8123</v>
      </c>
      <c r="O95" s="48">
        <f t="shared" si="46"/>
        <v>1.827</v>
      </c>
      <c r="P95" s="48">
        <f t="shared" si="46"/>
        <v>1.8164999999999998</v>
      </c>
      <c r="Q95" s="48">
        <f t="shared" si="46"/>
        <v>1.8123</v>
      </c>
      <c r="R95" s="48">
        <f t="shared" si="46"/>
        <v>1.8290999999999999</v>
      </c>
      <c r="S95" s="48">
        <f t="shared" si="46"/>
        <v>1.8333000000000002</v>
      </c>
      <c r="T95" s="48">
        <v>1.8459000000000001</v>
      </c>
      <c r="U95" s="48">
        <f t="shared" si="46"/>
        <v>1.8416999999999999</v>
      </c>
      <c r="V95" s="287">
        <v>1.8374999999999999</v>
      </c>
      <c r="W95" s="48">
        <f t="shared" si="46"/>
        <v>1.8522000000000001</v>
      </c>
      <c r="X95" s="48">
        <f t="shared" si="46"/>
        <v>1.8522000000000001</v>
      </c>
      <c r="Y95" s="48">
        <f t="shared" si="46"/>
        <v>1.8543000000000001</v>
      </c>
      <c r="Z95" s="48">
        <f t="shared" si="46"/>
        <v>1.8584999999999998</v>
      </c>
      <c r="AA95" s="48">
        <f t="shared" si="46"/>
        <v>1.8564000000000001</v>
      </c>
      <c r="AB95" s="49">
        <f t="shared" si="46"/>
        <v>1.8584999999999998</v>
      </c>
      <c r="AC95" s="47">
        <f>SUM(E95:AB95)</f>
        <v>44.095800000000018</v>
      </c>
      <c r="AD95" s="50">
        <f>SUM(E96:AB96)</f>
        <v>34.702499999999993</v>
      </c>
      <c r="AE95" s="58">
        <v>42</v>
      </c>
      <c r="AF95" s="257">
        <v>4.385E-2</v>
      </c>
      <c r="AG95" s="257">
        <v>4.3700000000000003E-2</v>
      </c>
      <c r="AH95" s="257">
        <v>4.3700000000000003E-2</v>
      </c>
      <c r="AI95" s="257">
        <v>4.3700000000000003E-2</v>
      </c>
      <c r="AJ95" s="257">
        <v>4.3700000000000003E-2</v>
      </c>
      <c r="AK95" s="257">
        <v>4.3700000000000003E-2</v>
      </c>
      <c r="AL95" s="257">
        <v>4.3749999999999997E-2</v>
      </c>
      <c r="AM95" s="257">
        <v>4.3700000000000003E-2</v>
      </c>
      <c r="AN95" s="257">
        <v>4.3249999999999997E-2</v>
      </c>
      <c r="AO95" s="257">
        <v>4.3150000000000001E-2</v>
      </c>
      <c r="AP95" s="257">
        <v>4.3499999999999997E-2</v>
      </c>
      <c r="AQ95" s="257">
        <v>4.3249999999999997E-2</v>
      </c>
      <c r="AR95" s="257">
        <v>4.3150000000000001E-2</v>
      </c>
      <c r="AS95" s="257">
        <v>4.3549999999999998E-2</v>
      </c>
      <c r="AT95" s="257">
        <v>4.3650000000000001E-2</v>
      </c>
      <c r="AU95" s="257">
        <v>4.3749999999999997E-2</v>
      </c>
      <c r="AV95" s="257">
        <v>4.385E-2</v>
      </c>
      <c r="AW95" s="257">
        <v>4.3950000000000003E-2</v>
      </c>
      <c r="AX95" s="257">
        <v>4.41E-2</v>
      </c>
      <c r="AY95" s="257">
        <v>4.41E-2</v>
      </c>
      <c r="AZ95" s="257">
        <v>4.4150000000000002E-2</v>
      </c>
      <c r="BA95" s="257">
        <v>4.4249999999999998E-2</v>
      </c>
      <c r="BB95" s="257">
        <v>4.4200000000000003E-2</v>
      </c>
      <c r="BC95" s="257">
        <v>4.4249999999999998E-2</v>
      </c>
      <c r="BD95" s="257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11"/>
      <c r="DV95" s="111"/>
      <c r="DW95" s="111"/>
      <c r="DX95" s="111"/>
      <c r="DY95" s="111"/>
      <c r="DZ95" s="111"/>
      <c r="EA95" s="111"/>
      <c r="EB95" s="111"/>
    </row>
    <row r="96" spans="1:132" s="2" customFormat="1" ht="10.5" customHeight="1">
      <c r="A96" s="1807"/>
      <c r="B96" s="1635"/>
      <c r="C96" s="1461" t="s">
        <v>553</v>
      </c>
      <c r="D96" s="131" t="s">
        <v>117</v>
      </c>
      <c r="E96" s="48">
        <f t="shared" ref="E96:AB96" si="47">AF96*$AE95</f>
        <v>1.4615999999999998</v>
      </c>
      <c r="F96" s="48">
        <f t="shared" si="47"/>
        <v>1.4700000000000002</v>
      </c>
      <c r="G96" s="48">
        <f t="shared" si="47"/>
        <v>1.4700000000000002</v>
      </c>
      <c r="H96" s="287">
        <f t="shared" si="47"/>
        <v>1.4679</v>
      </c>
      <c r="I96" s="48">
        <f t="shared" si="47"/>
        <v>1.4574</v>
      </c>
      <c r="J96" s="48">
        <f t="shared" si="47"/>
        <v>1.4573999999999998</v>
      </c>
      <c r="K96" s="48">
        <f t="shared" si="47"/>
        <v>1.4490000000000001</v>
      </c>
      <c r="L96" s="48">
        <f t="shared" si="47"/>
        <v>1.4553</v>
      </c>
      <c r="M96" s="48">
        <f t="shared" si="47"/>
        <v>1.4300999999999999</v>
      </c>
      <c r="N96" s="287">
        <f t="shared" si="47"/>
        <v>1.4112</v>
      </c>
      <c r="O96" s="48">
        <f t="shared" si="47"/>
        <v>1.4238</v>
      </c>
      <c r="P96" s="48">
        <f t="shared" si="47"/>
        <v>1.4133</v>
      </c>
      <c r="Q96" s="48">
        <f t="shared" si="47"/>
        <v>1.4238</v>
      </c>
      <c r="R96" s="48">
        <f t="shared" si="47"/>
        <v>1.4426999999999999</v>
      </c>
      <c r="S96" s="48">
        <f t="shared" si="47"/>
        <v>1.4342999999999999</v>
      </c>
      <c r="T96" s="48">
        <v>1.4448000000000001</v>
      </c>
      <c r="U96" s="48">
        <f t="shared" si="47"/>
        <v>1.4532</v>
      </c>
      <c r="V96" s="287">
        <v>1.4385000000000001</v>
      </c>
      <c r="W96" s="48">
        <f t="shared" si="47"/>
        <v>1.4405999999999999</v>
      </c>
      <c r="X96" s="48">
        <f t="shared" si="47"/>
        <v>1.4426999999999999</v>
      </c>
      <c r="Y96" s="48">
        <f t="shared" si="47"/>
        <v>1.4490000000000001</v>
      </c>
      <c r="Z96" s="48">
        <f t="shared" si="47"/>
        <v>1.4532000000000003</v>
      </c>
      <c r="AA96" s="48">
        <f t="shared" si="47"/>
        <v>1.4510999999999998</v>
      </c>
      <c r="AB96" s="49">
        <f t="shared" si="47"/>
        <v>1.4615999999999998</v>
      </c>
      <c r="AC96" s="47"/>
      <c r="AD96" s="50"/>
      <c r="AE96" s="58"/>
      <c r="AF96" s="257">
        <v>3.4799999999999998E-2</v>
      </c>
      <c r="AG96" s="257">
        <v>3.5000000000000003E-2</v>
      </c>
      <c r="AH96" s="257">
        <v>3.5000000000000003E-2</v>
      </c>
      <c r="AI96" s="257">
        <v>3.4950000000000002E-2</v>
      </c>
      <c r="AJ96" s="257">
        <v>3.4700000000000002E-2</v>
      </c>
      <c r="AK96" s="257">
        <v>3.4699999999999995E-2</v>
      </c>
      <c r="AL96" s="257">
        <v>3.4500000000000003E-2</v>
      </c>
      <c r="AM96" s="257">
        <v>3.465E-2</v>
      </c>
      <c r="AN96" s="257">
        <v>3.4049999999999997E-2</v>
      </c>
      <c r="AO96" s="257">
        <v>3.3599999999999998E-2</v>
      </c>
      <c r="AP96" s="257">
        <v>3.39E-2</v>
      </c>
      <c r="AQ96" s="257">
        <v>3.3649999999999999E-2</v>
      </c>
      <c r="AR96" s="257">
        <v>3.39E-2</v>
      </c>
      <c r="AS96" s="257">
        <v>3.4349999999999999E-2</v>
      </c>
      <c r="AT96" s="257">
        <v>3.415E-2</v>
      </c>
      <c r="AU96" s="257">
        <v>3.4250000000000003E-2</v>
      </c>
      <c r="AV96" s="257">
        <v>3.4599999999999999E-2</v>
      </c>
      <c r="AW96" s="257">
        <v>3.44E-2</v>
      </c>
      <c r="AX96" s="257">
        <v>3.4299999999999997E-2</v>
      </c>
      <c r="AY96" s="257">
        <v>3.4349999999999999E-2</v>
      </c>
      <c r="AZ96" s="257">
        <v>3.4500000000000003E-2</v>
      </c>
      <c r="BA96" s="257">
        <v>3.4600000000000006E-2</v>
      </c>
      <c r="BB96" s="257">
        <v>3.4549999999999997E-2</v>
      </c>
      <c r="BC96" s="257">
        <v>3.4799999999999998E-2</v>
      </c>
      <c r="BD96" s="257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11"/>
      <c r="DV96" s="111"/>
      <c r="DW96" s="111"/>
      <c r="DX96" s="111"/>
      <c r="DY96" s="111"/>
      <c r="DZ96" s="111"/>
      <c r="EA96" s="111"/>
      <c r="EB96" s="111"/>
    </row>
    <row r="97" spans="1:132" s="2" customFormat="1" ht="10.5" customHeight="1" thickBot="1">
      <c r="A97" s="1808"/>
      <c r="B97" s="1636"/>
      <c r="C97" s="271"/>
      <c r="D97" s="236" t="s">
        <v>41</v>
      </c>
      <c r="E97" s="81">
        <f t="shared" ref="E97:AB97" si="48">E96/E95</f>
        <v>0.79361459521094635</v>
      </c>
      <c r="F97" s="81">
        <f t="shared" si="48"/>
        <v>0.80091533180778041</v>
      </c>
      <c r="G97" s="81">
        <f t="shared" si="48"/>
        <v>0.80091533180778041</v>
      </c>
      <c r="H97" s="295">
        <f t="shared" si="48"/>
        <v>0.79977116704805484</v>
      </c>
      <c r="I97" s="81">
        <f t="shared" si="48"/>
        <v>0.79405034324942791</v>
      </c>
      <c r="J97" s="81">
        <v>0.66</v>
      </c>
      <c r="K97" s="81">
        <f t="shared" si="48"/>
        <v>0.78857142857142859</v>
      </c>
      <c r="L97" s="81">
        <f t="shared" si="48"/>
        <v>0.79290617848970246</v>
      </c>
      <c r="M97" s="81">
        <f t="shared" si="48"/>
        <v>0.78728323699421976</v>
      </c>
      <c r="N97" s="295">
        <f t="shared" si="48"/>
        <v>0.77867902665121669</v>
      </c>
      <c r="O97" s="81">
        <f t="shared" si="48"/>
        <v>0.77931034482758621</v>
      </c>
      <c r="P97" s="81">
        <f t="shared" si="48"/>
        <v>0.77803468208092497</v>
      </c>
      <c r="Q97" s="81">
        <f t="shared" si="48"/>
        <v>0.78563151796060249</v>
      </c>
      <c r="R97" s="81">
        <f t="shared" si="48"/>
        <v>0.78874856486796785</v>
      </c>
      <c r="S97" s="81">
        <f t="shared" si="48"/>
        <v>0.78235967926689565</v>
      </c>
      <c r="T97" s="81">
        <v>0.78270762229806601</v>
      </c>
      <c r="U97" s="81">
        <f t="shared" si="48"/>
        <v>0.78905359179019396</v>
      </c>
      <c r="V97" s="295">
        <v>0.78285714285714292</v>
      </c>
      <c r="W97" s="81">
        <f t="shared" si="48"/>
        <v>0.77777777777777768</v>
      </c>
      <c r="X97" s="81">
        <f t="shared" si="48"/>
        <v>0.77891156462585021</v>
      </c>
      <c r="Y97" s="81">
        <f t="shared" si="48"/>
        <v>0.7814269535673839</v>
      </c>
      <c r="Z97" s="81">
        <f t="shared" si="48"/>
        <v>0.78192090395480252</v>
      </c>
      <c r="AA97" s="81">
        <f t="shared" si="48"/>
        <v>0.78167420814479627</v>
      </c>
      <c r="AB97" s="82">
        <f t="shared" si="48"/>
        <v>0.78644067796610162</v>
      </c>
      <c r="AC97" s="47"/>
      <c r="AD97" s="50"/>
      <c r="AE97" s="58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11"/>
      <c r="DV97" s="111"/>
      <c r="DW97" s="111"/>
      <c r="DX97" s="111"/>
      <c r="DY97" s="111"/>
      <c r="DZ97" s="111"/>
      <c r="EA97" s="111"/>
      <c r="EB97" s="111"/>
    </row>
    <row r="98" spans="1:132" s="2" customFormat="1" ht="10.5" customHeight="1">
      <c r="A98" s="1806"/>
      <c r="B98" s="1634" t="s">
        <v>151</v>
      </c>
      <c r="C98" s="1107"/>
      <c r="D98" s="1190"/>
      <c r="E98" s="1249" t="s">
        <v>541</v>
      </c>
      <c r="F98" s="1250"/>
      <c r="G98" s="1251"/>
      <c r="H98" s="293"/>
      <c r="I98" s="76"/>
      <c r="J98" s="76"/>
      <c r="K98" s="76"/>
      <c r="L98" s="76"/>
      <c r="M98" s="76"/>
      <c r="N98" s="293"/>
      <c r="O98" s="76"/>
      <c r="P98" s="76"/>
      <c r="Q98" s="76"/>
      <c r="R98" s="76"/>
      <c r="S98" s="76"/>
      <c r="T98" s="76"/>
      <c r="U98" s="76"/>
      <c r="V98" s="293"/>
      <c r="W98" s="76"/>
      <c r="X98" s="76"/>
      <c r="Y98" s="76"/>
      <c r="Z98" s="76"/>
      <c r="AA98" s="76"/>
      <c r="AB98" s="77"/>
      <c r="AC98" s="47" t="s">
        <v>115</v>
      </c>
      <c r="AD98" s="50" t="e">
        <f>AD100/AC100</f>
        <v>#DIV/0!</v>
      </c>
      <c r="AE98" s="58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11"/>
      <c r="DV98" s="111"/>
      <c r="DW98" s="111"/>
      <c r="DX98" s="111"/>
      <c r="DY98" s="111"/>
      <c r="DZ98" s="111"/>
      <c r="EA98" s="111"/>
      <c r="EB98" s="111"/>
    </row>
    <row r="99" spans="1:132" s="2" customFormat="1" ht="10.5" customHeight="1">
      <c r="A99" s="1807"/>
      <c r="B99" s="1635"/>
      <c r="C99" s="1461" t="s">
        <v>126</v>
      </c>
      <c r="D99" s="131" t="s">
        <v>33</v>
      </c>
      <c r="E99" s="85">
        <v>0</v>
      </c>
      <c r="F99" s="85">
        <v>0</v>
      </c>
      <c r="G99" s="85">
        <v>0</v>
      </c>
      <c r="H99" s="298">
        <v>0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298">
        <v>0</v>
      </c>
      <c r="O99" s="85">
        <v>0</v>
      </c>
      <c r="P99" s="85">
        <v>0</v>
      </c>
      <c r="Q99" s="85">
        <v>0</v>
      </c>
      <c r="R99" s="85">
        <v>0</v>
      </c>
      <c r="S99" s="85">
        <v>0</v>
      </c>
      <c r="T99" s="85">
        <v>0</v>
      </c>
      <c r="U99" s="85">
        <v>0</v>
      </c>
      <c r="V99" s="298">
        <v>0</v>
      </c>
      <c r="W99" s="85">
        <v>0</v>
      </c>
      <c r="X99" s="85">
        <v>0</v>
      </c>
      <c r="Y99" s="85">
        <v>0</v>
      </c>
      <c r="Z99" s="85">
        <v>0</v>
      </c>
      <c r="AA99" s="85">
        <v>0</v>
      </c>
      <c r="AB99" s="86">
        <v>0</v>
      </c>
      <c r="AC99" s="146"/>
      <c r="AD99" s="90"/>
      <c r="AE99" s="58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11"/>
      <c r="DV99" s="111"/>
      <c r="DW99" s="111"/>
      <c r="DX99" s="111"/>
      <c r="DY99" s="111"/>
      <c r="DZ99" s="111"/>
      <c r="EA99" s="111"/>
      <c r="EB99" s="111"/>
    </row>
    <row r="100" spans="1:132" s="2" customFormat="1" ht="10.5" customHeight="1">
      <c r="A100" s="1807"/>
      <c r="B100" s="1635"/>
      <c r="C100" s="1461" t="s">
        <v>553</v>
      </c>
      <c r="D100" s="131" t="s">
        <v>116</v>
      </c>
      <c r="E100" s="48">
        <f t="shared" ref="E100:AB100" si="49">AF100*$AE100</f>
        <v>0</v>
      </c>
      <c r="F100" s="48">
        <f t="shared" si="49"/>
        <v>0</v>
      </c>
      <c r="G100" s="48">
        <f t="shared" si="49"/>
        <v>0</v>
      </c>
      <c r="H100" s="287">
        <f t="shared" si="49"/>
        <v>0</v>
      </c>
      <c r="I100" s="48">
        <f t="shared" si="49"/>
        <v>0</v>
      </c>
      <c r="J100" s="48">
        <f t="shared" si="49"/>
        <v>0</v>
      </c>
      <c r="K100" s="48">
        <f t="shared" si="49"/>
        <v>0</v>
      </c>
      <c r="L100" s="48">
        <f t="shared" si="49"/>
        <v>0</v>
      </c>
      <c r="M100" s="48">
        <f t="shared" si="49"/>
        <v>0</v>
      </c>
      <c r="N100" s="287">
        <f t="shared" si="49"/>
        <v>0</v>
      </c>
      <c r="O100" s="48">
        <f t="shared" si="49"/>
        <v>0</v>
      </c>
      <c r="P100" s="48">
        <f t="shared" si="49"/>
        <v>0</v>
      </c>
      <c r="Q100" s="48">
        <f t="shared" si="49"/>
        <v>0</v>
      </c>
      <c r="R100" s="48">
        <f t="shared" si="49"/>
        <v>0</v>
      </c>
      <c r="S100" s="48">
        <f t="shared" si="49"/>
        <v>0</v>
      </c>
      <c r="T100" s="48">
        <v>0</v>
      </c>
      <c r="U100" s="48">
        <f t="shared" si="49"/>
        <v>0</v>
      </c>
      <c r="V100" s="287">
        <v>0</v>
      </c>
      <c r="W100" s="48">
        <f t="shared" si="49"/>
        <v>0</v>
      </c>
      <c r="X100" s="48">
        <f t="shared" si="49"/>
        <v>0</v>
      </c>
      <c r="Y100" s="48">
        <f t="shared" si="49"/>
        <v>0</v>
      </c>
      <c r="Z100" s="48">
        <f t="shared" si="49"/>
        <v>0</v>
      </c>
      <c r="AA100" s="48">
        <f t="shared" si="49"/>
        <v>0</v>
      </c>
      <c r="AB100" s="49">
        <f t="shared" si="49"/>
        <v>0</v>
      </c>
      <c r="AC100" s="47">
        <f>SUM(E100:AB100)</f>
        <v>0</v>
      </c>
      <c r="AD100" s="50">
        <f>SUM(E101:AB101)</f>
        <v>0</v>
      </c>
      <c r="AE100" s="58">
        <v>42</v>
      </c>
      <c r="AF100" s="257">
        <v>0</v>
      </c>
      <c r="AG100" s="257">
        <v>0</v>
      </c>
      <c r="AH100" s="257">
        <v>0</v>
      </c>
      <c r="AI100" s="257">
        <v>0</v>
      </c>
      <c r="AJ100" s="257">
        <v>0</v>
      </c>
      <c r="AK100" s="257">
        <v>0</v>
      </c>
      <c r="AL100" s="257">
        <v>0</v>
      </c>
      <c r="AM100" s="257">
        <v>0</v>
      </c>
      <c r="AN100" s="257">
        <v>0</v>
      </c>
      <c r="AO100" s="257">
        <v>0</v>
      </c>
      <c r="AP100" s="257">
        <v>0</v>
      </c>
      <c r="AQ100" s="257">
        <v>0</v>
      </c>
      <c r="AR100" s="257">
        <v>0</v>
      </c>
      <c r="AS100" s="257">
        <v>0</v>
      </c>
      <c r="AT100" s="257">
        <v>0</v>
      </c>
      <c r="AU100" s="257">
        <v>0</v>
      </c>
      <c r="AV100" s="257">
        <v>0</v>
      </c>
      <c r="AW100" s="257">
        <v>0</v>
      </c>
      <c r="AX100" s="257">
        <v>0</v>
      </c>
      <c r="AY100" s="257">
        <v>0</v>
      </c>
      <c r="AZ100" s="257">
        <v>0</v>
      </c>
      <c r="BA100" s="257">
        <v>0</v>
      </c>
      <c r="BB100" s="257">
        <v>0</v>
      </c>
      <c r="BC100" s="257">
        <v>0</v>
      </c>
      <c r="BD100" s="257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11"/>
      <c r="DV100" s="111"/>
      <c r="DW100" s="111"/>
      <c r="DX100" s="111"/>
      <c r="DY100" s="111"/>
      <c r="DZ100" s="111"/>
      <c r="EA100" s="111"/>
      <c r="EB100" s="111"/>
    </row>
    <row r="101" spans="1:132" s="2" customFormat="1" ht="10.5" customHeight="1">
      <c r="A101" s="1807"/>
      <c r="B101" s="1635"/>
      <c r="C101" s="1461" t="s">
        <v>553</v>
      </c>
      <c r="D101" s="131" t="s">
        <v>117</v>
      </c>
      <c r="E101" s="48">
        <f t="shared" ref="E101:AB101" si="50">AF101*$AE100</f>
        <v>0</v>
      </c>
      <c r="F101" s="48">
        <f t="shared" si="50"/>
        <v>0</v>
      </c>
      <c r="G101" s="48">
        <f t="shared" si="50"/>
        <v>0</v>
      </c>
      <c r="H101" s="287">
        <f t="shared" si="50"/>
        <v>0</v>
      </c>
      <c r="I101" s="48">
        <f t="shared" si="50"/>
        <v>0</v>
      </c>
      <c r="J101" s="48">
        <f t="shared" si="50"/>
        <v>0</v>
      </c>
      <c r="K101" s="48">
        <f t="shared" si="50"/>
        <v>0</v>
      </c>
      <c r="L101" s="48">
        <f t="shared" si="50"/>
        <v>0</v>
      </c>
      <c r="M101" s="48">
        <f t="shared" si="50"/>
        <v>0</v>
      </c>
      <c r="N101" s="287">
        <f t="shared" si="50"/>
        <v>0</v>
      </c>
      <c r="O101" s="48">
        <f t="shared" si="50"/>
        <v>0</v>
      </c>
      <c r="P101" s="48">
        <f t="shared" si="50"/>
        <v>0</v>
      </c>
      <c r="Q101" s="48">
        <f t="shared" si="50"/>
        <v>0</v>
      </c>
      <c r="R101" s="48">
        <f t="shared" si="50"/>
        <v>0</v>
      </c>
      <c r="S101" s="48">
        <f t="shared" si="50"/>
        <v>0</v>
      </c>
      <c r="T101" s="48">
        <v>0</v>
      </c>
      <c r="U101" s="48">
        <f t="shared" si="50"/>
        <v>0</v>
      </c>
      <c r="V101" s="287">
        <v>0</v>
      </c>
      <c r="W101" s="48">
        <f t="shared" si="50"/>
        <v>0</v>
      </c>
      <c r="X101" s="48">
        <f t="shared" si="50"/>
        <v>0</v>
      </c>
      <c r="Y101" s="48">
        <f t="shared" si="50"/>
        <v>0</v>
      </c>
      <c r="Z101" s="48">
        <f t="shared" si="50"/>
        <v>0</v>
      </c>
      <c r="AA101" s="48">
        <f t="shared" si="50"/>
        <v>0</v>
      </c>
      <c r="AB101" s="49">
        <f t="shared" si="50"/>
        <v>0</v>
      </c>
      <c r="AC101" s="47"/>
      <c r="AD101" s="50"/>
      <c r="AE101" s="58"/>
      <c r="AF101" s="257">
        <v>0</v>
      </c>
      <c r="AG101" s="257">
        <v>0</v>
      </c>
      <c r="AH101" s="257">
        <v>0</v>
      </c>
      <c r="AI101" s="257">
        <v>0</v>
      </c>
      <c r="AJ101" s="257">
        <v>0</v>
      </c>
      <c r="AK101" s="257">
        <v>0</v>
      </c>
      <c r="AL101" s="257">
        <v>0</v>
      </c>
      <c r="AM101" s="257">
        <v>0</v>
      </c>
      <c r="AN101" s="257">
        <v>0</v>
      </c>
      <c r="AO101" s="257">
        <v>0</v>
      </c>
      <c r="AP101" s="257">
        <v>0</v>
      </c>
      <c r="AQ101" s="257">
        <v>0</v>
      </c>
      <c r="AR101" s="257">
        <v>0</v>
      </c>
      <c r="AS101" s="257">
        <v>0</v>
      </c>
      <c r="AT101" s="257">
        <v>0</v>
      </c>
      <c r="AU101" s="257">
        <v>0</v>
      </c>
      <c r="AV101" s="257">
        <v>0</v>
      </c>
      <c r="AW101" s="257">
        <v>0</v>
      </c>
      <c r="AX101" s="257">
        <v>0</v>
      </c>
      <c r="AY101" s="257">
        <v>0</v>
      </c>
      <c r="AZ101" s="257">
        <v>0</v>
      </c>
      <c r="BA101" s="257">
        <v>0</v>
      </c>
      <c r="BB101" s="257">
        <v>0</v>
      </c>
      <c r="BC101" s="257">
        <v>0</v>
      </c>
      <c r="BD101" s="257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11"/>
      <c r="DV101" s="111"/>
      <c r="DW101" s="111"/>
      <c r="DX101" s="111"/>
      <c r="DY101" s="111"/>
      <c r="DZ101" s="111"/>
      <c r="EA101" s="111"/>
      <c r="EB101" s="111"/>
    </row>
    <row r="102" spans="1:132" s="2" customFormat="1" ht="10.5" customHeight="1" thickBot="1">
      <c r="A102" s="1808"/>
      <c r="B102" s="1636"/>
      <c r="C102" s="271"/>
      <c r="D102" s="236" t="s">
        <v>41</v>
      </c>
      <c r="E102" s="81" t="e">
        <f t="shared" ref="E102:AB102" si="51">E101/E100</f>
        <v>#DIV/0!</v>
      </c>
      <c r="F102" s="81" t="e">
        <f t="shared" si="51"/>
        <v>#DIV/0!</v>
      </c>
      <c r="G102" s="81" t="e">
        <f t="shared" si="51"/>
        <v>#DIV/0!</v>
      </c>
      <c r="H102" s="295" t="e">
        <f t="shared" si="51"/>
        <v>#DIV/0!</v>
      </c>
      <c r="I102" s="81" t="e">
        <f t="shared" si="51"/>
        <v>#DIV/0!</v>
      </c>
      <c r="J102" s="81" t="e">
        <f t="shared" si="51"/>
        <v>#DIV/0!</v>
      </c>
      <c r="K102" s="81" t="e">
        <f t="shared" si="51"/>
        <v>#DIV/0!</v>
      </c>
      <c r="L102" s="81" t="e">
        <f t="shared" si="51"/>
        <v>#DIV/0!</v>
      </c>
      <c r="M102" s="81" t="e">
        <f t="shared" si="51"/>
        <v>#DIV/0!</v>
      </c>
      <c r="N102" s="295" t="e">
        <f t="shared" si="51"/>
        <v>#DIV/0!</v>
      </c>
      <c r="O102" s="81" t="e">
        <f t="shared" si="51"/>
        <v>#DIV/0!</v>
      </c>
      <c r="P102" s="81" t="e">
        <f t="shared" si="51"/>
        <v>#DIV/0!</v>
      </c>
      <c r="Q102" s="81" t="e">
        <f t="shared" si="51"/>
        <v>#DIV/0!</v>
      </c>
      <c r="R102" s="81" t="e">
        <f t="shared" si="51"/>
        <v>#DIV/0!</v>
      </c>
      <c r="S102" s="81" t="e">
        <f t="shared" si="51"/>
        <v>#DIV/0!</v>
      </c>
      <c r="T102" s="81" t="e">
        <v>#DIV/0!</v>
      </c>
      <c r="U102" s="81" t="e">
        <f t="shared" si="51"/>
        <v>#DIV/0!</v>
      </c>
      <c r="V102" s="295" t="e">
        <v>#DIV/0!</v>
      </c>
      <c r="W102" s="81" t="e">
        <f t="shared" si="51"/>
        <v>#DIV/0!</v>
      </c>
      <c r="X102" s="81" t="e">
        <f t="shared" si="51"/>
        <v>#DIV/0!</v>
      </c>
      <c r="Y102" s="81" t="e">
        <f t="shared" si="51"/>
        <v>#DIV/0!</v>
      </c>
      <c r="Z102" s="81" t="e">
        <f t="shared" si="51"/>
        <v>#DIV/0!</v>
      </c>
      <c r="AA102" s="81" t="e">
        <f t="shared" si="51"/>
        <v>#DIV/0!</v>
      </c>
      <c r="AB102" s="82" t="e">
        <f t="shared" si="51"/>
        <v>#DIV/0!</v>
      </c>
      <c r="AC102" s="47"/>
      <c r="AD102" s="50"/>
      <c r="AE102" s="58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11"/>
      <c r="DV102" s="111"/>
      <c r="DW102" s="111"/>
      <c r="DX102" s="111"/>
      <c r="DY102" s="111"/>
      <c r="DZ102" s="111"/>
      <c r="EA102" s="111"/>
      <c r="EB102" s="111"/>
    </row>
    <row r="103" spans="1:132" s="2" customFormat="1" ht="10.5" customHeight="1">
      <c r="A103" s="1809"/>
      <c r="B103" s="1634" t="s">
        <v>152</v>
      </c>
      <c r="C103" s="1107"/>
      <c r="D103" s="898"/>
      <c r="E103" s="78"/>
      <c r="F103" s="78"/>
      <c r="G103" s="78"/>
      <c r="H103" s="294"/>
      <c r="I103" s="78"/>
      <c r="J103" s="78"/>
      <c r="K103" s="78"/>
      <c r="L103" s="78"/>
      <c r="M103" s="78"/>
      <c r="N103" s="294"/>
      <c r="O103" s="78"/>
      <c r="P103" s="78"/>
      <c r="Q103" s="78"/>
      <c r="R103" s="78"/>
      <c r="S103" s="78"/>
      <c r="T103" s="78"/>
      <c r="U103" s="78"/>
      <c r="V103" s="294"/>
      <c r="W103" s="78"/>
      <c r="X103" s="78"/>
      <c r="Y103" s="78"/>
      <c r="Z103" s="78"/>
      <c r="AA103" s="78"/>
      <c r="AB103" s="80"/>
      <c r="AC103" s="178"/>
      <c r="AD103" s="178"/>
      <c r="AE103" s="179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11"/>
      <c r="DV103" s="111"/>
      <c r="DW103" s="111"/>
      <c r="DX103" s="111"/>
      <c r="DY103" s="111"/>
      <c r="DZ103" s="111"/>
      <c r="EA103" s="111"/>
      <c r="EB103" s="111"/>
    </row>
    <row r="104" spans="1:132" s="2" customFormat="1" ht="10.5" customHeight="1">
      <c r="A104" s="1810"/>
      <c r="B104" s="1635"/>
      <c r="C104" s="1461" t="s">
        <v>126</v>
      </c>
      <c r="D104" s="131" t="s">
        <v>33</v>
      </c>
      <c r="E104" s="966">
        <v>9</v>
      </c>
      <c r="F104" s="966">
        <v>11</v>
      </c>
      <c r="G104" s="966">
        <v>12</v>
      </c>
      <c r="H104" s="968">
        <v>13</v>
      </c>
      <c r="I104" s="966">
        <v>13</v>
      </c>
      <c r="J104" s="966">
        <v>14</v>
      </c>
      <c r="K104" s="966">
        <v>10</v>
      </c>
      <c r="L104" s="966">
        <v>10</v>
      </c>
      <c r="M104" s="966">
        <v>9</v>
      </c>
      <c r="N104" s="968">
        <v>10</v>
      </c>
      <c r="O104" s="966">
        <v>11</v>
      </c>
      <c r="P104" s="966">
        <v>10</v>
      </c>
      <c r="Q104" s="966">
        <v>13</v>
      </c>
      <c r="R104" s="966">
        <v>11</v>
      </c>
      <c r="S104" s="966">
        <v>10</v>
      </c>
      <c r="T104" s="966">
        <v>10</v>
      </c>
      <c r="U104" s="966">
        <v>10</v>
      </c>
      <c r="V104" s="968">
        <v>9</v>
      </c>
      <c r="W104" s="966">
        <v>10</v>
      </c>
      <c r="X104" s="966">
        <v>5</v>
      </c>
      <c r="Y104" s="966">
        <v>9</v>
      </c>
      <c r="Z104" s="966">
        <v>10</v>
      </c>
      <c r="AA104" s="966">
        <v>13</v>
      </c>
      <c r="AB104" s="1014">
        <v>14</v>
      </c>
      <c r="AC104" s="275"/>
      <c r="AD104" s="150"/>
      <c r="AE104" s="180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11"/>
      <c r="DV104" s="111"/>
      <c r="DW104" s="111"/>
      <c r="DX104" s="111"/>
      <c r="DY104" s="111"/>
      <c r="DZ104" s="111"/>
      <c r="EA104" s="111"/>
      <c r="EB104" s="111"/>
    </row>
    <row r="105" spans="1:132" s="2" customFormat="1" ht="10.5" customHeight="1">
      <c r="A105" s="1810"/>
      <c r="B105" s="1635"/>
      <c r="C105" s="1461"/>
      <c r="D105" s="131" t="s">
        <v>116</v>
      </c>
      <c r="E105" s="42" t="s">
        <v>153</v>
      </c>
      <c r="F105" s="61"/>
      <c r="G105" s="61"/>
      <c r="H105" s="291"/>
      <c r="I105" s="61"/>
      <c r="J105" s="61"/>
      <c r="K105" s="61"/>
      <c r="L105" s="61"/>
      <c r="M105" s="61"/>
      <c r="N105" s="291"/>
      <c r="O105" s="61"/>
      <c r="P105" s="61"/>
      <c r="Q105" s="61"/>
      <c r="R105" s="61"/>
      <c r="S105" s="61"/>
      <c r="T105" s="61"/>
      <c r="U105" s="61"/>
      <c r="V105" s="291"/>
      <c r="W105" s="61"/>
      <c r="X105" s="61"/>
      <c r="Y105" s="61"/>
      <c r="Z105" s="61"/>
      <c r="AA105" s="61"/>
      <c r="AB105" s="62"/>
      <c r="AC105" s="150"/>
      <c r="AD105" s="150"/>
      <c r="AE105" s="180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11"/>
      <c r="DV105" s="111"/>
      <c r="DW105" s="111"/>
      <c r="DX105" s="111"/>
      <c r="DY105" s="111"/>
      <c r="DZ105" s="111"/>
      <c r="EA105" s="111"/>
      <c r="EB105" s="111"/>
    </row>
    <row r="106" spans="1:132" s="2" customFormat="1" ht="10.5" customHeight="1">
      <c r="A106" s="1810"/>
      <c r="B106" s="1635"/>
      <c r="C106" s="1461"/>
      <c r="D106" s="131" t="s">
        <v>117</v>
      </c>
      <c r="E106" s="42" t="s">
        <v>153</v>
      </c>
      <c r="F106" s="42"/>
      <c r="G106" s="42"/>
      <c r="H106" s="299"/>
      <c r="I106" s="42"/>
      <c r="J106" s="42"/>
      <c r="K106" s="42"/>
      <c r="L106" s="42"/>
      <c r="M106" s="42"/>
      <c r="N106" s="299"/>
      <c r="O106" s="42"/>
      <c r="P106" s="42"/>
      <c r="Q106" s="42"/>
      <c r="R106" s="42"/>
      <c r="S106" s="42"/>
      <c r="T106" s="42"/>
      <c r="U106" s="42"/>
      <c r="V106" s="299"/>
      <c r="W106" s="42"/>
      <c r="X106" s="42"/>
      <c r="Y106" s="42"/>
      <c r="Z106" s="42"/>
      <c r="AA106" s="42"/>
      <c r="AB106" s="91"/>
      <c r="AC106" s="150"/>
      <c r="AD106" s="150"/>
      <c r="AE106" s="180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11"/>
      <c r="DV106" s="111"/>
      <c r="DW106" s="111"/>
      <c r="DX106" s="111"/>
      <c r="DY106" s="111"/>
      <c r="DZ106" s="111"/>
      <c r="EA106" s="111"/>
      <c r="EB106" s="111"/>
    </row>
    <row r="107" spans="1:132" s="2" customFormat="1" ht="10.5" customHeight="1" thickBot="1">
      <c r="A107" s="1811"/>
      <c r="B107" s="1636"/>
      <c r="C107" s="271"/>
      <c r="D107" s="236" t="s">
        <v>41</v>
      </c>
      <c r="E107" s="734"/>
      <c r="F107" s="734"/>
      <c r="G107" s="734"/>
      <c r="H107" s="735"/>
      <c r="I107" s="734"/>
      <c r="J107" s="734"/>
      <c r="K107" s="734"/>
      <c r="L107" s="734"/>
      <c r="M107" s="734"/>
      <c r="N107" s="735"/>
      <c r="O107" s="734"/>
      <c r="P107" s="734"/>
      <c r="Q107" s="734"/>
      <c r="R107" s="734"/>
      <c r="S107" s="734"/>
      <c r="T107" s="734"/>
      <c r="U107" s="734"/>
      <c r="V107" s="735"/>
      <c r="W107" s="734"/>
      <c r="X107" s="734"/>
      <c r="Y107" s="734"/>
      <c r="Z107" s="734"/>
      <c r="AA107" s="734"/>
      <c r="AB107" s="736"/>
      <c r="AC107" s="244"/>
      <c r="AD107" s="244"/>
      <c r="AE107" s="276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11"/>
      <c r="DV107" s="111"/>
      <c r="DW107" s="111"/>
      <c r="DX107" s="111"/>
      <c r="DY107" s="111"/>
      <c r="DZ107" s="111"/>
      <c r="EA107" s="111"/>
      <c r="EB107" s="111"/>
    </row>
    <row r="108" spans="1:132" s="2" customFormat="1" ht="10.5" customHeight="1">
      <c r="A108" s="1812" t="s">
        <v>154</v>
      </c>
      <c r="B108" s="1813"/>
      <c r="C108" s="984"/>
      <c r="D108" s="1190" t="s">
        <v>116</v>
      </c>
      <c r="E108" s="95">
        <f>E65+E70+E75+E80+E85+E90+E95+E100+E60+E52-E49-E57</f>
        <v>3.9439000000000002</v>
      </c>
      <c r="F108" s="95">
        <f>F65+F70+F75+F80+F85+F90+F95+F100+F60+F52-F49-F57</f>
        <v>3.0002000000000013</v>
      </c>
      <c r="G108" s="95">
        <f>G65+G70+G75+G80+G85+G90+G95+G100+G60+G52-G49-G57</f>
        <v>3.4187999999999983</v>
      </c>
      <c r="H108" s="301">
        <f>H65+H70+H75+H80+H85+H90+H95+H100+H60+H52-H49-H57</f>
        <v>2.7860000000000005</v>
      </c>
      <c r="I108" s="95">
        <f t="shared" ref="F108:AB109" si="52">I65+I70+I75+I80+I85+I90+I95+I100+I60+I52-I49-I57</f>
        <v>4.1145999999999994</v>
      </c>
      <c r="J108" s="95">
        <f t="shared" si="52"/>
        <v>3.8801000000000023</v>
      </c>
      <c r="K108" s="95">
        <f t="shared" si="52"/>
        <v>4.8783000000000003</v>
      </c>
      <c r="L108" s="95">
        <f t="shared" si="52"/>
        <v>6.2636000000000003</v>
      </c>
      <c r="M108" s="95">
        <f t="shared" si="52"/>
        <v>6.6828999999999974</v>
      </c>
      <c r="N108" s="301">
        <f>N65+N70+N75+N80+N85+N90+N95+N100+N60+N52-N49-N57</f>
        <v>7.4760000000000009</v>
      </c>
      <c r="O108" s="95">
        <f t="shared" si="52"/>
        <v>6.897800000000001</v>
      </c>
      <c r="P108" s="95">
        <f t="shared" si="52"/>
        <v>5.2828999999999997</v>
      </c>
      <c r="Q108" s="95">
        <f t="shared" si="52"/>
        <v>5.6944999999999997</v>
      </c>
      <c r="R108" s="95">
        <f t="shared" si="52"/>
        <v>9.2623999999999995</v>
      </c>
      <c r="S108" s="95">
        <f t="shared" si="52"/>
        <v>8.5266999999999982</v>
      </c>
      <c r="T108" s="95">
        <v>5.7574999999999994</v>
      </c>
      <c r="U108" s="95">
        <f t="shared" si="52"/>
        <v>6.5351999999999997</v>
      </c>
      <c r="V108" s="301">
        <v>7.029399999999999</v>
      </c>
      <c r="W108" s="95">
        <f t="shared" si="52"/>
        <v>6.0682999999999998</v>
      </c>
      <c r="X108" s="95">
        <f t="shared" si="52"/>
        <v>6.3251999999999988</v>
      </c>
      <c r="Y108" s="95">
        <f t="shared" si="52"/>
        <v>5.4229000000000021</v>
      </c>
      <c r="Z108" s="95">
        <f t="shared" si="52"/>
        <v>5.3746000000000009</v>
      </c>
      <c r="AA108" s="95">
        <f t="shared" si="52"/>
        <v>4.2860999999999985</v>
      </c>
      <c r="AB108" s="96">
        <f t="shared" si="52"/>
        <v>3.3760999999999992</v>
      </c>
      <c r="AC108" s="162"/>
      <c r="AD108" s="162"/>
      <c r="AE108" s="162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11"/>
      <c r="DV108" s="111"/>
      <c r="DW108" s="111"/>
      <c r="DX108" s="111"/>
      <c r="DY108" s="111"/>
      <c r="DZ108" s="111"/>
      <c r="EA108" s="111"/>
      <c r="EB108" s="111"/>
    </row>
    <row r="109" spans="1:132" s="2" customFormat="1" ht="10.5" customHeight="1" thickBot="1">
      <c r="A109" s="1814"/>
      <c r="B109" s="1815"/>
      <c r="C109" s="792"/>
      <c r="D109" s="236" t="s">
        <v>117</v>
      </c>
      <c r="E109" s="108">
        <f>E66+E71+E76+E81+E86+E91+E96+E101+E61+E53-E50-E58</f>
        <v>8.4951999999999988</v>
      </c>
      <c r="F109" s="108">
        <f t="shared" si="52"/>
        <v>8.5344000000000015</v>
      </c>
      <c r="G109" s="108">
        <f t="shared" si="52"/>
        <v>8.2760999999999996</v>
      </c>
      <c r="H109" s="303">
        <f t="shared" si="52"/>
        <v>7.2093000000000007</v>
      </c>
      <c r="I109" s="108">
        <f t="shared" si="52"/>
        <v>7.1833999999999998</v>
      </c>
      <c r="J109" s="108">
        <f t="shared" si="52"/>
        <v>6.6899000000000006</v>
      </c>
      <c r="K109" s="108">
        <f t="shared" si="52"/>
        <v>7.2022999999999993</v>
      </c>
      <c r="L109" s="108">
        <f t="shared" si="52"/>
        <v>8.4763000000000002</v>
      </c>
      <c r="M109" s="108">
        <f t="shared" si="52"/>
        <v>8.4797999999999991</v>
      </c>
      <c r="N109" s="303">
        <f t="shared" si="52"/>
        <v>8.7247999999999983</v>
      </c>
      <c r="O109" s="108">
        <f t="shared" si="52"/>
        <v>8.4832999999999998</v>
      </c>
      <c r="P109" s="108">
        <f t="shared" si="52"/>
        <v>7.7370999999999999</v>
      </c>
      <c r="Q109" s="108">
        <f t="shared" si="52"/>
        <v>7.5249999999999995</v>
      </c>
      <c r="R109" s="108">
        <f t="shared" si="52"/>
        <v>8.1199999999999992</v>
      </c>
      <c r="S109" s="108">
        <f t="shared" si="52"/>
        <v>7.2876999999999992</v>
      </c>
      <c r="T109" s="108">
        <v>7.6425999999999998</v>
      </c>
      <c r="U109" s="108">
        <f t="shared" si="52"/>
        <v>8.0912999999999986</v>
      </c>
      <c r="V109" s="303">
        <v>7.4550000000000001</v>
      </c>
      <c r="W109" s="108">
        <f t="shared" si="52"/>
        <v>7.7819000000000003</v>
      </c>
      <c r="X109" s="108">
        <f t="shared" si="52"/>
        <v>7.3947999999999992</v>
      </c>
      <c r="Y109" s="108">
        <f t="shared" si="52"/>
        <v>7.2743999999999991</v>
      </c>
      <c r="Z109" s="108">
        <f t="shared" si="52"/>
        <v>7.4017999999999997</v>
      </c>
      <c r="AA109" s="108">
        <f t="shared" si="52"/>
        <v>7.0818999999999992</v>
      </c>
      <c r="AB109" s="110">
        <f t="shared" si="52"/>
        <v>7.2163000000000004</v>
      </c>
      <c r="AC109" s="162"/>
      <c r="AD109" s="162"/>
      <c r="AE109" s="162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11"/>
      <c r="DV109" s="111"/>
      <c r="DW109" s="111"/>
      <c r="DX109" s="111"/>
      <c r="DY109" s="111"/>
      <c r="DZ109" s="111"/>
      <c r="EA109" s="111"/>
      <c r="EB109" s="111"/>
    </row>
    <row r="110" spans="1:132" s="29" customFormat="1" ht="10.5" customHeight="1">
      <c r="A110" s="1547" t="s">
        <v>590</v>
      </c>
      <c r="B110" s="1804"/>
      <c r="C110" s="759"/>
      <c r="D110" s="1464" t="s">
        <v>543</v>
      </c>
      <c r="E110" s="55">
        <f>(((E23+E28)-E108)/(E23+E28))*100</f>
        <v>2.0149068322981409</v>
      </c>
      <c r="F110" s="55">
        <f>(((F23+F28)-F108)/(F23+F28))*100</f>
        <v>-2.7817745803357905</v>
      </c>
      <c r="G110" s="55">
        <f t="shared" ref="F110:AB111" si="53">(((G23+G28)-G108)/(G23+G28))*100</f>
        <v>-8.0530973451326844</v>
      </c>
      <c r="H110" s="289">
        <f t="shared" si="53"/>
        <v>-7.2776280323450333</v>
      </c>
      <c r="I110" s="55">
        <f t="shared" si="53"/>
        <v>-3.8515901060070581</v>
      </c>
      <c r="J110" s="55">
        <f t="shared" si="53"/>
        <v>-8.2617187500000764</v>
      </c>
      <c r="K110" s="55">
        <f t="shared" si="53"/>
        <v>-2.0351390922401111</v>
      </c>
      <c r="L110" s="55">
        <f t="shared" si="53"/>
        <v>-4.2890442890442895</v>
      </c>
      <c r="M110" s="55">
        <f t="shared" si="53"/>
        <v>-5.1431718061673619</v>
      </c>
      <c r="N110" s="289">
        <f>(((N23+N28)-N108)/(N23+N28))*100</f>
        <v>-1.9083969465649058</v>
      </c>
      <c r="O110" s="55">
        <f t="shared" si="53"/>
        <v>-7.342047930283238</v>
      </c>
      <c r="P110" s="55">
        <f t="shared" si="53"/>
        <v>-1.0307898259705415</v>
      </c>
      <c r="Q110" s="55">
        <f t="shared" si="53"/>
        <v>-1.0559006211180104</v>
      </c>
      <c r="R110" s="55">
        <f t="shared" si="53"/>
        <v>-2.7329192546583796</v>
      </c>
      <c r="S110" s="55">
        <f t="shared" si="53"/>
        <v>-3.4040747028862199</v>
      </c>
      <c r="T110" s="55">
        <v>-0.18270401948842022</v>
      </c>
      <c r="U110" s="55">
        <f t="shared" si="53"/>
        <v>-1.4782608695652202</v>
      </c>
      <c r="V110" s="289">
        <v>-3.2065775950667899</v>
      </c>
      <c r="W110" s="55">
        <f t="shared" si="53"/>
        <v>-1.6295427901523984</v>
      </c>
      <c r="X110" s="55">
        <f t="shared" si="53"/>
        <v>-4.1013824884792349</v>
      </c>
      <c r="Y110" s="55">
        <f t="shared" si="53"/>
        <v>-0.21992238033639744</v>
      </c>
      <c r="Z110" s="55">
        <f t="shared" si="53"/>
        <v>-7.2346368715084086</v>
      </c>
      <c r="AA110" s="55">
        <f t="shared" si="53"/>
        <v>-0.70723684210522175</v>
      </c>
      <c r="AB110" s="164">
        <f t="shared" si="53"/>
        <v>-11.12903225806448</v>
      </c>
      <c r="AC110" s="259"/>
      <c r="AD110" s="162"/>
      <c r="AE110" s="165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</row>
    <row r="111" spans="1:132" s="27" customFormat="1" ht="10.5" customHeight="1" thickBot="1">
      <c r="A111" s="1683"/>
      <c r="B111" s="1805"/>
      <c r="C111" s="797"/>
      <c r="D111" s="357" t="s">
        <v>544</v>
      </c>
      <c r="E111" s="114">
        <f>(((E24+E29)-E109)/(E24+E29))*100</f>
        <v>-2.8474576271186094</v>
      </c>
      <c r="F111" s="114">
        <f t="shared" si="53"/>
        <v>0.87804878048778046</v>
      </c>
      <c r="G111" s="114">
        <f t="shared" si="53"/>
        <v>-0.96498719043550807</v>
      </c>
      <c r="H111" s="304">
        <f t="shared" si="53"/>
        <v>-1.9702970297029763</v>
      </c>
      <c r="I111" s="114">
        <f t="shared" si="53"/>
        <v>-0.21484374999999489</v>
      </c>
      <c r="J111" s="114">
        <f t="shared" si="53"/>
        <v>-2.653061224489814</v>
      </c>
      <c r="K111" s="114">
        <f t="shared" si="53"/>
        <v>1.0673076923076938</v>
      </c>
      <c r="L111" s="114">
        <f t="shared" si="53"/>
        <v>0.1731244847485513</v>
      </c>
      <c r="M111" s="114">
        <f t="shared" si="53"/>
        <v>-2.2278481012658129</v>
      </c>
      <c r="N111" s="304">
        <f t="shared" si="53"/>
        <v>1.4703557312253199</v>
      </c>
      <c r="O111" s="114">
        <f t="shared" si="53"/>
        <v>-2.2700421940928259</v>
      </c>
      <c r="P111" s="114">
        <f t="shared" si="53"/>
        <v>-1.7771639042357215</v>
      </c>
      <c r="Q111" s="114">
        <f t="shared" si="53"/>
        <v>-1.6068052930056802</v>
      </c>
      <c r="R111" s="114">
        <f t="shared" si="53"/>
        <v>-2.9281277728482684</v>
      </c>
      <c r="S111" s="114">
        <f t="shared" si="53"/>
        <v>-1.3729308666017406</v>
      </c>
      <c r="T111" s="114">
        <v>-0.44158233670652974</v>
      </c>
      <c r="U111" s="114">
        <f t="shared" si="53"/>
        <v>0.18134715025910486</v>
      </c>
      <c r="V111" s="304">
        <v>-1.8164435946462838</v>
      </c>
      <c r="W111" s="114">
        <f t="shared" si="53"/>
        <v>-0.78875793291024709</v>
      </c>
      <c r="X111" s="114">
        <f t="shared" si="53"/>
        <v>-2.0676328502415449</v>
      </c>
      <c r="Y111" s="114">
        <f t="shared" si="53"/>
        <v>0.55502392344498175</v>
      </c>
      <c r="Z111" s="114">
        <f t="shared" si="53"/>
        <v>-2.6601941747572782</v>
      </c>
      <c r="AA111" s="114">
        <f t="shared" si="53"/>
        <v>0.12833168805529541</v>
      </c>
      <c r="AB111" s="166">
        <f t="shared" si="53"/>
        <v>-2.4751491053678012</v>
      </c>
      <c r="AC111" s="259"/>
      <c r="AD111" s="162"/>
      <c r="AE111" s="165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11"/>
      <c r="DV111" s="111"/>
      <c r="DW111" s="111"/>
      <c r="DX111" s="111"/>
      <c r="DY111" s="111"/>
      <c r="DZ111" s="111"/>
      <c r="EA111" s="111"/>
      <c r="EB111" s="111"/>
    </row>
    <row r="112" spans="1:132" s="2" customFormat="1" ht="10.5" customHeight="1">
      <c r="A112" s="1812" t="s">
        <v>20</v>
      </c>
      <c r="B112" s="1813"/>
      <c r="C112" s="984"/>
      <c r="D112" s="1190" t="s">
        <v>116</v>
      </c>
      <c r="E112" s="95">
        <f t="shared" ref="E112:AB113" si="54">E23+E28+E49+E57-(E52+E60+E65+E70+E75+E80+E85+E90+E95+E100)</f>
        <v>8.110000000000106E-2</v>
      </c>
      <c r="F112" s="95">
        <f t="shared" si="54"/>
        <v>-8.1200000000000827E-2</v>
      </c>
      <c r="G112" s="95">
        <f t="shared" si="54"/>
        <v>-0.25479999999999947</v>
      </c>
      <c r="H112" s="301">
        <f t="shared" si="54"/>
        <v>-0.18900000000000006</v>
      </c>
      <c r="I112" s="95">
        <f t="shared" si="54"/>
        <v>-0.1526000000000014</v>
      </c>
      <c r="J112" s="95">
        <f t="shared" si="54"/>
        <v>-0.29610000000000269</v>
      </c>
      <c r="K112" s="95">
        <f t="shared" si="54"/>
        <v>-9.7300000000000608E-2</v>
      </c>
      <c r="L112" s="95">
        <f t="shared" si="54"/>
        <v>-0.25760000000000005</v>
      </c>
      <c r="M112" s="95">
        <f t="shared" si="54"/>
        <v>-0.32689999999999664</v>
      </c>
      <c r="N112" s="301">
        <f>N23+N28+N49+N57-(N52+N60+N65+N70+N75+N80+N85+N90+N95+N100)</f>
        <v>-0.14000000000000057</v>
      </c>
      <c r="O112" s="95">
        <f t="shared" si="54"/>
        <v>-0.4718</v>
      </c>
      <c r="P112" s="95">
        <f t="shared" si="54"/>
        <v>-5.3899999999998727E-2</v>
      </c>
      <c r="Q112" s="95">
        <f t="shared" si="54"/>
        <v>-5.9499999999999886E-2</v>
      </c>
      <c r="R112" s="95">
        <f t="shared" si="54"/>
        <v>-0.24639999999999773</v>
      </c>
      <c r="S112" s="95">
        <f t="shared" si="54"/>
        <v>-0.28069999999999951</v>
      </c>
      <c r="T112" s="95">
        <v>-1.0499999999998622E-2</v>
      </c>
      <c r="U112" s="95">
        <f t="shared" si="54"/>
        <v>-9.520000000000195E-2</v>
      </c>
      <c r="V112" s="301">
        <v>-0.21839999999999904</v>
      </c>
      <c r="W112" s="95">
        <f t="shared" si="54"/>
        <v>-9.7299999999998832E-2</v>
      </c>
      <c r="X112" s="95">
        <f t="shared" si="54"/>
        <v>-0.24920000000000009</v>
      </c>
      <c r="Y112" s="95">
        <f t="shared" si="54"/>
        <v>-1.1900000000002464E-2</v>
      </c>
      <c r="Z112" s="95">
        <f t="shared" si="54"/>
        <v>-0.36260000000000048</v>
      </c>
      <c r="AA112" s="95">
        <f t="shared" si="54"/>
        <v>-3.0099999999997351E-2</v>
      </c>
      <c r="AB112" s="96">
        <f t="shared" si="54"/>
        <v>-0.33809999999999896</v>
      </c>
      <c r="AC112" s="162"/>
      <c r="AD112" s="162"/>
      <c r="AE112" s="162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11"/>
      <c r="DV112" s="111"/>
      <c r="DW112" s="111"/>
      <c r="DX112" s="111"/>
      <c r="DY112" s="111"/>
      <c r="DZ112" s="111"/>
      <c r="EA112" s="111"/>
      <c r="EB112" s="111"/>
    </row>
    <row r="113" spans="1:132" s="2" customFormat="1" ht="10.5" customHeight="1" thickBot="1">
      <c r="A113" s="1814"/>
      <c r="B113" s="1815"/>
      <c r="C113" s="796"/>
      <c r="D113" s="236" t="s">
        <v>117</v>
      </c>
      <c r="E113" s="108">
        <f t="shared" si="54"/>
        <v>-0.23519999999999897</v>
      </c>
      <c r="F113" s="108">
        <f t="shared" si="54"/>
        <v>7.5600000000001444E-2</v>
      </c>
      <c r="G113" s="108">
        <f t="shared" si="54"/>
        <v>-7.9099999999998616E-2</v>
      </c>
      <c r="H113" s="303">
        <f t="shared" si="54"/>
        <v>-0.13929999999999954</v>
      </c>
      <c r="I113" s="108">
        <f t="shared" si="54"/>
        <v>-1.5399999999998748E-2</v>
      </c>
      <c r="J113" s="108">
        <f t="shared" si="54"/>
        <v>-0.17290000000000028</v>
      </c>
      <c r="K113" s="108">
        <f t="shared" si="54"/>
        <v>7.7699999999999214E-2</v>
      </c>
      <c r="L113" s="108">
        <f t="shared" si="54"/>
        <v>1.4700000000001268E-2</v>
      </c>
      <c r="M113" s="108">
        <f t="shared" si="54"/>
        <v>-0.18479999999999919</v>
      </c>
      <c r="N113" s="303">
        <f t="shared" si="54"/>
        <v>0.13020000000000209</v>
      </c>
      <c r="O113" s="108">
        <f t="shared" si="54"/>
        <v>-0.18829999999999991</v>
      </c>
      <c r="P113" s="108">
        <f t="shared" si="54"/>
        <v>-0.13510000000000044</v>
      </c>
      <c r="Q113" s="108">
        <f t="shared" si="54"/>
        <v>-0.11900000000000066</v>
      </c>
      <c r="R113" s="108">
        <f t="shared" si="54"/>
        <v>-0.23099999999999987</v>
      </c>
      <c r="S113" s="108">
        <f t="shared" si="54"/>
        <v>-9.8699999999999122E-2</v>
      </c>
      <c r="T113" s="108">
        <v>-3.3599999999999852E-2</v>
      </c>
      <c r="U113" s="108">
        <f t="shared" si="54"/>
        <v>1.4700000000001268E-2</v>
      </c>
      <c r="V113" s="303">
        <v>-0.1330000000000009</v>
      </c>
      <c r="W113" s="108">
        <f t="shared" si="54"/>
        <v>-6.0900000000000176E-2</v>
      </c>
      <c r="X113" s="108">
        <f t="shared" si="54"/>
        <v>-0.14980000000000082</v>
      </c>
      <c r="Y113" s="108">
        <f t="shared" si="54"/>
        <v>4.0599999999999525E-2</v>
      </c>
      <c r="Z113" s="108">
        <f t="shared" si="54"/>
        <v>-0.19179999999999975</v>
      </c>
      <c r="AA113" s="108">
        <f t="shared" si="54"/>
        <v>9.100000000000108E-3</v>
      </c>
      <c r="AB113" s="110">
        <f t="shared" si="54"/>
        <v>-0.17429999999999968</v>
      </c>
      <c r="AC113" s="162"/>
      <c r="AD113" s="162"/>
      <c r="AE113" s="162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11"/>
      <c r="DV113" s="111"/>
      <c r="DW113" s="111"/>
      <c r="DX113" s="111"/>
      <c r="DY113" s="111"/>
      <c r="DZ113" s="111"/>
      <c r="EA113" s="111"/>
      <c r="EB113" s="111"/>
    </row>
    <row r="114" spans="1:132" s="4" customFormat="1" ht="10.5" customHeight="1" thickBot="1">
      <c r="A114" s="545" t="s">
        <v>97</v>
      </c>
      <c r="B114" s="546"/>
      <c r="C114" s="74"/>
      <c r="D114" s="97"/>
      <c r="E114" s="74">
        <v>1</v>
      </c>
      <c r="F114" s="74">
        <v>2</v>
      </c>
      <c r="G114" s="74">
        <v>3</v>
      </c>
      <c r="H114" s="283">
        <v>4</v>
      </c>
      <c r="I114" s="74">
        <v>5</v>
      </c>
      <c r="J114" s="74">
        <v>6</v>
      </c>
      <c r="K114" s="74">
        <v>7</v>
      </c>
      <c r="L114" s="74">
        <v>8</v>
      </c>
      <c r="M114" s="74">
        <v>9</v>
      </c>
      <c r="N114" s="283">
        <v>10</v>
      </c>
      <c r="O114" s="74">
        <v>11</v>
      </c>
      <c r="P114" s="74">
        <v>12</v>
      </c>
      <c r="Q114" s="74">
        <v>13</v>
      </c>
      <c r="R114" s="74">
        <v>14</v>
      </c>
      <c r="S114" s="74">
        <v>15</v>
      </c>
      <c r="T114" s="74">
        <v>18</v>
      </c>
      <c r="U114" s="74">
        <v>17</v>
      </c>
      <c r="V114" s="283">
        <v>16</v>
      </c>
      <c r="W114" s="74">
        <v>19</v>
      </c>
      <c r="X114" s="74">
        <v>20</v>
      </c>
      <c r="Y114" s="74">
        <v>21</v>
      </c>
      <c r="Z114" s="74">
        <v>22</v>
      </c>
      <c r="AA114" s="74">
        <v>23</v>
      </c>
      <c r="AB114" s="75">
        <v>24</v>
      </c>
      <c r="AC114" s="127"/>
      <c r="AD114" s="127"/>
      <c r="AE114" s="127"/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127"/>
      <c r="BF114" s="127"/>
      <c r="BG114" s="127"/>
      <c r="BH114" s="127"/>
      <c r="BI114" s="127"/>
      <c r="BJ114" s="127"/>
      <c r="BK114" s="127"/>
      <c r="BL114" s="127"/>
      <c r="BM114" s="127"/>
      <c r="BN114" s="127"/>
      <c r="BO114" s="127"/>
      <c r="BP114" s="127"/>
      <c r="BQ114" s="127"/>
      <c r="BR114" s="127"/>
      <c r="BS114" s="127"/>
      <c r="BT114" s="127"/>
      <c r="BU114" s="127"/>
      <c r="BV114" s="127"/>
      <c r="BW114" s="127"/>
      <c r="BX114" s="127"/>
      <c r="BY114" s="127"/>
      <c r="BZ114" s="127"/>
      <c r="CA114" s="127"/>
      <c r="CB114" s="127"/>
      <c r="CC114" s="127"/>
      <c r="CD114" s="127"/>
      <c r="CE114" s="127"/>
      <c r="CF114" s="127"/>
      <c r="CG114" s="127"/>
      <c r="CH114" s="127"/>
      <c r="CI114" s="127"/>
      <c r="CJ114" s="127"/>
      <c r="CK114" s="127"/>
      <c r="CL114" s="127"/>
      <c r="CM114" s="127"/>
      <c r="CN114" s="127"/>
      <c r="CO114" s="127"/>
      <c r="CP114" s="127"/>
      <c r="CQ114" s="127"/>
      <c r="CR114" s="127"/>
      <c r="CS114" s="127"/>
      <c r="CT114" s="127"/>
      <c r="CU114" s="127"/>
      <c r="CV114" s="127"/>
      <c r="CW114" s="127"/>
      <c r="CX114" s="127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638"/>
      <c r="DV114" s="638"/>
      <c r="DW114" s="638"/>
      <c r="DX114" s="638"/>
      <c r="DY114" s="638"/>
      <c r="DZ114" s="638"/>
      <c r="EA114" s="638"/>
      <c r="EB114" s="638"/>
    </row>
    <row r="115" spans="1:132" s="2" customFormat="1" ht="10.5" customHeight="1">
      <c r="A115" s="342" t="s">
        <v>77</v>
      </c>
      <c r="B115" s="38"/>
      <c r="C115" s="732" t="s">
        <v>126</v>
      </c>
      <c r="D115" s="38" t="s">
        <v>38</v>
      </c>
      <c r="E115" s="38">
        <v>6.3</v>
      </c>
      <c r="F115" s="38">
        <v>6.3</v>
      </c>
      <c r="G115" s="38">
        <v>6.3</v>
      </c>
      <c r="H115" s="285">
        <v>6.3</v>
      </c>
      <c r="I115" s="38">
        <v>6.3</v>
      </c>
      <c r="J115" s="38">
        <v>6.3</v>
      </c>
      <c r="K115" s="38">
        <v>6.3</v>
      </c>
      <c r="L115" s="38">
        <v>6.3</v>
      </c>
      <c r="M115" s="38">
        <v>6.2</v>
      </c>
      <c r="N115" s="285">
        <v>6.2</v>
      </c>
      <c r="O115" s="38">
        <v>6.2</v>
      </c>
      <c r="P115" s="38">
        <v>6.2</v>
      </c>
      <c r="Q115" s="38">
        <v>6.2</v>
      </c>
      <c r="R115" s="38">
        <v>6.2</v>
      </c>
      <c r="S115" s="38">
        <v>6.2</v>
      </c>
      <c r="T115" s="38">
        <v>6.2</v>
      </c>
      <c r="U115" s="38">
        <v>6.2</v>
      </c>
      <c r="V115" s="285">
        <v>6.2</v>
      </c>
      <c r="W115" s="38">
        <v>6.2</v>
      </c>
      <c r="X115" s="38">
        <v>6.2</v>
      </c>
      <c r="Y115" s="38">
        <v>6.2</v>
      </c>
      <c r="Z115" s="38">
        <v>6.3</v>
      </c>
      <c r="AA115" s="38">
        <v>6.2</v>
      </c>
      <c r="AB115" s="39">
        <v>6.2</v>
      </c>
      <c r="AC115" s="162"/>
      <c r="AD115" s="162"/>
      <c r="AE115" s="162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11"/>
      <c r="DV115" s="111"/>
      <c r="DW115" s="111"/>
      <c r="DX115" s="111"/>
      <c r="DY115" s="111"/>
      <c r="DZ115" s="111"/>
      <c r="EA115" s="111"/>
      <c r="EB115" s="111"/>
    </row>
    <row r="116" spans="1:132" s="2" customFormat="1" ht="10.5" customHeight="1" thickBot="1">
      <c r="A116" s="344" t="s">
        <v>78</v>
      </c>
      <c r="B116" s="40"/>
      <c r="C116" s="733" t="s">
        <v>126</v>
      </c>
      <c r="D116" s="40" t="s">
        <v>38</v>
      </c>
      <c r="E116" s="40">
        <v>6.4</v>
      </c>
      <c r="F116" s="40">
        <v>6.4</v>
      </c>
      <c r="G116" s="40">
        <v>6.4</v>
      </c>
      <c r="H116" s="286">
        <v>6.4</v>
      </c>
      <c r="I116" s="40">
        <v>6.4</v>
      </c>
      <c r="J116" s="40">
        <v>6.4</v>
      </c>
      <c r="K116" s="40">
        <v>6.4</v>
      </c>
      <c r="L116" s="40">
        <v>6.4</v>
      </c>
      <c r="M116" s="40">
        <v>6.3</v>
      </c>
      <c r="N116" s="286">
        <v>6.3</v>
      </c>
      <c r="O116" s="40">
        <v>6.3</v>
      </c>
      <c r="P116" s="40">
        <v>6.3</v>
      </c>
      <c r="Q116" s="40">
        <v>6.3</v>
      </c>
      <c r="R116" s="40">
        <v>6.3</v>
      </c>
      <c r="S116" s="40">
        <v>6.3</v>
      </c>
      <c r="T116" s="40">
        <v>6.3</v>
      </c>
      <c r="U116" s="40">
        <v>6.3</v>
      </c>
      <c r="V116" s="286">
        <v>6.3</v>
      </c>
      <c r="W116" s="40">
        <v>6.3</v>
      </c>
      <c r="X116" s="40">
        <v>6.3</v>
      </c>
      <c r="Y116" s="40">
        <v>6.3</v>
      </c>
      <c r="Z116" s="40">
        <v>6.4</v>
      </c>
      <c r="AA116" s="40">
        <v>6.3</v>
      </c>
      <c r="AB116" s="41">
        <v>6.3</v>
      </c>
      <c r="AC116" s="244"/>
      <c r="AD116" s="244"/>
      <c r="AE116" s="244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11"/>
      <c r="DV116" s="111"/>
      <c r="DW116" s="111"/>
      <c r="DX116" s="111"/>
      <c r="DY116" s="111"/>
      <c r="DZ116" s="111"/>
      <c r="EA116" s="111"/>
      <c r="EB116" s="111"/>
    </row>
    <row r="117" spans="1:132" s="2" customFormat="1" ht="10.5" customHeight="1">
      <c r="A117" s="1539" t="s">
        <v>5</v>
      </c>
      <c r="B117" s="1647" t="s">
        <v>885</v>
      </c>
      <c r="C117" s="1107"/>
      <c r="D117" s="1190"/>
      <c r="E117" s="59"/>
      <c r="F117" s="59"/>
      <c r="G117" s="59"/>
      <c r="H117" s="290"/>
      <c r="I117" s="59"/>
      <c r="J117" s="59"/>
      <c r="K117" s="59"/>
      <c r="L117" s="59"/>
      <c r="M117" s="59"/>
      <c r="N117" s="290"/>
      <c r="O117" s="59"/>
      <c r="P117" s="59"/>
      <c r="Q117" s="59"/>
      <c r="R117" s="59"/>
      <c r="S117" s="59"/>
      <c r="T117" s="59"/>
      <c r="U117" s="59"/>
      <c r="V117" s="290"/>
      <c r="W117" s="59"/>
      <c r="X117" s="59"/>
      <c r="Y117" s="59"/>
      <c r="Z117" s="59"/>
      <c r="AA117" s="59"/>
      <c r="AB117" s="60"/>
      <c r="AC117" s="47" t="s">
        <v>115</v>
      </c>
      <c r="AD117" s="50">
        <f>AD119/AC119</f>
        <v>0.2776296366839674</v>
      </c>
      <c r="AE117" s="58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11"/>
      <c r="DV117" s="111"/>
      <c r="DW117" s="111"/>
      <c r="DX117" s="111"/>
      <c r="DY117" s="111"/>
      <c r="DZ117" s="111"/>
      <c r="EA117" s="111"/>
      <c r="EB117" s="111"/>
    </row>
    <row r="118" spans="1:132" s="2" customFormat="1" ht="10.5" customHeight="1">
      <c r="A118" s="1540"/>
      <c r="B118" s="1648"/>
      <c r="C118" s="1461" t="s">
        <v>126</v>
      </c>
      <c r="D118" s="131" t="s">
        <v>33</v>
      </c>
      <c r="E118" s="966">
        <v>59</v>
      </c>
      <c r="F118" s="966">
        <v>55</v>
      </c>
      <c r="G118" s="966">
        <v>54</v>
      </c>
      <c r="H118" s="968">
        <v>58</v>
      </c>
      <c r="I118" s="966">
        <v>62</v>
      </c>
      <c r="J118" s="966">
        <v>69</v>
      </c>
      <c r="K118" s="966">
        <v>74</v>
      </c>
      <c r="L118" s="966">
        <v>83</v>
      </c>
      <c r="M118" s="966">
        <v>95</v>
      </c>
      <c r="N118" s="968">
        <v>103</v>
      </c>
      <c r="O118" s="966">
        <v>109</v>
      </c>
      <c r="P118" s="966">
        <v>111</v>
      </c>
      <c r="Q118" s="966">
        <v>115</v>
      </c>
      <c r="R118" s="966">
        <v>118</v>
      </c>
      <c r="S118" s="966">
        <v>117</v>
      </c>
      <c r="T118" s="966">
        <v>112</v>
      </c>
      <c r="U118" s="966">
        <v>111</v>
      </c>
      <c r="V118" s="968">
        <v>113</v>
      </c>
      <c r="W118" s="966">
        <v>107</v>
      </c>
      <c r="X118" s="966">
        <v>98</v>
      </c>
      <c r="Y118" s="966">
        <v>91</v>
      </c>
      <c r="Z118" s="966">
        <v>82</v>
      </c>
      <c r="AA118" s="966">
        <v>72</v>
      </c>
      <c r="AB118" s="1014">
        <v>66</v>
      </c>
      <c r="AC118" s="146"/>
      <c r="AD118" s="90"/>
      <c r="AE118" s="58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11"/>
      <c r="DV118" s="111"/>
      <c r="DW118" s="111"/>
      <c r="DX118" s="111"/>
      <c r="DY118" s="111"/>
      <c r="DZ118" s="111"/>
      <c r="EA118" s="111"/>
      <c r="EB118" s="111"/>
    </row>
    <row r="119" spans="1:132" s="2" customFormat="1" ht="10.5" customHeight="1">
      <c r="A119" s="1540"/>
      <c r="B119" s="1648"/>
      <c r="C119" s="1461" t="s">
        <v>553</v>
      </c>
      <c r="D119" s="131" t="s">
        <v>116</v>
      </c>
      <c r="E119" s="48">
        <f>AF119*$AE119</f>
        <v>0.6633</v>
      </c>
      <c r="F119" s="48">
        <f t="shared" ref="F119:AB119" si="55">AG119*$AE119</f>
        <v>0.60336000000000001</v>
      </c>
      <c r="G119" s="48">
        <f t="shared" si="55"/>
        <v>0.57330000000000003</v>
      </c>
      <c r="H119" s="287">
        <f t="shared" si="55"/>
        <v>0.58194000000000012</v>
      </c>
      <c r="I119" s="48">
        <f t="shared" si="55"/>
        <v>0.60606000000000004</v>
      </c>
      <c r="J119" s="48">
        <f t="shared" si="55"/>
        <v>0.66780000000000006</v>
      </c>
      <c r="K119" s="48">
        <f t="shared" si="55"/>
        <v>0.75834000000000001</v>
      </c>
      <c r="L119" s="48">
        <f t="shared" si="55"/>
        <v>0.81359999999999999</v>
      </c>
      <c r="M119" s="48">
        <f t="shared" si="55"/>
        <v>0.93347999999999998</v>
      </c>
      <c r="N119" s="287">
        <f t="shared" si="55"/>
        <v>1.0425599999999999</v>
      </c>
      <c r="O119" s="48">
        <f t="shared" si="55"/>
        <v>1.12554</v>
      </c>
      <c r="P119" s="48">
        <f t="shared" si="55"/>
        <v>1.16658</v>
      </c>
      <c r="Q119" s="48">
        <f t="shared" si="55"/>
        <v>1.21248</v>
      </c>
      <c r="R119" s="48">
        <f t="shared" si="55"/>
        <v>1.2493799999999999</v>
      </c>
      <c r="S119" s="48">
        <f t="shared" si="55"/>
        <v>1.23444</v>
      </c>
      <c r="T119" s="48">
        <v>1.1862000000000001</v>
      </c>
      <c r="U119" s="48">
        <f t="shared" si="55"/>
        <v>1.20672</v>
      </c>
      <c r="V119" s="287">
        <v>1.2321</v>
      </c>
      <c r="W119" s="48">
        <f t="shared" si="55"/>
        <v>1.16838</v>
      </c>
      <c r="X119" s="48">
        <f t="shared" si="55"/>
        <v>1.1149199999999999</v>
      </c>
      <c r="Y119" s="48">
        <f t="shared" si="55"/>
        <v>1.03752</v>
      </c>
      <c r="Z119" s="48">
        <f t="shared" si="55"/>
        <v>0.93906000000000012</v>
      </c>
      <c r="AA119" s="48">
        <f t="shared" si="55"/>
        <v>0.83321999999999996</v>
      </c>
      <c r="AB119" s="49">
        <f t="shared" si="55"/>
        <v>0.73080000000000012</v>
      </c>
      <c r="AC119" s="47">
        <f>SUM(E119:AB119)</f>
        <v>22.681080000000001</v>
      </c>
      <c r="AD119" s="50">
        <f>SUM(E120:AB120)</f>
        <v>6.2969399999999993</v>
      </c>
      <c r="AE119" s="58">
        <v>3.6</v>
      </c>
      <c r="AF119" s="257">
        <v>0.18425</v>
      </c>
      <c r="AG119" s="257">
        <v>0.1676</v>
      </c>
      <c r="AH119" s="257">
        <v>0.15925</v>
      </c>
      <c r="AI119" s="257">
        <v>0.16165000000000002</v>
      </c>
      <c r="AJ119" s="257">
        <v>0.16835</v>
      </c>
      <c r="AK119" s="257">
        <v>0.1855</v>
      </c>
      <c r="AL119" s="257">
        <v>0.21065</v>
      </c>
      <c r="AM119" s="257">
        <v>0.22599999999999998</v>
      </c>
      <c r="AN119" s="257">
        <v>0.25929999999999997</v>
      </c>
      <c r="AO119" s="257">
        <v>0.28959999999999997</v>
      </c>
      <c r="AP119" s="257">
        <v>0.31264999999999998</v>
      </c>
      <c r="AQ119" s="257">
        <v>0.32405</v>
      </c>
      <c r="AR119" s="257">
        <v>0.33679999999999999</v>
      </c>
      <c r="AS119" s="257">
        <v>0.34704999999999997</v>
      </c>
      <c r="AT119" s="257">
        <v>0.34289999999999998</v>
      </c>
      <c r="AU119" s="257">
        <v>0.34225</v>
      </c>
      <c r="AV119" s="257">
        <v>0.3352</v>
      </c>
      <c r="AW119" s="257">
        <v>0.32950000000000002</v>
      </c>
      <c r="AX119" s="257">
        <v>0.32455000000000001</v>
      </c>
      <c r="AY119" s="257">
        <v>0.30969999999999998</v>
      </c>
      <c r="AZ119" s="257">
        <v>0.28820000000000001</v>
      </c>
      <c r="BA119" s="257">
        <v>0.26085000000000003</v>
      </c>
      <c r="BB119" s="257">
        <v>0.23144999999999999</v>
      </c>
      <c r="BC119" s="257">
        <v>0.20300000000000001</v>
      </c>
      <c r="BD119" s="257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11"/>
      <c r="DV119" s="111"/>
      <c r="DW119" s="111"/>
      <c r="DX119" s="111"/>
      <c r="DY119" s="111"/>
      <c r="DZ119" s="111"/>
      <c r="EA119" s="111"/>
      <c r="EB119" s="111"/>
    </row>
    <row r="120" spans="1:132" s="2" customFormat="1" ht="10.5" customHeight="1">
      <c r="A120" s="1540"/>
      <c r="B120" s="1648"/>
      <c r="C120" s="1461" t="s">
        <v>553</v>
      </c>
      <c r="D120" s="131" t="s">
        <v>117</v>
      </c>
      <c r="E120" s="48">
        <f>AF120*$AE119</f>
        <v>0.23724000000000001</v>
      </c>
      <c r="F120" s="48">
        <f t="shared" ref="F120:AB120" si="56">AG120*$AE119</f>
        <v>0.23777999999999999</v>
      </c>
      <c r="G120" s="48">
        <f t="shared" si="56"/>
        <v>0.23544000000000001</v>
      </c>
      <c r="H120" s="287">
        <f t="shared" si="56"/>
        <v>0.23345999999999997</v>
      </c>
      <c r="I120" s="48">
        <f t="shared" si="56"/>
        <v>0.23291999999999999</v>
      </c>
      <c r="J120" s="48">
        <f t="shared" si="56"/>
        <v>0.23562000000000002</v>
      </c>
      <c r="K120" s="48">
        <f t="shared" si="56"/>
        <v>0.24353999999999995</v>
      </c>
      <c r="L120" s="48">
        <f t="shared" si="56"/>
        <v>0.25200000000000006</v>
      </c>
      <c r="M120" s="48">
        <f t="shared" si="56"/>
        <v>0.27108000000000004</v>
      </c>
      <c r="N120" s="287">
        <f t="shared" si="56"/>
        <v>0.25974000000000003</v>
      </c>
      <c r="O120" s="48">
        <f t="shared" si="56"/>
        <v>0.28044000000000002</v>
      </c>
      <c r="P120" s="48">
        <f t="shared" si="56"/>
        <v>0.28116000000000002</v>
      </c>
      <c r="Q120" s="48">
        <f t="shared" si="56"/>
        <v>0.30546000000000001</v>
      </c>
      <c r="R120" s="48">
        <f t="shared" si="56"/>
        <v>0.29754000000000003</v>
      </c>
      <c r="S120" s="48">
        <f t="shared" si="56"/>
        <v>0.28854000000000002</v>
      </c>
      <c r="T120" s="48">
        <v>0.28223999999999999</v>
      </c>
      <c r="U120" s="48">
        <f t="shared" si="56"/>
        <v>0.28871999999999998</v>
      </c>
      <c r="V120" s="287">
        <v>0.28476000000000001</v>
      </c>
      <c r="W120" s="48">
        <f t="shared" si="56"/>
        <v>0.27954000000000001</v>
      </c>
      <c r="X120" s="48">
        <f t="shared" si="56"/>
        <v>0.26676</v>
      </c>
      <c r="Y120" s="48">
        <f t="shared" si="56"/>
        <v>0.26478000000000002</v>
      </c>
      <c r="Z120" s="48">
        <f t="shared" si="56"/>
        <v>0.25398000000000004</v>
      </c>
      <c r="AA120" s="48">
        <f t="shared" si="56"/>
        <v>0.24443999999999996</v>
      </c>
      <c r="AB120" s="49">
        <f t="shared" si="56"/>
        <v>0.23975999999999997</v>
      </c>
      <c r="AC120" s="47"/>
      <c r="AD120" s="50"/>
      <c r="AE120" s="58"/>
      <c r="AF120" s="257">
        <v>6.59E-2</v>
      </c>
      <c r="AG120" s="257">
        <v>6.6049999999999998E-2</v>
      </c>
      <c r="AH120" s="257">
        <v>6.54E-2</v>
      </c>
      <c r="AI120" s="257">
        <v>6.4849999999999991E-2</v>
      </c>
      <c r="AJ120" s="257">
        <v>6.4699999999999994E-2</v>
      </c>
      <c r="AK120" s="257">
        <v>6.5450000000000008E-2</v>
      </c>
      <c r="AL120" s="257">
        <v>6.7649999999999988E-2</v>
      </c>
      <c r="AM120" s="257">
        <v>7.0000000000000007E-2</v>
      </c>
      <c r="AN120" s="257">
        <v>7.5300000000000006E-2</v>
      </c>
      <c r="AO120" s="257">
        <v>7.2150000000000006E-2</v>
      </c>
      <c r="AP120" s="257">
        <v>7.7899999999999997E-2</v>
      </c>
      <c r="AQ120" s="257">
        <v>7.8100000000000003E-2</v>
      </c>
      <c r="AR120" s="257">
        <v>8.4849999999999995E-2</v>
      </c>
      <c r="AS120" s="257">
        <v>8.2650000000000001E-2</v>
      </c>
      <c r="AT120" s="257">
        <v>8.0149999999999999E-2</v>
      </c>
      <c r="AU120" s="257">
        <v>7.9100000000000004E-2</v>
      </c>
      <c r="AV120" s="257">
        <v>8.0199999999999994E-2</v>
      </c>
      <c r="AW120" s="257">
        <v>7.8399999999999997E-2</v>
      </c>
      <c r="AX120" s="257">
        <v>7.7649999999999997E-2</v>
      </c>
      <c r="AY120" s="257">
        <v>7.4099999999999999E-2</v>
      </c>
      <c r="AZ120" s="257">
        <v>7.3550000000000004E-2</v>
      </c>
      <c r="BA120" s="257">
        <v>7.0550000000000002E-2</v>
      </c>
      <c r="BB120" s="257">
        <v>6.7899999999999988E-2</v>
      </c>
      <c r="BC120" s="257">
        <v>6.6599999999999993E-2</v>
      </c>
      <c r="BD120" s="257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11"/>
      <c r="DV120" s="111"/>
      <c r="DW120" s="111"/>
      <c r="DX120" s="111"/>
      <c r="DY120" s="111"/>
      <c r="DZ120" s="111"/>
      <c r="EA120" s="111"/>
      <c r="EB120" s="111"/>
    </row>
    <row r="121" spans="1:132" s="2" customFormat="1" ht="10.5" customHeight="1" thickBot="1">
      <c r="A121" s="1541"/>
      <c r="B121" s="1649"/>
      <c r="C121" s="271"/>
      <c r="D121" s="236" t="s">
        <v>41</v>
      </c>
      <c r="E121" s="52">
        <f t="shared" ref="E121:AB121" si="57">E120/E119</f>
        <v>0.3576662143826323</v>
      </c>
      <c r="F121" s="52">
        <f t="shared" si="57"/>
        <v>0.39409307875894989</v>
      </c>
      <c r="G121" s="52">
        <f t="shared" si="57"/>
        <v>0.41067503924646781</v>
      </c>
      <c r="H121" s="288">
        <f t="shared" si="57"/>
        <v>0.40117537890504162</v>
      </c>
      <c r="I121" s="52">
        <f t="shared" si="57"/>
        <v>0.38431838431838428</v>
      </c>
      <c r="J121" s="52">
        <f t="shared" si="57"/>
        <v>0.35283018867924526</v>
      </c>
      <c r="K121" s="52">
        <f t="shared" si="57"/>
        <v>0.32114882506527409</v>
      </c>
      <c r="L121" s="52">
        <f t="shared" si="57"/>
        <v>0.30973451327433638</v>
      </c>
      <c r="M121" s="52">
        <f t="shared" si="57"/>
        <v>0.2903972232934825</v>
      </c>
      <c r="N121" s="288">
        <f t="shared" si="57"/>
        <v>0.24913674033149175</v>
      </c>
      <c r="O121" s="52">
        <f t="shared" si="57"/>
        <v>0.24916040300655687</v>
      </c>
      <c r="P121" s="52">
        <f t="shared" si="57"/>
        <v>0.24101218947693259</v>
      </c>
      <c r="Q121" s="52">
        <f t="shared" si="57"/>
        <v>0.25192992874109266</v>
      </c>
      <c r="R121" s="52">
        <f t="shared" si="57"/>
        <v>0.23815012246074055</v>
      </c>
      <c r="S121" s="52">
        <f t="shared" si="57"/>
        <v>0.23374161563137943</v>
      </c>
      <c r="T121" s="52">
        <v>0.23793626707132015</v>
      </c>
      <c r="U121" s="52">
        <f t="shared" si="57"/>
        <v>0.23926014319809066</v>
      </c>
      <c r="V121" s="288">
        <v>0.23111760409057708</v>
      </c>
      <c r="W121" s="52">
        <f t="shared" si="57"/>
        <v>0.23925435217994148</v>
      </c>
      <c r="X121" s="52">
        <f t="shared" si="57"/>
        <v>0.2392638036809816</v>
      </c>
      <c r="Y121" s="52">
        <f t="shared" si="57"/>
        <v>0.25520471894517699</v>
      </c>
      <c r="Z121" s="52">
        <f t="shared" si="57"/>
        <v>0.27046195131301515</v>
      </c>
      <c r="AA121" s="52">
        <f t="shared" si="57"/>
        <v>0.2933678980341326</v>
      </c>
      <c r="AB121" s="53">
        <f t="shared" si="57"/>
        <v>0.32807881773399006</v>
      </c>
      <c r="AC121" s="47"/>
      <c r="AD121" s="50"/>
      <c r="AE121" s="58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/>
      <c r="BW121" s="162"/>
      <c r="BX121" s="162"/>
      <c r="BY121" s="162"/>
      <c r="BZ121" s="162"/>
      <c r="CA121" s="162"/>
      <c r="CB121" s="162"/>
      <c r="CC121" s="162"/>
      <c r="CD121" s="162"/>
      <c r="CE121" s="162"/>
      <c r="CF121" s="162"/>
      <c r="CG121" s="162"/>
      <c r="CH121" s="162"/>
      <c r="CI121" s="162"/>
      <c r="CJ121" s="162"/>
      <c r="CK121" s="162"/>
      <c r="CL121" s="162"/>
      <c r="CM121" s="162"/>
      <c r="CN121" s="162"/>
      <c r="CO121" s="162"/>
      <c r="CP121" s="162"/>
      <c r="CQ121" s="162"/>
      <c r="CR121" s="162"/>
      <c r="CS121" s="162"/>
      <c r="CT121" s="162"/>
      <c r="CU121" s="162"/>
      <c r="CV121" s="162"/>
      <c r="CW121" s="162"/>
      <c r="CX121" s="162"/>
      <c r="CY121" s="162"/>
      <c r="CZ121" s="162"/>
      <c r="DA121" s="162"/>
      <c r="DB121" s="162"/>
      <c r="DC121" s="162"/>
      <c r="DD121" s="162"/>
      <c r="DE121" s="162"/>
      <c r="DF121" s="162"/>
      <c r="DG121" s="162"/>
      <c r="DH121" s="162"/>
      <c r="DI121" s="162"/>
      <c r="DJ121" s="162"/>
      <c r="DK121" s="162"/>
      <c r="DL121" s="162"/>
      <c r="DM121" s="162"/>
      <c r="DN121" s="162"/>
      <c r="DO121" s="162"/>
      <c r="DP121" s="162"/>
      <c r="DQ121" s="162"/>
      <c r="DR121" s="162"/>
      <c r="DS121" s="162"/>
      <c r="DT121" s="162"/>
      <c r="DU121" s="111"/>
      <c r="DV121" s="111"/>
      <c r="DW121" s="111"/>
      <c r="DX121" s="111"/>
      <c r="DY121" s="111"/>
      <c r="DZ121" s="111"/>
      <c r="EA121" s="111"/>
      <c r="EB121" s="111"/>
    </row>
    <row r="122" spans="1:132" s="2" customFormat="1" ht="10.5" customHeight="1">
      <c r="A122" s="1539" t="s">
        <v>4</v>
      </c>
      <c r="B122" s="1647" t="s">
        <v>886</v>
      </c>
      <c r="C122" s="1107"/>
      <c r="D122" s="1190"/>
      <c r="E122" s="59"/>
      <c r="F122" s="59"/>
      <c r="G122" s="59"/>
      <c r="H122" s="290"/>
      <c r="I122" s="59"/>
      <c r="J122" s="59"/>
      <c r="K122" s="59"/>
      <c r="L122" s="59"/>
      <c r="M122" s="59"/>
      <c r="N122" s="290"/>
      <c r="O122" s="59"/>
      <c r="P122" s="59"/>
      <c r="Q122" s="59"/>
      <c r="R122" s="59"/>
      <c r="S122" s="59"/>
      <c r="T122" s="59"/>
      <c r="U122" s="59"/>
      <c r="V122" s="290"/>
      <c r="W122" s="59"/>
      <c r="X122" s="59"/>
      <c r="Y122" s="59"/>
      <c r="Z122" s="59"/>
      <c r="AA122" s="59"/>
      <c r="AB122" s="60"/>
      <c r="AC122" s="47" t="s">
        <v>115</v>
      </c>
      <c r="AD122" s="50">
        <f>AD124/AC124</f>
        <v>0.11746929697321347</v>
      </c>
      <c r="AE122" s="58"/>
      <c r="AF122" s="256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  <c r="CD122" s="162"/>
      <c r="CE122" s="162"/>
      <c r="CF122" s="162"/>
      <c r="CG122" s="162"/>
      <c r="CH122" s="162"/>
      <c r="CI122" s="162"/>
      <c r="CJ122" s="162"/>
      <c r="CK122" s="162"/>
      <c r="CL122" s="162"/>
      <c r="CM122" s="162"/>
      <c r="CN122" s="162"/>
      <c r="CO122" s="162"/>
      <c r="CP122" s="162"/>
      <c r="CQ122" s="162"/>
      <c r="CR122" s="162"/>
      <c r="CS122" s="162"/>
      <c r="CT122" s="162"/>
      <c r="CU122" s="162"/>
      <c r="CV122" s="162"/>
      <c r="CW122" s="162"/>
      <c r="CX122" s="162"/>
      <c r="CY122" s="162"/>
      <c r="CZ122" s="162"/>
      <c r="DA122" s="162"/>
      <c r="DB122" s="162"/>
      <c r="DC122" s="162"/>
      <c r="DD122" s="162"/>
      <c r="DE122" s="162"/>
      <c r="DF122" s="162"/>
      <c r="DG122" s="162"/>
      <c r="DH122" s="162"/>
      <c r="DI122" s="162"/>
      <c r="DJ122" s="162"/>
      <c r="DK122" s="162"/>
      <c r="DL122" s="162"/>
      <c r="DM122" s="162"/>
      <c r="DN122" s="162"/>
      <c r="DO122" s="162"/>
      <c r="DP122" s="162"/>
      <c r="DQ122" s="162"/>
      <c r="DR122" s="162"/>
      <c r="DS122" s="162"/>
      <c r="DT122" s="162"/>
      <c r="DU122" s="111"/>
      <c r="DV122" s="111"/>
      <c r="DW122" s="111"/>
      <c r="DX122" s="111"/>
      <c r="DY122" s="111"/>
      <c r="DZ122" s="111"/>
      <c r="EA122" s="111"/>
      <c r="EB122" s="111"/>
    </row>
    <row r="123" spans="1:132" s="2" customFormat="1" ht="10.5" customHeight="1">
      <c r="A123" s="1540"/>
      <c r="B123" s="1648"/>
      <c r="C123" s="1461" t="s">
        <v>126</v>
      </c>
      <c r="D123" s="131" t="s">
        <v>33</v>
      </c>
      <c r="E123" s="966">
        <v>14</v>
      </c>
      <c r="F123" s="966">
        <v>13</v>
      </c>
      <c r="G123" s="966">
        <v>13</v>
      </c>
      <c r="H123" s="968">
        <v>14</v>
      </c>
      <c r="I123" s="966">
        <v>14</v>
      </c>
      <c r="J123" s="966">
        <v>14</v>
      </c>
      <c r="K123" s="966">
        <v>16</v>
      </c>
      <c r="L123" s="966">
        <v>19</v>
      </c>
      <c r="M123" s="966">
        <v>19</v>
      </c>
      <c r="N123" s="968">
        <v>20</v>
      </c>
      <c r="O123" s="966">
        <v>20</v>
      </c>
      <c r="P123" s="966">
        <v>23</v>
      </c>
      <c r="Q123" s="966">
        <v>23</v>
      </c>
      <c r="R123" s="966">
        <v>24</v>
      </c>
      <c r="S123" s="966">
        <v>27</v>
      </c>
      <c r="T123" s="966">
        <v>22</v>
      </c>
      <c r="U123" s="966">
        <v>23</v>
      </c>
      <c r="V123" s="968">
        <v>24</v>
      </c>
      <c r="W123" s="966">
        <v>24</v>
      </c>
      <c r="X123" s="966">
        <v>26</v>
      </c>
      <c r="Y123" s="966">
        <v>22</v>
      </c>
      <c r="Z123" s="1183">
        <v>19</v>
      </c>
      <c r="AA123" s="966">
        <v>17</v>
      </c>
      <c r="AB123" s="1480">
        <v>14</v>
      </c>
      <c r="AC123" s="146"/>
      <c r="AD123" s="90"/>
      <c r="AE123" s="58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2"/>
      <c r="DC123" s="162"/>
      <c r="DD123" s="162"/>
      <c r="DE123" s="162"/>
      <c r="DF123" s="162"/>
      <c r="DG123" s="162"/>
      <c r="DH123" s="162"/>
      <c r="DI123" s="162"/>
      <c r="DJ123" s="162"/>
      <c r="DK123" s="162"/>
      <c r="DL123" s="162"/>
      <c r="DM123" s="162"/>
      <c r="DN123" s="162"/>
      <c r="DO123" s="162"/>
      <c r="DP123" s="162"/>
      <c r="DQ123" s="162"/>
      <c r="DR123" s="162"/>
      <c r="DS123" s="162"/>
      <c r="DT123" s="162"/>
      <c r="DU123" s="111"/>
      <c r="DV123" s="111"/>
      <c r="DW123" s="111"/>
      <c r="DX123" s="111"/>
      <c r="DY123" s="111"/>
      <c r="DZ123" s="111"/>
      <c r="EA123" s="111"/>
      <c r="EB123" s="111"/>
    </row>
    <row r="124" spans="1:132" s="2" customFormat="1" ht="10.5" customHeight="1">
      <c r="A124" s="1540"/>
      <c r="B124" s="1648"/>
      <c r="C124" s="1461" t="s">
        <v>553</v>
      </c>
      <c r="D124" s="131" t="s">
        <v>116</v>
      </c>
      <c r="E124" s="48">
        <f t="shared" ref="E124:AB124" si="58">AF124*$AE124</f>
        <v>0.15059999999999998</v>
      </c>
      <c r="F124" s="48">
        <f t="shared" si="58"/>
        <v>0.14088000000000001</v>
      </c>
      <c r="G124" s="48">
        <f t="shared" si="58"/>
        <v>0.13559999999999997</v>
      </c>
      <c r="H124" s="287">
        <f t="shared" si="58"/>
        <v>0.13535999999999998</v>
      </c>
      <c r="I124" s="48">
        <f t="shared" si="58"/>
        <v>0.13295999999999999</v>
      </c>
      <c r="J124" s="48">
        <f t="shared" si="58"/>
        <v>0.13943999999999998</v>
      </c>
      <c r="K124" s="48">
        <f t="shared" si="58"/>
        <v>0.16188</v>
      </c>
      <c r="L124" s="48">
        <f t="shared" si="58"/>
        <v>0.19367999999999999</v>
      </c>
      <c r="M124" s="48">
        <f t="shared" si="58"/>
        <v>0.2268</v>
      </c>
      <c r="N124" s="287">
        <f t="shared" si="58"/>
        <v>0.22691999999999998</v>
      </c>
      <c r="O124" s="48">
        <f t="shared" si="58"/>
        <v>0.22608</v>
      </c>
      <c r="P124" s="48">
        <f t="shared" si="58"/>
        <v>0.24023999999999998</v>
      </c>
      <c r="Q124" s="48">
        <f t="shared" si="58"/>
        <v>0.25007999999999997</v>
      </c>
      <c r="R124" s="48">
        <f t="shared" si="58"/>
        <v>0.255</v>
      </c>
      <c r="S124" s="48">
        <f t="shared" si="58"/>
        <v>0.25547999999999998</v>
      </c>
      <c r="T124" s="48">
        <v>0.25115999999999999</v>
      </c>
      <c r="U124" s="48">
        <f t="shared" si="58"/>
        <v>0.25488</v>
      </c>
      <c r="V124" s="287">
        <v>0.25716</v>
      </c>
      <c r="W124" s="48">
        <f t="shared" si="58"/>
        <v>0.24828</v>
      </c>
      <c r="X124" s="48">
        <f t="shared" si="58"/>
        <v>0.25787999999999994</v>
      </c>
      <c r="Y124" s="48">
        <f t="shared" si="58"/>
        <v>0.23735999999999996</v>
      </c>
      <c r="Z124" s="48">
        <f t="shared" si="58"/>
        <v>0.22248000000000001</v>
      </c>
      <c r="AA124" s="48">
        <f t="shared" si="58"/>
        <v>0.19644</v>
      </c>
      <c r="AB124" s="49">
        <f t="shared" si="58"/>
        <v>0.16703999999999999</v>
      </c>
      <c r="AC124" s="47">
        <f>SUM(E124:AB124)</f>
        <v>4.9636799999999992</v>
      </c>
      <c r="AD124" s="50">
        <f>SUM(E125:AB125)</f>
        <v>0.58308000000000015</v>
      </c>
      <c r="AE124" s="58">
        <v>2.4</v>
      </c>
      <c r="AF124" s="257">
        <v>6.275E-2</v>
      </c>
      <c r="AG124" s="257">
        <v>5.8700000000000002E-2</v>
      </c>
      <c r="AH124" s="257">
        <v>5.6499999999999995E-2</v>
      </c>
      <c r="AI124" s="257">
        <v>5.6399999999999999E-2</v>
      </c>
      <c r="AJ124" s="257">
        <v>5.5399999999999998E-2</v>
      </c>
      <c r="AK124" s="257">
        <v>5.8099999999999999E-2</v>
      </c>
      <c r="AL124" s="257">
        <v>6.7449999999999996E-2</v>
      </c>
      <c r="AM124" s="257">
        <v>8.0699999999999994E-2</v>
      </c>
      <c r="AN124" s="257">
        <v>9.4500000000000001E-2</v>
      </c>
      <c r="AO124" s="257">
        <v>9.4549999999999995E-2</v>
      </c>
      <c r="AP124" s="257">
        <v>9.4200000000000006E-2</v>
      </c>
      <c r="AQ124" s="257">
        <v>0.10009999999999999</v>
      </c>
      <c r="AR124" s="257">
        <v>0.1042</v>
      </c>
      <c r="AS124" s="257">
        <v>0.10625000000000001</v>
      </c>
      <c r="AT124" s="257">
        <v>0.10645</v>
      </c>
      <c r="AU124" s="257">
        <v>0.10715</v>
      </c>
      <c r="AV124" s="257">
        <v>0.1062</v>
      </c>
      <c r="AW124" s="257">
        <v>0.10464999999999999</v>
      </c>
      <c r="AX124" s="257">
        <v>0.10345</v>
      </c>
      <c r="AY124" s="257">
        <v>0.10744999999999999</v>
      </c>
      <c r="AZ124" s="257">
        <v>9.8899999999999988E-2</v>
      </c>
      <c r="BA124" s="257">
        <v>9.2700000000000005E-2</v>
      </c>
      <c r="BB124" s="257">
        <v>8.1850000000000006E-2</v>
      </c>
      <c r="BC124" s="257">
        <v>6.9599999999999995E-2</v>
      </c>
      <c r="BD124" s="257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2"/>
      <c r="CP124" s="162"/>
      <c r="CQ124" s="162"/>
      <c r="CR124" s="162"/>
      <c r="CS124" s="162"/>
      <c r="CT124" s="162"/>
      <c r="CU124" s="162"/>
      <c r="CV124" s="162"/>
      <c r="CW124" s="162"/>
      <c r="CX124" s="162"/>
      <c r="CY124" s="162"/>
      <c r="CZ124" s="162"/>
      <c r="DA124" s="162"/>
      <c r="DB124" s="162"/>
      <c r="DC124" s="162"/>
      <c r="DD124" s="162"/>
      <c r="DE124" s="162"/>
      <c r="DF124" s="162"/>
      <c r="DG124" s="162"/>
      <c r="DH124" s="162"/>
      <c r="DI124" s="162"/>
      <c r="DJ124" s="162"/>
      <c r="DK124" s="162"/>
      <c r="DL124" s="162"/>
      <c r="DM124" s="162"/>
      <c r="DN124" s="162"/>
      <c r="DO124" s="162"/>
      <c r="DP124" s="162"/>
      <c r="DQ124" s="162"/>
      <c r="DR124" s="162"/>
      <c r="DS124" s="162"/>
      <c r="DT124" s="162"/>
      <c r="DU124" s="111"/>
      <c r="DV124" s="111"/>
      <c r="DW124" s="111"/>
      <c r="DX124" s="111"/>
      <c r="DY124" s="111"/>
      <c r="DZ124" s="111"/>
      <c r="EA124" s="111"/>
      <c r="EB124" s="111"/>
    </row>
    <row r="125" spans="1:132" s="2" customFormat="1" ht="10.5" customHeight="1">
      <c r="A125" s="1540"/>
      <c r="B125" s="1648"/>
      <c r="C125" s="1461" t="s">
        <v>553</v>
      </c>
      <c r="D125" s="131" t="s">
        <v>117</v>
      </c>
      <c r="E125" s="48">
        <f t="shared" ref="E125:AB125" si="59">AF125*$AE124</f>
        <v>2.2799999999999997E-2</v>
      </c>
      <c r="F125" s="48">
        <f t="shared" si="59"/>
        <v>2.2919999999999999E-2</v>
      </c>
      <c r="G125" s="48">
        <f t="shared" si="59"/>
        <v>2.2319999999999996E-2</v>
      </c>
      <c r="H125" s="287">
        <f t="shared" si="59"/>
        <v>2.2199999999999998E-2</v>
      </c>
      <c r="I125" s="48">
        <f t="shared" si="59"/>
        <v>2.2079999999999999E-2</v>
      </c>
      <c r="J125" s="48">
        <f t="shared" si="59"/>
        <v>2.1600000000000001E-2</v>
      </c>
      <c r="K125" s="48">
        <f t="shared" si="59"/>
        <v>2.0160000000000001E-2</v>
      </c>
      <c r="L125" s="48">
        <f t="shared" si="59"/>
        <v>2.112E-2</v>
      </c>
      <c r="M125" s="48">
        <f t="shared" si="59"/>
        <v>2.172E-2</v>
      </c>
      <c r="N125" s="287">
        <f t="shared" si="59"/>
        <v>2.1239999999999998E-2</v>
      </c>
      <c r="O125" s="48">
        <f t="shared" si="59"/>
        <v>2.1600000000000001E-2</v>
      </c>
      <c r="P125" s="48">
        <f t="shared" si="59"/>
        <v>2.4240000000000001E-2</v>
      </c>
      <c r="Q125" s="48">
        <f t="shared" si="59"/>
        <v>2.7359999999999999E-2</v>
      </c>
      <c r="R125" s="48">
        <f t="shared" si="59"/>
        <v>2.6280000000000001E-2</v>
      </c>
      <c r="S125" s="48">
        <f t="shared" si="59"/>
        <v>2.5559999999999999E-2</v>
      </c>
      <c r="T125" s="48">
        <v>2.9279999999999997E-2</v>
      </c>
      <c r="U125" s="48">
        <f t="shared" si="59"/>
        <v>2.6159999999999999E-2</v>
      </c>
      <c r="V125" s="287">
        <v>2.5440000000000001E-2</v>
      </c>
      <c r="W125" s="48">
        <f t="shared" si="59"/>
        <v>2.6879999999999998E-2</v>
      </c>
      <c r="X125" s="48">
        <f t="shared" si="59"/>
        <v>2.7E-2</v>
      </c>
      <c r="Y125" s="48">
        <f t="shared" si="59"/>
        <v>2.7720000000000002E-2</v>
      </c>
      <c r="Z125" s="48">
        <f t="shared" si="59"/>
        <v>2.7720000000000002E-2</v>
      </c>
      <c r="AA125" s="48">
        <f t="shared" si="59"/>
        <v>2.5799999999999997E-2</v>
      </c>
      <c r="AB125" s="49">
        <f t="shared" si="59"/>
        <v>2.3880000000000002E-2</v>
      </c>
      <c r="AC125" s="47"/>
      <c r="AD125" s="50"/>
      <c r="AE125" s="58"/>
      <c r="AF125" s="257">
        <v>9.4999999999999998E-3</v>
      </c>
      <c r="AG125" s="257">
        <v>9.5499999999999995E-3</v>
      </c>
      <c r="AH125" s="257">
        <v>9.2999999999999992E-3</v>
      </c>
      <c r="AI125" s="257">
        <v>9.2499999999999995E-3</v>
      </c>
      <c r="AJ125" s="257">
        <v>9.1999999999999998E-3</v>
      </c>
      <c r="AK125" s="257">
        <v>9.0000000000000011E-3</v>
      </c>
      <c r="AL125" s="257">
        <v>8.4000000000000012E-3</v>
      </c>
      <c r="AM125" s="257">
        <v>8.8000000000000005E-3</v>
      </c>
      <c r="AN125" s="257">
        <v>9.0500000000000008E-3</v>
      </c>
      <c r="AO125" s="257">
        <v>8.8500000000000002E-3</v>
      </c>
      <c r="AP125" s="257">
        <v>9.0000000000000011E-3</v>
      </c>
      <c r="AQ125" s="257">
        <v>1.0100000000000001E-2</v>
      </c>
      <c r="AR125" s="257">
        <v>1.14E-2</v>
      </c>
      <c r="AS125" s="257">
        <v>1.0950000000000001E-2</v>
      </c>
      <c r="AT125" s="257">
        <v>1.065E-2</v>
      </c>
      <c r="AU125" s="257">
        <v>1.06E-2</v>
      </c>
      <c r="AV125" s="257">
        <v>1.09E-2</v>
      </c>
      <c r="AW125" s="257">
        <v>1.2199999999999999E-2</v>
      </c>
      <c r="AX125" s="257">
        <v>1.12E-2</v>
      </c>
      <c r="AY125" s="257">
        <v>1.125E-2</v>
      </c>
      <c r="AZ125" s="257">
        <v>1.1550000000000001E-2</v>
      </c>
      <c r="BA125" s="257">
        <v>1.1550000000000001E-2</v>
      </c>
      <c r="BB125" s="257">
        <v>1.0749999999999999E-2</v>
      </c>
      <c r="BC125" s="257">
        <v>9.9500000000000005E-3</v>
      </c>
      <c r="BD125" s="257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2"/>
      <c r="BW125" s="162"/>
      <c r="BX125" s="162"/>
      <c r="BY125" s="162"/>
      <c r="BZ125" s="162"/>
      <c r="CA125" s="162"/>
      <c r="CB125" s="162"/>
      <c r="CC125" s="162"/>
      <c r="CD125" s="162"/>
      <c r="CE125" s="162"/>
      <c r="CF125" s="162"/>
      <c r="CG125" s="162"/>
      <c r="CH125" s="162"/>
      <c r="CI125" s="162"/>
      <c r="CJ125" s="162"/>
      <c r="CK125" s="162"/>
      <c r="CL125" s="162"/>
      <c r="CM125" s="162"/>
      <c r="CN125" s="162"/>
      <c r="CO125" s="162"/>
      <c r="CP125" s="162"/>
      <c r="CQ125" s="162"/>
      <c r="CR125" s="162"/>
      <c r="CS125" s="162"/>
      <c r="CT125" s="162"/>
      <c r="CU125" s="162"/>
      <c r="CV125" s="162"/>
      <c r="CW125" s="162"/>
      <c r="CX125" s="162"/>
      <c r="CY125" s="162"/>
      <c r="CZ125" s="162"/>
      <c r="DA125" s="162"/>
      <c r="DB125" s="162"/>
      <c r="DC125" s="162"/>
      <c r="DD125" s="162"/>
      <c r="DE125" s="162"/>
      <c r="DF125" s="162"/>
      <c r="DG125" s="162"/>
      <c r="DH125" s="162"/>
      <c r="DI125" s="162"/>
      <c r="DJ125" s="162"/>
      <c r="DK125" s="162"/>
      <c r="DL125" s="162"/>
      <c r="DM125" s="162"/>
      <c r="DN125" s="162"/>
      <c r="DO125" s="162"/>
      <c r="DP125" s="162"/>
      <c r="DQ125" s="162"/>
      <c r="DR125" s="162"/>
      <c r="DS125" s="162"/>
      <c r="DT125" s="162"/>
      <c r="DU125" s="111"/>
      <c r="DV125" s="111"/>
      <c r="DW125" s="111"/>
      <c r="DX125" s="111"/>
      <c r="DY125" s="111"/>
      <c r="DZ125" s="111"/>
      <c r="EA125" s="111"/>
      <c r="EB125" s="111"/>
    </row>
    <row r="126" spans="1:132" s="2" customFormat="1" ht="10.5" customHeight="1" thickBot="1">
      <c r="A126" s="1541"/>
      <c r="B126" s="1649"/>
      <c r="C126" s="271"/>
      <c r="D126" s="236" t="s">
        <v>41</v>
      </c>
      <c r="E126" s="52">
        <f t="shared" ref="E126:AB126" si="60">E125/E124</f>
        <v>0.15139442231075698</v>
      </c>
      <c r="F126" s="52">
        <f t="shared" si="60"/>
        <v>0.16269165247018738</v>
      </c>
      <c r="G126" s="52">
        <f t="shared" si="60"/>
        <v>0.16460176991150444</v>
      </c>
      <c r="H126" s="288">
        <f t="shared" si="60"/>
        <v>0.16400709219858156</v>
      </c>
      <c r="I126" s="52">
        <f t="shared" si="60"/>
        <v>0.16606498194945848</v>
      </c>
      <c r="J126" s="52">
        <f t="shared" si="60"/>
        <v>0.15490533562822723</v>
      </c>
      <c r="K126" s="52">
        <f t="shared" si="60"/>
        <v>0.12453669384729429</v>
      </c>
      <c r="L126" s="52">
        <f t="shared" si="60"/>
        <v>0.1090458488228005</v>
      </c>
      <c r="M126" s="52">
        <f t="shared" si="60"/>
        <v>9.5767195767195765E-2</v>
      </c>
      <c r="N126" s="288">
        <f t="shared" si="60"/>
        <v>9.360126916975145E-2</v>
      </c>
      <c r="O126" s="52">
        <f t="shared" si="60"/>
        <v>9.5541401273885357E-2</v>
      </c>
      <c r="P126" s="52">
        <f t="shared" si="60"/>
        <v>0.10089910089910091</v>
      </c>
      <c r="Q126" s="52">
        <f t="shared" si="60"/>
        <v>0.10940499040307103</v>
      </c>
      <c r="R126" s="52">
        <f t="shared" si="60"/>
        <v>0.10305882352941177</v>
      </c>
      <c r="S126" s="52">
        <f t="shared" si="60"/>
        <v>0.10004697040864256</v>
      </c>
      <c r="T126" s="52">
        <v>0.11657907310081222</v>
      </c>
      <c r="U126" s="52">
        <f t="shared" si="60"/>
        <v>0.10263653483992467</v>
      </c>
      <c r="V126" s="288">
        <v>9.8926738217452168E-2</v>
      </c>
      <c r="W126" s="52">
        <f t="shared" si="60"/>
        <v>0.10826486225229578</v>
      </c>
      <c r="X126" s="52">
        <f t="shared" si="60"/>
        <v>0.10469986040018615</v>
      </c>
      <c r="Y126" s="52">
        <f t="shared" si="60"/>
        <v>0.1167846309403438</v>
      </c>
      <c r="Z126" s="52">
        <f t="shared" si="60"/>
        <v>0.12459546925566344</v>
      </c>
      <c r="AA126" s="52">
        <f t="shared" si="60"/>
        <v>0.13133781307269393</v>
      </c>
      <c r="AB126" s="53">
        <f t="shared" si="60"/>
        <v>0.14295977011494254</v>
      </c>
      <c r="AC126" s="47"/>
      <c r="AD126" s="50"/>
      <c r="AE126" s="58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62"/>
      <c r="BR126" s="162"/>
      <c r="BS126" s="162"/>
      <c r="BT126" s="162"/>
      <c r="BU126" s="162"/>
      <c r="BV126" s="162"/>
      <c r="BW126" s="162"/>
      <c r="BX126" s="162"/>
      <c r="BY126" s="162"/>
      <c r="BZ126" s="162"/>
      <c r="CA126" s="162"/>
      <c r="CB126" s="162"/>
      <c r="CC126" s="162"/>
      <c r="CD126" s="162"/>
      <c r="CE126" s="162"/>
      <c r="CF126" s="162"/>
      <c r="CG126" s="162"/>
      <c r="CH126" s="162"/>
      <c r="CI126" s="162"/>
      <c r="CJ126" s="162"/>
      <c r="CK126" s="162"/>
      <c r="CL126" s="162"/>
      <c r="CM126" s="162"/>
      <c r="CN126" s="162"/>
      <c r="CO126" s="162"/>
      <c r="CP126" s="162"/>
      <c r="CQ126" s="162"/>
      <c r="CR126" s="162"/>
      <c r="CS126" s="162"/>
      <c r="CT126" s="162"/>
      <c r="CU126" s="162"/>
      <c r="CV126" s="162"/>
      <c r="CW126" s="162"/>
      <c r="CX126" s="162"/>
      <c r="CY126" s="162"/>
      <c r="CZ126" s="162"/>
      <c r="DA126" s="162"/>
      <c r="DB126" s="162"/>
      <c r="DC126" s="162"/>
      <c r="DD126" s="162"/>
      <c r="DE126" s="162"/>
      <c r="DF126" s="162"/>
      <c r="DG126" s="162"/>
      <c r="DH126" s="162"/>
      <c r="DI126" s="162"/>
      <c r="DJ126" s="162"/>
      <c r="DK126" s="162"/>
      <c r="DL126" s="162"/>
      <c r="DM126" s="162"/>
      <c r="DN126" s="162"/>
      <c r="DO126" s="162"/>
      <c r="DP126" s="162"/>
      <c r="DQ126" s="162"/>
      <c r="DR126" s="162"/>
      <c r="DS126" s="162"/>
      <c r="DT126" s="162"/>
      <c r="DU126" s="111"/>
      <c r="DV126" s="111"/>
      <c r="DW126" s="111"/>
      <c r="DX126" s="111"/>
      <c r="DY126" s="111"/>
      <c r="DZ126" s="111"/>
      <c r="EA126" s="111"/>
      <c r="EB126" s="111"/>
    </row>
    <row r="127" spans="1:132" s="2" customFormat="1" ht="10.5" customHeight="1">
      <c r="A127" s="1539" t="s">
        <v>6</v>
      </c>
      <c r="B127" s="1647" t="s">
        <v>888</v>
      </c>
      <c r="C127" s="1107"/>
      <c r="D127" s="1190"/>
      <c r="E127" s="59"/>
      <c r="F127" s="59"/>
      <c r="G127" s="59"/>
      <c r="H127" s="290"/>
      <c r="I127" s="59"/>
      <c r="J127" s="59"/>
      <c r="K127" s="59"/>
      <c r="L127" s="59"/>
      <c r="M127" s="59"/>
      <c r="N127" s="290"/>
      <c r="O127" s="59"/>
      <c r="P127" s="59"/>
      <c r="Q127" s="59"/>
      <c r="R127" s="59"/>
      <c r="S127" s="59"/>
      <c r="T127" s="59"/>
      <c r="U127" s="59"/>
      <c r="V127" s="290"/>
      <c r="W127" s="59"/>
      <c r="X127" s="59"/>
      <c r="Y127" s="59"/>
      <c r="Z127" s="59"/>
      <c r="AA127" s="59"/>
      <c r="AB127" s="60"/>
      <c r="AC127" s="47" t="s">
        <v>115</v>
      </c>
      <c r="AD127" s="50">
        <f>AD129/AC129</f>
        <v>0.43223874432052878</v>
      </c>
      <c r="AE127" s="58"/>
      <c r="AF127" s="256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162"/>
      <c r="CB127" s="162"/>
      <c r="CC127" s="162"/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2"/>
      <c r="CP127" s="162"/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2"/>
      <c r="DC127" s="162"/>
      <c r="DD127" s="162"/>
      <c r="DE127" s="162"/>
      <c r="DF127" s="162"/>
      <c r="DG127" s="162"/>
      <c r="DH127" s="162"/>
      <c r="DI127" s="162"/>
      <c r="DJ127" s="162"/>
      <c r="DK127" s="162"/>
      <c r="DL127" s="162"/>
      <c r="DM127" s="162"/>
      <c r="DN127" s="162"/>
      <c r="DO127" s="162"/>
      <c r="DP127" s="162"/>
      <c r="DQ127" s="162"/>
      <c r="DR127" s="162"/>
      <c r="DS127" s="162"/>
      <c r="DT127" s="162"/>
      <c r="DU127" s="111"/>
      <c r="DV127" s="111"/>
      <c r="DW127" s="111"/>
      <c r="DX127" s="111"/>
      <c r="DY127" s="111"/>
      <c r="DZ127" s="111"/>
      <c r="EA127" s="111"/>
      <c r="EB127" s="111"/>
    </row>
    <row r="128" spans="1:132" s="2" customFormat="1" ht="10.5" customHeight="1">
      <c r="A128" s="1540"/>
      <c r="B128" s="1648"/>
      <c r="C128" s="1461" t="s">
        <v>126</v>
      </c>
      <c r="D128" s="131" t="s">
        <v>33</v>
      </c>
      <c r="E128" s="966">
        <v>21</v>
      </c>
      <c r="F128" s="966">
        <v>21</v>
      </c>
      <c r="G128" s="966">
        <v>21</v>
      </c>
      <c r="H128" s="968">
        <v>21</v>
      </c>
      <c r="I128" s="966">
        <v>21</v>
      </c>
      <c r="J128" s="966">
        <v>21</v>
      </c>
      <c r="K128" s="966">
        <v>21</v>
      </c>
      <c r="L128" s="966">
        <v>23</v>
      </c>
      <c r="M128" s="966">
        <v>23</v>
      </c>
      <c r="N128" s="968">
        <v>25</v>
      </c>
      <c r="O128" s="966">
        <v>23</v>
      </c>
      <c r="P128" s="966">
        <v>26</v>
      </c>
      <c r="Q128" s="966">
        <v>27</v>
      </c>
      <c r="R128" s="966">
        <v>32</v>
      </c>
      <c r="S128" s="966">
        <v>28</v>
      </c>
      <c r="T128" s="966">
        <v>28</v>
      </c>
      <c r="U128" s="966">
        <v>25</v>
      </c>
      <c r="V128" s="968">
        <v>27</v>
      </c>
      <c r="W128" s="966">
        <v>22</v>
      </c>
      <c r="X128" s="966">
        <v>21</v>
      </c>
      <c r="Y128" s="966">
        <v>25</v>
      </c>
      <c r="Z128" s="966">
        <v>20</v>
      </c>
      <c r="AA128" s="966">
        <v>20</v>
      </c>
      <c r="AB128" s="1014">
        <v>25</v>
      </c>
      <c r="AC128" s="146"/>
      <c r="AD128" s="90"/>
      <c r="AE128" s="58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162"/>
      <c r="CB128" s="162"/>
      <c r="CC128" s="162"/>
      <c r="CD128" s="162"/>
      <c r="CE128" s="162"/>
      <c r="CF128" s="162"/>
      <c r="CG128" s="162"/>
      <c r="CH128" s="162"/>
      <c r="CI128" s="162"/>
      <c r="CJ128" s="162"/>
      <c r="CK128" s="162"/>
      <c r="CL128" s="162"/>
      <c r="CM128" s="162"/>
      <c r="CN128" s="162"/>
      <c r="CO128" s="162"/>
      <c r="CP128" s="162"/>
      <c r="CQ128" s="162"/>
      <c r="CR128" s="162"/>
      <c r="CS128" s="162"/>
      <c r="CT128" s="162"/>
      <c r="CU128" s="162"/>
      <c r="CV128" s="162"/>
      <c r="CW128" s="162"/>
      <c r="CX128" s="162"/>
      <c r="CY128" s="162"/>
      <c r="CZ128" s="162"/>
      <c r="DA128" s="162"/>
      <c r="DB128" s="162"/>
      <c r="DC128" s="162"/>
      <c r="DD128" s="162"/>
      <c r="DE128" s="162"/>
      <c r="DF128" s="162"/>
      <c r="DG128" s="162"/>
      <c r="DH128" s="162"/>
      <c r="DI128" s="162"/>
      <c r="DJ128" s="162"/>
      <c r="DK128" s="162"/>
      <c r="DL128" s="162"/>
      <c r="DM128" s="162"/>
      <c r="DN128" s="162"/>
      <c r="DO128" s="162"/>
      <c r="DP128" s="162"/>
      <c r="DQ128" s="162"/>
      <c r="DR128" s="162"/>
      <c r="DS128" s="162"/>
      <c r="DT128" s="162"/>
      <c r="DU128" s="111"/>
      <c r="DV128" s="111"/>
      <c r="DW128" s="111"/>
      <c r="DX128" s="111"/>
      <c r="DY128" s="111"/>
      <c r="DZ128" s="111"/>
      <c r="EA128" s="111"/>
      <c r="EB128" s="111"/>
    </row>
    <row r="129" spans="1:132" s="2" customFormat="1" ht="10.5" customHeight="1">
      <c r="A129" s="1540"/>
      <c r="B129" s="1648"/>
      <c r="C129" s="1461" t="s">
        <v>553</v>
      </c>
      <c r="D129" s="131" t="s">
        <v>116</v>
      </c>
      <c r="E129" s="48">
        <f t="shared" ref="E129:AB129" si="61">AF129*$AE129</f>
        <v>0.21887999999999999</v>
      </c>
      <c r="F129" s="48">
        <f t="shared" si="61"/>
        <v>0.21959999999999999</v>
      </c>
      <c r="G129" s="48">
        <f t="shared" si="61"/>
        <v>0.21923999999999999</v>
      </c>
      <c r="H129" s="287">
        <f t="shared" si="61"/>
        <v>0.21887999999999999</v>
      </c>
      <c r="I129" s="48">
        <f t="shared" si="61"/>
        <v>0.21719999999999998</v>
      </c>
      <c r="J129" s="48">
        <f t="shared" si="61"/>
        <v>0.21743999999999999</v>
      </c>
      <c r="K129" s="48">
        <f t="shared" si="61"/>
        <v>0.21587999999999999</v>
      </c>
      <c r="L129" s="48">
        <f t="shared" si="61"/>
        <v>0.2316</v>
      </c>
      <c r="M129" s="48">
        <f t="shared" si="61"/>
        <v>0.26267999999999997</v>
      </c>
      <c r="N129" s="287">
        <f t="shared" si="61"/>
        <v>0.26135999999999998</v>
      </c>
      <c r="O129" s="48">
        <f t="shared" si="61"/>
        <v>0.26039999999999996</v>
      </c>
      <c r="P129" s="48">
        <f t="shared" si="61"/>
        <v>0.25788</v>
      </c>
      <c r="Q129" s="48">
        <f t="shared" si="61"/>
        <v>0.27839999999999998</v>
      </c>
      <c r="R129" s="48">
        <f t="shared" si="61"/>
        <v>0.29003999999999996</v>
      </c>
      <c r="S129" s="48">
        <f t="shared" si="61"/>
        <v>0.29124</v>
      </c>
      <c r="T129" s="48">
        <v>0.26087999999999995</v>
      </c>
      <c r="U129" s="48">
        <f t="shared" si="61"/>
        <v>0.28164</v>
      </c>
      <c r="V129" s="287">
        <v>0.29016000000000003</v>
      </c>
      <c r="W129" s="48">
        <f t="shared" si="61"/>
        <v>0.24695999999999996</v>
      </c>
      <c r="X129" s="48">
        <f t="shared" si="61"/>
        <v>0.21431999999999998</v>
      </c>
      <c r="Y129" s="48">
        <f t="shared" si="61"/>
        <v>0.21359999999999998</v>
      </c>
      <c r="Z129" s="48">
        <f t="shared" si="61"/>
        <v>0.21456</v>
      </c>
      <c r="AA129" s="48">
        <f t="shared" si="61"/>
        <v>0.21179999999999999</v>
      </c>
      <c r="AB129" s="49">
        <f t="shared" si="61"/>
        <v>0.21576000000000001</v>
      </c>
      <c r="AC129" s="47">
        <f>SUM(E129:AB129)</f>
        <v>5.8103999999999987</v>
      </c>
      <c r="AD129" s="50">
        <f>SUM(E130:AB130)</f>
        <v>2.5114799999999997</v>
      </c>
      <c r="AE129" s="58">
        <v>2.4</v>
      </c>
      <c r="AF129" s="257">
        <v>9.1200000000000003E-2</v>
      </c>
      <c r="AG129" s="257">
        <v>9.1499999999999998E-2</v>
      </c>
      <c r="AH129" s="257">
        <v>9.1350000000000001E-2</v>
      </c>
      <c r="AI129" s="257">
        <v>9.1200000000000003E-2</v>
      </c>
      <c r="AJ129" s="257">
        <v>9.0499999999999997E-2</v>
      </c>
      <c r="AK129" s="257">
        <v>9.06E-2</v>
      </c>
      <c r="AL129" s="257">
        <v>8.9950000000000002E-2</v>
      </c>
      <c r="AM129" s="257">
        <v>9.6500000000000002E-2</v>
      </c>
      <c r="AN129" s="257">
        <v>0.10944999999999999</v>
      </c>
      <c r="AO129" s="257">
        <v>0.1089</v>
      </c>
      <c r="AP129" s="257">
        <v>0.1085</v>
      </c>
      <c r="AQ129" s="257">
        <v>0.10745</v>
      </c>
      <c r="AR129" s="257">
        <v>0.11599999999999999</v>
      </c>
      <c r="AS129" s="257">
        <v>0.12085</v>
      </c>
      <c r="AT129" s="257">
        <v>0.12135</v>
      </c>
      <c r="AU129" s="257">
        <v>0.12090000000000001</v>
      </c>
      <c r="AV129" s="257">
        <v>0.11735000000000001</v>
      </c>
      <c r="AW129" s="257">
        <v>0.10869999999999999</v>
      </c>
      <c r="AX129" s="257">
        <v>0.10289999999999999</v>
      </c>
      <c r="AY129" s="257">
        <v>8.929999999999999E-2</v>
      </c>
      <c r="AZ129" s="257">
        <v>8.8999999999999996E-2</v>
      </c>
      <c r="BA129" s="257">
        <v>8.9400000000000007E-2</v>
      </c>
      <c r="BB129" s="257">
        <v>8.8249999999999995E-2</v>
      </c>
      <c r="BC129" s="257">
        <v>8.9900000000000008E-2</v>
      </c>
      <c r="BD129" s="257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2"/>
      <c r="CL129" s="162"/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11"/>
      <c r="DV129" s="111"/>
      <c r="DW129" s="111"/>
      <c r="DX129" s="111"/>
      <c r="DY129" s="111"/>
      <c r="DZ129" s="111"/>
      <c r="EA129" s="111"/>
      <c r="EB129" s="111"/>
    </row>
    <row r="130" spans="1:132" s="2" customFormat="1" ht="10.5" customHeight="1">
      <c r="A130" s="1540"/>
      <c r="B130" s="1648"/>
      <c r="C130" s="1461" t="s">
        <v>553</v>
      </c>
      <c r="D130" s="131" t="s">
        <v>117</v>
      </c>
      <c r="E130" s="48">
        <f t="shared" ref="E130:AB130" si="62">AF130*$AE129</f>
        <v>0.10415999999999999</v>
      </c>
      <c r="F130" s="48">
        <f t="shared" si="62"/>
        <v>0.10488</v>
      </c>
      <c r="G130" s="48">
        <f t="shared" si="62"/>
        <v>0.10511999999999999</v>
      </c>
      <c r="H130" s="287">
        <f t="shared" si="62"/>
        <v>0.10476000000000001</v>
      </c>
      <c r="I130" s="48">
        <f t="shared" si="62"/>
        <v>0.10368000000000001</v>
      </c>
      <c r="J130" s="48">
        <f t="shared" si="62"/>
        <v>0.10368000000000001</v>
      </c>
      <c r="K130" s="48">
        <f t="shared" si="62"/>
        <v>0.10284</v>
      </c>
      <c r="L130" s="48">
        <f t="shared" si="62"/>
        <v>0.10908</v>
      </c>
      <c r="M130" s="48">
        <f t="shared" si="62"/>
        <v>0.10776000000000001</v>
      </c>
      <c r="N130" s="287">
        <f t="shared" si="62"/>
        <v>0.10188</v>
      </c>
      <c r="O130" s="48">
        <f t="shared" si="62"/>
        <v>9.7680000000000003E-2</v>
      </c>
      <c r="P130" s="48">
        <f t="shared" si="62"/>
        <v>9.6839999999999996E-2</v>
      </c>
      <c r="Q130" s="48">
        <f t="shared" si="62"/>
        <v>9.9360000000000018E-2</v>
      </c>
      <c r="R130" s="48">
        <f t="shared" si="62"/>
        <v>0.1074</v>
      </c>
      <c r="S130" s="48">
        <f t="shared" si="62"/>
        <v>0.11051999999999999</v>
      </c>
      <c r="T130" s="48">
        <v>0.10259999999999998</v>
      </c>
      <c r="U130" s="48">
        <f t="shared" si="62"/>
        <v>0.10596</v>
      </c>
      <c r="V130" s="287">
        <v>0.11124000000000001</v>
      </c>
      <c r="W130" s="48">
        <f t="shared" si="62"/>
        <v>0.10632</v>
      </c>
      <c r="X130" s="48">
        <f t="shared" si="62"/>
        <v>0.10272000000000001</v>
      </c>
      <c r="Y130" s="48">
        <f t="shared" si="62"/>
        <v>0.10451999999999999</v>
      </c>
      <c r="Z130" s="48">
        <f t="shared" si="62"/>
        <v>0.10656</v>
      </c>
      <c r="AA130" s="48">
        <f t="shared" si="62"/>
        <v>0.10416</v>
      </c>
      <c r="AB130" s="49">
        <f t="shared" si="62"/>
        <v>0.10775999999999998</v>
      </c>
      <c r="AC130" s="47"/>
      <c r="AD130" s="50"/>
      <c r="AE130" s="58"/>
      <c r="AF130" s="257">
        <v>4.3399999999999994E-2</v>
      </c>
      <c r="AG130" s="257">
        <v>4.3700000000000003E-2</v>
      </c>
      <c r="AH130" s="257">
        <v>4.3799999999999999E-2</v>
      </c>
      <c r="AI130" s="257">
        <v>4.3650000000000001E-2</v>
      </c>
      <c r="AJ130" s="257">
        <v>4.3200000000000002E-2</v>
      </c>
      <c r="AK130" s="257">
        <v>4.3200000000000002E-2</v>
      </c>
      <c r="AL130" s="257">
        <v>4.2849999999999999E-2</v>
      </c>
      <c r="AM130" s="257">
        <v>4.5449999999999997E-2</v>
      </c>
      <c r="AN130" s="257">
        <v>4.4900000000000002E-2</v>
      </c>
      <c r="AO130" s="257">
        <v>4.2450000000000002E-2</v>
      </c>
      <c r="AP130" s="257">
        <v>4.07E-2</v>
      </c>
      <c r="AQ130" s="257">
        <v>4.0349999999999997E-2</v>
      </c>
      <c r="AR130" s="257">
        <v>4.1400000000000006E-2</v>
      </c>
      <c r="AS130" s="257">
        <v>4.4749999999999998E-2</v>
      </c>
      <c r="AT130" s="257">
        <v>4.6050000000000001E-2</v>
      </c>
      <c r="AU130" s="257">
        <v>4.6350000000000002E-2</v>
      </c>
      <c r="AV130" s="257">
        <v>4.4150000000000002E-2</v>
      </c>
      <c r="AW130" s="257">
        <v>4.2749999999999996E-2</v>
      </c>
      <c r="AX130" s="257">
        <v>4.4299999999999999E-2</v>
      </c>
      <c r="AY130" s="257">
        <v>4.2800000000000005E-2</v>
      </c>
      <c r="AZ130" s="257">
        <v>4.3549999999999998E-2</v>
      </c>
      <c r="BA130" s="257">
        <v>4.4400000000000002E-2</v>
      </c>
      <c r="BB130" s="257">
        <v>4.3400000000000001E-2</v>
      </c>
      <c r="BC130" s="257">
        <v>4.4899999999999995E-2</v>
      </c>
      <c r="BD130" s="257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62"/>
      <c r="BR130" s="162"/>
      <c r="BS130" s="162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  <c r="CD130" s="162"/>
      <c r="CE130" s="162"/>
      <c r="CF130" s="162"/>
      <c r="CG130" s="162"/>
      <c r="CH130" s="162"/>
      <c r="CI130" s="162"/>
      <c r="CJ130" s="162"/>
      <c r="CK130" s="162"/>
      <c r="CL130" s="162"/>
      <c r="CM130" s="162"/>
      <c r="CN130" s="162"/>
      <c r="CO130" s="162"/>
      <c r="CP130" s="162"/>
      <c r="CQ130" s="162"/>
      <c r="CR130" s="162"/>
      <c r="CS130" s="162"/>
      <c r="CT130" s="162"/>
      <c r="CU130" s="162"/>
      <c r="CV130" s="162"/>
      <c r="CW130" s="162"/>
      <c r="CX130" s="162"/>
      <c r="CY130" s="162"/>
      <c r="CZ130" s="162"/>
      <c r="DA130" s="162"/>
      <c r="DB130" s="162"/>
      <c r="DC130" s="162"/>
      <c r="DD130" s="162"/>
      <c r="DE130" s="162"/>
      <c r="DF130" s="162"/>
      <c r="DG130" s="162"/>
      <c r="DH130" s="162"/>
      <c r="DI130" s="162"/>
      <c r="DJ130" s="162"/>
      <c r="DK130" s="162"/>
      <c r="DL130" s="162"/>
      <c r="DM130" s="162"/>
      <c r="DN130" s="162"/>
      <c r="DO130" s="162"/>
      <c r="DP130" s="162"/>
      <c r="DQ130" s="162"/>
      <c r="DR130" s="162"/>
      <c r="DS130" s="162"/>
      <c r="DT130" s="162"/>
      <c r="DU130" s="111"/>
      <c r="DV130" s="111"/>
      <c r="DW130" s="111"/>
      <c r="DX130" s="111"/>
      <c r="DY130" s="111"/>
      <c r="DZ130" s="111"/>
      <c r="EA130" s="111"/>
      <c r="EB130" s="111"/>
    </row>
    <row r="131" spans="1:132" s="2" customFormat="1" ht="10.5" customHeight="1" thickBot="1">
      <c r="A131" s="1541"/>
      <c r="B131" s="1649"/>
      <c r="C131" s="271"/>
      <c r="D131" s="236" t="s">
        <v>41</v>
      </c>
      <c r="E131" s="52">
        <f t="shared" ref="E131:AB131" si="63">E130/E129</f>
        <v>0.47587719298245612</v>
      </c>
      <c r="F131" s="52">
        <f t="shared" si="63"/>
        <v>0.47759562841530057</v>
      </c>
      <c r="G131" s="52">
        <f t="shared" si="63"/>
        <v>0.47947454844006565</v>
      </c>
      <c r="H131" s="288">
        <f t="shared" si="63"/>
        <v>0.47861842105263164</v>
      </c>
      <c r="I131" s="52">
        <f t="shared" si="63"/>
        <v>0.47734806629834264</v>
      </c>
      <c r="J131" s="52">
        <f t="shared" si="63"/>
        <v>0.47682119205298018</v>
      </c>
      <c r="K131" s="52">
        <f t="shared" si="63"/>
        <v>0.47637576431350753</v>
      </c>
      <c r="L131" s="52">
        <f t="shared" si="63"/>
        <v>0.47098445595854921</v>
      </c>
      <c r="M131" s="52">
        <f t="shared" si="63"/>
        <v>0.41023298309730477</v>
      </c>
      <c r="N131" s="288">
        <f t="shared" si="63"/>
        <v>0.38980716253443526</v>
      </c>
      <c r="O131" s="52">
        <f t="shared" si="63"/>
        <v>0.37511520737327197</v>
      </c>
      <c r="P131" s="52">
        <f t="shared" si="63"/>
        <v>0.37552349930200091</v>
      </c>
      <c r="Q131" s="52">
        <f t="shared" si="63"/>
        <v>0.35689655172413803</v>
      </c>
      <c r="R131" s="52">
        <f t="shared" si="63"/>
        <v>0.37029375258585023</v>
      </c>
      <c r="S131" s="52">
        <f t="shared" si="63"/>
        <v>0.37948084054388131</v>
      </c>
      <c r="T131" s="52">
        <v>0.39328426862925486</v>
      </c>
      <c r="U131" s="52">
        <f t="shared" si="63"/>
        <v>0.37622496804431188</v>
      </c>
      <c r="V131" s="288">
        <v>0.38337468982630268</v>
      </c>
      <c r="W131" s="52">
        <f t="shared" si="63"/>
        <v>0.43051506316812443</v>
      </c>
      <c r="X131" s="52">
        <f t="shared" si="63"/>
        <v>0.4792833146696529</v>
      </c>
      <c r="Y131" s="52">
        <f t="shared" si="63"/>
        <v>0.48932584269662921</v>
      </c>
      <c r="Z131" s="52">
        <f t="shared" si="63"/>
        <v>0.49664429530201343</v>
      </c>
      <c r="AA131" s="52">
        <f t="shared" si="63"/>
        <v>0.49178470254957513</v>
      </c>
      <c r="AB131" s="53">
        <f t="shared" si="63"/>
        <v>0.49944382647385976</v>
      </c>
      <c r="AC131" s="47"/>
      <c r="AD131" s="50"/>
      <c r="AE131" s="58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62"/>
      <c r="BR131" s="162"/>
      <c r="BS131" s="162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  <c r="CD131" s="162"/>
      <c r="CE131" s="162"/>
      <c r="CF131" s="162"/>
      <c r="CG131" s="162"/>
      <c r="CH131" s="162"/>
      <c r="CI131" s="162"/>
      <c r="CJ131" s="162"/>
      <c r="CK131" s="162"/>
      <c r="CL131" s="162"/>
      <c r="CM131" s="162"/>
      <c r="CN131" s="162"/>
      <c r="CO131" s="162"/>
      <c r="CP131" s="162"/>
      <c r="CQ131" s="162"/>
      <c r="CR131" s="162"/>
      <c r="CS131" s="162"/>
      <c r="CT131" s="162"/>
      <c r="CU131" s="162"/>
      <c r="CV131" s="162"/>
      <c r="CW131" s="162"/>
      <c r="CX131" s="162"/>
      <c r="CY131" s="162"/>
      <c r="CZ131" s="162"/>
      <c r="DA131" s="162"/>
      <c r="DB131" s="162"/>
      <c r="DC131" s="162"/>
      <c r="DD131" s="162"/>
      <c r="DE131" s="162"/>
      <c r="DF131" s="162"/>
      <c r="DG131" s="162"/>
      <c r="DH131" s="162"/>
      <c r="DI131" s="162"/>
      <c r="DJ131" s="162"/>
      <c r="DK131" s="162"/>
      <c r="DL131" s="162"/>
      <c r="DM131" s="162"/>
      <c r="DN131" s="162"/>
      <c r="DO131" s="162"/>
      <c r="DP131" s="162"/>
      <c r="DQ131" s="162"/>
      <c r="DR131" s="162"/>
      <c r="DS131" s="162"/>
      <c r="DT131" s="162"/>
      <c r="DU131" s="111"/>
      <c r="DV131" s="111"/>
      <c r="DW131" s="111"/>
      <c r="DX131" s="111"/>
      <c r="DY131" s="111"/>
      <c r="DZ131" s="111"/>
      <c r="EA131" s="111"/>
      <c r="EB131" s="111"/>
    </row>
    <row r="132" spans="1:132" s="2" customFormat="1" ht="10.5" customHeight="1">
      <c r="A132" s="1539" t="s">
        <v>7</v>
      </c>
      <c r="B132" s="1647" t="s">
        <v>1051</v>
      </c>
      <c r="C132" s="1107"/>
      <c r="D132" s="1190"/>
      <c r="E132" s="59"/>
      <c r="F132" s="59"/>
      <c r="G132" s="59"/>
      <c r="H132" s="290"/>
      <c r="I132" s="59"/>
      <c r="J132" s="59"/>
      <c r="K132" s="59"/>
      <c r="L132" s="59"/>
      <c r="M132" s="59"/>
      <c r="N132" s="290"/>
      <c r="O132" s="59"/>
      <c r="P132" s="59"/>
      <c r="Q132" s="59"/>
      <c r="R132" s="59"/>
      <c r="S132" s="59"/>
      <c r="T132" s="59"/>
      <c r="U132" s="59"/>
      <c r="V132" s="290"/>
      <c r="W132" s="59"/>
      <c r="X132" s="59"/>
      <c r="Y132" s="59"/>
      <c r="Z132" s="59"/>
      <c r="AA132" s="59"/>
      <c r="AB132" s="60"/>
      <c r="AC132" s="47" t="s">
        <v>115</v>
      </c>
      <c r="AD132" s="50">
        <f>AD134/AC134</f>
        <v>0.35178260973112002</v>
      </c>
      <c r="AE132" s="58"/>
      <c r="AF132" s="256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  <c r="CD132" s="162"/>
      <c r="CE132" s="162"/>
      <c r="CF132" s="162"/>
      <c r="CG132" s="162"/>
      <c r="CH132" s="162"/>
      <c r="CI132" s="162"/>
      <c r="CJ132" s="162"/>
      <c r="CK132" s="162"/>
      <c r="CL132" s="162"/>
      <c r="CM132" s="162"/>
      <c r="CN132" s="162"/>
      <c r="CO132" s="162"/>
      <c r="CP132" s="162"/>
      <c r="CQ132" s="162"/>
      <c r="CR132" s="162"/>
      <c r="CS132" s="162"/>
      <c r="CT132" s="162"/>
      <c r="CU132" s="162"/>
      <c r="CV132" s="162"/>
      <c r="CW132" s="162"/>
      <c r="CX132" s="162"/>
      <c r="CY132" s="162"/>
      <c r="CZ132" s="162"/>
      <c r="DA132" s="162"/>
      <c r="DB132" s="162"/>
      <c r="DC132" s="162"/>
      <c r="DD132" s="162"/>
      <c r="DE132" s="162"/>
      <c r="DF132" s="162"/>
      <c r="DG132" s="162"/>
      <c r="DH132" s="162"/>
      <c r="DI132" s="162"/>
      <c r="DJ132" s="162"/>
      <c r="DK132" s="162"/>
      <c r="DL132" s="162"/>
      <c r="DM132" s="162"/>
      <c r="DN132" s="162"/>
      <c r="DO132" s="162"/>
      <c r="DP132" s="162"/>
      <c r="DQ132" s="162"/>
      <c r="DR132" s="162"/>
      <c r="DS132" s="162"/>
      <c r="DT132" s="162"/>
      <c r="DU132" s="111"/>
      <c r="DV132" s="111"/>
      <c r="DW132" s="111"/>
      <c r="DX132" s="111"/>
      <c r="DY132" s="111"/>
      <c r="DZ132" s="111"/>
      <c r="EA132" s="111"/>
      <c r="EB132" s="111"/>
    </row>
    <row r="133" spans="1:132" s="2" customFormat="1" ht="10.5" customHeight="1">
      <c r="A133" s="1540"/>
      <c r="B133" s="1648"/>
      <c r="C133" s="1461" t="s">
        <v>126</v>
      </c>
      <c r="D133" s="131" t="s">
        <v>33</v>
      </c>
      <c r="E133" s="966">
        <v>35</v>
      </c>
      <c r="F133" s="966">
        <v>39</v>
      </c>
      <c r="G133" s="966">
        <v>34</v>
      </c>
      <c r="H133" s="968">
        <v>37</v>
      </c>
      <c r="I133" s="966">
        <v>36</v>
      </c>
      <c r="J133" s="966">
        <v>35</v>
      </c>
      <c r="K133" s="966">
        <v>35</v>
      </c>
      <c r="L133" s="966">
        <v>41</v>
      </c>
      <c r="M133" s="966">
        <v>36</v>
      </c>
      <c r="N133" s="968">
        <v>43</v>
      </c>
      <c r="O133" s="966">
        <v>40</v>
      </c>
      <c r="P133" s="966">
        <v>43</v>
      </c>
      <c r="Q133" s="966">
        <v>39</v>
      </c>
      <c r="R133" s="966">
        <v>44</v>
      </c>
      <c r="S133" s="966">
        <v>46</v>
      </c>
      <c r="T133" s="966">
        <v>41</v>
      </c>
      <c r="U133" s="966">
        <v>44</v>
      </c>
      <c r="V133" s="968">
        <v>42</v>
      </c>
      <c r="W133" s="966">
        <v>39</v>
      </c>
      <c r="X133" s="966">
        <v>43</v>
      </c>
      <c r="Y133" s="966">
        <v>40</v>
      </c>
      <c r="Z133" s="966">
        <v>40</v>
      </c>
      <c r="AA133" s="966">
        <v>42</v>
      </c>
      <c r="AB133" s="1014">
        <v>38</v>
      </c>
      <c r="AC133" s="146"/>
      <c r="AD133" s="90"/>
      <c r="AE133" s="58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62"/>
      <c r="BR133" s="162"/>
      <c r="BS133" s="162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  <c r="CD133" s="162"/>
      <c r="CE133" s="162"/>
      <c r="CF133" s="162"/>
      <c r="CG133" s="162"/>
      <c r="CH133" s="162"/>
      <c r="CI133" s="162"/>
      <c r="CJ133" s="162"/>
      <c r="CK133" s="162"/>
      <c r="CL133" s="162"/>
      <c r="CM133" s="162"/>
      <c r="CN133" s="162"/>
      <c r="CO133" s="162"/>
      <c r="CP133" s="162"/>
      <c r="CQ133" s="162"/>
      <c r="CR133" s="162"/>
      <c r="CS133" s="162"/>
      <c r="CT133" s="162"/>
      <c r="CU133" s="162"/>
      <c r="CV133" s="162"/>
      <c r="CW133" s="162"/>
      <c r="CX133" s="162"/>
      <c r="CY133" s="162"/>
      <c r="CZ133" s="162"/>
      <c r="DA133" s="162"/>
      <c r="DB133" s="162"/>
      <c r="DC133" s="162"/>
      <c r="DD133" s="162"/>
      <c r="DE133" s="162"/>
      <c r="DF133" s="162"/>
      <c r="DG133" s="162"/>
      <c r="DH133" s="162"/>
      <c r="DI133" s="162"/>
      <c r="DJ133" s="162"/>
      <c r="DK133" s="162"/>
      <c r="DL133" s="162"/>
      <c r="DM133" s="162"/>
      <c r="DN133" s="162"/>
      <c r="DO133" s="162"/>
      <c r="DP133" s="162"/>
      <c r="DQ133" s="162"/>
      <c r="DR133" s="162"/>
      <c r="DS133" s="162"/>
      <c r="DT133" s="162"/>
      <c r="DU133" s="111"/>
      <c r="DV133" s="111"/>
      <c r="DW133" s="111"/>
      <c r="DX133" s="111"/>
      <c r="DY133" s="111"/>
      <c r="DZ133" s="111"/>
      <c r="EA133" s="111"/>
      <c r="EB133" s="111"/>
    </row>
    <row r="134" spans="1:132" s="2" customFormat="1" ht="10.5" customHeight="1">
      <c r="A134" s="1540"/>
      <c r="B134" s="1648"/>
      <c r="C134" s="1461" t="s">
        <v>553</v>
      </c>
      <c r="D134" s="131" t="s">
        <v>116</v>
      </c>
      <c r="E134" s="48">
        <f t="shared" ref="E134:AB134" si="64">AF134*$AE134</f>
        <v>0.35363999999999995</v>
      </c>
      <c r="F134" s="48">
        <f t="shared" si="64"/>
        <v>0.372</v>
      </c>
      <c r="G134" s="48">
        <f t="shared" si="64"/>
        <v>0.37379999999999997</v>
      </c>
      <c r="H134" s="287">
        <f t="shared" si="64"/>
        <v>0.37391999999999997</v>
      </c>
      <c r="I134" s="48">
        <f t="shared" si="64"/>
        <v>0.37991999999999998</v>
      </c>
      <c r="J134" s="48">
        <f t="shared" si="64"/>
        <v>0.38040000000000002</v>
      </c>
      <c r="K134" s="48">
        <f t="shared" si="64"/>
        <v>0.38772000000000001</v>
      </c>
      <c r="L134" s="48">
        <f t="shared" si="64"/>
        <v>0.38387999999999994</v>
      </c>
      <c r="M134" s="48">
        <f t="shared" si="64"/>
        <v>0.41687999999999997</v>
      </c>
      <c r="N134" s="287">
        <f t="shared" si="64"/>
        <v>0.44616</v>
      </c>
      <c r="O134" s="48">
        <f t="shared" si="64"/>
        <v>0.45851999999999998</v>
      </c>
      <c r="P134" s="48">
        <f t="shared" si="64"/>
        <v>0.46416000000000002</v>
      </c>
      <c r="Q134" s="48">
        <f t="shared" si="64"/>
        <v>0.44771999999999995</v>
      </c>
      <c r="R134" s="48">
        <f t="shared" si="64"/>
        <v>0.45983999999999997</v>
      </c>
      <c r="S134" s="48">
        <f t="shared" si="64"/>
        <v>0.45671999999999996</v>
      </c>
      <c r="T134" s="48">
        <v>0.46967999999999993</v>
      </c>
      <c r="U134" s="48">
        <f t="shared" si="64"/>
        <v>0.47219999999999995</v>
      </c>
      <c r="V134" s="287">
        <v>0.47555999999999998</v>
      </c>
      <c r="W134" s="48">
        <f t="shared" si="64"/>
        <v>0.44844000000000001</v>
      </c>
      <c r="X134" s="48">
        <f t="shared" si="64"/>
        <v>0.42599999999999999</v>
      </c>
      <c r="Y134" s="48">
        <f t="shared" si="64"/>
        <v>0.43619999999999998</v>
      </c>
      <c r="Z134" s="48">
        <f t="shared" si="64"/>
        <v>0.40943999999999997</v>
      </c>
      <c r="AA134" s="48">
        <f t="shared" si="64"/>
        <v>0.39024000000000003</v>
      </c>
      <c r="AB134" s="49">
        <f t="shared" si="64"/>
        <v>0.39432</v>
      </c>
      <c r="AC134" s="47">
        <f>SUM(E134:AB134)</f>
        <v>10.077360000000001</v>
      </c>
      <c r="AD134" s="50">
        <f>SUM(E135:AB135)</f>
        <v>3.5450399999999997</v>
      </c>
      <c r="AE134" s="58">
        <v>2.4</v>
      </c>
      <c r="AF134" s="257">
        <v>0.14734999999999998</v>
      </c>
      <c r="AG134" s="257">
        <v>0.155</v>
      </c>
      <c r="AH134" s="257">
        <v>0.15575</v>
      </c>
      <c r="AI134" s="257">
        <v>0.15579999999999999</v>
      </c>
      <c r="AJ134" s="257">
        <v>0.1583</v>
      </c>
      <c r="AK134" s="257">
        <v>0.1585</v>
      </c>
      <c r="AL134" s="257">
        <v>0.16155</v>
      </c>
      <c r="AM134" s="257">
        <v>0.15994999999999998</v>
      </c>
      <c r="AN134" s="257">
        <v>0.17369999999999999</v>
      </c>
      <c r="AO134" s="257">
        <v>0.18590000000000001</v>
      </c>
      <c r="AP134" s="257">
        <v>0.19105</v>
      </c>
      <c r="AQ134" s="257">
        <v>0.19340000000000002</v>
      </c>
      <c r="AR134" s="257">
        <v>0.18654999999999999</v>
      </c>
      <c r="AS134" s="257">
        <v>0.19159999999999999</v>
      </c>
      <c r="AT134" s="257">
        <v>0.1903</v>
      </c>
      <c r="AU134" s="257">
        <v>0.19814999999999999</v>
      </c>
      <c r="AV134" s="257">
        <v>0.19674999999999998</v>
      </c>
      <c r="AW134" s="257">
        <v>0.19569999999999999</v>
      </c>
      <c r="AX134" s="257">
        <v>0.18685000000000002</v>
      </c>
      <c r="AY134" s="257">
        <v>0.17749999999999999</v>
      </c>
      <c r="AZ134" s="257">
        <v>0.18174999999999999</v>
      </c>
      <c r="BA134" s="257">
        <v>0.1706</v>
      </c>
      <c r="BB134" s="257">
        <v>0.16260000000000002</v>
      </c>
      <c r="BC134" s="257">
        <v>0.1643</v>
      </c>
      <c r="BD134" s="257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/>
      <c r="CC134" s="162"/>
      <c r="CD134" s="162"/>
      <c r="CE134" s="162"/>
      <c r="CF134" s="162"/>
      <c r="CG134" s="162"/>
      <c r="CH134" s="162"/>
      <c r="CI134" s="162"/>
      <c r="CJ134" s="162"/>
      <c r="CK134" s="162"/>
      <c r="CL134" s="162"/>
      <c r="CM134" s="162"/>
      <c r="CN134" s="162"/>
      <c r="CO134" s="162"/>
      <c r="CP134" s="162"/>
      <c r="CQ134" s="162"/>
      <c r="CR134" s="162"/>
      <c r="CS134" s="162"/>
      <c r="CT134" s="162"/>
      <c r="CU134" s="162"/>
      <c r="CV134" s="162"/>
      <c r="CW134" s="162"/>
      <c r="CX134" s="162"/>
      <c r="CY134" s="162"/>
      <c r="CZ134" s="162"/>
      <c r="DA134" s="162"/>
      <c r="DB134" s="162"/>
      <c r="DC134" s="162"/>
      <c r="DD134" s="162"/>
      <c r="DE134" s="162"/>
      <c r="DF134" s="162"/>
      <c r="DG134" s="162"/>
      <c r="DH134" s="162"/>
      <c r="DI134" s="162"/>
      <c r="DJ134" s="162"/>
      <c r="DK134" s="162"/>
      <c r="DL134" s="162"/>
      <c r="DM134" s="162"/>
      <c r="DN134" s="162"/>
      <c r="DO134" s="162"/>
      <c r="DP134" s="162"/>
      <c r="DQ134" s="162"/>
      <c r="DR134" s="162"/>
      <c r="DS134" s="162"/>
      <c r="DT134" s="162"/>
      <c r="DU134" s="111"/>
      <c r="DV134" s="111"/>
      <c r="DW134" s="111"/>
      <c r="DX134" s="111"/>
      <c r="DY134" s="111"/>
      <c r="DZ134" s="111"/>
      <c r="EA134" s="111"/>
      <c r="EB134" s="111"/>
    </row>
    <row r="135" spans="1:132" s="2" customFormat="1" ht="10.5" customHeight="1">
      <c r="A135" s="1540"/>
      <c r="B135" s="1648"/>
      <c r="C135" s="1461" t="s">
        <v>553</v>
      </c>
      <c r="D135" s="131" t="s">
        <v>117</v>
      </c>
      <c r="E135" s="48">
        <f t="shared" ref="E135:AB135" si="65">AF135*$AE134</f>
        <v>0.1356</v>
      </c>
      <c r="F135" s="48">
        <f t="shared" si="65"/>
        <v>0.1512</v>
      </c>
      <c r="G135" s="48">
        <f t="shared" si="65"/>
        <v>0.14555999999999999</v>
      </c>
      <c r="H135" s="287">
        <f t="shared" si="65"/>
        <v>0.15575999999999998</v>
      </c>
      <c r="I135" s="48">
        <f t="shared" si="65"/>
        <v>0.15816</v>
      </c>
      <c r="J135" s="48">
        <f t="shared" si="65"/>
        <v>0.15443999999999997</v>
      </c>
      <c r="K135" s="48">
        <f t="shared" si="65"/>
        <v>0.15035999999999999</v>
      </c>
      <c r="L135" s="48">
        <f t="shared" si="65"/>
        <v>0.13775999999999999</v>
      </c>
      <c r="M135" s="48">
        <f t="shared" si="65"/>
        <v>0.13619999999999999</v>
      </c>
      <c r="N135" s="287">
        <f t="shared" si="65"/>
        <v>0.13716</v>
      </c>
      <c r="O135" s="48">
        <f t="shared" si="65"/>
        <v>0.13572000000000001</v>
      </c>
      <c r="P135" s="48">
        <f t="shared" si="65"/>
        <v>0.13596</v>
      </c>
      <c r="Q135" s="48">
        <f t="shared" si="65"/>
        <v>0.13343999999999998</v>
      </c>
      <c r="R135" s="48">
        <f t="shared" si="65"/>
        <v>0.13583999999999999</v>
      </c>
      <c r="S135" s="48">
        <f t="shared" si="65"/>
        <v>0.13643999999999998</v>
      </c>
      <c r="T135" s="48">
        <v>0.15311999999999998</v>
      </c>
      <c r="U135" s="48">
        <f t="shared" si="65"/>
        <v>0.14327999999999999</v>
      </c>
      <c r="V135" s="287">
        <v>0.13872000000000001</v>
      </c>
      <c r="W135" s="48">
        <f t="shared" si="65"/>
        <v>0.15311999999999998</v>
      </c>
      <c r="X135" s="48">
        <f t="shared" si="65"/>
        <v>0.15636</v>
      </c>
      <c r="Y135" s="48">
        <f t="shared" si="65"/>
        <v>0.16632</v>
      </c>
      <c r="Z135" s="48">
        <f t="shared" si="65"/>
        <v>0.16391999999999998</v>
      </c>
      <c r="AA135" s="48">
        <f t="shared" si="65"/>
        <v>0.16440000000000002</v>
      </c>
      <c r="AB135" s="49">
        <f t="shared" si="65"/>
        <v>0.16620000000000001</v>
      </c>
      <c r="AC135" s="47"/>
      <c r="AD135" s="50"/>
      <c r="AE135" s="58"/>
      <c r="AF135" s="257">
        <v>5.6500000000000002E-2</v>
      </c>
      <c r="AG135" s="257">
        <v>6.3E-2</v>
      </c>
      <c r="AH135" s="257">
        <v>6.0649999999999996E-2</v>
      </c>
      <c r="AI135" s="257">
        <v>6.4899999999999999E-2</v>
      </c>
      <c r="AJ135" s="257">
        <v>6.59E-2</v>
      </c>
      <c r="AK135" s="257">
        <v>6.4349999999999991E-2</v>
      </c>
      <c r="AL135" s="257">
        <v>6.2649999999999997E-2</v>
      </c>
      <c r="AM135" s="257">
        <v>5.74E-2</v>
      </c>
      <c r="AN135" s="257">
        <v>5.6749999999999995E-2</v>
      </c>
      <c r="AO135" s="257">
        <v>5.7149999999999999E-2</v>
      </c>
      <c r="AP135" s="257">
        <v>5.6550000000000003E-2</v>
      </c>
      <c r="AQ135" s="257">
        <v>5.6649999999999999E-2</v>
      </c>
      <c r="AR135" s="257">
        <v>5.5599999999999997E-2</v>
      </c>
      <c r="AS135" s="257">
        <v>5.6599999999999998E-2</v>
      </c>
      <c r="AT135" s="257">
        <v>5.6849999999999998E-2</v>
      </c>
      <c r="AU135" s="257">
        <v>5.7800000000000004E-2</v>
      </c>
      <c r="AV135" s="257">
        <v>5.9700000000000003E-2</v>
      </c>
      <c r="AW135" s="257">
        <v>6.3799999999999996E-2</v>
      </c>
      <c r="AX135" s="257">
        <v>6.3799999999999996E-2</v>
      </c>
      <c r="AY135" s="257">
        <v>6.515E-2</v>
      </c>
      <c r="AZ135" s="257">
        <v>6.93E-2</v>
      </c>
      <c r="BA135" s="257">
        <v>6.83E-2</v>
      </c>
      <c r="BB135" s="257">
        <v>6.8500000000000005E-2</v>
      </c>
      <c r="BC135" s="257">
        <v>6.9250000000000006E-2</v>
      </c>
      <c r="BD135" s="257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62"/>
      <c r="BY135" s="162"/>
      <c r="BZ135" s="162"/>
      <c r="CA135" s="162"/>
      <c r="CB135" s="162"/>
      <c r="CC135" s="162"/>
      <c r="CD135" s="162"/>
      <c r="CE135" s="162"/>
      <c r="CF135" s="162"/>
      <c r="CG135" s="162"/>
      <c r="CH135" s="162"/>
      <c r="CI135" s="162"/>
      <c r="CJ135" s="162"/>
      <c r="CK135" s="162"/>
      <c r="CL135" s="162"/>
      <c r="CM135" s="162"/>
      <c r="CN135" s="162"/>
      <c r="CO135" s="162"/>
      <c r="CP135" s="162"/>
      <c r="CQ135" s="162"/>
      <c r="CR135" s="162"/>
      <c r="CS135" s="162"/>
      <c r="CT135" s="162"/>
      <c r="CU135" s="162"/>
      <c r="CV135" s="162"/>
      <c r="CW135" s="162"/>
      <c r="CX135" s="162"/>
      <c r="CY135" s="162"/>
      <c r="CZ135" s="162"/>
      <c r="DA135" s="162"/>
      <c r="DB135" s="162"/>
      <c r="DC135" s="162"/>
      <c r="DD135" s="162"/>
      <c r="DE135" s="162"/>
      <c r="DF135" s="162"/>
      <c r="DG135" s="162"/>
      <c r="DH135" s="162"/>
      <c r="DI135" s="162"/>
      <c r="DJ135" s="162"/>
      <c r="DK135" s="162"/>
      <c r="DL135" s="162"/>
      <c r="DM135" s="162"/>
      <c r="DN135" s="162"/>
      <c r="DO135" s="162"/>
      <c r="DP135" s="162"/>
      <c r="DQ135" s="162"/>
      <c r="DR135" s="162"/>
      <c r="DS135" s="162"/>
      <c r="DT135" s="162"/>
      <c r="DU135" s="111"/>
      <c r="DV135" s="111"/>
      <c r="DW135" s="111"/>
      <c r="DX135" s="111"/>
      <c r="DY135" s="111"/>
      <c r="DZ135" s="111"/>
      <c r="EA135" s="111"/>
      <c r="EB135" s="111"/>
    </row>
    <row r="136" spans="1:132" s="2" customFormat="1" ht="10.5" customHeight="1" thickBot="1">
      <c r="A136" s="1541"/>
      <c r="B136" s="1649"/>
      <c r="C136" s="271"/>
      <c r="D136" s="236" t="s">
        <v>41</v>
      </c>
      <c r="E136" s="52">
        <f t="shared" ref="E136:AB136" si="66">E135/E134</f>
        <v>0.38344078724126235</v>
      </c>
      <c r="F136" s="52">
        <f t="shared" si="66"/>
        <v>0.40645161290322579</v>
      </c>
      <c r="G136" s="52">
        <f t="shared" si="66"/>
        <v>0.38940609951845911</v>
      </c>
      <c r="H136" s="288">
        <f t="shared" si="66"/>
        <v>0.41655969191270859</v>
      </c>
      <c r="I136" s="52">
        <f t="shared" si="66"/>
        <v>0.41629816803537589</v>
      </c>
      <c r="J136" s="52">
        <f t="shared" si="66"/>
        <v>0.40599369085173492</v>
      </c>
      <c r="K136" s="52">
        <f t="shared" si="66"/>
        <v>0.38780563293098108</v>
      </c>
      <c r="L136" s="52">
        <f t="shared" si="66"/>
        <v>0.35886214442013131</v>
      </c>
      <c r="M136" s="52">
        <f t="shared" si="66"/>
        <v>0.32671272308578009</v>
      </c>
      <c r="N136" s="288">
        <f t="shared" si="66"/>
        <v>0.30742334588488435</v>
      </c>
      <c r="O136" s="52">
        <f t="shared" si="66"/>
        <v>0.29599581261449887</v>
      </c>
      <c r="P136" s="52">
        <f t="shared" si="66"/>
        <v>0.29291623578076526</v>
      </c>
      <c r="Q136" s="52">
        <f t="shared" si="66"/>
        <v>0.29804341999463946</v>
      </c>
      <c r="R136" s="52">
        <f t="shared" si="66"/>
        <v>0.29540709812108557</v>
      </c>
      <c r="S136" s="52">
        <f t="shared" si="66"/>
        <v>0.29873883342091434</v>
      </c>
      <c r="T136" s="52">
        <v>0.32600919775166071</v>
      </c>
      <c r="U136" s="52">
        <f t="shared" si="66"/>
        <v>0.30343074968233802</v>
      </c>
      <c r="V136" s="288">
        <v>0.29169820842795863</v>
      </c>
      <c r="W136" s="52">
        <f t="shared" si="66"/>
        <v>0.34145036125234141</v>
      </c>
      <c r="X136" s="52">
        <f t="shared" si="66"/>
        <v>0.36704225352112679</v>
      </c>
      <c r="Y136" s="52">
        <f t="shared" si="66"/>
        <v>0.381292984869326</v>
      </c>
      <c r="Z136" s="52">
        <f t="shared" si="66"/>
        <v>0.4003516998827667</v>
      </c>
      <c r="AA136" s="52">
        <f t="shared" si="66"/>
        <v>0.42127921279212793</v>
      </c>
      <c r="AB136" s="53">
        <f t="shared" si="66"/>
        <v>0.42148508825319542</v>
      </c>
      <c r="AC136" s="47"/>
      <c r="AD136" s="50"/>
      <c r="AE136" s="58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62"/>
      <c r="BY136" s="162"/>
      <c r="BZ136" s="162"/>
      <c r="CA136" s="162"/>
      <c r="CB136" s="162"/>
      <c r="CC136" s="162"/>
      <c r="CD136" s="162"/>
      <c r="CE136" s="162"/>
      <c r="CF136" s="162"/>
      <c r="CG136" s="162"/>
      <c r="CH136" s="162"/>
      <c r="CI136" s="162"/>
      <c r="CJ136" s="162"/>
      <c r="CK136" s="162"/>
      <c r="CL136" s="162"/>
      <c r="CM136" s="162"/>
      <c r="CN136" s="162"/>
      <c r="CO136" s="162"/>
      <c r="CP136" s="162"/>
      <c r="CQ136" s="162"/>
      <c r="CR136" s="162"/>
      <c r="CS136" s="162"/>
      <c r="CT136" s="162"/>
      <c r="CU136" s="162"/>
      <c r="CV136" s="162"/>
      <c r="CW136" s="162"/>
      <c r="CX136" s="162"/>
      <c r="CY136" s="162"/>
      <c r="CZ136" s="162"/>
      <c r="DA136" s="162"/>
      <c r="DB136" s="162"/>
      <c r="DC136" s="162"/>
      <c r="DD136" s="162"/>
      <c r="DE136" s="162"/>
      <c r="DF136" s="162"/>
      <c r="DG136" s="162"/>
      <c r="DH136" s="162"/>
      <c r="DI136" s="162"/>
      <c r="DJ136" s="162"/>
      <c r="DK136" s="162"/>
      <c r="DL136" s="162"/>
      <c r="DM136" s="162"/>
      <c r="DN136" s="162"/>
      <c r="DO136" s="162"/>
      <c r="DP136" s="162"/>
      <c r="DQ136" s="162"/>
      <c r="DR136" s="162"/>
      <c r="DS136" s="162"/>
      <c r="DT136" s="162"/>
      <c r="DU136" s="111"/>
      <c r="DV136" s="111"/>
      <c r="DW136" s="111"/>
      <c r="DX136" s="111"/>
      <c r="DY136" s="111"/>
      <c r="DZ136" s="111"/>
      <c r="EA136" s="111"/>
      <c r="EB136" s="111"/>
    </row>
    <row r="137" spans="1:132" s="2" customFormat="1" ht="10.5" customHeight="1">
      <c r="A137" s="1539" t="s">
        <v>8</v>
      </c>
      <c r="B137" s="1647" t="s">
        <v>155</v>
      </c>
      <c r="C137" s="1107"/>
      <c r="D137" s="1190"/>
      <c r="E137" s="59"/>
      <c r="F137" s="59"/>
      <c r="G137" s="59"/>
      <c r="H137" s="290"/>
      <c r="I137" s="59"/>
      <c r="J137" s="59"/>
      <c r="K137" s="59"/>
      <c r="L137" s="59"/>
      <c r="M137" s="59"/>
      <c r="N137" s="290"/>
      <c r="O137" s="59"/>
      <c r="P137" s="59"/>
      <c r="Q137" s="59"/>
      <c r="R137" s="59"/>
      <c r="S137" s="59"/>
      <c r="T137" s="59"/>
      <c r="U137" s="59"/>
      <c r="V137" s="290"/>
      <c r="W137" s="59"/>
      <c r="X137" s="59"/>
      <c r="Y137" s="59"/>
      <c r="Z137" s="59"/>
      <c r="AA137" s="59"/>
      <c r="AB137" s="60"/>
      <c r="AC137" s="47" t="s">
        <v>115</v>
      </c>
      <c r="AD137" s="50">
        <f>AD139/AC139</f>
        <v>0.2596070337485058</v>
      </c>
      <c r="AE137" s="58"/>
      <c r="AF137" s="256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N137" s="162"/>
      <c r="DO137" s="162"/>
      <c r="DP137" s="162"/>
      <c r="DQ137" s="162"/>
      <c r="DR137" s="162"/>
      <c r="DS137" s="162"/>
      <c r="DT137" s="162"/>
      <c r="DU137" s="111"/>
      <c r="DV137" s="111"/>
      <c r="DW137" s="111"/>
      <c r="DX137" s="111"/>
      <c r="DY137" s="111"/>
      <c r="DZ137" s="111"/>
      <c r="EA137" s="111"/>
      <c r="EB137" s="111"/>
    </row>
    <row r="138" spans="1:132" s="2" customFormat="1" ht="10.5" customHeight="1">
      <c r="A138" s="1540"/>
      <c r="B138" s="1648"/>
      <c r="C138" s="1461" t="s">
        <v>126</v>
      </c>
      <c r="D138" s="131" t="s">
        <v>33</v>
      </c>
      <c r="E138" s="966">
        <v>44</v>
      </c>
      <c r="F138" s="966">
        <v>37</v>
      </c>
      <c r="G138" s="966">
        <v>36</v>
      </c>
      <c r="H138" s="968">
        <v>36</v>
      </c>
      <c r="I138" s="966">
        <v>41</v>
      </c>
      <c r="J138" s="966">
        <v>50</v>
      </c>
      <c r="K138" s="966">
        <v>52</v>
      </c>
      <c r="L138" s="966">
        <v>59</v>
      </c>
      <c r="M138" s="966">
        <v>68</v>
      </c>
      <c r="N138" s="968">
        <v>77</v>
      </c>
      <c r="O138" s="966">
        <v>83</v>
      </c>
      <c r="P138" s="966">
        <v>93</v>
      </c>
      <c r="Q138" s="966">
        <v>97</v>
      </c>
      <c r="R138" s="966">
        <v>92</v>
      </c>
      <c r="S138" s="966">
        <v>93</v>
      </c>
      <c r="T138" s="966">
        <v>87</v>
      </c>
      <c r="U138" s="966">
        <v>90</v>
      </c>
      <c r="V138" s="968">
        <v>93</v>
      </c>
      <c r="W138" s="966">
        <v>86</v>
      </c>
      <c r="X138" s="966">
        <v>84</v>
      </c>
      <c r="Y138" s="966">
        <v>75</v>
      </c>
      <c r="Z138" s="966">
        <v>65</v>
      </c>
      <c r="AA138" s="966">
        <v>55</v>
      </c>
      <c r="AB138" s="1014">
        <v>46</v>
      </c>
      <c r="AC138" s="146"/>
      <c r="AD138" s="90"/>
      <c r="AE138" s="58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62"/>
      <c r="CD138" s="162"/>
      <c r="CE138" s="162"/>
      <c r="CF138" s="162"/>
      <c r="CG138" s="162"/>
      <c r="CH138" s="162"/>
      <c r="CI138" s="162"/>
      <c r="CJ138" s="162"/>
      <c r="CK138" s="162"/>
      <c r="CL138" s="162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62"/>
      <c r="CX138" s="162"/>
      <c r="CY138" s="162"/>
      <c r="CZ138" s="162"/>
      <c r="DA138" s="162"/>
      <c r="DB138" s="162"/>
      <c r="DC138" s="162"/>
      <c r="DD138" s="162"/>
      <c r="DE138" s="162"/>
      <c r="DF138" s="162"/>
      <c r="DG138" s="162"/>
      <c r="DH138" s="162"/>
      <c r="DI138" s="162"/>
      <c r="DJ138" s="162"/>
      <c r="DK138" s="162"/>
      <c r="DL138" s="162"/>
      <c r="DM138" s="162"/>
      <c r="DN138" s="162"/>
      <c r="DO138" s="162"/>
      <c r="DP138" s="162"/>
      <c r="DQ138" s="162"/>
      <c r="DR138" s="162"/>
      <c r="DS138" s="162"/>
      <c r="DT138" s="162"/>
      <c r="DU138" s="111"/>
      <c r="DV138" s="111"/>
      <c r="DW138" s="111"/>
      <c r="DX138" s="111"/>
      <c r="DY138" s="111"/>
      <c r="DZ138" s="111"/>
      <c r="EA138" s="111"/>
      <c r="EB138" s="111"/>
    </row>
    <row r="139" spans="1:132" s="1" customFormat="1" ht="10.5" customHeight="1">
      <c r="A139" s="1540"/>
      <c r="B139" s="1648"/>
      <c r="C139" s="1461" t="s">
        <v>553</v>
      </c>
      <c r="D139" s="131" t="s">
        <v>116</v>
      </c>
      <c r="E139" s="48">
        <f t="shared" ref="E139:AB139" si="67">AF139*$AE139</f>
        <v>0.44136000000000003</v>
      </c>
      <c r="F139" s="48">
        <f t="shared" si="67"/>
        <v>0.39329999999999998</v>
      </c>
      <c r="G139" s="48">
        <f t="shared" si="67"/>
        <v>0.36324000000000001</v>
      </c>
      <c r="H139" s="287">
        <f t="shared" si="67"/>
        <v>0.36431999999999998</v>
      </c>
      <c r="I139" s="48">
        <f t="shared" si="67"/>
        <v>0.37763999999999998</v>
      </c>
      <c r="J139" s="48">
        <f t="shared" si="67"/>
        <v>0.45666000000000007</v>
      </c>
      <c r="K139" s="48">
        <f t="shared" si="67"/>
        <v>0.52722000000000013</v>
      </c>
      <c r="L139" s="48">
        <f t="shared" si="67"/>
        <v>0.59688000000000008</v>
      </c>
      <c r="M139" s="48">
        <f t="shared" si="67"/>
        <v>0.68291999999999997</v>
      </c>
      <c r="N139" s="287">
        <f t="shared" si="67"/>
        <v>0.77417999999999998</v>
      </c>
      <c r="O139" s="48">
        <f t="shared" si="67"/>
        <v>0.87497999999999998</v>
      </c>
      <c r="P139" s="48">
        <f t="shared" si="67"/>
        <v>0.94733999999999996</v>
      </c>
      <c r="Q139" s="48">
        <f t="shared" si="67"/>
        <v>1.0175400000000001</v>
      </c>
      <c r="R139" s="48">
        <f t="shared" si="67"/>
        <v>1.01034</v>
      </c>
      <c r="S139" s="48">
        <f t="shared" si="67"/>
        <v>0.99827999999999995</v>
      </c>
      <c r="T139" s="48">
        <v>1.0013400000000001</v>
      </c>
      <c r="U139" s="48">
        <f t="shared" si="67"/>
        <v>1.00674</v>
      </c>
      <c r="V139" s="287">
        <v>1.0083600000000001</v>
      </c>
      <c r="W139" s="48">
        <f t="shared" si="67"/>
        <v>1.0049400000000002</v>
      </c>
      <c r="X139" s="48">
        <f t="shared" si="67"/>
        <v>0.95346000000000009</v>
      </c>
      <c r="Y139" s="48">
        <f t="shared" si="67"/>
        <v>0.86741999999999997</v>
      </c>
      <c r="Z139" s="48">
        <f t="shared" si="67"/>
        <v>0.77580000000000005</v>
      </c>
      <c r="AA139" s="48">
        <f t="shared" si="67"/>
        <v>0.64494000000000007</v>
      </c>
      <c r="AB139" s="49">
        <f t="shared" si="67"/>
        <v>0.52758000000000005</v>
      </c>
      <c r="AC139" s="47">
        <f>SUM(E139:AB139)</f>
        <v>17.616779999999999</v>
      </c>
      <c r="AD139" s="50">
        <f>SUM(E140:AB140)</f>
        <v>4.5734400000000015</v>
      </c>
      <c r="AE139" s="58">
        <v>3.6</v>
      </c>
      <c r="AF139" s="257">
        <v>0.1226</v>
      </c>
      <c r="AG139" s="257">
        <v>0.10925</v>
      </c>
      <c r="AH139" s="257">
        <v>0.1009</v>
      </c>
      <c r="AI139" s="257">
        <v>0.1012</v>
      </c>
      <c r="AJ139" s="257">
        <v>0.10489999999999999</v>
      </c>
      <c r="AK139" s="257">
        <v>0.12685000000000002</v>
      </c>
      <c r="AL139" s="257">
        <v>0.14645000000000002</v>
      </c>
      <c r="AM139" s="257">
        <v>0.1658</v>
      </c>
      <c r="AN139" s="257">
        <v>0.18969999999999998</v>
      </c>
      <c r="AO139" s="257">
        <v>0.21504999999999999</v>
      </c>
      <c r="AP139" s="257">
        <v>0.24304999999999999</v>
      </c>
      <c r="AQ139" s="257">
        <v>0.26315</v>
      </c>
      <c r="AR139" s="257">
        <v>0.28265000000000001</v>
      </c>
      <c r="AS139" s="257">
        <v>0.28065000000000001</v>
      </c>
      <c r="AT139" s="257">
        <v>0.27729999999999999</v>
      </c>
      <c r="AU139" s="257">
        <v>0.28010000000000002</v>
      </c>
      <c r="AV139" s="257">
        <v>0.27965000000000001</v>
      </c>
      <c r="AW139" s="257">
        <v>0.27815000000000001</v>
      </c>
      <c r="AX139" s="257">
        <v>0.27915000000000001</v>
      </c>
      <c r="AY139" s="257">
        <v>0.26485000000000003</v>
      </c>
      <c r="AZ139" s="257">
        <v>0.24095</v>
      </c>
      <c r="BA139" s="257">
        <v>0.2155</v>
      </c>
      <c r="BB139" s="257">
        <v>0.17915</v>
      </c>
      <c r="BC139" s="257">
        <v>0.14655000000000001</v>
      </c>
      <c r="BD139" s="257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DN139" s="162"/>
      <c r="DO139" s="162"/>
      <c r="DP139" s="162"/>
      <c r="DQ139" s="162"/>
      <c r="DR139" s="162"/>
      <c r="DS139" s="162"/>
      <c r="DT139" s="162"/>
      <c r="DU139" s="162"/>
      <c r="DV139" s="162"/>
      <c r="DW139" s="162"/>
      <c r="DX139" s="162"/>
      <c r="DY139" s="162"/>
      <c r="DZ139" s="162"/>
      <c r="EA139" s="162"/>
      <c r="EB139" s="162"/>
    </row>
    <row r="140" spans="1:132" s="2" customFormat="1" ht="10.5" customHeight="1">
      <c r="A140" s="1540"/>
      <c r="B140" s="1648"/>
      <c r="C140" s="1461" t="s">
        <v>553</v>
      </c>
      <c r="D140" s="131" t="s">
        <v>117</v>
      </c>
      <c r="E140" s="48">
        <f t="shared" ref="E140:AB140" si="68">AF140*$AE139</f>
        <v>0.17262</v>
      </c>
      <c r="F140" s="48">
        <f t="shared" si="68"/>
        <v>0.16794000000000001</v>
      </c>
      <c r="G140" s="48">
        <f t="shared" si="68"/>
        <v>0.16524</v>
      </c>
      <c r="H140" s="287">
        <f t="shared" si="68"/>
        <v>0.1656</v>
      </c>
      <c r="I140" s="48">
        <f t="shared" si="68"/>
        <v>0.16289999999999999</v>
      </c>
      <c r="J140" s="48">
        <f t="shared" si="68"/>
        <v>0.16739999999999999</v>
      </c>
      <c r="K140" s="48">
        <f t="shared" si="68"/>
        <v>0.16956000000000002</v>
      </c>
      <c r="L140" s="48">
        <f t="shared" si="68"/>
        <v>0.17874000000000001</v>
      </c>
      <c r="M140" s="48">
        <f t="shared" si="68"/>
        <v>0.19116</v>
      </c>
      <c r="N140" s="287">
        <f t="shared" si="68"/>
        <v>0.18287999999999999</v>
      </c>
      <c r="O140" s="48">
        <f t="shared" si="68"/>
        <v>0.18737999999999999</v>
      </c>
      <c r="P140" s="48">
        <f t="shared" si="68"/>
        <v>0.19961999999999999</v>
      </c>
      <c r="Q140" s="48">
        <f t="shared" si="68"/>
        <v>0.21492000000000003</v>
      </c>
      <c r="R140" s="48">
        <f t="shared" si="68"/>
        <v>0.21312</v>
      </c>
      <c r="S140" s="48">
        <f t="shared" si="68"/>
        <v>0.21149999999999999</v>
      </c>
      <c r="T140" s="48">
        <v>0.21132000000000001</v>
      </c>
      <c r="U140" s="48">
        <f t="shared" si="68"/>
        <v>0.21636</v>
      </c>
      <c r="V140" s="287">
        <v>0.21402000000000002</v>
      </c>
      <c r="W140" s="48">
        <f t="shared" si="68"/>
        <v>0.20555999999999999</v>
      </c>
      <c r="X140" s="48">
        <f t="shared" si="68"/>
        <v>0.19961999999999999</v>
      </c>
      <c r="Y140" s="48">
        <f t="shared" si="68"/>
        <v>0.20196</v>
      </c>
      <c r="Z140" s="48">
        <f t="shared" si="68"/>
        <v>0.20178000000000001</v>
      </c>
      <c r="AA140" s="48">
        <f t="shared" si="68"/>
        <v>0.19511999999999999</v>
      </c>
      <c r="AB140" s="49">
        <f t="shared" si="68"/>
        <v>0.17712</v>
      </c>
      <c r="AC140" s="47"/>
      <c r="AD140" s="50"/>
      <c r="AE140" s="58"/>
      <c r="AF140" s="257">
        <v>4.795E-2</v>
      </c>
      <c r="AG140" s="257">
        <v>4.6649999999999997E-2</v>
      </c>
      <c r="AH140" s="257">
        <v>4.5899999999999996E-2</v>
      </c>
      <c r="AI140" s="257">
        <v>4.5999999999999999E-2</v>
      </c>
      <c r="AJ140" s="257">
        <v>4.5249999999999999E-2</v>
      </c>
      <c r="AK140" s="257">
        <v>4.65E-2</v>
      </c>
      <c r="AL140" s="257">
        <v>4.7100000000000003E-2</v>
      </c>
      <c r="AM140" s="257">
        <v>4.965E-2</v>
      </c>
      <c r="AN140" s="257">
        <v>5.3100000000000001E-2</v>
      </c>
      <c r="AO140" s="257">
        <v>5.0799999999999998E-2</v>
      </c>
      <c r="AP140" s="257">
        <v>5.2049999999999999E-2</v>
      </c>
      <c r="AQ140" s="257">
        <v>5.5449999999999999E-2</v>
      </c>
      <c r="AR140" s="257">
        <v>5.9700000000000003E-2</v>
      </c>
      <c r="AS140" s="257">
        <v>5.9200000000000003E-2</v>
      </c>
      <c r="AT140" s="257">
        <v>5.8749999999999997E-2</v>
      </c>
      <c r="AU140" s="257">
        <v>5.9450000000000003E-2</v>
      </c>
      <c r="AV140" s="257">
        <v>6.0100000000000001E-2</v>
      </c>
      <c r="AW140" s="257">
        <v>5.8700000000000002E-2</v>
      </c>
      <c r="AX140" s="257">
        <v>5.7099999999999998E-2</v>
      </c>
      <c r="AY140" s="257">
        <v>5.5449999999999999E-2</v>
      </c>
      <c r="AZ140" s="257">
        <v>5.6099999999999997E-2</v>
      </c>
      <c r="BA140" s="257">
        <v>5.6050000000000003E-2</v>
      </c>
      <c r="BB140" s="257">
        <v>5.4199999999999998E-2</v>
      </c>
      <c r="BC140" s="257">
        <v>4.9200000000000001E-2</v>
      </c>
      <c r="BD140" s="257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62"/>
      <c r="CD140" s="162"/>
      <c r="CE140" s="162"/>
      <c r="CF140" s="162"/>
      <c r="CG140" s="162"/>
      <c r="CH140" s="162"/>
      <c r="CI140" s="162"/>
      <c r="CJ140" s="162"/>
      <c r="CK140" s="162"/>
      <c r="CL140" s="162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62"/>
      <c r="CX140" s="162"/>
      <c r="CY140" s="162"/>
      <c r="CZ140" s="162"/>
      <c r="DA140" s="162"/>
      <c r="DB140" s="162"/>
      <c r="DC140" s="162"/>
      <c r="DD140" s="162"/>
      <c r="DE140" s="162"/>
      <c r="DF140" s="162"/>
      <c r="DG140" s="162"/>
      <c r="DH140" s="162"/>
      <c r="DI140" s="162"/>
      <c r="DJ140" s="162"/>
      <c r="DK140" s="162"/>
      <c r="DL140" s="162"/>
      <c r="DM140" s="162"/>
      <c r="DN140" s="162"/>
      <c r="DO140" s="162"/>
      <c r="DP140" s="162"/>
      <c r="DQ140" s="162"/>
      <c r="DR140" s="162"/>
      <c r="DS140" s="162"/>
      <c r="DT140" s="162"/>
      <c r="DU140" s="111"/>
      <c r="DV140" s="111"/>
      <c r="DW140" s="111"/>
      <c r="DX140" s="111"/>
      <c r="DY140" s="111"/>
      <c r="DZ140" s="111"/>
      <c r="EA140" s="111"/>
      <c r="EB140" s="111"/>
    </row>
    <row r="141" spans="1:132" s="2" customFormat="1" ht="10.5" customHeight="1" thickBot="1">
      <c r="A141" s="1541"/>
      <c r="B141" s="1649"/>
      <c r="C141" s="271"/>
      <c r="D141" s="236" t="s">
        <v>41</v>
      </c>
      <c r="E141" s="52">
        <f t="shared" ref="E141:AB141" si="69">E140/E139</f>
        <v>0.39110929853181076</v>
      </c>
      <c r="F141" s="52">
        <f t="shared" si="69"/>
        <v>0.42700228832951947</v>
      </c>
      <c r="G141" s="52">
        <f t="shared" si="69"/>
        <v>0.45490584737363726</v>
      </c>
      <c r="H141" s="288">
        <f t="shared" si="69"/>
        <v>0.45454545454545459</v>
      </c>
      <c r="I141" s="52">
        <f t="shared" si="69"/>
        <v>0.43136320305052434</v>
      </c>
      <c r="J141" s="52">
        <f t="shared" si="69"/>
        <v>0.36657469452108782</v>
      </c>
      <c r="K141" s="52">
        <f t="shared" si="69"/>
        <v>0.32161147149197672</v>
      </c>
      <c r="L141" s="52">
        <f t="shared" si="69"/>
        <v>0.29945717732207477</v>
      </c>
      <c r="M141" s="52">
        <f t="shared" si="69"/>
        <v>0.27991565629942017</v>
      </c>
      <c r="N141" s="288">
        <f t="shared" si="69"/>
        <v>0.23622413392234362</v>
      </c>
      <c r="O141" s="52">
        <f t="shared" si="69"/>
        <v>0.21415346636494548</v>
      </c>
      <c r="P141" s="52">
        <f t="shared" si="69"/>
        <v>0.2107163214896447</v>
      </c>
      <c r="Q141" s="52">
        <f t="shared" si="69"/>
        <v>0.21121528392004246</v>
      </c>
      <c r="R141" s="52">
        <f t="shared" si="69"/>
        <v>0.21093889185818634</v>
      </c>
      <c r="S141" s="52">
        <f t="shared" si="69"/>
        <v>0.21186440677966104</v>
      </c>
      <c r="T141" s="52">
        <v>0.2110372101384145</v>
      </c>
      <c r="U141" s="52">
        <f t="shared" si="69"/>
        <v>0.21491149651349903</v>
      </c>
      <c r="V141" s="288">
        <v>0.21224562656194215</v>
      </c>
      <c r="W141" s="52">
        <f t="shared" si="69"/>
        <v>0.20454952534479667</v>
      </c>
      <c r="X141" s="52">
        <f t="shared" si="69"/>
        <v>0.20936379082499526</v>
      </c>
      <c r="Y141" s="52">
        <f t="shared" si="69"/>
        <v>0.23282838763228886</v>
      </c>
      <c r="Z141" s="52">
        <f t="shared" si="69"/>
        <v>0.26009280742459395</v>
      </c>
      <c r="AA141" s="52">
        <f t="shared" si="69"/>
        <v>0.30253977114150149</v>
      </c>
      <c r="AB141" s="53">
        <f t="shared" si="69"/>
        <v>0.33572159672466734</v>
      </c>
      <c r="AC141" s="47"/>
      <c r="AD141" s="50"/>
      <c r="AE141" s="58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2"/>
      <c r="CD141" s="162"/>
      <c r="CE141" s="162"/>
      <c r="CF141" s="162"/>
      <c r="CG141" s="162"/>
      <c r="CH141" s="162"/>
      <c r="CI141" s="162"/>
      <c r="CJ141" s="162"/>
      <c r="CK141" s="162"/>
      <c r="CL141" s="162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62"/>
      <c r="CX141" s="162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11"/>
      <c r="DV141" s="111"/>
      <c r="DW141" s="111"/>
      <c r="DX141" s="111"/>
      <c r="DY141" s="111"/>
      <c r="DZ141" s="111"/>
      <c r="EA141" s="111"/>
      <c r="EB141" s="111"/>
    </row>
    <row r="142" spans="1:132" s="2" customFormat="1" ht="10.5" customHeight="1">
      <c r="A142" s="1539" t="s">
        <v>10</v>
      </c>
      <c r="B142" s="1647" t="s">
        <v>157</v>
      </c>
      <c r="C142" s="1107"/>
      <c r="D142" s="1190"/>
      <c r="E142" s="59"/>
      <c r="F142" s="59"/>
      <c r="G142" s="59"/>
      <c r="H142" s="290"/>
      <c r="I142" s="59"/>
      <c r="J142" s="59"/>
      <c r="K142" s="59"/>
      <c r="L142" s="59"/>
      <c r="M142" s="59"/>
      <c r="N142" s="290"/>
      <c r="O142" s="59"/>
      <c r="P142" s="59"/>
      <c r="Q142" s="59"/>
      <c r="R142" s="59"/>
      <c r="S142" s="59"/>
      <c r="T142" s="59"/>
      <c r="U142" s="59"/>
      <c r="V142" s="290"/>
      <c r="W142" s="59"/>
      <c r="X142" s="59"/>
      <c r="Y142" s="59"/>
      <c r="Z142" s="59"/>
      <c r="AA142" s="59"/>
      <c r="AB142" s="60"/>
      <c r="AC142" s="47" t="s">
        <v>115</v>
      </c>
      <c r="AD142" s="50">
        <f>AD144/AC144</f>
        <v>0.29717474024565765</v>
      </c>
      <c r="AE142" s="58"/>
      <c r="AF142" s="256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2"/>
      <c r="CD142" s="162"/>
      <c r="CE142" s="162"/>
      <c r="CF142" s="162"/>
      <c r="CG142" s="162"/>
      <c r="CH142" s="162"/>
      <c r="CI142" s="162"/>
      <c r="CJ142" s="162"/>
      <c r="CK142" s="162"/>
      <c r="CL142" s="162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162"/>
      <c r="CW142" s="162"/>
      <c r="CX142" s="162"/>
      <c r="CY142" s="162"/>
      <c r="CZ142" s="162"/>
      <c r="DA142" s="162"/>
      <c r="DB142" s="162"/>
      <c r="DC142" s="162"/>
      <c r="DD142" s="162"/>
      <c r="DE142" s="162"/>
      <c r="DF142" s="162"/>
      <c r="DG142" s="162"/>
      <c r="DH142" s="162"/>
      <c r="DI142" s="162"/>
      <c r="DJ142" s="162"/>
      <c r="DK142" s="162"/>
      <c r="DL142" s="162"/>
      <c r="DM142" s="162"/>
      <c r="DN142" s="162"/>
      <c r="DO142" s="162"/>
      <c r="DP142" s="162"/>
      <c r="DQ142" s="162"/>
      <c r="DR142" s="162"/>
      <c r="DS142" s="162"/>
      <c r="DT142" s="162"/>
      <c r="DU142" s="111"/>
      <c r="DV142" s="111"/>
      <c r="DW142" s="111"/>
      <c r="DX142" s="111"/>
      <c r="DY142" s="111"/>
      <c r="DZ142" s="111"/>
      <c r="EA142" s="111"/>
      <c r="EB142" s="111"/>
    </row>
    <row r="143" spans="1:132" s="2" customFormat="1" ht="10.5" customHeight="1">
      <c r="A143" s="1540"/>
      <c r="B143" s="1648"/>
      <c r="C143" s="1461" t="s">
        <v>126</v>
      </c>
      <c r="D143" s="131" t="s">
        <v>33</v>
      </c>
      <c r="E143" s="966">
        <v>31</v>
      </c>
      <c r="F143" s="966">
        <v>29</v>
      </c>
      <c r="G143" s="966">
        <v>29</v>
      </c>
      <c r="H143" s="968">
        <v>30</v>
      </c>
      <c r="I143" s="966">
        <v>31</v>
      </c>
      <c r="J143" s="966">
        <v>30</v>
      </c>
      <c r="K143" s="966">
        <v>37</v>
      </c>
      <c r="L143" s="966">
        <v>36</v>
      </c>
      <c r="M143" s="966">
        <v>54</v>
      </c>
      <c r="N143" s="968">
        <v>62</v>
      </c>
      <c r="O143" s="966">
        <v>63</v>
      </c>
      <c r="P143" s="966">
        <v>65</v>
      </c>
      <c r="Q143" s="966">
        <v>68</v>
      </c>
      <c r="R143" s="966">
        <v>70</v>
      </c>
      <c r="S143" s="966">
        <v>66</v>
      </c>
      <c r="T143" s="966">
        <v>67</v>
      </c>
      <c r="U143" s="966">
        <v>65</v>
      </c>
      <c r="V143" s="968">
        <v>68</v>
      </c>
      <c r="W143" s="966">
        <v>64</v>
      </c>
      <c r="X143" s="966">
        <v>60</v>
      </c>
      <c r="Y143" s="966">
        <v>51</v>
      </c>
      <c r="Z143" s="966">
        <v>43</v>
      </c>
      <c r="AA143" s="966">
        <v>38</v>
      </c>
      <c r="AB143" s="1014">
        <v>33</v>
      </c>
      <c r="AC143" s="146"/>
      <c r="AD143" s="90"/>
      <c r="AE143" s="58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2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162"/>
      <c r="DQ143" s="162"/>
      <c r="DR143" s="162"/>
      <c r="DS143" s="162"/>
      <c r="DT143" s="162"/>
      <c r="DU143" s="111"/>
      <c r="DV143" s="111"/>
      <c r="DW143" s="111"/>
      <c r="DX143" s="111"/>
      <c r="DY143" s="111"/>
      <c r="DZ143" s="111"/>
      <c r="EA143" s="111"/>
      <c r="EB143" s="111"/>
    </row>
    <row r="144" spans="1:132" s="2" customFormat="1" ht="10.5" customHeight="1">
      <c r="A144" s="1540"/>
      <c r="B144" s="1648"/>
      <c r="C144" s="1461" t="s">
        <v>553</v>
      </c>
      <c r="D144" s="131" t="s">
        <v>116</v>
      </c>
      <c r="E144" s="48">
        <f t="shared" ref="E144:AB144" si="70">AF144*$AE144</f>
        <v>0.30648000000000003</v>
      </c>
      <c r="F144" s="48">
        <f t="shared" si="70"/>
        <v>0.28127999999999997</v>
      </c>
      <c r="G144" s="48">
        <f t="shared" si="70"/>
        <v>0.27084000000000003</v>
      </c>
      <c r="H144" s="287">
        <f t="shared" si="70"/>
        <v>0.26627999999999996</v>
      </c>
      <c r="I144" s="48">
        <f t="shared" si="70"/>
        <v>0.28836000000000001</v>
      </c>
      <c r="J144" s="48">
        <f t="shared" si="70"/>
        <v>0.29568</v>
      </c>
      <c r="K144" s="48">
        <f t="shared" si="70"/>
        <v>0.32856000000000002</v>
      </c>
      <c r="L144" s="48">
        <f t="shared" si="70"/>
        <v>0.39660000000000001</v>
      </c>
      <c r="M144" s="48">
        <f t="shared" si="70"/>
        <v>0.51624000000000003</v>
      </c>
      <c r="N144" s="287">
        <f t="shared" si="70"/>
        <v>0.60839999999999994</v>
      </c>
      <c r="O144" s="48">
        <f t="shared" si="70"/>
        <v>0.65651999999999988</v>
      </c>
      <c r="P144" s="48">
        <f t="shared" si="70"/>
        <v>0.66587999999999992</v>
      </c>
      <c r="Q144" s="48">
        <f t="shared" si="70"/>
        <v>0.69144000000000005</v>
      </c>
      <c r="R144" s="48">
        <f t="shared" si="70"/>
        <v>0.72204000000000002</v>
      </c>
      <c r="S144" s="48">
        <f t="shared" si="70"/>
        <v>0.69347999999999999</v>
      </c>
      <c r="T144" s="48">
        <v>0.67692000000000008</v>
      </c>
      <c r="U144" s="48">
        <f t="shared" si="70"/>
        <v>0.70872000000000002</v>
      </c>
      <c r="V144" s="287">
        <v>0.68591999999999997</v>
      </c>
      <c r="W144" s="48">
        <f t="shared" si="70"/>
        <v>0.66095999999999988</v>
      </c>
      <c r="X144" s="48">
        <f t="shared" si="70"/>
        <v>0.64907999999999988</v>
      </c>
      <c r="Y144" s="48">
        <f t="shared" si="70"/>
        <v>0.59219999999999995</v>
      </c>
      <c r="Z144" s="48">
        <f t="shared" si="70"/>
        <v>0.46776000000000001</v>
      </c>
      <c r="AA144" s="48">
        <f t="shared" si="70"/>
        <v>0.39923999999999998</v>
      </c>
      <c r="AB144" s="49">
        <f t="shared" si="70"/>
        <v>0.34415999999999997</v>
      </c>
      <c r="AC144" s="47">
        <f>SUM(E144:AB144)</f>
        <v>12.173039999999999</v>
      </c>
      <c r="AD144" s="50">
        <f>SUM(E145:AB145)</f>
        <v>3.6175199999999998</v>
      </c>
      <c r="AE144" s="58">
        <v>2.4</v>
      </c>
      <c r="AF144" s="257">
        <v>0.12770000000000001</v>
      </c>
      <c r="AG144" s="257">
        <v>0.1172</v>
      </c>
      <c r="AH144" s="257">
        <v>0.11285000000000001</v>
      </c>
      <c r="AI144" s="257">
        <v>0.11094999999999999</v>
      </c>
      <c r="AJ144" s="257">
        <v>0.12015000000000001</v>
      </c>
      <c r="AK144" s="257">
        <v>0.1232</v>
      </c>
      <c r="AL144" s="257">
        <v>0.13690000000000002</v>
      </c>
      <c r="AM144" s="257">
        <v>0.16525000000000001</v>
      </c>
      <c r="AN144" s="257">
        <v>0.21510000000000001</v>
      </c>
      <c r="AO144" s="257">
        <v>0.2535</v>
      </c>
      <c r="AP144" s="257">
        <v>0.27354999999999996</v>
      </c>
      <c r="AQ144" s="257">
        <v>0.27744999999999997</v>
      </c>
      <c r="AR144" s="257">
        <v>0.28810000000000002</v>
      </c>
      <c r="AS144" s="257">
        <v>0.30085000000000001</v>
      </c>
      <c r="AT144" s="257">
        <v>0.28894999999999998</v>
      </c>
      <c r="AU144" s="257">
        <v>0.2858</v>
      </c>
      <c r="AV144" s="257">
        <v>0.29530000000000001</v>
      </c>
      <c r="AW144" s="257">
        <v>0.28205000000000002</v>
      </c>
      <c r="AX144" s="257">
        <v>0.27539999999999998</v>
      </c>
      <c r="AY144" s="257">
        <v>0.27044999999999997</v>
      </c>
      <c r="AZ144" s="257">
        <v>0.24675</v>
      </c>
      <c r="BA144" s="257">
        <v>0.19490000000000002</v>
      </c>
      <c r="BB144" s="257">
        <v>0.16635</v>
      </c>
      <c r="BC144" s="257">
        <v>0.1434</v>
      </c>
      <c r="BD144" s="257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62"/>
      <c r="CD144" s="162"/>
      <c r="CE144" s="162"/>
      <c r="CF144" s="162"/>
      <c r="CG144" s="162"/>
      <c r="CH144" s="162"/>
      <c r="CI144" s="162"/>
      <c r="CJ144" s="162"/>
      <c r="CK144" s="162"/>
      <c r="CL144" s="162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62"/>
      <c r="CX144" s="162"/>
      <c r="CY144" s="162"/>
      <c r="CZ144" s="162"/>
      <c r="DA144" s="162"/>
      <c r="DB144" s="162"/>
      <c r="DC144" s="162"/>
      <c r="DD144" s="162"/>
      <c r="DE144" s="162"/>
      <c r="DF144" s="162"/>
      <c r="DG144" s="162"/>
      <c r="DH144" s="162"/>
      <c r="DI144" s="162"/>
      <c r="DJ144" s="162"/>
      <c r="DK144" s="162"/>
      <c r="DL144" s="162"/>
      <c r="DM144" s="162"/>
      <c r="DN144" s="162"/>
      <c r="DO144" s="162"/>
      <c r="DP144" s="162"/>
      <c r="DQ144" s="162"/>
      <c r="DR144" s="162"/>
      <c r="DS144" s="162"/>
      <c r="DT144" s="162"/>
      <c r="DU144" s="111"/>
      <c r="DV144" s="111"/>
      <c r="DW144" s="111"/>
      <c r="DX144" s="111"/>
      <c r="DY144" s="111"/>
      <c r="DZ144" s="111"/>
      <c r="EA144" s="111"/>
      <c r="EB144" s="111"/>
    </row>
    <row r="145" spans="1:132" s="2" customFormat="1" ht="10.5" customHeight="1">
      <c r="A145" s="1540"/>
      <c r="B145" s="1648"/>
      <c r="C145" s="1461" t="s">
        <v>553</v>
      </c>
      <c r="D145" s="131" t="s">
        <v>117</v>
      </c>
      <c r="E145" s="48">
        <f t="shared" ref="E145:AB145" si="71">AF145*$AE144</f>
        <v>0.12431999999999999</v>
      </c>
      <c r="F145" s="48">
        <f t="shared" si="71"/>
        <v>0.12431999999999999</v>
      </c>
      <c r="G145" s="48">
        <f t="shared" si="71"/>
        <v>0.12168</v>
      </c>
      <c r="H145" s="287">
        <f t="shared" si="71"/>
        <v>0.11964</v>
      </c>
      <c r="I145" s="48">
        <f t="shared" si="71"/>
        <v>0.12035999999999999</v>
      </c>
      <c r="J145" s="48">
        <f t="shared" si="71"/>
        <v>0.12240000000000001</v>
      </c>
      <c r="K145" s="48">
        <f t="shared" si="71"/>
        <v>0.12611999999999998</v>
      </c>
      <c r="L145" s="48">
        <f t="shared" si="71"/>
        <v>0.14316000000000001</v>
      </c>
      <c r="M145" s="48">
        <f t="shared" si="71"/>
        <v>0.17280000000000001</v>
      </c>
      <c r="N145" s="287">
        <f t="shared" si="71"/>
        <v>0.17627999999999999</v>
      </c>
      <c r="O145" s="48">
        <f t="shared" si="71"/>
        <v>0.18407999999999997</v>
      </c>
      <c r="P145" s="48">
        <f t="shared" si="71"/>
        <v>0.17748</v>
      </c>
      <c r="Q145" s="48">
        <f t="shared" si="71"/>
        <v>0.18515999999999999</v>
      </c>
      <c r="R145" s="48">
        <f t="shared" si="71"/>
        <v>0.18647999999999998</v>
      </c>
      <c r="S145" s="48">
        <f t="shared" si="71"/>
        <v>0.18252000000000002</v>
      </c>
      <c r="T145" s="48">
        <v>0.16247999999999999</v>
      </c>
      <c r="U145" s="48">
        <f t="shared" si="71"/>
        <v>0.17435999999999999</v>
      </c>
      <c r="V145" s="287">
        <v>0.18023999999999998</v>
      </c>
      <c r="W145" s="48">
        <f t="shared" si="71"/>
        <v>0.15443999999999997</v>
      </c>
      <c r="X145" s="48">
        <f t="shared" si="71"/>
        <v>0.14543999999999999</v>
      </c>
      <c r="Y145" s="48">
        <f t="shared" si="71"/>
        <v>0.13835999999999998</v>
      </c>
      <c r="Z145" s="48">
        <f t="shared" si="71"/>
        <v>0.13427999999999998</v>
      </c>
      <c r="AA145" s="48">
        <f t="shared" si="71"/>
        <v>0.13152</v>
      </c>
      <c r="AB145" s="49">
        <f t="shared" si="71"/>
        <v>0.12959999999999999</v>
      </c>
      <c r="AC145" s="47"/>
      <c r="AD145" s="50"/>
      <c r="AE145" s="58"/>
      <c r="AF145" s="257">
        <v>5.1799999999999999E-2</v>
      </c>
      <c r="AG145" s="257">
        <v>5.1799999999999999E-2</v>
      </c>
      <c r="AH145" s="257">
        <v>5.0700000000000002E-2</v>
      </c>
      <c r="AI145" s="257">
        <v>4.9849999999999998E-2</v>
      </c>
      <c r="AJ145" s="257">
        <v>5.015E-2</v>
      </c>
      <c r="AK145" s="257">
        <v>5.1000000000000004E-2</v>
      </c>
      <c r="AL145" s="257">
        <v>5.2549999999999999E-2</v>
      </c>
      <c r="AM145" s="257">
        <v>5.9650000000000002E-2</v>
      </c>
      <c r="AN145" s="257">
        <v>7.2000000000000008E-2</v>
      </c>
      <c r="AO145" s="257">
        <v>7.3450000000000001E-2</v>
      </c>
      <c r="AP145" s="257">
        <v>7.669999999999999E-2</v>
      </c>
      <c r="AQ145" s="257">
        <v>7.3950000000000002E-2</v>
      </c>
      <c r="AR145" s="257">
        <v>7.7149999999999996E-2</v>
      </c>
      <c r="AS145" s="257">
        <v>7.7699999999999991E-2</v>
      </c>
      <c r="AT145" s="257">
        <v>7.6050000000000006E-2</v>
      </c>
      <c r="AU145" s="257">
        <v>7.51E-2</v>
      </c>
      <c r="AV145" s="257">
        <v>7.2649999999999992E-2</v>
      </c>
      <c r="AW145" s="257">
        <v>6.7699999999999996E-2</v>
      </c>
      <c r="AX145" s="257">
        <v>6.4349999999999991E-2</v>
      </c>
      <c r="AY145" s="257">
        <v>6.0600000000000001E-2</v>
      </c>
      <c r="AZ145" s="257">
        <v>5.765E-2</v>
      </c>
      <c r="BA145" s="257">
        <v>5.595E-2</v>
      </c>
      <c r="BB145" s="257">
        <v>5.4800000000000001E-2</v>
      </c>
      <c r="BC145" s="257">
        <v>5.3999999999999999E-2</v>
      </c>
      <c r="BD145" s="257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2"/>
      <c r="CD145" s="162"/>
      <c r="CE145" s="162"/>
      <c r="CF145" s="162"/>
      <c r="CG145" s="162"/>
      <c r="CH145" s="162"/>
      <c r="CI145" s="162"/>
      <c r="CJ145" s="162"/>
      <c r="CK145" s="162"/>
      <c r="CL145" s="162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62"/>
      <c r="CX145" s="162"/>
      <c r="CY145" s="162"/>
      <c r="CZ145" s="162"/>
      <c r="DA145" s="162"/>
      <c r="DB145" s="162"/>
      <c r="DC145" s="162"/>
      <c r="DD145" s="162"/>
      <c r="DE145" s="162"/>
      <c r="DF145" s="162"/>
      <c r="DG145" s="162"/>
      <c r="DH145" s="162"/>
      <c r="DI145" s="162"/>
      <c r="DJ145" s="162"/>
      <c r="DK145" s="162"/>
      <c r="DL145" s="162"/>
      <c r="DM145" s="162"/>
      <c r="DN145" s="162"/>
      <c r="DO145" s="162"/>
      <c r="DP145" s="162"/>
      <c r="DQ145" s="162"/>
      <c r="DR145" s="162"/>
      <c r="DS145" s="162"/>
      <c r="DT145" s="162"/>
      <c r="DU145" s="111"/>
      <c r="DV145" s="111"/>
      <c r="DW145" s="111"/>
      <c r="DX145" s="111"/>
      <c r="DY145" s="111"/>
      <c r="DZ145" s="111"/>
      <c r="EA145" s="111"/>
      <c r="EB145" s="111"/>
    </row>
    <row r="146" spans="1:132" s="2" customFormat="1" ht="10.5" customHeight="1" thickBot="1">
      <c r="A146" s="1541"/>
      <c r="B146" s="1649"/>
      <c r="C146" s="271"/>
      <c r="D146" s="236" t="s">
        <v>41</v>
      </c>
      <c r="E146" s="52">
        <f t="shared" ref="E146:AB146" si="72">E145/E144</f>
        <v>0.40563821456538757</v>
      </c>
      <c r="F146" s="52">
        <f t="shared" si="72"/>
        <v>0.44197952218430031</v>
      </c>
      <c r="G146" s="52">
        <f t="shared" si="72"/>
        <v>0.44926894107221971</v>
      </c>
      <c r="H146" s="288">
        <f t="shared" si="72"/>
        <v>0.4493014871563768</v>
      </c>
      <c r="I146" s="52">
        <f t="shared" si="72"/>
        <v>0.41739492301290054</v>
      </c>
      <c r="J146" s="52">
        <f t="shared" si="72"/>
        <v>0.41396103896103897</v>
      </c>
      <c r="K146" s="52">
        <f t="shared" si="72"/>
        <v>0.38385682980277569</v>
      </c>
      <c r="L146" s="52">
        <f t="shared" si="72"/>
        <v>0.36096822995461425</v>
      </c>
      <c r="M146" s="52">
        <f t="shared" si="72"/>
        <v>0.33472803347280333</v>
      </c>
      <c r="N146" s="288">
        <f t="shared" si="72"/>
        <v>0.28974358974358977</v>
      </c>
      <c r="O146" s="52">
        <f t="shared" si="72"/>
        <v>0.28038749771522575</v>
      </c>
      <c r="P146" s="52">
        <f t="shared" si="72"/>
        <v>0.26653451072265277</v>
      </c>
      <c r="Q146" s="52">
        <f t="shared" si="72"/>
        <v>0.26778896216591458</v>
      </c>
      <c r="R146" s="52">
        <f t="shared" si="72"/>
        <v>0.25826823998670428</v>
      </c>
      <c r="S146" s="52">
        <f t="shared" si="72"/>
        <v>0.26319432427755668</v>
      </c>
      <c r="T146" s="52">
        <v>0.2400283637652898</v>
      </c>
      <c r="U146" s="52">
        <f t="shared" si="72"/>
        <v>0.24602099559769725</v>
      </c>
      <c r="V146" s="288">
        <v>0.26277116864940514</v>
      </c>
      <c r="W146" s="52">
        <f t="shared" si="72"/>
        <v>0.23366013071895425</v>
      </c>
      <c r="X146" s="52">
        <f t="shared" si="72"/>
        <v>0.22407099278979481</v>
      </c>
      <c r="Y146" s="52">
        <f t="shared" si="72"/>
        <v>0.23363728470111447</v>
      </c>
      <c r="Z146" s="52">
        <f t="shared" si="72"/>
        <v>0.28707029245767057</v>
      </c>
      <c r="AA146" s="52">
        <f t="shared" si="72"/>
        <v>0.32942590922753234</v>
      </c>
      <c r="AB146" s="53">
        <f t="shared" si="72"/>
        <v>0.3765690376569038</v>
      </c>
      <c r="AC146" s="47"/>
      <c r="AD146" s="50"/>
      <c r="AE146" s="58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2"/>
      <c r="CD146" s="162"/>
      <c r="CE146" s="162"/>
      <c r="CF146" s="162"/>
      <c r="CG146" s="162"/>
      <c r="CH146" s="162"/>
      <c r="CI146" s="162"/>
      <c r="CJ146" s="162"/>
      <c r="CK146" s="162"/>
      <c r="CL146" s="162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62"/>
      <c r="CX146" s="162"/>
      <c r="CY146" s="162"/>
      <c r="CZ146" s="162"/>
      <c r="DA146" s="162"/>
      <c r="DB146" s="162"/>
      <c r="DC146" s="162"/>
      <c r="DD146" s="162"/>
      <c r="DE146" s="162"/>
      <c r="DF146" s="162"/>
      <c r="DG146" s="162"/>
      <c r="DH146" s="162"/>
      <c r="DI146" s="162"/>
      <c r="DJ146" s="162"/>
      <c r="DK146" s="162"/>
      <c r="DL146" s="162"/>
      <c r="DM146" s="162"/>
      <c r="DN146" s="162"/>
      <c r="DO146" s="162"/>
      <c r="DP146" s="162"/>
      <c r="DQ146" s="162"/>
      <c r="DR146" s="162"/>
      <c r="DS146" s="162"/>
      <c r="DT146" s="162"/>
      <c r="DU146" s="111"/>
      <c r="DV146" s="111"/>
      <c r="DW146" s="111"/>
      <c r="DX146" s="111"/>
      <c r="DY146" s="111"/>
      <c r="DZ146" s="111"/>
      <c r="EA146" s="111"/>
      <c r="EB146" s="111"/>
    </row>
    <row r="147" spans="1:132" s="2" customFormat="1" ht="10.5" customHeight="1">
      <c r="A147" s="1539" t="s">
        <v>11</v>
      </c>
      <c r="B147" s="1647" t="s">
        <v>1052</v>
      </c>
      <c r="C147" s="1107"/>
      <c r="D147" s="1190"/>
      <c r="E147" s="59"/>
      <c r="F147" s="59"/>
      <c r="G147" s="59"/>
      <c r="H147" s="290"/>
      <c r="I147" s="59"/>
      <c r="J147" s="59"/>
      <c r="K147" s="59"/>
      <c r="L147" s="59"/>
      <c r="M147" s="59"/>
      <c r="N147" s="290"/>
      <c r="O147" s="59"/>
      <c r="P147" s="59"/>
      <c r="Q147" s="59"/>
      <c r="R147" s="59"/>
      <c r="S147" s="59"/>
      <c r="T147" s="59"/>
      <c r="U147" s="59"/>
      <c r="V147" s="290"/>
      <c r="W147" s="59"/>
      <c r="X147" s="59"/>
      <c r="Y147" s="59"/>
      <c r="Z147" s="59"/>
      <c r="AA147" s="59"/>
      <c r="AB147" s="60"/>
      <c r="AC147" s="47" t="s">
        <v>115</v>
      </c>
      <c r="AD147" s="50">
        <f>AD149/AC149</f>
        <v>0.40874213294249517</v>
      </c>
      <c r="AE147" s="58"/>
      <c r="AF147" s="256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2"/>
      <c r="CD147" s="162"/>
      <c r="CE147" s="162"/>
      <c r="CF147" s="162"/>
      <c r="CG147" s="162"/>
      <c r="CH147" s="162"/>
      <c r="CI147" s="162"/>
      <c r="CJ147" s="162"/>
      <c r="CK147" s="162"/>
      <c r="CL147" s="162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162"/>
      <c r="CW147" s="162"/>
      <c r="CX147" s="162"/>
      <c r="CY147" s="162"/>
      <c r="CZ147" s="162"/>
      <c r="DA147" s="162"/>
      <c r="DB147" s="162"/>
      <c r="DC147" s="162"/>
      <c r="DD147" s="162"/>
      <c r="DE147" s="162"/>
      <c r="DF147" s="162"/>
      <c r="DG147" s="162"/>
      <c r="DH147" s="162"/>
      <c r="DI147" s="162"/>
      <c r="DJ147" s="162"/>
      <c r="DK147" s="162"/>
      <c r="DL147" s="162"/>
      <c r="DM147" s="162"/>
      <c r="DN147" s="162"/>
      <c r="DO147" s="162"/>
      <c r="DP147" s="162"/>
      <c r="DQ147" s="162"/>
      <c r="DR147" s="162"/>
      <c r="DS147" s="162"/>
      <c r="DT147" s="162"/>
      <c r="DU147" s="111"/>
      <c r="DV147" s="111"/>
      <c r="DW147" s="111"/>
      <c r="DX147" s="111"/>
      <c r="DY147" s="111"/>
      <c r="DZ147" s="111"/>
      <c r="EA147" s="111"/>
      <c r="EB147" s="111"/>
    </row>
    <row r="148" spans="1:132" s="2" customFormat="1" ht="10.5" customHeight="1">
      <c r="A148" s="1540"/>
      <c r="B148" s="1648"/>
      <c r="C148" s="1461" t="s">
        <v>126</v>
      </c>
      <c r="D148" s="131" t="s">
        <v>33</v>
      </c>
      <c r="E148" s="966">
        <v>20</v>
      </c>
      <c r="F148" s="966">
        <v>20</v>
      </c>
      <c r="G148" s="966">
        <v>20</v>
      </c>
      <c r="H148" s="968">
        <v>20</v>
      </c>
      <c r="I148" s="966">
        <v>20</v>
      </c>
      <c r="J148" s="966">
        <v>21</v>
      </c>
      <c r="K148" s="966">
        <v>21</v>
      </c>
      <c r="L148" s="966">
        <v>22</v>
      </c>
      <c r="M148" s="966">
        <v>23</v>
      </c>
      <c r="N148" s="968">
        <v>27</v>
      </c>
      <c r="O148" s="966">
        <v>29</v>
      </c>
      <c r="P148" s="966">
        <v>27</v>
      </c>
      <c r="Q148" s="966">
        <v>27</v>
      </c>
      <c r="R148" s="966">
        <v>30</v>
      </c>
      <c r="S148" s="966">
        <v>29</v>
      </c>
      <c r="T148" s="966">
        <v>25</v>
      </c>
      <c r="U148" s="966">
        <v>25</v>
      </c>
      <c r="V148" s="968">
        <v>26</v>
      </c>
      <c r="W148" s="966">
        <v>23</v>
      </c>
      <c r="X148" s="966">
        <v>24</v>
      </c>
      <c r="Y148" s="966">
        <v>19</v>
      </c>
      <c r="Z148" s="966">
        <v>20</v>
      </c>
      <c r="AA148" s="966">
        <v>18</v>
      </c>
      <c r="AB148" s="1014">
        <v>22</v>
      </c>
      <c r="AC148" s="146"/>
      <c r="AD148" s="90"/>
      <c r="AE148" s="58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2"/>
      <c r="CD148" s="162"/>
      <c r="CE148" s="162"/>
      <c r="CF148" s="162"/>
      <c r="CG148" s="162"/>
      <c r="CH148" s="162"/>
      <c r="CI148" s="162"/>
      <c r="CJ148" s="162"/>
      <c r="CK148" s="162"/>
      <c r="CL148" s="162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62"/>
      <c r="CZ148" s="162"/>
      <c r="DA148" s="162"/>
      <c r="DB148" s="162"/>
      <c r="DC148" s="162"/>
      <c r="DD148" s="162"/>
      <c r="DE148" s="162"/>
      <c r="DF148" s="162"/>
      <c r="DG148" s="162"/>
      <c r="DH148" s="162"/>
      <c r="DI148" s="162"/>
      <c r="DJ148" s="162"/>
      <c r="DK148" s="162"/>
      <c r="DL148" s="162"/>
      <c r="DM148" s="162"/>
      <c r="DN148" s="162"/>
      <c r="DO148" s="162"/>
      <c r="DP148" s="162"/>
      <c r="DQ148" s="162"/>
      <c r="DR148" s="162"/>
      <c r="DS148" s="162"/>
      <c r="DT148" s="162"/>
      <c r="DU148" s="111"/>
      <c r="DV148" s="111"/>
      <c r="DW148" s="111"/>
      <c r="DX148" s="111"/>
      <c r="DY148" s="111"/>
      <c r="DZ148" s="111"/>
      <c r="EA148" s="111"/>
      <c r="EB148" s="111"/>
    </row>
    <row r="149" spans="1:132" s="2" customFormat="1" ht="10.5" customHeight="1">
      <c r="A149" s="1540"/>
      <c r="B149" s="1648"/>
      <c r="C149" s="1461" t="s">
        <v>553</v>
      </c>
      <c r="D149" s="131" t="s">
        <v>116</v>
      </c>
      <c r="E149" s="48">
        <f t="shared" ref="E149:AB149" si="73">AF149*$AE149</f>
        <v>0.19775999999999999</v>
      </c>
      <c r="F149" s="48">
        <f t="shared" si="73"/>
        <v>0.20316000000000001</v>
      </c>
      <c r="G149" s="48">
        <f t="shared" si="73"/>
        <v>0.19764000000000001</v>
      </c>
      <c r="H149" s="287">
        <f t="shared" si="73"/>
        <v>0.19872000000000004</v>
      </c>
      <c r="I149" s="48">
        <f t="shared" si="73"/>
        <v>0.19679999999999997</v>
      </c>
      <c r="J149" s="48">
        <f t="shared" si="73"/>
        <v>0.20568</v>
      </c>
      <c r="K149" s="48">
        <f t="shared" si="73"/>
        <v>0.2046</v>
      </c>
      <c r="L149" s="48">
        <f t="shared" si="73"/>
        <v>0.21264</v>
      </c>
      <c r="M149" s="48">
        <f t="shared" si="73"/>
        <v>0.24540000000000001</v>
      </c>
      <c r="N149" s="287">
        <f t="shared" si="73"/>
        <v>0.2586</v>
      </c>
      <c r="O149" s="48">
        <f t="shared" si="73"/>
        <v>0.27936</v>
      </c>
      <c r="P149" s="48">
        <f t="shared" si="73"/>
        <v>0.27948000000000001</v>
      </c>
      <c r="Q149" s="48">
        <f t="shared" si="73"/>
        <v>0.27695999999999998</v>
      </c>
      <c r="R149" s="48">
        <f t="shared" si="73"/>
        <v>0.31931999999999999</v>
      </c>
      <c r="S149" s="48">
        <f t="shared" si="73"/>
        <v>0.29735999999999996</v>
      </c>
      <c r="T149" s="48">
        <v>0.25152000000000002</v>
      </c>
      <c r="U149" s="48">
        <f t="shared" si="73"/>
        <v>0.26916000000000001</v>
      </c>
      <c r="V149" s="287">
        <v>0.26927999999999996</v>
      </c>
      <c r="W149" s="48">
        <f t="shared" si="73"/>
        <v>0.23855999999999999</v>
      </c>
      <c r="X149" s="48">
        <f t="shared" si="73"/>
        <v>0.21071999999999996</v>
      </c>
      <c r="Y149" s="48">
        <f t="shared" si="73"/>
        <v>0.19871999999999998</v>
      </c>
      <c r="Z149" s="48">
        <f t="shared" si="73"/>
        <v>0.18827999999999998</v>
      </c>
      <c r="AA149" s="48">
        <f t="shared" si="73"/>
        <v>0.18323999999999999</v>
      </c>
      <c r="AB149" s="49">
        <f t="shared" si="73"/>
        <v>0.18455999999999997</v>
      </c>
      <c r="AC149" s="47">
        <f>SUM(E149:AB149)</f>
        <v>5.5675199999999991</v>
      </c>
      <c r="AD149" s="50">
        <f>SUM(E150:AB150)</f>
        <v>2.2756800000000004</v>
      </c>
      <c r="AE149" s="58">
        <v>2.4</v>
      </c>
      <c r="AF149" s="257">
        <v>8.2400000000000001E-2</v>
      </c>
      <c r="AG149" s="257">
        <v>8.4650000000000003E-2</v>
      </c>
      <c r="AH149" s="257">
        <v>8.2350000000000007E-2</v>
      </c>
      <c r="AI149" s="257">
        <v>8.2800000000000012E-2</v>
      </c>
      <c r="AJ149" s="257">
        <v>8.199999999999999E-2</v>
      </c>
      <c r="AK149" s="257">
        <v>8.5699999999999998E-2</v>
      </c>
      <c r="AL149" s="257">
        <v>8.5250000000000006E-2</v>
      </c>
      <c r="AM149" s="257">
        <v>8.8599999999999998E-2</v>
      </c>
      <c r="AN149" s="257">
        <v>0.10225000000000001</v>
      </c>
      <c r="AO149" s="257">
        <v>0.10775000000000001</v>
      </c>
      <c r="AP149" s="257">
        <v>0.1164</v>
      </c>
      <c r="AQ149" s="257">
        <v>0.11645</v>
      </c>
      <c r="AR149" s="257">
        <v>0.1154</v>
      </c>
      <c r="AS149" s="257">
        <v>0.13305</v>
      </c>
      <c r="AT149" s="257">
        <v>0.1239</v>
      </c>
      <c r="AU149" s="257">
        <v>0.11219999999999999</v>
      </c>
      <c r="AV149" s="257">
        <v>0.11215</v>
      </c>
      <c r="AW149" s="257">
        <v>0.1048</v>
      </c>
      <c r="AX149" s="257">
        <v>9.9400000000000002E-2</v>
      </c>
      <c r="AY149" s="257">
        <v>8.7799999999999989E-2</v>
      </c>
      <c r="AZ149" s="257">
        <v>8.2799999999999999E-2</v>
      </c>
      <c r="BA149" s="257">
        <v>7.8449999999999992E-2</v>
      </c>
      <c r="BB149" s="257">
        <v>7.6350000000000001E-2</v>
      </c>
      <c r="BC149" s="257">
        <v>7.6899999999999996E-2</v>
      </c>
      <c r="BD149" s="257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2"/>
      <c r="CD149" s="162"/>
      <c r="CE149" s="162"/>
      <c r="CF149" s="162"/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62"/>
      <c r="CX149" s="162"/>
      <c r="CY149" s="162"/>
      <c r="CZ149" s="162"/>
      <c r="DA149" s="162"/>
      <c r="DB149" s="162"/>
      <c r="DC149" s="162"/>
      <c r="DD149" s="162"/>
      <c r="DE149" s="162"/>
      <c r="DF149" s="162"/>
      <c r="DG149" s="162"/>
      <c r="DH149" s="162"/>
      <c r="DI149" s="162"/>
      <c r="DJ149" s="162"/>
      <c r="DK149" s="162"/>
      <c r="DL149" s="162"/>
      <c r="DM149" s="162"/>
      <c r="DN149" s="162"/>
      <c r="DO149" s="162"/>
      <c r="DP149" s="162"/>
      <c r="DQ149" s="162"/>
      <c r="DR149" s="162"/>
      <c r="DS149" s="162"/>
      <c r="DT149" s="162"/>
      <c r="DU149" s="111"/>
      <c r="DV149" s="111"/>
      <c r="DW149" s="111"/>
      <c r="DX149" s="111"/>
      <c r="DY149" s="111"/>
      <c r="DZ149" s="111"/>
      <c r="EA149" s="111"/>
      <c r="EB149" s="111"/>
    </row>
    <row r="150" spans="1:132" s="2" customFormat="1" ht="10.5" customHeight="1">
      <c r="A150" s="1540"/>
      <c r="B150" s="1648"/>
      <c r="C150" s="1461" t="s">
        <v>553</v>
      </c>
      <c r="D150" s="131" t="s">
        <v>117</v>
      </c>
      <c r="E150" s="48">
        <f t="shared" ref="E150:AB150" si="74">AF150*$AE149</f>
        <v>9.1319999999999998E-2</v>
      </c>
      <c r="F150" s="48">
        <f t="shared" si="74"/>
        <v>9.7559999999999994E-2</v>
      </c>
      <c r="G150" s="48">
        <f t="shared" si="74"/>
        <v>9.323999999999999E-2</v>
      </c>
      <c r="H150" s="287">
        <f t="shared" si="74"/>
        <v>9.3600000000000003E-2</v>
      </c>
      <c r="I150" s="48">
        <f t="shared" si="74"/>
        <v>9.1920000000000002E-2</v>
      </c>
      <c r="J150" s="48">
        <f t="shared" si="74"/>
        <v>9.5759999999999998E-2</v>
      </c>
      <c r="K150" s="48">
        <f t="shared" si="74"/>
        <v>9.0719999999999995E-2</v>
      </c>
      <c r="L150" s="48">
        <f t="shared" si="74"/>
        <v>9.2039999999999997E-2</v>
      </c>
      <c r="M150" s="48">
        <f t="shared" si="74"/>
        <v>9.1319999999999998E-2</v>
      </c>
      <c r="N150" s="287">
        <f t="shared" si="74"/>
        <v>9.0959999999999999E-2</v>
      </c>
      <c r="O150" s="48">
        <f t="shared" si="74"/>
        <v>0.10116</v>
      </c>
      <c r="P150" s="48">
        <f t="shared" si="74"/>
        <v>9.468E-2</v>
      </c>
      <c r="Q150" s="48">
        <f t="shared" si="74"/>
        <v>0.10584</v>
      </c>
      <c r="R150" s="48">
        <f t="shared" si="74"/>
        <v>0.10668000000000001</v>
      </c>
      <c r="S150" s="48">
        <f t="shared" si="74"/>
        <v>9.8399999999999987E-2</v>
      </c>
      <c r="T150" s="48">
        <v>9.5759999999999998E-2</v>
      </c>
      <c r="U150" s="48">
        <f t="shared" si="74"/>
        <v>0.10199999999999999</v>
      </c>
      <c r="V150" s="287">
        <v>9.852000000000001E-2</v>
      </c>
      <c r="W150" s="48">
        <f t="shared" si="74"/>
        <v>9.468E-2</v>
      </c>
      <c r="X150" s="48">
        <f t="shared" si="74"/>
        <v>9.2160000000000006E-2</v>
      </c>
      <c r="Y150" s="48">
        <f t="shared" si="74"/>
        <v>9.1079999999999994E-2</v>
      </c>
      <c r="Z150" s="48">
        <f t="shared" si="74"/>
        <v>8.8199999999999987E-2</v>
      </c>
      <c r="AA150" s="48">
        <f t="shared" si="74"/>
        <v>8.6999999999999994E-2</v>
      </c>
      <c r="AB150" s="49">
        <f t="shared" si="74"/>
        <v>9.1079999999999994E-2</v>
      </c>
      <c r="AC150" s="47"/>
      <c r="AD150" s="50"/>
      <c r="AE150" s="58"/>
      <c r="AF150" s="257">
        <v>3.805E-2</v>
      </c>
      <c r="AG150" s="257">
        <v>4.0649999999999999E-2</v>
      </c>
      <c r="AH150" s="257">
        <v>3.8849999999999996E-2</v>
      </c>
      <c r="AI150" s="257">
        <v>3.9E-2</v>
      </c>
      <c r="AJ150" s="257">
        <v>3.8300000000000001E-2</v>
      </c>
      <c r="AK150" s="257">
        <v>3.9899999999999998E-2</v>
      </c>
      <c r="AL150" s="257">
        <v>3.78E-2</v>
      </c>
      <c r="AM150" s="257">
        <v>3.8350000000000002E-2</v>
      </c>
      <c r="AN150" s="257">
        <v>3.805E-2</v>
      </c>
      <c r="AO150" s="257">
        <v>3.7900000000000003E-2</v>
      </c>
      <c r="AP150" s="257">
        <v>4.215E-2</v>
      </c>
      <c r="AQ150" s="257">
        <v>3.9449999999999999E-2</v>
      </c>
      <c r="AR150" s="257">
        <v>4.41E-2</v>
      </c>
      <c r="AS150" s="257">
        <v>4.4450000000000003E-2</v>
      </c>
      <c r="AT150" s="257">
        <v>4.0999999999999995E-2</v>
      </c>
      <c r="AU150" s="257">
        <v>4.1050000000000003E-2</v>
      </c>
      <c r="AV150" s="257">
        <v>4.2499999999999996E-2</v>
      </c>
      <c r="AW150" s="257">
        <v>3.9899999999999998E-2</v>
      </c>
      <c r="AX150" s="257">
        <v>3.9449999999999999E-2</v>
      </c>
      <c r="AY150" s="257">
        <v>3.8400000000000004E-2</v>
      </c>
      <c r="AZ150" s="257">
        <v>3.7949999999999998E-2</v>
      </c>
      <c r="BA150" s="257">
        <v>3.6749999999999998E-2</v>
      </c>
      <c r="BB150" s="257">
        <v>3.6249999999999998E-2</v>
      </c>
      <c r="BC150" s="257">
        <v>3.7949999999999998E-2</v>
      </c>
      <c r="BD150" s="257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2"/>
      <c r="CD150" s="162"/>
      <c r="CE150" s="162"/>
      <c r="CF150" s="162"/>
      <c r="CG150" s="162"/>
      <c r="CH150" s="162"/>
      <c r="CI150" s="162"/>
      <c r="CJ150" s="162"/>
      <c r="CK150" s="162"/>
      <c r="CL150" s="162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62"/>
      <c r="CX150" s="162"/>
      <c r="CY150" s="162"/>
      <c r="CZ150" s="162"/>
      <c r="DA150" s="162"/>
      <c r="DB150" s="162"/>
      <c r="DC150" s="162"/>
      <c r="DD150" s="162"/>
      <c r="DE150" s="162"/>
      <c r="DF150" s="162"/>
      <c r="DG150" s="162"/>
      <c r="DH150" s="162"/>
      <c r="DI150" s="162"/>
      <c r="DJ150" s="162"/>
      <c r="DK150" s="162"/>
      <c r="DL150" s="162"/>
      <c r="DM150" s="162"/>
      <c r="DN150" s="162"/>
      <c r="DO150" s="162"/>
      <c r="DP150" s="162"/>
      <c r="DQ150" s="162"/>
      <c r="DR150" s="162"/>
      <c r="DS150" s="162"/>
      <c r="DT150" s="162"/>
      <c r="DU150" s="111"/>
      <c r="DV150" s="111"/>
      <c r="DW150" s="111"/>
      <c r="DX150" s="111"/>
      <c r="DY150" s="111"/>
      <c r="DZ150" s="111"/>
      <c r="EA150" s="111"/>
      <c r="EB150" s="111"/>
    </row>
    <row r="151" spans="1:132" s="2" customFormat="1" ht="10.5" customHeight="1" thickBot="1">
      <c r="A151" s="1541"/>
      <c r="B151" s="1649"/>
      <c r="C151" s="271"/>
      <c r="D151" s="236" t="s">
        <v>41</v>
      </c>
      <c r="E151" s="52">
        <f t="shared" ref="E151:AB151" si="75">E150/E149</f>
        <v>0.46177184466019416</v>
      </c>
      <c r="F151" s="52">
        <f t="shared" si="75"/>
        <v>0.48021264028352034</v>
      </c>
      <c r="G151" s="52">
        <f t="shared" si="75"/>
        <v>0.47176684881602909</v>
      </c>
      <c r="H151" s="288">
        <f t="shared" si="75"/>
        <v>0.47101449275362312</v>
      </c>
      <c r="I151" s="52">
        <f t="shared" si="75"/>
        <v>0.4670731707317074</v>
      </c>
      <c r="J151" s="52">
        <f t="shared" si="75"/>
        <v>0.46557759626604434</v>
      </c>
      <c r="K151" s="52">
        <f t="shared" si="75"/>
        <v>0.44340175953079175</v>
      </c>
      <c r="L151" s="52">
        <f t="shared" si="75"/>
        <v>0.43284424379232506</v>
      </c>
      <c r="M151" s="52">
        <f t="shared" si="75"/>
        <v>0.37212713936430314</v>
      </c>
      <c r="N151" s="288">
        <f t="shared" si="75"/>
        <v>0.35174013921113689</v>
      </c>
      <c r="O151" s="52">
        <f t="shared" si="75"/>
        <v>0.36211340206185566</v>
      </c>
      <c r="P151" s="52">
        <f t="shared" si="75"/>
        <v>0.33877200515242595</v>
      </c>
      <c r="Q151" s="52">
        <f t="shared" si="75"/>
        <v>0.38214904679376088</v>
      </c>
      <c r="R151" s="52">
        <f t="shared" si="75"/>
        <v>0.33408493047726423</v>
      </c>
      <c r="S151" s="52">
        <f t="shared" si="75"/>
        <v>0.33091202582728008</v>
      </c>
      <c r="T151" s="52">
        <v>0.38072519083969464</v>
      </c>
      <c r="U151" s="52">
        <f t="shared" si="75"/>
        <v>0.37895675434685683</v>
      </c>
      <c r="V151" s="288">
        <v>0.3658645276292336</v>
      </c>
      <c r="W151" s="52">
        <f t="shared" si="75"/>
        <v>0.39688128772635817</v>
      </c>
      <c r="X151" s="52">
        <f t="shared" si="75"/>
        <v>0.43735763097949898</v>
      </c>
      <c r="Y151" s="52">
        <f t="shared" si="75"/>
        <v>0.45833333333333337</v>
      </c>
      <c r="Z151" s="52">
        <f t="shared" si="75"/>
        <v>0.46845124282982792</v>
      </c>
      <c r="AA151" s="52">
        <f t="shared" si="75"/>
        <v>0.47478716437459073</v>
      </c>
      <c r="AB151" s="53">
        <f t="shared" si="75"/>
        <v>0.4934980494148245</v>
      </c>
      <c r="AC151" s="47"/>
      <c r="AD151" s="50"/>
      <c r="AE151" s="58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11"/>
      <c r="DV151" s="111"/>
      <c r="DW151" s="111"/>
      <c r="DX151" s="111"/>
      <c r="DY151" s="111"/>
      <c r="DZ151" s="111"/>
      <c r="EA151" s="111"/>
      <c r="EB151" s="111"/>
    </row>
    <row r="152" spans="1:132" s="2" customFormat="1" ht="10.5" customHeight="1">
      <c r="A152" s="1539" t="s">
        <v>12</v>
      </c>
      <c r="B152" s="1647" t="s">
        <v>887</v>
      </c>
      <c r="C152" s="1107"/>
      <c r="D152" s="1190"/>
      <c r="E152" s="59"/>
      <c r="F152" s="59"/>
      <c r="G152" s="59"/>
      <c r="H152" s="290"/>
      <c r="I152" s="59"/>
      <c r="J152" s="59"/>
      <c r="K152" s="59"/>
      <c r="L152" s="59"/>
      <c r="M152" s="59"/>
      <c r="N152" s="290"/>
      <c r="O152" s="59"/>
      <c r="P152" s="59"/>
      <c r="Q152" s="59"/>
      <c r="R152" s="59"/>
      <c r="S152" s="59"/>
      <c r="T152" s="59"/>
      <c r="U152" s="59"/>
      <c r="V152" s="290"/>
      <c r="W152" s="59"/>
      <c r="X152" s="59"/>
      <c r="Y152" s="59"/>
      <c r="Z152" s="59"/>
      <c r="AA152" s="59"/>
      <c r="AB152" s="60"/>
      <c r="AC152" s="47" t="s">
        <v>115</v>
      </c>
      <c r="AD152" s="50">
        <f>AD154/AC154</f>
        <v>0.27628985634197617</v>
      </c>
      <c r="AE152" s="58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2"/>
      <c r="CD152" s="162"/>
      <c r="CE152" s="162"/>
      <c r="CF152" s="162"/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62"/>
      <c r="CX152" s="162"/>
      <c r="CY152" s="162"/>
      <c r="CZ152" s="162"/>
      <c r="DA152" s="162"/>
      <c r="DB152" s="162"/>
      <c r="DC152" s="162"/>
      <c r="DD152" s="162"/>
      <c r="DE152" s="162"/>
      <c r="DF152" s="162"/>
      <c r="DG152" s="162"/>
      <c r="DH152" s="162"/>
      <c r="DI152" s="162"/>
      <c r="DJ152" s="162"/>
      <c r="DK152" s="162"/>
      <c r="DL152" s="162"/>
      <c r="DM152" s="162"/>
      <c r="DN152" s="162"/>
      <c r="DO152" s="162"/>
      <c r="DP152" s="162"/>
      <c r="DQ152" s="162"/>
      <c r="DR152" s="162"/>
      <c r="DS152" s="162"/>
      <c r="DT152" s="162"/>
      <c r="DU152" s="111"/>
      <c r="DV152" s="111"/>
      <c r="DW152" s="111"/>
      <c r="DX152" s="111"/>
      <c r="DY152" s="111"/>
      <c r="DZ152" s="111"/>
      <c r="EA152" s="111"/>
      <c r="EB152" s="111"/>
    </row>
    <row r="153" spans="1:132" s="2" customFormat="1" ht="10.5" customHeight="1">
      <c r="A153" s="1540"/>
      <c r="B153" s="1648"/>
      <c r="C153" s="1461" t="s">
        <v>126</v>
      </c>
      <c r="D153" s="131" t="s">
        <v>33</v>
      </c>
      <c r="E153" s="966">
        <v>35</v>
      </c>
      <c r="F153" s="966">
        <v>36</v>
      </c>
      <c r="G153" s="966">
        <v>35</v>
      </c>
      <c r="H153" s="968">
        <v>34</v>
      </c>
      <c r="I153" s="966">
        <v>30</v>
      </c>
      <c r="J153" s="966">
        <v>30</v>
      </c>
      <c r="K153" s="966">
        <v>34</v>
      </c>
      <c r="L153" s="966">
        <v>42</v>
      </c>
      <c r="M153" s="966">
        <v>45</v>
      </c>
      <c r="N153" s="968">
        <v>66</v>
      </c>
      <c r="O153" s="966">
        <v>64</v>
      </c>
      <c r="P153" s="966">
        <v>67</v>
      </c>
      <c r="Q153" s="966">
        <v>62</v>
      </c>
      <c r="R153" s="966">
        <v>63</v>
      </c>
      <c r="S153" s="966">
        <v>62</v>
      </c>
      <c r="T153" s="966">
        <v>40</v>
      </c>
      <c r="U153" s="966">
        <v>46</v>
      </c>
      <c r="V153" s="968">
        <v>56</v>
      </c>
      <c r="W153" s="966">
        <v>37</v>
      </c>
      <c r="X153" s="966">
        <v>37</v>
      </c>
      <c r="Y153" s="966">
        <v>33</v>
      </c>
      <c r="Z153" s="966">
        <v>30</v>
      </c>
      <c r="AA153" s="966">
        <v>31</v>
      </c>
      <c r="AB153" s="1014">
        <v>29</v>
      </c>
      <c r="AC153" s="146"/>
      <c r="AD153" s="90"/>
      <c r="AE153" s="58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/>
      <c r="DQ153" s="162"/>
      <c r="DR153" s="162"/>
      <c r="DS153" s="162"/>
      <c r="DT153" s="162"/>
      <c r="DU153" s="111"/>
      <c r="DV153" s="111"/>
      <c r="DW153" s="111"/>
      <c r="DX153" s="111"/>
      <c r="DY153" s="111"/>
      <c r="DZ153" s="111"/>
      <c r="EA153" s="111"/>
      <c r="EB153" s="111"/>
    </row>
    <row r="154" spans="1:132" s="2" customFormat="1" ht="10.5" customHeight="1">
      <c r="A154" s="1540"/>
      <c r="B154" s="1648"/>
      <c r="C154" s="1461" t="s">
        <v>553</v>
      </c>
      <c r="D154" s="131" t="s">
        <v>116</v>
      </c>
      <c r="E154" s="48">
        <f t="shared" ref="E154:AB154" si="76">AF154*$AE154</f>
        <v>0.33851999999999999</v>
      </c>
      <c r="F154" s="48">
        <f t="shared" si="76"/>
        <v>0.32844000000000001</v>
      </c>
      <c r="G154" s="48">
        <f t="shared" si="76"/>
        <v>0.33635999999999999</v>
      </c>
      <c r="H154" s="287">
        <f t="shared" si="76"/>
        <v>0.35568</v>
      </c>
      <c r="I154" s="48">
        <f t="shared" si="76"/>
        <v>0.32195999999999997</v>
      </c>
      <c r="J154" s="48">
        <f t="shared" si="76"/>
        <v>0.32351999999999997</v>
      </c>
      <c r="K154" s="48">
        <f t="shared" si="76"/>
        <v>0.32699999999999996</v>
      </c>
      <c r="L154" s="48">
        <f t="shared" si="76"/>
        <v>0.38400000000000001</v>
      </c>
      <c r="M154" s="48">
        <f t="shared" si="76"/>
        <v>0.50292000000000003</v>
      </c>
      <c r="N154" s="287">
        <f t="shared" si="76"/>
        <v>0.67067999999999994</v>
      </c>
      <c r="O154" s="48">
        <f t="shared" si="76"/>
        <v>0.67115999999999987</v>
      </c>
      <c r="P154" s="48">
        <f t="shared" si="76"/>
        <v>0.68039999999999989</v>
      </c>
      <c r="Q154" s="48">
        <f t="shared" si="76"/>
        <v>0.66527999999999998</v>
      </c>
      <c r="R154" s="48">
        <f t="shared" si="76"/>
        <v>0.66107999999999989</v>
      </c>
      <c r="S154" s="48">
        <f t="shared" si="76"/>
        <v>0.63671999999999995</v>
      </c>
      <c r="T154" s="48">
        <v>0.46139999999999992</v>
      </c>
      <c r="U154" s="48">
        <f t="shared" si="76"/>
        <v>0.55103999999999997</v>
      </c>
      <c r="V154" s="287">
        <v>0.61392000000000002</v>
      </c>
      <c r="W154" s="48">
        <f t="shared" si="76"/>
        <v>0.40332000000000001</v>
      </c>
      <c r="X154" s="48">
        <f t="shared" si="76"/>
        <v>0.38472000000000001</v>
      </c>
      <c r="Y154" s="48">
        <f t="shared" si="76"/>
        <v>0.35687999999999998</v>
      </c>
      <c r="Z154" s="48">
        <f t="shared" si="76"/>
        <v>0.35351999999999995</v>
      </c>
      <c r="AA154" s="48">
        <f t="shared" si="76"/>
        <v>0.32135999999999998</v>
      </c>
      <c r="AB154" s="49">
        <f t="shared" si="76"/>
        <v>0.30948000000000003</v>
      </c>
      <c r="AC154" s="47">
        <f>SUM(E154:AB154)</f>
        <v>10.95936</v>
      </c>
      <c r="AD154" s="50">
        <f>SUM(E155:AB155)</f>
        <v>3.0279599999999998</v>
      </c>
      <c r="AE154" s="58">
        <v>2.4</v>
      </c>
      <c r="AF154" s="257">
        <v>0.14105000000000001</v>
      </c>
      <c r="AG154" s="257">
        <v>0.13685</v>
      </c>
      <c r="AH154" s="257">
        <v>0.14015</v>
      </c>
      <c r="AI154" s="257">
        <v>0.1482</v>
      </c>
      <c r="AJ154" s="257">
        <v>0.13414999999999999</v>
      </c>
      <c r="AK154" s="257">
        <v>0.1348</v>
      </c>
      <c r="AL154" s="257">
        <v>0.13624999999999998</v>
      </c>
      <c r="AM154" s="257">
        <v>0.16</v>
      </c>
      <c r="AN154" s="257">
        <v>0.20955000000000001</v>
      </c>
      <c r="AO154" s="257">
        <v>0.27944999999999998</v>
      </c>
      <c r="AP154" s="257">
        <v>0.27964999999999995</v>
      </c>
      <c r="AQ154" s="257">
        <v>0.28349999999999997</v>
      </c>
      <c r="AR154" s="257">
        <v>0.2772</v>
      </c>
      <c r="AS154" s="257">
        <v>0.27544999999999997</v>
      </c>
      <c r="AT154" s="257">
        <v>0.26529999999999998</v>
      </c>
      <c r="AU154" s="257">
        <v>0.25580000000000003</v>
      </c>
      <c r="AV154" s="257">
        <v>0.2296</v>
      </c>
      <c r="AW154" s="257">
        <v>0.19224999999999998</v>
      </c>
      <c r="AX154" s="257">
        <v>0.16805</v>
      </c>
      <c r="AY154" s="257">
        <v>0.1603</v>
      </c>
      <c r="AZ154" s="257">
        <v>0.1487</v>
      </c>
      <c r="BA154" s="257">
        <v>0.14729999999999999</v>
      </c>
      <c r="BB154" s="257">
        <v>0.13389999999999999</v>
      </c>
      <c r="BC154" s="257">
        <v>0.12895000000000001</v>
      </c>
      <c r="BD154" s="257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2"/>
      <c r="CD154" s="162"/>
      <c r="CE154" s="162"/>
      <c r="CF154" s="162"/>
      <c r="CG154" s="162"/>
      <c r="CH154" s="162"/>
      <c r="CI154" s="162"/>
      <c r="CJ154" s="162"/>
      <c r="CK154" s="162"/>
      <c r="CL154" s="162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62"/>
      <c r="CX154" s="162"/>
      <c r="CY154" s="162"/>
      <c r="CZ154" s="162"/>
      <c r="DA154" s="162"/>
      <c r="DB154" s="162"/>
      <c r="DC154" s="162"/>
      <c r="DD154" s="162"/>
      <c r="DE154" s="162"/>
      <c r="DF154" s="162"/>
      <c r="DG154" s="162"/>
      <c r="DH154" s="162"/>
      <c r="DI154" s="162"/>
      <c r="DJ154" s="162"/>
      <c r="DK154" s="162"/>
      <c r="DL154" s="162"/>
      <c r="DM154" s="162"/>
      <c r="DN154" s="162"/>
      <c r="DO154" s="162"/>
      <c r="DP154" s="162"/>
      <c r="DQ154" s="162"/>
      <c r="DR154" s="162"/>
      <c r="DS154" s="162"/>
      <c r="DT154" s="162"/>
      <c r="DU154" s="111"/>
      <c r="DV154" s="111"/>
      <c r="DW154" s="111"/>
      <c r="DX154" s="111"/>
      <c r="DY154" s="111"/>
      <c r="DZ154" s="111"/>
      <c r="EA154" s="111"/>
      <c r="EB154" s="111"/>
    </row>
    <row r="155" spans="1:132" s="2" customFormat="1" ht="10.5" customHeight="1">
      <c r="A155" s="1540"/>
      <c r="B155" s="1648"/>
      <c r="C155" s="1461" t="s">
        <v>553</v>
      </c>
      <c r="D155" s="131" t="s">
        <v>117</v>
      </c>
      <c r="E155" s="48">
        <f t="shared" ref="E155:AB155" si="77">AF155*$AE154</f>
        <v>0.10728</v>
      </c>
      <c r="F155" s="48">
        <f t="shared" si="77"/>
        <v>0.11375999999999999</v>
      </c>
      <c r="G155" s="48">
        <f t="shared" si="77"/>
        <v>0.11315999999999998</v>
      </c>
      <c r="H155" s="287">
        <f t="shared" si="77"/>
        <v>0.11771999999999999</v>
      </c>
      <c r="I155" s="48">
        <f t="shared" si="77"/>
        <v>0.105</v>
      </c>
      <c r="J155" s="48">
        <f t="shared" si="77"/>
        <v>0.11531999999999998</v>
      </c>
      <c r="K155" s="48">
        <f t="shared" si="77"/>
        <v>0.10728</v>
      </c>
      <c r="L155" s="48">
        <f t="shared" si="77"/>
        <v>0.11951999999999999</v>
      </c>
      <c r="M155" s="48">
        <f t="shared" si="77"/>
        <v>0.13176000000000002</v>
      </c>
      <c r="N155" s="287">
        <f t="shared" si="77"/>
        <v>0.16056000000000001</v>
      </c>
      <c r="O155" s="48">
        <f t="shared" si="77"/>
        <v>0.15311999999999998</v>
      </c>
      <c r="P155" s="48">
        <f t="shared" si="77"/>
        <v>0.16091999999999998</v>
      </c>
      <c r="Q155" s="48">
        <f t="shared" si="77"/>
        <v>0.14363999999999999</v>
      </c>
      <c r="R155" s="48">
        <f t="shared" si="77"/>
        <v>0.14988000000000001</v>
      </c>
      <c r="S155" s="48">
        <f t="shared" si="77"/>
        <v>0.13992000000000002</v>
      </c>
      <c r="T155" s="48">
        <v>0.11291999999999998</v>
      </c>
      <c r="U155" s="48">
        <f t="shared" si="77"/>
        <v>0.12864</v>
      </c>
      <c r="V155" s="287">
        <v>0.14208000000000001</v>
      </c>
      <c r="W155" s="48">
        <f t="shared" si="77"/>
        <v>0.108</v>
      </c>
      <c r="X155" s="48">
        <f t="shared" si="77"/>
        <v>0.11328000000000001</v>
      </c>
      <c r="Y155" s="48">
        <f t="shared" si="77"/>
        <v>0.12264</v>
      </c>
      <c r="Z155" s="48">
        <f t="shared" si="77"/>
        <v>0.12719999999999998</v>
      </c>
      <c r="AA155" s="48">
        <f t="shared" si="77"/>
        <v>0.11748</v>
      </c>
      <c r="AB155" s="49">
        <f t="shared" si="77"/>
        <v>0.11688</v>
      </c>
      <c r="AC155" s="47"/>
      <c r="AD155" s="50"/>
      <c r="AE155" s="58"/>
      <c r="AF155" s="257">
        <v>4.4700000000000004E-2</v>
      </c>
      <c r="AG155" s="257">
        <v>4.7399999999999998E-2</v>
      </c>
      <c r="AH155" s="257">
        <v>4.7149999999999997E-2</v>
      </c>
      <c r="AI155" s="257">
        <v>4.9049999999999996E-2</v>
      </c>
      <c r="AJ155" s="257">
        <v>4.3749999999999997E-2</v>
      </c>
      <c r="AK155" s="257">
        <v>4.8049999999999995E-2</v>
      </c>
      <c r="AL155" s="257">
        <v>4.4700000000000004E-2</v>
      </c>
      <c r="AM155" s="257">
        <v>4.9799999999999997E-2</v>
      </c>
      <c r="AN155" s="257">
        <v>5.4900000000000004E-2</v>
      </c>
      <c r="AO155" s="257">
        <v>6.6900000000000001E-2</v>
      </c>
      <c r="AP155" s="257">
        <v>6.3799999999999996E-2</v>
      </c>
      <c r="AQ155" s="257">
        <v>6.7049999999999998E-2</v>
      </c>
      <c r="AR155" s="257">
        <v>5.985E-2</v>
      </c>
      <c r="AS155" s="257">
        <v>6.2450000000000006E-2</v>
      </c>
      <c r="AT155" s="257">
        <v>5.8300000000000005E-2</v>
      </c>
      <c r="AU155" s="257">
        <v>5.9200000000000003E-2</v>
      </c>
      <c r="AV155" s="257">
        <v>5.3600000000000002E-2</v>
      </c>
      <c r="AW155" s="257">
        <v>4.7049999999999995E-2</v>
      </c>
      <c r="AX155" s="257">
        <v>4.4999999999999998E-2</v>
      </c>
      <c r="AY155" s="257">
        <v>4.7200000000000006E-2</v>
      </c>
      <c r="AZ155" s="257">
        <v>5.11E-2</v>
      </c>
      <c r="BA155" s="257">
        <v>5.2999999999999999E-2</v>
      </c>
      <c r="BB155" s="257">
        <v>4.895E-2</v>
      </c>
      <c r="BC155" s="257">
        <v>4.87E-2</v>
      </c>
      <c r="BD155" s="257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11"/>
      <c r="DV155" s="111"/>
      <c r="DW155" s="111"/>
      <c r="DX155" s="111"/>
      <c r="DY155" s="111"/>
      <c r="DZ155" s="111"/>
      <c r="EA155" s="111"/>
      <c r="EB155" s="111"/>
    </row>
    <row r="156" spans="1:132" s="2" customFormat="1" ht="10.5" customHeight="1" thickBot="1">
      <c r="A156" s="1541"/>
      <c r="B156" s="1649"/>
      <c r="C156" s="271"/>
      <c r="D156" s="236" t="s">
        <v>41</v>
      </c>
      <c r="E156" s="52">
        <f t="shared" ref="E156:AB156" si="78">E155/E154</f>
        <v>0.31690889755405888</v>
      </c>
      <c r="F156" s="52">
        <f t="shared" si="78"/>
        <v>0.34636463280964552</v>
      </c>
      <c r="G156" s="52">
        <f t="shared" si="78"/>
        <v>0.33642525865144485</v>
      </c>
      <c r="H156" s="288">
        <f t="shared" si="78"/>
        <v>0.33097165991902833</v>
      </c>
      <c r="I156" s="52">
        <f t="shared" si="78"/>
        <v>0.32612746925083863</v>
      </c>
      <c r="J156" s="52">
        <f t="shared" si="78"/>
        <v>0.35645400593471804</v>
      </c>
      <c r="K156" s="52">
        <f t="shared" si="78"/>
        <v>0.3280733944954129</v>
      </c>
      <c r="L156" s="52">
        <f t="shared" si="78"/>
        <v>0.31124999999999997</v>
      </c>
      <c r="M156" s="52">
        <f t="shared" si="78"/>
        <v>0.26198997852541162</v>
      </c>
      <c r="N156" s="288">
        <f t="shared" si="78"/>
        <v>0.23939881910896407</v>
      </c>
      <c r="O156" s="52">
        <f t="shared" si="78"/>
        <v>0.22814232075809049</v>
      </c>
      <c r="P156" s="52">
        <f t="shared" si="78"/>
        <v>0.23650793650793653</v>
      </c>
      <c r="Q156" s="52">
        <f t="shared" si="78"/>
        <v>0.21590909090909091</v>
      </c>
      <c r="R156" s="52">
        <f t="shared" si="78"/>
        <v>0.22671991286984938</v>
      </c>
      <c r="S156" s="52">
        <f t="shared" si="78"/>
        <v>0.21975122502826994</v>
      </c>
      <c r="T156" s="52">
        <v>0.24473342002600779</v>
      </c>
      <c r="U156" s="52">
        <f t="shared" si="78"/>
        <v>0.2334494773519164</v>
      </c>
      <c r="V156" s="288">
        <v>0.23143080531665364</v>
      </c>
      <c r="W156" s="52">
        <f t="shared" si="78"/>
        <v>0.26777744718833679</v>
      </c>
      <c r="X156" s="52">
        <f t="shared" si="78"/>
        <v>0.29444791016843419</v>
      </c>
      <c r="Y156" s="52">
        <f t="shared" si="78"/>
        <v>0.34364492266308005</v>
      </c>
      <c r="Z156" s="52">
        <f t="shared" si="78"/>
        <v>0.35980991174473864</v>
      </c>
      <c r="AA156" s="52">
        <f t="shared" si="78"/>
        <v>0.36557132188200153</v>
      </c>
      <c r="AB156" s="53">
        <f t="shared" si="78"/>
        <v>0.37766576192322598</v>
      </c>
      <c r="AC156" s="47"/>
      <c r="AD156" s="50"/>
      <c r="AE156" s="58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11"/>
      <c r="DV156" s="111"/>
      <c r="DW156" s="111"/>
      <c r="DX156" s="111"/>
      <c r="DY156" s="111"/>
      <c r="DZ156" s="111"/>
      <c r="EA156" s="111"/>
      <c r="EB156" s="111"/>
    </row>
    <row r="157" spans="1:132" s="2" customFormat="1" ht="10.5" customHeight="1">
      <c r="A157" s="1539" t="s">
        <v>13</v>
      </c>
      <c r="B157" s="1647" t="s">
        <v>889</v>
      </c>
      <c r="C157" s="1107"/>
      <c r="D157" s="1190"/>
      <c r="E157" s="59"/>
      <c r="F157" s="59"/>
      <c r="G157" s="59"/>
      <c r="H157" s="290"/>
      <c r="I157" s="59"/>
      <c r="J157" s="59"/>
      <c r="K157" s="59"/>
      <c r="L157" s="59"/>
      <c r="M157" s="59"/>
      <c r="N157" s="290"/>
      <c r="O157" s="59"/>
      <c r="P157" s="59"/>
      <c r="Q157" s="59"/>
      <c r="R157" s="59"/>
      <c r="S157" s="59"/>
      <c r="T157" s="59"/>
      <c r="U157" s="59"/>
      <c r="V157" s="290"/>
      <c r="W157" s="59"/>
      <c r="X157" s="59"/>
      <c r="Y157" s="59"/>
      <c r="Z157" s="59"/>
      <c r="AA157" s="59"/>
      <c r="AB157" s="60"/>
      <c r="AC157" s="47" t="s">
        <v>115</v>
      </c>
      <c r="AD157" s="50">
        <f>AD159/AC159</f>
        <v>0.26502460452300686</v>
      </c>
      <c r="AE157" s="58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11"/>
      <c r="DV157" s="111"/>
      <c r="DW157" s="111"/>
      <c r="DX157" s="111"/>
      <c r="DY157" s="111"/>
      <c r="DZ157" s="111"/>
      <c r="EA157" s="111"/>
      <c r="EB157" s="111"/>
    </row>
    <row r="158" spans="1:132" s="2" customFormat="1" ht="10.5" customHeight="1">
      <c r="A158" s="1540"/>
      <c r="B158" s="1648"/>
      <c r="C158" s="1461" t="s">
        <v>126</v>
      </c>
      <c r="D158" s="131" t="s">
        <v>33</v>
      </c>
      <c r="E158" s="966">
        <v>53</v>
      </c>
      <c r="F158" s="966">
        <v>50</v>
      </c>
      <c r="G158" s="966">
        <v>46</v>
      </c>
      <c r="H158" s="968">
        <v>43</v>
      </c>
      <c r="I158" s="966">
        <v>48</v>
      </c>
      <c r="J158" s="966">
        <v>51</v>
      </c>
      <c r="K158" s="966">
        <v>58</v>
      </c>
      <c r="L158" s="966">
        <v>69</v>
      </c>
      <c r="M158" s="966">
        <v>81</v>
      </c>
      <c r="N158" s="968">
        <v>90</v>
      </c>
      <c r="O158" s="966">
        <v>93</v>
      </c>
      <c r="P158" s="966">
        <v>102</v>
      </c>
      <c r="Q158" s="966">
        <v>106</v>
      </c>
      <c r="R158" s="966">
        <v>106</v>
      </c>
      <c r="S158" s="966">
        <v>99</v>
      </c>
      <c r="T158" s="966">
        <v>102</v>
      </c>
      <c r="U158" s="966">
        <v>111</v>
      </c>
      <c r="V158" s="968">
        <v>105</v>
      </c>
      <c r="W158" s="966">
        <v>96</v>
      </c>
      <c r="X158" s="966">
        <v>96</v>
      </c>
      <c r="Y158" s="966">
        <v>93</v>
      </c>
      <c r="Z158" s="966">
        <v>82</v>
      </c>
      <c r="AA158" s="966">
        <v>67</v>
      </c>
      <c r="AB158" s="1014">
        <v>60</v>
      </c>
      <c r="AC158" s="146"/>
      <c r="AD158" s="90"/>
      <c r="AE158" s="58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2"/>
      <c r="CG158" s="162"/>
      <c r="CH158" s="162"/>
      <c r="CI158" s="162"/>
      <c r="CJ158" s="162"/>
      <c r="CK158" s="162"/>
      <c r="CL158" s="162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62"/>
      <c r="CX158" s="162"/>
      <c r="CY158" s="162"/>
      <c r="CZ158" s="162"/>
      <c r="DA158" s="162"/>
      <c r="DB158" s="162"/>
      <c r="DC158" s="162"/>
      <c r="DD158" s="162"/>
      <c r="DE158" s="162"/>
      <c r="DF158" s="162"/>
      <c r="DG158" s="162"/>
      <c r="DH158" s="162"/>
      <c r="DI158" s="162"/>
      <c r="DJ158" s="162"/>
      <c r="DK158" s="162"/>
      <c r="DL158" s="162"/>
      <c r="DM158" s="162"/>
      <c r="DN158" s="162"/>
      <c r="DO158" s="162"/>
      <c r="DP158" s="162"/>
      <c r="DQ158" s="162"/>
      <c r="DR158" s="162"/>
      <c r="DS158" s="162"/>
      <c r="DT158" s="162"/>
      <c r="DU158" s="111"/>
      <c r="DV158" s="111"/>
      <c r="DW158" s="111"/>
      <c r="DX158" s="111"/>
      <c r="DY158" s="111"/>
      <c r="DZ158" s="111"/>
      <c r="EA158" s="111"/>
      <c r="EB158" s="111"/>
    </row>
    <row r="159" spans="1:132" s="1" customFormat="1" ht="10.5" customHeight="1">
      <c r="A159" s="1540"/>
      <c r="B159" s="1648"/>
      <c r="C159" s="1461" t="s">
        <v>553</v>
      </c>
      <c r="D159" s="131" t="s">
        <v>116</v>
      </c>
      <c r="E159" s="48">
        <f t="shared" ref="E159:AB159" si="79">AF159*$AE159</f>
        <v>0.59400000000000008</v>
      </c>
      <c r="F159" s="48">
        <f t="shared" si="79"/>
        <v>0.5292</v>
      </c>
      <c r="G159" s="48">
        <f t="shared" si="79"/>
        <v>0.50094000000000005</v>
      </c>
      <c r="H159" s="287">
        <f t="shared" si="79"/>
        <v>0.48527999999999993</v>
      </c>
      <c r="I159" s="48">
        <f t="shared" si="79"/>
        <v>0.48582000000000009</v>
      </c>
      <c r="J159" s="48">
        <f t="shared" si="79"/>
        <v>0.53100000000000003</v>
      </c>
      <c r="K159" s="48">
        <f t="shared" si="79"/>
        <v>0.59886000000000006</v>
      </c>
      <c r="L159" s="48">
        <f t="shared" si="79"/>
        <v>0.69048000000000009</v>
      </c>
      <c r="M159" s="48">
        <f t="shared" si="79"/>
        <v>0.83501999999999998</v>
      </c>
      <c r="N159" s="287">
        <f t="shared" si="79"/>
        <v>0.91818</v>
      </c>
      <c r="O159" s="48">
        <f t="shared" si="79"/>
        <v>0.98333999999999999</v>
      </c>
      <c r="P159" s="48">
        <f t="shared" si="79"/>
        <v>1.0369800000000002</v>
      </c>
      <c r="Q159" s="48">
        <f t="shared" si="79"/>
        <v>1.09152</v>
      </c>
      <c r="R159" s="48">
        <f t="shared" si="79"/>
        <v>1.1172600000000001</v>
      </c>
      <c r="S159" s="48">
        <f t="shared" si="79"/>
        <v>1.1125799999999999</v>
      </c>
      <c r="T159" s="48">
        <v>1.11564</v>
      </c>
      <c r="U159" s="48">
        <f t="shared" si="79"/>
        <v>1.17198</v>
      </c>
      <c r="V159" s="287">
        <v>1.1246400000000001</v>
      </c>
      <c r="W159" s="48">
        <f t="shared" si="79"/>
        <v>1.0938600000000001</v>
      </c>
      <c r="X159" s="48">
        <f t="shared" si="79"/>
        <v>1.03176</v>
      </c>
      <c r="Y159" s="48">
        <f t="shared" si="79"/>
        <v>1.0000800000000001</v>
      </c>
      <c r="Z159" s="48">
        <f t="shared" si="79"/>
        <v>0.92213999999999996</v>
      </c>
      <c r="AA159" s="48">
        <f t="shared" si="79"/>
        <v>0.79559999999999997</v>
      </c>
      <c r="AB159" s="49">
        <f t="shared" si="79"/>
        <v>0.68130000000000002</v>
      </c>
      <c r="AC159" s="47">
        <f>SUM(E159:AB159)</f>
        <v>20.447459999999996</v>
      </c>
      <c r="AD159" s="50">
        <f>SUM(E160:AB160)</f>
        <v>5.419080000000001</v>
      </c>
      <c r="AE159" s="58">
        <v>3.6</v>
      </c>
      <c r="AF159" s="257">
        <v>0.16500000000000001</v>
      </c>
      <c r="AG159" s="257">
        <v>0.14699999999999999</v>
      </c>
      <c r="AH159" s="257">
        <v>0.13915</v>
      </c>
      <c r="AI159" s="257">
        <v>0.13479999999999998</v>
      </c>
      <c r="AJ159" s="257">
        <v>0.13495000000000001</v>
      </c>
      <c r="AK159" s="257">
        <v>0.14749999999999999</v>
      </c>
      <c r="AL159" s="257">
        <v>0.16635</v>
      </c>
      <c r="AM159" s="257">
        <v>0.19180000000000003</v>
      </c>
      <c r="AN159" s="257">
        <v>0.23194999999999999</v>
      </c>
      <c r="AO159" s="257">
        <v>0.25505</v>
      </c>
      <c r="AP159" s="257">
        <v>0.27315</v>
      </c>
      <c r="AQ159" s="257">
        <v>0.28805000000000003</v>
      </c>
      <c r="AR159" s="257">
        <v>0.30320000000000003</v>
      </c>
      <c r="AS159" s="257">
        <v>0.31035000000000001</v>
      </c>
      <c r="AT159" s="257">
        <v>0.30904999999999999</v>
      </c>
      <c r="AU159" s="257">
        <v>0.31240000000000001</v>
      </c>
      <c r="AV159" s="257">
        <v>0.32555000000000001</v>
      </c>
      <c r="AW159" s="257">
        <v>0.30990000000000001</v>
      </c>
      <c r="AX159" s="257">
        <v>0.30385000000000001</v>
      </c>
      <c r="AY159" s="257">
        <v>0.28659999999999997</v>
      </c>
      <c r="AZ159" s="257">
        <v>0.27779999999999999</v>
      </c>
      <c r="BA159" s="257">
        <v>0.25614999999999999</v>
      </c>
      <c r="BB159" s="257">
        <v>0.22099999999999997</v>
      </c>
      <c r="BC159" s="257">
        <v>0.18925</v>
      </c>
      <c r="BD159" s="257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2"/>
      <c r="CD159" s="162"/>
      <c r="CE159" s="162"/>
      <c r="CF159" s="162"/>
      <c r="CG159" s="162"/>
      <c r="CH159" s="162"/>
      <c r="CI159" s="162"/>
      <c r="CJ159" s="162"/>
      <c r="CK159" s="162"/>
      <c r="CL159" s="162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162"/>
      <c r="CW159" s="162"/>
      <c r="CX159" s="162"/>
      <c r="CY159" s="162"/>
      <c r="CZ159" s="162"/>
      <c r="DA159" s="162"/>
      <c r="DB159" s="162"/>
      <c r="DC159" s="162"/>
      <c r="DD159" s="162"/>
      <c r="DE159" s="162"/>
      <c r="DF159" s="162"/>
      <c r="DG159" s="162"/>
      <c r="DH159" s="162"/>
      <c r="DI159" s="162"/>
      <c r="DJ159" s="162"/>
      <c r="DK159" s="162"/>
      <c r="DL159" s="162"/>
      <c r="DM159" s="162"/>
      <c r="DN159" s="162"/>
      <c r="DO159" s="162"/>
      <c r="DP159" s="162"/>
      <c r="DQ159" s="162"/>
      <c r="DR159" s="162"/>
      <c r="DS159" s="162"/>
      <c r="DT159" s="162"/>
      <c r="DU159" s="162"/>
      <c r="DV159" s="162"/>
      <c r="DW159" s="162"/>
      <c r="DX159" s="162"/>
      <c r="DY159" s="162"/>
      <c r="DZ159" s="162"/>
      <c r="EA159" s="162"/>
      <c r="EB159" s="162"/>
    </row>
    <row r="160" spans="1:132" s="2" customFormat="1" ht="10.5" customHeight="1">
      <c r="A160" s="1540"/>
      <c r="B160" s="1648"/>
      <c r="C160" s="1461" t="s">
        <v>553</v>
      </c>
      <c r="D160" s="131" t="s">
        <v>117</v>
      </c>
      <c r="E160" s="48">
        <f t="shared" ref="E160:AB160" si="80">AF160*$AE159</f>
        <v>0.19404000000000002</v>
      </c>
      <c r="F160" s="48">
        <f t="shared" si="80"/>
        <v>0.18665999999999999</v>
      </c>
      <c r="G160" s="48">
        <f t="shared" si="80"/>
        <v>0.18396000000000004</v>
      </c>
      <c r="H160" s="287">
        <f t="shared" si="80"/>
        <v>0.18054000000000001</v>
      </c>
      <c r="I160" s="48">
        <f t="shared" si="80"/>
        <v>0.17946000000000001</v>
      </c>
      <c r="J160" s="48">
        <f t="shared" si="80"/>
        <v>0.18251999999999999</v>
      </c>
      <c r="K160" s="48">
        <f t="shared" si="80"/>
        <v>0.18342</v>
      </c>
      <c r="L160" s="48">
        <f t="shared" si="80"/>
        <v>0.19638</v>
      </c>
      <c r="M160" s="48">
        <f t="shared" si="80"/>
        <v>0.23345999999999997</v>
      </c>
      <c r="N160" s="287">
        <f t="shared" si="80"/>
        <v>0.23904</v>
      </c>
      <c r="O160" s="48">
        <f t="shared" si="80"/>
        <v>0.24444000000000002</v>
      </c>
      <c r="P160" s="48">
        <f t="shared" si="80"/>
        <v>0.25325999999999999</v>
      </c>
      <c r="Q160" s="48">
        <f t="shared" si="80"/>
        <v>0.26748000000000005</v>
      </c>
      <c r="R160" s="48">
        <f t="shared" si="80"/>
        <v>0.26766000000000001</v>
      </c>
      <c r="S160" s="48">
        <f t="shared" si="80"/>
        <v>0.26316000000000001</v>
      </c>
      <c r="T160" s="48">
        <v>0.25902000000000003</v>
      </c>
      <c r="U160" s="48">
        <f t="shared" si="80"/>
        <v>0.2646</v>
      </c>
      <c r="V160" s="287">
        <v>0.25812000000000002</v>
      </c>
      <c r="W160" s="48">
        <f t="shared" si="80"/>
        <v>0.24840000000000004</v>
      </c>
      <c r="X160" s="48">
        <f t="shared" si="80"/>
        <v>0.24335999999999999</v>
      </c>
      <c r="Y160" s="48">
        <f t="shared" si="80"/>
        <v>0.23975999999999997</v>
      </c>
      <c r="Z160" s="48">
        <f t="shared" si="80"/>
        <v>0.22662000000000002</v>
      </c>
      <c r="AA160" s="48">
        <f t="shared" si="80"/>
        <v>0.21816000000000002</v>
      </c>
      <c r="AB160" s="49">
        <f t="shared" si="80"/>
        <v>0.20555999999999999</v>
      </c>
      <c r="AC160" s="47"/>
      <c r="AD160" s="50"/>
      <c r="AE160" s="58"/>
      <c r="AF160" s="257">
        <v>5.3900000000000003E-2</v>
      </c>
      <c r="AG160" s="257">
        <v>5.185E-2</v>
      </c>
      <c r="AH160" s="257">
        <v>5.1100000000000007E-2</v>
      </c>
      <c r="AI160" s="257">
        <v>5.015E-2</v>
      </c>
      <c r="AJ160" s="257">
        <v>4.9849999999999998E-2</v>
      </c>
      <c r="AK160" s="257">
        <v>5.0699999999999995E-2</v>
      </c>
      <c r="AL160" s="257">
        <v>5.0949999999999995E-2</v>
      </c>
      <c r="AM160" s="257">
        <v>5.4550000000000001E-2</v>
      </c>
      <c r="AN160" s="257">
        <v>6.4849999999999991E-2</v>
      </c>
      <c r="AO160" s="257">
        <v>6.6400000000000001E-2</v>
      </c>
      <c r="AP160" s="257">
        <v>6.7900000000000002E-2</v>
      </c>
      <c r="AQ160" s="257">
        <v>7.0349999999999996E-2</v>
      </c>
      <c r="AR160" s="257">
        <v>7.4300000000000005E-2</v>
      </c>
      <c r="AS160" s="257">
        <v>7.4349999999999999E-2</v>
      </c>
      <c r="AT160" s="257">
        <v>7.3099999999999998E-2</v>
      </c>
      <c r="AU160" s="257">
        <v>7.17E-2</v>
      </c>
      <c r="AV160" s="257">
        <v>7.3499999999999996E-2</v>
      </c>
      <c r="AW160" s="257">
        <v>7.195E-2</v>
      </c>
      <c r="AX160" s="257">
        <v>6.9000000000000006E-2</v>
      </c>
      <c r="AY160" s="257">
        <v>6.7599999999999993E-2</v>
      </c>
      <c r="AZ160" s="257">
        <v>6.6599999999999993E-2</v>
      </c>
      <c r="BA160" s="257">
        <v>6.2950000000000006E-2</v>
      </c>
      <c r="BB160" s="257">
        <v>6.0600000000000001E-2</v>
      </c>
      <c r="BC160" s="257">
        <v>5.7099999999999998E-2</v>
      </c>
      <c r="BD160" s="257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2"/>
      <c r="CD160" s="162"/>
      <c r="CE160" s="162"/>
      <c r="CF160" s="162"/>
      <c r="CG160" s="162"/>
      <c r="CH160" s="162"/>
      <c r="CI160" s="162"/>
      <c r="CJ160" s="162"/>
      <c r="CK160" s="162"/>
      <c r="CL160" s="162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62"/>
      <c r="CZ160" s="162"/>
      <c r="DA160" s="162"/>
      <c r="DB160" s="162"/>
      <c r="DC160" s="162"/>
      <c r="DD160" s="162"/>
      <c r="DE160" s="162"/>
      <c r="DF160" s="162"/>
      <c r="DG160" s="162"/>
      <c r="DH160" s="162"/>
      <c r="DI160" s="162"/>
      <c r="DJ160" s="162"/>
      <c r="DK160" s="162"/>
      <c r="DL160" s="162"/>
      <c r="DM160" s="162"/>
      <c r="DN160" s="162"/>
      <c r="DO160" s="162"/>
      <c r="DP160" s="162"/>
      <c r="DQ160" s="162"/>
      <c r="DR160" s="162"/>
      <c r="DS160" s="162"/>
      <c r="DT160" s="162"/>
      <c r="DU160" s="111"/>
      <c r="DV160" s="111"/>
      <c r="DW160" s="111"/>
      <c r="DX160" s="111"/>
      <c r="DY160" s="111"/>
      <c r="DZ160" s="111"/>
      <c r="EA160" s="111"/>
      <c r="EB160" s="111"/>
    </row>
    <row r="161" spans="1:132" s="2" customFormat="1" ht="10.5" customHeight="1" thickBot="1">
      <c r="A161" s="1541"/>
      <c r="B161" s="1649"/>
      <c r="C161" s="271"/>
      <c r="D161" s="236" t="s">
        <v>41</v>
      </c>
      <c r="E161" s="52">
        <f t="shared" ref="E161:AB161" si="81">E160/E159</f>
        <v>0.32666666666666666</v>
      </c>
      <c r="F161" s="52">
        <f t="shared" si="81"/>
        <v>0.35272108843537414</v>
      </c>
      <c r="G161" s="52">
        <f t="shared" si="81"/>
        <v>0.36722960833632773</v>
      </c>
      <c r="H161" s="288">
        <f t="shared" si="81"/>
        <v>0.37203264094955496</v>
      </c>
      <c r="I161" s="52">
        <f t="shared" si="81"/>
        <v>0.36939607261948865</v>
      </c>
      <c r="J161" s="52">
        <f t="shared" si="81"/>
        <v>0.343728813559322</v>
      </c>
      <c r="K161" s="52">
        <f t="shared" si="81"/>
        <v>0.30628193567778778</v>
      </c>
      <c r="L161" s="52">
        <f t="shared" si="81"/>
        <v>0.28441084462982269</v>
      </c>
      <c r="M161" s="52">
        <f t="shared" si="81"/>
        <v>0.27958611769777969</v>
      </c>
      <c r="N161" s="288">
        <f t="shared" si="81"/>
        <v>0.26034110958635565</v>
      </c>
      <c r="O161" s="52">
        <f t="shared" si="81"/>
        <v>0.24858136555006408</v>
      </c>
      <c r="P161" s="52">
        <f t="shared" si="81"/>
        <v>0.24422843256379093</v>
      </c>
      <c r="Q161" s="52">
        <f t="shared" si="81"/>
        <v>0.24505277044854884</v>
      </c>
      <c r="R161" s="52">
        <f t="shared" si="81"/>
        <v>0.23956822941839856</v>
      </c>
      <c r="S161" s="52">
        <f t="shared" si="81"/>
        <v>0.23653130561397834</v>
      </c>
      <c r="T161" s="52">
        <v>0.23217166828009039</v>
      </c>
      <c r="U161" s="52">
        <f t="shared" si="81"/>
        <v>0.22577177084933189</v>
      </c>
      <c r="V161" s="288">
        <v>0.22951344430217668</v>
      </c>
      <c r="W161" s="52">
        <f t="shared" si="81"/>
        <v>0.22708573309198621</v>
      </c>
      <c r="X161" s="52">
        <f t="shared" si="81"/>
        <v>0.23586880669923238</v>
      </c>
      <c r="Y161" s="52">
        <f t="shared" si="81"/>
        <v>0.23974082073434122</v>
      </c>
      <c r="Z161" s="52">
        <f t="shared" si="81"/>
        <v>0.24575444075736877</v>
      </c>
      <c r="AA161" s="52">
        <f t="shared" si="81"/>
        <v>0.27420814479638012</v>
      </c>
      <c r="AB161" s="53">
        <f t="shared" si="81"/>
        <v>0.30171730515191542</v>
      </c>
      <c r="AC161" s="47"/>
      <c r="AD161" s="50"/>
      <c r="AE161" s="58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11"/>
      <c r="DV161" s="111"/>
      <c r="DW161" s="111"/>
      <c r="DX161" s="111"/>
      <c r="DY161" s="111"/>
      <c r="DZ161" s="111"/>
      <c r="EA161" s="111"/>
      <c r="EB161" s="111"/>
    </row>
    <row r="162" spans="1:132" s="2" customFormat="1" ht="10.5" customHeight="1">
      <c r="A162" s="1539" t="s">
        <v>14</v>
      </c>
      <c r="B162" s="1647" t="s">
        <v>1056</v>
      </c>
      <c r="C162" s="1107"/>
      <c r="D162" s="1190"/>
      <c r="E162" s="1297" t="s">
        <v>1007</v>
      </c>
      <c r="F162" s="1481"/>
      <c r="G162" s="76"/>
      <c r="H162" s="293"/>
      <c r="I162" s="76"/>
      <c r="J162" s="76"/>
      <c r="K162" s="76"/>
      <c r="L162" s="76"/>
      <c r="M162" s="76"/>
      <c r="N162" s="293"/>
      <c r="O162" s="76"/>
      <c r="P162" s="76"/>
      <c r="Q162" s="76"/>
      <c r="R162" s="76"/>
      <c r="S162" s="76"/>
      <c r="T162" s="76"/>
      <c r="U162" s="76"/>
      <c r="V162" s="293"/>
      <c r="W162" s="76"/>
      <c r="X162" s="76"/>
      <c r="Y162" s="76"/>
      <c r="Z162" s="76"/>
      <c r="AA162" s="76"/>
      <c r="AB162" s="77"/>
      <c r="AC162" s="47" t="s">
        <v>115</v>
      </c>
      <c r="AD162" s="50" t="e">
        <f>AD164/AC164</f>
        <v>#DIV/0!</v>
      </c>
      <c r="AE162" s="58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2"/>
      <c r="CD162" s="162"/>
      <c r="CE162" s="162"/>
      <c r="CF162" s="162"/>
      <c r="CG162" s="162"/>
      <c r="CH162" s="162"/>
      <c r="CI162" s="162"/>
      <c r="CJ162" s="162"/>
      <c r="CK162" s="162"/>
      <c r="CL162" s="162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62"/>
      <c r="CX162" s="162"/>
      <c r="CY162" s="162"/>
      <c r="CZ162" s="162"/>
      <c r="DA162" s="162"/>
      <c r="DB162" s="162"/>
      <c r="DC162" s="162"/>
      <c r="DD162" s="162"/>
      <c r="DE162" s="162"/>
      <c r="DF162" s="162"/>
      <c r="DG162" s="162"/>
      <c r="DH162" s="162"/>
      <c r="DI162" s="162"/>
      <c r="DJ162" s="162"/>
      <c r="DK162" s="162"/>
      <c r="DL162" s="162"/>
      <c r="DM162" s="162"/>
      <c r="DN162" s="162"/>
      <c r="DO162" s="162"/>
      <c r="DP162" s="162"/>
      <c r="DQ162" s="162"/>
      <c r="DR162" s="162"/>
      <c r="DS162" s="162"/>
      <c r="DT162" s="162"/>
      <c r="DU162" s="111"/>
      <c r="DV162" s="111"/>
      <c r="DW162" s="111"/>
      <c r="DX162" s="111"/>
      <c r="DY162" s="111"/>
      <c r="DZ162" s="111"/>
      <c r="EA162" s="111"/>
      <c r="EB162" s="111"/>
    </row>
    <row r="163" spans="1:132" s="2" customFormat="1" ht="10.5" customHeight="1">
      <c r="A163" s="1540"/>
      <c r="B163" s="1648"/>
      <c r="C163" s="1461" t="s">
        <v>126</v>
      </c>
      <c r="D163" s="131" t="s">
        <v>33</v>
      </c>
      <c r="E163" s="85">
        <v>0</v>
      </c>
      <c r="F163" s="966">
        <v>0</v>
      </c>
      <c r="G163" s="966">
        <v>0</v>
      </c>
      <c r="H163" s="968">
        <v>0</v>
      </c>
      <c r="I163" s="966">
        <v>0</v>
      </c>
      <c r="J163" s="966">
        <v>0</v>
      </c>
      <c r="K163" s="966">
        <v>0</v>
      </c>
      <c r="L163" s="966">
        <v>0</v>
      </c>
      <c r="M163" s="966">
        <v>0</v>
      </c>
      <c r="N163" s="968">
        <v>0</v>
      </c>
      <c r="O163" s="966">
        <v>0</v>
      </c>
      <c r="P163" s="966">
        <v>0</v>
      </c>
      <c r="Q163" s="966">
        <v>0</v>
      </c>
      <c r="R163" s="966">
        <v>0</v>
      </c>
      <c r="S163" s="966">
        <v>0</v>
      </c>
      <c r="T163" s="966">
        <v>0</v>
      </c>
      <c r="U163" s="966">
        <v>0</v>
      </c>
      <c r="V163" s="968">
        <v>0</v>
      </c>
      <c r="W163" s="966">
        <v>0</v>
      </c>
      <c r="X163" s="966">
        <v>0</v>
      </c>
      <c r="Y163" s="966">
        <v>0</v>
      </c>
      <c r="Z163" s="966">
        <v>0</v>
      </c>
      <c r="AA163" s="966">
        <v>0</v>
      </c>
      <c r="AB163" s="1014">
        <v>0</v>
      </c>
      <c r="AC163" s="146"/>
      <c r="AD163" s="90"/>
      <c r="AE163" s="58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2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162"/>
      <c r="CW163" s="162"/>
      <c r="CX163" s="162"/>
      <c r="CY163" s="162"/>
      <c r="CZ163" s="162"/>
      <c r="DA163" s="162"/>
      <c r="DB163" s="162"/>
      <c r="DC163" s="162"/>
      <c r="DD163" s="162"/>
      <c r="DE163" s="162"/>
      <c r="DF163" s="162"/>
      <c r="DG163" s="162"/>
      <c r="DH163" s="162"/>
      <c r="DI163" s="162"/>
      <c r="DJ163" s="162"/>
      <c r="DK163" s="162"/>
      <c r="DL163" s="162"/>
      <c r="DM163" s="162"/>
      <c r="DN163" s="162"/>
      <c r="DO163" s="162"/>
      <c r="DP163" s="162"/>
      <c r="DQ163" s="162"/>
      <c r="DR163" s="162"/>
      <c r="DS163" s="162"/>
      <c r="DT163" s="162"/>
      <c r="DU163" s="111"/>
      <c r="DV163" s="111"/>
      <c r="DW163" s="111"/>
      <c r="DX163" s="111"/>
      <c r="DY163" s="111"/>
      <c r="DZ163" s="111"/>
      <c r="EA163" s="111"/>
      <c r="EB163" s="111"/>
    </row>
    <row r="164" spans="1:132" s="2" customFormat="1" ht="10.5" customHeight="1">
      <c r="A164" s="1540"/>
      <c r="B164" s="1648"/>
      <c r="C164" s="1461" t="s">
        <v>553</v>
      </c>
      <c r="D164" s="131" t="s">
        <v>116</v>
      </c>
      <c r="E164" s="48">
        <f t="shared" ref="E164:AB164" si="82">AF164*$AE164</f>
        <v>0</v>
      </c>
      <c r="F164" s="48">
        <f t="shared" si="82"/>
        <v>0</v>
      </c>
      <c r="G164" s="48">
        <f t="shared" si="82"/>
        <v>0</v>
      </c>
      <c r="H164" s="287">
        <f t="shared" si="82"/>
        <v>0</v>
      </c>
      <c r="I164" s="48">
        <f t="shared" si="82"/>
        <v>0</v>
      </c>
      <c r="J164" s="48">
        <f t="shared" si="82"/>
        <v>0</v>
      </c>
      <c r="K164" s="48">
        <f t="shared" si="82"/>
        <v>0</v>
      </c>
      <c r="L164" s="48">
        <f t="shared" si="82"/>
        <v>0</v>
      </c>
      <c r="M164" s="48">
        <f t="shared" si="82"/>
        <v>0</v>
      </c>
      <c r="N164" s="287">
        <f t="shared" si="82"/>
        <v>0</v>
      </c>
      <c r="O164" s="48">
        <f t="shared" si="82"/>
        <v>0</v>
      </c>
      <c r="P164" s="48">
        <f t="shared" si="82"/>
        <v>0</v>
      </c>
      <c r="Q164" s="48">
        <f t="shared" si="82"/>
        <v>0</v>
      </c>
      <c r="R164" s="48">
        <f t="shared" si="82"/>
        <v>0</v>
      </c>
      <c r="S164" s="48">
        <f t="shared" si="82"/>
        <v>0</v>
      </c>
      <c r="T164" s="48">
        <v>0</v>
      </c>
      <c r="U164" s="48">
        <f t="shared" si="82"/>
        <v>0</v>
      </c>
      <c r="V164" s="287">
        <v>0</v>
      </c>
      <c r="W164" s="48">
        <f t="shared" si="82"/>
        <v>0</v>
      </c>
      <c r="X164" s="48">
        <f t="shared" si="82"/>
        <v>0</v>
      </c>
      <c r="Y164" s="48">
        <f t="shared" si="82"/>
        <v>0</v>
      </c>
      <c r="Z164" s="48">
        <f t="shared" si="82"/>
        <v>0</v>
      </c>
      <c r="AA164" s="48">
        <f t="shared" si="82"/>
        <v>0</v>
      </c>
      <c r="AB164" s="49">
        <f t="shared" si="82"/>
        <v>0</v>
      </c>
      <c r="AC164" s="47">
        <f>SUM(E164:AB164)</f>
        <v>0</v>
      </c>
      <c r="AD164" s="50">
        <f>SUM(E165:AB165)</f>
        <v>0</v>
      </c>
      <c r="AE164" s="58">
        <v>1.8</v>
      </c>
      <c r="AF164" s="257">
        <v>0</v>
      </c>
      <c r="AG164" s="257">
        <v>0</v>
      </c>
      <c r="AH164" s="257">
        <v>0</v>
      </c>
      <c r="AI164" s="257">
        <v>0</v>
      </c>
      <c r="AJ164" s="257">
        <v>0</v>
      </c>
      <c r="AK164" s="257">
        <v>0</v>
      </c>
      <c r="AL164" s="257">
        <v>0</v>
      </c>
      <c r="AM164" s="257">
        <v>0</v>
      </c>
      <c r="AN164" s="257">
        <v>0</v>
      </c>
      <c r="AO164" s="257">
        <v>0</v>
      </c>
      <c r="AP164" s="257">
        <v>0</v>
      </c>
      <c r="AQ164" s="257">
        <v>0</v>
      </c>
      <c r="AR164" s="257">
        <v>0</v>
      </c>
      <c r="AS164" s="257">
        <v>0</v>
      </c>
      <c r="AT164" s="257">
        <v>0</v>
      </c>
      <c r="AU164" s="257">
        <v>0</v>
      </c>
      <c r="AV164" s="257">
        <v>0</v>
      </c>
      <c r="AW164" s="257">
        <v>0</v>
      </c>
      <c r="AX164" s="257">
        <v>0</v>
      </c>
      <c r="AY164" s="257">
        <v>0</v>
      </c>
      <c r="AZ164" s="257">
        <v>0</v>
      </c>
      <c r="BA164" s="257">
        <v>0</v>
      </c>
      <c r="BB164" s="257">
        <v>0</v>
      </c>
      <c r="BC164" s="257">
        <v>0</v>
      </c>
      <c r="BD164" s="257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2"/>
      <c r="CD164" s="162"/>
      <c r="CE164" s="162"/>
      <c r="CF164" s="162"/>
      <c r="CG164" s="162"/>
      <c r="CH164" s="162"/>
      <c r="CI164" s="162"/>
      <c r="CJ164" s="162"/>
      <c r="CK164" s="162"/>
      <c r="CL164" s="162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162"/>
      <c r="CW164" s="162"/>
      <c r="CX164" s="162"/>
      <c r="CY164" s="162"/>
      <c r="CZ164" s="162"/>
      <c r="DA164" s="162"/>
      <c r="DB164" s="162"/>
      <c r="DC164" s="162"/>
      <c r="DD164" s="162"/>
      <c r="DE164" s="162"/>
      <c r="DF164" s="162"/>
      <c r="DG164" s="162"/>
      <c r="DH164" s="162"/>
      <c r="DI164" s="162"/>
      <c r="DJ164" s="162"/>
      <c r="DK164" s="162"/>
      <c r="DL164" s="162"/>
      <c r="DM164" s="162"/>
      <c r="DN164" s="162"/>
      <c r="DO164" s="162"/>
      <c r="DP164" s="162"/>
      <c r="DQ164" s="162"/>
      <c r="DR164" s="162"/>
      <c r="DS164" s="162"/>
      <c r="DT164" s="162"/>
      <c r="DU164" s="111"/>
      <c r="DV164" s="111"/>
      <c r="DW164" s="111"/>
      <c r="DX164" s="111"/>
      <c r="DY164" s="111"/>
      <c r="DZ164" s="111"/>
      <c r="EA164" s="111"/>
      <c r="EB164" s="111"/>
    </row>
    <row r="165" spans="1:132" s="2" customFormat="1" ht="10.5" customHeight="1">
      <c r="A165" s="1540"/>
      <c r="B165" s="1648"/>
      <c r="C165" s="1461" t="s">
        <v>553</v>
      </c>
      <c r="D165" s="131" t="s">
        <v>117</v>
      </c>
      <c r="E165" s="48">
        <f t="shared" ref="E165:AB165" si="83">AF165*$AE164</f>
        <v>0</v>
      </c>
      <c r="F165" s="48">
        <f t="shared" si="83"/>
        <v>0</v>
      </c>
      <c r="G165" s="48">
        <f t="shared" si="83"/>
        <v>0</v>
      </c>
      <c r="H165" s="287">
        <f t="shared" si="83"/>
        <v>0</v>
      </c>
      <c r="I165" s="48">
        <f t="shared" si="83"/>
        <v>0</v>
      </c>
      <c r="J165" s="48">
        <f t="shared" si="83"/>
        <v>0</v>
      </c>
      <c r="K165" s="48">
        <f t="shared" si="83"/>
        <v>0</v>
      </c>
      <c r="L165" s="48">
        <f t="shared" si="83"/>
        <v>0</v>
      </c>
      <c r="M165" s="48">
        <f t="shared" si="83"/>
        <v>0</v>
      </c>
      <c r="N165" s="287">
        <f t="shared" si="83"/>
        <v>0</v>
      </c>
      <c r="O165" s="48">
        <f t="shared" si="83"/>
        <v>0</v>
      </c>
      <c r="P165" s="48">
        <f t="shared" si="83"/>
        <v>0</v>
      </c>
      <c r="Q165" s="48">
        <f t="shared" si="83"/>
        <v>0</v>
      </c>
      <c r="R165" s="48">
        <f t="shared" si="83"/>
        <v>0</v>
      </c>
      <c r="S165" s="48">
        <f t="shared" si="83"/>
        <v>0</v>
      </c>
      <c r="T165" s="48">
        <v>0</v>
      </c>
      <c r="U165" s="48">
        <f t="shared" si="83"/>
        <v>0</v>
      </c>
      <c r="V165" s="287">
        <v>0</v>
      </c>
      <c r="W165" s="48">
        <f t="shared" si="83"/>
        <v>0</v>
      </c>
      <c r="X165" s="48">
        <f t="shared" si="83"/>
        <v>0</v>
      </c>
      <c r="Y165" s="48">
        <f t="shared" si="83"/>
        <v>0</v>
      </c>
      <c r="Z165" s="48">
        <f t="shared" si="83"/>
        <v>0</v>
      </c>
      <c r="AA165" s="48">
        <f t="shared" si="83"/>
        <v>0</v>
      </c>
      <c r="AB165" s="49">
        <f t="shared" si="83"/>
        <v>0</v>
      </c>
      <c r="AC165" s="47"/>
      <c r="AD165" s="50"/>
      <c r="AE165" s="58"/>
      <c r="AF165" s="257">
        <v>0</v>
      </c>
      <c r="AG165" s="257">
        <v>0</v>
      </c>
      <c r="AH165" s="257">
        <v>0</v>
      </c>
      <c r="AI165" s="257">
        <v>0</v>
      </c>
      <c r="AJ165" s="257">
        <v>0</v>
      </c>
      <c r="AK165" s="257">
        <v>0</v>
      </c>
      <c r="AL165" s="257">
        <v>0</v>
      </c>
      <c r="AM165" s="257">
        <v>0</v>
      </c>
      <c r="AN165" s="257">
        <v>0</v>
      </c>
      <c r="AO165" s="257">
        <v>0</v>
      </c>
      <c r="AP165" s="257">
        <v>0</v>
      </c>
      <c r="AQ165" s="257">
        <v>0</v>
      </c>
      <c r="AR165" s="257">
        <v>0</v>
      </c>
      <c r="AS165" s="257">
        <v>0</v>
      </c>
      <c r="AT165" s="257">
        <v>0</v>
      </c>
      <c r="AU165" s="257">
        <v>0</v>
      </c>
      <c r="AV165" s="257">
        <v>0</v>
      </c>
      <c r="AW165" s="257">
        <v>0</v>
      </c>
      <c r="AX165" s="257">
        <v>0</v>
      </c>
      <c r="AY165" s="257">
        <v>0</v>
      </c>
      <c r="AZ165" s="257">
        <v>0</v>
      </c>
      <c r="BA165" s="257">
        <v>0</v>
      </c>
      <c r="BB165" s="257">
        <v>0</v>
      </c>
      <c r="BC165" s="257">
        <v>0</v>
      </c>
      <c r="BD165" s="257"/>
      <c r="BE165" s="150"/>
      <c r="BF165" s="150"/>
      <c r="BG165" s="150"/>
      <c r="BH165" s="150"/>
      <c r="BI165" s="150"/>
      <c r="BJ165" s="150"/>
      <c r="BK165" s="162"/>
      <c r="BL165" s="162"/>
      <c r="BM165" s="162"/>
      <c r="BN165" s="150"/>
      <c r="BO165" s="150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62"/>
      <c r="CX165" s="162"/>
      <c r="CY165" s="162"/>
      <c r="CZ165" s="162"/>
      <c r="DA165" s="162"/>
      <c r="DB165" s="162"/>
      <c r="DC165" s="162"/>
      <c r="DD165" s="162"/>
      <c r="DE165" s="162"/>
      <c r="DF165" s="162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162"/>
      <c r="DQ165" s="162"/>
      <c r="DR165" s="162"/>
      <c r="DS165" s="162"/>
      <c r="DT165" s="162"/>
      <c r="DU165" s="111"/>
      <c r="DV165" s="111"/>
      <c r="DW165" s="111"/>
      <c r="DX165" s="111"/>
      <c r="DY165" s="111"/>
      <c r="DZ165" s="111"/>
      <c r="EA165" s="111"/>
      <c r="EB165" s="111"/>
    </row>
    <row r="166" spans="1:132" s="2" customFormat="1" ht="10.5" customHeight="1" thickBot="1">
      <c r="A166" s="1541"/>
      <c r="B166" s="1649"/>
      <c r="C166" s="271"/>
      <c r="D166" s="236" t="s">
        <v>41</v>
      </c>
      <c r="E166" s="52" t="e">
        <f t="shared" ref="E166:AB166" si="84">E165/E164</f>
        <v>#DIV/0!</v>
      </c>
      <c r="F166" s="52" t="e">
        <f t="shared" si="84"/>
        <v>#DIV/0!</v>
      </c>
      <c r="G166" s="52" t="e">
        <f t="shared" si="84"/>
        <v>#DIV/0!</v>
      </c>
      <c r="H166" s="288" t="e">
        <f t="shared" si="84"/>
        <v>#DIV/0!</v>
      </c>
      <c r="I166" s="52" t="e">
        <f t="shared" si="84"/>
        <v>#DIV/0!</v>
      </c>
      <c r="J166" s="52" t="e">
        <f t="shared" si="84"/>
        <v>#DIV/0!</v>
      </c>
      <c r="K166" s="52" t="e">
        <f t="shared" si="84"/>
        <v>#DIV/0!</v>
      </c>
      <c r="L166" s="52" t="e">
        <f t="shared" si="84"/>
        <v>#DIV/0!</v>
      </c>
      <c r="M166" s="52" t="e">
        <f t="shared" si="84"/>
        <v>#DIV/0!</v>
      </c>
      <c r="N166" s="288" t="e">
        <f t="shared" si="84"/>
        <v>#DIV/0!</v>
      </c>
      <c r="O166" s="52" t="e">
        <f t="shared" si="84"/>
        <v>#DIV/0!</v>
      </c>
      <c r="P166" s="52" t="e">
        <f t="shared" si="84"/>
        <v>#DIV/0!</v>
      </c>
      <c r="Q166" s="52" t="e">
        <f t="shared" si="84"/>
        <v>#DIV/0!</v>
      </c>
      <c r="R166" s="52" t="e">
        <f t="shared" si="84"/>
        <v>#DIV/0!</v>
      </c>
      <c r="S166" s="52" t="e">
        <f t="shared" si="84"/>
        <v>#DIV/0!</v>
      </c>
      <c r="T166" s="52" t="e">
        <v>#DIV/0!</v>
      </c>
      <c r="U166" s="52" t="e">
        <f t="shared" si="84"/>
        <v>#DIV/0!</v>
      </c>
      <c r="V166" s="288" t="e">
        <v>#DIV/0!</v>
      </c>
      <c r="W166" s="52" t="e">
        <f t="shared" si="84"/>
        <v>#DIV/0!</v>
      </c>
      <c r="X166" s="52" t="e">
        <f t="shared" si="84"/>
        <v>#DIV/0!</v>
      </c>
      <c r="Y166" s="52" t="e">
        <f t="shared" si="84"/>
        <v>#DIV/0!</v>
      </c>
      <c r="Z166" s="52" t="e">
        <f t="shared" si="84"/>
        <v>#DIV/0!</v>
      </c>
      <c r="AA166" s="52" t="e">
        <f t="shared" si="84"/>
        <v>#DIV/0!</v>
      </c>
      <c r="AB166" s="53" t="e">
        <f t="shared" si="84"/>
        <v>#DIV/0!</v>
      </c>
      <c r="AC166" s="47"/>
      <c r="AD166" s="50"/>
      <c r="AE166" s="58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11"/>
      <c r="DV166" s="111"/>
      <c r="DW166" s="111"/>
      <c r="DX166" s="111"/>
      <c r="DY166" s="111"/>
      <c r="DZ166" s="111"/>
      <c r="EA166" s="111"/>
      <c r="EB166" s="111"/>
    </row>
    <row r="167" spans="1:132" s="2" customFormat="1" ht="10.5" customHeight="1">
      <c r="A167" s="1539" t="s">
        <v>16</v>
      </c>
      <c r="B167" s="1647" t="s">
        <v>890</v>
      </c>
      <c r="C167" s="1107"/>
      <c r="D167" s="1190"/>
      <c r="E167" s="59"/>
      <c r="F167" s="59"/>
      <c r="G167" s="59"/>
      <c r="H167" s="290"/>
      <c r="I167" s="59"/>
      <c r="J167" s="59"/>
      <c r="K167" s="59"/>
      <c r="L167" s="59"/>
      <c r="M167" s="59"/>
      <c r="N167" s="290"/>
      <c r="O167" s="59"/>
      <c r="P167" s="59"/>
      <c r="Q167" s="59"/>
      <c r="R167" s="59"/>
      <c r="S167" s="59"/>
      <c r="T167" s="59"/>
      <c r="U167" s="59"/>
      <c r="V167" s="290"/>
      <c r="W167" s="59"/>
      <c r="X167" s="59"/>
      <c r="Y167" s="59"/>
      <c r="Z167" s="59"/>
      <c r="AA167" s="59"/>
      <c r="AB167" s="60"/>
      <c r="AC167" s="47" t="s">
        <v>115</v>
      </c>
      <c r="AD167" s="50">
        <f>AD169/AC169</f>
        <v>0.21585133052738101</v>
      </c>
      <c r="AE167" s="58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2"/>
      <c r="CD167" s="162"/>
      <c r="CE167" s="162"/>
      <c r="CF167" s="162"/>
      <c r="CG167" s="162"/>
      <c r="CH167" s="162"/>
      <c r="CI167" s="162"/>
      <c r="CJ167" s="162"/>
      <c r="CK167" s="162"/>
      <c r="CL167" s="162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162"/>
      <c r="CW167" s="162"/>
      <c r="CX167" s="162"/>
      <c r="CY167" s="162"/>
      <c r="CZ167" s="162"/>
      <c r="DA167" s="162"/>
      <c r="DB167" s="162"/>
      <c r="DC167" s="162"/>
      <c r="DD167" s="162"/>
      <c r="DE167" s="162"/>
      <c r="DF167" s="162"/>
      <c r="DG167" s="162"/>
      <c r="DH167" s="162"/>
      <c r="DI167" s="162"/>
      <c r="DJ167" s="162"/>
      <c r="DK167" s="162"/>
      <c r="DL167" s="162"/>
      <c r="DM167" s="162"/>
      <c r="DN167" s="162"/>
      <c r="DO167" s="162"/>
      <c r="DP167" s="162"/>
      <c r="DQ167" s="162"/>
      <c r="DR167" s="162"/>
      <c r="DS167" s="162"/>
      <c r="DT167" s="162"/>
      <c r="DU167" s="111"/>
      <c r="DV167" s="111"/>
      <c r="DW167" s="111"/>
      <c r="DX167" s="111"/>
      <c r="DY167" s="111"/>
      <c r="DZ167" s="111"/>
      <c r="EA167" s="111"/>
      <c r="EB167" s="111"/>
    </row>
    <row r="168" spans="1:132" s="2" customFormat="1" ht="10.5" customHeight="1">
      <c r="A168" s="1540"/>
      <c r="B168" s="1648"/>
      <c r="C168" s="1461" t="s">
        <v>126</v>
      </c>
      <c r="D168" s="131" t="s">
        <v>33</v>
      </c>
      <c r="E168" s="966">
        <v>14</v>
      </c>
      <c r="F168" s="966">
        <v>14</v>
      </c>
      <c r="G168" s="966">
        <v>13</v>
      </c>
      <c r="H168" s="968">
        <v>14</v>
      </c>
      <c r="I168" s="966">
        <v>13</v>
      </c>
      <c r="J168" s="966">
        <v>15</v>
      </c>
      <c r="K168" s="966">
        <v>16</v>
      </c>
      <c r="L168" s="966">
        <v>16</v>
      </c>
      <c r="M168" s="966">
        <v>21</v>
      </c>
      <c r="N168" s="968">
        <v>22</v>
      </c>
      <c r="O168" s="966">
        <v>23</v>
      </c>
      <c r="P168" s="966">
        <v>26</v>
      </c>
      <c r="Q168" s="966">
        <v>24</v>
      </c>
      <c r="R168" s="966">
        <v>27</v>
      </c>
      <c r="S168" s="966">
        <v>25</v>
      </c>
      <c r="T168" s="966">
        <v>27</v>
      </c>
      <c r="U168" s="966">
        <v>26</v>
      </c>
      <c r="V168" s="968">
        <v>29</v>
      </c>
      <c r="W168" s="966">
        <v>28</v>
      </c>
      <c r="X168" s="966">
        <v>25</v>
      </c>
      <c r="Y168" s="966">
        <v>25</v>
      </c>
      <c r="Z168" s="966">
        <v>23</v>
      </c>
      <c r="AA168" s="966">
        <v>19</v>
      </c>
      <c r="AB168" s="1014">
        <v>16</v>
      </c>
      <c r="AC168" s="146"/>
      <c r="AD168" s="90"/>
      <c r="AE168" s="58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2"/>
      <c r="CD168" s="162"/>
      <c r="CE168" s="162"/>
      <c r="CF168" s="162"/>
      <c r="CG168" s="162"/>
      <c r="CH168" s="162"/>
      <c r="CI168" s="162"/>
      <c r="CJ168" s="162"/>
      <c r="CK168" s="162"/>
      <c r="CL168" s="162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62"/>
      <c r="CX168" s="162"/>
      <c r="CY168" s="162"/>
      <c r="CZ168" s="162"/>
      <c r="DA168" s="162"/>
      <c r="DB168" s="162"/>
      <c r="DC168" s="162"/>
      <c r="DD168" s="162"/>
      <c r="DE168" s="162"/>
      <c r="DF168" s="162"/>
      <c r="DG168" s="162"/>
      <c r="DH168" s="162"/>
      <c r="DI168" s="162"/>
      <c r="DJ168" s="162"/>
      <c r="DK168" s="162"/>
      <c r="DL168" s="162"/>
      <c r="DM168" s="162"/>
      <c r="DN168" s="162"/>
      <c r="DO168" s="162"/>
      <c r="DP168" s="162"/>
      <c r="DQ168" s="162"/>
      <c r="DR168" s="162"/>
      <c r="DS168" s="162"/>
      <c r="DT168" s="162"/>
      <c r="DU168" s="111"/>
      <c r="DV168" s="111"/>
      <c r="DW168" s="111"/>
      <c r="DX168" s="111"/>
      <c r="DY168" s="111"/>
      <c r="DZ168" s="111"/>
      <c r="EA168" s="111"/>
      <c r="EB168" s="111"/>
    </row>
    <row r="169" spans="1:132" s="2" customFormat="1" ht="10.5" customHeight="1">
      <c r="A169" s="1540"/>
      <c r="B169" s="1648"/>
      <c r="C169" s="1461" t="s">
        <v>553</v>
      </c>
      <c r="D169" s="131" t="s">
        <v>116</v>
      </c>
      <c r="E169" s="48">
        <f t="shared" ref="E169:AB169" si="85">AF169*$AE169</f>
        <v>0.16020000000000001</v>
      </c>
      <c r="F169" s="48">
        <f t="shared" si="85"/>
        <v>0.14327999999999999</v>
      </c>
      <c r="G169" s="48">
        <f t="shared" si="85"/>
        <v>0.12947999999999998</v>
      </c>
      <c r="H169" s="287">
        <f t="shared" si="85"/>
        <v>0.12564</v>
      </c>
      <c r="I169" s="48">
        <f t="shared" si="85"/>
        <v>0.12852</v>
      </c>
      <c r="J169" s="48">
        <f t="shared" si="85"/>
        <v>0.13619999999999999</v>
      </c>
      <c r="K169" s="48">
        <f t="shared" si="85"/>
        <v>0.15408000000000002</v>
      </c>
      <c r="L169" s="48">
        <f t="shared" si="85"/>
        <v>0.17352000000000001</v>
      </c>
      <c r="M169" s="48">
        <f t="shared" si="85"/>
        <v>0.19392000000000001</v>
      </c>
      <c r="N169" s="287">
        <f t="shared" si="85"/>
        <v>0.22211999999999998</v>
      </c>
      <c r="O169" s="48">
        <f t="shared" si="85"/>
        <v>0.24863999999999997</v>
      </c>
      <c r="P169" s="48">
        <f t="shared" si="85"/>
        <v>0.26471999999999996</v>
      </c>
      <c r="Q169" s="48">
        <f t="shared" si="85"/>
        <v>0.27816000000000002</v>
      </c>
      <c r="R169" s="48">
        <f t="shared" si="85"/>
        <v>0.27095999999999998</v>
      </c>
      <c r="S169" s="48">
        <f t="shared" si="85"/>
        <v>0.27239999999999998</v>
      </c>
      <c r="T169" s="48">
        <v>0.27887999999999996</v>
      </c>
      <c r="U169" s="48">
        <f t="shared" si="85"/>
        <v>0.27804000000000001</v>
      </c>
      <c r="V169" s="287">
        <v>0.27564</v>
      </c>
      <c r="W169" s="48">
        <f t="shared" si="85"/>
        <v>0.30203999999999998</v>
      </c>
      <c r="X169" s="48">
        <f t="shared" si="85"/>
        <v>0.29016000000000003</v>
      </c>
      <c r="Y169" s="48">
        <f t="shared" si="85"/>
        <v>0.26591999999999999</v>
      </c>
      <c r="Z169" s="48">
        <f t="shared" si="85"/>
        <v>0.24443999999999999</v>
      </c>
      <c r="AA169" s="48">
        <f t="shared" si="85"/>
        <v>0.21059999999999998</v>
      </c>
      <c r="AB169" s="49">
        <f t="shared" si="85"/>
        <v>0.16991999999999999</v>
      </c>
      <c r="AC169" s="47">
        <f>SUM(E169:AB169)</f>
        <v>5.217480000000001</v>
      </c>
      <c r="AD169" s="50">
        <f>SUM(E170:AB170)</f>
        <v>1.1262000000000001</v>
      </c>
      <c r="AE169" s="58">
        <v>2.4</v>
      </c>
      <c r="AF169" s="257">
        <v>6.6750000000000004E-2</v>
      </c>
      <c r="AG169" s="257">
        <v>5.9700000000000003E-2</v>
      </c>
      <c r="AH169" s="257">
        <v>5.3949999999999998E-2</v>
      </c>
      <c r="AI169" s="257">
        <v>5.2350000000000001E-2</v>
      </c>
      <c r="AJ169" s="257">
        <v>5.355E-2</v>
      </c>
      <c r="AK169" s="257">
        <v>5.6750000000000002E-2</v>
      </c>
      <c r="AL169" s="257">
        <v>6.4200000000000007E-2</v>
      </c>
      <c r="AM169" s="257">
        <v>7.2300000000000003E-2</v>
      </c>
      <c r="AN169" s="257">
        <v>8.0800000000000011E-2</v>
      </c>
      <c r="AO169" s="257">
        <v>9.2549999999999993E-2</v>
      </c>
      <c r="AP169" s="257">
        <v>0.1036</v>
      </c>
      <c r="AQ169" s="257">
        <v>0.1103</v>
      </c>
      <c r="AR169" s="257">
        <v>0.1159</v>
      </c>
      <c r="AS169" s="257">
        <v>0.1129</v>
      </c>
      <c r="AT169" s="257">
        <v>0.11349999999999999</v>
      </c>
      <c r="AU169" s="257">
        <v>0.11485000000000001</v>
      </c>
      <c r="AV169" s="257">
        <v>0.11585000000000001</v>
      </c>
      <c r="AW169" s="257">
        <v>0.1162</v>
      </c>
      <c r="AX169" s="257">
        <v>0.12584999999999999</v>
      </c>
      <c r="AY169" s="257">
        <v>0.12090000000000001</v>
      </c>
      <c r="AZ169" s="257">
        <v>0.11080000000000001</v>
      </c>
      <c r="BA169" s="257">
        <v>0.10185</v>
      </c>
      <c r="BB169" s="257">
        <v>8.7749999999999995E-2</v>
      </c>
      <c r="BC169" s="257">
        <v>7.0800000000000002E-2</v>
      </c>
      <c r="BD169" s="257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2"/>
      <c r="CD169" s="162"/>
      <c r="CE169" s="162"/>
      <c r="CF169" s="162"/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62"/>
      <c r="CX169" s="162"/>
      <c r="CY169" s="162"/>
      <c r="CZ169" s="162"/>
      <c r="DA169" s="162"/>
      <c r="DB169" s="162"/>
      <c r="DC169" s="162"/>
      <c r="DD169" s="162"/>
      <c r="DE169" s="162"/>
      <c r="DF169" s="162"/>
      <c r="DG169" s="162"/>
      <c r="DH169" s="162"/>
      <c r="DI169" s="162"/>
      <c r="DJ169" s="162"/>
      <c r="DK169" s="162"/>
      <c r="DL169" s="162"/>
      <c r="DM169" s="162"/>
      <c r="DN169" s="162"/>
      <c r="DO169" s="162"/>
      <c r="DP169" s="162"/>
      <c r="DQ169" s="162"/>
      <c r="DR169" s="162"/>
      <c r="DS169" s="162"/>
      <c r="DT169" s="162"/>
      <c r="DU169" s="111"/>
      <c r="DV169" s="111"/>
      <c r="DW169" s="111"/>
      <c r="DX169" s="111"/>
      <c r="DY169" s="111"/>
      <c r="DZ169" s="111"/>
      <c r="EA169" s="111"/>
      <c r="EB169" s="111"/>
    </row>
    <row r="170" spans="1:132" s="2" customFormat="1" ht="10.5" customHeight="1">
      <c r="A170" s="1540"/>
      <c r="B170" s="1648"/>
      <c r="C170" s="1461" t="s">
        <v>553</v>
      </c>
      <c r="D170" s="131" t="s">
        <v>117</v>
      </c>
      <c r="E170" s="48">
        <f t="shared" ref="E170:AB170" si="86">AF170*$AE169</f>
        <v>4.6319999999999993E-2</v>
      </c>
      <c r="F170" s="48">
        <f t="shared" si="86"/>
        <v>4.4159999999999998E-2</v>
      </c>
      <c r="G170" s="48">
        <f t="shared" si="86"/>
        <v>4.2359999999999995E-2</v>
      </c>
      <c r="H170" s="287">
        <f t="shared" si="86"/>
        <v>4.1759999999999999E-2</v>
      </c>
      <c r="I170" s="48">
        <f t="shared" si="86"/>
        <v>4.163999999999999E-2</v>
      </c>
      <c r="J170" s="48">
        <f t="shared" si="86"/>
        <v>4.0079999999999998E-2</v>
      </c>
      <c r="K170" s="48">
        <f t="shared" si="86"/>
        <v>3.9239999999999997E-2</v>
      </c>
      <c r="L170" s="48">
        <f t="shared" si="86"/>
        <v>4.02E-2</v>
      </c>
      <c r="M170" s="48">
        <f t="shared" si="86"/>
        <v>4.6199999999999998E-2</v>
      </c>
      <c r="N170" s="287">
        <f t="shared" si="86"/>
        <v>4.2479999999999997E-2</v>
      </c>
      <c r="O170" s="48">
        <f t="shared" si="86"/>
        <v>4.5359999999999998E-2</v>
      </c>
      <c r="P170" s="48">
        <f t="shared" si="86"/>
        <v>4.6680000000000006E-2</v>
      </c>
      <c r="Q170" s="48">
        <f t="shared" si="86"/>
        <v>5.3160000000000006E-2</v>
      </c>
      <c r="R170" s="48">
        <f t="shared" si="86"/>
        <v>5.2080000000000001E-2</v>
      </c>
      <c r="S170" s="48">
        <f t="shared" si="86"/>
        <v>4.8840000000000001E-2</v>
      </c>
      <c r="T170" s="48">
        <v>5.3160000000000006E-2</v>
      </c>
      <c r="U170" s="48">
        <f t="shared" si="86"/>
        <v>5.0760000000000007E-2</v>
      </c>
      <c r="V170" s="287">
        <v>5.0760000000000007E-2</v>
      </c>
      <c r="W170" s="48">
        <f t="shared" si="86"/>
        <v>5.3759999999999995E-2</v>
      </c>
      <c r="X170" s="48">
        <f t="shared" si="86"/>
        <v>5.3999999999999999E-2</v>
      </c>
      <c r="Y170" s="48">
        <f t="shared" si="86"/>
        <v>5.0159999999999996E-2</v>
      </c>
      <c r="Z170" s="48">
        <f t="shared" si="86"/>
        <v>5.1360000000000003E-2</v>
      </c>
      <c r="AA170" s="48">
        <f t="shared" si="86"/>
        <v>4.7519999999999993E-2</v>
      </c>
      <c r="AB170" s="49">
        <f t="shared" si="86"/>
        <v>4.4159999999999998E-2</v>
      </c>
      <c r="AC170" s="47"/>
      <c r="AD170" s="50"/>
      <c r="AE170" s="58"/>
      <c r="AF170" s="257">
        <v>1.9299999999999998E-2</v>
      </c>
      <c r="AG170" s="257">
        <v>1.84E-2</v>
      </c>
      <c r="AH170" s="257">
        <v>1.7649999999999999E-2</v>
      </c>
      <c r="AI170" s="257">
        <v>1.7399999999999999E-2</v>
      </c>
      <c r="AJ170" s="257">
        <v>1.7349999999999997E-2</v>
      </c>
      <c r="AK170" s="257">
        <v>1.67E-2</v>
      </c>
      <c r="AL170" s="257">
        <v>1.635E-2</v>
      </c>
      <c r="AM170" s="257">
        <v>1.6750000000000001E-2</v>
      </c>
      <c r="AN170" s="257">
        <v>1.925E-2</v>
      </c>
      <c r="AO170" s="257">
        <v>1.77E-2</v>
      </c>
      <c r="AP170" s="257">
        <v>1.89E-2</v>
      </c>
      <c r="AQ170" s="257">
        <v>1.9450000000000002E-2</v>
      </c>
      <c r="AR170" s="257">
        <v>2.2150000000000003E-2</v>
      </c>
      <c r="AS170" s="257">
        <v>2.1700000000000001E-2</v>
      </c>
      <c r="AT170" s="257">
        <v>2.035E-2</v>
      </c>
      <c r="AU170" s="257">
        <v>2.1150000000000002E-2</v>
      </c>
      <c r="AV170" s="257">
        <v>2.1150000000000002E-2</v>
      </c>
      <c r="AW170" s="257">
        <v>2.2150000000000003E-2</v>
      </c>
      <c r="AX170" s="257">
        <v>2.24E-2</v>
      </c>
      <c r="AY170" s="257">
        <v>2.2499999999999999E-2</v>
      </c>
      <c r="AZ170" s="257">
        <v>2.0899999999999998E-2</v>
      </c>
      <c r="BA170" s="257">
        <v>2.1400000000000002E-2</v>
      </c>
      <c r="BB170" s="257">
        <v>1.9799999999999998E-2</v>
      </c>
      <c r="BC170" s="257">
        <v>1.84E-2</v>
      </c>
      <c r="BD170" s="257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2"/>
      <c r="CD170" s="162"/>
      <c r="CE170" s="162"/>
      <c r="CF170" s="162"/>
      <c r="CG170" s="162"/>
      <c r="CH170" s="162"/>
      <c r="CI170" s="162"/>
      <c r="CJ170" s="162"/>
      <c r="CK170" s="162"/>
      <c r="CL170" s="162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162"/>
      <c r="CW170" s="162"/>
      <c r="CX170" s="162"/>
      <c r="CY170" s="162"/>
      <c r="CZ170" s="162"/>
      <c r="DA170" s="162"/>
      <c r="DB170" s="162"/>
      <c r="DC170" s="162"/>
      <c r="DD170" s="162"/>
      <c r="DE170" s="162"/>
      <c r="DF170" s="162"/>
      <c r="DG170" s="162"/>
      <c r="DH170" s="162"/>
      <c r="DI170" s="162"/>
      <c r="DJ170" s="162"/>
      <c r="DK170" s="162"/>
      <c r="DL170" s="162"/>
      <c r="DM170" s="162"/>
      <c r="DN170" s="162"/>
      <c r="DO170" s="162"/>
      <c r="DP170" s="162"/>
      <c r="DQ170" s="162"/>
      <c r="DR170" s="162"/>
      <c r="DS170" s="162"/>
      <c r="DT170" s="162"/>
      <c r="DU170" s="111"/>
      <c r="DV170" s="111"/>
      <c r="DW170" s="111"/>
      <c r="DX170" s="111"/>
      <c r="DY170" s="111"/>
      <c r="DZ170" s="111"/>
      <c r="EA170" s="111"/>
      <c r="EB170" s="111"/>
    </row>
    <row r="171" spans="1:132" s="2" customFormat="1" ht="10.5" customHeight="1" thickBot="1">
      <c r="A171" s="1541"/>
      <c r="B171" s="1649"/>
      <c r="C171" s="271"/>
      <c r="D171" s="236" t="s">
        <v>41</v>
      </c>
      <c r="E171" s="52">
        <f t="shared" ref="E171:AB171" si="87">E170/E169</f>
        <v>0.28913857677902616</v>
      </c>
      <c r="F171" s="52">
        <f t="shared" si="87"/>
        <v>0.3082077051926298</v>
      </c>
      <c r="G171" s="52">
        <f t="shared" si="87"/>
        <v>0.32715477293790546</v>
      </c>
      <c r="H171" s="288">
        <f t="shared" si="87"/>
        <v>0.33237822349570201</v>
      </c>
      <c r="I171" s="52">
        <f t="shared" si="87"/>
        <v>0.32399626517273566</v>
      </c>
      <c r="J171" s="52">
        <f t="shared" si="87"/>
        <v>0.294273127753304</v>
      </c>
      <c r="K171" s="52">
        <f t="shared" si="87"/>
        <v>0.25467289719626163</v>
      </c>
      <c r="L171" s="52">
        <f t="shared" si="87"/>
        <v>0.23167358229598892</v>
      </c>
      <c r="M171" s="52">
        <f t="shared" si="87"/>
        <v>0.23824257425742573</v>
      </c>
      <c r="N171" s="288">
        <f t="shared" si="87"/>
        <v>0.19124797406807131</v>
      </c>
      <c r="O171" s="52">
        <f t="shared" si="87"/>
        <v>0.18243243243243246</v>
      </c>
      <c r="P171" s="52">
        <f t="shared" si="87"/>
        <v>0.1763372620126927</v>
      </c>
      <c r="Q171" s="52">
        <f t="shared" si="87"/>
        <v>0.19111302847282141</v>
      </c>
      <c r="R171" s="52">
        <f t="shared" si="87"/>
        <v>0.1922054915854739</v>
      </c>
      <c r="S171" s="52">
        <f t="shared" si="87"/>
        <v>0.17929515418502204</v>
      </c>
      <c r="T171" s="52">
        <v>0.19061962134251295</v>
      </c>
      <c r="U171" s="52">
        <f t="shared" si="87"/>
        <v>0.18256365990504966</v>
      </c>
      <c r="V171" s="288">
        <v>0.18415324336090555</v>
      </c>
      <c r="W171" s="52">
        <f t="shared" si="87"/>
        <v>0.17798967024235202</v>
      </c>
      <c r="X171" s="52">
        <f t="shared" si="87"/>
        <v>0.18610421836228286</v>
      </c>
      <c r="Y171" s="52">
        <f t="shared" si="87"/>
        <v>0.18862815884476533</v>
      </c>
      <c r="Z171" s="52">
        <f t="shared" si="87"/>
        <v>0.21011291114383901</v>
      </c>
      <c r="AA171" s="52">
        <f t="shared" si="87"/>
        <v>0.22564102564102562</v>
      </c>
      <c r="AB171" s="53">
        <f t="shared" si="87"/>
        <v>0.25988700564971751</v>
      </c>
      <c r="AC171" s="47"/>
      <c r="AD171" s="50"/>
      <c r="AE171" s="58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2"/>
      <c r="CD171" s="162"/>
      <c r="CE171" s="162"/>
      <c r="CF171" s="162"/>
      <c r="CG171" s="162"/>
      <c r="CH171" s="162"/>
      <c r="CI171" s="162"/>
      <c r="CJ171" s="162"/>
      <c r="CK171" s="162"/>
      <c r="CL171" s="162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62"/>
      <c r="CX171" s="162"/>
      <c r="CY171" s="162"/>
      <c r="CZ171" s="162"/>
      <c r="DA171" s="162"/>
      <c r="DB171" s="162"/>
      <c r="DC171" s="162"/>
      <c r="DD171" s="162"/>
      <c r="DE171" s="162"/>
      <c r="DF171" s="162"/>
      <c r="DG171" s="162"/>
      <c r="DH171" s="162"/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11"/>
      <c r="DV171" s="111"/>
      <c r="DW171" s="111"/>
      <c r="DX171" s="111"/>
      <c r="DY171" s="111"/>
      <c r="DZ171" s="111"/>
      <c r="EA171" s="111"/>
      <c r="EB171" s="111"/>
    </row>
    <row r="172" spans="1:132" s="2" customFormat="1" ht="10.5" customHeight="1">
      <c r="A172" s="1539" t="s">
        <v>17</v>
      </c>
      <c r="B172" s="1647" t="s">
        <v>891</v>
      </c>
      <c r="C172" s="1107"/>
      <c r="D172" s="1190"/>
      <c r="E172" s="59"/>
      <c r="F172" s="59"/>
      <c r="G172" s="59"/>
      <c r="H172" s="290"/>
      <c r="I172" s="59"/>
      <c r="J172" s="59"/>
      <c r="K172" s="59"/>
      <c r="L172" s="59"/>
      <c r="M172" s="59"/>
      <c r="N172" s="290"/>
      <c r="O172" s="59"/>
      <c r="P172" s="59"/>
      <c r="Q172" s="59"/>
      <c r="R172" s="59"/>
      <c r="S172" s="59"/>
      <c r="T172" s="59"/>
      <c r="U172" s="59"/>
      <c r="V172" s="290"/>
      <c r="W172" s="59"/>
      <c r="X172" s="59"/>
      <c r="Y172" s="59"/>
      <c r="Z172" s="59"/>
      <c r="AA172" s="59"/>
      <c r="AB172" s="60"/>
      <c r="AC172" s="47" t="s">
        <v>115</v>
      </c>
      <c r="AD172" s="50">
        <f>AD174/AC174</f>
        <v>0.28701616681251269</v>
      </c>
      <c r="AE172" s="58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2"/>
      <c r="CD172" s="162"/>
      <c r="CE172" s="162"/>
      <c r="CF172" s="162"/>
      <c r="CG172" s="162"/>
      <c r="CH172" s="162"/>
      <c r="CI172" s="162"/>
      <c r="CJ172" s="162"/>
      <c r="CK172" s="162"/>
      <c r="CL172" s="162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162"/>
      <c r="CW172" s="162"/>
      <c r="CX172" s="162"/>
      <c r="CY172" s="162"/>
      <c r="CZ172" s="162"/>
      <c r="DA172" s="162"/>
      <c r="DB172" s="162"/>
      <c r="DC172" s="162"/>
      <c r="DD172" s="162"/>
      <c r="DE172" s="162"/>
      <c r="DF172" s="162"/>
      <c r="DG172" s="162"/>
      <c r="DH172" s="162"/>
      <c r="DI172" s="162"/>
      <c r="DJ172" s="162"/>
      <c r="DK172" s="162"/>
      <c r="DL172" s="162"/>
      <c r="DM172" s="162"/>
      <c r="DN172" s="162"/>
      <c r="DO172" s="162"/>
      <c r="DP172" s="162"/>
      <c r="DQ172" s="162"/>
      <c r="DR172" s="162"/>
      <c r="DS172" s="162"/>
      <c r="DT172" s="162"/>
      <c r="DU172" s="111"/>
      <c r="DV172" s="111"/>
      <c r="DW172" s="111"/>
      <c r="DX172" s="111"/>
      <c r="DY172" s="111"/>
      <c r="DZ172" s="111"/>
      <c r="EA172" s="111"/>
      <c r="EB172" s="111"/>
    </row>
    <row r="173" spans="1:132" s="2" customFormat="1" ht="10.5" customHeight="1">
      <c r="A173" s="1540"/>
      <c r="B173" s="1648"/>
      <c r="C173" s="1461" t="s">
        <v>126</v>
      </c>
      <c r="D173" s="131" t="s">
        <v>33</v>
      </c>
      <c r="E173" s="966">
        <v>56</v>
      </c>
      <c r="F173" s="966">
        <v>52</v>
      </c>
      <c r="G173" s="966">
        <v>49</v>
      </c>
      <c r="H173" s="968">
        <v>51</v>
      </c>
      <c r="I173" s="966">
        <v>51</v>
      </c>
      <c r="J173" s="966">
        <v>55</v>
      </c>
      <c r="K173" s="966">
        <v>64</v>
      </c>
      <c r="L173" s="966">
        <v>70</v>
      </c>
      <c r="M173" s="966">
        <v>80</v>
      </c>
      <c r="N173" s="968">
        <v>83</v>
      </c>
      <c r="O173" s="966">
        <v>89</v>
      </c>
      <c r="P173" s="966">
        <v>99</v>
      </c>
      <c r="Q173" s="966">
        <v>103</v>
      </c>
      <c r="R173" s="966">
        <v>101</v>
      </c>
      <c r="S173" s="966">
        <v>105</v>
      </c>
      <c r="T173" s="966">
        <v>104</v>
      </c>
      <c r="U173" s="966">
        <v>112</v>
      </c>
      <c r="V173" s="968">
        <v>103</v>
      </c>
      <c r="W173" s="966">
        <v>107</v>
      </c>
      <c r="X173" s="966">
        <v>105</v>
      </c>
      <c r="Y173" s="966">
        <v>95</v>
      </c>
      <c r="Z173" s="966">
        <v>85</v>
      </c>
      <c r="AA173" s="966">
        <v>71</v>
      </c>
      <c r="AB173" s="1014">
        <v>61</v>
      </c>
      <c r="AC173" s="146"/>
      <c r="AD173" s="90"/>
      <c r="AE173" s="58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2"/>
      <c r="CD173" s="162"/>
      <c r="CE173" s="162"/>
      <c r="CF173" s="162"/>
      <c r="CG173" s="162"/>
      <c r="CH173" s="162"/>
      <c r="CI173" s="162"/>
      <c r="CJ173" s="162"/>
      <c r="CK173" s="162"/>
      <c r="CL173" s="162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62"/>
      <c r="CX173" s="162"/>
      <c r="CY173" s="162"/>
      <c r="CZ173" s="162"/>
      <c r="DA173" s="162"/>
      <c r="DB173" s="162"/>
      <c r="DC173" s="162"/>
      <c r="DD173" s="162"/>
      <c r="DE173" s="162"/>
      <c r="DF173" s="162"/>
      <c r="DG173" s="162"/>
      <c r="DH173" s="162"/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11"/>
      <c r="DV173" s="111"/>
      <c r="DW173" s="111"/>
      <c r="DX173" s="111"/>
      <c r="DY173" s="111"/>
      <c r="DZ173" s="111"/>
      <c r="EA173" s="111"/>
      <c r="EB173" s="111"/>
    </row>
    <row r="174" spans="1:132" s="2" customFormat="1" ht="10.5" customHeight="1">
      <c r="A174" s="1540"/>
      <c r="B174" s="1648"/>
      <c r="C174" s="1461" t="s">
        <v>553</v>
      </c>
      <c r="D174" s="131" t="s">
        <v>116</v>
      </c>
      <c r="E174" s="48">
        <f t="shared" ref="E174:AB174" si="88">AF174*$AE174</f>
        <v>0.59832000000000007</v>
      </c>
      <c r="F174" s="48">
        <f t="shared" si="88"/>
        <v>0.54378000000000004</v>
      </c>
      <c r="G174" s="48">
        <f t="shared" si="88"/>
        <v>0.50814000000000004</v>
      </c>
      <c r="H174" s="287">
        <f t="shared" si="88"/>
        <v>0.49643999999999999</v>
      </c>
      <c r="I174" s="48">
        <f t="shared" si="88"/>
        <v>0.50975999999999999</v>
      </c>
      <c r="J174" s="48">
        <f t="shared" si="88"/>
        <v>0.52739999999999998</v>
      </c>
      <c r="K174" s="48">
        <f t="shared" si="88"/>
        <v>0.61577999999999999</v>
      </c>
      <c r="L174" s="48">
        <f t="shared" si="88"/>
        <v>0.6928200000000001</v>
      </c>
      <c r="M174" s="48">
        <f t="shared" si="88"/>
        <v>0.8017200000000001</v>
      </c>
      <c r="N174" s="287">
        <f t="shared" si="88"/>
        <v>0.85374000000000005</v>
      </c>
      <c r="O174" s="48">
        <f t="shared" si="88"/>
        <v>0.9358200000000001</v>
      </c>
      <c r="P174" s="48">
        <f t="shared" si="88"/>
        <v>0.97074000000000005</v>
      </c>
      <c r="Q174" s="48">
        <f t="shared" si="88"/>
        <v>1.0169999999999999</v>
      </c>
      <c r="R174" s="48">
        <f t="shared" si="88"/>
        <v>1.06236</v>
      </c>
      <c r="S174" s="48">
        <f t="shared" si="88"/>
        <v>1.0751400000000002</v>
      </c>
      <c r="T174" s="48">
        <v>1.1390400000000001</v>
      </c>
      <c r="U174" s="48">
        <f t="shared" si="88"/>
        <v>1.12896</v>
      </c>
      <c r="V174" s="287">
        <v>1.1003399999999999</v>
      </c>
      <c r="W174" s="48">
        <f t="shared" si="88"/>
        <v>1.1305799999999999</v>
      </c>
      <c r="X174" s="48">
        <f t="shared" si="88"/>
        <v>1.14696</v>
      </c>
      <c r="Y174" s="48">
        <f t="shared" si="88"/>
        <v>1.0501200000000002</v>
      </c>
      <c r="Z174" s="48">
        <f t="shared" si="88"/>
        <v>0.95094000000000001</v>
      </c>
      <c r="AA174" s="48">
        <f t="shared" si="88"/>
        <v>0.80928</v>
      </c>
      <c r="AB174" s="49">
        <f t="shared" si="88"/>
        <v>0.69876000000000005</v>
      </c>
      <c r="AC174" s="47">
        <f>SUM(E174:AB174)</f>
        <v>20.363939999999999</v>
      </c>
      <c r="AD174" s="50">
        <f>SUM(E175:AB175)</f>
        <v>5.8447799999999992</v>
      </c>
      <c r="AE174" s="58">
        <v>3.6</v>
      </c>
      <c r="AF174" s="257">
        <v>0.16620000000000001</v>
      </c>
      <c r="AG174" s="257">
        <v>0.15105000000000002</v>
      </c>
      <c r="AH174" s="257">
        <v>0.14115</v>
      </c>
      <c r="AI174" s="257">
        <v>0.13789999999999999</v>
      </c>
      <c r="AJ174" s="257">
        <v>0.1416</v>
      </c>
      <c r="AK174" s="257">
        <v>0.14649999999999999</v>
      </c>
      <c r="AL174" s="257">
        <v>0.17104999999999998</v>
      </c>
      <c r="AM174" s="257">
        <v>0.19245000000000001</v>
      </c>
      <c r="AN174" s="257">
        <v>0.22270000000000001</v>
      </c>
      <c r="AO174" s="257">
        <v>0.23715</v>
      </c>
      <c r="AP174" s="257">
        <v>0.25995000000000001</v>
      </c>
      <c r="AQ174" s="257">
        <v>0.26965</v>
      </c>
      <c r="AR174" s="257">
        <v>0.28249999999999997</v>
      </c>
      <c r="AS174" s="257">
        <v>0.29509999999999997</v>
      </c>
      <c r="AT174" s="257">
        <v>0.29865000000000003</v>
      </c>
      <c r="AU174" s="257">
        <v>0.30564999999999998</v>
      </c>
      <c r="AV174" s="257">
        <v>0.31359999999999999</v>
      </c>
      <c r="AW174" s="257">
        <v>0.31640000000000001</v>
      </c>
      <c r="AX174" s="257">
        <v>0.31405</v>
      </c>
      <c r="AY174" s="257">
        <v>0.31859999999999999</v>
      </c>
      <c r="AZ174" s="257">
        <v>0.29170000000000001</v>
      </c>
      <c r="BA174" s="257">
        <v>0.26415</v>
      </c>
      <c r="BB174" s="257">
        <v>0.2248</v>
      </c>
      <c r="BC174" s="257">
        <v>0.19409999999999999</v>
      </c>
      <c r="BD174" s="257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62"/>
      <c r="CD174" s="162"/>
      <c r="CE174" s="162"/>
      <c r="CF174" s="162"/>
      <c r="CG174" s="162"/>
      <c r="CH174" s="162"/>
      <c r="CI174" s="162"/>
      <c r="CJ174" s="162"/>
      <c r="CK174" s="162"/>
      <c r="CL174" s="162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62"/>
      <c r="CX174" s="162"/>
      <c r="CY174" s="162"/>
      <c r="CZ174" s="162"/>
      <c r="DA174" s="162"/>
      <c r="DB174" s="162"/>
      <c r="DC174" s="162"/>
      <c r="DD174" s="162"/>
      <c r="DE174" s="162"/>
      <c r="DF174" s="162"/>
      <c r="DG174" s="162"/>
      <c r="DH174" s="162"/>
      <c r="DI174" s="162"/>
      <c r="DJ174" s="162"/>
      <c r="DK174" s="162"/>
      <c r="DL174" s="162"/>
      <c r="DM174" s="162"/>
      <c r="DN174" s="162"/>
      <c r="DO174" s="162"/>
      <c r="DP174" s="162"/>
      <c r="DQ174" s="162"/>
      <c r="DR174" s="162"/>
      <c r="DS174" s="162"/>
      <c r="DT174" s="162"/>
      <c r="DU174" s="111"/>
      <c r="DV174" s="111"/>
      <c r="DW174" s="111"/>
      <c r="DX174" s="111"/>
      <c r="DY174" s="111"/>
      <c r="DZ174" s="111"/>
      <c r="EA174" s="111"/>
      <c r="EB174" s="111"/>
    </row>
    <row r="175" spans="1:132" s="2" customFormat="1" ht="10.5" customHeight="1">
      <c r="A175" s="1540"/>
      <c r="B175" s="1648"/>
      <c r="C175" s="1461" t="s">
        <v>553</v>
      </c>
      <c r="D175" s="131" t="s">
        <v>117</v>
      </c>
      <c r="E175" s="48">
        <f t="shared" ref="E175:AB175" si="89">AF175*$AE174</f>
        <v>0.21113999999999999</v>
      </c>
      <c r="F175" s="48">
        <f t="shared" si="89"/>
        <v>0.20628000000000002</v>
      </c>
      <c r="G175" s="48">
        <f t="shared" si="89"/>
        <v>0.20519999999999999</v>
      </c>
      <c r="H175" s="287">
        <f t="shared" si="89"/>
        <v>0.20250000000000001</v>
      </c>
      <c r="I175" s="48">
        <f t="shared" si="89"/>
        <v>0.19979999999999998</v>
      </c>
      <c r="J175" s="48">
        <f t="shared" si="89"/>
        <v>0.20250000000000001</v>
      </c>
      <c r="K175" s="48">
        <f t="shared" si="89"/>
        <v>0.22607999999999998</v>
      </c>
      <c r="L175" s="48">
        <f t="shared" si="89"/>
        <v>0.24425999999999998</v>
      </c>
      <c r="M175" s="48">
        <f t="shared" si="89"/>
        <v>0.25523999999999997</v>
      </c>
      <c r="N175" s="287">
        <f t="shared" si="89"/>
        <v>0.21816000000000002</v>
      </c>
      <c r="O175" s="48">
        <f t="shared" si="89"/>
        <v>0.23705999999999997</v>
      </c>
      <c r="P175" s="48">
        <f t="shared" si="89"/>
        <v>0.23544000000000001</v>
      </c>
      <c r="Q175" s="48">
        <f t="shared" si="89"/>
        <v>0.25938</v>
      </c>
      <c r="R175" s="48">
        <f t="shared" si="89"/>
        <v>0.26658000000000004</v>
      </c>
      <c r="S175" s="48">
        <f t="shared" si="89"/>
        <v>0.28026000000000001</v>
      </c>
      <c r="T175" s="48">
        <v>0.28350000000000003</v>
      </c>
      <c r="U175" s="48">
        <f t="shared" si="89"/>
        <v>0.29969999999999997</v>
      </c>
      <c r="V175" s="287">
        <v>0.28926000000000002</v>
      </c>
      <c r="W175" s="48">
        <f t="shared" si="89"/>
        <v>0.27126</v>
      </c>
      <c r="X175" s="48">
        <f t="shared" si="89"/>
        <v>0.28404000000000001</v>
      </c>
      <c r="Y175" s="48">
        <f t="shared" si="89"/>
        <v>0.27126</v>
      </c>
      <c r="Z175" s="48">
        <f t="shared" si="89"/>
        <v>0.25272</v>
      </c>
      <c r="AA175" s="48">
        <f t="shared" si="89"/>
        <v>0.22571999999999998</v>
      </c>
      <c r="AB175" s="49">
        <f t="shared" si="89"/>
        <v>0.21743999999999999</v>
      </c>
      <c r="AC175" s="47"/>
      <c r="AD175" s="50"/>
      <c r="AE175" s="58"/>
      <c r="AF175" s="257">
        <v>5.8649999999999994E-2</v>
      </c>
      <c r="AG175" s="257">
        <v>5.7300000000000004E-2</v>
      </c>
      <c r="AH175" s="257">
        <v>5.6999999999999995E-2</v>
      </c>
      <c r="AI175" s="257">
        <v>5.6250000000000001E-2</v>
      </c>
      <c r="AJ175" s="257">
        <v>5.5499999999999994E-2</v>
      </c>
      <c r="AK175" s="257">
        <v>5.6250000000000001E-2</v>
      </c>
      <c r="AL175" s="257">
        <v>6.2799999999999995E-2</v>
      </c>
      <c r="AM175" s="257">
        <v>6.7849999999999994E-2</v>
      </c>
      <c r="AN175" s="257">
        <v>7.0899999999999991E-2</v>
      </c>
      <c r="AO175" s="257">
        <v>6.0600000000000001E-2</v>
      </c>
      <c r="AP175" s="257">
        <v>6.5849999999999992E-2</v>
      </c>
      <c r="AQ175" s="257">
        <v>6.54E-2</v>
      </c>
      <c r="AR175" s="257">
        <v>7.2050000000000003E-2</v>
      </c>
      <c r="AS175" s="257">
        <v>7.4050000000000005E-2</v>
      </c>
      <c r="AT175" s="257">
        <v>7.7850000000000003E-2</v>
      </c>
      <c r="AU175" s="257">
        <v>8.0350000000000005E-2</v>
      </c>
      <c r="AV175" s="257">
        <v>8.3249999999999991E-2</v>
      </c>
      <c r="AW175" s="257">
        <v>7.8750000000000001E-2</v>
      </c>
      <c r="AX175" s="257">
        <v>7.535E-2</v>
      </c>
      <c r="AY175" s="257">
        <v>7.8899999999999998E-2</v>
      </c>
      <c r="AZ175" s="257">
        <v>7.535E-2</v>
      </c>
      <c r="BA175" s="257">
        <v>7.0199999999999999E-2</v>
      </c>
      <c r="BB175" s="257">
        <v>6.2699999999999992E-2</v>
      </c>
      <c r="BC175" s="257">
        <v>6.0399999999999995E-2</v>
      </c>
      <c r="BD175" s="257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62"/>
      <c r="CD175" s="162"/>
      <c r="CE175" s="162"/>
      <c r="CF175" s="162"/>
      <c r="CG175" s="162"/>
      <c r="CH175" s="162"/>
      <c r="CI175" s="162"/>
      <c r="CJ175" s="162"/>
      <c r="CK175" s="162"/>
      <c r="CL175" s="162"/>
      <c r="CM175" s="162"/>
      <c r="CN175" s="162"/>
      <c r="CO175" s="162"/>
      <c r="CP175" s="162"/>
      <c r="CQ175" s="162"/>
      <c r="CR175" s="162"/>
      <c r="CS175" s="162"/>
      <c r="CT175" s="162"/>
      <c r="CU175" s="162"/>
      <c r="CV175" s="162"/>
      <c r="CW175" s="162"/>
      <c r="CX175" s="162"/>
      <c r="CY175" s="162"/>
      <c r="CZ175" s="162"/>
      <c r="DA175" s="162"/>
      <c r="DB175" s="162"/>
      <c r="DC175" s="162"/>
      <c r="DD175" s="162"/>
      <c r="DE175" s="162"/>
      <c r="DF175" s="162"/>
      <c r="DG175" s="162"/>
      <c r="DH175" s="162"/>
      <c r="DI175" s="162"/>
      <c r="DJ175" s="162"/>
      <c r="DK175" s="162"/>
      <c r="DL175" s="162"/>
      <c r="DM175" s="162"/>
      <c r="DN175" s="162"/>
      <c r="DO175" s="162"/>
      <c r="DP175" s="162"/>
      <c r="DQ175" s="162"/>
      <c r="DR175" s="162"/>
      <c r="DS175" s="162"/>
      <c r="DT175" s="162"/>
      <c r="DU175" s="111"/>
      <c r="DV175" s="111"/>
      <c r="DW175" s="111"/>
      <c r="DX175" s="111"/>
      <c r="DY175" s="111"/>
      <c r="DZ175" s="111"/>
      <c r="EA175" s="111"/>
      <c r="EB175" s="111"/>
    </row>
    <row r="176" spans="1:132" s="2" customFormat="1" ht="10.5" customHeight="1" thickBot="1">
      <c r="A176" s="1541"/>
      <c r="B176" s="1649"/>
      <c r="C176" s="271"/>
      <c r="D176" s="236" t="s">
        <v>41</v>
      </c>
      <c r="E176" s="52">
        <f t="shared" ref="E176:AB176" si="90">E175/E174</f>
        <v>0.35288808664259924</v>
      </c>
      <c r="F176" s="52">
        <f t="shared" si="90"/>
        <v>0.37934458788480635</v>
      </c>
      <c r="G176" s="52">
        <f t="shared" si="90"/>
        <v>0.40382571732199785</v>
      </c>
      <c r="H176" s="288">
        <f t="shared" si="90"/>
        <v>0.40790427846265415</v>
      </c>
      <c r="I176" s="52">
        <f t="shared" si="90"/>
        <v>0.39194915254237284</v>
      </c>
      <c r="J176" s="52">
        <f t="shared" si="90"/>
        <v>0.38395904436860073</v>
      </c>
      <c r="K176" s="52">
        <f t="shared" si="90"/>
        <v>0.36714410990938318</v>
      </c>
      <c r="L176" s="52">
        <f t="shared" si="90"/>
        <v>0.35255910626136649</v>
      </c>
      <c r="M176" s="52">
        <f t="shared" si="90"/>
        <v>0.31836551414458908</v>
      </c>
      <c r="N176" s="288">
        <f t="shared" si="90"/>
        <v>0.25553447185325745</v>
      </c>
      <c r="O176" s="52">
        <f t="shared" si="90"/>
        <v>0.25331794575879968</v>
      </c>
      <c r="P176" s="52">
        <f t="shared" si="90"/>
        <v>0.24253662154644909</v>
      </c>
      <c r="Q176" s="52">
        <f t="shared" si="90"/>
        <v>0.25504424778761065</v>
      </c>
      <c r="R176" s="52">
        <f t="shared" si="90"/>
        <v>0.25093188749576417</v>
      </c>
      <c r="S176" s="52">
        <f t="shared" si="90"/>
        <v>0.26067302862882968</v>
      </c>
      <c r="T176" s="52">
        <v>0.24889380530973454</v>
      </c>
      <c r="U176" s="52">
        <f t="shared" si="90"/>
        <v>0.26546556122448978</v>
      </c>
      <c r="V176" s="288">
        <v>0.26288238180925899</v>
      </c>
      <c r="W176" s="52">
        <f t="shared" si="90"/>
        <v>0.23992994746059546</v>
      </c>
      <c r="X176" s="52">
        <f t="shared" si="90"/>
        <v>0.24764595103578158</v>
      </c>
      <c r="Y176" s="52">
        <f t="shared" si="90"/>
        <v>0.25831333561878639</v>
      </c>
      <c r="Z176" s="52">
        <f t="shared" si="90"/>
        <v>0.26575809199318567</v>
      </c>
      <c r="AA176" s="52">
        <f t="shared" si="90"/>
        <v>0.27891459074733094</v>
      </c>
      <c r="AB176" s="53">
        <f t="shared" si="90"/>
        <v>0.31117980422462643</v>
      </c>
      <c r="AC176" s="47"/>
      <c r="AD176" s="50"/>
      <c r="AE176" s="58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  <c r="CD176" s="162"/>
      <c r="CE176" s="162"/>
      <c r="CF176" s="162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62"/>
      <c r="CW176" s="162"/>
      <c r="CX176" s="162"/>
      <c r="CY176" s="162"/>
      <c r="CZ176" s="162"/>
      <c r="DA176" s="162"/>
      <c r="DB176" s="162"/>
      <c r="DC176" s="162"/>
      <c r="DD176" s="162"/>
      <c r="DE176" s="162"/>
      <c r="DF176" s="162"/>
      <c r="DG176" s="162"/>
      <c r="DH176" s="162"/>
      <c r="DI176" s="162"/>
      <c r="DJ176" s="162"/>
      <c r="DK176" s="162"/>
      <c r="DL176" s="162"/>
      <c r="DM176" s="162"/>
      <c r="DN176" s="162"/>
      <c r="DO176" s="162"/>
      <c r="DP176" s="162"/>
      <c r="DQ176" s="162"/>
      <c r="DR176" s="162"/>
      <c r="DS176" s="162"/>
      <c r="DT176" s="162"/>
      <c r="DU176" s="111"/>
      <c r="DV176" s="111"/>
      <c r="DW176" s="111"/>
      <c r="DX176" s="111"/>
      <c r="DY176" s="111"/>
      <c r="DZ176" s="111"/>
      <c r="EA176" s="111"/>
      <c r="EB176" s="111"/>
    </row>
    <row r="177" spans="1:132" s="2" customFormat="1" ht="10.5" customHeight="1">
      <c r="A177" s="1539" t="s">
        <v>18</v>
      </c>
      <c r="B177" s="1647" t="s">
        <v>892</v>
      </c>
      <c r="C177" s="1107"/>
      <c r="D177" s="1190"/>
      <c r="E177" s="59"/>
      <c r="F177" s="59"/>
      <c r="G177" s="59"/>
      <c r="H177" s="290"/>
      <c r="I177" s="59"/>
      <c r="J177" s="59"/>
      <c r="K177" s="59"/>
      <c r="L177" s="59"/>
      <c r="M177" s="59"/>
      <c r="N177" s="290"/>
      <c r="O177" s="59"/>
      <c r="P177" s="59"/>
      <c r="Q177" s="59"/>
      <c r="R177" s="59"/>
      <c r="S177" s="59"/>
      <c r="T177" s="59"/>
      <c r="U177" s="59"/>
      <c r="V177" s="290"/>
      <c r="W177" s="59"/>
      <c r="X177" s="59"/>
      <c r="Y177" s="59"/>
      <c r="Z177" s="59"/>
      <c r="AA177" s="59"/>
      <c r="AB177" s="60"/>
      <c r="AC177" s="47" t="s">
        <v>115</v>
      </c>
      <c r="AD177" s="50">
        <f>AD179/AC179</f>
        <v>0.35266720486865799</v>
      </c>
      <c r="AE177" s="58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2"/>
      <c r="CD177" s="162"/>
      <c r="CE177" s="162"/>
      <c r="CF177" s="162"/>
      <c r="CG177" s="162"/>
      <c r="CH177" s="162"/>
      <c r="CI177" s="162"/>
      <c r="CJ177" s="162"/>
      <c r="CK177" s="162"/>
      <c r="CL177" s="162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62"/>
      <c r="CX177" s="162"/>
      <c r="CY177" s="162"/>
      <c r="CZ177" s="162"/>
      <c r="DA177" s="162"/>
      <c r="DB177" s="162"/>
      <c r="DC177" s="162"/>
      <c r="DD177" s="162"/>
      <c r="DE177" s="162"/>
      <c r="DF177" s="162"/>
      <c r="DG177" s="162"/>
      <c r="DH177" s="162"/>
      <c r="DI177" s="162"/>
      <c r="DJ177" s="162"/>
      <c r="DK177" s="162"/>
      <c r="DL177" s="162"/>
      <c r="DM177" s="162"/>
      <c r="DN177" s="162"/>
      <c r="DO177" s="162"/>
      <c r="DP177" s="162"/>
      <c r="DQ177" s="162"/>
      <c r="DR177" s="162"/>
      <c r="DS177" s="162"/>
      <c r="DT177" s="162"/>
      <c r="DU177" s="111"/>
      <c r="DV177" s="111"/>
      <c r="DW177" s="111"/>
      <c r="DX177" s="111"/>
      <c r="DY177" s="111"/>
      <c r="DZ177" s="111"/>
      <c r="EA177" s="111"/>
      <c r="EB177" s="111"/>
    </row>
    <row r="178" spans="1:132" s="2" customFormat="1" ht="10.5" customHeight="1">
      <c r="A178" s="1540"/>
      <c r="B178" s="1648"/>
      <c r="C178" s="1461" t="s">
        <v>126</v>
      </c>
      <c r="D178" s="131" t="s">
        <v>33</v>
      </c>
      <c r="E178" s="966">
        <v>45</v>
      </c>
      <c r="F178" s="966">
        <v>46</v>
      </c>
      <c r="G178" s="966">
        <v>44</v>
      </c>
      <c r="H178" s="968">
        <v>44</v>
      </c>
      <c r="I178" s="966">
        <v>44</v>
      </c>
      <c r="J178" s="966">
        <v>48</v>
      </c>
      <c r="K178" s="966">
        <v>50</v>
      </c>
      <c r="L178" s="966">
        <v>51</v>
      </c>
      <c r="M178" s="966">
        <v>53</v>
      </c>
      <c r="N178" s="968">
        <v>52</v>
      </c>
      <c r="O178" s="966">
        <v>55</v>
      </c>
      <c r="P178" s="966">
        <v>56</v>
      </c>
      <c r="Q178" s="966">
        <v>61</v>
      </c>
      <c r="R178" s="966">
        <v>57</v>
      </c>
      <c r="S178" s="966">
        <v>60</v>
      </c>
      <c r="T178" s="966">
        <v>63</v>
      </c>
      <c r="U178" s="966">
        <v>60</v>
      </c>
      <c r="V178" s="968">
        <v>60</v>
      </c>
      <c r="W178" s="966">
        <v>64</v>
      </c>
      <c r="X178" s="966">
        <v>63</v>
      </c>
      <c r="Y178" s="966">
        <v>60</v>
      </c>
      <c r="Z178" s="966">
        <v>55</v>
      </c>
      <c r="AA178" s="966">
        <v>53</v>
      </c>
      <c r="AB178" s="1014">
        <v>49</v>
      </c>
      <c r="AC178" s="146"/>
      <c r="AD178" s="90"/>
      <c r="AE178" s="58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62"/>
      <c r="CD178" s="162"/>
      <c r="CE178" s="162"/>
      <c r="CF178" s="162"/>
      <c r="CG178" s="162"/>
      <c r="CH178" s="162"/>
      <c r="CI178" s="162"/>
      <c r="CJ178" s="162"/>
      <c r="CK178" s="162"/>
      <c r="CL178" s="162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62"/>
      <c r="CX178" s="162"/>
      <c r="CY178" s="162"/>
      <c r="CZ178" s="162"/>
      <c r="DA178" s="162"/>
      <c r="DB178" s="162"/>
      <c r="DC178" s="162"/>
      <c r="DD178" s="162"/>
      <c r="DE178" s="162"/>
      <c r="DF178" s="162"/>
      <c r="DG178" s="162"/>
      <c r="DH178" s="162"/>
      <c r="DI178" s="162"/>
      <c r="DJ178" s="162"/>
      <c r="DK178" s="162"/>
      <c r="DL178" s="162"/>
      <c r="DM178" s="162"/>
      <c r="DN178" s="162"/>
      <c r="DO178" s="162"/>
      <c r="DP178" s="162"/>
      <c r="DQ178" s="162"/>
      <c r="DR178" s="162"/>
      <c r="DS178" s="162"/>
      <c r="DT178" s="162"/>
      <c r="DU178" s="111"/>
      <c r="DV178" s="111"/>
      <c r="DW178" s="111"/>
      <c r="DX178" s="111"/>
      <c r="DY178" s="111"/>
      <c r="DZ178" s="111"/>
      <c r="EA178" s="111"/>
      <c r="EB178" s="111"/>
    </row>
    <row r="179" spans="1:132" s="2" customFormat="1" ht="10.5" customHeight="1">
      <c r="A179" s="1540"/>
      <c r="B179" s="1648"/>
      <c r="C179" s="1461" t="s">
        <v>553</v>
      </c>
      <c r="D179" s="131" t="s">
        <v>116</v>
      </c>
      <c r="E179" s="48">
        <f t="shared" ref="E179:AB179" si="91">AF179*$AE179</f>
        <v>0.49031999999999998</v>
      </c>
      <c r="F179" s="48">
        <f t="shared" si="91"/>
        <v>0.46488000000000002</v>
      </c>
      <c r="G179" s="48">
        <f t="shared" si="91"/>
        <v>0.44856000000000001</v>
      </c>
      <c r="H179" s="287">
        <f t="shared" si="91"/>
        <v>0.44087999999999999</v>
      </c>
      <c r="I179" s="48">
        <f t="shared" si="91"/>
        <v>0.43943999999999994</v>
      </c>
      <c r="J179" s="48">
        <f t="shared" si="91"/>
        <v>0.45143999999999995</v>
      </c>
      <c r="K179" s="48">
        <f t="shared" si="91"/>
        <v>0.51191999999999993</v>
      </c>
      <c r="L179" s="48">
        <f t="shared" si="91"/>
        <v>0.52764</v>
      </c>
      <c r="M179" s="48">
        <f t="shared" si="91"/>
        <v>0.53232000000000002</v>
      </c>
      <c r="N179" s="287">
        <f t="shared" si="91"/>
        <v>0.52751999999999999</v>
      </c>
      <c r="O179" s="48">
        <f t="shared" si="91"/>
        <v>0.56196000000000002</v>
      </c>
      <c r="P179" s="48">
        <f t="shared" si="91"/>
        <v>0.57179999999999997</v>
      </c>
      <c r="Q179" s="48">
        <f t="shared" si="91"/>
        <v>0.61907999999999996</v>
      </c>
      <c r="R179" s="48">
        <f t="shared" si="91"/>
        <v>0.61979999999999991</v>
      </c>
      <c r="S179" s="48">
        <f t="shared" si="91"/>
        <v>0.61812</v>
      </c>
      <c r="T179" s="48">
        <v>0.65532000000000001</v>
      </c>
      <c r="U179" s="48">
        <f t="shared" si="91"/>
        <v>0.64044000000000001</v>
      </c>
      <c r="V179" s="287">
        <v>0.62219999999999998</v>
      </c>
      <c r="W179" s="48">
        <f t="shared" si="91"/>
        <v>0.68544000000000005</v>
      </c>
      <c r="X179" s="48">
        <f t="shared" si="91"/>
        <v>0.68963999999999992</v>
      </c>
      <c r="Y179" s="48">
        <f t="shared" si="91"/>
        <v>0.67331999999999992</v>
      </c>
      <c r="Z179" s="48">
        <f t="shared" si="91"/>
        <v>0.62580000000000002</v>
      </c>
      <c r="AA179" s="48">
        <f t="shared" si="91"/>
        <v>0.58007999999999993</v>
      </c>
      <c r="AB179" s="49">
        <f t="shared" si="91"/>
        <v>0.52859999999999996</v>
      </c>
      <c r="AC179" s="47">
        <f>SUM(E179:AB179)</f>
        <v>13.526520000000001</v>
      </c>
      <c r="AD179" s="50">
        <f>SUM(E180:AB180)</f>
        <v>4.7703600000000002</v>
      </c>
      <c r="AE179" s="58">
        <v>2.4</v>
      </c>
      <c r="AF179" s="257">
        <v>0.20430000000000001</v>
      </c>
      <c r="AG179" s="257">
        <v>0.19370000000000001</v>
      </c>
      <c r="AH179" s="257">
        <v>0.18690000000000001</v>
      </c>
      <c r="AI179" s="257">
        <v>0.1837</v>
      </c>
      <c r="AJ179" s="257">
        <v>0.18309999999999998</v>
      </c>
      <c r="AK179" s="257">
        <v>0.18809999999999999</v>
      </c>
      <c r="AL179" s="257">
        <v>0.21329999999999999</v>
      </c>
      <c r="AM179" s="257">
        <v>0.21984999999999999</v>
      </c>
      <c r="AN179" s="257">
        <v>0.2218</v>
      </c>
      <c r="AO179" s="257">
        <v>0.2198</v>
      </c>
      <c r="AP179" s="257">
        <v>0.23415</v>
      </c>
      <c r="AQ179" s="257">
        <v>0.23825000000000002</v>
      </c>
      <c r="AR179" s="257">
        <v>0.25795000000000001</v>
      </c>
      <c r="AS179" s="257">
        <v>0.25824999999999998</v>
      </c>
      <c r="AT179" s="257">
        <v>0.25755</v>
      </c>
      <c r="AU179" s="257">
        <v>0.25924999999999998</v>
      </c>
      <c r="AV179" s="257">
        <v>0.26685000000000003</v>
      </c>
      <c r="AW179" s="257">
        <v>0.27305000000000001</v>
      </c>
      <c r="AX179" s="257">
        <v>0.28560000000000002</v>
      </c>
      <c r="AY179" s="257">
        <v>0.28734999999999999</v>
      </c>
      <c r="AZ179" s="257">
        <v>0.28054999999999997</v>
      </c>
      <c r="BA179" s="257">
        <v>0.26075000000000004</v>
      </c>
      <c r="BB179" s="257">
        <v>0.2417</v>
      </c>
      <c r="BC179" s="257">
        <v>0.22025</v>
      </c>
      <c r="BD179" s="257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2"/>
      <c r="CD179" s="162"/>
      <c r="CE179" s="162"/>
      <c r="CF179" s="162"/>
      <c r="CG179" s="162"/>
      <c r="CH179" s="162"/>
      <c r="CI179" s="162"/>
      <c r="CJ179" s="162"/>
      <c r="CK179" s="162"/>
      <c r="CL179" s="162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162"/>
      <c r="CW179" s="162"/>
      <c r="CX179" s="162"/>
      <c r="CY179" s="162"/>
      <c r="CZ179" s="162"/>
      <c r="DA179" s="162"/>
      <c r="DB179" s="162"/>
      <c r="DC179" s="162"/>
      <c r="DD179" s="162"/>
      <c r="DE179" s="162"/>
      <c r="DF179" s="162"/>
      <c r="DG179" s="162"/>
      <c r="DH179" s="162"/>
      <c r="DI179" s="162"/>
      <c r="DJ179" s="162"/>
      <c r="DK179" s="162"/>
      <c r="DL179" s="162"/>
      <c r="DM179" s="162"/>
      <c r="DN179" s="162"/>
      <c r="DO179" s="162"/>
      <c r="DP179" s="162"/>
      <c r="DQ179" s="162"/>
      <c r="DR179" s="162"/>
      <c r="DS179" s="162"/>
      <c r="DT179" s="162"/>
      <c r="DU179" s="111"/>
      <c r="DV179" s="111"/>
      <c r="DW179" s="111"/>
      <c r="DX179" s="111"/>
      <c r="DY179" s="111"/>
      <c r="DZ179" s="111"/>
      <c r="EA179" s="111"/>
      <c r="EB179" s="111"/>
    </row>
    <row r="180" spans="1:132" s="2" customFormat="1" ht="10.5" customHeight="1">
      <c r="A180" s="1540"/>
      <c r="B180" s="1648"/>
      <c r="C180" s="1461" t="s">
        <v>553</v>
      </c>
      <c r="D180" s="131" t="s">
        <v>117</v>
      </c>
      <c r="E180" s="48">
        <f t="shared" ref="E180:AB180" si="92">AF180*$AE179</f>
        <v>0.19511999999999999</v>
      </c>
      <c r="F180" s="48">
        <f t="shared" si="92"/>
        <v>0.19571999999999998</v>
      </c>
      <c r="G180" s="48">
        <f t="shared" si="92"/>
        <v>0.19487999999999997</v>
      </c>
      <c r="H180" s="287">
        <f t="shared" si="92"/>
        <v>0.19307999999999997</v>
      </c>
      <c r="I180" s="48">
        <f t="shared" si="92"/>
        <v>0.19127999999999998</v>
      </c>
      <c r="J180" s="48">
        <f t="shared" si="92"/>
        <v>0.19236</v>
      </c>
      <c r="K180" s="48">
        <f t="shared" si="92"/>
        <v>0.19116</v>
      </c>
      <c r="L180" s="48">
        <f t="shared" si="92"/>
        <v>0.19295999999999999</v>
      </c>
      <c r="M180" s="48">
        <f t="shared" si="92"/>
        <v>0.19716</v>
      </c>
      <c r="N180" s="287">
        <f t="shared" si="92"/>
        <v>0.19452</v>
      </c>
      <c r="O180" s="48">
        <f t="shared" si="92"/>
        <v>0.1968</v>
      </c>
      <c r="P180" s="48">
        <f t="shared" si="92"/>
        <v>0.19644</v>
      </c>
      <c r="Q180" s="48">
        <f t="shared" si="92"/>
        <v>0.20543999999999998</v>
      </c>
      <c r="R180" s="48">
        <f t="shared" si="92"/>
        <v>0.20352000000000001</v>
      </c>
      <c r="S180" s="48">
        <f t="shared" si="92"/>
        <v>0.20220000000000002</v>
      </c>
      <c r="T180" s="48">
        <v>0.20676</v>
      </c>
      <c r="U180" s="48">
        <f t="shared" si="92"/>
        <v>0.20784</v>
      </c>
      <c r="V180" s="287">
        <v>0.20279999999999998</v>
      </c>
      <c r="W180" s="48">
        <f t="shared" si="92"/>
        <v>0.20555999999999999</v>
      </c>
      <c r="X180" s="48">
        <f t="shared" si="92"/>
        <v>0.20555999999999999</v>
      </c>
      <c r="Y180" s="48">
        <f t="shared" si="92"/>
        <v>0.20483999999999999</v>
      </c>
      <c r="Z180" s="48">
        <f t="shared" si="92"/>
        <v>0.20099999999999998</v>
      </c>
      <c r="AA180" s="48">
        <f t="shared" si="92"/>
        <v>0.19644</v>
      </c>
      <c r="AB180" s="49">
        <f t="shared" si="92"/>
        <v>0.19692000000000001</v>
      </c>
      <c r="AC180" s="47"/>
      <c r="AD180" s="50"/>
      <c r="AE180" s="58"/>
      <c r="AF180" s="257">
        <v>8.1299999999999997E-2</v>
      </c>
      <c r="AG180" s="257">
        <v>8.1549999999999997E-2</v>
      </c>
      <c r="AH180" s="257">
        <v>8.1199999999999994E-2</v>
      </c>
      <c r="AI180" s="257">
        <v>8.0449999999999994E-2</v>
      </c>
      <c r="AJ180" s="257">
        <v>7.9699999999999993E-2</v>
      </c>
      <c r="AK180" s="257">
        <v>8.0149999999999999E-2</v>
      </c>
      <c r="AL180" s="257">
        <v>7.9649999999999999E-2</v>
      </c>
      <c r="AM180" s="257">
        <v>8.0399999999999999E-2</v>
      </c>
      <c r="AN180" s="257">
        <v>8.2150000000000001E-2</v>
      </c>
      <c r="AO180" s="257">
        <v>8.1049999999999997E-2</v>
      </c>
      <c r="AP180" s="257">
        <v>8.2000000000000003E-2</v>
      </c>
      <c r="AQ180" s="257">
        <v>8.1850000000000006E-2</v>
      </c>
      <c r="AR180" s="257">
        <v>8.5599999999999996E-2</v>
      </c>
      <c r="AS180" s="257">
        <v>8.48E-2</v>
      </c>
      <c r="AT180" s="257">
        <v>8.4250000000000005E-2</v>
      </c>
      <c r="AU180" s="257">
        <v>8.4499999999999992E-2</v>
      </c>
      <c r="AV180" s="257">
        <v>8.6599999999999996E-2</v>
      </c>
      <c r="AW180" s="257">
        <v>8.6150000000000004E-2</v>
      </c>
      <c r="AX180" s="257">
        <v>8.5650000000000004E-2</v>
      </c>
      <c r="AY180" s="257">
        <v>8.5650000000000004E-2</v>
      </c>
      <c r="AZ180" s="257">
        <v>8.5349999999999995E-2</v>
      </c>
      <c r="BA180" s="257">
        <v>8.3749999999999991E-2</v>
      </c>
      <c r="BB180" s="257">
        <v>8.1850000000000006E-2</v>
      </c>
      <c r="BC180" s="257">
        <v>8.2050000000000012E-2</v>
      </c>
      <c r="BD180" s="257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2"/>
      <c r="CD180" s="162"/>
      <c r="CE180" s="162"/>
      <c r="CF180" s="162"/>
      <c r="CG180" s="162"/>
      <c r="CH180" s="162"/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62"/>
      <c r="CX180" s="162"/>
      <c r="CY180" s="162"/>
      <c r="CZ180" s="162"/>
      <c r="DA180" s="162"/>
      <c r="DB180" s="162"/>
      <c r="DC180" s="162"/>
      <c r="DD180" s="162"/>
      <c r="DE180" s="162"/>
      <c r="DF180" s="162"/>
      <c r="DG180" s="162"/>
      <c r="DH180" s="162"/>
      <c r="DI180" s="162"/>
      <c r="DJ180" s="162"/>
      <c r="DK180" s="162"/>
      <c r="DL180" s="162"/>
      <c r="DM180" s="162"/>
      <c r="DN180" s="162"/>
      <c r="DO180" s="162"/>
      <c r="DP180" s="162"/>
      <c r="DQ180" s="162"/>
      <c r="DR180" s="162"/>
      <c r="DS180" s="162"/>
      <c r="DT180" s="162"/>
      <c r="DU180" s="111"/>
      <c r="DV180" s="111"/>
      <c r="DW180" s="111"/>
      <c r="DX180" s="111"/>
      <c r="DY180" s="111"/>
      <c r="DZ180" s="111"/>
      <c r="EA180" s="111"/>
      <c r="EB180" s="111"/>
    </row>
    <row r="181" spans="1:132" s="2" customFormat="1" ht="10.5" customHeight="1" thickBot="1">
      <c r="A181" s="1541"/>
      <c r="B181" s="1649"/>
      <c r="C181" s="271"/>
      <c r="D181" s="236" t="s">
        <v>41</v>
      </c>
      <c r="E181" s="52">
        <f t="shared" ref="E181:AB181" si="93">E180/E179</f>
        <v>0.39794419970631423</v>
      </c>
      <c r="F181" s="52">
        <f t="shared" si="93"/>
        <v>0.42101187403200818</v>
      </c>
      <c r="G181" s="52">
        <f t="shared" si="93"/>
        <v>0.43445692883895121</v>
      </c>
      <c r="H181" s="288">
        <f t="shared" si="93"/>
        <v>0.43794229722373429</v>
      </c>
      <c r="I181" s="52">
        <f t="shared" si="93"/>
        <v>0.4352812670671764</v>
      </c>
      <c r="J181" s="52">
        <f t="shared" si="93"/>
        <v>0.42610313662945248</v>
      </c>
      <c r="K181" s="52">
        <f t="shared" si="93"/>
        <v>0.37341772151898739</v>
      </c>
      <c r="L181" s="52">
        <f t="shared" si="93"/>
        <v>0.36570388901523765</v>
      </c>
      <c r="M181" s="52">
        <f t="shared" si="93"/>
        <v>0.37037871956717761</v>
      </c>
      <c r="N181" s="288">
        <f t="shared" si="93"/>
        <v>0.36874431301182892</v>
      </c>
      <c r="O181" s="52">
        <f t="shared" si="93"/>
        <v>0.35020286141362372</v>
      </c>
      <c r="P181" s="52">
        <f t="shared" si="93"/>
        <v>0.34354669464847853</v>
      </c>
      <c r="Q181" s="52">
        <f t="shared" si="93"/>
        <v>0.33184725722039154</v>
      </c>
      <c r="R181" s="52">
        <f t="shared" si="93"/>
        <v>0.32836398838334951</v>
      </c>
      <c r="S181" s="52">
        <f t="shared" si="93"/>
        <v>0.32712094738885655</v>
      </c>
      <c r="T181" s="52">
        <v>0.315509979857169</v>
      </c>
      <c r="U181" s="52">
        <f t="shared" si="93"/>
        <v>0.32452688776466176</v>
      </c>
      <c r="V181" s="288">
        <v>0.32594021215043395</v>
      </c>
      <c r="W181" s="52">
        <f t="shared" si="93"/>
        <v>0.29989495798319327</v>
      </c>
      <c r="X181" s="52">
        <f t="shared" si="93"/>
        <v>0.29806855750826522</v>
      </c>
      <c r="Y181" s="52">
        <f t="shared" si="93"/>
        <v>0.30422384601675284</v>
      </c>
      <c r="Z181" s="52">
        <f t="shared" si="93"/>
        <v>0.32118887823585807</v>
      </c>
      <c r="AA181" s="52">
        <f t="shared" si="93"/>
        <v>0.3386429458005793</v>
      </c>
      <c r="AB181" s="53">
        <f t="shared" si="93"/>
        <v>0.37253121452894444</v>
      </c>
      <c r="AC181" s="47"/>
      <c r="AD181" s="50"/>
      <c r="AE181" s="58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11"/>
      <c r="DV181" s="111"/>
      <c r="DW181" s="111"/>
      <c r="DX181" s="111"/>
      <c r="DY181" s="111"/>
      <c r="DZ181" s="111"/>
      <c r="EA181" s="111"/>
      <c r="EB181" s="111"/>
    </row>
    <row r="182" spans="1:132" s="2" customFormat="1" ht="10.5" customHeight="1">
      <c r="A182" s="1509" t="s">
        <v>554</v>
      </c>
      <c r="B182" s="1516" t="s">
        <v>893</v>
      </c>
      <c r="C182" s="1107"/>
      <c r="D182" s="1190"/>
      <c r="E182" s="1295" t="s">
        <v>1007</v>
      </c>
      <c r="F182" s="1296"/>
      <c r="G182" s="1192"/>
      <c r="H182" s="292"/>
      <c r="I182" s="84"/>
      <c r="J182" s="84"/>
      <c r="K182" s="84"/>
      <c r="L182" s="84"/>
      <c r="M182" s="84"/>
      <c r="N182" s="292"/>
      <c r="O182" s="84"/>
      <c r="P182" s="84"/>
      <c r="Q182" s="84"/>
      <c r="R182" s="84"/>
      <c r="S182" s="84"/>
      <c r="T182" s="84"/>
      <c r="U182" s="84"/>
      <c r="V182" s="292"/>
      <c r="W182" s="84"/>
      <c r="X182" s="84"/>
      <c r="Y182" s="84"/>
      <c r="Z182" s="84"/>
      <c r="AA182" s="84"/>
      <c r="AB182" s="106"/>
      <c r="AC182" s="66"/>
      <c r="AD182" s="66"/>
      <c r="AE182" s="100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2"/>
      <c r="CD182" s="162"/>
      <c r="CE182" s="162"/>
      <c r="CF182" s="162"/>
      <c r="CG182" s="162"/>
      <c r="CH182" s="162"/>
      <c r="CI182" s="162"/>
      <c r="CJ182" s="162"/>
      <c r="CK182" s="162"/>
      <c r="CL182" s="162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62"/>
      <c r="CX182" s="162"/>
      <c r="CY182" s="162"/>
      <c r="CZ182" s="162"/>
      <c r="DA182" s="162"/>
      <c r="DB182" s="162"/>
      <c r="DC182" s="162"/>
      <c r="DD182" s="162"/>
      <c r="DE182" s="162"/>
      <c r="DF182" s="162"/>
      <c r="DG182" s="162"/>
      <c r="DH182" s="162"/>
      <c r="DI182" s="162"/>
      <c r="DJ182" s="162"/>
      <c r="DK182" s="162"/>
      <c r="DL182" s="162"/>
      <c r="DM182" s="162"/>
      <c r="DN182" s="162"/>
      <c r="DO182" s="162"/>
      <c r="DP182" s="162"/>
      <c r="DQ182" s="162"/>
      <c r="DR182" s="162"/>
      <c r="DS182" s="162"/>
      <c r="DT182" s="162"/>
      <c r="DU182" s="111"/>
      <c r="DV182" s="111"/>
      <c r="DW182" s="111"/>
      <c r="DX182" s="111"/>
      <c r="DY182" s="111"/>
      <c r="DZ182" s="111"/>
      <c r="EA182" s="111"/>
      <c r="EB182" s="111"/>
    </row>
    <row r="183" spans="1:132" s="2" customFormat="1" ht="10.5" customHeight="1">
      <c r="A183" s="1510"/>
      <c r="B183" s="1517"/>
      <c r="C183" s="217" t="s">
        <v>126</v>
      </c>
      <c r="D183" s="1241" t="s">
        <v>33</v>
      </c>
      <c r="E183" s="1252">
        <v>0</v>
      </c>
      <c r="F183" s="177">
        <v>0</v>
      </c>
      <c r="G183" s="330">
        <v>0</v>
      </c>
      <c r="H183" s="1191">
        <v>0</v>
      </c>
      <c r="I183" s="98">
        <v>0</v>
      </c>
      <c r="J183" s="98">
        <v>0</v>
      </c>
      <c r="K183" s="98">
        <v>0</v>
      </c>
      <c r="L183" s="98">
        <v>0</v>
      </c>
      <c r="M183" s="98">
        <v>0</v>
      </c>
      <c r="N183" s="1191">
        <v>0</v>
      </c>
      <c r="O183" s="98">
        <v>0</v>
      </c>
      <c r="P183" s="98">
        <v>0</v>
      </c>
      <c r="Q183" s="98">
        <v>0</v>
      </c>
      <c r="R183" s="98">
        <v>0</v>
      </c>
      <c r="S183" s="98">
        <v>0</v>
      </c>
      <c r="T183" s="98">
        <v>0</v>
      </c>
      <c r="U183" s="98">
        <v>0</v>
      </c>
      <c r="V183" s="1191">
        <v>0</v>
      </c>
      <c r="W183" s="98">
        <v>0</v>
      </c>
      <c r="X183" s="98">
        <v>0</v>
      </c>
      <c r="Y183" s="98">
        <v>0</v>
      </c>
      <c r="Z183" s="98">
        <v>0</v>
      </c>
      <c r="AA183" s="98">
        <v>0</v>
      </c>
      <c r="AB183" s="976">
        <v>0</v>
      </c>
      <c r="AC183" s="99"/>
      <c r="AD183" s="150"/>
      <c r="AE183" s="180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62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2"/>
      <c r="DH183" s="162"/>
      <c r="DI183" s="162"/>
      <c r="DJ183" s="162"/>
      <c r="DK183" s="162"/>
      <c r="DL183" s="162"/>
      <c r="DM183" s="162"/>
      <c r="DN183" s="162"/>
      <c r="DO183" s="162"/>
      <c r="DP183" s="162"/>
      <c r="DQ183" s="162"/>
      <c r="DR183" s="162"/>
      <c r="DS183" s="162"/>
      <c r="DT183" s="162"/>
      <c r="DU183" s="111"/>
      <c r="DV183" s="111"/>
      <c r="DW183" s="111"/>
      <c r="DX183" s="111"/>
      <c r="DY183" s="111"/>
      <c r="DZ183" s="111"/>
      <c r="EA183" s="111"/>
      <c r="EB183" s="111"/>
    </row>
    <row r="184" spans="1:132" s="2" customFormat="1" ht="10.5" customHeight="1">
      <c r="A184" s="1510"/>
      <c r="B184" s="1517"/>
      <c r="C184" s="1461"/>
      <c r="D184" s="131" t="s">
        <v>116</v>
      </c>
      <c r="E184" s="90" t="s">
        <v>153</v>
      </c>
      <c r="F184" s="90"/>
      <c r="G184" s="90"/>
      <c r="H184" s="299"/>
      <c r="I184" s="42"/>
      <c r="J184" s="42"/>
      <c r="K184" s="42"/>
      <c r="L184" s="42"/>
      <c r="M184" s="42"/>
      <c r="N184" s="299"/>
      <c r="O184" s="42"/>
      <c r="P184" s="42"/>
      <c r="Q184" s="42"/>
      <c r="R184" s="42"/>
      <c r="S184" s="42"/>
      <c r="T184" s="42"/>
      <c r="U184" s="42"/>
      <c r="V184" s="299"/>
      <c r="W184" s="42"/>
      <c r="X184" s="42"/>
      <c r="Y184" s="42"/>
      <c r="Z184" s="42"/>
      <c r="AA184" s="42"/>
      <c r="AB184" s="91"/>
      <c r="AC184" s="150"/>
      <c r="AD184" s="150"/>
      <c r="AE184" s="180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  <c r="CW184" s="162"/>
      <c r="CX184" s="162"/>
      <c r="CY184" s="162"/>
      <c r="CZ184" s="162"/>
      <c r="DA184" s="162"/>
      <c r="DB184" s="162"/>
      <c r="DC184" s="162"/>
      <c r="DD184" s="162"/>
      <c r="DE184" s="162"/>
      <c r="DF184" s="162"/>
      <c r="DG184" s="162"/>
      <c r="DH184" s="162"/>
      <c r="DI184" s="162"/>
      <c r="DJ184" s="162"/>
      <c r="DK184" s="162"/>
      <c r="DL184" s="162"/>
      <c r="DM184" s="162"/>
      <c r="DN184" s="162"/>
      <c r="DO184" s="162"/>
      <c r="DP184" s="162"/>
      <c r="DQ184" s="162"/>
      <c r="DR184" s="162"/>
      <c r="DS184" s="162"/>
      <c r="DT184" s="162"/>
      <c r="DU184" s="111"/>
      <c r="DV184" s="111"/>
      <c r="DW184" s="111"/>
      <c r="DX184" s="111"/>
      <c r="DY184" s="111"/>
      <c r="DZ184" s="111"/>
      <c r="EA184" s="111"/>
      <c r="EB184" s="111"/>
    </row>
    <row r="185" spans="1:132" s="2" customFormat="1" ht="10.5" customHeight="1">
      <c r="A185" s="1510"/>
      <c r="B185" s="1517"/>
      <c r="C185" s="1461"/>
      <c r="D185" s="131" t="s">
        <v>117</v>
      </c>
      <c r="E185" s="90" t="s">
        <v>153</v>
      </c>
      <c r="F185" s="90"/>
      <c r="G185" s="90"/>
      <c r="H185" s="299"/>
      <c r="I185" s="42"/>
      <c r="J185" s="42"/>
      <c r="K185" s="42"/>
      <c r="L185" s="42"/>
      <c r="M185" s="42"/>
      <c r="N185" s="299"/>
      <c r="O185" s="42"/>
      <c r="P185" s="42"/>
      <c r="Q185" s="42"/>
      <c r="R185" s="42"/>
      <c r="S185" s="42"/>
      <c r="T185" s="42"/>
      <c r="U185" s="42"/>
      <c r="V185" s="299"/>
      <c r="W185" s="42"/>
      <c r="X185" s="42"/>
      <c r="Y185" s="42"/>
      <c r="Z185" s="42"/>
      <c r="AA185" s="42"/>
      <c r="AB185" s="91"/>
      <c r="AC185" s="150"/>
      <c r="AD185" s="150"/>
      <c r="AE185" s="180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11"/>
      <c r="DV185" s="111"/>
      <c r="DW185" s="111"/>
      <c r="DX185" s="111"/>
      <c r="DY185" s="111"/>
      <c r="DZ185" s="111"/>
      <c r="EA185" s="111"/>
      <c r="EB185" s="111"/>
    </row>
    <row r="186" spans="1:132" s="2" customFormat="1" ht="10.5" customHeight="1" thickBot="1">
      <c r="A186" s="1511"/>
      <c r="B186" s="1518"/>
      <c r="C186" s="271"/>
      <c r="D186" s="236" t="s">
        <v>41</v>
      </c>
      <c r="E186" s="93"/>
      <c r="F186" s="93"/>
      <c r="G186" s="93"/>
      <c r="H186" s="300"/>
      <c r="I186" s="92"/>
      <c r="J186" s="92"/>
      <c r="K186" s="92"/>
      <c r="L186" s="92"/>
      <c r="M186" s="92"/>
      <c r="N186" s="300"/>
      <c r="O186" s="92"/>
      <c r="P186" s="92"/>
      <c r="Q186" s="92"/>
      <c r="R186" s="92"/>
      <c r="S186" s="92"/>
      <c r="T186" s="92"/>
      <c r="U186" s="92"/>
      <c r="V186" s="300"/>
      <c r="W186" s="92"/>
      <c r="X186" s="92"/>
      <c r="Y186" s="92"/>
      <c r="Z186" s="92"/>
      <c r="AA186" s="92"/>
      <c r="AB186" s="94"/>
      <c r="AC186" s="244"/>
      <c r="AD186" s="244"/>
      <c r="AE186" s="276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11"/>
      <c r="DV186" s="111"/>
      <c r="DW186" s="111"/>
      <c r="DX186" s="111"/>
      <c r="DY186" s="111"/>
      <c r="DZ186" s="111"/>
      <c r="EA186" s="111"/>
      <c r="EB186" s="111"/>
    </row>
    <row r="187" spans="1:132" s="2" customFormat="1" ht="10.5" customHeight="1">
      <c r="A187" s="1509" t="s">
        <v>555</v>
      </c>
      <c r="B187" s="1516" t="s">
        <v>894</v>
      </c>
      <c r="C187" s="1107"/>
      <c r="D187" s="1190"/>
      <c r="E187" s="1295" t="s">
        <v>1007</v>
      </c>
      <c r="F187" s="1297"/>
      <c r="G187" s="79"/>
      <c r="H187" s="294"/>
      <c r="I187" s="78"/>
      <c r="J187" s="78"/>
      <c r="K187" s="78"/>
      <c r="L187" s="78"/>
      <c r="M187" s="78"/>
      <c r="N187" s="294"/>
      <c r="O187" s="78"/>
      <c r="P187" s="78"/>
      <c r="Q187" s="78"/>
      <c r="R187" s="78"/>
      <c r="S187" s="78"/>
      <c r="T187" s="78"/>
      <c r="U187" s="78"/>
      <c r="V187" s="294"/>
      <c r="W187" s="78"/>
      <c r="X187" s="78"/>
      <c r="Y187" s="78"/>
      <c r="Z187" s="78"/>
      <c r="AA187" s="78"/>
      <c r="AB187" s="80"/>
      <c r="AC187" s="150"/>
      <c r="AD187" s="150"/>
      <c r="AE187" s="180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  <c r="CD187" s="162"/>
      <c r="CE187" s="162"/>
      <c r="CF187" s="162"/>
      <c r="CG187" s="162"/>
      <c r="CH187" s="162"/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2"/>
      <c r="DM187" s="162"/>
      <c r="DN187" s="162"/>
      <c r="DO187" s="162"/>
      <c r="DP187" s="162"/>
      <c r="DQ187" s="162"/>
      <c r="DR187" s="162"/>
      <c r="DS187" s="162"/>
      <c r="DT187" s="162"/>
      <c r="DU187" s="111"/>
      <c r="DV187" s="111"/>
      <c r="DW187" s="111"/>
      <c r="DX187" s="111"/>
      <c r="DY187" s="111"/>
      <c r="DZ187" s="111"/>
      <c r="EA187" s="111"/>
      <c r="EB187" s="111"/>
    </row>
    <row r="188" spans="1:132" s="2" customFormat="1" ht="10.5" customHeight="1">
      <c r="A188" s="1510"/>
      <c r="B188" s="1517"/>
      <c r="C188" s="217" t="s">
        <v>126</v>
      </c>
      <c r="D188" s="1241" t="s">
        <v>33</v>
      </c>
      <c r="E188" s="1252">
        <v>0</v>
      </c>
      <c r="F188" s="177">
        <v>0</v>
      </c>
      <c r="G188" s="330">
        <v>0</v>
      </c>
      <c r="H188" s="1191">
        <v>0</v>
      </c>
      <c r="I188" s="98">
        <v>0</v>
      </c>
      <c r="J188" s="98">
        <v>0</v>
      </c>
      <c r="K188" s="98">
        <v>0</v>
      </c>
      <c r="L188" s="98">
        <v>0</v>
      </c>
      <c r="M188" s="98">
        <v>0</v>
      </c>
      <c r="N188" s="1191">
        <v>0</v>
      </c>
      <c r="O188" s="98">
        <v>0</v>
      </c>
      <c r="P188" s="98">
        <v>0</v>
      </c>
      <c r="Q188" s="98">
        <v>0</v>
      </c>
      <c r="R188" s="98">
        <v>0</v>
      </c>
      <c r="S188" s="98">
        <v>0</v>
      </c>
      <c r="T188" s="98">
        <v>0</v>
      </c>
      <c r="U188" s="98">
        <v>0</v>
      </c>
      <c r="V188" s="1191">
        <v>0</v>
      </c>
      <c r="W188" s="98">
        <v>0</v>
      </c>
      <c r="X188" s="98">
        <v>0</v>
      </c>
      <c r="Y188" s="98">
        <v>0</v>
      </c>
      <c r="Z188" s="98">
        <v>0</v>
      </c>
      <c r="AA188" s="98">
        <v>0</v>
      </c>
      <c r="AB188" s="976">
        <v>0</v>
      </c>
      <c r="AC188" s="150"/>
      <c r="AD188" s="150"/>
      <c r="AE188" s="180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11"/>
      <c r="DV188" s="111"/>
      <c r="DW188" s="111"/>
      <c r="DX188" s="111"/>
      <c r="DY188" s="111"/>
      <c r="DZ188" s="111"/>
      <c r="EA188" s="111"/>
      <c r="EB188" s="111"/>
    </row>
    <row r="189" spans="1:132" s="2" customFormat="1" ht="10.5" customHeight="1">
      <c r="A189" s="1510"/>
      <c r="B189" s="1517"/>
      <c r="C189" s="1461"/>
      <c r="D189" s="131" t="s">
        <v>116</v>
      </c>
      <c r="E189" s="90" t="s">
        <v>153</v>
      </c>
      <c r="F189" s="42"/>
      <c r="G189" s="42"/>
      <c r="H189" s="299"/>
      <c r="I189" s="42"/>
      <c r="J189" s="42"/>
      <c r="K189" s="42"/>
      <c r="L189" s="42"/>
      <c r="M189" s="42"/>
      <c r="N189" s="299"/>
      <c r="O189" s="42"/>
      <c r="P189" s="42"/>
      <c r="Q189" s="42"/>
      <c r="R189" s="42"/>
      <c r="S189" s="42"/>
      <c r="T189" s="42"/>
      <c r="U189" s="42"/>
      <c r="V189" s="299"/>
      <c r="W189" s="42"/>
      <c r="X189" s="42"/>
      <c r="Y189" s="42"/>
      <c r="Z189" s="42"/>
      <c r="AA189" s="42"/>
      <c r="AB189" s="91"/>
      <c r="AC189" s="150"/>
      <c r="AD189" s="150"/>
      <c r="AE189" s="180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11"/>
      <c r="DV189" s="111"/>
      <c r="DW189" s="111"/>
      <c r="DX189" s="111"/>
      <c r="DY189" s="111"/>
      <c r="DZ189" s="111"/>
      <c r="EA189" s="111"/>
      <c r="EB189" s="111"/>
    </row>
    <row r="190" spans="1:132" s="2" customFormat="1" ht="10.5" customHeight="1">
      <c r="A190" s="1510"/>
      <c r="B190" s="1517"/>
      <c r="C190" s="1461"/>
      <c r="D190" s="131" t="s">
        <v>117</v>
      </c>
      <c r="E190" s="90" t="s">
        <v>153</v>
      </c>
      <c r="F190" s="42"/>
      <c r="G190" s="42"/>
      <c r="H190" s="299"/>
      <c r="I190" s="42"/>
      <c r="J190" s="42"/>
      <c r="K190" s="42"/>
      <c r="L190" s="42"/>
      <c r="M190" s="42"/>
      <c r="N190" s="299"/>
      <c r="O190" s="42"/>
      <c r="P190" s="42"/>
      <c r="Q190" s="42"/>
      <c r="R190" s="42"/>
      <c r="S190" s="42"/>
      <c r="T190" s="42"/>
      <c r="U190" s="42"/>
      <c r="V190" s="299"/>
      <c r="W190" s="42"/>
      <c r="X190" s="42"/>
      <c r="Y190" s="42"/>
      <c r="Z190" s="42"/>
      <c r="AA190" s="42"/>
      <c r="AB190" s="91"/>
      <c r="AC190" s="150"/>
      <c r="AD190" s="150"/>
      <c r="AE190" s="180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62"/>
      <c r="CX190" s="162"/>
      <c r="CY190" s="162"/>
      <c r="CZ190" s="162"/>
      <c r="DA190" s="162"/>
      <c r="DB190" s="162"/>
      <c r="DC190" s="162"/>
      <c r="DD190" s="162"/>
      <c r="DE190" s="162"/>
      <c r="DF190" s="162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162"/>
      <c r="DQ190" s="162"/>
      <c r="DR190" s="162"/>
      <c r="DS190" s="162"/>
      <c r="DT190" s="162"/>
      <c r="DU190" s="111"/>
      <c r="DV190" s="111"/>
      <c r="DW190" s="111"/>
      <c r="DX190" s="111"/>
      <c r="DY190" s="111"/>
      <c r="DZ190" s="111"/>
      <c r="EA190" s="111"/>
      <c r="EB190" s="111"/>
    </row>
    <row r="191" spans="1:132" s="2" customFormat="1" ht="10.5" customHeight="1" thickBot="1">
      <c r="A191" s="1511"/>
      <c r="B191" s="1518"/>
      <c r="C191" s="271"/>
      <c r="D191" s="236" t="s">
        <v>41</v>
      </c>
      <c r="E191" s="93"/>
      <c r="F191" s="92"/>
      <c r="G191" s="92"/>
      <c r="H191" s="300"/>
      <c r="I191" s="92"/>
      <c r="J191" s="92"/>
      <c r="K191" s="92"/>
      <c r="L191" s="92"/>
      <c r="M191" s="92"/>
      <c r="N191" s="300"/>
      <c r="O191" s="92"/>
      <c r="P191" s="92"/>
      <c r="Q191" s="92"/>
      <c r="R191" s="92"/>
      <c r="S191" s="92"/>
      <c r="T191" s="92"/>
      <c r="U191" s="92"/>
      <c r="V191" s="300"/>
      <c r="W191" s="92"/>
      <c r="X191" s="92"/>
      <c r="Y191" s="92"/>
      <c r="Z191" s="92"/>
      <c r="AA191" s="92"/>
      <c r="AB191" s="94"/>
      <c r="AC191" s="244"/>
      <c r="AD191" s="244"/>
      <c r="AE191" s="276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62"/>
      <c r="CX191" s="162"/>
      <c r="CY191" s="162"/>
      <c r="CZ191" s="162"/>
      <c r="DA191" s="162"/>
      <c r="DB191" s="162"/>
      <c r="DC191" s="162"/>
      <c r="DD191" s="162"/>
      <c r="DE191" s="162"/>
      <c r="DF191" s="162"/>
      <c r="DG191" s="162"/>
      <c r="DH191" s="162"/>
      <c r="DI191" s="162"/>
      <c r="DJ191" s="162"/>
      <c r="DK191" s="162"/>
      <c r="DL191" s="162"/>
      <c r="DM191" s="162"/>
      <c r="DN191" s="162"/>
      <c r="DO191" s="162"/>
      <c r="DP191" s="162"/>
      <c r="DQ191" s="162"/>
      <c r="DR191" s="162"/>
      <c r="DS191" s="162"/>
      <c r="DT191" s="162"/>
      <c r="DU191" s="111"/>
      <c r="DV191" s="111"/>
      <c r="DW191" s="111"/>
      <c r="DX191" s="111"/>
      <c r="DY191" s="111"/>
      <c r="DZ191" s="111"/>
      <c r="EA191" s="111"/>
      <c r="EB191" s="111"/>
    </row>
    <row r="192" spans="1:132" s="2" customFormat="1" ht="10.5" customHeight="1">
      <c r="A192" s="1509" t="s">
        <v>3</v>
      </c>
      <c r="B192" s="1634" t="s">
        <v>895</v>
      </c>
      <c r="C192" s="1107"/>
      <c r="D192" s="1190"/>
      <c r="E192" s="59"/>
      <c r="F192" s="59"/>
      <c r="G192" s="59"/>
      <c r="H192" s="290"/>
      <c r="I192" s="59"/>
      <c r="J192" s="59"/>
      <c r="K192" s="59"/>
      <c r="L192" s="59"/>
      <c r="M192" s="59"/>
      <c r="N192" s="290"/>
      <c r="O192" s="59"/>
      <c r="P192" s="59"/>
      <c r="Q192" s="59"/>
      <c r="R192" s="59"/>
      <c r="S192" s="59"/>
      <c r="T192" s="59"/>
      <c r="U192" s="59"/>
      <c r="V192" s="290"/>
      <c r="W192" s="59"/>
      <c r="X192" s="59"/>
      <c r="Y192" s="59"/>
      <c r="Z192" s="59"/>
      <c r="AA192" s="59"/>
      <c r="AB192" s="60"/>
      <c r="AC192" s="66" t="s">
        <v>115</v>
      </c>
      <c r="AD192" s="66">
        <f>AD194/AC194</f>
        <v>0.37906691221608335</v>
      </c>
      <c r="AE192" s="100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62"/>
      <c r="CX192" s="162"/>
      <c r="CY192" s="162"/>
      <c r="CZ192" s="162"/>
      <c r="DA192" s="162"/>
      <c r="DB192" s="162"/>
      <c r="DC192" s="162"/>
      <c r="DD192" s="162"/>
      <c r="DE192" s="162"/>
      <c r="DF192" s="162"/>
      <c r="DG192" s="162"/>
      <c r="DH192" s="162"/>
      <c r="DI192" s="162"/>
      <c r="DJ192" s="162"/>
      <c r="DK192" s="162"/>
      <c r="DL192" s="162"/>
      <c r="DM192" s="162"/>
      <c r="DN192" s="162"/>
      <c r="DO192" s="162"/>
      <c r="DP192" s="162"/>
      <c r="DQ192" s="162"/>
      <c r="DR192" s="162"/>
      <c r="DS192" s="162"/>
      <c r="DT192" s="162"/>
      <c r="DU192" s="111"/>
      <c r="DV192" s="111"/>
      <c r="DW192" s="111"/>
      <c r="DX192" s="111"/>
      <c r="DY192" s="111"/>
      <c r="DZ192" s="111"/>
      <c r="EA192" s="111"/>
      <c r="EB192" s="111"/>
    </row>
    <row r="193" spans="1:132" s="2" customFormat="1" ht="10.5" customHeight="1">
      <c r="A193" s="1510"/>
      <c r="B193" s="1635"/>
      <c r="C193" s="1461" t="s">
        <v>126</v>
      </c>
      <c r="D193" s="131" t="s">
        <v>33</v>
      </c>
      <c r="E193" s="966">
        <v>109</v>
      </c>
      <c r="F193" s="966">
        <v>106</v>
      </c>
      <c r="G193" s="966">
        <v>102</v>
      </c>
      <c r="H193" s="968">
        <v>121</v>
      </c>
      <c r="I193" s="966">
        <v>116</v>
      </c>
      <c r="J193" s="966">
        <v>104</v>
      </c>
      <c r="K193" s="966">
        <v>95</v>
      </c>
      <c r="L193" s="966">
        <v>89</v>
      </c>
      <c r="M193" s="966">
        <v>106</v>
      </c>
      <c r="N193" s="968">
        <v>103</v>
      </c>
      <c r="O193" s="966">
        <v>107</v>
      </c>
      <c r="P193" s="966">
        <v>98</v>
      </c>
      <c r="Q193" s="966">
        <v>100</v>
      </c>
      <c r="R193" s="966">
        <v>105</v>
      </c>
      <c r="S193" s="966">
        <v>95</v>
      </c>
      <c r="T193" s="966">
        <v>74</v>
      </c>
      <c r="U193" s="966">
        <v>87</v>
      </c>
      <c r="V193" s="968">
        <v>96</v>
      </c>
      <c r="W193" s="966">
        <v>63</v>
      </c>
      <c r="X193" s="966">
        <v>70</v>
      </c>
      <c r="Y193" s="966">
        <v>91</v>
      </c>
      <c r="Z193" s="966">
        <v>109</v>
      </c>
      <c r="AA193" s="966">
        <v>135</v>
      </c>
      <c r="AB193" s="1014">
        <v>138</v>
      </c>
      <c r="AC193" s="150"/>
      <c r="AD193" s="150"/>
      <c r="AE193" s="100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2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  <c r="CX193" s="162"/>
      <c r="CY193" s="162"/>
      <c r="CZ193" s="162"/>
      <c r="DA193" s="162"/>
      <c r="DB193" s="162"/>
      <c r="DC193" s="162"/>
      <c r="DD193" s="162"/>
      <c r="DE193" s="162"/>
      <c r="DF193" s="162"/>
      <c r="DG193" s="162"/>
      <c r="DH193" s="162"/>
      <c r="DI193" s="162"/>
      <c r="DJ193" s="162"/>
      <c r="DK193" s="162"/>
      <c r="DL193" s="162"/>
      <c r="DM193" s="162"/>
      <c r="DN193" s="162"/>
      <c r="DO193" s="162"/>
      <c r="DP193" s="162"/>
      <c r="DQ193" s="162"/>
      <c r="DR193" s="162"/>
      <c r="DS193" s="162"/>
      <c r="DT193" s="162"/>
      <c r="DU193" s="111"/>
      <c r="DV193" s="111"/>
      <c r="DW193" s="111"/>
      <c r="DX193" s="111"/>
      <c r="DY193" s="111"/>
      <c r="DZ193" s="111"/>
      <c r="EA193" s="111"/>
      <c r="EB193" s="111"/>
    </row>
    <row r="194" spans="1:132" s="1" customFormat="1" ht="10.5" customHeight="1">
      <c r="A194" s="1510"/>
      <c r="B194" s="1635"/>
      <c r="C194" s="1461" t="s">
        <v>553</v>
      </c>
      <c r="D194" s="131" t="s">
        <v>116</v>
      </c>
      <c r="E194" s="48">
        <f t="shared" ref="E194:AB194" si="94">AF194*$AE194</f>
        <v>1.2862800000000001</v>
      </c>
      <c r="F194" s="48">
        <f t="shared" si="94"/>
        <v>1.2369600000000001</v>
      </c>
      <c r="G194" s="48">
        <f t="shared" si="94"/>
        <v>1.1433599999999999</v>
      </c>
      <c r="H194" s="287">
        <f t="shared" si="94"/>
        <v>1.23624</v>
      </c>
      <c r="I194" s="48">
        <f t="shared" si="94"/>
        <v>1.3536000000000001</v>
      </c>
      <c r="J194" s="48">
        <f t="shared" si="94"/>
        <v>1.1856600000000002</v>
      </c>
      <c r="K194" s="48">
        <f t="shared" si="94"/>
        <v>1.1010600000000001</v>
      </c>
      <c r="L194" s="48">
        <f t="shared" si="94"/>
        <v>1.0009800000000002</v>
      </c>
      <c r="M194" s="48">
        <f t="shared" si="94"/>
        <v>1.0377000000000001</v>
      </c>
      <c r="N194" s="287">
        <f t="shared" si="94"/>
        <v>1.0571400000000002</v>
      </c>
      <c r="O194" s="48">
        <f t="shared" si="94"/>
        <v>1.0584000000000002</v>
      </c>
      <c r="P194" s="48">
        <f t="shared" si="94"/>
        <v>1.06128</v>
      </c>
      <c r="Q194" s="48">
        <f t="shared" si="94"/>
        <v>1.0260000000000002</v>
      </c>
      <c r="R194" s="48">
        <f t="shared" si="94"/>
        <v>1.0909800000000003</v>
      </c>
      <c r="S194" s="48">
        <f t="shared" si="94"/>
        <v>1.0400400000000003</v>
      </c>
      <c r="T194" s="48">
        <v>0.82062000000000002</v>
      </c>
      <c r="U194" s="48">
        <f t="shared" si="94"/>
        <v>0.93437999999999988</v>
      </c>
      <c r="V194" s="287">
        <v>0.98496000000000006</v>
      </c>
      <c r="W194" s="48">
        <f t="shared" si="94"/>
        <v>0.66690000000000005</v>
      </c>
      <c r="X194" s="48">
        <f t="shared" si="94"/>
        <v>0.69516</v>
      </c>
      <c r="Y194" s="48">
        <f t="shared" si="94"/>
        <v>0.93005999999999989</v>
      </c>
      <c r="Z194" s="48">
        <f t="shared" si="94"/>
        <v>1.0985400000000001</v>
      </c>
      <c r="AA194" s="48">
        <f t="shared" si="94"/>
        <v>1.2873600000000001</v>
      </c>
      <c r="AB194" s="49">
        <f t="shared" si="94"/>
        <v>1.4697</v>
      </c>
      <c r="AC194" s="47">
        <f>SUM(E194:AB194)</f>
        <v>25.803360000000005</v>
      </c>
      <c r="AD194" s="50">
        <f>SUM(E195:AB195)</f>
        <v>9.7811999999999983</v>
      </c>
      <c r="AE194" s="100">
        <v>3.6</v>
      </c>
      <c r="AF194" s="257">
        <v>0.35730000000000001</v>
      </c>
      <c r="AG194" s="257">
        <v>0.34360000000000002</v>
      </c>
      <c r="AH194" s="257">
        <v>0.31759999999999999</v>
      </c>
      <c r="AI194" s="257">
        <v>0.34339999999999998</v>
      </c>
      <c r="AJ194" s="257">
        <v>0.376</v>
      </c>
      <c r="AK194" s="257">
        <v>0.32935000000000003</v>
      </c>
      <c r="AL194" s="257">
        <v>0.30585000000000001</v>
      </c>
      <c r="AM194" s="257">
        <v>0.27805000000000002</v>
      </c>
      <c r="AN194" s="257">
        <v>0.28825000000000001</v>
      </c>
      <c r="AO194" s="257">
        <v>0.29365000000000002</v>
      </c>
      <c r="AP194" s="257">
        <v>0.29400000000000004</v>
      </c>
      <c r="AQ194" s="257">
        <v>0.29480000000000001</v>
      </c>
      <c r="AR194" s="257">
        <v>0.28500000000000003</v>
      </c>
      <c r="AS194" s="257">
        <v>0.30305000000000004</v>
      </c>
      <c r="AT194" s="257">
        <v>0.28890000000000005</v>
      </c>
      <c r="AU194" s="257">
        <v>0.27360000000000001</v>
      </c>
      <c r="AV194" s="257">
        <v>0.25954999999999995</v>
      </c>
      <c r="AW194" s="257">
        <v>0.22794999999999999</v>
      </c>
      <c r="AX194" s="257">
        <v>0.18525</v>
      </c>
      <c r="AY194" s="257">
        <v>0.19309999999999999</v>
      </c>
      <c r="AZ194" s="257">
        <v>0.25834999999999997</v>
      </c>
      <c r="BA194" s="257">
        <v>0.30515000000000003</v>
      </c>
      <c r="BB194" s="257">
        <v>0.35760000000000003</v>
      </c>
      <c r="BC194" s="257">
        <v>0.40825</v>
      </c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2"/>
      <c r="CD194" s="162"/>
      <c r="CE194" s="162"/>
      <c r="CF194" s="162"/>
      <c r="CG194" s="162"/>
      <c r="CH194" s="162"/>
      <c r="CI194" s="162"/>
      <c r="CJ194" s="162"/>
      <c r="CK194" s="162"/>
      <c r="CL194" s="162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162"/>
      <c r="CW194" s="162"/>
      <c r="CX194" s="162"/>
      <c r="CY194" s="162"/>
      <c r="CZ194" s="162"/>
      <c r="DA194" s="162"/>
      <c r="DB194" s="162"/>
      <c r="DC194" s="162"/>
      <c r="DD194" s="162"/>
      <c r="DE194" s="162"/>
      <c r="DF194" s="162"/>
      <c r="DG194" s="162"/>
      <c r="DH194" s="162"/>
      <c r="DI194" s="162"/>
      <c r="DJ194" s="162"/>
      <c r="DK194" s="162"/>
      <c r="DL194" s="162"/>
      <c r="DM194" s="162"/>
      <c r="DN194" s="162"/>
      <c r="DO194" s="162"/>
      <c r="DP194" s="162"/>
      <c r="DQ194" s="162"/>
      <c r="DR194" s="162"/>
      <c r="DS194" s="162"/>
      <c r="DT194" s="162"/>
      <c r="DU194" s="162"/>
      <c r="DV194" s="162"/>
      <c r="DW194" s="162"/>
      <c r="DX194" s="162"/>
      <c r="DY194" s="162"/>
      <c r="DZ194" s="162"/>
      <c r="EA194" s="162"/>
      <c r="EB194" s="162"/>
    </row>
    <row r="195" spans="1:132" s="2" customFormat="1" ht="10.5" customHeight="1">
      <c r="A195" s="1510"/>
      <c r="B195" s="1635"/>
      <c r="C195" s="1461" t="s">
        <v>553</v>
      </c>
      <c r="D195" s="131" t="s">
        <v>117</v>
      </c>
      <c r="E195" s="48">
        <f t="shared" ref="E195:AB195" si="95">AF195*$AE194</f>
        <v>0.39276</v>
      </c>
      <c r="F195" s="48">
        <f t="shared" si="95"/>
        <v>0.39888000000000007</v>
      </c>
      <c r="G195" s="48">
        <f t="shared" si="95"/>
        <v>0.41849999999999998</v>
      </c>
      <c r="H195" s="287">
        <f t="shared" si="95"/>
        <v>0.42227999999999999</v>
      </c>
      <c r="I195" s="48">
        <f t="shared" si="95"/>
        <v>0.42371999999999999</v>
      </c>
      <c r="J195" s="48">
        <f t="shared" si="95"/>
        <v>0.40301999999999999</v>
      </c>
      <c r="K195" s="48">
        <f t="shared" si="95"/>
        <v>0.39978000000000002</v>
      </c>
      <c r="L195" s="48">
        <f t="shared" si="95"/>
        <v>0.44982000000000005</v>
      </c>
      <c r="M195" s="48">
        <f t="shared" si="95"/>
        <v>0.48024000000000006</v>
      </c>
      <c r="N195" s="287">
        <f t="shared" si="95"/>
        <v>0.4617</v>
      </c>
      <c r="O195" s="48">
        <f t="shared" si="95"/>
        <v>0.4446</v>
      </c>
      <c r="P195" s="48">
        <f t="shared" si="95"/>
        <v>0.4284</v>
      </c>
      <c r="Q195" s="48">
        <f t="shared" si="95"/>
        <v>0.41021999999999997</v>
      </c>
      <c r="R195" s="48">
        <f t="shared" si="95"/>
        <v>0.4870799999999999</v>
      </c>
      <c r="S195" s="48">
        <f t="shared" si="95"/>
        <v>0.48186000000000001</v>
      </c>
      <c r="T195" s="48">
        <v>0.38088000000000005</v>
      </c>
      <c r="U195" s="48">
        <f t="shared" si="95"/>
        <v>0.42569999999999997</v>
      </c>
      <c r="V195" s="287">
        <v>0.44892000000000004</v>
      </c>
      <c r="W195" s="48">
        <f t="shared" si="95"/>
        <v>0.30762</v>
      </c>
      <c r="X195" s="48">
        <f t="shared" si="95"/>
        <v>0.30779999999999996</v>
      </c>
      <c r="Y195" s="48">
        <f t="shared" si="95"/>
        <v>0.33785999999999999</v>
      </c>
      <c r="Z195" s="48">
        <f t="shared" si="95"/>
        <v>0.33822000000000002</v>
      </c>
      <c r="AA195" s="48">
        <f t="shared" si="95"/>
        <v>0.35388000000000003</v>
      </c>
      <c r="AB195" s="49">
        <f t="shared" si="95"/>
        <v>0.37746000000000002</v>
      </c>
      <c r="AC195" s="66"/>
      <c r="AD195" s="66"/>
      <c r="AE195" s="100"/>
      <c r="AF195" s="257">
        <v>0.1091</v>
      </c>
      <c r="AG195" s="257">
        <v>0.11080000000000001</v>
      </c>
      <c r="AH195" s="257">
        <v>0.11624999999999999</v>
      </c>
      <c r="AI195" s="257">
        <v>0.1173</v>
      </c>
      <c r="AJ195" s="257">
        <v>0.1177</v>
      </c>
      <c r="AK195" s="257">
        <v>0.11194999999999999</v>
      </c>
      <c r="AL195" s="257">
        <v>0.11105000000000001</v>
      </c>
      <c r="AM195" s="257">
        <v>0.12495000000000001</v>
      </c>
      <c r="AN195" s="257">
        <v>0.13340000000000002</v>
      </c>
      <c r="AO195" s="257">
        <v>0.12825</v>
      </c>
      <c r="AP195" s="257">
        <v>0.1235</v>
      </c>
      <c r="AQ195" s="257">
        <v>0.11899999999999999</v>
      </c>
      <c r="AR195" s="257">
        <v>0.11395</v>
      </c>
      <c r="AS195" s="257">
        <v>0.13529999999999998</v>
      </c>
      <c r="AT195" s="257">
        <v>0.13385</v>
      </c>
      <c r="AU195" s="257">
        <v>0.12470000000000001</v>
      </c>
      <c r="AV195" s="257">
        <v>0.11824999999999999</v>
      </c>
      <c r="AW195" s="257">
        <v>0.10580000000000001</v>
      </c>
      <c r="AX195" s="257">
        <v>8.5449999999999998E-2</v>
      </c>
      <c r="AY195" s="257">
        <v>8.5499999999999993E-2</v>
      </c>
      <c r="AZ195" s="257">
        <v>9.3850000000000003E-2</v>
      </c>
      <c r="BA195" s="257">
        <v>9.3950000000000006E-2</v>
      </c>
      <c r="BB195" s="257">
        <v>9.8299999999999998E-2</v>
      </c>
      <c r="BC195" s="257">
        <v>0.10485</v>
      </c>
      <c r="BD195" s="257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2"/>
      <c r="CD195" s="162"/>
      <c r="CE195" s="162"/>
      <c r="CF195" s="162"/>
      <c r="CG195" s="162"/>
      <c r="CH195" s="162"/>
      <c r="CI195" s="162"/>
      <c r="CJ195" s="162"/>
      <c r="CK195" s="162"/>
      <c r="CL195" s="162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62"/>
      <c r="CX195" s="162"/>
      <c r="CY195" s="162"/>
      <c r="CZ195" s="162"/>
      <c r="DA195" s="162"/>
      <c r="DB195" s="162"/>
      <c r="DC195" s="162"/>
      <c r="DD195" s="162"/>
      <c r="DE195" s="162"/>
      <c r="DF195" s="162"/>
      <c r="DG195" s="162"/>
      <c r="DH195" s="162"/>
      <c r="DI195" s="162"/>
      <c r="DJ195" s="162"/>
      <c r="DK195" s="162"/>
      <c r="DL195" s="162"/>
      <c r="DM195" s="162"/>
      <c r="DN195" s="162"/>
      <c r="DO195" s="162"/>
      <c r="DP195" s="162"/>
      <c r="DQ195" s="162"/>
      <c r="DR195" s="162"/>
      <c r="DS195" s="162"/>
      <c r="DT195" s="162"/>
      <c r="DU195" s="111"/>
      <c r="DV195" s="111"/>
      <c r="DW195" s="111"/>
      <c r="DX195" s="111"/>
      <c r="DY195" s="111"/>
      <c r="DZ195" s="111"/>
      <c r="EA195" s="111"/>
      <c r="EB195" s="111"/>
    </row>
    <row r="196" spans="1:132" s="2" customFormat="1" ht="10.5" customHeight="1" thickBot="1">
      <c r="A196" s="1511"/>
      <c r="B196" s="1636"/>
      <c r="C196" s="271"/>
      <c r="D196" s="236" t="s">
        <v>41</v>
      </c>
      <c r="E196" s="52">
        <f t="shared" ref="E196:AB196" si="96">E195/E194</f>
        <v>0.30534564791491742</v>
      </c>
      <c r="F196" s="52">
        <f t="shared" si="96"/>
        <v>0.32246798603026777</v>
      </c>
      <c r="G196" s="52">
        <f t="shared" si="96"/>
        <v>0.36602644836272041</v>
      </c>
      <c r="H196" s="288">
        <f t="shared" si="96"/>
        <v>0.34158415841584155</v>
      </c>
      <c r="I196" s="52">
        <f t="shared" si="96"/>
        <v>0.31303191489361698</v>
      </c>
      <c r="J196" s="52">
        <f t="shared" si="96"/>
        <v>0.33991194777592221</v>
      </c>
      <c r="K196" s="52">
        <f t="shared" si="96"/>
        <v>0.36308648030080104</v>
      </c>
      <c r="L196" s="52">
        <f t="shared" si="96"/>
        <v>0.44937960798417548</v>
      </c>
      <c r="M196" s="52">
        <f t="shared" si="96"/>
        <v>0.46279271465741545</v>
      </c>
      <c r="N196" s="288">
        <f t="shared" si="96"/>
        <v>0.43674442363357729</v>
      </c>
      <c r="O196" s="52">
        <f t="shared" si="96"/>
        <v>0.42006802721088426</v>
      </c>
      <c r="P196" s="52">
        <f t="shared" si="96"/>
        <v>0.40366350067842605</v>
      </c>
      <c r="Q196" s="52">
        <f t="shared" si="96"/>
        <v>0.39982456140350864</v>
      </c>
      <c r="R196" s="52">
        <f t="shared" si="96"/>
        <v>0.44646098003629742</v>
      </c>
      <c r="S196" s="52">
        <f t="shared" si="96"/>
        <v>0.46330910349601928</v>
      </c>
      <c r="T196" s="52">
        <v>0.46413687212107924</v>
      </c>
      <c r="U196" s="52">
        <f t="shared" si="96"/>
        <v>0.45559622423425161</v>
      </c>
      <c r="V196" s="288">
        <v>0.45577485380116961</v>
      </c>
      <c r="W196" s="52">
        <f t="shared" si="96"/>
        <v>0.46126855600539807</v>
      </c>
      <c r="X196" s="52">
        <f t="shared" si="96"/>
        <v>0.44277576385292589</v>
      </c>
      <c r="Y196" s="52">
        <f t="shared" si="96"/>
        <v>0.36326688600735441</v>
      </c>
      <c r="Z196" s="52">
        <f t="shared" si="96"/>
        <v>0.30788136981812225</v>
      </c>
      <c r="AA196" s="52">
        <f t="shared" si="96"/>
        <v>0.27488814317673377</v>
      </c>
      <c r="AB196" s="53">
        <f t="shared" si="96"/>
        <v>0.25682792406613597</v>
      </c>
      <c r="AC196" s="101"/>
      <c r="AD196" s="101"/>
      <c r="AE196" s="102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  <c r="CD196" s="162"/>
      <c r="CE196" s="162"/>
      <c r="CF196" s="162"/>
      <c r="CG196" s="162"/>
      <c r="CH196" s="162"/>
      <c r="CI196" s="162"/>
      <c r="CJ196" s="162"/>
      <c r="CK196" s="162"/>
      <c r="CL196" s="162"/>
      <c r="CM196" s="162"/>
      <c r="CN196" s="162"/>
      <c r="CO196" s="162"/>
      <c r="CP196" s="162"/>
      <c r="CQ196" s="162"/>
      <c r="CR196" s="162"/>
      <c r="CS196" s="162"/>
      <c r="CT196" s="162"/>
      <c r="CU196" s="162"/>
      <c r="CV196" s="162"/>
      <c r="CW196" s="162"/>
      <c r="CX196" s="162"/>
      <c r="CY196" s="162"/>
      <c r="CZ196" s="162"/>
      <c r="DA196" s="162"/>
      <c r="DB196" s="162"/>
      <c r="DC196" s="162"/>
      <c r="DD196" s="162"/>
      <c r="DE196" s="162"/>
      <c r="DF196" s="162"/>
      <c r="DG196" s="162"/>
      <c r="DH196" s="162"/>
      <c r="DI196" s="162"/>
      <c r="DJ196" s="162"/>
      <c r="DK196" s="162"/>
      <c r="DL196" s="162"/>
      <c r="DM196" s="162"/>
      <c r="DN196" s="162"/>
      <c r="DO196" s="162"/>
      <c r="DP196" s="162"/>
      <c r="DQ196" s="162"/>
      <c r="DR196" s="162"/>
      <c r="DS196" s="162"/>
      <c r="DT196" s="162"/>
      <c r="DU196" s="111"/>
      <c r="DV196" s="111"/>
      <c r="DW196" s="111"/>
      <c r="DX196" s="111"/>
      <c r="DY196" s="111"/>
      <c r="DZ196" s="111"/>
      <c r="EA196" s="111"/>
      <c r="EB196" s="111"/>
    </row>
    <row r="197" spans="1:132" s="2" customFormat="1" ht="10.5" customHeight="1">
      <c r="A197" s="1509" t="s">
        <v>15</v>
      </c>
      <c r="B197" s="1634" t="s">
        <v>896</v>
      </c>
      <c r="C197" s="1107"/>
      <c r="D197" s="1190"/>
      <c r="E197" s="59"/>
      <c r="F197" s="59"/>
      <c r="G197" s="59"/>
      <c r="H197" s="290"/>
      <c r="I197" s="59"/>
      <c r="J197" s="59"/>
      <c r="K197" s="59"/>
      <c r="L197" s="59"/>
      <c r="M197" s="59"/>
      <c r="N197" s="290"/>
      <c r="O197" s="59"/>
      <c r="P197" s="59"/>
      <c r="Q197" s="59"/>
      <c r="R197" s="59"/>
      <c r="S197" s="59"/>
      <c r="T197" s="59"/>
      <c r="U197" s="59"/>
      <c r="V197" s="290"/>
      <c r="W197" s="59"/>
      <c r="X197" s="59"/>
      <c r="Y197" s="59"/>
      <c r="Z197" s="59"/>
      <c r="AA197" s="59"/>
      <c r="AB197" s="60"/>
      <c r="AC197" s="66" t="s">
        <v>115</v>
      </c>
      <c r="AD197" s="66">
        <f>AD199/AC199</f>
        <v>0.3081454229791456</v>
      </c>
      <c r="AE197" s="100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2"/>
      <c r="CD197" s="162"/>
      <c r="CE197" s="162"/>
      <c r="CF197" s="162"/>
      <c r="CG197" s="162"/>
      <c r="CH197" s="162"/>
      <c r="CI197" s="162"/>
      <c r="CJ197" s="162"/>
      <c r="CK197" s="162"/>
      <c r="CL197" s="162"/>
      <c r="CM197" s="162"/>
      <c r="CN197" s="162"/>
      <c r="CO197" s="162"/>
      <c r="CP197" s="162"/>
      <c r="CQ197" s="162"/>
      <c r="CR197" s="162"/>
      <c r="CS197" s="162"/>
      <c r="CT197" s="162"/>
      <c r="CU197" s="162"/>
      <c r="CV197" s="162"/>
      <c r="CW197" s="162"/>
      <c r="CX197" s="162"/>
      <c r="CY197" s="162"/>
      <c r="CZ197" s="162"/>
      <c r="DA197" s="162"/>
      <c r="DB197" s="162"/>
      <c r="DC197" s="162"/>
      <c r="DD197" s="162"/>
      <c r="DE197" s="162"/>
      <c r="DF197" s="162"/>
      <c r="DG197" s="162"/>
      <c r="DH197" s="162"/>
      <c r="DI197" s="162"/>
      <c r="DJ197" s="162"/>
      <c r="DK197" s="162"/>
      <c r="DL197" s="162"/>
      <c r="DM197" s="162"/>
      <c r="DN197" s="162"/>
      <c r="DO197" s="162"/>
      <c r="DP197" s="162"/>
      <c r="DQ197" s="162"/>
      <c r="DR197" s="162"/>
      <c r="DS197" s="162"/>
      <c r="DT197" s="162"/>
      <c r="DU197" s="111"/>
      <c r="DV197" s="111"/>
      <c r="DW197" s="111"/>
      <c r="DX197" s="111"/>
      <c r="DY197" s="111"/>
      <c r="DZ197" s="111"/>
      <c r="EA197" s="111"/>
      <c r="EB197" s="111"/>
    </row>
    <row r="198" spans="1:132" s="2" customFormat="1" ht="10.5" customHeight="1">
      <c r="A198" s="1510"/>
      <c r="B198" s="1635"/>
      <c r="C198" s="1461" t="s">
        <v>126</v>
      </c>
      <c r="D198" s="131" t="s">
        <v>33</v>
      </c>
      <c r="E198" s="966">
        <v>25</v>
      </c>
      <c r="F198" s="966">
        <v>25</v>
      </c>
      <c r="G198" s="966">
        <v>25</v>
      </c>
      <c r="H198" s="968">
        <v>32</v>
      </c>
      <c r="I198" s="966">
        <v>32</v>
      </c>
      <c r="J198" s="966">
        <v>29</v>
      </c>
      <c r="K198" s="966">
        <v>35</v>
      </c>
      <c r="L198" s="966">
        <v>41</v>
      </c>
      <c r="M198" s="966">
        <v>46</v>
      </c>
      <c r="N198" s="968">
        <v>51</v>
      </c>
      <c r="O198" s="966">
        <v>48</v>
      </c>
      <c r="P198" s="966">
        <v>45</v>
      </c>
      <c r="Q198" s="966">
        <v>47</v>
      </c>
      <c r="R198" s="966">
        <v>41</v>
      </c>
      <c r="S198" s="966">
        <v>45</v>
      </c>
      <c r="T198" s="966">
        <v>29</v>
      </c>
      <c r="U198" s="966">
        <v>31</v>
      </c>
      <c r="V198" s="968">
        <v>38</v>
      </c>
      <c r="W198" s="966">
        <v>28</v>
      </c>
      <c r="X198" s="966">
        <v>29</v>
      </c>
      <c r="Y198" s="966">
        <v>28</v>
      </c>
      <c r="Z198" s="966">
        <v>27</v>
      </c>
      <c r="AA198" s="966">
        <v>24</v>
      </c>
      <c r="AB198" s="1014">
        <v>25</v>
      </c>
      <c r="AC198" s="150"/>
      <c r="AD198" s="150"/>
      <c r="AE198" s="100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62"/>
      <c r="BY198" s="162"/>
      <c r="BZ198" s="162"/>
      <c r="CA198" s="162"/>
      <c r="CB198" s="162"/>
      <c r="CC198" s="162"/>
      <c r="CD198" s="162"/>
      <c r="CE198" s="162"/>
      <c r="CF198" s="162"/>
      <c r="CG198" s="162"/>
      <c r="CH198" s="162"/>
      <c r="CI198" s="162"/>
      <c r="CJ198" s="162"/>
      <c r="CK198" s="162"/>
      <c r="CL198" s="162"/>
      <c r="CM198" s="162"/>
      <c r="CN198" s="162"/>
      <c r="CO198" s="162"/>
      <c r="CP198" s="162"/>
      <c r="CQ198" s="162"/>
      <c r="CR198" s="162"/>
      <c r="CS198" s="162"/>
      <c r="CT198" s="162"/>
      <c r="CU198" s="162"/>
      <c r="CV198" s="162"/>
      <c r="CW198" s="162"/>
      <c r="CX198" s="162"/>
      <c r="CY198" s="162"/>
      <c r="CZ198" s="162"/>
      <c r="DA198" s="162"/>
      <c r="DB198" s="162"/>
      <c r="DC198" s="162"/>
      <c r="DD198" s="162"/>
      <c r="DE198" s="162"/>
      <c r="DF198" s="162"/>
      <c r="DG198" s="162"/>
      <c r="DH198" s="162"/>
      <c r="DI198" s="162"/>
      <c r="DJ198" s="162"/>
      <c r="DK198" s="162"/>
      <c r="DL198" s="162"/>
      <c r="DM198" s="162"/>
      <c r="DN198" s="162"/>
      <c r="DO198" s="162"/>
      <c r="DP198" s="162"/>
      <c r="DQ198" s="162"/>
      <c r="DR198" s="162"/>
      <c r="DS198" s="162"/>
      <c r="DT198" s="162"/>
      <c r="DU198" s="111"/>
      <c r="DV198" s="111"/>
      <c r="DW198" s="111"/>
      <c r="DX198" s="111"/>
      <c r="DY198" s="111"/>
      <c r="DZ198" s="111"/>
      <c r="EA198" s="111"/>
      <c r="EB198" s="111"/>
    </row>
    <row r="199" spans="1:132" s="1" customFormat="1" ht="10.5" customHeight="1">
      <c r="A199" s="1510"/>
      <c r="B199" s="1635"/>
      <c r="C199" s="1461" t="s">
        <v>553</v>
      </c>
      <c r="D199" s="131" t="s">
        <v>116</v>
      </c>
      <c r="E199" s="48">
        <f t="shared" ref="E199:AB199" si="97">AF199*$AE199</f>
        <v>0.25722</v>
      </c>
      <c r="F199" s="48">
        <f t="shared" si="97"/>
        <v>0.25991999999999998</v>
      </c>
      <c r="G199" s="48">
        <f t="shared" si="97"/>
        <v>0.26694000000000001</v>
      </c>
      <c r="H199" s="287">
        <f t="shared" si="97"/>
        <v>0.34704000000000002</v>
      </c>
      <c r="I199" s="48">
        <f t="shared" si="97"/>
        <v>0.35190000000000005</v>
      </c>
      <c r="J199" s="48">
        <f t="shared" si="97"/>
        <v>0.34092000000000006</v>
      </c>
      <c r="K199" s="48">
        <f t="shared" si="97"/>
        <v>0.32940000000000003</v>
      </c>
      <c r="L199" s="48">
        <f t="shared" si="97"/>
        <v>0.36918000000000001</v>
      </c>
      <c r="M199" s="48">
        <f t="shared" si="97"/>
        <v>0.47340000000000004</v>
      </c>
      <c r="N199" s="287">
        <f t="shared" si="97"/>
        <v>0.52649999999999997</v>
      </c>
      <c r="O199" s="48">
        <f t="shared" si="97"/>
        <v>0.50885999999999998</v>
      </c>
      <c r="P199" s="48">
        <f t="shared" si="97"/>
        <v>0.47340000000000004</v>
      </c>
      <c r="Q199" s="48">
        <f t="shared" si="97"/>
        <v>0.49302000000000007</v>
      </c>
      <c r="R199" s="48">
        <f t="shared" si="97"/>
        <v>0.45090000000000002</v>
      </c>
      <c r="S199" s="48">
        <f t="shared" si="97"/>
        <v>0.45162000000000002</v>
      </c>
      <c r="T199" s="48">
        <v>0.31914000000000003</v>
      </c>
      <c r="U199" s="48">
        <f t="shared" si="97"/>
        <v>0.36252000000000006</v>
      </c>
      <c r="V199" s="287">
        <v>0.42786000000000002</v>
      </c>
      <c r="W199" s="48">
        <f t="shared" si="97"/>
        <v>0.29699999999999999</v>
      </c>
      <c r="X199" s="48">
        <f t="shared" si="97"/>
        <v>0.29268</v>
      </c>
      <c r="Y199" s="48">
        <f t="shared" si="97"/>
        <v>0.29556000000000004</v>
      </c>
      <c r="Z199" s="48">
        <f t="shared" si="97"/>
        <v>0.28673999999999999</v>
      </c>
      <c r="AA199" s="48">
        <f t="shared" si="97"/>
        <v>0.26513999999999999</v>
      </c>
      <c r="AB199" s="49">
        <f t="shared" si="97"/>
        <v>0.26208000000000004</v>
      </c>
      <c r="AC199" s="47">
        <f>SUM(E199:AB199)</f>
        <v>8.7089399999999983</v>
      </c>
      <c r="AD199" s="50">
        <f>SUM(E200:AB200)</f>
        <v>2.6836199999999999</v>
      </c>
      <c r="AE199" s="100">
        <v>3.6</v>
      </c>
      <c r="AF199" s="257">
        <v>7.145E-2</v>
      </c>
      <c r="AG199" s="257">
        <v>7.22E-2</v>
      </c>
      <c r="AH199" s="257">
        <v>7.4149999999999994E-2</v>
      </c>
      <c r="AI199" s="257">
        <v>9.64E-2</v>
      </c>
      <c r="AJ199" s="257">
        <v>9.7750000000000004E-2</v>
      </c>
      <c r="AK199" s="257">
        <v>9.4700000000000006E-2</v>
      </c>
      <c r="AL199" s="257">
        <v>9.1499999999999998E-2</v>
      </c>
      <c r="AM199" s="257">
        <v>0.10255</v>
      </c>
      <c r="AN199" s="257">
        <v>0.13150000000000001</v>
      </c>
      <c r="AO199" s="257">
        <v>0.14624999999999999</v>
      </c>
      <c r="AP199" s="257">
        <v>0.14135</v>
      </c>
      <c r="AQ199" s="257">
        <v>0.13150000000000001</v>
      </c>
      <c r="AR199" s="257">
        <v>0.13695000000000002</v>
      </c>
      <c r="AS199" s="257">
        <v>0.12525</v>
      </c>
      <c r="AT199" s="257">
        <v>0.12545000000000001</v>
      </c>
      <c r="AU199" s="257">
        <v>0.11885</v>
      </c>
      <c r="AV199" s="257">
        <v>0.10070000000000001</v>
      </c>
      <c r="AW199" s="257">
        <v>8.8650000000000007E-2</v>
      </c>
      <c r="AX199" s="257">
        <v>8.249999999999999E-2</v>
      </c>
      <c r="AY199" s="257">
        <v>8.1299999999999997E-2</v>
      </c>
      <c r="AZ199" s="257">
        <v>8.2100000000000006E-2</v>
      </c>
      <c r="BA199" s="257">
        <v>7.9649999999999999E-2</v>
      </c>
      <c r="BB199" s="257">
        <v>7.3649999999999993E-2</v>
      </c>
      <c r="BC199" s="257">
        <v>7.2800000000000004E-2</v>
      </c>
      <c r="BD199" s="257"/>
      <c r="BE199" s="162"/>
      <c r="BF199" s="162"/>
      <c r="BG199" s="162"/>
      <c r="BH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  <c r="CD199" s="162"/>
      <c r="CE199" s="162"/>
      <c r="CF199" s="162"/>
      <c r="CG199" s="162"/>
      <c r="CH199" s="162"/>
      <c r="CI199" s="162"/>
      <c r="CJ199" s="162"/>
      <c r="CK199" s="162"/>
      <c r="CL199" s="162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162"/>
      <c r="CW199" s="162"/>
      <c r="CX199" s="162"/>
      <c r="CY199" s="162"/>
      <c r="CZ199" s="162"/>
      <c r="DA199" s="162"/>
      <c r="DB199" s="162"/>
      <c r="DC199" s="162"/>
      <c r="DD199" s="162"/>
      <c r="DE199" s="162"/>
      <c r="DF199" s="162"/>
      <c r="DG199" s="162"/>
      <c r="DH199" s="162"/>
      <c r="DI199" s="162"/>
      <c r="DJ199" s="162"/>
      <c r="DK199" s="162"/>
      <c r="DL199" s="162"/>
      <c r="DM199" s="162"/>
      <c r="DN199" s="162"/>
      <c r="DO199" s="162"/>
      <c r="DP199" s="162"/>
      <c r="DQ199" s="162"/>
      <c r="DR199" s="162"/>
      <c r="DS199" s="162"/>
      <c r="DT199" s="162"/>
      <c r="DU199" s="162"/>
      <c r="DV199" s="162"/>
      <c r="DW199" s="162"/>
      <c r="DX199" s="162"/>
      <c r="DY199" s="162"/>
      <c r="DZ199" s="162"/>
      <c r="EA199" s="162"/>
      <c r="EB199" s="162"/>
    </row>
    <row r="200" spans="1:132" s="1" customFormat="1" ht="10.5" customHeight="1">
      <c r="A200" s="1510"/>
      <c r="B200" s="1635"/>
      <c r="C200" s="1461" t="s">
        <v>553</v>
      </c>
      <c r="D200" s="131" t="s">
        <v>117</v>
      </c>
      <c r="E200" s="48">
        <f t="shared" ref="E200:AB200" si="98">AF200*$AE199</f>
        <v>0.10116</v>
      </c>
      <c r="F200" s="48">
        <f t="shared" si="98"/>
        <v>0.10206</v>
      </c>
      <c r="G200" s="48">
        <f t="shared" si="98"/>
        <v>0.10242000000000001</v>
      </c>
      <c r="H200" s="287">
        <f t="shared" si="98"/>
        <v>0.10476000000000001</v>
      </c>
      <c r="I200" s="48">
        <f t="shared" si="98"/>
        <v>0.10458000000000001</v>
      </c>
      <c r="J200" s="48">
        <f t="shared" si="98"/>
        <v>0.10404000000000001</v>
      </c>
      <c r="K200" s="48">
        <f t="shared" si="98"/>
        <v>0.10224000000000001</v>
      </c>
      <c r="L200" s="48">
        <f t="shared" si="98"/>
        <v>0.10979999999999999</v>
      </c>
      <c r="M200" s="48">
        <f t="shared" si="98"/>
        <v>0.11736000000000002</v>
      </c>
      <c r="N200" s="287">
        <f t="shared" si="98"/>
        <v>0.12654000000000001</v>
      </c>
      <c r="O200" s="48">
        <f t="shared" si="98"/>
        <v>0.12347999999999999</v>
      </c>
      <c r="P200" s="48">
        <f t="shared" si="98"/>
        <v>0.12437999999999999</v>
      </c>
      <c r="Q200" s="48">
        <f t="shared" si="98"/>
        <v>0.12510000000000002</v>
      </c>
      <c r="R200" s="48">
        <f t="shared" si="98"/>
        <v>0.12995999999999999</v>
      </c>
      <c r="S200" s="48">
        <f t="shared" si="98"/>
        <v>0.12887999999999999</v>
      </c>
      <c r="T200" s="48">
        <v>0.11394</v>
      </c>
      <c r="U200" s="48">
        <f t="shared" si="98"/>
        <v>0.11663999999999999</v>
      </c>
      <c r="V200" s="287">
        <v>0.12384000000000001</v>
      </c>
      <c r="W200" s="48">
        <f t="shared" si="98"/>
        <v>0.10656</v>
      </c>
      <c r="X200" s="48">
        <f t="shared" si="98"/>
        <v>0.10656</v>
      </c>
      <c r="Y200" s="48">
        <f t="shared" si="98"/>
        <v>0.10601999999999999</v>
      </c>
      <c r="Z200" s="48">
        <f t="shared" si="98"/>
        <v>0.10367999999999999</v>
      </c>
      <c r="AA200" s="48">
        <f t="shared" si="98"/>
        <v>9.9900000000000003E-2</v>
      </c>
      <c r="AB200" s="49">
        <f t="shared" si="98"/>
        <v>9.9720000000000003E-2</v>
      </c>
      <c r="AC200" s="66"/>
      <c r="AD200" s="66"/>
      <c r="AE200" s="100"/>
      <c r="AF200" s="257">
        <v>2.81E-2</v>
      </c>
      <c r="AG200" s="257">
        <v>2.835E-2</v>
      </c>
      <c r="AH200" s="257">
        <v>2.8450000000000003E-2</v>
      </c>
      <c r="AI200" s="257">
        <v>2.9100000000000001E-2</v>
      </c>
      <c r="AJ200" s="257">
        <v>2.9049999999999999E-2</v>
      </c>
      <c r="AK200" s="257">
        <v>2.8900000000000002E-2</v>
      </c>
      <c r="AL200" s="257">
        <v>2.8400000000000002E-2</v>
      </c>
      <c r="AM200" s="257">
        <v>3.0499999999999999E-2</v>
      </c>
      <c r="AN200" s="257">
        <v>3.2600000000000004E-2</v>
      </c>
      <c r="AO200" s="257">
        <v>3.5150000000000001E-2</v>
      </c>
      <c r="AP200" s="257">
        <v>3.4299999999999997E-2</v>
      </c>
      <c r="AQ200" s="257">
        <v>3.4549999999999997E-2</v>
      </c>
      <c r="AR200" s="257">
        <v>3.4750000000000003E-2</v>
      </c>
      <c r="AS200" s="257">
        <v>3.61E-2</v>
      </c>
      <c r="AT200" s="257">
        <v>3.5799999999999998E-2</v>
      </c>
      <c r="AU200" s="257">
        <v>3.44E-2</v>
      </c>
      <c r="AV200" s="257">
        <v>3.2399999999999998E-2</v>
      </c>
      <c r="AW200" s="257">
        <v>3.1649999999999998E-2</v>
      </c>
      <c r="AX200" s="257">
        <v>2.9600000000000001E-2</v>
      </c>
      <c r="AY200" s="257">
        <v>2.9600000000000001E-2</v>
      </c>
      <c r="AZ200" s="257">
        <v>2.9449999999999997E-2</v>
      </c>
      <c r="BA200" s="257">
        <v>2.8799999999999999E-2</v>
      </c>
      <c r="BB200" s="257">
        <v>2.775E-2</v>
      </c>
      <c r="BC200" s="257">
        <v>2.7699999999999999E-2</v>
      </c>
      <c r="BD200" s="257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2"/>
      <c r="BW200" s="162"/>
      <c r="BX200" s="162"/>
      <c r="BY200" s="162"/>
      <c r="BZ200" s="162"/>
      <c r="CA200" s="162"/>
      <c r="CB200" s="162"/>
      <c r="CC200" s="162"/>
      <c r="CD200" s="162"/>
      <c r="CE200" s="162"/>
      <c r="CF200" s="162"/>
      <c r="CG200" s="162"/>
      <c r="CH200" s="162"/>
      <c r="CI200" s="162"/>
      <c r="CJ200" s="162"/>
      <c r="CK200" s="162"/>
      <c r="CL200" s="162"/>
      <c r="CM200" s="162"/>
      <c r="CN200" s="162"/>
      <c r="CO200" s="162"/>
      <c r="CP200" s="162"/>
      <c r="CQ200" s="162"/>
      <c r="CR200" s="162"/>
      <c r="CS200" s="162"/>
      <c r="CT200" s="162"/>
      <c r="CU200" s="162"/>
      <c r="CV200" s="162"/>
      <c r="CW200" s="162"/>
      <c r="CX200" s="162"/>
      <c r="CY200" s="162"/>
      <c r="CZ200" s="162"/>
      <c r="DA200" s="162"/>
      <c r="DB200" s="162"/>
      <c r="DC200" s="162"/>
      <c r="DD200" s="162"/>
      <c r="DE200" s="162"/>
      <c r="DF200" s="162"/>
      <c r="DG200" s="162"/>
      <c r="DH200" s="162"/>
      <c r="DI200" s="162"/>
      <c r="DJ200" s="162"/>
      <c r="DK200" s="162"/>
      <c r="DL200" s="162"/>
      <c r="DM200" s="162"/>
      <c r="DN200" s="162"/>
      <c r="DO200" s="162"/>
      <c r="DP200" s="162"/>
      <c r="DQ200" s="162"/>
      <c r="DR200" s="162"/>
      <c r="DS200" s="162"/>
      <c r="DT200" s="162"/>
      <c r="DU200" s="162"/>
      <c r="DV200" s="162"/>
      <c r="DW200" s="162"/>
      <c r="DX200" s="162"/>
      <c r="DY200" s="162"/>
      <c r="DZ200" s="162"/>
      <c r="EA200" s="162"/>
      <c r="EB200" s="162"/>
    </row>
    <row r="201" spans="1:132" s="2" customFormat="1" ht="10.5" customHeight="1" thickBot="1">
      <c r="A201" s="1511"/>
      <c r="B201" s="1636"/>
      <c r="C201" s="271"/>
      <c r="D201" s="236" t="s">
        <v>41</v>
      </c>
      <c r="E201" s="52">
        <f t="shared" ref="E201:AB201" si="99">E200/E199</f>
        <v>0.39328201539538138</v>
      </c>
      <c r="F201" s="52">
        <f t="shared" si="99"/>
        <v>0.39265927977839338</v>
      </c>
      <c r="G201" s="52">
        <f t="shared" si="99"/>
        <v>0.38368172623061364</v>
      </c>
      <c r="H201" s="288">
        <f t="shared" si="99"/>
        <v>0.30186721991701243</v>
      </c>
      <c r="I201" s="52">
        <f t="shared" si="99"/>
        <v>0.29718670076726339</v>
      </c>
      <c r="J201" s="52">
        <f t="shared" si="99"/>
        <v>0.30517423442449837</v>
      </c>
      <c r="K201" s="52">
        <f t="shared" si="99"/>
        <v>0.31038251366120218</v>
      </c>
      <c r="L201" s="52">
        <f t="shared" si="99"/>
        <v>0.29741589468551921</v>
      </c>
      <c r="M201" s="52">
        <f t="shared" si="99"/>
        <v>0.24790874524714832</v>
      </c>
      <c r="N201" s="288">
        <f t="shared" si="99"/>
        <v>0.24034188034188039</v>
      </c>
      <c r="O201" s="52">
        <f t="shared" si="99"/>
        <v>0.24266006367173681</v>
      </c>
      <c r="P201" s="52">
        <f t="shared" si="99"/>
        <v>0.26273764258555127</v>
      </c>
      <c r="Q201" s="52">
        <f t="shared" si="99"/>
        <v>0.25374224169404891</v>
      </c>
      <c r="R201" s="52">
        <f t="shared" si="99"/>
        <v>0.28822355289421153</v>
      </c>
      <c r="S201" s="52">
        <f t="shared" si="99"/>
        <v>0.2853726584296532</v>
      </c>
      <c r="T201" s="52">
        <v>0.35702199661590522</v>
      </c>
      <c r="U201" s="52">
        <f t="shared" si="99"/>
        <v>0.32174776564051633</v>
      </c>
      <c r="V201" s="288">
        <v>0.28944047118216237</v>
      </c>
      <c r="W201" s="52">
        <f t="shared" si="99"/>
        <v>0.35878787878787882</v>
      </c>
      <c r="X201" s="52">
        <f t="shared" si="99"/>
        <v>0.36408364083640837</v>
      </c>
      <c r="Y201" s="52">
        <f t="shared" si="99"/>
        <v>0.35870889159561503</v>
      </c>
      <c r="Z201" s="52">
        <f t="shared" si="99"/>
        <v>0.3615819209039548</v>
      </c>
      <c r="AA201" s="52">
        <f t="shared" si="99"/>
        <v>0.3767820773930754</v>
      </c>
      <c r="AB201" s="53">
        <f t="shared" si="99"/>
        <v>0.38049450549450547</v>
      </c>
      <c r="AC201" s="101"/>
      <c r="AD201" s="101"/>
      <c r="AE201" s="102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62"/>
      <c r="BP201" s="162"/>
      <c r="BQ201" s="162"/>
      <c r="BR201" s="162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2"/>
      <c r="CD201" s="162"/>
      <c r="CE201" s="162"/>
      <c r="CF201" s="162"/>
      <c r="CG201" s="162"/>
      <c r="CH201" s="162"/>
      <c r="CI201" s="162"/>
      <c r="CJ201" s="162"/>
      <c r="CK201" s="162"/>
      <c r="CL201" s="162"/>
      <c r="CM201" s="162"/>
      <c r="CN201" s="162"/>
      <c r="CO201" s="162"/>
      <c r="CP201" s="162"/>
      <c r="CQ201" s="162"/>
      <c r="CR201" s="162"/>
      <c r="CS201" s="162"/>
      <c r="CT201" s="162"/>
      <c r="CU201" s="162"/>
      <c r="CV201" s="162"/>
      <c r="CW201" s="162"/>
      <c r="CX201" s="162"/>
      <c r="CY201" s="162"/>
      <c r="CZ201" s="162"/>
      <c r="DA201" s="162"/>
      <c r="DB201" s="162"/>
      <c r="DC201" s="162"/>
      <c r="DD201" s="162"/>
      <c r="DE201" s="162"/>
      <c r="DF201" s="162"/>
      <c r="DG201" s="162"/>
      <c r="DH201" s="162"/>
      <c r="DI201" s="162"/>
      <c r="DJ201" s="162"/>
      <c r="DK201" s="162"/>
      <c r="DL201" s="162"/>
      <c r="DM201" s="162"/>
      <c r="DN201" s="162"/>
      <c r="DO201" s="162"/>
      <c r="DP201" s="162"/>
      <c r="DQ201" s="162"/>
      <c r="DR201" s="162"/>
      <c r="DS201" s="162"/>
      <c r="DT201" s="162"/>
      <c r="DU201" s="111"/>
      <c r="DV201" s="111"/>
      <c r="DW201" s="111"/>
      <c r="DX201" s="111"/>
      <c r="DY201" s="111"/>
      <c r="DZ201" s="111"/>
      <c r="EA201" s="111"/>
      <c r="EB201" s="111"/>
    </row>
    <row r="202" spans="1:132" s="2" customFormat="1" ht="10.5" customHeight="1">
      <c r="A202" s="1539" t="s">
        <v>9</v>
      </c>
      <c r="B202" s="1652" t="s">
        <v>156</v>
      </c>
      <c r="C202" s="1107"/>
      <c r="D202" s="1190"/>
      <c r="E202" s="59"/>
      <c r="F202" s="59"/>
      <c r="G202" s="59"/>
      <c r="H202" s="290"/>
      <c r="I202" s="59"/>
      <c r="J202" s="59"/>
      <c r="K202" s="59"/>
      <c r="L202" s="59"/>
      <c r="M202" s="59"/>
      <c r="N202" s="290"/>
      <c r="O202" s="59"/>
      <c r="P202" s="59"/>
      <c r="Q202" s="59"/>
      <c r="R202" s="59"/>
      <c r="S202" s="59"/>
      <c r="T202" s="59"/>
      <c r="U202" s="59"/>
      <c r="V202" s="290"/>
      <c r="W202" s="59"/>
      <c r="X202" s="59"/>
      <c r="Y202" s="59"/>
      <c r="Z202" s="59"/>
      <c r="AA202" s="59"/>
      <c r="AB202" s="60"/>
      <c r="AC202" s="66" t="s">
        <v>115</v>
      </c>
      <c r="AD202" s="66">
        <f>AD204/AC204</f>
        <v>0.26175084824802614</v>
      </c>
      <c r="AE202" s="103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62"/>
      <c r="BZ202" s="162"/>
      <c r="CA202" s="162"/>
      <c r="CB202" s="162"/>
      <c r="CC202" s="162"/>
      <c r="CD202" s="162"/>
      <c r="CE202" s="162"/>
      <c r="CF202" s="162"/>
      <c r="CG202" s="162"/>
      <c r="CH202" s="162"/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62"/>
      <c r="CW202" s="162"/>
      <c r="CX202" s="162"/>
      <c r="CY202" s="162"/>
      <c r="CZ202" s="162"/>
      <c r="DA202" s="162"/>
      <c r="DB202" s="162"/>
      <c r="DC202" s="162"/>
      <c r="DD202" s="162"/>
      <c r="DE202" s="162"/>
      <c r="DF202" s="162"/>
      <c r="DG202" s="162"/>
      <c r="DH202" s="162"/>
      <c r="DI202" s="162"/>
      <c r="DJ202" s="162"/>
      <c r="DK202" s="162"/>
      <c r="DL202" s="162"/>
      <c r="DM202" s="162"/>
      <c r="DN202" s="162"/>
      <c r="DO202" s="162"/>
      <c r="DP202" s="162"/>
      <c r="DQ202" s="162"/>
      <c r="DR202" s="162"/>
      <c r="DS202" s="162"/>
      <c r="DT202" s="162"/>
      <c r="DU202" s="111"/>
      <c r="DV202" s="111"/>
      <c r="DW202" s="111"/>
      <c r="DX202" s="111"/>
      <c r="DY202" s="111"/>
      <c r="DZ202" s="111"/>
      <c r="EA202" s="111"/>
      <c r="EB202" s="111"/>
    </row>
    <row r="203" spans="1:132" s="2" customFormat="1" ht="10.5" customHeight="1">
      <c r="A203" s="1540"/>
      <c r="B203" s="1646"/>
      <c r="C203" s="1461" t="s">
        <v>126</v>
      </c>
      <c r="D203" s="131" t="s">
        <v>33</v>
      </c>
      <c r="E203" s="966">
        <v>51</v>
      </c>
      <c r="F203" s="966">
        <v>50</v>
      </c>
      <c r="G203" s="966">
        <v>47</v>
      </c>
      <c r="H203" s="968">
        <v>45</v>
      </c>
      <c r="I203" s="966">
        <v>49</v>
      </c>
      <c r="J203" s="966">
        <v>59</v>
      </c>
      <c r="K203" s="966">
        <v>68</v>
      </c>
      <c r="L203" s="966">
        <v>86</v>
      </c>
      <c r="M203" s="966">
        <v>104</v>
      </c>
      <c r="N203" s="968">
        <v>107</v>
      </c>
      <c r="O203" s="966">
        <v>115</v>
      </c>
      <c r="P203" s="966">
        <v>117</v>
      </c>
      <c r="Q203" s="966">
        <v>124</v>
      </c>
      <c r="R203" s="966">
        <v>123</v>
      </c>
      <c r="S203" s="966">
        <v>129</v>
      </c>
      <c r="T203" s="966">
        <v>117</v>
      </c>
      <c r="U203" s="966">
        <v>128</v>
      </c>
      <c r="V203" s="968">
        <v>125</v>
      </c>
      <c r="W203" s="966">
        <v>109</v>
      </c>
      <c r="X203" s="966">
        <v>87</v>
      </c>
      <c r="Y203" s="966">
        <v>79</v>
      </c>
      <c r="Z203" s="966">
        <v>70</v>
      </c>
      <c r="AA203" s="966">
        <v>60</v>
      </c>
      <c r="AB203" s="1014">
        <v>54</v>
      </c>
      <c r="AC203" s="150"/>
      <c r="AD203" s="150"/>
      <c r="AE203" s="100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162"/>
      <c r="CW203" s="162"/>
      <c r="CX203" s="162"/>
      <c r="CY203" s="162"/>
      <c r="CZ203" s="162"/>
      <c r="DA203" s="162"/>
      <c r="DB203" s="162"/>
      <c r="DC203" s="162"/>
      <c r="DD203" s="162"/>
      <c r="DE203" s="162"/>
      <c r="DF203" s="162"/>
      <c r="DG203" s="162"/>
      <c r="DH203" s="162"/>
      <c r="DI203" s="162"/>
      <c r="DJ203" s="162"/>
      <c r="DK203" s="162"/>
      <c r="DL203" s="162"/>
      <c r="DM203" s="162"/>
      <c r="DN203" s="162"/>
      <c r="DO203" s="162"/>
      <c r="DP203" s="162"/>
      <c r="DQ203" s="162"/>
      <c r="DR203" s="162"/>
      <c r="DS203" s="162"/>
      <c r="DT203" s="162"/>
      <c r="DU203" s="111"/>
      <c r="DV203" s="111"/>
      <c r="DW203" s="111"/>
      <c r="DX203" s="111"/>
      <c r="DY203" s="111"/>
      <c r="DZ203" s="111"/>
      <c r="EA203" s="111"/>
      <c r="EB203" s="111"/>
    </row>
    <row r="204" spans="1:132" s="2" customFormat="1" ht="10.5" customHeight="1">
      <c r="A204" s="1540"/>
      <c r="B204" s="1646"/>
      <c r="C204" s="1461" t="s">
        <v>553</v>
      </c>
      <c r="D204" s="131" t="s">
        <v>116</v>
      </c>
      <c r="E204" s="48">
        <f t="shared" ref="E204:AB204" si="100">AF204*$AE204</f>
        <v>0.54954000000000003</v>
      </c>
      <c r="F204" s="48">
        <f t="shared" si="100"/>
        <v>0.52685999999999999</v>
      </c>
      <c r="G204" s="48">
        <f t="shared" si="100"/>
        <v>0.50724000000000002</v>
      </c>
      <c r="H204" s="287">
        <f t="shared" si="100"/>
        <v>0.48528000000000004</v>
      </c>
      <c r="I204" s="48">
        <f t="shared" si="100"/>
        <v>0.51227999999999996</v>
      </c>
      <c r="J204" s="48">
        <f t="shared" si="100"/>
        <v>0.55152000000000001</v>
      </c>
      <c r="K204" s="48">
        <f t="shared" si="100"/>
        <v>0.66474</v>
      </c>
      <c r="L204" s="48">
        <f t="shared" si="100"/>
        <v>0.78066000000000002</v>
      </c>
      <c r="M204" s="48">
        <f t="shared" si="100"/>
        <v>0.96408000000000016</v>
      </c>
      <c r="N204" s="287">
        <f t="shared" si="100"/>
        <v>1.1033999999999999</v>
      </c>
      <c r="O204" s="48">
        <f t="shared" si="100"/>
        <v>1.2317399999999998</v>
      </c>
      <c r="P204" s="48">
        <f t="shared" si="100"/>
        <v>1.2619800000000001</v>
      </c>
      <c r="Q204" s="48">
        <f t="shared" si="100"/>
        <v>1.3168800000000001</v>
      </c>
      <c r="R204" s="48">
        <f t="shared" si="100"/>
        <v>1.3327199999999999</v>
      </c>
      <c r="S204" s="48">
        <f t="shared" si="100"/>
        <v>1.3325400000000001</v>
      </c>
      <c r="T204" s="48">
        <v>1.3183199999999999</v>
      </c>
      <c r="U204" s="48">
        <f t="shared" si="100"/>
        <v>1.3471199999999999</v>
      </c>
      <c r="V204" s="287">
        <v>1.35036</v>
      </c>
      <c r="W204" s="48">
        <f t="shared" si="100"/>
        <v>1.2213000000000001</v>
      </c>
      <c r="X204" s="48">
        <f t="shared" si="100"/>
        <v>1.00116</v>
      </c>
      <c r="Y204" s="48">
        <f t="shared" si="100"/>
        <v>0.89280000000000004</v>
      </c>
      <c r="Z204" s="48">
        <f t="shared" si="100"/>
        <v>0.80747999999999998</v>
      </c>
      <c r="AA204" s="48">
        <f t="shared" si="100"/>
        <v>0.71549999999999991</v>
      </c>
      <c r="AB204" s="49">
        <f t="shared" si="100"/>
        <v>0.61182000000000003</v>
      </c>
      <c r="AC204" s="47">
        <f>SUM(E204:AB204)</f>
        <v>22.387319999999995</v>
      </c>
      <c r="AD204" s="50">
        <f>SUM(E205:AB205)</f>
        <v>5.8598999999999997</v>
      </c>
      <c r="AE204" s="100">
        <v>3.6</v>
      </c>
      <c r="AF204" s="257">
        <v>0.15265000000000001</v>
      </c>
      <c r="AG204" s="257">
        <v>0.14634999999999998</v>
      </c>
      <c r="AH204" s="257">
        <v>0.1409</v>
      </c>
      <c r="AI204" s="257">
        <v>0.1348</v>
      </c>
      <c r="AJ204" s="257">
        <v>0.14229999999999998</v>
      </c>
      <c r="AK204" s="257">
        <v>0.1532</v>
      </c>
      <c r="AL204" s="257">
        <v>0.18465000000000001</v>
      </c>
      <c r="AM204" s="257">
        <v>0.21684999999999999</v>
      </c>
      <c r="AN204" s="257">
        <v>0.26780000000000004</v>
      </c>
      <c r="AO204" s="257">
        <v>0.30649999999999999</v>
      </c>
      <c r="AP204" s="257">
        <v>0.34214999999999995</v>
      </c>
      <c r="AQ204" s="257">
        <v>0.35055000000000003</v>
      </c>
      <c r="AR204" s="257">
        <v>0.36580000000000001</v>
      </c>
      <c r="AS204" s="257">
        <v>0.37019999999999997</v>
      </c>
      <c r="AT204" s="257">
        <v>0.37014999999999998</v>
      </c>
      <c r="AU204" s="257">
        <v>0.37509999999999999</v>
      </c>
      <c r="AV204" s="257">
        <v>0.37419999999999998</v>
      </c>
      <c r="AW204" s="257">
        <v>0.36619999999999997</v>
      </c>
      <c r="AX204" s="257">
        <v>0.33925</v>
      </c>
      <c r="AY204" s="257">
        <v>0.27810000000000001</v>
      </c>
      <c r="AZ204" s="257">
        <v>0.248</v>
      </c>
      <c r="BA204" s="257">
        <v>0.2243</v>
      </c>
      <c r="BB204" s="257">
        <v>0.19874999999999998</v>
      </c>
      <c r="BC204" s="257">
        <v>0.16994999999999999</v>
      </c>
      <c r="BD204" s="257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  <c r="CD204" s="162"/>
      <c r="CE204" s="162"/>
      <c r="CF204" s="162"/>
      <c r="CG204" s="162"/>
      <c r="CH204" s="162"/>
      <c r="CI204" s="162"/>
      <c r="CJ204" s="162"/>
      <c r="CK204" s="162"/>
      <c r="CL204" s="162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162"/>
      <c r="CW204" s="162"/>
      <c r="CX204" s="162"/>
      <c r="CY204" s="162"/>
      <c r="CZ204" s="162"/>
      <c r="DA204" s="162"/>
      <c r="DB204" s="162"/>
      <c r="DC204" s="162"/>
      <c r="DD204" s="162"/>
      <c r="DE204" s="162"/>
      <c r="DF204" s="162"/>
      <c r="DG204" s="162"/>
      <c r="DH204" s="162"/>
      <c r="DI204" s="162"/>
      <c r="DJ204" s="162"/>
      <c r="DK204" s="162"/>
      <c r="DL204" s="162"/>
      <c r="DM204" s="162"/>
      <c r="DN204" s="162"/>
      <c r="DO204" s="162"/>
      <c r="DP204" s="162"/>
      <c r="DQ204" s="162"/>
      <c r="DR204" s="162"/>
      <c r="DS204" s="162"/>
      <c r="DT204" s="162"/>
      <c r="DU204" s="111"/>
      <c r="DV204" s="111"/>
      <c r="DW204" s="111"/>
      <c r="DX204" s="111"/>
      <c r="DY204" s="111"/>
      <c r="DZ204" s="111"/>
      <c r="EA204" s="111"/>
      <c r="EB204" s="111"/>
    </row>
    <row r="205" spans="1:132" s="2" customFormat="1" ht="10.5" customHeight="1">
      <c r="A205" s="1540"/>
      <c r="B205" s="1646"/>
      <c r="C205" s="1461" t="s">
        <v>553</v>
      </c>
      <c r="D205" s="131" t="s">
        <v>117</v>
      </c>
      <c r="E205" s="48">
        <f t="shared" ref="E205:AB205" si="101">AF205*$AE204</f>
        <v>0.1656</v>
      </c>
      <c r="F205" s="48">
        <f t="shared" si="101"/>
        <v>0.16937999999999998</v>
      </c>
      <c r="G205" s="48">
        <f t="shared" si="101"/>
        <v>0.16848000000000002</v>
      </c>
      <c r="H205" s="287">
        <f t="shared" si="101"/>
        <v>0.16092000000000001</v>
      </c>
      <c r="I205" s="48">
        <f t="shared" si="101"/>
        <v>0.16073999999999999</v>
      </c>
      <c r="J205" s="48">
        <f t="shared" si="101"/>
        <v>0.18035999999999999</v>
      </c>
      <c r="K205" s="48">
        <f t="shared" si="101"/>
        <v>0.21798000000000003</v>
      </c>
      <c r="L205" s="48">
        <f t="shared" si="101"/>
        <v>0.23633999999999999</v>
      </c>
      <c r="M205" s="48">
        <f t="shared" si="101"/>
        <v>0.27251999999999998</v>
      </c>
      <c r="N205" s="287">
        <f t="shared" si="101"/>
        <v>0.27018000000000003</v>
      </c>
      <c r="O205" s="48">
        <f t="shared" si="101"/>
        <v>0.28439999999999999</v>
      </c>
      <c r="P205" s="48">
        <f t="shared" si="101"/>
        <v>0.30077999999999999</v>
      </c>
      <c r="Q205" s="48">
        <f t="shared" si="101"/>
        <v>0.30636000000000002</v>
      </c>
      <c r="R205" s="48">
        <f t="shared" si="101"/>
        <v>0.30096000000000006</v>
      </c>
      <c r="S205" s="48">
        <f t="shared" si="101"/>
        <v>0.32490000000000002</v>
      </c>
      <c r="T205" s="48">
        <v>0.33138000000000001</v>
      </c>
      <c r="U205" s="48">
        <f t="shared" si="101"/>
        <v>0.34146000000000004</v>
      </c>
      <c r="V205" s="287">
        <v>0.33732000000000001</v>
      </c>
      <c r="W205" s="48">
        <f t="shared" si="101"/>
        <v>0.29231999999999997</v>
      </c>
      <c r="X205" s="48">
        <f t="shared" si="101"/>
        <v>0.25110000000000005</v>
      </c>
      <c r="Y205" s="48">
        <f t="shared" si="101"/>
        <v>0.2223</v>
      </c>
      <c r="Z205" s="48">
        <f t="shared" si="101"/>
        <v>0.20429999999999998</v>
      </c>
      <c r="AA205" s="48">
        <f t="shared" si="101"/>
        <v>0.18648000000000001</v>
      </c>
      <c r="AB205" s="49">
        <f t="shared" si="101"/>
        <v>0.17333999999999999</v>
      </c>
      <c r="AC205" s="66"/>
      <c r="AD205" s="66"/>
      <c r="AE205" s="100"/>
      <c r="AF205" s="257">
        <v>4.5999999999999999E-2</v>
      </c>
      <c r="AG205" s="257">
        <v>4.7049999999999995E-2</v>
      </c>
      <c r="AH205" s="257">
        <v>4.6800000000000001E-2</v>
      </c>
      <c r="AI205" s="257">
        <v>4.4700000000000004E-2</v>
      </c>
      <c r="AJ205" s="257">
        <v>4.4649999999999995E-2</v>
      </c>
      <c r="AK205" s="257">
        <v>5.0099999999999999E-2</v>
      </c>
      <c r="AL205" s="257">
        <v>6.0550000000000007E-2</v>
      </c>
      <c r="AM205" s="257">
        <v>6.565E-2</v>
      </c>
      <c r="AN205" s="257">
        <v>7.569999999999999E-2</v>
      </c>
      <c r="AO205" s="257">
        <v>7.5050000000000006E-2</v>
      </c>
      <c r="AP205" s="257">
        <v>7.9000000000000001E-2</v>
      </c>
      <c r="AQ205" s="257">
        <v>8.3549999999999999E-2</v>
      </c>
      <c r="AR205" s="257">
        <v>8.5100000000000009E-2</v>
      </c>
      <c r="AS205" s="257">
        <v>8.3600000000000008E-2</v>
      </c>
      <c r="AT205" s="257">
        <v>9.0249999999999997E-2</v>
      </c>
      <c r="AU205" s="257">
        <v>9.3700000000000006E-2</v>
      </c>
      <c r="AV205" s="257">
        <v>9.4850000000000004E-2</v>
      </c>
      <c r="AW205" s="257">
        <v>9.2049999999999993E-2</v>
      </c>
      <c r="AX205" s="257">
        <v>8.1199999999999994E-2</v>
      </c>
      <c r="AY205" s="257">
        <v>6.9750000000000006E-2</v>
      </c>
      <c r="AZ205" s="257">
        <v>6.1749999999999999E-2</v>
      </c>
      <c r="BA205" s="257">
        <v>5.6749999999999995E-2</v>
      </c>
      <c r="BB205" s="257">
        <v>5.1799999999999999E-2</v>
      </c>
      <c r="BC205" s="257">
        <v>4.8149999999999998E-2</v>
      </c>
      <c r="BD205" s="257"/>
      <c r="BE205" s="162"/>
      <c r="BF205" s="162"/>
      <c r="BG205" s="162"/>
      <c r="BH205" s="162"/>
      <c r="BI205" s="162"/>
      <c r="BJ205" s="162"/>
      <c r="BK205" s="162"/>
      <c r="BL205" s="162"/>
      <c r="BM205" s="162"/>
      <c r="BN205" s="162"/>
      <c r="BO205" s="162"/>
      <c r="BP205" s="162"/>
      <c r="BQ205" s="162"/>
      <c r="BR205" s="162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2"/>
      <c r="CD205" s="162"/>
      <c r="CE205" s="162"/>
      <c r="CF205" s="162"/>
      <c r="CG205" s="162"/>
      <c r="CH205" s="162"/>
      <c r="CI205" s="162"/>
      <c r="CJ205" s="162"/>
      <c r="CK205" s="162"/>
      <c r="CL205" s="162"/>
      <c r="CM205" s="162"/>
      <c r="CN205" s="162"/>
      <c r="CO205" s="162"/>
      <c r="CP205" s="162"/>
      <c r="CQ205" s="162"/>
      <c r="CR205" s="162"/>
      <c r="CS205" s="162"/>
      <c r="CT205" s="162"/>
      <c r="CU205" s="162"/>
      <c r="CV205" s="162"/>
      <c r="CW205" s="162"/>
      <c r="CX205" s="162"/>
      <c r="CY205" s="162"/>
      <c r="CZ205" s="162"/>
      <c r="DA205" s="162"/>
      <c r="DB205" s="162"/>
      <c r="DC205" s="162"/>
      <c r="DD205" s="162"/>
      <c r="DE205" s="162"/>
      <c r="DF205" s="162"/>
      <c r="DG205" s="162"/>
      <c r="DH205" s="162"/>
      <c r="DI205" s="162"/>
      <c r="DJ205" s="162"/>
      <c r="DK205" s="162"/>
      <c r="DL205" s="162"/>
      <c r="DM205" s="162"/>
      <c r="DN205" s="162"/>
      <c r="DO205" s="162"/>
      <c r="DP205" s="162"/>
      <c r="DQ205" s="162"/>
      <c r="DR205" s="162"/>
      <c r="DS205" s="162"/>
      <c r="DT205" s="162"/>
      <c r="DU205" s="111"/>
      <c r="DV205" s="111"/>
      <c r="DW205" s="111"/>
      <c r="DX205" s="111"/>
      <c r="DY205" s="111"/>
      <c r="DZ205" s="111"/>
      <c r="EA205" s="111"/>
      <c r="EB205" s="111"/>
    </row>
    <row r="206" spans="1:132" s="2" customFormat="1" ht="10.5" customHeight="1" thickBot="1">
      <c r="A206" s="1541"/>
      <c r="B206" s="1653"/>
      <c r="C206" s="271"/>
      <c r="D206" s="236" t="s">
        <v>41</v>
      </c>
      <c r="E206" s="52">
        <f t="shared" ref="E206:AB206" si="102">E205/E204</f>
        <v>0.30134294136914508</v>
      </c>
      <c r="F206" s="52">
        <f t="shared" si="102"/>
        <v>0.32148957977451309</v>
      </c>
      <c r="G206" s="52">
        <f t="shared" si="102"/>
        <v>0.33215046132008519</v>
      </c>
      <c r="H206" s="288">
        <f t="shared" si="102"/>
        <v>0.33160237388724034</v>
      </c>
      <c r="I206" s="52">
        <f t="shared" si="102"/>
        <v>0.31377371749824318</v>
      </c>
      <c r="J206" s="52">
        <f t="shared" si="102"/>
        <v>0.32702349869451697</v>
      </c>
      <c r="K206" s="52">
        <f t="shared" si="102"/>
        <v>0.32791768210127276</v>
      </c>
      <c r="L206" s="52">
        <f t="shared" si="102"/>
        <v>0.30274383214203365</v>
      </c>
      <c r="M206" s="52">
        <f t="shared" si="102"/>
        <v>0.28267363704256904</v>
      </c>
      <c r="N206" s="288">
        <f t="shared" si="102"/>
        <v>0.24486133768352369</v>
      </c>
      <c r="O206" s="52">
        <f t="shared" si="102"/>
        <v>0.23089288323834578</v>
      </c>
      <c r="P206" s="52">
        <f t="shared" si="102"/>
        <v>0.23833975181857078</v>
      </c>
      <c r="Q206" s="52">
        <f t="shared" si="102"/>
        <v>0.23264078731547294</v>
      </c>
      <c r="R206" s="52">
        <f t="shared" si="102"/>
        <v>0.22582387898433284</v>
      </c>
      <c r="S206" s="52">
        <f t="shared" si="102"/>
        <v>0.24382007294340133</v>
      </c>
      <c r="T206" s="52">
        <v>0.25136537411250687</v>
      </c>
      <c r="U206" s="52">
        <f t="shared" si="102"/>
        <v>0.25347407803313743</v>
      </c>
      <c r="V206" s="288">
        <v>0.2498000533191149</v>
      </c>
      <c r="W206" s="52">
        <f t="shared" si="102"/>
        <v>0.23935151068533525</v>
      </c>
      <c r="X206" s="52">
        <f t="shared" si="102"/>
        <v>0.25080906148867316</v>
      </c>
      <c r="Y206" s="52">
        <f t="shared" si="102"/>
        <v>0.24899193548387094</v>
      </c>
      <c r="Z206" s="52">
        <f t="shared" si="102"/>
        <v>0.25300936246098971</v>
      </c>
      <c r="AA206" s="52">
        <f t="shared" si="102"/>
        <v>0.26062893081761013</v>
      </c>
      <c r="AB206" s="53">
        <f t="shared" si="102"/>
        <v>0.28331862312444833</v>
      </c>
      <c r="AC206" s="101"/>
      <c r="AD206" s="101"/>
      <c r="AE206" s="102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2"/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62"/>
      <c r="CW206" s="162"/>
      <c r="CX206" s="162"/>
      <c r="CY206" s="162"/>
      <c r="CZ206" s="162"/>
      <c r="DA206" s="162"/>
      <c r="DB206" s="162"/>
      <c r="DC206" s="162"/>
      <c r="DD206" s="162"/>
      <c r="DE206" s="162"/>
      <c r="DF206" s="162"/>
      <c r="DG206" s="162"/>
      <c r="DH206" s="162"/>
      <c r="DI206" s="162"/>
      <c r="DJ206" s="162"/>
      <c r="DK206" s="162"/>
      <c r="DL206" s="162"/>
      <c r="DM206" s="162"/>
      <c r="DN206" s="162"/>
      <c r="DO206" s="162"/>
      <c r="DP206" s="162"/>
      <c r="DQ206" s="162"/>
      <c r="DR206" s="162"/>
      <c r="DS206" s="162"/>
      <c r="DT206" s="162"/>
      <c r="DU206" s="111"/>
      <c r="DV206" s="111"/>
      <c r="DW206" s="111"/>
      <c r="DX206" s="111"/>
      <c r="DY206" s="111"/>
      <c r="DZ206" s="111"/>
      <c r="EA206" s="111"/>
      <c r="EB206" s="111"/>
    </row>
    <row r="207" spans="1:132" s="2" customFormat="1" ht="10.5" customHeight="1">
      <c r="A207" s="1539" t="s">
        <v>19</v>
      </c>
      <c r="B207" s="1652" t="s">
        <v>897</v>
      </c>
      <c r="C207" s="1107"/>
      <c r="D207" s="1190"/>
      <c r="E207" s="59"/>
      <c r="F207" s="59"/>
      <c r="G207" s="59"/>
      <c r="H207" s="290"/>
      <c r="I207" s="59"/>
      <c r="J207" s="59"/>
      <c r="K207" s="59"/>
      <c r="L207" s="59"/>
      <c r="M207" s="59"/>
      <c r="N207" s="290"/>
      <c r="O207" s="59"/>
      <c r="P207" s="59"/>
      <c r="Q207" s="59"/>
      <c r="R207" s="59"/>
      <c r="S207" s="59"/>
      <c r="T207" s="59"/>
      <c r="U207" s="59"/>
      <c r="V207" s="290"/>
      <c r="W207" s="59"/>
      <c r="X207" s="59"/>
      <c r="Y207" s="59"/>
      <c r="Z207" s="59"/>
      <c r="AA207" s="59"/>
      <c r="AB207" s="60"/>
      <c r="AC207" s="66" t="s">
        <v>115</v>
      </c>
      <c r="AD207" s="66">
        <f>AD209/AC209</f>
        <v>0.25251830069448788</v>
      </c>
      <c r="AE207" s="100"/>
      <c r="AF207" s="256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2"/>
      <c r="CG207" s="162"/>
      <c r="CH207" s="162"/>
      <c r="CI207" s="162"/>
      <c r="CJ207" s="162"/>
      <c r="CK207" s="162"/>
      <c r="CL207" s="162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162"/>
      <c r="CW207" s="162"/>
      <c r="CX207" s="162"/>
      <c r="CY207" s="162"/>
      <c r="CZ207" s="162"/>
      <c r="DA207" s="162"/>
      <c r="DB207" s="162"/>
      <c r="DC207" s="162"/>
      <c r="DD207" s="162"/>
      <c r="DE207" s="162"/>
      <c r="DF207" s="162"/>
      <c r="DG207" s="162"/>
      <c r="DH207" s="162"/>
      <c r="DI207" s="162"/>
      <c r="DJ207" s="162"/>
      <c r="DK207" s="162"/>
      <c r="DL207" s="162"/>
      <c r="DM207" s="162"/>
      <c r="DN207" s="162"/>
      <c r="DO207" s="162"/>
      <c r="DP207" s="162"/>
      <c r="DQ207" s="162"/>
      <c r="DR207" s="162"/>
      <c r="DS207" s="162"/>
      <c r="DT207" s="162"/>
      <c r="DU207" s="111"/>
      <c r="DV207" s="111"/>
      <c r="DW207" s="111"/>
      <c r="DX207" s="111"/>
      <c r="DY207" s="111"/>
      <c r="DZ207" s="111"/>
      <c r="EA207" s="111"/>
      <c r="EB207" s="111"/>
    </row>
    <row r="208" spans="1:132" s="2" customFormat="1" ht="10.5" customHeight="1">
      <c r="A208" s="1540"/>
      <c r="B208" s="1646"/>
      <c r="C208" s="1461" t="s">
        <v>126</v>
      </c>
      <c r="D208" s="131" t="s">
        <v>33</v>
      </c>
      <c r="E208" s="966">
        <v>20</v>
      </c>
      <c r="F208" s="966">
        <v>20</v>
      </c>
      <c r="G208" s="966">
        <v>20</v>
      </c>
      <c r="H208" s="968">
        <v>20</v>
      </c>
      <c r="I208" s="966">
        <v>19</v>
      </c>
      <c r="J208" s="966">
        <v>20</v>
      </c>
      <c r="K208" s="966">
        <v>21</v>
      </c>
      <c r="L208" s="966">
        <v>26</v>
      </c>
      <c r="M208" s="966">
        <v>36</v>
      </c>
      <c r="N208" s="968">
        <v>46</v>
      </c>
      <c r="O208" s="966">
        <v>52</v>
      </c>
      <c r="P208" s="966">
        <v>52</v>
      </c>
      <c r="Q208" s="966">
        <v>51</v>
      </c>
      <c r="R208" s="966">
        <v>48</v>
      </c>
      <c r="S208" s="966">
        <v>50</v>
      </c>
      <c r="T208" s="966">
        <v>41</v>
      </c>
      <c r="U208" s="966">
        <v>48</v>
      </c>
      <c r="V208" s="968">
        <v>51</v>
      </c>
      <c r="W208" s="966">
        <v>39</v>
      </c>
      <c r="X208" s="966">
        <v>34</v>
      </c>
      <c r="Y208" s="966">
        <v>31</v>
      </c>
      <c r="Z208" s="966">
        <v>26</v>
      </c>
      <c r="AA208" s="966">
        <v>24</v>
      </c>
      <c r="AB208" s="1014">
        <v>21</v>
      </c>
      <c r="AC208" s="150"/>
      <c r="AD208" s="150"/>
      <c r="AE208" s="100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  <c r="CD208" s="162"/>
      <c r="CE208" s="162"/>
      <c r="CF208" s="162"/>
      <c r="CG208" s="162"/>
      <c r="CH208" s="162"/>
      <c r="CI208" s="162"/>
      <c r="CJ208" s="162"/>
      <c r="CK208" s="162"/>
      <c r="CL208" s="162"/>
      <c r="CM208" s="162"/>
      <c r="CN208" s="162"/>
      <c r="CO208" s="162"/>
      <c r="CP208" s="162"/>
      <c r="CQ208" s="162"/>
      <c r="CR208" s="162"/>
      <c r="CS208" s="162"/>
      <c r="CT208" s="162"/>
      <c r="CU208" s="162"/>
      <c r="CV208" s="162"/>
      <c r="CW208" s="162"/>
      <c r="CX208" s="162"/>
      <c r="CY208" s="162"/>
      <c r="CZ208" s="162"/>
      <c r="DA208" s="162"/>
      <c r="DB208" s="162"/>
      <c r="DC208" s="162"/>
      <c r="DD208" s="162"/>
      <c r="DE208" s="162"/>
      <c r="DF208" s="162"/>
      <c r="DG208" s="162"/>
      <c r="DH208" s="162"/>
      <c r="DI208" s="162"/>
      <c r="DJ208" s="162"/>
      <c r="DK208" s="162"/>
      <c r="DL208" s="162"/>
      <c r="DM208" s="162"/>
      <c r="DN208" s="162"/>
      <c r="DO208" s="162"/>
      <c r="DP208" s="162"/>
      <c r="DQ208" s="162"/>
      <c r="DR208" s="162"/>
      <c r="DS208" s="162"/>
      <c r="DT208" s="162"/>
      <c r="DU208" s="111"/>
      <c r="DV208" s="111"/>
      <c r="DW208" s="111"/>
      <c r="DX208" s="111"/>
      <c r="DY208" s="111"/>
      <c r="DZ208" s="111"/>
      <c r="EA208" s="111"/>
      <c r="EB208" s="111"/>
    </row>
    <row r="209" spans="1:132" s="2" customFormat="1" ht="10.5" customHeight="1">
      <c r="A209" s="1540"/>
      <c r="B209" s="1646"/>
      <c r="C209" s="1461" t="s">
        <v>553</v>
      </c>
      <c r="D209" s="131" t="s">
        <v>116</v>
      </c>
      <c r="E209" s="48">
        <f t="shared" ref="E209:AB209" si="103">AF209*$AE209</f>
        <v>0.21798000000000001</v>
      </c>
      <c r="F209" s="48">
        <f t="shared" si="103"/>
        <v>0.21834000000000001</v>
      </c>
      <c r="G209" s="48">
        <f t="shared" si="103"/>
        <v>0.22086</v>
      </c>
      <c r="H209" s="287">
        <f t="shared" si="103"/>
        <v>0.21959999999999999</v>
      </c>
      <c r="I209" s="48">
        <f t="shared" si="103"/>
        <v>0.21906</v>
      </c>
      <c r="J209" s="48">
        <f t="shared" si="103"/>
        <v>0.22896000000000002</v>
      </c>
      <c r="K209" s="48">
        <f t="shared" si="103"/>
        <v>0.23615999999999998</v>
      </c>
      <c r="L209" s="48">
        <f t="shared" si="103"/>
        <v>0.25488</v>
      </c>
      <c r="M209" s="48">
        <f t="shared" si="103"/>
        <v>0.33857999999999999</v>
      </c>
      <c r="N209" s="287">
        <f t="shared" si="103"/>
        <v>0.43794000000000005</v>
      </c>
      <c r="O209" s="48">
        <f t="shared" si="103"/>
        <v>0.51768000000000003</v>
      </c>
      <c r="P209" s="48">
        <f t="shared" si="103"/>
        <v>0.53100000000000003</v>
      </c>
      <c r="Q209" s="48">
        <f t="shared" si="103"/>
        <v>0.53622000000000003</v>
      </c>
      <c r="R209" s="48">
        <f t="shared" si="103"/>
        <v>0.51318000000000008</v>
      </c>
      <c r="S209" s="48">
        <f t="shared" si="103"/>
        <v>0.51804000000000006</v>
      </c>
      <c r="T209" s="48">
        <v>0.47213999999999995</v>
      </c>
      <c r="U209" s="48">
        <f t="shared" si="103"/>
        <v>0.51173999999999997</v>
      </c>
      <c r="V209" s="287">
        <v>0.51408000000000009</v>
      </c>
      <c r="W209" s="48">
        <f t="shared" si="103"/>
        <v>0.42984000000000006</v>
      </c>
      <c r="X209" s="48">
        <f t="shared" si="103"/>
        <v>0.38231999999999999</v>
      </c>
      <c r="Y209" s="48">
        <f t="shared" si="103"/>
        <v>0.32417999999999997</v>
      </c>
      <c r="Z209" s="48">
        <f t="shared" si="103"/>
        <v>0.29376000000000002</v>
      </c>
      <c r="AA209" s="48">
        <f t="shared" si="103"/>
        <v>0.25613999999999998</v>
      </c>
      <c r="AB209" s="49">
        <f t="shared" si="103"/>
        <v>0.23814000000000002</v>
      </c>
      <c r="AC209" s="47">
        <f>SUM(E209:AB209)</f>
        <v>8.6308199999999999</v>
      </c>
      <c r="AD209" s="50">
        <f>SUM(E210:AB210)</f>
        <v>2.17944</v>
      </c>
      <c r="AE209" s="100">
        <v>3.6</v>
      </c>
      <c r="AF209" s="257">
        <v>6.055E-2</v>
      </c>
      <c r="AG209" s="257">
        <v>6.0650000000000003E-2</v>
      </c>
      <c r="AH209" s="257">
        <v>6.1350000000000002E-2</v>
      </c>
      <c r="AI209" s="257">
        <v>6.0999999999999999E-2</v>
      </c>
      <c r="AJ209" s="257">
        <v>6.0850000000000001E-2</v>
      </c>
      <c r="AK209" s="257">
        <v>6.3600000000000004E-2</v>
      </c>
      <c r="AL209" s="257">
        <v>6.5599999999999992E-2</v>
      </c>
      <c r="AM209" s="257">
        <v>7.0800000000000002E-2</v>
      </c>
      <c r="AN209" s="257">
        <v>9.4049999999999995E-2</v>
      </c>
      <c r="AO209" s="257">
        <v>0.12165000000000001</v>
      </c>
      <c r="AP209" s="257">
        <v>0.14380000000000001</v>
      </c>
      <c r="AQ209" s="257">
        <v>0.14749999999999999</v>
      </c>
      <c r="AR209" s="257">
        <v>0.14895</v>
      </c>
      <c r="AS209" s="257">
        <v>0.14255000000000001</v>
      </c>
      <c r="AT209" s="257">
        <v>0.1439</v>
      </c>
      <c r="AU209" s="257">
        <v>0.14280000000000001</v>
      </c>
      <c r="AV209" s="257">
        <v>0.14215</v>
      </c>
      <c r="AW209" s="257">
        <v>0.13114999999999999</v>
      </c>
      <c r="AX209" s="257">
        <v>0.11940000000000001</v>
      </c>
      <c r="AY209" s="257">
        <v>0.10619999999999999</v>
      </c>
      <c r="AZ209" s="257">
        <v>9.0049999999999991E-2</v>
      </c>
      <c r="BA209" s="257">
        <v>8.1600000000000006E-2</v>
      </c>
      <c r="BB209" s="257">
        <v>7.1149999999999991E-2</v>
      </c>
      <c r="BC209" s="257">
        <v>6.615E-2</v>
      </c>
      <c r="BD209" s="257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  <c r="CD209" s="162"/>
      <c r="CE209" s="162"/>
      <c r="CF209" s="162"/>
      <c r="CG209" s="162"/>
      <c r="CH209" s="162"/>
      <c r="CI209" s="162"/>
      <c r="CJ209" s="162"/>
      <c r="CK209" s="162"/>
      <c r="CL209" s="162"/>
      <c r="CM209" s="162"/>
      <c r="CN209" s="162"/>
      <c r="CO209" s="162"/>
      <c r="CP209" s="162"/>
      <c r="CQ209" s="162"/>
      <c r="CR209" s="162"/>
      <c r="CS209" s="162"/>
      <c r="CT209" s="162"/>
      <c r="CU209" s="162"/>
      <c r="CV209" s="162"/>
      <c r="CW209" s="162"/>
      <c r="CX209" s="162"/>
      <c r="CY209" s="162"/>
      <c r="CZ209" s="162"/>
      <c r="DA209" s="162"/>
      <c r="DB209" s="162"/>
      <c r="DC209" s="162"/>
      <c r="DD209" s="162"/>
      <c r="DE209" s="162"/>
      <c r="DF209" s="162"/>
      <c r="DG209" s="162"/>
      <c r="DH209" s="162"/>
      <c r="DI209" s="162"/>
      <c r="DJ209" s="162"/>
      <c r="DK209" s="162"/>
      <c r="DL209" s="162"/>
      <c r="DM209" s="162"/>
      <c r="DN209" s="162"/>
      <c r="DO209" s="162"/>
      <c r="DP209" s="162"/>
      <c r="DQ209" s="162"/>
      <c r="DR209" s="162"/>
      <c r="DS209" s="162"/>
      <c r="DT209" s="162"/>
      <c r="DU209" s="111"/>
      <c r="DV209" s="111"/>
      <c r="DW209" s="111"/>
      <c r="DX209" s="111"/>
      <c r="DY209" s="111"/>
      <c r="DZ209" s="111"/>
      <c r="EA209" s="111"/>
      <c r="EB209" s="111"/>
    </row>
    <row r="210" spans="1:132" s="2" customFormat="1" ht="10.5" customHeight="1">
      <c r="A210" s="1540"/>
      <c r="B210" s="1646"/>
      <c r="C210" s="1461" t="s">
        <v>553</v>
      </c>
      <c r="D210" s="131" t="s">
        <v>117</v>
      </c>
      <c r="E210" s="48">
        <f t="shared" ref="E210:AB210" si="104">AF210*$AE209</f>
        <v>8.2260000000000014E-2</v>
      </c>
      <c r="F210" s="48">
        <f t="shared" si="104"/>
        <v>8.2980000000000012E-2</v>
      </c>
      <c r="G210" s="48">
        <f t="shared" si="104"/>
        <v>8.4960000000000008E-2</v>
      </c>
      <c r="H210" s="287">
        <f t="shared" si="104"/>
        <v>8.3339999999999997E-2</v>
      </c>
      <c r="I210" s="48">
        <f t="shared" si="104"/>
        <v>8.4600000000000009E-2</v>
      </c>
      <c r="J210" s="48">
        <f t="shared" si="104"/>
        <v>8.388000000000001E-2</v>
      </c>
      <c r="K210" s="48">
        <f t="shared" si="104"/>
        <v>8.5500000000000007E-2</v>
      </c>
      <c r="L210" s="48">
        <f t="shared" si="104"/>
        <v>8.2619999999999999E-2</v>
      </c>
      <c r="M210" s="48">
        <f t="shared" si="104"/>
        <v>9.2880000000000004E-2</v>
      </c>
      <c r="N210" s="287">
        <f t="shared" si="104"/>
        <v>8.9639999999999997E-2</v>
      </c>
      <c r="O210" s="48">
        <f t="shared" si="104"/>
        <v>0.10638</v>
      </c>
      <c r="P210" s="48">
        <f t="shared" si="104"/>
        <v>0.10548</v>
      </c>
      <c r="Q210" s="48">
        <f t="shared" si="104"/>
        <v>0.10926000000000001</v>
      </c>
      <c r="R210" s="48">
        <f t="shared" si="104"/>
        <v>9.2880000000000004E-2</v>
      </c>
      <c r="S210" s="48">
        <f t="shared" si="104"/>
        <v>9.7559999999999994E-2</v>
      </c>
      <c r="T210" s="48">
        <v>9.3240000000000003E-2</v>
      </c>
      <c r="U210" s="48">
        <f t="shared" si="104"/>
        <v>9.6659999999999996E-2</v>
      </c>
      <c r="V210" s="287">
        <v>9.4140000000000001E-2</v>
      </c>
      <c r="W210" s="48">
        <f t="shared" si="104"/>
        <v>8.9639999999999997E-2</v>
      </c>
      <c r="X210" s="48">
        <f t="shared" si="104"/>
        <v>9.2159999999999992E-2</v>
      </c>
      <c r="Y210" s="48">
        <f t="shared" si="104"/>
        <v>8.7660000000000002E-2</v>
      </c>
      <c r="Z210" s="48">
        <f t="shared" si="104"/>
        <v>9.0000000000000011E-2</v>
      </c>
      <c r="AA210" s="48">
        <f t="shared" si="104"/>
        <v>8.4600000000000009E-2</v>
      </c>
      <c r="AB210" s="49">
        <f t="shared" si="104"/>
        <v>8.7120000000000003E-2</v>
      </c>
      <c r="AC210" s="66"/>
      <c r="AD210" s="66"/>
      <c r="AE210" s="100"/>
      <c r="AF210" s="257">
        <v>2.2850000000000002E-2</v>
      </c>
      <c r="AG210" s="257">
        <v>2.3050000000000001E-2</v>
      </c>
      <c r="AH210" s="257">
        <v>2.3600000000000003E-2</v>
      </c>
      <c r="AI210" s="257">
        <v>2.315E-2</v>
      </c>
      <c r="AJ210" s="257">
        <v>2.35E-2</v>
      </c>
      <c r="AK210" s="257">
        <v>2.3300000000000001E-2</v>
      </c>
      <c r="AL210" s="257">
        <v>2.375E-2</v>
      </c>
      <c r="AM210" s="257">
        <v>2.2949999999999998E-2</v>
      </c>
      <c r="AN210" s="257">
        <v>2.58E-2</v>
      </c>
      <c r="AO210" s="257">
        <v>2.4899999999999999E-2</v>
      </c>
      <c r="AP210" s="257">
        <v>2.955E-2</v>
      </c>
      <c r="AQ210" s="257">
        <v>2.93E-2</v>
      </c>
      <c r="AR210" s="257">
        <v>3.0350000000000002E-2</v>
      </c>
      <c r="AS210" s="257">
        <v>2.58E-2</v>
      </c>
      <c r="AT210" s="257">
        <v>2.7099999999999999E-2</v>
      </c>
      <c r="AU210" s="257">
        <v>2.615E-2</v>
      </c>
      <c r="AV210" s="257">
        <v>2.6849999999999999E-2</v>
      </c>
      <c r="AW210" s="257">
        <v>2.5899999999999999E-2</v>
      </c>
      <c r="AX210" s="257">
        <v>2.4899999999999999E-2</v>
      </c>
      <c r="AY210" s="257">
        <v>2.5599999999999998E-2</v>
      </c>
      <c r="AZ210" s="257">
        <v>2.435E-2</v>
      </c>
      <c r="BA210" s="257">
        <v>2.5000000000000001E-2</v>
      </c>
      <c r="BB210" s="257">
        <v>2.35E-2</v>
      </c>
      <c r="BC210" s="257">
        <v>2.4199999999999999E-2</v>
      </c>
      <c r="BD210" s="257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  <c r="CD210" s="162"/>
      <c r="CE210" s="162"/>
      <c r="CF210" s="162"/>
      <c r="CG210" s="162"/>
      <c r="CH210" s="162"/>
      <c r="CI210" s="162"/>
      <c r="CJ210" s="162"/>
      <c r="CK210" s="162"/>
      <c r="CL210" s="162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162"/>
      <c r="CW210" s="162"/>
      <c r="CX210" s="162"/>
      <c r="CY210" s="162"/>
      <c r="CZ210" s="162"/>
      <c r="DA210" s="162"/>
      <c r="DB210" s="162"/>
      <c r="DC210" s="162"/>
      <c r="DD210" s="162"/>
      <c r="DE210" s="162"/>
      <c r="DF210" s="162"/>
      <c r="DG210" s="162"/>
      <c r="DH210" s="162"/>
      <c r="DI210" s="162"/>
      <c r="DJ210" s="162"/>
      <c r="DK210" s="162"/>
      <c r="DL210" s="162"/>
      <c r="DM210" s="162"/>
      <c r="DN210" s="162"/>
      <c r="DO210" s="162"/>
      <c r="DP210" s="162"/>
      <c r="DQ210" s="162"/>
      <c r="DR210" s="162"/>
      <c r="DS210" s="162"/>
      <c r="DT210" s="162"/>
      <c r="DU210" s="111"/>
      <c r="DV210" s="111"/>
      <c r="DW210" s="111"/>
      <c r="DX210" s="111"/>
      <c r="DY210" s="111"/>
      <c r="DZ210" s="111"/>
      <c r="EA210" s="111"/>
      <c r="EB210" s="111"/>
    </row>
    <row r="211" spans="1:132" s="2" customFormat="1" ht="10.5" customHeight="1" thickBot="1">
      <c r="A211" s="1541"/>
      <c r="B211" s="1653"/>
      <c r="C211" s="271"/>
      <c r="D211" s="236" t="s">
        <v>41</v>
      </c>
      <c r="E211" s="52">
        <f t="shared" ref="E211:AB211" si="105">E210/E209</f>
        <v>0.37737407101568954</v>
      </c>
      <c r="F211" s="52">
        <f t="shared" si="105"/>
        <v>0.38004946413849966</v>
      </c>
      <c r="G211" s="52">
        <f t="shared" si="105"/>
        <v>0.384678076609617</v>
      </c>
      <c r="H211" s="288">
        <f t="shared" si="105"/>
        <v>0.37950819672131147</v>
      </c>
      <c r="I211" s="52">
        <f t="shared" si="105"/>
        <v>0.38619556285949058</v>
      </c>
      <c r="J211" s="52">
        <f t="shared" si="105"/>
        <v>0.36635220125786166</v>
      </c>
      <c r="K211" s="52">
        <f t="shared" si="105"/>
        <v>0.36204268292682934</v>
      </c>
      <c r="L211" s="52">
        <f t="shared" si="105"/>
        <v>0.32415254237288138</v>
      </c>
      <c r="M211" s="52">
        <f t="shared" si="105"/>
        <v>0.27432216905901119</v>
      </c>
      <c r="N211" s="288">
        <f t="shared" si="105"/>
        <v>0.20468557336621451</v>
      </c>
      <c r="O211" s="52">
        <f t="shared" si="105"/>
        <v>0.20549374130737133</v>
      </c>
      <c r="P211" s="52">
        <f t="shared" si="105"/>
        <v>0.19864406779661017</v>
      </c>
      <c r="Q211" s="52">
        <f t="shared" si="105"/>
        <v>0.20375965088956027</v>
      </c>
      <c r="R211" s="52">
        <f t="shared" si="105"/>
        <v>0.18098912662223779</v>
      </c>
      <c r="S211" s="52">
        <f t="shared" si="105"/>
        <v>0.18832522585128558</v>
      </c>
      <c r="T211" s="52">
        <v>0.19748379717880293</v>
      </c>
      <c r="U211" s="52">
        <f t="shared" si="105"/>
        <v>0.18888498065423848</v>
      </c>
      <c r="V211" s="288">
        <v>0.18312324929971985</v>
      </c>
      <c r="W211" s="52">
        <f t="shared" si="105"/>
        <v>0.20854271356783916</v>
      </c>
      <c r="X211" s="52">
        <f t="shared" si="105"/>
        <v>0.24105461393596986</v>
      </c>
      <c r="Y211" s="52">
        <f t="shared" si="105"/>
        <v>0.27040533037201558</v>
      </c>
      <c r="Z211" s="52">
        <f t="shared" si="105"/>
        <v>0.30637254901960786</v>
      </c>
      <c r="AA211" s="52">
        <f t="shared" si="105"/>
        <v>0.33028812368236127</v>
      </c>
      <c r="AB211" s="53">
        <f t="shared" si="105"/>
        <v>0.36583522297808013</v>
      </c>
      <c r="AC211" s="101"/>
      <c r="AD211" s="101"/>
      <c r="AE211" s="102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  <c r="CD211" s="162"/>
      <c r="CE211" s="162"/>
      <c r="CF211" s="162"/>
      <c r="CG211" s="162"/>
      <c r="CH211" s="162"/>
      <c r="CI211" s="162"/>
      <c r="CJ211" s="162"/>
      <c r="CK211" s="162"/>
      <c r="CL211" s="162"/>
      <c r="CM211" s="162"/>
      <c r="CN211" s="162"/>
      <c r="CO211" s="162"/>
      <c r="CP211" s="162"/>
      <c r="CQ211" s="162"/>
      <c r="CR211" s="162"/>
      <c r="CS211" s="162"/>
      <c r="CT211" s="162"/>
      <c r="CU211" s="162"/>
      <c r="CV211" s="162"/>
      <c r="CW211" s="162"/>
      <c r="CX211" s="162"/>
      <c r="CY211" s="162"/>
      <c r="CZ211" s="162"/>
      <c r="DA211" s="162"/>
      <c r="DB211" s="162"/>
      <c r="DC211" s="162"/>
      <c r="DD211" s="162"/>
      <c r="DE211" s="162"/>
      <c r="DF211" s="162"/>
      <c r="DG211" s="162"/>
      <c r="DH211" s="162"/>
      <c r="DI211" s="162"/>
      <c r="DJ211" s="162"/>
      <c r="DK211" s="162"/>
      <c r="DL211" s="162"/>
      <c r="DM211" s="162"/>
      <c r="DN211" s="162"/>
      <c r="DO211" s="162"/>
      <c r="DP211" s="162"/>
      <c r="DQ211" s="162"/>
      <c r="DR211" s="162"/>
      <c r="DS211" s="162"/>
      <c r="DT211" s="162"/>
      <c r="DU211" s="111"/>
      <c r="DV211" s="111"/>
      <c r="DW211" s="111"/>
      <c r="DX211" s="111"/>
      <c r="DY211" s="111"/>
      <c r="DZ211" s="111"/>
      <c r="EA211" s="111"/>
      <c r="EB211" s="111"/>
    </row>
    <row r="212" spans="1:132" s="2" customFormat="1" ht="10.5" customHeight="1">
      <c r="A212" s="1782"/>
      <c r="B212" s="1472" t="s">
        <v>48</v>
      </c>
      <c r="C212" s="1107" t="s">
        <v>127</v>
      </c>
      <c r="D212" s="1190" t="s">
        <v>116</v>
      </c>
      <c r="E212" s="84">
        <f>ROUND((AG212-AF212)*$AE212,2)</f>
        <v>0.05</v>
      </c>
      <c r="F212" s="84">
        <f t="shared" ref="F212:U215" si="106">ROUND((AH212-AG212)*$AE212,2)</f>
        <v>0.05</v>
      </c>
      <c r="G212" s="84">
        <f t="shared" si="106"/>
        <v>0.05</v>
      </c>
      <c r="H212" s="292">
        <f t="shared" si="106"/>
        <v>0.05</v>
      </c>
      <c r="I212" s="84">
        <f t="shared" si="106"/>
        <v>0.05</v>
      </c>
      <c r="J212" s="84">
        <f t="shared" si="106"/>
        <v>0.05</v>
      </c>
      <c r="K212" s="84">
        <f t="shared" si="106"/>
        <v>0.04</v>
      </c>
      <c r="L212" s="84">
        <f t="shared" si="106"/>
        <v>7.0000000000000007E-2</v>
      </c>
      <c r="M212" s="84">
        <f t="shared" si="106"/>
        <v>0.06</v>
      </c>
      <c r="N212" s="292">
        <f t="shared" si="106"/>
        <v>0.06</v>
      </c>
      <c r="O212" s="84">
        <f t="shared" si="106"/>
        <v>0.05</v>
      </c>
      <c r="P212" s="84">
        <f t="shared" si="106"/>
        <v>0.06</v>
      </c>
      <c r="Q212" s="84">
        <f t="shared" si="106"/>
        <v>0.06</v>
      </c>
      <c r="R212" s="84">
        <f t="shared" si="106"/>
        <v>0.06</v>
      </c>
      <c r="S212" s="84">
        <f t="shared" si="106"/>
        <v>0.06</v>
      </c>
      <c r="T212" s="84">
        <f t="shared" si="106"/>
        <v>0.06</v>
      </c>
      <c r="U212" s="84">
        <f t="shared" si="106"/>
        <v>0.05</v>
      </c>
      <c r="V212" s="292">
        <f t="shared" ref="V212:AB215" si="107">ROUND((AX212-AW212)*$AE212,2)</f>
        <v>0.05</v>
      </c>
      <c r="W212" s="84">
        <f t="shared" si="107"/>
        <v>0.05</v>
      </c>
      <c r="X212" s="84">
        <f t="shared" si="107"/>
        <v>0.05</v>
      </c>
      <c r="Y212" s="84">
        <f t="shared" si="107"/>
        <v>0.06</v>
      </c>
      <c r="Z212" s="84">
        <f t="shared" si="107"/>
        <v>0.05</v>
      </c>
      <c r="AA212" s="84">
        <f t="shared" si="107"/>
        <v>0.05</v>
      </c>
      <c r="AB212" s="106">
        <f t="shared" si="107"/>
        <v>0.06</v>
      </c>
      <c r="AC212" s="66">
        <f>(BD212-AF212)*AE212</f>
        <v>1.3008000000000175</v>
      </c>
      <c r="AD212" s="66"/>
      <c r="AE212" s="100">
        <v>0.12</v>
      </c>
      <c r="AF212" s="257">
        <v>25060.91</v>
      </c>
      <c r="AG212" s="257">
        <v>25061.32</v>
      </c>
      <c r="AH212" s="257">
        <v>25061.74</v>
      </c>
      <c r="AI212" s="257">
        <v>25062.16</v>
      </c>
      <c r="AJ212" s="257">
        <v>25062.58</v>
      </c>
      <c r="AK212" s="257">
        <v>25063</v>
      </c>
      <c r="AL212" s="257">
        <v>25063.43</v>
      </c>
      <c r="AM212" s="257">
        <v>25063.8</v>
      </c>
      <c r="AN212" s="257">
        <v>25064.35</v>
      </c>
      <c r="AO212" s="257">
        <v>25064.82</v>
      </c>
      <c r="AP212" s="257">
        <v>25065.35</v>
      </c>
      <c r="AQ212" s="257">
        <v>25065.8</v>
      </c>
      <c r="AR212" s="257">
        <v>25066.26</v>
      </c>
      <c r="AS212" s="257">
        <v>25066.77</v>
      </c>
      <c r="AT212" s="257">
        <v>25067.27</v>
      </c>
      <c r="AU212" s="257">
        <v>25067.759999999998</v>
      </c>
      <c r="AV212" s="257">
        <v>25068.29</v>
      </c>
      <c r="AW212" s="257">
        <v>25068.74</v>
      </c>
      <c r="AX212" s="257">
        <v>25069.14</v>
      </c>
      <c r="AY212" s="257">
        <v>25069.58</v>
      </c>
      <c r="AZ212" s="257">
        <v>25069.98</v>
      </c>
      <c r="BA212" s="257">
        <v>25070.44</v>
      </c>
      <c r="BB212" s="257">
        <v>25070.87</v>
      </c>
      <c r="BC212" s="257">
        <v>25071.29</v>
      </c>
      <c r="BD212" s="257">
        <v>25071.75</v>
      </c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  <c r="CD212" s="162"/>
      <c r="CE212" s="162"/>
      <c r="CF212" s="162"/>
      <c r="CG212" s="162"/>
      <c r="CH212" s="162"/>
      <c r="CI212" s="162"/>
      <c r="CJ212" s="162"/>
      <c r="CK212" s="162"/>
      <c r="CL212" s="162"/>
      <c r="CM212" s="162"/>
      <c r="CN212" s="162"/>
      <c r="CO212" s="162"/>
      <c r="CP212" s="162"/>
      <c r="CQ212" s="162"/>
      <c r="CR212" s="162"/>
      <c r="CS212" s="162"/>
      <c r="CT212" s="162"/>
      <c r="CU212" s="162"/>
      <c r="CV212" s="162"/>
      <c r="CW212" s="162"/>
      <c r="CX212" s="162"/>
      <c r="CY212" s="162"/>
      <c r="CZ212" s="162"/>
      <c r="DA212" s="162"/>
      <c r="DB212" s="162"/>
      <c r="DC212" s="162"/>
      <c r="DD212" s="162"/>
      <c r="DE212" s="162"/>
      <c r="DF212" s="162"/>
      <c r="DG212" s="162"/>
      <c r="DH212" s="162"/>
      <c r="DI212" s="162"/>
      <c r="DJ212" s="162"/>
      <c r="DK212" s="162"/>
      <c r="DL212" s="162"/>
      <c r="DM212" s="162"/>
      <c r="DN212" s="162"/>
      <c r="DO212" s="162"/>
      <c r="DP212" s="162"/>
      <c r="DQ212" s="162"/>
      <c r="DR212" s="162"/>
      <c r="DS212" s="162"/>
      <c r="DT212" s="162"/>
      <c r="DU212" s="111"/>
      <c r="DV212" s="111"/>
      <c r="DW212" s="111"/>
      <c r="DX212" s="111"/>
      <c r="DY212" s="111"/>
      <c r="DZ212" s="111"/>
      <c r="EA212" s="111"/>
      <c r="EB212" s="111"/>
    </row>
    <row r="213" spans="1:132" s="2" customFormat="1" ht="10.5" customHeight="1">
      <c r="A213" s="1802"/>
      <c r="B213" s="1470" t="s">
        <v>49</v>
      </c>
      <c r="C213" s="1461" t="s">
        <v>127</v>
      </c>
      <c r="D213" s="131" t="s">
        <v>116</v>
      </c>
      <c r="E213" s="61">
        <f>ROUND((AG213-AF213)*$AE213,2)</f>
        <v>7.0000000000000007E-2</v>
      </c>
      <c r="F213" s="61">
        <f t="shared" si="106"/>
        <v>7.0000000000000007E-2</v>
      </c>
      <c r="G213" s="61">
        <f t="shared" si="106"/>
        <v>7.0000000000000007E-2</v>
      </c>
      <c r="H213" s="291">
        <f t="shared" si="106"/>
        <v>7.0000000000000007E-2</v>
      </c>
      <c r="I213" s="61">
        <f t="shared" si="106"/>
        <v>7.0000000000000007E-2</v>
      </c>
      <c r="J213" s="61">
        <f t="shared" si="106"/>
        <v>7.0000000000000007E-2</v>
      </c>
      <c r="K213" s="61">
        <f t="shared" si="106"/>
        <v>7.0000000000000007E-2</v>
      </c>
      <c r="L213" s="61">
        <f t="shared" si="106"/>
        <v>0.09</v>
      </c>
      <c r="M213" s="61">
        <f t="shared" si="106"/>
        <v>7.0000000000000007E-2</v>
      </c>
      <c r="N213" s="291">
        <f t="shared" si="106"/>
        <v>0.09</v>
      </c>
      <c r="O213" s="61">
        <f t="shared" si="106"/>
        <v>7.0000000000000007E-2</v>
      </c>
      <c r="P213" s="61">
        <f t="shared" si="106"/>
        <v>7.0000000000000007E-2</v>
      </c>
      <c r="Q213" s="61">
        <f t="shared" si="106"/>
        <v>0.08</v>
      </c>
      <c r="R213" s="61">
        <f t="shared" si="106"/>
        <v>0.08</v>
      </c>
      <c r="S213" s="61">
        <f t="shared" si="106"/>
        <v>0.08</v>
      </c>
      <c r="T213" s="61">
        <f t="shared" si="106"/>
        <v>0.08</v>
      </c>
      <c r="U213" s="61">
        <f t="shared" si="106"/>
        <v>7.0000000000000007E-2</v>
      </c>
      <c r="V213" s="291">
        <f t="shared" si="107"/>
        <v>7.0000000000000007E-2</v>
      </c>
      <c r="W213" s="61">
        <f t="shared" si="107"/>
        <v>0.08</v>
      </c>
      <c r="X213" s="61">
        <f t="shared" si="107"/>
        <v>7.0000000000000007E-2</v>
      </c>
      <c r="Y213" s="61">
        <f t="shared" si="107"/>
        <v>0.08</v>
      </c>
      <c r="Z213" s="61">
        <f t="shared" si="107"/>
        <v>7.0000000000000007E-2</v>
      </c>
      <c r="AA213" s="61">
        <f t="shared" si="107"/>
        <v>7.0000000000000007E-2</v>
      </c>
      <c r="AB213" s="62">
        <f t="shared" si="107"/>
        <v>0.08</v>
      </c>
      <c r="AC213" s="66">
        <f>(BD213-AF213)*AE213</f>
        <v>1.7604000000002269</v>
      </c>
      <c r="AD213" s="66"/>
      <c r="AE213" s="100">
        <v>0.12</v>
      </c>
      <c r="AF213" s="257">
        <v>16542.689999999999</v>
      </c>
      <c r="AG213" s="257">
        <v>16543.27</v>
      </c>
      <c r="AH213" s="257">
        <v>16543.849999999999</v>
      </c>
      <c r="AI213" s="257">
        <v>16544.439999999999</v>
      </c>
      <c r="AJ213" s="257">
        <v>16545.03</v>
      </c>
      <c r="AK213" s="257">
        <v>16545.61</v>
      </c>
      <c r="AL213" s="257">
        <v>16546.2</v>
      </c>
      <c r="AM213" s="257">
        <v>16546.78</v>
      </c>
      <c r="AN213" s="257">
        <v>16547.5</v>
      </c>
      <c r="AO213" s="257">
        <v>16548.11</v>
      </c>
      <c r="AP213" s="257">
        <v>16548.82</v>
      </c>
      <c r="AQ213" s="257">
        <v>16549.439999999999</v>
      </c>
      <c r="AR213" s="257">
        <v>16550.060000000001</v>
      </c>
      <c r="AS213" s="257">
        <v>16550.689999999999</v>
      </c>
      <c r="AT213" s="257">
        <v>16551.32</v>
      </c>
      <c r="AU213" s="257">
        <v>16551.95</v>
      </c>
      <c r="AV213" s="257">
        <v>16552.59</v>
      </c>
      <c r="AW213" s="257">
        <v>16553.150000000001</v>
      </c>
      <c r="AX213" s="257">
        <v>16553.72</v>
      </c>
      <c r="AY213" s="257">
        <v>16554.349999999999</v>
      </c>
      <c r="AZ213" s="257">
        <v>16554.91</v>
      </c>
      <c r="BA213" s="257">
        <v>16555.55</v>
      </c>
      <c r="BB213" s="257">
        <v>16556.13</v>
      </c>
      <c r="BC213" s="257">
        <v>16556.72</v>
      </c>
      <c r="BD213" s="257">
        <v>16557.36</v>
      </c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2"/>
      <c r="CD213" s="162"/>
      <c r="CE213" s="162"/>
      <c r="CF213" s="162"/>
      <c r="CG213" s="162"/>
      <c r="CH213" s="162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162"/>
      <c r="CW213" s="162"/>
      <c r="CX213" s="162"/>
      <c r="CY213" s="162"/>
      <c r="CZ213" s="162"/>
      <c r="DA213" s="162"/>
      <c r="DB213" s="162"/>
      <c r="DC213" s="162"/>
      <c r="DD213" s="162"/>
      <c r="DE213" s="162"/>
      <c r="DF213" s="162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162"/>
      <c r="DQ213" s="162"/>
      <c r="DR213" s="162"/>
      <c r="DS213" s="162"/>
      <c r="DT213" s="162"/>
      <c r="DU213" s="111"/>
      <c r="DV213" s="111"/>
      <c r="DW213" s="111"/>
      <c r="DX213" s="111"/>
      <c r="DY213" s="111"/>
      <c r="DZ213" s="111"/>
      <c r="EA213" s="111"/>
      <c r="EB213" s="111"/>
    </row>
    <row r="214" spans="1:132" s="2" customFormat="1" ht="10.5" customHeight="1">
      <c r="A214" s="1802"/>
      <c r="B214" s="1470" t="s">
        <v>158</v>
      </c>
      <c r="C214" s="1461" t="s">
        <v>127</v>
      </c>
      <c r="D214" s="131" t="s">
        <v>116</v>
      </c>
      <c r="E214" s="48">
        <f>ROUND((AG214-AF214)*$AE214,2)</f>
        <v>0.04</v>
      </c>
      <c r="F214" s="48">
        <f t="shared" si="106"/>
        <v>0.04</v>
      </c>
      <c r="G214" s="48">
        <f t="shared" si="106"/>
        <v>0.04</v>
      </c>
      <c r="H214" s="287">
        <f t="shared" si="106"/>
        <v>0.04</v>
      </c>
      <c r="I214" s="48">
        <f t="shared" si="106"/>
        <v>0.04</v>
      </c>
      <c r="J214" s="48">
        <f t="shared" si="106"/>
        <v>0.04</v>
      </c>
      <c r="K214" s="48">
        <f t="shared" si="106"/>
        <v>0.04</v>
      </c>
      <c r="L214" s="48">
        <f t="shared" si="106"/>
        <v>0.05</v>
      </c>
      <c r="M214" s="48">
        <f t="shared" si="106"/>
        <v>0.04</v>
      </c>
      <c r="N214" s="287">
        <f t="shared" si="106"/>
        <v>0.04</v>
      </c>
      <c r="O214" s="48">
        <f t="shared" si="106"/>
        <v>0.04</v>
      </c>
      <c r="P214" s="48">
        <f t="shared" si="106"/>
        <v>0.04</v>
      </c>
      <c r="Q214" s="48">
        <f t="shared" si="106"/>
        <v>0.05</v>
      </c>
      <c r="R214" s="48">
        <f t="shared" si="106"/>
        <v>0.05</v>
      </c>
      <c r="S214" s="48">
        <f t="shared" si="106"/>
        <v>0.05</v>
      </c>
      <c r="T214" s="48">
        <f t="shared" si="106"/>
        <v>0.02</v>
      </c>
      <c r="U214" s="48">
        <f t="shared" si="106"/>
        <v>0.04</v>
      </c>
      <c r="V214" s="287">
        <f t="shared" si="107"/>
        <v>0.03</v>
      </c>
      <c r="W214" s="48">
        <f t="shared" si="107"/>
        <v>0.04</v>
      </c>
      <c r="X214" s="48">
        <f t="shared" si="107"/>
        <v>0.03</v>
      </c>
      <c r="Y214" s="48">
        <f t="shared" si="107"/>
        <v>0.04</v>
      </c>
      <c r="Z214" s="48">
        <f t="shared" si="107"/>
        <v>0.03</v>
      </c>
      <c r="AA214" s="48">
        <f t="shared" si="107"/>
        <v>0.03</v>
      </c>
      <c r="AB214" s="49">
        <f t="shared" si="107"/>
        <v>0.04</v>
      </c>
      <c r="AC214" s="66">
        <f>(BD214-AF214)*AE214</f>
        <v>0.93080000000016305</v>
      </c>
      <c r="AD214" s="66"/>
      <c r="AE214" s="100">
        <v>0.04</v>
      </c>
      <c r="AF214" s="257">
        <v>58789.17</v>
      </c>
      <c r="AG214" s="257">
        <v>58790.1</v>
      </c>
      <c r="AH214" s="257">
        <v>58791.03</v>
      </c>
      <c r="AI214" s="257">
        <v>58791.96</v>
      </c>
      <c r="AJ214" s="257">
        <v>58792.89</v>
      </c>
      <c r="AK214" s="257">
        <v>58793.81</v>
      </c>
      <c r="AL214" s="963">
        <v>58794.74</v>
      </c>
      <c r="AM214" s="963">
        <v>58795.67</v>
      </c>
      <c r="AN214" s="257">
        <v>58796.84</v>
      </c>
      <c r="AO214" s="257">
        <v>58797.84</v>
      </c>
      <c r="AP214" s="257">
        <v>58798.96</v>
      </c>
      <c r="AQ214" s="257">
        <v>58799.92</v>
      </c>
      <c r="AR214" s="257">
        <v>58800.89</v>
      </c>
      <c r="AS214" s="257">
        <v>58802.19</v>
      </c>
      <c r="AT214" s="257">
        <v>58803.48</v>
      </c>
      <c r="AU214" s="257">
        <v>58804.78</v>
      </c>
      <c r="AV214" s="257">
        <v>58805.35</v>
      </c>
      <c r="AW214" s="257">
        <v>58806.32</v>
      </c>
      <c r="AX214" s="257">
        <v>58807.15</v>
      </c>
      <c r="AY214" s="257">
        <v>58808.05</v>
      </c>
      <c r="AZ214" s="257">
        <v>58808.86</v>
      </c>
      <c r="BA214" s="257">
        <v>58809.8</v>
      </c>
      <c r="BB214" s="257">
        <v>58810.67</v>
      </c>
      <c r="BC214" s="257">
        <v>58811.51</v>
      </c>
      <c r="BD214" s="257">
        <v>58812.44</v>
      </c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162"/>
      <c r="CW214" s="162"/>
      <c r="CX214" s="162"/>
      <c r="CY214" s="162"/>
      <c r="CZ214" s="162"/>
      <c r="DA214" s="162"/>
      <c r="DB214" s="162"/>
      <c r="DC214" s="162"/>
      <c r="DD214" s="162"/>
      <c r="DE214" s="162"/>
      <c r="DF214" s="162"/>
      <c r="DG214" s="162"/>
      <c r="DH214" s="162"/>
      <c r="DI214" s="162"/>
      <c r="DJ214" s="162"/>
      <c r="DK214" s="162"/>
      <c r="DL214" s="162"/>
      <c r="DM214" s="162"/>
      <c r="DN214" s="162"/>
      <c r="DO214" s="162"/>
      <c r="DP214" s="162"/>
      <c r="DQ214" s="162"/>
      <c r="DR214" s="162"/>
      <c r="DS214" s="162"/>
      <c r="DT214" s="162"/>
      <c r="DU214" s="111"/>
      <c r="DV214" s="111"/>
      <c r="DW214" s="111"/>
      <c r="DX214" s="111"/>
      <c r="DY214" s="111"/>
      <c r="DZ214" s="111"/>
      <c r="EA214" s="111"/>
      <c r="EB214" s="111"/>
    </row>
    <row r="215" spans="1:132" s="2" customFormat="1" ht="10.5" customHeight="1" thickBot="1">
      <c r="A215" s="1783"/>
      <c r="B215" s="1471" t="s">
        <v>159</v>
      </c>
      <c r="C215" s="271" t="s">
        <v>127</v>
      </c>
      <c r="D215" s="236" t="s">
        <v>116</v>
      </c>
      <c r="E215" s="52">
        <f>ROUND((AG215-AF215)*$AE215,2)</f>
        <v>0</v>
      </c>
      <c r="F215" s="52">
        <f t="shared" si="106"/>
        <v>0</v>
      </c>
      <c r="G215" s="52">
        <f t="shared" si="106"/>
        <v>0</v>
      </c>
      <c r="H215" s="288">
        <f t="shared" si="106"/>
        <v>0</v>
      </c>
      <c r="I215" s="52">
        <f t="shared" si="106"/>
        <v>0</v>
      </c>
      <c r="J215" s="52">
        <f t="shared" si="106"/>
        <v>0</v>
      </c>
      <c r="K215" s="52">
        <f t="shared" si="106"/>
        <v>0</v>
      </c>
      <c r="L215" s="52">
        <f t="shared" si="106"/>
        <v>0.01</v>
      </c>
      <c r="M215" s="52">
        <f t="shared" si="106"/>
        <v>0.01</v>
      </c>
      <c r="N215" s="288">
        <f t="shared" si="106"/>
        <v>0.01</v>
      </c>
      <c r="O215" s="52">
        <f t="shared" si="106"/>
        <v>0.01</v>
      </c>
      <c r="P215" s="52">
        <f t="shared" si="106"/>
        <v>0.01</v>
      </c>
      <c r="Q215" s="52">
        <f t="shared" si="106"/>
        <v>0.01</v>
      </c>
      <c r="R215" s="52">
        <f t="shared" si="106"/>
        <v>0.01</v>
      </c>
      <c r="S215" s="52">
        <f t="shared" si="106"/>
        <v>0</v>
      </c>
      <c r="T215" s="52">
        <f t="shared" si="106"/>
        <v>0.01</v>
      </c>
      <c r="U215" s="52">
        <f t="shared" si="106"/>
        <v>0.01</v>
      </c>
      <c r="V215" s="288">
        <f t="shared" si="107"/>
        <v>0</v>
      </c>
      <c r="W215" s="52">
        <f t="shared" si="107"/>
        <v>0</v>
      </c>
      <c r="X215" s="52">
        <f t="shared" si="107"/>
        <v>0</v>
      </c>
      <c r="Y215" s="52">
        <f t="shared" si="107"/>
        <v>0</v>
      </c>
      <c r="Z215" s="52">
        <f t="shared" si="107"/>
        <v>0</v>
      </c>
      <c r="AA215" s="52">
        <f t="shared" si="107"/>
        <v>0</v>
      </c>
      <c r="AB215" s="53">
        <f t="shared" si="107"/>
        <v>0</v>
      </c>
      <c r="AC215" s="66">
        <f>(BD215-AF215)*AE215</f>
        <v>0.13600000000000365</v>
      </c>
      <c r="AD215" s="101"/>
      <c r="AE215" s="102">
        <v>0.04</v>
      </c>
      <c r="AF215" s="257">
        <v>3757.46</v>
      </c>
      <c r="AG215" s="257">
        <v>3757.57</v>
      </c>
      <c r="AH215" s="257">
        <v>3757.69</v>
      </c>
      <c r="AI215" s="257">
        <v>3757.8</v>
      </c>
      <c r="AJ215" s="257">
        <v>3757.92</v>
      </c>
      <c r="AK215" s="257">
        <v>3758.03</v>
      </c>
      <c r="AL215" s="257">
        <v>3758.15</v>
      </c>
      <c r="AM215" s="257">
        <v>3758.26</v>
      </c>
      <c r="AN215" s="257">
        <v>3758.43</v>
      </c>
      <c r="AO215" s="257">
        <v>3758.6</v>
      </c>
      <c r="AP215" s="257">
        <v>3758.82</v>
      </c>
      <c r="AQ215" s="257">
        <v>3759.02</v>
      </c>
      <c r="AR215" s="257">
        <v>3759.23</v>
      </c>
      <c r="AS215" s="257">
        <v>3759.53</v>
      </c>
      <c r="AT215" s="257">
        <v>3759.72</v>
      </c>
      <c r="AU215" s="257">
        <v>3759.83</v>
      </c>
      <c r="AV215" s="257">
        <v>3760.01</v>
      </c>
      <c r="AW215" s="257">
        <v>3760.18</v>
      </c>
      <c r="AX215" s="257">
        <v>3760.28</v>
      </c>
      <c r="AY215" s="257">
        <v>3760.38</v>
      </c>
      <c r="AZ215" s="257">
        <v>3760.47</v>
      </c>
      <c r="BA215" s="257">
        <v>3760.57</v>
      </c>
      <c r="BB215" s="257">
        <v>3760.67</v>
      </c>
      <c r="BC215" s="257">
        <v>3760.76</v>
      </c>
      <c r="BD215" s="257">
        <v>3760.86</v>
      </c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  <c r="CD215" s="162"/>
      <c r="CE215" s="162"/>
      <c r="CF215" s="162"/>
      <c r="CG215" s="162"/>
      <c r="CH215" s="162"/>
      <c r="CI215" s="162"/>
      <c r="CJ215" s="162"/>
      <c r="CK215" s="162"/>
      <c r="CL215" s="162"/>
      <c r="CM215" s="162"/>
      <c r="CN215" s="162"/>
      <c r="CO215" s="162"/>
      <c r="CP215" s="162"/>
      <c r="CQ215" s="162"/>
      <c r="CR215" s="162"/>
      <c r="CS215" s="162"/>
      <c r="CT215" s="162"/>
      <c r="CU215" s="162"/>
      <c r="CV215" s="162"/>
      <c r="CW215" s="162"/>
      <c r="CX215" s="162"/>
      <c r="CY215" s="162"/>
      <c r="CZ215" s="162"/>
      <c r="DA215" s="162"/>
      <c r="DB215" s="162"/>
      <c r="DC215" s="162"/>
      <c r="DD215" s="162"/>
      <c r="DE215" s="162"/>
      <c r="DF215" s="162"/>
      <c r="DG215" s="162"/>
      <c r="DH215" s="162"/>
      <c r="DI215" s="162"/>
      <c r="DJ215" s="162"/>
      <c r="DK215" s="162"/>
      <c r="DL215" s="162"/>
      <c r="DM215" s="162"/>
      <c r="DN215" s="162"/>
      <c r="DO215" s="162"/>
      <c r="DP215" s="162"/>
      <c r="DQ215" s="162"/>
      <c r="DR215" s="162"/>
      <c r="DS215" s="162"/>
      <c r="DT215" s="162"/>
      <c r="DU215" s="111"/>
      <c r="DV215" s="111"/>
      <c r="DW215" s="111"/>
      <c r="DX215" s="111"/>
      <c r="DY215" s="111"/>
      <c r="DZ215" s="111"/>
      <c r="EA215" s="111"/>
      <c r="EB215" s="111"/>
    </row>
    <row r="216" spans="1:132" s="2" customFormat="1" ht="10.5" customHeight="1">
      <c r="A216" s="1795" t="s">
        <v>160</v>
      </c>
      <c r="B216" s="1762"/>
      <c r="C216" s="795"/>
      <c r="D216" s="1190" t="s">
        <v>116</v>
      </c>
      <c r="E216" s="95">
        <f>E119+E124+E129+E134+E139+E144+E149+E154+E159+E164+E169+E174+E179+E194+E199+E204+E209+E212+E213+E214+E215</f>
        <v>6.9843999999999999</v>
      </c>
      <c r="F216" s="95">
        <f t="shared" ref="F216:AB216" si="108">F119+F124+F129+F134+F139+F144+F149+F154+F159+F164+F169+F174+F179+F194+F199+F204+F209+F212+F213+F214+F215</f>
        <v>6.6252400000000007</v>
      </c>
      <c r="G216" s="95">
        <f t="shared" si="108"/>
        <v>6.3555400000000004</v>
      </c>
      <c r="H216" s="301">
        <f t="shared" si="108"/>
        <v>6.4915000000000012</v>
      </c>
      <c r="I216" s="95">
        <f t="shared" si="108"/>
        <v>6.6812799999999992</v>
      </c>
      <c r="J216" s="95">
        <f t="shared" si="108"/>
        <v>6.7997200000000007</v>
      </c>
      <c r="K216" s="107">
        <f t="shared" si="108"/>
        <v>7.273200000000001</v>
      </c>
      <c r="L216" s="107">
        <f t="shared" si="108"/>
        <v>7.9230400000000003</v>
      </c>
      <c r="M216" s="107">
        <f t="shared" si="108"/>
        <v>9.1440600000000014</v>
      </c>
      <c r="N216" s="301">
        <f t="shared" si="108"/>
        <v>10.135399999999999</v>
      </c>
      <c r="O216" s="107">
        <f t="shared" si="108"/>
        <v>10.769</v>
      </c>
      <c r="P216" s="107">
        <f t="shared" si="108"/>
        <v>11.053859999999998</v>
      </c>
      <c r="Q216" s="107">
        <f t="shared" si="108"/>
        <v>11.41778</v>
      </c>
      <c r="R216" s="107">
        <f t="shared" si="108"/>
        <v>11.625200000000001</v>
      </c>
      <c r="S216" s="107">
        <f t="shared" si="108"/>
        <v>11.4742</v>
      </c>
      <c r="T216" s="107">
        <f t="shared" si="108"/>
        <v>10.8482</v>
      </c>
      <c r="U216" s="107">
        <f t="shared" si="108"/>
        <v>11.296279999999998</v>
      </c>
      <c r="V216" s="301">
        <f t="shared" si="108"/>
        <v>11.382540000000002</v>
      </c>
      <c r="W216" s="107">
        <f t="shared" si="108"/>
        <v>10.4168</v>
      </c>
      <c r="X216" s="107">
        <f t="shared" si="108"/>
        <v>9.8909400000000023</v>
      </c>
      <c r="Y216" s="107">
        <f t="shared" si="108"/>
        <v>9.5519400000000019</v>
      </c>
      <c r="Z216" s="107">
        <f t="shared" si="108"/>
        <v>8.9507400000000015</v>
      </c>
      <c r="AA216" s="107">
        <f t="shared" si="108"/>
        <v>8.2501800000000003</v>
      </c>
      <c r="AB216" s="143">
        <f t="shared" si="108"/>
        <v>7.7140200000000014</v>
      </c>
      <c r="AC216" s="724"/>
      <c r="AD216" s="162"/>
      <c r="AE216" s="162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  <c r="CD216" s="162"/>
      <c r="CE216" s="162"/>
      <c r="CF216" s="162"/>
      <c r="CG216" s="162"/>
      <c r="CH216" s="162"/>
      <c r="CI216" s="162"/>
      <c r="CJ216" s="162"/>
      <c r="CK216" s="162"/>
      <c r="CL216" s="162"/>
      <c r="CM216" s="162"/>
      <c r="CN216" s="162"/>
      <c r="CO216" s="162"/>
      <c r="CP216" s="162"/>
      <c r="CQ216" s="162"/>
      <c r="CR216" s="162"/>
      <c r="CS216" s="162"/>
      <c r="CT216" s="162"/>
      <c r="CU216" s="162"/>
      <c r="CV216" s="162"/>
      <c r="CW216" s="162"/>
      <c r="CX216" s="162"/>
      <c r="CY216" s="162"/>
      <c r="CZ216" s="162"/>
      <c r="DA216" s="162"/>
      <c r="DB216" s="162"/>
      <c r="DC216" s="162"/>
      <c r="DD216" s="162"/>
      <c r="DE216" s="162"/>
      <c r="DF216" s="162"/>
      <c r="DG216" s="162"/>
      <c r="DH216" s="162"/>
      <c r="DI216" s="162"/>
      <c r="DJ216" s="162"/>
      <c r="DK216" s="162"/>
      <c r="DL216" s="162"/>
      <c r="DM216" s="162"/>
      <c r="DN216" s="162"/>
      <c r="DO216" s="162"/>
      <c r="DP216" s="162"/>
      <c r="DQ216" s="162"/>
      <c r="DR216" s="162"/>
      <c r="DS216" s="162"/>
      <c r="DT216" s="162"/>
      <c r="DU216" s="111"/>
      <c r="DV216" s="111"/>
      <c r="DW216" s="111"/>
      <c r="DX216" s="111"/>
      <c r="DY216" s="111"/>
      <c r="DZ216" s="111"/>
      <c r="EA216" s="111"/>
      <c r="EB216" s="111"/>
    </row>
    <row r="217" spans="1:132" s="2" customFormat="1" ht="10.5" customHeight="1" thickBot="1">
      <c r="A217" s="1803"/>
      <c r="B217" s="1766"/>
      <c r="C217" s="796"/>
      <c r="D217" s="236" t="s">
        <v>117</v>
      </c>
      <c r="E217" s="108">
        <f>E120+E125+E130+E135+E140+E145+E150+E155+E160+E165+E170+E175+E180+E195+E200+E205+E210</f>
        <v>2.3837400000000004</v>
      </c>
      <c r="F217" s="108">
        <f t="shared" ref="F217:AB217" si="109">F120+F125+F130+F135+F140+F145+F150+F155+F160+F165+F170+F175+F180+F195+F200+F205+F210</f>
        <v>2.4064799999999997</v>
      </c>
      <c r="G217" s="108">
        <f t="shared" si="109"/>
        <v>2.4025200000000004</v>
      </c>
      <c r="H217" s="303">
        <f t="shared" si="109"/>
        <v>2.4019200000000001</v>
      </c>
      <c r="I217" s="108">
        <f t="shared" si="109"/>
        <v>2.3828399999999998</v>
      </c>
      <c r="J217" s="108">
        <f t="shared" si="109"/>
        <v>2.4049799999999997</v>
      </c>
      <c r="K217" s="109">
        <f t="shared" si="109"/>
        <v>2.4559799999999998</v>
      </c>
      <c r="L217" s="109">
        <f t="shared" si="109"/>
        <v>2.6057999999999999</v>
      </c>
      <c r="M217" s="109">
        <f t="shared" si="109"/>
        <v>2.8188600000000004</v>
      </c>
      <c r="N217" s="303">
        <f t="shared" si="109"/>
        <v>2.7729599999999999</v>
      </c>
      <c r="O217" s="109">
        <f t="shared" si="109"/>
        <v>2.8436999999999997</v>
      </c>
      <c r="P217" s="109">
        <f t="shared" si="109"/>
        <v>2.8617600000000003</v>
      </c>
      <c r="Q217" s="109">
        <f t="shared" si="109"/>
        <v>2.9515800000000003</v>
      </c>
      <c r="R217" s="109">
        <f t="shared" si="109"/>
        <v>3.0239399999999996</v>
      </c>
      <c r="S217" s="109">
        <f t="shared" si="109"/>
        <v>3.0210600000000003</v>
      </c>
      <c r="T217" s="109">
        <f t="shared" si="109"/>
        <v>2.8716000000000004</v>
      </c>
      <c r="U217" s="109">
        <f t="shared" si="109"/>
        <v>2.9888399999999997</v>
      </c>
      <c r="V217" s="303">
        <f t="shared" si="109"/>
        <v>3.0001799999999998</v>
      </c>
      <c r="W217" s="109">
        <f t="shared" si="109"/>
        <v>2.7036600000000002</v>
      </c>
      <c r="X217" s="109">
        <f t="shared" si="109"/>
        <v>2.6479200000000001</v>
      </c>
      <c r="Y217" s="109">
        <f t="shared" si="109"/>
        <v>2.6372400000000003</v>
      </c>
      <c r="Z217" s="109">
        <f t="shared" si="109"/>
        <v>2.5715399999999997</v>
      </c>
      <c r="AA217" s="109">
        <f t="shared" si="109"/>
        <v>2.4826199999999998</v>
      </c>
      <c r="AB217" s="144">
        <f t="shared" si="109"/>
        <v>2.4540000000000002</v>
      </c>
      <c r="AC217" s="162"/>
      <c r="AD217" s="162"/>
      <c r="AE217" s="162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  <c r="CD217" s="162"/>
      <c r="CE217" s="162"/>
      <c r="CF217" s="162"/>
      <c r="CG217" s="162"/>
      <c r="CH217" s="162"/>
      <c r="CI217" s="162"/>
      <c r="CJ217" s="162"/>
      <c r="CK217" s="162"/>
      <c r="CL217" s="162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162"/>
      <c r="CW217" s="162"/>
      <c r="CX217" s="162"/>
      <c r="CY217" s="162"/>
      <c r="CZ217" s="162"/>
      <c r="DA217" s="162"/>
      <c r="DB217" s="162"/>
      <c r="DC217" s="162"/>
      <c r="DD217" s="162"/>
      <c r="DE217" s="162"/>
      <c r="DF217" s="162"/>
      <c r="DG217" s="162"/>
      <c r="DH217" s="162"/>
      <c r="DI217" s="162"/>
      <c r="DJ217" s="162"/>
      <c r="DK217" s="162"/>
      <c r="DL217" s="162"/>
      <c r="DM217" s="162"/>
      <c r="DN217" s="162"/>
      <c r="DO217" s="162"/>
      <c r="DP217" s="162"/>
      <c r="DQ217" s="162"/>
      <c r="DR217" s="162"/>
      <c r="DS217" s="162"/>
      <c r="DT217" s="162"/>
      <c r="DU217" s="111"/>
      <c r="DV217" s="111"/>
      <c r="DW217" s="111"/>
      <c r="DX217" s="111"/>
      <c r="DY217" s="111"/>
      <c r="DZ217" s="111"/>
      <c r="EA217" s="111"/>
      <c r="EB217" s="111"/>
    </row>
    <row r="218" spans="1:132" s="29" customFormat="1" ht="10.5" customHeight="1">
      <c r="A218" s="1547" t="s">
        <v>545</v>
      </c>
      <c r="B218" s="1804"/>
      <c r="C218" s="759"/>
      <c r="D218" s="1374" t="s">
        <v>543</v>
      </c>
      <c r="E218" s="55">
        <f>(((E33+E38)-E216)/(E33+E38))*100</f>
        <v>-0.6803897826212324</v>
      </c>
      <c r="F218" s="55">
        <f t="shared" ref="F218:AB218" si="110">(((F33+F38)-F216)/(F33+F38))*100</f>
        <v>-0.73040199476981549</v>
      </c>
      <c r="G218" s="55">
        <f t="shared" si="110"/>
        <v>-0.78560101490642986</v>
      </c>
      <c r="H218" s="289">
        <f t="shared" si="110"/>
        <v>-0.79342897956649916</v>
      </c>
      <c r="I218" s="55">
        <f t="shared" si="110"/>
        <v>-0.73698811893130078</v>
      </c>
      <c r="J218" s="55">
        <f t="shared" si="110"/>
        <v>-0.70078786801729787</v>
      </c>
      <c r="K218" s="55">
        <f t="shared" si="110"/>
        <v>-0.53076795488473905</v>
      </c>
      <c r="L218" s="55">
        <f t="shared" si="110"/>
        <v>-1.3746865243871287</v>
      </c>
      <c r="M218" s="55">
        <f t="shared" si="110"/>
        <v>-0.71438012159663022</v>
      </c>
      <c r="N218" s="289">
        <f t="shared" si="110"/>
        <v>-0.84975124378107603</v>
      </c>
      <c r="O218" s="55">
        <f t="shared" si="110"/>
        <v>-0.55088702147524993</v>
      </c>
      <c r="P218" s="55">
        <f t="shared" si="110"/>
        <v>-0.67267759562839735</v>
      </c>
      <c r="Q218" s="55">
        <f t="shared" si="110"/>
        <v>-0.80322774305187739</v>
      </c>
      <c r="R218" s="55">
        <f t="shared" si="110"/>
        <v>-0.73480988527261903</v>
      </c>
      <c r="S218" s="55">
        <f t="shared" si="110"/>
        <v>-0.66147313752323356</v>
      </c>
      <c r="T218" s="55">
        <f t="shared" si="110"/>
        <v>-0.63638724999072316</v>
      </c>
      <c r="U218" s="55">
        <f t="shared" si="110"/>
        <v>-0.56154969198445304</v>
      </c>
      <c r="V218" s="289">
        <f t="shared" si="110"/>
        <v>-0.31144247038918393</v>
      </c>
      <c r="W218" s="55">
        <f t="shared" si="110"/>
        <v>-0.65708101422386767</v>
      </c>
      <c r="X218" s="55">
        <f t="shared" si="110"/>
        <v>-0.45642900670325204</v>
      </c>
      <c r="Y218" s="55">
        <f t="shared" si="110"/>
        <v>-0.86099847947290686</v>
      </c>
      <c r="Z218" s="55">
        <f t="shared" si="110"/>
        <v>-0.51138660557877191</v>
      </c>
      <c r="AA218" s="55">
        <f t="shared" si="110"/>
        <v>-0.49919602397309537</v>
      </c>
      <c r="AB218" s="164">
        <f t="shared" si="110"/>
        <v>-0.96356211716666396</v>
      </c>
      <c r="AC218" s="259"/>
      <c r="AD218" s="162"/>
      <c r="AE218" s="165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2"/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162"/>
      <c r="CW218" s="162"/>
      <c r="CX218" s="162"/>
      <c r="CY218" s="162"/>
      <c r="CZ218" s="162"/>
      <c r="DA218" s="162"/>
      <c r="DB218" s="162"/>
      <c r="DC218" s="162"/>
      <c r="DD218" s="162"/>
      <c r="DE218" s="162"/>
      <c r="DF218" s="162"/>
      <c r="DG218" s="162"/>
      <c r="DH218" s="162"/>
      <c r="DI218" s="162"/>
      <c r="DJ218" s="162"/>
      <c r="DK218" s="162"/>
      <c r="DL218" s="162"/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2"/>
      <c r="DZ218" s="162"/>
      <c r="EA218" s="162"/>
      <c r="EB218" s="162"/>
    </row>
    <row r="219" spans="1:132" s="29" customFormat="1" ht="10.5" customHeight="1" thickBot="1">
      <c r="A219" s="1683"/>
      <c r="B219" s="1805"/>
      <c r="C219" s="797"/>
      <c r="D219" s="357" t="s">
        <v>544</v>
      </c>
      <c r="E219" s="114">
        <f>(((E34+E39)-E217)/(E34+E39))*100</f>
        <v>-0.2245206861755947</v>
      </c>
      <c r="F219" s="114">
        <f t="shared" ref="F219:AB219" si="111">(((F34+F39)-F217)/(F34+F39))*100</f>
        <v>-0.11982026959559711</v>
      </c>
      <c r="G219" s="114">
        <f t="shared" si="111"/>
        <v>-0.15507753876940095</v>
      </c>
      <c r="H219" s="304">
        <f t="shared" si="111"/>
        <v>-0.13006503251627716</v>
      </c>
      <c r="I219" s="114">
        <f t="shared" si="111"/>
        <v>-8.5685483870969498E-2</v>
      </c>
      <c r="J219" s="114">
        <f t="shared" si="111"/>
        <v>-0.20749999999999011</v>
      </c>
      <c r="K219" s="114">
        <f t="shared" si="111"/>
        <v>-0.17865883504649324</v>
      </c>
      <c r="L219" s="114">
        <f t="shared" si="111"/>
        <v>-0.20766035994461812</v>
      </c>
      <c r="M219" s="114">
        <f t="shared" si="111"/>
        <v>-0.38675213675215586</v>
      </c>
      <c r="N219" s="304">
        <f t="shared" si="111"/>
        <v>-0.73234524847428728</v>
      </c>
      <c r="O219" s="114">
        <f t="shared" si="111"/>
        <v>-0.75467687074828693</v>
      </c>
      <c r="P219" s="114">
        <f t="shared" si="111"/>
        <v>-0.7945900253592687</v>
      </c>
      <c r="Q219" s="114">
        <f t="shared" si="111"/>
        <v>-0.68153909128122292</v>
      </c>
      <c r="R219" s="114">
        <f t="shared" si="111"/>
        <v>-0.55666400638467606</v>
      </c>
      <c r="S219" s="114">
        <f t="shared" si="111"/>
        <v>-0.66173530587766338</v>
      </c>
      <c r="T219" s="114">
        <f t="shared" si="111"/>
        <v>-0.63078216989067271</v>
      </c>
      <c r="U219" s="114">
        <f t="shared" si="111"/>
        <v>-0.5936995153473078</v>
      </c>
      <c r="V219" s="304">
        <f t="shared" si="111"/>
        <v>-0.56918744971841551</v>
      </c>
      <c r="W219" s="114">
        <f t="shared" si="111"/>
        <v>-0.58258928571430257</v>
      </c>
      <c r="X219" s="114">
        <f t="shared" si="111"/>
        <v>-0.48269581056465699</v>
      </c>
      <c r="Y219" s="114">
        <f t="shared" si="111"/>
        <v>-0.58123569794051733</v>
      </c>
      <c r="Z219" s="114">
        <f t="shared" si="111"/>
        <v>-0.41940018744139734</v>
      </c>
      <c r="AA219" s="114">
        <f t="shared" si="111"/>
        <v>-0.42961165048543093</v>
      </c>
      <c r="AB219" s="166">
        <f t="shared" si="111"/>
        <v>-0.44204322200393514</v>
      </c>
      <c r="AC219" s="259"/>
      <c r="AD219" s="162"/>
      <c r="AE219" s="165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  <c r="CD219" s="162"/>
      <c r="CE219" s="162"/>
      <c r="CF219" s="162"/>
      <c r="CG219" s="162"/>
      <c r="CH219" s="162"/>
      <c r="CI219" s="162"/>
      <c r="CJ219" s="162"/>
      <c r="CK219" s="162"/>
      <c r="CL219" s="162"/>
      <c r="CM219" s="162"/>
      <c r="CN219" s="162"/>
      <c r="CO219" s="162"/>
      <c r="CP219" s="162"/>
      <c r="CQ219" s="162"/>
      <c r="CR219" s="162"/>
      <c r="CS219" s="162"/>
      <c r="CT219" s="162"/>
      <c r="CU219" s="162"/>
      <c r="CV219" s="162"/>
      <c r="CW219" s="162"/>
      <c r="CX219" s="162"/>
      <c r="CY219" s="162"/>
      <c r="CZ219" s="162"/>
      <c r="DA219" s="162"/>
      <c r="DB219" s="162"/>
      <c r="DC219" s="162"/>
      <c r="DD219" s="162"/>
      <c r="DE219" s="162"/>
      <c r="DF219" s="162"/>
      <c r="DG219" s="162"/>
      <c r="DH219" s="162"/>
      <c r="DI219" s="162"/>
      <c r="DJ219" s="162"/>
      <c r="DK219" s="162"/>
      <c r="DL219" s="162"/>
      <c r="DM219" s="162"/>
      <c r="DN219" s="162"/>
      <c r="DO219" s="162"/>
      <c r="DP219" s="162"/>
      <c r="DQ219" s="162"/>
      <c r="DR219" s="162"/>
      <c r="DS219" s="162"/>
      <c r="DT219" s="162"/>
      <c r="DU219" s="162"/>
      <c r="DV219" s="162"/>
      <c r="DW219" s="162"/>
      <c r="DX219" s="162"/>
      <c r="DY219" s="162"/>
      <c r="DZ219" s="162"/>
      <c r="EA219" s="162"/>
      <c r="EB219" s="162"/>
    </row>
    <row r="220" spans="1:132" s="2" customFormat="1" ht="10.5" customHeight="1">
      <c r="A220" s="1795" t="s">
        <v>161</v>
      </c>
      <c r="B220" s="1762"/>
      <c r="C220" s="795"/>
      <c r="D220" s="1190" t="s">
        <v>116</v>
      </c>
      <c r="E220" s="95">
        <f t="shared" ref="E220:AB220" si="112">E33+E38-E216</f>
        <v>-4.7200000000000131E-2</v>
      </c>
      <c r="F220" s="95">
        <f t="shared" si="112"/>
        <v>-4.8040000000000305E-2</v>
      </c>
      <c r="G220" s="95">
        <f t="shared" si="112"/>
        <v>-4.9539999999999473E-2</v>
      </c>
      <c r="H220" s="301">
        <f t="shared" si="112"/>
        <v>-5.1100000000000811E-2</v>
      </c>
      <c r="I220" s="95">
        <f t="shared" si="112"/>
        <v>-4.887999999999959E-2</v>
      </c>
      <c r="J220" s="95">
        <f t="shared" si="112"/>
        <v>-4.7320000000000029E-2</v>
      </c>
      <c r="K220" s="95">
        <f t="shared" si="112"/>
        <v>-3.84000000000011E-2</v>
      </c>
      <c r="L220" s="95">
        <f t="shared" si="112"/>
        <v>-0.10744000000000042</v>
      </c>
      <c r="M220" s="95">
        <f t="shared" si="112"/>
        <v>-6.486000000000125E-2</v>
      </c>
      <c r="N220" s="301">
        <f t="shared" si="112"/>
        <v>-8.5399999999998144E-2</v>
      </c>
      <c r="O220" s="95">
        <f t="shared" si="112"/>
        <v>-5.8999999999999275E-2</v>
      </c>
      <c r="P220" s="95">
        <f t="shared" si="112"/>
        <v>-7.3859999999998038E-2</v>
      </c>
      <c r="Q220" s="95">
        <f t="shared" si="112"/>
        <v>-9.0980000000000061E-2</v>
      </c>
      <c r="R220" s="95">
        <f t="shared" si="112"/>
        <v>-8.4800000000001319E-2</v>
      </c>
      <c r="S220" s="95">
        <f t="shared" si="112"/>
        <v>-7.5399999999998357E-2</v>
      </c>
      <c r="T220" s="95">
        <f t="shared" si="112"/>
        <v>-6.8599999999999994E-2</v>
      </c>
      <c r="U220" s="95">
        <f t="shared" si="112"/>
        <v>-6.3079999999997582E-2</v>
      </c>
      <c r="V220" s="301">
        <f t="shared" si="112"/>
        <v>-3.5340000000001481E-2</v>
      </c>
      <c r="W220" s="95">
        <f t="shared" si="112"/>
        <v>-6.7999999999999616E-2</v>
      </c>
      <c r="X220" s="95">
        <f t="shared" si="112"/>
        <v>-4.49400000000022E-2</v>
      </c>
      <c r="Y220" s="95">
        <f t="shared" si="112"/>
        <v>-8.1540000000002166E-2</v>
      </c>
      <c r="Z220" s="95">
        <f t="shared" si="112"/>
        <v>-4.5540000000000802E-2</v>
      </c>
      <c r="AA220" s="95">
        <f t="shared" si="112"/>
        <v>-4.097999999999935E-2</v>
      </c>
      <c r="AB220" s="96">
        <f t="shared" si="112"/>
        <v>-7.3620000000001795E-2</v>
      </c>
      <c r="AC220" s="162"/>
      <c r="AD220" s="162"/>
      <c r="AE220" s="162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  <c r="CD220" s="162"/>
      <c r="CE220" s="162"/>
      <c r="CF220" s="162"/>
      <c r="CG220" s="162"/>
      <c r="CH220" s="162"/>
      <c r="CI220" s="162"/>
      <c r="CJ220" s="162"/>
      <c r="CK220" s="162"/>
      <c r="CL220" s="162"/>
      <c r="CM220" s="162"/>
      <c r="CN220" s="162"/>
      <c r="CO220" s="162"/>
      <c r="CP220" s="162"/>
      <c r="CQ220" s="162"/>
      <c r="CR220" s="162"/>
      <c r="CS220" s="162"/>
      <c r="CT220" s="162"/>
      <c r="CU220" s="162"/>
      <c r="CV220" s="162"/>
      <c r="CW220" s="162"/>
      <c r="CX220" s="162"/>
      <c r="CY220" s="162"/>
      <c r="CZ220" s="162"/>
      <c r="DA220" s="162"/>
      <c r="DB220" s="162"/>
      <c r="DC220" s="162"/>
      <c r="DD220" s="162"/>
      <c r="DE220" s="162"/>
      <c r="DF220" s="162"/>
      <c r="DG220" s="162"/>
      <c r="DH220" s="162"/>
      <c r="DI220" s="162"/>
      <c r="DJ220" s="162"/>
      <c r="DK220" s="162"/>
      <c r="DL220" s="162"/>
      <c r="DM220" s="162"/>
      <c r="DN220" s="162"/>
      <c r="DO220" s="162"/>
      <c r="DP220" s="162"/>
      <c r="DQ220" s="162"/>
      <c r="DR220" s="162"/>
      <c r="DS220" s="162"/>
      <c r="DT220" s="162"/>
      <c r="DU220" s="111"/>
      <c r="DV220" s="111"/>
      <c r="DW220" s="111"/>
      <c r="DX220" s="111"/>
      <c r="DY220" s="111"/>
      <c r="DZ220" s="111"/>
      <c r="EA220" s="111"/>
      <c r="EB220" s="111"/>
    </row>
    <row r="221" spans="1:132" s="2" customFormat="1" ht="10.5" customHeight="1" thickBot="1">
      <c r="A221" s="1803"/>
      <c r="B221" s="1766"/>
      <c r="C221" s="796"/>
      <c r="D221" s="236" t="s">
        <v>117</v>
      </c>
      <c r="E221" s="108">
        <f t="shared" ref="E221:AB221" si="113">E34+E39-E217</f>
        <v>-5.3400000000003445E-3</v>
      </c>
      <c r="F221" s="108">
        <f t="shared" si="113"/>
        <v>-2.8799999999997716E-3</v>
      </c>
      <c r="G221" s="108">
        <f t="shared" si="113"/>
        <v>-3.7200000000003897E-3</v>
      </c>
      <c r="H221" s="303">
        <f t="shared" si="113"/>
        <v>-3.1200000000004557E-3</v>
      </c>
      <c r="I221" s="108">
        <f t="shared" si="113"/>
        <v>-2.0400000000000418E-3</v>
      </c>
      <c r="J221" s="108">
        <f t="shared" si="113"/>
        <v>-4.9799999999997624E-3</v>
      </c>
      <c r="K221" s="108">
        <f t="shared" si="113"/>
        <v>-4.3799999999998285E-3</v>
      </c>
      <c r="L221" s="108">
        <f t="shared" si="113"/>
        <v>-5.3999999999998494E-3</v>
      </c>
      <c r="M221" s="108">
        <f t="shared" si="113"/>
        <v>-1.0860000000000536E-2</v>
      </c>
      <c r="N221" s="303">
        <f t="shared" si="113"/>
        <v>-2.0160000000000178E-2</v>
      </c>
      <c r="O221" s="108">
        <f t="shared" si="113"/>
        <v>-2.1299999999999653E-2</v>
      </c>
      <c r="P221" s="108">
        <f t="shared" si="113"/>
        <v>-2.2560000000000358E-2</v>
      </c>
      <c r="Q221" s="108">
        <f t="shared" si="113"/>
        <v>-1.9980000000000331E-2</v>
      </c>
      <c r="R221" s="108">
        <f t="shared" si="113"/>
        <v>-1.6739999999999977E-2</v>
      </c>
      <c r="S221" s="108">
        <f t="shared" si="113"/>
        <v>-1.9860000000000433E-2</v>
      </c>
      <c r="T221" s="108">
        <f t="shared" si="113"/>
        <v>-1.8000000000000238E-2</v>
      </c>
      <c r="U221" s="108">
        <f t="shared" si="113"/>
        <v>-1.7639999999999212E-2</v>
      </c>
      <c r="V221" s="303">
        <f t="shared" si="113"/>
        <v>-1.6979999999999773E-2</v>
      </c>
      <c r="W221" s="108">
        <f t="shared" si="113"/>
        <v>-1.5660000000000451E-2</v>
      </c>
      <c r="X221" s="108">
        <f t="shared" si="113"/>
        <v>-1.2719999999999843E-2</v>
      </c>
      <c r="Y221" s="108">
        <f t="shared" si="113"/>
        <v>-1.5240000000000364E-2</v>
      </c>
      <c r="Z221" s="108">
        <f t="shared" si="113"/>
        <v>-1.0739999999999306E-2</v>
      </c>
      <c r="AA221" s="108">
        <f t="shared" si="113"/>
        <v>-1.0619999999999852E-2</v>
      </c>
      <c r="AB221" s="110">
        <f t="shared" si="113"/>
        <v>-1.0800000000000143E-2</v>
      </c>
      <c r="AC221" s="162"/>
      <c r="AD221" s="162"/>
      <c r="AE221" s="162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62"/>
      <c r="CO221" s="162"/>
      <c r="CP221" s="162"/>
      <c r="CQ221" s="162"/>
      <c r="CR221" s="162"/>
      <c r="CS221" s="162"/>
      <c r="CT221" s="162"/>
      <c r="CU221" s="162"/>
      <c r="CV221" s="162"/>
      <c r="CW221" s="162"/>
      <c r="CX221" s="162"/>
      <c r="CY221" s="162"/>
      <c r="CZ221" s="162"/>
      <c r="DA221" s="162"/>
      <c r="DB221" s="162"/>
      <c r="DC221" s="162"/>
      <c r="DD221" s="162"/>
      <c r="DE221" s="162"/>
      <c r="DF221" s="162"/>
      <c r="DG221" s="162"/>
      <c r="DH221" s="162"/>
      <c r="DI221" s="162"/>
      <c r="DJ221" s="162"/>
      <c r="DK221" s="162"/>
      <c r="DL221" s="162"/>
      <c r="DM221" s="162"/>
      <c r="DN221" s="162"/>
      <c r="DO221" s="162"/>
      <c r="DP221" s="162"/>
      <c r="DQ221" s="162"/>
      <c r="DR221" s="162"/>
      <c r="DS221" s="162"/>
      <c r="DT221" s="162"/>
      <c r="DU221" s="111"/>
      <c r="DV221" s="111"/>
      <c r="DW221" s="111"/>
      <c r="DX221" s="111"/>
      <c r="DY221" s="111"/>
      <c r="DZ221" s="111"/>
      <c r="EA221" s="111"/>
      <c r="EB221" s="111"/>
    </row>
    <row r="222" spans="1:132" s="7" customFormat="1" ht="10.5" customHeight="1">
      <c r="A222" s="1564" t="s">
        <v>21</v>
      </c>
      <c r="B222" s="1724"/>
      <c r="C222" s="761"/>
      <c r="D222" s="241" t="s">
        <v>116</v>
      </c>
      <c r="E222" s="117">
        <f t="shared" ref="E222:AB222" si="114">E112+E220</f>
        <v>3.3900000000000929E-2</v>
      </c>
      <c r="F222" s="117">
        <f t="shared" si="114"/>
        <v>-0.12924000000000113</v>
      </c>
      <c r="G222" s="117">
        <f t="shared" si="114"/>
        <v>-0.30433999999999894</v>
      </c>
      <c r="H222" s="305">
        <f t="shared" si="114"/>
        <v>-0.24010000000000087</v>
      </c>
      <c r="I222" s="117">
        <f t="shared" si="114"/>
        <v>-0.20148000000000099</v>
      </c>
      <c r="J222" s="117">
        <f t="shared" si="114"/>
        <v>-0.34342000000000272</v>
      </c>
      <c r="K222" s="117">
        <f t="shared" si="114"/>
        <v>-0.13570000000000171</v>
      </c>
      <c r="L222" s="117">
        <f t="shared" si="114"/>
        <v>-0.36504000000000048</v>
      </c>
      <c r="M222" s="117">
        <f t="shared" si="114"/>
        <v>-0.39175999999999789</v>
      </c>
      <c r="N222" s="305">
        <f t="shared" si="114"/>
        <v>-0.22539999999999871</v>
      </c>
      <c r="O222" s="117">
        <f t="shared" si="114"/>
        <v>-0.53079999999999927</v>
      </c>
      <c r="P222" s="117">
        <f t="shared" si="114"/>
        <v>-0.12775999999999677</v>
      </c>
      <c r="Q222" s="117">
        <f t="shared" si="114"/>
        <v>-0.15047999999999995</v>
      </c>
      <c r="R222" s="117">
        <f t="shared" si="114"/>
        <v>-0.33119999999999905</v>
      </c>
      <c r="S222" s="117">
        <f t="shared" si="114"/>
        <v>-0.35609999999999786</v>
      </c>
      <c r="T222" s="117">
        <f t="shared" si="114"/>
        <v>-7.9099999999998616E-2</v>
      </c>
      <c r="U222" s="117">
        <f t="shared" si="114"/>
        <v>-0.15827999999999953</v>
      </c>
      <c r="V222" s="305">
        <f t="shared" si="114"/>
        <v>-0.25374000000000052</v>
      </c>
      <c r="W222" s="117">
        <f t="shared" si="114"/>
        <v>-0.16529999999999845</v>
      </c>
      <c r="X222" s="117">
        <f t="shared" si="114"/>
        <v>-0.29414000000000229</v>
      </c>
      <c r="Y222" s="117">
        <f t="shared" si="114"/>
        <v>-9.344000000000463E-2</v>
      </c>
      <c r="Z222" s="117">
        <f t="shared" si="114"/>
        <v>-0.40814000000000128</v>
      </c>
      <c r="AA222" s="117">
        <f t="shared" si="114"/>
        <v>-7.1079999999996701E-2</v>
      </c>
      <c r="AB222" s="118">
        <f t="shared" si="114"/>
        <v>-0.41172000000000075</v>
      </c>
      <c r="AC222" s="119"/>
      <c r="AD222" s="119"/>
      <c r="AE222" s="119"/>
      <c r="AF222" s="260"/>
      <c r="AG222" s="260"/>
      <c r="AH222" s="260"/>
      <c r="AI222" s="260"/>
      <c r="AJ222" s="260"/>
      <c r="AK222" s="260"/>
      <c r="AL222" s="260"/>
      <c r="AM222" s="260"/>
      <c r="AN222" s="260"/>
      <c r="AO222" s="260"/>
      <c r="AP222" s="260"/>
      <c r="AQ222" s="260"/>
      <c r="AR222" s="260"/>
      <c r="AS222" s="260"/>
      <c r="AT222" s="260"/>
      <c r="AU222" s="260"/>
      <c r="AV222" s="260"/>
      <c r="AW222" s="260"/>
      <c r="AX222" s="260"/>
      <c r="AY222" s="260"/>
      <c r="AZ222" s="260"/>
      <c r="BA222" s="260"/>
      <c r="BB222" s="260"/>
      <c r="BC222" s="260"/>
      <c r="BD222" s="260"/>
      <c r="BE222" s="119"/>
      <c r="BF222" s="119"/>
      <c r="BG222" s="119"/>
      <c r="BH222" s="119"/>
      <c r="BI222" s="119"/>
      <c r="BJ222" s="119"/>
      <c r="BK222" s="119"/>
      <c r="BL222" s="119"/>
      <c r="BM222" s="119"/>
      <c r="BN222" s="119"/>
      <c r="BO222" s="119"/>
      <c r="BP222" s="119"/>
      <c r="BQ222" s="119"/>
      <c r="BR222" s="119"/>
      <c r="BS222" s="119"/>
      <c r="BT222" s="119"/>
      <c r="BU222" s="119"/>
      <c r="BV222" s="119"/>
      <c r="BW222" s="119"/>
      <c r="BX222" s="119"/>
      <c r="BY222" s="119"/>
      <c r="BZ222" s="119"/>
      <c r="CA222" s="119"/>
      <c r="CB222" s="119"/>
      <c r="CC222" s="119"/>
      <c r="CD222" s="119"/>
      <c r="CE222" s="119"/>
      <c r="CF222" s="119"/>
      <c r="CG222" s="119"/>
      <c r="CH222" s="119"/>
      <c r="CI222" s="119"/>
      <c r="CJ222" s="119"/>
      <c r="CK222" s="119"/>
      <c r="CL222" s="119"/>
      <c r="CM222" s="119"/>
      <c r="CN222" s="119"/>
      <c r="CO222" s="119"/>
      <c r="CP222" s="119"/>
      <c r="CQ222" s="119"/>
      <c r="CR222" s="119"/>
      <c r="CS222" s="119"/>
      <c r="CT222" s="119"/>
      <c r="CU222" s="119"/>
      <c r="CV222" s="119"/>
      <c r="CW222" s="119"/>
      <c r="CX222" s="119"/>
      <c r="CY222" s="119"/>
      <c r="CZ222" s="119"/>
      <c r="DA222" s="119"/>
      <c r="DB222" s="119"/>
      <c r="DC222" s="119"/>
      <c r="DD222" s="119"/>
      <c r="DE222" s="119"/>
      <c r="DF222" s="119"/>
      <c r="DG222" s="119"/>
      <c r="DH222" s="119"/>
      <c r="DI222" s="119"/>
      <c r="DJ222" s="119"/>
      <c r="DK222" s="119"/>
      <c r="DL222" s="119"/>
      <c r="DM222" s="119"/>
      <c r="DN222" s="119"/>
      <c r="DO222" s="119"/>
      <c r="DP222" s="119"/>
      <c r="DQ222" s="119"/>
      <c r="DR222" s="119"/>
      <c r="DS222" s="119"/>
      <c r="DT222" s="119"/>
      <c r="DU222" s="119"/>
      <c r="DV222" s="119"/>
      <c r="DW222" s="119"/>
      <c r="DX222" s="119"/>
      <c r="DY222" s="119"/>
      <c r="DZ222" s="119"/>
      <c r="EA222" s="119"/>
      <c r="EB222" s="119"/>
    </row>
    <row r="223" spans="1:132" s="7" customFormat="1" ht="10.5" customHeight="1" thickBot="1">
      <c r="A223" s="1566"/>
      <c r="B223" s="1725"/>
      <c r="C223" s="762"/>
      <c r="D223" s="242" t="s">
        <v>117</v>
      </c>
      <c r="E223" s="121">
        <f t="shared" ref="E223:AB223" si="115">E113+E221</f>
        <v>-0.24053999999999931</v>
      </c>
      <c r="F223" s="121">
        <f t="shared" si="115"/>
        <v>7.2720000000001672E-2</v>
      </c>
      <c r="G223" s="121">
        <f t="shared" si="115"/>
        <v>-8.2819999999999006E-2</v>
      </c>
      <c r="H223" s="306">
        <f t="shared" si="115"/>
        <v>-0.14241999999999999</v>
      </c>
      <c r="I223" s="121">
        <f t="shared" si="115"/>
        <v>-1.743999999999879E-2</v>
      </c>
      <c r="J223" s="121">
        <f t="shared" si="115"/>
        <v>-0.17788000000000004</v>
      </c>
      <c r="K223" s="121">
        <f t="shared" si="115"/>
        <v>7.3319999999999386E-2</v>
      </c>
      <c r="L223" s="121">
        <f t="shared" si="115"/>
        <v>9.3000000000014182E-3</v>
      </c>
      <c r="M223" s="121">
        <f t="shared" si="115"/>
        <v>-0.19565999999999972</v>
      </c>
      <c r="N223" s="306">
        <f t="shared" si="115"/>
        <v>0.11004000000000191</v>
      </c>
      <c r="O223" s="121">
        <f t="shared" si="115"/>
        <v>-0.20959999999999956</v>
      </c>
      <c r="P223" s="121">
        <f t="shared" si="115"/>
        <v>-0.1576600000000008</v>
      </c>
      <c r="Q223" s="121">
        <f t="shared" si="115"/>
        <v>-0.13898000000000099</v>
      </c>
      <c r="R223" s="121">
        <f t="shared" si="115"/>
        <v>-0.24773999999999985</v>
      </c>
      <c r="S223" s="121">
        <f t="shared" si="115"/>
        <v>-0.11855999999999955</v>
      </c>
      <c r="T223" s="121">
        <f t="shared" si="115"/>
        <v>-5.160000000000009E-2</v>
      </c>
      <c r="U223" s="121">
        <f t="shared" si="115"/>
        <v>-2.9399999999979443E-3</v>
      </c>
      <c r="V223" s="306">
        <f t="shared" si="115"/>
        <v>-0.14998000000000067</v>
      </c>
      <c r="W223" s="121">
        <f t="shared" si="115"/>
        <v>-7.6560000000000628E-2</v>
      </c>
      <c r="X223" s="121">
        <f t="shared" si="115"/>
        <v>-0.16252000000000066</v>
      </c>
      <c r="Y223" s="121">
        <f t="shared" si="115"/>
        <v>2.5359999999999161E-2</v>
      </c>
      <c r="Z223" s="121">
        <f t="shared" si="115"/>
        <v>-0.20253999999999905</v>
      </c>
      <c r="AA223" s="121">
        <f t="shared" si="115"/>
        <v>-1.5199999999997438E-3</v>
      </c>
      <c r="AB223" s="122">
        <f t="shared" si="115"/>
        <v>-0.18509999999999982</v>
      </c>
      <c r="AC223" s="119"/>
      <c r="AD223" s="119"/>
      <c r="AE223" s="119"/>
      <c r="AF223" s="260"/>
      <c r="AG223" s="260"/>
      <c r="AH223" s="260"/>
      <c r="AI223" s="260"/>
      <c r="AJ223" s="260"/>
      <c r="AK223" s="260"/>
      <c r="AL223" s="260"/>
      <c r="AM223" s="260"/>
      <c r="AN223" s="260"/>
      <c r="AO223" s="260"/>
      <c r="AP223" s="260"/>
      <c r="AQ223" s="260"/>
      <c r="AR223" s="260"/>
      <c r="AS223" s="260"/>
      <c r="AT223" s="260"/>
      <c r="AU223" s="260"/>
      <c r="AV223" s="260"/>
      <c r="AW223" s="260"/>
      <c r="AX223" s="260"/>
      <c r="AY223" s="260"/>
      <c r="AZ223" s="260"/>
      <c r="BA223" s="260"/>
      <c r="BB223" s="260"/>
      <c r="BC223" s="260"/>
      <c r="BD223" s="260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/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/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119"/>
      <c r="DH223" s="119"/>
      <c r="DI223" s="119"/>
      <c r="DJ223" s="119"/>
      <c r="DK223" s="119"/>
      <c r="DL223" s="119"/>
      <c r="DM223" s="119"/>
      <c r="DN223" s="119"/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</row>
    <row r="224" spans="1:132" s="7" customFormat="1" ht="14.25" customHeight="1">
      <c r="A224" s="484"/>
      <c r="B224" s="448" t="s">
        <v>558</v>
      </c>
      <c r="C224" s="123" t="s">
        <v>536</v>
      </c>
      <c r="D224" s="124" t="s">
        <v>1035</v>
      </c>
      <c r="E224" s="125"/>
      <c r="F224" s="119"/>
      <c r="G224" s="745"/>
      <c r="H224" s="448">
        <f>H154+H129</f>
        <v>0.57455999999999996</v>
      </c>
      <c r="I224" s="150"/>
      <c r="J224" s="119"/>
      <c r="K224" s="119"/>
      <c r="L224" s="119"/>
      <c r="M224" s="119"/>
      <c r="N224" s="448">
        <f>N154+N129</f>
        <v>0.93203999999999998</v>
      </c>
      <c r="O224" s="150"/>
      <c r="P224" s="119"/>
      <c r="Q224" s="119"/>
      <c r="R224" s="119"/>
      <c r="S224" s="119"/>
      <c r="T224" s="119"/>
      <c r="U224" s="119"/>
      <c r="V224" s="448">
        <f>V154+V129</f>
        <v>0.90407999999999999</v>
      </c>
      <c r="W224" s="150"/>
      <c r="X224" s="119"/>
      <c r="Y224" s="448">
        <f>Y154+Y129</f>
        <v>0.57047999999999999</v>
      </c>
      <c r="Z224" s="150"/>
      <c r="AA224" s="119"/>
      <c r="AB224" s="119"/>
      <c r="AC224" s="119"/>
      <c r="AD224" s="119"/>
      <c r="AE224" s="119"/>
      <c r="AF224" s="260"/>
      <c r="AG224" s="260"/>
      <c r="AH224" s="260"/>
      <c r="AI224" s="260"/>
      <c r="AJ224" s="260"/>
      <c r="AK224" s="260"/>
      <c r="AL224" s="260"/>
      <c r="AM224" s="260"/>
      <c r="AN224" s="260"/>
      <c r="AO224" s="260"/>
      <c r="AP224" s="260"/>
      <c r="AQ224" s="260"/>
      <c r="AR224" s="260"/>
      <c r="AS224" s="260"/>
      <c r="AT224" s="260"/>
      <c r="AU224" s="260"/>
      <c r="AV224" s="260"/>
      <c r="AW224" s="260"/>
      <c r="AX224" s="260"/>
      <c r="AY224" s="260"/>
      <c r="AZ224" s="260"/>
      <c r="BA224" s="260"/>
      <c r="BB224" s="260"/>
      <c r="BC224" s="260"/>
      <c r="BD224" s="260"/>
    </row>
    <row r="225" spans="1:132" s="7" customFormat="1" ht="14.25" customHeight="1">
      <c r="A225" s="484"/>
      <c r="B225" s="448" t="s">
        <v>558</v>
      </c>
      <c r="C225" s="123" t="s">
        <v>536</v>
      </c>
      <c r="D225" s="124" t="s">
        <v>1036</v>
      </c>
      <c r="E225" s="125"/>
      <c r="F225" s="119"/>
      <c r="G225" s="745"/>
      <c r="H225" s="448">
        <f>H75+H119+H124+H134+H139+H144+H149+H159+H164+H169+H174+H179+H204+H209</f>
        <v>4.2492600000000005</v>
      </c>
      <c r="I225" s="150"/>
      <c r="J225" s="119"/>
      <c r="K225" s="119"/>
      <c r="L225" s="119"/>
      <c r="M225" s="119"/>
      <c r="N225" s="448">
        <f>N75+N119+N124+N134+N139+N144+N149+N159+N164+N169+N174+N179+N204+N209</f>
        <v>7.5142200000000008</v>
      </c>
      <c r="O225" s="150"/>
      <c r="P225" s="119"/>
      <c r="Q225" s="119"/>
      <c r="R225" s="119"/>
      <c r="S225" s="119"/>
      <c r="T225" s="119"/>
      <c r="U225" s="119"/>
      <c r="V225" s="448">
        <f>V75+V119+V124+V134+V139+V144+V149+V159+V164+V169+V174+V179+V204+V209</f>
        <v>8.9933399999999999</v>
      </c>
      <c r="W225" s="150"/>
      <c r="X225" s="119"/>
      <c r="Y225" s="448">
        <f>Y75+Y119+Y124+Y134+Y139+Y144+Y149+Y159+Y164+Y169+Y174+Y179+Y204+Y209</f>
        <v>7.6556400000000009</v>
      </c>
      <c r="Z225" s="150"/>
      <c r="AA225" s="119"/>
      <c r="AB225" s="119"/>
      <c r="AC225" s="119"/>
      <c r="AD225" s="119"/>
      <c r="AE225" s="119"/>
      <c r="AF225" s="260"/>
      <c r="AG225" s="260"/>
      <c r="AH225" s="260"/>
      <c r="AI225" s="260"/>
      <c r="AJ225" s="260"/>
      <c r="AK225" s="260"/>
      <c r="AL225" s="260"/>
      <c r="AM225" s="260"/>
      <c r="AN225" s="260"/>
      <c r="AO225" s="260"/>
      <c r="AP225" s="260"/>
      <c r="AQ225" s="260"/>
      <c r="AR225" s="260"/>
      <c r="AS225" s="260"/>
      <c r="AT225" s="260"/>
      <c r="AU225" s="260"/>
      <c r="AV225" s="260"/>
      <c r="AW225" s="260"/>
      <c r="AX225" s="260"/>
      <c r="AY225" s="260"/>
      <c r="AZ225" s="260"/>
      <c r="BA225" s="260"/>
      <c r="BB225" s="260"/>
      <c r="BC225" s="260"/>
      <c r="BD225" s="260"/>
    </row>
    <row r="226" spans="1:132" s="7" customFormat="1" ht="14.25" customHeight="1" thickBot="1">
      <c r="A226" s="484"/>
      <c r="B226" s="448" t="s">
        <v>558</v>
      </c>
      <c r="C226" s="123" t="s">
        <v>536</v>
      </c>
      <c r="D226" s="124" t="s">
        <v>1037</v>
      </c>
      <c r="E226" s="125"/>
      <c r="F226" s="119"/>
      <c r="G226" s="745"/>
      <c r="H226" s="448">
        <f>H65+H70</f>
        <v>4.1636000000000006</v>
      </c>
      <c r="I226" s="150"/>
      <c r="J226" s="119"/>
      <c r="K226" s="119"/>
      <c r="L226" s="119"/>
      <c r="M226" s="119"/>
      <c r="N226" s="448">
        <f>N65+N70</f>
        <v>6.7451999999999996</v>
      </c>
      <c r="O226" s="150"/>
      <c r="P226" s="119"/>
      <c r="Q226" s="119"/>
      <c r="R226" s="119"/>
      <c r="S226" s="119"/>
      <c r="T226" s="119"/>
      <c r="U226" s="119"/>
      <c r="V226" s="448">
        <f>V65+V70</f>
        <v>7.1554000000000002</v>
      </c>
      <c r="W226" s="150"/>
      <c r="X226" s="119"/>
      <c r="Y226" s="448">
        <f>Y65+Y70</f>
        <v>5.6840000000000011</v>
      </c>
      <c r="Z226" s="150"/>
      <c r="AA226" s="119"/>
      <c r="AB226" s="119"/>
      <c r="AC226" s="119"/>
      <c r="AD226" s="119"/>
      <c r="AE226" s="119"/>
      <c r="AF226" s="260"/>
      <c r="AG226" s="260"/>
      <c r="AH226" s="260"/>
      <c r="AI226" s="260"/>
      <c r="AJ226" s="260"/>
      <c r="AK226" s="260"/>
      <c r="AL226" s="260"/>
      <c r="AM226" s="260"/>
      <c r="AN226" s="260"/>
      <c r="AO226" s="260"/>
      <c r="AP226" s="260"/>
      <c r="AQ226" s="260"/>
      <c r="AR226" s="260"/>
      <c r="AS226" s="260"/>
      <c r="AT226" s="260"/>
      <c r="AU226" s="260"/>
      <c r="AV226" s="260"/>
      <c r="AW226" s="260"/>
      <c r="AX226" s="260"/>
      <c r="AY226" s="260"/>
      <c r="AZ226" s="260"/>
      <c r="BA226" s="260"/>
      <c r="BB226" s="260"/>
      <c r="BC226" s="260"/>
      <c r="BD226" s="260"/>
    </row>
    <row r="227" spans="1:132" s="2" customFormat="1" ht="34.5" customHeight="1" thickBot="1">
      <c r="A227" s="391"/>
      <c r="B227" s="30" t="s">
        <v>44</v>
      </c>
      <c r="C227" s="30" t="s">
        <v>575</v>
      </c>
      <c r="D227" s="30" t="s">
        <v>39</v>
      </c>
      <c r="E227" s="1612" t="s">
        <v>40</v>
      </c>
      <c r="F227" s="1612"/>
      <c r="G227" s="1612"/>
      <c r="H227" s="1612"/>
      <c r="I227" s="1612"/>
      <c r="J227" s="1612"/>
      <c r="K227" s="1612"/>
      <c r="L227" s="1612"/>
      <c r="M227" s="1612"/>
      <c r="N227" s="1612"/>
      <c r="O227" s="1612"/>
      <c r="P227" s="1612"/>
      <c r="Q227" s="1612"/>
      <c r="R227" s="1612"/>
      <c r="S227" s="1612"/>
      <c r="T227" s="1612"/>
      <c r="U227" s="1612"/>
      <c r="V227" s="1612"/>
      <c r="W227" s="1612"/>
      <c r="X227" s="1612"/>
      <c r="Y227" s="1612"/>
      <c r="Z227" s="1612"/>
      <c r="AA227" s="1612"/>
      <c r="AB227" s="1613"/>
      <c r="AC227" s="162"/>
      <c r="AD227" s="162"/>
      <c r="AE227" s="162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11"/>
      <c r="DV227" s="111"/>
      <c r="DW227" s="111"/>
      <c r="DX227" s="111"/>
      <c r="DY227" s="111"/>
      <c r="DZ227" s="111"/>
      <c r="EA227" s="111"/>
      <c r="EB227" s="111"/>
    </row>
    <row r="228" spans="1:132" s="5" customFormat="1" ht="10.5" customHeight="1" thickBot="1">
      <c r="A228" s="547" t="s">
        <v>162</v>
      </c>
      <c r="B228" s="548"/>
      <c r="C228" s="32"/>
      <c r="D228" s="126"/>
      <c r="E228" s="32">
        <v>1</v>
      </c>
      <c r="F228" s="32">
        <v>2</v>
      </c>
      <c r="G228" s="32">
        <v>3</v>
      </c>
      <c r="H228" s="283">
        <v>4</v>
      </c>
      <c r="I228" s="32">
        <v>5</v>
      </c>
      <c r="J228" s="32">
        <v>6</v>
      </c>
      <c r="K228" s="32">
        <v>7</v>
      </c>
      <c r="L228" s="32">
        <v>8</v>
      </c>
      <c r="M228" s="32">
        <v>9</v>
      </c>
      <c r="N228" s="283">
        <v>10</v>
      </c>
      <c r="O228" s="32">
        <v>11</v>
      </c>
      <c r="P228" s="32">
        <v>12</v>
      </c>
      <c r="Q228" s="32">
        <v>13</v>
      </c>
      <c r="R228" s="32">
        <v>14</v>
      </c>
      <c r="S228" s="32">
        <v>15</v>
      </c>
      <c r="T228" s="32">
        <v>16</v>
      </c>
      <c r="U228" s="32">
        <v>17</v>
      </c>
      <c r="V228" s="283">
        <v>18</v>
      </c>
      <c r="W228" s="32">
        <v>19</v>
      </c>
      <c r="X228" s="32">
        <v>20</v>
      </c>
      <c r="Y228" s="32">
        <v>21</v>
      </c>
      <c r="Z228" s="32">
        <v>22</v>
      </c>
      <c r="AA228" s="32">
        <v>23</v>
      </c>
      <c r="AB228" s="33">
        <v>24</v>
      </c>
      <c r="AC228" s="127"/>
      <c r="AD228" s="127"/>
      <c r="AE228" s="127"/>
      <c r="AF228" s="255"/>
      <c r="AG228" s="255"/>
      <c r="AH228" s="255"/>
      <c r="AI228" s="255"/>
      <c r="AJ228" s="255"/>
      <c r="AK228" s="255"/>
      <c r="AL228" s="255"/>
      <c r="AM228" s="255"/>
      <c r="AN228" s="255"/>
      <c r="AO228" s="255"/>
      <c r="AP228" s="255"/>
      <c r="AQ228" s="255"/>
      <c r="AR228" s="255"/>
      <c r="AS228" s="255"/>
      <c r="AT228" s="255"/>
      <c r="AU228" s="255"/>
      <c r="AV228" s="255"/>
      <c r="AW228" s="255"/>
      <c r="AX228" s="255"/>
      <c r="AY228" s="255"/>
      <c r="AZ228" s="255"/>
      <c r="BA228" s="255"/>
      <c r="BB228" s="255"/>
      <c r="BC228" s="255"/>
      <c r="BD228" s="255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127"/>
      <c r="CO228" s="127"/>
      <c r="CP228" s="127"/>
      <c r="CQ228" s="127"/>
      <c r="CR228" s="127"/>
      <c r="CS228" s="127"/>
      <c r="CT228" s="127"/>
      <c r="CU228" s="127"/>
      <c r="CV228" s="127"/>
      <c r="CW228" s="127"/>
      <c r="CX228" s="127"/>
      <c r="CY228" s="127"/>
      <c r="CZ228" s="127"/>
      <c r="DA228" s="127"/>
      <c r="DB228" s="127"/>
      <c r="DC228" s="127"/>
      <c r="DD228" s="127"/>
      <c r="DE228" s="127"/>
      <c r="DF228" s="127"/>
      <c r="DG228" s="127"/>
      <c r="DH228" s="127"/>
      <c r="DI228" s="127"/>
      <c r="DJ228" s="127"/>
      <c r="DK228" s="127"/>
      <c r="DL228" s="127"/>
      <c r="DM228" s="127"/>
      <c r="DN228" s="127"/>
      <c r="DO228" s="127"/>
      <c r="DP228" s="127"/>
      <c r="DQ228" s="127"/>
      <c r="DR228" s="127"/>
      <c r="DS228" s="127"/>
      <c r="DT228" s="127"/>
      <c r="DU228" s="127"/>
      <c r="DV228" s="127"/>
      <c r="DW228" s="127"/>
      <c r="DX228" s="127"/>
      <c r="DY228" s="127"/>
      <c r="DZ228" s="127"/>
      <c r="EA228" s="127"/>
      <c r="EB228" s="127"/>
    </row>
    <row r="229" spans="1:132" s="5" customFormat="1" ht="10.5" customHeight="1">
      <c r="A229" s="837" t="s">
        <v>102</v>
      </c>
      <c r="B229" s="595"/>
      <c r="C229" s="34"/>
      <c r="D229" s="35"/>
      <c r="E229" s="35">
        <v>6</v>
      </c>
      <c r="F229" s="35">
        <v>6</v>
      </c>
      <c r="G229" s="35">
        <v>6</v>
      </c>
      <c r="H229" s="284">
        <v>6</v>
      </c>
      <c r="I229" s="35">
        <v>6</v>
      </c>
      <c r="J229" s="35">
        <v>6</v>
      </c>
      <c r="K229" s="35">
        <v>6</v>
      </c>
      <c r="L229" s="35">
        <v>6</v>
      </c>
      <c r="M229" s="35">
        <v>6</v>
      </c>
      <c r="N229" s="284">
        <v>6</v>
      </c>
      <c r="O229" s="35">
        <v>6</v>
      </c>
      <c r="P229" s="35">
        <v>6</v>
      </c>
      <c r="Q229" s="35">
        <v>6</v>
      </c>
      <c r="R229" s="35">
        <v>6</v>
      </c>
      <c r="S229" s="35">
        <v>6</v>
      </c>
      <c r="T229" s="35">
        <v>6</v>
      </c>
      <c r="U229" s="35">
        <v>6</v>
      </c>
      <c r="V229" s="284">
        <v>6</v>
      </c>
      <c r="W229" s="35">
        <v>6</v>
      </c>
      <c r="X229" s="35">
        <v>6</v>
      </c>
      <c r="Y229" s="35">
        <v>6</v>
      </c>
      <c r="Z229" s="35">
        <v>6</v>
      </c>
      <c r="AA229" s="35">
        <v>6</v>
      </c>
      <c r="AB229" s="1268">
        <v>6</v>
      </c>
      <c r="AC229" s="127"/>
      <c r="AD229" s="127"/>
      <c r="AE229" s="127"/>
      <c r="AF229" s="255"/>
      <c r="AG229" s="255"/>
      <c r="AH229" s="255"/>
      <c r="AI229" s="255"/>
      <c r="AJ229" s="255"/>
      <c r="AK229" s="255"/>
      <c r="AL229" s="255"/>
      <c r="AM229" s="255"/>
      <c r="AN229" s="255"/>
      <c r="AO229" s="255"/>
      <c r="AP229" s="255"/>
      <c r="AQ229" s="255"/>
      <c r="AR229" s="255"/>
      <c r="AS229" s="255"/>
      <c r="AT229" s="255"/>
      <c r="AU229" s="255"/>
      <c r="AV229" s="255"/>
      <c r="AW229" s="255"/>
      <c r="AX229" s="255"/>
      <c r="AY229" s="255"/>
      <c r="AZ229" s="255"/>
      <c r="BA229" s="255"/>
      <c r="BB229" s="255"/>
      <c r="BC229" s="255"/>
      <c r="BD229" s="255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127"/>
      <c r="CO229" s="127"/>
      <c r="CP229" s="127"/>
      <c r="CQ229" s="127"/>
      <c r="CR229" s="127"/>
      <c r="CS229" s="127"/>
      <c r="CT229" s="127"/>
      <c r="CU229" s="127"/>
      <c r="CV229" s="127"/>
      <c r="CW229" s="127"/>
      <c r="CX229" s="127"/>
      <c r="CY229" s="127"/>
      <c r="CZ229" s="127"/>
      <c r="DA229" s="127"/>
      <c r="DB229" s="127"/>
      <c r="DC229" s="127"/>
      <c r="DD229" s="127"/>
      <c r="DE229" s="127"/>
      <c r="DF229" s="127"/>
      <c r="DG229" s="127"/>
      <c r="DH229" s="127"/>
      <c r="DI229" s="127"/>
      <c r="DJ229" s="127"/>
      <c r="DK229" s="127"/>
      <c r="DL229" s="127"/>
      <c r="DM229" s="127"/>
      <c r="DN229" s="127"/>
      <c r="DO229" s="127"/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</row>
    <row r="230" spans="1:132" s="5" customFormat="1" ht="10.5" customHeight="1">
      <c r="A230" s="861" t="s">
        <v>105</v>
      </c>
      <c r="B230" s="128"/>
      <c r="C230" s="128"/>
      <c r="D230" s="129"/>
      <c r="E230" s="129">
        <v>6</v>
      </c>
      <c r="F230" s="129">
        <v>6</v>
      </c>
      <c r="G230" s="129">
        <v>6</v>
      </c>
      <c r="H230" s="1243">
        <v>6</v>
      </c>
      <c r="I230" s="129">
        <v>6</v>
      </c>
      <c r="J230" s="129">
        <v>6</v>
      </c>
      <c r="K230" s="129">
        <v>6</v>
      </c>
      <c r="L230" s="129">
        <v>6</v>
      </c>
      <c r="M230" s="129">
        <v>6</v>
      </c>
      <c r="N230" s="1243">
        <v>6</v>
      </c>
      <c r="O230" s="129">
        <v>6</v>
      </c>
      <c r="P230" s="129">
        <v>6</v>
      </c>
      <c r="Q230" s="129">
        <v>6</v>
      </c>
      <c r="R230" s="129">
        <v>6</v>
      </c>
      <c r="S230" s="129">
        <v>6</v>
      </c>
      <c r="T230" s="129">
        <v>6</v>
      </c>
      <c r="U230" s="129">
        <v>6</v>
      </c>
      <c r="V230" s="1243">
        <v>6</v>
      </c>
      <c r="W230" s="129">
        <v>6</v>
      </c>
      <c r="X230" s="129">
        <v>6</v>
      </c>
      <c r="Y230" s="129">
        <v>6</v>
      </c>
      <c r="Z230" s="129">
        <v>6</v>
      </c>
      <c r="AA230" s="129">
        <v>6</v>
      </c>
      <c r="AB230" s="1298">
        <v>6</v>
      </c>
      <c r="AC230" s="127"/>
      <c r="AD230" s="127"/>
      <c r="AE230" s="127"/>
      <c r="AF230" s="255"/>
      <c r="AG230" s="255"/>
      <c r="AH230" s="255"/>
      <c r="AI230" s="255"/>
      <c r="AJ230" s="255"/>
      <c r="AK230" s="255"/>
      <c r="AL230" s="255"/>
      <c r="AM230" s="255"/>
      <c r="AN230" s="255"/>
      <c r="AO230" s="255"/>
      <c r="AP230" s="255"/>
      <c r="AQ230" s="255"/>
      <c r="AR230" s="255"/>
      <c r="AS230" s="255"/>
      <c r="AT230" s="255"/>
      <c r="AU230" s="255"/>
      <c r="AV230" s="255"/>
      <c r="AW230" s="255"/>
      <c r="AX230" s="255"/>
      <c r="AY230" s="255"/>
      <c r="AZ230" s="255"/>
      <c r="BA230" s="255"/>
      <c r="BB230" s="255"/>
      <c r="BC230" s="255"/>
      <c r="BD230" s="255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127"/>
      <c r="CO230" s="127"/>
      <c r="CP230" s="127"/>
      <c r="CQ230" s="127"/>
      <c r="CR230" s="127"/>
      <c r="CS230" s="127"/>
      <c r="CT230" s="127"/>
      <c r="CU230" s="127"/>
      <c r="CV230" s="127"/>
      <c r="CW230" s="127"/>
      <c r="CX230" s="127"/>
      <c r="CY230" s="127"/>
      <c r="CZ230" s="127"/>
      <c r="DA230" s="127"/>
      <c r="DB230" s="127"/>
      <c r="DC230" s="127"/>
      <c r="DD230" s="127"/>
      <c r="DE230" s="127"/>
      <c r="DF230" s="127"/>
      <c r="DG230" s="127"/>
      <c r="DH230" s="127"/>
      <c r="DI230" s="127"/>
      <c r="DJ230" s="127"/>
      <c r="DK230" s="127"/>
      <c r="DL230" s="127"/>
      <c r="DM230" s="127"/>
      <c r="DN230" s="127"/>
      <c r="DO230" s="127"/>
      <c r="DP230" s="127"/>
      <c r="DQ230" s="127"/>
      <c r="DR230" s="127"/>
      <c r="DS230" s="127"/>
      <c r="DT230" s="127"/>
      <c r="DU230" s="127"/>
      <c r="DV230" s="127"/>
      <c r="DW230" s="127"/>
      <c r="DX230" s="127"/>
      <c r="DY230" s="127"/>
      <c r="DZ230" s="127"/>
      <c r="EA230" s="127"/>
      <c r="EB230" s="127"/>
    </row>
    <row r="231" spans="1:132" s="5" customFormat="1" ht="10.5" customHeight="1">
      <c r="A231" s="861" t="s">
        <v>103</v>
      </c>
      <c r="B231" s="128"/>
      <c r="C231" s="128"/>
      <c r="D231" s="129"/>
      <c r="E231" s="129">
        <v>3</v>
      </c>
      <c r="F231" s="129">
        <v>3</v>
      </c>
      <c r="G231" s="129">
        <v>3</v>
      </c>
      <c r="H231" s="1243">
        <v>3</v>
      </c>
      <c r="I231" s="129">
        <v>3</v>
      </c>
      <c r="J231" s="129">
        <v>3</v>
      </c>
      <c r="K231" s="129">
        <v>3</v>
      </c>
      <c r="L231" s="129">
        <v>3</v>
      </c>
      <c r="M231" s="129">
        <v>3</v>
      </c>
      <c r="N231" s="1243">
        <v>3</v>
      </c>
      <c r="O231" s="129">
        <v>3</v>
      </c>
      <c r="P231" s="129">
        <v>3</v>
      </c>
      <c r="Q231" s="129">
        <v>3</v>
      </c>
      <c r="R231" s="129">
        <v>3</v>
      </c>
      <c r="S231" s="129">
        <v>3</v>
      </c>
      <c r="T231" s="129">
        <v>3</v>
      </c>
      <c r="U231" s="129">
        <v>3</v>
      </c>
      <c r="V231" s="1243">
        <v>3</v>
      </c>
      <c r="W231" s="129">
        <v>3</v>
      </c>
      <c r="X231" s="129">
        <v>3</v>
      </c>
      <c r="Y231" s="129">
        <v>3</v>
      </c>
      <c r="Z231" s="129">
        <v>3</v>
      </c>
      <c r="AA231" s="129">
        <v>3</v>
      </c>
      <c r="AB231" s="1298">
        <v>3</v>
      </c>
      <c r="AC231" s="127"/>
      <c r="AD231" s="127"/>
      <c r="AE231" s="127"/>
      <c r="AF231" s="255"/>
      <c r="AG231" s="255"/>
      <c r="AH231" s="255"/>
      <c r="AI231" s="255"/>
      <c r="AJ231" s="255"/>
      <c r="AK231" s="255"/>
      <c r="AL231" s="255"/>
      <c r="AM231" s="255"/>
      <c r="AN231" s="255"/>
      <c r="AO231" s="255"/>
      <c r="AP231" s="255"/>
      <c r="AQ231" s="255"/>
      <c r="AR231" s="255"/>
      <c r="AS231" s="255"/>
      <c r="AT231" s="255"/>
      <c r="AU231" s="255"/>
      <c r="AV231" s="255"/>
      <c r="AW231" s="255"/>
      <c r="AX231" s="255"/>
      <c r="AY231" s="255"/>
      <c r="AZ231" s="255"/>
      <c r="BA231" s="255"/>
      <c r="BB231" s="255"/>
      <c r="BC231" s="255"/>
      <c r="BD231" s="255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127"/>
      <c r="CO231" s="127"/>
      <c r="CP231" s="127"/>
      <c r="CQ231" s="127"/>
      <c r="CR231" s="127"/>
      <c r="CS231" s="127"/>
      <c r="CT231" s="127"/>
      <c r="CU231" s="127"/>
      <c r="CV231" s="127"/>
      <c r="CW231" s="127"/>
      <c r="CX231" s="127"/>
      <c r="CY231" s="127"/>
      <c r="CZ231" s="127"/>
      <c r="DA231" s="127"/>
      <c r="DB231" s="127"/>
      <c r="DC231" s="127"/>
      <c r="DD231" s="127"/>
      <c r="DE231" s="127"/>
      <c r="DF231" s="127"/>
      <c r="DG231" s="127"/>
      <c r="DH231" s="127"/>
      <c r="DI231" s="127"/>
      <c r="DJ231" s="127"/>
      <c r="DK231" s="127"/>
      <c r="DL231" s="127"/>
      <c r="DM231" s="127"/>
      <c r="DN231" s="127"/>
      <c r="DO231" s="127"/>
      <c r="DP231" s="127"/>
      <c r="DQ231" s="127"/>
      <c r="DR231" s="127"/>
      <c r="DS231" s="127"/>
      <c r="DT231" s="127"/>
      <c r="DU231" s="127"/>
      <c r="DV231" s="127"/>
      <c r="DW231" s="127"/>
      <c r="DX231" s="127"/>
      <c r="DY231" s="127"/>
      <c r="DZ231" s="127"/>
      <c r="EA231" s="127"/>
      <c r="EB231" s="127"/>
    </row>
    <row r="232" spans="1:132" s="5" customFormat="1" ht="10.5" customHeight="1" thickBot="1">
      <c r="A232" s="838" t="s">
        <v>104</v>
      </c>
      <c r="B232" s="36"/>
      <c r="C232" s="36"/>
      <c r="D232" s="37"/>
      <c r="E232" s="37">
        <v>3</v>
      </c>
      <c r="F232" s="37">
        <v>3</v>
      </c>
      <c r="G232" s="37">
        <v>3</v>
      </c>
      <c r="H232" s="1242">
        <v>3</v>
      </c>
      <c r="I232" s="37">
        <v>3</v>
      </c>
      <c r="J232" s="37">
        <v>3</v>
      </c>
      <c r="K232" s="37">
        <v>3</v>
      </c>
      <c r="L232" s="37">
        <v>3</v>
      </c>
      <c r="M232" s="37">
        <v>3</v>
      </c>
      <c r="N232" s="1242">
        <v>3</v>
      </c>
      <c r="O232" s="37">
        <v>3</v>
      </c>
      <c r="P232" s="37">
        <v>3</v>
      </c>
      <c r="Q232" s="37">
        <v>3</v>
      </c>
      <c r="R232" s="37">
        <v>3</v>
      </c>
      <c r="S232" s="37">
        <v>3</v>
      </c>
      <c r="T232" s="37">
        <v>3</v>
      </c>
      <c r="U232" s="37">
        <v>3</v>
      </c>
      <c r="V232" s="1242">
        <v>3</v>
      </c>
      <c r="W232" s="37">
        <v>3</v>
      </c>
      <c r="X232" s="37">
        <v>3</v>
      </c>
      <c r="Y232" s="37">
        <v>3</v>
      </c>
      <c r="Z232" s="37">
        <v>3</v>
      </c>
      <c r="AA232" s="37">
        <v>3</v>
      </c>
      <c r="AB232" s="1269">
        <v>3</v>
      </c>
      <c r="AC232" s="127"/>
      <c r="AD232" s="127"/>
      <c r="AE232" s="127"/>
      <c r="AF232" s="255"/>
      <c r="AG232" s="255"/>
      <c r="AH232" s="255"/>
      <c r="AI232" s="255"/>
      <c r="AJ232" s="255"/>
      <c r="AK232" s="255"/>
      <c r="AL232" s="255"/>
      <c r="AM232" s="255"/>
      <c r="AN232" s="255"/>
      <c r="AO232" s="255"/>
      <c r="AP232" s="255"/>
      <c r="AQ232" s="255"/>
      <c r="AR232" s="255"/>
      <c r="AS232" s="255"/>
      <c r="AT232" s="255"/>
      <c r="AU232" s="255"/>
      <c r="AV232" s="255"/>
      <c r="AW232" s="255"/>
      <c r="AX232" s="255"/>
      <c r="AY232" s="255"/>
      <c r="AZ232" s="255"/>
      <c r="BA232" s="255"/>
      <c r="BB232" s="255"/>
      <c r="BC232" s="255"/>
      <c r="BD232" s="255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</row>
    <row r="233" spans="1:132" s="5" customFormat="1" ht="10.5" customHeight="1">
      <c r="A233" s="1509" t="s">
        <v>132</v>
      </c>
      <c r="B233" s="1516" t="s">
        <v>163</v>
      </c>
      <c r="C233" s="1487"/>
      <c r="D233" s="1193"/>
      <c r="E233" s="1193"/>
      <c r="F233" s="1193"/>
      <c r="G233" s="1193"/>
      <c r="H233" s="284"/>
      <c r="I233" s="1193"/>
      <c r="J233" s="1193"/>
      <c r="K233" s="1193"/>
      <c r="L233" s="1193"/>
      <c r="M233" s="1193"/>
      <c r="N233" s="284"/>
      <c r="O233" s="1193"/>
      <c r="P233" s="1193"/>
      <c r="Q233" s="1193"/>
      <c r="R233" s="1193"/>
      <c r="S233" s="1193"/>
      <c r="T233" s="1193"/>
      <c r="U233" s="1193"/>
      <c r="V233" s="284"/>
      <c r="W233" s="1193"/>
      <c r="X233" s="1193"/>
      <c r="Y233" s="1193"/>
      <c r="Z233" s="1193"/>
      <c r="AA233" s="1193"/>
      <c r="AB233" s="1194"/>
      <c r="AC233" s="127"/>
      <c r="AD233" s="127"/>
      <c r="AE233" s="127"/>
      <c r="AF233" s="255"/>
      <c r="AG233" s="255"/>
      <c r="AH233" s="255"/>
      <c r="AI233" s="255"/>
      <c r="AJ233" s="255"/>
      <c r="AK233" s="255"/>
      <c r="AL233" s="255"/>
      <c r="AM233" s="255"/>
      <c r="AN233" s="255"/>
      <c r="AO233" s="255"/>
      <c r="AP233" s="255"/>
      <c r="AQ233" s="255"/>
      <c r="AR233" s="255"/>
      <c r="AS233" s="255"/>
      <c r="AT233" s="255"/>
      <c r="AU233" s="255"/>
      <c r="AV233" s="255"/>
      <c r="AW233" s="255"/>
      <c r="AX233" s="255"/>
      <c r="AY233" s="255"/>
      <c r="AZ233" s="255"/>
      <c r="BA233" s="255"/>
      <c r="BB233" s="255"/>
      <c r="BC233" s="255"/>
      <c r="BD233" s="255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</row>
    <row r="234" spans="1:132" s="2" customFormat="1" ht="10.5" customHeight="1">
      <c r="A234" s="1510"/>
      <c r="B234" s="1517"/>
      <c r="C234" s="731" t="s">
        <v>126</v>
      </c>
      <c r="D234" s="1241" t="s">
        <v>33</v>
      </c>
      <c r="E234" s="98">
        <v>19</v>
      </c>
      <c r="F234" s="966">
        <v>19</v>
      </c>
      <c r="G234" s="966">
        <v>19</v>
      </c>
      <c r="H234" s="968">
        <v>19</v>
      </c>
      <c r="I234" s="966">
        <v>19</v>
      </c>
      <c r="J234" s="966">
        <v>18</v>
      </c>
      <c r="K234" s="966">
        <v>18</v>
      </c>
      <c r="L234" s="966">
        <v>19</v>
      </c>
      <c r="M234" s="966">
        <v>19</v>
      </c>
      <c r="N234" s="968">
        <v>20</v>
      </c>
      <c r="O234" s="966">
        <v>19</v>
      </c>
      <c r="P234" s="966">
        <v>19</v>
      </c>
      <c r="Q234" s="966">
        <v>19</v>
      </c>
      <c r="R234" s="966">
        <v>19</v>
      </c>
      <c r="S234" s="966">
        <v>18</v>
      </c>
      <c r="T234" s="966">
        <v>19</v>
      </c>
      <c r="U234" s="966">
        <v>19</v>
      </c>
      <c r="V234" s="968">
        <v>18</v>
      </c>
      <c r="W234" s="966">
        <v>18</v>
      </c>
      <c r="X234" s="966">
        <v>18</v>
      </c>
      <c r="Y234" s="966">
        <v>18</v>
      </c>
      <c r="Z234" s="966">
        <v>18</v>
      </c>
      <c r="AA234" s="966">
        <v>18</v>
      </c>
      <c r="AB234" s="1014">
        <v>18</v>
      </c>
      <c r="AC234" s="146"/>
      <c r="AD234" s="90"/>
      <c r="AE234" s="58"/>
      <c r="AF234" s="261"/>
      <c r="AG234" s="261"/>
      <c r="AH234" s="261"/>
      <c r="AI234" s="261"/>
      <c r="AJ234" s="261"/>
      <c r="AK234" s="261"/>
      <c r="AL234" s="261"/>
      <c r="AM234" s="261"/>
      <c r="AN234" s="261"/>
      <c r="AO234" s="261"/>
      <c r="AP234" s="261"/>
      <c r="AQ234" s="261"/>
      <c r="AR234" s="261"/>
      <c r="AS234" s="261"/>
      <c r="AT234" s="261"/>
      <c r="AU234" s="261"/>
      <c r="AV234" s="261"/>
      <c r="AW234" s="261"/>
      <c r="AX234" s="261"/>
      <c r="AY234" s="261"/>
      <c r="AZ234" s="261"/>
      <c r="BA234" s="261"/>
      <c r="BB234" s="261"/>
      <c r="BC234" s="261"/>
      <c r="BD234" s="261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11"/>
      <c r="DV234" s="111"/>
      <c r="DW234" s="111"/>
      <c r="DX234" s="111"/>
      <c r="DY234" s="111"/>
      <c r="DZ234" s="111"/>
      <c r="EA234" s="111"/>
      <c r="EB234" s="111"/>
    </row>
    <row r="235" spans="1:132" s="2" customFormat="1" ht="10.5" customHeight="1">
      <c r="A235" s="1510"/>
      <c r="B235" s="1517"/>
      <c r="C235" s="729"/>
      <c r="D235" s="131" t="s">
        <v>116</v>
      </c>
      <c r="E235" s="85" t="s">
        <v>113</v>
      </c>
      <c r="F235" s="85"/>
      <c r="G235" s="85"/>
      <c r="H235" s="298"/>
      <c r="I235" s="85"/>
      <c r="J235" s="85"/>
      <c r="K235" s="85"/>
      <c r="L235" s="85"/>
      <c r="M235" s="85"/>
      <c r="N235" s="298"/>
      <c r="O235" s="85"/>
      <c r="P235" s="85"/>
      <c r="Q235" s="85"/>
      <c r="R235" s="85"/>
      <c r="S235" s="85"/>
      <c r="T235" s="85"/>
      <c r="U235" s="85"/>
      <c r="V235" s="298"/>
      <c r="W235" s="85"/>
      <c r="X235" s="85"/>
      <c r="Y235" s="85"/>
      <c r="Z235" s="85"/>
      <c r="AA235" s="85"/>
      <c r="AB235" s="86"/>
      <c r="AC235" s="47"/>
      <c r="AD235" s="50"/>
      <c r="AE235" s="58"/>
      <c r="AF235" s="262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  <c r="AQ235" s="261"/>
      <c r="AR235" s="261"/>
      <c r="AS235" s="261"/>
      <c r="AT235" s="261"/>
      <c r="AU235" s="261"/>
      <c r="AV235" s="261"/>
      <c r="AW235" s="261"/>
      <c r="AX235" s="261"/>
      <c r="AY235" s="261"/>
      <c r="AZ235" s="261"/>
      <c r="BA235" s="261"/>
      <c r="BB235" s="261"/>
      <c r="BC235" s="261"/>
      <c r="BD235" s="261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11"/>
      <c r="DV235" s="111"/>
      <c r="DW235" s="111"/>
      <c r="DX235" s="111"/>
      <c r="DY235" s="111"/>
      <c r="DZ235" s="111"/>
      <c r="EA235" s="111"/>
      <c r="EB235" s="111"/>
    </row>
    <row r="236" spans="1:132" s="2" customFormat="1" ht="10.5" customHeight="1">
      <c r="A236" s="1510"/>
      <c r="B236" s="1517"/>
      <c r="C236" s="729"/>
      <c r="D236" s="131" t="s">
        <v>117</v>
      </c>
      <c r="E236" s="85" t="s">
        <v>113</v>
      </c>
      <c r="F236" s="85"/>
      <c r="G236" s="85"/>
      <c r="H236" s="298"/>
      <c r="I236" s="85"/>
      <c r="J236" s="85"/>
      <c r="K236" s="85"/>
      <c r="L236" s="85"/>
      <c r="M236" s="85"/>
      <c r="N236" s="298"/>
      <c r="O236" s="85"/>
      <c r="P236" s="85"/>
      <c r="Q236" s="85"/>
      <c r="R236" s="85"/>
      <c r="S236" s="85"/>
      <c r="T236" s="85"/>
      <c r="U236" s="85"/>
      <c r="V236" s="298"/>
      <c r="W236" s="85"/>
      <c r="X236" s="85"/>
      <c r="Y236" s="85"/>
      <c r="Z236" s="85"/>
      <c r="AA236" s="85"/>
      <c r="AB236" s="86"/>
      <c r="AC236" s="47"/>
      <c r="AD236" s="50"/>
      <c r="AE236" s="58"/>
      <c r="AF236" s="262"/>
      <c r="AG236" s="261"/>
      <c r="AH236" s="261"/>
      <c r="AI236" s="261"/>
      <c r="AJ236" s="261"/>
      <c r="AK236" s="261"/>
      <c r="AL236" s="261"/>
      <c r="AM236" s="261"/>
      <c r="AN236" s="261"/>
      <c r="AO236" s="261"/>
      <c r="AP236" s="261"/>
      <c r="AQ236" s="261"/>
      <c r="AR236" s="261"/>
      <c r="AS236" s="261"/>
      <c r="AT236" s="261"/>
      <c r="AU236" s="261"/>
      <c r="AV236" s="261"/>
      <c r="AW236" s="261"/>
      <c r="AX236" s="261"/>
      <c r="AY236" s="261"/>
      <c r="AZ236" s="261"/>
      <c r="BA236" s="261"/>
      <c r="BB236" s="261"/>
      <c r="BC236" s="261"/>
      <c r="BD236" s="261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11"/>
      <c r="DV236" s="111"/>
      <c r="DW236" s="111"/>
      <c r="DX236" s="111"/>
      <c r="DY236" s="111"/>
      <c r="DZ236" s="111"/>
      <c r="EA236" s="111"/>
      <c r="EB236" s="111"/>
    </row>
    <row r="237" spans="1:132" s="2" customFormat="1" ht="10.5" customHeight="1" thickBot="1">
      <c r="A237" s="1511"/>
      <c r="B237" s="1518"/>
      <c r="C237" s="1488"/>
      <c r="D237" s="236" t="s">
        <v>41</v>
      </c>
      <c r="E237" s="141"/>
      <c r="F237" s="141"/>
      <c r="G237" s="141"/>
      <c r="H237" s="308"/>
      <c r="I237" s="141"/>
      <c r="J237" s="141"/>
      <c r="K237" s="141"/>
      <c r="L237" s="141"/>
      <c r="M237" s="141"/>
      <c r="N237" s="308"/>
      <c r="O237" s="141"/>
      <c r="P237" s="141"/>
      <c r="Q237" s="141"/>
      <c r="R237" s="141"/>
      <c r="S237" s="141"/>
      <c r="T237" s="141"/>
      <c r="U237" s="141"/>
      <c r="V237" s="308"/>
      <c r="W237" s="141"/>
      <c r="X237" s="141"/>
      <c r="Y237" s="141"/>
      <c r="Z237" s="141"/>
      <c r="AA237" s="141"/>
      <c r="AB237" s="142"/>
      <c r="AC237" s="47"/>
      <c r="AD237" s="50"/>
      <c r="AE237" s="58"/>
      <c r="AF237" s="262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  <c r="AQ237" s="261"/>
      <c r="AR237" s="261"/>
      <c r="AS237" s="261"/>
      <c r="AT237" s="261"/>
      <c r="AU237" s="261"/>
      <c r="AV237" s="261"/>
      <c r="AW237" s="261"/>
      <c r="AX237" s="261"/>
      <c r="AY237" s="261"/>
      <c r="AZ237" s="261"/>
      <c r="BA237" s="261"/>
      <c r="BB237" s="261"/>
      <c r="BC237" s="261"/>
      <c r="BD237" s="261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11"/>
      <c r="DV237" s="111"/>
      <c r="DW237" s="111"/>
      <c r="DX237" s="111"/>
      <c r="DY237" s="111"/>
      <c r="DZ237" s="111"/>
      <c r="EA237" s="111"/>
      <c r="EB237" s="111"/>
    </row>
    <row r="238" spans="1:132" s="2" customFormat="1" ht="10.5" customHeight="1">
      <c r="A238" s="1509" t="s">
        <v>134</v>
      </c>
      <c r="B238" s="1516" t="s">
        <v>164</v>
      </c>
      <c r="C238" s="897"/>
      <c r="D238" s="1190"/>
      <c r="E238" s="76"/>
      <c r="F238" s="76"/>
      <c r="G238" s="76"/>
      <c r="H238" s="293"/>
      <c r="I238" s="76"/>
      <c r="J238" s="76"/>
      <c r="K238" s="76"/>
      <c r="L238" s="76"/>
      <c r="M238" s="76"/>
      <c r="N238" s="293"/>
      <c r="O238" s="76"/>
      <c r="P238" s="76"/>
      <c r="Q238" s="76"/>
      <c r="R238" s="76"/>
      <c r="S238" s="76"/>
      <c r="T238" s="76"/>
      <c r="U238" s="76"/>
      <c r="V238" s="293"/>
      <c r="W238" s="76"/>
      <c r="X238" s="76"/>
      <c r="Y238" s="76"/>
      <c r="Z238" s="76"/>
      <c r="AA238" s="76"/>
      <c r="AB238" s="77"/>
      <c r="AC238" s="47"/>
      <c r="AD238" s="50"/>
      <c r="AE238" s="58"/>
      <c r="AF238" s="262"/>
      <c r="AG238" s="261"/>
      <c r="AH238" s="261"/>
      <c r="AI238" s="261"/>
      <c r="AJ238" s="261"/>
      <c r="AK238" s="261"/>
      <c r="AL238" s="261"/>
      <c r="AM238" s="261"/>
      <c r="AN238" s="261"/>
      <c r="AO238" s="261"/>
      <c r="AP238" s="261"/>
      <c r="AQ238" s="261"/>
      <c r="AR238" s="261"/>
      <c r="AS238" s="261"/>
      <c r="AT238" s="261"/>
      <c r="AU238" s="261"/>
      <c r="AV238" s="261"/>
      <c r="AW238" s="261"/>
      <c r="AX238" s="261"/>
      <c r="AY238" s="261"/>
      <c r="AZ238" s="261"/>
      <c r="BA238" s="261"/>
      <c r="BB238" s="261"/>
      <c r="BC238" s="261"/>
      <c r="BD238" s="261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11"/>
      <c r="DV238" s="111"/>
      <c r="DW238" s="111"/>
      <c r="DX238" s="111"/>
      <c r="DY238" s="111"/>
      <c r="DZ238" s="111"/>
      <c r="EA238" s="111"/>
      <c r="EB238" s="111"/>
    </row>
    <row r="239" spans="1:132" s="2" customFormat="1" ht="10.5" customHeight="1">
      <c r="A239" s="1510"/>
      <c r="B239" s="1517"/>
      <c r="C239" s="217" t="s">
        <v>126</v>
      </c>
      <c r="D239" s="1241" t="s">
        <v>33</v>
      </c>
      <c r="E239" s="98">
        <v>15</v>
      </c>
      <c r="F239" s="966">
        <v>14</v>
      </c>
      <c r="G239" s="966">
        <v>15</v>
      </c>
      <c r="H239" s="968">
        <v>14</v>
      </c>
      <c r="I239" s="966">
        <v>14</v>
      </c>
      <c r="J239" s="966">
        <v>14</v>
      </c>
      <c r="K239" s="966">
        <v>14</v>
      </c>
      <c r="L239" s="966">
        <v>15</v>
      </c>
      <c r="M239" s="966">
        <v>15</v>
      </c>
      <c r="N239" s="968">
        <v>14</v>
      </c>
      <c r="O239" s="966">
        <v>14</v>
      </c>
      <c r="P239" s="966">
        <v>14</v>
      </c>
      <c r="Q239" s="966">
        <v>14</v>
      </c>
      <c r="R239" s="966">
        <v>14</v>
      </c>
      <c r="S239" s="966">
        <v>15</v>
      </c>
      <c r="T239" s="966">
        <v>14</v>
      </c>
      <c r="U239" s="966">
        <v>14</v>
      </c>
      <c r="V239" s="968">
        <v>14</v>
      </c>
      <c r="W239" s="966">
        <v>14</v>
      </c>
      <c r="X239" s="966">
        <v>14</v>
      </c>
      <c r="Y239" s="966">
        <v>15</v>
      </c>
      <c r="Z239" s="966">
        <v>14</v>
      </c>
      <c r="AA239" s="966">
        <v>14</v>
      </c>
      <c r="AB239" s="1014">
        <v>14</v>
      </c>
      <c r="AC239" s="146"/>
      <c r="AD239" s="90"/>
      <c r="AE239" s="58"/>
      <c r="AF239" s="261"/>
      <c r="AG239" s="261"/>
      <c r="AH239" s="261"/>
      <c r="AI239" s="261"/>
      <c r="AJ239" s="261"/>
      <c r="AK239" s="261"/>
      <c r="AL239" s="261"/>
      <c r="AM239" s="261"/>
      <c r="AN239" s="261"/>
      <c r="AO239" s="261"/>
      <c r="AP239" s="261"/>
      <c r="AQ239" s="261"/>
      <c r="AR239" s="261"/>
      <c r="AS239" s="261"/>
      <c r="AT239" s="261"/>
      <c r="AU239" s="261"/>
      <c r="AV239" s="261"/>
      <c r="AW239" s="261"/>
      <c r="AX239" s="261"/>
      <c r="AY239" s="261"/>
      <c r="AZ239" s="261"/>
      <c r="BA239" s="261"/>
      <c r="BB239" s="261"/>
      <c r="BC239" s="261"/>
      <c r="BD239" s="261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11"/>
      <c r="DV239" s="111"/>
      <c r="DW239" s="111"/>
      <c r="DX239" s="111"/>
      <c r="DY239" s="111"/>
      <c r="DZ239" s="111"/>
      <c r="EA239" s="111"/>
      <c r="EB239" s="111"/>
    </row>
    <row r="240" spans="1:132" s="2" customFormat="1" ht="10.5" customHeight="1">
      <c r="A240" s="1510"/>
      <c r="B240" s="1517"/>
      <c r="C240" s="1486"/>
      <c r="D240" s="131" t="s">
        <v>116</v>
      </c>
      <c r="E240" s="85" t="s">
        <v>113</v>
      </c>
      <c r="F240" s="85"/>
      <c r="G240" s="85"/>
      <c r="H240" s="298"/>
      <c r="I240" s="85"/>
      <c r="J240" s="85"/>
      <c r="K240" s="85"/>
      <c r="L240" s="85"/>
      <c r="M240" s="85"/>
      <c r="N240" s="298"/>
      <c r="O240" s="85"/>
      <c r="P240" s="85"/>
      <c r="Q240" s="85"/>
      <c r="R240" s="85"/>
      <c r="S240" s="85"/>
      <c r="T240" s="85"/>
      <c r="U240" s="85"/>
      <c r="V240" s="298"/>
      <c r="W240" s="85"/>
      <c r="X240" s="85"/>
      <c r="Y240" s="85"/>
      <c r="Z240" s="85"/>
      <c r="AA240" s="85"/>
      <c r="AB240" s="86"/>
      <c r="AC240" s="47"/>
      <c r="AD240" s="50"/>
      <c r="AE240" s="58"/>
      <c r="AF240" s="262"/>
      <c r="AG240" s="261"/>
      <c r="AH240" s="261"/>
      <c r="AI240" s="261"/>
      <c r="AJ240" s="261"/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1"/>
      <c r="AV240" s="261"/>
      <c r="AW240" s="261"/>
      <c r="AX240" s="261"/>
      <c r="AY240" s="261"/>
      <c r="AZ240" s="261"/>
      <c r="BA240" s="261"/>
      <c r="BB240" s="261"/>
      <c r="BC240" s="261"/>
      <c r="BD240" s="261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11"/>
      <c r="DV240" s="111"/>
      <c r="DW240" s="111"/>
      <c r="DX240" s="111"/>
      <c r="DY240" s="111"/>
      <c r="DZ240" s="111"/>
      <c r="EA240" s="111"/>
      <c r="EB240" s="111"/>
    </row>
    <row r="241" spans="1:132" s="2" customFormat="1" ht="10.5" customHeight="1">
      <c r="A241" s="1510"/>
      <c r="B241" s="1517"/>
      <c r="C241" s="1486"/>
      <c r="D241" s="131" t="s">
        <v>117</v>
      </c>
      <c r="E241" s="85" t="s">
        <v>113</v>
      </c>
      <c r="F241" s="85"/>
      <c r="G241" s="85"/>
      <c r="H241" s="298"/>
      <c r="I241" s="85"/>
      <c r="J241" s="85"/>
      <c r="K241" s="85"/>
      <c r="L241" s="85"/>
      <c r="M241" s="85"/>
      <c r="N241" s="298"/>
      <c r="O241" s="85"/>
      <c r="P241" s="85"/>
      <c r="Q241" s="85"/>
      <c r="R241" s="85"/>
      <c r="S241" s="85"/>
      <c r="T241" s="85"/>
      <c r="U241" s="85"/>
      <c r="V241" s="298"/>
      <c r="W241" s="85"/>
      <c r="X241" s="85"/>
      <c r="Y241" s="85"/>
      <c r="Z241" s="85"/>
      <c r="AA241" s="85"/>
      <c r="AB241" s="86"/>
      <c r="AC241" s="47"/>
      <c r="AD241" s="50"/>
      <c r="AE241" s="58"/>
      <c r="AF241" s="262"/>
      <c r="AG241" s="261"/>
      <c r="AH241" s="261"/>
      <c r="AI241" s="261"/>
      <c r="AJ241" s="261"/>
      <c r="AK241" s="261"/>
      <c r="AL241" s="261"/>
      <c r="AM241" s="261"/>
      <c r="AN241" s="261"/>
      <c r="AO241" s="261"/>
      <c r="AP241" s="261"/>
      <c r="AQ241" s="261"/>
      <c r="AR241" s="261"/>
      <c r="AS241" s="261"/>
      <c r="AT241" s="261"/>
      <c r="AU241" s="261"/>
      <c r="AV241" s="261"/>
      <c r="AW241" s="261"/>
      <c r="AX241" s="261"/>
      <c r="AY241" s="261"/>
      <c r="AZ241" s="261"/>
      <c r="BA241" s="261"/>
      <c r="BB241" s="261"/>
      <c r="BC241" s="261"/>
      <c r="BD241" s="261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11"/>
      <c r="DV241" s="111"/>
      <c r="DW241" s="111"/>
      <c r="DX241" s="111"/>
      <c r="DY241" s="111"/>
      <c r="DZ241" s="111"/>
      <c r="EA241" s="111"/>
      <c r="EB241" s="111"/>
    </row>
    <row r="242" spans="1:132" s="2" customFormat="1" ht="10.5" customHeight="1" thickBot="1">
      <c r="A242" s="1511"/>
      <c r="B242" s="1518"/>
      <c r="C242" s="271"/>
      <c r="D242" s="236" t="s">
        <v>41</v>
      </c>
      <c r="E242" s="141"/>
      <c r="F242" s="141"/>
      <c r="G242" s="141"/>
      <c r="H242" s="308"/>
      <c r="I242" s="141"/>
      <c r="J242" s="141"/>
      <c r="K242" s="141"/>
      <c r="L242" s="141"/>
      <c r="M242" s="141"/>
      <c r="N242" s="308"/>
      <c r="O242" s="141"/>
      <c r="P242" s="141"/>
      <c r="Q242" s="141"/>
      <c r="R242" s="141"/>
      <c r="S242" s="141"/>
      <c r="T242" s="141"/>
      <c r="U242" s="141"/>
      <c r="V242" s="308"/>
      <c r="W242" s="141"/>
      <c r="X242" s="141"/>
      <c r="Y242" s="141"/>
      <c r="Z242" s="141"/>
      <c r="AA242" s="141"/>
      <c r="AB242" s="142"/>
      <c r="AC242" s="47"/>
      <c r="AD242" s="50"/>
      <c r="AE242" s="58"/>
      <c r="AF242" s="262"/>
      <c r="AG242" s="261"/>
      <c r="AH242" s="261"/>
      <c r="AI242" s="261"/>
      <c r="AJ242" s="261"/>
      <c r="AK242" s="261"/>
      <c r="AL242" s="261"/>
      <c r="AM242" s="261"/>
      <c r="AN242" s="261"/>
      <c r="AO242" s="261"/>
      <c r="AP242" s="261"/>
      <c r="AQ242" s="261"/>
      <c r="AR242" s="261"/>
      <c r="AS242" s="261"/>
      <c r="AT242" s="261"/>
      <c r="AU242" s="261"/>
      <c r="AV242" s="261"/>
      <c r="AW242" s="261"/>
      <c r="AX242" s="261"/>
      <c r="AY242" s="261"/>
      <c r="AZ242" s="261"/>
      <c r="BA242" s="261"/>
      <c r="BB242" s="261"/>
      <c r="BC242" s="261"/>
      <c r="BD242" s="261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11"/>
      <c r="DV242" s="111"/>
      <c r="DW242" s="111"/>
      <c r="DX242" s="111"/>
      <c r="DY242" s="111"/>
      <c r="DZ242" s="111"/>
      <c r="EA242" s="111"/>
      <c r="EB242" s="111"/>
    </row>
    <row r="243" spans="1:132" s="2" customFormat="1" ht="10.5" customHeight="1">
      <c r="A243" s="1509" t="s">
        <v>136</v>
      </c>
      <c r="B243" s="1516" t="s">
        <v>137</v>
      </c>
      <c r="C243" s="1107"/>
      <c r="D243" s="1190"/>
      <c r="E243" s="59"/>
      <c r="F243" s="59"/>
      <c r="G243" s="59"/>
      <c r="H243" s="290"/>
      <c r="I243" s="59"/>
      <c r="J243" s="59"/>
      <c r="K243" s="59"/>
      <c r="L243" s="59"/>
      <c r="M243" s="59"/>
      <c r="N243" s="290"/>
      <c r="O243" s="59"/>
      <c r="P243" s="59"/>
      <c r="Q243" s="59"/>
      <c r="R243" s="59"/>
      <c r="S243" s="59"/>
      <c r="T243" s="59"/>
      <c r="U243" s="59"/>
      <c r="V243" s="290"/>
      <c r="W243" s="59"/>
      <c r="X243" s="59"/>
      <c r="Y243" s="59"/>
      <c r="Z243" s="59"/>
      <c r="AA243" s="59"/>
      <c r="AB243" s="59"/>
      <c r="AC243" s="47"/>
      <c r="AD243" s="50"/>
      <c r="AE243" s="58"/>
      <c r="AF243" s="262"/>
      <c r="AG243" s="261"/>
      <c r="AH243" s="261"/>
      <c r="AI243" s="261"/>
      <c r="AJ243" s="261"/>
      <c r="AK243" s="261"/>
      <c r="AL243" s="261"/>
      <c r="AM243" s="261"/>
      <c r="AN243" s="261"/>
      <c r="AO243" s="261"/>
      <c r="AP243" s="261"/>
      <c r="AQ243" s="261"/>
      <c r="AR243" s="261"/>
      <c r="AS243" s="261"/>
      <c r="AT243" s="261"/>
      <c r="AU243" s="261"/>
      <c r="AV243" s="261"/>
      <c r="AW243" s="261"/>
      <c r="AX243" s="261"/>
      <c r="AY243" s="261"/>
      <c r="AZ243" s="261"/>
      <c r="BA243" s="261"/>
      <c r="BB243" s="261"/>
      <c r="BC243" s="261"/>
      <c r="BD243" s="261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11"/>
      <c r="DV243" s="111"/>
      <c r="DW243" s="111"/>
      <c r="DX243" s="111"/>
      <c r="DY243" s="111"/>
      <c r="DZ243" s="111"/>
      <c r="EA243" s="111"/>
      <c r="EB243" s="111"/>
    </row>
    <row r="244" spans="1:132" s="2" customFormat="1" ht="10.5" customHeight="1">
      <c r="A244" s="1510"/>
      <c r="B244" s="1517"/>
      <c r="C244" s="217" t="s">
        <v>126</v>
      </c>
      <c r="D244" s="1241" t="s">
        <v>33</v>
      </c>
      <c r="E244" s="966">
        <v>48</v>
      </c>
      <c r="F244" s="966">
        <v>47</v>
      </c>
      <c r="G244" s="966">
        <v>47</v>
      </c>
      <c r="H244" s="968">
        <v>47</v>
      </c>
      <c r="I244" s="966">
        <v>46</v>
      </c>
      <c r="J244" s="966">
        <v>47</v>
      </c>
      <c r="K244" s="966">
        <v>47</v>
      </c>
      <c r="L244" s="966">
        <v>47</v>
      </c>
      <c r="M244" s="966">
        <v>47</v>
      </c>
      <c r="N244" s="968">
        <v>49</v>
      </c>
      <c r="O244" s="966">
        <v>48</v>
      </c>
      <c r="P244" s="966">
        <v>48</v>
      </c>
      <c r="Q244" s="966">
        <v>49</v>
      </c>
      <c r="R244" s="966">
        <v>48</v>
      </c>
      <c r="S244" s="966">
        <v>47</v>
      </c>
      <c r="T244" s="966">
        <v>47</v>
      </c>
      <c r="U244" s="966">
        <v>47</v>
      </c>
      <c r="V244" s="968">
        <v>47</v>
      </c>
      <c r="W244" s="966">
        <v>46</v>
      </c>
      <c r="X244" s="966">
        <v>47</v>
      </c>
      <c r="Y244" s="966">
        <v>46</v>
      </c>
      <c r="Z244" s="966">
        <v>47</v>
      </c>
      <c r="AA244" s="966">
        <v>46</v>
      </c>
      <c r="AB244" s="1014">
        <v>47</v>
      </c>
      <c r="AC244" s="146"/>
      <c r="AD244" s="90"/>
      <c r="AE244" s="58"/>
      <c r="AF244" s="261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  <c r="AQ244" s="261"/>
      <c r="AR244" s="261"/>
      <c r="AS244" s="261"/>
      <c r="AT244" s="261"/>
      <c r="AU244" s="261"/>
      <c r="AV244" s="261"/>
      <c r="AW244" s="261"/>
      <c r="AX244" s="261"/>
      <c r="AY244" s="261"/>
      <c r="AZ244" s="261"/>
      <c r="BA244" s="261"/>
      <c r="BB244" s="261"/>
      <c r="BC244" s="261"/>
      <c r="BD244" s="261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11"/>
      <c r="DV244" s="111"/>
      <c r="DW244" s="111"/>
      <c r="DX244" s="111"/>
      <c r="DY244" s="111"/>
      <c r="DZ244" s="111"/>
      <c r="EA244" s="111"/>
      <c r="EB244" s="111"/>
    </row>
    <row r="245" spans="1:132" s="2" customFormat="1" ht="10.5" customHeight="1">
      <c r="A245" s="1510"/>
      <c r="B245" s="1517"/>
      <c r="C245" s="1486" t="s">
        <v>126</v>
      </c>
      <c r="D245" s="131" t="s">
        <v>116</v>
      </c>
      <c r="E245" s="48">
        <v>2.7</v>
      </c>
      <c r="F245" s="966">
        <v>2.7</v>
      </c>
      <c r="G245" s="966">
        <v>2.7</v>
      </c>
      <c r="H245" s="968">
        <v>2.7</v>
      </c>
      <c r="I245" s="966">
        <v>2.7</v>
      </c>
      <c r="J245" s="966">
        <v>2.6</v>
      </c>
      <c r="K245" s="966">
        <v>2.7</v>
      </c>
      <c r="L245" s="966">
        <v>2.7</v>
      </c>
      <c r="M245" s="966">
        <v>2.7</v>
      </c>
      <c r="N245" s="968">
        <v>2.8</v>
      </c>
      <c r="O245" s="966">
        <v>2.7</v>
      </c>
      <c r="P245" s="966">
        <v>2.7</v>
      </c>
      <c r="Q245" s="966">
        <v>2.7</v>
      </c>
      <c r="R245" s="966">
        <v>2.7</v>
      </c>
      <c r="S245" s="966">
        <v>2.7</v>
      </c>
      <c r="T245" s="966">
        <v>2.7</v>
      </c>
      <c r="U245" s="966">
        <v>2.6</v>
      </c>
      <c r="V245" s="968">
        <v>2.6</v>
      </c>
      <c r="W245" s="966">
        <v>2.6</v>
      </c>
      <c r="X245" s="966">
        <v>2.6</v>
      </c>
      <c r="Y245" s="966">
        <v>2.6</v>
      </c>
      <c r="Z245" s="966">
        <v>2.6</v>
      </c>
      <c r="AA245" s="966">
        <v>2.6</v>
      </c>
      <c r="AB245" s="1014">
        <v>2.6</v>
      </c>
      <c r="AC245" s="47">
        <f>SUM(E245:AB245)</f>
        <v>64.000000000000014</v>
      </c>
      <c r="AD245" s="50">
        <f>SUM(E246:AB246)</f>
        <v>33.999999999999986</v>
      </c>
      <c r="AE245" s="58">
        <v>21</v>
      </c>
      <c r="AF245" s="262"/>
      <c r="AG245" s="261"/>
      <c r="AH245" s="261"/>
      <c r="AI245" s="261"/>
      <c r="AJ245" s="261"/>
      <c r="AK245" s="261"/>
      <c r="AL245" s="261"/>
      <c r="AM245" s="261"/>
      <c r="AN245" s="261"/>
      <c r="AO245" s="261"/>
      <c r="AP245" s="261"/>
      <c r="AQ245" s="261"/>
      <c r="AR245" s="261"/>
      <c r="AS245" s="261"/>
      <c r="AT245" s="261"/>
      <c r="AU245" s="261"/>
      <c r="AV245" s="261"/>
      <c r="AW245" s="261"/>
      <c r="AX245" s="261"/>
      <c r="AY245" s="261"/>
      <c r="AZ245" s="256"/>
      <c r="BA245" s="261"/>
      <c r="BB245" s="256"/>
      <c r="BC245" s="261"/>
      <c r="BD245" s="261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11"/>
      <c r="DV245" s="111"/>
      <c r="DW245" s="111"/>
      <c r="DX245" s="111"/>
      <c r="DY245" s="111"/>
      <c r="DZ245" s="111"/>
      <c r="EA245" s="111"/>
      <c r="EB245" s="111"/>
    </row>
    <row r="246" spans="1:132" s="2" customFormat="1" ht="10.5" customHeight="1">
      <c r="A246" s="1510"/>
      <c r="B246" s="1517"/>
      <c r="C246" s="1486" t="s">
        <v>126</v>
      </c>
      <c r="D246" s="131" t="s">
        <v>117</v>
      </c>
      <c r="E246" s="48">
        <v>1.4</v>
      </c>
      <c r="F246" s="966">
        <v>1.4</v>
      </c>
      <c r="G246" s="966">
        <v>1.5</v>
      </c>
      <c r="H246" s="968">
        <v>1.4</v>
      </c>
      <c r="I246" s="966">
        <v>1.4</v>
      </c>
      <c r="J246" s="966">
        <v>1.4</v>
      </c>
      <c r="K246" s="966">
        <v>1.4</v>
      </c>
      <c r="L246" s="966">
        <v>1.5</v>
      </c>
      <c r="M246" s="966">
        <v>1.4</v>
      </c>
      <c r="N246" s="968">
        <v>1.5</v>
      </c>
      <c r="O246" s="966">
        <v>1.4</v>
      </c>
      <c r="P246" s="966">
        <v>1.4</v>
      </c>
      <c r="Q246" s="966">
        <v>1.4</v>
      </c>
      <c r="R246" s="966">
        <v>1.4</v>
      </c>
      <c r="S246" s="966">
        <v>1.4</v>
      </c>
      <c r="T246" s="966">
        <v>1.4</v>
      </c>
      <c r="U246" s="966">
        <v>1.4</v>
      </c>
      <c r="V246" s="968">
        <v>1.4</v>
      </c>
      <c r="W246" s="966">
        <v>1.4</v>
      </c>
      <c r="X246" s="966">
        <v>1.4</v>
      </c>
      <c r="Y246" s="966">
        <v>1.4</v>
      </c>
      <c r="Z246" s="966">
        <v>1.4</v>
      </c>
      <c r="AA246" s="966">
        <v>1.4</v>
      </c>
      <c r="AB246" s="1014">
        <v>1.5</v>
      </c>
      <c r="AC246" s="47"/>
      <c r="AD246" s="50"/>
      <c r="AE246" s="58"/>
      <c r="AF246" s="262"/>
      <c r="AG246" s="261"/>
      <c r="AH246" s="261"/>
      <c r="AI246" s="261"/>
      <c r="AJ246" s="261"/>
      <c r="AK246" s="261"/>
      <c r="AL246" s="261"/>
      <c r="AM246" s="261"/>
      <c r="AN246" s="261"/>
      <c r="AO246" s="261"/>
      <c r="AP246" s="261"/>
      <c r="AQ246" s="261"/>
      <c r="AR246" s="261"/>
      <c r="AS246" s="261"/>
      <c r="AT246" s="261"/>
      <c r="AU246" s="261"/>
      <c r="AV246" s="261"/>
      <c r="AW246" s="261"/>
      <c r="AX246" s="261"/>
      <c r="AY246" s="261"/>
      <c r="AZ246" s="261"/>
      <c r="BA246" s="261"/>
      <c r="BB246" s="261"/>
      <c r="BC246" s="261"/>
      <c r="BD246" s="261"/>
      <c r="BE246" s="1477"/>
      <c r="BF246" s="1477"/>
      <c r="BG246" s="1477"/>
      <c r="BH246" s="1477"/>
      <c r="BI246" s="1477"/>
      <c r="BJ246" s="1477"/>
      <c r="BK246" s="1477"/>
      <c r="BL246" s="1477"/>
      <c r="BM246" s="1477"/>
      <c r="BN246" s="1477"/>
      <c r="BO246" s="1477"/>
      <c r="BP246" s="1477"/>
      <c r="BQ246" s="1477"/>
      <c r="BR246" s="1477"/>
      <c r="BS246" s="1477"/>
      <c r="BT246" s="1477"/>
      <c r="BU246" s="1477"/>
      <c r="BV246" s="1477"/>
      <c r="BW246" s="1477"/>
      <c r="BX246" s="1477"/>
      <c r="BY246" s="1477"/>
      <c r="BZ246" s="1477"/>
      <c r="CA246" s="1477"/>
      <c r="CB246" s="1477"/>
      <c r="CC246" s="1477"/>
      <c r="CD246" s="1477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11"/>
      <c r="DV246" s="111"/>
      <c r="DW246" s="111"/>
      <c r="DX246" s="111"/>
      <c r="DY246" s="111"/>
      <c r="DZ246" s="111"/>
      <c r="EA246" s="111"/>
      <c r="EB246" s="111"/>
    </row>
    <row r="247" spans="1:132" s="2" customFormat="1" ht="10.5" customHeight="1" thickBot="1">
      <c r="A247" s="1511"/>
      <c r="B247" s="1518"/>
      <c r="C247" s="271"/>
      <c r="D247" s="236" t="s">
        <v>41</v>
      </c>
      <c r="E247" s="52">
        <f t="shared" ref="E247:AB247" si="116">E246/E245</f>
        <v>0.51851851851851849</v>
      </c>
      <c r="F247" s="52">
        <f t="shared" si="116"/>
        <v>0.51851851851851849</v>
      </c>
      <c r="G247" s="52">
        <f t="shared" si="116"/>
        <v>0.55555555555555547</v>
      </c>
      <c r="H247" s="288">
        <f t="shared" si="116"/>
        <v>0.51851851851851849</v>
      </c>
      <c r="I247" s="52">
        <f t="shared" si="116"/>
        <v>0.51851851851851849</v>
      </c>
      <c r="J247" s="52">
        <f t="shared" si="116"/>
        <v>0.53846153846153844</v>
      </c>
      <c r="K247" s="52">
        <f t="shared" si="116"/>
        <v>0.51851851851851849</v>
      </c>
      <c r="L247" s="52">
        <f t="shared" si="116"/>
        <v>0.55555555555555547</v>
      </c>
      <c r="M247" s="52">
        <f t="shared" si="116"/>
        <v>0.51851851851851849</v>
      </c>
      <c r="N247" s="288">
        <f t="shared" si="116"/>
        <v>0.5357142857142857</v>
      </c>
      <c r="O247" s="52">
        <f t="shared" si="116"/>
        <v>0.51851851851851849</v>
      </c>
      <c r="P247" s="52">
        <f t="shared" si="116"/>
        <v>0.51851851851851849</v>
      </c>
      <c r="Q247" s="52">
        <f t="shared" si="116"/>
        <v>0.51851851851851849</v>
      </c>
      <c r="R247" s="52">
        <f t="shared" si="116"/>
        <v>0.51851851851851849</v>
      </c>
      <c r="S247" s="52">
        <f t="shared" si="116"/>
        <v>0.51851851851851849</v>
      </c>
      <c r="T247" s="52">
        <f t="shared" si="116"/>
        <v>0.51851851851851849</v>
      </c>
      <c r="U247" s="52">
        <f t="shared" si="116"/>
        <v>0.53846153846153844</v>
      </c>
      <c r="V247" s="288">
        <f t="shared" si="116"/>
        <v>0.53846153846153844</v>
      </c>
      <c r="W247" s="52">
        <f t="shared" si="116"/>
        <v>0.53846153846153844</v>
      </c>
      <c r="X247" s="52">
        <f t="shared" si="116"/>
        <v>0.53846153846153844</v>
      </c>
      <c r="Y247" s="52">
        <f t="shared" si="116"/>
        <v>0.53846153846153844</v>
      </c>
      <c r="Z247" s="52">
        <f t="shared" si="116"/>
        <v>0.53846153846153844</v>
      </c>
      <c r="AA247" s="52">
        <f t="shared" si="116"/>
        <v>0.53846153846153844</v>
      </c>
      <c r="AB247" s="53">
        <f t="shared" si="116"/>
        <v>0.57692307692307687</v>
      </c>
      <c r="AC247" s="47"/>
      <c r="AD247" s="50"/>
      <c r="AE247" s="58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11"/>
      <c r="DV247" s="111"/>
      <c r="DW247" s="111"/>
      <c r="DX247" s="111"/>
      <c r="DY247" s="111"/>
      <c r="DZ247" s="111"/>
      <c r="EA247" s="111"/>
      <c r="EB247" s="111"/>
    </row>
    <row r="248" spans="1:132" s="2" customFormat="1" ht="10.5" customHeight="1">
      <c r="A248" s="1509" t="s">
        <v>138</v>
      </c>
      <c r="B248" s="1516" t="s">
        <v>139</v>
      </c>
      <c r="C248" s="1107"/>
      <c r="D248" s="1190"/>
      <c r="E248" s="59"/>
      <c r="F248" s="59"/>
      <c r="G248" s="59"/>
      <c r="H248" s="290"/>
      <c r="I248" s="59"/>
      <c r="J248" s="59"/>
      <c r="K248" s="59"/>
      <c r="L248" s="59"/>
      <c r="M248" s="59"/>
      <c r="N248" s="290"/>
      <c r="O248" s="59"/>
      <c r="P248" s="59"/>
      <c r="Q248" s="59"/>
      <c r="R248" s="59"/>
      <c r="S248" s="59"/>
      <c r="T248" s="59"/>
      <c r="U248" s="59"/>
      <c r="V248" s="290"/>
      <c r="W248" s="59"/>
      <c r="X248" s="59"/>
      <c r="Y248" s="59"/>
      <c r="Z248" s="76"/>
      <c r="AA248" s="76"/>
      <c r="AB248" s="77"/>
      <c r="AC248" s="47"/>
      <c r="AD248" s="50"/>
      <c r="AE248" s="58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11"/>
      <c r="DV248" s="111"/>
      <c r="DW248" s="111"/>
      <c r="DX248" s="111"/>
      <c r="DY248" s="111"/>
      <c r="DZ248" s="111"/>
      <c r="EA248" s="111"/>
      <c r="EB248" s="111"/>
    </row>
    <row r="249" spans="1:132" s="2" customFormat="1" ht="10.5" customHeight="1">
      <c r="A249" s="1510"/>
      <c r="B249" s="1517"/>
      <c r="C249" s="217" t="s">
        <v>126</v>
      </c>
      <c r="D249" s="1241" t="s">
        <v>33</v>
      </c>
      <c r="E249" s="966">
        <v>40</v>
      </c>
      <c r="F249" s="966">
        <v>39</v>
      </c>
      <c r="G249" s="966">
        <v>39</v>
      </c>
      <c r="H249" s="968">
        <v>39</v>
      </c>
      <c r="I249" s="966">
        <v>40</v>
      </c>
      <c r="J249" s="966">
        <v>39</v>
      </c>
      <c r="K249" s="966">
        <v>38</v>
      </c>
      <c r="L249" s="966">
        <v>39</v>
      </c>
      <c r="M249" s="966">
        <v>39</v>
      </c>
      <c r="N249" s="968">
        <v>39</v>
      </c>
      <c r="O249" s="966">
        <v>40</v>
      </c>
      <c r="P249" s="966">
        <v>40</v>
      </c>
      <c r="Q249" s="966">
        <v>40</v>
      </c>
      <c r="R249" s="966">
        <v>39</v>
      </c>
      <c r="S249" s="966">
        <v>39</v>
      </c>
      <c r="T249" s="966">
        <v>40</v>
      </c>
      <c r="U249" s="966">
        <v>40</v>
      </c>
      <c r="V249" s="968">
        <v>39</v>
      </c>
      <c r="W249" s="966">
        <v>39</v>
      </c>
      <c r="X249" s="966">
        <v>39</v>
      </c>
      <c r="Y249" s="966">
        <v>41</v>
      </c>
      <c r="Z249" s="966">
        <v>39</v>
      </c>
      <c r="AA249" s="966">
        <v>39</v>
      </c>
      <c r="AB249" s="1014">
        <v>39</v>
      </c>
      <c r="AC249" s="146"/>
      <c r="AD249" s="90"/>
      <c r="AE249" s="58"/>
      <c r="AF249" s="261"/>
      <c r="AG249" s="261"/>
      <c r="AH249" s="261"/>
      <c r="AI249" s="261"/>
      <c r="AJ249" s="261"/>
      <c r="AK249" s="261"/>
      <c r="AL249" s="261"/>
      <c r="AM249" s="261"/>
      <c r="AN249" s="261"/>
      <c r="AO249" s="261"/>
      <c r="AP249" s="261"/>
      <c r="AQ249" s="261"/>
      <c r="AR249" s="261"/>
      <c r="AS249" s="261"/>
      <c r="AT249" s="261"/>
      <c r="AU249" s="261"/>
      <c r="AV249" s="261"/>
      <c r="AW249" s="261"/>
      <c r="AX249" s="261"/>
      <c r="AY249" s="261"/>
      <c r="AZ249" s="261"/>
      <c r="BA249" s="261"/>
      <c r="BB249" s="261"/>
      <c r="BC249" s="261"/>
      <c r="BD249" s="261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11"/>
      <c r="DV249" s="111"/>
      <c r="DW249" s="111"/>
      <c r="DX249" s="111"/>
      <c r="DY249" s="111"/>
      <c r="DZ249" s="111"/>
      <c r="EA249" s="111"/>
      <c r="EB249" s="111"/>
    </row>
    <row r="250" spans="1:132" s="2" customFormat="1" ht="10.5" customHeight="1">
      <c r="A250" s="1510"/>
      <c r="B250" s="1517"/>
      <c r="C250" s="1486" t="s">
        <v>126</v>
      </c>
      <c r="D250" s="131" t="s">
        <v>116</v>
      </c>
      <c r="E250" s="48">
        <v>2.2000000000000002</v>
      </c>
      <c r="F250" s="966">
        <v>2.2000000000000002</v>
      </c>
      <c r="G250" s="966">
        <v>2.2000000000000002</v>
      </c>
      <c r="H250" s="968">
        <v>2.2000000000000002</v>
      </c>
      <c r="I250" s="966">
        <v>2.2000000000000002</v>
      </c>
      <c r="J250" s="966">
        <v>2.2000000000000002</v>
      </c>
      <c r="K250" s="966">
        <v>2.2000000000000002</v>
      </c>
      <c r="L250" s="966">
        <v>2.2000000000000002</v>
      </c>
      <c r="M250" s="966">
        <v>2.2000000000000002</v>
      </c>
      <c r="N250" s="968">
        <v>2.2000000000000002</v>
      </c>
      <c r="O250" s="966">
        <v>2.2000000000000002</v>
      </c>
      <c r="P250" s="966">
        <v>2.2000000000000002</v>
      </c>
      <c r="Q250" s="966">
        <v>2.2000000000000002</v>
      </c>
      <c r="R250" s="966">
        <v>2.2000000000000002</v>
      </c>
      <c r="S250" s="966">
        <v>2.2000000000000002</v>
      </c>
      <c r="T250" s="966">
        <v>2.2000000000000002</v>
      </c>
      <c r="U250" s="966">
        <v>2.2000000000000002</v>
      </c>
      <c r="V250" s="968">
        <v>2.2000000000000002</v>
      </c>
      <c r="W250" s="966">
        <v>2.2000000000000002</v>
      </c>
      <c r="X250" s="966">
        <v>2.2000000000000002</v>
      </c>
      <c r="Y250" s="966">
        <v>2.2000000000000002</v>
      </c>
      <c r="Z250" s="966">
        <v>2.2000000000000002</v>
      </c>
      <c r="AA250" s="966">
        <v>2.2000000000000002</v>
      </c>
      <c r="AB250" s="1014">
        <v>2.2000000000000002</v>
      </c>
      <c r="AC250" s="47">
        <f>SUM(E250:AB250)</f>
        <v>52.800000000000018</v>
      </c>
      <c r="AD250" s="50">
        <f>SUM(E251:AB251)</f>
        <v>36.6</v>
      </c>
      <c r="AE250" s="58">
        <v>21</v>
      </c>
      <c r="AF250" s="262"/>
      <c r="AG250" s="261"/>
      <c r="AH250" s="257"/>
      <c r="AI250" s="257"/>
      <c r="AJ250" s="261"/>
      <c r="AK250" s="261"/>
      <c r="AL250" s="261"/>
      <c r="AM250" s="261"/>
      <c r="AN250" s="261"/>
      <c r="AO250" s="261"/>
      <c r="AP250" s="256"/>
      <c r="AQ250" s="261"/>
      <c r="AR250" s="261"/>
      <c r="AS250" s="261"/>
      <c r="AT250" s="261"/>
      <c r="AU250" s="261"/>
      <c r="AV250" s="261"/>
      <c r="AW250" s="261"/>
      <c r="AX250" s="261"/>
      <c r="AY250" s="261"/>
      <c r="AZ250" s="261"/>
      <c r="BA250" s="261"/>
      <c r="BB250" s="261"/>
      <c r="BC250" s="261"/>
      <c r="BD250" s="261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11"/>
      <c r="DV250" s="111"/>
      <c r="DW250" s="111"/>
      <c r="DX250" s="111"/>
      <c r="DY250" s="111"/>
      <c r="DZ250" s="111"/>
      <c r="EA250" s="111"/>
      <c r="EB250" s="111"/>
    </row>
    <row r="251" spans="1:132" s="2" customFormat="1" ht="10.5" customHeight="1">
      <c r="A251" s="1510"/>
      <c r="B251" s="1517"/>
      <c r="C251" s="1486" t="s">
        <v>126</v>
      </c>
      <c r="D251" s="131" t="s">
        <v>117</v>
      </c>
      <c r="E251" s="48">
        <v>1.7</v>
      </c>
      <c r="F251" s="966">
        <v>1.6</v>
      </c>
      <c r="G251" s="966">
        <v>1.5</v>
      </c>
      <c r="H251" s="968">
        <v>1.6</v>
      </c>
      <c r="I251" s="966">
        <v>1.5</v>
      </c>
      <c r="J251" s="966">
        <v>1.5</v>
      </c>
      <c r="K251" s="966">
        <v>1.5</v>
      </c>
      <c r="L251" s="966">
        <v>1.5</v>
      </c>
      <c r="M251" s="966">
        <v>1.6</v>
      </c>
      <c r="N251" s="968">
        <v>1.5</v>
      </c>
      <c r="O251" s="966">
        <v>1.5</v>
      </c>
      <c r="P251" s="966">
        <v>1.5</v>
      </c>
      <c r="Q251" s="966">
        <v>1.5</v>
      </c>
      <c r="R251" s="966">
        <v>1.6</v>
      </c>
      <c r="S251" s="966">
        <v>1.4</v>
      </c>
      <c r="T251" s="966">
        <v>1.6</v>
      </c>
      <c r="U251" s="966">
        <v>1.5</v>
      </c>
      <c r="V251" s="968">
        <v>1.5</v>
      </c>
      <c r="W251" s="966">
        <v>1.6</v>
      </c>
      <c r="X251" s="966">
        <v>1.5</v>
      </c>
      <c r="Y251" s="966">
        <v>1.5</v>
      </c>
      <c r="Z251" s="966">
        <v>1.5</v>
      </c>
      <c r="AA251" s="966">
        <v>1.4</v>
      </c>
      <c r="AB251" s="1014">
        <v>1.5</v>
      </c>
      <c r="AC251" s="47"/>
      <c r="AD251" s="50"/>
      <c r="AE251" s="58"/>
      <c r="AF251" s="262"/>
      <c r="AG251" s="261"/>
      <c r="AH251" s="261"/>
      <c r="AI251" s="261"/>
      <c r="AJ251" s="261"/>
      <c r="AK251" s="256"/>
      <c r="AL251" s="261"/>
      <c r="AM251" s="261"/>
      <c r="AN251" s="261"/>
      <c r="AO251" s="261"/>
      <c r="AP251" s="261"/>
      <c r="AQ251" s="261"/>
      <c r="AR251" s="261"/>
      <c r="AS251" s="261"/>
      <c r="AT251" s="261"/>
      <c r="AU251" s="261"/>
      <c r="AV251" s="261"/>
      <c r="AW251" s="261"/>
      <c r="AX251" s="261"/>
      <c r="AY251" s="261"/>
      <c r="AZ251" s="261"/>
      <c r="BA251" s="261"/>
      <c r="BB251" s="263"/>
      <c r="BC251" s="263"/>
      <c r="BD251" s="263"/>
      <c r="BE251" s="1477"/>
      <c r="BF251" s="1477"/>
      <c r="BG251" s="1477"/>
      <c r="BH251" s="1477"/>
      <c r="BI251" s="1477"/>
      <c r="BJ251" s="1477"/>
      <c r="BK251" s="1477"/>
      <c r="BL251" s="1477"/>
      <c r="BM251" s="1477"/>
      <c r="BN251" s="1477"/>
      <c r="BO251" s="1477"/>
      <c r="BP251" s="1477"/>
      <c r="BQ251" s="1477"/>
      <c r="BR251" s="1477"/>
      <c r="BS251" s="1477"/>
      <c r="BT251" s="1477"/>
      <c r="BU251" s="1477"/>
      <c r="BV251" s="1477"/>
      <c r="BW251" s="1477"/>
      <c r="BX251" s="1477"/>
      <c r="BY251" s="1477"/>
      <c r="BZ251" s="1477"/>
      <c r="CA251" s="1477"/>
      <c r="CB251" s="1477"/>
      <c r="CC251" s="1477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11"/>
      <c r="DV251" s="111"/>
      <c r="DW251" s="111"/>
      <c r="DX251" s="111"/>
      <c r="DY251" s="111"/>
      <c r="DZ251" s="111"/>
      <c r="EA251" s="111"/>
      <c r="EB251" s="111"/>
    </row>
    <row r="252" spans="1:132" s="2" customFormat="1" ht="10.5" customHeight="1" thickBot="1">
      <c r="A252" s="1511"/>
      <c r="B252" s="1518"/>
      <c r="C252" s="657"/>
      <c r="D252" s="132" t="s">
        <v>41</v>
      </c>
      <c r="E252" s="133">
        <f t="shared" ref="E252:AB252" si="117">E251/E250</f>
        <v>0.7727272727272726</v>
      </c>
      <c r="F252" s="133">
        <f t="shared" si="117"/>
        <v>0.72727272727272729</v>
      </c>
      <c r="G252" s="133">
        <f t="shared" si="117"/>
        <v>0.68181818181818177</v>
      </c>
      <c r="H252" s="307">
        <f t="shared" si="117"/>
        <v>0.72727272727272729</v>
      </c>
      <c r="I252" s="133">
        <f t="shared" si="117"/>
        <v>0.68181818181818177</v>
      </c>
      <c r="J252" s="133">
        <f t="shared" si="117"/>
        <v>0.68181818181818177</v>
      </c>
      <c r="K252" s="133">
        <f t="shared" si="117"/>
        <v>0.68181818181818177</v>
      </c>
      <c r="L252" s="133">
        <f t="shared" si="117"/>
        <v>0.68181818181818177</v>
      </c>
      <c r="M252" s="133">
        <f t="shared" si="117"/>
        <v>0.72727272727272729</v>
      </c>
      <c r="N252" s="307">
        <f t="shared" si="117"/>
        <v>0.68181818181818177</v>
      </c>
      <c r="O252" s="133">
        <f t="shared" si="117"/>
        <v>0.68181818181818177</v>
      </c>
      <c r="P252" s="133">
        <f t="shared" si="117"/>
        <v>0.68181818181818177</v>
      </c>
      <c r="Q252" s="133">
        <f t="shared" si="117"/>
        <v>0.68181818181818177</v>
      </c>
      <c r="R252" s="133">
        <f t="shared" si="117"/>
        <v>0.72727272727272729</v>
      </c>
      <c r="S252" s="133">
        <f t="shared" si="117"/>
        <v>0.63636363636363624</v>
      </c>
      <c r="T252" s="133">
        <f t="shared" si="117"/>
        <v>0.72727272727272729</v>
      </c>
      <c r="U252" s="133">
        <f t="shared" si="117"/>
        <v>0.68181818181818177</v>
      </c>
      <c r="V252" s="307">
        <f t="shared" si="117"/>
        <v>0.68181818181818177</v>
      </c>
      <c r="W252" s="133">
        <f t="shared" si="117"/>
        <v>0.72727272727272729</v>
      </c>
      <c r="X252" s="133">
        <f t="shared" si="117"/>
        <v>0.68181818181818177</v>
      </c>
      <c r="Y252" s="133">
        <f t="shared" si="117"/>
        <v>0.68181818181818177</v>
      </c>
      <c r="Z252" s="133">
        <f t="shared" si="117"/>
        <v>0.68181818181818177</v>
      </c>
      <c r="AA252" s="133">
        <f t="shared" si="117"/>
        <v>0.63636363636363624</v>
      </c>
      <c r="AB252" s="134">
        <f t="shared" si="117"/>
        <v>0.68181818181818177</v>
      </c>
      <c r="AC252" s="47"/>
      <c r="AD252" s="50"/>
      <c r="AE252" s="58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11"/>
      <c r="DV252" s="111"/>
      <c r="DW252" s="111"/>
      <c r="DX252" s="111"/>
      <c r="DY252" s="111"/>
      <c r="DZ252" s="111"/>
      <c r="EA252" s="111"/>
      <c r="EB252" s="111"/>
    </row>
    <row r="253" spans="1:132" s="3" customFormat="1" ht="10.5" customHeight="1">
      <c r="A253" s="1509" t="s">
        <v>92</v>
      </c>
      <c r="B253" s="1516" t="s">
        <v>81</v>
      </c>
      <c r="C253" s="1107"/>
      <c r="D253" s="1190"/>
      <c r="E253" s="59"/>
      <c r="F253" s="59"/>
      <c r="G253" s="59"/>
      <c r="H253" s="290"/>
      <c r="I253" s="59"/>
      <c r="J253" s="59"/>
      <c r="K253" s="59"/>
      <c r="L253" s="59"/>
      <c r="M253" s="59"/>
      <c r="N253" s="290"/>
      <c r="O253" s="59"/>
      <c r="P253" s="59"/>
      <c r="Q253" s="59"/>
      <c r="R253" s="59"/>
      <c r="S253" s="59"/>
      <c r="T253" s="59"/>
      <c r="U253" s="59"/>
      <c r="V253" s="290"/>
      <c r="W253" s="59"/>
      <c r="X253" s="59"/>
      <c r="Y253" s="59"/>
      <c r="Z253" s="59"/>
      <c r="AA253" s="59"/>
      <c r="AB253" s="60"/>
      <c r="AC253" s="747"/>
      <c r="AD253" s="748"/>
      <c r="AE253" s="749"/>
      <c r="AF253" s="261"/>
      <c r="AG253" s="261"/>
      <c r="AH253" s="261"/>
      <c r="AI253" s="261"/>
      <c r="AJ253" s="261"/>
      <c r="AK253" s="261"/>
      <c r="AL253" s="261"/>
      <c r="AM253" s="261"/>
      <c r="AN253" s="261"/>
      <c r="AO253" s="261"/>
      <c r="AP253" s="261"/>
      <c r="AQ253" s="261"/>
      <c r="AR253" s="261"/>
      <c r="AS253" s="261"/>
      <c r="AT253" s="261"/>
      <c r="AU253" s="261"/>
      <c r="AV253" s="261"/>
      <c r="AW253" s="261"/>
      <c r="AX253" s="261"/>
      <c r="AY253" s="261"/>
      <c r="AZ253" s="261"/>
      <c r="BA253" s="261"/>
      <c r="BB253" s="261"/>
      <c r="BC253" s="261"/>
      <c r="BD253" s="261"/>
      <c r="BE253" s="150"/>
      <c r="BF253" s="150"/>
      <c r="BG253" s="150"/>
      <c r="BH253" s="150"/>
      <c r="BI253" s="150"/>
      <c r="BJ253" s="150"/>
      <c r="BK253" s="150"/>
      <c r="BL253" s="150"/>
      <c r="BM253" s="150"/>
      <c r="BN253" s="150"/>
      <c r="BO253" s="150"/>
      <c r="BP253" s="150"/>
      <c r="BQ253" s="150"/>
      <c r="BR253" s="150"/>
      <c r="BS253" s="150"/>
      <c r="BT253" s="150"/>
      <c r="BU253" s="150"/>
      <c r="BV253" s="150"/>
      <c r="BW253" s="150"/>
      <c r="BX253" s="150"/>
      <c r="BY253" s="150"/>
      <c r="BZ253" s="150"/>
      <c r="CA253" s="150"/>
      <c r="CB253" s="150"/>
      <c r="CC253" s="150"/>
      <c r="CD253" s="150"/>
      <c r="CE253" s="150"/>
      <c r="CF253" s="150"/>
      <c r="CG253" s="150"/>
      <c r="CH253" s="150"/>
      <c r="CI253" s="150"/>
      <c r="CJ253" s="150"/>
      <c r="CK253" s="150"/>
      <c r="CL253" s="150"/>
      <c r="CM253" s="150"/>
      <c r="CN253" s="150"/>
      <c r="CO253" s="150"/>
      <c r="CP253" s="150"/>
      <c r="CQ253" s="150"/>
      <c r="CR253" s="150"/>
      <c r="CS253" s="150"/>
      <c r="CT253" s="150"/>
      <c r="CU253" s="150"/>
      <c r="CV253" s="150"/>
      <c r="CW253" s="150"/>
      <c r="CX253" s="150"/>
      <c r="CY253" s="150"/>
      <c r="CZ253" s="150"/>
      <c r="DA253" s="150"/>
      <c r="DB253" s="150"/>
      <c r="DC253" s="150"/>
      <c r="DD253" s="150"/>
      <c r="DE253" s="150"/>
      <c r="DF253" s="150"/>
      <c r="DG253" s="150"/>
      <c r="DH253" s="150"/>
      <c r="DI253" s="150"/>
      <c r="DJ253" s="150"/>
      <c r="DK253" s="150"/>
      <c r="DL253" s="150"/>
      <c r="DM253" s="150"/>
      <c r="DN253" s="150"/>
      <c r="DO253" s="150"/>
      <c r="DP253" s="150"/>
      <c r="DQ253" s="150"/>
      <c r="DR253" s="150"/>
      <c r="DS253" s="150"/>
      <c r="DT253" s="150"/>
      <c r="DU253" s="89"/>
      <c r="DV253" s="89"/>
      <c r="DW253" s="89"/>
      <c r="DX253" s="89"/>
      <c r="DY253" s="89"/>
      <c r="DZ253" s="89"/>
      <c r="EA253" s="89"/>
      <c r="EB253" s="89"/>
    </row>
    <row r="254" spans="1:132" s="2" customFormat="1" ht="10.5" customHeight="1">
      <c r="A254" s="1510"/>
      <c r="B254" s="1517"/>
      <c r="C254" s="1486" t="s">
        <v>126</v>
      </c>
      <c r="D254" s="131" t="s">
        <v>33</v>
      </c>
      <c r="E254" s="966">
        <v>77</v>
      </c>
      <c r="F254" s="966">
        <v>75</v>
      </c>
      <c r="G254" s="966">
        <v>73</v>
      </c>
      <c r="H254" s="968">
        <v>72</v>
      </c>
      <c r="I254" s="966">
        <v>74</v>
      </c>
      <c r="J254" s="966">
        <v>77</v>
      </c>
      <c r="K254" s="966">
        <v>75</v>
      </c>
      <c r="L254" s="966">
        <v>74</v>
      </c>
      <c r="M254" s="966">
        <v>77</v>
      </c>
      <c r="N254" s="968">
        <v>80</v>
      </c>
      <c r="O254" s="966">
        <v>76</v>
      </c>
      <c r="P254" s="966">
        <v>76</v>
      </c>
      <c r="Q254" s="966">
        <v>81</v>
      </c>
      <c r="R254" s="966">
        <v>74</v>
      </c>
      <c r="S254" s="966">
        <v>72</v>
      </c>
      <c r="T254" s="966">
        <v>74</v>
      </c>
      <c r="U254" s="966">
        <v>78</v>
      </c>
      <c r="V254" s="968">
        <v>71</v>
      </c>
      <c r="W254" s="966">
        <v>69</v>
      </c>
      <c r="X254" s="966">
        <v>71</v>
      </c>
      <c r="Y254" s="966">
        <v>73</v>
      </c>
      <c r="Z254" s="966">
        <v>74</v>
      </c>
      <c r="AA254" s="966">
        <v>69</v>
      </c>
      <c r="AB254" s="1014">
        <v>71</v>
      </c>
      <c r="AC254" s="146"/>
      <c r="AD254" s="90"/>
      <c r="AE254" s="58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11"/>
      <c r="DV254" s="111"/>
      <c r="DW254" s="111"/>
      <c r="DX254" s="111"/>
      <c r="DY254" s="111"/>
      <c r="DZ254" s="111"/>
      <c r="EA254" s="111"/>
      <c r="EB254" s="111"/>
    </row>
    <row r="255" spans="1:132" s="2" customFormat="1" ht="10.5" customHeight="1">
      <c r="A255" s="1510"/>
      <c r="B255" s="1517"/>
      <c r="C255" s="1486" t="s">
        <v>553</v>
      </c>
      <c r="D255" s="131" t="s">
        <v>116</v>
      </c>
      <c r="E255" s="48">
        <f>AF255*$AE255</f>
        <v>0.67589999999999995</v>
      </c>
      <c r="F255" s="48">
        <f t="shared" ref="F255:AB255" si="118">AG255*$AE255</f>
        <v>0.66420000000000001</v>
      </c>
      <c r="G255" s="48">
        <f t="shared" si="118"/>
        <v>0.65789999999999993</v>
      </c>
      <c r="H255" s="287">
        <f t="shared" si="118"/>
        <v>0.65609999999999991</v>
      </c>
      <c r="I255" s="48">
        <f t="shared" si="118"/>
        <v>0.66690000000000005</v>
      </c>
      <c r="J255" s="48">
        <f t="shared" si="118"/>
        <v>0.66420000000000001</v>
      </c>
      <c r="K255" s="48">
        <f t="shared" si="118"/>
        <v>0.65880000000000005</v>
      </c>
      <c r="L255" s="48">
        <f t="shared" si="118"/>
        <v>0.66420000000000001</v>
      </c>
      <c r="M255" s="48">
        <f t="shared" si="118"/>
        <v>0.6885</v>
      </c>
      <c r="N255" s="287">
        <f t="shared" si="118"/>
        <v>0.69299999999999995</v>
      </c>
      <c r="O255" s="48">
        <f t="shared" si="118"/>
        <v>0.6804</v>
      </c>
      <c r="P255" s="48">
        <f t="shared" si="118"/>
        <v>0.66599999999999993</v>
      </c>
      <c r="Q255" s="48">
        <f t="shared" si="118"/>
        <v>0.68670000000000009</v>
      </c>
      <c r="R255" s="48">
        <f t="shared" si="118"/>
        <v>0.67589999999999995</v>
      </c>
      <c r="S255" s="48">
        <f t="shared" si="118"/>
        <v>0.66509999999999991</v>
      </c>
      <c r="T255" s="48">
        <f t="shared" si="118"/>
        <v>0.6552</v>
      </c>
      <c r="U255" s="48">
        <f t="shared" si="118"/>
        <v>0.67230000000000001</v>
      </c>
      <c r="V255" s="287">
        <f t="shared" si="118"/>
        <v>0.66690000000000005</v>
      </c>
      <c r="W255" s="48">
        <f t="shared" si="118"/>
        <v>0.64890000000000003</v>
      </c>
      <c r="X255" s="48">
        <f t="shared" si="118"/>
        <v>0.6470999999999999</v>
      </c>
      <c r="Y255" s="48">
        <f t="shared" si="118"/>
        <v>0.65429999999999999</v>
      </c>
      <c r="Z255" s="48">
        <f t="shared" si="118"/>
        <v>0.66059999999999997</v>
      </c>
      <c r="AA255" s="48">
        <f t="shared" si="118"/>
        <v>0.64350000000000007</v>
      </c>
      <c r="AB255" s="49">
        <f t="shared" si="118"/>
        <v>0.64529999999999998</v>
      </c>
      <c r="AC255" s="47">
        <f>SUM(E255:AB255)</f>
        <v>15.9579</v>
      </c>
      <c r="AD255" s="50">
        <f>SUM(E256:AB256)</f>
        <v>11.0313</v>
      </c>
      <c r="AE255" s="58">
        <v>18</v>
      </c>
      <c r="AF255" s="262">
        <v>3.755E-2</v>
      </c>
      <c r="AG255" s="261">
        <v>3.6900000000000002E-2</v>
      </c>
      <c r="AH255" s="261">
        <v>3.6549999999999999E-2</v>
      </c>
      <c r="AI255" s="261">
        <v>3.6449999999999996E-2</v>
      </c>
      <c r="AJ255" s="261">
        <v>3.705E-2</v>
      </c>
      <c r="AK255" s="261">
        <v>3.6900000000000002E-2</v>
      </c>
      <c r="AL255" s="261">
        <v>3.6600000000000001E-2</v>
      </c>
      <c r="AM255" s="261">
        <v>3.6900000000000002E-2</v>
      </c>
      <c r="AN255" s="261">
        <v>3.8249999999999999E-2</v>
      </c>
      <c r="AO255" s="261">
        <v>3.85E-2</v>
      </c>
      <c r="AP255" s="261">
        <v>3.78E-2</v>
      </c>
      <c r="AQ255" s="261">
        <v>3.6999999999999998E-2</v>
      </c>
      <c r="AR255" s="261">
        <v>3.8150000000000003E-2</v>
      </c>
      <c r="AS255" s="261">
        <v>3.755E-2</v>
      </c>
      <c r="AT255" s="261">
        <v>3.6949999999999997E-2</v>
      </c>
      <c r="AU255" s="261">
        <v>3.6400000000000002E-2</v>
      </c>
      <c r="AV255" s="261">
        <v>3.7350000000000001E-2</v>
      </c>
      <c r="AW255" s="261">
        <v>3.705E-2</v>
      </c>
      <c r="AX255" s="261">
        <v>3.6049999999999999E-2</v>
      </c>
      <c r="AY255" s="261">
        <v>3.5949999999999996E-2</v>
      </c>
      <c r="AZ255" s="261">
        <v>3.635E-2</v>
      </c>
      <c r="BA255" s="261">
        <v>3.6699999999999997E-2</v>
      </c>
      <c r="BB255" s="261">
        <v>3.5750000000000004E-2</v>
      </c>
      <c r="BC255" s="261">
        <v>3.585E-2</v>
      </c>
      <c r="BD255" s="261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11"/>
      <c r="DV255" s="111"/>
      <c r="DW255" s="111"/>
      <c r="DX255" s="111"/>
      <c r="DY255" s="111"/>
      <c r="DZ255" s="111"/>
      <c r="EA255" s="111"/>
      <c r="EB255" s="111"/>
    </row>
    <row r="256" spans="1:132" s="2" customFormat="1" ht="10.5" customHeight="1">
      <c r="A256" s="1510"/>
      <c r="B256" s="1517"/>
      <c r="C256" s="1486" t="s">
        <v>553</v>
      </c>
      <c r="D256" s="131" t="s">
        <v>117</v>
      </c>
      <c r="E256" s="48">
        <f>AF256*$AE255</f>
        <v>0.46079999999999999</v>
      </c>
      <c r="F256" s="48">
        <f t="shared" ref="F256:AB256" si="119">AG256*$AE255</f>
        <v>0.4572</v>
      </c>
      <c r="G256" s="1161">
        <f t="shared" si="119"/>
        <v>0.45629999999999993</v>
      </c>
      <c r="H256" s="1284">
        <f t="shared" si="119"/>
        <v>0.45180000000000003</v>
      </c>
      <c r="I256" s="526">
        <f t="shared" si="119"/>
        <v>0.45</v>
      </c>
      <c r="J256" s="1161">
        <f t="shared" si="119"/>
        <v>0.4491</v>
      </c>
      <c r="K256" s="1161">
        <f t="shared" si="119"/>
        <v>0.44819999999999999</v>
      </c>
      <c r="L256" s="1161">
        <f t="shared" si="119"/>
        <v>0.45450000000000002</v>
      </c>
      <c r="M256" s="1161">
        <f t="shared" si="119"/>
        <v>0.46710000000000002</v>
      </c>
      <c r="N256" s="1284">
        <f t="shared" si="119"/>
        <v>0.47520000000000001</v>
      </c>
      <c r="O256" s="1290">
        <f t="shared" si="119"/>
        <v>0.48510000000000003</v>
      </c>
      <c r="P256" s="1161">
        <f t="shared" si="119"/>
        <v>0.47070000000000001</v>
      </c>
      <c r="Q256" s="1161">
        <f t="shared" si="119"/>
        <v>0.47160000000000002</v>
      </c>
      <c r="R256" s="1161">
        <f t="shared" si="119"/>
        <v>0.4698</v>
      </c>
      <c r="S256" s="1161">
        <f t="shared" si="119"/>
        <v>0.4662</v>
      </c>
      <c r="T256" s="1161">
        <f t="shared" si="119"/>
        <v>0.45989999999999998</v>
      </c>
      <c r="U256" s="1161">
        <f t="shared" si="119"/>
        <v>0.47610000000000002</v>
      </c>
      <c r="V256" s="1284">
        <f t="shared" si="119"/>
        <v>0.46799999999999997</v>
      </c>
      <c r="W256" s="1161">
        <f t="shared" si="119"/>
        <v>0.45450000000000002</v>
      </c>
      <c r="X256" s="1161">
        <f t="shared" si="119"/>
        <v>0.44639999999999996</v>
      </c>
      <c r="Y256" s="1161">
        <f t="shared" si="119"/>
        <v>0.44729999999999992</v>
      </c>
      <c r="Z256" s="1161">
        <f t="shared" si="119"/>
        <v>0.45</v>
      </c>
      <c r="AA256" s="1161">
        <f t="shared" si="119"/>
        <v>0.44729999999999992</v>
      </c>
      <c r="AB256" s="1286">
        <f t="shared" si="119"/>
        <v>0.44819999999999999</v>
      </c>
      <c r="AC256" s="1499"/>
      <c r="AD256" s="50"/>
      <c r="AE256" s="58"/>
      <c r="AF256" s="262">
        <v>2.5599999999999998E-2</v>
      </c>
      <c r="AG256" s="261">
        <v>2.5399999999999999E-2</v>
      </c>
      <c r="AH256" s="261">
        <v>2.5349999999999998E-2</v>
      </c>
      <c r="AI256" s="261">
        <v>2.5100000000000001E-2</v>
      </c>
      <c r="AJ256" s="261">
        <v>2.5000000000000001E-2</v>
      </c>
      <c r="AK256" s="261">
        <v>2.495E-2</v>
      </c>
      <c r="AL256" s="261">
        <v>2.4899999999999999E-2</v>
      </c>
      <c r="AM256" s="261">
        <v>2.5250000000000002E-2</v>
      </c>
      <c r="AN256" s="261">
        <v>2.5950000000000001E-2</v>
      </c>
      <c r="AO256" s="261">
        <v>2.64E-2</v>
      </c>
      <c r="AP256" s="261">
        <v>2.6950000000000002E-2</v>
      </c>
      <c r="AQ256" s="261">
        <v>2.615E-2</v>
      </c>
      <c r="AR256" s="261">
        <v>2.6200000000000001E-2</v>
      </c>
      <c r="AS256" s="261">
        <v>2.6099999999999998E-2</v>
      </c>
      <c r="AT256" s="261">
        <v>2.5899999999999999E-2</v>
      </c>
      <c r="AU256" s="261">
        <v>2.555E-2</v>
      </c>
      <c r="AV256" s="261">
        <v>2.6450000000000001E-2</v>
      </c>
      <c r="AW256" s="261">
        <v>2.5999999999999999E-2</v>
      </c>
      <c r="AX256" s="261">
        <v>2.5250000000000002E-2</v>
      </c>
      <c r="AY256" s="261">
        <v>2.4799999999999999E-2</v>
      </c>
      <c r="AZ256" s="261">
        <v>2.4849999999999997E-2</v>
      </c>
      <c r="BA256" s="261">
        <v>2.5000000000000001E-2</v>
      </c>
      <c r="BB256" s="261">
        <v>2.4849999999999997E-2</v>
      </c>
      <c r="BC256" s="261">
        <v>2.4899999999999999E-2</v>
      </c>
      <c r="BD256" s="261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11"/>
      <c r="DV256" s="111"/>
      <c r="DW256" s="111"/>
      <c r="DX256" s="111"/>
      <c r="DY256" s="111"/>
      <c r="DZ256" s="111"/>
      <c r="EA256" s="111"/>
      <c r="EB256" s="111"/>
    </row>
    <row r="257" spans="1:132" s="2" customFormat="1" ht="10.5" customHeight="1" thickBot="1">
      <c r="A257" s="1511"/>
      <c r="B257" s="1518"/>
      <c r="C257" s="271"/>
      <c r="D257" s="236" t="s">
        <v>41</v>
      </c>
      <c r="E257" s="52">
        <f t="shared" ref="E257:AB257" si="120">E256/E255</f>
        <v>0.68175765645805597</v>
      </c>
      <c r="F257" s="52">
        <f t="shared" si="120"/>
        <v>0.68834688346883466</v>
      </c>
      <c r="G257" s="52">
        <f t="shared" si="120"/>
        <v>0.69357045143638851</v>
      </c>
      <c r="H257" s="288">
        <f t="shared" si="120"/>
        <v>0.68861454046639248</v>
      </c>
      <c r="I257" s="52">
        <f t="shared" si="120"/>
        <v>0.67476383265856943</v>
      </c>
      <c r="J257" s="52">
        <f t="shared" si="120"/>
        <v>0.67615176151761514</v>
      </c>
      <c r="K257" s="52">
        <f t="shared" si="120"/>
        <v>0.68032786885245899</v>
      </c>
      <c r="L257" s="52">
        <f t="shared" si="120"/>
        <v>0.68428184281842819</v>
      </c>
      <c r="M257" s="52">
        <f t="shared" si="120"/>
        <v>0.67843137254901964</v>
      </c>
      <c r="N257" s="288">
        <f t="shared" si="120"/>
        <v>0.68571428571428583</v>
      </c>
      <c r="O257" s="52">
        <f t="shared" si="120"/>
        <v>0.71296296296296302</v>
      </c>
      <c r="P257" s="52">
        <f t="shared" si="120"/>
        <v>0.70675675675675687</v>
      </c>
      <c r="Q257" s="52">
        <f t="shared" si="120"/>
        <v>0.68676277850589773</v>
      </c>
      <c r="R257" s="52">
        <f t="shared" si="120"/>
        <v>0.69507323568575241</v>
      </c>
      <c r="S257" s="52">
        <f t="shared" si="120"/>
        <v>0.70094722598105552</v>
      </c>
      <c r="T257" s="52">
        <f t="shared" si="120"/>
        <v>0.70192307692307687</v>
      </c>
      <c r="U257" s="52">
        <f t="shared" si="120"/>
        <v>0.70816599732262386</v>
      </c>
      <c r="V257" s="288">
        <f t="shared" si="120"/>
        <v>0.70175438596491224</v>
      </c>
      <c r="W257" s="52">
        <f t="shared" si="120"/>
        <v>0.70041608876560335</v>
      </c>
      <c r="X257" s="52">
        <f t="shared" si="120"/>
        <v>0.68984700973574409</v>
      </c>
      <c r="Y257" s="52">
        <f t="shared" si="120"/>
        <v>0.68363136176066008</v>
      </c>
      <c r="Z257" s="52">
        <f t="shared" si="120"/>
        <v>0.68119891008174394</v>
      </c>
      <c r="AA257" s="52">
        <f t="shared" si="120"/>
        <v>0.69510489510489493</v>
      </c>
      <c r="AB257" s="53">
        <f t="shared" si="120"/>
        <v>0.69456066945606698</v>
      </c>
      <c r="AC257" s="47"/>
      <c r="AD257" s="50"/>
      <c r="AE257" s="58"/>
      <c r="AF257" s="262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  <c r="AQ257" s="261"/>
      <c r="AR257" s="261"/>
      <c r="AS257" s="261"/>
      <c r="AT257" s="261"/>
      <c r="AU257" s="261"/>
      <c r="AV257" s="261"/>
      <c r="AW257" s="261"/>
      <c r="AX257" s="261"/>
      <c r="AY257" s="261"/>
      <c r="AZ257" s="261"/>
      <c r="BA257" s="261"/>
      <c r="BB257" s="261"/>
      <c r="BC257" s="261"/>
      <c r="BD257" s="261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11"/>
      <c r="DV257" s="111"/>
      <c r="DW257" s="111"/>
      <c r="DX257" s="111"/>
      <c r="DY257" s="111"/>
      <c r="DZ257" s="111"/>
      <c r="EA257" s="111"/>
      <c r="EB257" s="111"/>
    </row>
    <row r="258" spans="1:132" s="3" customFormat="1" ht="10.5" customHeight="1">
      <c r="A258" s="1509" t="s">
        <v>96</v>
      </c>
      <c r="B258" s="1516" t="s">
        <v>82</v>
      </c>
      <c r="C258" s="1107"/>
      <c r="D258" s="1190"/>
      <c r="E258" s="59"/>
      <c r="F258" s="59"/>
      <c r="G258" s="59"/>
      <c r="H258" s="290"/>
      <c r="I258" s="59"/>
      <c r="J258" s="59"/>
      <c r="K258" s="59"/>
      <c r="L258" s="59"/>
      <c r="M258" s="59"/>
      <c r="N258" s="290"/>
      <c r="O258" s="59"/>
      <c r="P258" s="59"/>
      <c r="Q258" s="59"/>
      <c r="R258" s="59"/>
      <c r="S258" s="59"/>
      <c r="T258" s="59"/>
      <c r="U258" s="59"/>
      <c r="V258" s="290"/>
      <c r="W258" s="59"/>
      <c r="X258" s="59"/>
      <c r="Y258" s="59"/>
      <c r="Z258" s="59"/>
      <c r="AA258" s="59"/>
      <c r="AB258" s="60"/>
      <c r="AC258" s="747"/>
      <c r="AD258" s="748"/>
      <c r="AE258" s="749"/>
      <c r="AF258" s="261"/>
      <c r="AG258" s="261"/>
      <c r="AH258" s="261"/>
      <c r="AI258" s="261"/>
      <c r="AJ258" s="261"/>
      <c r="AK258" s="261"/>
      <c r="AL258" s="261"/>
      <c r="AM258" s="261"/>
      <c r="AN258" s="261"/>
      <c r="AO258" s="261"/>
      <c r="AP258" s="261"/>
      <c r="AQ258" s="261"/>
      <c r="AR258" s="261"/>
      <c r="AS258" s="261"/>
      <c r="AT258" s="261"/>
      <c r="AU258" s="261"/>
      <c r="AV258" s="261"/>
      <c r="AW258" s="261"/>
      <c r="AX258" s="261"/>
      <c r="AY258" s="261"/>
      <c r="AZ258" s="261"/>
      <c r="BA258" s="261"/>
      <c r="BB258" s="261"/>
      <c r="BC258" s="261"/>
      <c r="BD258" s="261"/>
      <c r="BE258" s="150"/>
      <c r="BF258" s="150"/>
      <c r="BG258" s="150"/>
      <c r="BH258" s="150"/>
      <c r="BI258" s="150"/>
      <c r="BJ258" s="150"/>
      <c r="BK258" s="150"/>
      <c r="BL258" s="150"/>
      <c r="BM258" s="150"/>
      <c r="BN258" s="150"/>
      <c r="BO258" s="150"/>
      <c r="BP258" s="150"/>
      <c r="BQ258" s="150"/>
      <c r="BR258" s="150"/>
      <c r="BS258" s="150"/>
      <c r="BT258" s="150"/>
      <c r="BU258" s="150"/>
      <c r="BV258" s="150"/>
      <c r="BW258" s="150"/>
      <c r="BX258" s="150"/>
      <c r="BY258" s="150"/>
      <c r="BZ258" s="150"/>
      <c r="CA258" s="150"/>
      <c r="CB258" s="150"/>
      <c r="CC258" s="150"/>
      <c r="CD258" s="150"/>
      <c r="CE258" s="150"/>
      <c r="CF258" s="150"/>
      <c r="CG258" s="150"/>
      <c r="CH258" s="150"/>
      <c r="CI258" s="150"/>
      <c r="CJ258" s="150"/>
      <c r="CK258" s="150"/>
      <c r="CL258" s="150"/>
      <c r="CM258" s="150"/>
      <c r="CN258" s="150"/>
      <c r="CO258" s="150"/>
      <c r="CP258" s="150"/>
      <c r="CQ258" s="150"/>
      <c r="CR258" s="150"/>
      <c r="CS258" s="150"/>
      <c r="CT258" s="150"/>
      <c r="CU258" s="150"/>
      <c r="CV258" s="150"/>
      <c r="CW258" s="150"/>
      <c r="CX258" s="150"/>
      <c r="CY258" s="150"/>
      <c r="CZ258" s="150"/>
      <c r="DA258" s="150"/>
      <c r="DB258" s="150"/>
      <c r="DC258" s="150"/>
      <c r="DD258" s="150"/>
      <c r="DE258" s="150"/>
      <c r="DF258" s="150"/>
      <c r="DG258" s="150"/>
      <c r="DH258" s="150"/>
      <c r="DI258" s="150"/>
      <c r="DJ258" s="150"/>
      <c r="DK258" s="150"/>
      <c r="DL258" s="150"/>
      <c r="DM258" s="150"/>
      <c r="DN258" s="150"/>
      <c r="DO258" s="150"/>
      <c r="DP258" s="150"/>
      <c r="DQ258" s="150"/>
      <c r="DR258" s="150"/>
      <c r="DS258" s="150"/>
      <c r="DT258" s="150"/>
      <c r="DU258" s="89"/>
      <c r="DV258" s="89"/>
      <c r="DW258" s="89"/>
      <c r="DX258" s="89"/>
      <c r="DY258" s="89"/>
      <c r="DZ258" s="89"/>
      <c r="EA258" s="89"/>
      <c r="EB258" s="89"/>
    </row>
    <row r="259" spans="1:132" s="2" customFormat="1" ht="10.5" customHeight="1">
      <c r="A259" s="1510"/>
      <c r="B259" s="1517"/>
      <c r="C259" s="1486" t="s">
        <v>126</v>
      </c>
      <c r="D259" s="131" t="s">
        <v>33</v>
      </c>
      <c r="E259" s="966">
        <v>37</v>
      </c>
      <c r="F259" s="966">
        <v>34</v>
      </c>
      <c r="G259" s="966">
        <v>36</v>
      </c>
      <c r="H259" s="968">
        <v>36</v>
      </c>
      <c r="I259" s="966">
        <v>38</v>
      </c>
      <c r="J259" s="966">
        <v>36</v>
      </c>
      <c r="K259" s="966">
        <v>35</v>
      </c>
      <c r="L259" s="966">
        <v>36</v>
      </c>
      <c r="M259" s="966">
        <v>35</v>
      </c>
      <c r="N259" s="968">
        <v>37</v>
      </c>
      <c r="O259" s="966">
        <v>38</v>
      </c>
      <c r="P259" s="966">
        <v>37</v>
      </c>
      <c r="Q259" s="966">
        <v>39</v>
      </c>
      <c r="R259" s="966">
        <v>42</v>
      </c>
      <c r="S259" s="966">
        <v>38</v>
      </c>
      <c r="T259" s="966">
        <v>37</v>
      </c>
      <c r="U259" s="966">
        <v>37</v>
      </c>
      <c r="V259" s="968">
        <v>36</v>
      </c>
      <c r="W259" s="966">
        <v>38</v>
      </c>
      <c r="X259" s="966">
        <v>40</v>
      </c>
      <c r="Y259" s="966">
        <v>38</v>
      </c>
      <c r="Z259" s="966">
        <v>36</v>
      </c>
      <c r="AA259" s="966">
        <v>34</v>
      </c>
      <c r="AB259" s="1014">
        <v>37</v>
      </c>
      <c r="AC259" s="146"/>
      <c r="AD259" s="90"/>
      <c r="AE259" s="58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11"/>
      <c r="DV259" s="111"/>
      <c r="DW259" s="111"/>
      <c r="DX259" s="111"/>
      <c r="DY259" s="111"/>
      <c r="DZ259" s="111"/>
      <c r="EA259" s="111"/>
      <c r="EB259" s="111"/>
    </row>
    <row r="260" spans="1:132" s="2" customFormat="1" ht="10.5" customHeight="1">
      <c r="A260" s="1510"/>
      <c r="B260" s="1517"/>
      <c r="C260" s="1486" t="s">
        <v>553</v>
      </c>
      <c r="D260" s="131" t="s">
        <v>116</v>
      </c>
      <c r="E260" s="48">
        <f>AF260*$AE260</f>
        <v>0.34560000000000002</v>
      </c>
      <c r="F260" s="48">
        <f t="shared" ref="F260:AB260" si="121">AG260*$AE260</f>
        <v>0.34289999999999998</v>
      </c>
      <c r="G260" s="48">
        <f t="shared" si="121"/>
        <v>0.34199999999999997</v>
      </c>
      <c r="H260" s="287">
        <f t="shared" si="121"/>
        <v>0.33840000000000003</v>
      </c>
      <c r="I260" s="48">
        <f t="shared" si="121"/>
        <v>0.3357</v>
      </c>
      <c r="J260" s="48">
        <f t="shared" si="121"/>
        <v>0.34739999999999993</v>
      </c>
      <c r="K260" s="48">
        <f t="shared" si="121"/>
        <v>0.35370000000000001</v>
      </c>
      <c r="L260" s="48">
        <f t="shared" si="121"/>
        <v>0.35099999999999998</v>
      </c>
      <c r="M260" s="48">
        <f t="shared" si="121"/>
        <v>0.36720000000000003</v>
      </c>
      <c r="N260" s="287">
        <f t="shared" si="121"/>
        <v>0.35010000000000002</v>
      </c>
      <c r="O260" s="48">
        <f t="shared" si="121"/>
        <v>0.34649999999999997</v>
      </c>
      <c r="P260" s="48">
        <f t="shared" si="121"/>
        <v>0.36360000000000003</v>
      </c>
      <c r="Q260" s="48">
        <f t="shared" si="121"/>
        <v>0.37620000000000003</v>
      </c>
      <c r="R260" s="48">
        <f t="shared" si="121"/>
        <v>0.37260000000000004</v>
      </c>
      <c r="S260" s="48">
        <f t="shared" si="121"/>
        <v>0.38519999999999999</v>
      </c>
      <c r="T260" s="48">
        <f t="shared" si="121"/>
        <v>0.38609999999999994</v>
      </c>
      <c r="U260" s="48">
        <f t="shared" si="121"/>
        <v>0.38249999999999995</v>
      </c>
      <c r="V260" s="287">
        <f t="shared" si="121"/>
        <v>0.37709999999999999</v>
      </c>
      <c r="W260" s="48">
        <f t="shared" si="121"/>
        <v>0.37349999999999994</v>
      </c>
      <c r="X260" s="48">
        <f t="shared" si="121"/>
        <v>0.38520000000000004</v>
      </c>
      <c r="Y260" s="48">
        <f t="shared" si="121"/>
        <v>0.38249999999999995</v>
      </c>
      <c r="Z260" s="48">
        <f t="shared" si="121"/>
        <v>0.37439999999999996</v>
      </c>
      <c r="AA260" s="48">
        <f t="shared" si="121"/>
        <v>0.36270000000000002</v>
      </c>
      <c r="AB260" s="49">
        <f t="shared" si="121"/>
        <v>0.35730000000000001</v>
      </c>
      <c r="AC260" s="47">
        <f>SUM(E260:AB260)</f>
        <v>8.6994000000000007</v>
      </c>
      <c r="AD260" s="50">
        <f>SUM(E261:AB261)</f>
        <v>4.7501999999999995</v>
      </c>
      <c r="AE260" s="58">
        <v>18</v>
      </c>
      <c r="AF260" s="262">
        <v>1.9200000000000002E-2</v>
      </c>
      <c r="AG260" s="261">
        <v>1.9049999999999997E-2</v>
      </c>
      <c r="AH260" s="261">
        <v>1.9E-2</v>
      </c>
      <c r="AI260" s="261">
        <v>1.8800000000000001E-2</v>
      </c>
      <c r="AJ260" s="261">
        <v>1.865E-2</v>
      </c>
      <c r="AK260" s="261">
        <v>1.9299999999999998E-2</v>
      </c>
      <c r="AL260" s="261">
        <v>1.9650000000000001E-2</v>
      </c>
      <c r="AM260" s="261">
        <v>1.95E-2</v>
      </c>
      <c r="AN260" s="261">
        <v>2.0400000000000001E-2</v>
      </c>
      <c r="AO260" s="261">
        <v>1.9450000000000002E-2</v>
      </c>
      <c r="AP260" s="261">
        <v>1.925E-2</v>
      </c>
      <c r="AQ260" s="261">
        <v>2.0200000000000003E-2</v>
      </c>
      <c r="AR260" s="261">
        <v>2.0900000000000002E-2</v>
      </c>
      <c r="AS260" s="261">
        <v>2.0700000000000003E-2</v>
      </c>
      <c r="AT260" s="261">
        <v>2.1399999999999999E-2</v>
      </c>
      <c r="AU260" s="261">
        <v>2.1449999999999997E-2</v>
      </c>
      <c r="AV260" s="261">
        <v>2.1249999999999998E-2</v>
      </c>
      <c r="AW260" s="261">
        <v>2.095E-2</v>
      </c>
      <c r="AX260" s="261">
        <v>2.0749999999999998E-2</v>
      </c>
      <c r="AY260" s="261">
        <v>2.1400000000000002E-2</v>
      </c>
      <c r="AZ260" s="261">
        <v>2.1249999999999998E-2</v>
      </c>
      <c r="BA260" s="261">
        <v>2.0799999999999999E-2</v>
      </c>
      <c r="BB260" s="261">
        <v>2.0150000000000001E-2</v>
      </c>
      <c r="BC260" s="261">
        <v>1.985E-2</v>
      </c>
      <c r="BD260" s="261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11"/>
      <c r="DV260" s="111"/>
      <c r="DW260" s="111"/>
      <c r="DX260" s="111"/>
      <c r="DY260" s="111"/>
      <c r="DZ260" s="111"/>
      <c r="EA260" s="111"/>
      <c r="EB260" s="111"/>
    </row>
    <row r="261" spans="1:132" s="2" customFormat="1" ht="10.5" customHeight="1">
      <c r="A261" s="1510"/>
      <c r="B261" s="1517"/>
      <c r="C261" s="1486" t="s">
        <v>553</v>
      </c>
      <c r="D261" s="131" t="s">
        <v>117</v>
      </c>
      <c r="E261" s="48">
        <f>AF261*$AE260</f>
        <v>0.1953</v>
      </c>
      <c r="F261" s="48">
        <f t="shared" ref="F261:AB261" si="122">AG261*$AE260</f>
        <v>0.1971</v>
      </c>
      <c r="G261" s="1161">
        <f t="shared" si="122"/>
        <v>0.2034</v>
      </c>
      <c r="H261" s="1284">
        <f t="shared" si="122"/>
        <v>0.1953</v>
      </c>
      <c r="I261" s="526">
        <f t="shared" si="122"/>
        <v>0.19259999999999999</v>
      </c>
      <c r="J261" s="1161">
        <f t="shared" si="122"/>
        <v>0.1953</v>
      </c>
      <c r="K261" s="1161">
        <f t="shared" si="122"/>
        <v>0.19980000000000001</v>
      </c>
      <c r="L261" s="1161">
        <f t="shared" si="122"/>
        <v>0.1971</v>
      </c>
      <c r="M261" s="1161">
        <f t="shared" si="122"/>
        <v>0.20790000000000003</v>
      </c>
      <c r="N261" s="1284">
        <f t="shared" si="122"/>
        <v>0.19619999999999999</v>
      </c>
      <c r="O261" s="1290">
        <f t="shared" si="122"/>
        <v>0.19890000000000002</v>
      </c>
      <c r="P261" s="1161">
        <f t="shared" si="122"/>
        <v>0.19799999999999998</v>
      </c>
      <c r="Q261" s="1161">
        <f t="shared" si="122"/>
        <v>0.20609999999999998</v>
      </c>
      <c r="R261" s="1161">
        <f t="shared" si="122"/>
        <v>0.2016</v>
      </c>
      <c r="S261" s="1161">
        <f t="shared" si="122"/>
        <v>0.19619999999999999</v>
      </c>
      <c r="T261" s="1161">
        <f t="shared" si="122"/>
        <v>0.1971</v>
      </c>
      <c r="U261" s="1161">
        <f t="shared" si="122"/>
        <v>0.20249999999999999</v>
      </c>
      <c r="V261" s="1284">
        <f t="shared" si="122"/>
        <v>0.19440000000000002</v>
      </c>
      <c r="W261" s="1161">
        <f t="shared" si="122"/>
        <v>0.19799999999999998</v>
      </c>
      <c r="X261" s="1161">
        <f t="shared" si="122"/>
        <v>0.19619999999999999</v>
      </c>
      <c r="Y261" s="1161">
        <f t="shared" si="122"/>
        <v>0.1971</v>
      </c>
      <c r="Z261" s="1161">
        <f t="shared" si="122"/>
        <v>0.1953</v>
      </c>
      <c r="AA261" s="1161">
        <f t="shared" si="122"/>
        <v>0.19259999999999999</v>
      </c>
      <c r="AB261" s="1286">
        <f t="shared" si="122"/>
        <v>0.19619999999999999</v>
      </c>
      <c r="AC261" s="47"/>
      <c r="AD261" s="50"/>
      <c r="AE261" s="58"/>
      <c r="AF261" s="262">
        <v>1.085E-2</v>
      </c>
      <c r="AG261" s="261">
        <v>1.095E-2</v>
      </c>
      <c r="AH261" s="261">
        <v>1.1299999999999999E-2</v>
      </c>
      <c r="AI261" s="261">
        <v>1.085E-2</v>
      </c>
      <c r="AJ261" s="261">
        <v>1.0699999999999999E-2</v>
      </c>
      <c r="AK261" s="261">
        <v>1.085E-2</v>
      </c>
      <c r="AL261" s="261">
        <v>1.11E-2</v>
      </c>
      <c r="AM261" s="261">
        <v>1.095E-2</v>
      </c>
      <c r="AN261" s="261">
        <v>1.1550000000000001E-2</v>
      </c>
      <c r="AO261" s="261">
        <v>1.09E-2</v>
      </c>
      <c r="AP261" s="261">
        <v>1.1050000000000001E-2</v>
      </c>
      <c r="AQ261" s="261">
        <v>1.0999999999999999E-2</v>
      </c>
      <c r="AR261" s="261">
        <v>1.1449999999999998E-2</v>
      </c>
      <c r="AS261" s="261">
        <v>1.12E-2</v>
      </c>
      <c r="AT261" s="261">
        <v>1.09E-2</v>
      </c>
      <c r="AU261" s="261">
        <v>1.095E-2</v>
      </c>
      <c r="AV261" s="261">
        <v>1.125E-2</v>
      </c>
      <c r="AW261" s="261">
        <v>1.0800000000000001E-2</v>
      </c>
      <c r="AX261" s="261">
        <v>1.0999999999999999E-2</v>
      </c>
      <c r="AY261" s="261">
        <v>1.09E-2</v>
      </c>
      <c r="AZ261" s="261">
        <v>1.095E-2</v>
      </c>
      <c r="BA261" s="261">
        <v>1.085E-2</v>
      </c>
      <c r="BB261" s="261">
        <v>1.0699999999999999E-2</v>
      </c>
      <c r="BC261" s="261">
        <v>1.09E-2</v>
      </c>
      <c r="BD261" s="261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11"/>
      <c r="DV261" s="111"/>
      <c r="DW261" s="111"/>
      <c r="DX261" s="111"/>
      <c r="DY261" s="111"/>
      <c r="DZ261" s="111"/>
      <c r="EA261" s="111"/>
      <c r="EB261" s="111"/>
    </row>
    <row r="262" spans="1:132" s="2" customFormat="1" ht="10.5" customHeight="1" thickBot="1">
      <c r="A262" s="1511"/>
      <c r="B262" s="1518"/>
      <c r="C262" s="271"/>
      <c r="D262" s="236" t="s">
        <v>41</v>
      </c>
      <c r="E262" s="52">
        <f t="shared" ref="E262:AB262" si="123">E261/E260</f>
        <v>0.56510416666666663</v>
      </c>
      <c r="F262" s="52">
        <f t="shared" si="123"/>
        <v>0.57480314960629919</v>
      </c>
      <c r="G262" s="52">
        <f t="shared" si="123"/>
        <v>0.59473684210526323</v>
      </c>
      <c r="H262" s="288">
        <f t="shared" si="123"/>
        <v>0.57712765957446799</v>
      </c>
      <c r="I262" s="52">
        <f t="shared" si="123"/>
        <v>0.57372654155495972</v>
      </c>
      <c r="J262" s="52">
        <f t="shared" si="123"/>
        <v>0.56217616580310892</v>
      </c>
      <c r="K262" s="52">
        <f t="shared" si="123"/>
        <v>0.56488549618320605</v>
      </c>
      <c r="L262" s="52">
        <f t="shared" si="123"/>
        <v>0.56153846153846154</v>
      </c>
      <c r="M262" s="52">
        <f t="shared" si="123"/>
        <v>0.56617647058823528</v>
      </c>
      <c r="N262" s="288">
        <f t="shared" si="123"/>
        <v>0.56041131105398445</v>
      </c>
      <c r="O262" s="52">
        <f t="shared" si="123"/>
        <v>0.57402597402597411</v>
      </c>
      <c r="P262" s="52">
        <f t="shared" si="123"/>
        <v>0.54455445544554448</v>
      </c>
      <c r="Q262" s="52">
        <f t="shared" si="123"/>
        <v>0.54784688995215303</v>
      </c>
      <c r="R262" s="52">
        <f t="shared" si="123"/>
        <v>0.54106280193236711</v>
      </c>
      <c r="S262" s="52">
        <f t="shared" si="123"/>
        <v>0.50934579439252337</v>
      </c>
      <c r="T262" s="52">
        <f t="shared" si="123"/>
        <v>0.51048951048951052</v>
      </c>
      <c r="U262" s="52">
        <v>0.9</v>
      </c>
      <c r="V262" s="288">
        <f t="shared" si="123"/>
        <v>0.51551312649164682</v>
      </c>
      <c r="W262" s="52">
        <f t="shared" si="123"/>
        <v>0.53012048192771088</v>
      </c>
      <c r="X262" s="52">
        <f t="shared" si="123"/>
        <v>0.50934579439252325</v>
      </c>
      <c r="Y262" s="52">
        <f t="shared" si="123"/>
        <v>0.5152941176470589</v>
      </c>
      <c r="Z262" s="52">
        <f t="shared" si="123"/>
        <v>0.52163461538461542</v>
      </c>
      <c r="AA262" s="52">
        <f t="shared" si="123"/>
        <v>0.53101736972704705</v>
      </c>
      <c r="AB262" s="53">
        <f t="shared" si="123"/>
        <v>0.54911838790931988</v>
      </c>
      <c r="AC262" s="47"/>
      <c r="AD262" s="50"/>
      <c r="AE262" s="58"/>
      <c r="AF262" s="262"/>
      <c r="AG262" s="261"/>
      <c r="AH262" s="261"/>
      <c r="AI262" s="261"/>
      <c r="AJ262" s="261"/>
      <c r="AK262" s="261"/>
      <c r="AL262" s="261"/>
      <c r="AM262" s="261"/>
      <c r="AN262" s="261"/>
      <c r="AO262" s="261"/>
      <c r="AP262" s="261"/>
      <c r="AQ262" s="261"/>
      <c r="AR262" s="261"/>
      <c r="AS262" s="261"/>
      <c r="AT262" s="261"/>
      <c r="AU262" s="261"/>
      <c r="AV262" s="261"/>
      <c r="AW262" s="261"/>
      <c r="AX262" s="261"/>
      <c r="AY262" s="261"/>
      <c r="AZ262" s="261"/>
      <c r="BA262" s="261"/>
      <c r="BB262" s="261"/>
      <c r="BC262" s="261"/>
      <c r="BD262" s="261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11"/>
      <c r="DV262" s="111"/>
      <c r="DW262" s="111"/>
      <c r="DX262" s="111"/>
      <c r="DY262" s="111"/>
      <c r="DZ262" s="111"/>
      <c r="EA262" s="111"/>
      <c r="EB262" s="111"/>
    </row>
    <row r="263" spans="1:132" s="2" customFormat="1" ht="10.5" customHeight="1">
      <c r="A263" s="1380" t="s">
        <v>291</v>
      </c>
      <c r="B263" s="63"/>
      <c r="C263" s="531"/>
      <c r="D263" s="135"/>
      <c r="E263" s="64">
        <f t="shared" ref="E263:AB263" si="124">E245+E250+E255+E260</f>
        <v>5.9215000000000009</v>
      </c>
      <c r="F263" s="64">
        <f t="shared" si="124"/>
        <v>5.9071000000000007</v>
      </c>
      <c r="G263" s="64">
        <f t="shared" si="124"/>
        <v>5.8998999999999997</v>
      </c>
      <c r="H263" s="292">
        <f t="shared" si="124"/>
        <v>5.8945000000000007</v>
      </c>
      <c r="I263" s="64">
        <f t="shared" si="124"/>
        <v>5.9026000000000005</v>
      </c>
      <c r="J263" s="64">
        <f t="shared" si="124"/>
        <v>5.8116000000000003</v>
      </c>
      <c r="K263" s="64">
        <f t="shared" si="124"/>
        <v>5.9125000000000005</v>
      </c>
      <c r="L263" s="64">
        <f t="shared" si="124"/>
        <v>5.9152000000000005</v>
      </c>
      <c r="M263" s="64">
        <f t="shared" si="124"/>
        <v>5.9557000000000011</v>
      </c>
      <c r="N263" s="292">
        <f t="shared" si="124"/>
        <v>6.0430999999999999</v>
      </c>
      <c r="O263" s="64">
        <f t="shared" si="124"/>
        <v>5.9268999999999998</v>
      </c>
      <c r="P263" s="64">
        <f t="shared" si="124"/>
        <v>5.9296000000000006</v>
      </c>
      <c r="Q263" s="64">
        <f t="shared" si="124"/>
        <v>5.9629000000000003</v>
      </c>
      <c r="R263" s="64">
        <f t="shared" si="124"/>
        <v>5.948500000000001</v>
      </c>
      <c r="S263" s="64">
        <f t="shared" si="124"/>
        <v>5.9503000000000004</v>
      </c>
      <c r="T263" s="64">
        <f t="shared" si="124"/>
        <v>5.9413</v>
      </c>
      <c r="U263" s="64">
        <f t="shared" si="124"/>
        <v>5.8548000000000009</v>
      </c>
      <c r="V263" s="292">
        <f t="shared" si="124"/>
        <v>5.8440000000000012</v>
      </c>
      <c r="W263" s="64">
        <f t="shared" si="124"/>
        <v>5.8224000000000009</v>
      </c>
      <c r="X263" s="64">
        <f t="shared" si="124"/>
        <v>5.8323000000000009</v>
      </c>
      <c r="Y263" s="64">
        <f t="shared" si="124"/>
        <v>5.8368000000000011</v>
      </c>
      <c r="Z263" s="64">
        <f t="shared" si="124"/>
        <v>5.835</v>
      </c>
      <c r="AA263" s="64">
        <f t="shared" si="124"/>
        <v>5.8062000000000014</v>
      </c>
      <c r="AB263" s="65">
        <f t="shared" si="124"/>
        <v>5.8026000000000009</v>
      </c>
      <c r="AC263" s="66"/>
      <c r="AD263" s="66"/>
      <c r="AE263" s="67"/>
      <c r="AF263" s="262"/>
      <c r="AG263" s="261"/>
      <c r="AH263" s="261"/>
      <c r="AI263" s="261"/>
      <c r="AJ263" s="261"/>
      <c r="AK263" s="261"/>
      <c r="AL263" s="261"/>
      <c r="AM263" s="261"/>
      <c r="AN263" s="261"/>
      <c r="AO263" s="261"/>
      <c r="AP263" s="261"/>
      <c r="AQ263" s="261"/>
      <c r="AR263" s="261"/>
      <c r="AS263" s="261"/>
      <c r="AT263" s="261"/>
      <c r="AU263" s="261"/>
      <c r="AV263" s="261"/>
      <c r="AW263" s="261"/>
      <c r="AX263" s="261"/>
      <c r="AY263" s="261"/>
      <c r="AZ263" s="261"/>
      <c r="BA263" s="261"/>
      <c r="BB263" s="261"/>
      <c r="BC263" s="261"/>
      <c r="BD263" s="261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11"/>
      <c r="DV263" s="111"/>
      <c r="DW263" s="111"/>
      <c r="DX263" s="111"/>
      <c r="DY263" s="111"/>
      <c r="DZ263" s="111"/>
      <c r="EA263" s="111"/>
      <c r="EB263" s="111"/>
    </row>
    <row r="264" spans="1:132" s="2" customFormat="1" ht="10.5" customHeight="1">
      <c r="A264" s="1381" t="s">
        <v>292</v>
      </c>
      <c r="B264" s="68"/>
      <c r="C264" s="536"/>
      <c r="D264" s="136"/>
      <c r="E264" s="69">
        <f t="shared" ref="E264:AB264" si="125">E246+E251+E256+E261</f>
        <v>3.7560999999999996</v>
      </c>
      <c r="F264" s="69">
        <f t="shared" si="125"/>
        <v>3.6542999999999997</v>
      </c>
      <c r="G264" s="69">
        <f t="shared" si="125"/>
        <v>3.6596999999999995</v>
      </c>
      <c r="H264" s="287">
        <f t="shared" si="125"/>
        <v>3.6471</v>
      </c>
      <c r="I264" s="69">
        <f t="shared" si="125"/>
        <v>3.5426000000000002</v>
      </c>
      <c r="J264" s="69">
        <f t="shared" si="125"/>
        <v>3.5444</v>
      </c>
      <c r="K264" s="69">
        <f t="shared" si="125"/>
        <v>3.548</v>
      </c>
      <c r="L264" s="69">
        <f t="shared" si="125"/>
        <v>3.6515999999999997</v>
      </c>
      <c r="M264" s="69">
        <f t="shared" si="125"/>
        <v>3.6749999999999998</v>
      </c>
      <c r="N264" s="287">
        <f t="shared" si="125"/>
        <v>3.6714000000000002</v>
      </c>
      <c r="O264" s="69">
        <f t="shared" si="125"/>
        <v>3.5840000000000001</v>
      </c>
      <c r="P264" s="69">
        <f t="shared" si="125"/>
        <v>3.5686999999999998</v>
      </c>
      <c r="Q264" s="69">
        <f t="shared" si="125"/>
        <v>3.5777000000000001</v>
      </c>
      <c r="R264" s="69">
        <f t="shared" si="125"/>
        <v>3.6714000000000002</v>
      </c>
      <c r="S264" s="69">
        <f t="shared" si="125"/>
        <v>3.4624000000000001</v>
      </c>
      <c r="T264" s="69">
        <f t="shared" si="125"/>
        <v>3.657</v>
      </c>
      <c r="U264" s="69">
        <f t="shared" si="125"/>
        <v>3.5786000000000002</v>
      </c>
      <c r="V264" s="287">
        <f t="shared" si="125"/>
        <v>3.5623999999999998</v>
      </c>
      <c r="W264" s="69">
        <f t="shared" si="125"/>
        <v>3.6524999999999999</v>
      </c>
      <c r="X264" s="69">
        <f t="shared" si="125"/>
        <v>3.5426000000000002</v>
      </c>
      <c r="Y264" s="69">
        <f t="shared" si="125"/>
        <v>3.5443999999999996</v>
      </c>
      <c r="Z264" s="69">
        <f t="shared" si="125"/>
        <v>3.5453000000000001</v>
      </c>
      <c r="AA264" s="69">
        <f t="shared" si="125"/>
        <v>3.4398999999999997</v>
      </c>
      <c r="AB264" s="70">
        <f t="shared" si="125"/>
        <v>3.6444000000000001</v>
      </c>
      <c r="AC264" s="66"/>
      <c r="AD264" s="66"/>
      <c r="AE264" s="67"/>
      <c r="AF264" s="262"/>
      <c r="AG264" s="261"/>
      <c r="AH264" s="261"/>
      <c r="AI264" s="261"/>
      <c r="AJ264" s="261"/>
      <c r="AK264" s="261"/>
      <c r="AL264" s="261"/>
      <c r="AM264" s="261"/>
      <c r="AN264" s="261"/>
      <c r="AO264" s="261"/>
      <c r="AP264" s="261"/>
      <c r="AQ264" s="261"/>
      <c r="AR264" s="261"/>
      <c r="AS264" s="261"/>
      <c r="AT264" s="261"/>
      <c r="AU264" s="261"/>
      <c r="AV264" s="261"/>
      <c r="AW264" s="261"/>
      <c r="AX264" s="261"/>
      <c r="AY264" s="261"/>
      <c r="AZ264" s="261"/>
      <c r="BA264" s="261"/>
      <c r="BB264" s="261"/>
      <c r="BC264" s="261"/>
      <c r="BD264" s="261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11"/>
      <c r="DV264" s="111"/>
      <c r="DW264" s="111"/>
      <c r="DX264" s="111"/>
      <c r="DY264" s="111"/>
      <c r="DZ264" s="111"/>
      <c r="EA264" s="111"/>
      <c r="EB264" s="111"/>
    </row>
    <row r="265" spans="1:132" s="2" customFormat="1" ht="10.5" customHeight="1" thickBot="1">
      <c r="A265" s="1379" t="s">
        <v>293</v>
      </c>
      <c r="B265" s="71"/>
      <c r="C265" s="757"/>
      <c r="D265" s="137"/>
      <c r="E265" s="72">
        <f>SQRT(E264*E264+E263*E263)</f>
        <v>7.0123069998396401</v>
      </c>
      <c r="F265" s="72">
        <f t="shared" ref="F265:AB265" si="126">SQRT(F264*F264+F263*F263)</f>
        <v>6.9460592352786632</v>
      </c>
      <c r="G265" s="72">
        <f t="shared" si="126"/>
        <v>6.9427821584722071</v>
      </c>
      <c r="H265" s="288">
        <f t="shared" si="126"/>
        <v>6.9315560056887664</v>
      </c>
      <c r="I265" s="72">
        <f t="shared" si="126"/>
        <v>6.8840904642516145</v>
      </c>
      <c r="J265" s="72">
        <f t="shared" si="126"/>
        <v>6.8071628392451435</v>
      </c>
      <c r="K265" s="72">
        <f t="shared" si="126"/>
        <v>6.8953578768617954</v>
      </c>
      <c r="L265" s="72">
        <f t="shared" si="126"/>
        <v>6.9515303063426268</v>
      </c>
      <c r="M265" s="72">
        <f t="shared" si="126"/>
        <v>6.9982846105313561</v>
      </c>
      <c r="N265" s="288">
        <f t="shared" si="126"/>
        <v>7.0709430467229755</v>
      </c>
      <c r="O265" s="72">
        <f t="shared" si="126"/>
        <v>6.9262688086732522</v>
      </c>
      <c r="P265" s="72">
        <f t="shared" si="126"/>
        <v>6.9206774126526085</v>
      </c>
      <c r="Q265" s="72">
        <f t="shared" si="126"/>
        <v>6.953856031008983</v>
      </c>
      <c r="R265" s="72">
        <f t="shared" si="126"/>
        <v>6.9902668196571733</v>
      </c>
      <c r="S265" s="72">
        <f t="shared" si="126"/>
        <v>6.8843506483908854</v>
      </c>
      <c r="T265" s="72">
        <f t="shared" si="126"/>
        <v>6.9765818772519257</v>
      </c>
      <c r="U265" s="72">
        <f t="shared" si="126"/>
        <v>6.8618555070767853</v>
      </c>
      <c r="V265" s="288">
        <f t="shared" si="126"/>
        <v>6.8441967943652822</v>
      </c>
      <c r="W265" s="72">
        <f t="shared" si="126"/>
        <v>6.8732159874399414</v>
      </c>
      <c r="X265" s="72">
        <f t="shared" si="126"/>
        <v>6.8239092937992671</v>
      </c>
      <c r="Y265" s="72">
        <f t="shared" si="126"/>
        <v>6.8286898889904206</v>
      </c>
      <c r="Z265" s="72">
        <f t="shared" si="126"/>
        <v>6.8276186983457121</v>
      </c>
      <c r="AA265" s="72">
        <f t="shared" si="126"/>
        <v>6.7486939810603372</v>
      </c>
      <c r="AB265" s="73">
        <f t="shared" si="126"/>
        <v>6.852139674583408</v>
      </c>
      <c r="AC265" s="138"/>
      <c r="AD265" s="66"/>
      <c r="AE265" s="67"/>
      <c r="AF265" s="262"/>
      <c r="AG265" s="261"/>
      <c r="AH265" s="261"/>
      <c r="AI265" s="261"/>
      <c r="AJ265" s="261"/>
      <c r="AK265" s="261"/>
      <c r="AL265" s="261"/>
      <c r="AM265" s="261"/>
      <c r="AN265" s="261"/>
      <c r="AO265" s="261"/>
      <c r="AP265" s="261"/>
      <c r="AQ265" s="261"/>
      <c r="AR265" s="261"/>
      <c r="AS265" s="261"/>
      <c r="AT265" s="261"/>
      <c r="AU265" s="261"/>
      <c r="AV265" s="261"/>
      <c r="AW265" s="261"/>
      <c r="AX265" s="261"/>
      <c r="AY265" s="261"/>
      <c r="AZ265" s="261"/>
      <c r="BA265" s="261"/>
      <c r="BB265" s="261"/>
      <c r="BC265" s="261"/>
      <c r="BD265" s="261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11"/>
      <c r="DV265" s="111"/>
      <c r="DW265" s="111"/>
      <c r="DX265" s="111"/>
      <c r="DY265" s="111"/>
      <c r="DZ265" s="111"/>
      <c r="EA265" s="111"/>
      <c r="EB265" s="111"/>
    </row>
    <row r="266" spans="1:132" s="17" customFormat="1" ht="10.5" customHeight="1" thickBot="1">
      <c r="A266" s="549" t="s">
        <v>140</v>
      </c>
      <c r="B266" s="74"/>
      <c r="C266" s="74"/>
      <c r="D266" s="74"/>
      <c r="E266" s="74">
        <v>1</v>
      </c>
      <c r="F266" s="74">
        <v>2</v>
      </c>
      <c r="G266" s="74">
        <v>3</v>
      </c>
      <c r="H266" s="283">
        <v>4</v>
      </c>
      <c r="I266" s="74">
        <v>5</v>
      </c>
      <c r="J266" s="74">
        <v>6</v>
      </c>
      <c r="K266" s="74">
        <v>7</v>
      </c>
      <c r="L266" s="74">
        <v>8</v>
      </c>
      <c r="M266" s="74">
        <v>9</v>
      </c>
      <c r="N266" s="283">
        <v>10</v>
      </c>
      <c r="O266" s="74">
        <v>11</v>
      </c>
      <c r="P266" s="74">
        <v>12</v>
      </c>
      <c r="Q266" s="74">
        <v>13</v>
      </c>
      <c r="R266" s="74">
        <v>14</v>
      </c>
      <c r="S266" s="74">
        <v>15</v>
      </c>
      <c r="T266" s="74">
        <v>16</v>
      </c>
      <c r="U266" s="74">
        <v>17</v>
      </c>
      <c r="V266" s="283">
        <v>18</v>
      </c>
      <c r="W266" s="74">
        <v>19</v>
      </c>
      <c r="X266" s="74">
        <v>20</v>
      </c>
      <c r="Y266" s="74">
        <v>21</v>
      </c>
      <c r="Z266" s="74">
        <v>22</v>
      </c>
      <c r="AA266" s="74">
        <v>23</v>
      </c>
      <c r="AB266" s="75">
        <v>24</v>
      </c>
      <c r="AC266" s="139"/>
      <c r="AD266" s="139"/>
      <c r="AE266" s="139"/>
      <c r="AF266" s="255"/>
      <c r="AG266" s="255"/>
      <c r="AH266" s="255"/>
      <c r="AI266" s="255"/>
      <c r="AJ266" s="255"/>
      <c r="AK266" s="255"/>
      <c r="AL266" s="255"/>
      <c r="AM266" s="255"/>
      <c r="AN266" s="255"/>
      <c r="AO266" s="255"/>
      <c r="AP266" s="255"/>
      <c r="AQ266" s="255"/>
      <c r="AR266" s="255"/>
      <c r="AS266" s="255"/>
      <c r="AT266" s="255"/>
      <c r="AU266" s="255"/>
      <c r="AV266" s="255"/>
      <c r="AW266" s="255"/>
      <c r="AX266" s="255"/>
      <c r="AY266" s="255"/>
      <c r="AZ266" s="255"/>
      <c r="BA266" s="255"/>
      <c r="BB266" s="255"/>
      <c r="BC266" s="255"/>
      <c r="BD266" s="255"/>
      <c r="BE266" s="139"/>
      <c r="BF266" s="139"/>
      <c r="BG266" s="139"/>
      <c r="BH266" s="139"/>
      <c r="BI266" s="139"/>
      <c r="BJ266" s="139"/>
      <c r="BK266" s="139"/>
      <c r="BL266" s="139"/>
      <c r="BM266" s="139"/>
      <c r="BN266" s="139"/>
      <c r="BO266" s="139"/>
      <c r="BP266" s="139"/>
      <c r="BQ266" s="139"/>
      <c r="BR266" s="139"/>
      <c r="BS266" s="139"/>
      <c r="BT266" s="139"/>
      <c r="BU266" s="139"/>
      <c r="BV266" s="139"/>
      <c r="BW266" s="139"/>
      <c r="BX266" s="139"/>
      <c r="BY266" s="139"/>
      <c r="BZ266" s="139"/>
      <c r="CA266" s="139"/>
      <c r="CB266" s="139"/>
      <c r="CC266" s="139"/>
      <c r="CD266" s="139"/>
      <c r="CE266" s="139"/>
      <c r="CF266" s="139"/>
      <c r="CG266" s="139"/>
      <c r="CH266" s="139"/>
      <c r="CI266" s="139"/>
      <c r="CJ266" s="139"/>
      <c r="CK266" s="139"/>
      <c r="CL266" s="139"/>
      <c r="CM266" s="139"/>
      <c r="CN266" s="139"/>
      <c r="CO266" s="139"/>
      <c r="CP266" s="139"/>
      <c r="CQ266" s="139"/>
      <c r="CR266" s="139"/>
      <c r="CS266" s="139"/>
      <c r="CT266" s="139"/>
      <c r="CU266" s="139"/>
      <c r="CV266" s="139"/>
      <c r="CW266" s="139"/>
      <c r="CX266" s="139"/>
      <c r="CY266" s="139"/>
      <c r="CZ266" s="139"/>
      <c r="DA266" s="139"/>
      <c r="DB266" s="139"/>
      <c r="DC266" s="139"/>
      <c r="DD266" s="139"/>
      <c r="DE266" s="139"/>
      <c r="DF266" s="139"/>
      <c r="DG266" s="139"/>
      <c r="DH266" s="139"/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</row>
    <row r="267" spans="1:132" s="17" customFormat="1" ht="10.5" customHeight="1">
      <c r="A267" s="342" t="s">
        <v>31</v>
      </c>
      <c r="B267" s="38"/>
      <c r="C267" s="732" t="s">
        <v>126</v>
      </c>
      <c r="D267" s="732" t="s">
        <v>38</v>
      </c>
      <c r="E267" s="38">
        <v>38.1</v>
      </c>
      <c r="F267" s="38">
        <v>38.200000000000003</v>
      </c>
      <c r="G267" s="38">
        <v>38.200000000000003</v>
      </c>
      <c r="H267" s="285">
        <v>38.1</v>
      </c>
      <c r="I267" s="38">
        <v>38.1</v>
      </c>
      <c r="J267" s="38">
        <v>37.9</v>
      </c>
      <c r="K267" s="38">
        <v>38.1</v>
      </c>
      <c r="L267" s="38">
        <v>38.200000000000003</v>
      </c>
      <c r="M267" s="38">
        <v>38.1</v>
      </c>
      <c r="N267" s="285">
        <v>38.1</v>
      </c>
      <c r="O267" s="38">
        <v>38.1</v>
      </c>
      <c r="P267" s="38">
        <v>38.1</v>
      </c>
      <c r="Q267" s="38">
        <v>38.200000000000003</v>
      </c>
      <c r="R267" s="38">
        <v>38.1</v>
      </c>
      <c r="S267" s="38">
        <v>37.799999999999997</v>
      </c>
      <c r="T267" s="38">
        <v>38</v>
      </c>
      <c r="U267" s="38">
        <v>38.1</v>
      </c>
      <c r="V267" s="285">
        <v>38</v>
      </c>
      <c r="W267" s="38">
        <v>37.799999999999997</v>
      </c>
      <c r="X267" s="38">
        <v>38.1</v>
      </c>
      <c r="Y267" s="38">
        <v>37.9</v>
      </c>
      <c r="Z267" s="38">
        <v>38</v>
      </c>
      <c r="AA267" s="38">
        <v>38</v>
      </c>
      <c r="AB267" s="39">
        <v>38</v>
      </c>
      <c r="AC267" s="139"/>
      <c r="AD267" s="139"/>
      <c r="AE267" s="139"/>
      <c r="AF267" s="255"/>
      <c r="AG267" s="255"/>
      <c r="AH267" s="255"/>
      <c r="AI267" s="255"/>
      <c r="AJ267" s="255"/>
      <c r="AK267" s="255"/>
      <c r="AL267" s="255"/>
      <c r="AM267" s="255"/>
      <c r="AN267" s="255"/>
      <c r="AO267" s="255"/>
      <c r="AP267" s="255"/>
      <c r="AQ267" s="255"/>
      <c r="AR267" s="255"/>
      <c r="AS267" s="255"/>
      <c r="AT267" s="255"/>
      <c r="AU267" s="255"/>
      <c r="AV267" s="255"/>
      <c r="AW267" s="255"/>
      <c r="AX267" s="255"/>
      <c r="AY267" s="255"/>
      <c r="AZ267" s="255"/>
      <c r="BA267" s="255"/>
      <c r="BB267" s="255"/>
      <c r="BC267" s="255"/>
      <c r="BD267" s="255"/>
      <c r="BE267" s="139"/>
      <c r="BF267" s="139"/>
      <c r="BG267" s="139"/>
      <c r="BH267" s="139"/>
      <c r="BI267" s="139"/>
      <c r="BJ267" s="139"/>
      <c r="BK267" s="139"/>
      <c r="BL267" s="139"/>
      <c r="BM267" s="139"/>
      <c r="BN267" s="139"/>
      <c r="BO267" s="139"/>
      <c r="BP267" s="139"/>
      <c r="BQ267" s="139"/>
      <c r="BR267" s="139"/>
      <c r="BS267" s="139"/>
      <c r="BT267" s="139"/>
      <c r="BU267" s="139"/>
      <c r="BV267" s="139"/>
      <c r="BW267" s="139"/>
      <c r="BX267" s="139"/>
      <c r="BY267" s="139"/>
      <c r="BZ267" s="139"/>
      <c r="CA267" s="139"/>
      <c r="CB267" s="139"/>
      <c r="CC267" s="139"/>
      <c r="CD267" s="139"/>
      <c r="CE267" s="139"/>
      <c r="CF267" s="139"/>
      <c r="CG267" s="139"/>
      <c r="CH267" s="139"/>
      <c r="CI267" s="139"/>
      <c r="CJ267" s="139"/>
      <c r="CK267" s="139"/>
      <c r="CL267" s="139"/>
      <c r="CM267" s="139"/>
      <c r="CN267" s="139"/>
      <c r="CO267" s="139"/>
      <c r="CP267" s="139"/>
      <c r="CQ267" s="139"/>
      <c r="CR267" s="139"/>
      <c r="CS267" s="139"/>
      <c r="CT267" s="139"/>
      <c r="CU267" s="139"/>
      <c r="CV267" s="139"/>
      <c r="CW267" s="139"/>
      <c r="CX267" s="139"/>
      <c r="CY267" s="139"/>
      <c r="CZ267" s="139"/>
      <c r="DA267" s="139"/>
      <c r="DB267" s="139"/>
      <c r="DC267" s="139"/>
      <c r="DD267" s="139"/>
      <c r="DE267" s="139"/>
      <c r="DF267" s="139"/>
      <c r="DG267" s="139"/>
      <c r="DH267" s="139"/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</row>
    <row r="268" spans="1:132" s="17" customFormat="1" ht="10.5" customHeight="1" thickBot="1">
      <c r="A268" s="344" t="s">
        <v>32</v>
      </c>
      <c r="B268" s="40"/>
      <c r="C268" s="733" t="s">
        <v>126</v>
      </c>
      <c r="D268" s="733" t="s">
        <v>38</v>
      </c>
      <c r="E268" s="40">
        <v>38.299999999999997</v>
      </c>
      <c r="F268" s="40">
        <v>38.4</v>
      </c>
      <c r="G268" s="40">
        <v>38.299999999999997</v>
      </c>
      <c r="H268" s="286">
        <v>38.299999999999997</v>
      </c>
      <c r="I268" s="40">
        <v>38.200000000000003</v>
      </c>
      <c r="J268" s="40">
        <v>38.1</v>
      </c>
      <c r="K268" s="40">
        <v>38.299999999999997</v>
      </c>
      <c r="L268" s="40">
        <v>38.4</v>
      </c>
      <c r="M268" s="40">
        <v>38.299999999999997</v>
      </c>
      <c r="N268" s="286">
        <v>38.200000000000003</v>
      </c>
      <c r="O268" s="40">
        <v>38.1</v>
      </c>
      <c r="P268" s="40">
        <v>38.200000000000003</v>
      </c>
      <c r="Q268" s="40">
        <v>38.4</v>
      </c>
      <c r="R268" s="40">
        <v>38.200000000000003</v>
      </c>
      <c r="S268" s="40">
        <v>38</v>
      </c>
      <c r="T268" s="40">
        <v>38.299999999999997</v>
      </c>
      <c r="U268" s="40">
        <v>38.1</v>
      </c>
      <c r="V268" s="286">
        <v>38.1</v>
      </c>
      <c r="W268" s="40">
        <v>38.1</v>
      </c>
      <c r="X268" s="40">
        <v>38.1</v>
      </c>
      <c r="Y268" s="40">
        <v>38.1</v>
      </c>
      <c r="Z268" s="40">
        <v>38.299999999999997</v>
      </c>
      <c r="AA268" s="40">
        <v>38.200000000000003</v>
      </c>
      <c r="AB268" s="41">
        <v>38.299999999999997</v>
      </c>
      <c r="AC268" s="139"/>
      <c r="AD268" s="139"/>
      <c r="AE268" s="139"/>
      <c r="AF268" s="255"/>
      <c r="AG268" s="255"/>
      <c r="AH268" s="255"/>
      <c r="AI268" s="255"/>
      <c r="AJ268" s="255"/>
      <c r="AK268" s="255"/>
      <c r="AL268" s="255"/>
      <c r="AM268" s="255"/>
      <c r="AN268" s="255"/>
      <c r="AO268" s="255"/>
      <c r="AP268" s="255"/>
      <c r="AQ268" s="255"/>
      <c r="AR268" s="255"/>
      <c r="AS268" s="255"/>
      <c r="AT268" s="255"/>
      <c r="AU268" s="255"/>
      <c r="AV268" s="255"/>
      <c r="AW268" s="255"/>
      <c r="AX268" s="255"/>
      <c r="AY268" s="255"/>
      <c r="AZ268" s="255"/>
      <c r="BA268" s="255"/>
      <c r="BB268" s="255"/>
      <c r="BC268" s="255"/>
      <c r="BD268" s="255"/>
      <c r="BE268" s="139"/>
      <c r="BF268" s="139"/>
      <c r="BG268" s="139"/>
      <c r="BH268" s="139"/>
      <c r="BI268" s="139"/>
      <c r="BJ268" s="139"/>
      <c r="BK268" s="139"/>
      <c r="BL268" s="139"/>
      <c r="BM268" s="139"/>
      <c r="BN268" s="139"/>
      <c r="BO268" s="139"/>
      <c r="BP268" s="139"/>
      <c r="BQ268" s="139"/>
      <c r="BR268" s="139"/>
      <c r="BS268" s="139"/>
      <c r="BT268" s="139"/>
      <c r="BU268" s="139"/>
      <c r="BV268" s="139"/>
      <c r="BW268" s="139"/>
      <c r="BX268" s="139"/>
      <c r="BY268" s="139"/>
      <c r="BZ268" s="139"/>
      <c r="CA268" s="139"/>
      <c r="CB268" s="139"/>
      <c r="CC268" s="139"/>
      <c r="CD268" s="139"/>
      <c r="CE268" s="139"/>
      <c r="CF268" s="139"/>
      <c r="CG268" s="139"/>
      <c r="CH268" s="139"/>
      <c r="CI268" s="139"/>
      <c r="CJ268" s="139"/>
      <c r="CK268" s="139"/>
      <c r="CL268" s="139"/>
      <c r="CM268" s="139"/>
      <c r="CN268" s="139"/>
      <c r="CO268" s="139"/>
      <c r="CP268" s="139"/>
      <c r="CQ268" s="139"/>
      <c r="CR268" s="139"/>
      <c r="CS268" s="139"/>
      <c r="CT268" s="139"/>
      <c r="CU268" s="139"/>
      <c r="CV268" s="139"/>
      <c r="CW268" s="139"/>
      <c r="CX268" s="139"/>
      <c r="CY268" s="139"/>
      <c r="CZ268" s="139"/>
      <c r="DA268" s="139"/>
      <c r="DB268" s="139"/>
      <c r="DC268" s="139"/>
      <c r="DD268" s="139"/>
      <c r="DE268" s="139"/>
      <c r="DF268" s="139"/>
      <c r="DG268" s="139"/>
      <c r="DH268" s="139"/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</row>
    <row r="269" spans="1:132" s="17" customFormat="1" ht="10.5" customHeight="1">
      <c r="A269" s="1796"/>
      <c r="B269" s="1516" t="s">
        <v>165</v>
      </c>
      <c r="C269" s="763"/>
      <c r="D269" s="763"/>
      <c r="E269" s="763"/>
      <c r="F269" s="763"/>
      <c r="G269" s="763"/>
      <c r="H269" s="285"/>
      <c r="I269" s="763"/>
      <c r="J269" s="763"/>
      <c r="K269" s="763"/>
      <c r="L269" s="763"/>
      <c r="M269" s="763"/>
      <c r="N269" s="285"/>
      <c r="O269" s="763"/>
      <c r="P269" s="763"/>
      <c r="Q269" s="763"/>
      <c r="R269" s="763"/>
      <c r="S269" s="763"/>
      <c r="T269" s="763"/>
      <c r="U269" s="763"/>
      <c r="V269" s="285"/>
      <c r="W269" s="763"/>
      <c r="X269" s="763"/>
      <c r="Y269" s="763"/>
      <c r="Z269" s="763"/>
      <c r="AA269" s="763"/>
      <c r="AB269" s="803"/>
      <c r="AC269" s="139"/>
      <c r="AD269" s="139"/>
      <c r="AE269" s="139"/>
      <c r="AF269" s="255"/>
      <c r="AG269" s="255"/>
      <c r="AH269" s="255"/>
      <c r="AI269" s="255"/>
      <c r="AJ269" s="255"/>
      <c r="AK269" s="255"/>
      <c r="AL269" s="255"/>
      <c r="AM269" s="255"/>
      <c r="AN269" s="255"/>
      <c r="AO269" s="255"/>
      <c r="AP269" s="255"/>
      <c r="AQ269" s="255"/>
      <c r="AR269" s="255"/>
      <c r="AS269" s="255"/>
      <c r="AT269" s="255"/>
      <c r="AU269" s="255"/>
      <c r="AV269" s="255"/>
      <c r="AW269" s="255"/>
      <c r="AX269" s="255"/>
      <c r="AY269" s="255"/>
      <c r="AZ269" s="255"/>
      <c r="BA269" s="255"/>
      <c r="BB269" s="255"/>
      <c r="BC269" s="255"/>
      <c r="BD269" s="255"/>
      <c r="BE269" s="139"/>
      <c r="BF269" s="139"/>
      <c r="BG269" s="139"/>
      <c r="BH269" s="139"/>
      <c r="BI269" s="139"/>
      <c r="BJ269" s="139"/>
      <c r="BK269" s="139"/>
      <c r="BL269" s="139"/>
      <c r="BM269" s="139"/>
      <c r="BN269" s="139"/>
      <c r="BO269" s="139"/>
      <c r="BP269" s="139"/>
      <c r="BQ269" s="139"/>
      <c r="BR269" s="139"/>
      <c r="BS269" s="139"/>
      <c r="BT269" s="139"/>
      <c r="BU269" s="139"/>
      <c r="BV269" s="139"/>
      <c r="BW269" s="139"/>
      <c r="BX269" s="139"/>
      <c r="BY269" s="139"/>
      <c r="BZ269" s="139"/>
      <c r="CA269" s="139"/>
      <c r="CB269" s="139"/>
      <c r="CC269" s="139"/>
      <c r="CD269" s="139"/>
      <c r="CE269" s="139"/>
      <c r="CF269" s="139"/>
      <c r="CG269" s="139"/>
      <c r="CH269" s="139"/>
      <c r="CI269" s="139"/>
      <c r="CJ269" s="139"/>
      <c r="CK269" s="139"/>
      <c r="CL269" s="139"/>
      <c r="CM269" s="139"/>
      <c r="CN269" s="139"/>
      <c r="CO269" s="139"/>
      <c r="CP269" s="139"/>
      <c r="CQ269" s="139"/>
      <c r="CR269" s="139"/>
      <c r="CS269" s="139"/>
      <c r="CT269" s="139"/>
      <c r="CU269" s="139"/>
      <c r="CV269" s="139"/>
      <c r="CW269" s="139"/>
      <c r="CX269" s="139"/>
      <c r="CY269" s="139"/>
      <c r="CZ269" s="139"/>
      <c r="DA269" s="139"/>
      <c r="DB269" s="139"/>
      <c r="DC269" s="139"/>
      <c r="DD269" s="139"/>
      <c r="DE269" s="139"/>
      <c r="DF269" s="139"/>
      <c r="DG269" s="139"/>
      <c r="DH269" s="139"/>
      <c r="DI269" s="139"/>
      <c r="DJ269" s="139"/>
      <c r="DK269" s="139"/>
      <c r="DL269" s="139"/>
      <c r="DM269" s="139"/>
      <c r="DN269" s="139"/>
      <c r="DO269" s="139"/>
      <c r="DP269" s="139"/>
      <c r="DQ269" s="139"/>
      <c r="DR269" s="139"/>
      <c r="DS269" s="139"/>
      <c r="DT269" s="139"/>
      <c r="DU269" s="139"/>
      <c r="DV269" s="139"/>
      <c r="DW269" s="139"/>
      <c r="DX269" s="139"/>
      <c r="DY269" s="139"/>
      <c r="DZ269" s="139"/>
      <c r="EA269" s="139"/>
      <c r="EB269" s="139"/>
    </row>
    <row r="270" spans="1:132" s="2" customFormat="1" ht="10.5" customHeight="1">
      <c r="A270" s="1797"/>
      <c r="B270" s="1517"/>
      <c r="C270" s="217" t="s">
        <v>126</v>
      </c>
      <c r="D270" s="1241" t="s">
        <v>33</v>
      </c>
      <c r="E270" s="98">
        <v>42</v>
      </c>
      <c r="F270" s="966">
        <v>41</v>
      </c>
      <c r="G270" s="966">
        <v>40</v>
      </c>
      <c r="H270" s="968">
        <v>41</v>
      </c>
      <c r="I270" s="966">
        <v>40</v>
      </c>
      <c r="J270" s="966">
        <v>40</v>
      </c>
      <c r="K270" s="966">
        <v>40</v>
      </c>
      <c r="L270" s="966">
        <v>40</v>
      </c>
      <c r="M270" s="966">
        <v>41</v>
      </c>
      <c r="N270" s="968">
        <v>40</v>
      </c>
      <c r="O270" s="966">
        <v>40</v>
      </c>
      <c r="P270" s="966">
        <v>40</v>
      </c>
      <c r="Q270" s="966">
        <v>40</v>
      </c>
      <c r="R270" s="966">
        <v>41</v>
      </c>
      <c r="S270" s="966">
        <v>40</v>
      </c>
      <c r="T270" s="966">
        <v>41</v>
      </c>
      <c r="U270" s="966">
        <v>40</v>
      </c>
      <c r="V270" s="968">
        <v>40</v>
      </c>
      <c r="W270" s="966">
        <v>41</v>
      </c>
      <c r="X270" s="966">
        <v>40</v>
      </c>
      <c r="Y270" s="966">
        <v>40</v>
      </c>
      <c r="Z270" s="966">
        <v>40</v>
      </c>
      <c r="AA270" s="966">
        <v>39</v>
      </c>
      <c r="AB270" s="1014">
        <v>40</v>
      </c>
      <c r="AC270" s="146"/>
      <c r="AD270" s="90"/>
      <c r="AE270" s="58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162"/>
      <c r="BF270" s="162"/>
      <c r="BG270" s="162"/>
      <c r="BH270" s="162"/>
      <c r="BI270" s="162"/>
      <c r="BJ270" s="162"/>
      <c r="BK270" s="162"/>
      <c r="BL270" s="162"/>
      <c r="BM270" s="162"/>
      <c r="BN270" s="162"/>
      <c r="BO270" s="162"/>
      <c r="BP270" s="162"/>
      <c r="BQ270" s="162"/>
      <c r="BR270" s="162"/>
      <c r="BS270" s="162"/>
      <c r="BT270" s="162"/>
      <c r="BU270" s="162"/>
      <c r="BV270" s="162"/>
      <c r="BW270" s="162"/>
      <c r="BX270" s="162"/>
      <c r="BY270" s="162"/>
      <c r="BZ270" s="162"/>
      <c r="CA270" s="162"/>
      <c r="CB270" s="162"/>
      <c r="CC270" s="162"/>
      <c r="CD270" s="162"/>
      <c r="CE270" s="162"/>
      <c r="CF270" s="162"/>
      <c r="CG270" s="162"/>
      <c r="CH270" s="162"/>
      <c r="CI270" s="162"/>
      <c r="CJ270" s="162"/>
      <c r="CK270" s="162"/>
      <c r="CL270" s="162"/>
      <c r="CM270" s="162"/>
      <c r="CN270" s="162"/>
      <c r="CO270" s="162"/>
      <c r="CP270" s="162"/>
      <c r="CQ270" s="162"/>
      <c r="CR270" s="162"/>
      <c r="CS270" s="162"/>
      <c r="CT270" s="162"/>
      <c r="CU270" s="162"/>
      <c r="CV270" s="162"/>
      <c r="CW270" s="162"/>
      <c r="CX270" s="162"/>
      <c r="CY270" s="162"/>
      <c r="CZ270" s="162"/>
      <c r="DA270" s="162"/>
      <c r="DB270" s="162"/>
      <c r="DC270" s="162"/>
      <c r="DD270" s="162"/>
      <c r="DE270" s="162"/>
      <c r="DF270" s="162"/>
      <c r="DG270" s="162"/>
      <c r="DH270" s="162"/>
      <c r="DI270" s="162"/>
      <c r="DJ270" s="162"/>
      <c r="DK270" s="162"/>
      <c r="DL270" s="162"/>
      <c r="DM270" s="162"/>
      <c r="DN270" s="162"/>
      <c r="DO270" s="162"/>
      <c r="DP270" s="162"/>
      <c r="DQ270" s="162"/>
      <c r="DR270" s="162"/>
      <c r="DS270" s="162"/>
      <c r="DT270" s="162"/>
      <c r="DU270" s="111"/>
      <c r="DV270" s="111"/>
      <c r="DW270" s="111"/>
      <c r="DX270" s="111"/>
      <c r="DY270" s="111"/>
      <c r="DZ270" s="111"/>
      <c r="EA270" s="111"/>
      <c r="EB270" s="111"/>
    </row>
    <row r="271" spans="1:132" s="2" customFormat="1" ht="10.5" customHeight="1">
      <c r="A271" s="1797"/>
      <c r="B271" s="1517"/>
      <c r="C271" s="1373"/>
      <c r="D271" s="131" t="s">
        <v>116</v>
      </c>
      <c r="E271" s="85" t="s">
        <v>113</v>
      </c>
      <c r="F271" s="85"/>
      <c r="G271" s="85"/>
      <c r="H271" s="298"/>
      <c r="I271" s="85"/>
      <c r="J271" s="85"/>
      <c r="K271" s="85"/>
      <c r="L271" s="85"/>
      <c r="M271" s="85"/>
      <c r="N271" s="298"/>
      <c r="O271" s="85"/>
      <c r="P271" s="85"/>
      <c r="Q271" s="85"/>
      <c r="R271" s="85"/>
      <c r="S271" s="85"/>
      <c r="T271" s="85"/>
      <c r="U271" s="85"/>
      <c r="V271" s="298"/>
      <c r="W271" s="85"/>
      <c r="X271" s="85"/>
      <c r="Y271" s="85"/>
      <c r="Z271" s="85"/>
      <c r="AA271" s="85"/>
      <c r="AB271" s="86"/>
      <c r="AC271" s="47">
        <f>SUM(D271:AB271)</f>
        <v>0</v>
      </c>
      <c r="AD271" s="50">
        <f>SUM(E272:AB272)</f>
        <v>0</v>
      </c>
      <c r="AE271" s="58">
        <v>21</v>
      </c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162"/>
      <c r="BF271" s="162"/>
      <c r="BG271" s="162"/>
      <c r="BH271" s="162"/>
      <c r="BI271" s="162"/>
      <c r="BJ271" s="162"/>
      <c r="BK271" s="16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  <c r="CD271" s="162"/>
      <c r="CE271" s="162"/>
      <c r="CF271" s="162"/>
      <c r="CG271" s="162"/>
      <c r="CH271" s="162"/>
      <c r="CI271" s="162"/>
      <c r="CJ271" s="162"/>
      <c r="CK271" s="162"/>
      <c r="CL271" s="162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162"/>
      <c r="CW271" s="162"/>
      <c r="CX271" s="162"/>
      <c r="CY271" s="162"/>
      <c r="CZ271" s="162"/>
      <c r="DA271" s="162"/>
      <c r="DB271" s="162"/>
      <c r="DC271" s="162"/>
      <c r="DD271" s="162"/>
      <c r="DE271" s="162"/>
      <c r="DF271" s="162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162"/>
      <c r="DQ271" s="162"/>
      <c r="DR271" s="162"/>
      <c r="DS271" s="162"/>
      <c r="DT271" s="162"/>
      <c r="DU271" s="111"/>
      <c r="DV271" s="111"/>
      <c r="DW271" s="111"/>
      <c r="DX271" s="111"/>
      <c r="DY271" s="111"/>
      <c r="DZ271" s="111"/>
      <c r="EA271" s="111"/>
      <c r="EB271" s="111"/>
    </row>
    <row r="272" spans="1:132" s="2" customFormat="1" ht="10.5" customHeight="1">
      <c r="A272" s="1797"/>
      <c r="B272" s="1517"/>
      <c r="C272" s="1373"/>
      <c r="D272" s="131" t="s">
        <v>117</v>
      </c>
      <c r="E272" s="85" t="s">
        <v>113</v>
      </c>
      <c r="F272" s="85"/>
      <c r="G272" s="85"/>
      <c r="H272" s="298"/>
      <c r="I272" s="85"/>
      <c r="J272" s="85"/>
      <c r="K272" s="85"/>
      <c r="L272" s="85"/>
      <c r="M272" s="85"/>
      <c r="N272" s="298"/>
      <c r="O272" s="85"/>
      <c r="P272" s="85"/>
      <c r="Q272" s="85"/>
      <c r="R272" s="85"/>
      <c r="S272" s="85"/>
      <c r="T272" s="85"/>
      <c r="U272" s="85"/>
      <c r="V272" s="298"/>
      <c r="W272" s="85"/>
      <c r="X272" s="85"/>
      <c r="Y272" s="85"/>
      <c r="Z272" s="85"/>
      <c r="AA272" s="85"/>
      <c r="AB272" s="86"/>
      <c r="AC272" s="47"/>
      <c r="AD272" s="50"/>
      <c r="AE272" s="58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162"/>
      <c r="BF272" s="162"/>
      <c r="BG272" s="162"/>
      <c r="BH272" s="162"/>
      <c r="BI272" s="162"/>
      <c r="BJ272" s="162"/>
      <c r="BK272" s="162"/>
      <c r="BL272" s="162"/>
      <c r="BM272" s="162"/>
      <c r="BN272" s="162"/>
      <c r="BO272" s="162"/>
      <c r="BP272" s="162"/>
      <c r="BQ272" s="162"/>
      <c r="BR272" s="162"/>
      <c r="BS272" s="162"/>
      <c r="BT272" s="162"/>
      <c r="BU272" s="162"/>
      <c r="BV272" s="162"/>
      <c r="BW272" s="162"/>
      <c r="BX272" s="162"/>
      <c r="BY272" s="162"/>
      <c r="BZ272" s="162"/>
      <c r="CA272" s="162"/>
      <c r="CB272" s="162"/>
      <c r="CC272" s="162"/>
      <c r="CD272" s="162"/>
      <c r="CE272" s="162"/>
      <c r="CF272" s="162"/>
      <c r="CG272" s="162"/>
      <c r="CH272" s="162"/>
      <c r="CI272" s="162"/>
      <c r="CJ272" s="162"/>
      <c r="CK272" s="162"/>
      <c r="CL272" s="162"/>
      <c r="CM272" s="162"/>
      <c r="CN272" s="162"/>
      <c r="CO272" s="162"/>
      <c r="CP272" s="162"/>
      <c r="CQ272" s="162"/>
      <c r="CR272" s="162"/>
      <c r="CS272" s="162"/>
      <c r="CT272" s="162"/>
      <c r="CU272" s="162"/>
      <c r="CV272" s="162"/>
      <c r="CW272" s="162"/>
      <c r="CX272" s="162"/>
      <c r="CY272" s="162"/>
      <c r="CZ272" s="162"/>
      <c r="DA272" s="162"/>
      <c r="DB272" s="162"/>
      <c r="DC272" s="162"/>
      <c r="DD272" s="162"/>
      <c r="DE272" s="162"/>
      <c r="DF272" s="162"/>
      <c r="DG272" s="162"/>
      <c r="DH272" s="162"/>
      <c r="DI272" s="162"/>
      <c r="DJ272" s="162"/>
      <c r="DK272" s="162"/>
      <c r="DL272" s="162"/>
      <c r="DM272" s="162"/>
      <c r="DN272" s="162"/>
      <c r="DO272" s="162"/>
      <c r="DP272" s="162"/>
      <c r="DQ272" s="162"/>
      <c r="DR272" s="162"/>
      <c r="DS272" s="162"/>
      <c r="DT272" s="162"/>
      <c r="DU272" s="111"/>
      <c r="DV272" s="111"/>
      <c r="DW272" s="111"/>
      <c r="DX272" s="111"/>
      <c r="DY272" s="111"/>
      <c r="DZ272" s="111"/>
      <c r="EA272" s="111"/>
      <c r="EB272" s="111"/>
    </row>
    <row r="273" spans="1:132" s="2" customFormat="1" ht="10.5" customHeight="1" thickBot="1">
      <c r="A273" s="1798"/>
      <c r="B273" s="1518"/>
      <c r="C273" s="271"/>
      <c r="D273" s="236" t="s">
        <v>41</v>
      </c>
      <c r="E273" s="141"/>
      <c r="F273" s="141"/>
      <c r="G273" s="141"/>
      <c r="H273" s="308"/>
      <c r="I273" s="141"/>
      <c r="J273" s="141"/>
      <c r="K273" s="141"/>
      <c r="L273" s="141"/>
      <c r="M273" s="141"/>
      <c r="N273" s="308"/>
      <c r="O273" s="141"/>
      <c r="P273" s="141"/>
      <c r="Q273" s="141"/>
      <c r="R273" s="141"/>
      <c r="S273" s="141"/>
      <c r="T273" s="141"/>
      <c r="U273" s="141"/>
      <c r="V273" s="308"/>
      <c r="W273" s="141"/>
      <c r="X273" s="141"/>
      <c r="Y273" s="141"/>
      <c r="Z273" s="141"/>
      <c r="AA273" s="141"/>
      <c r="AB273" s="142"/>
      <c r="AC273" s="47"/>
      <c r="AD273" s="50"/>
      <c r="AE273" s="58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62"/>
      <c r="DH273" s="162"/>
      <c r="DI273" s="162"/>
      <c r="DJ273" s="162"/>
      <c r="DK273" s="162"/>
      <c r="DL273" s="162"/>
      <c r="DM273" s="162"/>
      <c r="DN273" s="162"/>
      <c r="DO273" s="162"/>
      <c r="DP273" s="162"/>
      <c r="DQ273" s="162"/>
      <c r="DR273" s="162"/>
      <c r="DS273" s="162"/>
      <c r="DT273" s="162"/>
      <c r="DU273" s="111"/>
      <c r="DV273" s="111"/>
      <c r="DW273" s="111"/>
      <c r="DX273" s="111"/>
      <c r="DY273" s="111"/>
      <c r="DZ273" s="111"/>
      <c r="EA273" s="111"/>
      <c r="EB273" s="111"/>
    </row>
    <row r="274" spans="1:132" s="2" customFormat="1" ht="10.5" customHeight="1">
      <c r="A274" s="1799"/>
      <c r="B274" s="1516" t="s">
        <v>151</v>
      </c>
      <c r="C274" s="1107"/>
      <c r="D274" s="1190"/>
      <c r="E274" s="76"/>
      <c r="F274" s="76"/>
      <c r="G274" s="76"/>
      <c r="H274" s="293"/>
      <c r="I274" s="76"/>
      <c r="J274" s="76"/>
      <c r="K274" s="76"/>
      <c r="L274" s="76"/>
      <c r="M274" s="76"/>
      <c r="N274" s="293"/>
      <c r="O274" s="76"/>
      <c r="P274" s="76"/>
      <c r="Q274" s="76"/>
      <c r="R274" s="76"/>
      <c r="S274" s="76"/>
      <c r="T274" s="76"/>
      <c r="U274" s="76"/>
      <c r="V274" s="293"/>
      <c r="W274" s="76"/>
      <c r="X274" s="76"/>
      <c r="Y274" s="76"/>
      <c r="Z274" s="76"/>
      <c r="AA274" s="76"/>
      <c r="AB274" s="77"/>
      <c r="AC274" s="47"/>
      <c r="AD274" s="50"/>
      <c r="AE274" s="58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  <c r="CW274" s="162"/>
      <c r="CX274" s="162"/>
      <c r="CY274" s="162"/>
      <c r="CZ274" s="162"/>
      <c r="DA274" s="162"/>
      <c r="DB274" s="162"/>
      <c r="DC274" s="162"/>
      <c r="DD274" s="162"/>
      <c r="DE274" s="162"/>
      <c r="DF274" s="162"/>
      <c r="DG274" s="162"/>
      <c r="DH274" s="162"/>
      <c r="DI274" s="162"/>
      <c r="DJ274" s="162"/>
      <c r="DK274" s="162"/>
      <c r="DL274" s="162"/>
      <c r="DM274" s="162"/>
      <c r="DN274" s="162"/>
      <c r="DO274" s="162"/>
      <c r="DP274" s="162"/>
      <c r="DQ274" s="162"/>
      <c r="DR274" s="162"/>
      <c r="DS274" s="162"/>
      <c r="DT274" s="162"/>
      <c r="DU274" s="111"/>
      <c r="DV274" s="111"/>
      <c r="DW274" s="111"/>
      <c r="DX274" s="111"/>
      <c r="DY274" s="111"/>
      <c r="DZ274" s="111"/>
      <c r="EA274" s="111"/>
      <c r="EB274" s="111"/>
    </row>
    <row r="275" spans="1:132" s="2" customFormat="1" ht="10.5" customHeight="1">
      <c r="A275" s="1800"/>
      <c r="B275" s="1517"/>
      <c r="C275" s="217" t="s">
        <v>126</v>
      </c>
      <c r="D275" s="1241" t="s">
        <v>33</v>
      </c>
      <c r="E275" s="98">
        <v>46</v>
      </c>
      <c r="F275" s="966">
        <v>46</v>
      </c>
      <c r="G275" s="966">
        <v>47</v>
      </c>
      <c r="H275" s="968">
        <v>46</v>
      </c>
      <c r="I275" s="966">
        <v>46</v>
      </c>
      <c r="J275" s="966">
        <v>45</v>
      </c>
      <c r="K275" s="966">
        <v>46</v>
      </c>
      <c r="L275" s="966">
        <v>47</v>
      </c>
      <c r="M275" s="966">
        <v>46</v>
      </c>
      <c r="N275" s="968">
        <v>48</v>
      </c>
      <c r="O275" s="966">
        <v>46</v>
      </c>
      <c r="P275" s="966">
        <v>46</v>
      </c>
      <c r="Q275" s="966">
        <v>46</v>
      </c>
      <c r="R275" s="966">
        <v>46</v>
      </c>
      <c r="S275" s="966">
        <v>47</v>
      </c>
      <c r="T275" s="966">
        <v>46</v>
      </c>
      <c r="U275" s="966">
        <v>45</v>
      </c>
      <c r="V275" s="968">
        <v>45</v>
      </c>
      <c r="W275" s="966">
        <v>45</v>
      </c>
      <c r="X275" s="966">
        <v>45</v>
      </c>
      <c r="Y275" s="966">
        <v>45</v>
      </c>
      <c r="Z275" s="966">
        <v>45</v>
      </c>
      <c r="AA275" s="966">
        <v>45</v>
      </c>
      <c r="AB275" s="1014">
        <v>46</v>
      </c>
      <c r="AC275" s="146"/>
      <c r="AD275" s="90"/>
      <c r="AE275" s="58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162"/>
      <c r="BF275" s="162"/>
      <c r="BG275" s="162"/>
      <c r="BH275" s="162"/>
      <c r="BI275" s="162"/>
      <c r="BJ275" s="162"/>
      <c r="BK275" s="16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11"/>
      <c r="DV275" s="111"/>
      <c r="DW275" s="111"/>
      <c r="DX275" s="111"/>
      <c r="DY275" s="111"/>
      <c r="DZ275" s="111"/>
      <c r="EA275" s="111"/>
      <c r="EB275" s="111"/>
    </row>
    <row r="276" spans="1:132" s="2" customFormat="1" ht="10.5" customHeight="1">
      <c r="A276" s="1800"/>
      <c r="B276" s="1517"/>
      <c r="C276" s="1373"/>
      <c r="D276" s="131" t="s">
        <v>116</v>
      </c>
      <c r="E276" s="85" t="s">
        <v>113</v>
      </c>
      <c r="F276" s="85"/>
      <c r="G276" s="85"/>
      <c r="H276" s="298"/>
      <c r="I276" s="85"/>
      <c r="J276" s="85"/>
      <c r="K276" s="85"/>
      <c r="L276" s="85"/>
      <c r="M276" s="85"/>
      <c r="N276" s="298"/>
      <c r="O276" s="85"/>
      <c r="P276" s="85"/>
      <c r="Q276" s="85"/>
      <c r="R276" s="85"/>
      <c r="S276" s="85"/>
      <c r="T276" s="85"/>
      <c r="U276" s="85"/>
      <c r="V276" s="298"/>
      <c r="W276" s="85"/>
      <c r="X276" s="85"/>
      <c r="Y276" s="85"/>
      <c r="Z276" s="85"/>
      <c r="AA276" s="85"/>
      <c r="AB276" s="86"/>
      <c r="AC276" s="47">
        <f>SUM(D276:AB276)</f>
        <v>0</v>
      </c>
      <c r="AD276" s="50">
        <f>SUM(E277:AB277)</f>
        <v>0</v>
      </c>
      <c r="AE276" s="58">
        <v>21</v>
      </c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162"/>
      <c r="BF276" s="162"/>
      <c r="BG276" s="162"/>
      <c r="BH276" s="162"/>
      <c r="BI276" s="162"/>
      <c r="BJ276" s="162"/>
      <c r="BK276" s="162"/>
      <c r="BL276" s="162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DM276" s="162"/>
      <c r="DN276" s="162"/>
      <c r="DO276" s="162"/>
      <c r="DP276" s="162"/>
      <c r="DQ276" s="162"/>
      <c r="DR276" s="162"/>
      <c r="DS276" s="162"/>
      <c r="DT276" s="162"/>
      <c r="DU276" s="111"/>
      <c r="DV276" s="111"/>
      <c r="DW276" s="111"/>
      <c r="DX276" s="111"/>
      <c r="DY276" s="111"/>
      <c r="DZ276" s="111"/>
      <c r="EA276" s="111"/>
      <c r="EB276" s="111"/>
    </row>
    <row r="277" spans="1:132" s="2" customFormat="1" ht="10.5" customHeight="1">
      <c r="A277" s="1800"/>
      <c r="B277" s="1517"/>
      <c r="C277" s="1373"/>
      <c r="D277" s="131" t="s">
        <v>117</v>
      </c>
      <c r="E277" s="85" t="s">
        <v>113</v>
      </c>
      <c r="F277" s="85"/>
      <c r="G277" s="85"/>
      <c r="H277" s="298"/>
      <c r="I277" s="85"/>
      <c r="J277" s="85"/>
      <c r="K277" s="85"/>
      <c r="L277" s="85"/>
      <c r="M277" s="85"/>
      <c r="N277" s="298"/>
      <c r="O277" s="85"/>
      <c r="P277" s="85"/>
      <c r="Q277" s="85"/>
      <c r="R277" s="85"/>
      <c r="S277" s="85"/>
      <c r="T277" s="85"/>
      <c r="U277" s="85"/>
      <c r="V277" s="298"/>
      <c r="W277" s="85"/>
      <c r="X277" s="85"/>
      <c r="Y277" s="85"/>
      <c r="Z277" s="85"/>
      <c r="AA277" s="85"/>
      <c r="AB277" s="86"/>
      <c r="AC277" s="47"/>
      <c r="AD277" s="50"/>
      <c r="AE277" s="58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162"/>
      <c r="BF277" s="162"/>
      <c r="BG277" s="162"/>
      <c r="BH277" s="162"/>
      <c r="BI277" s="162"/>
      <c r="BJ277" s="162"/>
      <c r="BK277" s="162"/>
      <c r="BL277" s="162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/>
      <c r="BW277" s="162"/>
      <c r="BX277" s="162"/>
      <c r="BY277" s="162"/>
      <c r="BZ277" s="162"/>
      <c r="CA277" s="162"/>
      <c r="CB277" s="162"/>
      <c r="CC277" s="162"/>
      <c r="CD277" s="162"/>
      <c r="CE277" s="162"/>
      <c r="CF277" s="162"/>
      <c r="CG277" s="162"/>
      <c r="CH277" s="162"/>
      <c r="CI277" s="162"/>
      <c r="CJ277" s="162"/>
      <c r="CK277" s="162"/>
      <c r="CL277" s="162"/>
      <c r="CM277" s="162"/>
      <c r="CN277" s="162"/>
      <c r="CO277" s="162"/>
      <c r="CP277" s="162"/>
      <c r="CQ277" s="162"/>
      <c r="CR277" s="162"/>
      <c r="CS277" s="162"/>
      <c r="CT277" s="162"/>
      <c r="CU277" s="162"/>
      <c r="CV277" s="162"/>
      <c r="CW277" s="162"/>
      <c r="CX277" s="162"/>
      <c r="CY277" s="162"/>
      <c r="CZ277" s="162"/>
      <c r="DA277" s="162"/>
      <c r="DB277" s="162"/>
      <c r="DC277" s="162"/>
      <c r="DD277" s="162"/>
      <c r="DE277" s="162"/>
      <c r="DF277" s="162"/>
      <c r="DG277" s="162"/>
      <c r="DH277" s="162"/>
      <c r="DI277" s="162"/>
      <c r="DJ277" s="162"/>
      <c r="DK277" s="162"/>
      <c r="DL277" s="162"/>
      <c r="DM277" s="162"/>
      <c r="DN277" s="162"/>
      <c r="DO277" s="162"/>
      <c r="DP277" s="162"/>
      <c r="DQ277" s="162"/>
      <c r="DR277" s="162"/>
      <c r="DS277" s="162"/>
      <c r="DT277" s="162"/>
      <c r="DU277" s="111"/>
      <c r="DV277" s="111"/>
      <c r="DW277" s="111"/>
      <c r="DX277" s="111"/>
      <c r="DY277" s="111"/>
      <c r="DZ277" s="111"/>
      <c r="EA277" s="111"/>
      <c r="EB277" s="111"/>
    </row>
    <row r="278" spans="1:132" s="2" customFormat="1" ht="10.5" customHeight="1" thickBot="1">
      <c r="A278" s="1801"/>
      <c r="B278" s="1518"/>
      <c r="C278" s="271"/>
      <c r="D278" s="236" t="s">
        <v>41</v>
      </c>
      <c r="E278" s="141"/>
      <c r="F278" s="141"/>
      <c r="G278" s="141"/>
      <c r="H278" s="308"/>
      <c r="I278" s="141"/>
      <c r="J278" s="141"/>
      <c r="K278" s="141"/>
      <c r="L278" s="141"/>
      <c r="M278" s="141"/>
      <c r="N278" s="308"/>
      <c r="O278" s="141"/>
      <c r="P278" s="141"/>
      <c r="Q278" s="141"/>
      <c r="R278" s="141"/>
      <c r="S278" s="141"/>
      <c r="T278" s="141"/>
      <c r="U278" s="141"/>
      <c r="V278" s="308"/>
      <c r="W278" s="141"/>
      <c r="X278" s="141"/>
      <c r="Y278" s="141"/>
      <c r="Z278" s="141"/>
      <c r="AA278" s="141"/>
      <c r="AB278" s="142"/>
      <c r="AC278" s="47"/>
      <c r="AD278" s="50"/>
      <c r="AE278" s="58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162"/>
      <c r="BF278" s="162"/>
      <c r="BG278" s="162"/>
      <c r="BH278" s="162"/>
      <c r="BI278" s="162"/>
      <c r="BJ278" s="162"/>
      <c r="BK278" s="16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  <c r="CD278" s="162"/>
      <c r="CE278" s="162"/>
      <c r="CF278" s="162"/>
      <c r="CG278" s="162"/>
      <c r="CH278" s="162"/>
      <c r="CI278" s="162"/>
      <c r="CJ278" s="162"/>
      <c r="CK278" s="162"/>
      <c r="CL278" s="162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11"/>
      <c r="DV278" s="111"/>
      <c r="DW278" s="111"/>
      <c r="DX278" s="111"/>
      <c r="DY278" s="111"/>
      <c r="DZ278" s="111"/>
      <c r="EA278" s="111"/>
      <c r="EB278" s="111"/>
    </row>
    <row r="279" spans="1:132" s="2" customFormat="1" ht="10.5" customHeight="1">
      <c r="A279" s="1795" t="s">
        <v>154</v>
      </c>
      <c r="B279" s="1722"/>
      <c r="C279" s="1107"/>
      <c r="D279" s="1190" t="s">
        <v>116</v>
      </c>
      <c r="E279" s="95">
        <f t="shared" ref="E279:AB279" si="127">E245+E250</f>
        <v>4.9000000000000004</v>
      </c>
      <c r="F279" s="95">
        <f>F245+F250</f>
        <v>4.9000000000000004</v>
      </c>
      <c r="G279" s="95">
        <f t="shared" si="127"/>
        <v>4.9000000000000004</v>
      </c>
      <c r="H279" s="301">
        <f t="shared" si="127"/>
        <v>4.9000000000000004</v>
      </c>
      <c r="I279" s="95">
        <f t="shared" si="127"/>
        <v>4.9000000000000004</v>
      </c>
      <c r="J279" s="95">
        <f t="shared" si="127"/>
        <v>4.8000000000000007</v>
      </c>
      <c r="K279" s="95">
        <f t="shared" si="127"/>
        <v>4.9000000000000004</v>
      </c>
      <c r="L279" s="95">
        <f t="shared" si="127"/>
        <v>4.9000000000000004</v>
      </c>
      <c r="M279" s="95">
        <f t="shared" si="127"/>
        <v>4.9000000000000004</v>
      </c>
      <c r="N279" s="301">
        <f t="shared" si="127"/>
        <v>5</v>
      </c>
      <c r="O279" s="95">
        <f t="shared" si="127"/>
        <v>4.9000000000000004</v>
      </c>
      <c r="P279" s="95">
        <f t="shared" si="127"/>
        <v>4.9000000000000004</v>
      </c>
      <c r="Q279" s="95">
        <f t="shared" si="127"/>
        <v>4.9000000000000004</v>
      </c>
      <c r="R279" s="95">
        <f t="shared" si="127"/>
        <v>4.9000000000000004</v>
      </c>
      <c r="S279" s="95">
        <f t="shared" si="127"/>
        <v>4.9000000000000004</v>
      </c>
      <c r="T279" s="95">
        <f t="shared" si="127"/>
        <v>4.9000000000000004</v>
      </c>
      <c r="U279" s="95">
        <f t="shared" si="127"/>
        <v>4.8000000000000007</v>
      </c>
      <c r="V279" s="301">
        <f t="shared" si="127"/>
        <v>4.8000000000000007</v>
      </c>
      <c r="W279" s="95">
        <f t="shared" si="127"/>
        <v>4.8000000000000007</v>
      </c>
      <c r="X279" s="95">
        <f t="shared" si="127"/>
        <v>4.8000000000000007</v>
      </c>
      <c r="Y279" s="95">
        <f t="shared" si="127"/>
        <v>4.8000000000000007</v>
      </c>
      <c r="Z279" s="95">
        <f t="shared" si="127"/>
        <v>4.8000000000000007</v>
      </c>
      <c r="AA279" s="95">
        <f t="shared" si="127"/>
        <v>4.8000000000000007</v>
      </c>
      <c r="AB279" s="96">
        <f t="shared" si="127"/>
        <v>4.8000000000000007</v>
      </c>
      <c r="AC279" s="162"/>
      <c r="AD279" s="162"/>
      <c r="AE279" s="162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162"/>
      <c r="BF279" s="162"/>
      <c r="BG279" s="162"/>
      <c r="BH279" s="162"/>
      <c r="BI279" s="162"/>
      <c r="BJ279" s="162"/>
      <c r="BK279" s="162"/>
      <c r="BL279" s="162"/>
      <c r="BM279" s="162"/>
      <c r="BN279" s="162"/>
      <c r="BO279" s="162"/>
      <c r="BP279" s="162"/>
      <c r="BQ279" s="162"/>
      <c r="BR279" s="162"/>
      <c r="BS279" s="162"/>
      <c r="BT279" s="162"/>
      <c r="BU279" s="162"/>
      <c r="BV279" s="162"/>
      <c r="BW279" s="162"/>
      <c r="BX279" s="162"/>
      <c r="BY279" s="162"/>
      <c r="BZ279" s="162"/>
      <c r="CA279" s="162"/>
      <c r="CB279" s="162"/>
      <c r="CC279" s="162"/>
      <c r="CD279" s="162"/>
      <c r="CE279" s="162"/>
      <c r="CF279" s="162"/>
      <c r="CG279" s="162"/>
      <c r="CH279" s="162"/>
      <c r="CI279" s="162"/>
      <c r="CJ279" s="162"/>
      <c r="CK279" s="162"/>
      <c r="CL279" s="162"/>
      <c r="CM279" s="162"/>
      <c r="CN279" s="162"/>
      <c r="CO279" s="162"/>
      <c r="CP279" s="162"/>
      <c r="CQ279" s="162"/>
      <c r="CR279" s="162"/>
      <c r="CS279" s="162"/>
      <c r="CT279" s="162"/>
      <c r="CU279" s="162"/>
      <c r="CV279" s="162"/>
      <c r="CW279" s="162"/>
      <c r="CX279" s="162"/>
      <c r="CY279" s="162"/>
      <c r="CZ279" s="162"/>
      <c r="DA279" s="162"/>
      <c r="DB279" s="162"/>
      <c r="DC279" s="162"/>
      <c r="DD279" s="162"/>
      <c r="DE279" s="162"/>
      <c r="DF279" s="162"/>
      <c r="DG279" s="162"/>
      <c r="DH279" s="162"/>
      <c r="DI279" s="162"/>
      <c r="DJ279" s="162"/>
      <c r="DK279" s="162"/>
      <c r="DL279" s="162"/>
      <c r="DM279" s="162"/>
      <c r="DN279" s="162"/>
      <c r="DO279" s="162"/>
      <c r="DP279" s="162"/>
      <c r="DQ279" s="162"/>
      <c r="DR279" s="162"/>
      <c r="DS279" s="162"/>
      <c r="DT279" s="162"/>
      <c r="DU279" s="111"/>
      <c r="DV279" s="111"/>
      <c r="DW279" s="111"/>
      <c r="DX279" s="111"/>
      <c r="DY279" s="111"/>
      <c r="DZ279" s="111"/>
      <c r="EA279" s="111"/>
      <c r="EB279" s="111"/>
    </row>
    <row r="280" spans="1:132" s="2" customFormat="1" ht="10.5" customHeight="1" thickBot="1">
      <c r="A280" s="1630"/>
      <c r="B280" s="1723"/>
      <c r="C280" s="779"/>
      <c r="D280" s="236" t="s">
        <v>117</v>
      </c>
      <c r="E280" s="108">
        <f t="shared" ref="E280:AB280" si="128">E246+E251</f>
        <v>3.0999999999999996</v>
      </c>
      <c r="F280" s="108">
        <f t="shared" si="128"/>
        <v>3</v>
      </c>
      <c r="G280" s="108">
        <f t="shared" si="128"/>
        <v>3</v>
      </c>
      <c r="H280" s="303">
        <f t="shared" si="128"/>
        <v>3</v>
      </c>
      <c r="I280" s="108">
        <f t="shared" si="128"/>
        <v>2.9</v>
      </c>
      <c r="J280" s="108">
        <f t="shared" si="128"/>
        <v>2.9</v>
      </c>
      <c r="K280" s="108">
        <f t="shared" si="128"/>
        <v>2.9</v>
      </c>
      <c r="L280" s="108">
        <f t="shared" si="128"/>
        <v>3</v>
      </c>
      <c r="M280" s="108">
        <f t="shared" si="128"/>
        <v>3</v>
      </c>
      <c r="N280" s="303">
        <f t="shared" si="128"/>
        <v>3</v>
      </c>
      <c r="O280" s="108">
        <f t="shared" si="128"/>
        <v>2.9</v>
      </c>
      <c r="P280" s="108">
        <f t="shared" si="128"/>
        <v>2.9</v>
      </c>
      <c r="Q280" s="108">
        <f t="shared" si="128"/>
        <v>2.9</v>
      </c>
      <c r="R280" s="108">
        <f t="shared" si="128"/>
        <v>3</v>
      </c>
      <c r="S280" s="108">
        <f t="shared" si="128"/>
        <v>2.8</v>
      </c>
      <c r="T280" s="108">
        <f t="shared" si="128"/>
        <v>3</v>
      </c>
      <c r="U280" s="108">
        <f t="shared" si="128"/>
        <v>2.9</v>
      </c>
      <c r="V280" s="303">
        <f t="shared" si="128"/>
        <v>2.9</v>
      </c>
      <c r="W280" s="108">
        <f t="shared" si="128"/>
        <v>3</v>
      </c>
      <c r="X280" s="108">
        <f t="shared" si="128"/>
        <v>2.9</v>
      </c>
      <c r="Y280" s="108">
        <f t="shared" si="128"/>
        <v>2.9</v>
      </c>
      <c r="Z280" s="108">
        <f t="shared" si="128"/>
        <v>2.9</v>
      </c>
      <c r="AA280" s="108">
        <f t="shared" si="128"/>
        <v>2.8</v>
      </c>
      <c r="AB280" s="110">
        <f t="shared" si="128"/>
        <v>3</v>
      </c>
      <c r="AC280" s="162"/>
      <c r="AD280" s="162"/>
      <c r="AE280" s="162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162"/>
      <c r="BF280" s="162"/>
      <c r="BG280" s="162"/>
      <c r="BH280" s="162"/>
      <c r="BI280" s="162"/>
      <c r="BJ280" s="162"/>
      <c r="BK280" s="162"/>
      <c r="BL280" s="162"/>
      <c r="BM280" s="162"/>
      <c r="BN280" s="162"/>
      <c r="BO280" s="162"/>
      <c r="BP280" s="162"/>
      <c r="BQ280" s="162"/>
      <c r="BR280" s="162"/>
      <c r="BS280" s="162"/>
      <c r="BT280" s="162"/>
      <c r="BU280" s="162"/>
      <c r="BV280" s="162"/>
      <c r="BW280" s="162"/>
      <c r="BX280" s="162"/>
      <c r="BY280" s="162"/>
      <c r="BZ280" s="162"/>
      <c r="CA280" s="162"/>
      <c r="CB280" s="162"/>
      <c r="CC280" s="162"/>
      <c r="CD280" s="162"/>
      <c r="CE280" s="162"/>
      <c r="CF280" s="162"/>
      <c r="CG280" s="162"/>
      <c r="CH280" s="162"/>
      <c r="CI280" s="162"/>
      <c r="CJ280" s="162"/>
      <c r="CK280" s="162"/>
      <c r="CL280" s="162"/>
      <c r="CM280" s="162"/>
      <c r="CN280" s="162"/>
      <c r="CO280" s="162"/>
      <c r="CP280" s="162"/>
      <c r="CQ280" s="162"/>
      <c r="CR280" s="162"/>
      <c r="CS280" s="162"/>
      <c r="CT280" s="162"/>
      <c r="CU280" s="162"/>
      <c r="CV280" s="162"/>
      <c r="CW280" s="162"/>
      <c r="CX280" s="162"/>
      <c r="CY280" s="162"/>
      <c r="CZ280" s="162"/>
      <c r="DA280" s="162"/>
      <c r="DB280" s="162"/>
      <c r="DC280" s="162"/>
      <c r="DD280" s="162"/>
      <c r="DE280" s="162"/>
      <c r="DF280" s="162"/>
      <c r="DG280" s="162"/>
      <c r="DH280" s="162"/>
      <c r="DI280" s="162"/>
      <c r="DJ280" s="162"/>
      <c r="DK280" s="162"/>
      <c r="DL280" s="162"/>
      <c r="DM280" s="162"/>
      <c r="DN280" s="162"/>
      <c r="DO280" s="162"/>
      <c r="DP280" s="162"/>
      <c r="DQ280" s="162"/>
      <c r="DR280" s="162"/>
      <c r="DS280" s="162"/>
      <c r="DT280" s="162"/>
      <c r="DU280" s="111"/>
      <c r="DV280" s="111"/>
      <c r="DW280" s="111"/>
      <c r="DX280" s="111"/>
      <c r="DY280" s="111"/>
      <c r="DZ280" s="111"/>
      <c r="EA280" s="111"/>
      <c r="EB280" s="111"/>
    </row>
    <row r="281" spans="1:132" s="2" customFormat="1" ht="10.5" customHeight="1">
      <c r="A281" s="1795" t="s">
        <v>20</v>
      </c>
      <c r="B281" s="1759"/>
      <c r="C281" s="1107"/>
      <c r="D281" s="1190" t="s">
        <v>116</v>
      </c>
      <c r="E281" s="107" t="s">
        <v>113</v>
      </c>
      <c r="F281" s="107"/>
      <c r="G281" s="107"/>
      <c r="H281" s="301"/>
      <c r="I281" s="107"/>
      <c r="J281" s="107"/>
      <c r="K281" s="107"/>
      <c r="L281" s="107"/>
      <c r="M281" s="107"/>
      <c r="N281" s="301"/>
      <c r="O281" s="107"/>
      <c r="P281" s="107"/>
      <c r="Q281" s="107"/>
      <c r="R281" s="107"/>
      <c r="S281" s="107"/>
      <c r="T281" s="107"/>
      <c r="U281" s="107"/>
      <c r="V281" s="301"/>
      <c r="W281" s="107"/>
      <c r="X281" s="107"/>
      <c r="Y281" s="107"/>
      <c r="Z281" s="107"/>
      <c r="AA281" s="107"/>
      <c r="AB281" s="143"/>
      <c r="AC281" s="162"/>
      <c r="AD281" s="162"/>
      <c r="AE281" s="162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162"/>
      <c r="BF281" s="162"/>
      <c r="BG281" s="162"/>
      <c r="BH281" s="162"/>
      <c r="BI281" s="162"/>
      <c r="BJ281" s="162"/>
      <c r="BK281" s="162"/>
      <c r="BL281" s="162"/>
      <c r="BM281" s="162"/>
      <c r="BN281" s="162"/>
      <c r="BO281" s="162"/>
      <c r="BP281" s="162"/>
      <c r="BQ281" s="162"/>
      <c r="BR281" s="162"/>
      <c r="BS281" s="162"/>
      <c r="BT281" s="162"/>
      <c r="BU281" s="162"/>
      <c r="BV281" s="162"/>
      <c r="BW281" s="162"/>
      <c r="BX281" s="162"/>
      <c r="BY281" s="162"/>
      <c r="BZ281" s="162"/>
      <c r="CA281" s="162"/>
      <c r="CB281" s="162"/>
      <c r="CC281" s="162"/>
      <c r="CD281" s="162"/>
      <c r="CE281" s="162"/>
      <c r="CF281" s="162"/>
      <c r="CG281" s="162"/>
      <c r="CH281" s="162"/>
      <c r="CI281" s="162"/>
      <c r="CJ281" s="162"/>
      <c r="CK281" s="162"/>
      <c r="CL281" s="162"/>
      <c r="CM281" s="162"/>
      <c r="CN281" s="162"/>
      <c r="CO281" s="162"/>
      <c r="CP281" s="162"/>
      <c r="CQ281" s="162"/>
      <c r="CR281" s="162"/>
      <c r="CS281" s="162"/>
      <c r="CT281" s="162"/>
      <c r="CU281" s="162"/>
      <c r="CV281" s="162"/>
      <c r="CW281" s="162"/>
      <c r="CX281" s="162"/>
      <c r="CY281" s="162"/>
      <c r="CZ281" s="162"/>
      <c r="DA281" s="162"/>
      <c r="DB281" s="162"/>
      <c r="DC281" s="162"/>
      <c r="DD281" s="162"/>
      <c r="DE281" s="162"/>
      <c r="DF281" s="162"/>
      <c r="DG281" s="162"/>
      <c r="DH281" s="162"/>
      <c r="DI281" s="162"/>
      <c r="DJ281" s="162"/>
      <c r="DK281" s="162"/>
      <c r="DL281" s="162"/>
      <c r="DM281" s="162"/>
      <c r="DN281" s="162"/>
      <c r="DO281" s="162"/>
      <c r="DP281" s="162"/>
      <c r="DQ281" s="162"/>
      <c r="DR281" s="162"/>
      <c r="DS281" s="162"/>
      <c r="DT281" s="162"/>
      <c r="DU281" s="111"/>
      <c r="DV281" s="111"/>
      <c r="DW281" s="111"/>
      <c r="DX281" s="111"/>
      <c r="DY281" s="111"/>
      <c r="DZ281" s="111"/>
      <c r="EA281" s="111"/>
      <c r="EB281" s="111"/>
    </row>
    <row r="282" spans="1:132" s="2" customFormat="1" ht="10.5" customHeight="1" thickBot="1">
      <c r="A282" s="1601"/>
      <c r="B282" s="1761"/>
      <c r="C282" s="271"/>
      <c r="D282" s="236" t="s">
        <v>117</v>
      </c>
      <c r="E282" s="109" t="s">
        <v>113</v>
      </c>
      <c r="F282" s="109"/>
      <c r="G282" s="109"/>
      <c r="H282" s="303"/>
      <c r="I282" s="109"/>
      <c r="J282" s="109"/>
      <c r="K282" s="109"/>
      <c r="L282" s="109"/>
      <c r="M282" s="109"/>
      <c r="N282" s="303"/>
      <c r="O282" s="109"/>
      <c r="P282" s="109"/>
      <c r="Q282" s="109"/>
      <c r="R282" s="109"/>
      <c r="S282" s="109"/>
      <c r="T282" s="109"/>
      <c r="U282" s="109"/>
      <c r="V282" s="303"/>
      <c r="W282" s="109"/>
      <c r="X282" s="109"/>
      <c r="Y282" s="109"/>
      <c r="Z282" s="109"/>
      <c r="AA282" s="109"/>
      <c r="AB282" s="144"/>
      <c r="AC282" s="162"/>
      <c r="AD282" s="162"/>
      <c r="AE282" s="162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  <c r="CD282" s="162"/>
      <c r="CE282" s="162"/>
      <c r="CF282" s="162"/>
      <c r="CG282" s="162"/>
      <c r="CH282" s="162"/>
      <c r="CI282" s="162"/>
      <c r="CJ282" s="162"/>
      <c r="CK282" s="162"/>
      <c r="CL282" s="162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162"/>
      <c r="CW282" s="162"/>
      <c r="CX282" s="162"/>
      <c r="CY282" s="162"/>
      <c r="CZ282" s="162"/>
      <c r="DA282" s="162"/>
      <c r="DB282" s="162"/>
      <c r="DC282" s="162"/>
      <c r="DD282" s="162"/>
      <c r="DE282" s="162"/>
      <c r="DF282" s="162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162"/>
      <c r="DQ282" s="162"/>
      <c r="DR282" s="162"/>
      <c r="DS282" s="162"/>
      <c r="DT282" s="162"/>
      <c r="DU282" s="111"/>
      <c r="DV282" s="111"/>
      <c r="DW282" s="111"/>
      <c r="DX282" s="111"/>
      <c r="DY282" s="111"/>
      <c r="DZ282" s="111"/>
      <c r="EA282" s="111"/>
      <c r="EB282" s="111"/>
    </row>
    <row r="283" spans="1:132" s="5" customFormat="1" ht="10.5" customHeight="1" thickBot="1">
      <c r="A283" s="545" t="s">
        <v>97</v>
      </c>
      <c r="B283" s="145"/>
      <c r="C283" s="74"/>
      <c r="D283" s="74"/>
      <c r="E283" s="74">
        <v>1</v>
      </c>
      <c r="F283" s="74">
        <v>2</v>
      </c>
      <c r="G283" s="74">
        <v>3</v>
      </c>
      <c r="H283" s="283">
        <v>4</v>
      </c>
      <c r="I283" s="74">
        <v>5</v>
      </c>
      <c r="J283" s="74">
        <v>6</v>
      </c>
      <c r="K283" s="74">
        <v>7</v>
      </c>
      <c r="L283" s="74">
        <v>8</v>
      </c>
      <c r="M283" s="74">
        <v>9</v>
      </c>
      <c r="N283" s="283">
        <v>10</v>
      </c>
      <c r="O283" s="74">
        <v>11</v>
      </c>
      <c r="P283" s="74">
        <v>12</v>
      </c>
      <c r="Q283" s="74">
        <v>13</v>
      </c>
      <c r="R283" s="74">
        <v>14</v>
      </c>
      <c r="S283" s="74">
        <v>15</v>
      </c>
      <c r="T283" s="74">
        <v>16</v>
      </c>
      <c r="U283" s="74">
        <v>17</v>
      </c>
      <c r="V283" s="283">
        <v>18</v>
      </c>
      <c r="W283" s="74">
        <v>19</v>
      </c>
      <c r="X283" s="74">
        <v>20</v>
      </c>
      <c r="Y283" s="74">
        <v>21</v>
      </c>
      <c r="Z283" s="74">
        <v>22</v>
      </c>
      <c r="AA283" s="74">
        <v>23</v>
      </c>
      <c r="AB283" s="75">
        <v>24</v>
      </c>
      <c r="AC283" s="127"/>
      <c r="AD283" s="127"/>
      <c r="AE283" s="127"/>
      <c r="AF283" s="255"/>
      <c r="AG283" s="255"/>
      <c r="AH283" s="255"/>
      <c r="AI283" s="255"/>
      <c r="AJ283" s="255"/>
      <c r="AK283" s="255"/>
      <c r="AL283" s="255"/>
      <c r="AM283" s="255"/>
      <c r="AN283" s="255"/>
      <c r="AO283" s="255"/>
      <c r="AP283" s="255"/>
      <c r="AQ283" s="255"/>
      <c r="AR283" s="255"/>
      <c r="AS283" s="255"/>
      <c r="AT283" s="255"/>
      <c r="AU283" s="255"/>
      <c r="AV283" s="255"/>
      <c r="AW283" s="255"/>
      <c r="AX283" s="255"/>
      <c r="AY283" s="255"/>
      <c r="AZ283" s="255"/>
      <c r="BA283" s="255"/>
      <c r="BB283" s="255"/>
      <c r="BC283" s="255"/>
      <c r="BD283" s="255"/>
      <c r="BE283" s="127"/>
      <c r="BF283" s="127"/>
      <c r="BG283" s="127"/>
      <c r="BH283" s="127"/>
      <c r="BI283" s="127"/>
      <c r="BJ283" s="127"/>
      <c r="BK283" s="127"/>
      <c r="BL283" s="127"/>
      <c r="BM283" s="127"/>
      <c r="BN283" s="127"/>
      <c r="BO283" s="127"/>
      <c r="BP283" s="127"/>
      <c r="BQ283" s="127"/>
      <c r="BR283" s="127"/>
      <c r="BS283" s="127"/>
      <c r="BT283" s="127"/>
      <c r="BU283" s="127"/>
      <c r="BV283" s="127"/>
      <c r="BW283" s="127"/>
      <c r="BX283" s="127"/>
      <c r="BY283" s="127"/>
      <c r="BZ283" s="127"/>
      <c r="CA283" s="127"/>
      <c r="CB283" s="127"/>
      <c r="CC283" s="127"/>
      <c r="CD283" s="127"/>
      <c r="CE283" s="127"/>
      <c r="CF283" s="127"/>
      <c r="CG283" s="127"/>
      <c r="CH283" s="127"/>
      <c r="CI283" s="127"/>
      <c r="CJ283" s="127"/>
      <c r="CK283" s="127"/>
      <c r="CL283" s="127"/>
      <c r="CM283" s="127"/>
      <c r="CN283" s="127"/>
      <c r="CO283" s="127"/>
      <c r="CP283" s="127"/>
      <c r="CQ283" s="127"/>
      <c r="CR283" s="127"/>
      <c r="CS283" s="127"/>
      <c r="CT283" s="127"/>
      <c r="CU283" s="127"/>
      <c r="CV283" s="127"/>
      <c r="CW283" s="127"/>
      <c r="CX283" s="127"/>
      <c r="CY283" s="127"/>
      <c r="CZ283" s="127"/>
      <c r="DA283" s="127"/>
      <c r="DB283" s="127"/>
      <c r="DC283" s="127"/>
      <c r="DD283" s="127"/>
      <c r="DE283" s="127"/>
      <c r="DF283" s="127"/>
      <c r="DG283" s="127"/>
      <c r="DH283" s="127"/>
      <c r="DI283" s="127"/>
      <c r="DJ283" s="127"/>
      <c r="DK283" s="127"/>
      <c r="DL283" s="127"/>
      <c r="DM283" s="127"/>
      <c r="DN283" s="127"/>
      <c r="DO283" s="127"/>
      <c r="DP283" s="127"/>
      <c r="DQ283" s="127"/>
      <c r="DR283" s="127"/>
      <c r="DS283" s="127"/>
      <c r="DT283" s="127"/>
      <c r="DU283" s="127"/>
      <c r="DV283" s="127"/>
      <c r="DW283" s="127"/>
      <c r="DX283" s="127"/>
      <c r="DY283" s="127"/>
      <c r="DZ283" s="127"/>
      <c r="EA283" s="127"/>
      <c r="EB283" s="127"/>
    </row>
    <row r="284" spans="1:132" s="5" customFormat="1" ht="10.5" customHeight="1">
      <c r="A284" s="342" t="s">
        <v>77</v>
      </c>
      <c r="B284" s="373"/>
      <c r="C284" s="732" t="s">
        <v>126</v>
      </c>
      <c r="D284" s="732" t="s">
        <v>38</v>
      </c>
      <c r="E284" s="38">
        <v>6.3</v>
      </c>
      <c r="F284" s="38">
        <v>6.4</v>
      </c>
      <c r="G284" s="38">
        <v>6.4</v>
      </c>
      <c r="H284" s="285">
        <v>6.3</v>
      </c>
      <c r="I284" s="38">
        <v>6.3</v>
      </c>
      <c r="J284" s="38">
        <v>6.3</v>
      </c>
      <c r="K284" s="38">
        <v>6.4</v>
      </c>
      <c r="L284" s="38">
        <v>6.4</v>
      </c>
      <c r="M284" s="38">
        <v>6.3</v>
      </c>
      <c r="N284" s="285">
        <v>6.3</v>
      </c>
      <c r="O284" s="38">
        <v>6.3</v>
      </c>
      <c r="P284" s="38">
        <v>6.3</v>
      </c>
      <c r="Q284" s="38">
        <v>6.3</v>
      </c>
      <c r="R284" s="38">
        <v>6.3</v>
      </c>
      <c r="S284" s="38">
        <v>6.2</v>
      </c>
      <c r="T284" s="38">
        <v>6.3</v>
      </c>
      <c r="U284" s="38">
        <v>6.3</v>
      </c>
      <c r="V284" s="285">
        <v>6.3</v>
      </c>
      <c r="W284" s="38">
        <v>6.3</v>
      </c>
      <c r="X284" s="38">
        <v>6.3</v>
      </c>
      <c r="Y284" s="38">
        <v>6.3</v>
      </c>
      <c r="Z284" s="38">
        <v>6.3</v>
      </c>
      <c r="AA284" s="38">
        <v>6.4</v>
      </c>
      <c r="AB284" s="39">
        <v>6.3</v>
      </c>
      <c r="AC284" s="127"/>
      <c r="AD284" s="127"/>
      <c r="AE284" s="127"/>
      <c r="AF284" s="255"/>
      <c r="AG284" s="255"/>
      <c r="AH284" s="255"/>
      <c r="AI284" s="255"/>
      <c r="AJ284" s="255"/>
      <c r="AK284" s="255"/>
      <c r="AL284" s="255"/>
      <c r="AM284" s="255"/>
      <c r="AN284" s="255"/>
      <c r="AO284" s="255"/>
      <c r="AP284" s="255"/>
      <c r="AQ284" s="255"/>
      <c r="AR284" s="255"/>
      <c r="AS284" s="255"/>
      <c r="AT284" s="255"/>
      <c r="AU284" s="255"/>
      <c r="AV284" s="255"/>
      <c r="AW284" s="255"/>
      <c r="AX284" s="255"/>
      <c r="AY284" s="255"/>
      <c r="AZ284" s="255"/>
      <c r="BA284" s="255"/>
      <c r="BB284" s="255"/>
      <c r="BC284" s="255"/>
      <c r="BD284" s="255"/>
      <c r="BE284" s="127"/>
      <c r="BF284" s="127"/>
      <c r="BG284" s="127"/>
      <c r="BH284" s="127"/>
      <c r="BI284" s="127"/>
      <c r="BJ284" s="127"/>
      <c r="BK284" s="127"/>
      <c r="BL284" s="127"/>
      <c r="BM284" s="127"/>
      <c r="BN284" s="127"/>
      <c r="BO284" s="127"/>
      <c r="BP284" s="127"/>
      <c r="BQ284" s="127"/>
      <c r="BR284" s="127"/>
      <c r="BS284" s="127"/>
      <c r="BT284" s="127"/>
      <c r="BU284" s="127"/>
      <c r="BV284" s="127"/>
      <c r="BW284" s="127"/>
      <c r="BX284" s="127"/>
      <c r="BY284" s="127"/>
      <c r="BZ284" s="127"/>
      <c r="CA284" s="127"/>
      <c r="CB284" s="127"/>
      <c r="CC284" s="127"/>
      <c r="CD284" s="127"/>
      <c r="CE284" s="127"/>
      <c r="CF284" s="127"/>
      <c r="CG284" s="127"/>
      <c r="CH284" s="127"/>
      <c r="CI284" s="127"/>
      <c r="CJ284" s="127"/>
      <c r="CK284" s="127"/>
      <c r="CL284" s="127"/>
      <c r="CM284" s="127"/>
      <c r="CN284" s="127"/>
      <c r="CO284" s="127"/>
      <c r="CP284" s="127"/>
      <c r="CQ284" s="127"/>
      <c r="CR284" s="127"/>
      <c r="CS284" s="127"/>
      <c r="CT284" s="127"/>
      <c r="CU284" s="127"/>
      <c r="CV284" s="127"/>
      <c r="CW284" s="127"/>
      <c r="CX284" s="127"/>
      <c r="CY284" s="127"/>
      <c r="CZ284" s="127"/>
      <c r="DA284" s="127"/>
      <c r="DB284" s="127"/>
      <c r="DC284" s="127"/>
      <c r="DD284" s="127"/>
      <c r="DE284" s="127"/>
      <c r="DF284" s="127"/>
      <c r="DG284" s="127"/>
      <c r="DH284" s="127"/>
      <c r="DI284" s="127"/>
      <c r="DJ284" s="127"/>
      <c r="DK284" s="127"/>
      <c r="DL284" s="127"/>
      <c r="DM284" s="127"/>
      <c r="DN284" s="127"/>
      <c r="DO284" s="127"/>
      <c r="DP284" s="127"/>
      <c r="DQ284" s="127"/>
      <c r="DR284" s="127"/>
      <c r="DS284" s="127"/>
      <c r="DT284" s="127"/>
      <c r="DU284" s="127"/>
      <c r="DV284" s="127"/>
      <c r="DW284" s="127"/>
      <c r="DX284" s="127"/>
      <c r="DY284" s="127"/>
      <c r="DZ284" s="127"/>
      <c r="EA284" s="127"/>
      <c r="EB284" s="127"/>
    </row>
    <row r="285" spans="1:132" s="5" customFormat="1" ht="10.5" customHeight="1" thickBot="1">
      <c r="A285" s="344" t="s">
        <v>78</v>
      </c>
      <c r="B285" s="374"/>
      <c r="C285" s="733" t="s">
        <v>126</v>
      </c>
      <c r="D285" s="733" t="s">
        <v>38</v>
      </c>
      <c r="E285" s="40">
        <v>6.3</v>
      </c>
      <c r="F285" s="40">
        <v>6.4</v>
      </c>
      <c r="G285" s="40">
        <v>6.4</v>
      </c>
      <c r="H285" s="286">
        <v>6.4</v>
      </c>
      <c r="I285" s="40">
        <v>6.3</v>
      </c>
      <c r="J285" s="40">
        <v>6.3</v>
      </c>
      <c r="K285" s="40">
        <v>6.4</v>
      </c>
      <c r="L285" s="40">
        <v>6.4</v>
      </c>
      <c r="M285" s="40">
        <v>6.3</v>
      </c>
      <c r="N285" s="286">
        <v>6.3</v>
      </c>
      <c r="O285" s="40">
        <v>6.4</v>
      </c>
      <c r="P285" s="40">
        <v>6.3</v>
      </c>
      <c r="Q285" s="40">
        <v>6.4</v>
      </c>
      <c r="R285" s="40">
        <v>6.3</v>
      </c>
      <c r="S285" s="40">
        <v>6.3</v>
      </c>
      <c r="T285" s="40">
        <v>6.3</v>
      </c>
      <c r="U285" s="40">
        <v>6.3</v>
      </c>
      <c r="V285" s="286">
        <v>6.3</v>
      </c>
      <c r="W285" s="40">
        <v>6.3</v>
      </c>
      <c r="X285" s="40">
        <v>6.3</v>
      </c>
      <c r="Y285" s="40">
        <v>6.3</v>
      </c>
      <c r="Z285" s="40">
        <v>6.3</v>
      </c>
      <c r="AA285" s="40">
        <v>6.3</v>
      </c>
      <c r="AB285" s="41">
        <v>6.3</v>
      </c>
      <c r="AC285" s="127"/>
      <c r="AD285" s="127"/>
      <c r="AE285" s="127"/>
      <c r="AF285" s="255"/>
      <c r="AG285" s="255"/>
      <c r="AH285" s="255"/>
      <c r="AI285" s="255"/>
      <c r="AJ285" s="255"/>
      <c r="AK285" s="255"/>
      <c r="AL285" s="255"/>
      <c r="AM285" s="255"/>
      <c r="AN285" s="255"/>
      <c r="AO285" s="255"/>
      <c r="AP285" s="255"/>
      <c r="AQ285" s="255"/>
      <c r="AR285" s="255"/>
      <c r="AS285" s="255"/>
      <c r="AT285" s="255"/>
      <c r="AU285" s="255"/>
      <c r="AV285" s="255"/>
      <c r="AW285" s="255"/>
      <c r="AX285" s="255"/>
      <c r="AY285" s="255"/>
      <c r="AZ285" s="255"/>
      <c r="BA285" s="255"/>
      <c r="BB285" s="255"/>
      <c r="BC285" s="255"/>
      <c r="BD285" s="255"/>
      <c r="BE285" s="127"/>
      <c r="BF285" s="127"/>
      <c r="BG285" s="127"/>
      <c r="BH285" s="127"/>
      <c r="BI285" s="127"/>
      <c r="BJ285" s="127"/>
      <c r="BK285" s="127"/>
      <c r="BL285" s="127"/>
      <c r="BM285" s="127"/>
      <c r="BN285" s="127"/>
      <c r="BO285" s="127"/>
      <c r="BP285" s="127"/>
      <c r="BQ285" s="127"/>
      <c r="BR285" s="127"/>
      <c r="BS285" s="127"/>
      <c r="BT285" s="127"/>
      <c r="BU285" s="127"/>
      <c r="BV285" s="127"/>
      <c r="BW285" s="127"/>
      <c r="BX285" s="127"/>
      <c r="BY285" s="127"/>
      <c r="BZ285" s="127"/>
      <c r="CA285" s="127"/>
      <c r="CB285" s="127"/>
      <c r="CC285" s="127"/>
      <c r="CD285" s="127"/>
      <c r="CE285" s="127"/>
      <c r="CF285" s="127"/>
      <c r="CG285" s="127"/>
      <c r="CH285" s="127"/>
      <c r="CI285" s="127"/>
      <c r="CJ285" s="127"/>
      <c r="CK285" s="127"/>
      <c r="CL285" s="127"/>
      <c r="CM285" s="127"/>
      <c r="CN285" s="127"/>
      <c r="CO285" s="127"/>
      <c r="CP285" s="127"/>
      <c r="CQ285" s="127"/>
      <c r="CR285" s="127"/>
      <c r="CS285" s="127"/>
      <c r="CT285" s="127"/>
      <c r="CU285" s="127"/>
      <c r="CV285" s="127"/>
      <c r="CW285" s="127"/>
      <c r="CX285" s="127"/>
      <c r="CY285" s="127"/>
      <c r="CZ285" s="127"/>
      <c r="DA285" s="127"/>
      <c r="DB285" s="127"/>
      <c r="DC285" s="127"/>
      <c r="DD285" s="127"/>
      <c r="DE285" s="127"/>
      <c r="DF285" s="127"/>
      <c r="DG285" s="127"/>
      <c r="DH285" s="127"/>
      <c r="DI285" s="127"/>
      <c r="DJ285" s="127"/>
      <c r="DK285" s="127"/>
      <c r="DL285" s="127"/>
      <c r="DM285" s="127"/>
      <c r="DN285" s="127"/>
      <c r="DO285" s="127"/>
      <c r="DP285" s="127"/>
      <c r="DQ285" s="127"/>
      <c r="DR285" s="127"/>
      <c r="DS285" s="127"/>
      <c r="DT285" s="127"/>
      <c r="DU285" s="127"/>
      <c r="DV285" s="127"/>
      <c r="DW285" s="127"/>
      <c r="DX285" s="127"/>
      <c r="DY285" s="127"/>
      <c r="DZ285" s="127"/>
      <c r="EA285" s="127"/>
      <c r="EB285" s="127"/>
    </row>
    <row r="286" spans="1:132" s="2" customFormat="1" ht="10.5" customHeight="1">
      <c r="A286" s="1554" t="s">
        <v>98</v>
      </c>
      <c r="B286" s="1707" t="s">
        <v>810</v>
      </c>
      <c r="C286" s="1107"/>
      <c r="D286" s="1190"/>
      <c r="E286" s="76"/>
      <c r="F286" s="76"/>
      <c r="G286" s="76"/>
      <c r="H286" s="292"/>
      <c r="I286" s="76"/>
      <c r="J286" s="76"/>
      <c r="K286" s="76"/>
      <c r="L286" s="76"/>
      <c r="M286" s="76"/>
      <c r="N286" s="292"/>
      <c r="O286" s="76"/>
      <c r="P286" s="76"/>
      <c r="Q286" s="76"/>
      <c r="R286" s="76"/>
      <c r="S286" s="76"/>
      <c r="T286" s="76"/>
      <c r="U286" s="76"/>
      <c r="V286" s="293"/>
      <c r="W286" s="76"/>
      <c r="X286" s="76"/>
      <c r="Y286" s="76"/>
      <c r="Z286" s="76"/>
      <c r="AA286" s="76"/>
      <c r="AB286" s="77"/>
      <c r="AC286" s="47" t="s">
        <v>115</v>
      </c>
      <c r="AD286" s="50">
        <f>AD288/AC288</f>
        <v>0.64682139253279514</v>
      </c>
      <c r="AE286" s="58"/>
      <c r="AF286" s="256"/>
      <c r="AG286" s="261"/>
      <c r="AH286" s="261"/>
      <c r="AI286" s="261"/>
      <c r="AJ286" s="261"/>
      <c r="AK286" s="261"/>
      <c r="AL286" s="261"/>
      <c r="AM286" s="261"/>
      <c r="AN286" s="261"/>
      <c r="AO286" s="261"/>
      <c r="AP286" s="261"/>
      <c r="AQ286" s="261"/>
      <c r="AR286" s="261"/>
      <c r="AS286" s="261"/>
      <c r="AT286" s="261"/>
      <c r="AU286" s="261"/>
      <c r="AV286" s="261"/>
      <c r="AW286" s="261"/>
      <c r="AX286" s="261"/>
      <c r="AY286" s="261"/>
      <c r="AZ286" s="261"/>
      <c r="BA286" s="261"/>
      <c r="BB286" s="261"/>
      <c r="BC286" s="261"/>
      <c r="BD286" s="261"/>
      <c r="BE286" s="162"/>
      <c r="BF286" s="162"/>
      <c r="BG286" s="162"/>
      <c r="BH286" s="162"/>
      <c r="BI286" s="162"/>
      <c r="BJ286" s="162"/>
      <c r="BK286" s="162"/>
      <c r="BL286" s="162"/>
      <c r="BM286" s="162"/>
      <c r="BN286" s="162"/>
      <c r="BO286" s="162"/>
      <c r="BP286" s="162"/>
      <c r="BQ286" s="162"/>
      <c r="BR286" s="162"/>
      <c r="BS286" s="162"/>
      <c r="BT286" s="162"/>
      <c r="BU286" s="162"/>
      <c r="BV286" s="162"/>
      <c r="BW286" s="162"/>
      <c r="BX286" s="162"/>
      <c r="BY286" s="162"/>
      <c r="BZ286" s="162"/>
      <c r="CA286" s="162"/>
      <c r="CB286" s="162"/>
      <c r="CC286" s="162"/>
      <c r="CD286" s="162"/>
      <c r="CE286" s="162"/>
      <c r="CF286" s="162"/>
      <c r="CG286" s="162"/>
      <c r="CH286" s="162"/>
      <c r="CI286" s="162"/>
      <c r="CJ286" s="162"/>
      <c r="CK286" s="162"/>
      <c r="CL286" s="162"/>
      <c r="CM286" s="162"/>
      <c r="CN286" s="162"/>
      <c r="CO286" s="162"/>
      <c r="CP286" s="162"/>
      <c r="CQ286" s="162"/>
      <c r="CR286" s="162"/>
      <c r="CS286" s="162"/>
      <c r="CT286" s="162"/>
      <c r="CU286" s="162"/>
      <c r="CV286" s="162"/>
      <c r="CW286" s="162"/>
      <c r="CX286" s="162"/>
      <c r="CY286" s="162"/>
      <c r="CZ286" s="162"/>
      <c r="DA286" s="162"/>
      <c r="DB286" s="162"/>
      <c r="DC286" s="162"/>
      <c r="DD286" s="162"/>
      <c r="DE286" s="162"/>
      <c r="DF286" s="162"/>
      <c r="DG286" s="162"/>
      <c r="DH286" s="162"/>
      <c r="DI286" s="162"/>
      <c r="DJ286" s="162"/>
      <c r="DK286" s="162"/>
      <c r="DL286" s="162"/>
      <c r="DM286" s="162"/>
      <c r="DN286" s="162"/>
      <c r="DO286" s="162"/>
      <c r="DP286" s="162"/>
      <c r="DQ286" s="162"/>
      <c r="DR286" s="162"/>
      <c r="DS286" s="162"/>
      <c r="DT286" s="162"/>
      <c r="DU286" s="111"/>
      <c r="DV286" s="111"/>
      <c r="DW286" s="111"/>
      <c r="DX286" s="111"/>
      <c r="DY286" s="111"/>
      <c r="DZ286" s="111"/>
      <c r="EA286" s="111"/>
      <c r="EB286" s="111"/>
    </row>
    <row r="287" spans="1:132" s="3" customFormat="1" ht="10.5" customHeight="1">
      <c r="A287" s="1650"/>
      <c r="B287" s="1708"/>
      <c r="C287" s="1486" t="s">
        <v>129</v>
      </c>
      <c r="D287" s="131" t="s">
        <v>33</v>
      </c>
      <c r="E287" s="104">
        <f>ROUND(SQRT(E288^2+E289^2)*1000/(1.73*E$284),0)</f>
        <v>2</v>
      </c>
      <c r="F287" s="104">
        <f t="shared" ref="F287:AB287" si="129">ROUND(SQRT(F288^2+F289^2)*1000/(1.73*F$284),0)</f>
        <v>2</v>
      </c>
      <c r="G287" s="104">
        <f t="shared" si="129"/>
        <v>2</v>
      </c>
      <c r="H287" s="302">
        <f t="shared" si="129"/>
        <v>2</v>
      </c>
      <c r="I287" s="104">
        <f t="shared" si="129"/>
        <v>2</v>
      </c>
      <c r="J287" s="104">
        <f t="shared" si="129"/>
        <v>2</v>
      </c>
      <c r="K287" s="104">
        <f t="shared" si="129"/>
        <v>2</v>
      </c>
      <c r="L287" s="104">
        <f t="shared" si="129"/>
        <v>2</v>
      </c>
      <c r="M287" s="104">
        <f t="shared" si="129"/>
        <v>2</v>
      </c>
      <c r="N287" s="302">
        <f t="shared" si="129"/>
        <v>2</v>
      </c>
      <c r="O287" s="104">
        <f t="shared" si="129"/>
        <v>2</v>
      </c>
      <c r="P287" s="104">
        <f t="shared" si="129"/>
        <v>2</v>
      </c>
      <c r="Q287" s="104">
        <f t="shared" si="129"/>
        <v>2</v>
      </c>
      <c r="R287" s="104">
        <f t="shared" si="129"/>
        <v>3</v>
      </c>
      <c r="S287" s="104">
        <f t="shared" si="129"/>
        <v>3</v>
      </c>
      <c r="T287" s="104">
        <f t="shared" si="129"/>
        <v>2</v>
      </c>
      <c r="U287" s="104">
        <f t="shared" si="129"/>
        <v>2</v>
      </c>
      <c r="V287" s="302">
        <f t="shared" si="129"/>
        <v>2</v>
      </c>
      <c r="W287" s="104">
        <f t="shared" si="129"/>
        <v>2</v>
      </c>
      <c r="X287" s="104">
        <f t="shared" si="129"/>
        <v>2</v>
      </c>
      <c r="Y287" s="104">
        <f t="shared" si="129"/>
        <v>2</v>
      </c>
      <c r="Z287" s="104">
        <f t="shared" si="129"/>
        <v>2</v>
      </c>
      <c r="AA287" s="104">
        <f t="shared" si="129"/>
        <v>2</v>
      </c>
      <c r="AB287" s="105">
        <f t="shared" si="129"/>
        <v>2</v>
      </c>
      <c r="AC287" s="747"/>
      <c r="AD287" s="748"/>
      <c r="AE287" s="749"/>
      <c r="AF287" s="261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1"/>
      <c r="AV287" s="261"/>
      <c r="AW287" s="261"/>
      <c r="AX287" s="261"/>
      <c r="AY287" s="261"/>
      <c r="AZ287" s="261"/>
      <c r="BA287" s="261"/>
      <c r="BB287" s="261"/>
      <c r="BC287" s="261"/>
      <c r="BD287" s="261"/>
      <c r="BE287" s="150"/>
      <c r="BF287" s="150"/>
      <c r="BG287" s="150"/>
      <c r="BH287" s="150"/>
      <c r="BI287" s="150"/>
      <c r="BJ287" s="150"/>
      <c r="BK287" s="150"/>
      <c r="BL287" s="150"/>
      <c r="BM287" s="150"/>
      <c r="BN287" s="150"/>
      <c r="BO287" s="150"/>
      <c r="BP287" s="150"/>
      <c r="BQ287" s="150"/>
      <c r="BR287" s="150"/>
      <c r="BS287" s="150"/>
      <c r="BT287" s="150"/>
      <c r="BU287" s="150"/>
      <c r="BV287" s="150"/>
      <c r="BW287" s="150"/>
      <c r="BX287" s="150"/>
      <c r="BY287" s="150"/>
      <c r="BZ287" s="150"/>
      <c r="CA287" s="150"/>
      <c r="CB287" s="150"/>
      <c r="CC287" s="150"/>
      <c r="CD287" s="150"/>
      <c r="CE287" s="150"/>
      <c r="CF287" s="150"/>
      <c r="CG287" s="150"/>
      <c r="CH287" s="150"/>
      <c r="CI287" s="150"/>
      <c r="CJ287" s="150"/>
      <c r="CK287" s="150"/>
      <c r="CL287" s="150"/>
      <c r="CM287" s="150"/>
      <c r="CN287" s="150"/>
      <c r="CO287" s="150"/>
      <c r="CP287" s="150"/>
      <c r="CQ287" s="150"/>
      <c r="CR287" s="150"/>
      <c r="CS287" s="150"/>
      <c r="CT287" s="150"/>
      <c r="CU287" s="150"/>
      <c r="CV287" s="150"/>
      <c r="CW287" s="150"/>
      <c r="CX287" s="150"/>
      <c r="CY287" s="150"/>
      <c r="CZ287" s="150"/>
      <c r="DA287" s="150"/>
      <c r="DB287" s="150"/>
      <c r="DC287" s="150"/>
      <c r="DD287" s="150"/>
      <c r="DE287" s="150"/>
      <c r="DF287" s="150"/>
      <c r="DG287" s="150"/>
      <c r="DH287" s="150"/>
      <c r="DI287" s="150"/>
      <c r="DJ287" s="150"/>
      <c r="DK287" s="150"/>
      <c r="DL287" s="150"/>
      <c r="DM287" s="150"/>
      <c r="DN287" s="150"/>
      <c r="DO287" s="150"/>
      <c r="DP287" s="150"/>
      <c r="DQ287" s="150"/>
      <c r="DR287" s="150"/>
      <c r="DS287" s="150"/>
      <c r="DT287" s="150"/>
      <c r="DU287" s="89"/>
      <c r="DV287" s="89"/>
      <c r="DW287" s="89"/>
      <c r="DX287" s="89"/>
      <c r="DY287" s="89"/>
      <c r="DZ287" s="89"/>
      <c r="EA287" s="89"/>
      <c r="EB287" s="89"/>
    </row>
    <row r="288" spans="1:132" s="1001" customFormat="1" ht="10.5" customHeight="1">
      <c r="A288" s="1555"/>
      <c r="B288" s="1709"/>
      <c r="C288" s="1486" t="s">
        <v>553</v>
      </c>
      <c r="D288" s="131" t="s">
        <v>116</v>
      </c>
      <c r="E288" s="48">
        <f t="shared" ref="E288:AB288" si="130">AF288*$AE288</f>
        <v>1.7760000000000001E-2</v>
      </c>
      <c r="F288" s="48">
        <f t="shared" si="130"/>
        <v>1.8719999999999997E-2</v>
      </c>
      <c r="G288" s="48">
        <f t="shared" si="130"/>
        <v>1.848E-2</v>
      </c>
      <c r="H288" s="287">
        <f t="shared" si="130"/>
        <v>1.8239999999999999E-2</v>
      </c>
      <c r="I288" s="48">
        <f t="shared" si="130"/>
        <v>1.8239999999999996E-2</v>
      </c>
      <c r="J288" s="48">
        <f t="shared" si="130"/>
        <v>1.9439999999999999E-2</v>
      </c>
      <c r="K288" s="48">
        <f t="shared" si="130"/>
        <v>2.0400000000000001E-2</v>
      </c>
      <c r="L288" s="48">
        <f t="shared" si="130"/>
        <v>1.968E-2</v>
      </c>
      <c r="M288" s="48">
        <f t="shared" si="130"/>
        <v>2.0879999999999999E-2</v>
      </c>
      <c r="N288" s="287">
        <f t="shared" si="130"/>
        <v>1.7760000000000001E-2</v>
      </c>
      <c r="O288" s="48">
        <f t="shared" si="130"/>
        <v>1.5600000000000001E-2</v>
      </c>
      <c r="P288" s="48">
        <f t="shared" si="130"/>
        <v>1.9679999999999996E-2</v>
      </c>
      <c r="Q288" s="48">
        <f t="shared" si="130"/>
        <v>2.1600000000000001E-2</v>
      </c>
      <c r="R288" s="48">
        <f t="shared" si="130"/>
        <v>2.3279999999999999E-2</v>
      </c>
      <c r="S288" s="48">
        <f t="shared" si="130"/>
        <v>2.3040000000000001E-2</v>
      </c>
      <c r="T288" s="48">
        <f t="shared" si="130"/>
        <v>2.0400000000000001E-2</v>
      </c>
      <c r="U288" s="48">
        <f t="shared" si="130"/>
        <v>2.1599999999999998E-2</v>
      </c>
      <c r="V288" s="287">
        <f t="shared" si="130"/>
        <v>2.1119999999999996E-2</v>
      </c>
      <c r="W288" s="48">
        <f t="shared" si="130"/>
        <v>2.0879999999999999E-2</v>
      </c>
      <c r="X288" s="48">
        <f t="shared" si="130"/>
        <v>2.0639999999999999E-2</v>
      </c>
      <c r="Y288" s="48">
        <f t="shared" si="130"/>
        <v>2.0400000000000001E-2</v>
      </c>
      <c r="Z288" s="48">
        <f t="shared" si="130"/>
        <v>2.112E-2</v>
      </c>
      <c r="AA288" s="48">
        <f t="shared" si="130"/>
        <v>1.848E-2</v>
      </c>
      <c r="AB288" s="49">
        <f t="shared" si="130"/>
        <v>1.8239999999999999E-2</v>
      </c>
      <c r="AC288" s="47">
        <f>SUM(E288:AB288)</f>
        <v>0.47567999999999999</v>
      </c>
      <c r="AD288" s="50">
        <f>SUM(E289:AB289)</f>
        <v>0.30768000000000001</v>
      </c>
      <c r="AE288" s="58">
        <v>4.8</v>
      </c>
      <c r="AF288" s="262">
        <v>3.7000000000000002E-3</v>
      </c>
      <c r="AG288" s="262">
        <v>3.8999999999999998E-3</v>
      </c>
      <c r="AH288" s="262">
        <v>3.8500000000000001E-3</v>
      </c>
      <c r="AI288" s="262">
        <v>3.8E-3</v>
      </c>
      <c r="AJ288" s="262">
        <v>3.7999999999999996E-3</v>
      </c>
      <c r="AK288" s="262">
        <v>4.0499999999999998E-3</v>
      </c>
      <c r="AL288" s="262">
        <v>4.2500000000000003E-3</v>
      </c>
      <c r="AM288" s="262">
        <v>4.1000000000000003E-3</v>
      </c>
      <c r="AN288" s="262">
        <v>4.3499999999999997E-3</v>
      </c>
      <c r="AO288" s="262">
        <v>3.7000000000000002E-3</v>
      </c>
      <c r="AP288" s="262">
        <v>3.2500000000000003E-3</v>
      </c>
      <c r="AQ288" s="262">
        <v>4.0999999999999995E-3</v>
      </c>
      <c r="AR288" s="262">
        <v>4.5000000000000005E-3</v>
      </c>
      <c r="AS288" s="262">
        <v>4.8500000000000001E-3</v>
      </c>
      <c r="AT288" s="262">
        <v>4.8000000000000004E-3</v>
      </c>
      <c r="AU288" s="262">
        <v>4.2500000000000003E-3</v>
      </c>
      <c r="AV288" s="262">
        <v>4.4999999999999997E-3</v>
      </c>
      <c r="AW288" s="262">
        <v>4.3999999999999994E-3</v>
      </c>
      <c r="AX288" s="262">
        <v>4.3499999999999997E-3</v>
      </c>
      <c r="AY288" s="262">
        <v>4.3E-3</v>
      </c>
      <c r="AZ288" s="262">
        <v>4.2500000000000003E-3</v>
      </c>
      <c r="BA288" s="262">
        <v>4.4000000000000003E-3</v>
      </c>
      <c r="BB288" s="262">
        <v>3.8500000000000001E-3</v>
      </c>
      <c r="BC288" s="262">
        <v>3.8E-3</v>
      </c>
      <c r="BD288" s="262"/>
      <c r="BE288" s="162"/>
      <c r="BF288" s="162"/>
      <c r="BG288" s="162"/>
      <c r="BH288" s="162"/>
      <c r="BI288" s="162"/>
      <c r="BJ288" s="162"/>
      <c r="BK288" s="162"/>
      <c r="BL288" s="162"/>
      <c r="BM288" s="162"/>
      <c r="BN288" s="162"/>
      <c r="BO288" s="162"/>
      <c r="BP288" s="162"/>
      <c r="BQ288" s="162"/>
      <c r="BR288" s="162"/>
      <c r="BS288" s="162"/>
      <c r="BT288" s="162"/>
      <c r="BU288" s="162"/>
      <c r="BV288" s="162"/>
      <c r="BW288" s="162"/>
      <c r="BX288" s="162"/>
      <c r="BY288" s="162"/>
      <c r="BZ288" s="162"/>
      <c r="CA288" s="162"/>
      <c r="CB288" s="162"/>
      <c r="CC288" s="162"/>
      <c r="CD288" s="162"/>
      <c r="CE288" s="162"/>
      <c r="CF288" s="162"/>
      <c r="CG288" s="162"/>
      <c r="CH288" s="162"/>
      <c r="CI288" s="162"/>
      <c r="CJ288" s="162"/>
      <c r="CK288" s="162"/>
      <c r="CL288" s="162"/>
      <c r="CM288" s="162"/>
      <c r="CN288" s="162"/>
      <c r="CO288" s="162"/>
      <c r="CP288" s="162"/>
      <c r="CQ288" s="162"/>
      <c r="CR288" s="162"/>
      <c r="CS288" s="162"/>
      <c r="CT288" s="162"/>
      <c r="CU288" s="162"/>
      <c r="CV288" s="162"/>
      <c r="CW288" s="162"/>
      <c r="CX288" s="162"/>
      <c r="CY288" s="162"/>
      <c r="CZ288" s="162"/>
      <c r="DA288" s="162"/>
      <c r="DB288" s="162"/>
      <c r="DC288" s="162"/>
      <c r="DD288" s="162"/>
      <c r="DE288" s="162"/>
      <c r="DF288" s="162"/>
      <c r="DG288" s="162"/>
      <c r="DH288" s="162"/>
      <c r="DI288" s="162"/>
      <c r="DJ288" s="162"/>
      <c r="DK288" s="162"/>
      <c r="DL288" s="162"/>
      <c r="DM288" s="162"/>
      <c r="DN288" s="162"/>
      <c r="DO288" s="162"/>
      <c r="DP288" s="162"/>
      <c r="DQ288" s="162"/>
      <c r="DR288" s="162"/>
      <c r="DS288" s="162"/>
      <c r="DT288" s="162"/>
      <c r="DU288" s="1000"/>
      <c r="DV288" s="1000"/>
      <c r="DW288" s="1000"/>
      <c r="DX288" s="1000"/>
      <c r="DY288" s="1000"/>
      <c r="DZ288" s="1000"/>
      <c r="EA288" s="1000"/>
      <c r="EB288" s="1000"/>
    </row>
    <row r="289" spans="1:132" s="2" customFormat="1" ht="10.5" customHeight="1">
      <c r="A289" s="1704"/>
      <c r="B289" s="1710"/>
      <c r="C289" s="1486" t="s">
        <v>553</v>
      </c>
      <c r="D289" s="131" t="s">
        <v>117</v>
      </c>
      <c r="E289" s="48">
        <f t="shared" ref="E289:AB289" si="131">AF289*$AE288</f>
        <v>1.2E-2</v>
      </c>
      <c r="F289" s="48">
        <f t="shared" si="131"/>
        <v>1.272E-2</v>
      </c>
      <c r="G289" s="1161">
        <f t="shared" si="131"/>
        <v>1.272E-2</v>
      </c>
      <c r="H289" s="1284">
        <f t="shared" si="131"/>
        <v>1.248E-2</v>
      </c>
      <c r="I289" s="526">
        <f t="shared" si="131"/>
        <v>1.2960000000000001E-2</v>
      </c>
      <c r="J289" s="1161">
        <f t="shared" si="131"/>
        <v>1.3439999999999999E-2</v>
      </c>
      <c r="K289" s="1161">
        <f t="shared" si="131"/>
        <v>1.272E-2</v>
      </c>
      <c r="L289" s="1161">
        <f t="shared" si="131"/>
        <v>1.2960000000000001E-2</v>
      </c>
      <c r="M289" s="1161">
        <f t="shared" si="131"/>
        <v>1.2960000000000001E-2</v>
      </c>
      <c r="N289" s="1284">
        <f t="shared" si="131"/>
        <v>9.8399999999999998E-3</v>
      </c>
      <c r="O289" s="1290">
        <f t="shared" si="131"/>
        <v>8.6400000000000001E-3</v>
      </c>
      <c r="P289" s="1161">
        <f t="shared" si="131"/>
        <v>1.3439999999999999E-2</v>
      </c>
      <c r="Q289" s="1161">
        <f t="shared" si="131"/>
        <v>1.4639999999999999E-2</v>
      </c>
      <c r="R289" s="1161">
        <f t="shared" si="131"/>
        <v>1.44E-2</v>
      </c>
      <c r="S289" s="1161">
        <f t="shared" si="131"/>
        <v>1.44E-2</v>
      </c>
      <c r="T289" s="1161">
        <f t="shared" si="131"/>
        <v>1.3439999999999999E-2</v>
      </c>
      <c r="U289" s="1161">
        <f t="shared" si="131"/>
        <v>1.3919999999999998E-2</v>
      </c>
      <c r="V289" s="1284">
        <f t="shared" si="131"/>
        <v>1.3439999999999999E-2</v>
      </c>
      <c r="W289" s="1161">
        <f t="shared" si="131"/>
        <v>1.272E-2</v>
      </c>
      <c r="X289" s="1161">
        <f t="shared" si="131"/>
        <v>1.272E-2</v>
      </c>
      <c r="Y289" s="1161">
        <f t="shared" si="131"/>
        <v>1.248E-2</v>
      </c>
      <c r="Z289" s="1161">
        <f t="shared" si="131"/>
        <v>1.3439999999999999E-2</v>
      </c>
      <c r="AA289" s="1161">
        <f t="shared" si="131"/>
        <v>1.272E-2</v>
      </c>
      <c r="AB289" s="1286">
        <f t="shared" si="131"/>
        <v>1.248E-2</v>
      </c>
      <c r="AC289" s="47"/>
      <c r="AD289" s="50"/>
      <c r="AE289" s="58"/>
      <c r="AF289" s="262">
        <v>2.5000000000000001E-3</v>
      </c>
      <c r="AG289" s="262">
        <v>2.65E-3</v>
      </c>
      <c r="AH289" s="262">
        <v>2.65E-3</v>
      </c>
      <c r="AI289" s="262">
        <v>2.5999999999999999E-3</v>
      </c>
      <c r="AJ289" s="262">
        <v>2.7000000000000001E-3</v>
      </c>
      <c r="AK289" s="262">
        <v>2.8E-3</v>
      </c>
      <c r="AL289" s="262">
        <v>2.65E-3</v>
      </c>
      <c r="AM289" s="262">
        <v>2.7000000000000001E-3</v>
      </c>
      <c r="AN289" s="262">
        <v>2.7000000000000001E-3</v>
      </c>
      <c r="AO289" s="262">
        <v>2.0500000000000002E-3</v>
      </c>
      <c r="AP289" s="262">
        <v>1.8E-3</v>
      </c>
      <c r="AQ289" s="262">
        <v>2.8E-3</v>
      </c>
      <c r="AR289" s="262">
        <v>3.0499999999999998E-3</v>
      </c>
      <c r="AS289" s="262">
        <v>3.0000000000000001E-3</v>
      </c>
      <c r="AT289" s="262">
        <v>3.0000000000000001E-3</v>
      </c>
      <c r="AU289" s="262">
        <v>2.8E-3</v>
      </c>
      <c r="AV289" s="262">
        <v>2.8999999999999998E-3</v>
      </c>
      <c r="AW289" s="262">
        <v>2.8E-3</v>
      </c>
      <c r="AX289" s="262">
        <v>2.65E-3</v>
      </c>
      <c r="AY289" s="262">
        <v>2.65E-3</v>
      </c>
      <c r="AZ289" s="262">
        <v>2.5999999999999999E-3</v>
      </c>
      <c r="BA289" s="262">
        <v>2.8E-3</v>
      </c>
      <c r="BB289" s="262">
        <v>2.65E-3</v>
      </c>
      <c r="BC289" s="262">
        <v>2.5999999999999999E-3</v>
      </c>
      <c r="BD289" s="262"/>
      <c r="BE289" s="162"/>
      <c r="BF289" s="162"/>
      <c r="BG289" s="162"/>
      <c r="BH289" s="162"/>
      <c r="BI289" s="162"/>
      <c r="BJ289" s="162"/>
      <c r="BK289" s="162"/>
      <c r="BL289" s="162"/>
      <c r="BM289" s="162"/>
      <c r="BN289" s="162"/>
      <c r="BO289" s="162"/>
      <c r="BP289" s="162"/>
      <c r="BQ289" s="162"/>
      <c r="BR289" s="162"/>
      <c r="BS289" s="162"/>
      <c r="BT289" s="162"/>
      <c r="BU289" s="162"/>
      <c r="BV289" s="162"/>
      <c r="BW289" s="162"/>
      <c r="BX289" s="162"/>
      <c r="BY289" s="162"/>
      <c r="BZ289" s="162"/>
      <c r="CA289" s="162"/>
      <c r="CB289" s="162"/>
      <c r="CC289" s="162"/>
      <c r="CD289" s="162"/>
      <c r="CE289" s="162"/>
      <c r="CF289" s="162"/>
      <c r="CG289" s="162"/>
      <c r="CH289" s="162"/>
      <c r="CI289" s="162"/>
      <c r="CJ289" s="162"/>
      <c r="CK289" s="162"/>
      <c r="CL289" s="162"/>
      <c r="CM289" s="162"/>
      <c r="CN289" s="162"/>
      <c r="CO289" s="162"/>
      <c r="CP289" s="162"/>
      <c r="CQ289" s="162"/>
      <c r="CR289" s="162"/>
      <c r="CS289" s="162"/>
      <c r="CT289" s="162"/>
      <c r="CU289" s="162"/>
      <c r="CV289" s="162"/>
      <c r="CW289" s="162"/>
      <c r="CX289" s="162"/>
      <c r="CY289" s="162"/>
      <c r="CZ289" s="162"/>
      <c r="DA289" s="162"/>
      <c r="DB289" s="162"/>
      <c r="DC289" s="162"/>
      <c r="DD289" s="162"/>
      <c r="DE289" s="162"/>
      <c r="DF289" s="162"/>
      <c r="DG289" s="162"/>
      <c r="DH289" s="162"/>
      <c r="DI289" s="162"/>
      <c r="DJ289" s="162"/>
      <c r="DK289" s="162"/>
      <c r="DL289" s="162"/>
      <c r="DM289" s="162"/>
      <c r="DN289" s="162"/>
      <c r="DO289" s="162"/>
      <c r="DP289" s="162"/>
      <c r="DQ289" s="162"/>
      <c r="DR289" s="162"/>
      <c r="DS289" s="162"/>
      <c r="DT289" s="162"/>
      <c r="DU289" s="111"/>
      <c r="DV289" s="111"/>
      <c r="DW289" s="111"/>
      <c r="DX289" s="111"/>
      <c r="DY289" s="111"/>
      <c r="DZ289" s="111"/>
      <c r="EA289" s="111"/>
      <c r="EB289" s="111"/>
    </row>
    <row r="290" spans="1:132" s="2" customFormat="1" ht="10.5" customHeight="1" thickBot="1">
      <c r="A290" s="1556"/>
      <c r="B290" s="1711"/>
      <c r="C290" s="271"/>
      <c r="D290" s="236" t="s">
        <v>41</v>
      </c>
      <c r="E290" s="52">
        <f t="shared" ref="E290:AB290" si="132">E289/E288</f>
        <v>0.67567567567567566</v>
      </c>
      <c r="F290" s="52">
        <f t="shared" si="132"/>
        <v>0.67948717948717963</v>
      </c>
      <c r="G290" s="52">
        <f t="shared" si="132"/>
        <v>0.68831168831168832</v>
      </c>
      <c r="H290" s="288">
        <f t="shared" si="132"/>
        <v>0.68421052631578949</v>
      </c>
      <c r="I290" s="52">
        <f t="shared" si="132"/>
        <v>0.71052631578947389</v>
      </c>
      <c r="J290" s="52">
        <f t="shared" si="132"/>
        <v>0.69135802469135799</v>
      </c>
      <c r="K290" s="52">
        <f t="shared" si="132"/>
        <v>0.62352941176470589</v>
      </c>
      <c r="L290" s="52">
        <f t="shared" si="132"/>
        <v>0.65853658536585369</v>
      </c>
      <c r="M290" s="52">
        <f t="shared" si="132"/>
        <v>0.62068965517241381</v>
      </c>
      <c r="N290" s="288">
        <f t="shared" si="132"/>
        <v>0.55405405405405395</v>
      </c>
      <c r="O290" s="52">
        <f t="shared" si="132"/>
        <v>0.55384615384615377</v>
      </c>
      <c r="P290" s="52">
        <f t="shared" si="132"/>
        <v>0.68292682926829273</v>
      </c>
      <c r="Q290" s="52">
        <f t="shared" si="132"/>
        <v>0.6777777777777777</v>
      </c>
      <c r="R290" s="52">
        <f t="shared" si="132"/>
        <v>0.61855670103092786</v>
      </c>
      <c r="S290" s="52">
        <f t="shared" si="132"/>
        <v>0.62499999999999989</v>
      </c>
      <c r="T290" s="52">
        <f t="shared" si="132"/>
        <v>0.65882352941176459</v>
      </c>
      <c r="U290" s="52">
        <f t="shared" si="132"/>
        <v>0.64444444444444449</v>
      </c>
      <c r="V290" s="288">
        <f t="shared" si="132"/>
        <v>0.63636363636363646</v>
      </c>
      <c r="W290" s="52">
        <f t="shared" si="132"/>
        <v>0.60919540229885061</v>
      </c>
      <c r="X290" s="52">
        <f t="shared" si="132"/>
        <v>0.61627906976744196</v>
      </c>
      <c r="Y290" s="52">
        <f t="shared" si="132"/>
        <v>0.61176470588235288</v>
      </c>
      <c r="Z290" s="52">
        <f t="shared" si="132"/>
        <v>0.63636363636363635</v>
      </c>
      <c r="AA290" s="52">
        <f t="shared" si="132"/>
        <v>0.68831168831168832</v>
      </c>
      <c r="AB290" s="53">
        <f t="shared" si="132"/>
        <v>0.68421052631578949</v>
      </c>
      <c r="AC290" s="47"/>
      <c r="AD290" s="50"/>
      <c r="AE290" s="58"/>
      <c r="AF290" s="262"/>
      <c r="AG290" s="262"/>
      <c r="AH290" s="262"/>
      <c r="AI290" s="262"/>
      <c r="AJ290" s="262"/>
      <c r="AK290" s="262"/>
      <c r="AL290" s="262"/>
      <c r="AM290" s="262"/>
      <c r="AN290" s="262"/>
      <c r="AO290" s="262"/>
      <c r="AP290" s="262"/>
      <c r="AQ290" s="262"/>
      <c r="AR290" s="262"/>
      <c r="AS290" s="262"/>
      <c r="AT290" s="262"/>
      <c r="AU290" s="262"/>
      <c r="AV290" s="262"/>
      <c r="AW290" s="262"/>
      <c r="AX290" s="262"/>
      <c r="AY290" s="262"/>
      <c r="AZ290" s="262"/>
      <c r="BA290" s="262"/>
      <c r="BB290" s="262"/>
      <c r="BC290" s="262"/>
      <c r="BD290" s="262"/>
      <c r="BE290" s="162"/>
      <c r="BF290" s="162"/>
      <c r="BG290" s="162"/>
      <c r="BH290" s="162"/>
      <c r="BI290" s="162"/>
      <c r="BJ290" s="162"/>
      <c r="BK290" s="162"/>
      <c r="BL290" s="162"/>
      <c r="BM290" s="162"/>
      <c r="BN290" s="162"/>
      <c r="BO290" s="162"/>
      <c r="BP290" s="162"/>
      <c r="BQ290" s="162"/>
      <c r="BR290" s="162"/>
      <c r="BS290" s="162"/>
      <c r="BT290" s="162"/>
      <c r="BU290" s="162"/>
      <c r="BV290" s="162"/>
      <c r="BW290" s="162"/>
      <c r="BX290" s="162"/>
      <c r="BY290" s="162"/>
      <c r="BZ290" s="162"/>
      <c r="CA290" s="162"/>
      <c r="CB290" s="162"/>
      <c r="CC290" s="162"/>
      <c r="CD290" s="162"/>
      <c r="CE290" s="162"/>
      <c r="CF290" s="162"/>
      <c r="CG290" s="162"/>
      <c r="CH290" s="162"/>
      <c r="CI290" s="162"/>
      <c r="CJ290" s="162"/>
      <c r="CK290" s="162"/>
      <c r="CL290" s="162"/>
      <c r="CM290" s="162"/>
      <c r="CN290" s="162"/>
      <c r="CO290" s="162"/>
      <c r="CP290" s="162"/>
      <c r="CQ290" s="162"/>
      <c r="CR290" s="162"/>
      <c r="CS290" s="162"/>
      <c r="CT290" s="162"/>
      <c r="CU290" s="162"/>
      <c r="CV290" s="162"/>
      <c r="CW290" s="162"/>
      <c r="CX290" s="162"/>
      <c r="CY290" s="162"/>
      <c r="CZ290" s="162"/>
      <c r="DA290" s="162"/>
      <c r="DB290" s="162"/>
      <c r="DC290" s="162"/>
      <c r="DD290" s="162"/>
      <c r="DE290" s="162"/>
      <c r="DF290" s="162"/>
      <c r="DG290" s="162"/>
      <c r="DH290" s="162"/>
      <c r="DI290" s="162"/>
      <c r="DJ290" s="162"/>
      <c r="DK290" s="162"/>
      <c r="DL290" s="162"/>
      <c r="DM290" s="162"/>
      <c r="DN290" s="162"/>
      <c r="DO290" s="162"/>
      <c r="DP290" s="162"/>
      <c r="DQ290" s="162"/>
      <c r="DR290" s="162"/>
      <c r="DS290" s="162"/>
      <c r="DT290" s="162"/>
      <c r="DU290" s="111"/>
      <c r="DV290" s="111"/>
      <c r="DW290" s="111"/>
      <c r="DX290" s="111"/>
      <c r="DY290" s="111"/>
      <c r="DZ290" s="111"/>
      <c r="EA290" s="111"/>
      <c r="EB290" s="111"/>
    </row>
    <row r="291" spans="1:132" s="2" customFormat="1" ht="10.5" customHeight="1">
      <c r="A291" s="1554" t="s">
        <v>3</v>
      </c>
      <c r="B291" s="1707" t="s">
        <v>166</v>
      </c>
      <c r="C291" s="1107"/>
      <c r="D291" s="1190"/>
      <c r="E291" s="76"/>
      <c r="F291" s="76"/>
      <c r="G291" s="76"/>
      <c r="H291" s="293"/>
      <c r="I291" s="76"/>
      <c r="J291" s="76"/>
      <c r="K291" s="76"/>
      <c r="L291" s="76"/>
      <c r="M291" s="76"/>
      <c r="N291" s="293"/>
      <c r="O291" s="76"/>
      <c r="P291" s="76"/>
      <c r="Q291" s="76"/>
      <c r="R291" s="76"/>
      <c r="S291" s="76"/>
      <c r="T291" s="76"/>
      <c r="U291" s="76"/>
      <c r="V291" s="293"/>
      <c r="W291" s="76"/>
      <c r="X291" s="76"/>
      <c r="Y291" s="76"/>
      <c r="Z291" s="76"/>
      <c r="AA291" s="76"/>
      <c r="AB291" s="77"/>
      <c r="AC291" s="47" t="s">
        <v>115</v>
      </c>
      <c r="AD291" s="50">
        <f>AD293/AC293</f>
        <v>1.0215814673987367</v>
      </c>
      <c r="AE291" s="58"/>
      <c r="AF291" s="256"/>
      <c r="AG291" s="262"/>
      <c r="AH291" s="262"/>
      <c r="AI291" s="262"/>
      <c r="AJ291" s="262"/>
      <c r="AK291" s="262"/>
      <c r="AL291" s="262"/>
      <c r="AM291" s="262"/>
      <c r="AN291" s="262"/>
      <c r="AO291" s="262"/>
      <c r="AP291" s="262"/>
      <c r="AQ291" s="262"/>
      <c r="AR291" s="262"/>
      <c r="AS291" s="262"/>
      <c r="AT291" s="262"/>
      <c r="AU291" s="262"/>
      <c r="AV291" s="262"/>
      <c r="AW291" s="262"/>
      <c r="AX291" s="262"/>
      <c r="AY291" s="262"/>
      <c r="AZ291" s="262"/>
      <c r="BA291" s="262"/>
      <c r="BB291" s="262"/>
      <c r="BC291" s="262"/>
      <c r="BD291" s="262"/>
      <c r="BE291" s="162"/>
      <c r="BF291" s="162"/>
      <c r="BG291" s="162"/>
      <c r="BH291" s="162"/>
      <c r="BI291" s="162"/>
      <c r="BJ291" s="162"/>
      <c r="BK291" s="162"/>
      <c r="BL291" s="162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2"/>
      <c r="CD291" s="162"/>
      <c r="CE291" s="162"/>
      <c r="CF291" s="162"/>
      <c r="CG291" s="162"/>
      <c r="CH291" s="162"/>
      <c r="CI291" s="162"/>
      <c r="CJ291" s="162"/>
      <c r="CK291" s="162"/>
      <c r="CL291" s="162"/>
      <c r="CM291" s="162"/>
      <c r="CN291" s="162"/>
      <c r="CO291" s="162"/>
      <c r="CP291" s="162"/>
      <c r="CQ291" s="162"/>
      <c r="CR291" s="162"/>
      <c r="CS291" s="162"/>
      <c r="CT291" s="162"/>
      <c r="CU291" s="162"/>
      <c r="CV291" s="162"/>
      <c r="CW291" s="162"/>
      <c r="CX291" s="162"/>
      <c r="CY291" s="162"/>
      <c r="CZ291" s="162"/>
      <c r="DA291" s="162"/>
      <c r="DB291" s="162"/>
      <c r="DC291" s="162"/>
      <c r="DD291" s="162"/>
      <c r="DE291" s="162"/>
      <c r="DF291" s="162"/>
      <c r="DG291" s="162"/>
      <c r="DH291" s="162"/>
      <c r="DI291" s="162"/>
      <c r="DJ291" s="162"/>
      <c r="DK291" s="162"/>
      <c r="DL291" s="162"/>
      <c r="DM291" s="162"/>
      <c r="DN291" s="162"/>
      <c r="DO291" s="162"/>
      <c r="DP291" s="162"/>
      <c r="DQ291" s="162"/>
      <c r="DR291" s="162"/>
      <c r="DS291" s="162"/>
      <c r="DT291" s="162"/>
      <c r="DU291" s="111"/>
      <c r="DV291" s="111"/>
      <c r="DW291" s="111"/>
      <c r="DX291" s="111"/>
      <c r="DY291" s="111"/>
      <c r="DZ291" s="111"/>
      <c r="EA291" s="111"/>
      <c r="EB291" s="111"/>
    </row>
    <row r="292" spans="1:132" s="3" customFormat="1" ht="10.5" customHeight="1">
      <c r="A292" s="1650"/>
      <c r="B292" s="1708"/>
      <c r="C292" s="1486" t="s">
        <v>126</v>
      </c>
      <c r="D292" s="131" t="s">
        <v>33</v>
      </c>
      <c r="E292" s="966">
        <v>37</v>
      </c>
      <c r="F292" s="966">
        <v>38</v>
      </c>
      <c r="G292" s="966">
        <v>37</v>
      </c>
      <c r="H292" s="968">
        <v>37</v>
      </c>
      <c r="I292" s="966">
        <v>36</v>
      </c>
      <c r="J292" s="966">
        <v>37</v>
      </c>
      <c r="K292" s="966">
        <v>36</v>
      </c>
      <c r="L292" s="966">
        <v>37</v>
      </c>
      <c r="M292" s="966">
        <v>38</v>
      </c>
      <c r="N292" s="968">
        <v>38</v>
      </c>
      <c r="O292" s="966">
        <v>38</v>
      </c>
      <c r="P292" s="966">
        <v>37</v>
      </c>
      <c r="Q292" s="966">
        <v>38</v>
      </c>
      <c r="R292" s="966">
        <v>37</v>
      </c>
      <c r="S292" s="966">
        <v>36</v>
      </c>
      <c r="T292" s="966">
        <v>37</v>
      </c>
      <c r="U292" s="966">
        <v>37</v>
      </c>
      <c r="V292" s="968">
        <v>36</v>
      </c>
      <c r="W292" s="966">
        <v>38</v>
      </c>
      <c r="X292" s="966">
        <v>37</v>
      </c>
      <c r="Y292" s="966">
        <v>37</v>
      </c>
      <c r="Z292" s="966">
        <v>36</v>
      </c>
      <c r="AA292" s="966">
        <v>36</v>
      </c>
      <c r="AB292" s="1014">
        <v>36</v>
      </c>
      <c r="AC292" s="747"/>
      <c r="AD292" s="748"/>
      <c r="AE292" s="749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  <c r="AQ292" s="261"/>
      <c r="AR292" s="261"/>
      <c r="AS292" s="261"/>
      <c r="AT292" s="261"/>
      <c r="AU292" s="261"/>
      <c r="AV292" s="261"/>
      <c r="AW292" s="261"/>
      <c r="AX292" s="261"/>
      <c r="AY292" s="261"/>
      <c r="AZ292" s="261"/>
      <c r="BA292" s="261"/>
      <c r="BB292" s="261"/>
      <c r="BC292" s="261"/>
      <c r="BD292" s="261"/>
      <c r="BE292" s="150"/>
      <c r="BF292" s="150"/>
      <c r="BG292" s="150"/>
      <c r="BH292" s="150"/>
      <c r="BI292" s="150"/>
      <c r="BJ292" s="150"/>
      <c r="BK292" s="150"/>
      <c r="BL292" s="150"/>
      <c r="BM292" s="150"/>
      <c r="BN292" s="150"/>
      <c r="BO292" s="150"/>
      <c r="BP292" s="150"/>
      <c r="BQ292" s="150"/>
      <c r="BR292" s="150"/>
      <c r="BS292" s="150"/>
      <c r="BT292" s="150"/>
      <c r="BU292" s="150"/>
      <c r="BV292" s="150"/>
      <c r="BW292" s="150"/>
      <c r="BX292" s="150"/>
      <c r="BY292" s="150"/>
      <c r="BZ292" s="150"/>
      <c r="CA292" s="150"/>
      <c r="CB292" s="150"/>
      <c r="CC292" s="150"/>
      <c r="CD292" s="150"/>
      <c r="CE292" s="150"/>
      <c r="CF292" s="150"/>
      <c r="CG292" s="150"/>
      <c r="CH292" s="150"/>
      <c r="CI292" s="150"/>
      <c r="CJ292" s="150"/>
      <c r="CK292" s="150"/>
      <c r="CL292" s="150"/>
      <c r="CM292" s="150"/>
      <c r="CN292" s="150"/>
      <c r="CO292" s="150"/>
      <c r="CP292" s="150"/>
      <c r="CQ292" s="150"/>
      <c r="CR292" s="150"/>
      <c r="CS292" s="150"/>
      <c r="CT292" s="150"/>
      <c r="CU292" s="150"/>
      <c r="CV292" s="150"/>
      <c r="CW292" s="150"/>
      <c r="CX292" s="150"/>
      <c r="CY292" s="150"/>
      <c r="CZ292" s="150"/>
      <c r="DA292" s="150"/>
      <c r="DB292" s="150"/>
      <c r="DC292" s="150"/>
      <c r="DD292" s="150"/>
      <c r="DE292" s="150"/>
      <c r="DF292" s="150"/>
      <c r="DG292" s="150"/>
      <c r="DH292" s="150"/>
      <c r="DI292" s="150"/>
      <c r="DJ292" s="150"/>
      <c r="DK292" s="150"/>
      <c r="DL292" s="150"/>
      <c r="DM292" s="150"/>
      <c r="DN292" s="150"/>
      <c r="DO292" s="150"/>
      <c r="DP292" s="150"/>
      <c r="DQ292" s="150"/>
      <c r="DR292" s="150"/>
      <c r="DS292" s="150"/>
      <c r="DT292" s="150"/>
      <c r="DU292" s="89"/>
      <c r="DV292" s="89"/>
      <c r="DW292" s="89"/>
      <c r="DX292" s="89"/>
      <c r="DY292" s="89"/>
      <c r="DZ292" s="89"/>
      <c r="EA292" s="89"/>
      <c r="EB292" s="89"/>
    </row>
    <row r="293" spans="1:132" s="1" customFormat="1" ht="10.5" customHeight="1">
      <c r="A293" s="1555"/>
      <c r="B293" s="1709"/>
      <c r="C293" s="1486" t="s">
        <v>553</v>
      </c>
      <c r="D293" s="131" t="s">
        <v>116</v>
      </c>
      <c r="E293" s="48">
        <f>ROUND((AG293-AF293)*$AE293,2)</f>
        <v>0.28999999999999998</v>
      </c>
      <c r="F293" s="48">
        <f t="shared" ref="F293:AB293" si="133">ROUND((AH293-AG293)*$AE293,2)</f>
        <v>0.28000000000000003</v>
      </c>
      <c r="G293" s="48">
        <f t="shared" si="133"/>
        <v>0.28000000000000003</v>
      </c>
      <c r="H293" s="287">
        <f t="shared" si="133"/>
        <v>0.28000000000000003</v>
      </c>
      <c r="I293" s="48">
        <f t="shared" si="133"/>
        <v>0.28000000000000003</v>
      </c>
      <c r="J293" s="48">
        <f t="shared" si="133"/>
        <v>0.28000000000000003</v>
      </c>
      <c r="K293" s="48">
        <f t="shared" si="133"/>
        <v>0.28000000000000003</v>
      </c>
      <c r="L293" s="48">
        <f t="shared" si="133"/>
        <v>0.28000000000000003</v>
      </c>
      <c r="M293" s="48">
        <f t="shared" si="133"/>
        <v>0.28999999999999998</v>
      </c>
      <c r="N293" s="287">
        <f t="shared" si="133"/>
        <v>0.28999999999999998</v>
      </c>
      <c r="O293" s="48">
        <f t="shared" si="133"/>
        <v>0.28000000000000003</v>
      </c>
      <c r="P293" s="48">
        <f t="shared" si="133"/>
        <v>0.28000000000000003</v>
      </c>
      <c r="Q293" s="48">
        <f t="shared" si="133"/>
        <v>0.28000000000000003</v>
      </c>
      <c r="R293" s="48">
        <f t="shared" si="133"/>
        <v>0.28000000000000003</v>
      </c>
      <c r="S293" s="48">
        <f t="shared" si="133"/>
        <v>0.28000000000000003</v>
      </c>
      <c r="T293" s="48">
        <f t="shared" si="133"/>
        <v>0.28000000000000003</v>
      </c>
      <c r="U293" s="48">
        <f t="shared" si="133"/>
        <v>0.28000000000000003</v>
      </c>
      <c r="V293" s="287">
        <f t="shared" si="133"/>
        <v>0.28000000000000003</v>
      </c>
      <c r="W293" s="48">
        <f t="shared" si="133"/>
        <v>0.28000000000000003</v>
      </c>
      <c r="X293" s="48">
        <f t="shared" si="133"/>
        <v>0.28000000000000003</v>
      </c>
      <c r="Y293" s="48">
        <f t="shared" si="133"/>
        <v>0.28000000000000003</v>
      </c>
      <c r="Z293" s="48">
        <f t="shared" si="133"/>
        <v>0.28000000000000003</v>
      </c>
      <c r="AA293" s="48">
        <f t="shared" si="133"/>
        <v>0.28000000000000003</v>
      </c>
      <c r="AB293" s="49">
        <f t="shared" si="133"/>
        <v>0.28000000000000003</v>
      </c>
      <c r="AC293" s="47">
        <f>(BD293-AF293)*AE293</f>
        <v>6.8169600000022905</v>
      </c>
      <c r="AD293" s="50">
        <f>(BD294-AF294)*AE293</f>
        <v>6.9640800000008314</v>
      </c>
      <c r="AE293" s="58">
        <v>2.4</v>
      </c>
      <c r="AF293" s="981">
        <v>9563.2327999999998</v>
      </c>
      <c r="AG293" s="981">
        <v>9563.3516999999993</v>
      </c>
      <c r="AH293" s="1055">
        <v>9563.4703000000009</v>
      </c>
      <c r="AI293" s="1054">
        <v>9563.5887000000002</v>
      </c>
      <c r="AJ293" s="1054">
        <v>9563.7068999999992</v>
      </c>
      <c r="AK293" s="1054">
        <v>9563.8251</v>
      </c>
      <c r="AL293" s="1054">
        <v>9563.9431999999997</v>
      </c>
      <c r="AM293" s="1054">
        <v>9564.0612999999994</v>
      </c>
      <c r="AN293" s="1054">
        <v>9564.1797000000006</v>
      </c>
      <c r="AO293" s="1054">
        <v>9564.2998000000007</v>
      </c>
      <c r="AP293" s="1054">
        <v>9564.4189999999999</v>
      </c>
      <c r="AQ293" s="1054">
        <v>9564.5375999999997</v>
      </c>
      <c r="AR293" s="1054">
        <v>9564.6558999999997</v>
      </c>
      <c r="AS293" s="1054">
        <v>9564.7739999999994</v>
      </c>
      <c r="AT293" s="1054">
        <v>9564.8925999999992</v>
      </c>
      <c r="AU293" s="1054">
        <v>9565.0105999999996</v>
      </c>
      <c r="AV293" s="1054">
        <v>9565.1286</v>
      </c>
      <c r="AW293" s="1054">
        <v>9565.2468000000008</v>
      </c>
      <c r="AX293" s="1054">
        <v>9565.3649000000005</v>
      </c>
      <c r="AY293" s="1054">
        <v>9565.4830000000002</v>
      </c>
      <c r="AZ293" s="1054">
        <v>9565.6010999999999</v>
      </c>
      <c r="BA293" s="1054">
        <v>9565.7191000000003</v>
      </c>
      <c r="BB293" s="1054">
        <v>9565.8369999999995</v>
      </c>
      <c r="BC293" s="1054">
        <v>9565.9550999999992</v>
      </c>
      <c r="BD293" s="1054">
        <v>9566.0732000000007</v>
      </c>
      <c r="BE293" s="1283"/>
      <c r="BF293" s="162"/>
      <c r="BG293" s="162"/>
      <c r="BH293" s="162"/>
      <c r="BI293" s="162"/>
      <c r="BJ293" s="162"/>
      <c r="BK293" s="162"/>
      <c r="BL293" s="162"/>
      <c r="BM293" s="162"/>
      <c r="BN293" s="162"/>
      <c r="BO293" s="162"/>
      <c r="BP293" s="162"/>
      <c r="BQ293" s="162"/>
      <c r="BR293" s="162"/>
      <c r="BS293" s="162"/>
      <c r="BT293" s="162"/>
      <c r="BU293" s="162"/>
      <c r="BV293" s="162"/>
      <c r="BW293" s="162"/>
      <c r="BX293" s="162"/>
      <c r="BY293" s="162"/>
      <c r="BZ293" s="162"/>
      <c r="CA293" s="162"/>
      <c r="CB293" s="162"/>
      <c r="CC293" s="162"/>
      <c r="CD293" s="162"/>
      <c r="CE293" s="162"/>
      <c r="CF293" s="162"/>
      <c r="CG293" s="162"/>
      <c r="CH293" s="162"/>
      <c r="CI293" s="162"/>
      <c r="CJ293" s="162"/>
      <c r="CK293" s="162"/>
      <c r="CL293" s="162"/>
      <c r="CM293" s="162"/>
      <c r="CN293" s="162"/>
      <c r="CO293" s="162"/>
      <c r="CP293" s="162"/>
      <c r="CQ293" s="162"/>
      <c r="CR293" s="162"/>
      <c r="CS293" s="162"/>
      <c r="CT293" s="162"/>
      <c r="CU293" s="162"/>
      <c r="CV293" s="162"/>
      <c r="CW293" s="162"/>
      <c r="CX293" s="162"/>
      <c r="CY293" s="162"/>
      <c r="CZ293" s="162"/>
      <c r="DA293" s="162"/>
      <c r="DB293" s="162"/>
      <c r="DC293" s="162"/>
      <c r="DD293" s="162"/>
      <c r="DE293" s="162"/>
      <c r="DF293" s="162"/>
      <c r="DG293" s="162"/>
      <c r="DH293" s="162"/>
      <c r="DI293" s="162"/>
      <c r="DJ293" s="162"/>
      <c r="DK293" s="162"/>
      <c r="DL293" s="162"/>
      <c r="DM293" s="162"/>
      <c r="DN293" s="162"/>
      <c r="DO293" s="162"/>
      <c r="DP293" s="162"/>
      <c r="DQ293" s="162"/>
      <c r="DR293" s="162"/>
      <c r="DS293" s="162"/>
      <c r="DT293" s="162"/>
      <c r="DU293" s="162"/>
      <c r="DV293" s="162"/>
      <c r="DW293" s="162"/>
      <c r="DX293" s="162"/>
      <c r="DY293" s="162"/>
      <c r="DZ293" s="162"/>
      <c r="EA293" s="162"/>
      <c r="EB293" s="162"/>
    </row>
    <row r="294" spans="1:132" s="2" customFormat="1" ht="10.5" customHeight="1">
      <c r="A294" s="1704"/>
      <c r="B294" s="1710"/>
      <c r="C294" s="1486" t="s">
        <v>553</v>
      </c>
      <c r="D294" s="131" t="s">
        <v>117</v>
      </c>
      <c r="E294" s="48">
        <f>ROUND((AG294-AF294)*$AE293,2)</f>
        <v>0.28999999999999998</v>
      </c>
      <c r="F294" s="48">
        <f t="shared" ref="F294:AB294" si="134">ROUND((AH294-AG294)*$AE293,2)</f>
        <v>0.3</v>
      </c>
      <c r="G294" s="48">
        <f t="shared" si="134"/>
        <v>0.28999999999999998</v>
      </c>
      <c r="H294" s="287">
        <f t="shared" si="134"/>
        <v>0.28999999999999998</v>
      </c>
      <c r="I294" s="48">
        <f t="shared" si="134"/>
        <v>0.28999999999999998</v>
      </c>
      <c r="J294" s="48">
        <f t="shared" si="134"/>
        <v>0.28999999999999998</v>
      </c>
      <c r="K294" s="48">
        <f t="shared" si="134"/>
        <v>0.28999999999999998</v>
      </c>
      <c r="L294" s="48">
        <f t="shared" si="134"/>
        <v>0.28999999999999998</v>
      </c>
      <c r="M294" s="48">
        <f t="shared" si="134"/>
        <v>0.28999999999999998</v>
      </c>
      <c r="N294" s="287">
        <f t="shared" si="134"/>
        <v>0.28999999999999998</v>
      </c>
      <c r="O294" s="48">
        <f t="shared" si="134"/>
        <v>0.28999999999999998</v>
      </c>
      <c r="P294" s="48">
        <f t="shared" si="134"/>
        <v>0.28999999999999998</v>
      </c>
      <c r="Q294" s="48">
        <f t="shared" si="134"/>
        <v>0.28999999999999998</v>
      </c>
      <c r="R294" s="48">
        <f t="shared" si="134"/>
        <v>0.28999999999999998</v>
      </c>
      <c r="S294" s="48">
        <f t="shared" si="134"/>
        <v>0.28999999999999998</v>
      </c>
      <c r="T294" s="48">
        <f t="shared" si="134"/>
        <v>0.28999999999999998</v>
      </c>
      <c r="U294" s="48">
        <f t="shared" si="134"/>
        <v>0.28999999999999998</v>
      </c>
      <c r="V294" s="287">
        <f t="shared" si="134"/>
        <v>0.28999999999999998</v>
      </c>
      <c r="W294" s="48">
        <f t="shared" si="134"/>
        <v>0.28999999999999998</v>
      </c>
      <c r="X294" s="48">
        <f t="shared" si="134"/>
        <v>0.28999999999999998</v>
      </c>
      <c r="Y294" s="48">
        <f t="shared" si="134"/>
        <v>0.28999999999999998</v>
      </c>
      <c r="Z294" s="48">
        <f t="shared" si="134"/>
        <v>0.28999999999999998</v>
      </c>
      <c r="AA294" s="48">
        <f t="shared" si="134"/>
        <v>0.28999999999999998</v>
      </c>
      <c r="AB294" s="49">
        <f t="shared" si="134"/>
        <v>0.28999999999999998</v>
      </c>
      <c r="AC294" s="47"/>
      <c r="AD294" s="50"/>
      <c r="AE294" s="58"/>
      <c r="AF294" s="981">
        <v>9733.1209999999992</v>
      </c>
      <c r="AG294" s="981">
        <v>9733.2430999999997</v>
      </c>
      <c r="AH294" s="1055">
        <v>9733.3660999999993</v>
      </c>
      <c r="AI294" s="1054">
        <v>9733.4889000000003</v>
      </c>
      <c r="AJ294" s="1054">
        <v>9733.6106</v>
      </c>
      <c r="AK294" s="1054">
        <v>9733.7312000000002</v>
      </c>
      <c r="AL294" s="1054">
        <v>9733.8513000000003</v>
      </c>
      <c r="AM294" s="1054">
        <v>9733.9714000000004</v>
      </c>
      <c r="AN294" s="1054">
        <v>9734.0935000000009</v>
      </c>
      <c r="AO294" s="1054">
        <v>9734.2157000000007</v>
      </c>
      <c r="AP294" s="1054">
        <v>9734.3374999999996</v>
      </c>
      <c r="AQ294" s="1054">
        <v>9734.4598000000005</v>
      </c>
      <c r="AR294" s="1054">
        <v>9734.5805</v>
      </c>
      <c r="AS294" s="1054">
        <v>9734.7029000000002</v>
      </c>
      <c r="AT294" s="1054">
        <v>9734.8241999999991</v>
      </c>
      <c r="AU294" s="1054">
        <v>9734.9431999999997</v>
      </c>
      <c r="AV294" s="1054">
        <v>9735.0625</v>
      </c>
      <c r="AW294" s="1054">
        <v>9735.1836999999996</v>
      </c>
      <c r="AX294" s="1054">
        <v>9735.3037999999997</v>
      </c>
      <c r="AY294" s="1054">
        <v>9735.4231999999993</v>
      </c>
      <c r="AZ294" s="1054">
        <v>9735.5427</v>
      </c>
      <c r="BA294" s="1054">
        <v>9735.6625999999997</v>
      </c>
      <c r="BB294" s="1054">
        <v>9735.7826000000005</v>
      </c>
      <c r="BC294" s="1054">
        <v>9735.9025999999994</v>
      </c>
      <c r="BD294" s="1054">
        <v>9736.0226999999995</v>
      </c>
      <c r="BE294" s="1283"/>
      <c r="BF294" s="162"/>
      <c r="BG294" s="162"/>
      <c r="BH294" s="162"/>
      <c r="BI294" s="162"/>
      <c r="BJ294" s="162"/>
      <c r="BK294" s="162"/>
      <c r="BL294" s="162"/>
      <c r="BM294" s="162"/>
      <c r="BN294" s="162"/>
      <c r="BO294" s="162"/>
      <c r="BP294" s="162"/>
      <c r="BQ294" s="162"/>
      <c r="BR294" s="162"/>
      <c r="BS294" s="162"/>
      <c r="BT294" s="162"/>
      <c r="BU294" s="162"/>
      <c r="BV294" s="162"/>
      <c r="BW294" s="162"/>
      <c r="BX294" s="162"/>
      <c r="BY294" s="162"/>
      <c r="BZ294" s="162"/>
      <c r="CA294" s="162"/>
      <c r="CB294" s="162"/>
      <c r="CC294" s="162"/>
      <c r="CD294" s="162"/>
      <c r="CE294" s="162"/>
      <c r="CF294" s="162"/>
      <c r="CG294" s="162"/>
      <c r="CH294" s="162"/>
      <c r="CI294" s="162"/>
      <c r="CJ294" s="162"/>
      <c r="CK294" s="162"/>
      <c r="CL294" s="162"/>
      <c r="CM294" s="162"/>
      <c r="CN294" s="162"/>
      <c r="CO294" s="162"/>
      <c r="CP294" s="162"/>
      <c r="CQ294" s="162"/>
      <c r="CR294" s="162"/>
      <c r="CS294" s="162"/>
      <c r="CT294" s="162"/>
      <c r="CU294" s="162"/>
      <c r="CV294" s="162"/>
      <c r="CW294" s="162"/>
      <c r="CX294" s="162"/>
      <c r="CY294" s="162"/>
      <c r="CZ294" s="162"/>
      <c r="DA294" s="162"/>
      <c r="DB294" s="162"/>
      <c r="DC294" s="162"/>
      <c r="DD294" s="162"/>
      <c r="DE294" s="162"/>
      <c r="DF294" s="162"/>
      <c r="DG294" s="162"/>
      <c r="DH294" s="162"/>
      <c r="DI294" s="162"/>
      <c r="DJ294" s="162"/>
      <c r="DK294" s="162"/>
      <c r="DL294" s="162"/>
      <c r="DM294" s="162"/>
      <c r="DN294" s="162"/>
      <c r="DO294" s="162"/>
      <c r="DP294" s="162"/>
      <c r="DQ294" s="162"/>
      <c r="DR294" s="162"/>
      <c r="DS294" s="162"/>
      <c r="DT294" s="162"/>
      <c r="DU294" s="111"/>
      <c r="DV294" s="111"/>
      <c r="DW294" s="111"/>
      <c r="DX294" s="111"/>
      <c r="DY294" s="111"/>
      <c r="DZ294" s="111"/>
      <c r="EA294" s="111"/>
      <c r="EB294" s="111"/>
    </row>
    <row r="295" spans="1:132" s="2" customFormat="1" ht="10.5" customHeight="1" thickBot="1">
      <c r="A295" s="1556"/>
      <c r="B295" s="1711"/>
      <c r="C295" s="271"/>
      <c r="D295" s="236" t="s">
        <v>41</v>
      </c>
      <c r="E295" s="52">
        <f t="shared" ref="E295:AB295" si="135">E294/E293</f>
        <v>1</v>
      </c>
      <c r="F295" s="52">
        <f t="shared" si="135"/>
        <v>1.0714285714285714</v>
      </c>
      <c r="G295" s="52">
        <f t="shared" si="135"/>
        <v>1.0357142857142856</v>
      </c>
      <c r="H295" s="288">
        <f t="shared" si="135"/>
        <v>1.0357142857142856</v>
      </c>
      <c r="I295" s="52">
        <f t="shared" si="135"/>
        <v>1.0357142857142856</v>
      </c>
      <c r="J295" s="52">
        <f t="shared" si="135"/>
        <v>1.0357142857142856</v>
      </c>
      <c r="K295" s="52">
        <f t="shared" si="135"/>
        <v>1.0357142857142856</v>
      </c>
      <c r="L295" s="52">
        <f t="shared" si="135"/>
        <v>1.0357142857142856</v>
      </c>
      <c r="M295" s="52">
        <f t="shared" si="135"/>
        <v>1</v>
      </c>
      <c r="N295" s="288">
        <f t="shared" si="135"/>
        <v>1</v>
      </c>
      <c r="O295" s="52">
        <f t="shared" si="135"/>
        <v>1.0357142857142856</v>
      </c>
      <c r="P295" s="52">
        <f t="shared" si="135"/>
        <v>1.0357142857142856</v>
      </c>
      <c r="Q295" s="52">
        <f t="shared" si="135"/>
        <v>1.0357142857142856</v>
      </c>
      <c r="R295" s="52">
        <f t="shared" si="135"/>
        <v>1.0357142857142856</v>
      </c>
      <c r="S295" s="52">
        <f t="shared" si="135"/>
        <v>1.0357142857142856</v>
      </c>
      <c r="T295" s="52">
        <f t="shared" si="135"/>
        <v>1.0357142857142856</v>
      </c>
      <c r="U295" s="52">
        <f t="shared" si="135"/>
        <v>1.0357142857142856</v>
      </c>
      <c r="V295" s="288">
        <f t="shared" si="135"/>
        <v>1.0357142857142856</v>
      </c>
      <c r="W295" s="52">
        <f t="shared" si="135"/>
        <v>1.0357142857142856</v>
      </c>
      <c r="X295" s="52">
        <f t="shared" si="135"/>
        <v>1.0357142857142856</v>
      </c>
      <c r="Y295" s="52">
        <f t="shared" si="135"/>
        <v>1.0357142857142856</v>
      </c>
      <c r="Z295" s="52">
        <f t="shared" si="135"/>
        <v>1.0357142857142856</v>
      </c>
      <c r="AA295" s="52">
        <f t="shared" si="135"/>
        <v>1.0357142857142856</v>
      </c>
      <c r="AB295" s="53">
        <f t="shared" si="135"/>
        <v>1.0357142857142856</v>
      </c>
      <c r="AC295" s="47"/>
      <c r="AD295" s="50"/>
      <c r="AE295" s="58"/>
      <c r="AF295" s="264"/>
      <c r="AG295" s="263"/>
      <c r="AH295" s="263"/>
      <c r="AI295" s="263"/>
      <c r="AJ295" s="263"/>
      <c r="AK295" s="263"/>
      <c r="AL295" s="263"/>
      <c r="AM295" s="263"/>
      <c r="AN295" s="263"/>
      <c r="AO295" s="263"/>
      <c r="AP295" s="263"/>
      <c r="AQ295" s="263"/>
      <c r="AR295" s="263"/>
      <c r="AS295" s="263"/>
      <c r="AT295" s="263"/>
      <c r="AU295" s="263"/>
      <c r="AV295" s="263"/>
      <c r="AW295" s="263"/>
      <c r="AX295" s="263"/>
      <c r="AY295" s="263"/>
      <c r="AZ295" s="263"/>
      <c r="BA295" s="263"/>
      <c r="BB295" s="263"/>
      <c r="BC295" s="263"/>
      <c r="BD295" s="263"/>
      <c r="BE295" s="162"/>
      <c r="BF295" s="162"/>
      <c r="BG295" s="162"/>
      <c r="BH295" s="162"/>
      <c r="BI295" s="162"/>
      <c r="BJ295" s="162"/>
      <c r="BK295" s="162"/>
      <c r="BL295" s="162"/>
      <c r="BM295" s="162"/>
      <c r="BN295" s="162"/>
      <c r="BO295" s="162"/>
      <c r="BP295" s="162"/>
      <c r="BQ295" s="162"/>
      <c r="BR295" s="162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2"/>
      <c r="CD295" s="162"/>
      <c r="CE295" s="162"/>
      <c r="CF295" s="162"/>
      <c r="CG295" s="162"/>
      <c r="CH295" s="162"/>
      <c r="CI295" s="162"/>
      <c r="CJ295" s="162"/>
      <c r="CK295" s="162"/>
      <c r="CL295" s="162"/>
      <c r="CM295" s="162"/>
      <c r="CN295" s="162"/>
      <c r="CO295" s="162"/>
      <c r="CP295" s="162"/>
      <c r="CQ295" s="162"/>
      <c r="CR295" s="162"/>
      <c r="CS295" s="162"/>
      <c r="CT295" s="162"/>
      <c r="CU295" s="162"/>
      <c r="CV295" s="162"/>
      <c r="CW295" s="162"/>
      <c r="CX295" s="162"/>
      <c r="CY295" s="162"/>
      <c r="CZ295" s="162"/>
      <c r="DA295" s="162"/>
      <c r="DB295" s="162"/>
      <c r="DC295" s="162"/>
      <c r="DD295" s="162"/>
      <c r="DE295" s="162"/>
      <c r="DF295" s="162"/>
      <c r="DG295" s="162"/>
      <c r="DH295" s="162"/>
      <c r="DI295" s="162"/>
      <c r="DJ295" s="162"/>
      <c r="DK295" s="162"/>
      <c r="DL295" s="162"/>
      <c r="DM295" s="162"/>
      <c r="DN295" s="162"/>
      <c r="DO295" s="162"/>
      <c r="DP295" s="162"/>
      <c r="DQ295" s="162"/>
      <c r="DR295" s="162"/>
      <c r="DS295" s="162"/>
      <c r="DT295" s="162"/>
      <c r="DU295" s="111"/>
      <c r="DV295" s="111"/>
      <c r="DW295" s="111"/>
      <c r="DX295" s="111"/>
      <c r="DY295" s="111"/>
      <c r="DZ295" s="111"/>
      <c r="EA295" s="111"/>
      <c r="EB295" s="111"/>
    </row>
    <row r="296" spans="1:132" s="2" customFormat="1" ht="10.5" customHeight="1">
      <c r="A296" s="1554" t="s">
        <v>5</v>
      </c>
      <c r="B296" s="1707" t="s">
        <v>811</v>
      </c>
      <c r="C296" s="1107"/>
      <c r="D296" s="1190"/>
      <c r="E296" s="76"/>
      <c r="F296" s="76"/>
      <c r="G296" s="76"/>
      <c r="H296" s="293"/>
      <c r="I296" s="76"/>
      <c r="J296" s="76"/>
      <c r="K296" s="76"/>
      <c r="L296" s="76"/>
      <c r="M296" s="76"/>
      <c r="N296" s="293"/>
      <c r="O296" s="76"/>
      <c r="P296" s="76"/>
      <c r="Q296" s="76"/>
      <c r="R296" s="76"/>
      <c r="S296" s="76"/>
      <c r="T296" s="76"/>
      <c r="U296" s="76"/>
      <c r="V296" s="293"/>
      <c r="W296" s="76"/>
      <c r="X296" s="76"/>
      <c r="Y296" s="76"/>
      <c r="Z296" s="76"/>
      <c r="AA296" s="76"/>
      <c r="AB296" s="77"/>
      <c r="AC296" s="47" t="s">
        <v>115</v>
      </c>
      <c r="AD296" s="50">
        <f>AD298/AC298</f>
        <v>0.17088550581042361</v>
      </c>
      <c r="AE296" s="58"/>
      <c r="AF296" s="256"/>
      <c r="AG296" s="264"/>
      <c r="AH296" s="264"/>
      <c r="AI296" s="264"/>
      <c r="AJ296" s="264"/>
      <c r="AK296" s="264"/>
      <c r="AL296" s="264"/>
      <c r="AM296" s="264"/>
      <c r="AN296" s="264"/>
      <c r="AO296" s="264"/>
      <c r="AP296" s="264"/>
      <c r="AQ296" s="264"/>
      <c r="AR296" s="264"/>
      <c r="AS296" s="264"/>
      <c r="AT296" s="264"/>
      <c r="AU296" s="264"/>
      <c r="AV296" s="264"/>
      <c r="AW296" s="264"/>
      <c r="AX296" s="264"/>
      <c r="AY296" s="264"/>
      <c r="AZ296" s="264"/>
      <c r="BA296" s="264"/>
      <c r="BB296" s="264"/>
      <c r="BC296" s="264"/>
      <c r="BD296" s="264"/>
      <c r="BE296" s="162"/>
      <c r="BF296" s="162"/>
      <c r="BG296" s="162"/>
      <c r="BH296" s="162"/>
      <c r="BI296" s="162"/>
      <c r="BJ296" s="162"/>
      <c r="BK296" s="162"/>
      <c r="BL296" s="162"/>
      <c r="BM296" s="162"/>
      <c r="BN296" s="162"/>
      <c r="BO296" s="162"/>
      <c r="BP296" s="162"/>
      <c r="BQ296" s="162"/>
      <c r="BR296" s="162"/>
      <c r="BS296" s="162"/>
      <c r="BT296" s="162"/>
      <c r="BU296" s="162"/>
      <c r="BV296" s="162"/>
      <c r="BW296" s="162"/>
      <c r="BX296" s="162"/>
      <c r="BY296" s="162"/>
      <c r="BZ296" s="162"/>
      <c r="CA296" s="162"/>
      <c r="CB296" s="162"/>
      <c r="CC296" s="162"/>
      <c r="CD296" s="162"/>
      <c r="CE296" s="162"/>
      <c r="CF296" s="162"/>
      <c r="CG296" s="162"/>
      <c r="CH296" s="162"/>
      <c r="CI296" s="162"/>
      <c r="CJ296" s="162"/>
      <c r="CK296" s="162"/>
      <c r="CL296" s="162"/>
      <c r="CM296" s="162"/>
      <c r="CN296" s="162"/>
      <c r="CO296" s="162"/>
      <c r="CP296" s="162"/>
      <c r="CQ296" s="162"/>
      <c r="CR296" s="162"/>
      <c r="CS296" s="162"/>
      <c r="CT296" s="162"/>
      <c r="CU296" s="162"/>
      <c r="CV296" s="162"/>
      <c r="CW296" s="162"/>
      <c r="CX296" s="162"/>
      <c r="CY296" s="162"/>
      <c r="CZ296" s="162"/>
      <c r="DA296" s="162"/>
      <c r="DB296" s="162"/>
      <c r="DC296" s="162"/>
      <c r="DD296" s="162"/>
      <c r="DE296" s="162"/>
      <c r="DF296" s="162"/>
      <c r="DG296" s="162"/>
      <c r="DH296" s="162"/>
      <c r="DI296" s="162"/>
      <c r="DJ296" s="162"/>
      <c r="DK296" s="162"/>
      <c r="DL296" s="162"/>
      <c r="DM296" s="162"/>
      <c r="DN296" s="162"/>
      <c r="DO296" s="162"/>
      <c r="DP296" s="162"/>
      <c r="DQ296" s="162"/>
      <c r="DR296" s="162"/>
      <c r="DS296" s="162"/>
      <c r="DT296" s="162"/>
      <c r="DU296" s="111"/>
      <c r="DV296" s="111"/>
      <c r="DW296" s="111"/>
      <c r="DX296" s="111"/>
      <c r="DY296" s="111"/>
      <c r="DZ296" s="111"/>
      <c r="EA296" s="111"/>
      <c r="EB296" s="111"/>
    </row>
    <row r="297" spans="1:132" s="3" customFormat="1" ht="10.5" customHeight="1">
      <c r="A297" s="1650"/>
      <c r="B297" s="1708"/>
      <c r="C297" s="1486" t="s">
        <v>129</v>
      </c>
      <c r="D297" s="131" t="s">
        <v>33</v>
      </c>
      <c r="E297" s="104">
        <f>ROUND(SQRT(E298^2+E299^2)*1000/(1.73*E$284),0)</f>
        <v>10</v>
      </c>
      <c r="F297" s="104">
        <f>ROUND(SQRT(F298^2+F299^2)*1000/(1.73*F$284),0)</f>
        <v>10</v>
      </c>
      <c r="G297" s="104">
        <f>ROUND(SQRT(G298^2+G299^2)*1000/(1.73*G$284),0)</f>
        <v>10</v>
      </c>
      <c r="H297" s="302">
        <f>ROUND(SQRT(H298^2+H299^2)*1000/(1.73*H$284),0)</f>
        <v>10</v>
      </c>
      <c r="I297" s="104">
        <f t="shared" ref="I297:AB297" si="136">ROUND(SQRT(I298^2+I299^2)*1000/(1.73*I$284),0)</f>
        <v>10</v>
      </c>
      <c r="J297" s="104">
        <f t="shared" si="136"/>
        <v>10</v>
      </c>
      <c r="K297" s="104">
        <f t="shared" si="136"/>
        <v>10</v>
      </c>
      <c r="L297" s="104">
        <f t="shared" si="136"/>
        <v>10</v>
      </c>
      <c r="M297" s="104">
        <f t="shared" si="136"/>
        <v>11</v>
      </c>
      <c r="N297" s="302">
        <f t="shared" si="136"/>
        <v>13</v>
      </c>
      <c r="O297" s="104">
        <f t="shared" si="136"/>
        <v>12</v>
      </c>
      <c r="P297" s="104">
        <f t="shared" si="136"/>
        <v>11</v>
      </c>
      <c r="Q297" s="104">
        <f t="shared" si="136"/>
        <v>11</v>
      </c>
      <c r="R297" s="104">
        <f t="shared" si="136"/>
        <v>11</v>
      </c>
      <c r="S297" s="104">
        <f t="shared" si="136"/>
        <v>12</v>
      </c>
      <c r="T297" s="104">
        <f t="shared" si="136"/>
        <v>10</v>
      </c>
      <c r="U297" s="104">
        <f t="shared" si="136"/>
        <v>9</v>
      </c>
      <c r="V297" s="302">
        <f t="shared" si="136"/>
        <v>9</v>
      </c>
      <c r="W297" s="104">
        <f t="shared" si="136"/>
        <v>9</v>
      </c>
      <c r="X297" s="104">
        <f t="shared" si="136"/>
        <v>9</v>
      </c>
      <c r="Y297" s="104">
        <f t="shared" si="136"/>
        <v>9</v>
      </c>
      <c r="Z297" s="104">
        <f t="shared" si="136"/>
        <v>9</v>
      </c>
      <c r="AA297" s="104">
        <f t="shared" si="136"/>
        <v>9</v>
      </c>
      <c r="AB297" s="105">
        <f t="shared" si="136"/>
        <v>9</v>
      </c>
      <c r="AC297" s="747"/>
      <c r="AD297" s="748"/>
      <c r="AE297" s="749"/>
      <c r="AF297" s="261"/>
      <c r="AG297" s="261"/>
      <c r="AH297" s="261"/>
      <c r="AI297" s="261"/>
      <c r="AJ297" s="261"/>
      <c r="AK297" s="261"/>
      <c r="AL297" s="261"/>
      <c r="AM297" s="261"/>
      <c r="AN297" s="261"/>
      <c r="AO297" s="261"/>
      <c r="AP297" s="261"/>
      <c r="AQ297" s="261"/>
      <c r="AR297" s="261"/>
      <c r="AS297" s="261"/>
      <c r="AT297" s="261"/>
      <c r="AU297" s="261"/>
      <c r="AV297" s="261"/>
      <c r="AW297" s="261"/>
      <c r="AX297" s="261"/>
      <c r="AY297" s="261"/>
      <c r="AZ297" s="261"/>
      <c r="BA297" s="261"/>
      <c r="BB297" s="261"/>
      <c r="BC297" s="261"/>
      <c r="BD297" s="261"/>
      <c r="BE297" s="150"/>
      <c r="BF297" s="150"/>
      <c r="BG297" s="150"/>
      <c r="BH297" s="150"/>
      <c r="BI297" s="150"/>
      <c r="BJ297" s="150"/>
      <c r="BK297" s="150"/>
      <c r="BL297" s="150"/>
      <c r="BM297" s="150"/>
      <c r="BN297" s="150"/>
      <c r="BO297" s="150"/>
      <c r="BP297" s="150"/>
      <c r="BQ297" s="150"/>
      <c r="BR297" s="150"/>
      <c r="BS297" s="150"/>
      <c r="BT297" s="150"/>
      <c r="BU297" s="150"/>
      <c r="BV297" s="150"/>
      <c r="BW297" s="150"/>
      <c r="BX297" s="150"/>
      <c r="BY297" s="150"/>
      <c r="BZ297" s="150"/>
      <c r="CA297" s="150"/>
      <c r="CB297" s="150"/>
      <c r="CC297" s="150"/>
      <c r="CD297" s="150"/>
      <c r="CE297" s="150"/>
      <c r="CF297" s="150"/>
      <c r="CG297" s="150"/>
      <c r="CH297" s="150"/>
      <c r="CI297" s="150"/>
      <c r="CJ297" s="150"/>
      <c r="CK297" s="150"/>
      <c r="CL297" s="150"/>
      <c r="CM297" s="150"/>
      <c r="CN297" s="150"/>
      <c r="CO297" s="150"/>
      <c r="CP297" s="150"/>
      <c r="CQ297" s="150"/>
      <c r="CR297" s="150"/>
      <c r="CS297" s="150"/>
      <c r="CT297" s="150"/>
      <c r="CU297" s="150"/>
      <c r="CV297" s="150"/>
      <c r="CW297" s="150"/>
      <c r="CX297" s="150"/>
      <c r="CY297" s="150"/>
      <c r="CZ297" s="150"/>
      <c r="DA297" s="150"/>
      <c r="DB297" s="150"/>
      <c r="DC297" s="150"/>
      <c r="DD297" s="150"/>
      <c r="DE297" s="150"/>
      <c r="DF297" s="150"/>
      <c r="DG297" s="150"/>
      <c r="DH297" s="150"/>
      <c r="DI297" s="150"/>
      <c r="DJ297" s="150"/>
      <c r="DK297" s="150"/>
      <c r="DL297" s="150"/>
      <c r="DM297" s="150"/>
      <c r="DN297" s="150"/>
      <c r="DO297" s="150"/>
      <c r="DP297" s="150"/>
      <c r="DQ297" s="150"/>
      <c r="DR297" s="150"/>
      <c r="DS297" s="150"/>
      <c r="DT297" s="150"/>
      <c r="DU297" s="89"/>
      <c r="DV297" s="89"/>
      <c r="DW297" s="89"/>
      <c r="DX297" s="89"/>
      <c r="DY297" s="89"/>
      <c r="DZ297" s="89"/>
      <c r="EA297" s="89"/>
      <c r="EB297" s="89"/>
    </row>
    <row r="298" spans="1:132" s="2" customFormat="1" ht="10.5" customHeight="1">
      <c r="A298" s="1555"/>
      <c r="B298" s="1709"/>
      <c r="C298" s="1486" t="s">
        <v>553</v>
      </c>
      <c r="D298" s="131" t="s">
        <v>116</v>
      </c>
      <c r="E298" s="48">
        <f t="shared" ref="E298:AB298" si="137">ROUND((AG298-AF298)*$AE298,2)</f>
        <v>0.11</v>
      </c>
      <c r="F298" s="48">
        <f t="shared" si="137"/>
        <v>0.11</v>
      </c>
      <c r="G298" s="48">
        <f t="shared" si="137"/>
        <v>0.11</v>
      </c>
      <c r="H298" s="287">
        <f t="shared" si="137"/>
        <v>0.11</v>
      </c>
      <c r="I298" s="48">
        <f t="shared" si="137"/>
        <v>0.11</v>
      </c>
      <c r="J298" s="48">
        <f t="shared" si="137"/>
        <v>0.11</v>
      </c>
      <c r="K298" s="48">
        <f t="shared" si="137"/>
        <v>0.11</v>
      </c>
      <c r="L298" s="48">
        <f t="shared" si="137"/>
        <v>0.11</v>
      </c>
      <c r="M298" s="48">
        <f t="shared" si="137"/>
        <v>0.12</v>
      </c>
      <c r="N298" s="287">
        <f t="shared" si="137"/>
        <v>0.14000000000000001</v>
      </c>
      <c r="O298" s="48">
        <f t="shared" si="137"/>
        <v>0.13</v>
      </c>
      <c r="P298" s="48">
        <f t="shared" si="137"/>
        <v>0.12</v>
      </c>
      <c r="Q298" s="48">
        <f t="shared" si="137"/>
        <v>0.12</v>
      </c>
      <c r="R298" s="48">
        <f t="shared" si="137"/>
        <v>0.12</v>
      </c>
      <c r="S298" s="48">
        <f t="shared" si="137"/>
        <v>0.12</v>
      </c>
      <c r="T298" s="48">
        <f t="shared" si="137"/>
        <v>0.11</v>
      </c>
      <c r="U298" s="48">
        <f t="shared" si="137"/>
        <v>0.1</v>
      </c>
      <c r="V298" s="287">
        <f t="shared" si="137"/>
        <v>0.1</v>
      </c>
      <c r="W298" s="48">
        <f t="shared" si="137"/>
        <v>0.1</v>
      </c>
      <c r="X298" s="48">
        <f t="shared" si="137"/>
        <v>0.1</v>
      </c>
      <c r="Y298" s="48">
        <f t="shared" si="137"/>
        <v>0.1</v>
      </c>
      <c r="Z298" s="48">
        <f t="shared" si="137"/>
        <v>0.1</v>
      </c>
      <c r="AA298" s="48">
        <f t="shared" si="137"/>
        <v>0.1</v>
      </c>
      <c r="AB298" s="49">
        <f t="shared" si="137"/>
        <v>0.1</v>
      </c>
      <c r="AC298" s="47">
        <f>(BD298-AF298)*AE298</f>
        <v>2.6642399999996997</v>
      </c>
      <c r="AD298" s="50">
        <f>(BD299-AF299)*AE298</f>
        <v>0.45528000000031166</v>
      </c>
      <c r="AE298" s="58">
        <v>2.4</v>
      </c>
      <c r="AF298" s="981">
        <v>2178.6930000000002</v>
      </c>
      <c r="AG298" s="981">
        <v>2178.7386000000001</v>
      </c>
      <c r="AH298" s="1055">
        <v>2178.7847999999999</v>
      </c>
      <c r="AI298" s="1054">
        <v>2178.8301999999999</v>
      </c>
      <c r="AJ298" s="1054">
        <v>2178.8755000000001</v>
      </c>
      <c r="AK298" s="1054">
        <v>2178.9207000000001</v>
      </c>
      <c r="AL298" s="1054">
        <v>2178.9672</v>
      </c>
      <c r="AM298" s="1054">
        <v>2179.0138000000002</v>
      </c>
      <c r="AN298" s="1054">
        <v>2179.0605</v>
      </c>
      <c r="AO298" s="1054">
        <v>2179.1098000000002</v>
      </c>
      <c r="AP298" s="1054">
        <v>2179.1660999999999</v>
      </c>
      <c r="AQ298" s="1054">
        <v>2179.2193000000002</v>
      </c>
      <c r="AR298" s="1054">
        <v>2179.2674999999999</v>
      </c>
      <c r="AS298" s="1054">
        <v>2179.3195000000001</v>
      </c>
      <c r="AT298" s="1054">
        <v>2179.3692999999998</v>
      </c>
      <c r="AU298" s="1054">
        <v>2179.4173000000001</v>
      </c>
      <c r="AV298" s="1054">
        <v>2179.4616999999998</v>
      </c>
      <c r="AW298" s="1054">
        <v>2179.5050000000001</v>
      </c>
      <c r="AX298" s="1054">
        <v>2179.5486000000001</v>
      </c>
      <c r="AY298" s="1054">
        <v>2179.5911999999998</v>
      </c>
      <c r="AZ298" s="1054">
        <v>2179.6334000000002</v>
      </c>
      <c r="BA298" s="1054">
        <v>2179.6761000000001</v>
      </c>
      <c r="BB298" s="1054">
        <v>2179.7186000000002</v>
      </c>
      <c r="BC298" s="1054">
        <v>2179.7604000000001</v>
      </c>
      <c r="BD298" s="1054">
        <v>2179.8031000000001</v>
      </c>
      <c r="BE298" s="162"/>
      <c r="BF298" s="162"/>
      <c r="BG298" s="162"/>
      <c r="BH298" s="162"/>
      <c r="BI298" s="162"/>
      <c r="BJ298" s="162"/>
      <c r="BK298" s="162"/>
      <c r="BL298" s="162"/>
      <c r="BM298" s="162"/>
      <c r="BN298" s="162"/>
      <c r="BO298" s="162"/>
      <c r="BP298" s="162"/>
      <c r="BQ298" s="162"/>
      <c r="BR298" s="162"/>
      <c r="BS298" s="162"/>
      <c r="BT298" s="162"/>
      <c r="BU298" s="162"/>
      <c r="BV298" s="162"/>
      <c r="BW298" s="162"/>
      <c r="BX298" s="162"/>
      <c r="BY298" s="162"/>
      <c r="BZ298" s="162"/>
      <c r="CA298" s="162"/>
      <c r="CB298" s="162"/>
      <c r="CC298" s="162"/>
      <c r="CD298" s="162"/>
      <c r="CE298" s="162"/>
      <c r="CF298" s="162"/>
      <c r="CG298" s="162"/>
      <c r="CH298" s="162"/>
      <c r="CI298" s="162"/>
      <c r="CJ298" s="162"/>
      <c r="CK298" s="162"/>
      <c r="CL298" s="162"/>
      <c r="CM298" s="162"/>
      <c r="CN298" s="162"/>
      <c r="CO298" s="162"/>
      <c r="CP298" s="162"/>
      <c r="CQ298" s="162"/>
      <c r="CR298" s="162"/>
      <c r="CS298" s="162"/>
      <c r="CT298" s="162"/>
      <c r="CU298" s="162"/>
      <c r="CV298" s="162"/>
      <c r="CW298" s="162"/>
      <c r="CX298" s="162"/>
      <c r="CY298" s="162"/>
      <c r="CZ298" s="162"/>
      <c r="DA298" s="162"/>
      <c r="DB298" s="162"/>
      <c r="DC298" s="162"/>
      <c r="DD298" s="162"/>
      <c r="DE298" s="162"/>
      <c r="DF298" s="162"/>
      <c r="DG298" s="162"/>
      <c r="DH298" s="162"/>
      <c r="DI298" s="162"/>
      <c r="DJ298" s="162"/>
      <c r="DK298" s="162"/>
      <c r="DL298" s="162"/>
      <c r="DM298" s="162"/>
      <c r="DN298" s="162"/>
      <c r="DO298" s="162"/>
      <c r="DP298" s="162"/>
      <c r="DQ298" s="162"/>
      <c r="DR298" s="162"/>
      <c r="DS298" s="162"/>
      <c r="DT298" s="162"/>
      <c r="DU298" s="111"/>
      <c r="DV298" s="111"/>
      <c r="DW298" s="111"/>
      <c r="DX298" s="111"/>
      <c r="DY298" s="111"/>
      <c r="DZ298" s="111"/>
      <c r="EA298" s="111"/>
      <c r="EB298" s="111"/>
    </row>
    <row r="299" spans="1:132" s="2" customFormat="1" ht="10.5" customHeight="1">
      <c r="A299" s="1704"/>
      <c r="B299" s="1710"/>
      <c r="C299" s="1486" t="s">
        <v>553</v>
      </c>
      <c r="D299" s="131" t="s">
        <v>117</v>
      </c>
      <c r="E299" s="48">
        <f t="shared" ref="E299:AB299" si="138">ROUND((AG299-AF299)*$AE298,2)</f>
        <v>0.01</v>
      </c>
      <c r="F299" s="48">
        <f t="shared" si="138"/>
        <v>0.01</v>
      </c>
      <c r="G299" s="48">
        <f t="shared" si="138"/>
        <v>0.01</v>
      </c>
      <c r="H299" s="287">
        <f t="shared" si="138"/>
        <v>0.01</v>
      </c>
      <c r="I299" s="48">
        <f t="shared" si="138"/>
        <v>0.01</v>
      </c>
      <c r="J299" s="48">
        <f t="shared" si="138"/>
        <v>0.01</v>
      </c>
      <c r="K299" s="48">
        <f t="shared" si="138"/>
        <v>0.01</v>
      </c>
      <c r="L299" s="48">
        <f t="shared" si="138"/>
        <v>0.01</v>
      </c>
      <c r="M299" s="48">
        <f t="shared" si="138"/>
        <v>0.02</v>
      </c>
      <c r="N299" s="287">
        <f t="shared" si="138"/>
        <v>0.03</v>
      </c>
      <c r="O299" s="48">
        <f t="shared" si="138"/>
        <v>0.04</v>
      </c>
      <c r="P299" s="48">
        <f t="shared" si="138"/>
        <v>0.03</v>
      </c>
      <c r="Q299" s="48">
        <f t="shared" si="138"/>
        <v>0.03</v>
      </c>
      <c r="R299" s="48">
        <f t="shared" si="138"/>
        <v>0.03</v>
      </c>
      <c r="S299" s="48">
        <f t="shared" si="138"/>
        <v>0.03</v>
      </c>
      <c r="T299" s="48">
        <f t="shared" si="138"/>
        <v>0.02</v>
      </c>
      <c r="U299" s="48">
        <f t="shared" si="138"/>
        <v>0.02</v>
      </c>
      <c r="V299" s="287">
        <f t="shared" si="138"/>
        <v>0.02</v>
      </c>
      <c r="W299" s="48">
        <f t="shared" si="138"/>
        <v>0.02</v>
      </c>
      <c r="X299" s="48">
        <f t="shared" si="138"/>
        <v>0.01</v>
      </c>
      <c r="Y299" s="48">
        <f t="shared" si="138"/>
        <v>0.01</v>
      </c>
      <c r="Z299" s="48">
        <f t="shared" si="138"/>
        <v>0.01</v>
      </c>
      <c r="AA299" s="48">
        <f t="shared" si="138"/>
        <v>0.01</v>
      </c>
      <c r="AB299" s="49">
        <f t="shared" si="138"/>
        <v>0.01</v>
      </c>
      <c r="AC299" s="47"/>
      <c r="AD299" s="50"/>
      <c r="AE299" s="58"/>
      <c r="AF299" s="981">
        <v>1332.502</v>
      </c>
      <c r="AG299" s="981">
        <v>1332.5074</v>
      </c>
      <c r="AH299" s="1055">
        <v>1332.5128999999999</v>
      </c>
      <c r="AI299" s="1054">
        <v>1332.5183999999999</v>
      </c>
      <c r="AJ299" s="1054">
        <v>1332.5237999999999</v>
      </c>
      <c r="AK299" s="1054">
        <v>1332.5291999999999</v>
      </c>
      <c r="AL299" s="1054">
        <v>1332.5346</v>
      </c>
      <c r="AM299" s="1054">
        <v>1332.5401999999999</v>
      </c>
      <c r="AN299" s="1054">
        <v>1332.5455999999999</v>
      </c>
      <c r="AO299" s="1054">
        <v>1332.5537999999999</v>
      </c>
      <c r="AP299" s="1054">
        <v>1332.5650000000001</v>
      </c>
      <c r="AQ299" s="1054">
        <v>1332.5797</v>
      </c>
      <c r="AR299" s="1054">
        <v>1332.5933</v>
      </c>
      <c r="AS299" s="1054">
        <v>1332.605</v>
      </c>
      <c r="AT299" s="1054">
        <v>1332.6176</v>
      </c>
      <c r="AU299" s="1054">
        <v>1332.6302000000001</v>
      </c>
      <c r="AV299" s="1054">
        <v>1332.6403</v>
      </c>
      <c r="AW299" s="1054">
        <v>1332.6496999999999</v>
      </c>
      <c r="AX299" s="1054">
        <v>1332.6590000000001</v>
      </c>
      <c r="AY299" s="1054">
        <v>1332.6678999999999</v>
      </c>
      <c r="AZ299" s="1054">
        <v>1332.6729</v>
      </c>
      <c r="BA299" s="1054">
        <v>1332.6776</v>
      </c>
      <c r="BB299" s="1054">
        <v>1332.6822</v>
      </c>
      <c r="BC299" s="1054">
        <v>1332.6869999999999</v>
      </c>
      <c r="BD299" s="1054">
        <v>1332.6917000000001</v>
      </c>
      <c r="BE299" s="162"/>
      <c r="BF299" s="162"/>
      <c r="BG299" s="162"/>
      <c r="BH299" s="162"/>
      <c r="BI299" s="162"/>
      <c r="BJ299" s="162"/>
      <c r="BK299" s="162"/>
      <c r="BL299" s="162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/>
      <c r="BW299" s="162"/>
      <c r="BX299" s="162"/>
      <c r="BY299" s="162"/>
      <c r="BZ299" s="162"/>
      <c r="CA299" s="162"/>
      <c r="CB299" s="162"/>
      <c r="CC299" s="162"/>
      <c r="CD299" s="162"/>
      <c r="CE299" s="162"/>
      <c r="CF299" s="162"/>
      <c r="CG299" s="162"/>
      <c r="CH299" s="162"/>
      <c r="CI299" s="162"/>
      <c r="CJ299" s="162"/>
      <c r="CK299" s="162"/>
      <c r="CL299" s="162"/>
      <c r="CM299" s="162"/>
      <c r="CN299" s="162"/>
      <c r="CO299" s="162"/>
      <c r="CP299" s="162"/>
      <c r="CQ299" s="162"/>
      <c r="CR299" s="162"/>
      <c r="CS299" s="162"/>
      <c r="CT299" s="162"/>
      <c r="CU299" s="162"/>
      <c r="CV299" s="162"/>
      <c r="CW299" s="162"/>
      <c r="CX299" s="162"/>
      <c r="CY299" s="162"/>
      <c r="CZ299" s="162"/>
      <c r="DA299" s="162"/>
      <c r="DB299" s="162"/>
      <c r="DC299" s="162"/>
      <c r="DD299" s="162"/>
      <c r="DE299" s="162"/>
      <c r="DF299" s="162"/>
      <c r="DG299" s="162"/>
      <c r="DH299" s="162"/>
      <c r="DI299" s="162"/>
      <c r="DJ299" s="162"/>
      <c r="DK299" s="162"/>
      <c r="DL299" s="162"/>
      <c r="DM299" s="162"/>
      <c r="DN299" s="162"/>
      <c r="DO299" s="162"/>
      <c r="DP299" s="162"/>
      <c r="DQ299" s="162"/>
      <c r="DR299" s="162"/>
      <c r="DS299" s="162"/>
      <c r="DT299" s="162"/>
      <c r="DU299" s="111"/>
      <c r="DV299" s="111"/>
      <c r="DW299" s="111"/>
      <c r="DX299" s="111"/>
      <c r="DY299" s="111"/>
      <c r="DZ299" s="111"/>
      <c r="EA299" s="111"/>
      <c r="EB299" s="111"/>
    </row>
    <row r="300" spans="1:132" s="2" customFormat="1" ht="10.5" customHeight="1" thickBot="1">
      <c r="A300" s="1556"/>
      <c r="B300" s="1711"/>
      <c r="C300" s="271"/>
      <c r="D300" s="236" t="s">
        <v>41</v>
      </c>
      <c r="E300" s="52">
        <f t="shared" ref="E300:V300" si="139">E299/E298</f>
        <v>9.0909090909090912E-2</v>
      </c>
      <c r="F300" s="52">
        <f t="shared" si="139"/>
        <v>9.0909090909090912E-2</v>
      </c>
      <c r="G300" s="52">
        <f t="shared" si="139"/>
        <v>9.0909090909090912E-2</v>
      </c>
      <c r="H300" s="288">
        <f t="shared" si="139"/>
        <v>9.0909090909090912E-2</v>
      </c>
      <c r="I300" s="52">
        <f t="shared" si="139"/>
        <v>9.0909090909090912E-2</v>
      </c>
      <c r="J300" s="52">
        <f t="shared" si="139"/>
        <v>9.0909090909090912E-2</v>
      </c>
      <c r="K300" s="52">
        <f t="shared" si="139"/>
        <v>9.0909090909090912E-2</v>
      </c>
      <c r="L300" s="52">
        <f t="shared" si="139"/>
        <v>9.0909090909090912E-2</v>
      </c>
      <c r="M300" s="52">
        <f t="shared" si="139"/>
        <v>0.16666666666666669</v>
      </c>
      <c r="N300" s="288">
        <f t="shared" si="139"/>
        <v>0.21428571428571425</v>
      </c>
      <c r="O300" s="52">
        <f t="shared" si="139"/>
        <v>0.30769230769230771</v>
      </c>
      <c r="P300" s="52">
        <f t="shared" si="139"/>
        <v>0.25</v>
      </c>
      <c r="Q300" s="52">
        <f t="shared" si="139"/>
        <v>0.25</v>
      </c>
      <c r="R300" s="52">
        <f t="shared" si="139"/>
        <v>0.25</v>
      </c>
      <c r="S300" s="52">
        <f t="shared" si="139"/>
        <v>0.25</v>
      </c>
      <c r="T300" s="52">
        <f>T299/T298</f>
        <v>0.18181818181818182</v>
      </c>
      <c r="U300" s="52">
        <f t="shared" si="139"/>
        <v>0.19999999999999998</v>
      </c>
      <c r="V300" s="288">
        <f t="shared" si="139"/>
        <v>0.19999999999999998</v>
      </c>
      <c r="W300" s="52">
        <v>0.97</v>
      </c>
      <c r="X300" s="52">
        <v>0.94</v>
      </c>
      <c r="Y300" s="52">
        <v>0.92</v>
      </c>
      <c r="Z300" s="52">
        <v>0.93</v>
      </c>
      <c r="AA300" s="52">
        <v>0.94</v>
      </c>
      <c r="AB300" s="53">
        <v>0.95</v>
      </c>
      <c r="AC300" s="47"/>
      <c r="AD300" s="50"/>
      <c r="AE300" s="58"/>
      <c r="AF300" s="264"/>
      <c r="AG300" s="264"/>
      <c r="AH300" s="264"/>
      <c r="AI300" s="264"/>
      <c r="AJ300" s="264"/>
      <c r="AK300" s="264"/>
      <c r="AL300" s="264"/>
      <c r="AM300" s="264"/>
      <c r="AN300" s="264"/>
      <c r="AO300" s="264"/>
      <c r="AP300" s="264"/>
      <c r="AQ300" s="264"/>
      <c r="AR300" s="264"/>
      <c r="AS300" s="264"/>
      <c r="AT300" s="264"/>
      <c r="AU300" s="264"/>
      <c r="AV300" s="264"/>
      <c r="AW300" s="264"/>
      <c r="AX300" s="264"/>
      <c r="AY300" s="264"/>
      <c r="AZ300" s="264"/>
      <c r="BA300" s="264"/>
      <c r="BB300" s="264"/>
      <c r="BC300" s="264"/>
      <c r="BD300" s="264"/>
      <c r="BE300" s="162"/>
      <c r="BF300" s="162"/>
      <c r="BG300" s="162"/>
      <c r="BH300" s="162"/>
      <c r="BI300" s="162"/>
      <c r="BJ300" s="162"/>
      <c r="BK300" s="162"/>
      <c r="BL300" s="162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2"/>
      <c r="CD300" s="162"/>
      <c r="CE300" s="162"/>
      <c r="CF300" s="162"/>
      <c r="CG300" s="162"/>
      <c r="CH300" s="162"/>
      <c r="CI300" s="162"/>
      <c r="CJ300" s="162"/>
      <c r="CK300" s="162"/>
      <c r="CL300" s="162"/>
      <c r="CM300" s="162"/>
      <c r="CN300" s="162"/>
      <c r="CO300" s="162"/>
      <c r="CP300" s="162"/>
      <c r="CQ300" s="162"/>
      <c r="CR300" s="162"/>
      <c r="CS300" s="162"/>
      <c r="CT300" s="162"/>
      <c r="CU300" s="162"/>
      <c r="CV300" s="162"/>
      <c r="CW300" s="162"/>
      <c r="CX300" s="162"/>
      <c r="CY300" s="162"/>
      <c r="CZ300" s="162"/>
      <c r="DA300" s="162"/>
      <c r="DB300" s="162"/>
      <c r="DC300" s="162"/>
      <c r="DD300" s="162"/>
      <c r="DE300" s="162"/>
      <c r="DF300" s="162"/>
      <c r="DG300" s="162"/>
      <c r="DH300" s="162"/>
      <c r="DI300" s="162"/>
      <c r="DJ300" s="162"/>
      <c r="DK300" s="162"/>
      <c r="DL300" s="162"/>
      <c r="DM300" s="162"/>
      <c r="DN300" s="162"/>
      <c r="DO300" s="162"/>
      <c r="DP300" s="162"/>
      <c r="DQ300" s="162"/>
      <c r="DR300" s="162"/>
      <c r="DS300" s="162"/>
      <c r="DT300" s="162"/>
      <c r="DU300" s="111"/>
      <c r="DV300" s="111"/>
      <c r="DW300" s="111"/>
      <c r="DX300" s="111"/>
      <c r="DY300" s="111"/>
      <c r="DZ300" s="111"/>
      <c r="EA300" s="111"/>
      <c r="EB300" s="111"/>
    </row>
    <row r="301" spans="1:132" s="2" customFormat="1" ht="10.5" customHeight="1">
      <c r="A301" s="1554" t="s">
        <v>11</v>
      </c>
      <c r="B301" s="1767" t="s">
        <v>167</v>
      </c>
      <c r="C301" s="1107"/>
      <c r="D301" s="1190"/>
      <c r="E301" s="76"/>
      <c r="F301" s="76"/>
      <c r="G301" s="76"/>
      <c r="H301" s="293"/>
      <c r="I301" s="76"/>
      <c r="J301" s="76"/>
      <c r="K301" s="76"/>
      <c r="L301" s="76"/>
      <c r="M301" s="76"/>
      <c r="N301" s="293"/>
      <c r="O301" s="76"/>
      <c r="P301" s="76"/>
      <c r="Q301" s="76"/>
      <c r="R301" s="76"/>
      <c r="S301" s="76"/>
      <c r="T301" s="76"/>
      <c r="U301" s="76"/>
      <c r="V301" s="293"/>
      <c r="W301" s="76"/>
      <c r="X301" s="76"/>
      <c r="Y301" s="76"/>
      <c r="Z301" s="76"/>
      <c r="AA301" s="76"/>
      <c r="AB301" s="77"/>
      <c r="AC301" s="47" t="s">
        <v>115</v>
      </c>
      <c r="AD301" s="50">
        <f>AD303/AC303</f>
        <v>1</v>
      </c>
      <c r="AE301" s="58"/>
      <c r="AF301" s="256"/>
      <c r="AG301" s="264"/>
      <c r="AH301" s="264"/>
      <c r="AI301" s="264"/>
      <c r="AJ301" s="264"/>
      <c r="AK301" s="264"/>
      <c r="AL301" s="264"/>
      <c r="AM301" s="264"/>
      <c r="AN301" s="264"/>
      <c r="AO301" s="264"/>
      <c r="AP301" s="264"/>
      <c r="AQ301" s="264"/>
      <c r="AR301" s="264"/>
      <c r="AS301" s="264"/>
      <c r="AT301" s="264"/>
      <c r="AU301" s="264"/>
      <c r="AV301" s="264"/>
      <c r="AW301" s="264"/>
      <c r="AX301" s="264"/>
      <c r="AY301" s="264"/>
      <c r="AZ301" s="264"/>
      <c r="BA301" s="264"/>
      <c r="BB301" s="264"/>
      <c r="BC301" s="264"/>
      <c r="BD301" s="264"/>
      <c r="BE301" s="162"/>
      <c r="BF301" s="162"/>
      <c r="BG301" s="162"/>
      <c r="BH301" s="162"/>
      <c r="BI301" s="162"/>
      <c r="BJ301" s="162"/>
      <c r="BK301" s="162"/>
      <c r="BL301" s="162"/>
      <c r="BM301" s="162"/>
      <c r="BN301" s="162"/>
      <c r="BO301" s="162"/>
      <c r="BP301" s="162"/>
      <c r="BQ301" s="162"/>
      <c r="BR301" s="162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2"/>
      <c r="CD301" s="162"/>
      <c r="CE301" s="162"/>
      <c r="CF301" s="162"/>
      <c r="CG301" s="162"/>
      <c r="CH301" s="162"/>
      <c r="CI301" s="162"/>
      <c r="CJ301" s="162"/>
      <c r="CK301" s="162"/>
      <c r="CL301" s="162"/>
      <c r="CM301" s="162"/>
      <c r="CN301" s="162"/>
      <c r="CO301" s="162"/>
      <c r="CP301" s="162"/>
      <c r="CQ301" s="162"/>
      <c r="CR301" s="162"/>
      <c r="CS301" s="162"/>
      <c r="CT301" s="162"/>
      <c r="CU301" s="162"/>
      <c r="CV301" s="162"/>
      <c r="CW301" s="162"/>
      <c r="CX301" s="162"/>
      <c r="CY301" s="162"/>
      <c r="CZ301" s="162"/>
      <c r="DA301" s="162"/>
      <c r="DB301" s="162"/>
      <c r="DC301" s="162"/>
      <c r="DD301" s="162"/>
      <c r="DE301" s="162"/>
      <c r="DF301" s="162"/>
      <c r="DG301" s="162"/>
      <c r="DH301" s="162"/>
      <c r="DI301" s="162"/>
      <c r="DJ301" s="162"/>
      <c r="DK301" s="162"/>
      <c r="DL301" s="162"/>
      <c r="DM301" s="162"/>
      <c r="DN301" s="162"/>
      <c r="DO301" s="162"/>
      <c r="DP301" s="162"/>
      <c r="DQ301" s="162"/>
      <c r="DR301" s="162"/>
      <c r="DS301" s="162"/>
      <c r="DT301" s="162"/>
      <c r="DU301" s="111"/>
      <c r="DV301" s="111"/>
      <c r="DW301" s="111"/>
      <c r="DX301" s="111"/>
      <c r="DY301" s="111"/>
      <c r="DZ301" s="111"/>
      <c r="EA301" s="111"/>
      <c r="EB301" s="111"/>
    </row>
    <row r="302" spans="1:132" s="3" customFormat="1" ht="10.5" customHeight="1">
      <c r="A302" s="1650"/>
      <c r="B302" s="1768"/>
      <c r="C302" s="1486" t="s">
        <v>129</v>
      </c>
      <c r="D302" s="131" t="s">
        <v>33</v>
      </c>
      <c r="E302" s="104">
        <f>ROUND(SQRT(E303^2+E304^2)*1000/(1.73*E$285),0)</f>
        <v>1</v>
      </c>
      <c r="F302" s="104">
        <f t="shared" ref="F302:AB302" si="140">ROUND(SQRT(F303^2+F304^2)*1000/(1.73*F$285),0)</f>
        <v>1</v>
      </c>
      <c r="G302" s="104">
        <f t="shared" si="140"/>
        <v>1</v>
      </c>
      <c r="H302" s="302">
        <f t="shared" si="140"/>
        <v>1</v>
      </c>
      <c r="I302" s="104">
        <f t="shared" si="140"/>
        <v>1</v>
      </c>
      <c r="J302" s="104">
        <f t="shared" si="140"/>
        <v>1</v>
      </c>
      <c r="K302" s="104">
        <f t="shared" si="140"/>
        <v>1</v>
      </c>
      <c r="L302" s="104">
        <f t="shared" si="140"/>
        <v>1</v>
      </c>
      <c r="M302" s="104">
        <f t="shared" si="140"/>
        <v>1</v>
      </c>
      <c r="N302" s="302">
        <f t="shared" si="140"/>
        <v>1</v>
      </c>
      <c r="O302" s="104">
        <f t="shared" si="140"/>
        <v>1</v>
      </c>
      <c r="P302" s="104">
        <f t="shared" si="140"/>
        <v>1</v>
      </c>
      <c r="Q302" s="104">
        <f t="shared" si="140"/>
        <v>1</v>
      </c>
      <c r="R302" s="104">
        <f t="shared" si="140"/>
        <v>1</v>
      </c>
      <c r="S302" s="104">
        <f t="shared" si="140"/>
        <v>1</v>
      </c>
      <c r="T302" s="104">
        <f t="shared" si="140"/>
        <v>1</v>
      </c>
      <c r="U302" s="104">
        <f t="shared" si="140"/>
        <v>1</v>
      </c>
      <c r="V302" s="302">
        <f t="shared" si="140"/>
        <v>1</v>
      </c>
      <c r="W302" s="104">
        <f t="shared" si="140"/>
        <v>1</v>
      </c>
      <c r="X302" s="104">
        <f t="shared" si="140"/>
        <v>1</v>
      </c>
      <c r="Y302" s="104">
        <f t="shared" si="140"/>
        <v>1</v>
      </c>
      <c r="Z302" s="104">
        <f t="shared" si="140"/>
        <v>1</v>
      </c>
      <c r="AA302" s="104">
        <f t="shared" si="140"/>
        <v>1</v>
      </c>
      <c r="AB302" s="105">
        <f t="shared" si="140"/>
        <v>1</v>
      </c>
      <c r="AC302" s="747"/>
      <c r="AD302" s="748"/>
      <c r="AE302" s="749"/>
      <c r="AF302" s="261"/>
      <c r="AG302" s="261"/>
      <c r="AH302" s="261"/>
      <c r="AI302" s="261"/>
      <c r="AJ302" s="261"/>
      <c r="AK302" s="261"/>
      <c r="AL302" s="261"/>
      <c r="AM302" s="261"/>
      <c r="AN302" s="261"/>
      <c r="AO302" s="261"/>
      <c r="AP302" s="261"/>
      <c r="AQ302" s="261"/>
      <c r="AR302" s="261"/>
      <c r="AS302" s="261"/>
      <c r="AT302" s="261"/>
      <c r="AU302" s="261"/>
      <c r="AV302" s="261"/>
      <c r="AW302" s="261"/>
      <c r="AX302" s="261"/>
      <c r="AY302" s="261"/>
      <c r="AZ302" s="261"/>
      <c r="BA302" s="261"/>
      <c r="BB302" s="261"/>
      <c r="BC302" s="261"/>
      <c r="BD302" s="261"/>
      <c r="BE302" s="150"/>
      <c r="BF302" s="150"/>
      <c r="BG302" s="150"/>
      <c r="BH302" s="150"/>
      <c r="BI302" s="150"/>
      <c r="BJ302" s="150"/>
      <c r="BK302" s="150"/>
      <c r="BL302" s="150"/>
      <c r="BM302" s="150"/>
      <c r="BN302" s="150"/>
      <c r="BO302" s="150"/>
      <c r="BP302" s="150"/>
      <c r="BQ302" s="150"/>
      <c r="BR302" s="150"/>
      <c r="BS302" s="150"/>
      <c r="BT302" s="150"/>
      <c r="BU302" s="150"/>
      <c r="BV302" s="150"/>
      <c r="BW302" s="150"/>
      <c r="BX302" s="150"/>
      <c r="BY302" s="150"/>
      <c r="BZ302" s="150"/>
      <c r="CA302" s="150"/>
      <c r="CB302" s="150"/>
      <c r="CC302" s="150"/>
      <c r="CD302" s="150"/>
      <c r="CE302" s="150"/>
      <c r="CF302" s="150"/>
      <c r="CG302" s="150"/>
      <c r="CH302" s="150"/>
      <c r="CI302" s="150"/>
      <c r="CJ302" s="150"/>
      <c r="CK302" s="150"/>
      <c r="CL302" s="150"/>
      <c r="CM302" s="150"/>
      <c r="CN302" s="150"/>
      <c r="CO302" s="150"/>
      <c r="CP302" s="150"/>
      <c r="CQ302" s="150"/>
      <c r="CR302" s="150"/>
      <c r="CS302" s="150"/>
      <c r="CT302" s="150"/>
      <c r="CU302" s="150"/>
      <c r="CV302" s="150"/>
      <c r="CW302" s="150"/>
      <c r="CX302" s="150"/>
      <c r="CY302" s="150"/>
      <c r="CZ302" s="150"/>
      <c r="DA302" s="150"/>
      <c r="DB302" s="150"/>
      <c r="DC302" s="150"/>
      <c r="DD302" s="150"/>
      <c r="DE302" s="150"/>
      <c r="DF302" s="150"/>
      <c r="DG302" s="150"/>
      <c r="DH302" s="150"/>
      <c r="DI302" s="150"/>
      <c r="DJ302" s="150"/>
      <c r="DK302" s="150"/>
      <c r="DL302" s="150"/>
      <c r="DM302" s="150"/>
      <c r="DN302" s="150"/>
      <c r="DO302" s="150"/>
      <c r="DP302" s="150"/>
      <c r="DQ302" s="150"/>
      <c r="DR302" s="150"/>
      <c r="DS302" s="150"/>
      <c r="DT302" s="150"/>
      <c r="DU302" s="89"/>
      <c r="DV302" s="89"/>
      <c r="DW302" s="89"/>
      <c r="DX302" s="89"/>
      <c r="DY302" s="89"/>
      <c r="DZ302" s="89"/>
      <c r="EA302" s="89"/>
      <c r="EB302" s="89"/>
    </row>
    <row r="303" spans="1:132" s="2" customFormat="1" ht="10.5" customHeight="1">
      <c r="A303" s="1555"/>
      <c r="B303" s="1769"/>
      <c r="C303" s="1486" t="s">
        <v>553</v>
      </c>
      <c r="D303" s="131" t="s">
        <v>116</v>
      </c>
      <c r="E303" s="48">
        <f t="shared" ref="E303:AB303" si="141">ROUND((AG303-AF303)*$AE303,2)</f>
        <v>0.01</v>
      </c>
      <c r="F303" s="48">
        <f t="shared" si="141"/>
        <v>0.01</v>
      </c>
      <c r="G303" s="48">
        <f t="shared" si="141"/>
        <v>0.01</v>
      </c>
      <c r="H303" s="287">
        <f t="shared" si="141"/>
        <v>0.01</v>
      </c>
      <c r="I303" s="48">
        <f t="shared" si="141"/>
        <v>0.01</v>
      </c>
      <c r="J303" s="48">
        <f t="shared" si="141"/>
        <v>0.01</v>
      </c>
      <c r="K303" s="48">
        <f t="shared" si="141"/>
        <v>0.01</v>
      </c>
      <c r="L303" s="48">
        <f t="shared" si="141"/>
        <v>0.01</v>
      </c>
      <c r="M303" s="48">
        <f t="shared" si="141"/>
        <v>0.01</v>
      </c>
      <c r="N303" s="287">
        <f t="shared" si="141"/>
        <v>0.01</v>
      </c>
      <c r="O303" s="48">
        <f t="shared" si="141"/>
        <v>0.01</v>
      </c>
      <c r="P303" s="48">
        <f t="shared" si="141"/>
        <v>0.01</v>
      </c>
      <c r="Q303" s="48">
        <f t="shared" si="141"/>
        <v>0.01</v>
      </c>
      <c r="R303" s="48">
        <f t="shared" si="141"/>
        <v>0.01</v>
      </c>
      <c r="S303" s="48">
        <f t="shared" si="141"/>
        <v>0.01</v>
      </c>
      <c r="T303" s="48">
        <f t="shared" si="141"/>
        <v>0.01</v>
      </c>
      <c r="U303" s="48">
        <f t="shared" si="141"/>
        <v>0.01</v>
      </c>
      <c r="V303" s="287">
        <f t="shared" si="141"/>
        <v>0.01</v>
      </c>
      <c r="W303" s="48">
        <f t="shared" si="141"/>
        <v>0.01</v>
      </c>
      <c r="X303" s="48">
        <f t="shared" si="141"/>
        <v>0.01</v>
      </c>
      <c r="Y303" s="48">
        <f t="shared" si="141"/>
        <v>0.01</v>
      </c>
      <c r="Z303" s="48">
        <f t="shared" si="141"/>
        <v>0.01</v>
      </c>
      <c r="AA303" s="48">
        <f t="shared" si="141"/>
        <v>0.01</v>
      </c>
      <c r="AB303" s="49">
        <f t="shared" si="141"/>
        <v>0.01</v>
      </c>
      <c r="AC303" s="47">
        <f>SUM(E303:AB303)</f>
        <v>0.24000000000000007</v>
      </c>
      <c r="AD303" s="50">
        <f>SUM(E304:AB304)</f>
        <v>0.24000000000000007</v>
      </c>
      <c r="AE303" s="58">
        <v>1.8</v>
      </c>
      <c r="AF303" s="981">
        <v>4083.8937999999998</v>
      </c>
      <c r="AG303" s="981">
        <v>4083.8991000000001</v>
      </c>
      <c r="AH303" s="1055">
        <v>4083.9043999999999</v>
      </c>
      <c r="AI303" s="1054">
        <v>4083.9096</v>
      </c>
      <c r="AJ303" s="1054">
        <v>4083.9148</v>
      </c>
      <c r="AK303" s="1054">
        <v>4083.9200999999998</v>
      </c>
      <c r="AL303" s="1054">
        <v>4083.9256</v>
      </c>
      <c r="AM303" s="1054">
        <v>4083.9308000000001</v>
      </c>
      <c r="AN303" s="1054">
        <v>4083.9362000000001</v>
      </c>
      <c r="AO303" s="1054">
        <v>4083.9414999999999</v>
      </c>
      <c r="AP303" s="1054">
        <v>4083.9468000000002</v>
      </c>
      <c r="AQ303" s="1054">
        <v>4083.9521</v>
      </c>
      <c r="AR303" s="1054">
        <v>4083.9575</v>
      </c>
      <c r="AS303" s="1054">
        <v>4083.9630000000002</v>
      </c>
      <c r="AT303" s="1054">
        <v>4083.9684999999999</v>
      </c>
      <c r="AU303" s="1054">
        <v>4083.9737</v>
      </c>
      <c r="AV303" s="1054">
        <v>4083.9794000000002</v>
      </c>
      <c r="AW303" s="1054">
        <v>4083.9848000000002</v>
      </c>
      <c r="AX303" s="1054">
        <v>4083.9901</v>
      </c>
      <c r="AY303" s="1054">
        <v>4083.9955</v>
      </c>
      <c r="AZ303" s="1054">
        <v>4084.0009</v>
      </c>
      <c r="BA303" s="1054">
        <v>4084.0064000000002</v>
      </c>
      <c r="BB303" s="1054">
        <v>4084.0118000000002</v>
      </c>
      <c r="BC303" s="1054">
        <v>4084.0171999999998</v>
      </c>
      <c r="BD303" s="1054">
        <v>4084.0227</v>
      </c>
      <c r="BE303" s="162"/>
      <c r="BF303" s="162"/>
      <c r="BG303" s="162"/>
      <c r="BH303" s="162"/>
      <c r="BI303" s="162"/>
      <c r="BJ303" s="162"/>
      <c r="BK303" s="162"/>
      <c r="BL303" s="162"/>
      <c r="BM303" s="162"/>
      <c r="BN303" s="162"/>
      <c r="BO303" s="162"/>
      <c r="BP303" s="162"/>
      <c r="BQ303" s="162"/>
      <c r="BR303" s="162"/>
      <c r="BS303" s="162"/>
      <c r="BT303" s="162"/>
      <c r="BU303" s="162"/>
      <c r="BV303" s="162"/>
      <c r="BW303" s="162"/>
      <c r="BX303" s="162"/>
      <c r="BY303" s="162"/>
      <c r="BZ303" s="162"/>
      <c r="CA303" s="162"/>
      <c r="CB303" s="162"/>
      <c r="CC303" s="162"/>
      <c r="CD303" s="162"/>
      <c r="CE303" s="162"/>
      <c r="CF303" s="162"/>
      <c r="CG303" s="162"/>
      <c r="CH303" s="162"/>
      <c r="CI303" s="162"/>
      <c r="CJ303" s="162"/>
      <c r="CK303" s="162"/>
      <c r="CL303" s="162"/>
      <c r="CM303" s="162"/>
      <c r="CN303" s="162"/>
      <c r="CO303" s="162"/>
      <c r="CP303" s="162"/>
      <c r="CQ303" s="162"/>
      <c r="CR303" s="162"/>
      <c r="CS303" s="162"/>
      <c r="CT303" s="162"/>
      <c r="CU303" s="162"/>
      <c r="CV303" s="162"/>
      <c r="CW303" s="162"/>
      <c r="CX303" s="162"/>
      <c r="CY303" s="162"/>
      <c r="CZ303" s="162"/>
      <c r="DA303" s="162"/>
      <c r="DB303" s="162"/>
      <c r="DC303" s="162"/>
      <c r="DD303" s="162"/>
      <c r="DE303" s="162"/>
      <c r="DF303" s="162"/>
      <c r="DG303" s="162"/>
      <c r="DH303" s="162"/>
      <c r="DI303" s="162"/>
      <c r="DJ303" s="162"/>
      <c r="DK303" s="162"/>
      <c r="DL303" s="162"/>
      <c r="DM303" s="162"/>
      <c r="DN303" s="162"/>
      <c r="DO303" s="162"/>
      <c r="DP303" s="162"/>
      <c r="DQ303" s="162"/>
      <c r="DR303" s="162"/>
      <c r="DS303" s="162"/>
      <c r="DT303" s="162"/>
      <c r="DU303" s="111"/>
      <c r="DV303" s="111"/>
      <c r="DW303" s="111"/>
      <c r="DX303" s="111"/>
      <c r="DY303" s="111"/>
      <c r="DZ303" s="111"/>
      <c r="EA303" s="111"/>
      <c r="EB303" s="111"/>
    </row>
    <row r="304" spans="1:132" s="2" customFormat="1" ht="10.5" customHeight="1">
      <c r="A304" s="1704"/>
      <c r="B304" s="1770"/>
      <c r="C304" s="1486" t="s">
        <v>553</v>
      </c>
      <c r="D304" s="131" t="s">
        <v>117</v>
      </c>
      <c r="E304" s="48">
        <f t="shared" ref="E304:AB304" si="142">ROUND((AG304-AF304)*$AE303,2)</f>
        <v>0.01</v>
      </c>
      <c r="F304" s="48">
        <f t="shared" si="142"/>
        <v>0.01</v>
      </c>
      <c r="G304" s="48">
        <f t="shared" si="142"/>
        <v>0.01</v>
      </c>
      <c r="H304" s="287">
        <f t="shared" si="142"/>
        <v>0.01</v>
      </c>
      <c r="I304" s="48">
        <f t="shared" si="142"/>
        <v>0.01</v>
      </c>
      <c r="J304" s="48">
        <f t="shared" si="142"/>
        <v>0.01</v>
      </c>
      <c r="K304" s="48">
        <f t="shared" si="142"/>
        <v>0.01</v>
      </c>
      <c r="L304" s="48">
        <f t="shared" si="142"/>
        <v>0.01</v>
      </c>
      <c r="M304" s="48">
        <f t="shared" si="142"/>
        <v>0.01</v>
      </c>
      <c r="N304" s="287">
        <f t="shared" si="142"/>
        <v>0.01</v>
      </c>
      <c r="O304" s="48">
        <f t="shared" si="142"/>
        <v>0.01</v>
      </c>
      <c r="P304" s="48">
        <f t="shared" si="142"/>
        <v>0.01</v>
      </c>
      <c r="Q304" s="48">
        <f t="shared" si="142"/>
        <v>0.01</v>
      </c>
      <c r="R304" s="48">
        <f t="shared" si="142"/>
        <v>0.01</v>
      </c>
      <c r="S304" s="48">
        <f t="shared" si="142"/>
        <v>0.01</v>
      </c>
      <c r="T304" s="48">
        <f t="shared" si="142"/>
        <v>0.01</v>
      </c>
      <c r="U304" s="48">
        <f t="shared" si="142"/>
        <v>0.01</v>
      </c>
      <c r="V304" s="287">
        <f t="shared" si="142"/>
        <v>0.01</v>
      </c>
      <c r="W304" s="48">
        <f t="shared" si="142"/>
        <v>0.01</v>
      </c>
      <c r="X304" s="48">
        <f t="shared" si="142"/>
        <v>0.01</v>
      </c>
      <c r="Y304" s="48">
        <f t="shared" si="142"/>
        <v>0.01</v>
      </c>
      <c r="Z304" s="48">
        <f t="shared" si="142"/>
        <v>0.01</v>
      </c>
      <c r="AA304" s="48">
        <f t="shared" si="142"/>
        <v>0.01</v>
      </c>
      <c r="AB304" s="49">
        <f t="shared" si="142"/>
        <v>0.01</v>
      </c>
      <c r="AC304" s="47"/>
      <c r="AD304" s="50"/>
      <c r="AE304" s="58"/>
      <c r="AF304" s="981">
        <v>6781.6019999999999</v>
      </c>
      <c r="AG304" s="981">
        <v>6781.6100999999999</v>
      </c>
      <c r="AH304" s="1055">
        <v>6781.6183000000001</v>
      </c>
      <c r="AI304" s="1054">
        <v>6781.6264000000001</v>
      </c>
      <c r="AJ304" s="1054">
        <v>6781.6343999999999</v>
      </c>
      <c r="AK304" s="1054">
        <v>6781.6423999999997</v>
      </c>
      <c r="AL304" s="1054">
        <v>6781.6504999999997</v>
      </c>
      <c r="AM304" s="1054">
        <v>6781.6584000000003</v>
      </c>
      <c r="AN304" s="1054">
        <v>6781.6665000000003</v>
      </c>
      <c r="AO304" s="1054">
        <v>6781.6746999999996</v>
      </c>
      <c r="AP304" s="1054">
        <v>6781.6827999999996</v>
      </c>
      <c r="AQ304" s="1054">
        <v>6781.6909999999998</v>
      </c>
      <c r="AR304" s="1054">
        <v>6781.6990999999998</v>
      </c>
      <c r="AS304" s="1054">
        <v>6781.7073</v>
      </c>
      <c r="AT304" s="1054">
        <v>6781.7155000000002</v>
      </c>
      <c r="AU304" s="1054">
        <v>6781.7232999999997</v>
      </c>
      <c r="AV304" s="1054">
        <v>6781.7313999999997</v>
      </c>
      <c r="AW304" s="1054">
        <v>6781.7394999999997</v>
      </c>
      <c r="AX304" s="1054">
        <v>6781.7475000000004</v>
      </c>
      <c r="AY304" s="1054">
        <v>6781.7555000000002</v>
      </c>
      <c r="AZ304" s="1054">
        <v>6781.7633999999998</v>
      </c>
      <c r="BA304" s="1054">
        <v>6781.7713999999996</v>
      </c>
      <c r="BB304" s="1054">
        <v>6781.7794000000004</v>
      </c>
      <c r="BC304" s="1054">
        <v>6781.7874000000002</v>
      </c>
      <c r="BD304" s="1054">
        <v>6781.7955000000002</v>
      </c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  <c r="CD304" s="162"/>
      <c r="CE304" s="162"/>
      <c r="CF304" s="162"/>
      <c r="CG304" s="162"/>
      <c r="CH304" s="162"/>
      <c r="CI304" s="162"/>
      <c r="CJ304" s="162"/>
      <c r="CK304" s="162"/>
      <c r="CL304" s="162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11"/>
      <c r="DV304" s="111"/>
      <c r="DW304" s="111"/>
      <c r="DX304" s="111"/>
      <c r="DY304" s="111"/>
      <c r="DZ304" s="111"/>
      <c r="EA304" s="111"/>
      <c r="EB304" s="111"/>
    </row>
    <row r="305" spans="1:132" s="2" customFormat="1" ht="10.5" customHeight="1" thickBot="1">
      <c r="A305" s="1556"/>
      <c r="B305" s="1771"/>
      <c r="C305" s="271"/>
      <c r="D305" s="236" t="s">
        <v>41</v>
      </c>
      <c r="E305" s="52">
        <f t="shared" ref="E305:AB305" si="143">E304/E303</f>
        <v>1</v>
      </c>
      <c r="F305" s="52">
        <f t="shared" si="143"/>
        <v>1</v>
      </c>
      <c r="G305" s="52">
        <f t="shared" si="143"/>
        <v>1</v>
      </c>
      <c r="H305" s="288">
        <f t="shared" si="143"/>
        <v>1</v>
      </c>
      <c r="I305" s="52">
        <f t="shared" si="143"/>
        <v>1</v>
      </c>
      <c r="J305" s="52">
        <f t="shared" si="143"/>
        <v>1</v>
      </c>
      <c r="K305" s="52">
        <f t="shared" si="143"/>
        <v>1</v>
      </c>
      <c r="L305" s="52">
        <f t="shared" si="143"/>
        <v>1</v>
      </c>
      <c r="M305" s="52">
        <f t="shared" si="143"/>
        <v>1</v>
      </c>
      <c r="N305" s="288">
        <f t="shared" si="143"/>
        <v>1</v>
      </c>
      <c r="O305" s="52">
        <f t="shared" si="143"/>
        <v>1</v>
      </c>
      <c r="P305" s="52">
        <f t="shared" si="143"/>
        <v>1</v>
      </c>
      <c r="Q305" s="52">
        <f t="shared" si="143"/>
        <v>1</v>
      </c>
      <c r="R305" s="52">
        <f t="shared" si="143"/>
        <v>1</v>
      </c>
      <c r="S305" s="52">
        <f t="shared" si="143"/>
        <v>1</v>
      </c>
      <c r="T305" s="52">
        <f t="shared" si="143"/>
        <v>1</v>
      </c>
      <c r="U305" s="52">
        <f t="shared" si="143"/>
        <v>1</v>
      </c>
      <c r="V305" s="288">
        <f t="shared" si="143"/>
        <v>1</v>
      </c>
      <c r="W305" s="52">
        <f t="shared" si="143"/>
        <v>1</v>
      </c>
      <c r="X305" s="52">
        <f t="shared" si="143"/>
        <v>1</v>
      </c>
      <c r="Y305" s="52">
        <f t="shared" si="143"/>
        <v>1</v>
      </c>
      <c r="Z305" s="52">
        <f t="shared" si="143"/>
        <v>1</v>
      </c>
      <c r="AA305" s="52">
        <f t="shared" si="143"/>
        <v>1</v>
      </c>
      <c r="AB305" s="53">
        <f t="shared" si="143"/>
        <v>1</v>
      </c>
      <c r="AC305" s="47"/>
      <c r="AD305" s="50"/>
      <c r="AE305" s="58"/>
      <c r="AF305" s="264"/>
      <c r="AG305" s="264"/>
      <c r="AH305" s="264"/>
      <c r="AI305" s="264"/>
      <c r="AJ305" s="264"/>
      <c r="AK305" s="264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3"/>
      <c r="AV305" s="263"/>
      <c r="AW305" s="263"/>
      <c r="AX305" s="263"/>
      <c r="AY305" s="263"/>
      <c r="AZ305" s="263"/>
      <c r="BA305" s="263"/>
      <c r="BB305" s="263"/>
      <c r="BC305" s="263"/>
      <c r="BD305" s="263"/>
      <c r="BE305" s="162"/>
      <c r="BF305" s="162"/>
      <c r="BG305" s="162"/>
      <c r="BH305" s="162"/>
      <c r="BI305" s="162"/>
      <c r="BJ305" s="162"/>
      <c r="BK305" s="162"/>
      <c r="BL305" s="162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/>
      <c r="BW305" s="162"/>
      <c r="BX305" s="162"/>
      <c r="BY305" s="162"/>
      <c r="BZ305" s="162"/>
      <c r="CA305" s="162"/>
      <c r="CB305" s="162"/>
      <c r="CC305" s="162"/>
      <c r="CD305" s="162"/>
      <c r="CE305" s="162"/>
      <c r="CF305" s="162"/>
      <c r="CG305" s="162"/>
      <c r="CH305" s="162"/>
      <c r="CI305" s="162"/>
      <c r="CJ305" s="162"/>
      <c r="CK305" s="162"/>
      <c r="CL305" s="162"/>
      <c r="CM305" s="162"/>
      <c r="CN305" s="162"/>
      <c r="CO305" s="162"/>
      <c r="CP305" s="162"/>
      <c r="CQ305" s="162"/>
      <c r="CR305" s="162"/>
      <c r="CS305" s="162"/>
      <c r="CT305" s="162"/>
      <c r="CU305" s="162"/>
      <c r="CV305" s="162"/>
      <c r="CW305" s="162"/>
      <c r="CX305" s="162"/>
      <c r="CY305" s="162"/>
      <c r="CZ305" s="162"/>
      <c r="DA305" s="162"/>
      <c r="DB305" s="162"/>
      <c r="DC305" s="162"/>
      <c r="DD305" s="162"/>
      <c r="DE305" s="162"/>
      <c r="DF305" s="162"/>
      <c r="DG305" s="162"/>
      <c r="DH305" s="162"/>
      <c r="DI305" s="162"/>
      <c r="DJ305" s="162"/>
      <c r="DK305" s="162"/>
      <c r="DL305" s="162"/>
      <c r="DM305" s="162"/>
      <c r="DN305" s="162"/>
      <c r="DO305" s="162"/>
      <c r="DP305" s="162"/>
      <c r="DQ305" s="162"/>
      <c r="DR305" s="162"/>
      <c r="DS305" s="162"/>
      <c r="DT305" s="162"/>
      <c r="DU305" s="111"/>
      <c r="DV305" s="111"/>
      <c r="DW305" s="111"/>
      <c r="DX305" s="111"/>
      <c r="DY305" s="111"/>
      <c r="DZ305" s="111"/>
      <c r="EA305" s="111"/>
      <c r="EB305" s="111"/>
    </row>
    <row r="306" spans="1:132" s="2" customFormat="1" ht="10.5" customHeight="1">
      <c r="A306" s="1554" t="s">
        <v>13</v>
      </c>
      <c r="B306" s="1707" t="s">
        <v>812</v>
      </c>
      <c r="C306" s="1107"/>
      <c r="D306" s="1190"/>
      <c r="E306" s="76"/>
      <c r="F306" s="76"/>
      <c r="G306" s="76"/>
      <c r="H306" s="293"/>
      <c r="I306" s="76"/>
      <c r="J306" s="76"/>
      <c r="K306" s="76"/>
      <c r="L306" s="76"/>
      <c r="M306" s="76"/>
      <c r="N306" s="293"/>
      <c r="O306" s="76"/>
      <c r="P306" s="76"/>
      <c r="Q306" s="76"/>
      <c r="R306" s="76"/>
      <c r="S306" s="76"/>
      <c r="T306" s="76"/>
      <c r="U306" s="76"/>
      <c r="V306" s="293"/>
      <c r="W306" s="76"/>
      <c r="X306" s="76"/>
      <c r="Y306" s="76"/>
      <c r="Z306" s="76"/>
      <c r="AA306" s="76"/>
      <c r="AB306" s="77"/>
      <c r="AC306" s="47" t="s">
        <v>115</v>
      </c>
      <c r="AD306" s="50">
        <f>AD308/AC308</f>
        <v>0.34308863245764792</v>
      </c>
      <c r="AE306" s="58"/>
      <c r="AF306" s="256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  <c r="AQ306" s="261"/>
      <c r="AR306" s="261"/>
      <c r="AS306" s="261"/>
      <c r="AT306" s="261"/>
      <c r="AU306" s="261"/>
      <c r="AV306" s="261"/>
      <c r="AW306" s="261"/>
      <c r="AX306" s="261"/>
      <c r="AY306" s="261"/>
      <c r="AZ306" s="261"/>
      <c r="BA306" s="261"/>
      <c r="BB306" s="261"/>
      <c r="BC306" s="261"/>
      <c r="BD306" s="261"/>
      <c r="BE306" s="162"/>
      <c r="BF306" s="162"/>
      <c r="BG306" s="162"/>
      <c r="BH306" s="162"/>
      <c r="BI306" s="162"/>
      <c r="BJ306" s="162"/>
      <c r="BK306" s="162"/>
      <c r="BL306" s="162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2"/>
      <c r="CD306" s="162"/>
      <c r="CE306" s="162"/>
      <c r="CF306" s="162"/>
      <c r="CG306" s="162"/>
      <c r="CH306" s="162"/>
      <c r="CI306" s="162"/>
      <c r="CJ306" s="162"/>
      <c r="CK306" s="162"/>
      <c r="CL306" s="162"/>
      <c r="CM306" s="162"/>
      <c r="CN306" s="162"/>
      <c r="CO306" s="162"/>
      <c r="CP306" s="162"/>
      <c r="CQ306" s="162"/>
      <c r="CR306" s="162"/>
      <c r="CS306" s="162"/>
      <c r="CT306" s="162"/>
      <c r="CU306" s="162"/>
      <c r="CV306" s="162"/>
      <c r="CW306" s="162"/>
      <c r="CX306" s="162"/>
      <c r="CY306" s="162"/>
      <c r="CZ306" s="162"/>
      <c r="DA306" s="162"/>
      <c r="DB306" s="162"/>
      <c r="DC306" s="162"/>
      <c r="DD306" s="162"/>
      <c r="DE306" s="162"/>
      <c r="DF306" s="162"/>
      <c r="DG306" s="162"/>
      <c r="DH306" s="162"/>
      <c r="DI306" s="162"/>
      <c r="DJ306" s="162"/>
      <c r="DK306" s="162"/>
      <c r="DL306" s="162"/>
      <c r="DM306" s="162"/>
      <c r="DN306" s="162"/>
      <c r="DO306" s="162"/>
      <c r="DP306" s="162"/>
      <c r="DQ306" s="162"/>
      <c r="DR306" s="162"/>
      <c r="DS306" s="162"/>
      <c r="DT306" s="162"/>
      <c r="DU306" s="111"/>
      <c r="DV306" s="111"/>
      <c r="DW306" s="111"/>
      <c r="DX306" s="111"/>
      <c r="DY306" s="111"/>
      <c r="DZ306" s="111"/>
      <c r="EA306" s="111"/>
      <c r="EB306" s="111"/>
    </row>
    <row r="307" spans="1:132" s="3" customFormat="1" ht="10.5" customHeight="1">
      <c r="A307" s="1650"/>
      <c r="B307" s="1708"/>
      <c r="C307" s="1486" t="s">
        <v>129</v>
      </c>
      <c r="D307" s="131" t="s">
        <v>33</v>
      </c>
      <c r="E307" s="104">
        <f>ROUND(SQRT(E308^2+E309^2)*1000/(1.73*E$285),0)</f>
        <v>18</v>
      </c>
      <c r="F307" s="104">
        <f t="shared" ref="F307:AB307" si="144">ROUND(SQRT(F308^2+F309^2)*1000/(1.73*F$285),0)</f>
        <v>18</v>
      </c>
      <c r="G307" s="104">
        <f t="shared" si="144"/>
        <v>18</v>
      </c>
      <c r="H307" s="302">
        <f t="shared" si="144"/>
        <v>17</v>
      </c>
      <c r="I307" s="104">
        <f t="shared" si="144"/>
        <v>17</v>
      </c>
      <c r="J307" s="104">
        <f t="shared" si="144"/>
        <v>18</v>
      </c>
      <c r="K307" s="104">
        <f t="shared" si="144"/>
        <v>19</v>
      </c>
      <c r="L307" s="104">
        <f t="shared" si="144"/>
        <v>19</v>
      </c>
      <c r="M307" s="104">
        <f t="shared" si="144"/>
        <v>20</v>
      </c>
      <c r="N307" s="302">
        <f t="shared" si="144"/>
        <v>19</v>
      </c>
      <c r="O307" s="104">
        <f t="shared" si="144"/>
        <v>18</v>
      </c>
      <c r="P307" s="104">
        <f t="shared" si="144"/>
        <v>20</v>
      </c>
      <c r="Q307" s="104">
        <f t="shared" si="144"/>
        <v>21</v>
      </c>
      <c r="R307" s="104">
        <f t="shared" si="144"/>
        <v>21</v>
      </c>
      <c r="S307" s="104">
        <f t="shared" si="144"/>
        <v>22</v>
      </c>
      <c r="T307" s="104">
        <f t="shared" si="144"/>
        <v>22</v>
      </c>
      <c r="U307" s="104">
        <f t="shared" si="144"/>
        <v>22</v>
      </c>
      <c r="V307" s="302">
        <f t="shared" si="144"/>
        <v>21</v>
      </c>
      <c r="W307" s="104">
        <f t="shared" si="144"/>
        <v>21</v>
      </c>
      <c r="X307" s="104">
        <f t="shared" si="144"/>
        <v>22</v>
      </c>
      <c r="Y307" s="104">
        <f t="shared" si="144"/>
        <v>21</v>
      </c>
      <c r="Z307" s="104">
        <f t="shared" si="144"/>
        <v>21</v>
      </c>
      <c r="AA307" s="104">
        <f t="shared" si="144"/>
        <v>20</v>
      </c>
      <c r="AB307" s="105">
        <f t="shared" si="144"/>
        <v>19</v>
      </c>
      <c r="AC307" s="747"/>
      <c r="AD307" s="748"/>
      <c r="AE307" s="749"/>
      <c r="AF307" s="261"/>
      <c r="AG307" s="261"/>
      <c r="AH307" s="261"/>
      <c r="AI307" s="261"/>
      <c r="AJ307" s="261"/>
      <c r="AK307" s="261"/>
      <c r="AL307" s="261"/>
      <c r="AM307" s="261"/>
      <c r="AN307" s="261"/>
      <c r="AO307" s="261"/>
      <c r="AP307" s="261"/>
      <c r="AQ307" s="261"/>
      <c r="AR307" s="261"/>
      <c r="AS307" s="261"/>
      <c r="AT307" s="261"/>
      <c r="AU307" s="261"/>
      <c r="AV307" s="261"/>
      <c r="AW307" s="261"/>
      <c r="AX307" s="261"/>
      <c r="AY307" s="261"/>
      <c r="AZ307" s="261"/>
      <c r="BA307" s="261"/>
      <c r="BB307" s="261"/>
      <c r="BC307" s="261"/>
      <c r="BD307" s="261"/>
      <c r="BE307" s="150"/>
      <c r="BF307" s="150"/>
      <c r="BG307" s="150"/>
      <c r="BH307" s="150"/>
      <c r="BI307" s="150"/>
      <c r="BJ307" s="150"/>
      <c r="BK307" s="150"/>
      <c r="BL307" s="150"/>
      <c r="BM307" s="150"/>
      <c r="BN307" s="150"/>
      <c r="BO307" s="150"/>
      <c r="BP307" s="150"/>
      <c r="BQ307" s="150"/>
      <c r="BR307" s="150"/>
      <c r="BS307" s="150"/>
      <c r="BT307" s="150"/>
      <c r="BU307" s="150"/>
      <c r="BV307" s="150"/>
      <c r="BW307" s="150"/>
      <c r="BX307" s="150"/>
      <c r="BY307" s="150"/>
      <c r="BZ307" s="150"/>
      <c r="CA307" s="150"/>
      <c r="CB307" s="150"/>
      <c r="CC307" s="150"/>
      <c r="CD307" s="150"/>
      <c r="CE307" s="150"/>
      <c r="CF307" s="150"/>
      <c r="CG307" s="150"/>
      <c r="CH307" s="150"/>
      <c r="CI307" s="150"/>
      <c r="CJ307" s="150"/>
      <c r="CK307" s="150"/>
      <c r="CL307" s="150"/>
      <c r="CM307" s="150"/>
      <c r="CN307" s="150"/>
      <c r="CO307" s="150"/>
      <c r="CP307" s="150"/>
      <c r="CQ307" s="150"/>
      <c r="CR307" s="150"/>
      <c r="CS307" s="150"/>
      <c r="CT307" s="150"/>
      <c r="CU307" s="150"/>
      <c r="CV307" s="150"/>
      <c r="CW307" s="150"/>
      <c r="CX307" s="150"/>
      <c r="CY307" s="150"/>
      <c r="CZ307" s="150"/>
      <c r="DA307" s="150"/>
      <c r="DB307" s="150"/>
      <c r="DC307" s="150"/>
      <c r="DD307" s="150"/>
      <c r="DE307" s="150"/>
      <c r="DF307" s="150"/>
      <c r="DG307" s="150"/>
      <c r="DH307" s="150"/>
      <c r="DI307" s="150"/>
      <c r="DJ307" s="150"/>
      <c r="DK307" s="150"/>
      <c r="DL307" s="150"/>
      <c r="DM307" s="150"/>
      <c r="DN307" s="150"/>
      <c r="DO307" s="150"/>
      <c r="DP307" s="150"/>
      <c r="DQ307" s="150"/>
      <c r="DR307" s="150"/>
      <c r="DS307" s="150"/>
      <c r="DT307" s="150"/>
      <c r="DU307" s="89"/>
      <c r="DV307" s="89"/>
      <c r="DW307" s="89"/>
      <c r="DX307" s="89"/>
      <c r="DY307" s="89"/>
      <c r="DZ307" s="89"/>
      <c r="EA307" s="89"/>
      <c r="EB307" s="89"/>
    </row>
    <row r="308" spans="1:132" s="1" customFormat="1" ht="10.5" customHeight="1">
      <c r="A308" s="1555"/>
      <c r="B308" s="1709"/>
      <c r="C308" s="1486" t="s">
        <v>553</v>
      </c>
      <c r="D308" s="131" t="s">
        <v>116</v>
      </c>
      <c r="E308" s="48">
        <f t="shared" ref="E308:AB308" si="145">AF308*$AE308</f>
        <v>0.18720000000000001</v>
      </c>
      <c r="F308" s="48">
        <f t="shared" si="145"/>
        <v>0.18432000000000001</v>
      </c>
      <c r="G308" s="48">
        <f t="shared" si="145"/>
        <v>0.1812</v>
      </c>
      <c r="H308" s="287">
        <f t="shared" si="145"/>
        <v>0.18048</v>
      </c>
      <c r="I308" s="48">
        <f t="shared" si="145"/>
        <v>0.17855999999999997</v>
      </c>
      <c r="J308" s="48">
        <f t="shared" si="145"/>
        <v>0.18839999999999998</v>
      </c>
      <c r="K308" s="48">
        <f t="shared" si="145"/>
        <v>0.19416</v>
      </c>
      <c r="L308" s="48">
        <f t="shared" si="145"/>
        <v>0.19584000000000001</v>
      </c>
      <c r="M308" s="48">
        <f t="shared" si="145"/>
        <v>0.20712</v>
      </c>
      <c r="N308" s="287">
        <f t="shared" si="145"/>
        <v>0.19416</v>
      </c>
      <c r="O308" s="48">
        <f t="shared" si="145"/>
        <v>0.18984000000000001</v>
      </c>
      <c r="P308" s="48">
        <f t="shared" si="145"/>
        <v>0.20591999999999999</v>
      </c>
      <c r="Q308" s="48">
        <f t="shared" si="145"/>
        <v>0.21528</v>
      </c>
      <c r="R308" s="48">
        <f t="shared" si="145"/>
        <v>0.21431999999999998</v>
      </c>
      <c r="S308" s="48">
        <f t="shared" si="145"/>
        <v>0.22416</v>
      </c>
      <c r="T308" s="48">
        <f t="shared" si="145"/>
        <v>0.22391999999999998</v>
      </c>
      <c r="U308" s="48">
        <f t="shared" si="145"/>
        <v>0.22319999999999998</v>
      </c>
      <c r="V308" s="287">
        <f t="shared" si="145"/>
        <v>0.22056000000000001</v>
      </c>
      <c r="W308" s="48">
        <f t="shared" si="145"/>
        <v>0.21456</v>
      </c>
      <c r="X308" s="48">
        <f t="shared" si="145"/>
        <v>0.2268</v>
      </c>
      <c r="Y308" s="48">
        <f t="shared" si="145"/>
        <v>0.222</v>
      </c>
      <c r="Z308" s="48">
        <f t="shared" si="145"/>
        <v>0.21551999999999996</v>
      </c>
      <c r="AA308" s="48">
        <f t="shared" si="145"/>
        <v>0.20399999999999999</v>
      </c>
      <c r="AB308" s="49">
        <f t="shared" si="145"/>
        <v>0.19607999999999998</v>
      </c>
      <c r="AC308" s="47">
        <f>SUM(E308:AB308)</f>
        <v>4.8875999999999991</v>
      </c>
      <c r="AD308" s="50">
        <f>SUM(E309:AB309)</f>
        <v>1.6768799999999997</v>
      </c>
      <c r="AE308" s="58">
        <v>4.8</v>
      </c>
      <c r="AF308" s="262">
        <v>3.9E-2</v>
      </c>
      <c r="AG308" s="261">
        <v>3.8400000000000004E-2</v>
      </c>
      <c r="AH308" s="261">
        <v>3.7749999999999999E-2</v>
      </c>
      <c r="AI308" s="261">
        <v>3.7600000000000001E-2</v>
      </c>
      <c r="AJ308" s="261">
        <v>3.7199999999999997E-2</v>
      </c>
      <c r="AK308" s="261">
        <v>3.925E-2</v>
      </c>
      <c r="AL308" s="261">
        <v>4.045E-2</v>
      </c>
      <c r="AM308" s="261">
        <v>4.0800000000000003E-2</v>
      </c>
      <c r="AN308" s="261">
        <v>4.3150000000000001E-2</v>
      </c>
      <c r="AO308" s="261">
        <v>4.045E-2</v>
      </c>
      <c r="AP308" s="261">
        <v>3.9550000000000002E-2</v>
      </c>
      <c r="AQ308" s="261">
        <v>4.2900000000000001E-2</v>
      </c>
      <c r="AR308" s="261">
        <v>4.4850000000000001E-2</v>
      </c>
      <c r="AS308" s="261">
        <v>4.4649999999999995E-2</v>
      </c>
      <c r="AT308" s="261">
        <v>4.6699999999999998E-2</v>
      </c>
      <c r="AU308" s="261">
        <v>4.6649999999999997E-2</v>
      </c>
      <c r="AV308" s="261">
        <v>4.65E-2</v>
      </c>
      <c r="AW308" s="263">
        <v>4.5950000000000005E-2</v>
      </c>
      <c r="AX308" s="261">
        <v>4.4700000000000004E-2</v>
      </c>
      <c r="AY308" s="261">
        <v>4.725E-2</v>
      </c>
      <c r="AZ308" s="261">
        <v>4.6249999999999999E-2</v>
      </c>
      <c r="BA308" s="261">
        <v>4.4899999999999995E-2</v>
      </c>
      <c r="BB308" s="261">
        <v>4.2499999999999996E-2</v>
      </c>
      <c r="BC308" s="261">
        <v>4.0849999999999997E-2</v>
      </c>
      <c r="BD308" s="261"/>
      <c r="BE308" s="162"/>
      <c r="BF308" s="162"/>
      <c r="BG308" s="162"/>
      <c r="BH308" s="162"/>
      <c r="BI308" s="162"/>
      <c r="BJ308" s="162"/>
      <c r="BK308" s="162"/>
      <c r="BL308" s="162"/>
      <c r="BM308" s="162"/>
      <c r="BN308" s="162"/>
      <c r="BO308" s="162"/>
      <c r="BP308" s="162"/>
      <c r="BQ308" s="162"/>
      <c r="BR308" s="162"/>
      <c r="BS308" s="162"/>
      <c r="BT308" s="162"/>
      <c r="BU308" s="162"/>
      <c r="BV308" s="162"/>
      <c r="BW308" s="162"/>
      <c r="BX308" s="162"/>
      <c r="BY308" s="162"/>
      <c r="BZ308" s="162"/>
      <c r="CA308" s="162"/>
      <c r="CB308" s="162"/>
      <c r="CC308" s="162"/>
      <c r="CD308" s="162"/>
      <c r="CE308" s="162"/>
      <c r="CF308" s="162"/>
      <c r="CG308" s="162"/>
      <c r="CH308" s="162"/>
      <c r="CI308" s="162"/>
      <c r="CJ308" s="162"/>
      <c r="CK308" s="162"/>
      <c r="CL308" s="162"/>
      <c r="CM308" s="162"/>
      <c r="CN308" s="162"/>
      <c r="CO308" s="162"/>
      <c r="CP308" s="162"/>
      <c r="CQ308" s="162"/>
      <c r="CR308" s="162"/>
      <c r="CS308" s="162"/>
      <c r="CT308" s="162"/>
      <c r="CU308" s="162"/>
      <c r="CV308" s="162"/>
      <c r="CW308" s="162"/>
      <c r="CX308" s="162"/>
      <c r="CY308" s="162"/>
      <c r="CZ308" s="162"/>
      <c r="DA308" s="162"/>
      <c r="DB308" s="162"/>
      <c r="DC308" s="162"/>
      <c r="DD308" s="162"/>
      <c r="DE308" s="162"/>
      <c r="DF308" s="162"/>
      <c r="DG308" s="162"/>
      <c r="DH308" s="162"/>
      <c r="DI308" s="162"/>
      <c r="DJ308" s="162"/>
      <c r="DK308" s="162"/>
      <c r="DL308" s="162"/>
      <c r="DM308" s="162"/>
      <c r="DN308" s="162"/>
      <c r="DO308" s="162"/>
      <c r="DP308" s="162"/>
      <c r="DQ308" s="162"/>
      <c r="DR308" s="162"/>
      <c r="DS308" s="162"/>
      <c r="DT308" s="162"/>
      <c r="DU308" s="162"/>
      <c r="DV308" s="162"/>
      <c r="DW308" s="162"/>
      <c r="DX308" s="162"/>
      <c r="DY308" s="162"/>
      <c r="DZ308" s="162"/>
      <c r="EA308" s="162"/>
      <c r="EB308" s="162"/>
    </row>
    <row r="309" spans="1:132" s="2" customFormat="1" ht="10.5" customHeight="1">
      <c r="A309" s="1704"/>
      <c r="B309" s="1710"/>
      <c r="C309" s="1486" t="s">
        <v>553</v>
      </c>
      <c r="D309" s="131" t="s">
        <v>117</v>
      </c>
      <c r="E309" s="48">
        <f t="shared" ref="E309:AB309" si="146">AF309*$AE308</f>
        <v>6.744E-2</v>
      </c>
      <c r="F309" s="48">
        <f t="shared" si="146"/>
        <v>6.7919999999999994E-2</v>
      </c>
      <c r="G309" s="1161">
        <f t="shared" si="146"/>
        <v>6.8880000000000011E-2</v>
      </c>
      <c r="H309" s="1284">
        <f t="shared" si="146"/>
        <v>6.8159999999999998E-2</v>
      </c>
      <c r="I309" s="526">
        <f t="shared" si="146"/>
        <v>6.6000000000000003E-2</v>
      </c>
      <c r="J309" s="1161">
        <f t="shared" si="146"/>
        <v>6.6719999999999988E-2</v>
      </c>
      <c r="K309" s="1161">
        <f t="shared" si="146"/>
        <v>6.744E-2</v>
      </c>
      <c r="L309" s="1161">
        <f t="shared" si="146"/>
        <v>7.1040000000000006E-2</v>
      </c>
      <c r="M309" s="1161">
        <f t="shared" si="146"/>
        <v>7.415999999999999E-2</v>
      </c>
      <c r="N309" s="1284">
        <f t="shared" si="146"/>
        <v>6.9120000000000001E-2</v>
      </c>
      <c r="O309" s="1290">
        <f t="shared" si="146"/>
        <v>6.9360000000000005E-2</v>
      </c>
      <c r="P309" s="1161">
        <f t="shared" si="146"/>
        <v>7.0799999999999988E-2</v>
      </c>
      <c r="Q309" s="1161">
        <f t="shared" si="146"/>
        <v>7.3679999999999995E-2</v>
      </c>
      <c r="R309" s="1161">
        <f t="shared" si="146"/>
        <v>7.3679999999999995E-2</v>
      </c>
      <c r="S309" s="1161">
        <f t="shared" si="146"/>
        <v>7.0319999999999994E-2</v>
      </c>
      <c r="T309" s="1161">
        <f t="shared" si="146"/>
        <v>7.1040000000000006E-2</v>
      </c>
      <c r="U309" s="1161">
        <f t="shared" si="146"/>
        <v>7.2239999999999999E-2</v>
      </c>
      <c r="V309" s="1284">
        <f t="shared" si="146"/>
        <v>7.0799999999999988E-2</v>
      </c>
      <c r="W309" s="1161">
        <f t="shared" si="146"/>
        <v>7.0559999999999998E-2</v>
      </c>
      <c r="X309" s="1161">
        <f t="shared" si="146"/>
        <v>7.175999999999999E-2</v>
      </c>
      <c r="Y309" s="1161">
        <f t="shared" si="146"/>
        <v>7.0559999999999998E-2</v>
      </c>
      <c r="Z309" s="1161">
        <f t="shared" si="146"/>
        <v>6.9839999999999999E-2</v>
      </c>
      <c r="AA309" s="1161">
        <f t="shared" si="146"/>
        <v>6.767999999999999E-2</v>
      </c>
      <c r="AB309" s="1286">
        <f t="shared" si="146"/>
        <v>6.767999999999999E-2</v>
      </c>
      <c r="AC309" s="47"/>
      <c r="AD309" s="50"/>
      <c r="AE309" s="58"/>
      <c r="AF309" s="262">
        <v>1.405E-2</v>
      </c>
      <c r="AG309" s="261">
        <v>1.4149999999999999E-2</v>
      </c>
      <c r="AH309" s="261">
        <v>1.4350000000000002E-2</v>
      </c>
      <c r="AI309" s="261">
        <v>1.4200000000000001E-2</v>
      </c>
      <c r="AJ309" s="261">
        <v>1.375E-2</v>
      </c>
      <c r="AK309" s="261">
        <v>1.3899999999999999E-2</v>
      </c>
      <c r="AL309" s="261">
        <v>1.405E-2</v>
      </c>
      <c r="AM309" s="261">
        <v>1.4800000000000001E-2</v>
      </c>
      <c r="AN309" s="261">
        <v>1.5449999999999998E-2</v>
      </c>
      <c r="AO309" s="261">
        <v>1.44E-2</v>
      </c>
      <c r="AP309" s="261">
        <v>1.4450000000000001E-2</v>
      </c>
      <c r="AQ309" s="261">
        <v>1.4749999999999999E-2</v>
      </c>
      <c r="AR309" s="261">
        <v>1.5349999999999999E-2</v>
      </c>
      <c r="AS309" s="261">
        <v>1.5349999999999999E-2</v>
      </c>
      <c r="AT309" s="261">
        <v>1.465E-2</v>
      </c>
      <c r="AU309" s="261">
        <v>1.4800000000000001E-2</v>
      </c>
      <c r="AV309" s="261">
        <v>1.5050000000000001E-2</v>
      </c>
      <c r="AW309" s="261">
        <v>1.4749999999999999E-2</v>
      </c>
      <c r="AX309" s="261">
        <v>1.47E-2</v>
      </c>
      <c r="AY309" s="261">
        <v>1.495E-2</v>
      </c>
      <c r="AZ309" s="261">
        <v>1.47E-2</v>
      </c>
      <c r="BA309" s="261">
        <v>1.455E-2</v>
      </c>
      <c r="BB309" s="261">
        <v>1.41E-2</v>
      </c>
      <c r="BC309" s="261">
        <v>1.41E-2</v>
      </c>
      <c r="BD309" s="261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162"/>
      <c r="CJ309" s="162"/>
      <c r="CK309" s="162"/>
      <c r="CL309" s="162"/>
      <c r="CM309" s="162"/>
      <c r="CN309" s="162"/>
      <c r="CO309" s="162"/>
      <c r="CP309" s="162"/>
      <c r="CQ309" s="162"/>
      <c r="CR309" s="162"/>
      <c r="CS309" s="162"/>
      <c r="CT309" s="162"/>
      <c r="CU309" s="162"/>
      <c r="CV309" s="162"/>
      <c r="CW309" s="162"/>
      <c r="CX309" s="162"/>
      <c r="CY309" s="162"/>
      <c r="CZ309" s="162"/>
      <c r="DA309" s="162"/>
      <c r="DB309" s="162"/>
      <c r="DC309" s="162"/>
      <c r="DD309" s="162"/>
      <c r="DE309" s="162"/>
      <c r="DF309" s="162"/>
      <c r="DG309" s="162"/>
      <c r="DH309" s="162"/>
      <c r="DI309" s="162"/>
      <c r="DJ309" s="162"/>
      <c r="DK309" s="162"/>
      <c r="DL309" s="162"/>
      <c r="DM309" s="162"/>
      <c r="DN309" s="162"/>
      <c r="DO309" s="162"/>
      <c r="DP309" s="162"/>
      <c r="DQ309" s="162"/>
      <c r="DR309" s="162"/>
      <c r="DS309" s="162"/>
      <c r="DT309" s="162"/>
      <c r="DU309" s="111"/>
      <c r="DV309" s="111"/>
      <c r="DW309" s="111"/>
      <c r="DX309" s="111"/>
      <c r="DY309" s="111"/>
      <c r="DZ309" s="111"/>
      <c r="EA309" s="111"/>
      <c r="EB309" s="111"/>
    </row>
    <row r="310" spans="1:132" s="2" customFormat="1" ht="10.5" customHeight="1" thickBot="1">
      <c r="A310" s="1556"/>
      <c r="B310" s="1711"/>
      <c r="C310" s="271"/>
      <c r="D310" s="236" t="s">
        <v>41</v>
      </c>
      <c r="E310" s="52">
        <f t="shared" ref="E310:AB310" si="147">E309/E308</f>
        <v>0.36025641025641025</v>
      </c>
      <c r="F310" s="52">
        <f t="shared" si="147"/>
        <v>0.36848958333333326</v>
      </c>
      <c r="G310" s="52">
        <f t="shared" si="147"/>
        <v>0.38013245033112586</v>
      </c>
      <c r="H310" s="288">
        <f t="shared" si="147"/>
        <v>0.37765957446808507</v>
      </c>
      <c r="I310" s="52">
        <f t="shared" si="147"/>
        <v>0.36962365591397855</v>
      </c>
      <c r="J310" s="52">
        <f t="shared" si="147"/>
        <v>0.35414012738853501</v>
      </c>
      <c r="K310" s="52">
        <f t="shared" si="147"/>
        <v>0.3473423980222497</v>
      </c>
      <c r="L310" s="52">
        <f t="shared" si="147"/>
        <v>0.36274509803921567</v>
      </c>
      <c r="M310" s="52">
        <f t="shared" si="147"/>
        <v>0.35805330243337191</v>
      </c>
      <c r="N310" s="288">
        <f t="shared" si="147"/>
        <v>0.35599505562422745</v>
      </c>
      <c r="O310" s="52">
        <f t="shared" si="147"/>
        <v>0.36536030341340076</v>
      </c>
      <c r="P310" s="52">
        <f t="shared" si="147"/>
        <v>0.34382284382284378</v>
      </c>
      <c r="Q310" s="52">
        <f t="shared" si="147"/>
        <v>0.34225195094760308</v>
      </c>
      <c r="R310" s="52">
        <f t="shared" si="147"/>
        <v>0.34378499440089588</v>
      </c>
      <c r="S310" s="52">
        <f t="shared" si="147"/>
        <v>0.31370449678800855</v>
      </c>
      <c r="T310" s="52">
        <f t="shared" si="147"/>
        <v>0.31725616291532693</v>
      </c>
      <c r="U310" s="52">
        <f t="shared" si="147"/>
        <v>0.32365591397849464</v>
      </c>
      <c r="V310" s="288">
        <f t="shared" si="147"/>
        <v>0.32100108813928174</v>
      </c>
      <c r="W310" s="52">
        <f t="shared" si="147"/>
        <v>0.32885906040268453</v>
      </c>
      <c r="X310" s="52">
        <f t="shared" si="147"/>
        <v>0.31640211640211635</v>
      </c>
      <c r="Y310" s="52">
        <f t="shared" si="147"/>
        <v>0.31783783783783781</v>
      </c>
      <c r="Z310" s="52">
        <f t="shared" si="147"/>
        <v>0.32405345211581299</v>
      </c>
      <c r="AA310" s="52">
        <f t="shared" si="147"/>
        <v>0.33176470588235291</v>
      </c>
      <c r="AB310" s="53">
        <f t="shared" si="147"/>
        <v>0.34516523867809057</v>
      </c>
      <c r="AC310" s="47"/>
      <c r="AD310" s="50"/>
      <c r="AE310" s="58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162"/>
      <c r="BF310" s="162"/>
      <c r="BG310" s="162"/>
      <c r="BH310" s="162"/>
      <c r="BI310" s="162"/>
      <c r="BJ310" s="162"/>
      <c r="BK310" s="162"/>
      <c r="BL310" s="162"/>
      <c r="BM310" s="162"/>
      <c r="BN310" s="162"/>
      <c r="BO310" s="162"/>
      <c r="BP310" s="162"/>
      <c r="BQ310" s="162"/>
      <c r="BR310" s="162"/>
      <c r="BS310" s="162"/>
      <c r="BT310" s="162"/>
      <c r="BU310" s="162"/>
      <c r="BV310" s="162"/>
      <c r="BW310" s="162"/>
      <c r="BX310" s="162"/>
      <c r="BY310" s="162"/>
      <c r="BZ310" s="162"/>
      <c r="CA310" s="162"/>
      <c r="CB310" s="162"/>
      <c r="CC310" s="162"/>
      <c r="CD310" s="162"/>
      <c r="CE310" s="162"/>
      <c r="CF310" s="162"/>
      <c r="CG310" s="162"/>
      <c r="CH310" s="162"/>
      <c r="CI310" s="162"/>
      <c r="CJ310" s="162"/>
      <c r="CK310" s="162"/>
      <c r="CL310" s="162"/>
      <c r="CM310" s="162"/>
      <c r="CN310" s="162"/>
      <c r="CO310" s="162"/>
      <c r="CP310" s="162"/>
      <c r="CQ310" s="162"/>
      <c r="CR310" s="162"/>
      <c r="CS310" s="162"/>
      <c r="CT310" s="162"/>
      <c r="CU310" s="162"/>
      <c r="CV310" s="162"/>
      <c r="CW310" s="162"/>
      <c r="CX310" s="162"/>
      <c r="CY310" s="162"/>
      <c r="CZ310" s="162"/>
      <c r="DA310" s="162"/>
      <c r="DB310" s="162"/>
      <c r="DC310" s="162"/>
      <c r="DD310" s="162"/>
      <c r="DE310" s="162"/>
      <c r="DF310" s="162"/>
      <c r="DG310" s="162"/>
      <c r="DH310" s="162"/>
      <c r="DI310" s="162"/>
      <c r="DJ310" s="162"/>
      <c r="DK310" s="162"/>
      <c r="DL310" s="162"/>
      <c r="DM310" s="162"/>
      <c r="DN310" s="162"/>
      <c r="DO310" s="162"/>
      <c r="DP310" s="162"/>
      <c r="DQ310" s="162"/>
      <c r="DR310" s="162"/>
      <c r="DS310" s="162"/>
      <c r="DT310" s="162"/>
      <c r="DU310" s="111"/>
      <c r="DV310" s="111"/>
      <c r="DW310" s="111"/>
      <c r="DX310" s="111"/>
      <c r="DY310" s="111"/>
      <c r="DZ310" s="111"/>
      <c r="EA310" s="111"/>
      <c r="EB310" s="111"/>
    </row>
    <row r="311" spans="1:132" s="2" customFormat="1" ht="10.5" customHeight="1">
      <c r="A311" s="1554" t="s">
        <v>42</v>
      </c>
      <c r="B311" s="1707" t="s">
        <v>533</v>
      </c>
      <c r="C311" s="1107"/>
      <c r="D311" s="1190"/>
      <c r="E311" s="76"/>
      <c r="F311" s="76"/>
      <c r="G311" s="76"/>
      <c r="H311" s="293"/>
      <c r="I311" s="76"/>
      <c r="J311" s="76"/>
      <c r="K311" s="76"/>
      <c r="L311" s="76"/>
      <c r="M311" s="76"/>
      <c r="N311" s="293"/>
      <c r="O311" s="76"/>
      <c r="P311" s="76"/>
      <c r="Q311" s="76"/>
      <c r="R311" s="76"/>
      <c r="S311" s="76"/>
      <c r="T311" s="76"/>
      <c r="U311" s="76"/>
      <c r="V311" s="293"/>
      <c r="W311" s="76"/>
      <c r="X311" s="76"/>
      <c r="Y311" s="76"/>
      <c r="Z311" s="76"/>
      <c r="AA311" s="76"/>
      <c r="AB311" s="77"/>
      <c r="AC311" s="47" t="s">
        <v>115</v>
      </c>
      <c r="AD311" s="50">
        <f>AD313/AC313</f>
        <v>0.62995678850239933</v>
      </c>
      <c r="AE311" s="58"/>
      <c r="AF311" s="256"/>
      <c r="AG311" s="264"/>
      <c r="AH311" s="264"/>
      <c r="AI311" s="264"/>
      <c r="AJ311" s="264"/>
      <c r="AK311" s="264"/>
      <c r="AL311" s="264"/>
      <c r="AM311" s="264"/>
      <c r="AN311" s="264"/>
      <c r="AO311" s="264"/>
      <c r="AP311" s="264"/>
      <c r="AQ311" s="264"/>
      <c r="AR311" s="264"/>
      <c r="AS311" s="264"/>
      <c r="AT311" s="264"/>
      <c r="AU311" s="264"/>
      <c r="AV311" s="264"/>
      <c r="AW311" s="264"/>
      <c r="AX311" s="264"/>
      <c r="AY311" s="264"/>
      <c r="AZ311" s="264"/>
      <c r="BA311" s="264"/>
      <c r="BB311" s="264"/>
      <c r="BC311" s="264"/>
      <c r="BD311" s="264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  <c r="CD311" s="162"/>
      <c r="CE311" s="162"/>
      <c r="CF311" s="162"/>
      <c r="CG311" s="162"/>
      <c r="CH311" s="162"/>
      <c r="CI311" s="162"/>
      <c r="CJ311" s="162"/>
      <c r="CK311" s="162"/>
      <c r="CL311" s="162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162"/>
      <c r="CW311" s="162"/>
      <c r="CX311" s="162"/>
      <c r="CY311" s="162"/>
      <c r="CZ311" s="162"/>
      <c r="DA311" s="162"/>
      <c r="DB311" s="162"/>
      <c r="DC311" s="162"/>
      <c r="DD311" s="162"/>
      <c r="DE311" s="162"/>
      <c r="DF311" s="162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162"/>
      <c r="DQ311" s="162"/>
      <c r="DR311" s="162"/>
      <c r="DS311" s="162"/>
      <c r="DT311" s="162"/>
      <c r="DU311" s="111"/>
      <c r="DV311" s="111"/>
      <c r="DW311" s="111"/>
      <c r="DX311" s="111"/>
      <c r="DY311" s="111"/>
      <c r="DZ311" s="111"/>
      <c r="EA311" s="111"/>
      <c r="EB311" s="111"/>
    </row>
    <row r="312" spans="1:132" s="3" customFormat="1" ht="10.5" customHeight="1">
      <c r="A312" s="1650"/>
      <c r="B312" s="1708"/>
      <c r="C312" s="1486" t="s">
        <v>129</v>
      </c>
      <c r="D312" s="131" t="s">
        <v>33</v>
      </c>
      <c r="E312" s="104">
        <f>ROUND(SQRT(E313^2+E314^2)*1000/(1.73*E$284),0)</f>
        <v>24</v>
      </c>
      <c r="F312" s="104">
        <f>ROUND(SQRT(F313^2+F314^2)*1000/(1.73*F$284),0)</f>
        <v>22</v>
      </c>
      <c r="G312" s="104">
        <f>ROUND(SQRT(G313^2+G314^2)*1000/(1.73*G$284),0)</f>
        <v>22</v>
      </c>
      <c r="H312" s="302">
        <f>ROUND(SQRT(H313^2+H314^2)*1000/(1.73*H$284),0)</f>
        <v>22</v>
      </c>
      <c r="I312" s="104">
        <f t="shared" ref="I312:AB312" si="148">ROUND(SQRT(I313^2+I314^2)*1000/(1.73*I$284),0)</f>
        <v>23</v>
      </c>
      <c r="J312" s="104">
        <f t="shared" si="148"/>
        <v>23</v>
      </c>
      <c r="K312" s="104">
        <f t="shared" si="148"/>
        <v>22</v>
      </c>
      <c r="L312" s="104">
        <f t="shared" si="148"/>
        <v>22</v>
      </c>
      <c r="M312" s="104">
        <f t="shared" si="148"/>
        <v>24</v>
      </c>
      <c r="N312" s="302">
        <f t="shared" si="148"/>
        <v>23</v>
      </c>
      <c r="O312" s="104">
        <f t="shared" si="148"/>
        <v>23</v>
      </c>
      <c r="P312" s="104">
        <f t="shared" si="148"/>
        <v>22</v>
      </c>
      <c r="Q312" s="104">
        <f t="shared" si="148"/>
        <v>23</v>
      </c>
      <c r="R312" s="104">
        <f t="shared" si="148"/>
        <v>22</v>
      </c>
      <c r="S312" s="104">
        <f t="shared" si="148"/>
        <v>23</v>
      </c>
      <c r="T312" s="104">
        <f t="shared" si="148"/>
        <v>22</v>
      </c>
      <c r="U312" s="104">
        <f t="shared" si="148"/>
        <v>24</v>
      </c>
      <c r="V312" s="302">
        <f t="shared" si="148"/>
        <v>24</v>
      </c>
      <c r="W312" s="104">
        <f t="shared" si="148"/>
        <v>22</v>
      </c>
      <c r="X312" s="104">
        <f t="shared" si="148"/>
        <v>22</v>
      </c>
      <c r="Y312" s="104">
        <f t="shared" si="148"/>
        <v>22</v>
      </c>
      <c r="Z312" s="104">
        <f t="shared" si="148"/>
        <v>23</v>
      </c>
      <c r="AA312" s="104">
        <f t="shared" si="148"/>
        <v>22</v>
      </c>
      <c r="AB312" s="105">
        <f t="shared" si="148"/>
        <v>22</v>
      </c>
      <c r="AC312" s="747"/>
      <c r="AD312" s="748"/>
      <c r="AE312" s="749"/>
      <c r="AF312" s="261"/>
      <c r="AG312" s="261"/>
      <c r="AH312" s="261"/>
      <c r="AI312" s="261"/>
      <c r="AJ312" s="261"/>
      <c r="AK312" s="261"/>
      <c r="AL312" s="261"/>
      <c r="AM312" s="261"/>
      <c r="AN312" s="261"/>
      <c r="AO312" s="261"/>
      <c r="AP312" s="261"/>
      <c r="AQ312" s="261"/>
      <c r="AR312" s="261"/>
      <c r="AS312" s="261"/>
      <c r="AT312" s="261"/>
      <c r="AU312" s="261"/>
      <c r="AV312" s="261"/>
      <c r="AW312" s="261"/>
      <c r="AX312" s="261"/>
      <c r="AY312" s="261"/>
      <c r="AZ312" s="261"/>
      <c r="BA312" s="261"/>
      <c r="BB312" s="261"/>
      <c r="BC312" s="261"/>
      <c r="BD312" s="261"/>
      <c r="BE312" s="150"/>
      <c r="BF312" s="150"/>
      <c r="BG312" s="150"/>
      <c r="BH312" s="150"/>
      <c r="BI312" s="150"/>
      <c r="BJ312" s="150"/>
      <c r="BK312" s="150"/>
      <c r="BL312" s="150"/>
      <c r="BM312" s="150"/>
      <c r="BN312" s="150"/>
      <c r="BO312" s="150"/>
      <c r="BP312" s="150"/>
      <c r="BQ312" s="150"/>
      <c r="BR312" s="150"/>
      <c r="BS312" s="150"/>
      <c r="BT312" s="150"/>
      <c r="BU312" s="150"/>
      <c r="BV312" s="150"/>
      <c r="BW312" s="150"/>
      <c r="BX312" s="150"/>
      <c r="BY312" s="150"/>
      <c r="BZ312" s="150"/>
      <c r="CA312" s="150"/>
      <c r="CB312" s="150"/>
      <c r="CC312" s="150"/>
      <c r="CD312" s="150"/>
      <c r="CE312" s="150"/>
      <c r="CF312" s="150"/>
      <c r="CG312" s="150"/>
      <c r="CH312" s="150"/>
      <c r="CI312" s="150"/>
      <c r="CJ312" s="150"/>
      <c r="CK312" s="150"/>
      <c r="CL312" s="150"/>
      <c r="CM312" s="150"/>
      <c r="CN312" s="150"/>
      <c r="CO312" s="150"/>
      <c r="CP312" s="150"/>
      <c r="CQ312" s="150"/>
      <c r="CR312" s="150"/>
      <c r="CS312" s="150"/>
      <c r="CT312" s="150"/>
      <c r="CU312" s="150"/>
      <c r="CV312" s="150"/>
      <c r="CW312" s="150"/>
      <c r="CX312" s="150"/>
      <c r="CY312" s="150"/>
      <c r="CZ312" s="150"/>
      <c r="DA312" s="150"/>
      <c r="DB312" s="150"/>
      <c r="DC312" s="150"/>
      <c r="DD312" s="150"/>
      <c r="DE312" s="150"/>
      <c r="DF312" s="150"/>
      <c r="DG312" s="150"/>
      <c r="DH312" s="150"/>
      <c r="DI312" s="150"/>
      <c r="DJ312" s="150"/>
      <c r="DK312" s="150"/>
      <c r="DL312" s="150"/>
      <c r="DM312" s="150"/>
      <c r="DN312" s="150"/>
      <c r="DO312" s="150"/>
      <c r="DP312" s="150"/>
      <c r="DQ312" s="150"/>
      <c r="DR312" s="150"/>
      <c r="DS312" s="150"/>
      <c r="DT312" s="150"/>
      <c r="DU312" s="89"/>
      <c r="DV312" s="89"/>
      <c r="DW312" s="89"/>
      <c r="DX312" s="89"/>
      <c r="DY312" s="89"/>
      <c r="DZ312" s="89"/>
      <c r="EA312" s="89"/>
      <c r="EB312" s="89"/>
    </row>
    <row r="313" spans="1:132" s="2" customFormat="1" ht="10.5" customHeight="1">
      <c r="A313" s="1555"/>
      <c r="B313" s="1709"/>
      <c r="C313" s="1486" t="s">
        <v>553</v>
      </c>
      <c r="D313" s="131" t="s">
        <v>116</v>
      </c>
      <c r="E313" s="48">
        <f t="shared" ref="E313:AB313" si="149">AF313*$AE313</f>
        <v>0.22271999999999997</v>
      </c>
      <c r="F313" s="48">
        <f t="shared" si="149"/>
        <v>0.20891999999999999</v>
      </c>
      <c r="G313" s="48">
        <f t="shared" si="149"/>
        <v>0.20496</v>
      </c>
      <c r="H313" s="287">
        <f t="shared" si="149"/>
        <v>0.20448</v>
      </c>
      <c r="I313" s="48">
        <f t="shared" si="149"/>
        <v>0.21611999999999998</v>
      </c>
      <c r="J313" s="48">
        <f t="shared" si="149"/>
        <v>0.20976</v>
      </c>
      <c r="K313" s="48">
        <f t="shared" si="149"/>
        <v>0.20304000000000003</v>
      </c>
      <c r="L313" s="48">
        <f t="shared" si="149"/>
        <v>0.20687999999999998</v>
      </c>
      <c r="M313" s="48">
        <f t="shared" si="149"/>
        <v>0.22008</v>
      </c>
      <c r="N313" s="287">
        <f t="shared" si="149"/>
        <v>0.21348</v>
      </c>
      <c r="O313" s="48">
        <f t="shared" si="149"/>
        <v>0.21204000000000003</v>
      </c>
      <c r="P313" s="48">
        <f t="shared" si="149"/>
        <v>0.20579999999999998</v>
      </c>
      <c r="Q313" s="48">
        <f t="shared" si="149"/>
        <v>0.21564</v>
      </c>
      <c r="R313" s="48">
        <f t="shared" si="149"/>
        <v>0.20748</v>
      </c>
      <c r="S313" s="48">
        <f t="shared" si="149"/>
        <v>0.20376</v>
      </c>
      <c r="T313" s="48">
        <f t="shared" si="149"/>
        <v>0.20412</v>
      </c>
      <c r="U313" s="48">
        <f t="shared" si="149"/>
        <v>0.222</v>
      </c>
      <c r="V313" s="287">
        <f t="shared" si="149"/>
        <v>0.21708</v>
      </c>
      <c r="W313" s="48">
        <f t="shared" si="149"/>
        <v>0.20196</v>
      </c>
      <c r="X313" s="48">
        <f t="shared" si="149"/>
        <v>0.20136000000000001</v>
      </c>
      <c r="Y313" s="48">
        <f t="shared" si="149"/>
        <v>0.20771999999999999</v>
      </c>
      <c r="Z313" s="48">
        <f t="shared" si="149"/>
        <v>0.21371999999999997</v>
      </c>
      <c r="AA313" s="48">
        <f t="shared" si="149"/>
        <v>0.20159999999999997</v>
      </c>
      <c r="AB313" s="49">
        <f t="shared" si="149"/>
        <v>0.20171999999999998</v>
      </c>
      <c r="AC313" s="47">
        <f>SUM(E313:AB313)</f>
        <v>5.0264400000000009</v>
      </c>
      <c r="AD313" s="50">
        <f>SUM(E314:AB314)</f>
        <v>3.1664400000000006</v>
      </c>
      <c r="AE313" s="58">
        <v>2.4</v>
      </c>
      <c r="AF313" s="265">
        <v>9.2799999999999994E-2</v>
      </c>
      <c r="AG313" s="266">
        <v>8.7050000000000002E-2</v>
      </c>
      <c r="AH313" s="266">
        <v>8.5400000000000004E-2</v>
      </c>
      <c r="AI313" s="266">
        <v>8.5199999999999998E-2</v>
      </c>
      <c r="AJ313" s="266">
        <v>9.0049999999999991E-2</v>
      </c>
      <c r="AK313" s="266">
        <v>8.7400000000000005E-2</v>
      </c>
      <c r="AL313" s="266">
        <v>8.4600000000000009E-2</v>
      </c>
      <c r="AM313" s="266">
        <v>8.6199999999999999E-2</v>
      </c>
      <c r="AN313" s="266">
        <v>9.1700000000000004E-2</v>
      </c>
      <c r="AO313" s="266">
        <v>8.8950000000000001E-2</v>
      </c>
      <c r="AP313" s="266">
        <v>8.8350000000000012E-2</v>
      </c>
      <c r="AQ313" s="266">
        <v>8.5749999999999993E-2</v>
      </c>
      <c r="AR313" s="266">
        <v>8.9849999999999999E-2</v>
      </c>
      <c r="AS313" s="266">
        <v>8.6449999999999999E-2</v>
      </c>
      <c r="AT313" s="266">
        <v>8.4900000000000003E-2</v>
      </c>
      <c r="AU313" s="266">
        <v>8.5050000000000001E-2</v>
      </c>
      <c r="AV313" s="266">
        <v>9.2499999999999999E-2</v>
      </c>
      <c r="AW313" s="266">
        <v>9.0450000000000003E-2</v>
      </c>
      <c r="AX313" s="266">
        <v>8.4150000000000003E-2</v>
      </c>
      <c r="AY313" s="266">
        <v>8.3900000000000002E-2</v>
      </c>
      <c r="AZ313" s="266">
        <v>8.6550000000000002E-2</v>
      </c>
      <c r="BA313" s="266">
        <v>8.904999999999999E-2</v>
      </c>
      <c r="BB313" s="266">
        <v>8.3999999999999991E-2</v>
      </c>
      <c r="BC313" s="266">
        <v>8.405E-2</v>
      </c>
      <c r="BD313" s="266"/>
      <c r="BE313" s="162"/>
      <c r="BF313" s="162"/>
      <c r="BG313" s="162"/>
      <c r="BH313" s="162"/>
      <c r="BI313" s="162"/>
      <c r="BJ313" s="162"/>
      <c r="BK313" s="162"/>
      <c r="BL313" s="162"/>
      <c r="BM313" s="162"/>
      <c r="BN313" s="162"/>
      <c r="BO313" s="162"/>
      <c r="BP313" s="162"/>
      <c r="BQ313" s="162"/>
      <c r="BR313" s="162"/>
      <c r="BS313" s="162"/>
      <c r="BT313" s="162"/>
      <c r="BU313" s="162"/>
      <c r="BV313" s="162"/>
      <c r="BW313" s="162"/>
      <c r="BX313" s="162"/>
      <c r="BY313" s="162"/>
      <c r="BZ313" s="162"/>
      <c r="CA313" s="162"/>
      <c r="CB313" s="162"/>
      <c r="CC313" s="162"/>
      <c r="CD313" s="162"/>
      <c r="CE313" s="162"/>
      <c r="CF313" s="162"/>
      <c r="CG313" s="162"/>
      <c r="CH313" s="162"/>
      <c r="CI313" s="162"/>
      <c r="CJ313" s="162"/>
      <c r="CK313" s="162"/>
      <c r="CL313" s="162"/>
      <c r="CM313" s="162"/>
      <c r="CN313" s="162"/>
      <c r="CO313" s="162"/>
      <c r="CP313" s="162"/>
      <c r="CQ313" s="162"/>
      <c r="CR313" s="162"/>
      <c r="CS313" s="162"/>
      <c r="CT313" s="162"/>
      <c r="CU313" s="162"/>
      <c r="CV313" s="162"/>
      <c r="CW313" s="162"/>
      <c r="CX313" s="162"/>
      <c r="CY313" s="162"/>
      <c r="CZ313" s="162"/>
      <c r="DA313" s="162"/>
      <c r="DB313" s="162"/>
      <c r="DC313" s="162"/>
      <c r="DD313" s="162"/>
      <c r="DE313" s="162"/>
      <c r="DF313" s="162"/>
      <c r="DG313" s="162"/>
      <c r="DH313" s="162"/>
      <c r="DI313" s="162"/>
      <c r="DJ313" s="162"/>
      <c r="DK313" s="162"/>
      <c r="DL313" s="162"/>
      <c r="DM313" s="162"/>
      <c r="DN313" s="162"/>
      <c r="DO313" s="162"/>
      <c r="DP313" s="162"/>
      <c r="DQ313" s="162"/>
      <c r="DR313" s="162"/>
      <c r="DS313" s="162"/>
      <c r="DT313" s="162"/>
      <c r="DU313" s="111"/>
      <c r="DV313" s="111"/>
      <c r="DW313" s="111"/>
      <c r="DX313" s="111"/>
      <c r="DY313" s="111"/>
      <c r="DZ313" s="111"/>
      <c r="EA313" s="111"/>
      <c r="EB313" s="111"/>
    </row>
    <row r="314" spans="1:132" s="2" customFormat="1" ht="10.5" customHeight="1">
      <c r="A314" s="1704"/>
      <c r="B314" s="1710"/>
      <c r="C314" s="1486" t="s">
        <v>553</v>
      </c>
      <c r="D314" s="131" t="s">
        <v>117</v>
      </c>
      <c r="E314" s="48">
        <f t="shared" ref="E314:AB314" si="150">AF314*$AE313</f>
        <v>0.13608000000000001</v>
      </c>
      <c r="F314" s="48">
        <f t="shared" si="150"/>
        <v>0.12984000000000001</v>
      </c>
      <c r="G314" s="1161">
        <f t="shared" si="150"/>
        <v>0.12995999999999999</v>
      </c>
      <c r="H314" s="1284">
        <f t="shared" si="150"/>
        <v>0.12864</v>
      </c>
      <c r="I314" s="526">
        <f t="shared" si="150"/>
        <v>0.12887999999999999</v>
      </c>
      <c r="J314" s="1161">
        <f t="shared" si="150"/>
        <v>0.12816</v>
      </c>
      <c r="K314" s="1161">
        <f t="shared" si="150"/>
        <v>0.12803999999999999</v>
      </c>
      <c r="L314" s="1161">
        <f t="shared" si="150"/>
        <v>0.12887999999999999</v>
      </c>
      <c r="M314" s="1161">
        <f t="shared" si="150"/>
        <v>0.13559999999999997</v>
      </c>
      <c r="N314" s="1284">
        <f t="shared" si="150"/>
        <v>0.14112</v>
      </c>
      <c r="O314" s="1290">
        <f t="shared" si="150"/>
        <v>0.14208000000000001</v>
      </c>
      <c r="P314" s="1161">
        <f t="shared" si="150"/>
        <v>0.12983999999999998</v>
      </c>
      <c r="Q314" s="1161">
        <f t="shared" si="150"/>
        <v>0.13020000000000001</v>
      </c>
      <c r="R314" s="1161">
        <f t="shared" si="150"/>
        <v>0.12840000000000001</v>
      </c>
      <c r="S314" s="1161">
        <f t="shared" si="150"/>
        <v>0.13116</v>
      </c>
      <c r="T314" s="1161">
        <f t="shared" si="150"/>
        <v>0.13067999999999999</v>
      </c>
      <c r="U314" s="1161">
        <f t="shared" si="150"/>
        <v>0.14291999999999999</v>
      </c>
      <c r="V314" s="1284">
        <f t="shared" si="150"/>
        <v>0.13859999999999997</v>
      </c>
      <c r="W314" s="1161">
        <f t="shared" si="150"/>
        <v>0.12936</v>
      </c>
      <c r="X314" s="1161">
        <f t="shared" si="150"/>
        <v>0.12887999999999999</v>
      </c>
      <c r="Y314" s="1161">
        <f t="shared" si="150"/>
        <v>0.12984000000000001</v>
      </c>
      <c r="Z314" s="1161">
        <f t="shared" si="150"/>
        <v>0.13031999999999999</v>
      </c>
      <c r="AA314" s="1161">
        <f t="shared" si="150"/>
        <v>0.12911999999999998</v>
      </c>
      <c r="AB314" s="1286">
        <f t="shared" si="150"/>
        <v>0.12983999999999998</v>
      </c>
      <c r="AC314" s="47"/>
      <c r="AD314" s="50"/>
      <c r="AE314" s="58"/>
      <c r="AF314" s="265">
        <v>5.67E-2</v>
      </c>
      <c r="AG314" s="266">
        <v>5.4100000000000002E-2</v>
      </c>
      <c r="AH314" s="266">
        <v>5.4150000000000004E-2</v>
      </c>
      <c r="AI314" s="266">
        <v>5.3600000000000002E-2</v>
      </c>
      <c r="AJ314" s="266">
        <v>5.3699999999999998E-2</v>
      </c>
      <c r="AK314" s="266">
        <v>5.3400000000000003E-2</v>
      </c>
      <c r="AL314" s="266">
        <v>5.3349999999999995E-2</v>
      </c>
      <c r="AM314" s="266">
        <v>5.3699999999999998E-2</v>
      </c>
      <c r="AN314" s="266">
        <v>5.6499999999999995E-2</v>
      </c>
      <c r="AO314" s="266">
        <v>5.8800000000000005E-2</v>
      </c>
      <c r="AP314" s="266">
        <v>5.9200000000000003E-2</v>
      </c>
      <c r="AQ314" s="266">
        <v>5.4099999999999995E-2</v>
      </c>
      <c r="AR314" s="266">
        <v>5.4250000000000007E-2</v>
      </c>
      <c r="AS314" s="266">
        <v>5.3500000000000006E-2</v>
      </c>
      <c r="AT314" s="266">
        <v>5.4650000000000004E-2</v>
      </c>
      <c r="AU314" s="266">
        <v>5.4449999999999998E-2</v>
      </c>
      <c r="AV314" s="266">
        <v>5.9549999999999999E-2</v>
      </c>
      <c r="AW314" s="266">
        <v>5.7749999999999996E-2</v>
      </c>
      <c r="AX314" s="266">
        <v>5.3900000000000003E-2</v>
      </c>
      <c r="AY314" s="266">
        <v>5.3699999999999998E-2</v>
      </c>
      <c r="AZ314" s="266">
        <v>5.4100000000000002E-2</v>
      </c>
      <c r="BA314" s="266">
        <v>5.4300000000000001E-2</v>
      </c>
      <c r="BB314" s="266">
        <v>5.3800000000000001E-2</v>
      </c>
      <c r="BC314" s="266">
        <v>5.4099999999999995E-2</v>
      </c>
      <c r="BD314" s="266"/>
      <c r="BE314" s="162"/>
      <c r="BF314" s="162"/>
      <c r="BG314" s="162"/>
      <c r="BH314" s="162"/>
      <c r="BI314" s="162"/>
      <c r="BJ314" s="162"/>
      <c r="BK314" s="162"/>
      <c r="BL314" s="162"/>
      <c r="BM314" s="162"/>
      <c r="BN314" s="162"/>
      <c r="BO314" s="162"/>
      <c r="BP314" s="162"/>
      <c r="BQ314" s="162"/>
      <c r="BR314" s="162"/>
      <c r="BS314" s="162"/>
      <c r="BT314" s="162"/>
      <c r="BU314" s="162"/>
      <c r="BV314" s="162"/>
      <c r="BW314" s="162"/>
      <c r="BX314" s="162"/>
      <c r="BY314" s="162"/>
      <c r="BZ314" s="162"/>
      <c r="CA314" s="162"/>
      <c r="CB314" s="162"/>
      <c r="CC314" s="162"/>
      <c r="CD314" s="162"/>
      <c r="CE314" s="162"/>
      <c r="CF314" s="162"/>
      <c r="CG314" s="162"/>
      <c r="CH314" s="162"/>
      <c r="CI314" s="162"/>
      <c r="CJ314" s="162"/>
      <c r="CK314" s="162"/>
      <c r="CL314" s="162"/>
      <c r="CM314" s="162"/>
      <c r="CN314" s="162"/>
      <c r="CO314" s="162"/>
      <c r="CP314" s="162"/>
      <c r="CQ314" s="162"/>
      <c r="CR314" s="162"/>
      <c r="CS314" s="162"/>
      <c r="CT314" s="162"/>
      <c r="CU314" s="162"/>
      <c r="CV314" s="162"/>
      <c r="CW314" s="162"/>
      <c r="CX314" s="162"/>
      <c r="CY314" s="162"/>
      <c r="CZ314" s="162"/>
      <c r="DA314" s="162"/>
      <c r="DB314" s="162"/>
      <c r="DC314" s="162"/>
      <c r="DD314" s="162"/>
      <c r="DE314" s="162"/>
      <c r="DF314" s="162"/>
      <c r="DG314" s="162"/>
      <c r="DH314" s="162"/>
      <c r="DI314" s="162"/>
      <c r="DJ314" s="162"/>
      <c r="DK314" s="162"/>
      <c r="DL314" s="162"/>
      <c r="DM314" s="162"/>
      <c r="DN314" s="162"/>
      <c r="DO314" s="162"/>
      <c r="DP314" s="162"/>
      <c r="DQ314" s="162"/>
      <c r="DR314" s="162"/>
      <c r="DS314" s="162"/>
      <c r="DT314" s="162"/>
      <c r="DU314" s="111"/>
      <c r="DV314" s="111"/>
      <c r="DW314" s="111"/>
      <c r="DX314" s="111"/>
      <c r="DY314" s="111"/>
      <c r="DZ314" s="111"/>
      <c r="EA314" s="111"/>
      <c r="EB314" s="111"/>
    </row>
    <row r="315" spans="1:132" s="2" customFormat="1" ht="10.5" customHeight="1" thickBot="1">
      <c r="A315" s="1556"/>
      <c r="B315" s="1711"/>
      <c r="C315" s="271"/>
      <c r="D315" s="236" t="s">
        <v>41</v>
      </c>
      <c r="E315" s="52">
        <f t="shared" ref="E315:AB315" si="151">E314/E313</f>
        <v>0.61099137931034497</v>
      </c>
      <c r="F315" s="52">
        <f t="shared" si="151"/>
        <v>0.62148190695002881</v>
      </c>
      <c r="G315" s="52">
        <f t="shared" si="151"/>
        <v>0.63407494145199061</v>
      </c>
      <c r="H315" s="288">
        <f t="shared" si="151"/>
        <v>0.62910798122065736</v>
      </c>
      <c r="I315" s="52">
        <f t="shared" si="151"/>
        <v>0.59633536923931152</v>
      </c>
      <c r="J315" s="52">
        <f t="shared" si="151"/>
        <v>0.61098398169336388</v>
      </c>
      <c r="K315" s="52">
        <f t="shared" si="151"/>
        <v>0.63061465721040177</v>
      </c>
      <c r="L315" s="52">
        <f t="shared" si="151"/>
        <v>0.62296983758700697</v>
      </c>
      <c r="M315" s="52">
        <f t="shared" si="151"/>
        <v>0.6161395856052343</v>
      </c>
      <c r="N315" s="288">
        <f t="shared" si="151"/>
        <v>0.66104553119730181</v>
      </c>
      <c r="O315" s="52">
        <f t="shared" si="151"/>
        <v>0.67006225240520656</v>
      </c>
      <c r="P315" s="52">
        <f t="shared" si="151"/>
        <v>0.63090379008746356</v>
      </c>
      <c r="Q315" s="52">
        <f t="shared" si="151"/>
        <v>0.60378408458542021</v>
      </c>
      <c r="R315" s="52">
        <f t="shared" si="151"/>
        <v>0.61885482938114522</v>
      </c>
      <c r="S315" s="52">
        <f t="shared" si="151"/>
        <v>0.64369846878680803</v>
      </c>
      <c r="T315" s="52">
        <f t="shared" si="151"/>
        <v>0.64021164021164023</v>
      </c>
      <c r="U315" s="52">
        <f t="shared" si="151"/>
        <v>0.64378378378378376</v>
      </c>
      <c r="V315" s="288">
        <f t="shared" si="151"/>
        <v>0.63847429519071297</v>
      </c>
      <c r="W315" s="52">
        <f t="shared" si="151"/>
        <v>0.64052287581699352</v>
      </c>
      <c r="X315" s="52">
        <f t="shared" si="151"/>
        <v>0.64004767580452915</v>
      </c>
      <c r="Y315" s="52">
        <f t="shared" si="151"/>
        <v>0.62507221259387646</v>
      </c>
      <c r="Z315" s="52">
        <f t="shared" si="151"/>
        <v>0.60976979225154415</v>
      </c>
      <c r="AA315" s="52">
        <f t="shared" si="151"/>
        <v>0.64047619047619053</v>
      </c>
      <c r="AB315" s="53">
        <f t="shared" si="151"/>
        <v>0.64366448542534205</v>
      </c>
      <c r="AC315" s="47"/>
      <c r="AD315" s="50"/>
      <c r="AE315" s="58"/>
      <c r="AF315" s="264"/>
      <c r="AG315" s="263"/>
      <c r="AH315" s="263"/>
      <c r="AI315" s="263"/>
      <c r="AJ315" s="263"/>
      <c r="AK315" s="263"/>
      <c r="AL315" s="263"/>
      <c r="AM315" s="263"/>
      <c r="AN315" s="263"/>
      <c r="AO315" s="263"/>
      <c r="AP315" s="263"/>
      <c r="AQ315" s="263"/>
      <c r="AR315" s="263"/>
      <c r="AS315" s="263"/>
      <c r="AT315" s="263"/>
      <c r="AU315" s="263"/>
      <c r="AV315" s="263"/>
      <c r="AW315" s="263"/>
      <c r="AX315" s="263"/>
      <c r="AY315" s="263"/>
      <c r="AZ315" s="263"/>
      <c r="BA315" s="263"/>
      <c r="BB315" s="263"/>
      <c r="BC315" s="263"/>
      <c r="BD315" s="263"/>
      <c r="BE315" s="162"/>
      <c r="BF315" s="162"/>
      <c r="BG315" s="162"/>
      <c r="BH315" s="162"/>
      <c r="BI315" s="162"/>
      <c r="BJ315" s="162"/>
      <c r="BK315" s="162"/>
      <c r="BL315" s="162"/>
      <c r="BM315" s="162"/>
      <c r="BN315" s="162"/>
      <c r="BO315" s="162"/>
      <c r="BP315" s="162"/>
      <c r="BQ315" s="162"/>
      <c r="BR315" s="162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2"/>
      <c r="CD315" s="162"/>
      <c r="CE315" s="162"/>
      <c r="CF315" s="162"/>
      <c r="CG315" s="162"/>
      <c r="CH315" s="162"/>
      <c r="CI315" s="162"/>
      <c r="CJ315" s="162"/>
      <c r="CK315" s="162"/>
      <c r="CL315" s="162"/>
      <c r="CM315" s="162"/>
      <c r="CN315" s="162"/>
      <c r="CO315" s="162"/>
      <c r="CP315" s="162"/>
      <c r="CQ315" s="162"/>
      <c r="CR315" s="162"/>
      <c r="CS315" s="162"/>
      <c r="CT315" s="162"/>
      <c r="CU315" s="162"/>
      <c r="CV315" s="162"/>
      <c r="CW315" s="162"/>
      <c r="CX315" s="162"/>
      <c r="CY315" s="162"/>
      <c r="CZ315" s="162"/>
      <c r="DA315" s="162"/>
      <c r="DB315" s="162"/>
      <c r="DC315" s="162"/>
      <c r="DD315" s="162"/>
      <c r="DE315" s="162"/>
      <c r="DF315" s="162"/>
      <c r="DG315" s="162"/>
      <c r="DH315" s="162"/>
      <c r="DI315" s="162"/>
      <c r="DJ315" s="162"/>
      <c r="DK315" s="162"/>
      <c r="DL315" s="162"/>
      <c r="DM315" s="162"/>
      <c r="DN315" s="162"/>
      <c r="DO315" s="162"/>
      <c r="DP315" s="162"/>
      <c r="DQ315" s="162"/>
      <c r="DR315" s="162"/>
      <c r="DS315" s="162"/>
      <c r="DT315" s="162"/>
      <c r="DU315" s="111"/>
      <c r="DV315" s="111"/>
      <c r="DW315" s="111"/>
      <c r="DX315" s="111"/>
      <c r="DY315" s="111"/>
      <c r="DZ315" s="111"/>
      <c r="EA315" s="111"/>
      <c r="EB315" s="111"/>
    </row>
    <row r="316" spans="1:132" s="2" customFormat="1" ht="10.5" customHeight="1">
      <c r="A316" s="1554" t="s">
        <v>12</v>
      </c>
      <c r="B316" s="1707" t="s">
        <v>534</v>
      </c>
      <c r="C316" s="1107"/>
      <c r="D316" s="1190"/>
      <c r="E316" s="76"/>
      <c r="F316" s="76"/>
      <c r="G316" s="76"/>
      <c r="H316" s="293"/>
      <c r="I316" s="76"/>
      <c r="J316" s="76"/>
      <c r="K316" s="76"/>
      <c r="L316" s="76"/>
      <c r="M316" s="76"/>
      <c r="N316" s="293"/>
      <c r="O316" s="76"/>
      <c r="P316" s="76"/>
      <c r="Q316" s="76"/>
      <c r="R316" s="76"/>
      <c r="S316" s="76"/>
      <c r="T316" s="76"/>
      <c r="U316" s="76"/>
      <c r="V316" s="293"/>
      <c r="W316" s="76"/>
      <c r="X316" s="76"/>
      <c r="Y316" s="76"/>
      <c r="Z316" s="76"/>
      <c r="AA316" s="76"/>
      <c r="AB316" s="77"/>
      <c r="AC316" s="47" t="s">
        <v>115</v>
      </c>
      <c r="AD316" s="50">
        <f>AD318/AC318</f>
        <v>0.80647760232033516</v>
      </c>
      <c r="AE316" s="58"/>
      <c r="AF316" s="256"/>
      <c r="AG316" s="264"/>
      <c r="AH316" s="264"/>
      <c r="AI316" s="264"/>
      <c r="AJ316" s="264"/>
      <c r="AK316" s="264"/>
      <c r="AL316" s="264"/>
      <c r="AM316" s="264"/>
      <c r="AN316" s="264"/>
      <c r="AO316" s="264"/>
      <c r="AP316" s="264"/>
      <c r="AQ316" s="264"/>
      <c r="AR316" s="264"/>
      <c r="AS316" s="264"/>
      <c r="AT316" s="264"/>
      <c r="AU316" s="264"/>
      <c r="AV316" s="264"/>
      <c r="AW316" s="264"/>
      <c r="AX316" s="264"/>
      <c r="AY316" s="264"/>
      <c r="AZ316" s="264"/>
      <c r="BA316" s="264"/>
      <c r="BB316" s="264"/>
      <c r="BC316" s="264"/>
      <c r="BD316" s="264"/>
      <c r="BE316" s="162"/>
      <c r="BF316" s="162"/>
      <c r="BG316" s="162"/>
      <c r="BH316" s="162"/>
      <c r="BI316" s="162"/>
      <c r="BJ316" s="162"/>
      <c r="BK316" s="162"/>
      <c r="BL316" s="162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2"/>
      <c r="BW316" s="162"/>
      <c r="BX316" s="162"/>
      <c r="BY316" s="162"/>
      <c r="BZ316" s="162"/>
      <c r="CA316" s="162"/>
      <c r="CB316" s="162"/>
      <c r="CC316" s="162"/>
      <c r="CD316" s="162"/>
      <c r="CE316" s="162"/>
      <c r="CF316" s="162"/>
      <c r="CG316" s="162"/>
      <c r="CH316" s="162"/>
      <c r="CI316" s="162"/>
      <c r="CJ316" s="162"/>
      <c r="CK316" s="162"/>
      <c r="CL316" s="162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162"/>
      <c r="CW316" s="162"/>
      <c r="CX316" s="162"/>
      <c r="CY316" s="162"/>
      <c r="CZ316" s="162"/>
      <c r="DA316" s="162"/>
      <c r="DB316" s="162"/>
      <c r="DC316" s="162"/>
      <c r="DD316" s="162"/>
      <c r="DE316" s="162"/>
      <c r="DF316" s="162"/>
      <c r="DG316" s="162"/>
      <c r="DH316" s="162"/>
      <c r="DI316" s="162"/>
      <c r="DJ316" s="162"/>
      <c r="DK316" s="162"/>
      <c r="DL316" s="162"/>
      <c r="DM316" s="162"/>
      <c r="DN316" s="162"/>
      <c r="DO316" s="162"/>
      <c r="DP316" s="162"/>
      <c r="DQ316" s="162"/>
      <c r="DR316" s="162"/>
      <c r="DS316" s="162"/>
      <c r="DT316" s="162"/>
      <c r="DU316" s="111"/>
      <c r="DV316" s="111"/>
      <c r="DW316" s="111"/>
      <c r="DX316" s="111"/>
      <c r="DY316" s="111"/>
      <c r="DZ316" s="111"/>
      <c r="EA316" s="111"/>
      <c r="EB316" s="111"/>
    </row>
    <row r="317" spans="1:132" s="3" customFormat="1" ht="10.5" customHeight="1">
      <c r="A317" s="1650"/>
      <c r="B317" s="1708"/>
      <c r="C317" s="1486" t="s">
        <v>129</v>
      </c>
      <c r="D317" s="131" t="s">
        <v>33</v>
      </c>
      <c r="E317" s="104">
        <f>ROUND(SQRT(E318^2+E319^2)*1000/(1.73*E$285),0)</f>
        <v>16</v>
      </c>
      <c r="F317" s="104">
        <f t="shared" ref="F317:AB317" si="152">ROUND(SQRT(F318^2+F319^2)*1000/(1.73*F$285),0)</f>
        <v>16</v>
      </c>
      <c r="G317" s="104">
        <f t="shared" si="152"/>
        <v>17</v>
      </c>
      <c r="H317" s="302">
        <f t="shared" si="152"/>
        <v>16</v>
      </c>
      <c r="I317" s="104">
        <f t="shared" si="152"/>
        <v>16</v>
      </c>
      <c r="J317" s="104">
        <f t="shared" si="152"/>
        <v>17</v>
      </c>
      <c r="K317" s="104">
        <f t="shared" si="152"/>
        <v>17</v>
      </c>
      <c r="L317" s="104">
        <f t="shared" si="152"/>
        <v>16</v>
      </c>
      <c r="M317" s="104">
        <f t="shared" si="152"/>
        <v>17</v>
      </c>
      <c r="N317" s="302">
        <f t="shared" si="152"/>
        <v>16</v>
      </c>
      <c r="O317" s="104">
        <f t="shared" si="152"/>
        <v>16</v>
      </c>
      <c r="P317" s="104">
        <f t="shared" si="152"/>
        <v>16</v>
      </c>
      <c r="Q317" s="104">
        <f t="shared" si="152"/>
        <v>17</v>
      </c>
      <c r="R317" s="104">
        <f t="shared" si="152"/>
        <v>16</v>
      </c>
      <c r="S317" s="104">
        <f t="shared" si="152"/>
        <v>17</v>
      </c>
      <c r="T317" s="104">
        <f t="shared" si="152"/>
        <v>17</v>
      </c>
      <c r="U317" s="104">
        <f t="shared" si="152"/>
        <v>17</v>
      </c>
      <c r="V317" s="302">
        <f t="shared" si="152"/>
        <v>16</v>
      </c>
      <c r="W317" s="104">
        <f t="shared" si="152"/>
        <v>16</v>
      </c>
      <c r="X317" s="104">
        <f t="shared" si="152"/>
        <v>16</v>
      </c>
      <c r="Y317" s="104">
        <f t="shared" si="152"/>
        <v>17</v>
      </c>
      <c r="Z317" s="104">
        <f t="shared" si="152"/>
        <v>16</v>
      </c>
      <c r="AA317" s="104">
        <f t="shared" si="152"/>
        <v>16</v>
      </c>
      <c r="AB317" s="105">
        <f t="shared" si="152"/>
        <v>17</v>
      </c>
      <c r="AC317" s="747"/>
      <c r="AD317" s="748"/>
      <c r="AE317" s="749"/>
      <c r="AF317" s="261"/>
      <c r="AG317" s="261"/>
      <c r="AH317" s="261"/>
      <c r="AI317" s="261"/>
      <c r="AJ317" s="261"/>
      <c r="AK317" s="261"/>
      <c r="AL317" s="261"/>
      <c r="AM317" s="261"/>
      <c r="AN317" s="261"/>
      <c r="AO317" s="261"/>
      <c r="AP317" s="261"/>
      <c r="AQ317" s="261"/>
      <c r="AR317" s="261"/>
      <c r="AS317" s="261"/>
      <c r="AT317" s="261"/>
      <c r="AU317" s="261"/>
      <c r="AV317" s="261"/>
      <c r="AW317" s="261"/>
      <c r="AX317" s="261"/>
      <c r="AY317" s="261"/>
      <c r="AZ317" s="261"/>
      <c r="BA317" s="261"/>
      <c r="BB317" s="261"/>
      <c r="BC317" s="261"/>
      <c r="BD317" s="261"/>
      <c r="BE317" s="150"/>
      <c r="BF317" s="150"/>
      <c r="BG317" s="150"/>
      <c r="BH317" s="150"/>
      <c r="BI317" s="150"/>
      <c r="BJ317" s="150"/>
      <c r="BK317" s="150"/>
      <c r="BL317" s="150"/>
      <c r="BM317" s="150"/>
      <c r="BN317" s="150"/>
      <c r="BO317" s="150"/>
      <c r="BP317" s="150"/>
      <c r="BQ317" s="150"/>
      <c r="BR317" s="150"/>
      <c r="BS317" s="150"/>
      <c r="BT317" s="150"/>
      <c r="BU317" s="150"/>
      <c r="BV317" s="150"/>
      <c r="BW317" s="150"/>
      <c r="BX317" s="150"/>
      <c r="BY317" s="150"/>
      <c r="BZ317" s="150"/>
      <c r="CA317" s="150"/>
      <c r="CB317" s="150"/>
      <c r="CC317" s="150"/>
      <c r="CD317" s="150"/>
      <c r="CE317" s="150"/>
      <c r="CF317" s="150"/>
      <c r="CG317" s="150"/>
      <c r="CH317" s="150"/>
      <c r="CI317" s="150"/>
      <c r="CJ317" s="150"/>
      <c r="CK317" s="150"/>
      <c r="CL317" s="150"/>
      <c r="CM317" s="150"/>
      <c r="CN317" s="150"/>
      <c r="CO317" s="150"/>
      <c r="CP317" s="150"/>
      <c r="CQ317" s="150"/>
      <c r="CR317" s="150"/>
      <c r="CS317" s="150"/>
      <c r="CT317" s="150"/>
      <c r="CU317" s="150"/>
      <c r="CV317" s="150"/>
      <c r="CW317" s="150"/>
      <c r="CX317" s="150"/>
      <c r="CY317" s="150"/>
      <c r="CZ317" s="150"/>
      <c r="DA317" s="150"/>
      <c r="DB317" s="150"/>
      <c r="DC317" s="150"/>
      <c r="DD317" s="150"/>
      <c r="DE317" s="150"/>
      <c r="DF317" s="150"/>
      <c r="DG317" s="150"/>
      <c r="DH317" s="150"/>
      <c r="DI317" s="150"/>
      <c r="DJ317" s="150"/>
      <c r="DK317" s="150"/>
      <c r="DL317" s="150"/>
      <c r="DM317" s="150"/>
      <c r="DN317" s="150"/>
      <c r="DO317" s="150"/>
      <c r="DP317" s="150"/>
      <c r="DQ317" s="150"/>
      <c r="DR317" s="150"/>
      <c r="DS317" s="150"/>
      <c r="DT317" s="150"/>
      <c r="DU317" s="89"/>
      <c r="DV317" s="89"/>
      <c r="DW317" s="89"/>
      <c r="DX317" s="89"/>
      <c r="DY317" s="89"/>
      <c r="DZ317" s="89"/>
      <c r="EA317" s="89"/>
      <c r="EB317" s="89"/>
    </row>
    <row r="318" spans="1:132" s="2" customFormat="1" ht="10.5" customHeight="1">
      <c r="A318" s="1555"/>
      <c r="B318" s="1709"/>
      <c r="C318" s="1486" t="s">
        <v>553</v>
      </c>
      <c r="D318" s="131" t="s">
        <v>116</v>
      </c>
      <c r="E318" s="48">
        <f t="shared" ref="E318:AB318" si="153">AF318*$AE318</f>
        <v>0.13968</v>
      </c>
      <c r="F318" s="48">
        <f t="shared" si="153"/>
        <v>0.13932</v>
      </c>
      <c r="G318" s="48">
        <f t="shared" si="153"/>
        <v>0.14184000000000002</v>
      </c>
      <c r="H318" s="287">
        <f t="shared" si="153"/>
        <v>0.13896</v>
      </c>
      <c r="I318" s="48">
        <f t="shared" si="153"/>
        <v>0.13841999999999999</v>
      </c>
      <c r="J318" s="48">
        <f t="shared" si="153"/>
        <v>0.14004000000000003</v>
      </c>
      <c r="K318" s="48">
        <f t="shared" si="153"/>
        <v>0.14093999999999998</v>
      </c>
      <c r="L318" s="48">
        <f t="shared" si="153"/>
        <v>0.13554000000000002</v>
      </c>
      <c r="M318" s="48">
        <f t="shared" si="153"/>
        <v>0.14165999999999998</v>
      </c>
      <c r="N318" s="287">
        <f t="shared" si="153"/>
        <v>0.13716</v>
      </c>
      <c r="O318" s="48">
        <f t="shared" si="153"/>
        <v>0.13752</v>
      </c>
      <c r="P318" s="48">
        <f t="shared" si="153"/>
        <v>0.13824000000000003</v>
      </c>
      <c r="Q318" s="48">
        <f t="shared" si="153"/>
        <v>0.14112</v>
      </c>
      <c r="R318" s="48">
        <f t="shared" si="153"/>
        <v>0.13932</v>
      </c>
      <c r="S318" s="48">
        <f t="shared" si="153"/>
        <v>0.14165999999999998</v>
      </c>
      <c r="T318" s="48">
        <f t="shared" si="153"/>
        <v>0.14183999999999999</v>
      </c>
      <c r="U318" s="48">
        <f t="shared" si="153"/>
        <v>0.1404</v>
      </c>
      <c r="V318" s="287">
        <f t="shared" si="153"/>
        <v>0.13734000000000002</v>
      </c>
      <c r="W318" s="48">
        <f t="shared" si="153"/>
        <v>0.13985999999999998</v>
      </c>
      <c r="X318" s="48">
        <f t="shared" si="153"/>
        <v>0.13932</v>
      </c>
      <c r="Y318" s="48">
        <f t="shared" si="153"/>
        <v>0.14112</v>
      </c>
      <c r="Z318" s="48">
        <f t="shared" si="153"/>
        <v>0.13950000000000001</v>
      </c>
      <c r="AA318" s="48">
        <f t="shared" si="153"/>
        <v>0.13896</v>
      </c>
      <c r="AB318" s="49">
        <f t="shared" si="153"/>
        <v>0.14148000000000002</v>
      </c>
      <c r="AC318" s="47">
        <f>SUM(E318:AB318)</f>
        <v>3.3512400000000002</v>
      </c>
      <c r="AD318" s="50">
        <f>SUM(E319:AB319)</f>
        <v>2.7027000000000001</v>
      </c>
      <c r="AE318" s="58">
        <v>3.6</v>
      </c>
      <c r="AF318" s="264">
        <v>3.8800000000000001E-2</v>
      </c>
      <c r="AG318" s="263">
        <v>3.8699999999999998E-2</v>
      </c>
      <c r="AH318" s="263">
        <v>3.9400000000000004E-2</v>
      </c>
      <c r="AI318" s="263">
        <v>3.8599999999999995E-2</v>
      </c>
      <c r="AJ318" s="263">
        <v>3.8449999999999998E-2</v>
      </c>
      <c r="AK318" s="263">
        <v>3.8900000000000004E-2</v>
      </c>
      <c r="AL318" s="263">
        <v>3.9149999999999997E-2</v>
      </c>
      <c r="AM318" s="263">
        <v>3.7650000000000003E-2</v>
      </c>
      <c r="AN318" s="263">
        <v>3.9349999999999996E-2</v>
      </c>
      <c r="AO318" s="263">
        <v>3.8100000000000002E-2</v>
      </c>
      <c r="AP318" s="263">
        <v>3.8199999999999998E-2</v>
      </c>
      <c r="AQ318" s="263">
        <v>3.8400000000000004E-2</v>
      </c>
      <c r="AR318" s="263">
        <v>3.9199999999999999E-2</v>
      </c>
      <c r="AS318" s="263">
        <v>3.8699999999999998E-2</v>
      </c>
      <c r="AT318" s="263">
        <v>3.9349999999999996E-2</v>
      </c>
      <c r="AU318" s="263">
        <v>3.9399999999999998E-2</v>
      </c>
      <c r="AV318" s="263">
        <v>3.9E-2</v>
      </c>
      <c r="AW318" s="263">
        <v>3.8150000000000003E-2</v>
      </c>
      <c r="AX318" s="263">
        <v>3.8849999999999996E-2</v>
      </c>
      <c r="AY318" s="263">
        <v>3.8699999999999998E-2</v>
      </c>
      <c r="AZ318" s="263">
        <v>3.9199999999999999E-2</v>
      </c>
      <c r="BA318" s="263">
        <v>3.875E-2</v>
      </c>
      <c r="BB318" s="263">
        <v>3.8600000000000002E-2</v>
      </c>
      <c r="BC318" s="263">
        <v>3.9300000000000002E-2</v>
      </c>
      <c r="BD318" s="263"/>
      <c r="BE318" s="162"/>
      <c r="BF318" s="162"/>
      <c r="BG318" s="162"/>
      <c r="BH318" s="162"/>
      <c r="BI318" s="162"/>
      <c r="BJ318" s="162"/>
      <c r="BK318" s="162"/>
      <c r="BL318" s="162"/>
      <c r="BM318" s="162"/>
      <c r="BN318" s="162"/>
      <c r="BO318" s="162"/>
      <c r="BP318" s="162"/>
      <c r="BQ318" s="162"/>
      <c r="BR318" s="162"/>
      <c r="BS318" s="162"/>
      <c r="BT318" s="162"/>
      <c r="BU318" s="162"/>
      <c r="BV318" s="162"/>
      <c r="BW318" s="162"/>
      <c r="BX318" s="162"/>
      <c r="BY318" s="162"/>
      <c r="BZ318" s="162"/>
      <c r="CA318" s="162"/>
      <c r="CB318" s="162"/>
      <c r="CC318" s="162"/>
      <c r="CD318" s="162"/>
      <c r="CE318" s="162"/>
      <c r="CF318" s="162"/>
      <c r="CG318" s="162"/>
      <c r="CH318" s="162"/>
      <c r="CI318" s="162"/>
      <c r="CJ318" s="162"/>
      <c r="CK318" s="162"/>
      <c r="CL318" s="162"/>
      <c r="CM318" s="162"/>
      <c r="CN318" s="162"/>
      <c r="CO318" s="162"/>
      <c r="CP318" s="162"/>
      <c r="CQ318" s="162"/>
      <c r="CR318" s="162"/>
      <c r="CS318" s="162"/>
      <c r="CT318" s="162"/>
      <c r="CU318" s="162"/>
      <c r="CV318" s="162"/>
      <c r="CW318" s="162"/>
      <c r="CX318" s="162"/>
      <c r="CY318" s="162"/>
      <c r="CZ318" s="162"/>
      <c r="DA318" s="162"/>
      <c r="DB318" s="162"/>
      <c r="DC318" s="162"/>
      <c r="DD318" s="162"/>
      <c r="DE318" s="162"/>
      <c r="DF318" s="162"/>
      <c r="DG318" s="162"/>
      <c r="DH318" s="162"/>
      <c r="DI318" s="162"/>
      <c r="DJ318" s="162"/>
      <c r="DK318" s="162"/>
      <c r="DL318" s="162"/>
      <c r="DM318" s="162"/>
      <c r="DN318" s="162"/>
      <c r="DO318" s="162"/>
      <c r="DP318" s="162"/>
      <c r="DQ318" s="162"/>
      <c r="DR318" s="162"/>
      <c r="DS318" s="162"/>
      <c r="DT318" s="162"/>
      <c r="DU318" s="111"/>
      <c r="DV318" s="111"/>
      <c r="DW318" s="111"/>
      <c r="DX318" s="111"/>
      <c r="DY318" s="111"/>
      <c r="DZ318" s="111"/>
      <c r="EA318" s="111"/>
      <c r="EB318" s="111"/>
    </row>
    <row r="319" spans="1:132" s="2" customFormat="1" ht="10.5" customHeight="1">
      <c r="A319" s="1704"/>
      <c r="B319" s="1710"/>
      <c r="C319" s="1486" t="s">
        <v>553</v>
      </c>
      <c r="D319" s="131" t="s">
        <v>117</v>
      </c>
      <c r="E319" s="48">
        <f t="shared" ref="E319:AB319" si="154">AF319*$AE318</f>
        <v>0.11232</v>
      </c>
      <c r="F319" s="48">
        <f t="shared" si="154"/>
        <v>0.11286000000000002</v>
      </c>
      <c r="G319" s="1161">
        <f t="shared" si="154"/>
        <v>0.11826000000000002</v>
      </c>
      <c r="H319" s="1284">
        <f t="shared" si="154"/>
        <v>0.1116</v>
      </c>
      <c r="I319" s="526">
        <f t="shared" si="154"/>
        <v>0.11088000000000001</v>
      </c>
      <c r="J319" s="1161">
        <f t="shared" si="154"/>
        <v>0.11286000000000002</v>
      </c>
      <c r="K319" s="1161">
        <f t="shared" si="154"/>
        <v>0.11700000000000001</v>
      </c>
      <c r="L319" s="1161">
        <f t="shared" si="154"/>
        <v>0.11070000000000001</v>
      </c>
      <c r="M319" s="1161">
        <f t="shared" si="154"/>
        <v>0.11717999999999999</v>
      </c>
      <c r="N319" s="1284">
        <f t="shared" si="154"/>
        <v>0.11178</v>
      </c>
      <c r="O319" s="1290">
        <f t="shared" si="154"/>
        <v>0.11357999999999999</v>
      </c>
      <c r="P319" s="1161">
        <f t="shared" si="154"/>
        <v>0.11088000000000001</v>
      </c>
      <c r="Q319" s="1161">
        <f t="shared" si="154"/>
        <v>0.11663999999999999</v>
      </c>
      <c r="R319" s="1161">
        <f t="shared" si="154"/>
        <v>0.11232</v>
      </c>
      <c r="S319" s="1161">
        <f t="shared" si="154"/>
        <v>0.11178</v>
      </c>
      <c r="T319" s="1161">
        <f t="shared" si="154"/>
        <v>0.11106000000000001</v>
      </c>
      <c r="U319" s="1161">
        <f t="shared" si="154"/>
        <v>0.11502</v>
      </c>
      <c r="V319" s="1284">
        <f t="shared" si="154"/>
        <v>0.1089</v>
      </c>
      <c r="W319" s="1161">
        <f t="shared" si="154"/>
        <v>0.11232</v>
      </c>
      <c r="X319" s="1161">
        <f t="shared" si="154"/>
        <v>0.10962</v>
      </c>
      <c r="Y319" s="1161">
        <f t="shared" si="154"/>
        <v>0.11213999999999999</v>
      </c>
      <c r="Z319" s="1161">
        <f t="shared" si="154"/>
        <v>0.10998000000000001</v>
      </c>
      <c r="AA319" s="1161">
        <f t="shared" si="154"/>
        <v>0.10962</v>
      </c>
      <c r="AB319" s="1286">
        <f t="shared" si="154"/>
        <v>0.1134</v>
      </c>
      <c r="AC319" s="47"/>
      <c r="AD319" s="50"/>
      <c r="AE319" s="58"/>
      <c r="AF319" s="264">
        <v>3.1199999999999999E-2</v>
      </c>
      <c r="AG319" s="263">
        <v>3.1350000000000003E-2</v>
      </c>
      <c r="AH319" s="263">
        <v>3.2850000000000004E-2</v>
      </c>
      <c r="AI319" s="263">
        <v>3.1E-2</v>
      </c>
      <c r="AJ319" s="263">
        <v>3.0800000000000001E-2</v>
      </c>
      <c r="AK319" s="263">
        <v>3.1350000000000003E-2</v>
      </c>
      <c r="AL319" s="263">
        <v>3.2500000000000001E-2</v>
      </c>
      <c r="AM319" s="263">
        <v>3.075E-2</v>
      </c>
      <c r="AN319" s="263">
        <v>3.2549999999999996E-2</v>
      </c>
      <c r="AO319" s="263">
        <v>3.1050000000000001E-2</v>
      </c>
      <c r="AP319" s="263">
        <v>3.1549999999999995E-2</v>
      </c>
      <c r="AQ319" s="263">
        <v>3.0800000000000001E-2</v>
      </c>
      <c r="AR319" s="263">
        <v>3.2399999999999998E-2</v>
      </c>
      <c r="AS319" s="263">
        <v>3.1199999999999999E-2</v>
      </c>
      <c r="AT319" s="263">
        <v>3.1050000000000001E-2</v>
      </c>
      <c r="AU319" s="263">
        <v>3.0850000000000002E-2</v>
      </c>
      <c r="AV319" s="263">
        <v>3.1949999999999999E-2</v>
      </c>
      <c r="AW319" s="263">
        <v>3.0249999999999999E-2</v>
      </c>
      <c r="AX319" s="263">
        <v>3.1199999999999999E-2</v>
      </c>
      <c r="AY319" s="263">
        <v>3.0449999999999998E-2</v>
      </c>
      <c r="AZ319" s="263">
        <v>3.1149999999999997E-2</v>
      </c>
      <c r="BA319" s="263">
        <v>3.0550000000000001E-2</v>
      </c>
      <c r="BB319" s="263">
        <v>3.0449999999999998E-2</v>
      </c>
      <c r="BC319" s="263">
        <v>3.15E-2</v>
      </c>
      <c r="BD319" s="263"/>
      <c r="BE319" s="162"/>
      <c r="BF319" s="162"/>
      <c r="BG319" s="162"/>
      <c r="BH319" s="162"/>
      <c r="BI319" s="162"/>
      <c r="BJ319" s="162"/>
      <c r="BK319" s="162"/>
      <c r="BL319" s="162"/>
      <c r="BM319" s="162"/>
      <c r="BN319" s="162"/>
      <c r="BO319" s="162"/>
      <c r="BP319" s="162"/>
      <c r="BQ319" s="162"/>
      <c r="BR319" s="162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2"/>
      <c r="CD319" s="162"/>
      <c r="CE319" s="162"/>
      <c r="CF319" s="162"/>
      <c r="CG319" s="162"/>
      <c r="CH319" s="162"/>
      <c r="CI319" s="162"/>
      <c r="CJ319" s="162"/>
      <c r="CK319" s="162"/>
      <c r="CL319" s="162"/>
      <c r="CM319" s="162"/>
      <c r="CN319" s="162"/>
      <c r="CO319" s="162"/>
      <c r="CP319" s="162"/>
      <c r="CQ319" s="162"/>
      <c r="CR319" s="162"/>
      <c r="CS319" s="162"/>
      <c r="CT319" s="162"/>
      <c r="CU319" s="162"/>
      <c r="CV319" s="162"/>
      <c r="CW319" s="162"/>
      <c r="CX319" s="162"/>
      <c r="CY319" s="162"/>
      <c r="CZ319" s="162"/>
      <c r="DA319" s="162"/>
      <c r="DB319" s="162"/>
      <c r="DC319" s="162"/>
      <c r="DD319" s="162"/>
      <c r="DE319" s="162"/>
      <c r="DF319" s="162"/>
      <c r="DG319" s="162"/>
      <c r="DH319" s="162"/>
      <c r="DI319" s="162"/>
      <c r="DJ319" s="162"/>
      <c r="DK319" s="162"/>
      <c r="DL319" s="162"/>
      <c r="DM319" s="162"/>
      <c r="DN319" s="162"/>
      <c r="DO319" s="162"/>
      <c r="DP319" s="162"/>
      <c r="DQ319" s="162"/>
      <c r="DR319" s="162"/>
      <c r="DS319" s="162"/>
      <c r="DT319" s="162"/>
      <c r="DU319" s="111"/>
      <c r="DV319" s="111"/>
      <c r="DW319" s="111"/>
      <c r="DX319" s="111"/>
      <c r="DY319" s="111"/>
      <c r="DZ319" s="111"/>
      <c r="EA319" s="111"/>
      <c r="EB319" s="111"/>
    </row>
    <row r="320" spans="1:132" s="2" customFormat="1" ht="10.5" customHeight="1" thickBot="1">
      <c r="A320" s="1556"/>
      <c r="B320" s="1711"/>
      <c r="C320" s="271"/>
      <c r="D320" s="236" t="s">
        <v>41</v>
      </c>
      <c r="E320" s="52">
        <f t="shared" ref="E320:AB320" si="155">E319/E318</f>
        <v>0.80412371134020622</v>
      </c>
      <c r="F320" s="52">
        <f t="shared" si="155"/>
        <v>0.81007751937984507</v>
      </c>
      <c r="G320" s="52">
        <f t="shared" si="155"/>
        <v>0.83375634517766495</v>
      </c>
      <c r="H320" s="288">
        <f t="shared" si="155"/>
        <v>0.80310880829015552</v>
      </c>
      <c r="I320" s="52">
        <f t="shared" si="155"/>
        <v>0.80104031209362825</v>
      </c>
      <c r="J320" s="52">
        <f t="shared" si="155"/>
        <v>0.80591259640102819</v>
      </c>
      <c r="K320" s="52">
        <v>0.71</v>
      </c>
      <c r="L320" s="52">
        <f t="shared" si="155"/>
        <v>0.81673306772908361</v>
      </c>
      <c r="M320" s="52">
        <f t="shared" si="155"/>
        <v>0.8271918678526049</v>
      </c>
      <c r="N320" s="288">
        <f t="shared" si="155"/>
        <v>0.81496062992125984</v>
      </c>
      <c r="O320" s="52">
        <f t="shared" si="155"/>
        <v>0.82591623036649198</v>
      </c>
      <c r="P320" s="52">
        <f t="shared" si="155"/>
        <v>0.80208333333333326</v>
      </c>
      <c r="Q320" s="52">
        <f t="shared" si="155"/>
        <v>0.82653061224489799</v>
      </c>
      <c r="R320" s="52">
        <f t="shared" si="155"/>
        <v>0.80620155038759689</v>
      </c>
      <c r="S320" s="52">
        <f t="shared" si="155"/>
        <v>0.78907242693773838</v>
      </c>
      <c r="T320" s="52">
        <f t="shared" si="155"/>
        <v>0.78299492385786806</v>
      </c>
      <c r="U320" s="52">
        <f t="shared" si="155"/>
        <v>0.81923076923076921</v>
      </c>
      <c r="V320" s="288">
        <f t="shared" si="155"/>
        <v>0.7929226736566185</v>
      </c>
      <c r="W320" s="52">
        <f t="shared" si="155"/>
        <v>0.80308880308880315</v>
      </c>
      <c r="X320" s="52">
        <f t="shared" si="155"/>
        <v>0.78682170542635654</v>
      </c>
      <c r="Y320" s="52">
        <f t="shared" si="155"/>
        <v>0.7946428571428571</v>
      </c>
      <c r="Z320" s="52">
        <f t="shared" si="155"/>
        <v>0.7883870967741935</v>
      </c>
      <c r="AA320" s="52">
        <f t="shared" si="155"/>
        <v>0.78886010362694292</v>
      </c>
      <c r="AB320" s="53">
        <f t="shared" si="155"/>
        <v>0.8015267175572518</v>
      </c>
      <c r="AC320" s="47"/>
      <c r="AD320" s="50"/>
      <c r="AE320" s="58"/>
      <c r="AF320" s="264"/>
      <c r="AG320" s="263"/>
      <c r="AH320" s="263"/>
      <c r="AI320" s="263"/>
      <c r="AJ320" s="263"/>
      <c r="AK320" s="263"/>
      <c r="AL320" s="263"/>
      <c r="AM320" s="263"/>
      <c r="AN320" s="263"/>
      <c r="AO320" s="263"/>
      <c r="AP320" s="263"/>
      <c r="AQ320" s="263"/>
      <c r="AR320" s="263"/>
      <c r="AS320" s="263"/>
      <c r="AT320" s="263"/>
      <c r="AU320" s="263"/>
      <c r="AV320" s="263"/>
      <c r="AW320" s="263"/>
      <c r="AX320" s="263"/>
      <c r="AY320" s="263"/>
      <c r="AZ320" s="263"/>
      <c r="BA320" s="263"/>
      <c r="BB320" s="263"/>
      <c r="BC320" s="263"/>
      <c r="BD320" s="263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  <c r="CD320" s="162"/>
      <c r="CE320" s="162"/>
      <c r="CF320" s="162"/>
      <c r="CG320" s="162"/>
      <c r="CH320" s="162"/>
      <c r="CI320" s="162"/>
      <c r="CJ320" s="162"/>
      <c r="CK320" s="162"/>
      <c r="CL320" s="162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162"/>
      <c r="CW320" s="162"/>
      <c r="CX320" s="162"/>
      <c r="CY320" s="162"/>
      <c r="CZ320" s="162"/>
      <c r="DA320" s="162"/>
      <c r="DB320" s="162"/>
      <c r="DC320" s="162"/>
      <c r="DD320" s="162"/>
      <c r="DE320" s="162"/>
      <c r="DF320" s="162"/>
      <c r="DG320" s="162"/>
      <c r="DH320" s="162"/>
      <c r="DI320" s="162"/>
      <c r="DJ320" s="162"/>
      <c r="DK320" s="162"/>
      <c r="DL320" s="162"/>
      <c r="DM320" s="162"/>
      <c r="DN320" s="162"/>
      <c r="DO320" s="162"/>
      <c r="DP320" s="162"/>
      <c r="DQ320" s="162"/>
      <c r="DR320" s="162"/>
      <c r="DS320" s="162"/>
      <c r="DT320" s="162"/>
      <c r="DU320" s="111"/>
      <c r="DV320" s="111"/>
      <c r="DW320" s="111"/>
      <c r="DX320" s="111"/>
      <c r="DY320" s="111"/>
      <c r="DZ320" s="111"/>
      <c r="EA320" s="111"/>
      <c r="EB320" s="111"/>
    </row>
    <row r="321" spans="1:132" s="2" customFormat="1" ht="10.5" customHeight="1">
      <c r="A321" s="1455" t="s">
        <v>4</v>
      </c>
      <c r="B321" s="1472" t="s">
        <v>48</v>
      </c>
      <c r="C321" s="1107" t="s">
        <v>127</v>
      </c>
      <c r="D321" s="1190" t="s">
        <v>36</v>
      </c>
      <c r="E321" s="76">
        <f>ROUND((AG321-AF321)*$AE321,2)</f>
        <v>37.42</v>
      </c>
      <c r="F321" s="76">
        <f t="shared" ref="F321:U322" si="156">ROUND((AH321-AG321)*$AE321,2)</f>
        <v>37.42</v>
      </c>
      <c r="G321" s="76">
        <f t="shared" si="156"/>
        <v>37.42</v>
      </c>
      <c r="H321" s="293">
        <f t="shared" si="156"/>
        <v>37.42</v>
      </c>
      <c r="I321" s="76">
        <f t="shared" si="156"/>
        <v>37.42</v>
      </c>
      <c r="J321" s="76">
        <f t="shared" si="156"/>
        <v>37.42</v>
      </c>
      <c r="K321" s="76">
        <f t="shared" si="156"/>
        <v>37.42</v>
      </c>
      <c r="L321" s="76">
        <f t="shared" si="156"/>
        <v>37.42</v>
      </c>
      <c r="M321" s="76">
        <f t="shared" si="156"/>
        <v>37.42</v>
      </c>
      <c r="N321" s="293">
        <f t="shared" si="156"/>
        <v>27.07</v>
      </c>
      <c r="O321" s="76">
        <f t="shared" si="156"/>
        <v>27.07</v>
      </c>
      <c r="P321" s="76">
        <f t="shared" si="156"/>
        <v>27.07</v>
      </c>
      <c r="Q321" s="76">
        <f t="shared" si="156"/>
        <v>27.07</v>
      </c>
      <c r="R321" s="76">
        <f t="shared" si="156"/>
        <v>27.07</v>
      </c>
      <c r="S321" s="76">
        <f t="shared" si="156"/>
        <v>108.27</v>
      </c>
      <c r="T321" s="76">
        <f t="shared" si="156"/>
        <v>41.66</v>
      </c>
      <c r="U321" s="76">
        <f t="shared" si="156"/>
        <v>41.66</v>
      </c>
      <c r="V321" s="293">
        <f t="shared" ref="V321:AB322" si="157">ROUND((AX321-AW321)*$AE321,2)</f>
        <v>41.66</v>
      </c>
      <c r="W321" s="76">
        <f t="shared" si="157"/>
        <v>41.66</v>
      </c>
      <c r="X321" s="76">
        <f t="shared" si="157"/>
        <v>41.66</v>
      </c>
      <c r="Y321" s="76">
        <f t="shared" si="157"/>
        <v>41.66</v>
      </c>
      <c r="Z321" s="76">
        <f t="shared" si="157"/>
        <v>41.66</v>
      </c>
      <c r="AA321" s="76">
        <f t="shared" si="157"/>
        <v>41.66</v>
      </c>
      <c r="AB321" s="77">
        <f t="shared" si="157"/>
        <v>41.66</v>
      </c>
      <c r="AC321" s="47">
        <f>(BD321-AF321)*AE321</f>
        <v>955.27999999991152</v>
      </c>
      <c r="AD321" s="50"/>
      <c r="AE321" s="58">
        <v>40</v>
      </c>
      <c r="AF321" s="258">
        <v>16406.401000000002</v>
      </c>
      <c r="AG321" s="1240">
        <v>16407.336444444445</v>
      </c>
      <c r="AH321" s="1240">
        <v>16408.271888888888</v>
      </c>
      <c r="AI321" s="1240">
        <v>16409.207333333332</v>
      </c>
      <c r="AJ321" s="1240">
        <v>16410.142777777775</v>
      </c>
      <c r="AK321" s="1240">
        <v>16411.078222222219</v>
      </c>
      <c r="AL321" s="1240">
        <v>16412.013666666662</v>
      </c>
      <c r="AM321" s="1240">
        <v>16412.949111111106</v>
      </c>
      <c r="AN321" s="1240">
        <v>16413.884555555549</v>
      </c>
      <c r="AO321" s="1240">
        <v>16414.82</v>
      </c>
      <c r="AP321" s="1240">
        <v>16415.496666666666</v>
      </c>
      <c r="AQ321" s="1240">
        <v>16416.173333333332</v>
      </c>
      <c r="AR321" s="1240">
        <v>16416.849999999999</v>
      </c>
      <c r="AS321" s="1240">
        <v>16417.526666666665</v>
      </c>
      <c r="AT321" s="1240">
        <v>16418.203333333331</v>
      </c>
      <c r="AU321" s="1240">
        <v>16420.91</v>
      </c>
      <c r="AV321" s="1240">
        <v>16421.951444444443</v>
      </c>
      <c r="AW321" s="1240">
        <v>16422.992888888886</v>
      </c>
      <c r="AX321" s="1240">
        <v>16424.034333333329</v>
      </c>
      <c r="AY321" s="1240">
        <v>16425.075777777773</v>
      </c>
      <c r="AZ321" s="1240">
        <v>16426.117222222216</v>
      </c>
      <c r="BA321" s="1240">
        <v>16427.158666666659</v>
      </c>
      <c r="BB321" s="1240">
        <v>16428.200111111102</v>
      </c>
      <c r="BC321" s="1240">
        <v>16429.241555555545</v>
      </c>
      <c r="BD321" s="397">
        <v>16430.282999999999</v>
      </c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  <c r="CD321" s="162"/>
      <c r="CE321" s="162"/>
      <c r="CF321" s="162"/>
      <c r="CG321" s="162"/>
      <c r="CH321" s="162"/>
      <c r="CI321" s="162"/>
      <c r="CJ321" s="162"/>
      <c r="CK321" s="162"/>
      <c r="CL321" s="162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162"/>
      <c r="CW321" s="162"/>
      <c r="CX321" s="162"/>
      <c r="CY321" s="162"/>
      <c r="CZ321" s="162"/>
      <c r="DA321" s="162"/>
      <c r="DB321" s="162"/>
      <c r="DC321" s="162"/>
      <c r="DD321" s="162"/>
      <c r="DE321" s="162"/>
      <c r="DF321" s="162"/>
      <c r="DG321" s="162"/>
      <c r="DH321" s="162"/>
      <c r="DI321" s="162"/>
      <c r="DJ321" s="162"/>
      <c r="DK321" s="162"/>
      <c r="DL321" s="162"/>
      <c r="DM321" s="162"/>
      <c r="DN321" s="162"/>
      <c r="DO321" s="162"/>
      <c r="DP321" s="162"/>
      <c r="DQ321" s="162"/>
      <c r="DR321" s="162"/>
      <c r="DS321" s="162"/>
      <c r="DT321" s="162"/>
      <c r="DU321" s="111"/>
      <c r="DV321" s="111"/>
      <c r="DW321" s="111"/>
      <c r="DX321" s="111"/>
      <c r="DY321" s="111"/>
      <c r="DZ321" s="111"/>
      <c r="EA321" s="111"/>
      <c r="EB321" s="111"/>
    </row>
    <row r="322" spans="1:132" s="2" customFormat="1" ht="10.5" customHeight="1" thickBot="1">
      <c r="A322" s="1456" t="s">
        <v>43</v>
      </c>
      <c r="B322" s="1471" t="s">
        <v>49</v>
      </c>
      <c r="C322" s="271" t="s">
        <v>127</v>
      </c>
      <c r="D322" s="236" t="s">
        <v>36</v>
      </c>
      <c r="E322" s="141">
        <f>ROUND((AG322-AF322)*$AE322,2)</f>
        <v>8.5299999999999994</v>
      </c>
      <c r="F322" s="141">
        <f t="shared" si="156"/>
        <v>8.5299999999999994</v>
      </c>
      <c r="G322" s="141">
        <f t="shared" si="156"/>
        <v>8.5299999999999994</v>
      </c>
      <c r="H322" s="308">
        <f t="shared" si="156"/>
        <v>8.5299999999999994</v>
      </c>
      <c r="I322" s="141">
        <f t="shared" si="156"/>
        <v>8.5299999999999994</v>
      </c>
      <c r="J322" s="141">
        <f t="shared" si="156"/>
        <v>8.5299999999999994</v>
      </c>
      <c r="K322" s="141">
        <f t="shared" si="156"/>
        <v>8.5299999999999994</v>
      </c>
      <c r="L322" s="141">
        <f t="shared" si="156"/>
        <v>8.5299999999999994</v>
      </c>
      <c r="M322" s="141">
        <f t="shared" si="156"/>
        <v>8.5299999999999994</v>
      </c>
      <c r="N322" s="308">
        <f t="shared" si="156"/>
        <v>6.22</v>
      </c>
      <c r="O322" s="141">
        <f t="shared" si="156"/>
        <v>6.22</v>
      </c>
      <c r="P322" s="141">
        <f t="shared" si="156"/>
        <v>6.22</v>
      </c>
      <c r="Q322" s="141">
        <f t="shared" si="156"/>
        <v>6.22</v>
      </c>
      <c r="R322" s="141">
        <f t="shared" si="156"/>
        <v>6.22</v>
      </c>
      <c r="S322" s="141">
        <f t="shared" si="156"/>
        <v>24.89</v>
      </c>
      <c r="T322" s="141">
        <f t="shared" si="156"/>
        <v>9.5399999999999991</v>
      </c>
      <c r="U322" s="141">
        <f t="shared" si="156"/>
        <v>9.5399999999999991</v>
      </c>
      <c r="V322" s="308">
        <f t="shared" si="157"/>
        <v>9.5399999999999991</v>
      </c>
      <c r="W322" s="141">
        <f t="shared" si="157"/>
        <v>9.5399999999999991</v>
      </c>
      <c r="X322" s="141">
        <f t="shared" si="157"/>
        <v>9.5399999999999991</v>
      </c>
      <c r="Y322" s="141">
        <f t="shared" si="157"/>
        <v>9.5399999999999991</v>
      </c>
      <c r="Z322" s="141">
        <f t="shared" si="157"/>
        <v>9.5399999999999991</v>
      </c>
      <c r="AA322" s="141">
        <f t="shared" si="157"/>
        <v>9.5399999999999991</v>
      </c>
      <c r="AB322" s="142">
        <f t="shared" si="157"/>
        <v>9.5399999999999991</v>
      </c>
      <c r="AC322" s="147">
        <f>(BD322-AF322)*AE322</f>
        <v>218.68000000000393</v>
      </c>
      <c r="AD322" s="50"/>
      <c r="AE322" s="58">
        <v>40</v>
      </c>
      <c r="AF322" s="256">
        <v>2911.52</v>
      </c>
      <c r="AG322" s="1240">
        <v>2911.7333333333331</v>
      </c>
      <c r="AH322" s="1240">
        <v>2911.9466666666663</v>
      </c>
      <c r="AI322" s="1240">
        <v>2912.1599999999994</v>
      </c>
      <c r="AJ322" s="1240">
        <v>2912.3733333333325</v>
      </c>
      <c r="AK322" s="1240">
        <v>2912.5866666666657</v>
      </c>
      <c r="AL322" s="1240">
        <v>2912.7999999999988</v>
      </c>
      <c r="AM322" s="1240">
        <v>2913.013333333332</v>
      </c>
      <c r="AN322" s="1240">
        <v>2913.2266666666651</v>
      </c>
      <c r="AO322" s="1240">
        <v>2913.44</v>
      </c>
      <c r="AP322" s="1240">
        <v>2913.5955555555556</v>
      </c>
      <c r="AQ322" s="1240">
        <v>2913.7511111111112</v>
      </c>
      <c r="AR322" s="1240">
        <v>2913.9066666666668</v>
      </c>
      <c r="AS322" s="1240">
        <v>2914.0622222222223</v>
      </c>
      <c r="AT322" s="1240">
        <v>2914.2177777777779</v>
      </c>
      <c r="AU322" s="1240">
        <v>2914.84</v>
      </c>
      <c r="AV322" s="1240">
        <v>2915.0785555555558</v>
      </c>
      <c r="AW322" s="1240">
        <v>2915.3171111111114</v>
      </c>
      <c r="AX322" s="1240">
        <v>2915.5556666666671</v>
      </c>
      <c r="AY322" s="1240">
        <v>2915.7942222222227</v>
      </c>
      <c r="AZ322" s="1240">
        <v>2916.0327777777784</v>
      </c>
      <c r="BA322" s="1240">
        <v>2916.271333333334</v>
      </c>
      <c r="BB322" s="1240">
        <v>2916.5098888888897</v>
      </c>
      <c r="BC322" s="1240">
        <v>2916.7484444444453</v>
      </c>
      <c r="BD322" s="256">
        <v>2916.9870000000001</v>
      </c>
      <c r="BE322" s="162"/>
      <c r="BF322" s="162"/>
      <c r="BG322" s="162"/>
      <c r="BH322" s="162"/>
      <c r="BI322" s="162"/>
      <c r="BJ322" s="162"/>
      <c r="BK322" s="162"/>
      <c r="BL322" s="162"/>
      <c r="BM322" s="162"/>
      <c r="BN322" s="162"/>
      <c r="BO322" s="162"/>
      <c r="BP322" s="162"/>
      <c r="BQ322" s="162"/>
      <c r="BR322" s="162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2"/>
      <c r="CD322" s="162"/>
      <c r="CE322" s="162"/>
      <c r="CF322" s="162"/>
      <c r="CG322" s="162"/>
      <c r="CH322" s="162"/>
      <c r="CI322" s="162"/>
      <c r="CJ322" s="162"/>
      <c r="CK322" s="162"/>
      <c r="CL322" s="162"/>
      <c r="CM322" s="162"/>
      <c r="CN322" s="162"/>
      <c r="CO322" s="162"/>
      <c r="CP322" s="162"/>
      <c r="CQ322" s="162"/>
      <c r="CR322" s="162"/>
      <c r="CS322" s="162"/>
      <c r="CT322" s="162"/>
      <c r="CU322" s="162"/>
      <c r="CV322" s="162"/>
      <c r="CW322" s="162"/>
      <c r="CX322" s="162"/>
      <c r="CY322" s="162"/>
      <c r="CZ322" s="162"/>
      <c r="DA322" s="162"/>
      <c r="DB322" s="162"/>
      <c r="DC322" s="162"/>
      <c r="DD322" s="162"/>
      <c r="DE322" s="162"/>
      <c r="DF322" s="162"/>
      <c r="DG322" s="162"/>
      <c r="DH322" s="162"/>
      <c r="DI322" s="162"/>
      <c r="DJ322" s="162"/>
      <c r="DK322" s="162"/>
      <c r="DL322" s="162"/>
      <c r="DM322" s="162"/>
      <c r="DN322" s="162"/>
      <c r="DO322" s="162"/>
      <c r="DP322" s="162"/>
      <c r="DQ322" s="162"/>
      <c r="DR322" s="162"/>
      <c r="DS322" s="162"/>
      <c r="DT322" s="162"/>
      <c r="DU322" s="111"/>
      <c r="DV322" s="111"/>
      <c r="DW322" s="111"/>
      <c r="DX322" s="111"/>
      <c r="DY322" s="111"/>
      <c r="DZ322" s="111"/>
      <c r="EA322" s="111"/>
      <c r="EB322" s="111"/>
    </row>
    <row r="323" spans="1:132" s="5" customFormat="1" ht="10.5" customHeight="1">
      <c r="A323" s="1795" t="s">
        <v>168</v>
      </c>
      <c r="B323" s="1722"/>
      <c r="C323" s="1107"/>
      <c r="D323" s="898" t="s">
        <v>116</v>
      </c>
      <c r="E323" s="107">
        <f t="shared" ref="E323:AB324" si="158">E288+E293+E298+E303+E308+E313+E318</f>
        <v>0.97736000000000001</v>
      </c>
      <c r="F323" s="107">
        <f t="shared" si="158"/>
        <v>0.95128000000000001</v>
      </c>
      <c r="G323" s="107">
        <f t="shared" si="158"/>
        <v>0.94647999999999999</v>
      </c>
      <c r="H323" s="301">
        <f t="shared" si="158"/>
        <v>0.94216</v>
      </c>
      <c r="I323" s="107">
        <f t="shared" si="158"/>
        <v>0.95133999999999996</v>
      </c>
      <c r="J323" s="107">
        <f t="shared" si="158"/>
        <v>0.95764000000000016</v>
      </c>
      <c r="K323" s="107">
        <f t="shared" si="158"/>
        <v>0.95853999999999995</v>
      </c>
      <c r="L323" s="107">
        <f t="shared" si="158"/>
        <v>0.95794000000000001</v>
      </c>
      <c r="M323" s="107">
        <f t="shared" si="158"/>
        <v>1.0097399999999999</v>
      </c>
      <c r="N323" s="301">
        <f t="shared" si="158"/>
        <v>1.0025600000000001</v>
      </c>
      <c r="O323" s="107">
        <f t="shared" si="158"/>
        <v>0.97499999999999998</v>
      </c>
      <c r="P323" s="107">
        <f t="shared" si="158"/>
        <v>0.97963999999999996</v>
      </c>
      <c r="Q323" s="107">
        <f t="shared" si="158"/>
        <v>1.0036399999999999</v>
      </c>
      <c r="R323" s="107">
        <f t="shared" si="158"/>
        <v>0.99440000000000006</v>
      </c>
      <c r="S323" s="107">
        <f t="shared" si="158"/>
        <v>1.0026199999999998</v>
      </c>
      <c r="T323" s="107">
        <f t="shared" si="158"/>
        <v>0.99027999999999994</v>
      </c>
      <c r="U323" s="107">
        <f t="shared" si="158"/>
        <v>0.99719999999999998</v>
      </c>
      <c r="V323" s="301">
        <f t="shared" si="158"/>
        <v>0.98609999999999998</v>
      </c>
      <c r="W323" s="107">
        <f t="shared" si="158"/>
        <v>0.96726000000000001</v>
      </c>
      <c r="X323" s="107">
        <f t="shared" si="158"/>
        <v>0.97811999999999999</v>
      </c>
      <c r="Y323" s="107">
        <f t="shared" si="158"/>
        <v>0.98124</v>
      </c>
      <c r="Z323" s="107">
        <f t="shared" si="158"/>
        <v>0.97985999999999995</v>
      </c>
      <c r="AA323" s="107">
        <f t="shared" si="158"/>
        <v>0.95304</v>
      </c>
      <c r="AB323" s="143">
        <f t="shared" si="158"/>
        <v>0.94752000000000003</v>
      </c>
      <c r="AC323" s="723"/>
      <c r="AD323" s="127"/>
      <c r="AE323" s="127"/>
      <c r="AF323" s="255"/>
      <c r="AG323" s="255"/>
      <c r="AH323" s="255"/>
      <c r="AI323" s="255"/>
      <c r="AJ323" s="255"/>
      <c r="AK323" s="255"/>
      <c r="AL323" s="255"/>
      <c r="AM323" s="255"/>
      <c r="AN323" s="255"/>
      <c r="AO323" s="255"/>
      <c r="AP323" s="255"/>
      <c r="AQ323" s="255"/>
      <c r="AR323" s="255"/>
      <c r="AS323" s="255"/>
      <c r="AT323" s="255"/>
      <c r="AU323" s="255"/>
      <c r="AV323" s="255"/>
      <c r="AW323" s="255"/>
      <c r="AX323" s="255"/>
      <c r="AY323" s="255"/>
      <c r="AZ323" s="255"/>
      <c r="BA323" s="255"/>
      <c r="BB323" s="255"/>
      <c r="BC323" s="255"/>
      <c r="BD323" s="255"/>
      <c r="BE323" s="127"/>
      <c r="BF323" s="127"/>
      <c r="BG323" s="127"/>
      <c r="BH323" s="127"/>
      <c r="BI323" s="127"/>
      <c r="BJ323" s="127"/>
      <c r="BK323" s="127"/>
      <c r="BL323" s="127"/>
      <c r="BM323" s="127"/>
      <c r="BN323" s="127"/>
      <c r="BO323" s="127"/>
      <c r="BP323" s="127"/>
      <c r="BQ323" s="127"/>
      <c r="BR323" s="127"/>
      <c r="BS323" s="127"/>
      <c r="BT323" s="127"/>
      <c r="BU323" s="127"/>
      <c r="BV323" s="127"/>
      <c r="BW323" s="127"/>
      <c r="BX323" s="127"/>
      <c r="BY323" s="127"/>
      <c r="BZ323" s="127"/>
      <c r="CA323" s="127"/>
      <c r="CB323" s="127"/>
      <c r="CC323" s="127"/>
      <c r="CD323" s="127"/>
      <c r="CE323" s="127"/>
      <c r="CF323" s="127"/>
      <c r="CG323" s="127"/>
      <c r="CH323" s="127"/>
      <c r="CI323" s="127"/>
      <c r="CJ323" s="127"/>
      <c r="CK323" s="127"/>
      <c r="CL323" s="127"/>
      <c r="CM323" s="127"/>
      <c r="CN323" s="127"/>
      <c r="CO323" s="127"/>
      <c r="CP323" s="127"/>
      <c r="CQ323" s="127"/>
      <c r="CR323" s="127"/>
      <c r="CS323" s="127"/>
      <c r="CT323" s="127"/>
      <c r="CU323" s="127"/>
      <c r="CV323" s="127"/>
      <c r="CW323" s="127"/>
      <c r="CX323" s="127"/>
      <c r="CY323" s="127"/>
      <c r="CZ323" s="127"/>
      <c r="DA323" s="127"/>
      <c r="DB323" s="127"/>
      <c r="DC323" s="127"/>
      <c r="DD323" s="127"/>
      <c r="DE323" s="127"/>
      <c r="DF323" s="127"/>
      <c r="DG323" s="127"/>
      <c r="DH323" s="127"/>
      <c r="DI323" s="127"/>
      <c r="DJ323" s="127"/>
      <c r="DK323" s="127"/>
      <c r="DL323" s="127"/>
      <c r="DM323" s="127"/>
      <c r="DN323" s="127"/>
      <c r="DO323" s="127"/>
      <c r="DP323" s="127"/>
      <c r="DQ323" s="127"/>
      <c r="DR323" s="127"/>
      <c r="DS323" s="127"/>
      <c r="DT323" s="127"/>
      <c r="DU323" s="127"/>
      <c r="DV323" s="127"/>
      <c r="DW323" s="127"/>
      <c r="DX323" s="127"/>
      <c r="DY323" s="127"/>
      <c r="DZ323" s="127"/>
      <c r="EA323" s="127"/>
      <c r="EB323" s="127"/>
    </row>
    <row r="324" spans="1:132" s="5" customFormat="1" ht="10.5" customHeight="1" thickBot="1">
      <c r="A324" s="1630"/>
      <c r="B324" s="1723"/>
      <c r="C324" s="779"/>
      <c r="D324" s="51" t="s">
        <v>117</v>
      </c>
      <c r="E324" s="109">
        <f t="shared" si="158"/>
        <v>0.63783999999999996</v>
      </c>
      <c r="F324" s="109">
        <f t="shared" si="158"/>
        <v>0.64334000000000002</v>
      </c>
      <c r="G324" s="109">
        <f t="shared" si="158"/>
        <v>0.63982000000000006</v>
      </c>
      <c r="H324" s="303">
        <f t="shared" si="158"/>
        <v>0.63088</v>
      </c>
      <c r="I324" s="109">
        <f t="shared" si="158"/>
        <v>0.62872000000000006</v>
      </c>
      <c r="J324" s="109">
        <f t="shared" si="158"/>
        <v>0.63118000000000007</v>
      </c>
      <c r="K324" s="109">
        <f t="shared" si="158"/>
        <v>0.63519999999999999</v>
      </c>
      <c r="L324" s="109">
        <f t="shared" si="158"/>
        <v>0.63358000000000003</v>
      </c>
      <c r="M324" s="109">
        <f t="shared" si="158"/>
        <v>0.65989999999999993</v>
      </c>
      <c r="N324" s="303">
        <f t="shared" si="158"/>
        <v>0.66186</v>
      </c>
      <c r="O324" s="109">
        <f t="shared" si="158"/>
        <v>0.67365999999999993</v>
      </c>
      <c r="P324" s="109">
        <f t="shared" si="158"/>
        <v>0.65495999999999988</v>
      </c>
      <c r="Q324" s="109">
        <f t="shared" si="158"/>
        <v>0.66515999999999986</v>
      </c>
      <c r="R324" s="109">
        <f t="shared" si="158"/>
        <v>0.65880000000000005</v>
      </c>
      <c r="S324" s="109">
        <f t="shared" si="158"/>
        <v>0.65766000000000002</v>
      </c>
      <c r="T324" s="109">
        <f t="shared" si="158"/>
        <v>0.64622000000000002</v>
      </c>
      <c r="U324" s="109">
        <f t="shared" si="158"/>
        <v>0.66410000000000002</v>
      </c>
      <c r="V324" s="303">
        <f t="shared" si="158"/>
        <v>0.65173999999999999</v>
      </c>
      <c r="W324" s="109">
        <f t="shared" si="158"/>
        <v>0.64495999999999998</v>
      </c>
      <c r="X324" s="109">
        <f t="shared" si="158"/>
        <v>0.6329800000000001</v>
      </c>
      <c r="Y324" s="109">
        <f t="shared" si="158"/>
        <v>0.63502000000000003</v>
      </c>
      <c r="Z324" s="109">
        <f t="shared" si="158"/>
        <v>0.63358000000000003</v>
      </c>
      <c r="AA324" s="109">
        <f t="shared" si="158"/>
        <v>0.62914000000000003</v>
      </c>
      <c r="AB324" s="144">
        <f t="shared" si="158"/>
        <v>0.63339999999999996</v>
      </c>
      <c r="AC324" s="127"/>
      <c r="AD324" s="127"/>
      <c r="AE324" s="127"/>
      <c r="AF324" s="255"/>
      <c r="AG324" s="255"/>
      <c r="AH324" s="255"/>
      <c r="AI324" s="255"/>
      <c r="AJ324" s="255"/>
      <c r="AK324" s="255"/>
      <c r="AL324" s="255"/>
      <c r="AM324" s="255"/>
      <c r="AN324" s="255"/>
      <c r="AO324" s="255"/>
      <c r="AP324" s="255"/>
      <c r="AQ324" s="255"/>
      <c r="AR324" s="255"/>
      <c r="AS324" s="255"/>
      <c r="AT324" s="255"/>
      <c r="AU324" s="255"/>
      <c r="AV324" s="255"/>
      <c r="AW324" s="255"/>
      <c r="AX324" s="255"/>
      <c r="AY324" s="255"/>
      <c r="AZ324" s="255"/>
      <c r="BA324" s="255"/>
      <c r="BB324" s="255"/>
      <c r="BC324" s="255"/>
      <c r="BD324" s="255"/>
      <c r="BE324" s="127"/>
      <c r="BF324" s="127"/>
      <c r="BG324" s="127"/>
      <c r="BH324" s="127"/>
      <c r="BI324" s="127"/>
      <c r="BJ324" s="127"/>
      <c r="BK324" s="127"/>
      <c r="BL324" s="127"/>
      <c r="BM324" s="127"/>
      <c r="BN324" s="127"/>
      <c r="BO324" s="127"/>
      <c r="BP324" s="127"/>
      <c r="BQ324" s="127"/>
      <c r="BR324" s="127"/>
      <c r="BS324" s="127"/>
      <c r="BT324" s="127"/>
      <c r="BU324" s="127"/>
      <c r="BV324" s="127"/>
      <c r="BW324" s="127"/>
      <c r="BX324" s="127"/>
      <c r="BY324" s="127"/>
      <c r="BZ324" s="127"/>
      <c r="CA324" s="127"/>
      <c r="CB324" s="127"/>
      <c r="CC324" s="127"/>
      <c r="CD324" s="127"/>
      <c r="CE324" s="127"/>
      <c r="CF324" s="127"/>
      <c r="CG324" s="127"/>
      <c r="CH324" s="127"/>
      <c r="CI324" s="127"/>
      <c r="CJ324" s="127"/>
      <c r="CK324" s="127"/>
      <c r="CL324" s="127"/>
      <c r="CM324" s="127"/>
      <c r="CN324" s="127"/>
      <c r="CO324" s="127"/>
      <c r="CP324" s="127"/>
      <c r="CQ324" s="127"/>
      <c r="CR324" s="127"/>
      <c r="CS324" s="127"/>
      <c r="CT324" s="127"/>
      <c r="CU324" s="127"/>
      <c r="CV324" s="127"/>
      <c r="CW324" s="127"/>
      <c r="CX324" s="127"/>
      <c r="CY324" s="127"/>
      <c r="CZ324" s="127"/>
      <c r="DA324" s="127"/>
      <c r="DB324" s="127"/>
      <c r="DC324" s="127"/>
      <c r="DD324" s="127"/>
      <c r="DE324" s="127"/>
      <c r="DF324" s="127"/>
      <c r="DG324" s="127"/>
      <c r="DH324" s="127"/>
      <c r="DI324" s="127"/>
      <c r="DJ324" s="127"/>
      <c r="DK324" s="127"/>
      <c r="DL324" s="127"/>
      <c r="DM324" s="127"/>
      <c r="DN324" s="127"/>
      <c r="DO324" s="127"/>
      <c r="DP324" s="127"/>
      <c r="DQ324" s="127"/>
      <c r="DR324" s="127"/>
      <c r="DS324" s="127"/>
      <c r="DT324" s="127"/>
      <c r="DU324" s="127"/>
      <c r="DV324" s="127"/>
      <c r="DW324" s="127"/>
      <c r="DX324" s="127"/>
      <c r="DY324" s="127"/>
      <c r="DZ324" s="127"/>
      <c r="EA324" s="127"/>
      <c r="EB324" s="127"/>
    </row>
    <row r="325" spans="1:132" s="1002" customFormat="1" ht="10.5" customHeight="1">
      <c r="A325" s="1547" t="s">
        <v>545</v>
      </c>
      <c r="B325" s="1654"/>
      <c r="C325" s="759"/>
      <c r="D325" s="1028" t="s">
        <v>543</v>
      </c>
      <c r="E325" s="55">
        <f>(((E255+E260)-E323)/(E255+E260))*100</f>
        <v>4.3210964268233054</v>
      </c>
      <c r="F325" s="55">
        <f>(((F255+F260)-F323)/(F255+F260))*100</f>
        <v>5.5426472048455837</v>
      </c>
      <c r="G325" s="55">
        <f t="shared" ref="G325:AB325" si="159">(((G255+G260)-G323)/(G255+G260))*100</f>
        <v>5.3425342534253346</v>
      </c>
      <c r="H325" s="289">
        <f t="shared" si="159"/>
        <v>5.2629462041226693</v>
      </c>
      <c r="I325" s="55">
        <f t="shared" si="159"/>
        <v>5.1127069618990806</v>
      </c>
      <c r="J325" s="55">
        <f t="shared" si="159"/>
        <v>5.3341241597469251</v>
      </c>
      <c r="K325" s="55">
        <f t="shared" si="159"/>
        <v>5.3293827160494045</v>
      </c>
      <c r="L325" s="55">
        <f t="shared" si="159"/>
        <v>5.640267927501978</v>
      </c>
      <c r="M325" s="55">
        <f t="shared" si="159"/>
        <v>4.3535095197499496</v>
      </c>
      <c r="N325" s="289">
        <f t="shared" si="159"/>
        <v>3.8864921867510116</v>
      </c>
      <c r="O325" s="55">
        <f t="shared" si="159"/>
        <v>5.0540461583406318</v>
      </c>
      <c r="P325" s="55">
        <f t="shared" si="159"/>
        <v>4.8523698523698426</v>
      </c>
      <c r="Q325" s="55">
        <f t="shared" si="159"/>
        <v>5.5753128234076872</v>
      </c>
      <c r="R325" s="55">
        <f t="shared" si="159"/>
        <v>5.1597520267048091</v>
      </c>
      <c r="S325" s="55">
        <f t="shared" si="159"/>
        <v>4.5396553365705197</v>
      </c>
      <c r="T325" s="55">
        <f t="shared" si="159"/>
        <v>4.89964467492557</v>
      </c>
      <c r="U325" s="55">
        <f t="shared" si="159"/>
        <v>5.4607508532423195</v>
      </c>
      <c r="V325" s="289">
        <f t="shared" si="159"/>
        <v>5.5459770114942586</v>
      </c>
      <c r="W325" s="55">
        <f t="shared" si="159"/>
        <v>5.3931924882629083</v>
      </c>
      <c r="X325" s="55">
        <f t="shared" si="159"/>
        <v>5.2484742807323457</v>
      </c>
      <c r="Y325" s="55">
        <f t="shared" si="159"/>
        <v>5.3587962962962914</v>
      </c>
      <c r="Z325" s="55">
        <f t="shared" si="159"/>
        <v>5.3275362318840553</v>
      </c>
      <c r="AA325" s="55">
        <f t="shared" si="159"/>
        <v>5.28324388789507</v>
      </c>
      <c r="AB325" s="164">
        <f t="shared" si="159"/>
        <v>5.4937163375224332</v>
      </c>
      <c r="AC325" s="259"/>
      <c r="AD325" s="162"/>
      <c r="AE325" s="165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162"/>
      <c r="BF325" s="162"/>
      <c r="BG325" s="162"/>
      <c r="BH325" s="162"/>
      <c r="BI325" s="162"/>
      <c r="BJ325" s="162"/>
      <c r="BK325" s="162"/>
      <c r="BL325" s="162"/>
      <c r="BM325" s="162"/>
      <c r="BN325" s="162"/>
      <c r="BO325" s="162"/>
      <c r="BP325" s="162"/>
      <c r="BQ325" s="162"/>
      <c r="BR325" s="162"/>
      <c r="BS325" s="162"/>
      <c r="BT325" s="162"/>
      <c r="BU325" s="162"/>
      <c r="BV325" s="162"/>
      <c r="BW325" s="162"/>
      <c r="BX325" s="162"/>
      <c r="BY325" s="162"/>
      <c r="BZ325" s="162"/>
      <c r="CA325" s="162"/>
      <c r="CB325" s="162"/>
      <c r="CC325" s="162"/>
      <c r="CD325" s="162"/>
      <c r="CE325" s="162"/>
      <c r="CF325" s="162"/>
      <c r="CG325" s="162"/>
      <c r="CH325" s="162"/>
      <c r="CI325" s="162"/>
      <c r="CJ325" s="162"/>
      <c r="CK325" s="162"/>
      <c r="CL325" s="162"/>
      <c r="CM325" s="162"/>
      <c r="CN325" s="162"/>
      <c r="CO325" s="162"/>
      <c r="CP325" s="162"/>
      <c r="CQ325" s="162"/>
      <c r="CR325" s="162"/>
      <c r="CS325" s="162"/>
      <c r="CT325" s="162"/>
      <c r="CU325" s="162"/>
      <c r="CV325" s="162"/>
      <c r="CW325" s="162"/>
      <c r="CX325" s="162"/>
      <c r="CY325" s="162"/>
      <c r="CZ325" s="162"/>
      <c r="DA325" s="162"/>
      <c r="DB325" s="162"/>
      <c r="DC325" s="162"/>
      <c r="DD325" s="162"/>
      <c r="DE325" s="162"/>
      <c r="DF325" s="162"/>
      <c r="DG325" s="162"/>
      <c r="DH325" s="162"/>
      <c r="DI325" s="162"/>
      <c r="DJ325" s="162"/>
      <c r="DK325" s="162"/>
      <c r="DL325" s="162"/>
      <c r="DM325" s="162"/>
      <c r="DN325" s="162"/>
      <c r="DO325" s="162"/>
      <c r="DP325" s="162"/>
      <c r="DQ325" s="162"/>
      <c r="DR325" s="162"/>
      <c r="DS325" s="162"/>
      <c r="DT325" s="162"/>
      <c r="DU325" s="1010"/>
      <c r="DV325" s="1010"/>
      <c r="DW325" s="1010"/>
      <c r="DX325" s="1010"/>
      <c r="DY325" s="1010"/>
      <c r="DZ325" s="1010"/>
      <c r="EA325" s="1010"/>
      <c r="EB325" s="1010"/>
    </row>
    <row r="326" spans="1:132" s="27" customFormat="1" ht="10.5" customHeight="1" thickBot="1">
      <c r="A326" s="1549"/>
      <c r="B326" s="1655"/>
      <c r="C326" s="793"/>
      <c r="D326" s="112" t="s">
        <v>544</v>
      </c>
      <c r="E326" s="114">
        <f>(((E256+E261)-E324)/(E256+E261))*100</f>
        <v>2.7831123304374414</v>
      </c>
      <c r="F326" s="114">
        <f>(((F256+F261)-F324)/(F256+F261))*100</f>
        <v>1.6750725966681905</v>
      </c>
      <c r="G326" s="114">
        <f t="shared" ref="G326:AB326" si="160">(((G256+G261)-G324)/(G256+G261))*100</f>
        <v>3.0134909807488097</v>
      </c>
      <c r="H326" s="304">
        <f t="shared" si="160"/>
        <v>2.5065677638695738</v>
      </c>
      <c r="I326" s="114">
        <f t="shared" si="160"/>
        <v>2.1599751011515718</v>
      </c>
      <c r="J326" s="114">
        <f t="shared" si="160"/>
        <v>2.0515207945375384</v>
      </c>
      <c r="K326" s="114">
        <f t="shared" si="160"/>
        <v>1.9753086419753139</v>
      </c>
      <c r="L326" s="114">
        <f t="shared" si="160"/>
        <v>2.7655003069367594</v>
      </c>
      <c r="M326" s="114">
        <f t="shared" si="160"/>
        <v>2.2370370370370538</v>
      </c>
      <c r="N326" s="304">
        <f t="shared" si="160"/>
        <v>1.420911528150133</v>
      </c>
      <c r="O326" s="114">
        <f t="shared" si="160"/>
        <v>1.5116959064327669</v>
      </c>
      <c r="P326" s="114">
        <f t="shared" si="160"/>
        <v>2.054733064154342</v>
      </c>
      <c r="Q326" s="114">
        <f t="shared" si="160"/>
        <v>1.8503762726870456</v>
      </c>
      <c r="R326" s="114">
        <f t="shared" si="160"/>
        <v>1.8766756032171501</v>
      </c>
      <c r="S326" s="114">
        <f t="shared" si="160"/>
        <v>0.7155797101449225</v>
      </c>
      <c r="T326" s="114">
        <f t="shared" si="160"/>
        <v>1.6407914764079163</v>
      </c>
      <c r="U326" s="114">
        <f t="shared" si="160"/>
        <v>2.1367521367521305</v>
      </c>
      <c r="V326" s="304">
        <f t="shared" si="160"/>
        <v>1.6092995169082129</v>
      </c>
      <c r="W326" s="114">
        <f t="shared" si="160"/>
        <v>1.1555555555555543</v>
      </c>
      <c r="X326" s="114">
        <f t="shared" si="160"/>
        <v>1.4970432617491209</v>
      </c>
      <c r="Y326" s="114">
        <f t="shared" si="160"/>
        <v>1.4556176288019607</v>
      </c>
      <c r="Z326" s="114">
        <f t="shared" si="160"/>
        <v>1.8162095149542776</v>
      </c>
      <c r="AA326" s="114">
        <f t="shared" si="160"/>
        <v>1.6815127363650386</v>
      </c>
      <c r="AB326" s="166">
        <f t="shared" si="160"/>
        <v>1.7070142768466807</v>
      </c>
      <c r="AC326" s="259"/>
      <c r="AD326" s="162"/>
      <c r="AE326" s="165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162"/>
      <c r="BF326" s="162"/>
      <c r="BG326" s="162"/>
      <c r="BH326" s="162"/>
      <c r="BI326" s="162"/>
      <c r="BJ326" s="162"/>
      <c r="BK326" s="162"/>
      <c r="BL326" s="162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62"/>
      <c r="BY326" s="162"/>
      <c r="BZ326" s="162"/>
      <c r="CA326" s="162"/>
      <c r="CB326" s="162"/>
      <c r="CC326" s="162"/>
      <c r="CD326" s="162"/>
      <c r="CE326" s="162"/>
      <c r="CF326" s="162"/>
      <c r="CG326" s="162"/>
      <c r="CH326" s="162"/>
      <c r="CI326" s="162"/>
      <c r="CJ326" s="162"/>
      <c r="CK326" s="162"/>
      <c r="CL326" s="162"/>
      <c r="CM326" s="162"/>
      <c r="CN326" s="162"/>
      <c r="CO326" s="162"/>
      <c r="CP326" s="162"/>
      <c r="CQ326" s="162"/>
      <c r="CR326" s="162"/>
      <c r="CS326" s="162"/>
      <c r="CT326" s="162"/>
      <c r="CU326" s="162"/>
      <c r="CV326" s="162"/>
      <c r="CW326" s="162"/>
      <c r="CX326" s="162"/>
      <c r="CY326" s="162"/>
      <c r="CZ326" s="162"/>
      <c r="DA326" s="162"/>
      <c r="DB326" s="162"/>
      <c r="DC326" s="162"/>
      <c r="DD326" s="162"/>
      <c r="DE326" s="162"/>
      <c r="DF326" s="162"/>
      <c r="DG326" s="162"/>
      <c r="DH326" s="162"/>
      <c r="DI326" s="162"/>
      <c r="DJ326" s="162"/>
      <c r="DK326" s="162"/>
      <c r="DL326" s="162"/>
      <c r="DM326" s="162"/>
      <c r="DN326" s="162"/>
      <c r="DO326" s="162"/>
      <c r="DP326" s="162"/>
      <c r="DQ326" s="162"/>
      <c r="DR326" s="162"/>
      <c r="DS326" s="162"/>
      <c r="DT326" s="162"/>
      <c r="DU326" s="111"/>
      <c r="DV326" s="111"/>
      <c r="DW326" s="111"/>
      <c r="DX326" s="111"/>
      <c r="DY326" s="111"/>
      <c r="DZ326" s="111"/>
      <c r="EA326" s="111"/>
      <c r="EB326" s="111"/>
    </row>
    <row r="327" spans="1:132" s="5" customFormat="1" ht="10.5" customHeight="1">
      <c r="A327" s="1795" t="s">
        <v>161</v>
      </c>
      <c r="B327" s="1759"/>
      <c r="C327" s="1107"/>
      <c r="D327" s="898" t="s">
        <v>116</v>
      </c>
      <c r="E327" s="148">
        <f t="shared" ref="E327:AB327" si="161">E255+E260-E323</f>
        <v>4.4140000000000068E-2</v>
      </c>
      <c r="F327" s="148">
        <f t="shared" si="161"/>
        <v>5.581999999999987E-2</v>
      </c>
      <c r="G327" s="148">
        <f t="shared" si="161"/>
        <v>5.3419999999999912E-2</v>
      </c>
      <c r="H327" s="305">
        <f t="shared" si="161"/>
        <v>5.2339999999999942E-2</v>
      </c>
      <c r="I327" s="148">
        <f t="shared" si="161"/>
        <v>5.1260000000000194E-2</v>
      </c>
      <c r="J327" s="148">
        <f t="shared" si="161"/>
        <v>5.3959999999999897E-2</v>
      </c>
      <c r="K327" s="148">
        <f t="shared" si="161"/>
        <v>5.396000000000023E-2</v>
      </c>
      <c r="L327" s="148">
        <f t="shared" si="161"/>
        <v>5.7260000000000089E-2</v>
      </c>
      <c r="M327" s="148">
        <f t="shared" si="161"/>
        <v>4.5960000000000223E-2</v>
      </c>
      <c r="N327" s="305">
        <f t="shared" si="161"/>
        <v>4.0539999999999798E-2</v>
      </c>
      <c r="O327" s="148">
        <f t="shared" si="161"/>
        <v>5.1899999999999946E-2</v>
      </c>
      <c r="P327" s="148">
        <f t="shared" si="161"/>
        <v>4.9959999999999893E-2</v>
      </c>
      <c r="Q327" s="148">
        <f t="shared" si="161"/>
        <v>5.9260000000000312E-2</v>
      </c>
      <c r="R327" s="148">
        <f t="shared" si="161"/>
        <v>5.4099999999999926E-2</v>
      </c>
      <c r="S327" s="148">
        <f t="shared" si="161"/>
        <v>4.7680000000000167E-2</v>
      </c>
      <c r="T327" s="148">
        <f t="shared" si="161"/>
        <v>5.1019999999999954E-2</v>
      </c>
      <c r="U327" s="148">
        <f t="shared" si="161"/>
        <v>5.7599999999999985E-2</v>
      </c>
      <c r="V327" s="305">
        <f t="shared" si="161"/>
        <v>5.7900000000000063E-2</v>
      </c>
      <c r="W327" s="148">
        <f t="shared" si="161"/>
        <v>5.5139999999999967E-2</v>
      </c>
      <c r="X327" s="148">
        <f t="shared" si="161"/>
        <v>5.4180000000000006E-2</v>
      </c>
      <c r="Y327" s="148">
        <f t="shared" si="161"/>
        <v>5.5559999999999943E-2</v>
      </c>
      <c r="Z327" s="148">
        <f t="shared" si="161"/>
        <v>5.5139999999999967E-2</v>
      </c>
      <c r="AA327" s="148">
        <f t="shared" si="161"/>
        <v>5.3160000000000207E-2</v>
      </c>
      <c r="AB327" s="218">
        <f t="shared" si="161"/>
        <v>5.5079999999999907E-2</v>
      </c>
      <c r="AC327" s="127"/>
      <c r="AD327" s="127"/>
      <c r="AE327" s="127"/>
      <c r="AF327" s="255"/>
      <c r="AG327" s="255"/>
      <c r="AH327" s="255"/>
      <c r="AI327" s="255"/>
      <c r="AJ327" s="255"/>
      <c r="AK327" s="255"/>
      <c r="AL327" s="255"/>
      <c r="AM327" s="255"/>
      <c r="AN327" s="255"/>
      <c r="AO327" s="255"/>
      <c r="AP327" s="255"/>
      <c r="AQ327" s="255"/>
      <c r="AR327" s="255"/>
      <c r="AS327" s="255"/>
      <c r="AT327" s="255"/>
      <c r="AU327" s="255"/>
      <c r="AV327" s="255"/>
      <c r="AW327" s="255"/>
      <c r="AX327" s="255"/>
      <c r="AY327" s="255"/>
      <c r="AZ327" s="255"/>
      <c r="BA327" s="255"/>
      <c r="BB327" s="255"/>
      <c r="BC327" s="255"/>
      <c r="BD327" s="255"/>
      <c r="BE327" s="127"/>
      <c r="BF327" s="127"/>
      <c r="BG327" s="127"/>
      <c r="BH327" s="127"/>
      <c r="BI327" s="127"/>
      <c r="BJ327" s="127"/>
      <c r="BK327" s="127"/>
      <c r="BL327" s="127"/>
      <c r="BM327" s="127"/>
      <c r="BN327" s="127"/>
      <c r="BO327" s="127"/>
      <c r="BP327" s="127"/>
      <c r="BQ327" s="127"/>
      <c r="BR327" s="127"/>
      <c r="BS327" s="127"/>
      <c r="BT327" s="127"/>
      <c r="BU327" s="127"/>
      <c r="BV327" s="127"/>
      <c r="BW327" s="127"/>
      <c r="BX327" s="127"/>
      <c r="BY327" s="127"/>
      <c r="BZ327" s="127"/>
      <c r="CA327" s="127"/>
      <c r="CB327" s="127"/>
      <c r="CC327" s="127"/>
      <c r="CD327" s="127"/>
      <c r="CE327" s="127"/>
      <c r="CF327" s="127"/>
      <c r="CG327" s="127"/>
      <c r="CH327" s="127"/>
      <c r="CI327" s="127"/>
      <c r="CJ327" s="127"/>
      <c r="CK327" s="127"/>
      <c r="CL327" s="127"/>
      <c r="CM327" s="127"/>
      <c r="CN327" s="127"/>
      <c r="CO327" s="127"/>
      <c r="CP327" s="127"/>
      <c r="CQ327" s="127"/>
      <c r="CR327" s="127"/>
      <c r="CS327" s="127"/>
      <c r="CT327" s="127"/>
      <c r="CU327" s="127"/>
      <c r="CV327" s="127"/>
      <c r="CW327" s="127"/>
      <c r="CX327" s="127"/>
      <c r="CY327" s="127"/>
      <c r="CZ327" s="127"/>
      <c r="DA327" s="127"/>
      <c r="DB327" s="127"/>
      <c r="DC327" s="127"/>
      <c r="DD327" s="127"/>
      <c r="DE327" s="127"/>
      <c r="DF327" s="127"/>
      <c r="DG327" s="127"/>
      <c r="DH327" s="127"/>
      <c r="DI327" s="127"/>
      <c r="DJ327" s="127"/>
      <c r="DK327" s="127"/>
      <c r="DL327" s="127"/>
      <c r="DM327" s="127"/>
      <c r="DN327" s="127"/>
      <c r="DO327" s="127"/>
      <c r="DP327" s="127"/>
      <c r="DQ327" s="127"/>
      <c r="DR327" s="127"/>
      <c r="DS327" s="127"/>
      <c r="DT327" s="127"/>
      <c r="DU327" s="127"/>
      <c r="DV327" s="127"/>
      <c r="DW327" s="127"/>
      <c r="DX327" s="127"/>
      <c r="DY327" s="127"/>
      <c r="DZ327" s="127"/>
      <c r="EA327" s="127"/>
      <c r="EB327" s="127"/>
    </row>
    <row r="328" spans="1:132" s="2" customFormat="1" ht="10.5" customHeight="1" thickBot="1">
      <c r="A328" s="1601"/>
      <c r="B328" s="1761"/>
      <c r="C328" s="271"/>
      <c r="D328" s="51" t="s">
        <v>117</v>
      </c>
      <c r="E328" s="149">
        <f t="shared" ref="E328:AB328" si="162">E256+E261-E324</f>
        <v>1.8260000000000054E-2</v>
      </c>
      <c r="F328" s="149">
        <f t="shared" si="162"/>
        <v>1.095999999999997E-2</v>
      </c>
      <c r="G328" s="149">
        <f t="shared" si="162"/>
        <v>1.9879999999999898E-2</v>
      </c>
      <c r="H328" s="306">
        <f t="shared" si="162"/>
        <v>1.6220000000000012E-2</v>
      </c>
      <c r="I328" s="149">
        <f t="shared" si="162"/>
        <v>1.3880000000000003E-2</v>
      </c>
      <c r="J328" s="149">
        <f t="shared" si="162"/>
        <v>1.3219999999999898E-2</v>
      </c>
      <c r="K328" s="149">
        <f t="shared" si="162"/>
        <v>1.2800000000000034E-2</v>
      </c>
      <c r="L328" s="149">
        <f t="shared" si="162"/>
        <v>1.8019999999999925E-2</v>
      </c>
      <c r="M328" s="149">
        <f t="shared" si="162"/>
        <v>1.5100000000000113E-2</v>
      </c>
      <c r="N328" s="306">
        <f t="shared" si="162"/>
        <v>9.5399999999999929E-3</v>
      </c>
      <c r="O328" s="149">
        <f t="shared" si="162"/>
        <v>1.0340000000000127E-2</v>
      </c>
      <c r="P328" s="149">
        <f t="shared" si="162"/>
        <v>1.3740000000000085E-2</v>
      </c>
      <c r="Q328" s="149">
        <f t="shared" si="162"/>
        <v>1.2540000000000107E-2</v>
      </c>
      <c r="R328" s="149">
        <f t="shared" si="162"/>
        <v>1.2599999999999945E-2</v>
      </c>
      <c r="S328" s="149">
        <f t="shared" si="162"/>
        <v>4.7399999999999665E-3</v>
      </c>
      <c r="T328" s="149">
        <f t="shared" si="162"/>
        <v>1.0780000000000012E-2</v>
      </c>
      <c r="U328" s="149">
        <f t="shared" si="162"/>
        <v>1.4499999999999957E-2</v>
      </c>
      <c r="V328" s="306">
        <f t="shared" si="162"/>
        <v>1.0660000000000003E-2</v>
      </c>
      <c r="W328" s="149">
        <f t="shared" si="162"/>
        <v>7.5399999999999912E-3</v>
      </c>
      <c r="X328" s="149">
        <f t="shared" si="162"/>
        <v>9.6199999999998509E-3</v>
      </c>
      <c r="Y328" s="149">
        <f t="shared" si="162"/>
        <v>9.3799999999998329E-3</v>
      </c>
      <c r="Z328" s="149">
        <f t="shared" si="162"/>
        <v>1.1719999999999953E-2</v>
      </c>
      <c r="AA328" s="149">
        <f t="shared" si="162"/>
        <v>1.0759999999999881E-2</v>
      </c>
      <c r="AB328" s="219">
        <f t="shared" si="162"/>
        <v>1.100000000000001E-2</v>
      </c>
      <c r="AC328" s="162"/>
      <c r="AD328" s="162"/>
      <c r="AE328" s="162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162"/>
      <c r="BF328" s="162"/>
      <c r="BG328" s="162"/>
      <c r="BH328" s="162"/>
      <c r="BI328" s="162"/>
      <c r="BJ328" s="162"/>
      <c r="BK328" s="162"/>
      <c r="BL328" s="162"/>
      <c r="BM328" s="162"/>
      <c r="BN328" s="162"/>
      <c r="BO328" s="162"/>
      <c r="BP328" s="162"/>
      <c r="BQ328" s="162"/>
      <c r="BR328" s="162"/>
      <c r="BS328" s="162"/>
      <c r="BT328" s="162"/>
      <c r="BU328" s="162"/>
      <c r="BV328" s="162"/>
      <c r="BW328" s="162"/>
      <c r="BX328" s="162"/>
      <c r="BY328" s="162"/>
      <c r="BZ328" s="162"/>
      <c r="CA328" s="162"/>
      <c r="CB328" s="162"/>
      <c r="CC328" s="162"/>
      <c r="CD328" s="162"/>
      <c r="CE328" s="162"/>
      <c r="CF328" s="162"/>
      <c r="CG328" s="162"/>
      <c r="CH328" s="162"/>
      <c r="CI328" s="162"/>
      <c r="CJ328" s="162"/>
      <c r="CK328" s="162"/>
      <c r="CL328" s="162"/>
      <c r="CM328" s="162"/>
      <c r="CN328" s="162"/>
      <c r="CO328" s="162"/>
      <c r="CP328" s="162"/>
      <c r="CQ328" s="162"/>
      <c r="CR328" s="162"/>
      <c r="CS328" s="162"/>
      <c r="CT328" s="162"/>
      <c r="CU328" s="162"/>
      <c r="CV328" s="162"/>
      <c r="CW328" s="162"/>
      <c r="CX328" s="162"/>
      <c r="CY328" s="162"/>
      <c r="CZ328" s="162"/>
      <c r="DA328" s="162"/>
      <c r="DB328" s="162"/>
      <c r="DC328" s="162"/>
      <c r="DD328" s="162"/>
      <c r="DE328" s="162"/>
      <c r="DF328" s="162"/>
      <c r="DG328" s="162"/>
      <c r="DH328" s="162"/>
      <c r="DI328" s="162"/>
      <c r="DJ328" s="162"/>
      <c r="DK328" s="162"/>
      <c r="DL328" s="162"/>
      <c r="DM328" s="162"/>
      <c r="DN328" s="162"/>
      <c r="DO328" s="162"/>
      <c r="DP328" s="162"/>
      <c r="DQ328" s="162"/>
      <c r="DR328" s="162"/>
      <c r="DS328" s="162"/>
      <c r="DT328" s="162"/>
      <c r="DU328" s="111"/>
      <c r="DV328" s="111"/>
      <c r="DW328" s="111"/>
      <c r="DX328" s="111"/>
      <c r="DY328" s="111"/>
      <c r="DZ328" s="111"/>
      <c r="EA328" s="111"/>
      <c r="EB328" s="111"/>
    </row>
    <row r="329" spans="1:132" s="2" customFormat="1" ht="10.5" customHeight="1">
      <c r="A329" s="1564" t="s">
        <v>21</v>
      </c>
      <c r="B329" s="1724"/>
      <c r="C329" s="761"/>
      <c r="D329" s="116" t="s">
        <v>116</v>
      </c>
      <c r="E329" s="117">
        <f t="shared" ref="E329:AB329" si="163">E263-E288-E293-E313-E298-E303-E318-E308-E279</f>
        <v>4.4140000000000512E-2</v>
      </c>
      <c r="F329" s="117">
        <f t="shared" si="163"/>
        <v>5.5820000000000647E-2</v>
      </c>
      <c r="G329" s="117">
        <f t="shared" si="163"/>
        <v>5.3419999999999135E-2</v>
      </c>
      <c r="H329" s="305">
        <f t="shared" si="163"/>
        <v>5.2340000000000053E-2</v>
      </c>
      <c r="I329" s="117">
        <f t="shared" si="163"/>
        <v>5.1260000000000083E-2</v>
      </c>
      <c r="J329" s="117">
        <f t="shared" si="163"/>
        <v>5.395999999999912E-2</v>
      </c>
      <c r="K329" s="117">
        <f t="shared" si="163"/>
        <v>5.3960000000000008E-2</v>
      </c>
      <c r="L329" s="117">
        <f t="shared" si="163"/>
        <v>5.7259999999999422E-2</v>
      </c>
      <c r="M329" s="117">
        <f t="shared" si="163"/>
        <v>4.5960000000000889E-2</v>
      </c>
      <c r="N329" s="305">
        <f t="shared" si="163"/>
        <v>4.0540000000000909E-2</v>
      </c>
      <c r="O329" s="117">
        <f t="shared" si="163"/>
        <v>5.1899999999998947E-2</v>
      </c>
      <c r="P329" s="117">
        <f t="shared" si="163"/>
        <v>4.9960000000000448E-2</v>
      </c>
      <c r="Q329" s="117">
        <f t="shared" si="163"/>
        <v>5.926000000000009E-2</v>
      </c>
      <c r="R329" s="117">
        <f t="shared" si="163"/>
        <v>5.4100000000000925E-2</v>
      </c>
      <c r="S329" s="117">
        <f t="shared" si="163"/>
        <v>4.7679999999999723E-2</v>
      </c>
      <c r="T329" s="117">
        <f t="shared" si="163"/>
        <v>5.1019999999999399E-2</v>
      </c>
      <c r="U329" s="117">
        <f t="shared" si="163"/>
        <v>5.7599999999999874E-2</v>
      </c>
      <c r="V329" s="305">
        <f t="shared" si="163"/>
        <v>5.7900000000000951E-2</v>
      </c>
      <c r="W329" s="117">
        <f t="shared" si="163"/>
        <v>5.5140000000001521E-2</v>
      </c>
      <c r="X329" s="117">
        <f t="shared" si="163"/>
        <v>5.4180000000000561E-2</v>
      </c>
      <c r="Y329" s="117">
        <f t="shared" si="163"/>
        <v>5.5559999999999832E-2</v>
      </c>
      <c r="Z329" s="117">
        <f t="shared" si="163"/>
        <v>5.5139999999999745E-2</v>
      </c>
      <c r="AA329" s="117">
        <f t="shared" si="163"/>
        <v>5.3160000000000984E-2</v>
      </c>
      <c r="AB329" s="118">
        <f t="shared" si="163"/>
        <v>5.5080000000001128E-2</v>
      </c>
      <c r="AC329" s="162"/>
      <c r="AD329" s="162"/>
      <c r="AE329" s="162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162"/>
      <c r="BF329" s="162"/>
      <c r="BG329" s="162"/>
      <c r="BH329" s="162"/>
      <c r="BI329" s="162"/>
      <c r="BJ329" s="162"/>
      <c r="BK329" s="162"/>
      <c r="BL329" s="162"/>
      <c r="BM329" s="162"/>
      <c r="BN329" s="162"/>
      <c r="BO329" s="162"/>
      <c r="BP329" s="162"/>
      <c r="BQ329" s="162"/>
      <c r="BR329" s="162"/>
      <c r="BS329" s="162"/>
      <c r="BT329" s="162"/>
      <c r="BU329" s="162"/>
      <c r="BV329" s="162"/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2"/>
      <c r="CG329" s="162"/>
      <c r="CH329" s="162"/>
      <c r="CI329" s="162"/>
      <c r="CJ329" s="162"/>
      <c r="CK329" s="162"/>
      <c r="CL329" s="162"/>
      <c r="CM329" s="162"/>
      <c r="CN329" s="162"/>
      <c r="CO329" s="162"/>
      <c r="CP329" s="162"/>
      <c r="CQ329" s="162"/>
      <c r="CR329" s="162"/>
      <c r="CS329" s="162"/>
      <c r="CT329" s="162"/>
      <c r="CU329" s="162"/>
      <c r="CV329" s="162"/>
      <c r="CW329" s="162"/>
      <c r="CX329" s="162"/>
      <c r="CY329" s="162"/>
      <c r="CZ329" s="162"/>
      <c r="DA329" s="162"/>
      <c r="DB329" s="162"/>
      <c r="DC329" s="162"/>
      <c r="DD329" s="162"/>
      <c r="DE329" s="162"/>
      <c r="DF329" s="162"/>
      <c r="DG329" s="162"/>
      <c r="DH329" s="162"/>
      <c r="DI329" s="162"/>
      <c r="DJ329" s="162"/>
      <c r="DK329" s="162"/>
      <c r="DL329" s="162"/>
      <c r="DM329" s="162"/>
      <c r="DN329" s="162"/>
      <c r="DO329" s="162"/>
      <c r="DP329" s="162"/>
      <c r="DQ329" s="162"/>
      <c r="DR329" s="162"/>
      <c r="DS329" s="162"/>
      <c r="DT329" s="162"/>
      <c r="DU329" s="111"/>
      <c r="DV329" s="111"/>
      <c r="DW329" s="111"/>
      <c r="DX329" s="111"/>
      <c r="DY329" s="111"/>
      <c r="DZ329" s="111"/>
      <c r="EA329" s="111"/>
      <c r="EB329" s="111"/>
    </row>
    <row r="330" spans="1:132" s="2" customFormat="1" ht="10.5" customHeight="1" thickBot="1">
      <c r="A330" s="1566"/>
      <c r="B330" s="1725"/>
      <c r="C330" s="762"/>
      <c r="D330" s="120" t="s">
        <v>117</v>
      </c>
      <c r="E330" s="121">
        <f t="shared" ref="E330:AB330" si="164">E264-E289-E294-E314-E299-E304-E319-E309-E280</f>
        <v>1.8260000000000165E-2</v>
      </c>
      <c r="F330" s="121">
        <f t="shared" si="164"/>
        <v>1.0960000000000303E-2</v>
      </c>
      <c r="G330" s="121">
        <f t="shared" si="164"/>
        <v>1.988000000000012E-2</v>
      </c>
      <c r="H330" s="306">
        <f t="shared" si="164"/>
        <v>1.6220000000000567E-2</v>
      </c>
      <c r="I330" s="121">
        <f t="shared" si="164"/>
        <v>1.3880000000000781E-2</v>
      </c>
      <c r="J330" s="121">
        <f t="shared" si="164"/>
        <v>1.3220000000000454E-2</v>
      </c>
      <c r="K330" s="121">
        <f t="shared" si="164"/>
        <v>1.2800000000000811E-2</v>
      </c>
      <c r="L330" s="121">
        <f t="shared" si="164"/>
        <v>1.8019999999999925E-2</v>
      </c>
      <c r="M330" s="121">
        <f t="shared" si="164"/>
        <v>1.5099999999999891E-2</v>
      </c>
      <c r="N330" s="306">
        <f t="shared" si="164"/>
        <v>9.5400000000007701E-3</v>
      </c>
      <c r="O330" s="121">
        <f t="shared" si="164"/>
        <v>1.0340000000000238E-2</v>
      </c>
      <c r="P330" s="121">
        <f t="shared" si="164"/>
        <v>1.3739999999999863E-2</v>
      </c>
      <c r="Q330" s="121">
        <f t="shared" si="164"/>
        <v>1.2540000000000884E-2</v>
      </c>
      <c r="R330" s="121">
        <f t="shared" si="164"/>
        <v>1.2600000000000389E-2</v>
      </c>
      <c r="S330" s="121">
        <f t="shared" si="164"/>
        <v>4.7400000000004106E-3</v>
      </c>
      <c r="T330" s="121">
        <f t="shared" si="164"/>
        <v>1.0780000000000012E-2</v>
      </c>
      <c r="U330" s="121">
        <f t="shared" si="164"/>
        <v>1.4500000000000401E-2</v>
      </c>
      <c r="V330" s="306">
        <f t="shared" si="164"/>
        <v>1.0660000000000114E-2</v>
      </c>
      <c r="W330" s="121">
        <f t="shared" si="164"/>
        <v>7.5400000000001022E-3</v>
      </c>
      <c r="X330" s="121">
        <f t="shared" si="164"/>
        <v>9.6200000000008501E-3</v>
      </c>
      <c r="Y330" s="121">
        <f t="shared" si="164"/>
        <v>9.3799999999997219E-3</v>
      </c>
      <c r="Z330" s="121">
        <f t="shared" si="164"/>
        <v>1.1719999999999953E-2</v>
      </c>
      <c r="AA330" s="121">
        <f t="shared" si="164"/>
        <v>1.0760000000000325E-2</v>
      </c>
      <c r="AB330" s="122">
        <f t="shared" si="164"/>
        <v>1.1000000000000121E-2</v>
      </c>
      <c r="AC330" s="162"/>
      <c r="AD330" s="162"/>
      <c r="AE330" s="162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162"/>
      <c r="BF330" s="162"/>
      <c r="BG330" s="162"/>
      <c r="BH330" s="162"/>
      <c r="BI330" s="162"/>
      <c r="BJ330" s="162"/>
      <c r="BK330" s="162"/>
      <c r="BL330" s="162"/>
      <c r="BM330" s="162"/>
      <c r="BN330" s="162"/>
      <c r="BO330" s="162"/>
      <c r="BP330" s="162"/>
      <c r="BQ330" s="162"/>
      <c r="BR330" s="162"/>
      <c r="BS330" s="162"/>
      <c r="BT330" s="162"/>
      <c r="BU330" s="162"/>
      <c r="BV330" s="162"/>
      <c r="BW330" s="162"/>
      <c r="BX330" s="162"/>
      <c r="BY330" s="162"/>
      <c r="BZ330" s="162"/>
      <c r="CA330" s="162"/>
      <c r="CB330" s="162"/>
      <c r="CC330" s="162"/>
      <c r="CD330" s="162"/>
      <c r="CE330" s="162"/>
      <c r="CF330" s="162"/>
      <c r="CG330" s="162"/>
      <c r="CH330" s="162"/>
      <c r="CI330" s="162"/>
      <c r="CJ330" s="162"/>
      <c r="CK330" s="162"/>
      <c r="CL330" s="162"/>
      <c r="CM330" s="162"/>
      <c r="CN330" s="162"/>
      <c r="CO330" s="162"/>
      <c r="CP330" s="162"/>
      <c r="CQ330" s="162"/>
      <c r="CR330" s="162"/>
      <c r="CS330" s="162"/>
      <c r="CT330" s="162"/>
      <c r="CU330" s="162"/>
      <c r="CV330" s="162"/>
      <c r="CW330" s="162"/>
      <c r="CX330" s="162"/>
      <c r="CY330" s="162"/>
      <c r="CZ330" s="162"/>
      <c r="DA330" s="162"/>
      <c r="DB330" s="162"/>
      <c r="DC330" s="162"/>
      <c r="DD330" s="162"/>
      <c r="DE330" s="162"/>
      <c r="DF330" s="162"/>
      <c r="DG330" s="162"/>
      <c r="DH330" s="162"/>
      <c r="DI330" s="162"/>
      <c r="DJ330" s="162"/>
      <c r="DK330" s="162"/>
      <c r="DL330" s="162"/>
      <c r="DM330" s="162"/>
      <c r="DN330" s="162"/>
      <c r="DO330" s="162"/>
      <c r="DP330" s="162"/>
      <c r="DQ330" s="162"/>
      <c r="DR330" s="162"/>
      <c r="DS330" s="162"/>
      <c r="DT330" s="162"/>
      <c r="DU330" s="111"/>
      <c r="DV330" s="111"/>
      <c r="DW330" s="111"/>
      <c r="DX330" s="111"/>
      <c r="DY330" s="111"/>
      <c r="DZ330" s="111"/>
      <c r="EA330" s="111"/>
      <c r="EB330" s="111"/>
    </row>
    <row r="331" spans="1:132" s="1061" customFormat="1" ht="29.25" customHeight="1" thickBot="1">
      <c r="A331" s="123"/>
      <c r="B331" s="448" t="s">
        <v>558</v>
      </c>
      <c r="C331" s="123" t="s">
        <v>536</v>
      </c>
      <c r="D331" s="123"/>
      <c r="E331" s="123"/>
      <c r="F331" s="123"/>
      <c r="G331" s="123" t="s">
        <v>521</v>
      </c>
      <c r="H331" s="448">
        <f>H288+H293+H298+H303+H308+H313+H318</f>
        <v>0.94216</v>
      </c>
      <c r="I331" s="464"/>
      <c r="J331" s="125"/>
      <c r="K331" s="125"/>
      <c r="L331" s="125"/>
      <c r="M331" s="125"/>
      <c r="N331" s="448">
        <f>N288+N293+N298+N303+N308+N313+N318</f>
        <v>1.0025600000000001</v>
      </c>
      <c r="O331" s="464"/>
      <c r="P331" s="125"/>
      <c r="Q331" s="125"/>
      <c r="R331" s="125"/>
      <c r="S331" s="125"/>
      <c r="T331" s="125"/>
      <c r="U331" s="125"/>
      <c r="V331" s="448">
        <f>V288+V293+V298+V303+V308+V313+V318</f>
        <v>0.98609999999999998</v>
      </c>
      <c r="W331" s="464"/>
      <c r="X331" s="125"/>
      <c r="Y331" s="448">
        <f>Y288+Y293+Y298+Y303+Y308+Y313+Y318</f>
        <v>0.98124</v>
      </c>
      <c r="Z331" s="464"/>
      <c r="AA331" s="123"/>
      <c r="AB331" s="123"/>
      <c r="AC331" s="464"/>
      <c r="AD331" s="464"/>
      <c r="AE331" s="464"/>
      <c r="AF331" s="464"/>
      <c r="AG331" s="464"/>
      <c r="AH331" s="464"/>
      <c r="AI331" s="464"/>
      <c r="AJ331" s="464"/>
      <c r="AK331" s="464"/>
      <c r="AL331" s="464"/>
      <c r="AM331" s="464"/>
      <c r="AN331" s="464"/>
      <c r="AO331" s="464"/>
      <c r="AP331" s="464"/>
      <c r="AQ331" s="464"/>
      <c r="AR331" s="464"/>
      <c r="AS331" s="464"/>
      <c r="AT331" s="464"/>
      <c r="AU331" s="464"/>
      <c r="AV331" s="464"/>
      <c r="AW331" s="464"/>
      <c r="AX331" s="464"/>
      <c r="AY331" s="464"/>
      <c r="AZ331" s="464"/>
      <c r="BA331" s="464"/>
      <c r="BB331" s="464"/>
      <c r="BC331" s="464"/>
      <c r="BD331" s="464"/>
      <c r="BE331" s="464"/>
      <c r="BF331" s="464"/>
      <c r="BG331" s="464"/>
      <c r="BH331" s="464"/>
      <c r="BI331" s="464"/>
      <c r="BJ331" s="464"/>
      <c r="BK331" s="464"/>
      <c r="BL331" s="464"/>
      <c r="BM331" s="464"/>
      <c r="BN331" s="464"/>
      <c r="BO331" s="464"/>
      <c r="BP331" s="464"/>
      <c r="BQ331" s="464"/>
      <c r="BR331" s="464"/>
      <c r="BS331" s="464"/>
      <c r="BT331" s="464"/>
      <c r="BU331" s="464"/>
      <c r="BV331" s="464"/>
      <c r="BW331" s="464"/>
      <c r="BX331" s="464"/>
      <c r="BY331" s="464"/>
      <c r="BZ331" s="464"/>
      <c r="CA331" s="464"/>
      <c r="CB331" s="464"/>
      <c r="CC331" s="464"/>
      <c r="CD331" s="464"/>
      <c r="CE331" s="464"/>
      <c r="CF331" s="464"/>
      <c r="CG331" s="464"/>
      <c r="CH331" s="464"/>
      <c r="CI331" s="464"/>
      <c r="CJ331" s="464"/>
      <c r="CK331" s="464"/>
      <c r="CL331" s="464"/>
      <c r="CM331" s="464"/>
      <c r="CN331" s="464"/>
      <c r="CO331" s="464"/>
      <c r="CP331" s="464"/>
      <c r="CQ331" s="464"/>
      <c r="CR331" s="464"/>
      <c r="CS331" s="464"/>
      <c r="CT331" s="464"/>
      <c r="CU331" s="464"/>
      <c r="CV331" s="464"/>
      <c r="CW331" s="464"/>
      <c r="CX331" s="464"/>
      <c r="CY331" s="464"/>
      <c r="CZ331" s="464"/>
      <c r="DA331" s="464"/>
      <c r="DB331" s="464"/>
      <c r="DC331" s="464"/>
      <c r="DD331" s="464"/>
      <c r="DE331" s="464"/>
      <c r="DF331" s="464"/>
      <c r="DG331" s="464"/>
      <c r="DH331" s="464"/>
      <c r="DI331" s="464"/>
      <c r="DJ331" s="464"/>
      <c r="DK331" s="464"/>
      <c r="DL331" s="464"/>
      <c r="DM331" s="464"/>
      <c r="DN331" s="464"/>
      <c r="DO331" s="464"/>
      <c r="DP331" s="464"/>
      <c r="DQ331" s="464"/>
      <c r="DR331" s="464"/>
      <c r="DS331" s="464"/>
      <c r="DT331" s="464"/>
      <c r="DU331" s="464"/>
      <c r="DV331" s="464"/>
      <c r="DW331" s="464"/>
      <c r="DX331" s="464"/>
      <c r="DY331" s="464"/>
      <c r="DZ331" s="464"/>
      <c r="EA331" s="464"/>
      <c r="EB331" s="464"/>
    </row>
    <row r="332" spans="1:132" s="2" customFormat="1" ht="28.5" customHeight="1" thickBot="1">
      <c r="A332" s="391" t="s">
        <v>44</v>
      </c>
      <c r="B332" s="30" t="s">
        <v>91</v>
      </c>
      <c r="C332" s="30" t="s">
        <v>575</v>
      </c>
      <c r="D332" s="30" t="s">
        <v>39</v>
      </c>
      <c r="E332" s="1612" t="s">
        <v>40</v>
      </c>
      <c r="F332" s="1612"/>
      <c r="G332" s="1612"/>
      <c r="H332" s="1612"/>
      <c r="I332" s="1612"/>
      <c r="J332" s="1612"/>
      <c r="K332" s="1612"/>
      <c r="L332" s="1612"/>
      <c r="M332" s="1612"/>
      <c r="N332" s="1612"/>
      <c r="O332" s="1612"/>
      <c r="P332" s="1612"/>
      <c r="Q332" s="1612"/>
      <c r="R332" s="1612"/>
      <c r="S332" s="1612"/>
      <c r="T332" s="1612"/>
      <c r="U332" s="1612"/>
      <c r="V332" s="1612"/>
      <c r="W332" s="1612"/>
      <c r="X332" s="1612"/>
      <c r="Y332" s="1612"/>
      <c r="Z332" s="1612"/>
      <c r="AA332" s="1612"/>
      <c r="AB332" s="1613"/>
      <c r="AC332" s="162"/>
      <c r="AD332" s="162"/>
      <c r="AE332" s="162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162"/>
      <c r="BF332" s="162"/>
      <c r="BG332" s="162"/>
      <c r="BH332" s="162"/>
      <c r="BI332" s="162"/>
      <c r="BJ332" s="162"/>
      <c r="BK332" s="162"/>
      <c r="BL332" s="162"/>
      <c r="BM332" s="162"/>
      <c r="BN332" s="162"/>
      <c r="BO332" s="162"/>
      <c r="BP332" s="162"/>
      <c r="BQ332" s="162"/>
      <c r="BR332" s="162"/>
      <c r="BS332" s="162"/>
      <c r="BT332" s="162"/>
      <c r="BU332" s="162"/>
      <c r="BV332" s="162"/>
      <c r="BW332" s="162"/>
      <c r="BX332" s="162"/>
      <c r="BY332" s="162"/>
      <c r="BZ332" s="162"/>
      <c r="CA332" s="162"/>
      <c r="CB332" s="162"/>
      <c r="CC332" s="162"/>
      <c r="CD332" s="162"/>
      <c r="CE332" s="162"/>
      <c r="CF332" s="162"/>
      <c r="CG332" s="162"/>
      <c r="CH332" s="162"/>
      <c r="CI332" s="162"/>
      <c r="CJ332" s="162"/>
      <c r="CK332" s="162"/>
      <c r="CL332" s="162"/>
      <c r="CM332" s="162"/>
      <c r="CN332" s="162"/>
      <c r="CO332" s="162"/>
      <c r="CP332" s="162"/>
      <c r="CQ332" s="162"/>
      <c r="CR332" s="162"/>
      <c r="CS332" s="162"/>
      <c r="CT332" s="162"/>
      <c r="CU332" s="162"/>
      <c r="CV332" s="162"/>
      <c r="CW332" s="162"/>
      <c r="CX332" s="162"/>
      <c r="CY332" s="162"/>
      <c r="CZ332" s="162"/>
      <c r="DA332" s="162"/>
      <c r="DB332" s="162"/>
      <c r="DC332" s="162"/>
      <c r="DD332" s="162"/>
      <c r="DE332" s="162"/>
      <c r="DF332" s="162"/>
      <c r="DG332" s="162"/>
      <c r="DH332" s="162"/>
      <c r="DI332" s="162"/>
      <c r="DJ332" s="162"/>
      <c r="DK332" s="162"/>
      <c r="DL332" s="162"/>
      <c r="DM332" s="162"/>
      <c r="DN332" s="162"/>
      <c r="DO332" s="162"/>
      <c r="DP332" s="162"/>
      <c r="DQ332" s="162"/>
      <c r="DR332" s="162"/>
      <c r="DS332" s="162"/>
      <c r="DT332" s="162"/>
      <c r="DU332" s="111"/>
      <c r="DV332" s="111"/>
      <c r="DW332" s="111"/>
      <c r="DX332" s="111"/>
      <c r="DY332" s="111"/>
      <c r="DZ332" s="111"/>
      <c r="EA332" s="111"/>
      <c r="EB332" s="111"/>
    </row>
    <row r="333" spans="1:132" s="2" customFormat="1" ht="10.5" customHeight="1" thickBot="1">
      <c r="A333" s="362" t="s">
        <v>169</v>
      </c>
      <c r="B333" s="552"/>
      <c r="C333" s="151"/>
      <c r="D333" s="152"/>
      <c r="E333" s="151">
        <v>1</v>
      </c>
      <c r="F333" s="151">
        <v>2</v>
      </c>
      <c r="G333" s="151">
        <v>3</v>
      </c>
      <c r="H333" s="309">
        <v>4</v>
      </c>
      <c r="I333" s="151">
        <v>5</v>
      </c>
      <c r="J333" s="151">
        <v>6</v>
      </c>
      <c r="K333" s="151">
        <v>7</v>
      </c>
      <c r="L333" s="151">
        <v>8</v>
      </c>
      <c r="M333" s="151">
        <v>9</v>
      </c>
      <c r="N333" s="309">
        <v>10</v>
      </c>
      <c r="O333" s="151">
        <v>11</v>
      </c>
      <c r="P333" s="151">
        <v>12</v>
      </c>
      <c r="Q333" s="151">
        <v>13</v>
      </c>
      <c r="R333" s="151">
        <v>14</v>
      </c>
      <c r="S333" s="151">
        <v>15</v>
      </c>
      <c r="T333" s="151">
        <v>16</v>
      </c>
      <c r="U333" s="151">
        <v>17</v>
      </c>
      <c r="V333" s="309">
        <v>18</v>
      </c>
      <c r="W333" s="151">
        <v>19</v>
      </c>
      <c r="X333" s="151">
        <v>20</v>
      </c>
      <c r="Y333" s="151">
        <v>21</v>
      </c>
      <c r="Z333" s="151">
        <v>22</v>
      </c>
      <c r="AA333" s="151">
        <v>23</v>
      </c>
      <c r="AB333" s="153">
        <v>24</v>
      </c>
      <c r="AC333" s="162"/>
      <c r="AD333" s="162"/>
      <c r="AE333" s="162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162"/>
      <c r="BF333" s="162"/>
      <c r="BG333" s="162"/>
      <c r="BH333" s="162"/>
      <c r="BI333" s="162"/>
      <c r="BJ333" s="162"/>
      <c r="BK333" s="162"/>
      <c r="BL333" s="162"/>
      <c r="BM333" s="162"/>
      <c r="BN333" s="162"/>
      <c r="BO333" s="162"/>
      <c r="BP333" s="162"/>
      <c r="BQ333" s="162"/>
      <c r="BR333" s="162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2"/>
      <c r="CD333" s="162"/>
      <c r="CE333" s="162"/>
      <c r="CF333" s="162"/>
      <c r="CG333" s="162"/>
      <c r="CH333" s="162"/>
      <c r="CI333" s="162"/>
      <c r="CJ333" s="162"/>
      <c r="CK333" s="162"/>
      <c r="CL333" s="162"/>
      <c r="CM333" s="162"/>
      <c r="CN333" s="162"/>
      <c r="CO333" s="162"/>
      <c r="CP333" s="162"/>
      <c r="CQ333" s="162"/>
      <c r="CR333" s="162"/>
      <c r="CS333" s="162"/>
      <c r="CT333" s="162"/>
      <c r="CU333" s="162"/>
      <c r="CV333" s="162"/>
      <c r="CW333" s="162"/>
      <c r="CX333" s="162"/>
      <c r="CY333" s="162"/>
      <c r="CZ333" s="162"/>
      <c r="DA333" s="162"/>
      <c r="DB333" s="162"/>
      <c r="DC333" s="162"/>
      <c r="DD333" s="162"/>
      <c r="DE333" s="162"/>
      <c r="DF333" s="162"/>
      <c r="DG333" s="162"/>
      <c r="DH333" s="162"/>
      <c r="DI333" s="162"/>
      <c r="DJ333" s="162"/>
      <c r="DK333" s="162"/>
      <c r="DL333" s="162"/>
      <c r="DM333" s="162"/>
      <c r="DN333" s="162"/>
      <c r="DO333" s="162"/>
      <c r="DP333" s="162"/>
      <c r="DQ333" s="162"/>
      <c r="DR333" s="162"/>
      <c r="DS333" s="162"/>
      <c r="DT333" s="162"/>
      <c r="DU333" s="111"/>
      <c r="DV333" s="111"/>
      <c r="DW333" s="111"/>
      <c r="DX333" s="111"/>
      <c r="DY333" s="111"/>
      <c r="DZ333" s="111"/>
      <c r="EA333" s="111"/>
      <c r="EB333" s="111"/>
    </row>
    <row r="334" spans="1:132" s="2" customFormat="1" ht="10.5" customHeight="1">
      <c r="A334" s="326" t="s">
        <v>102</v>
      </c>
      <c r="B334" s="592"/>
      <c r="C334" s="592"/>
      <c r="D334" s="592" t="s">
        <v>1012</v>
      </c>
      <c r="E334" s="35">
        <v>4</v>
      </c>
      <c r="F334" s="35">
        <v>4</v>
      </c>
      <c r="G334" s="35">
        <v>4</v>
      </c>
      <c r="H334" s="284">
        <v>4</v>
      </c>
      <c r="I334" s="35">
        <v>4</v>
      </c>
      <c r="J334" s="35">
        <v>4</v>
      </c>
      <c r="K334" s="35">
        <v>4</v>
      </c>
      <c r="L334" s="35">
        <v>4</v>
      </c>
      <c r="M334" s="35">
        <v>4</v>
      </c>
      <c r="N334" s="284">
        <v>4</v>
      </c>
      <c r="O334" s="35">
        <v>4</v>
      </c>
      <c r="P334" s="35">
        <v>4</v>
      </c>
      <c r="Q334" s="35">
        <v>4</v>
      </c>
      <c r="R334" s="35">
        <v>4</v>
      </c>
      <c r="S334" s="35">
        <v>4</v>
      </c>
      <c r="T334" s="35">
        <v>4</v>
      </c>
      <c r="U334" s="35">
        <v>4</v>
      </c>
      <c r="V334" s="284">
        <v>4</v>
      </c>
      <c r="W334" s="35">
        <v>4</v>
      </c>
      <c r="X334" s="35">
        <v>4</v>
      </c>
      <c r="Y334" s="35">
        <v>4</v>
      </c>
      <c r="Z334" s="35">
        <v>4</v>
      </c>
      <c r="AA334" s="35">
        <v>4</v>
      </c>
      <c r="AB334" s="1268">
        <v>4</v>
      </c>
      <c r="AC334" s="162"/>
      <c r="AD334" s="162"/>
      <c r="AE334" s="162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162"/>
      <c r="BF334" s="162"/>
      <c r="BG334" s="162"/>
      <c r="BH334" s="162"/>
      <c r="BI334" s="162"/>
      <c r="BJ334" s="162"/>
      <c r="BK334" s="162"/>
      <c r="BL334" s="162"/>
      <c r="BM334" s="162"/>
      <c r="BN334" s="162"/>
      <c r="BO334" s="162"/>
      <c r="BP334" s="162"/>
      <c r="BQ334" s="162"/>
      <c r="BR334" s="162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2"/>
      <c r="CD334" s="162"/>
      <c r="CE334" s="162"/>
      <c r="CF334" s="162"/>
      <c r="CG334" s="162"/>
      <c r="CH334" s="162"/>
      <c r="CI334" s="162"/>
      <c r="CJ334" s="162"/>
      <c r="CK334" s="162"/>
      <c r="CL334" s="162"/>
      <c r="CM334" s="162"/>
      <c r="CN334" s="162"/>
      <c r="CO334" s="162"/>
      <c r="CP334" s="162"/>
      <c r="CQ334" s="162"/>
      <c r="CR334" s="162"/>
      <c r="CS334" s="162"/>
      <c r="CT334" s="162"/>
      <c r="CU334" s="162"/>
      <c r="CV334" s="162"/>
      <c r="CW334" s="162"/>
      <c r="CX334" s="162"/>
      <c r="CY334" s="162"/>
      <c r="CZ334" s="162"/>
      <c r="DA334" s="162"/>
      <c r="DB334" s="162"/>
      <c r="DC334" s="162"/>
      <c r="DD334" s="162"/>
      <c r="DE334" s="162"/>
      <c r="DF334" s="162"/>
      <c r="DG334" s="162"/>
      <c r="DH334" s="162"/>
      <c r="DI334" s="162"/>
      <c r="DJ334" s="162"/>
      <c r="DK334" s="162"/>
      <c r="DL334" s="162"/>
      <c r="DM334" s="162"/>
      <c r="DN334" s="162"/>
      <c r="DO334" s="162"/>
      <c r="DP334" s="162"/>
      <c r="DQ334" s="162"/>
      <c r="DR334" s="162"/>
      <c r="DS334" s="162"/>
      <c r="DT334" s="162"/>
      <c r="DU334" s="111"/>
      <c r="DV334" s="111"/>
      <c r="DW334" s="111"/>
      <c r="DX334" s="111"/>
      <c r="DY334" s="111"/>
      <c r="DZ334" s="111"/>
      <c r="EA334" s="111"/>
      <c r="EB334" s="111"/>
    </row>
    <row r="335" spans="1:132" s="2" customFormat="1" ht="10.5" customHeight="1" thickBot="1">
      <c r="A335" s="417" t="s">
        <v>104</v>
      </c>
      <c r="B335" s="608"/>
      <c r="C335" s="608"/>
      <c r="D335" s="608" t="s">
        <v>547</v>
      </c>
      <c r="E335" s="37">
        <v>1</v>
      </c>
      <c r="F335" s="37">
        <v>1</v>
      </c>
      <c r="G335" s="37">
        <v>1</v>
      </c>
      <c r="H335" s="1242">
        <v>1</v>
      </c>
      <c r="I335" s="37">
        <v>1</v>
      </c>
      <c r="J335" s="37">
        <v>1</v>
      </c>
      <c r="K335" s="37">
        <v>1</v>
      </c>
      <c r="L335" s="37">
        <v>1</v>
      </c>
      <c r="M335" s="37">
        <v>1</v>
      </c>
      <c r="N335" s="1242">
        <v>1</v>
      </c>
      <c r="O335" s="37">
        <v>1</v>
      </c>
      <c r="P335" s="37">
        <v>1</v>
      </c>
      <c r="Q335" s="37">
        <v>1</v>
      </c>
      <c r="R335" s="37">
        <v>1</v>
      </c>
      <c r="S335" s="37">
        <v>1</v>
      </c>
      <c r="T335" s="37">
        <v>1</v>
      </c>
      <c r="U335" s="37">
        <v>1</v>
      </c>
      <c r="V335" s="1242">
        <v>1</v>
      </c>
      <c r="W335" s="37">
        <v>1</v>
      </c>
      <c r="X335" s="37">
        <v>1</v>
      </c>
      <c r="Y335" s="37">
        <v>1</v>
      </c>
      <c r="Z335" s="37">
        <v>1</v>
      </c>
      <c r="AA335" s="37">
        <v>1</v>
      </c>
      <c r="AB335" s="1269">
        <v>1</v>
      </c>
      <c r="AC335" s="162"/>
      <c r="AD335" s="162"/>
      <c r="AE335" s="162"/>
      <c r="AF335" s="963"/>
      <c r="AG335" s="963"/>
      <c r="AH335" s="963"/>
      <c r="AI335" s="963"/>
      <c r="AJ335" s="963"/>
      <c r="AK335" s="963"/>
      <c r="AL335" s="963"/>
      <c r="AM335" s="963"/>
      <c r="AN335" s="963"/>
      <c r="AO335" s="963"/>
      <c r="AP335" s="963"/>
      <c r="AQ335" s="963"/>
      <c r="AR335" s="963"/>
      <c r="AS335" s="963"/>
      <c r="AT335" s="963"/>
      <c r="AU335" s="963"/>
      <c r="AV335" s="963"/>
      <c r="AW335" s="963"/>
      <c r="AX335" s="963"/>
      <c r="AY335" s="963"/>
      <c r="AZ335" s="963"/>
      <c r="BA335" s="963"/>
      <c r="BB335" s="963"/>
      <c r="BC335" s="963"/>
      <c r="BD335" s="963"/>
      <c r="BE335" s="162"/>
      <c r="BF335" s="162"/>
      <c r="BG335" s="162"/>
      <c r="BH335" s="162"/>
      <c r="BI335" s="162"/>
      <c r="BJ335" s="162"/>
      <c r="BK335" s="162"/>
      <c r="BL335" s="162"/>
      <c r="BM335" s="162"/>
      <c r="BN335" s="162"/>
      <c r="BO335" s="162"/>
      <c r="BP335" s="162"/>
      <c r="BQ335" s="162"/>
      <c r="BR335" s="162"/>
      <c r="BS335" s="162"/>
      <c r="BT335" s="162"/>
      <c r="BU335" s="162"/>
      <c r="BV335" s="162"/>
      <c r="BW335" s="162"/>
      <c r="BX335" s="162"/>
      <c r="BY335" s="162"/>
      <c r="BZ335" s="162"/>
      <c r="CA335" s="162"/>
      <c r="CB335" s="162"/>
      <c r="CC335" s="162"/>
      <c r="CD335" s="162"/>
      <c r="CE335" s="162"/>
      <c r="CF335" s="162"/>
      <c r="CG335" s="162"/>
      <c r="CH335" s="162"/>
      <c r="CI335" s="162"/>
      <c r="CJ335" s="162"/>
      <c r="CK335" s="162"/>
      <c r="CL335" s="162"/>
      <c r="CM335" s="162"/>
      <c r="CN335" s="162"/>
      <c r="CO335" s="162"/>
      <c r="CP335" s="162"/>
      <c r="CQ335" s="162"/>
      <c r="CR335" s="162"/>
      <c r="CS335" s="162"/>
      <c r="CT335" s="162"/>
      <c r="CU335" s="162"/>
      <c r="CV335" s="162"/>
      <c r="CW335" s="162"/>
      <c r="CX335" s="162"/>
      <c r="CY335" s="162"/>
      <c r="CZ335" s="162"/>
      <c r="DA335" s="162"/>
      <c r="DB335" s="162"/>
      <c r="DC335" s="162"/>
      <c r="DD335" s="162"/>
      <c r="DE335" s="162"/>
      <c r="DF335" s="162"/>
      <c r="DG335" s="162"/>
      <c r="DH335" s="162"/>
      <c r="DI335" s="162"/>
      <c r="DJ335" s="162"/>
      <c r="DK335" s="162"/>
      <c r="DL335" s="162"/>
      <c r="DM335" s="162"/>
      <c r="DN335" s="162"/>
      <c r="DO335" s="162"/>
      <c r="DP335" s="162"/>
      <c r="DQ335" s="162"/>
      <c r="DR335" s="162"/>
      <c r="DS335" s="162"/>
      <c r="DT335" s="162"/>
      <c r="DU335" s="111"/>
      <c r="DV335" s="111"/>
      <c r="DW335" s="111"/>
      <c r="DX335" s="111"/>
      <c r="DY335" s="111"/>
      <c r="DZ335" s="111"/>
      <c r="EA335" s="111"/>
      <c r="EB335" s="111"/>
    </row>
    <row r="336" spans="1:132" s="3" customFormat="1" ht="10.5" customHeight="1">
      <c r="A336" s="1509" t="s">
        <v>64</v>
      </c>
      <c r="B336" s="1516" t="s">
        <v>85</v>
      </c>
      <c r="C336" s="1107"/>
      <c r="D336" s="1190"/>
      <c r="E336" s="59"/>
      <c r="F336" s="59"/>
      <c r="G336" s="59"/>
      <c r="H336" s="290"/>
      <c r="I336" s="59"/>
      <c r="J336" s="59"/>
      <c r="K336" s="59"/>
      <c r="L336" s="59"/>
      <c r="M336" s="59"/>
      <c r="N336" s="290"/>
      <c r="O336" s="59"/>
      <c r="P336" s="59"/>
      <c r="Q336" s="59"/>
      <c r="R336" s="59"/>
      <c r="S336" s="59"/>
      <c r="T336" s="59"/>
      <c r="U336" s="59"/>
      <c r="V336" s="290"/>
      <c r="W336" s="59"/>
      <c r="X336" s="59"/>
      <c r="Y336" s="59"/>
      <c r="Z336" s="59"/>
      <c r="AA336" s="59"/>
      <c r="AB336" s="60"/>
      <c r="AC336" s="747"/>
      <c r="AD336" s="748"/>
      <c r="AE336" s="749"/>
      <c r="AF336" s="261"/>
      <c r="AG336" s="261"/>
      <c r="AH336" s="261"/>
      <c r="AI336" s="261"/>
      <c r="AJ336" s="261"/>
      <c r="AK336" s="261"/>
      <c r="AL336" s="261"/>
      <c r="AM336" s="261"/>
      <c r="AN336" s="261"/>
      <c r="AO336" s="261"/>
      <c r="AP336" s="261"/>
      <c r="AQ336" s="261"/>
      <c r="AR336" s="261"/>
      <c r="AS336" s="261"/>
      <c r="AT336" s="261"/>
      <c r="AU336" s="261"/>
      <c r="AV336" s="261"/>
      <c r="AW336" s="261"/>
      <c r="AX336" s="261"/>
      <c r="AY336" s="261"/>
      <c r="AZ336" s="261"/>
      <c r="BA336" s="261"/>
      <c r="BB336" s="261"/>
      <c r="BC336" s="261"/>
      <c r="BD336" s="261"/>
      <c r="BE336" s="150"/>
      <c r="BF336" s="150"/>
      <c r="BG336" s="150"/>
      <c r="BH336" s="150"/>
      <c r="BI336" s="150"/>
      <c r="BJ336" s="150"/>
      <c r="BK336" s="150"/>
      <c r="BL336" s="150"/>
      <c r="BM336" s="150"/>
      <c r="BN336" s="150"/>
      <c r="BO336" s="150"/>
      <c r="BP336" s="150"/>
      <c r="BQ336" s="150"/>
      <c r="BR336" s="150"/>
      <c r="BS336" s="150"/>
      <c r="BT336" s="150"/>
      <c r="BU336" s="150"/>
      <c r="BV336" s="150"/>
      <c r="BW336" s="150"/>
      <c r="BX336" s="150"/>
      <c r="BY336" s="150"/>
      <c r="BZ336" s="150"/>
      <c r="CA336" s="150"/>
      <c r="CB336" s="150"/>
      <c r="CC336" s="150"/>
      <c r="CD336" s="150"/>
      <c r="CE336" s="150"/>
      <c r="CF336" s="150"/>
      <c r="CG336" s="150"/>
      <c r="CH336" s="150"/>
      <c r="CI336" s="150"/>
      <c r="CJ336" s="150"/>
      <c r="CK336" s="150"/>
      <c r="CL336" s="150"/>
      <c r="CM336" s="150"/>
      <c r="CN336" s="150"/>
      <c r="CO336" s="150"/>
      <c r="CP336" s="150"/>
      <c r="CQ336" s="150"/>
      <c r="CR336" s="150"/>
      <c r="CS336" s="150"/>
      <c r="CT336" s="150"/>
      <c r="CU336" s="150"/>
      <c r="CV336" s="150"/>
      <c r="CW336" s="150"/>
      <c r="CX336" s="150"/>
      <c r="CY336" s="150"/>
      <c r="CZ336" s="150"/>
      <c r="DA336" s="150"/>
      <c r="DB336" s="150"/>
      <c r="DC336" s="150"/>
      <c r="DD336" s="150"/>
      <c r="DE336" s="150"/>
      <c r="DF336" s="150"/>
      <c r="DG336" s="150"/>
      <c r="DH336" s="150"/>
      <c r="DI336" s="150"/>
      <c r="DJ336" s="150"/>
      <c r="DK336" s="150"/>
      <c r="DL336" s="150"/>
      <c r="DM336" s="150"/>
      <c r="DN336" s="150"/>
      <c r="DO336" s="150"/>
      <c r="DP336" s="150"/>
      <c r="DQ336" s="150"/>
      <c r="DR336" s="150"/>
      <c r="DS336" s="150"/>
      <c r="DT336" s="150"/>
      <c r="DU336" s="89"/>
      <c r="DV336" s="89"/>
      <c r="DW336" s="89"/>
      <c r="DX336" s="89"/>
      <c r="DY336" s="89"/>
      <c r="DZ336" s="89"/>
      <c r="EA336" s="89"/>
      <c r="EB336" s="89"/>
    </row>
    <row r="337" spans="1:132" s="2" customFormat="1" ht="10.5" customHeight="1">
      <c r="A337" s="1510"/>
      <c r="B337" s="1517"/>
      <c r="C337" s="1461" t="s">
        <v>126</v>
      </c>
      <c r="D337" s="131" t="s">
        <v>33</v>
      </c>
      <c r="E337" s="966">
        <v>82</v>
      </c>
      <c r="F337" s="966">
        <v>78</v>
      </c>
      <c r="G337" s="966">
        <v>78</v>
      </c>
      <c r="H337" s="968">
        <v>82</v>
      </c>
      <c r="I337" s="966">
        <v>85</v>
      </c>
      <c r="J337" s="966">
        <v>87</v>
      </c>
      <c r="K337" s="966">
        <v>96</v>
      </c>
      <c r="L337" s="966">
        <v>94</v>
      </c>
      <c r="M337" s="966">
        <v>104</v>
      </c>
      <c r="N337" s="968">
        <v>104</v>
      </c>
      <c r="O337" s="966">
        <v>108</v>
      </c>
      <c r="P337" s="966">
        <v>113</v>
      </c>
      <c r="Q337" s="966">
        <v>113</v>
      </c>
      <c r="R337" s="966">
        <v>110</v>
      </c>
      <c r="S337" s="966">
        <v>116</v>
      </c>
      <c r="T337" s="966">
        <v>120</v>
      </c>
      <c r="U337" s="966">
        <v>119</v>
      </c>
      <c r="V337" s="968">
        <v>119</v>
      </c>
      <c r="W337" s="966">
        <v>117</v>
      </c>
      <c r="X337" s="966">
        <v>114</v>
      </c>
      <c r="Y337" s="966">
        <v>110</v>
      </c>
      <c r="Z337" s="966">
        <v>98</v>
      </c>
      <c r="AA337" s="966">
        <v>88</v>
      </c>
      <c r="AB337" s="1014">
        <v>77</v>
      </c>
      <c r="AC337" s="146"/>
      <c r="AD337" s="90"/>
      <c r="AE337" s="58"/>
      <c r="AF337" s="261"/>
      <c r="AG337" s="261"/>
      <c r="AH337" s="261"/>
      <c r="AI337" s="261"/>
      <c r="AJ337" s="261"/>
      <c r="AK337" s="261"/>
      <c r="AL337" s="261"/>
      <c r="AM337" s="261"/>
      <c r="AN337" s="261"/>
      <c r="AO337" s="261"/>
      <c r="AP337" s="261"/>
      <c r="AQ337" s="261"/>
      <c r="AR337" s="261"/>
      <c r="AS337" s="261"/>
      <c r="AT337" s="261"/>
      <c r="AU337" s="261"/>
      <c r="AV337" s="261"/>
      <c r="AW337" s="261"/>
      <c r="AX337" s="261"/>
      <c r="AY337" s="261"/>
      <c r="AZ337" s="261"/>
      <c r="BA337" s="261"/>
      <c r="BB337" s="261"/>
      <c r="BC337" s="261"/>
      <c r="BD337" s="261"/>
      <c r="BE337" s="162"/>
      <c r="BF337" s="162"/>
      <c r="BG337" s="162"/>
      <c r="BH337" s="162"/>
      <c r="BI337" s="162"/>
      <c r="BJ337" s="162"/>
      <c r="BK337" s="162"/>
      <c r="BL337" s="162"/>
      <c r="BM337" s="162"/>
      <c r="BN337" s="162"/>
      <c r="BO337" s="162"/>
      <c r="BP337" s="162"/>
      <c r="BQ337" s="162"/>
      <c r="BR337" s="162"/>
      <c r="BS337" s="162"/>
      <c r="BT337" s="162"/>
      <c r="BU337" s="162"/>
      <c r="BV337" s="162"/>
      <c r="BW337" s="162"/>
      <c r="BX337" s="162"/>
      <c r="BY337" s="162"/>
      <c r="BZ337" s="162"/>
      <c r="CA337" s="162"/>
      <c r="CB337" s="162"/>
      <c r="CC337" s="162"/>
      <c r="CD337" s="162"/>
      <c r="CE337" s="162"/>
      <c r="CF337" s="162"/>
      <c r="CG337" s="162"/>
      <c r="CH337" s="162"/>
      <c r="CI337" s="162"/>
      <c r="CJ337" s="162"/>
      <c r="CK337" s="162"/>
      <c r="CL337" s="162"/>
      <c r="CM337" s="162"/>
      <c r="CN337" s="162"/>
      <c r="CO337" s="162"/>
      <c r="CP337" s="162"/>
      <c r="CQ337" s="162"/>
      <c r="CR337" s="162"/>
      <c r="CS337" s="162"/>
      <c r="CT337" s="162"/>
      <c r="CU337" s="162"/>
      <c r="CV337" s="162"/>
      <c r="CW337" s="162"/>
      <c r="CX337" s="162"/>
      <c r="CY337" s="162"/>
      <c r="CZ337" s="162"/>
      <c r="DA337" s="162"/>
      <c r="DB337" s="162"/>
      <c r="DC337" s="162"/>
      <c r="DD337" s="162"/>
      <c r="DE337" s="162"/>
      <c r="DF337" s="162"/>
      <c r="DG337" s="162"/>
      <c r="DH337" s="162"/>
      <c r="DI337" s="162"/>
      <c r="DJ337" s="162"/>
      <c r="DK337" s="162"/>
      <c r="DL337" s="162"/>
      <c r="DM337" s="162"/>
      <c r="DN337" s="162"/>
      <c r="DO337" s="162"/>
      <c r="DP337" s="162"/>
      <c r="DQ337" s="162"/>
      <c r="DR337" s="162"/>
      <c r="DS337" s="162"/>
      <c r="DT337" s="162"/>
      <c r="DU337" s="111"/>
      <c r="DV337" s="111"/>
      <c r="DW337" s="111"/>
      <c r="DX337" s="111"/>
      <c r="DY337" s="111"/>
      <c r="DZ337" s="111"/>
      <c r="EA337" s="111"/>
      <c r="EB337" s="111"/>
    </row>
    <row r="338" spans="1:132" s="2" customFormat="1" ht="10.5" customHeight="1">
      <c r="A338" s="1510"/>
      <c r="B338" s="1517"/>
      <c r="C338" s="1461" t="s">
        <v>553</v>
      </c>
      <c r="D338" s="131" t="s">
        <v>116</v>
      </c>
      <c r="E338" s="48">
        <v>1.58</v>
      </c>
      <c r="F338" s="48">
        <v>1.46</v>
      </c>
      <c r="G338" s="48">
        <v>1.4</v>
      </c>
      <c r="H338" s="287">
        <f>AI338*$AE338</f>
        <v>1.4084999999999999</v>
      </c>
      <c r="I338" s="48">
        <v>1.49</v>
      </c>
      <c r="J338" s="48">
        <v>1.6</v>
      </c>
      <c r="K338" s="48">
        <v>1.7</v>
      </c>
      <c r="L338" s="48">
        <v>1.74</v>
      </c>
      <c r="M338" s="48">
        <v>1.78</v>
      </c>
      <c r="N338" s="287">
        <v>1.86</v>
      </c>
      <c r="O338" s="48">
        <v>1.95</v>
      </c>
      <c r="P338" s="48">
        <v>1.99</v>
      </c>
      <c r="Q338" s="48">
        <v>2.0499999999999998</v>
      </c>
      <c r="R338" s="48">
        <v>2.04</v>
      </c>
      <c r="S338" s="48">
        <v>2.02</v>
      </c>
      <c r="T338" s="48">
        <v>2.09</v>
      </c>
      <c r="U338" s="48">
        <v>2.13</v>
      </c>
      <c r="V338" s="287">
        <v>2.14</v>
      </c>
      <c r="W338" s="48">
        <v>2.16</v>
      </c>
      <c r="X338" s="48">
        <v>2.15</v>
      </c>
      <c r="Y338" s="48">
        <v>2.0499999999999998</v>
      </c>
      <c r="Z338" s="48">
        <v>1.95</v>
      </c>
      <c r="AA338" s="48">
        <v>1.7</v>
      </c>
      <c r="AB338" s="49">
        <v>1.51</v>
      </c>
      <c r="AC338" s="47">
        <f>SUM(E338:AB338)</f>
        <v>43.948499999999996</v>
      </c>
      <c r="AD338" s="50">
        <f>SUM(E339:AB339)</f>
        <v>3.8040000000000003</v>
      </c>
      <c r="AE338" s="58">
        <v>30</v>
      </c>
      <c r="AF338" s="262">
        <v>5.0200000000000002E-2</v>
      </c>
      <c r="AG338" s="262">
        <v>4.7699999999999999E-2</v>
      </c>
      <c r="AH338" s="262">
        <v>4.6050000000000001E-2</v>
      </c>
      <c r="AI338" s="262">
        <v>4.6949999999999999E-2</v>
      </c>
      <c r="AJ338" s="262">
        <v>4.9299999999999997E-2</v>
      </c>
      <c r="AK338" s="262">
        <v>5.1799999999999999E-2</v>
      </c>
      <c r="AL338" s="262">
        <v>5.4849999999999996E-2</v>
      </c>
      <c r="AM338" s="262">
        <v>5.7200000000000001E-2</v>
      </c>
      <c r="AN338" s="262">
        <v>5.7849999999999999E-2</v>
      </c>
      <c r="AO338" s="262">
        <v>6.0949999999999997E-2</v>
      </c>
      <c r="AP338" s="262">
        <v>6.4149999999999999E-2</v>
      </c>
      <c r="AQ338" s="262">
        <v>6.6000000000000003E-2</v>
      </c>
      <c r="AR338" s="262">
        <v>6.695000000000001E-2</v>
      </c>
      <c r="AS338" s="262">
        <v>6.7099999999999993E-2</v>
      </c>
      <c r="AT338" s="262">
        <v>6.6299999999999998E-2</v>
      </c>
      <c r="AU338" s="262">
        <v>6.8400000000000002E-2</v>
      </c>
      <c r="AV338" s="262">
        <v>6.9599999999999995E-2</v>
      </c>
      <c r="AW338" s="262">
        <v>6.9150000000000003E-2</v>
      </c>
      <c r="AX338" s="262">
        <v>6.9949999999999998E-2</v>
      </c>
      <c r="AY338" s="262">
        <v>6.7549999999999999E-2</v>
      </c>
      <c r="AZ338" s="262">
        <v>6.4949999999999994E-2</v>
      </c>
      <c r="BA338" s="262">
        <v>6.0299999999999999E-2</v>
      </c>
      <c r="BB338" s="262">
        <v>5.3349999999999995E-2</v>
      </c>
      <c r="BC338" s="262">
        <v>4.8349999999999997E-2</v>
      </c>
      <c r="BD338" s="262"/>
      <c r="BE338" s="162"/>
      <c r="BF338" s="162"/>
      <c r="BG338" s="162"/>
      <c r="BH338" s="162"/>
      <c r="BI338" s="162"/>
      <c r="BJ338" s="162"/>
      <c r="BK338" s="162"/>
      <c r="BL338" s="162"/>
      <c r="BM338" s="162"/>
      <c r="BN338" s="162"/>
      <c r="BO338" s="162"/>
      <c r="BP338" s="162"/>
      <c r="BQ338" s="162"/>
      <c r="BR338" s="162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2"/>
      <c r="CD338" s="162"/>
      <c r="CE338" s="162"/>
      <c r="CF338" s="162"/>
      <c r="CG338" s="162"/>
      <c r="CH338" s="162"/>
      <c r="CI338" s="162"/>
      <c r="CJ338" s="162"/>
      <c r="CK338" s="162"/>
      <c r="CL338" s="162"/>
      <c r="CM338" s="162"/>
      <c r="CN338" s="162"/>
      <c r="CO338" s="162"/>
      <c r="CP338" s="162"/>
      <c r="CQ338" s="162"/>
      <c r="CR338" s="162"/>
      <c r="CS338" s="162"/>
      <c r="CT338" s="162"/>
      <c r="CU338" s="162"/>
      <c r="CV338" s="162"/>
      <c r="CW338" s="162"/>
      <c r="CX338" s="162"/>
      <c r="CY338" s="162"/>
      <c r="CZ338" s="162"/>
      <c r="DA338" s="162"/>
      <c r="DB338" s="162"/>
      <c r="DC338" s="162"/>
      <c r="DD338" s="162"/>
      <c r="DE338" s="162"/>
      <c r="DF338" s="162"/>
      <c r="DG338" s="162"/>
      <c r="DH338" s="162"/>
      <c r="DI338" s="162"/>
      <c r="DJ338" s="162"/>
      <c r="DK338" s="162"/>
      <c r="DL338" s="162"/>
      <c r="DM338" s="162"/>
      <c r="DN338" s="162"/>
      <c r="DO338" s="162"/>
      <c r="DP338" s="162"/>
      <c r="DQ338" s="162"/>
      <c r="DR338" s="162"/>
      <c r="DS338" s="162"/>
      <c r="DT338" s="162"/>
      <c r="DU338" s="111"/>
      <c r="DV338" s="111"/>
      <c r="DW338" s="111"/>
      <c r="DX338" s="111"/>
      <c r="DY338" s="111"/>
      <c r="DZ338" s="111"/>
      <c r="EA338" s="111"/>
      <c r="EB338" s="111"/>
    </row>
    <row r="339" spans="1:132" s="2" customFormat="1" ht="10.5" customHeight="1">
      <c r="A339" s="1510"/>
      <c r="B339" s="1517"/>
      <c r="C339" s="1461" t="s">
        <v>553</v>
      </c>
      <c r="D339" s="131" t="s">
        <v>117</v>
      </c>
      <c r="E339" s="48">
        <v>0.2</v>
      </c>
      <c r="F339" s="48">
        <v>0.16</v>
      </c>
      <c r="G339" s="1161">
        <v>0.15</v>
      </c>
      <c r="H339" s="1284">
        <f>AI339*$AE338</f>
        <v>0.1275</v>
      </c>
      <c r="I339" s="526">
        <v>0.14000000000000001</v>
      </c>
      <c r="J339" s="1161">
        <v>0.13</v>
      </c>
      <c r="K339" s="1161">
        <v>0.14000000000000001</v>
      </c>
      <c r="L339" s="1161">
        <v>0.16</v>
      </c>
      <c r="M339" s="1161">
        <v>0.18</v>
      </c>
      <c r="N339" s="1284">
        <v>0.17</v>
      </c>
      <c r="O339" s="1290">
        <v>0.18</v>
      </c>
      <c r="P339" s="1161">
        <v>0.21</v>
      </c>
      <c r="Q339" s="1161">
        <v>0.21</v>
      </c>
      <c r="R339" s="1161">
        <v>0.2</v>
      </c>
      <c r="S339" s="1161">
        <v>0.19</v>
      </c>
      <c r="T339" s="1161">
        <v>0.18</v>
      </c>
      <c r="U339" s="1161">
        <v>0.18</v>
      </c>
      <c r="V339" s="1284">
        <v>0.17</v>
      </c>
      <c r="W339" s="1161">
        <v>0.16</v>
      </c>
      <c r="X339" s="1161">
        <v>0.15</v>
      </c>
      <c r="Y339" s="1161">
        <v>0.13</v>
      </c>
      <c r="Z339" s="1161">
        <v>0.12</v>
      </c>
      <c r="AA339" s="1161">
        <v>0.09</v>
      </c>
      <c r="AB339" s="1286">
        <f>BC339*$AE338</f>
        <v>7.6500000000000012E-2</v>
      </c>
      <c r="AC339" s="47"/>
      <c r="AD339" s="50"/>
      <c r="AE339" s="58"/>
      <c r="AF339" s="262">
        <v>4.5999999999999999E-3</v>
      </c>
      <c r="AG339" s="262">
        <v>4.5999999999999999E-3</v>
      </c>
      <c r="AH339" s="262">
        <v>4.3999999999999994E-3</v>
      </c>
      <c r="AI339" s="262">
        <v>4.2500000000000003E-3</v>
      </c>
      <c r="AJ339" s="262">
        <v>4.0499999999999998E-3</v>
      </c>
      <c r="AK339" s="262">
        <v>4.0000000000000001E-3</v>
      </c>
      <c r="AL339" s="262">
        <v>4.0999999999999995E-3</v>
      </c>
      <c r="AM339" s="262">
        <v>4.6999999999999993E-3</v>
      </c>
      <c r="AN339" s="262">
        <v>4.9499999999999995E-3</v>
      </c>
      <c r="AO339" s="262">
        <v>4.15E-3</v>
      </c>
      <c r="AP339" s="262">
        <v>4.8500000000000001E-3</v>
      </c>
      <c r="AQ339" s="262">
        <v>5.3500000000000006E-3</v>
      </c>
      <c r="AR339" s="262">
        <v>6.0000000000000001E-3</v>
      </c>
      <c r="AS339" s="262">
        <v>5.4000000000000003E-3</v>
      </c>
      <c r="AT339" s="262">
        <v>4.1000000000000003E-3</v>
      </c>
      <c r="AU339" s="262">
        <v>4.15E-3</v>
      </c>
      <c r="AV339" s="262">
        <v>4.3999999999999994E-3</v>
      </c>
      <c r="AW339" s="262">
        <v>4.0000000000000001E-3</v>
      </c>
      <c r="AX339" s="262">
        <v>3.7499999999999999E-3</v>
      </c>
      <c r="AY339" s="262">
        <v>3.5500000000000002E-3</v>
      </c>
      <c r="AZ339" s="262">
        <v>3.4000000000000002E-3</v>
      </c>
      <c r="BA339" s="262">
        <v>3.15E-3</v>
      </c>
      <c r="BB339" s="262">
        <v>2.7499999999999998E-3</v>
      </c>
      <c r="BC339" s="262">
        <v>2.5500000000000002E-3</v>
      </c>
      <c r="BD339" s="262"/>
      <c r="BE339" s="262"/>
      <c r="BF339" s="262"/>
      <c r="BG339" s="262"/>
      <c r="BH339" s="262"/>
      <c r="BI339" s="262"/>
      <c r="BJ339" s="262"/>
      <c r="BK339" s="262"/>
      <c r="BL339" s="262"/>
      <c r="BM339" s="262"/>
      <c r="BN339" s="262"/>
      <c r="BO339" s="262"/>
      <c r="BP339" s="262"/>
      <c r="BQ339" s="262"/>
      <c r="BR339" s="262"/>
      <c r="BS339" s="262"/>
      <c r="BT339" s="262"/>
      <c r="BU339" s="262"/>
      <c r="BV339" s="262"/>
      <c r="BW339" s="262"/>
      <c r="BX339" s="262"/>
      <c r="BY339" s="262"/>
      <c r="BZ339" s="262"/>
      <c r="CA339" s="262"/>
      <c r="CB339" s="262"/>
      <c r="CC339" s="262"/>
      <c r="CD339" s="162"/>
      <c r="CE339" s="162"/>
      <c r="CF339" s="162"/>
      <c r="CG339" s="162"/>
      <c r="CH339" s="162"/>
      <c r="CI339" s="162"/>
      <c r="CJ339" s="162"/>
      <c r="CK339" s="162"/>
      <c r="CL339" s="162"/>
      <c r="CM339" s="162"/>
      <c r="CN339" s="162"/>
      <c r="CO339" s="162"/>
      <c r="CP339" s="162"/>
      <c r="CQ339" s="162"/>
      <c r="CR339" s="162"/>
      <c r="CS339" s="162"/>
      <c r="CT339" s="162"/>
      <c r="CU339" s="162"/>
      <c r="CV339" s="162"/>
      <c r="CW339" s="162"/>
      <c r="CX339" s="162"/>
      <c r="CY339" s="162"/>
      <c r="CZ339" s="162"/>
      <c r="DA339" s="162"/>
      <c r="DB339" s="162"/>
      <c r="DC339" s="162"/>
      <c r="DD339" s="162"/>
      <c r="DE339" s="162"/>
      <c r="DF339" s="162"/>
      <c r="DG339" s="162"/>
      <c r="DH339" s="162"/>
      <c r="DI339" s="162"/>
      <c r="DJ339" s="162"/>
      <c r="DK339" s="162"/>
      <c r="DL339" s="162"/>
      <c r="DM339" s="162"/>
      <c r="DN339" s="162"/>
      <c r="DO339" s="162"/>
      <c r="DP339" s="162"/>
      <c r="DQ339" s="162"/>
      <c r="DR339" s="162"/>
      <c r="DS339" s="162"/>
      <c r="DT339" s="162"/>
      <c r="DU339" s="111"/>
      <c r="DV339" s="111"/>
      <c r="DW339" s="111"/>
      <c r="DX339" s="111"/>
      <c r="DY339" s="111"/>
      <c r="DZ339" s="111"/>
      <c r="EA339" s="111"/>
      <c r="EB339" s="111"/>
    </row>
    <row r="340" spans="1:132" s="2" customFormat="1" ht="10.5" customHeight="1" thickBot="1">
      <c r="A340" s="1511"/>
      <c r="B340" s="1518"/>
      <c r="C340" s="271"/>
      <c r="D340" s="236" t="s">
        <v>41</v>
      </c>
      <c r="E340" s="52">
        <f>E339/E338</f>
        <v>0.12658227848101267</v>
      </c>
      <c r="F340" s="52">
        <f t="shared" ref="F340:AB340" si="165">F339/F338</f>
        <v>0.10958904109589042</v>
      </c>
      <c r="G340" s="52">
        <f t="shared" si="165"/>
        <v>0.10714285714285715</v>
      </c>
      <c r="H340" s="288">
        <f t="shared" si="165"/>
        <v>9.0521831735889249E-2</v>
      </c>
      <c r="I340" s="52">
        <f t="shared" si="165"/>
        <v>9.3959731543624164E-2</v>
      </c>
      <c r="J340" s="52">
        <f t="shared" si="165"/>
        <v>8.1250000000000003E-2</v>
      </c>
      <c r="K340" s="52">
        <f t="shared" si="165"/>
        <v>8.2352941176470601E-2</v>
      </c>
      <c r="L340" s="52">
        <f t="shared" si="165"/>
        <v>9.1954022988505746E-2</v>
      </c>
      <c r="M340" s="52">
        <f t="shared" si="165"/>
        <v>0.10112359550561797</v>
      </c>
      <c r="N340" s="288">
        <f t="shared" si="165"/>
        <v>9.1397849462365593E-2</v>
      </c>
      <c r="O340" s="52">
        <f t="shared" si="165"/>
        <v>9.2307692307692313E-2</v>
      </c>
      <c r="P340" s="52">
        <f t="shared" si="165"/>
        <v>0.10552763819095477</v>
      </c>
      <c r="Q340" s="52">
        <f t="shared" si="165"/>
        <v>0.10243902439024391</v>
      </c>
      <c r="R340" s="52">
        <f t="shared" si="165"/>
        <v>9.8039215686274508E-2</v>
      </c>
      <c r="S340" s="52">
        <f t="shared" si="165"/>
        <v>9.405940594059406E-2</v>
      </c>
      <c r="T340" s="52">
        <f t="shared" si="165"/>
        <v>8.6124401913875603E-2</v>
      </c>
      <c r="U340" s="52">
        <f t="shared" si="165"/>
        <v>8.4507042253521125E-2</v>
      </c>
      <c r="V340" s="288">
        <f t="shared" si="165"/>
        <v>7.9439252336448593E-2</v>
      </c>
      <c r="W340" s="52">
        <f t="shared" si="165"/>
        <v>7.407407407407407E-2</v>
      </c>
      <c r="X340" s="52">
        <f t="shared" si="165"/>
        <v>6.9767441860465115E-2</v>
      </c>
      <c r="Y340" s="52">
        <f t="shared" si="165"/>
        <v>6.3414634146341464E-2</v>
      </c>
      <c r="Z340" s="52">
        <f t="shared" si="165"/>
        <v>6.1538461538461535E-2</v>
      </c>
      <c r="AA340" s="52">
        <f t="shared" si="165"/>
        <v>5.2941176470588235E-2</v>
      </c>
      <c r="AB340" s="53">
        <f t="shared" si="165"/>
        <v>5.0662251655629147E-2</v>
      </c>
      <c r="AC340" s="47"/>
      <c r="AD340" s="50"/>
      <c r="AE340" s="58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162"/>
      <c r="BF340" s="162"/>
      <c r="BG340" s="162"/>
      <c r="BH340" s="162"/>
      <c r="BI340" s="162"/>
      <c r="BJ340" s="162"/>
      <c r="BK340" s="162"/>
      <c r="BL340" s="162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2"/>
      <c r="BW340" s="162"/>
      <c r="BX340" s="162"/>
      <c r="BY340" s="162"/>
      <c r="BZ340" s="162"/>
      <c r="CA340" s="162"/>
      <c r="CB340" s="162"/>
      <c r="CC340" s="162"/>
      <c r="CD340" s="162"/>
      <c r="CE340" s="162"/>
      <c r="CF340" s="162"/>
      <c r="CG340" s="162"/>
      <c r="CH340" s="162"/>
      <c r="CI340" s="162"/>
      <c r="CJ340" s="162"/>
      <c r="CK340" s="162"/>
      <c r="CL340" s="162"/>
      <c r="CM340" s="162"/>
      <c r="CN340" s="162"/>
      <c r="CO340" s="162"/>
      <c r="CP340" s="162"/>
      <c r="CQ340" s="162"/>
      <c r="CR340" s="162"/>
      <c r="CS340" s="162"/>
      <c r="CT340" s="162"/>
      <c r="CU340" s="162"/>
      <c r="CV340" s="162"/>
      <c r="CW340" s="162"/>
      <c r="CX340" s="162"/>
      <c r="CY340" s="162"/>
      <c r="CZ340" s="162"/>
      <c r="DA340" s="162"/>
      <c r="DB340" s="162"/>
      <c r="DC340" s="162"/>
      <c r="DD340" s="162"/>
      <c r="DE340" s="162"/>
      <c r="DF340" s="162"/>
      <c r="DG340" s="162"/>
      <c r="DH340" s="162"/>
      <c r="DI340" s="162"/>
      <c r="DJ340" s="162"/>
      <c r="DK340" s="162"/>
      <c r="DL340" s="162"/>
      <c r="DM340" s="162"/>
      <c r="DN340" s="162"/>
      <c r="DO340" s="162"/>
      <c r="DP340" s="162"/>
      <c r="DQ340" s="162"/>
      <c r="DR340" s="162"/>
      <c r="DS340" s="162"/>
      <c r="DT340" s="162"/>
      <c r="DU340" s="111"/>
      <c r="DV340" s="111"/>
      <c r="DW340" s="111"/>
      <c r="DX340" s="111"/>
      <c r="DY340" s="111"/>
      <c r="DZ340" s="111"/>
      <c r="EA340" s="111"/>
      <c r="EB340" s="111"/>
    </row>
    <row r="341" spans="1:132" s="3" customFormat="1" ht="10.5" customHeight="1">
      <c r="A341" s="1509" t="s">
        <v>71</v>
      </c>
      <c r="B341" s="1516" t="s">
        <v>86</v>
      </c>
      <c r="C341" s="1107"/>
      <c r="D341" s="1190"/>
      <c r="E341" s="59"/>
      <c r="F341" s="59"/>
      <c r="G341" s="59"/>
      <c r="H341" s="290"/>
      <c r="I341" s="59"/>
      <c r="J341" s="59"/>
      <c r="K341" s="59"/>
      <c r="L341" s="59"/>
      <c r="M341" s="59"/>
      <c r="N341" s="290"/>
      <c r="O341" s="59"/>
      <c r="P341" s="59"/>
      <c r="Q341" s="59"/>
      <c r="R341" s="59"/>
      <c r="S341" s="59"/>
      <c r="T341" s="59"/>
      <c r="U341" s="59"/>
      <c r="V341" s="290"/>
      <c r="W341" s="59"/>
      <c r="X341" s="59"/>
      <c r="Y341" s="59"/>
      <c r="Z341" s="59"/>
      <c r="AA341" s="59"/>
      <c r="AB341" s="60"/>
      <c r="AC341" s="747"/>
      <c r="AD341" s="748"/>
      <c r="AE341" s="749"/>
      <c r="AF341" s="261"/>
      <c r="AG341" s="261"/>
      <c r="AH341" s="261"/>
      <c r="AI341" s="261"/>
      <c r="AJ341" s="261"/>
      <c r="AK341" s="261"/>
      <c r="AL341" s="261"/>
      <c r="AM341" s="261"/>
      <c r="AN341" s="261"/>
      <c r="AO341" s="261"/>
      <c r="AP341" s="261"/>
      <c r="AQ341" s="261"/>
      <c r="AR341" s="261"/>
      <c r="AS341" s="261"/>
      <c r="AT341" s="261"/>
      <c r="AU341" s="261"/>
      <c r="AV341" s="261"/>
      <c r="AW341" s="261"/>
      <c r="AX341" s="261"/>
      <c r="AY341" s="261"/>
      <c r="AZ341" s="261"/>
      <c r="BA341" s="261"/>
      <c r="BB341" s="261"/>
      <c r="BC341" s="261"/>
      <c r="BD341" s="261"/>
      <c r="BE341" s="150"/>
      <c r="BF341" s="150"/>
      <c r="BG341" s="150"/>
      <c r="BH341" s="150"/>
      <c r="BI341" s="150"/>
      <c r="BJ341" s="150"/>
      <c r="BK341" s="150"/>
      <c r="BL341" s="150"/>
      <c r="BM341" s="150"/>
      <c r="BN341" s="150"/>
      <c r="BO341" s="150"/>
      <c r="BP341" s="150"/>
      <c r="BQ341" s="150"/>
      <c r="BR341" s="150"/>
      <c r="BS341" s="150"/>
      <c r="BT341" s="150"/>
      <c r="BU341" s="150"/>
      <c r="BV341" s="150"/>
      <c r="BW341" s="150"/>
      <c r="BX341" s="150"/>
      <c r="BY341" s="150"/>
      <c r="BZ341" s="150"/>
      <c r="CA341" s="150"/>
      <c r="CB341" s="150"/>
      <c r="CC341" s="150"/>
      <c r="CD341" s="150"/>
      <c r="CE341" s="150"/>
      <c r="CF341" s="150"/>
      <c r="CG341" s="150"/>
      <c r="CH341" s="150"/>
      <c r="CI341" s="150"/>
      <c r="CJ341" s="150"/>
      <c r="CK341" s="150"/>
      <c r="CL341" s="150"/>
      <c r="CM341" s="150"/>
      <c r="CN341" s="150"/>
      <c r="CO341" s="150"/>
      <c r="CP341" s="150"/>
      <c r="CQ341" s="150"/>
      <c r="CR341" s="150"/>
      <c r="CS341" s="150"/>
      <c r="CT341" s="150"/>
      <c r="CU341" s="150"/>
      <c r="CV341" s="150"/>
      <c r="CW341" s="150"/>
      <c r="CX341" s="150"/>
      <c r="CY341" s="150"/>
      <c r="CZ341" s="150"/>
      <c r="DA341" s="150"/>
      <c r="DB341" s="150"/>
      <c r="DC341" s="150"/>
      <c r="DD341" s="150"/>
      <c r="DE341" s="150"/>
      <c r="DF341" s="150"/>
      <c r="DG341" s="150"/>
      <c r="DH341" s="150"/>
      <c r="DI341" s="150"/>
      <c r="DJ341" s="150"/>
      <c r="DK341" s="150"/>
      <c r="DL341" s="150"/>
      <c r="DM341" s="150"/>
      <c r="DN341" s="150"/>
      <c r="DO341" s="150"/>
      <c r="DP341" s="150"/>
      <c r="DQ341" s="150"/>
      <c r="DR341" s="150"/>
      <c r="DS341" s="150"/>
      <c r="DT341" s="150"/>
      <c r="DU341" s="89"/>
      <c r="DV341" s="89"/>
      <c r="DW341" s="89"/>
      <c r="DX341" s="89"/>
      <c r="DY341" s="89"/>
      <c r="DZ341" s="89"/>
      <c r="EA341" s="89"/>
      <c r="EB341" s="89"/>
    </row>
    <row r="342" spans="1:132" s="2" customFormat="1" ht="10.5" customHeight="1">
      <c r="A342" s="1510"/>
      <c r="B342" s="1517"/>
      <c r="C342" s="1461" t="s">
        <v>126</v>
      </c>
      <c r="D342" s="131" t="s">
        <v>33</v>
      </c>
      <c r="E342" s="966">
        <v>105</v>
      </c>
      <c r="F342" s="966">
        <v>100</v>
      </c>
      <c r="G342" s="966">
        <v>95</v>
      </c>
      <c r="H342" s="968">
        <v>96</v>
      </c>
      <c r="I342" s="966">
        <v>101</v>
      </c>
      <c r="J342" s="966">
        <v>112</v>
      </c>
      <c r="K342" s="966">
        <v>123</v>
      </c>
      <c r="L342" s="966">
        <v>131</v>
      </c>
      <c r="M342" s="966">
        <v>134</v>
      </c>
      <c r="N342" s="968">
        <v>143</v>
      </c>
      <c r="O342" s="966">
        <v>149</v>
      </c>
      <c r="P342" s="966">
        <v>153</v>
      </c>
      <c r="Q342" s="966">
        <v>159</v>
      </c>
      <c r="R342" s="966">
        <v>170</v>
      </c>
      <c r="S342" s="966">
        <v>171</v>
      </c>
      <c r="T342" s="966">
        <v>176</v>
      </c>
      <c r="U342" s="966">
        <v>178</v>
      </c>
      <c r="V342" s="968">
        <v>183</v>
      </c>
      <c r="W342" s="966">
        <v>193</v>
      </c>
      <c r="X342" s="966">
        <v>184</v>
      </c>
      <c r="Y342" s="966">
        <v>175</v>
      </c>
      <c r="Z342" s="966">
        <v>161</v>
      </c>
      <c r="AA342" s="966">
        <v>143</v>
      </c>
      <c r="AB342" s="1014">
        <v>125</v>
      </c>
      <c r="AC342" s="146"/>
      <c r="AD342" s="90"/>
      <c r="AE342" s="58"/>
      <c r="AF342" s="261"/>
      <c r="AG342" s="261"/>
      <c r="AH342" s="261"/>
      <c r="AI342" s="261"/>
      <c r="AJ342" s="261"/>
      <c r="AK342" s="261"/>
      <c r="AL342" s="261"/>
      <c r="AM342" s="261"/>
      <c r="AN342" s="261"/>
      <c r="AO342" s="261"/>
      <c r="AP342" s="261"/>
      <c r="AQ342" s="261"/>
      <c r="AR342" s="261"/>
      <c r="AS342" s="261"/>
      <c r="AT342" s="261"/>
      <c r="AU342" s="261"/>
      <c r="AV342" s="261"/>
      <c r="AW342" s="261"/>
      <c r="AX342" s="261"/>
      <c r="AY342" s="261"/>
      <c r="AZ342" s="261"/>
      <c r="BA342" s="261"/>
      <c r="BB342" s="261"/>
      <c r="BC342" s="261"/>
      <c r="BD342" s="261"/>
      <c r="BE342" s="162"/>
      <c r="BF342" s="162"/>
      <c r="BG342" s="162"/>
      <c r="BH342" s="162"/>
      <c r="BI342" s="162"/>
      <c r="BJ342" s="162"/>
      <c r="BK342" s="162"/>
      <c r="BL342" s="162"/>
      <c r="BM342" s="162"/>
      <c r="BN342" s="162"/>
      <c r="BO342" s="162"/>
      <c r="BP342" s="162"/>
      <c r="BQ342" s="162"/>
      <c r="BR342" s="162"/>
      <c r="BS342" s="162"/>
      <c r="BT342" s="162"/>
      <c r="BU342" s="162"/>
      <c r="BV342" s="162"/>
      <c r="BW342" s="162"/>
      <c r="BX342" s="162"/>
      <c r="BY342" s="162"/>
      <c r="BZ342" s="162"/>
      <c r="CA342" s="162"/>
      <c r="CB342" s="162"/>
      <c r="CC342" s="162"/>
      <c r="CD342" s="162"/>
      <c r="CE342" s="162"/>
      <c r="CF342" s="162"/>
      <c r="CG342" s="162"/>
      <c r="CH342" s="162"/>
      <c r="CI342" s="162"/>
      <c r="CJ342" s="162"/>
      <c r="CK342" s="162"/>
      <c r="CL342" s="162"/>
      <c r="CM342" s="162"/>
      <c r="CN342" s="162"/>
      <c r="CO342" s="162"/>
      <c r="CP342" s="162"/>
      <c r="CQ342" s="162"/>
      <c r="CR342" s="162"/>
      <c r="CS342" s="162"/>
      <c r="CT342" s="162"/>
      <c r="CU342" s="162"/>
      <c r="CV342" s="162"/>
      <c r="CW342" s="162"/>
      <c r="CX342" s="162"/>
      <c r="CY342" s="162"/>
      <c r="CZ342" s="162"/>
      <c r="DA342" s="162"/>
      <c r="DB342" s="162"/>
      <c r="DC342" s="162"/>
      <c r="DD342" s="162"/>
      <c r="DE342" s="162"/>
      <c r="DF342" s="162"/>
      <c r="DG342" s="162"/>
      <c r="DH342" s="162"/>
      <c r="DI342" s="162"/>
      <c r="DJ342" s="162"/>
      <c r="DK342" s="162"/>
      <c r="DL342" s="162"/>
      <c r="DM342" s="162"/>
      <c r="DN342" s="162"/>
      <c r="DO342" s="162"/>
      <c r="DP342" s="162"/>
      <c r="DQ342" s="162"/>
      <c r="DR342" s="162"/>
      <c r="DS342" s="162"/>
      <c r="DT342" s="162"/>
      <c r="DU342" s="111"/>
      <c r="DV342" s="111"/>
      <c r="DW342" s="111"/>
      <c r="DX342" s="111"/>
      <c r="DY342" s="111"/>
      <c r="DZ342" s="111"/>
      <c r="EA342" s="111"/>
      <c r="EB342" s="111"/>
    </row>
    <row r="343" spans="1:132" s="2" customFormat="1" ht="10.5" customHeight="1">
      <c r="A343" s="1510"/>
      <c r="B343" s="1517"/>
      <c r="C343" s="1461" t="s">
        <v>553</v>
      </c>
      <c r="D343" s="131" t="s">
        <v>116</v>
      </c>
      <c r="E343" s="48">
        <f>AF343*$AE343</f>
        <v>1.9379999999999997</v>
      </c>
      <c r="F343" s="48">
        <v>1.85</v>
      </c>
      <c r="G343" s="48">
        <v>1.78</v>
      </c>
      <c r="H343" s="287">
        <v>1.74</v>
      </c>
      <c r="I343" s="48">
        <v>1.77</v>
      </c>
      <c r="J343" s="48">
        <f>AK343*$AE343</f>
        <v>1.857</v>
      </c>
      <c r="K343" s="48">
        <f>AL343*$AE343</f>
        <v>2.0925000000000002</v>
      </c>
      <c r="L343" s="48">
        <v>2.29</v>
      </c>
      <c r="M343" s="48">
        <v>2.38</v>
      </c>
      <c r="N343" s="287">
        <v>2.5299999999999998</v>
      </c>
      <c r="O343" s="48">
        <v>2.62</v>
      </c>
      <c r="P343" s="48">
        <v>2.73</v>
      </c>
      <c r="Q343" s="48">
        <v>2.8</v>
      </c>
      <c r="R343" s="48">
        <v>2.89</v>
      </c>
      <c r="S343" s="48">
        <v>2.97</v>
      </c>
      <c r="T343" s="48">
        <v>3.03</v>
      </c>
      <c r="U343" s="48">
        <v>3.1</v>
      </c>
      <c r="V343" s="287">
        <v>3.16</v>
      </c>
      <c r="W343" s="48">
        <v>3.27</v>
      </c>
      <c r="X343" s="48">
        <f>AY343*$AE343</f>
        <v>3.2490000000000001</v>
      </c>
      <c r="Y343" s="48">
        <f>AZ343*$AE343</f>
        <v>3.1050000000000004</v>
      </c>
      <c r="Z343" s="48">
        <f>BA343*$AE343</f>
        <v>2.9475000000000002</v>
      </c>
      <c r="AA343" s="48">
        <f>BB343*$AE343</f>
        <v>2.5980000000000003</v>
      </c>
      <c r="AB343" s="49">
        <v>2.31</v>
      </c>
      <c r="AC343" s="47">
        <f>SUM(E343:AB343)</f>
        <v>61.007000000000012</v>
      </c>
      <c r="AD343" s="50">
        <f>SUM(E344:AB344)</f>
        <v>9.9550000000000001</v>
      </c>
      <c r="AE343" s="58">
        <v>30</v>
      </c>
      <c r="AF343" s="262">
        <v>6.4599999999999991E-2</v>
      </c>
      <c r="AG343" s="262">
        <v>5.985E-2</v>
      </c>
      <c r="AH343" s="262">
        <v>5.7599999999999998E-2</v>
      </c>
      <c r="AI343" s="262">
        <v>5.645E-2</v>
      </c>
      <c r="AJ343" s="262">
        <v>5.79E-2</v>
      </c>
      <c r="AK343" s="262">
        <v>6.1899999999999997E-2</v>
      </c>
      <c r="AL343" s="262">
        <v>6.9750000000000006E-2</v>
      </c>
      <c r="AM343" s="262">
        <v>7.4899999999999994E-2</v>
      </c>
      <c r="AN343" s="262">
        <v>7.8350000000000003E-2</v>
      </c>
      <c r="AO343" s="262">
        <v>8.3049999999999999E-2</v>
      </c>
      <c r="AP343" s="262">
        <v>8.6050000000000001E-2</v>
      </c>
      <c r="AQ343" s="262">
        <v>8.9099999999999999E-2</v>
      </c>
      <c r="AR343" s="262">
        <v>9.2299999999999993E-2</v>
      </c>
      <c r="AS343" s="262">
        <v>9.4899999999999998E-2</v>
      </c>
      <c r="AT343" s="262">
        <v>9.7299999999999998E-2</v>
      </c>
      <c r="AU343" s="262">
        <v>9.9849999999999994E-2</v>
      </c>
      <c r="AV343" s="262">
        <v>0.10205</v>
      </c>
      <c r="AW343" s="262">
        <v>0.10489999999999999</v>
      </c>
      <c r="AX343" s="262">
        <v>0.10805000000000001</v>
      </c>
      <c r="AY343" s="262">
        <v>0.10830000000000001</v>
      </c>
      <c r="AZ343" s="262">
        <v>0.10350000000000001</v>
      </c>
      <c r="BA343" s="262">
        <v>9.8250000000000004E-2</v>
      </c>
      <c r="BB343" s="262">
        <v>8.660000000000001E-2</v>
      </c>
      <c r="BC343" s="262">
        <v>7.6149999999999995E-2</v>
      </c>
      <c r="BD343" s="262"/>
      <c r="BE343" s="162"/>
      <c r="BF343" s="162"/>
      <c r="BG343" s="162"/>
      <c r="BH343" s="162"/>
      <c r="BI343" s="162"/>
      <c r="BJ343" s="162"/>
      <c r="BK343" s="162"/>
      <c r="BL343" s="162"/>
      <c r="BM343" s="162"/>
      <c r="BN343" s="162"/>
      <c r="BO343" s="162"/>
      <c r="BP343" s="162"/>
      <c r="BQ343" s="162"/>
      <c r="BR343" s="162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2"/>
      <c r="CD343" s="162"/>
      <c r="CE343" s="162"/>
      <c r="CF343" s="162"/>
      <c r="CG343" s="162"/>
      <c r="CH343" s="162"/>
      <c r="CI343" s="162"/>
      <c r="CJ343" s="162"/>
      <c r="CK343" s="162"/>
      <c r="CL343" s="162"/>
      <c r="CM343" s="162"/>
      <c r="CN343" s="162"/>
      <c r="CO343" s="162"/>
      <c r="CP343" s="162"/>
      <c r="CQ343" s="162"/>
      <c r="CR343" s="162"/>
      <c r="CS343" s="162"/>
      <c r="CT343" s="162"/>
      <c r="CU343" s="162"/>
      <c r="CV343" s="162"/>
      <c r="CW343" s="162"/>
      <c r="CX343" s="162"/>
      <c r="CY343" s="162"/>
      <c r="CZ343" s="162"/>
      <c r="DA343" s="162"/>
      <c r="DB343" s="162"/>
      <c r="DC343" s="162"/>
      <c r="DD343" s="162"/>
      <c r="DE343" s="162"/>
      <c r="DF343" s="162"/>
      <c r="DG343" s="162"/>
      <c r="DH343" s="162"/>
      <c r="DI343" s="162"/>
      <c r="DJ343" s="162"/>
      <c r="DK343" s="162"/>
      <c r="DL343" s="162"/>
      <c r="DM343" s="162"/>
      <c r="DN343" s="162"/>
      <c r="DO343" s="162"/>
      <c r="DP343" s="162"/>
      <c r="DQ343" s="162"/>
      <c r="DR343" s="162"/>
      <c r="DS343" s="162"/>
      <c r="DT343" s="162"/>
      <c r="DU343" s="111"/>
      <c r="DV343" s="111"/>
      <c r="DW343" s="111"/>
      <c r="DX343" s="111"/>
      <c r="DY343" s="111"/>
      <c r="DZ343" s="111"/>
      <c r="EA343" s="111"/>
      <c r="EB343" s="111"/>
    </row>
    <row r="344" spans="1:132" s="2" customFormat="1" ht="10.5" customHeight="1">
      <c r="A344" s="1510"/>
      <c r="B344" s="1517"/>
      <c r="C344" s="1461" t="s">
        <v>553</v>
      </c>
      <c r="D344" s="131" t="s">
        <v>117</v>
      </c>
      <c r="E344" s="48">
        <v>0.31</v>
      </c>
      <c r="F344" s="48">
        <v>0.32</v>
      </c>
      <c r="G344" s="1161">
        <v>0.31</v>
      </c>
      <c r="H344" s="1284">
        <v>0.3</v>
      </c>
      <c r="I344" s="526">
        <v>0.28000000000000003</v>
      </c>
      <c r="J344" s="1161">
        <v>0.3</v>
      </c>
      <c r="K344" s="1161">
        <v>0.31</v>
      </c>
      <c r="L344" s="1161">
        <v>0.38</v>
      </c>
      <c r="M344" s="1161">
        <v>0.45</v>
      </c>
      <c r="N344" s="1284">
        <v>0.46</v>
      </c>
      <c r="O344" s="1290">
        <v>0.49</v>
      </c>
      <c r="P344" s="1161">
        <v>0.51</v>
      </c>
      <c r="Q344" s="1161">
        <v>0.51</v>
      </c>
      <c r="R344" s="1161">
        <v>0.52</v>
      </c>
      <c r="S344" s="1161">
        <v>0.5</v>
      </c>
      <c r="T344" s="1161">
        <v>0.51</v>
      </c>
      <c r="U344" s="1161">
        <v>0.49</v>
      </c>
      <c r="V344" s="1284">
        <v>0.46</v>
      </c>
      <c r="W344" s="1161">
        <v>0.45500000000000002</v>
      </c>
      <c r="X344" s="1161">
        <v>0.45</v>
      </c>
      <c r="Y344" s="1161">
        <v>0.44500000000000001</v>
      </c>
      <c r="Z344" s="1161">
        <v>0.44</v>
      </c>
      <c r="AA344" s="1161">
        <v>0.4</v>
      </c>
      <c r="AB344" s="1286">
        <v>0.35499999999999998</v>
      </c>
      <c r="AC344" s="47"/>
      <c r="AD344" s="50"/>
      <c r="AE344" s="58"/>
      <c r="AF344" s="262">
        <v>7.9000000000000008E-3</v>
      </c>
      <c r="AG344" s="262">
        <v>7.2499999999999995E-3</v>
      </c>
      <c r="AH344" s="262">
        <v>7.1500000000000001E-3</v>
      </c>
      <c r="AI344" s="262">
        <v>6.45E-3</v>
      </c>
      <c r="AJ344" s="262">
        <v>6.5500000000000003E-3</v>
      </c>
      <c r="AK344" s="262">
        <v>6.5000000000000006E-3</v>
      </c>
      <c r="AL344" s="262">
        <v>6.6999999999999994E-3</v>
      </c>
      <c r="AM344" s="262">
        <v>8.4499999999999992E-3</v>
      </c>
      <c r="AN344" s="262">
        <v>1.04E-2</v>
      </c>
      <c r="AO344" s="262">
        <v>1.04E-2</v>
      </c>
      <c r="AP344" s="262">
        <v>1.1050000000000001E-2</v>
      </c>
      <c r="AQ344" s="262">
        <v>1.1650000000000001E-2</v>
      </c>
      <c r="AR344" s="262">
        <v>1.14E-2</v>
      </c>
      <c r="AS344" s="262">
        <v>1.255E-2</v>
      </c>
      <c r="AT344" s="262">
        <v>1.265E-2</v>
      </c>
      <c r="AU344" s="262">
        <v>1.3100000000000001E-2</v>
      </c>
      <c r="AV344" s="262">
        <v>1.175E-2</v>
      </c>
      <c r="AW344" s="262">
        <v>1.085E-2</v>
      </c>
      <c r="AX344" s="262">
        <v>1.0849999999999999E-2</v>
      </c>
      <c r="AY344" s="262">
        <v>1.0800000000000001E-2</v>
      </c>
      <c r="AZ344" s="262">
        <v>1.025E-2</v>
      </c>
      <c r="BA344" s="262">
        <v>1.0149999999999999E-2</v>
      </c>
      <c r="BB344" s="262">
        <v>9.2999999999999992E-3</v>
      </c>
      <c r="BC344" s="262">
        <v>8.5000000000000006E-3</v>
      </c>
      <c r="BD344" s="262"/>
      <c r="BE344" s="262"/>
      <c r="BF344" s="262"/>
      <c r="BG344" s="262"/>
      <c r="BH344" s="262"/>
      <c r="BI344" s="262"/>
      <c r="BJ344" s="262"/>
      <c r="BK344" s="262"/>
      <c r="BL344" s="262"/>
      <c r="BM344" s="262"/>
      <c r="BN344" s="262"/>
      <c r="BO344" s="262"/>
      <c r="BP344" s="262"/>
      <c r="BQ344" s="262"/>
      <c r="BR344" s="262"/>
      <c r="BS344" s="262"/>
      <c r="BT344" s="262"/>
      <c r="BU344" s="262"/>
      <c r="BV344" s="262"/>
      <c r="BW344" s="262"/>
      <c r="BX344" s="262"/>
      <c r="BY344" s="262"/>
      <c r="BZ344" s="262"/>
      <c r="CA344" s="262"/>
      <c r="CB344" s="262"/>
      <c r="CC344" s="262"/>
      <c r="CD344" s="162"/>
      <c r="CE344" s="162"/>
      <c r="CF344" s="162"/>
      <c r="CG344" s="162"/>
      <c r="CH344" s="162"/>
      <c r="CI344" s="162"/>
      <c r="CJ344" s="162"/>
      <c r="CK344" s="162"/>
      <c r="CL344" s="162"/>
      <c r="CM344" s="162"/>
      <c r="CN344" s="162"/>
      <c r="CO344" s="162"/>
      <c r="CP344" s="162"/>
      <c r="CQ344" s="162"/>
      <c r="CR344" s="162"/>
      <c r="CS344" s="162"/>
      <c r="CT344" s="162"/>
      <c r="CU344" s="162"/>
      <c r="CV344" s="162"/>
      <c r="CW344" s="162"/>
      <c r="CX344" s="162"/>
      <c r="CY344" s="162"/>
      <c r="CZ344" s="162"/>
      <c r="DA344" s="162"/>
      <c r="DB344" s="162"/>
      <c r="DC344" s="162"/>
      <c r="DD344" s="162"/>
      <c r="DE344" s="162"/>
      <c r="DF344" s="162"/>
      <c r="DG344" s="162"/>
      <c r="DH344" s="162"/>
      <c r="DI344" s="162"/>
      <c r="DJ344" s="162"/>
      <c r="DK344" s="162"/>
      <c r="DL344" s="162"/>
      <c r="DM344" s="162"/>
      <c r="DN344" s="162"/>
      <c r="DO344" s="162"/>
      <c r="DP344" s="162"/>
      <c r="DQ344" s="162"/>
      <c r="DR344" s="162"/>
      <c r="DS344" s="162"/>
      <c r="DT344" s="162"/>
      <c r="DU344" s="111"/>
      <c r="DV344" s="111"/>
      <c r="DW344" s="111"/>
      <c r="DX344" s="111"/>
      <c r="DY344" s="111"/>
      <c r="DZ344" s="111"/>
      <c r="EA344" s="111"/>
      <c r="EB344" s="111"/>
    </row>
    <row r="345" spans="1:132" s="2" customFormat="1" ht="10.5" customHeight="1" thickBot="1">
      <c r="A345" s="1511"/>
      <c r="B345" s="1518"/>
      <c r="C345" s="271"/>
      <c r="D345" s="236" t="s">
        <v>41</v>
      </c>
      <c r="E345" s="52">
        <f t="shared" ref="E345:AB345" si="166">E344/E343</f>
        <v>0.15995872033023739</v>
      </c>
      <c r="F345" s="52">
        <f t="shared" si="166"/>
        <v>0.17297297297297295</v>
      </c>
      <c r="G345" s="52">
        <f t="shared" si="166"/>
        <v>0.17415730337078653</v>
      </c>
      <c r="H345" s="288">
        <f t="shared" si="166"/>
        <v>0.17241379310344826</v>
      </c>
      <c r="I345" s="52">
        <f t="shared" si="166"/>
        <v>0.15819209039548024</v>
      </c>
      <c r="J345" s="52">
        <f t="shared" si="166"/>
        <v>0.16155088852988692</v>
      </c>
      <c r="K345" s="52">
        <f t="shared" si="166"/>
        <v>0.14814814814814814</v>
      </c>
      <c r="L345" s="52">
        <f t="shared" si="166"/>
        <v>0.16593886462882096</v>
      </c>
      <c r="M345" s="52">
        <f t="shared" si="166"/>
        <v>0.18907563025210086</v>
      </c>
      <c r="N345" s="288">
        <f t="shared" si="166"/>
        <v>0.18181818181818185</v>
      </c>
      <c r="O345" s="52">
        <f t="shared" si="166"/>
        <v>0.18702290076335876</v>
      </c>
      <c r="P345" s="52">
        <f t="shared" si="166"/>
        <v>0.18681318681318682</v>
      </c>
      <c r="Q345" s="52">
        <f t="shared" si="166"/>
        <v>0.18214285714285716</v>
      </c>
      <c r="R345" s="52">
        <f t="shared" si="166"/>
        <v>0.17993079584775087</v>
      </c>
      <c r="S345" s="52">
        <f t="shared" si="166"/>
        <v>0.16835016835016833</v>
      </c>
      <c r="T345" s="52">
        <f t="shared" si="166"/>
        <v>0.16831683168316833</v>
      </c>
      <c r="U345" s="52">
        <f t="shared" si="166"/>
        <v>0.15806451612903225</v>
      </c>
      <c r="V345" s="288">
        <f t="shared" si="166"/>
        <v>0.14556962025316456</v>
      </c>
      <c r="W345" s="52">
        <f t="shared" si="166"/>
        <v>0.13914373088685017</v>
      </c>
      <c r="X345" s="52">
        <f t="shared" si="166"/>
        <v>0.13850415512465375</v>
      </c>
      <c r="Y345" s="52">
        <f t="shared" si="166"/>
        <v>0.14331723027375198</v>
      </c>
      <c r="Z345" s="52">
        <f t="shared" si="166"/>
        <v>0.14927905004240882</v>
      </c>
      <c r="AA345" s="52">
        <f t="shared" si="166"/>
        <v>0.15396458814472672</v>
      </c>
      <c r="AB345" s="53">
        <f t="shared" si="166"/>
        <v>0.15367965367965367</v>
      </c>
      <c r="AC345" s="47"/>
      <c r="AD345" s="50"/>
      <c r="AE345" s="58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162"/>
      <c r="BF345" s="162"/>
      <c r="BG345" s="162"/>
      <c r="BH345" s="162"/>
      <c r="BI345" s="162"/>
      <c r="BJ345" s="162"/>
      <c r="BK345" s="162"/>
      <c r="BL345" s="162"/>
      <c r="BM345" s="162"/>
      <c r="BN345" s="162"/>
      <c r="BO345" s="162"/>
      <c r="BP345" s="162"/>
      <c r="BQ345" s="162"/>
      <c r="BR345" s="162"/>
      <c r="BS345" s="162"/>
      <c r="BT345" s="162"/>
      <c r="BU345" s="162"/>
      <c r="BV345" s="162"/>
      <c r="BW345" s="162"/>
      <c r="BX345" s="162"/>
      <c r="BY345" s="162"/>
      <c r="BZ345" s="162"/>
      <c r="CA345" s="162"/>
      <c r="CB345" s="162"/>
      <c r="CC345" s="162"/>
      <c r="CD345" s="162"/>
      <c r="CE345" s="162"/>
      <c r="CF345" s="162"/>
      <c r="CG345" s="162"/>
      <c r="CH345" s="162"/>
      <c r="CI345" s="162"/>
      <c r="CJ345" s="162"/>
      <c r="CK345" s="162"/>
      <c r="CL345" s="162"/>
      <c r="CM345" s="162"/>
      <c r="CN345" s="162"/>
      <c r="CO345" s="162"/>
      <c r="CP345" s="162"/>
      <c r="CQ345" s="162"/>
      <c r="CR345" s="162"/>
      <c r="CS345" s="162"/>
      <c r="CT345" s="162"/>
      <c r="CU345" s="162"/>
      <c r="CV345" s="162"/>
      <c r="CW345" s="162"/>
      <c r="CX345" s="162"/>
      <c r="CY345" s="162"/>
      <c r="CZ345" s="162"/>
      <c r="DA345" s="162"/>
      <c r="DB345" s="162"/>
      <c r="DC345" s="162"/>
      <c r="DD345" s="162"/>
      <c r="DE345" s="162"/>
      <c r="DF345" s="162"/>
      <c r="DG345" s="162"/>
      <c r="DH345" s="162"/>
      <c r="DI345" s="162"/>
      <c r="DJ345" s="162"/>
      <c r="DK345" s="162"/>
      <c r="DL345" s="162"/>
      <c r="DM345" s="162"/>
      <c r="DN345" s="162"/>
      <c r="DO345" s="162"/>
      <c r="DP345" s="162"/>
      <c r="DQ345" s="162"/>
      <c r="DR345" s="162"/>
      <c r="DS345" s="162"/>
      <c r="DT345" s="162"/>
      <c r="DU345" s="111"/>
      <c r="DV345" s="111"/>
      <c r="DW345" s="111"/>
      <c r="DX345" s="111"/>
      <c r="DY345" s="111"/>
      <c r="DZ345" s="111"/>
      <c r="EA345" s="111"/>
      <c r="EB345" s="111"/>
    </row>
    <row r="346" spans="1:132" s="2" customFormat="1" ht="10.5" customHeight="1">
      <c r="A346" s="1473" t="s">
        <v>291</v>
      </c>
      <c r="B346" s="63"/>
      <c r="C346" s="531"/>
      <c r="D346" s="135"/>
      <c r="E346" s="154">
        <f>E343+E338</f>
        <v>3.5179999999999998</v>
      </c>
      <c r="F346" s="154">
        <f t="shared" ref="F346:AB346" si="167">F343+F338</f>
        <v>3.31</v>
      </c>
      <c r="G346" s="154">
        <f t="shared" si="167"/>
        <v>3.1799999999999997</v>
      </c>
      <c r="H346" s="310">
        <f t="shared" si="167"/>
        <v>3.1484999999999999</v>
      </c>
      <c r="I346" s="154">
        <f t="shared" si="167"/>
        <v>3.26</v>
      </c>
      <c r="J346" s="154">
        <f t="shared" si="167"/>
        <v>3.4569999999999999</v>
      </c>
      <c r="K346" s="154">
        <f t="shared" si="167"/>
        <v>3.7925000000000004</v>
      </c>
      <c r="L346" s="154">
        <f t="shared" si="167"/>
        <v>4.03</v>
      </c>
      <c r="M346" s="154">
        <f t="shared" si="167"/>
        <v>4.16</v>
      </c>
      <c r="N346" s="310">
        <f t="shared" si="167"/>
        <v>4.3899999999999997</v>
      </c>
      <c r="O346" s="154">
        <f t="shared" si="167"/>
        <v>4.57</v>
      </c>
      <c r="P346" s="154">
        <f t="shared" si="167"/>
        <v>4.72</v>
      </c>
      <c r="Q346" s="154">
        <f t="shared" si="167"/>
        <v>4.8499999999999996</v>
      </c>
      <c r="R346" s="154">
        <f t="shared" si="167"/>
        <v>4.93</v>
      </c>
      <c r="S346" s="154">
        <f t="shared" si="167"/>
        <v>4.99</v>
      </c>
      <c r="T346" s="154">
        <f t="shared" si="167"/>
        <v>5.1199999999999992</v>
      </c>
      <c r="U346" s="154">
        <f t="shared" si="167"/>
        <v>5.23</v>
      </c>
      <c r="V346" s="310">
        <f t="shared" si="167"/>
        <v>5.3000000000000007</v>
      </c>
      <c r="W346" s="154">
        <f t="shared" si="167"/>
        <v>5.43</v>
      </c>
      <c r="X346" s="154">
        <f t="shared" si="167"/>
        <v>5.399</v>
      </c>
      <c r="Y346" s="154">
        <f t="shared" si="167"/>
        <v>5.1550000000000002</v>
      </c>
      <c r="Z346" s="154">
        <f t="shared" si="167"/>
        <v>4.8975</v>
      </c>
      <c r="AA346" s="154">
        <f t="shared" si="167"/>
        <v>4.298</v>
      </c>
      <c r="AB346" s="155">
        <f t="shared" si="167"/>
        <v>3.8200000000000003</v>
      </c>
      <c r="AC346" s="66"/>
      <c r="AD346" s="66"/>
      <c r="AE346" s="67"/>
      <c r="AF346" s="262"/>
      <c r="AG346" s="261"/>
      <c r="AH346" s="261"/>
      <c r="AI346" s="261"/>
      <c r="AJ346" s="261"/>
      <c r="AK346" s="261"/>
      <c r="AL346" s="261"/>
      <c r="AM346" s="261"/>
      <c r="AN346" s="261"/>
      <c r="AO346" s="261"/>
      <c r="AP346" s="261"/>
      <c r="AQ346" s="261"/>
      <c r="AR346" s="261"/>
      <c r="AS346" s="261"/>
      <c r="AT346" s="261"/>
      <c r="AU346" s="261"/>
      <c r="AV346" s="261"/>
      <c r="AW346" s="261"/>
      <c r="AX346" s="261"/>
      <c r="AY346" s="261"/>
      <c r="AZ346" s="261"/>
      <c r="BA346" s="261"/>
      <c r="BB346" s="261"/>
      <c r="BC346" s="261"/>
      <c r="BD346" s="261"/>
      <c r="BE346" s="162"/>
      <c r="BF346" s="162"/>
      <c r="BG346" s="162"/>
      <c r="BH346" s="162"/>
      <c r="BI346" s="162"/>
      <c r="BJ346" s="162"/>
      <c r="BK346" s="162"/>
      <c r="BL346" s="162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2"/>
      <c r="CD346" s="162"/>
      <c r="CE346" s="162"/>
      <c r="CF346" s="162"/>
      <c r="CG346" s="162"/>
      <c r="CH346" s="162"/>
      <c r="CI346" s="162"/>
      <c r="CJ346" s="162"/>
      <c r="CK346" s="162"/>
      <c r="CL346" s="162"/>
      <c r="CM346" s="162"/>
      <c r="CN346" s="162"/>
      <c r="CO346" s="162"/>
      <c r="CP346" s="162"/>
      <c r="CQ346" s="162"/>
      <c r="CR346" s="162"/>
      <c r="CS346" s="162"/>
      <c r="CT346" s="162"/>
      <c r="CU346" s="162"/>
      <c r="CV346" s="162"/>
      <c r="CW346" s="162"/>
      <c r="CX346" s="162"/>
      <c r="CY346" s="162"/>
      <c r="CZ346" s="162"/>
      <c r="DA346" s="162"/>
      <c r="DB346" s="162"/>
      <c r="DC346" s="162"/>
      <c r="DD346" s="162"/>
      <c r="DE346" s="162"/>
      <c r="DF346" s="162"/>
      <c r="DG346" s="162"/>
      <c r="DH346" s="162"/>
      <c r="DI346" s="162"/>
      <c r="DJ346" s="162"/>
      <c r="DK346" s="162"/>
      <c r="DL346" s="162"/>
      <c r="DM346" s="162"/>
      <c r="DN346" s="162"/>
      <c r="DO346" s="162"/>
      <c r="DP346" s="162"/>
      <c r="DQ346" s="162"/>
      <c r="DR346" s="162"/>
      <c r="DS346" s="162"/>
      <c r="DT346" s="162"/>
      <c r="DU346" s="111"/>
      <c r="DV346" s="111"/>
      <c r="DW346" s="111"/>
      <c r="DX346" s="111"/>
      <c r="DY346" s="111"/>
      <c r="DZ346" s="111"/>
      <c r="EA346" s="111"/>
      <c r="EB346" s="111"/>
    </row>
    <row r="347" spans="1:132" s="2" customFormat="1" ht="10.5" customHeight="1">
      <c r="A347" s="1474" t="s">
        <v>292</v>
      </c>
      <c r="B347" s="68"/>
      <c r="C347" s="536"/>
      <c r="D347" s="136"/>
      <c r="E347" s="156">
        <f>E339+E344</f>
        <v>0.51</v>
      </c>
      <c r="F347" s="156">
        <f t="shared" ref="F347:AB347" si="168">F339+F344</f>
        <v>0.48</v>
      </c>
      <c r="G347" s="156">
        <f t="shared" si="168"/>
        <v>0.45999999999999996</v>
      </c>
      <c r="H347" s="311">
        <f t="shared" si="168"/>
        <v>0.42749999999999999</v>
      </c>
      <c r="I347" s="156">
        <f t="shared" si="168"/>
        <v>0.42000000000000004</v>
      </c>
      <c r="J347" s="156">
        <f t="shared" si="168"/>
        <v>0.43</v>
      </c>
      <c r="K347" s="156">
        <f t="shared" si="168"/>
        <v>0.45</v>
      </c>
      <c r="L347" s="156">
        <f t="shared" si="168"/>
        <v>0.54</v>
      </c>
      <c r="M347" s="156">
        <f t="shared" si="168"/>
        <v>0.63</v>
      </c>
      <c r="N347" s="311">
        <f t="shared" si="168"/>
        <v>0.63</v>
      </c>
      <c r="O347" s="156">
        <f t="shared" si="168"/>
        <v>0.66999999999999993</v>
      </c>
      <c r="P347" s="156">
        <f t="shared" si="168"/>
        <v>0.72</v>
      </c>
      <c r="Q347" s="156">
        <f t="shared" si="168"/>
        <v>0.72</v>
      </c>
      <c r="R347" s="156">
        <f t="shared" si="168"/>
        <v>0.72</v>
      </c>
      <c r="S347" s="156">
        <f t="shared" si="168"/>
        <v>0.69</v>
      </c>
      <c r="T347" s="156">
        <f t="shared" si="168"/>
        <v>0.69</v>
      </c>
      <c r="U347" s="156">
        <f t="shared" si="168"/>
        <v>0.66999999999999993</v>
      </c>
      <c r="V347" s="311">
        <f t="shared" si="168"/>
        <v>0.63</v>
      </c>
      <c r="W347" s="156">
        <f t="shared" si="168"/>
        <v>0.61499999999999999</v>
      </c>
      <c r="X347" s="156">
        <f t="shared" si="168"/>
        <v>0.6</v>
      </c>
      <c r="Y347" s="156">
        <f t="shared" si="168"/>
        <v>0.57499999999999996</v>
      </c>
      <c r="Z347" s="156">
        <f t="shared" si="168"/>
        <v>0.56000000000000005</v>
      </c>
      <c r="AA347" s="156">
        <f t="shared" si="168"/>
        <v>0.49</v>
      </c>
      <c r="AB347" s="157">
        <f t="shared" si="168"/>
        <v>0.43149999999999999</v>
      </c>
      <c r="AC347" s="66"/>
      <c r="AD347" s="66"/>
      <c r="AE347" s="67"/>
      <c r="AF347" s="262"/>
      <c r="AG347" s="261"/>
      <c r="AH347" s="261"/>
      <c r="AI347" s="261"/>
      <c r="AJ347" s="261"/>
      <c r="AK347" s="261"/>
      <c r="AL347" s="261"/>
      <c r="AM347" s="261"/>
      <c r="AN347" s="261"/>
      <c r="AO347" s="261"/>
      <c r="AP347" s="261"/>
      <c r="AQ347" s="261"/>
      <c r="AR347" s="261"/>
      <c r="AS347" s="261"/>
      <c r="AT347" s="261"/>
      <c r="AU347" s="261"/>
      <c r="AV347" s="261"/>
      <c r="AW347" s="261"/>
      <c r="AX347" s="261"/>
      <c r="AY347" s="261"/>
      <c r="AZ347" s="261"/>
      <c r="BA347" s="261"/>
      <c r="BB347" s="261"/>
      <c r="BC347" s="261"/>
      <c r="BD347" s="261"/>
      <c r="BE347" s="162"/>
      <c r="BF347" s="162"/>
      <c r="BG347" s="162"/>
      <c r="BH347" s="162"/>
      <c r="BI347" s="162"/>
      <c r="BJ347" s="162"/>
      <c r="BK347" s="162"/>
      <c r="BL347" s="162"/>
      <c r="BM347" s="162"/>
      <c r="BN347" s="162"/>
      <c r="BO347" s="162"/>
      <c r="BP347" s="162"/>
      <c r="BQ347" s="162"/>
      <c r="BR347" s="162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2"/>
      <c r="CD347" s="162"/>
      <c r="CE347" s="162"/>
      <c r="CF347" s="162"/>
      <c r="CG347" s="162"/>
      <c r="CH347" s="162"/>
      <c r="CI347" s="162"/>
      <c r="CJ347" s="162"/>
      <c r="CK347" s="162"/>
      <c r="CL347" s="162"/>
      <c r="CM347" s="162"/>
      <c r="CN347" s="162"/>
      <c r="CO347" s="162"/>
      <c r="CP347" s="162"/>
      <c r="CQ347" s="162"/>
      <c r="CR347" s="162"/>
      <c r="CS347" s="162"/>
      <c r="CT347" s="162"/>
      <c r="CU347" s="162"/>
      <c r="CV347" s="162"/>
      <c r="CW347" s="162"/>
      <c r="CX347" s="162"/>
      <c r="CY347" s="162"/>
      <c r="CZ347" s="162"/>
      <c r="DA347" s="162"/>
      <c r="DB347" s="162"/>
      <c r="DC347" s="162"/>
      <c r="DD347" s="162"/>
      <c r="DE347" s="162"/>
      <c r="DF347" s="162"/>
      <c r="DG347" s="162"/>
      <c r="DH347" s="162"/>
      <c r="DI347" s="162"/>
      <c r="DJ347" s="162"/>
      <c r="DK347" s="162"/>
      <c r="DL347" s="162"/>
      <c r="DM347" s="162"/>
      <c r="DN347" s="162"/>
      <c r="DO347" s="162"/>
      <c r="DP347" s="162"/>
      <c r="DQ347" s="162"/>
      <c r="DR347" s="162"/>
      <c r="DS347" s="162"/>
      <c r="DT347" s="162"/>
      <c r="DU347" s="111"/>
      <c r="DV347" s="111"/>
      <c r="DW347" s="111"/>
      <c r="DX347" s="111"/>
      <c r="DY347" s="111"/>
      <c r="DZ347" s="111"/>
      <c r="EA347" s="111"/>
      <c r="EB347" s="111"/>
    </row>
    <row r="348" spans="1:132" s="2" customFormat="1" ht="10.5" customHeight="1" thickBot="1">
      <c r="A348" s="1469" t="s">
        <v>293</v>
      </c>
      <c r="B348" s="71"/>
      <c r="C348" s="757"/>
      <c r="D348" s="137"/>
      <c r="E348" s="158">
        <f>SQRT(E346*E346+E347*E347)</f>
        <v>3.5547748170594433</v>
      </c>
      <c r="F348" s="158">
        <f t="shared" ref="F348:AB348" si="169">SQRT(F346*F346+F347*F347)</f>
        <v>3.3446225497057211</v>
      </c>
      <c r="G348" s="158">
        <f t="shared" si="169"/>
        <v>3.2130981933330327</v>
      </c>
      <c r="H348" s="312">
        <f t="shared" si="169"/>
        <v>3.177390202666333</v>
      </c>
      <c r="I348" s="158">
        <f t="shared" si="169"/>
        <v>3.2869438693108219</v>
      </c>
      <c r="J348" s="158">
        <f t="shared" si="169"/>
        <v>3.4836401938202517</v>
      </c>
      <c r="K348" s="158">
        <f t="shared" si="169"/>
        <v>3.8191041161508026</v>
      </c>
      <c r="L348" s="158">
        <f t="shared" si="169"/>
        <v>4.0660177077823949</v>
      </c>
      <c r="M348" s="158">
        <f t="shared" si="169"/>
        <v>4.2074338972822858</v>
      </c>
      <c r="N348" s="312">
        <f t="shared" si="169"/>
        <v>4.4349746335238489</v>
      </c>
      <c r="O348" s="158">
        <f t="shared" si="169"/>
        <v>4.6188526713892921</v>
      </c>
      <c r="P348" s="158">
        <f t="shared" si="169"/>
        <v>4.7745994596405676</v>
      </c>
      <c r="Q348" s="158">
        <f t="shared" si="169"/>
        <v>4.9031520474078709</v>
      </c>
      <c r="R348" s="158">
        <f t="shared" si="169"/>
        <v>4.9822986662784476</v>
      </c>
      <c r="S348" s="158">
        <f t="shared" si="169"/>
        <v>5.0374795284943836</v>
      </c>
      <c r="T348" s="158">
        <f t="shared" si="169"/>
        <v>5.1662849321345012</v>
      </c>
      <c r="U348" s="158">
        <f t="shared" si="169"/>
        <v>5.2727412225520798</v>
      </c>
      <c r="V348" s="312">
        <f t="shared" si="169"/>
        <v>5.3373120575810447</v>
      </c>
      <c r="W348" s="158">
        <f t="shared" si="169"/>
        <v>5.4647163695840604</v>
      </c>
      <c r="X348" s="158">
        <f t="shared" si="169"/>
        <v>5.4322372002702535</v>
      </c>
      <c r="Y348" s="158">
        <f t="shared" si="169"/>
        <v>5.1869692499570501</v>
      </c>
      <c r="Z348" s="158">
        <f t="shared" si="169"/>
        <v>4.9294123635581553</v>
      </c>
      <c r="AA348" s="158">
        <f t="shared" si="169"/>
        <v>4.3258414210416918</v>
      </c>
      <c r="AB348" s="159">
        <f t="shared" si="169"/>
        <v>3.8442934656448902</v>
      </c>
      <c r="AC348" s="66"/>
      <c r="AD348" s="66"/>
      <c r="AE348" s="6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162"/>
      <c r="BF348" s="162"/>
      <c r="BG348" s="162"/>
      <c r="BH348" s="162"/>
      <c r="BI348" s="162"/>
      <c r="BJ348" s="162"/>
      <c r="BK348" s="162"/>
      <c r="BL348" s="162"/>
      <c r="BM348" s="162"/>
      <c r="BN348" s="162"/>
      <c r="BO348" s="162"/>
      <c r="BP348" s="162"/>
      <c r="BQ348" s="162"/>
      <c r="BR348" s="162"/>
      <c r="BS348" s="162"/>
      <c r="BT348" s="162"/>
      <c r="BU348" s="162"/>
      <c r="BV348" s="162"/>
      <c r="BW348" s="162"/>
      <c r="BX348" s="162"/>
      <c r="BY348" s="162"/>
      <c r="BZ348" s="162"/>
      <c r="CA348" s="162"/>
      <c r="CB348" s="162"/>
      <c r="CC348" s="162"/>
      <c r="CD348" s="162"/>
      <c r="CE348" s="162"/>
      <c r="CF348" s="162"/>
      <c r="CG348" s="162"/>
      <c r="CH348" s="162"/>
      <c r="CI348" s="162"/>
      <c r="CJ348" s="162"/>
      <c r="CK348" s="162"/>
      <c r="CL348" s="162"/>
      <c r="CM348" s="162"/>
      <c r="CN348" s="162"/>
      <c r="CO348" s="162"/>
      <c r="CP348" s="162"/>
      <c r="CQ348" s="162"/>
      <c r="CR348" s="162"/>
      <c r="CS348" s="162"/>
      <c r="CT348" s="162"/>
      <c r="CU348" s="162"/>
      <c r="CV348" s="162"/>
      <c r="CW348" s="162"/>
      <c r="CX348" s="162"/>
      <c r="CY348" s="162"/>
      <c r="CZ348" s="162"/>
      <c r="DA348" s="162"/>
      <c r="DB348" s="162"/>
      <c r="DC348" s="162"/>
      <c r="DD348" s="162"/>
      <c r="DE348" s="162"/>
      <c r="DF348" s="162"/>
      <c r="DG348" s="162"/>
      <c r="DH348" s="162"/>
      <c r="DI348" s="162"/>
      <c r="DJ348" s="162"/>
      <c r="DK348" s="162"/>
      <c r="DL348" s="162"/>
      <c r="DM348" s="162"/>
      <c r="DN348" s="162"/>
      <c r="DO348" s="162"/>
      <c r="DP348" s="162"/>
      <c r="DQ348" s="162"/>
      <c r="DR348" s="162"/>
      <c r="DS348" s="162"/>
      <c r="DT348" s="162"/>
      <c r="DU348" s="111"/>
      <c r="DV348" s="111"/>
      <c r="DW348" s="111"/>
      <c r="DX348" s="111"/>
      <c r="DY348" s="111"/>
      <c r="DZ348" s="111"/>
      <c r="EA348" s="111"/>
      <c r="EB348" s="111"/>
    </row>
    <row r="349" spans="1:132" s="1" customFormat="1" ht="10.5" customHeight="1" thickBot="1">
      <c r="A349" s="1476" t="s">
        <v>170</v>
      </c>
      <c r="B349" s="902"/>
      <c r="C349" s="782"/>
      <c r="D349" s="160"/>
      <c r="E349" s="160">
        <v>1</v>
      </c>
      <c r="F349" s="160">
        <v>2</v>
      </c>
      <c r="G349" s="160">
        <v>3</v>
      </c>
      <c r="H349" s="309">
        <v>4</v>
      </c>
      <c r="I349" s="160">
        <v>5</v>
      </c>
      <c r="J349" s="160">
        <v>6</v>
      </c>
      <c r="K349" s="160">
        <v>7</v>
      </c>
      <c r="L349" s="160">
        <v>8</v>
      </c>
      <c r="M349" s="160">
        <v>9</v>
      </c>
      <c r="N349" s="309">
        <v>10</v>
      </c>
      <c r="O349" s="160">
        <v>11</v>
      </c>
      <c r="P349" s="160">
        <v>12</v>
      </c>
      <c r="Q349" s="160">
        <v>13</v>
      </c>
      <c r="R349" s="160">
        <v>14</v>
      </c>
      <c r="S349" s="160">
        <v>15</v>
      </c>
      <c r="T349" s="160">
        <v>16</v>
      </c>
      <c r="U349" s="160">
        <v>17</v>
      </c>
      <c r="V349" s="309">
        <v>18</v>
      </c>
      <c r="W349" s="160">
        <v>19</v>
      </c>
      <c r="X349" s="160">
        <v>20</v>
      </c>
      <c r="Y349" s="160">
        <v>21</v>
      </c>
      <c r="Z349" s="160">
        <v>22</v>
      </c>
      <c r="AA349" s="160">
        <v>23</v>
      </c>
      <c r="AB349" s="161">
        <v>24</v>
      </c>
      <c r="AC349" s="162"/>
      <c r="AD349" s="162"/>
      <c r="AE349" s="162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162"/>
      <c r="BF349" s="162"/>
      <c r="BG349" s="162"/>
      <c r="BH349" s="162"/>
      <c r="BI349" s="162"/>
      <c r="BJ349" s="162"/>
      <c r="BK349" s="162"/>
      <c r="BL349" s="162"/>
      <c r="BM349" s="162"/>
      <c r="BN349" s="162"/>
      <c r="BO349" s="162"/>
      <c r="BP349" s="162"/>
      <c r="BQ349" s="162"/>
      <c r="BR349" s="162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2"/>
      <c r="CD349" s="162"/>
      <c r="CE349" s="162"/>
      <c r="CF349" s="162"/>
      <c r="CG349" s="162"/>
      <c r="CH349" s="162"/>
      <c r="CI349" s="162"/>
      <c r="CJ349" s="162"/>
      <c r="CK349" s="162"/>
      <c r="CL349" s="162"/>
      <c r="CM349" s="162"/>
      <c r="CN349" s="162"/>
      <c r="CO349" s="162"/>
      <c r="CP349" s="162"/>
      <c r="CQ349" s="162"/>
      <c r="CR349" s="162"/>
      <c r="CS349" s="162"/>
      <c r="CT349" s="162"/>
      <c r="CU349" s="162"/>
      <c r="CV349" s="162"/>
      <c r="CW349" s="162"/>
      <c r="CX349" s="162"/>
      <c r="CY349" s="162"/>
      <c r="CZ349" s="162"/>
      <c r="DA349" s="162"/>
      <c r="DB349" s="162"/>
      <c r="DC349" s="162"/>
      <c r="DD349" s="162"/>
      <c r="DE349" s="162"/>
      <c r="DF349" s="162"/>
      <c r="DG349" s="162"/>
      <c r="DH349" s="162"/>
      <c r="DI349" s="162"/>
      <c r="DJ349" s="162"/>
      <c r="DK349" s="162"/>
      <c r="DL349" s="162"/>
      <c r="DM349" s="162"/>
      <c r="DN349" s="162"/>
      <c r="DO349" s="162"/>
      <c r="DP349" s="162"/>
      <c r="DQ349" s="162"/>
      <c r="DR349" s="162"/>
      <c r="DS349" s="162"/>
      <c r="DT349" s="162"/>
      <c r="DU349" s="162"/>
      <c r="DV349" s="162"/>
      <c r="DW349" s="162"/>
      <c r="DX349" s="162"/>
      <c r="DY349" s="162"/>
      <c r="DZ349" s="162"/>
      <c r="EA349" s="162"/>
      <c r="EB349" s="162"/>
    </row>
    <row r="350" spans="1:132" s="1" customFormat="1" ht="10.5" customHeight="1">
      <c r="A350" s="342" t="s">
        <v>34</v>
      </c>
      <c r="B350" s="38"/>
      <c r="C350" s="732" t="s">
        <v>126</v>
      </c>
      <c r="D350" s="732" t="s">
        <v>38</v>
      </c>
      <c r="E350" s="38">
        <v>10.4</v>
      </c>
      <c r="F350" s="38">
        <v>10.5</v>
      </c>
      <c r="G350" s="38">
        <v>10.4</v>
      </c>
      <c r="H350" s="285">
        <v>10.4</v>
      </c>
      <c r="I350" s="38">
        <v>10.4</v>
      </c>
      <c r="J350" s="38">
        <v>10.3</v>
      </c>
      <c r="K350" s="38">
        <v>10.4</v>
      </c>
      <c r="L350" s="38">
        <v>10.4</v>
      </c>
      <c r="M350" s="38">
        <v>10.4</v>
      </c>
      <c r="N350" s="285">
        <v>10.4</v>
      </c>
      <c r="O350" s="38">
        <v>10.4</v>
      </c>
      <c r="P350" s="38">
        <v>10.4</v>
      </c>
      <c r="Q350" s="38">
        <v>10.5</v>
      </c>
      <c r="R350" s="38">
        <v>10.4</v>
      </c>
      <c r="S350" s="38">
        <v>10.3</v>
      </c>
      <c r="T350" s="38">
        <v>10.4</v>
      </c>
      <c r="U350" s="38">
        <v>10.4</v>
      </c>
      <c r="V350" s="285">
        <v>10.4</v>
      </c>
      <c r="W350" s="38">
        <v>10.3</v>
      </c>
      <c r="X350" s="38">
        <v>10.4</v>
      </c>
      <c r="Y350" s="38">
        <v>10.4</v>
      </c>
      <c r="Z350" s="38">
        <v>10.4</v>
      </c>
      <c r="AA350" s="38">
        <v>10.4</v>
      </c>
      <c r="AB350" s="39">
        <v>10.4</v>
      </c>
      <c r="AC350" s="162"/>
      <c r="AD350" s="162"/>
      <c r="AE350" s="162"/>
      <c r="AF350" s="26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162"/>
      <c r="BF350" s="162"/>
      <c r="BG350" s="162"/>
      <c r="BH350" s="162"/>
      <c r="BI350" s="162"/>
      <c r="BJ350" s="162"/>
      <c r="BK350" s="162"/>
      <c r="BL350" s="162"/>
      <c r="BM350" s="162"/>
      <c r="BN350" s="162"/>
      <c r="BO350" s="162"/>
      <c r="BP350" s="162"/>
      <c r="BQ350" s="162"/>
      <c r="BR350" s="162"/>
      <c r="BS350" s="162"/>
      <c r="BT350" s="162"/>
      <c r="BU350" s="162"/>
      <c r="BV350" s="162"/>
      <c r="BW350" s="162"/>
      <c r="BX350" s="162"/>
      <c r="BY350" s="162"/>
      <c r="BZ350" s="162"/>
      <c r="CA350" s="162"/>
      <c r="CB350" s="162"/>
      <c r="CC350" s="162"/>
      <c r="CD350" s="162"/>
      <c r="CE350" s="162"/>
      <c r="CF350" s="162"/>
      <c r="CG350" s="162"/>
      <c r="CH350" s="162"/>
      <c r="CI350" s="162"/>
      <c r="CJ350" s="162"/>
      <c r="CK350" s="162"/>
      <c r="CL350" s="162"/>
      <c r="CM350" s="162"/>
      <c r="CN350" s="162"/>
      <c r="CO350" s="162"/>
      <c r="CP350" s="162"/>
      <c r="CQ350" s="162"/>
      <c r="CR350" s="162"/>
      <c r="CS350" s="162"/>
      <c r="CT350" s="162"/>
      <c r="CU350" s="162"/>
      <c r="CV350" s="162"/>
      <c r="CW350" s="162"/>
      <c r="CX350" s="162"/>
      <c r="CY350" s="162"/>
      <c r="CZ350" s="162"/>
      <c r="DA350" s="162"/>
      <c r="DB350" s="162"/>
      <c r="DC350" s="162"/>
      <c r="DD350" s="162"/>
      <c r="DE350" s="162"/>
      <c r="DF350" s="162"/>
      <c r="DG350" s="162"/>
      <c r="DH350" s="162"/>
      <c r="DI350" s="162"/>
      <c r="DJ350" s="162"/>
      <c r="DK350" s="162"/>
      <c r="DL350" s="162"/>
      <c r="DM350" s="162"/>
      <c r="DN350" s="162"/>
      <c r="DO350" s="162"/>
      <c r="DP350" s="162"/>
      <c r="DQ350" s="162"/>
      <c r="DR350" s="162"/>
      <c r="DS350" s="162"/>
      <c r="DT350" s="162"/>
      <c r="DU350" s="162"/>
      <c r="DV350" s="162"/>
      <c r="DW350" s="162"/>
      <c r="DX350" s="162"/>
      <c r="DY350" s="162"/>
      <c r="DZ350" s="162"/>
      <c r="EA350" s="162"/>
      <c r="EB350" s="162"/>
    </row>
    <row r="351" spans="1:132" s="1" customFormat="1" ht="10.5" customHeight="1" thickBot="1">
      <c r="A351" s="344" t="s">
        <v>35</v>
      </c>
      <c r="B351" s="40"/>
      <c r="C351" s="733" t="s">
        <v>126</v>
      </c>
      <c r="D351" s="733" t="s">
        <v>38</v>
      </c>
      <c r="E351" s="40">
        <v>10.3</v>
      </c>
      <c r="F351" s="40">
        <v>10.3</v>
      </c>
      <c r="G351" s="40">
        <v>10.3</v>
      </c>
      <c r="H351" s="286">
        <v>10.3</v>
      </c>
      <c r="I351" s="40">
        <v>10.3</v>
      </c>
      <c r="J351" s="40">
        <v>10.199999999999999</v>
      </c>
      <c r="K351" s="40">
        <v>10.3</v>
      </c>
      <c r="L351" s="40">
        <v>10.3</v>
      </c>
      <c r="M351" s="40">
        <v>10.3</v>
      </c>
      <c r="N351" s="286">
        <v>10.3</v>
      </c>
      <c r="O351" s="40">
        <v>10.3</v>
      </c>
      <c r="P351" s="40">
        <v>10.3</v>
      </c>
      <c r="Q351" s="40">
        <v>10.3</v>
      </c>
      <c r="R351" s="40">
        <v>10.199999999999999</v>
      </c>
      <c r="S351" s="40">
        <v>10.3</v>
      </c>
      <c r="T351" s="40">
        <v>10.3</v>
      </c>
      <c r="U351" s="40">
        <v>10.3</v>
      </c>
      <c r="V351" s="286">
        <v>10.3</v>
      </c>
      <c r="W351" s="40">
        <v>10.199999999999999</v>
      </c>
      <c r="X351" s="40">
        <v>10.3</v>
      </c>
      <c r="Y351" s="40">
        <v>10.3</v>
      </c>
      <c r="Z351" s="40">
        <v>10.3</v>
      </c>
      <c r="AA351" s="40">
        <v>10.3</v>
      </c>
      <c r="AB351" s="41">
        <v>10.3</v>
      </c>
      <c r="AC351" s="162"/>
      <c r="AD351" s="162"/>
      <c r="AE351" s="162"/>
      <c r="AF351" s="26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162"/>
      <c r="BF351" s="162"/>
      <c r="BG351" s="162"/>
      <c r="BH351" s="162"/>
      <c r="BI351" s="162"/>
      <c r="BJ351" s="162"/>
      <c r="BK351" s="162"/>
      <c r="BL351" s="162"/>
      <c r="BM351" s="162"/>
      <c r="BN351" s="162"/>
      <c r="BO351" s="162"/>
      <c r="BP351" s="162"/>
      <c r="BQ351" s="162"/>
      <c r="BR351" s="162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2"/>
      <c r="CD351" s="162"/>
      <c r="CE351" s="162"/>
      <c r="CF351" s="162"/>
      <c r="CG351" s="162"/>
      <c r="CH351" s="162"/>
      <c r="CI351" s="162"/>
      <c r="CJ351" s="162"/>
      <c r="CK351" s="162"/>
      <c r="CL351" s="162"/>
      <c r="CM351" s="162"/>
      <c r="CN351" s="162"/>
      <c r="CO351" s="162"/>
      <c r="CP351" s="162"/>
      <c r="CQ351" s="162"/>
      <c r="CR351" s="162"/>
      <c r="CS351" s="162"/>
      <c r="CT351" s="162"/>
      <c r="CU351" s="162"/>
      <c r="CV351" s="162"/>
      <c r="CW351" s="162"/>
      <c r="CX351" s="162"/>
      <c r="CY351" s="162"/>
      <c r="CZ351" s="162"/>
      <c r="DA351" s="162"/>
      <c r="DB351" s="162"/>
      <c r="DC351" s="162"/>
      <c r="DD351" s="162"/>
      <c r="DE351" s="162"/>
      <c r="DF351" s="162"/>
      <c r="DG351" s="162"/>
      <c r="DH351" s="162"/>
      <c r="DI351" s="162"/>
      <c r="DJ351" s="162"/>
      <c r="DK351" s="162"/>
      <c r="DL351" s="162"/>
      <c r="DM351" s="162"/>
      <c r="DN351" s="162"/>
      <c r="DO351" s="162"/>
      <c r="DP351" s="162"/>
      <c r="DQ351" s="162"/>
      <c r="DR351" s="162"/>
      <c r="DS351" s="162"/>
      <c r="DT351" s="162"/>
      <c r="DU351" s="162"/>
      <c r="DV351" s="162"/>
      <c r="DW351" s="162"/>
      <c r="DX351" s="162"/>
      <c r="DY351" s="162"/>
      <c r="DZ351" s="162"/>
      <c r="EA351" s="162"/>
      <c r="EB351" s="162"/>
    </row>
    <row r="352" spans="1:132" s="1" customFormat="1" ht="10.5" customHeight="1">
      <c r="A352" s="1509" t="s">
        <v>10</v>
      </c>
      <c r="B352" s="1634" t="s">
        <v>866</v>
      </c>
      <c r="C352" s="1107"/>
      <c r="D352" s="1190"/>
      <c r="E352" s="76"/>
      <c r="F352" s="76"/>
      <c r="G352" s="76"/>
      <c r="H352" s="293"/>
      <c r="I352" s="76"/>
      <c r="J352" s="76"/>
      <c r="K352" s="76"/>
      <c r="L352" s="76"/>
      <c r="M352" s="76"/>
      <c r="N352" s="293"/>
      <c r="O352" s="76"/>
      <c r="P352" s="76"/>
      <c r="Q352" s="76"/>
      <c r="R352" s="76"/>
      <c r="S352" s="76"/>
      <c r="T352" s="76"/>
      <c r="U352" s="76"/>
      <c r="V352" s="293"/>
      <c r="W352" s="76"/>
      <c r="X352" s="76"/>
      <c r="Y352" s="76"/>
      <c r="Z352" s="76"/>
      <c r="AA352" s="76"/>
      <c r="AB352" s="77"/>
      <c r="AC352" s="47"/>
      <c r="AD352" s="50"/>
      <c r="AE352" s="58"/>
      <c r="AF352" s="256"/>
      <c r="AG352" s="261"/>
      <c r="AH352" s="261"/>
      <c r="AI352" s="261"/>
      <c r="AJ352" s="261"/>
      <c r="AK352" s="261"/>
      <c r="AL352" s="261"/>
      <c r="AM352" s="261"/>
      <c r="AN352" s="261"/>
      <c r="AO352" s="261"/>
      <c r="AP352" s="261"/>
      <c r="AQ352" s="261"/>
      <c r="AR352" s="261"/>
      <c r="AS352" s="261"/>
      <c r="AT352" s="261"/>
      <c r="AU352" s="261"/>
      <c r="AV352" s="261"/>
      <c r="AW352" s="261"/>
      <c r="AX352" s="261"/>
      <c r="AY352" s="261"/>
      <c r="AZ352" s="261"/>
      <c r="BA352" s="261"/>
      <c r="BB352" s="261"/>
      <c r="BC352" s="261"/>
      <c r="BD352" s="261"/>
      <c r="BE352" s="162"/>
      <c r="BF352" s="162"/>
      <c r="BG352" s="162"/>
      <c r="BH352" s="162"/>
      <c r="BI352" s="162"/>
      <c r="BJ352" s="162"/>
      <c r="BK352" s="162"/>
      <c r="BL352" s="162"/>
      <c r="BM352" s="162"/>
      <c r="BN352" s="162"/>
      <c r="BO352" s="162"/>
      <c r="BP352" s="162"/>
      <c r="BQ352" s="162"/>
      <c r="BR352" s="162"/>
      <c r="BS352" s="162"/>
      <c r="BT352" s="162"/>
      <c r="BU352" s="162"/>
      <c r="BV352" s="162"/>
      <c r="BW352" s="162"/>
      <c r="BX352" s="162"/>
      <c r="BY352" s="162"/>
      <c r="BZ352" s="162"/>
      <c r="CA352" s="162"/>
      <c r="CB352" s="162"/>
      <c r="CC352" s="162"/>
      <c r="CD352" s="162"/>
      <c r="CE352" s="162"/>
      <c r="CF352" s="162"/>
      <c r="CG352" s="162"/>
      <c r="CH352" s="162"/>
      <c r="CI352" s="162"/>
      <c r="CJ352" s="162"/>
      <c r="CK352" s="162"/>
      <c r="CL352" s="162"/>
      <c r="CM352" s="162"/>
      <c r="CN352" s="162"/>
      <c r="CO352" s="162"/>
      <c r="CP352" s="162"/>
      <c r="CQ352" s="162"/>
      <c r="CR352" s="162"/>
      <c r="CS352" s="162"/>
      <c r="CT352" s="162"/>
      <c r="CU352" s="162"/>
      <c r="CV352" s="162"/>
      <c r="CW352" s="162"/>
      <c r="CX352" s="162"/>
      <c r="CY352" s="162"/>
      <c r="CZ352" s="162"/>
      <c r="DA352" s="162"/>
      <c r="DB352" s="162"/>
      <c r="DC352" s="162"/>
      <c r="DD352" s="162"/>
      <c r="DE352" s="162"/>
      <c r="DF352" s="162"/>
      <c r="DG352" s="162"/>
      <c r="DH352" s="162"/>
      <c r="DI352" s="162"/>
      <c r="DJ352" s="162"/>
      <c r="DK352" s="162"/>
      <c r="DL352" s="162"/>
      <c r="DM352" s="162"/>
      <c r="DN352" s="162"/>
      <c r="DO352" s="162"/>
      <c r="DP352" s="162"/>
      <c r="DQ352" s="162"/>
      <c r="DR352" s="162"/>
      <c r="DS352" s="162"/>
      <c r="DT352" s="162"/>
      <c r="DU352" s="162"/>
      <c r="DV352" s="162"/>
      <c r="DW352" s="162"/>
      <c r="DX352" s="162"/>
      <c r="DY352" s="162"/>
      <c r="DZ352" s="162"/>
      <c r="EA352" s="162"/>
      <c r="EB352" s="162"/>
    </row>
    <row r="353" spans="1:132" s="3" customFormat="1" ht="10.5" customHeight="1">
      <c r="A353" s="1510"/>
      <c r="B353" s="1635"/>
      <c r="C353" s="1461" t="s">
        <v>129</v>
      </c>
      <c r="D353" s="131" t="s">
        <v>33</v>
      </c>
      <c r="E353" s="104">
        <f>ROUND(SQRT(E354^2+E355^2)*1000/(1.73*E$350),0)</f>
        <v>14</v>
      </c>
      <c r="F353" s="104">
        <f t="shared" ref="F353:AB353" si="170">ROUND(SQRT(F354^2+F355^2)*1000/(1.73*F$350),0)</f>
        <v>13</v>
      </c>
      <c r="G353" s="104">
        <f t="shared" si="170"/>
        <v>13</v>
      </c>
      <c r="H353" s="302">
        <f t="shared" si="170"/>
        <v>13</v>
      </c>
      <c r="I353" s="104">
        <f t="shared" si="170"/>
        <v>13</v>
      </c>
      <c r="J353" s="104">
        <f t="shared" si="170"/>
        <v>13</v>
      </c>
      <c r="K353" s="104">
        <f t="shared" si="170"/>
        <v>14</v>
      </c>
      <c r="L353" s="104">
        <f t="shared" si="170"/>
        <v>15</v>
      </c>
      <c r="M353" s="104">
        <f t="shared" si="170"/>
        <v>15</v>
      </c>
      <c r="N353" s="302">
        <f t="shared" si="170"/>
        <v>13</v>
      </c>
      <c r="O353" s="104">
        <f t="shared" si="170"/>
        <v>15</v>
      </c>
      <c r="P353" s="104">
        <f t="shared" si="170"/>
        <v>16</v>
      </c>
      <c r="Q353" s="104">
        <f t="shared" si="170"/>
        <v>17</v>
      </c>
      <c r="R353" s="104">
        <f t="shared" si="170"/>
        <v>14</v>
      </c>
      <c r="S353" s="104">
        <f t="shared" si="170"/>
        <v>10</v>
      </c>
      <c r="T353" s="104">
        <f t="shared" si="170"/>
        <v>10</v>
      </c>
      <c r="U353" s="104">
        <f t="shared" si="170"/>
        <v>11</v>
      </c>
      <c r="V353" s="302">
        <f t="shared" si="170"/>
        <v>11</v>
      </c>
      <c r="W353" s="104">
        <f t="shared" si="170"/>
        <v>12</v>
      </c>
      <c r="X353" s="104">
        <f t="shared" si="170"/>
        <v>12</v>
      </c>
      <c r="Y353" s="104">
        <f t="shared" si="170"/>
        <v>12</v>
      </c>
      <c r="Z353" s="104">
        <f t="shared" si="170"/>
        <v>11</v>
      </c>
      <c r="AA353" s="104">
        <f t="shared" si="170"/>
        <v>9</v>
      </c>
      <c r="AB353" s="105">
        <f t="shared" si="170"/>
        <v>8</v>
      </c>
      <c r="AC353" s="747"/>
      <c r="AD353" s="748"/>
      <c r="AE353" s="749"/>
      <c r="AF353" s="261"/>
      <c r="AG353" s="261"/>
      <c r="AH353" s="261"/>
      <c r="AI353" s="261"/>
      <c r="AJ353" s="261"/>
      <c r="AK353" s="261"/>
      <c r="AL353" s="261"/>
      <c r="AM353" s="261"/>
      <c r="AN353" s="261"/>
      <c r="AO353" s="261"/>
      <c r="AP353" s="261"/>
      <c r="AQ353" s="261"/>
      <c r="AR353" s="261"/>
      <c r="AS353" s="261"/>
      <c r="AT353" s="261"/>
      <c r="AU353" s="261"/>
      <c r="AV353" s="261"/>
      <c r="AW353" s="261"/>
      <c r="AX353" s="261"/>
      <c r="AY353" s="261"/>
      <c r="AZ353" s="261"/>
      <c r="BA353" s="261"/>
      <c r="BB353" s="261"/>
      <c r="BC353" s="261"/>
      <c r="BD353" s="261"/>
      <c r="BE353" s="150"/>
      <c r="BF353" s="150"/>
      <c r="BG353" s="150"/>
      <c r="BH353" s="150"/>
      <c r="BI353" s="150"/>
      <c r="BJ353" s="150"/>
      <c r="BK353" s="150"/>
      <c r="BL353" s="150"/>
      <c r="BM353" s="150"/>
      <c r="BN353" s="150"/>
      <c r="BO353" s="150"/>
      <c r="BP353" s="150"/>
      <c r="BQ353" s="150"/>
      <c r="BR353" s="150"/>
      <c r="BS353" s="150"/>
      <c r="BT353" s="150"/>
      <c r="BU353" s="150"/>
      <c r="BV353" s="150"/>
      <c r="BW353" s="150"/>
      <c r="BX353" s="150"/>
      <c r="BY353" s="150"/>
      <c r="BZ353" s="150"/>
      <c r="CA353" s="150"/>
      <c r="CB353" s="150"/>
      <c r="CC353" s="150"/>
      <c r="CD353" s="150"/>
      <c r="CE353" s="150"/>
      <c r="CF353" s="150"/>
      <c r="CG353" s="150"/>
      <c r="CH353" s="150"/>
      <c r="CI353" s="150"/>
      <c r="CJ353" s="150"/>
      <c r="CK353" s="150"/>
      <c r="CL353" s="150"/>
      <c r="CM353" s="150"/>
      <c r="CN353" s="150"/>
      <c r="CO353" s="150"/>
      <c r="CP353" s="150"/>
      <c r="CQ353" s="150"/>
      <c r="CR353" s="150"/>
      <c r="CS353" s="150"/>
      <c r="CT353" s="150"/>
      <c r="CU353" s="150"/>
      <c r="CV353" s="150"/>
      <c r="CW353" s="150"/>
      <c r="CX353" s="150"/>
      <c r="CY353" s="150"/>
      <c r="CZ353" s="150"/>
      <c r="DA353" s="150"/>
      <c r="DB353" s="150"/>
      <c r="DC353" s="150"/>
      <c r="DD353" s="150"/>
      <c r="DE353" s="150"/>
      <c r="DF353" s="150"/>
      <c r="DG353" s="150"/>
      <c r="DH353" s="150"/>
      <c r="DI353" s="150"/>
      <c r="DJ353" s="150"/>
      <c r="DK353" s="150"/>
      <c r="DL353" s="150"/>
      <c r="DM353" s="150"/>
      <c r="DN353" s="150"/>
      <c r="DO353" s="150"/>
      <c r="DP353" s="150"/>
      <c r="DQ353" s="150"/>
      <c r="DR353" s="150"/>
      <c r="DS353" s="150"/>
      <c r="DT353" s="150"/>
      <c r="DU353" s="89"/>
      <c r="DV353" s="89"/>
      <c r="DW353" s="89"/>
      <c r="DX353" s="89"/>
      <c r="DY353" s="89"/>
      <c r="DZ353" s="89"/>
      <c r="EA353" s="89"/>
      <c r="EB353" s="89"/>
    </row>
    <row r="354" spans="1:132" s="1" customFormat="1" ht="10.5" customHeight="1">
      <c r="A354" s="1791"/>
      <c r="B354" s="1793"/>
      <c r="C354" s="1461" t="s">
        <v>553</v>
      </c>
      <c r="D354" s="131" t="s">
        <v>116</v>
      </c>
      <c r="E354" s="48">
        <f>AF354*$AE354</f>
        <v>0.24959999999999999</v>
      </c>
      <c r="F354" s="48">
        <f t="shared" ref="F354:AB354" si="171">AG354*$AE354</f>
        <v>0.2356</v>
      </c>
      <c r="G354" s="48">
        <f t="shared" si="171"/>
        <v>0.22999999999999998</v>
      </c>
      <c r="H354" s="287">
        <f t="shared" si="171"/>
        <v>0.22920000000000001</v>
      </c>
      <c r="I354" s="48">
        <f t="shared" si="171"/>
        <v>0.23080000000000001</v>
      </c>
      <c r="J354" s="48">
        <f t="shared" si="171"/>
        <v>0.23799999999999999</v>
      </c>
      <c r="K354" s="48">
        <f t="shared" si="171"/>
        <v>0.2576</v>
      </c>
      <c r="L354" s="48">
        <f t="shared" si="171"/>
        <v>0.26319999999999999</v>
      </c>
      <c r="M354" s="48">
        <f t="shared" si="171"/>
        <v>0.26119999999999999</v>
      </c>
      <c r="N354" s="287">
        <f t="shared" si="171"/>
        <v>0.23600000000000002</v>
      </c>
      <c r="O354" s="48">
        <f t="shared" si="171"/>
        <v>0.27239999999999998</v>
      </c>
      <c r="P354" s="48">
        <f t="shared" si="171"/>
        <v>0.28200000000000003</v>
      </c>
      <c r="Q354" s="48">
        <f t="shared" si="171"/>
        <v>0.30159999999999998</v>
      </c>
      <c r="R354" s="48">
        <f t="shared" si="171"/>
        <v>0.25319999999999998</v>
      </c>
      <c r="S354" s="48">
        <f t="shared" si="171"/>
        <v>0.16039999999999999</v>
      </c>
      <c r="T354" s="48">
        <f t="shared" si="171"/>
        <v>0.17320000000000002</v>
      </c>
      <c r="U354" s="48">
        <f t="shared" si="171"/>
        <v>0.17680000000000001</v>
      </c>
      <c r="V354" s="287">
        <f t="shared" si="171"/>
        <v>0.19</v>
      </c>
      <c r="W354" s="48">
        <f t="shared" si="171"/>
        <v>0.2056</v>
      </c>
      <c r="X354" s="48">
        <f t="shared" si="171"/>
        <v>0.2064</v>
      </c>
      <c r="Y354" s="48">
        <f t="shared" si="171"/>
        <v>0.20600000000000002</v>
      </c>
      <c r="Z354" s="48">
        <f t="shared" si="171"/>
        <v>0.17959999999999998</v>
      </c>
      <c r="AA354" s="48">
        <f t="shared" si="171"/>
        <v>0.14960000000000001</v>
      </c>
      <c r="AB354" s="49">
        <f t="shared" si="171"/>
        <v>0.1192</v>
      </c>
      <c r="AC354" s="47">
        <f>SUM(E354:AB354)</f>
        <v>5.3072000000000017</v>
      </c>
      <c r="AD354" s="50">
        <f>SUM(E355:AB355)</f>
        <v>-0.60920000000000007</v>
      </c>
      <c r="AE354" s="58">
        <v>8</v>
      </c>
      <c r="AF354" s="262">
        <v>3.1199999999999999E-2</v>
      </c>
      <c r="AG354" s="262">
        <v>2.945E-2</v>
      </c>
      <c r="AH354" s="262">
        <v>2.8749999999999998E-2</v>
      </c>
      <c r="AI354" s="262">
        <v>2.8650000000000002E-2</v>
      </c>
      <c r="AJ354" s="262">
        <v>2.8850000000000001E-2</v>
      </c>
      <c r="AK354" s="262">
        <v>2.9749999999999999E-2</v>
      </c>
      <c r="AL354" s="262">
        <v>3.2199999999999999E-2</v>
      </c>
      <c r="AM354" s="262">
        <v>3.2899999999999999E-2</v>
      </c>
      <c r="AN354" s="262">
        <v>3.2649999999999998E-2</v>
      </c>
      <c r="AO354" s="262">
        <v>2.9500000000000002E-2</v>
      </c>
      <c r="AP354" s="262">
        <v>3.4049999999999997E-2</v>
      </c>
      <c r="AQ354" s="262">
        <v>3.5250000000000004E-2</v>
      </c>
      <c r="AR354" s="262">
        <v>3.7699999999999997E-2</v>
      </c>
      <c r="AS354" s="262">
        <v>3.1649999999999998E-2</v>
      </c>
      <c r="AT354" s="262">
        <v>2.0049999999999998E-2</v>
      </c>
      <c r="AU354" s="262">
        <v>2.1650000000000003E-2</v>
      </c>
      <c r="AV354" s="262">
        <v>2.2100000000000002E-2</v>
      </c>
      <c r="AW354" s="262">
        <v>2.375E-2</v>
      </c>
      <c r="AX354" s="262">
        <v>2.5700000000000001E-2</v>
      </c>
      <c r="AY354" s="262">
        <v>2.58E-2</v>
      </c>
      <c r="AZ354" s="262">
        <v>2.5750000000000002E-2</v>
      </c>
      <c r="BA354" s="262">
        <v>2.2449999999999998E-2</v>
      </c>
      <c r="BB354" s="262">
        <v>1.8700000000000001E-2</v>
      </c>
      <c r="BC354" s="262">
        <v>1.49E-2</v>
      </c>
      <c r="BD354" s="262"/>
      <c r="BE354" s="162"/>
      <c r="BF354" s="162"/>
      <c r="BG354" s="162"/>
      <c r="BH354" s="162"/>
      <c r="BI354" s="162"/>
      <c r="BJ354" s="162"/>
      <c r="BK354" s="162"/>
      <c r="BL354" s="162"/>
      <c r="BM354" s="162"/>
      <c r="BN354" s="162"/>
      <c r="BO354" s="162"/>
      <c r="BP354" s="162"/>
      <c r="BQ354" s="162"/>
      <c r="BR354" s="162"/>
      <c r="BS354" s="162"/>
      <c r="BT354" s="162"/>
      <c r="BU354" s="162"/>
      <c r="BV354" s="162"/>
      <c r="BW354" s="162"/>
      <c r="BX354" s="162"/>
      <c r="BY354" s="162"/>
      <c r="BZ354" s="162"/>
      <c r="CA354" s="162"/>
      <c r="CB354" s="162"/>
      <c r="CC354" s="162"/>
      <c r="CD354" s="162"/>
      <c r="CE354" s="162"/>
      <c r="CF354" s="162"/>
      <c r="CG354" s="162"/>
      <c r="CH354" s="162"/>
      <c r="CI354" s="162"/>
      <c r="CJ354" s="162"/>
      <c r="CK354" s="162"/>
      <c r="CL354" s="162"/>
      <c r="CM354" s="162"/>
      <c r="CN354" s="162"/>
      <c r="CO354" s="162"/>
      <c r="CP354" s="162"/>
      <c r="CQ354" s="162"/>
      <c r="CR354" s="162"/>
      <c r="CS354" s="162"/>
      <c r="CT354" s="162"/>
      <c r="CU354" s="162"/>
      <c r="CV354" s="162"/>
      <c r="CW354" s="162"/>
      <c r="CX354" s="162"/>
      <c r="CY354" s="162"/>
      <c r="CZ354" s="162"/>
      <c r="DA354" s="162"/>
      <c r="DB354" s="162"/>
      <c r="DC354" s="162"/>
      <c r="DD354" s="162"/>
      <c r="DE354" s="162"/>
      <c r="DF354" s="162"/>
      <c r="DG354" s="162"/>
      <c r="DH354" s="162"/>
      <c r="DI354" s="162"/>
      <c r="DJ354" s="162"/>
      <c r="DK354" s="162"/>
      <c r="DL354" s="162"/>
      <c r="DM354" s="162"/>
      <c r="DN354" s="162"/>
      <c r="DO354" s="162"/>
      <c r="DP354" s="162"/>
      <c r="DQ354" s="162"/>
      <c r="DR354" s="162"/>
      <c r="DS354" s="162"/>
      <c r="DT354" s="162"/>
      <c r="DU354" s="162"/>
      <c r="DV354" s="162"/>
      <c r="DW354" s="162"/>
      <c r="DX354" s="162"/>
      <c r="DY354" s="162"/>
      <c r="DZ354" s="162"/>
      <c r="EA354" s="162"/>
      <c r="EB354" s="162"/>
    </row>
    <row r="355" spans="1:132" s="1" customFormat="1" ht="10.5" customHeight="1">
      <c r="A355" s="1791"/>
      <c r="B355" s="1793"/>
      <c r="C355" s="1461" t="s">
        <v>553</v>
      </c>
      <c r="D355" s="131" t="s">
        <v>117</v>
      </c>
      <c r="E355" s="48">
        <f>AF355*$AE354</f>
        <v>0.01</v>
      </c>
      <c r="F355" s="48">
        <f t="shared" ref="F355:AB355" si="172">AG355*$AE354</f>
        <v>0.01</v>
      </c>
      <c r="G355" s="1161">
        <f t="shared" si="172"/>
        <v>9.1999999999999998E-3</v>
      </c>
      <c r="H355" s="1284">
        <f t="shared" si="172"/>
        <v>8.3999999999999995E-3</v>
      </c>
      <c r="I355" s="526">
        <f t="shared" si="172"/>
        <v>8.0000000000000002E-3</v>
      </c>
      <c r="J355" s="1161">
        <f t="shared" si="172"/>
        <v>6.3999999999999994E-3</v>
      </c>
      <c r="K355" s="1161">
        <f t="shared" si="172"/>
        <v>7.5999999999999991E-3</v>
      </c>
      <c r="L355" s="1161">
        <f t="shared" si="172"/>
        <v>1.12E-2</v>
      </c>
      <c r="M355" s="1161">
        <f t="shared" si="172"/>
        <v>1.12E-2</v>
      </c>
      <c r="N355" s="1284">
        <f t="shared" si="172"/>
        <v>-8.7999999999999988E-3</v>
      </c>
      <c r="O355" s="1290">
        <f t="shared" si="172"/>
        <v>9.9999999999999985E-3</v>
      </c>
      <c r="P355" s="1161">
        <f t="shared" si="172"/>
        <v>9.6000000000000009E-3</v>
      </c>
      <c r="Q355" s="1161">
        <f t="shared" si="172"/>
        <v>1.32E-2</v>
      </c>
      <c r="R355" s="1161">
        <f t="shared" si="172"/>
        <v>-1.6399999999999998E-2</v>
      </c>
      <c r="S355" s="1161">
        <f t="shared" si="172"/>
        <v>-6.9199999999999998E-2</v>
      </c>
      <c r="T355" s="1161">
        <f t="shared" si="172"/>
        <v>-6.8399999999999989E-2</v>
      </c>
      <c r="U355" s="1161">
        <f t="shared" si="172"/>
        <v>-6.9199999999999998E-2</v>
      </c>
      <c r="V355" s="1284">
        <f t="shared" si="172"/>
        <v>-6.9199999999999998E-2</v>
      </c>
      <c r="W355" s="1161">
        <f t="shared" si="172"/>
        <v>-6.88E-2</v>
      </c>
      <c r="X355" s="1161">
        <f t="shared" si="172"/>
        <v>-6.7599999999999993E-2</v>
      </c>
      <c r="Y355" s="1161">
        <f t="shared" si="172"/>
        <v>-6.8400000000000002E-2</v>
      </c>
      <c r="Z355" s="1161">
        <f t="shared" si="172"/>
        <v>-7.1599999999999997E-2</v>
      </c>
      <c r="AA355" s="1161">
        <f t="shared" si="172"/>
        <v>-7.3200000000000001E-2</v>
      </c>
      <c r="AB355" s="1286">
        <f t="shared" si="172"/>
        <v>-7.3200000000000001E-2</v>
      </c>
      <c r="AC355" s="47"/>
      <c r="AD355" s="50"/>
      <c r="AE355" s="58"/>
      <c r="AF355" s="262">
        <v>1.25E-3</v>
      </c>
      <c r="AG355" s="262">
        <v>1.25E-3</v>
      </c>
      <c r="AH355" s="262">
        <v>1.15E-3</v>
      </c>
      <c r="AI355" s="262">
        <v>1.0499999999999999E-3</v>
      </c>
      <c r="AJ355" s="262">
        <v>1E-3</v>
      </c>
      <c r="AK355" s="262">
        <v>7.9999999999999993E-4</v>
      </c>
      <c r="AL355" s="262">
        <v>9.4999999999999989E-4</v>
      </c>
      <c r="AM355" s="262">
        <v>1.4E-3</v>
      </c>
      <c r="AN355" s="262">
        <v>1.4E-3</v>
      </c>
      <c r="AO355" s="262">
        <v>-1.0999999999999998E-3</v>
      </c>
      <c r="AP355" s="262">
        <v>1.2499999999999998E-3</v>
      </c>
      <c r="AQ355" s="262">
        <v>1.2000000000000001E-3</v>
      </c>
      <c r="AR355" s="262">
        <v>1.65E-3</v>
      </c>
      <c r="AS355" s="262">
        <v>-2.0499999999999997E-3</v>
      </c>
      <c r="AT355" s="262">
        <v>-8.6499999999999997E-3</v>
      </c>
      <c r="AU355" s="262">
        <v>-8.5499999999999986E-3</v>
      </c>
      <c r="AV355" s="262">
        <v>-8.6499999999999997E-3</v>
      </c>
      <c r="AW355" s="262">
        <v>-8.6499999999999997E-3</v>
      </c>
      <c r="AX355" s="262">
        <v>-8.6E-3</v>
      </c>
      <c r="AY355" s="262">
        <v>-8.4499999999999992E-3</v>
      </c>
      <c r="AZ355" s="262">
        <v>-8.5500000000000003E-3</v>
      </c>
      <c r="BA355" s="262">
        <v>-8.9499999999999996E-3</v>
      </c>
      <c r="BB355" s="262">
        <v>-9.1500000000000001E-3</v>
      </c>
      <c r="BC355" s="262">
        <v>-9.1500000000000001E-3</v>
      </c>
      <c r="BD355" s="262"/>
      <c r="BE355" s="262"/>
      <c r="BF355" s="262"/>
      <c r="BG355" s="262"/>
      <c r="BH355" s="262"/>
      <c r="BI355" s="262"/>
      <c r="BJ355" s="262"/>
      <c r="BK355" s="262"/>
      <c r="BL355" s="262"/>
      <c r="BM355" s="262"/>
      <c r="BN355" s="262"/>
      <c r="BO355" s="262"/>
      <c r="BP355" s="262"/>
      <c r="BQ355" s="262"/>
      <c r="BR355" s="262"/>
      <c r="BS355" s="262"/>
      <c r="BT355" s="262"/>
      <c r="BU355" s="262"/>
      <c r="BV355" s="262"/>
      <c r="BW355" s="262"/>
      <c r="BX355" s="262"/>
      <c r="BY355" s="262"/>
      <c r="BZ355" s="262"/>
      <c r="CA355" s="262"/>
      <c r="CB355" s="262"/>
      <c r="CC355" s="262"/>
      <c r="CD355" s="162"/>
      <c r="CE355" s="162"/>
      <c r="CF355" s="162"/>
      <c r="CG355" s="162"/>
      <c r="CH355" s="162"/>
      <c r="CI355" s="162"/>
      <c r="CJ355" s="162"/>
      <c r="CK355" s="162"/>
      <c r="CL355" s="162"/>
      <c r="CM355" s="162"/>
      <c r="CN355" s="162"/>
      <c r="CO355" s="162"/>
      <c r="CP355" s="162"/>
      <c r="CQ355" s="162"/>
      <c r="CR355" s="162"/>
      <c r="CS355" s="162"/>
      <c r="CT355" s="162"/>
      <c r="CU355" s="162"/>
      <c r="CV355" s="162"/>
      <c r="CW355" s="162"/>
      <c r="CX355" s="162"/>
      <c r="CY355" s="162"/>
      <c r="CZ355" s="162"/>
      <c r="DA355" s="162"/>
      <c r="DB355" s="162"/>
      <c r="DC355" s="162"/>
      <c r="DD355" s="162"/>
      <c r="DE355" s="162"/>
      <c r="DF355" s="162"/>
      <c r="DG355" s="162"/>
      <c r="DH355" s="162"/>
      <c r="DI355" s="162"/>
      <c r="DJ355" s="162"/>
      <c r="DK355" s="162"/>
      <c r="DL355" s="162"/>
      <c r="DM355" s="162"/>
      <c r="DN355" s="162"/>
      <c r="DO355" s="162"/>
      <c r="DP355" s="162"/>
      <c r="DQ355" s="162"/>
      <c r="DR355" s="162"/>
      <c r="DS355" s="162"/>
      <c r="DT355" s="162"/>
      <c r="DU355" s="162"/>
      <c r="DV355" s="162"/>
      <c r="DW355" s="162"/>
      <c r="DX355" s="162"/>
      <c r="DY355" s="162"/>
      <c r="DZ355" s="162"/>
      <c r="EA355" s="162"/>
      <c r="EB355" s="162"/>
    </row>
    <row r="356" spans="1:132" s="1" customFormat="1" ht="10.5" customHeight="1" thickBot="1">
      <c r="A356" s="1792"/>
      <c r="B356" s="1794"/>
      <c r="C356" s="776"/>
      <c r="D356" s="236" t="s">
        <v>41</v>
      </c>
      <c r="E356" s="52">
        <f t="shared" ref="E356:AB356" si="173">E355/E354</f>
        <v>4.0064102564102567E-2</v>
      </c>
      <c r="F356" s="52">
        <f t="shared" si="173"/>
        <v>4.2444821731748725E-2</v>
      </c>
      <c r="G356" s="52">
        <f t="shared" si="173"/>
        <v>0.04</v>
      </c>
      <c r="H356" s="288">
        <f t="shared" si="173"/>
        <v>3.6649214659685861E-2</v>
      </c>
      <c r="I356" s="52">
        <f t="shared" si="173"/>
        <v>3.4662045060658578E-2</v>
      </c>
      <c r="J356" s="52">
        <f t="shared" si="173"/>
        <v>2.6890756302521007E-2</v>
      </c>
      <c r="K356" s="52">
        <f t="shared" si="173"/>
        <v>2.9503105590062109E-2</v>
      </c>
      <c r="L356" s="52">
        <f t="shared" si="173"/>
        <v>4.2553191489361701E-2</v>
      </c>
      <c r="M356" s="52">
        <f t="shared" si="173"/>
        <v>4.2879019908116385E-2</v>
      </c>
      <c r="N356" s="288">
        <f t="shared" si="173"/>
        <v>-3.7288135593220334E-2</v>
      </c>
      <c r="O356" s="52">
        <f t="shared" si="173"/>
        <v>3.6710719530102791E-2</v>
      </c>
      <c r="P356" s="52">
        <f t="shared" si="173"/>
        <v>3.4042553191489362E-2</v>
      </c>
      <c r="Q356" s="52">
        <f t="shared" si="173"/>
        <v>4.3766578249336871E-2</v>
      </c>
      <c r="R356" s="52">
        <f t="shared" si="173"/>
        <v>-6.4770932069510262E-2</v>
      </c>
      <c r="S356" s="52">
        <f t="shared" si="173"/>
        <v>-0.4314214463840399</v>
      </c>
      <c r="T356" s="52">
        <f t="shared" si="173"/>
        <v>-0.39491916859122389</v>
      </c>
      <c r="U356" s="52">
        <f t="shared" si="173"/>
        <v>-0.39140271493212664</v>
      </c>
      <c r="V356" s="288">
        <f t="shared" si="173"/>
        <v>-0.36421052631578948</v>
      </c>
      <c r="W356" s="52">
        <f t="shared" si="173"/>
        <v>-0.33463035019455251</v>
      </c>
      <c r="X356" s="52">
        <f t="shared" si="173"/>
        <v>-0.32751937984496121</v>
      </c>
      <c r="Y356" s="52">
        <f t="shared" si="173"/>
        <v>-0.33203883495145631</v>
      </c>
      <c r="Z356" s="52">
        <f t="shared" si="173"/>
        <v>-0.39866369710467708</v>
      </c>
      <c r="AA356" s="52">
        <f t="shared" si="173"/>
        <v>-0.48930481283422456</v>
      </c>
      <c r="AB356" s="53">
        <f t="shared" si="173"/>
        <v>-0.61409395973154368</v>
      </c>
      <c r="AC356" s="47"/>
      <c r="AD356" s="50"/>
      <c r="AE356" s="58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162"/>
      <c r="BF356" s="162"/>
      <c r="BG356" s="162"/>
      <c r="BH356" s="162"/>
      <c r="BI356" s="162"/>
      <c r="BJ356" s="162"/>
      <c r="BK356" s="162"/>
      <c r="BL356" s="162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2"/>
      <c r="BW356" s="162"/>
      <c r="BX356" s="162"/>
      <c r="BY356" s="162"/>
      <c r="BZ356" s="162"/>
      <c r="CA356" s="162"/>
      <c r="CB356" s="162"/>
      <c r="CC356" s="162"/>
      <c r="CD356" s="162"/>
      <c r="CE356" s="162"/>
      <c r="CF356" s="162"/>
      <c r="CG356" s="162"/>
      <c r="CH356" s="162"/>
      <c r="CI356" s="162"/>
      <c r="CJ356" s="162"/>
      <c r="CK356" s="162"/>
      <c r="CL356" s="162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62"/>
      <c r="DH356" s="162"/>
      <c r="DI356" s="162"/>
      <c r="DJ356" s="162"/>
      <c r="DK356" s="162"/>
      <c r="DL356" s="162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</row>
    <row r="357" spans="1:132" s="1" customFormat="1" ht="10.5" customHeight="1">
      <c r="A357" s="1509" t="s">
        <v>73</v>
      </c>
      <c r="B357" s="1634" t="s">
        <v>867</v>
      </c>
      <c r="C357" s="1107"/>
      <c r="D357" s="1190"/>
      <c r="E357" s="76"/>
      <c r="F357" s="76"/>
      <c r="G357" s="76"/>
      <c r="H357" s="293"/>
      <c r="I357" s="76"/>
      <c r="J357" s="76"/>
      <c r="K357" s="76"/>
      <c r="L357" s="76"/>
      <c r="M357" s="76"/>
      <c r="N357" s="293"/>
      <c r="O357" s="76"/>
      <c r="P357" s="76"/>
      <c r="Q357" s="76"/>
      <c r="R357" s="76"/>
      <c r="S357" s="76"/>
      <c r="T357" s="76"/>
      <c r="U357" s="76"/>
      <c r="V357" s="293"/>
      <c r="W357" s="76"/>
      <c r="X357" s="76"/>
      <c r="Y357" s="76"/>
      <c r="Z357" s="76"/>
      <c r="AA357" s="76"/>
      <c r="AB357" s="77"/>
      <c r="AC357" s="47"/>
      <c r="AD357" s="50"/>
      <c r="AE357" s="58"/>
      <c r="AF357" s="256"/>
      <c r="AG357" s="261"/>
      <c r="AH357" s="261"/>
      <c r="AI357" s="261"/>
      <c r="AJ357" s="261"/>
      <c r="AK357" s="261"/>
      <c r="AL357" s="261"/>
      <c r="AM357" s="261"/>
      <c r="AN357" s="261"/>
      <c r="AO357" s="261"/>
      <c r="AP357" s="261"/>
      <c r="AQ357" s="261"/>
      <c r="AR357" s="261"/>
      <c r="AS357" s="261"/>
      <c r="AT357" s="261"/>
      <c r="AU357" s="261"/>
      <c r="AV357" s="261"/>
      <c r="AW357" s="261"/>
      <c r="AX357" s="261"/>
      <c r="AY357" s="261"/>
      <c r="AZ357" s="261"/>
      <c r="BA357" s="261"/>
      <c r="BB357" s="261"/>
      <c r="BC357" s="261"/>
      <c r="BD357" s="261"/>
      <c r="BE357" s="162"/>
      <c r="BF357" s="162"/>
      <c r="BG357" s="162"/>
      <c r="BH357" s="162"/>
      <c r="BI357" s="162"/>
      <c r="BJ357" s="162"/>
      <c r="BK357" s="162"/>
      <c r="BL357" s="162"/>
      <c r="BM357" s="162"/>
      <c r="BN357" s="162"/>
      <c r="BO357" s="162"/>
      <c r="BP357" s="162"/>
      <c r="BQ357" s="162"/>
      <c r="BR357" s="162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2"/>
      <c r="CD357" s="162"/>
      <c r="CE357" s="162"/>
      <c r="CF357" s="162"/>
      <c r="CG357" s="162"/>
      <c r="CH357" s="162"/>
      <c r="CI357" s="162"/>
      <c r="CJ357" s="162"/>
      <c r="CK357" s="162"/>
      <c r="CL357" s="162"/>
      <c r="CM357" s="162"/>
      <c r="CN357" s="162"/>
      <c r="CO357" s="162"/>
      <c r="CP357" s="162"/>
      <c r="CQ357" s="162"/>
      <c r="CR357" s="162"/>
      <c r="CS357" s="162"/>
      <c r="CT357" s="162"/>
      <c r="CU357" s="162"/>
      <c r="CV357" s="162"/>
      <c r="CW357" s="162"/>
      <c r="CX357" s="162"/>
      <c r="CY357" s="162"/>
      <c r="CZ357" s="162"/>
      <c r="DA357" s="162"/>
      <c r="DB357" s="162"/>
      <c r="DC357" s="162"/>
      <c r="DD357" s="162"/>
      <c r="DE357" s="162"/>
      <c r="DF357" s="162"/>
      <c r="DG357" s="162"/>
      <c r="DH357" s="162"/>
      <c r="DI357" s="162"/>
      <c r="DJ357" s="162"/>
      <c r="DK357" s="162"/>
      <c r="DL357" s="162"/>
      <c r="DM357" s="162"/>
      <c r="DN357" s="162"/>
      <c r="DO357" s="162"/>
      <c r="DP357" s="162"/>
      <c r="DQ357" s="162"/>
      <c r="DR357" s="162"/>
      <c r="DS357" s="162"/>
      <c r="DT357" s="162"/>
      <c r="DU357" s="162"/>
      <c r="DV357" s="162"/>
      <c r="DW357" s="162"/>
      <c r="DX357" s="162"/>
      <c r="DY357" s="162"/>
      <c r="DZ357" s="162"/>
      <c r="EA357" s="162"/>
      <c r="EB357" s="162"/>
    </row>
    <row r="358" spans="1:132" s="3" customFormat="1" ht="10.5" customHeight="1">
      <c r="A358" s="1510"/>
      <c r="B358" s="1635"/>
      <c r="C358" s="1461" t="s">
        <v>129</v>
      </c>
      <c r="D358" s="131" t="s">
        <v>33</v>
      </c>
      <c r="E358" s="104">
        <f>ROUND(SQRT(E359^2+E360^2)*1000/(1.73*E$351),0)</f>
        <v>26</v>
      </c>
      <c r="F358" s="104">
        <f t="shared" ref="F358:AB358" si="174">ROUND(SQRT(F359^2+F360^2)*1000/(1.73*F$351),0)</f>
        <v>24</v>
      </c>
      <c r="G358" s="104">
        <f t="shared" si="174"/>
        <v>23</v>
      </c>
      <c r="H358" s="302">
        <f t="shared" si="174"/>
        <v>23</v>
      </c>
      <c r="I358" s="104">
        <f t="shared" si="174"/>
        <v>23</v>
      </c>
      <c r="J358" s="104">
        <f t="shared" si="174"/>
        <v>25</v>
      </c>
      <c r="K358" s="104">
        <f t="shared" si="174"/>
        <v>30</v>
      </c>
      <c r="L358" s="104">
        <f t="shared" si="174"/>
        <v>32</v>
      </c>
      <c r="M358" s="104">
        <f t="shared" si="174"/>
        <v>33</v>
      </c>
      <c r="N358" s="302">
        <f t="shared" si="174"/>
        <v>37</v>
      </c>
      <c r="O358" s="104">
        <f t="shared" si="174"/>
        <v>36</v>
      </c>
      <c r="P358" s="104">
        <f t="shared" si="174"/>
        <v>38</v>
      </c>
      <c r="Q358" s="104">
        <f t="shared" si="174"/>
        <v>39</v>
      </c>
      <c r="R358" s="104">
        <f t="shared" si="174"/>
        <v>44</v>
      </c>
      <c r="S358" s="104">
        <f t="shared" si="174"/>
        <v>48</v>
      </c>
      <c r="T358" s="104">
        <f t="shared" si="174"/>
        <v>49</v>
      </c>
      <c r="U358" s="104">
        <f t="shared" si="174"/>
        <v>50</v>
      </c>
      <c r="V358" s="302">
        <f t="shared" si="174"/>
        <v>52</v>
      </c>
      <c r="W358" s="104">
        <f t="shared" si="174"/>
        <v>54</v>
      </c>
      <c r="X358" s="104">
        <f t="shared" si="174"/>
        <v>54</v>
      </c>
      <c r="Y358" s="104">
        <f t="shared" si="174"/>
        <v>52</v>
      </c>
      <c r="Z358" s="104">
        <f t="shared" si="174"/>
        <v>49</v>
      </c>
      <c r="AA358" s="104">
        <f t="shared" si="174"/>
        <v>45</v>
      </c>
      <c r="AB358" s="105">
        <f t="shared" si="174"/>
        <v>38</v>
      </c>
      <c r="AC358" s="747"/>
      <c r="AD358" s="748"/>
      <c r="AE358" s="749"/>
      <c r="AF358" s="261"/>
      <c r="AG358" s="261"/>
      <c r="AH358" s="261"/>
      <c r="AI358" s="261"/>
      <c r="AJ358" s="261"/>
      <c r="AK358" s="261"/>
      <c r="AL358" s="261"/>
      <c r="AM358" s="261"/>
      <c r="AN358" s="261"/>
      <c r="AO358" s="261"/>
      <c r="AP358" s="261"/>
      <c r="AQ358" s="261"/>
      <c r="AR358" s="261"/>
      <c r="AS358" s="261"/>
      <c r="AT358" s="261"/>
      <c r="AU358" s="261"/>
      <c r="AV358" s="261"/>
      <c r="AW358" s="261"/>
      <c r="AX358" s="261"/>
      <c r="AY358" s="261"/>
      <c r="AZ358" s="261"/>
      <c r="BA358" s="261"/>
      <c r="BB358" s="261"/>
      <c r="BC358" s="261"/>
      <c r="BD358" s="261"/>
      <c r="BE358" s="150"/>
      <c r="BF358" s="150"/>
      <c r="BG358" s="150"/>
      <c r="BH358" s="150"/>
      <c r="BI358" s="150"/>
      <c r="BJ358" s="150"/>
      <c r="BK358" s="150"/>
      <c r="BL358" s="150"/>
      <c r="BM358" s="150"/>
      <c r="BN358" s="150"/>
      <c r="BO358" s="150"/>
      <c r="BP358" s="150"/>
      <c r="BQ358" s="150"/>
      <c r="BR358" s="150"/>
      <c r="BS358" s="150"/>
      <c r="BT358" s="150"/>
      <c r="BU358" s="150"/>
      <c r="BV358" s="150"/>
      <c r="BW358" s="150"/>
      <c r="BX358" s="150"/>
      <c r="BY358" s="150"/>
      <c r="BZ358" s="150"/>
      <c r="CA358" s="150"/>
      <c r="CB358" s="150"/>
      <c r="CC358" s="150"/>
      <c r="CD358" s="150"/>
      <c r="CE358" s="150"/>
      <c r="CF358" s="150"/>
      <c r="CG358" s="150"/>
      <c r="CH358" s="150"/>
      <c r="CI358" s="150"/>
      <c r="CJ358" s="150"/>
      <c r="CK358" s="150"/>
      <c r="CL358" s="150"/>
      <c r="CM358" s="150"/>
      <c r="CN358" s="150"/>
      <c r="CO358" s="150"/>
      <c r="CP358" s="150"/>
      <c r="CQ358" s="150"/>
      <c r="CR358" s="150"/>
      <c r="CS358" s="150"/>
      <c r="CT358" s="150"/>
      <c r="CU358" s="150"/>
      <c r="CV358" s="150"/>
      <c r="CW358" s="150"/>
      <c r="CX358" s="150"/>
      <c r="CY358" s="150"/>
      <c r="CZ358" s="150"/>
      <c r="DA358" s="150"/>
      <c r="DB358" s="150"/>
      <c r="DC358" s="150"/>
      <c r="DD358" s="150"/>
      <c r="DE358" s="150"/>
      <c r="DF358" s="150"/>
      <c r="DG358" s="150"/>
      <c r="DH358" s="150"/>
      <c r="DI358" s="150"/>
      <c r="DJ358" s="150"/>
      <c r="DK358" s="150"/>
      <c r="DL358" s="150"/>
      <c r="DM358" s="150"/>
      <c r="DN358" s="150"/>
      <c r="DO358" s="150"/>
      <c r="DP358" s="150"/>
      <c r="DQ358" s="150"/>
      <c r="DR358" s="150"/>
      <c r="DS358" s="150"/>
      <c r="DT358" s="150"/>
      <c r="DU358" s="89"/>
      <c r="DV358" s="89"/>
      <c r="DW358" s="89"/>
      <c r="DX358" s="89"/>
      <c r="DY358" s="89"/>
      <c r="DZ358" s="89"/>
      <c r="EA358" s="89"/>
      <c r="EB358" s="89"/>
    </row>
    <row r="359" spans="1:132" s="1" customFormat="1" ht="10.5" customHeight="1">
      <c r="A359" s="1791"/>
      <c r="B359" s="1793"/>
      <c r="C359" s="1461" t="s">
        <v>553</v>
      </c>
      <c r="D359" s="131" t="s">
        <v>116</v>
      </c>
      <c r="E359" s="48">
        <f>AF359*$AE359</f>
        <v>0.45999999999999996</v>
      </c>
      <c r="F359" s="48">
        <f t="shared" ref="F359:AB359" si="175">AG359*$AE359</f>
        <v>0.43159999999999998</v>
      </c>
      <c r="G359" s="48">
        <f t="shared" si="175"/>
        <v>0.4088</v>
      </c>
      <c r="H359" s="287">
        <f t="shared" si="175"/>
        <v>0.40439999999999998</v>
      </c>
      <c r="I359" s="48">
        <f t="shared" si="175"/>
        <v>0.4088</v>
      </c>
      <c r="J359" s="48">
        <f t="shared" si="175"/>
        <v>0.43640000000000001</v>
      </c>
      <c r="K359" s="48">
        <f t="shared" si="175"/>
        <v>0.54160000000000008</v>
      </c>
      <c r="L359" s="48">
        <f t="shared" si="175"/>
        <v>0.57119999999999993</v>
      </c>
      <c r="M359" s="48">
        <f t="shared" si="175"/>
        <v>0.57879999999999998</v>
      </c>
      <c r="N359" s="287">
        <f t="shared" si="175"/>
        <v>0.65640000000000009</v>
      </c>
      <c r="O359" s="48">
        <f t="shared" si="175"/>
        <v>0.63959999999999995</v>
      </c>
      <c r="P359" s="48">
        <f t="shared" si="175"/>
        <v>0.67320000000000002</v>
      </c>
      <c r="Q359" s="48">
        <f t="shared" si="175"/>
        <v>0.69080000000000008</v>
      </c>
      <c r="R359" s="48">
        <f t="shared" si="175"/>
        <v>0.78239999999999998</v>
      </c>
      <c r="S359" s="48">
        <f t="shared" si="175"/>
        <v>0.8488</v>
      </c>
      <c r="T359" s="48">
        <f t="shared" si="175"/>
        <v>0.86319999999999997</v>
      </c>
      <c r="U359" s="48">
        <f t="shared" si="175"/>
        <v>0.88600000000000001</v>
      </c>
      <c r="V359" s="287">
        <f t="shared" si="175"/>
        <v>0.92759999999999998</v>
      </c>
      <c r="W359" s="48">
        <f t="shared" si="175"/>
        <v>0.94799999999999995</v>
      </c>
      <c r="X359" s="48">
        <f t="shared" si="175"/>
        <v>0.95199999999999996</v>
      </c>
      <c r="Y359" s="48">
        <f t="shared" si="175"/>
        <v>0.91920000000000002</v>
      </c>
      <c r="Z359" s="48">
        <f t="shared" si="175"/>
        <v>0.87440000000000007</v>
      </c>
      <c r="AA359" s="48">
        <f t="shared" si="175"/>
        <v>0.79400000000000004</v>
      </c>
      <c r="AB359" s="49">
        <f t="shared" si="175"/>
        <v>0.68480000000000008</v>
      </c>
      <c r="AC359" s="47">
        <f>SUM(E359:AB359)</f>
        <v>16.382000000000001</v>
      </c>
      <c r="AD359" s="50">
        <f>SUM(E360:AB360)</f>
        <v>0.84239999999999993</v>
      </c>
      <c r="AE359" s="58">
        <v>8</v>
      </c>
      <c r="AF359" s="262">
        <v>5.7499999999999996E-2</v>
      </c>
      <c r="AG359" s="262">
        <v>5.3949999999999998E-2</v>
      </c>
      <c r="AH359" s="262">
        <v>5.11E-2</v>
      </c>
      <c r="AI359" s="262">
        <v>5.0549999999999998E-2</v>
      </c>
      <c r="AJ359" s="262">
        <v>5.11E-2</v>
      </c>
      <c r="AK359" s="262">
        <v>5.4550000000000001E-2</v>
      </c>
      <c r="AL359" s="262">
        <v>6.770000000000001E-2</v>
      </c>
      <c r="AM359" s="262">
        <v>7.1399999999999991E-2</v>
      </c>
      <c r="AN359" s="262">
        <v>7.2349999999999998E-2</v>
      </c>
      <c r="AO359" s="262">
        <v>8.2050000000000012E-2</v>
      </c>
      <c r="AP359" s="262">
        <v>7.9949999999999993E-2</v>
      </c>
      <c r="AQ359" s="262">
        <v>8.4150000000000003E-2</v>
      </c>
      <c r="AR359" s="262">
        <v>8.635000000000001E-2</v>
      </c>
      <c r="AS359" s="262">
        <v>9.7799999999999998E-2</v>
      </c>
      <c r="AT359" s="262">
        <v>0.1061</v>
      </c>
      <c r="AU359" s="262">
        <v>0.1079</v>
      </c>
      <c r="AV359" s="262">
        <v>0.11075</v>
      </c>
      <c r="AW359" s="262">
        <v>0.11595</v>
      </c>
      <c r="AX359" s="262">
        <v>0.11849999999999999</v>
      </c>
      <c r="AY359" s="262">
        <v>0.11899999999999999</v>
      </c>
      <c r="AZ359" s="262">
        <v>0.1149</v>
      </c>
      <c r="BA359" s="262">
        <v>0.10930000000000001</v>
      </c>
      <c r="BB359" s="262">
        <v>9.9250000000000005E-2</v>
      </c>
      <c r="BC359" s="262">
        <v>8.5600000000000009E-2</v>
      </c>
      <c r="BD359" s="262"/>
      <c r="BE359" s="162"/>
      <c r="BF359" s="162"/>
      <c r="BG359" s="162"/>
      <c r="BH359" s="162"/>
      <c r="BI359" s="162"/>
      <c r="BJ359" s="162"/>
      <c r="BK359" s="162"/>
      <c r="BL359" s="162"/>
      <c r="BM359" s="162"/>
      <c r="BN359" s="162"/>
      <c r="BO359" s="162"/>
      <c r="BP359" s="162"/>
      <c r="BQ359" s="162"/>
      <c r="BR359" s="162"/>
      <c r="BS359" s="162"/>
      <c r="BT359" s="162"/>
      <c r="BU359" s="162"/>
      <c r="BV359" s="162"/>
      <c r="BW359" s="162"/>
      <c r="BX359" s="162"/>
      <c r="BY359" s="162"/>
      <c r="BZ359" s="162"/>
      <c r="CA359" s="162"/>
      <c r="CB359" s="162"/>
      <c r="CC359" s="162"/>
      <c r="CD359" s="162"/>
      <c r="CE359" s="162"/>
      <c r="CF359" s="162"/>
      <c r="CG359" s="162"/>
      <c r="CH359" s="162"/>
      <c r="CI359" s="162"/>
      <c r="CJ359" s="162"/>
      <c r="CK359" s="162"/>
      <c r="CL359" s="162"/>
      <c r="CM359" s="162"/>
      <c r="CN359" s="162"/>
      <c r="CO359" s="162"/>
      <c r="CP359" s="162"/>
      <c r="CQ359" s="162"/>
      <c r="CR359" s="162"/>
      <c r="CS359" s="162"/>
      <c r="CT359" s="162"/>
      <c r="CU359" s="162"/>
      <c r="CV359" s="162"/>
      <c r="CW359" s="162"/>
      <c r="CX359" s="162"/>
      <c r="CY359" s="162"/>
      <c r="CZ359" s="162"/>
      <c r="DA359" s="162"/>
      <c r="DB359" s="162"/>
      <c r="DC359" s="162"/>
      <c r="DD359" s="162"/>
      <c r="DE359" s="162"/>
      <c r="DF359" s="162"/>
      <c r="DG359" s="162"/>
      <c r="DH359" s="162"/>
      <c r="DI359" s="162"/>
      <c r="DJ359" s="162"/>
      <c r="DK359" s="162"/>
      <c r="DL359" s="162"/>
      <c r="DM359" s="162"/>
      <c r="DN359" s="162"/>
      <c r="DO359" s="162"/>
      <c r="DP359" s="162"/>
      <c r="DQ359" s="162"/>
      <c r="DR359" s="162"/>
      <c r="DS359" s="162"/>
      <c r="DT359" s="162"/>
      <c r="DU359" s="162"/>
      <c r="DV359" s="162"/>
      <c r="DW359" s="162"/>
      <c r="DX359" s="162"/>
      <c r="DY359" s="162"/>
      <c r="DZ359" s="162"/>
      <c r="EA359" s="162"/>
      <c r="EB359" s="162"/>
    </row>
    <row r="360" spans="1:132" s="1" customFormat="1" ht="10.5" customHeight="1">
      <c r="A360" s="1791"/>
      <c r="B360" s="1793"/>
      <c r="C360" s="1461" t="s">
        <v>553</v>
      </c>
      <c r="D360" s="131" t="s">
        <v>117</v>
      </c>
      <c r="E360" s="48">
        <f>AF360*$AE359</f>
        <v>2.4399999999999998E-2</v>
      </c>
      <c r="F360" s="48">
        <f>AG360*$AE359</f>
        <v>1.4800000000000001E-2</v>
      </c>
      <c r="G360" s="1161">
        <f>AH360*$AE359</f>
        <v>-3.1999999999999997E-3</v>
      </c>
      <c r="H360" s="1284">
        <v>0.01</v>
      </c>
      <c r="I360" s="526">
        <f t="shared" ref="I360:AB360" si="176">AJ360*$AE359</f>
        <v>-4.7999999999999987E-3</v>
      </c>
      <c r="J360" s="1161">
        <f t="shared" si="176"/>
        <v>-1.1999999999999997E-3</v>
      </c>
      <c r="K360" s="1161">
        <f t="shared" si="176"/>
        <v>1.2799999999999999E-2</v>
      </c>
      <c r="L360" s="1161">
        <f t="shared" si="176"/>
        <v>2.8799999999999999E-2</v>
      </c>
      <c r="M360" s="1161">
        <f t="shared" si="176"/>
        <v>3.4799999999999998E-2</v>
      </c>
      <c r="N360" s="1284">
        <f t="shared" si="176"/>
        <v>3.5600000000000007E-2</v>
      </c>
      <c r="O360" s="1290">
        <f t="shared" si="176"/>
        <v>3.2799999999999996E-2</v>
      </c>
      <c r="P360" s="1161">
        <f t="shared" si="176"/>
        <v>0.04</v>
      </c>
      <c r="Q360" s="1161">
        <f t="shared" si="176"/>
        <v>4.8399999999999999E-2</v>
      </c>
      <c r="R360" s="1161">
        <f t="shared" si="176"/>
        <v>4.9599999999999998E-2</v>
      </c>
      <c r="S360" s="1161">
        <f t="shared" si="176"/>
        <v>5.0799999999999998E-2</v>
      </c>
      <c r="T360" s="1161">
        <f t="shared" si="176"/>
        <v>4.9599999999999998E-2</v>
      </c>
      <c r="U360" s="1161">
        <f t="shared" si="176"/>
        <v>0.06</v>
      </c>
      <c r="V360" s="1284">
        <f t="shared" si="176"/>
        <v>6.2400000000000004E-2</v>
      </c>
      <c r="W360" s="1161">
        <f t="shared" si="176"/>
        <v>6.2E-2</v>
      </c>
      <c r="X360" s="1161">
        <f t="shared" si="176"/>
        <v>5.4800000000000001E-2</v>
      </c>
      <c r="Y360" s="1161">
        <f t="shared" si="176"/>
        <v>5.7599999999999998E-2</v>
      </c>
      <c r="Z360" s="1161">
        <f t="shared" si="176"/>
        <v>5.8400000000000001E-2</v>
      </c>
      <c r="AA360" s="1161">
        <f t="shared" si="176"/>
        <v>3.7999999999999999E-2</v>
      </c>
      <c r="AB360" s="1286">
        <f t="shared" si="176"/>
        <v>2.5999999999999999E-2</v>
      </c>
      <c r="AC360" s="47"/>
      <c r="AD360" s="50"/>
      <c r="AE360" s="58"/>
      <c r="AF360" s="262">
        <v>3.0499999999999998E-3</v>
      </c>
      <c r="AG360" s="262">
        <v>1.8500000000000001E-3</v>
      </c>
      <c r="AH360" s="262">
        <v>-3.9999999999999996E-4</v>
      </c>
      <c r="AI360" s="262">
        <v>-8.0000000000000004E-4</v>
      </c>
      <c r="AJ360" s="262">
        <v>-5.9999999999999984E-4</v>
      </c>
      <c r="AK360" s="262">
        <v>-1.4999999999999996E-4</v>
      </c>
      <c r="AL360" s="262">
        <v>1.5999999999999999E-3</v>
      </c>
      <c r="AM360" s="262">
        <v>3.5999999999999999E-3</v>
      </c>
      <c r="AN360" s="262">
        <v>4.3499999999999997E-3</v>
      </c>
      <c r="AO360" s="262">
        <v>4.4500000000000008E-3</v>
      </c>
      <c r="AP360" s="262">
        <v>4.0999999999999995E-3</v>
      </c>
      <c r="AQ360" s="262">
        <v>5.0000000000000001E-3</v>
      </c>
      <c r="AR360" s="262">
        <v>6.0499999999999998E-3</v>
      </c>
      <c r="AS360" s="262">
        <v>6.1999999999999998E-3</v>
      </c>
      <c r="AT360" s="262">
        <v>6.3499999999999997E-3</v>
      </c>
      <c r="AU360" s="262">
        <v>6.1999999999999998E-3</v>
      </c>
      <c r="AV360" s="262">
        <v>7.4999999999999997E-3</v>
      </c>
      <c r="AW360" s="262">
        <v>7.8000000000000005E-3</v>
      </c>
      <c r="AX360" s="262">
        <v>7.7499999999999999E-3</v>
      </c>
      <c r="AY360" s="262">
        <v>6.8500000000000002E-3</v>
      </c>
      <c r="AZ360" s="262">
        <v>7.1999999999999998E-3</v>
      </c>
      <c r="BA360" s="262">
        <v>7.3000000000000001E-3</v>
      </c>
      <c r="BB360" s="262">
        <v>4.7499999999999999E-3</v>
      </c>
      <c r="BC360" s="262">
        <v>3.2499999999999999E-3</v>
      </c>
      <c r="BD360" s="262"/>
      <c r="BE360" s="262"/>
      <c r="BF360" s="262"/>
      <c r="BG360" s="262"/>
      <c r="BH360" s="262"/>
      <c r="BI360" s="262"/>
      <c r="BJ360" s="262"/>
      <c r="BK360" s="262"/>
      <c r="BL360" s="262"/>
      <c r="BM360" s="262"/>
      <c r="BN360" s="262"/>
      <c r="BO360" s="262"/>
      <c r="BP360" s="262"/>
      <c r="BQ360" s="262"/>
      <c r="BR360" s="262"/>
      <c r="BS360" s="262"/>
      <c r="BT360" s="262"/>
      <c r="BU360" s="262"/>
      <c r="BV360" s="262"/>
      <c r="BW360" s="262"/>
      <c r="BX360" s="262"/>
      <c r="BY360" s="262"/>
      <c r="BZ360" s="262"/>
      <c r="CA360" s="262"/>
      <c r="CB360" s="262"/>
      <c r="CC360" s="262"/>
      <c r="CD360" s="162"/>
      <c r="CE360" s="162"/>
      <c r="CF360" s="162"/>
      <c r="CG360" s="162"/>
      <c r="CH360" s="162"/>
      <c r="CI360" s="162"/>
      <c r="CJ360" s="162"/>
      <c r="CK360" s="162"/>
      <c r="CL360" s="162"/>
      <c r="CM360" s="162"/>
      <c r="CN360" s="162"/>
      <c r="CO360" s="162"/>
      <c r="CP360" s="162"/>
      <c r="CQ360" s="162"/>
      <c r="CR360" s="162"/>
      <c r="CS360" s="162"/>
      <c r="CT360" s="162"/>
      <c r="CU360" s="162"/>
      <c r="CV360" s="162"/>
      <c r="CW360" s="162"/>
      <c r="CX360" s="162"/>
      <c r="CY360" s="162"/>
      <c r="CZ360" s="162"/>
      <c r="DA360" s="162"/>
      <c r="DB360" s="162"/>
      <c r="DC360" s="162"/>
      <c r="DD360" s="162"/>
      <c r="DE360" s="162"/>
      <c r="DF360" s="162"/>
      <c r="DG360" s="162"/>
      <c r="DH360" s="162"/>
      <c r="DI360" s="162"/>
      <c r="DJ360" s="162"/>
      <c r="DK360" s="162"/>
      <c r="DL360" s="162"/>
      <c r="DM360" s="162"/>
      <c r="DN360" s="162"/>
      <c r="DO360" s="162"/>
      <c r="DP360" s="162"/>
      <c r="DQ360" s="162"/>
      <c r="DR360" s="162"/>
      <c r="DS360" s="162"/>
      <c r="DT360" s="162"/>
      <c r="DU360" s="162"/>
      <c r="DV360" s="162"/>
      <c r="DW360" s="162"/>
      <c r="DX360" s="162"/>
      <c r="DY360" s="162"/>
      <c r="DZ360" s="162"/>
      <c r="EA360" s="162"/>
      <c r="EB360" s="162"/>
    </row>
    <row r="361" spans="1:132" s="1" customFormat="1" ht="10.5" customHeight="1" thickBot="1">
      <c r="A361" s="1792"/>
      <c r="B361" s="1794"/>
      <c r="C361" s="776"/>
      <c r="D361" s="236" t="s">
        <v>41</v>
      </c>
      <c r="E361" s="52">
        <f t="shared" ref="E361:AB361" si="177">E360/E359</f>
        <v>5.3043478260869567E-2</v>
      </c>
      <c r="F361" s="52">
        <f t="shared" si="177"/>
        <v>3.4291010194624653E-2</v>
      </c>
      <c r="G361" s="52">
        <v>0.01</v>
      </c>
      <c r="H361" s="288">
        <v>0.01</v>
      </c>
      <c r="I361" s="52">
        <v>0.01</v>
      </c>
      <c r="J361" s="52">
        <f t="shared" si="177"/>
        <v>-2.7497708524289633E-3</v>
      </c>
      <c r="K361" s="52">
        <f t="shared" si="177"/>
        <v>2.3633677991137365E-2</v>
      </c>
      <c r="L361" s="52">
        <f t="shared" si="177"/>
        <v>5.0420168067226899E-2</v>
      </c>
      <c r="M361" s="52">
        <f t="shared" si="177"/>
        <v>6.0124395300621976E-2</v>
      </c>
      <c r="N361" s="288">
        <f t="shared" si="177"/>
        <v>5.42352224253504E-2</v>
      </c>
      <c r="O361" s="52">
        <f t="shared" si="177"/>
        <v>5.128205128205128E-2</v>
      </c>
      <c r="P361" s="52">
        <f t="shared" si="177"/>
        <v>5.9417706476530004E-2</v>
      </c>
      <c r="Q361" s="52">
        <f t="shared" si="177"/>
        <v>7.0063694267515908E-2</v>
      </c>
      <c r="R361" s="52">
        <f t="shared" si="177"/>
        <v>6.3394683026584867E-2</v>
      </c>
      <c r="S361" s="52">
        <f t="shared" si="177"/>
        <v>5.9849198868991517E-2</v>
      </c>
      <c r="T361" s="52">
        <f t="shared" si="177"/>
        <v>5.7460611677479151E-2</v>
      </c>
      <c r="U361" s="52">
        <f t="shared" si="177"/>
        <v>6.7720090293453716E-2</v>
      </c>
      <c r="V361" s="288">
        <f t="shared" si="177"/>
        <v>6.7270375161707641E-2</v>
      </c>
      <c r="W361" s="52">
        <f t="shared" si="177"/>
        <v>6.5400843881856546E-2</v>
      </c>
      <c r="X361" s="52">
        <f t="shared" si="177"/>
        <v>5.7563025210084037E-2</v>
      </c>
      <c r="Y361" s="52">
        <f t="shared" si="177"/>
        <v>6.2663185378590072E-2</v>
      </c>
      <c r="Z361" s="52">
        <f t="shared" si="177"/>
        <v>6.6788655077767614E-2</v>
      </c>
      <c r="AA361" s="52">
        <f t="shared" si="177"/>
        <v>4.7858942065491183E-2</v>
      </c>
      <c r="AB361" s="53">
        <f t="shared" si="177"/>
        <v>3.7967289719626166E-2</v>
      </c>
      <c r="AC361" s="47"/>
      <c r="AD361" s="50"/>
      <c r="AE361" s="58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162"/>
      <c r="BF361" s="162"/>
      <c r="BG361" s="162"/>
      <c r="BH361" s="162"/>
      <c r="BI361" s="162"/>
      <c r="BJ361" s="162"/>
      <c r="BK361" s="162"/>
      <c r="BL361" s="162"/>
      <c r="BM361" s="162"/>
      <c r="BN361" s="162"/>
      <c r="BO361" s="162"/>
      <c r="BP361" s="162"/>
      <c r="BQ361" s="162"/>
      <c r="BR361" s="162"/>
      <c r="BS361" s="162"/>
      <c r="BT361" s="162"/>
      <c r="BU361" s="162"/>
      <c r="BV361" s="162"/>
      <c r="BW361" s="162"/>
      <c r="BX361" s="162"/>
      <c r="BY361" s="162"/>
      <c r="BZ361" s="162"/>
      <c r="CA361" s="162"/>
      <c r="CB361" s="162"/>
      <c r="CC361" s="162"/>
      <c r="CD361" s="162"/>
      <c r="CE361" s="162"/>
      <c r="CF361" s="162"/>
      <c r="CG361" s="162"/>
      <c r="CH361" s="162"/>
      <c r="CI361" s="162"/>
      <c r="CJ361" s="162"/>
      <c r="CK361" s="162"/>
      <c r="CL361" s="162"/>
      <c r="CM361" s="162"/>
      <c r="CN361" s="162"/>
      <c r="CO361" s="162"/>
      <c r="CP361" s="162"/>
      <c r="CQ361" s="162"/>
      <c r="CR361" s="162"/>
      <c r="CS361" s="162"/>
      <c r="CT361" s="162"/>
      <c r="CU361" s="162"/>
      <c r="CV361" s="162"/>
      <c r="CW361" s="162"/>
      <c r="CX361" s="162"/>
      <c r="CY361" s="162"/>
      <c r="CZ361" s="162"/>
      <c r="DA361" s="162"/>
      <c r="DB361" s="162"/>
      <c r="DC361" s="162"/>
      <c r="DD361" s="162"/>
      <c r="DE361" s="162"/>
      <c r="DF361" s="162"/>
      <c r="DG361" s="162"/>
      <c r="DH361" s="162"/>
      <c r="DI361" s="162"/>
      <c r="DJ361" s="162"/>
      <c r="DK361" s="162"/>
      <c r="DL361" s="162"/>
      <c r="DM361" s="162"/>
      <c r="DN361" s="162"/>
      <c r="DO361" s="162"/>
      <c r="DP361" s="162"/>
      <c r="DQ361" s="162"/>
      <c r="DR361" s="162"/>
      <c r="DS361" s="162"/>
      <c r="DT361" s="162"/>
      <c r="DU361" s="162"/>
      <c r="DV361" s="162"/>
      <c r="DW361" s="162"/>
      <c r="DX361" s="162"/>
      <c r="DY361" s="162"/>
      <c r="DZ361" s="162"/>
      <c r="EA361" s="162"/>
      <c r="EB361" s="162"/>
    </row>
    <row r="362" spans="1:132" s="1" customFormat="1" ht="10.5" customHeight="1">
      <c r="A362" s="1509" t="s">
        <v>75</v>
      </c>
      <c r="B362" s="1647" t="s">
        <v>868</v>
      </c>
      <c r="C362" s="1107"/>
      <c r="D362" s="1190"/>
      <c r="E362" s="76"/>
      <c r="F362" s="76"/>
      <c r="G362" s="76"/>
      <c r="H362" s="293"/>
      <c r="I362" s="76"/>
      <c r="J362" s="76"/>
      <c r="K362" s="76"/>
      <c r="L362" s="76"/>
      <c r="M362" s="76"/>
      <c r="N362" s="293"/>
      <c r="O362" s="76"/>
      <c r="P362" s="76"/>
      <c r="Q362" s="76"/>
      <c r="R362" s="76"/>
      <c r="S362" s="76"/>
      <c r="T362" s="76"/>
      <c r="U362" s="76"/>
      <c r="V362" s="293"/>
      <c r="W362" s="76"/>
      <c r="X362" s="76"/>
      <c r="Y362" s="76"/>
      <c r="Z362" s="76"/>
      <c r="AA362" s="76"/>
      <c r="AB362" s="77"/>
      <c r="AC362" s="47"/>
      <c r="AD362" s="50"/>
      <c r="AE362" s="58"/>
      <c r="AF362" s="256"/>
      <c r="AG362" s="261"/>
      <c r="AH362" s="261"/>
      <c r="AI362" s="261"/>
      <c r="AJ362" s="261"/>
      <c r="AK362" s="261"/>
      <c r="AL362" s="261"/>
      <c r="AM362" s="261"/>
      <c r="AN362" s="261"/>
      <c r="AO362" s="261"/>
      <c r="AP362" s="261"/>
      <c r="AQ362" s="261"/>
      <c r="AR362" s="261"/>
      <c r="AS362" s="261"/>
      <c r="AT362" s="261"/>
      <c r="AU362" s="261"/>
      <c r="AV362" s="261"/>
      <c r="AW362" s="261"/>
      <c r="AX362" s="261"/>
      <c r="AY362" s="261"/>
      <c r="AZ362" s="261"/>
      <c r="BA362" s="261"/>
      <c r="BB362" s="261"/>
      <c r="BC362" s="261"/>
      <c r="BD362" s="261"/>
      <c r="BE362" s="162"/>
      <c r="BF362" s="162"/>
      <c r="BG362" s="162"/>
      <c r="BH362" s="162"/>
      <c r="BI362" s="162"/>
      <c r="BJ362" s="162"/>
      <c r="BK362" s="162"/>
      <c r="BL362" s="162"/>
      <c r="BM362" s="162"/>
      <c r="BN362" s="162"/>
      <c r="BO362" s="162"/>
      <c r="BP362" s="162"/>
      <c r="BQ362" s="162"/>
      <c r="BR362" s="162"/>
      <c r="BS362" s="162"/>
      <c r="BT362" s="162"/>
      <c r="BU362" s="162"/>
      <c r="BV362" s="162"/>
      <c r="BW362" s="162"/>
      <c r="BX362" s="162"/>
      <c r="BY362" s="162"/>
      <c r="BZ362" s="162"/>
      <c r="CA362" s="162"/>
      <c r="CB362" s="162"/>
      <c r="CC362" s="162"/>
      <c r="CD362" s="162"/>
      <c r="CE362" s="162"/>
      <c r="CF362" s="162"/>
      <c r="CG362" s="162"/>
      <c r="CH362" s="162"/>
      <c r="CI362" s="162"/>
      <c r="CJ362" s="162"/>
      <c r="CK362" s="162"/>
      <c r="CL362" s="162"/>
      <c r="CM362" s="162"/>
      <c r="CN362" s="162"/>
      <c r="CO362" s="162"/>
      <c r="CP362" s="162"/>
      <c r="CQ362" s="162"/>
      <c r="CR362" s="162"/>
      <c r="CS362" s="162"/>
      <c r="CT362" s="162"/>
      <c r="CU362" s="162"/>
      <c r="CV362" s="162"/>
      <c r="CW362" s="162"/>
      <c r="CX362" s="162"/>
      <c r="CY362" s="162"/>
      <c r="CZ362" s="162"/>
      <c r="DA362" s="162"/>
      <c r="DB362" s="162"/>
      <c r="DC362" s="162"/>
      <c r="DD362" s="162"/>
      <c r="DE362" s="162"/>
      <c r="DF362" s="162"/>
      <c r="DG362" s="162"/>
      <c r="DH362" s="162"/>
      <c r="DI362" s="162"/>
      <c r="DJ362" s="162"/>
      <c r="DK362" s="162"/>
      <c r="DL362" s="162"/>
      <c r="DM362" s="162"/>
      <c r="DN362" s="162"/>
      <c r="DO362" s="162"/>
      <c r="DP362" s="162"/>
      <c r="DQ362" s="162"/>
      <c r="DR362" s="162"/>
      <c r="DS362" s="162"/>
      <c r="DT362" s="162"/>
      <c r="DU362" s="162"/>
      <c r="DV362" s="162"/>
      <c r="DW362" s="162"/>
      <c r="DX362" s="162"/>
      <c r="DY362" s="162"/>
      <c r="DZ362" s="162"/>
      <c r="EA362" s="162"/>
      <c r="EB362" s="162"/>
    </row>
    <row r="363" spans="1:132" s="3" customFormat="1" ht="10.5" customHeight="1">
      <c r="A363" s="1510"/>
      <c r="B363" s="1648"/>
      <c r="C363" s="1461" t="s">
        <v>129</v>
      </c>
      <c r="D363" s="131" t="s">
        <v>33</v>
      </c>
      <c r="E363" s="104">
        <f>ROUND(SQRT(E364^2+E365^2)*1000/(1.73*E$350),0)</f>
        <v>18</v>
      </c>
      <c r="F363" s="104">
        <f t="shared" ref="F363:AB363" si="178">ROUND(SQRT(F364^2+F365^2)*1000/(1.73*F$350),0)</f>
        <v>17</v>
      </c>
      <c r="G363" s="104">
        <f t="shared" si="178"/>
        <v>18</v>
      </c>
      <c r="H363" s="302">
        <f t="shared" si="178"/>
        <v>17</v>
      </c>
      <c r="I363" s="104">
        <f t="shared" si="178"/>
        <v>17</v>
      </c>
      <c r="J363" s="104">
        <f t="shared" si="178"/>
        <v>18</v>
      </c>
      <c r="K363" s="104">
        <f t="shared" si="178"/>
        <v>18</v>
      </c>
      <c r="L363" s="104">
        <f t="shared" si="178"/>
        <v>18</v>
      </c>
      <c r="M363" s="104">
        <f t="shared" si="178"/>
        <v>16</v>
      </c>
      <c r="N363" s="302">
        <f t="shared" si="178"/>
        <v>16</v>
      </c>
      <c r="O363" s="104">
        <f t="shared" si="178"/>
        <v>17</v>
      </c>
      <c r="P363" s="104">
        <f t="shared" si="178"/>
        <v>17</v>
      </c>
      <c r="Q363" s="104">
        <f t="shared" si="178"/>
        <v>17</v>
      </c>
      <c r="R363" s="104">
        <f t="shared" si="178"/>
        <v>18</v>
      </c>
      <c r="S363" s="104">
        <f t="shared" si="178"/>
        <v>20</v>
      </c>
      <c r="T363" s="104">
        <f t="shared" si="178"/>
        <v>20</v>
      </c>
      <c r="U363" s="104">
        <f t="shared" si="178"/>
        <v>21</v>
      </c>
      <c r="V363" s="302">
        <f t="shared" si="178"/>
        <v>20</v>
      </c>
      <c r="W363" s="104">
        <f t="shared" si="178"/>
        <v>20</v>
      </c>
      <c r="X363" s="104">
        <f t="shared" si="178"/>
        <v>19</v>
      </c>
      <c r="Y363" s="104">
        <f t="shared" si="178"/>
        <v>19</v>
      </c>
      <c r="Z363" s="104">
        <f t="shared" si="178"/>
        <v>18</v>
      </c>
      <c r="AA363" s="104">
        <f t="shared" si="178"/>
        <v>18</v>
      </c>
      <c r="AB363" s="105">
        <f t="shared" si="178"/>
        <v>18</v>
      </c>
      <c r="AC363" s="747"/>
      <c r="AD363" s="748"/>
      <c r="AE363" s="749"/>
      <c r="AF363" s="261"/>
      <c r="AG363" s="261"/>
      <c r="AH363" s="261"/>
      <c r="AI363" s="261"/>
      <c r="AJ363" s="261"/>
      <c r="AK363" s="261"/>
      <c r="AL363" s="261"/>
      <c r="AM363" s="261"/>
      <c r="AN363" s="261"/>
      <c r="AO363" s="261"/>
      <c r="AP363" s="261"/>
      <c r="AQ363" s="261"/>
      <c r="AR363" s="261"/>
      <c r="AS363" s="261"/>
      <c r="AT363" s="261"/>
      <c r="AU363" s="261"/>
      <c r="AV363" s="261"/>
      <c r="AW363" s="261"/>
      <c r="AX363" s="261"/>
      <c r="AY363" s="261"/>
      <c r="AZ363" s="261"/>
      <c r="BA363" s="261"/>
      <c r="BB363" s="261"/>
      <c r="BC363" s="261"/>
      <c r="BD363" s="261"/>
      <c r="BE363" s="150"/>
      <c r="BF363" s="150"/>
      <c r="BG363" s="150"/>
      <c r="BH363" s="150"/>
      <c r="BI363" s="150"/>
      <c r="BJ363" s="150"/>
      <c r="BK363" s="150"/>
      <c r="BL363" s="150"/>
      <c r="BM363" s="150"/>
      <c r="BN363" s="150"/>
      <c r="BO363" s="150"/>
      <c r="BP363" s="150"/>
      <c r="BQ363" s="150"/>
      <c r="BR363" s="150"/>
      <c r="BS363" s="150"/>
      <c r="BT363" s="150"/>
      <c r="BU363" s="150"/>
      <c r="BV363" s="150"/>
      <c r="BW363" s="150"/>
      <c r="BX363" s="150"/>
      <c r="BY363" s="150"/>
      <c r="BZ363" s="150"/>
      <c r="CA363" s="150"/>
      <c r="CB363" s="150"/>
      <c r="CC363" s="150"/>
      <c r="CD363" s="150"/>
      <c r="CE363" s="150"/>
      <c r="CF363" s="150"/>
      <c r="CG363" s="150"/>
      <c r="CH363" s="150"/>
      <c r="CI363" s="150"/>
      <c r="CJ363" s="150"/>
      <c r="CK363" s="150"/>
      <c r="CL363" s="150"/>
      <c r="CM363" s="150"/>
      <c r="CN363" s="150"/>
      <c r="CO363" s="150"/>
      <c r="CP363" s="150"/>
      <c r="CQ363" s="150"/>
      <c r="CR363" s="150"/>
      <c r="CS363" s="150"/>
      <c r="CT363" s="150"/>
      <c r="CU363" s="150"/>
      <c r="CV363" s="150"/>
      <c r="CW363" s="150"/>
      <c r="CX363" s="150"/>
      <c r="CY363" s="150"/>
      <c r="CZ363" s="150"/>
      <c r="DA363" s="150"/>
      <c r="DB363" s="150"/>
      <c r="DC363" s="150"/>
      <c r="DD363" s="150"/>
      <c r="DE363" s="150"/>
      <c r="DF363" s="150"/>
      <c r="DG363" s="150"/>
      <c r="DH363" s="150"/>
      <c r="DI363" s="150"/>
      <c r="DJ363" s="150"/>
      <c r="DK363" s="150"/>
      <c r="DL363" s="150"/>
      <c r="DM363" s="150"/>
      <c r="DN363" s="150"/>
      <c r="DO363" s="150"/>
      <c r="DP363" s="150"/>
      <c r="DQ363" s="150"/>
      <c r="DR363" s="150"/>
      <c r="DS363" s="150"/>
      <c r="DT363" s="150"/>
      <c r="DU363" s="89"/>
      <c r="DV363" s="89"/>
      <c r="DW363" s="89"/>
      <c r="DX363" s="89"/>
      <c r="DY363" s="89"/>
      <c r="DZ363" s="89"/>
      <c r="EA363" s="89"/>
      <c r="EB363" s="89"/>
    </row>
    <row r="364" spans="1:132" s="1" customFormat="1" ht="10.5" customHeight="1">
      <c r="A364" s="1791"/>
      <c r="B364" s="1787"/>
      <c r="C364" s="1461" t="s">
        <v>553</v>
      </c>
      <c r="D364" s="131" t="s">
        <v>116</v>
      </c>
      <c r="E364" s="48">
        <f>AF364*$AE364</f>
        <v>0.31259999999999999</v>
      </c>
      <c r="F364" s="48">
        <f t="shared" ref="F364:AB364" si="179">AG364*$AE364</f>
        <v>0.31259999999999999</v>
      </c>
      <c r="G364" s="48">
        <f t="shared" si="179"/>
        <v>0.312</v>
      </c>
      <c r="H364" s="287">
        <f t="shared" si="179"/>
        <v>0.30900000000000005</v>
      </c>
      <c r="I364" s="48">
        <f t="shared" si="179"/>
        <v>0.30900000000000005</v>
      </c>
      <c r="J364" s="48">
        <f t="shared" si="179"/>
        <v>0.31200000000000006</v>
      </c>
      <c r="K364" s="48">
        <f t="shared" si="179"/>
        <v>0.31320000000000003</v>
      </c>
      <c r="L364" s="48">
        <f t="shared" si="179"/>
        <v>0.31740000000000002</v>
      </c>
      <c r="M364" s="48">
        <f t="shared" si="179"/>
        <v>0.28320000000000001</v>
      </c>
      <c r="N364" s="287">
        <f t="shared" si="179"/>
        <v>0.29039999999999999</v>
      </c>
      <c r="O364" s="48">
        <f t="shared" si="179"/>
        <v>0.29879999999999995</v>
      </c>
      <c r="P364" s="48">
        <f t="shared" si="179"/>
        <v>0.30659999999999998</v>
      </c>
      <c r="Q364" s="48">
        <f t="shared" si="179"/>
        <v>0.30479999999999996</v>
      </c>
      <c r="R364" s="48">
        <f t="shared" si="179"/>
        <v>0.32340000000000002</v>
      </c>
      <c r="S364" s="48">
        <f t="shared" si="179"/>
        <v>0.34860000000000002</v>
      </c>
      <c r="T364" s="48">
        <f t="shared" si="179"/>
        <v>0.35639999999999999</v>
      </c>
      <c r="U364" s="48">
        <f t="shared" si="179"/>
        <v>0.36539999999999995</v>
      </c>
      <c r="V364" s="287">
        <f t="shared" si="179"/>
        <v>0.3594</v>
      </c>
      <c r="W364" s="48">
        <f t="shared" si="179"/>
        <v>0.34799999999999998</v>
      </c>
      <c r="X364" s="48">
        <f t="shared" si="179"/>
        <v>0.33300000000000002</v>
      </c>
      <c r="Y364" s="48">
        <f t="shared" si="179"/>
        <v>0.33119999999999999</v>
      </c>
      <c r="Z364" s="48">
        <f t="shared" si="179"/>
        <v>0.32219999999999999</v>
      </c>
      <c r="AA364" s="48">
        <f t="shared" si="179"/>
        <v>0.32040000000000002</v>
      </c>
      <c r="AB364" s="49">
        <f t="shared" si="179"/>
        <v>0.31619999999999998</v>
      </c>
      <c r="AC364" s="47">
        <f>SUM(E364:AB364)</f>
        <v>7.7058000000000009</v>
      </c>
      <c r="AD364" s="50">
        <f>SUM(E365:AB365)</f>
        <v>1.0835999999999999</v>
      </c>
      <c r="AE364" s="58">
        <v>12</v>
      </c>
      <c r="AF364" s="262">
        <v>2.605E-2</v>
      </c>
      <c r="AG364" s="262">
        <v>2.605E-2</v>
      </c>
      <c r="AH364" s="262">
        <v>2.5999999999999999E-2</v>
      </c>
      <c r="AI364" s="262">
        <v>2.5750000000000002E-2</v>
      </c>
      <c r="AJ364" s="262">
        <v>2.5750000000000002E-2</v>
      </c>
      <c r="AK364" s="262">
        <v>2.6000000000000002E-2</v>
      </c>
      <c r="AL364" s="262">
        <v>2.6100000000000002E-2</v>
      </c>
      <c r="AM364" s="262">
        <v>2.6450000000000001E-2</v>
      </c>
      <c r="AN364" s="262">
        <v>2.3599999999999999E-2</v>
      </c>
      <c r="AO364" s="262">
        <v>2.4199999999999999E-2</v>
      </c>
      <c r="AP364" s="262">
        <v>2.4899999999999999E-2</v>
      </c>
      <c r="AQ364" s="262">
        <v>2.555E-2</v>
      </c>
      <c r="AR364" s="262">
        <v>2.5399999999999999E-2</v>
      </c>
      <c r="AS364" s="262">
        <v>2.6950000000000002E-2</v>
      </c>
      <c r="AT364" s="262">
        <v>2.9049999999999999E-2</v>
      </c>
      <c r="AU364" s="262">
        <v>2.9700000000000001E-2</v>
      </c>
      <c r="AV364" s="262">
        <v>3.0449999999999998E-2</v>
      </c>
      <c r="AW364" s="262">
        <v>2.9950000000000001E-2</v>
      </c>
      <c r="AX364" s="262">
        <v>2.8999999999999998E-2</v>
      </c>
      <c r="AY364" s="262">
        <v>2.775E-2</v>
      </c>
      <c r="AZ364" s="262">
        <v>2.76E-2</v>
      </c>
      <c r="BA364" s="262">
        <v>2.6849999999999999E-2</v>
      </c>
      <c r="BB364" s="262">
        <v>2.6700000000000002E-2</v>
      </c>
      <c r="BC364" s="262">
        <v>2.6349999999999998E-2</v>
      </c>
      <c r="BD364" s="262"/>
      <c r="BE364" s="262"/>
      <c r="BF364" s="162"/>
      <c r="BG364" s="162"/>
      <c r="BH364" s="162"/>
      <c r="BI364" s="162"/>
      <c r="BJ364" s="162"/>
      <c r="BK364" s="162"/>
      <c r="BL364" s="162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2"/>
      <c r="CD364" s="162"/>
      <c r="CE364" s="162"/>
      <c r="CF364" s="162"/>
      <c r="CG364" s="162"/>
      <c r="CH364" s="162"/>
      <c r="CI364" s="162"/>
      <c r="CJ364" s="162"/>
      <c r="CK364" s="162"/>
      <c r="CL364" s="162"/>
      <c r="CM364" s="162"/>
      <c r="CN364" s="162"/>
      <c r="CO364" s="162"/>
      <c r="CP364" s="162"/>
      <c r="CQ364" s="162"/>
      <c r="CR364" s="162"/>
      <c r="CS364" s="162"/>
      <c r="CT364" s="162"/>
      <c r="CU364" s="162"/>
      <c r="CV364" s="162"/>
      <c r="CW364" s="162"/>
      <c r="CX364" s="162"/>
      <c r="CY364" s="162"/>
      <c r="CZ364" s="162"/>
      <c r="DA364" s="162"/>
      <c r="DB364" s="162"/>
      <c r="DC364" s="162"/>
      <c r="DD364" s="162"/>
      <c r="DE364" s="162"/>
      <c r="DF364" s="162"/>
      <c r="DG364" s="162"/>
      <c r="DH364" s="162"/>
      <c r="DI364" s="162"/>
      <c r="DJ364" s="162"/>
      <c r="DK364" s="162"/>
      <c r="DL364" s="162"/>
      <c r="DM364" s="162"/>
      <c r="DN364" s="162"/>
      <c r="DO364" s="162"/>
      <c r="DP364" s="162"/>
      <c r="DQ364" s="162"/>
      <c r="DR364" s="162"/>
      <c r="DS364" s="162"/>
      <c r="DT364" s="162"/>
      <c r="DU364" s="162"/>
      <c r="DV364" s="162"/>
      <c r="DW364" s="162"/>
      <c r="DX364" s="162"/>
      <c r="DY364" s="162"/>
      <c r="DZ364" s="162"/>
      <c r="EA364" s="162"/>
      <c r="EB364" s="162"/>
    </row>
    <row r="365" spans="1:132" s="1" customFormat="1" ht="10.5" customHeight="1">
      <c r="A365" s="1791"/>
      <c r="B365" s="1787"/>
      <c r="C365" s="1461" t="s">
        <v>553</v>
      </c>
      <c r="D365" s="131" t="s">
        <v>117</v>
      </c>
      <c r="E365" s="48">
        <f>AF365*$AE364</f>
        <v>4.4400000000000002E-2</v>
      </c>
      <c r="F365" s="48">
        <f t="shared" ref="F365:AB365" si="180">AG365*$AE364</f>
        <v>4.5600000000000002E-2</v>
      </c>
      <c r="G365" s="1161">
        <f t="shared" si="180"/>
        <v>4.6200000000000005E-2</v>
      </c>
      <c r="H365" s="1284">
        <f t="shared" si="180"/>
        <v>4.1399999999999999E-2</v>
      </c>
      <c r="I365" s="526">
        <f t="shared" si="180"/>
        <v>4.0800000000000003E-2</v>
      </c>
      <c r="J365" s="1161">
        <f t="shared" si="180"/>
        <v>3.9599999999999996E-2</v>
      </c>
      <c r="K365" s="1161">
        <f t="shared" si="180"/>
        <v>3.9599999999999996E-2</v>
      </c>
      <c r="L365" s="1161">
        <f t="shared" si="180"/>
        <v>4.6200000000000005E-2</v>
      </c>
      <c r="M365" s="1161">
        <f t="shared" si="180"/>
        <v>3.8400000000000004E-2</v>
      </c>
      <c r="N365" s="1284">
        <f t="shared" si="180"/>
        <v>4.2599999999999999E-2</v>
      </c>
      <c r="O365" s="1290">
        <f t="shared" si="180"/>
        <v>4.6200000000000005E-2</v>
      </c>
      <c r="P365" s="1161">
        <f t="shared" si="180"/>
        <v>4.2599999999999999E-2</v>
      </c>
      <c r="Q365" s="1161">
        <f t="shared" si="180"/>
        <v>4.4999999999999998E-2</v>
      </c>
      <c r="R365" s="1161">
        <f t="shared" si="180"/>
        <v>4.8599999999999997E-2</v>
      </c>
      <c r="S365" s="1161">
        <f t="shared" si="180"/>
        <v>5.16E-2</v>
      </c>
      <c r="T365" s="1161">
        <f t="shared" si="180"/>
        <v>5.16E-2</v>
      </c>
      <c r="U365" s="1161">
        <f t="shared" si="180"/>
        <v>5.5799999999999995E-2</v>
      </c>
      <c r="V365" s="1284">
        <f t="shared" si="180"/>
        <v>5.2799999999999993E-2</v>
      </c>
      <c r="W365" s="1161">
        <f t="shared" si="180"/>
        <v>4.8000000000000001E-2</v>
      </c>
      <c r="X365" s="1161">
        <f t="shared" si="180"/>
        <v>4.4400000000000002E-2</v>
      </c>
      <c r="Y365" s="1161">
        <f t="shared" si="180"/>
        <v>4.3800000000000006E-2</v>
      </c>
      <c r="Z365" s="1161">
        <f t="shared" si="180"/>
        <v>4.3800000000000006E-2</v>
      </c>
      <c r="AA365" s="1161">
        <f t="shared" si="180"/>
        <v>4.3200000000000002E-2</v>
      </c>
      <c r="AB365" s="1286">
        <f t="shared" si="180"/>
        <v>4.1399999999999999E-2</v>
      </c>
      <c r="AC365" s="47"/>
      <c r="AD365" s="50"/>
      <c r="AE365" s="58"/>
      <c r="AF365" s="262">
        <v>3.7000000000000002E-3</v>
      </c>
      <c r="AG365" s="262">
        <v>3.8E-3</v>
      </c>
      <c r="AH365" s="262">
        <v>3.8500000000000001E-3</v>
      </c>
      <c r="AI365" s="262">
        <v>3.4499999999999999E-3</v>
      </c>
      <c r="AJ365" s="262">
        <v>3.4000000000000002E-3</v>
      </c>
      <c r="AK365" s="262">
        <v>3.3E-3</v>
      </c>
      <c r="AL365" s="262">
        <v>3.3E-3</v>
      </c>
      <c r="AM365" s="262">
        <v>3.8500000000000001E-3</v>
      </c>
      <c r="AN365" s="262">
        <v>3.2000000000000002E-3</v>
      </c>
      <c r="AO365" s="262">
        <v>3.5500000000000002E-3</v>
      </c>
      <c r="AP365" s="262">
        <v>3.8500000000000001E-3</v>
      </c>
      <c r="AQ365" s="262">
        <v>3.5500000000000002E-3</v>
      </c>
      <c r="AR365" s="262">
        <v>3.7499999999999999E-3</v>
      </c>
      <c r="AS365" s="262">
        <v>4.0499999999999998E-3</v>
      </c>
      <c r="AT365" s="262">
        <v>4.3E-3</v>
      </c>
      <c r="AU365" s="262">
        <v>4.3E-3</v>
      </c>
      <c r="AV365" s="262">
        <v>4.6499999999999996E-3</v>
      </c>
      <c r="AW365" s="262">
        <v>4.3999999999999994E-3</v>
      </c>
      <c r="AX365" s="262">
        <v>4.0000000000000001E-3</v>
      </c>
      <c r="AY365" s="262">
        <v>3.7000000000000002E-3</v>
      </c>
      <c r="AZ365" s="262">
        <v>3.6500000000000005E-3</v>
      </c>
      <c r="BA365" s="262">
        <v>3.6500000000000005E-3</v>
      </c>
      <c r="BB365" s="262">
        <v>3.6000000000000003E-3</v>
      </c>
      <c r="BC365" s="262">
        <v>3.4499999999999999E-3</v>
      </c>
      <c r="BD365" s="262"/>
      <c r="BE365" s="262"/>
      <c r="BF365" s="262"/>
      <c r="BG365" s="262"/>
      <c r="BH365" s="262"/>
      <c r="BI365" s="262"/>
      <c r="BJ365" s="262"/>
      <c r="BK365" s="262"/>
      <c r="BL365" s="262"/>
      <c r="BM365" s="262"/>
      <c r="BN365" s="262"/>
      <c r="BO365" s="262"/>
      <c r="BP365" s="262"/>
      <c r="BQ365" s="262"/>
      <c r="BR365" s="262"/>
      <c r="BS365" s="262"/>
      <c r="BT365" s="262"/>
      <c r="BU365" s="262"/>
      <c r="BV365" s="262"/>
      <c r="BW365" s="262"/>
      <c r="BX365" s="262"/>
      <c r="BY365" s="262"/>
      <c r="BZ365" s="262"/>
      <c r="CA365" s="262"/>
      <c r="CB365" s="262"/>
      <c r="CC365" s="262"/>
      <c r="CD365" s="162"/>
      <c r="CE365" s="162"/>
      <c r="CF365" s="162"/>
      <c r="CG365" s="162"/>
      <c r="CH365" s="162"/>
      <c r="CI365" s="162"/>
      <c r="CJ365" s="162"/>
      <c r="CK365" s="162"/>
      <c r="CL365" s="162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162"/>
      <c r="DN365" s="162"/>
      <c r="DO365" s="162"/>
      <c r="DP365" s="162"/>
      <c r="DQ365" s="162"/>
      <c r="DR365" s="162"/>
      <c r="DS365" s="162"/>
      <c r="DT365" s="162"/>
      <c r="DU365" s="162"/>
      <c r="DV365" s="162"/>
      <c r="DW365" s="162"/>
      <c r="DX365" s="162"/>
      <c r="DY365" s="162"/>
      <c r="DZ365" s="162"/>
      <c r="EA365" s="162"/>
      <c r="EB365" s="162"/>
    </row>
    <row r="366" spans="1:132" s="1" customFormat="1" ht="10.5" customHeight="1" thickBot="1">
      <c r="A366" s="1792"/>
      <c r="B366" s="1788"/>
      <c r="C366" s="776"/>
      <c r="D366" s="236" t="s">
        <v>41</v>
      </c>
      <c r="E366" s="52">
        <f t="shared" ref="E366:AB366" si="181">E365/E364</f>
        <v>0.14203454894433781</v>
      </c>
      <c r="F366" s="52">
        <f t="shared" si="181"/>
        <v>0.14587332053742805</v>
      </c>
      <c r="G366" s="52">
        <f t="shared" si="181"/>
        <v>0.14807692307692311</v>
      </c>
      <c r="H366" s="288">
        <f t="shared" si="181"/>
        <v>0.13398058252427181</v>
      </c>
      <c r="I366" s="52">
        <f t="shared" si="181"/>
        <v>0.1320388349514563</v>
      </c>
      <c r="J366" s="52">
        <f t="shared" si="181"/>
        <v>0.12692307692307689</v>
      </c>
      <c r="K366" s="52">
        <f t="shared" si="181"/>
        <v>0.12643678160919539</v>
      </c>
      <c r="L366" s="52">
        <f t="shared" si="181"/>
        <v>0.14555765595463138</v>
      </c>
      <c r="M366" s="52">
        <f t="shared" si="181"/>
        <v>0.13559322033898305</v>
      </c>
      <c r="N366" s="288">
        <f t="shared" si="181"/>
        <v>0.14669421487603307</v>
      </c>
      <c r="O366" s="52">
        <f t="shared" si="181"/>
        <v>0.15461847389558236</v>
      </c>
      <c r="P366" s="52">
        <f t="shared" si="181"/>
        <v>0.13894324853228962</v>
      </c>
      <c r="Q366" s="52">
        <f t="shared" si="181"/>
        <v>0.14763779527559057</v>
      </c>
      <c r="R366" s="52">
        <f t="shared" si="181"/>
        <v>0.15027829313543598</v>
      </c>
      <c r="S366" s="52">
        <f t="shared" si="181"/>
        <v>0.14802065404475043</v>
      </c>
      <c r="T366" s="52">
        <f t="shared" si="181"/>
        <v>0.14478114478114479</v>
      </c>
      <c r="U366" s="52">
        <f t="shared" si="181"/>
        <v>0.15270935960591134</v>
      </c>
      <c r="V366" s="288">
        <f t="shared" si="181"/>
        <v>0.14691151919866441</v>
      </c>
      <c r="W366" s="52">
        <f t="shared" si="181"/>
        <v>0.13793103448275865</v>
      </c>
      <c r="X366" s="52">
        <f t="shared" si="181"/>
        <v>0.13333333333333333</v>
      </c>
      <c r="Y366" s="52">
        <f t="shared" si="181"/>
        <v>0.13224637681159424</v>
      </c>
      <c r="Z366" s="52">
        <f t="shared" si="181"/>
        <v>0.13594040968342647</v>
      </c>
      <c r="AA366" s="52">
        <f>AA365/AA364</f>
        <v>0.1348314606741573</v>
      </c>
      <c r="AB366" s="53">
        <f t="shared" si="181"/>
        <v>0.13092979127134727</v>
      </c>
      <c r="AC366" s="47"/>
      <c r="AD366" s="50"/>
      <c r="AE366" s="58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162"/>
      <c r="BF366" s="162"/>
      <c r="BG366" s="162"/>
      <c r="BH366" s="162"/>
      <c r="BI366" s="162"/>
      <c r="BJ366" s="162"/>
      <c r="BK366" s="162"/>
      <c r="BL366" s="162"/>
      <c r="BM366" s="162"/>
      <c r="BN366" s="162"/>
      <c r="BO366" s="162"/>
      <c r="BP366" s="162"/>
      <c r="BQ366" s="162"/>
      <c r="BR366" s="162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2"/>
      <c r="CD366" s="162"/>
      <c r="CE366" s="162"/>
      <c r="CF366" s="162"/>
      <c r="CG366" s="162"/>
      <c r="CH366" s="162"/>
      <c r="CI366" s="162"/>
      <c r="CJ366" s="162"/>
      <c r="CK366" s="162"/>
      <c r="CL366" s="162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162"/>
      <c r="CW366" s="162"/>
      <c r="CX366" s="162"/>
      <c r="CY366" s="162"/>
      <c r="CZ366" s="162"/>
      <c r="DA366" s="162"/>
      <c r="DB366" s="162"/>
      <c r="DC366" s="162"/>
      <c r="DD366" s="162"/>
      <c r="DE366" s="162"/>
      <c r="DF366" s="162"/>
      <c r="DG366" s="162"/>
      <c r="DH366" s="162"/>
      <c r="DI366" s="162"/>
      <c r="DJ366" s="162"/>
      <c r="DK366" s="162"/>
      <c r="DL366" s="162"/>
      <c r="DM366" s="162"/>
      <c r="DN366" s="162"/>
      <c r="DO366" s="162"/>
      <c r="DP366" s="162"/>
      <c r="DQ366" s="162"/>
      <c r="DR366" s="162"/>
      <c r="DS366" s="162"/>
      <c r="DT366" s="162"/>
      <c r="DU366" s="162"/>
      <c r="DV366" s="162"/>
      <c r="DW366" s="162"/>
      <c r="DX366" s="162"/>
      <c r="DY366" s="162"/>
      <c r="DZ366" s="162"/>
      <c r="EA366" s="162"/>
      <c r="EB366" s="162"/>
    </row>
    <row r="367" spans="1:132" s="1" customFormat="1" ht="10.5" customHeight="1">
      <c r="A367" s="1509" t="s">
        <v>19</v>
      </c>
      <c r="B367" s="1647" t="s">
        <v>869</v>
      </c>
      <c r="C367" s="1107"/>
      <c r="D367" s="1190"/>
      <c r="E367" s="76"/>
      <c r="F367" s="76"/>
      <c r="G367" s="76"/>
      <c r="H367" s="293"/>
      <c r="I367" s="76"/>
      <c r="J367" s="76"/>
      <c r="K367" s="76"/>
      <c r="L367" s="76"/>
      <c r="M367" s="76"/>
      <c r="N367" s="293"/>
      <c r="O367" s="76"/>
      <c r="P367" s="76"/>
      <c r="Q367" s="76"/>
      <c r="R367" s="76"/>
      <c r="S367" s="76"/>
      <c r="T367" s="76"/>
      <c r="U367" s="76"/>
      <c r="V367" s="293"/>
      <c r="W367" s="76"/>
      <c r="X367" s="76"/>
      <c r="Y367" s="76"/>
      <c r="Z367" s="76"/>
      <c r="AA367" s="76"/>
      <c r="AB367" s="77"/>
      <c r="AC367" s="47"/>
      <c r="AD367" s="50"/>
      <c r="AE367" s="58"/>
      <c r="AF367" s="256"/>
      <c r="AG367" s="262"/>
      <c r="AH367" s="262"/>
      <c r="AI367" s="262"/>
      <c r="AJ367" s="262"/>
      <c r="AK367" s="262"/>
      <c r="AL367" s="262"/>
      <c r="AM367" s="262"/>
      <c r="AN367" s="262"/>
      <c r="AO367" s="262"/>
      <c r="AP367" s="262"/>
      <c r="AQ367" s="262"/>
      <c r="AR367" s="262"/>
      <c r="AS367" s="262"/>
      <c r="AT367" s="262"/>
      <c r="AU367" s="262"/>
      <c r="AV367" s="262"/>
      <c r="AW367" s="262"/>
      <c r="AX367" s="262"/>
      <c r="AY367" s="262"/>
      <c r="AZ367" s="262"/>
      <c r="BA367" s="262"/>
      <c r="BB367" s="262"/>
      <c r="BC367" s="262"/>
      <c r="BD367" s="262"/>
      <c r="BE367" s="162"/>
      <c r="BF367" s="162"/>
      <c r="BG367" s="162"/>
      <c r="BH367" s="162"/>
      <c r="BI367" s="162"/>
      <c r="BJ367" s="162"/>
      <c r="BK367" s="162"/>
      <c r="BL367" s="162"/>
      <c r="BM367" s="162"/>
      <c r="BN367" s="162"/>
      <c r="BO367" s="162"/>
      <c r="BP367" s="162"/>
      <c r="BQ367" s="162"/>
      <c r="BR367" s="162"/>
      <c r="BS367" s="162"/>
      <c r="BT367" s="162"/>
      <c r="BU367" s="162"/>
      <c r="BV367" s="162"/>
      <c r="BW367" s="162"/>
      <c r="BX367" s="162"/>
      <c r="BY367" s="162"/>
      <c r="BZ367" s="162"/>
      <c r="CA367" s="162"/>
      <c r="CB367" s="162"/>
      <c r="CC367" s="162"/>
      <c r="CD367" s="162"/>
      <c r="CE367" s="162"/>
      <c r="CF367" s="162"/>
      <c r="CG367" s="162"/>
      <c r="CH367" s="162"/>
      <c r="CI367" s="162"/>
      <c r="CJ367" s="162"/>
      <c r="CK367" s="162"/>
      <c r="CL367" s="162"/>
      <c r="CM367" s="162"/>
      <c r="CN367" s="162"/>
      <c r="CO367" s="162"/>
      <c r="CP367" s="162"/>
      <c r="CQ367" s="162"/>
      <c r="CR367" s="162"/>
      <c r="CS367" s="162"/>
      <c r="CT367" s="162"/>
      <c r="CU367" s="162"/>
      <c r="CV367" s="162"/>
      <c r="CW367" s="162"/>
      <c r="CX367" s="162"/>
      <c r="CY367" s="162"/>
      <c r="CZ367" s="162"/>
      <c r="DA367" s="162"/>
      <c r="DB367" s="162"/>
      <c r="DC367" s="162"/>
      <c r="DD367" s="162"/>
      <c r="DE367" s="162"/>
      <c r="DF367" s="162"/>
      <c r="DG367" s="162"/>
      <c r="DH367" s="162"/>
      <c r="DI367" s="162"/>
      <c r="DJ367" s="162"/>
      <c r="DK367" s="162"/>
      <c r="DL367" s="162"/>
      <c r="DM367" s="162"/>
      <c r="DN367" s="162"/>
      <c r="DO367" s="162"/>
      <c r="DP367" s="162"/>
      <c r="DQ367" s="162"/>
      <c r="DR367" s="162"/>
      <c r="DS367" s="162"/>
      <c r="DT367" s="162"/>
      <c r="DU367" s="162"/>
      <c r="DV367" s="162"/>
      <c r="DW367" s="162"/>
      <c r="DX367" s="162"/>
      <c r="DY367" s="162"/>
      <c r="DZ367" s="162"/>
      <c r="EA367" s="162"/>
      <c r="EB367" s="162"/>
    </row>
    <row r="368" spans="1:132" s="3" customFormat="1" ht="10.5" customHeight="1">
      <c r="A368" s="1510"/>
      <c r="B368" s="1648"/>
      <c r="C368" s="1461" t="s">
        <v>129</v>
      </c>
      <c r="D368" s="131" t="s">
        <v>33</v>
      </c>
      <c r="E368" s="104">
        <f>ROUND(SQRT(E369^2+E370^2)*1000/(1.73*E$351),0)</f>
        <v>27</v>
      </c>
      <c r="F368" s="104">
        <f t="shared" ref="F368:AB368" si="182">ROUND(SQRT(F369^2+F370^2)*1000/(1.73*F$351),0)</f>
        <v>25</v>
      </c>
      <c r="G368" s="104">
        <f t="shared" si="182"/>
        <v>27</v>
      </c>
      <c r="H368" s="302">
        <f t="shared" si="182"/>
        <v>25</v>
      </c>
      <c r="I368" s="104">
        <f t="shared" si="182"/>
        <v>25</v>
      </c>
      <c r="J368" s="104">
        <f t="shared" si="182"/>
        <v>27</v>
      </c>
      <c r="K368" s="104">
        <f t="shared" si="182"/>
        <v>25</v>
      </c>
      <c r="L368" s="104">
        <f t="shared" si="182"/>
        <v>27</v>
      </c>
      <c r="M368" s="104">
        <f t="shared" si="182"/>
        <v>32</v>
      </c>
      <c r="N368" s="302">
        <f t="shared" si="182"/>
        <v>33</v>
      </c>
      <c r="O368" s="104">
        <f t="shared" si="182"/>
        <v>36</v>
      </c>
      <c r="P368" s="104">
        <f t="shared" si="182"/>
        <v>36</v>
      </c>
      <c r="Q368" s="104">
        <f t="shared" si="182"/>
        <v>36</v>
      </c>
      <c r="R368" s="104">
        <f t="shared" si="182"/>
        <v>34</v>
      </c>
      <c r="S368" s="104">
        <f t="shared" si="182"/>
        <v>32</v>
      </c>
      <c r="T368" s="104">
        <f t="shared" si="182"/>
        <v>33</v>
      </c>
      <c r="U368" s="104">
        <f t="shared" si="182"/>
        <v>30</v>
      </c>
      <c r="V368" s="302">
        <f t="shared" si="182"/>
        <v>28</v>
      </c>
      <c r="W368" s="104">
        <f t="shared" si="182"/>
        <v>28</v>
      </c>
      <c r="X368" s="104">
        <f t="shared" si="182"/>
        <v>27</v>
      </c>
      <c r="Y368" s="104">
        <f t="shared" si="182"/>
        <v>27</v>
      </c>
      <c r="Z368" s="104">
        <f t="shared" si="182"/>
        <v>28</v>
      </c>
      <c r="AA368" s="104">
        <f t="shared" si="182"/>
        <v>27</v>
      </c>
      <c r="AB368" s="105">
        <f t="shared" si="182"/>
        <v>26</v>
      </c>
      <c r="AC368" s="747"/>
      <c r="AD368" s="748"/>
      <c r="AE368" s="749"/>
      <c r="AF368" s="261"/>
      <c r="AG368" s="261"/>
      <c r="AH368" s="261"/>
      <c r="AI368" s="261"/>
      <c r="AJ368" s="261"/>
      <c r="AK368" s="261"/>
      <c r="AL368" s="261"/>
      <c r="AM368" s="261"/>
      <c r="AN368" s="261"/>
      <c r="AO368" s="261"/>
      <c r="AP368" s="261"/>
      <c r="AQ368" s="261"/>
      <c r="AR368" s="261"/>
      <c r="AS368" s="261"/>
      <c r="AT368" s="261"/>
      <c r="AU368" s="261"/>
      <c r="AV368" s="261"/>
      <c r="AW368" s="261"/>
      <c r="AX368" s="261"/>
      <c r="AY368" s="261"/>
      <c r="AZ368" s="261"/>
      <c r="BA368" s="261"/>
      <c r="BB368" s="261"/>
      <c r="BC368" s="261"/>
      <c r="BD368" s="261"/>
      <c r="BE368" s="150"/>
      <c r="BF368" s="150"/>
      <c r="BG368" s="150"/>
      <c r="BH368" s="150"/>
      <c r="BI368" s="150"/>
      <c r="BJ368" s="150"/>
      <c r="BK368" s="150"/>
      <c r="BL368" s="150"/>
      <c r="BM368" s="150"/>
      <c r="BN368" s="150"/>
      <c r="BO368" s="150"/>
      <c r="BP368" s="150"/>
      <c r="BQ368" s="150"/>
      <c r="BR368" s="150"/>
      <c r="BS368" s="150"/>
      <c r="BT368" s="150"/>
      <c r="BU368" s="150"/>
      <c r="BV368" s="150"/>
      <c r="BW368" s="150"/>
      <c r="BX368" s="150"/>
      <c r="BY368" s="150"/>
      <c r="BZ368" s="150"/>
      <c r="CA368" s="150"/>
      <c r="CB368" s="150"/>
      <c r="CC368" s="150"/>
      <c r="CD368" s="150"/>
      <c r="CE368" s="150"/>
      <c r="CF368" s="150"/>
      <c r="CG368" s="150"/>
      <c r="CH368" s="150"/>
      <c r="CI368" s="150"/>
      <c r="CJ368" s="150"/>
      <c r="CK368" s="150"/>
      <c r="CL368" s="150"/>
      <c r="CM368" s="150"/>
      <c r="CN368" s="150"/>
      <c r="CO368" s="150"/>
      <c r="CP368" s="150"/>
      <c r="CQ368" s="150"/>
      <c r="CR368" s="150"/>
      <c r="CS368" s="150"/>
      <c r="CT368" s="150"/>
      <c r="CU368" s="150"/>
      <c r="CV368" s="150"/>
      <c r="CW368" s="150"/>
      <c r="CX368" s="150"/>
      <c r="CY368" s="150"/>
      <c r="CZ368" s="150"/>
      <c r="DA368" s="150"/>
      <c r="DB368" s="150"/>
      <c r="DC368" s="150"/>
      <c r="DD368" s="150"/>
      <c r="DE368" s="150"/>
      <c r="DF368" s="150"/>
      <c r="DG368" s="150"/>
      <c r="DH368" s="150"/>
      <c r="DI368" s="150"/>
      <c r="DJ368" s="150"/>
      <c r="DK368" s="150"/>
      <c r="DL368" s="150"/>
      <c r="DM368" s="150"/>
      <c r="DN368" s="150"/>
      <c r="DO368" s="150"/>
      <c r="DP368" s="150"/>
      <c r="DQ368" s="150"/>
      <c r="DR368" s="150"/>
      <c r="DS368" s="150"/>
      <c r="DT368" s="150"/>
      <c r="DU368" s="89"/>
      <c r="DV368" s="89"/>
      <c r="DW368" s="89"/>
      <c r="DX368" s="89"/>
      <c r="DY368" s="89"/>
      <c r="DZ368" s="89"/>
      <c r="EA368" s="89"/>
      <c r="EB368" s="89"/>
    </row>
    <row r="369" spans="1:132" s="1" customFormat="1" ht="10.5" customHeight="1">
      <c r="A369" s="1510"/>
      <c r="B369" s="1648"/>
      <c r="C369" s="1461" t="s">
        <v>553</v>
      </c>
      <c r="D369" s="131" t="s">
        <v>116</v>
      </c>
      <c r="E369" s="48">
        <f>AF369*$AE369</f>
        <v>0.47219999999999995</v>
      </c>
      <c r="F369" s="48">
        <f t="shared" ref="F369:AB369" si="183">AG369*$AE369</f>
        <v>0.4506</v>
      </c>
      <c r="G369" s="48">
        <f t="shared" si="183"/>
        <v>0.47399999999999998</v>
      </c>
      <c r="H369" s="287">
        <f t="shared" si="183"/>
        <v>0.44099999999999995</v>
      </c>
      <c r="I369" s="48">
        <f t="shared" si="183"/>
        <v>0.44220000000000004</v>
      </c>
      <c r="J369" s="48">
        <f t="shared" si="183"/>
        <v>0.46680000000000005</v>
      </c>
      <c r="K369" s="48">
        <f t="shared" si="183"/>
        <v>0.44580000000000003</v>
      </c>
      <c r="L369" s="48">
        <f t="shared" si="183"/>
        <v>0.48480000000000001</v>
      </c>
      <c r="M369" s="48">
        <f t="shared" si="183"/>
        <v>0.56759999999999999</v>
      </c>
      <c r="N369" s="287">
        <f t="shared" si="183"/>
        <v>0.58020000000000005</v>
      </c>
      <c r="O369" s="48">
        <f t="shared" si="183"/>
        <v>0.62039999999999995</v>
      </c>
      <c r="P369" s="48">
        <f t="shared" si="183"/>
        <v>0.627</v>
      </c>
      <c r="Q369" s="48">
        <f t="shared" si="183"/>
        <v>0.62339999999999995</v>
      </c>
      <c r="R369" s="48">
        <f t="shared" si="183"/>
        <v>0.58020000000000005</v>
      </c>
      <c r="S369" s="48">
        <f t="shared" si="183"/>
        <v>0.55620000000000003</v>
      </c>
      <c r="T369" s="48">
        <f t="shared" si="183"/>
        <v>0.5706</v>
      </c>
      <c r="U369" s="48">
        <f t="shared" si="183"/>
        <v>0.53220000000000001</v>
      </c>
      <c r="V369" s="287">
        <f t="shared" si="183"/>
        <v>0.49440000000000001</v>
      </c>
      <c r="W369" s="48">
        <f t="shared" si="183"/>
        <v>0.48719999999999997</v>
      </c>
      <c r="X369" s="48">
        <f t="shared" si="183"/>
        <v>0.48599999999999999</v>
      </c>
      <c r="Y369" s="48">
        <f t="shared" si="183"/>
        <v>0.47639999999999999</v>
      </c>
      <c r="Z369" s="48">
        <f t="shared" si="183"/>
        <v>0.495</v>
      </c>
      <c r="AA369" s="48">
        <f t="shared" si="183"/>
        <v>0.47519999999999996</v>
      </c>
      <c r="AB369" s="49">
        <f t="shared" si="183"/>
        <v>0.46680000000000005</v>
      </c>
      <c r="AC369" s="47">
        <f>SUM(E369:AB369)</f>
        <v>12.3162</v>
      </c>
      <c r="AD369" s="50">
        <f>SUM(E370:AB370)</f>
        <v>1.5600000000000003</v>
      </c>
      <c r="AE369" s="58">
        <v>12</v>
      </c>
      <c r="AF369" s="262">
        <v>3.9349999999999996E-2</v>
      </c>
      <c r="AG369" s="262">
        <v>3.755E-2</v>
      </c>
      <c r="AH369" s="262">
        <v>3.95E-2</v>
      </c>
      <c r="AI369" s="262">
        <v>3.6749999999999998E-2</v>
      </c>
      <c r="AJ369" s="262">
        <v>3.6850000000000001E-2</v>
      </c>
      <c r="AK369" s="262">
        <v>3.8900000000000004E-2</v>
      </c>
      <c r="AL369" s="262">
        <v>3.7150000000000002E-2</v>
      </c>
      <c r="AM369" s="262">
        <v>4.0399999999999998E-2</v>
      </c>
      <c r="AN369" s="262">
        <v>4.7300000000000002E-2</v>
      </c>
      <c r="AO369" s="262">
        <v>4.8350000000000004E-2</v>
      </c>
      <c r="AP369" s="262">
        <v>5.1699999999999996E-2</v>
      </c>
      <c r="AQ369" s="262">
        <v>5.2250000000000005E-2</v>
      </c>
      <c r="AR369" s="262">
        <v>5.1949999999999996E-2</v>
      </c>
      <c r="AS369" s="262">
        <v>4.8350000000000004E-2</v>
      </c>
      <c r="AT369" s="262">
        <v>4.6350000000000002E-2</v>
      </c>
      <c r="AU369" s="262">
        <v>4.7550000000000002E-2</v>
      </c>
      <c r="AV369" s="262">
        <v>4.4350000000000001E-2</v>
      </c>
      <c r="AW369" s="262">
        <v>4.1200000000000001E-2</v>
      </c>
      <c r="AX369" s="262">
        <v>4.0599999999999997E-2</v>
      </c>
      <c r="AY369" s="262">
        <v>4.0500000000000001E-2</v>
      </c>
      <c r="AZ369" s="262">
        <v>3.9699999999999999E-2</v>
      </c>
      <c r="BA369" s="262">
        <v>4.1250000000000002E-2</v>
      </c>
      <c r="BB369" s="262">
        <v>3.9599999999999996E-2</v>
      </c>
      <c r="BC369" s="262">
        <v>3.8900000000000004E-2</v>
      </c>
      <c r="BD369" s="262"/>
      <c r="BE369" s="162"/>
      <c r="BF369" s="162"/>
      <c r="BG369" s="162"/>
      <c r="BH369" s="162"/>
      <c r="BI369" s="162"/>
      <c r="BJ369" s="162"/>
      <c r="BK369" s="162"/>
      <c r="BL369" s="162"/>
      <c r="BM369" s="162"/>
      <c r="BN369" s="162"/>
      <c r="BO369" s="162"/>
      <c r="BP369" s="162"/>
      <c r="BQ369" s="162"/>
      <c r="BR369" s="162"/>
      <c r="BS369" s="162"/>
      <c r="BT369" s="162"/>
      <c r="BU369" s="162"/>
      <c r="BV369" s="162"/>
      <c r="BW369" s="162"/>
      <c r="BX369" s="162"/>
      <c r="BY369" s="162"/>
      <c r="BZ369" s="162"/>
      <c r="CA369" s="162"/>
      <c r="CB369" s="162"/>
      <c r="CC369" s="162"/>
      <c r="CD369" s="162"/>
      <c r="CE369" s="162"/>
      <c r="CF369" s="162"/>
      <c r="CG369" s="162"/>
      <c r="CH369" s="162"/>
      <c r="CI369" s="162"/>
      <c r="CJ369" s="162"/>
      <c r="CK369" s="162"/>
      <c r="CL369" s="162"/>
      <c r="CM369" s="162"/>
      <c r="CN369" s="162"/>
      <c r="CO369" s="162"/>
      <c r="CP369" s="162"/>
      <c r="CQ369" s="162"/>
      <c r="CR369" s="162"/>
      <c r="CS369" s="162"/>
      <c r="CT369" s="162"/>
      <c r="CU369" s="162"/>
      <c r="CV369" s="162"/>
      <c r="CW369" s="162"/>
      <c r="CX369" s="162"/>
      <c r="CY369" s="162"/>
      <c r="CZ369" s="162"/>
      <c r="DA369" s="162"/>
      <c r="DB369" s="162"/>
      <c r="DC369" s="162"/>
      <c r="DD369" s="162"/>
      <c r="DE369" s="162"/>
      <c r="DF369" s="162"/>
      <c r="DG369" s="162"/>
      <c r="DH369" s="162"/>
      <c r="DI369" s="162"/>
      <c r="DJ369" s="162"/>
      <c r="DK369" s="162"/>
      <c r="DL369" s="162"/>
      <c r="DM369" s="162"/>
      <c r="DN369" s="162"/>
      <c r="DO369" s="162"/>
      <c r="DP369" s="162"/>
      <c r="DQ369" s="162"/>
      <c r="DR369" s="162"/>
      <c r="DS369" s="162"/>
      <c r="DT369" s="162"/>
      <c r="DU369" s="162"/>
      <c r="DV369" s="162"/>
      <c r="DW369" s="162"/>
      <c r="DX369" s="162"/>
      <c r="DY369" s="162"/>
      <c r="DZ369" s="162"/>
      <c r="EA369" s="162"/>
      <c r="EB369" s="162"/>
    </row>
    <row r="370" spans="1:132" s="1" customFormat="1" ht="10.5" customHeight="1">
      <c r="A370" s="1510"/>
      <c r="B370" s="1648"/>
      <c r="C370" s="1461" t="s">
        <v>553</v>
      </c>
      <c r="D370" s="131" t="s">
        <v>117</v>
      </c>
      <c r="E370" s="48">
        <f>AF370*$AE369</f>
        <v>2.8200000000000003E-2</v>
      </c>
      <c r="F370" s="48">
        <f t="shared" ref="F370:AB370" si="184">AG370*$AE369</f>
        <v>1.6199999999999999E-2</v>
      </c>
      <c r="G370" s="1161">
        <f t="shared" si="184"/>
        <v>3.5400000000000001E-2</v>
      </c>
      <c r="H370" s="1284">
        <f t="shared" si="184"/>
        <v>9.0000000000000011E-3</v>
      </c>
      <c r="I370" s="526">
        <f t="shared" si="184"/>
        <v>1.5599999999999999E-2</v>
      </c>
      <c r="J370" s="1161">
        <f t="shared" si="184"/>
        <v>2.8200000000000003E-2</v>
      </c>
      <c r="K370" s="1161">
        <f t="shared" si="184"/>
        <v>1.5600000000000003E-2</v>
      </c>
      <c r="L370" s="1161">
        <f t="shared" si="184"/>
        <v>4.0200000000000007E-2</v>
      </c>
      <c r="M370" s="1161">
        <f t="shared" si="184"/>
        <v>0.11399999999999999</v>
      </c>
      <c r="N370" s="1284">
        <f t="shared" si="184"/>
        <v>0.1308</v>
      </c>
      <c r="O370" s="1290">
        <f t="shared" si="184"/>
        <v>0.13739999999999999</v>
      </c>
      <c r="P370" s="1161">
        <f t="shared" si="184"/>
        <v>0.13800000000000001</v>
      </c>
      <c r="Q370" s="1161">
        <f t="shared" si="184"/>
        <v>0.1242</v>
      </c>
      <c r="R370" s="1161">
        <f t="shared" si="184"/>
        <v>0.129</v>
      </c>
      <c r="S370" s="1161">
        <f t="shared" si="184"/>
        <v>0.12479999999999999</v>
      </c>
      <c r="T370" s="1161">
        <f t="shared" si="184"/>
        <v>0.12839999999999999</v>
      </c>
      <c r="U370" s="1161">
        <f t="shared" si="184"/>
        <v>7.1400000000000005E-2</v>
      </c>
      <c r="V370" s="1284">
        <f t="shared" si="184"/>
        <v>4.7400000000000005E-2</v>
      </c>
      <c r="W370" s="1161">
        <f t="shared" si="184"/>
        <v>4.3200000000000002E-2</v>
      </c>
      <c r="X370" s="1161">
        <f t="shared" si="184"/>
        <v>4.2599999999999999E-2</v>
      </c>
      <c r="Y370" s="1161">
        <f t="shared" si="184"/>
        <v>3.3599999999999991E-2</v>
      </c>
      <c r="Z370" s="1161">
        <f t="shared" si="184"/>
        <v>4.7400000000000005E-2</v>
      </c>
      <c r="AA370" s="1161">
        <f t="shared" si="184"/>
        <v>4.2000000000000003E-2</v>
      </c>
      <c r="AB370" s="1286">
        <f t="shared" si="184"/>
        <v>1.7399999999999999E-2</v>
      </c>
      <c r="AC370" s="47"/>
      <c r="AD370" s="50"/>
      <c r="AE370" s="58"/>
      <c r="AF370" s="262">
        <v>2.3500000000000001E-3</v>
      </c>
      <c r="AG370" s="262">
        <v>1.3500000000000001E-3</v>
      </c>
      <c r="AH370" s="262">
        <v>2.9499999999999999E-3</v>
      </c>
      <c r="AI370" s="262">
        <v>7.5000000000000002E-4</v>
      </c>
      <c r="AJ370" s="262">
        <v>1.2999999999999999E-3</v>
      </c>
      <c r="AK370" s="262">
        <v>2.3500000000000001E-3</v>
      </c>
      <c r="AL370" s="262">
        <v>1.3000000000000002E-3</v>
      </c>
      <c r="AM370" s="262">
        <v>3.3500000000000005E-3</v>
      </c>
      <c r="AN370" s="262">
        <v>9.4999999999999998E-3</v>
      </c>
      <c r="AO370" s="262">
        <v>1.09E-2</v>
      </c>
      <c r="AP370" s="262">
        <v>1.145E-2</v>
      </c>
      <c r="AQ370" s="262">
        <v>1.15E-2</v>
      </c>
      <c r="AR370" s="262">
        <v>1.035E-2</v>
      </c>
      <c r="AS370" s="262">
        <v>1.0749999999999999E-2</v>
      </c>
      <c r="AT370" s="262">
        <v>1.04E-2</v>
      </c>
      <c r="AU370" s="262">
        <v>1.0699999999999999E-2</v>
      </c>
      <c r="AV370" s="262">
        <v>5.9500000000000004E-3</v>
      </c>
      <c r="AW370" s="262">
        <v>3.9500000000000004E-3</v>
      </c>
      <c r="AX370" s="262">
        <v>3.5999999999999999E-3</v>
      </c>
      <c r="AY370" s="262">
        <v>3.5500000000000002E-3</v>
      </c>
      <c r="AZ370" s="262">
        <v>2.7999999999999995E-3</v>
      </c>
      <c r="BA370" s="262">
        <v>3.9500000000000004E-3</v>
      </c>
      <c r="BB370" s="262">
        <v>3.5000000000000001E-3</v>
      </c>
      <c r="BC370" s="262">
        <v>1.4499999999999999E-3</v>
      </c>
      <c r="BD370" s="262"/>
      <c r="BE370" s="262"/>
      <c r="BF370" s="262"/>
      <c r="BG370" s="262"/>
      <c r="BH370" s="262"/>
      <c r="BI370" s="262"/>
      <c r="BJ370" s="262"/>
      <c r="BK370" s="262"/>
      <c r="BL370" s="262"/>
      <c r="BM370" s="262"/>
      <c r="BN370" s="262"/>
      <c r="BO370" s="262"/>
      <c r="BP370" s="262"/>
      <c r="BQ370" s="262"/>
      <c r="BR370" s="262"/>
      <c r="BS370" s="262"/>
      <c r="BT370" s="262"/>
      <c r="BU370" s="262"/>
      <c r="BV370" s="262"/>
      <c r="BW370" s="262"/>
      <c r="BX370" s="262"/>
      <c r="BY370" s="262"/>
      <c r="BZ370" s="262"/>
      <c r="CA370" s="262"/>
      <c r="CB370" s="262"/>
      <c r="CC370" s="262"/>
      <c r="CD370" s="162"/>
      <c r="CE370" s="162"/>
      <c r="CF370" s="162"/>
      <c r="CG370" s="162"/>
      <c r="CH370" s="162"/>
      <c r="CI370" s="162"/>
      <c r="CJ370" s="162"/>
      <c r="CK370" s="162"/>
      <c r="CL370" s="162"/>
      <c r="CM370" s="162"/>
      <c r="CN370" s="162"/>
      <c r="CO370" s="162"/>
      <c r="CP370" s="162"/>
      <c r="CQ370" s="162"/>
      <c r="CR370" s="162"/>
      <c r="CS370" s="162"/>
      <c r="CT370" s="162"/>
      <c r="CU370" s="162"/>
      <c r="CV370" s="162"/>
      <c r="CW370" s="162"/>
      <c r="CX370" s="162"/>
      <c r="CY370" s="162"/>
      <c r="CZ370" s="162"/>
      <c r="DA370" s="162"/>
      <c r="DB370" s="162"/>
      <c r="DC370" s="162"/>
      <c r="DD370" s="162"/>
      <c r="DE370" s="162"/>
      <c r="DF370" s="162"/>
      <c r="DG370" s="162"/>
      <c r="DH370" s="162"/>
      <c r="DI370" s="162"/>
      <c r="DJ370" s="162"/>
      <c r="DK370" s="162"/>
      <c r="DL370" s="162"/>
      <c r="DM370" s="162"/>
      <c r="DN370" s="162"/>
      <c r="DO370" s="162"/>
      <c r="DP370" s="162"/>
      <c r="DQ370" s="162"/>
      <c r="DR370" s="162"/>
      <c r="DS370" s="162"/>
      <c r="DT370" s="162"/>
      <c r="DU370" s="162"/>
      <c r="DV370" s="162"/>
      <c r="DW370" s="162"/>
      <c r="DX370" s="162"/>
      <c r="DY370" s="162"/>
      <c r="DZ370" s="162"/>
      <c r="EA370" s="162"/>
      <c r="EB370" s="162"/>
    </row>
    <row r="371" spans="1:132" s="1" customFormat="1" ht="10.5" customHeight="1" thickBot="1">
      <c r="A371" s="1511"/>
      <c r="B371" s="1649"/>
      <c r="C371" s="779"/>
      <c r="D371" s="236" t="s">
        <v>41</v>
      </c>
      <c r="E371" s="52">
        <f t="shared" ref="E371:AB371" si="185">E370/E369</f>
        <v>5.9720457433290991E-2</v>
      </c>
      <c r="F371" s="52">
        <f t="shared" si="185"/>
        <v>3.5952063914780293E-2</v>
      </c>
      <c r="G371" s="52">
        <f t="shared" si="185"/>
        <v>7.4683544303797478E-2</v>
      </c>
      <c r="H371" s="288">
        <f t="shared" si="185"/>
        <v>2.0408163265306128E-2</v>
      </c>
      <c r="I371" s="52">
        <f t="shared" si="185"/>
        <v>3.5278154681139748E-2</v>
      </c>
      <c r="J371" s="52">
        <f t="shared" si="185"/>
        <v>6.0411311053984576E-2</v>
      </c>
      <c r="K371" s="52">
        <f t="shared" si="185"/>
        <v>3.4993270524899062E-2</v>
      </c>
      <c r="L371" s="52">
        <f t="shared" si="185"/>
        <v>8.2920792079207939E-2</v>
      </c>
      <c r="M371" s="52">
        <f>M370/M369</f>
        <v>0.20084566596194503</v>
      </c>
      <c r="N371" s="288">
        <f t="shared" si="185"/>
        <v>0.22543950361944154</v>
      </c>
      <c r="O371" s="52">
        <f t="shared" si="185"/>
        <v>0.22147001934235977</v>
      </c>
      <c r="P371" s="52">
        <f t="shared" si="185"/>
        <v>0.22009569377990432</v>
      </c>
      <c r="Q371" s="52">
        <f t="shared" si="185"/>
        <v>0.19923002887391725</v>
      </c>
      <c r="R371" s="52">
        <f t="shared" si="185"/>
        <v>0.22233712512926576</v>
      </c>
      <c r="S371" s="52">
        <f t="shared" si="185"/>
        <v>0.22437971952535057</v>
      </c>
      <c r="T371" s="52">
        <f t="shared" si="185"/>
        <v>0.22502628811777076</v>
      </c>
      <c r="U371" s="52">
        <f t="shared" si="185"/>
        <v>0.13416009019165728</v>
      </c>
      <c r="V371" s="288">
        <f t="shared" si="185"/>
        <v>9.5873786407767003E-2</v>
      </c>
      <c r="W371" s="52">
        <f t="shared" si="185"/>
        <v>8.8669950738916273E-2</v>
      </c>
      <c r="X371" s="52">
        <f t="shared" si="185"/>
        <v>8.7654320987654327E-2</v>
      </c>
      <c r="Y371" s="52">
        <f t="shared" si="185"/>
        <v>7.0528967254408048E-2</v>
      </c>
      <c r="Z371" s="52">
        <f t="shared" si="185"/>
        <v>9.5757575757575764E-2</v>
      </c>
      <c r="AA371" s="52">
        <f t="shared" si="185"/>
        <v>8.8383838383838398E-2</v>
      </c>
      <c r="AB371" s="53">
        <f t="shared" si="185"/>
        <v>3.7275064267352179E-2</v>
      </c>
      <c r="AC371" s="47"/>
      <c r="AD371" s="50"/>
      <c r="AE371" s="58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162"/>
      <c r="BF371" s="162"/>
      <c r="BG371" s="162"/>
      <c r="BH371" s="162"/>
      <c r="BI371" s="162"/>
      <c r="BJ371" s="162"/>
      <c r="BK371" s="162"/>
      <c r="BL371" s="162"/>
      <c r="BM371" s="162"/>
      <c r="BN371" s="162"/>
      <c r="BO371" s="162"/>
      <c r="BP371" s="162"/>
      <c r="BQ371" s="162"/>
      <c r="BR371" s="162"/>
      <c r="BS371" s="162"/>
      <c r="BT371" s="162"/>
      <c r="BU371" s="162"/>
      <c r="BV371" s="162"/>
      <c r="BW371" s="162"/>
      <c r="BX371" s="162"/>
      <c r="BY371" s="162"/>
      <c r="BZ371" s="162"/>
      <c r="CA371" s="162"/>
      <c r="CB371" s="162"/>
      <c r="CC371" s="162"/>
      <c r="CD371" s="162"/>
      <c r="CE371" s="162"/>
      <c r="CF371" s="162"/>
      <c r="CG371" s="162"/>
      <c r="CH371" s="162"/>
      <c r="CI371" s="162"/>
      <c r="CJ371" s="162"/>
      <c r="CK371" s="162"/>
      <c r="CL371" s="162"/>
      <c r="CM371" s="162"/>
      <c r="CN371" s="162"/>
      <c r="CO371" s="162"/>
      <c r="CP371" s="162"/>
      <c r="CQ371" s="162"/>
      <c r="CR371" s="162"/>
      <c r="CS371" s="162"/>
      <c r="CT371" s="162"/>
      <c r="CU371" s="162"/>
      <c r="CV371" s="162"/>
      <c r="CW371" s="162"/>
      <c r="CX371" s="162"/>
      <c r="CY371" s="162"/>
      <c r="CZ371" s="162"/>
      <c r="DA371" s="162"/>
      <c r="DB371" s="162"/>
      <c r="DC371" s="162"/>
      <c r="DD371" s="162"/>
      <c r="DE371" s="162"/>
      <c r="DF371" s="162"/>
      <c r="DG371" s="162"/>
      <c r="DH371" s="162"/>
      <c r="DI371" s="162"/>
      <c r="DJ371" s="162"/>
      <c r="DK371" s="162"/>
      <c r="DL371" s="162"/>
      <c r="DM371" s="162"/>
      <c r="DN371" s="162"/>
      <c r="DO371" s="162"/>
      <c r="DP371" s="162"/>
      <c r="DQ371" s="162"/>
      <c r="DR371" s="162"/>
      <c r="DS371" s="162"/>
      <c r="DT371" s="162"/>
      <c r="DU371" s="162"/>
      <c r="DV371" s="162"/>
      <c r="DW371" s="162"/>
      <c r="DX371" s="162"/>
      <c r="DY371" s="162"/>
      <c r="DZ371" s="162"/>
      <c r="EA371" s="162"/>
      <c r="EB371" s="162"/>
    </row>
    <row r="372" spans="1:132" s="1" customFormat="1" ht="10.5" customHeight="1">
      <c r="A372" s="1509" t="s">
        <v>66</v>
      </c>
      <c r="B372" s="1647" t="s">
        <v>870</v>
      </c>
      <c r="C372" s="1107"/>
      <c r="D372" s="1190"/>
      <c r="E372" s="76"/>
      <c r="F372" s="76"/>
      <c r="G372" s="76"/>
      <c r="H372" s="293"/>
      <c r="I372" s="76"/>
      <c r="J372" s="76"/>
      <c r="K372" s="76"/>
      <c r="L372" s="76"/>
      <c r="M372" s="76"/>
      <c r="N372" s="293"/>
      <c r="O372" s="76"/>
      <c r="P372" s="76"/>
      <c r="Q372" s="76"/>
      <c r="R372" s="76"/>
      <c r="S372" s="76"/>
      <c r="T372" s="76"/>
      <c r="U372" s="76"/>
      <c r="V372" s="293"/>
      <c r="W372" s="76"/>
      <c r="X372" s="76"/>
      <c r="Y372" s="76"/>
      <c r="Z372" s="76"/>
      <c r="AA372" s="76"/>
      <c r="AB372" s="77"/>
      <c r="AC372" s="47"/>
      <c r="AD372" s="50"/>
      <c r="AE372" s="58"/>
      <c r="AF372" s="256"/>
      <c r="AG372" s="262"/>
      <c r="AH372" s="262"/>
      <c r="AI372" s="262"/>
      <c r="AJ372" s="262"/>
      <c r="AK372" s="262"/>
      <c r="AL372" s="262"/>
      <c r="AM372" s="262"/>
      <c r="AN372" s="262"/>
      <c r="AO372" s="262"/>
      <c r="AP372" s="262"/>
      <c r="AQ372" s="262"/>
      <c r="AR372" s="262"/>
      <c r="AS372" s="262"/>
      <c r="AT372" s="262"/>
      <c r="AU372" s="262"/>
      <c r="AV372" s="262"/>
      <c r="AW372" s="262"/>
      <c r="AX372" s="262"/>
      <c r="AY372" s="262"/>
      <c r="AZ372" s="262"/>
      <c r="BA372" s="262"/>
      <c r="BB372" s="262"/>
      <c r="BC372" s="262"/>
      <c r="BD372" s="262"/>
      <c r="BE372" s="162"/>
      <c r="BF372" s="162"/>
      <c r="BG372" s="162"/>
      <c r="BH372" s="162"/>
      <c r="BI372" s="162"/>
      <c r="BJ372" s="162"/>
      <c r="BK372" s="162"/>
      <c r="BL372" s="162"/>
      <c r="BM372" s="162"/>
      <c r="BN372" s="162"/>
      <c r="BO372" s="162"/>
      <c r="BP372" s="162"/>
      <c r="BQ372" s="162"/>
      <c r="BR372" s="162"/>
      <c r="BS372" s="162"/>
      <c r="BT372" s="162"/>
      <c r="BU372" s="162"/>
      <c r="BV372" s="162"/>
      <c r="BW372" s="162"/>
      <c r="BX372" s="162"/>
      <c r="BY372" s="162"/>
      <c r="BZ372" s="162"/>
      <c r="CA372" s="162"/>
      <c r="CB372" s="162"/>
      <c r="CC372" s="162"/>
      <c r="CD372" s="162"/>
      <c r="CE372" s="162"/>
      <c r="CF372" s="162"/>
      <c r="CG372" s="162"/>
      <c r="CH372" s="162"/>
      <c r="CI372" s="162"/>
      <c r="CJ372" s="162"/>
      <c r="CK372" s="162"/>
      <c r="CL372" s="162"/>
      <c r="CM372" s="162"/>
      <c r="CN372" s="162"/>
      <c r="CO372" s="162"/>
      <c r="CP372" s="162"/>
      <c r="CQ372" s="162"/>
      <c r="CR372" s="162"/>
      <c r="CS372" s="162"/>
      <c r="CT372" s="162"/>
      <c r="CU372" s="162"/>
      <c r="CV372" s="162"/>
      <c r="CW372" s="162"/>
      <c r="CX372" s="162"/>
      <c r="CY372" s="162"/>
      <c r="CZ372" s="162"/>
      <c r="DA372" s="162"/>
      <c r="DB372" s="162"/>
      <c r="DC372" s="162"/>
      <c r="DD372" s="162"/>
      <c r="DE372" s="162"/>
      <c r="DF372" s="162"/>
      <c r="DG372" s="162"/>
      <c r="DH372" s="162"/>
      <c r="DI372" s="162"/>
      <c r="DJ372" s="162"/>
      <c r="DK372" s="162"/>
      <c r="DL372" s="162"/>
      <c r="DM372" s="162"/>
      <c r="DN372" s="162"/>
      <c r="DO372" s="162"/>
      <c r="DP372" s="162"/>
      <c r="DQ372" s="162"/>
      <c r="DR372" s="162"/>
      <c r="DS372" s="162"/>
      <c r="DT372" s="162"/>
      <c r="DU372" s="162"/>
      <c r="DV372" s="162"/>
      <c r="DW372" s="162"/>
      <c r="DX372" s="162"/>
      <c r="DY372" s="162"/>
      <c r="DZ372" s="162"/>
      <c r="EA372" s="162"/>
      <c r="EB372" s="162"/>
    </row>
    <row r="373" spans="1:132" s="3" customFormat="1" ht="10.5" customHeight="1">
      <c r="A373" s="1510"/>
      <c r="B373" s="1648"/>
      <c r="C373" s="1461" t="s">
        <v>129</v>
      </c>
      <c r="D373" s="131" t="s">
        <v>33</v>
      </c>
      <c r="E373" s="104">
        <f>ROUND(SQRT(E374^2+E375^2)*1000/(1.73*E$350),0)</f>
        <v>42</v>
      </c>
      <c r="F373" s="104">
        <f t="shared" ref="F373:AB373" si="186">ROUND(SQRT(F374^2+F375^2)*1000/(1.73*F$350),0)</f>
        <v>39</v>
      </c>
      <c r="G373" s="104">
        <f t="shared" si="186"/>
        <v>37</v>
      </c>
      <c r="H373" s="302">
        <f t="shared" si="186"/>
        <v>38</v>
      </c>
      <c r="I373" s="104">
        <f t="shared" si="186"/>
        <v>42</v>
      </c>
      <c r="J373" s="104">
        <f t="shared" si="186"/>
        <v>45</v>
      </c>
      <c r="K373" s="104">
        <f t="shared" si="186"/>
        <v>49</v>
      </c>
      <c r="L373" s="104">
        <f t="shared" si="186"/>
        <v>51</v>
      </c>
      <c r="M373" s="104">
        <f t="shared" si="186"/>
        <v>53</v>
      </c>
      <c r="N373" s="302">
        <f t="shared" si="186"/>
        <v>60</v>
      </c>
      <c r="O373" s="104">
        <f t="shared" si="186"/>
        <v>62</v>
      </c>
      <c r="P373" s="104">
        <f t="shared" si="186"/>
        <v>63</v>
      </c>
      <c r="Q373" s="104">
        <f t="shared" si="186"/>
        <v>63</v>
      </c>
      <c r="R373" s="104">
        <f t="shared" si="186"/>
        <v>67</v>
      </c>
      <c r="S373" s="104">
        <f t="shared" si="186"/>
        <v>69</v>
      </c>
      <c r="T373" s="104">
        <f t="shared" si="186"/>
        <v>71</v>
      </c>
      <c r="U373" s="104">
        <f t="shared" si="186"/>
        <v>72</v>
      </c>
      <c r="V373" s="302">
        <f t="shared" si="186"/>
        <v>73</v>
      </c>
      <c r="W373" s="104">
        <f t="shared" si="186"/>
        <v>76</v>
      </c>
      <c r="X373" s="104">
        <f t="shared" si="186"/>
        <v>72</v>
      </c>
      <c r="Y373" s="104">
        <f t="shared" si="186"/>
        <v>69</v>
      </c>
      <c r="Z373" s="104">
        <f t="shared" si="186"/>
        <v>63</v>
      </c>
      <c r="AA373" s="104">
        <f t="shared" si="186"/>
        <v>53</v>
      </c>
      <c r="AB373" s="105">
        <f t="shared" si="186"/>
        <v>46</v>
      </c>
      <c r="AC373" s="747"/>
      <c r="AD373" s="748"/>
      <c r="AE373" s="749"/>
      <c r="AF373" s="261"/>
      <c r="AG373" s="261"/>
      <c r="AH373" s="261"/>
      <c r="AI373" s="261"/>
      <c r="AJ373" s="261"/>
      <c r="AK373" s="261"/>
      <c r="AL373" s="261"/>
      <c r="AM373" s="261"/>
      <c r="AN373" s="261"/>
      <c r="AO373" s="261"/>
      <c r="AP373" s="261"/>
      <c r="AQ373" s="261"/>
      <c r="AR373" s="261"/>
      <c r="AS373" s="261"/>
      <c r="AT373" s="261"/>
      <c r="AU373" s="261"/>
      <c r="AV373" s="261"/>
      <c r="AW373" s="261"/>
      <c r="AX373" s="261"/>
      <c r="AY373" s="261"/>
      <c r="AZ373" s="261"/>
      <c r="BA373" s="261"/>
      <c r="BB373" s="261"/>
      <c r="BC373" s="261"/>
      <c r="BD373" s="261"/>
      <c r="BE373" s="150"/>
      <c r="BF373" s="150"/>
      <c r="BG373" s="150"/>
      <c r="BH373" s="150"/>
      <c r="BI373" s="150"/>
      <c r="BJ373" s="150"/>
      <c r="BK373" s="150"/>
      <c r="BL373" s="150"/>
      <c r="BM373" s="150"/>
      <c r="BN373" s="150"/>
      <c r="BO373" s="150"/>
      <c r="BP373" s="150"/>
      <c r="BQ373" s="150"/>
      <c r="BR373" s="150"/>
      <c r="BS373" s="150"/>
      <c r="BT373" s="150"/>
      <c r="BU373" s="150"/>
      <c r="BV373" s="150"/>
      <c r="BW373" s="150"/>
      <c r="BX373" s="150"/>
      <c r="BY373" s="150"/>
      <c r="BZ373" s="150"/>
      <c r="CA373" s="150"/>
      <c r="CB373" s="150"/>
      <c r="CC373" s="150"/>
      <c r="CD373" s="150"/>
      <c r="CE373" s="150"/>
      <c r="CF373" s="150"/>
      <c r="CG373" s="150"/>
      <c r="CH373" s="150"/>
      <c r="CI373" s="150"/>
      <c r="CJ373" s="150"/>
      <c r="CK373" s="150"/>
      <c r="CL373" s="150"/>
      <c r="CM373" s="150"/>
      <c r="CN373" s="150"/>
      <c r="CO373" s="150"/>
      <c r="CP373" s="150"/>
      <c r="CQ373" s="150"/>
      <c r="CR373" s="150"/>
      <c r="CS373" s="150"/>
      <c r="CT373" s="150"/>
      <c r="CU373" s="150"/>
      <c r="CV373" s="150"/>
      <c r="CW373" s="150"/>
      <c r="CX373" s="150"/>
      <c r="CY373" s="150"/>
      <c r="CZ373" s="150"/>
      <c r="DA373" s="150"/>
      <c r="DB373" s="150"/>
      <c r="DC373" s="150"/>
      <c r="DD373" s="150"/>
      <c r="DE373" s="150"/>
      <c r="DF373" s="150"/>
      <c r="DG373" s="150"/>
      <c r="DH373" s="150"/>
      <c r="DI373" s="150"/>
      <c r="DJ373" s="150"/>
      <c r="DK373" s="150"/>
      <c r="DL373" s="150"/>
      <c r="DM373" s="150"/>
      <c r="DN373" s="150"/>
      <c r="DO373" s="150"/>
      <c r="DP373" s="150"/>
      <c r="DQ373" s="150"/>
      <c r="DR373" s="150"/>
      <c r="DS373" s="150"/>
      <c r="DT373" s="150"/>
      <c r="DU373" s="89"/>
      <c r="DV373" s="89"/>
      <c r="DW373" s="89"/>
      <c r="DX373" s="89"/>
      <c r="DY373" s="89"/>
      <c r="DZ373" s="89"/>
      <c r="EA373" s="89"/>
      <c r="EB373" s="89"/>
    </row>
    <row r="374" spans="1:132" s="1" customFormat="1" ht="10.5" customHeight="1">
      <c r="A374" s="1791"/>
      <c r="B374" s="1787"/>
      <c r="C374" s="1461" t="s">
        <v>553</v>
      </c>
      <c r="D374" s="131" t="s">
        <v>116</v>
      </c>
      <c r="E374" s="48">
        <f>AF374*$AE374</f>
        <v>0.75419999999999998</v>
      </c>
      <c r="F374" s="48">
        <f t="shared" ref="F374:AB374" si="187">AG374*$AE374</f>
        <v>0.6906000000000001</v>
      </c>
      <c r="G374" s="48">
        <f t="shared" si="187"/>
        <v>0.65219999999999989</v>
      </c>
      <c r="H374" s="287">
        <f t="shared" si="187"/>
        <v>0.67379999999999995</v>
      </c>
      <c r="I374" s="48">
        <f t="shared" si="187"/>
        <v>0.74459999999999993</v>
      </c>
      <c r="J374" s="48">
        <f t="shared" si="187"/>
        <v>0.80100000000000005</v>
      </c>
      <c r="K374" s="48">
        <f t="shared" si="187"/>
        <v>0.8657999999999999</v>
      </c>
      <c r="L374" s="48">
        <f t="shared" si="187"/>
        <v>0.91020000000000001</v>
      </c>
      <c r="M374" s="48">
        <f t="shared" si="187"/>
        <v>0.94439999999999991</v>
      </c>
      <c r="N374" s="287">
        <f t="shared" si="187"/>
        <v>1.0613999999999999</v>
      </c>
      <c r="O374" s="48">
        <f t="shared" si="187"/>
        <v>1.1099999999999999</v>
      </c>
      <c r="P374" s="48">
        <f t="shared" si="187"/>
        <v>1.1274000000000002</v>
      </c>
      <c r="Q374" s="48">
        <f t="shared" si="187"/>
        <v>1.1328</v>
      </c>
      <c r="R374" s="48">
        <f t="shared" si="187"/>
        <v>1.1861999999999999</v>
      </c>
      <c r="S374" s="48">
        <f t="shared" si="187"/>
        <v>1.2210000000000001</v>
      </c>
      <c r="T374" s="48">
        <f t="shared" si="187"/>
        <v>1.2545999999999999</v>
      </c>
      <c r="U374" s="48">
        <f t="shared" si="187"/>
        <v>1.2882</v>
      </c>
      <c r="V374" s="287">
        <f t="shared" si="187"/>
        <v>1.3002</v>
      </c>
      <c r="W374" s="48">
        <f t="shared" si="187"/>
        <v>1.3433999999999999</v>
      </c>
      <c r="X374" s="48">
        <f t="shared" si="187"/>
        <v>1.29</v>
      </c>
      <c r="Y374" s="48">
        <f t="shared" si="187"/>
        <v>1.2258</v>
      </c>
      <c r="Z374" s="48">
        <f t="shared" si="187"/>
        <v>1.1255999999999999</v>
      </c>
      <c r="AA374" s="48">
        <f t="shared" si="187"/>
        <v>0.94320000000000004</v>
      </c>
      <c r="AB374" s="49">
        <f t="shared" si="187"/>
        <v>0.82019999999999993</v>
      </c>
      <c r="AC374" s="47">
        <f>SUM(E374:AB374)</f>
        <v>24.466799999999996</v>
      </c>
      <c r="AD374" s="50">
        <f>SUM(E375:AB375)</f>
        <v>3.6509999999999998</v>
      </c>
      <c r="AE374" s="58">
        <v>12</v>
      </c>
      <c r="AF374" s="262">
        <v>6.2850000000000003E-2</v>
      </c>
      <c r="AG374" s="262">
        <v>5.7550000000000004E-2</v>
      </c>
      <c r="AH374" s="262">
        <v>5.4349999999999996E-2</v>
      </c>
      <c r="AI374" s="262">
        <v>5.6149999999999999E-2</v>
      </c>
      <c r="AJ374" s="262">
        <v>6.2049999999999994E-2</v>
      </c>
      <c r="AK374" s="262">
        <v>6.6750000000000004E-2</v>
      </c>
      <c r="AL374" s="262">
        <v>7.2149999999999992E-2</v>
      </c>
      <c r="AM374" s="262">
        <v>7.5850000000000001E-2</v>
      </c>
      <c r="AN374" s="262">
        <v>7.8699999999999992E-2</v>
      </c>
      <c r="AO374" s="262">
        <v>8.8450000000000001E-2</v>
      </c>
      <c r="AP374" s="262">
        <v>9.2499999999999999E-2</v>
      </c>
      <c r="AQ374" s="262">
        <v>9.3950000000000006E-2</v>
      </c>
      <c r="AR374" s="262">
        <v>9.4399999999999998E-2</v>
      </c>
      <c r="AS374" s="262">
        <v>9.8849999999999993E-2</v>
      </c>
      <c r="AT374" s="262">
        <v>0.10175000000000001</v>
      </c>
      <c r="AU374" s="262">
        <v>0.10455</v>
      </c>
      <c r="AV374" s="262">
        <v>0.10735</v>
      </c>
      <c r="AW374" s="262">
        <v>0.10835</v>
      </c>
      <c r="AX374" s="262">
        <v>0.11194999999999999</v>
      </c>
      <c r="AY374" s="262">
        <v>0.1075</v>
      </c>
      <c r="AZ374" s="262">
        <v>0.10214999999999999</v>
      </c>
      <c r="BA374" s="262">
        <v>9.3799999999999994E-2</v>
      </c>
      <c r="BB374" s="262">
        <v>7.8600000000000003E-2</v>
      </c>
      <c r="BC374" s="262">
        <v>6.8349999999999994E-2</v>
      </c>
      <c r="BD374" s="262"/>
      <c r="BE374" s="162"/>
      <c r="BF374" s="162"/>
      <c r="BG374" s="162"/>
      <c r="BH374" s="162"/>
      <c r="BI374" s="162"/>
      <c r="BJ374" s="162"/>
      <c r="BK374" s="162"/>
      <c r="BL374" s="162"/>
      <c r="BM374" s="162"/>
      <c r="BN374" s="162"/>
      <c r="BO374" s="162"/>
      <c r="BP374" s="162"/>
      <c r="BQ374" s="162"/>
      <c r="BR374" s="162"/>
      <c r="BS374" s="162"/>
      <c r="BT374" s="162"/>
      <c r="BU374" s="162"/>
      <c r="BV374" s="162"/>
      <c r="BW374" s="162"/>
      <c r="BX374" s="162"/>
      <c r="BY374" s="162"/>
      <c r="BZ374" s="162"/>
      <c r="CA374" s="162"/>
      <c r="CB374" s="162"/>
      <c r="CC374" s="162"/>
      <c r="CD374" s="162"/>
      <c r="CE374" s="162"/>
      <c r="CF374" s="162"/>
      <c r="CG374" s="162"/>
      <c r="CH374" s="162"/>
      <c r="CI374" s="162"/>
      <c r="CJ374" s="162"/>
      <c r="CK374" s="162"/>
      <c r="CL374" s="162"/>
      <c r="CM374" s="162"/>
      <c r="CN374" s="162"/>
      <c r="CO374" s="162"/>
      <c r="CP374" s="162"/>
      <c r="CQ374" s="162"/>
      <c r="CR374" s="162"/>
      <c r="CS374" s="162"/>
      <c r="CT374" s="162"/>
      <c r="CU374" s="162"/>
      <c r="CV374" s="162"/>
      <c r="CW374" s="162"/>
      <c r="CX374" s="162"/>
      <c r="CY374" s="162"/>
      <c r="CZ374" s="162"/>
      <c r="DA374" s="162"/>
      <c r="DB374" s="162"/>
      <c r="DC374" s="162"/>
      <c r="DD374" s="162"/>
      <c r="DE374" s="162"/>
      <c r="DF374" s="162"/>
      <c r="DG374" s="162"/>
      <c r="DH374" s="162"/>
      <c r="DI374" s="162"/>
      <c r="DJ374" s="162"/>
      <c r="DK374" s="162"/>
      <c r="DL374" s="162"/>
      <c r="DM374" s="162"/>
      <c r="DN374" s="162"/>
      <c r="DO374" s="162"/>
      <c r="DP374" s="162"/>
      <c r="DQ374" s="162"/>
      <c r="DR374" s="162"/>
      <c r="DS374" s="162"/>
      <c r="DT374" s="162"/>
      <c r="DU374" s="162"/>
      <c r="DV374" s="162"/>
      <c r="DW374" s="162"/>
      <c r="DX374" s="162"/>
      <c r="DY374" s="162"/>
      <c r="DZ374" s="162"/>
      <c r="EA374" s="162"/>
      <c r="EB374" s="162"/>
    </row>
    <row r="375" spans="1:132" s="1" customFormat="1" ht="10.5" customHeight="1">
      <c r="A375" s="1791"/>
      <c r="B375" s="1787"/>
      <c r="C375" s="1461" t="s">
        <v>553</v>
      </c>
      <c r="D375" s="131" t="s">
        <v>117</v>
      </c>
      <c r="E375" s="48">
        <f>AF375*$AE374</f>
        <v>0.12420000000000002</v>
      </c>
      <c r="F375" s="48">
        <f t="shared" ref="F375:AB375" si="188">AG375*$AE374</f>
        <v>0.12</v>
      </c>
      <c r="G375" s="1161">
        <f t="shared" si="188"/>
        <v>0.11580000000000001</v>
      </c>
      <c r="H375" s="1284">
        <f t="shared" si="188"/>
        <v>0.1134</v>
      </c>
      <c r="I375" s="526">
        <f t="shared" si="188"/>
        <v>0.11099999999999999</v>
      </c>
      <c r="J375" s="1161">
        <f t="shared" si="188"/>
        <v>0.11399999999999999</v>
      </c>
      <c r="K375" s="1161">
        <f t="shared" si="188"/>
        <v>0.12179999999999999</v>
      </c>
      <c r="L375" s="1161">
        <f t="shared" si="188"/>
        <v>0.1368</v>
      </c>
      <c r="M375" s="1161">
        <f t="shared" si="188"/>
        <v>0.15600000000000003</v>
      </c>
      <c r="N375" s="1284">
        <f t="shared" si="188"/>
        <v>0.15659999999999999</v>
      </c>
      <c r="O375" s="1290">
        <f t="shared" si="188"/>
        <v>0.15720000000000001</v>
      </c>
      <c r="P375" s="1161">
        <f t="shared" si="188"/>
        <v>0.1578</v>
      </c>
      <c r="Q375" s="1161">
        <f t="shared" si="188"/>
        <v>0.16980000000000001</v>
      </c>
      <c r="R375" s="1161">
        <f t="shared" si="188"/>
        <v>0.18539999999999998</v>
      </c>
      <c r="S375" s="1161">
        <f t="shared" si="188"/>
        <v>0.19019999999999998</v>
      </c>
      <c r="T375" s="1161">
        <f t="shared" si="188"/>
        <v>0.19079999999999997</v>
      </c>
      <c r="U375" s="1161">
        <f t="shared" si="188"/>
        <v>0.2016</v>
      </c>
      <c r="V375" s="1284">
        <f t="shared" si="188"/>
        <v>0.18779999999999997</v>
      </c>
      <c r="W375" s="1161">
        <f t="shared" si="188"/>
        <v>0.18419999999999997</v>
      </c>
      <c r="X375" s="1161">
        <f t="shared" si="188"/>
        <v>0.17699999999999999</v>
      </c>
      <c r="Y375" s="1161">
        <f t="shared" si="188"/>
        <v>0.16439999999999999</v>
      </c>
      <c r="Z375" s="1161">
        <f t="shared" si="188"/>
        <v>0.15359999999999999</v>
      </c>
      <c r="AA375" s="1161">
        <f t="shared" si="188"/>
        <v>0.1368</v>
      </c>
      <c r="AB375" s="1286">
        <f t="shared" si="188"/>
        <v>0.12479999999999999</v>
      </c>
      <c r="AC375" s="47"/>
      <c r="AD375" s="50"/>
      <c r="AE375" s="58"/>
      <c r="AF375" s="262">
        <v>1.0350000000000002E-2</v>
      </c>
      <c r="AG375" s="262">
        <v>0.01</v>
      </c>
      <c r="AH375" s="262">
        <v>9.6500000000000006E-3</v>
      </c>
      <c r="AI375" s="262">
        <v>9.4500000000000001E-3</v>
      </c>
      <c r="AJ375" s="262">
        <v>9.2499999999999995E-3</v>
      </c>
      <c r="AK375" s="262">
        <v>9.4999999999999998E-3</v>
      </c>
      <c r="AL375" s="262">
        <v>1.0149999999999999E-2</v>
      </c>
      <c r="AM375" s="262">
        <v>1.14E-2</v>
      </c>
      <c r="AN375" s="262">
        <v>1.3000000000000001E-2</v>
      </c>
      <c r="AO375" s="262">
        <v>1.3049999999999999E-2</v>
      </c>
      <c r="AP375" s="262">
        <v>1.3100000000000001E-2</v>
      </c>
      <c r="AQ375" s="262">
        <v>1.315E-2</v>
      </c>
      <c r="AR375" s="262">
        <v>1.4149999999999999E-2</v>
      </c>
      <c r="AS375" s="262">
        <v>1.5449999999999998E-2</v>
      </c>
      <c r="AT375" s="262">
        <v>1.585E-2</v>
      </c>
      <c r="AU375" s="262">
        <v>1.5899999999999997E-2</v>
      </c>
      <c r="AV375" s="262">
        <v>1.6799999999999999E-2</v>
      </c>
      <c r="AW375" s="262">
        <v>1.5649999999999997E-2</v>
      </c>
      <c r="AX375" s="262">
        <v>1.5349999999999999E-2</v>
      </c>
      <c r="AY375" s="262">
        <v>1.4749999999999999E-2</v>
      </c>
      <c r="AZ375" s="262">
        <v>1.37E-2</v>
      </c>
      <c r="BA375" s="262">
        <v>1.2799999999999999E-2</v>
      </c>
      <c r="BB375" s="262">
        <v>1.14E-2</v>
      </c>
      <c r="BC375" s="262">
        <v>1.04E-2</v>
      </c>
      <c r="BD375" s="262"/>
      <c r="BE375" s="262"/>
      <c r="BF375" s="262"/>
      <c r="BG375" s="262"/>
      <c r="BH375" s="262"/>
      <c r="BI375" s="262"/>
      <c r="BJ375" s="262"/>
      <c r="BK375" s="262"/>
      <c r="BL375" s="262"/>
      <c r="BM375" s="262"/>
      <c r="BN375" s="262"/>
      <c r="BO375" s="262"/>
      <c r="BP375" s="262"/>
      <c r="BQ375" s="262"/>
      <c r="BR375" s="262"/>
      <c r="BS375" s="262"/>
      <c r="BT375" s="262"/>
      <c r="BU375" s="262"/>
      <c r="BV375" s="262"/>
      <c r="BW375" s="262"/>
      <c r="BX375" s="262"/>
      <c r="BY375" s="262"/>
      <c r="BZ375" s="262"/>
      <c r="CA375" s="262"/>
      <c r="CB375" s="262"/>
      <c r="CC375" s="262"/>
      <c r="CD375" s="99"/>
      <c r="CE375" s="99"/>
      <c r="CF375" s="99"/>
      <c r="CG375" s="99"/>
      <c r="CH375" s="99"/>
      <c r="CI375" s="99"/>
      <c r="CJ375" s="99"/>
      <c r="CK375" s="99"/>
      <c r="CL375" s="99"/>
      <c r="CM375" s="162"/>
      <c r="CN375" s="162"/>
      <c r="CO375" s="162"/>
      <c r="CP375" s="162"/>
      <c r="CQ375" s="162"/>
      <c r="CR375" s="162"/>
      <c r="CS375" s="162"/>
      <c r="CT375" s="162"/>
      <c r="CU375" s="162"/>
      <c r="CV375" s="162"/>
      <c r="CW375" s="162"/>
      <c r="CX375" s="162"/>
      <c r="CY375" s="162"/>
      <c r="CZ375" s="162"/>
      <c r="DA375" s="162"/>
      <c r="DB375" s="162"/>
      <c r="DC375" s="162"/>
      <c r="DD375" s="162"/>
      <c r="DE375" s="162"/>
      <c r="DF375" s="162"/>
      <c r="DG375" s="162"/>
      <c r="DH375" s="162"/>
      <c r="DI375" s="162"/>
      <c r="DJ375" s="162"/>
      <c r="DK375" s="162"/>
      <c r="DL375" s="162"/>
      <c r="DM375" s="162"/>
      <c r="DN375" s="162"/>
      <c r="DO375" s="162"/>
      <c r="DP375" s="162"/>
      <c r="DQ375" s="162"/>
      <c r="DR375" s="162"/>
      <c r="DS375" s="162"/>
      <c r="DT375" s="162"/>
      <c r="DU375" s="162"/>
      <c r="DV375" s="162"/>
      <c r="DW375" s="162"/>
      <c r="DX375" s="162"/>
      <c r="DY375" s="162"/>
      <c r="DZ375" s="162"/>
      <c r="EA375" s="162"/>
      <c r="EB375" s="162"/>
    </row>
    <row r="376" spans="1:132" s="1" customFormat="1" ht="10.5" customHeight="1" thickBot="1">
      <c r="A376" s="1792"/>
      <c r="B376" s="1788"/>
      <c r="C376" s="776"/>
      <c r="D376" s="236" t="s">
        <v>41</v>
      </c>
      <c r="E376" s="52">
        <f t="shared" ref="E376:AB376" si="189">E375/E374</f>
        <v>0.16467780429594275</v>
      </c>
      <c r="F376" s="52">
        <f t="shared" si="189"/>
        <v>0.17376194613379667</v>
      </c>
      <c r="G376" s="52">
        <f t="shared" si="189"/>
        <v>0.17755289788408468</v>
      </c>
      <c r="H376" s="288">
        <f t="shared" si="189"/>
        <v>0.16829919857524489</v>
      </c>
      <c r="I376" s="52">
        <f t="shared" si="189"/>
        <v>0.1490733279613215</v>
      </c>
      <c r="J376" s="52">
        <f t="shared" si="189"/>
        <v>0.14232209737827714</v>
      </c>
      <c r="K376" s="52">
        <f t="shared" si="189"/>
        <v>0.1406791406791407</v>
      </c>
      <c r="L376" s="52">
        <f t="shared" si="189"/>
        <v>0.15029663810151617</v>
      </c>
      <c r="M376" s="52">
        <f t="shared" si="189"/>
        <v>0.16518424396442191</v>
      </c>
      <c r="N376" s="288">
        <f t="shared" si="189"/>
        <v>0.14754098360655737</v>
      </c>
      <c r="O376" s="52">
        <f t="shared" si="189"/>
        <v>0.14162162162162165</v>
      </c>
      <c r="P376" s="52">
        <f t="shared" si="189"/>
        <v>0.1399680681213411</v>
      </c>
      <c r="Q376" s="52">
        <f t="shared" si="189"/>
        <v>0.14989406779661016</v>
      </c>
      <c r="R376" s="52">
        <f t="shared" si="189"/>
        <v>0.15629742033383914</v>
      </c>
      <c r="S376" s="52">
        <f t="shared" si="189"/>
        <v>0.15577395577395575</v>
      </c>
      <c r="T376" s="52">
        <f t="shared" si="189"/>
        <v>0.15208034433285508</v>
      </c>
      <c r="U376" s="52">
        <f t="shared" si="189"/>
        <v>0.15649743828598045</v>
      </c>
      <c r="V376" s="288">
        <f t="shared" si="189"/>
        <v>0.14443931702814949</v>
      </c>
      <c r="W376" s="52">
        <f t="shared" si="189"/>
        <v>0.13711478338543992</v>
      </c>
      <c r="X376" s="52">
        <f t="shared" si="189"/>
        <v>0.13720930232558137</v>
      </c>
      <c r="Y376" s="52">
        <f t="shared" si="189"/>
        <v>0.13411649534997552</v>
      </c>
      <c r="Z376" s="52">
        <f t="shared" si="189"/>
        <v>0.13646055437100213</v>
      </c>
      <c r="AA376" s="52">
        <f t="shared" si="189"/>
        <v>0.14503816793893129</v>
      </c>
      <c r="AB376" s="53">
        <f t="shared" si="189"/>
        <v>0.15215801024140455</v>
      </c>
      <c r="AC376" s="47"/>
      <c r="AD376" s="50"/>
      <c r="AE376" s="58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162"/>
      <c r="BF376" s="162"/>
      <c r="BG376" s="162"/>
      <c r="BH376" s="162"/>
      <c r="BI376" s="162"/>
      <c r="BJ376" s="162"/>
      <c r="BK376" s="162"/>
      <c r="BL376" s="162"/>
      <c r="BM376" s="162"/>
      <c r="BN376" s="162"/>
      <c r="BO376" s="162"/>
      <c r="BP376" s="162"/>
      <c r="BQ376" s="162"/>
      <c r="BR376" s="162"/>
      <c r="BS376" s="162"/>
      <c r="BT376" s="162"/>
      <c r="BU376" s="162"/>
      <c r="BV376" s="162"/>
      <c r="BW376" s="162"/>
      <c r="BX376" s="162"/>
      <c r="BY376" s="162"/>
      <c r="BZ376" s="162"/>
      <c r="CA376" s="162"/>
      <c r="CB376" s="162"/>
      <c r="CC376" s="162"/>
      <c r="CD376" s="162"/>
      <c r="CE376" s="162"/>
      <c r="CF376" s="162"/>
      <c r="CG376" s="162"/>
      <c r="CH376" s="162"/>
      <c r="CI376" s="162"/>
      <c r="CJ376" s="162"/>
      <c r="CK376" s="162"/>
      <c r="CL376" s="162"/>
      <c r="CM376" s="162"/>
      <c r="CN376" s="162"/>
      <c r="CO376" s="162"/>
      <c r="CP376" s="162"/>
      <c r="CQ376" s="162"/>
      <c r="CR376" s="162"/>
      <c r="CS376" s="162"/>
      <c r="CT376" s="162"/>
      <c r="CU376" s="162"/>
      <c r="CV376" s="162"/>
      <c r="CW376" s="162"/>
      <c r="CX376" s="162"/>
      <c r="CY376" s="162"/>
      <c r="CZ376" s="162"/>
      <c r="DA376" s="162"/>
      <c r="DB376" s="162"/>
      <c r="DC376" s="162"/>
      <c r="DD376" s="162"/>
      <c r="DE376" s="162"/>
      <c r="DF376" s="162"/>
      <c r="DG376" s="162"/>
      <c r="DH376" s="162"/>
      <c r="DI376" s="162"/>
      <c r="DJ376" s="162"/>
      <c r="DK376" s="162"/>
      <c r="DL376" s="162"/>
      <c r="DM376" s="162"/>
      <c r="DN376" s="162"/>
      <c r="DO376" s="162"/>
      <c r="DP376" s="162"/>
      <c r="DQ376" s="162"/>
      <c r="DR376" s="162"/>
      <c r="DS376" s="162"/>
      <c r="DT376" s="162"/>
      <c r="DU376" s="162"/>
      <c r="DV376" s="162"/>
      <c r="DW376" s="162"/>
      <c r="DX376" s="162"/>
      <c r="DY376" s="162"/>
      <c r="DZ376" s="162"/>
      <c r="EA376" s="162"/>
      <c r="EB376" s="162"/>
    </row>
    <row r="377" spans="1:132" s="1" customFormat="1" ht="10.5" customHeight="1">
      <c r="A377" s="1509" t="s">
        <v>80</v>
      </c>
      <c r="B377" s="1647" t="s">
        <v>871</v>
      </c>
      <c r="C377" s="1107"/>
      <c r="D377" s="1190"/>
      <c r="E377" s="76"/>
      <c r="F377" s="76"/>
      <c r="G377" s="76"/>
      <c r="H377" s="293"/>
      <c r="I377" s="76"/>
      <c r="J377" s="76"/>
      <c r="K377" s="76"/>
      <c r="L377" s="76"/>
      <c r="M377" s="76"/>
      <c r="N377" s="293"/>
      <c r="O377" s="76"/>
      <c r="P377" s="76"/>
      <c r="Q377" s="76"/>
      <c r="R377" s="76"/>
      <c r="S377" s="76"/>
      <c r="T377" s="76"/>
      <c r="U377" s="76"/>
      <c r="V377" s="293"/>
      <c r="W377" s="76"/>
      <c r="X377" s="76"/>
      <c r="Y377" s="76"/>
      <c r="Z377" s="76"/>
      <c r="AA377" s="76"/>
      <c r="AB377" s="77"/>
      <c r="AC377" s="47"/>
      <c r="AD377" s="50"/>
      <c r="AE377" s="58"/>
      <c r="AF377" s="256"/>
      <c r="AG377" s="262"/>
      <c r="AH377" s="262"/>
      <c r="AI377" s="262"/>
      <c r="AJ377" s="262"/>
      <c r="AK377" s="262"/>
      <c r="AL377" s="262"/>
      <c r="AM377" s="262"/>
      <c r="AN377" s="262"/>
      <c r="AO377" s="262"/>
      <c r="AP377" s="262"/>
      <c r="AQ377" s="262"/>
      <c r="AR377" s="262"/>
      <c r="AS377" s="262"/>
      <c r="AT377" s="262"/>
      <c r="AU377" s="262"/>
      <c r="AV377" s="262"/>
      <c r="AW377" s="262"/>
      <c r="AX377" s="262"/>
      <c r="AY377" s="262"/>
      <c r="AZ377" s="262"/>
      <c r="BA377" s="262"/>
      <c r="BB377" s="262"/>
      <c r="BC377" s="262"/>
      <c r="BD377" s="262"/>
      <c r="BE377" s="162"/>
      <c r="BF377" s="162"/>
      <c r="BG377" s="162"/>
      <c r="BH377" s="162"/>
      <c r="BI377" s="162"/>
      <c r="BJ377" s="162"/>
      <c r="BK377" s="162"/>
      <c r="BL377" s="162"/>
      <c r="BM377" s="162"/>
      <c r="BN377" s="162"/>
      <c r="BO377" s="162"/>
      <c r="BP377" s="162"/>
      <c r="BQ377" s="162"/>
      <c r="BR377" s="162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2"/>
      <c r="CD377" s="162"/>
      <c r="CE377" s="162"/>
      <c r="CF377" s="162"/>
      <c r="CG377" s="162"/>
      <c r="CH377" s="162"/>
      <c r="CI377" s="162"/>
      <c r="CJ377" s="162"/>
      <c r="CK377" s="162"/>
      <c r="CL377" s="162"/>
      <c r="CM377" s="162"/>
      <c r="CN377" s="162"/>
      <c r="CO377" s="162"/>
      <c r="CP377" s="162"/>
      <c r="CQ377" s="162"/>
      <c r="CR377" s="162"/>
      <c r="CS377" s="162"/>
      <c r="CT377" s="162"/>
      <c r="CU377" s="162"/>
      <c r="CV377" s="162"/>
      <c r="CW377" s="162"/>
      <c r="CX377" s="162"/>
      <c r="CY377" s="162"/>
      <c r="CZ377" s="162"/>
      <c r="DA377" s="162"/>
      <c r="DB377" s="162"/>
      <c r="DC377" s="162"/>
      <c r="DD377" s="162"/>
      <c r="DE377" s="162"/>
      <c r="DF377" s="162"/>
      <c r="DG377" s="162"/>
      <c r="DH377" s="162"/>
      <c r="DI377" s="162"/>
      <c r="DJ377" s="162"/>
      <c r="DK377" s="162"/>
      <c r="DL377" s="162"/>
      <c r="DM377" s="162"/>
      <c r="DN377" s="162"/>
      <c r="DO377" s="162"/>
      <c r="DP377" s="162"/>
      <c r="DQ377" s="162"/>
      <c r="DR377" s="162"/>
      <c r="DS377" s="162"/>
      <c r="DT377" s="162"/>
      <c r="DU377" s="162"/>
      <c r="DV377" s="162"/>
      <c r="DW377" s="162"/>
      <c r="DX377" s="162"/>
      <c r="DY377" s="162"/>
      <c r="DZ377" s="162"/>
      <c r="EA377" s="162"/>
      <c r="EB377" s="162"/>
    </row>
    <row r="378" spans="1:132" s="3" customFormat="1" ht="10.5" customHeight="1">
      <c r="A378" s="1510"/>
      <c r="B378" s="1648"/>
      <c r="C378" s="1461" t="s">
        <v>129</v>
      </c>
      <c r="D378" s="131" t="s">
        <v>33</v>
      </c>
      <c r="E378" s="104">
        <f>ROUND(SQRT(E379^2+E380^2)*1000/(1.73*E$351),0)</f>
        <v>59</v>
      </c>
      <c r="F378" s="104">
        <f t="shared" ref="F378:AB378" si="190">ROUND(SQRT(F379^2+F380^2)*1000/(1.73*F$351),0)</f>
        <v>54</v>
      </c>
      <c r="G378" s="104">
        <f t="shared" si="190"/>
        <v>50</v>
      </c>
      <c r="H378" s="302">
        <f t="shared" si="190"/>
        <v>50</v>
      </c>
      <c r="I378" s="104">
        <f t="shared" si="190"/>
        <v>52</v>
      </c>
      <c r="J378" s="104">
        <f t="shared" si="190"/>
        <v>56</v>
      </c>
      <c r="K378" s="104">
        <f t="shared" si="190"/>
        <v>64</v>
      </c>
      <c r="L378" s="104">
        <f t="shared" si="190"/>
        <v>69</v>
      </c>
      <c r="M378" s="104">
        <f t="shared" si="190"/>
        <v>70</v>
      </c>
      <c r="N378" s="302">
        <f t="shared" si="190"/>
        <v>73</v>
      </c>
      <c r="O378" s="104">
        <f t="shared" si="190"/>
        <v>76</v>
      </c>
      <c r="P378" s="104">
        <f t="shared" si="190"/>
        <v>79</v>
      </c>
      <c r="Q378" s="104">
        <f t="shared" si="190"/>
        <v>84</v>
      </c>
      <c r="R378" s="104">
        <f t="shared" si="190"/>
        <v>87</v>
      </c>
      <c r="S378" s="104">
        <f t="shared" si="190"/>
        <v>88</v>
      </c>
      <c r="T378" s="104">
        <f t="shared" si="190"/>
        <v>90</v>
      </c>
      <c r="U378" s="104">
        <f t="shared" si="190"/>
        <v>95</v>
      </c>
      <c r="V378" s="302">
        <f t="shared" si="190"/>
        <v>100</v>
      </c>
      <c r="W378" s="104">
        <f t="shared" si="190"/>
        <v>105</v>
      </c>
      <c r="X378" s="104">
        <f t="shared" si="190"/>
        <v>105</v>
      </c>
      <c r="Y378" s="104">
        <f t="shared" si="190"/>
        <v>99</v>
      </c>
      <c r="Z378" s="104">
        <f t="shared" si="190"/>
        <v>92</v>
      </c>
      <c r="AA378" s="104">
        <f t="shared" si="190"/>
        <v>78</v>
      </c>
      <c r="AB378" s="105">
        <f t="shared" si="190"/>
        <v>67</v>
      </c>
      <c r="AC378" s="747"/>
      <c r="AD378" s="748"/>
      <c r="AE378" s="749"/>
      <c r="AF378" s="261"/>
      <c r="AG378" s="261"/>
      <c r="AH378" s="261"/>
      <c r="AI378" s="261"/>
      <c r="AJ378" s="261"/>
      <c r="AK378" s="261"/>
      <c r="AL378" s="261"/>
      <c r="AM378" s="261"/>
      <c r="AN378" s="261"/>
      <c r="AO378" s="261"/>
      <c r="AP378" s="261"/>
      <c r="AQ378" s="261"/>
      <c r="AR378" s="261"/>
      <c r="AS378" s="261"/>
      <c r="AT378" s="261"/>
      <c r="AU378" s="261"/>
      <c r="AV378" s="261"/>
      <c r="AW378" s="261"/>
      <c r="AX378" s="261"/>
      <c r="AY378" s="261"/>
      <c r="AZ378" s="261"/>
      <c r="BA378" s="261"/>
      <c r="BB378" s="261"/>
      <c r="BC378" s="261"/>
      <c r="BD378" s="261"/>
      <c r="BE378" s="150"/>
      <c r="BF378" s="150"/>
      <c r="BG378" s="150"/>
      <c r="BH378" s="150"/>
      <c r="BI378" s="150"/>
      <c r="BJ378" s="150"/>
      <c r="BK378" s="150"/>
      <c r="BL378" s="150"/>
      <c r="BM378" s="150"/>
      <c r="BN378" s="150"/>
      <c r="BO378" s="150"/>
      <c r="BP378" s="150"/>
      <c r="BQ378" s="150"/>
      <c r="BR378" s="150"/>
      <c r="BS378" s="150"/>
      <c r="BT378" s="150"/>
      <c r="BU378" s="150"/>
      <c r="BV378" s="150"/>
      <c r="BW378" s="150"/>
      <c r="BX378" s="150"/>
      <c r="BY378" s="150"/>
      <c r="BZ378" s="150"/>
      <c r="CA378" s="150"/>
      <c r="CB378" s="150"/>
      <c r="CC378" s="150"/>
      <c r="CD378" s="150"/>
      <c r="CE378" s="150"/>
      <c r="CF378" s="150"/>
      <c r="CG378" s="150"/>
      <c r="CH378" s="150"/>
      <c r="CI378" s="150"/>
      <c r="CJ378" s="150"/>
      <c r="CK378" s="150"/>
      <c r="CL378" s="150"/>
      <c r="CM378" s="150"/>
      <c r="CN378" s="150"/>
      <c r="CO378" s="150"/>
      <c r="CP378" s="150"/>
      <c r="CQ378" s="150"/>
      <c r="CR378" s="150"/>
      <c r="CS378" s="150"/>
      <c r="CT378" s="150"/>
      <c r="CU378" s="150"/>
      <c r="CV378" s="150"/>
      <c r="CW378" s="150"/>
      <c r="CX378" s="150"/>
      <c r="CY378" s="150"/>
      <c r="CZ378" s="150"/>
      <c r="DA378" s="150"/>
      <c r="DB378" s="150"/>
      <c r="DC378" s="150"/>
      <c r="DD378" s="150"/>
      <c r="DE378" s="150"/>
      <c r="DF378" s="150"/>
      <c r="DG378" s="150"/>
      <c r="DH378" s="150"/>
      <c r="DI378" s="150"/>
      <c r="DJ378" s="150"/>
      <c r="DK378" s="150"/>
      <c r="DL378" s="150"/>
      <c r="DM378" s="150"/>
      <c r="DN378" s="150"/>
      <c r="DO378" s="150"/>
      <c r="DP378" s="150"/>
      <c r="DQ378" s="150"/>
      <c r="DR378" s="150"/>
      <c r="DS378" s="150"/>
      <c r="DT378" s="150"/>
      <c r="DU378" s="89"/>
      <c r="DV378" s="89"/>
      <c r="DW378" s="89"/>
      <c r="DX378" s="89"/>
      <c r="DY378" s="89"/>
      <c r="DZ378" s="89"/>
      <c r="EA378" s="89"/>
      <c r="EB378" s="89"/>
    </row>
    <row r="379" spans="1:132" s="1" customFormat="1" ht="10.5" customHeight="1">
      <c r="A379" s="1791"/>
      <c r="B379" s="1787"/>
      <c r="C379" s="1461" t="s">
        <v>553</v>
      </c>
      <c r="D379" s="131" t="s">
        <v>116</v>
      </c>
      <c r="E379" s="48">
        <f>AF379*$AE379</f>
        <v>1.0284</v>
      </c>
      <c r="F379" s="48">
        <f t="shared" ref="F379:AB379" si="191">AG379*$AE379</f>
        <v>0.93300000000000005</v>
      </c>
      <c r="G379" s="48">
        <f t="shared" si="191"/>
        <v>0.86460000000000004</v>
      </c>
      <c r="H379" s="287">
        <f t="shared" si="191"/>
        <v>0.8597999999999999</v>
      </c>
      <c r="I379" s="48">
        <f t="shared" si="191"/>
        <v>0.89160000000000006</v>
      </c>
      <c r="J379" s="48">
        <f t="shared" si="191"/>
        <v>0.96</v>
      </c>
      <c r="K379" s="48">
        <f t="shared" si="191"/>
        <v>1.113</v>
      </c>
      <c r="L379" s="48">
        <f t="shared" si="191"/>
        <v>1.2012</v>
      </c>
      <c r="M379" s="48">
        <f t="shared" si="191"/>
        <v>1.2168000000000001</v>
      </c>
      <c r="N379" s="287">
        <f t="shared" si="191"/>
        <v>1.2683999999999997</v>
      </c>
      <c r="O379" s="48">
        <f t="shared" si="191"/>
        <v>1.335</v>
      </c>
      <c r="P379" s="48">
        <f t="shared" si="191"/>
        <v>1.3854</v>
      </c>
      <c r="Q379" s="48">
        <f t="shared" si="191"/>
        <v>1.4754</v>
      </c>
      <c r="R379" s="48">
        <f t="shared" si="191"/>
        <v>1.5048000000000001</v>
      </c>
      <c r="S379" s="48">
        <f t="shared" si="191"/>
        <v>1.5324</v>
      </c>
      <c r="T379" s="48">
        <f t="shared" si="191"/>
        <v>1.5737999999999999</v>
      </c>
      <c r="U379" s="48">
        <f t="shared" si="191"/>
        <v>1.6643999999999999</v>
      </c>
      <c r="V379" s="287">
        <f t="shared" si="191"/>
        <v>1.7460000000000002</v>
      </c>
      <c r="W379" s="48">
        <f t="shared" si="191"/>
        <v>1.8275999999999999</v>
      </c>
      <c r="X379" s="48">
        <f t="shared" si="191"/>
        <v>1.8426000000000002</v>
      </c>
      <c r="Y379" s="48">
        <f t="shared" si="191"/>
        <v>1.7418</v>
      </c>
      <c r="Z379" s="48">
        <f t="shared" si="191"/>
        <v>1.6181999999999999</v>
      </c>
      <c r="AA379" s="48">
        <f t="shared" si="191"/>
        <v>1.3680000000000001</v>
      </c>
      <c r="AB379" s="49">
        <f t="shared" si="191"/>
        <v>1.1634000000000002</v>
      </c>
      <c r="AC379" s="47">
        <f>SUM(E379:AB379)</f>
        <v>32.115600000000001</v>
      </c>
      <c r="AD379" s="50">
        <f>SUM(E380:AB380)</f>
        <v>6.6197999999999997</v>
      </c>
      <c r="AE379" s="58">
        <v>12</v>
      </c>
      <c r="AF379" s="262">
        <v>8.5699999999999998E-2</v>
      </c>
      <c r="AG379" s="262">
        <v>7.775E-2</v>
      </c>
      <c r="AH379" s="262">
        <v>7.2050000000000003E-2</v>
      </c>
      <c r="AI379" s="262">
        <v>7.1649999999999991E-2</v>
      </c>
      <c r="AJ379" s="262">
        <v>7.4300000000000005E-2</v>
      </c>
      <c r="AK379" s="262">
        <v>0.08</v>
      </c>
      <c r="AL379" s="262">
        <v>9.2749999999999999E-2</v>
      </c>
      <c r="AM379" s="262">
        <v>0.10009999999999999</v>
      </c>
      <c r="AN379" s="262">
        <v>0.1014</v>
      </c>
      <c r="AO379" s="262">
        <v>0.10569999999999999</v>
      </c>
      <c r="AP379" s="262">
        <v>0.11125</v>
      </c>
      <c r="AQ379" s="262">
        <v>0.11545</v>
      </c>
      <c r="AR379" s="262">
        <v>0.12295</v>
      </c>
      <c r="AS379" s="262">
        <v>0.12540000000000001</v>
      </c>
      <c r="AT379" s="262">
        <v>0.12770000000000001</v>
      </c>
      <c r="AU379" s="262">
        <v>0.13114999999999999</v>
      </c>
      <c r="AV379" s="262">
        <v>0.13869999999999999</v>
      </c>
      <c r="AW379" s="262">
        <v>0.14550000000000002</v>
      </c>
      <c r="AX379" s="262">
        <v>0.15229999999999999</v>
      </c>
      <c r="AY379" s="262">
        <v>0.15355000000000002</v>
      </c>
      <c r="AZ379" s="262">
        <v>0.14515</v>
      </c>
      <c r="BA379" s="262">
        <v>0.13485</v>
      </c>
      <c r="BB379" s="262">
        <v>0.114</v>
      </c>
      <c r="BC379" s="262">
        <v>9.6950000000000008E-2</v>
      </c>
      <c r="BD379" s="262"/>
      <c r="BE379" s="262"/>
      <c r="BF379" s="162"/>
      <c r="BG379" s="162"/>
      <c r="BH379" s="162"/>
      <c r="BI379" s="162"/>
      <c r="BJ379" s="162"/>
      <c r="BK379" s="162"/>
      <c r="BL379" s="162"/>
      <c r="BM379" s="162"/>
      <c r="BN379" s="162"/>
      <c r="BO379" s="162"/>
      <c r="BP379" s="162"/>
      <c r="BQ379" s="162"/>
      <c r="BR379" s="162"/>
      <c r="BS379" s="162"/>
      <c r="BT379" s="162"/>
      <c r="BU379" s="162"/>
      <c r="BV379" s="162"/>
      <c r="BW379" s="162"/>
      <c r="BX379" s="162"/>
      <c r="BY379" s="162"/>
      <c r="BZ379" s="162"/>
      <c r="CA379" s="162"/>
      <c r="CB379" s="162"/>
      <c r="CC379" s="162"/>
      <c r="CD379" s="162"/>
      <c r="CE379" s="162"/>
      <c r="CF379" s="162"/>
      <c r="CG379" s="162"/>
      <c r="CH379" s="162"/>
      <c r="CI379" s="162"/>
      <c r="CJ379" s="162"/>
      <c r="CK379" s="162"/>
      <c r="CL379" s="162"/>
      <c r="CM379" s="162"/>
      <c r="CN379" s="162"/>
      <c r="CO379" s="162"/>
      <c r="CP379" s="162"/>
      <c r="CQ379" s="162"/>
      <c r="CR379" s="162"/>
      <c r="CS379" s="162"/>
      <c r="CT379" s="162"/>
      <c r="CU379" s="162"/>
      <c r="CV379" s="162"/>
      <c r="CW379" s="162"/>
      <c r="CX379" s="162"/>
      <c r="CY379" s="162"/>
      <c r="CZ379" s="162"/>
      <c r="DA379" s="162"/>
      <c r="DB379" s="162"/>
      <c r="DC379" s="162"/>
      <c r="DD379" s="162"/>
      <c r="DE379" s="162"/>
      <c r="DF379" s="162"/>
      <c r="DG379" s="162"/>
      <c r="DH379" s="162"/>
      <c r="DI379" s="162"/>
      <c r="DJ379" s="162"/>
      <c r="DK379" s="162"/>
      <c r="DL379" s="162"/>
      <c r="DM379" s="162"/>
      <c r="DN379" s="162"/>
      <c r="DO379" s="162"/>
      <c r="DP379" s="162"/>
      <c r="DQ379" s="162"/>
      <c r="DR379" s="162"/>
      <c r="DS379" s="162"/>
      <c r="DT379" s="162"/>
      <c r="DU379" s="162"/>
      <c r="DV379" s="162"/>
      <c r="DW379" s="162"/>
      <c r="DX379" s="162"/>
      <c r="DY379" s="162"/>
      <c r="DZ379" s="162"/>
      <c r="EA379" s="162"/>
      <c r="EB379" s="162"/>
    </row>
    <row r="380" spans="1:132" s="1" customFormat="1" ht="10.5" customHeight="1">
      <c r="A380" s="1791"/>
      <c r="B380" s="1787"/>
      <c r="C380" s="1461" t="s">
        <v>553</v>
      </c>
      <c r="D380" s="131" t="s">
        <v>117</v>
      </c>
      <c r="E380" s="48">
        <f>AF380*$AE379</f>
        <v>0.25619999999999998</v>
      </c>
      <c r="F380" s="48">
        <f t="shared" ref="F380:AB380" si="192">AG380*$AE379</f>
        <v>0.24480000000000002</v>
      </c>
      <c r="G380" s="1161">
        <f t="shared" si="192"/>
        <v>0.23219999999999999</v>
      </c>
      <c r="H380" s="1284">
        <f t="shared" si="192"/>
        <v>0.22559999999999997</v>
      </c>
      <c r="I380" s="526">
        <f t="shared" si="192"/>
        <v>0.22619999999999998</v>
      </c>
      <c r="J380" s="1161">
        <f t="shared" si="192"/>
        <v>0.2238</v>
      </c>
      <c r="K380" s="1161">
        <f t="shared" si="192"/>
        <v>0.23399999999999999</v>
      </c>
      <c r="L380" s="1161">
        <f t="shared" si="192"/>
        <v>0.2586</v>
      </c>
      <c r="M380" s="1161">
        <f t="shared" si="192"/>
        <v>0.25800000000000001</v>
      </c>
      <c r="N380" s="1284">
        <f t="shared" si="192"/>
        <v>0.25019999999999998</v>
      </c>
      <c r="O380" s="1290">
        <f t="shared" si="192"/>
        <v>0.26100000000000001</v>
      </c>
      <c r="P380" s="1161">
        <f t="shared" si="192"/>
        <v>0.2802</v>
      </c>
      <c r="Q380" s="1161">
        <f t="shared" si="192"/>
        <v>0.2802</v>
      </c>
      <c r="R380" s="1161">
        <f t="shared" si="192"/>
        <v>0.29879999999999995</v>
      </c>
      <c r="S380" s="1161">
        <f t="shared" si="192"/>
        <v>0.30360000000000004</v>
      </c>
      <c r="T380" s="1161">
        <f t="shared" si="192"/>
        <v>0.31500000000000006</v>
      </c>
      <c r="U380" s="1161">
        <f t="shared" si="192"/>
        <v>0.32340000000000002</v>
      </c>
      <c r="V380" s="1284">
        <f t="shared" si="192"/>
        <v>0.32100000000000001</v>
      </c>
      <c r="W380" s="1161">
        <f t="shared" si="192"/>
        <v>0.32279999999999998</v>
      </c>
      <c r="X380" s="1161">
        <f t="shared" si="192"/>
        <v>0.3246</v>
      </c>
      <c r="Y380" s="1161">
        <f t="shared" si="192"/>
        <v>0.31979999999999997</v>
      </c>
      <c r="Z380" s="1161">
        <f t="shared" si="192"/>
        <v>0.30719999999999997</v>
      </c>
      <c r="AA380" s="1161">
        <f t="shared" si="192"/>
        <v>0.28139999999999998</v>
      </c>
      <c r="AB380" s="1286">
        <f t="shared" si="192"/>
        <v>0.2712</v>
      </c>
      <c r="AC380" s="47"/>
      <c r="AD380" s="50"/>
      <c r="AE380" s="58"/>
      <c r="AF380" s="262">
        <v>2.1350000000000001E-2</v>
      </c>
      <c r="AG380" s="262">
        <v>2.0400000000000001E-2</v>
      </c>
      <c r="AH380" s="262">
        <v>1.9349999999999999E-2</v>
      </c>
      <c r="AI380" s="262">
        <v>1.8799999999999997E-2</v>
      </c>
      <c r="AJ380" s="262">
        <v>1.8849999999999999E-2</v>
      </c>
      <c r="AK380" s="262">
        <v>1.865E-2</v>
      </c>
      <c r="AL380" s="262">
        <v>1.95E-2</v>
      </c>
      <c r="AM380" s="262">
        <v>2.155E-2</v>
      </c>
      <c r="AN380" s="262">
        <v>2.1499999999999998E-2</v>
      </c>
      <c r="AO380" s="262">
        <v>2.085E-2</v>
      </c>
      <c r="AP380" s="262">
        <v>2.1749999999999999E-2</v>
      </c>
      <c r="AQ380" s="262">
        <v>2.3350000000000003E-2</v>
      </c>
      <c r="AR380" s="262">
        <v>2.3349999999999999E-2</v>
      </c>
      <c r="AS380" s="262">
        <v>2.4899999999999999E-2</v>
      </c>
      <c r="AT380" s="262">
        <v>2.5300000000000003E-2</v>
      </c>
      <c r="AU380" s="262">
        <v>2.6250000000000002E-2</v>
      </c>
      <c r="AV380" s="262">
        <v>2.6950000000000002E-2</v>
      </c>
      <c r="AW380" s="262">
        <v>2.6749999999999999E-2</v>
      </c>
      <c r="AX380" s="262">
        <v>2.69E-2</v>
      </c>
      <c r="AY380" s="262">
        <v>2.7049999999999998E-2</v>
      </c>
      <c r="AZ380" s="262">
        <v>2.665E-2</v>
      </c>
      <c r="BA380" s="262">
        <v>2.5599999999999998E-2</v>
      </c>
      <c r="BB380" s="262">
        <v>2.3449999999999999E-2</v>
      </c>
      <c r="BC380" s="262">
        <v>2.2600000000000002E-2</v>
      </c>
      <c r="BD380" s="262"/>
      <c r="BE380" s="262"/>
      <c r="BF380" s="262"/>
      <c r="BG380" s="262"/>
      <c r="BH380" s="262"/>
      <c r="BI380" s="262"/>
      <c r="BJ380" s="262"/>
      <c r="BK380" s="262"/>
      <c r="BL380" s="262"/>
      <c r="BM380" s="262"/>
      <c r="BN380" s="262"/>
      <c r="BO380" s="262"/>
      <c r="BP380" s="262"/>
      <c r="BQ380" s="262"/>
      <c r="BR380" s="262"/>
      <c r="BS380" s="262"/>
      <c r="BT380" s="262"/>
      <c r="BU380" s="262"/>
      <c r="BV380" s="262"/>
      <c r="BW380" s="262"/>
      <c r="BX380" s="262"/>
      <c r="BY380" s="262"/>
      <c r="BZ380" s="262"/>
      <c r="CA380" s="262"/>
      <c r="CB380" s="262"/>
      <c r="CC380" s="262"/>
      <c r="CD380" s="162"/>
      <c r="CE380" s="162"/>
      <c r="CF380" s="162"/>
      <c r="CG380" s="162"/>
      <c r="CH380" s="162"/>
      <c r="CI380" s="162"/>
      <c r="CJ380" s="162"/>
      <c r="CK380" s="162"/>
      <c r="CL380" s="162"/>
      <c r="CM380" s="162"/>
      <c r="CN380" s="162"/>
      <c r="CO380" s="162"/>
      <c r="CP380" s="162"/>
      <c r="CQ380" s="162"/>
      <c r="CR380" s="162"/>
      <c r="CS380" s="162"/>
      <c r="CT380" s="162"/>
      <c r="CU380" s="162"/>
      <c r="CV380" s="162"/>
      <c r="CW380" s="162"/>
      <c r="CX380" s="162"/>
      <c r="CY380" s="162"/>
      <c r="CZ380" s="162"/>
      <c r="DA380" s="162"/>
      <c r="DB380" s="162"/>
      <c r="DC380" s="162"/>
      <c r="DD380" s="162"/>
      <c r="DE380" s="162"/>
      <c r="DF380" s="162"/>
      <c r="DG380" s="162"/>
      <c r="DH380" s="162"/>
      <c r="DI380" s="162"/>
      <c r="DJ380" s="162"/>
      <c r="DK380" s="162"/>
      <c r="DL380" s="162"/>
      <c r="DM380" s="162"/>
      <c r="DN380" s="162"/>
      <c r="DO380" s="162"/>
      <c r="DP380" s="162"/>
      <c r="DQ380" s="162"/>
      <c r="DR380" s="162"/>
      <c r="DS380" s="162"/>
      <c r="DT380" s="162"/>
      <c r="DU380" s="162"/>
      <c r="DV380" s="162"/>
      <c r="DW380" s="162"/>
      <c r="DX380" s="162"/>
      <c r="DY380" s="162"/>
      <c r="DZ380" s="162"/>
      <c r="EA380" s="162"/>
      <c r="EB380" s="162"/>
    </row>
    <row r="381" spans="1:132" s="1" customFormat="1" ht="10.5" customHeight="1" thickBot="1">
      <c r="A381" s="1792"/>
      <c r="B381" s="1788"/>
      <c r="C381" s="776"/>
      <c r="D381" s="236" t="s">
        <v>41</v>
      </c>
      <c r="E381" s="52">
        <f t="shared" ref="E381:AB381" si="193">E380/E379</f>
        <v>0.24912485414235705</v>
      </c>
      <c r="F381" s="52">
        <f t="shared" si="193"/>
        <v>0.26237942122186497</v>
      </c>
      <c r="G381" s="52">
        <f t="shared" si="193"/>
        <v>0.26856349757113113</v>
      </c>
      <c r="H381" s="288">
        <f t="shared" si="193"/>
        <v>0.26238660153524074</v>
      </c>
      <c r="I381" s="52">
        <f t="shared" si="193"/>
        <v>0.25370121130551815</v>
      </c>
      <c r="J381" s="52">
        <f t="shared" si="193"/>
        <v>0.233125</v>
      </c>
      <c r="K381" s="52">
        <f t="shared" si="193"/>
        <v>0.21024258760107817</v>
      </c>
      <c r="L381" s="52">
        <f t="shared" si="193"/>
        <v>0.21528471528471527</v>
      </c>
      <c r="M381" s="52">
        <f t="shared" si="193"/>
        <v>0.21203155818540434</v>
      </c>
      <c r="N381" s="288">
        <f t="shared" si="193"/>
        <v>0.19725638599810788</v>
      </c>
      <c r="O381" s="52">
        <f t="shared" si="193"/>
        <v>0.19550561797752811</v>
      </c>
      <c r="P381" s="52">
        <f t="shared" si="193"/>
        <v>0.20225205716760503</v>
      </c>
      <c r="Q381" s="52">
        <f t="shared" si="193"/>
        <v>0.18991459943066286</v>
      </c>
      <c r="R381" s="52">
        <f t="shared" si="193"/>
        <v>0.19856459330143536</v>
      </c>
      <c r="S381" s="52">
        <f t="shared" si="193"/>
        <v>0.19812059514487082</v>
      </c>
      <c r="T381" s="52">
        <f t="shared" si="193"/>
        <v>0.20015249714067868</v>
      </c>
      <c r="U381" s="52">
        <f t="shared" si="193"/>
        <v>0.19430425378514782</v>
      </c>
      <c r="V381" s="288">
        <f t="shared" si="193"/>
        <v>0.18384879725085909</v>
      </c>
      <c r="W381" s="52">
        <f t="shared" si="193"/>
        <v>0.17662508207485225</v>
      </c>
      <c r="X381" s="52">
        <f t="shared" si="193"/>
        <v>0.17616411592315204</v>
      </c>
      <c r="Y381" s="52">
        <f t="shared" si="193"/>
        <v>0.18360316913537719</v>
      </c>
      <c r="Z381" s="52">
        <f t="shared" si="193"/>
        <v>0.18984056358917314</v>
      </c>
      <c r="AA381" s="52">
        <f t="shared" si="193"/>
        <v>0.20570175438596489</v>
      </c>
      <c r="AB381" s="53">
        <f t="shared" si="193"/>
        <v>0.23310985043837024</v>
      </c>
      <c r="AC381" s="47"/>
      <c r="AD381" s="50"/>
      <c r="AE381" s="58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162"/>
      <c r="BF381" s="162"/>
      <c r="BG381" s="162"/>
      <c r="BH381" s="162"/>
      <c r="BI381" s="162"/>
      <c r="BJ381" s="162"/>
      <c r="BK381" s="162"/>
      <c r="BL381" s="162"/>
      <c r="BM381" s="162"/>
      <c r="BN381" s="162"/>
      <c r="BO381" s="162"/>
      <c r="BP381" s="162"/>
      <c r="BQ381" s="162"/>
      <c r="BR381" s="162"/>
      <c r="BS381" s="162"/>
      <c r="BT381" s="162"/>
      <c r="BU381" s="162"/>
      <c r="BV381" s="162"/>
      <c r="BW381" s="162"/>
      <c r="BX381" s="162"/>
      <c r="BY381" s="162"/>
      <c r="BZ381" s="162"/>
      <c r="CA381" s="162"/>
      <c r="CB381" s="162"/>
      <c r="CC381" s="162"/>
      <c r="CD381" s="162"/>
      <c r="CE381" s="162"/>
      <c r="CF381" s="162"/>
      <c r="CG381" s="162"/>
      <c r="CH381" s="162"/>
      <c r="CI381" s="162"/>
      <c r="CJ381" s="162"/>
      <c r="CK381" s="162"/>
      <c r="CL381" s="162"/>
      <c r="CM381" s="162"/>
      <c r="CN381" s="162"/>
      <c r="CO381" s="162"/>
      <c r="CP381" s="162"/>
      <c r="CQ381" s="162"/>
      <c r="CR381" s="162"/>
      <c r="CS381" s="162"/>
      <c r="CT381" s="162"/>
      <c r="CU381" s="162"/>
      <c r="CV381" s="162"/>
      <c r="CW381" s="162"/>
      <c r="CX381" s="162"/>
      <c r="CY381" s="162"/>
      <c r="CZ381" s="162"/>
      <c r="DA381" s="162"/>
      <c r="DB381" s="162"/>
      <c r="DC381" s="162"/>
      <c r="DD381" s="162"/>
      <c r="DE381" s="162"/>
      <c r="DF381" s="162"/>
      <c r="DG381" s="162"/>
      <c r="DH381" s="162"/>
      <c r="DI381" s="162"/>
      <c r="DJ381" s="162"/>
      <c r="DK381" s="162"/>
      <c r="DL381" s="162"/>
      <c r="DM381" s="162"/>
      <c r="DN381" s="162"/>
      <c r="DO381" s="162"/>
      <c r="DP381" s="162"/>
      <c r="DQ381" s="162"/>
      <c r="DR381" s="162"/>
      <c r="DS381" s="162"/>
      <c r="DT381" s="162"/>
      <c r="DU381" s="162"/>
      <c r="DV381" s="162"/>
      <c r="DW381" s="162"/>
      <c r="DX381" s="162"/>
      <c r="DY381" s="162"/>
      <c r="DZ381" s="162"/>
      <c r="EA381" s="162"/>
      <c r="EB381" s="162"/>
    </row>
    <row r="382" spans="1:132" s="1" customFormat="1" ht="10.5" customHeight="1">
      <c r="A382" s="1539" t="s">
        <v>67</v>
      </c>
      <c r="B382" s="1647" t="s">
        <v>872</v>
      </c>
      <c r="C382" s="1107"/>
      <c r="D382" s="1190"/>
      <c r="E382" s="76"/>
      <c r="F382" s="76"/>
      <c r="G382" s="76"/>
      <c r="H382" s="293"/>
      <c r="I382" s="76"/>
      <c r="J382" s="76"/>
      <c r="K382" s="76"/>
      <c r="L382" s="76"/>
      <c r="M382" s="76"/>
      <c r="N382" s="293"/>
      <c r="O382" s="76"/>
      <c r="P382" s="76"/>
      <c r="Q382" s="76"/>
      <c r="R382" s="76"/>
      <c r="S382" s="76"/>
      <c r="T382" s="76"/>
      <c r="U382" s="76"/>
      <c r="V382" s="293"/>
      <c r="W382" s="76"/>
      <c r="X382" s="76"/>
      <c r="Y382" s="76"/>
      <c r="Z382" s="76"/>
      <c r="AA382" s="76"/>
      <c r="AB382" s="77"/>
      <c r="AC382" s="47"/>
      <c r="AD382" s="50"/>
      <c r="AE382" s="58"/>
      <c r="AF382" s="256"/>
      <c r="AG382" s="261"/>
      <c r="AH382" s="261"/>
      <c r="AI382" s="261"/>
      <c r="AJ382" s="261"/>
      <c r="AK382" s="261"/>
      <c r="AL382" s="261"/>
      <c r="AM382" s="261"/>
      <c r="AN382" s="261"/>
      <c r="AO382" s="261"/>
      <c r="AP382" s="261"/>
      <c r="AQ382" s="261"/>
      <c r="AR382" s="261"/>
      <c r="AS382" s="261"/>
      <c r="AT382" s="261"/>
      <c r="AU382" s="261"/>
      <c r="AV382" s="261"/>
      <c r="AW382" s="261"/>
      <c r="AX382" s="261"/>
      <c r="AY382" s="261"/>
      <c r="AZ382" s="261"/>
      <c r="BA382" s="261"/>
      <c r="BB382" s="261"/>
      <c r="BC382" s="261"/>
      <c r="BD382" s="261"/>
      <c r="BE382" s="162"/>
      <c r="BF382" s="162"/>
      <c r="BG382" s="162"/>
      <c r="BH382" s="162"/>
      <c r="BI382" s="162"/>
      <c r="BJ382" s="162"/>
      <c r="BK382" s="162"/>
      <c r="BL382" s="162"/>
      <c r="BM382" s="162"/>
      <c r="BN382" s="162"/>
      <c r="BO382" s="162"/>
      <c r="BP382" s="162"/>
      <c r="BQ382" s="162"/>
      <c r="BR382" s="162"/>
      <c r="BS382" s="162"/>
      <c r="BT382" s="162"/>
      <c r="BU382" s="162"/>
      <c r="BV382" s="162"/>
      <c r="BW382" s="162"/>
      <c r="BX382" s="162"/>
      <c r="BY382" s="162"/>
      <c r="BZ382" s="162"/>
      <c r="CA382" s="162"/>
      <c r="CB382" s="162"/>
      <c r="CC382" s="162"/>
      <c r="CD382" s="162"/>
      <c r="CE382" s="162"/>
      <c r="CF382" s="162"/>
      <c r="CG382" s="162"/>
      <c r="CH382" s="162"/>
      <c r="CI382" s="162"/>
      <c r="CJ382" s="162"/>
      <c r="CK382" s="162"/>
      <c r="CL382" s="162"/>
      <c r="CM382" s="162"/>
      <c r="CN382" s="162"/>
      <c r="CO382" s="162"/>
      <c r="CP382" s="162"/>
      <c r="CQ382" s="162"/>
      <c r="CR382" s="162"/>
      <c r="CS382" s="162"/>
      <c r="CT382" s="162"/>
      <c r="CU382" s="162"/>
      <c r="CV382" s="162"/>
      <c r="CW382" s="162"/>
      <c r="CX382" s="162"/>
      <c r="CY382" s="162"/>
      <c r="CZ382" s="162"/>
      <c r="DA382" s="162"/>
      <c r="DB382" s="162"/>
      <c r="DC382" s="162"/>
      <c r="DD382" s="162"/>
      <c r="DE382" s="162"/>
      <c r="DF382" s="162"/>
      <c r="DG382" s="162"/>
      <c r="DH382" s="162"/>
      <c r="DI382" s="162"/>
      <c r="DJ382" s="162"/>
      <c r="DK382" s="162"/>
      <c r="DL382" s="162"/>
      <c r="DM382" s="162"/>
      <c r="DN382" s="162"/>
      <c r="DO382" s="162"/>
      <c r="DP382" s="162"/>
      <c r="DQ382" s="162"/>
      <c r="DR382" s="162"/>
      <c r="DS382" s="162"/>
      <c r="DT382" s="162"/>
      <c r="DU382" s="162"/>
      <c r="DV382" s="162"/>
      <c r="DW382" s="162"/>
      <c r="DX382" s="162"/>
      <c r="DY382" s="162"/>
      <c r="DZ382" s="162"/>
      <c r="EA382" s="162"/>
      <c r="EB382" s="162"/>
    </row>
    <row r="383" spans="1:132" s="3" customFormat="1" ht="10.5" customHeight="1">
      <c r="A383" s="1540"/>
      <c r="B383" s="1648"/>
      <c r="C383" s="1461" t="s">
        <v>129</v>
      </c>
      <c r="D383" s="131" t="s">
        <v>33</v>
      </c>
      <c r="E383" s="104">
        <f>ROUND(SQRT(E384^2+E385^2)*1000/(1.73*E$350),0)</f>
        <v>12</v>
      </c>
      <c r="F383" s="104">
        <f t="shared" ref="F383:AB383" si="194">ROUND(SQRT(F384^2+F385^2)*1000/(1.73*F$350),0)</f>
        <v>12</v>
      </c>
      <c r="G383" s="104">
        <f t="shared" si="194"/>
        <v>12</v>
      </c>
      <c r="H383" s="302">
        <f t="shared" si="194"/>
        <v>12</v>
      </c>
      <c r="I383" s="104">
        <f t="shared" si="194"/>
        <v>12</v>
      </c>
      <c r="J383" s="104">
        <f t="shared" si="194"/>
        <v>13</v>
      </c>
      <c r="K383" s="104">
        <f>ROUND(SQRT(K384^2+K385^2)*1000/(1.73*K$350),0)</f>
        <v>13</v>
      </c>
      <c r="L383" s="104">
        <f t="shared" si="194"/>
        <v>14</v>
      </c>
      <c r="M383" s="104">
        <f t="shared" si="194"/>
        <v>15</v>
      </c>
      <c r="N383" s="302">
        <f t="shared" si="194"/>
        <v>15</v>
      </c>
      <c r="O383" s="104">
        <f t="shared" si="194"/>
        <v>15</v>
      </c>
      <c r="P383" s="104">
        <f t="shared" si="194"/>
        <v>16</v>
      </c>
      <c r="Q383" s="104">
        <f t="shared" si="194"/>
        <v>16</v>
      </c>
      <c r="R383" s="104">
        <f t="shared" si="194"/>
        <v>15</v>
      </c>
      <c r="S383" s="104">
        <f t="shared" si="194"/>
        <v>16</v>
      </c>
      <c r="T383" s="104">
        <f t="shared" si="194"/>
        <v>17</v>
      </c>
      <c r="U383" s="104">
        <f t="shared" si="194"/>
        <v>16</v>
      </c>
      <c r="V383" s="302">
        <f t="shared" si="194"/>
        <v>14</v>
      </c>
      <c r="W383" s="104">
        <f t="shared" si="194"/>
        <v>13</v>
      </c>
      <c r="X383" s="104">
        <f t="shared" si="194"/>
        <v>13</v>
      </c>
      <c r="Y383" s="104">
        <f t="shared" si="194"/>
        <v>12</v>
      </c>
      <c r="Z383" s="104">
        <f t="shared" si="194"/>
        <v>12</v>
      </c>
      <c r="AA383" s="104">
        <f t="shared" si="194"/>
        <v>12</v>
      </c>
      <c r="AB383" s="105">
        <f t="shared" si="194"/>
        <v>12</v>
      </c>
      <c r="AC383" s="747"/>
      <c r="AD383" s="748"/>
      <c r="AE383" s="749"/>
      <c r="AF383" s="261"/>
      <c r="AG383" s="261"/>
      <c r="AH383" s="261"/>
      <c r="AI383" s="261"/>
      <c r="AJ383" s="261"/>
      <c r="AK383" s="261"/>
      <c r="AL383" s="261"/>
      <c r="AM383" s="261"/>
      <c r="AN383" s="261"/>
      <c r="AO383" s="261"/>
      <c r="AP383" s="261"/>
      <c r="AQ383" s="261"/>
      <c r="AR383" s="261"/>
      <c r="AS383" s="261"/>
      <c r="AT383" s="261"/>
      <c r="AU383" s="261"/>
      <c r="AV383" s="261"/>
      <c r="AW383" s="261"/>
      <c r="AX383" s="261"/>
      <c r="AY383" s="261"/>
      <c r="AZ383" s="261"/>
      <c r="BA383" s="261"/>
      <c r="BB383" s="261"/>
      <c r="BC383" s="261"/>
      <c r="BD383" s="261"/>
      <c r="BE383" s="150"/>
      <c r="BF383" s="150"/>
      <c r="BG383" s="150"/>
      <c r="BH383" s="150"/>
      <c r="BI383" s="150"/>
      <c r="BJ383" s="150"/>
      <c r="BK383" s="150"/>
      <c r="BL383" s="150"/>
      <c r="BM383" s="150"/>
      <c r="BN383" s="150"/>
      <c r="BO383" s="150"/>
      <c r="BP383" s="150"/>
      <c r="BQ383" s="150"/>
      <c r="BR383" s="150"/>
      <c r="BS383" s="150"/>
      <c r="BT383" s="150"/>
      <c r="BU383" s="150"/>
      <c r="BV383" s="150"/>
      <c r="BW383" s="150"/>
      <c r="BX383" s="150"/>
      <c r="BY383" s="150"/>
      <c r="BZ383" s="150"/>
      <c r="CA383" s="150"/>
      <c r="CB383" s="150"/>
      <c r="CC383" s="150"/>
      <c r="CD383" s="150"/>
      <c r="CE383" s="150"/>
      <c r="CF383" s="150"/>
      <c r="CG383" s="150"/>
      <c r="CH383" s="150"/>
      <c r="CI383" s="150"/>
      <c r="CJ383" s="150"/>
      <c r="CK383" s="150"/>
      <c r="CL383" s="150"/>
      <c r="CM383" s="150"/>
      <c r="CN383" s="150"/>
      <c r="CO383" s="150"/>
      <c r="CP383" s="150"/>
      <c r="CQ383" s="150"/>
      <c r="CR383" s="150"/>
      <c r="CS383" s="150"/>
      <c r="CT383" s="150"/>
      <c r="CU383" s="150"/>
      <c r="CV383" s="150"/>
      <c r="CW383" s="150"/>
      <c r="CX383" s="150"/>
      <c r="CY383" s="150"/>
      <c r="CZ383" s="150"/>
      <c r="DA383" s="150"/>
      <c r="DB383" s="150"/>
      <c r="DC383" s="150"/>
      <c r="DD383" s="150"/>
      <c r="DE383" s="150"/>
      <c r="DF383" s="150"/>
      <c r="DG383" s="150"/>
      <c r="DH383" s="150"/>
      <c r="DI383" s="150"/>
      <c r="DJ383" s="150"/>
      <c r="DK383" s="150"/>
      <c r="DL383" s="150"/>
      <c r="DM383" s="150"/>
      <c r="DN383" s="150"/>
      <c r="DO383" s="150"/>
      <c r="DP383" s="150"/>
      <c r="DQ383" s="150"/>
      <c r="DR383" s="150"/>
      <c r="DS383" s="150"/>
      <c r="DT383" s="150"/>
      <c r="DU383" s="89"/>
      <c r="DV383" s="89"/>
      <c r="DW383" s="89"/>
      <c r="DX383" s="89"/>
      <c r="DY383" s="89"/>
      <c r="DZ383" s="89"/>
      <c r="EA383" s="89"/>
      <c r="EB383" s="89"/>
    </row>
    <row r="384" spans="1:132" s="1" customFormat="1" ht="10.5" customHeight="1">
      <c r="A384" s="1785"/>
      <c r="B384" s="1787"/>
      <c r="C384" s="1461" t="s">
        <v>553</v>
      </c>
      <c r="D384" s="131" t="s">
        <v>116</v>
      </c>
      <c r="E384" s="48">
        <f>AF384*$AE384</f>
        <v>0.214</v>
      </c>
      <c r="F384" s="48">
        <f t="shared" ref="F384:AB384" si="195">AG384*$AE384</f>
        <v>0.21479999999999999</v>
      </c>
      <c r="G384" s="48">
        <f t="shared" si="195"/>
        <v>0.2072</v>
      </c>
      <c r="H384" s="287">
        <f t="shared" si="195"/>
        <v>0.2132</v>
      </c>
      <c r="I384" s="48">
        <f t="shared" si="195"/>
        <v>0.21160000000000001</v>
      </c>
      <c r="J384" s="48">
        <f t="shared" si="195"/>
        <v>0.22239999999999999</v>
      </c>
      <c r="K384" s="48">
        <f t="shared" si="195"/>
        <v>0.23080000000000001</v>
      </c>
      <c r="L384" s="48">
        <f t="shared" si="195"/>
        <v>0.2492</v>
      </c>
      <c r="M384" s="48">
        <f t="shared" si="195"/>
        <v>0.26880000000000004</v>
      </c>
      <c r="N384" s="287">
        <f t="shared" si="195"/>
        <v>0.26439999999999997</v>
      </c>
      <c r="O384" s="48">
        <f t="shared" si="195"/>
        <v>0.27079999999999999</v>
      </c>
      <c r="P384" s="48">
        <f t="shared" si="195"/>
        <v>0.29000000000000004</v>
      </c>
      <c r="Q384" s="48">
        <f t="shared" si="195"/>
        <v>0.29600000000000004</v>
      </c>
      <c r="R384" s="48">
        <f t="shared" si="195"/>
        <v>0.27239999999999998</v>
      </c>
      <c r="S384" s="48">
        <f t="shared" si="195"/>
        <v>0.28400000000000003</v>
      </c>
      <c r="T384" s="48">
        <f t="shared" si="195"/>
        <v>0.2964</v>
      </c>
      <c r="U384" s="48">
        <f t="shared" si="195"/>
        <v>0.28920000000000001</v>
      </c>
      <c r="V384" s="287">
        <f t="shared" si="195"/>
        <v>0.25239999999999996</v>
      </c>
      <c r="W384" s="48">
        <f t="shared" si="195"/>
        <v>0.23520000000000002</v>
      </c>
      <c r="X384" s="48">
        <f t="shared" si="195"/>
        <v>0.23080000000000001</v>
      </c>
      <c r="Y384" s="48">
        <f t="shared" si="195"/>
        <v>0.21960000000000002</v>
      </c>
      <c r="Z384" s="48">
        <f t="shared" si="195"/>
        <v>0.21439999999999998</v>
      </c>
      <c r="AA384" s="48">
        <f t="shared" si="195"/>
        <v>0.21920000000000001</v>
      </c>
      <c r="AB384" s="49">
        <f t="shared" si="195"/>
        <v>0.22039999999999998</v>
      </c>
      <c r="AC384" s="47">
        <f>SUM(E384:AB384)</f>
        <v>5.8872</v>
      </c>
      <c r="AD384" s="50">
        <f>SUM(E385:AB385)</f>
        <v>0.39679999999999993</v>
      </c>
      <c r="AE384" s="58">
        <v>8</v>
      </c>
      <c r="AF384" s="262">
        <v>2.6749999999999999E-2</v>
      </c>
      <c r="AG384" s="262">
        <v>2.6849999999999999E-2</v>
      </c>
      <c r="AH384" s="262">
        <v>2.5899999999999999E-2</v>
      </c>
      <c r="AI384" s="262">
        <v>2.665E-2</v>
      </c>
      <c r="AJ384" s="262">
        <v>2.6450000000000001E-2</v>
      </c>
      <c r="AK384" s="262">
        <v>2.7799999999999998E-2</v>
      </c>
      <c r="AL384" s="262">
        <v>2.8850000000000001E-2</v>
      </c>
      <c r="AM384" s="262">
        <v>3.1150000000000001E-2</v>
      </c>
      <c r="AN384" s="262">
        <v>3.3600000000000005E-2</v>
      </c>
      <c r="AO384" s="262">
        <v>3.3049999999999996E-2</v>
      </c>
      <c r="AP384" s="262">
        <v>3.3849999999999998E-2</v>
      </c>
      <c r="AQ384" s="262">
        <v>3.6250000000000004E-2</v>
      </c>
      <c r="AR384" s="262">
        <v>3.7000000000000005E-2</v>
      </c>
      <c r="AS384" s="262">
        <v>3.4049999999999997E-2</v>
      </c>
      <c r="AT384" s="262">
        <v>3.5500000000000004E-2</v>
      </c>
      <c r="AU384" s="262">
        <v>3.705E-2</v>
      </c>
      <c r="AV384" s="262">
        <v>3.6150000000000002E-2</v>
      </c>
      <c r="AW384" s="262">
        <v>3.1549999999999995E-2</v>
      </c>
      <c r="AX384" s="262">
        <v>2.9400000000000003E-2</v>
      </c>
      <c r="AY384" s="262">
        <v>2.8850000000000001E-2</v>
      </c>
      <c r="AZ384" s="262">
        <v>2.7450000000000002E-2</v>
      </c>
      <c r="BA384" s="262">
        <v>2.6799999999999997E-2</v>
      </c>
      <c r="BB384" s="262">
        <v>2.7400000000000001E-2</v>
      </c>
      <c r="BC384" s="262">
        <v>2.7549999999999998E-2</v>
      </c>
      <c r="BD384" s="262"/>
      <c r="BE384" s="162"/>
      <c r="BF384" s="162"/>
      <c r="BG384" s="162"/>
      <c r="BH384" s="162"/>
      <c r="BI384" s="162"/>
      <c r="BJ384" s="162"/>
      <c r="BK384" s="162"/>
      <c r="BL384" s="162"/>
      <c r="BM384" s="162"/>
      <c r="BN384" s="162"/>
      <c r="BO384" s="162"/>
      <c r="BP384" s="162"/>
      <c r="BQ384" s="162"/>
      <c r="BR384" s="162"/>
      <c r="BS384" s="162"/>
      <c r="BT384" s="162"/>
      <c r="BU384" s="162"/>
      <c r="BV384" s="162"/>
      <c r="BW384" s="162"/>
      <c r="BX384" s="162"/>
      <c r="BY384" s="162"/>
      <c r="BZ384" s="162"/>
      <c r="CA384" s="162"/>
      <c r="CB384" s="162"/>
      <c r="CC384" s="162"/>
      <c r="CD384" s="162"/>
      <c r="CE384" s="162"/>
      <c r="CF384" s="162"/>
      <c r="CG384" s="162"/>
      <c r="CH384" s="162"/>
      <c r="CI384" s="162"/>
      <c r="CJ384" s="162"/>
      <c r="CK384" s="162"/>
      <c r="CL384" s="162"/>
      <c r="CM384" s="162"/>
      <c r="CN384" s="162"/>
      <c r="CO384" s="162"/>
      <c r="CP384" s="162"/>
      <c r="CQ384" s="162"/>
      <c r="CR384" s="162"/>
      <c r="CS384" s="162"/>
      <c r="CT384" s="162"/>
      <c r="CU384" s="162"/>
      <c r="CV384" s="162"/>
      <c r="CW384" s="162"/>
      <c r="CX384" s="162"/>
      <c r="CY384" s="162"/>
      <c r="CZ384" s="162"/>
      <c r="DA384" s="162"/>
      <c r="DB384" s="162"/>
      <c r="DC384" s="162"/>
      <c r="DD384" s="162"/>
      <c r="DE384" s="162"/>
      <c r="DF384" s="162"/>
      <c r="DG384" s="162"/>
      <c r="DH384" s="162"/>
      <c r="DI384" s="162"/>
      <c r="DJ384" s="162"/>
      <c r="DK384" s="162"/>
      <c r="DL384" s="162"/>
      <c r="DM384" s="162"/>
      <c r="DN384" s="162"/>
      <c r="DO384" s="162"/>
      <c r="DP384" s="162"/>
      <c r="DQ384" s="162"/>
      <c r="DR384" s="162"/>
      <c r="DS384" s="162"/>
      <c r="DT384" s="162"/>
      <c r="DU384" s="162"/>
      <c r="DV384" s="162"/>
      <c r="DW384" s="162"/>
      <c r="DX384" s="162"/>
      <c r="DY384" s="162"/>
      <c r="DZ384" s="162"/>
      <c r="EA384" s="162"/>
      <c r="EB384" s="162"/>
    </row>
    <row r="385" spans="1:132" s="1" customFormat="1" ht="10.5" customHeight="1">
      <c r="A385" s="1785"/>
      <c r="B385" s="1787"/>
      <c r="C385" s="1461" t="s">
        <v>553</v>
      </c>
      <c r="D385" s="131" t="s">
        <v>117</v>
      </c>
      <c r="E385" s="48">
        <f>AF385*$AE384</f>
        <v>1.52E-2</v>
      </c>
      <c r="F385" s="48">
        <f t="shared" ref="F385:AB385" si="196">AG385*$AE384</f>
        <v>1.52E-2</v>
      </c>
      <c r="G385" s="1161">
        <f t="shared" si="196"/>
        <v>1.52E-2</v>
      </c>
      <c r="H385" s="1284">
        <f t="shared" si="196"/>
        <v>1.52E-2</v>
      </c>
      <c r="I385" s="526">
        <f t="shared" si="196"/>
        <v>1.44E-2</v>
      </c>
      <c r="J385" s="1161">
        <f t="shared" si="196"/>
        <v>1.44E-2</v>
      </c>
      <c r="K385" s="1161">
        <f t="shared" si="196"/>
        <v>1.3599999999999999E-2</v>
      </c>
      <c r="L385" s="1161">
        <f t="shared" si="196"/>
        <v>1.3599999999999999E-2</v>
      </c>
      <c r="M385" s="1161">
        <f t="shared" si="196"/>
        <v>1.24E-2</v>
      </c>
      <c r="N385" s="1284">
        <f t="shared" si="196"/>
        <v>9.9999999999999985E-3</v>
      </c>
      <c r="O385" s="1290">
        <f t="shared" si="196"/>
        <v>1.0799999999999999E-2</v>
      </c>
      <c r="P385" s="1161">
        <f t="shared" si="196"/>
        <v>2.92E-2</v>
      </c>
      <c r="Q385" s="1161">
        <f t="shared" si="196"/>
        <v>2.92E-2</v>
      </c>
      <c r="R385" s="1161">
        <f t="shared" si="196"/>
        <v>1.7599999999999998E-2</v>
      </c>
      <c r="S385" s="1161">
        <f t="shared" si="196"/>
        <v>2.12E-2</v>
      </c>
      <c r="T385" s="1161">
        <f t="shared" si="196"/>
        <v>1.84E-2</v>
      </c>
      <c r="U385" s="1161">
        <f t="shared" si="196"/>
        <v>1.72E-2</v>
      </c>
      <c r="V385" s="1284">
        <f t="shared" si="196"/>
        <v>1.5599999999999999E-2</v>
      </c>
      <c r="W385" s="1161">
        <f t="shared" si="196"/>
        <v>1.5599999999999999E-2</v>
      </c>
      <c r="X385" s="1161">
        <f t="shared" si="196"/>
        <v>1.6399999999999998E-2</v>
      </c>
      <c r="Y385" s="1161">
        <f t="shared" si="196"/>
        <v>1.6399999999999998E-2</v>
      </c>
      <c r="Z385" s="1161">
        <f t="shared" si="196"/>
        <v>1.6399999999999998E-2</v>
      </c>
      <c r="AA385" s="1161">
        <f t="shared" si="196"/>
        <v>1.6799999999999999E-2</v>
      </c>
      <c r="AB385" s="1286">
        <f t="shared" si="196"/>
        <v>1.6800000000000002E-2</v>
      </c>
      <c r="AC385" s="47"/>
      <c r="AD385" s="50"/>
      <c r="AE385" s="58"/>
      <c r="AF385" s="262">
        <v>1.9E-3</v>
      </c>
      <c r="AG385" s="262">
        <v>1.9E-3</v>
      </c>
      <c r="AH385" s="262">
        <v>1.9E-3</v>
      </c>
      <c r="AI385" s="262">
        <v>1.9E-3</v>
      </c>
      <c r="AJ385" s="262">
        <v>1.8E-3</v>
      </c>
      <c r="AK385" s="262">
        <v>1.8E-3</v>
      </c>
      <c r="AL385" s="262">
        <v>1.6999999999999999E-3</v>
      </c>
      <c r="AM385" s="262">
        <v>1.6999999999999999E-3</v>
      </c>
      <c r="AN385" s="262">
        <v>1.5499999999999999E-3</v>
      </c>
      <c r="AO385" s="262">
        <v>1.2499999999999998E-3</v>
      </c>
      <c r="AP385" s="262">
        <v>1.3499999999999999E-3</v>
      </c>
      <c r="AQ385" s="262">
        <v>3.65E-3</v>
      </c>
      <c r="AR385" s="262">
        <v>3.65E-3</v>
      </c>
      <c r="AS385" s="262">
        <v>2.1999999999999997E-3</v>
      </c>
      <c r="AT385" s="262">
        <v>2.65E-3</v>
      </c>
      <c r="AU385" s="262">
        <v>2.3E-3</v>
      </c>
      <c r="AV385" s="262">
        <v>2.15E-3</v>
      </c>
      <c r="AW385" s="262">
        <v>1.9499999999999999E-3</v>
      </c>
      <c r="AX385" s="262">
        <v>1.9499999999999999E-3</v>
      </c>
      <c r="AY385" s="262">
        <v>2.0499999999999997E-3</v>
      </c>
      <c r="AZ385" s="262">
        <v>2.0499999999999997E-3</v>
      </c>
      <c r="BA385" s="262">
        <v>2.0499999999999997E-3</v>
      </c>
      <c r="BB385" s="262">
        <v>2.0999999999999999E-3</v>
      </c>
      <c r="BC385" s="262">
        <v>2.1000000000000003E-3</v>
      </c>
      <c r="BD385" s="262"/>
      <c r="BE385" s="262"/>
      <c r="BF385" s="262"/>
      <c r="BG385" s="262"/>
      <c r="BH385" s="262"/>
      <c r="BI385" s="262"/>
      <c r="BJ385" s="262"/>
      <c r="BK385" s="262"/>
      <c r="BL385" s="262"/>
      <c r="BM385" s="262"/>
      <c r="BN385" s="262"/>
      <c r="BO385" s="262"/>
      <c r="BP385" s="262"/>
      <c r="BQ385" s="262"/>
      <c r="BR385" s="262"/>
      <c r="BS385" s="262"/>
      <c r="BT385" s="262"/>
      <c r="BU385" s="262"/>
      <c r="BV385" s="262"/>
      <c r="BW385" s="262"/>
      <c r="BX385" s="262"/>
      <c r="BY385" s="262"/>
      <c r="BZ385" s="262"/>
      <c r="CA385" s="262"/>
      <c r="CB385" s="262"/>
      <c r="CC385" s="262"/>
      <c r="CD385" s="162"/>
      <c r="CE385" s="162"/>
      <c r="CF385" s="162"/>
      <c r="CG385" s="162"/>
      <c r="CH385" s="162"/>
      <c r="CI385" s="162"/>
      <c r="CJ385" s="162"/>
      <c r="CK385" s="162"/>
      <c r="CL385" s="162"/>
      <c r="CM385" s="162"/>
      <c r="CN385" s="162"/>
      <c r="CO385" s="162"/>
      <c r="CP385" s="162"/>
      <c r="CQ385" s="162"/>
      <c r="CR385" s="162"/>
      <c r="CS385" s="162"/>
      <c r="CT385" s="162"/>
      <c r="CU385" s="162"/>
      <c r="CV385" s="162"/>
      <c r="CW385" s="162"/>
      <c r="CX385" s="162"/>
      <c r="CY385" s="162"/>
      <c r="CZ385" s="162"/>
      <c r="DA385" s="162"/>
      <c r="DB385" s="162"/>
      <c r="DC385" s="162"/>
      <c r="DD385" s="162"/>
      <c r="DE385" s="162"/>
      <c r="DF385" s="162"/>
      <c r="DG385" s="162"/>
      <c r="DH385" s="162"/>
      <c r="DI385" s="162"/>
      <c r="DJ385" s="162"/>
      <c r="DK385" s="162"/>
      <c r="DL385" s="162"/>
      <c r="DM385" s="162"/>
      <c r="DN385" s="162"/>
      <c r="DO385" s="162"/>
      <c r="DP385" s="162"/>
      <c r="DQ385" s="162"/>
      <c r="DR385" s="162"/>
      <c r="DS385" s="162"/>
      <c r="DT385" s="162"/>
      <c r="DU385" s="162"/>
      <c r="DV385" s="162"/>
      <c r="DW385" s="162"/>
      <c r="DX385" s="162"/>
      <c r="DY385" s="162"/>
      <c r="DZ385" s="162"/>
      <c r="EA385" s="162"/>
      <c r="EB385" s="162"/>
    </row>
    <row r="386" spans="1:132" s="1" customFormat="1" ht="10.5" customHeight="1" thickBot="1">
      <c r="A386" s="1786"/>
      <c r="B386" s="1788"/>
      <c r="C386" s="776"/>
      <c r="D386" s="236" t="s">
        <v>41</v>
      </c>
      <c r="E386" s="52">
        <f t="shared" ref="E386:AB386" si="197">E385/E384</f>
        <v>7.1028037383177575E-2</v>
      </c>
      <c r="F386" s="52">
        <f t="shared" si="197"/>
        <v>7.0763500931098705E-2</v>
      </c>
      <c r="G386" s="52">
        <f t="shared" si="197"/>
        <v>7.3359073359073365E-2</v>
      </c>
      <c r="H386" s="288">
        <f t="shared" si="197"/>
        <v>7.1294559099437146E-2</v>
      </c>
      <c r="I386" s="52">
        <f t="shared" si="197"/>
        <v>6.8052930056710773E-2</v>
      </c>
      <c r="J386" s="52">
        <f t="shared" si="197"/>
        <v>6.4748201438848921E-2</v>
      </c>
      <c r="K386" s="52">
        <f t="shared" si="197"/>
        <v>5.892547660311958E-2</v>
      </c>
      <c r="L386" s="52">
        <f t="shared" si="197"/>
        <v>5.4574638844301762E-2</v>
      </c>
      <c r="M386" s="52">
        <f t="shared" si="197"/>
        <v>4.613095238095237E-2</v>
      </c>
      <c r="N386" s="288">
        <f t="shared" si="197"/>
        <v>3.7821482602118005E-2</v>
      </c>
      <c r="O386" s="52">
        <f t="shared" si="197"/>
        <v>3.9881831610044313E-2</v>
      </c>
      <c r="P386" s="52">
        <f t="shared" si="197"/>
        <v>0.10068965517241378</v>
      </c>
      <c r="Q386" s="52">
        <f t="shared" si="197"/>
        <v>9.864864864864864E-2</v>
      </c>
      <c r="R386" s="52">
        <f t="shared" si="197"/>
        <v>6.4610866372980913E-2</v>
      </c>
      <c r="S386" s="52">
        <f t="shared" si="197"/>
        <v>7.464788732394366E-2</v>
      </c>
      <c r="T386" s="52">
        <f t="shared" si="197"/>
        <v>6.2078272604588397E-2</v>
      </c>
      <c r="U386" s="52">
        <f t="shared" si="197"/>
        <v>5.9474412171507604E-2</v>
      </c>
      <c r="V386" s="288">
        <f t="shared" si="197"/>
        <v>6.1806656101426313E-2</v>
      </c>
      <c r="W386" s="52">
        <f t="shared" si="197"/>
        <v>6.6326530612244888E-2</v>
      </c>
      <c r="X386" s="52">
        <f t="shared" si="197"/>
        <v>7.105719237435007E-2</v>
      </c>
      <c r="Y386" s="52">
        <f t="shared" si="197"/>
        <v>7.4681238615664836E-2</v>
      </c>
      <c r="Z386" s="52">
        <f t="shared" si="197"/>
        <v>7.6492537313432835E-2</v>
      </c>
      <c r="AA386" s="52">
        <f t="shared" si="197"/>
        <v>7.6642335766423347E-2</v>
      </c>
      <c r="AB386" s="53">
        <f t="shared" si="197"/>
        <v>7.622504537205084E-2</v>
      </c>
      <c r="AC386" s="47"/>
      <c r="AD386" s="50"/>
      <c r="AE386" s="58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162"/>
      <c r="BF386" s="162"/>
      <c r="BG386" s="162"/>
      <c r="BH386" s="162"/>
      <c r="BI386" s="162"/>
      <c r="BJ386" s="162"/>
      <c r="BK386" s="162"/>
      <c r="BL386" s="162"/>
      <c r="BM386" s="162"/>
      <c r="BN386" s="162"/>
      <c r="BO386" s="162"/>
      <c r="BP386" s="162"/>
      <c r="BQ386" s="162"/>
      <c r="BR386" s="162"/>
      <c r="BS386" s="162"/>
      <c r="BT386" s="162"/>
      <c r="BU386" s="162"/>
      <c r="BV386" s="162"/>
      <c r="BW386" s="162"/>
      <c r="BX386" s="162"/>
      <c r="BY386" s="162"/>
      <c r="BZ386" s="162"/>
      <c r="CA386" s="162"/>
      <c r="CB386" s="162"/>
      <c r="CC386" s="162"/>
      <c r="CD386" s="162"/>
      <c r="CE386" s="162"/>
      <c r="CF386" s="162"/>
      <c r="CG386" s="162"/>
      <c r="CH386" s="162"/>
      <c r="CI386" s="162"/>
      <c r="CJ386" s="162"/>
      <c r="CK386" s="162"/>
      <c r="CL386" s="162"/>
      <c r="CM386" s="162"/>
      <c r="CN386" s="162"/>
      <c r="CO386" s="162"/>
      <c r="CP386" s="162"/>
      <c r="CQ386" s="162"/>
      <c r="CR386" s="162"/>
      <c r="CS386" s="162"/>
      <c r="CT386" s="162"/>
      <c r="CU386" s="162"/>
      <c r="CV386" s="162"/>
      <c r="CW386" s="162"/>
      <c r="CX386" s="162"/>
      <c r="CY386" s="162"/>
      <c r="CZ386" s="162"/>
      <c r="DA386" s="162"/>
      <c r="DB386" s="162"/>
      <c r="DC386" s="162"/>
      <c r="DD386" s="162"/>
      <c r="DE386" s="162"/>
      <c r="DF386" s="162"/>
      <c r="DG386" s="162"/>
      <c r="DH386" s="162"/>
      <c r="DI386" s="162"/>
      <c r="DJ386" s="162"/>
      <c r="DK386" s="162"/>
      <c r="DL386" s="162"/>
      <c r="DM386" s="162"/>
      <c r="DN386" s="162"/>
      <c r="DO386" s="162"/>
      <c r="DP386" s="162"/>
      <c r="DQ386" s="162"/>
      <c r="DR386" s="162"/>
      <c r="DS386" s="162"/>
      <c r="DT386" s="162"/>
      <c r="DU386" s="162"/>
      <c r="DV386" s="162"/>
      <c r="DW386" s="162"/>
      <c r="DX386" s="162"/>
      <c r="DY386" s="162"/>
      <c r="DZ386" s="162"/>
      <c r="EA386" s="162"/>
      <c r="EB386" s="162"/>
    </row>
    <row r="387" spans="1:132" s="1" customFormat="1" ht="10.5" customHeight="1">
      <c r="A387" s="1539" t="s">
        <v>17</v>
      </c>
      <c r="B387" s="1647" t="s">
        <v>873</v>
      </c>
      <c r="C387" s="1107"/>
      <c r="D387" s="79"/>
      <c r="E387" s="79"/>
      <c r="F387" s="76"/>
      <c r="G387" s="76"/>
      <c r="H387" s="293"/>
      <c r="I387" s="76"/>
      <c r="J387" s="76"/>
      <c r="K387" s="76"/>
      <c r="L387" s="76"/>
      <c r="M387" s="76"/>
      <c r="N387" s="293"/>
      <c r="O387" s="76"/>
      <c r="P387" s="76"/>
      <c r="Q387" s="76"/>
      <c r="R387" s="76"/>
      <c r="S387" s="76"/>
      <c r="T387" s="76"/>
      <c r="U387" s="76"/>
      <c r="V387" s="293"/>
      <c r="W387" s="76"/>
      <c r="X387" s="76"/>
      <c r="Y387" s="76"/>
      <c r="Z387" s="76"/>
      <c r="AA387" s="76"/>
      <c r="AB387" s="77"/>
      <c r="AC387" s="47"/>
      <c r="AD387" s="50"/>
      <c r="AE387" s="58"/>
      <c r="AF387" s="256"/>
      <c r="AG387" s="261"/>
      <c r="AH387" s="261"/>
      <c r="AI387" s="261"/>
      <c r="AJ387" s="261"/>
      <c r="AK387" s="261"/>
      <c r="AL387" s="261"/>
      <c r="AM387" s="261"/>
      <c r="AN387" s="261"/>
      <c r="AO387" s="261"/>
      <c r="AP387" s="261"/>
      <c r="AQ387" s="261"/>
      <c r="AR387" s="261"/>
      <c r="AS387" s="261"/>
      <c r="AT387" s="261"/>
      <c r="AU387" s="261"/>
      <c r="AV387" s="261"/>
      <c r="AW387" s="261"/>
      <c r="AX387" s="261"/>
      <c r="AY387" s="261"/>
      <c r="AZ387" s="261"/>
      <c r="BA387" s="261"/>
      <c r="BB387" s="261"/>
      <c r="BC387" s="261"/>
      <c r="BD387" s="261"/>
      <c r="BE387" s="162"/>
      <c r="BF387" s="162"/>
      <c r="BG387" s="162"/>
      <c r="BH387" s="162"/>
      <c r="BI387" s="162"/>
      <c r="BJ387" s="162"/>
      <c r="BK387" s="162"/>
      <c r="BL387" s="162"/>
      <c r="BM387" s="162"/>
      <c r="BN387" s="162"/>
      <c r="BO387" s="162"/>
      <c r="BP387" s="162"/>
      <c r="BQ387" s="162"/>
      <c r="BR387" s="162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2"/>
      <c r="CD387" s="162"/>
      <c r="CE387" s="162"/>
      <c r="CF387" s="162"/>
      <c r="CG387" s="162"/>
      <c r="CH387" s="162"/>
      <c r="CI387" s="162"/>
      <c r="CJ387" s="162"/>
      <c r="CK387" s="162"/>
      <c r="CL387" s="162"/>
      <c r="CM387" s="162"/>
      <c r="CN387" s="162"/>
      <c r="CO387" s="162"/>
      <c r="CP387" s="162"/>
      <c r="CQ387" s="162"/>
      <c r="CR387" s="162"/>
      <c r="CS387" s="162"/>
      <c r="CT387" s="162"/>
      <c r="CU387" s="162"/>
      <c r="CV387" s="162"/>
      <c r="CW387" s="162"/>
      <c r="CX387" s="162"/>
      <c r="CY387" s="162"/>
      <c r="CZ387" s="162"/>
      <c r="DA387" s="162"/>
      <c r="DB387" s="162"/>
      <c r="DC387" s="162"/>
      <c r="DD387" s="162"/>
      <c r="DE387" s="162"/>
      <c r="DF387" s="162"/>
      <c r="DG387" s="162"/>
      <c r="DH387" s="162"/>
      <c r="DI387" s="162"/>
      <c r="DJ387" s="162"/>
      <c r="DK387" s="162"/>
      <c r="DL387" s="162"/>
      <c r="DM387" s="162"/>
      <c r="DN387" s="162"/>
      <c r="DO387" s="162"/>
      <c r="DP387" s="162"/>
      <c r="DQ387" s="162"/>
      <c r="DR387" s="162"/>
      <c r="DS387" s="162"/>
      <c r="DT387" s="162"/>
      <c r="DU387" s="162"/>
      <c r="DV387" s="162"/>
      <c r="DW387" s="162"/>
      <c r="DX387" s="162"/>
      <c r="DY387" s="162"/>
      <c r="DZ387" s="162"/>
      <c r="EA387" s="162"/>
      <c r="EB387" s="162"/>
    </row>
    <row r="388" spans="1:132" s="1" customFormat="1" ht="10.5" customHeight="1">
      <c r="A388" s="1540"/>
      <c r="B388" s="1648"/>
      <c r="C388" s="1461" t="s">
        <v>129</v>
      </c>
      <c r="D388" s="131" t="s">
        <v>33</v>
      </c>
      <c r="E388" s="104">
        <f>ROUND(SQRT(E389^2+E390^2)*1000/(1.73*E$351),0)</f>
        <v>0</v>
      </c>
      <c r="F388" s="104">
        <f t="shared" ref="F388:AB388" si="198">ROUND(SQRT(F389^2+F390^2)*1000/(1.73*F$351),0)</f>
        <v>0</v>
      </c>
      <c r="G388" s="104">
        <f t="shared" si="198"/>
        <v>0</v>
      </c>
      <c r="H388" s="302">
        <f t="shared" si="198"/>
        <v>0</v>
      </c>
      <c r="I388" s="104">
        <f t="shared" si="198"/>
        <v>0</v>
      </c>
      <c r="J388" s="104">
        <f t="shared" si="198"/>
        <v>0</v>
      </c>
      <c r="K388" s="104">
        <f t="shared" si="198"/>
        <v>0</v>
      </c>
      <c r="L388" s="104">
        <f t="shared" si="198"/>
        <v>0</v>
      </c>
      <c r="M388" s="104">
        <f t="shared" si="198"/>
        <v>0</v>
      </c>
      <c r="N388" s="302">
        <f t="shared" si="198"/>
        <v>0</v>
      </c>
      <c r="O388" s="104">
        <f t="shared" si="198"/>
        <v>0</v>
      </c>
      <c r="P388" s="104">
        <f t="shared" si="198"/>
        <v>0</v>
      </c>
      <c r="Q388" s="104">
        <f t="shared" si="198"/>
        <v>0</v>
      </c>
      <c r="R388" s="104">
        <f t="shared" si="198"/>
        <v>0</v>
      </c>
      <c r="S388" s="104">
        <f t="shared" si="198"/>
        <v>0</v>
      </c>
      <c r="T388" s="104">
        <f t="shared" si="198"/>
        <v>0</v>
      </c>
      <c r="U388" s="104">
        <f t="shared" si="198"/>
        <v>0</v>
      </c>
      <c r="V388" s="302">
        <f t="shared" si="198"/>
        <v>0</v>
      </c>
      <c r="W388" s="104">
        <f t="shared" si="198"/>
        <v>0</v>
      </c>
      <c r="X388" s="104">
        <f t="shared" si="198"/>
        <v>0</v>
      </c>
      <c r="Y388" s="104">
        <f t="shared" si="198"/>
        <v>0</v>
      </c>
      <c r="Z388" s="104">
        <f t="shared" si="198"/>
        <v>0</v>
      </c>
      <c r="AA388" s="104">
        <f t="shared" si="198"/>
        <v>0</v>
      </c>
      <c r="AB388" s="105">
        <f t="shared" si="198"/>
        <v>0</v>
      </c>
      <c r="AC388" s="146"/>
      <c r="AD388" s="90"/>
      <c r="AE388" s="58"/>
      <c r="AF388" s="261"/>
      <c r="AG388" s="261"/>
      <c r="AH388" s="261"/>
      <c r="AI388" s="261"/>
      <c r="AJ388" s="261"/>
      <c r="AK388" s="261"/>
      <c r="AL388" s="261"/>
      <c r="AM388" s="261"/>
      <c r="AN388" s="261"/>
      <c r="AO388" s="261"/>
      <c r="AP388" s="261"/>
      <c r="AQ388" s="261"/>
      <c r="AR388" s="261"/>
      <c r="AS388" s="261"/>
      <c r="AT388" s="261"/>
      <c r="AU388" s="261"/>
      <c r="AV388" s="261"/>
      <c r="AW388" s="261"/>
      <c r="AX388" s="261"/>
      <c r="AY388" s="261"/>
      <c r="AZ388" s="261"/>
      <c r="BA388" s="261"/>
      <c r="BB388" s="261"/>
      <c r="BC388" s="261"/>
      <c r="BD388" s="261"/>
      <c r="BE388" s="162"/>
      <c r="BF388" s="162"/>
      <c r="BG388" s="162"/>
      <c r="BH388" s="162"/>
      <c r="BI388" s="162"/>
      <c r="BJ388" s="162"/>
      <c r="BK388" s="162"/>
      <c r="BL388" s="162"/>
      <c r="BM388" s="162"/>
      <c r="BN388" s="162"/>
      <c r="BO388" s="162"/>
      <c r="BP388" s="162"/>
      <c r="BQ388" s="162"/>
      <c r="BR388" s="162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2"/>
      <c r="CD388" s="162"/>
      <c r="CE388" s="162"/>
      <c r="CF388" s="162"/>
      <c r="CG388" s="162"/>
      <c r="CH388" s="162"/>
      <c r="CI388" s="162"/>
      <c r="CJ388" s="162"/>
      <c r="CK388" s="162"/>
      <c r="CL388" s="162"/>
      <c r="CM388" s="162"/>
      <c r="CN388" s="162"/>
      <c r="CO388" s="162"/>
      <c r="CP388" s="162"/>
      <c r="CQ388" s="162"/>
      <c r="CR388" s="162"/>
      <c r="CS388" s="162"/>
      <c r="CT388" s="162"/>
      <c r="CU388" s="162"/>
      <c r="CV388" s="162"/>
      <c r="CW388" s="162"/>
      <c r="CX388" s="162"/>
      <c r="CY388" s="162"/>
      <c r="CZ388" s="162"/>
      <c r="DA388" s="162"/>
      <c r="DB388" s="162"/>
      <c r="DC388" s="162"/>
      <c r="DD388" s="162"/>
      <c r="DE388" s="162"/>
      <c r="DF388" s="162"/>
      <c r="DG388" s="162"/>
      <c r="DH388" s="162"/>
      <c r="DI388" s="162"/>
      <c r="DJ388" s="162"/>
      <c r="DK388" s="162"/>
      <c r="DL388" s="162"/>
      <c r="DM388" s="162"/>
      <c r="DN388" s="162"/>
      <c r="DO388" s="162"/>
      <c r="DP388" s="162"/>
      <c r="DQ388" s="162"/>
      <c r="DR388" s="162"/>
      <c r="DS388" s="162"/>
      <c r="DT388" s="162"/>
      <c r="DU388" s="162"/>
      <c r="DV388" s="162"/>
      <c r="DW388" s="162"/>
      <c r="DX388" s="162"/>
      <c r="DY388" s="162"/>
      <c r="DZ388" s="162"/>
      <c r="EA388" s="162"/>
      <c r="EB388" s="162"/>
    </row>
    <row r="389" spans="1:132" s="1" customFormat="1" ht="10.5" customHeight="1">
      <c r="A389" s="1785"/>
      <c r="B389" s="1787"/>
      <c r="C389" s="1461" t="s">
        <v>553</v>
      </c>
      <c r="D389" s="131" t="s">
        <v>116</v>
      </c>
      <c r="E389" s="48">
        <f>AF389*$AE389</f>
        <v>0</v>
      </c>
      <c r="F389" s="48">
        <f t="shared" ref="F389:AB389" si="199">AG389*$AE389</f>
        <v>0</v>
      </c>
      <c r="G389" s="48">
        <f t="shared" si="199"/>
        <v>0</v>
      </c>
      <c r="H389" s="287">
        <f t="shared" si="199"/>
        <v>0</v>
      </c>
      <c r="I389" s="48">
        <f t="shared" si="199"/>
        <v>0</v>
      </c>
      <c r="J389" s="48">
        <f t="shared" si="199"/>
        <v>0</v>
      </c>
      <c r="K389" s="48">
        <f t="shared" si="199"/>
        <v>0</v>
      </c>
      <c r="L389" s="48">
        <f t="shared" si="199"/>
        <v>0</v>
      </c>
      <c r="M389" s="48">
        <f t="shared" si="199"/>
        <v>0</v>
      </c>
      <c r="N389" s="287">
        <f t="shared" si="199"/>
        <v>0</v>
      </c>
      <c r="O389" s="48">
        <f t="shared" si="199"/>
        <v>0</v>
      </c>
      <c r="P389" s="48">
        <f t="shared" si="199"/>
        <v>0</v>
      </c>
      <c r="Q389" s="48">
        <f t="shared" si="199"/>
        <v>0</v>
      </c>
      <c r="R389" s="48">
        <f t="shared" si="199"/>
        <v>0</v>
      </c>
      <c r="S389" s="48">
        <f t="shared" si="199"/>
        <v>0</v>
      </c>
      <c r="T389" s="48">
        <f t="shared" si="199"/>
        <v>0</v>
      </c>
      <c r="U389" s="48">
        <f t="shared" si="199"/>
        <v>0</v>
      </c>
      <c r="V389" s="287">
        <f t="shared" si="199"/>
        <v>0</v>
      </c>
      <c r="W389" s="48">
        <f t="shared" si="199"/>
        <v>0</v>
      </c>
      <c r="X389" s="48">
        <f t="shared" si="199"/>
        <v>0</v>
      </c>
      <c r="Y389" s="48">
        <f t="shared" si="199"/>
        <v>0</v>
      </c>
      <c r="Z389" s="48">
        <f t="shared" si="199"/>
        <v>0</v>
      </c>
      <c r="AA389" s="48">
        <f t="shared" si="199"/>
        <v>0</v>
      </c>
      <c r="AB389" s="49">
        <f t="shared" si="199"/>
        <v>0</v>
      </c>
      <c r="AC389" s="47">
        <f>SUM(E389:AB389)</f>
        <v>0</v>
      </c>
      <c r="AD389" s="50">
        <f>SUM(E390:AB390)</f>
        <v>0</v>
      </c>
      <c r="AE389" s="58">
        <v>8</v>
      </c>
      <c r="AF389" s="262">
        <v>0</v>
      </c>
      <c r="AG389" s="262">
        <v>0</v>
      </c>
      <c r="AH389" s="262">
        <v>0</v>
      </c>
      <c r="AI389" s="262">
        <v>0</v>
      </c>
      <c r="AJ389" s="262">
        <v>0</v>
      </c>
      <c r="AK389" s="262">
        <v>0</v>
      </c>
      <c r="AL389" s="262">
        <v>0</v>
      </c>
      <c r="AM389" s="262">
        <v>0</v>
      </c>
      <c r="AN389" s="262">
        <v>0</v>
      </c>
      <c r="AO389" s="262">
        <v>0</v>
      </c>
      <c r="AP389" s="262">
        <v>0</v>
      </c>
      <c r="AQ389" s="262">
        <v>0</v>
      </c>
      <c r="AR389" s="262">
        <v>0</v>
      </c>
      <c r="AS389" s="262">
        <v>0</v>
      </c>
      <c r="AT389" s="262">
        <v>0</v>
      </c>
      <c r="AU389" s="262">
        <v>0</v>
      </c>
      <c r="AV389" s="262">
        <v>0</v>
      </c>
      <c r="AW389" s="262">
        <v>0</v>
      </c>
      <c r="AX389" s="262">
        <v>0</v>
      </c>
      <c r="AY389" s="262">
        <v>0</v>
      </c>
      <c r="AZ389" s="262">
        <v>0</v>
      </c>
      <c r="BA389" s="262">
        <v>0</v>
      </c>
      <c r="BB389" s="262">
        <v>0</v>
      </c>
      <c r="BC389" s="262">
        <v>0</v>
      </c>
      <c r="BD389" s="262"/>
      <c r="BE389" s="162"/>
      <c r="BF389" s="162"/>
      <c r="BG389" s="162"/>
      <c r="BH389" s="162"/>
      <c r="BI389" s="162"/>
      <c r="BJ389" s="162"/>
      <c r="BK389" s="162"/>
      <c r="BL389" s="162"/>
      <c r="BM389" s="162"/>
      <c r="BN389" s="162"/>
      <c r="BO389" s="162"/>
      <c r="BP389" s="162"/>
      <c r="BQ389" s="162"/>
      <c r="BR389" s="162"/>
      <c r="BS389" s="162"/>
      <c r="BT389" s="162"/>
      <c r="BU389" s="162"/>
      <c r="BV389" s="162"/>
      <c r="BW389" s="162"/>
      <c r="BX389" s="162"/>
      <c r="BY389" s="162"/>
      <c r="BZ389" s="162"/>
      <c r="CA389" s="162"/>
      <c r="CB389" s="162"/>
      <c r="CC389" s="162"/>
      <c r="CD389" s="162"/>
      <c r="CE389" s="162"/>
      <c r="CF389" s="162"/>
      <c r="CG389" s="162"/>
      <c r="CH389" s="162"/>
      <c r="CI389" s="162"/>
      <c r="CJ389" s="162"/>
      <c r="CK389" s="162"/>
      <c r="CL389" s="162"/>
      <c r="CM389" s="162"/>
      <c r="CN389" s="162"/>
      <c r="CO389" s="162"/>
      <c r="CP389" s="162"/>
      <c r="CQ389" s="162"/>
      <c r="CR389" s="162"/>
      <c r="CS389" s="162"/>
      <c r="CT389" s="162"/>
      <c r="CU389" s="162"/>
      <c r="CV389" s="162"/>
      <c r="CW389" s="162"/>
      <c r="CX389" s="162"/>
      <c r="CY389" s="162"/>
      <c r="CZ389" s="162"/>
      <c r="DA389" s="162"/>
      <c r="DB389" s="162"/>
      <c r="DC389" s="162"/>
      <c r="DD389" s="162"/>
      <c r="DE389" s="162"/>
      <c r="DF389" s="162"/>
      <c r="DG389" s="162"/>
      <c r="DH389" s="162"/>
      <c r="DI389" s="162"/>
      <c r="DJ389" s="162"/>
      <c r="DK389" s="162"/>
      <c r="DL389" s="162"/>
      <c r="DM389" s="162"/>
      <c r="DN389" s="162"/>
      <c r="DO389" s="162"/>
      <c r="DP389" s="162"/>
      <c r="DQ389" s="162"/>
      <c r="DR389" s="162"/>
      <c r="DS389" s="162"/>
      <c r="DT389" s="162"/>
      <c r="DU389" s="162"/>
      <c r="DV389" s="162"/>
      <c r="DW389" s="162"/>
      <c r="DX389" s="162"/>
      <c r="DY389" s="162"/>
      <c r="DZ389" s="162"/>
      <c r="EA389" s="162"/>
      <c r="EB389" s="162"/>
    </row>
    <row r="390" spans="1:132" s="1" customFormat="1" ht="10.5" customHeight="1">
      <c r="A390" s="1785"/>
      <c r="B390" s="1787"/>
      <c r="C390" s="1461" t="s">
        <v>553</v>
      </c>
      <c r="D390" s="131" t="s">
        <v>117</v>
      </c>
      <c r="E390" s="48">
        <f>AF390*$AE389</f>
        <v>0</v>
      </c>
      <c r="F390" s="48">
        <f t="shared" ref="F390:AB390" si="200">AG390*$AE389</f>
        <v>0</v>
      </c>
      <c r="G390" s="1161">
        <f t="shared" si="200"/>
        <v>0</v>
      </c>
      <c r="H390" s="1284">
        <f t="shared" si="200"/>
        <v>0</v>
      </c>
      <c r="I390" s="526">
        <f t="shared" si="200"/>
        <v>0</v>
      </c>
      <c r="J390" s="1161">
        <f t="shared" si="200"/>
        <v>0</v>
      </c>
      <c r="K390" s="1161">
        <f t="shared" si="200"/>
        <v>0</v>
      </c>
      <c r="L390" s="1161">
        <f t="shared" si="200"/>
        <v>0</v>
      </c>
      <c r="M390" s="1161">
        <f t="shared" si="200"/>
        <v>0</v>
      </c>
      <c r="N390" s="1284">
        <f t="shared" si="200"/>
        <v>0</v>
      </c>
      <c r="O390" s="1290">
        <f t="shared" si="200"/>
        <v>0</v>
      </c>
      <c r="P390" s="1161">
        <f t="shared" si="200"/>
        <v>0</v>
      </c>
      <c r="Q390" s="1161">
        <f t="shared" si="200"/>
        <v>0</v>
      </c>
      <c r="R390" s="1161">
        <f t="shared" si="200"/>
        <v>0</v>
      </c>
      <c r="S390" s="1161">
        <f t="shared" si="200"/>
        <v>0</v>
      </c>
      <c r="T390" s="1161">
        <f t="shared" si="200"/>
        <v>0</v>
      </c>
      <c r="U390" s="1161">
        <f t="shared" si="200"/>
        <v>0</v>
      </c>
      <c r="V390" s="1284">
        <f t="shared" si="200"/>
        <v>0</v>
      </c>
      <c r="W390" s="1161">
        <f t="shared" si="200"/>
        <v>0</v>
      </c>
      <c r="X390" s="1161">
        <f t="shared" si="200"/>
        <v>0</v>
      </c>
      <c r="Y390" s="1161">
        <f t="shared" si="200"/>
        <v>0</v>
      </c>
      <c r="Z390" s="1161">
        <f t="shared" si="200"/>
        <v>0</v>
      </c>
      <c r="AA390" s="1161">
        <f t="shared" si="200"/>
        <v>0</v>
      </c>
      <c r="AB390" s="1286">
        <f t="shared" si="200"/>
        <v>0</v>
      </c>
      <c r="AC390" s="47"/>
      <c r="AD390" s="50"/>
      <c r="AE390" s="58"/>
      <c r="AF390" s="262">
        <v>0</v>
      </c>
      <c r="AG390" s="262">
        <v>0</v>
      </c>
      <c r="AH390" s="262">
        <v>0</v>
      </c>
      <c r="AI390" s="262">
        <v>0</v>
      </c>
      <c r="AJ390" s="262">
        <v>0</v>
      </c>
      <c r="AK390" s="262">
        <v>0</v>
      </c>
      <c r="AL390" s="262">
        <v>0</v>
      </c>
      <c r="AM390" s="262">
        <v>0</v>
      </c>
      <c r="AN390" s="262">
        <v>0</v>
      </c>
      <c r="AO390" s="262">
        <v>0</v>
      </c>
      <c r="AP390" s="262">
        <v>0</v>
      </c>
      <c r="AQ390" s="262">
        <v>0</v>
      </c>
      <c r="AR390" s="262">
        <v>0</v>
      </c>
      <c r="AS390" s="262">
        <v>0</v>
      </c>
      <c r="AT390" s="262">
        <v>0</v>
      </c>
      <c r="AU390" s="262">
        <v>0</v>
      </c>
      <c r="AV390" s="262">
        <v>0</v>
      </c>
      <c r="AW390" s="262">
        <v>0</v>
      </c>
      <c r="AX390" s="262">
        <v>0</v>
      </c>
      <c r="AY390" s="262">
        <v>0</v>
      </c>
      <c r="AZ390" s="262">
        <v>0</v>
      </c>
      <c r="BA390" s="262">
        <v>0</v>
      </c>
      <c r="BB390" s="262">
        <v>0</v>
      </c>
      <c r="BC390" s="262">
        <v>0</v>
      </c>
      <c r="BD390" s="262"/>
      <c r="BE390" s="262"/>
      <c r="BF390" s="262"/>
      <c r="BG390" s="262"/>
      <c r="BH390" s="262"/>
      <c r="BI390" s="262"/>
      <c r="BJ390" s="262"/>
      <c r="BK390" s="262"/>
      <c r="BL390" s="262"/>
      <c r="BM390" s="262"/>
      <c r="BN390" s="262"/>
      <c r="BO390" s="262"/>
      <c r="BP390" s="262"/>
      <c r="BQ390" s="262"/>
      <c r="BR390" s="262"/>
      <c r="BS390" s="262"/>
      <c r="BT390" s="262"/>
      <c r="BU390" s="262"/>
      <c r="BV390" s="262"/>
      <c r="BW390" s="262"/>
      <c r="BX390" s="262"/>
      <c r="BY390" s="262"/>
      <c r="BZ390" s="262"/>
      <c r="CA390" s="262"/>
      <c r="CB390" s="262"/>
      <c r="CC390" s="262"/>
      <c r="CD390" s="162"/>
      <c r="CE390" s="162"/>
      <c r="CF390" s="162"/>
      <c r="CG390" s="162"/>
      <c r="CH390" s="162"/>
      <c r="CI390" s="162"/>
      <c r="CJ390" s="162"/>
      <c r="CK390" s="162"/>
      <c r="CL390" s="162"/>
      <c r="CM390" s="162"/>
      <c r="CN390" s="162"/>
      <c r="CO390" s="162"/>
      <c r="CP390" s="162"/>
      <c r="CQ390" s="162"/>
      <c r="CR390" s="162"/>
      <c r="CS390" s="162"/>
      <c r="CT390" s="162"/>
      <c r="CU390" s="162"/>
      <c r="CV390" s="162"/>
      <c r="CW390" s="162"/>
      <c r="CX390" s="162"/>
      <c r="CY390" s="162"/>
      <c r="CZ390" s="162"/>
      <c r="DA390" s="162"/>
      <c r="DB390" s="162"/>
      <c r="DC390" s="162"/>
      <c r="DD390" s="162"/>
      <c r="DE390" s="162"/>
      <c r="DF390" s="162"/>
      <c r="DG390" s="162"/>
      <c r="DH390" s="162"/>
      <c r="DI390" s="162"/>
      <c r="DJ390" s="162"/>
      <c r="DK390" s="162"/>
      <c r="DL390" s="162"/>
      <c r="DM390" s="162"/>
      <c r="DN390" s="162"/>
      <c r="DO390" s="162"/>
      <c r="DP390" s="162"/>
      <c r="DQ390" s="162"/>
      <c r="DR390" s="162"/>
      <c r="DS390" s="162"/>
      <c r="DT390" s="162"/>
      <c r="DU390" s="162"/>
      <c r="DV390" s="162"/>
      <c r="DW390" s="162"/>
      <c r="DX390" s="162"/>
      <c r="DY390" s="162"/>
      <c r="DZ390" s="162"/>
      <c r="EA390" s="162"/>
      <c r="EB390" s="162"/>
    </row>
    <row r="391" spans="1:132" s="1" customFormat="1" ht="10.5" customHeight="1" thickBot="1">
      <c r="A391" s="1786"/>
      <c r="B391" s="1788"/>
      <c r="C391" s="776"/>
      <c r="D391" s="236" t="s">
        <v>41</v>
      </c>
      <c r="E391" s="52" t="e">
        <f t="shared" ref="E391:AB391" si="201">E390/E389</f>
        <v>#DIV/0!</v>
      </c>
      <c r="F391" s="52" t="e">
        <f t="shared" si="201"/>
        <v>#DIV/0!</v>
      </c>
      <c r="G391" s="52" t="e">
        <f t="shared" si="201"/>
        <v>#DIV/0!</v>
      </c>
      <c r="H391" s="288" t="e">
        <f t="shared" si="201"/>
        <v>#DIV/0!</v>
      </c>
      <c r="I391" s="52" t="e">
        <f t="shared" si="201"/>
        <v>#DIV/0!</v>
      </c>
      <c r="J391" s="52" t="e">
        <f t="shared" si="201"/>
        <v>#DIV/0!</v>
      </c>
      <c r="K391" s="52" t="e">
        <f t="shared" si="201"/>
        <v>#DIV/0!</v>
      </c>
      <c r="L391" s="52" t="e">
        <f>L390/L389</f>
        <v>#DIV/0!</v>
      </c>
      <c r="M391" s="52" t="e">
        <f t="shared" si="201"/>
        <v>#DIV/0!</v>
      </c>
      <c r="N391" s="288" t="e">
        <f t="shared" si="201"/>
        <v>#DIV/0!</v>
      </c>
      <c r="O391" s="52" t="e">
        <f t="shared" si="201"/>
        <v>#DIV/0!</v>
      </c>
      <c r="P391" s="52" t="e">
        <f t="shared" si="201"/>
        <v>#DIV/0!</v>
      </c>
      <c r="Q391" s="52" t="e">
        <f t="shared" si="201"/>
        <v>#DIV/0!</v>
      </c>
      <c r="R391" s="52" t="e">
        <f t="shared" si="201"/>
        <v>#DIV/0!</v>
      </c>
      <c r="S391" s="52" t="e">
        <f t="shared" si="201"/>
        <v>#DIV/0!</v>
      </c>
      <c r="T391" s="52" t="e">
        <f t="shared" si="201"/>
        <v>#DIV/0!</v>
      </c>
      <c r="U391" s="52" t="e">
        <f t="shared" si="201"/>
        <v>#DIV/0!</v>
      </c>
      <c r="V391" s="288" t="e">
        <f t="shared" si="201"/>
        <v>#DIV/0!</v>
      </c>
      <c r="W391" s="52" t="e">
        <f t="shared" si="201"/>
        <v>#DIV/0!</v>
      </c>
      <c r="X391" s="52" t="e">
        <f t="shared" si="201"/>
        <v>#DIV/0!</v>
      </c>
      <c r="Y391" s="52" t="e">
        <f t="shared" si="201"/>
        <v>#DIV/0!</v>
      </c>
      <c r="Z391" s="52" t="e">
        <f t="shared" si="201"/>
        <v>#DIV/0!</v>
      </c>
      <c r="AA391" s="52" t="e">
        <f t="shared" si="201"/>
        <v>#DIV/0!</v>
      </c>
      <c r="AB391" s="53" t="e">
        <f t="shared" si="201"/>
        <v>#DIV/0!</v>
      </c>
      <c r="AC391" s="47"/>
      <c r="AD391" s="50"/>
      <c r="AE391" s="58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162"/>
      <c r="BF391" s="162"/>
      <c r="BG391" s="162"/>
      <c r="BH391" s="162"/>
      <c r="BI391" s="162"/>
      <c r="BJ391" s="162"/>
      <c r="BK391" s="162"/>
      <c r="BL391" s="162"/>
      <c r="BM391" s="162"/>
      <c r="BN391" s="162"/>
      <c r="BO391" s="162"/>
      <c r="BP391" s="162"/>
      <c r="BQ391" s="162"/>
      <c r="BR391" s="162"/>
      <c r="BS391" s="162"/>
      <c r="BT391" s="162"/>
      <c r="BU391" s="162"/>
      <c r="BV391" s="162"/>
      <c r="BW391" s="162"/>
      <c r="BX391" s="162"/>
      <c r="BY391" s="162"/>
      <c r="BZ391" s="162"/>
      <c r="CA391" s="162"/>
      <c r="CB391" s="162"/>
      <c r="CC391" s="162"/>
      <c r="CD391" s="162"/>
      <c r="CE391" s="162"/>
      <c r="CF391" s="162"/>
      <c r="CG391" s="162"/>
      <c r="CH391" s="162"/>
      <c r="CI391" s="162"/>
      <c r="CJ391" s="162"/>
      <c r="CK391" s="162"/>
      <c r="CL391" s="162"/>
      <c r="CM391" s="162"/>
      <c r="CN391" s="162"/>
      <c r="CO391" s="162"/>
      <c r="CP391" s="162"/>
      <c r="CQ391" s="162"/>
      <c r="CR391" s="162"/>
      <c r="CS391" s="162"/>
      <c r="CT391" s="162"/>
      <c r="CU391" s="162"/>
      <c r="CV391" s="162"/>
      <c r="CW391" s="162"/>
      <c r="CX391" s="162"/>
      <c r="CY391" s="162"/>
      <c r="CZ391" s="162"/>
      <c r="DA391" s="162"/>
      <c r="DB391" s="162"/>
      <c r="DC391" s="162"/>
      <c r="DD391" s="162"/>
      <c r="DE391" s="162"/>
      <c r="DF391" s="162"/>
      <c r="DG391" s="162"/>
      <c r="DH391" s="162"/>
      <c r="DI391" s="162"/>
      <c r="DJ391" s="162"/>
      <c r="DK391" s="162"/>
      <c r="DL391" s="162"/>
      <c r="DM391" s="162"/>
      <c r="DN391" s="162"/>
      <c r="DO391" s="162"/>
      <c r="DP391" s="162"/>
      <c r="DQ391" s="162"/>
      <c r="DR391" s="162"/>
      <c r="DS391" s="162"/>
      <c r="DT391" s="162"/>
      <c r="DU391" s="162"/>
      <c r="DV391" s="162"/>
      <c r="DW391" s="162"/>
      <c r="DX391" s="162"/>
      <c r="DY391" s="162"/>
      <c r="DZ391" s="162"/>
      <c r="EA391" s="162"/>
      <c r="EB391" s="162"/>
    </row>
    <row r="392" spans="1:132" s="2" customFormat="1" ht="10.5" customHeight="1">
      <c r="A392" s="1478" t="s">
        <v>427</v>
      </c>
      <c r="B392" s="1472" t="s">
        <v>48</v>
      </c>
      <c r="C392" s="1107" t="s">
        <v>553</v>
      </c>
      <c r="D392" s="1190" t="s">
        <v>36</v>
      </c>
      <c r="E392" s="48">
        <f t="shared" ref="E392:AB392" si="202">AF392*$AE392</f>
        <v>2.8000000000000003</v>
      </c>
      <c r="F392" s="48">
        <f t="shared" si="202"/>
        <v>3.2</v>
      </c>
      <c r="G392" s="48">
        <f t="shared" si="202"/>
        <v>3.2</v>
      </c>
      <c r="H392" s="287">
        <f t="shared" si="202"/>
        <v>2.8000000000000003</v>
      </c>
      <c r="I392" s="48">
        <f t="shared" si="202"/>
        <v>3.2</v>
      </c>
      <c r="J392" s="48">
        <f t="shared" si="202"/>
        <v>2.8000000000000003</v>
      </c>
      <c r="K392" s="48">
        <f t="shared" si="202"/>
        <v>2.8000000000000003</v>
      </c>
      <c r="L392" s="48">
        <f t="shared" si="202"/>
        <v>3.2</v>
      </c>
      <c r="M392" s="48">
        <f t="shared" si="202"/>
        <v>2.8000000000000003</v>
      </c>
      <c r="N392" s="287">
        <f t="shared" si="202"/>
        <v>3.2</v>
      </c>
      <c r="O392" s="48">
        <f t="shared" si="202"/>
        <v>3.2</v>
      </c>
      <c r="P392" s="48">
        <f t="shared" si="202"/>
        <v>2.8000000000000003</v>
      </c>
      <c r="Q392" s="48">
        <f t="shared" si="202"/>
        <v>3.2</v>
      </c>
      <c r="R392" s="48">
        <f t="shared" si="202"/>
        <v>2.8000000000000003</v>
      </c>
      <c r="S392" s="48">
        <f t="shared" si="202"/>
        <v>3.2</v>
      </c>
      <c r="T392" s="48">
        <f t="shared" si="202"/>
        <v>2.8000000000000003</v>
      </c>
      <c r="U392" s="48">
        <f t="shared" si="202"/>
        <v>2.8000000000000003</v>
      </c>
      <c r="V392" s="287">
        <f t="shared" si="202"/>
        <v>3.2</v>
      </c>
      <c r="W392" s="48">
        <f t="shared" si="202"/>
        <v>2.8000000000000003</v>
      </c>
      <c r="X392" s="48">
        <f t="shared" si="202"/>
        <v>3.2</v>
      </c>
      <c r="Y392" s="48">
        <f t="shared" si="202"/>
        <v>2.8000000000000003</v>
      </c>
      <c r="Z392" s="48">
        <f t="shared" si="202"/>
        <v>3.2</v>
      </c>
      <c r="AA392" s="48">
        <f t="shared" si="202"/>
        <v>2.8000000000000003</v>
      </c>
      <c r="AB392" s="49">
        <f t="shared" si="202"/>
        <v>3.2</v>
      </c>
      <c r="AC392" s="47">
        <f>(BD392-AF392)*AE392</f>
        <v>-2.8000000000000003</v>
      </c>
      <c r="AD392" s="50"/>
      <c r="AE392" s="58">
        <v>80</v>
      </c>
      <c r="AF392" s="262">
        <v>3.5000000000000003E-2</v>
      </c>
      <c r="AG392" s="262">
        <v>0.04</v>
      </c>
      <c r="AH392" s="262">
        <v>0.04</v>
      </c>
      <c r="AI392" s="262">
        <v>3.5000000000000003E-2</v>
      </c>
      <c r="AJ392" s="262">
        <v>0.04</v>
      </c>
      <c r="AK392" s="262">
        <v>3.5000000000000003E-2</v>
      </c>
      <c r="AL392" s="262">
        <v>3.5000000000000003E-2</v>
      </c>
      <c r="AM392" s="262">
        <v>0.04</v>
      </c>
      <c r="AN392" s="262">
        <v>3.5000000000000003E-2</v>
      </c>
      <c r="AO392" s="262">
        <v>0.04</v>
      </c>
      <c r="AP392" s="262">
        <v>0.04</v>
      </c>
      <c r="AQ392" s="262">
        <v>3.5000000000000003E-2</v>
      </c>
      <c r="AR392" s="262">
        <v>0.04</v>
      </c>
      <c r="AS392" s="262">
        <v>3.5000000000000003E-2</v>
      </c>
      <c r="AT392" s="262">
        <v>0.04</v>
      </c>
      <c r="AU392" s="262">
        <v>3.5000000000000003E-2</v>
      </c>
      <c r="AV392" s="262">
        <v>3.5000000000000003E-2</v>
      </c>
      <c r="AW392" s="262">
        <v>0.04</v>
      </c>
      <c r="AX392" s="262">
        <v>3.5000000000000003E-2</v>
      </c>
      <c r="AY392" s="262">
        <v>0.04</v>
      </c>
      <c r="AZ392" s="262">
        <v>3.5000000000000003E-2</v>
      </c>
      <c r="BA392" s="262">
        <v>0.04</v>
      </c>
      <c r="BB392" s="262">
        <v>3.5000000000000003E-2</v>
      </c>
      <c r="BC392" s="262">
        <v>0.04</v>
      </c>
      <c r="BD392" s="262"/>
      <c r="BE392" s="162"/>
      <c r="BF392" s="162"/>
      <c r="BG392" s="162"/>
      <c r="BH392" s="162"/>
      <c r="BI392" s="162"/>
      <c r="BJ392" s="162"/>
      <c r="BK392" s="162"/>
      <c r="BL392" s="162"/>
      <c r="BM392" s="162"/>
      <c r="BN392" s="162"/>
      <c r="BO392" s="162"/>
      <c r="BP392" s="162"/>
      <c r="BQ392" s="162"/>
      <c r="BR392" s="162"/>
      <c r="BS392" s="162"/>
      <c r="BT392" s="162"/>
      <c r="BU392" s="162"/>
      <c r="BV392" s="162"/>
      <c r="BW392" s="162"/>
      <c r="BX392" s="162"/>
      <c r="BY392" s="162"/>
      <c r="BZ392" s="162"/>
      <c r="CA392" s="162"/>
      <c r="CB392" s="162"/>
      <c r="CC392" s="162"/>
      <c r="CD392" s="162"/>
      <c r="CE392" s="162"/>
      <c r="CF392" s="162"/>
      <c r="CG392" s="162"/>
      <c r="CH392" s="162"/>
      <c r="CI392" s="162"/>
      <c r="CJ392" s="162"/>
      <c r="CK392" s="162"/>
      <c r="CL392" s="162"/>
      <c r="CM392" s="162"/>
      <c r="CN392" s="162"/>
      <c r="CO392" s="162"/>
      <c r="CP392" s="162"/>
      <c r="CQ392" s="162"/>
      <c r="CR392" s="162"/>
      <c r="CS392" s="162"/>
      <c r="CT392" s="162"/>
      <c r="CU392" s="162"/>
      <c r="CV392" s="162"/>
      <c r="CW392" s="162"/>
      <c r="CX392" s="162"/>
      <c r="CY392" s="162"/>
      <c r="CZ392" s="162"/>
      <c r="DA392" s="162"/>
      <c r="DB392" s="162"/>
      <c r="DC392" s="162"/>
      <c r="DD392" s="162"/>
      <c r="DE392" s="162"/>
      <c r="DF392" s="162"/>
      <c r="DG392" s="162"/>
      <c r="DH392" s="162"/>
      <c r="DI392" s="162"/>
      <c r="DJ392" s="162"/>
      <c r="DK392" s="162"/>
      <c r="DL392" s="162"/>
      <c r="DM392" s="162"/>
      <c r="DN392" s="162"/>
      <c r="DO392" s="162"/>
      <c r="DP392" s="162"/>
      <c r="DQ392" s="162"/>
      <c r="DR392" s="162"/>
      <c r="DS392" s="162"/>
      <c r="DT392" s="162"/>
      <c r="DU392" s="111"/>
      <c r="DV392" s="111"/>
      <c r="DW392" s="111"/>
      <c r="DX392" s="111"/>
      <c r="DY392" s="111"/>
      <c r="DZ392" s="111"/>
      <c r="EA392" s="111"/>
      <c r="EB392" s="111"/>
    </row>
    <row r="393" spans="1:132" s="2" customFormat="1" ht="10.5" customHeight="1" thickBot="1">
      <c r="A393" s="1468" t="s">
        <v>69</v>
      </c>
      <c r="B393" s="1471" t="s">
        <v>49</v>
      </c>
      <c r="C393" s="271" t="s">
        <v>553</v>
      </c>
      <c r="D393" s="236" t="s">
        <v>36</v>
      </c>
      <c r="E393" s="48">
        <f t="shared" ref="E393:AB393" si="203">AF393*$AE392</f>
        <v>5.5879999999999992</v>
      </c>
      <c r="F393" s="48">
        <f t="shared" si="203"/>
        <v>4.8559999999999999</v>
      </c>
      <c r="G393" s="1161">
        <f t="shared" si="203"/>
        <v>3.472</v>
      </c>
      <c r="H393" s="1284">
        <f t="shared" si="203"/>
        <v>1.6</v>
      </c>
      <c r="I393" s="526">
        <f t="shared" si="203"/>
        <v>1.6199999999999997</v>
      </c>
      <c r="J393" s="1161">
        <f t="shared" si="203"/>
        <v>1.6039999999999999</v>
      </c>
      <c r="K393" s="1161">
        <f t="shared" si="203"/>
        <v>1.5960000000000001</v>
      </c>
      <c r="L393" s="1161">
        <f t="shared" si="203"/>
        <v>1.5920000000000001</v>
      </c>
      <c r="M393" s="1161">
        <f t="shared" si="203"/>
        <v>7.0399999999999991</v>
      </c>
      <c r="N393" s="1284">
        <f t="shared" si="203"/>
        <v>6.8599999999999994</v>
      </c>
      <c r="O393" s="1290">
        <f t="shared" si="203"/>
        <v>7.8239999999999998</v>
      </c>
      <c r="P393" s="1161">
        <f t="shared" si="203"/>
        <v>5.1679999999999993</v>
      </c>
      <c r="Q393" s="1161">
        <f t="shared" si="203"/>
        <v>2.8400000000000003</v>
      </c>
      <c r="R393" s="1161">
        <f t="shared" si="203"/>
        <v>5.1120000000000001</v>
      </c>
      <c r="S393" s="1161">
        <f t="shared" si="203"/>
        <v>7.2279999999999998</v>
      </c>
      <c r="T393" s="1161">
        <f t="shared" si="203"/>
        <v>4.3360000000000003</v>
      </c>
      <c r="U393" s="1161">
        <f t="shared" si="203"/>
        <v>10.948</v>
      </c>
      <c r="V393" s="1284">
        <f t="shared" si="203"/>
        <v>15.047999999999998</v>
      </c>
      <c r="W393" s="1161">
        <f t="shared" si="203"/>
        <v>5.0560000000000009</v>
      </c>
      <c r="X393" s="1161">
        <f t="shared" si="203"/>
        <v>2.7800000000000002</v>
      </c>
      <c r="Y393" s="1161">
        <f t="shared" si="203"/>
        <v>4.0120000000000005</v>
      </c>
      <c r="Z393" s="1161">
        <f t="shared" si="203"/>
        <v>5.8079999999999998</v>
      </c>
      <c r="AA393" s="1161">
        <f t="shared" si="203"/>
        <v>5.8760000000000003</v>
      </c>
      <c r="AB393" s="1286">
        <f t="shared" si="203"/>
        <v>6.7799999999999994</v>
      </c>
      <c r="AC393" s="47">
        <f>(BD393-AF393)*AE393</f>
        <v>-5.5879999999999992</v>
      </c>
      <c r="AD393" s="50"/>
      <c r="AE393" s="58">
        <v>80</v>
      </c>
      <c r="AF393" s="262">
        <v>6.9849999999999995E-2</v>
      </c>
      <c r="AG393" s="262">
        <v>6.0699999999999997E-2</v>
      </c>
      <c r="AH393" s="262">
        <v>4.3400000000000001E-2</v>
      </c>
      <c r="AI393" s="262">
        <v>0.02</v>
      </c>
      <c r="AJ393" s="262">
        <v>2.0249999999999997E-2</v>
      </c>
      <c r="AK393" s="262">
        <v>2.0049999999999998E-2</v>
      </c>
      <c r="AL393" s="262">
        <v>1.9950000000000002E-2</v>
      </c>
      <c r="AM393" s="262">
        <v>1.9900000000000001E-2</v>
      </c>
      <c r="AN393" s="262">
        <v>8.7999999999999995E-2</v>
      </c>
      <c r="AO393" s="262">
        <v>8.5749999999999993E-2</v>
      </c>
      <c r="AP393" s="262">
        <v>9.7799999999999998E-2</v>
      </c>
      <c r="AQ393" s="262">
        <v>6.4599999999999991E-2</v>
      </c>
      <c r="AR393" s="262">
        <v>3.5500000000000004E-2</v>
      </c>
      <c r="AS393" s="262">
        <v>6.3899999999999998E-2</v>
      </c>
      <c r="AT393" s="262">
        <v>9.035E-2</v>
      </c>
      <c r="AU393" s="262">
        <v>5.4199999999999998E-2</v>
      </c>
      <c r="AV393" s="262">
        <v>0.13685</v>
      </c>
      <c r="AW393" s="262">
        <v>0.18809999999999999</v>
      </c>
      <c r="AX393" s="262">
        <v>6.3200000000000006E-2</v>
      </c>
      <c r="AY393" s="262">
        <v>3.4750000000000003E-2</v>
      </c>
      <c r="AZ393" s="262">
        <v>5.015E-2</v>
      </c>
      <c r="BA393" s="262">
        <v>7.2599999999999998E-2</v>
      </c>
      <c r="BB393" s="262">
        <v>7.3450000000000001E-2</v>
      </c>
      <c r="BC393" s="262">
        <v>8.4749999999999992E-2</v>
      </c>
      <c r="BD393" s="262"/>
      <c r="BE393" s="162"/>
      <c r="BF393" s="162"/>
      <c r="BG393" s="162"/>
      <c r="BH393" s="162"/>
      <c r="BI393" s="162"/>
      <c r="BJ393" s="162"/>
      <c r="BK393" s="162"/>
      <c r="BL393" s="162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2"/>
      <c r="CD393" s="162"/>
      <c r="CE393" s="162"/>
      <c r="CF393" s="162"/>
      <c r="CG393" s="162"/>
      <c r="CH393" s="162"/>
      <c r="CI393" s="162"/>
      <c r="CJ393" s="162"/>
      <c r="CK393" s="162"/>
      <c r="CL393" s="162"/>
      <c r="CM393" s="162"/>
      <c r="CN393" s="162"/>
      <c r="CO393" s="162"/>
      <c r="CP393" s="162"/>
      <c r="CQ393" s="162"/>
      <c r="CR393" s="162"/>
      <c r="CS393" s="162"/>
      <c r="CT393" s="162"/>
      <c r="CU393" s="162"/>
      <c r="CV393" s="162"/>
      <c r="CW393" s="162"/>
      <c r="CX393" s="162"/>
      <c r="CY393" s="162"/>
      <c r="CZ393" s="162"/>
      <c r="DA393" s="162"/>
      <c r="DB393" s="162"/>
      <c r="DC393" s="162"/>
      <c r="DD393" s="162"/>
      <c r="DE393" s="162"/>
      <c r="DF393" s="162"/>
      <c r="DG393" s="162"/>
      <c r="DH393" s="162"/>
      <c r="DI393" s="162"/>
      <c r="DJ393" s="162"/>
      <c r="DK393" s="162"/>
      <c r="DL393" s="162"/>
      <c r="DM393" s="162"/>
      <c r="DN393" s="162"/>
      <c r="DO393" s="162"/>
      <c r="DP393" s="162"/>
      <c r="DQ393" s="162"/>
      <c r="DR393" s="162"/>
      <c r="DS393" s="162"/>
      <c r="DT393" s="162"/>
      <c r="DU393" s="111"/>
      <c r="DV393" s="111"/>
      <c r="DW393" s="111"/>
      <c r="DX393" s="111"/>
      <c r="DY393" s="111"/>
      <c r="DZ393" s="111"/>
      <c r="EA393" s="111"/>
      <c r="EB393" s="111"/>
    </row>
    <row r="394" spans="1:132" s="2" customFormat="1" ht="10.5" customHeight="1">
      <c r="A394" s="1560" t="s">
        <v>55</v>
      </c>
      <c r="B394" s="1789"/>
      <c r="C394" s="775"/>
      <c r="D394" s="1190" t="s">
        <v>116</v>
      </c>
      <c r="E394" s="95">
        <f>E354+E359+E364+E369+E374+E379+E384+E389</f>
        <v>3.4909999999999997</v>
      </c>
      <c r="F394" s="95">
        <f t="shared" ref="F394:AB395" si="204">F354+F359+F364+F369+F374+F379+F384+F389</f>
        <v>3.2688000000000001</v>
      </c>
      <c r="G394" s="95">
        <f t="shared" si="204"/>
        <v>3.1488</v>
      </c>
      <c r="H394" s="301">
        <f t="shared" si="204"/>
        <v>3.1303999999999998</v>
      </c>
      <c r="I394" s="95">
        <f t="shared" si="204"/>
        <v>3.2385999999999999</v>
      </c>
      <c r="J394" s="95">
        <f t="shared" si="204"/>
        <v>3.4365999999999999</v>
      </c>
      <c r="K394" s="95">
        <f t="shared" si="204"/>
        <v>3.7677999999999998</v>
      </c>
      <c r="L394" s="95">
        <f t="shared" si="204"/>
        <v>3.9972000000000003</v>
      </c>
      <c r="M394" s="95">
        <f t="shared" si="204"/>
        <v>4.1208</v>
      </c>
      <c r="N394" s="301">
        <f t="shared" si="204"/>
        <v>4.3571999999999997</v>
      </c>
      <c r="O394" s="95">
        <f t="shared" si="204"/>
        <v>4.5469999999999997</v>
      </c>
      <c r="P394" s="95">
        <f t="shared" si="204"/>
        <v>4.6916000000000002</v>
      </c>
      <c r="Q394" s="95">
        <f t="shared" si="204"/>
        <v>4.8248000000000006</v>
      </c>
      <c r="R394" s="95">
        <f t="shared" si="204"/>
        <v>4.9026000000000005</v>
      </c>
      <c r="S394" s="95">
        <f t="shared" si="204"/>
        <v>4.9513999999999996</v>
      </c>
      <c r="T394" s="95">
        <f t="shared" si="204"/>
        <v>5.0882000000000005</v>
      </c>
      <c r="U394" s="95">
        <f t="shared" si="204"/>
        <v>5.2021999999999995</v>
      </c>
      <c r="V394" s="301">
        <f t="shared" si="204"/>
        <v>5.27</v>
      </c>
      <c r="W394" s="95">
        <f t="shared" si="204"/>
        <v>5.3949999999999996</v>
      </c>
      <c r="X394" s="95">
        <f t="shared" si="204"/>
        <v>5.3408000000000007</v>
      </c>
      <c r="Y394" s="95">
        <f t="shared" si="204"/>
        <v>5.1199999999999992</v>
      </c>
      <c r="Z394" s="107">
        <f t="shared" si="204"/>
        <v>4.8294000000000006</v>
      </c>
      <c r="AA394" s="107">
        <f t="shared" si="204"/>
        <v>4.2695999999999996</v>
      </c>
      <c r="AB394" s="143">
        <f t="shared" si="204"/>
        <v>3.7910000000000004</v>
      </c>
      <c r="AC394" s="162"/>
      <c r="AD394" s="162"/>
      <c r="AE394" s="162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162"/>
      <c r="BF394" s="162"/>
      <c r="BG394" s="162"/>
      <c r="BH394" s="162"/>
      <c r="BI394" s="162"/>
      <c r="BJ394" s="162"/>
      <c r="BK394" s="162"/>
      <c r="BL394" s="162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62"/>
      <c r="BY394" s="162"/>
      <c r="BZ394" s="162"/>
      <c r="CA394" s="162"/>
      <c r="CB394" s="162"/>
      <c r="CC394" s="162"/>
      <c r="CD394" s="162"/>
      <c r="CE394" s="162"/>
      <c r="CF394" s="162"/>
      <c r="CG394" s="162"/>
      <c r="CH394" s="162"/>
      <c r="CI394" s="162"/>
      <c r="CJ394" s="162"/>
      <c r="CK394" s="162"/>
      <c r="CL394" s="162"/>
      <c r="CM394" s="162"/>
      <c r="CN394" s="162"/>
      <c r="CO394" s="162"/>
      <c r="CP394" s="162"/>
      <c r="CQ394" s="162"/>
      <c r="CR394" s="162"/>
      <c r="CS394" s="162"/>
      <c r="CT394" s="162"/>
      <c r="CU394" s="162"/>
      <c r="CV394" s="162"/>
      <c r="CW394" s="162"/>
      <c r="CX394" s="162"/>
      <c r="CY394" s="162"/>
      <c r="CZ394" s="162"/>
      <c r="DA394" s="162"/>
      <c r="DB394" s="162"/>
      <c r="DC394" s="162"/>
      <c r="DD394" s="162"/>
      <c r="DE394" s="162"/>
      <c r="DF394" s="162"/>
      <c r="DG394" s="162"/>
      <c r="DH394" s="162"/>
      <c r="DI394" s="162"/>
      <c r="DJ394" s="162"/>
      <c r="DK394" s="162"/>
      <c r="DL394" s="162"/>
      <c r="DM394" s="162"/>
      <c r="DN394" s="162"/>
      <c r="DO394" s="162"/>
      <c r="DP394" s="162"/>
      <c r="DQ394" s="162"/>
      <c r="DR394" s="162"/>
      <c r="DS394" s="162"/>
      <c r="DT394" s="162"/>
      <c r="DU394" s="111"/>
      <c r="DV394" s="111"/>
      <c r="DW394" s="111"/>
      <c r="DX394" s="111"/>
      <c r="DY394" s="111"/>
      <c r="DZ394" s="111"/>
      <c r="EA394" s="111"/>
      <c r="EB394" s="111"/>
    </row>
    <row r="395" spans="1:132" s="2" customFormat="1" ht="10.5" customHeight="1" thickBot="1">
      <c r="A395" s="1702"/>
      <c r="B395" s="1790"/>
      <c r="C395" s="776"/>
      <c r="D395" s="236" t="s">
        <v>117</v>
      </c>
      <c r="E395" s="108">
        <f>E355+E360+E365+E370+E375+E380+E385+E390</f>
        <v>0.50260000000000005</v>
      </c>
      <c r="F395" s="108">
        <f t="shared" si="204"/>
        <v>0.46660000000000001</v>
      </c>
      <c r="G395" s="108">
        <f t="shared" si="204"/>
        <v>0.45079999999999998</v>
      </c>
      <c r="H395" s="303">
        <f t="shared" si="204"/>
        <v>0.42299999999999993</v>
      </c>
      <c r="I395" s="108">
        <f t="shared" si="204"/>
        <v>0.41119999999999995</v>
      </c>
      <c r="J395" s="108">
        <f t="shared" si="204"/>
        <v>0.42520000000000002</v>
      </c>
      <c r="K395" s="108">
        <f t="shared" si="204"/>
        <v>0.44500000000000001</v>
      </c>
      <c r="L395" s="108">
        <f t="shared" si="204"/>
        <v>0.53539999999999999</v>
      </c>
      <c r="M395" s="108">
        <f t="shared" si="204"/>
        <v>0.62480000000000002</v>
      </c>
      <c r="N395" s="303">
        <f t="shared" si="204"/>
        <v>0.61699999999999999</v>
      </c>
      <c r="O395" s="108">
        <f t="shared" si="204"/>
        <v>0.65540000000000009</v>
      </c>
      <c r="P395" s="108">
        <f t="shared" si="204"/>
        <v>0.69740000000000002</v>
      </c>
      <c r="Q395" s="108">
        <f t="shared" si="204"/>
        <v>0.71000000000000008</v>
      </c>
      <c r="R395" s="108">
        <f t="shared" si="204"/>
        <v>0.7125999999999999</v>
      </c>
      <c r="S395" s="108">
        <f t="shared" si="204"/>
        <v>0.67299999999999993</v>
      </c>
      <c r="T395" s="108">
        <f t="shared" si="204"/>
        <v>0.68540000000000001</v>
      </c>
      <c r="U395" s="108">
        <f t="shared" si="204"/>
        <v>0.66020000000000001</v>
      </c>
      <c r="V395" s="303">
        <f t="shared" si="204"/>
        <v>0.61780000000000002</v>
      </c>
      <c r="W395" s="108">
        <f t="shared" si="204"/>
        <v>0.60699999999999987</v>
      </c>
      <c r="X395" s="108">
        <f t="shared" si="204"/>
        <v>0.59219999999999995</v>
      </c>
      <c r="Y395" s="108">
        <f t="shared" si="204"/>
        <v>0.56719999999999993</v>
      </c>
      <c r="Z395" s="109">
        <f t="shared" si="204"/>
        <v>0.55519999999999992</v>
      </c>
      <c r="AA395" s="109">
        <f t="shared" si="204"/>
        <v>0.48499999999999999</v>
      </c>
      <c r="AB395" s="144">
        <f t="shared" si="204"/>
        <v>0.42439999999999994</v>
      </c>
      <c r="AC395" s="162"/>
      <c r="AD395" s="162"/>
      <c r="AE395" s="162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162"/>
      <c r="BF395" s="162"/>
      <c r="BG395" s="162"/>
      <c r="BH395" s="162"/>
      <c r="BI395" s="162"/>
      <c r="BJ395" s="162"/>
      <c r="BK395" s="162"/>
      <c r="BL395" s="162"/>
      <c r="BM395" s="162"/>
      <c r="BN395" s="162"/>
      <c r="BO395" s="162"/>
      <c r="BP395" s="162"/>
      <c r="BQ395" s="162"/>
      <c r="BR395" s="162"/>
      <c r="BS395" s="162"/>
      <c r="BT395" s="162"/>
      <c r="BU395" s="162"/>
      <c r="BV395" s="162"/>
      <c r="BW395" s="162"/>
      <c r="BX395" s="162"/>
      <c r="BY395" s="162"/>
      <c r="BZ395" s="162"/>
      <c r="CA395" s="162"/>
      <c r="CB395" s="162"/>
      <c r="CC395" s="162"/>
      <c r="CD395" s="162"/>
      <c r="CE395" s="162"/>
      <c r="CF395" s="162"/>
      <c r="CG395" s="162"/>
      <c r="CH395" s="162"/>
      <c r="CI395" s="162"/>
      <c r="CJ395" s="162"/>
      <c r="CK395" s="162"/>
      <c r="CL395" s="162"/>
      <c r="CM395" s="162"/>
      <c r="CN395" s="162"/>
      <c r="CO395" s="162"/>
      <c r="CP395" s="162"/>
      <c r="CQ395" s="162"/>
      <c r="CR395" s="162"/>
      <c r="CS395" s="162"/>
      <c r="CT395" s="162"/>
      <c r="CU395" s="162"/>
      <c r="CV395" s="162"/>
      <c r="CW395" s="162"/>
      <c r="CX395" s="162"/>
      <c r="CY395" s="162"/>
      <c r="CZ395" s="162"/>
      <c r="DA395" s="162"/>
      <c r="DB395" s="162"/>
      <c r="DC395" s="162"/>
      <c r="DD395" s="162"/>
      <c r="DE395" s="162"/>
      <c r="DF395" s="162"/>
      <c r="DG395" s="162"/>
      <c r="DH395" s="162"/>
      <c r="DI395" s="162"/>
      <c r="DJ395" s="162"/>
      <c r="DK395" s="162"/>
      <c r="DL395" s="162"/>
      <c r="DM395" s="162"/>
      <c r="DN395" s="162"/>
      <c r="DO395" s="162"/>
      <c r="DP395" s="162"/>
      <c r="DQ395" s="162"/>
      <c r="DR395" s="162"/>
      <c r="DS395" s="162"/>
      <c r="DT395" s="162"/>
      <c r="DU395" s="111"/>
      <c r="DV395" s="111"/>
      <c r="DW395" s="111"/>
      <c r="DX395" s="111"/>
      <c r="DY395" s="111"/>
      <c r="DZ395" s="111"/>
      <c r="EA395" s="111"/>
      <c r="EB395" s="111"/>
    </row>
    <row r="396" spans="1:132" s="29" customFormat="1" ht="10.5" customHeight="1">
      <c r="A396" s="1547" t="s">
        <v>546</v>
      </c>
      <c r="B396" s="1779"/>
      <c r="C396" s="759"/>
      <c r="D396" s="1374" t="s">
        <v>543</v>
      </c>
      <c r="E396" s="55">
        <f t="shared" ref="E396:AB397" si="205">(((E338+E343)-E394)/(E338+E343))*100</f>
        <v>0.76748152359295441</v>
      </c>
      <c r="F396" s="55">
        <f t="shared" si="205"/>
        <v>1.2447129909365531</v>
      </c>
      <c r="G396" s="55">
        <f t="shared" si="205"/>
        <v>0.9811320754716879</v>
      </c>
      <c r="H396" s="289">
        <f t="shared" si="205"/>
        <v>0.57487692552008907</v>
      </c>
      <c r="I396" s="55">
        <f t="shared" si="205"/>
        <v>0.65644171779140692</v>
      </c>
      <c r="J396" s="55">
        <f t="shared" si="205"/>
        <v>0.5901070292160826</v>
      </c>
      <c r="K396" s="55">
        <f t="shared" si="205"/>
        <v>0.65128543177325271</v>
      </c>
      <c r="L396" s="55">
        <f t="shared" si="205"/>
        <v>0.81389578163771559</v>
      </c>
      <c r="M396" s="55">
        <f t="shared" si="205"/>
        <v>0.94230769230769529</v>
      </c>
      <c r="N396" s="289">
        <f t="shared" si="205"/>
        <v>0.74715261958997592</v>
      </c>
      <c r="O396" s="55">
        <f t="shared" si="205"/>
        <v>0.50328227571117234</v>
      </c>
      <c r="P396" s="55">
        <f t="shared" si="205"/>
        <v>0.60169491525422758</v>
      </c>
      <c r="Q396" s="55">
        <f t="shared" si="205"/>
        <v>0.51958762886595877</v>
      </c>
      <c r="R396" s="55">
        <f t="shared" si="205"/>
        <v>0.55578093306286425</v>
      </c>
      <c r="S396" s="55">
        <f t="shared" si="205"/>
        <v>0.77354709418838941</v>
      </c>
      <c r="T396" s="55">
        <f t="shared" si="205"/>
        <v>0.62109374999997502</v>
      </c>
      <c r="U396" s="55">
        <f t="shared" si="205"/>
        <v>0.5315487571701899</v>
      </c>
      <c r="V396" s="289">
        <f t="shared" si="205"/>
        <v>0.56603773584907802</v>
      </c>
      <c r="W396" s="55">
        <f t="shared" si="205"/>
        <v>0.6445672191528572</v>
      </c>
      <c r="X396" s="55">
        <f t="shared" si="205"/>
        <v>1.0779774032228073</v>
      </c>
      <c r="Y396" s="55">
        <f t="shared" si="205"/>
        <v>0.67895247332688713</v>
      </c>
      <c r="Z396" s="55">
        <f t="shared" si="205"/>
        <v>1.3905053598774759</v>
      </c>
      <c r="AA396" s="55">
        <f t="shared" si="205"/>
        <v>0.66077245230340675</v>
      </c>
      <c r="AB396" s="164">
        <f t="shared" si="205"/>
        <v>0.75916230366491921</v>
      </c>
      <c r="AC396" s="259"/>
      <c r="AD396" s="162"/>
      <c r="AE396" s="165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162"/>
      <c r="BF396" s="162"/>
      <c r="BG396" s="162"/>
      <c r="BH396" s="162"/>
      <c r="BI396" s="162"/>
      <c r="BJ396" s="162"/>
      <c r="BK396" s="162"/>
      <c r="BL396" s="162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2"/>
      <c r="CD396" s="162"/>
      <c r="CE396" s="162"/>
      <c r="CF396" s="162"/>
      <c r="CG396" s="162"/>
      <c r="CH396" s="162"/>
      <c r="CI396" s="162"/>
      <c r="CJ396" s="162"/>
      <c r="CK396" s="162"/>
      <c r="CL396" s="162"/>
      <c r="CM396" s="162"/>
      <c r="CN396" s="162"/>
      <c r="CO396" s="162"/>
      <c r="CP396" s="162"/>
      <c r="CQ396" s="162"/>
      <c r="CR396" s="162"/>
      <c r="CS396" s="162"/>
      <c r="CT396" s="162"/>
      <c r="CU396" s="162"/>
      <c r="CV396" s="162"/>
      <c r="CW396" s="162"/>
      <c r="CX396" s="162"/>
      <c r="CY396" s="162"/>
      <c r="CZ396" s="162"/>
      <c r="DA396" s="162"/>
      <c r="DB396" s="162"/>
      <c r="DC396" s="162"/>
      <c r="DD396" s="162"/>
      <c r="DE396" s="162"/>
      <c r="DF396" s="162"/>
      <c r="DG396" s="162"/>
      <c r="DH396" s="162"/>
      <c r="DI396" s="162"/>
      <c r="DJ396" s="162"/>
      <c r="DK396" s="162"/>
      <c r="DL396" s="162"/>
      <c r="DM396" s="162"/>
      <c r="DN396" s="162"/>
      <c r="DO396" s="162"/>
      <c r="DP396" s="162"/>
      <c r="DQ396" s="162"/>
      <c r="DR396" s="162"/>
      <c r="DS396" s="162"/>
      <c r="DT396" s="162"/>
      <c r="DU396" s="162"/>
      <c r="DV396" s="162"/>
      <c r="DW396" s="162"/>
      <c r="DX396" s="162"/>
      <c r="DY396" s="162"/>
      <c r="DZ396" s="162"/>
      <c r="EA396" s="162"/>
      <c r="EB396" s="162"/>
    </row>
    <row r="397" spans="1:132" s="29" customFormat="1" ht="10.5" customHeight="1" thickBot="1">
      <c r="A397" s="1780"/>
      <c r="B397" s="1781"/>
      <c r="C397" s="797"/>
      <c r="D397" s="357" t="s">
        <v>544</v>
      </c>
      <c r="E397" s="114">
        <f t="shared" si="205"/>
        <v>1.4509803921568551</v>
      </c>
      <c r="F397" s="114">
        <f t="shared" si="205"/>
        <v>2.7916666666666599</v>
      </c>
      <c r="G397" s="114">
        <f t="shared" si="205"/>
        <v>1.9999999999999973</v>
      </c>
      <c r="H397" s="304">
        <f t="shared" si="205"/>
        <v>1.0526315789473824</v>
      </c>
      <c r="I397" s="114">
        <f t="shared" si="205"/>
        <v>2.0952380952381153</v>
      </c>
      <c r="J397" s="114">
        <f t="shared" si="205"/>
        <v>1.1162790697674352</v>
      </c>
      <c r="K397" s="114">
        <f t="shared" si="205"/>
        <v>1.111111111111112</v>
      </c>
      <c r="L397" s="114">
        <f t="shared" si="205"/>
        <v>0.85185185185186074</v>
      </c>
      <c r="M397" s="114">
        <f t="shared" si="205"/>
        <v>0.82539682539682258</v>
      </c>
      <c r="N397" s="304">
        <f t="shared" si="205"/>
        <v>2.063492063492065</v>
      </c>
      <c r="O397" s="114">
        <f t="shared" si="205"/>
        <v>2.1791044776119159</v>
      </c>
      <c r="P397" s="114">
        <f t="shared" si="205"/>
        <v>3.1388888888888826</v>
      </c>
      <c r="Q397" s="114">
        <f t="shared" si="205"/>
        <v>1.3888888888888749</v>
      </c>
      <c r="R397" s="114">
        <f t="shared" si="205"/>
        <v>1.0277777777777881</v>
      </c>
      <c r="S397" s="114">
        <f t="shared" si="205"/>
        <v>2.4637681159420315</v>
      </c>
      <c r="T397" s="114">
        <f t="shared" si="205"/>
        <v>0.66666666666665764</v>
      </c>
      <c r="U397" s="114">
        <f t="shared" si="205"/>
        <v>1.4626865671641673</v>
      </c>
      <c r="V397" s="304">
        <f t="shared" si="205"/>
        <v>1.9365079365079345</v>
      </c>
      <c r="W397" s="114">
        <f t="shared" si="205"/>
        <v>1.3008130081301006</v>
      </c>
      <c r="X397" s="114">
        <f t="shared" si="205"/>
        <v>1.3000000000000049</v>
      </c>
      <c r="Y397" s="114">
        <f t="shared" si="205"/>
        <v>1.3565217391304401</v>
      </c>
      <c r="Z397" s="114">
        <f t="shared" si="205"/>
        <v>0.85714285714288163</v>
      </c>
      <c r="AA397" s="114">
        <f t="shared" si="205"/>
        <v>1.020408163265307</v>
      </c>
      <c r="AB397" s="166">
        <f t="shared" si="205"/>
        <v>1.6454229432213328</v>
      </c>
      <c r="AC397" s="259"/>
      <c r="AD397" s="162"/>
      <c r="AE397" s="165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162"/>
      <c r="BF397" s="162"/>
      <c r="BG397" s="162"/>
      <c r="BH397" s="162"/>
      <c r="BI397" s="162"/>
      <c r="BJ397" s="162"/>
      <c r="BK397" s="162"/>
      <c r="BL397" s="162"/>
      <c r="BM397" s="162"/>
      <c r="BN397" s="162"/>
      <c r="BO397" s="162"/>
      <c r="BP397" s="162"/>
      <c r="BQ397" s="162"/>
      <c r="BR397" s="162"/>
      <c r="BS397" s="162"/>
      <c r="BT397" s="162"/>
      <c r="BU397" s="162"/>
      <c r="BV397" s="162"/>
      <c r="BW397" s="162"/>
      <c r="BX397" s="162"/>
      <c r="BY397" s="162"/>
      <c r="BZ397" s="162"/>
      <c r="CA397" s="162"/>
      <c r="CB397" s="162"/>
      <c r="CC397" s="162"/>
      <c r="CD397" s="162"/>
      <c r="CE397" s="162"/>
      <c r="CF397" s="162"/>
      <c r="CG397" s="162"/>
      <c r="CH397" s="162"/>
      <c r="CI397" s="162"/>
      <c r="CJ397" s="162"/>
      <c r="CK397" s="162"/>
      <c r="CL397" s="162"/>
      <c r="CM397" s="162"/>
      <c r="CN397" s="162"/>
      <c r="CO397" s="162"/>
      <c r="CP397" s="162"/>
      <c r="CQ397" s="162"/>
      <c r="CR397" s="162"/>
      <c r="CS397" s="162"/>
      <c r="CT397" s="162"/>
      <c r="CU397" s="162"/>
      <c r="CV397" s="162"/>
      <c r="CW397" s="162"/>
      <c r="CX397" s="162"/>
      <c r="CY397" s="162"/>
      <c r="CZ397" s="162"/>
      <c r="DA397" s="162"/>
      <c r="DB397" s="162"/>
      <c r="DC397" s="162"/>
      <c r="DD397" s="162"/>
      <c r="DE397" s="162"/>
      <c r="DF397" s="162"/>
      <c r="DG397" s="162"/>
      <c r="DH397" s="162"/>
      <c r="DI397" s="162"/>
      <c r="DJ397" s="162"/>
      <c r="DK397" s="162"/>
      <c r="DL397" s="162"/>
      <c r="DM397" s="162"/>
      <c r="DN397" s="162"/>
      <c r="DO397" s="162"/>
      <c r="DP397" s="162"/>
      <c r="DQ397" s="162"/>
      <c r="DR397" s="162"/>
      <c r="DS397" s="162"/>
      <c r="DT397" s="162"/>
      <c r="DU397" s="162"/>
      <c r="DV397" s="162"/>
      <c r="DW397" s="162"/>
      <c r="DX397" s="162"/>
      <c r="DY397" s="162"/>
      <c r="DZ397" s="162"/>
      <c r="EA397" s="162"/>
      <c r="EB397" s="162"/>
    </row>
    <row r="398" spans="1:132" s="2" customFormat="1" ht="10.5" customHeight="1">
      <c r="A398" s="1616" t="s">
        <v>58</v>
      </c>
      <c r="B398" s="1617"/>
      <c r="C398" s="778"/>
      <c r="D398" s="1190" t="s">
        <v>116</v>
      </c>
      <c r="E398" s="95">
        <f t="shared" ref="E398:AB398" si="206">E346-E394</f>
        <v>2.7000000000000135E-2</v>
      </c>
      <c r="F398" s="95">
        <f t="shared" si="206"/>
        <v>4.1199999999999903E-2</v>
      </c>
      <c r="G398" s="95">
        <f t="shared" si="206"/>
        <v>3.1199999999999672E-2</v>
      </c>
      <c r="H398" s="301">
        <f t="shared" si="206"/>
        <v>1.8100000000000005E-2</v>
      </c>
      <c r="I398" s="95">
        <f t="shared" si="206"/>
        <v>2.1399999999999864E-2</v>
      </c>
      <c r="J398" s="95">
        <f t="shared" si="206"/>
        <v>2.0399999999999974E-2</v>
      </c>
      <c r="K398" s="95">
        <f t="shared" si="206"/>
        <v>2.470000000000061E-2</v>
      </c>
      <c r="L398" s="95">
        <f t="shared" si="206"/>
        <v>3.279999999999994E-2</v>
      </c>
      <c r="M398" s="95">
        <f t="shared" si="206"/>
        <v>3.9200000000000124E-2</v>
      </c>
      <c r="N398" s="301">
        <f t="shared" si="206"/>
        <v>3.279999999999994E-2</v>
      </c>
      <c r="O398" s="95">
        <f t="shared" si="206"/>
        <v>2.3000000000000576E-2</v>
      </c>
      <c r="P398" s="95">
        <f t="shared" si="206"/>
        <v>2.8399999999999537E-2</v>
      </c>
      <c r="Q398" s="95">
        <f t="shared" si="206"/>
        <v>2.5199999999999001E-2</v>
      </c>
      <c r="R398" s="95">
        <f t="shared" si="206"/>
        <v>2.7399999999999203E-2</v>
      </c>
      <c r="S398" s="95">
        <f t="shared" si="206"/>
        <v>3.8600000000000634E-2</v>
      </c>
      <c r="T398" s="95">
        <f t="shared" si="206"/>
        <v>3.1799999999998718E-2</v>
      </c>
      <c r="U398" s="95">
        <f t="shared" si="206"/>
        <v>2.7800000000000935E-2</v>
      </c>
      <c r="V398" s="301">
        <f t="shared" si="206"/>
        <v>3.0000000000001137E-2</v>
      </c>
      <c r="W398" s="95">
        <f t="shared" si="206"/>
        <v>3.5000000000000142E-2</v>
      </c>
      <c r="X398" s="95">
        <f t="shared" si="206"/>
        <v>5.8199999999999363E-2</v>
      </c>
      <c r="Y398" s="95">
        <f t="shared" si="206"/>
        <v>3.500000000000103E-2</v>
      </c>
      <c r="Z398" s="95">
        <f t="shared" si="206"/>
        <v>6.8099999999999383E-2</v>
      </c>
      <c r="AA398" s="107">
        <f t="shared" si="206"/>
        <v>2.8400000000000425E-2</v>
      </c>
      <c r="AB398" s="143">
        <f t="shared" si="206"/>
        <v>2.8999999999999915E-2</v>
      </c>
      <c r="AC398" s="162"/>
      <c r="AD398" s="162"/>
      <c r="AE398" s="162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162"/>
      <c r="BF398" s="162"/>
      <c r="BG398" s="162"/>
      <c r="BH398" s="162"/>
      <c r="BI398" s="162"/>
      <c r="BJ398" s="162"/>
      <c r="BK398" s="162"/>
      <c r="BL398" s="162"/>
      <c r="BM398" s="162"/>
      <c r="BN398" s="162"/>
      <c r="BO398" s="162"/>
      <c r="BP398" s="162"/>
      <c r="BQ398" s="162"/>
      <c r="BR398" s="162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2"/>
      <c r="CD398" s="162"/>
      <c r="CE398" s="162"/>
      <c r="CF398" s="162"/>
      <c r="CG398" s="162"/>
      <c r="CH398" s="162"/>
      <c r="CI398" s="162"/>
      <c r="CJ398" s="162"/>
      <c r="CK398" s="162"/>
      <c r="CL398" s="162"/>
      <c r="CM398" s="162"/>
      <c r="CN398" s="162"/>
      <c r="CO398" s="162"/>
      <c r="CP398" s="162"/>
      <c r="CQ398" s="162"/>
      <c r="CR398" s="162"/>
      <c r="CS398" s="162"/>
      <c r="CT398" s="162"/>
      <c r="CU398" s="162"/>
      <c r="CV398" s="162"/>
      <c r="CW398" s="162"/>
      <c r="CX398" s="162"/>
      <c r="CY398" s="162"/>
      <c r="CZ398" s="162"/>
      <c r="DA398" s="162"/>
      <c r="DB398" s="162"/>
      <c r="DC398" s="162"/>
      <c r="DD398" s="162"/>
      <c r="DE398" s="162"/>
      <c r="DF398" s="162"/>
      <c r="DG398" s="162"/>
      <c r="DH398" s="162"/>
      <c r="DI398" s="162"/>
      <c r="DJ398" s="162"/>
      <c r="DK398" s="162"/>
      <c r="DL398" s="162"/>
      <c r="DM398" s="162"/>
      <c r="DN398" s="162"/>
      <c r="DO398" s="162"/>
      <c r="DP398" s="162"/>
      <c r="DQ398" s="162"/>
      <c r="DR398" s="162"/>
      <c r="DS398" s="162"/>
      <c r="DT398" s="162"/>
      <c r="DU398" s="111"/>
      <c r="DV398" s="111"/>
      <c r="DW398" s="111"/>
      <c r="DX398" s="111"/>
      <c r="DY398" s="111"/>
      <c r="DZ398" s="111"/>
      <c r="EA398" s="111"/>
      <c r="EB398" s="111"/>
    </row>
    <row r="399" spans="1:132" s="2" customFormat="1" ht="10.5" customHeight="1" thickBot="1">
      <c r="A399" s="1630"/>
      <c r="B399" s="1639"/>
      <c r="C399" s="779"/>
      <c r="D399" s="236" t="s">
        <v>117</v>
      </c>
      <c r="E399" s="108">
        <f t="shared" ref="E399:AB399" si="207">E347-E395</f>
        <v>7.3999999999999622E-3</v>
      </c>
      <c r="F399" s="108">
        <f t="shared" si="207"/>
        <v>1.3399999999999967E-2</v>
      </c>
      <c r="G399" s="108">
        <f t="shared" si="207"/>
        <v>9.199999999999986E-3</v>
      </c>
      <c r="H399" s="303">
        <f t="shared" si="207"/>
        <v>4.5000000000000595E-3</v>
      </c>
      <c r="I399" s="108">
        <f t="shared" si="207"/>
        <v>8.8000000000000855E-3</v>
      </c>
      <c r="J399" s="108">
        <f t="shared" si="207"/>
        <v>4.799999999999971E-3</v>
      </c>
      <c r="K399" s="108">
        <f t="shared" si="207"/>
        <v>5.0000000000000044E-3</v>
      </c>
      <c r="L399" s="108">
        <f t="shared" si="207"/>
        <v>4.6000000000000485E-3</v>
      </c>
      <c r="M399" s="108">
        <f t="shared" si="207"/>
        <v>5.1999999999999824E-3</v>
      </c>
      <c r="N399" s="303">
        <f t="shared" si="207"/>
        <v>1.3000000000000012E-2</v>
      </c>
      <c r="O399" s="108">
        <f t="shared" si="207"/>
        <v>1.4599999999999835E-2</v>
      </c>
      <c r="P399" s="108">
        <f t="shared" si="207"/>
        <v>2.2599999999999953E-2</v>
      </c>
      <c r="Q399" s="108">
        <f t="shared" si="207"/>
        <v>9.9999999999998979E-3</v>
      </c>
      <c r="R399" s="108">
        <f t="shared" si="207"/>
        <v>7.4000000000000732E-3</v>
      </c>
      <c r="S399" s="108">
        <f t="shared" si="207"/>
        <v>1.7000000000000015E-2</v>
      </c>
      <c r="T399" s="108">
        <f t="shared" si="207"/>
        <v>4.5999999999999375E-3</v>
      </c>
      <c r="U399" s="108">
        <f t="shared" si="207"/>
        <v>9.7999999999999199E-3</v>
      </c>
      <c r="V399" s="303">
        <f t="shared" si="207"/>
        <v>1.2199999999999989E-2</v>
      </c>
      <c r="W399" s="108">
        <f t="shared" si="207"/>
        <v>8.0000000000001181E-3</v>
      </c>
      <c r="X399" s="108">
        <f t="shared" si="207"/>
        <v>7.8000000000000291E-3</v>
      </c>
      <c r="Y399" s="108">
        <f t="shared" si="207"/>
        <v>7.8000000000000291E-3</v>
      </c>
      <c r="Z399" s="108">
        <f t="shared" si="207"/>
        <v>4.8000000000001375E-3</v>
      </c>
      <c r="AA399" s="108">
        <f t="shared" si="207"/>
        <v>5.0000000000000044E-3</v>
      </c>
      <c r="AB399" s="144">
        <f t="shared" si="207"/>
        <v>7.1000000000000507E-3</v>
      </c>
      <c r="AC399" s="162"/>
      <c r="AD399" s="162"/>
      <c r="AE399" s="162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162"/>
      <c r="BF399" s="162"/>
      <c r="BG399" s="162"/>
      <c r="BH399" s="162"/>
      <c r="BI399" s="162"/>
      <c r="BJ399" s="162"/>
      <c r="BK399" s="162"/>
      <c r="BL399" s="162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/>
      <c r="BW399" s="162"/>
      <c r="BX399" s="162"/>
      <c r="BY399" s="162"/>
      <c r="BZ399" s="162"/>
      <c r="CA399" s="162"/>
      <c r="CB399" s="162"/>
      <c r="CC399" s="162"/>
      <c r="CD399" s="162"/>
      <c r="CE399" s="162"/>
      <c r="CF399" s="162"/>
      <c r="CG399" s="162"/>
      <c r="CH399" s="162"/>
      <c r="CI399" s="162"/>
      <c r="CJ399" s="162"/>
      <c r="CK399" s="162"/>
      <c r="CL399" s="162"/>
      <c r="CM399" s="162"/>
      <c r="CN399" s="162"/>
      <c r="CO399" s="162"/>
      <c r="CP399" s="162"/>
      <c r="CQ399" s="162"/>
      <c r="CR399" s="162"/>
      <c r="CS399" s="162"/>
      <c r="CT399" s="162"/>
      <c r="CU399" s="162"/>
      <c r="CV399" s="162"/>
      <c r="CW399" s="162"/>
      <c r="CX399" s="162"/>
      <c r="CY399" s="162"/>
      <c r="CZ399" s="162"/>
      <c r="DA399" s="162"/>
      <c r="DB399" s="162"/>
      <c r="DC399" s="162"/>
      <c r="DD399" s="162"/>
      <c r="DE399" s="162"/>
      <c r="DF399" s="162"/>
      <c r="DG399" s="162"/>
      <c r="DH399" s="162"/>
      <c r="DI399" s="162"/>
      <c r="DJ399" s="162"/>
      <c r="DK399" s="162"/>
      <c r="DL399" s="162"/>
      <c r="DM399" s="162"/>
      <c r="DN399" s="162"/>
      <c r="DO399" s="162"/>
      <c r="DP399" s="162"/>
      <c r="DQ399" s="162"/>
      <c r="DR399" s="162"/>
      <c r="DS399" s="162"/>
      <c r="DT399" s="162"/>
      <c r="DU399" s="111"/>
      <c r="DV399" s="111"/>
      <c r="DW399" s="111"/>
      <c r="DX399" s="111"/>
      <c r="DY399" s="111"/>
      <c r="DZ399" s="111"/>
      <c r="EA399" s="111"/>
      <c r="EB399" s="111"/>
    </row>
    <row r="400" spans="1:132" s="7" customFormat="1" ht="10.5" customHeight="1">
      <c r="A400" s="1564" t="s">
        <v>21</v>
      </c>
      <c r="B400" s="1565"/>
      <c r="C400" s="761"/>
      <c r="D400" s="241" t="s">
        <v>116</v>
      </c>
      <c r="E400" s="117">
        <f>E398</f>
        <v>2.7000000000000135E-2</v>
      </c>
      <c r="F400" s="117">
        <f t="shared" ref="F400:AB401" si="208">F398</f>
        <v>4.1199999999999903E-2</v>
      </c>
      <c r="G400" s="117">
        <f>G398</f>
        <v>3.1199999999999672E-2</v>
      </c>
      <c r="H400" s="305">
        <f t="shared" si="208"/>
        <v>1.8100000000000005E-2</v>
      </c>
      <c r="I400" s="117">
        <f t="shared" si="208"/>
        <v>2.1399999999999864E-2</v>
      </c>
      <c r="J400" s="117">
        <f t="shared" si="208"/>
        <v>2.0399999999999974E-2</v>
      </c>
      <c r="K400" s="117">
        <f t="shared" si="208"/>
        <v>2.470000000000061E-2</v>
      </c>
      <c r="L400" s="117">
        <f t="shared" si="208"/>
        <v>3.279999999999994E-2</v>
      </c>
      <c r="M400" s="117">
        <f t="shared" si="208"/>
        <v>3.9200000000000124E-2</v>
      </c>
      <c r="N400" s="305">
        <f t="shared" si="208"/>
        <v>3.279999999999994E-2</v>
      </c>
      <c r="O400" s="117">
        <f t="shared" si="208"/>
        <v>2.3000000000000576E-2</v>
      </c>
      <c r="P400" s="117">
        <f t="shared" si="208"/>
        <v>2.8399999999999537E-2</v>
      </c>
      <c r="Q400" s="117">
        <f t="shared" si="208"/>
        <v>2.5199999999999001E-2</v>
      </c>
      <c r="R400" s="117">
        <f t="shared" si="208"/>
        <v>2.7399999999999203E-2</v>
      </c>
      <c r="S400" s="117">
        <f t="shared" si="208"/>
        <v>3.8600000000000634E-2</v>
      </c>
      <c r="T400" s="117">
        <f t="shared" si="208"/>
        <v>3.1799999999998718E-2</v>
      </c>
      <c r="U400" s="117">
        <f t="shared" si="208"/>
        <v>2.7800000000000935E-2</v>
      </c>
      <c r="V400" s="305">
        <f t="shared" si="208"/>
        <v>3.0000000000001137E-2</v>
      </c>
      <c r="W400" s="117">
        <f t="shared" si="208"/>
        <v>3.5000000000000142E-2</v>
      </c>
      <c r="X400" s="117">
        <f t="shared" si="208"/>
        <v>5.8199999999999363E-2</v>
      </c>
      <c r="Y400" s="117">
        <f t="shared" si="208"/>
        <v>3.500000000000103E-2</v>
      </c>
      <c r="Z400" s="117">
        <f t="shared" si="208"/>
        <v>6.8099999999999383E-2</v>
      </c>
      <c r="AA400" s="117">
        <f t="shared" si="208"/>
        <v>2.8400000000000425E-2</v>
      </c>
      <c r="AB400" s="118">
        <f t="shared" si="208"/>
        <v>2.8999999999999915E-2</v>
      </c>
      <c r="AC400" s="119"/>
      <c r="AD400" s="119"/>
      <c r="AE400" s="119"/>
      <c r="AF400" s="260"/>
      <c r="AG400" s="260"/>
      <c r="AH400" s="260"/>
      <c r="AI400" s="260"/>
      <c r="AJ400" s="260"/>
      <c r="AK400" s="260"/>
      <c r="AL400" s="260"/>
      <c r="AM400" s="260"/>
      <c r="AN400" s="260"/>
      <c r="AO400" s="260"/>
      <c r="AP400" s="260"/>
      <c r="AQ400" s="260"/>
      <c r="AR400" s="260"/>
      <c r="AS400" s="260"/>
      <c r="AT400" s="260"/>
      <c r="AU400" s="260"/>
      <c r="AV400" s="260"/>
      <c r="AW400" s="260"/>
      <c r="AX400" s="260"/>
      <c r="AY400" s="260"/>
      <c r="AZ400" s="260"/>
      <c r="BA400" s="260"/>
      <c r="BB400" s="260"/>
      <c r="BC400" s="260"/>
      <c r="BD400" s="260"/>
      <c r="BE400" s="119"/>
      <c r="BF400" s="119"/>
      <c r="BG400" s="119"/>
      <c r="BH400" s="119"/>
      <c r="BI400" s="119"/>
      <c r="BJ400" s="119"/>
      <c r="BK400" s="119"/>
      <c r="BL400" s="119"/>
      <c r="BM400" s="119"/>
      <c r="BN400" s="119"/>
      <c r="BO400" s="119"/>
      <c r="BP400" s="119"/>
      <c r="BQ400" s="119"/>
      <c r="BR400" s="119"/>
      <c r="BS400" s="119"/>
      <c r="BT400" s="119"/>
      <c r="BU400" s="119"/>
      <c r="BV400" s="119"/>
      <c r="BW400" s="119"/>
      <c r="BX400" s="119"/>
      <c r="BY400" s="119"/>
      <c r="BZ400" s="119"/>
      <c r="CA400" s="119"/>
      <c r="CB400" s="119"/>
      <c r="CC400" s="119"/>
      <c r="CD400" s="119"/>
      <c r="CE400" s="119"/>
      <c r="CF400" s="119"/>
      <c r="CG400" s="119"/>
      <c r="CH400" s="119"/>
      <c r="CI400" s="119"/>
      <c r="CJ400" s="119"/>
      <c r="CK400" s="119"/>
      <c r="CL400" s="119"/>
      <c r="CM400" s="119"/>
      <c r="CN400" s="119"/>
      <c r="CO400" s="119"/>
      <c r="CP400" s="119"/>
      <c r="CQ400" s="119"/>
      <c r="CR400" s="119"/>
      <c r="CS400" s="119"/>
      <c r="CT400" s="119"/>
      <c r="CU400" s="119"/>
      <c r="CV400" s="119"/>
      <c r="CW400" s="119"/>
      <c r="CX400" s="119"/>
      <c r="CY400" s="119"/>
      <c r="CZ400" s="119"/>
      <c r="DA400" s="119"/>
      <c r="DB400" s="119"/>
      <c r="DC400" s="119"/>
      <c r="DD400" s="119"/>
      <c r="DE400" s="119"/>
      <c r="DF400" s="119"/>
      <c r="DG400" s="119"/>
      <c r="DH400" s="119"/>
      <c r="DI400" s="119"/>
      <c r="DJ400" s="119"/>
      <c r="DK400" s="119"/>
      <c r="DL400" s="119"/>
      <c r="DM400" s="119"/>
      <c r="DN400" s="119"/>
      <c r="DO400" s="119"/>
      <c r="DP400" s="119"/>
      <c r="DQ400" s="119"/>
      <c r="DR400" s="119"/>
      <c r="DS400" s="119"/>
      <c r="DT400" s="119"/>
      <c r="DU400" s="119"/>
      <c r="DV400" s="119"/>
      <c r="DW400" s="119"/>
      <c r="DX400" s="119"/>
      <c r="DY400" s="119"/>
      <c r="DZ400" s="119"/>
      <c r="EA400" s="119"/>
      <c r="EB400" s="119"/>
    </row>
    <row r="401" spans="1:132" s="7" customFormat="1" ht="10.5" customHeight="1" thickBot="1">
      <c r="A401" s="1566"/>
      <c r="B401" s="1567"/>
      <c r="C401" s="762"/>
      <c r="D401" s="242" t="s">
        <v>117</v>
      </c>
      <c r="E401" s="121">
        <f>E399</f>
        <v>7.3999999999999622E-3</v>
      </c>
      <c r="F401" s="121">
        <f t="shared" si="208"/>
        <v>1.3399999999999967E-2</v>
      </c>
      <c r="G401" s="121">
        <f t="shared" si="208"/>
        <v>9.199999999999986E-3</v>
      </c>
      <c r="H401" s="306">
        <f t="shared" si="208"/>
        <v>4.5000000000000595E-3</v>
      </c>
      <c r="I401" s="121">
        <f t="shared" si="208"/>
        <v>8.8000000000000855E-3</v>
      </c>
      <c r="J401" s="121">
        <f t="shared" si="208"/>
        <v>4.799999999999971E-3</v>
      </c>
      <c r="K401" s="121">
        <f t="shared" si="208"/>
        <v>5.0000000000000044E-3</v>
      </c>
      <c r="L401" s="121">
        <f t="shared" si="208"/>
        <v>4.6000000000000485E-3</v>
      </c>
      <c r="M401" s="121">
        <f t="shared" si="208"/>
        <v>5.1999999999999824E-3</v>
      </c>
      <c r="N401" s="306">
        <f t="shared" si="208"/>
        <v>1.3000000000000012E-2</v>
      </c>
      <c r="O401" s="121">
        <f t="shared" si="208"/>
        <v>1.4599999999999835E-2</v>
      </c>
      <c r="P401" s="121">
        <f t="shared" si="208"/>
        <v>2.2599999999999953E-2</v>
      </c>
      <c r="Q401" s="121">
        <f t="shared" si="208"/>
        <v>9.9999999999998979E-3</v>
      </c>
      <c r="R401" s="121">
        <f t="shared" si="208"/>
        <v>7.4000000000000732E-3</v>
      </c>
      <c r="S401" s="121">
        <f t="shared" si="208"/>
        <v>1.7000000000000015E-2</v>
      </c>
      <c r="T401" s="121">
        <f t="shared" si="208"/>
        <v>4.5999999999999375E-3</v>
      </c>
      <c r="U401" s="121">
        <f t="shared" si="208"/>
        <v>9.7999999999999199E-3</v>
      </c>
      <c r="V401" s="306">
        <f t="shared" si="208"/>
        <v>1.2199999999999989E-2</v>
      </c>
      <c r="W401" s="121">
        <f t="shared" si="208"/>
        <v>8.0000000000001181E-3</v>
      </c>
      <c r="X401" s="121">
        <f t="shared" si="208"/>
        <v>7.8000000000000291E-3</v>
      </c>
      <c r="Y401" s="121">
        <f t="shared" si="208"/>
        <v>7.8000000000000291E-3</v>
      </c>
      <c r="Z401" s="121">
        <f t="shared" si="208"/>
        <v>4.8000000000001375E-3</v>
      </c>
      <c r="AA401" s="121">
        <f t="shared" si="208"/>
        <v>5.0000000000000044E-3</v>
      </c>
      <c r="AB401" s="122">
        <f t="shared" si="208"/>
        <v>7.1000000000000507E-3</v>
      </c>
      <c r="AC401" s="119"/>
      <c r="AD401" s="119"/>
      <c r="AE401" s="119"/>
      <c r="AF401" s="260"/>
      <c r="AG401" s="260"/>
      <c r="AH401" s="260"/>
      <c r="AI401" s="260"/>
      <c r="AJ401" s="260"/>
      <c r="AK401" s="260"/>
      <c r="AL401" s="260"/>
      <c r="AM401" s="260"/>
      <c r="AN401" s="260"/>
      <c r="AO401" s="260"/>
      <c r="AP401" s="260"/>
      <c r="AQ401" s="260"/>
      <c r="AR401" s="260"/>
      <c r="AS401" s="260"/>
      <c r="AT401" s="260"/>
      <c r="AU401" s="260"/>
      <c r="AV401" s="260"/>
      <c r="AW401" s="260"/>
      <c r="AX401" s="260"/>
      <c r="AY401" s="260"/>
      <c r="AZ401" s="260"/>
      <c r="BA401" s="260"/>
      <c r="BB401" s="260"/>
      <c r="BC401" s="260"/>
      <c r="BD401" s="260"/>
      <c r="BE401" s="119"/>
      <c r="BF401" s="119"/>
      <c r="BG401" s="119"/>
      <c r="BH401" s="119"/>
      <c r="BI401" s="119"/>
      <c r="BJ401" s="119"/>
      <c r="BK401" s="119"/>
      <c r="BL401" s="119"/>
      <c r="BM401" s="119"/>
      <c r="BN401" s="119"/>
      <c r="BO401" s="119"/>
      <c r="BP401" s="119"/>
      <c r="BQ401" s="119"/>
      <c r="BR401" s="119"/>
      <c r="BS401" s="119"/>
      <c r="BT401" s="119"/>
      <c r="BU401" s="119"/>
      <c r="BV401" s="119"/>
      <c r="BW401" s="119"/>
      <c r="BX401" s="119"/>
      <c r="BY401" s="119"/>
      <c r="BZ401" s="119"/>
      <c r="CA401" s="119"/>
      <c r="CB401" s="119"/>
      <c r="CC401" s="119"/>
      <c r="CD401" s="119"/>
      <c r="CE401" s="119"/>
      <c r="CF401" s="119"/>
      <c r="CG401" s="119"/>
      <c r="CH401" s="119"/>
      <c r="CI401" s="119"/>
      <c r="CJ401" s="119"/>
      <c r="CK401" s="119"/>
      <c r="CL401" s="119"/>
      <c r="CM401" s="119"/>
      <c r="CN401" s="119"/>
      <c r="CO401" s="119"/>
      <c r="CP401" s="119"/>
      <c r="CQ401" s="119"/>
      <c r="CR401" s="119"/>
      <c r="CS401" s="119"/>
      <c r="CT401" s="119"/>
      <c r="CU401" s="119"/>
      <c r="CV401" s="119"/>
      <c r="CW401" s="119"/>
      <c r="CX401" s="119"/>
      <c r="CY401" s="119"/>
      <c r="CZ401" s="119"/>
      <c r="DA401" s="119"/>
      <c r="DB401" s="119"/>
      <c r="DC401" s="119"/>
      <c r="DD401" s="119"/>
      <c r="DE401" s="119"/>
      <c r="DF401" s="119"/>
      <c r="DG401" s="119"/>
      <c r="DH401" s="119"/>
      <c r="DI401" s="119"/>
      <c r="DJ401" s="119"/>
      <c r="DK401" s="119"/>
      <c r="DL401" s="119"/>
      <c r="DM401" s="119"/>
      <c r="DN401" s="119"/>
      <c r="DO401" s="119"/>
      <c r="DP401" s="119"/>
      <c r="DQ401" s="119"/>
      <c r="DR401" s="119"/>
      <c r="DS401" s="119"/>
      <c r="DT401" s="119"/>
      <c r="DU401" s="119"/>
      <c r="DV401" s="119"/>
      <c r="DW401" s="119"/>
      <c r="DX401" s="119"/>
      <c r="DY401" s="119"/>
      <c r="DZ401" s="119"/>
      <c r="EA401" s="119"/>
      <c r="EB401" s="119"/>
    </row>
    <row r="402" spans="1:132" s="1065" customFormat="1" ht="29.25" customHeight="1" thickBot="1">
      <c r="A402" s="790"/>
      <c r="B402" s="448" t="s">
        <v>558</v>
      </c>
      <c r="C402" s="123" t="s">
        <v>536</v>
      </c>
      <c r="D402" s="123"/>
      <c r="E402" s="123"/>
      <c r="F402" s="464"/>
      <c r="G402" s="464"/>
      <c r="H402" s="448">
        <f>H384+H389</f>
        <v>0.2132</v>
      </c>
      <c r="I402" s="464"/>
      <c r="J402" s="464"/>
      <c r="K402" s="464"/>
      <c r="L402" s="464"/>
      <c r="M402" s="464"/>
      <c r="N402" s="448">
        <f>N384+N389</f>
        <v>0.26439999999999997</v>
      </c>
      <c r="O402" s="464"/>
      <c r="P402" s="464"/>
      <c r="Q402" s="464"/>
      <c r="R402" s="464"/>
      <c r="S402" s="464"/>
      <c r="T402" s="464"/>
      <c r="U402" s="464"/>
      <c r="V402" s="448">
        <f>V384+V389</f>
        <v>0.25239999999999996</v>
      </c>
      <c r="W402" s="464"/>
      <c r="X402" s="464"/>
      <c r="Y402" s="448">
        <f>Y384+Y389</f>
        <v>0.21960000000000002</v>
      </c>
      <c r="Z402" s="464"/>
      <c r="AA402" s="1064"/>
      <c r="AB402" s="1064"/>
      <c r="AC402" s="464"/>
      <c r="AD402" s="464"/>
      <c r="AE402" s="464"/>
      <c r="AF402" s="464"/>
      <c r="AG402" s="464"/>
      <c r="AH402" s="464"/>
      <c r="AI402" s="464"/>
      <c r="AJ402" s="464"/>
      <c r="AK402" s="464"/>
      <c r="AL402" s="464"/>
      <c r="AM402" s="464"/>
      <c r="AN402" s="464"/>
      <c r="AO402" s="464"/>
      <c r="AP402" s="464"/>
      <c r="AQ402" s="464"/>
      <c r="AR402" s="464"/>
      <c r="AS402" s="464"/>
      <c r="AT402" s="464"/>
      <c r="AU402" s="464"/>
      <c r="AV402" s="464"/>
      <c r="AW402" s="464"/>
      <c r="AX402" s="464"/>
      <c r="AY402" s="464"/>
      <c r="AZ402" s="464"/>
      <c r="BA402" s="464"/>
      <c r="BB402" s="464"/>
      <c r="BC402" s="464"/>
      <c r="BD402" s="464"/>
      <c r="BE402" s="464"/>
      <c r="BF402" s="464"/>
      <c r="BG402" s="464"/>
      <c r="BH402" s="464"/>
      <c r="BI402" s="464"/>
      <c r="BJ402" s="464"/>
      <c r="BK402" s="464"/>
      <c r="BL402" s="464"/>
      <c r="BM402" s="464"/>
      <c r="BN402" s="464"/>
      <c r="BO402" s="464"/>
      <c r="BP402" s="464"/>
      <c r="BQ402" s="464"/>
      <c r="BR402" s="464"/>
      <c r="BS402" s="464"/>
      <c r="BT402" s="464"/>
      <c r="BU402" s="464"/>
      <c r="BV402" s="464"/>
      <c r="BW402" s="464"/>
      <c r="BX402" s="464"/>
      <c r="BY402" s="464"/>
      <c r="BZ402" s="464"/>
      <c r="CA402" s="464"/>
      <c r="CB402" s="464"/>
      <c r="CC402" s="464"/>
      <c r="CD402" s="464"/>
      <c r="CE402" s="464"/>
      <c r="CF402" s="464"/>
      <c r="CG402" s="464"/>
      <c r="CH402" s="464"/>
      <c r="CI402" s="464"/>
      <c r="CJ402" s="464"/>
      <c r="CK402" s="464"/>
      <c r="CL402" s="464"/>
      <c r="CM402" s="464"/>
      <c r="CN402" s="464"/>
      <c r="CO402" s="464"/>
      <c r="CP402" s="464"/>
      <c r="CQ402" s="464"/>
      <c r="CR402" s="464"/>
      <c r="CS402" s="464"/>
      <c r="CT402" s="464"/>
      <c r="CU402" s="464"/>
      <c r="CV402" s="464"/>
      <c r="CW402" s="464"/>
      <c r="CX402" s="464"/>
      <c r="CY402" s="464"/>
      <c r="CZ402" s="464"/>
      <c r="DA402" s="464"/>
      <c r="DB402" s="464"/>
      <c r="DC402" s="464"/>
      <c r="DD402" s="464"/>
      <c r="DE402" s="464"/>
      <c r="DF402" s="464"/>
      <c r="DG402" s="464"/>
      <c r="DH402" s="464"/>
      <c r="DI402" s="464"/>
      <c r="DJ402" s="464"/>
      <c r="DK402" s="464"/>
      <c r="DL402" s="464"/>
      <c r="DM402" s="464"/>
      <c r="DN402" s="464"/>
      <c r="DO402" s="464"/>
      <c r="DP402" s="464"/>
      <c r="DQ402" s="464"/>
      <c r="DR402" s="464"/>
      <c r="DS402" s="464"/>
      <c r="DT402" s="464"/>
      <c r="DU402" s="464"/>
      <c r="DV402" s="464"/>
      <c r="DW402" s="464"/>
      <c r="DX402" s="464"/>
      <c r="DY402" s="464"/>
      <c r="DZ402" s="464"/>
      <c r="EA402" s="464"/>
      <c r="EB402" s="464"/>
    </row>
    <row r="403" spans="1:132" s="2" customFormat="1" ht="34.5" customHeight="1" thickBot="1">
      <c r="A403" s="391" t="s">
        <v>44</v>
      </c>
      <c r="B403" s="30" t="s">
        <v>91</v>
      </c>
      <c r="C403" s="30" t="s">
        <v>575</v>
      </c>
      <c r="D403" s="30" t="s">
        <v>39</v>
      </c>
      <c r="E403" s="1612" t="s">
        <v>40</v>
      </c>
      <c r="F403" s="1612"/>
      <c r="G403" s="1612"/>
      <c r="H403" s="1612"/>
      <c r="I403" s="1612"/>
      <c r="J403" s="1612"/>
      <c r="K403" s="1612"/>
      <c r="L403" s="1612"/>
      <c r="M403" s="1612"/>
      <c r="N403" s="1612"/>
      <c r="O403" s="1612"/>
      <c r="P403" s="1612"/>
      <c r="Q403" s="1612"/>
      <c r="R403" s="1612"/>
      <c r="S403" s="1612"/>
      <c r="T403" s="1612"/>
      <c r="U403" s="1612"/>
      <c r="V403" s="1612"/>
      <c r="W403" s="1612"/>
      <c r="X403" s="1612"/>
      <c r="Y403" s="1612"/>
      <c r="Z403" s="1612"/>
      <c r="AA403" s="1612"/>
      <c r="AB403" s="1613"/>
      <c r="AC403" s="162"/>
      <c r="AD403" s="162"/>
      <c r="AE403" s="162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162"/>
      <c r="BF403" s="162"/>
      <c r="BG403" s="162"/>
      <c r="BH403" s="162"/>
      <c r="BI403" s="162"/>
      <c r="BJ403" s="162"/>
      <c r="BK403" s="162"/>
      <c r="BL403" s="162"/>
      <c r="BM403" s="162"/>
      <c r="BN403" s="162"/>
      <c r="BO403" s="162"/>
      <c r="BP403" s="162"/>
      <c r="BQ403" s="162"/>
      <c r="BR403" s="162"/>
      <c r="BS403" s="162"/>
      <c r="BT403" s="162"/>
      <c r="BU403" s="162"/>
      <c r="BV403" s="162"/>
      <c r="BW403" s="162"/>
      <c r="BX403" s="162"/>
      <c r="BY403" s="162"/>
      <c r="BZ403" s="162"/>
      <c r="CA403" s="162"/>
      <c r="CB403" s="162"/>
      <c r="CC403" s="162"/>
      <c r="CD403" s="162"/>
      <c r="CE403" s="162"/>
      <c r="CF403" s="162"/>
      <c r="CG403" s="162"/>
      <c r="CH403" s="162"/>
      <c r="CI403" s="162"/>
      <c r="CJ403" s="162"/>
      <c r="CK403" s="162"/>
      <c r="CL403" s="162"/>
      <c r="CM403" s="162"/>
      <c r="CN403" s="162"/>
      <c r="CO403" s="162"/>
      <c r="CP403" s="162"/>
      <c r="CQ403" s="162"/>
      <c r="CR403" s="162"/>
      <c r="CS403" s="162"/>
      <c r="CT403" s="162"/>
      <c r="CU403" s="162"/>
      <c r="CV403" s="162"/>
      <c r="CW403" s="162"/>
      <c r="CX403" s="162"/>
      <c r="CY403" s="162"/>
      <c r="CZ403" s="162"/>
      <c r="DA403" s="162"/>
      <c r="DB403" s="162"/>
      <c r="DC403" s="162"/>
      <c r="DD403" s="162"/>
      <c r="DE403" s="162"/>
      <c r="DF403" s="162"/>
      <c r="DG403" s="162"/>
      <c r="DH403" s="162"/>
      <c r="DI403" s="162"/>
      <c r="DJ403" s="162"/>
      <c r="DK403" s="162"/>
      <c r="DL403" s="162"/>
      <c r="DM403" s="162"/>
      <c r="DN403" s="162"/>
      <c r="DO403" s="162"/>
      <c r="DP403" s="162"/>
      <c r="DQ403" s="162"/>
      <c r="DR403" s="162"/>
      <c r="DS403" s="162"/>
      <c r="DT403" s="162"/>
      <c r="DU403" s="111"/>
      <c r="DV403" s="111"/>
      <c r="DW403" s="111"/>
      <c r="DX403" s="111"/>
      <c r="DY403" s="111"/>
      <c r="DZ403" s="111"/>
      <c r="EA403" s="111"/>
      <c r="EB403" s="111"/>
    </row>
    <row r="404" spans="1:132" s="2" customFormat="1" ht="10.5" customHeight="1" thickBot="1">
      <c r="A404" s="362" t="s">
        <v>171</v>
      </c>
      <c r="B404" s="151"/>
      <c r="C404" s="151"/>
      <c r="D404" s="151"/>
      <c r="E404" s="151">
        <v>1</v>
      </c>
      <c r="F404" s="151">
        <v>2</v>
      </c>
      <c r="G404" s="151">
        <v>3</v>
      </c>
      <c r="H404" s="309">
        <v>4</v>
      </c>
      <c r="I404" s="151">
        <v>5</v>
      </c>
      <c r="J404" s="151">
        <v>6</v>
      </c>
      <c r="K404" s="151">
        <v>7</v>
      </c>
      <c r="L404" s="151">
        <v>8</v>
      </c>
      <c r="M404" s="151">
        <v>9</v>
      </c>
      <c r="N404" s="309">
        <v>10</v>
      </c>
      <c r="O404" s="151">
        <v>11</v>
      </c>
      <c r="P404" s="151">
        <v>12</v>
      </c>
      <c r="Q404" s="151">
        <v>13</v>
      </c>
      <c r="R404" s="151">
        <v>14</v>
      </c>
      <c r="S404" s="151">
        <v>15</v>
      </c>
      <c r="T404" s="151">
        <v>16</v>
      </c>
      <c r="U404" s="151">
        <v>17</v>
      </c>
      <c r="V404" s="309">
        <v>18</v>
      </c>
      <c r="W404" s="151">
        <v>19</v>
      </c>
      <c r="X404" s="151">
        <v>20</v>
      </c>
      <c r="Y404" s="151">
        <v>21</v>
      </c>
      <c r="Z404" s="151">
        <v>22</v>
      </c>
      <c r="AA404" s="151">
        <v>23</v>
      </c>
      <c r="AB404" s="153">
        <v>24</v>
      </c>
      <c r="AC404" s="162"/>
      <c r="AD404" s="162"/>
      <c r="AE404" s="162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162"/>
      <c r="BF404" s="162"/>
      <c r="BG404" s="162"/>
      <c r="BH404" s="162"/>
      <c r="BI404" s="162"/>
      <c r="BJ404" s="162"/>
      <c r="BK404" s="162"/>
      <c r="BL404" s="162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2"/>
      <c r="CD404" s="162"/>
      <c r="CE404" s="162"/>
      <c r="CF404" s="162"/>
      <c r="CG404" s="162"/>
      <c r="CH404" s="162"/>
      <c r="CI404" s="162"/>
      <c r="CJ404" s="162"/>
      <c r="CK404" s="162"/>
      <c r="CL404" s="162"/>
      <c r="CM404" s="162"/>
      <c r="CN404" s="162"/>
      <c r="CO404" s="162"/>
      <c r="CP404" s="162"/>
      <c r="CQ404" s="162"/>
      <c r="CR404" s="162"/>
      <c r="CS404" s="162"/>
      <c r="CT404" s="162"/>
      <c r="CU404" s="162"/>
      <c r="CV404" s="162"/>
      <c r="CW404" s="162"/>
      <c r="CX404" s="162"/>
      <c r="CY404" s="162"/>
      <c r="CZ404" s="162"/>
      <c r="DA404" s="162"/>
      <c r="DB404" s="162"/>
      <c r="DC404" s="162"/>
      <c r="DD404" s="162"/>
      <c r="DE404" s="162"/>
      <c r="DF404" s="162"/>
      <c r="DG404" s="162"/>
      <c r="DH404" s="162"/>
      <c r="DI404" s="162"/>
      <c r="DJ404" s="162"/>
      <c r="DK404" s="162"/>
      <c r="DL404" s="162"/>
      <c r="DM404" s="162"/>
      <c r="DN404" s="162"/>
      <c r="DO404" s="162"/>
      <c r="DP404" s="162"/>
      <c r="DQ404" s="162"/>
      <c r="DR404" s="162"/>
      <c r="DS404" s="162"/>
      <c r="DT404" s="162"/>
      <c r="DU404" s="111"/>
      <c r="DV404" s="111"/>
      <c r="DW404" s="111"/>
      <c r="DX404" s="111"/>
      <c r="DY404" s="111"/>
      <c r="DZ404" s="111"/>
      <c r="EA404" s="111"/>
      <c r="EB404" s="111"/>
    </row>
    <row r="405" spans="1:132" s="2" customFormat="1" ht="10.5" customHeight="1">
      <c r="A405" s="326" t="s">
        <v>102</v>
      </c>
      <c r="B405" s="1413"/>
      <c r="C405" s="592"/>
      <c r="D405" s="592" t="s">
        <v>1061</v>
      </c>
      <c r="E405" s="34">
        <v>9</v>
      </c>
      <c r="F405" s="34">
        <v>9</v>
      </c>
      <c r="G405" s="34">
        <v>9</v>
      </c>
      <c r="H405" s="285">
        <v>9</v>
      </c>
      <c r="I405" s="34">
        <v>9</v>
      </c>
      <c r="J405" s="34">
        <v>9</v>
      </c>
      <c r="K405" s="34">
        <v>9</v>
      </c>
      <c r="L405" s="34">
        <v>9</v>
      </c>
      <c r="M405" s="34">
        <v>9</v>
      </c>
      <c r="N405" s="285">
        <v>9</v>
      </c>
      <c r="O405" s="34">
        <v>9</v>
      </c>
      <c r="P405" s="34">
        <v>9</v>
      </c>
      <c r="Q405" s="34">
        <v>9</v>
      </c>
      <c r="R405" s="34">
        <v>9</v>
      </c>
      <c r="S405" s="34">
        <v>9</v>
      </c>
      <c r="T405" s="34">
        <v>9</v>
      </c>
      <c r="U405" s="34">
        <v>9</v>
      </c>
      <c r="V405" s="285">
        <v>9</v>
      </c>
      <c r="W405" s="34">
        <v>9</v>
      </c>
      <c r="X405" s="34">
        <v>9</v>
      </c>
      <c r="Y405" s="34">
        <v>9</v>
      </c>
      <c r="Z405" s="34">
        <v>9</v>
      </c>
      <c r="AA405" s="34">
        <v>9</v>
      </c>
      <c r="AB405" s="34">
        <v>9</v>
      </c>
      <c r="AC405" s="162"/>
      <c r="AD405" s="162"/>
      <c r="AE405" s="162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162"/>
      <c r="BF405" s="162"/>
      <c r="BG405" s="162"/>
      <c r="BH405" s="162"/>
      <c r="BI405" s="162"/>
      <c r="BJ405" s="162"/>
      <c r="BK405" s="162"/>
      <c r="BL405" s="162"/>
      <c r="BM405" s="162"/>
      <c r="BN405" s="162"/>
      <c r="BO405" s="162"/>
      <c r="BP405" s="162"/>
      <c r="BQ405" s="162"/>
      <c r="BR405" s="162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2"/>
      <c r="CD405" s="162"/>
      <c r="CE405" s="162"/>
      <c r="CF405" s="162"/>
      <c r="CG405" s="162"/>
      <c r="CH405" s="162"/>
      <c r="CI405" s="162"/>
      <c r="CJ405" s="162"/>
      <c r="CK405" s="162"/>
      <c r="CL405" s="162"/>
      <c r="CM405" s="162"/>
      <c r="CN405" s="162"/>
      <c r="CO405" s="162"/>
      <c r="CP405" s="162"/>
      <c r="CQ405" s="162"/>
      <c r="CR405" s="162"/>
      <c r="CS405" s="162"/>
      <c r="CT405" s="162"/>
      <c r="CU405" s="162"/>
      <c r="CV405" s="162"/>
      <c r="CW405" s="162"/>
      <c r="CX405" s="162"/>
      <c r="CY405" s="162"/>
      <c r="CZ405" s="162"/>
      <c r="DA405" s="162"/>
      <c r="DB405" s="162"/>
      <c r="DC405" s="162"/>
      <c r="DD405" s="162"/>
      <c r="DE405" s="162"/>
      <c r="DF405" s="162"/>
      <c r="DG405" s="162"/>
      <c r="DH405" s="162"/>
      <c r="DI405" s="162"/>
      <c r="DJ405" s="162"/>
      <c r="DK405" s="162"/>
      <c r="DL405" s="162"/>
      <c r="DM405" s="162"/>
      <c r="DN405" s="162"/>
      <c r="DO405" s="162"/>
      <c r="DP405" s="162"/>
      <c r="DQ405" s="162"/>
      <c r="DR405" s="162"/>
      <c r="DS405" s="162"/>
      <c r="DT405" s="162"/>
      <c r="DU405" s="111"/>
      <c r="DV405" s="111"/>
      <c r="DW405" s="111"/>
      <c r="DX405" s="111"/>
      <c r="DY405" s="111"/>
      <c r="DZ405" s="111"/>
      <c r="EA405" s="111"/>
      <c r="EB405" s="111"/>
    </row>
    <row r="406" spans="1:132" s="2" customFormat="1" ht="10.5" customHeight="1" thickBot="1">
      <c r="A406" s="417" t="s">
        <v>105</v>
      </c>
      <c r="B406" s="36"/>
      <c r="C406" s="608"/>
      <c r="D406" s="608" t="s">
        <v>1061</v>
      </c>
      <c r="E406" s="36">
        <v>9</v>
      </c>
      <c r="F406" s="36">
        <v>9</v>
      </c>
      <c r="G406" s="36">
        <v>9</v>
      </c>
      <c r="H406" s="286">
        <v>9</v>
      </c>
      <c r="I406" s="36">
        <v>9</v>
      </c>
      <c r="J406" s="36">
        <v>9</v>
      </c>
      <c r="K406" s="36">
        <v>9</v>
      </c>
      <c r="L406" s="36">
        <v>9</v>
      </c>
      <c r="M406" s="36">
        <v>9</v>
      </c>
      <c r="N406" s="286">
        <v>9</v>
      </c>
      <c r="O406" s="36">
        <v>9</v>
      </c>
      <c r="P406" s="36">
        <v>9</v>
      </c>
      <c r="Q406" s="36">
        <v>9</v>
      </c>
      <c r="R406" s="36">
        <v>9</v>
      </c>
      <c r="S406" s="36">
        <v>9</v>
      </c>
      <c r="T406" s="36">
        <v>9</v>
      </c>
      <c r="U406" s="36">
        <v>9</v>
      </c>
      <c r="V406" s="286">
        <v>9</v>
      </c>
      <c r="W406" s="36">
        <v>9</v>
      </c>
      <c r="X406" s="36">
        <v>9</v>
      </c>
      <c r="Y406" s="36">
        <v>9</v>
      </c>
      <c r="Z406" s="36">
        <v>9</v>
      </c>
      <c r="AA406" s="36">
        <v>9</v>
      </c>
      <c r="AB406" s="36">
        <v>9</v>
      </c>
      <c r="AC406" s="162"/>
      <c r="AD406" s="162"/>
      <c r="AE406" s="162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162"/>
      <c r="BF406" s="162"/>
      <c r="BG406" s="162"/>
      <c r="BH406" s="162"/>
      <c r="BI406" s="162"/>
      <c r="BJ406" s="162"/>
      <c r="BK406" s="162"/>
      <c r="BL406" s="162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2"/>
      <c r="CD406" s="162"/>
      <c r="CE406" s="162"/>
      <c r="CF406" s="162"/>
      <c r="CG406" s="162"/>
      <c r="CH406" s="162"/>
      <c r="CI406" s="162"/>
      <c r="CJ406" s="162"/>
      <c r="CK406" s="162"/>
      <c r="CL406" s="162"/>
      <c r="CM406" s="162"/>
      <c r="CN406" s="162"/>
      <c r="CO406" s="162"/>
      <c r="CP406" s="162"/>
      <c r="CQ406" s="162"/>
      <c r="CR406" s="162"/>
      <c r="CS406" s="162"/>
      <c r="CT406" s="162"/>
      <c r="CU406" s="162"/>
      <c r="CV406" s="162"/>
      <c r="CW406" s="162"/>
      <c r="CX406" s="162"/>
      <c r="CY406" s="162"/>
      <c r="CZ406" s="162"/>
      <c r="DA406" s="162"/>
      <c r="DB406" s="162"/>
      <c r="DC406" s="162"/>
      <c r="DD406" s="162"/>
      <c r="DE406" s="162"/>
      <c r="DF406" s="162"/>
      <c r="DG406" s="162"/>
      <c r="DH406" s="162"/>
      <c r="DI406" s="162"/>
      <c r="DJ406" s="162"/>
      <c r="DK406" s="162"/>
      <c r="DL406" s="162"/>
      <c r="DM406" s="162"/>
      <c r="DN406" s="162"/>
      <c r="DO406" s="162"/>
      <c r="DP406" s="162"/>
      <c r="DQ406" s="162"/>
      <c r="DR406" s="162"/>
      <c r="DS406" s="162"/>
      <c r="DT406" s="162"/>
      <c r="DU406" s="111"/>
      <c r="DV406" s="111"/>
      <c r="DW406" s="111"/>
      <c r="DX406" s="111"/>
      <c r="DY406" s="111"/>
      <c r="DZ406" s="111"/>
      <c r="EA406" s="111"/>
      <c r="EB406" s="111"/>
    </row>
    <row r="407" spans="1:132" s="3" customFormat="1" ht="10.5" customHeight="1">
      <c r="A407" s="1509" t="s">
        <v>3</v>
      </c>
      <c r="B407" s="1516" t="s">
        <v>88</v>
      </c>
      <c r="C407" s="1107"/>
      <c r="D407" s="1190"/>
      <c r="E407" s="59"/>
      <c r="F407" s="59"/>
      <c r="G407" s="59"/>
      <c r="H407" s="290"/>
      <c r="I407" s="59"/>
      <c r="J407" s="59"/>
      <c r="K407" s="59"/>
      <c r="L407" s="59"/>
      <c r="M407" s="59"/>
      <c r="N407" s="290"/>
      <c r="O407" s="59"/>
      <c r="P407" s="59"/>
      <c r="Q407" s="59"/>
      <c r="R407" s="59"/>
      <c r="S407" s="59"/>
      <c r="T407" s="59"/>
      <c r="U407" s="59"/>
      <c r="V407" s="290"/>
      <c r="W407" s="59"/>
      <c r="X407" s="59"/>
      <c r="Y407" s="59"/>
      <c r="Z407" s="59"/>
      <c r="AA407" s="59"/>
      <c r="AB407" s="60"/>
      <c r="AC407" s="747"/>
      <c r="AD407" s="748"/>
      <c r="AE407" s="749"/>
      <c r="AF407" s="261"/>
      <c r="AG407" s="261"/>
      <c r="AH407" s="261"/>
      <c r="AI407" s="261"/>
      <c r="AJ407" s="261"/>
      <c r="AK407" s="261"/>
      <c r="AL407" s="261"/>
      <c r="AM407" s="261"/>
      <c r="AN407" s="261"/>
      <c r="AO407" s="261"/>
      <c r="AP407" s="261"/>
      <c r="AQ407" s="261"/>
      <c r="AR407" s="261"/>
      <c r="AS407" s="261"/>
      <c r="AT407" s="261"/>
      <c r="AU407" s="261"/>
      <c r="AV407" s="261"/>
      <c r="AW407" s="261"/>
      <c r="AX407" s="261"/>
      <c r="AY407" s="261"/>
      <c r="AZ407" s="261"/>
      <c r="BA407" s="261"/>
      <c r="BB407" s="261"/>
      <c r="BC407" s="261"/>
      <c r="BD407" s="261"/>
      <c r="BE407" s="150"/>
      <c r="BF407" s="150"/>
      <c r="BG407" s="150"/>
      <c r="BH407" s="150"/>
      <c r="BI407" s="150"/>
      <c r="BJ407" s="150"/>
      <c r="BK407" s="150"/>
      <c r="BL407" s="150"/>
      <c r="BM407" s="150"/>
      <c r="BN407" s="150"/>
      <c r="BO407" s="150"/>
      <c r="BP407" s="150"/>
      <c r="BQ407" s="150"/>
      <c r="BR407" s="150"/>
      <c r="BS407" s="150"/>
      <c r="BT407" s="150"/>
      <c r="BU407" s="150"/>
      <c r="BV407" s="150"/>
      <c r="BW407" s="150"/>
      <c r="BX407" s="150"/>
      <c r="BY407" s="150"/>
      <c r="BZ407" s="150"/>
      <c r="CA407" s="150"/>
      <c r="CB407" s="150"/>
      <c r="CC407" s="150"/>
      <c r="CD407" s="150"/>
      <c r="CE407" s="150"/>
      <c r="CF407" s="150"/>
      <c r="CG407" s="150"/>
      <c r="CH407" s="150"/>
      <c r="CI407" s="150"/>
      <c r="CJ407" s="150"/>
      <c r="CK407" s="150"/>
      <c r="CL407" s="150"/>
      <c r="CM407" s="150"/>
      <c r="CN407" s="150"/>
      <c r="CO407" s="150"/>
      <c r="CP407" s="150"/>
      <c r="CQ407" s="150"/>
      <c r="CR407" s="150"/>
      <c r="CS407" s="150"/>
      <c r="CT407" s="150"/>
      <c r="CU407" s="150"/>
      <c r="CV407" s="150"/>
      <c r="CW407" s="150"/>
      <c r="CX407" s="150"/>
      <c r="CY407" s="150"/>
      <c r="CZ407" s="150"/>
      <c r="DA407" s="150"/>
      <c r="DB407" s="150"/>
      <c r="DC407" s="150"/>
      <c r="DD407" s="150"/>
      <c r="DE407" s="150"/>
      <c r="DF407" s="150"/>
      <c r="DG407" s="150"/>
      <c r="DH407" s="150"/>
      <c r="DI407" s="150"/>
      <c r="DJ407" s="150"/>
      <c r="DK407" s="150"/>
      <c r="DL407" s="150"/>
      <c r="DM407" s="150"/>
      <c r="DN407" s="150"/>
      <c r="DO407" s="150"/>
      <c r="DP407" s="150"/>
      <c r="DQ407" s="150"/>
      <c r="DR407" s="150"/>
      <c r="DS407" s="150"/>
      <c r="DT407" s="150"/>
      <c r="DU407" s="89"/>
      <c r="DV407" s="89"/>
      <c r="DW407" s="89"/>
      <c r="DX407" s="89"/>
      <c r="DY407" s="89"/>
      <c r="DZ407" s="89"/>
      <c r="EA407" s="89"/>
      <c r="EB407" s="89"/>
    </row>
    <row r="408" spans="1:132" s="2" customFormat="1" ht="10.5" customHeight="1">
      <c r="A408" s="1510"/>
      <c r="B408" s="1517"/>
      <c r="C408" s="1461" t="s">
        <v>126</v>
      </c>
      <c r="D408" s="131" t="s">
        <v>33</v>
      </c>
      <c r="E408" s="966">
        <v>310</v>
      </c>
      <c r="F408" s="966">
        <v>290</v>
      </c>
      <c r="G408" s="966">
        <v>273</v>
      </c>
      <c r="H408" s="968">
        <v>316</v>
      </c>
      <c r="I408" s="966">
        <v>326</v>
      </c>
      <c r="J408" s="966">
        <v>273</v>
      </c>
      <c r="K408" s="966">
        <v>291</v>
      </c>
      <c r="L408" s="966">
        <v>276</v>
      </c>
      <c r="M408" s="966">
        <v>325</v>
      </c>
      <c r="N408" s="968">
        <v>266</v>
      </c>
      <c r="O408" s="966">
        <v>242</v>
      </c>
      <c r="P408" s="966">
        <v>264</v>
      </c>
      <c r="Q408" s="966">
        <v>109</v>
      </c>
      <c r="R408" s="966">
        <v>258</v>
      </c>
      <c r="S408" s="966">
        <v>265</v>
      </c>
      <c r="T408" s="966">
        <v>249</v>
      </c>
      <c r="U408" s="966">
        <v>253</v>
      </c>
      <c r="V408" s="968">
        <v>298</v>
      </c>
      <c r="W408" s="966">
        <v>306</v>
      </c>
      <c r="X408" s="966">
        <v>291</v>
      </c>
      <c r="Y408" s="966">
        <v>253</v>
      </c>
      <c r="Z408" s="966">
        <v>250</v>
      </c>
      <c r="AA408" s="966">
        <v>260</v>
      </c>
      <c r="AB408" s="1014">
        <v>287</v>
      </c>
      <c r="AC408" s="146"/>
      <c r="AD408" s="90"/>
      <c r="AE408" s="58"/>
      <c r="AF408" s="261"/>
      <c r="AG408" s="261"/>
      <c r="AH408" s="261"/>
      <c r="AI408" s="261"/>
      <c r="AJ408" s="261"/>
      <c r="AK408" s="261"/>
      <c r="AL408" s="261"/>
      <c r="AM408" s="261"/>
      <c r="AN408" s="261"/>
      <c r="AO408" s="261"/>
      <c r="AP408" s="261"/>
      <c r="AQ408" s="261"/>
      <c r="AR408" s="261"/>
      <c r="AS408" s="261"/>
      <c r="AT408" s="261"/>
      <c r="AU408" s="261"/>
      <c r="AV408" s="261"/>
      <c r="AW408" s="261"/>
      <c r="AX408" s="261"/>
      <c r="AY408" s="261"/>
      <c r="AZ408" s="261"/>
      <c r="BA408" s="261"/>
      <c r="BB408" s="261"/>
      <c r="BC408" s="261"/>
      <c r="BD408" s="261"/>
      <c r="BE408" s="162"/>
      <c r="BF408" s="162"/>
      <c r="BG408" s="162"/>
      <c r="BH408" s="162"/>
      <c r="BI408" s="162"/>
      <c r="BJ408" s="162"/>
      <c r="BK408" s="162"/>
      <c r="BL408" s="162"/>
      <c r="BM408" s="162"/>
      <c r="BN408" s="162"/>
      <c r="BO408" s="162"/>
      <c r="BP408" s="162"/>
      <c r="BQ408" s="162"/>
      <c r="BR408" s="162"/>
      <c r="BS408" s="162"/>
      <c r="BT408" s="162"/>
      <c r="BU408" s="162"/>
      <c r="BV408" s="162"/>
      <c r="BW408" s="162"/>
      <c r="BX408" s="162"/>
      <c r="BY408" s="162"/>
      <c r="BZ408" s="162"/>
      <c r="CA408" s="162"/>
      <c r="CB408" s="162"/>
      <c r="CC408" s="162"/>
      <c r="CD408" s="162"/>
      <c r="CE408" s="162"/>
      <c r="CF408" s="162"/>
      <c r="CG408" s="162"/>
      <c r="CH408" s="162"/>
      <c r="CI408" s="162"/>
      <c r="CJ408" s="162"/>
      <c r="CK408" s="162"/>
      <c r="CL408" s="162"/>
      <c r="CM408" s="162"/>
      <c r="CN408" s="162"/>
      <c r="CO408" s="162"/>
      <c r="CP408" s="162"/>
      <c r="CQ408" s="162"/>
      <c r="CR408" s="162"/>
      <c r="CS408" s="162"/>
      <c r="CT408" s="162"/>
      <c r="CU408" s="162"/>
      <c r="CV408" s="162"/>
      <c r="CW408" s="162"/>
      <c r="CX408" s="162"/>
      <c r="CY408" s="162"/>
      <c r="CZ408" s="162"/>
      <c r="DA408" s="162"/>
      <c r="DB408" s="162"/>
      <c r="DC408" s="162"/>
      <c r="DD408" s="162"/>
      <c r="DE408" s="162"/>
      <c r="DF408" s="162"/>
      <c r="DG408" s="162"/>
      <c r="DH408" s="162"/>
      <c r="DI408" s="162"/>
      <c r="DJ408" s="162"/>
      <c r="DK408" s="162"/>
      <c r="DL408" s="162"/>
      <c r="DM408" s="162"/>
      <c r="DN408" s="162"/>
      <c r="DO408" s="162"/>
      <c r="DP408" s="162"/>
      <c r="DQ408" s="162"/>
      <c r="DR408" s="162"/>
      <c r="DS408" s="162"/>
      <c r="DT408" s="162"/>
      <c r="DU408" s="111"/>
      <c r="DV408" s="111"/>
      <c r="DW408" s="111"/>
      <c r="DX408" s="111"/>
      <c r="DY408" s="111"/>
      <c r="DZ408" s="111"/>
      <c r="EA408" s="111"/>
      <c r="EB408" s="111"/>
    </row>
    <row r="409" spans="1:132" s="2" customFormat="1" ht="10.5" customHeight="1">
      <c r="A409" s="1510"/>
      <c r="B409" s="1517"/>
      <c r="C409" s="1461" t="s">
        <v>127</v>
      </c>
      <c r="D409" s="131" t="s">
        <v>116</v>
      </c>
      <c r="E409" s="48">
        <f>AF409*$AE409</f>
        <v>3.3204000000000002</v>
      </c>
      <c r="F409" s="48">
        <f t="shared" ref="F409:AB409" si="209">AG409*$AE409</f>
        <v>3.4428000000000001</v>
      </c>
      <c r="G409" s="48">
        <f t="shared" si="209"/>
        <v>3.2496</v>
      </c>
      <c r="H409" s="287">
        <f t="shared" si="209"/>
        <v>3.3803999999999998</v>
      </c>
      <c r="I409" s="48">
        <f t="shared" si="209"/>
        <v>3.4104000000000001</v>
      </c>
      <c r="J409" s="48">
        <f t="shared" si="209"/>
        <v>3.3887999999999998</v>
      </c>
      <c r="K409" s="48">
        <f t="shared" si="209"/>
        <v>3.3755999999999999</v>
      </c>
      <c r="L409" s="48">
        <f t="shared" si="209"/>
        <v>3.3275999999999999</v>
      </c>
      <c r="M409" s="48">
        <f t="shared" si="209"/>
        <v>3.3527999999999998</v>
      </c>
      <c r="N409" s="287">
        <f t="shared" si="209"/>
        <v>3.3720000000000003</v>
      </c>
      <c r="O409" s="48">
        <f t="shared" si="209"/>
        <v>2.9471999999999996</v>
      </c>
      <c r="P409" s="48">
        <f t="shared" si="209"/>
        <v>2.9964</v>
      </c>
      <c r="Q409" s="48">
        <f t="shared" si="209"/>
        <v>1.194</v>
      </c>
      <c r="R409" s="48">
        <f t="shared" si="209"/>
        <v>3.0167999999999995</v>
      </c>
      <c r="S409" s="48">
        <f t="shared" si="209"/>
        <v>2.9207999999999998</v>
      </c>
      <c r="T409" s="48">
        <f t="shared" si="209"/>
        <v>2.8848000000000003</v>
      </c>
      <c r="U409" s="48">
        <f t="shared" si="209"/>
        <v>2.8692000000000002</v>
      </c>
      <c r="V409" s="287">
        <f t="shared" si="209"/>
        <v>3.1812</v>
      </c>
      <c r="W409" s="48">
        <f t="shared" si="209"/>
        <v>3.2339999999999995</v>
      </c>
      <c r="X409" s="48">
        <f t="shared" si="209"/>
        <v>3.1296000000000004</v>
      </c>
      <c r="Y409" s="48">
        <f t="shared" si="209"/>
        <v>3.1007999999999996</v>
      </c>
      <c r="Z409" s="48">
        <f t="shared" si="209"/>
        <v>3.1019999999999994</v>
      </c>
      <c r="AA409" s="48">
        <f t="shared" si="209"/>
        <v>3.1044</v>
      </c>
      <c r="AB409" s="49">
        <f t="shared" si="209"/>
        <v>3.1128</v>
      </c>
      <c r="AC409" s="47">
        <f>SUM(E409:AB409)</f>
        <v>74.414400000000001</v>
      </c>
      <c r="AD409" s="50">
        <f>SUM(E410:AB410)</f>
        <v>6.1079999999999997</v>
      </c>
      <c r="AE409" s="58">
        <v>24</v>
      </c>
      <c r="AF409" s="261">
        <v>0.13835</v>
      </c>
      <c r="AG409" s="334">
        <v>0.14344999999999999</v>
      </c>
      <c r="AH409" s="334">
        <v>0.13539999999999999</v>
      </c>
      <c r="AI409" s="261">
        <v>0.14085</v>
      </c>
      <c r="AJ409" s="334">
        <v>0.1421</v>
      </c>
      <c r="AK409" s="334">
        <v>0.14119999999999999</v>
      </c>
      <c r="AL409" s="261">
        <v>0.14065</v>
      </c>
      <c r="AM409" s="334">
        <v>0.13865</v>
      </c>
      <c r="AN409" s="334">
        <v>0.13969999999999999</v>
      </c>
      <c r="AO409" s="261">
        <v>0.14050000000000001</v>
      </c>
      <c r="AP409" s="334">
        <v>0.12279999999999999</v>
      </c>
      <c r="AQ409" s="334">
        <v>0.12485</v>
      </c>
      <c r="AR409" s="261">
        <v>4.9750000000000003E-2</v>
      </c>
      <c r="AS409" s="334">
        <v>0.12569999999999998</v>
      </c>
      <c r="AT409" s="334">
        <v>0.1217</v>
      </c>
      <c r="AU409" s="334">
        <v>0.1202</v>
      </c>
      <c r="AV409" s="261">
        <v>0.11955</v>
      </c>
      <c r="AW409" s="334">
        <v>0.13255</v>
      </c>
      <c r="AX409" s="261">
        <v>0.13474999999999998</v>
      </c>
      <c r="AY409" s="334">
        <v>0.13040000000000002</v>
      </c>
      <c r="AZ409" s="334">
        <v>0.12919999999999998</v>
      </c>
      <c r="BA409" s="334">
        <v>0.12924999999999998</v>
      </c>
      <c r="BB409" s="334">
        <v>0.12934999999999999</v>
      </c>
      <c r="BC409" s="334">
        <v>0.12970000000000001</v>
      </c>
      <c r="BD409" s="261"/>
      <c r="BE409" s="162"/>
      <c r="BF409" s="162"/>
      <c r="BG409" s="162"/>
      <c r="BH409" s="162"/>
      <c r="BI409" s="162"/>
      <c r="BJ409" s="162"/>
      <c r="BK409" s="162"/>
      <c r="BL409" s="162"/>
      <c r="BM409" s="162"/>
      <c r="BN409" s="162"/>
      <c r="BO409" s="162"/>
      <c r="BP409" s="162"/>
      <c r="BQ409" s="162"/>
      <c r="BR409" s="162"/>
      <c r="BS409" s="162"/>
      <c r="BT409" s="162"/>
      <c r="BU409" s="162"/>
      <c r="BV409" s="162"/>
      <c r="BW409" s="162"/>
      <c r="BX409" s="162"/>
      <c r="BY409" s="162"/>
      <c r="BZ409" s="162"/>
      <c r="CA409" s="162"/>
      <c r="CB409" s="162"/>
      <c r="CC409" s="162"/>
      <c r="CD409" s="162"/>
      <c r="CE409" s="162"/>
      <c r="CF409" s="162"/>
      <c r="CG409" s="162"/>
      <c r="CH409" s="162"/>
      <c r="CI409" s="162"/>
      <c r="CJ409" s="162"/>
      <c r="CK409" s="162"/>
      <c r="CL409" s="162"/>
      <c r="CM409" s="162"/>
      <c r="CN409" s="162"/>
      <c r="CO409" s="162"/>
      <c r="CP409" s="162"/>
      <c r="CQ409" s="162"/>
      <c r="CR409" s="162"/>
      <c r="CS409" s="162"/>
      <c r="CT409" s="162"/>
      <c r="CU409" s="162"/>
      <c r="CV409" s="162"/>
      <c r="CW409" s="162"/>
      <c r="CX409" s="162"/>
      <c r="CY409" s="162"/>
      <c r="CZ409" s="162"/>
      <c r="DA409" s="162"/>
      <c r="DB409" s="162"/>
      <c r="DC409" s="162"/>
      <c r="DD409" s="162"/>
      <c r="DE409" s="162"/>
      <c r="DF409" s="162"/>
      <c r="DG409" s="162"/>
      <c r="DH409" s="162"/>
      <c r="DI409" s="162"/>
      <c r="DJ409" s="162"/>
      <c r="DK409" s="162"/>
      <c r="DL409" s="162"/>
      <c r="DM409" s="162"/>
      <c r="DN409" s="162"/>
      <c r="DO409" s="162"/>
      <c r="DP409" s="162"/>
      <c r="DQ409" s="162"/>
      <c r="DR409" s="162"/>
      <c r="DS409" s="162"/>
      <c r="DT409" s="162"/>
      <c r="DU409" s="111"/>
      <c r="DV409" s="111"/>
      <c r="DW409" s="111"/>
      <c r="DX409" s="111"/>
      <c r="DY409" s="111"/>
      <c r="DZ409" s="111"/>
      <c r="EA409" s="111"/>
      <c r="EB409" s="111"/>
    </row>
    <row r="410" spans="1:132" s="2" customFormat="1" ht="10.5" customHeight="1">
      <c r="A410" s="1510"/>
      <c r="B410" s="1517"/>
      <c r="C410" s="1461" t="s">
        <v>127</v>
      </c>
      <c r="D410" s="131" t="s">
        <v>117</v>
      </c>
      <c r="E410" s="48">
        <f>AF410*$AE409</f>
        <v>0.43559999999999999</v>
      </c>
      <c r="F410" s="48">
        <f t="shared" ref="F410:AB410" si="210">AG410*$AE409</f>
        <v>0.57840000000000003</v>
      </c>
      <c r="G410" s="1161">
        <f t="shared" si="210"/>
        <v>0.3216</v>
      </c>
      <c r="H410" s="1284">
        <f t="shared" si="210"/>
        <v>0.46320000000000006</v>
      </c>
      <c r="I410" s="526">
        <f t="shared" si="210"/>
        <v>0.49319999999999997</v>
      </c>
      <c r="J410" s="1161">
        <f t="shared" si="210"/>
        <v>0.49799999999999994</v>
      </c>
      <c r="K410" s="1161">
        <f t="shared" si="210"/>
        <v>0.46919999999999995</v>
      </c>
      <c r="L410" s="1161">
        <f t="shared" si="210"/>
        <v>0.45480000000000004</v>
      </c>
      <c r="M410" s="1161">
        <f t="shared" si="210"/>
        <v>0.46680000000000005</v>
      </c>
      <c r="N410" s="1284">
        <f t="shared" si="210"/>
        <v>0.49559999999999993</v>
      </c>
      <c r="O410" s="1290">
        <f t="shared" si="210"/>
        <v>-1.7999999999999988E-2</v>
      </c>
      <c r="P410" s="1161">
        <f t="shared" si="210"/>
        <v>-2.5200000000000004E-2</v>
      </c>
      <c r="Q410" s="1161">
        <f t="shared" si="210"/>
        <v>-0.45239999999999997</v>
      </c>
      <c r="R410" s="1161">
        <f t="shared" si="210"/>
        <v>2.52E-2</v>
      </c>
      <c r="S410" s="1161">
        <f t="shared" si="210"/>
        <v>-2.76E-2</v>
      </c>
      <c r="T410" s="1161">
        <f t="shared" si="210"/>
        <v>-4.6800000000000008E-2</v>
      </c>
      <c r="U410" s="1161">
        <f t="shared" si="210"/>
        <v>-6.2399999999999997E-2</v>
      </c>
      <c r="V410" s="1284">
        <f t="shared" si="210"/>
        <v>0.35760000000000003</v>
      </c>
      <c r="W410" s="1161">
        <f t="shared" si="210"/>
        <v>0.41039999999999993</v>
      </c>
      <c r="X410" s="1161">
        <f t="shared" si="210"/>
        <v>0.30000000000000004</v>
      </c>
      <c r="Y410" s="1161">
        <f t="shared" si="210"/>
        <v>0.22560000000000002</v>
      </c>
      <c r="Z410" s="1161">
        <f t="shared" si="210"/>
        <v>0.26279999999999998</v>
      </c>
      <c r="AA410" s="1161">
        <f t="shared" si="210"/>
        <v>0.21959999999999996</v>
      </c>
      <c r="AB410" s="1286">
        <f t="shared" si="210"/>
        <v>0.26279999999999998</v>
      </c>
      <c r="AC410" s="47"/>
      <c r="AD410" s="50"/>
      <c r="AE410" s="58"/>
      <c r="AF410" s="261">
        <v>1.8149999999999999E-2</v>
      </c>
      <c r="AG410" s="334">
        <v>2.41E-2</v>
      </c>
      <c r="AH410" s="334">
        <v>1.3399999999999999E-2</v>
      </c>
      <c r="AI410" s="261">
        <v>1.9300000000000001E-2</v>
      </c>
      <c r="AJ410" s="334">
        <v>2.0549999999999999E-2</v>
      </c>
      <c r="AK410" s="334">
        <v>2.0749999999999998E-2</v>
      </c>
      <c r="AL410" s="261">
        <v>1.9549999999999998E-2</v>
      </c>
      <c r="AM410" s="334">
        <v>1.8950000000000002E-2</v>
      </c>
      <c r="AN410" s="334">
        <v>1.9450000000000002E-2</v>
      </c>
      <c r="AO410" s="261">
        <v>2.0649999999999998E-2</v>
      </c>
      <c r="AP410" s="334">
        <v>-7.4999999999999958E-4</v>
      </c>
      <c r="AQ410" s="334">
        <v>-1.0500000000000002E-3</v>
      </c>
      <c r="AR410" s="261">
        <v>-1.8849999999999999E-2</v>
      </c>
      <c r="AS410" s="334">
        <v>1.0499999999999999E-3</v>
      </c>
      <c r="AT410" s="334">
        <v>-1.15E-3</v>
      </c>
      <c r="AU410" s="334">
        <v>-1.9500000000000003E-3</v>
      </c>
      <c r="AV410" s="261">
        <v>-2.5999999999999999E-3</v>
      </c>
      <c r="AW410" s="334">
        <v>1.49E-2</v>
      </c>
      <c r="AX410" s="261">
        <v>1.7099999999999997E-2</v>
      </c>
      <c r="AY410" s="334">
        <v>1.2500000000000001E-2</v>
      </c>
      <c r="AZ410" s="334">
        <v>9.4000000000000004E-3</v>
      </c>
      <c r="BA410" s="334">
        <v>1.095E-2</v>
      </c>
      <c r="BB410" s="334">
        <v>9.1499999999999984E-3</v>
      </c>
      <c r="BC410" s="334">
        <v>1.095E-2</v>
      </c>
      <c r="BD410" s="261"/>
      <c r="BE410" s="150"/>
      <c r="BF410" s="150"/>
      <c r="BG410" s="150"/>
      <c r="BH410" s="150"/>
      <c r="BI410" s="150"/>
      <c r="BJ410" s="150"/>
      <c r="BK410" s="150"/>
      <c r="BL410" s="150"/>
      <c r="BM410" s="150"/>
      <c r="BN410" s="150"/>
      <c r="BO410" s="150"/>
      <c r="BP410" s="150"/>
      <c r="BQ410" s="150"/>
      <c r="BR410" s="150"/>
      <c r="BS410" s="150"/>
      <c r="BT410" s="150"/>
      <c r="BU410" s="150"/>
      <c r="BV410" s="150"/>
      <c r="BW410" s="150"/>
      <c r="BX410" s="150"/>
      <c r="BY410" s="150"/>
      <c r="BZ410" s="150"/>
      <c r="CA410" s="150"/>
      <c r="CB410" s="150"/>
      <c r="CC410" s="150"/>
      <c r="CD410" s="162"/>
      <c r="CE410" s="162"/>
      <c r="CF410" s="162"/>
      <c r="CG410" s="162"/>
      <c r="CH410" s="162"/>
      <c r="CI410" s="162"/>
      <c r="CJ410" s="162"/>
      <c r="CK410" s="162"/>
      <c r="CL410" s="162"/>
      <c r="CM410" s="162"/>
      <c r="CN410" s="162"/>
      <c r="CO410" s="162"/>
      <c r="CP410" s="162"/>
      <c r="CQ410" s="162"/>
      <c r="CR410" s="162"/>
      <c r="CS410" s="162"/>
      <c r="CT410" s="162"/>
      <c r="CU410" s="162"/>
      <c r="CV410" s="162"/>
      <c r="CW410" s="162"/>
      <c r="CX410" s="162"/>
      <c r="CY410" s="162"/>
      <c r="CZ410" s="162"/>
      <c r="DA410" s="162"/>
      <c r="DB410" s="162"/>
      <c r="DC410" s="162"/>
      <c r="DD410" s="162"/>
      <c r="DE410" s="162"/>
      <c r="DF410" s="162"/>
      <c r="DG410" s="162"/>
      <c r="DH410" s="162"/>
      <c r="DI410" s="162"/>
      <c r="DJ410" s="162"/>
      <c r="DK410" s="162"/>
      <c r="DL410" s="162"/>
      <c r="DM410" s="162"/>
      <c r="DN410" s="162"/>
      <c r="DO410" s="162"/>
      <c r="DP410" s="162"/>
      <c r="DQ410" s="162"/>
      <c r="DR410" s="162"/>
      <c r="DS410" s="162"/>
      <c r="DT410" s="162"/>
      <c r="DU410" s="111"/>
      <c r="DV410" s="111"/>
      <c r="DW410" s="111"/>
      <c r="DX410" s="111"/>
      <c r="DY410" s="111"/>
      <c r="DZ410" s="111"/>
      <c r="EA410" s="111"/>
      <c r="EB410" s="111"/>
    </row>
    <row r="411" spans="1:132" s="2" customFormat="1" ht="10.5" customHeight="1" thickBot="1">
      <c r="A411" s="1511"/>
      <c r="B411" s="1518"/>
      <c r="C411" s="271"/>
      <c r="D411" s="236" t="s">
        <v>41</v>
      </c>
      <c r="E411" s="52">
        <f>E410/E409</f>
        <v>0.13118901337188288</v>
      </c>
      <c r="F411" s="52">
        <f t="shared" ref="F411:AB411" si="211">F410/F409</f>
        <v>0.16800278842802371</v>
      </c>
      <c r="G411" s="52">
        <f t="shared" si="211"/>
        <v>9.8966026587887737E-2</v>
      </c>
      <c r="H411" s="288">
        <f t="shared" si="211"/>
        <v>0.1370252041178559</v>
      </c>
      <c r="I411" s="52">
        <f t="shared" si="211"/>
        <v>0.1446164672765658</v>
      </c>
      <c r="J411" s="52">
        <f t="shared" si="211"/>
        <v>0.14695467422096317</v>
      </c>
      <c r="K411" s="52">
        <f t="shared" si="211"/>
        <v>0.1389975115535016</v>
      </c>
      <c r="L411" s="52">
        <f t="shared" si="211"/>
        <v>0.13667508113956006</v>
      </c>
      <c r="M411" s="52">
        <f t="shared" si="211"/>
        <v>0.13922691481746602</v>
      </c>
      <c r="N411" s="288">
        <f t="shared" si="211"/>
        <v>0.14697508896797148</v>
      </c>
      <c r="O411" s="52">
        <f t="shared" si="211"/>
        <v>-6.1074918566775211E-3</v>
      </c>
      <c r="P411" s="52">
        <f t="shared" si="211"/>
        <v>-8.4100921105326413E-3</v>
      </c>
      <c r="Q411" s="52">
        <f t="shared" si="211"/>
        <v>-0.37889447236180901</v>
      </c>
      <c r="R411" s="52">
        <f t="shared" si="211"/>
        <v>8.3532219570405745E-3</v>
      </c>
      <c r="S411" s="52">
        <f t="shared" si="211"/>
        <v>-9.4494658997534928E-3</v>
      </c>
      <c r="T411" s="52">
        <f t="shared" si="211"/>
        <v>-1.6222961730449254E-2</v>
      </c>
      <c r="U411" s="52">
        <f t="shared" si="211"/>
        <v>-2.1748222501045585E-2</v>
      </c>
      <c r="V411" s="288">
        <f t="shared" si="211"/>
        <v>0.1124104111655979</v>
      </c>
      <c r="W411" s="52">
        <f t="shared" si="211"/>
        <v>0.12690166975881262</v>
      </c>
      <c r="X411" s="52">
        <f t="shared" si="211"/>
        <v>9.5858895705521474E-2</v>
      </c>
      <c r="Y411" s="52">
        <f t="shared" si="211"/>
        <v>7.2755417956656368E-2</v>
      </c>
      <c r="Z411" s="52">
        <f t="shared" si="211"/>
        <v>8.4719535783365579E-2</v>
      </c>
      <c r="AA411" s="52">
        <f t="shared" si="211"/>
        <v>7.073830691921143E-2</v>
      </c>
      <c r="AB411" s="53">
        <f t="shared" si="211"/>
        <v>8.4425597532767918E-2</v>
      </c>
      <c r="AC411" s="47"/>
      <c r="AD411" s="50"/>
      <c r="AE411" s="58"/>
      <c r="AF411" s="257"/>
      <c r="AG411" s="257"/>
      <c r="AH411" s="257"/>
      <c r="AI411" s="257"/>
      <c r="AJ411" s="257"/>
      <c r="AK411" s="257"/>
      <c r="AL411" s="257"/>
      <c r="AM411" s="334"/>
      <c r="AN411" s="334"/>
      <c r="AO411" s="257"/>
      <c r="AP411" s="334"/>
      <c r="AQ411" s="334"/>
      <c r="AR411" s="257"/>
      <c r="AS411" s="334"/>
      <c r="AT411" s="334"/>
      <c r="AU411" s="334"/>
      <c r="AV411" s="257"/>
      <c r="AW411" s="334"/>
      <c r="AX411" s="257"/>
      <c r="AY411" s="334"/>
      <c r="AZ411" s="334"/>
      <c r="BA411" s="334"/>
      <c r="BB411" s="334"/>
      <c r="BC411" s="334"/>
      <c r="BD411" s="257"/>
      <c r="BE411" s="162"/>
      <c r="BF411" s="162"/>
      <c r="BG411" s="162"/>
      <c r="BH411" s="162"/>
      <c r="BI411" s="162"/>
      <c r="BJ411" s="162"/>
      <c r="BK411" s="162"/>
      <c r="BL411" s="162"/>
      <c r="BM411" s="162"/>
      <c r="BN411" s="162"/>
      <c r="BO411" s="162"/>
      <c r="BP411" s="162"/>
      <c r="BQ411" s="162"/>
      <c r="BR411" s="162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2"/>
      <c r="CD411" s="162"/>
      <c r="CE411" s="162"/>
      <c r="CF411" s="162"/>
      <c r="CG411" s="162"/>
      <c r="CH411" s="162"/>
      <c r="CI411" s="162"/>
      <c r="CJ411" s="162"/>
      <c r="CK411" s="162"/>
      <c r="CL411" s="162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11"/>
      <c r="DV411" s="111"/>
      <c r="DW411" s="111"/>
      <c r="DX411" s="111"/>
      <c r="DY411" s="111"/>
      <c r="DZ411" s="111"/>
      <c r="EA411" s="111"/>
      <c r="EB411" s="111"/>
    </row>
    <row r="412" spans="1:132" s="3" customFormat="1" ht="10.5" customHeight="1">
      <c r="A412" s="1509" t="s">
        <v>15</v>
      </c>
      <c r="B412" s="1516" t="s">
        <v>99</v>
      </c>
      <c r="C412" s="1107"/>
      <c r="D412" s="1190"/>
      <c r="E412" s="59"/>
      <c r="F412" s="59"/>
      <c r="G412" s="59"/>
      <c r="H412" s="290"/>
      <c r="I412" s="59"/>
      <c r="J412" s="59"/>
      <c r="K412" s="59"/>
      <c r="L412" s="59"/>
      <c r="M412" s="59"/>
      <c r="N412" s="290"/>
      <c r="O412" s="59"/>
      <c r="P412" s="59"/>
      <c r="Q412" s="59"/>
      <c r="R412" s="59"/>
      <c r="S412" s="59"/>
      <c r="T412" s="59"/>
      <c r="U412" s="59"/>
      <c r="V412" s="290"/>
      <c r="W412" s="59"/>
      <c r="X412" s="59"/>
      <c r="Y412" s="59"/>
      <c r="Z412" s="59"/>
      <c r="AA412" s="59"/>
      <c r="AB412" s="60"/>
      <c r="AC412" s="747"/>
      <c r="AD412" s="748"/>
      <c r="AE412" s="749"/>
      <c r="AF412" s="261"/>
      <c r="AG412" s="261"/>
      <c r="AH412" s="261"/>
      <c r="AI412" s="261"/>
      <c r="AJ412" s="261"/>
      <c r="AK412" s="261"/>
      <c r="AL412" s="261"/>
      <c r="AM412" s="334"/>
      <c r="AN412" s="334"/>
      <c r="AO412" s="261"/>
      <c r="AP412" s="334"/>
      <c r="AQ412" s="334"/>
      <c r="AR412" s="261"/>
      <c r="AS412" s="334"/>
      <c r="AT412" s="334"/>
      <c r="AU412" s="334"/>
      <c r="AV412" s="261"/>
      <c r="AW412" s="334"/>
      <c r="AX412" s="261"/>
      <c r="AY412" s="334"/>
      <c r="AZ412" s="334"/>
      <c r="BA412" s="334"/>
      <c r="BB412" s="334"/>
      <c r="BC412" s="334"/>
      <c r="BD412" s="261"/>
      <c r="BE412" s="150"/>
      <c r="BF412" s="150"/>
      <c r="BG412" s="150"/>
      <c r="BH412" s="150"/>
      <c r="BI412" s="150"/>
      <c r="BJ412" s="150"/>
      <c r="BK412" s="150"/>
      <c r="BL412" s="150"/>
      <c r="BM412" s="150"/>
      <c r="BN412" s="150"/>
      <c r="BO412" s="150"/>
      <c r="BP412" s="150"/>
      <c r="BQ412" s="150"/>
      <c r="BR412" s="150"/>
      <c r="BS412" s="150"/>
      <c r="BT412" s="150"/>
      <c r="BU412" s="150"/>
      <c r="BV412" s="150"/>
      <c r="BW412" s="150"/>
      <c r="BX412" s="150"/>
      <c r="BY412" s="150"/>
      <c r="BZ412" s="150"/>
      <c r="CA412" s="150"/>
      <c r="CB412" s="150"/>
      <c r="CC412" s="150"/>
      <c r="CD412" s="150"/>
      <c r="CE412" s="150"/>
      <c r="CF412" s="150"/>
      <c r="CG412" s="150"/>
      <c r="CH412" s="150"/>
      <c r="CI412" s="150"/>
      <c r="CJ412" s="150"/>
      <c r="CK412" s="150"/>
      <c r="CL412" s="150"/>
      <c r="CM412" s="150"/>
      <c r="CN412" s="150"/>
      <c r="CO412" s="150"/>
      <c r="CP412" s="150"/>
      <c r="CQ412" s="150"/>
      <c r="CR412" s="150"/>
      <c r="CS412" s="150"/>
      <c r="CT412" s="150"/>
      <c r="CU412" s="150"/>
      <c r="CV412" s="150"/>
      <c r="CW412" s="150"/>
      <c r="CX412" s="150"/>
      <c r="CY412" s="150"/>
      <c r="CZ412" s="150"/>
      <c r="DA412" s="150"/>
      <c r="DB412" s="150"/>
      <c r="DC412" s="150"/>
      <c r="DD412" s="150"/>
      <c r="DE412" s="150"/>
      <c r="DF412" s="150"/>
      <c r="DG412" s="150"/>
      <c r="DH412" s="150"/>
      <c r="DI412" s="150"/>
      <c r="DJ412" s="150"/>
      <c r="DK412" s="150"/>
      <c r="DL412" s="150"/>
      <c r="DM412" s="150"/>
      <c r="DN412" s="150"/>
      <c r="DO412" s="150"/>
      <c r="DP412" s="150"/>
      <c r="DQ412" s="150"/>
      <c r="DR412" s="150"/>
      <c r="DS412" s="150"/>
      <c r="DT412" s="150"/>
      <c r="DU412" s="89"/>
      <c r="DV412" s="89"/>
      <c r="DW412" s="89"/>
      <c r="DX412" s="89"/>
      <c r="DY412" s="89"/>
      <c r="DZ412" s="89"/>
      <c r="EA412" s="89"/>
      <c r="EB412" s="89"/>
    </row>
    <row r="413" spans="1:132" s="2" customFormat="1" ht="10.5" customHeight="1">
      <c r="A413" s="1510"/>
      <c r="B413" s="1517"/>
      <c r="C413" s="1461" t="s">
        <v>126</v>
      </c>
      <c r="D413" s="131" t="s">
        <v>33</v>
      </c>
      <c r="E413" s="966">
        <v>84</v>
      </c>
      <c r="F413" s="966">
        <v>82</v>
      </c>
      <c r="G413" s="966">
        <v>96</v>
      </c>
      <c r="H413" s="968">
        <v>101</v>
      </c>
      <c r="I413" s="966">
        <v>99</v>
      </c>
      <c r="J413" s="966">
        <v>107</v>
      </c>
      <c r="K413" s="966">
        <v>102</v>
      </c>
      <c r="L413" s="966">
        <v>106</v>
      </c>
      <c r="M413" s="966">
        <v>84</v>
      </c>
      <c r="N413" s="968">
        <v>101</v>
      </c>
      <c r="O413" s="966">
        <v>109</v>
      </c>
      <c r="P413" s="966">
        <v>101</v>
      </c>
      <c r="Q413" s="966">
        <v>112</v>
      </c>
      <c r="R413" s="966">
        <v>99</v>
      </c>
      <c r="S413" s="966">
        <v>103</v>
      </c>
      <c r="T413" s="966">
        <v>111</v>
      </c>
      <c r="U413" s="966">
        <v>99</v>
      </c>
      <c r="V413" s="968">
        <v>88</v>
      </c>
      <c r="W413" s="966">
        <v>104</v>
      </c>
      <c r="X413" s="966">
        <v>90</v>
      </c>
      <c r="Y413" s="966">
        <v>107</v>
      </c>
      <c r="Z413" s="966">
        <v>87</v>
      </c>
      <c r="AA413" s="966">
        <v>102</v>
      </c>
      <c r="AB413" s="1014">
        <v>90</v>
      </c>
      <c r="AC413" s="146"/>
      <c r="AD413" s="90"/>
      <c r="AE413" s="58"/>
      <c r="AF413" s="262"/>
      <c r="AG413" s="262"/>
      <c r="AH413" s="262"/>
      <c r="AI413" s="262"/>
      <c r="AJ413" s="262"/>
      <c r="AK413" s="262"/>
      <c r="AL413" s="262"/>
      <c r="AM413" s="334"/>
      <c r="AN413" s="334"/>
      <c r="AO413" s="262"/>
      <c r="AP413" s="334"/>
      <c r="AQ413" s="334"/>
      <c r="AR413" s="262"/>
      <c r="AS413" s="334"/>
      <c r="AT413" s="334"/>
      <c r="AU413" s="334"/>
      <c r="AV413" s="262"/>
      <c r="AW413" s="334"/>
      <c r="AX413" s="262"/>
      <c r="AY413" s="334"/>
      <c r="AZ413" s="334"/>
      <c r="BA413" s="334"/>
      <c r="BB413" s="334"/>
      <c r="BC413" s="334"/>
      <c r="BD413" s="262"/>
      <c r="BE413" s="162"/>
      <c r="BF413" s="162"/>
      <c r="BG413" s="162"/>
      <c r="BH413" s="162"/>
      <c r="BI413" s="162"/>
      <c r="BJ413" s="162"/>
      <c r="BK413" s="162"/>
      <c r="BL413" s="162"/>
      <c r="BM413" s="162"/>
      <c r="BN413" s="162"/>
      <c r="BO413" s="162"/>
      <c r="BP413" s="162"/>
      <c r="BQ413" s="162"/>
      <c r="BR413" s="162"/>
      <c r="BS413" s="162"/>
      <c r="BT413" s="162"/>
      <c r="BU413" s="162"/>
      <c r="BV413" s="162"/>
      <c r="BW413" s="162"/>
      <c r="BX413" s="162"/>
      <c r="BY413" s="162"/>
      <c r="BZ413" s="162"/>
      <c r="CA413" s="162"/>
      <c r="CB413" s="162"/>
      <c r="CC413" s="162"/>
      <c r="CD413" s="162"/>
      <c r="CE413" s="162"/>
      <c r="CF413" s="162"/>
      <c r="CG413" s="162"/>
      <c r="CH413" s="162"/>
      <c r="CI413" s="162"/>
      <c r="CJ413" s="162"/>
      <c r="CK413" s="162"/>
      <c r="CL413" s="162"/>
      <c r="CM413" s="162"/>
      <c r="CN413" s="162"/>
      <c r="CO413" s="162"/>
      <c r="CP413" s="162"/>
      <c r="CQ413" s="162"/>
      <c r="CR413" s="162"/>
      <c r="CS413" s="162"/>
      <c r="CT413" s="162"/>
      <c r="CU413" s="162"/>
      <c r="CV413" s="162"/>
      <c r="CW413" s="162"/>
      <c r="CX413" s="162"/>
      <c r="CY413" s="162"/>
      <c r="CZ413" s="162"/>
      <c r="DA413" s="162"/>
      <c r="DB413" s="162"/>
      <c r="DC413" s="162"/>
      <c r="DD413" s="162"/>
      <c r="DE413" s="162"/>
      <c r="DF413" s="162"/>
      <c r="DG413" s="162"/>
      <c r="DH413" s="162"/>
      <c r="DI413" s="162"/>
      <c r="DJ413" s="162"/>
      <c r="DK413" s="162"/>
      <c r="DL413" s="162"/>
      <c r="DM413" s="162"/>
      <c r="DN413" s="162"/>
      <c r="DO413" s="162"/>
      <c r="DP413" s="162"/>
      <c r="DQ413" s="162"/>
      <c r="DR413" s="162"/>
      <c r="DS413" s="162"/>
      <c r="DT413" s="162"/>
      <c r="DU413" s="111"/>
      <c r="DV413" s="111"/>
      <c r="DW413" s="111"/>
      <c r="DX413" s="111"/>
      <c r="DY413" s="111"/>
      <c r="DZ413" s="111"/>
      <c r="EA413" s="111"/>
      <c r="EB413" s="111"/>
    </row>
    <row r="414" spans="1:132" s="2" customFormat="1" ht="10.5" customHeight="1">
      <c r="A414" s="1510"/>
      <c r="B414" s="1517"/>
      <c r="C414" s="1461" t="s">
        <v>127</v>
      </c>
      <c r="D414" s="131" t="s">
        <v>116</v>
      </c>
      <c r="E414" s="48">
        <f t="shared" ref="E414:AB414" si="212">AF414*$AE414</f>
        <v>0.66120000000000001</v>
      </c>
      <c r="F414" s="48">
        <f t="shared" si="212"/>
        <v>0.67920000000000003</v>
      </c>
      <c r="G414" s="48">
        <f t="shared" si="212"/>
        <v>0.55920000000000003</v>
      </c>
      <c r="H414" s="287">
        <f t="shared" si="212"/>
        <v>0.52079999999999993</v>
      </c>
      <c r="I414" s="48">
        <f t="shared" si="212"/>
        <v>0.55320000000000003</v>
      </c>
      <c r="J414" s="48">
        <f t="shared" si="212"/>
        <v>0.59279999999999999</v>
      </c>
      <c r="K414" s="48">
        <f t="shared" si="212"/>
        <v>0.51239999999999997</v>
      </c>
      <c r="L414" s="48">
        <f t="shared" si="212"/>
        <v>0.71879999999999999</v>
      </c>
      <c r="M414" s="48">
        <f t="shared" si="212"/>
        <v>0.64439999999999997</v>
      </c>
      <c r="N414" s="287">
        <f t="shared" si="212"/>
        <v>0.65159999999999996</v>
      </c>
      <c r="O414" s="48">
        <f t="shared" si="212"/>
        <v>0.63839999999999997</v>
      </c>
      <c r="P414" s="48">
        <f t="shared" si="212"/>
        <v>0.65280000000000005</v>
      </c>
      <c r="Q414" s="48">
        <f t="shared" si="212"/>
        <v>0.6744</v>
      </c>
      <c r="R414" s="48">
        <f t="shared" si="212"/>
        <v>0.65639999999999998</v>
      </c>
      <c r="S414" s="48">
        <f t="shared" si="212"/>
        <v>0.67199999999999993</v>
      </c>
      <c r="T414" s="48">
        <f t="shared" si="212"/>
        <v>0.68759999999999999</v>
      </c>
      <c r="U414" s="48">
        <f t="shared" si="212"/>
        <v>0.65759999999999996</v>
      </c>
      <c r="V414" s="287">
        <f t="shared" si="212"/>
        <v>0.91079999999999994</v>
      </c>
      <c r="W414" s="48">
        <f t="shared" si="212"/>
        <v>0.89640000000000009</v>
      </c>
      <c r="X414" s="48">
        <f t="shared" si="212"/>
        <v>0.97320000000000007</v>
      </c>
      <c r="Y414" s="48">
        <f t="shared" si="212"/>
        <v>0.91200000000000014</v>
      </c>
      <c r="Z414" s="48">
        <f t="shared" si="212"/>
        <v>0.91079999999999994</v>
      </c>
      <c r="AA414" s="48">
        <f t="shared" si="212"/>
        <v>0.9323999999999999</v>
      </c>
      <c r="AB414" s="49">
        <f t="shared" si="212"/>
        <v>0.95160000000000011</v>
      </c>
      <c r="AC414" s="47">
        <f>SUM(E414:AB414)</f>
        <v>17.22</v>
      </c>
      <c r="AD414" s="50">
        <f>SUM(E415:AB415)</f>
        <v>-20.479200000000002</v>
      </c>
      <c r="AE414" s="58">
        <v>24</v>
      </c>
      <c r="AF414" s="261">
        <v>2.7550000000000002E-2</v>
      </c>
      <c r="AG414" s="334">
        <v>2.8299999999999999E-2</v>
      </c>
      <c r="AH414" s="334">
        <v>2.3300000000000001E-2</v>
      </c>
      <c r="AI414" s="261">
        <v>2.1699999999999997E-2</v>
      </c>
      <c r="AJ414" s="334">
        <v>2.3050000000000001E-2</v>
      </c>
      <c r="AK414" s="334">
        <v>2.47E-2</v>
      </c>
      <c r="AL414" s="261">
        <v>2.1350000000000001E-2</v>
      </c>
      <c r="AM414" s="334">
        <v>2.9950000000000001E-2</v>
      </c>
      <c r="AN414" s="334">
        <v>2.6849999999999999E-2</v>
      </c>
      <c r="AO414" s="261">
        <v>2.7150000000000001E-2</v>
      </c>
      <c r="AP414" s="334">
        <v>2.6599999999999999E-2</v>
      </c>
      <c r="AQ414" s="334">
        <v>2.7200000000000002E-2</v>
      </c>
      <c r="AR414" s="261">
        <v>2.81E-2</v>
      </c>
      <c r="AS414" s="334">
        <v>2.7349999999999999E-2</v>
      </c>
      <c r="AT414" s="334">
        <v>2.7999999999999997E-2</v>
      </c>
      <c r="AU414" s="334">
        <v>2.8650000000000002E-2</v>
      </c>
      <c r="AV414" s="261">
        <v>2.7400000000000001E-2</v>
      </c>
      <c r="AW414" s="334">
        <v>3.7949999999999998E-2</v>
      </c>
      <c r="AX414" s="261">
        <v>3.7350000000000001E-2</v>
      </c>
      <c r="AY414" s="334">
        <v>4.0550000000000003E-2</v>
      </c>
      <c r="AZ414" s="334">
        <v>3.8000000000000006E-2</v>
      </c>
      <c r="BA414" s="334">
        <v>3.7949999999999998E-2</v>
      </c>
      <c r="BB414" s="334">
        <v>3.8849999999999996E-2</v>
      </c>
      <c r="BC414" s="334">
        <v>3.9650000000000005E-2</v>
      </c>
      <c r="BD414" s="261"/>
      <c r="BE414" s="162"/>
      <c r="BF414" s="162"/>
      <c r="BG414" s="162"/>
      <c r="BH414" s="162"/>
      <c r="BI414" s="162"/>
      <c r="BJ414" s="162"/>
      <c r="BK414" s="162"/>
      <c r="BL414" s="162"/>
      <c r="BM414" s="162"/>
      <c r="BN414" s="162"/>
      <c r="BO414" s="162"/>
      <c r="BP414" s="162"/>
      <c r="BQ414" s="162"/>
      <c r="BR414" s="162"/>
      <c r="BS414" s="162"/>
      <c r="BT414" s="162"/>
      <c r="BU414" s="162"/>
      <c r="BV414" s="162"/>
      <c r="BW414" s="162"/>
      <c r="BX414" s="162"/>
      <c r="BY414" s="162"/>
      <c r="BZ414" s="162"/>
      <c r="CA414" s="162"/>
      <c r="CB414" s="162"/>
      <c r="CC414" s="162"/>
      <c r="CD414" s="162"/>
      <c r="CE414" s="162"/>
      <c r="CF414" s="162"/>
      <c r="CG414" s="162"/>
      <c r="CH414" s="162"/>
      <c r="CI414" s="162"/>
      <c r="CJ414" s="162"/>
      <c r="CK414" s="162"/>
      <c r="CL414" s="162"/>
      <c r="CM414" s="162"/>
      <c r="CN414" s="162"/>
      <c r="CO414" s="162"/>
      <c r="CP414" s="162"/>
      <c r="CQ414" s="162"/>
      <c r="CR414" s="162"/>
      <c r="CS414" s="162"/>
      <c r="CT414" s="162"/>
      <c r="CU414" s="162"/>
      <c r="CV414" s="162"/>
      <c r="CW414" s="162"/>
      <c r="CX414" s="162"/>
      <c r="CY414" s="162"/>
      <c r="CZ414" s="162"/>
      <c r="DA414" s="162"/>
      <c r="DB414" s="162"/>
      <c r="DC414" s="162"/>
      <c r="DD414" s="162"/>
      <c r="DE414" s="162"/>
      <c r="DF414" s="162"/>
      <c r="DG414" s="162"/>
      <c r="DH414" s="162"/>
      <c r="DI414" s="162"/>
      <c r="DJ414" s="162"/>
      <c r="DK414" s="162"/>
      <c r="DL414" s="162"/>
      <c r="DM414" s="162"/>
      <c r="DN414" s="162"/>
      <c r="DO414" s="162"/>
      <c r="DP414" s="162"/>
      <c r="DQ414" s="162"/>
      <c r="DR414" s="162"/>
      <c r="DS414" s="162"/>
      <c r="DT414" s="162"/>
      <c r="DU414" s="111"/>
      <c r="DV414" s="111"/>
      <c r="DW414" s="111"/>
      <c r="DX414" s="111"/>
      <c r="DY414" s="111"/>
      <c r="DZ414" s="111"/>
      <c r="EA414" s="111"/>
      <c r="EB414" s="111"/>
    </row>
    <row r="415" spans="1:132" s="2" customFormat="1" ht="10.5" customHeight="1">
      <c r="A415" s="1510"/>
      <c r="B415" s="1517"/>
      <c r="C415" s="1461" t="s">
        <v>127</v>
      </c>
      <c r="D415" s="131" t="s">
        <v>117</v>
      </c>
      <c r="E415" s="48">
        <f t="shared" ref="E415:AB415" si="213">AF415*$AE414</f>
        <v>-0.85200000000000009</v>
      </c>
      <c r="F415" s="48">
        <f t="shared" si="213"/>
        <v>-0.75</v>
      </c>
      <c r="G415" s="48">
        <f t="shared" si="213"/>
        <v>-0.91920000000000002</v>
      </c>
      <c r="H415" s="287">
        <f t="shared" si="213"/>
        <v>-0.92879999999999996</v>
      </c>
      <c r="I415" s="48">
        <f t="shared" si="213"/>
        <v>-0.91799999999999982</v>
      </c>
      <c r="J415" s="48">
        <f t="shared" si="213"/>
        <v>-0.84840000000000004</v>
      </c>
      <c r="K415" s="48">
        <f t="shared" si="213"/>
        <v>-0.96839999999999993</v>
      </c>
      <c r="L415" s="48">
        <f t="shared" si="213"/>
        <v>-0.73920000000000008</v>
      </c>
      <c r="M415" s="48">
        <f t="shared" si="213"/>
        <v>-0.74760000000000004</v>
      </c>
      <c r="N415" s="287">
        <f t="shared" si="213"/>
        <v>-0.82800000000000007</v>
      </c>
      <c r="O415" s="48">
        <f t="shared" si="213"/>
        <v>-1.0775999999999999</v>
      </c>
      <c r="P415" s="48">
        <f t="shared" si="213"/>
        <v>-1.0764</v>
      </c>
      <c r="Q415" s="48">
        <f t="shared" si="213"/>
        <v>-1.0488</v>
      </c>
      <c r="R415" s="48">
        <f t="shared" si="213"/>
        <v>-1.0836000000000001</v>
      </c>
      <c r="S415" s="48">
        <f t="shared" si="213"/>
        <v>-1.0572000000000001</v>
      </c>
      <c r="T415" s="48">
        <f t="shared" si="213"/>
        <v>-1.0212000000000001</v>
      </c>
      <c r="U415" s="48">
        <f t="shared" si="213"/>
        <v>-1.0775999999999999</v>
      </c>
      <c r="V415" s="287">
        <f t="shared" si="213"/>
        <v>-0.63959999999999995</v>
      </c>
      <c r="W415" s="48">
        <f t="shared" si="213"/>
        <v>-0.69120000000000004</v>
      </c>
      <c r="X415" s="48">
        <f t="shared" si="213"/>
        <v>-0.62159999999999993</v>
      </c>
      <c r="Y415" s="48">
        <f t="shared" si="213"/>
        <v>-0.69359999999999999</v>
      </c>
      <c r="Z415" s="48">
        <f t="shared" si="213"/>
        <v>-0.63119999999999998</v>
      </c>
      <c r="AA415" s="48">
        <f t="shared" si="213"/>
        <v>-0.64319999999999999</v>
      </c>
      <c r="AB415" s="49">
        <f t="shared" si="213"/>
        <v>-0.61680000000000001</v>
      </c>
      <c r="AC415" s="47"/>
      <c r="AD415" s="50"/>
      <c r="AE415" s="58"/>
      <c r="AF415" s="261">
        <v>-3.5500000000000004E-2</v>
      </c>
      <c r="AG415" s="334">
        <v>-3.125E-2</v>
      </c>
      <c r="AH415" s="334">
        <v>-3.8300000000000001E-2</v>
      </c>
      <c r="AI415" s="261">
        <v>-3.8699999999999998E-2</v>
      </c>
      <c r="AJ415" s="334">
        <v>-3.8249999999999992E-2</v>
      </c>
      <c r="AK415" s="334">
        <v>-3.5349999999999999E-2</v>
      </c>
      <c r="AL415" s="261">
        <v>-4.0349999999999997E-2</v>
      </c>
      <c r="AM415" s="334">
        <v>-3.0800000000000001E-2</v>
      </c>
      <c r="AN415" s="334">
        <v>-3.1150000000000001E-2</v>
      </c>
      <c r="AO415" s="261">
        <v>-3.4500000000000003E-2</v>
      </c>
      <c r="AP415" s="334">
        <v>-4.4899999999999995E-2</v>
      </c>
      <c r="AQ415" s="334">
        <v>-4.4850000000000001E-2</v>
      </c>
      <c r="AR415" s="261">
        <v>-4.3700000000000003E-2</v>
      </c>
      <c r="AS415" s="334">
        <v>-4.5150000000000003E-2</v>
      </c>
      <c r="AT415" s="334">
        <v>-4.4050000000000006E-2</v>
      </c>
      <c r="AU415" s="334">
        <v>-4.2550000000000004E-2</v>
      </c>
      <c r="AV415" s="261">
        <v>-4.4899999999999995E-2</v>
      </c>
      <c r="AW415" s="334">
        <v>-2.665E-2</v>
      </c>
      <c r="AX415" s="261">
        <v>-2.8799999999999999E-2</v>
      </c>
      <c r="AY415" s="334">
        <v>-2.5899999999999999E-2</v>
      </c>
      <c r="AZ415" s="334">
        <v>-2.8899999999999999E-2</v>
      </c>
      <c r="BA415" s="334">
        <v>-2.63E-2</v>
      </c>
      <c r="BB415" s="334">
        <v>-2.6799999999999997E-2</v>
      </c>
      <c r="BC415" s="334">
        <v>-2.5700000000000001E-2</v>
      </c>
      <c r="BD415" s="261"/>
      <c r="BE415" s="150"/>
      <c r="BF415" s="150"/>
      <c r="BG415" s="150"/>
      <c r="BH415" s="150"/>
      <c r="BI415" s="150"/>
      <c r="BJ415" s="150"/>
      <c r="BK415" s="150"/>
      <c r="BL415" s="150"/>
      <c r="BM415" s="150"/>
      <c r="BN415" s="150"/>
      <c r="BO415" s="150"/>
      <c r="BP415" s="150"/>
      <c r="BQ415" s="150"/>
      <c r="BR415" s="150"/>
      <c r="BS415" s="150"/>
      <c r="BT415" s="150"/>
      <c r="BU415" s="150"/>
      <c r="BV415" s="150"/>
      <c r="BW415" s="150"/>
      <c r="BX415" s="150"/>
      <c r="BY415" s="150"/>
      <c r="BZ415" s="150"/>
      <c r="CA415" s="150"/>
      <c r="CB415" s="150"/>
      <c r="CC415" s="150"/>
      <c r="CD415" s="162"/>
      <c r="CE415" s="162"/>
      <c r="CF415" s="162"/>
      <c r="CG415" s="162"/>
      <c r="CH415" s="162"/>
      <c r="CI415" s="162"/>
      <c r="CJ415" s="162"/>
      <c r="CK415" s="162"/>
      <c r="CL415" s="162"/>
      <c r="CM415" s="162"/>
      <c r="CN415" s="162"/>
      <c r="CO415" s="162"/>
      <c r="CP415" s="162"/>
      <c r="CQ415" s="162"/>
      <c r="CR415" s="162"/>
      <c r="CS415" s="162"/>
      <c r="CT415" s="162"/>
      <c r="CU415" s="162"/>
      <c r="CV415" s="162"/>
      <c r="CW415" s="162"/>
      <c r="CX415" s="162"/>
      <c r="CY415" s="162"/>
      <c r="CZ415" s="162"/>
      <c r="DA415" s="162"/>
      <c r="DB415" s="162"/>
      <c r="DC415" s="162"/>
      <c r="DD415" s="162"/>
      <c r="DE415" s="162"/>
      <c r="DF415" s="162"/>
      <c r="DG415" s="162"/>
      <c r="DH415" s="162"/>
      <c r="DI415" s="162"/>
      <c r="DJ415" s="162"/>
      <c r="DK415" s="162"/>
      <c r="DL415" s="162"/>
      <c r="DM415" s="162"/>
      <c r="DN415" s="162"/>
      <c r="DO415" s="162"/>
      <c r="DP415" s="162"/>
      <c r="DQ415" s="162"/>
      <c r="DR415" s="162"/>
      <c r="DS415" s="162"/>
      <c r="DT415" s="162"/>
      <c r="DU415" s="111"/>
      <c r="DV415" s="111"/>
      <c r="DW415" s="111"/>
      <c r="DX415" s="111"/>
      <c r="DY415" s="111"/>
      <c r="DZ415" s="111"/>
      <c r="EA415" s="111"/>
      <c r="EB415" s="111"/>
    </row>
    <row r="416" spans="1:132" s="2" customFormat="1" ht="10.5" customHeight="1" thickBot="1">
      <c r="A416" s="1511"/>
      <c r="B416" s="1518"/>
      <c r="C416" s="271"/>
      <c r="D416" s="236" t="s">
        <v>41</v>
      </c>
      <c r="E416" s="52">
        <f>E415/E414</f>
        <v>-1.2885662431941924</v>
      </c>
      <c r="F416" s="52">
        <f t="shared" ref="F416:AB416" si="214">F415/F414</f>
        <v>-1.1042402826855122</v>
      </c>
      <c r="G416" s="52">
        <f t="shared" si="214"/>
        <v>-1.6437768240343347</v>
      </c>
      <c r="H416" s="288">
        <f t="shared" si="214"/>
        <v>-1.7834101382488481</v>
      </c>
      <c r="I416" s="52">
        <f t="shared" si="214"/>
        <v>-1.6594360086767892</v>
      </c>
      <c r="J416" s="52">
        <f t="shared" si="214"/>
        <v>-1.431174089068826</v>
      </c>
      <c r="K416" s="52">
        <f t="shared" si="214"/>
        <v>-1.8899297423887587</v>
      </c>
      <c r="L416" s="52">
        <f t="shared" si="214"/>
        <v>-1.0283806343906512</v>
      </c>
      <c r="M416" s="52">
        <f t="shared" si="214"/>
        <v>-1.1601489757914341</v>
      </c>
      <c r="N416" s="288">
        <f t="shared" si="214"/>
        <v>-1.270718232044199</v>
      </c>
      <c r="O416" s="52">
        <f t="shared" si="214"/>
        <v>-1.6879699248120299</v>
      </c>
      <c r="P416" s="52">
        <f t="shared" si="214"/>
        <v>-1.6488970588235294</v>
      </c>
      <c r="Q416" s="52">
        <f t="shared" si="214"/>
        <v>-1.5551601423487544</v>
      </c>
      <c r="R416" s="52">
        <f t="shared" si="214"/>
        <v>-1.6508226691042049</v>
      </c>
      <c r="S416" s="52">
        <f t="shared" si="214"/>
        <v>-1.5732142857142861</v>
      </c>
      <c r="T416" s="52">
        <f t="shared" si="214"/>
        <v>-1.4851657940663179</v>
      </c>
      <c r="U416" s="52">
        <f t="shared" si="214"/>
        <v>-1.6386861313868613</v>
      </c>
      <c r="V416" s="288">
        <f t="shared" si="214"/>
        <v>-0.70223978919631092</v>
      </c>
      <c r="W416" s="52">
        <f t="shared" si="214"/>
        <v>-0.77108433734939752</v>
      </c>
      <c r="X416" s="52">
        <f t="shared" si="214"/>
        <v>-0.63871763255240432</v>
      </c>
      <c r="Y416" s="52">
        <f t="shared" si="214"/>
        <v>-0.76052631578947361</v>
      </c>
      <c r="Z416" s="52">
        <f t="shared" si="214"/>
        <v>-0.69301712779973657</v>
      </c>
      <c r="AA416" s="52">
        <f t="shared" si="214"/>
        <v>-0.68983268983268986</v>
      </c>
      <c r="AB416" s="53">
        <f t="shared" si="214"/>
        <v>-0.64817150063051698</v>
      </c>
      <c r="AC416" s="47"/>
      <c r="AD416" s="50"/>
      <c r="AE416" s="58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162"/>
      <c r="BF416" s="162"/>
      <c r="BG416" s="162"/>
      <c r="BH416" s="162"/>
      <c r="BI416" s="162"/>
      <c r="BJ416" s="162"/>
      <c r="BK416" s="162"/>
      <c r="BL416" s="162"/>
      <c r="BM416" s="162"/>
      <c r="BN416" s="162"/>
      <c r="BO416" s="162"/>
      <c r="BP416" s="162"/>
      <c r="BQ416" s="162"/>
      <c r="BR416" s="162"/>
      <c r="BS416" s="162"/>
      <c r="BT416" s="162"/>
      <c r="BU416" s="162"/>
      <c r="BV416" s="162"/>
      <c r="BW416" s="162"/>
      <c r="BX416" s="162"/>
      <c r="BY416" s="162"/>
      <c r="BZ416" s="162"/>
      <c r="CA416" s="162"/>
      <c r="CB416" s="162"/>
      <c r="CC416" s="162"/>
      <c r="CD416" s="162"/>
      <c r="CE416" s="162"/>
      <c r="CF416" s="162"/>
      <c r="CG416" s="162"/>
      <c r="CH416" s="162"/>
      <c r="CI416" s="162"/>
      <c r="CJ416" s="162"/>
      <c r="CK416" s="162"/>
      <c r="CL416" s="162"/>
      <c r="CM416" s="162"/>
      <c r="CN416" s="162"/>
      <c r="CO416" s="162"/>
      <c r="CP416" s="162"/>
      <c r="CQ416" s="162"/>
      <c r="CR416" s="162"/>
      <c r="CS416" s="162"/>
      <c r="CT416" s="162"/>
      <c r="CU416" s="162"/>
      <c r="CV416" s="162"/>
      <c r="CW416" s="162"/>
      <c r="CX416" s="162"/>
      <c r="CY416" s="162"/>
      <c r="CZ416" s="162"/>
      <c r="DA416" s="162"/>
      <c r="DB416" s="162"/>
      <c r="DC416" s="162"/>
      <c r="DD416" s="162"/>
      <c r="DE416" s="162"/>
      <c r="DF416" s="162"/>
      <c r="DG416" s="162"/>
      <c r="DH416" s="162"/>
      <c r="DI416" s="162"/>
      <c r="DJ416" s="162"/>
      <c r="DK416" s="162"/>
      <c r="DL416" s="162"/>
      <c r="DM416" s="162"/>
      <c r="DN416" s="162"/>
      <c r="DO416" s="162"/>
      <c r="DP416" s="162"/>
      <c r="DQ416" s="162"/>
      <c r="DR416" s="162"/>
      <c r="DS416" s="162"/>
      <c r="DT416" s="162"/>
      <c r="DU416" s="111"/>
      <c r="DV416" s="111"/>
      <c r="DW416" s="111"/>
      <c r="DX416" s="111"/>
      <c r="DY416" s="111"/>
      <c r="DZ416" s="111"/>
      <c r="EA416" s="111"/>
      <c r="EB416" s="111"/>
    </row>
    <row r="417" spans="1:132" s="2" customFormat="1" ht="10.5" customHeight="1">
      <c r="A417" s="1473" t="s">
        <v>291</v>
      </c>
      <c r="B417" s="63"/>
      <c r="C417" s="531"/>
      <c r="D417" s="135"/>
      <c r="E417" s="154">
        <f>E414+E409</f>
        <v>3.9816000000000003</v>
      </c>
      <c r="F417" s="154">
        <f t="shared" ref="F417:AB417" si="215">F414+F409</f>
        <v>4.1219999999999999</v>
      </c>
      <c r="G417" s="154">
        <f t="shared" si="215"/>
        <v>3.8088000000000002</v>
      </c>
      <c r="H417" s="310">
        <f t="shared" si="215"/>
        <v>3.9011999999999998</v>
      </c>
      <c r="I417" s="154">
        <f t="shared" si="215"/>
        <v>3.9636</v>
      </c>
      <c r="J417" s="154">
        <f t="shared" si="215"/>
        <v>3.9815999999999998</v>
      </c>
      <c r="K417" s="154">
        <f t="shared" si="215"/>
        <v>3.8879999999999999</v>
      </c>
      <c r="L417" s="154">
        <f t="shared" si="215"/>
        <v>4.0464000000000002</v>
      </c>
      <c r="M417" s="154">
        <f t="shared" si="215"/>
        <v>3.9971999999999999</v>
      </c>
      <c r="N417" s="310">
        <f t="shared" si="215"/>
        <v>4.0236000000000001</v>
      </c>
      <c r="O417" s="154">
        <f t="shared" si="215"/>
        <v>3.5855999999999995</v>
      </c>
      <c r="P417" s="154">
        <f t="shared" si="215"/>
        <v>3.6492</v>
      </c>
      <c r="Q417" s="154">
        <f t="shared" si="215"/>
        <v>1.8683999999999998</v>
      </c>
      <c r="R417" s="154">
        <f t="shared" si="215"/>
        <v>3.6731999999999996</v>
      </c>
      <c r="S417" s="154">
        <f t="shared" si="215"/>
        <v>3.5927999999999995</v>
      </c>
      <c r="T417" s="154">
        <f t="shared" si="215"/>
        <v>3.5724</v>
      </c>
      <c r="U417" s="154">
        <f t="shared" si="215"/>
        <v>3.5268000000000002</v>
      </c>
      <c r="V417" s="310">
        <f t="shared" si="215"/>
        <v>4.0919999999999996</v>
      </c>
      <c r="W417" s="154">
        <f t="shared" si="215"/>
        <v>4.1303999999999998</v>
      </c>
      <c r="X417" s="154">
        <f t="shared" si="215"/>
        <v>4.1028000000000002</v>
      </c>
      <c r="Y417" s="154">
        <f t="shared" si="215"/>
        <v>4.0127999999999995</v>
      </c>
      <c r="Z417" s="154">
        <f t="shared" si="215"/>
        <v>4.0127999999999995</v>
      </c>
      <c r="AA417" s="154">
        <f t="shared" si="215"/>
        <v>4.0367999999999995</v>
      </c>
      <c r="AB417" s="155">
        <f t="shared" si="215"/>
        <v>4.0644</v>
      </c>
      <c r="AC417" s="66"/>
      <c r="AD417" s="66"/>
      <c r="AE417" s="6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162"/>
      <c r="BF417" s="162"/>
      <c r="BG417" s="162"/>
      <c r="BH417" s="162"/>
      <c r="BI417" s="162"/>
      <c r="BJ417" s="162"/>
      <c r="BK417" s="162"/>
      <c r="BL417" s="162"/>
      <c r="BM417" s="162"/>
      <c r="BN417" s="162"/>
      <c r="BO417" s="162"/>
      <c r="BP417" s="162"/>
      <c r="BQ417" s="162"/>
      <c r="BR417" s="162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2"/>
      <c r="CD417" s="162"/>
      <c r="CE417" s="162"/>
      <c r="CF417" s="162"/>
      <c r="CG417" s="162"/>
      <c r="CH417" s="162"/>
      <c r="CI417" s="162"/>
      <c r="CJ417" s="162"/>
      <c r="CK417" s="162"/>
      <c r="CL417" s="162"/>
      <c r="CM417" s="162"/>
      <c r="CN417" s="162"/>
      <c r="CO417" s="162"/>
      <c r="CP417" s="162"/>
      <c r="CQ417" s="162"/>
      <c r="CR417" s="162"/>
      <c r="CS417" s="162"/>
      <c r="CT417" s="162"/>
      <c r="CU417" s="162"/>
      <c r="CV417" s="162"/>
      <c r="CW417" s="162"/>
      <c r="CX417" s="162"/>
      <c r="CY417" s="162"/>
      <c r="CZ417" s="162"/>
      <c r="DA417" s="162"/>
      <c r="DB417" s="162"/>
      <c r="DC417" s="162"/>
      <c r="DD417" s="162"/>
      <c r="DE417" s="162"/>
      <c r="DF417" s="162"/>
      <c r="DG417" s="162"/>
      <c r="DH417" s="162"/>
      <c r="DI417" s="162"/>
      <c r="DJ417" s="162"/>
      <c r="DK417" s="162"/>
      <c r="DL417" s="162"/>
      <c r="DM417" s="162"/>
      <c r="DN417" s="162"/>
      <c r="DO417" s="162"/>
      <c r="DP417" s="162"/>
      <c r="DQ417" s="162"/>
      <c r="DR417" s="162"/>
      <c r="DS417" s="162"/>
      <c r="DT417" s="162"/>
      <c r="DU417" s="111"/>
      <c r="DV417" s="111"/>
      <c r="DW417" s="111"/>
      <c r="DX417" s="111"/>
      <c r="DY417" s="111"/>
      <c r="DZ417" s="111"/>
      <c r="EA417" s="111"/>
      <c r="EB417" s="111"/>
    </row>
    <row r="418" spans="1:132" s="2" customFormat="1" ht="10.5" customHeight="1">
      <c r="A418" s="1474" t="s">
        <v>292</v>
      </c>
      <c r="B418" s="68"/>
      <c r="C418" s="536"/>
      <c r="D418" s="136"/>
      <c r="E418" s="156">
        <f>E410+E415</f>
        <v>-0.4164000000000001</v>
      </c>
      <c r="F418" s="156">
        <f t="shared" ref="F418:AB418" si="216">F410+F415</f>
        <v>-0.17159999999999997</v>
      </c>
      <c r="G418" s="156">
        <f t="shared" si="216"/>
        <v>-0.59760000000000002</v>
      </c>
      <c r="H418" s="311">
        <f t="shared" si="216"/>
        <v>-0.4655999999999999</v>
      </c>
      <c r="I418" s="156">
        <f t="shared" si="216"/>
        <v>-0.42479999999999984</v>
      </c>
      <c r="J418" s="156">
        <f t="shared" si="216"/>
        <v>-0.3504000000000001</v>
      </c>
      <c r="K418" s="156">
        <f t="shared" si="216"/>
        <v>-0.49919999999999998</v>
      </c>
      <c r="L418" s="156">
        <f t="shared" si="216"/>
        <v>-0.28440000000000004</v>
      </c>
      <c r="M418" s="156">
        <f t="shared" si="216"/>
        <v>-0.28079999999999999</v>
      </c>
      <c r="N418" s="311">
        <f t="shared" si="216"/>
        <v>-0.33240000000000014</v>
      </c>
      <c r="O418" s="156">
        <f t="shared" si="216"/>
        <v>-1.0955999999999999</v>
      </c>
      <c r="P418" s="156">
        <f t="shared" si="216"/>
        <v>-1.1016000000000001</v>
      </c>
      <c r="Q418" s="156">
        <f t="shared" si="216"/>
        <v>-1.5011999999999999</v>
      </c>
      <c r="R418" s="156">
        <f t="shared" si="216"/>
        <v>-1.0584000000000002</v>
      </c>
      <c r="S418" s="156">
        <f t="shared" si="216"/>
        <v>-1.0848000000000002</v>
      </c>
      <c r="T418" s="156">
        <f t="shared" si="216"/>
        <v>-1.0680000000000001</v>
      </c>
      <c r="U418" s="156">
        <f t="shared" si="216"/>
        <v>-1.1399999999999999</v>
      </c>
      <c r="V418" s="311">
        <f t="shared" si="216"/>
        <v>-0.28199999999999992</v>
      </c>
      <c r="W418" s="156">
        <f t="shared" si="216"/>
        <v>-0.28080000000000011</v>
      </c>
      <c r="X418" s="156">
        <f t="shared" si="216"/>
        <v>-0.32159999999999989</v>
      </c>
      <c r="Y418" s="156">
        <f t="shared" si="216"/>
        <v>-0.46799999999999997</v>
      </c>
      <c r="Z418" s="156">
        <f t="shared" si="216"/>
        <v>-0.36840000000000001</v>
      </c>
      <c r="AA418" s="156">
        <f t="shared" si="216"/>
        <v>-0.42360000000000003</v>
      </c>
      <c r="AB418" s="157">
        <f t="shared" si="216"/>
        <v>-0.35400000000000004</v>
      </c>
      <c r="AC418" s="66"/>
      <c r="AD418" s="66"/>
      <c r="AE418" s="6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162"/>
      <c r="BF418" s="162"/>
      <c r="BG418" s="162"/>
      <c r="BH418" s="162"/>
      <c r="BI418" s="162"/>
      <c r="BJ418" s="162"/>
      <c r="BK418" s="162"/>
      <c r="BL418" s="162"/>
      <c r="BM418" s="162"/>
      <c r="BN418" s="162"/>
      <c r="BO418" s="162"/>
      <c r="BP418" s="162"/>
      <c r="BQ418" s="162"/>
      <c r="BR418" s="162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2"/>
      <c r="CD418" s="162"/>
      <c r="CE418" s="162"/>
      <c r="CF418" s="162"/>
      <c r="CG418" s="162"/>
      <c r="CH418" s="162"/>
      <c r="CI418" s="162"/>
      <c r="CJ418" s="162"/>
      <c r="CK418" s="162"/>
      <c r="CL418" s="162"/>
      <c r="CM418" s="162"/>
      <c r="CN418" s="162"/>
      <c r="CO418" s="162"/>
      <c r="CP418" s="162"/>
      <c r="CQ418" s="162"/>
      <c r="CR418" s="162"/>
      <c r="CS418" s="162"/>
      <c r="CT418" s="162"/>
      <c r="CU418" s="162"/>
      <c r="CV418" s="162"/>
      <c r="CW418" s="162"/>
      <c r="CX418" s="162"/>
      <c r="CY418" s="162"/>
      <c r="CZ418" s="162"/>
      <c r="DA418" s="162"/>
      <c r="DB418" s="162"/>
      <c r="DC418" s="162"/>
      <c r="DD418" s="162"/>
      <c r="DE418" s="162"/>
      <c r="DF418" s="162"/>
      <c r="DG418" s="162"/>
      <c r="DH418" s="162"/>
      <c r="DI418" s="162"/>
      <c r="DJ418" s="162"/>
      <c r="DK418" s="162"/>
      <c r="DL418" s="162"/>
      <c r="DM418" s="162"/>
      <c r="DN418" s="162"/>
      <c r="DO418" s="162"/>
      <c r="DP418" s="162"/>
      <c r="DQ418" s="162"/>
      <c r="DR418" s="162"/>
      <c r="DS418" s="162"/>
      <c r="DT418" s="162"/>
      <c r="DU418" s="111"/>
      <c r="DV418" s="111"/>
      <c r="DW418" s="111"/>
      <c r="DX418" s="111"/>
      <c r="DY418" s="111"/>
      <c r="DZ418" s="111"/>
      <c r="EA418" s="111"/>
      <c r="EB418" s="111"/>
    </row>
    <row r="419" spans="1:132" s="2" customFormat="1" ht="10.5" customHeight="1" thickBot="1">
      <c r="A419" s="1469" t="s">
        <v>293</v>
      </c>
      <c r="B419" s="71"/>
      <c r="C419" s="757"/>
      <c r="D419" s="137"/>
      <c r="E419" s="158">
        <f>SQRT(E417*E417+E418*E418)</f>
        <v>4.003314566705944</v>
      </c>
      <c r="F419" s="158">
        <f t="shared" ref="F419:AB419" si="217">SQRT(F417*F417+F418*F418)</f>
        <v>4.1255703314814545</v>
      </c>
      <c r="G419" s="158">
        <f t="shared" si="217"/>
        <v>3.8553966332920924</v>
      </c>
      <c r="H419" s="312">
        <f t="shared" si="217"/>
        <v>3.9288859489682308</v>
      </c>
      <c r="I419" s="158">
        <f t="shared" si="217"/>
        <v>3.9862990354462871</v>
      </c>
      <c r="J419" s="158">
        <f t="shared" si="217"/>
        <v>3.9969887065139424</v>
      </c>
      <c r="K419" s="158">
        <f t="shared" si="217"/>
        <v>3.9199164072719714</v>
      </c>
      <c r="L419" s="158">
        <f t="shared" si="217"/>
        <v>4.0563821713443131</v>
      </c>
      <c r="M419" s="158">
        <f t="shared" si="217"/>
        <v>4.0070508456968694</v>
      </c>
      <c r="N419" s="312">
        <f t="shared" si="217"/>
        <v>4.0373068647304979</v>
      </c>
      <c r="O419" s="158">
        <f t="shared" si="217"/>
        <v>3.7492488207639667</v>
      </c>
      <c r="P419" s="158">
        <f t="shared" si="217"/>
        <v>3.8118477409256526</v>
      </c>
      <c r="Q419" s="158">
        <f t="shared" si="217"/>
        <v>2.3967728302865918</v>
      </c>
      <c r="R419" s="158">
        <f t="shared" si="217"/>
        <v>3.8226442157229328</v>
      </c>
      <c r="S419" s="158">
        <f t="shared" si="217"/>
        <v>3.7529991846521891</v>
      </c>
      <c r="T419" s="158">
        <f t="shared" si="217"/>
        <v>3.7286278655827267</v>
      </c>
      <c r="U419" s="158">
        <f t="shared" si="217"/>
        <v>3.7064697813418093</v>
      </c>
      <c r="V419" s="312">
        <f t="shared" si="217"/>
        <v>4.101705498935778</v>
      </c>
      <c r="W419" s="158">
        <f t="shared" si="217"/>
        <v>4.1399339125159953</v>
      </c>
      <c r="X419" s="158">
        <f t="shared" si="217"/>
        <v>4.1153850852623748</v>
      </c>
      <c r="Y419" s="158">
        <f t="shared" si="217"/>
        <v>4.0399984950492245</v>
      </c>
      <c r="Z419" s="158">
        <f t="shared" si="217"/>
        <v>4.0296752226451193</v>
      </c>
      <c r="AA419" s="158">
        <f t="shared" si="217"/>
        <v>4.0589643013951227</v>
      </c>
      <c r="AB419" s="159">
        <f t="shared" si="217"/>
        <v>4.0797871709195812</v>
      </c>
      <c r="AC419" s="1500"/>
      <c r="AD419" s="66"/>
      <c r="AE419" s="6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162"/>
      <c r="BF419" s="162"/>
      <c r="BG419" s="162"/>
      <c r="BH419" s="162"/>
      <c r="BI419" s="162"/>
      <c r="BJ419" s="162"/>
      <c r="BK419" s="162"/>
      <c r="BL419" s="162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/>
      <c r="BW419" s="162"/>
      <c r="BX419" s="162"/>
      <c r="BY419" s="162"/>
      <c r="BZ419" s="162"/>
      <c r="CA419" s="162"/>
      <c r="CB419" s="162"/>
      <c r="CC419" s="162"/>
      <c r="CD419" s="162"/>
      <c r="CE419" s="162"/>
      <c r="CF419" s="162"/>
      <c r="CG419" s="162"/>
      <c r="CH419" s="162"/>
      <c r="CI419" s="162"/>
      <c r="CJ419" s="162"/>
      <c r="CK419" s="162"/>
      <c r="CL419" s="162"/>
      <c r="CM419" s="162"/>
      <c r="CN419" s="162"/>
      <c r="CO419" s="162"/>
      <c r="CP419" s="162"/>
      <c r="CQ419" s="162"/>
      <c r="CR419" s="162"/>
      <c r="CS419" s="162"/>
      <c r="CT419" s="162"/>
      <c r="CU419" s="162"/>
      <c r="CV419" s="162"/>
      <c r="CW419" s="162"/>
      <c r="CX419" s="162"/>
      <c r="CY419" s="162"/>
      <c r="CZ419" s="162"/>
      <c r="DA419" s="162"/>
      <c r="DB419" s="162"/>
      <c r="DC419" s="162"/>
      <c r="DD419" s="162"/>
      <c r="DE419" s="162"/>
      <c r="DF419" s="162"/>
      <c r="DG419" s="162"/>
      <c r="DH419" s="162"/>
      <c r="DI419" s="162"/>
      <c r="DJ419" s="162"/>
      <c r="DK419" s="162"/>
      <c r="DL419" s="162"/>
      <c r="DM419" s="162"/>
      <c r="DN419" s="162"/>
      <c r="DO419" s="162"/>
      <c r="DP419" s="162"/>
      <c r="DQ419" s="162"/>
      <c r="DR419" s="162"/>
      <c r="DS419" s="162"/>
      <c r="DT419" s="162"/>
      <c r="DU419" s="111"/>
      <c r="DV419" s="111"/>
      <c r="DW419" s="111"/>
      <c r="DX419" s="111"/>
      <c r="DY419" s="111"/>
      <c r="DZ419" s="111"/>
      <c r="EA419" s="111"/>
      <c r="EB419" s="111"/>
    </row>
    <row r="420" spans="1:132" s="2" customFormat="1" ht="10.5" customHeight="1" thickBot="1">
      <c r="A420" s="1476" t="s">
        <v>59</v>
      </c>
      <c r="B420" s="903"/>
      <c r="C420" s="904"/>
      <c r="D420" s="905"/>
      <c r="E420" s="160">
        <v>1</v>
      </c>
      <c r="F420" s="160">
        <v>2</v>
      </c>
      <c r="G420" s="160">
        <v>3</v>
      </c>
      <c r="H420" s="309">
        <v>4</v>
      </c>
      <c r="I420" s="160">
        <v>5</v>
      </c>
      <c r="J420" s="160">
        <v>6</v>
      </c>
      <c r="K420" s="160">
        <v>7</v>
      </c>
      <c r="L420" s="160">
        <v>8</v>
      </c>
      <c r="M420" s="160">
        <v>9</v>
      </c>
      <c r="N420" s="309">
        <v>10</v>
      </c>
      <c r="O420" s="160">
        <v>11</v>
      </c>
      <c r="P420" s="160">
        <v>12</v>
      </c>
      <c r="Q420" s="160">
        <v>13</v>
      </c>
      <c r="R420" s="160">
        <v>14</v>
      </c>
      <c r="S420" s="160">
        <v>15</v>
      </c>
      <c r="T420" s="160">
        <v>16</v>
      </c>
      <c r="U420" s="160">
        <v>17</v>
      </c>
      <c r="V420" s="309">
        <v>18</v>
      </c>
      <c r="W420" s="160">
        <v>19</v>
      </c>
      <c r="X420" s="160">
        <v>20</v>
      </c>
      <c r="Y420" s="160">
        <v>21</v>
      </c>
      <c r="Z420" s="160">
        <v>22</v>
      </c>
      <c r="AA420" s="160">
        <v>23</v>
      </c>
      <c r="AB420" s="161">
        <v>24</v>
      </c>
      <c r="AC420" s="162"/>
      <c r="AD420" s="162"/>
      <c r="AE420" s="162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162"/>
      <c r="BF420" s="162"/>
      <c r="BG420" s="162"/>
      <c r="BH420" s="162"/>
      <c r="BI420" s="162"/>
      <c r="BJ420" s="162"/>
      <c r="BK420" s="162"/>
      <c r="BL420" s="162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2"/>
      <c r="CD420" s="162"/>
      <c r="CE420" s="162"/>
      <c r="CF420" s="162"/>
      <c r="CG420" s="162"/>
      <c r="CH420" s="162"/>
      <c r="CI420" s="162"/>
      <c r="CJ420" s="162"/>
      <c r="CK420" s="162"/>
      <c r="CL420" s="162"/>
      <c r="CM420" s="162"/>
      <c r="CN420" s="162"/>
      <c r="CO420" s="162"/>
      <c r="CP420" s="162"/>
      <c r="CQ420" s="162"/>
      <c r="CR420" s="162"/>
      <c r="CS420" s="162"/>
      <c r="CT420" s="162"/>
      <c r="CU420" s="162"/>
      <c r="CV420" s="162"/>
      <c r="CW420" s="162"/>
      <c r="CX420" s="162"/>
      <c r="CY420" s="162"/>
      <c r="CZ420" s="162"/>
      <c r="DA420" s="162"/>
      <c r="DB420" s="162"/>
      <c r="DC420" s="162"/>
      <c r="DD420" s="162"/>
      <c r="DE420" s="162"/>
      <c r="DF420" s="162"/>
      <c r="DG420" s="162"/>
      <c r="DH420" s="162"/>
      <c r="DI420" s="162"/>
      <c r="DJ420" s="162"/>
      <c r="DK420" s="162"/>
      <c r="DL420" s="162"/>
      <c r="DM420" s="162"/>
      <c r="DN420" s="162"/>
      <c r="DO420" s="162"/>
      <c r="DP420" s="162"/>
      <c r="DQ420" s="162"/>
      <c r="DR420" s="162"/>
      <c r="DS420" s="162"/>
      <c r="DT420" s="162"/>
      <c r="DU420" s="111"/>
      <c r="DV420" s="111"/>
      <c r="DW420" s="111"/>
      <c r="DX420" s="111"/>
      <c r="DY420" s="111"/>
      <c r="DZ420" s="111"/>
      <c r="EA420" s="111"/>
      <c r="EB420" s="111"/>
    </row>
    <row r="421" spans="1:132" s="2" customFormat="1" ht="10.5" customHeight="1">
      <c r="A421" s="342" t="s">
        <v>77</v>
      </c>
      <c r="B421" s="38"/>
      <c r="C421" s="732" t="s">
        <v>126</v>
      </c>
      <c r="D421" s="732" t="s">
        <v>38</v>
      </c>
      <c r="E421" s="173">
        <v>6.4</v>
      </c>
      <c r="F421" s="173">
        <v>6.5</v>
      </c>
      <c r="G421" s="173">
        <v>6.5</v>
      </c>
      <c r="H421" s="314">
        <v>6.4</v>
      </c>
      <c r="I421" s="725">
        <v>6.4</v>
      </c>
      <c r="J421" s="725">
        <v>6.4</v>
      </c>
      <c r="K421" s="725">
        <v>6.4</v>
      </c>
      <c r="L421" s="725">
        <v>6.5</v>
      </c>
      <c r="M421" s="725">
        <v>6.4</v>
      </c>
      <c r="N421" s="314">
        <v>6.5</v>
      </c>
      <c r="O421" s="173">
        <v>6.5</v>
      </c>
      <c r="P421" s="173">
        <v>6.5</v>
      </c>
      <c r="Q421" s="173">
        <v>6.5</v>
      </c>
      <c r="R421" s="173">
        <v>6.5</v>
      </c>
      <c r="S421" s="173">
        <v>6.4</v>
      </c>
      <c r="T421" s="173">
        <v>6.4</v>
      </c>
      <c r="U421" s="173">
        <v>6.5</v>
      </c>
      <c r="V421" s="314">
        <v>6.4</v>
      </c>
      <c r="W421" s="173">
        <v>6.4</v>
      </c>
      <c r="X421" s="173">
        <v>6.4</v>
      </c>
      <c r="Y421" s="173">
        <v>6.4</v>
      </c>
      <c r="Z421" s="173">
        <v>6.4</v>
      </c>
      <c r="AA421" s="173">
        <v>6.4</v>
      </c>
      <c r="AB421" s="174">
        <v>6.4</v>
      </c>
      <c r="AC421" s="162"/>
      <c r="AD421" s="162"/>
      <c r="AE421" s="162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162"/>
      <c r="BF421" s="162"/>
      <c r="BG421" s="162"/>
      <c r="BH421" s="162"/>
      <c r="BI421" s="162"/>
      <c r="BJ421" s="162"/>
      <c r="BK421" s="162"/>
      <c r="BL421" s="162"/>
      <c r="BM421" s="162"/>
      <c r="BN421" s="162"/>
      <c r="BO421" s="162"/>
      <c r="BP421" s="162"/>
      <c r="BQ421" s="162"/>
      <c r="BR421" s="162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2"/>
      <c r="CD421" s="162"/>
      <c r="CE421" s="162"/>
      <c r="CF421" s="162"/>
      <c r="CG421" s="162"/>
      <c r="CH421" s="162"/>
      <c r="CI421" s="162"/>
      <c r="CJ421" s="162"/>
      <c r="CK421" s="162"/>
      <c r="CL421" s="162"/>
      <c r="CM421" s="162"/>
      <c r="CN421" s="162"/>
      <c r="CO421" s="162"/>
      <c r="CP421" s="162"/>
      <c r="CQ421" s="162"/>
      <c r="CR421" s="162"/>
      <c r="CS421" s="162"/>
      <c r="CT421" s="162"/>
      <c r="CU421" s="162"/>
      <c r="CV421" s="162"/>
      <c r="CW421" s="162"/>
      <c r="CX421" s="162"/>
      <c r="CY421" s="162"/>
      <c r="CZ421" s="162"/>
      <c r="DA421" s="162"/>
      <c r="DB421" s="162"/>
      <c r="DC421" s="162"/>
      <c r="DD421" s="162"/>
      <c r="DE421" s="162"/>
      <c r="DF421" s="162"/>
      <c r="DG421" s="162"/>
      <c r="DH421" s="162"/>
      <c r="DI421" s="162"/>
      <c r="DJ421" s="162"/>
      <c r="DK421" s="162"/>
      <c r="DL421" s="162"/>
      <c r="DM421" s="162"/>
      <c r="DN421" s="162"/>
      <c r="DO421" s="162"/>
      <c r="DP421" s="162"/>
      <c r="DQ421" s="162"/>
      <c r="DR421" s="162"/>
      <c r="DS421" s="162"/>
      <c r="DT421" s="162"/>
      <c r="DU421" s="111"/>
      <c r="DV421" s="111"/>
      <c r="DW421" s="111"/>
      <c r="DX421" s="111"/>
      <c r="DY421" s="111"/>
      <c r="DZ421" s="111"/>
      <c r="EA421" s="111"/>
      <c r="EB421" s="111"/>
    </row>
    <row r="422" spans="1:132" s="2" customFormat="1" ht="10.5" customHeight="1" thickBot="1">
      <c r="A422" s="344" t="s">
        <v>78</v>
      </c>
      <c r="B422" s="40"/>
      <c r="C422" s="733" t="s">
        <v>126</v>
      </c>
      <c r="D422" s="733" t="s">
        <v>38</v>
      </c>
      <c r="E422" s="175">
        <v>6.5</v>
      </c>
      <c r="F422" s="175">
        <v>6.5</v>
      </c>
      <c r="G422" s="175">
        <v>6.5</v>
      </c>
      <c r="H422" s="315">
        <v>6.5</v>
      </c>
      <c r="I422" s="175">
        <v>6.5</v>
      </c>
      <c r="J422" s="175">
        <v>6.5</v>
      </c>
      <c r="K422" s="175">
        <v>6.5</v>
      </c>
      <c r="L422" s="175">
        <v>6.5</v>
      </c>
      <c r="M422" s="175">
        <v>6.5</v>
      </c>
      <c r="N422" s="315">
        <v>6.5</v>
      </c>
      <c r="O422" s="175">
        <v>6.5</v>
      </c>
      <c r="P422" s="175">
        <v>6.5</v>
      </c>
      <c r="Q422" s="175">
        <v>6.6</v>
      </c>
      <c r="R422" s="175">
        <v>6.5</v>
      </c>
      <c r="S422" s="175">
        <v>6.5</v>
      </c>
      <c r="T422" s="175">
        <v>6.5</v>
      </c>
      <c r="U422" s="175">
        <v>6.5</v>
      </c>
      <c r="V422" s="315">
        <v>6.5</v>
      </c>
      <c r="W422" s="175">
        <v>6.4</v>
      </c>
      <c r="X422" s="175">
        <v>6.5</v>
      </c>
      <c r="Y422" s="175">
        <v>6.5</v>
      </c>
      <c r="Z422" s="175">
        <v>6.5</v>
      </c>
      <c r="AA422" s="175">
        <v>6.5</v>
      </c>
      <c r="AB422" s="857">
        <v>6.5</v>
      </c>
      <c r="AC422" s="162"/>
      <c r="AD422" s="162"/>
      <c r="AE422" s="162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162"/>
      <c r="BF422" s="162"/>
      <c r="BG422" s="162"/>
      <c r="BH422" s="162"/>
      <c r="BI422" s="162"/>
      <c r="BJ422" s="162"/>
      <c r="BK422" s="162"/>
      <c r="BL422" s="162"/>
      <c r="BM422" s="162"/>
      <c r="BN422" s="162"/>
      <c r="BO422" s="162"/>
      <c r="BP422" s="162"/>
      <c r="BQ422" s="162"/>
      <c r="BR422" s="162"/>
      <c r="BS422" s="162"/>
      <c r="BT422" s="162"/>
      <c r="BU422" s="162"/>
      <c r="BV422" s="162"/>
      <c r="BW422" s="162"/>
      <c r="BX422" s="162"/>
      <c r="BY422" s="162"/>
      <c r="BZ422" s="162"/>
      <c r="CA422" s="162"/>
      <c r="CB422" s="162"/>
      <c r="CC422" s="162"/>
      <c r="CD422" s="162"/>
      <c r="CE422" s="162"/>
      <c r="CF422" s="162"/>
      <c r="CG422" s="162"/>
      <c r="CH422" s="162"/>
      <c r="CI422" s="162"/>
      <c r="CJ422" s="162"/>
      <c r="CK422" s="162"/>
      <c r="CL422" s="162"/>
      <c r="CM422" s="162"/>
      <c r="CN422" s="162"/>
      <c r="CO422" s="162"/>
      <c r="CP422" s="162"/>
      <c r="CQ422" s="162"/>
      <c r="CR422" s="162"/>
      <c r="CS422" s="162"/>
      <c r="CT422" s="162"/>
      <c r="CU422" s="162"/>
      <c r="CV422" s="162"/>
      <c r="CW422" s="162"/>
      <c r="CX422" s="162"/>
      <c r="CY422" s="162"/>
      <c r="CZ422" s="162"/>
      <c r="DA422" s="162"/>
      <c r="DB422" s="162"/>
      <c r="DC422" s="162"/>
      <c r="DD422" s="162"/>
      <c r="DE422" s="162"/>
      <c r="DF422" s="162"/>
      <c r="DG422" s="162"/>
      <c r="DH422" s="162"/>
      <c r="DI422" s="162"/>
      <c r="DJ422" s="162"/>
      <c r="DK422" s="162"/>
      <c r="DL422" s="162"/>
      <c r="DM422" s="162"/>
      <c r="DN422" s="162"/>
      <c r="DO422" s="162"/>
      <c r="DP422" s="162"/>
      <c r="DQ422" s="162"/>
      <c r="DR422" s="162"/>
      <c r="DS422" s="162"/>
      <c r="DT422" s="162"/>
      <c r="DU422" s="111"/>
      <c r="DV422" s="111"/>
      <c r="DW422" s="111"/>
      <c r="DX422" s="111"/>
      <c r="DY422" s="111"/>
      <c r="DZ422" s="111"/>
      <c r="EA422" s="111"/>
      <c r="EB422" s="111"/>
    </row>
    <row r="423" spans="1:132" s="3" customFormat="1" ht="10.5" customHeight="1">
      <c r="A423" s="1509" t="s">
        <v>12</v>
      </c>
      <c r="B423" s="1634" t="s">
        <v>517</v>
      </c>
      <c r="C423" s="1107"/>
      <c r="D423" s="1190"/>
      <c r="E423" s="59"/>
      <c r="F423" s="59"/>
      <c r="G423" s="59"/>
      <c r="H423" s="290"/>
      <c r="I423" s="59"/>
      <c r="J423" s="59"/>
      <c r="K423" s="59"/>
      <c r="L423" s="59"/>
      <c r="M423" s="59"/>
      <c r="N423" s="290"/>
      <c r="O423" s="59"/>
      <c r="P423" s="59"/>
      <c r="Q423" s="59"/>
      <c r="R423" s="59"/>
      <c r="S423" s="59"/>
      <c r="T423" s="59"/>
      <c r="U423" s="59"/>
      <c r="V423" s="290"/>
      <c r="W423" s="59"/>
      <c r="X423" s="59"/>
      <c r="Y423" s="59"/>
      <c r="Z423" s="59"/>
      <c r="AA423" s="59"/>
      <c r="AB423" s="60"/>
      <c r="AC423" s="747"/>
      <c r="AD423" s="748"/>
      <c r="AE423" s="749"/>
      <c r="AF423" s="261"/>
      <c r="AG423" s="261"/>
      <c r="AH423" s="261"/>
      <c r="AI423" s="261"/>
      <c r="AJ423" s="261"/>
      <c r="AK423" s="261"/>
      <c r="AL423" s="261"/>
      <c r="AM423" s="261"/>
      <c r="AN423" s="261"/>
      <c r="AO423" s="261"/>
      <c r="AP423" s="261"/>
      <c r="AQ423" s="261"/>
      <c r="AR423" s="261"/>
      <c r="AS423" s="261"/>
      <c r="AT423" s="261"/>
      <c r="AU423" s="261"/>
      <c r="AV423" s="261"/>
      <c r="AW423" s="261"/>
      <c r="AX423" s="261"/>
      <c r="AY423" s="261"/>
      <c r="AZ423" s="261"/>
      <c r="BA423" s="261"/>
      <c r="BB423" s="261"/>
      <c r="BC423" s="261"/>
      <c r="BD423" s="261"/>
      <c r="BE423" s="150"/>
      <c r="BF423" s="150"/>
      <c r="BG423" s="150"/>
      <c r="BH423" s="150"/>
      <c r="BI423" s="150"/>
      <c r="BJ423" s="150"/>
      <c r="BK423" s="150"/>
      <c r="BL423" s="150"/>
      <c r="BM423" s="150"/>
      <c r="BN423" s="150"/>
      <c r="BO423" s="150"/>
      <c r="BP423" s="150"/>
      <c r="BQ423" s="150"/>
      <c r="BR423" s="150"/>
      <c r="BS423" s="150"/>
      <c r="BT423" s="150"/>
      <c r="BU423" s="150"/>
      <c r="BV423" s="150"/>
      <c r="BW423" s="150"/>
      <c r="BX423" s="150"/>
      <c r="BY423" s="150"/>
      <c r="BZ423" s="150"/>
      <c r="CA423" s="150"/>
      <c r="CB423" s="150"/>
      <c r="CC423" s="150"/>
      <c r="CD423" s="150"/>
      <c r="CE423" s="150"/>
      <c r="CF423" s="150"/>
      <c r="CG423" s="150"/>
      <c r="CH423" s="150"/>
      <c r="CI423" s="150"/>
      <c r="CJ423" s="150"/>
      <c r="CK423" s="150"/>
      <c r="CL423" s="150"/>
      <c r="CM423" s="150"/>
      <c r="CN423" s="150"/>
      <c r="CO423" s="150"/>
      <c r="CP423" s="150"/>
      <c r="CQ423" s="150"/>
      <c r="CR423" s="150"/>
      <c r="CS423" s="150"/>
      <c r="CT423" s="150"/>
      <c r="CU423" s="150"/>
      <c r="CV423" s="150"/>
      <c r="CW423" s="150"/>
      <c r="CX423" s="150"/>
      <c r="CY423" s="150"/>
      <c r="CZ423" s="150"/>
      <c r="DA423" s="150"/>
      <c r="DB423" s="150"/>
      <c r="DC423" s="150"/>
      <c r="DD423" s="150"/>
      <c r="DE423" s="150"/>
      <c r="DF423" s="150"/>
      <c r="DG423" s="150"/>
      <c r="DH423" s="150"/>
      <c r="DI423" s="150"/>
      <c r="DJ423" s="150"/>
      <c r="DK423" s="150"/>
      <c r="DL423" s="150"/>
      <c r="DM423" s="150"/>
      <c r="DN423" s="150"/>
      <c r="DO423" s="150"/>
      <c r="DP423" s="150"/>
      <c r="DQ423" s="150"/>
      <c r="DR423" s="150"/>
      <c r="DS423" s="150"/>
      <c r="DT423" s="150"/>
      <c r="DU423" s="89"/>
      <c r="DV423" s="89"/>
      <c r="DW423" s="89"/>
      <c r="DX423" s="89"/>
      <c r="DY423" s="89"/>
      <c r="DZ423" s="89"/>
      <c r="EA423" s="89"/>
      <c r="EB423" s="89"/>
    </row>
    <row r="424" spans="1:132" s="1" customFormat="1" ht="10.5" customHeight="1">
      <c r="A424" s="1510"/>
      <c r="B424" s="1635"/>
      <c r="C424" s="1461" t="s">
        <v>126</v>
      </c>
      <c r="D424" s="131" t="s">
        <v>33</v>
      </c>
      <c r="E424" s="966">
        <v>0</v>
      </c>
      <c r="F424" s="966">
        <v>0</v>
      </c>
      <c r="G424" s="966">
        <v>0</v>
      </c>
      <c r="H424" s="968">
        <v>0</v>
      </c>
      <c r="I424" s="966">
        <v>0</v>
      </c>
      <c r="J424" s="966">
        <v>0</v>
      </c>
      <c r="K424" s="966">
        <v>0</v>
      </c>
      <c r="L424" s="966">
        <v>0</v>
      </c>
      <c r="M424" s="966">
        <v>0</v>
      </c>
      <c r="N424" s="968">
        <v>0</v>
      </c>
      <c r="O424" s="966">
        <v>0</v>
      </c>
      <c r="P424" s="966">
        <v>0</v>
      </c>
      <c r="Q424" s="966">
        <v>0</v>
      </c>
      <c r="R424" s="966">
        <v>0</v>
      </c>
      <c r="S424" s="966">
        <v>0</v>
      </c>
      <c r="T424" s="966">
        <v>0</v>
      </c>
      <c r="U424" s="966">
        <v>0</v>
      </c>
      <c r="V424" s="968">
        <v>0</v>
      </c>
      <c r="W424" s="966">
        <v>0</v>
      </c>
      <c r="X424" s="966">
        <v>0</v>
      </c>
      <c r="Y424" s="966">
        <v>0</v>
      </c>
      <c r="Z424" s="966">
        <v>0</v>
      </c>
      <c r="AA424" s="966">
        <v>0</v>
      </c>
      <c r="AB424" s="1014">
        <v>0</v>
      </c>
      <c r="AC424" s="146"/>
      <c r="AD424" s="90"/>
      <c r="AE424" s="58"/>
      <c r="AF424" s="262"/>
      <c r="AG424" s="262"/>
      <c r="AH424" s="262"/>
      <c r="AI424" s="262"/>
      <c r="AJ424" s="262"/>
      <c r="AK424" s="262"/>
      <c r="AL424" s="262"/>
      <c r="AM424" s="262"/>
      <c r="AN424" s="262"/>
      <c r="AO424" s="262"/>
      <c r="AP424" s="262"/>
      <c r="AQ424" s="262"/>
      <c r="AR424" s="262"/>
      <c r="AS424" s="262"/>
      <c r="AT424" s="262"/>
      <c r="AU424" s="262"/>
      <c r="AV424" s="262"/>
      <c r="AW424" s="262"/>
      <c r="AX424" s="262"/>
      <c r="AY424" s="262"/>
      <c r="AZ424" s="262"/>
      <c r="BA424" s="262"/>
      <c r="BB424" s="262"/>
      <c r="BC424" s="262"/>
      <c r="BD424" s="262"/>
      <c r="BE424" s="162"/>
      <c r="BF424" s="162"/>
      <c r="BG424" s="162"/>
      <c r="BH424" s="162"/>
      <c r="BI424" s="162"/>
      <c r="BJ424" s="162"/>
      <c r="BK424" s="162"/>
      <c r="BL424" s="162"/>
      <c r="BM424" s="162"/>
      <c r="BN424" s="162"/>
      <c r="BO424" s="162"/>
      <c r="BP424" s="162"/>
      <c r="BQ424" s="162"/>
      <c r="BR424" s="162"/>
      <c r="BS424" s="162"/>
      <c r="BT424" s="162"/>
      <c r="BU424" s="162"/>
      <c r="BV424" s="162"/>
      <c r="BW424" s="162"/>
      <c r="BX424" s="162"/>
      <c r="BY424" s="162"/>
      <c r="BZ424" s="162"/>
      <c r="CA424" s="162"/>
      <c r="CB424" s="162"/>
      <c r="CC424" s="162"/>
      <c r="CD424" s="162"/>
      <c r="CE424" s="162"/>
      <c r="CF424" s="162"/>
      <c r="CG424" s="162"/>
      <c r="CH424" s="162"/>
      <c r="CI424" s="162"/>
      <c r="CJ424" s="162"/>
      <c r="CK424" s="162"/>
      <c r="CL424" s="162"/>
      <c r="CM424" s="162"/>
      <c r="CN424" s="162"/>
      <c r="CO424" s="162"/>
      <c r="CP424" s="162"/>
      <c r="CQ424" s="162"/>
      <c r="CR424" s="162"/>
      <c r="CS424" s="162"/>
      <c r="CT424" s="162"/>
      <c r="CU424" s="162"/>
      <c r="CV424" s="162"/>
      <c r="CW424" s="162"/>
      <c r="CX424" s="162"/>
      <c r="CY424" s="162"/>
      <c r="CZ424" s="162"/>
      <c r="DA424" s="162"/>
      <c r="DB424" s="162"/>
      <c r="DC424" s="162"/>
      <c r="DD424" s="162"/>
      <c r="DE424" s="162"/>
      <c r="DF424" s="162"/>
      <c r="DG424" s="162"/>
      <c r="DH424" s="162"/>
      <c r="DI424" s="162"/>
      <c r="DJ424" s="162"/>
      <c r="DK424" s="162"/>
      <c r="DL424" s="162"/>
      <c r="DM424" s="162"/>
      <c r="DN424" s="162"/>
      <c r="DO424" s="162"/>
      <c r="DP424" s="162"/>
      <c r="DQ424" s="162"/>
      <c r="DR424" s="162"/>
      <c r="DS424" s="162"/>
      <c r="DT424" s="162"/>
      <c r="DU424" s="162"/>
      <c r="DV424" s="162"/>
      <c r="DW424" s="162"/>
      <c r="DX424" s="162"/>
      <c r="DY424" s="162"/>
      <c r="DZ424" s="162"/>
      <c r="EA424" s="162"/>
      <c r="EB424" s="162"/>
    </row>
    <row r="425" spans="1:132" s="1" customFormat="1" ht="10.5" customHeight="1">
      <c r="A425" s="1510"/>
      <c r="B425" s="1635"/>
      <c r="C425" s="1461" t="s">
        <v>553</v>
      </c>
      <c r="D425" s="131" t="s">
        <v>116</v>
      </c>
      <c r="E425" s="48">
        <f t="shared" ref="E425:AB425" si="218">AF425*$AE425</f>
        <v>0</v>
      </c>
      <c r="F425" s="48">
        <f t="shared" si="218"/>
        <v>0</v>
      </c>
      <c r="G425" s="48">
        <f t="shared" si="218"/>
        <v>0</v>
      </c>
      <c r="H425" s="287">
        <f t="shared" si="218"/>
        <v>0</v>
      </c>
      <c r="I425" s="48">
        <f t="shared" si="218"/>
        <v>0</v>
      </c>
      <c r="J425" s="48">
        <f t="shared" si="218"/>
        <v>0</v>
      </c>
      <c r="K425" s="48">
        <f t="shared" si="218"/>
        <v>0</v>
      </c>
      <c r="L425" s="48">
        <f t="shared" si="218"/>
        <v>0</v>
      </c>
      <c r="M425" s="48">
        <f t="shared" si="218"/>
        <v>0</v>
      </c>
      <c r="N425" s="287">
        <f t="shared" si="218"/>
        <v>0</v>
      </c>
      <c r="O425" s="48">
        <f t="shared" si="218"/>
        <v>0</v>
      </c>
      <c r="P425" s="48">
        <f t="shared" si="218"/>
        <v>0</v>
      </c>
      <c r="Q425" s="48">
        <f t="shared" si="218"/>
        <v>0</v>
      </c>
      <c r="R425" s="48">
        <f t="shared" si="218"/>
        <v>0</v>
      </c>
      <c r="S425" s="48">
        <f t="shared" si="218"/>
        <v>0</v>
      </c>
      <c r="T425" s="48">
        <f t="shared" si="218"/>
        <v>0</v>
      </c>
      <c r="U425" s="48">
        <f t="shared" si="218"/>
        <v>0</v>
      </c>
      <c r="V425" s="287">
        <f t="shared" si="218"/>
        <v>0</v>
      </c>
      <c r="W425" s="48">
        <f t="shared" si="218"/>
        <v>0</v>
      </c>
      <c r="X425" s="48">
        <f t="shared" si="218"/>
        <v>0</v>
      </c>
      <c r="Y425" s="48">
        <f t="shared" si="218"/>
        <v>0</v>
      </c>
      <c r="Z425" s="48">
        <f t="shared" si="218"/>
        <v>0</v>
      </c>
      <c r="AA425" s="48">
        <f t="shared" si="218"/>
        <v>0</v>
      </c>
      <c r="AB425" s="49">
        <f t="shared" si="218"/>
        <v>0</v>
      </c>
      <c r="AC425" s="47">
        <f>SUM(E425:AB425)</f>
        <v>0</v>
      </c>
      <c r="AD425" s="50">
        <f>SUM(E426:AB426)</f>
        <v>0</v>
      </c>
      <c r="AE425" s="58">
        <v>7.2</v>
      </c>
      <c r="AF425" s="261"/>
      <c r="AG425" s="261"/>
      <c r="AH425" s="261"/>
      <c r="AI425" s="261"/>
      <c r="AJ425" s="261"/>
      <c r="AK425" s="261"/>
      <c r="AL425" s="261"/>
      <c r="AM425" s="261"/>
      <c r="AN425" s="261"/>
      <c r="AO425" s="261"/>
      <c r="AP425" s="261"/>
      <c r="AQ425" s="261"/>
      <c r="AR425" s="261"/>
      <c r="AS425" s="261"/>
      <c r="AT425" s="261"/>
      <c r="AU425" s="261"/>
      <c r="AV425" s="261"/>
      <c r="AW425" s="261"/>
      <c r="AX425" s="261"/>
      <c r="AY425" s="261"/>
      <c r="AZ425" s="261"/>
      <c r="BA425" s="261"/>
      <c r="BB425" s="261"/>
      <c r="BC425" s="261"/>
      <c r="BD425" s="261"/>
      <c r="BE425" s="162"/>
      <c r="BF425" s="162"/>
      <c r="BG425" s="162"/>
      <c r="BH425" s="162"/>
      <c r="BI425" s="162"/>
      <c r="BJ425" s="162"/>
      <c r="BK425" s="162"/>
      <c r="BL425" s="162"/>
      <c r="BM425" s="162"/>
      <c r="BN425" s="162"/>
      <c r="BO425" s="162"/>
      <c r="BP425" s="162"/>
      <c r="BQ425" s="162"/>
      <c r="BR425" s="162"/>
      <c r="BS425" s="162"/>
      <c r="BT425" s="162"/>
      <c r="BU425" s="162"/>
      <c r="BV425" s="162"/>
      <c r="BW425" s="162"/>
      <c r="BX425" s="162"/>
      <c r="BY425" s="162"/>
      <c r="BZ425" s="162"/>
      <c r="CA425" s="162"/>
      <c r="CB425" s="162"/>
      <c r="CC425" s="162"/>
      <c r="CD425" s="162"/>
      <c r="CE425" s="162"/>
      <c r="CF425" s="162"/>
      <c r="CG425" s="162"/>
      <c r="CH425" s="162"/>
      <c r="CI425" s="162"/>
      <c r="CJ425" s="162"/>
      <c r="CK425" s="162"/>
      <c r="CL425" s="162"/>
      <c r="CM425" s="162"/>
      <c r="CN425" s="162"/>
      <c r="CO425" s="162"/>
      <c r="CP425" s="162"/>
      <c r="CQ425" s="162"/>
      <c r="CR425" s="162"/>
      <c r="CS425" s="162"/>
      <c r="CT425" s="162"/>
      <c r="CU425" s="162"/>
      <c r="CV425" s="162"/>
      <c r="CW425" s="162"/>
      <c r="CX425" s="162"/>
      <c r="CY425" s="162"/>
      <c r="CZ425" s="162"/>
      <c r="DA425" s="162"/>
      <c r="DB425" s="162"/>
      <c r="DC425" s="162"/>
      <c r="DD425" s="162"/>
      <c r="DE425" s="162"/>
      <c r="DF425" s="162"/>
      <c r="DG425" s="162"/>
      <c r="DH425" s="162"/>
      <c r="DI425" s="162"/>
      <c r="DJ425" s="162"/>
      <c r="DK425" s="162"/>
      <c r="DL425" s="162"/>
      <c r="DM425" s="162"/>
      <c r="DN425" s="162"/>
      <c r="DO425" s="162"/>
      <c r="DP425" s="162"/>
      <c r="DQ425" s="162"/>
      <c r="DR425" s="162"/>
      <c r="DS425" s="162"/>
      <c r="DT425" s="162"/>
      <c r="DU425" s="162"/>
      <c r="DV425" s="162"/>
      <c r="DW425" s="162"/>
      <c r="DX425" s="162"/>
      <c r="DY425" s="162"/>
      <c r="DZ425" s="162"/>
      <c r="EA425" s="162"/>
      <c r="EB425" s="162"/>
    </row>
    <row r="426" spans="1:132" s="1" customFormat="1" ht="10.5" customHeight="1">
      <c r="A426" s="1510"/>
      <c r="B426" s="1635"/>
      <c r="C426" s="1461" t="s">
        <v>553</v>
      </c>
      <c r="D426" s="131" t="s">
        <v>117</v>
      </c>
      <c r="E426" s="48">
        <f t="shared" ref="E426:AB426" si="219">AF426*$AE425</f>
        <v>0</v>
      </c>
      <c r="F426" s="48">
        <f t="shared" si="219"/>
        <v>0</v>
      </c>
      <c r="G426" s="48">
        <f t="shared" si="219"/>
        <v>0</v>
      </c>
      <c r="H426" s="287">
        <f t="shared" si="219"/>
        <v>0</v>
      </c>
      <c r="I426" s="48">
        <f t="shared" si="219"/>
        <v>0</v>
      </c>
      <c r="J426" s="48">
        <f t="shared" si="219"/>
        <v>0</v>
      </c>
      <c r="K426" s="48">
        <f t="shared" si="219"/>
        <v>0</v>
      </c>
      <c r="L426" s="48">
        <f t="shared" si="219"/>
        <v>0</v>
      </c>
      <c r="M426" s="48">
        <f t="shared" si="219"/>
        <v>0</v>
      </c>
      <c r="N426" s="287">
        <f t="shared" si="219"/>
        <v>0</v>
      </c>
      <c r="O426" s="48">
        <f t="shared" si="219"/>
        <v>0</v>
      </c>
      <c r="P426" s="48">
        <f t="shared" si="219"/>
        <v>0</v>
      </c>
      <c r="Q426" s="48">
        <f t="shared" si="219"/>
        <v>0</v>
      </c>
      <c r="R426" s="48">
        <f t="shared" si="219"/>
        <v>0</v>
      </c>
      <c r="S426" s="48">
        <f t="shared" si="219"/>
        <v>0</v>
      </c>
      <c r="T426" s="48">
        <f t="shared" si="219"/>
        <v>0</v>
      </c>
      <c r="U426" s="48">
        <f t="shared" si="219"/>
        <v>0</v>
      </c>
      <c r="V426" s="287">
        <f t="shared" si="219"/>
        <v>0</v>
      </c>
      <c r="W426" s="48">
        <f t="shared" si="219"/>
        <v>0</v>
      </c>
      <c r="X426" s="48">
        <f t="shared" si="219"/>
        <v>0</v>
      </c>
      <c r="Y426" s="48">
        <f t="shared" si="219"/>
        <v>0</v>
      </c>
      <c r="Z426" s="48">
        <f t="shared" si="219"/>
        <v>0</v>
      </c>
      <c r="AA426" s="48">
        <f t="shared" si="219"/>
        <v>0</v>
      </c>
      <c r="AB426" s="49">
        <f t="shared" si="219"/>
        <v>0</v>
      </c>
      <c r="AC426" s="47"/>
      <c r="AD426" s="50"/>
      <c r="AE426" s="58"/>
      <c r="AF426" s="261"/>
      <c r="AG426" s="261"/>
      <c r="AH426" s="261"/>
      <c r="AI426" s="261"/>
      <c r="AJ426" s="261"/>
      <c r="AK426" s="261"/>
      <c r="AL426" s="261"/>
      <c r="AM426" s="261"/>
      <c r="AN426" s="261"/>
      <c r="AO426" s="261"/>
      <c r="AP426" s="261"/>
      <c r="AQ426" s="261"/>
      <c r="AR426" s="261"/>
      <c r="AS426" s="261"/>
      <c r="AT426" s="261"/>
      <c r="AU426" s="261"/>
      <c r="AV426" s="261"/>
      <c r="AW426" s="261"/>
      <c r="AX426" s="261"/>
      <c r="AY426" s="261"/>
      <c r="AZ426" s="261"/>
      <c r="BA426" s="261"/>
      <c r="BB426" s="261"/>
      <c r="BC426" s="261"/>
      <c r="BD426" s="261"/>
      <c r="BE426" s="150"/>
      <c r="BF426" s="150"/>
      <c r="BG426" s="150"/>
      <c r="BH426" s="150"/>
      <c r="BI426" s="150"/>
      <c r="BJ426" s="150"/>
      <c r="BK426" s="150"/>
      <c r="BL426" s="150"/>
      <c r="BM426" s="150"/>
      <c r="BN426" s="150"/>
      <c r="BO426" s="150"/>
      <c r="BP426" s="150"/>
      <c r="BQ426" s="150"/>
      <c r="BR426" s="150"/>
      <c r="BS426" s="150"/>
      <c r="BT426" s="150"/>
      <c r="BU426" s="150"/>
      <c r="BV426" s="150"/>
      <c r="BW426" s="150"/>
      <c r="BX426" s="150"/>
      <c r="BY426" s="150"/>
      <c r="BZ426" s="150"/>
      <c r="CA426" s="150"/>
      <c r="CB426" s="150"/>
      <c r="CC426" s="150"/>
      <c r="CD426" s="162"/>
      <c r="CE426" s="162"/>
      <c r="CF426" s="162"/>
      <c r="CG426" s="162"/>
      <c r="CH426" s="162"/>
      <c r="CI426" s="162"/>
      <c r="CJ426" s="162"/>
      <c r="CK426" s="162"/>
      <c r="CL426" s="162"/>
      <c r="CM426" s="162"/>
      <c r="CN426" s="162"/>
      <c r="CO426" s="162"/>
      <c r="CP426" s="162"/>
      <c r="CQ426" s="162"/>
      <c r="CR426" s="162"/>
      <c r="CS426" s="162"/>
      <c r="CT426" s="162"/>
      <c r="CU426" s="162"/>
      <c r="CV426" s="162"/>
      <c r="CW426" s="162"/>
      <c r="CX426" s="162"/>
      <c r="CY426" s="162"/>
      <c r="CZ426" s="162"/>
      <c r="DA426" s="162"/>
      <c r="DB426" s="162"/>
      <c r="DC426" s="162"/>
      <c r="DD426" s="162"/>
      <c r="DE426" s="162"/>
      <c r="DF426" s="162"/>
      <c r="DG426" s="162"/>
      <c r="DH426" s="162"/>
      <c r="DI426" s="162"/>
      <c r="DJ426" s="162"/>
      <c r="DK426" s="162"/>
      <c r="DL426" s="162"/>
      <c r="DM426" s="162"/>
      <c r="DN426" s="162"/>
      <c r="DO426" s="162"/>
      <c r="DP426" s="162"/>
      <c r="DQ426" s="162"/>
      <c r="DR426" s="162"/>
      <c r="DS426" s="162"/>
      <c r="DT426" s="162"/>
      <c r="DU426" s="162"/>
      <c r="DV426" s="162"/>
      <c r="DW426" s="162"/>
      <c r="DX426" s="162"/>
      <c r="DY426" s="162"/>
      <c r="DZ426" s="162"/>
      <c r="EA426" s="162"/>
      <c r="EB426" s="162"/>
    </row>
    <row r="427" spans="1:132" s="1" customFormat="1" ht="10.5" customHeight="1" thickBot="1">
      <c r="A427" s="1511"/>
      <c r="B427" s="1636"/>
      <c r="C427" s="271"/>
      <c r="D427" s="236" t="s">
        <v>41</v>
      </c>
      <c r="E427" s="141" t="e">
        <f>E426/E425</f>
        <v>#DIV/0!</v>
      </c>
      <c r="F427" s="141" t="e">
        <f>F426/F425</f>
        <v>#DIV/0!</v>
      </c>
      <c r="G427" s="141" t="e">
        <f>G426/G425</f>
        <v>#DIV/0!</v>
      </c>
      <c r="H427" s="308" t="e">
        <f t="shared" ref="H427:AB427" si="220">H426/H425</f>
        <v>#DIV/0!</v>
      </c>
      <c r="I427" s="141" t="e">
        <f t="shared" si="220"/>
        <v>#DIV/0!</v>
      </c>
      <c r="J427" s="141" t="e">
        <f t="shared" si="220"/>
        <v>#DIV/0!</v>
      </c>
      <c r="K427" s="141" t="e">
        <f t="shared" si="220"/>
        <v>#DIV/0!</v>
      </c>
      <c r="L427" s="141" t="e">
        <f t="shared" si="220"/>
        <v>#DIV/0!</v>
      </c>
      <c r="M427" s="141" t="e">
        <f t="shared" si="220"/>
        <v>#DIV/0!</v>
      </c>
      <c r="N427" s="308" t="e">
        <f t="shared" si="220"/>
        <v>#DIV/0!</v>
      </c>
      <c r="O427" s="141" t="e">
        <f t="shared" si="220"/>
        <v>#DIV/0!</v>
      </c>
      <c r="P427" s="141" t="e">
        <f t="shared" si="220"/>
        <v>#DIV/0!</v>
      </c>
      <c r="Q427" s="141" t="e">
        <f t="shared" si="220"/>
        <v>#DIV/0!</v>
      </c>
      <c r="R427" s="141" t="e">
        <f t="shared" si="220"/>
        <v>#DIV/0!</v>
      </c>
      <c r="S427" s="141" t="e">
        <f t="shared" si="220"/>
        <v>#DIV/0!</v>
      </c>
      <c r="T427" s="141" t="e">
        <f t="shared" si="220"/>
        <v>#DIV/0!</v>
      </c>
      <c r="U427" s="141" t="e">
        <f t="shared" si="220"/>
        <v>#DIV/0!</v>
      </c>
      <c r="V427" s="308" t="e">
        <f t="shared" si="220"/>
        <v>#DIV/0!</v>
      </c>
      <c r="W427" s="141" t="e">
        <f t="shared" si="220"/>
        <v>#DIV/0!</v>
      </c>
      <c r="X427" s="141" t="e">
        <f t="shared" si="220"/>
        <v>#DIV/0!</v>
      </c>
      <c r="Y427" s="141" t="e">
        <f t="shared" si="220"/>
        <v>#DIV/0!</v>
      </c>
      <c r="Z427" s="141" t="e">
        <f t="shared" si="220"/>
        <v>#DIV/0!</v>
      </c>
      <c r="AA427" s="141" t="e">
        <f t="shared" si="220"/>
        <v>#DIV/0!</v>
      </c>
      <c r="AB427" s="142" t="e">
        <f t="shared" si="220"/>
        <v>#DIV/0!</v>
      </c>
      <c r="AC427" s="47"/>
      <c r="AD427" s="50"/>
      <c r="AE427" s="58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162"/>
      <c r="BF427" s="162"/>
      <c r="BG427" s="162"/>
      <c r="BH427" s="162"/>
      <c r="BI427" s="162"/>
      <c r="BJ427" s="162"/>
      <c r="BK427" s="162"/>
      <c r="BL427" s="162"/>
      <c r="BM427" s="162"/>
      <c r="BN427" s="162"/>
      <c r="BO427" s="162"/>
      <c r="BP427" s="162"/>
      <c r="BQ427" s="162"/>
      <c r="BR427" s="162"/>
      <c r="BS427" s="162"/>
      <c r="BT427" s="162"/>
      <c r="BU427" s="162"/>
      <c r="BV427" s="162"/>
      <c r="BW427" s="162"/>
      <c r="BX427" s="162"/>
      <c r="BY427" s="162"/>
      <c r="BZ427" s="162"/>
      <c r="CA427" s="162"/>
      <c r="CB427" s="162"/>
      <c r="CC427" s="162"/>
      <c r="CD427" s="162"/>
      <c r="CE427" s="162"/>
      <c r="CF427" s="162"/>
      <c r="CG427" s="162"/>
      <c r="CH427" s="162"/>
      <c r="CI427" s="162"/>
      <c r="CJ427" s="162"/>
      <c r="CK427" s="162"/>
      <c r="CL427" s="162"/>
      <c r="CM427" s="162"/>
      <c r="CN427" s="162"/>
      <c r="CO427" s="162"/>
      <c r="CP427" s="162"/>
      <c r="CQ427" s="162"/>
      <c r="CR427" s="162"/>
      <c r="CS427" s="162"/>
      <c r="CT427" s="162"/>
      <c r="CU427" s="162"/>
      <c r="CV427" s="162"/>
      <c r="CW427" s="162"/>
      <c r="CX427" s="162"/>
      <c r="CY427" s="162"/>
      <c r="CZ427" s="162"/>
      <c r="DA427" s="162"/>
      <c r="DB427" s="162"/>
      <c r="DC427" s="162"/>
      <c r="DD427" s="162"/>
      <c r="DE427" s="162"/>
      <c r="DF427" s="162"/>
      <c r="DG427" s="162"/>
      <c r="DH427" s="162"/>
      <c r="DI427" s="162"/>
      <c r="DJ427" s="162"/>
      <c r="DK427" s="162"/>
      <c r="DL427" s="162"/>
      <c r="DM427" s="162"/>
      <c r="DN427" s="162"/>
      <c r="DO427" s="162"/>
      <c r="DP427" s="162"/>
      <c r="DQ427" s="162"/>
      <c r="DR427" s="162"/>
      <c r="DS427" s="162"/>
      <c r="DT427" s="162"/>
      <c r="DU427" s="162"/>
      <c r="DV427" s="162"/>
      <c r="DW427" s="162"/>
      <c r="DX427" s="162"/>
      <c r="DY427" s="162"/>
      <c r="DZ427" s="162"/>
      <c r="EA427" s="162"/>
      <c r="EB427" s="162"/>
    </row>
    <row r="428" spans="1:132" s="3" customFormat="1" ht="10.5" customHeight="1">
      <c r="A428" s="1560" t="s">
        <v>5</v>
      </c>
      <c r="B428" s="1595" t="s">
        <v>1038</v>
      </c>
      <c r="C428" s="1107"/>
      <c r="D428" s="1190"/>
      <c r="E428" s="59"/>
      <c r="F428" s="59"/>
      <c r="G428" s="59"/>
      <c r="H428" s="290"/>
      <c r="I428" s="59"/>
      <c r="J428" s="59"/>
      <c r="K428" s="59"/>
      <c r="L428" s="59"/>
      <c r="M428" s="59"/>
      <c r="N428" s="290"/>
      <c r="O428" s="59"/>
      <c r="P428" s="59"/>
      <c r="Q428" s="59"/>
      <c r="R428" s="59"/>
      <c r="S428" s="59"/>
      <c r="T428" s="59"/>
      <c r="U428" s="59"/>
      <c r="V428" s="290"/>
      <c r="W428" s="59"/>
      <c r="X428" s="59"/>
      <c r="Y428" s="59"/>
      <c r="Z428" s="59"/>
      <c r="AA428" s="59"/>
      <c r="AB428" s="60"/>
      <c r="AC428" s="747"/>
      <c r="AD428" s="748"/>
      <c r="AE428" s="749"/>
      <c r="AF428" s="261"/>
      <c r="AG428" s="261"/>
      <c r="AH428" s="261"/>
      <c r="AI428" s="261"/>
      <c r="AJ428" s="261"/>
      <c r="AK428" s="261"/>
      <c r="AL428" s="261"/>
      <c r="AM428" s="261"/>
      <c r="AN428" s="261"/>
      <c r="AO428" s="261"/>
      <c r="AP428" s="261"/>
      <c r="AQ428" s="261"/>
      <c r="AR428" s="261"/>
      <c r="AS428" s="261"/>
      <c r="AT428" s="261"/>
      <c r="AU428" s="261"/>
      <c r="AV428" s="261"/>
      <c r="AW428" s="261"/>
      <c r="AX428" s="261"/>
      <c r="AY428" s="261"/>
      <c r="AZ428" s="261"/>
      <c r="BA428" s="261"/>
      <c r="BB428" s="261"/>
      <c r="BC428" s="261"/>
      <c r="BD428" s="261"/>
      <c r="BE428" s="150"/>
      <c r="BF428" s="150"/>
      <c r="BG428" s="150"/>
      <c r="BH428" s="150"/>
      <c r="BI428" s="150"/>
      <c r="BJ428" s="150"/>
      <c r="BK428" s="150"/>
      <c r="BL428" s="150"/>
      <c r="BM428" s="150"/>
      <c r="BN428" s="150"/>
      <c r="BO428" s="150"/>
      <c r="BP428" s="150"/>
      <c r="BQ428" s="150"/>
      <c r="BR428" s="150"/>
      <c r="BS428" s="150"/>
      <c r="BT428" s="150"/>
      <c r="BU428" s="150"/>
      <c r="BV428" s="150"/>
      <c r="BW428" s="150"/>
      <c r="BX428" s="150"/>
      <c r="BY428" s="150"/>
      <c r="BZ428" s="150"/>
      <c r="CA428" s="150"/>
      <c r="CB428" s="150"/>
      <c r="CC428" s="150"/>
      <c r="CD428" s="150"/>
      <c r="CE428" s="150"/>
      <c r="CF428" s="150"/>
      <c r="CG428" s="150"/>
      <c r="CH428" s="150"/>
      <c r="CI428" s="150"/>
      <c r="CJ428" s="150"/>
      <c r="CK428" s="150"/>
      <c r="CL428" s="150"/>
      <c r="CM428" s="150"/>
      <c r="CN428" s="150"/>
      <c r="CO428" s="150"/>
      <c r="CP428" s="150"/>
      <c r="CQ428" s="150"/>
      <c r="CR428" s="150"/>
      <c r="CS428" s="150"/>
      <c r="CT428" s="150"/>
      <c r="CU428" s="150"/>
      <c r="CV428" s="150"/>
      <c r="CW428" s="150"/>
      <c r="CX428" s="150"/>
      <c r="CY428" s="150"/>
      <c r="CZ428" s="150"/>
      <c r="DA428" s="150"/>
      <c r="DB428" s="150"/>
      <c r="DC428" s="150"/>
      <c r="DD428" s="150"/>
      <c r="DE428" s="150"/>
      <c r="DF428" s="150"/>
      <c r="DG428" s="150"/>
      <c r="DH428" s="150"/>
      <c r="DI428" s="150"/>
      <c r="DJ428" s="150"/>
      <c r="DK428" s="150"/>
      <c r="DL428" s="150"/>
      <c r="DM428" s="150"/>
      <c r="DN428" s="150"/>
      <c r="DO428" s="150"/>
      <c r="DP428" s="150"/>
      <c r="DQ428" s="150"/>
      <c r="DR428" s="150"/>
      <c r="DS428" s="150"/>
      <c r="DT428" s="150"/>
      <c r="DU428" s="89"/>
      <c r="DV428" s="89"/>
      <c r="DW428" s="89"/>
      <c r="DX428" s="89"/>
      <c r="DY428" s="89"/>
      <c r="DZ428" s="89"/>
      <c r="EA428" s="89"/>
      <c r="EB428" s="89"/>
    </row>
    <row r="429" spans="1:132" s="1" customFormat="1" ht="10.5" customHeight="1">
      <c r="A429" s="1600"/>
      <c r="B429" s="1596"/>
      <c r="C429" s="1461" t="s">
        <v>129</v>
      </c>
      <c r="D429" s="131" t="s">
        <v>33</v>
      </c>
      <c r="E429" s="966">
        <f>ROUND(SQRT(E430^2+E431^2)*1000/(1.73*E$421),0)</f>
        <v>229</v>
      </c>
      <c r="F429" s="966">
        <f>ROUND(SQRT(F430^2+F431^2)*1000/(1.73*F$421),0)</f>
        <v>226</v>
      </c>
      <c r="G429" s="966">
        <f t="shared" ref="G429:AB429" si="221">ROUND(SQRT(G430^2+G431^2)*1000/(1.73*G$421),0)</f>
        <v>225</v>
      </c>
      <c r="H429" s="968">
        <f t="shared" si="221"/>
        <v>229</v>
      </c>
      <c r="I429" s="966">
        <f t="shared" si="221"/>
        <v>230</v>
      </c>
      <c r="J429" s="966">
        <f t="shared" si="221"/>
        <v>230</v>
      </c>
      <c r="K429" s="966">
        <f t="shared" si="221"/>
        <v>230</v>
      </c>
      <c r="L429" s="966">
        <f t="shared" si="221"/>
        <v>226</v>
      </c>
      <c r="M429" s="966">
        <f t="shared" si="221"/>
        <v>230</v>
      </c>
      <c r="N429" s="968">
        <f t="shared" si="221"/>
        <v>227</v>
      </c>
      <c r="O429" s="966">
        <f t="shared" si="221"/>
        <v>226</v>
      </c>
      <c r="P429" s="966">
        <f t="shared" si="221"/>
        <v>230</v>
      </c>
      <c r="Q429" s="966">
        <f t="shared" si="221"/>
        <v>65</v>
      </c>
      <c r="R429" s="966">
        <f t="shared" si="221"/>
        <v>230</v>
      </c>
      <c r="S429" s="966">
        <f t="shared" si="221"/>
        <v>227</v>
      </c>
      <c r="T429" s="966">
        <f t="shared" si="221"/>
        <v>226</v>
      </c>
      <c r="U429" s="966">
        <f t="shared" si="221"/>
        <v>223</v>
      </c>
      <c r="V429" s="968">
        <f t="shared" si="221"/>
        <v>226</v>
      </c>
      <c r="W429" s="966">
        <f t="shared" si="221"/>
        <v>226</v>
      </c>
      <c r="X429" s="966">
        <f t="shared" si="221"/>
        <v>226</v>
      </c>
      <c r="Y429" s="966">
        <f t="shared" si="221"/>
        <v>227</v>
      </c>
      <c r="Z429" s="966">
        <f t="shared" si="221"/>
        <v>228</v>
      </c>
      <c r="AA429" s="966">
        <f t="shared" si="221"/>
        <v>227</v>
      </c>
      <c r="AB429" s="1014">
        <f t="shared" si="221"/>
        <v>227</v>
      </c>
      <c r="AC429" s="146"/>
      <c r="AD429" s="90"/>
      <c r="AE429" s="58"/>
      <c r="AF429" s="262"/>
      <c r="AG429" s="262"/>
      <c r="AH429" s="262"/>
      <c r="AI429" s="262"/>
      <c r="AJ429" s="262"/>
      <c r="AK429" s="262"/>
      <c r="AL429" s="262"/>
      <c r="AM429" s="262"/>
      <c r="AN429" s="262"/>
      <c r="AO429" s="262"/>
      <c r="AP429" s="262"/>
      <c r="AQ429" s="262"/>
      <c r="AR429" s="262"/>
      <c r="AS429" s="262"/>
      <c r="AT429" s="262"/>
      <c r="AU429" s="262"/>
      <c r="AV429" s="262"/>
      <c r="AW429" s="262"/>
      <c r="AX429" s="262"/>
      <c r="AY429" s="262"/>
      <c r="AZ429" s="262"/>
      <c r="BA429" s="262"/>
      <c r="BB429" s="262"/>
      <c r="BC429" s="262"/>
      <c r="BD429" s="262"/>
      <c r="BE429" s="162"/>
      <c r="BF429" s="162"/>
      <c r="BG429" s="162"/>
      <c r="BH429" s="162"/>
      <c r="BI429" s="162"/>
      <c r="BJ429" s="162"/>
      <c r="BK429" s="162"/>
      <c r="BL429" s="162"/>
      <c r="BM429" s="162"/>
      <c r="BN429" s="162"/>
      <c r="BO429" s="162"/>
      <c r="BP429" s="162"/>
      <c r="BQ429" s="162"/>
      <c r="BR429" s="162"/>
      <c r="BS429" s="162"/>
      <c r="BT429" s="162"/>
      <c r="BU429" s="162"/>
      <c r="BV429" s="162"/>
      <c r="BW429" s="162"/>
      <c r="BX429" s="162"/>
      <c r="BY429" s="162"/>
      <c r="BZ429" s="162"/>
      <c r="CA429" s="162"/>
      <c r="CB429" s="162"/>
      <c r="CC429" s="162"/>
      <c r="CD429" s="162"/>
      <c r="CE429" s="162"/>
      <c r="CF429" s="162"/>
      <c r="CG429" s="162"/>
      <c r="CH429" s="162"/>
      <c r="CI429" s="162"/>
      <c r="CJ429" s="162"/>
      <c r="CK429" s="162"/>
      <c r="CL429" s="162"/>
      <c r="CM429" s="162"/>
      <c r="CN429" s="162"/>
      <c r="CO429" s="162"/>
      <c r="CP429" s="162"/>
      <c r="CQ429" s="162"/>
      <c r="CR429" s="162"/>
      <c r="CS429" s="162"/>
      <c r="CT429" s="162"/>
      <c r="CU429" s="162"/>
      <c r="CV429" s="162"/>
      <c r="CW429" s="162"/>
      <c r="CX429" s="162"/>
      <c r="CY429" s="162"/>
      <c r="CZ429" s="162"/>
      <c r="DA429" s="162"/>
      <c r="DB429" s="162"/>
      <c r="DC429" s="162"/>
      <c r="DD429" s="162"/>
      <c r="DE429" s="162"/>
      <c r="DF429" s="162"/>
      <c r="DG429" s="162"/>
      <c r="DH429" s="162"/>
      <c r="DI429" s="162"/>
      <c r="DJ429" s="162"/>
      <c r="DK429" s="162"/>
      <c r="DL429" s="162"/>
      <c r="DM429" s="162"/>
      <c r="DN429" s="162"/>
      <c r="DO429" s="162"/>
      <c r="DP429" s="162"/>
      <c r="DQ429" s="162"/>
      <c r="DR429" s="162"/>
      <c r="DS429" s="162"/>
      <c r="DT429" s="162"/>
      <c r="DU429" s="162"/>
      <c r="DV429" s="162"/>
      <c r="DW429" s="162"/>
      <c r="DX429" s="162"/>
      <c r="DY429" s="162"/>
      <c r="DZ429" s="162"/>
      <c r="EA429" s="162"/>
      <c r="EB429" s="162"/>
    </row>
    <row r="430" spans="1:132" s="1" customFormat="1" ht="10.5" customHeight="1">
      <c r="A430" s="1600"/>
      <c r="B430" s="1596"/>
      <c r="C430" s="1461" t="s">
        <v>553</v>
      </c>
      <c r="D430" s="131" t="s">
        <v>116</v>
      </c>
      <c r="E430" s="48">
        <f>AF430*$AE430</f>
        <v>2.4527999999999999</v>
      </c>
      <c r="F430" s="48">
        <f t="shared" ref="F430:AB430" si="222">AG430*$AE430</f>
        <v>2.4575999999999998</v>
      </c>
      <c r="G430" s="48">
        <f t="shared" si="222"/>
        <v>2.4547200000000005</v>
      </c>
      <c r="H430" s="287">
        <f t="shared" si="222"/>
        <v>2.4556800000000001</v>
      </c>
      <c r="I430" s="48">
        <f t="shared" si="222"/>
        <v>2.4614399999999996</v>
      </c>
      <c r="J430" s="48">
        <f t="shared" si="222"/>
        <v>2.4614400000000001</v>
      </c>
      <c r="K430" s="48">
        <f t="shared" si="222"/>
        <v>2.4624000000000001</v>
      </c>
      <c r="L430" s="48">
        <f t="shared" si="222"/>
        <v>2.4614399999999996</v>
      </c>
      <c r="M430" s="48">
        <f t="shared" si="222"/>
        <v>2.4643199999999998</v>
      </c>
      <c r="N430" s="287">
        <f t="shared" si="222"/>
        <v>2.46624</v>
      </c>
      <c r="O430" s="48">
        <f t="shared" si="222"/>
        <v>2.4566400000000002</v>
      </c>
      <c r="P430" s="48">
        <f t="shared" si="222"/>
        <v>2.5027199999999996</v>
      </c>
      <c r="Q430" s="48">
        <f t="shared" si="222"/>
        <v>0.70943999999999996</v>
      </c>
      <c r="R430" s="48">
        <f t="shared" si="222"/>
        <v>2.5065599999999999</v>
      </c>
      <c r="S430" s="48">
        <f t="shared" si="222"/>
        <v>2.4307199999999995</v>
      </c>
      <c r="T430" s="48">
        <f t="shared" si="222"/>
        <v>2.4211199999999997</v>
      </c>
      <c r="U430" s="48">
        <f t="shared" si="222"/>
        <v>2.4230399999999999</v>
      </c>
      <c r="V430" s="287">
        <f t="shared" si="222"/>
        <v>2.4220799999999998</v>
      </c>
      <c r="W430" s="48">
        <f t="shared" si="222"/>
        <v>2.4239999999999999</v>
      </c>
      <c r="X430" s="48">
        <f t="shared" si="222"/>
        <v>2.4278400000000002</v>
      </c>
      <c r="Y430" s="48">
        <f t="shared" si="222"/>
        <v>2.4307199999999995</v>
      </c>
      <c r="Z430" s="48">
        <f t="shared" si="222"/>
        <v>2.4412799999999995</v>
      </c>
      <c r="AA430" s="48">
        <f t="shared" si="222"/>
        <v>2.43648</v>
      </c>
      <c r="AB430" s="49">
        <f t="shared" si="222"/>
        <v>2.4335999999999998</v>
      </c>
      <c r="AC430" s="47">
        <f>SUM(E430:AB430)</f>
        <v>57.064320000000002</v>
      </c>
      <c r="AD430" s="50">
        <f>SUM(E431:AB431)</f>
        <v>14.755199999999995</v>
      </c>
      <c r="AE430" s="58">
        <v>9.6</v>
      </c>
      <c r="AF430" s="261">
        <v>0.2555</v>
      </c>
      <c r="AG430" s="261">
        <v>0.25600000000000001</v>
      </c>
      <c r="AH430" s="261">
        <v>0.25570000000000004</v>
      </c>
      <c r="AI430" s="261">
        <v>0.25580000000000003</v>
      </c>
      <c r="AJ430" s="261">
        <v>0.25639999999999996</v>
      </c>
      <c r="AK430" s="261">
        <v>0.25640000000000002</v>
      </c>
      <c r="AL430" s="261">
        <v>0.25650000000000001</v>
      </c>
      <c r="AM430" s="261">
        <v>0.25639999999999996</v>
      </c>
      <c r="AN430" s="261">
        <v>0.25669999999999998</v>
      </c>
      <c r="AO430" s="261">
        <v>0.25690000000000002</v>
      </c>
      <c r="AP430" s="261">
        <v>0.25590000000000002</v>
      </c>
      <c r="AQ430" s="261">
        <v>0.26069999999999999</v>
      </c>
      <c r="AR430" s="261">
        <v>7.3899999999999993E-2</v>
      </c>
      <c r="AS430" s="261">
        <v>0.2611</v>
      </c>
      <c r="AT430" s="261">
        <v>0.25319999999999998</v>
      </c>
      <c r="AU430" s="261">
        <v>0.25219999999999998</v>
      </c>
      <c r="AV430" s="261">
        <v>0.25240000000000001</v>
      </c>
      <c r="AW430" s="261">
        <v>0.25229999999999997</v>
      </c>
      <c r="AX430" s="261">
        <v>0.2525</v>
      </c>
      <c r="AY430" s="261">
        <v>0.25290000000000001</v>
      </c>
      <c r="AZ430" s="261">
        <v>0.25319999999999998</v>
      </c>
      <c r="BA430" s="261">
        <v>0.25429999999999997</v>
      </c>
      <c r="BB430" s="261">
        <v>0.25380000000000003</v>
      </c>
      <c r="BC430" s="261">
        <v>0.2535</v>
      </c>
      <c r="BD430" s="261"/>
      <c r="BE430" s="162"/>
      <c r="BF430" s="162"/>
      <c r="BG430" s="162"/>
      <c r="BH430" s="162"/>
      <c r="BI430" s="162"/>
      <c r="BJ430" s="162"/>
      <c r="BK430" s="162"/>
      <c r="BL430" s="162"/>
      <c r="BM430" s="162"/>
      <c r="BN430" s="162"/>
      <c r="BO430" s="162"/>
      <c r="BP430" s="162"/>
      <c r="BQ430" s="162"/>
      <c r="BR430" s="162"/>
      <c r="BS430" s="162"/>
      <c r="BT430" s="162"/>
      <c r="BU430" s="162"/>
      <c r="BV430" s="162"/>
      <c r="BW430" s="162"/>
      <c r="BX430" s="162"/>
      <c r="BY430" s="162"/>
      <c r="BZ430" s="162"/>
      <c r="CA430" s="162"/>
      <c r="CB430" s="162"/>
      <c r="CC430" s="162"/>
      <c r="CD430" s="162"/>
      <c r="CE430" s="162"/>
      <c r="CF430" s="162"/>
      <c r="CG430" s="162"/>
      <c r="CH430" s="162"/>
      <c r="CI430" s="162"/>
      <c r="CJ430" s="162"/>
      <c r="CK430" s="162"/>
      <c r="CL430" s="162"/>
      <c r="CM430" s="162"/>
      <c r="CN430" s="162"/>
      <c r="CO430" s="162"/>
      <c r="CP430" s="162"/>
      <c r="CQ430" s="162"/>
      <c r="CR430" s="162"/>
      <c r="CS430" s="162"/>
      <c r="CT430" s="162"/>
      <c r="CU430" s="162"/>
      <c r="CV430" s="162"/>
      <c r="CW430" s="162"/>
      <c r="CX430" s="162"/>
      <c r="CY430" s="162"/>
      <c r="CZ430" s="162"/>
      <c r="DA430" s="162"/>
      <c r="DB430" s="162"/>
      <c r="DC430" s="162"/>
      <c r="DD430" s="162"/>
      <c r="DE430" s="162"/>
      <c r="DF430" s="162"/>
      <c r="DG430" s="162"/>
      <c r="DH430" s="162"/>
      <c r="DI430" s="162"/>
      <c r="DJ430" s="162"/>
      <c r="DK430" s="162"/>
      <c r="DL430" s="162"/>
      <c r="DM430" s="162"/>
      <c r="DN430" s="162"/>
      <c r="DO430" s="162"/>
      <c r="DP430" s="162"/>
      <c r="DQ430" s="162"/>
      <c r="DR430" s="162"/>
      <c r="DS430" s="162"/>
      <c r="DT430" s="162"/>
      <c r="DU430" s="162"/>
      <c r="DV430" s="162"/>
      <c r="DW430" s="162"/>
      <c r="DX430" s="162"/>
      <c r="DY430" s="162"/>
      <c r="DZ430" s="162"/>
      <c r="EA430" s="162"/>
      <c r="EB430" s="162"/>
    </row>
    <row r="431" spans="1:132" s="1" customFormat="1" ht="10.5" customHeight="1">
      <c r="A431" s="1600"/>
      <c r="B431" s="1596"/>
      <c r="C431" s="1461" t="s">
        <v>553</v>
      </c>
      <c r="D431" s="131" t="s">
        <v>117</v>
      </c>
      <c r="E431" s="48">
        <f>AF431*$AE430</f>
        <v>0.63360000000000005</v>
      </c>
      <c r="F431" s="48">
        <f t="shared" ref="F431:AB431" si="223">AG431*$AE430</f>
        <v>0.63647999999999993</v>
      </c>
      <c r="G431" s="1161">
        <f t="shared" si="223"/>
        <v>0.6345599999999999</v>
      </c>
      <c r="H431" s="1284">
        <f t="shared" si="223"/>
        <v>0.63551999999999997</v>
      </c>
      <c r="I431" s="526">
        <f t="shared" si="223"/>
        <v>0.63744000000000001</v>
      </c>
      <c r="J431" s="1161">
        <f t="shared" si="223"/>
        <v>0.63647999999999993</v>
      </c>
      <c r="K431" s="1161">
        <f t="shared" si="223"/>
        <v>0.63744000000000001</v>
      </c>
      <c r="L431" s="1161">
        <f t="shared" si="223"/>
        <v>0.63744000000000001</v>
      </c>
      <c r="M431" s="1161">
        <f t="shared" si="223"/>
        <v>0.63744000000000001</v>
      </c>
      <c r="N431" s="1284">
        <f t="shared" si="223"/>
        <v>0.63936000000000004</v>
      </c>
      <c r="O431" s="1290">
        <f t="shared" si="223"/>
        <v>0.63647999999999993</v>
      </c>
      <c r="P431" s="1161">
        <f t="shared" si="223"/>
        <v>0.64992000000000005</v>
      </c>
      <c r="Q431" s="1161">
        <f t="shared" si="223"/>
        <v>0.17183999999999999</v>
      </c>
      <c r="R431" s="1161">
        <f t="shared" si="223"/>
        <v>0.64992000000000005</v>
      </c>
      <c r="S431" s="1161">
        <f t="shared" si="223"/>
        <v>0.62975999999999988</v>
      </c>
      <c r="T431" s="1161">
        <f t="shared" si="223"/>
        <v>0.62591999999999992</v>
      </c>
      <c r="U431" s="1161">
        <f t="shared" si="223"/>
        <v>0.62687999999999999</v>
      </c>
      <c r="V431" s="1284">
        <f t="shared" si="223"/>
        <v>0.62591999999999992</v>
      </c>
      <c r="W431" s="1161">
        <f t="shared" si="223"/>
        <v>0.62687999999999999</v>
      </c>
      <c r="X431" s="1161">
        <f t="shared" si="223"/>
        <v>0.62783999999999995</v>
      </c>
      <c r="Y431" s="1161">
        <f t="shared" si="223"/>
        <v>0.62783999999999995</v>
      </c>
      <c r="Z431" s="1161">
        <f t="shared" si="223"/>
        <v>0.63072000000000006</v>
      </c>
      <c r="AA431" s="1161">
        <f t="shared" si="223"/>
        <v>0.62975999999999999</v>
      </c>
      <c r="AB431" s="1286">
        <f t="shared" si="223"/>
        <v>0.62975999999999999</v>
      </c>
      <c r="AC431" s="47"/>
      <c r="AD431" s="50"/>
      <c r="AE431" s="58"/>
      <c r="AF431" s="261">
        <v>6.6000000000000003E-2</v>
      </c>
      <c r="AG431" s="261">
        <v>6.6299999999999998E-2</v>
      </c>
      <c r="AH431" s="261">
        <v>6.6099999999999992E-2</v>
      </c>
      <c r="AI431" s="261">
        <v>6.6199999999999995E-2</v>
      </c>
      <c r="AJ431" s="261">
        <v>6.6400000000000001E-2</v>
      </c>
      <c r="AK431" s="261">
        <v>6.6299999999999998E-2</v>
      </c>
      <c r="AL431" s="261">
        <v>6.6400000000000001E-2</v>
      </c>
      <c r="AM431" s="261">
        <v>6.6400000000000001E-2</v>
      </c>
      <c r="AN431" s="261">
        <v>6.6400000000000001E-2</v>
      </c>
      <c r="AO431" s="261">
        <v>6.6600000000000006E-2</v>
      </c>
      <c r="AP431" s="261">
        <v>6.6299999999999998E-2</v>
      </c>
      <c r="AQ431" s="261">
        <v>6.770000000000001E-2</v>
      </c>
      <c r="AR431" s="261">
        <v>1.7899999999999999E-2</v>
      </c>
      <c r="AS431" s="261">
        <v>6.770000000000001E-2</v>
      </c>
      <c r="AT431" s="261">
        <v>6.5599999999999992E-2</v>
      </c>
      <c r="AU431" s="261">
        <v>6.5199999999999994E-2</v>
      </c>
      <c r="AV431" s="261">
        <v>6.5299999999999997E-2</v>
      </c>
      <c r="AW431" s="261">
        <v>6.5199999999999994E-2</v>
      </c>
      <c r="AX431" s="261">
        <v>6.5299999999999997E-2</v>
      </c>
      <c r="AY431" s="261">
        <v>6.54E-2</v>
      </c>
      <c r="AZ431" s="261">
        <v>6.54E-2</v>
      </c>
      <c r="BA431" s="261">
        <v>6.5700000000000008E-2</v>
      </c>
      <c r="BB431" s="261">
        <v>6.5600000000000006E-2</v>
      </c>
      <c r="BC431" s="261">
        <v>6.5600000000000006E-2</v>
      </c>
      <c r="BD431" s="261"/>
      <c r="BE431" s="150"/>
      <c r="BF431" s="150"/>
      <c r="BG431" s="150"/>
      <c r="BH431" s="150"/>
      <c r="BI431" s="150"/>
      <c r="BJ431" s="150"/>
      <c r="BK431" s="150"/>
      <c r="BL431" s="150"/>
      <c r="BM431" s="150"/>
      <c r="BN431" s="150"/>
      <c r="BO431" s="150"/>
      <c r="BP431" s="150"/>
      <c r="BQ431" s="150"/>
      <c r="BR431" s="150"/>
      <c r="BS431" s="150"/>
      <c r="BT431" s="150"/>
      <c r="BU431" s="150"/>
      <c r="BV431" s="150"/>
      <c r="BW431" s="150"/>
      <c r="BX431" s="150"/>
      <c r="BY431" s="150"/>
      <c r="BZ431" s="150"/>
      <c r="CA431" s="150"/>
      <c r="CB431" s="150"/>
      <c r="CC431" s="150"/>
      <c r="CD431" s="162"/>
      <c r="CE431" s="162"/>
      <c r="CF431" s="162"/>
      <c r="CG431" s="162"/>
      <c r="CH431" s="162"/>
      <c r="CI431" s="162"/>
      <c r="CJ431" s="162"/>
      <c r="CK431" s="162"/>
      <c r="CL431" s="162"/>
      <c r="CM431" s="162"/>
      <c r="CN431" s="162"/>
      <c r="CO431" s="162"/>
      <c r="CP431" s="162"/>
      <c r="CQ431" s="162"/>
      <c r="CR431" s="162"/>
      <c r="CS431" s="162"/>
      <c r="CT431" s="162"/>
      <c r="CU431" s="162"/>
      <c r="CV431" s="162"/>
      <c r="CW431" s="162"/>
      <c r="CX431" s="162"/>
      <c r="CY431" s="162"/>
      <c r="CZ431" s="162"/>
      <c r="DA431" s="162"/>
      <c r="DB431" s="162"/>
      <c r="DC431" s="162"/>
      <c r="DD431" s="162"/>
      <c r="DE431" s="162"/>
      <c r="DF431" s="162"/>
      <c r="DG431" s="162"/>
      <c r="DH431" s="162"/>
      <c r="DI431" s="162"/>
      <c r="DJ431" s="162"/>
      <c r="DK431" s="162"/>
      <c r="DL431" s="162"/>
      <c r="DM431" s="162"/>
      <c r="DN431" s="162"/>
      <c r="DO431" s="162"/>
      <c r="DP431" s="162"/>
      <c r="DQ431" s="162"/>
      <c r="DR431" s="162"/>
      <c r="DS431" s="162"/>
      <c r="DT431" s="162"/>
      <c r="DU431" s="162"/>
      <c r="DV431" s="162"/>
      <c r="DW431" s="162"/>
      <c r="DX431" s="162"/>
      <c r="DY431" s="162"/>
      <c r="DZ431" s="162"/>
      <c r="EA431" s="162"/>
      <c r="EB431" s="162"/>
    </row>
    <row r="432" spans="1:132" s="1" customFormat="1" ht="10.5" customHeight="1" thickBot="1">
      <c r="A432" s="1601"/>
      <c r="B432" s="1597"/>
      <c r="C432" s="271"/>
      <c r="D432" s="236" t="s">
        <v>41</v>
      </c>
      <c r="E432" s="52">
        <f t="shared" ref="E432:AB432" si="224">E431/E430</f>
        <v>0.25831702544031315</v>
      </c>
      <c r="F432" s="52">
        <f t="shared" si="224"/>
        <v>0.25898437499999999</v>
      </c>
      <c r="G432" s="52">
        <f t="shared" si="224"/>
        <v>0.25850606179116142</v>
      </c>
      <c r="H432" s="288">
        <f t="shared" si="224"/>
        <v>0.25879593432369036</v>
      </c>
      <c r="I432" s="52">
        <f t="shared" si="224"/>
        <v>0.2589703588143526</v>
      </c>
      <c r="J432" s="52">
        <f t="shared" si="224"/>
        <v>0.25858034321372853</v>
      </c>
      <c r="K432" s="52">
        <f t="shared" si="224"/>
        <v>0.25886939571150097</v>
      </c>
      <c r="L432" s="52">
        <f t="shared" si="224"/>
        <v>0.2589703588143526</v>
      </c>
      <c r="M432" s="52">
        <f t="shared" si="224"/>
        <v>0.25866770549279317</v>
      </c>
      <c r="N432" s="288">
        <f t="shared" si="224"/>
        <v>0.25924484235110939</v>
      </c>
      <c r="O432" s="52">
        <f t="shared" si="224"/>
        <v>0.2590855803048065</v>
      </c>
      <c r="P432" s="52">
        <f t="shared" si="224"/>
        <v>0.25968546221710787</v>
      </c>
      <c r="Q432" s="52">
        <f t="shared" si="224"/>
        <v>0.2422192151556157</v>
      </c>
      <c r="R432" s="52">
        <f t="shared" si="224"/>
        <v>0.25928762926081966</v>
      </c>
      <c r="S432" s="52">
        <f t="shared" si="224"/>
        <v>0.25908372827804105</v>
      </c>
      <c r="T432" s="52">
        <f t="shared" si="224"/>
        <v>0.25852498017446474</v>
      </c>
      <c r="U432" s="52">
        <f t="shared" si="224"/>
        <v>0.25871632329635502</v>
      </c>
      <c r="V432" s="288">
        <f t="shared" si="224"/>
        <v>0.25842251288149026</v>
      </c>
      <c r="W432" s="52">
        <f t="shared" si="224"/>
        <v>0.25861386138613862</v>
      </c>
      <c r="X432" s="52">
        <f t="shared" si="224"/>
        <v>0.25860023724792403</v>
      </c>
      <c r="Y432" s="52">
        <f t="shared" si="224"/>
        <v>0.25829383886255924</v>
      </c>
      <c r="Z432" s="52">
        <f t="shared" si="224"/>
        <v>0.25835627211954393</v>
      </c>
      <c r="AA432" s="52">
        <f t="shared" si="224"/>
        <v>0.25847123719464143</v>
      </c>
      <c r="AB432" s="53">
        <f t="shared" si="224"/>
        <v>0.25877712031558187</v>
      </c>
      <c r="AC432" s="47"/>
      <c r="AD432" s="50"/>
      <c r="AE432" s="58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162"/>
      <c r="BF432" s="162"/>
      <c r="BG432" s="162"/>
      <c r="BH432" s="162"/>
      <c r="BI432" s="162"/>
      <c r="BJ432" s="162"/>
      <c r="BK432" s="162"/>
      <c r="BL432" s="162"/>
      <c r="BM432" s="162"/>
      <c r="BN432" s="162"/>
      <c r="BO432" s="162"/>
      <c r="BP432" s="162"/>
      <c r="BQ432" s="162"/>
      <c r="BR432" s="162"/>
      <c r="BS432" s="162"/>
      <c r="BT432" s="162"/>
      <c r="BU432" s="162"/>
      <c r="BV432" s="162"/>
      <c r="BW432" s="162"/>
      <c r="BX432" s="162"/>
      <c r="BY432" s="162"/>
      <c r="BZ432" s="162"/>
      <c r="CA432" s="162"/>
      <c r="CB432" s="162"/>
      <c r="CC432" s="162"/>
      <c r="CD432" s="162"/>
      <c r="CE432" s="162"/>
      <c r="CF432" s="162"/>
      <c r="CG432" s="162"/>
      <c r="CH432" s="162"/>
      <c r="CI432" s="162"/>
      <c r="CJ432" s="162"/>
      <c r="CK432" s="162"/>
      <c r="CL432" s="162"/>
      <c r="CM432" s="162"/>
      <c r="CN432" s="162"/>
      <c r="CO432" s="162"/>
      <c r="CP432" s="162"/>
      <c r="CQ432" s="162"/>
      <c r="CR432" s="162"/>
      <c r="CS432" s="162"/>
      <c r="CT432" s="162"/>
      <c r="CU432" s="162"/>
      <c r="CV432" s="162"/>
      <c r="CW432" s="162"/>
      <c r="CX432" s="162"/>
      <c r="CY432" s="162"/>
      <c r="CZ432" s="162"/>
      <c r="DA432" s="162"/>
      <c r="DB432" s="162"/>
      <c r="DC432" s="162"/>
      <c r="DD432" s="162"/>
      <c r="DE432" s="162"/>
      <c r="DF432" s="162"/>
      <c r="DG432" s="162"/>
      <c r="DH432" s="162"/>
      <c r="DI432" s="162"/>
      <c r="DJ432" s="162"/>
      <c r="DK432" s="162"/>
      <c r="DL432" s="162"/>
      <c r="DM432" s="162"/>
      <c r="DN432" s="162"/>
      <c r="DO432" s="162"/>
      <c r="DP432" s="162"/>
      <c r="DQ432" s="162"/>
      <c r="DR432" s="162"/>
      <c r="DS432" s="162"/>
      <c r="DT432" s="162"/>
      <c r="DU432" s="162"/>
      <c r="DV432" s="162"/>
      <c r="DW432" s="162"/>
      <c r="DX432" s="162"/>
      <c r="DY432" s="162"/>
      <c r="DZ432" s="162"/>
      <c r="EA432" s="162"/>
      <c r="EB432" s="162"/>
    </row>
    <row r="433" spans="1:132" s="3" customFormat="1" ht="10.5" customHeight="1">
      <c r="A433" s="1560" t="s">
        <v>16</v>
      </c>
      <c r="B433" s="1595" t="s">
        <v>1039</v>
      </c>
      <c r="C433" s="1107"/>
      <c r="D433" s="1190"/>
      <c r="E433" s="59"/>
      <c r="F433" s="59"/>
      <c r="G433" s="59"/>
      <c r="H433" s="290"/>
      <c r="I433" s="59"/>
      <c r="J433" s="59"/>
      <c r="K433" s="59"/>
      <c r="L433" s="59"/>
      <c r="M433" s="59"/>
      <c r="N433" s="290"/>
      <c r="O433" s="59"/>
      <c r="P433" s="59"/>
      <c r="Q433" s="59"/>
      <c r="R433" s="59"/>
      <c r="S433" s="59"/>
      <c r="T433" s="59"/>
      <c r="U433" s="59"/>
      <c r="V433" s="290"/>
      <c r="W433" s="59"/>
      <c r="X433" s="59"/>
      <c r="Y433" s="59"/>
      <c r="Z433" s="59"/>
      <c r="AA433" s="59"/>
      <c r="AB433" s="60"/>
      <c r="AC433" s="747"/>
      <c r="AD433" s="748"/>
      <c r="AE433" s="749"/>
      <c r="AF433" s="261"/>
      <c r="AG433" s="261"/>
      <c r="AH433" s="261"/>
      <c r="AI433" s="261"/>
      <c r="AJ433" s="261"/>
      <c r="AK433" s="261"/>
      <c r="AL433" s="261"/>
      <c r="AM433" s="261"/>
      <c r="AN433" s="261"/>
      <c r="AO433" s="261"/>
      <c r="AP433" s="261"/>
      <c r="AQ433" s="261"/>
      <c r="AR433" s="261"/>
      <c r="AS433" s="261"/>
      <c r="AT433" s="261"/>
      <c r="AU433" s="261"/>
      <c r="AV433" s="261"/>
      <c r="AW433" s="261"/>
      <c r="AX433" s="261"/>
      <c r="AY433" s="261"/>
      <c r="AZ433" s="261"/>
      <c r="BA433" s="261"/>
      <c r="BB433" s="261"/>
      <c r="BC433" s="261"/>
      <c r="BD433" s="261"/>
      <c r="BE433" s="150"/>
      <c r="BF433" s="150"/>
      <c r="BG433" s="150"/>
      <c r="BH433" s="150"/>
      <c r="BI433" s="150"/>
      <c r="BJ433" s="150"/>
      <c r="BK433" s="150"/>
      <c r="BL433" s="150"/>
      <c r="BM433" s="150"/>
      <c r="BN433" s="150"/>
      <c r="BO433" s="150"/>
      <c r="BP433" s="150"/>
      <c r="BQ433" s="150"/>
      <c r="BR433" s="150"/>
      <c r="BS433" s="150"/>
      <c r="BT433" s="150"/>
      <c r="BU433" s="150"/>
      <c r="BV433" s="150"/>
      <c r="BW433" s="150"/>
      <c r="BX433" s="150"/>
      <c r="BY433" s="150"/>
      <c r="BZ433" s="150"/>
      <c r="CA433" s="150"/>
      <c r="CB433" s="150"/>
      <c r="CC433" s="150"/>
      <c r="CD433" s="150"/>
      <c r="CE433" s="150"/>
      <c r="CF433" s="150"/>
      <c r="CG433" s="150"/>
      <c r="CH433" s="150"/>
      <c r="CI433" s="150"/>
      <c r="CJ433" s="150"/>
      <c r="CK433" s="150"/>
      <c r="CL433" s="150"/>
      <c r="CM433" s="150"/>
      <c r="CN433" s="150"/>
      <c r="CO433" s="150"/>
      <c r="CP433" s="150"/>
      <c r="CQ433" s="150"/>
      <c r="CR433" s="150"/>
      <c r="CS433" s="150"/>
      <c r="CT433" s="150"/>
      <c r="CU433" s="150"/>
      <c r="CV433" s="150"/>
      <c r="CW433" s="150"/>
      <c r="CX433" s="150"/>
      <c r="CY433" s="150"/>
      <c r="CZ433" s="150"/>
      <c r="DA433" s="150"/>
      <c r="DB433" s="150"/>
      <c r="DC433" s="150"/>
      <c r="DD433" s="150"/>
      <c r="DE433" s="150"/>
      <c r="DF433" s="150"/>
      <c r="DG433" s="150"/>
      <c r="DH433" s="150"/>
      <c r="DI433" s="150"/>
      <c r="DJ433" s="150"/>
      <c r="DK433" s="150"/>
      <c r="DL433" s="150"/>
      <c r="DM433" s="150"/>
      <c r="DN433" s="150"/>
      <c r="DO433" s="150"/>
      <c r="DP433" s="150"/>
      <c r="DQ433" s="150"/>
      <c r="DR433" s="150"/>
      <c r="DS433" s="150"/>
      <c r="DT433" s="150"/>
      <c r="DU433" s="89"/>
      <c r="DV433" s="89"/>
      <c r="DW433" s="89"/>
      <c r="DX433" s="89"/>
      <c r="DY433" s="89"/>
      <c r="DZ433" s="89"/>
      <c r="EA433" s="89"/>
      <c r="EB433" s="89"/>
    </row>
    <row r="434" spans="1:132" s="1" customFormat="1" ht="10.5" customHeight="1">
      <c r="A434" s="1600"/>
      <c r="B434" s="1596"/>
      <c r="C434" s="1461" t="s">
        <v>129</v>
      </c>
      <c r="D434" s="131" t="s">
        <v>33</v>
      </c>
      <c r="E434" s="966">
        <f>ROUND(SQRT(E435^2+E436^2)*1000/(1.73*E$422),0)</f>
        <v>6</v>
      </c>
      <c r="F434" s="966">
        <f>ROUND(SQRT(F435^2+F436^2)*1000/(1.73*F$422),0)</f>
        <v>6</v>
      </c>
      <c r="G434" s="966">
        <f t="shared" ref="G434:AB434" si="225">ROUND(SQRT(G435^2+G436^2)*1000/(1.73*G$422),0)</f>
        <v>6</v>
      </c>
      <c r="H434" s="968">
        <f t="shared" si="225"/>
        <v>6</v>
      </c>
      <c r="I434" s="966">
        <f t="shared" si="225"/>
        <v>6</v>
      </c>
      <c r="J434" s="966">
        <f t="shared" si="225"/>
        <v>6</v>
      </c>
      <c r="K434" s="966">
        <f t="shared" si="225"/>
        <v>6</v>
      </c>
      <c r="L434" s="966">
        <f t="shared" si="225"/>
        <v>6</v>
      </c>
      <c r="M434" s="966">
        <f t="shared" si="225"/>
        <v>6</v>
      </c>
      <c r="N434" s="968">
        <f t="shared" si="225"/>
        <v>6</v>
      </c>
      <c r="O434" s="966">
        <f t="shared" si="225"/>
        <v>6</v>
      </c>
      <c r="P434" s="966">
        <f t="shared" si="225"/>
        <v>6</v>
      </c>
      <c r="Q434" s="966">
        <f t="shared" si="225"/>
        <v>6</v>
      </c>
      <c r="R434" s="966">
        <f t="shared" si="225"/>
        <v>6</v>
      </c>
      <c r="S434" s="966">
        <f t="shared" si="225"/>
        <v>6</v>
      </c>
      <c r="T434" s="966">
        <f t="shared" si="225"/>
        <v>6</v>
      </c>
      <c r="U434" s="966">
        <f t="shared" si="225"/>
        <v>6</v>
      </c>
      <c r="V434" s="968">
        <f t="shared" si="225"/>
        <v>6</v>
      </c>
      <c r="W434" s="966">
        <f t="shared" si="225"/>
        <v>6</v>
      </c>
      <c r="X434" s="966">
        <f t="shared" si="225"/>
        <v>6</v>
      </c>
      <c r="Y434" s="966">
        <f t="shared" si="225"/>
        <v>6</v>
      </c>
      <c r="Z434" s="966">
        <f t="shared" si="225"/>
        <v>6</v>
      </c>
      <c r="AA434" s="966">
        <f t="shared" si="225"/>
        <v>6</v>
      </c>
      <c r="AB434" s="1014">
        <f t="shared" si="225"/>
        <v>6</v>
      </c>
      <c r="AC434" s="146"/>
      <c r="AD434" s="90"/>
      <c r="AE434" s="58"/>
      <c r="AF434" s="262"/>
      <c r="AG434" s="262"/>
      <c r="AH434" s="262"/>
      <c r="AI434" s="262"/>
      <c r="AJ434" s="262"/>
      <c r="AK434" s="262"/>
      <c r="AL434" s="262"/>
      <c r="AM434" s="262"/>
      <c r="AN434" s="262"/>
      <c r="AO434" s="262"/>
      <c r="AP434" s="262"/>
      <c r="AQ434" s="262"/>
      <c r="AR434" s="262"/>
      <c r="AS434" s="262"/>
      <c r="AT434" s="262"/>
      <c r="AU434" s="262"/>
      <c r="AV434" s="262"/>
      <c r="AW434" s="262"/>
      <c r="AX434" s="262"/>
      <c r="AY434" s="262"/>
      <c r="AZ434" s="262"/>
      <c r="BA434" s="262"/>
      <c r="BB434" s="262"/>
      <c r="BC434" s="262"/>
      <c r="BD434" s="262"/>
      <c r="BE434" s="162"/>
      <c r="BF434" s="162"/>
      <c r="BG434" s="162"/>
      <c r="BH434" s="162"/>
      <c r="BI434" s="162"/>
      <c r="BJ434" s="162"/>
      <c r="BK434" s="162"/>
      <c r="BL434" s="162"/>
      <c r="BM434" s="162"/>
      <c r="BN434" s="162"/>
      <c r="BO434" s="162"/>
      <c r="BP434" s="162"/>
      <c r="BQ434" s="162"/>
      <c r="BR434" s="162"/>
      <c r="BS434" s="162"/>
      <c r="BT434" s="162"/>
      <c r="BU434" s="162"/>
      <c r="BV434" s="162"/>
      <c r="BW434" s="162"/>
      <c r="BX434" s="162"/>
      <c r="BY434" s="162"/>
      <c r="BZ434" s="162"/>
      <c r="CA434" s="162"/>
      <c r="CB434" s="162"/>
      <c r="CC434" s="162"/>
      <c r="CD434" s="162"/>
      <c r="CE434" s="162"/>
      <c r="CF434" s="162"/>
      <c r="CG434" s="162"/>
      <c r="CH434" s="162"/>
      <c r="CI434" s="162"/>
      <c r="CJ434" s="162"/>
      <c r="CK434" s="162"/>
      <c r="CL434" s="162"/>
      <c r="CM434" s="162"/>
      <c r="CN434" s="162"/>
      <c r="CO434" s="162"/>
      <c r="CP434" s="162"/>
      <c r="CQ434" s="162"/>
      <c r="CR434" s="162"/>
      <c r="CS434" s="162"/>
      <c r="CT434" s="162"/>
      <c r="CU434" s="162"/>
      <c r="CV434" s="162"/>
      <c r="CW434" s="162"/>
      <c r="CX434" s="162"/>
      <c r="CY434" s="162"/>
      <c r="CZ434" s="162"/>
      <c r="DA434" s="162"/>
      <c r="DB434" s="162"/>
      <c r="DC434" s="162"/>
      <c r="DD434" s="162"/>
      <c r="DE434" s="162"/>
      <c r="DF434" s="162"/>
      <c r="DG434" s="162"/>
      <c r="DH434" s="162"/>
      <c r="DI434" s="162"/>
      <c r="DJ434" s="162"/>
      <c r="DK434" s="162"/>
      <c r="DL434" s="162"/>
      <c r="DM434" s="162"/>
      <c r="DN434" s="162"/>
      <c r="DO434" s="162"/>
      <c r="DP434" s="162"/>
      <c r="DQ434" s="162"/>
      <c r="DR434" s="162"/>
      <c r="DS434" s="162"/>
      <c r="DT434" s="162"/>
      <c r="DU434" s="162"/>
      <c r="DV434" s="162"/>
      <c r="DW434" s="162"/>
      <c r="DX434" s="162"/>
      <c r="DY434" s="162"/>
      <c r="DZ434" s="162"/>
      <c r="EA434" s="162"/>
      <c r="EB434" s="162"/>
    </row>
    <row r="435" spans="1:132" s="1" customFormat="1" ht="10.5" customHeight="1">
      <c r="A435" s="1600"/>
      <c r="B435" s="1596"/>
      <c r="C435" s="1461" t="s">
        <v>553</v>
      </c>
      <c r="D435" s="131" t="s">
        <v>116</v>
      </c>
      <c r="E435" s="48">
        <f>AF435*$AE435</f>
        <v>6.2400000000000004E-2</v>
      </c>
      <c r="F435" s="48">
        <f t="shared" ref="F435:AB435" si="226">AG435*$AE435</f>
        <v>6.336E-2</v>
      </c>
      <c r="G435" s="48">
        <f t="shared" si="226"/>
        <v>6.2400000000000004E-2</v>
      </c>
      <c r="H435" s="287">
        <f t="shared" si="226"/>
        <v>6.336E-2</v>
      </c>
      <c r="I435" s="48">
        <f t="shared" si="226"/>
        <v>6.2400000000000004E-2</v>
      </c>
      <c r="J435" s="48">
        <f t="shared" si="226"/>
        <v>6.1440000000000002E-2</v>
      </c>
      <c r="K435" s="48">
        <f t="shared" si="226"/>
        <v>6.2400000000000004E-2</v>
      </c>
      <c r="L435" s="48">
        <f t="shared" si="226"/>
        <v>6.2400000000000004E-2</v>
      </c>
      <c r="M435" s="48">
        <f t="shared" si="226"/>
        <v>6.336E-2</v>
      </c>
      <c r="N435" s="287">
        <f t="shared" si="226"/>
        <v>6.336E-2</v>
      </c>
      <c r="O435" s="48">
        <f t="shared" si="226"/>
        <v>6.1440000000000002E-2</v>
      </c>
      <c r="P435" s="48">
        <f t="shared" si="226"/>
        <v>6.1440000000000002E-2</v>
      </c>
      <c r="Q435" s="48">
        <f t="shared" si="226"/>
        <v>6.2400000000000004E-2</v>
      </c>
      <c r="R435" s="48">
        <f t="shared" si="226"/>
        <v>6.1440000000000002E-2</v>
      </c>
      <c r="S435" s="48">
        <f t="shared" si="226"/>
        <v>6.0479999999999999E-2</v>
      </c>
      <c r="T435" s="48">
        <f t="shared" si="226"/>
        <v>6.1440000000000002E-2</v>
      </c>
      <c r="U435" s="48">
        <f t="shared" si="226"/>
        <v>6.1440000000000002E-2</v>
      </c>
      <c r="V435" s="287">
        <f t="shared" si="226"/>
        <v>6.0479999999999999E-2</v>
      </c>
      <c r="W435" s="48">
        <f t="shared" si="226"/>
        <v>6.1440000000000002E-2</v>
      </c>
      <c r="X435" s="48">
        <f t="shared" si="226"/>
        <v>6.0479999999999999E-2</v>
      </c>
      <c r="Y435" s="48">
        <f t="shared" si="226"/>
        <v>6.0479999999999999E-2</v>
      </c>
      <c r="Z435" s="48">
        <f t="shared" si="226"/>
        <v>6.0479999999999999E-2</v>
      </c>
      <c r="AA435" s="48">
        <f t="shared" si="226"/>
        <v>6.1440000000000002E-2</v>
      </c>
      <c r="AB435" s="49">
        <f t="shared" si="226"/>
        <v>6.2400000000000004E-2</v>
      </c>
      <c r="AC435" s="47">
        <f>SUM(E435:AB435)</f>
        <v>1.4841600000000004</v>
      </c>
      <c r="AD435" s="50">
        <f>SUM(E436:AB436)</f>
        <v>0.71136000000000033</v>
      </c>
      <c r="AE435" s="58">
        <v>9.6</v>
      </c>
      <c r="AF435" s="261">
        <v>6.5000000000000006E-3</v>
      </c>
      <c r="AG435" s="261">
        <v>6.6E-3</v>
      </c>
      <c r="AH435" s="261">
        <v>6.5000000000000006E-3</v>
      </c>
      <c r="AI435" s="261">
        <v>6.6E-3</v>
      </c>
      <c r="AJ435" s="261">
        <v>6.5000000000000006E-3</v>
      </c>
      <c r="AK435" s="261">
        <v>6.4000000000000003E-3</v>
      </c>
      <c r="AL435" s="261">
        <v>6.5000000000000006E-3</v>
      </c>
      <c r="AM435" s="261">
        <v>6.5000000000000006E-3</v>
      </c>
      <c r="AN435" s="261">
        <v>6.6E-3</v>
      </c>
      <c r="AO435" s="261">
        <v>6.6E-3</v>
      </c>
      <c r="AP435" s="261">
        <v>6.4000000000000003E-3</v>
      </c>
      <c r="AQ435" s="261">
        <v>6.4000000000000003E-3</v>
      </c>
      <c r="AR435" s="261">
        <v>6.5000000000000006E-3</v>
      </c>
      <c r="AS435" s="261">
        <v>6.4000000000000003E-3</v>
      </c>
      <c r="AT435" s="261">
        <v>6.3E-3</v>
      </c>
      <c r="AU435" s="261">
        <v>6.4000000000000003E-3</v>
      </c>
      <c r="AV435" s="261">
        <v>6.4000000000000003E-3</v>
      </c>
      <c r="AW435" s="261">
        <v>6.3E-3</v>
      </c>
      <c r="AX435" s="261">
        <v>6.4000000000000003E-3</v>
      </c>
      <c r="AY435" s="261">
        <v>6.3E-3</v>
      </c>
      <c r="AZ435" s="261">
        <v>6.3E-3</v>
      </c>
      <c r="BA435" s="261">
        <v>6.3E-3</v>
      </c>
      <c r="BB435" s="261">
        <v>6.4000000000000003E-3</v>
      </c>
      <c r="BC435" s="261">
        <v>6.5000000000000006E-3</v>
      </c>
      <c r="BD435" s="261"/>
      <c r="BE435" s="162"/>
      <c r="BF435" s="162"/>
      <c r="BG435" s="162"/>
      <c r="BH435" s="162"/>
      <c r="BI435" s="162"/>
      <c r="BJ435" s="162"/>
      <c r="BK435" s="162"/>
      <c r="BL435" s="162"/>
      <c r="BM435" s="162"/>
      <c r="BN435" s="162"/>
      <c r="BO435" s="162"/>
      <c r="BP435" s="162"/>
      <c r="BQ435" s="162"/>
      <c r="BR435" s="162"/>
      <c r="BS435" s="162"/>
      <c r="BT435" s="162"/>
      <c r="BU435" s="162"/>
      <c r="BV435" s="162"/>
      <c r="BW435" s="162"/>
      <c r="BX435" s="162"/>
      <c r="BY435" s="162"/>
      <c r="BZ435" s="162"/>
      <c r="CA435" s="162"/>
      <c r="CB435" s="162"/>
      <c r="CC435" s="162"/>
      <c r="CD435" s="162"/>
      <c r="CE435" s="162"/>
      <c r="CF435" s="162"/>
      <c r="CG435" s="162"/>
      <c r="CH435" s="162"/>
      <c r="CI435" s="162"/>
      <c r="CJ435" s="162"/>
      <c r="CK435" s="162"/>
      <c r="CL435" s="162"/>
      <c r="CM435" s="162"/>
      <c r="CN435" s="162"/>
      <c r="CO435" s="162"/>
      <c r="CP435" s="162"/>
      <c r="CQ435" s="162"/>
      <c r="CR435" s="162"/>
      <c r="CS435" s="162"/>
      <c r="CT435" s="162"/>
      <c r="CU435" s="162"/>
      <c r="CV435" s="162"/>
      <c r="CW435" s="162"/>
      <c r="CX435" s="162"/>
      <c r="CY435" s="162"/>
      <c r="CZ435" s="162"/>
      <c r="DA435" s="162"/>
      <c r="DB435" s="162"/>
      <c r="DC435" s="162"/>
      <c r="DD435" s="162"/>
      <c r="DE435" s="162"/>
      <c r="DF435" s="162"/>
      <c r="DG435" s="162"/>
      <c r="DH435" s="162"/>
      <c r="DI435" s="162"/>
      <c r="DJ435" s="162"/>
      <c r="DK435" s="162"/>
      <c r="DL435" s="162"/>
      <c r="DM435" s="162"/>
      <c r="DN435" s="162"/>
      <c r="DO435" s="162"/>
      <c r="DP435" s="162"/>
      <c r="DQ435" s="162"/>
      <c r="DR435" s="162"/>
      <c r="DS435" s="162"/>
      <c r="DT435" s="162"/>
      <c r="DU435" s="162"/>
      <c r="DV435" s="162"/>
      <c r="DW435" s="162"/>
      <c r="DX435" s="162"/>
      <c r="DY435" s="162"/>
      <c r="DZ435" s="162"/>
      <c r="EA435" s="162"/>
      <c r="EB435" s="162"/>
    </row>
    <row r="436" spans="1:132" s="1" customFormat="1" ht="10.5" customHeight="1">
      <c r="A436" s="1600"/>
      <c r="B436" s="1596"/>
      <c r="C436" s="1461" t="s">
        <v>553</v>
      </c>
      <c r="D436" s="131" t="s">
        <v>117</v>
      </c>
      <c r="E436" s="48">
        <f>AF436*$AE435</f>
        <v>2.9760000000000002E-2</v>
      </c>
      <c r="F436" s="48">
        <f t="shared" ref="F436:AB436" si="227">AG436*$AE435</f>
        <v>3.0720000000000001E-2</v>
      </c>
      <c r="G436" s="1161">
        <f t="shared" si="227"/>
        <v>3.0720000000000001E-2</v>
      </c>
      <c r="H436" s="1284">
        <f t="shared" si="227"/>
        <v>2.9760000000000002E-2</v>
      </c>
      <c r="I436" s="526">
        <f t="shared" si="227"/>
        <v>2.9760000000000002E-2</v>
      </c>
      <c r="J436" s="1161">
        <f t="shared" si="227"/>
        <v>2.8799999999999999E-2</v>
      </c>
      <c r="K436" s="1161">
        <f t="shared" si="227"/>
        <v>2.8799999999999999E-2</v>
      </c>
      <c r="L436" s="1161">
        <f t="shared" si="227"/>
        <v>2.9760000000000002E-2</v>
      </c>
      <c r="M436" s="1161">
        <f t="shared" si="227"/>
        <v>3.0720000000000001E-2</v>
      </c>
      <c r="N436" s="1284">
        <f t="shared" si="227"/>
        <v>3.0720000000000001E-2</v>
      </c>
      <c r="O436" s="1290">
        <f t="shared" si="227"/>
        <v>3.0720000000000001E-2</v>
      </c>
      <c r="P436" s="1161">
        <f t="shared" si="227"/>
        <v>3.0720000000000001E-2</v>
      </c>
      <c r="Q436" s="1161">
        <f t="shared" si="227"/>
        <v>3.168E-2</v>
      </c>
      <c r="R436" s="1161">
        <f t="shared" si="227"/>
        <v>3.0720000000000001E-2</v>
      </c>
      <c r="S436" s="1161">
        <f t="shared" si="227"/>
        <v>2.8799999999999999E-2</v>
      </c>
      <c r="T436" s="1161">
        <f t="shared" si="227"/>
        <v>2.9760000000000002E-2</v>
      </c>
      <c r="U436" s="1161">
        <f t="shared" si="227"/>
        <v>2.9760000000000002E-2</v>
      </c>
      <c r="V436" s="1284">
        <f t="shared" si="227"/>
        <v>2.8799999999999999E-2</v>
      </c>
      <c r="W436" s="1161">
        <f t="shared" si="227"/>
        <v>2.8799999999999999E-2</v>
      </c>
      <c r="X436" s="1161">
        <f t="shared" si="227"/>
        <v>2.8799999999999999E-2</v>
      </c>
      <c r="Y436" s="1161">
        <f t="shared" si="227"/>
        <v>2.7839999999999997E-2</v>
      </c>
      <c r="Z436" s="1161">
        <f t="shared" si="227"/>
        <v>2.8799999999999999E-2</v>
      </c>
      <c r="AA436" s="1161">
        <f t="shared" si="227"/>
        <v>2.8799999999999999E-2</v>
      </c>
      <c r="AB436" s="1286">
        <f t="shared" si="227"/>
        <v>2.7839999999999997E-2</v>
      </c>
      <c r="AC436" s="47"/>
      <c r="AD436" s="50"/>
      <c r="AE436" s="58"/>
      <c r="AF436" s="261">
        <v>3.1000000000000003E-3</v>
      </c>
      <c r="AG436" s="261">
        <v>3.2000000000000002E-3</v>
      </c>
      <c r="AH436" s="261">
        <v>3.2000000000000002E-3</v>
      </c>
      <c r="AI436" s="261">
        <v>3.1000000000000003E-3</v>
      </c>
      <c r="AJ436" s="261">
        <v>3.1000000000000003E-3</v>
      </c>
      <c r="AK436" s="261">
        <v>3.0000000000000001E-3</v>
      </c>
      <c r="AL436" s="261">
        <v>3.0000000000000001E-3</v>
      </c>
      <c r="AM436" s="261">
        <v>3.1000000000000003E-3</v>
      </c>
      <c r="AN436" s="261">
        <v>3.2000000000000002E-3</v>
      </c>
      <c r="AO436" s="261">
        <v>3.2000000000000002E-3</v>
      </c>
      <c r="AP436" s="261">
        <v>3.2000000000000002E-3</v>
      </c>
      <c r="AQ436" s="261">
        <v>3.2000000000000002E-3</v>
      </c>
      <c r="AR436" s="261">
        <v>3.3E-3</v>
      </c>
      <c r="AS436" s="261">
        <v>3.2000000000000002E-3</v>
      </c>
      <c r="AT436" s="261">
        <v>3.0000000000000001E-3</v>
      </c>
      <c r="AU436" s="261">
        <v>3.1000000000000003E-3</v>
      </c>
      <c r="AV436" s="261">
        <v>3.1000000000000003E-3</v>
      </c>
      <c r="AW436" s="261">
        <v>3.0000000000000001E-3</v>
      </c>
      <c r="AX436" s="261">
        <v>3.0000000000000001E-3</v>
      </c>
      <c r="AY436" s="261">
        <v>3.0000000000000001E-3</v>
      </c>
      <c r="AZ436" s="261">
        <v>2.8999999999999998E-3</v>
      </c>
      <c r="BA436" s="261">
        <v>3.0000000000000001E-3</v>
      </c>
      <c r="BB436" s="261">
        <v>3.0000000000000001E-3</v>
      </c>
      <c r="BC436" s="261">
        <v>2.8999999999999998E-3</v>
      </c>
      <c r="BD436" s="261"/>
      <c r="BE436" s="150"/>
      <c r="BF436" s="150"/>
      <c r="BG436" s="150"/>
      <c r="BH436" s="150"/>
      <c r="BI436" s="150"/>
      <c r="BJ436" s="150"/>
      <c r="BK436" s="150"/>
      <c r="BL436" s="150"/>
      <c r="BM436" s="150"/>
      <c r="BN436" s="150"/>
      <c r="BO436" s="150"/>
      <c r="BP436" s="150"/>
      <c r="BQ436" s="150"/>
      <c r="BR436" s="150"/>
      <c r="BS436" s="150"/>
      <c r="BT436" s="150"/>
      <c r="BU436" s="150"/>
      <c r="BV436" s="150"/>
      <c r="BW436" s="150"/>
      <c r="BX436" s="150"/>
      <c r="BY436" s="150"/>
      <c r="BZ436" s="150"/>
      <c r="CA436" s="150"/>
      <c r="CB436" s="150"/>
      <c r="CC436" s="150"/>
      <c r="CD436" s="162"/>
      <c r="CE436" s="162"/>
      <c r="CF436" s="162"/>
      <c r="CG436" s="162"/>
      <c r="CH436" s="162"/>
      <c r="CI436" s="162"/>
      <c r="CJ436" s="162"/>
      <c r="CK436" s="162"/>
      <c r="CL436" s="162"/>
      <c r="CM436" s="162"/>
      <c r="CN436" s="162"/>
      <c r="CO436" s="162"/>
      <c r="CP436" s="162"/>
      <c r="CQ436" s="162"/>
      <c r="CR436" s="162"/>
      <c r="CS436" s="162"/>
      <c r="CT436" s="162"/>
      <c r="CU436" s="162"/>
      <c r="CV436" s="162"/>
      <c r="CW436" s="162"/>
      <c r="CX436" s="162"/>
      <c r="CY436" s="162"/>
      <c r="CZ436" s="162"/>
      <c r="DA436" s="162"/>
      <c r="DB436" s="162"/>
      <c r="DC436" s="162"/>
      <c r="DD436" s="162"/>
      <c r="DE436" s="162"/>
      <c r="DF436" s="162"/>
      <c r="DG436" s="162"/>
      <c r="DH436" s="162"/>
      <c r="DI436" s="162"/>
      <c r="DJ436" s="162"/>
      <c r="DK436" s="162"/>
      <c r="DL436" s="162"/>
      <c r="DM436" s="162"/>
      <c r="DN436" s="162"/>
      <c r="DO436" s="162"/>
      <c r="DP436" s="162"/>
      <c r="DQ436" s="162"/>
      <c r="DR436" s="162"/>
      <c r="DS436" s="162"/>
      <c r="DT436" s="162"/>
      <c r="DU436" s="162"/>
      <c r="DV436" s="162"/>
      <c r="DW436" s="162"/>
      <c r="DX436" s="162"/>
      <c r="DY436" s="162"/>
      <c r="DZ436" s="162"/>
      <c r="EA436" s="162"/>
      <c r="EB436" s="162"/>
    </row>
    <row r="437" spans="1:132" s="1" customFormat="1" ht="10.5" customHeight="1" thickBot="1">
      <c r="A437" s="1601"/>
      <c r="B437" s="1597"/>
      <c r="C437" s="271"/>
      <c r="D437" s="236" t="s">
        <v>41</v>
      </c>
      <c r="E437" s="52">
        <f t="shared" ref="E437:AB437" si="228">E436/E435</f>
        <v>0.47692307692307689</v>
      </c>
      <c r="F437" s="52">
        <f t="shared" si="228"/>
        <v>0.48484848484848486</v>
      </c>
      <c r="G437" s="52">
        <f t="shared" si="228"/>
        <v>0.49230769230769228</v>
      </c>
      <c r="H437" s="288">
        <f t="shared" si="228"/>
        <v>0.46969696969696972</v>
      </c>
      <c r="I437" s="52">
        <f t="shared" si="228"/>
        <v>0.47692307692307689</v>
      </c>
      <c r="J437" s="52">
        <f t="shared" si="228"/>
        <v>0.46875</v>
      </c>
      <c r="K437" s="52">
        <f t="shared" si="228"/>
        <v>0.46153846153846151</v>
      </c>
      <c r="L437" s="52">
        <f t="shared" si="228"/>
        <v>0.47692307692307689</v>
      </c>
      <c r="M437" s="52">
        <f t="shared" si="228"/>
        <v>0.48484848484848486</v>
      </c>
      <c r="N437" s="288">
        <f t="shared" si="228"/>
        <v>0.48484848484848486</v>
      </c>
      <c r="O437" s="52">
        <f t="shared" si="228"/>
        <v>0.5</v>
      </c>
      <c r="P437" s="52">
        <f t="shared" si="228"/>
        <v>0.5</v>
      </c>
      <c r="Q437" s="52">
        <f t="shared" si="228"/>
        <v>0.50769230769230766</v>
      </c>
      <c r="R437" s="52">
        <f t="shared" si="228"/>
        <v>0.5</v>
      </c>
      <c r="S437" s="52">
        <f t="shared" si="228"/>
        <v>0.47619047619047616</v>
      </c>
      <c r="T437" s="52">
        <f t="shared" si="228"/>
        <v>0.484375</v>
      </c>
      <c r="U437" s="52">
        <f t="shared" si="228"/>
        <v>0.484375</v>
      </c>
      <c r="V437" s="288">
        <f t="shared" si="228"/>
        <v>0.47619047619047616</v>
      </c>
      <c r="W437" s="52">
        <f t="shared" si="228"/>
        <v>0.46875</v>
      </c>
      <c r="X437" s="52">
        <f t="shared" si="228"/>
        <v>0.47619047619047616</v>
      </c>
      <c r="Y437" s="52">
        <f t="shared" si="228"/>
        <v>0.46031746031746029</v>
      </c>
      <c r="Z437" s="52">
        <f t="shared" si="228"/>
        <v>0.47619047619047616</v>
      </c>
      <c r="AA437" s="52">
        <f t="shared" si="228"/>
        <v>0.46875</v>
      </c>
      <c r="AB437" s="53">
        <f t="shared" si="228"/>
        <v>0.44615384615384607</v>
      </c>
      <c r="AC437" s="47"/>
      <c r="AD437" s="50"/>
      <c r="AE437" s="58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162"/>
      <c r="BF437" s="162"/>
      <c r="BG437" s="162"/>
      <c r="BH437" s="162"/>
      <c r="BI437" s="162"/>
      <c r="BJ437" s="162"/>
      <c r="BK437" s="162"/>
      <c r="BL437" s="162"/>
      <c r="BM437" s="162"/>
      <c r="BN437" s="162"/>
      <c r="BO437" s="162"/>
      <c r="BP437" s="162"/>
      <c r="BQ437" s="162"/>
      <c r="BR437" s="162"/>
      <c r="BS437" s="162"/>
      <c r="BT437" s="162"/>
      <c r="BU437" s="162"/>
      <c r="BV437" s="162"/>
      <c r="BW437" s="162"/>
      <c r="BX437" s="162"/>
      <c r="BY437" s="162"/>
      <c r="BZ437" s="162"/>
      <c r="CA437" s="162"/>
      <c r="CB437" s="162"/>
      <c r="CC437" s="162"/>
      <c r="CD437" s="162"/>
      <c r="CE437" s="162"/>
      <c r="CF437" s="162"/>
      <c r="CG437" s="162"/>
      <c r="CH437" s="162"/>
      <c r="CI437" s="162"/>
      <c r="CJ437" s="162"/>
      <c r="CK437" s="162"/>
      <c r="CL437" s="162"/>
      <c r="CM437" s="162"/>
      <c r="CN437" s="162"/>
      <c r="CO437" s="162"/>
      <c r="CP437" s="162"/>
      <c r="CQ437" s="162"/>
      <c r="CR437" s="162"/>
      <c r="CS437" s="162"/>
      <c r="CT437" s="162"/>
      <c r="CU437" s="162"/>
      <c r="CV437" s="162"/>
      <c r="CW437" s="162"/>
      <c r="CX437" s="162"/>
      <c r="CY437" s="162"/>
      <c r="CZ437" s="162"/>
      <c r="DA437" s="162"/>
      <c r="DB437" s="162"/>
      <c r="DC437" s="162"/>
      <c r="DD437" s="162"/>
      <c r="DE437" s="162"/>
      <c r="DF437" s="162"/>
      <c r="DG437" s="162"/>
      <c r="DH437" s="162"/>
      <c r="DI437" s="162"/>
      <c r="DJ437" s="162"/>
      <c r="DK437" s="162"/>
      <c r="DL437" s="162"/>
      <c r="DM437" s="162"/>
      <c r="DN437" s="162"/>
      <c r="DO437" s="162"/>
      <c r="DP437" s="162"/>
      <c r="DQ437" s="162"/>
      <c r="DR437" s="162"/>
      <c r="DS437" s="162"/>
      <c r="DT437" s="162"/>
      <c r="DU437" s="162"/>
      <c r="DV437" s="162"/>
      <c r="DW437" s="162"/>
      <c r="DX437" s="162"/>
      <c r="DY437" s="162"/>
      <c r="DZ437" s="162"/>
      <c r="EA437" s="162"/>
      <c r="EB437" s="162"/>
    </row>
    <row r="438" spans="1:132" s="3" customFormat="1" ht="10.5" customHeight="1">
      <c r="A438" s="1554" t="s">
        <v>4</v>
      </c>
      <c r="B438" s="1607" t="s">
        <v>835</v>
      </c>
      <c r="C438" s="1107"/>
      <c r="D438" s="1190"/>
      <c r="E438" s="59"/>
      <c r="F438" s="59"/>
      <c r="G438" s="59"/>
      <c r="H438" s="290"/>
      <c r="I438" s="59"/>
      <c r="J438" s="59"/>
      <c r="K438" s="59"/>
      <c r="L438" s="59"/>
      <c r="M438" s="59"/>
      <c r="N438" s="290"/>
      <c r="O438" s="59"/>
      <c r="P438" s="59"/>
      <c r="Q438" s="59"/>
      <c r="R438" s="59"/>
      <c r="S438" s="59"/>
      <c r="T438" s="59"/>
      <c r="U438" s="59"/>
      <c r="V438" s="290"/>
      <c r="W438" s="59"/>
      <c r="X438" s="59"/>
      <c r="Y438" s="59"/>
      <c r="Z438" s="59"/>
      <c r="AA438" s="59"/>
      <c r="AB438" s="60"/>
      <c r="AC438" s="747"/>
      <c r="AD438" s="748"/>
      <c r="AE438" s="749"/>
      <c r="AF438" s="261"/>
      <c r="AG438" s="261"/>
      <c r="AH438" s="261"/>
      <c r="AI438" s="261"/>
      <c r="AJ438" s="261"/>
      <c r="AK438" s="261"/>
      <c r="AL438" s="261"/>
      <c r="AM438" s="261"/>
      <c r="AN438" s="261"/>
      <c r="AO438" s="261"/>
      <c r="AP438" s="261"/>
      <c r="AQ438" s="261"/>
      <c r="AR438" s="261"/>
      <c r="AS438" s="261"/>
      <c r="AT438" s="261"/>
      <c r="AU438" s="261"/>
      <c r="AV438" s="261"/>
      <c r="AW438" s="261"/>
      <c r="AX438" s="261"/>
      <c r="AY438" s="261"/>
      <c r="AZ438" s="261"/>
      <c r="BA438" s="261"/>
      <c r="BB438" s="261"/>
      <c r="BC438" s="261"/>
      <c r="BD438" s="261"/>
      <c r="BE438" s="150"/>
      <c r="BF438" s="150"/>
      <c r="BG438" s="150"/>
      <c r="BH438" s="150"/>
      <c r="BI438" s="150"/>
      <c r="BJ438" s="150"/>
      <c r="BK438" s="150"/>
      <c r="BL438" s="150"/>
      <c r="BM438" s="150"/>
      <c r="BN438" s="150"/>
      <c r="BO438" s="150"/>
      <c r="BP438" s="150"/>
      <c r="BQ438" s="150"/>
      <c r="BR438" s="150"/>
      <c r="BS438" s="150"/>
      <c r="BT438" s="150"/>
      <c r="BU438" s="150"/>
      <c r="BV438" s="150"/>
      <c r="BW438" s="150"/>
      <c r="BX438" s="150"/>
      <c r="BY438" s="150"/>
      <c r="BZ438" s="150"/>
      <c r="CA438" s="150"/>
      <c r="CB438" s="150"/>
      <c r="CC438" s="150"/>
      <c r="CD438" s="150"/>
      <c r="CE438" s="150"/>
      <c r="CF438" s="150"/>
      <c r="CG438" s="150"/>
      <c r="CH438" s="150"/>
      <c r="CI438" s="150"/>
      <c r="CJ438" s="150"/>
      <c r="CK438" s="150"/>
      <c r="CL438" s="150"/>
      <c r="CM438" s="150"/>
      <c r="CN438" s="150"/>
      <c r="CO438" s="150"/>
      <c r="CP438" s="150"/>
      <c r="CQ438" s="150"/>
      <c r="CR438" s="150"/>
      <c r="CS438" s="150"/>
      <c r="CT438" s="150"/>
      <c r="CU438" s="150"/>
      <c r="CV438" s="150"/>
      <c r="CW438" s="150"/>
      <c r="CX438" s="150"/>
      <c r="CY438" s="150"/>
      <c r="CZ438" s="150"/>
      <c r="DA438" s="150"/>
      <c r="DB438" s="150"/>
      <c r="DC438" s="150"/>
      <c r="DD438" s="150"/>
      <c r="DE438" s="150"/>
      <c r="DF438" s="150"/>
      <c r="DG438" s="150"/>
      <c r="DH438" s="150"/>
      <c r="DI438" s="150"/>
      <c r="DJ438" s="150"/>
      <c r="DK438" s="150"/>
      <c r="DL438" s="150"/>
      <c r="DM438" s="150"/>
      <c r="DN438" s="150"/>
      <c r="DO438" s="150"/>
      <c r="DP438" s="150"/>
      <c r="DQ438" s="150"/>
      <c r="DR438" s="150"/>
      <c r="DS438" s="150"/>
      <c r="DT438" s="150"/>
      <c r="DU438" s="89"/>
      <c r="DV438" s="89"/>
      <c r="DW438" s="89"/>
      <c r="DX438" s="89"/>
      <c r="DY438" s="89"/>
      <c r="DZ438" s="89"/>
      <c r="EA438" s="89"/>
      <c r="EB438" s="89"/>
    </row>
    <row r="439" spans="1:132" s="1" customFormat="1" ht="10.5" customHeight="1">
      <c r="A439" s="1555"/>
      <c r="B439" s="1608"/>
      <c r="C439" s="1461" t="s">
        <v>126</v>
      </c>
      <c r="D439" s="131" t="s">
        <v>33</v>
      </c>
      <c r="E439" s="966">
        <v>4</v>
      </c>
      <c r="F439" s="966">
        <v>4</v>
      </c>
      <c r="G439" s="966">
        <v>4</v>
      </c>
      <c r="H439" s="968">
        <v>4</v>
      </c>
      <c r="I439" s="966">
        <v>4</v>
      </c>
      <c r="J439" s="966">
        <v>4</v>
      </c>
      <c r="K439" s="966">
        <v>4</v>
      </c>
      <c r="L439" s="966">
        <v>4</v>
      </c>
      <c r="M439" s="966">
        <v>7</v>
      </c>
      <c r="N439" s="968">
        <v>6</v>
      </c>
      <c r="O439" s="966">
        <v>6</v>
      </c>
      <c r="P439" s="966">
        <v>8</v>
      </c>
      <c r="Q439" s="966">
        <v>7</v>
      </c>
      <c r="R439" s="966">
        <v>7</v>
      </c>
      <c r="S439" s="966">
        <v>7</v>
      </c>
      <c r="T439" s="966">
        <v>5</v>
      </c>
      <c r="U439" s="966">
        <v>5</v>
      </c>
      <c r="V439" s="968">
        <v>4</v>
      </c>
      <c r="W439" s="966">
        <v>4</v>
      </c>
      <c r="X439" s="966">
        <v>4</v>
      </c>
      <c r="Y439" s="966">
        <v>4</v>
      </c>
      <c r="Z439" s="966">
        <v>4</v>
      </c>
      <c r="AA439" s="966">
        <v>4</v>
      </c>
      <c r="AB439" s="1014">
        <v>4</v>
      </c>
      <c r="AC439" s="146"/>
      <c r="AD439" s="90"/>
      <c r="AE439" s="58"/>
      <c r="AF439" s="262"/>
      <c r="AG439" s="262"/>
      <c r="AH439" s="262"/>
      <c r="AI439" s="262"/>
      <c r="AJ439" s="262"/>
      <c r="AK439" s="262"/>
      <c r="AL439" s="262"/>
      <c r="AM439" s="262"/>
      <c r="AN439" s="262"/>
      <c r="AO439" s="262"/>
      <c r="AP439" s="262"/>
      <c r="AQ439" s="262"/>
      <c r="AR439" s="262"/>
      <c r="AS439" s="262"/>
      <c r="AT439" s="262"/>
      <c r="AU439" s="262"/>
      <c r="AV439" s="262"/>
      <c r="AW439" s="262"/>
      <c r="AX439" s="262"/>
      <c r="AY439" s="262"/>
      <c r="AZ439" s="262"/>
      <c r="BA439" s="262"/>
      <c r="BB439" s="262"/>
      <c r="BC439" s="262"/>
      <c r="BD439" s="262"/>
      <c r="BE439" s="162"/>
      <c r="BF439" s="162"/>
      <c r="BG439" s="162"/>
      <c r="BH439" s="162"/>
      <c r="BI439" s="162"/>
      <c r="BJ439" s="162"/>
      <c r="BK439" s="162"/>
      <c r="BL439" s="162"/>
      <c r="BM439" s="162"/>
      <c r="BN439" s="162"/>
      <c r="BO439" s="162"/>
      <c r="BP439" s="162"/>
      <c r="BQ439" s="162"/>
      <c r="BR439" s="162"/>
      <c r="BS439" s="162"/>
      <c r="BT439" s="162"/>
      <c r="BU439" s="162"/>
      <c r="BV439" s="162"/>
      <c r="BW439" s="162"/>
      <c r="BX439" s="162"/>
      <c r="BY439" s="162"/>
      <c r="BZ439" s="162"/>
      <c r="CA439" s="162"/>
      <c r="CB439" s="162"/>
      <c r="CC439" s="162"/>
      <c r="CD439" s="162"/>
      <c r="CE439" s="162"/>
      <c r="CF439" s="162"/>
      <c r="CG439" s="162"/>
      <c r="CH439" s="162"/>
      <c r="CI439" s="162"/>
      <c r="CJ439" s="162"/>
      <c r="CK439" s="162"/>
      <c r="CL439" s="162"/>
      <c r="CM439" s="162"/>
      <c r="CN439" s="162"/>
      <c r="CO439" s="162"/>
      <c r="CP439" s="162"/>
      <c r="CQ439" s="162"/>
      <c r="CR439" s="162"/>
      <c r="CS439" s="162"/>
      <c r="CT439" s="162"/>
      <c r="CU439" s="162"/>
      <c r="CV439" s="162"/>
      <c r="CW439" s="162"/>
      <c r="CX439" s="162"/>
      <c r="CY439" s="162"/>
      <c r="CZ439" s="162"/>
      <c r="DA439" s="162"/>
      <c r="DB439" s="162"/>
      <c r="DC439" s="162"/>
      <c r="DD439" s="162"/>
      <c r="DE439" s="162"/>
      <c r="DF439" s="162"/>
      <c r="DG439" s="162"/>
      <c r="DH439" s="162"/>
      <c r="DI439" s="162"/>
      <c r="DJ439" s="162"/>
      <c r="DK439" s="162"/>
      <c r="DL439" s="162"/>
      <c r="DM439" s="162"/>
      <c r="DN439" s="162"/>
      <c r="DO439" s="162"/>
      <c r="DP439" s="162"/>
      <c r="DQ439" s="162"/>
      <c r="DR439" s="162"/>
      <c r="DS439" s="162"/>
      <c r="DT439" s="162"/>
      <c r="DU439" s="162"/>
      <c r="DV439" s="162"/>
      <c r="DW439" s="162"/>
      <c r="DX439" s="162"/>
      <c r="DY439" s="162"/>
      <c r="DZ439" s="162"/>
      <c r="EA439" s="162"/>
      <c r="EB439" s="162"/>
    </row>
    <row r="440" spans="1:132" s="1" customFormat="1" ht="10.5" customHeight="1">
      <c r="A440" s="1555"/>
      <c r="B440" s="1608"/>
      <c r="C440" s="1461" t="s">
        <v>553</v>
      </c>
      <c r="D440" s="131" t="s">
        <v>116</v>
      </c>
      <c r="E440" s="48">
        <f>AF440*$AE440</f>
        <v>3.09E-2</v>
      </c>
      <c r="F440" s="48">
        <f t="shared" ref="F440:AB440" si="229">AG440*$AE440</f>
        <v>2.9579999999999995E-2</v>
      </c>
      <c r="G440" s="48">
        <f t="shared" si="229"/>
        <v>3.0779999999999998E-2</v>
      </c>
      <c r="H440" s="287">
        <f t="shared" si="229"/>
        <v>2.9700000000000001E-2</v>
      </c>
      <c r="I440" s="48">
        <f t="shared" si="229"/>
        <v>0.03</v>
      </c>
      <c r="J440" s="48">
        <f t="shared" si="229"/>
        <v>3.0059999999999996E-2</v>
      </c>
      <c r="K440" s="48">
        <f t="shared" si="229"/>
        <v>3.3779999999999998E-2</v>
      </c>
      <c r="L440" s="48">
        <f t="shared" si="229"/>
        <v>3.9539999999999999E-2</v>
      </c>
      <c r="M440" s="48">
        <f t="shared" si="229"/>
        <v>5.6160000000000002E-2</v>
      </c>
      <c r="N440" s="287">
        <f t="shared" si="229"/>
        <v>5.2979999999999999E-2</v>
      </c>
      <c r="O440" s="48">
        <f t="shared" si="229"/>
        <v>5.3939999999999995E-2</v>
      </c>
      <c r="P440" s="48">
        <f t="shared" si="229"/>
        <v>6.2159999999999993E-2</v>
      </c>
      <c r="Q440" s="48">
        <f t="shared" si="229"/>
        <v>6.0120000000000007E-2</v>
      </c>
      <c r="R440" s="48">
        <f t="shared" si="229"/>
        <v>6.0240000000000002E-2</v>
      </c>
      <c r="S440" s="48">
        <f t="shared" si="229"/>
        <v>5.7959999999999991E-2</v>
      </c>
      <c r="T440" s="48">
        <f t="shared" si="229"/>
        <v>4.5839999999999999E-2</v>
      </c>
      <c r="U440" s="48">
        <f t="shared" si="229"/>
        <v>4.65E-2</v>
      </c>
      <c r="V440" s="287">
        <f t="shared" si="229"/>
        <v>3.7199999999999997E-2</v>
      </c>
      <c r="W440" s="48">
        <f t="shared" si="229"/>
        <v>3.372E-2</v>
      </c>
      <c r="X440" s="48">
        <f t="shared" si="229"/>
        <v>3.3180000000000001E-2</v>
      </c>
      <c r="Y440" s="48">
        <f t="shared" si="229"/>
        <v>3.3180000000000001E-2</v>
      </c>
      <c r="Z440" s="48">
        <f t="shared" si="229"/>
        <v>3.3840000000000002E-2</v>
      </c>
      <c r="AA440" s="48">
        <f t="shared" si="229"/>
        <v>3.2039999999999999E-2</v>
      </c>
      <c r="AB440" s="49">
        <f t="shared" si="229"/>
        <v>3.1739999999999997E-2</v>
      </c>
      <c r="AC440" s="47">
        <f>SUM(E440:AB440)</f>
        <v>0.9851399999999999</v>
      </c>
      <c r="AD440" s="50">
        <f>SUM(E441:AB441)</f>
        <v>0.84119999999999995</v>
      </c>
      <c r="AE440" s="58">
        <v>1.2</v>
      </c>
      <c r="AF440" s="261">
        <v>2.5750000000000002E-2</v>
      </c>
      <c r="AG440" s="261">
        <v>2.4649999999999998E-2</v>
      </c>
      <c r="AH440" s="261">
        <v>2.5649999999999999E-2</v>
      </c>
      <c r="AI440" s="261">
        <v>2.4750000000000001E-2</v>
      </c>
      <c r="AJ440" s="261">
        <v>2.5000000000000001E-2</v>
      </c>
      <c r="AK440" s="261">
        <v>2.5049999999999999E-2</v>
      </c>
      <c r="AL440" s="261">
        <v>2.8150000000000001E-2</v>
      </c>
      <c r="AM440" s="261">
        <v>3.295E-2</v>
      </c>
      <c r="AN440" s="261">
        <v>4.6800000000000001E-2</v>
      </c>
      <c r="AO440" s="261">
        <v>4.4150000000000002E-2</v>
      </c>
      <c r="AP440" s="261">
        <v>4.4949999999999997E-2</v>
      </c>
      <c r="AQ440" s="261">
        <v>5.1799999999999999E-2</v>
      </c>
      <c r="AR440" s="261">
        <v>5.0100000000000006E-2</v>
      </c>
      <c r="AS440" s="261">
        <v>5.0200000000000002E-2</v>
      </c>
      <c r="AT440" s="261">
        <v>4.8299999999999996E-2</v>
      </c>
      <c r="AU440" s="261">
        <v>3.8199999999999998E-2</v>
      </c>
      <c r="AV440" s="261">
        <v>3.875E-2</v>
      </c>
      <c r="AW440" s="261">
        <v>3.1E-2</v>
      </c>
      <c r="AX440" s="261">
        <v>2.81E-2</v>
      </c>
      <c r="AY440" s="261">
        <v>2.7650000000000001E-2</v>
      </c>
      <c r="AZ440" s="261">
        <v>2.7650000000000001E-2</v>
      </c>
      <c r="BA440" s="261">
        <v>2.8200000000000003E-2</v>
      </c>
      <c r="BB440" s="261">
        <v>2.6700000000000002E-2</v>
      </c>
      <c r="BC440" s="261">
        <v>2.6450000000000001E-2</v>
      </c>
      <c r="BD440" s="261"/>
      <c r="BE440" s="162"/>
      <c r="BF440" s="162"/>
      <c r="BG440" s="162"/>
      <c r="BH440" s="162"/>
      <c r="BI440" s="162"/>
      <c r="BJ440" s="162"/>
      <c r="BK440" s="162"/>
      <c r="BL440" s="162"/>
      <c r="BM440" s="162"/>
      <c r="BN440" s="162"/>
      <c r="BO440" s="162"/>
      <c r="BP440" s="162"/>
      <c r="BQ440" s="162"/>
      <c r="BR440" s="162"/>
      <c r="BS440" s="162"/>
      <c r="BT440" s="162"/>
      <c r="BU440" s="162"/>
      <c r="BV440" s="162"/>
      <c r="BW440" s="162"/>
      <c r="BX440" s="162"/>
      <c r="BY440" s="162"/>
      <c r="BZ440" s="162"/>
      <c r="CA440" s="162"/>
      <c r="CB440" s="162"/>
      <c r="CC440" s="162"/>
      <c r="CD440" s="162"/>
      <c r="CE440" s="162"/>
      <c r="CF440" s="162"/>
      <c r="CG440" s="162"/>
      <c r="CH440" s="162"/>
      <c r="CI440" s="162"/>
      <c r="CJ440" s="162"/>
      <c r="CK440" s="162"/>
      <c r="CL440" s="162"/>
      <c r="CM440" s="162"/>
      <c r="CN440" s="162"/>
      <c r="CO440" s="162"/>
      <c r="CP440" s="162"/>
      <c r="CQ440" s="162"/>
      <c r="CR440" s="162"/>
      <c r="CS440" s="162"/>
      <c r="CT440" s="162"/>
      <c r="CU440" s="162"/>
      <c r="CV440" s="162"/>
      <c r="CW440" s="162"/>
      <c r="CX440" s="162"/>
      <c r="CY440" s="162"/>
      <c r="CZ440" s="162"/>
      <c r="DA440" s="162"/>
      <c r="DB440" s="162"/>
      <c r="DC440" s="162"/>
      <c r="DD440" s="162"/>
      <c r="DE440" s="162"/>
      <c r="DF440" s="162"/>
      <c r="DG440" s="162"/>
      <c r="DH440" s="162"/>
      <c r="DI440" s="162"/>
      <c r="DJ440" s="162"/>
      <c r="DK440" s="162"/>
      <c r="DL440" s="162"/>
      <c r="DM440" s="162"/>
      <c r="DN440" s="162"/>
      <c r="DO440" s="162"/>
      <c r="DP440" s="162"/>
      <c r="DQ440" s="162"/>
      <c r="DR440" s="162"/>
      <c r="DS440" s="162"/>
      <c r="DT440" s="162"/>
      <c r="DU440" s="162"/>
      <c r="DV440" s="162"/>
      <c r="DW440" s="162"/>
      <c r="DX440" s="162"/>
      <c r="DY440" s="162"/>
      <c r="DZ440" s="162"/>
      <c r="EA440" s="162"/>
      <c r="EB440" s="162"/>
    </row>
    <row r="441" spans="1:132" s="1" customFormat="1" ht="10.5" customHeight="1">
      <c r="A441" s="1555"/>
      <c r="B441" s="1608"/>
      <c r="C441" s="1461" t="s">
        <v>553</v>
      </c>
      <c r="D441" s="131" t="s">
        <v>117</v>
      </c>
      <c r="E441" s="48">
        <f>AF441*$AE440</f>
        <v>2.6520000000000002E-2</v>
      </c>
      <c r="F441" s="48">
        <f t="shared" ref="F441:AB441" si="230">AG441*$AE440</f>
        <v>2.6880000000000005E-2</v>
      </c>
      <c r="G441" s="1161">
        <f t="shared" si="230"/>
        <v>2.7359999999999999E-2</v>
      </c>
      <c r="H441" s="1284">
        <f t="shared" si="230"/>
        <v>2.6279999999999998E-2</v>
      </c>
      <c r="I441" s="526">
        <f t="shared" si="230"/>
        <v>2.5799999999999997E-2</v>
      </c>
      <c r="J441" s="1161">
        <f t="shared" si="230"/>
        <v>2.6159999999999999E-2</v>
      </c>
      <c r="K441" s="1161">
        <f t="shared" si="230"/>
        <v>2.6879999999999998E-2</v>
      </c>
      <c r="L441" s="1161">
        <f t="shared" si="230"/>
        <v>2.9100000000000001E-2</v>
      </c>
      <c r="M441" s="1161">
        <f t="shared" si="230"/>
        <v>4.734E-2</v>
      </c>
      <c r="N441" s="1284">
        <f t="shared" si="230"/>
        <v>3.8159999999999993E-2</v>
      </c>
      <c r="O441" s="1290">
        <f t="shared" si="230"/>
        <v>4.5599999999999995E-2</v>
      </c>
      <c r="P441" s="1161">
        <f t="shared" si="230"/>
        <v>5.8740000000000001E-2</v>
      </c>
      <c r="Q441" s="1161">
        <f t="shared" si="230"/>
        <v>5.7120000000000004E-2</v>
      </c>
      <c r="R441" s="1161">
        <f t="shared" si="230"/>
        <v>5.8439999999999999E-2</v>
      </c>
      <c r="S441" s="1161">
        <f t="shared" si="230"/>
        <v>5.6099999999999997E-2</v>
      </c>
      <c r="T441" s="1161">
        <f t="shared" si="230"/>
        <v>3.78E-2</v>
      </c>
      <c r="U441" s="1161">
        <f t="shared" si="230"/>
        <v>3.8939999999999995E-2</v>
      </c>
      <c r="V441" s="1284">
        <f t="shared" si="230"/>
        <v>2.7359999999999999E-2</v>
      </c>
      <c r="W441" s="1161">
        <f t="shared" si="230"/>
        <v>2.6879999999999998E-2</v>
      </c>
      <c r="X441" s="1161">
        <f t="shared" si="230"/>
        <v>2.7179999999999999E-2</v>
      </c>
      <c r="Y441" s="1161">
        <f t="shared" si="230"/>
        <v>2.6580000000000003E-2</v>
      </c>
      <c r="Z441" s="1161">
        <f t="shared" si="230"/>
        <v>2.6699999999999998E-2</v>
      </c>
      <c r="AA441" s="1161">
        <f t="shared" si="230"/>
        <v>2.6699999999999998E-2</v>
      </c>
      <c r="AB441" s="1286">
        <f t="shared" si="230"/>
        <v>2.6579999999999999E-2</v>
      </c>
      <c r="AC441" s="47"/>
      <c r="AD441" s="50"/>
      <c r="AE441" s="58"/>
      <c r="AF441" s="261">
        <v>2.2100000000000002E-2</v>
      </c>
      <c r="AG441" s="261">
        <v>2.2400000000000003E-2</v>
      </c>
      <c r="AH441" s="261">
        <v>2.2800000000000001E-2</v>
      </c>
      <c r="AI441" s="261">
        <v>2.1899999999999999E-2</v>
      </c>
      <c r="AJ441" s="261">
        <v>2.1499999999999998E-2</v>
      </c>
      <c r="AK441" s="261">
        <v>2.18E-2</v>
      </c>
      <c r="AL441" s="261">
        <v>2.24E-2</v>
      </c>
      <c r="AM441" s="261">
        <v>2.4250000000000001E-2</v>
      </c>
      <c r="AN441" s="261">
        <v>3.9449999999999999E-2</v>
      </c>
      <c r="AO441" s="261">
        <v>3.1799999999999995E-2</v>
      </c>
      <c r="AP441" s="261">
        <v>3.7999999999999999E-2</v>
      </c>
      <c r="AQ441" s="261">
        <v>4.895E-2</v>
      </c>
      <c r="AR441" s="261">
        <v>4.7600000000000003E-2</v>
      </c>
      <c r="AS441" s="261">
        <v>4.87E-2</v>
      </c>
      <c r="AT441" s="261">
        <v>4.675E-2</v>
      </c>
      <c r="AU441" s="261">
        <v>3.15E-2</v>
      </c>
      <c r="AV441" s="261">
        <v>3.245E-2</v>
      </c>
      <c r="AW441" s="261">
        <v>2.2800000000000001E-2</v>
      </c>
      <c r="AX441" s="261">
        <v>2.24E-2</v>
      </c>
      <c r="AY441" s="261">
        <v>2.265E-2</v>
      </c>
      <c r="AZ441" s="261">
        <v>2.2150000000000003E-2</v>
      </c>
      <c r="BA441" s="261">
        <v>2.2249999999999999E-2</v>
      </c>
      <c r="BB441" s="261">
        <v>2.2249999999999999E-2</v>
      </c>
      <c r="BC441" s="261">
        <v>2.215E-2</v>
      </c>
      <c r="BD441" s="261"/>
      <c r="BE441" s="150"/>
      <c r="BF441" s="150"/>
      <c r="BG441" s="150"/>
      <c r="BH441" s="150"/>
      <c r="BI441" s="150"/>
      <c r="BJ441" s="150"/>
      <c r="BK441" s="150"/>
      <c r="BL441" s="150"/>
      <c r="BM441" s="150"/>
      <c r="BN441" s="150"/>
      <c r="BO441" s="150"/>
      <c r="BP441" s="150"/>
      <c r="BQ441" s="150"/>
      <c r="BR441" s="150"/>
      <c r="BS441" s="150"/>
      <c r="BT441" s="150"/>
      <c r="BU441" s="150"/>
      <c r="BV441" s="150"/>
      <c r="BW441" s="150"/>
      <c r="BX441" s="150"/>
      <c r="BY441" s="150"/>
      <c r="BZ441" s="150"/>
      <c r="CA441" s="150"/>
      <c r="CB441" s="150"/>
      <c r="CC441" s="150"/>
      <c r="CD441" s="162"/>
      <c r="CE441" s="162"/>
      <c r="CF441" s="162"/>
      <c r="CG441" s="162"/>
      <c r="CH441" s="162"/>
      <c r="CI441" s="162"/>
      <c r="CJ441" s="162"/>
      <c r="CK441" s="162"/>
      <c r="CL441" s="162"/>
      <c r="CM441" s="162"/>
      <c r="CN441" s="162"/>
      <c r="CO441" s="162"/>
      <c r="CP441" s="162"/>
      <c r="CQ441" s="162"/>
      <c r="CR441" s="162"/>
      <c r="CS441" s="162"/>
      <c r="CT441" s="162"/>
      <c r="CU441" s="162"/>
      <c r="CV441" s="162"/>
      <c r="CW441" s="162"/>
      <c r="CX441" s="162"/>
      <c r="CY441" s="162"/>
      <c r="CZ441" s="162"/>
      <c r="DA441" s="162"/>
      <c r="DB441" s="162"/>
      <c r="DC441" s="162"/>
      <c r="DD441" s="162"/>
      <c r="DE441" s="162"/>
      <c r="DF441" s="162"/>
      <c r="DG441" s="162"/>
      <c r="DH441" s="162"/>
      <c r="DI441" s="162"/>
      <c r="DJ441" s="162"/>
      <c r="DK441" s="162"/>
      <c r="DL441" s="162"/>
      <c r="DM441" s="162"/>
      <c r="DN441" s="162"/>
      <c r="DO441" s="162"/>
      <c r="DP441" s="162"/>
      <c r="DQ441" s="162"/>
      <c r="DR441" s="162"/>
      <c r="DS441" s="162"/>
      <c r="DT441" s="162"/>
      <c r="DU441" s="162"/>
      <c r="DV441" s="162"/>
      <c r="DW441" s="162"/>
      <c r="DX441" s="162"/>
      <c r="DY441" s="162"/>
      <c r="DZ441" s="162"/>
      <c r="EA441" s="162"/>
      <c r="EB441" s="162"/>
    </row>
    <row r="442" spans="1:132" s="1" customFormat="1" ht="10.5" customHeight="1" thickBot="1">
      <c r="A442" s="1556"/>
      <c r="B442" s="1609"/>
      <c r="C442" s="271"/>
      <c r="D442" s="236" t="s">
        <v>41</v>
      </c>
      <c r="E442" s="52">
        <f t="shared" ref="E442:AB442" si="231">E441/E440</f>
        <v>0.85825242718446604</v>
      </c>
      <c r="F442" s="52">
        <f t="shared" si="231"/>
        <v>0.90872210953346888</v>
      </c>
      <c r="G442" s="52">
        <f t="shared" si="231"/>
        <v>0.88888888888888895</v>
      </c>
      <c r="H442" s="288">
        <f t="shared" si="231"/>
        <v>0.88484848484848477</v>
      </c>
      <c r="I442" s="52">
        <f t="shared" si="231"/>
        <v>0.85999999999999988</v>
      </c>
      <c r="J442" s="52">
        <f t="shared" si="231"/>
        <v>0.87025948103792428</v>
      </c>
      <c r="K442" s="52">
        <f t="shared" si="231"/>
        <v>0.79573712255772644</v>
      </c>
      <c r="L442" s="52">
        <f t="shared" si="231"/>
        <v>0.7359635811836116</v>
      </c>
      <c r="M442" s="52">
        <f t="shared" si="231"/>
        <v>0.84294871794871795</v>
      </c>
      <c r="N442" s="288">
        <f t="shared" si="231"/>
        <v>0.72027180067950158</v>
      </c>
      <c r="O442" s="52">
        <f t="shared" si="231"/>
        <v>0.8453837597330367</v>
      </c>
      <c r="P442" s="52">
        <f t="shared" si="231"/>
        <v>0.94498069498069515</v>
      </c>
      <c r="Q442" s="52">
        <f t="shared" si="231"/>
        <v>0.95009980039920161</v>
      </c>
      <c r="R442" s="52">
        <f t="shared" si="231"/>
        <v>0.97011952191235051</v>
      </c>
      <c r="S442" s="52">
        <f t="shared" si="231"/>
        <v>0.96790890269151153</v>
      </c>
      <c r="T442" s="52">
        <f t="shared" si="231"/>
        <v>0.82460732984293195</v>
      </c>
      <c r="U442" s="52">
        <f t="shared" si="231"/>
        <v>0.83741935483870955</v>
      </c>
      <c r="V442" s="288">
        <f t="shared" si="231"/>
        <v>0.73548387096774193</v>
      </c>
      <c r="W442" s="52">
        <f t="shared" si="231"/>
        <v>0.7971530249110319</v>
      </c>
      <c r="X442" s="52">
        <f t="shared" si="231"/>
        <v>0.81916817359855332</v>
      </c>
      <c r="Y442" s="52">
        <f t="shared" si="231"/>
        <v>0.80108499095840879</v>
      </c>
      <c r="Z442" s="52">
        <f t="shared" si="231"/>
        <v>0.78900709219858145</v>
      </c>
      <c r="AA442" s="52">
        <f t="shared" si="231"/>
        <v>0.83333333333333326</v>
      </c>
      <c r="AB442" s="53">
        <f t="shared" si="231"/>
        <v>0.83742911153119093</v>
      </c>
      <c r="AC442" s="47"/>
      <c r="AD442" s="50"/>
      <c r="AE442" s="58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162"/>
      <c r="BF442" s="162"/>
      <c r="BG442" s="162"/>
      <c r="BH442" s="162"/>
      <c r="BI442" s="162"/>
      <c r="BJ442" s="162"/>
      <c r="BK442" s="162"/>
      <c r="BL442" s="162"/>
      <c r="BM442" s="162"/>
      <c r="BN442" s="162"/>
      <c r="BO442" s="162"/>
      <c r="BP442" s="162"/>
      <c r="BQ442" s="162"/>
      <c r="BR442" s="162"/>
      <c r="BS442" s="162"/>
      <c r="BT442" s="162"/>
      <c r="BU442" s="162"/>
      <c r="BV442" s="162"/>
      <c r="BW442" s="162"/>
      <c r="BX442" s="162"/>
      <c r="BY442" s="162"/>
      <c r="BZ442" s="162"/>
      <c r="CA442" s="162"/>
      <c r="CB442" s="162"/>
      <c r="CC442" s="162"/>
      <c r="CD442" s="162"/>
      <c r="CE442" s="162"/>
      <c r="CF442" s="162"/>
      <c r="CG442" s="162"/>
      <c r="CH442" s="162"/>
      <c r="CI442" s="162"/>
      <c r="CJ442" s="162"/>
      <c r="CK442" s="162"/>
      <c r="CL442" s="162"/>
      <c r="CM442" s="162"/>
      <c r="CN442" s="162"/>
      <c r="CO442" s="162"/>
      <c r="CP442" s="162"/>
      <c r="CQ442" s="162"/>
      <c r="CR442" s="162"/>
      <c r="CS442" s="162"/>
      <c r="CT442" s="162"/>
      <c r="CU442" s="162"/>
      <c r="CV442" s="162"/>
      <c r="CW442" s="162"/>
      <c r="CX442" s="162"/>
      <c r="CY442" s="162"/>
      <c r="CZ442" s="162"/>
      <c r="DA442" s="162"/>
      <c r="DB442" s="162"/>
      <c r="DC442" s="162"/>
      <c r="DD442" s="162"/>
      <c r="DE442" s="162"/>
      <c r="DF442" s="162"/>
      <c r="DG442" s="162"/>
      <c r="DH442" s="162"/>
      <c r="DI442" s="162"/>
      <c r="DJ442" s="162"/>
      <c r="DK442" s="162"/>
      <c r="DL442" s="162"/>
      <c r="DM442" s="162"/>
      <c r="DN442" s="162"/>
      <c r="DO442" s="162"/>
      <c r="DP442" s="162"/>
      <c r="DQ442" s="162"/>
      <c r="DR442" s="162"/>
      <c r="DS442" s="162"/>
      <c r="DT442" s="162"/>
      <c r="DU442" s="162"/>
      <c r="DV442" s="162"/>
      <c r="DW442" s="162"/>
      <c r="DX442" s="162"/>
      <c r="DY442" s="162"/>
      <c r="DZ442" s="162"/>
      <c r="EA442" s="162"/>
      <c r="EB442" s="162"/>
    </row>
    <row r="443" spans="1:132" s="3" customFormat="1" ht="10.5" customHeight="1">
      <c r="A443" s="1554" t="s">
        <v>13</v>
      </c>
      <c r="B443" s="1707" t="s">
        <v>836</v>
      </c>
      <c r="C443" s="1107"/>
      <c r="D443" s="1190"/>
      <c r="E443" s="59"/>
      <c r="F443" s="59"/>
      <c r="G443" s="59"/>
      <c r="H443" s="290"/>
      <c r="I443" s="59"/>
      <c r="J443" s="59"/>
      <c r="K443" s="59"/>
      <c r="L443" s="59"/>
      <c r="M443" s="59"/>
      <c r="N443" s="290"/>
      <c r="O443" s="59"/>
      <c r="P443" s="59"/>
      <c r="Q443" s="59"/>
      <c r="R443" s="59"/>
      <c r="S443" s="59"/>
      <c r="T443" s="59"/>
      <c r="U443" s="59"/>
      <c r="V443" s="290"/>
      <c r="W443" s="59"/>
      <c r="X443" s="59"/>
      <c r="Y443" s="59"/>
      <c r="Z443" s="59"/>
      <c r="AA443" s="59"/>
      <c r="AB443" s="60"/>
      <c r="AC443" s="747"/>
      <c r="AD443" s="748"/>
      <c r="AE443" s="749"/>
      <c r="AF443" s="261"/>
      <c r="AG443" s="261"/>
      <c r="AH443" s="261"/>
      <c r="AI443" s="261"/>
      <c r="AJ443" s="261"/>
      <c r="AK443" s="261"/>
      <c r="AL443" s="261"/>
      <c r="AM443" s="261"/>
      <c r="AN443" s="261"/>
      <c r="AO443" s="261"/>
      <c r="AP443" s="261"/>
      <c r="AQ443" s="261"/>
      <c r="AR443" s="261"/>
      <c r="AS443" s="261"/>
      <c r="AT443" s="261"/>
      <c r="AU443" s="261"/>
      <c r="AV443" s="261"/>
      <c r="AW443" s="261"/>
      <c r="AX443" s="261"/>
      <c r="AY443" s="261"/>
      <c r="AZ443" s="261"/>
      <c r="BA443" s="261"/>
      <c r="BB443" s="261"/>
      <c r="BC443" s="261"/>
      <c r="BD443" s="261"/>
      <c r="BE443" s="150"/>
      <c r="BF443" s="150"/>
      <c r="BG443" s="150"/>
      <c r="BH443" s="150"/>
      <c r="BI443" s="150"/>
      <c r="BJ443" s="150"/>
      <c r="BK443" s="150"/>
      <c r="BL443" s="150"/>
      <c r="BM443" s="150"/>
      <c r="BN443" s="150"/>
      <c r="BO443" s="150"/>
      <c r="BP443" s="150"/>
      <c r="BQ443" s="150"/>
      <c r="BR443" s="150"/>
      <c r="BS443" s="150"/>
      <c r="BT443" s="150"/>
      <c r="BU443" s="150"/>
      <c r="BV443" s="150"/>
      <c r="BW443" s="150"/>
      <c r="BX443" s="150"/>
      <c r="BY443" s="150"/>
      <c r="BZ443" s="150"/>
      <c r="CA443" s="150"/>
      <c r="CB443" s="150"/>
      <c r="CC443" s="150"/>
      <c r="CD443" s="150"/>
      <c r="CE443" s="150"/>
      <c r="CF443" s="150"/>
      <c r="CG443" s="150"/>
      <c r="CH443" s="150"/>
      <c r="CI443" s="150"/>
      <c r="CJ443" s="150"/>
      <c r="CK443" s="150"/>
      <c r="CL443" s="150"/>
      <c r="CM443" s="150"/>
      <c r="CN443" s="150"/>
      <c r="CO443" s="150"/>
      <c r="CP443" s="150"/>
      <c r="CQ443" s="150"/>
      <c r="CR443" s="150"/>
      <c r="CS443" s="150"/>
      <c r="CT443" s="150"/>
      <c r="CU443" s="150"/>
      <c r="CV443" s="150"/>
      <c r="CW443" s="150"/>
      <c r="CX443" s="150"/>
      <c r="CY443" s="150"/>
      <c r="CZ443" s="150"/>
      <c r="DA443" s="150"/>
      <c r="DB443" s="150"/>
      <c r="DC443" s="150"/>
      <c r="DD443" s="150"/>
      <c r="DE443" s="150"/>
      <c r="DF443" s="150"/>
      <c r="DG443" s="150"/>
      <c r="DH443" s="150"/>
      <c r="DI443" s="150"/>
      <c r="DJ443" s="150"/>
      <c r="DK443" s="150"/>
      <c r="DL443" s="150"/>
      <c r="DM443" s="150"/>
      <c r="DN443" s="150"/>
      <c r="DO443" s="150"/>
      <c r="DP443" s="150"/>
      <c r="DQ443" s="150"/>
      <c r="DR443" s="150"/>
      <c r="DS443" s="150"/>
      <c r="DT443" s="150"/>
      <c r="DU443" s="89"/>
      <c r="DV443" s="89"/>
      <c r="DW443" s="89"/>
      <c r="DX443" s="89"/>
      <c r="DY443" s="89"/>
      <c r="DZ443" s="89"/>
      <c r="EA443" s="89"/>
      <c r="EB443" s="89"/>
    </row>
    <row r="444" spans="1:132" s="1" customFormat="1" ht="10.5" customHeight="1">
      <c r="A444" s="1555"/>
      <c r="B444" s="1709"/>
      <c r="C444" s="1461" t="s">
        <v>126</v>
      </c>
      <c r="D444" s="131" t="s">
        <v>33</v>
      </c>
      <c r="E444" s="966">
        <v>1</v>
      </c>
      <c r="F444" s="966">
        <v>1</v>
      </c>
      <c r="G444" s="966">
        <v>1</v>
      </c>
      <c r="H444" s="968">
        <v>1</v>
      </c>
      <c r="I444" s="966">
        <v>1</v>
      </c>
      <c r="J444" s="966">
        <v>1</v>
      </c>
      <c r="K444" s="966">
        <v>1</v>
      </c>
      <c r="L444" s="966">
        <v>1</v>
      </c>
      <c r="M444" s="966">
        <v>1</v>
      </c>
      <c r="N444" s="968">
        <v>1</v>
      </c>
      <c r="O444" s="966">
        <v>1</v>
      </c>
      <c r="P444" s="966">
        <v>1</v>
      </c>
      <c r="Q444" s="966">
        <v>1</v>
      </c>
      <c r="R444" s="966">
        <v>1</v>
      </c>
      <c r="S444" s="966">
        <v>1</v>
      </c>
      <c r="T444" s="966">
        <v>1</v>
      </c>
      <c r="U444" s="966">
        <v>1</v>
      </c>
      <c r="V444" s="968">
        <v>1</v>
      </c>
      <c r="W444" s="966">
        <v>1</v>
      </c>
      <c r="X444" s="966">
        <v>1</v>
      </c>
      <c r="Y444" s="966">
        <v>1</v>
      </c>
      <c r="Z444" s="966">
        <v>1</v>
      </c>
      <c r="AA444" s="966">
        <v>1</v>
      </c>
      <c r="AB444" s="1014">
        <v>1</v>
      </c>
      <c r="AC444" s="146"/>
      <c r="AD444" s="90"/>
      <c r="AE444" s="58"/>
      <c r="AF444" s="262"/>
      <c r="AG444" s="262"/>
      <c r="AH444" s="262"/>
      <c r="AI444" s="262"/>
      <c r="AJ444" s="262"/>
      <c r="AK444" s="262"/>
      <c r="AL444" s="262"/>
      <c r="AM444" s="262"/>
      <c r="AN444" s="262"/>
      <c r="AO444" s="262"/>
      <c r="AP444" s="262"/>
      <c r="AQ444" s="262"/>
      <c r="AR444" s="262"/>
      <c r="AS444" s="262"/>
      <c r="AT444" s="262"/>
      <c r="AU444" s="262"/>
      <c r="AV444" s="262"/>
      <c r="AW444" s="262"/>
      <c r="AX444" s="262"/>
      <c r="AY444" s="262"/>
      <c r="AZ444" s="262"/>
      <c r="BA444" s="262"/>
      <c r="BB444" s="262"/>
      <c r="BC444" s="262"/>
      <c r="BD444" s="262"/>
      <c r="BE444" s="162"/>
      <c r="BF444" s="162"/>
      <c r="BG444" s="162"/>
      <c r="BH444" s="162"/>
      <c r="BI444" s="162"/>
      <c r="BJ444" s="162"/>
      <c r="BK444" s="162"/>
      <c r="BL444" s="162"/>
      <c r="BM444" s="162"/>
      <c r="BN444" s="162"/>
      <c r="BO444" s="162"/>
      <c r="BP444" s="162"/>
      <c r="BQ444" s="162"/>
      <c r="BR444" s="162"/>
      <c r="BS444" s="162"/>
      <c r="BT444" s="162"/>
      <c r="BU444" s="162"/>
      <c r="BV444" s="162"/>
      <c r="BW444" s="162"/>
      <c r="BX444" s="162"/>
      <c r="BY444" s="162"/>
      <c r="BZ444" s="162"/>
      <c r="CA444" s="162"/>
      <c r="CB444" s="162"/>
      <c r="CC444" s="162"/>
      <c r="CD444" s="162"/>
      <c r="CE444" s="162"/>
      <c r="CF444" s="162"/>
      <c r="CG444" s="162"/>
      <c r="CH444" s="162"/>
      <c r="CI444" s="162"/>
      <c r="CJ444" s="162"/>
      <c r="CK444" s="162"/>
      <c r="CL444" s="162"/>
      <c r="CM444" s="162"/>
      <c r="CN444" s="162"/>
      <c r="CO444" s="162"/>
      <c r="CP444" s="162"/>
      <c r="CQ444" s="162"/>
      <c r="CR444" s="162"/>
      <c r="CS444" s="162"/>
      <c r="CT444" s="162"/>
      <c r="CU444" s="162"/>
      <c r="CV444" s="162"/>
      <c r="CW444" s="162"/>
      <c r="CX444" s="162"/>
      <c r="CY444" s="162"/>
      <c r="CZ444" s="162"/>
      <c r="DA444" s="162"/>
      <c r="DB444" s="162"/>
      <c r="DC444" s="162"/>
      <c r="DD444" s="162"/>
      <c r="DE444" s="162"/>
      <c r="DF444" s="162"/>
      <c r="DG444" s="162"/>
      <c r="DH444" s="162"/>
      <c r="DI444" s="162"/>
      <c r="DJ444" s="162"/>
      <c r="DK444" s="162"/>
      <c r="DL444" s="162"/>
      <c r="DM444" s="162"/>
      <c r="DN444" s="162"/>
      <c r="DO444" s="162"/>
      <c r="DP444" s="162"/>
      <c r="DQ444" s="162"/>
      <c r="DR444" s="162"/>
      <c r="DS444" s="162"/>
      <c r="DT444" s="162"/>
      <c r="DU444" s="162"/>
      <c r="DV444" s="162"/>
      <c r="DW444" s="162"/>
      <c r="DX444" s="162"/>
      <c r="DY444" s="162"/>
      <c r="DZ444" s="162"/>
      <c r="EA444" s="162"/>
      <c r="EB444" s="162"/>
    </row>
    <row r="445" spans="1:132" s="1" customFormat="1" ht="10.5" customHeight="1">
      <c r="A445" s="1555"/>
      <c r="B445" s="1709"/>
      <c r="C445" s="1461" t="s">
        <v>553</v>
      </c>
      <c r="D445" s="131" t="s">
        <v>116</v>
      </c>
      <c r="E445" s="48">
        <f t="shared" ref="E445:AB445" si="232">AF445*$AE445</f>
        <v>3.2400000000000003E-3</v>
      </c>
      <c r="F445" s="48">
        <f t="shared" si="232"/>
        <v>3.2400000000000003E-3</v>
      </c>
      <c r="G445" s="48">
        <f t="shared" si="232"/>
        <v>3.2400000000000003E-3</v>
      </c>
      <c r="H445" s="287">
        <f t="shared" si="232"/>
        <v>3.1800000000000001E-3</v>
      </c>
      <c r="I445" s="48">
        <f t="shared" si="232"/>
        <v>3.1800000000000001E-3</v>
      </c>
      <c r="J445" s="48">
        <f t="shared" si="232"/>
        <v>3.1199999999999999E-3</v>
      </c>
      <c r="K445" s="48">
        <f t="shared" si="232"/>
        <v>3.1199999999999999E-3</v>
      </c>
      <c r="L445" s="48">
        <f t="shared" si="232"/>
        <v>3.1800000000000001E-3</v>
      </c>
      <c r="M445" s="48">
        <f t="shared" si="232"/>
        <v>3.2400000000000003E-3</v>
      </c>
      <c r="N445" s="287">
        <f t="shared" si="232"/>
        <v>3.2400000000000003E-3</v>
      </c>
      <c r="O445" s="48">
        <f t="shared" si="232"/>
        <v>3.2400000000000003E-3</v>
      </c>
      <c r="P445" s="48">
        <f t="shared" si="232"/>
        <v>3.2400000000000003E-3</v>
      </c>
      <c r="Q445" s="48">
        <f t="shared" si="232"/>
        <v>3.2400000000000003E-3</v>
      </c>
      <c r="R445" s="48">
        <f t="shared" si="232"/>
        <v>3.2400000000000003E-3</v>
      </c>
      <c r="S445" s="48">
        <f t="shared" si="232"/>
        <v>3.1199999999999999E-3</v>
      </c>
      <c r="T445" s="48">
        <f t="shared" si="232"/>
        <v>3.1199999999999999E-3</v>
      </c>
      <c r="U445" s="48">
        <f t="shared" si="232"/>
        <v>3.2400000000000003E-3</v>
      </c>
      <c r="V445" s="287">
        <f t="shared" si="232"/>
        <v>3.1199999999999999E-3</v>
      </c>
      <c r="W445" s="48">
        <f t="shared" si="232"/>
        <v>3.1199999999999999E-3</v>
      </c>
      <c r="X445" s="48">
        <f t="shared" si="232"/>
        <v>3.1199999999999999E-3</v>
      </c>
      <c r="Y445" s="48">
        <f t="shared" si="232"/>
        <v>3.1199999999999999E-3</v>
      </c>
      <c r="Z445" s="48">
        <f t="shared" si="232"/>
        <v>3.1199999999999999E-3</v>
      </c>
      <c r="AA445" s="48">
        <f t="shared" si="232"/>
        <v>3.1199999999999999E-3</v>
      </c>
      <c r="AB445" s="49">
        <f t="shared" si="232"/>
        <v>3.1199999999999999E-3</v>
      </c>
      <c r="AC445" s="47">
        <f>SUM(E445:AB445)</f>
        <v>7.6259999999999981E-2</v>
      </c>
      <c r="AD445" s="50">
        <f>SUM(E446:AB446)</f>
        <v>0.12071999999999998</v>
      </c>
      <c r="AE445" s="58">
        <v>1.2</v>
      </c>
      <c r="AF445" s="261">
        <v>2.7000000000000001E-3</v>
      </c>
      <c r="AG445" s="261">
        <v>2.7000000000000001E-3</v>
      </c>
      <c r="AH445" s="261">
        <v>2.7000000000000001E-3</v>
      </c>
      <c r="AI445" s="261">
        <v>2.65E-3</v>
      </c>
      <c r="AJ445" s="261">
        <v>2.65E-3</v>
      </c>
      <c r="AK445" s="261">
        <v>2.5999999999999999E-3</v>
      </c>
      <c r="AL445" s="261">
        <v>2.5999999999999999E-3</v>
      </c>
      <c r="AM445" s="261">
        <v>2.65E-3</v>
      </c>
      <c r="AN445" s="261">
        <v>2.7000000000000001E-3</v>
      </c>
      <c r="AO445" s="261">
        <v>2.7000000000000001E-3</v>
      </c>
      <c r="AP445" s="261">
        <v>2.7000000000000001E-3</v>
      </c>
      <c r="AQ445" s="261">
        <v>2.7000000000000001E-3</v>
      </c>
      <c r="AR445" s="261">
        <v>2.7000000000000001E-3</v>
      </c>
      <c r="AS445" s="261">
        <v>2.7000000000000001E-3</v>
      </c>
      <c r="AT445" s="261">
        <v>2.5999999999999999E-3</v>
      </c>
      <c r="AU445" s="261">
        <v>2.5999999999999999E-3</v>
      </c>
      <c r="AV445" s="261">
        <v>2.7000000000000001E-3</v>
      </c>
      <c r="AW445" s="261">
        <v>2.5999999999999999E-3</v>
      </c>
      <c r="AX445" s="261">
        <v>2.5999999999999999E-3</v>
      </c>
      <c r="AY445" s="261">
        <v>2.5999999999999999E-3</v>
      </c>
      <c r="AZ445" s="261">
        <v>2.5999999999999999E-3</v>
      </c>
      <c r="BA445" s="261">
        <v>2.5999999999999999E-3</v>
      </c>
      <c r="BB445" s="261">
        <v>2.5999999999999999E-3</v>
      </c>
      <c r="BC445" s="261">
        <v>2.5999999999999999E-3</v>
      </c>
      <c r="BD445" s="261"/>
      <c r="BE445" s="162"/>
      <c r="BF445" s="162"/>
      <c r="BG445" s="162"/>
      <c r="BH445" s="162"/>
      <c r="BI445" s="162"/>
      <c r="BJ445" s="162"/>
      <c r="BK445" s="162"/>
      <c r="BL445" s="162"/>
      <c r="BM445" s="162"/>
      <c r="BN445" s="162"/>
      <c r="BO445" s="162"/>
      <c r="BP445" s="162"/>
      <c r="BQ445" s="162"/>
      <c r="BR445" s="162"/>
      <c r="BS445" s="162"/>
      <c r="BT445" s="162"/>
      <c r="BU445" s="162"/>
      <c r="BV445" s="162"/>
      <c r="BW445" s="162"/>
      <c r="BX445" s="162"/>
      <c r="BY445" s="162"/>
      <c r="BZ445" s="162"/>
      <c r="CA445" s="162"/>
      <c r="CB445" s="162"/>
      <c r="CC445" s="162"/>
      <c r="CD445" s="162"/>
      <c r="CE445" s="162"/>
      <c r="CF445" s="162"/>
      <c r="CG445" s="162"/>
      <c r="CH445" s="162"/>
      <c r="CI445" s="162"/>
      <c r="CJ445" s="162"/>
      <c r="CK445" s="162"/>
      <c r="CL445" s="162"/>
      <c r="CM445" s="162"/>
      <c r="CN445" s="162"/>
      <c r="CO445" s="162"/>
      <c r="CP445" s="162"/>
      <c r="CQ445" s="162"/>
      <c r="CR445" s="162"/>
      <c r="CS445" s="162"/>
      <c r="CT445" s="162"/>
      <c r="CU445" s="162"/>
      <c r="CV445" s="162"/>
      <c r="CW445" s="162"/>
      <c r="CX445" s="162"/>
      <c r="CY445" s="162"/>
      <c r="CZ445" s="162"/>
      <c r="DA445" s="162"/>
      <c r="DB445" s="162"/>
      <c r="DC445" s="162"/>
      <c r="DD445" s="162"/>
      <c r="DE445" s="162"/>
      <c r="DF445" s="162"/>
      <c r="DG445" s="162"/>
      <c r="DH445" s="162"/>
      <c r="DI445" s="162"/>
      <c r="DJ445" s="162"/>
      <c r="DK445" s="162"/>
      <c r="DL445" s="162"/>
      <c r="DM445" s="162"/>
      <c r="DN445" s="162"/>
      <c r="DO445" s="162"/>
      <c r="DP445" s="162"/>
      <c r="DQ445" s="162"/>
      <c r="DR445" s="162"/>
      <c r="DS445" s="162"/>
      <c r="DT445" s="162"/>
      <c r="DU445" s="162"/>
      <c r="DV445" s="162"/>
      <c r="DW445" s="162"/>
      <c r="DX445" s="162"/>
      <c r="DY445" s="162"/>
      <c r="DZ445" s="162"/>
      <c r="EA445" s="162"/>
      <c r="EB445" s="162"/>
    </row>
    <row r="446" spans="1:132" s="1" customFormat="1" ht="10.5" customHeight="1">
      <c r="A446" s="1555"/>
      <c r="B446" s="1709"/>
      <c r="C446" s="1461" t="s">
        <v>553</v>
      </c>
      <c r="D446" s="131" t="s">
        <v>117</v>
      </c>
      <c r="E446" s="48">
        <f t="shared" ref="E446:AB446" si="233">AF446*$AE445</f>
        <v>5.1000000000000004E-3</v>
      </c>
      <c r="F446" s="48">
        <f t="shared" si="233"/>
        <v>5.2199999999999998E-3</v>
      </c>
      <c r="G446" s="48">
        <f t="shared" si="233"/>
        <v>5.1599999999999997E-3</v>
      </c>
      <c r="H446" s="287">
        <f t="shared" si="233"/>
        <v>5.0400000000000002E-3</v>
      </c>
      <c r="I446" s="48">
        <f t="shared" si="233"/>
        <v>4.919999999999999E-3</v>
      </c>
      <c r="J446" s="48">
        <f t="shared" si="233"/>
        <v>4.8599999999999997E-3</v>
      </c>
      <c r="K446" s="48">
        <f t="shared" si="233"/>
        <v>4.8599999999999997E-3</v>
      </c>
      <c r="L446" s="48">
        <f t="shared" si="233"/>
        <v>5.0399999999999993E-3</v>
      </c>
      <c r="M446" s="48">
        <f t="shared" si="233"/>
        <v>5.2199999999999998E-3</v>
      </c>
      <c r="N446" s="287">
        <f t="shared" si="233"/>
        <v>5.2199999999999998E-3</v>
      </c>
      <c r="O446" s="48">
        <f t="shared" si="233"/>
        <v>5.4000000000000003E-3</v>
      </c>
      <c r="P446" s="48">
        <f t="shared" si="233"/>
        <v>5.2199999999999998E-3</v>
      </c>
      <c r="Q446" s="48">
        <f t="shared" si="233"/>
        <v>5.4000000000000003E-3</v>
      </c>
      <c r="R446" s="48">
        <f t="shared" si="233"/>
        <v>5.2799999999999991E-3</v>
      </c>
      <c r="S446" s="48">
        <f t="shared" si="233"/>
        <v>4.9800000000000001E-3</v>
      </c>
      <c r="T446" s="48">
        <f t="shared" si="233"/>
        <v>4.919999999999999E-3</v>
      </c>
      <c r="U446" s="48">
        <f t="shared" si="233"/>
        <v>5.1599999999999997E-3</v>
      </c>
      <c r="V446" s="287">
        <f t="shared" si="233"/>
        <v>4.919999999999999E-3</v>
      </c>
      <c r="W446" s="48">
        <f t="shared" si="233"/>
        <v>4.7999999999999996E-3</v>
      </c>
      <c r="X446" s="48">
        <f t="shared" si="233"/>
        <v>4.7999999999999996E-3</v>
      </c>
      <c r="Y446" s="48">
        <f t="shared" si="233"/>
        <v>4.7999999999999996E-3</v>
      </c>
      <c r="Z446" s="48">
        <f t="shared" si="233"/>
        <v>4.7999999999999996E-3</v>
      </c>
      <c r="AA446" s="48">
        <f t="shared" si="233"/>
        <v>4.7999999999999996E-3</v>
      </c>
      <c r="AB446" s="49">
        <f t="shared" si="233"/>
        <v>4.7999999999999996E-3</v>
      </c>
      <c r="AC446" s="47"/>
      <c r="AD446" s="50"/>
      <c r="AE446" s="58"/>
      <c r="AF446" s="261">
        <v>4.2500000000000003E-3</v>
      </c>
      <c r="AG446" s="261">
        <v>4.3499999999999997E-3</v>
      </c>
      <c r="AH446" s="261">
        <v>4.3E-3</v>
      </c>
      <c r="AI446" s="261">
        <v>4.2000000000000006E-3</v>
      </c>
      <c r="AJ446" s="261">
        <v>4.0999999999999995E-3</v>
      </c>
      <c r="AK446" s="261">
        <v>4.0499999999999998E-3</v>
      </c>
      <c r="AL446" s="261">
        <v>4.0499999999999998E-3</v>
      </c>
      <c r="AM446" s="261">
        <v>4.1999999999999997E-3</v>
      </c>
      <c r="AN446" s="261">
        <v>4.3499999999999997E-3</v>
      </c>
      <c r="AO446" s="261">
        <v>4.3499999999999997E-3</v>
      </c>
      <c r="AP446" s="261">
        <v>4.5000000000000005E-3</v>
      </c>
      <c r="AQ446" s="261">
        <v>4.3499999999999997E-3</v>
      </c>
      <c r="AR446" s="261">
        <v>4.5000000000000005E-3</v>
      </c>
      <c r="AS446" s="261">
        <v>4.3999999999999994E-3</v>
      </c>
      <c r="AT446" s="261">
        <v>4.15E-3</v>
      </c>
      <c r="AU446" s="261">
        <v>4.0999999999999995E-3</v>
      </c>
      <c r="AV446" s="261">
        <v>4.3E-3</v>
      </c>
      <c r="AW446" s="261">
        <v>4.0999999999999995E-3</v>
      </c>
      <c r="AX446" s="261">
        <v>4.0000000000000001E-3</v>
      </c>
      <c r="AY446" s="261">
        <v>4.0000000000000001E-3</v>
      </c>
      <c r="AZ446" s="261">
        <v>4.0000000000000001E-3</v>
      </c>
      <c r="BA446" s="261">
        <v>4.0000000000000001E-3</v>
      </c>
      <c r="BB446" s="261">
        <v>4.0000000000000001E-3</v>
      </c>
      <c r="BC446" s="261">
        <v>4.0000000000000001E-3</v>
      </c>
      <c r="BD446" s="261"/>
      <c r="BE446" s="150"/>
      <c r="BF446" s="150"/>
      <c r="BG446" s="150"/>
      <c r="BH446" s="150"/>
      <c r="BI446" s="150"/>
      <c r="BJ446" s="150"/>
      <c r="BK446" s="150"/>
      <c r="BL446" s="150"/>
      <c r="BM446" s="150"/>
      <c r="BN446" s="150"/>
      <c r="BO446" s="150"/>
      <c r="BP446" s="150"/>
      <c r="BQ446" s="150"/>
      <c r="BR446" s="150"/>
      <c r="BS446" s="150"/>
      <c r="BT446" s="150"/>
      <c r="BU446" s="150"/>
      <c r="BV446" s="150"/>
      <c r="BW446" s="150"/>
      <c r="BX446" s="150"/>
      <c r="BY446" s="150"/>
      <c r="BZ446" s="150"/>
      <c r="CA446" s="150"/>
      <c r="CB446" s="150"/>
      <c r="CC446" s="150"/>
      <c r="CD446" s="162"/>
      <c r="CE446" s="162"/>
      <c r="CF446" s="162"/>
      <c r="CG446" s="162"/>
      <c r="CH446" s="162"/>
      <c r="CI446" s="162"/>
      <c r="CJ446" s="162"/>
      <c r="CK446" s="162"/>
      <c r="CL446" s="162"/>
      <c r="CM446" s="162"/>
      <c r="CN446" s="162"/>
      <c r="CO446" s="162"/>
      <c r="CP446" s="162"/>
      <c r="CQ446" s="162"/>
      <c r="CR446" s="162"/>
      <c r="CS446" s="162"/>
      <c r="CT446" s="162"/>
      <c r="CU446" s="162"/>
      <c r="CV446" s="162"/>
      <c r="CW446" s="162"/>
      <c r="CX446" s="162"/>
      <c r="CY446" s="162"/>
      <c r="CZ446" s="162"/>
      <c r="DA446" s="162"/>
      <c r="DB446" s="162"/>
      <c r="DC446" s="162"/>
      <c r="DD446" s="162"/>
      <c r="DE446" s="162"/>
      <c r="DF446" s="162"/>
      <c r="DG446" s="162"/>
      <c r="DH446" s="162"/>
      <c r="DI446" s="162"/>
      <c r="DJ446" s="162"/>
      <c r="DK446" s="162"/>
      <c r="DL446" s="162"/>
      <c r="DM446" s="162"/>
      <c r="DN446" s="162"/>
      <c r="DO446" s="162"/>
      <c r="DP446" s="162"/>
      <c r="DQ446" s="162"/>
      <c r="DR446" s="162"/>
      <c r="DS446" s="162"/>
      <c r="DT446" s="162"/>
      <c r="DU446" s="162"/>
      <c r="DV446" s="162"/>
      <c r="DW446" s="162"/>
      <c r="DX446" s="162"/>
      <c r="DY446" s="162"/>
      <c r="DZ446" s="162"/>
      <c r="EA446" s="162"/>
      <c r="EB446" s="162"/>
    </row>
    <row r="447" spans="1:132" s="1" customFormat="1" ht="10.5" customHeight="1" thickBot="1">
      <c r="A447" s="1556"/>
      <c r="B447" s="1711"/>
      <c r="C447" s="271"/>
      <c r="D447" s="236" t="s">
        <v>41</v>
      </c>
      <c r="E447" s="52">
        <f t="shared" ref="E447:AB447" si="234">E446/E445</f>
        <v>1.574074074074074</v>
      </c>
      <c r="F447" s="52">
        <f t="shared" si="234"/>
        <v>1.6111111111111109</v>
      </c>
      <c r="G447" s="52">
        <f t="shared" si="234"/>
        <v>1.5925925925925923</v>
      </c>
      <c r="H447" s="288">
        <f t="shared" si="234"/>
        <v>1.5849056603773586</v>
      </c>
      <c r="I447" s="52">
        <f t="shared" si="234"/>
        <v>1.5471698113207544</v>
      </c>
      <c r="J447" s="52">
        <f t="shared" si="234"/>
        <v>1.5576923076923077</v>
      </c>
      <c r="K447" s="52">
        <f t="shared" si="234"/>
        <v>1.5576923076923077</v>
      </c>
      <c r="L447" s="52">
        <f t="shared" si="234"/>
        <v>1.5849056603773581</v>
      </c>
      <c r="M447" s="52">
        <f t="shared" si="234"/>
        <v>1.6111111111111109</v>
      </c>
      <c r="N447" s="288">
        <f t="shared" si="234"/>
        <v>1.6111111111111109</v>
      </c>
      <c r="O447" s="52">
        <f t="shared" si="234"/>
        <v>1.6666666666666665</v>
      </c>
      <c r="P447" s="52">
        <f t="shared" si="234"/>
        <v>1.6111111111111109</v>
      </c>
      <c r="Q447" s="52">
        <f t="shared" si="234"/>
        <v>1.6666666666666665</v>
      </c>
      <c r="R447" s="52">
        <f t="shared" si="234"/>
        <v>1.6296296296296293</v>
      </c>
      <c r="S447" s="52">
        <f t="shared" si="234"/>
        <v>1.5961538461538463</v>
      </c>
      <c r="T447" s="52">
        <f t="shared" si="234"/>
        <v>1.5769230769230766</v>
      </c>
      <c r="U447" s="52">
        <f t="shared" si="234"/>
        <v>1.5925925925925923</v>
      </c>
      <c r="V447" s="288">
        <f t="shared" si="234"/>
        <v>1.5769230769230766</v>
      </c>
      <c r="W447" s="52">
        <f t="shared" si="234"/>
        <v>1.5384615384615383</v>
      </c>
      <c r="X447" s="52">
        <f t="shared" si="234"/>
        <v>1.5384615384615383</v>
      </c>
      <c r="Y447" s="52">
        <f t="shared" si="234"/>
        <v>1.5384615384615383</v>
      </c>
      <c r="Z447" s="52">
        <f t="shared" si="234"/>
        <v>1.5384615384615383</v>
      </c>
      <c r="AA447" s="52">
        <f t="shared" si="234"/>
        <v>1.5384615384615383</v>
      </c>
      <c r="AB447" s="53">
        <f t="shared" si="234"/>
        <v>1.5384615384615383</v>
      </c>
      <c r="AC447" s="47"/>
      <c r="AD447" s="50"/>
      <c r="AE447" s="58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162"/>
      <c r="BF447" s="162"/>
      <c r="BG447" s="162"/>
      <c r="BH447" s="162"/>
      <c r="BI447" s="162"/>
      <c r="BJ447" s="162"/>
      <c r="BK447" s="162"/>
      <c r="BL447" s="162"/>
      <c r="BM447" s="162"/>
      <c r="BN447" s="162"/>
      <c r="BO447" s="162"/>
      <c r="BP447" s="162"/>
      <c r="BQ447" s="162"/>
      <c r="BR447" s="162"/>
      <c r="BS447" s="162"/>
      <c r="BT447" s="162"/>
      <c r="BU447" s="162"/>
      <c r="BV447" s="162"/>
      <c r="BW447" s="162"/>
      <c r="BX447" s="162"/>
      <c r="BY447" s="162"/>
      <c r="BZ447" s="162"/>
      <c r="CA447" s="162"/>
      <c r="CB447" s="162"/>
      <c r="CC447" s="162"/>
      <c r="CD447" s="162"/>
      <c r="CE447" s="162"/>
      <c r="CF447" s="162"/>
      <c r="CG447" s="162"/>
      <c r="CH447" s="162"/>
      <c r="CI447" s="162"/>
      <c r="CJ447" s="162"/>
      <c r="CK447" s="162"/>
      <c r="CL447" s="162"/>
      <c r="CM447" s="162"/>
      <c r="CN447" s="162"/>
      <c r="CO447" s="162"/>
      <c r="CP447" s="162"/>
      <c r="CQ447" s="162"/>
      <c r="CR447" s="162"/>
      <c r="CS447" s="162"/>
      <c r="CT447" s="162"/>
      <c r="CU447" s="162"/>
      <c r="CV447" s="162"/>
      <c r="CW447" s="162"/>
      <c r="CX447" s="162"/>
      <c r="CY447" s="162"/>
      <c r="CZ447" s="162"/>
      <c r="DA447" s="162"/>
      <c r="DB447" s="162"/>
      <c r="DC447" s="162"/>
      <c r="DD447" s="162"/>
      <c r="DE447" s="162"/>
      <c r="DF447" s="162"/>
      <c r="DG447" s="162"/>
      <c r="DH447" s="162"/>
      <c r="DI447" s="162"/>
      <c r="DJ447" s="162"/>
      <c r="DK447" s="162"/>
      <c r="DL447" s="162"/>
      <c r="DM447" s="162"/>
      <c r="DN447" s="162"/>
      <c r="DO447" s="162"/>
      <c r="DP447" s="162"/>
      <c r="DQ447" s="162"/>
      <c r="DR447" s="162"/>
      <c r="DS447" s="162"/>
      <c r="DT447" s="162"/>
      <c r="DU447" s="162"/>
      <c r="DV447" s="162"/>
      <c r="DW447" s="162"/>
      <c r="DX447" s="162"/>
      <c r="DY447" s="162"/>
      <c r="DZ447" s="162"/>
      <c r="EA447" s="162"/>
      <c r="EB447" s="162"/>
    </row>
    <row r="448" spans="1:132" s="3" customFormat="1" ht="10.5" customHeight="1">
      <c r="A448" s="1539" t="s">
        <v>93</v>
      </c>
      <c r="B448" s="1647" t="s">
        <v>837</v>
      </c>
      <c r="C448" s="1107"/>
      <c r="D448" s="1190"/>
      <c r="E448" s="1784" t="s">
        <v>542</v>
      </c>
      <c r="F448" s="1784"/>
      <c r="G448" s="1784"/>
      <c r="H448" s="290"/>
      <c r="I448" s="59"/>
      <c r="J448" s="59"/>
      <c r="K448" s="59"/>
      <c r="L448" s="59"/>
      <c r="M448" s="59"/>
      <c r="N448" s="290"/>
      <c r="O448" s="59"/>
      <c r="P448" s="59"/>
      <c r="Q448" s="59"/>
      <c r="R448" s="59"/>
      <c r="S448" s="59"/>
      <c r="T448" s="59"/>
      <c r="U448" s="59"/>
      <c r="V448" s="290"/>
      <c r="W448" s="59"/>
      <c r="X448" s="59"/>
      <c r="Y448" s="59"/>
      <c r="Z448" s="59"/>
      <c r="AA448" s="59"/>
      <c r="AB448" s="60"/>
      <c r="AC448" s="747"/>
      <c r="AD448" s="748"/>
      <c r="AE448" s="749"/>
      <c r="AF448" s="261"/>
      <c r="AG448" s="261"/>
      <c r="AH448" s="261"/>
      <c r="AI448" s="261"/>
      <c r="AJ448" s="261"/>
      <c r="AK448" s="261"/>
      <c r="AL448" s="261"/>
      <c r="AM448" s="261"/>
      <c r="AN448" s="261"/>
      <c r="AO448" s="261"/>
      <c r="AP448" s="261"/>
      <c r="AQ448" s="261"/>
      <c r="AR448" s="261"/>
      <c r="AS448" s="261"/>
      <c r="AT448" s="261"/>
      <c r="AU448" s="261"/>
      <c r="AV448" s="261"/>
      <c r="AW448" s="261"/>
      <c r="AX448" s="261"/>
      <c r="AY448" s="261"/>
      <c r="AZ448" s="261"/>
      <c r="BA448" s="261"/>
      <c r="BB448" s="261"/>
      <c r="BC448" s="261"/>
      <c r="BD448" s="261"/>
      <c r="BE448" s="150"/>
      <c r="BF448" s="150"/>
      <c r="BG448" s="150"/>
      <c r="BH448" s="150"/>
      <c r="BI448" s="150"/>
      <c r="BJ448" s="150"/>
      <c r="BK448" s="150"/>
      <c r="BL448" s="150"/>
      <c r="BM448" s="150"/>
      <c r="BN448" s="150"/>
      <c r="BO448" s="150"/>
      <c r="BP448" s="150"/>
      <c r="BQ448" s="150"/>
      <c r="BR448" s="150"/>
      <c r="BS448" s="150"/>
      <c r="BT448" s="150"/>
      <c r="BU448" s="150"/>
      <c r="BV448" s="150"/>
      <c r="BW448" s="150"/>
      <c r="BX448" s="150"/>
      <c r="BY448" s="150"/>
      <c r="BZ448" s="150"/>
      <c r="CA448" s="150"/>
      <c r="CB448" s="150"/>
      <c r="CC448" s="150"/>
      <c r="CD448" s="150"/>
      <c r="CE448" s="150"/>
      <c r="CF448" s="150"/>
      <c r="CG448" s="150"/>
      <c r="CH448" s="150"/>
      <c r="CI448" s="150"/>
      <c r="CJ448" s="150"/>
      <c r="CK448" s="150"/>
      <c r="CL448" s="150"/>
      <c r="CM448" s="150"/>
      <c r="CN448" s="150"/>
      <c r="CO448" s="150"/>
      <c r="CP448" s="150"/>
      <c r="CQ448" s="150"/>
      <c r="CR448" s="150"/>
      <c r="CS448" s="150"/>
      <c r="CT448" s="150"/>
      <c r="CU448" s="150"/>
      <c r="CV448" s="150"/>
      <c r="CW448" s="150"/>
      <c r="CX448" s="150"/>
      <c r="CY448" s="150"/>
      <c r="CZ448" s="150"/>
      <c r="DA448" s="150"/>
      <c r="DB448" s="150"/>
      <c r="DC448" s="150"/>
      <c r="DD448" s="150"/>
      <c r="DE448" s="150"/>
      <c r="DF448" s="150"/>
      <c r="DG448" s="150"/>
      <c r="DH448" s="150"/>
      <c r="DI448" s="150"/>
      <c r="DJ448" s="150"/>
      <c r="DK448" s="150"/>
      <c r="DL448" s="150"/>
      <c r="DM448" s="150"/>
      <c r="DN448" s="150"/>
      <c r="DO448" s="150"/>
      <c r="DP448" s="150"/>
      <c r="DQ448" s="150"/>
      <c r="DR448" s="150"/>
      <c r="DS448" s="150"/>
      <c r="DT448" s="150"/>
      <c r="DU448" s="89"/>
      <c r="DV448" s="89"/>
      <c r="DW448" s="89"/>
      <c r="DX448" s="89"/>
      <c r="DY448" s="89"/>
      <c r="DZ448" s="89"/>
      <c r="EA448" s="89"/>
      <c r="EB448" s="89"/>
    </row>
    <row r="449" spans="1:132" s="1" customFormat="1" ht="10.5" customHeight="1">
      <c r="A449" s="1540"/>
      <c r="B449" s="1648"/>
      <c r="C449" s="1461" t="s">
        <v>126</v>
      </c>
      <c r="D449" s="131" t="s">
        <v>33</v>
      </c>
      <c r="E449" s="1051">
        <v>0</v>
      </c>
      <c r="F449" s="1051">
        <v>0</v>
      </c>
      <c r="G449" s="1051">
        <v>0</v>
      </c>
      <c r="H449" s="298">
        <v>0</v>
      </c>
      <c r="I449" s="85">
        <v>0</v>
      </c>
      <c r="J449" s="85">
        <v>0</v>
      </c>
      <c r="K449" s="85">
        <v>0</v>
      </c>
      <c r="L449" s="85">
        <v>0</v>
      </c>
      <c r="M449" s="85">
        <v>0</v>
      </c>
      <c r="N449" s="298">
        <v>0</v>
      </c>
      <c r="O449" s="85">
        <v>0</v>
      </c>
      <c r="P449" s="85">
        <v>0</v>
      </c>
      <c r="Q449" s="85">
        <v>0</v>
      </c>
      <c r="R449" s="85">
        <v>0</v>
      </c>
      <c r="S449" s="85">
        <v>0</v>
      </c>
      <c r="T449" s="85">
        <v>0</v>
      </c>
      <c r="U449" s="85">
        <v>0</v>
      </c>
      <c r="V449" s="298">
        <v>0</v>
      </c>
      <c r="W449" s="85">
        <v>0</v>
      </c>
      <c r="X449" s="85">
        <v>0</v>
      </c>
      <c r="Y449" s="85">
        <v>0</v>
      </c>
      <c r="Z449" s="85">
        <v>0</v>
      </c>
      <c r="AA449" s="85">
        <v>0</v>
      </c>
      <c r="AB449" s="86">
        <v>0</v>
      </c>
      <c r="AC449" s="146"/>
      <c r="AD449" s="90"/>
      <c r="AE449" s="58"/>
      <c r="AF449" s="262"/>
      <c r="AG449" s="262"/>
      <c r="AH449" s="262"/>
      <c r="AI449" s="262"/>
      <c r="AJ449" s="262"/>
      <c r="AK449" s="262"/>
      <c r="AL449" s="262"/>
      <c r="AM449" s="262"/>
      <c r="AN449" s="262"/>
      <c r="AO449" s="262"/>
      <c r="AP449" s="262"/>
      <c r="AQ449" s="262"/>
      <c r="AR449" s="262"/>
      <c r="AS449" s="262"/>
      <c r="AT449" s="262"/>
      <c r="AU449" s="262"/>
      <c r="AV449" s="262"/>
      <c r="AW449" s="262"/>
      <c r="AX449" s="262"/>
      <c r="AY449" s="262"/>
      <c r="AZ449" s="262"/>
      <c r="BA449" s="262"/>
      <c r="BB449" s="262"/>
      <c r="BC449" s="262"/>
      <c r="BD449" s="262"/>
      <c r="BE449" s="162"/>
      <c r="BF449" s="162"/>
      <c r="BG449" s="162"/>
      <c r="BH449" s="162"/>
      <c r="BI449" s="162"/>
      <c r="BJ449" s="162"/>
      <c r="BK449" s="162"/>
      <c r="BL449" s="162"/>
      <c r="BM449" s="162"/>
      <c r="BN449" s="162"/>
      <c r="BO449" s="162"/>
      <c r="BP449" s="162"/>
      <c r="BQ449" s="162"/>
      <c r="BR449" s="162"/>
      <c r="BS449" s="162"/>
      <c r="BT449" s="162"/>
      <c r="BU449" s="162"/>
      <c r="BV449" s="162"/>
      <c r="BW449" s="162"/>
      <c r="BX449" s="162"/>
      <c r="BY449" s="162"/>
      <c r="BZ449" s="162"/>
      <c r="CA449" s="162"/>
      <c r="CB449" s="162"/>
      <c r="CC449" s="162"/>
      <c r="CD449" s="162"/>
      <c r="CE449" s="162"/>
      <c r="CF449" s="162"/>
      <c r="CG449" s="162"/>
      <c r="CH449" s="162"/>
      <c r="CI449" s="162"/>
      <c r="CJ449" s="162"/>
      <c r="CK449" s="162"/>
      <c r="CL449" s="162"/>
      <c r="CM449" s="162"/>
      <c r="CN449" s="162"/>
      <c r="CO449" s="162"/>
      <c r="CP449" s="162"/>
      <c r="CQ449" s="162"/>
      <c r="CR449" s="162"/>
      <c r="CS449" s="162"/>
      <c r="CT449" s="162"/>
      <c r="CU449" s="162"/>
      <c r="CV449" s="162"/>
      <c r="CW449" s="162"/>
      <c r="CX449" s="162"/>
      <c r="CY449" s="162"/>
      <c r="CZ449" s="162"/>
      <c r="DA449" s="162"/>
      <c r="DB449" s="162"/>
      <c r="DC449" s="162"/>
      <c r="DD449" s="162"/>
      <c r="DE449" s="162"/>
      <c r="DF449" s="162"/>
      <c r="DG449" s="162"/>
      <c r="DH449" s="162"/>
      <c r="DI449" s="162"/>
      <c r="DJ449" s="162"/>
      <c r="DK449" s="162"/>
      <c r="DL449" s="162"/>
      <c r="DM449" s="162"/>
      <c r="DN449" s="162"/>
      <c r="DO449" s="162"/>
      <c r="DP449" s="162"/>
      <c r="DQ449" s="162"/>
      <c r="DR449" s="162"/>
      <c r="DS449" s="162"/>
      <c r="DT449" s="162"/>
      <c r="DU449" s="162"/>
      <c r="DV449" s="162"/>
      <c r="DW449" s="162"/>
      <c r="DX449" s="162"/>
      <c r="DY449" s="162"/>
      <c r="DZ449" s="162"/>
      <c r="EA449" s="162"/>
      <c r="EB449" s="162"/>
    </row>
    <row r="450" spans="1:132" s="1" customFormat="1" ht="10.5" customHeight="1">
      <c r="A450" s="1540"/>
      <c r="B450" s="1648"/>
      <c r="C450" s="1461" t="s">
        <v>127</v>
      </c>
      <c r="D450" s="131" t="s">
        <v>116</v>
      </c>
      <c r="E450" s="48">
        <f t="shared" ref="E450:AB450" si="235">AF450*$AE450</f>
        <v>0</v>
      </c>
      <c r="F450" s="48">
        <f t="shared" si="235"/>
        <v>0</v>
      </c>
      <c r="G450" s="48">
        <f t="shared" si="235"/>
        <v>0</v>
      </c>
      <c r="H450" s="287">
        <f t="shared" si="235"/>
        <v>0</v>
      </c>
      <c r="I450" s="48">
        <f t="shared" si="235"/>
        <v>0</v>
      </c>
      <c r="J450" s="48">
        <f t="shared" si="235"/>
        <v>0</v>
      </c>
      <c r="K450" s="48">
        <f t="shared" si="235"/>
        <v>0</v>
      </c>
      <c r="L450" s="48">
        <f t="shared" si="235"/>
        <v>0</v>
      </c>
      <c r="M450" s="48">
        <f t="shared" si="235"/>
        <v>0</v>
      </c>
      <c r="N450" s="287">
        <f t="shared" si="235"/>
        <v>0</v>
      </c>
      <c r="O450" s="48">
        <f t="shared" si="235"/>
        <v>0</v>
      </c>
      <c r="P450" s="48">
        <f t="shared" si="235"/>
        <v>0</v>
      </c>
      <c r="Q450" s="48">
        <f t="shared" si="235"/>
        <v>0</v>
      </c>
      <c r="R450" s="48">
        <f t="shared" si="235"/>
        <v>0</v>
      </c>
      <c r="S450" s="48">
        <f t="shared" si="235"/>
        <v>0</v>
      </c>
      <c r="T450" s="48">
        <f t="shared" si="235"/>
        <v>0</v>
      </c>
      <c r="U450" s="48">
        <f t="shared" si="235"/>
        <v>0</v>
      </c>
      <c r="V450" s="287">
        <f t="shared" si="235"/>
        <v>0</v>
      </c>
      <c r="W450" s="48">
        <f t="shared" si="235"/>
        <v>0</v>
      </c>
      <c r="X450" s="48">
        <f t="shared" si="235"/>
        <v>0</v>
      </c>
      <c r="Y450" s="48">
        <f t="shared" si="235"/>
        <v>0</v>
      </c>
      <c r="Z450" s="48">
        <f t="shared" si="235"/>
        <v>0</v>
      </c>
      <c r="AA450" s="48">
        <f t="shared" si="235"/>
        <v>0</v>
      </c>
      <c r="AB450" s="49">
        <f t="shared" si="235"/>
        <v>0</v>
      </c>
      <c r="AC450" s="47">
        <f>(BD450-AF450)*AE450</f>
        <v>0</v>
      </c>
      <c r="AD450" s="50">
        <f>(BD451-AF451)*AE450</f>
        <v>0</v>
      </c>
      <c r="AE450" s="58">
        <v>3.6</v>
      </c>
      <c r="AF450" s="261">
        <v>0</v>
      </c>
      <c r="AG450" s="261"/>
      <c r="AH450" s="261"/>
      <c r="AI450" s="261"/>
      <c r="AJ450" s="261"/>
      <c r="AK450" s="261"/>
      <c r="AL450" s="261"/>
      <c r="AM450" s="261"/>
      <c r="AN450" s="261"/>
      <c r="AO450" s="261"/>
      <c r="AP450" s="261"/>
      <c r="AQ450" s="261"/>
      <c r="AR450" s="261"/>
      <c r="AS450" s="261"/>
      <c r="AT450" s="261"/>
      <c r="AU450" s="261"/>
      <c r="AV450" s="261"/>
      <c r="AW450" s="261"/>
      <c r="AX450" s="261"/>
      <c r="AY450" s="261"/>
      <c r="AZ450" s="261"/>
      <c r="BA450" s="261"/>
      <c r="BB450" s="261"/>
      <c r="BC450" s="261"/>
      <c r="BD450" s="261"/>
      <c r="BE450" s="162"/>
      <c r="BF450" s="162"/>
      <c r="BG450" s="162"/>
      <c r="BH450" s="162"/>
      <c r="BI450" s="162"/>
      <c r="BJ450" s="162"/>
      <c r="BK450" s="162"/>
      <c r="BL450" s="162"/>
      <c r="BM450" s="162"/>
      <c r="BN450" s="162"/>
      <c r="BO450" s="162"/>
      <c r="BP450" s="162"/>
      <c r="BQ450" s="162"/>
      <c r="BR450" s="162"/>
      <c r="BS450" s="162"/>
      <c r="BT450" s="162"/>
      <c r="BU450" s="162"/>
      <c r="BV450" s="162"/>
      <c r="BW450" s="162"/>
      <c r="BX450" s="162"/>
      <c r="BY450" s="162"/>
      <c r="BZ450" s="162"/>
      <c r="CA450" s="162"/>
      <c r="CB450" s="162"/>
      <c r="CC450" s="162"/>
      <c r="CD450" s="162"/>
      <c r="CE450" s="162"/>
      <c r="CF450" s="162"/>
      <c r="CG450" s="162"/>
      <c r="CH450" s="162"/>
      <c r="CI450" s="162"/>
      <c r="CJ450" s="162"/>
      <c r="CK450" s="162"/>
      <c r="CL450" s="162"/>
      <c r="CM450" s="162"/>
      <c r="CN450" s="162"/>
      <c r="CO450" s="162"/>
      <c r="CP450" s="162"/>
      <c r="CQ450" s="162"/>
      <c r="CR450" s="162"/>
      <c r="CS450" s="162"/>
      <c r="CT450" s="162"/>
      <c r="CU450" s="162"/>
      <c r="CV450" s="162"/>
      <c r="CW450" s="162"/>
      <c r="CX450" s="162"/>
      <c r="CY450" s="162"/>
      <c r="CZ450" s="162"/>
      <c r="DA450" s="162"/>
      <c r="DB450" s="162"/>
      <c r="DC450" s="162"/>
      <c r="DD450" s="162"/>
      <c r="DE450" s="162"/>
      <c r="DF450" s="162"/>
      <c r="DG450" s="162"/>
      <c r="DH450" s="162"/>
      <c r="DI450" s="162"/>
      <c r="DJ450" s="162"/>
      <c r="DK450" s="162"/>
      <c r="DL450" s="162"/>
      <c r="DM450" s="162"/>
      <c r="DN450" s="162"/>
      <c r="DO450" s="162"/>
      <c r="DP450" s="162"/>
      <c r="DQ450" s="162"/>
      <c r="DR450" s="162"/>
      <c r="DS450" s="162"/>
      <c r="DT450" s="162"/>
      <c r="DU450" s="162"/>
      <c r="DV450" s="162"/>
      <c r="DW450" s="162"/>
      <c r="DX450" s="162"/>
      <c r="DY450" s="162"/>
      <c r="DZ450" s="162"/>
      <c r="EA450" s="162"/>
      <c r="EB450" s="162"/>
    </row>
    <row r="451" spans="1:132" s="1" customFormat="1" ht="10.5" customHeight="1">
      <c r="A451" s="1540"/>
      <c r="B451" s="1648"/>
      <c r="C451" s="1461" t="s">
        <v>127</v>
      </c>
      <c r="D451" s="131" t="s">
        <v>117</v>
      </c>
      <c r="E451" s="48">
        <f t="shared" ref="E451:AB451" si="236">AF451*$AE450</f>
        <v>0</v>
      </c>
      <c r="F451" s="48">
        <f t="shared" si="236"/>
        <v>0</v>
      </c>
      <c r="G451" s="48">
        <f t="shared" si="236"/>
        <v>0</v>
      </c>
      <c r="H451" s="287">
        <f t="shared" si="236"/>
        <v>0</v>
      </c>
      <c r="I451" s="48">
        <f t="shared" si="236"/>
        <v>0</v>
      </c>
      <c r="J451" s="48">
        <f t="shared" si="236"/>
        <v>0</v>
      </c>
      <c r="K451" s="48">
        <f t="shared" si="236"/>
        <v>0</v>
      </c>
      <c r="L451" s="48">
        <f t="shared" si="236"/>
        <v>0</v>
      </c>
      <c r="M451" s="48">
        <f t="shared" si="236"/>
        <v>0</v>
      </c>
      <c r="N451" s="287">
        <f t="shared" si="236"/>
        <v>0</v>
      </c>
      <c r="O451" s="48">
        <f t="shared" si="236"/>
        <v>0</v>
      </c>
      <c r="P451" s="48">
        <f t="shared" si="236"/>
        <v>0</v>
      </c>
      <c r="Q451" s="48">
        <f t="shared" si="236"/>
        <v>0</v>
      </c>
      <c r="R451" s="48">
        <f t="shared" si="236"/>
        <v>0</v>
      </c>
      <c r="S451" s="48">
        <f t="shared" si="236"/>
        <v>0</v>
      </c>
      <c r="T451" s="48">
        <f t="shared" si="236"/>
        <v>0</v>
      </c>
      <c r="U451" s="48">
        <f t="shared" si="236"/>
        <v>0</v>
      </c>
      <c r="V451" s="287">
        <f t="shared" si="236"/>
        <v>0</v>
      </c>
      <c r="W451" s="48">
        <f t="shared" si="236"/>
        <v>0</v>
      </c>
      <c r="X451" s="48">
        <f t="shared" si="236"/>
        <v>0</v>
      </c>
      <c r="Y451" s="48">
        <f t="shared" si="236"/>
        <v>0</v>
      </c>
      <c r="Z451" s="48">
        <f t="shared" si="236"/>
        <v>0</v>
      </c>
      <c r="AA451" s="48">
        <f t="shared" si="236"/>
        <v>0</v>
      </c>
      <c r="AB451" s="49">
        <f t="shared" si="236"/>
        <v>0</v>
      </c>
      <c r="AC451" s="47"/>
      <c r="AD451" s="50"/>
      <c r="AE451" s="58"/>
      <c r="AF451" s="261">
        <v>0</v>
      </c>
      <c r="AG451" s="261"/>
      <c r="AH451" s="261"/>
      <c r="AI451" s="261"/>
      <c r="AJ451" s="261"/>
      <c r="AK451" s="261"/>
      <c r="AL451" s="261"/>
      <c r="AM451" s="261"/>
      <c r="AN451" s="261"/>
      <c r="AO451" s="261"/>
      <c r="AP451" s="261"/>
      <c r="AQ451" s="261"/>
      <c r="AR451" s="261"/>
      <c r="AS451" s="261"/>
      <c r="AT451" s="261"/>
      <c r="AU451" s="261"/>
      <c r="AV451" s="261"/>
      <c r="AW451" s="261"/>
      <c r="AX451" s="261"/>
      <c r="AY451" s="261"/>
      <c r="AZ451" s="261"/>
      <c r="BA451" s="261"/>
      <c r="BB451" s="261"/>
      <c r="BC451" s="261"/>
      <c r="BD451" s="261"/>
      <c r="BE451" s="150"/>
      <c r="BF451" s="150"/>
      <c r="BG451" s="150"/>
      <c r="BH451" s="150"/>
      <c r="BI451" s="150"/>
      <c r="BJ451" s="150"/>
      <c r="BK451" s="150"/>
      <c r="BL451" s="150"/>
      <c r="BM451" s="150"/>
      <c r="BN451" s="150"/>
      <c r="BO451" s="150"/>
      <c r="BP451" s="150"/>
      <c r="BQ451" s="150"/>
      <c r="BR451" s="150"/>
      <c r="BS451" s="150"/>
      <c r="BT451" s="150"/>
      <c r="BU451" s="150"/>
      <c r="BV451" s="150"/>
      <c r="BW451" s="150"/>
      <c r="BX451" s="150"/>
      <c r="BY451" s="150"/>
      <c r="BZ451" s="150"/>
      <c r="CA451" s="150"/>
      <c r="CB451" s="150"/>
      <c r="CC451" s="150"/>
      <c r="CD451" s="162"/>
      <c r="CE451" s="162"/>
      <c r="CF451" s="162"/>
      <c r="CG451" s="162"/>
      <c r="CH451" s="162"/>
      <c r="CI451" s="162"/>
      <c r="CJ451" s="162"/>
      <c r="CK451" s="162"/>
      <c r="CL451" s="162"/>
      <c r="CM451" s="162"/>
      <c r="CN451" s="162"/>
      <c r="CO451" s="162"/>
      <c r="CP451" s="162"/>
      <c r="CQ451" s="162"/>
      <c r="CR451" s="162"/>
      <c r="CS451" s="162"/>
      <c r="CT451" s="162"/>
      <c r="CU451" s="162"/>
      <c r="CV451" s="162"/>
      <c r="CW451" s="162"/>
      <c r="CX451" s="162"/>
      <c r="CY451" s="162"/>
      <c r="CZ451" s="162"/>
      <c r="DA451" s="162"/>
      <c r="DB451" s="162"/>
      <c r="DC451" s="162"/>
      <c r="DD451" s="162"/>
      <c r="DE451" s="162"/>
      <c r="DF451" s="162"/>
      <c r="DG451" s="162"/>
      <c r="DH451" s="162"/>
      <c r="DI451" s="162"/>
      <c r="DJ451" s="162"/>
      <c r="DK451" s="162"/>
      <c r="DL451" s="162"/>
      <c r="DM451" s="162"/>
      <c r="DN451" s="162"/>
      <c r="DO451" s="162"/>
      <c r="DP451" s="162"/>
      <c r="DQ451" s="162"/>
      <c r="DR451" s="162"/>
      <c r="DS451" s="162"/>
      <c r="DT451" s="162"/>
      <c r="DU451" s="162"/>
      <c r="DV451" s="162"/>
      <c r="DW451" s="162"/>
      <c r="DX451" s="162"/>
      <c r="DY451" s="162"/>
      <c r="DZ451" s="162"/>
      <c r="EA451" s="162"/>
      <c r="EB451" s="162"/>
    </row>
    <row r="452" spans="1:132" s="1" customFormat="1" ht="10.5" customHeight="1" thickBot="1">
      <c r="A452" s="1541"/>
      <c r="B452" s="1649"/>
      <c r="C452" s="271"/>
      <c r="D452" s="236" t="s">
        <v>41</v>
      </c>
      <c r="E452" s="52" t="e">
        <f t="shared" ref="E452:AB452" si="237">E451/E450</f>
        <v>#DIV/0!</v>
      </c>
      <c r="F452" s="52" t="e">
        <f t="shared" si="237"/>
        <v>#DIV/0!</v>
      </c>
      <c r="G452" s="52" t="e">
        <f t="shared" si="237"/>
        <v>#DIV/0!</v>
      </c>
      <c r="H452" s="288" t="e">
        <f t="shared" si="237"/>
        <v>#DIV/0!</v>
      </c>
      <c r="I452" s="52" t="e">
        <f t="shared" si="237"/>
        <v>#DIV/0!</v>
      </c>
      <c r="J452" s="52" t="e">
        <f t="shared" si="237"/>
        <v>#DIV/0!</v>
      </c>
      <c r="K452" s="52" t="e">
        <f t="shared" si="237"/>
        <v>#DIV/0!</v>
      </c>
      <c r="L452" s="52" t="e">
        <f t="shared" si="237"/>
        <v>#DIV/0!</v>
      </c>
      <c r="M452" s="52" t="e">
        <f t="shared" si="237"/>
        <v>#DIV/0!</v>
      </c>
      <c r="N452" s="288" t="e">
        <f t="shared" si="237"/>
        <v>#DIV/0!</v>
      </c>
      <c r="O452" s="52" t="e">
        <f t="shared" si="237"/>
        <v>#DIV/0!</v>
      </c>
      <c r="P452" s="52" t="e">
        <f t="shared" si="237"/>
        <v>#DIV/0!</v>
      </c>
      <c r="Q452" s="52" t="e">
        <f t="shared" si="237"/>
        <v>#DIV/0!</v>
      </c>
      <c r="R452" s="52" t="e">
        <f t="shared" si="237"/>
        <v>#DIV/0!</v>
      </c>
      <c r="S452" s="52" t="e">
        <f t="shared" si="237"/>
        <v>#DIV/0!</v>
      </c>
      <c r="T452" s="52" t="e">
        <f t="shared" si="237"/>
        <v>#DIV/0!</v>
      </c>
      <c r="U452" s="52" t="e">
        <f t="shared" si="237"/>
        <v>#DIV/0!</v>
      </c>
      <c r="V452" s="288" t="e">
        <f t="shared" si="237"/>
        <v>#DIV/0!</v>
      </c>
      <c r="W452" s="52" t="e">
        <f t="shared" si="237"/>
        <v>#DIV/0!</v>
      </c>
      <c r="X452" s="52" t="e">
        <f t="shared" si="237"/>
        <v>#DIV/0!</v>
      </c>
      <c r="Y452" s="52" t="e">
        <f t="shared" si="237"/>
        <v>#DIV/0!</v>
      </c>
      <c r="Z452" s="52" t="e">
        <f t="shared" si="237"/>
        <v>#DIV/0!</v>
      </c>
      <c r="AA452" s="52" t="e">
        <f t="shared" si="237"/>
        <v>#DIV/0!</v>
      </c>
      <c r="AB452" s="53" t="e">
        <f t="shared" si="237"/>
        <v>#DIV/0!</v>
      </c>
      <c r="AC452" s="47"/>
      <c r="AD452" s="50"/>
      <c r="AE452" s="58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162"/>
      <c r="BF452" s="162"/>
      <c r="BG452" s="162"/>
      <c r="BH452" s="162"/>
      <c r="BI452" s="162"/>
      <c r="BJ452" s="162"/>
      <c r="BK452" s="162"/>
      <c r="BL452" s="162"/>
      <c r="BM452" s="162"/>
      <c r="BN452" s="162"/>
      <c r="BO452" s="162"/>
      <c r="BP452" s="162"/>
      <c r="BQ452" s="162"/>
      <c r="BR452" s="162"/>
      <c r="BS452" s="162"/>
      <c r="BT452" s="162"/>
      <c r="BU452" s="162"/>
      <c r="BV452" s="162"/>
      <c r="BW452" s="162"/>
      <c r="BX452" s="162"/>
      <c r="BY452" s="162"/>
      <c r="BZ452" s="162"/>
      <c r="CA452" s="162"/>
      <c r="CB452" s="162"/>
      <c r="CC452" s="162"/>
      <c r="CD452" s="162"/>
      <c r="CE452" s="162"/>
      <c r="CF452" s="162"/>
      <c r="CG452" s="162"/>
      <c r="CH452" s="162"/>
      <c r="CI452" s="162"/>
      <c r="CJ452" s="162"/>
      <c r="CK452" s="162"/>
      <c r="CL452" s="162"/>
      <c r="CM452" s="162"/>
      <c r="CN452" s="162"/>
      <c r="CO452" s="162"/>
      <c r="CP452" s="162"/>
      <c r="CQ452" s="162"/>
      <c r="CR452" s="162"/>
      <c r="CS452" s="162"/>
      <c r="CT452" s="162"/>
      <c r="CU452" s="162"/>
      <c r="CV452" s="162"/>
      <c r="CW452" s="162"/>
      <c r="CX452" s="162"/>
      <c r="CY452" s="162"/>
      <c r="CZ452" s="162"/>
      <c r="DA452" s="162"/>
      <c r="DB452" s="162"/>
      <c r="DC452" s="162"/>
      <c r="DD452" s="162"/>
      <c r="DE452" s="162"/>
      <c r="DF452" s="162"/>
      <c r="DG452" s="162"/>
      <c r="DH452" s="162"/>
      <c r="DI452" s="162"/>
      <c r="DJ452" s="162"/>
      <c r="DK452" s="162"/>
      <c r="DL452" s="162"/>
      <c r="DM452" s="162"/>
      <c r="DN452" s="162"/>
      <c r="DO452" s="162"/>
      <c r="DP452" s="162"/>
      <c r="DQ452" s="162"/>
      <c r="DR452" s="162"/>
      <c r="DS452" s="162"/>
      <c r="DT452" s="162"/>
      <c r="DU452" s="162"/>
      <c r="DV452" s="162"/>
      <c r="DW452" s="162"/>
      <c r="DX452" s="162"/>
      <c r="DY452" s="162"/>
      <c r="DZ452" s="162"/>
      <c r="EA452" s="162"/>
      <c r="EB452" s="162"/>
    </row>
    <row r="453" spans="1:132" s="1" customFormat="1" ht="10.5" customHeight="1">
      <c r="A453" s="1539" t="s">
        <v>79</v>
      </c>
      <c r="B453" s="1647" t="s">
        <v>576</v>
      </c>
      <c r="C453" s="1107"/>
      <c r="D453" s="1190"/>
      <c r="E453" s="59"/>
      <c r="F453" s="59"/>
      <c r="G453" s="59"/>
      <c r="H453" s="290"/>
      <c r="I453" s="59"/>
      <c r="J453" s="59"/>
      <c r="K453" s="59"/>
      <c r="L453" s="59"/>
      <c r="M453" s="59"/>
      <c r="N453" s="290"/>
      <c r="O453" s="59"/>
      <c r="P453" s="59"/>
      <c r="Q453" s="59"/>
      <c r="R453" s="59"/>
      <c r="S453" s="59"/>
      <c r="T453" s="59"/>
      <c r="U453" s="59"/>
      <c r="V453" s="290"/>
      <c r="W453" s="59"/>
      <c r="X453" s="59"/>
      <c r="Y453" s="59"/>
      <c r="Z453" s="59"/>
      <c r="AA453" s="59"/>
      <c r="AB453" s="60"/>
      <c r="AC453" s="47"/>
      <c r="AD453" s="50"/>
      <c r="AE453" s="58"/>
      <c r="AF453" s="261"/>
      <c r="AG453" s="261"/>
      <c r="AH453" s="261"/>
      <c r="AI453" s="261"/>
      <c r="AJ453" s="261"/>
      <c r="AK453" s="261"/>
      <c r="AL453" s="261"/>
      <c r="AM453" s="261"/>
      <c r="AN453" s="261"/>
      <c r="AO453" s="261"/>
      <c r="AP453" s="261"/>
      <c r="AQ453" s="261"/>
      <c r="AR453" s="261"/>
      <c r="AS453" s="261"/>
      <c r="AT453" s="261"/>
      <c r="AU453" s="261"/>
      <c r="AV453" s="261"/>
      <c r="AW453" s="261"/>
      <c r="AX453" s="261"/>
      <c r="AY453" s="261"/>
      <c r="AZ453" s="261"/>
      <c r="BA453" s="261"/>
      <c r="BB453" s="261"/>
      <c r="BC453" s="261"/>
      <c r="BD453" s="261"/>
      <c r="BE453" s="162"/>
      <c r="BF453" s="162"/>
      <c r="BG453" s="162"/>
      <c r="BH453" s="162"/>
      <c r="BI453" s="162"/>
      <c r="BJ453" s="162"/>
      <c r="BK453" s="162"/>
      <c r="BL453" s="162"/>
      <c r="BM453" s="162"/>
      <c r="BN453" s="162"/>
      <c r="BO453" s="162"/>
      <c r="BP453" s="162"/>
      <c r="BQ453" s="162"/>
      <c r="BR453" s="162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2"/>
      <c r="CD453" s="162"/>
      <c r="CE453" s="162"/>
      <c r="CF453" s="162"/>
      <c r="CG453" s="162"/>
      <c r="CH453" s="162"/>
      <c r="CI453" s="162"/>
      <c r="CJ453" s="162"/>
      <c r="CK453" s="162"/>
      <c r="CL453" s="162"/>
      <c r="CM453" s="162"/>
      <c r="CN453" s="162"/>
      <c r="CO453" s="162"/>
      <c r="CP453" s="162"/>
      <c r="CQ453" s="162"/>
      <c r="CR453" s="162"/>
      <c r="CS453" s="162"/>
      <c r="CT453" s="162"/>
      <c r="CU453" s="162"/>
      <c r="CV453" s="162"/>
      <c r="CW453" s="162"/>
      <c r="CX453" s="162"/>
      <c r="CY453" s="162"/>
      <c r="CZ453" s="162"/>
      <c r="DA453" s="162"/>
      <c r="DB453" s="162"/>
      <c r="DC453" s="162"/>
      <c r="DD453" s="162"/>
      <c r="DE453" s="162"/>
      <c r="DF453" s="162"/>
      <c r="DG453" s="162"/>
      <c r="DH453" s="162"/>
      <c r="DI453" s="162"/>
      <c r="DJ453" s="162"/>
      <c r="DK453" s="162"/>
      <c r="DL453" s="162"/>
      <c r="DM453" s="162"/>
      <c r="DN453" s="162"/>
      <c r="DO453" s="162"/>
      <c r="DP453" s="162"/>
      <c r="DQ453" s="162"/>
      <c r="DR453" s="162"/>
      <c r="DS453" s="162"/>
      <c r="DT453" s="162"/>
      <c r="DU453" s="162"/>
      <c r="DV453" s="162"/>
      <c r="DW453" s="162"/>
      <c r="DX453" s="162"/>
      <c r="DY453" s="162"/>
      <c r="DZ453" s="162"/>
      <c r="EA453" s="162"/>
      <c r="EB453" s="162"/>
    </row>
    <row r="454" spans="1:132" s="1" customFormat="1" ht="10.5" customHeight="1">
      <c r="A454" s="1540"/>
      <c r="B454" s="1648"/>
      <c r="C454" s="1461" t="s">
        <v>126</v>
      </c>
      <c r="D454" s="131" t="s">
        <v>33</v>
      </c>
      <c r="E454" s="966">
        <v>2</v>
      </c>
      <c r="F454" s="966">
        <v>2</v>
      </c>
      <c r="G454" s="966">
        <v>2</v>
      </c>
      <c r="H454" s="968">
        <v>2</v>
      </c>
      <c r="I454" s="966">
        <v>2</v>
      </c>
      <c r="J454" s="966">
        <v>2</v>
      </c>
      <c r="K454" s="966">
        <v>2</v>
      </c>
      <c r="L454" s="966">
        <v>2</v>
      </c>
      <c r="M454" s="966">
        <v>2</v>
      </c>
      <c r="N454" s="968">
        <v>2</v>
      </c>
      <c r="O454" s="966">
        <v>2</v>
      </c>
      <c r="P454" s="966">
        <v>2</v>
      </c>
      <c r="Q454" s="966">
        <v>2</v>
      </c>
      <c r="R454" s="966">
        <v>2</v>
      </c>
      <c r="S454" s="966">
        <v>2</v>
      </c>
      <c r="T454" s="966">
        <v>2</v>
      </c>
      <c r="U454" s="966">
        <v>3</v>
      </c>
      <c r="V454" s="968">
        <v>2</v>
      </c>
      <c r="W454" s="966">
        <v>2</v>
      </c>
      <c r="X454" s="966">
        <v>2</v>
      </c>
      <c r="Y454" s="966">
        <v>2</v>
      </c>
      <c r="Z454" s="966">
        <v>2</v>
      </c>
      <c r="AA454" s="966">
        <v>2</v>
      </c>
      <c r="AB454" s="1014">
        <v>2</v>
      </c>
      <c r="AC454" s="146"/>
      <c r="AD454" s="90"/>
      <c r="AE454" s="58"/>
      <c r="AF454" s="262"/>
      <c r="AG454" s="262"/>
      <c r="AH454" s="262"/>
      <c r="AI454" s="262"/>
      <c r="AJ454" s="262"/>
      <c r="AK454" s="262"/>
      <c r="AL454" s="262"/>
      <c r="AM454" s="262"/>
      <c r="AN454" s="262"/>
      <c r="AO454" s="262"/>
      <c r="AP454" s="262"/>
      <c r="AQ454" s="262"/>
      <c r="AR454" s="262"/>
      <c r="AS454" s="262"/>
      <c r="AT454" s="262"/>
      <c r="AU454" s="262"/>
      <c r="AV454" s="262"/>
      <c r="AW454" s="262"/>
      <c r="AX454" s="262"/>
      <c r="AY454" s="262"/>
      <c r="AZ454" s="262"/>
      <c r="BA454" s="262"/>
      <c r="BB454" s="262"/>
      <c r="BC454" s="262"/>
      <c r="BD454" s="262"/>
      <c r="BE454" s="162"/>
      <c r="BF454" s="162"/>
      <c r="BG454" s="162"/>
      <c r="BH454" s="162"/>
      <c r="BI454" s="162"/>
      <c r="BJ454" s="162"/>
      <c r="BK454" s="162"/>
      <c r="BL454" s="162"/>
      <c r="BM454" s="162"/>
      <c r="BN454" s="162"/>
      <c r="BO454" s="162"/>
      <c r="BP454" s="162"/>
      <c r="BQ454" s="162"/>
      <c r="BR454" s="162"/>
      <c r="BS454" s="162"/>
      <c r="BT454" s="162"/>
      <c r="BU454" s="162"/>
      <c r="BV454" s="162"/>
      <c r="BW454" s="162"/>
      <c r="BX454" s="162"/>
      <c r="BY454" s="162"/>
      <c r="BZ454" s="162"/>
      <c r="CA454" s="162"/>
      <c r="CB454" s="162"/>
      <c r="CC454" s="162"/>
      <c r="CD454" s="162"/>
      <c r="CE454" s="162"/>
      <c r="CF454" s="162"/>
      <c r="CG454" s="162"/>
      <c r="CH454" s="162"/>
      <c r="CI454" s="162"/>
      <c r="CJ454" s="162"/>
      <c r="CK454" s="162"/>
      <c r="CL454" s="162"/>
      <c r="CM454" s="162"/>
      <c r="CN454" s="162"/>
      <c r="CO454" s="162"/>
      <c r="CP454" s="162"/>
      <c r="CQ454" s="162"/>
      <c r="CR454" s="162"/>
      <c r="CS454" s="162"/>
      <c r="CT454" s="162"/>
      <c r="CU454" s="162"/>
      <c r="CV454" s="162"/>
      <c r="CW454" s="162"/>
      <c r="CX454" s="162"/>
      <c r="CY454" s="162"/>
      <c r="CZ454" s="162"/>
      <c r="DA454" s="162"/>
      <c r="DB454" s="162"/>
      <c r="DC454" s="162"/>
      <c r="DD454" s="162"/>
      <c r="DE454" s="162"/>
      <c r="DF454" s="162"/>
      <c r="DG454" s="162"/>
      <c r="DH454" s="162"/>
      <c r="DI454" s="162"/>
      <c r="DJ454" s="162"/>
      <c r="DK454" s="162"/>
      <c r="DL454" s="162"/>
      <c r="DM454" s="162"/>
      <c r="DN454" s="162"/>
      <c r="DO454" s="162"/>
      <c r="DP454" s="162"/>
      <c r="DQ454" s="162"/>
      <c r="DR454" s="162"/>
      <c r="DS454" s="162"/>
      <c r="DT454" s="162"/>
      <c r="DU454" s="162"/>
      <c r="DV454" s="162"/>
      <c r="DW454" s="162"/>
      <c r="DX454" s="162"/>
      <c r="DY454" s="162"/>
      <c r="DZ454" s="162"/>
      <c r="EA454" s="162"/>
      <c r="EB454" s="162"/>
    </row>
    <row r="455" spans="1:132" s="1" customFormat="1" ht="10.5" customHeight="1">
      <c r="A455" s="1540"/>
      <c r="B455" s="1648"/>
      <c r="C455" s="1461" t="s">
        <v>553</v>
      </c>
      <c r="D455" s="131" t="s">
        <v>116</v>
      </c>
      <c r="E455" s="48">
        <f t="shared" ref="E455:AB455" si="238">AF455*$AE455</f>
        <v>1.5480000000000001E-2</v>
      </c>
      <c r="F455" s="48">
        <f t="shared" si="238"/>
        <v>1.5480000000000001E-2</v>
      </c>
      <c r="G455" s="48">
        <f t="shared" si="238"/>
        <v>1.5480000000000001E-2</v>
      </c>
      <c r="H455" s="287">
        <f t="shared" si="238"/>
        <v>1.5300000000000001E-2</v>
      </c>
      <c r="I455" s="48">
        <f t="shared" si="238"/>
        <v>1.5300000000000001E-2</v>
      </c>
      <c r="J455" s="48">
        <f t="shared" si="238"/>
        <v>1.5300000000000001E-2</v>
      </c>
      <c r="K455" s="48">
        <f t="shared" si="238"/>
        <v>1.5300000000000001E-2</v>
      </c>
      <c r="L455" s="48">
        <f t="shared" si="238"/>
        <v>1.512E-2</v>
      </c>
      <c r="M455" s="48">
        <f t="shared" si="238"/>
        <v>1.4760000000000002E-2</v>
      </c>
      <c r="N455" s="287">
        <f t="shared" si="238"/>
        <v>1.7280000000000004E-2</v>
      </c>
      <c r="O455" s="48">
        <f t="shared" si="238"/>
        <v>1.6560000000000002E-2</v>
      </c>
      <c r="P455" s="48">
        <f t="shared" si="238"/>
        <v>1.7639999999999999E-2</v>
      </c>
      <c r="Q455" s="48">
        <f t="shared" si="238"/>
        <v>1.8000000000000002E-2</v>
      </c>
      <c r="R455" s="48">
        <f t="shared" si="238"/>
        <v>1.6739999999999998E-2</v>
      </c>
      <c r="S455" s="48">
        <f t="shared" si="238"/>
        <v>1.7639999999999999E-2</v>
      </c>
      <c r="T455" s="48">
        <f t="shared" si="238"/>
        <v>1.89E-2</v>
      </c>
      <c r="U455" s="48">
        <f t="shared" si="238"/>
        <v>1.908E-2</v>
      </c>
      <c r="V455" s="287">
        <f t="shared" si="238"/>
        <v>1.6739999999999998E-2</v>
      </c>
      <c r="W455" s="48">
        <f t="shared" si="238"/>
        <v>1.6739999999999998E-2</v>
      </c>
      <c r="X455" s="48">
        <f t="shared" si="238"/>
        <v>1.6920000000000001E-2</v>
      </c>
      <c r="Y455" s="48">
        <f t="shared" si="238"/>
        <v>1.6739999999999998E-2</v>
      </c>
      <c r="Z455" s="48">
        <f t="shared" si="238"/>
        <v>1.6560000000000002E-2</v>
      </c>
      <c r="AA455" s="48">
        <f t="shared" si="238"/>
        <v>1.6560000000000002E-2</v>
      </c>
      <c r="AB455" s="49">
        <f t="shared" si="238"/>
        <v>1.6739999999999998E-2</v>
      </c>
      <c r="AC455" s="47">
        <f>SUM(E455:AB455)</f>
        <v>0.39635999999999988</v>
      </c>
      <c r="AD455" s="50">
        <f>SUM(E456:AB456)</f>
        <v>0.48671999999999993</v>
      </c>
      <c r="AE455" s="58">
        <v>3.6</v>
      </c>
      <c r="AF455" s="261">
        <v>4.3E-3</v>
      </c>
      <c r="AG455" s="261">
        <v>4.3E-3</v>
      </c>
      <c r="AH455" s="261">
        <v>4.3E-3</v>
      </c>
      <c r="AI455" s="261">
        <v>4.2500000000000003E-3</v>
      </c>
      <c r="AJ455" s="261">
        <v>4.2500000000000003E-3</v>
      </c>
      <c r="AK455" s="261">
        <v>4.2500000000000003E-3</v>
      </c>
      <c r="AL455" s="261">
        <v>4.2500000000000003E-3</v>
      </c>
      <c r="AM455" s="261">
        <v>4.1999999999999997E-3</v>
      </c>
      <c r="AN455" s="261">
        <v>4.1000000000000003E-3</v>
      </c>
      <c r="AO455" s="261">
        <v>4.8000000000000004E-3</v>
      </c>
      <c r="AP455" s="261">
        <v>4.5999999999999999E-3</v>
      </c>
      <c r="AQ455" s="261">
        <v>4.8999999999999998E-3</v>
      </c>
      <c r="AR455" s="261">
        <v>5.0000000000000001E-3</v>
      </c>
      <c r="AS455" s="261">
        <v>4.6499999999999996E-3</v>
      </c>
      <c r="AT455" s="261">
        <v>4.8999999999999998E-3</v>
      </c>
      <c r="AU455" s="261">
        <v>5.2499999999999995E-3</v>
      </c>
      <c r="AV455" s="261">
        <v>5.3E-3</v>
      </c>
      <c r="AW455" s="261">
        <v>4.6499999999999996E-3</v>
      </c>
      <c r="AX455" s="261">
        <v>4.6499999999999996E-3</v>
      </c>
      <c r="AY455" s="261">
        <v>4.7000000000000002E-3</v>
      </c>
      <c r="AZ455" s="261">
        <v>4.6499999999999996E-3</v>
      </c>
      <c r="BA455" s="261">
        <v>4.5999999999999999E-3</v>
      </c>
      <c r="BB455" s="261">
        <v>4.5999999999999999E-3</v>
      </c>
      <c r="BC455" s="261">
        <v>4.6499999999999996E-3</v>
      </c>
      <c r="BD455" s="261"/>
      <c r="BE455" s="162"/>
      <c r="BF455" s="162"/>
      <c r="BG455" s="162"/>
      <c r="BH455" s="162"/>
      <c r="BI455" s="162"/>
      <c r="BJ455" s="162"/>
      <c r="BK455" s="162"/>
      <c r="BL455" s="162"/>
      <c r="BM455" s="162"/>
      <c r="BN455" s="162"/>
      <c r="BO455" s="162"/>
      <c r="BP455" s="162"/>
      <c r="BQ455" s="162"/>
      <c r="BR455" s="162"/>
      <c r="BS455" s="162"/>
      <c r="BT455" s="162"/>
      <c r="BU455" s="162"/>
      <c r="BV455" s="162"/>
      <c r="BW455" s="162"/>
      <c r="BX455" s="162"/>
      <c r="BY455" s="162"/>
      <c r="BZ455" s="162"/>
      <c r="CA455" s="162"/>
      <c r="CB455" s="162"/>
      <c r="CC455" s="162"/>
      <c r="CD455" s="162"/>
      <c r="CE455" s="162"/>
      <c r="CF455" s="162"/>
      <c r="CG455" s="162"/>
      <c r="CH455" s="162"/>
      <c r="CI455" s="162"/>
      <c r="CJ455" s="162"/>
      <c r="CK455" s="162"/>
      <c r="CL455" s="162"/>
      <c r="CM455" s="162"/>
      <c r="CN455" s="162"/>
      <c r="CO455" s="162"/>
      <c r="CP455" s="162"/>
      <c r="CQ455" s="162"/>
      <c r="CR455" s="162"/>
      <c r="CS455" s="162"/>
      <c r="CT455" s="162"/>
      <c r="CU455" s="162"/>
      <c r="CV455" s="162"/>
      <c r="CW455" s="162"/>
      <c r="CX455" s="162"/>
      <c r="CY455" s="162"/>
      <c r="CZ455" s="162"/>
      <c r="DA455" s="162"/>
      <c r="DB455" s="162"/>
      <c r="DC455" s="162"/>
      <c r="DD455" s="162"/>
      <c r="DE455" s="162"/>
      <c r="DF455" s="162"/>
      <c r="DG455" s="162"/>
      <c r="DH455" s="162"/>
      <c r="DI455" s="162"/>
      <c r="DJ455" s="162"/>
      <c r="DK455" s="162"/>
      <c r="DL455" s="162"/>
      <c r="DM455" s="162"/>
      <c r="DN455" s="162"/>
      <c r="DO455" s="162"/>
      <c r="DP455" s="162"/>
      <c r="DQ455" s="162"/>
      <c r="DR455" s="162"/>
      <c r="DS455" s="162"/>
      <c r="DT455" s="162"/>
      <c r="DU455" s="162"/>
      <c r="DV455" s="162"/>
      <c r="DW455" s="162"/>
      <c r="DX455" s="162"/>
      <c r="DY455" s="162"/>
      <c r="DZ455" s="162"/>
      <c r="EA455" s="162"/>
      <c r="EB455" s="162"/>
    </row>
    <row r="456" spans="1:132" s="1" customFormat="1" ht="10.5" customHeight="1">
      <c r="A456" s="1540"/>
      <c r="B456" s="1648"/>
      <c r="C456" s="1461" t="s">
        <v>553</v>
      </c>
      <c r="D456" s="131" t="s">
        <v>117</v>
      </c>
      <c r="E456" s="48">
        <f t="shared" ref="E456:AB456" si="239">AF456*$AE455</f>
        <v>2.1059999999999999E-2</v>
      </c>
      <c r="F456" s="48">
        <f t="shared" si="239"/>
        <v>2.1239999999999998E-2</v>
      </c>
      <c r="G456" s="48">
        <f t="shared" si="239"/>
        <v>2.1239999999999998E-2</v>
      </c>
      <c r="H456" s="287">
        <f t="shared" si="239"/>
        <v>2.07E-2</v>
      </c>
      <c r="I456" s="48">
        <f t="shared" si="239"/>
        <v>2.0160000000000001E-2</v>
      </c>
      <c r="J456" s="48">
        <f t="shared" si="239"/>
        <v>1.9799999999999998E-2</v>
      </c>
      <c r="K456" s="48">
        <f t="shared" si="239"/>
        <v>1.9799999999999998E-2</v>
      </c>
      <c r="L456" s="48">
        <f t="shared" si="239"/>
        <v>2.07E-2</v>
      </c>
      <c r="M456" s="48">
        <f t="shared" si="239"/>
        <v>2.0340000000000004E-2</v>
      </c>
      <c r="N456" s="287">
        <f t="shared" si="239"/>
        <v>2.1059999999999999E-2</v>
      </c>
      <c r="O456" s="48">
        <f t="shared" si="239"/>
        <v>2.1780000000000001E-2</v>
      </c>
      <c r="P456" s="48">
        <f t="shared" si="239"/>
        <v>2.07E-2</v>
      </c>
      <c r="Q456" s="48">
        <f t="shared" si="239"/>
        <v>2.1600000000000001E-2</v>
      </c>
      <c r="R456" s="48">
        <f t="shared" si="239"/>
        <v>2.1239999999999998E-2</v>
      </c>
      <c r="S456" s="48">
        <f t="shared" si="239"/>
        <v>1.9980000000000001E-2</v>
      </c>
      <c r="T456" s="48">
        <f t="shared" si="239"/>
        <v>1.9799999999999998E-2</v>
      </c>
      <c r="U456" s="48">
        <f t="shared" si="239"/>
        <v>2.0879999999999999E-2</v>
      </c>
      <c r="V456" s="287">
        <f t="shared" si="239"/>
        <v>1.9620000000000002E-2</v>
      </c>
      <c r="W456" s="48">
        <f t="shared" si="239"/>
        <v>1.9260000000000003E-2</v>
      </c>
      <c r="X456" s="48">
        <f t="shared" si="239"/>
        <v>1.908E-2</v>
      </c>
      <c r="Y456" s="48">
        <f t="shared" si="239"/>
        <v>1.9440000000000002E-2</v>
      </c>
      <c r="Z456" s="48">
        <f t="shared" si="239"/>
        <v>1.908E-2</v>
      </c>
      <c r="AA456" s="48">
        <f t="shared" si="239"/>
        <v>1.908E-2</v>
      </c>
      <c r="AB456" s="49">
        <f t="shared" si="239"/>
        <v>1.908E-2</v>
      </c>
      <c r="AC456" s="47"/>
      <c r="AD456" s="50"/>
      <c r="AE456" s="58"/>
      <c r="AF456" s="261">
        <v>5.8499999999999993E-3</v>
      </c>
      <c r="AG456" s="261">
        <v>5.8999999999999999E-3</v>
      </c>
      <c r="AH456" s="261">
        <v>5.8999999999999999E-3</v>
      </c>
      <c r="AI456" s="261">
        <v>5.7499999999999999E-3</v>
      </c>
      <c r="AJ456" s="261">
        <v>5.5999999999999999E-3</v>
      </c>
      <c r="AK456" s="261">
        <v>5.4999999999999997E-3</v>
      </c>
      <c r="AL456" s="261">
        <v>5.4999999999999997E-3</v>
      </c>
      <c r="AM456" s="261">
        <v>5.7499999999999999E-3</v>
      </c>
      <c r="AN456" s="261">
        <v>5.6500000000000005E-3</v>
      </c>
      <c r="AO456" s="261">
        <v>5.8499999999999993E-3</v>
      </c>
      <c r="AP456" s="261">
        <v>6.0499999999999998E-3</v>
      </c>
      <c r="AQ456" s="261">
        <v>5.7499999999999999E-3</v>
      </c>
      <c r="AR456" s="261">
        <v>6.0000000000000001E-3</v>
      </c>
      <c r="AS456" s="261">
        <v>5.8999999999999999E-3</v>
      </c>
      <c r="AT456" s="261">
        <v>5.5500000000000002E-3</v>
      </c>
      <c r="AU456" s="261">
        <v>5.4999999999999997E-3</v>
      </c>
      <c r="AV456" s="261">
        <v>5.7999999999999996E-3</v>
      </c>
      <c r="AW456" s="261">
        <v>5.45E-3</v>
      </c>
      <c r="AX456" s="261">
        <v>5.3500000000000006E-3</v>
      </c>
      <c r="AY456" s="261">
        <v>5.3E-3</v>
      </c>
      <c r="AZ456" s="261">
        <v>5.4000000000000003E-3</v>
      </c>
      <c r="BA456" s="261">
        <v>5.3E-3</v>
      </c>
      <c r="BB456" s="261">
        <v>5.3E-3</v>
      </c>
      <c r="BC456" s="261">
        <v>5.3E-3</v>
      </c>
      <c r="BD456" s="261"/>
      <c r="BE456" s="150"/>
      <c r="BF456" s="150"/>
      <c r="BG456" s="150"/>
      <c r="BH456" s="150"/>
      <c r="BI456" s="150"/>
      <c r="BJ456" s="150"/>
      <c r="BK456" s="150"/>
      <c r="BL456" s="150"/>
      <c r="BM456" s="150"/>
      <c r="BN456" s="150"/>
      <c r="BO456" s="150"/>
      <c r="BP456" s="150"/>
      <c r="BQ456" s="150"/>
      <c r="BR456" s="150"/>
      <c r="BS456" s="150"/>
      <c r="BT456" s="150"/>
      <c r="BU456" s="150"/>
      <c r="BV456" s="150"/>
      <c r="BW456" s="150"/>
      <c r="BX456" s="150"/>
      <c r="BY456" s="150"/>
      <c r="BZ456" s="150"/>
      <c r="CA456" s="150"/>
      <c r="CB456" s="150"/>
      <c r="CC456" s="150"/>
      <c r="CD456" s="162"/>
      <c r="CE456" s="162"/>
      <c r="CF456" s="162"/>
      <c r="CG456" s="162"/>
      <c r="CH456" s="162"/>
      <c r="CI456" s="162"/>
      <c r="CJ456" s="162"/>
      <c r="CK456" s="162"/>
      <c r="CL456" s="162"/>
      <c r="CM456" s="162"/>
      <c r="CN456" s="162"/>
      <c r="CO456" s="162"/>
      <c r="CP456" s="162"/>
      <c r="CQ456" s="162"/>
      <c r="CR456" s="162"/>
      <c r="CS456" s="162"/>
      <c r="CT456" s="162"/>
      <c r="CU456" s="162"/>
      <c r="CV456" s="162"/>
      <c r="CW456" s="162"/>
      <c r="CX456" s="162"/>
      <c r="CY456" s="162"/>
      <c r="CZ456" s="162"/>
      <c r="DA456" s="162"/>
      <c r="DB456" s="162"/>
      <c r="DC456" s="162"/>
      <c r="DD456" s="162"/>
      <c r="DE456" s="162"/>
      <c r="DF456" s="162"/>
      <c r="DG456" s="162"/>
      <c r="DH456" s="162"/>
      <c r="DI456" s="162"/>
      <c r="DJ456" s="162"/>
      <c r="DK456" s="162"/>
      <c r="DL456" s="162"/>
      <c r="DM456" s="162"/>
      <c r="DN456" s="162"/>
      <c r="DO456" s="162"/>
      <c r="DP456" s="162"/>
      <c r="DQ456" s="162"/>
      <c r="DR456" s="162"/>
      <c r="DS456" s="162"/>
      <c r="DT456" s="162"/>
      <c r="DU456" s="162"/>
      <c r="DV456" s="162"/>
      <c r="DW456" s="162"/>
      <c r="DX456" s="162"/>
      <c r="DY456" s="162"/>
      <c r="DZ456" s="162"/>
      <c r="EA456" s="162"/>
      <c r="EB456" s="162"/>
    </row>
    <row r="457" spans="1:132" s="1" customFormat="1" ht="10.5" customHeight="1" thickBot="1">
      <c r="A457" s="1541"/>
      <c r="B457" s="1649"/>
      <c r="C457" s="271"/>
      <c r="D457" s="236" t="s">
        <v>41</v>
      </c>
      <c r="E457" s="52">
        <f t="shared" ref="E457:AB457" si="240">E456/E455</f>
        <v>1.3604651162790697</v>
      </c>
      <c r="F457" s="52">
        <f t="shared" si="240"/>
        <v>1.3720930232558137</v>
      </c>
      <c r="G457" s="52">
        <f t="shared" si="240"/>
        <v>1.3720930232558137</v>
      </c>
      <c r="H457" s="288">
        <f t="shared" si="240"/>
        <v>1.3529411764705881</v>
      </c>
      <c r="I457" s="52">
        <f t="shared" si="240"/>
        <v>1.3176470588235294</v>
      </c>
      <c r="J457" s="52">
        <f t="shared" si="240"/>
        <v>1.2941176470588234</v>
      </c>
      <c r="K457" s="52">
        <f t="shared" si="240"/>
        <v>1.2941176470588234</v>
      </c>
      <c r="L457" s="52">
        <f t="shared" si="240"/>
        <v>1.3690476190476191</v>
      </c>
      <c r="M457" s="52">
        <f t="shared" si="240"/>
        <v>1.378048780487805</v>
      </c>
      <c r="N457" s="288">
        <f t="shared" si="240"/>
        <v>1.2187499999999998</v>
      </c>
      <c r="O457" s="52">
        <f t="shared" si="240"/>
        <v>1.3152173913043477</v>
      </c>
      <c r="P457" s="52">
        <f t="shared" si="240"/>
        <v>1.1734693877551021</v>
      </c>
      <c r="Q457" s="52">
        <f t="shared" si="240"/>
        <v>1.2</v>
      </c>
      <c r="R457" s="52">
        <f t="shared" si="240"/>
        <v>1.2688172043010753</v>
      </c>
      <c r="S457" s="52">
        <f t="shared" si="240"/>
        <v>1.1326530612244898</v>
      </c>
      <c r="T457" s="52">
        <f t="shared" si="240"/>
        <v>1.0476190476190474</v>
      </c>
      <c r="U457" s="52">
        <f t="shared" si="240"/>
        <v>1.0943396226415094</v>
      </c>
      <c r="V457" s="288">
        <f t="shared" si="240"/>
        <v>1.1720430107526885</v>
      </c>
      <c r="W457" s="52">
        <f t="shared" si="240"/>
        <v>1.1505376344086025</v>
      </c>
      <c r="X457" s="52">
        <f t="shared" si="240"/>
        <v>1.1276595744680851</v>
      </c>
      <c r="Y457" s="52">
        <f t="shared" si="240"/>
        <v>1.1612903225806455</v>
      </c>
      <c r="Z457" s="52">
        <f t="shared" si="240"/>
        <v>1.152173913043478</v>
      </c>
      <c r="AA457" s="52">
        <f t="shared" si="240"/>
        <v>1.152173913043478</v>
      </c>
      <c r="AB457" s="53">
        <f t="shared" si="240"/>
        <v>1.1397849462365592</v>
      </c>
      <c r="AC457" s="47"/>
      <c r="AD457" s="50"/>
      <c r="AE457" s="58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162"/>
      <c r="BF457" s="162"/>
      <c r="BG457" s="162"/>
      <c r="BH457" s="162"/>
      <c r="BI457" s="162"/>
      <c r="BJ457" s="162"/>
      <c r="BK457" s="162"/>
      <c r="BL457" s="162"/>
      <c r="BM457" s="162"/>
      <c r="BN457" s="162"/>
      <c r="BO457" s="162"/>
      <c r="BP457" s="162"/>
      <c r="BQ457" s="162"/>
      <c r="BR457" s="162"/>
      <c r="BS457" s="162"/>
      <c r="BT457" s="162"/>
      <c r="BU457" s="162"/>
      <c r="BV457" s="162"/>
      <c r="BW457" s="162"/>
      <c r="BX457" s="162"/>
      <c r="BY457" s="162"/>
      <c r="BZ457" s="162"/>
      <c r="CA457" s="162"/>
      <c r="CB457" s="162"/>
      <c r="CC457" s="162"/>
      <c r="CD457" s="162"/>
      <c r="CE457" s="162"/>
      <c r="CF457" s="162"/>
      <c r="CG457" s="162"/>
      <c r="CH457" s="162"/>
      <c r="CI457" s="162"/>
      <c r="CJ457" s="162"/>
      <c r="CK457" s="162"/>
      <c r="CL457" s="162"/>
      <c r="CM457" s="162"/>
      <c r="CN457" s="162"/>
      <c r="CO457" s="162"/>
      <c r="CP457" s="162"/>
      <c r="CQ457" s="162"/>
      <c r="CR457" s="162"/>
      <c r="CS457" s="162"/>
      <c r="CT457" s="162"/>
      <c r="CU457" s="162"/>
      <c r="CV457" s="162"/>
      <c r="CW457" s="162"/>
      <c r="CX457" s="162"/>
      <c r="CY457" s="162"/>
      <c r="CZ457" s="162"/>
      <c r="DA457" s="162"/>
      <c r="DB457" s="162"/>
      <c r="DC457" s="162"/>
      <c r="DD457" s="162"/>
      <c r="DE457" s="162"/>
      <c r="DF457" s="162"/>
      <c r="DG457" s="162"/>
      <c r="DH457" s="162"/>
      <c r="DI457" s="162"/>
      <c r="DJ457" s="162"/>
      <c r="DK457" s="162"/>
      <c r="DL457" s="162"/>
      <c r="DM457" s="162"/>
      <c r="DN457" s="162"/>
      <c r="DO457" s="162"/>
      <c r="DP457" s="162"/>
      <c r="DQ457" s="162"/>
      <c r="DR457" s="162"/>
      <c r="DS457" s="162"/>
      <c r="DT457" s="162"/>
      <c r="DU457" s="162"/>
      <c r="DV457" s="162"/>
      <c r="DW457" s="162"/>
      <c r="DX457" s="162"/>
      <c r="DY457" s="162"/>
      <c r="DZ457" s="162"/>
      <c r="EA457" s="162"/>
      <c r="EB457" s="162"/>
    </row>
    <row r="458" spans="1:132" s="3" customFormat="1" ht="10.5" customHeight="1">
      <c r="A458" s="1730" t="s">
        <v>74</v>
      </c>
      <c r="B458" s="1733" t="s">
        <v>598</v>
      </c>
      <c r="C458" s="1107"/>
      <c r="D458" s="1190"/>
      <c r="E458" s="59"/>
      <c r="F458" s="59"/>
      <c r="G458" s="59"/>
      <c r="H458" s="290"/>
      <c r="I458" s="59"/>
      <c r="J458" s="59"/>
      <c r="K458" s="59"/>
      <c r="L458" s="59"/>
      <c r="M458" s="59"/>
      <c r="N458" s="290"/>
      <c r="O458" s="59"/>
      <c r="P458" s="59"/>
      <c r="Q458" s="59"/>
      <c r="R458" s="59"/>
      <c r="S458" s="59"/>
      <c r="T458" s="59"/>
      <c r="U458" s="59"/>
      <c r="V458" s="290"/>
      <c r="W458" s="59"/>
      <c r="X458" s="59"/>
      <c r="Y458" s="59"/>
      <c r="Z458" s="59"/>
      <c r="AA458" s="59"/>
      <c r="AB458" s="60"/>
      <c r="AC458" s="747"/>
      <c r="AD458" s="748"/>
      <c r="AE458" s="749"/>
      <c r="AF458" s="261"/>
      <c r="AG458" s="261"/>
      <c r="AH458" s="261"/>
      <c r="AI458" s="261"/>
      <c r="AJ458" s="261"/>
      <c r="AK458" s="261"/>
      <c r="AL458" s="261"/>
      <c r="AM458" s="261"/>
      <c r="AN458" s="261"/>
      <c r="AO458" s="261"/>
      <c r="AP458" s="261"/>
      <c r="AQ458" s="261"/>
      <c r="AR458" s="261"/>
      <c r="AS458" s="261"/>
      <c r="AT458" s="261"/>
      <c r="AU458" s="261"/>
      <c r="AV458" s="261"/>
      <c r="AW458" s="261"/>
      <c r="AX458" s="261"/>
      <c r="AY458" s="261"/>
      <c r="AZ458" s="261"/>
      <c r="BA458" s="261"/>
      <c r="BB458" s="261"/>
      <c r="BC458" s="261"/>
      <c r="BD458" s="261"/>
      <c r="BE458" s="150"/>
      <c r="BF458" s="150"/>
      <c r="BG458" s="150"/>
      <c r="BH458" s="150"/>
      <c r="BI458" s="150"/>
      <c r="BJ458" s="150"/>
      <c r="BK458" s="150"/>
      <c r="BL458" s="150"/>
      <c r="BM458" s="150"/>
      <c r="BN458" s="150"/>
      <c r="BO458" s="150"/>
      <c r="BP458" s="150"/>
      <c r="BQ458" s="150"/>
      <c r="BR458" s="150"/>
      <c r="BS458" s="150"/>
      <c r="BT458" s="150"/>
      <c r="BU458" s="150"/>
      <c r="BV458" s="150"/>
      <c r="BW458" s="150"/>
      <c r="BX458" s="150"/>
      <c r="BY458" s="150"/>
      <c r="BZ458" s="150"/>
      <c r="CA458" s="150"/>
      <c r="CB458" s="150"/>
      <c r="CC458" s="150"/>
      <c r="CD458" s="150"/>
      <c r="CE458" s="150"/>
      <c r="CF458" s="150"/>
      <c r="CG458" s="150"/>
      <c r="CH458" s="150"/>
      <c r="CI458" s="150"/>
      <c r="CJ458" s="150"/>
      <c r="CK458" s="150"/>
      <c r="CL458" s="150"/>
      <c r="CM458" s="150"/>
      <c r="CN458" s="150"/>
      <c r="CO458" s="150"/>
      <c r="CP458" s="150"/>
      <c r="CQ458" s="150"/>
      <c r="CR458" s="150"/>
      <c r="CS458" s="150"/>
      <c r="CT458" s="150"/>
      <c r="CU458" s="150"/>
      <c r="CV458" s="150"/>
      <c r="CW458" s="150"/>
      <c r="CX458" s="150"/>
      <c r="CY458" s="150"/>
      <c r="CZ458" s="150"/>
      <c r="DA458" s="150"/>
      <c r="DB458" s="150"/>
      <c r="DC458" s="150"/>
      <c r="DD458" s="150"/>
      <c r="DE458" s="150"/>
      <c r="DF458" s="150"/>
      <c r="DG458" s="150"/>
      <c r="DH458" s="150"/>
      <c r="DI458" s="150"/>
      <c r="DJ458" s="150"/>
      <c r="DK458" s="150"/>
      <c r="DL458" s="150"/>
      <c r="DM458" s="150"/>
      <c r="DN458" s="150"/>
      <c r="DO458" s="150"/>
      <c r="DP458" s="150"/>
      <c r="DQ458" s="150"/>
      <c r="DR458" s="150"/>
      <c r="DS458" s="150"/>
      <c r="DT458" s="150"/>
      <c r="DU458" s="89"/>
      <c r="DV458" s="89"/>
      <c r="DW458" s="89"/>
      <c r="DX458" s="89"/>
      <c r="DY458" s="89"/>
      <c r="DZ458" s="89"/>
      <c r="EA458" s="89"/>
      <c r="EB458" s="89"/>
    </row>
    <row r="459" spans="1:132" s="1" customFormat="1" ht="10.5" customHeight="1">
      <c r="A459" s="1731"/>
      <c r="B459" s="1734"/>
      <c r="C459" s="1461" t="s">
        <v>126</v>
      </c>
      <c r="D459" s="131" t="s">
        <v>33</v>
      </c>
      <c r="E459" s="85">
        <v>46</v>
      </c>
      <c r="F459" s="966">
        <v>49</v>
      </c>
      <c r="G459" s="966">
        <v>55</v>
      </c>
      <c r="H459" s="968">
        <v>49</v>
      </c>
      <c r="I459" s="966">
        <v>48</v>
      </c>
      <c r="J459" s="966">
        <v>50</v>
      </c>
      <c r="K459" s="966">
        <v>56</v>
      </c>
      <c r="L459" s="966">
        <v>48</v>
      </c>
      <c r="M459" s="966">
        <v>53</v>
      </c>
      <c r="N459" s="968">
        <v>49</v>
      </c>
      <c r="O459" s="966">
        <v>78</v>
      </c>
      <c r="P459" s="966">
        <v>81</v>
      </c>
      <c r="Q459" s="966">
        <v>81</v>
      </c>
      <c r="R459" s="966">
        <v>79</v>
      </c>
      <c r="S459" s="966">
        <v>81</v>
      </c>
      <c r="T459" s="966">
        <v>81</v>
      </c>
      <c r="U459" s="966">
        <v>78</v>
      </c>
      <c r="V459" s="968">
        <v>50</v>
      </c>
      <c r="W459" s="966">
        <v>52</v>
      </c>
      <c r="X459" s="966">
        <v>46</v>
      </c>
      <c r="Y459" s="966">
        <v>52</v>
      </c>
      <c r="Z459" s="966">
        <v>50</v>
      </c>
      <c r="AA459" s="966">
        <v>53</v>
      </c>
      <c r="AB459" s="1014">
        <v>52</v>
      </c>
      <c r="AC459" s="146"/>
      <c r="AD459" s="90"/>
      <c r="AE459" s="58"/>
      <c r="AF459" s="258"/>
      <c r="AG459" s="258"/>
      <c r="AH459" s="258"/>
      <c r="AI459" s="258"/>
      <c r="AJ459" s="258"/>
      <c r="AK459" s="258"/>
      <c r="AL459" s="258"/>
      <c r="AM459" s="258"/>
      <c r="AN459" s="258"/>
      <c r="AO459" s="258"/>
      <c r="AP459" s="258"/>
      <c r="AQ459" s="258"/>
      <c r="AR459" s="258"/>
      <c r="AS459" s="258"/>
      <c r="AT459" s="258"/>
      <c r="AU459" s="258"/>
      <c r="AV459" s="258"/>
      <c r="AW459" s="258"/>
      <c r="AX459" s="258"/>
      <c r="AY459" s="258"/>
      <c r="AZ459" s="258"/>
      <c r="BA459" s="258"/>
      <c r="BB459" s="258"/>
      <c r="BC459" s="258"/>
      <c r="BD459" s="262"/>
      <c r="BE459" s="162"/>
      <c r="BF459" s="162"/>
      <c r="BG459" s="162"/>
      <c r="BH459" s="162"/>
      <c r="BI459" s="162"/>
      <c r="BJ459" s="162"/>
      <c r="BK459" s="162"/>
      <c r="BL459" s="162"/>
      <c r="BM459" s="162"/>
      <c r="BN459" s="162"/>
      <c r="BO459" s="162"/>
      <c r="BP459" s="162"/>
      <c r="BQ459" s="162"/>
      <c r="BR459" s="162"/>
      <c r="BS459" s="162"/>
      <c r="BT459" s="162"/>
      <c r="BU459" s="162"/>
      <c r="BV459" s="162"/>
      <c r="BW459" s="162"/>
      <c r="BX459" s="162"/>
      <c r="BY459" s="162"/>
      <c r="BZ459" s="162"/>
      <c r="CA459" s="162"/>
      <c r="CB459" s="162"/>
      <c r="CC459" s="162"/>
      <c r="CD459" s="162"/>
      <c r="CE459" s="162"/>
      <c r="CF459" s="162"/>
      <c r="CG459" s="162"/>
      <c r="CH459" s="162"/>
      <c r="CI459" s="162"/>
      <c r="CJ459" s="162"/>
      <c r="CK459" s="162"/>
      <c r="CL459" s="162"/>
      <c r="CM459" s="162"/>
      <c r="CN459" s="162"/>
      <c r="CO459" s="162"/>
      <c r="CP459" s="162"/>
      <c r="CQ459" s="162"/>
      <c r="CR459" s="162"/>
      <c r="CS459" s="162"/>
      <c r="CT459" s="162"/>
      <c r="CU459" s="162"/>
      <c r="CV459" s="162"/>
      <c r="CW459" s="162"/>
      <c r="CX459" s="162"/>
      <c r="CY459" s="162"/>
      <c r="CZ459" s="162"/>
      <c r="DA459" s="162"/>
      <c r="DB459" s="162"/>
      <c r="DC459" s="162"/>
      <c r="DD459" s="162"/>
      <c r="DE459" s="162"/>
      <c r="DF459" s="162"/>
      <c r="DG459" s="162"/>
      <c r="DH459" s="162"/>
      <c r="DI459" s="162"/>
      <c r="DJ459" s="162"/>
      <c r="DK459" s="162"/>
      <c r="DL459" s="162"/>
      <c r="DM459" s="162"/>
      <c r="DN459" s="162"/>
      <c r="DO459" s="162"/>
      <c r="DP459" s="162"/>
      <c r="DQ459" s="162"/>
      <c r="DR459" s="162"/>
      <c r="DS459" s="162"/>
      <c r="DT459" s="162"/>
      <c r="DU459" s="162"/>
      <c r="DV459" s="162"/>
      <c r="DW459" s="162"/>
      <c r="DX459" s="162"/>
      <c r="DY459" s="162"/>
      <c r="DZ459" s="162"/>
      <c r="EA459" s="162"/>
      <c r="EB459" s="162"/>
    </row>
    <row r="460" spans="1:132" s="1" customFormat="1" ht="10.5" customHeight="1">
      <c r="A460" s="1731"/>
      <c r="B460" s="1734"/>
      <c r="C460" s="1461" t="s">
        <v>553</v>
      </c>
      <c r="D460" s="131" t="s">
        <v>116</v>
      </c>
      <c r="E460" s="48">
        <f t="shared" ref="E460:AB460" si="241">AF460*$AE460</f>
        <v>0.29915999999999998</v>
      </c>
      <c r="F460" s="48">
        <f t="shared" si="241"/>
        <v>0.42156000000000005</v>
      </c>
      <c r="G460" s="48">
        <f t="shared" si="241"/>
        <v>0.19404000000000002</v>
      </c>
      <c r="H460" s="287">
        <f t="shared" si="241"/>
        <v>0.31248000000000004</v>
      </c>
      <c r="I460" s="48">
        <f t="shared" si="241"/>
        <v>0.34271999999999997</v>
      </c>
      <c r="J460" s="48">
        <f t="shared" si="241"/>
        <v>0.30528</v>
      </c>
      <c r="K460" s="48">
        <f t="shared" si="241"/>
        <v>0.30168</v>
      </c>
      <c r="L460" s="48">
        <f t="shared" si="241"/>
        <v>0.30959999999999999</v>
      </c>
      <c r="M460" s="48">
        <f t="shared" si="241"/>
        <v>0.24875999999999998</v>
      </c>
      <c r="N460" s="287">
        <f t="shared" si="241"/>
        <v>0.30131999999999998</v>
      </c>
      <c r="O460" s="48">
        <f t="shared" si="241"/>
        <v>4.8959999999999997E-2</v>
      </c>
      <c r="P460" s="48">
        <f t="shared" si="241"/>
        <v>4.8959999999999997E-2</v>
      </c>
      <c r="Q460" s="48">
        <f t="shared" si="241"/>
        <v>4.9320000000000003E-2</v>
      </c>
      <c r="R460" s="48">
        <f t="shared" si="241"/>
        <v>4.8599999999999997E-2</v>
      </c>
      <c r="S460" s="48">
        <f t="shared" si="241"/>
        <v>4.8599999999999997E-2</v>
      </c>
      <c r="T460" s="48">
        <f t="shared" si="241"/>
        <v>5.1120000000000006E-2</v>
      </c>
      <c r="U460" s="48">
        <f t="shared" si="241"/>
        <v>5.0399999999999993E-2</v>
      </c>
      <c r="V460" s="287">
        <f t="shared" si="241"/>
        <v>0.35315999999999997</v>
      </c>
      <c r="W460" s="48">
        <f t="shared" si="241"/>
        <v>0.39960000000000001</v>
      </c>
      <c r="X460" s="48">
        <f t="shared" si="241"/>
        <v>0.29664000000000001</v>
      </c>
      <c r="Y460" s="48">
        <f t="shared" si="241"/>
        <v>0.28224000000000005</v>
      </c>
      <c r="Z460" s="48">
        <f t="shared" si="241"/>
        <v>0.27468000000000004</v>
      </c>
      <c r="AA460" s="48">
        <f t="shared" si="241"/>
        <v>0.25956000000000001</v>
      </c>
      <c r="AB460" s="49">
        <f t="shared" si="241"/>
        <v>0.26928000000000002</v>
      </c>
      <c r="AC460" s="47">
        <f>SUM(E460:AB460)</f>
        <v>5.5177200000000006</v>
      </c>
      <c r="AD460" s="50">
        <f>(BD461-AF461)*AE460</f>
        <v>0.50975999999999999</v>
      </c>
      <c r="AE460" s="58">
        <v>7.2</v>
      </c>
      <c r="AF460" s="261">
        <v>4.1549999999999997E-2</v>
      </c>
      <c r="AG460" s="261">
        <v>5.8550000000000005E-2</v>
      </c>
      <c r="AH460" s="261">
        <v>2.6950000000000002E-2</v>
      </c>
      <c r="AI460" s="261">
        <v>4.3400000000000001E-2</v>
      </c>
      <c r="AJ460" s="261">
        <v>4.7599999999999996E-2</v>
      </c>
      <c r="AK460" s="261">
        <v>4.24E-2</v>
      </c>
      <c r="AL460" s="261">
        <v>4.19E-2</v>
      </c>
      <c r="AM460" s="261">
        <v>4.2999999999999997E-2</v>
      </c>
      <c r="AN460" s="261">
        <v>3.4549999999999997E-2</v>
      </c>
      <c r="AO460" s="261">
        <v>4.1849999999999998E-2</v>
      </c>
      <c r="AP460" s="261">
        <v>6.7999999999999996E-3</v>
      </c>
      <c r="AQ460" s="261">
        <v>6.7999999999999996E-3</v>
      </c>
      <c r="AR460" s="261">
        <v>6.8500000000000002E-3</v>
      </c>
      <c r="AS460" s="261">
        <v>6.7499999999999999E-3</v>
      </c>
      <c r="AT460" s="261">
        <v>6.7499999999999999E-3</v>
      </c>
      <c r="AU460" s="261">
        <v>7.1000000000000004E-3</v>
      </c>
      <c r="AV460" s="261">
        <v>6.9999999999999993E-3</v>
      </c>
      <c r="AW460" s="261">
        <v>4.9049999999999996E-2</v>
      </c>
      <c r="AX460" s="261">
        <v>5.5500000000000001E-2</v>
      </c>
      <c r="AY460" s="261">
        <v>4.1200000000000001E-2</v>
      </c>
      <c r="AZ460" s="261">
        <v>3.9200000000000006E-2</v>
      </c>
      <c r="BA460" s="261">
        <v>3.8150000000000003E-2</v>
      </c>
      <c r="BB460" s="261">
        <v>3.6049999999999999E-2</v>
      </c>
      <c r="BC460" s="261">
        <v>3.7400000000000003E-2</v>
      </c>
      <c r="BD460" s="261"/>
      <c r="BE460" s="162"/>
      <c r="BF460" s="162"/>
      <c r="BG460" s="162"/>
      <c r="BH460" s="162"/>
      <c r="BI460" s="162"/>
      <c r="BJ460" s="162"/>
      <c r="BK460" s="162"/>
      <c r="BL460" s="162"/>
      <c r="BM460" s="162"/>
      <c r="BN460" s="162"/>
      <c r="BO460" s="162"/>
      <c r="BP460" s="162"/>
      <c r="BQ460" s="162"/>
      <c r="BR460" s="162"/>
      <c r="BS460" s="162"/>
      <c r="BT460" s="162"/>
      <c r="BU460" s="162"/>
      <c r="BV460" s="162"/>
      <c r="BW460" s="162"/>
      <c r="BX460" s="162"/>
      <c r="BY460" s="162"/>
      <c r="BZ460" s="162"/>
      <c r="CA460" s="162"/>
      <c r="CB460" s="162"/>
      <c r="CC460" s="162"/>
      <c r="CD460" s="162"/>
      <c r="CE460" s="162"/>
      <c r="CF460" s="162"/>
      <c r="CG460" s="162"/>
      <c r="CH460" s="162"/>
      <c r="CI460" s="162"/>
      <c r="CJ460" s="162"/>
      <c r="CK460" s="162"/>
      <c r="CL460" s="162"/>
      <c r="CM460" s="162"/>
      <c r="CN460" s="162"/>
      <c r="CO460" s="162"/>
      <c r="CP460" s="162"/>
      <c r="CQ460" s="162"/>
      <c r="CR460" s="162"/>
      <c r="CS460" s="162"/>
      <c r="CT460" s="162"/>
      <c r="CU460" s="162"/>
      <c r="CV460" s="162"/>
      <c r="CW460" s="162"/>
      <c r="CX460" s="162"/>
      <c r="CY460" s="162"/>
      <c r="CZ460" s="162"/>
      <c r="DA460" s="162"/>
      <c r="DB460" s="162"/>
      <c r="DC460" s="162"/>
      <c r="DD460" s="162"/>
      <c r="DE460" s="162"/>
      <c r="DF460" s="162"/>
      <c r="DG460" s="162"/>
      <c r="DH460" s="162"/>
      <c r="DI460" s="162"/>
      <c r="DJ460" s="162"/>
      <c r="DK460" s="162"/>
      <c r="DL460" s="162"/>
      <c r="DM460" s="162"/>
      <c r="DN460" s="162"/>
      <c r="DO460" s="162"/>
      <c r="DP460" s="162"/>
      <c r="DQ460" s="162"/>
      <c r="DR460" s="162"/>
      <c r="DS460" s="162"/>
      <c r="DT460" s="162"/>
      <c r="DU460" s="162"/>
      <c r="DV460" s="162"/>
      <c r="DW460" s="162"/>
      <c r="DX460" s="162"/>
      <c r="DY460" s="162"/>
      <c r="DZ460" s="162"/>
      <c r="EA460" s="162"/>
      <c r="EB460" s="162"/>
    </row>
    <row r="461" spans="1:132" s="1" customFormat="1" ht="10.5" customHeight="1">
      <c r="A461" s="1731"/>
      <c r="B461" s="1734"/>
      <c r="C461" s="1461" t="s">
        <v>553</v>
      </c>
      <c r="D461" s="131" t="s">
        <v>117</v>
      </c>
      <c r="E461" s="48">
        <f t="shared" ref="E461:AB461" si="242">AF461*$AE460</f>
        <v>-0.50975999999999999</v>
      </c>
      <c r="F461" s="48">
        <f t="shared" si="242"/>
        <v>-0.36396000000000001</v>
      </c>
      <c r="G461" s="48">
        <f t="shared" si="242"/>
        <v>-0.6238800000000001</v>
      </c>
      <c r="H461" s="287">
        <f t="shared" si="242"/>
        <v>-0.50148000000000004</v>
      </c>
      <c r="I461" s="48">
        <f t="shared" si="242"/>
        <v>-0.46476000000000001</v>
      </c>
      <c r="J461" s="48">
        <f t="shared" si="242"/>
        <v>-0.4838400000000001</v>
      </c>
      <c r="K461" s="48">
        <f t="shared" si="242"/>
        <v>-0.52416000000000007</v>
      </c>
      <c r="L461" s="48">
        <f t="shared" si="242"/>
        <v>-0.46980000000000005</v>
      </c>
      <c r="M461" s="48">
        <f t="shared" si="242"/>
        <v>-0.53171999999999997</v>
      </c>
      <c r="N461" s="287">
        <f t="shared" si="242"/>
        <v>-0.47088000000000002</v>
      </c>
      <c r="O461" s="48">
        <f t="shared" si="242"/>
        <v>-0.81612000000000007</v>
      </c>
      <c r="P461" s="48">
        <f t="shared" si="242"/>
        <v>-0.81108000000000002</v>
      </c>
      <c r="Q461" s="48">
        <f t="shared" si="242"/>
        <v>-0.81899999999999995</v>
      </c>
      <c r="R461" s="48">
        <f t="shared" si="242"/>
        <v>-0.81359999999999999</v>
      </c>
      <c r="S461" s="48">
        <f t="shared" si="242"/>
        <v>-0.80532000000000004</v>
      </c>
      <c r="T461" s="48">
        <f t="shared" si="242"/>
        <v>-0.79956000000000005</v>
      </c>
      <c r="U461" s="48">
        <f t="shared" si="242"/>
        <v>-0.80784</v>
      </c>
      <c r="V461" s="287">
        <f t="shared" si="242"/>
        <v>-0.43236000000000002</v>
      </c>
      <c r="W461" s="48">
        <f t="shared" si="242"/>
        <v>-0.39959999999999996</v>
      </c>
      <c r="X461" s="48">
        <f t="shared" si="242"/>
        <v>-0.47736000000000001</v>
      </c>
      <c r="Y461" s="48">
        <f t="shared" si="242"/>
        <v>-0.54108000000000001</v>
      </c>
      <c r="Z461" s="48">
        <f t="shared" si="242"/>
        <v>-0.50724000000000002</v>
      </c>
      <c r="AA461" s="48">
        <f t="shared" si="242"/>
        <v>-0.55979999999999996</v>
      </c>
      <c r="AB461" s="49">
        <f t="shared" si="242"/>
        <v>-0.52524000000000004</v>
      </c>
      <c r="AC461" s="47"/>
      <c r="AD461" s="50"/>
      <c r="AE461" s="58"/>
      <c r="AF461" s="261">
        <v>-7.0800000000000002E-2</v>
      </c>
      <c r="AG461" s="261">
        <v>-5.0549999999999998E-2</v>
      </c>
      <c r="AH461" s="261">
        <v>-8.6650000000000005E-2</v>
      </c>
      <c r="AI461" s="261">
        <v>-6.9650000000000004E-2</v>
      </c>
      <c r="AJ461" s="261">
        <v>-6.4549999999999996E-2</v>
      </c>
      <c r="AK461" s="261">
        <v>-6.720000000000001E-2</v>
      </c>
      <c r="AL461" s="261">
        <v>-7.2800000000000004E-2</v>
      </c>
      <c r="AM461" s="261">
        <v>-6.5250000000000002E-2</v>
      </c>
      <c r="AN461" s="261">
        <v>-7.3849999999999999E-2</v>
      </c>
      <c r="AO461" s="261">
        <v>-6.54E-2</v>
      </c>
      <c r="AP461" s="261">
        <v>-0.11335000000000001</v>
      </c>
      <c r="AQ461" s="261">
        <v>-0.11265</v>
      </c>
      <c r="AR461" s="261">
        <v>-0.11374999999999999</v>
      </c>
      <c r="AS461" s="261">
        <v>-0.11299999999999999</v>
      </c>
      <c r="AT461" s="261">
        <v>-0.11185</v>
      </c>
      <c r="AU461" s="261">
        <v>-0.11105000000000001</v>
      </c>
      <c r="AV461" s="261">
        <v>-0.11219999999999999</v>
      </c>
      <c r="AW461" s="261">
        <v>-6.0049999999999999E-2</v>
      </c>
      <c r="AX461" s="261">
        <v>-5.5499999999999994E-2</v>
      </c>
      <c r="AY461" s="261">
        <v>-6.6299999999999998E-2</v>
      </c>
      <c r="AZ461" s="261">
        <v>-7.5149999999999995E-2</v>
      </c>
      <c r="BA461" s="261">
        <v>-7.0449999999999999E-2</v>
      </c>
      <c r="BB461" s="261">
        <v>-7.775E-2</v>
      </c>
      <c r="BC461" s="261">
        <v>-7.2950000000000001E-2</v>
      </c>
      <c r="BD461" s="261"/>
      <c r="BE461" s="150"/>
      <c r="BF461" s="150"/>
      <c r="BG461" s="150"/>
      <c r="BH461" s="150"/>
      <c r="BI461" s="150"/>
      <c r="BJ461" s="150"/>
      <c r="BK461" s="150"/>
      <c r="BL461" s="150"/>
      <c r="BM461" s="150"/>
      <c r="BN461" s="150"/>
      <c r="BO461" s="150"/>
      <c r="BP461" s="150"/>
      <c r="BQ461" s="150"/>
      <c r="BR461" s="150"/>
      <c r="BS461" s="150"/>
      <c r="BT461" s="150"/>
      <c r="BU461" s="150"/>
      <c r="BV461" s="150"/>
      <c r="BW461" s="150"/>
      <c r="BX461" s="150"/>
      <c r="BY461" s="150"/>
      <c r="BZ461" s="150"/>
      <c r="CA461" s="150"/>
      <c r="CB461" s="150"/>
      <c r="CC461" s="150"/>
      <c r="CD461" s="162"/>
      <c r="CE461" s="162"/>
      <c r="CF461" s="162"/>
      <c r="CG461" s="162"/>
      <c r="CH461" s="162"/>
      <c r="CI461" s="162"/>
      <c r="CJ461" s="162"/>
      <c r="CK461" s="162"/>
      <c r="CL461" s="162"/>
      <c r="CM461" s="162"/>
      <c r="CN461" s="162"/>
      <c r="CO461" s="162"/>
      <c r="CP461" s="162"/>
      <c r="CQ461" s="162"/>
      <c r="CR461" s="162"/>
      <c r="CS461" s="162"/>
      <c r="CT461" s="162"/>
      <c r="CU461" s="162"/>
      <c r="CV461" s="162"/>
      <c r="CW461" s="162"/>
      <c r="CX461" s="162"/>
      <c r="CY461" s="162"/>
      <c r="CZ461" s="162"/>
      <c r="DA461" s="162"/>
      <c r="DB461" s="162"/>
      <c r="DC461" s="162"/>
      <c r="DD461" s="162"/>
      <c r="DE461" s="162"/>
      <c r="DF461" s="162"/>
      <c r="DG461" s="162"/>
      <c r="DH461" s="162"/>
      <c r="DI461" s="162"/>
      <c r="DJ461" s="162"/>
      <c r="DK461" s="162"/>
      <c r="DL461" s="162"/>
      <c r="DM461" s="162"/>
      <c r="DN461" s="162"/>
      <c r="DO461" s="162"/>
      <c r="DP461" s="162"/>
      <c r="DQ461" s="162"/>
      <c r="DR461" s="162"/>
      <c r="DS461" s="162"/>
      <c r="DT461" s="162"/>
      <c r="DU461" s="162"/>
      <c r="DV461" s="162"/>
      <c r="DW461" s="162"/>
      <c r="DX461" s="162"/>
      <c r="DY461" s="162"/>
      <c r="DZ461" s="162"/>
      <c r="EA461" s="162"/>
      <c r="EB461" s="162"/>
    </row>
    <row r="462" spans="1:132" s="1" customFormat="1" ht="10.5" customHeight="1" thickBot="1">
      <c r="A462" s="1732"/>
      <c r="B462" s="1735"/>
      <c r="C462" s="271"/>
      <c r="D462" s="236" t="s">
        <v>41</v>
      </c>
      <c r="E462" s="52">
        <f t="shared" ref="E462:AB462" si="243">E461/E460</f>
        <v>-1.703971119133574</v>
      </c>
      <c r="F462" s="52">
        <f>F461/F460</f>
        <v>-0.8633646456020494</v>
      </c>
      <c r="G462" s="52">
        <f t="shared" si="243"/>
        <v>-3.2152133580705011</v>
      </c>
      <c r="H462" s="288">
        <f t="shared" si="243"/>
        <v>-1.6048387096774193</v>
      </c>
      <c r="I462" s="52">
        <f t="shared" si="243"/>
        <v>-1.35609243697479</v>
      </c>
      <c r="J462" s="52">
        <f t="shared" si="243"/>
        <v>-1.5849056603773588</v>
      </c>
      <c r="K462" s="52">
        <f t="shared" si="243"/>
        <v>-1.7374701670644392</v>
      </c>
      <c r="L462" s="52">
        <f t="shared" si="243"/>
        <v>-1.5174418604651165</v>
      </c>
      <c r="M462" s="52">
        <f t="shared" si="243"/>
        <v>-2.137481910274964</v>
      </c>
      <c r="N462" s="288">
        <f t="shared" si="243"/>
        <v>-1.5627240143369177</v>
      </c>
      <c r="O462" s="52">
        <f t="shared" si="243"/>
        <v>-16.669117647058826</v>
      </c>
      <c r="P462" s="52">
        <f t="shared" si="243"/>
        <v>-16.566176470588236</v>
      </c>
      <c r="Q462" s="52">
        <f t="shared" si="243"/>
        <v>-16.605839416058391</v>
      </c>
      <c r="R462" s="52">
        <f t="shared" si="243"/>
        <v>-16.74074074074074</v>
      </c>
      <c r="S462" s="52">
        <f t="shared" si="243"/>
        <v>-16.570370370370373</v>
      </c>
      <c r="T462" s="52">
        <f t="shared" si="243"/>
        <v>-15.640845070422534</v>
      </c>
      <c r="U462" s="52">
        <f t="shared" si="243"/>
        <v>-16.028571428571432</v>
      </c>
      <c r="V462" s="288">
        <f t="shared" si="243"/>
        <v>-1.2242609582059125</v>
      </c>
      <c r="W462" s="52">
        <f t="shared" si="243"/>
        <v>-0.99999999999999989</v>
      </c>
      <c r="X462" s="52">
        <f t="shared" si="243"/>
        <v>-1.6092233009708736</v>
      </c>
      <c r="Y462" s="52">
        <f t="shared" si="243"/>
        <v>-1.9170918367346936</v>
      </c>
      <c r="Z462" s="52">
        <f t="shared" si="243"/>
        <v>-1.8466579292267364</v>
      </c>
      <c r="AA462" s="52">
        <f t="shared" si="243"/>
        <v>-2.1567267683772537</v>
      </c>
      <c r="AB462" s="53">
        <f t="shared" si="243"/>
        <v>-1.9505347593582887</v>
      </c>
      <c r="AC462" s="47"/>
      <c r="AD462" s="50"/>
      <c r="AE462" s="58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162"/>
      <c r="BF462" s="162"/>
      <c r="BG462" s="162"/>
      <c r="BH462" s="162"/>
      <c r="BI462" s="162"/>
      <c r="BJ462" s="162"/>
      <c r="BK462" s="162"/>
      <c r="BL462" s="162"/>
      <c r="BM462" s="162"/>
      <c r="BN462" s="162"/>
      <c r="BO462" s="162"/>
      <c r="BP462" s="162"/>
      <c r="BQ462" s="162"/>
      <c r="BR462" s="162"/>
      <c r="BS462" s="162"/>
      <c r="BT462" s="162"/>
      <c r="BU462" s="162"/>
      <c r="BV462" s="162"/>
      <c r="BW462" s="162"/>
      <c r="BX462" s="162"/>
      <c r="BY462" s="162"/>
      <c r="BZ462" s="162"/>
      <c r="CA462" s="162"/>
      <c r="CB462" s="162"/>
      <c r="CC462" s="162"/>
      <c r="CD462" s="162"/>
      <c r="CE462" s="162"/>
      <c r="CF462" s="162"/>
      <c r="CG462" s="162"/>
      <c r="CH462" s="162"/>
      <c r="CI462" s="162"/>
      <c r="CJ462" s="162"/>
      <c r="CK462" s="162"/>
      <c r="CL462" s="162"/>
      <c r="CM462" s="162"/>
      <c r="CN462" s="162"/>
      <c r="CO462" s="162"/>
      <c r="CP462" s="162"/>
      <c r="CQ462" s="162"/>
      <c r="CR462" s="162"/>
      <c r="CS462" s="162"/>
      <c r="CT462" s="162"/>
      <c r="CU462" s="162"/>
      <c r="CV462" s="162"/>
      <c r="CW462" s="162"/>
      <c r="CX462" s="162"/>
      <c r="CY462" s="162"/>
      <c r="CZ462" s="162"/>
      <c r="DA462" s="162"/>
      <c r="DB462" s="162"/>
      <c r="DC462" s="162"/>
      <c r="DD462" s="162"/>
      <c r="DE462" s="162"/>
      <c r="DF462" s="162"/>
      <c r="DG462" s="162"/>
      <c r="DH462" s="162"/>
      <c r="DI462" s="162"/>
      <c r="DJ462" s="162"/>
      <c r="DK462" s="162"/>
      <c r="DL462" s="162"/>
      <c r="DM462" s="162"/>
      <c r="DN462" s="162"/>
      <c r="DO462" s="162"/>
      <c r="DP462" s="162"/>
      <c r="DQ462" s="162"/>
      <c r="DR462" s="162"/>
      <c r="DS462" s="162"/>
      <c r="DT462" s="162"/>
      <c r="DU462" s="162"/>
      <c r="DV462" s="162"/>
      <c r="DW462" s="162"/>
      <c r="DX462" s="162"/>
      <c r="DY462" s="162"/>
      <c r="DZ462" s="162"/>
      <c r="EA462" s="162"/>
      <c r="EB462" s="162"/>
    </row>
    <row r="463" spans="1:132" s="3" customFormat="1" ht="10.5" customHeight="1">
      <c r="A463" s="1730" t="s">
        <v>17</v>
      </c>
      <c r="B463" s="1733" t="s">
        <v>172</v>
      </c>
      <c r="C463" s="1107"/>
      <c r="D463" s="1190"/>
      <c r="E463" s="59"/>
      <c r="F463" s="59"/>
      <c r="G463" s="59"/>
      <c r="H463" s="290"/>
      <c r="I463" s="59"/>
      <c r="J463" s="59"/>
      <c r="K463" s="59"/>
      <c r="L463" s="59"/>
      <c r="M463" s="59"/>
      <c r="N463" s="290"/>
      <c r="O463" s="59"/>
      <c r="P463" s="59"/>
      <c r="Q463" s="59"/>
      <c r="R463" s="59"/>
      <c r="S463" s="59"/>
      <c r="T463" s="59"/>
      <c r="U463" s="59"/>
      <c r="V463" s="290"/>
      <c r="W463" s="59"/>
      <c r="X463" s="59"/>
      <c r="Y463" s="59"/>
      <c r="Z463" s="59"/>
      <c r="AA463" s="59"/>
      <c r="AB463" s="60"/>
      <c r="AC463" s="747"/>
      <c r="AD463" s="748"/>
      <c r="AE463" s="749"/>
      <c r="AF463" s="261"/>
      <c r="AG463" s="261"/>
      <c r="AH463" s="261"/>
      <c r="AI463" s="261"/>
      <c r="AJ463" s="261"/>
      <c r="AK463" s="261"/>
      <c r="AL463" s="261"/>
      <c r="AM463" s="261"/>
      <c r="AN463" s="261"/>
      <c r="AO463" s="261"/>
      <c r="AP463" s="261"/>
      <c r="AQ463" s="261"/>
      <c r="AR463" s="261"/>
      <c r="AS463" s="261"/>
      <c r="AT463" s="261"/>
      <c r="AU463" s="261"/>
      <c r="AV463" s="261"/>
      <c r="AW463" s="261"/>
      <c r="AX463" s="261"/>
      <c r="AY463" s="261"/>
      <c r="AZ463" s="261"/>
      <c r="BA463" s="261"/>
      <c r="BB463" s="261"/>
      <c r="BC463" s="261"/>
      <c r="BD463" s="261"/>
      <c r="BE463" s="150"/>
      <c r="BF463" s="150"/>
      <c r="BG463" s="150"/>
      <c r="BH463" s="150"/>
      <c r="BI463" s="150"/>
      <c r="BJ463" s="150"/>
      <c r="BK463" s="150"/>
      <c r="BL463" s="150"/>
      <c r="BM463" s="150"/>
      <c r="BN463" s="150"/>
      <c r="BO463" s="150"/>
      <c r="BP463" s="150"/>
      <c r="BQ463" s="150"/>
      <c r="BR463" s="150"/>
      <c r="BS463" s="150"/>
      <c r="BT463" s="150"/>
      <c r="BU463" s="150"/>
      <c r="BV463" s="150"/>
      <c r="BW463" s="150"/>
      <c r="BX463" s="150"/>
      <c r="BY463" s="150"/>
      <c r="BZ463" s="150"/>
      <c r="CA463" s="150"/>
      <c r="CB463" s="150"/>
      <c r="CC463" s="150"/>
      <c r="CD463" s="150"/>
      <c r="CE463" s="150"/>
      <c r="CF463" s="150"/>
      <c r="CG463" s="150"/>
      <c r="CH463" s="150"/>
      <c r="CI463" s="150"/>
      <c r="CJ463" s="150"/>
      <c r="CK463" s="150"/>
      <c r="CL463" s="150"/>
      <c r="CM463" s="150"/>
      <c r="CN463" s="150"/>
      <c r="CO463" s="150"/>
      <c r="CP463" s="150"/>
      <c r="CQ463" s="150"/>
      <c r="CR463" s="150"/>
      <c r="CS463" s="150"/>
      <c r="CT463" s="150"/>
      <c r="CU463" s="150"/>
      <c r="CV463" s="150"/>
      <c r="CW463" s="150"/>
      <c r="CX463" s="150"/>
      <c r="CY463" s="150"/>
      <c r="CZ463" s="150"/>
      <c r="DA463" s="150"/>
      <c r="DB463" s="150"/>
      <c r="DC463" s="150"/>
      <c r="DD463" s="150"/>
      <c r="DE463" s="150"/>
      <c r="DF463" s="150"/>
      <c r="DG463" s="150"/>
      <c r="DH463" s="150"/>
      <c r="DI463" s="150"/>
      <c r="DJ463" s="150"/>
      <c r="DK463" s="150"/>
      <c r="DL463" s="150"/>
      <c r="DM463" s="150"/>
      <c r="DN463" s="150"/>
      <c r="DO463" s="150"/>
      <c r="DP463" s="150"/>
      <c r="DQ463" s="150"/>
      <c r="DR463" s="150"/>
      <c r="DS463" s="150"/>
      <c r="DT463" s="150"/>
      <c r="DU463" s="89"/>
      <c r="DV463" s="89"/>
      <c r="DW463" s="89"/>
      <c r="DX463" s="89"/>
      <c r="DY463" s="89"/>
      <c r="DZ463" s="89"/>
      <c r="EA463" s="89"/>
      <c r="EB463" s="89"/>
    </row>
    <row r="464" spans="1:132" s="1" customFormat="1" ht="10.5" customHeight="1">
      <c r="A464" s="1731"/>
      <c r="B464" s="1734"/>
      <c r="C464" s="1461" t="s">
        <v>126</v>
      </c>
      <c r="D464" s="131" t="s">
        <v>33</v>
      </c>
      <c r="E464" s="85">
        <v>96</v>
      </c>
      <c r="F464" s="966">
        <v>98</v>
      </c>
      <c r="G464" s="966">
        <v>105</v>
      </c>
      <c r="H464" s="968">
        <v>102</v>
      </c>
      <c r="I464" s="966">
        <v>97</v>
      </c>
      <c r="J464" s="966">
        <v>90</v>
      </c>
      <c r="K464" s="966">
        <v>101</v>
      </c>
      <c r="L464" s="966">
        <v>108</v>
      </c>
      <c r="M464" s="966">
        <v>95</v>
      </c>
      <c r="N464" s="968">
        <v>96</v>
      </c>
      <c r="O464" s="966">
        <v>126</v>
      </c>
      <c r="P464" s="966">
        <v>123</v>
      </c>
      <c r="Q464" s="966">
        <v>128</v>
      </c>
      <c r="R464" s="966">
        <v>124</v>
      </c>
      <c r="S464" s="966">
        <v>124</v>
      </c>
      <c r="T464" s="966">
        <v>124</v>
      </c>
      <c r="U464" s="966">
        <v>109</v>
      </c>
      <c r="V464" s="968">
        <v>94</v>
      </c>
      <c r="W464" s="966">
        <v>97</v>
      </c>
      <c r="X464" s="966">
        <v>95</v>
      </c>
      <c r="Y464" s="966">
        <v>95</v>
      </c>
      <c r="Z464" s="966">
        <v>95</v>
      </c>
      <c r="AA464" s="966">
        <v>109</v>
      </c>
      <c r="AB464" s="1014">
        <v>84</v>
      </c>
      <c r="AC464" s="146"/>
      <c r="AD464" s="90"/>
      <c r="AE464" s="58"/>
      <c r="AF464" s="262"/>
      <c r="AG464" s="262"/>
      <c r="AH464" s="262"/>
      <c r="AI464" s="262"/>
      <c r="AJ464" s="262"/>
      <c r="AK464" s="262"/>
      <c r="AL464" s="262"/>
      <c r="AM464" s="262"/>
      <c r="AN464" s="262"/>
      <c r="AO464" s="262"/>
      <c r="AP464" s="262"/>
      <c r="AQ464" s="262"/>
      <c r="AR464" s="262"/>
      <c r="AS464" s="262"/>
      <c r="AT464" s="262"/>
      <c r="AU464" s="262"/>
      <c r="AV464" s="262"/>
      <c r="AW464" s="262"/>
      <c r="AX464" s="262"/>
      <c r="AY464" s="262"/>
      <c r="AZ464" s="262"/>
      <c r="BA464" s="262"/>
      <c r="BB464" s="262"/>
      <c r="BC464" s="262"/>
      <c r="BD464" s="262"/>
      <c r="BE464" s="162"/>
      <c r="BF464" s="162"/>
      <c r="BG464" s="162"/>
      <c r="BH464" s="162"/>
      <c r="BI464" s="162"/>
      <c r="BJ464" s="162"/>
      <c r="BK464" s="162"/>
      <c r="BL464" s="162"/>
      <c r="BM464" s="162"/>
      <c r="BN464" s="162"/>
      <c r="BO464" s="162"/>
      <c r="BP464" s="162"/>
      <c r="BQ464" s="162"/>
      <c r="BR464" s="162"/>
      <c r="BS464" s="162"/>
      <c r="BT464" s="162"/>
      <c r="BU464" s="162"/>
      <c r="BV464" s="162"/>
      <c r="BW464" s="162"/>
      <c r="BX464" s="162"/>
      <c r="BY464" s="162"/>
      <c r="BZ464" s="162"/>
      <c r="CA464" s="162"/>
      <c r="CB464" s="162"/>
      <c r="CC464" s="162"/>
      <c r="CD464" s="162"/>
      <c r="CE464" s="162"/>
      <c r="CF464" s="162"/>
      <c r="CG464" s="162"/>
      <c r="CH464" s="162"/>
      <c r="CI464" s="162"/>
      <c r="CJ464" s="162"/>
      <c r="CK464" s="162"/>
      <c r="CL464" s="162"/>
      <c r="CM464" s="162"/>
      <c r="CN464" s="162"/>
      <c r="CO464" s="162"/>
      <c r="CP464" s="162"/>
      <c r="CQ464" s="162"/>
      <c r="CR464" s="162"/>
      <c r="CS464" s="162"/>
      <c r="CT464" s="162"/>
      <c r="CU464" s="162"/>
      <c r="CV464" s="162"/>
      <c r="CW464" s="162"/>
      <c r="CX464" s="162"/>
      <c r="CY464" s="162"/>
      <c r="CZ464" s="162"/>
      <c r="DA464" s="162"/>
      <c r="DB464" s="162"/>
      <c r="DC464" s="162"/>
      <c r="DD464" s="162"/>
      <c r="DE464" s="162"/>
      <c r="DF464" s="162"/>
      <c r="DG464" s="162"/>
      <c r="DH464" s="162"/>
      <c r="DI464" s="162"/>
      <c r="DJ464" s="162"/>
      <c r="DK464" s="162"/>
      <c r="DL464" s="162"/>
      <c r="DM464" s="162"/>
      <c r="DN464" s="162"/>
      <c r="DO464" s="162"/>
      <c r="DP464" s="162"/>
      <c r="DQ464" s="162"/>
      <c r="DR464" s="162"/>
      <c r="DS464" s="162"/>
      <c r="DT464" s="162"/>
      <c r="DU464" s="162"/>
      <c r="DV464" s="162"/>
      <c r="DW464" s="162"/>
      <c r="DX464" s="162"/>
      <c r="DY464" s="162"/>
      <c r="DZ464" s="162"/>
      <c r="EA464" s="162"/>
      <c r="EB464" s="162"/>
    </row>
    <row r="465" spans="1:132" s="1" customFormat="1" ht="10.5" customHeight="1">
      <c r="A465" s="1731"/>
      <c r="B465" s="1734"/>
      <c r="C465" s="1461" t="s">
        <v>553</v>
      </c>
      <c r="D465" s="131" t="s">
        <v>116</v>
      </c>
      <c r="E465" s="48">
        <f t="shared" ref="E465:AB465" si="244">AF465*$AE465</f>
        <v>0.38951999999999998</v>
      </c>
      <c r="F465" s="48">
        <f t="shared" si="244"/>
        <v>0.41076000000000001</v>
      </c>
      <c r="G465" s="48">
        <f t="shared" si="244"/>
        <v>0.3528</v>
      </c>
      <c r="H465" s="287">
        <f t="shared" si="244"/>
        <v>0.32795999999999997</v>
      </c>
      <c r="I465" s="48">
        <f t="shared" si="244"/>
        <v>0.37475999999999998</v>
      </c>
      <c r="J465" s="48">
        <f t="shared" si="244"/>
        <v>0.41219999999999996</v>
      </c>
      <c r="K465" s="48">
        <f t="shared" si="244"/>
        <v>0.30312</v>
      </c>
      <c r="L465" s="48">
        <f t="shared" si="244"/>
        <v>0.43415999999999999</v>
      </c>
      <c r="M465" s="48">
        <f t="shared" si="244"/>
        <v>0.35963999999999996</v>
      </c>
      <c r="N465" s="287">
        <f t="shared" si="244"/>
        <v>0.37368000000000001</v>
      </c>
      <c r="O465" s="48">
        <f t="shared" si="244"/>
        <v>0.14652000000000001</v>
      </c>
      <c r="P465" s="48">
        <f t="shared" si="244"/>
        <v>0.15264</v>
      </c>
      <c r="Q465" s="48">
        <f t="shared" si="244"/>
        <v>0.16200000000000001</v>
      </c>
      <c r="R465" s="48">
        <f t="shared" si="244"/>
        <v>0.14399999999999999</v>
      </c>
      <c r="S465" s="48">
        <f t="shared" si="244"/>
        <v>0.14868000000000001</v>
      </c>
      <c r="T465" s="48">
        <f t="shared" si="244"/>
        <v>0.17207999999999998</v>
      </c>
      <c r="U465" s="48">
        <f t="shared" si="244"/>
        <v>0.15372000000000002</v>
      </c>
      <c r="V465" s="287">
        <f t="shared" si="244"/>
        <v>0.40499999999999997</v>
      </c>
      <c r="W465" s="48">
        <f t="shared" si="244"/>
        <v>0.39816000000000001</v>
      </c>
      <c r="X465" s="48">
        <f t="shared" si="244"/>
        <v>0.45144000000000006</v>
      </c>
      <c r="Y465" s="48">
        <f t="shared" si="244"/>
        <v>0.37908000000000003</v>
      </c>
      <c r="Z465" s="48">
        <f t="shared" si="244"/>
        <v>0.37440000000000007</v>
      </c>
      <c r="AA465" s="48">
        <f t="shared" si="244"/>
        <v>0.40823999999999999</v>
      </c>
      <c r="AB465" s="49">
        <f t="shared" si="244"/>
        <v>0.44856000000000007</v>
      </c>
      <c r="AC465" s="47">
        <f>SUM(E465:AB465)</f>
        <v>7.6831200000000006</v>
      </c>
      <c r="AD465" s="50">
        <f>(BD466-AF466)*AE465</f>
        <v>1.0465199999999999</v>
      </c>
      <c r="AE465" s="58">
        <v>7.2</v>
      </c>
      <c r="AF465" s="261">
        <v>5.4099999999999995E-2</v>
      </c>
      <c r="AG465" s="261">
        <v>5.7050000000000003E-2</v>
      </c>
      <c r="AH465" s="261">
        <v>4.9000000000000002E-2</v>
      </c>
      <c r="AI465" s="261">
        <v>4.5549999999999993E-2</v>
      </c>
      <c r="AJ465" s="261">
        <v>5.2049999999999999E-2</v>
      </c>
      <c r="AK465" s="261">
        <v>5.7249999999999995E-2</v>
      </c>
      <c r="AL465" s="261">
        <v>4.2099999999999999E-2</v>
      </c>
      <c r="AM465" s="261">
        <v>6.0299999999999999E-2</v>
      </c>
      <c r="AN465" s="261">
        <v>4.9949999999999994E-2</v>
      </c>
      <c r="AO465" s="261">
        <v>5.1900000000000002E-2</v>
      </c>
      <c r="AP465" s="261">
        <v>2.035E-2</v>
      </c>
      <c r="AQ465" s="261">
        <v>2.12E-2</v>
      </c>
      <c r="AR465" s="261">
        <v>2.2499999999999999E-2</v>
      </c>
      <c r="AS465" s="261">
        <v>1.9999999999999997E-2</v>
      </c>
      <c r="AT465" s="261">
        <v>2.0650000000000002E-2</v>
      </c>
      <c r="AU465" s="261">
        <v>2.3899999999999998E-2</v>
      </c>
      <c r="AV465" s="261">
        <v>2.1350000000000001E-2</v>
      </c>
      <c r="AW465" s="261">
        <v>5.6249999999999994E-2</v>
      </c>
      <c r="AX465" s="261">
        <v>5.5300000000000002E-2</v>
      </c>
      <c r="AY465" s="261">
        <v>6.2700000000000006E-2</v>
      </c>
      <c r="AZ465" s="261">
        <v>5.2650000000000002E-2</v>
      </c>
      <c r="BA465" s="261">
        <v>5.2000000000000005E-2</v>
      </c>
      <c r="BB465" s="261">
        <v>5.67E-2</v>
      </c>
      <c r="BC465" s="261">
        <v>6.2300000000000008E-2</v>
      </c>
      <c r="BD465" s="261"/>
      <c r="BE465" s="162"/>
      <c r="BF465" s="162"/>
      <c r="BG465" s="162"/>
      <c r="BH465" s="162"/>
      <c r="BI465" s="162"/>
      <c r="BJ465" s="162"/>
      <c r="BK465" s="162"/>
      <c r="BL465" s="162"/>
      <c r="BM465" s="162"/>
      <c r="BN465" s="162"/>
      <c r="BO465" s="162"/>
      <c r="BP465" s="162"/>
      <c r="BQ465" s="162"/>
      <c r="BR465" s="162"/>
      <c r="BS465" s="162"/>
      <c r="BT465" s="162"/>
      <c r="BU465" s="162"/>
      <c r="BV465" s="162"/>
      <c r="BW465" s="162"/>
      <c r="BX465" s="162"/>
      <c r="BY465" s="162"/>
      <c r="BZ465" s="162"/>
      <c r="CA465" s="162"/>
      <c r="CB465" s="162"/>
      <c r="CC465" s="162"/>
      <c r="CD465" s="162"/>
      <c r="CE465" s="162"/>
      <c r="CF465" s="162"/>
      <c r="CG465" s="162"/>
      <c r="CH465" s="162"/>
      <c r="CI465" s="162"/>
      <c r="CJ465" s="162"/>
      <c r="CK465" s="162"/>
      <c r="CL465" s="162"/>
      <c r="CM465" s="162"/>
      <c r="CN465" s="162"/>
      <c r="CO465" s="162"/>
      <c r="CP465" s="162"/>
      <c r="CQ465" s="162"/>
      <c r="CR465" s="162"/>
      <c r="CS465" s="162"/>
      <c r="CT465" s="162"/>
      <c r="CU465" s="162"/>
      <c r="CV465" s="162"/>
      <c r="CW465" s="162"/>
      <c r="CX465" s="162"/>
      <c r="CY465" s="162"/>
      <c r="CZ465" s="162"/>
      <c r="DA465" s="162"/>
      <c r="DB465" s="162"/>
      <c r="DC465" s="162"/>
      <c r="DD465" s="162"/>
      <c r="DE465" s="162"/>
      <c r="DF465" s="162"/>
      <c r="DG465" s="162"/>
      <c r="DH465" s="162"/>
      <c r="DI465" s="162"/>
      <c r="DJ465" s="162"/>
      <c r="DK465" s="162"/>
      <c r="DL465" s="162"/>
      <c r="DM465" s="162"/>
      <c r="DN465" s="162"/>
      <c r="DO465" s="162"/>
      <c r="DP465" s="162"/>
      <c r="DQ465" s="162"/>
      <c r="DR465" s="162"/>
      <c r="DS465" s="162"/>
      <c r="DT465" s="162"/>
      <c r="DU465" s="162"/>
      <c r="DV465" s="162"/>
      <c r="DW465" s="162"/>
      <c r="DX465" s="162"/>
      <c r="DY465" s="162"/>
      <c r="DZ465" s="162"/>
      <c r="EA465" s="162"/>
      <c r="EB465" s="162"/>
    </row>
    <row r="466" spans="1:132" s="1" customFormat="1" ht="10.5" customHeight="1">
      <c r="A466" s="1731"/>
      <c r="B466" s="1734"/>
      <c r="C466" s="1461" t="s">
        <v>553</v>
      </c>
      <c r="D466" s="131" t="s">
        <v>117</v>
      </c>
      <c r="E466" s="48">
        <f t="shared" ref="E466:AB466" si="245">AF466*$AE465</f>
        <v>-1.0465199999999999</v>
      </c>
      <c r="F466" s="48">
        <f t="shared" si="245"/>
        <v>-0.94535999999999998</v>
      </c>
      <c r="G466" s="48">
        <f t="shared" si="245"/>
        <v>-1.0659600000000002</v>
      </c>
      <c r="H466" s="287">
        <f t="shared" si="245"/>
        <v>-1.0634399999999999</v>
      </c>
      <c r="I466" s="48">
        <f t="shared" si="245"/>
        <v>-1.0422</v>
      </c>
      <c r="J466" s="48">
        <f t="shared" si="245"/>
        <v>-0.96623999999999988</v>
      </c>
      <c r="K466" s="48">
        <f t="shared" si="245"/>
        <v>-1.1062800000000002</v>
      </c>
      <c r="L466" s="48">
        <f t="shared" si="245"/>
        <v>-0.94356000000000007</v>
      </c>
      <c r="M466" s="48">
        <f t="shared" si="245"/>
        <v>-0.95147999999999999</v>
      </c>
      <c r="N466" s="287">
        <f t="shared" si="245"/>
        <v>-1.03104</v>
      </c>
      <c r="O466" s="48">
        <f t="shared" si="245"/>
        <v>-1.40076</v>
      </c>
      <c r="P466" s="48">
        <f t="shared" si="245"/>
        <v>-1.3719600000000001</v>
      </c>
      <c r="Q466" s="48">
        <f t="shared" si="245"/>
        <v>-1.35972</v>
      </c>
      <c r="R466" s="48">
        <f t="shared" si="245"/>
        <v>-1.3946399999999999</v>
      </c>
      <c r="S466" s="48">
        <f t="shared" si="245"/>
        <v>-1.3698000000000001</v>
      </c>
      <c r="T466" s="48">
        <f t="shared" si="245"/>
        <v>-1.3258799999999999</v>
      </c>
      <c r="U466" s="48">
        <f t="shared" si="245"/>
        <v>-1.3744800000000001</v>
      </c>
      <c r="V466" s="287">
        <f t="shared" si="245"/>
        <v>-0.94140000000000001</v>
      </c>
      <c r="W466" s="48">
        <f t="shared" si="245"/>
        <v>-0.98063999999999996</v>
      </c>
      <c r="X466" s="48">
        <f t="shared" si="245"/>
        <v>-0.93600000000000005</v>
      </c>
      <c r="Y466" s="48">
        <f t="shared" si="245"/>
        <v>-1.0249199999999998</v>
      </c>
      <c r="Z466" s="48">
        <f t="shared" si="245"/>
        <v>-0.96156000000000008</v>
      </c>
      <c r="AA466" s="48">
        <f t="shared" si="245"/>
        <v>-0.9648000000000001</v>
      </c>
      <c r="AB466" s="49">
        <f t="shared" si="245"/>
        <v>-0.91547999999999996</v>
      </c>
      <c r="AC466" s="47"/>
      <c r="AD466" s="50"/>
      <c r="AE466" s="58"/>
      <c r="AF466" s="261">
        <v>-0.14534999999999998</v>
      </c>
      <c r="AG466" s="261">
        <v>-0.1313</v>
      </c>
      <c r="AH466" s="261">
        <v>-0.14805000000000001</v>
      </c>
      <c r="AI466" s="261">
        <v>-0.1477</v>
      </c>
      <c r="AJ466" s="261">
        <v>-0.14474999999999999</v>
      </c>
      <c r="AK466" s="261">
        <v>-0.13419999999999999</v>
      </c>
      <c r="AL466" s="261">
        <v>-0.15365000000000001</v>
      </c>
      <c r="AM466" s="261">
        <v>-0.13105</v>
      </c>
      <c r="AN466" s="261">
        <v>-0.13214999999999999</v>
      </c>
      <c r="AO466" s="261">
        <v>-0.14319999999999999</v>
      </c>
      <c r="AP466" s="261">
        <v>-0.19455</v>
      </c>
      <c r="AQ466" s="261">
        <v>-0.19055</v>
      </c>
      <c r="AR466" s="261">
        <v>-0.18884999999999999</v>
      </c>
      <c r="AS466" s="261">
        <v>-0.19369999999999998</v>
      </c>
      <c r="AT466" s="261">
        <v>-0.19025</v>
      </c>
      <c r="AU466" s="261">
        <v>-0.18414999999999998</v>
      </c>
      <c r="AV466" s="261">
        <v>-0.19090000000000001</v>
      </c>
      <c r="AW466" s="261">
        <v>-0.13075000000000001</v>
      </c>
      <c r="AX466" s="261">
        <v>-0.13619999999999999</v>
      </c>
      <c r="AY466" s="261">
        <v>-0.13</v>
      </c>
      <c r="AZ466" s="261">
        <v>-0.14234999999999998</v>
      </c>
      <c r="BA466" s="261">
        <v>-0.13355</v>
      </c>
      <c r="BB466" s="261">
        <v>-0.13400000000000001</v>
      </c>
      <c r="BC466" s="261">
        <v>-0.12714999999999999</v>
      </c>
      <c r="BD466" s="261"/>
      <c r="BE466" s="150"/>
      <c r="BF466" s="150"/>
      <c r="BG466" s="150"/>
      <c r="BH466" s="150"/>
      <c r="BI466" s="150"/>
      <c r="BJ466" s="150"/>
      <c r="BK466" s="150"/>
      <c r="BL466" s="150"/>
      <c r="BM466" s="150"/>
      <c r="BN466" s="150"/>
      <c r="BO466" s="150"/>
      <c r="BP466" s="150"/>
      <c r="BQ466" s="150"/>
      <c r="BR466" s="150"/>
      <c r="BS466" s="150"/>
      <c r="BT466" s="150"/>
      <c r="BU466" s="150"/>
      <c r="BV466" s="150"/>
      <c r="BW466" s="150"/>
      <c r="BX466" s="150"/>
      <c r="BY466" s="150"/>
      <c r="BZ466" s="150"/>
      <c r="CA466" s="150"/>
      <c r="CB466" s="150"/>
      <c r="CC466" s="150"/>
      <c r="CD466" s="162"/>
      <c r="CE466" s="162"/>
      <c r="CF466" s="162"/>
      <c r="CG466" s="162"/>
      <c r="CH466" s="162"/>
      <c r="CI466" s="162"/>
      <c r="CJ466" s="162"/>
      <c r="CK466" s="162"/>
      <c r="CL466" s="162"/>
      <c r="CM466" s="162"/>
      <c r="CN466" s="162"/>
      <c r="CO466" s="162"/>
      <c r="CP466" s="162"/>
      <c r="CQ466" s="162"/>
      <c r="CR466" s="162"/>
      <c r="CS466" s="162"/>
      <c r="CT466" s="162"/>
      <c r="CU466" s="162"/>
      <c r="CV466" s="162"/>
      <c r="CW466" s="162"/>
      <c r="CX466" s="162"/>
      <c r="CY466" s="162"/>
      <c r="CZ466" s="162"/>
      <c r="DA466" s="162"/>
      <c r="DB466" s="162"/>
      <c r="DC466" s="162"/>
      <c r="DD466" s="162"/>
      <c r="DE466" s="162"/>
      <c r="DF466" s="162"/>
      <c r="DG466" s="162"/>
      <c r="DH466" s="162"/>
      <c r="DI466" s="162"/>
      <c r="DJ466" s="162"/>
      <c r="DK466" s="162"/>
      <c r="DL466" s="162"/>
      <c r="DM466" s="162"/>
      <c r="DN466" s="162"/>
      <c r="DO466" s="162"/>
      <c r="DP466" s="162"/>
      <c r="DQ466" s="162"/>
      <c r="DR466" s="162"/>
      <c r="DS466" s="162"/>
      <c r="DT466" s="162"/>
      <c r="DU466" s="162"/>
      <c r="DV466" s="162"/>
      <c r="DW466" s="162"/>
      <c r="DX466" s="162"/>
      <c r="DY466" s="162"/>
      <c r="DZ466" s="162"/>
      <c r="EA466" s="162"/>
      <c r="EB466" s="162"/>
    </row>
    <row r="467" spans="1:132" s="1" customFormat="1" ht="10.5" customHeight="1" thickBot="1">
      <c r="A467" s="1732"/>
      <c r="B467" s="1735"/>
      <c r="C467" s="271"/>
      <c r="D467" s="236" t="s">
        <v>41</v>
      </c>
      <c r="E467" s="52">
        <f t="shared" ref="E467:AB467" si="246">E466/E465</f>
        <v>-2.6866913123844731</v>
      </c>
      <c r="F467" s="52">
        <f t="shared" si="246"/>
        <v>-2.3014899211218229</v>
      </c>
      <c r="G467" s="52">
        <f t="shared" si="246"/>
        <v>-3.0214285714285722</v>
      </c>
      <c r="H467" s="288">
        <f t="shared" si="246"/>
        <v>-3.2425905598243689</v>
      </c>
      <c r="I467" s="52">
        <f t="shared" si="246"/>
        <v>-2.7809798270893373</v>
      </c>
      <c r="J467" s="52">
        <f t="shared" si="246"/>
        <v>-2.3441048034934497</v>
      </c>
      <c r="K467" s="52">
        <f t="shared" si="246"/>
        <v>-3.6496437054631832</v>
      </c>
      <c r="L467" s="52">
        <f t="shared" si="246"/>
        <v>-2.1733001658374795</v>
      </c>
      <c r="M467" s="52">
        <f t="shared" si="246"/>
        <v>-2.6456456456456459</v>
      </c>
      <c r="N467" s="288">
        <f t="shared" si="246"/>
        <v>-2.7591522157996144</v>
      </c>
      <c r="O467" s="52">
        <f t="shared" si="246"/>
        <v>-9.5601965601965588</v>
      </c>
      <c r="P467" s="52">
        <f t="shared" si="246"/>
        <v>-8.9882075471698126</v>
      </c>
      <c r="Q467" s="52">
        <f t="shared" si="246"/>
        <v>-8.3933333333333326</v>
      </c>
      <c r="R467" s="52">
        <f t="shared" si="246"/>
        <v>-9.6850000000000005</v>
      </c>
      <c r="S467" s="52">
        <f t="shared" si="246"/>
        <v>-9.2130750605326881</v>
      </c>
      <c r="T467" s="52">
        <f t="shared" si="246"/>
        <v>-7.7050209205020925</v>
      </c>
      <c r="U467" s="52">
        <f t="shared" si="246"/>
        <v>-8.9414519906323182</v>
      </c>
      <c r="V467" s="288">
        <f t="shared" si="246"/>
        <v>-2.3244444444444445</v>
      </c>
      <c r="W467" s="52">
        <f t="shared" si="246"/>
        <v>-2.4629294755877034</v>
      </c>
      <c r="X467" s="52">
        <f t="shared" si="246"/>
        <v>-2.073365231259968</v>
      </c>
      <c r="Y467" s="52">
        <f t="shared" si="246"/>
        <v>-2.7037037037037033</v>
      </c>
      <c r="Z467" s="52">
        <f t="shared" si="246"/>
        <v>-2.5682692307692307</v>
      </c>
      <c r="AA467" s="52">
        <f t="shared" si="246"/>
        <v>-2.3633156966490301</v>
      </c>
      <c r="AB467" s="53">
        <f t="shared" si="246"/>
        <v>-2.040930979133226</v>
      </c>
      <c r="AC467" s="47"/>
      <c r="AD467" s="50"/>
      <c r="AE467" s="58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162"/>
      <c r="BF467" s="162"/>
      <c r="BG467" s="162"/>
      <c r="BH467" s="162"/>
      <c r="BI467" s="162"/>
      <c r="BJ467" s="162"/>
      <c r="BK467" s="162"/>
      <c r="BL467" s="162"/>
      <c r="BM467" s="162"/>
      <c r="BN467" s="162"/>
      <c r="BO467" s="162"/>
      <c r="BP467" s="162"/>
      <c r="BQ467" s="162"/>
      <c r="BR467" s="162"/>
      <c r="BS467" s="162"/>
      <c r="BT467" s="162"/>
      <c r="BU467" s="162"/>
      <c r="BV467" s="162"/>
      <c r="BW467" s="162"/>
      <c r="BX467" s="162"/>
      <c r="BY467" s="162"/>
      <c r="BZ467" s="162"/>
      <c r="CA467" s="162"/>
      <c r="CB467" s="162"/>
      <c r="CC467" s="162"/>
      <c r="CD467" s="162"/>
      <c r="CE467" s="162"/>
      <c r="CF467" s="162"/>
      <c r="CG467" s="162"/>
      <c r="CH467" s="162"/>
      <c r="CI467" s="162"/>
      <c r="CJ467" s="162"/>
      <c r="CK467" s="162"/>
      <c r="CL467" s="162"/>
      <c r="CM467" s="162"/>
      <c r="CN467" s="162"/>
      <c r="CO467" s="162"/>
      <c r="CP467" s="162"/>
      <c r="CQ467" s="162"/>
      <c r="CR467" s="162"/>
      <c r="CS467" s="162"/>
      <c r="CT467" s="162"/>
      <c r="CU467" s="162"/>
      <c r="CV467" s="162"/>
      <c r="CW467" s="162"/>
      <c r="CX467" s="162"/>
      <c r="CY467" s="162"/>
      <c r="CZ467" s="162"/>
      <c r="DA467" s="162"/>
      <c r="DB467" s="162"/>
      <c r="DC467" s="162"/>
      <c r="DD467" s="162"/>
      <c r="DE467" s="162"/>
      <c r="DF467" s="162"/>
      <c r="DG467" s="162"/>
      <c r="DH467" s="162"/>
      <c r="DI467" s="162"/>
      <c r="DJ467" s="162"/>
      <c r="DK467" s="162"/>
      <c r="DL467" s="162"/>
      <c r="DM467" s="162"/>
      <c r="DN467" s="162"/>
      <c r="DO467" s="162"/>
      <c r="DP467" s="162"/>
      <c r="DQ467" s="162"/>
      <c r="DR467" s="162"/>
      <c r="DS467" s="162"/>
      <c r="DT467" s="162"/>
      <c r="DU467" s="162"/>
      <c r="DV467" s="162"/>
      <c r="DW467" s="162"/>
      <c r="DX467" s="162"/>
      <c r="DY467" s="162"/>
      <c r="DZ467" s="162"/>
      <c r="EA467" s="162"/>
      <c r="EB467" s="162"/>
    </row>
    <row r="468" spans="1:132" s="3" customFormat="1" ht="10.5" customHeight="1">
      <c r="A468" s="1509" t="s">
        <v>7</v>
      </c>
      <c r="B468" s="1647" t="s">
        <v>838</v>
      </c>
      <c r="C468" s="1107"/>
      <c r="D468" s="1190"/>
      <c r="E468" s="59"/>
      <c r="F468" s="59"/>
      <c r="G468" s="59"/>
      <c r="H468" s="290"/>
      <c r="I468" s="59"/>
      <c r="J468" s="59"/>
      <c r="K468" s="59"/>
      <c r="L468" s="59"/>
      <c r="M468" s="59"/>
      <c r="N468" s="290"/>
      <c r="O468" s="59"/>
      <c r="P468" s="59"/>
      <c r="Q468" s="59"/>
      <c r="R468" s="59"/>
      <c r="S468" s="59"/>
      <c r="T468" s="59"/>
      <c r="U468" s="59"/>
      <c r="V468" s="290"/>
      <c r="W468" s="59"/>
      <c r="X468" s="59"/>
      <c r="Y468" s="59"/>
      <c r="Z468" s="59"/>
      <c r="AA468" s="59"/>
      <c r="AB468" s="60"/>
      <c r="AC468" s="747"/>
      <c r="AD468" s="748"/>
      <c r="AE468" s="749"/>
      <c r="AF468" s="261"/>
      <c r="AG468" s="261"/>
      <c r="AH468" s="261"/>
      <c r="AI468" s="261"/>
      <c r="AJ468" s="261"/>
      <c r="AK468" s="261"/>
      <c r="AL468" s="261"/>
      <c r="AM468" s="261"/>
      <c r="AN468" s="261"/>
      <c r="AO468" s="261"/>
      <c r="AP468" s="261"/>
      <c r="AQ468" s="261"/>
      <c r="AR468" s="261"/>
      <c r="AS468" s="261"/>
      <c r="AT468" s="261"/>
      <c r="AU468" s="261"/>
      <c r="AV468" s="261"/>
      <c r="AW468" s="261"/>
      <c r="AX468" s="261"/>
      <c r="AY468" s="261"/>
      <c r="AZ468" s="261"/>
      <c r="BA468" s="261"/>
      <c r="BB468" s="261"/>
      <c r="BC468" s="261"/>
      <c r="BD468" s="261"/>
      <c r="BE468" s="150"/>
      <c r="BF468" s="150"/>
      <c r="BG468" s="150"/>
      <c r="BH468" s="150"/>
      <c r="BI468" s="150"/>
      <c r="BJ468" s="150"/>
      <c r="BK468" s="150"/>
      <c r="BL468" s="150"/>
      <c r="BM468" s="150"/>
      <c r="BN468" s="150"/>
      <c r="BO468" s="150"/>
      <c r="BP468" s="150"/>
      <c r="BQ468" s="150"/>
      <c r="BR468" s="150"/>
      <c r="BS468" s="150"/>
      <c r="BT468" s="150"/>
      <c r="BU468" s="150"/>
      <c r="BV468" s="150"/>
      <c r="BW468" s="150"/>
      <c r="BX468" s="150"/>
      <c r="BY468" s="150"/>
      <c r="BZ468" s="150"/>
      <c r="CA468" s="150"/>
      <c r="CB468" s="150"/>
      <c r="CC468" s="150"/>
      <c r="CD468" s="150"/>
      <c r="CE468" s="150"/>
      <c r="CF468" s="150"/>
      <c r="CG468" s="150"/>
      <c r="CH468" s="150"/>
      <c r="CI468" s="150"/>
      <c r="CJ468" s="150"/>
      <c r="CK468" s="150"/>
      <c r="CL468" s="150"/>
      <c r="CM468" s="150"/>
      <c r="CN468" s="150"/>
      <c r="CO468" s="150"/>
      <c r="CP468" s="150"/>
      <c r="CQ468" s="150"/>
      <c r="CR468" s="150"/>
      <c r="CS468" s="150"/>
      <c r="CT468" s="150"/>
      <c r="CU468" s="150"/>
      <c r="CV468" s="150"/>
      <c r="CW468" s="150"/>
      <c r="CX468" s="150"/>
      <c r="CY468" s="150"/>
      <c r="CZ468" s="150"/>
      <c r="DA468" s="150"/>
      <c r="DB468" s="150"/>
      <c r="DC468" s="150"/>
      <c r="DD468" s="150"/>
      <c r="DE468" s="150"/>
      <c r="DF468" s="150"/>
      <c r="DG468" s="150"/>
      <c r="DH468" s="150"/>
      <c r="DI468" s="150"/>
      <c r="DJ468" s="150"/>
      <c r="DK468" s="150"/>
      <c r="DL468" s="150"/>
      <c r="DM468" s="150"/>
      <c r="DN468" s="150"/>
      <c r="DO468" s="150"/>
      <c r="DP468" s="150"/>
      <c r="DQ468" s="150"/>
      <c r="DR468" s="150"/>
      <c r="DS468" s="150"/>
      <c r="DT468" s="150"/>
      <c r="DU468" s="89"/>
      <c r="DV468" s="89"/>
      <c r="DW468" s="89"/>
      <c r="DX468" s="89"/>
      <c r="DY468" s="89"/>
      <c r="DZ468" s="89"/>
      <c r="EA468" s="89"/>
      <c r="EB468" s="89"/>
    </row>
    <row r="469" spans="1:132" s="1" customFormat="1" ht="10.5" customHeight="1">
      <c r="A469" s="1510"/>
      <c r="B469" s="1648"/>
      <c r="C469" s="1461" t="s">
        <v>126</v>
      </c>
      <c r="D469" s="131" t="s">
        <v>33</v>
      </c>
      <c r="E469" s="966">
        <v>1</v>
      </c>
      <c r="F469" s="966">
        <v>1</v>
      </c>
      <c r="G469" s="966">
        <v>1</v>
      </c>
      <c r="H469" s="968">
        <v>1</v>
      </c>
      <c r="I469" s="966">
        <v>1</v>
      </c>
      <c r="J469" s="966">
        <v>1</v>
      </c>
      <c r="K469" s="966">
        <v>1</v>
      </c>
      <c r="L469" s="966">
        <v>1</v>
      </c>
      <c r="M469" s="966">
        <v>1</v>
      </c>
      <c r="N469" s="968">
        <v>0</v>
      </c>
      <c r="O469" s="966">
        <v>0</v>
      </c>
      <c r="P469" s="966">
        <v>0</v>
      </c>
      <c r="Q469" s="966">
        <v>0</v>
      </c>
      <c r="R469" s="966">
        <v>1</v>
      </c>
      <c r="S469" s="966">
        <v>1</v>
      </c>
      <c r="T469" s="966">
        <v>1</v>
      </c>
      <c r="U469" s="966">
        <v>1</v>
      </c>
      <c r="V469" s="968">
        <v>1</v>
      </c>
      <c r="W469" s="966">
        <v>1</v>
      </c>
      <c r="X469" s="966">
        <v>1</v>
      </c>
      <c r="Y469" s="966">
        <v>1</v>
      </c>
      <c r="Z469" s="966">
        <v>1</v>
      </c>
      <c r="AA469" s="966">
        <v>1</v>
      </c>
      <c r="AB469" s="1014">
        <v>1</v>
      </c>
      <c r="AC469" s="146"/>
      <c r="AD469" s="90"/>
      <c r="AE469" s="58"/>
      <c r="AF469" s="262"/>
      <c r="AG469" s="262"/>
      <c r="AH469" s="262"/>
      <c r="AI469" s="262"/>
      <c r="AJ469" s="262"/>
      <c r="AK469" s="262"/>
      <c r="AL469" s="262"/>
      <c r="AM469" s="262"/>
      <c r="AN469" s="262"/>
      <c r="AO469" s="262"/>
      <c r="AP469" s="262"/>
      <c r="AQ469" s="262"/>
      <c r="AR469" s="262"/>
      <c r="AS469" s="262"/>
      <c r="AT469" s="262"/>
      <c r="AU469" s="262"/>
      <c r="AV469" s="262"/>
      <c r="AW469" s="262"/>
      <c r="AX469" s="262"/>
      <c r="AY469" s="262"/>
      <c r="AZ469" s="262"/>
      <c r="BA469" s="262"/>
      <c r="BB469" s="262"/>
      <c r="BC469" s="262"/>
      <c r="BD469" s="262"/>
      <c r="BE469" s="162"/>
      <c r="BF469" s="162"/>
      <c r="BG469" s="162"/>
      <c r="BH469" s="162"/>
      <c r="BI469" s="162"/>
      <c r="BJ469" s="162"/>
      <c r="BK469" s="162"/>
      <c r="BL469" s="162"/>
      <c r="BM469" s="162"/>
      <c r="BN469" s="162"/>
      <c r="BO469" s="162"/>
      <c r="BP469" s="162"/>
      <c r="BQ469" s="162"/>
      <c r="BR469" s="162"/>
      <c r="BS469" s="162"/>
      <c r="BT469" s="162"/>
      <c r="BU469" s="162"/>
      <c r="BV469" s="162"/>
      <c r="BW469" s="162"/>
      <c r="BX469" s="162"/>
      <c r="BY469" s="162"/>
      <c r="BZ469" s="162"/>
      <c r="CA469" s="162"/>
      <c r="CB469" s="162"/>
      <c r="CC469" s="162"/>
      <c r="CD469" s="162"/>
      <c r="CE469" s="162"/>
      <c r="CF469" s="162"/>
      <c r="CG469" s="162"/>
      <c r="CH469" s="162"/>
      <c r="CI469" s="162"/>
      <c r="CJ469" s="162"/>
      <c r="CK469" s="162"/>
      <c r="CL469" s="162"/>
      <c r="CM469" s="162"/>
      <c r="CN469" s="162"/>
      <c r="CO469" s="162"/>
      <c r="CP469" s="162"/>
      <c r="CQ469" s="162"/>
      <c r="CR469" s="162"/>
      <c r="CS469" s="162"/>
      <c r="CT469" s="162"/>
      <c r="CU469" s="162"/>
      <c r="CV469" s="162"/>
      <c r="CW469" s="162"/>
      <c r="CX469" s="162"/>
      <c r="CY469" s="162"/>
      <c r="CZ469" s="162"/>
      <c r="DA469" s="162"/>
      <c r="DB469" s="162"/>
      <c r="DC469" s="162"/>
      <c r="DD469" s="162"/>
      <c r="DE469" s="162"/>
      <c r="DF469" s="162"/>
      <c r="DG469" s="162"/>
      <c r="DH469" s="162"/>
      <c r="DI469" s="162"/>
      <c r="DJ469" s="162"/>
      <c r="DK469" s="162"/>
      <c r="DL469" s="162"/>
      <c r="DM469" s="162"/>
      <c r="DN469" s="162"/>
      <c r="DO469" s="162"/>
      <c r="DP469" s="162"/>
      <c r="DQ469" s="162"/>
      <c r="DR469" s="162"/>
      <c r="DS469" s="162"/>
      <c r="DT469" s="162"/>
      <c r="DU469" s="162"/>
      <c r="DV469" s="162"/>
      <c r="DW469" s="162"/>
      <c r="DX469" s="162"/>
      <c r="DY469" s="162"/>
      <c r="DZ469" s="162"/>
      <c r="EA469" s="162"/>
      <c r="EB469" s="162"/>
    </row>
    <row r="470" spans="1:132" s="1" customFormat="1" ht="10.5" customHeight="1">
      <c r="A470" s="1510"/>
      <c r="B470" s="1648"/>
      <c r="C470" s="1461" t="s">
        <v>553</v>
      </c>
      <c r="D470" s="131" t="s">
        <v>116</v>
      </c>
      <c r="E470" s="48">
        <f t="shared" ref="E470:AB470" si="247">AF470*$AE470</f>
        <v>8.5199999999999998E-3</v>
      </c>
      <c r="F470" s="48">
        <f t="shared" si="247"/>
        <v>8.6400000000000001E-3</v>
      </c>
      <c r="G470" s="48">
        <f t="shared" si="247"/>
        <v>8.5199999999999998E-3</v>
      </c>
      <c r="H470" s="287">
        <f t="shared" si="247"/>
        <v>8.5199999999999998E-3</v>
      </c>
      <c r="I470" s="48">
        <f t="shared" si="247"/>
        <v>8.6400000000000001E-3</v>
      </c>
      <c r="J470" s="48">
        <f t="shared" si="247"/>
        <v>8.5199999999999998E-3</v>
      </c>
      <c r="K470" s="48">
        <f t="shared" si="247"/>
        <v>8.6400000000000001E-3</v>
      </c>
      <c r="L470" s="48">
        <f t="shared" si="247"/>
        <v>8.7600000000000004E-3</v>
      </c>
      <c r="M470" s="48">
        <f t="shared" si="247"/>
        <v>7.6799999999999993E-3</v>
      </c>
      <c r="N470" s="287">
        <f t="shared" si="247"/>
        <v>4.0799999999999994E-3</v>
      </c>
      <c r="O470" s="48">
        <f t="shared" si="247"/>
        <v>4.1999999999999997E-3</v>
      </c>
      <c r="P470" s="48">
        <f t="shared" si="247"/>
        <v>4.3200000000000001E-3</v>
      </c>
      <c r="Q470" s="48">
        <f t="shared" si="247"/>
        <v>3.96E-3</v>
      </c>
      <c r="R470" s="48">
        <f t="shared" si="247"/>
        <v>7.4400000000000004E-3</v>
      </c>
      <c r="S470" s="48">
        <f t="shared" si="247"/>
        <v>8.3999999999999995E-3</v>
      </c>
      <c r="T470" s="48">
        <f t="shared" si="247"/>
        <v>8.3999999999999995E-3</v>
      </c>
      <c r="U470" s="48">
        <f t="shared" si="247"/>
        <v>8.3999999999999995E-3</v>
      </c>
      <c r="V470" s="287">
        <f t="shared" si="247"/>
        <v>8.8800000000000007E-3</v>
      </c>
      <c r="W470" s="48">
        <f t="shared" si="247"/>
        <v>8.5199999999999998E-3</v>
      </c>
      <c r="X470" s="48">
        <f t="shared" si="247"/>
        <v>8.6400000000000001E-3</v>
      </c>
      <c r="Y470" s="48">
        <f t="shared" si="247"/>
        <v>8.5199999999999998E-3</v>
      </c>
      <c r="Z470" s="48">
        <f t="shared" si="247"/>
        <v>9.1199999999999996E-3</v>
      </c>
      <c r="AA470" s="48">
        <f t="shared" si="247"/>
        <v>8.5199999999999998E-3</v>
      </c>
      <c r="AB470" s="49">
        <f t="shared" si="247"/>
        <v>8.5199999999999998E-3</v>
      </c>
      <c r="AC470" s="47">
        <f>SUM(E470:AB470)</f>
        <v>0.18636000000000003</v>
      </c>
      <c r="AD470" s="50">
        <f>SUM(E471:AB471)</f>
        <v>4.7759999999999997E-2</v>
      </c>
      <c r="AE470" s="58">
        <v>2.4</v>
      </c>
      <c r="AF470" s="261">
        <v>3.5500000000000002E-3</v>
      </c>
      <c r="AG470" s="261">
        <v>3.5999999999999999E-3</v>
      </c>
      <c r="AH470" s="261">
        <v>3.5500000000000002E-3</v>
      </c>
      <c r="AI470" s="261">
        <v>3.5500000000000002E-3</v>
      </c>
      <c r="AJ470" s="261">
        <v>3.5999999999999999E-3</v>
      </c>
      <c r="AK470" s="261">
        <v>3.5500000000000002E-3</v>
      </c>
      <c r="AL470" s="261">
        <v>3.5999999999999999E-3</v>
      </c>
      <c r="AM470" s="261">
        <v>3.65E-3</v>
      </c>
      <c r="AN470" s="261">
        <v>3.1999999999999997E-3</v>
      </c>
      <c r="AO470" s="261">
        <v>1.6999999999999999E-3</v>
      </c>
      <c r="AP470" s="261">
        <v>1.7499999999999998E-3</v>
      </c>
      <c r="AQ470" s="261">
        <v>1.8E-3</v>
      </c>
      <c r="AR470" s="261">
        <v>1.65E-3</v>
      </c>
      <c r="AS470" s="261">
        <v>3.1000000000000003E-3</v>
      </c>
      <c r="AT470" s="261">
        <v>3.5000000000000001E-3</v>
      </c>
      <c r="AU470" s="261">
        <v>3.5000000000000001E-3</v>
      </c>
      <c r="AV470" s="261">
        <v>3.5000000000000001E-3</v>
      </c>
      <c r="AW470" s="261">
        <v>3.7000000000000002E-3</v>
      </c>
      <c r="AX470" s="261">
        <v>3.5500000000000002E-3</v>
      </c>
      <c r="AY470" s="261">
        <v>3.5999999999999999E-3</v>
      </c>
      <c r="AZ470" s="261">
        <v>3.5500000000000002E-3</v>
      </c>
      <c r="BA470" s="261">
        <v>3.8E-3</v>
      </c>
      <c r="BB470" s="261">
        <v>3.5500000000000002E-3</v>
      </c>
      <c r="BC470" s="261">
        <v>3.5500000000000002E-3</v>
      </c>
      <c r="BD470" s="261"/>
      <c r="BE470" s="162"/>
      <c r="BF470" s="162"/>
      <c r="BG470" s="162"/>
      <c r="BH470" s="162"/>
      <c r="BI470" s="162"/>
      <c r="BJ470" s="162"/>
      <c r="BK470" s="162"/>
      <c r="BL470" s="162"/>
      <c r="BM470" s="162"/>
      <c r="BN470" s="162"/>
      <c r="BO470" s="162"/>
      <c r="BP470" s="162"/>
      <c r="BQ470" s="162"/>
      <c r="BR470" s="162"/>
      <c r="BS470" s="162"/>
      <c r="BT470" s="162"/>
      <c r="BU470" s="162"/>
      <c r="BV470" s="162"/>
      <c r="BW470" s="162"/>
      <c r="BX470" s="162"/>
      <c r="BY470" s="162"/>
      <c r="BZ470" s="162"/>
      <c r="CA470" s="162"/>
      <c r="CB470" s="162"/>
      <c r="CC470" s="162"/>
      <c r="CD470" s="162"/>
      <c r="CE470" s="162"/>
      <c r="CF470" s="162"/>
      <c r="CG470" s="162"/>
      <c r="CH470" s="162"/>
      <c r="CI470" s="162"/>
      <c r="CJ470" s="162"/>
      <c r="CK470" s="162"/>
      <c r="CL470" s="162"/>
      <c r="CM470" s="162"/>
      <c r="CN470" s="162"/>
      <c r="CO470" s="162"/>
      <c r="CP470" s="162"/>
      <c r="CQ470" s="162"/>
      <c r="CR470" s="162"/>
      <c r="CS470" s="162"/>
      <c r="CT470" s="162"/>
      <c r="CU470" s="162"/>
      <c r="CV470" s="162"/>
      <c r="CW470" s="162"/>
      <c r="CX470" s="162"/>
      <c r="CY470" s="162"/>
      <c r="CZ470" s="162"/>
      <c r="DA470" s="162"/>
      <c r="DB470" s="162"/>
      <c r="DC470" s="162"/>
      <c r="DD470" s="162"/>
      <c r="DE470" s="162"/>
      <c r="DF470" s="162"/>
      <c r="DG470" s="162"/>
      <c r="DH470" s="162"/>
      <c r="DI470" s="162"/>
      <c r="DJ470" s="162"/>
      <c r="DK470" s="162"/>
      <c r="DL470" s="162"/>
      <c r="DM470" s="162"/>
      <c r="DN470" s="162"/>
      <c r="DO470" s="162"/>
      <c r="DP470" s="162"/>
      <c r="DQ470" s="162"/>
      <c r="DR470" s="162"/>
      <c r="DS470" s="162"/>
      <c r="DT470" s="162"/>
      <c r="DU470" s="162"/>
      <c r="DV470" s="162"/>
      <c r="DW470" s="162"/>
      <c r="DX470" s="162"/>
      <c r="DY470" s="162"/>
      <c r="DZ470" s="162"/>
      <c r="EA470" s="162"/>
      <c r="EB470" s="162"/>
    </row>
    <row r="471" spans="1:132" s="1" customFormat="1" ht="10.5" customHeight="1">
      <c r="A471" s="1510"/>
      <c r="B471" s="1648"/>
      <c r="C471" s="1461" t="s">
        <v>553</v>
      </c>
      <c r="D471" s="131" t="s">
        <v>117</v>
      </c>
      <c r="E471" s="48">
        <f t="shared" ref="E471:AB471" si="248">AF471*$AE470</f>
        <v>2.2799999999999995E-3</v>
      </c>
      <c r="F471" s="48">
        <f t="shared" si="248"/>
        <v>2.2799999999999995E-3</v>
      </c>
      <c r="G471" s="48">
        <f t="shared" si="248"/>
        <v>2.2799999999999995E-3</v>
      </c>
      <c r="H471" s="287">
        <f t="shared" si="248"/>
        <v>2.16E-3</v>
      </c>
      <c r="I471" s="48">
        <f t="shared" si="248"/>
        <v>2.0400000000000001E-3</v>
      </c>
      <c r="J471" s="48">
        <f t="shared" si="248"/>
        <v>1.9200000000000003E-3</v>
      </c>
      <c r="K471" s="48">
        <f t="shared" si="248"/>
        <v>1.9200000000000003E-3</v>
      </c>
      <c r="L471" s="48">
        <f t="shared" si="248"/>
        <v>2.16E-3</v>
      </c>
      <c r="M471" s="48">
        <f t="shared" si="248"/>
        <v>1.9199999999999998E-3</v>
      </c>
      <c r="N471" s="287">
        <f t="shared" si="248"/>
        <v>1.1999999999999999E-3</v>
      </c>
      <c r="O471" s="48">
        <f t="shared" si="248"/>
        <v>1.56E-3</v>
      </c>
      <c r="P471" s="48">
        <f t="shared" si="248"/>
        <v>1.3199999999999998E-3</v>
      </c>
      <c r="Q471" s="48">
        <f t="shared" si="248"/>
        <v>1.56E-3</v>
      </c>
      <c r="R471" s="48">
        <f t="shared" si="248"/>
        <v>2.0400000000000001E-3</v>
      </c>
      <c r="S471" s="48">
        <f t="shared" si="248"/>
        <v>2.2799999999999995E-3</v>
      </c>
      <c r="T471" s="48">
        <f t="shared" si="248"/>
        <v>2.0400000000000001E-3</v>
      </c>
      <c r="U471" s="48">
        <f t="shared" si="248"/>
        <v>2.2799999999999995E-3</v>
      </c>
      <c r="V471" s="287">
        <f t="shared" si="248"/>
        <v>2.16E-3</v>
      </c>
      <c r="W471" s="48">
        <f t="shared" si="248"/>
        <v>2.0400000000000001E-3</v>
      </c>
      <c r="X471" s="48">
        <f t="shared" si="248"/>
        <v>2.0400000000000001E-3</v>
      </c>
      <c r="Y471" s="48">
        <f t="shared" si="248"/>
        <v>2.0400000000000001E-3</v>
      </c>
      <c r="Z471" s="48">
        <f t="shared" si="248"/>
        <v>2.16E-3</v>
      </c>
      <c r="AA471" s="48">
        <f t="shared" si="248"/>
        <v>2.0400000000000001E-3</v>
      </c>
      <c r="AB471" s="49">
        <f t="shared" si="248"/>
        <v>2.0400000000000001E-3</v>
      </c>
      <c r="AC471" s="47"/>
      <c r="AD471" s="50"/>
      <c r="AE471" s="58"/>
      <c r="AF471" s="261">
        <v>9.4999999999999989E-4</v>
      </c>
      <c r="AG471" s="261">
        <v>9.4999999999999989E-4</v>
      </c>
      <c r="AH471" s="261">
        <v>9.4999999999999989E-4</v>
      </c>
      <c r="AI471" s="261">
        <v>8.9999999999999998E-4</v>
      </c>
      <c r="AJ471" s="261">
        <v>8.5000000000000006E-4</v>
      </c>
      <c r="AK471" s="261">
        <v>8.0000000000000015E-4</v>
      </c>
      <c r="AL471" s="261">
        <v>8.0000000000000015E-4</v>
      </c>
      <c r="AM471" s="261">
        <v>8.9999999999999998E-4</v>
      </c>
      <c r="AN471" s="261">
        <v>7.9999999999999993E-4</v>
      </c>
      <c r="AO471" s="261">
        <v>5.0000000000000001E-4</v>
      </c>
      <c r="AP471" s="261">
        <v>6.4999999999999997E-4</v>
      </c>
      <c r="AQ471" s="261">
        <v>5.4999999999999992E-4</v>
      </c>
      <c r="AR471" s="261">
        <v>6.4999999999999997E-4</v>
      </c>
      <c r="AS471" s="261">
        <v>8.5000000000000006E-4</v>
      </c>
      <c r="AT471" s="261">
        <v>9.4999999999999989E-4</v>
      </c>
      <c r="AU471" s="261">
        <v>8.5000000000000006E-4</v>
      </c>
      <c r="AV471" s="261">
        <v>9.4999999999999989E-4</v>
      </c>
      <c r="AW471" s="261">
        <v>8.9999999999999998E-4</v>
      </c>
      <c r="AX471" s="261">
        <v>8.5000000000000006E-4</v>
      </c>
      <c r="AY471" s="261">
        <v>8.5000000000000006E-4</v>
      </c>
      <c r="AZ471" s="261">
        <v>8.5000000000000006E-4</v>
      </c>
      <c r="BA471" s="261">
        <v>8.9999999999999998E-4</v>
      </c>
      <c r="BB471" s="261">
        <v>8.5000000000000006E-4</v>
      </c>
      <c r="BC471" s="261">
        <v>8.5000000000000006E-4</v>
      </c>
      <c r="BD471" s="261"/>
      <c r="BE471" s="150"/>
      <c r="BF471" s="150"/>
      <c r="BG471" s="150"/>
      <c r="BH471" s="150"/>
      <c r="BI471" s="150"/>
      <c r="BJ471" s="150"/>
      <c r="BK471" s="150"/>
      <c r="BL471" s="150"/>
      <c r="BM471" s="150"/>
      <c r="BN471" s="150"/>
      <c r="BO471" s="150"/>
      <c r="BP471" s="150"/>
      <c r="BQ471" s="150"/>
      <c r="BR471" s="150"/>
      <c r="BS471" s="150"/>
      <c r="BT471" s="150"/>
      <c r="BU471" s="150"/>
      <c r="BV471" s="150"/>
      <c r="BW471" s="150"/>
      <c r="BX471" s="150"/>
      <c r="BY471" s="150"/>
      <c r="BZ471" s="150"/>
      <c r="CA471" s="150"/>
      <c r="CB471" s="150"/>
      <c r="CC471" s="150"/>
      <c r="CD471" s="162"/>
      <c r="CE471" s="162"/>
      <c r="CF471" s="162"/>
      <c r="CG471" s="162"/>
      <c r="CH471" s="162"/>
      <c r="CI471" s="162"/>
      <c r="CJ471" s="162"/>
      <c r="CK471" s="162"/>
      <c r="CL471" s="162"/>
      <c r="CM471" s="162"/>
      <c r="CN471" s="162"/>
      <c r="CO471" s="162"/>
      <c r="CP471" s="162"/>
      <c r="CQ471" s="162"/>
      <c r="CR471" s="162"/>
      <c r="CS471" s="162"/>
      <c r="CT471" s="162"/>
      <c r="CU471" s="162"/>
      <c r="CV471" s="162"/>
      <c r="CW471" s="162"/>
      <c r="CX471" s="162"/>
      <c r="CY471" s="162"/>
      <c r="CZ471" s="162"/>
      <c r="DA471" s="162"/>
      <c r="DB471" s="162"/>
      <c r="DC471" s="162"/>
      <c r="DD471" s="162"/>
      <c r="DE471" s="162"/>
      <c r="DF471" s="162"/>
      <c r="DG471" s="162"/>
      <c r="DH471" s="162"/>
      <c r="DI471" s="162"/>
      <c r="DJ471" s="162"/>
      <c r="DK471" s="162"/>
      <c r="DL471" s="162"/>
      <c r="DM471" s="162"/>
      <c r="DN471" s="162"/>
      <c r="DO471" s="162"/>
      <c r="DP471" s="162"/>
      <c r="DQ471" s="162"/>
      <c r="DR471" s="162"/>
      <c r="DS471" s="162"/>
      <c r="DT471" s="162"/>
      <c r="DU471" s="162"/>
      <c r="DV471" s="162"/>
      <c r="DW471" s="162"/>
      <c r="DX471" s="162"/>
      <c r="DY471" s="162"/>
      <c r="DZ471" s="162"/>
      <c r="EA471" s="162"/>
      <c r="EB471" s="162"/>
    </row>
    <row r="472" spans="1:132" s="1" customFormat="1" ht="10.5" customHeight="1" thickBot="1">
      <c r="A472" s="1511"/>
      <c r="B472" s="1649"/>
      <c r="C472" s="271"/>
      <c r="D472" s="236" t="s">
        <v>41</v>
      </c>
      <c r="E472" s="52">
        <f t="shared" ref="E472:AB472" si="249">E471/E470</f>
        <v>0.26760563380281682</v>
      </c>
      <c r="F472" s="52">
        <f>F471/F470</f>
        <v>0.26388888888888884</v>
      </c>
      <c r="G472" s="52">
        <f>G471/G470</f>
        <v>0.26760563380281682</v>
      </c>
      <c r="H472" s="288">
        <f t="shared" si="249"/>
        <v>0.25352112676056338</v>
      </c>
      <c r="I472" s="52">
        <f t="shared" si="249"/>
        <v>0.23611111111111113</v>
      </c>
      <c r="J472" s="52">
        <f t="shared" si="249"/>
        <v>0.22535211267605637</v>
      </c>
      <c r="K472" s="52">
        <f t="shared" si="249"/>
        <v>0.22222222222222224</v>
      </c>
      <c r="L472" s="52">
        <f t="shared" si="249"/>
        <v>0.24657534246575341</v>
      </c>
      <c r="M472" s="52">
        <f t="shared" si="249"/>
        <v>0.25</v>
      </c>
      <c r="N472" s="288">
        <f t="shared" si="249"/>
        <v>0.29411764705882354</v>
      </c>
      <c r="O472" s="52">
        <f t="shared" si="249"/>
        <v>0.37142857142857144</v>
      </c>
      <c r="P472" s="52">
        <f t="shared" si="249"/>
        <v>0.30555555555555552</v>
      </c>
      <c r="Q472" s="52">
        <f t="shared" si="249"/>
        <v>0.39393939393939392</v>
      </c>
      <c r="R472" s="52">
        <f t="shared" si="249"/>
        <v>0.27419354838709675</v>
      </c>
      <c r="S472" s="52">
        <f t="shared" si="249"/>
        <v>0.27142857142857141</v>
      </c>
      <c r="T472" s="52">
        <f t="shared" si="249"/>
        <v>0.24285714285714288</v>
      </c>
      <c r="U472" s="52">
        <f t="shared" si="249"/>
        <v>0.27142857142857141</v>
      </c>
      <c r="V472" s="288">
        <f t="shared" si="249"/>
        <v>0.24324324324324323</v>
      </c>
      <c r="W472" s="52">
        <f t="shared" si="249"/>
        <v>0.23943661971830987</v>
      </c>
      <c r="X472" s="52">
        <f t="shared" si="249"/>
        <v>0.23611111111111113</v>
      </c>
      <c r="Y472" s="52">
        <f t="shared" si="249"/>
        <v>0.23943661971830987</v>
      </c>
      <c r="Z472" s="52">
        <f t="shared" si="249"/>
        <v>0.23684210526315791</v>
      </c>
      <c r="AA472" s="52">
        <f t="shared" si="249"/>
        <v>0.23943661971830987</v>
      </c>
      <c r="AB472" s="53">
        <f t="shared" si="249"/>
        <v>0.23943661971830987</v>
      </c>
      <c r="AC472" s="47"/>
      <c r="AD472" s="50"/>
      <c r="AE472" s="58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162"/>
      <c r="BF472" s="162"/>
      <c r="BG472" s="162"/>
      <c r="BH472" s="162"/>
      <c r="BI472" s="162"/>
      <c r="BJ472" s="162"/>
      <c r="BK472" s="162"/>
      <c r="BL472" s="162"/>
      <c r="BM472" s="162"/>
      <c r="BN472" s="162"/>
      <c r="BO472" s="162"/>
      <c r="BP472" s="162"/>
      <c r="BQ472" s="162"/>
      <c r="BR472" s="162"/>
      <c r="BS472" s="162"/>
      <c r="BT472" s="162"/>
      <c r="BU472" s="162"/>
      <c r="BV472" s="162"/>
      <c r="BW472" s="162"/>
      <c r="BX472" s="162"/>
      <c r="BY472" s="162"/>
      <c r="BZ472" s="162"/>
      <c r="CA472" s="162"/>
      <c r="CB472" s="162"/>
      <c r="CC472" s="162"/>
      <c r="CD472" s="162"/>
      <c r="CE472" s="162"/>
      <c r="CF472" s="162"/>
      <c r="CG472" s="162"/>
      <c r="CH472" s="162"/>
      <c r="CI472" s="162"/>
      <c r="CJ472" s="162"/>
      <c r="CK472" s="162"/>
      <c r="CL472" s="162"/>
      <c r="CM472" s="162"/>
      <c r="CN472" s="162"/>
      <c r="CO472" s="162"/>
      <c r="CP472" s="162"/>
      <c r="CQ472" s="162"/>
      <c r="CR472" s="162"/>
      <c r="CS472" s="162"/>
      <c r="CT472" s="162"/>
      <c r="CU472" s="162"/>
      <c r="CV472" s="162"/>
      <c r="CW472" s="162"/>
      <c r="CX472" s="162"/>
      <c r="CY472" s="162"/>
      <c r="CZ472" s="162"/>
      <c r="DA472" s="162"/>
      <c r="DB472" s="162"/>
      <c r="DC472" s="162"/>
      <c r="DD472" s="162"/>
      <c r="DE472" s="162"/>
      <c r="DF472" s="162"/>
      <c r="DG472" s="162"/>
      <c r="DH472" s="162"/>
      <c r="DI472" s="162"/>
      <c r="DJ472" s="162"/>
      <c r="DK472" s="162"/>
      <c r="DL472" s="162"/>
      <c r="DM472" s="162"/>
      <c r="DN472" s="162"/>
      <c r="DO472" s="162"/>
      <c r="DP472" s="162"/>
      <c r="DQ472" s="162"/>
      <c r="DR472" s="162"/>
      <c r="DS472" s="162"/>
      <c r="DT472" s="162"/>
      <c r="DU472" s="162"/>
      <c r="DV472" s="162"/>
      <c r="DW472" s="162"/>
      <c r="DX472" s="162"/>
      <c r="DY472" s="162"/>
      <c r="DZ472" s="162"/>
      <c r="EA472" s="162"/>
      <c r="EB472" s="162"/>
    </row>
    <row r="473" spans="1:132" s="3" customFormat="1" ht="10.5" customHeight="1">
      <c r="A473" s="1509" t="s">
        <v>43</v>
      </c>
      <c r="B473" s="1647" t="s">
        <v>839</v>
      </c>
      <c r="C473" s="1107"/>
      <c r="D473" s="1190"/>
      <c r="E473" s="59"/>
      <c r="F473" s="59"/>
      <c r="G473" s="59"/>
      <c r="H473" s="290"/>
      <c r="I473" s="59"/>
      <c r="J473" s="59"/>
      <c r="K473" s="59"/>
      <c r="L473" s="59"/>
      <c r="M473" s="59"/>
      <c r="N473" s="290"/>
      <c r="O473" s="59"/>
      <c r="P473" s="59"/>
      <c r="Q473" s="59"/>
      <c r="R473" s="59"/>
      <c r="S473" s="59"/>
      <c r="T473" s="59"/>
      <c r="U473" s="59"/>
      <c r="V473" s="290"/>
      <c r="W473" s="59"/>
      <c r="X473" s="59"/>
      <c r="Y473" s="59"/>
      <c r="Z473" s="59"/>
      <c r="AA473" s="59"/>
      <c r="AB473" s="60"/>
      <c r="AC473" s="747"/>
      <c r="AD473" s="748"/>
      <c r="AE473" s="749"/>
      <c r="AF473" s="261"/>
      <c r="AG473" s="261"/>
      <c r="AH473" s="261"/>
      <c r="AI473" s="261"/>
      <c r="AJ473" s="261"/>
      <c r="AK473" s="261"/>
      <c r="AL473" s="261"/>
      <c r="AM473" s="261"/>
      <c r="AN473" s="261"/>
      <c r="AO473" s="261"/>
      <c r="AP473" s="261"/>
      <c r="AQ473" s="261"/>
      <c r="AR473" s="261"/>
      <c r="AS473" s="261"/>
      <c r="AT473" s="261"/>
      <c r="AU473" s="261"/>
      <c r="AV473" s="261"/>
      <c r="AW473" s="261"/>
      <c r="AX473" s="261"/>
      <c r="AY473" s="261"/>
      <c r="AZ473" s="261"/>
      <c r="BA473" s="261"/>
      <c r="BB473" s="261"/>
      <c r="BC473" s="261"/>
      <c r="BD473" s="261"/>
      <c r="BE473" s="150"/>
      <c r="BF473" s="150"/>
      <c r="BG473" s="150"/>
      <c r="BH473" s="150"/>
      <c r="BI473" s="150"/>
      <c r="BJ473" s="150"/>
      <c r="BK473" s="150"/>
      <c r="BL473" s="150"/>
      <c r="BM473" s="150"/>
      <c r="BN473" s="150"/>
      <c r="BO473" s="150"/>
      <c r="BP473" s="150"/>
      <c r="BQ473" s="150"/>
      <c r="BR473" s="150"/>
      <c r="BS473" s="150"/>
      <c r="BT473" s="150"/>
      <c r="BU473" s="150"/>
      <c r="BV473" s="150"/>
      <c r="BW473" s="150"/>
      <c r="BX473" s="150"/>
      <c r="BY473" s="150"/>
      <c r="BZ473" s="150"/>
      <c r="CA473" s="150"/>
      <c r="CB473" s="150"/>
      <c r="CC473" s="150"/>
      <c r="CD473" s="150"/>
      <c r="CE473" s="150"/>
      <c r="CF473" s="150"/>
      <c r="CG473" s="150"/>
      <c r="CH473" s="150"/>
      <c r="CI473" s="150"/>
      <c r="CJ473" s="150"/>
      <c r="CK473" s="150"/>
      <c r="CL473" s="150"/>
      <c r="CM473" s="150"/>
      <c r="CN473" s="150"/>
      <c r="CO473" s="150"/>
      <c r="CP473" s="150"/>
      <c r="CQ473" s="150"/>
      <c r="CR473" s="150"/>
      <c r="CS473" s="150"/>
      <c r="CT473" s="150"/>
      <c r="CU473" s="150"/>
      <c r="CV473" s="150"/>
      <c r="CW473" s="150"/>
      <c r="CX473" s="150"/>
      <c r="CY473" s="150"/>
      <c r="CZ473" s="150"/>
      <c r="DA473" s="150"/>
      <c r="DB473" s="150"/>
      <c r="DC473" s="150"/>
      <c r="DD473" s="150"/>
      <c r="DE473" s="150"/>
      <c r="DF473" s="150"/>
      <c r="DG473" s="150"/>
      <c r="DH473" s="150"/>
      <c r="DI473" s="150"/>
      <c r="DJ473" s="150"/>
      <c r="DK473" s="150"/>
      <c r="DL473" s="150"/>
      <c r="DM473" s="150"/>
      <c r="DN473" s="150"/>
      <c r="DO473" s="150"/>
      <c r="DP473" s="150"/>
      <c r="DQ473" s="150"/>
      <c r="DR473" s="150"/>
      <c r="DS473" s="150"/>
      <c r="DT473" s="150"/>
      <c r="DU473" s="89"/>
      <c r="DV473" s="89"/>
      <c r="DW473" s="89"/>
      <c r="DX473" s="89"/>
      <c r="DY473" s="89"/>
      <c r="DZ473" s="89"/>
      <c r="EA473" s="89"/>
      <c r="EB473" s="89"/>
    </row>
    <row r="474" spans="1:132" s="1" customFormat="1" ht="10.5" customHeight="1">
      <c r="A474" s="1510"/>
      <c r="B474" s="1648"/>
      <c r="C474" s="1461" t="s">
        <v>126</v>
      </c>
      <c r="D474" s="131" t="s">
        <v>33</v>
      </c>
      <c r="E474" s="966">
        <v>3</v>
      </c>
      <c r="F474" s="966">
        <v>3</v>
      </c>
      <c r="G474" s="966">
        <v>3</v>
      </c>
      <c r="H474" s="968">
        <v>3</v>
      </c>
      <c r="I474" s="966">
        <v>3</v>
      </c>
      <c r="J474" s="966">
        <v>3</v>
      </c>
      <c r="K474" s="966">
        <v>3</v>
      </c>
      <c r="L474" s="966">
        <v>3</v>
      </c>
      <c r="M474" s="966">
        <v>3</v>
      </c>
      <c r="N474" s="968">
        <v>3</v>
      </c>
      <c r="O474" s="966">
        <v>3</v>
      </c>
      <c r="P474" s="966">
        <v>3</v>
      </c>
      <c r="Q474" s="966">
        <v>3</v>
      </c>
      <c r="R474" s="966">
        <v>3</v>
      </c>
      <c r="S474" s="966">
        <v>3</v>
      </c>
      <c r="T474" s="966">
        <v>3</v>
      </c>
      <c r="U474" s="966">
        <v>3</v>
      </c>
      <c r="V474" s="968">
        <v>3</v>
      </c>
      <c r="W474" s="966">
        <v>3</v>
      </c>
      <c r="X474" s="966">
        <v>3</v>
      </c>
      <c r="Y474" s="966">
        <v>3</v>
      </c>
      <c r="Z474" s="966">
        <v>3</v>
      </c>
      <c r="AA474" s="966">
        <v>3</v>
      </c>
      <c r="AB474" s="1014">
        <v>3</v>
      </c>
      <c r="AC474" s="146"/>
      <c r="AD474" s="90"/>
      <c r="AE474" s="58"/>
      <c r="AF474" s="262"/>
      <c r="AG474" s="262"/>
      <c r="AH474" s="262"/>
      <c r="AI474" s="262"/>
      <c r="AJ474" s="262"/>
      <c r="AK474" s="262"/>
      <c r="AL474" s="262"/>
      <c r="AM474" s="262"/>
      <c r="AN474" s="262"/>
      <c r="AO474" s="262"/>
      <c r="AP474" s="262"/>
      <c r="AQ474" s="262"/>
      <c r="AR474" s="262"/>
      <c r="AS474" s="262"/>
      <c r="AT474" s="262"/>
      <c r="AU474" s="262"/>
      <c r="AV474" s="262"/>
      <c r="AW474" s="262"/>
      <c r="AX474" s="262"/>
      <c r="AY474" s="262"/>
      <c r="AZ474" s="262"/>
      <c r="BA474" s="262"/>
      <c r="BB474" s="262"/>
      <c r="BC474" s="262"/>
      <c r="BD474" s="262"/>
      <c r="BE474" s="162"/>
      <c r="BF474" s="162"/>
      <c r="BG474" s="162"/>
      <c r="BH474" s="162"/>
      <c r="BI474" s="162"/>
      <c r="BJ474" s="162"/>
      <c r="BK474" s="162"/>
      <c r="BL474" s="162"/>
      <c r="BM474" s="162"/>
      <c r="BN474" s="162"/>
      <c r="BO474" s="162"/>
      <c r="BP474" s="162"/>
      <c r="BQ474" s="162"/>
      <c r="BR474" s="162"/>
      <c r="BS474" s="162"/>
      <c r="BT474" s="162"/>
      <c r="BU474" s="162"/>
      <c r="BV474" s="162"/>
      <c r="BW474" s="162"/>
      <c r="BX474" s="162"/>
      <c r="BY474" s="162"/>
      <c r="BZ474" s="162"/>
      <c r="CA474" s="162"/>
      <c r="CB474" s="162"/>
      <c r="CC474" s="162"/>
      <c r="CD474" s="162"/>
      <c r="CE474" s="162"/>
      <c r="CF474" s="162"/>
      <c r="CG474" s="162"/>
      <c r="CH474" s="162"/>
      <c r="CI474" s="162"/>
      <c r="CJ474" s="162"/>
      <c r="CK474" s="162"/>
      <c r="CL474" s="162"/>
      <c r="CM474" s="162"/>
      <c r="CN474" s="162"/>
      <c r="CO474" s="162"/>
      <c r="CP474" s="162"/>
      <c r="CQ474" s="162"/>
      <c r="CR474" s="162"/>
      <c r="CS474" s="162"/>
      <c r="CT474" s="162"/>
      <c r="CU474" s="162"/>
      <c r="CV474" s="162"/>
      <c r="CW474" s="162"/>
      <c r="CX474" s="162"/>
      <c r="CY474" s="162"/>
      <c r="CZ474" s="162"/>
      <c r="DA474" s="162"/>
      <c r="DB474" s="162"/>
      <c r="DC474" s="162"/>
      <c r="DD474" s="162"/>
      <c r="DE474" s="162"/>
      <c r="DF474" s="162"/>
      <c r="DG474" s="162"/>
      <c r="DH474" s="162"/>
      <c r="DI474" s="162"/>
      <c r="DJ474" s="162"/>
      <c r="DK474" s="162"/>
      <c r="DL474" s="162"/>
      <c r="DM474" s="162"/>
      <c r="DN474" s="162"/>
      <c r="DO474" s="162"/>
      <c r="DP474" s="162"/>
      <c r="DQ474" s="162"/>
      <c r="DR474" s="162"/>
      <c r="DS474" s="162"/>
      <c r="DT474" s="162"/>
      <c r="DU474" s="162"/>
      <c r="DV474" s="162"/>
      <c r="DW474" s="162"/>
      <c r="DX474" s="162"/>
      <c r="DY474" s="162"/>
      <c r="DZ474" s="162"/>
      <c r="EA474" s="162"/>
      <c r="EB474" s="162"/>
    </row>
    <row r="475" spans="1:132" s="1" customFormat="1" ht="10.5" customHeight="1">
      <c r="A475" s="1510"/>
      <c r="B475" s="1648"/>
      <c r="C475" s="1461" t="s">
        <v>553</v>
      </c>
      <c r="D475" s="131" t="s">
        <v>116</v>
      </c>
      <c r="E475" s="48">
        <f t="shared" ref="E475:AB475" si="250">AF475*$AE475</f>
        <v>3.5040000000000002E-2</v>
      </c>
      <c r="F475" s="48">
        <f t="shared" si="250"/>
        <v>3.2999999999999995E-2</v>
      </c>
      <c r="G475" s="48">
        <f t="shared" si="250"/>
        <v>3.252E-2</v>
      </c>
      <c r="H475" s="287">
        <f t="shared" si="250"/>
        <v>3.372E-2</v>
      </c>
      <c r="I475" s="48">
        <f t="shared" si="250"/>
        <v>3.1919999999999997E-2</v>
      </c>
      <c r="J475" s="48">
        <f t="shared" si="250"/>
        <v>3.2399999999999998E-2</v>
      </c>
      <c r="K475" s="48">
        <f t="shared" si="250"/>
        <v>3.7319999999999999E-2</v>
      </c>
      <c r="L475" s="48">
        <f t="shared" si="250"/>
        <v>3.7440000000000001E-2</v>
      </c>
      <c r="M475" s="48">
        <f t="shared" si="250"/>
        <v>3.7080000000000002E-2</v>
      </c>
      <c r="N475" s="287">
        <f t="shared" si="250"/>
        <v>3.5159999999999997E-2</v>
      </c>
      <c r="O475" s="48">
        <f t="shared" si="250"/>
        <v>3.696E-2</v>
      </c>
      <c r="P475" s="48">
        <f t="shared" si="250"/>
        <v>3.5880000000000002E-2</v>
      </c>
      <c r="Q475" s="48">
        <f t="shared" si="250"/>
        <v>3.4319999999999996E-2</v>
      </c>
      <c r="R475" s="48">
        <f t="shared" si="250"/>
        <v>3.3359999999999994E-2</v>
      </c>
      <c r="S475" s="48">
        <f t="shared" si="250"/>
        <v>3.3480000000000003E-2</v>
      </c>
      <c r="T475" s="48">
        <f t="shared" si="250"/>
        <v>3.492E-2</v>
      </c>
      <c r="U475" s="48">
        <f t="shared" si="250"/>
        <v>3.7439999999999994E-2</v>
      </c>
      <c r="V475" s="287">
        <f t="shared" si="250"/>
        <v>3.2399999999999998E-2</v>
      </c>
      <c r="W475" s="48">
        <f t="shared" si="250"/>
        <v>3.5399999999999994E-2</v>
      </c>
      <c r="X475" s="48">
        <f t="shared" si="250"/>
        <v>3.6239999999999994E-2</v>
      </c>
      <c r="Y475" s="48">
        <f t="shared" si="250"/>
        <v>3.1559999999999998E-2</v>
      </c>
      <c r="Z475" s="48">
        <f t="shared" si="250"/>
        <v>3.0720000000000001E-2</v>
      </c>
      <c r="AA475" s="48">
        <f t="shared" si="250"/>
        <v>2.9160000000000002E-2</v>
      </c>
      <c r="AB475" s="49">
        <f t="shared" si="250"/>
        <v>0.03</v>
      </c>
      <c r="AC475" s="47">
        <f>SUM(E475:AB475)</f>
        <v>0.81743999999999994</v>
      </c>
      <c r="AD475" s="50">
        <f>SUM(E476:AB476)</f>
        <v>-0.16139999999999999</v>
      </c>
      <c r="AE475" s="58">
        <v>2.4</v>
      </c>
      <c r="AF475" s="257">
        <v>1.46E-2</v>
      </c>
      <c r="AG475" s="257">
        <v>1.3749999999999998E-2</v>
      </c>
      <c r="AH475" s="257">
        <v>1.355E-2</v>
      </c>
      <c r="AI475" s="257">
        <v>1.405E-2</v>
      </c>
      <c r="AJ475" s="257">
        <v>1.3299999999999999E-2</v>
      </c>
      <c r="AK475" s="257">
        <v>1.35E-2</v>
      </c>
      <c r="AL475" s="257">
        <v>1.5550000000000001E-2</v>
      </c>
      <c r="AM475" s="257">
        <v>1.5600000000000001E-2</v>
      </c>
      <c r="AN475" s="257">
        <v>1.545E-2</v>
      </c>
      <c r="AO475" s="257">
        <v>1.465E-2</v>
      </c>
      <c r="AP475" s="257">
        <v>1.54E-2</v>
      </c>
      <c r="AQ475" s="257">
        <v>1.4950000000000001E-2</v>
      </c>
      <c r="AR475" s="257">
        <v>1.43E-2</v>
      </c>
      <c r="AS475" s="257">
        <v>1.3899999999999999E-2</v>
      </c>
      <c r="AT475" s="257">
        <v>1.3950000000000001E-2</v>
      </c>
      <c r="AU475" s="257">
        <v>1.455E-2</v>
      </c>
      <c r="AV475" s="257">
        <v>1.5599999999999999E-2</v>
      </c>
      <c r="AW475" s="257">
        <v>1.35E-2</v>
      </c>
      <c r="AX475" s="257">
        <v>1.4749999999999999E-2</v>
      </c>
      <c r="AY475" s="257">
        <v>1.5099999999999999E-2</v>
      </c>
      <c r="AZ475" s="257">
        <v>1.315E-2</v>
      </c>
      <c r="BA475" s="257">
        <v>1.2800000000000001E-2</v>
      </c>
      <c r="BB475" s="257">
        <v>1.2150000000000001E-2</v>
      </c>
      <c r="BC475" s="257">
        <v>1.2500000000000001E-2</v>
      </c>
      <c r="BD475" s="257"/>
      <c r="BE475" s="162"/>
      <c r="BF475" s="162"/>
      <c r="BG475" s="162"/>
      <c r="BH475" s="162"/>
      <c r="BI475" s="162"/>
      <c r="BJ475" s="162"/>
      <c r="BK475" s="162"/>
      <c r="BL475" s="162"/>
      <c r="BM475" s="162"/>
      <c r="BN475" s="162"/>
      <c r="BO475" s="162"/>
      <c r="BP475" s="162"/>
      <c r="BQ475" s="162"/>
      <c r="BR475" s="162"/>
      <c r="BS475" s="162"/>
      <c r="BT475" s="162"/>
      <c r="BU475" s="162"/>
      <c r="BV475" s="162"/>
      <c r="BW475" s="162"/>
      <c r="BX475" s="162"/>
      <c r="BY475" s="162"/>
      <c r="BZ475" s="162"/>
      <c r="CA475" s="162"/>
      <c r="CB475" s="162"/>
      <c r="CC475" s="162"/>
      <c r="CD475" s="162"/>
      <c r="CE475" s="162"/>
      <c r="CF475" s="162"/>
      <c r="CG475" s="162"/>
      <c r="CH475" s="162"/>
      <c r="CI475" s="162"/>
      <c r="CJ475" s="162"/>
      <c r="CK475" s="162"/>
      <c r="CL475" s="162"/>
      <c r="CM475" s="162"/>
      <c r="CN475" s="162"/>
      <c r="CO475" s="162"/>
      <c r="CP475" s="162"/>
      <c r="CQ475" s="162"/>
      <c r="CR475" s="162"/>
      <c r="CS475" s="162"/>
      <c r="CT475" s="162"/>
      <c r="CU475" s="162"/>
      <c r="CV475" s="162"/>
      <c r="CW475" s="162"/>
      <c r="CX475" s="162"/>
      <c r="CY475" s="162"/>
      <c r="CZ475" s="162"/>
      <c r="DA475" s="162"/>
      <c r="DB475" s="162"/>
      <c r="DC475" s="162"/>
      <c r="DD475" s="162"/>
      <c r="DE475" s="162"/>
      <c r="DF475" s="162"/>
      <c r="DG475" s="162"/>
      <c r="DH475" s="162"/>
      <c r="DI475" s="162"/>
      <c r="DJ475" s="162"/>
      <c r="DK475" s="162"/>
      <c r="DL475" s="162"/>
      <c r="DM475" s="162"/>
      <c r="DN475" s="162"/>
      <c r="DO475" s="162"/>
      <c r="DP475" s="162"/>
      <c r="DQ475" s="162"/>
      <c r="DR475" s="162"/>
      <c r="DS475" s="162"/>
      <c r="DT475" s="162"/>
      <c r="DU475" s="162"/>
      <c r="DV475" s="162"/>
      <c r="DW475" s="162"/>
      <c r="DX475" s="162"/>
      <c r="DY475" s="162"/>
      <c r="DZ475" s="162"/>
      <c r="EA475" s="162"/>
      <c r="EB475" s="162"/>
    </row>
    <row r="476" spans="1:132" s="1" customFormat="1" ht="10.5" customHeight="1">
      <c r="A476" s="1510"/>
      <c r="B476" s="1648"/>
      <c r="C476" s="1461" t="s">
        <v>553</v>
      </c>
      <c r="D476" s="131" t="s">
        <v>117</v>
      </c>
      <c r="E476" s="48">
        <f t="shared" ref="E476:AB476" si="251">AF476*$AE475</f>
        <v>-5.7600000000000004E-3</v>
      </c>
      <c r="F476" s="48">
        <f t="shared" si="251"/>
        <v>-5.0399999999999993E-3</v>
      </c>
      <c r="G476" s="48">
        <f t="shared" si="251"/>
        <v>-4.9199999999999999E-3</v>
      </c>
      <c r="H476" s="287">
        <f t="shared" si="251"/>
        <v>-6.1200000000000004E-3</v>
      </c>
      <c r="I476" s="48">
        <f t="shared" si="251"/>
        <v>-6.9599999999999992E-3</v>
      </c>
      <c r="J476" s="48">
        <f t="shared" si="251"/>
        <v>-7.92E-3</v>
      </c>
      <c r="K476" s="48">
        <f t="shared" si="251"/>
        <v>-8.2800000000000009E-3</v>
      </c>
      <c r="L476" s="48">
        <f t="shared" si="251"/>
        <v>-5.8799999999999998E-3</v>
      </c>
      <c r="M476" s="48">
        <f t="shared" si="251"/>
        <v>-5.4000000000000003E-3</v>
      </c>
      <c r="N476" s="287">
        <f t="shared" si="251"/>
        <v>-5.0399999999999993E-3</v>
      </c>
      <c r="O476" s="48">
        <f t="shared" si="251"/>
        <v>-4.9199999999999999E-3</v>
      </c>
      <c r="P476" s="48">
        <f t="shared" si="251"/>
        <v>-4.9199999999999999E-3</v>
      </c>
      <c r="Q476" s="48">
        <f t="shared" si="251"/>
        <v>-4.7999999999999996E-3</v>
      </c>
      <c r="R476" s="48">
        <f t="shared" si="251"/>
        <v>-4.7999999999999996E-3</v>
      </c>
      <c r="S476" s="48">
        <f t="shared" si="251"/>
        <v>-5.4000000000000003E-3</v>
      </c>
      <c r="T476" s="48">
        <f t="shared" si="251"/>
        <v>-6.8399999999999997E-3</v>
      </c>
      <c r="U476" s="48">
        <f t="shared" si="251"/>
        <v>-5.0400000000000002E-3</v>
      </c>
      <c r="V476" s="287">
        <f t="shared" si="251"/>
        <v>-6.8399999999999997E-3</v>
      </c>
      <c r="W476" s="48">
        <f t="shared" si="251"/>
        <v>-9.9600000000000001E-3</v>
      </c>
      <c r="X476" s="48">
        <f t="shared" si="251"/>
        <v>-1.1520000000000001E-2</v>
      </c>
      <c r="Y476" s="48">
        <f t="shared" si="251"/>
        <v>-6.4800000000000005E-3</v>
      </c>
      <c r="Z476" s="48">
        <f t="shared" si="251"/>
        <v>-9.8399999999999981E-3</v>
      </c>
      <c r="AA476" s="48">
        <f t="shared" si="251"/>
        <v>-8.8800000000000007E-3</v>
      </c>
      <c r="AB476" s="49">
        <f t="shared" si="251"/>
        <v>-9.8399999999999998E-3</v>
      </c>
      <c r="AC476" s="47"/>
      <c r="AD476" s="50"/>
      <c r="AE476" s="58"/>
      <c r="AF476" s="261">
        <v>-2.4000000000000002E-3</v>
      </c>
      <c r="AG476" s="261">
        <v>-2.0999999999999999E-3</v>
      </c>
      <c r="AH476" s="261">
        <v>-2.0500000000000002E-3</v>
      </c>
      <c r="AI476" s="261">
        <v>-2.5500000000000002E-3</v>
      </c>
      <c r="AJ476" s="261">
        <v>-2.8999999999999998E-3</v>
      </c>
      <c r="AK476" s="261">
        <v>-3.3E-3</v>
      </c>
      <c r="AL476" s="261">
        <v>-3.4500000000000004E-3</v>
      </c>
      <c r="AM476" s="261">
        <v>-2.4499999999999999E-3</v>
      </c>
      <c r="AN476" s="261">
        <v>-2.2500000000000003E-3</v>
      </c>
      <c r="AO476" s="261">
        <v>-2.0999999999999999E-3</v>
      </c>
      <c r="AP476" s="261">
        <v>-2.0500000000000002E-3</v>
      </c>
      <c r="AQ476" s="261">
        <v>-2.0500000000000002E-3</v>
      </c>
      <c r="AR476" s="261">
        <v>-2E-3</v>
      </c>
      <c r="AS476" s="261">
        <v>-2E-3</v>
      </c>
      <c r="AT476" s="261">
        <v>-2.2500000000000003E-3</v>
      </c>
      <c r="AU476" s="261">
        <v>-2.8500000000000001E-3</v>
      </c>
      <c r="AV476" s="261">
        <v>-2.1000000000000003E-3</v>
      </c>
      <c r="AW476" s="261">
        <v>-2.8500000000000001E-3</v>
      </c>
      <c r="AX476" s="261">
        <v>-4.15E-3</v>
      </c>
      <c r="AY476" s="261">
        <v>-4.8000000000000004E-3</v>
      </c>
      <c r="AZ476" s="261">
        <v>-2.7000000000000001E-3</v>
      </c>
      <c r="BA476" s="261">
        <v>-4.0999999999999995E-3</v>
      </c>
      <c r="BB476" s="261">
        <v>-3.7000000000000002E-3</v>
      </c>
      <c r="BC476" s="261">
        <v>-4.1000000000000003E-3</v>
      </c>
      <c r="BD476" s="261"/>
      <c r="BE476" s="150"/>
      <c r="BF476" s="150"/>
      <c r="BG476" s="150"/>
      <c r="BH476" s="150"/>
      <c r="BI476" s="150"/>
      <c r="BJ476" s="150"/>
      <c r="BK476" s="150"/>
      <c r="BL476" s="150"/>
      <c r="BM476" s="150"/>
      <c r="BN476" s="150"/>
      <c r="BO476" s="150"/>
      <c r="BP476" s="150"/>
      <c r="BQ476" s="150"/>
      <c r="BR476" s="150"/>
      <c r="BS476" s="150"/>
      <c r="BT476" s="150"/>
      <c r="BU476" s="150"/>
      <c r="BV476" s="150"/>
      <c r="BW476" s="150"/>
      <c r="BX476" s="150"/>
      <c r="BY476" s="150"/>
      <c r="BZ476" s="150"/>
      <c r="CA476" s="150"/>
      <c r="CB476" s="150"/>
      <c r="CC476" s="150"/>
      <c r="CD476" s="162"/>
      <c r="CE476" s="162"/>
      <c r="CF476" s="162"/>
      <c r="CG476" s="162"/>
      <c r="CH476" s="162"/>
      <c r="CI476" s="162"/>
      <c r="CJ476" s="162"/>
      <c r="CK476" s="162"/>
      <c r="CL476" s="162"/>
      <c r="CM476" s="162"/>
      <c r="CN476" s="162"/>
      <c r="CO476" s="162"/>
      <c r="CP476" s="162"/>
      <c r="CQ476" s="162"/>
      <c r="CR476" s="162"/>
      <c r="CS476" s="162"/>
      <c r="CT476" s="162"/>
      <c r="CU476" s="162"/>
      <c r="CV476" s="162"/>
      <c r="CW476" s="162"/>
      <c r="CX476" s="162"/>
      <c r="CY476" s="162"/>
      <c r="CZ476" s="162"/>
      <c r="DA476" s="162"/>
      <c r="DB476" s="162"/>
      <c r="DC476" s="162"/>
      <c r="DD476" s="162"/>
      <c r="DE476" s="162"/>
      <c r="DF476" s="162"/>
      <c r="DG476" s="162"/>
      <c r="DH476" s="162"/>
      <c r="DI476" s="162"/>
      <c r="DJ476" s="162"/>
      <c r="DK476" s="162"/>
      <c r="DL476" s="162"/>
      <c r="DM476" s="162"/>
      <c r="DN476" s="162"/>
      <c r="DO476" s="162"/>
      <c r="DP476" s="162"/>
      <c r="DQ476" s="162"/>
      <c r="DR476" s="162"/>
      <c r="DS476" s="162"/>
      <c r="DT476" s="162"/>
      <c r="DU476" s="162"/>
      <c r="DV476" s="162"/>
      <c r="DW476" s="162"/>
      <c r="DX476" s="162"/>
      <c r="DY476" s="162"/>
      <c r="DZ476" s="162"/>
      <c r="EA476" s="162"/>
      <c r="EB476" s="162"/>
    </row>
    <row r="477" spans="1:132" s="1" customFormat="1" ht="10.5" customHeight="1" thickBot="1">
      <c r="A477" s="1511"/>
      <c r="B477" s="1649"/>
      <c r="C477" s="271"/>
      <c r="D477" s="236" t="s">
        <v>41</v>
      </c>
      <c r="E477" s="52">
        <f t="shared" ref="E477:AB477" si="252">E476/E475</f>
        <v>-0.16438356164383561</v>
      </c>
      <c r="F477" s="52">
        <f t="shared" si="252"/>
        <v>-0.15272727272727274</v>
      </c>
      <c r="G477" s="52">
        <f t="shared" si="252"/>
        <v>-0.15129151291512916</v>
      </c>
      <c r="H477" s="288">
        <f t="shared" si="252"/>
        <v>-0.18149466192170821</v>
      </c>
      <c r="I477" s="52">
        <f t="shared" si="252"/>
        <v>-0.21804511278195488</v>
      </c>
      <c r="J477" s="52">
        <f t="shared" si="252"/>
        <v>-0.24444444444444446</v>
      </c>
      <c r="K477" s="52">
        <f t="shared" si="252"/>
        <v>-0.22186495176848878</v>
      </c>
      <c r="L477" s="52">
        <f t="shared" si="252"/>
        <v>-0.15705128205128205</v>
      </c>
      <c r="M477" s="52">
        <f t="shared" si="252"/>
        <v>-0.14563106796116504</v>
      </c>
      <c r="N477" s="288">
        <f t="shared" si="252"/>
        <v>-0.14334470989761092</v>
      </c>
      <c r="O477" s="52">
        <f t="shared" si="252"/>
        <v>-0.13311688311688311</v>
      </c>
      <c r="P477" s="52">
        <f t="shared" si="252"/>
        <v>-0.13712374581939799</v>
      </c>
      <c r="Q477" s="52">
        <f t="shared" si="252"/>
        <v>-0.13986013986013987</v>
      </c>
      <c r="R477" s="52">
        <f t="shared" si="252"/>
        <v>-0.14388489208633096</v>
      </c>
      <c r="S477" s="52">
        <f t="shared" si="252"/>
        <v>-0.16129032258064516</v>
      </c>
      <c r="T477" s="52">
        <f t="shared" si="252"/>
        <v>-0.19587628865979381</v>
      </c>
      <c r="U477" s="52">
        <f t="shared" si="252"/>
        <v>-0.13461538461538464</v>
      </c>
      <c r="V477" s="288">
        <f t="shared" si="252"/>
        <v>-0.21111111111111111</v>
      </c>
      <c r="W477" s="52">
        <f t="shared" si="252"/>
        <v>-0.28135593220338989</v>
      </c>
      <c r="X477" s="52">
        <f t="shared" si="252"/>
        <v>-0.31788079470198682</v>
      </c>
      <c r="Y477" s="52">
        <f t="shared" si="252"/>
        <v>-0.20532319391634984</v>
      </c>
      <c r="Z477" s="52">
        <f t="shared" si="252"/>
        <v>-0.32031249999999994</v>
      </c>
      <c r="AA477" s="52">
        <f t="shared" si="252"/>
        <v>-0.30452674897119342</v>
      </c>
      <c r="AB477" s="53">
        <f t="shared" si="252"/>
        <v>-0.32800000000000001</v>
      </c>
      <c r="AC477" s="47"/>
      <c r="AD477" s="50"/>
      <c r="AE477" s="58"/>
      <c r="AF477" s="257"/>
      <c r="AG477" s="261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162"/>
      <c r="BF477" s="162"/>
      <c r="BG477" s="162"/>
      <c r="BH477" s="162"/>
      <c r="BI477" s="162"/>
      <c r="BJ477" s="162"/>
      <c r="BK477" s="162"/>
      <c r="BL477" s="162"/>
      <c r="BM477" s="162"/>
      <c r="BN477" s="162"/>
      <c r="BO477" s="162"/>
      <c r="BP477" s="162"/>
      <c r="BQ477" s="162"/>
      <c r="BR477" s="162"/>
      <c r="BS477" s="162"/>
      <c r="BT477" s="162"/>
      <c r="BU477" s="162"/>
      <c r="BV477" s="162"/>
      <c r="BW477" s="162"/>
      <c r="BX477" s="162"/>
      <c r="BY477" s="162"/>
      <c r="BZ477" s="162"/>
      <c r="CA477" s="162"/>
      <c r="CB477" s="162"/>
      <c r="CC477" s="162"/>
      <c r="CD477" s="162"/>
      <c r="CE477" s="162"/>
      <c r="CF477" s="162"/>
      <c r="CG477" s="162"/>
      <c r="CH477" s="162"/>
      <c r="CI477" s="162"/>
      <c r="CJ477" s="162"/>
      <c r="CK477" s="162"/>
      <c r="CL477" s="162"/>
      <c r="CM477" s="162"/>
      <c r="CN477" s="162"/>
      <c r="CO477" s="162"/>
      <c r="CP477" s="162"/>
      <c r="CQ477" s="162"/>
      <c r="CR477" s="162"/>
      <c r="CS477" s="162"/>
      <c r="CT477" s="162"/>
      <c r="CU477" s="162"/>
      <c r="CV477" s="162"/>
      <c r="CW477" s="162"/>
      <c r="CX477" s="162"/>
      <c r="CY477" s="162"/>
      <c r="CZ477" s="162"/>
      <c r="DA477" s="162"/>
      <c r="DB477" s="162"/>
      <c r="DC477" s="162"/>
      <c r="DD477" s="162"/>
      <c r="DE477" s="162"/>
      <c r="DF477" s="162"/>
      <c r="DG477" s="162"/>
      <c r="DH477" s="162"/>
      <c r="DI477" s="162"/>
      <c r="DJ477" s="162"/>
      <c r="DK477" s="162"/>
      <c r="DL477" s="162"/>
      <c r="DM477" s="162"/>
      <c r="DN477" s="162"/>
      <c r="DO477" s="162"/>
      <c r="DP477" s="162"/>
      <c r="DQ477" s="162"/>
      <c r="DR477" s="162"/>
      <c r="DS477" s="162"/>
      <c r="DT477" s="162"/>
      <c r="DU477" s="162"/>
      <c r="DV477" s="162"/>
      <c r="DW477" s="162"/>
      <c r="DX477" s="162"/>
      <c r="DY477" s="162"/>
      <c r="DZ477" s="162"/>
      <c r="EA477" s="162"/>
      <c r="EB477" s="162"/>
    </row>
    <row r="478" spans="1:132" s="3" customFormat="1" ht="10.5" customHeight="1">
      <c r="A478" s="1539" t="s">
        <v>9</v>
      </c>
      <c r="B478" s="1652" t="s">
        <v>840</v>
      </c>
      <c r="C478" s="1107"/>
      <c r="D478" s="1190"/>
      <c r="E478" s="59"/>
      <c r="F478" s="59"/>
      <c r="G478" s="59"/>
      <c r="H478" s="290"/>
      <c r="I478" s="59"/>
      <c r="J478" s="59"/>
      <c r="K478" s="59"/>
      <c r="L478" s="59"/>
      <c r="M478" s="59"/>
      <c r="N478" s="290"/>
      <c r="O478" s="59"/>
      <c r="P478" s="59"/>
      <c r="Q478" s="59"/>
      <c r="R478" s="59"/>
      <c r="S478" s="59"/>
      <c r="T478" s="59"/>
      <c r="U478" s="59"/>
      <c r="V478" s="290"/>
      <c r="W478" s="59"/>
      <c r="X478" s="59"/>
      <c r="Y478" s="59"/>
      <c r="Z478" s="59"/>
      <c r="AA478" s="59"/>
      <c r="AB478" s="60"/>
      <c r="AC478" s="747"/>
      <c r="AD478" s="748"/>
      <c r="AE478" s="749"/>
      <c r="AF478" s="261"/>
      <c r="AG478" s="6"/>
      <c r="AH478" s="261"/>
      <c r="AI478" s="261"/>
      <c r="AJ478" s="261"/>
      <c r="AK478" s="261"/>
      <c r="AL478" s="261"/>
      <c r="AM478" s="261"/>
      <c r="AN478" s="261"/>
      <c r="AO478" s="261"/>
      <c r="AP478" s="261"/>
      <c r="AQ478" s="261"/>
      <c r="AR478" s="261"/>
      <c r="AS478" s="261"/>
      <c r="AT478" s="261"/>
      <c r="AU478" s="261"/>
      <c r="AV478" s="261"/>
      <c r="AW478" s="261"/>
      <c r="AX478" s="261"/>
      <c r="AY478" s="261"/>
      <c r="AZ478" s="261"/>
      <c r="BA478" s="261"/>
      <c r="BB478" s="261"/>
      <c r="BC478" s="261"/>
      <c r="BD478" s="261"/>
      <c r="BE478" s="150"/>
      <c r="BF478" s="150"/>
      <c r="BG478" s="150"/>
      <c r="BH478" s="150"/>
      <c r="BI478" s="150"/>
      <c r="BJ478" s="150"/>
      <c r="BK478" s="150"/>
      <c r="BL478" s="150"/>
      <c r="BM478" s="150"/>
      <c r="BN478" s="150"/>
      <c r="BO478" s="150"/>
      <c r="BP478" s="150"/>
      <c r="BQ478" s="150"/>
      <c r="BR478" s="150"/>
      <c r="BS478" s="150"/>
      <c r="BT478" s="150"/>
      <c r="BU478" s="150"/>
      <c r="BV478" s="150"/>
      <c r="BW478" s="150"/>
      <c r="BX478" s="150"/>
      <c r="BY478" s="150"/>
      <c r="BZ478" s="150"/>
      <c r="CA478" s="150"/>
      <c r="CB478" s="150"/>
      <c r="CC478" s="150"/>
      <c r="CD478" s="150"/>
      <c r="CE478" s="150"/>
      <c r="CF478" s="150"/>
      <c r="CG478" s="150"/>
      <c r="CH478" s="150"/>
      <c r="CI478" s="150"/>
      <c r="CJ478" s="150"/>
      <c r="CK478" s="150"/>
      <c r="CL478" s="150"/>
      <c r="CM478" s="150"/>
      <c r="CN478" s="150"/>
      <c r="CO478" s="150"/>
      <c r="CP478" s="150"/>
      <c r="CQ478" s="150"/>
      <c r="CR478" s="150"/>
      <c r="CS478" s="150"/>
      <c r="CT478" s="150"/>
      <c r="CU478" s="150"/>
      <c r="CV478" s="150"/>
      <c r="CW478" s="150"/>
      <c r="CX478" s="150"/>
      <c r="CY478" s="150"/>
      <c r="CZ478" s="150"/>
      <c r="DA478" s="150"/>
      <c r="DB478" s="150"/>
      <c r="DC478" s="150"/>
      <c r="DD478" s="150"/>
      <c r="DE478" s="150"/>
      <c r="DF478" s="150"/>
      <c r="DG478" s="150"/>
      <c r="DH478" s="150"/>
      <c r="DI478" s="150"/>
      <c r="DJ478" s="150"/>
      <c r="DK478" s="150"/>
      <c r="DL478" s="150"/>
      <c r="DM478" s="150"/>
      <c r="DN478" s="150"/>
      <c r="DO478" s="150"/>
      <c r="DP478" s="150"/>
      <c r="DQ478" s="150"/>
      <c r="DR478" s="150"/>
      <c r="DS478" s="150"/>
      <c r="DT478" s="150"/>
      <c r="DU478" s="89"/>
      <c r="DV478" s="89"/>
      <c r="DW478" s="89"/>
      <c r="DX478" s="89"/>
      <c r="DY478" s="89"/>
      <c r="DZ478" s="89"/>
      <c r="EA478" s="89"/>
      <c r="EB478" s="89"/>
    </row>
    <row r="479" spans="1:132" s="1" customFormat="1" ht="10.5" customHeight="1">
      <c r="A479" s="1540"/>
      <c r="B479" s="1646"/>
      <c r="C479" s="1461" t="s">
        <v>126</v>
      </c>
      <c r="D479" s="131" t="s">
        <v>33</v>
      </c>
      <c r="E479" s="966">
        <v>54</v>
      </c>
      <c r="F479" s="966">
        <v>51</v>
      </c>
      <c r="G479" s="966">
        <v>61</v>
      </c>
      <c r="H479" s="968">
        <v>59</v>
      </c>
      <c r="I479" s="966">
        <v>58</v>
      </c>
      <c r="J479" s="966">
        <v>62</v>
      </c>
      <c r="K479" s="966">
        <v>56</v>
      </c>
      <c r="L479" s="966">
        <v>58</v>
      </c>
      <c r="M479" s="966">
        <v>63</v>
      </c>
      <c r="N479" s="968">
        <v>56</v>
      </c>
      <c r="O479" s="966">
        <v>36</v>
      </c>
      <c r="P479" s="966">
        <v>35</v>
      </c>
      <c r="Q479" s="966">
        <v>39</v>
      </c>
      <c r="R479" s="966">
        <v>37</v>
      </c>
      <c r="S479" s="966">
        <v>42</v>
      </c>
      <c r="T479" s="966">
        <v>32</v>
      </c>
      <c r="U479" s="966">
        <v>34</v>
      </c>
      <c r="V479" s="968">
        <v>34</v>
      </c>
      <c r="W479" s="966">
        <v>35</v>
      </c>
      <c r="X479" s="966">
        <v>33</v>
      </c>
      <c r="Y479" s="966">
        <v>31</v>
      </c>
      <c r="Z479" s="966">
        <v>28</v>
      </c>
      <c r="AA479" s="966">
        <v>38</v>
      </c>
      <c r="AB479" s="1014">
        <v>36</v>
      </c>
      <c r="AC479" s="146"/>
      <c r="AD479" s="90"/>
      <c r="AE479" s="58"/>
      <c r="AF479" s="262"/>
      <c r="AG479" s="262"/>
      <c r="AH479" s="262"/>
      <c r="AI479" s="262"/>
      <c r="AJ479" s="262"/>
      <c r="AK479" s="262"/>
      <c r="AL479" s="262"/>
      <c r="AM479" s="262"/>
      <c r="AN479" s="262"/>
      <c r="AO479" s="262"/>
      <c r="AP479" s="262"/>
      <c r="AQ479" s="262"/>
      <c r="AR479" s="262"/>
      <c r="AS479" s="262"/>
      <c r="AT479" s="262"/>
      <c r="AU479" s="262"/>
      <c r="AV479" s="262"/>
      <c r="AW479" s="262"/>
      <c r="AX479" s="262"/>
      <c r="AY479" s="262"/>
      <c r="AZ479" s="262"/>
      <c r="BA479" s="262"/>
      <c r="BB479" s="262"/>
      <c r="BC479" s="262"/>
      <c r="BD479" s="262"/>
      <c r="BE479" s="162"/>
      <c r="BF479" s="162"/>
      <c r="BG479" s="162"/>
      <c r="BH479" s="162"/>
      <c r="BI479" s="162"/>
      <c r="BJ479" s="162"/>
      <c r="BK479" s="162"/>
      <c r="BL479" s="162"/>
      <c r="BM479" s="162"/>
      <c r="BN479" s="162"/>
      <c r="BO479" s="162"/>
      <c r="BP479" s="162"/>
      <c r="BQ479" s="162"/>
      <c r="BR479" s="162"/>
      <c r="BS479" s="162"/>
      <c r="BT479" s="162"/>
      <c r="BU479" s="162"/>
      <c r="BV479" s="162"/>
      <c r="BW479" s="162"/>
      <c r="BX479" s="162"/>
      <c r="BY479" s="162"/>
      <c r="BZ479" s="162"/>
      <c r="CA479" s="162"/>
      <c r="CB479" s="162"/>
      <c r="CC479" s="162"/>
      <c r="CD479" s="162"/>
      <c r="CE479" s="162"/>
      <c r="CF479" s="162"/>
      <c r="CG479" s="162"/>
      <c r="CH479" s="162"/>
      <c r="CI479" s="162"/>
      <c r="CJ479" s="162"/>
      <c r="CK479" s="162"/>
      <c r="CL479" s="162"/>
      <c r="CM479" s="162"/>
      <c r="CN479" s="162"/>
      <c r="CO479" s="162"/>
      <c r="CP479" s="162"/>
      <c r="CQ479" s="162"/>
      <c r="CR479" s="162"/>
      <c r="CS479" s="162"/>
      <c r="CT479" s="162"/>
      <c r="CU479" s="162"/>
      <c r="CV479" s="162"/>
      <c r="CW479" s="162"/>
      <c r="CX479" s="162"/>
      <c r="CY479" s="162"/>
      <c r="CZ479" s="162"/>
      <c r="DA479" s="162"/>
      <c r="DB479" s="162"/>
      <c r="DC479" s="162"/>
      <c r="DD479" s="162"/>
      <c r="DE479" s="162"/>
      <c r="DF479" s="162"/>
      <c r="DG479" s="162"/>
      <c r="DH479" s="162"/>
      <c r="DI479" s="162"/>
      <c r="DJ479" s="162"/>
      <c r="DK479" s="162"/>
      <c r="DL479" s="162"/>
      <c r="DM479" s="162"/>
      <c r="DN479" s="162"/>
      <c r="DO479" s="162"/>
      <c r="DP479" s="162"/>
      <c r="DQ479" s="162"/>
      <c r="DR479" s="162"/>
      <c r="DS479" s="162"/>
      <c r="DT479" s="162"/>
      <c r="DU479" s="162"/>
      <c r="DV479" s="162"/>
      <c r="DW479" s="162"/>
      <c r="DX479" s="162"/>
      <c r="DY479" s="162"/>
      <c r="DZ479" s="162"/>
      <c r="EA479" s="162"/>
      <c r="EB479" s="162"/>
    </row>
    <row r="480" spans="1:132" s="1" customFormat="1" ht="10.5" customHeight="1">
      <c r="A480" s="1540"/>
      <c r="B480" s="1646"/>
      <c r="C480" s="1461" t="s">
        <v>553</v>
      </c>
      <c r="D480" s="131" t="s">
        <v>116</v>
      </c>
      <c r="E480" s="48">
        <f t="shared" ref="E480:AB480" si="253">AF480*$AE480</f>
        <v>0.52104000000000006</v>
      </c>
      <c r="F480" s="48">
        <f t="shared" si="253"/>
        <v>0.51168000000000002</v>
      </c>
      <c r="G480" s="48">
        <f t="shared" si="253"/>
        <v>0.55896000000000001</v>
      </c>
      <c r="H480" s="287">
        <f t="shared" si="253"/>
        <v>0.56855999999999995</v>
      </c>
      <c r="I480" s="48">
        <f t="shared" si="253"/>
        <v>0.56255999999999995</v>
      </c>
      <c r="J480" s="48">
        <f t="shared" si="253"/>
        <v>0.57311999999999996</v>
      </c>
      <c r="K480" s="48">
        <f t="shared" si="253"/>
        <v>0.56543999999999994</v>
      </c>
      <c r="L480" s="48">
        <f t="shared" si="253"/>
        <v>0.49871999999999994</v>
      </c>
      <c r="M480" s="48">
        <f t="shared" si="253"/>
        <v>0.56447999999999998</v>
      </c>
      <c r="N480" s="287">
        <f t="shared" si="253"/>
        <v>0.53808</v>
      </c>
      <c r="O480" s="48">
        <f t="shared" si="253"/>
        <v>0.39095999999999997</v>
      </c>
      <c r="P480" s="48">
        <f t="shared" si="253"/>
        <v>0.3876</v>
      </c>
      <c r="Q480" s="48">
        <f t="shared" si="253"/>
        <v>0.38640000000000002</v>
      </c>
      <c r="R480" s="48">
        <f t="shared" si="253"/>
        <v>0.40128000000000003</v>
      </c>
      <c r="S480" s="48">
        <f t="shared" si="253"/>
        <v>0.38231999999999999</v>
      </c>
      <c r="T480" s="48">
        <f t="shared" si="253"/>
        <v>0.36479999999999996</v>
      </c>
      <c r="U480" s="48">
        <f t="shared" si="253"/>
        <v>0.34967999999999999</v>
      </c>
      <c r="V480" s="287">
        <f t="shared" si="253"/>
        <v>0.34920000000000001</v>
      </c>
      <c r="W480" s="48">
        <f t="shared" si="253"/>
        <v>0.35687999999999998</v>
      </c>
      <c r="X480" s="48">
        <f t="shared" si="253"/>
        <v>0.35183999999999999</v>
      </c>
      <c r="Y480" s="48">
        <f t="shared" si="253"/>
        <v>0.33983999999999998</v>
      </c>
      <c r="Z480" s="48">
        <f t="shared" si="253"/>
        <v>0.33527999999999997</v>
      </c>
      <c r="AA480" s="48">
        <f t="shared" si="253"/>
        <v>0.36096</v>
      </c>
      <c r="AB480" s="49">
        <f t="shared" si="253"/>
        <v>0.3624</v>
      </c>
      <c r="AC480" s="47">
        <f>SUM(E480:AB480)</f>
        <v>10.582079999999996</v>
      </c>
      <c r="AD480" s="50">
        <f>SUM(E481:AB481)</f>
        <v>5.0198400000000003</v>
      </c>
      <c r="AE480" s="58">
        <v>4.8</v>
      </c>
      <c r="AF480" s="261">
        <v>0.10855000000000001</v>
      </c>
      <c r="AG480" s="261">
        <v>0.1066</v>
      </c>
      <c r="AH480" s="261">
        <v>0.11645</v>
      </c>
      <c r="AI480" s="261">
        <v>0.11845</v>
      </c>
      <c r="AJ480" s="261">
        <v>0.1172</v>
      </c>
      <c r="AK480" s="261">
        <v>0.11940000000000001</v>
      </c>
      <c r="AL480" s="261">
        <v>0.1178</v>
      </c>
      <c r="AM480" s="261">
        <v>0.10389999999999999</v>
      </c>
      <c r="AN480" s="261">
        <v>0.11760000000000001</v>
      </c>
      <c r="AO480" s="261">
        <v>0.11210000000000001</v>
      </c>
      <c r="AP480" s="261">
        <v>8.1449999999999995E-2</v>
      </c>
      <c r="AQ480" s="261">
        <v>8.0750000000000002E-2</v>
      </c>
      <c r="AR480" s="261">
        <v>8.0500000000000002E-2</v>
      </c>
      <c r="AS480" s="261">
        <v>8.3600000000000008E-2</v>
      </c>
      <c r="AT480" s="261">
        <v>7.9649999999999999E-2</v>
      </c>
      <c r="AU480" s="261">
        <v>7.5999999999999998E-2</v>
      </c>
      <c r="AV480" s="261">
        <v>7.2849999999999998E-2</v>
      </c>
      <c r="AW480" s="261">
        <v>7.2750000000000009E-2</v>
      </c>
      <c r="AX480" s="261">
        <v>7.4349999999999999E-2</v>
      </c>
      <c r="AY480" s="261">
        <v>7.3300000000000004E-2</v>
      </c>
      <c r="AZ480" s="261">
        <v>7.0800000000000002E-2</v>
      </c>
      <c r="BA480" s="261">
        <v>6.9849999999999995E-2</v>
      </c>
      <c r="BB480" s="261">
        <v>7.5200000000000003E-2</v>
      </c>
      <c r="BC480" s="261">
        <v>7.5499999999999998E-2</v>
      </c>
      <c r="BD480" s="261"/>
      <c r="BE480" s="162"/>
      <c r="BF480" s="162"/>
      <c r="BG480" s="162"/>
      <c r="BH480" s="162"/>
      <c r="BI480" s="162"/>
      <c r="BJ480" s="162"/>
      <c r="BK480" s="162"/>
      <c r="BL480" s="162"/>
      <c r="BM480" s="162"/>
      <c r="BN480" s="162"/>
      <c r="BO480" s="162"/>
      <c r="BP480" s="162"/>
      <c r="BQ480" s="162"/>
      <c r="BR480" s="162"/>
      <c r="BS480" s="162"/>
      <c r="BT480" s="162"/>
      <c r="BU480" s="162"/>
      <c r="BV480" s="162"/>
      <c r="BW480" s="162"/>
      <c r="BX480" s="162"/>
      <c r="BY480" s="162"/>
      <c r="BZ480" s="162"/>
      <c r="CA480" s="162"/>
      <c r="CB480" s="162"/>
      <c r="CC480" s="162"/>
      <c r="CD480" s="162"/>
      <c r="CE480" s="162"/>
      <c r="CF480" s="162"/>
      <c r="CG480" s="162"/>
      <c r="CH480" s="162"/>
      <c r="CI480" s="162"/>
      <c r="CJ480" s="162"/>
      <c r="CK480" s="162"/>
      <c r="CL480" s="162"/>
      <c r="CM480" s="162"/>
      <c r="CN480" s="162"/>
      <c r="CO480" s="162"/>
      <c r="CP480" s="162"/>
      <c r="CQ480" s="162"/>
      <c r="CR480" s="162"/>
      <c r="CS480" s="162"/>
      <c r="CT480" s="162"/>
      <c r="CU480" s="162"/>
      <c r="CV480" s="162"/>
      <c r="CW480" s="162"/>
      <c r="CX480" s="162"/>
      <c r="CY480" s="162"/>
      <c r="CZ480" s="162"/>
      <c r="DA480" s="162"/>
      <c r="DB480" s="162"/>
      <c r="DC480" s="162"/>
      <c r="DD480" s="162"/>
      <c r="DE480" s="162"/>
      <c r="DF480" s="162"/>
      <c r="DG480" s="162"/>
      <c r="DH480" s="162"/>
      <c r="DI480" s="162"/>
      <c r="DJ480" s="162"/>
      <c r="DK480" s="162"/>
      <c r="DL480" s="162"/>
      <c r="DM480" s="162"/>
      <c r="DN480" s="162"/>
      <c r="DO480" s="162"/>
      <c r="DP480" s="162"/>
      <c r="DQ480" s="162"/>
      <c r="DR480" s="162"/>
      <c r="DS480" s="162"/>
      <c r="DT480" s="162"/>
      <c r="DU480" s="162"/>
      <c r="DV480" s="162"/>
      <c r="DW480" s="162"/>
      <c r="DX480" s="162"/>
      <c r="DY480" s="162"/>
      <c r="DZ480" s="162"/>
      <c r="EA480" s="162"/>
      <c r="EB480" s="162"/>
    </row>
    <row r="481" spans="1:132" s="1" customFormat="1" ht="10.5" customHeight="1">
      <c r="A481" s="1540"/>
      <c r="B481" s="1646"/>
      <c r="C481" s="1461" t="s">
        <v>553</v>
      </c>
      <c r="D481" s="131" t="s">
        <v>117</v>
      </c>
      <c r="E481" s="48">
        <f t="shared" ref="E481:AB481" si="254">AF481*$AE480</f>
        <v>0.27839999999999998</v>
      </c>
      <c r="F481" s="48">
        <f t="shared" si="254"/>
        <v>0.26904</v>
      </c>
      <c r="G481" s="48">
        <f t="shared" si="254"/>
        <v>0.30983999999999995</v>
      </c>
      <c r="H481" s="287">
        <f t="shared" si="254"/>
        <v>0.32063999999999998</v>
      </c>
      <c r="I481" s="48">
        <f t="shared" si="254"/>
        <v>0.30503999999999998</v>
      </c>
      <c r="J481" s="48">
        <f t="shared" si="254"/>
        <v>0.31296000000000002</v>
      </c>
      <c r="K481" s="48">
        <f t="shared" si="254"/>
        <v>0.31728000000000001</v>
      </c>
      <c r="L481" s="48">
        <f t="shared" si="254"/>
        <v>0.25895999999999997</v>
      </c>
      <c r="M481" s="48">
        <f t="shared" si="254"/>
        <v>0.30071999999999999</v>
      </c>
      <c r="N481" s="287">
        <f t="shared" si="254"/>
        <v>0.29159999999999997</v>
      </c>
      <c r="O481" s="48">
        <f t="shared" si="254"/>
        <v>0.1812</v>
      </c>
      <c r="P481" s="48">
        <f t="shared" si="254"/>
        <v>0.15383999999999998</v>
      </c>
      <c r="Q481" s="48">
        <f t="shared" si="254"/>
        <v>0.16175999999999999</v>
      </c>
      <c r="R481" s="48">
        <f t="shared" si="254"/>
        <v>0.16103999999999999</v>
      </c>
      <c r="S481" s="48">
        <f t="shared" si="254"/>
        <v>0.14543999999999999</v>
      </c>
      <c r="T481" s="48">
        <f t="shared" si="254"/>
        <v>0.15288000000000002</v>
      </c>
      <c r="U481" s="48">
        <f t="shared" si="254"/>
        <v>0.13943999999999998</v>
      </c>
      <c r="V481" s="287">
        <f t="shared" si="254"/>
        <v>0.13872000000000001</v>
      </c>
      <c r="W481" s="48">
        <f t="shared" si="254"/>
        <v>0.15024000000000001</v>
      </c>
      <c r="X481" s="48">
        <f t="shared" si="254"/>
        <v>0.13488</v>
      </c>
      <c r="Y481" s="48">
        <f t="shared" si="254"/>
        <v>0.12527999999999997</v>
      </c>
      <c r="Z481" s="48">
        <f t="shared" si="254"/>
        <v>0.12096</v>
      </c>
      <c r="AA481" s="48">
        <f t="shared" si="254"/>
        <v>0.14424000000000001</v>
      </c>
      <c r="AB481" s="49">
        <f t="shared" si="254"/>
        <v>0.14543999999999999</v>
      </c>
      <c r="AC481" s="47"/>
      <c r="AD481" s="50"/>
      <c r="AE481" s="58"/>
      <c r="AF481" s="261">
        <v>5.7999999999999996E-2</v>
      </c>
      <c r="AG481" s="261">
        <v>5.6050000000000003E-2</v>
      </c>
      <c r="AH481" s="261">
        <v>6.4549999999999996E-2</v>
      </c>
      <c r="AI481" s="261">
        <v>6.6799999999999998E-2</v>
      </c>
      <c r="AJ481" s="261">
        <v>6.3549999999999995E-2</v>
      </c>
      <c r="AK481" s="261">
        <v>6.5200000000000008E-2</v>
      </c>
      <c r="AL481" s="261">
        <v>6.6100000000000006E-2</v>
      </c>
      <c r="AM481" s="261">
        <v>5.3949999999999998E-2</v>
      </c>
      <c r="AN481" s="261">
        <v>6.2649999999999997E-2</v>
      </c>
      <c r="AO481" s="261">
        <v>6.0749999999999998E-2</v>
      </c>
      <c r="AP481" s="261">
        <v>3.7749999999999999E-2</v>
      </c>
      <c r="AQ481" s="261">
        <v>3.2049999999999995E-2</v>
      </c>
      <c r="AR481" s="261">
        <v>3.3700000000000001E-2</v>
      </c>
      <c r="AS481" s="261">
        <v>3.3549999999999996E-2</v>
      </c>
      <c r="AT481" s="261">
        <v>3.0300000000000001E-2</v>
      </c>
      <c r="AU481" s="261">
        <v>3.1850000000000003E-2</v>
      </c>
      <c r="AV481" s="261">
        <v>2.9049999999999999E-2</v>
      </c>
      <c r="AW481" s="261">
        <v>2.8900000000000002E-2</v>
      </c>
      <c r="AX481" s="261">
        <v>3.1300000000000001E-2</v>
      </c>
      <c r="AY481" s="261">
        <v>2.81E-2</v>
      </c>
      <c r="AZ481" s="261">
        <v>2.6099999999999998E-2</v>
      </c>
      <c r="BA481" s="261">
        <v>2.52E-2</v>
      </c>
      <c r="BB481" s="261">
        <v>3.005E-2</v>
      </c>
      <c r="BC481" s="261">
        <v>3.0300000000000001E-2</v>
      </c>
      <c r="BD481" s="261"/>
      <c r="BE481" s="150"/>
      <c r="BF481" s="150"/>
      <c r="BG481" s="150"/>
      <c r="BH481" s="150"/>
      <c r="BI481" s="150"/>
      <c r="BJ481" s="150"/>
      <c r="BK481" s="150"/>
      <c r="BL481" s="150"/>
      <c r="BM481" s="150"/>
      <c r="BN481" s="150"/>
      <c r="BO481" s="150"/>
      <c r="BP481" s="150"/>
      <c r="BQ481" s="150"/>
      <c r="BR481" s="150"/>
      <c r="BS481" s="150"/>
      <c r="BT481" s="150"/>
      <c r="BU481" s="150"/>
      <c r="BV481" s="150"/>
      <c r="BW481" s="150"/>
      <c r="BX481" s="150"/>
      <c r="BY481" s="150"/>
      <c r="BZ481" s="150"/>
      <c r="CA481" s="150"/>
      <c r="CB481" s="150"/>
      <c r="CC481" s="150"/>
      <c r="CD481" s="162"/>
      <c r="CE481" s="162"/>
      <c r="CF481" s="162"/>
      <c r="CG481" s="162"/>
      <c r="CH481" s="162"/>
      <c r="CI481" s="162"/>
      <c r="CJ481" s="162"/>
      <c r="CK481" s="162"/>
      <c r="CL481" s="162"/>
      <c r="CM481" s="162"/>
      <c r="CN481" s="162"/>
      <c r="CO481" s="162"/>
      <c r="CP481" s="162"/>
      <c r="CQ481" s="162"/>
      <c r="CR481" s="162"/>
      <c r="CS481" s="162"/>
      <c r="CT481" s="162"/>
      <c r="CU481" s="162"/>
      <c r="CV481" s="162"/>
      <c r="CW481" s="162"/>
      <c r="CX481" s="162"/>
      <c r="CY481" s="162"/>
      <c r="CZ481" s="162"/>
      <c r="DA481" s="162"/>
      <c r="DB481" s="162"/>
      <c r="DC481" s="162"/>
      <c r="DD481" s="162"/>
      <c r="DE481" s="162"/>
      <c r="DF481" s="162"/>
      <c r="DG481" s="162"/>
      <c r="DH481" s="162"/>
      <c r="DI481" s="162"/>
      <c r="DJ481" s="162"/>
      <c r="DK481" s="162"/>
      <c r="DL481" s="162"/>
      <c r="DM481" s="162"/>
      <c r="DN481" s="162"/>
      <c r="DO481" s="162"/>
      <c r="DP481" s="162"/>
      <c r="DQ481" s="162"/>
      <c r="DR481" s="162"/>
      <c r="DS481" s="162"/>
      <c r="DT481" s="162"/>
      <c r="DU481" s="162"/>
      <c r="DV481" s="162"/>
      <c r="DW481" s="162"/>
      <c r="DX481" s="162"/>
      <c r="DY481" s="162"/>
      <c r="DZ481" s="162"/>
      <c r="EA481" s="162"/>
      <c r="EB481" s="162"/>
    </row>
    <row r="482" spans="1:132" s="1" customFormat="1" ht="10.5" customHeight="1" thickBot="1">
      <c r="A482" s="1541"/>
      <c r="B482" s="1653"/>
      <c r="C482" s="271"/>
      <c r="D482" s="236" t="s">
        <v>41</v>
      </c>
      <c r="E482" s="52">
        <f t="shared" ref="E482:AB482" si="255">E481/E480</f>
        <v>0.53431598341777975</v>
      </c>
      <c r="F482" s="52">
        <f t="shared" si="255"/>
        <v>0.52579737335834897</v>
      </c>
      <c r="G482" s="52">
        <f t="shared" si="255"/>
        <v>0.55431515671962206</v>
      </c>
      <c r="H482" s="288">
        <f t="shared" si="255"/>
        <v>0.56395103419164205</v>
      </c>
      <c r="I482" s="52">
        <f t="shared" si="255"/>
        <v>0.54223549488054612</v>
      </c>
      <c r="J482" s="52">
        <f t="shared" si="255"/>
        <v>0.54606365159128989</v>
      </c>
      <c r="K482" s="52">
        <f t="shared" si="255"/>
        <v>0.56112054329371819</v>
      </c>
      <c r="L482" s="52">
        <f t="shared" si="255"/>
        <v>0.51924927815206934</v>
      </c>
      <c r="M482" s="52">
        <f t="shared" si="255"/>
        <v>0.53273809523809523</v>
      </c>
      <c r="N482" s="288">
        <f t="shared" si="255"/>
        <v>0.54192685102586968</v>
      </c>
      <c r="O482" s="52">
        <f t="shared" si="255"/>
        <v>0.46347452424800495</v>
      </c>
      <c r="P482" s="52">
        <f t="shared" si="255"/>
        <v>0.39690402476780179</v>
      </c>
      <c r="Q482" s="52">
        <f t="shared" si="255"/>
        <v>0.41863354037267075</v>
      </c>
      <c r="R482" s="52">
        <f t="shared" si="255"/>
        <v>0.40131578947368418</v>
      </c>
      <c r="S482" s="52">
        <f t="shared" si="255"/>
        <v>0.38041431261770242</v>
      </c>
      <c r="T482" s="52">
        <f t="shared" si="255"/>
        <v>0.41907894736842116</v>
      </c>
      <c r="U482" s="52">
        <f t="shared" si="255"/>
        <v>0.39876458476321203</v>
      </c>
      <c r="V482" s="288">
        <f t="shared" si="255"/>
        <v>0.39725085910652924</v>
      </c>
      <c r="W482" s="52">
        <f t="shared" si="255"/>
        <v>0.42098184263618027</v>
      </c>
      <c r="X482" s="52">
        <f t="shared" si="255"/>
        <v>0.383356070941337</v>
      </c>
      <c r="Y482" s="52">
        <f t="shared" si="255"/>
        <v>0.36864406779661013</v>
      </c>
      <c r="Z482" s="52">
        <f t="shared" si="255"/>
        <v>0.36077308518253404</v>
      </c>
      <c r="AA482" s="52">
        <f t="shared" si="255"/>
        <v>0.39960106382978727</v>
      </c>
      <c r="AB482" s="53">
        <f t="shared" si="255"/>
        <v>0.40132450331125824</v>
      </c>
      <c r="AC482" s="47"/>
      <c r="AD482" s="50"/>
      <c r="AE482" s="58"/>
      <c r="AF482" s="261"/>
      <c r="AG482" s="261"/>
      <c r="AH482" s="261"/>
      <c r="AI482" s="261"/>
      <c r="AJ482" s="261"/>
      <c r="AK482" s="261"/>
      <c r="AL482" s="261"/>
      <c r="AM482" s="261"/>
      <c r="AN482" s="261"/>
      <c r="AO482" s="261"/>
      <c r="AP482" s="261"/>
      <c r="AQ482" s="261"/>
      <c r="AR482" s="261"/>
      <c r="AS482" s="261"/>
      <c r="AT482" s="261"/>
      <c r="AU482" s="261"/>
      <c r="AV482" s="261"/>
      <c r="AW482" s="261"/>
      <c r="AX482" s="261"/>
      <c r="AY482" s="261"/>
      <c r="AZ482" s="261"/>
      <c r="BA482" s="261"/>
      <c r="BB482" s="261"/>
      <c r="BC482" s="261"/>
      <c r="BD482" s="261"/>
      <c r="BE482" s="162"/>
      <c r="BF482" s="162"/>
      <c r="BG482" s="162"/>
      <c r="BH482" s="162"/>
      <c r="BI482" s="162"/>
      <c r="BJ482" s="162"/>
      <c r="BK482" s="162"/>
      <c r="BL482" s="162"/>
      <c r="BM482" s="162"/>
      <c r="BN482" s="162"/>
      <c r="BO482" s="162"/>
      <c r="BP482" s="162"/>
      <c r="BQ482" s="162"/>
      <c r="BR482" s="162"/>
      <c r="BS482" s="162"/>
      <c r="BT482" s="162"/>
      <c r="BU482" s="162"/>
      <c r="BV482" s="162"/>
      <c r="BW482" s="162"/>
      <c r="BX482" s="162"/>
      <c r="BY482" s="162"/>
      <c r="BZ482" s="162"/>
      <c r="CA482" s="162"/>
      <c r="CB482" s="162"/>
      <c r="CC482" s="162"/>
      <c r="CD482" s="162"/>
      <c r="CE482" s="162"/>
      <c r="CF482" s="162"/>
      <c r="CG482" s="162"/>
      <c r="CH482" s="162"/>
      <c r="CI482" s="162"/>
      <c r="CJ482" s="162"/>
      <c r="CK482" s="162"/>
      <c r="CL482" s="162"/>
      <c r="CM482" s="162"/>
      <c r="CN482" s="162"/>
      <c r="CO482" s="162"/>
      <c r="CP482" s="162"/>
      <c r="CQ482" s="162"/>
      <c r="CR482" s="162"/>
      <c r="CS482" s="162"/>
      <c r="CT482" s="162"/>
      <c r="CU482" s="162"/>
      <c r="CV482" s="162"/>
      <c r="CW482" s="162"/>
      <c r="CX482" s="162"/>
      <c r="CY482" s="162"/>
      <c r="CZ482" s="162"/>
      <c r="DA482" s="162"/>
      <c r="DB482" s="162"/>
      <c r="DC482" s="162"/>
      <c r="DD482" s="162"/>
      <c r="DE482" s="162"/>
      <c r="DF482" s="162"/>
      <c r="DG482" s="162"/>
      <c r="DH482" s="162"/>
      <c r="DI482" s="162"/>
      <c r="DJ482" s="162"/>
      <c r="DK482" s="162"/>
      <c r="DL482" s="162"/>
      <c r="DM482" s="162"/>
      <c r="DN482" s="162"/>
      <c r="DO482" s="162"/>
      <c r="DP482" s="162"/>
      <c r="DQ482" s="162"/>
      <c r="DR482" s="162"/>
      <c r="DS482" s="162"/>
      <c r="DT482" s="162"/>
      <c r="DU482" s="162"/>
      <c r="DV482" s="162"/>
      <c r="DW482" s="162"/>
      <c r="DX482" s="162"/>
      <c r="DY482" s="162"/>
      <c r="DZ482" s="162"/>
      <c r="EA482" s="162"/>
      <c r="EB482" s="162"/>
    </row>
    <row r="483" spans="1:132" s="3" customFormat="1" ht="10.5" customHeight="1">
      <c r="A483" s="1539" t="s">
        <v>94</v>
      </c>
      <c r="B483" s="1652" t="s">
        <v>841</v>
      </c>
      <c r="C483" s="1107"/>
      <c r="D483" s="1190"/>
      <c r="E483" s="59"/>
      <c r="F483" s="59"/>
      <c r="G483" s="59"/>
      <c r="H483" s="290"/>
      <c r="I483" s="59"/>
      <c r="J483" s="59"/>
      <c r="K483" s="59"/>
      <c r="L483" s="59"/>
      <c r="M483" s="59"/>
      <c r="N483" s="290"/>
      <c r="O483" s="59"/>
      <c r="P483" s="59"/>
      <c r="Q483" s="59"/>
      <c r="R483" s="59"/>
      <c r="S483" s="59"/>
      <c r="T483" s="59"/>
      <c r="U483" s="59"/>
      <c r="V483" s="290"/>
      <c r="W483" s="59"/>
      <c r="X483" s="59"/>
      <c r="Y483" s="59"/>
      <c r="Z483" s="59"/>
      <c r="AA483" s="59"/>
      <c r="AB483" s="60"/>
      <c r="AC483" s="747"/>
      <c r="AD483" s="748"/>
      <c r="AE483" s="749"/>
      <c r="AF483" s="261"/>
      <c r="AG483" s="261"/>
      <c r="AH483" s="261"/>
      <c r="AI483" s="261"/>
      <c r="AJ483" s="261"/>
      <c r="AK483" s="261"/>
      <c r="AL483" s="261"/>
      <c r="AM483" s="261"/>
      <c r="AN483" s="261"/>
      <c r="AO483" s="261"/>
      <c r="AP483" s="261"/>
      <c r="AQ483" s="261"/>
      <c r="AR483" s="261"/>
      <c r="AS483" s="261"/>
      <c r="AT483" s="261"/>
      <c r="AU483" s="261"/>
      <c r="AV483" s="261"/>
      <c r="AW483" s="261"/>
      <c r="AX483" s="261"/>
      <c r="AY483" s="261"/>
      <c r="AZ483" s="261"/>
      <c r="BA483" s="261"/>
      <c r="BB483" s="261"/>
      <c r="BC483" s="261"/>
      <c r="BD483" s="261"/>
      <c r="BE483" s="150"/>
      <c r="BF483" s="150"/>
      <c r="BG483" s="150"/>
      <c r="BH483" s="150"/>
      <c r="BI483" s="150"/>
      <c r="BJ483" s="150"/>
      <c r="BK483" s="150"/>
      <c r="BL483" s="150"/>
      <c r="BM483" s="150"/>
      <c r="BN483" s="150"/>
      <c r="BO483" s="150"/>
      <c r="BP483" s="150"/>
      <c r="BQ483" s="150"/>
      <c r="BR483" s="150"/>
      <c r="BS483" s="150"/>
      <c r="BT483" s="150"/>
      <c r="BU483" s="150"/>
      <c r="BV483" s="150"/>
      <c r="BW483" s="150"/>
      <c r="BX483" s="150"/>
      <c r="BY483" s="150"/>
      <c r="BZ483" s="150"/>
      <c r="CA483" s="150"/>
      <c r="CB483" s="150"/>
      <c r="CC483" s="150"/>
      <c r="CD483" s="150"/>
      <c r="CE483" s="150"/>
      <c r="CF483" s="150"/>
      <c r="CG483" s="150"/>
      <c r="CH483" s="150"/>
      <c r="CI483" s="150"/>
      <c r="CJ483" s="150"/>
      <c r="CK483" s="150"/>
      <c r="CL483" s="150"/>
      <c r="CM483" s="150"/>
      <c r="CN483" s="150"/>
      <c r="CO483" s="150"/>
      <c r="CP483" s="150"/>
      <c r="CQ483" s="150"/>
      <c r="CR483" s="150"/>
      <c r="CS483" s="150"/>
      <c r="CT483" s="150"/>
      <c r="CU483" s="150"/>
      <c r="CV483" s="150"/>
      <c r="CW483" s="150"/>
      <c r="CX483" s="150"/>
      <c r="CY483" s="150"/>
      <c r="CZ483" s="150"/>
      <c r="DA483" s="150"/>
      <c r="DB483" s="150"/>
      <c r="DC483" s="150"/>
      <c r="DD483" s="150"/>
      <c r="DE483" s="150"/>
      <c r="DF483" s="150"/>
      <c r="DG483" s="150"/>
      <c r="DH483" s="150"/>
      <c r="DI483" s="150"/>
      <c r="DJ483" s="150"/>
      <c r="DK483" s="150"/>
      <c r="DL483" s="150"/>
      <c r="DM483" s="150"/>
      <c r="DN483" s="150"/>
      <c r="DO483" s="150"/>
      <c r="DP483" s="150"/>
      <c r="DQ483" s="150"/>
      <c r="DR483" s="150"/>
      <c r="DS483" s="150"/>
      <c r="DT483" s="150"/>
      <c r="DU483" s="89"/>
      <c r="DV483" s="89"/>
      <c r="DW483" s="89"/>
      <c r="DX483" s="89"/>
      <c r="DY483" s="89"/>
      <c r="DZ483" s="89"/>
      <c r="EA483" s="89"/>
      <c r="EB483" s="89"/>
    </row>
    <row r="484" spans="1:132" s="1" customFormat="1" ht="10.5" customHeight="1">
      <c r="A484" s="1540"/>
      <c r="B484" s="1646"/>
      <c r="C484" s="1461" t="s">
        <v>126</v>
      </c>
      <c r="D484" s="131" t="s">
        <v>33</v>
      </c>
      <c r="E484" s="966">
        <v>16</v>
      </c>
      <c r="F484" s="966">
        <v>16</v>
      </c>
      <c r="G484" s="966">
        <v>10</v>
      </c>
      <c r="H484" s="968">
        <v>10</v>
      </c>
      <c r="I484" s="966">
        <v>7</v>
      </c>
      <c r="J484" s="966">
        <v>8</v>
      </c>
      <c r="K484" s="966">
        <v>10</v>
      </c>
      <c r="L484" s="966">
        <v>23</v>
      </c>
      <c r="M484" s="966">
        <v>19</v>
      </c>
      <c r="N484" s="968">
        <v>19</v>
      </c>
      <c r="O484" s="966">
        <v>39</v>
      </c>
      <c r="P484" s="966">
        <v>38</v>
      </c>
      <c r="Q484" s="966">
        <v>44</v>
      </c>
      <c r="R484" s="966">
        <v>37</v>
      </c>
      <c r="S484" s="966">
        <v>47</v>
      </c>
      <c r="T484" s="966">
        <v>39</v>
      </c>
      <c r="U484" s="966">
        <v>38</v>
      </c>
      <c r="V484" s="968">
        <v>39</v>
      </c>
      <c r="W484" s="966">
        <v>45</v>
      </c>
      <c r="X484" s="966">
        <v>44</v>
      </c>
      <c r="Y484" s="966">
        <v>45</v>
      </c>
      <c r="Z484" s="966">
        <v>45</v>
      </c>
      <c r="AA484" s="966">
        <v>39</v>
      </c>
      <c r="AB484" s="1014">
        <v>44</v>
      </c>
      <c r="AC484" s="146"/>
      <c r="AD484" s="90"/>
      <c r="AE484" s="58"/>
      <c r="AF484" s="262"/>
      <c r="AG484" s="262"/>
      <c r="AH484" s="262"/>
      <c r="AI484" s="262"/>
      <c r="AJ484" s="262"/>
      <c r="AK484" s="262"/>
      <c r="AL484" s="262"/>
      <c r="AM484" s="262"/>
      <c r="AN484" s="262"/>
      <c r="AO484" s="262"/>
      <c r="AP484" s="262"/>
      <c r="AQ484" s="262"/>
      <c r="AR484" s="262"/>
      <c r="AS484" s="262"/>
      <c r="AT484" s="262"/>
      <c r="AU484" s="262"/>
      <c r="AV484" s="262"/>
      <c r="AW484" s="262"/>
      <c r="AX484" s="262"/>
      <c r="AY484" s="262"/>
      <c r="AZ484" s="262"/>
      <c r="BA484" s="262"/>
      <c r="BB484" s="262"/>
      <c r="BC484" s="262"/>
      <c r="BD484" s="262"/>
      <c r="BE484" s="162"/>
      <c r="BF484" s="162"/>
      <c r="BG484" s="162"/>
      <c r="BH484" s="162"/>
      <c r="BI484" s="162"/>
      <c r="BJ484" s="162"/>
      <c r="BK484" s="162"/>
      <c r="BL484" s="162"/>
      <c r="BM484" s="162"/>
      <c r="BN484" s="162"/>
      <c r="BO484" s="162"/>
      <c r="BP484" s="162"/>
      <c r="BQ484" s="162"/>
      <c r="BR484" s="162"/>
      <c r="BS484" s="162"/>
      <c r="BT484" s="162"/>
      <c r="BU484" s="162"/>
      <c r="BV484" s="162"/>
      <c r="BW484" s="162"/>
      <c r="BX484" s="162"/>
      <c r="BY484" s="162"/>
      <c r="BZ484" s="162"/>
      <c r="CA484" s="162"/>
      <c r="CB484" s="162"/>
      <c r="CC484" s="162"/>
      <c r="CD484" s="162"/>
      <c r="CE484" s="162"/>
      <c r="CF484" s="162"/>
      <c r="CG484" s="162"/>
      <c r="CH484" s="162"/>
      <c r="CI484" s="162"/>
      <c r="CJ484" s="162"/>
      <c r="CK484" s="162"/>
      <c r="CL484" s="162"/>
      <c r="CM484" s="162"/>
      <c r="CN484" s="162"/>
      <c r="CO484" s="162"/>
      <c r="CP484" s="162"/>
      <c r="CQ484" s="162"/>
      <c r="CR484" s="162"/>
      <c r="CS484" s="162"/>
      <c r="CT484" s="162"/>
      <c r="CU484" s="162"/>
      <c r="CV484" s="162"/>
      <c r="CW484" s="162"/>
      <c r="CX484" s="162"/>
      <c r="CY484" s="162"/>
      <c r="CZ484" s="162"/>
      <c r="DA484" s="162"/>
      <c r="DB484" s="162"/>
      <c r="DC484" s="162"/>
      <c r="DD484" s="162"/>
      <c r="DE484" s="162"/>
      <c r="DF484" s="162"/>
      <c r="DG484" s="162"/>
      <c r="DH484" s="162"/>
      <c r="DI484" s="162"/>
      <c r="DJ484" s="162"/>
      <c r="DK484" s="162"/>
      <c r="DL484" s="162"/>
      <c r="DM484" s="162"/>
      <c r="DN484" s="162"/>
      <c r="DO484" s="162"/>
      <c r="DP484" s="162"/>
      <c r="DQ484" s="162"/>
      <c r="DR484" s="162"/>
      <c r="DS484" s="162"/>
      <c r="DT484" s="162"/>
      <c r="DU484" s="162"/>
      <c r="DV484" s="162"/>
      <c r="DW484" s="162"/>
      <c r="DX484" s="162"/>
      <c r="DY484" s="162"/>
      <c r="DZ484" s="162"/>
      <c r="EA484" s="162"/>
      <c r="EB484" s="162"/>
    </row>
    <row r="485" spans="1:132" s="1" customFormat="1" ht="10.5" customHeight="1">
      <c r="A485" s="1540"/>
      <c r="B485" s="1646"/>
      <c r="C485" s="1461" t="s">
        <v>553</v>
      </c>
      <c r="D485" s="131" t="s">
        <v>116</v>
      </c>
      <c r="E485" s="48">
        <f>AF485*$AE485</f>
        <v>0.15462000000000001</v>
      </c>
      <c r="F485" s="48">
        <f t="shared" ref="F485:AB485" si="256">AG485*$AE485</f>
        <v>0.15479999999999999</v>
      </c>
      <c r="G485" s="48">
        <f t="shared" si="256"/>
        <v>9.2700000000000005E-2</v>
      </c>
      <c r="H485" s="287">
        <f t="shared" si="256"/>
        <v>7.7579999999999996E-2</v>
      </c>
      <c r="I485" s="48">
        <f t="shared" si="256"/>
        <v>6.8400000000000002E-2</v>
      </c>
      <c r="J485" s="48">
        <f t="shared" si="256"/>
        <v>6.7860000000000004E-2</v>
      </c>
      <c r="K485" s="48">
        <f t="shared" si="256"/>
        <v>9.1259999999999994E-2</v>
      </c>
      <c r="L485" s="48">
        <f t="shared" si="256"/>
        <v>0.16703999999999999</v>
      </c>
      <c r="M485" s="48">
        <f t="shared" si="256"/>
        <v>0.16722000000000001</v>
      </c>
      <c r="N485" s="287">
        <f t="shared" si="256"/>
        <v>0.16073999999999999</v>
      </c>
      <c r="O485" s="48">
        <f t="shared" si="256"/>
        <v>0.37638000000000005</v>
      </c>
      <c r="P485" s="48">
        <f t="shared" si="256"/>
        <v>0.38286000000000003</v>
      </c>
      <c r="Q485" s="48">
        <f t="shared" si="256"/>
        <v>0.39492000000000005</v>
      </c>
      <c r="R485" s="48">
        <f t="shared" si="256"/>
        <v>0.39761999999999997</v>
      </c>
      <c r="S485" s="48">
        <f t="shared" si="256"/>
        <v>0.40734000000000004</v>
      </c>
      <c r="T485" s="48">
        <f t="shared" si="256"/>
        <v>0.39798000000000006</v>
      </c>
      <c r="U485" s="48">
        <f t="shared" si="256"/>
        <v>0.38196000000000002</v>
      </c>
      <c r="V485" s="287">
        <f t="shared" si="256"/>
        <v>0.39384000000000002</v>
      </c>
      <c r="W485" s="48">
        <f t="shared" si="256"/>
        <v>0.38358000000000003</v>
      </c>
      <c r="X485" s="48">
        <f t="shared" si="256"/>
        <v>0.40716000000000002</v>
      </c>
      <c r="Y485" s="48">
        <f t="shared" si="256"/>
        <v>0.42299999999999999</v>
      </c>
      <c r="Z485" s="48">
        <f t="shared" si="256"/>
        <v>0.42696000000000006</v>
      </c>
      <c r="AA485" s="48">
        <f t="shared" si="256"/>
        <v>0.41688000000000003</v>
      </c>
      <c r="AB485" s="49">
        <f t="shared" si="256"/>
        <v>0.39132</v>
      </c>
      <c r="AC485" s="47">
        <f>SUM(E485:AB485)</f>
        <v>6.7840200000000008</v>
      </c>
      <c r="AD485" s="50">
        <f>SUM(E486:AB486)</f>
        <v>4.675860000000001</v>
      </c>
      <c r="AE485" s="58">
        <v>3.6</v>
      </c>
      <c r="AF485" s="261">
        <v>4.2950000000000002E-2</v>
      </c>
      <c r="AG485" s="261">
        <v>4.2999999999999997E-2</v>
      </c>
      <c r="AH485" s="261">
        <v>2.5750000000000002E-2</v>
      </c>
      <c r="AI485" s="261">
        <v>2.155E-2</v>
      </c>
      <c r="AJ485" s="261">
        <v>1.9E-2</v>
      </c>
      <c r="AK485" s="261">
        <v>1.8849999999999999E-2</v>
      </c>
      <c r="AL485" s="261">
        <v>2.5349999999999998E-2</v>
      </c>
      <c r="AM485" s="261">
        <v>4.6399999999999997E-2</v>
      </c>
      <c r="AN485" s="261">
        <v>4.6449999999999998E-2</v>
      </c>
      <c r="AO485" s="261">
        <v>4.4649999999999995E-2</v>
      </c>
      <c r="AP485" s="261">
        <v>0.10455</v>
      </c>
      <c r="AQ485" s="261">
        <v>0.10635</v>
      </c>
      <c r="AR485" s="261">
        <v>0.10970000000000001</v>
      </c>
      <c r="AS485" s="261">
        <v>0.11044999999999999</v>
      </c>
      <c r="AT485" s="261">
        <v>0.11315</v>
      </c>
      <c r="AU485" s="261">
        <v>0.11055000000000001</v>
      </c>
      <c r="AV485" s="261">
        <v>0.1061</v>
      </c>
      <c r="AW485" s="261">
        <v>0.1094</v>
      </c>
      <c r="AX485" s="261">
        <v>0.10655000000000001</v>
      </c>
      <c r="AY485" s="261">
        <v>0.11310000000000001</v>
      </c>
      <c r="AZ485" s="261">
        <v>0.11749999999999999</v>
      </c>
      <c r="BA485" s="261">
        <v>0.11860000000000001</v>
      </c>
      <c r="BB485" s="261">
        <v>0.1158</v>
      </c>
      <c r="BC485" s="261">
        <v>0.10869999999999999</v>
      </c>
      <c r="BD485" s="261"/>
      <c r="BE485" s="162"/>
      <c r="BF485" s="162"/>
      <c r="BG485" s="162"/>
      <c r="BH485" s="162"/>
      <c r="BI485" s="162"/>
      <c r="BJ485" s="162"/>
      <c r="BK485" s="162"/>
      <c r="BL485" s="162"/>
      <c r="BM485" s="162"/>
      <c r="BN485" s="162"/>
      <c r="BO485" s="162"/>
      <c r="BP485" s="162"/>
      <c r="BQ485" s="162"/>
      <c r="BR485" s="162"/>
      <c r="BS485" s="162"/>
      <c r="BT485" s="162"/>
      <c r="BU485" s="162"/>
      <c r="BV485" s="162"/>
      <c r="BW485" s="162"/>
      <c r="BX485" s="162"/>
      <c r="BY485" s="162"/>
      <c r="BZ485" s="162"/>
      <c r="CA485" s="162"/>
      <c r="CB485" s="162"/>
      <c r="CC485" s="162"/>
      <c r="CD485" s="162"/>
      <c r="CE485" s="162"/>
      <c r="CF485" s="162"/>
      <c r="CG485" s="162"/>
      <c r="CH485" s="162"/>
      <c r="CI485" s="162"/>
      <c r="CJ485" s="162"/>
      <c r="CK485" s="162"/>
      <c r="CL485" s="162"/>
      <c r="CM485" s="162"/>
      <c r="CN485" s="162"/>
      <c r="CO485" s="162"/>
      <c r="CP485" s="162"/>
      <c r="CQ485" s="162"/>
      <c r="CR485" s="162"/>
      <c r="CS485" s="162"/>
      <c r="CT485" s="162"/>
      <c r="CU485" s="162"/>
      <c r="CV485" s="162"/>
      <c r="CW485" s="162"/>
      <c r="CX485" s="162"/>
      <c r="CY485" s="162"/>
      <c r="CZ485" s="162"/>
      <c r="DA485" s="162"/>
      <c r="DB485" s="162"/>
      <c r="DC485" s="162"/>
      <c r="DD485" s="162"/>
      <c r="DE485" s="162"/>
      <c r="DF485" s="162"/>
      <c r="DG485" s="162"/>
      <c r="DH485" s="162"/>
      <c r="DI485" s="162"/>
      <c r="DJ485" s="162"/>
      <c r="DK485" s="162"/>
      <c r="DL485" s="162"/>
      <c r="DM485" s="162"/>
      <c r="DN485" s="162"/>
      <c r="DO485" s="162"/>
      <c r="DP485" s="162"/>
      <c r="DQ485" s="162"/>
      <c r="DR485" s="162"/>
      <c r="DS485" s="162"/>
      <c r="DT485" s="162"/>
      <c r="DU485" s="162"/>
      <c r="DV485" s="162"/>
      <c r="DW485" s="162"/>
      <c r="DX485" s="162"/>
      <c r="DY485" s="162"/>
      <c r="DZ485" s="162"/>
      <c r="EA485" s="162"/>
      <c r="EB485" s="162"/>
    </row>
    <row r="486" spans="1:132" s="1" customFormat="1" ht="10.5" customHeight="1">
      <c r="A486" s="1540"/>
      <c r="B486" s="1646"/>
      <c r="C486" s="1461" t="s">
        <v>553</v>
      </c>
      <c r="D486" s="131" t="s">
        <v>117</v>
      </c>
      <c r="E486" s="48">
        <f>AF486*$AE485</f>
        <v>0.1368</v>
      </c>
      <c r="F486" s="48">
        <f t="shared" ref="F486:AB486" si="257">AG486*$AE485</f>
        <v>0.13805999999999999</v>
      </c>
      <c r="G486" s="1161">
        <f t="shared" si="257"/>
        <v>8.9459999999999998E-2</v>
      </c>
      <c r="H486" s="1284">
        <f t="shared" si="257"/>
        <v>7.6140000000000013E-2</v>
      </c>
      <c r="I486" s="526">
        <f t="shared" si="257"/>
        <v>6.5699999999999995E-2</v>
      </c>
      <c r="J486" s="1161">
        <f t="shared" si="257"/>
        <v>6.3719999999999999E-2</v>
      </c>
      <c r="K486" s="1161">
        <f t="shared" si="257"/>
        <v>8.3339999999999997E-2</v>
      </c>
      <c r="L486" s="1161">
        <f t="shared" si="257"/>
        <v>0.14885999999999999</v>
      </c>
      <c r="M486" s="1161">
        <f t="shared" si="257"/>
        <v>0.14904000000000001</v>
      </c>
      <c r="N486" s="1284">
        <f t="shared" si="257"/>
        <v>0.1467</v>
      </c>
      <c r="O486" s="1290">
        <f t="shared" si="257"/>
        <v>0.26406000000000002</v>
      </c>
      <c r="P486" s="1161">
        <f t="shared" si="257"/>
        <v>0.23832000000000003</v>
      </c>
      <c r="Q486" s="1161">
        <f t="shared" si="257"/>
        <v>0.25128</v>
      </c>
      <c r="R486" s="1161">
        <f t="shared" si="257"/>
        <v>0.25344</v>
      </c>
      <c r="S486" s="1161">
        <f t="shared" si="257"/>
        <v>0.25794</v>
      </c>
      <c r="T486" s="1161">
        <f t="shared" si="257"/>
        <v>0.25146000000000002</v>
      </c>
      <c r="U486" s="1161">
        <f t="shared" si="257"/>
        <v>0.23904</v>
      </c>
      <c r="V486" s="1284">
        <f t="shared" si="257"/>
        <v>0.24912000000000004</v>
      </c>
      <c r="W486" s="1161">
        <f t="shared" si="257"/>
        <v>0.23615999999999998</v>
      </c>
      <c r="X486" s="1161">
        <f t="shared" si="257"/>
        <v>0.26208000000000004</v>
      </c>
      <c r="Y486" s="1161">
        <f t="shared" si="257"/>
        <v>0.27918000000000004</v>
      </c>
      <c r="Z486" s="1161">
        <f t="shared" si="257"/>
        <v>0.27900000000000003</v>
      </c>
      <c r="AA486" s="1161">
        <f t="shared" si="257"/>
        <v>0.27071999999999996</v>
      </c>
      <c r="AB486" s="1286">
        <f t="shared" si="257"/>
        <v>0.24624000000000001</v>
      </c>
      <c r="AC486" s="47"/>
      <c r="AD486" s="50"/>
      <c r="AE486" s="58"/>
      <c r="AF486" s="261">
        <v>3.7999999999999999E-2</v>
      </c>
      <c r="AG486" s="261">
        <v>3.8349999999999995E-2</v>
      </c>
      <c r="AH486" s="261">
        <v>2.4849999999999997E-2</v>
      </c>
      <c r="AI486" s="261">
        <v>2.1150000000000002E-2</v>
      </c>
      <c r="AJ486" s="261">
        <v>1.8249999999999999E-2</v>
      </c>
      <c r="AK486" s="261">
        <v>1.77E-2</v>
      </c>
      <c r="AL486" s="261">
        <v>2.315E-2</v>
      </c>
      <c r="AM486" s="261">
        <v>4.1349999999999998E-2</v>
      </c>
      <c r="AN486" s="261">
        <v>4.1399999999999999E-2</v>
      </c>
      <c r="AO486" s="261">
        <v>4.0750000000000001E-2</v>
      </c>
      <c r="AP486" s="261">
        <v>7.3349999999999999E-2</v>
      </c>
      <c r="AQ486" s="261">
        <v>6.6200000000000009E-2</v>
      </c>
      <c r="AR486" s="261">
        <v>6.9800000000000001E-2</v>
      </c>
      <c r="AS486" s="261">
        <v>7.0400000000000004E-2</v>
      </c>
      <c r="AT486" s="261">
        <v>7.1649999999999991E-2</v>
      </c>
      <c r="AU486" s="261">
        <v>6.9849999999999995E-2</v>
      </c>
      <c r="AV486" s="261">
        <v>6.6400000000000001E-2</v>
      </c>
      <c r="AW486" s="261">
        <v>6.9200000000000012E-2</v>
      </c>
      <c r="AX486" s="261">
        <v>6.5599999999999992E-2</v>
      </c>
      <c r="AY486" s="261">
        <v>7.2800000000000004E-2</v>
      </c>
      <c r="AZ486" s="261">
        <v>7.7550000000000008E-2</v>
      </c>
      <c r="BA486" s="261">
        <v>7.7499999999999999E-2</v>
      </c>
      <c r="BB486" s="261">
        <v>7.5199999999999989E-2</v>
      </c>
      <c r="BC486" s="261">
        <v>6.8400000000000002E-2</v>
      </c>
      <c r="BD486" s="261"/>
      <c r="BE486" s="150"/>
      <c r="BF486" s="150"/>
      <c r="BG486" s="150"/>
      <c r="BH486" s="150"/>
      <c r="BI486" s="150"/>
      <c r="BJ486" s="150"/>
      <c r="BK486" s="150"/>
      <c r="BL486" s="150"/>
      <c r="BM486" s="150"/>
      <c r="BN486" s="150"/>
      <c r="BO486" s="150"/>
      <c r="BP486" s="150"/>
      <c r="BQ486" s="150"/>
      <c r="BR486" s="150"/>
      <c r="BS486" s="150"/>
      <c r="BT486" s="150"/>
      <c r="BU486" s="150"/>
      <c r="BV486" s="150"/>
      <c r="BW486" s="150"/>
      <c r="BX486" s="150"/>
      <c r="BY486" s="150"/>
      <c r="BZ486" s="150"/>
      <c r="CA486" s="150"/>
      <c r="CB486" s="150"/>
      <c r="CC486" s="150"/>
      <c r="CD486" s="162"/>
      <c r="CE486" s="162"/>
      <c r="CF486" s="162"/>
      <c r="CG486" s="162"/>
      <c r="CH486" s="162"/>
      <c r="CI486" s="162"/>
      <c r="CJ486" s="162"/>
      <c r="CK486" s="162"/>
      <c r="CL486" s="162"/>
      <c r="CM486" s="162"/>
      <c r="CN486" s="162"/>
      <c r="CO486" s="162"/>
      <c r="CP486" s="162"/>
      <c r="CQ486" s="162"/>
      <c r="CR486" s="162"/>
      <c r="CS486" s="162"/>
      <c r="CT486" s="162"/>
      <c r="CU486" s="162"/>
      <c r="CV486" s="162"/>
      <c r="CW486" s="162"/>
      <c r="CX486" s="162"/>
      <c r="CY486" s="162"/>
      <c r="CZ486" s="162"/>
      <c r="DA486" s="162"/>
      <c r="DB486" s="162"/>
      <c r="DC486" s="162"/>
      <c r="DD486" s="162"/>
      <c r="DE486" s="162"/>
      <c r="DF486" s="162"/>
      <c r="DG486" s="162"/>
      <c r="DH486" s="162"/>
      <c r="DI486" s="162"/>
      <c r="DJ486" s="162"/>
      <c r="DK486" s="162"/>
      <c r="DL486" s="162"/>
      <c r="DM486" s="162"/>
      <c r="DN486" s="162"/>
      <c r="DO486" s="162"/>
      <c r="DP486" s="162"/>
      <c r="DQ486" s="162"/>
      <c r="DR486" s="162"/>
      <c r="DS486" s="162"/>
      <c r="DT486" s="162"/>
      <c r="DU486" s="162"/>
      <c r="DV486" s="162"/>
      <c r="DW486" s="162"/>
      <c r="DX486" s="162"/>
      <c r="DY486" s="162"/>
      <c r="DZ486" s="162"/>
      <c r="EA486" s="162"/>
      <c r="EB486" s="162"/>
    </row>
    <row r="487" spans="1:132" s="1" customFormat="1" ht="10.5" customHeight="1" thickBot="1">
      <c r="A487" s="1541"/>
      <c r="B487" s="1653"/>
      <c r="C487" s="271"/>
      <c r="D487" s="906" t="s">
        <v>41</v>
      </c>
      <c r="E487" s="52">
        <f t="shared" ref="E487:AB487" si="258">E486/E485</f>
        <v>0.88474970896391147</v>
      </c>
      <c r="F487" s="52">
        <f t="shared" si="258"/>
        <v>0.89186046511627903</v>
      </c>
      <c r="G487" s="52">
        <f t="shared" si="258"/>
        <v>0.96504854368932036</v>
      </c>
      <c r="H487" s="288">
        <f t="shared" si="258"/>
        <v>0.98143851508120672</v>
      </c>
      <c r="I487" s="52">
        <f t="shared" si="258"/>
        <v>0.96052631578947356</v>
      </c>
      <c r="J487" s="52">
        <f t="shared" si="258"/>
        <v>0.9389920424403182</v>
      </c>
      <c r="K487" s="52">
        <f t="shared" si="258"/>
        <v>0.91321499013806706</v>
      </c>
      <c r="L487" s="52">
        <f t="shared" si="258"/>
        <v>0.89116379310344829</v>
      </c>
      <c r="M487" s="52">
        <f t="shared" si="258"/>
        <v>0.89128094725511298</v>
      </c>
      <c r="N487" s="288">
        <f t="shared" si="258"/>
        <v>0.91265397536394177</v>
      </c>
      <c r="O487" s="52">
        <f t="shared" si="258"/>
        <v>0.70157819225251072</v>
      </c>
      <c r="P487" s="52">
        <f t="shared" si="258"/>
        <v>0.62247296661965212</v>
      </c>
      <c r="Q487" s="52">
        <f t="shared" si="258"/>
        <v>0.63628076572470371</v>
      </c>
      <c r="R487" s="52">
        <f t="shared" si="258"/>
        <v>0.6373924852874604</v>
      </c>
      <c r="S487" s="52">
        <f t="shared" si="258"/>
        <v>0.63323022536456031</v>
      </c>
      <c r="T487" s="52">
        <f t="shared" si="258"/>
        <v>0.6318407960199004</v>
      </c>
      <c r="U487" s="52">
        <f t="shared" si="258"/>
        <v>0.62582469368520266</v>
      </c>
      <c r="V487" s="288">
        <f t="shared" si="258"/>
        <v>0.63254113345521024</v>
      </c>
      <c r="W487" s="52">
        <f t="shared" si="258"/>
        <v>0.61567339277334576</v>
      </c>
      <c r="X487" s="52">
        <f t="shared" si="258"/>
        <v>0.64367816091954033</v>
      </c>
      <c r="Y487" s="52">
        <f t="shared" si="258"/>
        <v>0.66000000000000014</v>
      </c>
      <c r="Z487" s="52">
        <f t="shared" si="258"/>
        <v>0.65345699831365933</v>
      </c>
      <c r="AA487" s="52">
        <f t="shared" si="258"/>
        <v>0.64939550949913627</v>
      </c>
      <c r="AB487" s="53">
        <f t="shared" si="258"/>
        <v>0.6292548298068078</v>
      </c>
      <c r="AC487" s="47"/>
      <c r="AD487" s="50"/>
      <c r="AE487" s="58"/>
      <c r="AF487" s="261"/>
      <c r="AG487" s="261"/>
      <c r="AH487" s="261"/>
      <c r="AI487" s="261"/>
      <c r="AJ487" s="261"/>
      <c r="AK487" s="261"/>
      <c r="AL487" s="261"/>
      <c r="AM487" s="261"/>
      <c r="AN487" s="261"/>
      <c r="AO487" s="261"/>
      <c r="AP487" s="261"/>
      <c r="AQ487" s="261"/>
      <c r="AR487" s="261"/>
      <c r="AS487" s="261"/>
      <c r="AT487" s="261"/>
      <c r="AU487" s="261"/>
      <c r="AV487" s="261"/>
      <c r="AW487" s="261"/>
      <c r="AX487" s="261"/>
      <c r="AY487" s="261"/>
      <c r="AZ487" s="261"/>
      <c r="BA487" s="261"/>
      <c r="BB487" s="261"/>
      <c r="BC487" s="261"/>
      <c r="BD487" s="261"/>
      <c r="BE487" s="162"/>
      <c r="BF487" s="162"/>
      <c r="BG487" s="162"/>
      <c r="BH487" s="162"/>
      <c r="BI487" s="162"/>
      <c r="BJ487" s="162"/>
      <c r="BK487" s="162"/>
      <c r="BL487" s="162"/>
      <c r="BM487" s="162"/>
      <c r="BN487" s="162"/>
      <c r="BO487" s="162"/>
      <c r="BP487" s="162"/>
      <c r="BQ487" s="162"/>
      <c r="BR487" s="162"/>
      <c r="BS487" s="162"/>
      <c r="BT487" s="162"/>
      <c r="BU487" s="162"/>
      <c r="BV487" s="162"/>
      <c r="BW487" s="162"/>
      <c r="BX487" s="162"/>
      <c r="BY487" s="162"/>
      <c r="BZ487" s="162"/>
      <c r="CA487" s="162"/>
      <c r="CB487" s="162"/>
      <c r="CC487" s="162"/>
      <c r="CD487" s="162"/>
      <c r="CE487" s="162"/>
      <c r="CF487" s="162"/>
      <c r="CG487" s="162"/>
      <c r="CH487" s="162"/>
      <c r="CI487" s="162"/>
      <c r="CJ487" s="162"/>
      <c r="CK487" s="162"/>
      <c r="CL487" s="162"/>
      <c r="CM487" s="162"/>
      <c r="CN487" s="162"/>
      <c r="CO487" s="162"/>
      <c r="CP487" s="162"/>
      <c r="CQ487" s="162"/>
      <c r="CR487" s="162"/>
      <c r="CS487" s="162"/>
      <c r="CT487" s="162"/>
      <c r="CU487" s="162"/>
      <c r="CV487" s="162"/>
      <c r="CW487" s="162"/>
      <c r="CX487" s="162"/>
      <c r="CY487" s="162"/>
      <c r="CZ487" s="162"/>
      <c r="DA487" s="162"/>
      <c r="DB487" s="162"/>
      <c r="DC487" s="162"/>
      <c r="DD487" s="162"/>
      <c r="DE487" s="162"/>
      <c r="DF487" s="162"/>
      <c r="DG487" s="162"/>
      <c r="DH487" s="162"/>
      <c r="DI487" s="162"/>
      <c r="DJ487" s="162"/>
      <c r="DK487" s="162"/>
      <c r="DL487" s="162"/>
      <c r="DM487" s="162"/>
      <c r="DN487" s="162"/>
      <c r="DO487" s="162"/>
      <c r="DP487" s="162"/>
      <c r="DQ487" s="162"/>
      <c r="DR487" s="162"/>
      <c r="DS487" s="162"/>
      <c r="DT487" s="162"/>
      <c r="DU487" s="162"/>
      <c r="DV487" s="162"/>
      <c r="DW487" s="162"/>
      <c r="DX487" s="162"/>
      <c r="DY487" s="162"/>
      <c r="DZ487" s="162"/>
      <c r="EA487" s="162"/>
      <c r="EB487" s="162"/>
    </row>
    <row r="488" spans="1:132" s="1" customFormat="1" ht="10.5" customHeight="1">
      <c r="A488" s="1782"/>
      <c r="B488" s="1451" t="s">
        <v>48</v>
      </c>
      <c r="C488" s="1107" t="s">
        <v>127</v>
      </c>
      <c r="D488" s="1190" t="s">
        <v>36</v>
      </c>
      <c r="E488" s="48">
        <f>ROUND((AG488-AF488)*$AE488,2)</f>
        <v>1.93</v>
      </c>
      <c r="F488" s="48">
        <f t="shared" ref="F488:U489" si="259">ROUND((AH488-AG488)*$AE488,2)</f>
        <v>1.93</v>
      </c>
      <c r="G488" s="48">
        <f t="shared" si="259"/>
        <v>1.93</v>
      </c>
      <c r="H488" s="287">
        <f t="shared" si="259"/>
        <v>1.93</v>
      </c>
      <c r="I488" s="48">
        <f t="shared" si="259"/>
        <v>1.93</v>
      </c>
      <c r="J488" s="48">
        <f t="shared" si="259"/>
        <v>1.93</v>
      </c>
      <c r="K488" s="48">
        <f t="shared" si="259"/>
        <v>1.93</v>
      </c>
      <c r="L488" s="48">
        <f t="shared" si="259"/>
        <v>1.93</v>
      </c>
      <c r="M488" s="48">
        <f t="shared" si="259"/>
        <v>1.93</v>
      </c>
      <c r="N488" s="287">
        <f t="shared" si="259"/>
        <v>1.93</v>
      </c>
      <c r="O488" s="48">
        <f t="shared" si="259"/>
        <v>1.93</v>
      </c>
      <c r="P488" s="48">
        <f t="shared" si="259"/>
        <v>1.93</v>
      </c>
      <c r="Q488" s="48">
        <f t="shared" si="259"/>
        <v>2.13</v>
      </c>
      <c r="R488" s="48">
        <f t="shared" si="259"/>
        <v>2.13</v>
      </c>
      <c r="S488" s="48">
        <f t="shared" si="259"/>
        <v>2.13</v>
      </c>
      <c r="T488" s="48">
        <f t="shared" si="259"/>
        <v>1.6</v>
      </c>
      <c r="U488" s="48">
        <f t="shared" si="259"/>
        <v>1.6</v>
      </c>
      <c r="V488" s="287">
        <f t="shared" ref="V488:AB489" si="260">ROUND((AX488-AW488)*$AE488,2)</f>
        <v>1.6</v>
      </c>
      <c r="W488" s="48">
        <f t="shared" si="260"/>
        <v>1.6</v>
      </c>
      <c r="X488" s="48">
        <f t="shared" si="260"/>
        <v>1.6</v>
      </c>
      <c r="Y488" s="48">
        <f t="shared" si="260"/>
        <v>1.6</v>
      </c>
      <c r="Z488" s="48">
        <f t="shared" si="260"/>
        <v>1.6</v>
      </c>
      <c r="AA488" s="48">
        <f t="shared" si="260"/>
        <v>1.6</v>
      </c>
      <c r="AB488" s="49">
        <f t="shared" si="260"/>
        <v>1.6</v>
      </c>
      <c r="AC488" s="47"/>
      <c r="AD488" s="50"/>
      <c r="AE488" s="58">
        <v>80</v>
      </c>
      <c r="AF488" s="1501">
        <v>802.74</v>
      </c>
      <c r="AG488" s="258">
        <v>802.76416666666671</v>
      </c>
      <c r="AH488" s="258">
        <v>802.78833333333341</v>
      </c>
      <c r="AI488" s="258">
        <v>802.81250000000011</v>
      </c>
      <c r="AJ488" s="258">
        <v>802.83666666666682</v>
      </c>
      <c r="AK488" s="258">
        <v>802.86083333333352</v>
      </c>
      <c r="AL488" s="258">
        <v>802.88500000000022</v>
      </c>
      <c r="AM488" s="258">
        <v>802.90916666666692</v>
      </c>
      <c r="AN488" s="258">
        <v>802.93333333333362</v>
      </c>
      <c r="AO488" s="258">
        <v>802.95750000000032</v>
      </c>
      <c r="AP488" s="258">
        <v>802.98166666666702</v>
      </c>
      <c r="AQ488" s="258">
        <v>803.00583333333373</v>
      </c>
      <c r="AR488" s="258">
        <v>803.03</v>
      </c>
      <c r="AS488" s="258">
        <v>803.05666666666662</v>
      </c>
      <c r="AT488" s="258">
        <v>803.08333333333326</v>
      </c>
      <c r="AU488" s="258">
        <v>803.11</v>
      </c>
      <c r="AV488" s="258">
        <v>803.13</v>
      </c>
      <c r="AW488" s="258">
        <v>803.15</v>
      </c>
      <c r="AX488" s="258">
        <v>803.17</v>
      </c>
      <c r="AY488" s="258">
        <v>803.18999999999994</v>
      </c>
      <c r="AZ488" s="258">
        <v>803.20999999999992</v>
      </c>
      <c r="BA488" s="258">
        <v>803.2299999999999</v>
      </c>
      <c r="BB488" s="258">
        <v>803.24999999999989</v>
      </c>
      <c r="BC488" s="258">
        <v>803.26999999999987</v>
      </c>
      <c r="BD488" s="258">
        <v>803.29</v>
      </c>
      <c r="BE488" s="162"/>
      <c r="BF488" s="162"/>
      <c r="BG488" s="162"/>
      <c r="BH488" s="162"/>
      <c r="BI488" s="162"/>
      <c r="BJ488" s="162"/>
      <c r="BK488" s="162"/>
      <c r="BL488" s="162"/>
      <c r="BM488" s="162"/>
      <c r="BN488" s="162"/>
      <c r="BO488" s="162"/>
      <c r="BP488" s="162"/>
      <c r="BQ488" s="162"/>
      <c r="BR488" s="162"/>
      <c r="BS488" s="162"/>
      <c r="BT488" s="162"/>
      <c r="BU488" s="162"/>
      <c r="BV488" s="162"/>
      <c r="BW488" s="162"/>
      <c r="BX488" s="162"/>
      <c r="BY488" s="162"/>
      <c r="BZ488" s="162"/>
      <c r="CA488" s="162"/>
      <c r="CB488" s="162"/>
      <c r="CC488" s="162"/>
      <c r="CD488" s="162"/>
      <c r="CE488" s="162"/>
      <c r="CF488" s="162"/>
      <c r="CG488" s="162"/>
      <c r="CH488" s="162"/>
      <c r="CI488" s="162"/>
      <c r="CJ488" s="162"/>
      <c r="CK488" s="162"/>
      <c r="CL488" s="162"/>
      <c r="CM488" s="162"/>
      <c r="CN488" s="162"/>
      <c r="CO488" s="162"/>
      <c r="CP488" s="162"/>
      <c r="CQ488" s="162"/>
      <c r="CR488" s="162"/>
      <c r="CS488" s="162"/>
      <c r="CT488" s="162"/>
      <c r="CU488" s="162"/>
      <c r="CV488" s="162"/>
      <c r="CW488" s="162"/>
      <c r="CX488" s="162"/>
      <c r="CY488" s="162"/>
      <c r="CZ488" s="162"/>
      <c r="DA488" s="162"/>
      <c r="DB488" s="162"/>
      <c r="DC488" s="162"/>
      <c r="DD488" s="162"/>
      <c r="DE488" s="162"/>
      <c r="DF488" s="162"/>
      <c r="DG488" s="162"/>
      <c r="DH488" s="162"/>
      <c r="DI488" s="162"/>
      <c r="DJ488" s="162"/>
      <c r="DK488" s="162"/>
      <c r="DL488" s="162"/>
      <c r="DM488" s="162"/>
      <c r="DN488" s="162"/>
      <c r="DO488" s="162"/>
      <c r="DP488" s="162"/>
      <c r="DQ488" s="162"/>
      <c r="DR488" s="162"/>
      <c r="DS488" s="162"/>
      <c r="DT488" s="162"/>
      <c r="DU488" s="162"/>
      <c r="DV488" s="162"/>
      <c r="DW488" s="162"/>
      <c r="DX488" s="162"/>
      <c r="DY488" s="162"/>
      <c r="DZ488" s="162"/>
      <c r="EA488" s="162"/>
      <c r="EB488" s="162"/>
    </row>
    <row r="489" spans="1:132" s="1" customFormat="1" ht="10.5" customHeight="1" thickBot="1">
      <c r="A489" s="1783"/>
      <c r="B489" s="1453" t="s">
        <v>49</v>
      </c>
      <c r="C489" s="271" t="s">
        <v>127</v>
      </c>
      <c r="D489" s="236" t="s">
        <v>36</v>
      </c>
      <c r="E489" s="48">
        <f>ROUND((AG489-AF489)*$AE489,2)</f>
        <v>19.8</v>
      </c>
      <c r="F489" s="48">
        <f t="shared" si="259"/>
        <v>19.8</v>
      </c>
      <c r="G489" s="48">
        <f t="shared" si="259"/>
        <v>19.8</v>
      </c>
      <c r="H489" s="287">
        <f t="shared" si="259"/>
        <v>19.8</v>
      </c>
      <c r="I489" s="48">
        <f t="shared" si="259"/>
        <v>19.8</v>
      </c>
      <c r="J489" s="48">
        <f t="shared" si="259"/>
        <v>19.8</v>
      </c>
      <c r="K489" s="48">
        <f t="shared" si="259"/>
        <v>19.8</v>
      </c>
      <c r="L489" s="48">
        <f t="shared" si="259"/>
        <v>19.8</v>
      </c>
      <c r="M489" s="48">
        <f t="shared" si="259"/>
        <v>19.8</v>
      </c>
      <c r="N489" s="287">
        <f t="shared" si="259"/>
        <v>19.8</v>
      </c>
      <c r="O489" s="48">
        <f t="shared" si="259"/>
        <v>19.8</v>
      </c>
      <c r="P489" s="48">
        <f t="shared" si="259"/>
        <v>19.8</v>
      </c>
      <c r="Q489" s="48">
        <f t="shared" si="259"/>
        <v>22.93</v>
      </c>
      <c r="R489" s="48">
        <f t="shared" si="259"/>
        <v>22.93</v>
      </c>
      <c r="S489" s="48">
        <f t="shared" si="259"/>
        <v>22.93</v>
      </c>
      <c r="T489" s="48">
        <f t="shared" si="259"/>
        <v>15.47</v>
      </c>
      <c r="U489" s="48">
        <f t="shared" si="259"/>
        <v>15.47</v>
      </c>
      <c r="V489" s="287">
        <f t="shared" si="260"/>
        <v>15.47</v>
      </c>
      <c r="W489" s="48">
        <f t="shared" si="260"/>
        <v>15.47</v>
      </c>
      <c r="X489" s="48">
        <f t="shared" si="260"/>
        <v>15.47</v>
      </c>
      <c r="Y489" s="48">
        <f t="shared" si="260"/>
        <v>15.47</v>
      </c>
      <c r="Z489" s="48">
        <f t="shared" si="260"/>
        <v>15.47</v>
      </c>
      <c r="AA489" s="48">
        <f t="shared" si="260"/>
        <v>15.47</v>
      </c>
      <c r="AB489" s="49">
        <f t="shared" si="260"/>
        <v>15.47</v>
      </c>
      <c r="AC489" s="47"/>
      <c r="AD489" s="50"/>
      <c r="AE489" s="58">
        <v>80</v>
      </c>
      <c r="AF489" s="258">
        <v>5839.1</v>
      </c>
      <c r="AG489" s="258">
        <v>5839.3474999999999</v>
      </c>
      <c r="AH489" s="258">
        <v>5839.5949999999993</v>
      </c>
      <c r="AI489" s="258">
        <v>5839.8424999999988</v>
      </c>
      <c r="AJ489" s="258">
        <v>5840.0899999999983</v>
      </c>
      <c r="AK489" s="258">
        <v>5840.3374999999978</v>
      </c>
      <c r="AL489" s="258">
        <v>5840.5849999999973</v>
      </c>
      <c r="AM489" s="258">
        <v>5840.8324999999968</v>
      </c>
      <c r="AN489" s="258">
        <v>5841.0799999999963</v>
      </c>
      <c r="AO489" s="258">
        <v>5841.3274999999958</v>
      </c>
      <c r="AP489" s="258">
        <v>5841.5749999999953</v>
      </c>
      <c r="AQ489" s="258">
        <v>5841.8224999999948</v>
      </c>
      <c r="AR489" s="258">
        <v>5842.07</v>
      </c>
      <c r="AS489" s="258">
        <v>5842.3566666666666</v>
      </c>
      <c r="AT489" s="258">
        <v>5842.6433333333334</v>
      </c>
      <c r="AU489" s="258">
        <v>5842.93</v>
      </c>
      <c r="AV489" s="258">
        <v>5843.1233333333339</v>
      </c>
      <c r="AW489" s="258">
        <v>5843.3166666666675</v>
      </c>
      <c r="AX489" s="258">
        <v>5843.5100000000011</v>
      </c>
      <c r="AY489" s="258">
        <v>5843.7033333333347</v>
      </c>
      <c r="AZ489" s="258">
        <v>5843.8966666666684</v>
      </c>
      <c r="BA489" s="258">
        <v>5844.090000000002</v>
      </c>
      <c r="BB489" s="258">
        <v>5844.2833333333356</v>
      </c>
      <c r="BC489" s="258">
        <v>5844.4766666666692</v>
      </c>
      <c r="BD489" s="258">
        <v>5844.67</v>
      </c>
      <c r="BE489" s="162"/>
      <c r="BF489" s="162"/>
      <c r="BG489" s="162"/>
      <c r="BH489" s="162"/>
      <c r="BI489" s="162"/>
      <c r="BJ489" s="162"/>
      <c r="BK489" s="162"/>
      <c r="BL489" s="162"/>
      <c r="BM489" s="162"/>
      <c r="BN489" s="162"/>
      <c r="BO489" s="162"/>
      <c r="BP489" s="162"/>
      <c r="BQ489" s="162"/>
      <c r="BR489" s="162"/>
      <c r="BS489" s="162"/>
      <c r="BT489" s="162"/>
      <c r="BU489" s="162"/>
      <c r="BV489" s="162"/>
      <c r="BW489" s="162"/>
      <c r="BX489" s="162"/>
      <c r="BY489" s="162"/>
      <c r="BZ489" s="162"/>
      <c r="CA489" s="162"/>
      <c r="CB489" s="162"/>
      <c r="CC489" s="162"/>
      <c r="CD489" s="162"/>
      <c r="CE489" s="162"/>
      <c r="CF489" s="162"/>
      <c r="CG489" s="162"/>
      <c r="CH489" s="162"/>
      <c r="CI489" s="162"/>
      <c r="CJ489" s="162"/>
      <c r="CK489" s="162"/>
      <c r="CL489" s="162"/>
      <c r="CM489" s="162"/>
      <c r="CN489" s="162"/>
      <c r="CO489" s="162"/>
      <c r="CP489" s="162"/>
      <c r="CQ489" s="162"/>
      <c r="CR489" s="162"/>
      <c r="CS489" s="162"/>
      <c r="CT489" s="162"/>
      <c r="CU489" s="162"/>
      <c r="CV489" s="162"/>
      <c r="CW489" s="162"/>
      <c r="CX489" s="162"/>
      <c r="CY489" s="162"/>
      <c r="CZ489" s="162"/>
      <c r="DA489" s="162"/>
      <c r="DB489" s="162"/>
      <c r="DC489" s="162"/>
      <c r="DD489" s="162"/>
      <c r="DE489" s="162"/>
      <c r="DF489" s="162"/>
      <c r="DG489" s="162"/>
      <c r="DH489" s="162"/>
      <c r="DI489" s="162"/>
      <c r="DJ489" s="162"/>
      <c r="DK489" s="162"/>
      <c r="DL489" s="162"/>
      <c r="DM489" s="162"/>
      <c r="DN489" s="162"/>
      <c r="DO489" s="162"/>
      <c r="DP489" s="162"/>
      <c r="DQ489" s="162"/>
      <c r="DR489" s="162"/>
      <c r="DS489" s="162"/>
      <c r="DT489" s="162"/>
      <c r="DU489" s="162"/>
      <c r="DV489" s="162"/>
      <c r="DW489" s="162"/>
      <c r="DX489" s="162"/>
      <c r="DY489" s="162"/>
      <c r="DZ489" s="162"/>
      <c r="EA489" s="162"/>
      <c r="EB489" s="162"/>
    </row>
    <row r="490" spans="1:132" s="1" customFormat="1" ht="10.5" customHeight="1">
      <c r="A490" s="1560" t="s">
        <v>56</v>
      </c>
      <c r="B490" s="1759"/>
      <c r="C490" s="786"/>
      <c r="D490" s="1190" t="s">
        <v>116</v>
      </c>
      <c r="E490" s="107">
        <f>E440+E450+E460+E445+E455+E465+E470+E475+E480+E485+E425+E430+E435</f>
        <v>3.9727199999999994</v>
      </c>
      <c r="F490" s="107">
        <f t="shared" ref="F490:AB490" si="261">F440+F450+F460+F445+F455+F465+F470+F475+F480+F485+F425+F430+F435</f>
        <v>4.1097000000000001</v>
      </c>
      <c r="G490" s="107">
        <f t="shared" si="261"/>
        <v>3.8061600000000002</v>
      </c>
      <c r="H490" s="301">
        <f t="shared" si="261"/>
        <v>3.8960399999999997</v>
      </c>
      <c r="I490" s="107">
        <f t="shared" si="261"/>
        <v>3.9613199999999993</v>
      </c>
      <c r="J490" s="107">
        <f t="shared" si="261"/>
        <v>3.9707400000000002</v>
      </c>
      <c r="K490" s="107">
        <f t="shared" si="261"/>
        <v>3.8844599999999998</v>
      </c>
      <c r="L490" s="107">
        <f t="shared" si="261"/>
        <v>4.0373999999999999</v>
      </c>
      <c r="M490" s="107">
        <f t="shared" si="261"/>
        <v>3.9866999999999995</v>
      </c>
      <c r="N490" s="301">
        <f t="shared" si="261"/>
        <v>4.0161600000000002</v>
      </c>
      <c r="O490" s="107">
        <f t="shared" si="261"/>
        <v>3.5958000000000006</v>
      </c>
      <c r="P490" s="107">
        <f t="shared" si="261"/>
        <v>3.6594599999999997</v>
      </c>
      <c r="Q490" s="107">
        <f t="shared" si="261"/>
        <v>1.88412</v>
      </c>
      <c r="R490" s="107">
        <f t="shared" si="261"/>
        <v>3.68052</v>
      </c>
      <c r="S490" s="107">
        <f t="shared" si="261"/>
        <v>3.5987399999999998</v>
      </c>
      <c r="T490" s="107">
        <f t="shared" si="261"/>
        <v>3.57972</v>
      </c>
      <c r="U490" s="107">
        <f t="shared" si="261"/>
        <v>3.5349000000000004</v>
      </c>
      <c r="V490" s="301">
        <f t="shared" si="261"/>
        <v>4.0820999999999996</v>
      </c>
      <c r="W490" s="107">
        <f t="shared" si="261"/>
        <v>4.1211599999999997</v>
      </c>
      <c r="X490" s="107">
        <f t="shared" si="261"/>
        <v>4.0935000000000006</v>
      </c>
      <c r="Y490" s="107">
        <f t="shared" si="261"/>
        <v>4.0084799999999996</v>
      </c>
      <c r="Z490" s="107">
        <f t="shared" si="261"/>
        <v>4.0064399999999996</v>
      </c>
      <c r="AA490" s="107">
        <f t="shared" si="261"/>
        <v>4.0329600000000001</v>
      </c>
      <c r="AB490" s="143">
        <f t="shared" si="261"/>
        <v>4.0576799999999995</v>
      </c>
      <c r="AC490" s="162"/>
      <c r="AD490" s="162"/>
      <c r="AE490" s="162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162"/>
      <c r="BF490" s="162"/>
      <c r="BG490" s="162"/>
      <c r="BH490" s="162"/>
      <c r="BI490" s="162"/>
      <c r="BJ490" s="162"/>
      <c r="BK490" s="162"/>
      <c r="BL490" s="162"/>
      <c r="BM490" s="162"/>
      <c r="BN490" s="162"/>
      <c r="BO490" s="162"/>
      <c r="BP490" s="162"/>
      <c r="BQ490" s="162"/>
      <c r="BR490" s="162"/>
      <c r="BS490" s="162"/>
      <c r="BT490" s="162"/>
      <c r="BU490" s="162"/>
      <c r="BV490" s="162"/>
      <c r="BW490" s="162"/>
      <c r="BX490" s="162"/>
      <c r="BY490" s="162"/>
      <c r="BZ490" s="162"/>
      <c r="CA490" s="162"/>
      <c r="CB490" s="162"/>
      <c r="CC490" s="162"/>
      <c r="CD490" s="162"/>
      <c r="CE490" s="162"/>
      <c r="CF490" s="162"/>
      <c r="CG490" s="162"/>
      <c r="CH490" s="162"/>
      <c r="CI490" s="162"/>
      <c r="CJ490" s="162"/>
      <c r="CK490" s="162"/>
      <c r="CL490" s="162"/>
      <c r="CM490" s="162"/>
      <c r="CN490" s="162"/>
      <c r="CO490" s="162"/>
      <c r="CP490" s="162"/>
      <c r="CQ490" s="162"/>
      <c r="CR490" s="162"/>
      <c r="CS490" s="162"/>
      <c r="CT490" s="162"/>
      <c r="CU490" s="162"/>
      <c r="CV490" s="162"/>
      <c r="CW490" s="162"/>
      <c r="CX490" s="162"/>
      <c r="CY490" s="162"/>
      <c r="CZ490" s="162"/>
      <c r="DA490" s="162"/>
      <c r="DB490" s="162"/>
      <c r="DC490" s="162"/>
      <c r="DD490" s="162"/>
      <c r="DE490" s="162"/>
      <c r="DF490" s="162"/>
      <c r="DG490" s="162"/>
      <c r="DH490" s="162"/>
      <c r="DI490" s="162"/>
      <c r="DJ490" s="162"/>
      <c r="DK490" s="162"/>
      <c r="DL490" s="162"/>
      <c r="DM490" s="162"/>
      <c r="DN490" s="162"/>
      <c r="DO490" s="162"/>
      <c r="DP490" s="162"/>
      <c r="DQ490" s="162"/>
      <c r="DR490" s="162"/>
      <c r="DS490" s="162"/>
      <c r="DT490" s="162"/>
      <c r="DU490" s="162"/>
      <c r="DV490" s="162"/>
      <c r="DW490" s="162"/>
      <c r="DX490" s="162"/>
      <c r="DY490" s="162"/>
      <c r="DZ490" s="162"/>
      <c r="EA490" s="162"/>
      <c r="EB490" s="162"/>
    </row>
    <row r="491" spans="1:132" s="1" customFormat="1" ht="10.5" customHeight="1" thickBot="1">
      <c r="A491" s="1601"/>
      <c r="B491" s="1761"/>
      <c r="C491" s="758"/>
      <c r="D491" s="236" t="s">
        <v>117</v>
      </c>
      <c r="E491" s="109">
        <f>E441+E451+E461+E446+E456+E466+E471+E476+E481+E486+E426+E431+E436</f>
        <v>-0.42851999999999968</v>
      </c>
      <c r="F491" s="109">
        <f t="shared" ref="F491:AB491" si="262">F441+F451+F461+F446+F456+F466+F471+F476+F481+F486+F426+F431+F436</f>
        <v>-0.18444000000000013</v>
      </c>
      <c r="G491" s="109">
        <f t="shared" si="262"/>
        <v>-0.57414000000000032</v>
      </c>
      <c r="H491" s="303">
        <f t="shared" si="262"/>
        <v>-0.45479999999999998</v>
      </c>
      <c r="I491" s="109">
        <f t="shared" si="262"/>
        <v>-0.42305999999999999</v>
      </c>
      <c r="J491" s="109">
        <f>J441+J451+J461+J446+J456+J466+J471+J476+J481+J486+J426+J431+J436</f>
        <v>-0.3632999999999999</v>
      </c>
      <c r="K491" s="109">
        <f t="shared" si="262"/>
        <v>-0.51840000000000031</v>
      </c>
      <c r="L491" s="109">
        <f t="shared" si="262"/>
        <v>-0.28722000000000025</v>
      </c>
      <c r="M491" s="109">
        <f t="shared" si="262"/>
        <v>-0.29585999999999985</v>
      </c>
      <c r="N491" s="303">
        <f t="shared" si="262"/>
        <v>-0.33293999999999974</v>
      </c>
      <c r="O491" s="109">
        <f t="shared" si="262"/>
        <v>-1.0349999999999997</v>
      </c>
      <c r="P491" s="109">
        <f t="shared" si="262"/>
        <v>-1.0291799999999995</v>
      </c>
      <c r="Q491" s="109">
        <f t="shared" si="262"/>
        <v>-1.4812799999999999</v>
      </c>
      <c r="R491" s="109">
        <f t="shared" si="262"/>
        <v>-1.0309199999999994</v>
      </c>
      <c r="S491" s="109">
        <f t="shared" si="262"/>
        <v>-1.0352400000000004</v>
      </c>
      <c r="T491" s="109">
        <f t="shared" si="262"/>
        <v>-1.0076999999999998</v>
      </c>
      <c r="U491" s="109">
        <f t="shared" si="262"/>
        <v>-1.0849800000000003</v>
      </c>
      <c r="V491" s="303">
        <f t="shared" si="262"/>
        <v>-0.28398000000000018</v>
      </c>
      <c r="W491" s="109">
        <f t="shared" si="262"/>
        <v>-0.29514000000000001</v>
      </c>
      <c r="X491" s="109">
        <f t="shared" si="262"/>
        <v>-0.31817999999999985</v>
      </c>
      <c r="Y491" s="109">
        <f t="shared" si="262"/>
        <v>-0.45947999999999978</v>
      </c>
      <c r="Z491" s="109">
        <f t="shared" si="262"/>
        <v>-0.36642000000000025</v>
      </c>
      <c r="AA491" s="109">
        <f t="shared" si="262"/>
        <v>-0.40734000000000009</v>
      </c>
      <c r="AB491" s="144">
        <f t="shared" si="262"/>
        <v>-0.34878000000000009</v>
      </c>
      <c r="AC491" s="162"/>
      <c r="AD491" s="162"/>
      <c r="AE491" s="162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162"/>
      <c r="BF491" s="162"/>
      <c r="BG491" s="162"/>
      <c r="BH491" s="162"/>
      <c r="BI491" s="162"/>
      <c r="BJ491" s="162"/>
      <c r="BK491" s="162"/>
      <c r="BL491" s="162"/>
      <c r="BM491" s="162"/>
      <c r="BN491" s="162"/>
      <c r="BO491" s="162"/>
      <c r="BP491" s="162"/>
      <c r="BQ491" s="162"/>
      <c r="BR491" s="162"/>
      <c r="BS491" s="162"/>
      <c r="BT491" s="162"/>
      <c r="BU491" s="162"/>
      <c r="BV491" s="162"/>
      <c r="BW491" s="162"/>
      <c r="BX491" s="162"/>
      <c r="BY491" s="162"/>
      <c r="BZ491" s="162"/>
      <c r="CA491" s="162"/>
      <c r="CB491" s="162"/>
      <c r="CC491" s="162"/>
      <c r="CD491" s="162"/>
      <c r="CE491" s="162"/>
      <c r="CF491" s="162"/>
      <c r="CG491" s="162"/>
      <c r="CH491" s="162"/>
      <c r="CI491" s="162"/>
      <c r="CJ491" s="162"/>
      <c r="CK491" s="162"/>
      <c r="CL491" s="162"/>
      <c r="CM491" s="162"/>
      <c r="CN491" s="162"/>
      <c r="CO491" s="162"/>
      <c r="CP491" s="162"/>
      <c r="CQ491" s="162"/>
      <c r="CR491" s="162"/>
      <c r="CS491" s="162"/>
      <c r="CT491" s="162"/>
      <c r="CU491" s="162"/>
      <c r="CV491" s="162"/>
      <c r="CW491" s="162"/>
      <c r="CX491" s="162"/>
      <c r="CY491" s="162"/>
      <c r="CZ491" s="162"/>
      <c r="DA491" s="162"/>
      <c r="DB491" s="162"/>
      <c r="DC491" s="162"/>
      <c r="DD491" s="162"/>
      <c r="DE491" s="162"/>
      <c r="DF491" s="162"/>
      <c r="DG491" s="162"/>
      <c r="DH491" s="162"/>
      <c r="DI491" s="162"/>
      <c r="DJ491" s="162"/>
      <c r="DK491" s="162"/>
      <c r="DL491" s="162"/>
      <c r="DM491" s="162"/>
      <c r="DN491" s="162"/>
      <c r="DO491" s="162"/>
      <c r="DP491" s="162"/>
      <c r="DQ491" s="162"/>
      <c r="DR491" s="162"/>
      <c r="DS491" s="162"/>
      <c r="DT491" s="162"/>
      <c r="DU491" s="162"/>
      <c r="DV491" s="162"/>
      <c r="DW491" s="162"/>
      <c r="DX491" s="162"/>
      <c r="DY491" s="162"/>
      <c r="DZ491" s="162"/>
      <c r="EA491" s="162"/>
      <c r="EB491" s="162"/>
    </row>
    <row r="492" spans="1:132" s="27" customFormat="1" ht="10.5" customHeight="1">
      <c r="A492" s="1523" t="s">
        <v>545</v>
      </c>
      <c r="B492" s="1524"/>
      <c r="C492" s="759"/>
      <c r="D492" s="1374" t="s">
        <v>543</v>
      </c>
      <c r="E492" s="55">
        <f>(((E409+E414)-E490)/(E409+E414))*100</f>
        <v>0.22302591922847315</v>
      </c>
      <c r="F492" s="55">
        <f t="shared" ref="F492:AB492" si="263">(((F409+F414)-F490)/(F409+F414))*100</f>
        <v>0.29839883551673352</v>
      </c>
      <c r="G492" s="55">
        <f t="shared" si="263"/>
        <v>6.9313169502204772E-2</v>
      </c>
      <c r="H492" s="289">
        <f t="shared" si="263"/>
        <v>0.13226699477084111</v>
      </c>
      <c r="I492" s="55">
        <f t="shared" si="263"/>
        <v>5.7523463518032239E-2</v>
      </c>
      <c r="J492" s="55">
        <f t="shared" si="263"/>
        <v>0.27275467148883986</v>
      </c>
      <c r="K492" s="55">
        <f t="shared" si="263"/>
        <v>9.1049382716051924E-2</v>
      </c>
      <c r="L492" s="55">
        <f t="shared" si="263"/>
        <v>0.22241992882563122</v>
      </c>
      <c r="M492" s="55">
        <f t="shared" si="263"/>
        <v>0.26268387871511056</v>
      </c>
      <c r="N492" s="289">
        <f t="shared" si="263"/>
        <v>0.18490903668356423</v>
      </c>
      <c r="O492" s="55">
        <f t="shared" si="263"/>
        <v>-0.28447121820618859</v>
      </c>
      <c r="P492" s="55">
        <f t="shared" si="263"/>
        <v>-0.28115751397565808</v>
      </c>
      <c r="Q492" s="55">
        <f t="shared" si="263"/>
        <v>-0.84136159280668921</v>
      </c>
      <c r="R492" s="55">
        <f t="shared" si="263"/>
        <v>-0.19928128062725792</v>
      </c>
      <c r="S492" s="55">
        <f t="shared" si="263"/>
        <v>-0.16533066132265306</v>
      </c>
      <c r="T492" s="55">
        <f t="shared" si="263"/>
        <v>-0.20490426603963705</v>
      </c>
      <c r="U492" s="55">
        <f t="shared" si="263"/>
        <v>-0.22966995576727398</v>
      </c>
      <c r="V492" s="289">
        <f t="shared" si="263"/>
        <v>0.24193548387096822</v>
      </c>
      <c r="W492" s="55">
        <f t="shared" si="263"/>
        <v>0.22370714700755706</v>
      </c>
      <c r="X492" s="55">
        <f t="shared" si="263"/>
        <v>0.22667446621818368</v>
      </c>
      <c r="Y492" s="55">
        <f t="shared" si="263"/>
        <v>0.10765550239234149</v>
      </c>
      <c r="Z492" s="55">
        <f t="shared" si="263"/>
        <v>0.15849282296650524</v>
      </c>
      <c r="AA492" s="55">
        <f t="shared" si="263"/>
        <v>9.5124851367404881E-2</v>
      </c>
      <c r="AB492" s="164">
        <f t="shared" si="263"/>
        <v>0.16533805727783935</v>
      </c>
      <c r="AC492" s="259"/>
      <c r="AD492" s="162"/>
      <c r="AE492" s="165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162"/>
      <c r="BF492" s="162"/>
      <c r="BG492" s="162"/>
      <c r="BH492" s="162"/>
      <c r="BI492" s="162"/>
      <c r="BJ492" s="162"/>
      <c r="BK492" s="162"/>
      <c r="BL492" s="162"/>
      <c r="BM492" s="162"/>
      <c r="BN492" s="162"/>
      <c r="BO492" s="162"/>
      <c r="BP492" s="162"/>
      <c r="BQ492" s="162"/>
      <c r="BR492" s="162"/>
      <c r="BS492" s="162"/>
      <c r="BT492" s="162"/>
      <c r="BU492" s="162"/>
      <c r="BV492" s="162"/>
      <c r="BW492" s="162"/>
      <c r="BX492" s="162"/>
      <c r="BY492" s="162"/>
      <c r="BZ492" s="162"/>
      <c r="CA492" s="162"/>
      <c r="CB492" s="162"/>
      <c r="CC492" s="162"/>
      <c r="CD492" s="162"/>
      <c r="CE492" s="162"/>
      <c r="CF492" s="162"/>
      <c r="CG492" s="162"/>
      <c r="CH492" s="162"/>
      <c r="CI492" s="162"/>
      <c r="CJ492" s="162"/>
      <c r="CK492" s="162"/>
      <c r="CL492" s="162"/>
      <c r="CM492" s="162"/>
      <c r="CN492" s="162"/>
      <c r="CO492" s="162"/>
      <c r="CP492" s="162"/>
      <c r="CQ492" s="162"/>
      <c r="CR492" s="162"/>
      <c r="CS492" s="162"/>
      <c r="CT492" s="162"/>
      <c r="CU492" s="162"/>
      <c r="CV492" s="162"/>
      <c r="CW492" s="162"/>
      <c r="CX492" s="162"/>
      <c r="CY492" s="162"/>
      <c r="CZ492" s="162"/>
      <c r="DA492" s="162"/>
      <c r="DB492" s="162"/>
      <c r="DC492" s="162"/>
      <c r="DD492" s="162"/>
      <c r="DE492" s="162"/>
      <c r="DF492" s="162"/>
      <c r="DG492" s="162"/>
      <c r="DH492" s="162"/>
      <c r="DI492" s="162"/>
      <c r="DJ492" s="162"/>
      <c r="DK492" s="162"/>
      <c r="DL492" s="162"/>
      <c r="DM492" s="162"/>
      <c r="DN492" s="162"/>
      <c r="DO492" s="162"/>
      <c r="DP492" s="162"/>
      <c r="DQ492" s="162"/>
      <c r="DR492" s="162"/>
      <c r="DS492" s="162"/>
      <c r="DT492" s="162"/>
      <c r="DU492" s="111"/>
      <c r="DV492" s="111"/>
      <c r="DW492" s="111"/>
      <c r="DX492" s="111"/>
      <c r="DY492" s="111"/>
      <c r="DZ492" s="111"/>
      <c r="EA492" s="111"/>
      <c r="EB492" s="111"/>
    </row>
    <row r="493" spans="1:132" s="27" customFormat="1" ht="10.5" customHeight="1" thickBot="1">
      <c r="A493" s="1525"/>
      <c r="B493" s="1526"/>
      <c r="C493" s="797"/>
      <c r="D493" s="357" t="s">
        <v>544</v>
      </c>
      <c r="E493" s="114">
        <f>(((E410+E415)-E491)/(E410+E415))*100</f>
        <v>-2.9106628242073902</v>
      </c>
      <c r="F493" s="114">
        <f t="shared" ref="F493:AB493" si="264">(((F410+F415)-F491)/(F410+F415))*100</f>
        <v>-7.4825174825175758</v>
      </c>
      <c r="G493" s="114">
        <f t="shared" si="264"/>
        <v>3.9257028112449301</v>
      </c>
      <c r="H493" s="304">
        <f t="shared" si="264"/>
        <v>2.3195876288659627</v>
      </c>
      <c r="I493" s="114">
        <f t="shared" si="264"/>
        <v>0.40960451977397677</v>
      </c>
      <c r="J493" s="114">
        <f t="shared" si="264"/>
        <v>-3.6815068493150105</v>
      </c>
      <c r="K493" s="114">
        <f t="shared" si="264"/>
        <v>-3.8461538461539124</v>
      </c>
      <c r="L493" s="114">
        <f t="shared" si="264"/>
        <v>-0.99156118143467342</v>
      </c>
      <c r="M493" s="114">
        <f t="shared" si="264"/>
        <v>-5.3632478632478104</v>
      </c>
      <c r="N493" s="304">
        <f t="shared" si="264"/>
        <v>-0.16245487364608788</v>
      </c>
      <c r="O493" s="114">
        <f t="shared" si="264"/>
        <v>5.5312157721796469</v>
      </c>
      <c r="P493" s="114">
        <f t="shared" si="264"/>
        <v>6.5740740740741277</v>
      </c>
      <c r="Q493" s="114">
        <f t="shared" si="264"/>
        <v>1.3269384492406036</v>
      </c>
      <c r="R493" s="114">
        <f t="shared" si="264"/>
        <v>2.5963718820862463</v>
      </c>
      <c r="S493" s="114">
        <f t="shared" si="264"/>
        <v>4.5685840707964438</v>
      </c>
      <c r="T493" s="114">
        <f t="shared" si="264"/>
        <v>5.6460674157303599</v>
      </c>
      <c r="U493" s="114">
        <f t="shared" si="264"/>
        <v>4.8263157894736519</v>
      </c>
      <c r="V493" s="304">
        <f t="shared" si="264"/>
        <v>-0.70212765957456025</v>
      </c>
      <c r="W493" s="114">
        <f t="shared" si="264"/>
        <v>-5.1068376068375718</v>
      </c>
      <c r="X493" s="114">
        <f t="shared" si="264"/>
        <v>1.0634328358209064</v>
      </c>
      <c r="Y493" s="114">
        <f t="shared" si="264"/>
        <v>1.820512820512862</v>
      </c>
      <c r="Z493" s="114">
        <f t="shared" si="264"/>
        <v>0.53745928338755689</v>
      </c>
      <c r="AA493" s="114">
        <f t="shared" si="264"/>
        <v>3.8385269121812895</v>
      </c>
      <c r="AB493" s="166">
        <f t="shared" si="264"/>
        <v>1.4745762711864256</v>
      </c>
      <c r="AC493" s="259"/>
      <c r="AD493" s="162"/>
      <c r="AE493" s="165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162"/>
      <c r="BF493" s="162"/>
      <c r="BG493" s="162"/>
      <c r="BH493" s="162"/>
      <c r="BI493" s="162"/>
      <c r="BJ493" s="162"/>
      <c r="BK493" s="162"/>
      <c r="BL493" s="162"/>
      <c r="BM493" s="162"/>
      <c r="BN493" s="162"/>
      <c r="BO493" s="162"/>
      <c r="BP493" s="162"/>
      <c r="BQ493" s="162"/>
      <c r="BR493" s="162"/>
      <c r="BS493" s="162"/>
      <c r="BT493" s="162"/>
      <c r="BU493" s="162"/>
      <c r="BV493" s="162"/>
      <c r="BW493" s="162"/>
      <c r="BX493" s="162"/>
      <c r="BY493" s="162"/>
      <c r="BZ493" s="162"/>
      <c r="CA493" s="162"/>
      <c r="CB493" s="162"/>
      <c r="CC493" s="162"/>
      <c r="CD493" s="162"/>
      <c r="CE493" s="162"/>
      <c r="CF493" s="162"/>
      <c r="CG493" s="162"/>
      <c r="CH493" s="162"/>
      <c r="CI493" s="162"/>
      <c r="CJ493" s="162"/>
      <c r="CK493" s="162"/>
      <c r="CL493" s="162"/>
      <c r="CM493" s="162"/>
      <c r="CN493" s="162"/>
      <c r="CO493" s="162"/>
      <c r="CP493" s="162"/>
      <c r="CQ493" s="162"/>
      <c r="CR493" s="162"/>
      <c r="CS493" s="162"/>
      <c r="CT493" s="162"/>
      <c r="CU493" s="162"/>
      <c r="CV493" s="162"/>
      <c r="CW493" s="162"/>
      <c r="CX493" s="162"/>
      <c r="CY493" s="162"/>
      <c r="CZ493" s="162"/>
      <c r="DA493" s="162"/>
      <c r="DB493" s="162"/>
      <c r="DC493" s="162"/>
      <c r="DD493" s="162"/>
      <c r="DE493" s="162"/>
      <c r="DF493" s="162"/>
      <c r="DG493" s="162"/>
      <c r="DH493" s="162"/>
      <c r="DI493" s="162"/>
      <c r="DJ493" s="162"/>
      <c r="DK493" s="162"/>
      <c r="DL493" s="162"/>
      <c r="DM493" s="162"/>
      <c r="DN493" s="162"/>
      <c r="DO493" s="162"/>
      <c r="DP493" s="162"/>
      <c r="DQ493" s="162"/>
      <c r="DR493" s="162"/>
      <c r="DS493" s="162"/>
      <c r="DT493" s="162"/>
      <c r="DU493" s="111"/>
      <c r="DV493" s="111"/>
      <c r="DW493" s="111"/>
      <c r="DX493" s="111"/>
      <c r="DY493" s="111"/>
      <c r="DZ493" s="111"/>
      <c r="EA493" s="111"/>
      <c r="EB493" s="111"/>
    </row>
    <row r="494" spans="1:132" s="1" customFormat="1" ht="10.5" customHeight="1">
      <c r="A494" s="1616" t="s">
        <v>57</v>
      </c>
      <c r="B494" s="1722"/>
      <c r="C494" s="778"/>
      <c r="D494" s="1190" t="s">
        <v>116</v>
      </c>
      <c r="E494" s="107">
        <f t="shared" ref="E494:AB494" si="265">E417-E490</f>
        <v>8.8800000000008872E-3</v>
      </c>
      <c r="F494" s="107">
        <f t="shared" si="265"/>
        <v>1.2299999999999756E-2</v>
      </c>
      <c r="G494" s="107">
        <f t="shared" si="265"/>
        <v>2.6399999999999757E-3</v>
      </c>
      <c r="H494" s="301">
        <f t="shared" si="265"/>
        <v>5.1600000000000534E-3</v>
      </c>
      <c r="I494" s="107">
        <f t="shared" si="265"/>
        <v>2.2800000000007259E-3</v>
      </c>
      <c r="J494" s="107">
        <f t="shared" si="265"/>
        <v>1.0859999999999648E-2</v>
      </c>
      <c r="K494" s="107">
        <f t="shared" si="265"/>
        <v>3.5400000000000986E-3</v>
      </c>
      <c r="L494" s="107">
        <f t="shared" si="265"/>
        <v>9.0000000000003411E-3</v>
      </c>
      <c r="M494" s="107">
        <f t="shared" si="265"/>
        <v>1.0500000000000398E-2</v>
      </c>
      <c r="N494" s="301">
        <f t="shared" si="265"/>
        <v>7.4399999999998911E-3</v>
      </c>
      <c r="O494" s="107">
        <f t="shared" si="265"/>
        <v>-1.0200000000001097E-2</v>
      </c>
      <c r="P494" s="107">
        <f t="shared" si="265"/>
        <v>-1.0259999999999714E-2</v>
      </c>
      <c r="Q494" s="107">
        <f t="shared" si="265"/>
        <v>-1.5720000000000178E-2</v>
      </c>
      <c r="R494" s="107">
        <f t="shared" si="265"/>
        <v>-7.3200000000004373E-3</v>
      </c>
      <c r="S494" s="107">
        <f t="shared" si="265"/>
        <v>-5.9400000000002784E-3</v>
      </c>
      <c r="T494" s="107">
        <f t="shared" si="265"/>
        <v>-7.3199999999999932E-3</v>
      </c>
      <c r="U494" s="107">
        <f t="shared" si="265"/>
        <v>-8.1000000000002181E-3</v>
      </c>
      <c r="V494" s="301">
        <f t="shared" si="265"/>
        <v>9.9000000000000199E-3</v>
      </c>
      <c r="W494" s="107">
        <f t="shared" si="265"/>
        <v>9.240000000000137E-3</v>
      </c>
      <c r="X494" s="107">
        <f t="shared" si="265"/>
        <v>9.2999999999996419E-3</v>
      </c>
      <c r="Y494" s="107">
        <f t="shared" si="265"/>
        <v>4.3199999999998795E-3</v>
      </c>
      <c r="Z494" s="107">
        <f t="shared" si="265"/>
        <v>6.3599999999999213E-3</v>
      </c>
      <c r="AA494" s="107">
        <f t="shared" si="265"/>
        <v>3.8399999999993994E-3</v>
      </c>
      <c r="AB494" s="143">
        <f t="shared" si="265"/>
        <v>6.7200000000005033E-3</v>
      </c>
      <c r="AC494" s="162"/>
      <c r="AD494" s="162"/>
      <c r="AE494" s="162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162"/>
      <c r="BF494" s="162"/>
      <c r="BG494" s="162"/>
      <c r="BH494" s="162"/>
      <c r="BI494" s="162"/>
      <c r="BJ494" s="162"/>
      <c r="BK494" s="162"/>
      <c r="BL494" s="162"/>
      <c r="BM494" s="162"/>
      <c r="BN494" s="162"/>
      <c r="BO494" s="162"/>
      <c r="BP494" s="162"/>
      <c r="BQ494" s="162"/>
      <c r="BR494" s="162"/>
      <c r="BS494" s="162"/>
      <c r="BT494" s="162"/>
      <c r="BU494" s="162"/>
      <c r="BV494" s="162"/>
      <c r="BW494" s="162"/>
      <c r="BX494" s="162"/>
      <c r="BY494" s="162"/>
      <c r="BZ494" s="162"/>
      <c r="CA494" s="162"/>
      <c r="CB494" s="162"/>
      <c r="CC494" s="162"/>
      <c r="CD494" s="162"/>
      <c r="CE494" s="162"/>
      <c r="CF494" s="162"/>
      <c r="CG494" s="162"/>
      <c r="CH494" s="162"/>
      <c r="CI494" s="162"/>
      <c r="CJ494" s="162"/>
      <c r="CK494" s="162"/>
      <c r="CL494" s="162"/>
      <c r="CM494" s="162"/>
      <c r="CN494" s="162"/>
      <c r="CO494" s="162"/>
      <c r="CP494" s="162"/>
      <c r="CQ494" s="162"/>
      <c r="CR494" s="162"/>
      <c r="CS494" s="162"/>
      <c r="CT494" s="162"/>
      <c r="CU494" s="162"/>
      <c r="CV494" s="162"/>
      <c r="CW494" s="162"/>
      <c r="CX494" s="162"/>
      <c r="CY494" s="162"/>
      <c r="CZ494" s="162"/>
      <c r="DA494" s="162"/>
      <c r="DB494" s="162"/>
      <c r="DC494" s="162"/>
      <c r="DD494" s="162"/>
      <c r="DE494" s="162"/>
      <c r="DF494" s="162"/>
      <c r="DG494" s="162"/>
      <c r="DH494" s="162"/>
      <c r="DI494" s="162"/>
      <c r="DJ494" s="162"/>
      <c r="DK494" s="162"/>
      <c r="DL494" s="162"/>
      <c r="DM494" s="162"/>
      <c r="DN494" s="162"/>
      <c r="DO494" s="162"/>
      <c r="DP494" s="162"/>
      <c r="DQ494" s="162"/>
      <c r="DR494" s="162"/>
      <c r="DS494" s="162"/>
      <c r="DT494" s="162"/>
      <c r="DU494" s="162"/>
      <c r="DV494" s="162"/>
      <c r="DW494" s="162"/>
      <c r="DX494" s="162"/>
      <c r="DY494" s="162"/>
      <c r="DZ494" s="162"/>
      <c r="EA494" s="162"/>
      <c r="EB494" s="162"/>
    </row>
    <row r="495" spans="1:132" s="1" customFormat="1" ht="10.5" customHeight="1" thickBot="1">
      <c r="A495" s="1630"/>
      <c r="B495" s="1723"/>
      <c r="C495" s="779"/>
      <c r="D495" s="236" t="s">
        <v>117</v>
      </c>
      <c r="E495" s="109">
        <f t="shared" ref="E495:AB495" si="266">E418-E491</f>
        <v>1.2119999999999576E-2</v>
      </c>
      <c r="F495" s="109">
        <f t="shared" si="266"/>
        <v>1.2840000000000157E-2</v>
      </c>
      <c r="G495" s="109">
        <f t="shared" si="266"/>
        <v>-2.3459999999999703E-2</v>
      </c>
      <c r="H495" s="303">
        <f t="shared" si="266"/>
        <v>-1.0799999999999921E-2</v>
      </c>
      <c r="I495" s="109">
        <f t="shared" si="266"/>
        <v>-1.7399999999998528E-3</v>
      </c>
      <c r="J495" s="109">
        <f t="shared" si="266"/>
        <v>1.2899999999999801E-2</v>
      </c>
      <c r="K495" s="109">
        <f t="shared" si="266"/>
        <v>1.9200000000000328E-2</v>
      </c>
      <c r="L495" s="109">
        <f t="shared" si="266"/>
        <v>2.8200000000002112E-3</v>
      </c>
      <c r="M495" s="109">
        <f t="shared" si="266"/>
        <v>1.5059999999999851E-2</v>
      </c>
      <c r="N495" s="303">
        <f t="shared" si="266"/>
        <v>5.3999999999959636E-4</v>
      </c>
      <c r="O495" s="109">
        <f t="shared" si="266"/>
        <v>-6.0600000000000209E-2</v>
      </c>
      <c r="P495" s="109">
        <f t="shared" si="266"/>
        <v>-7.2420000000000595E-2</v>
      </c>
      <c r="Q495" s="109">
        <f t="shared" si="266"/>
        <v>-1.9919999999999938E-2</v>
      </c>
      <c r="R495" s="109">
        <f t="shared" si="266"/>
        <v>-2.7480000000000837E-2</v>
      </c>
      <c r="S495" s="109">
        <f t="shared" si="266"/>
        <v>-4.9559999999999826E-2</v>
      </c>
      <c r="T495" s="109">
        <f t="shared" si="266"/>
        <v>-6.0300000000000242E-2</v>
      </c>
      <c r="U495" s="109">
        <f t="shared" si="266"/>
        <v>-5.5019999999999625E-2</v>
      </c>
      <c r="V495" s="303">
        <f t="shared" si="266"/>
        <v>1.9800000000002593E-3</v>
      </c>
      <c r="W495" s="109">
        <f t="shared" si="266"/>
        <v>1.4339999999999908E-2</v>
      </c>
      <c r="X495" s="109">
        <f t="shared" si="266"/>
        <v>-3.4200000000000341E-3</v>
      </c>
      <c r="Y495" s="109">
        <f t="shared" si="266"/>
        <v>-8.5200000000001941E-3</v>
      </c>
      <c r="Z495" s="109">
        <f t="shared" si="266"/>
        <v>-1.9799999999997597E-3</v>
      </c>
      <c r="AA495" s="109">
        <f t="shared" si="266"/>
        <v>-1.6259999999999941E-2</v>
      </c>
      <c r="AB495" s="144">
        <f t="shared" si="266"/>
        <v>-5.2199999999999469E-3</v>
      </c>
      <c r="AC495" s="162"/>
      <c r="AD495" s="162"/>
      <c r="AE495" s="162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162"/>
      <c r="BF495" s="162"/>
      <c r="BG495" s="162"/>
      <c r="BH495" s="162"/>
      <c r="BI495" s="162"/>
      <c r="BJ495" s="162"/>
      <c r="BK495" s="162"/>
      <c r="BL495" s="162"/>
      <c r="BM495" s="162"/>
      <c r="BN495" s="162"/>
      <c r="BO495" s="162"/>
      <c r="BP495" s="162"/>
      <c r="BQ495" s="162"/>
      <c r="BR495" s="162"/>
      <c r="BS495" s="162"/>
      <c r="BT495" s="162"/>
      <c r="BU495" s="162"/>
      <c r="BV495" s="162"/>
      <c r="BW495" s="162"/>
      <c r="BX495" s="162"/>
      <c r="BY495" s="162"/>
      <c r="BZ495" s="162"/>
      <c r="CA495" s="162"/>
      <c r="CB495" s="162"/>
      <c r="CC495" s="162"/>
      <c r="CD495" s="162"/>
      <c r="CE495" s="162"/>
      <c r="CF495" s="162"/>
      <c r="CG495" s="162"/>
      <c r="CH495" s="162"/>
      <c r="CI495" s="162"/>
      <c r="CJ495" s="162"/>
      <c r="CK495" s="162"/>
      <c r="CL495" s="162"/>
      <c r="CM495" s="162"/>
      <c r="CN495" s="162"/>
      <c r="CO495" s="162"/>
      <c r="CP495" s="162"/>
      <c r="CQ495" s="162"/>
      <c r="CR495" s="162"/>
      <c r="CS495" s="162"/>
      <c r="CT495" s="162"/>
      <c r="CU495" s="162"/>
      <c r="CV495" s="162"/>
      <c r="CW495" s="162"/>
      <c r="CX495" s="162"/>
      <c r="CY495" s="162"/>
      <c r="CZ495" s="162"/>
      <c r="DA495" s="162"/>
      <c r="DB495" s="162"/>
      <c r="DC495" s="162"/>
      <c r="DD495" s="162"/>
      <c r="DE495" s="162"/>
      <c r="DF495" s="162"/>
      <c r="DG495" s="162"/>
      <c r="DH495" s="162"/>
      <c r="DI495" s="162"/>
      <c r="DJ495" s="162"/>
      <c r="DK495" s="162"/>
      <c r="DL495" s="162"/>
      <c r="DM495" s="162"/>
      <c r="DN495" s="162"/>
      <c r="DO495" s="162"/>
      <c r="DP495" s="162"/>
      <c r="DQ495" s="162"/>
      <c r="DR495" s="162"/>
      <c r="DS495" s="162"/>
      <c r="DT495" s="162"/>
      <c r="DU495" s="162"/>
      <c r="DV495" s="162"/>
      <c r="DW495" s="162"/>
      <c r="DX495" s="162"/>
      <c r="DY495" s="162"/>
      <c r="DZ495" s="162"/>
      <c r="EA495" s="162"/>
      <c r="EB495" s="162"/>
    </row>
    <row r="496" spans="1:132" s="5" customFormat="1" ht="10.5" customHeight="1">
      <c r="A496" s="1564" t="s">
        <v>60</v>
      </c>
      <c r="B496" s="1724"/>
      <c r="C496" s="761"/>
      <c r="D496" s="241" t="s">
        <v>116</v>
      </c>
      <c r="E496" s="117">
        <f>E494</f>
        <v>8.8800000000008872E-3</v>
      </c>
      <c r="F496" s="117">
        <f t="shared" ref="F496:AB497" si="267">F494</f>
        <v>1.2299999999999756E-2</v>
      </c>
      <c r="G496" s="117">
        <f t="shared" si="267"/>
        <v>2.6399999999999757E-3</v>
      </c>
      <c r="H496" s="305">
        <f t="shared" si="267"/>
        <v>5.1600000000000534E-3</v>
      </c>
      <c r="I496" s="117">
        <f t="shared" si="267"/>
        <v>2.2800000000007259E-3</v>
      </c>
      <c r="J496" s="117">
        <f t="shared" si="267"/>
        <v>1.0859999999999648E-2</v>
      </c>
      <c r="K496" s="117">
        <f t="shared" si="267"/>
        <v>3.5400000000000986E-3</v>
      </c>
      <c r="L496" s="117">
        <f t="shared" si="267"/>
        <v>9.0000000000003411E-3</v>
      </c>
      <c r="M496" s="117">
        <f t="shared" si="267"/>
        <v>1.0500000000000398E-2</v>
      </c>
      <c r="N496" s="305">
        <f t="shared" si="267"/>
        <v>7.4399999999998911E-3</v>
      </c>
      <c r="O496" s="117">
        <f t="shared" si="267"/>
        <v>-1.0200000000001097E-2</v>
      </c>
      <c r="P496" s="117">
        <f t="shared" si="267"/>
        <v>-1.0259999999999714E-2</v>
      </c>
      <c r="Q496" s="117">
        <f t="shared" si="267"/>
        <v>-1.5720000000000178E-2</v>
      </c>
      <c r="R496" s="117">
        <f t="shared" si="267"/>
        <v>-7.3200000000004373E-3</v>
      </c>
      <c r="S496" s="117">
        <f t="shared" si="267"/>
        <v>-5.9400000000002784E-3</v>
      </c>
      <c r="T496" s="117">
        <f t="shared" si="267"/>
        <v>-7.3199999999999932E-3</v>
      </c>
      <c r="U496" s="117">
        <f t="shared" si="267"/>
        <v>-8.1000000000002181E-3</v>
      </c>
      <c r="V496" s="305">
        <f t="shared" si="267"/>
        <v>9.9000000000000199E-3</v>
      </c>
      <c r="W496" s="117">
        <f t="shared" si="267"/>
        <v>9.240000000000137E-3</v>
      </c>
      <c r="X496" s="117">
        <f t="shared" si="267"/>
        <v>9.2999999999996419E-3</v>
      </c>
      <c r="Y496" s="117">
        <f t="shared" si="267"/>
        <v>4.3199999999998795E-3</v>
      </c>
      <c r="Z496" s="117">
        <f t="shared" si="267"/>
        <v>6.3599999999999213E-3</v>
      </c>
      <c r="AA496" s="117">
        <f t="shared" si="267"/>
        <v>3.8399999999993994E-3</v>
      </c>
      <c r="AB496" s="118">
        <f t="shared" si="267"/>
        <v>6.7200000000005033E-3</v>
      </c>
      <c r="AC496" s="127"/>
      <c r="AD496" s="127"/>
      <c r="AE496" s="127"/>
      <c r="AF496" s="255"/>
      <c r="AG496" s="255"/>
      <c r="AH496" s="255"/>
      <c r="AI496" s="255"/>
      <c r="AJ496" s="255"/>
      <c r="AK496" s="255"/>
      <c r="AL496" s="255"/>
      <c r="AM496" s="255"/>
      <c r="AN496" s="255"/>
      <c r="AO496" s="255"/>
      <c r="AP496" s="255"/>
      <c r="AQ496" s="255"/>
      <c r="AR496" s="255"/>
      <c r="AS496" s="255"/>
      <c r="AT496" s="255"/>
      <c r="AU496" s="255"/>
      <c r="AV496" s="255"/>
      <c r="AW496" s="255"/>
      <c r="AX496" s="255"/>
      <c r="AY496" s="255"/>
      <c r="AZ496" s="255"/>
      <c r="BA496" s="255"/>
      <c r="BB496" s="255"/>
      <c r="BC496" s="255"/>
      <c r="BD496" s="255"/>
      <c r="BE496" s="127"/>
      <c r="BF496" s="127"/>
      <c r="BG496" s="127"/>
      <c r="BH496" s="127"/>
      <c r="BI496" s="127"/>
      <c r="BJ496" s="127"/>
      <c r="BK496" s="127"/>
      <c r="BL496" s="127"/>
      <c r="BM496" s="127"/>
      <c r="BN496" s="127"/>
      <c r="BO496" s="127"/>
      <c r="BP496" s="127"/>
      <c r="BQ496" s="127"/>
      <c r="BR496" s="127"/>
      <c r="BS496" s="127"/>
      <c r="BT496" s="127"/>
      <c r="BU496" s="127"/>
      <c r="BV496" s="127"/>
      <c r="BW496" s="127"/>
      <c r="BX496" s="127"/>
      <c r="BY496" s="127"/>
      <c r="BZ496" s="127"/>
      <c r="CA496" s="127"/>
      <c r="CB496" s="127"/>
      <c r="CC496" s="127"/>
      <c r="CD496" s="127"/>
      <c r="CE496" s="127"/>
      <c r="CF496" s="127"/>
      <c r="CG496" s="127"/>
      <c r="CH496" s="127"/>
      <c r="CI496" s="127"/>
      <c r="CJ496" s="127"/>
      <c r="CK496" s="127"/>
      <c r="CL496" s="127"/>
      <c r="CM496" s="127"/>
      <c r="CN496" s="127"/>
      <c r="CO496" s="127"/>
      <c r="CP496" s="127"/>
      <c r="CQ496" s="127"/>
      <c r="CR496" s="127"/>
      <c r="CS496" s="127"/>
      <c r="CT496" s="127"/>
      <c r="CU496" s="127"/>
      <c r="CV496" s="127"/>
      <c r="CW496" s="127"/>
      <c r="CX496" s="127"/>
      <c r="CY496" s="127"/>
      <c r="CZ496" s="127"/>
      <c r="DA496" s="127"/>
      <c r="DB496" s="127"/>
      <c r="DC496" s="127"/>
      <c r="DD496" s="127"/>
      <c r="DE496" s="127"/>
      <c r="DF496" s="127"/>
      <c r="DG496" s="127"/>
      <c r="DH496" s="127"/>
      <c r="DI496" s="127"/>
      <c r="DJ496" s="127"/>
      <c r="DK496" s="127"/>
      <c r="DL496" s="127"/>
      <c r="DM496" s="127"/>
      <c r="DN496" s="127"/>
      <c r="DO496" s="127"/>
      <c r="DP496" s="127"/>
      <c r="DQ496" s="127"/>
      <c r="DR496" s="127"/>
      <c r="DS496" s="127"/>
      <c r="DT496" s="127"/>
      <c r="DU496" s="127"/>
      <c r="DV496" s="127"/>
      <c r="DW496" s="127"/>
      <c r="DX496" s="127"/>
      <c r="DY496" s="127"/>
      <c r="DZ496" s="127"/>
      <c r="EA496" s="127"/>
      <c r="EB496" s="127"/>
    </row>
    <row r="497" spans="1:132" s="5" customFormat="1" ht="10.5" customHeight="1" thickBot="1">
      <c r="A497" s="1566"/>
      <c r="B497" s="1725"/>
      <c r="C497" s="762"/>
      <c r="D497" s="242" t="s">
        <v>117</v>
      </c>
      <c r="E497" s="121">
        <f>E495</f>
        <v>1.2119999999999576E-2</v>
      </c>
      <c r="F497" s="121">
        <f t="shared" si="267"/>
        <v>1.2840000000000157E-2</v>
      </c>
      <c r="G497" s="121">
        <f>G495</f>
        <v>-2.3459999999999703E-2</v>
      </c>
      <c r="H497" s="306">
        <f t="shared" si="267"/>
        <v>-1.0799999999999921E-2</v>
      </c>
      <c r="I497" s="121">
        <f t="shared" si="267"/>
        <v>-1.7399999999998528E-3</v>
      </c>
      <c r="J497" s="121">
        <f t="shared" si="267"/>
        <v>1.2899999999999801E-2</v>
      </c>
      <c r="K497" s="121">
        <f t="shared" si="267"/>
        <v>1.9200000000000328E-2</v>
      </c>
      <c r="L497" s="121">
        <f t="shared" si="267"/>
        <v>2.8200000000002112E-3</v>
      </c>
      <c r="M497" s="121">
        <f t="shared" si="267"/>
        <v>1.5059999999999851E-2</v>
      </c>
      <c r="N497" s="306">
        <f t="shared" si="267"/>
        <v>5.3999999999959636E-4</v>
      </c>
      <c r="O497" s="121">
        <f t="shared" si="267"/>
        <v>-6.0600000000000209E-2</v>
      </c>
      <c r="P497" s="121">
        <f t="shared" si="267"/>
        <v>-7.2420000000000595E-2</v>
      </c>
      <c r="Q497" s="121">
        <f t="shared" si="267"/>
        <v>-1.9919999999999938E-2</v>
      </c>
      <c r="R497" s="121">
        <f t="shared" si="267"/>
        <v>-2.7480000000000837E-2</v>
      </c>
      <c r="S497" s="121">
        <f t="shared" si="267"/>
        <v>-4.9559999999999826E-2</v>
      </c>
      <c r="T497" s="121">
        <f t="shared" si="267"/>
        <v>-6.0300000000000242E-2</v>
      </c>
      <c r="U497" s="121">
        <f t="shared" si="267"/>
        <v>-5.5019999999999625E-2</v>
      </c>
      <c r="V497" s="306">
        <f t="shared" si="267"/>
        <v>1.9800000000002593E-3</v>
      </c>
      <c r="W497" s="121">
        <f t="shared" si="267"/>
        <v>1.4339999999999908E-2</v>
      </c>
      <c r="X497" s="121">
        <f t="shared" si="267"/>
        <v>-3.4200000000000341E-3</v>
      </c>
      <c r="Y497" s="121">
        <f t="shared" si="267"/>
        <v>-8.5200000000001941E-3</v>
      </c>
      <c r="Z497" s="121">
        <f t="shared" si="267"/>
        <v>-1.9799999999997597E-3</v>
      </c>
      <c r="AA497" s="121">
        <f t="shared" si="267"/>
        <v>-1.6259999999999941E-2</v>
      </c>
      <c r="AB497" s="122">
        <f t="shared" si="267"/>
        <v>-5.2199999999999469E-3</v>
      </c>
      <c r="AC497" s="127"/>
      <c r="AD497" s="127"/>
      <c r="AE497" s="127"/>
      <c r="AF497" s="255"/>
      <c r="AG497" s="255"/>
      <c r="AH497" s="255"/>
      <c r="AI497" s="255"/>
      <c r="AJ497" s="255"/>
      <c r="AK497" s="255"/>
      <c r="AL497" s="255"/>
      <c r="AM497" s="255"/>
      <c r="AN497" s="255"/>
      <c r="AO497" s="255"/>
      <c r="AP497" s="255"/>
      <c r="AQ497" s="255"/>
      <c r="AR497" s="255"/>
      <c r="AS497" s="255"/>
      <c r="AT497" s="255"/>
      <c r="AU497" s="255"/>
      <c r="AV497" s="255"/>
      <c r="AW497" s="255"/>
      <c r="AX497" s="255"/>
      <c r="AY497" s="255"/>
      <c r="AZ497" s="255"/>
      <c r="BA497" s="255"/>
      <c r="BB497" s="255"/>
      <c r="BC497" s="255"/>
      <c r="BD497" s="255"/>
      <c r="BE497" s="127"/>
      <c r="BF497" s="127"/>
      <c r="BG497" s="127"/>
      <c r="BH497" s="127"/>
      <c r="BI497" s="127"/>
      <c r="BJ497" s="127"/>
      <c r="BK497" s="127"/>
      <c r="BL497" s="127"/>
      <c r="BM497" s="127"/>
      <c r="BN497" s="127"/>
      <c r="BO497" s="127"/>
      <c r="BP497" s="127"/>
      <c r="BQ497" s="127"/>
      <c r="BR497" s="127"/>
      <c r="BS497" s="127"/>
      <c r="BT497" s="127"/>
      <c r="BU497" s="127"/>
      <c r="BV497" s="127"/>
      <c r="BW497" s="127"/>
      <c r="BX497" s="127"/>
      <c r="BY497" s="127"/>
      <c r="BZ497" s="127"/>
      <c r="CA497" s="127"/>
      <c r="CB497" s="127"/>
      <c r="CC497" s="127"/>
      <c r="CD497" s="127"/>
      <c r="CE497" s="127"/>
      <c r="CF497" s="127"/>
      <c r="CG497" s="127"/>
      <c r="CH497" s="127"/>
      <c r="CI497" s="127"/>
      <c r="CJ497" s="127"/>
      <c r="CK497" s="127"/>
      <c r="CL497" s="127"/>
      <c r="CM497" s="127"/>
      <c r="CN497" s="127"/>
      <c r="CO497" s="127"/>
      <c r="CP497" s="127"/>
      <c r="CQ497" s="127"/>
      <c r="CR497" s="127"/>
      <c r="CS497" s="127"/>
      <c r="CT497" s="127"/>
      <c r="CU497" s="127"/>
      <c r="CV497" s="127"/>
      <c r="CW497" s="127"/>
      <c r="CX497" s="127"/>
      <c r="CY497" s="127"/>
      <c r="CZ497" s="127"/>
      <c r="DA497" s="127"/>
      <c r="DB497" s="127"/>
      <c r="DC497" s="127"/>
      <c r="DD497" s="127"/>
      <c r="DE497" s="127"/>
      <c r="DF497" s="127"/>
      <c r="DG497" s="127"/>
      <c r="DH497" s="127"/>
      <c r="DI497" s="127"/>
      <c r="DJ497" s="127"/>
      <c r="DK497" s="127"/>
      <c r="DL497" s="127"/>
      <c r="DM497" s="127"/>
      <c r="DN497" s="127"/>
      <c r="DO497" s="127"/>
      <c r="DP497" s="127"/>
      <c r="DQ497" s="127"/>
      <c r="DR497" s="127"/>
      <c r="DS497" s="127"/>
      <c r="DT497" s="127"/>
      <c r="DU497" s="127"/>
      <c r="DV497" s="127"/>
      <c r="DW497" s="127"/>
      <c r="DX497" s="127"/>
      <c r="DY497" s="127"/>
      <c r="DZ497" s="127"/>
      <c r="EA497" s="127"/>
      <c r="EB497" s="127"/>
    </row>
    <row r="498" spans="1:132" s="1065" customFormat="1" ht="29.25" customHeight="1" thickBot="1">
      <c r="A498" s="464"/>
      <c r="B498" s="448" t="s">
        <v>558</v>
      </c>
      <c r="C498" s="123" t="s">
        <v>536</v>
      </c>
      <c r="D498" s="464"/>
      <c r="E498" s="1063"/>
      <c r="F498" s="1063"/>
      <c r="G498" s="1063"/>
      <c r="H498" s="448">
        <f>H440+H445+H450+H455+H460+H465+H480+H485</f>
        <v>1.3347599999999999</v>
      </c>
      <c r="I498" s="464"/>
      <c r="J498" s="1063"/>
      <c r="K498" s="1063"/>
      <c r="L498" s="1063"/>
      <c r="M498" s="1063"/>
      <c r="N498" s="448">
        <f>N440+N445+N450+N455+N460+N465+N480+N485</f>
        <v>1.4473199999999999</v>
      </c>
      <c r="O498" s="464"/>
      <c r="P498" s="464"/>
      <c r="Q498" s="464"/>
      <c r="R498" s="464"/>
      <c r="S498" s="464"/>
      <c r="T498" s="464"/>
      <c r="U498" s="464"/>
      <c r="V498" s="448">
        <f>V440+V445+V450+V455+V460+V465+V480+V485</f>
        <v>1.55826</v>
      </c>
      <c r="W498" s="464"/>
      <c r="X498" s="1064"/>
      <c r="Y498" s="448">
        <f>Y440+Y445+Y450+Y455+Y460+Y465+Y480+Y485</f>
        <v>1.4772000000000001</v>
      </c>
      <c r="Z498" s="464"/>
      <c r="AA498" s="1064"/>
      <c r="AB498" s="1064"/>
      <c r="AC498" s="464"/>
      <c r="AD498" s="464"/>
      <c r="AE498" s="464"/>
      <c r="AF498" s="464"/>
      <c r="AG498" s="464"/>
      <c r="AH498" s="464"/>
      <c r="AI498" s="464"/>
      <c r="AJ498" s="464"/>
      <c r="AK498" s="464"/>
      <c r="AL498" s="464"/>
      <c r="AM498" s="464"/>
      <c r="AN498" s="464"/>
      <c r="AO498" s="464"/>
      <c r="AP498" s="464"/>
      <c r="AQ498" s="464"/>
      <c r="AR498" s="464"/>
      <c r="AS498" s="464"/>
      <c r="AT498" s="464"/>
      <c r="AU498" s="464"/>
      <c r="AV498" s="464"/>
      <c r="AW498" s="464"/>
      <c r="AX498" s="464"/>
      <c r="AY498" s="464"/>
      <c r="AZ498" s="464"/>
      <c r="BA498" s="464"/>
      <c r="BB498" s="464"/>
      <c r="BC498" s="464"/>
      <c r="BD498" s="464"/>
      <c r="BE498" s="464"/>
      <c r="BF498" s="464"/>
      <c r="BG498" s="464"/>
      <c r="BH498" s="464"/>
      <c r="BI498" s="464"/>
      <c r="BJ498" s="464"/>
      <c r="BK498" s="464"/>
      <c r="BL498" s="464"/>
      <c r="BM498" s="464"/>
      <c r="BN498" s="464"/>
      <c r="BO498" s="464"/>
      <c r="BP498" s="464"/>
      <c r="BQ498" s="464"/>
      <c r="BR498" s="464"/>
      <c r="BS498" s="464"/>
      <c r="BT498" s="464"/>
      <c r="BU498" s="464"/>
      <c r="BV498" s="464"/>
      <c r="BW498" s="464"/>
      <c r="BX498" s="464"/>
      <c r="BY498" s="464"/>
      <c r="BZ498" s="464"/>
      <c r="CA498" s="464"/>
      <c r="CB498" s="464"/>
      <c r="CC498" s="464"/>
      <c r="CD498" s="464"/>
      <c r="CE498" s="464"/>
      <c r="CF498" s="464"/>
      <c r="CG498" s="464"/>
      <c r="CH498" s="464"/>
      <c r="CI498" s="464"/>
      <c r="CJ498" s="464"/>
      <c r="CK498" s="464"/>
      <c r="CL498" s="464"/>
      <c r="CM498" s="464"/>
      <c r="CN498" s="464"/>
      <c r="CO498" s="464"/>
      <c r="CP498" s="464"/>
      <c r="CQ498" s="464"/>
      <c r="CR498" s="464"/>
      <c r="CS498" s="464"/>
      <c r="CT498" s="464"/>
      <c r="CU498" s="464"/>
      <c r="CV498" s="464"/>
      <c r="CW498" s="464"/>
      <c r="CX498" s="464"/>
      <c r="CY498" s="464"/>
      <c r="CZ498" s="464"/>
      <c r="DA498" s="464"/>
      <c r="DB498" s="464"/>
      <c r="DC498" s="464"/>
      <c r="DD498" s="464"/>
      <c r="DE498" s="464"/>
      <c r="DF498" s="464"/>
      <c r="DG498" s="464"/>
      <c r="DH498" s="464"/>
      <c r="DI498" s="464"/>
      <c r="DJ498" s="464"/>
      <c r="DK498" s="464"/>
      <c r="DL498" s="464"/>
      <c r="DM498" s="464"/>
      <c r="DN498" s="464"/>
      <c r="DO498" s="464"/>
      <c r="DP498" s="464"/>
      <c r="DQ498" s="464"/>
      <c r="DR498" s="464"/>
      <c r="DS498" s="464"/>
      <c r="DT498" s="464"/>
      <c r="DU498" s="464"/>
      <c r="DV498" s="464"/>
      <c r="DW498" s="464"/>
      <c r="DX498" s="464"/>
      <c r="DY498" s="464"/>
      <c r="DZ498" s="464"/>
      <c r="EA498" s="464"/>
      <c r="EB498" s="464"/>
    </row>
    <row r="499" spans="1:132" s="2" customFormat="1" ht="36" customHeight="1" thickBot="1">
      <c r="A499" s="391" t="s">
        <v>44</v>
      </c>
      <c r="B499" s="30" t="s">
        <v>91</v>
      </c>
      <c r="C499" s="30" t="s">
        <v>575</v>
      </c>
      <c r="D499" s="30" t="s">
        <v>39</v>
      </c>
      <c r="E499" s="1612" t="s">
        <v>40</v>
      </c>
      <c r="F499" s="1612"/>
      <c r="G499" s="1612"/>
      <c r="H499" s="1612"/>
      <c r="I499" s="1612"/>
      <c r="J499" s="1612"/>
      <c r="K499" s="1612"/>
      <c r="L499" s="1612"/>
      <c r="M499" s="1612"/>
      <c r="N499" s="1612"/>
      <c r="O499" s="1612"/>
      <c r="P499" s="1612"/>
      <c r="Q499" s="1612"/>
      <c r="R499" s="1612"/>
      <c r="S499" s="1612"/>
      <c r="T499" s="1612"/>
      <c r="U499" s="1612"/>
      <c r="V499" s="1612"/>
      <c r="W499" s="1612"/>
      <c r="X499" s="1612"/>
      <c r="Y499" s="1612"/>
      <c r="Z499" s="1612"/>
      <c r="AA499" s="1612"/>
      <c r="AB499" s="1613"/>
      <c r="AC499" s="162"/>
      <c r="AD499" s="162"/>
      <c r="AE499" s="162"/>
      <c r="AF499" s="963"/>
      <c r="AG499" s="963"/>
      <c r="AH499" s="963"/>
      <c r="AI499" s="963"/>
      <c r="AJ499" s="963"/>
      <c r="AK499" s="963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162"/>
      <c r="BF499" s="162"/>
      <c r="BG499" s="162"/>
      <c r="BH499" s="162"/>
      <c r="BI499" s="162"/>
      <c r="BJ499" s="162"/>
      <c r="BK499" s="162"/>
      <c r="BL499" s="162"/>
      <c r="BM499" s="162"/>
      <c r="BN499" s="162"/>
      <c r="BO499" s="162"/>
      <c r="BP499" s="162"/>
      <c r="BQ499" s="162"/>
      <c r="BR499" s="162"/>
      <c r="BS499" s="162"/>
      <c r="BT499" s="162"/>
      <c r="BU499" s="162"/>
      <c r="BV499" s="162"/>
      <c r="BW499" s="162"/>
      <c r="BX499" s="162"/>
      <c r="BY499" s="162"/>
      <c r="BZ499" s="162"/>
      <c r="CA499" s="162"/>
      <c r="CB499" s="162"/>
      <c r="CC499" s="162"/>
      <c r="CD499" s="162"/>
      <c r="CE499" s="162"/>
      <c r="CF499" s="162"/>
      <c r="CG499" s="162"/>
      <c r="CH499" s="162"/>
      <c r="CI499" s="162"/>
      <c r="CJ499" s="162"/>
      <c r="CK499" s="162"/>
      <c r="CL499" s="162"/>
      <c r="CM499" s="162"/>
      <c r="CN499" s="162"/>
      <c r="CO499" s="162"/>
      <c r="CP499" s="162"/>
      <c r="CQ499" s="162"/>
      <c r="CR499" s="162"/>
      <c r="CS499" s="162"/>
      <c r="CT499" s="162"/>
      <c r="CU499" s="162"/>
      <c r="CV499" s="162"/>
      <c r="CW499" s="162"/>
      <c r="CX499" s="162"/>
      <c r="CY499" s="162"/>
      <c r="CZ499" s="162"/>
      <c r="DA499" s="162"/>
      <c r="DB499" s="162"/>
      <c r="DC499" s="162"/>
      <c r="DD499" s="162"/>
      <c r="DE499" s="162"/>
      <c r="DF499" s="162"/>
      <c r="DG499" s="162"/>
      <c r="DH499" s="162"/>
      <c r="DI499" s="162"/>
      <c r="DJ499" s="162"/>
      <c r="DK499" s="162"/>
      <c r="DL499" s="162"/>
      <c r="DM499" s="162"/>
      <c r="DN499" s="162"/>
      <c r="DO499" s="162"/>
      <c r="DP499" s="162"/>
      <c r="DQ499" s="162"/>
      <c r="DR499" s="162"/>
      <c r="DS499" s="162"/>
      <c r="DT499" s="162"/>
      <c r="DU499" s="111"/>
      <c r="DV499" s="111"/>
      <c r="DW499" s="111"/>
      <c r="DX499" s="111"/>
      <c r="DY499" s="111"/>
      <c r="DZ499" s="111"/>
      <c r="EA499" s="111"/>
      <c r="EB499" s="111"/>
    </row>
    <row r="500" spans="1:132" s="2" customFormat="1" ht="10.5" customHeight="1" thickBot="1">
      <c r="A500" s="362" t="s">
        <v>567</v>
      </c>
      <c r="B500" s="151"/>
      <c r="C500" s="151"/>
      <c r="D500" s="151"/>
      <c r="E500" s="151">
        <v>1</v>
      </c>
      <c r="F500" s="151">
        <v>2</v>
      </c>
      <c r="G500" s="151">
        <v>3</v>
      </c>
      <c r="H500" s="309">
        <v>4</v>
      </c>
      <c r="I500" s="151">
        <v>5</v>
      </c>
      <c r="J500" s="151">
        <v>6</v>
      </c>
      <c r="K500" s="151">
        <v>7</v>
      </c>
      <c r="L500" s="151">
        <v>8</v>
      </c>
      <c r="M500" s="151">
        <v>9</v>
      </c>
      <c r="N500" s="309">
        <v>10</v>
      </c>
      <c r="O500" s="151">
        <v>11</v>
      </c>
      <c r="P500" s="151">
        <v>12</v>
      </c>
      <c r="Q500" s="151">
        <v>13</v>
      </c>
      <c r="R500" s="151">
        <v>14</v>
      </c>
      <c r="S500" s="151">
        <v>15</v>
      </c>
      <c r="T500" s="151">
        <v>16</v>
      </c>
      <c r="U500" s="151">
        <v>17</v>
      </c>
      <c r="V500" s="309">
        <v>18</v>
      </c>
      <c r="W500" s="151">
        <v>19</v>
      </c>
      <c r="X500" s="151">
        <v>20</v>
      </c>
      <c r="Y500" s="151">
        <v>21</v>
      </c>
      <c r="Z500" s="151">
        <v>22</v>
      </c>
      <c r="AA500" s="151">
        <v>23</v>
      </c>
      <c r="AB500" s="153">
        <v>24</v>
      </c>
      <c r="AC500" s="162"/>
      <c r="AD500" s="162"/>
      <c r="AE500" s="162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162"/>
      <c r="BF500" s="162"/>
      <c r="BG500" s="162"/>
      <c r="BH500" s="162"/>
      <c r="BI500" s="162"/>
      <c r="BJ500" s="162"/>
      <c r="BK500" s="162"/>
      <c r="BL500" s="162"/>
      <c r="BM500" s="162"/>
      <c r="BN500" s="162"/>
      <c r="BO500" s="162"/>
      <c r="BP500" s="162"/>
      <c r="BQ500" s="162"/>
      <c r="BR500" s="162"/>
      <c r="BS500" s="162"/>
      <c r="BT500" s="162"/>
      <c r="BU500" s="162"/>
      <c r="BV500" s="162"/>
      <c r="BW500" s="162"/>
      <c r="BX500" s="162"/>
      <c r="BY500" s="162"/>
      <c r="BZ500" s="162"/>
      <c r="CA500" s="162"/>
      <c r="CB500" s="162"/>
      <c r="CC500" s="162"/>
      <c r="CD500" s="162"/>
      <c r="CE500" s="162"/>
      <c r="CF500" s="162"/>
      <c r="CG500" s="162"/>
      <c r="CH500" s="162"/>
      <c r="CI500" s="162"/>
      <c r="CJ500" s="162"/>
      <c r="CK500" s="162"/>
      <c r="CL500" s="162"/>
      <c r="CM500" s="162"/>
      <c r="CN500" s="162"/>
      <c r="CO500" s="162"/>
      <c r="CP500" s="162"/>
      <c r="CQ500" s="162"/>
      <c r="CR500" s="162"/>
      <c r="CS500" s="162"/>
      <c r="CT500" s="162"/>
      <c r="CU500" s="162"/>
      <c r="CV500" s="162"/>
      <c r="CW500" s="162"/>
      <c r="CX500" s="162"/>
      <c r="CY500" s="162"/>
      <c r="CZ500" s="162"/>
      <c r="DA500" s="162"/>
      <c r="DB500" s="162"/>
      <c r="DC500" s="162"/>
      <c r="DD500" s="162"/>
      <c r="DE500" s="162"/>
      <c r="DF500" s="162"/>
      <c r="DG500" s="162"/>
      <c r="DH500" s="162"/>
      <c r="DI500" s="162"/>
      <c r="DJ500" s="162"/>
      <c r="DK500" s="162"/>
      <c r="DL500" s="162"/>
      <c r="DM500" s="162"/>
      <c r="DN500" s="162"/>
      <c r="DO500" s="162"/>
      <c r="DP500" s="162"/>
      <c r="DQ500" s="162"/>
      <c r="DR500" s="162"/>
      <c r="DS500" s="162"/>
      <c r="DT500" s="162"/>
      <c r="DU500" s="111"/>
      <c r="DV500" s="111"/>
      <c r="DW500" s="111"/>
      <c r="DX500" s="111"/>
      <c r="DY500" s="111"/>
      <c r="DZ500" s="111"/>
      <c r="EA500" s="111"/>
      <c r="EB500" s="111"/>
    </row>
    <row r="501" spans="1:132" s="2" customFormat="1" ht="10.5" customHeight="1">
      <c r="A501" s="837" t="s">
        <v>102</v>
      </c>
      <c r="B501" s="34"/>
      <c r="C501" s="34"/>
      <c r="D501" s="592" t="s">
        <v>1061</v>
      </c>
      <c r="E501" s="35">
        <v>8</v>
      </c>
      <c r="F501" s="35">
        <v>8</v>
      </c>
      <c r="G501" s="35">
        <v>8</v>
      </c>
      <c r="H501" s="284">
        <v>8</v>
      </c>
      <c r="I501" s="35">
        <v>8</v>
      </c>
      <c r="J501" s="35">
        <v>8</v>
      </c>
      <c r="K501" s="35">
        <v>8</v>
      </c>
      <c r="L501" s="35">
        <v>8</v>
      </c>
      <c r="M501" s="35">
        <v>8</v>
      </c>
      <c r="N501" s="284">
        <v>8</v>
      </c>
      <c r="O501" s="35">
        <v>8</v>
      </c>
      <c r="P501" s="35">
        <v>8</v>
      </c>
      <c r="Q501" s="35">
        <v>8</v>
      </c>
      <c r="R501" s="35">
        <v>8</v>
      </c>
      <c r="S501" s="35">
        <v>8</v>
      </c>
      <c r="T501" s="35">
        <v>8</v>
      </c>
      <c r="U501" s="35">
        <v>8</v>
      </c>
      <c r="V501" s="284">
        <v>8</v>
      </c>
      <c r="W501" s="35">
        <v>8</v>
      </c>
      <c r="X501" s="35">
        <v>8</v>
      </c>
      <c r="Y501" s="35">
        <v>8</v>
      </c>
      <c r="Z501" s="35">
        <v>8</v>
      </c>
      <c r="AA501" s="35">
        <v>8</v>
      </c>
      <c r="AB501" s="1268">
        <v>8</v>
      </c>
      <c r="AC501" s="162"/>
      <c r="AD501" s="162"/>
      <c r="AE501" s="162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162"/>
      <c r="BF501" s="162"/>
      <c r="BG501" s="162"/>
      <c r="BH501" s="162"/>
      <c r="BI501" s="162"/>
      <c r="BJ501" s="162"/>
      <c r="BK501" s="162"/>
      <c r="BL501" s="162"/>
      <c r="BM501" s="162"/>
      <c r="BN501" s="162"/>
      <c r="BO501" s="162"/>
      <c r="BP501" s="162"/>
      <c r="BQ501" s="162"/>
      <c r="BR501" s="162"/>
      <c r="BS501" s="162"/>
      <c r="BT501" s="162"/>
      <c r="BU501" s="162"/>
      <c r="BV501" s="162"/>
      <c r="BW501" s="162"/>
      <c r="BX501" s="162"/>
      <c r="BY501" s="162"/>
      <c r="BZ501" s="162"/>
      <c r="CA501" s="162"/>
      <c r="CB501" s="162"/>
      <c r="CC501" s="162"/>
      <c r="CD501" s="162"/>
      <c r="CE501" s="162"/>
      <c r="CF501" s="162"/>
      <c r="CG501" s="162"/>
      <c r="CH501" s="162"/>
      <c r="CI501" s="162"/>
      <c r="CJ501" s="162"/>
      <c r="CK501" s="162"/>
      <c r="CL501" s="162"/>
      <c r="CM501" s="162"/>
      <c r="CN501" s="162"/>
      <c r="CO501" s="162"/>
      <c r="CP501" s="162"/>
      <c r="CQ501" s="162"/>
      <c r="CR501" s="162"/>
      <c r="CS501" s="162"/>
      <c r="CT501" s="162"/>
      <c r="CU501" s="162"/>
      <c r="CV501" s="162"/>
      <c r="CW501" s="162"/>
      <c r="CX501" s="162"/>
      <c r="CY501" s="162"/>
      <c r="CZ501" s="162"/>
      <c r="DA501" s="162"/>
      <c r="DB501" s="162"/>
      <c r="DC501" s="162"/>
      <c r="DD501" s="162"/>
      <c r="DE501" s="162"/>
      <c r="DF501" s="162"/>
      <c r="DG501" s="162"/>
      <c r="DH501" s="162"/>
      <c r="DI501" s="162"/>
      <c r="DJ501" s="162"/>
      <c r="DK501" s="162"/>
      <c r="DL501" s="162"/>
      <c r="DM501" s="162"/>
      <c r="DN501" s="162"/>
      <c r="DO501" s="162"/>
      <c r="DP501" s="162"/>
      <c r="DQ501" s="162"/>
      <c r="DR501" s="162"/>
      <c r="DS501" s="162"/>
      <c r="DT501" s="162"/>
      <c r="DU501" s="111"/>
      <c r="DV501" s="111"/>
      <c r="DW501" s="111"/>
      <c r="DX501" s="111"/>
      <c r="DY501" s="111"/>
      <c r="DZ501" s="111"/>
      <c r="EA501" s="111"/>
      <c r="EB501" s="111"/>
    </row>
    <row r="502" spans="1:132" s="2" customFormat="1" ht="10.5" customHeight="1" thickBot="1">
      <c r="A502" s="838" t="s">
        <v>105</v>
      </c>
      <c r="B502" s="36"/>
      <c r="C502" s="36"/>
      <c r="D502" s="608" t="s">
        <v>1061</v>
      </c>
      <c r="E502" s="37">
        <v>8</v>
      </c>
      <c r="F502" s="37">
        <v>8</v>
      </c>
      <c r="G502" s="37">
        <v>8</v>
      </c>
      <c r="H502" s="1242">
        <v>8</v>
      </c>
      <c r="I502" s="37">
        <v>8</v>
      </c>
      <c r="J502" s="37">
        <v>8</v>
      </c>
      <c r="K502" s="37">
        <v>8</v>
      </c>
      <c r="L502" s="37">
        <v>8</v>
      </c>
      <c r="M502" s="37">
        <v>8</v>
      </c>
      <c r="N502" s="1242">
        <v>8</v>
      </c>
      <c r="O502" s="37">
        <v>8</v>
      </c>
      <c r="P502" s="37">
        <v>8</v>
      </c>
      <c r="Q502" s="37">
        <v>8</v>
      </c>
      <c r="R502" s="37">
        <v>8</v>
      </c>
      <c r="S502" s="37">
        <v>8</v>
      </c>
      <c r="T502" s="37">
        <v>8</v>
      </c>
      <c r="U502" s="37">
        <v>8</v>
      </c>
      <c r="V502" s="1242">
        <v>8</v>
      </c>
      <c r="W502" s="37">
        <v>8</v>
      </c>
      <c r="X502" s="37">
        <v>8</v>
      </c>
      <c r="Y502" s="37">
        <v>8</v>
      </c>
      <c r="Z502" s="37">
        <v>8</v>
      </c>
      <c r="AA502" s="37">
        <v>8</v>
      </c>
      <c r="AB502" s="1269">
        <v>8</v>
      </c>
      <c r="AC502" s="162"/>
      <c r="AD502" s="162"/>
      <c r="AE502" s="162"/>
      <c r="AF502" s="963"/>
      <c r="AG502" s="963"/>
      <c r="AH502" s="963"/>
      <c r="AI502" s="963"/>
      <c r="AJ502" s="963"/>
      <c r="AK502" s="963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162"/>
      <c r="BF502" s="162"/>
      <c r="BG502" s="162"/>
      <c r="BH502" s="162"/>
      <c r="BI502" s="162"/>
      <c r="BJ502" s="162"/>
      <c r="BK502" s="162"/>
      <c r="BL502" s="162"/>
      <c r="BM502" s="162"/>
      <c r="BN502" s="162"/>
      <c r="BO502" s="162"/>
      <c r="BP502" s="162"/>
      <c r="BQ502" s="162"/>
      <c r="BR502" s="162"/>
      <c r="BS502" s="162"/>
      <c r="BT502" s="162"/>
      <c r="BU502" s="162"/>
      <c r="BV502" s="162"/>
      <c r="BW502" s="162"/>
      <c r="BX502" s="162"/>
      <c r="BY502" s="162"/>
      <c r="BZ502" s="162"/>
      <c r="CA502" s="162"/>
      <c r="CB502" s="162"/>
      <c r="CC502" s="162"/>
      <c r="CD502" s="162"/>
      <c r="CE502" s="162"/>
      <c r="CF502" s="162"/>
      <c r="CG502" s="162"/>
      <c r="CH502" s="162"/>
      <c r="CI502" s="162"/>
      <c r="CJ502" s="162"/>
      <c r="CK502" s="162"/>
      <c r="CL502" s="162"/>
      <c r="CM502" s="162"/>
      <c r="CN502" s="162"/>
      <c r="CO502" s="162"/>
      <c r="CP502" s="162"/>
      <c r="CQ502" s="162"/>
      <c r="CR502" s="162"/>
      <c r="CS502" s="162"/>
      <c r="CT502" s="162"/>
      <c r="CU502" s="162"/>
      <c r="CV502" s="162"/>
      <c r="CW502" s="162"/>
      <c r="CX502" s="162"/>
      <c r="CY502" s="162"/>
      <c r="CZ502" s="162"/>
      <c r="DA502" s="162"/>
      <c r="DB502" s="162"/>
      <c r="DC502" s="162"/>
      <c r="DD502" s="162"/>
      <c r="DE502" s="162"/>
      <c r="DF502" s="162"/>
      <c r="DG502" s="162"/>
      <c r="DH502" s="162"/>
      <c r="DI502" s="162"/>
      <c r="DJ502" s="162"/>
      <c r="DK502" s="162"/>
      <c r="DL502" s="162"/>
      <c r="DM502" s="162"/>
      <c r="DN502" s="162"/>
      <c r="DO502" s="162"/>
      <c r="DP502" s="162"/>
      <c r="DQ502" s="162"/>
      <c r="DR502" s="162"/>
      <c r="DS502" s="162"/>
      <c r="DT502" s="162"/>
      <c r="DU502" s="111"/>
      <c r="DV502" s="111"/>
      <c r="DW502" s="111"/>
      <c r="DX502" s="111"/>
      <c r="DY502" s="111"/>
      <c r="DZ502" s="111"/>
      <c r="EA502" s="111"/>
      <c r="EB502" s="111"/>
    </row>
    <row r="503" spans="1:132" s="3" customFormat="1" ht="10.5" customHeight="1">
      <c r="A503" s="1509" t="s">
        <v>4</v>
      </c>
      <c r="B503" s="1516" t="s">
        <v>88</v>
      </c>
      <c r="C503" s="1107"/>
      <c r="D503" s="1190"/>
      <c r="E503" s="59"/>
      <c r="F503" s="59"/>
      <c r="G503" s="59"/>
      <c r="H503" s="290"/>
      <c r="I503" s="59"/>
      <c r="J503" s="59"/>
      <c r="K503" s="59"/>
      <c r="L503" s="59"/>
      <c r="M503" s="59"/>
      <c r="N503" s="290"/>
      <c r="O503" s="59"/>
      <c r="P503" s="59"/>
      <c r="Q503" s="59"/>
      <c r="R503" s="59"/>
      <c r="S503" s="59"/>
      <c r="T503" s="59"/>
      <c r="U503" s="59"/>
      <c r="V503" s="290"/>
      <c r="W503" s="59"/>
      <c r="X503" s="59"/>
      <c r="Y503" s="59"/>
      <c r="Z503" s="59"/>
      <c r="AA503" s="59"/>
      <c r="AB503" s="60"/>
      <c r="AC503" s="747"/>
      <c r="AD503" s="748"/>
      <c r="AE503" s="749"/>
      <c r="AF503" s="261"/>
      <c r="AG503" s="261"/>
      <c r="AH503" s="261"/>
      <c r="AI503" s="261"/>
      <c r="AJ503" s="261"/>
      <c r="AK503" s="261"/>
      <c r="AL503" s="261"/>
      <c r="AM503" s="261"/>
      <c r="AN503" s="261"/>
      <c r="AO503" s="261"/>
      <c r="AP503" s="261"/>
      <c r="AQ503" s="261"/>
      <c r="AR503" s="261"/>
      <c r="AS503" s="261"/>
      <c r="AT503" s="261"/>
      <c r="AU503" s="261"/>
      <c r="AV503" s="261"/>
      <c r="AW503" s="261"/>
      <c r="AX503" s="261"/>
      <c r="AY503" s="261"/>
      <c r="AZ503" s="261"/>
      <c r="BA503" s="261"/>
      <c r="BB503" s="261"/>
      <c r="BC503" s="261"/>
      <c r="BD503" s="261"/>
      <c r="BE503" s="150"/>
      <c r="BF503" s="150"/>
      <c r="BG503" s="150"/>
      <c r="BH503" s="150"/>
      <c r="BI503" s="150"/>
      <c r="BJ503" s="150"/>
      <c r="BK503" s="150"/>
      <c r="BL503" s="150"/>
      <c r="BM503" s="150"/>
      <c r="BN503" s="150"/>
      <c r="BO503" s="150"/>
      <c r="BP503" s="150"/>
      <c r="BQ503" s="150"/>
      <c r="BR503" s="150"/>
      <c r="BS503" s="150"/>
      <c r="BT503" s="150"/>
      <c r="BU503" s="150"/>
      <c r="BV503" s="150"/>
      <c r="BW503" s="150"/>
      <c r="BX503" s="150"/>
      <c r="BY503" s="150"/>
      <c r="BZ503" s="150"/>
      <c r="CA503" s="150"/>
      <c r="CB503" s="150"/>
      <c r="CC503" s="150"/>
      <c r="CD503" s="150"/>
      <c r="CE503" s="150"/>
      <c r="CF503" s="150"/>
      <c r="CG503" s="150"/>
      <c r="CH503" s="150"/>
      <c r="CI503" s="150"/>
      <c r="CJ503" s="150"/>
      <c r="CK503" s="150"/>
      <c r="CL503" s="150"/>
      <c r="CM503" s="150"/>
      <c r="CN503" s="150"/>
      <c r="CO503" s="150"/>
      <c r="CP503" s="150"/>
      <c r="CQ503" s="150"/>
      <c r="CR503" s="150"/>
      <c r="CS503" s="150"/>
      <c r="CT503" s="150"/>
      <c r="CU503" s="150"/>
      <c r="CV503" s="150"/>
      <c r="CW503" s="150"/>
      <c r="CX503" s="150"/>
      <c r="CY503" s="150"/>
      <c r="CZ503" s="150"/>
      <c r="DA503" s="150"/>
      <c r="DB503" s="150"/>
      <c r="DC503" s="150"/>
      <c r="DD503" s="150"/>
      <c r="DE503" s="150"/>
      <c r="DF503" s="150"/>
      <c r="DG503" s="150"/>
      <c r="DH503" s="150"/>
      <c r="DI503" s="150"/>
      <c r="DJ503" s="150"/>
      <c r="DK503" s="150"/>
      <c r="DL503" s="150"/>
      <c r="DM503" s="150"/>
      <c r="DN503" s="150"/>
      <c r="DO503" s="150"/>
      <c r="DP503" s="150"/>
      <c r="DQ503" s="150"/>
      <c r="DR503" s="150"/>
      <c r="DS503" s="150"/>
      <c r="DT503" s="150"/>
      <c r="DU503" s="89"/>
      <c r="DV503" s="89"/>
      <c r="DW503" s="89"/>
      <c r="DX503" s="89"/>
      <c r="DY503" s="89"/>
      <c r="DZ503" s="89"/>
      <c r="EA503" s="89"/>
      <c r="EB503" s="89"/>
    </row>
    <row r="504" spans="1:132" s="2" customFormat="1" ht="10.5" customHeight="1">
      <c r="A504" s="1510"/>
      <c r="B504" s="1517"/>
      <c r="C504" s="1373" t="s">
        <v>126</v>
      </c>
      <c r="D504" s="131" t="s">
        <v>33</v>
      </c>
      <c r="E504" s="1198">
        <v>138</v>
      </c>
      <c r="F504" s="966">
        <v>135</v>
      </c>
      <c r="G504" s="966">
        <v>137</v>
      </c>
      <c r="H504" s="968">
        <v>138</v>
      </c>
      <c r="I504" s="966">
        <v>139</v>
      </c>
      <c r="J504" s="966">
        <v>140</v>
      </c>
      <c r="K504" s="966">
        <v>137</v>
      </c>
      <c r="L504" s="966">
        <v>136</v>
      </c>
      <c r="M504" s="966">
        <v>141</v>
      </c>
      <c r="N504" s="968">
        <v>135</v>
      </c>
      <c r="O504" s="966">
        <v>133</v>
      </c>
      <c r="P504" s="966">
        <v>143</v>
      </c>
      <c r="Q504" s="966">
        <v>142</v>
      </c>
      <c r="R504" s="966">
        <v>145</v>
      </c>
      <c r="S504" s="966">
        <v>146</v>
      </c>
      <c r="T504" s="966">
        <v>143</v>
      </c>
      <c r="U504" s="966">
        <v>143</v>
      </c>
      <c r="V504" s="968">
        <v>145</v>
      </c>
      <c r="W504" s="966">
        <v>147</v>
      </c>
      <c r="X504" s="966">
        <v>143</v>
      </c>
      <c r="Y504" s="966">
        <v>144</v>
      </c>
      <c r="Z504" s="966">
        <v>143</v>
      </c>
      <c r="AA504" s="966">
        <v>143</v>
      </c>
      <c r="AB504" s="1014">
        <v>143</v>
      </c>
      <c r="AC504" s="146"/>
      <c r="AD504" s="90"/>
      <c r="AE504" s="58"/>
      <c r="AF504" s="261"/>
      <c r="AG504" s="261"/>
      <c r="AH504" s="261"/>
      <c r="AI504" s="261"/>
      <c r="AJ504" s="261"/>
      <c r="AK504" s="261"/>
      <c r="AL504" s="261"/>
      <c r="AM504" s="261"/>
      <c r="AN504" s="261"/>
      <c r="AO504" s="261"/>
      <c r="AP504" s="261"/>
      <c r="AQ504" s="261"/>
      <c r="AR504" s="261"/>
      <c r="AS504" s="261"/>
      <c r="AT504" s="261"/>
      <c r="AU504" s="261"/>
      <c r="AV504" s="261"/>
      <c r="AW504" s="261"/>
      <c r="AX504" s="261"/>
      <c r="AY504" s="261"/>
      <c r="AZ504" s="261"/>
      <c r="BA504" s="261"/>
      <c r="BB504" s="261"/>
      <c r="BC504" s="261"/>
      <c r="BD504" s="261"/>
      <c r="BE504" s="162"/>
      <c r="BF504" s="162"/>
      <c r="BG504" s="162"/>
      <c r="BH504" s="162"/>
      <c r="BI504" s="162"/>
      <c r="BJ504" s="162"/>
      <c r="BK504" s="162"/>
      <c r="BL504" s="162"/>
      <c r="BM504" s="162"/>
      <c r="BN504" s="162"/>
      <c r="BO504" s="162"/>
      <c r="BP504" s="162"/>
      <c r="BQ504" s="162"/>
      <c r="BR504" s="162"/>
      <c r="BS504" s="162"/>
      <c r="BT504" s="162"/>
      <c r="BU504" s="162"/>
      <c r="BV504" s="162"/>
      <c r="BW504" s="162"/>
      <c r="BX504" s="162"/>
      <c r="BY504" s="162"/>
      <c r="BZ504" s="162"/>
      <c r="CA504" s="162"/>
      <c r="CB504" s="162"/>
      <c r="CC504" s="162"/>
      <c r="CD504" s="162"/>
      <c r="CE504" s="162"/>
      <c r="CF504" s="162"/>
      <c r="CG504" s="162"/>
      <c r="CH504" s="162"/>
      <c r="CI504" s="162"/>
      <c r="CJ504" s="162"/>
      <c r="CK504" s="162"/>
      <c r="CL504" s="162"/>
      <c r="CM504" s="162"/>
      <c r="CN504" s="162"/>
      <c r="CO504" s="162"/>
      <c r="CP504" s="162"/>
      <c r="CQ504" s="162"/>
      <c r="CR504" s="162"/>
      <c r="CS504" s="162"/>
      <c r="CT504" s="162"/>
      <c r="CU504" s="162"/>
      <c r="CV504" s="162"/>
      <c r="CW504" s="162"/>
      <c r="CX504" s="162"/>
      <c r="CY504" s="162"/>
      <c r="CZ504" s="162"/>
      <c r="DA504" s="162"/>
      <c r="DB504" s="162"/>
      <c r="DC504" s="162"/>
      <c r="DD504" s="162"/>
      <c r="DE504" s="162"/>
      <c r="DF504" s="162"/>
      <c r="DG504" s="162"/>
      <c r="DH504" s="162"/>
      <c r="DI504" s="162"/>
      <c r="DJ504" s="162"/>
      <c r="DK504" s="162"/>
      <c r="DL504" s="162"/>
      <c r="DM504" s="162"/>
      <c r="DN504" s="162"/>
      <c r="DO504" s="162"/>
      <c r="DP504" s="162"/>
      <c r="DQ504" s="162"/>
      <c r="DR504" s="162"/>
      <c r="DS504" s="162"/>
      <c r="DT504" s="162"/>
      <c r="DU504" s="111"/>
      <c r="DV504" s="111"/>
      <c r="DW504" s="111"/>
      <c r="DX504" s="111"/>
      <c r="DY504" s="111"/>
      <c r="DZ504" s="111"/>
      <c r="EA504" s="111"/>
      <c r="EB504" s="111"/>
    </row>
    <row r="505" spans="1:132" s="2" customFormat="1" ht="10.5" customHeight="1">
      <c r="A505" s="1510"/>
      <c r="B505" s="1517"/>
      <c r="C505" s="1373" t="s">
        <v>553</v>
      </c>
      <c r="D505" s="131" t="s">
        <v>116</v>
      </c>
      <c r="E505" s="48">
        <v>1.1304000000000001</v>
      </c>
      <c r="F505" s="48">
        <v>1.1268</v>
      </c>
      <c r="G505" s="48">
        <v>1.1268</v>
      </c>
      <c r="H505" s="287">
        <v>1.1285999999999998</v>
      </c>
      <c r="I505" s="48">
        <v>1.1268</v>
      </c>
      <c r="J505" s="48">
        <v>1.1268</v>
      </c>
      <c r="K505" s="48">
        <v>1.1177999999999999</v>
      </c>
      <c r="L505" s="48">
        <v>1.1142000000000001</v>
      </c>
      <c r="M505" s="48">
        <v>1.1124000000000001</v>
      </c>
      <c r="N505" s="287">
        <v>1.1160000000000001</v>
      </c>
      <c r="O505" s="48">
        <v>1.125</v>
      </c>
      <c r="P505" s="48">
        <v>1.1268</v>
      </c>
      <c r="Q505" s="48">
        <v>1.1970000000000001</v>
      </c>
      <c r="R505" s="48">
        <v>1.1952</v>
      </c>
      <c r="S505" s="48">
        <v>1.1934</v>
      </c>
      <c r="T505" s="48">
        <v>1.1934</v>
      </c>
      <c r="U505" s="48">
        <v>1.1934</v>
      </c>
      <c r="V505" s="287">
        <v>1.1879999999999999</v>
      </c>
      <c r="W505" s="48">
        <v>1.1898</v>
      </c>
      <c r="X505" s="48">
        <v>1.1879999999999999</v>
      </c>
      <c r="Y505" s="48">
        <v>1.1934</v>
      </c>
      <c r="Z505" s="48">
        <v>1.1970000000000001</v>
      </c>
      <c r="AA505" s="48">
        <v>1.1898</v>
      </c>
      <c r="AB505" s="49">
        <v>1.179</v>
      </c>
      <c r="AC505" s="47">
        <f>SUM(E505:AB505)</f>
        <v>27.7758</v>
      </c>
      <c r="AD505" s="50">
        <f>SUM(E506:AB506)</f>
        <v>-23.997600000000002</v>
      </c>
      <c r="AE505" s="521">
        <v>18</v>
      </c>
      <c r="AF505" s="981"/>
      <c r="AG505" s="981"/>
      <c r="AH505" s="982"/>
      <c r="AI505" s="981"/>
      <c r="AJ505" s="981"/>
      <c r="AK505" s="981"/>
      <c r="AL505" s="981"/>
      <c r="AM505" s="981"/>
      <c r="AN505" s="981"/>
      <c r="AO505" s="981"/>
      <c r="AP505" s="981"/>
      <c r="AQ505" s="981"/>
      <c r="AR505" s="981"/>
      <c r="AS505" s="981"/>
      <c r="AT505" s="981"/>
      <c r="AU505" s="981"/>
      <c r="AV505" s="981"/>
      <c r="AW505" s="981"/>
      <c r="AX505" s="981"/>
      <c r="AY505" s="981"/>
      <c r="AZ505" s="981"/>
      <c r="BA505" s="981"/>
      <c r="BB505" s="981"/>
      <c r="BC505" s="981"/>
      <c r="BD505" s="981"/>
      <c r="BE505" s="162"/>
      <c r="BF505" s="162"/>
      <c r="BG505" s="162"/>
      <c r="BH505" s="162"/>
      <c r="BI505" s="162"/>
      <c r="BJ505" s="162"/>
      <c r="BK505" s="162"/>
      <c r="BL505" s="162"/>
      <c r="BM505" s="162"/>
      <c r="BN505" s="162"/>
      <c r="BO505" s="162"/>
      <c r="BP505" s="162"/>
      <c r="BQ505" s="162"/>
      <c r="BR505" s="162"/>
      <c r="BS505" s="162"/>
      <c r="BT505" s="162"/>
      <c r="BU505" s="162"/>
      <c r="BV505" s="162"/>
      <c r="BW505" s="162"/>
      <c r="BX505" s="162"/>
      <c r="BY505" s="162"/>
      <c r="BZ505" s="162"/>
      <c r="CA505" s="162"/>
      <c r="CB505" s="162"/>
      <c r="CC505" s="162"/>
      <c r="CD505" s="162"/>
      <c r="CE505" s="162"/>
      <c r="CF505" s="162"/>
      <c r="CG505" s="162"/>
      <c r="CH505" s="162"/>
      <c r="CI505" s="162"/>
      <c r="CJ505" s="162"/>
      <c r="CK505" s="162"/>
      <c r="CL505" s="162"/>
      <c r="CM505" s="162"/>
      <c r="CN505" s="162"/>
      <c r="CO505" s="162"/>
      <c r="CP505" s="162"/>
      <c r="CQ505" s="162"/>
      <c r="CR505" s="162"/>
      <c r="CS505" s="162"/>
      <c r="CT505" s="162"/>
      <c r="CU505" s="162"/>
      <c r="CV505" s="162"/>
      <c r="CW505" s="162"/>
      <c r="CX505" s="162"/>
      <c r="CY505" s="162"/>
      <c r="CZ505" s="162"/>
      <c r="DA505" s="162"/>
      <c r="DB505" s="162"/>
      <c r="DC505" s="162"/>
      <c r="DD505" s="162"/>
      <c r="DE505" s="162"/>
      <c r="DF505" s="162"/>
      <c r="DG505" s="162"/>
      <c r="DH505" s="162"/>
      <c r="DI505" s="162"/>
      <c r="DJ505" s="162"/>
      <c r="DK505" s="162"/>
      <c r="DL505" s="162"/>
      <c r="DM505" s="162"/>
      <c r="DN505" s="162"/>
      <c r="DO505" s="162"/>
      <c r="DP505" s="162"/>
      <c r="DQ505" s="162"/>
      <c r="DR505" s="162"/>
      <c r="DS505" s="162"/>
      <c r="DT505" s="162"/>
      <c r="DU505" s="111"/>
      <c r="DV505" s="111"/>
      <c r="DW505" s="111"/>
      <c r="DX505" s="111"/>
      <c r="DY505" s="111"/>
      <c r="DZ505" s="111"/>
      <c r="EA505" s="111"/>
      <c r="EB505" s="111"/>
    </row>
    <row r="506" spans="1:132" s="2" customFormat="1" ht="10.5" customHeight="1">
      <c r="A506" s="1510"/>
      <c r="B506" s="1517"/>
      <c r="C506" s="1373" t="s">
        <v>553</v>
      </c>
      <c r="D506" s="131" t="s">
        <v>117</v>
      </c>
      <c r="E506" s="48">
        <v>-0.98460000000000003</v>
      </c>
      <c r="F506" s="48">
        <v>-0.97739999999999994</v>
      </c>
      <c r="G506" s="48">
        <v>-0.97560000000000002</v>
      </c>
      <c r="H506" s="287">
        <v>-0.9917999999999999</v>
      </c>
      <c r="I506" s="48">
        <v>-1.0025999999999999</v>
      </c>
      <c r="J506" s="48">
        <v>-1.0098</v>
      </c>
      <c r="K506" s="48">
        <v>-1.0116000000000001</v>
      </c>
      <c r="L506" s="48">
        <v>-0.98639999999999994</v>
      </c>
      <c r="M506" s="48">
        <v>-0.98099999999999998</v>
      </c>
      <c r="N506" s="287">
        <v>-0.97920000000000007</v>
      </c>
      <c r="O506" s="48">
        <v>-0.97199999999999998</v>
      </c>
      <c r="P506" s="48">
        <v>-0.99539999999999995</v>
      </c>
      <c r="Q506" s="48">
        <v>-0.97199999999999998</v>
      </c>
      <c r="R506" s="48">
        <v>-0.98460000000000003</v>
      </c>
      <c r="S506" s="48">
        <v>-1.0206</v>
      </c>
      <c r="T506" s="48">
        <v>-1.0224</v>
      </c>
      <c r="U506" s="48">
        <v>-0.99720000000000009</v>
      </c>
      <c r="V506" s="287">
        <v>-1.0152000000000001</v>
      </c>
      <c r="W506" s="48">
        <v>-1.0278</v>
      </c>
      <c r="X506" s="48">
        <v>-1.0278</v>
      </c>
      <c r="Y506" s="48">
        <v>-1.0224</v>
      </c>
      <c r="Z506" s="48">
        <v>-1.0152000000000001</v>
      </c>
      <c r="AA506" s="48">
        <v>-1.0134000000000001</v>
      </c>
      <c r="AB506" s="48">
        <v>-1.0116000000000001</v>
      </c>
      <c r="AC506" s="47">
        <f>AC538+AC543+AC548+AC553+AC633</f>
        <v>27.063440000000003</v>
      </c>
      <c r="AD506" s="47">
        <f>AD538+AD543+AD548+AD553+AD633</f>
        <v>-24.447919999999989</v>
      </c>
      <c r="AE506" s="452"/>
      <c r="AF506" s="25"/>
      <c r="AG506" s="25"/>
      <c r="AH506" s="25"/>
      <c r="AI506" s="25"/>
      <c r="AJ506" s="25"/>
      <c r="AK506" s="25"/>
      <c r="AL506" s="981"/>
      <c r="AM506" s="981"/>
      <c r="AN506" s="981"/>
      <c r="AO506" s="981"/>
      <c r="AP506" s="981"/>
      <c r="AQ506" s="981"/>
      <c r="AR506" s="981"/>
      <c r="AS506" s="981"/>
      <c r="AT506" s="981"/>
      <c r="AU506" s="981"/>
      <c r="AV506" s="981"/>
      <c r="AW506" s="981"/>
      <c r="AX506" s="981"/>
      <c r="AY506" s="981"/>
      <c r="AZ506" s="981"/>
      <c r="BA506" s="981"/>
      <c r="BB506" s="981"/>
      <c r="BC506" s="981"/>
      <c r="BD506" s="981"/>
      <c r="BE506" s="162"/>
      <c r="BF506" s="162"/>
      <c r="BG506" s="162"/>
      <c r="BH506" s="162"/>
      <c r="BI506" s="162"/>
      <c r="BJ506" s="162"/>
      <c r="BK506" s="162"/>
      <c r="BL506" s="162"/>
      <c r="BM506" s="162"/>
      <c r="BN506" s="162"/>
      <c r="BO506" s="162"/>
      <c r="BP506" s="162"/>
      <c r="BQ506" s="162"/>
      <c r="BR506" s="162"/>
      <c r="BS506" s="162"/>
      <c r="BT506" s="162"/>
      <c r="BU506" s="162"/>
      <c r="BV506" s="162"/>
      <c r="BW506" s="162"/>
      <c r="BX506" s="162"/>
      <c r="BY506" s="162"/>
      <c r="BZ506" s="162"/>
      <c r="CA506" s="162"/>
      <c r="CB506" s="162"/>
      <c r="CC506" s="162"/>
      <c r="CD506" s="162"/>
      <c r="CE506" s="162"/>
      <c r="CF506" s="162"/>
      <c r="CG506" s="162"/>
      <c r="CH506" s="162"/>
      <c r="CI506" s="162"/>
      <c r="CJ506" s="162"/>
      <c r="CK506" s="162"/>
      <c r="CL506" s="162"/>
      <c r="CM506" s="162"/>
      <c r="CN506" s="162"/>
      <c r="CO506" s="162"/>
      <c r="CP506" s="162"/>
      <c r="CQ506" s="162"/>
      <c r="CR506" s="162"/>
      <c r="CS506" s="162"/>
      <c r="CT506" s="162"/>
      <c r="CU506" s="162"/>
      <c r="CV506" s="162"/>
      <c r="CW506" s="162"/>
      <c r="CX506" s="162"/>
      <c r="CY506" s="162"/>
      <c r="CZ506" s="162"/>
      <c r="DA506" s="162"/>
      <c r="DB506" s="162"/>
      <c r="DC506" s="162"/>
      <c r="DD506" s="162"/>
      <c r="DE506" s="162"/>
      <c r="DF506" s="162"/>
      <c r="DG506" s="162"/>
      <c r="DH506" s="162"/>
      <c r="DI506" s="162"/>
      <c r="DJ506" s="162"/>
      <c r="DK506" s="162"/>
      <c r="DL506" s="162"/>
      <c r="DM506" s="162"/>
      <c r="DN506" s="162"/>
      <c r="DO506" s="162"/>
      <c r="DP506" s="162"/>
      <c r="DQ506" s="162"/>
      <c r="DR506" s="162"/>
      <c r="DS506" s="162"/>
      <c r="DT506" s="162"/>
      <c r="DU506" s="111"/>
      <c r="DV506" s="111"/>
      <c r="DW506" s="111"/>
      <c r="DX506" s="111"/>
      <c r="DY506" s="111"/>
      <c r="DZ506" s="111"/>
      <c r="EA506" s="111"/>
      <c r="EB506" s="111"/>
    </row>
    <row r="507" spans="1:132" s="2" customFormat="1" ht="10.5" customHeight="1" thickBot="1">
      <c r="A507" s="1511"/>
      <c r="B507" s="1518"/>
      <c r="C507" s="271"/>
      <c r="D507" s="236" t="s">
        <v>41</v>
      </c>
      <c r="E507" s="81">
        <f>E506/E505</f>
        <v>-0.87101910828025475</v>
      </c>
      <c r="F507" s="81">
        <f t="shared" ref="F507:AB507" si="268">F506/F505</f>
        <v>-0.86741214057507976</v>
      </c>
      <c r="G507" s="81">
        <f t="shared" si="268"/>
        <v>-0.86581469648562304</v>
      </c>
      <c r="H507" s="295">
        <f t="shared" si="268"/>
        <v>-0.87878787878787878</v>
      </c>
      <c r="I507" s="81">
        <f t="shared" si="268"/>
        <v>-0.88977635782747599</v>
      </c>
      <c r="J507" s="81">
        <f t="shared" si="268"/>
        <v>-0.89616613418530355</v>
      </c>
      <c r="K507" s="81">
        <f t="shared" si="268"/>
        <v>-0.90499194847020947</v>
      </c>
      <c r="L507" s="81">
        <f t="shared" si="268"/>
        <v>-0.8852988691437802</v>
      </c>
      <c r="M507" s="81">
        <f t="shared" si="268"/>
        <v>-0.88187702265372159</v>
      </c>
      <c r="N507" s="295">
        <f t="shared" si="268"/>
        <v>-0.8774193548387097</v>
      </c>
      <c r="O507" s="81">
        <f t="shared" si="268"/>
        <v>-0.86399999999999999</v>
      </c>
      <c r="P507" s="81">
        <f t="shared" si="268"/>
        <v>-0.88338658146964855</v>
      </c>
      <c r="Q507" s="81">
        <f t="shared" si="268"/>
        <v>-0.81203007518796988</v>
      </c>
      <c r="R507" s="81">
        <f t="shared" si="268"/>
        <v>-0.8237951807228916</v>
      </c>
      <c r="S507" s="81">
        <f t="shared" si="268"/>
        <v>-0.85520361990950222</v>
      </c>
      <c r="T507" s="81">
        <f t="shared" si="268"/>
        <v>-0.8567119155354449</v>
      </c>
      <c r="U507" s="81">
        <f t="shared" si="268"/>
        <v>-0.83559577677224739</v>
      </c>
      <c r="V507" s="295">
        <f t="shared" si="268"/>
        <v>-0.85454545454545472</v>
      </c>
      <c r="W507" s="81">
        <f t="shared" si="268"/>
        <v>-0.8638426626323753</v>
      </c>
      <c r="X507" s="81">
        <f t="shared" si="268"/>
        <v>-0.86515151515151523</v>
      </c>
      <c r="Y507" s="81">
        <f t="shared" si="268"/>
        <v>-0.8567119155354449</v>
      </c>
      <c r="Z507" s="81">
        <f t="shared" si="268"/>
        <v>-0.84812030075187972</v>
      </c>
      <c r="AA507" s="81">
        <f t="shared" si="268"/>
        <v>-0.85173978819969753</v>
      </c>
      <c r="AB507" s="82">
        <f t="shared" si="268"/>
        <v>-0.85801526717557253</v>
      </c>
      <c r="AC507" s="47"/>
      <c r="AD507" s="50"/>
      <c r="AE507" s="452"/>
      <c r="AF507" s="261"/>
      <c r="AG507" s="261"/>
      <c r="AH507" s="261"/>
      <c r="AI507" s="261"/>
      <c r="AJ507" s="261"/>
      <c r="AK507" s="261"/>
      <c r="AL507" s="261"/>
      <c r="AM507" s="261"/>
      <c r="AN507" s="261"/>
      <c r="AO507" s="261"/>
      <c r="AP507" s="261"/>
      <c r="AQ507" s="261"/>
      <c r="AR507" s="261"/>
      <c r="AS507" s="261"/>
      <c r="AT507" s="261"/>
      <c r="AU507" s="261"/>
      <c r="AV507" s="261"/>
      <c r="AW507" s="261"/>
      <c r="AX507" s="261"/>
      <c r="AY507" s="261"/>
      <c r="AZ507" s="261"/>
      <c r="BA507" s="261"/>
      <c r="BB507" s="261"/>
      <c r="BC507" s="261"/>
      <c r="BD507" s="261"/>
      <c r="BE507" s="162"/>
      <c r="BF507" s="162"/>
      <c r="BG507" s="162"/>
      <c r="BH507" s="162"/>
      <c r="BI507" s="162"/>
      <c r="BJ507" s="162"/>
      <c r="BK507" s="162"/>
      <c r="BL507" s="162"/>
      <c r="BM507" s="162"/>
      <c r="BN507" s="162"/>
      <c r="BO507" s="162"/>
      <c r="BP507" s="162"/>
      <c r="BQ507" s="162"/>
      <c r="BR507" s="162"/>
      <c r="BS507" s="162"/>
      <c r="BT507" s="162"/>
      <c r="BU507" s="162"/>
      <c r="BV507" s="162"/>
      <c r="BW507" s="162"/>
      <c r="BX507" s="162"/>
      <c r="BY507" s="162"/>
      <c r="BZ507" s="162"/>
      <c r="CA507" s="162"/>
      <c r="CB507" s="162"/>
      <c r="CC507" s="162"/>
      <c r="CD507" s="162"/>
      <c r="CE507" s="162"/>
      <c r="CF507" s="162"/>
      <c r="CG507" s="162"/>
      <c r="CH507" s="162"/>
      <c r="CI507" s="162"/>
      <c r="CJ507" s="162"/>
      <c r="CK507" s="162"/>
      <c r="CL507" s="162"/>
      <c r="CM507" s="162"/>
      <c r="CN507" s="162"/>
      <c r="CO507" s="162"/>
      <c r="CP507" s="162"/>
      <c r="CQ507" s="162"/>
      <c r="CR507" s="162"/>
      <c r="CS507" s="162"/>
      <c r="CT507" s="162"/>
      <c r="CU507" s="162"/>
      <c r="CV507" s="162"/>
      <c r="CW507" s="162"/>
      <c r="CX507" s="162"/>
      <c r="CY507" s="162"/>
      <c r="CZ507" s="162"/>
      <c r="DA507" s="162"/>
      <c r="DB507" s="162"/>
      <c r="DC507" s="162"/>
      <c r="DD507" s="162"/>
      <c r="DE507" s="162"/>
      <c r="DF507" s="162"/>
      <c r="DG507" s="162"/>
      <c r="DH507" s="162"/>
      <c r="DI507" s="162"/>
      <c r="DJ507" s="162"/>
      <c r="DK507" s="162"/>
      <c r="DL507" s="162"/>
      <c r="DM507" s="162"/>
      <c r="DN507" s="162"/>
      <c r="DO507" s="162"/>
      <c r="DP507" s="162"/>
      <c r="DQ507" s="162"/>
      <c r="DR507" s="162"/>
      <c r="DS507" s="162"/>
      <c r="DT507" s="162"/>
      <c r="DU507" s="111"/>
      <c r="DV507" s="111"/>
      <c r="DW507" s="111"/>
      <c r="DX507" s="111"/>
      <c r="DY507" s="111"/>
      <c r="DZ507" s="111"/>
      <c r="EA507" s="111"/>
      <c r="EB507" s="111"/>
    </row>
    <row r="508" spans="1:132" s="3" customFormat="1" ht="10.5" customHeight="1">
      <c r="A508" s="1509" t="s">
        <v>10</v>
      </c>
      <c r="B508" s="1516" t="s">
        <v>89</v>
      </c>
      <c r="C508" s="1107"/>
      <c r="D508" s="1190"/>
      <c r="E508" s="59"/>
      <c r="F508" s="59"/>
      <c r="G508" s="59"/>
      <c r="H508" s="290"/>
      <c r="I508" s="59"/>
      <c r="J508" s="59"/>
      <c r="K508" s="59"/>
      <c r="L508" s="59"/>
      <c r="M508" s="59"/>
      <c r="N508" s="290"/>
      <c r="O508" s="59"/>
      <c r="P508" s="59"/>
      <c r="Q508" s="59"/>
      <c r="R508" s="59"/>
      <c r="S508" s="59"/>
      <c r="T508" s="59"/>
      <c r="U508" s="59"/>
      <c r="V508" s="290"/>
      <c r="W508" s="59"/>
      <c r="X508" s="59"/>
      <c r="Y508" s="59"/>
      <c r="Z508" s="59"/>
      <c r="AA508" s="59"/>
      <c r="AB508" s="60"/>
      <c r="AC508" s="747"/>
      <c r="AD508" s="748"/>
      <c r="AE508" s="749"/>
      <c r="AF508" s="261"/>
      <c r="AG508" s="261"/>
      <c r="AH508" s="261"/>
      <c r="AI508" s="261"/>
      <c r="AJ508" s="261"/>
      <c r="AK508" s="261"/>
      <c r="AL508" s="261"/>
      <c r="AM508" s="261"/>
      <c r="AN508" s="261"/>
      <c r="AO508" s="261"/>
      <c r="AP508" s="261"/>
      <c r="AQ508" s="261"/>
      <c r="AR508" s="261"/>
      <c r="AS508" s="261"/>
      <c r="AT508" s="261"/>
      <c r="AU508" s="261"/>
      <c r="AV508" s="261"/>
      <c r="AW508" s="261"/>
      <c r="AX508" s="261"/>
      <c r="AY508" s="261"/>
      <c r="AZ508" s="261"/>
      <c r="BA508" s="261"/>
      <c r="BB508" s="261"/>
      <c r="BC508" s="261"/>
      <c r="BD508" s="261"/>
      <c r="BE508" s="150"/>
      <c r="BF508" s="150"/>
      <c r="BG508" s="150"/>
      <c r="BH508" s="150"/>
      <c r="BI508" s="150"/>
      <c r="BJ508" s="150"/>
      <c r="BK508" s="150"/>
      <c r="BL508" s="150"/>
      <c r="BM508" s="150"/>
      <c r="BN508" s="150"/>
      <c r="BO508" s="150"/>
      <c r="BP508" s="150"/>
      <c r="BQ508" s="150"/>
      <c r="BR508" s="150"/>
      <c r="BS508" s="150"/>
      <c r="BT508" s="150"/>
      <c r="BU508" s="150"/>
      <c r="BV508" s="150"/>
      <c r="BW508" s="150"/>
      <c r="BX508" s="150"/>
      <c r="BY508" s="150"/>
      <c r="BZ508" s="150"/>
      <c r="CA508" s="150"/>
      <c r="CB508" s="150"/>
      <c r="CC508" s="150"/>
      <c r="CD508" s="150"/>
      <c r="CE508" s="150"/>
      <c r="CF508" s="150"/>
      <c r="CG508" s="150"/>
      <c r="CH508" s="150"/>
      <c r="CI508" s="150"/>
      <c r="CJ508" s="150"/>
      <c r="CK508" s="150"/>
      <c r="CL508" s="150"/>
      <c r="CM508" s="150"/>
      <c r="CN508" s="150"/>
      <c r="CO508" s="150"/>
      <c r="CP508" s="150"/>
      <c r="CQ508" s="150"/>
      <c r="CR508" s="150"/>
      <c r="CS508" s="150"/>
      <c r="CT508" s="150"/>
      <c r="CU508" s="150"/>
      <c r="CV508" s="150"/>
      <c r="CW508" s="150"/>
      <c r="CX508" s="150"/>
      <c r="CY508" s="150"/>
      <c r="CZ508" s="150"/>
      <c r="DA508" s="150"/>
      <c r="DB508" s="150"/>
      <c r="DC508" s="150"/>
      <c r="DD508" s="150"/>
      <c r="DE508" s="150"/>
      <c r="DF508" s="150"/>
      <c r="DG508" s="150"/>
      <c r="DH508" s="150"/>
      <c r="DI508" s="150"/>
      <c r="DJ508" s="150"/>
      <c r="DK508" s="150"/>
      <c r="DL508" s="150"/>
      <c r="DM508" s="150"/>
      <c r="DN508" s="150"/>
      <c r="DO508" s="150"/>
      <c r="DP508" s="150"/>
      <c r="DQ508" s="150"/>
      <c r="DR508" s="150"/>
      <c r="DS508" s="150"/>
      <c r="DT508" s="150"/>
      <c r="DU508" s="89"/>
      <c r="DV508" s="89"/>
      <c r="DW508" s="89"/>
      <c r="DX508" s="89"/>
      <c r="DY508" s="89"/>
      <c r="DZ508" s="89"/>
      <c r="EA508" s="89"/>
      <c r="EB508" s="89"/>
    </row>
    <row r="509" spans="1:132" s="2" customFormat="1" ht="10.5" customHeight="1">
      <c r="A509" s="1510"/>
      <c r="B509" s="1517"/>
      <c r="C509" s="1373" t="s">
        <v>126</v>
      </c>
      <c r="D509" s="131" t="s">
        <v>33</v>
      </c>
      <c r="E509" s="966">
        <v>23</v>
      </c>
      <c r="F509" s="966">
        <v>23</v>
      </c>
      <c r="G509" s="966">
        <v>23</v>
      </c>
      <c r="H509" s="968">
        <v>22</v>
      </c>
      <c r="I509" s="966">
        <v>22</v>
      </c>
      <c r="J509" s="966">
        <v>22</v>
      </c>
      <c r="K509" s="966">
        <v>23</v>
      </c>
      <c r="L509" s="966">
        <v>23</v>
      </c>
      <c r="M509" s="966">
        <v>22</v>
      </c>
      <c r="N509" s="968">
        <v>23</v>
      </c>
      <c r="O509" s="966">
        <v>23</v>
      </c>
      <c r="P509" s="966">
        <v>23</v>
      </c>
      <c r="Q509" s="966">
        <v>23</v>
      </c>
      <c r="R509" s="966">
        <v>23</v>
      </c>
      <c r="S509" s="966">
        <v>23</v>
      </c>
      <c r="T509" s="966">
        <v>23</v>
      </c>
      <c r="U509" s="966">
        <v>23</v>
      </c>
      <c r="V509" s="968">
        <v>23</v>
      </c>
      <c r="W509" s="966">
        <v>23</v>
      </c>
      <c r="X509" s="966">
        <v>23</v>
      </c>
      <c r="Y509" s="966">
        <v>23</v>
      </c>
      <c r="Z509" s="966">
        <v>23</v>
      </c>
      <c r="AA509" s="966">
        <v>23</v>
      </c>
      <c r="AB509" s="1014">
        <v>23</v>
      </c>
      <c r="AC509" s="146"/>
      <c r="AD509" s="90"/>
      <c r="AE509" s="452"/>
      <c r="AF509" s="262"/>
      <c r="AG509" s="262"/>
      <c r="AH509" s="262"/>
      <c r="AI509" s="262"/>
      <c r="AJ509" s="262"/>
      <c r="AK509" s="262"/>
      <c r="AL509" s="262"/>
      <c r="AM509" s="262"/>
      <c r="AN509" s="262"/>
      <c r="AO509" s="262"/>
      <c r="AP509" s="262"/>
      <c r="AQ509" s="262"/>
      <c r="AR509" s="262"/>
      <c r="AS509" s="262"/>
      <c r="AT509" s="262"/>
      <c r="AU509" s="262"/>
      <c r="AV509" s="262"/>
      <c r="AW509" s="262"/>
      <c r="AX509" s="262"/>
      <c r="AY509" s="262"/>
      <c r="AZ509" s="262"/>
      <c r="BA509" s="262"/>
      <c r="BB509" s="262"/>
      <c r="BC509" s="262"/>
      <c r="BD509" s="262"/>
      <c r="BE509" s="162"/>
      <c r="BF509" s="162"/>
      <c r="BG509" s="162"/>
      <c r="BH509" s="162"/>
      <c r="BI509" s="162"/>
      <c r="BJ509" s="162"/>
      <c r="BK509" s="162"/>
      <c r="BL509" s="162"/>
      <c r="BM509" s="162"/>
      <c r="BN509" s="162"/>
      <c r="BO509" s="162"/>
      <c r="BP509" s="162"/>
      <c r="BQ509" s="162"/>
      <c r="BR509" s="162"/>
      <c r="BS509" s="162"/>
      <c r="BT509" s="162"/>
      <c r="BU509" s="162"/>
      <c r="BV509" s="162"/>
      <c r="BW509" s="162"/>
      <c r="BX509" s="162"/>
      <c r="BY509" s="162"/>
      <c r="BZ509" s="162"/>
      <c r="CA509" s="162"/>
      <c r="CB509" s="162"/>
      <c r="CC509" s="162"/>
      <c r="CD509" s="162"/>
      <c r="CE509" s="162"/>
      <c r="CF509" s="162"/>
      <c r="CG509" s="162"/>
      <c r="CH509" s="162"/>
      <c r="CI509" s="162"/>
      <c r="CJ509" s="162"/>
      <c r="CK509" s="162"/>
      <c r="CL509" s="162"/>
      <c r="CM509" s="162"/>
      <c r="CN509" s="162"/>
      <c r="CO509" s="162"/>
      <c r="CP509" s="162"/>
      <c r="CQ509" s="162"/>
      <c r="CR509" s="162"/>
      <c r="CS509" s="162"/>
      <c r="CT509" s="162"/>
      <c r="CU509" s="162"/>
      <c r="CV509" s="162"/>
      <c r="CW509" s="162"/>
      <c r="CX509" s="162"/>
      <c r="CY509" s="162"/>
      <c r="CZ509" s="162"/>
      <c r="DA509" s="162"/>
      <c r="DB509" s="162"/>
      <c r="DC509" s="162"/>
      <c r="DD509" s="162"/>
      <c r="DE509" s="162"/>
      <c r="DF509" s="162"/>
      <c r="DG509" s="162"/>
      <c r="DH509" s="162"/>
      <c r="DI509" s="162"/>
      <c r="DJ509" s="162"/>
      <c r="DK509" s="162"/>
      <c r="DL509" s="162"/>
      <c r="DM509" s="162"/>
      <c r="DN509" s="162"/>
      <c r="DO509" s="162"/>
      <c r="DP509" s="162"/>
      <c r="DQ509" s="162"/>
      <c r="DR509" s="162"/>
      <c r="DS509" s="162"/>
      <c r="DT509" s="162"/>
      <c r="DU509" s="111"/>
      <c r="DV509" s="111"/>
      <c r="DW509" s="111"/>
      <c r="DX509" s="111"/>
      <c r="DY509" s="111"/>
      <c r="DZ509" s="111"/>
      <c r="EA509" s="111"/>
      <c r="EB509" s="111"/>
    </row>
    <row r="510" spans="1:132" s="2" customFormat="1" ht="10.5" customHeight="1">
      <c r="A510" s="1510"/>
      <c r="B510" s="1517"/>
      <c r="C510" s="1373" t="s">
        <v>553</v>
      </c>
      <c r="D510" s="131" t="s">
        <v>116</v>
      </c>
      <c r="E510" s="48">
        <v>0.19619999999999999</v>
      </c>
      <c r="F510" s="48">
        <v>0.19619999999999999</v>
      </c>
      <c r="G510" s="48">
        <v>0.19619999999999999</v>
      </c>
      <c r="H510" s="287">
        <v>0.19619999999999999</v>
      </c>
      <c r="I510" s="48">
        <v>0.19440000000000002</v>
      </c>
      <c r="J510" s="48">
        <v>0.19440000000000002</v>
      </c>
      <c r="K510" s="48">
        <v>0.19619999999999999</v>
      </c>
      <c r="L510" s="48">
        <v>0.19619999999999999</v>
      </c>
      <c r="M510" s="48">
        <v>0.19980000000000001</v>
      </c>
      <c r="N510" s="287">
        <v>0.19980000000000001</v>
      </c>
      <c r="O510" s="48">
        <v>0.2016</v>
      </c>
      <c r="P510" s="48">
        <v>0.19980000000000001</v>
      </c>
      <c r="Q510" s="48">
        <v>0.2016</v>
      </c>
      <c r="R510" s="48">
        <v>0.19980000000000001</v>
      </c>
      <c r="S510" s="48">
        <v>0.19800000000000001</v>
      </c>
      <c r="T510" s="48">
        <v>0.19980000000000001</v>
      </c>
      <c r="U510" s="48">
        <v>0.19980000000000001</v>
      </c>
      <c r="V510" s="287">
        <v>0.19800000000000001</v>
      </c>
      <c r="W510" s="48">
        <v>0.19980000000000001</v>
      </c>
      <c r="X510" s="48">
        <v>0.19800000000000001</v>
      </c>
      <c r="Y510" s="48">
        <v>0.19980000000000001</v>
      </c>
      <c r="Z510" s="48">
        <v>0.19619999999999999</v>
      </c>
      <c r="AA510" s="48">
        <v>0.19800000000000001</v>
      </c>
      <c r="AB510" s="49">
        <v>0.19619999999999999</v>
      </c>
      <c r="AC510" s="47">
        <f>SUM(E510:AB510)</f>
        <v>4.7520000000000016</v>
      </c>
      <c r="AD510" s="50">
        <f>SUM(E511:AB511)</f>
        <v>4.0805999999999987</v>
      </c>
      <c r="AE510" s="1502">
        <v>18</v>
      </c>
      <c r="AF510" s="981"/>
      <c r="AG510" s="981"/>
      <c r="AH510" s="982"/>
      <c r="AI510" s="981"/>
      <c r="AJ510" s="981"/>
      <c r="AK510" s="981"/>
      <c r="AL510" s="981"/>
      <c r="AM510" s="981"/>
      <c r="AN510" s="981"/>
      <c r="AO510" s="981"/>
      <c r="AP510" s="981"/>
      <c r="AQ510" s="981"/>
      <c r="AR510" s="981"/>
      <c r="AS510" s="981"/>
      <c r="AT510" s="981"/>
      <c r="AU510" s="981"/>
      <c r="AV510" s="981"/>
      <c r="AW510" s="981"/>
      <c r="AX510" s="981"/>
      <c r="AY510" s="981"/>
      <c r="AZ510" s="981"/>
      <c r="BA510" s="981"/>
      <c r="BB510" s="981"/>
      <c r="BC510" s="981"/>
      <c r="BD510" s="981"/>
      <c r="BE510" s="162"/>
      <c r="BF510" s="162"/>
      <c r="BG510" s="162"/>
      <c r="BH510" s="162"/>
      <c r="BI510" s="162"/>
      <c r="BJ510" s="162"/>
      <c r="BK510" s="162"/>
      <c r="BL510" s="162"/>
      <c r="BM510" s="162"/>
      <c r="BN510" s="162"/>
      <c r="BO510" s="162"/>
      <c r="BP510" s="162"/>
      <c r="BQ510" s="162"/>
      <c r="BR510" s="162"/>
      <c r="BS510" s="162"/>
      <c r="BT510" s="162"/>
      <c r="BU510" s="162"/>
      <c r="BV510" s="162"/>
      <c r="BW510" s="162"/>
      <c r="BX510" s="162"/>
      <c r="BY510" s="162"/>
      <c r="BZ510" s="162"/>
      <c r="CA510" s="162"/>
      <c r="CB510" s="162"/>
      <c r="CC510" s="162"/>
      <c r="CD510" s="162"/>
      <c r="CE510" s="162"/>
      <c r="CF510" s="162"/>
      <c r="CG510" s="162"/>
      <c r="CH510" s="162"/>
      <c r="CI510" s="162"/>
      <c r="CJ510" s="162"/>
      <c r="CK510" s="162"/>
      <c r="CL510" s="162"/>
      <c r="CM510" s="162"/>
      <c r="CN510" s="162"/>
      <c r="CO510" s="162"/>
      <c r="CP510" s="162"/>
      <c r="CQ510" s="162"/>
      <c r="CR510" s="162"/>
      <c r="CS510" s="162"/>
      <c r="CT510" s="162"/>
      <c r="CU510" s="162"/>
      <c r="CV510" s="162"/>
      <c r="CW510" s="162"/>
      <c r="CX510" s="162"/>
      <c r="CY510" s="162"/>
      <c r="CZ510" s="162"/>
      <c r="DA510" s="162"/>
      <c r="DB510" s="162"/>
      <c r="DC510" s="162"/>
      <c r="DD510" s="162"/>
      <c r="DE510" s="162"/>
      <c r="DF510" s="162"/>
      <c r="DG510" s="162"/>
      <c r="DH510" s="162"/>
      <c r="DI510" s="162"/>
      <c r="DJ510" s="162"/>
      <c r="DK510" s="162"/>
      <c r="DL510" s="162"/>
      <c r="DM510" s="162"/>
      <c r="DN510" s="162"/>
      <c r="DO510" s="162"/>
      <c r="DP510" s="162"/>
      <c r="DQ510" s="162"/>
      <c r="DR510" s="162"/>
      <c r="DS510" s="162"/>
      <c r="DT510" s="162"/>
      <c r="DU510" s="111"/>
      <c r="DV510" s="111"/>
      <c r="DW510" s="111"/>
      <c r="DX510" s="111"/>
      <c r="DY510" s="111"/>
      <c r="DZ510" s="111"/>
      <c r="EA510" s="111"/>
      <c r="EB510" s="111"/>
    </row>
    <row r="511" spans="1:132" s="2" customFormat="1" ht="10.5" customHeight="1">
      <c r="A511" s="1510"/>
      <c r="B511" s="1517"/>
      <c r="C511" s="1373" t="s">
        <v>553</v>
      </c>
      <c r="D511" s="131" t="s">
        <v>117</v>
      </c>
      <c r="E511" s="48">
        <v>0.17100000000000001</v>
      </c>
      <c r="F511" s="48">
        <v>0.17460000000000001</v>
      </c>
      <c r="G511" s="48">
        <v>0.17280000000000001</v>
      </c>
      <c r="H511" s="287">
        <v>0.17100000000000001</v>
      </c>
      <c r="I511" s="48">
        <v>0.16739999999999999</v>
      </c>
      <c r="J511" s="48">
        <v>0.16739999999999999</v>
      </c>
      <c r="K511" s="48">
        <v>0.1656</v>
      </c>
      <c r="L511" s="48">
        <v>0.17100000000000001</v>
      </c>
      <c r="M511" s="48">
        <v>0.17280000000000001</v>
      </c>
      <c r="N511" s="287">
        <v>0.17460000000000001</v>
      </c>
      <c r="O511" s="48">
        <v>0.1764</v>
      </c>
      <c r="P511" s="48">
        <v>0.17100000000000001</v>
      </c>
      <c r="Q511" s="48">
        <v>0.17460000000000001</v>
      </c>
      <c r="R511" s="48">
        <v>0.17460000000000001</v>
      </c>
      <c r="S511" s="48">
        <v>0.1656</v>
      </c>
      <c r="T511" s="48">
        <v>0.16919999999999999</v>
      </c>
      <c r="U511" s="48">
        <v>0.17100000000000001</v>
      </c>
      <c r="V511" s="287">
        <v>0.16739999999999999</v>
      </c>
      <c r="W511" s="48">
        <v>0.16739999999999999</v>
      </c>
      <c r="X511" s="48">
        <v>0.16739999999999999</v>
      </c>
      <c r="Y511" s="48">
        <v>0.16739999999999999</v>
      </c>
      <c r="Z511" s="48">
        <v>0.16739999999999999</v>
      </c>
      <c r="AA511" s="48">
        <v>0.1656</v>
      </c>
      <c r="AB511" s="49">
        <v>0.16739999999999999</v>
      </c>
      <c r="AC511" s="47">
        <f>AC573+AC593+AC603+AC608+AC623+AC613</f>
        <v>4.7308799999999991</v>
      </c>
      <c r="AD511" s="47">
        <f>AD573+AD593+AD603+AD608+AD623+AD613</f>
        <v>4.1123200000000013</v>
      </c>
      <c r="AE511" s="452"/>
      <c r="AF511" s="981"/>
      <c r="AG511" s="981"/>
      <c r="AH511" s="982"/>
      <c r="AI511" s="981"/>
      <c r="AJ511" s="981"/>
      <c r="AK511" s="981"/>
      <c r="AL511" s="981"/>
      <c r="AM511" s="981"/>
      <c r="AN511" s="981"/>
      <c r="AO511" s="981"/>
      <c r="AP511" s="981"/>
      <c r="AQ511" s="981"/>
      <c r="AR511" s="981"/>
      <c r="AS511" s="981"/>
      <c r="AT511" s="981"/>
      <c r="AU511" s="981"/>
      <c r="AV511" s="981"/>
      <c r="AW511" s="981"/>
      <c r="AX511" s="981"/>
      <c r="AY511" s="981"/>
      <c r="AZ511" s="981"/>
      <c r="BA511" s="981"/>
      <c r="BB511" s="981"/>
      <c r="BC511" s="981"/>
      <c r="BD511" s="981"/>
      <c r="BE511" s="162"/>
      <c r="BF511" s="162"/>
      <c r="BG511" s="162"/>
      <c r="BH511" s="162"/>
      <c r="BI511" s="162"/>
      <c r="BJ511" s="162"/>
      <c r="BK511" s="162"/>
      <c r="BL511" s="162"/>
      <c r="BM511" s="162"/>
      <c r="BN511" s="162"/>
      <c r="BO511" s="162"/>
      <c r="BP511" s="162"/>
      <c r="BQ511" s="162"/>
      <c r="BR511" s="162"/>
      <c r="BS511" s="162"/>
      <c r="BT511" s="162"/>
      <c r="BU511" s="162"/>
      <c r="BV511" s="162"/>
      <c r="BW511" s="162"/>
      <c r="BX511" s="162"/>
      <c r="BY511" s="162"/>
      <c r="BZ511" s="162"/>
      <c r="CA511" s="162"/>
      <c r="CB511" s="162"/>
      <c r="CC511" s="162"/>
      <c r="CD511" s="162"/>
      <c r="CE511" s="162"/>
      <c r="CF511" s="162"/>
      <c r="CG511" s="162"/>
      <c r="CH511" s="162"/>
      <c r="CI511" s="162"/>
      <c r="CJ511" s="162"/>
      <c r="CK511" s="162"/>
      <c r="CL511" s="162"/>
      <c r="CM511" s="162"/>
      <c r="CN511" s="162"/>
      <c r="CO511" s="162"/>
      <c r="CP511" s="162"/>
      <c r="CQ511" s="162"/>
      <c r="CR511" s="162"/>
      <c r="CS511" s="162"/>
      <c r="CT511" s="162"/>
      <c r="CU511" s="162"/>
      <c r="CV511" s="162"/>
      <c r="CW511" s="162"/>
      <c r="CX511" s="162"/>
      <c r="CY511" s="162"/>
      <c r="CZ511" s="162"/>
      <c r="DA511" s="162"/>
      <c r="DB511" s="162"/>
      <c r="DC511" s="162"/>
      <c r="DD511" s="162"/>
      <c r="DE511" s="162"/>
      <c r="DF511" s="162"/>
      <c r="DG511" s="162"/>
      <c r="DH511" s="162"/>
      <c r="DI511" s="162"/>
      <c r="DJ511" s="162"/>
      <c r="DK511" s="162"/>
      <c r="DL511" s="162"/>
      <c r="DM511" s="162"/>
      <c r="DN511" s="162"/>
      <c r="DO511" s="162"/>
      <c r="DP511" s="162"/>
      <c r="DQ511" s="162"/>
      <c r="DR511" s="162"/>
      <c r="DS511" s="162"/>
      <c r="DT511" s="162"/>
      <c r="DU511" s="111"/>
      <c r="DV511" s="111"/>
      <c r="DW511" s="111"/>
      <c r="DX511" s="111"/>
      <c r="DY511" s="111"/>
      <c r="DZ511" s="111"/>
      <c r="EA511" s="111"/>
      <c r="EB511" s="111"/>
    </row>
    <row r="512" spans="1:132" s="2" customFormat="1" ht="10.5" customHeight="1" thickBot="1">
      <c r="A512" s="1511"/>
      <c r="B512" s="1518"/>
      <c r="C512" s="271"/>
      <c r="D512" s="236" t="s">
        <v>41</v>
      </c>
      <c r="E512" s="81">
        <f>E511/E510</f>
        <v>0.87155963302752304</v>
      </c>
      <c r="F512" s="81">
        <f t="shared" ref="F512:Y512" si="269">F511/F510</f>
        <v>0.88990825688073405</v>
      </c>
      <c r="G512" s="81">
        <f t="shared" si="269"/>
        <v>0.8807339449541286</v>
      </c>
      <c r="H512" s="295">
        <f t="shared" si="269"/>
        <v>0.87155963302752304</v>
      </c>
      <c r="I512" s="81">
        <f t="shared" si="269"/>
        <v>0.86111111111111105</v>
      </c>
      <c r="J512" s="81">
        <f t="shared" si="269"/>
        <v>0.86111111111111105</v>
      </c>
      <c r="K512" s="81">
        <f t="shared" si="269"/>
        <v>0.84403669724770647</v>
      </c>
      <c r="L512" s="81">
        <f t="shared" si="269"/>
        <v>0.87155963302752304</v>
      </c>
      <c r="M512" s="81">
        <f t="shared" si="269"/>
        <v>0.86486486486486491</v>
      </c>
      <c r="N512" s="295">
        <f t="shared" si="269"/>
        <v>0.87387387387387383</v>
      </c>
      <c r="O512" s="81">
        <f t="shared" si="269"/>
        <v>0.875</v>
      </c>
      <c r="P512" s="81">
        <f t="shared" si="269"/>
        <v>0.85585585585585588</v>
      </c>
      <c r="Q512" s="81">
        <f t="shared" si="269"/>
        <v>0.8660714285714286</v>
      </c>
      <c r="R512" s="81">
        <f t="shared" si="269"/>
        <v>0.87387387387387383</v>
      </c>
      <c r="S512" s="81">
        <f t="shared" si="269"/>
        <v>0.83636363636363631</v>
      </c>
      <c r="T512" s="81">
        <f t="shared" si="269"/>
        <v>0.84684684684684675</v>
      </c>
      <c r="U512" s="81">
        <f t="shared" si="269"/>
        <v>0.85585585585585588</v>
      </c>
      <c r="V512" s="295">
        <f t="shared" si="269"/>
        <v>0.84545454545454535</v>
      </c>
      <c r="W512" s="81">
        <f t="shared" si="269"/>
        <v>0.83783783783783783</v>
      </c>
      <c r="X512" s="81">
        <f t="shared" si="269"/>
        <v>0.84545454545454535</v>
      </c>
      <c r="Y512" s="81">
        <f t="shared" si="269"/>
        <v>0.83783783783783783</v>
      </c>
      <c r="Z512" s="81">
        <f>Z511/Z510</f>
        <v>0.85321100917431192</v>
      </c>
      <c r="AA512" s="81">
        <f>AA511/AA510</f>
        <v>0.83636363636363631</v>
      </c>
      <c r="AB512" s="82">
        <f>AB511/AB510</f>
        <v>0.85321100917431192</v>
      </c>
      <c r="AC512" s="47"/>
      <c r="AD512" s="50"/>
      <c r="AE512" s="452"/>
      <c r="AF512" s="261"/>
      <c r="AG512" s="261"/>
      <c r="AH512" s="261"/>
      <c r="AI512" s="261"/>
      <c r="AJ512" s="261"/>
      <c r="AK512" s="261"/>
      <c r="AL512" s="261"/>
      <c r="AM512" s="261"/>
      <c r="AN512" s="261"/>
      <c r="AO512" s="261"/>
      <c r="AP512" s="261"/>
      <c r="AQ512" s="261"/>
      <c r="AR512" s="261"/>
      <c r="AS512" s="261"/>
      <c r="AT512" s="261"/>
      <c r="AU512" s="261"/>
      <c r="AV512" s="261"/>
      <c r="AW512" s="261"/>
      <c r="AX512" s="261"/>
      <c r="AY512" s="261"/>
      <c r="AZ512" s="261"/>
      <c r="BA512" s="261"/>
      <c r="BB512" s="261"/>
      <c r="BC512" s="261"/>
      <c r="BD512" s="261"/>
      <c r="BE512" s="162"/>
      <c r="BF512" s="162"/>
      <c r="BG512" s="162"/>
      <c r="BH512" s="162"/>
      <c r="BI512" s="162"/>
      <c r="BJ512" s="162"/>
      <c r="BK512" s="162"/>
      <c r="BL512" s="162"/>
      <c r="BM512" s="162"/>
      <c r="BN512" s="162"/>
      <c r="BO512" s="162"/>
      <c r="BP512" s="162"/>
      <c r="BQ512" s="162"/>
      <c r="BR512" s="162"/>
      <c r="BS512" s="162"/>
      <c r="BT512" s="162"/>
      <c r="BU512" s="162"/>
      <c r="BV512" s="162"/>
      <c r="BW512" s="162"/>
      <c r="BX512" s="162"/>
      <c r="BY512" s="162"/>
      <c r="BZ512" s="162"/>
      <c r="CA512" s="162"/>
      <c r="CB512" s="162"/>
      <c r="CC512" s="162"/>
      <c r="CD512" s="162"/>
      <c r="CE512" s="162"/>
      <c r="CF512" s="162"/>
      <c r="CG512" s="162"/>
      <c r="CH512" s="162"/>
      <c r="CI512" s="162"/>
      <c r="CJ512" s="162"/>
      <c r="CK512" s="162"/>
      <c r="CL512" s="162"/>
      <c r="CM512" s="162"/>
      <c r="CN512" s="162"/>
      <c r="CO512" s="162"/>
      <c r="CP512" s="162"/>
      <c r="CQ512" s="162"/>
      <c r="CR512" s="162"/>
      <c r="CS512" s="162"/>
      <c r="CT512" s="162"/>
      <c r="CU512" s="162"/>
      <c r="CV512" s="162"/>
      <c r="CW512" s="162"/>
      <c r="CX512" s="162"/>
      <c r="CY512" s="162"/>
      <c r="CZ512" s="162"/>
      <c r="DA512" s="162"/>
      <c r="DB512" s="162"/>
      <c r="DC512" s="162"/>
      <c r="DD512" s="162"/>
      <c r="DE512" s="162"/>
      <c r="DF512" s="162"/>
      <c r="DG512" s="162"/>
      <c r="DH512" s="162"/>
      <c r="DI512" s="162"/>
      <c r="DJ512" s="162"/>
      <c r="DK512" s="162"/>
      <c r="DL512" s="162"/>
      <c r="DM512" s="162"/>
      <c r="DN512" s="162"/>
      <c r="DO512" s="162"/>
      <c r="DP512" s="162"/>
      <c r="DQ512" s="162"/>
      <c r="DR512" s="162"/>
      <c r="DS512" s="162"/>
      <c r="DT512" s="162"/>
      <c r="DU512" s="111"/>
      <c r="DV512" s="111"/>
      <c r="DW512" s="111"/>
      <c r="DX512" s="111"/>
      <c r="DY512" s="111"/>
      <c r="DZ512" s="111"/>
      <c r="EA512" s="111"/>
      <c r="EB512" s="111"/>
    </row>
    <row r="513" spans="1:132" s="3" customFormat="1" ht="10.5" customHeight="1">
      <c r="A513" s="1509" t="s">
        <v>13</v>
      </c>
      <c r="B513" s="1516" t="s">
        <v>99</v>
      </c>
      <c r="C513" s="1107"/>
      <c r="D513" s="1190"/>
      <c r="E513" s="59"/>
      <c r="F513" s="59"/>
      <c r="G513" s="59"/>
      <c r="H513" s="290"/>
      <c r="I513" s="59"/>
      <c r="J513" s="59"/>
      <c r="K513" s="59"/>
      <c r="L513" s="59"/>
      <c r="M513" s="59"/>
      <c r="N513" s="290"/>
      <c r="O513" s="59"/>
      <c r="P513" s="59"/>
      <c r="Q513" s="59"/>
      <c r="R513" s="59"/>
      <c r="S513" s="59"/>
      <c r="T513" s="59"/>
      <c r="U513" s="59"/>
      <c r="V513" s="290"/>
      <c r="W513" s="59"/>
      <c r="X513" s="59"/>
      <c r="Y513" s="59"/>
      <c r="Z513" s="59"/>
      <c r="AA513" s="59"/>
      <c r="AB513" s="60"/>
      <c r="AC513" s="747"/>
      <c r="AD513" s="748"/>
      <c r="AE513" s="749"/>
      <c r="AF513" s="261"/>
      <c r="AG513" s="261"/>
      <c r="AH513" s="261"/>
      <c r="AI513" s="261"/>
      <c r="AJ513" s="261"/>
      <c r="AK513" s="261"/>
      <c r="AL513" s="261"/>
      <c r="AM513" s="261"/>
      <c r="AN513" s="261"/>
      <c r="AO513" s="261"/>
      <c r="AP513" s="261"/>
      <c r="AQ513" s="261"/>
      <c r="AR513" s="261"/>
      <c r="AS513" s="261"/>
      <c r="AT513" s="261"/>
      <c r="AU513" s="261"/>
      <c r="AV513" s="261"/>
      <c r="AW513" s="261"/>
      <c r="AX513" s="261"/>
      <c r="AY513" s="261"/>
      <c r="AZ513" s="261"/>
      <c r="BA513" s="261"/>
      <c r="BB513" s="261"/>
      <c r="BC513" s="261"/>
      <c r="BD513" s="261"/>
      <c r="BE513" s="150"/>
      <c r="BF513" s="150"/>
      <c r="BG513" s="150"/>
      <c r="BH513" s="150"/>
      <c r="BI513" s="150"/>
      <c r="BJ513" s="150"/>
      <c r="BK513" s="150"/>
      <c r="BL513" s="150"/>
      <c r="BM513" s="150"/>
      <c r="BN513" s="150"/>
      <c r="BO513" s="150"/>
      <c r="BP513" s="150"/>
      <c r="BQ513" s="150"/>
      <c r="BR513" s="150"/>
      <c r="BS513" s="150"/>
      <c r="BT513" s="150"/>
      <c r="BU513" s="150"/>
      <c r="BV513" s="150"/>
      <c r="BW513" s="150"/>
      <c r="BX513" s="150"/>
      <c r="BY513" s="150"/>
      <c r="BZ513" s="150"/>
      <c r="CA513" s="150"/>
      <c r="CB513" s="150"/>
      <c r="CC513" s="150"/>
      <c r="CD513" s="150"/>
      <c r="CE513" s="150"/>
      <c r="CF513" s="150"/>
      <c r="CG513" s="150"/>
      <c r="CH513" s="150"/>
      <c r="CI513" s="150"/>
      <c r="CJ513" s="150"/>
      <c r="CK513" s="150"/>
      <c r="CL513" s="150"/>
      <c r="CM513" s="150"/>
      <c r="CN513" s="150"/>
      <c r="CO513" s="150"/>
      <c r="CP513" s="150"/>
      <c r="CQ513" s="150"/>
      <c r="CR513" s="150"/>
      <c r="CS513" s="150"/>
      <c r="CT513" s="150"/>
      <c r="CU513" s="150"/>
      <c r="CV513" s="150"/>
      <c r="CW513" s="150"/>
      <c r="CX513" s="150"/>
      <c r="CY513" s="150"/>
      <c r="CZ513" s="150"/>
      <c r="DA513" s="150"/>
      <c r="DB513" s="150"/>
      <c r="DC513" s="150"/>
      <c r="DD513" s="150"/>
      <c r="DE513" s="150"/>
      <c r="DF513" s="150"/>
      <c r="DG513" s="150"/>
      <c r="DH513" s="150"/>
      <c r="DI513" s="150"/>
      <c r="DJ513" s="150"/>
      <c r="DK513" s="150"/>
      <c r="DL513" s="150"/>
      <c r="DM513" s="150"/>
      <c r="DN513" s="150"/>
      <c r="DO513" s="150"/>
      <c r="DP513" s="150"/>
      <c r="DQ513" s="150"/>
      <c r="DR513" s="150"/>
      <c r="DS513" s="150"/>
      <c r="DT513" s="150"/>
      <c r="DU513" s="89"/>
      <c r="DV513" s="89"/>
      <c r="DW513" s="89"/>
      <c r="DX513" s="89"/>
      <c r="DY513" s="89"/>
      <c r="DZ513" s="89"/>
      <c r="EA513" s="89"/>
      <c r="EB513" s="89"/>
    </row>
    <row r="514" spans="1:132" s="2" customFormat="1" ht="10.5" customHeight="1">
      <c r="A514" s="1510"/>
      <c r="B514" s="1517"/>
      <c r="C514" s="1373" t="s">
        <v>126</v>
      </c>
      <c r="D514" s="131" t="s">
        <v>33</v>
      </c>
      <c r="E514" s="966">
        <v>7</v>
      </c>
      <c r="F514" s="966">
        <v>7</v>
      </c>
      <c r="G514" s="966">
        <v>7</v>
      </c>
      <c r="H514" s="968">
        <v>7</v>
      </c>
      <c r="I514" s="966">
        <v>7</v>
      </c>
      <c r="J514" s="966">
        <v>7</v>
      </c>
      <c r="K514" s="966">
        <v>7</v>
      </c>
      <c r="L514" s="966">
        <v>7</v>
      </c>
      <c r="M514" s="966">
        <v>7</v>
      </c>
      <c r="N514" s="968">
        <v>7</v>
      </c>
      <c r="O514" s="966">
        <v>7</v>
      </c>
      <c r="P514" s="966">
        <v>7</v>
      </c>
      <c r="Q514" s="966">
        <v>7</v>
      </c>
      <c r="R514" s="966">
        <v>7</v>
      </c>
      <c r="S514" s="966">
        <v>7</v>
      </c>
      <c r="T514" s="966">
        <v>7</v>
      </c>
      <c r="U514" s="966">
        <v>7</v>
      </c>
      <c r="V514" s="968">
        <v>7</v>
      </c>
      <c r="W514" s="966">
        <v>7</v>
      </c>
      <c r="X514" s="966">
        <v>7</v>
      </c>
      <c r="Y514" s="966">
        <v>7</v>
      </c>
      <c r="Z514" s="966">
        <v>7</v>
      </c>
      <c r="AA514" s="966">
        <v>7</v>
      </c>
      <c r="AB514" s="1014">
        <v>7</v>
      </c>
      <c r="AC514" s="146"/>
      <c r="AD514" s="90"/>
      <c r="AE514" s="452"/>
      <c r="AF514" s="258"/>
      <c r="AG514" s="258"/>
      <c r="AH514" s="258"/>
      <c r="AI514" s="258"/>
      <c r="AJ514" s="258"/>
      <c r="AK514" s="262"/>
      <c r="AL514" s="262"/>
      <c r="AM514" s="262"/>
      <c r="AN514" s="262"/>
      <c r="AO514" s="262"/>
      <c r="AP514" s="262"/>
      <c r="AQ514" s="262"/>
      <c r="AR514" s="262"/>
      <c r="AS514" s="262"/>
      <c r="AT514" s="262"/>
      <c r="AU514" s="262"/>
      <c r="AV514" s="262"/>
      <c r="AW514" s="262"/>
      <c r="AX514" s="262"/>
      <c r="AY514" s="262"/>
      <c r="AZ514" s="262"/>
      <c r="BA514" s="262"/>
      <c r="BB514" s="262"/>
      <c r="BC514" s="262"/>
      <c r="BD514" s="262"/>
      <c r="BE514" s="162"/>
      <c r="BF514" s="162"/>
      <c r="BG514" s="162"/>
      <c r="BH514" s="162"/>
      <c r="BI514" s="162"/>
      <c r="BJ514" s="162"/>
      <c r="BK514" s="162"/>
      <c r="BL514" s="162"/>
      <c r="BM514" s="162"/>
      <c r="BN514" s="162"/>
      <c r="BO514" s="162"/>
      <c r="BP514" s="162"/>
      <c r="BQ514" s="162"/>
      <c r="BR514" s="162"/>
      <c r="BS514" s="162"/>
      <c r="BT514" s="162"/>
      <c r="BU514" s="162"/>
      <c r="BV514" s="162"/>
      <c r="BW514" s="162"/>
      <c r="BX514" s="162"/>
      <c r="BY514" s="162"/>
      <c r="BZ514" s="162"/>
      <c r="CA514" s="162"/>
      <c r="CB514" s="162"/>
      <c r="CC514" s="162"/>
      <c r="CD514" s="162"/>
      <c r="CE514" s="162"/>
      <c r="CF514" s="162"/>
      <c r="CG514" s="162"/>
      <c r="CH514" s="162"/>
      <c r="CI514" s="162"/>
      <c r="CJ514" s="162"/>
      <c r="CK514" s="162"/>
      <c r="CL514" s="162"/>
      <c r="CM514" s="162"/>
      <c r="CN514" s="162"/>
      <c r="CO514" s="162"/>
      <c r="CP514" s="162"/>
      <c r="CQ514" s="162"/>
      <c r="CR514" s="162"/>
      <c r="CS514" s="162"/>
      <c r="CT514" s="162"/>
      <c r="CU514" s="162"/>
      <c r="CV514" s="162"/>
      <c r="CW514" s="162"/>
      <c r="CX514" s="162"/>
      <c r="CY514" s="162"/>
      <c r="CZ514" s="162"/>
      <c r="DA514" s="162"/>
      <c r="DB514" s="162"/>
      <c r="DC514" s="162"/>
      <c r="DD514" s="162"/>
      <c r="DE514" s="162"/>
      <c r="DF514" s="162"/>
      <c r="DG514" s="162"/>
      <c r="DH514" s="162"/>
      <c r="DI514" s="162"/>
      <c r="DJ514" s="162"/>
      <c r="DK514" s="162"/>
      <c r="DL514" s="162"/>
      <c r="DM514" s="162"/>
      <c r="DN514" s="162"/>
      <c r="DO514" s="162"/>
      <c r="DP514" s="162"/>
      <c r="DQ514" s="162"/>
      <c r="DR514" s="162"/>
      <c r="DS514" s="162"/>
      <c r="DT514" s="162"/>
      <c r="DU514" s="111"/>
      <c r="DV514" s="111"/>
      <c r="DW514" s="111"/>
      <c r="DX514" s="111"/>
      <c r="DY514" s="111"/>
      <c r="DZ514" s="111"/>
      <c r="EA514" s="111"/>
      <c r="EB514" s="111"/>
    </row>
    <row r="515" spans="1:132" s="2" customFormat="1" ht="10.5" customHeight="1">
      <c r="A515" s="1510"/>
      <c r="B515" s="1517"/>
      <c r="C515" s="1373" t="s">
        <v>553</v>
      </c>
      <c r="D515" s="131" t="s">
        <v>116</v>
      </c>
      <c r="E515" s="48">
        <v>6.8400000000000002E-2</v>
      </c>
      <c r="F515" s="48">
        <v>7.0199999999999999E-2</v>
      </c>
      <c r="G515" s="48">
        <v>6.8400000000000002E-2</v>
      </c>
      <c r="H515" s="287">
        <v>6.8400000000000002E-2</v>
      </c>
      <c r="I515" s="48">
        <v>6.8400000000000002E-2</v>
      </c>
      <c r="J515" s="48">
        <v>6.8400000000000002E-2</v>
      </c>
      <c r="K515" s="48">
        <v>6.8400000000000002E-2</v>
      </c>
      <c r="L515" s="48">
        <v>6.8400000000000002E-2</v>
      </c>
      <c r="M515" s="48">
        <v>6.8400000000000002E-2</v>
      </c>
      <c r="N515" s="287">
        <v>7.0199999999999999E-2</v>
      </c>
      <c r="O515" s="48">
        <v>6.8400000000000002E-2</v>
      </c>
      <c r="P515" s="48">
        <v>6.8400000000000002E-2</v>
      </c>
      <c r="Q515" s="48">
        <v>7.0199999999999999E-2</v>
      </c>
      <c r="R515" s="48">
        <v>6.8400000000000002E-2</v>
      </c>
      <c r="S515" s="48">
        <v>6.8400000000000002E-2</v>
      </c>
      <c r="T515" s="48">
        <v>6.6599999999999993E-2</v>
      </c>
      <c r="U515" s="48">
        <v>7.0199999999999999E-2</v>
      </c>
      <c r="V515" s="287">
        <v>6.6599999999999993E-2</v>
      </c>
      <c r="W515" s="48">
        <v>6.8400000000000002E-2</v>
      </c>
      <c r="X515" s="48">
        <v>6.8400000000000002E-2</v>
      </c>
      <c r="Y515" s="48">
        <v>6.8400000000000002E-2</v>
      </c>
      <c r="Z515" s="48">
        <v>6.6599999999999993E-2</v>
      </c>
      <c r="AA515" s="48">
        <v>6.8400000000000002E-2</v>
      </c>
      <c r="AB515" s="49">
        <v>6.8400000000000002E-2</v>
      </c>
      <c r="AC515" s="47">
        <f>SUM(E515:AB515)</f>
        <v>1.6434000000000002</v>
      </c>
      <c r="AD515" s="50">
        <f>SUM(E516:AB516)</f>
        <v>0.77939999999999976</v>
      </c>
      <c r="AE515" s="521">
        <v>18</v>
      </c>
      <c r="AF515" s="867"/>
      <c r="AG515" s="867"/>
      <c r="AH515" s="1016"/>
      <c r="AI515" s="867"/>
      <c r="AJ515" s="867"/>
      <c r="AK515" s="867"/>
      <c r="AL515" s="867"/>
      <c r="AM515" s="867"/>
      <c r="AN515" s="867"/>
      <c r="AO515" s="867"/>
      <c r="AP515" s="867"/>
      <c r="AQ515" s="867"/>
      <c r="AR515" s="867"/>
      <c r="AS515" s="867"/>
      <c r="AT515" s="867"/>
      <c r="AU515" s="867"/>
      <c r="AV515" s="867"/>
      <c r="AW515" s="867"/>
      <c r="AX515" s="867"/>
      <c r="AY515" s="867"/>
      <c r="AZ515" s="867"/>
      <c r="BA515" s="867"/>
      <c r="BB515" s="867"/>
      <c r="BC515" s="867"/>
      <c r="BD515" s="867"/>
      <c r="BE515" s="162"/>
      <c r="BF515" s="162"/>
      <c r="BG515" s="162"/>
      <c r="BH515" s="162"/>
      <c r="BI515" s="162"/>
      <c r="BJ515" s="162"/>
      <c r="BK515" s="162"/>
      <c r="BL515" s="162"/>
      <c r="BM515" s="162"/>
      <c r="BN515" s="162"/>
      <c r="BO515" s="162"/>
      <c r="BP515" s="162"/>
      <c r="BQ515" s="162"/>
      <c r="BR515" s="162"/>
      <c r="BS515" s="162"/>
      <c r="BT515" s="162"/>
      <c r="BU515" s="162"/>
      <c r="BV515" s="162"/>
      <c r="BW515" s="162"/>
      <c r="BX515" s="162"/>
      <c r="BY515" s="162"/>
      <c r="BZ515" s="162"/>
      <c r="CA515" s="162"/>
      <c r="CB515" s="162"/>
      <c r="CC515" s="162"/>
      <c r="CD515" s="162"/>
      <c r="CE515" s="162"/>
      <c r="CF515" s="162"/>
      <c r="CG515" s="162"/>
      <c r="CH515" s="162"/>
      <c r="CI515" s="162"/>
      <c r="CJ515" s="162"/>
      <c r="CK515" s="162"/>
      <c r="CL515" s="162"/>
      <c r="CM515" s="162"/>
      <c r="CN515" s="162"/>
      <c r="CO515" s="162"/>
      <c r="CP515" s="162"/>
      <c r="CQ515" s="162"/>
      <c r="CR515" s="162"/>
      <c r="CS515" s="162"/>
      <c r="CT515" s="162"/>
      <c r="CU515" s="162"/>
      <c r="CV515" s="162"/>
      <c r="CW515" s="162"/>
      <c r="CX515" s="162"/>
      <c r="CY515" s="162"/>
      <c r="CZ515" s="162"/>
      <c r="DA515" s="162"/>
      <c r="DB515" s="162"/>
      <c r="DC515" s="162"/>
      <c r="DD515" s="162"/>
      <c r="DE515" s="162"/>
      <c r="DF515" s="162"/>
      <c r="DG515" s="162"/>
      <c r="DH515" s="162"/>
      <c r="DI515" s="162"/>
      <c r="DJ515" s="162"/>
      <c r="DK515" s="162"/>
      <c r="DL515" s="162"/>
      <c r="DM515" s="162"/>
      <c r="DN515" s="162"/>
      <c r="DO515" s="162"/>
      <c r="DP515" s="162"/>
      <c r="DQ515" s="162"/>
      <c r="DR515" s="162"/>
      <c r="DS515" s="162"/>
      <c r="DT515" s="162"/>
      <c r="DU515" s="111"/>
      <c r="DV515" s="111"/>
      <c r="DW515" s="111"/>
      <c r="DX515" s="111"/>
      <c r="DY515" s="111"/>
      <c r="DZ515" s="111"/>
      <c r="EA515" s="111"/>
      <c r="EB515" s="111"/>
    </row>
    <row r="516" spans="1:132" s="2" customFormat="1" ht="10.5" customHeight="1">
      <c r="A516" s="1510"/>
      <c r="B516" s="1517"/>
      <c r="C516" s="1373" t="s">
        <v>553</v>
      </c>
      <c r="D516" s="131" t="s">
        <v>117</v>
      </c>
      <c r="E516" s="48">
        <v>3.2399999999999998E-2</v>
      </c>
      <c r="F516" s="48">
        <v>3.4200000000000001E-2</v>
      </c>
      <c r="G516" s="48">
        <v>3.4200000000000001E-2</v>
      </c>
      <c r="H516" s="287">
        <v>3.2399999999999998E-2</v>
      </c>
      <c r="I516" s="48">
        <v>3.2399999999999998E-2</v>
      </c>
      <c r="J516" s="48">
        <v>3.0600000000000002E-2</v>
      </c>
      <c r="K516" s="48">
        <v>3.2399999999999998E-2</v>
      </c>
      <c r="L516" s="48">
        <v>3.2399999999999998E-2</v>
      </c>
      <c r="M516" s="48">
        <v>3.4200000000000001E-2</v>
      </c>
      <c r="N516" s="287">
        <v>3.4200000000000001E-2</v>
      </c>
      <c r="O516" s="48">
        <v>3.4200000000000001E-2</v>
      </c>
      <c r="P516" s="48">
        <v>3.2399999999999998E-2</v>
      </c>
      <c r="Q516" s="48">
        <v>3.4200000000000001E-2</v>
      </c>
      <c r="R516" s="48">
        <v>3.4200000000000001E-2</v>
      </c>
      <c r="S516" s="48">
        <v>3.0600000000000002E-2</v>
      </c>
      <c r="T516" s="48">
        <v>3.2399999999999998E-2</v>
      </c>
      <c r="U516" s="48">
        <v>3.2399999999999998E-2</v>
      </c>
      <c r="V516" s="287">
        <v>3.2399999999999998E-2</v>
      </c>
      <c r="W516" s="48">
        <v>3.0600000000000002E-2</v>
      </c>
      <c r="X516" s="48">
        <v>3.2399999999999998E-2</v>
      </c>
      <c r="Y516" s="48">
        <v>3.0600000000000002E-2</v>
      </c>
      <c r="Z516" s="48">
        <v>3.2399999999999998E-2</v>
      </c>
      <c r="AA516" s="48">
        <v>3.0600000000000002E-2</v>
      </c>
      <c r="AB516" s="49">
        <v>3.0600000000000002E-2</v>
      </c>
      <c r="AC516" s="47">
        <f>AC533+AC558+AC568+AC638+AC563</f>
        <v>1.3257600000000003</v>
      </c>
      <c r="AD516" s="47">
        <f>AD533+AD558+AD568+AD638+AD563</f>
        <v>0.95328000000000024</v>
      </c>
      <c r="AE516" s="521"/>
      <c r="AF516" s="1327"/>
      <c r="AG516" s="1327"/>
      <c r="AH516" s="1327"/>
      <c r="AI516" s="1327"/>
      <c r="AJ516" s="1327"/>
      <c r="AK516" s="875"/>
      <c r="AL516" s="875"/>
      <c r="AM516" s="875"/>
      <c r="AN516" s="875"/>
      <c r="AO516" s="875"/>
      <c r="AP516" s="875"/>
      <c r="AQ516" s="875"/>
      <c r="AR516" s="875"/>
      <c r="AS516" s="875"/>
      <c r="AT516" s="875"/>
      <c r="AU516" s="875"/>
      <c r="AV516" s="875"/>
      <c r="AW516" s="875"/>
      <c r="AX516" s="875"/>
      <c r="AY516" s="875"/>
      <c r="AZ516" s="875"/>
      <c r="BA516" s="875"/>
      <c r="BB516" s="875"/>
      <c r="BC516" s="875"/>
      <c r="BD516" s="875"/>
      <c r="BE516" s="162"/>
      <c r="BF516" s="162"/>
      <c r="BG516" s="162"/>
      <c r="BH516" s="162"/>
      <c r="BI516" s="162"/>
      <c r="BJ516" s="162"/>
      <c r="BK516" s="162"/>
      <c r="BL516" s="162"/>
      <c r="BM516" s="162"/>
      <c r="BN516" s="162"/>
      <c r="BO516" s="162"/>
      <c r="BP516" s="162"/>
      <c r="BQ516" s="162"/>
      <c r="BR516" s="162"/>
      <c r="BS516" s="162"/>
      <c r="BT516" s="162"/>
      <c r="BU516" s="162"/>
      <c r="BV516" s="162"/>
      <c r="BW516" s="162"/>
      <c r="BX516" s="162"/>
      <c r="BY516" s="162"/>
      <c r="BZ516" s="162"/>
      <c r="CA516" s="162"/>
      <c r="CB516" s="162"/>
      <c r="CC516" s="162"/>
      <c r="CD516" s="162"/>
      <c r="CE516" s="162"/>
      <c r="CF516" s="162"/>
      <c r="CG516" s="162"/>
      <c r="CH516" s="162"/>
      <c r="CI516" s="162"/>
      <c r="CJ516" s="162"/>
      <c r="CK516" s="162"/>
      <c r="CL516" s="162"/>
      <c r="CM516" s="162"/>
      <c r="CN516" s="162"/>
      <c r="CO516" s="162"/>
      <c r="CP516" s="162"/>
      <c r="CQ516" s="162"/>
      <c r="CR516" s="162"/>
      <c r="CS516" s="162"/>
      <c r="CT516" s="162"/>
      <c r="CU516" s="162"/>
      <c r="CV516" s="162"/>
      <c r="CW516" s="162"/>
      <c r="CX516" s="162"/>
      <c r="CY516" s="162"/>
      <c r="CZ516" s="162"/>
      <c r="DA516" s="162"/>
      <c r="DB516" s="162"/>
      <c r="DC516" s="162"/>
      <c r="DD516" s="162"/>
      <c r="DE516" s="162"/>
      <c r="DF516" s="162"/>
      <c r="DG516" s="162"/>
      <c r="DH516" s="162"/>
      <c r="DI516" s="162"/>
      <c r="DJ516" s="162"/>
      <c r="DK516" s="162"/>
      <c r="DL516" s="162"/>
      <c r="DM516" s="162"/>
      <c r="DN516" s="162"/>
      <c r="DO516" s="162"/>
      <c r="DP516" s="162"/>
      <c r="DQ516" s="162"/>
      <c r="DR516" s="162"/>
      <c r="DS516" s="162"/>
      <c r="DT516" s="162"/>
      <c r="DU516" s="111"/>
      <c r="DV516" s="111"/>
      <c r="DW516" s="111"/>
      <c r="DX516" s="111"/>
      <c r="DY516" s="111"/>
      <c r="DZ516" s="111"/>
      <c r="EA516" s="111"/>
      <c r="EB516" s="111"/>
    </row>
    <row r="517" spans="1:132" s="2" customFormat="1" ht="10.5" customHeight="1" thickBot="1">
      <c r="A517" s="1511"/>
      <c r="B517" s="1518"/>
      <c r="C517" s="271"/>
      <c r="D517" s="236" t="s">
        <v>41</v>
      </c>
      <c r="E517" s="81">
        <f>E516/E515</f>
        <v>0.47368421052631576</v>
      </c>
      <c r="F517" s="81">
        <f t="shared" ref="F517:AB517" si="270">F516/F515</f>
        <v>0.48717948717948723</v>
      </c>
      <c r="G517" s="81">
        <f t="shared" si="270"/>
        <v>0.5</v>
      </c>
      <c r="H517" s="295">
        <f t="shared" si="270"/>
        <v>0.47368421052631576</v>
      </c>
      <c r="I517" s="81">
        <f t="shared" si="270"/>
        <v>0.47368421052631576</v>
      </c>
      <c r="J517" s="81">
        <f t="shared" si="270"/>
        <v>0.44736842105263158</v>
      </c>
      <c r="K517" s="81">
        <f t="shared" si="270"/>
        <v>0.47368421052631576</v>
      </c>
      <c r="L517" s="81">
        <f t="shared" si="270"/>
        <v>0.47368421052631576</v>
      </c>
      <c r="M517" s="81">
        <f t="shared" si="270"/>
        <v>0.5</v>
      </c>
      <c r="N517" s="295">
        <f t="shared" si="270"/>
        <v>0.48717948717948723</v>
      </c>
      <c r="O517" s="81">
        <f t="shared" si="270"/>
        <v>0.5</v>
      </c>
      <c r="P517" s="81">
        <f t="shared" si="270"/>
        <v>0.47368421052631576</v>
      </c>
      <c r="Q517" s="81">
        <f t="shared" si="270"/>
        <v>0.48717948717948723</v>
      </c>
      <c r="R517" s="81">
        <f t="shared" si="270"/>
        <v>0.5</v>
      </c>
      <c r="S517" s="81">
        <f t="shared" si="270"/>
        <v>0.44736842105263158</v>
      </c>
      <c r="T517" s="81">
        <f t="shared" si="270"/>
        <v>0.48648648648648651</v>
      </c>
      <c r="U517" s="81">
        <f t="shared" si="270"/>
        <v>0.46153846153846151</v>
      </c>
      <c r="V517" s="295">
        <f t="shared" si="270"/>
        <v>0.48648648648648651</v>
      </c>
      <c r="W517" s="81">
        <f t="shared" si="270"/>
        <v>0.44736842105263158</v>
      </c>
      <c r="X517" s="81">
        <f t="shared" si="270"/>
        <v>0.47368421052631576</v>
      </c>
      <c r="Y517" s="81">
        <f t="shared" si="270"/>
        <v>0.44736842105263158</v>
      </c>
      <c r="Z517" s="81">
        <f t="shared" si="270"/>
        <v>0.48648648648648651</v>
      </c>
      <c r="AA517" s="81">
        <f t="shared" si="270"/>
        <v>0.44736842105263158</v>
      </c>
      <c r="AB517" s="82">
        <f t="shared" si="270"/>
        <v>0.44736842105263158</v>
      </c>
      <c r="AC517" s="47"/>
      <c r="AD517" s="50"/>
      <c r="AE517" s="521"/>
      <c r="AF517" s="261"/>
      <c r="AG517" s="261"/>
      <c r="AH517" s="261"/>
      <c r="AI517" s="261"/>
      <c r="AJ517" s="261"/>
      <c r="AK517" s="261"/>
      <c r="AL517" s="261"/>
      <c r="AM517" s="261"/>
      <c r="AN517" s="261"/>
      <c r="AO517" s="261"/>
      <c r="AP517" s="261"/>
      <c r="AQ517" s="261"/>
      <c r="AR517" s="261"/>
      <c r="AS517" s="261"/>
      <c r="AT517" s="261"/>
      <c r="AU517" s="261"/>
      <c r="AV517" s="261"/>
      <c r="AW517" s="261"/>
      <c r="AX517" s="261"/>
      <c r="AY517" s="261"/>
      <c r="AZ517" s="261"/>
      <c r="BA517" s="261"/>
      <c r="BB517" s="261"/>
      <c r="BC517" s="261"/>
      <c r="BD517" s="261"/>
      <c r="BE517" s="162"/>
      <c r="BF517" s="162"/>
      <c r="BG517" s="162"/>
      <c r="BH517" s="162"/>
      <c r="BI517" s="162"/>
      <c r="BJ517" s="162"/>
      <c r="BK517" s="162"/>
      <c r="BL517" s="162"/>
      <c r="BM517" s="162"/>
      <c r="BN517" s="162"/>
      <c r="BO517" s="162"/>
      <c r="BP517" s="162"/>
      <c r="BQ517" s="162"/>
      <c r="BR517" s="162"/>
      <c r="BS517" s="162"/>
      <c r="BT517" s="162"/>
      <c r="BU517" s="162"/>
      <c r="BV517" s="162"/>
      <c r="BW517" s="162"/>
      <c r="BX517" s="162"/>
      <c r="BY517" s="162"/>
      <c r="BZ517" s="162"/>
      <c r="CA517" s="162"/>
      <c r="CB517" s="162"/>
      <c r="CC517" s="162"/>
      <c r="CD517" s="162"/>
      <c r="CE517" s="162"/>
      <c r="CF517" s="162"/>
      <c r="CG517" s="162"/>
      <c r="CH517" s="162"/>
      <c r="CI517" s="162"/>
      <c r="CJ517" s="162"/>
      <c r="CK517" s="162"/>
      <c r="CL517" s="162"/>
      <c r="CM517" s="162"/>
      <c r="CN517" s="162"/>
      <c r="CO517" s="162"/>
      <c r="CP517" s="162"/>
      <c r="CQ517" s="162"/>
      <c r="CR517" s="162"/>
      <c r="CS517" s="162"/>
      <c r="CT517" s="162"/>
      <c r="CU517" s="162"/>
      <c r="CV517" s="162"/>
      <c r="CW517" s="162"/>
      <c r="CX517" s="162"/>
      <c r="CY517" s="162"/>
      <c r="CZ517" s="162"/>
      <c r="DA517" s="162"/>
      <c r="DB517" s="162"/>
      <c r="DC517" s="162"/>
      <c r="DD517" s="162"/>
      <c r="DE517" s="162"/>
      <c r="DF517" s="162"/>
      <c r="DG517" s="162"/>
      <c r="DH517" s="162"/>
      <c r="DI517" s="162"/>
      <c r="DJ517" s="162"/>
      <c r="DK517" s="162"/>
      <c r="DL517" s="162"/>
      <c r="DM517" s="162"/>
      <c r="DN517" s="162"/>
      <c r="DO517" s="162"/>
      <c r="DP517" s="162"/>
      <c r="DQ517" s="162"/>
      <c r="DR517" s="162"/>
      <c r="DS517" s="162"/>
      <c r="DT517" s="162"/>
      <c r="DU517" s="111"/>
      <c r="DV517" s="111"/>
      <c r="DW517" s="111"/>
      <c r="DX517" s="111"/>
      <c r="DY517" s="111"/>
      <c r="DZ517" s="111"/>
      <c r="EA517" s="111"/>
      <c r="EB517" s="111"/>
    </row>
    <row r="518" spans="1:132" s="3" customFormat="1" ht="10.5" customHeight="1">
      <c r="A518" s="1509" t="s">
        <v>19</v>
      </c>
      <c r="B518" s="1516" t="s">
        <v>90</v>
      </c>
      <c r="C518" s="1107"/>
      <c r="D518" s="1190"/>
      <c r="E518" s="59"/>
      <c r="F518" s="59"/>
      <c r="G518" s="59"/>
      <c r="H518" s="290"/>
      <c r="I518" s="59"/>
      <c r="J518" s="59"/>
      <c r="K518" s="59"/>
      <c r="L518" s="59"/>
      <c r="M518" s="59"/>
      <c r="N518" s="290"/>
      <c r="O518" s="59"/>
      <c r="P518" s="59"/>
      <c r="Q518" s="59"/>
      <c r="R518" s="59"/>
      <c r="S518" s="59"/>
      <c r="T518" s="59"/>
      <c r="U518" s="59"/>
      <c r="V518" s="290"/>
      <c r="W518" s="59"/>
      <c r="X518" s="59"/>
      <c r="Y518" s="59"/>
      <c r="Z518" s="59"/>
      <c r="AA518" s="59"/>
      <c r="AB518" s="60"/>
      <c r="AC518" s="747"/>
      <c r="AD518" s="748"/>
      <c r="AE518" s="749"/>
      <c r="AF518" s="261"/>
      <c r="AG518" s="261"/>
      <c r="AH518" s="261"/>
      <c r="AI518" s="261"/>
      <c r="AJ518" s="261"/>
      <c r="AK518" s="261"/>
      <c r="AL518" s="261"/>
      <c r="AM518" s="261"/>
      <c r="AN518" s="261"/>
      <c r="AO518" s="261"/>
      <c r="AP518" s="261"/>
      <c r="AQ518" s="261"/>
      <c r="AR518" s="261"/>
      <c r="AS518" s="261"/>
      <c r="AT518" s="261"/>
      <c r="AU518" s="261"/>
      <c r="AV518" s="261"/>
      <c r="AW518" s="261"/>
      <c r="AX518" s="261"/>
      <c r="AY518" s="261"/>
      <c r="AZ518" s="261"/>
      <c r="BA518" s="261"/>
      <c r="BB518" s="261"/>
      <c r="BC518" s="261"/>
      <c r="BD518" s="261"/>
      <c r="BE518" s="150"/>
      <c r="BF518" s="150"/>
      <c r="BG518" s="150"/>
      <c r="BH518" s="150"/>
      <c r="BI518" s="150"/>
      <c r="BJ518" s="150"/>
      <c r="BK518" s="150"/>
      <c r="BL518" s="150"/>
      <c r="BM518" s="150"/>
      <c r="BN518" s="150"/>
      <c r="BO518" s="150"/>
      <c r="BP518" s="150"/>
      <c r="BQ518" s="150"/>
      <c r="BR518" s="150"/>
      <c r="BS518" s="150"/>
      <c r="BT518" s="150"/>
      <c r="BU518" s="150"/>
      <c r="BV518" s="150"/>
      <c r="BW518" s="150"/>
      <c r="BX518" s="150"/>
      <c r="BY518" s="150"/>
      <c r="BZ518" s="150"/>
      <c r="CA518" s="150"/>
      <c r="CB518" s="150"/>
      <c r="CC518" s="150"/>
      <c r="CD518" s="150"/>
      <c r="CE518" s="150"/>
      <c r="CF518" s="150"/>
      <c r="CG518" s="150"/>
      <c r="CH518" s="150"/>
      <c r="CI518" s="150"/>
      <c r="CJ518" s="150"/>
      <c r="CK518" s="150"/>
      <c r="CL518" s="150"/>
      <c r="CM518" s="150"/>
      <c r="CN518" s="150"/>
      <c r="CO518" s="150"/>
      <c r="CP518" s="150"/>
      <c r="CQ518" s="150"/>
      <c r="CR518" s="150"/>
      <c r="CS518" s="150"/>
      <c r="CT518" s="150"/>
      <c r="CU518" s="150"/>
      <c r="CV518" s="150"/>
      <c r="CW518" s="150"/>
      <c r="CX518" s="150"/>
      <c r="CY518" s="150"/>
      <c r="CZ518" s="150"/>
      <c r="DA518" s="150"/>
      <c r="DB518" s="150"/>
      <c r="DC518" s="150"/>
      <c r="DD518" s="150"/>
      <c r="DE518" s="150"/>
      <c r="DF518" s="150"/>
      <c r="DG518" s="150"/>
      <c r="DH518" s="150"/>
      <c r="DI518" s="150"/>
      <c r="DJ518" s="150"/>
      <c r="DK518" s="150"/>
      <c r="DL518" s="150"/>
      <c r="DM518" s="150"/>
      <c r="DN518" s="150"/>
      <c r="DO518" s="150"/>
      <c r="DP518" s="150"/>
      <c r="DQ518" s="150"/>
      <c r="DR518" s="150"/>
      <c r="DS518" s="150"/>
      <c r="DT518" s="150"/>
      <c r="DU518" s="89"/>
      <c r="DV518" s="89"/>
      <c r="DW518" s="89"/>
      <c r="DX518" s="89"/>
      <c r="DY518" s="89"/>
      <c r="DZ518" s="89"/>
      <c r="EA518" s="89"/>
      <c r="EB518" s="89"/>
    </row>
    <row r="519" spans="1:132" s="2" customFormat="1" ht="10.5" customHeight="1">
      <c r="A519" s="1510"/>
      <c r="B519" s="1517"/>
      <c r="C519" s="1373" t="s">
        <v>126</v>
      </c>
      <c r="D519" s="131" t="s">
        <v>33</v>
      </c>
      <c r="E519" s="966">
        <v>3</v>
      </c>
      <c r="F519" s="966">
        <v>4</v>
      </c>
      <c r="G519" s="966">
        <v>3</v>
      </c>
      <c r="H519" s="968">
        <v>3</v>
      </c>
      <c r="I519" s="966">
        <v>3</v>
      </c>
      <c r="J519" s="966">
        <v>3</v>
      </c>
      <c r="K519" s="966">
        <v>3</v>
      </c>
      <c r="L519" s="966">
        <v>4</v>
      </c>
      <c r="M519" s="966">
        <v>3</v>
      </c>
      <c r="N519" s="968">
        <v>4</v>
      </c>
      <c r="O519" s="966">
        <v>6</v>
      </c>
      <c r="P519" s="966">
        <v>6</v>
      </c>
      <c r="Q519" s="966">
        <v>6</v>
      </c>
      <c r="R519" s="966">
        <v>6</v>
      </c>
      <c r="S519" s="966">
        <v>6</v>
      </c>
      <c r="T519" s="966">
        <v>3</v>
      </c>
      <c r="U519" s="966">
        <v>3</v>
      </c>
      <c r="V519" s="968">
        <v>3</v>
      </c>
      <c r="W519" s="966">
        <v>3</v>
      </c>
      <c r="X519" s="966">
        <v>3</v>
      </c>
      <c r="Y519" s="966">
        <v>3</v>
      </c>
      <c r="Z519" s="966">
        <v>3</v>
      </c>
      <c r="AA519" s="966">
        <v>3</v>
      </c>
      <c r="AB519" s="1014">
        <v>3</v>
      </c>
      <c r="AC519" s="146"/>
      <c r="AD519" s="90"/>
      <c r="AE519" s="521"/>
      <c r="AF519" s="262"/>
      <c r="AG519" s="262"/>
      <c r="AH519" s="262"/>
      <c r="AI519" s="262"/>
      <c r="AJ519" s="262"/>
      <c r="AK519" s="262"/>
      <c r="AL519" s="262"/>
      <c r="AM519" s="262"/>
      <c r="AN519" s="262"/>
      <c r="AO519" s="262"/>
      <c r="AP519" s="262"/>
      <c r="AQ519" s="262"/>
      <c r="AR519" s="262"/>
      <c r="AS519" s="262"/>
      <c r="AT519" s="262"/>
      <c r="AU519" s="262"/>
      <c r="AV519" s="262"/>
      <c r="AW519" s="262"/>
      <c r="AX519" s="262"/>
      <c r="AY519" s="262"/>
      <c r="AZ519" s="262"/>
      <c r="BA519" s="262"/>
      <c r="BB519" s="262"/>
      <c r="BC519" s="262"/>
      <c r="BD519" s="262"/>
      <c r="BE519" s="162"/>
      <c r="BF519" s="162"/>
      <c r="BG519" s="162"/>
      <c r="BH519" s="162"/>
      <c r="BI519" s="162"/>
      <c r="BJ519" s="162"/>
      <c r="BK519" s="162"/>
      <c r="BL519" s="162"/>
      <c r="BM519" s="162"/>
      <c r="BN519" s="162"/>
      <c r="BO519" s="162"/>
      <c r="BP519" s="162"/>
      <c r="BQ519" s="162"/>
      <c r="BR519" s="162"/>
      <c r="BS519" s="162"/>
      <c r="BT519" s="162"/>
      <c r="BU519" s="162"/>
      <c r="BV519" s="162"/>
      <c r="BW519" s="162"/>
      <c r="BX519" s="162"/>
      <c r="BY519" s="162"/>
      <c r="BZ519" s="162"/>
      <c r="CA519" s="162"/>
      <c r="CB519" s="162"/>
      <c r="CC519" s="162"/>
      <c r="CD519" s="162"/>
      <c r="CE519" s="162"/>
      <c r="CF519" s="162"/>
      <c r="CG519" s="162"/>
      <c r="CH519" s="162"/>
      <c r="CI519" s="162"/>
      <c r="CJ519" s="162"/>
      <c r="CK519" s="162"/>
      <c r="CL519" s="162"/>
      <c r="CM519" s="162"/>
      <c r="CN519" s="162"/>
      <c r="CO519" s="162"/>
      <c r="CP519" s="162"/>
      <c r="CQ519" s="162"/>
      <c r="CR519" s="162"/>
      <c r="CS519" s="162"/>
      <c r="CT519" s="162"/>
      <c r="CU519" s="162"/>
      <c r="CV519" s="162"/>
      <c r="CW519" s="162"/>
      <c r="CX519" s="162"/>
      <c r="CY519" s="162"/>
      <c r="CZ519" s="162"/>
      <c r="DA519" s="162"/>
      <c r="DB519" s="162"/>
      <c r="DC519" s="162"/>
      <c r="DD519" s="162"/>
      <c r="DE519" s="162"/>
      <c r="DF519" s="162"/>
      <c r="DG519" s="162"/>
      <c r="DH519" s="162"/>
      <c r="DI519" s="162"/>
      <c r="DJ519" s="162"/>
      <c r="DK519" s="162"/>
      <c r="DL519" s="162"/>
      <c r="DM519" s="162"/>
      <c r="DN519" s="162"/>
      <c r="DO519" s="162"/>
      <c r="DP519" s="162"/>
      <c r="DQ519" s="162"/>
      <c r="DR519" s="162"/>
      <c r="DS519" s="162"/>
      <c r="DT519" s="162"/>
      <c r="DU519" s="111"/>
      <c r="DV519" s="111"/>
      <c r="DW519" s="111"/>
      <c r="DX519" s="111"/>
      <c r="DY519" s="111"/>
      <c r="DZ519" s="111"/>
      <c r="EA519" s="111"/>
      <c r="EB519" s="111"/>
    </row>
    <row r="520" spans="1:132" s="2" customFormat="1" ht="10.5" customHeight="1">
      <c r="A520" s="1510"/>
      <c r="B520" s="1517"/>
      <c r="C520" s="1373" t="s">
        <v>553</v>
      </c>
      <c r="D520" s="131" t="s">
        <v>116</v>
      </c>
      <c r="E520" s="48">
        <v>1.6199999999999999E-2</v>
      </c>
      <c r="F520" s="48">
        <v>1.6199999999999999E-2</v>
      </c>
      <c r="G520" s="48">
        <v>1.6199999999999999E-2</v>
      </c>
      <c r="H520" s="287">
        <v>1.44E-2</v>
      </c>
      <c r="I520" s="48">
        <v>1.6199999999999999E-2</v>
      </c>
      <c r="J520" s="48">
        <v>1.6199999999999999E-2</v>
      </c>
      <c r="K520" s="48">
        <v>1.6199999999999999E-2</v>
      </c>
      <c r="L520" s="48">
        <v>1.6199999999999999E-2</v>
      </c>
      <c r="M520" s="48">
        <v>1.6199999999999999E-2</v>
      </c>
      <c r="N520" s="287">
        <v>3.5999999999999997E-2</v>
      </c>
      <c r="O520" s="48">
        <v>4.6799999999999994E-2</v>
      </c>
      <c r="P520" s="48">
        <v>4.4999999999999998E-2</v>
      </c>
      <c r="Q520" s="48">
        <v>4.4999999999999998E-2</v>
      </c>
      <c r="R520" s="48">
        <v>4.4999999999999998E-2</v>
      </c>
      <c r="S520" s="48">
        <v>4.6799999999999994E-2</v>
      </c>
      <c r="T520" s="48">
        <v>2.1600000000000001E-2</v>
      </c>
      <c r="U520" s="48">
        <v>1.6199999999999999E-2</v>
      </c>
      <c r="V520" s="287">
        <v>1.6199999999999999E-2</v>
      </c>
      <c r="W520" s="48">
        <v>1.6199999999999999E-2</v>
      </c>
      <c r="X520" s="48">
        <v>1.6199999999999999E-2</v>
      </c>
      <c r="Y520" s="48">
        <v>1.6199999999999999E-2</v>
      </c>
      <c r="Z520" s="48">
        <v>1.7999999999999999E-2</v>
      </c>
      <c r="AA520" s="48">
        <v>1.6199999999999999E-2</v>
      </c>
      <c r="AB520" s="49">
        <v>1.44E-2</v>
      </c>
      <c r="AC520" s="47">
        <f>SUM(E520:AB520)</f>
        <v>0.55979999999999985</v>
      </c>
      <c r="AD520" s="50">
        <f>SUM(E521:AB521)</f>
        <v>0.7649999999999999</v>
      </c>
      <c r="AE520" s="521">
        <v>18</v>
      </c>
      <c r="AF520" s="981"/>
      <c r="AG520" s="981"/>
      <c r="AH520" s="982"/>
      <c r="AI520" s="981"/>
      <c r="AJ520" s="981"/>
      <c r="AK520" s="981"/>
      <c r="AL520" s="981"/>
      <c r="AM520" s="981"/>
      <c r="AN520" s="981"/>
      <c r="AO520" s="981"/>
      <c r="AP520" s="981"/>
      <c r="AQ520" s="981"/>
      <c r="AR520" s="981"/>
      <c r="AS520" s="981"/>
      <c r="AT520" s="981"/>
      <c r="AU520" s="981"/>
      <c r="AV520" s="981"/>
      <c r="AW520" s="981"/>
      <c r="AX520" s="981"/>
      <c r="AY520" s="981"/>
      <c r="AZ520" s="981"/>
      <c r="BA520" s="981"/>
      <c r="BB520" s="981"/>
      <c r="BC520" s="981"/>
      <c r="BD520" s="981"/>
      <c r="BE520" s="162"/>
      <c r="BF520" s="162"/>
      <c r="BG520" s="162"/>
      <c r="BH520" s="162"/>
      <c r="BI520" s="162"/>
      <c r="BJ520" s="162"/>
      <c r="BK520" s="162"/>
      <c r="BL520" s="162"/>
      <c r="BM520" s="162"/>
      <c r="BN520" s="162"/>
      <c r="BO520" s="162"/>
      <c r="BP520" s="162"/>
      <c r="BQ520" s="162"/>
      <c r="BR520" s="162"/>
      <c r="BS520" s="162"/>
      <c r="BT520" s="162"/>
      <c r="BU520" s="162"/>
      <c r="BV520" s="162"/>
      <c r="BW520" s="162"/>
      <c r="BX520" s="162"/>
      <c r="BY520" s="162"/>
      <c r="BZ520" s="162"/>
      <c r="CA520" s="162"/>
      <c r="CB520" s="162"/>
      <c r="CC520" s="162"/>
      <c r="CD520" s="162"/>
      <c r="CE520" s="162"/>
      <c r="CF520" s="162"/>
      <c r="CG520" s="162"/>
      <c r="CH520" s="162"/>
      <c r="CI520" s="162"/>
      <c r="CJ520" s="162"/>
      <c r="CK520" s="162"/>
      <c r="CL520" s="162"/>
      <c r="CM520" s="162"/>
      <c r="CN520" s="162"/>
      <c r="CO520" s="162"/>
      <c r="CP520" s="162"/>
      <c r="CQ520" s="162"/>
      <c r="CR520" s="162"/>
      <c r="CS520" s="162"/>
      <c r="CT520" s="162"/>
      <c r="CU520" s="162"/>
      <c r="CV520" s="162"/>
      <c r="CW520" s="162"/>
      <c r="CX520" s="162"/>
      <c r="CY520" s="162"/>
      <c r="CZ520" s="162"/>
      <c r="DA520" s="162"/>
      <c r="DB520" s="162"/>
      <c r="DC520" s="162"/>
      <c r="DD520" s="162"/>
      <c r="DE520" s="162"/>
      <c r="DF520" s="162"/>
      <c r="DG520" s="162"/>
      <c r="DH520" s="162"/>
      <c r="DI520" s="162"/>
      <c r="DJ520" s="162"/>
      <c r="DK520" s="162"/>
      <c r="DL520" s="162"/>
      <c r="DM520" s="162"/>
      <c r="DN520" s="162"/>
      <c r="DO520" s="162"/>
      <c r="DP520" s="162"/>
      <c r="DQ520" s="162"/>
      <c r="DR520" s="162"/>
      <c r="DS520" s="162"/>
      <c r="DT520" s="162"/>
      <c r="DU520" s="111"/>
      <c r="DV520" s="111"/>
      <c r="DW520" s="111"/>
      <c r="DX520" s="111"/>
      <c r="DY520" s="111"/>
      <c r="DZ520" s="111"/>
      <c r="EA520" s="111"/>
      <c r="EB520" s="111"/>
    </row>
    <row r="521" spans="1:132" s="2" customFormat="1" ht="10.5" customHeight="1">
      <c r="A521" s="1510"/>
      <c r="B521" s="1517"/>
      <c r="C521" s="1373" t="s">
        <v>553</v>
      </c>
      <c r="D521" s="131" t="s">
        <v>117</v>
      </c>
      <c r="E521" s="48">
        <v>3.2399999999999998E-2</v>
      </c>
      <c r="F521" s="48">
        <v>3.4200000000000001E-2</v>
      </c>
      <c r="G521" s="48">
        <v>3.2399999999999998E-2</v>
      </c>
      <c r="H521" s="287">
        <v>3.0600000000000002E-2</v>
      </c>
      <c r="I521" s="48">
        <v>3.0600000000000002E-2</v>
      </c>
      <c r="J521" s="48">
        <v>3.0600000000000002E-2</v>
      </c>
      <c r="K521" s="48">
        <v>2.8799999999999999E-2</v>
      </c>
      <c r="L521" s="48">
        <v>3.2399999999999998E-2</v>
      </c>
      <c r="M521" s="48">
        <v>3.2399999999999998E-2</v>
      </c>
      <c r="N521" s="287">
        <v>3.5999999999999997E-2</v>
      </c>
      <c r="O521" s="48">
        <v>3.5999999999999997E-2</v>
      </c>
      <c r="P521" s="48">
        <v>3.4200000000000001E-2</v>
      </c>
      <c r="Q521" s="48">
        <v>3.4200000000000001E-2</v>
      </c>
      <c r="R521" s="48">
        <v>3.5999999999999997E-2</v>
      </c>
      <c r="S521" s="48">
        <v>3.2399999999999998E-2</v>
      </c>
      <c r="T521" s="48">
        <v>3.0600000000000002E-2</v>
      </c>
      <c r="U521" s="48">
        <v>3.2399999999999998E-2</v>
      </c>
      <c r="V521" s="287">
        <v>3.0600000000000002E-2</v>
      </c>
      <c r="W521" s="48">
        <v>3.0600000000000002E-2</v>
      </c>
      <c r="X521" s="48">
        <v>2.8799999999999999E-2</v>
      </c>
      <c r="Y521" s="48">
        <v>3.0600000000000002E-2</v>
      </c>
      <c r="Z521" s="48">
        <v>2.8799999999999999E-2</v>
      </c>
      <c r="AA521" s="48">
        <v>3.0600000000000002E-2</v>
      </c>
      <c r="AB521" s="49">
        <v>2.8799999999999999E-2</v>
      </c>
      <c r="AC521" s="47">
        <f>AC578+AC583+AC588+AC598+AC618+AC628</f>
        <v>0.35000000000000009</v>
      </c>
      <c r="AD521" s="47">
        <f>AD578+AD583+AD588+AD598+AD618+AD628</f>
        <v>0.70943999999999985</v>
      </c>
      <c r="AE521" s="452"/>
      <c r="AF521" s="981"/>
      <c r="AG521" s="981"/>
      <c r="AH521" s="982"/>
      <c r="AI521" s="981"/>
      <c r="AJ521" s="981"/>
      <c r="AK521" s="981"/>
      <c r="AL521" s="981"/>
      <c r="AM521" s="981"/>
      <c r="AN521" s="981"/>
      <c r="AO521" s="981"/>
      <c r="AP521" s="981"/>
      <c r="AQ521" s="981"/>
      <c r="AR521" s="981"/>
      <c r="AS521" s="981"/>
      <c r="AT521" s="981"/>
      <c r="AU521" s="981"/>
      <c r="AV521" s="981"/>
      <c r="AW521" s="981"/>
      <c r="AX521" s="981"/>
      <c r="AY521" s="981"/>
      <c r="AZ521" s="981"/>
      <c r="BA521" s="981"/>
      <c r="BB521" s="981"/>
      <c r="BC521" s="981"/>
      <c r="BD521" s="981"/>
      <c r="BE521" s="162"/>
      <c r="BF521" s="162"/>
      <c r="BG521" s="162"/>
      <c r="BH521" s="162"/>
      <c r="BI521" s="162"/>
      <c r="BJ521" s="162"/>
      <c r="BK521" s="162"/>
      <c r="BL521" s="162"/>
      <c r="BM521" s="162"/>
      <c r="BN521" s="162"/>
      <c r="BO521" s="162"/>
      <c r="BP521" s="162"/>
      <c r="BQ521" s="162"/>
      <c r="BR521" s="162"/>
      <c r="BS521" s="162"/>
      <c r="BT521" s="162"/>
      <c r="BU521" s="162"/>
      <c r="BV521" s="162"/>
      <c r="BW521" s="162"/>
      <c r="BX521" s="162"/>
      <c r="BY521" s="162"/>
      <c r="BZ521" s="162"/>
      <c r="CA521" s="162"/>
      <c r="CB521" s="162"/>
      <c r="CC521" s="162"/>
      <c r="CD521" s="162"/>
      <c r="CE521" s="162"/>
      <c r="CF521" s="162"/>
      <c r="CG521" s="162"/>
      <c r="CH521" s="162"/>
      <c r="CI521" s="162"/>
      <c r="CJ521" s="162"/>
      <c r="CK521" s="162"/>
      <c r="CL521" s="162"/>
      <c r="CM521" s="162"/>
      <c r="CN521" s="162"/>
      <c r="CO521" s="162"/>
      <c r="CP521" s="162"/>
      <c r="CQ521" s="162"/>
      <c r="CR521" s="162"/>
      <c r="CS521" s="162"/>
      <c r="CT521" s="162"/>
      <c r="CU521" s="162"/>
      <c r="CV521" s="162"/>
      <c r="CW521" s="162"/>
      <c r="CX521" s="162"/>
      <c r="CY521" s="162"/>
      <c r="CZ521" s="162"/>
      <c r="DA521" s="162"/>
      <c r="DB521" s="162"/>
      <c r="DC521" s="162"/>
      <c r="DD521" s="162"/>
      <c r="DE521" s="162"/>
      <c r="DF521" s="162"/>
      <c r="DG521" s="162"/>
      <c r="DH521" s="162"/>
      <c r="DI521" s="162"/>
      <c r="DJ521" s="162"/>
      <c r="DK521" s="162"/>
      <c r="DL521" s="162"/>
      <c r="DM521" s="162"/>
      <c r="DN521" s="162"/>
      <c r="DO521" s="162"/>
      <c r="DP521" s="162"/>
      <c r="DQ521" s="162"/>
      <c r="DR521" s="162"/>
      <c r="DS521" s="162"/>
      <c r="DT521" s="162"/>
      <c r="DU521" s="111"/>
      <c r="DV521" s="111"/>
      <c r="DW521" s="111"/>
      <c r="DX521" s="111"/>
      <c r="DY521" s="111"/>
      <c r="DZ521" s="111"/>
      <c r="EA521" s="111"/>
      <c r="EB521" s="111"/>
    </row>
    <row r="522" spans="1:132" s="2" customFormat="1" ht="10.5" customHeight="1" thickBot="1">
      <c r="A522" s="1511"/>
      <c r="B522" s="1518"/>
      <c r="C522" s="271"/>
      <c r="D522" s="236" t="s">
        <v>41</v>
      </c>
      <c r="E522" s="81">
        <f>E521/E520</f>
        <v>2</v>
      </c>
      <c r="F522" s="81">
        <f t="shared" ref="F522:AB522" si="271">F521/F520</f>
        <v>2.1111111111111112</v>
      </c>
      <c r="G522" s="81">
        <f t="shared" si="271"/>
        <v>2</v>
      </c>
      <c r="H522" s="295">
        <f t="shared" si="271"/>
        <v>2.125</v>
      </c>
      <c r="I522" s="81">
        <f t="shared" si="271"/>
        <v>1.8888888888888891</v>
      </c>
      <c r="J522" s="81">
        <f t="shared" si="271"/>
        <v>1.8888888888888891</v>
      </c>
      <c r="K522" s="81">
        <f t="shared" si="271"/>
        <v>1.7777777777777779</v>
      </c>
      <c r="L522" s="81">
        <f t="shared" si="271"/>
        <v>2</v>
      </c>
      <c r="M522" s="81">
        <f t="shared" si="271"/>
        <v>2</v>
      </c>
      <c r="N522" s="295">
        <f t="shared" si="271"/>
        <v>1</v>
      </c>
      <c r="O522" s="81">
        <f t="shared" si="271"/>
        <v>0.76923076923076927</v>
      </c>
      <c r="P522" s="81">
        <f t="shared" si="271"/>
        <v>0.76</v>
      </c>
      <c r="Q522" s="81">
        <f t="shared" si="271"/>
        <v>0.76</v>
      </c>
      <c r="R522" s="81">
        <f t="shared" si="271"/>
        <v>0.79999999999999993</v>
      </c>
      <c r="S522" s="81">
        <f t="shared" si="271"/>
        <v>0.6923076923076924</v>
      </c>
      <c r="T522" s="81">
        <f t="shared" si="271"/>
        <v>1.4166666666666667</v>
      </c>
      <c r="U522" s="81">
        <f t="shared" si="271"/>
        <v>2</v>
      </c>
      <c r="V522" s="295">
        <f t="shared" si="271"/>
        <v>1.8888888888888891</v>
      </c>
      <c r="W522" s="81">
        <f t="shared" si="271"/>
        <v>1.8888888888888891</v>
      </c>
      <c r="X522" s="81">
        <f t="shared" si="271"/>
        <v>1.7777777777777779</v>
      </c>
      <c r="Y522" s="81">
        <f t="shared" si="271"/>
        <v>1.8888888888888891</v>
      </c>
      <c r="Z522" s="81">
        <f t="shared" si="271"/>
        <v>1.6</v>
      </c>
      <c r="AA522" s="81">
        <f t="shared" si="271"/>
        <v>1.8888888888888891</v>
      </c>
      <c r="AB522" s="82">
        <f t="shared" si="271"/>
        <v>2</v>
      </c>
      <c r="AC522" s="47"/>
      <c r="AD522" s="50"/>
      <c r="AE522" s="452"/>
      <c r="AF522" s="261"/>
      <c r="AG522" s="261"/>
      <c r="AH522" s="261"/>
      <c r="AI522" s="261"/>
      <c r="AJ522" s="261"/>
      <c r="AK522" s="261"/>
      <c r="AL522" s="261"/>
      <c r="AM522" s="261"/>
      <c r="AN522" s="261"/>
      <c r="AO522" s="261"/>
      <c r="AP522" s="261"/>
      <c r="AQ522" s="261"/>
      <c r="AR522" s="261"/>
      <c r="AS522" s="261"/>
      <c r="AT522" s="261"/>
      <c r="AU522" s="261"/>
      <c r="AV522" s="261"/>
      <c r="AW522" s="261"/>
      <c r="AX522" s="261"/>
      <c r="AY522" s="261"/>
      <c r="AZ522" s="261"/>
      <c r="BA522" s="261"/>
      <c r="BB522" s="261"/>
      <c r="BC522" s="261"/>
      <c r="BD522" s="261"/>
      <c r="BE522" s="162"/>
      <c r="BF522" s="162"/>
      <c r="BG522" s="162"/>
      <c r="BH522" s="162"/>
      <c r="BI522" s="162"/>
      <c r="BJ522" s="162"/>
      <c r="BK522" s="162"/>
      <c r="BL522" s="162"/>
      <c r="BM522" s="162"/>
      <c r="BN522" s="162"/>
      <c r="BO522" s="162"/>
      <c r="BP522" s="162"/>
      <c r="BQ522" s="162"/>
      <c r="BR522" s="162"/>
      <c r="BS522" s="162"/>
      <c r="BT522" s="162"/>
      <c r="BU522" s="162"/>
      <c r="BV522" s="162"/>
      <c r="BW522" s="162"/>
      <c r="BX522" s="162"/>
      <c r="BY522" s="162"/>
      <c r="BZ522" s="162"/>
      <c r="CA522" s="162"/>
      <c r="CB522" s="162"/>
      <c r="CC522" s="162"/>
      <c r="CD522" s="162"/>
      <c r="CE522" s="162"/>
      <c r="CF522" s="162"/>
      <c r="CG522" s="162"/>
      <c r="CH522" s="162"/>
      <c r="CI522" s="162"/>
      <c r="CJ522" s="162"/>
      <c r="CK522" s="162"/>
      <c r="CL522" s="162"/>
      <c r="CM522" s="162"/>
      <c r="CN522" s="162"/>
      <c r="CO522" s="162"/>
      <c r="CP522" s="162"/>
      <c r="CQ522" s="162"/>
      <c r="CR522" s="162"/>
      <c r="CS522" s="162"/>
      <c r="CT522" s="162"/>
      <c r="CU522" s="162"/>
      <c r="CV522" s="162"/>
      <c r="CW522" s="162"/>
      <c r="CX522" s="162"/>
      <c r="CY522" s="162"/>
      <c r="CZ522" s="162"/>
      <c r="DA522" s="162"/>
      <c r="DB522" s="162"/>
      <c r="DC522" s="162"/>
      <c r="DD522" s="162"/>
      <c r="DE522" s="162"/>
      <c r="DF522" s="162"/>
      <c r="DG522" s="162"/>
      <c r="DH522" s="162"/>
      <c r="DI522" s="162"/>
      <c r="DJ522" s="162"/>
      <c r="DK522" s="162"/>
      <c r="DL522" s="162"/>
      <c r="DM522" s="162"/>
      <c r="DN522" s="162"/>
      <c r="DO522" s="162"/>
      <c r="DP522" s="162"/>
      <c r="DQ522" s="162"/>
      <c r="DR522" s="162"/>
      <c r="DS522" s="162"/>
      <c r="DT522" s="162"/>
      <c r="DU522" s="111"/>
      <c r="DV522" s="111"/>
      <c r="DW522" s="111"/>
      <c r="DX522" s="111"/>
      <c r="DY522" s="111"/>
      <c r="DZ522" s="111"/>
      <c r="EA522" s="111"/>
      <c r="EB522" s="111"/>
    </row>
    <row r="523" spans="1:132" s="2" customFormat="1" ht="10.5" customHeight="1">
      <c r="A523" s="553" t="s">
        <v>291</v>
      </c>
      <c r="B523" s="907"/>
      <c r="C523" s="154"/>
      <c r="D523" s="908"/>
      <c r="E523" s="64">
        <f t="shared" ref="E523:AB524" si="272">E505+E510+E515+E520</f>
        <v>1.4112</v>
      </c>
      <c r="F523" s="64">
        <f>F505+F510+F515+F520</f>
        <v>1.4094</v>
      </c>
      <c r="G523" s="64">
        <f t="shared" si="272"/>
        <v>1.4076</v>
      </c>
      <c r="H523" s="292">
        <f t="shared" si="272"/>
        <v>1.4075999999999997</v>
      </c>
      <c r="I523" s="64">
        <f t="shared" si="272"/>
        <v>1.4058000000000002</v>
      </c>
      <c r="J523" s="64">
        <f t="shared" si="272"/>
        <v>1.4058000000000002</v>
      </c>
      <c r="K523" s="64">
        <f t="shared" si="272"/>
        <v>1.3985999999999998</v>
      </c>
      <c r="L523" s="64">
        <f t="shared" si="272"/>
        <v>1.395</v>
      </c>
      <c r="M523" s="64">
        <f t="shared" si="272"/>
        <v>1.3968</v>
      </c>
      <c r="N523" s="292">
        <f t="shared" si="272"/>
        <v>1.4220000000000002</v>
      </c>
      <c r="O523" s="64">
        <f t="shared" si="272"/>
        <v>1.4418</v>
      </c>
      <c r="P523" s="64">
        <f t="shared" si="272"/>
        <v>1.44</v>
      </c>
      <c r="Q523" s="64">
        <f t="shared" si="272"/>
        <v>1.5138</v>
      </c>
      <c r="R523" s="277">
        <f t="shared" si="272"/>
        <v>1.5084</v>
      </c>
      <c r="S523" s="64">
        <f t="shared" si="272"/>
        <v>1.5065999999999999</v>
      </c>
      <c r="T523" s="64">
        <f t="shared" si="272"/>
        <v>1.4814000000000001</v>
      </c>
      <c r="U523" s="64">
        <f t="shared" si="272"/>
        <v>1.4796</v>
      </c>
      <c r="V523" s="292">
        <f t="shared" si="272"/>
        <v>1.4687999999999999</v>
      </c>
      <c r="W523" s="64">
        <f t="shared" si="272"/>
        <v>1.4742</v>
      </c>
      <c r="X523" s="64">
        <f t="shared" si="272"/>
        <v>1.4705999999999999</v>
      </c>
      <c r="Y523" s="64">
        <f t="shared" si="272"/>
        <v>1.4778</v>
      </c>
      <c r="Z523" s="64">
        <f t="shared" si="272"/>
        <v>1.4778</v>
      </c>
      <c r="AA523" s="64">
        <f t="shared" si="272"/>
        <v>1.4723999999999999</v>
      </c>
      <c r="AB523" s="65">
        <f t="shared" si="272"/>
        <v>1.458</v>
      </c>
      <c r="AC523" s="66"/>
      <c r="AD523" s="66"/>
      <c r="AE523" s="702"/>
      <c r="AF523" s="261"/>
      <c r="AG523" s="261"/>
      <c r="AH523" s="261"/>
      <c r="AI523" s="261"/>
      <c r="AJ523" s="261"/>
      <c r="AK523" s="261"/>
      <c r="AL523" s="261"/>
      <c r="AM523" s="261"/>
      <c r="AN523" s="261"/>
      <c r="AO523" s="261"/>
      <c r="AP523" s="261"/>
      <c r="AQ523" s="261"/>
      <c r="AR523" s="261"/>
      <c r="AS523" s="261"/>
      <c r="AT523" s="261"/>
      <c r="AU523" s="261"/>
      <c r="AV523" s="261"/>
      <c r="AW523" s="261"/>
      <c r="AX523" s="261"/>
      <c r="AY523" s="261"/>
      <c r="AZ523" s="261"/>
      <c r="BA523" s="261"/>
      <c r="BB523" s="261"/>
      <c r="BC523" s="261"/>
      <c r="BD523" s="261"/>
      <c r="BE523" s="162"/>
      <c r="BF523" s="162"/>
      <c r="BG523" s="162"/>
      <c r="BH523" s="162"/>
      <c r="BI523" s="162"/>
      <c r="BJ523" s="162"/>
      <c r="BK523" s="162"/>
      <c r="BL523" s="162"/>
      <c r="BM523" s="162"/>
      <c r="BN523" s="162"/>
      <c r="BO523" s="162"/>
      <c r="BP523" s="162"/>
      <c r="BQ523" s="162"/>
      <c r="BR523" s="162"/>
      <c r="BS523" s="162"/>
      <c r="BT523" s="162"/>
      <c r="BU523" s="162"/>
      <c r="BV523" s="162"/>
      <c r="BW523" s="162"/>
      <c r="BX523" s="162"/>
      <c r="BY523" s="162"/>
      <c r="BZ523" s="162"/>
      <c r="CA523" s="162"/>
      <c r="CB523" s="162"/>
      <c r="CC523" s="162"/>
      <c r="CD523" s="162"/>
      <c r="CE523" s="162"/>
      <c r="CF523" s="162"/>
      <c r="CG523" s="162"/>
      <c r="CH523" s="162"/>
      <c r="CI523" s="162"/>
      <c r="CJ523" s="162"/>
      <c r="CK523" s="162"/>
      <c r="CL523" s="162"/>
      <c r="CM523" s="162"/>
      <c r="CN523" s="162"/>
      <c r="CO523" s="162"/>
      <c r="CP523" s="162"/>
      <c r="CQ523" s="162"/>
      <c r="CR523" s="162"/>
      <c r="CS523" s="162"/>
      <c r="CT523" s="162"/>
      <c r="CU523" s="162"/>
      <c r="CV523" s="162"/>
      <c r="CW523" s="162"/>
      <c r="CX523" s="162"/>
      <c r="CY523" s="162"/>
      <c r="CZ523" s="162"/>
      <c r="DA523" s="162"/>
      <c r="DB523" s="162"/>
      <c r="DC523" s="162"/>
      <c r="DD523" s="162"/>
      <c r="DE523" s="162"/>
      <c r="DF523" s="162"/>
      <c r="DG523" s="162"/>
      <c r="DH523" s="162"/>
      <c r="DI523" s="162"/>
      <c r="DJ523" s="162"/>
      <c r="DK523" s="162"/>
      <c r="DL523" s="162"/>
      <c r="DM523" s="162"/>
      <c r="DN523" s="162"/>
      <c r="DO523" s="162"/>
      <c r="DP523" s="162"/>
      <c r="DQ523" s="162"/>
      <c r="DR523" s="162"/>
      <c r="DS523" s="162"/>
      <c r="DT523" s="162"/>
      <c r="DU523" s="111"/>
      <c r="DV523" s="111"/>
      <c r="DW523" s="111"/>
      <c r="DX523" s="111"/>
      <c r="DY523" s="111"/>
      <c r="DZ523" s="111"/>
      <c r="EA523" s="111"/>
      <c r="EB523" s="111"/>
    </row>
    <row r="524" spans="1:132" s="2" customFormat="1" ht="10.5" customHeight="1">
      <c r="A524" s="554" t="s">
        <v>292</v>
      </c>
      <c r="B524" s="909"/>
      <c r="C524" s="156"/>
      <c r="D524" s="910"/>
      <c r="E524" s="69">
        <f>E506+E511+E516+E521</f>
        <v>-0.74880000000000002</v>
      </c>
      <c r="F524" s="69">
        <f t="shared" si="272"/>
        <v>-0.73439999999999994</v>
      </c>
      <c r="G524" s="69">
        <f t="shared" si="272"/>
        <v>-0.73619999999999997</v>
      </c>
      <c r="H524" s="287">
        <f t="shared" si="272"/>
        <v>-0.75779999999999992</v>
      </c>
      <c r="I524" s="69">
        <f t="shared" si="272"/>
        <v>-0.7722</v>
      </c>
      <c r="J524" s="69">
        <f t="shared" si="272"/>
        <v>-0.78120000000000012</v>
      </c>
      <c r="K524" s="69">
        <f t="shared" si="272"/>
        <v>-0.78480000000000005</v>
      </c>
      <c r="L524" s="69">
        <f t="shared" si="272"/>
        <v>-0.75059999999999993</v>
      </c>
      <c r="M524" s="69">
        <f t="shared" si="272"/>
        <v>-0.74160000000000004</v>
      </c>
      <c r="N524" s="287">
        <f t="shared" si="272"/>
        <v>-0.73440000000000005</v>
      </c>
      <c r="O524" s="69">
        <f t="shared" si="272"/>
        <v>-0.72539999999999993</v>
      </c>
      <c r="P524" s="69">
        <f t="shared" si="272"/>
        <v>-0.75779999999999992</v>
      </c>
      <c r="Q524" s="69">
        <f t="shared" si="272"/>
        <v>-0.72899999999999998</v>
      </c>
      <c r="R524" s="278">
        <f t="shared" si="272"/>
        <v>-0.73980000000000001</v>
      </c>
      <c r="S524" s="69">
        <f t="shared" si="272"/>
        <v>-0.79200000000000004</v>
      </c>
      <c r="T524" s="69">
        <f t="shared" si="272"/>
        <v>-0.79020000000000001</v>
      </c>
      <c r="U524" s="69">
        <f t="shared" si="272"/>
        <v>-0.76140000000000008</v>
      </c>
      <c r="V524" s="287">
        <f t="shared" si="272"/>
        <v>-0.78480000000000016</v>
      </c>
      <c r="W524" s="69">
        <f t="shared" si="272"/>
        <v>-0.79920000000000013</v>
      </c>
      <c r="X524" s="69">
        <f t="shared" si="272"/>
        <v>-0.79920000000000002</v>
      </c>
      <c r="Y524" s="69">
        <f t="shared" si="272"/>
        <v>-0.79380000000000006</v>
      </c>
      <c r="Z524" s="69">
        <f t="shared" si="272"/>
        <v>-0.78660000000000008</v>
      </c>
      <c r="AA524" s="69">
        <f t="shared" si="272"/>
        <v>-0.78660000000000019</v>
      </c>
      <c r="AB524" s="70">
        <f t="shared" si="272"/>
        <v>-0.78480000000000005</v>
      </c>
      <c r="AC524" s="66"/>
      <c r="AD524" s="66"/>
      <c r="AE524" s="702"/>
      <c r="AF524" s="261"/>
      <c r="AG524" s="261"/>
      <c r="AH524" s="261"/>
      <c r="AI524" s="261"/>
      <c r="AJ524" s="261"/>
      <c r="AK524" s="261"/>
      <c r="AL524" s="261"/>
      <c r="AM524" s="261"/>
      <c r="AN524" s="261"/>
      <c r="AO524" s="261"/>
      <c r="AP524" s="261"/>
      <c r="AQ524" s="261"/>
      <c r="AR524" s="261"/>
      <c r="AS524" s="261"/>
      <c r="AT524" s="261"/>
      <c r="AU524" s="261"/>
      <c r="AV524" s="261"/>
      <c r="AW524" s="261"/>
      <c r="AX524" s="261"/>
      <c r="AY524" s="261"/>
      <c r="AZ524" s="261"/>
      <c r="BA524" s="261"/>
      <c r="BB524" s="261"/>
      <c r="BC524" s="261"/>
      <c r="BD524" s="261"/>
      <c r="BE524" s="162"/>
      <c r="BF524" s="162"/>
      <c r="BG524" s="162"/>
      <c r="BH524" s="162"/>
      <c r="BI524" s="162"/>
      <c r="BJ524" s="162"/>
      <c r="BK524" s="162"/>
      <c r="BL524" s="162"/>
      <c r="BM524" s="162"/>
      <c r="BN524" s="162"/>
      <c r="BO524" s="162"/>
      <c r="BP524" s="162"/>
      <c r="BQ524" s="162"/>
      <c r="BR524" s="162"/>
      <c r="BS524" s="162"/>
      <c r="BT524" s="162"/>
      <c r="BU524" s="162"/>
      <c r="BV524" s="162"/>
      <c r="BW524" s="162"/>
      <c r="BX524" s="162"/>
      <c r="BY524" s="162"/>
      <c r="BZ524" s="162"/>
      <c r="CA524" s="162"/>
      <c r="CB524" s="162"/>
      <c r="CC524" s="162"/>
      <c r="CD524" s="162"/>
      <c r="CE524" s="162"/>
      <c r="CF524" s="162"/>
      <c r="CG524" s="162"/>
      <c r="CH524" s="162"/>
      <c r="CI524" s="162"/>
      <c r="CJ524" s="162"/>
      <c r="CK524" s="162"/>
      <c r="CL524" s="162"/>
      <c r="CM524" s="162"/>
      <c r="CN524" s="162"/>
      <c r="CO524" s="162"/>
      <c r="CP524" s="162"/>
      <c r="CQ524" s="162"/>
      <c r="CR524" s="162"/>
      <c r="CS524" s="162"/>
      <c r="CT524" s="162"/>
      <c r="CU524" s="162"/>
      <c r="CV524" s="162"/>
      <c r="CW524" s="162"/>
      <c r="CX524" s="162"/>
      <c r="CY524" s="162"/>
      <c r="CZ524" s="162"/>
      <c r="DA524" s="162"/>
      <c r="DB524" s="162"/>
      <c r="DC524" s="162"/>
      <c r="DD524" s="162"/>
      <c r="DE524" s="162"/>
      <c r="DF524" s="162"/>
      <c r="DG524" s="162"/>
      <c r="DH524" s="162"/>
      <c r="DI524" s="162"/>
      <c r="DJ524" s="162"/>
      <c r="DK524" s="162"/>
      <c r="DL524" s="162"/>
      <c r="DM524" s="162"/>
      <c r="DN524" s="162"/>
      <c r="DO524" s="162"/>
      <c r="DP524" s="162"/>
      <c r="DQ524" s="162"/>
      <c r="DR524" s="162"/>
      <c r="DS524" s="162"/>
      <c r="DT524" s="162"/>
      <c r="DU524" s="111"/>
      <c r="DV524" s="111"/>
      <c r="DW524" s="111"/>
      <c r="DX524" s="111"/>
      <c r="DY524" s="111"/>
      <c r="DZ524" s="111"/>
      <c r="EA524" s="111"/>
      <c r="EB524" s="111"/>
    </row>
    <row r="525" spans="1:132" s="2" customFormat="1" ht="10.5" customHeight="1" thickBot="1">
      <c r="A525" s="555" t="s">
        <v>293</v>
      </c>
      <c r="B525" s="911"/>
      <c r="C525" s="158"/>
      <c r="D525" s="912"/>
      <c r="E525" s="72">
        <f>SQRT(E524*E524+E523*E523)</f>
        <v>1.5975565342109179</v>
      </c>
      <c r="F525" s="72">
        <f t="shared" ref="F525:AB525" si="273">SQRT(F524*F524+F523*F523)</f>
        <v>1.5892613756081784</v>
      </c>
      <c r="G525" s="72">
        <f t="shared" si="273"/>
        <v>1.5884987252119531</v>
      </c>
      <c r="H525" s="288">
        <f t="shared" si="273"/>
        <v>1.5986239707948831</v>
      </c>
      <c r="I525" s="72">
        <f t="shared" si="273"/>
        <v>1.6039222175654282</v>
      </c>
      <c r="J525" s="72">
        <f t="shared" si="273"/>
        <v>1.6082745661111477</v>
      </c>
      <c r="K525" s="72">
        <f t="shared" si="273"/>
        <v>1.6037434333458702</v>
      </c>
      <c r="L525" s="72">
        <f t="shared" si="273"/>
        <v>1.584116586618548</v>
      </c>
      <c r="M525" s="72">
        <f t="shared" si="273"/>
        <v>1.5814616024425001</v>
      </c>
      <c r="N525" s="288">
        <f t="shared" si="273"/>
        <v>1.6004459878421391</v>
      </c>
      <c r="O525" s="72">
        <f t="shared" si="273"/>
        <v>1.6139988847579789</v>
      </c>
      <c r="P525" s="72">
        <f t="shared" si="273"/>
        <v>1.6272248891901819</v>
      </c>
      <c r="Q525" s="72">
        <f t="shared" si="273"/>
        <v>1.6801879180615484</v>
      </c>
      <c r="R525" s="279">
        <f t="shared" si="273"/>
        <v>1.6800519634820823</v>
      </c>
      <c r="S525" s="72">
        <f t="shared" si="273"/>
        <v>1.7020891751021743</v>
      </c>
      <c r="T525" s="72">
        <f t="shared" si="273"/>
        <v>1.6789764739268982</v>
      </c>
      <c r="U525" s="72">
        <f t="shared" si="273"/>
        <v>1.6640150600280035</v>
      </c>
      <c r="V525" s="288">
        <f t="shared" si="273"/>
        <v>1.6653181317694226</v>
      </c>
      <c r="W525" s="72">
        <f t="shared" si="273"/>
        <v>1.6768978144180402</v>
      </c>
      <c r="X525" s="72">
        <f t="shared" si="273"/>
        <v>1.6737338498100587</v>
      </c>
      <c r="Y525" s="72">
        <f t="shared" si="273"/>
        <v>1.6775014992541735</v>
      </c>
      <c r="Z525" s="72">
        <f t="shared" si="273"/>
        <v>1.6741064482284274</v>
      </c>
      <c r="AA525" s="72">
        <f t="shared" si="273"/>
        <v>1.6693415827804685</v>
      </c>
      <c r="AB525" s="73">
        <f t="shared" si="273"/>
        <v>1.6558004227563174</v>
      </c>
      <c r="AC525" s="66"/>
      <c r="AD525" s="66"/>
      <c r="AE525" s="702"/>
      <c r="AF525" s="261"/>
      <c r="AG525" s="261"/>
      <c r="AH525" s="261"/>
      <c r="AI525" s="261"/>
      <c r="AJ525" s="261"/>
      <c r="AK525" s="261"/>
      <c r="AL525" s="261"/>
      <c r="AM525" s="261"/>
      <c r="AN525" s="261"/>
      <c r="AO525" s="261"/>
      <c r="AP525" s="261"/>
      <c r="AQ525" s="261"/>
      <c r="AR525" s="261"/>
      <c r="AS525" s="261"/>
      <c r="AT525" s="261"/>
      <c r="AU525" s="261"/>
      <c r="AV525" s="261"/>
      <c r="AW525" s="261"/>
      <c r="AX525" s="261"/>
      <c r="AY525" s="261"/>
      <c r="AZ525" s="261"/>
      <c r="BA525" s="261"/>
      <c r="BB525" s="261"/>
      <c r="BC525" s="261"/>
      <c r="BD525" s="261"/>
      <c r="BE525" s="162"/>
      <c r="BF525" s="162"/>
      <c r="BG525" s="162"/>
      <c r="BH525" s="162"/>
      <c r="BI525" s="162"/>
      <c r="BJ525" s="162"/>
      <c r="BK525" s="162"/>
      <c r="BL525" s="162"/>
      <c r="BM525" s="162"/>
      <c r="BN525" s="162"/>
      <c r="BO525" s="162"/>
      <c r="BP525" s="162"/>
      <c r="BQ525" s="162"/>
      <c r="BR525" s="162"/>
      <c r="BS525" s="162"/>
      <c r="BT525" s="162"/>
      <c r="BU525" s="162"/>
      <c r="BV525" s="162"/>
      <c r="BW525" s="162"/>
      <c r="BX525" s="162"/>
      <c r="BY525" s="162"/>
      <c r="BZ525" s="162"/>
      <c r="CA525" s="162"/>
      <c r="CB525" s="162"/>
      <c r="CC525" s="162"/>
      <c r="CD525" s="162"/>
      <c r="CE525" s="162"/>
      <c r="CF525" s="162"/>
      <c r="CG525" s="162"/>
      <c r="CH525" s="162"/>
      <c r="CI525" s="162"/>
      <c r="CJ525" s="162"/>
      <c r="CK525" s="162"/>
      <c r="CL525" s="162"/>
      <c r="CM525" s="162"/>
      <c r="CN525" s="162"/>
      <c r="CO525" s="162"/>
      <c r="CP525" s="162"/>
      <c r="CQ525" s="162"/>
      <c r="CR525" s="162"/>
      <c r="CS525" s="162"/>
      <c r="CT525" s="162"/>
      <c r="CU525" s="162"/>
      <c r="CV525" s="162"/>
      <c r="CW525" s="162"/>
      <c r="CX525" s="162"/>
      <c r="CY525" s="162"/>
      <c r="CZ525" s="162"/>
      <c r="DA525" s="162"/>
      <c r="DB525" s="162"/>
      <c r="DC525" s="162"/>
      <c r="DD525" s="162"/>
      <c r="DE525" s="162"/>
      <c r="DF525" s="162"/>
      <c r="DG525" s="162"/>
      <c r="DH525" s="162"/>
      <c r="DI525" s="162"/>
      <c r="DJ525" s="162"/>
      <c r="DK525" s="162"/>
      <c r="DL525" s="162"/>
      <c r="DM525" s="162"/>
      <c r="DN525" s="162"/>
      <c r="DO525" s="162"/>
      <c r="DP525" s="162"/>
      <c r="DQ525" s="162"/>
      <c r="DR525" s="162"/>
      <c r="DS525" s="162"/>
      <c r="DT525" s="162"/>
      <c r="DU525" s="111"/>
      <c r="DV525" s="111"/>
      <c r="DW525" s="111"/>
      <c r="DX525" s="111"/>
      <c r="DY525" s="111"/>
      <c r="DZ525" s="111"/>
      <c r="EA525" s="111"/>
      <c r="EB525" s="111"/>
    </row>
    <row r="526" spans="1:132" s="1" customFormat="1" ht="10.5" customHeight="1" thickBot="1">
      <c r="A526" s="1383" t="s">
        <v>59</v>
      </c>
      <c r="B526" s="983"/>
      <c r="C526" s="782"/>
      <c r="D526" s="913"/>
      <c r="E526" s="160">
        <v>1</v>
      </c>
      <c r="F526" s="160">
        <v>2</v>
      </c>
      <c r="G526" s="160">
        <v>3</v>
      </c>
      <c r="H526" s="309">
        <v>4</v>
      </c>
      <c r="I526" s="160">
        <v>5</v>
      </c>
      <c r="J526" s="160">
        <v>6</v>
      </c>
      <c r="K526" s="160">
        <v>7</v>
      </c>
      <c r="L526" s="160">
        <v>8</v>
      </c>
      <c r="M526" s="160">
        <v>9</v>
      </c>
      <c r="N526" s="309">
        <v>10</v>
      </c>
      <c r="O526" s="160">
        <v>11</v>
      </c>
      <c r="P526" s="160">
        <v>12</v>
      </c>
      <c r="Q526" s="160">
        <v>13</v>
      </c>
      <c r="R526" s="160">
        <v>14</v>
      </c>
      <c r="S526" s="160">
        <v>15</v>
      </c>
      <c r="T526" s="160">
        <v>16</v>
      </c>
      <c r="U526" s="160">
        <v>17</v>
      </c>
      <c r="V526" s="309">
        <v>18</v>
      </c>
      <c r="W526" s="160">
        <v>19</v>
      </c>
      <c r="X526" s="160">
        <v>20</v>
      </c>
      <c r="Y526" s="160">
        <v>21</v>
      </c>
      <c r="Z526" s="160">
        <v>22</v>
      </c>
      <c r="AA526" s="160">
        <v>23</v>
      </c>
      <c r="AB526" s="161">
        <v>24</v>
      </c>
      <c r="AC526" s="178"/>
      <c r="AD526" s="178"/>
      <c r="AE526" s="703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162"/>
      <c r="BF526" s="162"/>
      <c r="BG526" s="162"/>
      <c r="BH526" s="162"/>
      <c r="BI526" s="162"/>
      <c r="BJ526" s="162"/>
      <c r="BK526" s="162"/>
      <c r="BL526" s="162"/>
      <c r="BM526" s="162"/>
      <c r="BN526" s="162"/>
      <c r="BO526" s="162"/>
      <c r="BP526" s="162"/>
      <c r="BQ526" s="162"/>
      <c r="BR526" s="162"/>
      <c r="BS526" s="162"/>
      <c r="BT526" s="162"/>
      <c r="BU526" s="162"/>
      <c r="BV526" s="162"/>
      <c r="BW526" s="162"/>
      <c r="BX526" s="162"/>
      <c r="BY526" s="162"/>
      <c r="BZ526" s="162"/>
      <c r="CA526" s="162"/>
      <c r="CB526" s="162"/>
      <c r="CC526" s="162"/>
      <c r="CD526" s="162"/>
      <c r="CE526" s="162"/>
      <c r="CF526" s="162"/>
      <c r="CG526" s="162"/>
      <c r="CH526" s="162"/>
      <c r="CI526" s="162"/>
      <c r="CJ526" s="162"/>
      <c r="CK526" s="162"/>
      <c r="CL526" s="162"/>
      <c r="CM526" s="162"/>
      <c r="CN526" s="162"/>
      <c r="CO526" s="162"/>
      <c r="CP526" s="162"/>
      <c r="CQ526" s="162"/>
      <c r="CR526" s="162"/>
      <c r="CS526" s="162"/>
      <c r="CT526" s="162"/>
      <c r="CU526" s="162"/>
      <c r="CV526" s="162"/>
      <c r="CW526" s="162"/>
      <c r="CX526" s="162"/>
      <c r="CY526" s="162"/>
      <c r="CZ526" s="162"/>
      <c r="DA526" s="162"/>
      <c r="DB526" s="162"/>
      <c r="DC526" s="162"/>
      <c r="DD526" s="162"/>
      <c r="DE526" s="162"/>
      <c r="DF526" s="162"/>
      <c r="DG526" s="162"/>
      <c r="DH526" s="162"/>
      <c r="DI526" s="162"/>
      <c r="DJ526" s="162"/>
      <c r="DK526" s="162"/>
      <c r="DL526" s="162"/>
      <c r="DM526" s="162"/>
      <c r="DN526" s="162"/>
      <c r="DO526" s="162"/>
      <c r="DP526" s="162"/>
      <c r="DQ526" s="162"/>
      <c r="DR526" s="162"/>
      <c r="DS526" s="162"/>
      <c r="DT526" s="162"/>
      <c r="DU526" s="162"/>
      <c r="DV526" s="162"/>
      <c r="DW526" s="162"/>
      <c r="DX526" s="162"/>
      <c r="DY526" s="162"/>
      <c r="DZ526" s="162"/>
      <c r="EA526" s="162"/>
      <c r="EB526" s="162"/>
    </row>
    <row r="527" spans="1:132" s="1" customFormat="1" ht="10.5" customHeight="1">
      <c r="A527" s="342" t="s">
        <v>77</v>
      </c>
      <c r="B527" s="38"/>
      <c r="C527" s="732" t="s">
        <v>126</v>
      </c>
      <c r="D527" s="737" t="s">
        <v>38</v>
      </c>
      <c r="E527" s="38">
        <v>6.4</v>
      </c>
      <c r="F527" s="38">
        <v>6.4</v>
      </c>
      <c r="G527" s="38">
        <v>6.4</v>
      </c>
      <c r="H527" s="285">
        <v>6.4</v>
      </c>
      <c r="I527" s="38">
        <v>6.4</v>
      </c>
      <c r="J527" s="38">
        <v>6.4</v>
      </c>
      <c r="K527" s="38">
        <v>6.4</v>
      </c>
      <c r="L527" s="38">
        <v>6.4</v>
      </c>
      <c r="M527" s="38">
        <v>6.3</v>
      </c>
      <c r="N527" s="285">
        <v>6.4</v>
      </c>
      <c r="O527" s="38">
        <v>6.4</v>
      </c>
      <c r="P527" s="38">
        <v>6.4</v>
      </c>
      <c r="Q527" s="38">
        <v>6.4</v>
      </c>
      <c r="R527" s="38">
        <v>6.4</v>
      </c>
      <c r="S527" s="38">
        <v>6.3</v>
      </c>
      <c r="T527" s="38">
        <v>6.4</v>
      </c>
      <c r="U527" s="38">
        <v>6.4</v>
      </c>
      <c r="V527" s="285">
        <v>6.4</v>
      </c>
      <c r="W527" s="38">
        <v>6.3</v>
      </c>
      <c r="X527" s="38">
        <v>6.4</v>
      </c>
      <c r="Y527" s="38">
        <v>6.4</v>
      </c>
      <c r="Z527" s="38">
        <v>6.4</v>
      </c>
      <c r="AA527" s="38">
        <v>6.4</v>
      </c>
      <c r="AB527" s="39">
        <v>6.4</v>
      </c>
      <c r="AC527" s="150"/>
      <c r="AD527" s="150"/>
      <c r="AE527" s="704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162"/>
      <c r="BF527" s="162"/>
      <c r="BG527" s="162"/>
      <c r="BH527" s="162"/>
      <c r="BI527" s="162"/>
      <c r="BJ527" s="162"/>
      <c r="BK527" s="162"/>
      <c r="BL527" s="162"/>
      <c r="BM527" s="162"/>
      <c r="BN527" s="162"/>
      <c r="BO527" s="162"/>
      <c r="BP527" s="162"/>
      <c r="BQ527" s="162"/>
      <c r="BR527" s="162"/>
      <c r="BS527" s="162"/>
      <c r="BT527" s="162"/>
      <c r="BU527" s="162"/>
      <c r="BV527" s="162"/>
      <c r="BW527" s="162"/>
      <c r="BX527" s="162"/>
      <c r="BY527" s="162"/>
      <c r="BZ527" s="162"/>
      <c r="CA527" s="162"/>
      <c r="CB527" s="162"/>
      <c r="CC527" s="162"/>
      <c r="CD527" s="162"/>
      <c r="CE527" s="162"/>
      <c r="CF527" s="162"/>
      <c r="CG527" s="162"/>
      <c r="CH527" s="162"/>
      <c r="CI527" s="162"/>
      <c r="CJ527" s="162"/>
      <c r="CK527" s="162"/>
      <c r="CL527" s="162"/>
      <c r="CM527" s="162"/>
      <c r="CN527" s="162"/>
      <c r="CO527" s="162"/>
      <c r="CP527" s="162"/>
      <c r="CQ527" s="162"/>
      <c r="CR527" s="162"/>
      <c r="CS527" s="162"/>
      <c r="CT527" s="162"/>
      <c r="CU527" s="162"/>
      <c r="CV527" s="162"/>
      <c r="CW527" s="162"/>
      <c r="CX527" s="162"/>
      <c r="CY527" s="162"/>
      <c r="CZ527" s="162"/>
      <c r="DA527" s="162"/>
      <c r="DB527" s="162"/>
      <c r="DC527" s="162"/>
      <c r="DD527" s="162"/>
      <c r="DE527" s="162"/>
      <c r="DF527" s="162"/>
      <c r="DG527" s="162"/>
      <c r="DH527" s="162"/>
      <c r="DI527" s="162"/>
      <c r="DJ527" s="162"/>
      <c r="DK527" s="162"/>
      <c r="DL527" s="162"/>
      <c r="DM527" s="162"/>
      <c r="DN527" s="162"/>
      <c r="DO527" s="162"/>
      <c r="DP527" s="162"/>
      <c r="DQ527" s="162"/>
      <c r="DR527" s="162"/>
      <c r="DS527" s="162"/>
      <c r="DT527" s="162"/>
      <c r="DU527" s="162"/>
      <c r="DV527" s="162"/>
      <c r="DW527" s="162"/>
      <c r="DX527" s="162"/>
      <c r="DY527" s="162"/>
      <c r="DZ527" s="162"/>
      <c r="EA527" s="162"/>
      <c r="EB527" s="162"/>
    </row>
    <row r="528" spans="1:132" s="1" customFormat="1" ht="10.5" customHeight="1">
      <c r="A528" s="459" t="s">
        <v>78</v>
      </c>
      <c r="B528" s="181"/>
      <c r="C528" s="1287" t="s">
        <v>126</v>
      </c>
      <c r="D528" s="1350" t="s">
        <v>38</v>
      </c>
      <c r="E528" s="181">
        <v>6.3</v>
      </c>
      <c r="F528" s="181">
        <v>6.4</v>
      </c>
      <c r="G528" s="181">
        <v>6.3</v>
      </c>
      <c r="H528" s="317">
        <v>6.3</v>
      </c>
      <c r="I528" s="181">
        <v>6.3</v>
      </c>
      <c r="J528" s="181">
        <v>6.3</v>
      </c>
      <c r="K528" s="181">
        <v>6.3</v>
      </c>
      <c r="L528" s="181">
        <v>6.4</v>
      </c>
      <c r="M528" s="181">
        <v>6.3</v>
      </c>
      <c r="N528" s="317">
        <v>6.4</v>
      </c>
      <c r="O528" s="181">
        <v>6.3</v>
      </c>
      <c r="P528" s="181">
        <v>6.3</v>
      </c>
      <c r="Q528" s="181">
        <v>6.4</v>
      </c>
      <c r="R528" s="181">
        <v>6.3</v>
      </c>
      <c r="S528" s="181">
        <v>6.3</v>
      </c>
      <c r="T528" s="181">
        <v>6.3</v>
      </c>
      <c r="U528" s="181">
        <v>6.3</v>
      </c>
      <c r="V528" s="317">
        <v>6.3</v>
      </c>
      <c r="W528" s="181">
        <v>6.3</v>
      </c>
      <c r="X528" s="181">
        <v>6.3</v>
      </c>
      <c r="Y528" s="181">
        <v>6.3</v>
      </c>
      <c r="Z528" s="181">
        <v>6.3</v>
      </c>
      <c r="AA528" s="181">
        <v>6.3</v>
      </c>
      <c r="AB528" s="182">
        <v>6.3</v>
      </c>
      <c r="AC528" s="150"/>
      <c r="AD528" s="150"/>
      <c r="AE528" s="704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162"/>
      <c r="BF528" s="162"/>
      <c r="BG528" s="162"/>
      <c r="BH528" s="162"/>
      <c r="BI528" s="162"/>
      <c r="BJ528" s="162"/>
      <c r="BK528" s="162"/>
      <c r="BL528" s="162"/>
      <c r="BM528" s="162"/>
      <c r="BN528" s="162"/>
      <c r="BO528" s="162"/>
      <c r="BP528" s="162"/>
      <c r="BQ528" s="162"/>
      <c r="BR528" s="162"/>
      <c r="BS528" s="162"/>
      <c r="BT528" s="162"/>
      <c r="BU528" s="162"/>
      <c r="BV528" s="162"/>
      <c r="BW528" s="162"/>
      <c r="BX528" s="162"/>
      <c r="BY528" s="162"/>
      <c r="BZ528" s="162"/>
      <c r="CA528" s="162"/>
      <c r="CB528" s="162"/>
      <c r="CC528" s="162"/>
      <c r="CD528" s="162"/>
      <c r="CE528" s="162"/>
      <c r="CF528" s="162"/>
      <c r="CG528" s="162"/>
      <c r="CH528" s="162"/>
      <c r="CI528" s="162"/>
      <c r="CJ528" s="162"/>
      <c r="CK528" s="162"/>
      <c r="CL528" s="162"/>
      <c r="CM528" s="162"/>
      <c r="CN528" s="162"/>
      <c r="CO528" s="162"/>
      <c r="CP528" s="162"/>
      <c r="CQ528" s="162"/>
      <c r="CR528" s="162"/>
      <c r="CS528" s="162"/>
      <c r="CT528" s="162"/>
      <c r="CU528" s="162"/>
      <c r="CV528" s="162"/>
      <c r="CW528" s="162"/>
      <c r="CX528" s="162"/>
      <c r="CY528" s="162"/>
      <c r="CZ528" s="162"/>
      <c r="DA528" s="162"/>
      <c r="DB528" s="162"/>
      <c r="DC528" s="162"/>
      <c r="DD528" s="162"/>
      <c r="DE528" s="162"/>
      <c r="DF528" s="162"/>
      <c r="DG528" s="162"/>
      <c r="DH528" s="162"/>
      <c r="DI528" s="162"/>
      <c r="DJ528" s="162"/>
      <c r="DK528" s="162"/>
      <c r="DL528" s="162"/>
      <c r="DM528" s="162"/>
      <c r="DN528" s="162"/>
      <c r="DO528" s="162"/>
      <c r="DP528" s="162"/>
      <c r="DQ528" s="162"/>
      <c r="DR528" s="162"/>
      <c r="DS528" s="162"/>
      <c r="DT528" s="162"/>
      <c r="DU528" s="162"/>
      <c r="DV528" s="162"/>
      <c r="DW528" s="162"/>
      <c r="DX528" s="162"/>
      <c r="DY528" s="162"/>
      <c r="DZ528" s="162"/>
      <c r="EA528" s="162"/>
      <c r="EB528" s="162"/>
    </row>
    <row r="529" spans="1:132" s="1" customFormat="1" ht="10.5" customHeight="1">
      <c r="A529" s="459" t="s">
        <v>100</v>
      </c>
      <c r="B529" s="181"/>
      <c r="C529" s="1287" t="s">
        <v>126</v>
      </c>
      <c r="D529" s="1350" t="s">
        <v>38</v>
      </c>
      <c r="E529" s="181">
        <v>6.7</v>
      </c>
      <c r="F529" s="181">
        <v>6.8</v>
      </c>
      <c r="G529" s="181">
        <v>6.7</v>
      </c>
      <c r="H529" s="317">
        <v>6.7</v>
      </c>
      <c r="I529" s="181">
        <v>6.7</v>
      </c>
      <c r="J529" s="181">
        <v>6.7</v>
      </c>
      <c r="K529" s="181">
        <v>6.7</v>
      </c>
      <c r="L529" s="181">
        <v>6.8</v>
      </c>
      <c r="M529" s="181">
        <v>6.7</v>
      </c>
      <c r="N529" s="317">
        <v>6.8</v>
      </c>
      <c r="O529" s="181">
        <v>6.7</v>
      </c>
      <c r="P529" s="181">
        <v>6.7</v>
      </c>
      <c r="Q529" s="181">
        <v>6.8</v>
      </c>
      <c r="R529" s="181">
        <v>6.7</v>
      </c>
      <c r="S529" s="181">
        <v>6.7</v>
      </c>
      <c r="T529" s="181">
        <v>6.7</v>
      </c>
      <c r="U529" s="181">
        <v>6.7</v>
      </c>
      <c r="V529" s="317">
        <v>6.7</v>
      </c>
      <c r="W529" s="181">
        <v>6.7</v>
      </c>
      <c r="X529" s="181">
        <v>6.7</v>
      </c>
      <c r="Y529" s="181">
        <v>6.7</v>
      </c>
      <c r="Z529" s="181">
        <v>6.7</v>
      </c>
      <c r="AA529" s="181">
        <v>6.7</v>
      </c>
      <c r="AB529" s="182">
        <v>6.7</v>
      </c>
      <c r="AC529" s="150"/>
      <c r="AD529" s="150"/>
      <c r="AE529" s="704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162"/>
      <c r="BF529" s="162"/>
      <c r="BG529" s="162"/>
      <c r="BH529" s="162"/>
      <c r="BI529" s="162"/>
      <c r="BJ529" s="162"/>
      <c r="BK529" s="162"/>
      <c r="BL529" s="162"/>
      <c r="BM529" s="162"/>
      <c r="BN529" s="162"/>
      <c r="BO529" s="162"/>
      <c r="BP529" s="162"/>
      <c r="BQ529" s="162"/>
      <c r="BR529" s="162"/>
      <c r="BS529" s="162"/>
      <c r="BT529" s="162"/>
      <c r="BU529" s="162"/>
      <c r="BV529" s="162"/>
      <c r="BW529" s="162"/>
      <c r="BX529" s="162"/>
      <c r="BY529" s="162"/>
      <c r="BZ529" s="162"/>
      <c r="CA529" s="162"/>
      <c r="CB529" s="162"/>
      <c r="CC529" s="162"/>
      <c r="CD529" s="162"/>
      <c r="CE529" s="162"/>
      <c r="CF529" s="162"/>
      <c r="CG529" s="162"/>
      <c r="CH529" s="162"/>
      <c r="CI529" s="162"/>
      <c r="CJ529" s="162"/>
      <c r="CK529" s="162"/>
      <c r="CL529" s="162"/>
      <c r="CM529" s="162"/>
      <c r="CN529" s="162"/>
      <c r="CO529" s="162"/>
      <c r="CP529" s="162"/>
      <c r="CQ529" s="162"/>
      <c r="CR529" s="162"/>
      <c r="CS529" s="162"/>
      <c r="CT529" s="162"/>
      <c r="CU529" s="162"/>
      <c r="CV529" s="162"/>
      <c r="CW529" s="162"/>
      <c r="CX529" s="162"/>
      <c r="CY529" s="162"/>
      <c r="CZ529" s="162"/>
      <c r="DA529" s="162"/>
      <c r="DB529" s="162"/>
      <c r="DC529" s="162"/>
      <c r="DD529" s="162"/>
      <c r="DE529" s="162"/>
      <c r="DF529" s="162"/>
      <c r="DG529" s="162"/>
      <c r="DH529" s="162"/>
      <c r="DI529" s="162"/>
      <c r="DJ529" s="162"/>
      <c r="DK529" s="162"/>
      <c r="DL529" s="162"/>
      <c r="DM529" s="162"/>
      <c r="DN529" s="162"/>
      <c r="DO529" s="162"/>
      <c r="DP529" s="162"/>
      <c r="DQ529" s="162"/>
      <c r="DR529" s="162"/>
      <c r="DS529" s="162"/>
      <c r="DT529" s="162"/>
      <c r="DU529" s="162"/>
      <c r="DV529" s="162"/>
      <c r="DW529" s="162"/>
      <c r="DX529" s="162"/>
      <c r="DY529" s="162"/>
      <c r="DZ529" s="162"/>
      <c r="EA529" s="162"/>
      <c r="EB529" s="162"/>
    </row>
    <row r="530" spans="1:132" s="1" customFormat="1" ht="10.5" customHeight="1" thickBot="1">
      <c r="A530" s="344" t="s">
        <v>101</v>
      </c>
      <c r="B530" s="40"/>
      <c r="C530" s="733" t="s">
        <v>126</v>
      </c>
      <c r="D530" s="738" t="s">
        <v>38</v>
      </c>
      <c r="E530" s="40">
        <v>6.7</v>
      </c>
      <c r="F530" s="40">
        <v>6.7</v>
      </c>
      <c r="G530" s="40">
        <v>6.7</v>
      </c>
      <c r="H530" s="286">
        <v>6.7</v>
      </c>
      <c r="I530" s="40">
        <v>6.6</v>
      </c>
      <c r="J530" s="40">
        <v>6.6</v>
      </c>
      <c r="K530" s="40">
        <v>6.7</v>
      </c>
      <c r="L530" s="40">
        <v>6.7</v>
      </c>
      <c r="M530" s="40">
        <v>6.6</v>
      </c>
      <c r="N530" s="286">
        <v>6.7</v>
      </c>
      <c r="O530" s="40">
        <v>6.7</v>
      </c>
      <c r="P530" s="40">
        <v>6.7</v>
      </c>
      <c r="Q530" s="40">
        <v>6.7</v>
      </c>
      <c r="R530" s="40">
        <v>6.7</v>
      </c>
      <c r="S530" s="40">
        <v>6.6</v>
      </c>
      <c r="T530" s="40">
        <v>6.7</v>
      </c>
      <c r="U530" s="40">
        <v>6.7</v>
      </c>
      <c r="V530" s="286">
        <v>6.6</v>
      </c>
      <c r="W530" s="40">
        <v>6.6</v>
      </c>
      <c r="X530" s="40">
        <v>6.7</v>
      </c>
      <c r="Y530" s="40">
        <v>6.6</v>
      </c>
      <c r="Z530" s="40">
        <v>6.7</v>
      </c>
      <c r="AA530" s="40">
        <v>6.6</v>
      </c>
      <c r="AB530" s="41">
        <v>6.6</v>
      </c>
      <c r="AC530" s="150"/>
      <c r="AD530" s="150"/>
      <c r="AE530" s="704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162"/>
      <c r="BF530" s="162"/>
      <c r="BG530" s="162"/>
      <c r="BH530" s="162"/>
      <c r="BI530" s="162"/>
      <c r="BJ530" s="162"/>
      <c r="BK530" s="162"/>
      <c r="BL530" s="162"/>
      <c r="BM530" s="162"/>
      <c r="BN530" s="162"/>
      <c r="BO530" s="162"/>
      <c r="BP530" s="162"/>
      <c r="BQ530" s="162"/>
      <c r="BR530" s="162"/>
      <c r="BS530" s="162"/>
      <c r="BT530" s="162"/>
      <c r="BU530" s="162"/>
      <c r="BV530" s="162"/>
      <c r="BW530" s="162"/>
      <c r="BX530" s="162"/>
      <c r="BY530" s="162"/>
      <c r="BZ530" s="162"/>
      <c r="CA530" s="162"/>
      <c r="CB530" s="162"/>
      <c r="CC530" s="162"/>
      <c r="CD530" s="162"/>
      <c r="CE530" s="162"/>
      <c r="CF530" s="162"/>
      <c r="CG530" s="162"/>
      <c r="CH530" s="162"/>
      <c r="CI530" s="162"/>
      <c r="CJ530" s="162"/>
      <c r="CK530" s="162"/>
      <c r="CL530" s="162"/>
      <c r="CM530" s="162"/>
      <c r="CN530" s="162"/>
      <c r="CO530" s="162"/>
      <c r="CP530" s="162"/>
      <c r="CQ530" s="162"/>
      <c r="CR530" s="162"/>
      <c r="CS530" s="162"/>
      <c r="CT530" s="162"/>
      <c r="CU530" s="162"/>
      <c r="CV530" s="162"/>
      <c r="CW530" s="162"/>
      <c r="CX530" s="162"/>
      <c r="CY530" s="162"/>
      <c r="CZ530" s="162"/>
      <c r="DA530" s="162"/>
      <c r="DB530" s="162"/>
      <c r="DC530" s="162"/>
      <c r="DD530" s="162"/>
      <c r="DE530" s="162"/>
      <c r="DF530" s="162"/>
      <c r="DG530" s="162"/>
      <c r="DH530" s="162"/>
      <c r="DI530" s="162"/>
      <c r="DJ530" s="162"/>
      <c r="DK530" s="162"/>
      <c r="DL530" s="162"/>
      <c r="DM530" s="162"/>
      <c r="DN530" s="162"/>
      <c r="DO530" s="162"/>
      <c r="DP530" s="162"/>
      <c r="DQ530" s="162"/>
      <c r="DR530" s="162"/>
      <c r="DS530" s="162"/>
      <c r="DT530" s="162"/>
      <c r="DU530" s="162"/>
      <c r="DV530" s="162"/>
      <c r="DW530" s="162"/>
      <c r="DX530" s="162"/>
      <c r="DY530" s="162"/>
      <c r="DZ530" s="162"/>
      <c r="EA530" s="162"/>
      <c r="EB530" s="162"/>
    </row>
    <row r="531" spans="1:132" s="1" customFormat="1" ht="10.5" customHeight="1">
      <c r="A531" s="1509" t="s">
        <v>96</v>
      </c>
      <c r="B531" s="1634" t="s">
        <v>940</v>
      </c>
      <c r="C531" s="1107"/>
      <c r="D531" s="1190"/>
      <c r="E531" s="183"/>
      <c r="F531" s="183"/>
      <c r="G531" s="183"/>
      <c r="H531" s="318"/>
      <c r="I531" s="183"/>
      <c r="J531" s="183"/>
      <c r="K531" s="183"/>
      <c r="L531" s="183"/>
      <c r="M531" s="183"/>
      <c r="N531" s="318"/>
      <c r="O531" s="183"/>
      <c r="P531" s="183"/>
      <c r="Q531" s="183"/>
      <c r="R531" s="183"/>
      <c r="S531" s="183"/>
      <c r="T531" s="183"/>
      <c r="U531" s="183"/>
      <c r="V531" s="318"/>
      <c r="W531" s="183"/>
      <c r="X531" s="183"/>
      <c r="Y531" s="183"/>
      <c r="Z531" s="183"/>
      <c r="AA531" s="183"/>
      <c r="AB531" s="184"/>
      <c r="AC531" s="47"/>
      <c r="AD531" s="50"/>
      <c r="AE531" s="452"/>
      <c r="AF531" s="256"/>
      <c r="AG531" s="261"/>
      <c r="AH531" s="261"/>
      <c r="AI531" s="261"/>
      <c r="AJ531" s="261"/>
      <c r="AK531" s="261"/>
      <c r="AL531" s="261"/>
      <c r="AM531" s="261"/>
      <c r="AN531" s="261"/>
      <c r="AO531" s="261"/>
      <c r="AP531" s="261"/>
      <c r="AQ531" s="261"/>
      <c r="AR531" s="261"/>
      <c r="AS531" s="261"/>
      <c r="AT531" s="261"/>
      <c r="AU531" s="261"/>
      <c r="AV531" s="261"/>
      <c r="AW531" s="261"/>
      <c r="AX531" s="261"/>
      <c r="AY531" s="261"/>
      <c r="AZ531" s="261"/>
      <c r="BA531" s="261"/>
      <c r="BB531" s="261"/>
      <c r="BC531" s="261"/>
      <c r="BD531" s="261"/>
      <c r="BE531" s="162"/>
      <c r="BF531" s="162"/>
      <c r="BG531" s="162"/>
      <c r="BH531" s="162"/>
      <c r="BI531" s="162"/>
      <c r="BJ531" s="162"/>
      <c r="BK531" s="162"/>
      <c r="BL531" s="162"/>
      <c r="BM531" s="162"/>
      <c r="BN531" s="162"/>
      <c r="BO531" s="162"/>
      <c r="BP531" s="162"/>
      <c r="BQ531" s="162"/>
      <c r="BR531" s="162"/>
      <c r="BS531" s="162"/>
      <c r="BT531" s="162"/>
      <c r="BU531" s="162"/>
      <c r="BV531" s="162"/>
      <c r="BW531" s="162"/>
      <c r="BX531" s="162"/>
      <c r="BY531" s="162"/>
      <c r="BZ531" s="162"/>
      <c r="CA531" s="162"/>
      <c r="CB531" s="162"/>
      <c r="CC531" s="162"/>
      <c r="CD531" s="162"/>
      <c r="CE531" s="162"/>
      <c r="CF531" s="162"/>
      <c r="CG531" s="162"/>
      <c r="CH531" s="162"/>
      <c r="CI531" s="162"/>
      <c r="CJ531" s="162"/>
      <c r="CK531" s="162"/>
      <c r="CL531" s="162"/>
      <c r="CM531" s="162"/>
      <c r="CN531" s="162"/>
      <c r="CO531" s="162"/>
      <c r="CP531" s="162"/>
      <c r="CQ531" s="162"/>
      <c r="CR531" s="162"/>
      <c r="CS531" s="162"/>
      <c r="CT531" s="162"/>
      <c r="CU531" s="162"/>
      <c r="CV531" s="162"/>
      <c r="CW531" s="162"/>
      <c r="CX531" s="162"/>
      <c r="CY531" s="162"/>
      <c r="CZ531" s="162"/>
      <c r="DA531" s="162"/>
      <c r="DB531" s="162"/>
      <c r="DC531" s="162"/>
      <c r="DD531" s="162"/>
      <c r="DE531" s="162"/>
      <c r="DF531" s="162"/>
      <c r="DG531" s="162"/>
      <c r="DH531" s="162"/>
      <c r="DI531" s="162"/>
      <c r="DJ531" s="162"/>
      <c r="DK531" s="162"/>
      <c r="DL531" s="162"/>
      <c r="DM531" s="162"/>
      <c r="DN531" s="162"/>
      <c r="DO531" s="162"/>
      <c r="DP531" s="162"/>
      <c r="DQ531" s="162"/>
      <c r="DR531" s="162"/>
      <c r="DS531" s="162"/>
      <c r="DT531" s="162"/>
      <c r="DU531" s="162"/>
      <c r="DV531" s="162"/>
      <c r="DW531" s="162"/>
      <c r="DX531" s="162"/>
      <c r="DY531" s="162"/>
      <c r="DZ531" s="162"/>
      <c r="EA531" s="162"/>
      <c r="EB531" s="162"/>
    </row>
    <row r="532" spans="1:132" s="3" customFormat="1" ht="10.5" customHeight="1">
      <c r="A532" s="1510"/>
      <c r="B532" s="1635"/>
      <c r="C532" s="1373" t="s">
        <v>129</v>
      </c>
      <c r="D532" s="131" t="s">
        <v>33</v>
      </c>
      <c r="E532" s="104">
        <f>ROUND(SQRT(E533^2+E534^2)*1000/(1.73*E$528),0)</f>
        <v>5</v>
      </c>
      <c r="F532" s="104">
        <f t="shared" ref="F532:AB532" si="274">ROUND(SQRT(F533^2+F534^2)*1000/(1.73*F$528),0)</f>
        <v>5</v>
      </c>
      <c r="G532" s="104">
        <f t="shared" si="274"/>
        <v>5</v>
      </c>
      <c r="H532" s="302">
        <f t="shared" si="274"/>
        <v>5</v>
      </c>
      <c r="I532" s="104">
        <f t="shared" si="274"/>
        <v>5</v>
      </c>
      <c r="J532" s="104">
        <f t="shared" si="274"/>
        <v>5</v>
      </c>
      <c r="K532" s="104">
        <f t="shared" si="274"/>
        <v>5</v>
      </c>
      <c r="L532" s="104">
        <f t="shared" si="274"/>
        <v>5</v>
      </c>
      <c r="M532" s="104">
        <f t="shared" si="274"/>
        <v>5</v>
      </c>
      <c r="N532" s="302">
        <f t="shared" si="274"/>
        <v>5</v>
      </c>
      <c r="O532" s="104">
        <f t="shared" si="274"/>
        <v>5</v>
      </c>
      <c r="P532" s="104">
        <f t="shared" si="274"/>
        <v>5</v>
      </c>
      <c r="Q532" s="104">
        <f t="shared" si="274"/>
        <v>5</v>
      </c>
      <c r="R532" s="104">
        <f t="shared" si="274"/>
        <v>5</v>
      </c>
      <c r="S532" s="104">
        <f t="shared" si="274"/>
        <v>5</v>
      </c>
      <c r="T532" s="104">
        <f t="shared" si="274"/>
        <v>5</v>
      </c>
      <c r="U532" s="104">
        <f t="shared" si="274"/>
        <v>5</v>
      </c>
      <c r="V532" s="302">
        <f t="shared" si="274"/>
        <v>5</v>
      </c>
      <c r="W532" s="104">
        <f t="shared" si="274"/>
        <v>5</v>
      </c>
      <c r="X532" s="104">
        <f t="shared" si="274"/>
        <v>5</v>
      </c>
      <c r="Y532" s="104">
        <f t="shared" si="274"/>
        <v>5</v>
      </c>
      <c r="Z532" s="104">
        <f t="shared" si="274"/>
        <v>5</v>
      </c>
      <c r="AA532" s="104">
        <f t="shared" si="274"/>
        <v>5</v>
      </c>
      <c r="AB532" s="105">
        <f t="shared" si="274"/>
        <v>5</v>
      </c>
      <c r="AC532" s="747"/>
      <c r="AD532" s="748"/>
      <c r="AE532" s="749"/>
      <c r="AF532" s="261"/>
      <c r="AG532" s="261"/>
      <c r="AH532" s="261"/>
      <c r="AI532" s="261"/>
      <c r="AJ532" s="261"/>
      <c r="AK532" s="261"/>
      <c r="AL532" s="261"/>
      <c r="AM532" s="261"/>
      <c r="AN532" s="261"/>
      <c r="AO532" s="261"/>
      <c r="AP532" s="261"/>
      <c r="AQ532" s="261"/>
      <c r="AR532" s="261"/>
      <c r="AS532" s="261"/>
      <c r="AT532" s="261"/>
      <c r="AU532" s="261"/>
      <c r="AV532" s="261"/>
      <c r="AW532" s="261"/>
      <c r="AX532" s="261"/>
      <c r="AY532" s="261"/>
      <c r="AZ532" s="261"/>
      <c r="BA532" s="261"/>
      <c r="BB532" s="261"/>
      <c r="BC532" s="261"/>
      <c r="BD532" s="261"/>
      <c r="BE532" s="150"/>
      <c r="BF532" s="150"/>
      <c r="BG532" s="150"/>
      <c r="BH532" s="150"/>
      <c r="BI532" s="150"/>
      <c r="BJ532" s="150"/>
      <c r="BK532" s="150"/>
      <c r="BL532" s="150"/>
      <c r="BM532" s="150"/>
      <c r="BN532" s="150"/>
      <c r="BO532" s="150"/>
      <c r="BP532" s="150"/>
      <c r="BQ532" s="150"/>
      <c r="BR532" s="150"/>
      <c r="BS532" s="150"/>
      <c r="BT532" s="150"/>
      <c r="BU532" s="150"/>
      <c r="BV532" s="150"/>
      <c r="BW532" s="150"/>
      <c r="BX532" s="150"/>
      <c r="BY532" s="150"/>
      <c r="BZ532" s="150"/>
      <c r="CA532" s="150"/>
      <c r="CB532" s="150"/>
      <c r="CC532" s="150"/>
      <c r="CD532" s="150"/>
      <c r="CE532" s="150"/>
      <c r="CF532" s="150"/>
      <c r="CG532" s="150"/>
      <c r="CH532" s="150"/>
      <c r="CI532" s="150"/>
      <c r="CJ532" s="150"/>
      <c r="CK532" s="150"/>
      <c r="CL532" s="150"/>
      <c r="CM532" s="150"/>
      <c r="CN532" s="150"/>
      <c r="CO532" s="150"/>
      <c r="CP532" s="150"/>
      <c r="CQ532" s="150"/>
      <c r="CR532" s="150"/>
      <c r="CS532" s="150"/>
      <c r="CT532" s="150"/>
      <c r="CU532" s="150"/>
      <c r="CV532" s="150"/>
      <c r="CW532" s="150"/>
      <c r="CX532" s="150"/>
      <c r="CY532" s="150"/>
      <c r="CZ532" s="150"/>
      <c r="DA532" s="150"/>
      <c r="DB532" s="150"/>
      <c r="DC532" s="150"/>
      <c r="DD532" s="150"/>
      <c r="DE532" s="150"/>
      <c r="DF532" s="150"/>
      <c r="DG532" s="150"/>
      <c r="DH532" s="150"/>
      <c r="DI532" s="150"/>
      <c r="DJ532" s="150"/>
      <c r="DK532" s="150"/>
      <c r="DL532" s="150"/>
      <c r="DM532" s="150"/>
      <c r="DN532" s="150"/>
      <c r="DO532" s="150"/>
      <c r="DP532" s="150"/>
      <c r="DQ532" s="150"/>
      <c r="DR532" s="150"/>
      <c r="DS532" s="150"/>
      <c r="DT532" s="150"/>
      <c r="DU532" s="89"/>
      <c r="DV532" s="89"/>
      <c r="DW532" s="89"/>
      <c r="DX532" s="89"/>
      <c r="DY532" s="89"/>
      <c r="DZ532" s="89"/>
      <c r="EA532" s="89"/>
      <c r="EB532" s="89"/>
    </row>
    <row r="533" spans="1:132" s="1" customFormat="1" ht="10.5" customHeight="1">
      <c r="A533" s="1510"/>
      <c r="B533" s="1635"/>
      <c r="C533" s="1373" t="s">
        <v>553</v>
      </c>
      <c r="D533" s="131" t="s">
        <v>116</v>
      </c>
      <c r="E533" s="48">
        <f>ROUND((AG533-AF533)*$AE533,2)</f>
        <v>0.05</v>
      </c>
      <c r="F533" s="48">
        <f t="shared" ref="F533:AB533" si="275">ROUND((AH533-AG533)*$AE533,2)</f>
        <v>0.05</v>
      </c>
      <c r="G533" s="48">
        <f t="shared" si="275"/>
        <v>0.05</v>
      </c>
      <c r="H533" s="287">
        <f t="shared" si="275"/>
        <v>0.05</v>
      </c>
      <c r="I533" s="48">
        <f t="shared" si="275"/>
        <v>0.05</v>
      </c>
      <c r="J533" s="48">
        <f t="shared" si="275"/>
        <v>0.05</v>
      </c>
      <c r="K533" s="48">
        <f t="shared" si="275"/>
        <v>0.05</v>
      </c>
      <c r="L533" s="48">
        <f t="shared" si="275"/>
        <v>0.05</v>
      </c>
      <c r="M533" s="48">
        <f t="shared" si="275"/>
        <v>0.05</v>
      </c>
      <c r="N533" s="287">
        <f t="shared" si="275"/>
        <v>0.05</v>
      </c>
      <c r="O533" s="48">
        <f t="shared" si="275"/>
        <v>0.05</v>
      </c>
      <c r="P533" s="48">
        <f t="shared" si="275"/>
        <v>0.05</v>
      </c>
      <c r="Q533" s="48">
        <f t="shared" si="275"/>
        <v>0.05</v>
      </c>
      <c r="R533" s="48">
        <f t="shared" si="275"/>
        <v>0.05</v>
      </c>
      <c r="S533" s="48">
        <f t="shared" si="275"/>
        <v>0.05</v>
      </c>
      <c r="T533" s="48">
        <f t="shared" si="275"/>
        <v>0.05</v>
      </c>
      <c r="U533" s="48">
        <f t="shared" si="275"/>
        <v>0.05</v>
      </c>
      <c r="V533" s="287">
        <f t="shared" si="275"/>
        <v>0.05</v>
      </c>
      <c r="W533" s="48">
        <f t="shared" si="275"/>
        <v>0.05</v>
      </c>
      <c r="X533" s="48">
        <f t="shared" si="275"/>
        <v>0.05</v>
      </c>
      <c r="Y533" s="48">
        <f t="shared" si="275"/>
        <v>0.05</v>
      </c>
      <c r="Z533" s="48">
        <f t="shared" si="275"/>
        <v>0.05</v>
      </c>
      <c r="AA533" s="48">
        <f t="shared" si="275"/>
        <v>0.05</v>
      </c>
      <c r="AB533" s="49">
        <f t="shared" si="275"/>
        <v>0.05</v>
      </c>
      <c r="AC533" s="47">
        <f>SUM(E533:AB533)</f>
        <v>1.2000000000000004</v>
      </c>
      <c r="AD533" s="50">
        <f>SUM(E534:AB534)</f>
        <v>0.48000000000000015</v>
      </c>
      <c r="AE533" s="452">
        <v>4.8</v>
      </c>
      <c r="AF533" s="981">
        <v>10378.4301</v>
      </c>
      <c r="AG533" s="981">
        <v>10378.4413</v>
      </c>
      <c r="AH533" s="1055">
        <v>10378.452499999999</v>
      </c>
      <c r="AI533" s="1054">
        <v>10378.463599999999</v>
      </c>
      <c r="AJ533" s="1054">
        <v>10378.474700000001</v>
      </c>
      <c r="AK533" s="1054">
        <v>10378.4858</v>
      </c>
      <c r="AL533" s="1054">
        <v>10378.496800000001</v>
      </c>
      <c r="AM533" s="1054">
        <v>10378.507799999999</v>
      </c>
      <c r="AN533" s="1054">
        <v>10378.518899999999</v>
      </c>
      <c r="AO533" s="1054">
        <v>10378.5301</v>
      </c>
      <c r="AP533" s="1054">
        <v>10378.5412</v>
      </c>
      <c r="AQ533" s="1054">
        <v>10378.5524</v>
      </c>
      <c r="AR533" s="1054">
        <v>10378.5635</v>
      </c>
      <c r="AS533" s="1054">
        <v>10378.574699999999</v>
      </c>
      <c r="AT533" s="1054">
        <v>10378.5859</v>
      </c>
      <c r="AU533" s="1054">
        <v>10378.5969</v>
      </c>
      <c r="AV533" s="1054">
        <v>10378.607900000001</v>
      </c>
      <c r="AW533" s="1054">
        <v>10378.619000000001</v>
      </c>
      <c r="AX533" s="1054">
        <v>10378.629999999999</v>
      </c>
      <c r="AY533" s="1054">
        <v>10378.641</v>
      </c>
      <c r="AZ533" s="1054">
        <v>10378.652</v>
      </c>
      <c r="BA533" s="1054">
        <v>10378.663</v>
      </c>
      <c r="BB533" s="1054">
        <v>10378.674000000001</v>
      </c>
      <c r="BC533" s="1054">
        <v>10378.684999999999</v>
      </c>
      <c r="BD533" s="1054">
        <v>10378.696</v>
      </c>
      <c r="BE533" s="162"/>
      <c r="BF533" s="162"/>
      <c r="BG533" s="162"/>
      <c r="BH533" s="162"/>
      <c r="BI533" s="162"/>
      <c r="BJ533" s="162"/>
      <c r="BK533" s="162"/>
      <c r="BL533" s="162"/>
      <c r="BM533" s="162"/>
      <c r="BN533" s="162"/>
      <c r="BO533" s="162"/>
      <c r="BP533" s="162"/>
      <c r="BQ533" s="162"/>
      <c r="BR533" s="162"/>
      <c r="BS533" s="162"/>
      <c r="BT533" s="162"/>
      <c r="BU533" s="162"/>
      <c r="BV533" s="162"/>
      <c r="BW533" s="162"/>
      <c r="BX533" s="162"/>
      <c r="BY533" s="162"/>
      <c r="BZ533" s="162"/>
      <c r="CA533" s="162"/>
      <c r="CB533" s="162"/>
      <c r="CC533" s="162"/>
      <c r="CD533" s="162"/>
      <c r="CE533" s="162"/>
      <c r="CF533" s="162"/>
      <c r="CG533" s="162"/>
      <c r="CH533" s="162"/>
      <c r="CI533" s="162"/>
      <c r="CJ533" s="162"/>
      <c r="CK533" s="162"/>
      <c r="CL533" s="162"/>
      <c r="CM533" s="162"/>
      <c r="CN533" s="162"/>
      <c r="CO533" s="162"/>
      <c r="CP533" s="162"/>
      <c r="CQ533" s="162"/>
      <c r="CR533" s="162"/>
      <c r="CS533" s="162"/>
      <c r="CT533" s="162"/>
      <c r="CU533" s="162"/>
      <c r="CV533" s="162"/>
      <c r="CW533" s="162"/>
      <c r="CX533" s="162"/>
      <c r="CY533" s="162"/>
      <c r="CZ533" s="162"/>
      <c r="DA533" s="162"/>
      <c r="DB533" s="162"/>
      <c r="DC533" s="162"/>
      <c r="DD533" s="162"/>
      <c r="DE533" s="162"/>
      <c r="DF533" s="162"/>
      <c r="DG533" s="162"/>
      <c r="DH533" s="162"/>
      <c r="DI533" s="162"/>
      <c r="DJ533" s="162"/>
      <c r="DK533" s="162"/>
      <c r="DL533" s="162"/>
      <c r="DM533" s="162"/>
      <c r="DN533" s="162"/>
      <c r="DO533" s="162"/>
      <c r="DP533" s="162"/>
      <c r="DQ533" s="162"/>
      <c r="DR533" s="162"/>
      <c r="DS533" s="162"/>
      <c r="DT533" s="162"/>
      <c r="DU533" s="162"/>
      <c r="DV533" s="162"/>
      <c r="DW533" s="162"/>
      <c r="DX533" s="162"/>
      <c r="DY533" s="162"/>
      <c r="DZ533" s="162"/>
      <c r="EA533" s="162"/>
      <c r="EB533" s="162"/>
    </row>
    <row r="534" spans="1:132" s="1" customFormat="1" ht="10.5" customHeight="1">
      <c r="A534" s="1510"/>
      <c r="B534" s="1635"/>
      <c r="C534" s="1373" t="s">
        <v>553</v>
      </c>
      <c r="D534" s="131" t="s">
        <v>117</v>
      </c>
      <c r="E534" s="48">
        <f>ROUND((AG534-AF534)*$AE533,2)</f>
        <v>0.02</v>
      </c>
      <c r="F534" s="48">
        <f t="shared" ref="F534:AB534" si="276">ROUND((AH534-AG534)*$AE533,2)</f>
        <v>0.02</v>
      </c>
      <c r="G534" s="48">
        <f t="shared" si="276"/>
        <v>0.02</v>
      </c>
      <c r="H534" s="287">
        <f t="shared" si="276"/>
        <v>0.02</v>
      </c>
      <c r="I534" s="48">
        <f t="shared" si="276"/>
        <v>0.02</v>
      </c>
      <c r="J534" s="48">
        <f t="shared" si="276"/>
        <v>0.02</v>
      </c>
      <c r="K534" s="48">
        <f t="shared" si="276"/>
        <v>0.02</v>
      </c>
      <c r="L534" s="48">
        <f t="shared" si="276"/>
        <v>0.02</v>
      </c>
      <c r="M534" s="48">
        <f t="shared" si="276"/>
        <v>0.02</v>
      </c>
      <c r="N534" s="287">
        <f t="shared" si="276"/>
        <v>0.02</v>
      </c>
      <c r="O534" s="48">
        <f t="shared" si="276"/>
        <v>0.02</v>
      </c>
      <c r="P534" s="48">
        <f t="shared" si="276"/>
        <v>0.02</v>
      </c>
      <c r="Q534" s="48">
        <f t="shared" si="276"/>
        <v>0.02</v>
      </c>
      <c r="R534" s="48">
        <f t="shared" si="276"/>
        <v>0.02</v>
      </c>
      <c r="S534" s="48">
        <f t="shared" si="276"/>
        <v>0.02</v>
      </c>
      <c r="T534" s="48">
        <f t="shared" si="276"/>
        <v>0.02</v>
      </c>
      <c r="U534" s="48">
        <f t="shared" si="276"/>
        <v>0.02</v>
      </c>
      <c r="V534" s="287">
        <f t="shared" si="276"/>
        <v>0.02</v>
      </c>
      <c r="W534" s="48">
        <f t="shared" si="276"/>
        <v>0.02</v>
      </c>
      <c r="X534" s="48">
        <f t="shared" si="276"/>
        <v>0.02</v>
      </c>
      <c r="Y534" s="48">
        <f t="shared" si="276"/>
        <v>0.02</v>
      </c>
      <c r="Z534" s="48">
        <f t="shared" si="276"/>
        <v>0.02</v>
      </c>
      <c r="AA534" s="48">
        <f t="shared" si="276"/>
        <v>0.02</v>
      </c>
      <c r="AB534" s="49">
        <f t="shared" si="276"/>
        <v>0.02</v>
      </c>
      <c r="AC534" s="47"/>
      <c r="AD534" s="50"/>
      <c r="AE534" s="452"/>
      <c r="AF534" s="981">
        <v>3479.0976999999998</v>
      </c>
      <c r="AG534" s="981">
        <v>3479.1010999999999</v>
      </c>
      <c r="AH534" s="1055">
        <v>3479.1046000000001</v>
      </c>
      <c r="AI534" s="1054">
        <v>3479.1080000000002</v>
      </c>
      <c r="AJ534" s="1054">
        <v>3479.1113999999998</v>
      </c>
      <c r="AK534" s="1054">
        <v>3479.1147000000001</v>
      </c>
      <c r="AL534" s="1054">
        <v>3479.1179000000002</v>
      </c>
      <c r="AM534" s="1054">
        <v>3479.1210999999998</v>
      </c>
      <c r="AN534" s="1054">
        <v>3479.1244999999999</v>
      </c>
      <c r="AO534" s="1054">
        <v>3479.1279</v>
      </c>
      <c r="AP534" s="1054">
        <v>3479.1314000000002</v>
      </c>
      <c r="AQ534" s="1054">
        <v>3479.1349</v>
      </c>
      <c r="AR534" s="1054">
        <v>3479.1381999999999</v>
      </c>
      <c r="AS534" s="1054">
        <v>3479.1417000000001</v>
      </c>
      <c r="AT534" s="1054">
        <v>3479.1451999999999</v>
      </c>
      <c r="AU534" s="1054">
        <v>3479.1484</v>
      </c>
      <c r="AV534" s="1054">
        <v>3479.1516000000001</v>
      </c>
      <c r="AW534" s="1054">
        <v>3479.1550000000002</v>
      </c>
      <c r="AX534" s="1054">
        <v>3479.1583000000001</v>
      </c>
      <c r="AY534" s="1054">
        <v>3479.1615000000002</v>
      </c>
      <c r="AZ534" s="1054">
        <v>3479.1646999999998</v>
      </c>
      <c r="BA534" s="1054">
        <v>3479.1680000000001</v>
      </c>
      <c r="BB534" s="1054">
        <v>3479.1712000000002</v>
      </c>
      <c r="BC534" s="1054">
        <v>3479.1743999999999</v>
      </c>
      <c r="BD534" s="1054">
        <v>3479.1777000000002</v>
      </c>
      <c r="BE534" s="150"/>
      <c r="BF534" s="150"/>
      <c r="BG534" s="150"/>
      <c r="BH534" s="150"/>
      <c r="BI534" s="150"/>
      <c r="BJ534" s="150"/>
      <c r="BK534" s="150"/>
      <c r="BL534" s="150"/>
      <c r="BM534" s="150"/>
      <c r="BN534" s="150"/>
      <c r="BO534" s="150"/>
      <c r="BP534" s="150"/>
      <c r="BQ534" s="150"/>
      <c r="BR534" s="150"/>
      <c r="BS534" s="150"/>
      <c r="BT534" s="150"/>
      <c r="BU534" s="150"/>
      <c r="BV534" s="150"/>
      <c r="BW534" s="150"/>
      <c r="BX534" s="150"/>
      <c r="BY534" s="150"/>
      <c r="BZ534" s="150"/>
      <c r="CA534" s="150"/>
      <c r="CB534" s="150"/>
      <c r="CC534" s="162"/>
      <c r="CD534" s="162"/>
      <c r="CE534" s="162"/>
      <c r="CF534" s="162"/>
      <c r="CG534" s="162"/>
      <c r="CH534" s="162"/>
      <c r="CI534" s="162"/>
      <c r="CJ534" s="162"/>
      <c r="CK534" s="162"/>
      <c r="CL534" s="162"/>
      <c r="CM534" s="162"/>
      <c r="CN534" s="162"/>
      <c r="CO534" s="162"/>
      <c r="CP534" s="162"/>
      <c r="CQ534" s="162"/>
      <c r="CR534" s="162"/>
      <c r="CS534" s="162"/>
      <c r="CT534" s="162"/>
      <c r="CU534" s="162"/>
      <c r="CV534" s="162"/>
      <c r="CW534" s="162"/>
      <c r="CX534" s="162"/>
      <c r="CY534" s="162"/>
      <c r="CZ534" s="162"/>
      <c r="DA534" s="162"/>
      <c r="DB534" s="162"/>
      <c r="DC534" s="162"/>
      <c r="DD534" s="162"/>
      <c r="DE534" s="162"/>
      <c r="DF534" s="162"/>
      <c r="DG534" s="162"/>
      <c r="DH534" s="162"/>
      <c r="DI534" s="162"/>
      <c r="DJ534" s="162"/>
      <c r="DK534" s="162"/>
      <c r="DL534" s="162"/>
      <c r="DM534" s="162"/>
      <c r="DN534" s="162"/>
      <c r="DO534" s="162"/>
      <c r="DP534" s="162"/>
      <c r="DQ534" s="162"/>
      <c r="DR534" s="162"/>
      <c r="DS534" s="162"/>
      <c r="DT534" s="162"/>
      <c r="DU534" s="162"/>
      <c r="DV534" s="162"/>
      <c r="DW534" s="162"/>
      <c r="DX534" s="162"/>
      <c r="DY534" s="162"/>
      <c r="DZ534" s="162"/>
      <c r="EA534" s="162"/>
      <c r="EB534" s="162"/>
    </row>
    <row r="535" spans="1:132" s="1" customFormat="1" ht="10.5" customHeight="1" thickBot="1">
      <c r="A535" s="1511"/>
      <c r="B535" s="1636"/>
      <c r="C535" s="271"/>
      <c r="D535" s="236" t="s">
        <v>41</v>
      </c>
      <c r="E535" s="81">
        <f>E534/E533</f>
        <v>0.39999999999999997</v>
      </c>
      <c r="F535" s="81">
        <f t="shared" ref="F535:AB535" si="277">F534/F533</f>
        <v>0.39999999999999997</v>
      </c>
      <c r="G535" s="81">
        <f t="shared" si="277"/>
        <v>0.39999999999999997</v>
      </c>
      <c r="H535" s="295">
        <f t="shared" si="277"/>
        <v>0.39999999999999997</v>
      </c>
      <c r="I535" s="81">
        <f t="shared" si="277"/>
        <v>0.39999999999999997</v>
      </c>
      <c r="J535" s="81">
        <f t="shared" si="277"/>
        <v>0.39999999999999997</v>
      </c>
      <c r="K535" s="81">
        <f t="shared" si="277"/>
        <v>0.39999999999999997</v>
      </c>
      <c r="L535" s="81">
        <f t="shared" si="277"/>
        <v>0.39999999999999997</v>
      </c>
      <c r="M535" s="81">
        <f t="shared" si="277"/>
        <v>0.39999999999999997</v>
      </c>
      <c r="N535" s="295">
        <f t="shared" si="277"/>
        <v>0.39999999999999997</v>
      </c>
      <c r="O535" s="81">
        <f t="shared" si="277"/>
        <v>0.39999999999999997</v>
      </c>
      <c r="P535" s="81">
        <f t="shared" si="277"/>
        <v>0.39999999999999997</v>
      </c>
      <c r="Q535" s="81">
        <f t="shared" si="277"/>
        <v>0.39999999999999997</v>
      </c>
      <c r="R535" s="81">
        <f t="shared" si="277"/>
        <v>0.39999999999999997</v>
      </c>
      <c r="S535" s="81">
        <f t="shared" si="277"/>
        <v>0.39999999999999997</v>
      </c>
      <c r="T535" s="81">
        <f t="shared" si="277"/>
        <v>0.39999999999999997</v>
      </c>
      <c r="U535" s="81">
        <f t="shared" si="277"/>
        <v>0.39999999999999997</v>
      </c>
      <c r="V535" s="295">
        <f t="shared" si="277"/>
        <v>0.39999999999999997</v>
      </c>
      <c r="W535" s="81">
        <f t="shared" si="277"/>
        <v>0.39999999999999997</v>
      </c>
      <c r="X535" s="81">
        <f t="shared" si="277"/>
        <v>0.39999999999999997</v>
      </c>
      <c r="Y535" s="81">
        <f t="shared" si="277"/>
        <v>0.39999999999999997</v>
      </c>
      <c r="Z535" s="81">
        <f t="shared" si="277"/>
        <v>0.39999999999999997</v>
      </c>
      <c r="AA535" s="81">
        <f t="shared" si="277"/>
        <v>0.39999999999999997</v>
      </c>
      <c r="AB535" s="82">
        <f t="shared" si="277"/>
        <v>0.39999999999999997</v>
      </c>
      <c r="AC535" s="47"/>
      <c r="AD535" s="50"/>
      <c r="AE535" s="452"/>
      <c r="AF535" s="261"/>
      <c r="AG535" s="261"/>
      <c r="AH535" s="261"/>
      <c r="AI535" s="261"/>
      <c r="AJ535" s="261"/>
      <c r="AK535" s="261"/>
      <c r="AL535" s="261"/>
      <c r="AM535" s="261"/>
      <c r="AN535" s="261"/>
      <c r="AO535" s="261"/>
      <c r="AP535" s="261"/>
      <c r="AQ535" s="261"/>
      <c r="AR535" s="261"/>
      <c r="AS535" s="261"/>
      <c r="AT535" s="261"/>
      <c r="AU535" s="261"/>
      <c r="AV535" s="261"/>
      <c r="AW535" s="261"/>
      <c r="AX535" s="261"/>
      <c r="AY535" s="261"/>
      <c r="AZ535" s="261"/>
      <c r="BA535" s="261"/>
      <c r="BB535" s="261"/>
      <c r="BC535" s="261"/>
      <c r="BD535" s="261"/>
      <c r="BE535" s="162"/>
      <c r="BF535" s="162"/>
      <c r="BG535" s="162"/>
      <c r="BH535" s="162"/>
      <c r="BI535" s="162"/>
      <c r="BJ535" s="162"/>
      <c r="BK535" s="162"/>
      <c r="BL535" s="162"/>
      <c r="BM535" s="162"/>
      <c r="BN535" s="162"/>
      <c r="BO535" s="162"/>
      <c r="BP535" s="162"/>
      <c r="BQ535" s="162"/>
      <c r="BR535" s="162"/>
      <c r="BS535" s="162"/>
      <c r="BT535" s="162"/>
      <c r="BU535" s="162"/>
      <c r="BV535" s="162"/>
      <c r="BW535" s="162"/>
      <c r="BX535" s="162"/>
      <c r="BY535" s="162"/>
      <c r="BZ535" s="162"/>
      <c r="CA535" s="162"/>
      <c r="CB535" s="162"/>
      <c r="CC535" s="162"/>
      <c r="CD535" s="162"/>
      <c r="CE535" s="162"/>
      <c r="CF535" s="162"/>
      <c r="CG535" s="162"/>
      <c r="CH535" s="162"/>
      <c r="CI535" s="162"/>
      <c r="CJ535" s="162"/>
      <c r="CK535" s="162"/>
      <c r="CL535" s="162"/>
      <c r="CM535" s="162"/>
      <c r="CN535" s="162"/>
      <c r="CO535" s="162"/>
      <c r="CP535" s="162"/>
      <c r="CQ535" s="162"/>
      <c r="CR535" s="162"/>
      <c r="CS535" s="162"/>
      <c r="CT535" s="162"/>
      <c r="CU535" s="162"/>
      <c r="CV535" s="162"/>
      <c r="CW535" s="162"/>
      <c r="CX535" s="162"/>
      <c r="CY535" s="162"/>
      <c r="CZ535" s="162"/>
      <c r="DA535" s="162"/>
      <c r="DB535" s="162"/>
      <c r="DC535" s="162"/>
      <c r="DD535" s="162"/>
      <c r="DE535" s="162"/>
      <c r="DF535" s="162"/>
      <c r="DG535" s="162"/>
      <c r="DH535" s="162"/>
      <c r="DI535" s="162"/>
      <c r="DJ535" s="162"/>
      <c r="DK535" s="162"/>
      <c r="DL535" s="162"/>
      <c r="DM535" s="162"/>
      <c r="DN535" s="162"/>
      <c r="DO535" s="162"/>
      <c r="DP535" s="162"/>
      <c r="DQ535" s="162"/>
      <c r="DR535" s="162"/>
      <c r="DS535" s="162"/>
      <c r="DT535" s="162"/>
      <c r="DU535" s="162"/>
      <c r="DV535" s="162"/>
      <c r="DW535" s="162"/>
      <c r="DX535" s="162"/>
      <c r="DY535" s="162"/>
      <c r="DZ535" s="162"/>
      <c r="EA535" s="162"/>
      <c r="EB535" s="162"/>
    </row>
    <row r="536" spans="1:132" s="3" customFormat="1" ht="10.5" customHeight="1">
      <c r="A536" s="1509" t="s">
        <v>3</v>
      </c>
      <c r="B536" s="1635" t="s">
        <v>593</v>
      </c>
      <c r="C536" s="1373"/>
      <c r="D536" s="131"/>
      <c r="E536" s="104"/>
      <c r="F536" s="104"/>
      <c r="G536" s="104"/>
      <c r="H536" s="302"/>
      <c r="I536" s="104"/>
      <c r="J536" s="104"/>
      <c r="K536" s="104"/>
      <c r="L536" s="104"/>
      <c r="M536" s="104"/>
      <c r="N536" s="302"/>
      <c r="O536" s="104"/>
      <c r="P536" s="104"/>
      <c r="Q536" s="104"/>
      <c r="R536" s="104"/>
      <c r="S536" s="104"/>
      <c r="T536" s="104"/>
      <c r="U536" s="104"/>
      <c r="V536" s="302"/>
      <c r="W536" s="104"/>
      <c r="X536" s="104"/>
      <c r="Y536" s="104"/>
      <c r="Z536" s="104"/>
      <c r="AA536" s="104"/>
      <c r="AB536" s="105"/>
      <c r="AC536" s="747"/>
      <c r="AD536" s="748"/>
      <c r="AE536" s="749"/>
      <c r="AF536" s="261"/>
      <c r="AG536" s="261"/>
      <c r="AH536" s="261"/>
      <c r="AI536" s="261"/>
      <c r="AJ536" s="261"/>
      <c r="AK536" s="261"/>
      <c r="AL536" s="261"/>
      <c r="AM536" s="261"/>
      <c r="AN536" s="261"/>
      <c r="AO536" s="261"/>
      <c r="AP536" s="261"/>
      <c r="AQ536" s="261"/>
      <c r="AR536" s="261"/>
      <c r="AS536" s="261"/>
      <c r="AT536" s="261"/>
      <c r="AU536" s="261"/>
      <c r="AV536" s="261"/>
      <c r="AW536" s="261"/>
      <c r="AX536" s="261"/>
      <c r="AY536" s="261"/>
      <c r="AZ536" s="261"/>
      <c r="BA536" s="261"/>
      <c r="BB536" s="261"/>
      <c r="BC536" s="261"/>
      <c r="BD536" s="261"/>
      <c r="BE536" s="150"/>
      <c r="BF536" s="150"/>
      <c r="BG536" s="150"/>
      <c r="BH536" s="150"/>
      <c r="BI536" s="150"/>
      <c r="BJ536" s="150"/>
      <c r="BK536" s="150"/>
      <c r="BL536" s="150"/>
      <c r="BM536" s="150"/>
      <c r="BN536" s="150"/>
      <c r="BO536" s="150"/>
      <c r="BP536" s="150"/>
      <c r="BQ536" s="150"/>
      <c r="BR536" s="150"/>
      <c r="BS536" s="150"/>
      <c r="BT536" s="150"/>
      <c r="BU536" s="150"/>
      <c r="BV536" s="150"/>
      <c r="BW536" s="150"/>
      <c r="BX536" s="150"/>
      <c r="BY536" s="150"/>
      <c r="BZ536" s="150"/>
      <c r="CA536" s="150"/>
      <c r="CB536" s="150"/>
      <c r="CC536" s="150"/>
      <c r="CD536" s="150"/>
      <c r="CE536" s="150"/>
      <c r="CF536" s="150"/>
      <c r="CG536" s="150"/>
      <c r="CH536" s="150"/>
      <c r="CI536" s="150"/>
      <c r="CJ536" s="150"/>
      <c r="CK536" s="150"/>
      <c r="CL536" s="150"/>
      <c r="CM536" s="150"/>
      <c r="CN536" s="150"/>
      <c r="CO536" s="150"/>
      <c r="CP536" s="150"/>
      <c r="CQ536" s="150"/>
      <c r="CR536" s="150"/>
      <c r="CS536" s="150"/>
      <c r="CT536" s="150"/>
      <c r="CU536" s="150"/>
      <c r="CV536" s="150"/>
      <c r="CW536" s="150"/>
      <c r="CX536" s="150"/>
      <c r="CY536" s="150"/>
      <c r="CZ536" s="150"/>
      <c r="DA536" s="150"/>
      <c r="DB536" s="150"/>
      <c r="DC536" s="150"/>
      <c r="DD536" s="150"/>
      <c r="DE536" s="150"/>
      <c r="DF536" s="150"/>
      <c r="DG536" s="150"/>
      <c r="DH536" s="150"/>
      <c r="DI536" s="150"/>
      <c r="DJ536" s="150"/>
      <c r="DK536" s="150"/>
      <c r="DL536" s="150"/>
      <c r="DM536" s="150"/>
      <c r="DN536" s="150"/>
      <c r="DO536" s="150"/>
      <c r="DP536" s="150"/>
      <c r="DQ536" s="150"/>
      <c r="DR536" s="150"/>
      <c r="DS536" s="150"/>
      <c r="DT536" s="150"/>
      <c r="DU536" s="89"/>
      <c r="DV536" s="89"/>
      <c r="DW536" s="89"/>
      <c r="DX536" s="89"/>
      <c r="DY536" s="89"/>
      <c r="DZ536" s="89"/>
      <c r="EA536" s="89"/>
      <c r="EB536" s="89"/>
    </row>
    <row r="537" spans="1:132" s="3" customFormat="1" ht="10.5" customHeight="1">
      <c r="A537" s="1510"/>
      <c r="B537" s="1635"/>
      <c r="C537" s="1373" t="s">
        <v>126</v>
      </c>
      <c r="D537" s="131" t="s">
        <v>33</v>
      </c>
      <c r="E537" s="104">
        <v>1</v>
      </c>
      <c r="F537" s="966">
        <v>1</v>
      </c>
      <c r="G537" s="966">
        <v>1</v>
      </c>
      <c r="H537" s="968">
        <v>1</v>
      </c>
      <c r="I537" s="966">
        <v>1</v>
      </c>
      <c r="J537" s="966">
        <v>1</v>
      </c>
      <c r="K537" s="966">
        <v>1</v>
      </c>
      <c r="L537" s="966">
        <v>1</v>
      </c>
      <c r="M537" s="966">
        <v>1</v>
      </c>
      <c r="N537" s="968">
        <v>1</v>
      </c>
      <c r="O537" s="966">
        <v>1</v>
      </c>
      <c r="P537" s="966">
        <v>1</v>
      </c>
      <c r="Q537" s="966">
        <v>1</v>
      </c>
      <c r="R537" s="966">
        <v>1</v>
      </c>
      <c r="S537" s="966">
        <v>1</v>
      </c>
      <c r="T537" s="966">
        <v>1</v>
      </c>
      <c r="U537" s="966">
        <v>1</v>
      </c>
      <c r="V537" s="968">
        <v>1</v>
      </c>
      <c r="W537" s="966">
        <v>1</v>
      </c>
      <c r="X537" s="966">
        <v>1</v>
      </c>
      <c r="Y537" s="966">
        <v>1</v>
      </c>
      <c r="Z537" s="966">
        <v>1</v>
      </c>
      <c r="AA537" s="966">
        <v>1</v>
      </c>
      <c r="AB537" s="1014">
        <v>1</v>
      </c>
      <c r="AC537" s="747"/>
      <c r="AD537" s="748"/>
      <c r="AE537" s="749"/>
      <c r="AF537" s="261"/>
      <c r="AG537" s="261"/>
      <c r="AH537" s="261"/>
      <c r="AI537" s="261"/>
      <c r="AJ537" s="261"/>
      <c r="AK537" s="261"/>
      <c r="AL537" s="261"/>
      <c r="AM537" s="261"/>
      <c r="AN537" s="261"/>
      <c r="AO537" s="261"/>
      <c r="AP537" s="261"/>
      <c r="AQ537" s="261"/>
      <c r="AR537" s="261"/>
      <c r="AS537" s="261"/>
      <c r="AT537" s="261"/>
      <c r="AU537" s="261"/>
      <c r="AV537" s="261"/>
      <c r="AW537" s="261"/>
      <c r="AX537" s="261"/>
      <c r="AY537" s="261"/>
      <c r="AZ537" s="261"/>
      <c r="BA537" s="261"/>
      <c r="BB537" s="261"/>
      <c r="BC537" s="261"/>
      <c r="BD537" s="261"/>
      <c r="BE537" s="150"/>
      <c r="BF537" s="150"/>
      <c r="BG537" s="150"/>
      <c r="BH537" s="150"/>
      <c r="BI537" s="150"/>
      <c r="BJ537" s="150"/>
      <c r="BK537" s="150"/>
      <c r="BL537" s="150"/>
      <c r="BM537" s="150"/>
      <c r="BN537" s="150"/>
      <c r="BO537" s="150"/>
      <c r="BP537" s="150"/>
      <c r="BQ537" s="150"/>
      <c r="BR537" s="150"/>
      <c r="BS537" s="150"/>
      <c r="BT537" s="150"/>
      <c r="BU537" s="150"/>
      <c r="BV537" s="150"/>
      <c r="BW537" s="150"/>
      <c r="BX537" s="150"/>
      <c r="BY537" s="150"/>
      <c r="BZ537" s="150"/>
      <c r="CA537" s="150"/>
      <c r="CB537" s="150"/>
      <c r="CC537" s="150"/>
      <c r="CD537" s="150"/>
      <c r="CE537" s="150"/>
      <c r="CF537" s="150"/>
      <c r="CG537" s="150"/>
      <c r="CH537" s="150"/>
      <c r="CI537" s="150"/>
      <c r="CJ537" s="150"/>
      <c r="CK537" s="150"/>
      <c r="CL537" s="150"/>
      <c r="CM537" s="150"/>
      <c r="CN537" s="150"/>
      <c r="CO537" s="150"/>
      <c r="CP537" s="150"/>
      <c r="CQ537" s="150"/>
      <c r="CR537" s="150"/>
      <c r="CS537" s="150"/>
      <c r="CT537" s="150"/>
      <c r="CU537" s="150"/>
      <c r="CV537" s="150"/>
      <c r="CW537" s="150"/>
      <c r="CX537" s="150"/>
      <c r="CY537" s="150"/>
      <c r="CZ537" s="150"/>
      <c r="DA537" s="150"/>
      <c r="DB537" s="150"/>
      <c r="DC537" s="150"/>
      <c r="DD537" s="150"/>
      <c r="DE537" s="150"/>
      <c r="DF537" s="150"/>
      <c r="DG537" s="150"/>
      <c r="DH537" s="150"/>
      <c r="DI537" s="150"/>
      <c r="DJ537" s="150"/>
      <c r="DK537" s="150"/>
      <c r="DL537" s="150"/>
      <c r="DM537" s="150"/>
      <c r="DN537" s="150"/>
      <c r="DO537" s="150"/>
      <c r="DP537" s="150"/>
      <c r="DQ537" s="150"/>
      <c r="DR537" s="150"/>
      <c r="DS537" s="150"/>
      <c r="DT537" s="150"/>
      <c r="DU537" s="89"/>
      <c r="DV537" s="89"/>
      <c r="DW537" s="89"/>
      <c r="DX537" s="89"/>
      <c r="DY537" s="89"/>
      <c r="DZ537" s="89"/>
      <c r="EA537" s="89"/>
      <c r="EB537" s="89"/>
    </row>
    <row r="538" spans="1:132" s="1" customFormat="1" ht="10.5" customHeight="1">
      <c r="A538" s="1510"/>
      <c r="B538" s="1635"/>
      <c r="C538" s="1373" t="s">
        <v>553</v>
      </c>
      <c r="D538" s="131" t="s">
        <v>116</v>
      </c>
      <c r="E538" s="48">
        <v>5.7599999999999995E-3</v>
      </c>
      <c r="F538" s="1161">
        <v>5.7599999999999995E-3</v>
      </c>
      <c r="G538" s="1161">
        <v>5.7599999999999995E-3</v>
      </c>
      <c r="H538" s="1284">
        <v>5.7599999999999995E-3</v>
      </c>
      <c r="I538" s="1161">
        <v>4.7999999999999996E-3</v>
      </c>
      <c r="J538" s="1161">
        <v>5.7599999999999995E-3</v>
      </c>
      <c r="K538" s="1161">
        <v>5.7599999999999995E-3</v>
      </c>
      <c r="L538" s="1161">
        <v>4.7999999999999996E-3</v>
      </c>
      <c r="M538" s="1161">
        <v>5.7599999999999995E-3</v>
      </c>
      <c r="N538" s="1284">
        <v>5.7599999999999995E-3</v>
      </c>
      <c r="O538" s="1161">
        <v>5.7599999999999995E-3</v>
      </c>
      <c r="P538" s="1161">
        <v>5.7599999999999995E-3</v>
      </c>
      <c r="Q538" s="1161">
        <v>5.7599999999999995E-3</v>
      </c>
      <c r="R538" s="1161">
        <v>5.7599999999999995E-3</v>
      </c>
      <c r="S538" s="1161">
        <v>4.7999999999999996E-3</v>
      </c>
      <c r="T538" s="1161">
        <v>5.7599999999999995E-3</v>
      </c>
      <c r="U538" s="1161">
        <v>5.7599999999999995E-3</v>
      </c>
      <c r="V538" s="1284">
        <v>5.7599999999999995E-3</v>
      </c>
      <c r="W538" s="1161">
        <v>4.7999999999999996E-3</v>
      </c>
      <c r="X538" s="1161">
        <v>5.7599999999999995E-3</v>
      </c>
      <c r="Y538" s="1161">
        <v>5.7599999999999995E-3</v>
      </c>
      <c r="Z538" s="1161">
        <v>4.7999999999999996E-3</v>
      </c>
      <c r="AA538" s="1161">
        <v>5.7599999999999995E-3</v>
      </c>
      <c r="AB538" s="1286">
        <v>5.7599999999999995E-3</v>
      </c>
      <c r="AC538" s="47">
        <f>SUM(E538:AB538)</f>
        <v>0.13343999999999998</v>
      </c>
      <c r="AD538" s="50">
        <f>SUM(E539:AB539)</f>
        <v>0.26208000000000009</v>
      </c>
      <c r="AE538" s="452">
        <v>1</v>
      </c>
      <c r="AF538" s="981"/>
      <c r="AG538" s="981"/>
      <c r="AH538" s="982"/>
      <c r="AI538" s="981"/>
      <c r="AJ538" s="981"/>
      <c r="AK538" s="981"/>
      <c r="AL538" s="981"/>
      <c r="AM538" s="981"/>
      <c r="AN538" s="981"/>
      <c r="AO538" s="981"/>
      <c r="AP538" s="981"/>
      <c r="AQ538" s="981"/>
      <c r="AR538" s="981"/>
      <c r="AS538" s="981"/>
      <c r="AT538" s="981"/>
      <c r="AU538" s="981"/>
      <c r="AV538" s="981"/>
      <c r="AW538" s="981"/>
      <c r="AX538" s="981"/>
      <c r="AY538" s="981"/>
      <c r="AZ538" s="981"/>
      <c r="BA538" s="981"/>
      <c r="BB538" s="981"/>
      <c r="BC538" s="981"/>
      <c r="BD538" s="981"/>
      <c r="BE538" s="162"/>
      <c r="BF538" s="162"/>
      <c r="BG538" s="162"/>
      <c r="BH538" s="162"/>
      <c r="BI538" s="162"/>
      <c r="BJ538" s="162"/>
      <c r="BK538" s="162"/>
      <c r="BL538" s="162"/>
      <c r="BM538" s="162"/>
      <c r="BN538" s="162"/>
      <c r="BO538" s="162"/>
      <c r="BP538" s="162"/>
      <c r="BQ538" s="162"/>
      <c r="BR538" s="162"/>
      <c r="BS538" s="162"/>
      <c r="BT538" s="162"/>
      <c r="BU538" s="162"/>
      <c r="BV538" s="162"/>
      <c r="BW538" s="162"/>
      <c r="BX538" s="162"/>
      <c r="BY538" s="162"/>
      <c r="BZ538" s="162"/>
      <c r="CA538" s="162"/>
      <c r="CB538" s="162"/>
      <c r="CC538" s="162"/>
      <c r="CD538" s="162"/>
      <c r="CE538" s="162"/>
      <c r="CF538" s="162"/>
      <c r="CG538" s="162"/>
      <c r="CH538" s="162"/>
      <c r="CI538" s="162"/>
      <c r="CJ538" s="162"/>
      <c r="CK538" s="162"/>
      <c r="CL538" s="162"/>
      <c r="CM538" s="162"/>
      <c r="CN538" s="162"/>
      <c r="CO538" s="162"/>
      <c r="CP538" s="162"/>
      <c r="CQ538" s="162"/>
      <c r="CR538" s="162"/>
      <c r="CS538" s="162"/>
      <c r="CT538" s="162"/>
      <c r="CU538" s="162"/>
      <c r="CV538" s="162"/>
      <c r="CW538" s="162"/>
      <c r="CX538" s="162"/>
      <c r="CY538" s="162"/>
      <c r="CZ538" s="162"/>
      <c r="DA538" s="162"/>
      <c r="DB538" s="162"/>
      <c r="DC538" s="162"/>
      <c r="DD538" s="162"/>
      <c r="DE538" s="162"/>
      <c r="DF538" s="162"/>
      <c r="DG538" s="162"/>
      <c r="DH538" s="162"/>
      <c r="DI538" s="162"/>
      <c r="DJ538" s="162"/>
      <c r="DK538" s="162"/>
      <c r="DL538" s="162"/>
      <c r="DM538" s="162"/>
      <c r="DN538" s="162"/>
      <c r="DO538" s="162"/>
      <c r="DP538" s="162"/>
      <c r="DQ538" s="162"/>
      <c r="DR538" s="162"/>
      <c r="DS538" s="162"/>
      <c r="DT538" s="162"/>
      <c r="DU538" s="162"/>
      <c r="DV538" s="162"/>
      <c r="DW538" s="162"/>
      <c r="DX538" s="162"/>
      <c r="DY538" s="162"/>
      <c r="DZ538" s="162"/>
      <c r="EA538" s="162"/>
      <c r="EB538" s="162"/>
    </row>
    <row r="539" spans="1:132" s="1" customFormat="1" ht="10.5" customHeight="1">
      <c r="A539" s="1510"/>
      <c r="B539" s="1635"/>
      <c r="C539" s="1373" t="s">
        <v>553</v>
      </c>
      <c r="D539" s="131" t="s">
        <v>117</v>
      </c>
      <c r="E539" s="48">
        <v>1.1519999999999999E-2</v>
      </c>
      <c r="F539" s="1161">
        <v>1.1519999999999999E-2</v>
      </c>
      <c r="G539" s="1161">
        <v>1.056E-2</v>
      </c>
      <c r="H539" s="1284">
        <v>1.1519999999999999E-2</v>
      </c>
      <c r="I539" s="1161">
        <v>1.056E-2</v>
      </c>
      <c r="J539" s="1161">
        <v>1.056E-2</v>
      </c>
      <c r="K539" s="1161">
        <v>9.5999999999999992E-3</v>
      </c>
      <c r="L539" s="1161">
        <v>1.1519999999999999E-2</v>
      </c>
      <c r="M539" s="1161">
        <v>1.1519999999999999E-2</v>
      </c>
      <c r="N539" s="1284">
        <v>1.1519999999999999E-2</v>
      </c>
      <c r="O539" s="1161">
        <v>1.1519999999999999E-2</v>
      </c>
      <c r="P539" s="1161">
        <v>1.1519999999999999E-2</v>
      </c>
      <c r="Q539" s="1161">
        <v>1.1519999999999999E-2</v>
      </c>
      <c r="R539" s="1161">
        <v>1.1519999999999999E-2</v>
      </c>
      <c r="S539" s="1161">
        <v>1.056E-2</v>
      </c>
      <c r="T539" s="1161">
        <v>1.056E-2</v>
      </c>
      <c r="U539" s="1161">
        <v>1.1519999999999999E-2</v>
      </c>
      <c r="V539" s="1284">
        <v>1.056E-2</v>
      </c>
      <c r="W539" s="1161">
        <v>1.056E-2</v>
      </c>
      <c r="X539" s="1161">
        <v>1.056E-2</v>
      </c>
      <c r="Y539" s="1161">
        <v>1.056E-2</v>
      </c>
      <c r="Z539" s="1161">
        <v>1.056E-2</v>
      </c>
      <c r="AA539" s="1161">
        <v>9.5999999999999992E-3</v>
      </c>
      <c r="AB539" s="1286">
        <v>1.056E-2</v>
      </c>
      <c r="AC539" s="47"/>
      <c r="AD539" s="50"/>
      <c r="AE539" s="452"/>
      <c r="AF539" s="981"/>
      <c r="AG539" s="981"/>
      <c r="AH539" s="982"/>
      <c r="AI539" s="981"/>
      <c r="AJ539" s="981"/>
      <c r="AK539" s="981"/>
      <c r="AL539" s="981"/>
      <c r="AM539" s="981"/>
      <c r="AN539" s="981"/>
      <c r="AO539" s="981"/>
      <c r="AP539" s="981"/>
      <c r="AQ539" s="981"/>
      <c r="AR539" s="981"/>
      <c r="AS539" s="981"/>
      <c r="AT539" s="981"/>
      <c r="AU539" s="981"/>
      <c r="AV539" s="981"/>
      <c r="AW539" s="981"/>
      <c r="AX539" s="981"/>
      <c r="AY539" s="981"/>
      <c r="AZ539" s="981"/>
      <c r="BA539" s="981"/>
      <c r="BB539" s="981"/>
      <c r="BC539" s="981"/>
      <c r="BD539" s="981"/>
      <c r="BE539" s="150"/>
      <c r="BF539" s="150"/>
      <c r="BG539" s="150"/>
      <c r="BH539" s="150"/>
      <c r="BI539" s="150"/>
      <c r="BJ539" s="150"/>
      <c r="BK539" s="150"/>
      <c r="BL539" s="150"/>
      <c r="BM539" s="150"/>
      <c r="BN539" s="150"/>
      <c r="BO539" s="150"/>
      <c r="BP539" s="150"/>
      <c r="BQ539" s="150"/>
      <c r="BR539" s="150"/>
      <c r="BS539" s="150"/>
      <c r="BT539" s="150"/>
      <c r="BU539" s="150"/>
      <c r="BV539" s="150"/>
      <c r="BW539" s="150"/>
      <c r="BX539" s="150"/>
      <c r="BY539" s="150"/>
      <c r="BZ539" s="150"/>
      <c r="CA539" s="150"/>
      <c r="CB539" s="150"/>
      <c r="CC539" s="162"/>
      <c r="CD539" s="162"/>
      <c r="CE539" s="162"/>
      <c r="CF539" s="162"/>
      <c r="CG539" s="162"/>
      <c r="CH539" s="162"/>
      <c r="CI539" s="162"/>
      <c r="CJ539" s="162"/>
      <c r="CK539" s="162"/>
      <c r="CL539" s="162"/>
      <c r="CM539" s="162"/>
      <c r="CN539" s="162"/>
      <c r="CO539" s="162"/>
      <c r="CP539" s="162"/>
      <c r="CQ539" s="162"/>
      <c r="CR539" s="162"/>
      <c r="CS539" s="162"/>
      <c r="CT539" s="162"/>
      <c r="CU539" s="162"/>
      <c r="CV539" s="162"/>
      <c r="CW539" s="162"/>
      <c r="CX539" s="162"/>
      <c r="CY539" s="162"/>
      <c r="CZ539" s="162"/>
      <c r="DA539" s="162"/>
      <c r="DB539" s="162"/>
      <c r="DC539" s="162"/>
      <c r="DD539" s="162"/>
      <c r="DE539" s="162"/>
      <c r="DF539" s="162"/>
      <c r="DG539" s="162"/>
      <c r="DH539" s="162"/>
      <c r="DI539" s="162"/>
      <c r="DJ539" s="162"/>
      <c r="DK539" s="162"/>
      <c r="DL539" s="162"/>
      <c r="DM539" s="162"/>
      <c r="DN539" s="162"/>
      <c r="DO539" s="162"/>
      <c r="DP539" s="162"/>
      <c r="DQ539" s="162"/>
      <c r="DR539" s="162"/>
      <c r="DS539" s="162"/>
      <c r="DT539" s="162"/>
      <c r="DU539" s="162"/>
      <c r="DV539" s="162"/>
      <c r="DW539" s="162"/>
      <c r="DX539" s="162"/>
      <c r="DY539" s="162"/>
      <c r="DZ539" s="162"/>
      <c r="EA539" s="162"/>
      <c r="EB539" s="162"/>
    </row>
    <row r="540" spans="1:132" s="1" customFormat="1" ht="10.5" customHeight="1" thickBot="1">
      <c r="A540" s="1511"/>
      <c r="B540" s="1636"/>
      <c r="C540" s="271"/>
      <c r="D540" s="236" t="s">
        <v>41</v>
      </c>
      <c r="E540" s="81">
        <f>E539/E538</f>
        <v>2</v>
      </c>
      <c r="F540" s="81">
        <f t="shared" ref="F540:AB540" si="278">F539/F538</f>
        <v>2</v>
      </c>
      <c r="G540" s="81">
        <f t="shared" si="278"/>
        <v>1.8333333333333335</v>
      </c>
      <c r="H540" s="295">
        <f t="shared" si="278"/>
        <v>2</v>
      </c>
      <c r="I540" s="81">
        <f t="shared" si="278"/>
        <v>2.2000000000000002</v>
      </c>
      <c r="J540" s="81">
        <f t="shared" si="278"/>
        <v>1.8333333333333335</v>
      </c>
      <c r="K540" s="81">
        <f t="shared" si="278"/>
        <v>1.6666666666666667</v>
      </c>
      <c r="L540" s="81">
        <f t="shared" si="278"/>
        <v>2.4</v>
      </c>
      <c r="M540" s="81">
        <f t="shared" si="278"/>
        <v>2</v>
      </c>
      <c r="N540" s="295">
        <f t="shared" si="278"/>
        <v>2</v>
      </c>
      <c r="O540" s="81">
        <f t="shared" si="278"/>
        <v>2</v>
      </c>
      <c r="P540" s="81">
        <f t="shared" si="278"/>
        <v>2</v>
      </c>
      <c r="Q540" s="81">
        <f t="shared" si="278"/>
        <v>2</v>
      </c>
      <c r="R540" s="81">
        <f t="shared" si="278"/>
        <v>2</v>
      </c>
      <c r="S540" s="81">
        <f t="shared" si="278"/>
        <v>2.2000000000000002</v>
      </c>
      <c r="T540" s="81">
        <f t="shared" si="278"/>
        <v>1.8333333333333335</v>
      </c>
      <c r="U540" s="81">
        <f t="shared" si="278"/>
        <v>2</v>
      </c>
      <c r="V540" s="295">
        <f t="shared" si="278"/>
        <v>1.8333333333333335</v>
      </c>
      <c r="W540" s="81">
        <f t="shared" si="278"/>
        <v>2.2000000000000002</v>
      </c>
      <c r="X540" s="81">
        <f t="shared" si="278"/>
        <v>1.8333333333333335</v>
      </c>
      <c r="Y540" s="81">
        <f t="shared" si="278"/>
        <v>1.8333333333333335</v>
      </c>
      <c r="Z540" s="81">
        <f t="shared" si="278"/>
        <v>2.2000000000000002</v>
      </c>
      <c r="AA540" s="81">
        <f t="shared" si="278"/>
        <v>1.6666666666666667</v>
      </c>
      <c r="AB540" s="82">
        <f t="shared" si="278"/>
        <v>1.8333333333333335</v>
      </c>
      <c r="AC540" s="47"/>
      <c r="AD540" s="50"/>
      <c r="AE540" s="452"/>
      <c r="AF540" s="261"/>
      <c r="AG540" s="261"/>
      <c r="AH540" s="261"/>
      <c r="AI540" s="261"/>
      <c r="AJ540" s="261"/>
      <c r="AK540" s="261"/>
      <c r="AL540" s="261"/>
      <c r="AM540" s="261"/>
      <c r="AN540" s="261"/>
      <c r="AO540" s="261"/>
      <c r="AP540" s="261"/>
      <c r="AQ540" s="261"/>
      <c r="AR540" s="261"/>
      <c r="AS540" s="261"/>
      <c r="AT540" s="261"/>
      <c r="AU540" s="261"/>
      <c r="AV540" s="261"/>
      <c r="AW540" s="261"/>
      <c r="AX540" s="261"/>
      <c r="AY540" s="261"/>
      <c r="AZ540" s="261"/>
      <c r="BA540" s="261"/>
      <c r="BB540" s="261"/>
      <c r="BC540" s="261"/>
      <c r="BD540" s="261"/>
      <c r="BE540" s="162"/>
      <c r="BF540" s="162"/>
      <c r="BG540" s="162"/>
      <c r="BH540" s="162"/>
      <c r="BI540" s="162"/>
      <c r="BJ540" s="162"/>
      <c r="BK540" s="162"/>
      <c r="BL540" s="162"/>
      <c r="BM540" s="162"/>
      <c r="BN540" s="162"/>
      <c r="BO540" s="162"/>
      <c r="BP540" s="162"/>
      <c r="BQ540" s="162"/>
      <c r="BR540" s="162"/>
      <c r="BS540" s="162"/>
      <c r="BT540" s="162"/>
      <c r="BU540" s="162"/>
      <c r="BV540" s="162"/>
      <c r="BW540" s="162"/>
      <c r="BX540" s="162"/>
      <c r="BY540" s="162"/>
      <c r="BZ540" s="162"/>
      <c r="CA540" s="162"/>
      <c r="CB540" s="162"/>
      <c r="CC540" s="162"/>
      <c r="CD540" s="162"/>
      <c r="CE540" s="162"/>
      <c r="CF540" s="162"/>
      <c r="CG540" s="162"/>
      <c r="CH540" s="162"/>
      <c r="CI540" s="162"/>
      <c r="CJ540" s="162"/>
      <c r="CK540" s="162"/>
      <c r="CL540" s="162"/>
      <c r="CM540" s="162"/>
      <c r="CN540" s="162"/>
      <c r="CO540" s="162"/>
      <c r="CP540" s="162"/>
      <c r="CQ540" s="162"/>
      <c r="CR540" s="162"/>
      <c r="CS540" s="162"/>
      <c r="CT540" s="162"/>
      <c r="CU540" s="162"/>
      <c r="CV540" s="162"/>
      <c r="CW540" s="162"/>
      <c r="CX540" s="162"/>
      <c r="CY540" s="162"/>
      <c r="CZ540" s="162"/>
      <c r="DA540" s="162"/>
      <c r="DB540" s="162"/>
      <c r="DC540" s="162"/>
      <c r="DD540" s="162"/>
      <c r="DE540" s="162"/>
      <c r="DF540" s="162"/>
      <c r="DG540" s="162"/>
      <c r="DH540" s="162"/>
      <c r="DI540" s="162"/>
      <c r="DJ540" s="162"/>
      <c r="DK540" s="162"/>
      <c r="DL540" s="162"/>
      <c r="DM540" s="162"/>
      <c r="DN540" s="162"/>
      <c r="DO540" s="162"/>
      <c r="DP540" s="162"/>
      <c r="DQ540" s="162"/>
      <c r="DR540" s="162"/>
      <c r="DS540" s="162"/>
      <c r="DT540" s="162"/>
      <c r="DU540" s="162"/>
      <c r="DV540" s="162"/>
      <c r="DW540" s="162"/>
      <c r="DX540" s="162"/>
      <c r="DY540" s="162"/>
      <c r="DZ540" s="162"/>
      <c r="EA540" s="162"/>
      <c r="EB540" s="162"/>
    </row>
    <row r="541" spans="1:132" s="1" customFormat="1" ht="10.5" customHeight="1">
      <c r="A541" s="1539" t="s">
        <v>42</v>
      </c>
      <c r="B541" s="1652" t="s">
        <v>174</v>
      </c>
      <c r="C541" s="1107"/>
      <c r="D541" s="1190"/>
      <c r="E541" s="183"/>
      <c r="F541" s="183"/>
      <c r="G541" s="183"/>
      <c r="H541" s="318"/>
      <c r="I541" s="183"/>
      <c r="J541" s="183"/>
      <c r="K541" s="183"/>
      <c r="L541" s="183"/>
      <c r="M541" s="183"/>
      <c r="N541" s="318"/>
      <c r="O541" s="183"/>
      <c r="P541" s="183"/>
      <c r="Q541" s="183"/>
      <c r="R541" s="183"/>
      <c r="S541" s="183"/>
      <c r="T541" s="183"/>
      <c r="U541" s="183"/>
      <c r="V541" s="318"/>
      <c r="W541" s="183"/>
      <c r="X541" s="183"/>
      <c r="Y541" s="183"/>
      <c r="Z541" s="183"/>
      <c r="AA541" s="183"/>
      <c r="AB541" s="184"/>
      <c r="AC541" s="47"/>
      <c r="AD541" s="50"/>
      <c r="AE541" s="452"/>
      <c r="AF541" s="256"/>
      <c r="AG541" s="261"/>
      <c r="AH541" s="261"/>
      <c r="AI541" s="261"/>
      <c r="AJ541" s="261"/>
      <c r="AK541" s="261"/>
      <c r="AL541" s="261"/>
      <c r="AM541" s="261"/>
      <c r="AN541" s="261"/>
      <c r="AO541" s="261"/>
      <c r="AP541" s="261"/>
      <c r="AQ541" s="261"/>
      <c r="AR541" s="261"/>
      <c r="AS541" s="261"/>
      <c r="AT541" s="261"/>
      <c r="AU541" s="261"/>
      <c r="AV541" s="261"/>
      <c r="AW541" s="261"/>
      <c r="AX541" s="261"/>
      <c r="AY541" s="261"/>
      <c r="AZ541" s="261"/>
      <c r="BA541" s="261"/>
      <c r="BB541" s="261"/>
      <c r="BC541" s="261"/>
      <c r="BD541" s="261"/>
      <c r="BE541" s="162"/>
      <c r="BF541" s="162"/>
      <c r="BG541" s="162"/>
      <c r="BH541" s="162"/>
      <c r="BI541" s="162"/>
      <c r="BJ541" s="162"/>
      <c r="BK541" s="162"/>
      <c r="BL541" s="162"/>
      <c r="BM541" s="162"/>
      <c r="BN541" s="162"/>
      <c r="BO541" s="162"/>
      <c r="BP541" s="162"/>
      <c r="BQ541" s="162"/>
      <c r="BR541" s="162"/>
      <c r="BS541" s="162"/>
      <c r="BT541" s="162"/>
      <c r="BU541" s="162"/>
      <c r="BV541" s="162"/>
      <c r="BW541" s="162"/>
      <c r="BX541" s="162"/>
      <c r="BY541" s="162"/>
      <c r="BZ541" s="162"/>
      <c r="CA541" s="162"/>
      <c r="CB541" s="162"/>
      <c r="CC541" s="162"/>
      <c r="CD541" s="162"/>
      <c r="CE541" s="162"/>
      <c r="CF541" s="162"/>
      <c r="CG541" s="162"/>
      <c r="CH541" s="162"/>
      <c r="CI541" s="162"/>
      <c r="CJ541" s="162"/>
      <c r="CK541" s="162"/>
      <c r="CL541" s="162"/>
      <c r="CM541" s="162"/>
      <c r="CN541" s="162"/>
      <c r="CO541" s="162"/>
      <c r="CP541" s="162"/>
      <c r="CQ541" s="162"/>
      <c r="CR541" s="162"/>
      <c r="CS541" s="162"/>
      <c r="CT541" s="162"/>
      <c r="CU541" s="162"/>
      <c r="CV541" s="162"/>
      <c r="CW541" s="162"/>
      <c r="CX541" s="162"/>
      <c r="CY541" s="162"/>
      <c r="CZ541" s="162"/>
      <c r="DA541" s="162"/>
      <c r="DB541" s="162"/>
      <c r="DC541" s="162"/>
      <c r="DD541" s="162"/>
      <c r="DE541" s="162"/>
      <c r="DF541" s="162"/>
      <c r="DG541" s="162"/>
      <c r="DH541" s="162"/>
      <c r="DI541" s="162"/>
      <c r="DJ541" s="162"/>
      <c r="DK541" s="162"/>
      <c r="DL541" s="162"/>
      <c r="DM541" s="162"/>
      <c r="DN541" s="162"/>
      <c r="DO541" s="162"/>
      <c r="DP541" s="162"/>
      <c r="DQ541" s="162"/>
      <c r="DR541" s="162"/>
      <c r="DS541" s="162"/>
      <c r="DT541" s="162"/>
      <c r="DU541" s="162"/>
      <c r="DV541" s="162"/>
      <c r="DW541" s="162"/>
      <c r="DX541" s="162"/>
      <c r="DY541" s="162"/>
      <c r="DZ541" s="162"/>
      <c r="EA541" s="162"/>
      <c r="EB541" s="162"/>
    </row>
    <row r="542" spans="1:132" s="3" customFormat="1" ht="10.5" customHeight="1">
      <c r="A542" s="1540"/>
      <c r="B542" s="1646"/>
      <c r="C542" s="1373" t="s">
        <v>129</v>
      </c>
      <c r="D542" s="131" t="s">
        <v>33</v>
      </c>
      <c r="E542" s="104">
        <f>ROUND(SQRT(E543^2+E544^2)*1000/(1.73*E$527),0)</f>
        <v>0</v>
      </c>
      <c r="F542" s="104">
        <f t="shared" ref="F542:AB542" si="279">ROUND(SQRT(F543^2+F544^2)*1000/(1.73*F$527),0)</f>
        <v>0</v>
      </c>
      <c r="G542" s="104">
        <f t="shared" si="279"/>
        <v>0</v>
      </c>
      <c r="H542" s="302">
        <f t="shared" si="279"/>
        <v>0</v>
      </c>
      <c r="I542" s="104">
        <f t="shared" si="279"/>
        <v>0</v>
      </c>
      <c r="J542" s="104">
        <f t="shared" si="279"/>
        <v>0</v>
      </c>
      <c r="K542" s="104">
        <f t="shared" si="279"/>
        <v>0</v>
      </c>
      <c r="L542" s="104">
        <f t="shared" si="279"/>
        <v>0</v>
      </c>
      <c r="M542" s="104">
        <f t="shared" si="279"/>
        <v>0</v>
      </c>
      <c r="N542" s="302">
        <f t="shared" si="279"/>
        <v>0</v>
      </c>
      <c r="O542" s="104">
        <f t="shared" si="279"/>
        <v>0</v>
      </c>
      <c r="P542" s="104">
        <f t="shared" si="279"/>
        <v>0</v>
      </c>
      <c r="Q542" s="104">
        <f t="shared" si="279"/>
        <v>0</v>
      </c>
      <c r="R542" s="104">
        <f t="shared" si="279"/>
        <v>0</v>
      </c>
      <c r="S542" s="104">
        <f t="shared" si="279"/>
        <v>0</v>
      </c>
      <c r="T542" s="104">
        <f t="shared" si="279"/>
        <v>0</v>
      </c>
      <c r="U542" s="104">
        <f t="shared" si="279"/>
        <v>0</v>
      </c>
      <c r="V542" s="302">
        <f t="shared" si="279"/>
        <v>0</v>
      </c>
      <c r="W542" s="104">
        <f t="shared" si="279"/>
        <v>0</v>
      </c>
      <c r="X542" s="104">
        <f t="shared" si="279"/>
        <v>0</v>
      </c>
      <c r="Y542" s="104">
        <f t="shared" si="279"/>
        <v>0</v>
      </c>
      <c r="Z542" s="104">
        <f t="shared" si="279"/>
        <v>0</v>
      </c>
      <c r="AA542" s="104">
        <f t="shared" si="279"/>
        <v>0</v>
      </c>
      <c r="AB542" s="105">
        <f t="shared" si="279"/>
        <v>0</v>
      </c>
      <c r="AC542" s="747"/>
      <c r="AD542" s="748"/>
      <c r="AE542" s="749"/>
      <c r="AF542" s="261"/>
      <c r="AG542" s="261"/>
      <c r="AH542" s="261"/>
      <c r="AI542" s="261"/>
      <c r="AJ542" s="261"/>
      <c r="AK542" s="261"/>
      <c r="AL542" s="261"/>
      <c r="AM542" s="261"/>
      <c r="AN542" s="261"/>
      <c r="AO542" s="261"/>
      <c r="AP542" s="261"/>
      <c r="AQ542" s="261"/>
      <c r="AR542" s="261"/>
      <c r="AS542" s="261"/>
      <c r="AT542" s="261"/>
      <c r="AU542" s="261"/>
      <c r="AV542" s="261"/>
      <c r="AW542" s="261"/>
      <c r="AX542" s="261"/>
      <c r="AY542" s="261"/>
      <c r="AZ542" s="261"/>
      <c r="BA542" s="261"/>
      <c r="BB542" s="261"/>
      <c r="BC542" s="261"/>
      <c r="BD542" s="261"/>
      <c r="BE542" s="150"/>
      <c r="BF542" s="150"/>
      <c r="BG542" s="150"/>
      <c r="BH542" s="150"/>
      <c r="BI542" s="150"/>
      <c r="BJ542" s="150"/>
      <c r="BK542" s="150"/>
      <c r="BL542" s="150"/>
      <c r="BM542" s="150"/>
      <c r="BN542" s="150"/>
      <c r="BO542" s="150"/>
      <c r="BP542" s="150"/>
      <c r="BQ542" s="150"/>
      <c r="BR542" s="150"/>
      <c r="BS542" s="150"/>
      <c r="BT542" s="150"/>
      <c r="BU542" s="150"/>
      <c r="BV542" s="150"/>
      <c r="BW542" s="150"/>
      <c r="BX542" s="150"/>
      <c r="BY542" s="150"/>
      <c r="BZ542" s="150"/>
      <c r="CA542" s="150"/>
      <c r="CB542" s="150"/>
      <c r="CC542" s="150"/>
      <c r="CD542" s="150"/>
      <c r="CE542" s="150"/>
      <c r="CF542" s="150"/>
      <c r="CG542" s="150"/>
      <c r="CH542" s="150"/>
      <c r="CI542" s="150"/>
      <c r="CJ542" s="150"/>
      <c r="CK542" s="150"/>
      <c r="CL542" s="150"/>
      <c r="CM542" s="150"/>
      <c r="CN542" s="150"/>
      <c r="CO542" s="150"/>
      <c r="CP542" s="150"/>
      <c r="CQ542" s="150"/>
      <c r="CR542" s="150"/>
      <c r="CS542" s="150"/>
      <c r="CT542" s="150"/>
      <c r="CU542" s="150"/>
      <c r="CV542" s="150"/>
      <c r="CW542" s="150"/>
      <c r="CX542" s="150"/>
      <c r="CY542" s="150"/>
      <c r="CZ542" s="150"/>
      <c r="DA542" s="150"/>
      <c r="DB542" s="150"/>
      <c r="DC542" s="150"/>
      <c r="DD542" s="150"/>
      <c r="DE542" s="150"/>
      <c r="DF542" s="150"/>
      <c r="DG542" s="150"/>
      <c r="DH542" s="150"/>
      <c r="DI542" s="150"/>
      <c r="DJ542" s="150"/>
      <c r="DK542" s="150"/>
      <c r="DL542" s="150"/>
      <c r="DM542" s="150"/>
      <c r="DN542" s="150"/>
      <c r="DO542" s="150"/>
      <c r="DP542" s="150"/>
      <c r="DQ542" s="150"/>
      <c r="DR542" s="150"/>
      <c r="DS542" s="150"/>
      <c r="DT542" s="150"/>
      <c r="DU542" s="89"/>
      <c r="DV542" s="89"/>
      <c r="DW542" s="89"/>
      <c r="DX542" s="89"/>
      <c r="DY542" s="89"/>
      <c r="DZ542" s="89"/>
      <c r="EA542" s="89"/>
      <c r="EB542" s="89"/>
    </row>
    <row r="543" spans="1:132" s="1" customFormat="1" ht="10.5" customHeight="1">
      <c r="A543" s="1540"/>
      <c r="B543" s="1646"/>
      <c r="C543" s="1373" t="s">
        <v>553</v>
      </c>
      <c r="D543" s="131" t="s">
        <v>116</v>
      </c>
      <c r="E543" s="48">
        <f t="shared" ref="E543:AB543" si="280">ROUND((AG543-AF543)*$AE543,2)</f>
        <v>0</v>
      </c>
      <c r="F543" s="48">
        <f t="shared" si="280"/>
        <v>0</v>
      </c>
      <c r="G543" s="48">
        <f t="shared" si="280"/>
        <v>0</v>
      </c>
      <c r="H543" s="287">
        <f t="shared" si="280"/>
        <v>0</v>
      </c>
      <c r="I543" s="48">
        <f t="shared" si="280"/>
        <v>0</v>
      </c>
      <c r="J543" s="48">
        <f t="shared" si="280"/>
        <v>0</v>
      </c>
      <c r="K543" s="48">
        <f t="shared" si="280"/>
        <v>0</v>
      </c>
      <c r="L543" s="48">
        <f t="shared" si="280"/>
        <v>0</v>
      </c>
      <c r="M543" s="48">
        <f t="shared" si="280"/>
        <v>0</v>
      </c>
      <c r="N543" s="287">
        <f t="shared" si="280"/>
        <v>0</v>
      </c>
      <c r="O543" s="48">
        <f t="shared" si="280"/>
        <v>0</v>
      </c>
      <c r="P543" s="48">
        <f t="shared" si="280"/>
        <v>0</v>
      </c>
      <c r="Q543" s="48">
        <f t="shared" si="280"/>
        <v>0</v>
      </c>
      <c r="R543" s="48">
        <f t="shared" si="280"/>
        <v>0</v>
      </c>
      <c r="S543" s="48">
        <f t="shared" si="280"/>
        <v>0</v>
      </c>
      <c r="T543" s="48">
        <f t="shared" si="280"/>
        <v>0</v>
      </c>
      <c r="U543" s="48">
        <f t="shared" si="280"/>
        <v>0</v>
      </c>
      <c r="V543" s="287">
        <f t="shared" si="280"/>
        <v>0</v>
      </c>
      <c r="W543" s="48">
        <f t="shared" si="280"/>
        <v>0</v>
      </c>
      <c r="X543" s="48">
        <f t="shared" si="280"/>
        <v>0</v>
      </c>
      <c r="Y543" s="48">
        <f t="shared" si="280"/>
        <v>0</v>
      </c>
      <c r="Z543" s="48">
        <f t="shared" si="280"/>
        <v>0</v>
      </c>
      <c r="AA543" s="48">
        <f t="shared" si="280"/>
        <v>0</v>
      </c>
      <c r="AB543" s="49">
        <f t="shared" si="280"/>
        <v>0</v>
      </c>
      <c r="AC543" s="47">
        <f>SUM(E543:AB543)</f>
        <v>0</v>
      </c>
      <c r="AD543" s="50">
        <f>SUM(E544:AB544)</f>
        <v>0</v>
      </c>
      <c r="AE543" s="452">
        <v>3.6</v>
      </c>
      <c r="AF543" s="981">
        <v>822.43290000000002</v>
      </c>
      <c r="AG543" s="981">
        <v>822.43290000000002</v>
      </c>
      <c r="AH543" s="1055">
        <v>822.43290000000002</v>
      </c>
      <c r="AI543" s="1054">
        <v>822.43290000000002</v>
      </c>
      <c r="AJ543" s="1054">
        <v>822.43290000000002</v>
      </c>
      <c r="AK543" s="1054">
        <v>822.43290000000002</v>
      </c>
      <c r="AL543" s="1054">
        <v>822.43290000000002</v>
      </c>
      <c r="AM543" s="1054">
        <v>822.43290000000002</v>
      </c>
      <c r="AN543" s="1054">
        <v>822.43290000000002</v>
      </c>
      <c r="AO543" s="1054">
        <v>822.43290000000002</v>
      </c>
      <c r="AP543" s="1054">
        <v>822.43290000000002</v>
      </c>
      <c r="AQ543" s="1054">
        <v>822.43290000000002</v>
      </c>
      <c r="AR543" s="1054">
        <v>822.43290000000002</v>
      </c>
      <c r="AS543" s="1054">
        <v>822.43290000000002</v>
      </c>
      <c r="AT543" s="1054">
        <v>822.43290000000002</v>
      </c>
      <c r="AU543" s="1054">
        <v>822.43290000000002</v>
      </c>
      <c r="AV543" s="1054">
        <v>822.43290000000002</v>
      </c>
      <c r="AW543" s="1054">
        <v>822.43290000000002</v>
      </c>
      <c r="AX543" s="1054">
        <v>822.43290000000002</v>
      </c>
      <c r="AY543" s="1054">
        <v>822.43290000000002</v>
      </c>
      <c r="AZ543" s="1054">
        <v>822.43290000000002</v>
      </c>
      <c r="BA543" s="1054">
        <v>822.43290000000002</v>
      </c>
      <c r="BB543" s="1054">
        <v>822.43290000000002</v>
      </c>
      <c r="BC543" s="1054">
        <v>822.43290000000002</v>
      </c>
      <c r="BD543" s="1054">
        <v>822.43290000000002</v>
      </c>
      <c r="BE543" s="162"/>
      <c r="BF543" s="162"/>
      <c r="BG543" s="162"/>
      <c r="BH543" s="162"/>
      <c r="BI543" s="162"/>
      <c r="BJ543" s="162"/>
      <c r="BK543" s="162"/>
      <c r="BL543" s="162"/>
      <c r="BM543" s="162"/>
      <c r="BN543" s="162"/>
      <c r="BO543" s="162"/>
      <c r="BP543" s="162"/>
      <c r="BQ543" s="162"/>
      <c r="BR543" s="162"/>
      <c r="BS543" s="162"/>
      <c r="BT543" s="162"/>
      <c r="BU543" s="162"/>
      <c r="BV543" s="162"/>
      <c r="BW543" s="162"/>
      <c r="BX543" s="162"/>
      <c r="BY543" s="162"/>
      <c r="BZ543" s="162"/>
      <c r="CA543" s="162"/>
      <c r="CB543" s="162"/>
      <c r="CC543" s="162"/>
      <c r="CD543" s="162"/>
      <c r="CE543" s="162"/>
      <c r="CF543" s="162"/>
      <c r="CG543" s="162"/>
      <c r="CH543" s="162"/>
      <c r="CI543" s="162"/>
      <c r="CJ543" s="162"/>
      <c r="CK543" s="162"/>
      <c r="CL543" s="162"/>
      <c r="CM543" s="162"/>
      <c r="CN543" s="162"/>
      <c r="CO543" s="162"/>
      <c r="CP543" s="162"/>
      <c r="CQ543" s="162"/>
      <c r="CR543" s="162"/>
      <c r="CS543" s="162"/>
      <c r="CT543" s="162"/>
      <c r="CU543" s="162"/>
      <c r="CV543" s="162"/>
      <c r="CW543" s="162"/>
      <c r="CX543" s="162"/>
      <c r="CY543" s="162"/>
      <c r="CZ543" s="162"/>
      <c r="DA543" s="162"/>
      <c r="DB543" s="162"/>
      <c r="DC543" s="162"/>
      <c r="DD543" s="162"/>
      <c r="DE543" s="162"/>
      <c r="DF543" s="162"/>
      <c r="DG543" s="162"/>
      <c r="DH543" s="162"/>
      <c r="DI543" s="162"/>
      <c r="DJ543" s="162"/>
      <c r="DK543" s="162"/>
      <c r="DL543" s="162"/>
      <c r="DM543" s="162"/>
      <c r="DN543" s="162"/>
      <c r="DO543" s="162"/>
      <c r="DP543" s="162"/>
      <c r="DQ543" s="162"/>
      <c r="DR543" s="162"/>
      <c r="DS543" s="162"/>
      <c r="DT543" s="162"/>
      <c r="DU543" s="162"/>
      <c r="DV543" s="162"/>
      <c r="DW543" s="162"/>
      <c r="DX543" s="162"/>
      <c r="DY543" s="162"/>
      <c r="DZ543" s="162"/>
      <c r="EA543" s="162"/>
      <c r="EB543" s="162"/>
    </row>
    <row r="544" spans="1:132" s="1" customFormat="1" ht="10.5" customHeight="1">
      <c r="A544" s="1540"/>
      <c r="B544" s="1646"/>
      <c r="C544" s="1373" t="s">
        <v>553</v>
      </c>
      <c r="D544" s="131" t="s">
        <v>117</v>
      </c>
      <c r="E544" s="48">
        <f t="shared" ref="E544:AB544" si="281">ROUND((AG544-AF544)*$AE543,2)</f>
        <v>0</v>
      </c>
      <c r="F544" s="48">
        <f t="shared" si="281"/>
        <v>0</v>
      </c>
      <c r="G544" s="48">
        <f t="shared" si="281"/>
        <v>0</v>
      </c>
      <c r="H544" s="287">
        <f t="shared" si="281"/>
        <v>0</v>
      </c>
      <c r="I544" s="48">
        <f t="shared" si="281"/>
        <v>0</v>
      </c>
      <c r="J544" s="48">
        <f t="shared" si="281"/>
        <v>0</v>
      </c>
      <c r="K544" s="48">
        <f t="shared" si="281"/>
        <v>0</v>
      </c>
      <c r="L544" s="48">
        <f t="shared" si="281"/>
        <v>0</v>
      </c>
      <c r="M544" s="48">
        <f t="shared" si="281"/>
        <v>0</v>
      </c>
      <c r="N544" s="287">
        <f t="shared" si="281"/>
        <v>0</v>
      </c>
      <c r="O544" s="48">
        <f t="shared" si="281"/>
        <v>0</v>
      </c>
      <c r="P544" s="48">
        <f t="shared" si="281"/>
        <v>0</v>
      </c>
      <c r="Q544" s="48">
        <f t="shared" si="281"/>
        <v>0</v>
      </c>
      <c r="R544" s="48">
        <f t="shared" si="281"/>
        <v>0</v>
      </c>
      <c r="S544" s="48">
        <f t="shared" si="281"/>
        <v>0</v>
      </c>
      <c r="T544" s="48">
        <f t="shared" si="281"/>
        <v>0</v>
      </c>
      <c r="U544" s="48">
        <f t="shared" si="281"/>
        <v>0</v>
      </c>
      <c r="V544" s="287">
        <f t="shared" si="281"/>
        <v>0</v>
      </c>
      <c r="W544" s="48">
        <f t="shared" si="281"/>
        <v>0</v>
      </c>
      <c r="X544" s="48">
        <f t="shared" si="281"/>
        <v>0</v>
      </c>
      <c r="Y544" s="48">
        <f t="shared" si="281"/>
        <v>0</v>
      </c>
      <c r="Z544" s="48">
        <f t="shared" si="281"/>
        <v>0</v>
      </c>
      <c r="AA544" s="48">
        <f t="shared" si="281"/>
        <v>0</v>
      </c>
      <c r="AB544" s="49">
        <f t="shared" si="281"/>
        <v>0</v>
      </c>
      <c r="AC544" s="47"/>
      <c r="AD544" s="50"/>
      <c r="AE544" s="452"/>
      <c r="AF544" s="981">
        <v>925.89369999999997</v>
      </c>
      <c r="AG544" s="981">
        <v>925.89369999999997</v>
      </c>
      <c r="AH544" s="1055">
        <v>925.89369999999997</v>
      </c>
      <c r="AI544" s="1054">
        <v>925.89369999999997</v>
      </c>
      <c r="AJ544" s="1054">
        <v>925.89369999999997</v>
      </c>
      <c r="AK544" s="1054">
        <v>925.89369999999997</v>
      </c>
      <c r="AL544" s="1054">
        <v>925.89369999999997</v>
      </c>
      <c r="AM544" s="1054">
        <v>925.89369999999997</v>
      </c>
      <c r="AN544" s="1054">
        <v>925.89369999999997</v>
      </c>
      <c r="AO544" s="1054">
        <v>925.89369999999997</v>
      </c>
      <c r="AP544" s="1054">
        <v>925.89369999999997</v>
      </c>
      <c r="AQ544" s="1054">
        <v>925.89369999999997</v>
      </c>
      <c r="AR544" s="1054">
        <v>925.89369999999997</v>
      </c>
      <c r="AS544" s="1054">
        <v>925.89369999999997</v>
      </c>
      <c r="AT544" s="1054">
        <v>925.89369999999997</v>
      </c>
      <c r="AU544" s="1054">
        <v>925.89369999999997</v>
      </c>
      <c r="AV544" s="1054">
        <v>925.89369999999997</v>
      </c>
      <c r="AW544" s="1054">
        <v>925.89369999999997</v>
      </c>
      <c r="AX544" s="1054">
        <v>925.89369999999997</v>
      </c>
      <c r="AY544" s="1054">
        <v>925.89369999999997</v>
      </c>
      <c r="AZ544" s="1054">
        <v>925.89369999999997</v>
      </c>
      <c r="BA544" s="1054">
        <v>925.89369999999997</v>
      </c>
      <c r="BB544" s="1054">
        <v>925.89369999999997</v>
      </c>
      <c r="BC544" s="1054">
        <v>925.89369999999997</v>
      </c>
      <c r="BD544" s="1054">
        <v>925.89369999999997</v>
      </c>
      <c r="BE544" s="150"/>
      <c r="BF544" s="150"/>
      <c r="BG544" s="150"/>
      <c r="BH544" s="150"/>
      <c r="BI544" s="150"/>
      <c r="BJ544" s="150"/>
      <c r="BK544" s="150"/>
      <c r="BL544" s="150"/>
      <c r="BM544" s="150"/>
      <c r="BN544" s="150"/>
      <c r="BO544" s="150"/>
      <c r="BP544" s="150"/>
      <c r="BQ544" s="150"/>
      <c r="BR544" s="150"/>
      <c r="BS544" s="150"/>
      <c r="BT544" s="150"/>
      <c r="BU544" s="150"/>
      <c r="BV544" s="150"/>
      <c r="BW544" s="150"/>
      <c r="BX544" s="150"/>
      <c r="BY544" s="150"/>
      <c r="BZ544" s="150"/>
      <c r="CA544" s="150"/>
      <c r="CB544" s="150"/>
      <c r="CC544" s="162"/>
      <c r="CD544" s="162"/>
      <c r="CE544" s="162"/>
      <c r="CF544" s="162"/>
      <c r="CG544" s="162"/>
      <c r="CH544" s="162"/>
      <c r="CI544" s="162"/>
      <c r="CJ544" s="162"/>
      <c r="CK544" s="162"/>
      <c r="CL544" s="162"/>
      <c r="CM544" s="162"/>
      <c r="CN544" s="162"/>
      <c r="CO544" s="162"/>
      <c r="CP544" s="162"/>
      <c r="CQ544" s="162"/>
      <c r="CR544" s="162"/>
      <c r="CS544" s="162"/>
      <c r="CT544" s="162"/>
      <c r="CU544" s="162"/>
      <c r="CV544" s="162"/>
      <c r="CW544" s="162"/>
      <c r="CX544" s="162"/>
      <c r="CY544" s="162"/>
      <c r="CZ544" s="162"/>
      <c r="DA544" s="162"/>
      <c r="DB544" s="162"/>
      <c r="DC544" s="162"/>
      <c r="DD544" s="162"/>
      <c r="DE544" s="162"/>
      <c r="DF544" s="162"/>
      <c r="DG544" s="162"/>
      <c r="DH544" s="162"/>
      <c r="DI544" s="162"/>
      <c r="DJ544" s="162"/>
      <c r="DK544" s="162"/>
      <c r="DL544" s="162"/>
      <c r="DM544" s="162"/>
      <c r="DN544" s="162"/>
      <c r="DO544" s="162"/>
      <c r="DP544" s="162"/>
      <c r="DQ544" s="162"/>
      <c r="DR544" s="162"/>
      <c r="DS544" s="162"/>
      <c r="DT544" s="162"/>
      <c r="DU544" s="162"/>
      <c r="DV544" s="162"/>
      <c r="DW544" s="162"/>
      <c r="DX544" s="162"/>
      <c r="DY544" s="162"/>
      <c r="DZ544" s="162"/>
      <c r="EA544" s="162"/>
      <c r="EB544" s="162"/>
    </row>
    <row r="545" spans="1:132" s="1" customFormat="1" ht="10.5" customHeight="1" thickBot="1">
      <c r="A545" s="1541"/>
      <c r="B545" s="1653"/>
      <c r="C545" s="271"/>
      <c r="D545" s="236" t="s">
        <v>41</v>
      </c>
      <c r="E545" s="81" t="e">
        <f>E544/E543</f>
        <v>#DIV/0!</v>
      </c>
      <c r="F545" s="81" t="e">
        <f t="shared" ref="F545:AB545" si="282">F544/F543</f>
        <v>#DIV/0!</v>
      </c>
      <c r="G545" s="81" t="e">
        <f t="shared" si="282"/>
        <v>#DIV/0!</v>
      </c>
      <c r="H545" s="295" t="e">
        <f t="shared" si="282"/>
        <v>#DIV/0!</v>
      </c>
      <c r="I545" s="81" t="e">
        <f t="shared" si="282"/>
        <v>#DIV/0!</v>
      </c>
      <c r="J545" s="81" t="e">
        <f t="shared" si="282"/>
        <v>#DIV/0!</v>
      </c>
      <c r="K545" s="81" t="e">
        <f t="shared" si="282"/>
        <v>#DIV/0!</v>
      </c>
      <c r="L545" s="81" t="e">
        <f t="shared" si="282"/>
        <v>#DIV/0!</v>
      </c>
      <c r="M545" s="81" t="e">
        <f t="shared" si="282"/>
        <v>#DIV/0!</v>
      </c>
      <c r="N545" s="295" t="e">
        <f t="shared" si="282"/>
        <v>#DIV/0!</v>
      </c>
      <c r="O545" s="81" t="e">
        <f t="shared" si="282"/>
        <v>#DIV/0!</v>
      </c>
      <c r="P545" s="81" t="e">
        <f t="shared" si="282"/>
        <v>#DIV/0!</v>
      </c>
      <c r="Q545" s="81" t="e">
        <f t="shared" si="282"/>
        <v>#DIV/0!</v>
      </c>
      <c r="R545" s="81" t="e">
        <f t="shared" si="282"/>
        <v>#DIV/0!</v>
      </c>
      <c r="S545" s="81" t="e">
        <f t="shared" si="282"/>
        <v>#DIV/0!</v>
      </c>
      <c r="T545" s="81" t="e">
        <f t="shared" si="282"/>
        <v>#DIV/0!</v>
      </c>
      <c r="U545" s="81" t="e">
        <f t="shared" si="282"/>
        <v>#DIV/0!</v>
      </c>
      <c r="V545" s="295" t="e">
        <f t="shared" si="282"/>
        <v>#DIV/0!</v>
      </c>
      <c r="W545" s="81" t="e">
        <f t="shared" si="282"/>
        <v>#DIV/0!</v>
      </c>
      <c r="X545" s="81" t="e">
        <f t="shared" si="282"/>
        <v>#DIV/0!</v>
      </c>
      <c r="Y545" s="81" t="e">
        <f t="shared" si="282"/>
        <v>#DIV/0!</v>
      </c>
      <c r="Z545" s="81" t="e">
        <f t="shared" si="282"/>
        <v>#DIV/0!</v>
      </c>
      <c r="AA545" s="81" t="e">
        <f t="shared" si="282"/>
        <v>#DIV/0!</v>
      </c>
      <c r="AB545" s="82" t="e">
        <f t="shared" si="282"/>
        <v>#DIV/0!</v>
      </c>
      <c r="AC545" s="47"/>
      <c r="AD545" s="50"/>
      <c r="AE545" s="452"/>
      <c r="AF545" s="261"/>
      <c r="AG545" s="261"/>
      <c r="AH545" s="261"/>
      <c r="AI545" s="261"/>
      <c r="AJ545" s="261"/>
      <c r="AK545" s="261"/>
      <c r="AL545" s="261"/>
      <c r="AM545" s="261"/>
      <c r="AN545" s="261"/>
      <c r="AO545" s="261"/>
      <c r="AP545" s="261"/>
      <c r="AQ545" s="261"/>
      <c r="AR545" s="261"/>
      <c r="AS545" s="261"/>
      <c r="AT545" s="261"/>
      <c r="AU545" s="261"/>
      <c r="AV545" s="261"/>
      <c r="AW545" s="261"/>
      <c r="AX545" s="261"/>
      <c r="AY545" s="261"/>
      <c r="AZ545" s="261"/>
      <c r="BA545" s="261"/>
      <c r="BB545" s="261"/>
      <c r="BC545" s="261"/>
      <c r="BD545" s="261"/>
      <c r="BE545" s="162"/>
      <c r="BF545" s="162"/>
      <c r="BG545" s="162"/>
      <c r="BH545" s="162"/>
      <c r="BI545" s="162"/>
      <c r="BJ545" s="162"/>
      <c r="BK545" s="162"/>
      <c r="BL545" s="162"/>
      <c r="BM545" s="162"/>
      <c r="BN545" s="162"/>
      <c r="BO545" s="162"/>
      <c r="BP545" s="162"/>
      <c r="BQ545" s="162"/>
      <c r="BR545" s="162"/>
      <c r="BS545" s="162"/>
      <c r="BT545" s="162"/>
      <c r="BU545" s="162"/>
      <c r="BV545" s="162"/>
      <c r="BW545" s="162"/>
      <c r="BX545" s="162"/>
      <c r="BY545" s="162"/>
      <c r="BZ545" s="162"/>
      <c r="CA545" s="162"/>
      <c r="CB545" s="162"/>
      <c r="CC545" s="162"/>
      <c r="CD545" s="162"/>
      <c r="CE545" s="162"/>
      <c r="CF545" s="162"/>
      <c r="CG545" s="162"/>
      <c r="CH545" s="162"/>
      <c r="CI545" s="162"/>
      <c r="CJ545" s="162"/>
      <c r="CK545" s="162"/>
      <c r="CL545" s="162"/>
      <c r="CM545" s="162"/>
      <c r="CN545" s="162"/>
      <c r="CO545" s="162"/>
      <c r="CP545" s="162"/>
      <c r="CQ545" s="162"/>
      <c r="CR545" s="162"/>
      <c r="CS545" s="162"/>
      <c r="CT545" s="162"/>
      <c r="CU545" s="162"/>
      <c r="CV545" s="162"/>
      <c r="CW545" s="162"/>
      <c r="CX545" s="162"/>
      <c r="CY545" s="162"/>
      <c r="CZ545" s="162"/>
      <c r="DA545" s="162"/>
      <c r="DB545" s="162"/>
      <c r="DC545" s="162"/>
      <c r="DD545" s="162"/>
      <c r="DE545" s="162"/>
      <c r="DF545" s="162"/>
      <c r="DG545" s="162"/>
      <c r="DH545" s="162"/>
      <c r="DI545" s="162"/>
      <c r="DJ545" s="162"/>
      <c r="DK545" s="162"/>
      <c r="DL545" s="162"/>
      <c r="DM545" s="162"/>
      <c r="DN545" s="162"/>
      <c r="DO545" s="162"/>
      <c r="DP545" s="162"/>
      <c r="DQ545" s="162"/>
      <c r="DR545" s="162"/>
      <c r="DS545" s="162"/>
      <c r="DT545" s="162"/>
      <c r="DU545" s="162"/>
      <c r="DV545" s="162"/>
      <c r="DW545" s="162"/>
      <c r="DX545" s="162"/>
      <c r="DY545" s="162"/>
      <c r="DZ545" s="162"/>
      <c r="EA545" s="162"/>
      <c r="EB545" s="162"/>
    </row>
    <row r="546" spans="1:132" s="1" customFormat="1" ht="10.5" customHeight="1">
      <c r="A546" s="1509" t="s">
        <v>516</v>
      </c>
      <c r="B546" s="1634" t="s">
        <v>942</v>
      </c>
      <c r="C546" s="1107"/>
      <c r="D546" s="1190"/>
      <c r="E546" s="1784" t="s">
        <v>542</v>
      </c>
      <c r="F546" s="1784"/>
      <c r="G546" s="1784"/>
      <c r="H546" s="318"/>
      <c r="I546" s="183"/>
      <c r="J546" s="183"/>
      <c r="K546" s="183"/>
      <c r="L546" s="183"/>
      <c r="M546" s="183"/>
      <c r="N546" s="318"/>
      <c r="O546" s="183"/>
      <c r="P546" s="183"/>
      <c r="Q546" s="183"/>
      <c r="R546" s="183"/>
      <c r="S546" s="183"/>
      <c r="T546" s="183"/>
      <c r="U546" s="183"/>
      <c r="V546" s="318"/>
      <c r="W546" s="183"/>
      <c r="X546" s="183"/>
      <c r="Y546" s="183"/>
      <c r="Z546" s="183"/>
      <c r="AA546" s="183"/>
      <c r="AB546" s="184"/>
      <c r="AC546" s="47"/>
      <c r="AD546" s="50"/>
      <c r="AE546" s="452"/>
      <c r="AF546" s="261"/>
      <c r="AG546" s="261"/>
      <c r="AH546" s="261"/>
      <c r="AI546" s="261"/>
      <c r="AJ546" s="261"/>
      <c r="AK546" s="261"/>
      <c r="AL546" s="261"/>
      <c r="AM546" s="261"/>
      <c r="AN546" s="261"/>
      <c r="AO546" s="261"/>
      <c r="AP546" s="261"/>
      <c r="AQ546" s="261"/>
      <c r="AR546" s="261"/>
      <c r="AS546" s="261"/>
      <c r="AT546" s="261"/>
      <c r="AU546" s="261"/>
      <c r="AV546" s="261"/>
      <c r="AW546" s="261"/>
      <c r="AX546" s="261"/>
      <c r="AY546" s="261"/>
      <c r="AZ546" s="261"/>
      <c r="BA546" s="261"/>
      <c r="BB546" s="261"/>
      <c r="BC546" s="261"/>
      <c r="BD546" s="261"/>
      <c r="BE546" s="162"/>
      <c r="BF546" s="162"/>
      <c r="BG546" s="162"/>
      <c r="BH546" s="162"/>
      <c r="BI546" s="162"/>
      <c r="BJ546" s="162"/>
      <c r="BK546" s="162"/>
      <c r="BL546" s="162"/>
      <c r="BM546" s="162"/>
      <c r="BN546" s="162"/>
      <c r="BO546" s="162"/>
      <c r="BP546" s="162"/>
      <c r="BQ546" s="162"/>
      <c r="BR546" s="162"/>
      <c r="BS546" s="162"/>
      <c r="BT546" s="162"/>
      <c r="BU546" s="162"/>
      <c r="BV546" s="162"/>
      <c r="BW546" s="162"/>
      <c r="BX546" s="162"/>
      <c r="BY546" s="162"/>
      <c r="BZ546" s="162"/>
      <c r="CA546" s="162"/>
      <c r="CB546" s="162"/>
      <c r="CC546" s="162"/>
      <c r="CD546" s="162"/>
      <c r="CE546" s="162"/>
      <c r="CF546" s="162"/>
      <c r="CG546" s="162"/>
      <c r="CH546" s="162"/>
      <c r="CI546" s="162"/>
      <c r="CJ546" s="162"/>
      <c r="CK546" s="162"/>
      <c r="CL546" s="162"/>
      <c r="CM546" s="162"/>
      <c r="CN546" s="162"/>
      <c r="CO546" s="162"/>
      <c r="CP546" s="162"/>
      <c r="CQ546" s="162"/>
      <c r="CR546" s="162"/>
      <c r="CS546" s="162"/>
      <c r="CT546" s="162"/>
      <c r="CU546" s="162"/>
      <c r="CV546" s="162"/>
      <c r="CW546" s="162"/>
      <c r="CX546" s="162"/>
      <c r="CY546" s="162"/>
      <c r="CZ546" s="162"/>
      <c r="DA546" s="162"/>
      <c r="DB546" s="162"/>
      <c r="DC546" s="162"/>
      <c r="DD546" s="162"/>
      <c r="DE546" s="162"/>
      <c r="DF546" s="162"/>
      <c r="DG546" s="162"/>
      <c r="DH546" s="162"/>
      <c r="DI546" s="162"/>
      <c r="DJ546" s="162"/>
      <c r="DK546" s="162"/>
      <c r="DL546" s="162"/>
      <c r="DM546" s="162"/>
      <c r="DN546" s="162"/>
      <c r="DO546" s="162"/>
      <c r="DP546" s="162"/>
      <c r="DQ546" s="162"/>
      <c r="DR546" s="162"/>
      <c r="DS546" s="162"/>
      <c r="DT546" s="162"/>
      <c r="DU546" s="162"/>
      <c r="DV546" s="162"/>
      <c r="DW546" s="162"/>
      <c r="DX546" s="162"/>
      <c r="DY546" s="162"/>
      <c r="DZ546" s="162"/>
      <c r="EA546" s="162"/>
      <c r="EB546" s="162"/>
    </row>
    <row r="547" spans="1:132" s="3" customFormat="1" ht="10.5" customHeight="1">
      <c r="A547" s="1510"/>
      <c r="B547" s="1635"/>
      <c r="C547" s="1373" t="s">
        <v>129</v>
      </c>
      <c r="D547" s="131" t="s">
        <v>33</v>
      </c>
      <c r="E547" s="104">
        <f>ROUND(SQRT(E548^2+E549^2)*1000/(1.73*E$527),0)</f>
        <v>0</v>
      </c>
      <c r="F547" s="104">
        <f t="shared" ref="F547:AB547" si="283">ROUND(SQRT(F548^2+F549^2)*1000/(1.73*F$527),0)</f>
        <v>0</v>
      </c>
      <c r="G547" s="104">
        <f t="shared" si="283"/>
        <v>0</v>
      </c>
      <c r="H547" s="302">
        <f t="shared" si="283"/>
        <v>0</v>
      </c>
      <c r="I547" s="104">
        <f t="shared" si="283"/>
        <v>0</v>
      </c>
      <c r="J547" s="104">
        <f t="shared" si="283"/>
        <v>0</v>
      </c>
      <c r="K547" s="104">
        <f t="shared" si="283"/>
        <v>0</v>
      </c>
      <c r="L547" s="104">
        <f t="shared" si="283"/>
        <v>0</v>
      </c>
      <c r="M547" s="104">
        <f t="shared" si="283"/>
        <v>0</v>
      </c>
      <c r="N547" s="302">
        <f t="shared" si="283"/>
        <v>0</v>
      </c>
      <c r="O547" s="104">
        <f t="shared" si="283"/>
        <v>0</v>
      </c>
      <c r="P547" s="104">
        <f t="shared" si="283"/>
        <v>0</v>
      </c>
      <c r="Q547" s="104">
        <f t="shared" si="283"/>
        <v>0</v>
      </c>
      <c r="R547" s="104">
        <f t="shared" si="283"/>
        <v>0</v>
      </c>
      <c r="S547" s="104">
        <f t="shared" si="283"/>
        <v>0</v>
      </c>
      <c r="T547" s="104">
        <f t="shared" si="283"/>
        <v>0</v>
      </c>
      <c r="U547" s="104">
        <f t="shared" si="283"/>
        <v>0</v>
      </c>
      <c r="V547" s="302">
        <f t="shared" si="283"/>
        <v>0</v>
      </c>
      <c r="W547" s="104">
        <f t="shared" si="283"/>
        <v>0</v>
      </c>
      <c r="X547" s="104">
        <f t="shared" si="283"/>
        <v>0</v>
      </c>
      <c r="Y547" s="104">
        <f t="shared" si="283"/>
        <v>0</v>
      </c>
      <c r="Z547" s="104">
        <f t="shared" si="283"/>
        <v>0</v>
      </c>
      <c r="AA547" s="104">
        <f t="shared" si="283"/>
        <v>0</v>
      </c>
      <c r="AB547" s="105">
        <f t="shared" si="283"/>
        <v>0</v>
      </c>
      <c r="AC547" s="747"/>
      <c r="AD547" s="748"/>
      <c r="AE547" s="749"/>
      <c r="AF547" s="261"/>
      <c r="AG547" s="261"/>
      <c r="AH547" s="261"/>
      <c r="AI547" s="261"/>
      <c r="AJ547" s="261"/>
      <c r="AK547" s="261"/>
      <c r="AL547" s="261"/>
      <c r="AM547" s="261"/>
      <c r="AN547" s="261"/>
      <c r="AO547" s="261"/>
      <c r="AP547" s="261"/>
      <c r="AQ547" s="261"/>
      <c r="AR547" s="261"/>
      <c r="AS547" s="261"/>
      <c r="AT547" s="261"/>
      <c r="AU547" s="261"/>
      <c r="AV547" s="261"/>
      <c r="AW547" s="261"/>
      <c r="AX547" s="261"/>
      <c r="AY547" s="261"/>
      <c r="AZ547" s="261"/>
      <c r="BA547" s="261"/>
      <c r="BB547" s="261"/>
      <c r="BC547" s="261"/>
      <c r="BD547" s="261"/>
      <c r="BE547" s="150"/>
      <c r="BF547" s="150"/>
      <c r="BG547" s="150"/>
      <c r="BH547" s="150"/>
      <c r="BI547" s="150"/>
      <c r="BJ547" s="150"/>
      <c r="BK547" s="150"/>
      <c r="BL547" s="150"/>
      <c r="BM547" s="150"/>
      <c r="BN547" s="150"/>
      <c r="BO547" s="150"/>
      <c r="BP547" s="150"/>
      <c r="BQ547" s="150"/>
      <c r="BR547" s="150"/>
      <c r="BS547" s="150"/>
      <c r="BT547" s="150"/>
      <c r="BU547" s="150"/>
      <c r="BV547" s="150"/>
      <c r="BW547" s="150"/>
      <c r="BX547" s="150"/>
      <c r="BY547" s="150"/>
      <c r="BZ547" s="150"/>
      <c r="CA547" s="150"/>
      <c r="CB547" s="150"/>
      <c r="CC547" s="150"/>
      <c r="CD547" s="150"/>
      <c r="CE547" s="150"/>
      <c r="CF547" s="150"/>
      <c r="CG547" s="150"/>
      <c r="CH547" s="150"/>
      <c r="CI547" s="150"/>
      <c r="CJ547" s="150"/>
      <c r="CK547" s="150"/>
      <c r="CL547" s="150"/>
      <c r="CM547" s="150"/>
      <c r="CN547" s="150"/>
      <c r="CO547" s="150"/>
      <c r="CP547" s="150"/>
      <c r="CQ547" s="150"/>
      <c r="CR547" s="150"/>
      <c r="CS547" s="150"/>
      <c r="CT547" s="150"/>
      <c r="CU547" s="150"/>
      <c r="CV547" s="150"/>
      <c r="CW547" s="150"/>
      <c r="CX547" s="150"/>
      <c r="CY547" s="150"/>
      <c r="CZ547" s="150"/>
      <c r="DA547" s="150"/>
      <c r="DB547" s="150"/>
      <c r="DC547" s="150"/>
      <c r="DD547" s="150"/>
      <c r="DE547" s="150"/>
      <c r="DF547" s="150"/>
      <c r="DG547" s="150"/>
      <c r="DH547" s="150"/>
      <c r="DI547" s="150"/>
      <c r="DJ547" s="150"/>
      <c r="DK547" s="150"/>
      <c r="DL547" s="150"/>
      <c r="DM547" s="150"/>
      <c r="DN547" s="150"/>
      <c r="DO547" s="150"/>
      <c r="DP547" s="150"/>
      <c r="DQ547" s="150"/>
      <c r="DR547" s="150"/>
      <c r="DS547" s="150"/>
      <c r="DT547" s="150"/>
      <c r="DU547" s="89"/>
      <c r="DV547" s="89"/>
      <c r="DW547" s="89"/>
      <c r="DX547" s="89"/>
      <c r="DY547" s="89"/>
      <c r="DZ547" s="89"/>
      <c r="EA547" s="89"/>
      <c r="EB547" s="89"/>
    </row>
    <row r="548" spans="1:132" s="1" customFormat="1" ht="10.5" customHeight="1">
      <c r="A548" s="1510"/>
      <c r="B548" s="1635"/>
      <c r="C548" s="1373" t="s">
        <v>553</v>
      </c>
      <c r="D548" s="131" t="s">
        <v>116</v>
      </c>
      <c r="E548" s="48">
        <f t="shared" ref="E548:AB548" si="284">ROUND((AG548-AF548)*$AE548,2)</f>
        <v>0</v>
      </c>
      <c r="F548" s="48">
        <f t="shared" si="284"/>
        <v>0</v>
      </c>
      <c r="G548" s="48">
        <f t="shared" si="284"/>
        <v>0</v>
      </c>
      <c r="H548" s="287">
        <f t="shared" si="284"/>
        <v>0</v>
      </c>
      <c r="I548" s="48">
        <f t="shared" si="284"/>
        <v>0</v>
      </c>
      <c r="J548" s="48">
        <f t="shared" si="284"/>
        <v>0</v>
      </c>
      <c r="K548" s="48">
        <f t="shared" si="284"/>
        <v>0</v>
      </c>
      <c r="L548" s="48">
        <f t="shared" si="284"/>
        <v>0</v>
      </c>
      <c r="M548" s="48">
        <f t="shared" si="284"/>
        <v>0</v>
      </c>
      <c r="N548" s="287">
        <f t="shared" si="284"/>
        <v>0</v>
      </c>
      <c r="O548" s="48">
        <f t="shared" si="284"/>
        <v>0</v>
      </c>
      <c r="P548" s="48">
        <f t="shared" si="284"/>
        <v>0</v>
      </c>
      <c r="Q548" s="48">
        <f t="shared" si="284"/>
        <v>0</v>
      </c>
      <c r="R548" s="48">
        <f t="shared" si="284"/>
        <v>0</v>
      </c>
      <c r="S548" s="48">
        <f t="shared" si="284"/>
        <v>0</v>
      </c>
      <c r="T548" s="48">
        <f t="shared" si="284"/>
        <v>0</v>
      </c>
      <c r="U548" s="48">
        <f t="shared" si="284"/>
        <v>0</v>
      </c>
      <c r="V548" s="287">
        <f t="shared" si="284"/>
        <v>0</v>
      </c>
      <c r="W548" s="48">
        <f t="shared" si="284"/>
        <v>0</v>
      </c>
      <c r="X548" s="48">
        <f t="shared" si="284"/>
        <v>0</v>
      </c>
      <c r="Y548" s="48">
        <f t="shared" si="284"/>
        <v>0</v>
      </c>
      <c r="Z548" s="48">
        <f t="shared" si="284"/>
        <v>0</v>
      </c>
      <c r="AA548" s="48">
        <f t="shared" si="284"/>
        <v>0</v>
      </c>
      <c r="AB548" s="49">
        <f t="shared" si="284"/>
        <v>0</v>
      </c>
      <c r="AC548" s="47">
        <f>SUM(E548:AB548)</f>
        <v>0</v>
      </c>
      <c r="AD548" s="50">
        <f>SUM(E549:AB549)</f>
        <v>0</v>
      </c>
      <c r="AE548" s="452">
        <v>2.4</v>
      </c>
      <c r="AF548" s="981">
        <v>10997.182000000001</v>
      </c>
      <c r="AG548" s="981">
        <v>10997.182000000001</v>
      </c>
      <c r="AH548" s="1055">
        <v>10997.182000000001</v>
      </c>
      <c r="AI548" s="1054">
        <v>10997.182000000001</v>
      </c>
      <c r="AJ548" s="1054">
        <v>10997.182000000001</v>
      </c>
      <c r="AK548" s="1054">
        <v>10997.182000000001</v>
      </c>
      <c r="AL548" s="1054">
        <v>10997.182000000001</v>
      </c>
      <c r="AM548" s="1054">
        <v>10997.182000000001</v>
      </c>
      <c r="AN548" s="1054">
        <v>10997.182000000001</v>
      </c>
      <c r="AO548" s="1054">
        <v>10997.182000000001</v>
      </c>
      <c r="AP548" s="1054">
        <v>10997.182000000001</v>
      </c>
      <c r="AQ548" s="1054">
        <v>10997.182000000001</v>
      </c>
      <c r="AR548" s="1054">
        <v>10997.182000000001</v>
      </c>
      <c r="AS548" s="1054">
        <v>10997.182000000001</v>
      </c>
      <c r="AT548" s="1054">
        <v>10997.182000000001</v>
      </c>
      <c r="AU548" s="1054">
        <v>10997.182000000001</v>
      </c>
      <c r="AV548" s="1054">
        <v>10997.182000000001</v>
      </c>
      <c r="AW548" s="1054">
        <v>10997.182000000001</v>
      </c>
      <c r="AX548" s="1054">
        <v>10997.182000000001</v>
      </c>
      <c r="AY548" s="1054">
        <v>10997.182000000001</v>
      </c>
      <c r="AZ548" s="1054">
        <v>10997.182000000001</v>
      </c>
      <c r="BA548" s="1054">
        <v>10997.182000000001</v>
      </c>
      <c r="BB548" s="1054">
        <v>10997.182000000001</v>
      </c>
      <c r="BC548" s="1054">
        <v>10997.182000000001</v>
      </c>
      <c r="BD548" s="1054">
        <v>10997.182000000001</v>
      </c>
      <c r="BE548" s="162"/>
      <c r="BF548" s="162"/>
      <c r="BG548" s="162"/>
      <c r="BH548" s="162"/>
      <c r="BI548" s="162"/>
      <c r="BJ548" s="162"/>
      <c r="BK548" s="162"/>
      <c r="BL548" s="162"/>
      <c r="BM548" s="162"/>
      <c r="BN548" s="162"/>
      <c r="BO548" s="162"/>
      <c r="BP548" s="162"/>
      <c r="BQ548" s="162"/>
      <c r="BR548" s="162"/>
      <c r="BS548" s="162"/>
      <c r="BT548" s="162"/>
      <c r="BU548" s="162"/>
      <c r="BV548" s="162"/>
      <c r="BW548" s="162"/>
      <c r="BX548" s="162"/>
      <c r="BY548" s="162"/>
      <c r="BZ548" s="162"/>
      <c r="CA548" s="162"/>
      <c r="CB548" s="162"/>
      <c r="CC548" s="162"/>
      <c r="CD548" s="162"/>
      <c r="CE548" s="162"/>
      <c r="CF548" s="162"/>
      <c r="CG548" s="162"/>
      <c r="CH548" s="162"/>
      <c r="CI548" s="162"/>
      <c r="CJ548" s="162"/>
      <c r="CK548" s="162"/>
      <c r="CL548" s="162"/>
      <c r="CM548" s="162"/>
      <c r="CN548" s="162"/>
      <c r="CO548" s="162"/>
      <c r="CP548" s="162"/>
      <c r="CQ548" s="162"/>
      <c r="CR548" s="162"/>
      <c r="CS548" s="162"/>
      <c r="CT548" s="162"/>
      <c r="CU548" s="162"/>
      <c r="CV548" s="162"/>
      <c r="CW548" s="162"/>
      <c r="CX548" s="162"/>
      <c r="CY548" s="162"/>
      <c r="CZ548" s="162"/>
      <c r="DA548" s="162"/>
      <c r="DB548" s="162"/>
      <c r="DC548" s="162"/>
      <c r="DD548" s="162"/>
      <c r="DE548" s="162"/>
      <c r="DF548" s="162"/>
      <c r="DG548" s="162"/>
      <c r="DH548" s="162"/>
      <c r="DI548" s="162"/>
      <c r="DJ548" s="162"/>
      <c r="DK548" s="162"/>
      <c r="DL548" s="162"/>
      <c r="DM548" s="162"/>
      <c r="DN548" s="162"/>
      <c r="DO548" s="162"/>
      <c r="DP548" s="162"/>
      <c r="DQ548" s="162"/>
      <c r="DR548" s="162"/>
      <c r="DS548" s="162"/>
      <c r="DT548" s="162"/>
      <c r="DU548" s="162"/>
      <c r="DV548" s="162"/>
      <c r="DW548" s="162"/>
      <c r="DX548" s="162"/>
      <c r="DY548" s="162"/>
      <c r="DZ548" s="162"/>
      <c r="EA548" s="162"/>
      <c r="EB548" s="162"/>
    </row>
    <row r="549" spans="1:132" s="1" customFormat="1" ht="10.5" customHeight="1">
      <c r="A549" s="1510"/>
      <c r="B549" s="1635"/>
      <c r="C549" s="1373" t="s">
        <v>553</v>
      </c>
      <c r="D549" s="131" t="s">
        <v>117</v>
      </c>
      <c r="E549" s="48">
        <f t="shared" ref="E549:AB549" si="285">ROUND((AG549-AF549)*$AE548,2)</f>
        <v>0</v>
      </c>
      <c r="F549" s="48">
        <f t="shared" si="285"/>
        <v>0</v>
      </c>
      <c r="G549" s="48">
        <f t="shared" si="285"/>
        <v>0</v>
      </c>
      <c r="H549" s="287">
        <f t="shared" si="285"/>
        <v>0</v>
      </c>
      <c r="I549" s="48">
        <f t="shared" si="285"/>
        <v>0</v>
      </c>
      <c r="J549" s="48">
        <f t="shared" si="285"/>
        <v>0</v>
      </c>
      <c r="K549" s="48">
        <f t="shared" si="285"/>
        <v>0</v>
      </c>
      <c r="L549" s="48">
        <f t="shared" si="285"/>
        <v>0</v>
      </c>
      <c r="M549" s="48">
        <f t="shared" si="285"/>
        <v>0</v>
      </c>
      <c r="N549" s="287">
        <f t="shared" si="285"/>
        <v>0</v>
      </c>
      <c r="O549" s="48">
        <f t="shared" si="285"/>
        <v>0</v>
      </c>
      <c r="P549" s="48">
        <f t="shared" si="285"/>
        <v>0</v>
      </c>
      <c r="Q549" s="48">
        <f t="shared" si="285"/>
        <v>0</v>
      </c>
      <c r="R549" s="48">
        <f t="shared" si="285"/>
        <v>0</v>
      </c>
      <c r="S549" s="48">
        <f t="shared" si="285"/>
        <v>0</v>
      </c>
      <c r="T549" s="48">
        <f t="shared" si="285"/>
        <v>0</v>
      </c>
      <c r="U549" s="48">
        <f t="shared" si="285"/>
        <v>0</v>
      </c>
      <c r="V549" s="287">
        <f t="shared" si="285"/>
        <v>0</v>
      </c>
      <c r="W549" s="48">
        <f t="shared" si="285"/>
        <v>0</v>
      </c>
      <c r="X549" s="48">
        <f t="shared" si="285"/>
        <v>0</v>
      </c>
      <c r="Y549" s="48">
        <f t="shared" si="285"/>
        <v>0</v>
      </c>
      <c r="Z549" s="48">
        <f t="shared" si="285"/>
        <v>0</v>
      </c>
      <c r="AA549" s="48">
        <f t="shared" si="285"/>
        <v>0</v>
      </c>
      <c r="AB549" s="49">
        <f t="shared" si="285"/>
        <v>0</v>
      </c>
      <c r="AC549" s="47"/>
      <c r="AD549" s="50"/>
      <c r="AE549" s="452"/>
      <c r="AF549" s="981">
        <v>14893.545899999999</v>
      </c>
      <c r="AG549" s="981">
        <v>14893.545899999999</v>
      </c>
      <c r="AH549" s="1055">
        <v>14893.545899999999</v>
      </c>
      <c r="AI549" s="1054">
        <v>14893.545899999999</v>
      </c>
      <c r="AJ549" s="1054">
        <v>14893.545899999999</v>
      </c>
      <c r="AK549" s="1054">
        <v>14893.545899999999</v>
      </c>
      <c r="AL549" s="1054">
        <v>14893.545899999999</v>
      </c>
      <c r="AM549" s="1054">
        <v>14893.545899999999</v>
      </c>
      <c r="AN549" s="1054">
        <v>14893.545899999999</v>
      </c>
      <c r="AO549" s="1054">
        <v>14893.545899999999</v>
      </c>
      <c r="AP549" s="1054">
        <v>14893.545899999999</v>
      </c>
      <c r="AQ549" s="1054">
        <v>14893.545899999999</v>
      </c>
      <c r="AR549" s="1054">
        <v>14893.545899999999</v>
      </c>
      <c r="AS549" s="1054">
        <v>14893.545899999999</v>
      </c>
      <c r="AT549" s="1054">
        <v>14893.545899999999</v>
      </c>
      <c r="AU549" s="1054">
        <v>14893.545899999999</v>
      </c>
      <c r="AV549" s="1054">
        <v>14893.545899999999</v>
      </c>
      <c r="AW549" s="1054">
        <v>14893.545899999999</v>
      </c>
      <c r="AX549" s="1054">
        <v>14893.545899999999</v>
      </c>
      <c r="AY549" s="1054">
        <v>14893.545899999999</v>
      </c>
      <c r="AZ549" s="1054">
        <v>14893.545899999999</v>
      </c>
      <c r="BA549" s="1054">
        <v>14893.545899999999</v>
      </c>
      <c r="BB549" s="1054">
        <v>14893.545899999999</v>
      </c>
      <c r="BC549" s="1054">
        <v>14893.545899999999</v>
      </c>
      <c r="BD549" s="1054">
        <v>14893.545899999999</v>
      </c>
      <c r="BE549" s="162"/>
      <c r="BF549" s="162"/>
      <c r="BG549" s="162"/>
      <c r="BH549" s="162"/>
      <c r="BI549" s="162"/>
      <c r="BJ549" s="162"/>
      <c r="BK549" s="162"/>
      <c r="BL549" s="162"/>
      <c r="BM549" s="162"/>
      <c r="BN549" s="162"/>
      <c r="BO549" s="162"/>
      <c r="BP549" s="162"/>
      <c r="BQ549" s="162"/>
      <c r="BR549" s="162"/>
      <c r="BS549" s="162"/>
      <c r="BT549" s="162"/>
      <c r="BU549" s="162"/>
      <c r="BV549" s="162"/>
      <c r="BW549" s="162"/>
      <c r="BX549" s="162"/>
      <c r="BY549" s="162"/>
      <c r="BZ549" s="162"/>
      <c r="CA549" s="162"/>
      <c r="CB549" s="162"/>
      <c r="CC549" s="162"/>
      <c r="CD549" s="162"/>
      <c r="CE549" s="162"/>
      <c r="CF549" s="162"/>
      <c r="CG549" s="162"/>
      <c r="CH549" s="162"/>
      <c r="CI549" s="162"/>
      <c r="CJ549" s="162"/>
      <c r="CK549" s="162"/>
      <c r="CL549" s="162"/>
      <c r="CM549" s="162"/>
      <c r="CN549" s="162"/>
      <c r="CO549" s="162"/>
      <c r="CP549" s="162"/>
      <c r="CQ549" s="162"/>
      <c r="CR549" s="162"/>
      <c r="CS549" s="162"/>
      <c r="CT549" s="162"/>
      <c r="CU549" s="162"/>
      <c r="CV549" s="162"/>
      <c r="CW549" s="162"/>
      <c r="CX549" s="162"/>
      <c r="CY549" s="162"/>
      <c r="CZ549" s="162"/>
      <c r="DA549" s="162"/>
      <c r="DB549" s="162"/>
      <c r="DC549" s="162"/>
      <c r="DD549" s="162"/>
      <c r="DE549" s="162"/>
      <c r="DF549" s="162"/>
      <c r="DG549" s="162"/>
      <c r="DH549" s="162"/>
      <c r="DI549" s="162"/>
      <c r="DJ549" s="162"/>
      <c r="DK549" s="162"/>
      <c r="DL549" s="162"/>
      <c r="DM549" s="162"/>
      <c r="DN549" s="162"/>
      <c r="DO549" s="162"/>
      <c r="DP549" s="162"/>
      <c r="DQ549" s="162"/>
      <c r="DR549" s="162"/>
      <c r="DS549" s="162"/>
      <c r="DT549" s="162"/>
      <c r="DU549" s="162"/>
      <c r="DV549" s="162"/>
      <c r="DW549" s="162"/>
      <c r="DX549" s="162"/>
      <c r="DY549" s="162"/>
      <c r="DZ549" s="162"/>
      <c r="EA549" s="162"/>
      <c r="EB549" s="162"/>
    </row>
    <row r="550" spans="1:132" s="1" customFormat="1" ht="10.5" customHeight="1" thickBot="1">
      <c r="A550" s="1511"/>
      <c r="B550" s="1636"/>
      <c r="C550" s="271"/>
      <c r="D550" s="236" t="s">
        <v>41</v>
      </c>
      <c r="E550" s="81" t="e">
        <f>E549/E548</f>
        <v>#DIV/0!</v>
      </c>
      <c r="F550" s="81" t="e">
        <f t="shared" ref="F550:AB550" si="286">F549/F548</f>
        <v>#DIV/0!</v>
      </c>
      <c r="G550" s="81" t="e">
        <f t="shared" si="286"/>
        <v>#DIV/0!</v>
      </c>
      <c r="H550" s="295" t="e">
        <f t="shared" si="286"/>
        <v>#DIV/0!</v>
      </c>
      <c r="I550" s="81" t="e">
        <f t="shared" si="286"/>
        <v>#DIV/0!</v>
      </c>
      <c r="J550" s="81" t="e">
        <f t="shared" si="286"/>
        <v>#DIV/0!</v>
      </c>
      <c r="K550" s="81" t="e">
        <f t="shared" si="286"/>
        <v>#DIV/0!</v>
      </c>
      <c r="L550" s="81" t="e">
        <f t="shared" si="286"/>
        <v>#DIV/0!</v>
      </c>
      <c r="M550" s="81" t="e">
        <f t="shared" si="286"/>
        <v>#DIV/0!</v>
      </c>
      <c r="N550" s="295" t="e">
        <f t="shared" si="286"/>
        <v>#DIV/0!</v>
      </c>
      <c r="O550" s="81" t="e">
        <f t="shared" si="286"/>
        <v>#DIV/0!</v>
      </c>
      <c r="P550" s="81" t="e">
        <f t="shared" si="286"/>
        <v>#DIV/0!</v>
      </c>
      <c r="Q550" s="81" t="e">
        <f t="shared" si="286"/>
        <v>#DIV/0!</v>
      </c>
      <c r="R550" s="81" t="e">
        <f t="shared" si="286"/>
        <v>#DIV/0!</v>
      </c>
      <c r="S550" s="81" t="e">
        <f t="shared" si="286"/>
        <v>#DIV/0!</v>
      </c>
      <c r="T550" s="81" t="e">
        <f t="shared" si="286"/>
        <v>#DIV/0!</v>
      </c>
      <c r="U550" s="81" t="e">
        <f t="shared" si="286"/>
        <v>#DIV/0!</v>
      </c>
      <c r="V550" s="295" t="e">
        <f t="shared" si="286"/>
        <v>#DIV/0!</v>
      </c>
      <c r="W550" s="81" t="e">
        <f t="shared" si="286"/>
        <v>#DIV/0!</v>
      </c>
      <c r="X550" s="81" t="e">
        <f t="shared" si="286"/>
        <v>#DIV/0!</v>
      </c>
      <c r="Y550" s="81" t="e">
        <f t="shared" si="286"/>
        <v>#DIV/0!</v>
      </c>
      <c r="Z550" s="81" t="e">
        <f t="shared" si="286"/>
        <v>#DIV/0!</v>
      </c>
      <c r="AA550" s="81" t="e">
        <f t="shared" si="286"/>
        <v>#DIV/0!</v>
      </c>
      <c r="AB550" s="82" t="e">
        <f t="shared" si="286"/>
        <v>#DIV/0!</v>
      </c>
      <c r="AC550" s="47"/>
      <c r="AD550" s="50"/>
      <c r="AE550" s="452"/>
      <c r="AF550" s="261"/>
      <c r="AG550" s="261"/>
      <c r="AH550" s="261"/>
      <c r="AI550" s="261"/>
      <c r="AJ550" s="261"/>
      <c r="AK550" s="261"/>
      <c r="AL550" s="261"/>
      <c r="AM550" s="261"/>
      <c r="AN550" s="261"/>
      <c r="AO550" s="261"/>
      <c r="AP550" s="261"/>
      <c r="AQ550" s="261"/>
      <c r="AR550" s="261"/>
      <c r="AS550" s="261"/>
      <c r="AT550" s="261"/>
      <c r="AU550" s="261"/>
      <c r="AV550" s="261"/>
      <c r="AW550" s="261"/>
      <c r="AX550" s="261"/>
      <c r="AY550" s="261"/>
      <c r="AZ550" s="261"/>
      <c r="BA550" s="261"/>
      <c r="BB550" s="261"/>
      <c r="BC550" s="261"/>
      <c r="BD550" s="261"/>
      <c r="BE550" s="162"/>
      <c r="BF550" s="162"/>
      <c r="BG550" s="162"/>
      <c r="BH550" s="162"/>
      <c r="BI550" s="162"/>
      <c r="BJ550" s="162"/>
      <c r="BK550" s="162"/>
      <c r="BL550" s="162"/>
      <c r="BM550" s="162"/>
      <c r="BN550" s="162"/>
      <c r="BO550" s="162"/>
      <c r="BP550" s="162"/>
      <c r="BQ550" s="162"/>
      <c r="BR550" s="162"/>
      <c r="BS550" s="162"/>
      <c r="BT550" s="162"/>
      <c r="BU550" s="162"/>
      <c r="BV550" s="162"/>
      <c r="BW550" s="162"/>
      <c r="BX550" s="162"/>
      <c r="BY550" s="162"/>
      <c r="BZ550" s="162"/>
      <c r="CA550" s="162"/>
      <c r="CB550" s="162"/>
      <c r="CC550" s="162"/>
      <c r="CD550" s="162"/>
      <c r="CE550" s="162"/>
      <c r="CF550" s="162"/>
      <c r="CG550" s="162"/>
      <c r="CH550" s="162"/>
      <c r="CI550" s="162"/>
      <c r="CJ550" s="162"/>
      <c r="CK550" s="162"/>
      <c r="CL550" s="162"/>
      <c r="CM550" s="162"/>
      <c r="CN550" s="162"/>
      <c r="CO550" s="162"/>
      <c r="CP550" s="162"/>
      <c r="CQ550" s="162"/>
      <c r="CR550" s="162"/>
      <c r="CS550" s="162"/>
      <c r="CT550" s="162"/>
      <c r="CU550" s="162"/>
      <c r="CV550" s="162"/>
      <c r="CW550" s="162"/>
      <c r="CX550" s="162"/>
      <c r="CY550" s="162"/>
      <c r="CZ550" s="162"/>
      <c r="DA550" s="162"/>
      <c r="DB550" s="162"/>
      <c r="DC550" s="162"/>
      <c r="DD550" s="162"/>
      <c r="DE550" s="162"/>
      <c r="DF550" s="162"/>
      <c r="DG550" s="162"/>
      <c r="DH550" s="162"/>
      <c r="DI550" s="162"/>
      <c r="DJ550" s="162"/>
      <c r="DK550" s="162"/>
      <c r="DL550" s="162"/>
      <c r="DM550" s="162"/>
      <c r="DN550" s="162"/>
      <c r="DO550" s="162"/>
      <c r="DP550" s="162"/>
      <c r="DQ550" s="162"/>
      <c r="DR550" s="162"/>
      <c r="DS550" s="162"/>
      <c r="DT550" s="162"/>
      <c r="DU550" s="162"/>
      <c r="DV550" s="162"/>
      <c r="DW550" s="162"/>
      <c r="DX550" s="162"/>
      <c r="DY550" s="162"/>
      <c r="DZ550" s="162"/>
      <c r="EA550" s="162"/>
      <c r="EB550" s="162"/>
    </row>
    <row r="551" spans="1:132" s="1" customFormat="1" ht="10.5" customHeight="1">
      <c r="A551" s="1509" t="s">
        <v>5</v>
      </c>
      <c r="B551" s="1634" t="s">
        <v>941</v>
      </c>
      <c r="C551" s="1107"/>
      <c r="D551" s="1190"/>
      <c r="E551" s="183"/>
      <c r="F551" s="183"/>
      <c r="G551" s="183"/>
      <c r="H551" s="318"/>
      <c r="I551" s="183"/>
      <c r="J551" s="183"/>
      <c r="K551" s="183"/>
      <c r="L551" s="183"/>
      <c r="M551" s="183"/>
      <c r="N551" s="318"/>
      <c r="O551" s="183"/>
      <c r="P551" s="183"/>
      <c r="Q551" s="183"/>
      <c r="R551" s="183"/>
      <c r="S551" s="183"/>
      <c r="T551" s="183"/>
      <c r="U551" s="183"/>
      <c r="V551" s="318"/>
      <c r="W551" s="183"/>
      <c r="X551" s="183"/>
      <c r="Y551" s="183"/>
      <c r="Z551" s="183"/>
      <c r="AA551" s="183"/>
      <c r="AB551" s="184"/>
      <c r="AC551" s="47"/>
      <c r="AD551" s="50"/>
      <c r="AE551" s="452"/>
      <c r="AF551" s="256"/>
      <c r="AG551" s="261"/>
      <c r="AH551" s="261"/>
      <c r="AI551" s="261"/>
      <c r="AJ551" s="261"/>
      <c r="AK551" s="261"/>
      <c r="AL551" s="261"/>
      <c r="AM551" s="261"/>
      <c r="AN551" s="261"/>
      <c r="AO551" s="261"/>
      <c r="AP551" s="261"/>
      <c r="AQ551" s="261"/>
      <c r="AR551" s="261"/>
      <c r="AS551" s="261"/>
      <c r="AT551" s="261"/>
      <c r="AU551" s="261"/>
      <c r="AV551" s="261"/>
      <c r="AW551" s="261"/>
      <c r="AX551" s="261"/>
      <c r="AY551" s="261"/>
      <c r="AZ551" s="261"/>
      <c r="BA551" s="261"/>
      <c r="BB551" s="261"/>
      <c r="BC551" s="261"/>
      <c r="BD551" s="261"/>
      <c r="BE551" s="162"/>
      <c r="BF551" s="162"/>
      <c r="BG551" s="162"/>
      <c r="BH551" s="162"/>
      <c r="BI551" s="162"/>
      <c r="BJ551" s="162"/>
      <c r="BK551" s="162"/>
      <c r="BL551" s="162"/>
      <c r="BM551" s="162"/>
      <c r="BN551" s="162"/>
      <c r="BO551" s="162"/>
      <c r="BP551" s="162"/>
      <c r="BQ551" s="162"/>
      <c r="BR551" s="162"/>
      <c r="BS551" s="162"/>
      <c r="BT551" s="162"/>
      <c r="BU551" s="162"/>
      <c r="BV551" s="162"/>
      <c r="BW551" s="162"/>
      <c r="BX551" s="162"/>
      <c r="BY551" s="162"/>
      <c r="BZ551" s="162"/>
      <c r="CA551" s="162"/>
      <c r="CB551" s="162"/>
      <c r="CC551" s="162"/>
      <c r="CD551" s="162"/>
      <c r="CE551" s="162"/>
      <c r="CF551" s="162"/>
      <c r="CG551" s="162"/>
      <c r="CH551" s="162"/>
      <c r="CI551" s="162"/>
      <c r="CJ551" s="162"/>
      <c r="CK551" s="162"/>
      <c r="CL551" s="162"/>
      <c r="CM551" s="162"/>
      <c r="CN551" s="162"/>
      <c r="CO551" s="162"/>
      <c r="CP551" s="162"/>
      <c r="CQ551" s="162"/>
      <c r="CR551" s="162"/>
      <c r="CS551" s="162"/>
      <c r="CT551" s="162"/>
      <c r="CU551" s="162"/>
      <c r="CV551" s="162"/>
      <c r="CW551" s="162"/>
      <c r="CX551" s="162"/>
      <c r="CY551" s="162"/>
      <c r="CZ551" s="162"/>
      <c r="DA551" s="162"/>
      <c r="DB551" s="162"/>
      <c r="DC551" s="162"/>
      <c r="DD551" s="162"/>
      <c r="DE551" s="162"/>
      <c r="DF551" s="162"/>
      <c r="DG551" s="162"/>
      <c r="DH551" s="162"/>
      <c r="DI551" s="162"/>
      <c r="DJ551" s="162"/>
      <c r="DK551" s="162"/>
      <c r="DL551" s="162"/>
      <c r="DM551" s="162"/>
      <c r="DN551" s="162"/>
      <c r="DO551" s="162"/>
      <c r="DP551" s="162"/>
      <c r="DQ551" s="162"/>
      <c r="DR551" s="162"/>
      <c r="DS551" s="162"/>
      <c r="DT551" s="162"/>
      <c r="DU551" s="162"/>
      <c r="DV551" s="162"/>
      <c r="DW551" s="162"/>
      <c r="DX551" s="162"/>
      <c r="DY551" s="162"/>
      <c r="DZ551" s="162"/>
      <c r="EA551" s="162"/>
      <c r="EB551" s="162"/>
    </row>
    <row r="552" spans="1:132" s="3" customFormat="1" ht="10.5" customHeight="1">
      <c r="A552" s="1510"/>
      <c r="B552" s="1635"/>
      <c r="C552" s="1373" t="s">
        <v>129</v>
      </c>
      <c r="D552" s="131" t="s">
        <v>33</v>
      </c>
      <c r="E552" s="104">
        <f>ROUND(SQRT(E553^2+E554^2)*1000/(1.73*E$527),0)</f>
        <v>131</v>
      </c>
      <c r="F552" s="104">
        <f t="shared" ref="F552:AB552" si="287">ROUND(SQRT(F553^2+F554^2)*1000/(1.73*F$527),0)</f>
        <v>128</v>
      </c>
      <c r="G552" s="104">
        <f t="shared" si="287"/>
        <v>128</v>
      </c>
      <c r="H552" s="302">
        <f t="shared" si="287"/>
        <v>128</v>
      </c>
      <c r="I552" s="104">
        <f t="shared" si="287"/>
        <v>128</v>
      </c>
      <c r="J552" s="104">
        <f t="shared" si="287"/>
        <v>128</v>
      </c>
      <c r="K552" s="104">
        <f t="shared" si="287"/>
        <v>128</v>
      </c>
      <c r="L552" s="104">
        <f t="shared" si="287"/>
        <v>126</v>
      </c>
      <c r="M552" s="104">
        <f t="shared" si="287"/>
        <v>128</v>
      </c>
      <c r="N552" s="302">
        <f t="shared" si="287"/>
        <v>126</v>
      </c>
      <c r="O552" s="104">
        <f t="shared" si="287"/>
        <v>128</v>
      </c>
      <c r="P552" s="104">
        <f t="shared" si="287"/>
        <v>128</v>
      </c>
      <c r="Q552" s="104">
        <f t="shared" si="287"/>
        <v>128</v>
      </c>
      <c r="R552" s="104">
        <f t="shared" si="287"/>
        <v>128</v>
      </c>
      <c r="S552" s="104">
        <f t="shared" si="287"/>
        <v>133</v>
      </c>
      <c r="T552" s="104">
        <f t="shared" si="287"/>
        <v>128</v>
      </c>
      <c r="U552" s="104">
        <f t="shared" si="287"/>
        <v>128</v>
      </c>
      <c r="V552" s="302">
        <f t="shared" si="287"/>
        <v>128</v>
      </c>
      <c r="W552" s="104">
        <f t="shared" si="287"/>
        <v>131</v>
      </c>
      <c r="X552" s="104">
        <f t="shared" si="287"/>
        <v>128</v>
      </c>
      <c r="Y552" s="104">
        <f t="shared" si="287"/>
        <v>131</v>
      </c>
      <c r="Z552" s="104">
        <f t="shared" si="287"/>
        <v>131</v>
      </c>
      <c r="AA552" s="104">
        <f t="shared" si="287"/>
        <v>128</v>
      </c>
      <c r="AB552" s="105">
        <f t="shared" si="287"/>
        <v>126</v>
      </c>
      <c r="AC552" s="747"/>
      <c r="AD552" s="748"/>
      <c r="AE552" s="749"/>
      <c r="AF552" s="261"/>
      <c r="AG552" s="261"/>
      <c r="AH552" s="261"/>
      <c r="AI552" s="261"/>
      <c r="AJ552" s="261"/>
      <c r="AK552" s="261"/>
      <c r="AL552" s="261"/>
      <c r="AM552" s="261"/>
      <c r="AN552" s="261"/>
      <c r="AO552" s="261"/>
      <c r="AP552" s="261"/>
      <c r="AQ552" s="261"/>
      <c r="AR552" s="261"/>
      <c r="AS552" s="261"/>
      <c r="AT552" s="261"/>
      <c r="AU552" s="261"/>
      <c r="AV552" s="261"/>
      <c r="AW552" s="261"/>
      <c r="AX552" s="261"/>
      <c r="AY552" s="261"/>
      <c r="AZ552" s="261"/>
      <c r="BA552" s="261"/>
      <c r="BB552" s="261"/>
      <c r="BC552" s="261"/>
      <c r="BD552" s="261"/>
      <c r="BE552" s="150"/>
      <c r="BF552" s="150"/>
      <c r="BG552" s="150"/>
      <c r="BH552" s="150"/>
      <c r="BI552" s="150"/>
      <c r="BJ552" s="150"/>
      <c r="BK552" s="150"/>
      <c r="BL552" s="150"/>
      <c r="BM552" s="150"/>
      <c r="BN552" s="150"/>
      <c r="BO552" s="150"/>
      <c r="BP552" s="150"/>
      <c r="BQ552" s="150"/>
      <c r="BR552" s="150"/>
      <c r="BS552" s="150"/>
      <c r="BT552" s="150"/>
      <c r="BU552" s="150"/>
      <c r="BV552" s="150"/>
      <c r="BW552" s="150"/>
      <c r="BX552" s="150"/>
      <c r="BY552" s="150"/>
      <c r="BZ552" s="150"/>
      <c r="CA552" s="150"/>
      <c r="CB552" s="150"/>
      <c r="CC552" s="150"/>
      <c r="CD552" s="150"/>
      <c r="CE552" s="150"/>
      <c r="CF552" s="150"/>
      <c r="CG552" s="150"/>
      <c r="CH552" s="150"/>
      <c r="CI552" s="150"/>
      <c r="CJ552" s="150"/>
      <c r="CK552" s="150"/>
      <c r="CL552" s="150"/>
      <c r="CM552" s="150"/>
      <c r="CN552" s="150"/>
      <c r="CO552" s="150"/>
      <c r="CP552" s="150"/>
      <c r="CQ552" s="150"/>
      <c r="CR552" s="150"/>
      <c r="CS552" s="150"/>
      <c r="CT552" s="150"/>
      <c r="CU552" s="150"/>
      <c r="CV552" s="150"/>
      <c r="CW552" s="150"/>
      <c r="CX552" s="150"/>
      <c r="CY552" s="150"/>
      <c r="CZ552" s="150"/>
      <c r="DA552" s="150"/>
      <c r="DB552" s="150"/>
      <c r="DC552" s="150"/>
      <c r="DD552" s="150"/>
      <c r="DE552" s="150"/>
      <c r="DF552" s="150"/>
      <c r="DG552" s="150"/>
      <c r="DH552" s="150"/>
      <c r="DI552" s="150"/>
      <c r="DJ552" s="150"/>
      <c r="DK552" s="150"/>
      <c r="DL552" s="150"/>
      <c r="DM552" s="150"/>
      <c r="DN552" s="150"/>
      <c r="DO552" s="150"/>
      <c r="DP552" s="150"/>
      <c r="DQ552" s="150"/>
      <c r="DR552" s="150"/>
      <c r="DS552" s="150"/>
      <c r="DT552" s="150"/>
      <c r="DU552" s="89"/>
      <c r="DV552" s="89"/>
      <c r="DW552" s="89"/>
      <c r="DX552" s="89"/>
      <c r="DY552" s="89"/>
      <c r="DZ552" s="89"/>
      <c r="EA552" s="89"/>
      <c r="EB552" s="89"/>
    </row>
    <row r="553" spans="1:132" s="1" customFormat="1" ht="10.5" customHeight="1">
      <c r="A553" s="1510"/>
      <c r="B553" s="1635"/>
      <c r="C553" s="1373" t="s">
        <v>553</v>
      </c>
      <c r="D553" s="131" t="s">
        <v>116</v>
      </c>
      <c r="E553" s="48">
        <f t="shared" ref="E553:AB553" si="288">ROUND((AG553-AF553)*$AE553,2)</f>
        <v>0.61</v>
      </c>
      <c r="F553" s="48">
        <f t="shared" si="288"/>
        <v>0.6</v>
      </c>
      <c r="G553" s="48">
        <f t="shared" si="288"/>
        <v>0.6</v>
      </c>
      <c r="H553" s="287">
        <f t="shared" si="288"/>
        <v>0.6</v>
      </c>
      <c r="I553" s="48">
        <f t="shared" si="288"/>
        <v>0.6</v>
      </c>
      <c r="J553" s="48">
        <f t="shared" si="288"/>
        <v>0.6</v>
      </c>
      <c r="K553" s="48">
        <f t="shared" si="288"/>
        <v>0.6</v>
      </c>
      <c r="L553" s="48">
        <f t="shared" si="288"/>
        <v>0.59</v>
      </c>
      <c r="M553" s="48">
        <f t="shared" si="288"/>
        <v>0.59</v>
      </c>
      <c r="N553" s="287">
        <f t="shared" si="288"/>
        <v>0.59</v>
      </c>
      <c r="O553" s="48">
        <f t="shared" si="288"/>
        <v>0.6</v>
      </c>
      <c r="P553" s="48">
        <f t="shared" si="288"/>
        <v>0.6</v>
      </c>
      <c r="Q553" s="48">
        <f t="shared" si="288"/>
        <v>0.6</v>
      </c>
      <c r="R553" s="48">
        <f t="shared" si="288"/>
        <v>0.6</v>
      </c>
      <c r="S553" s="48">
        <f t="shared" si="288"/>
        <v>0.61</v>
      </c>
      <c r="T553" s="48">
        <f t="shared" si="288"/>
        <v>0.6</v>
      </c>
      <c r="U553" s="48">
        <f t="shared" si="288"/>
        <v>0.6</v>
      </c>
      <c r="V553" s="287">
        <f t="shared" si="288"/>
        <v>0.6</v>
      </c>
      <c r="W553" s="48">
        <f t="shared" si="288"/>
        <v>0.6</v>
      </c>
      <c r="X553" s="48">
        <f t="shared" si="288"/>
        <v>0.6</v>
      </c>
      <c r="Y553" s="48">
        <f t="shared" si="288"/>
        <v>0.61</v>
      </c>
      <c r="Z553" s="48">
        <f t="shared" si="288"/>
        <v>0.61</v>
      </c>
      <c r="AA553" s="48">
        <f t="shared" si="288"/>
        <v>0.6</v>
      </c>
      <c r="AB553" s="49">
        <f t="shared" si="288"/>
        <v>0.59</v>
      </c>
      <c r="AC553" s="47">
        <f>SUM(E553:AB553)</f>
        <v>14.399999999999995</v>
      </c>
      <c r="AD553" s="50">
        <f>SUM(E554:AB554)</f>
        <v>-30.959999999999987</v>
      </c>
      <c r="AE553" s="452">
        <v>4.8</v>
      </c>
      <c r="AF553" s="981">
        <v>10537.098900000001</v>
      </c>
      <c r="AG553" s="981">
        <v>10537.2251</v>
      </c>
      <c r="AH553" s="1055">
        <v>10537.3505</v>
      </c>
      <c r="AI553" s="1054">
        <v>10537.476199999999</v>
      </c>
      <c r="AJ553" s="1054">
        <v>10537.602199999999</v>
      </c>
      <c r="AK553" s="1054">
        <v>10537.7282</v>
      </c>
      <c r="AL553" s="1054">
        <v>10537.8539</v>
      </c>
      <c r="AM553" s="1054">
        <v>10537.9779</v>
      </c>
      <c r="AN553" s="1054">
        <v>10538.100899999999</v>
      </c>
      <c r="AO553" s="1054">
        <v>10538.2238</v>
      </c>
      <c r="AP553" s="1054">
        <v>10538.347</v>
      </c>
      <c r="AQ553" s="1054">
        <v>10538.4717</v>
      </c>
      <c r="AR553" s="1054">
        <v>10538.5972</v>
      </c>
      <c r="AS553" s="1054">
        <v>10538.723</v>
      </c>
      <c r="AT553" s="1054">
        <v>10538.849</v>
      </c>
      <c r="AU553" s="1054">
        <v>10538.9751</v>
      </c>
      <c r="AV553" s="1054">
        <v>10539.1011</v>
      </c>
      <c r="AW553" s="1054">
        <v>10539.2271</v>
      </c>
      <c r="AX553" s="1054">
        <v>10539.352800000001</v>
      </c>
      <c r="AY553" s="1054">
        <v>10539.478499999999</v>
      </c>
      <c r="AZ553" s="1054">
        <v>10539.604300000001</v>
      </c>
      <c r="BA553" s="1054">
        <v>10539.730799999999</v>
      </c>
      <c r="BB553" s="1054">
        <v>10539.858399999999</v>
      </c>
      <c r="BC553" s="1054">
        <v>10539.984200000001</v>
      </c>
      <c r="BD553" s="1054">
        <v>10540.108</v>
      </c>
      <c r="BE553" s="150"/>
      <c r="BF553" s="150"/>
      <c r="BG553" s="150"/>
      <c r="BH553" s="150"/>
      <c r="BI553" s="150"/>
      <c r="BJ553" s="150"/>
      <c r="BK553" s="150"/>
      <c r="BL553" s="150"/>
      <c r="BM553" s="150"/>
      <c r="BN553" s="150"/>
      <c r="BO553" s="150"/>
      <c r="BP553" s="150"/>
      <c r="BQ553" s="150"/>
      <c r="BR553" s="150"/>
      <c r="BS553" s="150"/>
      <c r="BT553" s="150"/>
      <c r="BU553" s="150"/>
      <c r="BV553" s="150"/>
      <c r="BW553" s="150"/>
      <c r="BX553" s="150"/>
      <c r="BY553" s="150"/>
      <c r="BZ553" s="150"/>
      <c r="CA553" s="150"/>
      <c r="CB553" s="150"/>
      <c r="CC553" s="162"/>
      <c r="CD553" s="162"/>
      <c r="CE553" s="162"/>
      <c r="CF553" s="162"/>
      <c r="CG553" s="162"/>
      <c r="CH553" s="162"/>
      <c r="CI553" s="162"/>
      <c r="CJ553" s="162"/>
      <c r="CK553" s="162"/>
      <c r="CL553" s="162"/>
      <c r="CM553" s="162"/>
      <c r="CN553" s="162"/>
      <c r="CO553" s="162"/>
      <c r="CP553" s="162"/>
      <c r="CQ553" s="162"/>
      <c r="CR553" s="162"/>
      <c r="CS553" s="162"/>
      <c r="CT553" s="162"/>
      <c r="CU553" s="162"/>
      <c r="CV553" s="162"/>
      <c r="CW553" s="162"/>
      <c r="CX553" s="162"/>
      <c r="CY553" s="162"/>
      <c r="CZ553" s="162"/>
      <c r="DA553" s="162"/>
      <c r="DB553" s="162"/>
      <c r="DC553" s="162"/>
      <c r="DD553" s="162"/>
      <c r="DE553" s="162"/>
      <c r="DF553" s="162"/>
      <c r="DG553" s="162"/>
      <c r="DH553" s="162"/>
      <c r="DI553" s="162"/>
      <c r="DJ553" s="162"/>
      <c r="DK553" s="162"/>
      <c r="DL553" s="162"/>
      <c r="DM553" s="162"/>
      <c r="DN553" s="162"/>
      <c r="DO553" s="162"/>
      <c r="DP553" s="162"/>
      <c r="DQ553" s="162"/>
      <c r="DR553" s="162"/>
      <c r="DS553" s="162"/>
      <c r="DT553" s="162"/>
      <c r="DU553" s="162"/>
      <c r="DV553" s="162"/>
      <c r="DW553" s="162"/>
      <c r="DX553" s="162"/>
      <c r="DY553" s="162"/>
      <c r="DZ553" s="162"/>
      <c r="EA553" s="162"/>
      <c r="EB553" s="162"/>
    </row>
    <row r="554" spans="1:132" s="1" customFormat="1" ht="10.5" customHeight="1">
      <c r="A554" s="1510"/>
      <c r="B554" s="1635"/>
      <c r="C554" s="1373" t="s">
        <v>553</v>
      </c>
      <c r="D554" s="131" t="s">
        <v>117</v>
      </c>
      <c r="E554" s="48">
        <v>-1.31</v>
      </c>
      <c r="F554" s="48">
        <v>-1.29</v>
      </c>
      <c r="G554" s="48">
        <v>-1.29</v>
      </c>
      <c r="H554" s="287">
        <v>-1.29</v>
      </c>
      <c r="I554" s="48">
        <v>-1.29</v>
      </c>
      <c r="J554" s="48">
        <v>-1.29</v>
      </c>
      <c r="K554" s="48">
        <v>-1.29</v>
      </c>
      <c r="L554" s="48">
        <v>-1.27</v>
      </c>
      <c r="M554" s="48">
        <v>-1.27</v>
      </c>
      <c r="N554" s="287">
        <v>-1.27</v>
      </c>
      <c r="O554" s="48">
        <v>-1.29</v>
      </c>
      <c r="P554" s="48">
        <v>-1.29</v>
      </c>
      <c r="Q554" s="48">
        <v>-1.29</v>
      </c>
      <c r="R554" s="48">
        <v>-1.29</v>
      </c>
      <c r="S554" s="48">
        <v>-1.31</v>
      </c>
      <c r="T554" s="48">
        <v>-1.29</v>
      </c>
      <c r="U554" s="48">
        <v>-1.29</v>
      </c>
      <c r="V554" s="287">
        <v>-1.29</v>
      </c>
      <c r="W554" s="48">
        <v>-1.29</v>
      </c>
      <c r="X554" s="48">
        <v>-1.29</v>
      </c>
      <c r="Y554" s="48">
        <v>-1.31</v>
      </c>
      <c r="Z554" s="48">
        <v>-1.31</v>
      </c>
      <c r="AA554" s="48">
        <v>-1.29</v>
      </c>
      <c r="AB554" s="49">
        <v>-1.27</v>
      </c>
      <c r="AC554" s="47"/>
      <c r="AD554" s="50"/>
      <c r="AE554" s="452"/>
      <c r="AF554" s="981">
        <v>2318.1518999999998</v>
      </c>
      <c r="AG554" s="981">
        <v>2318.1518999999998</v>
      </c>
      <c r="AH554" s="1055">
        <v>2318.1518999999998</v>
      </c>
      <c r="AI554" s="1054">
        <v>2318.1518999999998</v>
      </c>
      <c r="AJ554" s="1054">
        <v>2318.1518999999998</v>
      </c>
      <c r="AK554" s="1054">
        <v>2318.1518999999998</v>
      </c>
      <c r="AL554" s="1054">
        <v>2318.1518999999998</v>
      </c>
      <c r="AM554" s="1054">
        <v>2318.1518999999998</v>
      </c>
      <c r="AN554" s="1054">
        <v>2318.1518999999998</v>
      </c>
      <c r="AO554" s="1054">
        <v>2318.1518999999998</v>
      </c>
      <c r="AP554" s="1054">
        <v>2318.1518999999998</v>
      </c>
      <c r="AQ554" s="1054">
        <v>2318.1518999999998</v>
      </c>
      <c r="AR554" s="1054">
        <v>2318.1518999999998</v>
      </c>
      <c r="AS554" s="1054">
        <v>2318.1518999999998</v>
      </c>
      <c r="AT554" s="1054">
        <v>2318.1518999999998</v>
      </c>
      <c r="AU554" s="1054">
        <v>2318.1518999999998</v>
      </c>
      <c r="AV554" s="1054">
        <v>2318.1518999999998</v>
      </c>
      <c r="AW554" s="1054">
        <v>2318.1518999999998</v>
      </c>
      <c r="AX554" s="1054">
        <v>2318.1518999999998</v>
      </c>
      <c r="AY554" s="1054">
        <v>2318.1518999999998</v>
      </c>
      <c r="AZ554" s="1054">
        <v>2318.1518999999998</v>
      </c>
      <c r="BA554" s="1054">
        <v>2318.1518999999998</v>
      </c>
      <c r="BB554" s="1054">
        <v>2318.1518999999998</v>
      </c>
      <c r="BC554" s="1054">
        <v>2318.1518999999998</v>
      </c>
      <c r="BD554" s="1054">
        <v>2318.1518999999998</v>
      </c>
      <c r="BE554" s="150"/>
      <c r="BF554" s="150"/>
      <c r="BG554" s="150"/>
      <c r="BH554" s="150"/>
      <c r="BI554" s="150"/>
      <c r="BJ554" s="150"/>
      <c r="BK554" s="150"/>
      <c r="BL554" s="150"/>
      <c r="BM554" s="150"/>
      <c r="BN554" s="150"/>
      <c r="BO554" s="150"/>
      <c r="BP554" s="150"/>
      <c r="BQ554" s="150"/>
      <c r="BR554" s="150"/>
      <c r="BS554" s="150"/>
      <c r="BT554" s="150"/>
      <c r="BU554" s="150"/>
      <c r="BV554" s="150"/>
      <c r="BW554" s="150"/>
      <c r="BX554" s="150"/>
      <c r="BY554" s="150"/>
      <c r="BZ554" s="150"/>
      <c r="CA554" s="150"/>
      <c r="CB554" s="150"/>
      <c r="CC554" s="162"/>
      <c r="CD554" s="162"/>
      <c r="CE554" s="162"/>
      <c r="CF554" s="162"/>
      <c r="CG554" s="162"/>
      <c r="CH554" s="162"/>
      <c r="CI554" s="162"/>
      <c r="CJ554" s="162"/>
      <c r="CK554" s="162"/>
      <c r="CL554" s="162"/>
      <c r="CM554" s="162"/>
      <c r="CN554" s="162"/>
      <c r="CO554" s="162"/>
      <c r="CP554" s="162"/>
      <c r="CQ554" s="162"/>
      <c r="CR554" s="162"/>
      <c r="CS554" s="162"/>
      <c r="CT554" s="162"/>
      <c r="CU554" s="162"/>
      <c r="CV554" s="162"/>
      <c r="CW554" s="162"/>
      <c r="CX554" s="162"/>
      <c r="CY554" s="162"/>
      <c r="CZ554" s="162"/>
      <c r="DA554" s="162"/>
      <c r="DB554" s="162"/>
      <c r="DC554" s="162"/>
      <c r="DD554" s="162"/>
      <c r="DE554" s="162"/>
      <c r="DF554" s="162"/>
      <c r="DG554" s="162"/>
      <c r="DH554" s="162"/>
      <c r="DI554" s="162"/>
      <c r="DJ554" s="162"/>
      <c r="DK554" s="162"/>
      <c r="DL554" s="162"/>
      <c r="DM554" s="162"/>
      <c r="DN554" s="162"/>
      <c r="DO554" s="162"/>
      <c r="DP554" s="162"/>
      <c r="DQ554" s="162"/>
      <c r="DR554" s="162"/>
      <c r="DS554" s="162"/>
      <c r="DT554" s="162"/>
      <c r="DU554" s="162"/>
      <c r="DV554" s="162"/>
      <c r="DW554" s="162"/>
      <c r="DX554" s="162"/>
      <c r="DY554" s="162"/>
      <c r="DZ554" s="162"/>
      <c r="EA554" s="162"/>
      <c r="EB554" s="162"/>
    </row>
    <row r="555" spans="1:132" s="1" customFormat="1" ht="10.5" customHeight="1" thickBot="1">
      <c r="A555" s="1511"/>
      <c r="B555" s="1636"/>
      <c r="C555" s="271"/>
      <c r="D555" s="236" t="s">
        <v>41</v>
      </c>
      <c r="E555" s="81">
        <f>E554/E553</f>
        <v>-2.1475409836065573</v>
      </c>
      <c r="F555" s="81">
        <f t="shared" ref="F555:AB555" si="289">F554/F553</f>
        <v>-2.1500000000000004</v>
      </c>
      <c r="G555" s="81">
        <f t="shared" si="289"/>
        <v>-2.1500000000000004</v>
      </c>
      <c r="H555" s="295">
        <f t="shared" si="289"/>
        <v>-2.1500000000000004</v>
      </c>
      <c r="I555" s="81">
        <f t="shared" si="289"/>
        <v>-2.1500000000000004</v>
      </c>
      <c r="J555" s="81">
        <f t="shared" si="289"/>
        <v>-2.1500000000000004</v>
      </c>
      <c r="K555" s="81">
        <f t="shared" si="289"/>
        <v>-2.1500000000000004</v>
      </c>
      <c r="L555" s="81">
        <f t="shared" si="289"/>
        <v>-2.152542372881356</v>
      </c>
      <c r="M555" s="81">
        <f t="shared" si="289"/>
        <v>-2.152542372881356</v>
      </c>
      <c r="N555" s="295">
        <f t="shared" si="289"/>
        <v>-2.152542372881356</v>
      </c>
      <c r="O555" s="81">
        <f t="shared" si="289"/>
        <v>-2.1500000000000004</v>
      </c>
      <c r="P555" s="81">
        <f t="shared" si="289"/>
        <v>-2.1500000000000004</v>
      </c>
      <c r="Q555" s="81">
        <f t="shared" si="289"/>
        <v>-2.1500000000000004</v>
      </c>
      <c r="R555" s="81">
        <f t="shared" si="289"/>
        <v>-2.1500000000000004</v>
      </c>
      <c r="S555" s="81">
        <f t="shared" si="289"/>
        <v>-2.1475409836065573</v>
      </c>
      <c r="T555" s="81">
        <f t="shared" si="289"/>
        <v>-2.1500000000000004</v>
      </c>
      <c r="U555" s="81">
        <f t="shared" si="289"/>
        <v>-2.1500000000000004</v>
      </c>
      <c r="V555" s="295">
        <f t="shared" si="289"/>
        <v>-2.1500000000000004</v>
      </c>
      <c r="W555" s="81">
        <f t="shared" si="289"/>
        <v>-2.1500000000000004</v>
      </c>
      <c r="X555" s="81">
        <f t="shared" si="289"/>
        <v>-2.1500000000000004</v>
      </c>
      <c r="Y555" s="81">
        <f t="shared" si="289"/>
        <v>-2.1475409836065573</v>
      </c>
      <c r="Z555" s="81">
        <f t="shared" si="289"/>
        <v>-2.1475409836065573</v>
      </c>
      <c r="AA555" s="81">
        <f t="shared" si="289"/>
        <v>-2.1500000000000004</v>
      </c>
      <c r="AB555" s="82">
        <f t="shared" si="289"/>
        <v>-2.152542372881356</v>
      </c>
      <c r="AC555" s="47"/>
      <c r="AD555" s="50"/>
      <c r="AE555" s="452"/>
      <c r="AF555" s="261"/>
      <c r="AG555" s="261"/>
      <c r="AH555" s="261"/>
      <c r="AI555" s="261"/>
      <c r="AJ555" s="261"/>
      <c r="AK555" s="261"/>
      <c r="AL555" s="261"/>
      <c r="AM555" s="261"/>
      <c r="AN555" s="261"/>
      <c r="AO555" s="261"/>
      <c r="AP555" s="261"/>
      <c r="AQ555" s="261"/>
      <c r="AR555" s="261"/>
      <c r="AS555" s="261"/>
      <c r="AT555" s="261"/>
      <c r="AU555" s="261"/>
      <c r="AV555" s="261"/>
      <c r="AW555" s="261"/>
      <c r="AX555" s="261"/>
      <c r="AY555" s="261"/>
      <c r="AZ555" s="261"/>
      <c r="BA555" s="261"/>
      <c r="BB555" s="261"/>
      <c r="BC555" s="261"/>
      <c r="BD555" s="261"/>
      <c r="BE555" s="162"/>
      <c r="BF555" s="162"/>
      <c r="BG555" s="162"/>
      <c r="BH555" s="162"/>
      <c r="BI555" s="162"/>
      <c r="BJ555" s="162"/>
      <c r="BK555" s="162"/>
      <c r="BL555" s="162"/>
      <c r="BM555" s="162"/>
      <c r="BN555" s="162"/>
      <c r="BO555" s="162"/>
      <c r="BP555" s="162"/>
      <c r="BQ555" s="162"/>
      <c r="BR555" s="162"/>
      <c r="BS555" s="162"/>
      <c r="BT555" s="162"/>
      <c r="BU555" s="162"/>
      <c r="BV555" s="162"/>
      <c r="BW555" s="162"/>
      <c r="BX555" s="162"/>
      <c r="BY555" s="162"/>
      <c r="BZ555" s="162"/>
      <c r="CA555" s="162"/>
      <c r="CB555" s="162"/>
      <c r="CC555" s="162"/>
      <c r="CD555" s="162"/>
      <c r="CE555" s="162"/>
      <c r="CF555" s="162"/>
      <c r="CG555" s="162"/>
      <c r="CH555" s="162"/>
      <c r="CI555" s="162"/>
      <c r="CJ555" s="162"/>
      <c r="CK555" s="162"/>
      <c r="CL555" s="162"/>
      <c r="CM555" s="162"/>
      <c r="CN555" s="162"/>
      <c r="CO555" s="162"/>
      <c r="CP555" s="162"/>
      <c r="CQ555" s="162"/>
      <c r="CR555" s="162"/>
      <c r="CS555" s="162"/>
      <c r="CT555" s="162"/>
      <c r="CU555" s="162"/>
      <c r="CV555" s="162"/>
      <c r="CW555" s="162"/>
      <c r="CX555" s="162"/>
      <c r="CY555" s="162"/>
      <c r="CZ555" s="162"/>
      <c r="DA555" s="162"/>
      <c r="DB555" s="162"/>
      <c r="DC555" s="162"/>
      <c r="DD555" s="162"/>
      <c r="DE555" s="162"/>
      <c r="DF555" s="162"/>
      <c r="DG555" s="162"/>
      <c r="DH555" s="162"/>
      <c r="DI555" s="162"/>
      <c r="DJ555" s="162"/>
      <c r="DK555" s="162"/>
      <c r="DL555" s="162"/>
      <c r="DM555" s="162"/>
      <c r="DN555" s="162"/>
      <c r="DO555" s="162"/>
      <c r="DP555" s="162"/>
      <c r="DQ555" s="162"/>
      <c r="DR555" s="162"/>
      <c r="DS555" s="162"/>
      <c r="DT555" s="162"/>
      <c r="DU555" s="162"/>
      <c r="DV555" s="162"/>
      <c r="DW555" s="162"/>
      <c r="DX555" s="162"/>
      <c r="DY555" s="162"/>
      <c r="DZ555" s="162"/>
      <c r="EA555" s="162"/>
      <c r="EB555" s="162"/>
    </row>
    <row r="556" spans="1:132" s="3" customFormat="1" ht="10.5" customHeight="1">
      <c r="A556" s="1509" t="s">
        <v>94</v>
      </c>
      <c r="B556" s="1635" t="s">
        <v>594</v>
      </c>
      <c r="C556" s="1373"/>
      <c r="D556" s="131"/>
      <c r="E556" s="104"/>
      <c r="F556" s="104"/>
      <c r="G556" s="104"/>
      <c r="H556" s="302"/>
      <c r="I556" s="104"/>
      <c r="J556" s="104"/>
      <c r="K556" s="104"/>
      <c r="L556" s="104"/>
      <c r="M556" s="104"/>
      <c r="N556" s="302"/>
      <c r="O556" s="104"/>
      <c r="P556" s="104"/>
      <c r="Q556" s="104"/>
      <c r="R556" s="104"/>
      <c r="S556" s="104"/>
      <c r="T556" s="104"/>
      <c r="U556" s="104"/>
      <c r="V556" s="302"/>
      <c r="W556" s="104"/>
      <c r="X556" s="104"/>
      <c r="Y556" s="104"/>
      <c r="Z556" s="104"/>
      <c r="AA556" s="104"/>
      <c r="AB556" s="105"/>
      <c r="AC556" s="747"/>
      <c r="AD556" s="748"/>
      <c r="AE556" s="749"/>
      <c r="AF556" s="261"/>
      <c r="AG556" s="261"/>
      <c r="AH556" s="261"/>
      <c r="AI556" s="261"/>
      <c r="AJ556" s="261"/>
      <c r="AK556" s="261"/>
      <c r="AL556" s="261"/>
      <c r="AM556" s="261"/>
      <c r="AN556" s="261"/>
      <c r="AO556" s="261"/>
      <c r="AP556" s="261"/>
      <c r="AQ556" s="261"/>
      <c r="AR556" s="261"/>
      <c r="AS556" s="261"/>
      <c r="AT556" s="261"/>
      <c r="AU556" s="261"/>
      <c r="AV556" s="261"/>
      <c r="AW556" s="261"/>
      <c r="AX556" s="261"/>
      <c r="AY556" s="261"/>
      <c r="AZ556" s="261"/>
      <c r="BA556" s="261"/>
      <c r="BB556" s="261"/>
      <c r="BC556" s="261"/>
      <c r="BD556" s="261"/>
      <c r="BE556" s="150"/>
      <c r="BF556" s="150"/>
      <c r="BG556" s="150"/>
      <c r="BH556" s="150"/>
      <c r="BI556" s="150"/>
      <c r="BJ556" s="150"/>
      <c r="BK556" s="150"/>
      <c r="BL556" s="150"/>
      <c r="BM556" s="150"/>
      <c r="BN556" s="150"/>
      <c r="BO556" s="150"/>
      <c r="BP556" s="150"/>
      <c r="BQ556" s="150"/>
      <c r="BR556" s="150"/>
      <c r="BS556" s="150"/>
      <c r="BT556" s="150"/>
      <c r="BU556" s="150"/>
      <c r="BV556" s="150"/>
      <c r="BW556" s="150"/>
      <c r="BX556" s="150"/>
      <c r="BY556" s="150"/>
      <c r="BZ556" s="150"/>
      <c r="CA556" s="150"/>
      <c r="CB556" s="150"/>
      <c r="CC556" s="150"/>
      <c r="CD556" s="150"/>
      <c r="CE556" s="150"/>
      <c r="CF556" s="150"/>
      <c r="CG556" s="150"/>
      <c r="CH556" s="150"/>
      <c r="CI556" s="150"/>
      <c r="CJ556" s="150"/>
      <c r="CK556" s="150"/>
      <c r="CL556" s="150"/>
      <c r="CM556" s="150"/>
      <c r="CN556" s="150"/>
      <c r="CO556" s="150"/>
      <c r="CP556" s="150"/>
      <c r="CQ556" s="150"/>
      <c r="CR556" s="150"/>
      <c r="CS556" s="150"/>
      <c r="CT556" s="150"/>
      <c r="CU556" s="150"/>
      <c r="CV556" s="150"/>
      <c r="CW556" s="150"/>
      <c r="CX556" s="150"/>
      <c r="CY556" s="150"/>
      <c r="CZ556" s="150"/>
      <c r="DA556" s="150"/>
      <c r="DB556" s="150"/>
      <c r="DC556" s="150"/>
      <c r="DD556" s="150"/>
      <c r="DE556" s="150"/>
      <c r="DF556" s="150"/>
      <c r="DG556" s="150"/>
      <c r="DH556" s="150"/>
      <c r="DI556" s="150"/>
      <c r="DJ556" s="150"/>
      <c r="DK556" s="150"/>
      <c r="DL556" s="150"/>
      <c r="DM556" s="150"/>
      <c r="DN556" s="150"/>
      <c r="DO556" s="150"/>
      <c r="DP556" s="150"/>
      <c r="DQ556" s="150"/>
      <c r="DR556" s="150"/>
      <c r="DS556" s="150"/>
      <c r="DT556" s="150"/>
      <c r="DU556" s="89"/>
      <c r="DV556" s="89"/>
      <c r="DW556" s="89"/>
      <c r="DX556" s="89"/>
      <c r="DY556" s="89"/>
      <c r="DZ556" s="89"/>
      <c r="EA556" s="89"/>
      <c r="EB556" s="89"/>
    </row>
    <row r="557" spans="1:132" s="3" customFormat="1" ht="10.5" customHeight="1">
      <c r="A557" s="1510"/>
      <c r="B557" s="1635"/>
      <c r="C557" s="1373" t="s">
        <v>126</v>
      </c>
      <c r="D557" s="131" t="s">
        <v>33</v>
      </c>
      <c r="E557" s="104">
        <v>1</v>
      </c>
      <c r="F557" s="966">
        <v>1</v>
      </c>
      <c r="G557" s="966">
        <v>1</v>
      </c>
      <c r="H557" s="968">
        <v>1</v>
      </c>
      <c r="I557" s="966">
        <v>1</v>
      </c>
      <c r="J557" s="966">
        <v>1</v>
      </c>
      <c r="K557" s="966">
        <v>1</v>
      </c>
      <c r="L557" s="966">
        <v>1</v>
      </c>
      <c r="M557" s="966">
        <v>1</v>
      </c>
      <c r="N557" s="968">
        <v>1</v>
      </c>
      <c r="O557" s="966">
        <v>1</v>
      </c>
      <c r="P557" s="966">
        <v>1</v>
      </c>
      <c r="Q557" s="966">
        <v>1</v>
      </c>
      <c r="R557" s="966">
        <v>1</v>
      </c>
      <c r="S557" s="966">
        <v>1</v>
      </c>
      <c r="T557" s="966">
        <v>1</v>
      </c>
      <c r="U557" s="966">
        <v>1</v>
      </c>
      <c r="V557" s="968">
        <v>1</v>
      </c>
      <c r="W557" s="966">
        <v>1</v>
      </c>
      <c r="X557" s="966">
        <v>1</v>
      </c>
      <c r="Y557" s="966">
        <v>1</v>
      </c>
      <c r="Z557" s="966">
        <v>1</v>
      </c>
      <c r="AA557" s="966">
        <v>1</v>
      </c>
      <c r="AB557" s="1014">
        <v>1</v>
      </c>
      <c r="AC557" s="747"/>
      <c r="AD557" s="748"/>
      <c r="AE557" s="749"/>
      <c r="AF557" s="261"/>
      <c r="AG557" s="261"/>
      <c r="AH557" s="261"/>
      <c r="AI557" s="261"/>
      <c r="AJ557" s="261"/>
      <c r="AK557" s="261"/>
      <c r="AL557" s="261"/>
      <c r="AM557" s="261"/>
      <c r="AN557" s="261"/>
      <c r="AO557" s="261"/>
      <c r="AP557" s="261"/>
      <c r="AQ557" s="261"/>
      <c r="AR557" s="261"/>
      <c r="AS557" s="261"/>
      <c r="AT557" s="261"/>
      <c r="AU557" s="261"/>
      <c r="AV557" s="261"/>
      <c r="AW557" s="261"/>
      <c r="AX557" s="261"/>
      <c r="AY557" s="261"/>
      <c r="AZ557" s="261"/>
      <c r="BA557" s="261"/>
      <c r="BB557" s="261"/>
      <c r="BC557" s="261"/>
      <c r="BD557" s="261"/>
      <c r="BE557" s="150"/>
      <c r="BF557" s="150"/>
      <c r="BG557" s="150"/>
      <c r="BH557" s="150"/>
      <c r="BI557" s="150"/>
      <c r="BJ557" s="150"/>
      <c r="BK557" s="150"/>
      <c r="BL557" s="150"/>
      <c r="BM557" s="150"/>
      <c r="BN557" s="150"/>
      <c r="BO557" s="150"/>
      <c r="BP557" s="150"/>
      <c r="BQ557" s="150"/>
      <c r="BR557" s="150"/>
      <c r="BS557" s="150"/>
      <c r="BT557" s="150"/>
      <c r="BU557" s="150"/>
      <c r="BV557" s="150"/>
      <c r="BW557" s="150"/>
      <c r="BX557" s="150"/>
      <c r="BY557" s="150"/>
      <c r="BZ557" s="150"/>
      <c r="CA557" s="150"/>
      <c r="CB557" s="150"/>
      <c r="CC557" s="150"/>
      <c r="CD557" s="150"/>
      <c r="CE557" s="150"/>
      <c r="CF557" s="150"/>
      <c r="CG557" s="150"/>
      <c r="CH557" s="150"/>
      <c r="CI557" s="150"/>
      <c r="CJ557" s="150"/>
      <c r="CK557" s="150"/>
      <c r="CL557" s="150"/>
      <c r="CM557" s="150"/>
      <c r="CN557" s="150"/>
      <c r="CO557" s="150"/>
      <c r="CP557" s="150"/>
      <c r="CQ557" s="150"/>
      <c r="CR557" s="150"/>
      <c r="CS557" s="150"/>
      <c r="CT557" s="150"/>
      <c r="CU557" s="150"/>
      <c r="CV557" s="150"/>
      <c r="CW557" s="150"/>
      <c r="CX557" s="150"/>
      <c r="CY557" s="150"/>
      <c r="CZ557" s="150"/>
      <c r="DA557" s="150"/>
      <c r="DB557" s="150"/>
      <c r="DC557" s="150"/>
      <c r="DD557" s="150"/>
      <c r="DE557" s="150"/>
      <c r="DF557" s="150"/>
      <c r="DG557" s="150"/>
      <c r="DH557" s="150"/>
      <c r="DI557" s="150"/>
      <c r="DJ557" s="150"/>
      <c r="DK557" s="150"/>
      <c r="DL557" s="150"/>
      <c r="DM557" s="150"/>
      <c r="DN557" s="150"/>
      <c r="DO557" s="150"/>
      <c r="DP557" s="150"/>
      <c r="DQ557" s="150"/>
      <c r="DR557" s="150"/>
      <c r="DS557" s="150"/>
      <c r="DT557" s="150"/>
      <c r="DU557" s="89"/>
      <c r="DV557" s="89"/>
      <c r="DW557" s="89"/>
      <c r="DX557" s="89"/>
      <c r="DY557" s="89"/>
      <c r="DZ557" s="89"/>
      <c r="EA557" s="89"/>
      <c r="EB557" s="89"/>
    </row>
    <row r="558" spans="1:132" s="1" customFormat="1" ht="10.5" customHeight="1">
      <c r="A558" s="1510"/>
      <c r="B558" s="1635"/>
      <c r="C558" s="1373" t="s">
        <v>553</v>
      </c>
      <c r="D558" s="131" t="s">
        <v>116</v>
      </c>
      <c r="E558" s="48">
        <v>4.7999999999999996E-3</v>
      </c>
      <c r="F558" s="1161">
        <v>5.7599999999999995E-3</v>
      </c>
      <c r="G558" s="1161">
        <v>5.7599999999999995E-3</v>
      </c>
      <c r="H558" s="1284">
        <v>4.7999999999999996E-3</v>
      </c>
      <c r="I558" s="1161">
        <v>4.7999999999999996E-3</v>
      </c>
      <c r="J558" s="1161">
        <v>5.7599999999999995E-3</v>
      </c>
      <c r="K558" s="1161">
        <v>4.7999999999999996E-3</v>
      </c>
      <c r="L558" s="1161">
        <v>5.7599999999999995E-3</v>
      </c>
      <c r="M558" s="1161">
        <v>4.7999999999999996E-3</v>
      </c>
      <c r="N558" s="1284">
        <v>5.7599999999999995E-3</v>
      </c>
      <c r="O558" s="1161">
        <v>4.7999999999999996E-3</v>
      </c>
      <c r="P558" s="1161">
        <v>5.7599999999999995E-3</v>
      </c>
      <c r="Q558" s="1161">
        <v>4.7999999999999996E-3</v>
      </c>
      <c r="R558" s="1161">
        <v>5.7599999999999995E-3</v>
      </c>
      <c r="S558" s="1161">
        <v>4.7999999999999996E-3</v>
      </c>
      <c r="T558" s="1161">
        <v>5.7599999999999995E-3</v>
      </c>
      <c r="U558" s="1161">
        <v>4.7999999999999996E-3</v>
      </c>
      <c r="V558" s="1284">
        <v>4.7999999999999996E-3</v>
      </c>
      <c r="W558" s="1161">
        <v>5.7599999999999995E-3</v>
      </c>
      <c r="X558" s="1161">
        <v>4.7999999999999996E-3</v>
      </c>
      <c r="Y558" s="1161">
        <v>5.7599999999999995E-3</v>
      </c>
      <c r="Z558" s="1161">
        <v>4.7999999999999996E-3</v>
      </c>
      <c r="AA558" s="1161">
        <v>4.7999999999999996E-3</v>
      </c>
      <c r="AB558" s="1286">
        <v>5.7599999999999995E-3</v>
      </c>
      <c r="AC558" s="47">
        <f>SUM(E558:AB558)</f>
        <v>0.12575999999999998</v>
      </c>
      <c r="AD558" s="50">
        <f>SUM(E559:AB559)</f>
        <v>0.23327999999999999</v>
      </c>
      <c r="AE558" s="452">
        <v>1</v>
      </c>
      <c r="AF558" s="981"/>
      <c r="AG558" s="981"/>
      <c r="AH558" s="982"/>
      <c r="AI558" s="981"/>
      <c r="AJ558" s="981"/>
      <c r="AK558" s="981"/>
      <c r="AL558" s="981"/>
      <c r="AM558" s="981"/>
      <c r="AN558" s="981"/>
      <c r="AO558" s="981"/>
      <c r="AP558" s="981"/>
      <c r="AQ558" s="981"/>
      <c r="AR558" s="981"/>
      <c r="AS558" s="981"/>
      <c r="AT558" s="981"/>
      <c r="AU558" s="981"/>
      <c r="AV558" s="981"/>
      <c r="AW558" s="981"/>
      <c r="AX558" s="981"/>
      <c r="AY558" s="981"/>
      <c r="AZ558" s="981"/>
      <c r="BA558" s="981"/>
      <c r="BB558" s="981"/>
      <c r="BC558" s="981"/>
      <c r="BD558" s="981"/>
      <c r="BE558" s="162"/>
      <c r="BF558" s="162"/>
      <c r="BG558" s="162"/>
      <c r="BH558" s="162"/>
      <c r="BI558" s="162"/>
      <c r="BJ558" s="162"/>
      <c r="BK558" s="162"/>
      <c r="BL558" s="162"/>
      <c r="BM558" s="162"/>
      <c r="BN558" s="162"/>
      <c r="BO558" s="162"/>
      <c r="BP558" s="162"/>
      <c r="BQ558" s="162"/>
      <c r="BR558" s="162"/>
      <c r="BS558" s="162"/>
      <c r="BT558" s="162"/>
      <c r="BU558" s="162"/>
      <c r="BV558" s="162"/>
      <c r="BW558" s="162"/>
      <c r="BX558" s="162"/>
      <c r="BY558" s="162"/>
      <c r="BZ558" s="162"/>
      <c r="CA558" s="162"/>
      <c r="CB558" s="162"/>
      <c r="CC558" s="162"/>
      <c r="CD558" s="162"/>
      <c r="CE558" s="162"/>
      <c r="CF558" s="162"/>
      <c r="CG558" s="162"/>
      <c r="CH558" s="162"/>
      <c r="CI558" s="162"/>
      <c r="CJ558" s="162"/>
      <c r="CK558" s="162"/>
      <c r="CL558" s="162"/>
      <c r="CM558" s="162"/>
      <c r="CN558" s="162"/>
      <c r="CO558" s="162"/>
      <c r="CP558" s="162"/>
      <c r="CQ558" s="162"/>
      <c r="CR558" s="162"/>
      <c r="CS558" s="162"/>
      <c r="CT558" s="162"/>
      <c r="CU558" s="162"/>
      <c r="CV558" s="162"/>
      <c r="CW558" s="162"/>
      <c r="CX558" s="162"/>
      <c r="CY558" s="162"/>
      <c r="CZ558" s="162"/>
      <c r="DA558" s="162"/>
      <c r="DB558" s="162"/>
      <c r="DC558" s="162"/>
      <c r="DD558" s="162"/>
      <c r="DE558" s="162"/>
      <c r="DF558" s="162"/>
      <c r="DG558" s="162"/>
      <c r="DH558" s="162"/>
      <c r="DI558" s="162"/>
      <c r="DJ558" s="162"/>
      <c r="DK558" s="162"/>
      <c r="DL558" s="162"/>
      <c r="DM558" s="162"/>
      <c r="DN558" s="162"/>
      <c r="DO558" s="162"/>
      <c r="DP558" s="162"/>
      <c r="DQ558" s="162"/>
      <c r="DR558" s="162"/>
      <c r="DS558" s="162"/>
      <c r="DT558" s="162"/>
      <c r="DU558" s="162"/>
      <c r="DV558" s="162"/>
      <c r="DW558" s="162"/>
      <c r="DX558" s="162"/>
      <c r="DY558" s="162"/>
      <c r="DZ558" s="162"/>
      <c r="EA558" s="162"/>
      <c r="EB558" s="162"/>
    </row>
    <row r="559" spans="1:132" s="1" customFormat="1" ht="10.5" customHeight="1">
      <c r="A559" s="1510"/>
      <c r="B559" s="1635"/>
      <c r="C559" s="1373" t="s">
        <v>553</v>
      </c>
      <c r="D559" s="131" t="s">
        <v>117</v>
      </c>
      <c r="E559" s="48">
        <v>1.056E-2</v>
      </c>
      <c r="F559" s="1161">
        <v>9.5999999999999992E-3</v>
      </c>
      <c r="G559" s="1161">
        <v>1.056E-2</v>
      </c>
      <c r="H559" s="1284">
        <v>9.5999999999999992E-3</v>
      </c>
      <c r="I559" s="1161">
        <v>9.5999999999999992E-3</v>
      </c>
      <c r="J559" s="1161">
        <v>9.5999999999999992E-3</v>
      </c>
      <c r="K559" s="1161">
        <v>8.6400000000000001E-3</v>
      </c>
      <c r="L559" s="1161">
        <v>1.056E-2</v>
      </c>
      <c r="M559" s="1161">
        <v>9.5999999999999992E-3</v>
      </c>
      <c r="N559" s="1284">
        <v>1.056E-2</v>
      </c>
      <c r="O559" s="1161">
        <v>1.056E-2</v>
      </c>
      <c r="P559" s="1161">
        <v>9.5999999999999992E-3</v>
      </c>
      <c r="Q559" s="1161">
        <v>1.056E-2</v>
      </c>
      <c r="R559" s="1161">
        <v>9.5999999999999992E-3</v>
      </c>
      <c r="S559" s="1161">
        <v>9.5999999999999992E-3</v>
      </c>
      <c r="T559" s="1161">
        <v>9.5999999999999992E-3</v>
      </c>
      <c r="U559" s="1161">
        <v>9.5999999999999992E-3</v>
      </c>
      <c r="V559" s="1284">
        <v>9.5999999999999992E-3</v>
      </c>
      <c r="W559" s="1161">
        <v>9.5999999999999992E-3</v>
      </c>
      <c r="X559" s="1161">
        <v>8.6400000000000001E-3</v>
      </c>
      <c r="Y559" s="1161">
        <v>9.5999999999999992E-3</v>
      </c>
      <c r="Z559" s="1161">
        <v>9.5999999999999992E-3</v>
      </c>
      <c r="AA559" s="1161">
        <v>8.6400000000000001E-3</v>
      </c>
      <c r="AB559" s="1286">
        <v>9.5999999999999992E-3</v>
      </c>
      <c r="AC559" s="47"/>
      <c r="AD559" s="50"/>
      <c r="AE559" s="452"/>
      <c r="AF559" s="981"/>
      <c r="AG559" s="981"/>
      <c r="AH559" s="982"/>
      <c r="AI559" s="981"/>
      <c r="AJ559" s="981"/>
      <c r="AK559" s="981"/>
      <c r="AL559" s="981"/>
      <c r="AM559" s="981"/>
      <c r="AN559" s="981"/>
      <c r="AO559" s="981"/>
      <c r="AP559" s="981"/>
      <c r="AQ559" s="981"/>
      <c r="AR559" s="981"/>
      <c r="AS559" s="981"/>
      <c r="AT559" s="981"/>
      <c r="AU559" s="981"/>
      <c r="AV559" s="981"/>
      <c r="AW559" s="981"/>
      <c r="AX559" s="981"/>
      <c r="AY559" s="981"/>
      <c r="AZ559" s="981"/>
      <c r="BA559" s="981"/>
      <c r="BB559" s="981"/>
      <c r="BC559" s="981"/>
      <c r="BD559" s="981"/>
      <c r="BE559" s="150"/>
      <c r="BF559" s="150"/>
      <c r="BG559" s="150"/>
      <c r="BH559" s="150"/>
      <c r="BI559" s="150"/>
      <c r="BJ559" s="150"/>
      <c r="BK559" s="150"/>
      <c r="BL559" s="150"/>
      <c r="BM559" s="150"/>
      <c r="BN559" s="150"/>
      <c r="BO559" s="150"/>
      <c r="BP559" s="150"/>
      <c r="BQ559" s="150"/>
      <c r="BR559" s="150"/>
      <c r="BS559" s="150"/>
      <c r="BT559" s="150"/>
      <c r="BU559" s="150"/>
      <c r="BV559" s="150"/>
      <c r="BW559" s="150"/>
      <c r="BX559" s="150"/>
      <c r="BY559" s="150"/>
      <c r="BZ559" s="150"/>
      <c r="CA559" s="150"/>
      <c r="CB559" s="150"/>
      <c r="CC559" s="162"/>
      <c r="CD559" s="162"/>
      <c r="CE559" s="162"/>
      <c r="CF559" s="162"/>
      <c r="CG559" s="162"/>
      <c r="CH559" s="162"/>
      <c r="CI559" s="162"/>
      <c r="CJ559" s="162"/>
      <c r="CK559" s="162"/>
      <c r="CL559" s="162"/>
      <c r="CM559" s="162"/>
      <c r="CN559" s="162"/>
      <c r="CO559" s="162"/>
      <c r="CP559" s="162"/>
      <c r="CQ559" s="162"/>
      <c r="CR559" s="162"/>
      <c r="CS559" s="162"/>
      <c r="CT559" s="162"/>
      <c r="CU559" s="162"/>
      <c r="CV559" s="162"/>
      <c r="CW559" s="162"/>
      <c r="CX559" s="162"/>
      <c r="CY559" s="162"/>
      <c r="CZ559" s="162"/>
      <c r="DA559" s="162"/>
      <c r="DB559" s="162"/>
      <c r="DC559" s="162"/>
      <c r="DD559" s="162"/>
      <c r="DE559" s="162"/>
      <c r="DF559" s="162"/>
      <c r="DG559" s="162"/>
      <c r="DH559" s="162"/>
      <c r="DI559" s="162"/>
      <c r="DJ559" s="162"/>
      <c r="DK559" s="162"/>
      <c r="DL559" s="162"/>
      <c r="DM559" s="162"/>
      <c r="DN559" s="162"/>
      <c r="DO559" s="162"/>
      <c r="DP559" s="162"/>
      <c r="DQ559" s="162"/>
      <c r="DR559" s="162"/>
      <c r="DS559" s="162"/>
      <c r="DT559" s="162"/>
      <c r="DU559" s="162"/>
      <c r="DV559" s="162"/>
      <c r="DW559" s="162"/>
      <c r="DX559" s="162"/>
      <c r="DY559" s="162"/>
      <c r="DZ559" s="162"/>
      <c r="EA559" s="162"/>
      <c r="EB559" s="162"/>
    </row>
    <row r="560" spans="1:132" s="1" customFormat="1" ht="10.5" customHeight="1" thickBot="1">
      <c r="A560" s="1511"/>
      <c r="B560" s="1636"/>
      <c r="C560" s="271"/>
      <c r="D560" s="236" t="s">
        <v>41</v>
      </c>
      <c r="E560" s="81">
        <f>E559/E558</f>
        <v>2.2000000000000002</v>
      </c>
      <c r="F560" s="81">
        <f t="shared" ref="F560:AB560" si="290">F559/F558</f>
        <v>1.6666666666666667</v>
      </c>
      <c r="G560" s="81">
        <f t="shared" si="290"/>
        <v>1.8333333333333335</v>
      </c>
      <c r="H560" s="295">
        <f t="shared" si="290"/>
        <v>2</v>
      </c>
      <c r="I560" s="81">
        <f t="shared" si="290"/>
        <v>2</v>
      </c>
      <c r="J560" s="81">
        <f t="shared" si="290"/>
        <v>1.6666666666666667</v>
      </c>
      <c r="K560" s="81">
        <f t="shared" si="290"/>
        <v>1.8000000000000003</v>
      </c>
      <c r="L560" s="81">
        <f t="shared" si="290"/>
        <v>1.8333333333333335</v>
      </c>
      <c r="M560" s="81">
        <f t="shared" si="290"/>
        <v>2</v>
      </c>
      <c r="N560" s="295">
        <f t="shared" si="290"/>
        <v>1.8333333333333335</v>
      </c>
      <c r="O560" s="81">
        <f t="shared" si="290"/>
        <v>2.2000000000000002</v>
      </c>
      <c r="P560" s="81">
        <f t="shared" si="290"/>
        <v>1.6666666666666667</v>
      </c>
      <c r="Q560" s="81">
        <f t="shared" si="290"/>
        <v>2.2000000000000002</v>
      </c>
      <c r="R560" s="81">
        <f t="shared" si="290"/>
        <v>1.6666666666666667</v>
      </c>
      <c r="S560" s="81">
        <f t="shared" si="290"/>
        <v>2</v>
      </c>
      <c r="T560" s="81">
        <f t="shared" si="290"/>
        <v>1.6666666666666667</v>
      </c>
      <c r="U560" s="81">
        <f t="shared" si="290"/>
        <v>2</v>
      </c>
      <c r="V560" s="295">
        <f t="shared" si="290"/>
        <v>2</v>
      </c>
      <c r="W560" s="81">
        <f t="shared" si="290"/>
        <v>1.6666666666666667</v>
      </c>
      <c r="X560" s="81">
        <f t="shared" si="290"/>
        <v>1.8000000000000003</v>
      </c>
      <c r="Y560" s="81">
        <f t="shared" si="290"/>
        <v>1.6666666666666667</v>
      </c>
      <c r="Z560" s="81">
        <f t="shared" si="290"/>
        <v>2</v>
      </c>
      <c r="AA560" s="81">
        <f t="shared" si="290"/>
        <v>1.8000000000000003</v>
      </c>
      <c r="AB560" s="82">
        <f t="shared" si="290"/>
        <v>1.6666666666666667</v>
      </c>
      <c r="AC560" s="47"/>
      <c r="AD560" s="50"/>
      <c r="AE560" s="452"/>
      <c r="AF560" s="261"/>
      <c r="AG560" s="261"/>
      <c r="AH560" s="261"/>
      <c r="AI560" s="261"/>
      <c r="AJ560" s="261"/>
      <c r="AK560" s="261"/>
      <c r="AL560" s="261"/>
      <c r="AM560" s="261"/>
      <c r="AN560" s="261"/>
      <c r="AO560" s="261"/>
      <c r="AP560" s="261"/>
      <c r="AQ560" s="261"/>
      <c r="AR560" s="261"/>
      <c r="AS560" s="261"/>
      <c r="AT560" s="261"/>
      <c r="AU560" s="261"/>
      <c r="AV560" s="261"/>
      <c r="AW560" s="261"/>
      <c r="AX560" s="261"/>
      <c r="AY560" s="261"/>
      <c r="AZ560" s="261"/>
      <c r="BA560" s="261"/>
      <c r="BB560" s="261"/>
      <c r="BC560" s="261"/>
      <c r="BD560" s="261"/>
      <c r="BE560" s="162"/>
      <c r="BF560" s="162"/>
      <c r="BG560" s="162"/>
      <c r="BH560" s="162"/>
      <c r="BI560" s="162"/>
      <c r="BJ560" s="162"/>
      <c r="BK560" s="162"/>
      <c r="BL560" s="162"/>
      <c r="BM560" s="162"/>
      <c r="BN560" s="162"/>
      <c r="BO560" s="162"/>
      <c r="BP560" s="162"/>
      <c r="BQ560" s="162"/>
      <c r="BR560" s="162"/>
      <c r="BS560" s="162"/>
      <c r="BT560" s="162"/>
      <c r="BU560" s="162"/>
      <c r="BV560" s="162"/>
      <c r="BW560" s="162"/>
      <c r="BX560" s="162"/>
      <c r="BY560" s="162"/>
      <c r="BZ560" s="162"/>
      <c r="CA560" s="162"/>
      <c r="CB560" s="162"/>
      <c r="CC560" s="162"/>
      <c r="CD560" s="162"/>
      <c r="CE560" s="162"/>
      <c r="CF560" s="162"/>
      <c r="CG560" s="162"/>
      <c r="CH560" s="162"/>
      <c r="CI560" s="162"/>
      <c r="CJ560" s="162"/>
      <c r="CK560" s="162"/>
      <c r="CL560" s="162"/>
      <c r="CM560" s="162"/>
      <c r="CN560" s="162"/>
      <c r="CO560" s="162"/>
      <c r="CP560" s="162"/>
      <c r="CQ560" s="162"/>
      <c r="CR560" s="162"/>
      <c r="CS560" s="162"/>
      <c r="CT560" s="162"/>
      <c r="CU560" s="162"/>
      <c r="CV560" s="162"/>
      <c r="CW560" s="162"/>
      <c r="CX560" s="162"/>
      <c r="CY560" s="162"/>
      <c r="CZ560" s="162"/>
      <c r="DA560" s="162"/>
      <c r="DB560" s="162"/>
      <c r="DC560" s="162"/>
      <c r="DD560" s="162"/>
      <c r="DE560" s="162"/>
      <c r="DF560" s="162"/>
      <c r="DG560" s="162"/>
      <c r="DH560" s="162"/>
      <c r="DI560" s="162"/>
      <c r="DJ560" s="162"/>
      <c r="DK560" s="162"/>
      <c r="DL560" s="162"/>
      <c r="DM560" s="162"/>
      <c r="DN560" s="162"/>
      <c r="DO560" s="162"/>
      <c r="DP560" s="162"/>
      <c r="DQ560" s="162"/>
      <c r="DR560" s="162"/>
      <c r="DS560" s="162"/>
      <c r="DT560" s="162"/>
      <c r="DU560" s="162"/>
      <c r="DV560" s="162"/>
      <c r="DW560" s="162"/>
      <c r="DX560" s="162"/>
      <c r="DY560" s="162"/>
      <c r="DZ560" s="162"/>
      <c r="EA560" s="162"/>
      <c r="EB560" s="162"/>
    </row>
    <row r="561" spans="1:132" s="1" customFormat="1" ht="10.5" customHeight="1">
      <c r="A561" s="1509" t="s">
        <v>43</v>
      </c>
      <c r="B561" s="1634" t="s">
        <v>943</v>
      </c>
      <c r="C561" s="1107"/>
      <c r="D561" s="1190"/>
      <c r="E561" s="57"/>
      <c r="F561" s="183"/>
      <c r="G561" s="183"/>
      <c r="H561" s="318"/>
      <c r="I561" s="183"/>
      <c r="J561" s="183"/>
      <c r="K561" s="183"/>
      <c r="L561" s="183"/>
      <c r="M561" s="183"/>
      <c r="N561" s="318"/>
      <c r="O561" s="183"/>
      <c r="P561" s="183"/>
      <c r="Q561" s="183"/>
      <c r="R561" s="183"/>
      <c r="S561" s="183"/>
      <c r="T561" s="183"/>
      <c r="U561" s="183"/>
      <c r="V561" s="318"/>
      <c r="W561" s="183"/>
      <c r="X561" s="183"/>
      <c r="Y561" s="183"/>
      <c r="Z561" s="183"/>
      <c r="AA561" s="183"/>
      <c r="AB561" s="184"/>
      <c r="AC561" s="47"/>
      <c r="AD561" s="50"/>
      <c r="AE561" s="452"/>
      <c r="AF561" s="261"/>
      <c r="AG561" s="261"/>
      <c r="AH561" s="261"/>
      <c r="AI561" s="261"/>
      <c r="AJ561" s="261"/>
      <c r="AK561" s="261"/>
      <c r="AL561" s="261"/>
      <c r="AM561" s="261"/>
      <c r="AN561" s="261"/>
      <c r="AO561" s="261"/>
      <c r="AP561" s="261"/>
      <c r="AQ561" s="261"/>
      <c r="AR561" s="261"/>
      <c r="AS561" s="261"/>
      <c r="AT561" s="261"/>
      <c r="AU561" s="261"/>
      <c r="AV561" s="261"/>
      <c r="AW561" s="261"/>
      <c r="AX561" s="261"/>
      <c r="AY561" s="261"/>
      <c r="AZ561" s="261"/>
      <c r="BA561" s="261"/>
      <c r="BB561" s="261"/>
      <c r="BC561" s="261"/>
      <c r="BD561" s="261"/>
      <c r="BE561" s="162"/>
      <c r="BF561" s="162"/>
      <c r="BG561" s="162"/>
      <c r="BH561" s="162"/>
      <c r="BI561" s="162"/>
      <c r="BJ561" s="162"/>
      <c r="BK561" s="162"/>
      <c r="BL561" s="162"/>
      <c r="BM561" s="162"/>
      <c r="BN561" s="162"/>
      <c r="BO561" s="162"/>
      <c r="BP561" s="162"/>
      <c r="BQ561" s="162"/>
      <c r="BR561" s="162"/>
      <c r="BS561" s="162"/>
      <c r="BT561" s="162"/>
      <c r="BU561" s="162"/>
      <c r="BV561" s="162"/>
      <c r="BW561" s="162"/>
      <c r="BX561" s="162"/>
      <c r="BY561" s="162"/>
      <c r="BZ561" s="162"/>
      <c r="CA561" s="162"/>
      <c r="CB561" s="162"/>
      <c r="CC561" s="162"/>
      <c r="CD561" s="162"/>
      <c r="CE561" s="162"/>
      <c r="CF561" s="162"/>
      <c r="CG561" s="162"/>
      <c r="CH561" s="162"/>
      <c r="CI561" s="162"/>
      <c r="CJ561" s="162"/>
      <c r="CK561" s="162"/>
      <c r="CL561" s="162"/>
      <c r="CM561" s="162"/>
      <c r="CN561" s="162"/>
      <c r="CO561" s="162"/>
      <c r="CP561" s="162"/>
      <c r="CQ561" s="162"/>
      <c r="CR561" s="162"/>
      <c r="CS561" s="162"/>
      <c r="CT561" s="162"/>
      <c r="CU561" s="162"/>
      <c r="CV561" s="162"/>
      <c r="CW561" s="162"/>
      <c r="CX561" s="162"/>
      <c r="CY561" s="162"/>
      <c r="CZ561" s="162"/>
      <c r="DA561" s="162"/>
      <c r="DB561" s="162"/>
      <c r="DC561" s="162"/>
      <c r="DD561" s="162"/>
      <c r="DE561" s="162"/>
      <c r="DF561" s="162"/>
      <c r="DG561" s="162"/>
      <c r="DH561" s="162"/>
      <c r="DI561" s="162"/>
      <c r="DJ561" s="162"/>
      <c r="DK561" s="162"/>
      <c r="DL561" s="162"/>
      <c r="DM561" s="162"/>
      <c r="DN561" s="162"/>
      <c r="DO561" s="162"/>
      <c r="DP561" s="162"/>
      <c r="DQ561" s="162"/>
      <c r="DR561" s="162"/>
      <c r="DS561" s="162"/>
      <c r="DT561" s="162"/>
      <c r="DU561" s="162"/>
      <c r="DV561" s="162"/>
      <c r="DW561" s="162"/>
      <c r="DX561" s="162"/>
      <c r="DY561" s="162"/>
      <c r="DZ561" s="162"/>
      <c r="EA561" s="162"/>
      <c r="EB561" s="162"/>
    </row>
    <row r="562" spans="1:132" s="1" customFormat="1" ht="10.5" customHeight="1">
      <c r="A562" s="1510"/>
      <c r="B562" s="1635"/>
      <c r="C562" s="1373" t="s">
        <v>129</v>
      </c>
      <c r="D562" s="131" t="s">
        <v>33</v>
      </c>
      <c r="E562" s="104">
        <f>ROUND(SQRT(E563^2+E564^2)*1000/(1.73*E$528),0)</f>
        <v>1</v>
      </c>
      <c r="F562" s="104">
        <f t="shared" ref="F562:AB562" si="291">ROUND(SQRT(F563^2+F564^2)*1000/(1.73*F$528),0)</f>
        <v>1</v>
      </c>
      <c r="G562" s="104">
        <f t="shared" si="291"/>
        <v>1</v>
      </c>
      <c r="H562" s="302">
        <f t="shared" si="291"/>
        <v>1</v>
      </c>
      <c r="I562" s="104">
        <f t="shared" si="291"/>
        <v>1</v>
      </c>
      <c r="J562" s="104">
        <f t="shared" si="291"/>
        <v>1</v>
      </c>
      <c r="K562" s="104">
        <f t="shared" si="291"/>
        <v>1</v>
      </c>
      <c r="L562" s="104">
        <f t="shared" si="291"/>
        <v>1</v>
      </c>
      <c r="M562" s="104">
        <f t="shared" si="291"/>
        <v>1</v>
      </c>
      <c r="N562" s="302">
        <f t="shared" si="291"/>
        <v>1</v>
      </c>
      <c r="O562" s="104">
        <f t="shared" si="291"/>
        <v>1</v>
      </c>
      <c r="P562" s="104">
        <f t="shared" si="291"/>
        <v>1</v>
      </c>
      <c r="Q562" s="104">
        <f t="shared" si="291"/>
        <v>1</v>
      </c>
      <c r="R562" s="104">
        <f t="shared" si="291"/>
        <v>1</v>
      </c>
      <c r="S562" s="104">
        <f t="shared" si="291"/>
        <v>1</v>
      </c>
      <c r="T562" s="104">
        <f t="shared" si="291"/>
        <v>1</v>
      </c>
      <c r="U562" s="104">
        <f t="shared" si="291"/>
        <v>1</v>
      </c>
      <c r="V562" s="302">
        <f t="shared" si="291"/>
        <v>1</v>
      </c>
      <c r="W562" s="104">
        <f t="shared" si="291"/>
        <v>1</v>
      </c>
      <c r="X562" s="104">
        <f t="shared" si="291"/>
        <v>1</v>
      </c>
      <c r="Y562" s="104">
        <f t="shared" si="291"/>
        <v>1</v>
      </c>
      <c r="Z562" s="104">
        <f t="shared" si="291"/>
        <v>1</v>
      </c>
      <c r="AA562" s="104">
        <f t="shared" si="291"/>
        <v>1</v>
      </c>
      <c r="AB562" s="105">
        <f t="shared" si="291"/>
        <v>1</v>
      </c>
      <c r="AC562" s="146"/>
      <c r="AD562" s="90"/>
      <c r="AE562" s="452"/>
      <c r="AF562" s="261"/>
      <c r="AG562" s="261"/>
      <c r="AH562" s="261"/>
      <c r="AI562" s="261"/>
      <c r="AJ562" s="261"/>
      <c r="AK562" s="261"/>
      <c r="AL562" s="261"/>
      <c r="AM562" s="261"/>
      <c r="AN562" s="261"/>
      <c r="AO562" s="261"/>
      <c r="AP562" s="261"/>
      <c r="AQ562" s="261"/>
      <c r="AR562" s="261"/>
      <c r="AS562" s="261"/>
      <c r="AT562" s="261"/>
      <c r="AU562" s="261"/>
      <c r="AV562" s="261"/>
      <c r="AW562" s="261"/>
      <c r="AX562" s="261"/>
      <c r="AY562" s="261"/>
      <c r="AZ562" s="261"/>
      <c r="BA562" s="261"/>
      <c r="BB562" s="261"/>
      <c r="BC562" s="261"/>
      <c r="BD562" s="261"/>
      <c r="BE562" s="162"/>
      <c r="BF562" s="162"/>
      <c r="BG562" s="162"/>
      <c r="BH562" s="162"/>
      <c r="BI562" s="162"/>
      <c r="BJ562" s="162"/>
      <c r="BK562" s="162"/>
      <c r="BL562" s="162"/>
      <c r="BM562" s="162"/>
      <c r="BN562" s="162"/>
      <c r="BO562" s="162"/>
      <c r="BP562" s="162"/>
      <c r="BQ562" s="162"/>
      <c r="BR562" s="162"/>
      <c r="BS562" s="162"/>
      <c r="BT562" s="162"/>
      <c r="BU562" s="162"/>
      <c r="BV562" s="162"/>
      <c r="BW562" s="162"/>
      <c r="BX562" s="162"/>
      <c r="BY562" s="162"/>
      <c r="BZ562" s="162"/>
      <c r="CA562" s="162"/>
      <c r="CB562" s="162"/>
      <c r="CC562" s="162"/>
      <c r="CD562" s="162"/>
      <c r="CE562" s="162"/>
      <c r="CF562" s="162"/>
      <c r="CG562" s="162"/>
      <c r="CH562" s="162"/>
      <c r="CI562" s="162"/>
      <c r="CJ562" s="162"/>
      <c r="CK562" s="162"/>
      <c r="CL562" s="162"/>
      <c r="CM562" s="162"/>
      <c r="CN562" s="162"/>
      <c r="CO562" s="162"/>
      <c r="CP562" s="162"/>
      <c r="CQ562" s="162"/>
      <c r="CR562" s="162"/>
      <c r="CS562" s="162"/>
      <c r="CT562" s="162"/>
      <c r="CU562" s="162"/>
      <c r="CV562" s="162"/>
      <c r="CW562" s="162"/>
      <c r="CX562" s="162"/>
      <c r="CY562" s="162"/>
      <c r="CZ562" s="162"/>
      <c r="DA562" s="162"/>
      <c r="DB562" s="162"/>
      <c r="DC562" s="162"/>
      <c r="DD562" s="162"/>
      <c r="DE562" s="162"/>
      <c r="DF562" s="162"/>
      <c r="DG562" s="162"/>
      <c r="DH562" s="162"/>
      <c r="DI562" s="162"/>
      <c r="DJ562" s="162"/>
      <c r="DK562" s="162"/>
      <c r="DL562" s="162"/>
      <c r="DM562" s="162"/>
      <c r="DN562" s="162"/>
      <c r="DO562" s="162"/>
      <c r="DP562" s="162"/>
      <c r="DQ562" s="162"/>
      <c r="DR562" s="162"/>
      <c r="DS562" s="162"/>
      <c r="DT562" s="162"/>
      <c r="DU562" s="162"/>
      <c r="DV562" s="162"/>
      <c r="DW562" s="162"/>
      <c r="DX562" s="162"/>
      <c r="DY562" s="162"/>
      <c r="DZ562" s="162"/>
      <c r="EA562" s="162"/>
      <c r="EB562" s="162"/>
    </row>
    <row r="563" spans="1:132" s="1" customFormat="1" ht="10.5" customHeight="1">
      <c r="A563" s="1510"/>
      <c r="B563" s="1635"/>
      <c r="C563" s="1373" t="s">
        <v>553</v>
      </c>
      <c r="D563" s="131" t="s">
        <v>116</v>
      </c>
      <c r="E563" s="48">
        <f t="shared" ref="E563:AB563" si="292">ROUND((AG563-AF563)*$AE563,2)</f>
        <v>0</v>
      </c>
      <c r="F563" s="48">
        <f t="shared" si="292"/>
        <v>0</v>
      </c>
      <c r="G563" s="48">
        <f t="shared" si="292"/>
        <v>0</v>
      </c>
      <c r="H563" s="287">
        <f t="shared" si="292"/>
        <v>0</v>
      </c>
      <c r="I563" s="48">
        <f t="shared" si="292"/>
        <v>0</v>
      </c>
      <c r="J563" s="48">
        <f t="shared" si="292"/>
        <v>0</v>
      </c>
      <c r="K563" s="48">
        <f t="shared" si="292"/>
        <v>0</v>
      </c>
      <c r="L563" s="48">
        <f t="shared" si="292"/>
        <v>0</v>
      </c>
      <c r="M563" s="48">
        <f t="shared" si="292"/>
        <v>0</v>
      </c>
      <c r="N563" s="287">
        <f t="shared" si="292"/>
        <v>0</v>
      </c>
      <c r="O563" s="48">
        <f t="shared" si="292"/>
        <v>0</v>
      </c>
      <c r="P563" s="48">
        <f t="shared" si="292"/>
        <v>0</v>
      </c>
      <c r="Q563" s="48">
        <f t="shared" si="292"/>
        <v>0</v>
      </c>
      <c r="R563" s="48">
        <f t="shared" si="292"/>
        <v>0</v>
      </c>
      <c r="S563" s="48">
        <f t="shared" si="292"/>
        <v>0</v>
      </c>
      <c r="T563" s="48">
        <f t="shared" si="292"/>
        <v>0</v>
      </c>
      <c r="U563" s="48">
        <f t="shared" si="292"/>
        <v>0</v>
      </c>
      <c r="V563" s="287">
        <f t="shared" si="292"/>
        <v>0</v>
      </c>
      <c r="W563" s="48">
        <f t="shared" si="292"/>
        <v>0</v>
      </c>
      <c r="X563" s="48">
        <f t="shared" si="292"/>
        <v>0</v>
      </c>
      <c r="Y563" s="48">
        <f t="shared" si="292"/>
        <v>0</v>
      </c>
      <c r="Z563" s="48">
        <f t="shared" si="292"/>
        <v>0</v>
      </c>
      <c r="AA563" s="48">
        <f t="shared" si="292"/>
        <v>0</v>
      </c>
      <c r="AB563" s="49">
        <f t="shared" si="292"/>
        <v>0</v>
      </c>
      <c r="AC563" s="47">
        <f>SUM(E563:AB563)</f>
        <v>0</v>
      </c>
      <c r="AD563" s="50">
        <f>SUM(E564:AB564)</f>
        <v>0.24000000000000007</v>
      </c>
      <c r="AE563" s="452">
        <v>2.4</v>
      </c>
      <c r="AF563" s="981">
        <v>11614.5458</v>
      </c>
      <c r="AG563" s="981">
        <v>11614.547</v>
      </c>
      <c r="AH563" s="1055">
        <v>11614.548199999999</v>
      </c>
      <c r="AI563" s="1054">
        <v>11614.5494</v>
      </c>
      <c r="AJ563" s="1054">
        <v>11614.550499999999</v>
      </c>
      <c r="AK563" s="1054">
        <v>11614.5517</v>
      </c>
      <c r="AL563" s="1054">
        <v>11614.552799999999</v>
      </c>
      <c r="AM563" s="1054">
        <v>11614.554</v>
      </c>
      <c r="AN563" s="1054">
        <v>11614.555200000001</v>
      </c>
      <c r="AO563" s="1054">
        <v>11614.556399999999</v>
      </c>
      <c r="AP563" s="1054">
        <v>11614.557500000001</v>
      </c>
      <c r="AQ563" s="1054">
        <v>11614.5587</v>
      </c>
      <c r="AR563" s="1054">
        <v>11614.5599</v>
      </c>
      <c r="AS563" s="1054">
        <v>11614.561100000001</v>
      </c>
      <c r="AT563" s="1054">
        <v>11614.5622</v>
      </c>
      <c r="AU563" s="1054">
        <v>11614.5633</v>
      </c>
      <c r="AV563" s="1054">
        <v>11614.5645</v>
      </c>
      <c r="AW563" s="1054">
        <v>11614.5656</v>
      </c>
      <c r="AX563" s="1054">
        <v>11614.566699999999</v>
      </c>
      <c r="AY563" s="1054">
        <v>11614.567800000001</v>
      </c>
      <c r="AZ563" s="1054">
        <v>11614.5689</v>
      </c>
      <c r="BA563" s="1054">
        <v>11614.57</v>
      </c>
      <c r="BB563" s="1054">
        <v>11614.571099999999</v>
      </c>
      <c r="BC563" s="1054">
        <v>11614.572200000001</v>
      </c>
      <c r="BD563" s="1054">
        <v>11614.573399999999</v>
      </c>
      <c r="BE563" s="162"/>
      <c r="BF563" s="162"/>
      <c r="BG563" s="162"/>
      <c r="BH563" s="162"/>
      <c r="BI563" s="162"/>
      <c r="BJ563" s="162"/>
      <c r="BK563" s="162"/>
      <c r="BL563" s="162"/>
      <c r="BM563" s="162"/>
      <c r="BN563" s="162"/>
      <c r="BO563" s="162"/>
      <c r="BP563" s="162"/>
      <c r="BQ563" s="162"/>
      <c r="BR563" s="162"/>
      <c r="BS563" s="162"/>
      <c r="BT563" s="162"/>
      <c r="BU563" s="162"/>
      <c r="BV563" s="162"/>
      <c r="BW563" s="162"/>
      <c r="BX563" s="162"/>
      <c r="BY563" s="162"/>
      <c r="BZ563" s="162"/>
      <c r="CA563" s="162"/>
      <c r="CB563" s="162"/>
      <c r="CC563" s="162"/>
      <c r="CD563" s="162"/>
      <c r="CE563" s="162"/>
      <c r="CF563" s="162"/>
      <c r="CG563" s="162"/>
      <c r="CH563" s="162"/>
      <c r="CI563" s="162"/>
      <c r="CJ563" s="162"/>
      <c r="CK563" s="162"/>
      <c r="CL563" s="162"/>
      <c r="CM563" s="162"/>
      <c r="CN563" s="162"/>
      <c r="CO563" s="162"/>
      <c r="CP563" s="162"/>
      <c r="CQ563" s="162"/>
      <c r="CR563" s="162"/>
      <c r="CS563" s="162"/>
      <c r="CT563" s="162"/>
      <c r="CU563" s="162"/>
      <c r="CV563" s="162"/>
      <c r="CW563" s="162"/>
      <c r="CX563" s="162"/>
      <c r="CY563" s="162"/>
      <c r="CZ563" s="162"/>
      <c r="DA563" s="162"/>
      <c r="DB563" s="162"/>
      <c r="DC563" s="162"/>
      <c r="DD563" s="162"/>
      <c r="DE563" s="162"/>
      <c r="DF563" s="162"/>
      <c r="DG563" s="162"/>
      <c r="DH563" s="162"/>
      <c r="DI563" s="162"/>
      <c r="DJ563" s="162"/>
      <c r="DK563" s="162"/>
      <c r="DL563" s="162"/>
      <c r="DM563" s="162"/>
      <c r="DN563" s="162"/>
      <c r="DO563" s="162"/>
      <c r="DP563" s="162"/>
      <c r="DQ563" s="162"/>
      <c r="DR563" s="162"/>
      <c r="DS563" s="162"/>
      <c r="DT563" s="162"/>
      <c r="DU563" s="162"/>
      <c r="DV563" s="162"/>
      <c r="DW563" s="162"/>
      <c r="DX563" s="162"/>
      <c r="DY563" s="162"/>
      <c r="DZ563" s="162"/>
      <c r="EA563" s="162"/>
      <c r="EB563" s="162"/>
    </row>
    <row r="564" spans="1:132" s="1" customFormat="1" ht="10.5" customHeight="1">
      <c r="A564" s="1510"/>
      <c r="B564" s="1635"/>
      <c r="C564" s="1373" t="s">
        <v>553</v>
      </c>
      <c r="D564" s="131" t="s">
        <v>117</v>
      </c>
      <c r="E564" s="48">
        <f t="shared" ref="E564:AB564" si="293">ROUND((AG564-AF564)*$AE563,2)</f>
        <v>0.01</v>
      </c>
      <c r="F564" s="48">
        <f t="shared" si="293"/>
        <v>0.01</v>
      </c>
      <c r="G564" s="48">
        <f t="shared" si="293"/>
        <v>0.01</v>
      </c>
      <c r="H564" s="287">
        <f t="shared" si="293"/>
        <v>0.01</v>
      </c>
      <c r="I564" s="48">
        <f t="shared" si="293"/>
        <v>0.01</v>
      </c>
      <c r="J564" s="48">
        <f t="shared" si="293"/>
        <v>0.01</v>
      </c>
      <c r="K564" s="48">
        <f t="shared" si="293"/>
        <v>0.01</v>
      </c>
      <c r="L564" s="48">
        <f t="shared" si="293"/>
        <v>0.01</v>
      </c>
      <c r="M564" s="48">
        <f t="shared" si="293"/>
        <v>0.01</v>
      </c>
      <c r="N564" s="287">
        <f t="shared" si="293"/>
        <v>0.01</v>
      </c>
      <c r="O564" s="48">
        <f t="shared" si="293"/>
        <v>0.01</v>
      </c>
      <c r="P564" s="48">
        <f t="shared" si="293"/>
        <v>0.01</v>
      </c>
      <c r="Q564" s="48">
        <f t="shared" si="293"/>
        <v>0.01</v>
      </c>
      <c r="R564" s="48">
        <f t="shared" si="293"/>
        <v>0.01</v>
      </c>
      <c r="S564" s="48">
        <f t="shared" si="293"/>
        <v>0.01</v>
      </c>
      <c r="T564" s="48">
        <f t="shared" si="293"/>
        <v>0.01</v>
      </c>
      <c r="U564" s="48">
        <f t="shared" si="293"/>
        <v>0.01</v>
      </c>
      <c r="V564" s="287">
        <f t="shared" si="293"/>
        <v>0.01</v>
      </c>
      <c r="W564" s="48">
        <f t="shared" si="293"/>
        <v>0.01</v>
      </c>
      <c r="X564" s="48">
        <f t="shared" si="293"/>
        <v>0.01</v>
      </c>
      <c r="Y564" s="48">
        <f t="shared" si="293"/>
        <v>0.01</v>
      </c>
      <c r="Z564" s="48">
        <f t="shared" si="293"/>
        <v>0.01</v>
      </c>
      <c r="AA564" s="48">
        <f t="shared" si="293"/>
        <v>0.01</v>
      </c>
      <c r="AB564" s="49">
        <f t="shared" si="293"/>
        <v>0.01</v>
      </c>
      <c r="AC564" s="47"/>
      <c r="AD564" s="50"/>
      <c r="AE564" s="452"/>
      <c r="AF564" s="981">
        <v>7816.7384000000002</v>
      </c>
      <c r="AG564" s="981">
        <v>7816.7433000000001</v>
      </c>
      <c r="AH564" s="1055">
        <v>7816.7483000000002</v>
      </c>
      <c r="AI564" s="1054">
        <v>7816.7532000000001</v>
      </c>
      <c r="AJ564" s="1054">
        <v>7816.7581</v>
      </c>
      <c r="AK564" s="1054">
        <v>7816.7628000000004</v>
      </c>
      <c r="AL564" s="1054">
        <v>7816.7674999999999</v>
      </c>
      <c r="AM564" s="1054">
        <v>7816.7721000000001</v>
      </c>
      <c r="AN564" s="1054">
        <v>7816.7768999999998</v>
      </c>
      <c r="AO564" s="1054">
        <v>7816.7819</v>
      </c>
      <c r="AP564" s="1054">
        <v>7816.7867999999999</v>
      </c>
      <c r="AQ564" s="1054">
        <v>7816.7918</v>
      </c>
      <c r="AR564" s="1054">
        <v>7816.7965999999997</v>
      </c>
      <c r="AS564" s="1054">
        <v>7816.8015999999998</v>
      </c>
      <c r="AT564" s="1054">
        <v>7816.8065999999999</v>
      </c>
      <c r="AU564" s="1054">
        <v>7816.8112000000001</v>
      </c>
      <c r="AV564" s="1054">
        <v>7816.8158999999996</v>
      </c>
      <c r="AW564" s="1054">
        <v>7816.8207000000002</v>
      </c>
      <c r="AX564" s="1054">
        <v>7816.8253999999997</v>
      </c>
      <c r="AY564" s="1054">
        <v>7816.8301000000001</v>
      </c>
      <c r="AZ564" s="1054">
        <v>7816.8347000000003</v>
      </c>
      <c r="BA564" s="1054">
        <v>7816.8393999999998</v>
      </c>
      <c r="BB564" s="1054">
        <v>7816.8441000000003</v>
      </c>
      <c r="BC564" s="1054">
        <v>7816.8486999999996</v>
      </c>
      <c r="BD564" s="1054">
        <v>7816.8534</v>
      </c>
      <c r="BE564" s="162"/>
      <c r="BF564" s="162"/>
      <c r="BG564" s="162"/>
      <c r="BH564" s="162"/>
      <c r="BI564" s="162"/>
      <c r="BJ564" s="162"/>
      <c r="BK564" s="162"/>
      <c r="BL564" s="162"/>
      <c r="BM564" s="162"/>
      <c r="BN564" s="162"/>
      <c r="BO564" s="162"/>
      <c r="BP564" s="162"/>
      <c r="BQ564" s="162"/>
      <c r="BR564" s="162"/>
      <c r="BS564" s="162"/>
      <c r="BT564" s="162"/>
      <c r="BU564" s="162"/>
      <c r="BV564" s="162"/>
      <c r="BW564" s="162"/>
      <c r="BX564" s="162"/>
      <c r="BY564" s="162"/>
      <c r="BZ564" s="162"/>
      <c r="CA564" s="162"/>
      <c r="CB564" s="162"/>
      <c r="CC564" s="162"/>
      <c r="CD564" s="162"/>
      <c r="CE564" s="162"/>
      <c r="CF564" s="162"/>
      <c r="CG564" s="162"/>
      <c r="CH564" s="162"/>
      <c r="CI564" s="162"/>
      <c r="CJ564" s="162"/>
      <c r="CK564" s="162"/>
      <c r="CL564" s="162"/>
      <c r="CM564" s="162"/>
      <c r="CN564" s="162"/>
      <c r="CO564" s="162"/>
      <c r="CP564" s="162"/>
      <c r="CQ564" s="162"/>
      <c r="CR564" s="162"/>
      <c r="CS564" s="162"/>
      <c r="CT564" s="162"/>
      <c r="CU564" s="162"/>
      <c r="CV564" s="162"/>
      <c r="CW564" s="162"/>
      <c r="CX564" s="162"/>
      <c r="CY564" s="162"/>
      <c r="CZ564" s="162"/>
      <c r="DA564" s="162"/>
      <c r="DB564" s="162"/>
      <c r="DC564" s="162"/>
      <c r="DD564" s="162"/>
      <c r="DE564" s="162"/>
      <c r="DF564" s="162"/>
      <c r="DG564" s="162"/>
      <c r="DH564" s="162"/>
      <c r="DI564" s="162"/>
      <c r="DJ564" s="162"/>
      <c r="DK564" s="162"/>
      <c r="DL564" s="162"/>
      <c r="DM564" s="162"/>
      <c r="DN564" s="162"/>
      <c r="DO564" s="162"/>
      <c r="DP564" s="162"/>
      <c r="DQ564" s="162"/>
      <c r="DR564" s="162"/>
      <c r="DS564" s="162"/>
      <c r="DT564" s="162"/>
      <c r="DU564" s="162"/>
      <c r="DV564" s="162"/>
      <c r="DW564" s="162"/>
      <c r="DX564" s="162"/>
      <c r="DY564" s="162"/>
      <c r="DZ564" s="162"/>
      <c r="EA564" s="162"/>
      <c r="EB564" s="162"/>
    </row>
    <row r="565" spans="1:132" s="1" customFormat="1" ht="10.5" customHeight="1" thickBot="1">
      <c r="A565" s="1511"/>
      <c r="B565" s="1636"/>
      <c r="C565" s="271"/>
      <c r="D565" s="236" t="s">
        <v>41</v>
      </c>
      <c r="E565" s="81" t="e">
        <f>E564/E563</f>
        <v>#DIV/0!</v>
      </c>
      <c r="F565" s="81" t="e">
        <f t="shared" ref="F565:AB565" si="294">F564/F563</f>
        <v>#DIV/0!</v>
      </c>
      <c r="G565" s="81" t="e">
        <f t="shared" si="294"/>
        <v>#DIV/0!</v>
      </c>
      <c r="H565" s="295" t="e">
        <f t="shared" si="294"/>
        <v>#DIV/0!</v>
      </c>
      <c r="I565" s="81" t="e">
        <f t="shared" si="294"/>
        <v>#DIV/0!</v>
      </c>
      <c r="J565" s="81" t="e">
        <f t="shared" si="294"/>
        <v>#DIV/0!</v>
      </c>
      <c r="K565" s="81" t="e">
        <f t="shared" si="294"/>
        <v>#DIV/0!</v>
      </c>
      <c r="L565" s="81" t="e">
        <f t="shared" si="294"/>
        <v>#DIV/0!</v>
      </c>
      <c r="M565" s="81" t="e">
        <f t="shared" si="294"/>
        <v>#DIV/0!</v>
      </c>
      <c r="N565" s="295" t="e">
        <f t="shared" si="294"/>
        <v>#DIV/0!</v>
      </c>
      <c r="O565" s="81" t="e">
        <f t="shared" si="294"/>
        <v>#DIV/0!</v>
      </c>
      <c r="P565" s="81" t="e">
        <f t="shared" si="294"/>
        <v>#DIV/0!</v>
      </c>
      <c r="Q565" s="81" t="e">
        <f t="shared" si="294"/>
        <v>#DIV/0!</v>
      </c>
      <c r="R565" s="81" t="e">
        <f t="shared" si="294"/>
        <v>#DIV/0!</v>
      </c>
      <c r="S565" s="81" t="e">
        <f t="shared" si="294"/>
        <v>#DIV/0!</v>
      </c>
      <c r="T565" s="81" t="e">
        <f t="shared" si="294"/>
        <v>#DIV/0!</v>
      </c>
      <c r="U565" s="81" t="e">
        <f t="shared" si="294"/>
        <v>#DIV/0!</v>
      </c>
      <c r="V565" s="295" t="e">
        <f t="shared" si="294"/>
        <v>#DIV/0!</v>
      </c>
      <c r="W565" s="81" t="e">
        <f t="shared" si="294"/>
        <v>#DIV/0!</v>
      </c>
      <c r="X565" s="81" t="e">
        <f t="shared" si="294"/>
        <v>#DIV/0!</v>
      </c>
      <c r="Y565" s="81" t="e">
        <f t="shared" si="294"/>
        <v>#DIV/0!</v>
      </c>
      <c r="Z565" s="81" t="e">
        <f t="shared" si="294"/>
        <v>#DIV/0!</v>
      </c>
      <c r="AA565" s="81" t="e">
        <f t="shared" si="294"/>
        <v>#DIV/0!</v>
      </c>
      <c r="AB565" s="82" t="e">
        <f t="shared" si="294"/>
        <v>#DIV/0!</v>
      </c>
      <c r="AC565" s="47"/>
      <c r="AD565" s="50"/>
      <c r="AE565" s="452"/>
      <c r="AF565" s="261"/>
      <c r="AG565" s="261"/>
      <c r="AH565" s="261"/>
      <c r="AI565" s="261"/>
      <c r="AJ565" s="261"/>
      <c r="AK565" s="261"/>
      <c r="AL565" s="261"/>
      <c r="AM565" s="261"/>
      <c r="AN565" s="261"/>
      <c r="AO565" s="261"/>
      <c r="AP565" s="261"/>
      <c r="AQ565" s="261"/>
      <c r="AR565" s="261"/>
      <c r="AS565" s="261"/>
      <c r="AT565" s="261"/>
      <c r="AU565" s="261"/>
      <c r="AV565" s="261"/>
      <c r="AW565" s="261"/>
      <c r="AX565" s="261"/>
      <c r="AY565" s="261"/>
      <c r="AZ565" s="261"/>
      <c r="BA565" s="261"/>
      <c r="BB565" s="261"/>
      <c r="BC565" s="261"/>
      <c r="BD565" s="261"/>
      <c r="BE565" s="162"/>
      <c r="BF565" s="162"/>
      <c r="BG565" s="162"/>
      <c r="BH565" s="162"/>
      <c r="BI565" s="162"/>
      <c r="BJ565" s="162"/>
      <c r="BK565" s="162"/>
      <c r="BL565" s="162"/>
      <c r="BM565" s="162"/>
      <c r="BN565" s="162"/>
      <c r="BO565" s="162"/>
      <c r="BP565" s="162"/>
      <c r="BQ565" s="162"/>
      <c r="BR565" s="162"/>
      <c r="BS565" s="162"/>
      <c r="BT565" s="162"/>
      <c r="BU565" s="162"/>
      <c r="BV565" s="162"/>
      <c r="BW565" s="162"/>
      <c r="BX565" s="162"/>
      <c r="BY565" s="162"/>
      <c r="BZ565" s="162"/>
      <c r="CA565" s="162"/>
      <c r="CB565" s="162"/>
      <c r="CC565" s="162"/>
      <c r="CD565" s="162"/>
      <c r="CE565" s="162"/>
      <c r="CF565" s="162"/>
      <c r="CG565" s="162"/>
      <c r="CH565" s="162"/>
      <c r="CI565" s="162"/>
      <c r="CJ565" s="162"/>
      <c r="CK565" s="162"/>
      <c r="CL565" s="162"/>
      <c r="CM565" s="162"/>
      <c r="CN565" s="162"/>
      <c r="CO565" s="162"/>
      <c r="CP565" s="162"/>
      <c r="CQ565" s="162"/>
      <c r="CR565" s="162"/>
      <c r="CS565" s="162"/>
      <c r="CT565" s="162"/>
      <c r="CU565" s="162"/>
      <c r="CV565" s="162"/>
      <c r="CW565" s="162"/>
      <c r="CX565" s="162"/>
      <c r="CY565" s="162"/>
      <c r="CZ565" s="162"/>
      <c r="DA565" s="162"/>
      <c r="DB565" s="162"/>
      <c r="DC565" s="162"/>
      <c r="DD565" s="162"/>
      <c r="DE565" s="162"/>
      <c r="DF565" s="162"/>
      <c r="DG565" s="162"/>
      <c r="DH565" s="162"/>
      <c r="DI565" s="162"/>
      <c r="DJ565" s="162"/>
      <c r="DK565" s="162"/>
      <c r="DL565" s="162"/>
      <c r="DM565" s="162"/>
      <c r="DN565" s="162"/>
      <c r="DO565" s="162"/>
      <c r="DP565" s="162"/>
      <c r="DQ565" s="162"/>
      <c r="DR565" s="162"/>
      <c r="DS565" s="162"/>
      <c r="DT565" s="162"/>
      <c r="DU565" s="162"/>
      <c r="DV565" s="162"/>
      <c r="DW565" s="162"/>
      <c r="DX565" s="162"/>
      <c r="DY565" s="162"/>
      <c r="DZ565" s="162"/>
      <c r="EA565" s="162"/>
      <c r="EB565" s="162"/>
    </row>
    <row r="566" spans="1:132" s="1" customFormat="1" ht="10.5" customHeight="1">
      <c r="A566" s="1509" t="s">
        <v>95</v>
      </c>
      <c r="B566" s="1634" t="s">
        <v>944</v>
      </c>
      <c r="C566" s="1107"/>
      <c r="D566" s="1190"/>
      <c r="E566" s="183"/>
      <c r="F566" s="183"/>
      <c r="G566" s="183"/>
      <c r="H566" s="318"/>
      <c r="I566" s="183"/>
      <c r="J566" s="183"/>
      <c r="K566" s="183"/>
      <c r="L566" s="183"/>
      <c r="M566" s="183"/>
      <c r="N566" s="318"/>
      <c r="O566" s="183"/>
      <c r="P566" s="183"/>
      <c r="Q566" s="183"/>
      <c r="R566" s="183"/>
      <c r="S566" s="183"/>
      <c r="T566" s="183"/>
      <c r="U566" s="183"/>
      <c r="V566" s="318"/>
      <c r="W566" s="183"/>
      <c r="X566" s="183"/>
      <c r="Y566" s="183"/>
      <c r="Z566" s="183"/>
      <c r="AA566" s="183"/>
      <c r="AB566" s="184"/>
      <c r="AC566" s="47"/>
      <c r="AD566" s="50"/>
      <c r="AE566" s="452"/>
      <c r="AF566" s="256"/>
      <c r="AG566" s="261"/>
      <c r="AH566" s="261"/>
      <c r="AI566" s="261"/>
      <c r="AJ566" s="261"/>
      <c r="AK566" s="261"/>
      <c r="AL566" s="261"/>
      <c r="AM566" s="261"/>
      <c r="AN566" s="261"/>
      <c r="AO566" s="261"/>
      <c r="AP566" s="261"/>
      <c r="AQ566" s="261"/>
      <c r="AR566" s="261"/>
      <c r="AS566" s="261"/>
      <c r="AT566" s="261"/>
      <c r="AU566" s="261"/>
      <c r="AV566" s="261"/>
      <c r="AW566" s="261"/>
      <c r="AX566" s="261"/>
      <c r="AY566" s="261"/>
      <c r="AZ566" s="261"/>
      <c r="BA566" s="261"/>
      <c r="BB566" s="261"/>
      <c r="BC566" s="261"/>
      <c r="BD566" s="261"/>
      <c r="BE566" s="162"/>
      <c r="BF566" s="162"/>
      <c r="BG566" s="162"/>
      <c r="BH566" s="162"/>
      <c r="BI566" s="162"/>
      <c r="BJ566" s="162"/>
      <c r="BK566" s="162"/>
      <c r="BL566" s="162"/>
      <c r="BM566" s="162"/>
      <c r="BN566" s="162"/>
      <c r="BO566" s="162"/>
      <c r="BP566" s="162"/>
      <c r="BQ566" s="162"/>
      <c r="BR566" s="162"/>
      <c r="BS566" s="162"/>
      <c r="BT566" s="162"/>
      <c r="BU566" s="162"/>
      <c r="BV566" s="162"/>
      <c r="BW566" s="162"/>
      <c r="BX566" s="162"/>
      <c r="BY566" s="162"/>
      <c r="BZ566" s="162"/>
      <c r="CA566" s="162"/>
      <c r="CB566" s="162"/>
      <c r="CC566" s="162"/>
      <c r="CD566" s="162"/>
      <c r="CE566" s="162"/>
      <c r="CF566" s="162"/>
      <c r="CG566" s="162"/>
      <c r="CH566" s="162"/>
      <c r="CI566" s="162"/>
      <c r="CJ566" s="162"/>
      <c r="CK566" s="162"/>
      <c r="CL566" s="162"/>
      <c r="CM566" s="162"/>
      <c r="CN566" s="162"/>
      <c r="CO566" s="162"/>
      <c r="CP566" s="162"/>
      <c r="CQ566" s="162"/>
      <c r="CR566" s="162"/>
      <c r="CS566" s="162"/>
      <c r="CT566" s="162"/>
      <c r="CU566" s="162"/>
      <c r="CV566" s="162"/>
      <c r="CW566" s="162"/>
      <c r="CX566" s="162"/>
      <c r="CY566" s="162"/>
      <c r="CZ566" s="162"/>
      <c r="DA566" s="162"/>
      <c r="DB566" s="162"/>
      <c r="DC566" s="162"/>
      <c r="DD566" s="162"/>
      <c r="DE566" s="162"/>
      <c r="DF566" s="162"/>
      <c r="DG566" s="162"/>
      <c r="DH566" s="162"/>
      <c r="DI566" s="162"/>
      <c r="DJ566" s="162"/>
      <c r="DK566" s="162"/>
      <c r="DL566" s="162"/>
      <c r="DM566" s="162"/>
      <c r="DN566" s="162"/>
      <c r="DO566" s="162"/>
      <c r="DP566" s="162"/>
      <c r="DQ566" s="162"/>
      <c r="DR566" s="162"/>
      <c r="DS566" s="162"/>
      <c r="DT566" s="162"/>
      <c r="DU566" s="162"/>
      <c r="DV566" s="162"/>
      <c r="DW566" s="162"/>
      <c r="DX566" s="162"/>
      <c r="DY566" s="162"/>
      <c r="DZ566" s="162"/>
      <c r="EA566" s="162"/>
      <c r="EB566" s="162"/>
    </row>
    <row r="567" spans="1:132" s="3" customFormat="1" ht="10.5" customHeight="1">
      <c r="A567" s="1510"/>
      <c r="B567" s="1635"/>
      <c r="C567" s="1373" t="s">
        <v>129</v>
      </c>
      <c r="D567" s="131" t="s">
        <v>33</v>
      </c>
      <c r="E567" s="104">
        <f>ROUND(SQRT(E568^2+E569^2)*1000/(1.73*E$528),0)</f>
        <v>0</v>
      </c>
      <c r="F567" s="104">
        <f t="shared" ref="F567:AB567" si="295">ROUND(SQRT(F568^2+F569^2)*1000/(1.73*F$528),0)</f>
        <v>0</v>
      </c>
      <c r="G567" s="104">
        <f t="shared" si="295"/>
        <v>0</v>
      </c>
      <c r="H567" s="302">
        <f t="shared" si="295"/>
        <v>0</v>
      </c>
      <c r="I567" s="104">
        <f t="shared" si="295"/>
        <v>0</v>
      </c>
      <c r="J567" s="104">
        <f t="shared" si="295"/>
        <v>0</v>
      </c>
      <c r="K567" s="104">
        <f t="shared" si="295"/>
        <v>0</v>
      </c>
      <c r="L567" s="104">
        <f t="shared" si="295"/>
        <v>0</v>
      </c>
      <c r="M567" s="104">
        <f t="shared" si="295"/>
        <v>0</v>
      </c>
      <c r="N567" s="302">
        <f t="shared" si="295"/>
        <v>0</v>
      </c>
      <c r="O567" s="104">
        <f t="shared" si="295"/>
        <v>0</v>
      </c>
      <c r="P567" s="104">
        <f t="shared" si="295"/>
        <v>0</v>
      </c>
      <c r="Q567" s="104">
        <f t="shared" si="295"/>
        <v>0</v>
      </c>
      <c r="R567" s="104">
        <f t="shared" si="295"/>
        <v>0</v>
      </c>
      <c r="S567" s="104">
        <f t="shared" si="295"/>
        <v>0</v>
      </c>
      <c r="T567" s="104">
        <f t="shared" si="295"/>
        <v>0</v>
      </c>
      <c r="U567" s="104">
        <f t="shared" si="295"/>
        <v>0</v>
      </c>
      <c r="V567" s="302">
        <f t="shared" si="295"/>
        <v>0</v>
      </c>
      <c r="W567" s="104">
        <f t="shared" si="295"/>
        <v>0</v>
      </c>
      <c r="X567" s="104">
        <f t="shared" si="295"/>
        <v>0</v>
      </c>
      <c r="Y567" s="104">
        <f t="shared" si="295"/>
        <v>0</v>
      </c>
      <c r="Z567" s="104">
        <f t="shared" si="295"/>
        <v>0</v>
      </c>
      <c r="AA567" s="104">
        <f t="shared" si="295"/>
        <v>0</v>
      </c>
      <c r="AB567" s="105">
        <f t="shared" si="295"/>
        <v>0</v>
      </c>
      <c r="AC567" s="747"/>
      <c r="AD567" s="748"/>
      <c r="AE567" s="749"/>
      <c r="AF567" s="261"/>
      <c r="AG567" s="261"/>
      <c r="AH567" s="261"/>
      <c r="AI567" s="261"/>
      <c r="AJ567" s="261"/>
      <c r="AK567" s="261"/>
      <c r="AL567" s="261"/>
      <c r="AM567" s="261"/>
      <c r="AN567" s="261"/>
      <c r="AO567" s="261"/>
      <c r="AP567" s="261"/>
      <c r="AQ567" s="261"/>
      <c r="AR567" s="261"/>
      <c r="AS567" s="261"/>
      <c r="AT567" s="261"/>
      <c r="AU567" s="261"/>
      <c r="AV567" s="261"/>
      <c r="AW567" s="261"/>
      <c r="AX567" s="261"/>
      <c r="AY567" s="261"/>
      <c r="AZ567" s="261"/>
      <c r="BA567" s="261"/>
      <c r="BB567" s="261"/>
      <c r="BC567" s="261"/>
      <c r="BD567" s="261"/>
      <c r="BE567" s="150"/>
      <c r="BF567" s="150"/>
      <c r="BG567" s="150"/>
      <c r="BH567" s="150"/>
      <c r="BI567" s="150"/>
      <c r="BJ567" s="150"/>
      <c r="BK567" s="150"/>
      <c r="BL567" s="150"/>
      <c r="BM567" s="150"/>
      <c r="BN567" s="150"/>
      <c r="BO567" s="150"/>
      <c r="BP567" s="150"/>
      <c r="BQ567" s="150"/>
      <c r="BR567" s="150"/>
      <c r="BS567" s="150"/>
      <c r="BT567" s="150"/>
      <c r="BU567" s="150"/>
      <c r="BV567" s="150"/>
      <c r="BW567" s="150"/>
      <c r="BX567" s="150"/>
      <c r="BY567" s="150"/>
      <c r="BZ567" s="150"/>
      <c r="CA567" s="150"/>
      <c r="CB567" s="150"/>
      <c r="CC567" s="150"/>
      <c r="CD567" s="150"/>
      <c r="CE567" s="150"/>
      <c r="CF567" s="150"/>
      <c r="CG567" s="150"/>
      <c r="CH567" s="150"/>
      <c r="CI567" s="150"/>
      <c r="CJ567" s="150"/>
      <c r="CK567" s="150"/>
      <c r="CL567" s="150"/>
      <c r="CM567" s="150"/>
      <c r="CN567" s="150"/>
      <c r="CO567" s="150"/>
      <c r="CP567" s="150"/>
      <c r="CQ567" s="150"/>
      <c r="CR567" s="150"/>
      <c r="CS567" s="150"/>
      <c r="CT567" s="150"/>
      <c r="CU567" s="150"/>
      <c r="CV567" s="150"/>
      <c r="CW567" s="150"/>
      <c r="CX567" s="150"/>
      <c r="CY567" s="150"/>
      <c r="CZ567" s="150"/>
      <c r="DA567" s="150"/>
      <c r="DB567" s="150"/>
      <c r="DC567" s="150"/>
      <c r="DD567" s="150"/>
      <c r="DE567" s="150"/>
      <c r="DF567" s="150"/>
      <c r="DG567" s="150"/>
      <c r="DH567" s="150"/>
      <c r="DI567" s="150"/>
      <c r="DJ567" s="150"/>
      <c r="DK567" s="150"/>
      <c r="DL567" s="150"/>
      <c r="DM567" s="150"/>
      <c r="DN567" s="150"/>
      <c r="DO567" s="150"/>
      <c r="DP567" s="150"/>
      <c r="DQ567" s="150"/>
      <c r="DR567" s="150"/>
      <c r="DS567" s="150"/>
      <c r="DT567" s="150"/>
      <c r="DU567" s="89"/>
      <c r="DV567" s="89"/>
      <c r="DW567" s="89"/>
      <c r="DX567" s="89"/>
      <c r="DY567" s="89"/>
      <c r="DZ567" s="89"/>
      <c r="EA567" s="89"/>
      <c r="EB567" s="89"/>
    </row>
    <row r="568" spans="1:132" s="1" customFormat="1" ht="10.5" customHeight="1">
      <c r="A568" s="1510"/>
      <c r="B568" s="1635"/>
      <c r="C568" s="1373" t="s">
        <v>553</v>
      </c>
      <c r="D568" s="131" t="s">
        <v>116</v>
      </c>
      <c r="E568" s="48">
        <f t="shared" ref="E568:AB568" si="296">ROUND((AG568-AF568)*$AE568,2)</f>
        <v>0</v>
      </c>
      <c r="F568" s="48">
        <f t="shared" si="296"/>
        <v>0</v>
      </c>
      <c r="G568" s="48">
        <f t="shared" si="296"/>
        <v>0</v>
      </c>
      <c r="H568" s="287">
        <f t="shared" si="296"/>
        <v>0</v>
      </c>
      <c r="I568" s="48">
        <f t="shared" si="296"/>
        <v>0</v>
      </c>
      <c r="J568" s="48">
        <f t="shared" si="296"/>
        <v>0</v>
      </c>
      <c r="K568" s="48">
        <f t="shared" si="296"/>
        <v>0</v>
      </c>
      <c r="L568" s="48">
        <f t="shared" si="296"/>
        <v>0</v>
      </c>
      <c r="M568" s="48">
        <f t="shared" si="296"/>
        <v>0</v>
      </c>
      <c r="N568" s="287">
        <f t="shared" si="296"/>
        <v>0</v>
      </c>
      <c r="O568" s="48">
        <f t="shared" si="296"/>
        <v>0</v>
      </c>
      <c r="P568" s="48">
        <f t="shared" si="296"/>
        <v>0</v>
      </c>
      <c r="Q568" s="48">
        <f t="shared" si="296"/>
        <v>0</v>
      </c>
      <c r="R568" s="48">
        <f t="shared" si="296"/>
        <v>0</v>
      </c>
      <c r="S568" s="48">
        <f t="shared" si="296"/>
        <v>0</v>
      </c>
      <c r="T568" s="48">
        <f t="shared" si="296"/>
        <v>0</v>
      </c>
      <c r="U568" s="48">
        <f t="shared" si="296"/>
        <v>0</v>
      </c>
      <c r="V568" s="287">
        <f t="shared" si="296"/>
        <v>0</v>
      </c>
      <c r="W568" s="48">
        <f t="shared" si="296"/>
        <v>0</v>
      </c>
      <c r="X568" s="48">
        <f t="shared" si="296"/>
        <v>0</v>
      </c>
      <c r="Y568" s="48">
        <f t="shared" si="296"/>
        <v>0</v>
      </c>
      <c r="Z568" s="48">
        <f t="shared" si="296"/>
        <v>0</v>
      </c>
      <c r="AA568" s="48">
        <f t="shared" si="296"/>
        <v>0</v>
      </c>
      <c r="AB568" s="49">
        <f t="shared" si="296"/>
        <v>0</v>
      </c>
      <c r="AC568" s="47">
        <f>SUM(E568:AB568)</f>
        <v>0</v>
      </c>
      <c r="AD568" s="50">
        <f>SUM(E569:AB569)</f>
        <v>0</v>
      </c>
      <c r="AE568" s="452">
        <v>3.6</v>
      </c>
      <c r="AF568" s="981">
        <v>641.67489999999998</v>
      </c>
      <c r="AG568" s="981">
        <v>641.67499999999995</v>
      </c>
      <c r="AH568" s="1055">
        <v>641.67510000000004</v>
      </c>
      <c r="AI568" s="1054">
        <v>641.67520000000002</v>
      </c>
      <c r="AJ568" s="1054">
        <v>641.67529999999999</v>
      </c>
      <c r="AK568" s="1054">
        <v>641.67550000000006</v>
      </c>
      <c r="AL568" s="1054">
        <v>641.67560000000003</v>
      </c>
      <c r="AM568" s="1054">
        <v>641.67570000000001</v>
      </c>
      <c r="AN568" s="1054">
        <v>641.67570000000001</v>
      </c>
      <c r="AO568" s="1054">
        <v>641.67579999999998</v>
      </c>
      <c r="AP568" s="1054">
        <v>641.67579999999998</v>
      </c>
      <c r="AQ568" s="1054">
        <v>641.67579999999998</v>
      </c>
      <c r="AR568" s="1054">
        <v>641.67579999999998</v>
      </c>
      <c r="AS568" s="1054">
        <v>641.67579999999998</v>
      </c>
      <c r="AT568" s="1054">
        <v>641.67579999999998</v>
      </c>
      <c r="AU568" s="1054">
        <v>641.67589999999996</v>
      </c>
      <c r="AV568" s="1054">
        <v>641.67600000000004</v>
      </c>
      <c r="AW568" s="1054">
        <v>641.67610000000002</v>
      </c>
      <c r="AX568" s="1054">
        <v>641.67619999999999</v>
      </c>
      <c r="AY568" s="1054">
        <v>641.67629999999997</v>
      </c>
      <c r="AZ568" s="1054">
        <v>641.67650000000003</v>
      </c>
      <c r="BA568" s="1054">
        <v>641.67660000000001</v>
      </c>
      <c r="BB568" s="1054">
        <v>641.67660000000001</v>
      </c>
      <c r="BC568" s="1054">
        <v>641.67660000000001</v>
      </c>
      <c r="BD568" s="1054">
        <v>641.67669999999998</v>
      </c>
      <c r="BE568" s="162"/>
      <c r="BF568" s="162"/>
      <c r="BG568" s="162"/>
      <c r="BH568" s="162"/>
      <c r="BI568" s="162"/>
      <c r="BJ568" s="162"/>
      <c r="BK568" s="162"/>
      <c r="BL568" s="162"/>
      <c r="BM568" s="162"/>
      <c r="BN568" s="162"/>
      <c r="BO568" s="162"/>
      <c r="BP568" s="162"/>
      <c r="BQ568" s="162"/>
      <c r="BR568" s="162"/>
      <c r="BS568" s="162"/>
      <c r="BT568" s="162"/>
      <c r="BU568" s="162"/>
      <c r="BV568" s="162"/>
      <c r="BW568" s="162"/>
      <c r="BX568" s="162"/>
      <c r="BY568" s="162"/>
      <c r="BZ568" s="162"/>
      <c r="CA568" s="162"/>
      <c r="CB568" s="162"/>
      <c r="CC568" s="162"/>
      <c r="CD568" s="162"/>
      <c r="CE568" s="162"/>
      <c r="CF568" s="162"/>
      <c r="CG568" s="162"/>
      <c r="CH568" s="162"/>
      <c r="CI568" s="162"/>
      <c r="CJ568" s="162"/>
      <c r="CK568" s="162"/>
      <c r="CL568" s="162"/>
      <c r="CM568" s="162"/>
      <c r="CN568" s="162"/>
      <c r="CO568" s="162"/>
      <c r="CP568" s="162"/>
      <c r="CQ568" s="162"/>
      <c r="CR568" s="162"/>
      <c r="CS568" s="162"/>
      <c r="CT568" s="162"/>
      <c r="CU568" s="162"/>
      <c r="CV568" s="162"/>
      <c r="CW568" s="162"/>
      <c r="CX568" s="162"/>
      <c r="CY568" s="162"/>
      <c r="CZ568" s="162"/>
      <c r="DA568" s="162"/>
      <c r="DB568" s="162"/>
      <c r="DC568" s="162"/>
      <c r="DD568" s="162"/>
      <c r="DE568" s="162"/>
      <c r="DF568" s="162"/>
      <c r="DG568" s="162"/>
      <c r="DH568" s="162"/>
      <c r="DI568" s="162"/>
      <c r="DJ568" s="162"/>
      <c r="DK568" s="162"/>
      <c r="DL568" s="162"/>
      <c r="DM568" s="162"/>
      <c r="DN568" s="162"/>
      <c r="DO568" s="162"/>
      <c r="DP568" s="162"/>
      <c r="DQ568" s="162"/>
      <c r="DR568" s="162"/>
      <c r="DS568" s="162"/>
      <c r="DT568" s="162"/>
      <c r="DU568" s="162"/>
      <c r="DV568" s="162"/>
      <c r="DW568" s="162"/>
      <c r="DX568" s="162"/>
      <c r="DY568" s="162"/>
      <c r="DZ568" s="162"/>
      <c r="EA568" s="162"/>
      <c r="EB568" s="162"/>
    </row>
    <row r="569" spans="1:132" s="1" customFormat="1" ht="10.5" customHeight="1">
      <c r="A569" s="1510"/>
      <c r="B569" s="1635"/>
      <c r="C569" s="1373" t="s">
        <v>553</v>
      </c>
      <c r="D569" s="131" t="s">
        <v>117</v>
      </c>
      <c r="E569" s="48">
        <f t="shared" ref="E569:AB569" si="297">ROUND((AG569-AF569)*$AE568,2)</f>
        <v>0</v>
      </c>
      <c r="F569" s="48">
        <f t="shared" si="297"/>
        <v>0</v>
      </c>
      <c r="G569" s="48">
        <f t="shared" si="297"/>
        <v>0</v>
      </c>
      <c r="H569" s="287">
        <f t="shared" si="297"/>
        <v>0</v>
      </c>
      <c r="I569" s="48">
        <f t="shared" si="297"/>
        <v>0</v>
      </c>
      <c r="J569" s="48">
        <f t="shared" si="297"/>
        <v>0</v>
      </c>
      <c r="K569" s="48">
        <f t="shared" si="297"/>
        <v>0</v>
      </c>
      <c r="L569" s="48">
        <f t="shared" si="297"/>
        <v>0</v>
      </c>
      <c r="M569" s="48">
        <f t="shared" si="297"/>
        <v>0</v>
      </c>
      <c r="N569" s="287">
        <f t="shared" si="297"/>
        <v>0</v>
      </c>
      <c r="O569" s="48">
        <f t="shared" si="297"/>
        <v>0</v>
      </c>
      <c r="P569" s="48">
        <f t="shared" si="297"/>
        <v>0</v>
      </c>
      <c r="Q569" s="48">
        <f t="shared" si="297"/>
        <v>0</v>
      </c>
      <c r="R569" s="48">
        <f t="shared" si="297"/>
        <v>0</v>
      </c>
      <c r="S569" s="48">
        <f t="shared" si="297"/>
        <v>0</v>
      </c>
      <c r="T569" s="48">
        <f t="shared" si="297"/>
        <v>0</v>
      </c>
      <c r="U569" s="48">
        <f t="shared" si="297"/>
        <v>0</v>
      </c>
      <c r="V569" s="287">
        <f t="shared" si="297"/>
        <v>0</v>
      </c>
      <c r="W569" s="48">
        <f t="shared" si="297"/>
        <v>0</v>
      </c>
      <c r="X569" s="48">
        <f t="shared" si="297"/>
        <v>0</v>
      </c>
      <c r="Y569" s="48">
        <f t="shared" si="297"/>
        <v>0</v>
      </c>
      <c r="Z569" s="48">
        <f t="shared" si="297"/>
        <v>0</v>
      </c>
      <c r="AA569" s="48">
        <f t="shared" si="297"/>
        <v>0</v>
      </c>
      <c r="AB569" s="49">
        <f t="shared" si="297"/>
        <v>0</v>
      </c>
      <c r="AC569" s="47"/>
      <c r="AD569" s="50"/>
      <c r="AE569" s="58"/>
      <c r="AF569" s="981">
        <v>463.11970000000002</v>
      </c>
      <c r="AG569" s="981">
        <v>463.1198</v>
      </c>
      <c r="AH569" s="1055">
        <v>463.12</v>
      </c>
      <c r="AI569" s="1054">
        <v>463.12009999999998</v>
      </c>
      <c r="AJ569" s="1054">
        <v>463.12020000000001</v>
      </c>
      <c r="AK569" s="1054">
        <v>463.12029999999999</v>
      </c>
      <c r="AL569" s="1054">
        <v>463.12029999999999</v>
      </c>
      <c r="AM569" s="1054">
        <v>463.12040000000002</v>
      </c>
      <c r="AN569" s="1054">
        <v>463.12049999999999</v>
      </c>
      <c r="AO569" s="1054">
        <v>463.12060000000002</v>
      </c>
      <c r="AP569" s="1054">
        <v>463.12079999999997</v>
      </c>
      <c r="AQ569" s="1054">
        <v>463.12090000000001</v>
      </c>
      <c r="AR569" s="1054">
        <v>463.12099999999998</v>
      </c>
      <c r="AS569" s="1054">
        <v>463.12110000000001</v>
      </c>
      <c r="AT569" s="1054">
        <v>463.12119999999999</v>
      </c>
      <c r="AU569" s="1054">
        <v>463.12130000000002</v>
      </c>
      <c r="AV569" s="1054">
        <v>463.12139999999999</v>
      </c>
      <c r="AW569" s="1054">
        <v>463.12150000000003</v>
      </c>
      <c r="AX569" s="1054">
        <v>463.1216</v>
      </c>
      <c r="AY569" s="1054">
        <v>463.12180000000001</v>
      </c>
      <c r="AZ569" s="1054">
        <v>463.12180000000001</v>
      </c>
      <c r="BA569" s="1054">
        <v>463.12180000000001</v>
      </c>
      <c r="BB569" s="1054">
        <v>463.12200000000001</v>
      </c>
      <c r="BC569" s="1054">
        <v>463.12209999999999</v>
      </c>
      <c r="BD569" s="1054">
        <v>463.12220000000002</v>
      </c>
      <c r="BE569" s="150"/>
      <c r="BF569" s="150"/>
      <c r="BG569" s="150"/>
      <c r="BH569" s="150"/>
      <c r="BI569" s="150"/>
      <c r="BJ569" s="150"/>
      <c r="BK569" s="150"/>
      <c r="BL569" s="150"/>
      <c r="BM569" s="150"/>
      <c r="BN569" s="150"/>
      <c r="BO569" s="150"/>
      <c r="BP569" s="150"/>
      <c r="BQ569" s="150"/>
      <c r="BR569" s="150"/>
      <c r="BS569" s="150"/>
      <c r="BT569" s="150"/>
      <c r="BU569" s="150"/>
      <c r="BV569" s="150"/>
      <c r="BW569" s="150"/>
      <c r="BX569" s="150"/>
      <c r="BY569" s="150"/>
      <c r="BZ569" s="150"/>
      <c r="CA569" s="150"/>
      <c r="CB569" s="150"/>
      <c r="CC569" s="162"/>
      <c r="CD569" s="162"/>
      <c r="CE569" s="162"/>
      <c r="CF569" s="162"/>
      <c r="CG569" s="162"/>
      <c r="CH569" s="162"/>
      <c r="CI569" s="162"/>
      <c r="CJ569" s="162"/>
      <c r="CK569" s="162"/>
      <c r="CL569" s="162"/>
      <c r="CM569" s="162"/>
      <c r="CN569" s="162"/>
      <c r="CO569" s="162"/>
      <c r="CP569" s="162"/>
      <c r="CQ569" s="162"/>
      <c r="CR569" s="162"/>
      <c r="CS569" s="162"/>
      <c r="CT569" s="162"/>
      <c r="CU569" s="162"/>
      <c r="CV569" s="162"/>
      <c r="CW569" s="162"/>
      <c r="CX569" s="162"/>
      <c r="CY569" s="162"/>
      <c r="CZ569" s="162"/>
      <c r="DA569" s="162"/>
      <c r="DB569" s="162"/>
      <c r="DC569" s="162"/>
      <c r="DD569" s="162"/>
      <c r="DE569" s="162"/>
      <c r="DF569" s="162"/>
      <c r="DG569" s="162"/>
      <c r="DH569" s="162"/>
      <c r="DI569" s="162"/>
      <c r="DJ569" s="162"/>
      <c r="DK569" s="162"/>
      <c r="DL569" s="162"/>
      <c r="DM569" s="162"/>
      <c r="DN569" s="162"/>
      <c r="DO569" s="162"/>
      <c r="DP569" s="162"/>
      <c r="DQ569" s="162"/>
      <c r="DR569" s="162"/>
      <c r="DS569" s="162"/>
      <c r="DT569" s="162"/>
      <c r="DU569" s="162"/>
      <c r="DV569" s="162"/>
      <c r="DW569" s="162"/>
      <c r="DX569" s="162"/>
      <c r="DY569" s="162"/>
      <c r="DZ569" s="162"/>
      <c r="EA569" s="162"/>
      <c r="EB569" s="162"/>
    </row>
    <row r="570" spans="1:132" s="1" customFormat="1" ht="10.5" customHeight="1" thickBot="1">
      <c r="A570" s="1511"/>
      <c r="B570" s="1636"/>
      <c r="C570" s="271"/>
      <c r="D570" s="236" t="s">
        <v>41</v>
      </c>
      <c r="E570" s="81" t="e">
        <f>E569/E568</f>
        <v>#DIV/0!</v>
      </c>
      <c r="F570" s="81" t="e">
        <f t="shared" ref="F570:AB570" si="298">F569/F568</f>
        <v>#DIV/0!</v>
      </c>
      <c r="G570" s="81" t="e">
        <f t="shared" si="298"/>
        <v>#DIV/0!</v>
      </c>
      <c r="H570" s="295" t="e">
        <f t="shared" si="298"/>
        <v>#DIV/0!</v>
      </c>
      <c r="I570" s="81" t="e">
        <f t="shared" si="298"/>
        <v>#DIV/0!</v>
      </c>
      <c r="J570" s="81" t="e">
        <f t="shared" si="298"/>
        <v>#DIV/0!</v>
      </c>
      <c r="K570" s="81" t="e">
        <f t="shared" si="298"/>
        <v>#DIV/0!</v>
      </c>
      <c r="L570" s="81" t="e">
        <f t="shared" si="298"/>
        <v>#DIV/0!</v>
      </c>
      <c r="M570" s="81" t="e">
        <f t="shared" si="298"/>
        <v>#DIV/0!</v>
      </c>
      <c r="N570" s="295" t="e">
        <f t="shared" si="298"/>
        <v>#DIV/0!</v>
      </c>
      <c r="O570" s="81" t="e">
        <f t="shared" si="298"/>
        <v>#DIV/0!</v>
      </c>
      <c r="P570" s="81" t="e">
        <f t="shared" si="298"/>
        <v>#DIV/0!</v>
      </c>
      <c r="Q570" s="81" t="e">
        <f t="shared" si="298"/>
        <v>#DIV/0!</v>
      </c>
      <c r="R570" s="81" t="e">
        <f t="shared" si="298"/>
        <v>#DIV/0!</v>
      </c>
      <c r="S570" s="81" t="e">
        <f t="shared" si="298"/>
        <v>#DIV/0!</v>
      </c>
      <c r="T570" s="81" t="e">
        <f t="shared" si="298"/>
        <v>#DIV/0!</v>
      </c>
      <c r="U570" s="81" t="e">
        <f t="shared" si="298"/>
        <v>#DIV/0!</v>
      </c>
      <c r="V570" s="295" t="e">
        <f t="shared" si="298"/>
        <v>#DIV/0!</v>
      </c>
      <c r="W570" s="81" t="e">
        <f t="shared" si="298"/>
        <v>#DIV/0!</v>
      </c>
      <c r="X570" s="81" t="e">
        <f t="shared" si="298"/>
        <v>#DIV/0!</v>
      </c>
      <c r="Y570" s="81" t="e">
        <f t="shared" si="298"/>
        <v>#DIV/0!</v>
      </c>
      <c r="Z570" s="81" t="e">
        <f t="shared" si="298"/>
        <v>#DIV/0!</v>
      </c>
      <c r="AA570" s="81" t="e">
        <f t="shared" si="298"/>
        <v>#DIV/0!</v>
      </c>
      <c r="AB570" s="82" t="e">
        <f t="shared" si="298"/>
        <v>#DIV/0!</v>
      </c>
      <c r="AC570" s="47"/>
      <c r="AD570" s="50"/>
      <c r="AE570" s="58"/>
      <c r="AF570" s="261"/>
      <c r="AG570" s="261"/>
      <c r="AH570" s="261"/>
      <c r="AI570" s="261"/>
      <c r="AJ570" s="261"/>
      <c r="AK570" s="261"/>
      <c r="AL570" s="261"/>
      <c r="AM570" s="261"/>
      <c r="AN570" s="261"/>
      <c r="AO570" s="261"/>
      <c r="AP570" s="261"/>
      <c r="AQ570" s="261"/>
      <c r="AR570" s="261"/>
      <c r="AS570" s="261"/>
      <c r="AT570" s="261"/>
      <c r="AU570" s="261"/>
      <c r="AV570" s="261"/>
      <c r="AW570" s="261"/>
      <c r="AX570" s="261"/>
      <c r="AY570" s="261"/>
      <c r="AZ570" s="261"/>
      <c r="BA570" s="261"/>
      <c r="BB570" s="261"/>
      <c r="BC570" s="261"/>
      <c r="BD570" s="261"/>
      <c r="BE570" s="162"/>
      <c r="BF570" s="162"/>
      <c r="BG570" s="162"/>
      <c r="BH570" s="162"/>
      <c r="BI570" s="162"/>
      <c r="BJ570" s="162"/>
      <c r="BK570" s="162"/>
      <c r="BL570" s="162"/>
      <c r="BM570" s="162"/>
      <c r="BN570" s="162"/>
      <c r="BO570" s="162"/>
      <c r="BP570" s="162"/>
      <c r="BQ570" s="162"/>
      <c r="BR570" s="162"/>
      <c r="BS570" s="162"/>
      <c r="BT570" s="162"/>
      <c r="BU570" s="162"/>
      <c r="BV570" s="162"/>
      <c r="BW570" s="162"/>
      <c r="BX570" s="162"/>
      <c r="BY570" s="162"/>
      <c r="BZ570" s="162"/>
      <c r="CA570" s="162"/>
      <c r="CB570" s="162"/>
      <c r="CC570" s="162"/>
      <c r="CD570" s="162"/>
      <c r="CE570" s="162"/>
      <c r="CF570" s="162"/>
      <c r="CG570" s="162"/>
      <c r="CH570" s="162"/>
      <c r="CI570" s="162"/>
      <c r="CJ570" s="162"/>
      <c r="CK570" s="162"/>
      <c r="CL570" s="162"/>
      <c r="CM570" s="162"/>
      <c r="CN570" s="162"/>
      <c r="CO570" s="162"/>
      <c r="CP570" s="162"/>
      <c r="CQ570" s="162"/>
      <c r="CR570" s="162"/>
      <c r="CS570" s="162"/>
      <c r="CT570" s="162"/>
      <c r="CU570" s="162"/>
      <c r="CV570" s="162"/>
      <c r="CW570" s="162"/>
      <c r="CX570" s="162"/>
      <c r="CY570" s="162"/>
      <c r="CZ570" s="162"/>
      <c r="DA570" s="162"/>
      <c r="DB570" s="162"/>
      <c r="DC570" s="162"/>
      <c r="DD570" s="162"/>
      <c r="DE570" s="162"/>
      <c r="DF570" s="162"/>
      <c r="DG570" s="162"/>
      <c r="DH570" s="162"/>
      <c r="DI570" s="162"/>
      <c r="DJ570" s="162"/>
      <c r="DK570" s="162"/>
      <c r="DL570" s="162"/>
      <c r="DM570" s="162"/>
      <c r="DN570" s="162"/>
      <c r="DO570" s="162"/>
      <c r="DP570" s="162"/>
      <c r="DQ570" s="162"/>
      <c r="DR570" s="162"/>
      <c r="DS570" s="162"/>
      <c r="DT570" s="162"/>
      <c r="DU570" s="162"/>
      <c r="DV570" s="162"/>
      <c r="DW570" s="162"/>
      <c r="DX570" s="162"/>
      <c r="DY570" s="162"/>
      <c r="DZ570" s="162"/>
      <c r="EA570" s="162"/>
      <c r="EB570" s="162"/>
    </row>
    <row r="571" spans="1:132" s="1" customFormat="1" ht="10.5" customHeight="1">
      <c r="A571" s="1509" t="s">
        <v>93</v>
      </c>
      <c r="B571" s="1634" t="s">
        <v>175</v>
      </c>
      <c r="C571" s="1107"/>
      <c r="D571" s="1190"/>
      <c r="E571" s="1784" t="s">
        <v>542</v>
      </c>
      <c r="F571" s="1784"/>
      <c r="G571" s="1784"/>
      <c r="H571" s="294"/>
      <c r="I571" s="79"/>
      <c r="J571" s="79"/>
      <c r="K571" s="79"/>
      <c r="L571" s="79"/>
      <c r="M571" s="79"/>
      <c r="N571" s="294"/>
      <c r="O571" s="79"/>
      <c r="P571" s="79"/>
      <c r="Q571" s="79"/>
      <c r="R571" s="79"/>
      <c r="S571" s="79"/>
      <c r="T571" s="79"/>
      <c r="U571" s="79"/>
      <c r="V571" s="294"/>
      <c r="W571" s="79"/>
      <c r="X571" s="79"/>
      <c r="Y571" s="79"/>
      <c r="Z571" s="79"/>
      <c r="AA571" s="79"/>
      <c r="AB571" s="185"/>
      <c r="AC571" s="146"/>
      <c r="AD571" s="90"/>
      <c r="AE571" s="705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162"/>
      <c r="BF571" s="162"/>
      <c r="BG571" s="162"/>
      <c r="BH571" s="162"/>
      <c r="BI571" s="162"/>
      <c r="BJ571" s="162"/>
      <c r="BK571" s="162"/>
      <c r="BL571" s="162"/>
      <c r="BM571" s="162"/>
      <c r="BN571" s="162"/>
      <c r="BO571" s="162"/>
      <c r="BP571" s="162"/>
      <c r="BQ571" s="162"/>
      <c r="BR571" s="162"/>
      <c r="BS571" s="162"/>
      <c r="BT571" s="162"/>
      <c r="BU571" s="162"/>
      <c r="BV571" s="162"/>
      <c r="BW571" s="162"/>
      <c r="BX571" s="162"/>
      <c r="BY571" s="162"/>
      <c r="BZ571" s="162"/>
      <c r="CA571" s="162"/>
      <c r="CB571" s="162"/>
      <c r="CC571" s="162"/>
      <c r="CD571" s="162"/>
      <c r="CE571" s="162"/>
      <c r="CF571" s="162"/>
      <c r="CG571" s="162"/>
      <c r="CH571" s="162"/>
      <c r="CI571" s="162"/>
      <c r="CJ571" s="162"/>
      <c r="CK571" s="162"/>
      <c r="CL571" s="162"/>
      <c r="CM571" s="162"/>
      <c r="CN571" s="162"/>
      <c r="CO571" s="162"/>
      <c r="CP571" s="162"/>
      <c r="CQ571" s="162"/>
      <c r="CR571" s="162"/>
      <c r="CS571" s="162"/>
      <c r="CT571" s="162"/>
      <c r="CU571" s="162"/>
      <c r="CV571" s="162"/>
      <c r="CW571" s="162"/>
      <c r="CX571" s="162"/>
      <c r="CY571" s="162"/>
      <c r="CZ571" s="162"/>
      <c r="DA571" s="162"/>
      <c r="DB571" s="162"/>
      <c r="DC571" s="162"/>
      <c r="DD571" s="162"/>
      <c r="DE571" s="162"/>
      <c r="DF571" s="162"/>
      <c r="DG571" s="162"/>
      <c r="DH571" s="162"/>
      <c r="DI571" s="162"/>
      <c r="DJ571" s="162"/>
      <c r="DK571" s="162"/>
      <c r="DL571" s="162"/>
      <c r="DM571" s="162"/>
      <c r="DN571" s="162"/>
      <c r="DO571" s="162"/>
      <c r="DP571" s="162"/>
      <c r="DQ571" s="162"/>
      <c r="DR571" s="162"/>
      <c r="DS571" s="162"/>
      <c r="DT571" s="162"/>
      <c r="DU571" s="162"/>
      <c r="DV571" s="162"/>
      <c r="DW571" s="162"/>
      <c r="DX571" s="162"/>
      <c r="DY571" s="162"/>
      <c r="DZ571" s="162"/>
      <c r="EA571" s="162"/>
      <c r="EB571" s="162"/>
    </row>
    <row r="572" spans="1:132" s="3" customFormat="1" ht="10.5" customHeight="1">
      <c r="A572" s="1510"/>
      <c r="B572" s="1635"/>
      <c r="C572" s="1373" t="s">
        <v>129</v>
      </c>
      <c r="D572" s="131" t="s">
        <v>33</v>
      </c>
      <c r="E572" s="104">
        <f>ROUND(SQRT(E573^2+E574^2)*1000/(1.73*E$529),0)</f>
        <v>0</v>
      </c>
      <c r="F572" s="104">
        <f t="shared" ref="F572:AB572" si="299">ROUND(SQRT(F573^2+F574^2)*1000/(1.73*F$529),0)</f>
        <v>0</v>
      </c>
      <c r="G572" s="104">
        <f t="shared" si="299"/>
        <v>0</v>
      </c>
      <c r="H572" s="302">
        <f t="shared" si="299"/>
        <v>0</v>
      </c>
      <c r="I572" s="104">
        <f t="shared" si="299"/>
        <v>0</v>
      </c>
      <c r="J572" s="104">
        <f t="shared" si="299"/>
        <v>0</v>
      </c>
      <c r="K572" s="104">
        <f t="shared" si="299"/>
        <v>0</v>
      </c>
      <c r="L572" s="104">
        <f t="shared" si="299"/>
        <v>0</v>
      </c>
      <c r="M572" s="104">
        <f t="shared" si="299"/>
        <v>0</v>
      </c>
      <c r="N572" s="302">
        <f t="shared" si="299"/>
        <v>0</v>
      </c>
      <c r="O572" s="104">
        <f t="shared" si="299"/>
        <v>0</v>
      </c>
      <c r="P572" s="104">
        <f t="shared" si="299"/>
        <v>0</v>
      </c>
      <c r="Q572" s="104">
        <f t="shared" si="299"/>
        <v>0</v>
      </c>
      <c r="R572" s="104">
        <f t="shared" si="299"/>
        <v>0</v>
      </c>
      <c r="S572" s="104">
        <f t="shared" si="299"/>
        <v>0</v>
      </c>
      <c r="T572" s="104">
        <f t="shared" si="299"/>
        <v>0</v>
      </c>
      <c r="U572" s="104">
        <f t="shared" si="299"/>
        <v>0</v>
      </c>
      <c r="V572" s="302">
        <f t="shared" si="299"/>
        <v>0</v>
      </c>
      <c r="W572" s="104">
        <f t="shared" si="299"/>
        <v>0</v>
      </c>
      <c r="X572" s="104">
        <f t="shared" si="299"/>
        <v>0</v>
      </c>
      <c r="Y572" s="104">
        <f t="shared" si="299"/>
        <v>0</v>
      </c>
      <c r="Z572" s="104">
        <f t="shared" si="299"/>
        <v>0</v>
      </c>
      <c r="AA572" s="104">
        <f t="shared" si="299"/>
        <v>0</v>
      </c>
      <c r="AB572" s="105">
        <f t="shared" si="299"/>
        <v>0</v>
      </c>
      <c r="AC572" s="747"/>
      <c r="AD572" s="748"/>
      <c r="AE572" s="749"/>
      <c r="AF572" s="261"/>
      <c r="AG572" s="261"/>
      <c r="AH572" s="261"/>
      <c r="AI572" s="261"/>
      <c r="AJ572" s="261"/>
      <c r="AK572" s="261"/>
      <c r="AL572" s="261"/>
      <c r="AM572" s="261"/>
      <c r="AN572" s="261"/>
      <c r="AO572" s="261"/>
      <c r="AP572" s="261"/>
      <c r="AQ572" s="261"/>
      <c r="AR572" s="261"/>
      <c r="AS572" s="261"/>
      <c r="AT572" s="261"/>
      <c r="AU572" s="261"/>
      <c r="AV572" s="261"/>
      <c r="AW572" s="261"/>
      <c r="AX572" s="261"/>
      <c r="AY572" s="261"/>
      <c r="AZ572" s="261"/>
      <c r="BA572" s="261"/>
      <c r="BB572" s="261"/>
      <c r="BC572" s="261"/>
      <c r="BD572" s="261"/>
      <c r="BE572" s="150"/>
      <c r="BF572" s="150"/>
      <c r="BG572" s="150"/>
      <c r="BH572" s="150"/>
      <c r="BI572" s="150"/>
      <c r="BJ572" s="150"/>
      <c r="BK572" s="150"/>
      <c r="BL572" s="150"/>
      <c r="BM572" s="150"/>
      <c r="BN572" s="150"/>
      <c r="BO572" s="150"/>
      <c r="BP572" s="150"/>
      <c r="BQ572" s="150"/>
      <c r="BR572" s="150"/>
      <c r="BS572" s="150"/>
      <c r="BT572" s="150"/>
      <c r="BU572" s="150"/>
      <c r="BV572" s="150"/>
      <c r="BW572" s="150"/>
      <c r="BX572" s="150"/>
      <c r="BY572" s="150"/>
      <c r="BZ572" s="150"/>
      <c r="CA572" s="150"/>
      <c r="CB572" s="150"/>
      <c r="CC572" s="150"/>
      <c r="CD572" s="150"/>
      <c r="CE572" s="150"/>
      <c r="CF572" s="150"/>
      <c r="CG572" s="150"/>
      <c r="CH572" s="150"/>
      <c r="CI572" s="150"/>
      <c r="CJ572" s="150"/>
      <c r="CK572" s="150"/>
      <c r="CL572" s="150"/>
      <c r="CM572" s="150"/>
      <c r="CN572" s="150"/>
      <c r="CO572" s="150"/>
      <c r="CP572" s="150"/>
      <c r="CQ572" s="150"/>
      <c r="CR572" s="150"/>
      <c r="CS572" s="150"/>
      <c r="CT572" s="150"/>
      <c r="CU572" s="150"/>
      <c r="CV572" s="150"/>
      <c r="CW572" s="150"/>
      <c r="CX572" s="150"/>
      <c r="CY572" s="150"/>
      <c r="CZ572" s="150"/>
      <c r="DA572" s="150"/>
      <c r="DB572" s="150"/>
      <c r="DC572" s="150"/>
      <c r="DD572" s="150"/>
      <c r="DE572" s="150"/>
      <c r="DF572" s="150"/>
      <c r="DG572" s="150"/>
      <c r="DH572" s="150"/>
      <c r="DI572" s="150"/>
      <c r="DJ572" s="150"/>
      <c r="DK572" s="150"/>
      <c r="DL572" s="150"/>
      <c r="DM572" s="150"/>
      <c r="DN572" s="150"/>
      <c r="DO572" s="150"/>
      <c r="DP572" s="150"/>
      <c r="DQ572" s="150"/>
      <c r="DR572" s="150"/>
      <c r="DS572" s="150"/>
      <c r="DT572" s="150"/>
      <c r="DU572" s="89"/>
      <c r="DV572" s="89"/>
      <c r="DW572" s="89"/>
      <c r="DX572" s="89"/>
      <c r="DY572" s="89"/>
      <c r="DZ572" s="89"/>
      <c r="EA572" s="89"/>
      <c r="EB572" s="89"/>
    </row>
    <row r="573" spans="1:132" s="1" customFormat="1" ht="10.5" customHeight="1">
      <c r="A573" s="1510"/>
      <c r="B573" s="1635"/>
      <c r="C573" s="1373" t="s">
        <v>553</v>
      </c>
      <c r="D573" s="131" t="s">
        <v>116</v>
      </c>
      <c r="E573" s="48">
        <f t="shared" ref="E573:AB573" si="300">ROUND((AG573-AF573)*$AE573,2)</f>
        <v>0</v>
      </c>
      <c r="F573" s="48">
        <f t="shared" si="300"/>
        <v>0</v>
      </c>
      <c r="G573" s="48">
        <f t="shared" si="300"/>
        <v>0</v>
      </c>
      <c r="H573" s="287">
        <f t="shared" si="300"/>
        <v>0</v>
      </c>
      <c r="I573" s="48">
        <f t="shared" si="300"/>
        <v>0</v>
      </c>
      <c r="J573" s="48">
        <f t="shared" si="300"/>
        <v>0</v>
      </c>
      <c r="K573" s="48">
        <f t="shared" si="300"/>
        <v>0</v>
      </c>
      <c r="L573" s="48">
        <f t="shared" si="300"/>
        <v>0</v>
      </c>
      <c r="M573" s="48">
        <f t="shared" si="300"/>
        <v>0</v>
      </c>
      <c r="N573" s="287">
        <f t="shared" si="300"/>
        <v>0</v>
      </c>
      <c r="O573" s="48">
        <f t="shared" si="300"/>
        <v>0</v>
      </c>
      <c r="P573" s="48">
        <f t="shared" si="300"/>
        <v>0</v>
      </c>
      <c r="Q573" s="48">
        <f t="shared" si="300"/>
        <v>0</v>
      </c>
      <c r="R573" s="48">
        <f t="shared" si="300"/>
        <v>0</v>
      </c>
      <c r="S573" s="48">
        <f t="shared" si="300"/>
        <v>0</v>
      </c>
      <c r="T573" s="48">
        <f t="shared" si="300"/>
        <v>0</v>
      </c>
      <c r="U573" s="48">
        <f t="shared" si="300"/>
        <v>0</v>
      </c>
      <c r="V573" s="287">
        <f t="shared" si="300"/>
        <v>0</v>
      </c>
      <c r="W573" s="48">
        <f t="shared" si="300"/>
        <v>0</v>
      </c>
      <c r="X573" s="48">
        <f t="shared" si="300"/>
        <v>0</v>
      </c>
      <c r="Y573" s="48">
        <f t="shared" si="300"/>
        <v>0</v>
      </c>
      <c r="Z573" s="48">
        <f t="shared" si="300"/>
        <v>0</v>
      </c>
      <c r="AA573" s="48">
        <f t="shared" si="300"/>
        <v>0</v>
      </c>
      <c r="AB573" s="49">
        <f t="shared" si="300"/>
        <v>0</v>
      </c>
      <c r="AC573" s="47">
        <f>SUM(E573:AB573)</f>
        <v>0</v>
      </c>
      <c r="AD573" s="50">
        <f>SUM(E574:AB574)</f>
        <v>0</v>
      </c>
      <c r="AE573" s="706">
        <v>1.8</v>
      </c>
      <c r="AF573" s="981">
        <v>32.960500000000003</v>
      </c>
      <c r="AG573" s="981">
        <v>32.960500000000003</v>
      </c>
      <c r="AH573" s="1055">
        <v>32.960500000000003</v>
      </c>
      <c r="AI573" s="1054">
        <v>32.960500000000003</v>
      </c>
      <c r="AJ573" s="1054">
        <v>32.960500000000003</v>
      </c>
      <c r="AK573" s="1054">
        <v>32.960500000000003</v>
      </c>
      <c r="AL573" s="1054">
        <v>32.960500000000003</v>
      </c>
      <c r="AM573" s="1054">
        <v>32.960500000000003</v>
      </c>
      <c r="AN573" s="1054">
        <v>32.960500000000003</v>
      </c>
      <c r="AO573" s="1054">
        <v>32.960500000000003</v>
      </c>
      <c r="AP573" s="1054">
        <v>32.960500000000003</v>
      </c>
      <c r="AQ573" s="1054">
        <v>32.960500000000003</v>
      </c>
      <c r="AR573" s="1054">
        <v>32.960500000000003</v>
      </c>
      <c r="AS573" s="1054">
        <v>32.960500000000003</v>
      </c>
      <c r="AT573" s="1054">
        <v>32.960500000000003</v>
      </c>
      <c r="AU573" s="1054">
        <v>32.960500000000003</v>
      </c>
      <c r="AV573" s="1054">
        <v>32.960500000000003</v>
      </c>
      <c r="AW573" s="1054">
        <v>32.960500000000003</v>
      </c>
      <c r="AX573" s="1054">
        <v>32.960500000000003</v>
      </c>
      <c r="AY573" s="1054">
        <v>32.960599999999999</v>
      </c>
      <c r="AZ573" s="1054">
        <v>32.960599999999999</v>
      </c>
      <c r="BA573" s="1054">
        <v>32.960599999999999</v>
      </c>
      <c r="BB573" s="1054">
        <v>32.960599999999999</v>
      </c>
      <c r="BC573" s="1054">
        <v>32.960599999999999</v>
      </c>
      <c r="BD573" s="1054">
        <v>32.960599999999999</v>
      </c>
      <c r="BE573" s="162"/>
      <c r="BF573" s="162"/>
      <c r="BG573" s="162"/>
      <c r="BH573" s="162"/>
      <c r="BI573" s="162"/>
      <c r="BJ573" s="162"/>
      <c r="BK573" s="162"/>
      <c r="BL573" s="162"/>
      <c r="BM573" s="162"/>
      <c r="BN573" s="162"/>
      <c r="BO573" s="162"/>
      <c r="BP573" s="162"/>
      <c r="BQ573" s="162"/>
      <c r="BR573" s="162"/>
      <c r="BS573" s="162"/>
      <c r="BT573" s="162"/>
      <c r="BU573" s="162"/>
      <c r="BV573" s="162"/>
      <c r="BW573" s="162"/>
      <c r="BX573" s="162"/>
      <c r="BY573" s="162"/>
      <c r="BZ573" s="162"/>
      <c r="CA573" s="162"/>
      <c r="CB573" s="162"/>
      <c r="CC573" s="162"/>
      <c r="CD573" s="162"/>
      <c r="CE573" s="162"/>
      <c r="CF573" s="162"/>
      <c r="CG573" s="162"/>
      <c r="CH573" s="162"/>
      <c r="CI573" s="162"/>
      <c r="CJ573" s="162"/>
      <c r="CK573" s="162"/>
      <c r="CL573" s="162"/>
      <c r="CM573" s="162"/>
      <c r="CN573" s="162"/>
      <c r="CO573" s="162"/>
      <c r="CP573" s="162"/>
      <c r="CQ573" s="162"/>
      <c r="CR573" s="162"/>
      <c r="CS573" s="162"/>
      <c r="CT573" s="162"/>
      <c r="CU573" s="162"/>
      <c r="CV573" s="162"/>
      <c r="CW573" s="162"/>
      <c r="CX573" s="162"/>
      <c r="CY573" s="162"/>
      <c r="CZ573" s="162"/>
      <c r="DA573" s="162"/>
      <c r="DB573" s="162"/>
      <c r="DC573" s="162"/>
      <c r="DD573" s="162"/>
      <c r="DE573" s="162"/>
      <c r="DF573" s="162"/>
      <c r="DG573" s="162"/>
      <c r="DH573" s="162"/>
      <c r="DI573" s="162"/>
      <c r="DJ573" s="162"/>
      <c r="DK573" s="162"/>
      <c r="DL573" s="162"/>
      <c r="DM573" s="162"/>
      <c r="DN573" s="162"/>
      <c r="DO573" s="162"/>
      <c r="DP573" s="162"/>
      <c r="DQ573" s="162"/>
      <c r="DR573" s="162"/>
      <c r="DS573" s="162"/>
      <c r="DT573" s="162"/>
      <c r="DU573" s="162"/>
      <c r="DV573" s="162"/>
      <c r="DW573" s="162"/>
      <c r="DX573" s="162"/>
      <c r="DY573" s="162"/>
      <c r="DZ573" s="162"/>
      <c r="EA573" s="162"/>
      <c r="EB573" s="162"/>
    </row>
    <row r="574" spans="1:132" s="1" customFormat="1" ht="10.5" customHeight="1">
      <c r="A574" s="1510"/>
      <c r="B574" s="1635"/>
      <c r="C574" s="1373" t="s">
        <v>553</v>
      </c>
      <c r="D574" s="131" t="s">
        <v>117</v>
      </c>
      <c r="E574" s="48">
        <f t="shared" ref="E574:AB574" si="301">ROUND((AG574-AF574)*$AE573,2)</f>
        <v>0</v>
      </c>
      <c r="F574" s="48">
        <f t="shared" si="301"/>
        <v>0</v>
      </c>
      <c r="G574" s="48">
        <f t="shared" si="301"/>
        <v>0</v>
      </c>
      <c r="H574" s="287">
        <f t="shared" si="301"/>
        <v>0</v>
      </c>
      <c r="I574" s="48">
        <f t="shared" si="301"/>
        <v>0</v>
      </c>
      <c r="J574" s="48">
        <f t="shared" si="301"/>
        <v>0</v>
      </c>
      <c r="K574" s="48">
        <f t="shared" si="301"/>
        <v>0</v>
      </c>
      <c r="L574" s="48">
        <f t="shared" si="301"/>
        <v>0</v>
      </c>
      <c r="M574" s="48">
        <f t="shared" si="301"/>
        <v>0</v>
      </c>
      <c r="N574" s="287">
        <f t="shared" si="301"/>
        <v>0</v>
      </c>
      <c r="O574" s="48">
        <f t="shared" si="301"/>
        <v>0</v>
      </c>
      <c r="P574" s="48">
        <f t="shared" si="301"/>
        <v>0</v>
      </c>
      <c r="Q574" s="48">
        <f t="shared" si="301"/>
        <v>0</v>
      </c>
      <c r="R574" s="48">
        <f t="shared" si="301"/>
        <v>0</v>
      </c>
      <c r="S574" s="48">
        <f t="shared" si="301"/>
        <v>0</v>
      </c>
      <c r="T574" s="48">
        <f t="shared" si="301"/>
        <v>0</v>
      </c>
      <c r="U574" s="48">
        <f t="shared" si="301"/>
        <v>0</v>
      </c>
      <c r="V574" s="287">
        <f t="shared" si="301"/>
        <v>0</v>
      </c>
      <c r="W574" s="48">
        <f t="shared" si="301"/>
        <v>0</v>
      </c>
      <c r="X574" s="48">
        <f t="shared" si="301"/>
        <v>0</v>
      </c>
      <c r="Y574" s="48">
        <f t="shared" si="301"/>
        <v>0</v>
      </c>
      <c r="Z574" s="48">
        <f t="shared" si="301"/>
        <v>0</v>
      </c>
      <c r="AA574" s="48">
        <f t="shared" si="301"/>
        <v>0</v>
      </c>
      <c r="AB574" s="49">
        <f t="shared" si="301"/>
        <v>0</v>
      </c>
      <c r="AC574" s="146"/>
      <c r="AD574" s="90"/>
      <c r="AE574" s="706"/>
      <c r="AF574" s="981">
        <v>0.45190000000000002</v>
      </c>
      <c r="AG574" s="981">
        <v>0.4521</v>
      </c>
      <c r="AH574" s="1055">
        <v>0.45220000000000005</v>
      </c>
      <c r="AI574" s="1054">
        <v>0.45240000000000002</v>
      </c>
      <c r="AJ574" s="1054">
        <v>0.45250000000000001</v>
      </c>
      <c r="AK574" s="1054">
        <v>0.45270000000000005</v>
      </c>
      <c r="AL574" s="1054">
        <v>0.45280000000000004</v>
      </c>
      <c r="AM574" s="1054">
        <v>0.45290000000000002</v>
      </c>
      <c r="AN574" s="1054">
        <v>0.45300000000000001</v>
      </c>
      <c r="AO574" s="1054">
        <v>0.4531</v>
      </c>
      <c r="AP574" s="1054">
        <v>0.45320000000000005</v>
      </c>
      <c r="AQ574" s="1054">
        <v>0.45330000000000004</v>
      </c>
      <c r="AR574" s="1054">
        <v>0.45340000000000003</v>
      </c>
      <c r="AS574" s="1054">
        <v>0.45350000000000001</v>
      </c>
      <c r="AT574" s="1054">
        <v>0.4536</v>
      </c>
      <c r="AU574" s="1054">
        <v>0.45380000000000004</v>
      </c>
      <c r="AV574" s="1054">
        <v>0.45390000000000003</v>
      </c>
      <c r="AW574" s="1054">
        <v>0.4541</v>
      </c>
      <c r="AX574" s="1054">
        <v>0.45420000000000005</v>
      </c>
      <c r="AY574" s="1054">
        <v>0.45440000000000003</v>
      </c>
      <c r="AZ574" s="1054">
        <v>0.45450000000000002</v>
      </c>
      <c r="BA574" s="1054">
        <v>0.45470000000000005</v>
      </c>
      <c r="BB574" s="1054">
        <v>0.45480000000000004</v>
      </c>
      <c r="BC574" s="1054">
        <v>0.45500000000000002</v>
      </c>
      <c r="BD574" s="1054">
        <v>0.4551</v>
      </c>
      <c r="BE574" s="162"/>
      <c r="BF574" s="162"/>
      <c r="BG574" s="162"/>
      <c r="BH574" s="162"/>
      <c r="BI574" s="162"/>
      <c r="BJ574" s="162"/>
      <c r="BK574" s="162"/>
      <c r="BL574" s="162"/>
      <c r="BM574" s="162"/>
      <c r="BN574" s="162"/>
      <c r="BO574" s="162"/>
      <c r="BP574" s="162"/>
      <c r="BQ574" s="162"/>
      <c r="BR574" s="162"/>
      <c r="BS574" s="162"/>
      <c r="BT574" s="162"/>
      <c r="BU574" s="162"/>
      <c r="BV574" s="162"/>
      <c r="BW574" s="162"/>
      <c r="BX574" s="162"/>
      <c r="BY574" s="162"/>
      <c r="BZ574" s="162"/>
      <c r="CA574" s="162"/>
      <c r="CB574" s="162"/>
      <c r="CC574" s="162"/>
      <c r="CD574" s="162"/>
      <c r="CE574" s="162"/>
      <c r="CF574" s="162"/>
      <c r="CG574" s="162"/>
      <c r="CH574" s="162"/>
      <c r="CI574" s="162"/>
      <c r="CJ574" s="162"/>
      <c r="CK574" s="162"/>
      <c r="CL574" s="162"/>
      <c r="CM574" s="162"/>
      <c r="CN574" s="162"/>
      <c r="CO574" s="162"/>
      <c r="CP574" s="162"/>
      <c r="CQ574" s="162"/>
      <c r="CR574" s="162"/>
      <c r="CS574" s="162"/>
      <c r="CT574" s="162"/>
      <c r="CU574" s="162"/>
      <c r="CV574" s="162"/>
      <c r="CW574" s="162"/>
      <c r="CX574" s="162"/>
      <c r="CY574" s="162"/>
      <c r="CZ574" s="162"/>
      <c r="DA574" s="162"/>
      <c r="DB574" s="162"/>
      <c r="DC574" s="162"/>
      <c r="DD574" s="162"/>
      <c r="DE574" s="162"/>
      <c r="DF574" s="162"/>
      <c r="DG574" s="162"/>
      <c r="DH574" s="162"/>
      <c r="DI574" s="162"/>
      <c r="DJ574" s="162"/>
      <c r="DK574" s="162"/>
      <c r="DL574" s="162"/>
      <c r="DM574" s="162"/>
      <c r="DN574" s="162"/>
      <c r="DO574" s="162"/>
      <c r="DP574" s="162"/>
      <c r="DQ574" s="162"/>
      <c r="DR574" s="162"/>
      <c r="DS574" s="162"/>
      <c r="DT574" s="162"/>
      <c r="DU574" s="162"/>
      <c r="DV574" s="162"/>
      <c r="DW574" s="162"/>
      <c r="DX574" s="162"/>
      <c r="DY574" s="162"/>
      <c r="DZ574" s="162"/>
      <c r="EA574" s="162"/>
      <c r="EB574" s="162"/>
    </row>
    <row r="575" spans="1:132" s="1" customFormat="1" ht="10.5" customHeight="1" thickBot="1">
      <c r="A575" s="1511"/>
      <c r="B575" s="1636"/>
      <c r="C575" s="271"/>
      <c r="D575" s="236" t="s">
        <v>41</v>
      </c>
      <c r="E575" s="81" t="e">
        <f>E574/E573</f>
        <v>#DIV/0!</v>
      </c>
      <c r="F575" s="81" t="e">
        <f t="shared" ref="F575:AB575" si="302">F574/F573</f>
        <v>#DIV/0!</v>
      </c>
      <c r="G575" s="81" t="e">
        <f t="shared" si="302"/>
        <v>#DIV/0!</v>
      </c>
      <c r="H575" s="295" t="e">
        <f t="shared" si="302"/>
        <v>#DIV/0!</v>
      </c>
      <c r="I575" s="81" t="e">
        <f t="shared" si="302"/>
        <v>#DIV/0!</v>
      </c>
      <c r="J575" s="81" t="e">
        <f t="shared" si="302"/>
        <v>#DIV/0!</v>
      </c>
      <c r="K575" s="81" t="e">
        <f t="shared" si="302"/>
        <v>#DIV/0!</v>
      </c>
      <c r="L575" s="81" t="e">
        <f t="shared" si="302"/>
        <v>#DIV/0!</v>
      </c>
      <c r="M575" s="81" t="e">
        <f t="shared" si="302"/>
        <v>#DIV/0!</v>
      </c>
      <c r="N575" s="295" t="e">
        <f t="shared" si="302"/>
        <v>#DIV/0!</v>
      </c>
      <c r="O575" s="81" t="e">
        <f t="shared" si="302"/>
        <v>#DIV/0!</v>
      </c>
      <c r="P575" s="81" t="e">
        <f t="shared" si="302"/>
        <v>#DIV/0!</v>
      </c>
      <c r="Q575" s="81" t="e">
        <f t="shared" si="302"/>
        <v>#DIV/0!</v>
      </c>
      <c r="R575" s="81" t="e">
        <f t="shared" si="302"/>
        <v>#DIV/0!</v>
      </c>
      <c r="S575" s="81" t="e">
        <f t="shared" si="302"/>
        <v>#DIV/0!</v>
      </c>
      <c r="T575" s="81" t="e">
        <f t="shared" si="302"/>
        <v>#DIV/0!</v>
      </c>
      <c r="U575" s="81" t="e">
        <f t="shared" si="302"/>
        <v>#DIV/0!</v>
      </c>
      <c r="V575" s="295" t="e">
        <f t="shared" si="302"/>
        <v>#DIV/0!</v>
      </c>
      <c r="W575" s="81" t="e">
        <f t="shared" si="302"/>
        <v>#DIV/0!</v>
      </c>
      <c r="X575" s="81" t="e">
        <f t="shared" si="302"/>
        <v>#DIV/0!</v>
      </c>
      <c r="Y575" s="81" t="e">
        <f t="shared" si="302"/>
        <v>#DIV/0!</v>
      </c>
      <c r="Z575" s="81" t="e">
        <f t="shared" si="302"/>
        <v>#DIV/0!</v>
      </c>
      <c r="AA575" s="81" t="e">
        <f t="shared" si="302"/>
        <v>#DIV/0!</v>
      </c>
      <c r="AB575" s="82" t="e">
        <f t="shared" si="302"/>
        <v>#DIV/0!</v>
      </c>
      <c r="AC575" s="146"/>
      <c r="AD575" s="90"/>
      <c r="AE575" s="706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162"/>
      <c r="BF575" s="162"/>
      <c r="BG575" s="162"/>
      <c r="BH575" s="162"/>
      <c r="BI575" s="162"/>
      <c r="BJ575" s="162"/>
      <c r="BK575" s="162"/>
      <c r="BL575" s="162"/>
      <c r="BM575" s="162"/>
      <c r="BN575" s="162"/>
      <c r="BO575" s="162"/>
      <c r="BP575" s="162"/>
      <c r="BQ575" s="162"/>
      <c r="BR575" s="162"/>
      <c r="BS575" s="162"/>
      <c r="BT575" s="162"/>
      <c r="BU575" s="162"/>
      <c r="BV575" s="162"/>
      <c r="BW575" s="162"/>
      <c r="BX575" s="162"/>
      <c r="BY575" s="162"/>
      <c r="BZ575" s="162"/>
      <c r="CA575" s="162"/>
      <c r="CB575" s="162"/>
      <c r="CC575" s="162"/>
      <c r="CD575" s="162"/>
      <c r="CE575" s="162"/>
      <c r="CF575" s="162"/>
      <c r="CG575" s="162"/>
      <c r="CH575" s="162"/>
      <c r="CI575" s="162"/>
      <c r="CJ575" s="162"/>
      <c r="CK575" s="162"/>
      <c r="CL575" s="162"/>
      <c r="CM575" s="162"/>
      <c r="CN575" s="162"/>
      <c r="CO575" s="162"/>
      <c r="CP575" s="162"/>
      <c r="CQ575" s="162"/>
      <c r="CR575" s="162"/>
      <c r="CS575" s="162"/>
      <c r="CT575" s="162"/>
      <c r="CU575" s="162"/>
      <c r="CV575" s="162"/>
      <c r="CW575" s="162"/>
      <c r="CX575" s="162"/>
      <c r="CY575" s="162"/>
      <c r="CZ575" s="162"/>
      <c r="DA575" s="162"/>
      <c r="DB575" s="162"/>
      <c r="DC575" s="162"/>
      <c r="DD575" s="162"/>
      <c r="DE575" s="162"/>
      <c r="DF575" s="162"/>
      <c r="DG575" s="162"/>
      <c r="DH575" s="162"/>
      <c r="DI575" s="162"/>
      <c r="DJ575" s="162"/>
      <c r="DK575" s="162"/>
      <c r="DL575" s="162"/>
      <c r="DM575" s="162"/>
      <c r="DN575" s="162"/>
      <c r="DO575" s="162"/>
      <c r="DP575" s="162"/>
      <c r="DQ575" s="162"/>
      <c r="DR575" s="162"/>
      <c r="DS575" s="162"/>
      <c r="DT575" s="162"/>
      <c r="DU575" s="162"/>
      <c r="DV575" s="162"/>
      <c r="DW575" s="162"/>
      <c r="DX575" s="162"/>
      <c r="DY575" s="162"/>
      <c r="DZ575" s="162"/>
      <c r="EA575" s="162"/>
      <c r="EB575" s="162"/>
    </row>
    <row r="576" spans="1:132" s="1" customFormat="1" ht="10.5" customHeight="1">
      <c r="A576" s="1539" t="s">
        <v>16</v>
      </c>
      <c r="B576" s="1652" t="s">
        <v>87</v>
      </c>
      <c r="C576" s="1107"/>
      <c r="D576" s="1190"/>
      <c r="E576" s="1784" t="s">
        <v>542</v>
      </c>
      <c r="F576" s="1784"/>
      <c r="G576" s="1784"/>
      <c r="H576" s="293"/>
      <c r="I576" s="76"/>
      <c r="J576" s="76"/>
      <c r="K576" s="76"/>
      <c r="L576" s="76"/>
      <c r="M576" s="76"/>
      <c r="N576" s="293"/>
      <c r="O576" s="76"/>
      <c r="P576" s="76"/>
      <c r="Q576" s="76"/>
      <c r="R576" s="76"/>
      <c r="S576" s="76"/>
      <c r="T576" s="76"/>
      <c r="U576" s="76"/>
      <c r="V576" s="293"/>
      <c r="W576" s="76"/>
      <c r="X576" s="76"/>
      <c r="Y576" s="76"/>
      <c r="Z576" s="76"/>
      <c r="AA576" s="76"/>
      <c r="AB576" s="77"/>
      <c r="AC576" s="47"/>
      <c r="AD576" s="50"/>
      <c r="AE576" s="452"/>
      <c r="AF576" s="256"/>
      <c r="AG576" s="261"/>
      <c r="AH576" s="261"/>
      <c r="AI576" s="261"/>
      <c r="AJ576" s="261"/>
      <c r="AK576" s="261"/>
      <c r="AL576" s="261"/>
      <c r="AM576" s="261"/>
      <c r="AN576" s="261"/>
      <c r="AO576" s="261"/>
      <c r="AP576" s="261"/>
      <c r="AQ576" s="261"/>
      <c r="AR576" s="261"/>
      <c r="AS576" s="261"/>
      <c r="AT576" s="261"/>
      <c r="AU576" s="261"/>
      <c r="AV576" s="261"/>
      <c r="AW576" s="261"/>
      <c r="AX576" s="261"/>
      <c r="AY576" s="261"/>
      <c r="AZ576" s="261"/>
      <c r="BA576" s="261"/>
      <c r="BB576" s="261"/>
      <c r="BC576" s="261"/>
      <c r="BD576" s="261"/>
      <c r="BE576" s="162"/>
      <c r="BF576" s="162"/>
      <c r="BG576" s="162"/>
      <c r="BH576" s="162"/>
      <c r="BI576" s="162"/>
      <c r="BJ576" s="162"/>
      <c r="BK576" s="162"/>
      <c r="BL576" s="162"/>
      <c r="BM576" s="162"/>
      <c r="BN576" s="162"/>
      <c r="BO576" s="162"/>
      <c r="BP576" s="162"/>
      <c r="BQ576" s="162"/>
      <c r="BR576" s="162"/>
      <c r="BS576" s="162"/>
      <c r="BT576" s="162"/>
      <c r="BU576" s="162"/>
      <c r="BV576" s="162"/>
      <c r="BW576" s="162"/>
      <c r="BX576" s="162"/>
      <c r="BY576" s="162"/>
      <c r="BZ576" s="162"/>
      <c r="CA576" s="162"/>
      <c r="CB576" s="162"/>
      <c r="CC576" s="162"/>
      <c r="CD576" s="162"/>
      <c r="CE576" s="162"/>
      <c r="CF576" s="162"/>
      <c r="CG576" s="162"/>
      <c r="CH576" s="162"/>
      <c r="CI576" s="162"/>
      <c r="CJ576" s="162"/>
      <c r="CK576" s="162"/>
      <c r="CL576" s="162"/>
      <c r="CM576" s="162"/>
      <c r="CN576" s="162"/>
      <c r="CO576" s="162"/>
      <c r="CP576" s="162"/>
      <c r="CQ576" s="162"/>
      <c r="CR576" s="162"/>
      <c r="CS576" s="162"/>
      <c r="CT576" s="162"/>
      <c r="CU576" s="162"/>
      <c r="CV576" s="162"/>
      <c r="CW576" s="162"/>
      <c r="CX576" s="162"/>
      <c r="CY576" s="162"/>
      <c r="CZ576" s="162"/>
      <c r="DA576" s="162"/>
      <c r="DB576" s="162"/>
      <c r="DC576" s="162"/>
      <c r="DD576" s="162"/>
      <c r="DE576" s="162"/>
      <c r="DF576" s="162"/>
      <c r="DG576" s="162"/>
      <c r="DH576" s="162"/>
      <c r="DI576" s="162"/>
      <c r="DJ576" s="162"/>
      <c r="DK576" s="162"/>
      <c r="DL576" s="162"/>
      <c r="DM576" s="162"/>
      <c r="DN576" s="162"/>
      <c r="DO576" s="162"/>
      <c r="DP576" s="162"/>
      <c r="DQ576" s="162"/>
      <c r="DR576" s="162"/>
      <c r="DS576" s="162"/>
      <c r="DT576" s="162"/>
      <c r="DU576" s="162"/>
      <c r="DV576" s="162"/>
      <c r="DW576" s="162"/>
      <c r="DX576" s="162"/>
      <c r="DY576" s="162"/>
      <c r="DZ576" s="162"/>
      <c r="EA576" s="162"/>
      <c r="EB576" s="162"/>
    </row>
    <row r="577" spans="1:132" s="3" customFormat="1" ht="10.5" customHeight="1">
      <c r="A577" s="1540"/>
      <c r="B577" s="1646"/>
      <c r="C577" s="1373" t="s">
        <v>129</v>
      </c>
      <c r="D577" s="131" t="s">
        <v>33</v>
      </c>
      <c r="E577" s="104">
        <f>ROUND(SQRT(E578^2+E579^2)*1000/(1.73*E$530),0)</f>
        <v>0</v>
      </c>
      <c r="F577" s="104">
        <f t="shared" ref="F577:AB577" si="303">ROUND(SQRT(F578^2+F579^2)*1000/(1.73*F$530),0)</f>
        <v>0</v>
      </c>
      <c r="G577" s="104">
        <f t="shared" si="303"/>
        <v>0</v>
      </c>
      <c r="H577" s="302">
        <f t="shared" si="303"/>
        <v>0</v>
      </c>
      <c r="I577" s="104">
        <f t="shared" si="303"/>
        <v>0</v>
      </c>
      <c r="J577" s="104">
        <f t="shared" si="303"/>
        <v>0</v>
      </c>
      <c r="K577" s="104">
        <f t="shared" si="303"/>
        <v>0</v>
      </c>
      <c r="L577" s="104">
        <f t="shared" si="303"/>
        <v>0</v>
      </c>
      <c r="M577" s="104">
        <f t="shared" si="303"/>
        <v>0</v>
      </c>
      <c r="N577" s="302">
        <f t="shared" si="303"/>
        <v>0</v>
      </c>
      <c r="O577" s="104">
        <f t="shared" si="303"/>
        <v>0</v>
      </c>
      <c r="P577" s="104">
        <f t="shared" si="303"/>
        <v>0</v>
      </c>
      <c r="Q577" s="104">
        <f t="shared" si="303"/>
        <v>0</v>
      </c>
      <c r="R577" s="104">
        <f t="shared" si="303"/>
        <v>0</v>
      </c>
      <c r="S577" s="104">
        <f t="shared" si="303"/>
        <v>0</v>
      </c>
      <c r="T577" s="104">
        <f t="shared" si="303"/>
        <v>0</v>
      </c>
      <c r="U577" s="104">
        <f t="shared" si="303"/>
        <v>0</v>
      </c>
      <c r="V577" s="302">
        <f t="shared" si="303"/>
        <v>0</v>
      </c>
      <c r="W577" s="104">
        <f t="shared" si="303"/>
        <v>0</v>
      </c>
      <c r="X577" s="104">
        <f t="shared" si="303"/>
        <v>0</v>
      </c>
      <c r="Y577" s="104">
        <f t="shared" si="303"/>
        <v>0</v>
      </c>
      <c r="Z577" s="104">
        <f t="shared" si="303"/>
        <v>0</v>
      </c>
      <c r="AA577" s="104">
        <f t="shared" si="303"/>
        <v>0</v>
      </c>
      <c r="AB577" s="105">
        <f t="shared" si="303"/>
        <v>0</v>
      </c>
      <c r="AC577" s="747"/>
      <c r="AD577" s="748"/>
      <c r="AE577" s="749"/>
      <c r="AF577" s="261"/>
      <c r="AG577" s="261"/>
      <c r="AH577" s="261"/>
      <c r="AI577" s="261"/>
      <c r="AJ577" s="261"/>
      <c r="AK577" s="261"/>
      <c r="AL577" s="261"/>
      <c r="AM577" s="261"/>
      <c r="AN577" s="261"/>
      <c r="AO577" s="261"/>
      <c r="AP577" s="261"/>
      <c r="AQ577" s="261"/>
      <c r="AR577" s="261"/>
      <c r="AS577" s="261"/>
      <c r="AT577" s="261"/>
      <c r="AU577" s="261"/>
      <c r="AV577" s="261"/>
      <c r="AW577" s="261"/>
      <c r="AX577" s="261"/>
      <c r="AY577" s="261"/>
      <c r="AZ577" s="261"/>
      <c r="BA577" s="261"/>
      <c r="BB577" s="261"/>
      <c r="BC577" s="261"/>
      <c r="BD577" s="261"/>
      <c r="BE577" s="150"/>
      <c r="BF577" s="150"/>
      <c r="BG577" s="150"/>
      <c r="BH577" s="150"/>
      <c r="BI577" s="150"/>
      <c r="BJ577" s="150"/>
      <c r="BK577" s="150"/>
      <c r="BL577" s="150"/>
      <c r="BM577" s="150"/>
      <c r="BN577" s="150"/>
      <c r="BO577" s="150"/>
      <c r="BP577" s="150"/>
      <c r="BQ577" s="150"/>
      <c r="BR577" s="150"/>
      <c r="BS577" s="150"/>
      <c r="BT577" s="150"/>
      <c r="BU577" s="150"/>
      <c r="BV577" s="150"/>
      <c r="BW577" s="150"/>
      <c r="BX577" s="150"/>
      <c r="BY577" s="150"/>
      <c r="BZ577" s="150"/>
      <c r="CA577" s="150"/>
      <c r="CB577" s="150"/>
      <c r="CC577" s="150"/>
      <c r="CD577" s="150"/>
      <c r="CE577" s="150"/>
      <c r="CF577" s="150"/>
      <c r="CG577" s="150"/>
      <c r="CH577" s="150"/>
      <c r="CI577" s="150"/>
      <c r="CJ577" s="150"/>
      <c r="CK577" s="150"/>
      <c r="CL577" s="150"/>
      <c r="CM577" s="150"/>
      <c r="CN577" s="150"/>
      <c r="CO577" s="150"/>
      <c r="CP577" s="150"/>
      <c r="CQ577" s="150"/>
      <c r="CR577" s="150"/>
      <c r="CS577" s="150"/>
      <c r="CT577" s="150"/>
      <c r="CU577" s="150"/>
      <c r="CV577" s="150"/>
      <c r="CW577" s="150"/>
      <c r="CX577" s="150"/>
      <c r="CY577" s="150"/>
      <c r="CZ577" s="150"/>
      <c r="DA577" s="150"/>
      <c r="DB577" s="150"/>
      <c r="DC577" s="150"/>
      <c r="DD577" s="150"/>
      <c r="DE577" s="150"/>
      <c r="DF577" s="150"/>
      <c r="DG577" s="150"/>
      <c r="DH577" s="150"/>
      <c r="DI577" s="150"/>
      <c r="DJ577" s="150"/>
      <c r="DK577" s="150"/>
      <c r="DL577" s="150"/>
      <c r="DM577" s="150"/>
      <c r="DN577" s="150"/>
      <c r="DO577" s="150"/>
      <c r="DP577" s="150"/>
      <c r="DQ577" s="150"/>
      <c r="DR577" s="150"/>
      <c r="DS577" s="150"/>
      <c r="DT577" s="150"/>
      <c r="DU577" s="89"/>
      <c r="DV577" s="89"/>
      <c r="DW577" s="89"/>
      <c r="DX577" s="89"/>
      <c r="DY577" s="89"/>
      <c r="DZ577" s="89"/>
      <c r="EA577" s="89"/>
      <c r="EB577" s="89"/>
    </row>
    <row r="578" spans="1:132" s="1" customFormat="1" ht="10.5" customHeight="1">
      <c r="A578" s="1540"/>
      <c r="B578" s="1646"/>
      <c r="C578" s="1373" t="s">
        <v>553</v>
      </c>
      <c r="D578" s="131" t="s">
        <v>116</v>
      </c>
      <c r="E578" s="48">
        <f t="shared" ref="E578:AB578" si="304">ROUND((AG578-AF578)*$AE578,2)</f>
        <v>0</v>
      </c>
      <c r="F578" s="48">
        <f t="shared" si="304"/>
        <v>0</v>
      </c>
      <c r="G578" s="48">
        <f t="shared" si="304"/>
        <v>0</v>
      </c>
      <c r="H578" s="287">
        <f t="shared" si="304"/>
        <v>0</v>
      </c>
      <c r="I578" s="48">
        <f t="shared" si="304"/>
        <v>0</v>
      </c>
      <c r="J578" s="48">
        <f t="shared" si="304"/>
        <v>0</v>
      </c>
      <c r="K578" s="48">
        <f t="shared" si="304"/>
        <v>0</v>
      </c>
      <c r="L578" s="48">
        <f t="shared" si="304"/>
        <v>0</v>
      </c>
      <c r="M578" s="48">
        <f t="shared" si="304"/>
        <v>0</v>
      </c>
      <c r="N578" s="287">
        <f t="shared" si="304"/>
        <v>0</v>
      </c>
      <c r="O578" s="48">
        <f t="shared" si="304"/>
        <v>0</v>
      </c>
      <c r="P578" s="48">
        <f t="shared" si="304"/>
        <v>0</v>
      </c>
      <c r="Q578" s="48">
        <f t="shared" si="304"/>
        <v>0</v>
      </c>
      <c r="R578" s="48">
        <f t="shared" si="304"/>
        <v>0</v>
      </c>
      <c r="S578" s="48">
        <f t="shared" si="304"/>
        <v>0</v>
      </c>
      <c r="T578" s="48">
        <f t="shared" si="304"/>
        <v>0</v>
      </c>
      <c r="U578" s="48">
        <f t="shared" si="304"/>
        <v>0</v>
      </c>
      <c r="V578" s="287">
        <f t="shared" si="304"/>
        <v>0</v>
      </c>
      <c r="W578" s="48">
        <f t="shared" si="304"/>
        <v>0</v>
      </c>
      <c r="X578" s="48">
        <f t="shared" si="304"/>
        <v>0</v>
      </c>
      <c r="Y578" s="48">
        <f t="shared" si="304"/>
        <v>0</v>
      </c>
      <c r="Z578" s="48">
        <f t="shared" si="304"/>
        <v>0</v>
      </c>
      <c r="AA578" s="48">
        <f t="shared" si="304"/>
        <v>0</v>
      </c>
      <c r="AB578" s="49">
        <f t="shared" si="304"/>
        <v>0</v>
      </c>
      <c r="AC578" s="47">
        <f>SUM(E578:AB578)</f>
        <v>0</v>
      </c>
      <c r="AD578" s="50">
        <f>SUM(E579:AB579)</f>
        <v>0</v>
      </c>
      <c r="AE578" s="452">
        <v>3.6</v>
      </c>
      <c r="AF578" s="981">
        <v>6721.4076999999997</v>
      </c>
      <c r="AG578" s="981">
        <v>6721.4078</v>
      </c>
      <c r="AH578" s="1055">
        <v>6721.4078</v>
      </c>
      <c r="AI578" s="1054">
        <v>6721.4078</v>
      </c>
      <c r="AJ578" s="1054">
        <v>6721.4078</v>
      </c>
      <c r="AK578" s="1054">
        <v>6721.4078</v>
      </c>
      <c r="AL578" s="1054">
        <v>6721.4078</v>
      </c>
      <c r="AM578" s="1054">
        <v>6721.4078</v>
      </c>
      <c r="AN578" s="1054">
        <v>6721.4078</v>
      </c>
      <c r="AO578" s="1054">
        <v>6721.4078</v>
      </c>
      <c r="AP578" s="1054">
        <v>6721.4078</v>
      </c>
      <c r="AQ578" s="1054">
        <v>6721.4078</v>
      </c>
      <c r="AR578" s="1054">
        <v>6721.4078</v>
      </c>
      <c r="AS578" s="1054">
        <v>6721.4078</v>
      </c>
      <c r="AT578" s="1054">
        <v>6721.4078</v>
      </c>
      <c r="AU578" s="1054">
        <v>6721.4078</v>
      </c>
      <c r="AV578" s="1054">
        <v>6721.4079000000002</v>
      </c>
      <c r="AW578" s="1054">
        <v>6721.4079000000002</v>
      </c>
      <c r="AX578" s="1054">
        <v>6721.4079000000002</v>
      </c>
      <c r="AY578" s="1054">
        <v>6721.4079000000002</v>
      </c>
      <c r="AZ578" s="1054">
        <v>6721.4079000000002</v>
      </c>
      <c r="BA578" s="1054">
        <v>6721.4079000000002</v>
      </c>
      <c r="BB578" s="1054">
        <v>6721.4079000000002</v>
      </c>
      <c r="BC578" s="1054">
        <v>6721.4079000000002</v>
      </c>
      <c r="BD578" s="1054">
        <v>6721.4079000000002</v>
      </c>
      <c r="BE578" s="150"/>
      <c r="BF578" s="150"/>
      <c r="BG578" s="150"/>
      <c r="BH578" s="150"/>
      <c r="BI578" s="150"/>
      <c r="BJ578" s="150"/>
      <c r="BK578" s="150"/>
      <c r="BL578" s="150"/>
      <c r="BM578" s="150"/>
      <c r="BN578" s="150"/>
      <c r="BO578" s="150"/>
      <c r="BP578" s="150"/>
      <c r="BQ578" s="150"/>
      <c r="BR578" s="162"/>
      <c r="BS578" s="162"/>
      <c r="BT578" s="162"/>
      <c r="BU578" s="162"/>
      <c r="BV578" s="162"/>
      <c r="BW578" s="162"/>
      <c r="BX578" s="162"/>
      <c r="BY578" s="162"/>
      <c r="BZ578" s="162"/>
      <c r="CA578" s="162"/>
      <c r="CB578" s="162"/>
      <c r="CC578" s="162"/>
      <c r="CD578" s="162"/>
      <c r="CE578" s="162"/>
      <c r="CF578" s="162"/>
      <c r="CG578" s="162"/>
      <c r="CH578" s="162"/>
      <c r="CI578" s="162"/>
      <c r="CJ578" s="162"/>
      <c r="CK578" s="162"/>
      <c r="CL578" s="162"/>
      <c r="CM578" s="162"/>
      <c r="CN578" s="162"/>
      <c r="CO578" s="162"/>
      <c r="CP578" s="162"/>
      <c r="CQ578" s="162"/>
      <c r="CR578" s="162"/>
      <c r="CS578" s="162"/>
      <c r="CT578" s="162"/>
      <c r="CU578" s="162"/>
      <c r="CV578" s="162"/>
      <c r="CW578" s="162"/>
      <c r="CX578" s="162"/>
      <c r="CY578" s="162"/>
      <c r="CZ578" s="162"/>
      <c r="DA578" s="162"/>
      <c r="DB578" s="162"/>
      <c r="DC578" s="162"/>
      <c r="DD578" s="162"/>
      <c r="DE578" s="162"/>
      <c r="DF578" s="162"/>
      <c r="DG578" s="162"/>
      <c r="DH578" s="162"/>
      <c r="DI578" s="162"/>
      <c r="DJ578" s="162"/>
      <c r="DK578" s="162"/>
      <c r="DL578" s="162"/>
      <c r="DM578" s="162"/>
      <c r="DN578" s="162"/>
      <c r="DO578" s="162"/>
      <c r="DP578" s="162"/>
      <c r="DQ578" s="162"/>
      <c r="DR578" s="162"/>
      <c r="DS578" s="162"/>
      <c r="DT578" s="162"/>
      <c r="DU578" s="162"/>
      <c r="DV578" s="162"/>
      <c r="DW578" s="162"/>
      <c r="DX578" s="162"/>
      <c r="DY578" s="162"/>
      <c r="DZ578" s="162"/>
      <c r="EA578" s="162"/>
      <c r="EB578" s="162"/>
    </row>
    <row r="579" spans="1:132" s="1" customFormat="1" ht="10.5" customHeight="1">
      <c r="A579" s="1540"/>
      <c r="B579" s="1646"/>
      <c r="C579" s="1373" t="s">
        <v>553</v>
      </c>
      <c r="D579" s="131" t="s">
        <v>117</v>
      </c>
      <c r="E579" s="48">
        <f t="shared" ref="E579:AB579" si="305">ROUND((AG579-AF579)*$AE578,2)</f>
        <v>0</v>
      </c>
      <c r="F579" s="48">
        <f t="shared" si="305"/>
        <v>0</v>
      </c>
      <c r="G579" s="48">
        <f t="shared" si="305"/>
        <v>0</v>
      </c>
      <c r="H579" s="287">
        <f t="shared" si="305"/>
        <v>0</v>
      </c>
      <c r="I579" s="48">
        <f t="shared" si="305"/>
        <v>0</v>
      </c>
      <c r="J579" s="48">
        <f t="shared" si="305"/>
        <v>0</v>
      </c>
      <c r="K579" s="48">
        <f t="shared" si="305"/>
        <v>0</v>
      </c>
      <c r="L579" s="48">
        <f t="shared" si="305"/>
        <v>0</v>
      </c>
      <c r="M579" s="48">
        <f t="shared" si="305"/>
        <v>0</v>
      </c>
      <c r="N579" s="287">
        <f t="shared" si="305"/>
        <v>0</v>
      </c>
      <c r="O579" s="48">
        <f t="shared" si="305"/>
        <v>0</v>
      </c>
      <c r="P579" s="48">
        <f t="shared" si="305"/>
        <v>0</v>
      </c>
      <c r="Q579" s="48">
        <f t="shared" si="305"/>
        <v>0</v>
      </c>
      <c r="R579" s="48">
        <f t="shared" si="305"/>
        <v>0</v>
      </c>
      <c r="S579" s="48">
        <f t="shared" si="305"/>
        <v>0</v>
      </c>
      <c r="T579" s="48">
        <f t="shared" si="305"/>
        <v>0</v>
      </c>
      <c r="U579" s="48">
        <f t="shared" si="305"/>
        <v>0</v>
      </c>
      <c r="V579" s="287">
        <f t="shared" si="305"/>
        <v>0</v>
      </c>
      <c r="W579" s="48">
        <f t="shared" si="305"/>
        <v>0</v>
      </c>
      <c r="X579" s="48">
        <f t="shared" si="305"/>
        <v>0</v>
      </c>
      <c r="Y579" s="48">
        <f t="shared" si="305"/>
        <v>0</v>
      </c>
      <c r="Z579" s="48">
        <f t="shared" si="305"/>
        <v>0</v>
      </c>
      <c r="AA579" s="48">
        <f t="shared" si="305"/>
        <v>0</v>
      </c>
      <c r="AB579" s="49">
        <f t="shared" si="305"/>
        <v>0</v>
      </c>
      <c r="AC579" s="47"/>
      <c r="AD579" s="50"/>
      <c r="AE579" s="452"/>
      <c r="AF579" s="981">
        <v>10182.534299999999</v>
      </c>
      <c r="AG579" s="981">
        <v>10182.5345</v>
      </c>
      <c r="AH579" s="1055">
        <v>10182.534600000001</v>
      </c>
      <c r="AI579" s="1054">
        <v>10182.534799999999</v>
      </c>
      <c r="AJ579" s="1054">
        <v>10182.534900000001</v>
      </c>
      <c r="AK579" s="1054">
        <v>10182.535099999999</v>
      </c>
      <c r="AL579" s="1054">
        <v>10182.5353</v>
      </c>
      <c r="AM579" s="1054">
        <v>10182.535400000001</v>
      </c>
      <c r="AN579" s="1054">
        <v>10182.535599999999</v>
      </c>
      <c r="AO579" s="1054">
        <v>10182.5358</v>
      </c>
      <c r="AP579" s="1054">
        <v>10182.535900000001</v>
      </c>
      <c r="AQ579" s="1054">
        <v>10182.536099999999</v>
      </c>
      <c r="AR579" s="1054">
        <v>10182.5362</v>
      </c>
      <c r="AS579" s="1054">
        <v>10182.536400000001</v>
      </c>
      <c r="AT579" s="1054">
        <v>10182.536599999999</v>
      </c>
      <c r="AU579" s="1054">
        <v>10182.536700000001</v>
      </c>
      <c r="AV579" s="1054">
        <v>10182.536899999999</v>
      </c>
      <c r="AW579" s="1054">
        <v>10182.537</v>
      </c>
      <c r="AX579" s="1054">
        <v>10182.537200000001</v>
      </c>
      <c r="AY579" s="1054">
        <v>10182.537399999999</v>
      </c>
      <c r="AZ579" s="1054">
        <v>10182.5375</v>
      </c>
      <c r="BA579" s="1054">
        <v>10182.537700000001</v>
      </c>
      <c r="BB579" s="1054">
        <v>10182.5378</v>
      </c>
      <c r="BC579" s="1054">
        <v>10182.538</v>
      </c>
      <c r="BD579" s="1054">
        <v>10182.538200000001</v>
      </c>
      <c r="BE579" s="150"/>
      <c r="BF579" s="150"/>
      <c r="BG579" s="150"/>
      <c r="BH579" s="150"/>
      <c r="BI579" s="150"/>
      <c r="BJ579" s="150"/>
      <c r="BK579" s="150"/>
      <c r="BL579" s="150"/>
      <c r="BM579" s="150"/>
      <c r="BN579" s="150"/>
      <c r="BO579" s="150"/>
      <c r="BP579" s="150"/>
      <c r="BQ579" s="150"/>
      <c r="BR579" s="150"/>
      <c r="BS579" s="150"/>
      <c r="BT579" s="150"/>
      <c r="BU579" s="150"/>
      <c r="BV579" s="150"/>
      <c r="BW579" s="150"/>
      <c r="BX579" s="150"/>
      <c r="BY579" s="150"/>
      <c r="BZ579" s="150"/>
      <c r="CA579" s="150"/>
      <c r="CB579" s="150"/>
      <c r="CC579" s="162"/>
      <c r="CD579" s="162"/>
      <c r="CE579" s="162"/>
      <c r="CF579" s="162"/>
      <c r="CG579" s="162"/>
      <c r="CH579" s="162"/>
      <c r="CI579" s="162"/>
      <c r="CJ579" s="162"/>
      <c r="CK579" s="162"/>
      <c r="CL579" s="162"/>
      <c r="CM579" s="162"/>
      <c r="CN579" s="162"/>
      <c r="CO579" s="162"/>
      <c r="CP579" s="162"/>
      <c r="CQ579" s="162"/>
      <c r="CR579" s="162"/>
      <c r="CS579" s="162"/>
      <c r="CT579" s="162"/>
      <c r="CU579" s="162"/>
      <c r="CV579" s="162"/>
      <c r="CW579" s="162"/>
      <c r="CX579" s="162"/>
      <c r="CY579" s="162"/>
      <c r="CZ579" s="162"/>
      <c r="DA579" s="162"/>
      <c r="DB579" s="162"/>
      <c r="DC579" s="162"/>
      <c r="DD579" s="162"/>
      <c r="DE579" s="162"/>
      <c r="DF579" s="162"/>
      <c r="DG579" s="162"/>
      <c r="DH579" s="162"/>
      <c r="DI579" s="162"/>
      <c r="DJ579" s="162"/>
      <c r="DK579" s="162"/>
      <c r="DL579" s="162"/>
      <c r="DM579" s="162"/>
      <c r="DN579" s="162"/>
      <c r="DO579" s="162"/>
      <c r="DP579" s="162"/>
      <c r="DQ579" s="162"/>
      <c r="DR579" s="162"/>
      <c r="DS579" s="162"/>
      <c r="DT579" s="162"/>
      <c r="DU579" s="162"/>
      <c r="DV579" s="162"/>
      <c r="DW579" s="162"/>
      <c r="DX579" s="162"/>
      <c r="DY579" s="162"/>
      <c r="DZ579" s="162"/>
      <c r="EA579" s="162"/>
      <c r="EB579" s="162"/>
    </row>
    <row r="580" spans="1:132" s="1" customFormat="1" ht="10.5" customHeight="1" thickBot="1">
      <c r="A580" s="1541"/>
      <c r="B580" s="1653"/>
      <c r="C580" s="271"/>
      <c r="D580" s="236" t="s">
        <v>41</v>
      </c>
      <c r="E580" s="81" t="e">
        <f>E579/E578</f>
        <v>#DIV/0!</v>
      </c>
      <c r="F580" s="81" t="e">
        <f t="shared" ref="F580:AB580" si="306">F579/F578</f>
        <v>#DIV/0!</v>
      </c>
      <c r="G580" s="81" t="e">
        <f t="shared" si="306"/>
        <v>#DIV/0!</v>
      </c>
      <c r="H580" s="295" t="e">
        <f t="shared" si="306"/>
        <v>#DIV/0!</v>
      </c>
      <c r="I580" s="81" t="e">
        <f t="shared" si="306"/>
        <v>#DIV/0!</v>
      </c>
      <c r="J580" s="81" t="e">
        <f t="shared" si="306"/>
        <v>#DIV/0!</v>
      </c>
      <c r="K580" s="81" t="e">
        <f t="shared" si="306"/>
        <v>#DIV/0!</v>
      </c>
      <c r="L580" s="81" t="e">
        <f t="shared" si="306"/>
        <v>#DIV/0!</v>
      </c>
      <c r="M580" s="81" t="e">
        <f t="shared" si="306"/>
        <v>#DIV/0!</v>
      </c>
      <c r="N580" s="295" t="e">
        <f t="shared" si="306"/>
        <v>#DIV/0!</v>
      </c>
      <c r="O580" s="81" t="e">
        <f t="shared" si="306"/>
        <v>#DIV/0!</v>
      </c>
      <c r="P580" s="81" t="e">
        <f t="shared" si="306"/>
        <v>#DIV/0!</v>
      </c>
      <c r="Q580" s="81" t="e">
        <f t="shared" si="306"/>
        <v>#DIV/0!</v>
      </c>
      <c r="R580" s="81" t="e">
        <f t="shared" si="306"/>
        <v>#DIV/0!</v>
      </c>
      <c r="S580" s="81" t="e">
        <f t="shared" si="306"/>
        <v>#DIV/0!</v>
      </c>
      <c r="T580" s="81" t="e">
        <f t="shared" si="306"/>
        <v>#DIV/0!</v>
      </c>
      <c r="U580" s="81" t="e">
        <f t="shared" si="306"/>
        <v>#DIV/0!</v>
      </c>
      <c r="V580" s="295" t="e">
        <f t="shared" si="306"/>
        <v>#DIV/0!</v>
      </c>
      <c r="W580" s="81" t="e">
        <f t="shared" si="306"/>
        <v>#DIV/0!</v>
      </c>
      <c r="X580" s="81" t="e">
        <f t="shared" si="306"/>
        <v>#DIV/0!</v>
      </c>
      <c r="Y580" s="81" t="e">
        <f t="shared" si="306"/>
        <v>#DIV/0!</v>
      </c>
      <c r="Z580" s="81" t="e">
        <f t="shared" si="306"/>
        <v>#DIV/0!</v>
      </c>
      <c r="AA580" s="81" t="e">
        <f t="shared" si="306"/>
        <v>#DIV/0!</v>
      </c>
      <c r="AB580" s="82" t="e">
        <f t="shared" si="306"/>
        <v>#DIV/0!</v>
      </c>
      <c r="AC580" s="47"/>
      <c r="AD580" s="50"/>
      <c r="AE580" s="452"/>
      <c r="AF580" s="261"/>
      <c r="AG580" s="261"/>
      <c r="AH580" s="261"/>
      <c r="AI580" s="261"/>
      <c r="AJ580" s="261"/>
      <c r="AK580" s="261"/>
      <c r="AL580" s="261"/>
      <c r="AM580" s="261"/>
      <c r="AN580" s="261"/>
      <c r="AO580" s="261"/>
      <c r="AP580" s="261"/>
      <c r="AQ580" s="261"/>
      <c r="AR580" s="261"/>
      <c r="AS580" s="261"/>
      <c r="AT580" s="261"/>
      <c r="AU580" s="261"/>
      <c r="AV580" s="261"/>
      <c r="AW580" s="261"/>
      <c r="AX580" s="261"/>
      <c r="AY580" s="261"/>
      <c r="AZ580" s="261"/>
      <c r="BA580" s="261"/>
      <c r="BB580" s="261"/>
      <c r="BC580" s="261"/>
      <c r="BD580" s="261"/>
      <c r="BE580" s="162"/>
      <c r="BF580" s="162"/>
      <c r="BG580" s="162"/>
      <c r="BH580" s="162"/>
      <c r="BI580" s="162"/>
      <c r="BJ580" s="162"/>
      <c r="BK580" s="162"/>
      <c r="BL580" s="162"/>
      <c r="BM580" s="162"/>
      <c r="BN580" s="162"/>
      <c r="BO580" s="162"/>
      <c r="BP580" s="162"/>
      <c r="BQ580" s="162"/>
      <c r="BR580" s="162"/>
      <c r="BS580" s="162"/>
      <c r="BT580" s="162"/>
      <c r="BU580" s="162"/>
      <c r="BV580" s="162"/>
      <c r="BW580" s="162"/>
      <c r="BX580" s="162"/>
      <c r="BY580" s="162"/>
      <c r="BZ580" s="162"/>
      <c r="CA580" s="162"/>
      <c r="CB580" s="162"/>
      <c r="CC580" s="162"/>
      <c r="CD580" s="162"/>
      <c r="CE580" s="162"/>
      <c r="CF580" s="162"/>
      <c r="CG580" s="162"/>
      <c r="CH580" s="162"/>
      <c r="CI580" s="162"/>
      <c r="CJ580" s="162"/>
      <c r="CK580" s="162"/>
      <c r="CL580" s="162"/>
      <c r="CM580" s="162"/>
      <c r="CN580" s="162"/>
      <c r="CO580" s="162"/>
      <c r="CP580" s="162"/>
      <c r="CQ580" s="162"/>
      <c r="CR580" s="162"/>
      <c r="CS580" s="162"/>
      <c r="CT580" s="162"/>
      <c r="CU580" s="162"/>
      <c r="CV580" s="162"/>
      <c r="CW580" s="162"/>
      <c r="CX580" s="162"/>
      <c r="CY580" s="162"/>
      <c r="CZ580" s="162"/>
      <c r="DA580" s="162"/>
      <c r="DB580" s="162"/>
      <c r="DC580" s="162"/>
      <c r="DD580" s="162"/>
      <c r="DE580" s="162"/>
      <c r="DF580" s="162"/>
      <c r="DG580" s="162"/>
      <c r="DH580" s="162"/>
      <c r="DI580" s="162"/>
      <c r="DJ580" s="162"/>
      <c r="DK580" s="162"/>
      <c r="DL580" s="162"/>
      <c r="DM580" s="162"/>
      <c r="DN580" s="162"/>
      <c r="DO580" s="162"/>
      <c r="DP580" s="162"/>
      <c r="DQ580" s="162"/>
      <c r="DR580" s="162"/>
      <c r="DS580" s="162"/>
      <c r="DT580" s="162"/>
      <c r="DU580" s="162"/>
      <c r="DV580" s="162"/>
      <c r="DW580" s="162"/>
      <c r="DX580" s="162"/>
      <c r="DY580" s="162"/>
      <c r="DZ580" s="162"/>
      <c r="EA580" s="162"/>
      <c r="EB580" s="162"/>
    </row>
    <row r="581" spans="1:132" s="1" customFormat="1" ht="10.5" customHeight="1">
      <c r="A581" s="1539" t="s">
        <v>79</v>
      </c>
      <c r="B581" s="1652" t="s">
        <v>945</v>
      </c>
      <c r="C581" s="1107"/>
      <c r="D581" s="1190"/>
      <c r="E581" s="1784" t="s">
        <v>542</v>
      </c>
      <c r="F581" s="1784"/>
      <c r="G581" s="1784"/>
      <c r="H581" s="318"/>
      <c r="I581" s="183"/>
      <c r="J581" s="183"/>
      <c r="K581" s="183"/>
      <c r="L581" s="183"/>
      <c r="M581" s="183"/>
      <c r="N581" s="318"/>
      <c r="O581" s="183"/>
      <c r="P581" s="183"/>
      <c r="Q581" s="183"/>
      <c r="R581" s="183"/>
      <c r="S581" s="183"/>
      <c r="T581" s="183"/>
      <c r="U581" s="183"/>
      <c r="V581" s="318"/>
      <c r="W581" s="183"/>
      <c r="X581" s="183"/>
      <c r="Y581" s="183"/>
      <c r="Z581" s="183"/>
      <c r="AA581" s="183"/>
      <c r="AB581" s="184"/>
      <c r="AC581" s="47"/>
      <c r="AD581" s="50"/>
      <c r="AE581" s="452"/>
      <c r="AF581" s="256"/>
      <c r="AG581" s="261"/>
      <c r="AH581" s="261"/>
      <c r="AI581" s="261"/>
      <c r="AJ581" s="261"/>
      <c r="AK581" s="261"/>
      <c r="AL581" s="261"/>
      <c r="AM581" s="261"/>
      <c r="AN581" s="261"/>
      <c r="AO581" s="261"/>
      <c r="AP581" s="261"/>
      <c r="AQ581" s="261"/>
      <c r="AR581" s="261"/>
      <c r="AS581" s="261"/>
      <c r="AT581" s="261"/>
      <c r="AU581" s="261"/>
      <c r="AV581" s="261"/>
      <c r="AW581" s="261"/>
      <c r="AX581" s="261"/>
      <c r="AY581" s="261"/>
      <c r="AZ581" s="261"/>
      <c r="BA581" s="261"/>
      <c r="BB581" s="261"/>
      <c r="BC581" s="261"/>
      <c r="BD581" s="261"/>
      <c r="BE581" s="162"/>
      <c r="BF581" s="162"/>
      <c r="BG581" s="162"/>
      <c r="BH581" s="162"/>
      <c r="BI581" s="162"/>
      <c r="BJ581" s="162"/>
      <c r="BK581" s="162"/>
      <c r="BL581" s="162"/>
      <c r="BM581" s="162"/>
      <c r="BN581" s="162"/>
      <c r="BO581" s="162"/>
      <c r="BP581" s="162"/>
      <c r="BQ581" s="162"/>
      <c r="BR581" s="162"/>
      <c r="BS581" s="162"/>
      <c r="BT581" s="162"/>
      <c r="BU581" s="162"/>
      <c r="BV581" s="162"/>
      <c r="BW581" s="162"/>
      <c r="BX581" s="162"/>
      <c r="BY581" s="162"/>
      <c r="BZ581" s="162"/>
      <c r="CA581" s="162"/>
      <c r="CB581" s="162"/>
      <c r="CC581" s="162"/>
      <c r="CD581" s="162"/>
      <c r="CE581" s="162"/>
      <c r="CF581" s="162"/>
      <c r="CG581" s="162"/>
      <c r="CH581" s="162"/>
      <c r="CI581" s="162"/>
      <c r="CJ581" s="162"/>
      <c r="CK581" s="162"/>
      <c r="CL581" s="162"/>
      <c r="CM581" s="162"/>
      <c r="CN581" s="162"/>
      <c r="CO581" s="162"/>
      <c r="CP581" s="162"/>
      <c r="CQ581" s="162"/>
      <c r="CR581" s="162"/>
      <c r="CS581" s="162"/>
      <c r="CT581" s="162"/>
      <c r="CU581" s="162"/>
      <c r="CV581" s="162"/>
      <c r="CW581" s="162"/>
      <c r="CX581" s="162"/>
      <c r="CY581" s="162"/>
      <c r="CZ581" s="162"/>
      <c r="DA581" s="162"/>
      <c r="DB581" s="162"/>
      <c r="DC581" s="162"/>
      <c r="DD581" s="162"/>
      <c r="DE581" s="162"/>
      <c r="DF581" s="162"/>
      <c r="DG581" s="162"/>
      <c r="DH581" s="162"/>
      <c r="DI581" s="162"/>
      <c r="DJ581" s="162"/>
      <c r="DK581" s="162"/>
      <c r="DL581" s="162"/>
      <c r="DM581" s="162"/>
      <c r="DN581" s="162"/>
      <c r="DO581" s="162"/>
      <c r="DP581" s="162"/>
      <c r="DQ581" s="162"/>
      <c r="DR581" s="162"/>
      <c r="DS581" s="162"/>
      <c r="DT581" s="162"/>
      <c r="DU581" s="162"/>
      <c r="DV581" s="162"/>
      <c r="DW581" s="162"/>
      <c r="DX581" s="162"/>
      <c r="DY581" s="162"/>
      <c r="DZ581" s="162"/>
      <c r="EA581" s="162"/>
      <c r="EB581" s="162"/>
    </row>
    <row r="582" spans="1:132" s="3" customFormat="1" ht="10.5" customHeight="1">
      <c r="A582" s="1540"/>
      <c r="B582" s="1646"/>
      <c r="C582" s="1373" t="s">
        <v>129</v>
      </c>
      <c r="D582" s="131" t="s">
        <v>33</v>
      </c>
      <c r="E582" s="104">
        <f>ROUND(SQRT(E583^2+E584^2)*1000/(1.73*E$530),0)</f>
        <v>0</v>
      </c>
      <c r="F582" s="104">
        <f t="shared" ref="F582:AB582" si="307">ROUND(SQRT(F583^2+F584^2)*1000/(1.73*F$530),0)</f>
        <v>0</v>
      </c>
      <c r="G582" s="104">
        <f t="shared" si="307"/>
        <v>0</v>
      </c>
      <c r="H582" s="302">
        <f t="shared" si="307"/>
        <v>0</v>
      </c>
      <c r="I582" s="104">
        <f t="shared" si="307"/>
        <v>0</v>
      </c>
      <c r="J582" s="104">
        <f t="shared" si="307"/>
        <v>0</v>
      </c>
      <c r="K582" s="104">
        <f t="shared" si="307"/>
        <v>0</v>
      </c>
      <c r="L582" s="104">
        <f t="shared" si="307"/>
        <v>0</v>
      </c>
      <c r="M582" s="104">
        <f t="shared" si="307"/>
        <v>0</v>
      </c>
      <c r="N582" s="302">
        <f t="shared" si="307"/>
        <v>0</v>
      </c>
      <c r="O582" s="104">
        <f t="shared" si="307"/>
        <v>0</v>
      </c>
      <c r="P582" s="104">
        <f t="shared" si="307"/>
        <v>0</v>
      </c>
      <c r="Q582" s="104">
        <f t="shared" si="307"/>
        <v>0</v>
      </c>
      <c r="R582" s="104">
        <f t="shared" si="307"/>
        <v>0</v>
      </c>
      <c r="S582" s="104">
        <f t="shared" si="307"/>
        <v>0</v>
      </c>
      <c r="T582" s="104">
        <f t="shared" si="307"/>
        <v>0</v>
      </c>
      <c r="U582" s="104">
        <f t="shared" si="307"/>
        <v>0</v>
      </c>
      <c r="V582" s="302">
        <f t="shared" si="307"/>
        <v>0</v>
      </c>
      <c r="W582" s="104">
        <f t="shared" si="307"/>
        <v>0</v>
      </c>
      <c r="X582" s="104">
        <f t="shared" si="307"/>
        <v>0</v>
      </c>
      <c r="Y582" s="104">
        <f t="shared" si="307"/>
        <v>0</v>
      </c>
      <c r="Z582" s="104">
        <f t="shared" si="307"/>
        <v>0</v>
      </c>
      <c r="AA582" s="104">
        <f t="shared" si="307"/>
        <v>0</v>
      </c>
      <c r="AB582" s="105">
        <f t="shared" si="307"/>
        <v>0</v>
      </c>
      <c r="AC582" s="747"/>
      <c r="AD582" s="748"/>
      <c r="AE582" s="749"/>
      <c r="AF582" s="261"/>
      <c r="AG582" s="261"/>
      <c r="AH582" s="261"/>
      <c r="AI582" s="261"/>
      <c r="AJ582" s="261"/>
      <c r="AK582" s="261"/>
      <c r="AL582" s="261"/>
      <c r="AM582" s="261"/>
      <c r="AN582" s="261"/>
      <c r="AO582" s="261"/>
      <c r="AP582" s="261"/>
      <c r="AQ582" s="261"/>
      <c r="AR582" s="261"/>
      <c r="AS582" s="261"/>
      <c r="AT582" s="261"/>
      <c r="AU582" s="261"/>
      <c r="AV582" s="261"/>
      <c r="AW582" s="261"/>
      <c r="AX582" s="261"/>
      <c r="AY582" s="261"/>
      <c r="AZ582" s="261"/>
      <c r="BA582" s="261"/>
      <c r="BB582" s="261"/>
      <c r="BC582" s="261"/>
      <c r="BD582" s="261"/>
      <c r="BE582" s="150"/>
      <c r="BF582" s="150"/>
      <c r="BG582" s="150"/>
      <c r="BH582" s="150"/>
      <c r="BI582" s="150"/>
      <c r="BJ582" s="150"/>
      <c r="BK582" s="150"/>
      <c r="BL582" s="150"/>
      <c r="BM582" s="150"/>
      <c r="BN582" s="150"/>
      <c r="BO582" s="150"/>
      <c r="BP582" s="150"/>
      <c r="BQ582" s="150"/>
      <c r="BR582" s="150"/>
      <c r="BS582" s="150"/>
      <c r="BT582" s="150"/>
      <c r="BU582" s="150"/>
      <c r="BV582" s="150"/>
      <c r="BW582" s="150"/>
      <c r="BX582" s="150"/>
      <c r="BY582" s="150"/>
      <c r="BZ582" s="150"/>
      <c r="CA582" s="150"/>
      <c r="CB582" s="150"/>
      <c r="CC582" s="150"/>
      <c r="CD582" s="150"/>
      <c r="CE582" s="150"/>
      <c r="CF582" s="150"/>
      <c r="CG582" s="150"/>
      <c r="CH582" s="150"/>
      <c r="CI582" s="150"/>
      <c r="CJ582" s="150"/>
      <c r="CK582" s="150"/>
      <c r="CL582" s="150"/>
      <c r="CM582" s="150"/>
      <c r="CN582" s="150"/>
      <c r="CO582" s="150"/>
      <c r="CP582" s="150"/>
      <c r="CQ582" s="150"/>
      <c r="CR582" s="150"/>
      <c r="CS582" s="150"/>
      <c r="CT582" s="150"/>
      <c r="CU582" s="150"/>
      <c r="CV582" s="150"/>
      <c r="CW582" s="150"/>
      <c r="CX582" s="150"/>
      <c r="CY582" s="150"/>
      <c r="CZ582" s="150"/>
      <c r="DA582" s="150"/>
      <c r="DB582" s="150"/>
      <c r="DC582" s="150"/>
      <c r="DD582" s="150"/>
      <c r="DE582" s="150"/>
      <c r="DF582" s="150"/>
      <c r="DG582" s="150"/>
      <c r="DH582" s="150"/>
      <c r="DI582" s="150"/>
      <c r="DJ582" s="150"/>
      <c r="DK582" s="150"/>
      <c r="DL582" s="150"/>
      <c r="DM582" s="150"/>
      <c r="DN582" s="150"/>
      <c r="DO582" s="150"/>
      <c r="DP582" s="150"/>
      <c r="DQ582" s="150"/>
      <c r="DR582" s="150"/>
      <c r="DS582" s="150"/>
      <c r="DT582" s="150"/>
      <c r="DU582" s="89"/>
      <c r="DV582" s="89"/>
      <c r="DW582" s="89"/>
      <c r="DX582" s="89"/>
      <c r="DY582" s="89"/>
      <c r="DZ582" s="89"/>
      <c r="EA582" s="89"/>
      <c r="EB582" s="89"/>
    </row>
    <row r="583" spans="1:132" s="1" customFormat="1" ht="10.5" customHeight="1">
      <c r="A583" s="1540"/>
      <c r="B583" s="1646"/>
      <c r="C583" s="1373" t="s">
        <v>553</v>
      </c>
      <c r="D583" s="131" t="s">
        <v>116</v>
      </c>
      <c r="E583" s="48">
        <f t="shared" ref="E583:AB583" si="308">ROUND((AG583-AF583)*$AE583,2)</f>
        <v>0</v>
      </c>
      <c r="F583" s="48">
        <f t="shared" si="308"/>
        <v>0</v>
      </c>
      <c r="G583" s="48">
        <f t="shared" si="308"/>
        <v>0</v>
      </c>
      <c r="H583" s="287">
        <f t="shared" si="308"/>
        <v>0</v>
      </c>
      <c r="I583" s="48">
        <f t="shared" si="308"/>
        <v>0</v>
      </c>
      <c r="J583" s="48">
        <f t="shared" si="308"/>
        <v>0</v>
      </c>
      <c r="K583" s="48">
        <f t="shared" si="308"/>
        <v>0</v>
      </c>
      <c r="L583" s="48">
        <f t="shared" si="308"/>
        <v>0</v>
      </c>
      <c r="M583" s="48">
        <f t="shared" si="308"/>
        <v>0</v>
      </c>
      <c r="N583" s="287">
        <f t="shared" si="308"/>
        <v>0</v>
      </c>
      <c r="O583" s="48">
        <f t="shared" si="308"/>
        <v>0</v>
      </c>
      <c r="P583" s="48">
        <f t="shared" si="308"/>
        <v>0</v>
      </c>
      <c r="Q583" s="48">
        <f t="shared" si="308"/>
        <v>0</v>
      </c>
      <c r="R583" s="48">
        <f t="shared" si="308"/>
        <v>0</v>
      </c>
      <c r="S583" s="48">
        <f t="shared" si="308"/>
        <v>0</v>
      </c>
      <c r="T583" s="48">
        <f t="shared" si="308"/>
        <v>0</v>
      </c>
      <c r="U583" s="48">
        <f t="shared" si="308"/>
        <v>0</v>
      </c>
      <c r="V583" s="287">
        <f t="shared" si="308"/>
        <v>0</v>
      </c>
      <c r="W583" s="48">
        <f t="shared" si="308"/>
        <v>0</v>
      </c>
      <c r="X583" s="48">
        <f t="shared" si="308"/>
        <v>0</v>
      </c>
      <c r="Y583" s="48">
        <f t="shared" si="308"/>
        <v>0</v>
      </c>
      <c r="Z583" s="48">
        <f t="shared" si="308"/>
        <v>0</v>
      </c>
      <c r="AA583" s="48">
        <f t="shared" si="308"/>
        <v>0</v>
      </c>
      <c r="AB583" s="49">
        <f t="shared" si="308"/>
        <v>0</v>
      </c>
      <c r="AC583" s="47">
        <f>SUM(E583:AB583)</f>
        <v>0</v>
      </c>
      <c r="AD583" s="50">
        <f>SUM(E584:AB584)</f>
        <v>0</v>
      </c>
      <c r="AE583" s="452">
        <v>3.6</v>
      </c>
      <c r="AF583" s="981">
        <v>6125.5625</v>
      </c>
      <c r="AG583" s="981">
        <v>6125.5626000000002</v>
      </c>
      <c r="AH583" s="1055">
        <v>6125.5626000000002</v>
      </c>
      <c r="AI583" s="1054">
        <v>6125.5626000000002</v>
      </c>
      <c r="AJ583" s="1054">
        <v>6125.5626000000002</v>
      </c>
      <c r="AK583" s="1054">
        <v>6125.5626000000002</v>
      </c>
      <c r="AL583" s="1054">
        <v>6125.5627000000004</v>
      </c>
      <c r="AM583" s="1054">
        <v>6125.5627000000004</v>
      </c>
      <c r="AN583" s="1054">
        <v>6125.5627000000004</v>
      </c>
      <c r="AO583" s="1054">
        <v>6125.5627000000004</v>
      </c>
      <c r="AP583" s="1054">
        <v>6125.5627999999997</v>
      </c>
      <c r="AQ583" s="1054">
        <v>6125.5627999999997</v>
      </c>
      <c r="AR583" s="1054">
        <v>6125.5627999999997</v>
      </c>
      <c r="AS583" s="1054">
        <v>6125.5627999999997</v>
      </c>
      <c r="AT583" s="1054">
        <v>6125.5628999999999</v>
      </c>
      <c r="AU583" s="1054">
        <v>6125.5628999999999</v>
      </c>
      <c r="AV583" s="1054">
        <v>6125.5628999999999</v>
      </c>
      <c r="AW583" s="1054">
        <v>6125.5628999999999</v>
      </c>
      <c r="AX583" s="1054">
        <v>6125.5628999999999</v>
      </c>
      <c r="AY583" s="1054">
        <v>6125.5628999999999</v>
      </c>
      <c r="AZ583" s="1054">
        <v>6125.5628999999999</v>
      </c>
      <c r="BA583" s="1054">
        <v>6125.5628999999999</v>
      </c>
      <c r="BB583" s="1054">
        <v>6125.5630000000001</v>
      </c>
      <c r="BC583" s="1054">
        <v>6125.5630000000001</v>
      </c>
      <c r="BD583" s="1054">
        <v>6125.5630000000001</v>
      </c>
      <c r="BE583" s="162"/>
      <c r="BF583" s="162"/>
      <c r="BG583" s="162"/>
      <c r="BH583" s="162"/>
      <c r="BI583" s="162"/>
      <c r="BJ583" s="162"/>
      <c r="BK583" s="162"/>
      <c r="BL583" s="162"/>
      <c r="BM583" s="162"/>
      <c r="BN583" s="162"/>
      <c r="BO583" s="162"/>
      <c r="BP583" s="162"/>
      <c r="BQ583" s="162"/>
      <c r="BR583" s="162"/>
      <c r="BS583" s="162"/>
      <c r="BT583" s="162"/>
      <c r="BU583" s="162"/>
      <c r="BV583" s="162"/>
      <c r="BW583" s="162"/>
      <c r="BX583" s="162"/>
      <c r="BY583" s="162"/>
      <c r="BZ583" s="162"/>
      <c r="CA583" s="162"/>
      <c r="CB583" s="162"/>
      <c r="CC583" s="162"/>
      <c r="CD583" s="162"/>
      <c r="CE583" s="162"/>
      <c r="CF583" s="162"/>
      <c r="CG583" s="162"/>
      <c r="CH583" s="162"/>
      <c r="CI583" s="162"/>
      <c r="CJ583" s="162"/>
      <c r="CK583" s="162"/>
      <c r="CL583" s="162"/>
      <c r="CM583" s="162"/>
      <c r="CN583" s="162"/>
      <c r="CO583" s="162"/>
      <c r="CP583" s="162"/>
      <c r="CQ583" s="162"/>
      <c r="CR583" s="162"/>
      <c r="CS583" s="162"/>
      <c r="CT583" s="162"/>
      <c r="CU583" s="162"/>
      <c r="CV583" s="162"/>
      <c r="CW583" s="162"/>
      <c r="CX583" s="162"/>
      <c r="CY583" s="162"/>
      <c r="CZ583" s="162"/>
      <c r="DA583" s="162"/>
      <c r="DB583" s="162"/>
      <c r="DC583" s="162"/>
      <c r="DD583" s="162"/>
      <c r="DE583" s="162"/>
      <c r="DF583" s="162"/>
      <c r="DG583" s="162"/>
      <c r="DH583" s="162"/>
      <c r="DI583" s="162"/>
      <c r="DJ583" s="162"/>
      <c r="DK583" s="162"/>
      <c r="DL583" s="162"/>
      <c r="DM583" s="162"/>
      <c r="DN583" s="162"/>
      <c r="DO583" s="162"/>
      <c r="DP583" s="162"/>
      <c r="DQ583" s="162"/>
      <c r="DR583" s="162"/>
      <c r="DS583" s="162"/>
      <c r="DT583" s="162"/>
      <c r="DU583" s="162"/>
      <c r="DV583" s="162"/>
      <c r="DW583" s="162"/>
      <c r="DX583" s="162"/>
      <c r="DY583" s="162"/>
      <c r="DZ583" s="162"/>
      <c r="EA583" s="162"/>
      <c r="EB583" s="162"/>
    </row>
    <row r="584" spans="1:132" s="1" customFormat="1" ht="10.5" customHeight="1">
      <c r="A584" s="1540"/>
      <c r="B584" s="1646"/>
      <c r="C584" s="1373" t="s">
        <v>553</v>
      </c>
      <c r="D584" s="131" t="s">
        <v>117</v>
      </c>
      <c r="E584" s="48">
        <f t="shared" ref="E584:AB584" si="309">ROUND((AG584-AF584)*$AE583,2)</f>
        <v>0</v>
      </c>
      <c r="F584" s="48">
        <f t="shared" si="309"/>
        <v>0</v>
      </c>
      <c r="G584" s="48">
        <f t="shared" si="309"/>
        <v>0</v>
      </c>
      <c r="H584" s="287">
        <f t="shared" si="309"/>
        <v>0</v>
      </c>
      <c r="I584" s="48">
        <f t="shared" si="309"/>
        <v>0</v>
      </c>
      <c r="J584" s="48">
        <f t="shared" si="309"/>
        <v>0</v>
      </c>
      <c r="K584" s="48">
        <f t="shared" si="309"/>
        <v>0</v>
      </c>
      <c r="L584" s="48">
        <f t="shared" si="309"/>
        <v>0</v>
      </c>
      <c r="M584" s="48">
        <f t="shared" si="309"/>
        <v>0</v>
      </c>
      <c r="N584" s="287">
        <f t="shared" si="309"/>
        <v>0</v>
      </c>
      <c r="O584" s="48">
        <f t="shared" si="309"/>
        <v>0</v>
      </c>
      <c r="P584" s="48">
        <f t="shared" si="309"/>
        <v>0</v>
      </c>
      <c r="Q584" s="48">
        <f t="shared" si="309"/>
        <v>0</v>
      </c>
      <c r="R584" s="48">
        <f t="shared" si="309"/>
        <v>0</v>
      </c>
      <c r="S584" s="48">
        <f t="shared" si="309"/>
        <v>0</v>
      </c>
      <c r="T584" s="48">
        <f t="shared" si="309"/>
        <v>0</v>
      </c>
      <c r="U584" s="48">
        <f t="shared" si="309"/>
        <v>0</v>
      </c>
      <c r="V584" s="287">
        <f t="shared" si="309"/>
        <v>0</v>
      </c>
      <c r="W584" s="48">
        <f t="shared" si="309"/>
        <v>0</v>
      </c>
      <c r="X584" s="48">
        <f t="shared" si="309"/>
        <v>0</v>
      </c>
      <c r="Y584" s="48">
        <f t="shared" si="309"/>
        <v>0</v>
      </c>
      <c r="Z584" s="48">
        <f t="shared" si="309"/>
        <v>0</v>
      </c>
      <c r="AA584" s="48">
        <f t="shared" si="309"/>
        <v>0</v>
      </c>
      <c r="AB584" s="49">
        <f t="shared" si="309"/>
        <v>0</v>
      </c>
      <c r="AC584" s="47"/>
      <c r="AD584" s="50"/>
      <c r="AE584" s="452"/>
      <c r="AF584" s="981">
        <v>7849.8481000000002</v>
      </c>
      <c r="AG584" s="981">
        <v>7849.8482999999997</v>
      </c>
      <c r="AH584" s="1055">
        <v>7849.8483999999999</v>
      </c>
      <c r="AI584" s="1054">
        <v>7849.8486000000003</v>
      </c>
      <c r="AJ584" s="1054">
        <v>7849.8487999999998</v>
      </c>
      <c r="AK584" s="1054">
        <v>7849.8489</v>
      </c>
      <c r="AL584" s="1054">
        <v>7849.8491000000004</v>
      </c>
      <c r="AM584" s="1054">
        <v>7849.8492999999999</v>
      </c>
      <c r="AN584" s="1054">
        <v>7849.8494000000001</v>
      </c>
      <c r="AO584" s="1054">
        <v>7849.8495999999996</v>
      </c>
      <c r="AP584" s="1054">
        <v>7849.8498</v>
      </c>
      <c r="AQ584" s="1054">
        <v>7849.8499000000002</v>
      </c>
      <c r="AR584" s="1054">
        <v>7849.8500999999997</v>
      </c>
      <c r="AS584" s="1054">
        <v>7849.8501999999999</v>
      </c>
      <c r="AT584" s="1054">
        <v>7849.8504000000003</v>
      </c>
      <c r="AU584" s="1054">
        <v>7849.8505999999998</v>
      </c>
      <c r="AV584" s="1054">
        <v>7849.8507</v>
      </c>
      <c r="AW584" s="1054">
        <v>7849.8509000000004</v>
      </c>
      <c r="AX584" s="1054">
        <v>7849.8510999999999</v>
      </c>
      <c r="AY584" s="1054">
        <v>7849.8512000000001</v>
      </c>
      <c r="AZ584" s="1054">
        <v>7849.8513999999996</v>
      </c>
      <c r="BA584" s="1054">
        <v>7849.8516</v>
      </c>
      <c r="BB584" s="1054">
        <v>7849.8517000000002</v>
      </c>
      <c r="BC584" s="1054">
        <v>7849.8518999999997</v>
      </c>
      <c r="BD584" s="1054">
        <v>7849.8521000000001</v>
      </c>
      <c r="BE584" s="150"/>
      <c r="BF584" s="150"/>
      <c r="BG584" s="150"/>
      <c r="BH584" s="150"/>
      <c r="BI584" s="150"/>
      <c r="BJ584" s="150"/>
      <c r="BK584" s="150"/>
      <c r="BL584" s="150"/>
      <c r="BM584" s="150"/>
      <c r="BN584" s="150"/>
      <c r="BO584" s="150"/>
      <c r="BP584" s="150"/>
      <c r="BQ584" s="150"/>
      <c r="BR584" s="150"/>
      <c r="BS584" s="150"/>
      <c r="BT584" s="150"/>
      <c r="BU584" s="150"/>
      <c r="BV584" s="150"/>
      <c r="BW584" s="150"/>
      <c r="BX584" s="150"/>
      <c r="BY584" s="150"/>
      <c r="BZ584" s="150"/>
      <c r="CA584" s="150"/>
      <c r="CB584" s="150"/>
      <c r="CC584" s="162"/>
      <c r="CD584" s="162"/>
      <c r="CE584" s="162"/>
      <c r="CF584" s="162"/>
      <c r="CG584" s="162"/>
      <c r="CH584" s="162"/>
      <c r="CI584" s="162"/>
      <c r="CJ584" s="162"/>
      <c r="CK584" s="162"/>
      <c r="CL584" s="162"/>
      <c r="CM584" s="162"/>
      <c r="CN584" s="162"/>
      <c r="CO584" s="162"/>
      <c r="CP584" s="162"/>
      <c r="CQ584" s="162"/>
      <c r="CR584" s="162"/>
      <c r="CS584" s="162"/>
      <c r="CT584" s="162"/>
      <c r="CU584" s="162"/>
      <c r="CV584" s="162"/>
      <c r="CW584" s="162"/>
      <c r="CX584" s="162"/>
      <c r="CY584" s="162"/>
      <c r="CZ584" s="162"/>
      <c r="DA584" s="162"/>
      <c r="DB584" s="162"/>
      <c r="DC584" s="162"/>
      <c r="DD584" s="162"/>
      <c r="DE584" s="162"/>
      <c r="DF584" s="162"/>
      <c r="DG584" s="162"/>
      <c r="DH584" s="162"/>
      <c r="DI584" s="162"/>
      <c r="DJ584" s="162"/>
      <c r="DK584" s="162"/>
      <c r="DL584" s="162"/>
      <c r="DM584" s="162"/>
      <c r="DN584" s="162"/>
      <c r="DO584" s="162"/>
      <c r="DP584" s="162"/>
      <c r="DQ584" s="162"/>
      <c r="DR584" s="162"/>
      <c r="DS584" s="162"/>
      <c r="DT584" s="162"/>
      <c r="DU584" s="162"/>
      <c r="DV584" s="162"/>
      <c r="DW584" s="162"/>
      <c r="DX584" s="162"/>
      <c r="DY584" s="162"/>
      <c r="DZ584" s="162"/>
      <c r="EA584" s="162"/>
      <c r="EB584" s="162"/>
    </row>
    <row r="585" spans="1:132" s="1" customFormat="1" ht="10.5" customHeight="1" thickBot="1">
      <c r="A585" s="1541"/>
      <c r="B585" s="1653"/>
      <c r="C585" s="271"/>
      <c r="D585" s="236" t="s">
        <v>41</v>
      </c>
      <c r="E585" s="81" t="e">
        <f>E584/E583</f>
        <v>#DIV/0!</v>
      </c>
      <c r="F585" s="81" t="e">
        <f t="shared" ref="F585:AB585" si="310">F584/F583</f>
        <v>#DIV/0!</v>
      </c>
      <c r="G585" s="81" t="e">
        <f t="shared" si="310"/>
        <v>#DIV/0!</v>
      </c>
      <c r="H585" s="295" t="e">
        <f t="shared" si="310"/>
        <v>#DIV/0!</v>
      </c>
      <c r="I585" s="81" t="e">
        <f t="shared" si="310"/>
        <v>#DIV/0!</v>
      </c>
      <c r="J585" s="81" t="e">
        <f t="shared" si="310"/>
        <v>#DIV/0!</v>
      </c>
      <c r="K585" s="81" t="e">
        <f t="shared" si="310"/>
        <v>#DIV/0!</v>
      </c>
      <c r="L585" s="81" t="e">
        <f t="shared" si="310"/>
        <v>#DIV/0!</v>
      </c>
      <c r="M585" s="81" t="e">
        <f t="shared" si="310"/>
        <v>#DIV/0!</v>
      </c>
      <c r="N585" s="295" t="e">
        <f t="shared" si="310"/>
        <v>#DIV/0!</v>
      </c>
      <c r="O585" s="81" t="e">
        <f t="shared" si="310"/>
        <v>#DIV/0!</v>
      </c>
      <c r="P585" s="81" t="e">
        <f t="shared" si="310"/>
        <v>#DIV/0!</v>
      </c>
      <c r="Q585" s="81" t="e">
        <f t="shared" si="310"/>
        <v>#DIV/0!</v>
      </c>
      <c r="R585" s="81" t="e">
        <f t="shared" si="310"/>
        <v>#DIV/0!</v>
      </c>
      <c r="S585" s="81" t="e">
        <f t="shared" si="310"/>
        <v>#DIV/0!</v>
      </c>
      <c r="T585" s="81" t="e">
        <f t="shared" si="310"/>
        <v>#DIV/0!</v>
      </c>
      <c r="U585" s="81" t="e">
        <f t="shared" si="310"/>
        <v>#DIV/0!</v>
      </c>
      <c r="V585" s="295" t="e">
        <f t="shared" si="310"/>
        <v>#DIV/0!</v>
      </c>
      <c r="W585" s="81" t="e">
        <f t="shared" si="310"/>
        <v>#DIV/0!</v>
      </c>
      <c r="X585" s="81" t="e">
        <f t="shared" si="310"/>
        <v>#DIV/0!</v>
      </c>
      <c r="Y585" s="81" t="e">
        <f t="shared" si="310"/>
        <v>#DIV/0!</v>
      </c>
      <c r="Z585" s="81" t="e">
        <f t="shared" si="310"/>
        <v>#DIV/0!</v>
      </c>
      <c r="AA585" s="81" t="e">
        <f t="shared" si="310"/>
        <v>#DIV/0!</v>
      </c>
      <c r="AB585" s="82" t="e">
        <f t="shared" si="310"/>
        <v>#DIV/0!</v>
      </c>
      <c r="AC585" s="47"/>
      <c r="AD585" s="50"/>
      <c r="AE585" s="452"/>
      <c r="AF585" s="261"/>
      <c r="AG585" s="261"/>
      <c r="AH585" s="261"/>
      <c r="AI585" s="261"/>
      <c r="AJ585" s="261"/>
      <c r="AK585" s="261"/>
      <c r="AL585" s="261"/>
      <c r="AM585" s="261"/>
      <c r="AN585" s="261"/>
      <c r="AO585" s="261"/>
      <c r="AP585" s="261"/>
      <c r="AQ585" s="261"/>
      <c r="AR585" s="261"/>
      <c r="AS585" s="261"/>
      <c r="AT585" s="261"/>
      <c r="AU585" s="261"/>
      <c r="AV585" s="261"/>
      <c r="AW585" s="261"/>
      <c r="AX585" s="261"/>
      <c r="AY585" s="261"/>
      <c r="AZ585" s="261"/>
      <c r="BA585" s="261"/>
      <c r="BB585" s="261"/>
      <c r="BC585" s="261"/>
      <c r="BD585" s="261"/>
      <c r="BE585" s="162"/>
      <c r="BF585" s="162"/>
      <c r="BG585" s="162"/>
      <c r="BH585" s="162"/>
      <c r="BI585" s="162"/>
      <c r="BJ585" s="162"/>
      <c r="BK585" s="162"/>
      <c r="BL585" s="162"/>
      <c r="BM585" s="162"/>
      <c r="BN585" s="162"/>
      <c r="BO585" s="162"/>
      <c r="BP585" s="162"/>
      <c r="BQ585" s="162"/>
      <c r="BR585" s="162"/>
      <c r="BS585" s="162"/>
      <c r="BT585" s="162"/>
      <c r="BU585" s="162"/>
      <c r="BV585" s="162"/>
      <c r="BW585" s="162"/>
      <c r="BX585" s="162"/>
      <c r="BY585" s="162"/>
      <c r="BZ585" s="162"/>
      <c r="CA585" s="162"/>
      <c r="CB585" s="162"/>
      <c r="CC585" s="162"/>
      <c r="CD585" s="162"/>
      <c r="CE585" s="162"/>
      <c r="CF585" s="162"/>
      <c r="CG585" s="162"/>
      <c r="CH585" s="162"/>
      <c r="CI585" s="162"/>
      <c r="CJ585" s="162"/>
      <c r="CK585" s="162"/>
      <c r="CL585" s="162"/>
      <c r="CM585" s="162"/>
      <c r="CN585" s="162"/>
      <c r="CO585" s="162"/>
      <c r="CP585" s="162"/>
      <c r="CQ585" s="162"/>
      <c r="CR585" s="162"/>
      <c r="CS585" s="162"/>
      <c r="CT585" s="162"/>
      <c r="CU585" s="162"/>
      <c r="CV585" s="162"/>
      <c r="CW585" s="162"/>
      <c r="CX585" s="162"/>
      <c r="CY585" s="162"/>
      <c r="CZ585" s="162"/>
      <c r="DA585" s="162"/>
      <c r="DB585" s="162"/>
      <c r="DC585" s="162"/>
      <c r="DD585" s="162"/>
      <c r="DE585" s="162"/>
      <c r="DF585" s="162"/>
      <c r="DG585" s="162"/>
      <c r="DH585" s="162"/>
      <c r="DI585" s="162"/>
      <c r="DJ585" s="162"/>
      <c r="DK585" s="162"/>
      <c r="DL585" s="162"/>
      <c r="DM585" s="162"/>
      <c r="DN585" s="162"/>
      <c r="DO585" s="162"/>
      <c r="DP585" s="162"/>
      <c r="DQ585" s="162"/>
      <c r="DR585" s="162"/>
      <c r="DS585" s="162"/>
      <c r="DT585" s="162"/>
      <c r="DU585" s="162"/>
      <c r="DV585" s="162"/>
      <c r="DW585" s="162"/>
      <c r="DX585" s="162"/>
      <c r="DY585" s="162"/>
      <c r="DZ585" s="162"/>
      <c r="EA585" s="162"/>
      <c r="EB585" s="162"/>
    </row>
    <row r="586" spans="1:132" s="1" customFormat="1" ht="10.5" customHeight="1">
      <c r="A586" s="1539" t="s">
        <v>17</v>
      </c>
      <c r="B586" s="1652" t="s">
        <v>947</v>
      </c>
      <c r="C586" s="1107"/>
      <c r="D586" s="1190"/>
      <c r="E586" s="1784" t="s">
        <v>542</v>
      </c>
      <c r="F586" s="1784"/>
      <c r="G586" s="1784"/>
      <c r="H586" s="318"/>
      <c r="I586" s="183"/>
      <c r="J586" s="183"/>
      <c r="K586" s="183"/>
      <c r="L586" s="183"/>
      <c r="M586" s="183"/>
      <c r="N586" s="318"/>
      <c r="O586" s="183"/>
      <c r="P586" s="183"/>
      <c r="Q586" s="183"/>
      <c r="R586" s="183"/>
      <c r="S586" s="183"/>
      <c r="T586" s="183"/>
      <c r="U586" s="183"/>
      <c r="V586" s="318"/>
      <c r="W586" s="183"/>
      <c r="X586" s="183"/>
      <c r="Y586" s="183"/>
      <c r="Z586" s="183"/>
      <c r="AA586" s="183"/>
      <c r="AB586" s="184"/>
      <c r="AC586" s="47"/>
      <c r="AD586" s="50"/>
      <c r="AE586" s="452"/>
      <c r="AF586" s="256"/>
      <c r="AG586" s="261"/>
      <c r="AH586" s="261"/>
      <c r="AI586" s="261"/>
      <c r="AJ586" s="261"/>
      <c r="AK586" s="261"/>
      <c r="AL586" s="261"/>
      <c r="AM586" s="261"/>
      <c r="AN586" s="261"/>
      <c r="AO586" s="261"/>
      <c r="AP586" s="261"/>
      <c r="AQ586" s="261"/>
      <c r="AR586" s="261"/>
      <c r="AS586" s="261"/>
      <c r="AT586" s="261"/>
      <c r="AU586" s="261"/>
      <c r="AV586" s="261"/>
      <c r="AW586" s="261"/>
      <c r="AX586" s="261"/>
      <c r="AY586" s="261"/>
      <c r="AZ586" s="261"/>
      <c r="BA586" s="261"/>
      <c r="BB586" s="261"/>
      <c r="BC586" s="261"/>
      <c r="BD586" s="261"/>
      <c r="BE586" s="162"/>
      <c r="BF586" s="162"/>
      <c r="BG586" s="162"/>
      <c r="BH586" s="162"/>
      <c r="BI586" s="162"/>
      <c r="BJ586" s="162"/>
      <c r="BK586" s="162"/>
      <c r="BL586" s="162"/>
      <c r="BM586" s="162"/>
      <c r="BN586" s="162"/>
      <c r="BO586" s="162"/>
      <c r="BP586" s="162"/>
      <c r="BQ586" s="162"/>
      <c r="BR586" s="162"/>
      <c r="BS586" s="162"/>
      <c r="BT586" s="162"/>
      <c r="BU586" s="162"/>
      <c r="BV586" s="162"/>
      <c r="BW586" s="162"/>
      <c r="BX586" s="162"/>
      <c r="BY586" s="162"/>
      <c r="BZ586" s="162"/>
      <c r="CA586" s="162"/>
      <c r="CB586" s="162"/>
      <c r="CC586" s="162"/>
      <c r="CD586" s="162"/>
      <c r="CE586" s="162"/>
      <c r="CF586" s="162"/>
      <c r="CG586" s="162"/>
      <c r="CH586" s="162"/>
      <c r="CI586" s="162"/>
      <c r="CJ586" s="162"/>
      <c r="CK586" s="162"/>
      <c r="CL586" s="162"/>
      <c r="CM586" s="162"/>
      <c r="CN586" s="162"/>
      <c r="CO586" s="162"/>
      <c r="CP586" s="162"/>
      <c r="CQ586" s="162"/>
      <c r="CR586" s="162"/>
      <c r="CS586" s="162"/>
      <c r="CT586" s="162"/>
      <c r="CU586" s="162"/>
      <c r="CV586" s="162"/>
      <c r="CW586" s="162"/>
      <c r="CX586" s="162"/>
      <c r="CY586" s="162"/>
      <c r="CZ586" s="162"/>
      <c r="DA586" s="162"/>
      <c r="DB586" s="162"/>
      <c r="DC586" s="162"/>
      <c r="DD586" s="162"/>
      <c r="DE586" s="162"/>
      <c r="DF586" s="162"/>
      <c r="DG586" s="162"/>
      <c r="DH586" s="162"/>
      <c r="DI586" s="162"/>
      <c r="DJ586" s="162"/>
      <c r="DK586" s="162"/>
      <c r="DL586" s="162"/>
      <c r="DM586" s="162"/>
      <c r="DN586" s="162"/>
      <c r="DO586" s="162"/>
      <c r="DP586" s="162"/>
      <c r="DQ586" s="162"/>
      <c r="DR586" s="162"/>
      <c r="DS586" s="162"/>
      <c r="DT586" s="162"/>
      <c r="DU586" s="162"/>
      <c r="DV586" s="162"/>
      <c r="DW586" s="162"/>
      <c r="DX586" s="162"/>
      <c r="DY586" s="162"/>
      <c r="DZ586" s="162"/>
      <c r="EA586" s="162"/>
      <c r="EB586" s="162"/>
    </row>
    <row r="587" spans="1:132" s="3" customFormat="1" ht="10.5" customHeight="1">
      <c r="A587" s="1540"/>
      <c r="B587" s="1646"/>
      <c r="C587" s="1373" t="s">
        <v>129</v>
      </c>
      <c r="D587" s="131" t="s">
        <v>33</v>
      </c>
      <c r="E587" s="104">
        <f>ROUND(SQRT(E588^2+E589^2)*1000/(1.73*E$530),0)</f>
        <v>0</v>
      </c>
      <c r="F587" s="104">
        <f t="shared" ref="F587:AB587" si="311">ROUND(SQRT(F588^2+F589^2)*1000/(1.73*F$530),0)</f>
        <v>0</v>
      </c>
      <c r="G587" s="104">
        <f t="shared" si="311"/>
        <v>0</v>
      </c>
      <c r="H587" s="302">
        <f t="shared" si="311"/>
        <v>0</v>
      </c>
      <c r="I587" s="104">
        <f t="shared" si="311"/>
        <v>0</v>
      </c>
      <c r="J587" s="104">
        <f t="shared" si="311"/>
        <v>0</v>
      </c>
      <c r="K587" s="104">
        <f t="shared" si="311"/>
        <v>0</v>
      </c>
      <c r="L587" s="104">
        <f t="shared" si="311"/>
        <v>0</v>
      </c>
      <c r="M587" s="104">
        <f t="shared" si="311"/>
        <v>0</v>
      </c>
      <c r="N587" s="302">
        <f t="shared" si="311"/>
        <v>0</v>
      </c>
      <c r="O587" s="104">
        <f t="shared" si="311"/>
        <v>0</v>
      </c>
      <c r="P587" s="104">
        <f t="shared" si="311"/>
        <v>0</v>
      </c>
      <c r="Q587" s="104">
        <f t="shared" si="311"/>
        <v>0</v>
      </c>
      <c r="R587" s="104">
        <f t="shared" si="311"/>
        <v>0</v>
      </c>
      <c r="S587" s="104">
        <f t="shared" si="311"/>
        <v>0</v>
      </c>
      <c r="T587" s="104">
        <f t="shared" si="311"/>
        <v>0</v>
      </c>
      <c r="U587" s="104">
        <f t="shared" si="311"/>
        <v>0</v>
      </c>
      <c r="V587" s="302">
        <f t="shared" si="311"/>
        <v>0</v>
      </c>
      <c r="W587" s="104">
        <f t="shared" si="311"/>
        <v>0</v>
      </c>
      <c r="X587" s="104">
        <f t="shared" si="311"/>
        <v>0</v>
      </c>
      <c r="Y587" s="104">
        <f t="shared" si="311"/>
        <v>0</v>
      </c>
      <c r="Z587" s="104">
        <f t="shared" si="311"/>
        <v>0</v>
      </c>
      <c r="AA587" s="104">
        <f t="shared" si="311"/>
        <v>0</v>
      </c>
      <c r="AB587" s="105">
        <f t="shared" si="311"/>
        <v>0</v>
      </c>
      <c r="AC587" s="747"/>
      <c r="AD587" s="748"/>
      <c r="AE587" s="749"/>
      <c r="AF587" s="261"/>
      <c r="AG587" s="261"/>
      <c r="AH587" s="261"/>
      <c r="AI587" s="261"/>
      <c r="AJ587" s="261"/>
      <c r="AK587" s="261"/>
      <c r="AL587" s="261"/>
      <c r="AM587" s="261"/>
      <c r="AN587" s="261"/>
      <c r="AO587" s="261"/>
      <c r="AP587" s="261"/>
      <c r="AQ587" s="261"/>
      <c r="AR587" s="261"/>
      <c r="AS587" s="261"/>
      <c r="AT587" s="261"/>
      <c r="AU587" s="261"/>
      <c r="AV587" s="261"/>
      <c r="AW587" s="261"/>
      <c r="AX587" s="261"/>
      <c r="AY587" s="261"/>
      <c r="AZ587" s="261"/>
      <c r="BA587" s="261"/>
      <c r="BB587" s="261"/>
      <c r="BC587" s="261"/>
      <c r="BD587" s="261"/>
      <c r="BE587" s="150"/>
      <c r="BF587" s="150"/>
      <c r="BG587" s="150"/>
      <c r="BH587" s="150"/>
      <c r="BI587" s="150"/>
      <c r="BJ587" s="150"/>
      <c r="BK587" s="150"/>
      <c r="BL587" s="150"/>
      <c r="BM587" s="150"/>
      <c r="BN587" s="150"/>
      <c r="BO587" s="150"/>
      <c r="BP587" s="150"/>
      <c r="BQ587" s="150"/>
      <c r="BR587" s="150"/>
      <c r="BS587" s="150"/>
      <c r="BT587" s="150"/>
      <c r="BU587" s="150"/>
      <c r="BV587" s="150"/>
      <c r="BW587" s="150"/>
      <c r="BX587" s="150"/>
      <c r="BY587" s="150"/>
      <c r="BZ587" s="150"/>
      <c r="CA587" s="150"/>
      <c r="CB587" s="150"/>
      <c r="CC587" s="150"/>
      <c r="CD587" s="150"/>
      <c r="CE587" s="150"/>
      <c r="CF587" s="150"/>
      <c r="CG587" s="150"/>
      <c r="CH587" s="150"/>
      <c r="CI587" s="150"/>
      <c r="CJ587" s="150"/>
      <c r="CK587" s="150"/>
      <c r="CL587" s="150"/>
      <c r="CM587" s="150"/>
      <c r="CN587" s="150"/>
      <c r="CO587" s="150"/>
      <c r="CP587" s="150"/>
      <c r="CQ587" s="150"/>
      <c r="CR587" s="150"/>
      <c r="CS587" s="150"/>
      <c r="CT587" s="150"/>
      <c r="CU587" s="150"/>
      <c r="CV587" s="150"/>
      <c r="CW587" s="150"/>
      <c r="CX587" s="150"/>
      <c r="CY587" s="150"/>
      <c r="CZ587" s="150"/>
      <c r="DA587" s="150"/>
      <c r="DB587" s="150"/>
      <c r="DC587" s="150"/>
      <c r="DD587" s="150"/>
      <c r="DE587" s="150"/>
      <c r="DF587" s="150"/>
      <c r="DG587" s="150"/>
      <c r="DH587" s="150"/>
      <c r="DI587" s="150"/>
      <c r="DJ587" s="150"/>
      <c r="DK587" s="150"/>
      <c r="DL587" s="150"/>
      <c r="DM587" s="150"/>
      <c r="DN587" s="150"/>
      <c r="DO587" s="150"/>
      <c r="DP587" s="150"/>
      <c r="DQ587" s="150"/>
      <c r="DR587" s="150"/>
      <c r="DS587" s="150"/>
      <c r="DT587" s="150"/>
      <c r="DU587" s="89"/>
      <c r="DV587" s="89"/>
      <c r="DW587" s="89"/>
      <c r="DX587" s="89"/>
      <c r="DY587" s="89"/>
      <c r="DZ587" s="89"/>
      <c r="EA587" s="89"/>
      <c r="EB587" s="89"/>
    </row>
    <row r="588" spans="1:132" s="1" customFormat="1" ht="10.5" customHeight="1">
      <c r="A588" s="1540"/>
      <c r="B588" s="1646"/>
      <c r="C588" s="1373" t="s">
        <v>553</v>
      </c>
      <c r="D588" s="131" t="s">
        <v>116</v>
      </c>
      <c r="E588" s="48">
        <f t="shared" ref="E588:AB588" si="312">ROUND((AG588-AF588)*$AE588,2)</f>
        <v>0</v>
      </c>
      <c r="F588" s="48">
        <f t="shared" si="312"/>
        <v>0</v>
      </c>
      <c r="G588" s="48">
        <f t="shared" si="312"/>
        <v>0</v>
      </c>
      <c r="H588" s="287">
        <f t="shared" si="312"/>
        <v>0</v>
      </c>
      <c r="I588" s="48">
        <f t="shared" si="312"/>
        <v>0</v>
      </c>
      <c r="J588" s="48">
        <f t="shared" si="312"/>
        <v>0</v>
      </c>
      <c r="K588" s="48">
        <f t="shared" si="312"/>
        <v>0</v>
      </c>
      <c r="L588" s="48">
        <f t="shared" si="312"/>
        <v>0</v>
      </c>
      <c r="M588" s="48">
        <f t="shared" si="312"/>
        <v>0</v>
      </c>
      <c r="N588" s="287">
        <f t="shared" si="312"/>
        <v>0</v>
      </c>
      <c r="O588" s="48">
        <f t="shared" si="312"/>
        <v>0</v>
      </c>
      <c r="P588" s="48">
        <f t="shared" si="312"/>
        <v>0</v>
      </c>
      <c r="Q588" s="48">
        <f t="shared" si="312"/>
        <v>0</v>
      </c>
      <c r="R588" s="48">
        <f t="shared" si="312"/>
        <v>0</v>
      </c>
      <c r="S588" s="48">
        <f t="shared" si="312"/>
        <v>0</v>
      </c>
      <c r="T588" s="48">
        <f t="shared" si="312"/>
        <v>0</v>
      </c>
      <c r="U588" s="48">
        <f t="shared" si="312"/>
        <v>0</v>
      </c>
      <c r="V588" s="287">
        <f t="shared" si="312"/>
        <v>0</v>
      </c>
      <c r="W588" s="48">
        <f t="shared" si="312"/>
        <v>0</v>
      </c>
      <c r="X588" s="48">
        <f t="shared" si="312"/>
        <v>0</v>
      </c>
      <c r="Y588" s="48">
        <f t="shared" si="312"/>
        <v>0</v>
      </c>
      <c r="Z588" s="48">
        <f t="shared" si="312"/>
        <v>0</v>
      </c>
      <c r="AA588" s="48">
        <f t="shared" si="312"/>
        <v>0</v>
      </c>
      <c r="AB588" s="49">
        <f t="shared" si="312"/>
        <v>0</v>
      </c>
      <c r="AC588" s="47">
        <f>SUM(E588:AB588)</f>
        <v>0</v>
      </c>
      <c r="AD588" s="50">
        <f>SUM(E589:AB589)</f>
        <v>0</v>
      </c>
      <c r="AE588" s="452">
        <v>3.6</v>
      </c>
      <c r="AF588" s="981">
        <v>9162.6306000000004</v>
      </c>
      <c r="AG588" s="981">
        <v>9162.6306000000004</v>
      </c>
      <c r="AH588" s="1055">
        <v>9162.6306000000004</v>
      </c>
      <c r="AI588" s="1054">
        <v>9162.6306000000004</v>
      </c>
      <c r="AJ588" s="1054">
        <v>9162.6306000000004</v>
      </c>
      <c r="AK588" s="1054">
        <v>9162.6306000000004</v>
      </c>
      <c r="AL588" s="1054">
        <v>9162.6306000000004</v>
      </c>
      <c r="AM588" s="1054">
        <v>9162.6306000000004</v>
      </c>
      <c r="AN588" s="1054">
        <v>9162.6306000000004</v>
      </c>
      <c r="AO588" s="1054">
        <v>9162.6306000000004</v>
      </c>
      <c r="AP588" s="1054">
        <v>9162.6306000000004</v>
      </c>
      <c r="AQ588" s="1054">
        <v>9162.6306000000004</v>
      </c>
      <c r="AR588" s="1054">
        <v>9162.6306000000004</v>
      </c>
      <c r="AS588" s="1054">
        <v>9162.6306000000004</v>
      </c>
      <c r="AT588" s="1054">
        <v>9162.6306000000004</v>
      </c>
      <c r="AU588" s="1054">
        <v>9162.6306999999997</v>
      </c>
      <c r="AV588" s="1054">
        <v>9162.6306999999997</v>
      </c>
      <c r="AW588" s="1054">
        <v>9162.6306999999997</v>
      </c>
      <c r="AX588" s="1054">
        <v>9162.6306999999997</v>
      </c>
      <c r="AY588" s="1054">
        <v>9162.6306999999997</v>
      </c>
      <c r="AZ588" s="1054">
        <v>9162.6306999999997</v>
      </c>
      <c r="BA588" s="1054">
        <v>9162.6306999999997</v>
      </c>
      <c r="BB588" s="1054">
        <v>9162.6306999999997</v>
      </c>
      <c r="BC588" s="1054">
        <v>9162.6306999999997</v>
      </c>
      <c r="BD588" s="1054">
        <v>9162.6306999999997</v>
      </c>
      <c r="BE588" s="162"/>
      <c r="BF588" s="162"/>
      <c r="BG588" s="162"/>
      <c r="BH588" s="162"/>
      <c r="BI588" s="162"/>
      <c r="BJ588" s="162"/>
      <c r="BK588" s="162"/>
      <c r="BL588" s="162"/>
      <c r="BM588" s="162"/>
      <c r="BN588" s="162"/>
      <c r="BO588" s="162"/>
      <c r="BP588" s="162"/>
      <c r="BQ588" s="162"/>
      <c r="BR588" s="162"/>
      <c r="BS588" s="162"/>
      <c r="BT588" s="162"/>
      <c r="BU588" s="162"/>
      <c r="BV588" s="162"/>
      <c r="BW588" s="162"/>
      <c r="BX588" s="162"/>
      <c r="BY588" s="162"/>
      <c r="BZ588" s="162"/>
      <c r="CA588" s="162"/>
      <c r="CB588" s="162"/>
      <c r="CC588" s="162"/>
      <c r="CD588" s="162"/>
      <c r="CE588" s="162"/>
      <c r="CF588" s="162"/>
      <c r="CG588" s="162"/>
      <c r="CH588" s="162"/>
      <c r="CI588" s="162"/>
      <c r="CJ588" s="162"/>
      <c r="CK588" s="162"/>
      <c r="CL588" s="162"/>
      <c r="CM588" s="162"/>
      <c r="CN588" s="162"/>
      <c r="CO588" s="162"/>
      <c r="CP588" s="162"/>
      <c r="CQ588" s="162"/>
      <c r="CR588" s="162"/>
      <c r="CS588" s="162"/>
      <c r="CT588" s="162"/>
      <c r="CU588" s="162"/>
      <c r="CV588" s="162"/>
      <c r="CW588" s="162"/>
      <c r="CX588" s="162"/>
      <c r="CY588" s="162"/>
      <c r="CZ588" s="162"/>
      <c r="DA588" s="162"/>
      <c r="DB588" s="162"/>
      <c r="DC588" s="162"/>
      <c r="DD588" s="162"/>
      <c r="DE588" s="162"/>
      <c r="DF588" s="162"/>
      <c r="DG588" s="162"/>
      <c r="DH588" s="162"/>
      <c r="DI588" s="162"/>
      <c r="DJ588" s="162"/>
      <c r="DK588" s="162"/>
      <c r="DL588" s="162"/>
      <c r="DM588" s="162"/>
      <c r="DN588" s="162"/>
      <c r="DO588" s="162"/>
      <c r="DP588" s="162"/>
      <c r="DQ588" s="162"/>
      <c r="DR588" s="162"/>
      <c r="DS588" s="162"/>
      <c r="DT588" s="162"/>
      <c r="DU588" s="162"/>
      <c r="DV588" s="162"/>
      <c r="DW588" s="162"/>
      <c r="DX588" s="162"/>
      <c r="DY588" s="162"/>
      <c r="DZ588" s="162"/>
      <c r="EA588" s="162"/>
      <c r="EB588" s="162"/>
    </row>
    <row r="589" spans="1:132" s="1" customFormat="1" ht="10.5" customHeight="1">
      <c r="A589" s="1540"/>
      <c r="B589" s="1646"/>
      <c r="C589" s="1373" t="s">
        <v>553</v>
      </c>
      <c r="D589" s="131" t="s">
        <v>117</v>
      </c>
      <c r="E589" s="48">
        <f t="shared" ref="E589:AB589" si="313">ROUND((AG589-AF589)*$AE588,2)</f>
        <v>0</v>
      </c>
      <c r="F589" s="48">
        <f t="shared" si="313"/>
        <v>0</v>
      </c>
      <c r="G589" s="48">
        <f t="shared" si="313"/>
        <v>0</v>
      </c>
      <c r="H589" s="287">
        <f t="shared" si="313"/>
        <v>0</v>
      </c>
      <c r="I589" s="48">
        <f t="shared" si="313"/>
        <v>0</v>
      </c>
      <c r="J589" s="48">
        <f t="shared" si="313"/>
        <v>0</v>
      </c>
      <c r="K589" s="48">
        <f t="shared" si="313"/>
        <v>0</v>
      </c>
      <c r="L589" s="48">
        <f t="shared" si="313"/>
        <v>0</v>
      </c>
      <c r="M589" s="48">
        <f t="shared" si="313"/>
        <v>0</v>
      </c>
      <c r="N589" s="287">
        <f t="shared" si="313"/>
        <v>0</v>
      </c>
      <c r="O589" s="48">
        <f t="shared" si="313"/>
        <v>0</v>
      </c>
      <c r="P589" s="48">
        <f t="shared" si="313"/>
        <v>0</v>
      </c>
      <c r="Q589" s="48">
        <f t="shared" si="313"/>
        <v>0</v>
      </c>
      <c r="R589" s="48">
        <f t="shared" si="313"/>
        <v>0</v>
      </c>
      <c r="S589" s="48">
        <f t="shared" si="313"/>
        <v>0</v>
      </c>
      <c r="T589" s="48">
        <f t="shared" si="313"/>
        <v>0</v>
      </c>
      <c r="U589" s="48">
        <f t="shared" si="313"/>
        <v>0</v>
      </c>
      <c r="V589" s="287">
        <f t="shared" si="313"/>
        <v>0</v>
      </c>
      <c r="W589" s="48">
        <f t="shared" si="313"/>
        <v>0</v>
      </c>
      <c r="X589" s="48">
        <f t="shared" si="313"/>
        <v>0</v>
      </c>
      <c r="Y589" s="48">
        <f t="shared" si="313"/>
        <v>0</v>
      </c>
      <c r="Z589" s="48">
        <f t="shared" si="313"/>
        <v>0</v>
      </c>
      <c r="AA589" s="48">
        <f t="shared" si="313"/>
        <v>0</v>
      </c>
      <c r="AB589" s="49">
        <f t="shared" si="313"/>
        <v>0</v>
      </c>
      <c r="AC589" s="47"/>
      <c r="AD589" s="50"/>
      <c r="AE589" s="452"/>
      <c r="AF589" s="981">
        <v>13056.2315</v>
      </c>
      <c r="AG589" s="981">
        <v>13056.2317</v>
      </c>
      <c r="AH589" s="1055">
        <v>13056.232</v>
      </c>
      <c r="AI589" s="1054">
        <v>13056.2322</v>
      </c>
      <c r="AJ589" s="1054">
        <v>13056.232400000001</v>
      </c>
      <c r="AK589" s="1054">
        <v>13056.232599999999</v>
      </c>
      <c r="AL589" s="1054">
        <v>13056.2328</v>
      </c>
      <c r="AM589" s="1054">
        <v>13056.233</v>
      </c>
      <c r="AN589" s="1054">
        <v>13056.233200000001</v>
      </c>
      <c r="AO589" s="1054">
        <v>13056.233399999999</v>
      </c>
      <c r="AP589" s="1054">
        <v>13056.2336</v>
      </c>
      <c r="AQ589" s="1054">
        <v>13056.2338</v>
      </c>
      <c r="AR589" s="1054">
        <v>13056.2341</v>
      </c>
      <c r="AS589" s="1054">
        <v>13056.2343</v>
      </c>
      <c r="AT589" s="1054">
        <v>13056.2345</v>
      </c>
      <c r="AU589" s="1054">
        <v>13056.234700000001</v>
      </c>
      <c r="AV589" s="1054">
        <v>13056.234899999999</v>
      </c>
      <c r="AW589" s="1054">
        <v>13056.2351</v>
      </c>
      <c r="AX589" s="1054">
        <v>13056.2353</v>
      </c>
      <c r="AY589" s="1054">
        <v>13056.235500000001</v>
      </c>
      <c r="AZ589" s="1054">
        <v>13056.235699999999</v>
      </c>
      <c r="BA589" s="1054">
        <v>13056.2359</v>
      </c>
      <c r="BB589" s="1054">
        <v>13056.236199999999</v>
      </c>
      <c r="BC589" s="1054">
        <v>13056.2364</v>
      </c>
      <c r="BD589" s="1054">
        <v>13056.2366</v>
      </c>
      <c r="BE589" s="150"/>
      <c r="BF589" s="150"/>
      <c r="BG589" s="150"/>
      <c r="BH589" s="150"/>
      <c r="BI589" s="150"/>
      <c r="BJ589" s="150"/>
      <c r="BK589" s="150"/>
      <c r="BL589" s="150"/>
      <c r="BM589" s="150"/>
      <c r="BN589" s="150"/>
      <c r="BO589" s="150"/>
      <c r="BP589" s="150"/>
      <c r="BQ589" s="150"/>
      <c r="BR589" s="150"/>
      <c r="BS589" s="150"/>
      <c r="BT589" s="150"/>
      <c r="BU589" s="150"/>
      <c r="BV589" s="150"/>
      <c r="BW589" s="150"/>
      <c r="BX589" s="150"/>
      <c r="BY589" s="150"/>
      <c r="BZ589" s="150"/>
      <c r="CA589" s="150"/>
      <c r="CB589" s="150"/>
      <c r="CC589" s="162"/>
      <c r="CD589" s="162"/>
      <c r="CE589" s="162"/>
      <c r="CF589" s="162"/>
      <c r="CG589" s="162"/>
      <c r="CH589" s="162"/>
      <c r="CI589" s="162"/>
      <c r="CJ589" s="162"/>
      <c r="CK589" s="162"/>
      <c r="CL589" s="162"/>
      <c r="CM589" s="162"/>
      <c r="CN589" s="162"/>
      <c r="CO589" s="162"/>
      <c r="CP589" s="162"/>
      <c r="CQ589" s="162"/>
      <c r="CR589" s="162"/>
      <c r="CS589" s="162"/>
      <c r="CT589" s="162"/>
      <c r="CU589" s="162"/>
      <c r="CV589" s="162"/>
      <c r="CW589" s="162"/>
      <c r="CX589" s="162"/>
      <c r="CY589" s="162"/>
      <c r="CZ589" s="162"/>
      <c r="DA589" s="162"/>
      <c r="DB589" s="162"/>
      <c r="DC589" s="162"/>
      <c r="DD589" s="162"/>
      <c r="DE589" s="162"/>
      <c r="DF589" s="162"/>
      <c r="DG589" s="162"/>
      <c r="DH589" s="162"/>
      <c r="DI589" s="162"/>
      <c r="DJ589" s="162"/>
      <c r="DK589" s="162"/>
      <c r="DL589" s="162"/>
      <c r="DM589" s="162"/>
      <c r="DN589" s="162"/>
      <c r="DO589" s="162"/>
      <c r="DP589" s="162"/>
      <c r="DQ589" s="162"/>
      <c r="DR589" s="162"/>
      <c r="DS589" s="162"/>
      <c r="DT589" s="162"/>
      <c r="DU589" s="162"/>
      <c r="DV589" s="162"/>
      <c r="DW589" s="162"/>
      <c r="DX589" s="162"/>
      <c r="DY589" s="162"/>
      <c r="DZ589" s="162"/>
      <c r="EA589" s="162"/>
      <c r="EB589" s="162"/>
    </row>
    <row r="590" spans="1:132" s="1" customFormat="1" ht="10.5" customHeight="1" thickBot="1">
      <c r="A590" s="1541"/>
      <c r="B590" s="1653"/>
      <c r="C590" s="271"/>
      <c r="D590" s="236" t="s">
        <v>41</v>
      </c>
      <c r="E590" s="81" t="e">
        <f>E589/E588</f>
        <v>#DIV/0!</v>
      </c>
      <c r="F590" s="81" t="e">
        <f t="shared" ref="F590:AB590" si="314">F589/F588</f>
        <v>#DIV/0!</v>
      </c>
      <c r="G590" s="81" t="e">
        <f t="shared" si="314"/>
        <v>#DIV/0!</v>
      </c>
      <c r="H590" s="295" t="e">
        <f t="shared" si="314"/>
        <v>#DIV/0!</v>
      </c>
      <c r="I590" s="81" t="e">
        <f t="shared" si="314"/>
        <v>#DIV/0!</v>
      </c>
      <c r="J590" s="81" t="e">
        <f t="shared" si="314"/>
        <v>#DIV/0!</v>
      </c>
      <c r="K590" s="81" t="e">
        <f t="shared" si="314"/>
        <v>#DIV/0!</v>
      </c>
      <c r="L590" s="81" t="e">
        <f t="shared" si="314"/>
        <v>#DIV/0!</v>
      </c>
      <c r="M590" s="81" t="e">
        <f t="shared" si="314"/>
        <v>#DIV/0!</v>
      </c>
      <c r="N590" s="295" t="e">
        <f t="shared" si="314"/>
        <v>#DIV/0!</v>
      </c>
      <c r="O590" s="81" t="e">
        <f t="shared" si="314"/>
        <v>#DIV/0!</v>
      </c>
      <c r="P590" s="81" t="e">
        <f t="shared" si="314"/>
        <v>#DIV/0!</v>
      </c>
      <c r="Q590" s="81" t="e">
        <f t="shared" si="314"/>
        <v>#DIV/0!</v>
      </c>
      <c r="R590" s="81" t="e">
        <f t="shared" si="314"/>
        <v>#DIV/0!</v>
      </c>
      <c r="S590" s="81" t="e">
        <f t="shared" si="314"/>
        <v>#DIV/0!</v>
      </c>
      <c r="T590" s="81" t="e">
        <f t="shared" si="314"/>
        <v>#DIV/0!</v>
      </c>
      <c r="U590" s="81" t="e">
        <f t="shared" si="314"/>
        <v>#DIV/0!</v>
      </c>
      <c r="V590" s="295" t="e">
        <f t="shared" si="314"/>
        <v>#DIV/0!</v>
      </c>
      <c r="W590" s="81" t="e">
        <f t="shared" si="314"/>
        <v>#DIV/0!</v>
      </c>
      <c r="X590" s="81" t="e">
        <f t="shared" si="314"/>
        <v>#DIV/0!</v>
      </c>
      <c r="Y590" s="81" t="e">
        <f t="shared" si="314"/>
        <v>#DIV/0!</v>
      </c>
      <c r="Z590" s="81" t="e">
        <f t="shared" si="314"/>
        <v>#DIV/0!</v>
      </c>
      <c r="AA590" s="81" t="e">
        <f t="shared" si="314"/>
        <v>#DIV/0!</v>
      </c>
      <c r="AB590" s="82" t="e">
        <f t="shared" si="314"/>
        <v>#DIV/0!</v>
      </c>
      <c r="AC590" s="47"/>
      <c r="AD590" s="50"/>
      <c r="AE590" s="452"/>
      <c r="AF590" s="261"/>
      <c r="AG590" s="261"/>
      <c r="AH590" s="261"/>
      <c r="AI590" s="261"/>
      <c r="AJ590" s="261"/>
      <c r="AK590" s="261"/>
      <c r="AL590" s="261"/>
      <c r="AM590" s="261"/>
      <c r="AN590" s="261"/>
      <c r="AO590" s="261"/>
      <c r="AP590" s="261"/>
      <c r="AQ590" s="261"/>
      <c r="AR590" s="261"/>
      <c r="AS590" s="261"/>
      <c r="AT590" s="261"/>
      <c r="AU590" s="261"/>
      <c r="AV590" s="261"/>
      <c r="AW590" s="261"/>
      <c r="AX590" s="261"/>
      <c r="AY590" s="261"/>
      <c r="AZ590" s="261"/>
      <c r="BA590" s="261"/>
      <c r="BB590" s="261"/>
      <c r="BC590" s="261"/>
      <c r="BD590" s="261"/>
      <c r="BE590" s="162"/>
      <c r="BF590" s="162"/>
      <c r="BG590" s="162"/>
      <c r="BH590" s="162"/>
      <c r="BI590" s="162"/>
      <c r="BJ590" s="162"/>
      <c r="BK590" s="162"/>
      <c r="BL590" s="162"/>
      <c r="BM590" s="162"/>
      <c r="BN590" s="162"/>
      <c r="BO590" s="162"/>
      <c r="BP590" s="162"/>
      <c r="BQ590" s="162"/>
      <c r="BR590" s="162"/>
      <c r="BS590" s="162"/>
      <c r="BT590" s="162"/>
      <c r="BU590" s="162"/>
      <c r="BV590" s="162"/>
      <c r="BW590" s="162"/>
      <c r="BX590" s="162"/>
      <c r="BY590" s="162"/>
      <c r="BZ590" s="162"/>
      <c r="CA590" s="162"/>
      <c r="CB590" s="162"/>
      <c r="CC590" s="162"/>
      <c r="CD590" s="162"/>
      <c r="CE590" s="162"/>
      <c r="CF590" s="162"/>
      <c r="CG590" s="162"/>
      <c r="CH590" s="162"/>
      <c r="CI590" s="162"/>
      <c r="CJ590" s="162"/>
      <c r="CK590" s="162"/>
      <c r="CL590" s="162"/>
      <c r="CM590" s="162"/>
      <c r="CN590" s="162"/>
      <c r="CO590" s="162"/>
      <c r="CP590" s="162"/>
      <c r="CQ590" s="162"/>
      <c r="CR590" s="162"/>
      <c r="CS590" s="162"/>
      <c r="CT590" s="162"/>
      <c r="CU590" s="162"/>
      <c r="CV590" s="162"/>
      <c r="CW590" s="162"/>
      <c r="CX590" s="162"/>
      <c r="CY590" s="162"/>
      <c r="CZ590" s="162"/>
      <c r="DA590" s="162"/>
      <c r="DB590" s="162"/>
      <c r="DC590" s="162"/>
      <c r="DD590" s="162"/>
      <c r="DE590" s="162"/>
      <c r="DF590" s="162"/>
      <c r="DG590" s="162"/>
      <c r="DH590" s="162"/>
      <c r="DI590" s="162"/>
      <c r="DJ590" s="162"/>
      <c r="DK590" s="162"/>
      <c r="DL590" s="162"/>
      <c r="DM590" s="162"/>
      <c r="DN590" s="162"/>
      <c r="DO590" s="162"/>
      <c r="DP590" s="162"/>
      <c r="DQ590" s="162"/>
      <c r="DR590" s="162"/>
      <c r="DS590" s="162"/>
      <c r="DT590" s="162"/>
      <c r="DU590" s="162"/>
      <c r="DV590" s="162"/>
      <c r="DW590" s="162"/>
      <c r="DX590" s="162"/>
      <c r="DY590" s="162"/>
      <c r="DZ590" s="162"/>
      <c r="EA590" s="162"/>
      <c r="EB590" s="162"/>
    </row>
    <row r="591" spans="1:132" s="1" customFormat="1" ht="10.5" customHeight="1">
      <c r="A591" s="1554" t="s">
        <v>74</v>
      </c>
      <c r="B591" s="1767" t="s">
        <v>173</v>
      </c>
      <c r="C591" s="1107"/>
      <c r="D591" s="1190"/>
      <c r="E591" s="79"/>
      <c r="F591" s="79"/>
      <c r="G591" s="79"/>
      <c r="H591" s="294"/>
      <c r="I591" s="79"/>
      <c r="J591" s="79"/>
      <c r="K591" s="79"/>
      <c r="L591" s="79"/>
      <c r="M591" s="79"/>
      <c r="N591" s="294"/>
      <c r="O591" s="79"/>
      <c r="P591" s="79"/>
      <c r="Q591" s="79"/>
      <c r="R591" s="79"/>
      <c r="S591" s="79"/>
      <c r="T591" s="79"/>
      <c r="U591" s="79"/>
      <c r="V591" s="294"/>
      <c r="W591" s="79"/>
      <c r="X591" s="79"/>
      <c r="Y591" s="79"/>
      <c r="Z591" s="79"/>
      <c r="AA591" s="79"/>
      <c r="AB591" s="185"/>
      <c r="AC591" s="146"/>
      <c r="AD591" s="90"/>
      <c r="AE591" s="706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162"/>
      <c r="BF591" s="162"/>
      <c r="BG591" s="162"/>
      <c r="BH591" s="162"/>
      <c r="BI591" s="162"/>
      <c r="BJ591" s="162"/>
      <c r="BK591" s="162"/>
      <c r="BL591" s="162"/>
      <c r="BM591" s="162"/>
      <c r="BN591" s="162"/>
      <c r="BO591" s="162"/>
      <c r="BP591" s="162"/>
      <c r="BQ591" s="162"/>
      <c r="BR591" s="162"/>
      <c r="BS591" s="162"/>
      <c r="BT591" s="162"/>
      <c r="BU591" s="162"/>
      <c r="BV591" s="162"/>
      <c r="BW591" s="162"/>
      <c r="BX591" s="162"/>
      <c r="BY591" s="162"/>
      <c r="BZ591" s="162"/>
      <c r="CA591" s="162"/>
      <c r="CB591" s="162"/>
      <c r="CC591" s="162"/>
      <c r="CD591" s="162"/>
      <c r="CE591" s="162"/>
      <c r="CF591" s="162"/>
      <c r="CG591" s="162"/>
      <c r="CH591" s="162"/>
      <c r="CI591" s="162"/>
      <c r="CJ591" s="162"/>
      <c r="CK591" s="162"/>
      <c r="CL591" s="162"/>
      <c r="CM591" s="162"/>
      <c r="CN591" s="162"/>
      <c r="CO591" s="162"/>
      <c r="CP591" s="162"/>
      <c r="CQ591" s="162"/>
      <c r="CR591" s="162"/>
      <c r="CS591" s="162"/>
      <c r="CT591" s="162"/>
      <c r="CU591" s="162"/>
      <c r="CV591" s="162"/>
      <c r="CW591" s="162"/>
      <c r="CX591" s="162"/>
      <c r="CY591" s="162"/>
      <c r="CZ591" s="162"/>
      <c r="DA591" s="162"/>
      <c r="DB591" s="162"/>
      <c r="DC591" s="162"/>
      <c r="DD591" s="162"/>
      <c r="DE591" s="162"/>
      <c r="DF591" s="162"/>
      <c r="DG591" s="162"/>
      <c r="DH591" s="162"/>
      <c r="DI591" s="162"/>
      <c r="DJ591" s="162"/>
      <c r="DK591" s="162"/>
      <c r="DL591" s="162"/>
      <c r="DM591" s="162"/>
      <c r="DN591" s="162"/>
      <c r="DO591" s="162"/>
      <c r="DP591" s="162"/>
      <c r="DQ591" s="162"/>
      <c r="DR591" s="162"/>
      <c r="DS591" s="162"/>
      <c r="DT591" s="162"/>
      <c r="DU591" s="162"/>
      <c r="DV591" s="162"/>
      <c r="DW591" s="162"/>
      <c r="DX591" s="162"/>
      <c r="DY591" s="162"/>
      <c r="DZ591" s="162"/>
      <c r="EA591" s="162"/>
      <c r="EB591" s="162"/>
    </row>
    <row r="592" spans="1:132" s="1" customFormat="1" ht="10.5" customHeight="1">
      <c r="A592" s="1555"/>
      <c r="B592" s="1769"/>
      <c r="C592" s="1373" t="s">
        <v>129</v>
      </c>
      <c r="D592" s="131" t="s">
        <v>33</v>
      </c>
      <c r="E592" s="104">
        <f>ROUND(SQRT(E593^2+E594^2)*1000/(1.73*E$529),0)</f>
        <v>15</v>
      </c>
      <c r="F592" s="104">
        <f t="shared" ref="F592:AB592" si="315">ROUND(SQRT(F593^2+F594^2)*1000/(1.73*F$529),0)</f>
        <v>16</v>
      </c>
      <c r="G592" s="104">
        <f t="shared" si="315"/>
        <v>15</v>
      </c>
      <c r="H592" s="302">
        <f t="shared" si="315"/>
        <v>15</v>
      </c>
      <c r="I592" s="104">
        <f t="shared" si="315"/>
        <v>15</v>
      </c>
      <c r="J592" s="104">
        <f t="shared" si="315"/>
        <v>15</v>
      </c>
      <c r="K592" s="104">
        <f t="shared" si="315"/>
        <v>15</v>
      </c>
      <c r="L592" s="104">
        <f t="shared" si="315"/>
        <v>15</v>
      </c>
      <c r="M592" s="104">
        <f t="shared" si="315"/>
        <v>15</v>
      </c>
      <c r="N592" s="302">
        <f t="shared" si="315"/>
        <v>16</v>
      </c>
      <c r="O592" s="104">
        <f t="shared" si="315"/>
        <v>16</v>
      </c>
      <c r="P592" s="104">
        <f t="shared" si="315"/>
        <v>15</v>
      </c>
      <c r="Q592" s="104">
        <f t="shared" si="315"/>
        <v>16</v>
      </c>
      <c r="R592" s="104">
        <f t="shared" si="315"/>
        <v>15</v>
      </c>
      <c r="S592" s="104">
        <f t="shared" si="315"/>
        <v>15</v>
      </c>
      <c r="T592" s="104">
        <f t="shared" si="315"/>
        <v>15</v>
      </c>
      <c r="U592" s="104">
        <f t="shared" si="315"/>
        <v>15</v>
      </c>
      <c r="V592" s="302">
        <f t="shared" si="315"/>
        <v>15</v>
      </c>
      <c r="W592" s="104">
        <f t="shared" si="315"/>
        <v>15</v>
      </c>
      <c r="X592" s="104">
        <f t="shared" si="315"/>
        <v>15</v>
      </c>
      <c r="Y592" s="104">
        <f t="shared" si="315"/>
        <v>15</v>
      </c>
      <c r="Z592" s="104">
        <f t="shared" si="315"/>
        <v>15</v>
      </c>
      <c r="AA592" s="104">
        <f t="shared" si="315"/>
        <v>15</v>
      </c>
      <c r="AB592" s="105">
        <f t="shared" si="315"/>
        <v>15</v>
      </c>
      <c r="AC592" s="146"/>
      <c r="AD592" s="90"/>
      <c r="AE592" s="706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162"/>
      <c r="BF592" s="162"/>
      <c r="BG592" s="162"/>
      <c r="BH592" s="162"/>
      <c r="BI592" s="162"/>
      <c r="BJ592" s="162"/>
      <c r="BK592" s="162"/>
      <c r="BL592" s="162"/>
      <c r="BM592" s="162"/>
      <c r="BN592" s="162"/>
      <c r="BO592" s="162"/>
      <c r="BP592" s="162"/>
      <c r="BQ592" s="162"/>
      <c r="BR592" s="162"/>
      <c r="BS592" s="162"/>
      <c r="BT592" s="162"/>
      <c r="BU592" s="162"/>
      <c r="BV592" s="162"/>
      <c r="BW592" s="162"/>
      <c r="BX592" s="162"/>
      <c r="BY592" s="162"/>
      <c r="BZ592" s="162"/>
      <c r="CA592" s="162"/>
      <c r="CB592" s="162"/>
      <c r="CC592" s="162"/>
      <c r="CD592" s="162"/>
      <c r="CE592" s="162"/>
      <c r="CF592" s="162"/>
      <c r="CG592" s="162"/>
      <c r="CH592" s="162"/>
      <c r="CI592" s="162"/>
      <c r="CJ592" s="162"/>
      <c r="CK592" s="162"/>
      <c r="CL592" s="162"/>
      <c r="CM592" s="162"/>
      <c r="CN592" s="162"/>
      <c r="CO592" s="162"/>
      <c r="CP592" s="162"/>
      <c r="CQ592" s="162"/>
      <c r="CR592" s="162"/>
      <c r="CS592" s="162"/>
      <c r="CT592" s="162"/>
      <c r="CU592" s="162"/>
      <c r="CV592" s="162"/>
      <c r="CW592" s="162"/>
      <c r="CX592" s="162"/>
      <c r="CY592" s="162"/>
      <c r="CZ592" s="162"/>
      <c r="DA592" s="162"/>
      <c r="DB592" s="162"/>
      <c r="DC592" s="162"/>
      <c r="DD592" s="162"/>
      <c r="DE592" s="162"/>
      <c r="DF592" s="162"/>
      <c r="DG592" s="162"/>
      <c r="DH592" s="162"/>
      <c r="DI592" s="162"/>
      <c r="DJ592" s="162"/>
      <c r="DK592" s="162"/>
      <c r="DL592" s="162"/>
      <c r="DM592" s="162"/>
      <c r="DN592" s="162"/>
      <c r="DO592" s="162"/>
      <c r="DP592" s="162"/>
      <c r="DQ592" s="162"/>
      <c r="DR592" s="162"/>
      <c r="DS592" s="162"/>
      <c r="DT592" s="162"/>
      <c r="DU592" s="162"/>
      <c r="DV592" s="162"/>
      <c r="DW592" s="162"/>
      <c r="DX592" s="162"/>
      <c r="DY592" s="162"/>
      <c r="DZ592" s="162"/>
      <c r="EA592" s="162"/>
      <c r="EB592" s="162"/>
    </row>
    <row r="593" spans="1:132" s="1" customFormat="1" ht="10.5" customHeight="1">
      <c r="A593" s="1555"/>
      <c r="B593" s="1769"/>
      <c r="C593" s="1373" t="s">
        <v>553</v>
      </c>
      <c r="D593" s="131" t="s">
        <v>116</v>
      </c>
      <c r="E593" s="48">
        <f t="shared" ref="E593:AB593" si="316">ROUND((AG593-AF593)*$AE593,2)</f>
        <v>0.11</v>
      </c>
      <c r="F593" s="48">
        <f t="shared" si="316"/>
        <v>0.11</v>
      </c>
      <c r="G593" s="48">
        <f t="shared" si="316"/>
        <v>0.11</v>
      </c>
      <c r="H593" s="287">
        <f t="shared" si="316"/>
        <v>0.11</v>
      </c>
      <c r="I593" s="48">
        <f t="shared" si="316"/>
        <v>0.11</v>
      </c>
      <c r="J593" s="48">
        <f t="shared" si="316"/>
        <v>0.11</v>
      </c>
      <c r="K593" s="48">
        <f t="shared" si="316"/>
        <v>0.11</v>
      </c>
      <c r="L593" s="48">
        <f t="shared" si="316"/>
        <v>0.11</v>
      </c>
      <c r="M593" s="48">
        <f t="shared" si="316"/>
        <v>0.11</v>
      </c>
      <c r="N593" s="287">
        <f t="shared" si="316"/>
        <v>0.11</v>
      </c>
      <c r="O593" s="48">
        <f t="shared" si="316"/>
        <v>0.11</v>
      </c>
      <c r="P593" s="48">
        <f t="shared" si="316"/>
        <v>0.11</v>
      </c>
      <c r="Q593" s="48">
        <f t="shared" si="316"/>
        <v>0.11</v>
      </c>
      <c r="R593" s="48">
        <f t="shared" si="316"/>
        <v>0.11</v>
      </c>
      <c r="S593" s="48">
        <f t="shared" si="316"/>
        <v>0.11</v>
      </c>
      <c r="T593" s="48">
        <f t="shared" si="316"/>
        <v>0.11</v>
      </c>
      <c r="U593" s="48">
        <f t="shared" si="316"/>
        <v>0.11</v>
      </c>
      <c r="V593" s="287">
        <f t="shared" si="316"/>
        <v>0.11</v>
      </c>
      <c r="W593" s="48">
        <f t="shared" si="316"/>
        <v>0.11</v>
      </c>
      <c r="X593" s="48">
        <f t="shared" si="316"/>
        <v>0.11</v>
      </c>
      <c r="Y593" s="48">
        <f t="shared" si="316"/>
        <v>0.11</v>
      </c>
      <c r="Z593" s="48">
        <f t="shared" si="316"/>
        <v>0.11</v>
      </c>
      <c r="AA593" s="48">
        <f t="shared" si="316"/>
        <v>0.11</v>
      </c>
      <c r="AB593" s="49">
        <f t="shared" si="316"/>
        <v>0.11</v>
      </c>
      <c r="AC593" s="47">
        <f>SUM(E593:AB593)</f>
        <v>2.64</v>
      </c>
      <c r="AD593" s="50">
        <f>SUM(E594:AB594)</f>
        <v>3.4000000000000012</v>
      </c>
      <c r="AE593" s="706">
        <v>1.8</v>
      </c>
      <c r="AF593" s="981">
        <v>2002.2077999999999</v>
      </c>
      <c r="AG593" s="981">
        <v>2002.2698</v>
      </c>
      <c r="AH593" s="1055">
        <v>2002.3317</v>
      </c>
      <c r="AI593" s="1054">
        <v>2002.3934999999999</v>
      </c>
      <c r="AJ593" s="1054">
        <v>2002.4552000000001</v>
      </c>
      <c r="AK593" s="1054">
        <v>2002.5166999999999</v>
      </c>
      <c r="AL593" s="1054">
        <v>2002.5781999999999</v>
      </c>
      <c r="AM593" s="1054">
        <v>2002.6395</v>
      </c>
      <c r="AN593" s="1054">
        <v>2002.7008000000001</v>
      </c>
      <c r="AO593" s="1054">
        <v>2002.7619</v>
      </c>
      <c r="AP593" s="1054">
        <v>2002.8241</v>
      </c>
      <c r="AQ593" s="1054">
        <v>2002.8868</v>
      </c>
      <c r="AR593" s="1054">
        <v>2002.9493</v>
      </c>
      <c r="AS593" s="1054">
        <v>2003.0118</v>
      </c>
      <c r="AT593" s="1054">
        <v>2003.0743</v>
      </c>
      <c r="AU593" s="1054">
        <v>2003.1365000000001</v>
      </c>
      <c r="AV593" s="1054">
        <v>2003.1987999999999</v>
      </c>
      <c r="AW593" s="1054">
        <v>2003.2611999999999</v>
      </c>
      <c r="AX593" s="1054">
        <v>2003.3234</v>
      </c>
      <c r="AY593" s="1054">
        <v>2003.3856000000001</v>
      </c>
      <c r="AZ593" s="1054">
        <v>2003.4476999999999</v>
      </c>
      <c r="BA593" s="1054">
        <v>2003.5097000000001</v>
      </c>
      <c r="BB593" s="1054">
        <v>2003.5717999999999</v>
      </c>
      <c r="BC593" s="1054">
        <v>2003.6338000000001</v>
      </c>
      <c r="BD593" s="1054">
        <v>2003.6957</v>
      </c>
      <c r="BE593" s="162"/>
      <c r="BF593" s="162"/>
      <c r="BG593" s="162"/>
      <c r="BH593" s="162"/>
      <c r="BI593" s="162"/>
      <c r="BJ593" s="162"/>
      <c r="BK593" s="162"/>
      <c r="BL593" s="162"/>
      <c r="BM593" s="162"/>
      <c r="BN593" s="162"/>
      <c r="BO593" s="162"/>
      <c r="BP593" s="162"/>
      <c r="BQ593" s="162"/>
      <c r="BR593" s="162"/>
      <c r="BS593" s="162"/>
      <c r="BT593" s="162"/>
      <c r="BU593" s="162"/>
      <c r="BV593" s="162"/>
      <c r="BW593" s="162"/>
      <c r="BX593" s="162"/>
      <c r="BY593" s="162"/>
      <c r="BZ593" s="162"/>
      <c r="CA593" s="162"/>
      <c r="CB593" s="162"/>
      <c r="CC593" s="162"/>
      <c r="CD593" s="162"/>
      <c r="CE593" s="162"/>
      <c r="CF593" s="162"/>
      <c r="CG593" s="162"/>
      <c r="CH593" s="162"/>
      <c r="CI593" s="162"/>
      <c r="CJ593" s="162"/>
      <c r="CK593" s="162"/>
      <c r="CL593" s="162"/>
      <c r="CM593" s="162"/>
      <c r="CN593" s="162"/>
      <c r="CO593" s="162"/>
      <c r="CP593" s="162"/>
      <c r="CQ593" s="162"/>
      <c r="CR593" s="162"/>
      <c r="CS593" s="162"/>
      <c r="CT593" s="162"/>
      <c r="CU593" s="162"/>
      <c r="CV593" s="162"/>
      <c r="CW593" s="162"/>
      <c r="CX593" s="162"/>
      <c r="CY593" s="162"/>
      <c r="CZ593" s="162"/>
      <c r="DA593" s="162"/>
      <c r="DB593" s="162"/>
      <c r="DC593" s="162"/>
      <c r="DD593" s="162"/>
      <c r="DE593" s="162"/>
      <c r="DF593" s="162"/>
      <c r="DG593" s="162"/>
      <c r="DH593" s="162"/>
      <c r="DI593" s="162"/>
      <c r="DJ593" s="162"/>
      <c r="DK593" s="162"/>
      <c r="DL593" s="162"/>
      <c r="DM593" s="162"/>
      <c r="DN593" s="162"/>
      <c r="DO593" s="162"/>
      <c r="DP593" s="162"/>
      <c r="DQ593" s="162"/>
      <c r="DR593" s="162"/>
      <c r="DS593" s="162"/>
      <c r="DT593" s="162"/>
      <c r="DU593" s="162"/>
      <c r="DV593" s="162"/>
      <c r="DW593" s="162"/>
      <c r="DX593" s="162"/>
      <c r="DY593" s="162"/>
      <c r="DZ593" s="162"/>
      <c r="EA593" s="162"/>
      <c r="EB593" s="162"/>
    </row>
    <row r="594" spans="1:132" s="1" customFormat="1" ht="10.5" customHeight="1">
      <c r="A594" s="1555"/>
      <c r="B594" s="1769"/>
      <c r="C594" s="1373" t="s">
        <v>553</v>
      </c>
      <c r="D594" s="131" t="s">
        <v>117</v>
      </c>
      <c r="E594" s="48">
        <f t="shared" ref="E594:AB594" si="317">ROUND((AG594-AF594)*$AE593,2)</f>
        <v>0.14000000000000001</v>
      </c>
      <c r="F594" s="48">
        <f t="shared" si="317"/>
        <v>0.15</v>
      </c>
      <c r="G594" s="48">
        <f t="shared" si="317"/>
        <v>0.14000000000000001</v>
      </c>
      <c r="H594" s="287">
        <f t="shared" si="317"/>
        <v>0.14000000000000001</v>
      </c>
      <c r="I594" s="48">
        <f t="shared" si="317"/>
        <v>0.14000000000000001</v>
      </c>
      <c r="J594" s="48">
        <f t="shared" si="317"/>
        <v>0.14000000000000001</v>
      </c>
      <c r="K594" s="48">
        <f t="shared" si="317"/>
        <v>0.14000000000000001</v>
      </c>
      <c r="L594" s="48">
        <f t="shared" si="317"/>
        <v>0.14000000000000001</v>
      </c>
      <c r="M594" s="48">
        <f t="shared" si="317"/>
        <v>0.14000000000000001</v>
      </c>
      <c r="N594" s="287">
        <f t="shared" si="317"/>
        <v>0.15</v>
      </c>
      <c r="O594" s="48">
        <f t="shared" si="317"/>
        <v>0.15</v>
      </c>
      <c r="P594" s="48">
        <f t="shared" si="317"/>
        <v>0.14000000000000001</v>
      </c>
      <c r="Q594" s="48">
        <f t="shared" si="317"/>
        <v>0.15</v>
      </c>
      <c r="R594" s="48">
        <f t="shared" si="317"/>
        <v>0.14000000000000001</v>
      </c>
      <c r="S594" s="48">
        <f t="shared" si="317"/>
        <v>0.14000000000000001</v>
      </c>
      <c r="T594" s="48">
        <f t="shared" si="317"/>
        <v>0.14000000000000001</v>
      </c>
      <c r="U594" s="48">
        <f t="shared" si="317"/>
        <v>0.14000000000000001</v>
      </c>
      <c r="V594" s="287">
        <f t="shared" si="317"/>
        <v>0.14000000000000001</v>
      </c>
      <c r="W594" s="48">
        <f t="shared" si="317"/>
        <v>0.14000000000000001</v>
      </c>
      <c r="X594" s="48">
        <f t="shared" si="317"/>
        <v>0.14000000000000001</v>
      </c>
      <c r="Y594" s="48">
        <f t="shared" si="317"/>
        <v>0.14000000000000001</v>
      </c>
      <c r="Z594" s="48">
        <f t="shared" si="317"/>
        <v>0.14000000000000001</v>
      </c>
      <c r="AA594" s="48">
        <f t="shared" si="317"/>
        <v>0.14000000000000001</v>
      </c>
      <c r="AB594" s="49">
        <f t="shared" si="317"/>
        <v>0.14000000000000001</v>
      </c>
      <c r="AC594" s="146"/>
      <c r="AD594" s="90"/>
      <c r="AE594" s="706"/>
      <c r="AF594" s="981">
        <v>1582.4834000000001</v>
      </c>
      <c r="AG594" s="981">
        <v>1582.5635</v>
      </c>
      <c r="AH594" s="1055">
        <v>1582.6442</v>
      </c>
      <c r="AI594" s="1054">
        <v>1582.7247</v>
      </c>
      <c r="AJ594" s="1054">
        <v>1582.8042</v>
      </c>
      <c r="AK594" s="1054">
        <v>1582.8832</v>
      </c>
      <c r="AL594" s="1054">
        <v>1582.9618</v>
      </c>
      <c r="AM594" s="1054">
        <v>1583.0402999999999</v>
      </c>
      <c r="AN594" s="1054">
        <v>1583.12</v>
      </c>
      <c r="AO594" s="1054">
        <v>1583.2003</v>
      </c>
      <c r="AP594" s="1054">
        <v>1583.2809</v>
      </c>
      <c r="AQ594" s="1054">
        <v>1583.3620000000001</v>
      </c>
      <c r="AR594" s="1054">
        <v>1583.4419</v>
      </c>
      <c r="AS594" s="1054">
        <v>1583.5228999999999</v>
      </c>
      <c r="AT594" s="1054">
        <v>1583.6033</v>
      </c>
      <c r="AU594" s="1054">
        <v>1583.682</v>
      </c>
      <c r="AV594" s="1054">
        <v>1583.7607</v>
      </c>
      <c r="AW594" s="1054">
        <v>1583.8406</v>
      </c>
      <c r="AX594" s="1054">
        <v>1583.9196999999999</v>
      </c>
      <c r="AY594" s="1054">
        <v>1583.9983</v>
      </c>
      <c r="AZ594" s="1054">
        <v>1584.0769</v>
      </c>
      <c r="BA594" s="1054">
        <v>1584.1556</v>
      </c>
      <c r="BB594" s="1054">
        <v>1584.2343000000001</v>
      </c>
      <c r="BC594" s="1054">
        <v>1584.3127999999999</v>
      </c>
      <c r="BD594" s="1054">
        <v>1584.3914</v>
      </c>
      <c r="BE594" s="162"/>
      <c r="BF594" s="162"/>
      <c r="BG594" s="162"/>
      <c r="BH594" s="162"/>
      <c r="BI594" s="162"/>
      <c r="BJ594" s="162"/>
      <c r="BK594" s="162"/>
      <c r="BL594" s="162"/>
      <c r="BM594" s="162"/>
      <c r="BN594" s="162"/>
      <c r="BO594" s="162"/>
      <c r="BP594" s="162"/>
      <c r="BQ594" s="162"/>
      <c r="BR594" s="162"/>
      <c r="BS594" s="162"/>
      <c r="BT594" s="162"/>
      <c r="BU594" s="162"/>
      <c r="BV594" s="162"/>
      <c r="BW594" s="162"/>
      <c r="BX594" s="162"/>
      <c r="BY594" s="162"/>
      <c r="BZ594" s="162"/>
      <c r="CA594" s="162"/>
      <c r="CB594" s="162"/>
      <c r="CC594" s="162"/>
      <c r="CD594" s="162"/>
      <c r="CE594" s="162"/>
      <c r="CF594" s="162"/>
      <c r="CG594" s="162"/>
      <c r="CH594" s="162"/>
      <c r="CI594" s="162"/>
      <c r="CJ594" s="162"/>
      <c r="CK594" s="162"/>
      <c r="CL594" s="162"/>
      <c r="CM594" s="162"/>
      <c r="CN594" s="162"/>
      <c r="CO594" s="162"/>
      <c r="CP594" s="162"/>
      <c r="CQ594" s="162"/>
      <c r="CR594" s="162"/>
      <c r="CS594" s="162"/>
      <c r="CT594" s="162"/>
      <c r="CU594" s="162"/>
      <c r="CV594" s="162"/>
      <c r="CW594" s="162"/>
      <c r="CX594" s="162"/>
      <c r="CY594" s="162"/>
      <c r="CZ594" s="162"/>
      <c r="DA594" s="162"/>
      <c r="DB594" s="162"/>
      <c r="DC594" s="162"/>
      <c r="DD594" s="162"/>
      <c r="DE594" s="162"/>
      <c r="DF594" s="162"/>
      <c r="DG594" s="162"/>
      <c r="DH594" s="162"/>
      <c r="DI594" s="162"/>
      <c r="DJ594" s="162"/>
      <c r="DK594" s="162"/>
      <c r="DL594" s="162"/>
      <c r="DM594" s="162"/>
      <c r="DN594" s="162"/>
      <c r="DO594" s="162"/>
      <c r="DP594" s="162"/>
      <c r="DQ594" s="162"/>
      <c r="DR594" s="162"/>
      <c r="DS594" s="162"/>
      <c r="DT594" s="162"/>
      <c r="DU594" s="162"/>
      <c r="DV594" s="162"/>
      <c r="DW594" s="162"/>
      <c r="DX594" s="162"/>
      <c r="DY594" s="162"/>
      <c r="DZ594" s="162"/>
      <c r="EA594" s="162"/>
      <c r="EB594" s="162"/>
    </row>
    <row r="595" spans="1:132" s="1" customFormat="1" ht="10.5" customHeight="1" thickBot="1">
      <c r="A595" s="1556"/>
      <c r="B595" s="1771"/>
      <c r="C595" s="271"/>
      <c r="D595" s="236" t="s">
        <v>41</v>
      </c>
      <c r="E595" s="81">
        <f>E594/E593</f>
        <v>1.2727272727272729</v>
      </c>
      <c r="F595" s="81">
        <f t="shared" ref="F595:AB595" si="318">F594/F593</f>
        <v>1.3636363636363635</v>
      </c>
      <c r="G595" s="81">
        <f t="shared" si="318"/>
        <v>1.2727272727272729</v>
      </c>
      <c r="H595" s="295">
        <f t="shared" si="318"/>
        <v>1.2727272727272729</v>
      </c>
      <c r="I595" s="81">
        <f t="shared" si="318"/>
        <v>1.2727272727272729</v>
      </c>
      <c r="J595" s="81">
        <f t="shared" si="318"/>
        <v>1.2727272727272729</v>
      </c>
      <c r="K595" s="81">
        <f t="shared" si="318"/>
        <v>1.2727272727272729</v>
      </c>
      <c r="L595" s="81">
        <f t="shared" si="318"/>
        <v>1.2727272727272729</v>
      </c>
      <c r="M595" s="81">
        <f t="shared" si="318"/>
        <v>1.2727272727272729</v>
      </c>
      <c r="N595" s="295">
        <f t="shared" si="318"/>
        <v>1.3636363636363635</v>
      </c>
      <c r="O595" s="81">
        <f t="shared" si="318"/>
        <v>1.3636363636363635</v>
      </c>
      <c r="P595" s="81">
        <f t="shared" si="318"/>
        <v>1.2727272727272729</v>
      </c>
      <c r="Q595" s="81">
        <f t="shared" si="318"/>
        <v>1.3636363636363635</v>
      </c>
      <c r="R595" s="81">
        <f t="shared" si="318"/>
        <v>1.2727272727272729</v>
      </c>
      <c r="S595" s="81">
        <f t="shared" si="318"/>
        <v>1.2727272727272729</v>
      </c>
      <c r="T595" s="81">
        <f t="shared" si="318"/>
        <v>1.2727272727272729</v>
      </c>
      <c r="U595" s="81">
        <f t="shared" si="318"/>
        <v>1.2727272727272729</v>
      </c>
      <c r="V595" s="295">
        <f t="shared" si="318"/>
        <v>1.2727272727272729</v>
      </c>
      <c r="W595" s="81">
        <f t="shared" si="318"/>
        <v>1.2727272727272729</v>
      </c>
      <c r="X595" s="81">
        <f t="shared" si="318"/>
        <v>1.2727272727272729</v>
      </c>
      <c r="Y595" s="81">
        <f t="shared" si="318"/>
        <v>1.2727272727272729</v>
      </c>
      <c r="Z595" s="81">
        <f t="shared" si="318"/>
        <v>1.2727272727272729</v>
      </c>
      <c r="AA595" s="81">
        <f t="shared" si="318"/>
        <v>1.2727272727272729</v>
      </c>
      <c r="AB595" s="82">
        <f t="shared" si="318"/>
        <v>1.2727272727272729</v>
      </c>
      <c r="AC595" s="146"/>
      <c r="AD595" s="90"/>
      <c r="AE595" s="705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162"/>
      <c r="BF595" s="162"/>
      <c r="BG595" s="162"/>
      <c r="BH595" s="162"/>
      <c r="BI595" s="162"/>
      <c r="BJ595" s="162"/>
      <c r="BK595" s="162"/>
      <c r="BL595" s="162"/>
      <c r="BM595" s="162"/>
      <c r="BN595" s="162"/>
      <c r="BO595" s="162"/>
      <c r="BP595" s="162"/>
      <c r="BQ595" s="162"/>
      <c r="BR595" s="162"/>
      <c r="BS595" s="162"/>
      <c r="BT595" s="162"/>
      <c r="BU595" s="162"/>
      <c r="BV595" s="162"/>
      <c r="BW595" s="162"/>
      <c r="BX595" s="162"/>
      <c r="BY595" s="162"/>
      <c r="BZ595" s="162"/>
      <c r="CA595" s="162"/>
      <c r="CB595" s="162"/>
      <c r="CC595" s="162"/>
      <c r="CD595" s="162"/>
      <c r="CE595" s="162"/>
      <c r="CF595" s="162"/>
      <c r="CG595" s="162"/>
      <c r="CH595" s="162"/>
      <c r="CI595" s="162"/>
      <c r="CJ595" s="162"/>
      <c r="CK595" s="162"/>
      <c r="CL595" s="162"/>
      <c r="CM595" s="162"/>
      <c r="CN595" s="162"/>
      <c r="CO595" s="162"/>
      <c r="CP595" s="162"/>
      <c r="CQ595" s="162"/>
      <c r="CR595" s="162"/>
      <c r="CS595" s="162"/>
      <c r="CT595" s="162"/>
      <c r="CU595" s="162"/>
      <c r="CV595" s="162"/>
      <c r="CW595" s="162"/>
      <c r="CX595" s="162"/>
      <c r="CY595" s="162"/>
      <c r="CZ595" s="162"/>
      <c r="DA595" s="162"/>
      <c r="DB595" s="162"/>
      <c r="DC595" s="162"/>
      <c r="DD595" s="162"/>
      <c r="DE595" s="162"/>
      <c r="DF595" s="162"/>
      <c r="DG595" s="162"/>
      <c r="DH595" s="162"/>
      <c r="DI595" s="162"/>
      <c r="DJ595" s="162"/>
      <c r="DK595" s="162"/>
      <c r="DL595" s="162"/>
      <c r="DM595" s="162"/>
      <c r="DN595" s="162"/>
      <c r="DO595" s="162"/>
      <c r="DP595" s="162"/>
      <c r="DQ595" s="162"/>
      <c r="DR595" s="162"/>
      <c r="DS595" s="162"/>
      <c r="DT595" s="162"/>
      <c r="DU595" s="162"/>
      <c r="DV595" s="162"/>
      <c r="DW595" s="162"/>
      <c r="DX595" s="162"/>
      <c r="DY595" s="162"/>
      <c r="DZ595" s="162"/>
      <c r="EA595" s="162"/>
      <c r="EB595" s="162"/>
    </row>
    <row r="596" spans="1:132" s="1" customFormat="1" ht="10.5" customHeight="1">
      <c r="A596" s="1509" t="s">
        <v>18</v>
      </c>
      <c r="B596" s="1634" t="s">
        <v>177</v>
      </c>
      <c r="C596" s="1107"/>
      <c r="D596" s="1190"/>
      <c r="E596" s="79"/>
      <c r="F596" s="79"/>
      <c r="G596" s="79"/>
      <c r="H596" s="294"/>
      <c r="I596" s="79"/>
      <c r="J596" s="79"/>
      <c r="K596" s="79"/>
      <c r="L596" s="79"/>
      <c r="M596" s="79"/>
      <c r="N596" s="294"/>
      <c r="O596" s="79"/>
      <c r="P596" s="79"/>
      <c r="Q596" s="79"/>
      <c r="R596" s="79"/>
      <c r="S596" s="79"/>
      <c r="T596" s="79"/>
      <c r="U596" s="79"/>
      <c r="V596" s="294"/>
      <c r="W596" s="79"/>
      <c r="X596" s="79"/>
      <c r="Y596" s="79"/>
      <c r="Z596" s="79"/>
      <c r="AA596" s="79"/>
      <c r="AB596" s="185"/>
      <c r="AC596" s="146"/>
      <c r="AD596" s="90"/>
      <c r="AE596" s="705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162"/>
      <c r="BF596" s="162"/>
      <c r="BG596" s="162"/>
      <c r="BH596" s="162"/>
      <c r="BI596" s="162"/>
      <c r="BJ596" s="162"/>
      <c r="BK596" s="162"/>
      <c r="BL596" s="162"/>
      <c r="BM596" s="162"/>
      <c r="BN596" s="162"/>
      <c r="BO596" s="162"/>
      <c r="BP596" s="162"/>
      <c r="BQ596" s="162"/>
      <c r="BR596" s="162"/>
      <c r="BS596" s="162"/>
      <c r="BT596" s="162"/>
      <c r="BU596" s="162"/>
      <c r="BV596" s="162"/>
      <c r="BW596" s="162"/>
      <c r="BX596" s="162"/>
      <c r="BY596" s="162"/>
      <c r="BZ596" s="162"/>
      <c r="CA596" s="162"/>
      <c r="CB596" s="162"/>
      <c r="CC596" s="162"/>
      <c r="CD596" s="162"/>
      <c r="CE596" s="162"/>
      <c r="CF596" s="162"/>
      <c r="CG596" s="162"/>
      <c r="CH596" s="162"/>
      <c r="CI596" s="162"/>
      <c r="CJ596" s="162"/>
      <c r="CK596" s="162"/>
      <c r="CL596" s="162"/>
      <c r="CM596" s="162"/>
      <c r="CN596" s="162"/>
      <c r="CO596" s="162"/>
      <c r="CP596" s="162"/>
      <c r="CQ596" s="162"/>
      <c r="CR596" s="162"/>
      <c r="CS596" s="162"/>
      <c r="CT596" s="162"/>
      <c r="CU596" s="162"/>
      <c r="CV596" s="162"/>
      <c r="CW596" s="162"/>
      <c r="CX596" s="162"/>
      <c r="CY596" s="162"/>
      <c r="CZ596" s="162"/>
      <c r="DA596" s="162"/>
      <c r="DB596" s="162"/>
      <c r="DC596" s="162"/>
      <c r="DD596" s="162"/>
      <c r="DE596" s="162"/>
      <c r="DF596" s="162"/>
      <c r="DG596" s="162"/>
      <c r="DH596" s="162"/>
      <c r="DI596" s="162"/>
      <c r="DJ596" s="162"/>
      <c r="DK596" s="162"/>
      <c r="DL596" s="162"/>
      <c r="DM596" s="162"/>
      <c r="DN596" s="162"/>
      <c r="DO596" s="162"/>
      <c r="DP596" s="162"/>
      <c r="DQ596" s="162"/>
      <c r="DR596" s="162"/>
      <c r="DS596" s="162"/>
      <c r="DT596" s="162"/>
      <c r="DU596" s="162"/>
      <c r="DV596" s="162"/>
      <c r="DW596" s="162"/>
      <c r="DX596" s="162"/>
      <c r="DY596" s="162"/>
      <c r="DZ596" s="162"/>
      <c r="EA596" s="162"/>
      <c r="EB596" s="162"/>
    </row>
    <row r="597" spans="1:132" s="1" customFormat="1" ht="10.5" customHeight="1">
      <c r="A597" s="1510"/>
      <c r="B597" s="1635"/>
      <c r="C597" s="1373" t="s">
        <v>129</v>
      </c>
      <c r="D597" s="131" t="s">
        <v>33</v>
      </c>
      <c r="E597" s="104">
        <f>ROUND(SQRT(E598^2+E599^2)*1000/(1.73*E$530),0)</f>
        <v>1</v>
      </c>
      <c r="F597" s="104">
        <f t="shared" ref="F597:AB597" si="319">ROUND(SQRT(F598^2+F599^2)*1000/(1.73*F$530),0)</f>
        <v>1</v>
      </c>
      <c r="G597" s="104">
        <f t="shared" si="319"/>
        <v>1</v>
      </c>
      <c r="H597" s="302">
        <f t="shared" si="319"/>
        <v>1</v>
      </c>
      <c r="I597" s="104">
        <f t="shared" si="319"/>
        <v>1</v>
      </c>
      <c r="J597" s="104">
        <f t="shared" si="319"/>
        <v>1</v>
      </c>
      <c r="K597" s="104">
        <f t="shared" si="319"/>
        <v>1</v>
      </c>
      <c r="L597" s="104">
        <f t="shared" si="319"/>
        <v>1</v>
      </c>
      <c r="M597" s="104">
        <f t="shared" si="319"/>
        <v>1</v>
      </c>
      <c r="N597" s="302">
        <f t="shared" si="319"/>
        <v>2</v>
      </c>
      <c r="O597" s="104">
        <f t="shared" si="319"/>
        <v>3</v>
      </c>
      <c r="P597" s="104">
        <f t="shared" si="319"/>
        <v>3</v>
      </c>
      <c r="Q597" s="104">
        <f t="shared" si="319"/>
        <v>3</v>
      </c>
      <c r="R597" s="104">
        <f t="shared" si="319"/>
        <v>3</v>
      </c>
      <c r="S597" s="104">
        <f t="shared" si="319"/>
        <v>3</v>
      </c>
      <c r="T597" s="104">
        <f t="shared" si="319"/>
        <v>1</v>
      </c>
      <c r="U597" s="104">
        <f t="shared" si="319"/>
        <v>1</v>
      </c>
      <c r="V597" s="302">
        <f t="shared" si="319"/>
        <v>1</v>
      </c>
      <c r="W597" s="104">
        <f t="shared" si="319"/>
        <v>1</v>
      </c>
      <c r="X597" s="104">
        <f t="shared" si="319"/>
        <v>1</v>
      </c>
      <c r="Y597" s="104">
        <f t="shared" si="319"/>
        <v>1</v>
      </c>
      <c r="Z597" s="104">
        <f t="shared" si="319"/>
        <v>1</v>
      </c>
      <c r="AA597" s="104">
        <f t="shared" si="319"/>
        <v>1</v>
      </c>
      <c r="AB597" s="105">
        <f t="shared" si="319"/>
        <v>1</v>
      </c>
      <c r="AC597" s="146"/>
      <c r="AD597" s="90"/>
      <c r="AE597" s="706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162"/>
      <c r="BF597" s="162"/>
      <c r="BG597" s="162"/>
      <c r="BH597" s="162"/>
      <c r="BI597" s="162"/>
      <c r="BJ597" s="162"/>
      <c r="BK597" s="162"/>
      <c r="BL597" s="162"/>
      <c r="BM597" s="162"/>
      <c r="BN597" s="162"/>
      <c r="BO597" s="162"/>
      <c r="BP597" s="162"/>
      <c r="BQ597" s="162"/>
      <c r="BR597" s="162"/>
      <c r="BS597" s="162"/>
      <c r="BT597" s="162"/>
      <c r="BU597" s="162"/>
      <c r="BV597" s="162"/>
      <c r="BW597" s="162"/>
      <c r="BX597" s="162"/>
      <c r="BY597" s="162"/>
      <c r="BZ597" s="162"/>
      <c r="CA597" s="162"/>
      <c r="CB597" s="162"/>
      <c r="CC597" s="162"/>
      <c r="CD597" s="162"/>
      <c r="CE597" s="162"/>
      <c r="CF597" s="162"/>
      <c r="CG597" s="162"/>
      <c r="CH597" s="162"/>
      <c r="CI597" s="162"/>
      <c r="CJ597" s="162"/>
      <c r="CK597" s="162"/>
      <c r="CL597" s="162"/>
      <c r="CM597" s="162"/>
      <c r="CN597" s="162"/>
      <c r="CO597" s="162"/>
      <c r="CP597" s="162"/>
      <c r="CQ597" s="162"/>
      <c r="CR597" s="162"/>
      <c r="CS597" s="162"/>
      <c r="CT597" s="162"/>
      <c r="CU597" s="162"/>
      <c r="CV597" s="162"/>
      <c r="CW597" s="162"/>
      <c r="CX597" s="162"/>
      <c r="CY597" s="162"/>
      <c r="CZ597" s="162"/>
      <c r="DA597" s="162"/>
      <c r="DB597" s="162"/>
      <c r="DC597" s="162"/>
      <c r="DD597" s="162"/>
      <c r="DE597" s="162"/>
      <c r="DF597" s="162"/>
      <c r="DG597" s="162"/>
      <c r="DH597" s="162"/>
      <c r="DI597" s="162"/>
      <c r="DJ597" s="162"/>
      <c r="DK597" s="162"/>
      <c r="DL597" s="162"/>
      <c r="DM597" s="162"/>
      <c r="DN597" s="162"/>
      <c r="DO597" s="162"/>
      <c r="DP597" s="162"/>
      <c r="DQ597" s="162"/>
      <c r="DR597" s="162"/>
      <c r="DS597" s="162"/>
      <c r="DT597" s="162"/>
      <c r="DU597" s="162"/>
      <c r="DV597" s="162"/>
      <c r="DW597" s="162"/>
      <c r="DX597" s="162"/>
      <c r="DY597" s="162"/>
      <c r="DZ597" s="162"/>
      <c r="EA597" s="162"/>
      <c r="EB597" s="162"/>
    </row>
    <row r="598" spans="1:132" s="1" customFormat="1" ht="10.5" customHeight="1">
      <c r="A598" s="1510"/>
      <c r="B598" s="1635"/>
      <c r="C598" s="1373" t="s">
        <v>553</v>
      </c>
      <c r="D598" s="131" t="s">
        <v>116</v>
      </c>
      <c r="E598" s="48">
        <f t="shared" ref="E598:AB598" si="320">ROUND((AG598-AF598)*$AE598,2)</f>
        <v>0.01</v>
      </c>
      <c r="F598" s="48">
        <f t="shared" si="320"/>
        <v>0.01</v>
      </c>
      <c r="G598" s="48">
        <f t="shared" si="320"/>
        <v>0.01</v>
      </c>
      <c r="H598" s="287">
        <f t="shared" si="320"/>
        <v>0.01</v>
      </c>
      <c r="I598" s="48">
        <f t="shared" si="320"/>
        <v>0.01</v>
      </c>
      <c r="J598" s="48">
        <f t="shared" si="320"/>
        <v>0.01</v>
      </c>
      <c r="K598" s="48">
        <f t="shared" si="320"/>
        <v>0.01</v>
      </c>
      <c r="L598" s="48">
        <f t="shared" si="320"/>
        <v>0.01</v>
      </c>
      <c r="M598" s="48">
        <f t="shared" si="320"/>
        <v>0.01</v>
      </c>
      <c r="N598" s="287">
        <f t="shared" si="320"/>
        <v>0.02</v>
      </c>
      <c r="O598" s="48">
        <f t="shared" si="320"/>
        <v>0.03</v>
      </c>
      <c r="P598" s="48">
        <f t="shared" si="320"/>
        <v>0.03</v>
      </c>
      <c r="Q598" s="48">
        <f t="shared" si="320"/>
        <v>0.03</v>
      </c>
      <c r="R598" s="48">
        <f t="shared" si="320"/>
        <v>0.03</v>
      </c>
      <c r="S598" s="48">
        <f t="shared" si="320"/>
        <v>0.03</v>
      </c>
      <c r="T598" s="48">
        <f t="shared" si="320"/>
        <v>0.01</v>
      </c>
      <c r="U598" s="48">
        <f t="shared" si="320"/>
        <v>0.01</v>
      </c>
      <c r="V598" s="287">
        <f t="shared" si="320"/>
        <v>0.01</v>
      </c>
      <c r="W598" s="48">
        <f t="shared" si="320"/>
        <v>0.01</v>
      </c>
      <c r="X598" s="48">
        <f t="shared" si="320"/>
        <v>0.01</v>
      </c>
      <c r="Y598" s="48">
        <f t="shared" si="320"/>
        <v>0.01</v>
      </c>
      <c r="Z598" s="48">
        <f t="shared" si="320"/>
        <v>0.01</v>
      </c>
      <c r="AA598" s="48">
        <f t="shared" si="320"/>
        <v>0.01</v>
      </c>
      <c r="AB598" s="49">
        <f t="shared" si="320"/>
        <v>0.01</v>
      </c>
      <c r="AC598" s="47">
        <f>SUM(E598:AB598)</f>
        <v>0.35000000000000009</v>
      </c>
      <c r="AD598" s="50">
        <f>SUM(E599:AB599)</f>
        <v>0.24000000000000007</v>
      </c>
      <c r="AE598" s="706">
        <v>1.8</v>
      </c>
      <c r="AF598" s="981">
        <v>1212.1841999999999</v>
      </c>
      <c r="AG598" s="981">
        <v>1212.1880000000001</v>
      </c>
      <c r="AH598" s="1055">
        <v>1212.1918000000001</v>
      </c>
      <c r="AI598" s="1054">
        <v>1212.1956</v>
      </c>
      <c r="AJ598" s="1054">
        <v>1212.1993</v>
      </c>
      <c r="AK598" s="1054">
        <v>1212.2030999999999</v>
      </c>
      <c r="AL598" s="1054">
        <v>1212.2068999999999</v>
      </c>
      <c r="AM598" s="1054">
        <v>1212.2106000000001</v>
      </c>
      <c r="AN598" s="1054">
        <v>1212.2146</v>
      </c>
      <c r="AO598" s="1054">
        <v>1212.2184999999999</v>
      </c>
      <c r="AP598" s="1054">
        <v>1212.2303999999999</v>
      </c>
      <c r="AQ598" s="1054">
        <v>1212.2467999999999</v>
      </c>
      <c r="AR598" s="1054">
        <v>1212.2627</v>
      </c>
      <c r="AS598" s="1054">
        <v>1212.2788</v>
      </c>
      <c r="AT598" s="1054">
        <v>1212.2950000000001</v>
      </c>
      <c r="AU598" s="1054">
        <v>1212.3114</v>
      </c>
      <c r="AV598" s="1054">
        <v>1212.3173999999999</v>
      </c>
      <c r="AW598" s="1054">
        <v>1212.3216</v>
      </c>
      <c r="AX598" s="1054">
        <v>1212.3257000000001</v>
      </c>
      <c r="AY598" s="1054">
        <v>1212.3298</v>
      </c>
      <c r="AZ598" s="1054">
        <v>1212.3334</v>
      </c>
      <c r="BA598" s="1054">
        <v>1212.3375000000001</v>
      </c>
      <c r="BB598" s="1054">
        <v>1212.3416</v>
      </c>
      <c r="BC598" s="1054">
        <v>1212.3457000000001</v>
      </c>
      <c r="BD598" s="1054">
        <v>1212.3493000000001</v>
      </c>
      <c r="BE598" s="162"/>
      <c r="BF598" s="162"/>
      <c r="BG598" s="162"/>
      <c r="BH598" s="162"/>
      <c r="BI598" s="162"/>
      <c r="BJ598" s="162"/>
      <c r="BK598" s="162"/>
      <c r="BL598" s="162"/>
      <c r="BM598" s="162"/>
      <c r="BN598" s="162"/>
      <c r="BO598" s="162"/>
      <c r="BP598" s="162"/>
      <c r="BQ598" s="162"/>
      <c r="BR598" s="162"/>
      <c r="BS598" s="162"/>
      <c r="BT598" s="162"/>
      <c r="BU598" s="162"/>
      <c r="BV598" s="162"/>
      <c r="BW598" s="162"/>
      <c r="BX598" s="162"/>
      <c r="BY598" s="162"/>
      <c r="BZ598" s="162"/>
      <c r="CA598" s="162"/>
      <c r="CB598" s="162"/>
      <c r="CC598" s="162"/>
      <c r="CD598" s="162"/>
      <c r="CE598" s="162"/>
      <c r="CF598" s="162"/>
      <c r="CG598" s="162"/>
      <c r="CH598" s="162"/>
      <c r="CI598" s="162"/>
      <c r="CJ598" s="162"/>
      <c r="CK598" s="162"/>
      <c r="CL598" s="162"/>
      <c r="CM598" s="162"/>
      <c r="CN598" s="162"/>
      <c r="CO598" s="162"/>
      <c r="CP598" s="162"/>
      <c r="CQ598" s="162"/>
      <c r="CR598" s="162"/>
      <c r="CS598" s="162"/>
      <c r="CT598" s="162"/>
      <c r="CU598" s="162"/>
      <c r="CV598" s="162"/>
      <c r="CW598" s="162"/>
      <c r="CX598" s="162"/>
      <c r="CY598" s="162"/>
      <c r="CZ598" s="162"/>
      <c r="DA598" s="162"/>
      <c r="DB598" s="162"/>
      <c r="DC598" s="162"/>
      <c r="DD598" s="162"/>
      <c r="DE598" s="162"/>
      <c r="DF598" s="162"/>
      <c r="DG598" s="162"/>
      <c r="DH598" s="162"/>
      <c r="DI598" s="162"/>
      <c r="DJ598" s="162"/>
      <c r="DK598" s="162"/>
      <c r="DL598" s="162"/>
      <c r="DM598" s="162"/>
      <c r="DN598" s="162"/>
      <c r="DO598" s="162"/>
      <c r="DP598" s="162"/>
      <c r="DQ598" s="162"/>
      <c r="DR598" s="162"/>
      <c r="DS598" s="162"/>
      <c r="DT598" s="162"/>
      <c r="DU598" s="162"/>
      <c r="DV598" s="162"/>
      <c r="DW598" s="162"/>
      <c r="DX598" s="162"/>
      <c r="DY598" s="162"/>
      <c r="DZ598" s="162"/>
      <c r="EA598" s="162"/>
      <c r="EB598" s="162"/>
    </row>
    <row r="599" spans="1:132" s="1" customFormat="1" ht="10.5" customHeight="1">
      <c r="A599" s="1510"/>
      <c r="B599" s="1635"/>
      <c r="C599" s="1373" t="s">
        <v>553</v>
      </c>
      <c r="D599" s="131" t="s">
        <v>117</v>
      </c>
      <c r="E599" s="48">
        <f t="shared" ref="E599:AB599" si="321">ROUND((AG599-AF599)*$AE598,2)</f>
        <v>0.01</v>
      </c>
      <c r="F599" s="48">
        <f t="shared" si="321"/>
        <v>0.01</v>
      </c>
      <c r="G599" s="48">
        <f t="shared" si="321"/>
        <v>0.01</v>
      </c>
      <c r="H599" s="287">
        <f t="shared" si="321"/>
        <v>0.01</v>
      </c>
      <c r="I599" s="48">
        <f t="shared" si="321"/>
        <v>0.01</v>
      </c>
      <c r="J599" s="48">
        <f t="shared" si="321"/>
        <v>0.01</v>
      </c>
      <c r="K599" s="48">
        <f t="shared" si="321"/>
        <v>0.01</v>
      </c>
      <c r="L599" s="48">
        <f t="shared" si="321"/>
        <v>0.01</v>
      </c>
      <c r="M599" s="48">
        <f t="shared" si="321"/>
        <v>0.01</v>
      </c>
      <c r="N599" s="287">
        <f t="shared" si="321"/>
        <v>0.01</v>
      </c>
      <c r="O599" s="48">
        <f t="shared" si="321"/>
        <v>0.01</v>
      </c>
      <c r="P599" s="48">
        <f t="shared" si="321"/>
        <v>0.01</v>
      </c>
      <c r="Q599" s="48">
        <f t="shared" si="321"/>
        <v>0.01</v>
      </c>
      <c r="R599" s="48">
        <f t="shared" si="321"/>
        <v>0.01</v>
      </c>
      <c r="S599" s="48">
        <f t="shared" si="321"/>
        <v>0.01</v>
      </c>
      <c r="T599" s="48">
        <f t="shared" si="321"/>
        <v>0.01</v>
      </c>
      <c r="U599" s="48">
        <f t="shared" si="321"/>
        <v>0.01</v>
      </c>
      <c r="V599" s="287">
        <f t="shared" si="321"/>
        <v>0.01</v>
      </c>
      <c r="W599" s="48">
        <f t="shared" si="321"/>
        <v>0.01</v>
      </c>
      <c r="X599" s="48">
        <f t="shared" si="321"/>
        <v>0.01</v>
      </c>
      <c r="Y599" s="48">
        <f t="shared" si="321"/>
        <v>0.01</v>
      </c>
      <c r="Z599" s="48">
        <f t="shared" si="321"/>
        <v>0.01</v>
      </c>
      <c r="AA599" s="48">
        <f t="shared" si="321"/>
        <v>0.01</v>
      </c>
      <c r="AB599" s="49">
        <f t="shared" si="321"/>
        <v>0.01</v>
      </c>
      <c r="AC599" s="146"/>
      <c r="AD599" s="90"/>
      <c r="AE599" s="706"/>
      <c r="AF599" s="981">
        <v>706.12990000000002</v>
      </c>
      <c r="AG599" s="981">
        <v>706.1354</v>
      </c>
      <c r="AH599" s="1055">
        <v>706.14089999999999</v>
      </c>
      <c r="AI599" s="1054">
        <v>706.14639999999997</v>
      </c>
      <c r="AJ599" s="1054">
        <v>706.15179999999998</v>
      </c>
      <c r="AK599" s="1054">
        <v>706.15710000000001</v>
      </c>
      <c r="AL599" s="1054">
        <v>706.16240000000005</v>
      </c>
      <c r="AM599" s="1054">
        <v>706.16769999999997</v>
      </c>
      <c r="AN599" s="1054">
        <v>706.173</v>
      </c>
      <c r="AO599" s="1054">
        <v>706.17840000000001</v>
      </c>
      <c r="AP599" s="1054">
        <v>706.18389999999999</v>
      </c>
      <c r="AQ599" s="1054">
        <v>706.18920000000003</v>
      </c>
      <c r="AR599" s="1054">
        <v>706.19399999999996</v>
      </c>
      <c r="AS599" s="1054">
        <v>706.19889999999998</v>
      </c>
      <c r="AT599" s="1054">
        <v>706.2038</v>
      </c>
      <c r="AU599" s="1054">
        <v>706.20889999999997</v>
      </c>
      <c r="AV599" s="1054">
        <v>706.21429999999998</v>
      </c>
      <c r="AW599" s="1054">
        <v>706.21969999999999</v>
      </c>
      <c r="AX599" s="1054">
        <v>706.2251</v>
      </c>
      <c r="AY599" s="1054">
        <v>706.23040000000003</v>
      </c>
      <c r="AZ599" s="1054">
        <v>706.23559999999998</v>
      </c>
      <c r="BA599" s="1054">
        <v>706.24099999999999</v>
      </c>
      <c r="BB599" s="1054">
        <v>706.24630000000002</v>
      </c>
      <c r="BC599" s="1054">
        <v>706.25160000000005</v>
      </c>
      <c r="BD599" s="1054">
        <v>706.25689999999997</v>
      </c>
      <c r="BE599" s="162"/>
      <c r="BF599" s="162"/>
      <c r="BG599" s="162"/>
      <c r="BH599" s="162"/>
      <c r="BI599" s="162"/>
      <c r="BJ599" s="162"/>
      <c r="BK599" s="162"/>
      <c r="BL599" s="162"/>
      <c r="BM599" s="162"/>
      <c r="BN599" s="162"/>
      <c r="BO599" s="162"/>
      <c r="BP599" s="162"/>
      <c r="BQ599" s="162"/>
      <c r="BR599" s="162"/>
      <c r="BS599" s="162"/>
      <c r="BT599" s="162"/>
      <c r="BU599" s="162"/>
      <c r="BV599" s="162"/>
      <c r="BW599" s="162"/>
      <c r="BX599" s="162"/>
      <c r="BY599" s="162"/>
      <c r="BZ599" s="162"/>
      <c r="CA599" s="162"/>
      <c r="CB599" s="162"/>
      <c r="CC599" s="162"/>
      <c r="CD599" s="162"/>
      <c r="CE599" s="162"/>
      <c r="CF599" s="162"/>
      <c r="CG599" s="162"/>
      <c r="CH599" s="162"/>
      <c r="CI599" s="162"/>
      <c r="CJ599" s="162"/>
      <c r="CK599" s="162"/>
      <c r="CL599" s="162"/>
      <c r="CM599" s="162"/>
      <c r="CN599" s="162"/>
      <c r="CO599" s="162"/>
      <c r="CP599" s="162"/>
      <c r="CQ599" s="162"/>
      <c r="CR599" s="162"/>
      <c r="CS599" s="162"/>
      <c r="CT599" s="162"/>
      <c r="CU599" s="162"/>
      <c r="CV599" s="162"/>
      <c r="CW599" s="162"/>
      <c r="CX599" s="162"/>
      <c r="CY599" s="162"/>
      <c r="CZ599" s="162"/>
      <c r="DA599" s="162"/>
      <c r="DB599" s="162"/>
      <c r="DC599" s="162"/>
      <c r="DD599" s="162"/>
      <c r="DE599" s="162"/>
      <c r="DF599" s="162"/>
      <c r="DG599" s="162"/>
      <c r="DH599" s="162"/>
      <c r="DI599" s="162"/>
      <c r="DJ599" s="162"/>
      <c r="DK599" s="162"/>
      <c r="DL599" s="162"/>
      <c r="DM599" s="162"/>
      <c r="DN599" s="162"/>
      <c r="DO599" s="162"/>
      <c r="DP599" s="162"/>
      <c r="DQ599" s="162"/>
      <c r="DR599" s="162"/>
      <c r="DS599" s="162"/>
      <c r="DT599" s="162"/>
      <c r="DU599" s="162"/>
      <c r="DV599" s="162"/>
      <c r="DW599" s="162"/>
      <c r="DX599" s="162"/>
      <c r="DY599" s="162"/>
      <c r="DZ599" s="162"/>
      <c r="EA599" s="162"/>
      <c r="EB599" s="162"/>
    </row>
    <row r="600" spans="1:132" s="1" customFormat="1" ht="10.5" customHeight="1" thickBot="1">
      <c r="A600" s="1511"/>
      <c r="B600" s="1636"/>
      <c r="C600" s="271"/>
      <c r="D600" s="236" t="s">
        <v>41</v>
      </c>
      <c r="E600" s="81">
        <f>E599/E598</f>
        <v>1</v>
      </c>
      <c r="F600" s="81">
        <f t="shared" ref="F600:AB600" si="322">F599/F598</f>
        <v>1</v>
      </c>
      <c r="G600" s="81">
        <f t="shared" si="322"/>
        <v>1</v>
      </c>
      <c r="H600" s="295">
        <f t="shared" si="322"/>
        <v>1</v>
      </c>
      <c r="I600" s="81">
        <f t="shared" si="322"/>
        <v>1</v>
      </c>
      <c r="J600" s="81">
        <f t="shared" si="322"/>
        <v>1</v>
      </c>
      <c r="K600" s="81">
        <f t="shared" si="322"/>
        <v>1</v>
      </c>
      <c r="L600" s="81">
        <f t="shared" si="322"/>
        <v>1</v>
      </c>
      <c r="M600" s="81">
        <f t="shared" si="322"/>
        <v>1</v>
      </c>
      <c r="N600" s="295">
        <f t="shared" si="322"/>
        <v>0.5</v>
      </c>
      <c r="O600" s="81">
        <f t="shared" si="322"/>
        <v>0.33333333333333337</v>
      </c>
      <c r="P600" s="81">
        <f t="shared" si="322"/>
        <v>0.33333333333333337</v>
      </c>
      <c r="Q600" s="81">
        <f t="shared" si="322"/>
        <v>0.33333333333333337</v>
      </c>
      <c r="R600" s="81">
        <f t="shared" si="322"/>
        <v>0.33333333333333337</v>
      </c>
      <c r="S600" s="81">
        <f t="shared" si="322"/>
        <v>0.33333333333333337</v>
      </c>
      <c r="T600" s="81">
        <f t="shared" si="322"/>
        <v>1</v>
      </c>
      <c r="U600" s="81">
        <f t="shared" si="322"/>
        <v>1</v>
      </c>
      <c r="V600" s="295">
        <f t="shared" si="322"/>
        <v>1</v>
      </c>
      <c r="W600" s="81">
        <f t="shared" si="322"/>
        <v>1</v>
      </c>
      <c r="X600" s="81">
        <f t="shared" si="322"/>
        <v>1</v>
      </c>
      <c r="Y600" s="81">
        <f t="shared" si="322"/>
        <v>1</v>
      </c>
      <c r="Z600" s="81">
        <f t="shared" si="322"/>
        <v>1</v>
      </c>
      <c r="AA600" s="81">
        <f t="shared" si="322"/>
        <v>1</v>
      </c>
      <c r="AB600" s="82">
        <f t="shared" si="322"/>
        <v>1</v>
      </c>
      <c r="AC600" s="146"/>
      <c r="AD600" s="90"/>
      <c r="AE600" s="706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162"/>
      <c r="BF600" s="162"/>
      <c r="BG600" s="162"/>
      <c r="BH600" s="162"/>
      <c r="BI600" s="162"/>
      <c r="BJ600" s="162"/>
      <c r="BK600" s="162"/>
      <c r="BL600" s="162"/>
      <c r="BM600" s="162"/>
      <c r="BN600" s="162"/>
      <c r="BO600" s="162"/>
      <c r="BP600" s="162"/>
      <c r="BQ600" s="162"/>
      <c r="BR600" s="162"/>
      <c r="BS600" s="162"/>
      <c r="BT600" s="162"/>
      <c r="BU600" s="162"/>
      <c r="BV600" s="162"/>
      <c r="BW600" s="162"/>
      <c r="BX600" s="162"/>
      <c r="BY600" s="162"/>
      <c r="BZ600" s="162"/>
      <c r="CA600" s="162"/>
      <c r="CB600" s="162"/>
      <c r="CC600" s="162"/>
      <c r="CD600" s="162"/>
      <c r="CE600" s="162"/>
      <c r="CF600" s="162"/>
      <c r="CG600" s="162"/>
      <c r="CH600" s="162"/>
      <c r="CI600" s="162"/>
      <c r="CJ600" s="162"/>
      <c r="CK600" s="162"/>
      <c r="CL600" s="162"/>
      <c r="CM600" s="162"/>
      <c r="CN600" s="162"/>
      <c r="CO600" s="162"/>
      <c r="CP600" s="162"/>
      <c r="CQ600" s="162"/>
      <c r="CR600" s="162"/>
      <c r="CS600" s="162"/>
      <c r="CT600" s="162"/>
      <c r="CU600" s="162"/>
      <c r="CV600" s="162"/>
      <c r="CW600" s="162"/>
      <c r="CX600" s="162"/>
      <c r="CY600" s="162"/>
      <c r="CZ600" s="162"/>
      <c r="DA600" s="162"/>
      <c r="DB600" s="162"/>
      <c r="DC600" s="162"/>
      <c r="DD600" s="162"/>
      <c r="DE600" s="162"/>
      <c r="DF600" s="162"/>
      <c r="DG600" s="162"/>
      <c r="DH600" s="162"/>
      <c r="DI600" s="162"/>
      <c r="DJ600" s="162"/>
      <c r="DK600" s="162"/>
      <c r="DL600" s="162"/>
      <c r="DM600" s="162"/>
      <c r="DN600" s="162"/>
      <c r="DO600" s="162"/>
      <c r="DP600" s="162"/>
      <c r="DQ600" s="162"/>
      <c r="DR600" s="162"/>
      <c r="DS600" s="162"/>
      <c r="DT600" s="162"/>
      <c r="DU600" s="162"/>
      <c r="DV600" s="162"/>
      <c r="DW600" s="162"/>
      <c r="DX600" s="162"/>
      <c r="DY600" s="162"/>
      <c r="DZ600" s="162"/>
      <c r="EA600" s="162"/>
      <c r="EB600" s="162"/>
    </row>
    <row r="601" spans="1:132" s="1" customFormat="1" ht="10.5" customHeight="1">
      <c r="A601" s="1509" t="s">
        <v>75</v>
      </c>
      <c r="B601" s="1635" t="s">
        <v>596</v>
      </c>
      <c r="C601" s="1373"/>
      <c r="D601" s="131"/>
      <c r="E601" s="104"/>
      <c r="F601" s="104"/>
      <c r="G601" s="104"/>
      <c r="H601" s="302"/>
      <c r="I601" s="104"/>
      <c r="J601" s="104"/>
      <c r="K601" s="104"/>
      <c r="L601" s="104"/>
      <c r="M601" s="104"/>
      <c r="N601" s="302"/>
      <c r="O601" s="104"/>
      <c r="P601" s="104"/>
      <c r="Q601" s="104"/>
      <c r="R601" s="104"/>
      <c r="S601" s="104"/>
      <c r="T601" s="104"/>
      <c r="U601" s="104"/>
      <c r="V601" s="302"/>
      <c r="W601" s="104"/>
      <c r="X601" s="104"/>
      <c r="Y601" s="104"/>
      <c r="Z601" s="104"/>
      <c r="AA601" s="104"/>
      <c r="AB601" s="105"/>
      <c r="AC601" s="47"/>
      <c r="AD601" s="50"/>
      <c r="AE601" s="706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162"/>
      <c r="BF601" s="162"/>
      <c r="BG601" s="162"/>
      <c r="BH601" s="162"/>
      <c r="BI601" s="162"/>
      <c r="BJ601" s="162"/>
      <c r="BK601" s="162"/>
      <c r="BL601" s="162"/>
      <c r="BM601" s="162"/>
      <c r="BN601" s="162"/>
      <c r="BO601" s="162"/>
      <c r="BP601" s="162"/>
      <c r="BQ601" s="162"/>
      <c r="BR601" s="162"/>
      <c r="BS601" s="162"/>
      <c r="BT601" s="162"/>
      <c r="BU601" s="162"/>
      <c r="BV601" s="162"/>
      <c r="BW601" s="162"/>
      <c r="BX601" s="162"/>
      <c r="BY601" s="162"/>
      <c r="BZ601" s="162"/>
      <c r="CA601" s="162"/>
      <c r="CB601" s="162"/>
      <c r="CC601" s="162"/>
      <c r="CD601" s="162"/>
      <c r="CE601" s="162"/>
      <c r="CF601" s="162"/>
      <c r="CG601" s="162"/>
      <c r="CH601" s="162"/>
      <c r="CI601" s="162"/>
      <c r="CJ601" s="162"/>
      <c r="CK601" s="162"/>
      <c r="CL601" s="162"/>
      <c r="CM601" s="162"/>
      <c r="CN601" s="162"/>
      <c r="CO601" s="162"/>
      <c r="CP601" s="162"/>
      <c r="CQ601" s="162"/>
      <c r="CR601" s="162"/>
      <c r="CS601" s="162"/>
      <c r="CT601" s="162"/>
      <c r="CU601" s="162"/>
      <c r="CV601" s="162"/>
      <c r="CW601" s="162"/>
      <c r="CX601" s="162"/>
      <c r="CY601" s="162"/>
      <c r="CZ601" s="162"/>
      <c r="DA601" s="162"/>
      <c r="DB601" s="162"/>
      <c r="DC601" s="162"/>
      <c r="DD601" s="162"/>
      <c r="DE601" s="162"/>
      <c r="DF601" s="162"/>
      <c r="DG601" s="162"/>
      <c r="DH601" s="162"/>
      <c r="DI601" s="162"/>
      <c r="DJ601" s="162"/>
      <c r="DK601" s="162"/>
      <c r="DL601" s="162"/>
      <c r="DM601" s="162"/>
      <c r="DN601" s="162"/>
      <c r="DO601" s="162"/>
      <c r="DP601" s="162"/>
      <c r="DQ601" s="162"/>
      <c r="DR601" s="162"/>
      <c r="DS601" s="162"/>
      <c r="DT601" s="162"/>
      <c r="DU601" s="162"/>
      <c r="DV601" s="162"/>
      <c r="DW601" s="162"/>
      <c r="DX601" s="162"/>
      <c r="DY601" s="162"/>
      <c r="DZ601" s="162"/>
      <c r="EA601" s="162"/>
      <c r="EB601" s="162"/>
    </row>
    <row r="602" spans="1:132" s="1" customFormat="1" ht="10.5" customHeight="1">
      <c r="A602" s="1510"/>
      <c r="B602" s="1635"/>
      <c r="C602" s="1373" t="s">
        <v>126</v>
      </c>
      <c r="D602" s="131" t="s">
        <v>33</v>
      </c>
      <c r="E602" s="104">
        <v>8</v>
      </c>
      <c r="F602" s="966">
        <v>8</v>
      </c>
      <c r="G602" s="966">
        <v>8</v>
      </c>
      <c r="H602" s="968">
        <v>8</v>
      </c>
      <c r="I602" s="966">
        <v>8</v>
      </c>
      <c r="J602" s="966">
        <v>8</v>
      </c>
      <c r="K602" s="966">
        <v>8</v>
      </c>
      <c r="L602" s="966">
        <v>8</v>
      </c>
      <c r="M602" s="966">
        <v>8</v>
      </c>
      <c r="N602" s="968">
        <v>8</v>
      </c>
      <c r="O602" s="966">
        <v>8</v>
      </c>
      <c r="P602" s="966">
        <v>8</v>
      </c>
      <c r="Q602" s="966">
        <v>8</v>
      </c>
      <c r="R602" s="966">
        <v>8</v>
      </c>
      <c r="S602" s="966">
        <v>8</v>
      </c>
      <c r="T602" s="966">
        <v>8</v>
      </c>
      <c r="U602" s="966">
        <v>8</v>
      </c>
      <c r="V602" s="968">
        <v>8</v>
      </c>
      <c r="W602" s="966">
        <v>8</v>
      </c>
      <c r="X602" s="966">
        <v>8</v>
      </c>
      <c r="Y602" s="966">
        <v>8</v>
      </c>
      <c r="Z602" s="966">
        <v>8</v>
      </c>
      <c r="AA602" s="966">
        <v>8</v>
      </c>
      <c r="AB602" s="1014">
        <v>8</v>
      </c>
      <c r="AC602" s="47"/>
      <c r="AD602" s="50"/>
      <c r="AE602" s="706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162"/>
      <c r="BF602" s="162"/>
      <c r="BG602" s="162"/>
      <c r="BH602" s="162"/>
      <c r="BI602" s="162"/>
      <c r="BJ602" s="162"/>
      <c r="BK602" s="162"/>
      <c r="BL602" s="162"/>
      <c r="BM602" s="162"/>
      <c r="BN602" s="162"/>
      <c r="BO602" s="162"/>
      <c r="BP602" s="162"/>
      <c r="BQ602" s="162"/>
      <c r="BR602" s="162"/>
      <c r="BS602" s="162"/>
      <c r="BT602" s="162"/>
      <c r="BU602" s="162"/>
      <c r="BV602" s="162"/>
      <c r="BW602" s="162"/>
      <c r="BX602" s="162"/>
      <c r="BY602" s="162"/>
      <c r="BZ602" s="162"/>
      <c r="CA602" s="162"/>
      <c r="CB602" s="162"/>
      <c r="CC602" s="162"/>
      <c r="CD602" s="162"/>
      <c r="CE602" s="162"/>
      <c r="CF602" s="162"/>
      <c r="CG602" s="162"/>
      <c r="CH602" s="162"/>
      <c r="CI602" s="162"/>
      <c r="CJ602" s="162"/>
      <c r="CK602" s="162"/>
      <c r="CL602" s="162"/>
      <c r="CM602" s="162"/>
      <c r="CN602" s="162"/>
      <c r="CO602" s="162"/>
      <c r="CP602" s="162"/>
      <c r="CQ602" s="162"/>
      <c r="CR602" s="162"/>
      <c r="CS602" s="162"/>
      <c r="CT602" s="162"/>
      <c r="CU602" s="162"/>
      <c r="CV602" s="162"/>
      <c r="CW602" s="162"/>
      <c r="CX602" s="162"/>
      <c r="CY602" s="162"/>
      <c r="CZ602" s="162"/>
      <c r="DA602" s="162"/>
      <c r="DB602" s="162"/>
      <c r="DC602" s="162"/>
      <c r="DD602" s="162"/>
      <c r="DE602" s="162"/>
      <c r="DF602" s="162"/>
      <c r="DG602" s="162"/>
      <c r="DH602" s="162"/>
      <c r="DI602" s="162"/>
      <c r="DJ602" s="162"/>
      <c r="DK602" s="162"/>
      <c r="DL602" s="162"/>
      <c r="DM602" s="162"/>
      <c r="DN602" s="162"/>
      <c r="DO602" s="162"/>
      <c r="DP602" s="162"/>
      <c r="DQ602" s="162"/>
      <c r="DR602" s="162"/>
      <c r="DS602" s="162"/>
      <c r="DT602" s="162"/>
      <c r="DU602" s="162"/>
      <c r="DV602" s="162"/>
      <c r="DW602" s="162"/>
      <c r="DX602" s="162"/>
      <c r="DY602" s="162"/>
      <c r="DZ602" s="162"/>
      <c r="EA602" s="162"/>
      <c r="EB602" s="162"/>
    </row>
    <row r="603" spans="1:132" s="1" customFormat="1" ht="10.5" customHeight="1">
      <c r="A603" s="1510"/>
      <c r="B603" s="1635"/>
      <c r="C603" s="1373" t="s">
        <v>553</v>
      </c>
      <c r="D603" s="131" t="s">
        <v>116</v>
      </c>
      <c r="E603" s="48">
        <v>8.448E-2</v>
      </c>
      <c r="F603" s="1161">
        <v>8.6400000000000005E-2</v>
      </c>
      <c r="G603" s="1161">
        <v>8.5440000000000002E-2</v>
      </c>
      <c r="H603" s="1284">
        <v>8.5440000000000002E-2</v>
      </c>
      <c r="I603" s="1161">
        <v>8.5440000000000002E-2</v>
      </c>
      <c r="J603" s="1161">
        <v>8.448E-2</v>
      </c>
      <c r="K603" s="1161">
        <v>8.5440000000000002E-2</v>
      </c>
      <c r="L603" s="1161">
        <v>8.7359999999999993E-2</v>
      </c>
      <c r="M603" s="1161">
        <v>9.0240000000000001E-2</v>
      </c>
      <c r="N603" s="1284">
        <v>8.8319999999999996E-2</v>
      </c>
      <c r="O603" s="1161">
        <v>8.9279999999999998E-2</v>
      </c>
      <c r="P603" s="1161">
        <v>8.8319999999999996E-2</v>
      </c>
      <c r="Q603" s="1161">
        <v>8.9279999999999998E-2</v>
      </c>
      <c r="R603" s="1161">
        <v>8.9279999999999998E-2</v>
      </c>
      <c r="S603" s="1161">
        <v>8.7359999999999993E-2</v>
      </c>
      <c r="T603" s="1161">
        <v>8.7359999999999993E-2</v>
      </c>
      <c r="U603" s="1161">
        <v>8.8319999999999996E-2</v>
      </c>
      <c r="V603" s="1284">
        <v>8.7359999999999993E-2</v>
      </c>
      <c r="W603" s="1161">
        <v>8.7359999999999993E-2</v>
      </c>
      <c r="X603" s="1161">
        <v>8.8319999999999996E-2</v>
      </c>
      <c r="Y603" s="1161">
        <v>8.7359999999999993E-2</v>
      </c>
      <c r="Z603" s="1161">
        <v>8.7359999999999993E-2</v>
      </c>
      <c r="AA603" s="1161">
        <v>8.6400000000000005E-2</v>
      </c>
      <c r="AB603" s="1286">
        <v>8.448E-2</v>
      </c>
      <c r="AC603" s="47">
        <f>SUM(E603:AB603)</f>
        <v>2.0908799999999994</v>
      </c>
      <c r="AD603" s="50">
        <f>SUM(E604:AB604)</f>
        <v>0.71231999999999995</v>
      </c>
      <c r="AE603" s="706">
        <v>1</v>
      </c>
      <c r="AF603" s="981"/>
      <c r="AG603" s="981"/>
      <c r="AH603" s="982"/>
      <c r="AI603" s="981"/>
      <c r="AJ603" s="981"/>
      <c r="AK603" s="981"/>
      <c r="AL603" s="981"/>
      <c r="AM603" s="981"/>
      <c r="AN603" s="981"/>
      <c r="AO603" s="981"/>
      <c r="AP603" s="981"/>
      <c r="AQ603" s="981"/>
      <c r="AR603" s="981"/>
      <c r="AS603" s="981"/>
      <c r="AT603" s="981"/>
      <c r="AU603" s="981"/>
      <c r="AV603" s="981"/>
      <c r="AW603" s="981"/>
      <c r="AX603" s="981"/>
      <c r="AY603" s="981"/>
      <c r="AZ603" s="981"/>
      <c r="BA603" s="981"/>
      <c r="BB603" s="981"/>
      <c r="BC603" s="981"/>
      <c r="BD603" s="981"/>
      <c r="BE603" s="162"/>
      <c r="BF603" s="162"/>
      <c r="BG603" s="162"/>
      <c r="BH603" s="162"/>
      <c r="BI603" s="162"/>
      <c r="BJ603" s="162"/>
      <c r="BK603" s="162"/>
      <c r="BL603" s="162"/>
      <c r="BM603" s="162"/>
      <c r="BN603" s="162"/>
      <c r="BO603" s="162"/>
      <c r="BP603" s="162"/>
      <c r="BQ603" s="162"/>
      <c r="BR603" s="162"/>
      <c r="BS603" s="162"/>
      <c r="BT603" s="162"/>
      <c r="BU603" s="162"/>
      <c r="BV603" s="162"/>
      <c r="BW603" s="162"/>
      <c r="BX603" s="162"/>
      <c r="BY603" s="162"/>
      <c r="BZ603" s="162"/>
      <c r="CA603" s="162"/>
      <c r="CB603" s="162"/>
      <c r="CC603" s="162"/>
      <c r="CD603" s="162"/>
      <c r="CE603" s="162"/>
      <c r="CF603" s="162"/>
      <c r="CG603" s="162"/>
      <c r="CH603" s="162"/>
      <c r="CI603" s="162"/>
      <c r="CJ603" s="162"/>
      <c r="CK603" s="162"/>
      <c r="CL603" s="162"/>
      <c r="CM603" s="162"/>
      <c r="CN603" s="162"/>
      <c r="CO603" s="162"/>
      <c r="CP603" s="162"/>
      <c r="CQ603" s="162"/>
      <c r="CR603" s="162"/>
      <c r="CS603" s="162"/>
      <c r="CT603" s="162"/>
      <c r="CU603" s="162"/>
      <c r="CV603" s="162"/>
      <c r="CW603" s="162"/>
      <c r="CX603" s="162"/>
      <c r="CY603" s="162"/>
      <c r="CZ603" s="162"/>
      <c r="DA603" s="162"/>
      <c r="DB603" s="162"/>
      <c r="DC603" s="162"/>
      <c r="DD603" s="162"/>
      <c r="DE603" s="162"/>
      <c r="DF603" s="162"/>
      <c r="DG603" s="162"/>
      <c r="DH603" s="162"/>
      <c r="DI603" s="162"/>
      <c r="DJ603" s="162"/>
      <c r="DK603" s="162"/>
      <c r="DL603" s="162"/>
      <c r="DM603" s="162"/>
      <c r="DN603" s="162"/>
      <c r="DO603" s="162"/>
      <c r="DP603" s="162"/>
      <c r="DQ603" s="162"/>
      <c r="DR603" s="162"/>
      <c r="DS603" s="162"/>
      <c r="DT603" s="162"/>
      <c r="DU603" s="162"/>
      <c r="DV603" s="162"/>
      <c r="DW603" s="162"/>
      <c r="DX603" s="162"/>
      <c r="DY603" s="162"/>
      <c r="DZ603" s="162"/>
      <c r="EA603" s="162"/>
      <c r="EB603" s="162"/>
    </row>
    <row r="604" spans="1:132" s="1" customFormat="1" ht="10.5" customHeight="1">
      <c r="A604" s="1510"/>
      <c r="B604" s="1635"/>
      <c r="C604" s="1373" t="s">
        <v>553</v>
      </c>
      <c r="D604" s="131" t="s">
        <v>117</v>
      </c>
      <c r="E604" s="48">
        <v>3.0719999999999997E-2</v>
      </c>
      <c r="F604" s="1161">
        <v>3.168E-2</v>
      </c>
      <c r="G604" s="1161">
        <v>3.168E-2</v>
      </c>
      <c r="H604" s="1284">
        <v>2.9760000000000002E-2</v>
      </c>
      <c r="I604" s="1161">
        <v>2.8799999999999999E-2</v>
      </c>
      <c r="J604" s="1161">
        <v>2.784E-2</v>
      </c>
      <c r="K604" s="1161">
        <v>2.784E-2</v>
      </c>
      <c r="L604" s="1161">
        <v>2.9760000000000002E-2</v>
      </c>
      <c r="M604" s="1161">
        <v>3.168E-2</v>
      </c>
      <c r="N604" s="1284">
        <v>3.168E-2</v>
      </c>
      <c r="O604" s="1161">
        <v>3.2640000000000002E-2</v>
      </c>
      <c r="P604" s="1161">
        <v>3.0719999999999997E-2</v>
      </c>
      <c r="Q604" s="1161">
        <v>3.2640000000000002E-2</v>
      </c>
      <c r="R604" s="1161">
        <v>3.168E-2</v>
      </c>
      <c r="S604" s="1161">
        <v>2.784E-2</v>
      </c>
      <c r="T604" s="1161">
        <v>2.784E-2</v>
      </c>
      <c r="U604" s="1161">
        <v>3.0719999999999997E-2</v>
      </c>
      <c r="V604" s="1284">
        <v>2.8799999999999999E-2</v>
      </c>
      <c r="W604" s="1161">
        <v>2.784E-2</v>
      </c>
      <c r="X604" s="1161">
        <v>2.784E-2</v>
      </c>
      <c r="Y604" s="1161">
        <v>2.8799999999999999E-2</v>
      </c>
      <c r="Z604" s="1161">
        <v>2.784E-2</v>
      </c>
      <c r="AA604" s="1161">
        <v>2.784E-2</v>
      </c>
      <c r="AB604" s="1286">
        <v>2.784E-2</v>
      </c>
      <c r="AC604" s="146"/>
      <c r="AD604" s="90"/>
      <c r="AE604" s="705"/>
      <c r="AF604" s="981"/>
      <c r="AG604" s="981"/>
      <c r="AH604" s="982"/>
      <c r="AI604" s="981"/>
      <c r="AJ604" s="981"/>
      <c r="AK604" s="981"/>
      <c r="AL604" s="981"/>
      <c r="AM604" s="981"/>
      <c r="AN604" s="981"/>
      <c r="AO604" s="981"/>
      <c r="AP604" s="981"/>
      <c r="AQ604" s="981"/>
      <c r="AR604" s="981"/>
      <c r="AS604" s="981"/>
      <c r="AT604" s="981"/>
      <c r="AU604" s="981"/>
      <c r="AV604" s="981"/>
      <c r="AW604" s="981"/>
      <c r="AX604" s="981"/>
      <c r="AY604" s="981"/>
      <c r="AZ604" s="981"/>
      <c r="BA604" s="981"/>
      <c r="BB604" s="981"/>
      <c r="BC604" s="981"/>
      <c r="BD604" s="981"/>
      <c r="BE604" s="162"/>
      <c r="BF604" s="162"/>
      <c r="BG604" s="162"/>
      <c r="BH604" s="162"/>
      <c r="BI604" s="162"/>
      <c r="BJ604" s="162"/>
      <c r="BK604" s="162"/>
      <c r="BL604" s="162"/>
      <c r="BM604" s="162"/>
      <c r="BN604" s="162"/>
      <c r="BO604" s="162"/>
      <c r="BP604" s="162"/>
      <c r="BQ604" s="162"/>
      <c r="BR604" s="162"/>
      <c r="BS604" s="162"/>
      <c r="BT604" s="162"/>
      <c r="BU604" s="162"/>
      <c r="BV604" s="162"/>
      <c r="BW604" s="162"/>
      <c r="BX604" s="162"/>
      <c r="BY604" s="162"/>
      <c r="BZ604" s="162"/>
      <c r="CA604" s="162"/>
      <c r="CB604" s="162"/>
      <c r="CC604" s="162"/>
      <c r="CD604" s="162"/>
      <c r="CE604" s="162"/>
      <c r="CF604" s="162"/>
      <c r="CG604" s="162"/>
      <c r="CH604" s="162"/>
      <c r="CI604" s="162"/>
      <c r="CJ604" s="162"/>
      <c r="CK604" s="162"/>
      <c r="CL604" s="162"/>
      <c r="CM604" s="162"/>
      <c r="CN604" s="162"/>
      <c r="CO604" s="162"/>
      <c r="CP604" s="162"/>
      <c r="CQ604" s="162"/>
      <c r="CR604" s="162"/>
      <c r="CS604" s="162"/>
      <c r="CT604" s="162"/>
      <c r="CU604" s="162"/>
      <c r="CV604" s="162"/>
      <c r="CW604" s="162"/>
      <c r="CX604" s="162"/>
      <c r="CY604" s="162"/>
      <c r="CZ604" s="162"/>
      <c r="DA604" s="162"/>
      <c r="DB604" s="162"/>
      <c r="DC604" s="162"/>
      <c r="DD604" s="162"/>
      <c r="DE604" s="162"/>
      <c r="DF604" s="162"/>
      <c r="DG604" s="162"/>
      <c r="DH604" s="162"/>
      <c r="DI604" s="162"/>
      <c r="DJ604" s="162"/>
      <c r="DK604" s="162"/>
      <c r="DL604" s="162"/>
      <c r="DM604" s="162"/>
      <c r="DN604" s="162"/>
      <c r="DO604" s="162"/>
      <c r="DP604" s="162"/>
      <c r="DQ604" s="162"/>
      <c r="DR604" s="162"/>
      <c r="DS604" s="162"/>
      <c r="DT604" s="162"/>
      <c r="DU604" s="162"/>
      <c r="DV604" s="162"/>
      <c r="DW604" s="162"/>
      <c r="DX604" s="162"/>
      <c r="DY604" s="162"/>
      <c r="DZ604" s="162"/>
      <c r="EA604" s="162"/>
      <c r="EB604" s="162"/>
    </row>
    <row r="605" spans="1:132" s="1" customFormat="1" ht="10.5" customHeight="1" thickBot="1">
      <c r="A605" s="1511"/>
      <c r="B605" s="1636"/>
      <c r="C605" s="271"/>
      <c r="D605" s="236" t="s">
        <v>41</v>
      </c>
      <c r="E605" s="81">
        <f>E604/E603</f>
        <v>0.36363636363636359</v>
      </c>
      <c r="F605" s="81">
        <f t="shared" ref="F605:AB605" si="323">F604/F603</f>
        <v>0.36666666666666664</v>
      </c>
      <c r="G605" s="81">
        <f t="shared" si="323"/>
        <v>0.37078651685393255</v>
      </c>
      <c r="H605" s="295">
        <f t="shared" si="323"/>
        <v>0.34831460674157305</v>
      </c>
      <c r="I605" s="81">
        <f t="shared" si="323"/>
        <v>0.33707865168539325</v>
      </c>
      <c r="J605" s="81">
        <f t="shared" si="323"/>
        <v>0.32954545454545453</v>
      </c>
      <c r="K605" s="81">
        <f t="shared" si="323"/>
        <v>0.3258426966292135</v>
      </c>
      <c r="L605" s="81">
        <f t="shared" si="323"/>
        <v>0.34065934065934073</v>
      </c>
      <c r="M605" s="81">
        <f t="shared" si="323"/>
        <v>0.35106382978723405</v>
      </c>
      <c r="N605" s="295">
        <f t="shared" si="323"/>
        <v>0.35869565217391308</v>
      </c>
      <c r="O605" s="81">
        <f t="shared" si="323"/>
        <v>0.36559139784946237</v>
      </c>
      <c r="P605" s="81">
        <f t="shared" si="323"/>
        <v>0.34782608695652173</v>
      </c>
      <c r="Q605" s="81">
        <f t="shared" si="323"/>
        <v>0.36559139784946237</v>
      </c>
      <c r="R605" s="81">
        <f t="shared" si="323"/>
        <v>0.35483870967741937</v>
      </c>
      <c r="S605" s="81">
        <f t="shared" si="323"/>
        <v>0.31868131868131871</v>
      </c>
      <c r="T605" s="81">
        <f t="shared" si="323"/>
        <v>0.31868131868131871</v>
      </c>
      <c r="U605" s="81">
        <f t="shared" si="323"/>
        <v>0.34782608695652173</v>
      </c>
      <c r="V605" s="295">
        <f t="shared" si="323"/>
        <v>0.32967032967032966</v>
      </c>
      <c r="W605" s="81">
        <f t="shared" si="323"/>
        <v>0.31868131868131871</v>
      </c>
      <c r="X605" s="81">
        <f t="shared" si="323"/>
        <v>0.31521739130434784</v>
      </c>
      <c r="Y605" s="81">
        <f t="shared" si="323"/>
        <v>0.32967032967032966</v>
      </c>
      <c r="Z605" s="81">
        <f t="shared" si="323"/>
        <v>0.31868131868131871</v>
      </c>
      <c r="AA605" s="81">
        <f t="shared" si="323"/>
        <v>0.32222222222222219</v>
      </c>
      <c r="AB605" s="82">
        <f t="shared" si="323"/>
        <v>0.32954545454545453</v>
      </c>
      <c r="AC605" s="146"/>
      <c r="AD605" s="90"/>
      <c r="AE605" s="705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162"/>
      <c r="BF605" s="162"/>
      <c r="BG605" s="162"/>
      <c r="BH605" s="162"/>
      <c r="BI605" s="162"/>
      <c r="BJ605" s="162"/>
      <c r="BK605" s="162"/>
      <c r="BL605" s="162"/>
      <c r="BM605" s="162"/>
      <c r="BN605" s="162"/>
      <c r="BO605" s="162"/>
      <c r="BP605" s="162"/>
      <c r="BQ605" s="162"/>
      <c r="BR605" s="162"/>
      <c r="BS605" s="162"/>
      <c r="BT605" s="162"/>
      <c r="BU605" s="162"/>
      <c r="BV605" s="162"/>
      <c r="BW605" s="162"/>
      <c r="BX605" s="162"/>
      <c r="BY605" s="162"/>
      <c r="BZ605" s="162"/>
      <c r="CA605" s="162"/>
      <c r="CB605" s="162"/>
      <c r="CC605" s="162"/>
      <c r="CD605" s="162"/>
      <c r="CE605" s="162"/>
      <c r="CF605" s="162"/>
      <c r="CG605" s="162"/>
      <c r="CH605" s="162"/>
      <c r="CI605" s="162"/>
      <c r="CJ605" s="162"/>
      <c r="CK605" s="162"/>
      <c r="CL605" s="162"/>
      <c r="CM605" s="162"/>
      <c r="CN605" s="162"/>
      <c r="CO605" s="162"/>
      <c r="CP605" s="162"/>
      <c r="CQ605" s="162"/>
      <c r="CR605" s="162"/>
      <c r="CS605" s="162"/>
      <c r="CT605" s="162"/>
      <c r="CU605" s="162"/>
      <c r="CV605" s="162"/>
      <c r="CW605" s="162"/>
      <c r="CX605" s="162"/>
      <c r="CY605" s="162"/>
      <c r="CZ605" s="162"/>
      <c r="DA605" s="162"/>
      <c r="DB605" s="162"/>
      <c r="DC605" s="162"/>
      <c r="DD605" s="162"/>
      <c r="DE605" s="162"/>
      <c r="DF605" s="162"/>
      <c r="DG605" s="162"/>
      <c r="DH605" s="162"/>
      <c r="DI605" s="162"/>
      <c r="DJ605" s="162"/>
      <c r="DK605" s="162"/>
      <c r="DL605" s="162"/>
      <c r="DM605" s="162"/>
      <c r="DN605" s="162"/>
      <c r="DO605" s="162"/>
      <c r="DP605" s="162"/>
      <c r="DQ605" s="162"/>
      <c r="DR605" s="162"/>
      <c r="DS605" s="162"/>
      <c r="DT605" s="162"/>
      <c r="DU605" s="162"/>
      <c r="DV605" s="162"/>
      <c r="DW605" s="162"/>
      <c r="DX605" s="162"/>
      <c r="DY605" s="162"/>
      <c r="DZ605" s="162"/>
      <c r="EA605" s="162"/>
      <c r="EB605" s="162"/>
    </row>
    <row r="606" spans="1:132" s="1" customFormat="1" ht="10.5" customHeight="1">
      <c r="A606" s="1539" t="s">
        <v>76</v>
      </c>
      <c r="B606" s="1652" t="s">
        <v>203</v>
      </c>
      <c r="C606" s="1107"/>
      <c r="D606" s="1190"/>
      <c r="E606" s="1784" t="s">
        <v>542</v>
      </c>
      <c r="F606" s="1784"/>
      <c r="G606" s="1784"/>
      <c r="H606" s="293"/>
      <c r="I606" s="76"/>
      <c r="J606" s="76"/>
      <c r="K606" s="76"/>
      <c r="L606" s="76"/>
      <c r="M606" s="76"/>
      <c r="N606" s="293"/>
      <c r="O606" s="76"/>
      <c r="P606" s="76"/>
      <c r="Q606" s="76"/>
      <c r="R606" s="76"/>
      <c r="S606" s="76"/>
      <c r="T606" s="76"/>
      <c r="U606" s="76"/>
      <c r="V606" s="293"/>
      <c r="W606" s="76"/>
      <c r="X606" s="76"/>
      <c r="Y606" s="76"/>
      <c r="Z606" s="76"/>
      <c r="AA606" s="76"/>
      <c r="AB606" s="77"/>
      <c r="AC606" s="47"/>
      <c r="AD606" s="50"/>
      <c r="AE606" s="452"/>
      <c r="AF606" s="256"/>
      <c r="AG606" s="261"/>
      <c r="AH606" s="261"/>
      <c r="AI606" s="261"/>
      <c r="AJ606" s="261"/>
      <c r="AK606" s="261"/>
      <c r="AL606" s="261"/>
      <c r="AM606" s="261"/>
      <c r="AN606" s="261"/>
      <c r="AO606" s="261"/>
      <c r="AP606" s="261"/>
      <c r="AQ606" s="261"/>
      <c r="AR606" s="261"/>
      <c r="AS606" s="261"/>
      <c r="AT606" s="261"/>
      <c r="AU606" s="261"/>
      <c r="AV606" s="261"/>
      <c r="AW606" s="261"/>
      <c r="AX606" s="261"/>
      <c r="AY606" s="261"/>
      <c r="AZ606" s="261"/>
      <c r="BA606" s="261"/>
      <c r="BB606" s="261"/>
      <c r="BC606" s="261"/>
      <c r="BD606" s="261"/>
      <c r="BE606" s="162"/>
      <c r="BF606" s="162"/>
      <c r="BG606" s="162"/>
      <c r="BH606" s="162"/>
      <c r="BI606" s="162"/>
      <c r="BJ606" s="162"/>
      <c r="BK606" s="162"/>
      <c r="BL606" s="162"/>
      <c r="BM606" s="162"/>
      <c r="BN606" s="162"/>
      <c r="BO606" s="162"/>
      <c r="BP606" s="162"/>
      <c r="BQ606" s="162"/>
      <c r="BR606" s="162"/>
      <c r="BS606" s="162"/>
      <c r="BT606" s="162"/>
      <c r="BU606" s="162"/>
      <c r="BV606" s="162"/>
      <c r="BW606" s="162"/>
      <c r="BX606" s="162"/>
      <c r="BY606" s="162"/>
      <c r="BZ606" s="162"/>
      <c r="CA606" s="162"/>
      <c r="CB606" s="162"/>
      <c r="CC606" s="162"/>
      <c r="CD606" s="162"/>
      <c r="CE606" s="162"/>
      <c r="CF606" s="162"/>
      <c r="CG606" s="162"/>
      <c r="CH606" s="162"/>
      <c r="CI606" s="162"/>
      <c r="CJ606" s="162"/>
      <c r="CK606" s="162"/>
      <c r="CL606" s="162"/>
      <c r="CM606" s="162"/>
      <c r="CN606" s="162"/>
      <c r="CO606" s="162"/>
      <c r="CP606" s="162"/>
      <c r="CQ606" s="162"/>
      <c r="CR606" s="162"/>
      <c r="CS606" s="162"/>
      <c r="CT606" s="162"/>
      <c r="CU606" s="162"/>
      <c r="CV606" s="162"/>
      <c r="CW606" s="162"/>
      <c r="CX606" s="162"/>
      <c r="CY606" s="162"/>
      <c r="CZ606" s="162"/>
      <c r="DA606" s="162"/>
      <c r="DB606" s="162"/>
      <c r="DC606" s="162"/>
      <c r="DD606" s="162"/>
      <c r="DE606" s="162"/>
      <c r="DF606" s="162"/>
      <c r="DG606" s="162"/>
      <c r="DH606" s="162"/>
      <c r="DI606" s="162"/>
      <c r="DJ606" s="162"/>
      <c r="DK606" s="162"/>
      <c r="DL606" s="162"/>
      <c r="DM606" s="162"/>
      <c r="DN606" s="162"/>
      <c r="DO606" s="162"/>
      <c r="DP606" s="162"/>
      <c r="DQ606" s="162"/>
      <c r="DR606" s="162"/>
      <c r="DS606" s="162"/>
      <c r="DT606" s="162"/>
      <c r="DU606" s="162"/>
      <c r="DV606" s="162"/>
      <c r="DW606" s="162"/>
      <c r="DX606" s="162"/>
      <c r="DY606" s="162"/>
      <c r="DZ606" s="162"/>
      <c r="EA606" s="162"/>
      <c r="EB606" s="162"/>
    </row>
    <row r="607" spans="1:132" s="3" customFormat="1" ht="10.5" customHeight="1">
      <c r="A607" s="1540"/>
      <c r="B607" s="1646"/>
      <c r="C607" s="1373" t="s">
        <v>129</v>
      </c>
      <c r="D607" s="131" t="s">
        <v>33</v>
      </c>
      <c r="E607" s="104">
        <f t="shared" ref="E607:AB607" si="324">ROUND(SQRT(E608^2+E609^2)*1000/(1.73*E$529),0)</f>
        <v>0</v>
      </c>
      <c r="F607" s="104">
        <f t="shared" si="324"/>
        <v>0</v>
      </c>
      <c r="G607" s="104">
        <f t="shared" si="324"/>
        <v>0</v>
      </c>
      <c r="H607" s="302">
        <f t="shared" si="324"/>
        <v>0</v>
      </c>
      <c r="I607" s="104">
        <f t="shared" si="324"/>
        <v>0</v>
      </c>
      <c r="J607" s="104">
        <f t="shared" si="324"/>
        <v>0</v>
      </c>
      <c r="K607" s="104">
        <f t="shared" si="324"/>
        <v>0</v>
      </c>
      <c r="L607" s="104">
        <f t="shared" si="324"/>
        <v>0</v>
      </c>
      <c r="M607" s="104">
        <f t="shared" si="324"/>
        <v>0</v>
      </c>
      <c r="N607" s="302">
        <f t="shared" si="324"/>
        <v>0</v>
      </c>
      <c r="O607" s="104">
        <f t="shared" si="324"/>
        <v>0</v>
      </c>
      <c r="P607" s="104">
        <f t="shared" si="324"/>
        <v>0</v>
      </c>
      <c r="Q607" s="104">
        <f t="shared" si="324"/>
        <v>0</v>
      </c>
      <c r="R607" s="104">
        <f t="shared" si="324"/>
        <v>0</v>
      </c>
      <c r="S607" s="104">
        <f t="shared" si="324"/>
        <v>0</v>
      </c>
      <c r="T607" s="104">
        <f t="shared" si="324"/>
        <v>0</v>
      </c>
      <c r="U607" s="104">
        <f t="shared" si="324"/>
        <v>0</v>
      </c>
      <c r="V607" s="302">
        <f t="shared" si="324"/>
        <v>0</v>
      </c>
      <c r="W607" s="104">
        <f t="shared" si="324"/>
        <v>0</v>
      </c>
      <c r="X607" s="104">
        <f t="shared" si="324"/>
        <v>0</v>
      </c>
      <c r="Y607" s="104">
        <f t="shared" si="324"/>
        <v>0</v>
      </c>
      <c r="Z607" s="104">
        <f t="shared" si="324"/>
        <v>0</v>
      </c>
      <c r="AA607" s="104">
        <f t="shared" si="324"/>
        <v>0</v>
      </c>
      <c r="AB607" s="105">
        <f t="shared" si="324"/>
        <v>0</v>
      </c>
      <c r="AC607" s="747"/>
      <c r="AD607" s="748"/>
      <c r="AE607" s="749"/>
      <c r="AF607" s="261"/>
      <c r="AG607" s="261"/>
      <c r="AH607" s="261"/>
      <c r="AI607" s="261"/>
      <c r="AJ607" s="261"/>
      <c r="AK607" s="261"/>
      <c r="AL607" s="261"/>
      <c r="AM607" s="261"/>
      <c r="AN607" s="261"/>
      <c r="AO607" s="261"/>
      <c r="AP607" s="261"/>
      <c r="AQ607" s="261"/>
      <c r="AR607" s="261"/>
      <c r="AS607" s="261"/>
      <c r="AT607" s="261"/>
      <c r="AU607" s="261"/>
      <c r="AV607" s="261"/>
      <c r="AW607" s="261"/>
      <c r="AX607" s="261"/>
      <c r="AY607" s="261"/>
      <c r="AZ607" s="261"/>
      <c r="BA607" s="261"/>
      <c r="BB607" s="261"/>
      <c r="BC607" s="261"/>
      <c r="BD607" s="261"/>
      <c r="BE607" s="150"/>
      <c r="BF607" s="150"/>
      <c r="BG607" s="150"/>
      <c r="BH607" s="150"/>
      <c r="BI607" s="150"/>
      <c r="BJ607" s="150"/>
      <c r="BK607" s="150"/>
      <c r="BL607" s="150"/>
      <c r="BM607" s="150"/>
      <c r="BN607" s="150"/>
      <c r="BO607" s="150"/>
      <c r="BP607" s="150"/>
      <c r="BQ607" s="150"/>
      <c r="BR607" s="150"/>
      <c r="BS607" s="150"/>
      <c r="BT607" s="150"/>
      <c r="BU607" s="150"/>
      <c r="BV607" s="150"/>
      <c r="BW607" s="150"/>
      <c r="BX607" s="150"/>
      <c r="BY607" s="150"/>
      <c r="BZ607" s="150"/>
      <c r="CA607" s="150"/>
      <c r="CB607" s="150"/>
      <c r="CC607" s="150"/>
      <c r="CD607" s="150"/>
      <c r="CE607" s="150"/>
      <c r="CF607" s="150"/>
      <c r="CG607" s="150"/>
      <c r="CH607" s="150"/>
      <c r="CI607" s="150"/>
      <c r="CJ607" s="150"/>
      <c r="CK607" s="150"/>
      <c r="CL607" s="150"/>
      <c r="CM607" s="150"/>
      <c r="CN607" s="150"/>
      <c r="CO607" s="150"/>
      <c r="CP607" s="150"/>
      <c r="CQ607" s="150"/>
      <c r="CR607" s="150"/>
      <c r="CS607" s="150"/>
      <c r="CT607" s="150"/>
      <c r="CU607" s="150"/>
      <c r="CV607" s="150"/>
      <c r="CW607" s="150"/>
      <c r="CX607" s="150"/>
      <c r="CY607" s="150"/>
      <c r="CZ607" s="150"/>
      <c r="DA607" s="150"/>
      <c r="DB607" s="150"/>
      <c r="DC607" s="150"/>
      <c r="DD607" s="150"/>
      <c r="DE607" s="150"/>
      <c r="DF607" s="150"/>
      <c r="DG607" s="150"/>
      <c r="DH607" s="150"/>
      <c r="DI607" s="150"/>
      <c r="DJ607" s="150"/>
      <c r="DK607" s="150"/>
      <c r="DL607" s="150"/>
      <c r="DM607" s="150"/>
      <c r="DN607" s="150"/>
      <c r="DO607" s="150"/>
      <c r="DP607" s="150"/>
      <c r="DQ607" s="150"/>
      <c r="DR607" s="150"/>
      <c r="DS607" s="150"/>
      <c r="DT607" s="150"/>
      <c r="DU607" s="89"/>
      <c r="DV607" s="89"/>
      <c r="DW607" s="89"/>
      <c r="DX607" s="89"/>
      <c r="DY607" s="89"/>
      <c r="DZ607" s="89"/>
      <c r="EA607" s="89"/>
      <c r="EB607" s="89"/>
    </row>
    <row r="608" spans="1:132" s="1" customFormat="1" ht="10.5" customHeight="1">
      <c r="A608" s="1540"/>
      <c r="B608" s="1646"/>
      <c r="C608" s="1373" t="s">
        <v>553</v>
      </c>
      <c r="D608" s="131" t="s">
        <v>116</v>
      </c>
      <c r="E608" s="48">
        <f t="shared" ref="E608:AB608" si="325">ROUND((AG608-AF608)*$AE608,2)</f>
        <v>0</v>
      </c>
      <c r="F608" s="48">
        <f t="shared" si="325"/>
        <v>0</v>
      </c>
      <c r="G608" s="48">
        <f t="shared" si="325"/>
        <v>0</v>
      </c>
      <c r="H608" s="287">
        <f t="shared" si="325"/>
        <v>0</v>
      </c>
      <c r="I608" s="48">
        <f t="shared" si="325"/>
        <v>0</v>
      </c>
      <c r="J608" s="48">
        <f t="shared" si="325"/>
        <v>0</v>
      </c>
      <c r="K608" s="48">
        <f t="shared" si="325"/>
        <v>0</v>
      </c>
      <c r="L608" s="48">
        <f t="shared" si="325"/>
        <v>0</v>
      </c>
      <c r="M608" s="48">
        <f t="shared" si="325"/>
        <v>0</v>
      </c>
      <c r="N608" s="287">
        <f t="shared" si="325"/>
        <v>0</v>
      </c>
      <c r="O608" s="48">
        <f t="shared" si="325"/>
        <v>0</v>
      </c>
      <c r="P608" s="48">
        <f t="shared" si="325"/>
        <v>0</v>
      </c>
      <c r="Q608" s="48">
        <f t="shared" si="325"/>
        <v>0</v>
      </c>
      <c r="R608" s="48">
        <f t="shared" si="325"/>
        <v>0</v>
      </c>
      <c r="S608" s="48">
        <f t="shared" si="325"/>
        <v>0</v>
      </c>
      <c r="T608" s="48">
        <f t="shared" si="325"/>
        <v>0</v>
      </c>
      <c r="U608" s="48">
        <f t="shared" si="325"/>
        <v>0</v>
      </c>
      <c r="V608" s="287">
        <f t="shared" si="325"/>
        <v>0</v>
      </c>
      <c r="W608" s="48">
        <f t="shared" si="325"/>
        <v>0</v>
      </c>
      <c r="X608" s="48">
        <f t="shared" si="325"/>
        <v>0</v>
      </c>
      <c r="Y608" s="48">
        <f t="shared" si="325"/>
        <v>0</v>
      </c>
      <c r="Z608" s="48">
        <f t="shared" si="325"/>
        <v>0</v>
      </c>
      <c r="AA608" s="48">
        <f t="shared" si="325"/>
        <v>0</v>
      </c>
      <c r="AB608" s="49">
        <f t="shared" si="325"/>
        <v>0</v>
      </c>
      <c r="AC608" s="47">
        <f>SUM(E608:AB608)</f>
        <v>0</v>
      </c>
      <c r="AD608" s="50">
        <f>SUM(E609:AB609)</f>
        <v>0</v>
      </c>
      <c r="AE608" s="452">
        <v>3.6</v>
      </c>
      <c r="AF608" s="981">
        <v>14066.882100000001</v>
      </c>
      <c r="AG608" s="981">
        <v>14066.882100000001</v>
      </c>
      <c r="AH608" s="1055">
        <v>14066.882100000001</v>
      </c>
      <c r="AI608" s="1054">
        <v>14066.882100000001</v>
      </c>
      <c r="AJ608" s="1054">
        <v>14066.882100000001</v>
      </c>
      <c r="AK608" s="1054">
        <v>14066.882100000001</v>
      </c>
      <c r="AL608" s="1054">
        <v>14066.882100000001</v>
      </c>
      <c r="AM608" s="1054">
        <v>14066.882100000001</v>
      </c>
      <c r="AN608" s="1054">
        <v>14066.882100000001</v>
      </c>
      <c r="AO608" s="1054">
        <v>14066.882100000001</v>
      </c>
      <c r="AP608" s="1054">
        <v>14066.882100000001</v>
      </c>
      <c r="AQ608" s="1054">
        <v>14066.882100000001</v>
      </c>
      <c r="AR608" s="1054">
        <v>14066.882100000001</v>
      </c>
      <c r="AS608" s="1054">
        <v>14066.882100000001</v>
      </c>
      <c r="AT608" s="1054">
        <v>14066.882100000001</v>
      </c>
      <c r="AU608" s="1054">
        <v>14066.882100000001</v>
      </c>
      <c r="AV608" s="1054">
        <v>14066.882100000001</v>
      </c>
      <c r="AW608" s="1054">
        <v>14066.882100000001</v>
      </c>
      <c r="AX608" s="1054">
        <v>14066.882100000001</v>
      </c>
      <c r="AY608" s="1054">
        <v>14066.882100000001</v>
      </c>
      <c r="AZ608" s="1054">
        <v>14066.882100000001</v>
      </c>
      <c r="BA608" s="1054">
        <v>14066.882100000001</v>
      </c>
      <c r="BB608" s="1054">
        <v>14066.882100000001</v>
      </c>
      <c r="BC608" s="1054">
        <v>14066.882100000001</v>
      </c>
      <c r="BD608" s="1054">
        <v>14066.882100000001</v>
      </c>
      <c r="BE608" s="162"/>
      <c r="BF608" s="162"/>
      <c r="BG608" s="162"/>
      <c r="BH608" s="162"/>
      <c r="BI608" s="162"/>
      <c r="BJ608" s="162"/>
      <c r="BK608" s="162"/>
      <c r="BL608" s="162"/>
      <c r="BM608" s="162"/>
      <c r="BN608" s="162"/>
      <c r="BO608" s="162"/>
      <c r="BP608" s="162"/>
      <c r="BQ608" s="162"/>
      <c r="BR608" s="162"/>
      <c r="BS608" s="162"/>
      <c r="BT608" s="162"/>
      <c r="BU608" s="162"/>
      <c r="BV608" s="162"/>
      <c r="BW608" s="162"/>
      <c r="BX608" s="162"/>
      <c r="BY608" s="162"/>
      <c r="BZ608" s="162"/>
      <c r="CA608" s="162"/>
      <c r="CB608" s="162"/>
      <c r="CC608" s="162"/>
      <c r="CD608" s="162"/>
      <c r="CE608" s="162"/>
      <c r="CF608" s="162"/>
      <c r="CG608" s="162"/>
      <c r="CH608" s="162"/>
      <c r="CI608" s="162"/>
      <c r="CJ608" s="162"/>
      <c r="CK608" s="162"/>
      <c r="CL608" s="162"/>
      <c r="CM608" s="162"/>
      <c r="CN608" s="162"/>
      <c r="CO608" s="162"/>
      <c r="CP608" s="162"/>
      <c r="CQ608" s="162"/>
      <c r="CR608" s="162"/>
      <c r="CS608" s="162"/>
      <c r="CT608" s="162"/>
      <c r="CU608" s="162"/>
      <c r="CV608" s="162"/>
      <c r="CW608" s="162"/>
      <c r="CX608" s="162"/>
      <c r="CY608" s="162"/>
      <c r="CZ608" s="162"/>
      <c r="DA608" s="162"/>
      <c r="DB608" s="162"/>
      <c r="DC608" s="162"/>
      <c r="DD608" s="162"/>
      <c r="DE608" s="162"/>
      <c r="DF608" s="162"/>
      <c r="DG608" s="162"/>
      <c r="DH608" s="162"/>
      <c r="DI608" s="162"/>
      <c r="DJ608" s="162"/>
      <c r="DK608" s="162"/>
      <c r="DL608" s="162"/>
      <c r="DM608" s="162"/>
      <c r="DN608" s="162"/>
      <c r="DO608" s="162"/>
      <c r="DP608" s="162"/>
      <c r="DQ608" s="162"/>
      <c r="DR608" s="162"/>
      <c r="DS608" s="162"/>
      <c r="DT608" s="162"/>
      <c r="DU608" s="162"/>
      <c r="DV608" s="162"/>
      <c r="DW608" s="162"/>
      <c r="DX608" s="162"/>
      <c r="DY608" s="162"/>
      <c r="DZ608" s="162"/>
      <c r="EA608" s="162"/>
      <c r="EB608" s="162"/>
    </row>
    <row r="609" spans="1:132" s="1" customFormat="1" ht="10.5" customHeight="1">
      <c r="A609" s="1540"/>
      <c r="B609" s="1646"/>
      <c r="C609" s="1373" t="s">
        <v>553</v>
      </c>
      <c r="D609" s="131" t="s">
        <v>117</v>
      </c>
      <c r="E609" s="48">
        <f t="shared" ref="E609:AB609" si="326">ROUND((AG609-AF609)*$AE608,2)</f>
        <v>0</v>
      </c>
      <c r="F609" s="48">
        <f t="shared" si="326"/>
        <v>0</v>
      </c>
      <c r="G609" s="48">
        <f t="shared" si="326"/>
        <v>0</v>
      </c>
      <c r="H609" s="287">
        <f t="shared" si="326"/>
        <v>0</v>
      </c>
      <c r="I609" s="48">
        <f t="shared" si="326"/>
        <v>0</v>
      </c>
      <c r="J609" s="48">
        <f t="shared" si="326"/>
        <v>0</v>
      </c>
      <c r="K609" s="48">
        <f t="shared" si="326"/>
        <v>0</v>
      </c>
      <c r="L609" s="48">
        <f t="shared" si="326"/>
        <v>0</v>
      </c>
      <c r="M609" s="48">
        <f t="shared" si="326"/>
        <v>0</v>
      </c>
      <c r="N609" s="287">
        <f t="shared" si="326"/>
        <v>0</v>
      </c>
      <c r="O609" s="48">
        <f t="shared" si="326"/>
        <v>0</v>
      </c>
      <c r="P609" s="48">
        <f t="shared" si="326"/>
        <v>0</v>
      </c>
      <c r="Q609" s="48">
        <f t="shared" si="326"/>
        <v>0</v>
      </c>
      <c r="R609" s="48">
        <f t="shared" si="326"/>
        <v>0</v>
      </c>
      <c r="S609" s="48">
        <f t="shared" si="326"/>
        <v>0</v>
      </c>
      <c r="T609" s="48">
        <f t="shared" si="326"/>
        <v>0</v>
      </c>
      <c r="U609" s="48">
        <f t="shared" si="326"/>
        <v>0</v>
      </c>
      <c r="V609" s="287">
        <f t="shared" si="326"/>
        <v>0</v>
      </c>
      <c r="W609" s="48">
        <f t="shared" si="326"/>
        <v>0</v>
      </c>
      <c r="X609" s="48">
        <f t="shared" si="326"/>
        <v>0</v>
      </c>
      <c r="Y609" s="48">
        <f t="shared" si="326"/>
        <v>0</v>
      </c>
      <c r="Z609" s="48">
        <f t="shared" si="326"/>
        <v>0</v>
      </c>
      <c r="AA609" s="48">
        <f t="shared" si="326"/>
        <v>0</v>
      </c>
      <c r="AB609" s="49">
        <f t="shared" si="326"/>
        <v>0</v>
      </c>
      <c r="AC609" s="47"/>
      <c r="AD609" s="50"/>
      <c r="AE609" s="452"/>
      <c r="AF609" s="981">
        <v>19556.806100000002</v>
      </c>
      <c r="AG609" s="981">
        <v>19556.806100000002</v>
      </c>
      <c r="AH609" s="1055">
        <v>19556.806100000002</v>
      </c>
      <c r="AI609" s="1054">
        <v>19556.806100000002</v>
      </c>
      <c r="AJ609" s="1054">
        <v>19556.806100000002</v>
      </c>
      <c r="AK609" s="1054">
        <v>19556.806100000002</v>
      </c>
      <c r="AL609" s="1054">
        <v>19556.806100000002</v>
      </c>
      <c r="AM609" s="1054">
        <v>19556.806100000002</v>
      </c>
      <c r="AN609" s="1054">
        <v>19556.806100000002</v>
      </c>
      <c r="AO609" s="1054">
        <v>19556.806100000002</v>
      </c>
      <c r="AP609" s="1054">
        <v>19556.806100000002</v>
      </c>
      <c r="AQ609" s="1054">
        <v>19556.806100000002</v>
      </c>
      <c r="AR609" s="1054">
        <v>19556.806100000002</v>
      </c>
      <c r="AS609" s="1054">
        <v>19556.806100000002</v>
      </c>
      <c r="AT609" s="1054">
        <v>19556.806100000002</v>
      </c>
      <c r="AU609" s="1054">
        <v>19556.806100000002</v>
      </c>
      <c r="AV609" s="1054">
        <v>19556.806100000002</v>
      </c>
      <c r="AW609" s="1054">
        <v>19556.806100000002</v>
      </c>
      <c r="AX609" s="1054">
        <v>19556.806100000002</v>
      </c>
      <c r="AY609" s="1054">
        <v>19556.806100000002</v>
      </c>
      <c r="AZ609" s="1054">
        <v>19556.806100000002</v>
      </c>
      <c r="BA609" s="1054">
        <v>19556.806100000002</v>
      </c>
      <c r="BB609" s="1054">
        <v>19556.806100000002</v>
      </c>
      <c r="BC609" s="1054">
        <v>19556.806100000002</v>
      </c>
      <c r="BD609" s="1054">
        <v>19556.806100000002</v>
      </c>
      <c r="BE609" s="150"/>
      <c r="BF609" s="150"/>
      <c r="BG609" s="150"/>
      <c r="BH609" s="150"/>
      <c r="BI609" s="150"/>
      <c r="BJ609" s="150"/>
      <c r="BK609" s="150"/>
      <c r="BL609" s="150"/>
      <c r="BM609" s="150"/>
      <c r="BN609" s="150"/>
      <c r="BO609" s="150"/>
      <c r="BP609" s="150"/>
      <c r="BQ609" s="150"/>
      <c r="BR609" s="150"/>
      <c r="BS609" s="150"/>
      <c r="BT609" s="150"/>
      <c r="BU609" s="150"/>
      <c r="BV609" s="150"/>
      <c r="BW609" s="150"/>
      <c r="BX609" s="150"/>
      <c r="BY609" s="150"/>
      <c r="BZ609" s="150"/>
      <c r="CA609" s="150"/>
      <c r="CB609" s="150"/>
      <c r="CC609" s="162"/>
      <c r="CD609" s="162"/>
      <c r="CE609" s="162"/>
      <c r="CF609" s="162"/>
      <c r="CG609" s="162"/>
      <c r="CH609" s="162"/>
      <c r="CI609" s="162"/>
      <c r="CJ609" s="162"/>
      <c r="CK609" s="162"/>
      <c r="CL609" s="162"/>
      <c r="CM609" s="162"/>
      <c r="CN609" s="162"/>
      <c r="CO609" s="162"/>
      <c r="CP609" s="162"/>
      <c r="CQ609" s="162"/>
      <c r="CR609" s="162"/>
      <c r="CS609" s="162"/>
      <c r="CT609" s="162"/>
      <c r="CU609" s="162"/>
      <c r="CV609" s="162"/>
      <c r="CW609" s="162"/>
      <c r="CX609" s="162"/>
      <c r="CY609" s="162"/>
      <c r="CZ609" s="162"/>
      <c r="DA609" s="162"/>
      <c r="DB609" s="162"/>
      <c r="DC609" s="162"/>
      <c r="DD609" s="162"/>
      <c r="DE609" s="162"/>
      <c r="DF609" s="162"/>
      <c r="DG609" s="162"/>
      <c r="DH609" s="162"/>
      <c r="DI609" s="162"/>
      <c r="DJ609" s="162"/>
      <c r="DK609" s="162"/>
      <c r="DL609" s="162"/>
      <c r="DM609" s="162"/>
      <c r="DN609" s="162"/>
      <c r="DO609" s="162"/>
      <c r="DP609" s="162"/>
      <c r="DQ609" s="162"/>
      <c r="DR609" s="162"/>
      <c r="DS609" s="162"/>
      <c r="DT609" s="162"/>
      <c r="DU609" s="162"/>
      <c r="DV609" s="162"/>
      <c r="DW609" s="162"/>
      <c r="DX609" s="162"/>
      <c r="DY609" s="162"/>
      <c r="DZ609" s="162"/>
      <c r="EA609" s="162"/>
      <c r="EB609" s="162"/>
    </row>
    <row r="610" spans="1:132" s="1" customFormat="1" ht="10.5" customHeight="1" thickBot="1">
      <c r="A610" s="1541"/>
      <c r="B610" s="1653"/>
      <c r="C610" s="271"/>
      <c r="D610" s="236" t="s">
        <v>41</v>
      </c>
      <c r="E610" s="81" t="e">
        <f>E609/E608</f>
        <v>#DIV/0!</v>
      </c>
      <c r="F610" s="81" t="e">
        <f t="shared" ref="F610:AB610" si="327">F609/F608</f>
        <v>#DIV/0!</v>
      </c>
      <c r="G610" s="81" t="e">
        <f t="shared" si="327"/>
        <v>#DIV/0!</v>
      </c>
      <c r="H610" s="295" t="e">
        <f t="shared" si="327"/>
        <v>#DIV/0!</v>
      </c>
      <c r="I610" s="81" t="e">
        <f t="shared" si="327"/>
        <v>#DIV/0!</v>
      </c>
      <c r="J610" s="81" t="e">
        <f t="shared" si="327"/>
        <v>#DIV/0!</v>
      </c>
      <c r="K610" s="81" t="e">
        <f t="shared" si="327"/>
        <v>#DIV/0!</v>
      </c>
      <c r="L610" s="81" t="e">
        <f t="shared" si="327"/>
        <v>#DIV/0!</v>
      </c>
      <c r="M610" s="81" t="e">
        <f t="shared" si="327"/>
        <v>#DIV/0!</v>
      </c>
      <c r="N610" s="295" t="e">
        <f t="shared" si="327"/>
        <v>#DIV/0!</v>
      </c>
      <c r="O610" s="81" t="e">
        <f t="shared" si="327"/>
        <v>#DIV/0!</v>
      </c>
      <c r="P610" s="81" t="e">
        <f t="shared" si="327"/>
        <v>#DIV/0!</v>
      </c>
      <c r="Q610" s="81" t="e">
        <f t="shared" si="327"/>
        <v>#DIV/0!</v>
      </c>
      <c r="R610" s="81" t="e">
        <f t="shared" si="327"/>
        <v>#DIV/0!</v>
      </c>
      <c r="S610" s="81" t="e">
        <f t="shared" si="327"/>
        <v>#DIV/0!</v>
      </c>
      <c r="T610" s="81" t="e">
        <f t="shared" si="327"/>
        <v>#DIV/0!</v>
      </c>
      <c r="U610" s="81" t="e">
        <f t="shared" si="327"/>
        <v>#DIV/0!</v>
      </c>
      <c r="V610" s="295" t="e">
        <f t="shared" si="327"/>
        <v>#DIV/0!</v>
      </c>
      <c r="W610" s="81" t="e">
        <f t="shared" si="327"/>
        <v>#DIV/0!</v>
      </c>
      <c r="X610" s="81" t="e">
        <f t="shared" si="327"/>
        <v>#DIV/0!</v>
      </c>
      <c r="Y610" s="81" t="e">
        <f t="shared" si="327"/>
        <v>#DIV/0!</v>
      </c>
      <c r="Z610" s="81" t="e">
        <f t="shared" si="327"/>
        <v>#DIV/0!</v>
      </c>
      <c r="AA610" s="81" t="e">
        <f t="shared" si="327"/>
        <v>#DIV/0!</v>
      </c>
      <c r="AB610" s="82" t="e">
        <f t="shared" si="327"/>
        <v>#DIV/0!</v>
      </c>
      <c r="AC610" s="47"/>
      <c r="AD610" s="50"/>
      <c r="AE610" s="452"/>
      <c r="AF610" s="261"/>
      <c r="AG610" s="261"/>
      <c r="AH610" s="261"/>
      <c r="AI610" s="261"/>
      <c r="AJ610" s="261"/>
      <c r="AK610" s="261"/>
      <c r="AL610" s="261"/>
      <c r="AM610" s="261"/>
      <c r="AN610" s="261"/>
      <c r="AO610" s="261"/>
      <c r="AP610" s="261"/>
      <c r="AQ610" s="261"/>
      <c r="AR610" s="261"/>
      <c r="AS610" s="261"/>
      <c r="AT610" s="261"/>
      <c r="AU610" s="261"/>
      <c r="AV610" s="261"/>
      <c r="AW610" s="261"/>
      <c r="AX610" s="261"/>
      <c r="AY610" s="261"/>
      <c r="AZ610" s="261"/>
      <c r="BA610" s="261"/>
      <c r="BB610" s="261"/>
      <c r="BC610" s="261"/>
      <c r="BD610" s="261"/>
      <c r="BE610" s="162"/>
      <c r="BF610" s="162"/>
      <c r="BG610" s="162"/>
      <c r="BH610" s="162"/>
      <c r="BI610" s="162"/>
      <c r="BJ610" s="162"/>
      <c r="BK610" s="162"/>
      <c r="BL610" s="162"/>
      <c r="BM610" s="162"/>
      <c r="BN610" s="162"/>
      <c r="BO610" s="162"/>
      <c r="BP610" s="162"/>
      <c r="BQ610" s="162"/>
      <c r="BR610" s="162"/>
      <c r="BS610" s="162"/>
      <c r="BT610" s="162"/>
      <c r="BU610" s="162"/>
      <c r="BV610" s="162"/>
      <c r="BW610" s="162"/>
      <c r="BX610" s="162"/>
      <c r="BY610" s="162"/>
      <c r="BZ610" s="162"/>
      <c r="CA610" s="162"/>
      <c r="CB610" s="162"/>
      <c r="CC610" s="162"/>
      <c r="CD610" s="162"/>
      <c r="CE610" s="162"/>
      <c r="CF610" s="162"/>
      <c r="CG610" s="162"/>
      <c r="CH610" s="162"/>
      <c r="CI610" s="162"/>
      <c r="CJ610" s="162"/>
      <c r="CK610" s="162"/>
      <c r="CL610" s="162"/>
      <c r="CM610" s="162"/>
      <c r="CN610" s="162"/>
      <c r="CO610" s="162"/>
      <c r="CP610" s="162"/>
      <c r="CQ610" s="162"/>
      <c r="CR610" s="162"/>
      <c r="CS610" s="162"/>
      <c r="CT610" s="162"/>
      <c r="CU610" s="162"/>
      <c r="CV610" s="162"/>
      <c r="CW610" s="162"/>
      <c r="CX610" s="162"/>
      <c r="CY610" s="162"/>
      <c r="CZ610" s="162"/>
      <c r="DA610" s="162"/>
      <c r="DB610" s="162"/>
      <c r="DC610" s="162"/>
      <c r="DD610" s="162"/>
      <c r="DE610" s="162"/>
      <c r="DF610" s="162"/>
      <c r="DG610" s="162"/>
      <c r="DH610" s="162"/>
      <c r="DI610" s="162"/>
      <c r="DJ610" s="162"/>
      <c r="DK610" s="162"/>
      <c r="DL610" s="162"/>
      <c r="DM610" s="162"/>
      <c r="DN610" s="162"/>
      <c r="DO610" s="162"/>
      <c r="DP610" s="162"/>
      <c r="DQ610" s="162"/>
      <c r="DR610" s="162"/>
      <c r="DS610" s="162"/>
      <c r="DT610" s="162"/>
      <c r="DU610" s="162"/>
      <c r="DV610" s="162"/>
      <c r="DW610" s="162"/>
      <c r="DX610" s="162"/>
      <c r="DY610" s="162"/>
      <c r="DZ610" s="162"/>
      <c r="EA610" s="162"/>
      <c r="EB610" s="162"/>
    </row>
    <row r="611" spans="1:132" s="1" customFormat="1" ht="10.5" customHeight="1">
      <c r="A611" s="1509" t="s">
        <v>62</v>
      </c>
      <c r="B611" s="1634" t="s">
        <v>247</v>
      </c>
      <c r="C611" s="1107"/>
      <c r="D611" s="1190"/>
      <c r="E611" s="1784" t="s">
        <v>542</v>
      </c>
      <c r="F611" s="1784"/>
      <c r="G611" s="1784"/>
      <c r="H611" s="293"/>
      <c r="I611" s="76"/>
      <c r="J611" s="76"/>
      <c r="K611" s="76"/>
      <c r="L611" s="76"/>
      <c r="M611" s="76"/>
      <c r="N611" s="293"/>
      <c r="O611" s="76"/>
      <c r="P611" s="76"/>
      <c r="Q611" s="76"/>
      <c r="R611" s="76"/>
      <c r="S611" s="76"/>
      <c r="T611" s="76"/>
      <c r="U611" s="76"/>
      <c r="V611" s="293"/>
      <c r="W611" s="76"/>
      <c r="X611" s="76"/>
      <c r="Y611" s="76"/>
      <c r="Z611" s="76"/>
      <c r="AA611" s="76"/>
      <c r="AB611" s="77"/>
      <c r="AC611" s="47"/>
      <c r="AD611" s="50"/>
      <c r="AE611" s="452"/>
      <c r="AF611" s="256"/>
      <c r="AG611" s="261"/>
      <c r="AH611" s="261"/>
      <c r="AI611" s="261"/>
      <c r="AJ611" s="261"/>
      <c r="AK611" s="261"/>
      <c r="AL611" s="261"/>
      <c r="AM611" s="261"/>
      <c r="AN611" s="261"/>
      <c r="AO611" s="261"/>
      <c r="AP611" s="261"/>
      <c r="AQ611" s="261"/>
      <c r="AR611" s="261"/>
      <c r="AS611" s="261"/>
      <c r="AT611" s="261"/>
      <c r="AU611" s="261"/>
      <c r="AV611" s="261"/>
      <c r="AW611" s="261"/>
      <c r="AX611" s="261"/>
      <c r="AY611" s="261"/>
      <c r="AZ611" s="261"/>
      <c r="BA611" s="261"/>
      <c r="BB611" s="261"/>
      <c r="BC611" s="261"/>
      <c r="BD611" s="261"/>
      <c r="BE611" s="162"/>
      <c r="BF611" s="162"/>
      <c r="BG611" s="162"/>
      <c r="BH611" s="162"/>
      <c r="BI611" s="162"/>
      <c r="BJ611" s="162"/>
      <c r="BK611" s="162"/>
      <c r="BL611" s="162"/>
      <c r="BM611" s="162"/>
      <c r="BN611" s="162"/>
      <c r="BO611" s="162"/>
      <c r="BP611" s="162"/>
      <c r="BQ611" s="162"/>
      <c r="BR611" s="162"/>
      <c r="BS611" s="162"/>
      <c r="BT611" s="162"/>
      <c r="BU611" s="162"/>
      <c r="BV611" s="162"/>
      <c r="BW611" s="162"/>
      <c r="BX611" s="162"/>
      <c r="BY611" s="162"/>
      <c r="BZ611" s="162"/>
      <c r="CA611" s="162"/>
      <c r="CB611" s="162"/>
      <c r="CC611" s="162"/>
      <c r="CD611" s="162"/>
      <c r="CE611" s="162"/>
      <c r="CF611" s="162"/>
      <c r="CG611" s="162"/>
      <c r="CH611" s="162"/>
      <c r="CI611" s="162"/>
      <c r="CJ611" s="162"/>
      <c r="CK611" s="162"/>
      <c r="CL611" s="162"/>
      <c r="CM611" s="162"/>
      <c r="CN611" s="162"/>
      <c r="CO611" s="162"/>
      <c r="CP611" s="162"/>
      <c r="CQ611" s="162"/>
      <c r="CR611" s="162"/>
      <c r="CS611" s="162"/>
      <c r="CT611" s="162"/>
      <c r="CU611" s="162"/>
      <c r="CV611" s="162"/>
      <c r="CW611" s="162"/>
      <c r="CX611" s="162"/>
      <c r="CY611" s="162"/>
      <c r="CZ611" s="162"/>
      <c r="DA611" s="162"/>
      <c r="DB611" s="162"/>
      <c r="DC611" s="162"/>
      <c r="DD611" s="162"/>
      <c r="DE611" s="162"/>
      <c r="DF611" s="162"/>
      <c r="DG611" s="162"/>
      <c r="DH611" s="162"/>
      <c r="DI611" s="162"/>
      <c r="DJ611" s="162"/>
      <c r="DK611" s="162"/>
      <c r="DL611" s="162"/>
      <c r="DM611" s="162"/>
      <c r="DN611" s="162"/>
      <c r="DO611" s="162"/>
      <c r="DP611" s="162"/>
      <c r="DQ611" s="162"/>
      <c r="DR611" s="162"/>
      <c r="DS611" s="162"/>
      <c r="DT611" s="162"/>
      <c r="DU611" s="162"/>
      <c r="DV611" s="162"/>
      <c r="DW611" s="162"/>
      <c r="DX611" s="162"/>
      <c r="DY611" s="162"/>
      <c r="DZ611" s="162"/>
      <c r="EA611" s="162"/>
      <c r="EB611" s="162"/>
    </row>
    <row r="612" spans="1:132" s="3" customFormat="1" ht="10.5" customHeight="1">
      <c r="A612" s="1510"/>
      <c r="B612" s="1635"/>
      <c r="C612" s="1373" t="s">
        <v>129</v>
      </c>
      <c r="D612" s="131" t="s">
        <v>33</v>
      </c>
      <c r="E612" s="104">
        <f t="shared" ref="E612:AB612" si="328">ROUND(SQRT(E613^2+E614^2)*1000/(1.73*E$529),0)</f>
        <v>0</v>
      </c>
      <c r="F612" s="104">
        <f t="shared" si="328"/>
        <v>0</v>
      </c>
      <c r="G612" s="104">
        <f t="shared" si="328"/>
        <v>0</v>
      </c>
      <c r="H612" s="302">
        <f t="shared" si="328"/>
        <v>0</v>
      </c>
      <c r="I612" s="104">
        <f t="shared" si="328"/>
        <v>0</v>
      </c>
      <c r="J612" s="104">
        <f t="shared" si="328"/>
        <v>0</v>
      </c>
      <c r="K612" s="104">
        <f t="shared" si="328"/>
        <v>0</v>
      </c>
      <c r="L612" s="104">
        <f t="shared" si="328"/>
        <v>0</v>
      </c>
      <c r="M612" s="104">
        <f t="shared" si="328"/>
        <v>0</v>
      </c>
      <c r="N612" s="302">
        <f t="shared" si="328"/>
        <v>0</v>
      </c>
      <c r="O612" s="104">
        <f t="shared" si="328"/>
        <v>0</v>
      </c>
      <c r="P612" s="104">
        <f t="shared" si="328"/>
        <v>0</v>
      </c>
      <c r="Q612" s="104">
        <f t="shared" si="328"/>
        <v>0</v>
      </c>
      <c r="R612" s="104">
        <f t="shared" si="328"/>
        <v>0</v>
      </c>
      <c r="S612" s="104">
        <f t="shared" si="328"/>
        <v>0</v>
      </c>
      <c r="T612" s="104">
        <f t="shared" si="328"/>
        <v>0</v>
      </c>
      <c r="U612" s="104">
        <f t="shared" si="328"/>
        <v>0</v>
      </c>
      <c r="V612" s="302">
        <f t="shared" si="328"/>
        <v>0</v>
      </c>
      <c r="W612" s="104">
        <f t="shared" si="328"/>
        <v>0</v>
      </c>
      <c r="X612" s="104">
        <f t="shared" si="328"/>
        <v>0</v>
      </c>
      <c r="Y612" s="104">
        <f t="shared" si="328"/>
        <v>0</v>
      </c>
      <c r="Z612" s="104">
        <f t="shared" si="328"/>
        <v>0</v>
      </c>
      <c r="AA612" s="104">
        <f t="shared" si="328"/>
        <v>0</v>
      </c>
      <c r="AB612" s="105">
        <f t="shared" si="328"/>
        <v>0</v>
      </c>
      <c r="AC612" s="747"/>
      <c r="AD612" s="748"/>
      <c r="AE612" s="749"/>
      <c r="AF612" s="261"/>
      <c r="AG612" s="261"/>
      <c r="AH612" s="261"/>
      <c r="AI612" s="261"/>
      <c r="AJ612" s="261"/>
      <c r="AK612" s="261"/>
      <c r="AL612" s="261"/>
      <c r="AM612" s="261"/>
      <c r="AN612" s="261"/>
      <c r="AO612" s="261"/>
      <c r="AP612" s="261"/>
      <c r="AQ612" s="261"/>
      <c r="AR612" s="261"/>
      <c r="AS612" s="261"/>
      <c r="AT612" s="261"/>
      <c r="AU612" s="261"/>
      <c r="AV612" s="261"/>
      <c r="AW612" s="261"/>
      <c r="AX612" s="261"/>
      <c r="AY612" s="261"/>
      <c r="AZ612" s="261"/>
      <c r="BA612" s="261"/>
      <c r="BB612" s="261"/>
      <c r="BC612" s="261"/>
      <c r="BD612" s="261"/>
      <c r="BE612" s="150"/>
      <c r="BF612" s="150"/>
      <c r="BG612" s="150"/>
      <c r="BH612" s="150"/>
      <c r="BI612" s="150"/>
      <c r="BJ612" s="150"/>
      <c r="BK612" s="150"/>
      <c r="BL612" s="150"/>
      <c r="BM612" s="150"/>
      <c r="BN612" s="150"/>
      <c r="BO612" s="150"/>
      <c r="BP612" s="150"/>
      <c r="BQ612" s="150"/>
      <c r="BR612" s="150"/>
      <c r="BS612" s="150"/>
      <c r="BT612" s="150"/>
      <c r="BU612" s="150"/>
      <c r="BV612" s="150"/>
      <c r="BW612" s="150"/>
      <c r="BX612" s="150"/>
      <c r="BY612" s="150"/>
      <c r="BZ612" s="150"/>
      <c r="CA612" s="150"/>
      <c r="CB612" s="150"/>
      <c r="CC612" s="150"/>
      <c r="CD612" s="150"/>
      <c r="CE612" s="150"/>
      <c r="CF612" s="150"/>
      <c r="CG612" s="150"/>
      <c r="CH612" s="150"/>
      <c r="CI612" s="150"/>
      <c r="CJ612" s="150"/>
      <c r="CK612" s="150"/>
      <c r="CL612" s="150"/>
      <c r="CM612" s="150"/>
      <c r="CN612" s="150"/>
      <c r="CO612" s="150"/>
      <c r="CP612" s="150"/>
      <c r="CQ612" s="150"/>
      <c r="CR612" s="150"/>
      <c r="CS612" s="150"/>
      <c r="CT612" s="150"/>
      <c r="CU612" s="150"/>
      <c r="CV612" s="150"/>
      <c r="CW612" s="150"/>
      <c r="CX612" s="150"/>
      <c r="CY612" s="150"/>
      <c r="CZ612" s="150"/>
      <c r="DA612" s="150"/>
      <c r="DB612" s="150"/>
      <c r="DC612" s="150"/>
      <c r="DD612" s="150"/>
      <c r="DE612" s="150"/>
      <c r="DF612" s="150"/>
      <c r="DG612" s="150"/>
      <c r="DH612" s="150"/>
      <c r="DI612" s="150"/>
      <c r="DJ612" s="150"/>
      <c r="DK612" s="150"/>
      <c r="DL612" s="150"/>
      <c r="DM612" s="150"/>
      <c r="DN612" s="150"/>
      <c r="DO612" s="150"/>
      <c r="DP612" s="150"/>
      <c r="DQ612" s="150"/>
      <c r="DR612" s="150"/>
      <c r="DS612" s="150"/>
      <c r="DT612" s="150"/>
      <c r="DU612" s="89"/>
      <c r="DV612" s="89"/>
      <c r="DW612" s="89"/>
      <c r="DX612" s="89"/>
      <c r="DY612" s="89"/>
      <c r="DZ612" s="89"/>
      <c r="EA612" s="89"/>
      <c r="EB612" s="89"/>
    </row>
    <row r="613" spans="1:132" s="1" customFormat="1" ht="10.5" customHeight="1">
      <c r="A613" s="1510"/>
      <c r="B613" s="1635"/>
      <c r="C613" s="1373" t="s">
        <v>553</v>
      </c>
      <c r="D613" s="131" t="s">
        <v>116</v>
      </c>
      <c r="E613" s="48">
        <f t="shared" ref="E613:AB613" si="329">ROUND((AG613-AF613)*$AE613,2)</f>
        <v>0</v>
      </c>
      <c r="F613" s="48">
        <f t="shared" si="329"/>
        <v>0</v>
      </c>
      <c r="G613" s="48">
        <f t="shared" si="329"/>
        <v>0</v>
      </c>
      <c r="H613" s="287">
        <f t="shared" si="329"/>
        <v>0</v>
      </c>
      <c r="I613" s="48">
        <f t="shared" si="329"/>
        <v>0</v>
      </c>
      <c r="J613" s="48">
        <f t="shared" si="329"/>
        <v>0</v>
      </c>
      <c r="K613" s="48">
        <f t="shared" si="329"/>
        <v>0</v>
      </c>
      <c r="L613" s="48">
        <f t="shared" si="329"/>
        <v>0</v>
      </c>
      <c r="M613" s="48">
        <f t="shared" si="329"/>
        <v>0</v>
      </c>
      <c r="N613" s="287">
        <f t="shared" si="329"/>
        <v>0</v>
      </c>
      <c r="O613" s="48">
        <f t="shared" si="329"/>
        <v>0</v>
      </c>
      <c r="P613" s="48">
        <f t="shared" si="329"/>
        <v>0</v>
      </c>
      <c r="Q613" s="48">
        <f t="shared" si="329"/>
        <v>0</v>
      </c>
      <c r="R613" s="48">
        <f t="shared" si="329"/>
        <v>0</v>
      </c>
      <c r="S613" s="48">
        <f t="shared" si="329"/>
        <v>0</v>
      </c>
      <c r="T613" s="48">
        <f t="shared" si="329"/>
        <v>0</v>
      </c>
      <c r="U613" s="48">
        <f t="shared" si="329"/>
        <v>0</v>
      </c>
      <c r="V613" s="287">
        <f t="shared" si="329"/>
        <v>0</v>
      </c>
      <c r="W613" s="48">
        <f t="shared" si="329"/>
        <v>0</v>
      </c>
      <c r="X613" s="48">
        <f t="shared" si="329"/>
        <v>0</v>
      </c>
      <c r="Y613" s="48">
        <f t="shared" si="329"/>
        <v>0</v>
      </c>
      <c r="Z613" s="48">
        <f t="shared" si="329"/>
        <v>0</v>
      </c>
      <c r="AA613" s="48">
        <f t="shared" si="329"/>
        <v>0</v>
      </c>
      <c r="AB613" s="49">
        <f t="shared" si="329"/>
        <v>0</v>
      </c>
      <c r="AC613" s="47">
        <f>SUM(E613:AB613)</f>
        <v>0</v>
      </c>
      <c r="AD613" s="50">
        <f>SUM(E614:AB614)</f>
        <v>0</v>
      </c>
      <c r="AE613" s="452">
        <v>3.6</v>
      </c>
      <c r="AF613" s="981">
        <v>5777.5898999999999</v>
      </c>
      <c r="AG613" s="981">
        <v>5777.5898999999999</v>
      </c>
      <c r="AH613" s="1055">
        <v>5777.5898999999999</v>
      </c>
      <c r="AI613" s="1054">
        <v>5777.5898999999999</v>
      </c>
      <c r="AJ613" s="1054">
        <v>5777.5898999999999</v>
      </c>
      <c r="AK613" s="1054">
        <v>5777.5898999999999</v>
      </c>
      <c r="AL613" s="1054">
        <v>5777.5898999999999</v>
      </c>
      <c r="AM613" s="1054">
        <v>5777.59</v>
      </c>
      <c r="AN613" s="1054">
        <v>5777.59</v>
      </c>
      <c r="AO613" s="1054">
        <v>5777.59</v>
      </c>
      <c r="AP613" s="1054">
        <v>5777.59</v>
      </c>
      <c r="AQ613" s="1054">
        <v>5777.59</v>
      </c>
      <c r="AR613" s="1054">
        <v>5777.59</v>
      </c>
      <c r="AS613" s="1054">
        <v>5777.59</v>
      </c>
      <c r="AT613" s="1054">
        <v>5777.59</v>
      </c>
      <c r="AU613" s="1054">
        <v>5777.59</v>
      </c>
      <c r="AV613" s="1054">
        <v>5777.59</v>
      </c>
      <c r="AW613" s="1054">
        <v>5777.59</v>
      </c>
      <c r="AX613" s="1054">
        <v>5777.5901000000003</v>
      </c>
      <c r="AY613" s="1054">
        <v>5777.5901000000003</v>
      </c>
      <c r="AZ613" s="1054">
        <v>5777.5901000000003</v>
      </c>
      <c r="BA613" s="1054">
        <v>5777.5901000000003</v>
      </c>
      <c r="BB613" s="1054">
        <v>5777.5901000000003</v>
      </c>
      <c r="BC613" s="1054">
        <v>5777.5901000000003</v>
      </c>
      <c r="BD613" s="1054">
        <v>5777.5901000000003</v>
      </c>
      <c r="BE613" s="162"/>
      <c r="BF613" s="162"/>
      <c r="BG613" s="162"/>
      <c r="BH613" s="162"/>
      <c r="BI613" s="162"/>
      <c r="BJ613" s="162"/>
      <c r="BK613" s="162"/>
      <c r="BL613" s="162"/>
      <c r="BM613" s="162"/>
      <c r="BN613" s="162"/>
      <c r="BO613" s="162"/>
      <c r="BP613" s="162"/>
      <c r="BQ613" s="162"/>
      <c r="BR613" s="162"/>
      <c r="BS613" s="162"/>
      <c r="BT613" s="162"/>
      <c r="BU613" s="162"/>
      <c r="BV613" s="162"/>
      <c r="BW613" s="162"/>
      <c r="BX613" s="162"/>
      <c r="BY613" s="162"/>
      <c r="BZ613" s="162"/>
      <c r="CA613" s="162"/>
      <c r="CB613" s="162"/>
      <c r="CC613" s="162"/>
      <c r="CD613" s="162"/>
      <c r="CE613" s="162"/>
      <c r="CF613" s="162"/>
      <c r="CG613" s="162"/>
      <c r="CH613" s="162"/>
      <c r="CI613" s="162"/>
      <c r="CJ613" s="162"/>
      <c r="CK613" s="162"/>
      <c r="CL613" s="162"/>
      <c r="CM613" s="162"/>
      <c r="CN613" s="162"/>
      <c r="CO613" s="162"/>
      <c r="CP613" s="162"/>
      <c r="CQ613" s="162"/>
      <c r="CR613" s="162"/>
      <c r="CS613" s="162"/>
      <c r="CT613" s="162"/>
      <c r="CU613" s="162"/>
      <c r="CV613" s="162"/>
      <c r="CW613" s="162"/>
      <c r="CX613" s="162"/>
      <c r="CY613" s="162"/>
      <c r="CZ613" s="162"/>
      <c r="DA613" s="162"/>
      <c r="DB613" s="162"/>
      <c r="DC613" s="162"/>
      <c r="DD613" s="162"/>
      <c r="DE613" s="162"/>
      <c r="DF613" s="162"/>
      <c r="DG613" s="162"/>
      <c r="DH613" s="162"/>
      <c r="DI613" s="162"/>
      <c r="DJ613" s="162"/>
      <c r="DK613" s="162"/>
      <c r="DL613" s="162"/>
      <c r="DM613" s="162"/>
      <c r="DN613" s="162"/>
      <c r="DO613" s="162"/>
      <c r="DP613" s="162"/>
      <c r="DQ613" s="162"/>
      <c r="DR613" s="162"/>
      <c r="DS613" s="162"/>
      <c r="DT613" s="162"/>
      <c r="DU613" s="162"/>
      <c r="DV613" s="162"/>
      <c r="DW613" s="162"/>
      <c r="DX613" s="162"/>
      <c r="DY613" s="162"/>
      <c r="DZ613" s="162"/>
      <c r="EA613" s="162"/>
      <c r="EB613" s="162"/>
    </row>
    <row r="614" spans="1:132" s="1" customFormat="1" ht="10.5" customHeight="1">
      <c r="A614" s="1510"/>
      <c r="B614" s="1635"/>
      <c r="C614" s="1373" t="s">
        <v>553</v>
      </c>
      <c r="D614" s="131" t="s">
        <v>117</v>
      </c>
      <c r="E614" s="48">
        <f t="shared" ref="E614:AB614" si="330">ROUND((AG614-AF614)*$AE613,2)</f>
        <v>0</v>
      </c>
      <c r="F614" s="48">
        <f t="shared" si="330"/>
        <v>0</v>
      </c>
      <c r="G614" s="48">
        <f t="shared" si="330"/>
        <v>0</v>
      </c>
      <c r="H614" s="287">
        <f t="shared" si="330"/>
        <v>0</v>
      </c>
      <c r="I614" s="48">
        <f t="shared" si="330"/>
        <v>0</v>
      </c>
      <c r="J614" s="48">
        <f t="shared" si="330"/>
        <v>0</v>
      </c>
      <c r="K614" s="48">
        <f t="shared" si="330"/>
        <v>0</v>
      </c>
      <c r="L614" s="48">
        <f t="shared" si="330"/>
        <v>0</v>
      </c>
      <c r="M614" s="48">
        <f t="shared" si="330"/>
        <v>0</v>
      </c>
      <c r="N614" s="287">
        <f t="shared" si="330"/>
        <v>0</v>
      </c>
      <c r="O614" s="48">
        <f t="shared" si="330"/>
        <v>0</v>
      </c>
      <c r="P614" s="48">
        <f t="shared" si="330"/>
        <v>0</v>
      </c>
      <c r="Q614" s="48">
        <f t="shared" si="330"/>
        <v>0</v>
      </c>
      <c r="R614" s="48">
        <f t="shared" si="330"/>
        <v>0</v>
      </c>
      <c r="S614" s="48">
        <f t="shared" si="330"/>
        <v>0</v>
      </c>
      <c r="T614" s="48">
        <f t="shared" si="330"/>
        <v>0</v>
      </c>
      <c r="U614" s="48">
        <f t="shared" si="330"/>
        <v>0</v>
      </c>
      <c r="V614" s="287">
        <f t="shared" si="330"/>
        <v>0</v>
      </c>
      <c r="W614" s="48">
        <f t="shared" si="330"/>
        <v>0</v>
      </c>
      <c r="X614" s="48">
        <f t="shared" si="330"/>
        <v>0</v>
      </c>
      <c r="Y614" s="48">
        <f t="shared" si="330"/>
        <v>0</v>
      </c>
      <c r="Z614" s="48">
        <f t="shared" si="330"/>
        <v>0</v>
      </c>
      <c r="AA614" s="48">
        <f t="shared" si="330"/>
        <v>0</v>
      </c>
      <c r="AB614" s="49">
        <f t="shared" si="330"/>
        <v>0</v>
      </c>
      <c r="AC614" s="47"/>
      <c r="AD614" s="50"/>
      <c r="AE614" s="452"/>
      <c r="AF614" s="981">
        <v>7283.8858</v>
      </c>
      <c r="AG614" s="981">
        <v>7283.8861999999999</v>
      </c>
      <c r="AH614" s="1055">
        <v>7283.8865999999998</v>
      </c>
      <c r="AI614" s="1054">
        <v>7283.8869999999997</v>
      </c>
      <c r="AJ614" s="1054">
        <v>7283.8873999999996</v>
      </c>
      <c r="AK614" s="1054">
        <v>7283.8878000000004</v>
      </c>
      <c r="AL614" s="1054">
        <v>7283.8882000000003</v>
      </c>
      <c r="AM614" s="1054">
        <v>7283.8886000000002</v>
      </c>
      <c r="AN614" s="1054">
        <v>7283.8890000000001</v>
      </c>
      <c r="AO614" s="1054">
        <v>7283.8894</v>
      </c>
      <c r="AP614" s="1054">
        <v>7283.8897999999999</v>
      </c>
      <c r="AQ614" s="1054">
        <v>7283.8901999999998</v>
      </c>
      <c r="AR614" s="1054">
        <v>7283.8905999999997</v>
      </c>
      <c r="AS614" s="1054">
        <v>7283.8909999999996</v>
      </c>
      <c r="AT614" s="1054">
        <v>7283.8914000000004</v>
      </c>
      <c r="AU614" s="1054">
        <v>7283.8918000000003</v>
      </c>
      <c r="AV614" s="1054">
        <v>7283.8922000000002</v>
      </c>
      <c r="AW614" s="1054">
        <v>7283.8926000000001</v>
      </c>
      <c r="AX614" s="1054">
        <v>7283.893</v>
      </c>
      <c r="AY614" s="1054">
        <v>7283.8933999999999</v>
      </c>
      <c r="AZ614" s="1054">
        <v>7283.8937999999998</v>
      </c>
      <c r="BA614" s="1054">
        <v>7283.8941999999997</v>
      </c>
      <c r="BB614" s="1054">
        <v>7283.8945999999996</v>
      </c>
      <c r="BC614" s="1054">
        <v>7283.8950000000004</v>
      </c>
      <c r="BD614" s="1054">
        <v>7283.8953000000001</v>
      </c>
      <c r="BE614" s="150"/>
      <c r="BF614" s="150"/>
      <c r="BG614" s="150"/>
      <c r="BH614" s="150"/>
      <c r="BI614" s="150"/>
      <c r="BJ614" s="150"/>
      <c r="BK614" s="150"/>
      <c r="BL614" s="150"/>
      <c r="BM614" s="150"/>
      <c r="BN614" s="150"/>
      <c r="BO614" s="150"/>
      <c r="BP614" s="150"/>
      <c r="BQ614" s="150"/>
      <c r="BR614" s="150"/>
      <c r="BS614" s="150"/>
      <c r="BT614" s="150"/>
      <c r="BU614" s="150"/>
      <c r="BV614" s="150"/>
      <c r="BW614" s="150"/>
      <c r="BX614" s="150"/>
      <c r="BY614" s="150"/>
      <c r="BZ614" s="150"/>
      <c r="CA614" s="150"/>
      <c r="CB614" s="150"/>
      <c r="CC614" s="162"/>
      <c r="CD614" s="162"/>
      <c r="CE614" s="162"/>
      <c r="CF614" s="162"/>
      <c r="CG614" s="162"/>
      <c r="CH614" s="162"/>
      <c r="CI614" s="162"/>
      <c r="CJ614" s="162"/>
      <c r="CK614" s="162"/>
      <c r="CL614" s="162"/>
      <c r="CM614" s="162"/>
      <c r="CN614" s="162"/>
      <c r="CO614" s="162"/>
      <c r="CP614" s="162"/>
      <c r="CQ614" s="162"/>
      <c r="CR614" s="162"/>
      <c r="CS614" s="162"/>
      <c r="CT614" s="162"/>
      <c r="CU614" s="162"/>
      <c r="CV614" s="162"/>
      <c r="CW614" s="162"/>
      <c r="CX614" s="162"/>
      <c r="CY614" s="162"/>
      <c r="CZ614" s="162"/>
      <c r="DA614" s="162"/>
      <c r="DB614" s="162"/>
      <c r="DC614" s="162"/>
      <c r="DD614" s="162"/>
      <c r="DE614" s="162"/>
      <c r="DF614" s="162"/>
      <c r="DG614" s="162"/>
      <c r="DH614" s="162"/>
      <c r="DI614" s="162"/>
      <c r="DJ614" s="162"/>
      <c r="DK614" s="162"/>
      <c r="DL614" s="162"/>
      <c r="DM614" s="162"/>
      <c r="DN614" s="162"/>
      <c r="DO614" s="162"/>
      <c r="DP614" s="162"/>
      <c r="DQ614" s="162"/>
      <c r="DR614" s="162"/>
      <c r="DS614" s="162"/>
      <c r="DT614" s="162"/>
      <c r="DU614" s="162"/>
      <c r="DV614" s="162"/>
      <c r="DW614" s="162"/>
      <c r="DX614" s="162"/>
      <c r="DY614" s="162"/>
      <c r="DZ614" s="162"/>
      <c r="EA614" s="162"/>
      <c r="EB614" s="162"/>
    </row>
    <row r="615" spans="1:132" s="1" customFormat="1" ht="10.5" customHeight="1" thickBot="1">
      <c r="A615" s="1511"/>
      <c r="B615" s="1636"/>
      <c r="C615" s="271"/>
      <c r="D615" s="236" t="s">
        <v>41</v>
      </c>
      <c r="E615" s="81" t="e">
        <f>E614/E613</f>
        <v>#DIV/0!</v>
      </c>
      <c r="F615" s="81" t="e">
        <f t="shared" ref="F615:AB615" si="331">F614/F613</f>
        <v>#DIV/0!</v>
      </c>
      <c r="G615" s="81" t="e">
        <f t="shared" si="331"/>
        <v>#DIV/0!</v>
      </c>
      <c r="H615" s="295" t="e">
        <f t="shared" si="331"/>
        <v>#DIV/0!</v>
      </c>
      <c r="I615" s="81" t="e">
        <f t="shared" si="331"/>
        <v>#DIV/0!</v>
      </c>
      <c r="J615" s="81" t="e">
        <f t="shared" si="331"/>
        <v>#DIV/0!</v>
      </c>
      <c r="K615" s="81" t="e">
        <f t="shared" si="331"/>
        <v>#DIV/0!</v>
      </c>
      <c r="L615" s="81" t="e">
        <f t="shared" si="331"/>
        <v>#DIV/0!</v>
      </c>
      <c r="M615" s="81" t="e">
        <f t="shared" si="331"/>
        <v>#DIV/0!</v>
      </c>
      <c r="N615" s="295" t="e">
        <f t="shared" si="331"/>
        <v>#DIV/0!</v>
      </c>
      <c r="O615" s="81" t="e">
        <f t="shared" si="331"/>
        <v>#DIV/0!</v>
      </c>
      <c r="P615" s="81" t="e">
        <f t="shared" si="331"/>
        <v>#DIV/0!</v>
      </c>
      <c r="Q615" s="81" t="e">
        <f t="shared" si="331"/>
        <v>#DIV/0!</v>
      </c>
      <c r="R615" s="81" t="e">
        <f t="shared" si="331"/>
        <v>#DIV/0!</v>
      </c>
      <c r="S615" s="81" t="e">
        <f t="shared" si="331"/>
        <v>#DIV/0!</v>
      </c>
      <c r="T615" s="81" t="e">
        <f t="shared" si="331"/>
        <v>#DIV/0!</v>
      </c>
      <c r="U615" s="81" t="e">
        <f t="shared" si="331"/>
        <v>#DIV/0!</v>
      </c>
      <c r="V615" s="295" t="e">
        <f t="shared" si="331"/>
        <v>#DIV/0!</v>
      </c>
      <c r="W615" s="81" t="e">
        <f t="shared" si="331"/>
        <v>#DIV/0!</v>
      </c>
      <c r="X615" s="81" t="e">
        <f t="shared" si="331"/>
        <v>#DIV/0!</v>
      </c>
      <c r="Y615" s="81" t="e">
        <f t="shared" si="331"/>
        <v>#DIV/0!</v>
      </c>
      <c r="Z615" s="81" t="e">
        <f t="shared" si="331"/>
        <v>#DIV/0!</v>
      </c>
      <c r="AA615" s="81" t="e">
        <f t="shared" si="331"/>
        <v>#DIV/0!</v>
      </c>
      <c r="AB615" s="82" t="e">
        <f t="shared" si="331"/>
        <v>#DIV/0!</v>
      </c>
      <c r="AC615" s="47"/>
      <c r="AD615" s="50"/>
      <c r="AE615" s="452"/>
      <c r="AF615" s="261"/>
      <c r="AG615" s="261"/>
      <c r="AH615" s="261"/>
      <c r="AI615" s="261"/>
      <c r="AJ615" s="261"/>
      <c r="AK615" s="261"/>
      <c r="AL615" s="261"/>
      <c r="AM615" s="261"/>
      <c r="AN615" s="261"/>
      <c r="AO615" s="261"/>
      <c r="AP615" s="261"/>
      <c r="AQ615" s="261"/>
      <c r="AR615" s="261"/>
      <c r="AS615" s="261"/>
      <c r="AT615" s="261"/>
      <c r="AU615" s="261"/>
      <c r="AV615" s="261"/>
      <c r="AW615" s="261"/>
      <c r="AX615" s="261"/>
      <c r="AY615" s="261"/>
      <c r="AZ615" s="261"/>
      <c r="BA615" s="261"/>
      <c r="BB615" s="261"/>
      <c r="BC615" s="261"/>
      <c r="BD615" s="261"/>
      <c r="BE615" s="162"/>
      <c r="BF615" s="162"/>
      <c r="BG615" s="162"/>
      <c r="BH615" s="162"/>
      <c r="BI615" s="162"/>
      <c r="BJ615" s="162"/>
      <c r="BK615" s="162"/>
      <c r="BL615" s="162"/>
      <c r="BM615" s="162"/>
      <c r="BN615" s="162"/>
      <c r="BO615" s="162"/>
      <c r="BP615" s="162"/>
      <c r="BQ615" s="162"/>
      <c r="BR615" s="162"/>
      <c r="BS615" s="162"/>
      <c r="BT615" s="162"/>
      <c r="BU615" s="162"/>
      <c r="BV615" s="162"/>
      <c r="BW615" s="162"/>
      <c r="BX615" s="162"/>
      <c r="BY615" s="162"/>
      <c r="BZ615" s="162"/>
      <c r="CA615" s="162"/>
      <c r="CB615" s="162"/>
      <c r="CC615" s="162"/>
      <c r="CD615" s="162"/>
      <c r="CE615" s="162"/>
      <c r="CF615" s="162"/>
      <c r="CG615" s="162"/>
      <c r="CH615" s="162"/>
      <c r="CI615" s="162"/>
      <c r="CJ615" s="162"/>
      <c r="CK615" s="162"/>
      <c r="CL615" s="162"/>
      <c r="CM615" s="162"/>
      <c r="CN615" s="162"/>
      <c r="CO615" s="162"/>
      <c r="CP615" s="162"/>
      <c r="CQ615" s="162"/>
      <c r="CR615" s="162"/>
      <c r="CS615" s="162"/>
      <c r="CT615" s="162"/>
      <c r="CU615" s="162"/>
      <c r="CV615" s="162"/>
      <c r="CW615" s="162"/>
      <c r="CX615" s="162"/>
      <c r="CY615" s="162"/>
      <c r="CZ615" s="162"/>
      <c r="DA615" s="162"/>
      <c r="DB615" s="162"/>
      <c r="DC615" s="162"/>
      <c r="DD615" s="162"/>
      <c r="DE615" s="162"/>
      <c r="DF615" s="162"/>
      <c r="DG615" s="162"/>
      <c r="DH615" s="162"/>
      <c r="DI615" s="162"/>
      <c r="DJ615" s="162"/>
      <c r="DK615" s="162"/>
      <c r="DL615" s="162"/>
      <c r="DM615" s="162"/>
      <c r="DN615" s="162"/>
      <c r="DO615" s="162"/>
      <c r="DP615" s="162"/>
      <c r="DQ615" s="162"/>
      <c r="DR615" s="162"/>
      <c r="DS615" s="162"/>
      <c r="DT615" s="162"/>
      <c r="DU615" s="162"/>
      <c r="DV615" s="162"/>
      <c r="DW615" s="162"/>
      <c r="DX615" s="162"/>
      <c r="DY615" s="162"/>
      <c r="DZ615" s="162"/>
      <c r="EA615" s="162"/>
      <c r="EB615" s="162"/>
    </row>
    <row r="616" spans="1:132" s="1" customFormat="1" ht="10.5" customHeight="1">
      <c r="A616" s="1509" t="s">
        <v>69</v>
      </c>
      <c r="B616" s="1635" t="s">
        <v>597</v>
      </c>
      <c r="C616" s="1373"/>
      <c r="D616" s="131"/>
      <c r="E616" s="104"/>
      <c r="F616" s="104"/>
      <c r="G616" s="104"/>
      <c r="H616" s="302"/>
      <c r="I616" s="104"/>
      <c r="J616" s="104"/>
      <c r="K616" s="104"/>
      <c r="L616" s="104"/>
      <c r="M616" s="104"/>
      <c r="N616" s="302"/>
      <c r="O616" s="104"/>
      <c r="P616" s="104"/>
      <c r="Q616" s="104"/>
      <c r="R616" s="104"/>
      <c r="S616" s="104"/>
      <c r="T616" s="104"/>
      <c r="U616" s="104"/>
      <c r="V616" s="302"/>
      <c r="W616" s="104"/>
      <c r="X616" s="104"/>
      <c r="Y616" s="104"/>
      <c r="Z616" s="104"/>
      <c r="AA616" s="104"/>
      <c r="AB616" s="105"/>
      <c r="AC616" s="146"/>
      <c r="AD616" s="90"/>
      <c r="AE616" s="452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162"/>
      <c r="BF616" s="162"/>
      <c r="BG616" s="162"/>
      <c r="BH616" s="162"/>
      <c r="BI616" s="162"/>
      <c r="BJ616" s="162"/>
      <c r="BK616" s="162"/>
      <c r="BL616" s="162"/>
      <c r="BM616" s="162"/>
      <c r="BN616" s="162"/>
      <c r="BO616" s="162"/>
      <c r="BP616" s="162"/>
      <c r="BQ616" s="162"/>
      <c r="BR616" s="162"/>
      <c r="BS616" s="162"/>
      <c r="BT616" s="162"/>
      <c r="BU616" s="162"/>
      <c r="BV616" s="162"/>
      <c r="BW616" s="162"/>
      <c r="BX616" s="162"/>
      <c r="BY616" s="162"/>
      <c r="BZ616" s="162"/>
      <c r="CA616" s="162"/>
      <c r="CB616" s="162"/>
      <c r="CC616" s="162"/>
      <c r="CD616" s="162"/>
      <c r="CE616" s="162"/>
      <c r="CF616" s="162"/>
      <c r="CG616" s="162"/>
      <c r="CH616" s="162"/>
      <c r="CI616" s="162"/>
      <c r="CJ616" s="162"/>
      <c r="CK616" s="162"/>
      <c r="CL616" s="162"/>
      <c r="CM616" s="162"/>
      <c r="CN616" s="162"/>
      <c r="CO616" s="162"/>
      <c r="CP616" s="162"/>
      <c r="CQ616" s="162"/>
      <c r="CR616" s="162"/>
      <c r="CS616" s="162"/>
      <c r="CT616" s="162"/>
      <c r="CU616" s="162"/>
      <c r="CV616" s="162"/>
      <c r="CW616" s="162"/>
      <c r="CX616" s="162"/>
      <c r="CY616" s="162"/>
      <c r="CZ616" s="162"/>
      <c r="DA616" s="162"/>
      <c r="DB616" s="162"/>
      <c r="DC616" s="162"/>
      <c r="DD616" s="162"/>
      <c r="DE616" s="162"/>
      <c r="DF616" s="162"/>
      <c r="DG616" s="162"/>
      <c r="DH616" s="162"/>
      <c r="DI616" s="162"/>
      <c r="DJ616" s="162"/>
      <c r="DK616" s="162"/>
      <c r="DL616" s="162"/>
      <c r="DM616" s="162"/>
      <c r="DN616" s="162"/>
      <c r="DO616" s="162"/>
      <c r="DP616" s="162"/>
      <c r="DQ616" s="162"/>
      <c r="DR616" s="162"/>
      <c r="DS616" s="162"/>
      <c r="DT616" s="162"/>
      <c r="DU616" s="162"/>
      <c r="DV616" s="162"/>
      <c r="DW616" s="162"/>
      <c r="DX616" s="162"/>
      <c r="DY616" s="162"/>
      <c r="DZ616" s="162"/>
      <c r="EA616" s="162"/>
      <c r="EB616" s="162"/>
    </row>
    <row r="617" spans="1:132" s="1" customFormat="1" ht="10.5" customHeight="1">
      <c r="A617" s="1510"/>
      <c r="B617" s="1635"/>
      <c r="C617" s="1373" t="s">
        <v>126</v>
      </c>
      <c r="D617" s="131" t="s">
        <v>33</v>
      </c>
      <c r="E617" s="104">
        <v>2</v>
      </c>
      <c r="F617" s="966">
        <v>2</v>
      </c>
      <c r="G617" s="966">
        <v>2</v>
      </c>
      <c r="H617" s="968">
        <v>2</v>
      </c>
      <c r="I617" s="966">
        <v>2</v>
      </c>
      <c r="J617" s="966">
        <v>2</v>
      </c>
      <c r="K617" s="966">
        <v>2</v>
      </c>
      <c r="L617" s="966">
        <v>2</v>
      </c>
      <c r="M617" s="966">
        <v>2</v>
      </c>
      <c r="N617" s="968">
        <v>2</v>
      </c>
      <c r="O617" s="966">
        <v>2</v>
      </c>
      <c r="P617" s="966">
        <v>2</v>
      </c>
      <c r="Q617" s="966">
        <v>2</v>
      </c>
      <c r="R617" s="966">
        <v>2</v>
      </c>
      <c r="S617" s="966">
        <v>2</v>
      </c>
      <c r="T617" s="966">
        <v>2</v>
      </c>
      <c r="U617" s="966">
        <v>2</v>
      </c>
      <c r="V617" s="968">
        <v>2</v>
      </c>
      <c r="W617" s="966">
        <v>2</v>
      </c>
      <c r="X617" s="966">
        <v>2</v>
      </c>
      <c r="Y617" s="966">
        <v>2</v>
      </c>
      <c r="Z617" s="966">
        <v>2</v>
      </c>
      <c r="AA617" s="966">
        <v>2</v>
      </c>
      <c r="AB617" s="1014">
        <v>2</v>
      </c>
      <c r="AC617" s="146"/>
      <c r="AD617" s="90"/>
      <c r="AE617" s="452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162"/>
      <c r="BF617" s="162"/>
      <c r="BG617" s="162"/>
      <c r="BH617" s="162"/>
      <c r="BI617" s="162"/>
      <c r="BJ617" s="162"/>
      <c r="BK617" s="162"/>
      <c r="BL617" s="162"/>
      <c r="BM617" s="162"/>
      <c r="BN617" s="162"/>
      <c r="BO617" s="162"/>
      <c r="BP617" s="162"/>
      <c r="BQ617" s="162"/>
      <c r="BR617" s="162"/>
      <c r="BS617" s="162"/>
      <c r="BT617" s="162"/>
      <c r="BU617" s="162"/>
      <c r="BV617" s="162"/>
      <c r="BW617" s="162"/>
      <c r="BX617" s="162"/>
      <c r="BY617" s="162"/>
      <c r="BZ617" s="162"/>
      <c r="CA617" s="162"/>
      <c r="CB617" s="162"/>
      <c r="CC617" s="162"/>
      <c r="CD617" s="162"/>
      <c r="CE617" s="162"/>
      <c r="CF617" s="162"/>
      <c r="CG617" s="162"/>
      <c r="CH617" s="162"/>
      <c r="CI617" s="162"/>
      <c r="CJ617" s="162"/>
      <c r="CK617" s="162"/>
      <c r="CL617" s="162"/>
      <c r="CM617" s="162"/>
      <c r="CN617" s="162"/>
      <c r="CO617" s="162"/>
      <c r="CP617" s="162"/>
      <c r="CQ617" s="162"/>
      <c r="CR617" s="162"/>
      <c r="CS617" s="162"/>
      <c r="CT617" s="162"/>
      <c r="CU617" s="162"/>
      <c r="CV617" s="162"/>
      <c r="CW617" s="162"/>
      <c r="CX617" s="162"/>
      <c r="CY617" s="162"/>
      <c r="CZ617" s="162"/>
      <c r="DA617" s="162"/>
      <c r="DB617" s="162"/>
      <c r="DC617" s="162"/>
      <c r="DD617" s="162"/>
      <c r="DE617" s="162"/>
      <c r="DF617" s="162"/>
      <c r="DG617" s="162"/>
      <c r="DH617" s="162"/>
      <c r="DI617" s="162"/>
      <c r="DJ617" s="162"/>
      <c r="DK617" s="162"/>
      <c r="DL617" s="162"/>
      <c r="DM617" s="162"/>
      <c r="DN617" s="162"/>
      <c r="DO617" s="162"/>
      <c r="DP617" s="162"/>
      <c r="DQ617" s="162"/>
      <c r="DR617" s="162"/>
      <c r="DS617" s="162"/>
      <c r="DT617" s="162"/>
      <c r="DU617" s="162"/>
      <c r="DV617" s="162"/>
      <c r="DW617" s="162"/>
      <c r="DX617" s="162"/>
      <c r="DY617" s="162"/>
      <c r="DZ617" s="162"/>
      <c r="EA617" s="162"/>
      <c r="EB617" s="162"/>
    </row>
    <row r="618" spans="1:132" s="1" customFormat="1" ht="10.5" customHeight="1">
      <c r="A618" s="1510"/>
      <c r="B618" s="1635"/>
      <c r="C618" s="1373" t="s">
        <v>553</v>
      </c>
      <c r="D618" s="131" t="s">
        <v>116</v>
      </c>
      <c r="E618" s="48">
        <v>7.6799999999999993E-3</v>
      </c>
      <c r="F618" s="1161">
        <v>6.7199999999999994E-3</v>
      </c>
      <c r="G618" s="1161">
        <v>7.6799999999999993E-3</v>
      </c>
      <c r="H618" s="1284">
        <v>6.7199999999999994E-3</v>
      </c>
      <c r="I618" s="1161">
        <v>6.7199999999999994E-3</v>
      </c>
      <c r="J618" s="1161">
        <v>7.6799999999999993E-3</v>
      </c>
      <c r="K618" s="1161">
        <v>6.7199999999999994E-3</v>
      </c>
      <c r="L618" s="1161">
        <v>6.7199999999999994E-3</v>
      </c>
      <c r="M618" s="1161">
        <v>7.6799999999999993E-3</v>
      </c>
      <c r="N618" s="1284">
        <v>6.7199999999999994E-3</v>
      </c>
      <c r="O618" s="1161">
        <v>7.6799999999999993E-3</v>
      </c>
      <c r="P618" s="1161">
        <v>6.7199999999999994E-3</v>
      </c>
      <c r="Q618" s="1161">
        <v>7.6799999999999993E-3</v>
      </c>
      <c r="R618" s="1161">
        <v>6.7199999999999994E-3</v>
      </c>
      <c r="S618" s="1161">
        <v>7.6799999999999993E-3</v>
      </c>
      <c r="T618" s="1161">
        <v>6.7199999999999994E-3</v>
      </c>
      <c r="U618" s="1161">
        <v>6.7199999999999994E-3</v>
      </c>
      <c r="V618" s="1284">
        <v>7.6799999999999993E-3</v>
      </c>
      <c r="W618" s="1161">
        <v>6.7199999999999994E-3</v>
      </c>
      <c r="X618" s="1161">
        <v>6.7199999999999994E-3</v>
      </c>
      <c r="Y618" s="1161">
        <v>6.7199999999999994E-3</v>
      </c>
      <c r="Z618" s="1161">
        <v>7.6799999999999993E-3</v>
      </c>
      <c r="AA618" s="1161">
        <v>6.7199999999999994E-3</v>
      </c>
      <c r="AB618" s="1286">
        <v>6.7199999999999994E-3</v>
      </c>
      <c r="AC618" s="47"/>
      <c r="AD618" s="50">
        <f>SUM(E619:AB619)</f>
        <v>0.4694399999999998</v>
      </c>
      <c r="AE618" s="452">
        <v>1</v>
      </c>
      <c r="AF618" s="981"/>
      <c r="AG618" s="981"/>
      <c r="AH618" s="982"/>
      <c r="AI618" s="981"/>
      <c r="AJ618" s="981"/>
      <c r="AK618" s="981"/>
      <c r="AL618" s="981"/>
      <c r="AM618" s="981"/>
      <c r="AN618" s="981"/>
      <c r="AO618" s="981"/>
      <c r="AP618" s="981"/>
      <c r="AQ618" s="981"/>
      <c r="AR618" s="981"/>
      <c r="AS618" s="981"/>
      <c r="AT618" s="981"/>
      <c r="AU618" s="981"/>
      <c r="AV618" s="981"/>
      <c r="AW618" s="981"/>
      <c r="AX618" s="981"/>
      <c r="AY618" s="981"/>
      <c r="AZ618" s="981"/>
      <c r="BA618" s="981"/>
      <c r="BB618" s="981"/>
      <c r="BC618" s="981"/>
      <c r="BD618" s="981"/>
      <c r="BE618" s="162"/>
      <c r="BF618" s="162"/>
      <c r="BG618" s="162"/>
      <c r="BH618" s="162"/>
      <c r="BI618" s="162"/>
      <c r="BJ618" s="162"/>
      <c r="BK618" s="162"/>
      <c r="BL618" s="162"/>
      <c r="BM618" s="162"/>
      <c r="BN618" s="162"/>
      <c r="BO618" s="162"/>
      <c r="BP618" s="162"/>
      <c r="BQ618" s="162"/>
      <c r="BR618" s="162"/>
      <c r="BS618" s="162"/>
      <c r="BT618" s="162"/>
      <c r="BU618" s="162"/>
      <c r="BV618" s="162"/>
      <c r="BW618" s="162"/>
      <c r="BX618" s="162"/>
      <c r="BY618" s="162"/>
      <c r="BZ618" s="162"/>
      <c r="CA618" s="162"/>
      <c r="CB618" s="162"/>
      <c r="CC618" s="162"/>
      <c r="CD618" s="162"/>
      <c r="CE618" s="162"/>
      <c r="CF618" s="162"/>
      <c r="CG618" s="162"/>
      <c r="CH618" s="162"/>
      <c r="CI618" s="162"/>
      <c r="CJ618" s="162"/>
      <c r="CK618" s="162"/>
      <c r="CL618" s="162"/>
      <c r="CM618" s="162"/>
      <c r="CN618" s="162"/>
      <c r="CO618" s="162"/>
      <c r="CP618" s="162"/>
      <c r="CQ618" s="162"/>
      <c r="CR618" s="162"/>
      <c r="CS618" s="162"/>
      <c r="CT618" s="162"/>
      <c r="CU618" s="162"/>
      <c r="CV618" s="162"/>
      <c r="CW618" s="162"/>
      <c r="CX618" s="162"/>
      <c r="CY618" s="162"/>
      <c r="CZ618" s="162"/>
      <c r="DA618" s="162"/>
      <c r="DB618" s="162"/>
      <c r="DC618" s="162"/>
      <c r="DD618" s="162"/>
      <c r="DE618" s="162"/>
      <c r="DF618" s="162"/>
      <c r="DG618" s="162"/>
      <c r="DH618" s="162"/>
      <c r="DI618" s="162"/>
      <c r="DJ618" s="162"/>
      <c r="DK618" s="162"/>
      <c r="DL618" s="162"/>
      <c r="DM618" s="162"/>
      <c r="DN618" s="162"/>
      <c r="DO618" s="162"/>
      <c r="DP618" s="162"/>
      <c r="DQ618" s="162"/>
      <c r="DR618" s="162"/>
      <c r="DS618" s="162"/>
      <c r="DT618" s="162"/>
      <c r="DU618" s="162"/>
      <c r="DV618" s="162"/>
      <c r="DW618" s="162"/>
      <c r="DX618" s="162"/>
      <c r="DY618" s="162"/>
      <c r="DZ618" s="162"/>
      <c r="EA618" s="162"/>
      <c r="EB618" s="162"/>
    </row>
    <row r="619" spans="1:132" s="1" customFormat="1" ht="10.5" customHeight="1">
      <c r="A619" s="1510"/>
      <c r="B619" s="1635"/>
      <c r="C619" s="1373" t="s">
        <v>553</v>
      </c>
      <c r="D619" s="131" t="s">
        <v>117</v>
      </c>
      <c r="E619" s="48">
        <v>2.0160000000000001E-2</v>
      </c>
      <c r="F619" s="1161">
        <v>2.112E-2</v>
      </c>
      <c r="G619" s="1161">
        <v>2.112E-2</v>
      </c>
      <c r="H619" s="1284">
        <v>1.9199999999999998E-2</v>
      </c>
      <c r="I619" s="1161">
        <v>1.9199999999999998E-2</v>
      </c>
      <c r="J619" s="1161">
        <v>1.8239999999999999E-2</v>
      </c>
      <c r="K619" s="1161">
        <v>1.8239999999999999E-2</v>
      </c>
      <c r="L619" s="1161">
        <v>2.0160000000000001E-2</v>
      </c>
      <c r="M619" s="1161">
        <v>2.112E-2</v>
      </c>
      <c r="N619" s="1284">
        <v>2.112E-2</v>
      </c>
      <c r="O619" s="1161">
        <v>2.2079999999999999E-2</v>
      </c>
      <c r="P619" s="1161">
        <v>2.0160000000000001E-2</v>
      </c>
      <c r="Q619" s="1161">
        <v>2.112E-2</v>
      </c>
      <c r="R619" s="1161">
        <v>2.112E-2</v>
      </c>
      <c r="S619" s="1161">
        <v>1.8239999999999999E-2</v>
      </c>
      <c r="T619" s="1161">
        <v>1.8239999999999999E-2</v>
      </c>
      <c r="U619" s="1161">
        <v>2.0160000000000001E-2</v>
      </c>
      <c r="V619" s="1284">
        <v>1.9199999999999998E-2</v>
      </c>
      <c r="W619" s="1161">
        <v>1.8239999999999999E-2</v>
      </c>
      <c r="X619" s="1161">
        <v>1.8239999999999999E-2</v>
      </c>
      <c r="Y619" s="1161">
        <v>1.8239999999999999E-2</v>
      </c>
      <c r="Z619" s="1161">
        <v>1.8239999999999999E-2</v>
      </c>
      <c r="AA619" s="1161">
        <v>1.8239999999999999E-2</v>
      </c>
      <c r="AB619" s="1286">
        <v>1.8239999999999999E-2</v>
      </c>
      <c r="AC619" s="146"/>
      <c r="AD619" s="90"/>
      <c r="AE619" s="706"/>
      <c r="AF619" s="981"/>
      <c r="AG619" s="981"/>
      <c r="AH619" s="982"/>
      <c r="AI619" s="981"/>
      <c r="AJ619" s="981"/>
      <c r="AK619" s="981"/>
      <c r="AL619" s="981"/>
      <c r="AM619" s="981"/>
      <c r="AN619" s="981"/>
      <c r="AO619" s="981"/>
      <c r="AP619" s="981"/>
      <c r="AQ619" s="981"/>
      <c r="AR619" s="981"/>
      <c r="AS619" s="981"/>
      <c r="AT619" s="981"/>
      <c r="AU619" s="981"/>
      <c r="AV619" s="981"/>
      <c r="AW619" s="981"/>
      <c r="AX619" s="981"/>
      <c r="AY619" s="981"/>
      <c r="AZ619" s="981"/>
      <c r="BA619" s="981"/>
      <c r="BB619" s="981"/>
      <c r="BC619" s="981"/>
      <c r="BD619" s="981"/>
      <c r="BE619" s="162"/>
      <c r="BF619" s="162"/>
      <c r="BG619" s="162"/>
      <c r="BH619" s="162"/>
      <c r="BI619" s="162"/>
      <c r="BJ619" s="162"/>
      <c r="BK619" s="162"/>
      <c r="BL619" s="162"/>
      <c r="BM619" s="162"/>
      <c r="BN619" s="162"/>
      <c r="BO619" s="162"/>
      <c r="BP619" s="162"/>
      <c r="BQ619" s="162"/>
      <c r="BR619" s="162"/>
      <c r="BS619" s="162"/>
      <c r="BT619" s="162"/>
      <c r="BU619" s="162"/>
      <c r="BV619" s="162"/>
      <c r="BW619" s="162"/>
      <c r="BX619" s="162"/>
      <c r="BY619" s="162"/>
      <c r="BZ619" s="162"/>
      <c r="CA619" s="162"/>
      <c r="CB619" s="162"/>
      <c r="CC619" s="162"/>
      <c r="CD619" s="162"/>
      <c r="CE619" s="162"/>
      <c r="CF619" s="162"/>
      <c r="CG619" s="162"/>
      <c r="CH619" s="162"/>
      <c r="CI619" s="162"/>
      <c r="CJ619" s="162"/>
      <c r="CK619" s="162"/>
      <c r="CL619" s="162"/>
      <c r="CM619" s="162"/>
      <c r="CN619" s="162"/>
      <c r="CO619" s="162"/>
      <c r="CP619" s="162"/>
      <c r="CQ619" s="162"/>
      <c r="CR619" s="162"/>
      <c r="CS619" s="162"/>
      <c r="CT619" s="162"/>
      <c r="CU619" s="162"/>
      <c r="CV619" s="162"/>
      <c r="CW619" s="162"/>
      <c r="CX619" s="162"/>
      <c r="CY619" s="162"/>
      <c r="CZ619" s="162"/>
      <c r="DA619" s="162"/>
      <c r="DB619" s="162"/>
      <c r="DC619" s="162"/>
      <c r="DD619" s="162"/>
      <c r="DE619" s="162"/>
      <c r="DF619" s="162"/>
      <c r="DG619" s="162"/>
      <c r="DH619" s="162"/>
      <c r="DI619" s="162"/>
      <c r="DJ619" s="162"/>
      <c r="DK619" s="162"/>
      <c r="DL619" s="162"/>
      <c r="DM619" s="162"/>
      <c r="DN619" s="162"/>
      <c r="DO619" s="162"/>
      <c r="DP619" s="162"/>
      <c r="DQ619" s="162"/>
      <c r="DR619" s="162"/>
      <c r="DS619" s="162"/>
      <c r="DT619" s="162"/>
      <c r="DU619" s="162"/>
      <c r="DV619" s="162"/>
      <c r="DW619" s="162"/>
      <c r="DX619" s="162"/>
      <c r="DY619" s="162"/>
      <c r="DZ619" s="162"/>
      <c r="EA619" s="162"/>
      <c r="EB619" s="162"/>
    </row>
    <row r="620" spans="1:132" s="1" customFormat="1" ht="10.5" customHeight="1" thickBot="1">
      <c r="A620" s="1511"/>
      <c r="B620" s="1636"/>
      <c r="C620" s="271"/>
      <c r="D620" s="236" t="s">
        <v>41</v>
      </c>
      <c r="E620" s="81">
        <f>E619/E618</f>
        <v>2.6250000000000004</v>
      </c>
      <c r="F620" s="81">
        <f t="shared" ref="F620:AB620" si="332">F619/F618</f>
        <v>3.1428571428571432</v>
      </c>
      <c r="G620" s="81">
        <f t="shared" si="332"/>
        <v>2.7500000000000004</v>
      </c>
      <c r="H620" s="295">
        <f t="shared" si="332"/>
        <v>2.8571428571428572</v>
      </c>
      <c r="I620" s="81">
        <f t="shared" si="332"/>
        <v>2.8571428571428572</v>
      </c>
      <c r="J620" s="81">
        <f t="shared" si="332"/>
        <v>2.375</v>
      </c>
      <c r="K620" s="81">
        <f t="shared" si="332"/>
        <v>2.7142857142857144</v>
      </c>
      <c r="L620" s="81">
        <f t="shared" si="332"/>
        <v>3.0000000000000004</v>
      </c>
      <c r="M620" s="81">
        <f t="shared" si="332"/>
        <v>2.7500000000000004</v>
      </c>
      <c r="N620" s="295">
        <f t="shared" si="332"/>
        <v>3.1428571428571432</v>
      </c>
      <c r="O620" s="81">
        <f t="shared" si="332"/>
        <v>2.875</v>
      </c>
      <c r="P620" s="81">
        <f t="shared" si="332"/>
        <v>3.0000000000000004</v>
      </c>
      <c r="Q620" s="81">
        <f t="shared" si="332"/>
        <v>2.7500000000000004</v>
      </c>
      <c r="R620" s="81">
        <f t="shared" si="332"/>
        <v>3.1428571428571432</v>
      </c>
      <c r="S620" s="81">
        <f t="shared" si="332"/>
        <v>2.375</v>
      </c>
      <c r="T620" s="81">
        <f t="shared" si="332"/>
        <v>2.7142857142857144</v>
      </c>
      <c r="U620" s="81">
        <f t="shared" si="332"/>
        <v>3.0000000000000004</v>
      </c>
      <c r="V620" s="295">
        <f t="shared" si="332"/>
        <v>2.5</v>
      </c>
      <c r="W620" s="81">
        <f t="shared" si="332"/>
        <v>2.7142857142857144</v>
      </c>
      <c r="X620" s="81">
        <f t="shared" si="332"/>
        <v>2.7142857142857144</v>
      </c>
      <c r="Y620" s="81">
        <f t="shared" si="332"/>
        <v>2.7142857142857144</v>
      </c>
      <c r="Z620" s="81">
        <f t="shared" si="332"/>
        <v>2.375</v>
      </c>
      <c r="AA620" s="81">
        <f t="shared" si="332"/>
        <v>2.7142857142857144</v>
      </c>
      <c r="AB620" s="82">
        <f t="shared" si="332"/>
        <v>2.7142857142857144</v>
      </c>
      <c r="AC620" s="146"/>
      <c r="AD620" s="90"/>
      <c r="AE620" s="706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162"/>
      <c r="BF620" s="162"/>
      <c r="BG620" s="162"/>
      <c r="BH620" s="162"/>
      <c r="BI620" s="162"/>
      <c r="BJ620" s="162"/>
      <c r="BK620" s="162"/>
      <c r="BL620" s="162"/>
      <c r="BM620" s="162"/>
      <c r="BN620" s="162"/>
      <c r="BO620" s="162"/>
      <c r="BP620" s="162"/>
      <c r="BQ620" s="162"/>
      <c r="BR620" s="162"/>
      <c r="BS620" s="162"/>
      <c r="BT620" s="162"/>
      <c r="BU620" s="162"/>
      <c r="BV620" s="162"/>
      <c r="BW620" s="162"/>
      <c r="BX620" s="162"/>
      <c r="BY620" s="162"/>
      <c r="BZ620" s="162"/>
      <c r="CA620" s="162"/>
      <c r="CB620" s="162"/>
      <c r="CC620" s="162"/>
      <c r="CD620" s="162"/>
      <c r="CE620" s="162"/>
      <c r="CF620" s="162"/>
      <c r="CG620" s="162"/>
      <c r="CH620" s="162"/>
      <c r="CI620" s="162"/>
      <c r="CJ620" s="162"/>
      <c r="CK620" s="162"/>
      <c r="CL620" s="162"/>
      <c r="CM620" s="162"/>
      <c r="CN620" s="162"/>
      <c r="CO620" s="162"/>
      <c r="CP620" s="162"/>
      <c r="CQ620" s="162"/>
      <c r="CR620" s="162"/>
      <c r="CS620" s="162"/>
      <c r="CT620" s="162"/>
      <c r="CU620" s="162"/>
      <c r="CV620" s="162"/>
      <c r="CW620" s="162"/>
      <c r="CX620" s="162"/>
      <c r="CY620" s="162"/>
      <c r="CZ620" s="162"/>
      <c r="DA620" s="162"/>
      <c r="DB620" s="162"/>
      <c r="DC620" s="162"/>
      <c r="DD620" s="162"/>
      <c r="DE620" s="162"/>
      <c r="DF620" s="162"/>
      <c r="DG620" s="162"/>
      <c r="DH620" s="162"/>
      <c r="DI620" s="162"/>
      <c r="DJ620" s="162"/>
      <c r="DK620" s="162"/>
      <c r="DL620" s="162"/>
      <c r="DM620" s="162"/>
      <c r="DN620" s="162"/>
      <c r="DO620" s="162"/>
      <c r="DP620" s="162"/>
      <c r="DQ620" s="162"/>
      <c r="DR620" s="162"/>
      <c r="DS620" s="162"/>
      <c r="DT620" s="162"/>
      <c r="DU620" s="162"/>
      <c r="DV620" s="162"/>
      <c r="DW620" s="162"/>
      <c r="DX620" s="162"/>
      <c r="DY620" s="162"/>
      <c r="DZ620" s="162"/>
      <c r="EA620" s="162"/>
      <c r="EB620" s="162"/>
    </row>
    <row r="621" spans="1:132" s="1" customFormat="1" ht="10.5" customHeight="1">
      <c r="A621" s="1539" t="s">
        <v>63</v>
      </c>
      <c r="B621" s="1652" t="s">
        <v>946</v>
      </c>
      <c r="C621" s="1107"/>
      <c r="D621" s="1190"/>
      <c r="E621" s="1784" t="s">
        <v>542</v>
      </c>
      <c r="F621" s="1784"/>
      <c r="G621" s="1784"/>
      <c r="H621" s="318"/>
      <c r="I621" s="183"/>
      <c r="J621" s="183"/>
      <c r="K621" s="183"/>
      <c r="L621" s="183"/>
      <c r="M621" s="183"/>
      <c r="N621" s="318"/>
      <c r="O621" s="183"/>
      <c r="P621" s="183"/>
      <c r="Q621" s="183"/>
      <c r="R621" s="183"/>
      <c r="S621" s="183"/>
      <c r="T621" s="183"/>
      <c r="U621" s="183"/>
      <c r="V621" s="318"/>
      <c r="W621" s="183"/>
      <c r="X621" s="183"/>
      <c r="Y621" s="183"/>
      <c r="Z621" s="183"/>
      <c r="AA621" s="183"/>
      <c r="AB621" s="184"/>
      <c r="AC621" s="47"/>
      <c r="AD621" s="50"/>
      <c r="AE621" s="452"/>
      <c r="AF621" s="256"/>
      <c r="AG621" s="261"/>
      <c r="AH621" s="261"/>
      <c r="AI621" s="261"/>
      <c r="AJ621" s="261"/>
      <c r="AK621" s="261"/>
      <c r="AL621" s="261"/>
      <c r="AM621" s="261"/>
      <c r="AN621" s="261"/>
      <c r="AO621" s="261"/>
      <c r="AP621" s="261"/>
      <c r="AQ621" s="261"/>
      <c r="AR621" s="261"/>
      <c r="AS621" s="261"/>
      <c r="AT621" s="261"/>
      <c r="AU621" s="261"/>
      <c r="AV621" s="261"/>
      <c r="AW621" s="261"/>
      <c r="AX621" s="261"/>
      <c r="AY621" s="261"/>
      <c r="AZ621" s="261"/>
      <c r="BA621" s="261"/>
      <c r="BB621" s="261"/>
      <c r="BC621" s="261"/>
      <c r="BD621" s="261"/>
      <c r="BE621" s="162"/>
      <c r="BF621" s="162"/>
      <c r="BG621" s="162"/>
      <c r="BH621" s="162"/>
      <c r="BI621" s="162"/>
      <c r="BJ621" s="162"/>
      <c r="BK621" s="162"/>
      <c r="BL621" s="162"/>
      <c r="BM621" s="162"/>
      <c r="BN621" s="162"/>
      <c r="BO621" s="162"/>
      <c r="BP621" s="162"/>
      <c r="BQ621" s="162"/>
      <c r="BR621" s="162"/>
      <c r="BS621" s="162"/>
      <c r="BT621" s="162"/>
      <c r="BU621" s="162"/>
      <c r="BV621" s="162"/>
      <c r="BW621" s="162"/>
      <c r="BX621" s="162"/>
      <c r="BY621" s="162"/>
      <c r="BZ621" s="162"/>
      <c r="CA621" s="162"/>
      <c r="CB621" s="162"/>
      <c r="CC621" s="162"/>
      <c r="CD621" s="162"/>
      <c r="CE621" s="162"/>
      <c r="CF621" s="162"/>
      <c r="CG621" s="162"/>
      <c r="CH621" s="162"/>
      <c r="CI621" s="162"/>
      <c r="CJ621" s="162"/>
      <c r="CK621" s="162"/>
      <c r="CL621" s="162"/>
      <c r="CM621" s="162"/>
      <c r="CN621" s="162"/>
      <c r="CO621" s="162"/>
      <c r="CP621" s="162"/>
      <c r="CQ621" s="162"/>
      <c r="CR621" s="162"/>
      <c r="CS621" s="162"/>
      <c r="CT621" s="162"/>
      <c r="CU621" s="162"/>
      <c r="CV621" s="162"/>
      <c r="CW621" s="162"/>
      <c r="CX621" s="162"/>
      <c r="CY621" s="162"/>
      <c r="CZ621" s="162"/>
      <c r="DA621" s="162"/>
      <c r="DB621" s="162"/>
      <c r="DC621" s="162"/>
      <c r="DD621" s="162"/>
      <c r="DE621" s="162"/>
      <c r="DF621" s="162"/>
      <c r="DG621" s="162"/>
      <c r="DH621" s="162"/>
      <c r="DI621" s="162"/>
      <c r="DJ621" s="162"/>
      <c r="DK621" s="162"/>
      <c r="DL621" s="162"/>
      <c r="DM621" s="162"/>
      <c r="DN621" s="162"/>
      <c r="DO621" s="162"/>
      <c r="DP621" s="162"/>
      <c r="DQ621" s="162"/>
      <c r="DR621" s="162"/>
      <c r="DS621" s="162"/>
      <c r="DT621" s="162"/>
      <c r="DU621" s="162"/>
      <c r="DV621" s="162"/>
      <c r="DW621" s="162"/>
      <c r="DX621" s="162"/>
      <c r="DY621" s="162"/>
      <c r="DZ621" s="162"/>
      <c r="EA621" s="162"/>
      <c r="EB621" s="162"/>
    </row>
    <row r="622" spans="1:132" s="3" customFormat="1" ht="10.5" customHeight="1">
      <c r="A622" s="1540"/>
      <c r="B622" s="1646"/>
      <c r="C622" s="1373" t="s">
        <v>129</v>
      </c>
      <c r="D622" s="131" t="s">
        <v>33</v>
      </c>
      <c r="E622" s="104">
        <f>ROUND(SQRT(E623^2+E624^2)*1000/(1.73*E$529),0)</f>
        <v>0</v>
      </c>
      <c r="F622" s="104">
        <f t="shared" ref="F622:AB622" si="333">ROUND(SQRT(F623^2+F624^2)*1000/(1.73*F$529),0)</f>
        <v>0</v>
      </c>
      <c r="G622" s="104">
        <f t="shared" si="333"/>
        <v>0</v>
      </c>
      <c r="H622" s="302">
        <f t="shared" si="333"/>
        <v>0</v>
      </c>
      <c r="I622" s="104">
        <f t="shared" si="333"/>
        <v>0</v>
      </c>
      <c r="J622" s="104">
        <f t="shared" si="333"/>
        <v>0</v>
      </c>
      <c r="K622" s="104">
        <f t="shared" si="333"/>
        <v>0</v>
      </c>
      <c r="L622" s="104">
        <f t="shared" si="333"/>
        <v>0</v>
      </c>
      <c r="M622" s="104">
        <f t="shared" si="333"/>
        <v>0</v>
      </c>
      <c r="N622" s="302">
        <f t="shared" si="333"/>
        <v>0</v>
      </c>
      <c r="O622" s="104">
        <f t="shared" si="333"/>
        <v>0</v>
      </c>
      <c r="P622" s="104">
        <f t="shared" si="333"/>
        <v>0</v>
      </c>
      <c r="Q622" s="104">
        <f t="shared" si="333"/>
        <v>0</v>
      </c>
      <c r="R622" s="104">
        <f t="shared" si="333"/>
        <v>0</v>
      </c>
      <c r="S622" s="104">
        <f t="shared" si="333"/>
        <v>0</v>
      </c>
      <c r="T622" s="104">
        <f t="shared" si="333"/>
        <v>0</v>
      </c>
      <c r="U622" s="104">
        <f t="shared" si="333"/>
        <v>0</v>
      </c>
      <c r="V622" s="302">
        <f t="shared" si="333"/>
        <v>0</v>
      </c>
      <c r="W622" s="104">
        <f t="shared" si="333"/>
        <v>0</v>
      </c>
      <c r="X622" s="104">
        <f t="shared" si="333"/>
        <v>0</v>
      </c>
      <c r="Y622" s="104">
        <f t="shared" si="333"/>
        <v>0</v>
      </c>
      <c r="Z622" s="104">
        <f t="shared" si="333"/>
        <v>0</v>
      </c>
      <c r="AA622" s="104">
        <f t="shared" si="333"/>
        <v>0</v>
      </c>
      <c r="AB622" s="105">
        <f t="shared" si="333"/>
        <v>0</v>
      </c>
      <c r="AC622" s="747"/>
      <c r="AD622" s="748"/>
      <c r="AE622" s="749"/>
      <c r="AF622" s="261"/>
      <c r="AG622" s="261"/>
      <c r="AH622" s="261"/>
      <c r="AI622" s="261"/>
      <c r="AJ622" s="261"/>
      <c r="AK622" s="261"/>
      <c r="AL622" s="261"/>
      <c r="AM622" s="261"/>
      <c r="AN622" s="261"/>
      <c r="AO622" s="261"/>
      <c r="AP622" s="261"/>
      <c r="AQ622" s="261"/>
      <c r="AR622" s="261"/>
      <c r="AS622" s="261"/>
      <c r="AT622" s="261"/>
      <c r="AU622" s="261"/>
      <c r="AV622" s="261"/>
      <c r="AW622" s="261"/>
      <c r="AX622" s="261"/>
      <c r="AY622" s="261"/>
      <c r="AZ622" s="261"/>
      <c r="BA622" s="261"/>
      <c r="BB622" s="261"/>
      <c r="BC622" s="261"/>
      <c r="BD622" s="261"/>
      <c r="BE622" s="150"/>
      <c r="BF622" s="150"/>
      <c r="BG622" s="150"/>
      <c r="BH622" s="150"/>
      <c r="BI622" s="150"/>
      <c r="BJ622" s="150"/>
      <c r="BK622" s="150"/>
      <c r="BL622" s="150"/>
      <c r="BM622" s="150"/>
      <c r="BN622" s="150"/>
      <c r="BO622" s="150"/>
      <c r="BP622" s="150"/>
      <c r="BQ622" s="150"/>
      <c r="BR622" s="150"/>
      <c r="BS622" s="150"/>
      <c r="BT622" s="150"/>
      <c r="BU622" s="150"/>
      <c r="BV622" s="150"/>
      <c r="BW622" s="150"/>
      <c r="BX622" s="150"/>
      <c r="BY622" s="150"/>
      <c r="BZ622" s="150"/>
      <c r="CA622" s="150"/>
      <c r="CB622" s="150"/>
      <c r="CC622" s="150"/>
      <c r="CD622" s="150"/>
      <c r="CE622" s="150"/>
      <c r="CF622" s="150"/>
      <c r="CG622" s="150"/>
      <c r="CH622" s="150"/>
      <c r="CI622" s="150"/>
      <c r="CJ622" s="150"/>
      <c r="CK622" s="150"/>
      <c r="CL622" s="150"/>
      <c r="CM622" s="150"/>
      <c r="CN622" s="150"/>
      <c r="CO622" s="150"/>
      <c r="CP622" s="150"/>
      <c r="CQ622" s="150"/>
      <c r="CR622" s="150"/>
      <c r="CS622" s="150"/>
      <c r="CT622" s="150"/>
      <c r="CU622" s="150"/>
      <c r="CV622" s="150"/>
      <c r="CW622" s="150"/>
      <c r="CX622" s="150"/>
      <c r="CY622" s="150"/>
      <c r="CZ622" s="150"/>
      <c r="DA622" s="150"/>
      <c r="DB622" s="150"/>
      <c r="DC622" s="150"/>
      <c r="DD622" s="150"/>
      <c r="DE622" s="150"/>
      <c r="DF622" s="150"/>
      <c r="DG622" s="150"/>
      <c r="DH622" s="150"/>
      <c r="DI622" s="150"/>
      <c r="DJ622" s="150"/>
      <c r="DK622" s="150"/>
      <c r="DL622" s="150"/>
      <c r="DM622" s="150"/>
      <c r="DN622" s="150"/>
      <c r="DO622" s="150"/>
      <c r="DP622" s="150"/>
      <c r="DQ622" s="150"/>
      <c r="DR622" s="150"/>
      <c r="DS622" s="150"/>
      <c r="DT622" s="150"/>
      <c r="DU622" s="89"/>
      <c r="DV622" s="89"/>
      <c r="DW622" s="89"/>
      <c r="DX622" s="89"/>
      <c r="DY622" s="89"/>
      <c r="DZ622" s="89"/>
      <c r="EA622" s="89"/>
      <c r="EB622" s="89"/>
    </row>
    <row r="623" spans="1:132" s="1" customFormat="1" ht="10.5" customHeight="1">
      <c r="A623" s="1540"/>
      <c r="B623" s="1646"/>
      <c r="C623" s="1373" t="s">
        <v>553</v>
      </c>
      <c r="D623" s="131" t="s">
        <v>116</v>
      </c>
      <c r="E623" s="48">
        <f t="shared" ref="E623:AB623" si="334">ROUND((AG623-AF623)*$AE623,2)</f>
        <v>0</v>
      </c>
      <c r="F623" s="48">
        <f t="shared" si="334"/>
        <v>0</v>
      </c>
      <c r="G623" s="48">
        <f t="shared" si="334"/>
        <v>0</v>
      </c>
      <c r="H623" s="287">
        <f t="shared" si="334"/>
        <v>0</v>
      </c>
      <c r="I623" s="48">
        <f t="shared" si="334"/>
        <v>0</v>
      </c>
      <c r="J623" s="48">
        <f t="shared" si="334"/>
        <v>0</v>
      </c>
      <c r="K623" s="48">
        <f t="shared" si="334"/>
        <v>0</v>
      </c>
      <c r="L623" s="48">
        <f t="shared" si="334"/>
        <v>0</v>
      </c>
      <c r="M623" s="48">
        <f t="shared" si="334"/>
        <v>0</v>
      </c>
      <c r="N623" s="287">
        <f t="shared" si="334"/>
        <v>0</v>
      </c>
      <c r="O623" s="48">
        <f t="shared" si="334"/>
        <v>0</v>
      </c>
      <c r="P623" s="48">
        <f t="shared" si="334"/>
        <v>0</v>
      </c>
      <c r="Q623" s="48">
        <f t="shared" si="334"/>
        <v>0</v>
      </c>
      <c r="R623" s="48">
        <f t="shared" si="334"/>
        <v>0</v>
      </c>
      <c r="S623" s="48">
        <f t="shared" si="334"/>
        <v>0</v>
      </c>
      <c r="T623" s="48">
        <f t="shared" si="334"/>
        <v>0</v>
      </c>
      <c r="U623" s="48">
        <f t="shared" si="334"/>
        <v>0</v>
      </c>
      <c r="V623" s="287">
        <f t="shared" si="334"/>
        <v>0</v>
      </c>
      <c r="W623" s="48">
        <f t="shared" si="334"/>
        <v>0</v>
      </c>
      <c r="X623" s="48">
        <f t="shared" si="334"/>
        <v>0</v>
      </c>
      <c r="Y623" s="48">
        <f t="shared" si="334"/>
        <v>0</v>
      </c>
      <c r="Z623" s="48">
        <f t="shared" si="334"/>
        <v>0</v>
      </c>
      <c r="AA623" s="48">
        <f t="shared" si="334"/>
        <v>0</v>
      </c>
      <c r="AB623" s="49">
        <f t="shared" si="334"/>
        <v>0</v>
      </c>
      <c r="AC623" s="47">
        <f>SUM(E623:AB623)</f>
        <v>0</v>
      </c>
      <c r="AD623" s="50">
        <f>SUM(E624:AB624)</f>
        <v>0</v>
      </c>
      <c r="AE623" s="452">
        <v>3.6</v>
      </c>
      <c r="AF623" s="981">
        <v>3648.4391000000001</v>
      </c>
      <c r="AG623" s="981">
        <v>3648.4391000000001</v>
      </c>
      <c r="AH623" s="1055">
        <v>3648.4391000000001</v>
      </c>
      <c r="AI623" s="1054">
        <v>3648.4391000000001</v>
      </c>
      <c r="AJ623" s="1054">
        <v>3648.4391000000001</v>
      </c>
      <c r="AK623" s="1054">
        <v>3648.4391000000001</v>
      </c>
      <c r="AL623" s="1054">
        <v>3648.4391000000001</v>
      </c>
      <c r="AM623" s="1054">
        <v>3648.4391000000001</v>
      </c>
      <c r="AN623" s="1054">
        <v>3648.4391000000001</v>
      </c>
      <c r="AO623" s="1054">
        <v>3648.4391000000001</v>
      </c>
      <c r="AP623" s="1054">
        <v>3648.4391000000001</v>
      </c>
      <c r="AQ623" s="1054">
        <v>3648.4391000000001</v>
      </c>
      <c r="AR623" s="1054">
        <v>3648.4391000000001</v>
      </c>
      <c r="AS623" s="1054">
        <v>3648.4391999999998</v>
      </c>
      <c r="AT623" s="1054">
        <v>3648.4391999999998</v>
      </c>
      <c r="AU623" s="1054">
        <v>3648.4391999999998</v>
      </c>
      <c r="AV623" s="1054">
        <v>3648.4391999999998</v>
      </c>
      <c r="AW623" s="1054">
        <v>3648.4391999999998</v>
      </c>
      <c r="AX623" s="1054">
        <v>3648.4391999999998</v>
      </c>
      <c r="AY623" s="1054">
        <v>3648.4391999999998</v>
      </c>
      <c r="AZ623" s="1054">
        <v>3648.4391999999998</v>
      </c>
      <c r="BA623" s="1054">
        <v>3648.4391999999998</v>
      </c>
      <c r="BB623" s="1054">
        <v>3648.4393</v>
      </c>
      <c r="BC623" s="1054">
        <v>3648.4393</v>
      </c>
      <c r="BD623" s="1054">
        <v>3648.4393</v>
      </c>
      <c r="BE623" s="162"/>
      <c r="BF623" s="162"/>
      <c r="BG623" s="162"/>
      <c r="BH623" s="162"/>
      <c r="BI623" s="162"/>
      <c r="BJ623" s="162"/>
      <c r="BK623" s="162"/>
      <c r="BL623" s="162"/>
      <c r="BM623" s="162"/>
      <c r="BN623" s="162"/>
      <c r="BO623" s="162"/>
      <c r="BP623" s="162"/>
      <c r="BQ623" s="162"/>
      <c r="BR623" s="162"/>
      <c r="BS623" s="162"/>
      <c r="BT623" s="162"/>
      <c r="BU623" s="162"/>
      <c r="BV623" s="162"/>
      <c r="BW623" s="162"/>
      <c r="BX623" s="162"/>
      <c r="BY623" s="162"/>
      <c r="BZ623" s="162"/>
      <c r="CA623" s="162"/>
      <c r="CB623" s="162"/>
      <c r="CC623" s="162"/>
      <c r="CD623" s="162"/>
      <c r="CE623" s="162"/>
      <c r="CF623" s="162"/>
      <c r="CG623" s="162"/>
      <c r="CH623" s="162"/>
      <c r="CI623" s="162"/>
      <c r="CJ623" s="162"/>
      <c r="CK623" s="162"/>
      <c r="CL623" s="162"/>
      <c r="CM623" s="162"/>
      <c r="CN623" s="162"/>
      <c r="CO623" s="162"/>
      <c r="CP623" s="162"/>
      <c r="CQ623" s="162"/>
      <c r="CR623" s="162"/>
      <c r="CS623" s="162"/>
      <c r="CT623" s="162"/>
      <c r="CU623" s="162"/>
      <c r="CV623" s="162"/>
      <c r="CW623" s="162"/>
      <c r="CX623" s="162"/>
      <c r="CY623" s="162"/>
      <c r="CZ623" s="162"/>
      <c r="DA623" s="162"/>
      <c r="DB623" s="162"/>
      <c r="DC623" s="162"/>
      <c r="DD623" s="162"/>
      <c r="DE623" s="162"/>
      <c r="DF623" s="162"/>
      <c r="DG623" s="162"/>
      <c r="DH623" s="162"/>
      <c r="DI623" s="162"/>
      <c r="DJ623" s="162"/>
      <c r="DK623" s="162"/>
      <c r="DL623" s="162"/>
      <c r="DM623" s="162"/>
      <c r="DN623" s="162"/>
      <c r="DO623" s="162"/>
      <c r="DP623" s="162"/>
      <c r="DQ623" s="162"/>
      <c r="DR623" s="162"/>
      <c r="DS623" s="162"/>
      <c r="DT623" s="162"/>
      <c r="DU623" s="162"/>
      <c r="DV623" s="162"/>
      <c r="DW623" s="162"/>
      <c r="DX623" s="162"/>
      <c r="DY623" s="162"/>
      <c r="DZ623" s="162"/>
      <c r="EA623" s="162"/>
      <c r="EB623" s="162"/>
    </row>
    <row r="624" spans="1:132" s="1" customFormat="1" ht="10.5" customHeight="1">
      <c r="A624" s="1540"/>
      <c r="B624" s="1646"/>
      <c r="C624" s="1373" t="s">
        <v>553</v>
      </c>
      <c r="D624" s="131" t="s">
        <v>117</v>
      </c>
      <c r="E624" s="48">
        <f t="shared" ref="E624:AB624" si="335">ROUND((AG624-AF624)*$AE623,2)</f>
        <v>0</v>
      </c>
      <c r="F624" s="48">
        <f t="shared" si="335"/>
        <v>0</v>
      </c>
      <c r="G624" s="48">
        <f t="shared" si="335"/>
        <v>0</v>
      </c>
      <c r="H624" s="287">
        <f t="shared" si="335"/>
        <v>0</v>
      </c>
      <c r="I624" s="48">
        <f t="shared" si="335"/>
        <v>0</v>
      </c>
      <c r="J624" s="48">
        <f t="shared" si="335"/>
        <v>0</v>
      </c>
      <c r="K624" s="48">
        <f t="shared" si="335"/>
        <v>0</v>
      </c>
      <c r="L624" s="48">
        <f t="shared" si="335"/>
        <v>0</v>
      </c>
      <c r="M624" s="48">
        <f t="shared" si="335"/>
        <v>0</v>
      </c>
      <c r="N624" s="287">
        <f t="shared" si="335"/>
        <v>0</v>
      </c>
      <c r="O624" s="48">
        <f t="shared" si="335"/>
        <v>0</v>
      </c>
      <c r="P624" s="48">
        <f t="shared" si="335"/>
        <v>0</v>
      </c>
      <c r="Q624" s="48">
        <f t="shared" si="335"/>
        <v>0</v>
      </c>
      <c r="R624" s="48">
        <f t="shared" si="335"/>
        <v>0</v>
      </c>
      <c r="S624" s="48">
        <f t="shared" si="335"/>
        <v>0</v>
      </c>
      <c r="T624" s="48">
        <f t="shared" si="335"/>
        <v>0</v>
      </c>
      <c r="U624" s="48">
        <f t="shared" si="335"/>
        <v>0</v>
      </c>
      <c r="V624" s="287">
        <f t="shared" si="335"/>
        <v>0</v>
      </c>
      <c r="W624" s="48">
        <f t="shared" si="335"/>
        <v>0</v>
      </c>
      <c r="X624" s="48">
        <f t="shared" si="335"/>
        <v>0</v>
      </c>
      <c r="Y624" s="48">
        <f t="shared" si="335"/>
        <v>0</v>
      </c>
      <c r="Z624" s="48">
        <f t="shared" si="335"/>
        <v>0</v>
      </c>
      <c r="AA624" s="48">
        <f t="shared" si="335"/>
        <v>0</v>
      </c>
      <c r="AB624" s="49">
        <f t="shared" si="335"/>
        <v>0</v>
      </c>
      <c r="AC624" s="47"/>
      <c r="AD624" s="50"/>
      <c r="AE624" s="452"/>
      <c r="AF624" s="981">
        <v>5247.5572000000002</v>
      </c>
      <c r="AG624" s="981">
        <v>5247.5574999999999</v>
      </c>
      <c r="AH624" s="1055">
        <v>5247.5577999999996</v>
      </c>
      <c r="AI624" s="1054">
        <v>5247.5582000000004</v>
      </c>
      <c r="AJ624" s="1054">
        <v>5247.5585000000001</v>
      </c>
      <c r="AK624" s="1054">
        <v>5247.5587999999998</v>
      </c>
      <c r="AL624" s="1054">
        <v>5247.5591000000004</v>
      </c>
      <c r="AM624" s="1054">
        <v>5247.5595000000003</v>
      </c>
      <c r="AN624" s="1054">
        <v>5247.5598</v>
      </c>
      <c r="AO624" s="1054">
        <v>5247.5600999999997</v>
      </c>
      <c r="AP624" s="1054">
        <v>5247.5604999999996</v>
      </c>
      <c r="AQ624" s="1054">
        <v>5247.5608000000002</v>
      </c>
      <c r="AR624" s="1054">
        <v>5247.5610999999999</v>
      </c>
      <c r="AS624" s="1054">
        <v>5247.5613999999996</v>
      </c>
      <c r="AT624" s="1054">
        <v>5247.5618000000004</v>
      </c>
      <c r="AU624" s="1054">
        <v>5247.5621000000001</v>
      </c>
      <c r="AV624" s="1054">
        <v>5247.5623999999998</v>
      </c>
      <c r="AW624" s="1054">
        <v>5247.5627000000004</v>
      </c>
      <c r="AX624" s="1054">
        <v>5247.5631000000003</v>
      </c>
      <c r="AY624" s="1054">
        <v>5247.5634</v>
      </c>
      <c r="AZ624" s="1054">
        <v>5247.5636999999997</v>
      </c>
      <c r="BA624" s="1054">
        <v>5247.5640999999996</v>
      </c>
      <c r="BB624" s="1054">
        <v>5247.5644000000002</v>
      </c>
      <c r="BC624" s="1054">
        <v>5247.5646999999999</v>
      </c>
      <c r="BD624" s="1054">
        <v>5247.5649999999996</v>
      </c>
      <c r="BE624" s="150"/>
      <c r="BF624" s="150"/>
      <c r="BG624" s="150"/>
      <c r="BH624" s="150"/>
      <c r="BI624" s="150"/>
      <c r="BJ624" s="150"/>
      <c r="BK624" s="150"/>
      <c r="BL624" s="150"/>
      <c r="BM624" s="150"/>
      <c r="BN624" s="150"/>
      <c r="BO624" s="150"/>
      <c r="BP624" s="150"/>
      <c r="BQ624" s="150"/>
      <c r="BR624" s="162"/>
      <c r="BS624" s="162"/>
      <c r="BT624" s="162"/>
      <c r="BU624" s="162"/>
      <c r="BV624" s="162"/>
      <c r="BW624" s="162"/>
      <c r="BX624" s="162"/>
      <c r="BY624" s="162"/>
      <c r="BZ624" s="162"/>
      <c r="CA624" s="162"/>
      <c r="CB624" s="162"/>
      <c r="CC624" s="162"/>
      <c r="CD624" s="162"/>
      <c r="CE624" s="162"/>
      <c r="CF624" s="162"/>
      <c r="CG624" s="162"/>
      <c r="CH624" s="162"/>
      <c r="CI624" s="162"/>
      <c r="CJ624" s="162"/>
      <c r="CK624" s="162"/>
      <c r="CL624" s="162"/>
      <c r="CM624" s="162"/>
      <c r="CN624" s="162"/>
      <c r="CO624" s="162"/>
      <c r="CP624" s="162"/>
      <c r="CQ624" s="162"/>
      <c r="CR624" s="162"/>
      <c r="CS624" s="162"/>
      <c r="CT624" s="162"/>
      <c r="CU624" s="162"/>
      <c r="CV624" s="162"/>
      <c r="CW624" s="162"/>
      <c r="CX624" s="162"/>
      <c r="CY624" s="162"/>
      <c r="CZ624" s="162"/>
      <c r="DA624" s="162"/>
      <c r="DB624" s="162"/>
      <c r="DC624" s="162"/>
      <c r="DD624" s="162"/>
      <c r="DE624" s="162"/>
      <c r="DF624" s="162"/>
      <c r="DG624" s="162"/>
      <c r="DH624" s="162"/>
      <c r="DI624" s="162"/>
      <c r="DJ624" s="162"/>
      <c r="DK624" s="162"/>
      <c r="DL624" s="162"/>
      <c r="DM624" s="162"/>
      <c r="DN624" s="162"/>
      <c r="DO624" s="162"/>
      <c r="DP624" s="162"/>
      <c r="DQ624" s="162"/>
      <c r="DR624" s="162"/>
      <c r="DS624" s="162"/>
      <c r="DT624" s="162"/>
      <c r="DU624" s="162"/>
      <c r="DV624" s="162"/>
      <c r="DW624" s="162"/>
      <c r="DX624" s="162"/>
      <c r="DY624" s="162"/>
      <c r="DZ624" s="162"/>
      <c r="EA624" s="162"/>
      <c r="EB624" s="162"/>
    </row>
    <row r="625" spans="1:132" s="1" customFormat="1" ht="10.5" customHeight="1" thickBot="1">
      <c r="A625" s="1541"/>
      <c r="B625" s="1653"/>
      <c r="C625" s="271"/>
      <c r="D625" s="236" t="s">
        <v>41</v>
      </c>
      <c r="E625" s="81" t="e">
        <f>E624/E623</f>
        <v>#DIV/0!</v>
      </c>
      <c r="F625" s="81" t="e">
        <f t="shared" ref="F625:AB625" si="336">F624/F623</f>
        <v>#DIV/0!</v>
      </c>
      <c r="G625" s="81" t="e">
        <f t="shared" si="336"/>
        <v>#DIV/0!</v>
      </c>
      <c r="H625" s="295" t="e">
        <f t="shared" si="336"/>
        <v>#DIV/0!</v>
      </c>
      <c r="I625" s="81" t="e">
        <f t="shared" si="336"/>
        <v>#DIV/0!</v>
      </c>
      <c r="J625" s="81" t="e">
        <f t="shared" si="336"/>
        <v>#DIV/0!</v>
      </c>
      <c r="K625" s="81" t="e">
        <f t="shared" si="336"/>
        <v>#DIV/0!</v>
      </c>
      <c r="L625" s="81" t="e">
        <f t="shared" si="336"/>
        <v>#DIV/0!</v>
      </c>
      <c r="M625" s="81" t="e">
        <f t="shared" si="336"/>
        <v>#DIV/0!</v>
      </c>
      <c r="N625" s="295" t="e">
        <f t="shared" si="336"/>
        <v>#DIV/0!</v>
      </c>
      <c r="O625" s="81" t="e">
        <f t="shared" si="336"/>
        <v>#DIV/0!</v>
      </c>
      <c r="P625" s="81" t="e">
        <f t="shared" si="336"/>
        <v>#DIV/0!</v>
      </c>
      <c r="Q625" s="81" t="e">
        <f t="shared" si="336"/>
        <v>#DIV/0!</v>
      </c>
      <c r="R625" s="81" t="e">
        <f t="shared" si="336"/>
        <v>#DIV/0!</v>
      </c>
      <c r="S625" s="81" t="e">
        <f t="shared" si="336"/>
        <v>#DIV/0!</v>
      </c>
      <c r="T625" s="81" t="e">
        <f t="shared" si="336"/>
        <v>#DIV/0!</v>
      </c>
      <c r="U625" s="81" t="e">
        <f t="shared" si="336"/>
        <v>#DIV/0!</v>
      </c>
      <c r="V625" s="295" t="e">
        <f t="shared" si="336"/>
        <v>#DIV/0!</v>
      </c>
      <c r="W625" s="81" t="e">
        <f t="shared" si="336"/>
        <v>#DIV/0!</v>
      </c>
      <c r="X625" s="81" t="e">
        <f t="shared" si="336"/>
        <v>#DIV/0!</v>
      </c>
      <c r="Y625" s="81" t="e">
        <f t="shared" si="336"/>
        <v>#DIV/0!</v>
      </c>
      <c r="Z625" s="81" t="e">
        <f t="shared" si="336"/>
        <v>#DIV/0!</v>
      </c>
      <c r="AA625" s="81" t="e">
        <f t="shared" si="336"/>
        <v>#DIV/0!</v>
      </c>
      <c r="AB625" s="82" t="e">
        <f t="shared" si="336"/>
        <v>#DIV/0!</v>
      </c>
      <c r="AC625" s="47"/>
      <c r="AD625" s="50"/>
      <c r="AE625" s="452"/>
      <c r="AF625" s="261"/>
      <c r="AG625" s="261"/>
      <c r="AH625" s="261"/>
      <c r="AI625" s="261"/>
      <c r="AJ625" s="261"/>
      <c r="AK625" s="261"/>
      <c r="AL625" s="261"/>
      <c r="AM625" s="261"/>
      <c r="AN625" s="261"/>
      <c r="AO625" s="261"/>
      <c r="AP625" s="261"/>
      <c r="AQ625" s="261"/>
      <c r="AR625" s="261"/>
      <c r="AS625" s="261"/>
      <c r="AT625" s="261"/>
      <c r="AU625" s="261"/>
      <c r="AV625" s="261"/>
      <c r="AW625" s="261"/>
      <c r="AX625" s="261"/>
      <c r="AY625" s="261"/>
      <c r="AZ625" s="261"/>
      <c r="BA625" s="261"/>
      <c r="BB625" s="261"/>
      <c r="BC625" s="261"/>
      <c r="BD625" s="261"/>
      <c r="BE625" s="162"/>
      <c r="BF625" s="162"/>
      <c r="BG625" s="162"/>
      <c r="BH625" s="162"/>
      <c r="BI625" s="162"/>
      <c r="BJ625" s="162"/>
      <c r="BK625" s="162"/>
      <c r="BL625" s="162"/>
      <c r="BM625" s="162"/>
      <c r="BN625" s="162"/>
      <c r="BO625" s="162"/>
      <c r="BP625" s="162"/>
      <c r="BQ625" s="162"/>
      <c r="BR625" s="162"/>
      <c r="BS625" s="162"/>
      <c r="BT625" s="162"/>
      <c r="BU625" s="162"/>
      <c r="BV625" s="162"/>
      <c r="BW625" s="162"/>
      <c r="BX625" s="162"/>
      <c r="BY625" s="162"/>
      <c r="BZ625" s="162"/>
      <c r="CA625" s="162"/>
      <c r="CB625" s="162"/>
      <c r="CC625" s="162"/>
      <c r="CD625" s="162"/>
      <c r="CE625" s="162"/>
      <c r="CF625" s="162"/>
      <c r="CG625" s="162"/>
      <c r="CH625" s="162"/>
      <c r="CI625" s="162"/>
      <c r="CJ625" s="162"/>
      <c r="CK625" s="162"/>
      <c r="CL625" s="162"/>
      <c r="CM625" s="162"/>
      <c r="CN625" s="162"/>
      <c r="CO625" s="162"/>
      <c r="CP625" s="162"/>
      <c r="CQ625" s="162"/>
      <c r="CR625" s="162"/>
      <c r="CS625" s="162"/>
      <c r="CT625" s="162"/>
      <c r="CU625" s="162"/>
      <c r="CV625" s="162"/>
      <c r="CW625" s="162"/>
      <c r="CX625" s="162"/>
      <c r="CY625" s="162"/>
      <c r="CZ625" s="162"/>
      <c r="DA625" s="162"/>
      <c r="DB625" s="162"/>
      <c r="DC625" s="162"/>
      <c r="DD625" s="162"/>
      <c r="DE625" s="162"/>
      <c r="DF625" s="162"/>
      <c r="DG625" s="162"/>
      <c r="DH625" s="162"/>
      <c r="DI625" s="162"/>
      <c r="DJ625" s="162"/>
      <c r="DK625" s="162"/>
      <c r="DL625" s="162"/>
      <c r="DM625" s="162"/>
      <c r="DN625" s="162"/>
      <c r="DO625" s="162"/>
      <c r="DP625" s="162"/>
      <c r="DQ625" s="162"/>
      <c r="DR625" s="162"/>
      <c r="DS625" s="162"/>
      <c r="DT625" s="162"/>
      <c r="DU625" s="162"/>
      <c r="DV625" s="162"/>
      <c r="DW625" s="162"/>
      <c r="DX625" s="162"/>
      <c r="DY625" s="162"/>
      <c r="DZ625" s="162"/>
      <c r="EA625" s="162"/>
      <c r="EB625" s="162"/>
    </row>
    <row r="626" spans="1:132" s="1" customFormat="1" ht="10.5" customHeight="1">
      <c r="A626" s="1509" t="s">
        <v>70</v>
      </c>
      <c r="B626" s="1634" t="s">
        <v>780</v>
      </c>
      <c r="C626" s="1107"/>
      <c r="D626" s="1190"/>
      <c r="E626" s="1784" t="s">
        <v>542</v>
      </c>
      <c r="F626" s="1784"/>
      <c r="G626" s="1784"/>
      <c r="H626" s="294"/>
      <c r="I626" s="79"/>
      <c r="J626" s="79"/>
      <c r="K626" s="79"/>
      <c r="L626" s="79"/>
      <c r="M626" s="79"/>
      <c r="N626" s="294"/>
      <c r="O626" s="79"/>
      <c r="P626" s="79"/>
      <c r="Q626" s="79"/>
      <c r="R626" s="79"/>
      <c r="S626" s="79"/>
      <c r="T626" s="79"/>
      <c r="U626" s="79"/>
      <c r="V626" s="294"/>
      <c r="W626" s="79"/>
      <c r="X626" s="79"/>
      <c r="Y626" s="79"/>
      <c r="Z626" s="79"/>
      <c r="AA626" s="79"/>
      <c r="AB626" s="185"/>
      <c r="AC626" s="146"/>
      <c r="AD626" s="90"/>
      <c r="AE626" s="706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162"/>
      <c r="BF626" s="162"/>
      <c r="BG626" s="162"/>
      <c r="BH626" s="162"/>
      <c r="BI626" s="162"/>
      <c r="BJ626" s="162"/>
      <c r="BK626" s="162"/>
      <c r="BL626" s="162"/>
      <c r="BM626" s="162"/>
      <c r="BN626" s="162"/>
      <c r="BO626" s="162"/>
      <c r="BP626" s="162"/>
      <c r="BQ626" s="162"/>
      <c r="BR626" s="162"/>
      <c r="BS626" s="162"/>
      <c r="BT626" s="162"/>
      <c r="BU626" s="162"/>
      <c r="BV626" s="162"/>
      <c r="BW626" s="162"/>
      <c r="BX626" s="162"/>
      <c r="BY626" s="162"/>
      <c r="BZ626" s="162"/>
      <c r="CA626" s="162"/>
      <c r="CB626" s="162"/>
      <c r="CC626" s="162"/>
      <c r="CD626" s="162"/>
      <c r="CE626" s="162"/>
      <c r="CF626" s="162"/>
      <c r="CG626" s="162"/>
      <c r="CH626" s="162"/>
      <c r="CI626" s="162"/>
      <c r="CJ626" s="162"/>
      <c r="CK626" s="162"/>
      <c r="CL626" s="162"/>
      <c r="CM626" s="162"/>
      <c r="CN626" s="162"/>
      <c r="CO626" s="162"/>
      <c r="CP626" s="162"/>
      <c r="CQ626" s="162"/>
      <c r="CR626" s="162"/>
      <c r="CS626" s="162"/>
      <c r="CT626" s="162"/>
      <c r="CU626" s="162"/>
      <c r="CV626" s="162"/>
      <c r="CW626" s="162"/>
      <c r="CX626" s="162"/>
      <c r="CY626" s="162"/>
      <c r="CZ626" s="162"/>
      <c r="DA626" s="162"/>
      <c r="DB626" s="162"/>
      <c r="DC626" s="162"/>
      <c r="DD626" s="162"/>
      <c r="DE626" s="162"/>
      <c r="DF626" s="162"/>
      <c r="DG626" s="162"/>
      <c r="DH626" s="162"/>
      <c r="DI626" s="162"/>
      <c r="DJ626" s="162"/>
      <c r="DK626" s="162"/>
      <c r="DL626" s="162"/>
      <c r="DM626" s="162"/>
      <c r="DN626" s="162"/>
      <c r="DO626" s="162"/>
      <c r="DP626" s="162"/>
      <c r="DQ626" s="162"/>
      <c r="DR626" s="162"/>
      <c r="DS626" s="162"/>
      <c r="DT626" s="162"/>
      <c r="DU626" s="162"/>
      <c r="DV626" s="162"/>
      <c r="DW626" s="162"/>
      <c r="DX626" s="162"/>
      <c r="DY626" s="162"/>
      <c r="DZ626" s="162"/>
      <c r="EA626" s="162"/>
      <c r="EB626" s="162"/>
    </row>
    <row r="627" spans="1:132" s="3" customFormat="1" ht="10.5" customHeight="1">
      <c r="A627" s="1510"/>
      <c r="B627" s="1635"/>
      <c r="C627" s="1373" t="s">
        <v>129</v>
      </c>
      <c r="D627" s="131" t="s">
        <v>33</v>
      </c>
      <c r="E627" s="104">
        <f>ROUND(SQRT(E628^2+E629^2)*1000/(1.73*E$530),0)</f>
        <v>0</v>
      </c>
      <c r="F627" s="104">
        <f>ROUND(SQRT(F628^2+F629^2)*1000/(1.73*F$530),0)</f>
        <v>0</v>
      </c>
      <c r="G627" s="104">
        <f t="shared" ref="G627:AB627" si="337">ROUND(SQRT(G628^2+G629^2)*1000/(1.73*G$530),0)</f>
        <v>0</v>
      </c>
      <c r="H627" s="302">
        <f t="shared" si="337"/>
        <v>0</v>
      </c>
      <c r="I627" s="104">
        <f t="shared" si="337"/>
        <v>0</v>
      </c>
      <c r="J627" s="104">
        <f t="shared" si="337"/>
        <v>0</v>
      </c>
      <c r="K627" s="104">
        <f t="shared" si="337"/>
        <v>0</v>
      </c>
      <c r="L627" s="104">
        <f t="shared" si="337"/>
        <v>0</v>
      </c>
      <c r="M627" s="104">
        <f t="shared" si="337"/>
        <v>0</v>
      </c>
      <c r="N627" s="302">
        <f t="shared" si="337"/>
        <v>0</v>
      </c>
      <c r="O627" s="104">
        <f t="shared" si="337"/>
        <v>0</v>
      </c>
      <c r="P627" s="104">
        <f t="shared" si="337"/>
        <v>0</v>
      </c>
      <c r="Q627" s="104">
        <f t="shared" si="337"/>
        <v>0</v>
      </c>
      <c r="R627" s="104">
        <f t="shared" si="337"/>
        <v>0</v>
      </c>
      <c r="S627" s="104">
        <f t="shared" si="337"/>
        <v>0</v>
      </c>
      <c r="T627" s="104">
        <f t="shared" si="337"/>
        <v>0</v>
      </c>
      <c r="U627" s="104">
        <f t="shared" si="337"/>
        <v>0</v>
      </c>
      <c r="V627" s="302">
        <f t="shared" si="337"/>
        <v>0</v>
      </c>
      <c r="W627" s="104">
        <f t="shared" si="337"/>
        <v>0</v>
      </c>
      <c r="X627" s="104">
        <f t="shared" si="337"/>
        <v>0</v>
      </c>
      <c r="Y627" s="104">
        <f t="shared" si="337"/>
        <v>0</v>
      </c>
      <c r="Z627" s="104">
        <f t="shared" si="337"/>
        <v>0</v>
      </c>
      <c r="AA627" s="104">
        <f t="shared" si="337"/>
        <v>0</v>
      </c>
      <c r="AB627" s="105">
        <f t="shared" si="337"/>
        <v>0</v>
      </c>
      <c r="AC627" s="747"/>
      <c r="AD627" s="748"/>
      <c r="AE627" s="749"/>
      <c r="AF627" s="261"/>
      <c r="AG627" s="261"/>
      <c r="AH627" s="261"/>
      <c r="AI627" s="261"/>
      <c r="AJ627" s="261"/>
      <c r="AK627" s="261"/>
      <c r="AL627" s="261"/>
      <c r="AM627" s="261"/>
      <c r="AN627" s="261"/>
      <c r="AO627" s="261"/>
      <c r="AP627" s="261"/>
      <c r="AQ627" s="261"/>
      <c r="AR627" s="261"/>
      <c r="AS627" s="261"/>
      <c r="AT627" s="261"/>
      <c r="AU627" s="261"/>
      <c r="AV627" s="261"/>
      <c r="AW627" s="261"/>
      <c r="AX627" s="261"/>
      <c r="AY627" s="261"/>
      <c r="AZ627" s="261"/>
      <c r="BA627" s="261"/>
      <c r="BB627" s="261"/>
      <c r="BC627" s="261"/>
      <c r="BD627" s="261"/>
      <c r="BE627" s="150"/>
      <c r="BF627" s="150"/>
      <c r="BG627" s="150"/>
      <c r="BH627" s="150"/>
      <c r="BI627" s="150"/>
      <c r="BJ627" s="150"/>
      <c r="BK627" s="150"/>
      <c r="BL627" s="150"/>
      <c r="BM627" s="150"/>
      <c r="BN627" s="150"/>
      <c r="BO627" s="150"/>
      <c r="BP627" s="150"/>
      <c r="BQ627" s="150"/>
      <c r="BR627" s="150"/>
      <c r="BS627" s="150"/>
      <c r="BT627" s="150"/>
      <c r="BU627" s="150"/>
      <c r="BV627" s="150"/>
      <c r="BW627" s="150"/>
      <c r="BX627" s="150"/>
      <c r="BY627" s="150"/>
      <c r="BZ627" s="150"/>
      <c r="CA627" s="150"/>
      <c r="CB627" s="150"/>
      <c r="CC627" s="150"/>
      <c r="CD627" s="150"/>
      <c r="CE627" s="150"/>
      <c r="CF627" s="150"/>
      <c r="CG627" s="150"/>
      <c r="CH627" s="150"/>
      <c r="CI627" s="150"/>
      <c r="CJ627" s="150"/>
      <c r="CK627" s="150"/>
      <c r="CL627" s="150"/>
      <c r="CM627" s="150"/>
      <c r="CN627" s="150"/>
      <c r="CO627" s="150"/>
      <c r="CP627" s="150"/>
      <c r="CQ627" s="150"/>
      <c r="CR627" s="150"/>
      <c r="CS627" s="150"/>
      <c r="CT627" s="150"/>
      <c r="CU627" s="150"/>
      <c r="CV627" s="150"/>
      <c r="CW627" s="150"/>
      <c r="CX627" s="150"/>
      <c r="CY627" s="150"/>
      <c r="CZ627" s="150"/>
      <c r="DA627" s="150"/>
      <c r="DB627" s="150"/>
      <c r="DC627" s="150"/>
      <c r="DD627" s="150"/>
      <c r="DE627" s="150"/>
      <c r="DF627" s="150"/>
      <c r="DG627" s="150"/>
      <c r="DH627" s="150"/>
      <c r="DI627" s="150"/>
      <c r="DJ627" s="150"/>
      <c r="DK627" s="150"/>
      <c r="DL627" s="150"/>
      <c r="DM627" s="150"/>
      <c r="DN627" s="150"/>
      <c r="DO627" s="150"/>
      <c r="DP627" s="150"/>
      <c r="DQ627" s="150"/>
      <c r="DR627" s="150"/>
      <c r="DS627" s="150"/>
      <c r="DT627" s="150"/>
      <c r="DU627" s="89"/>
      <c r="DV627" s="89"/>
      <c r="DW627" s="89"/>
      <c r="DX627" s="89"/>
      <c r="DY627" s="89"/>
      <c r="DZ627" s="89"/>
      <c r="EA627" s="89"/>
      <c r="EB627" s="89"/>
    </row>
    <row r="628" spans="1:132" s="1" customFormat="1" ht="10.5" customHeight="1">
      <c r="A628" s="1510"/>
      <c r="B628" s="1635"/>
      <c r="C628" s="1373" t="s">
        <v>553</v>
      </c>
      <c r="D628" s="131" t="s">
        <v>116</v>
      </c>
      <c r="E628" s="48">
        <f t="shared" ref="E628:AB628" si="338">ROUND((AG628-AF628)*$AE628,2)</f>
        <v>0</v>
      </c>
      <c r="F628" s="48">
        <f t="shared" si="338"/>
        <v>0</v>
      </c>
      <c r="G628" s="48">
        <f t="shared" si="338"/>
        <v>0</v>
      </c>
      <c r="H628" s="287">
        <f t="shared" si="338"/>
        <v>0</v>
      </c>
      <c r="I628" s="48">
        <f t="shared" si="338"/>
        <v>0</v>
      </c>
      <c r="J628" s="48">
        <f t="shared" si="338"/>
        <v>0</v>
      </c>
      <c r="K628" s="48">
        <f t="shared" si="338"/>
        <v>0</v>
      </c>
      <c r="L628" s="48">
        <f t="shared" si="338"/>
        <v>0</v>
      </c>
      <c r="M628" s="48">
        <f t="shared" si="338"/>
        <v>0</v>
      </c>
      <c r="N628" s="287">
        <f t="shared" si="338"/>
        <v>0</v>
      </c>
      <c r="O628" s="48">
        <f t="shared" si="338"/>
        <v>0</v>
      </c>
      <c r="P628" s="48">
        <f t="shared" si="338"/>
        <v>0</v>
      </c>
      <c r="Q628" s="48">
        <f t="shared" si="338"/>
        <v>0</v>
      </c>
      <c r="R628" s="48">
        <f t="shared" si="338"/>
        <v>0</v>
      </c>
      <c r="S628" s="48">
        <f t="shared" si="338"/>
        <v>0</v>
      </c>
      <c r="T628" s="48">
        <f t="shared" si="338"/>
        <v>0</v>
      </c>
      <c r="U628" s="48">
        <f t="shared" si="338"/>
        <v>0</v>
      </c>
      <c r="V628" s="287">
        <f t="shared" si="338"/>
        <v>0</v>
      </c>
      <c r="W628" s="48">
        <f t="shared" si="338"/>
        <v>0</v>
      </c>
      <c r="X628" s="48">
        <f t="shared" si="338"/>
        <v>0</v>
      </c>
      <c r="Y628" s="48">
        <f t="shared" si="338"/>
        <v>0</v>
      </c>
      <c r="Z628" s="48">
        <f t="shared" si="338"/>
        <v>0</v>
      </c>
      <c r="AA628" s="48">
        <f t="shared" si="338"/>
        <v>0</v>
      </c>
      <c r="AB628" s="49">
        <f t="shared" si="338"/>
        <v>0</v>
      </c>
      <c r="AC628" s="47">
        <f>SUM(E628:AB628)</f>
        <v>0</v>
      </c>
      <c r="AD628" s="50">
        <f>SUM(E629:AB629)</f>
        <v>0</v>
      </c>
      <c r="AE628" s="706">
        <v>1.8</v>
      </c>
      <c r="AF628" s="981">
        <v>33.9099</v>
      </c>
      <c r="AG628" s="981">
        <v>33.9099</v>
      </c>
      <c r="AH628" s="1055">
        <v>33.9099</v>
      </c>
      <c r="AI628" s="1054">
        <v>33.9099</v>
      </c>
      <c r="AJ628" s="1054">
        <v>33.9099</v>
      </c>
      <c r="AK628" s="1054">
        <v>33.9099</v>
      </c>
      <c r="AL628" s="1054">
        <v>33.9099</v>
      </c>
      <c r="AM628" s="1054">
        <v>33.9099</v>
      </c>
      <c r="AN628" s="1054">
        <v>33.9099</v>
      </c>
      <c r="AO628" s="1054">
        <v>33.9099</v>
      </c>
      <c r="AP628" s="1054">
        <v>33.9099</v>
      </c>
      <c r="AQ628" s="1054">
        <v>33.9099</v>
      </c>
      <c r="AR628" s="1054">
        <v>33.9099</v>
      </c>
      <c r="AS628" s="1054">
        <v>33.9099</v>
      </c>
      <c r="AT628" s="1054">
        <v>33.9099</v>
      </c>
      <c r="AU628" s="1054">
        <v>33.9099</v>
      </c>
      <c r="AV628" s="1054">
        <v>33.9099</v>
      </c>
      <c r="AW628" s="1054">
        <v>33.9099</v>
      </c>
      <c r="AX628" s="1054">
        <v>33.9099</v>
      </c>
      <c r="AY628" s="1054">
        <v>33.9099</v>
      </c>
      <c r="AZ628" s="1054">
        <v>33.9099</v>
      </c>
      <c r="BA628" s="1054">
        <v>33.9099</v>
      </c>
      <c r="BB628" s="1054">
        <v>33.9099</v>
      </c>
      <c r="BC628" s="1054">
        <v>33.9099</v>
      </c>
      <c r="BD628" s="1054">
        <v>33.9099</v>
      </c>
      <c r="BE628" s="162"/>
      <c r="BF628" s="162"/>
      <c r="BG628" s="162"/>
      <c r="BH628" s="162"/>
      <c r="BI628" s="162"/>
      <c r="BJ628" s="162"/>
      <c r="BK628" s="162"/>
      <c r="BL628" s="162"/>
      <c r="BM628" s="162"/>
      <c r="BN628" s="162"/>
      <c r="BO628" s="162"/>
      <c r="BP628" s="162"/>
      <c r="BQ628" s="162"/>
      <c r="BR628" s="162"/>
      <c r="BS628" s="162"/>
      <c r="BT628" s="162"/>
      <c r="BU628" s="162"/>
      <c r="BV628" s="162"/>
      <c r="BW628" s="162"/>
      <c r="BX628" s="162"/>
      <c r="BY628" s="162"/>
      <c r="BZ628" s="162"/>
      <c r="CA628" s="162"/>
      <c r="CB628" s="162"/>
      <c r="CC628" s="162"/>
      <c r="CD628" s="162"/>
      <c r="CE628" s="162"/>
      <c r="CF628" s="162"/>
      <c r="CG628" s="162"/>
      <c r="CH628" s="162"/>
      <c r="CI628" s="162"/>
      <c r="CJ628" s="162"/>
      <c r="CK628" s="162"/>
      <c r="CL628" s="162"/>
      <c r="CM628" s="162"/>
      <c r="CN628" s="162"/>
      <c r="CO628" s="162"/>
      <c r="CP628" s="162"/>
      <c r="CQ628" s="162"/>
      <c r="CR628" s="162"/>
      <c r="CS628" s="162"/>
      <c r="CT628" s="162"/>
      <c r="CU628" s="162"/>
      <c r="CV628" s="162"/>
      <c r="CW628" s="162"/>
      <c r="CX628" s="162"/>
      <c r="CY628" s="162"/>
      <c r="CZ628" s="162"/>
      <c r="DA628" s="162"/>
      <c r="DB628" s="162"/>
      <c r="DC628" s="162"/>
      <c r="DD628" s="162"/>
      <c r="DE628" s="162"/>
      <c r="DF628" s="162"/>
      <c r="DG628" s="162"/>
      <c r="DH628" s="162"/>
      <c r="DI628" s="162"/>
      <c r="DJ628" s="162"/>
      <c r="DK628" s="162"/>
      <c r="DL628" s="162"/>
      <c r="DM628" s="162"/>
      <c r="DN628" s="162"/>
      <c r="DO628" s="162"/>
      <c r="DP628" s="162"/>
      <c r="DQ628" s="162"/>
      <c r="DR628" s="162"/>
      <c r="DS628" s="162"/>
      <c r="DT628" s="162"/>
      <c r="DU628" s="162"/>
      <c r="DV628" s="162"/>
      <c r="DW628" s="162"/>
      <c r="DX628" s="162"/>
      <c r="DY628" s="162"/>
      <c r="DZ628" s="162"/>
      <c r="EA628" s="162"/>
      <c r="EB628" s="162"/>
    </row>
    <row r="629" spans="1:132" s="1" customFormat="1" ht="10.5" customHeight="1">
      <c r="A629" s="1510"/>
      <c r="B629" s="1635"/>
      <c r="C629" s="1373" t="s">
        <v>553</v>
      </c>
      <c r="D629" s="131" t="s">
        <v>117</v>
      </c>
      <c r="E629" s="48">
        <f t="shared" ref="E629:AB629" si="339">ROUND((AG629-AF629)*$AE628,2)</f>
        <v>0</v>
      </c>
      <c r="F629" s="48">
        <f t="shared" si="339"/>
        <v>0</v>
      </c>
      <c r="G629" s="48">
        <f t="shared" si="339"/>
        <v>0</v>
      </c>
      <c r="H629" s="287">
        <f t="shared" si="339"/>
        <v>0</v>
      </c>
      <c r="I629" s="48">
        <f t="shared" si="339"/>
        <v>0</v>
      </c>
      <c r="J629" s="48">
        <f t="shared" si="339"/>
        <v>0</v>
      </c>
      <c r="K629" s="48">
        <f t="shared" si="339"/>
        <v>0</v>
      </c>
      <c r="L629" s="48">
        <f t="shared" si="339"/>
        <v>0</v>
      </c>
      <c r="M629" s="48">
        <f t="shared" si="339"/>
        <v>0</v>
      </c>
      <c r="N629" s="287">
        <f t="shared" si="339"/>
        <v>0</v>
      </c>
      <c r="O629" s="48">
        <f t="shared" si="339"/>
        <v>0</v>
      </c>
      <c r="P629" s="48">
        <f t="shared" si="339"/>
        <v>0</v>
      </c>
      <c r="Q629" s="48">
        <f t="shared" si="339"/>
        <v>0</v>
      </c>
      <c r="R629" s="48">
        <f t="shared" si="339"/>
        <v>0</v>
      </c>
      <c r="S629" s="48">
        <f t="shared" si="339"/>
        <v>0</v>
      </c>
      <c r="T629" s="48">
        <f t="shared" si="339"/>
        <v>0</v>
      </c>
      <c r="U629" s="48">
        <f t="shared" si="339"/>
        <v>0</v>
      </c>
      <c r="V629" s="287">
        <f t="shared" si="339"/>
        <v>0</v>
      </c>
      <c r="W629" s="48">
        <f t="shared" si="339"/>
        <v>0</v>
      </c>
      <c r="X629" s="48">
        <f t="shared" si="339"/>
        <v>0</v>
      </c>
      <c r="Y629" s="48">
        <f t="shared" si="339"/>
        <v>0</v>
      </c>
      <c r="Z629" s="48">
        <f t="shared" si="339"/>
        <v>0</v>
      </c>
      <c r="AA629" s="48">
        <f t="shared" si="339"/>
        <v>0</v>
      </c>
      <c r="AB629" s="49">
        <f t="shared" si="339"/>
        <v>0</v>
      </c>
      <c r="AC629" s="146"/>
      <c r="AD629" s="90"/>
      <c r="AE629" s="705"/>
      <c r="AF629" s="981">
        <v>5.5E-2</v>
      </c>
      <c r="AG629" s="981">
        <v>5.5E-2</v>
      </c>
      <c r="AH629" s="1055">
        <v>5.5E-2</v>
      </c>
      <c r="AI629" s="1054">
        <v>5.5E-2</v>
      </c>
      <c r="AJ629" s="1054">
        <v>5.5E-2</v>
      </c>
      <c r="AK629" s="1054">
        <v>5.5E-2</v>
      </c>
      <c r="AL629" s="1054">
        <v>5.5E-2</v>
      </c>
      <c r="AM629" s="1054">
        <v>5.5E-2</v>
      </c>
      <c r="AN629" s="1054">
        <v>5.5E-2</v>
      </c>
      <c r="AO629" s="1054">
        <v>5.5E-2</v>
      </c>
      <c r="AP629" s="1054">
        <v>5.5E-2</v>
      </c>
      <c r="AQ629" s="1054">
        <v>5.5E-2</v>
      </c>
      <c r="AR629" s="1054">
        <v>5.5E-2</v>
      </c>
      <c r="AS629" s="1054">
        <v>5.5E-2</v>
      </c>
      <c r="AT629" s="1054">
        <v>5.5E-2</v>
      </c>
      <c r="AU629" s="1054">
        <v>5.5E-2</v>
      </c>
      <c r="AV629" s="1054">
        <v>5.5E-2</v>
      </c>
      <c r="AW629" s="1054">
        <v>5.5E-2</v>
      </c>
      <c r="AX629" s="1054">
        <v>5.5E-2</v>
      </c>
      <c r="AY629" s="1054">
        <v>5.5E-2</v>
      </c>
      <c r="AZ629" s="1054">
        <v>5.5E-2</v>
      </c>
      <c r="BA629" s="1054">
        <v>5.5E-2</v>
      </c>
      <c r="BB629" s="1054">
        <v>5.5E-2</v>
      </c>
      <c r="BC629" s="1054">
        <v>5.5E-2</v>
      </c>
      <c r="BD629" s="1054">
        <v>5.5E-2</v>
      </c>
      <c r="BE629" s="162"/>
      <c r="BF629" s="162"/>
      <c r="BG629" s="162"/>
      <c r="BH629" s="162"/>
      <c r="BI629" s="162"/>
      <c r="BJ629" s="162"/>
      <c r="BK629" s="162"/>
      <c r="BL629" s="162"/>
      <c r="BM629" s="162"/>
      <c r="BN629" s="162"/>
      <c r="BO629" s="162"/>
      <c r="BP629" s="162"/>
      <c r="BQ629" s="162"/>
      <c r="BR629" s="162"/>
      <c r="BS629" s="162"/>
      <c r="BT629" s="162"/>
      <c r="BU629" s="162"/>
      <c r="BV629" s="162"/>
      <c r="BW629" s="162"/>
      <c r="BX629" s="162"/>
      <c r="BY629" s="162"/>
      <c r="BZ629" s="162"/>
      <c r="CA629" s="162"/>
      <c r="CB629" s="162"/>
      <c r="CC629" s="162"/>
      <c r="CD629" s="162"/>
      <c r="CE629" s="162"/>
      <c r="CF629" s="162"/>
      <c r="CG629" s="162"/>
      <c r="CH629" s="162"/>
      <c r="CI629" s="162"/>
      <c r="CJ629" s="162"/>
      <c r="CK629" s="162"/>
      <c r="CL629" s="162"/>
      <c r="CM629" s="162"/>
      <c r="CN629" s="162"/>
      <c r="CO629" s="162"/>
      <c r="CP629" s="162"/>
      <c r="CQ629" s="162"/>
      <c r="CR629" s="162"/>
      <c r="CS629" s="162"/>
      <c r="CT629" s="162"/>
      <c r="CU629" s="162"/>
      <c r="CV629" s="162"/>
      <c r="CW629" s="162"/>
      <c r="CX629" s="162"/>
      <c r="CY629" s="162"/>
      <c r="CZ629" s="162"/>
      <c r="DA629" s="162"/>
      <c r="DB629" s="162"/>
      <c r="DC629" s="162"/>
      <c r="DD629" s="162"/>
      <c r="DE629" s="162"/>
      <c r="DF629" s="162"/>
      <c r="DG629" s="162"/>
      <c r="DH629" s="162"/>
      <c r="DI629" s="162"/>
      <c r="DJ629" s="162"/>
      <c r="DK629" s="162"/>
      <c r="DL629" s="162"/>
      <c r="DM629" s="162"/>
      <c r="DN629" s="162"/>
      <c r="DO629" s="162"/>
      <c r="DP629" s="162"/>
      <c r="DQ629" s="162"/>
      <c r="DR629" s="162"/>
      <c r="DS629" s="162"/>
      <c r="DT629" s="162"/>
      <c r="DU629" s="162"/>
      <c r="DV629" s="162"/>
      <c r="DW629" s="162"/>
      <c r="DX629" s="162"/>
      <c r="DY629" s="162"/>
      <c r="DZ629" s="162"/>
      <c r="EA629" s="162"/>
      <c r="EB629" s="162"/>
    </row>
    <row r="630" spans="1:132" s="1" customFormat="1" ht="10.5" customHeight="1" thickBot="1">
      <c r="A630" s="1511"/>
      <c r="B630" s="1636"/>
      <c r="C630" s="271"/>
      <c r="D630" s="236" t="s">
        <v>41</v>
      </c>
      <c r="E630" s="81" t="e">
        <f>E629/E628</f>
        <v>#DIV/0!</v>
      </c>
      <c r="F630" s="81" t="e">
        <f t="shared" ref="F630:AB630" si="340">F629/F628</f>
        <v>#DIV/0!</v>
      </c>
      <c r="G630" s="81" t="e">
        <f t="shared" si="340"/>
        <v>#DIV/0!</v>
      </c>
      <c r="H630" s="295" t="e">
        <f t="shared" si="340"/>
        <v>#DIV/0!</v>
      </c>
      <c r="I630" s="81" t="e">
        <f t="shared" si="340"/>
        <v>#DIV/0!</v>
      </c>
      <c r="J630" s="81" t="e">
        <f t="shared" si="340"/>
        <v>#DIV/0!</v>
      </c>
      <c r="K630" s="81" t="e">
        <f t="shared" si="340"/>
        <v>#DIV/0!</v>
      </c>
      <c r="L630" s="81" t="e">
        <f t="shared" si="340"/>
        <v>#DIV/0!</v>
      </c>
      <c r="M630" s="81" t="e">
        <f t="shared" si="340"/>
        <v>#DIV/0!</v>
      </c>
      <c r="N630" s="295" t="e">
        <f t="shared" si="340"/>
        <v>#DIV/0!</v>
      </c>
      <c r="O630" s="81" t="e">
        <f t="shared" si="340"/>
        <v>#DIV/0!</v>
      </c>
      <c r="P630" s="81" t="e">
        <f t="shared" si="340"/>
        <v>#DIV/0!</v>
      </c>
      <c r="Q630" s="81" t="e">
        <f t="shared" si="340"/>
        <v>#DIV/0!</v>
      </c>
      <c r="R630" s="81" t="e">
        <f t="shared" si="340"/>
        <v>#DIV/0!</v>
      </c>
      <c r="S630" s="81" t="e">
        <f t="shared" si="340"/>
        <v>#DIV/0!</v>
      </c>
      <c r="T630" s="81" t="e">
        <f t="shared" si="340"/>
        <v>#DIV/0!</v>
      </c>
      <c r="U630" s="81" t="e">
        <f t="shared" si="340"/>
        <v>#DIV/0!</v>
      </c>
      <c r="V630" s="295" t="e">
        <f t="shared" si="340"/>
        <v>#DIV/0!</v>
      </c>
      <c r="W630" s="81" t="e">
        <f t="shared" si="340"/>
        <v>#DIV/0!</v>
      </c>
      <c r="X630" s="81" t="e">
        <f t="shared" si="340"/>
        <v>#DIV/0!</v>
      </c>
      <c r="Y630" s="81" t="e">
        <f t="shared" si="340"/>
        <v>#DIV/0!</v>
      </c>
      <c r="Z630" s="81" t="e">
        <f t="shared" si="340"/>
        <v>#DIV/0!</v>
      </c>
      <c r="AA630" s="81" t="e">
        <f t="shared" si="340"/>
        <v>#DIV/0!</v>
      </c>
      <c r="AB630" s="82" t="e">
        <f t="shared" si="340"/>
        <v>#DIV/0!</v>
      </c>
      <c r="AC630" s="146"/>
      <c r="AD630" s="90"/>
      <c r="AE630" s="705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162"/>
      <c r="BF630" s="162"/>
      <c r="BG630" s="162"/>
      <c r="BH630" s="162"/>
      <c r="BI630" s="162"/>
      <c r="BJ630" s="162"/>
      <c r="BK630" s="162"/>
      <c r="BL630" s="162"/>
      <c r="BM630" s="162"/>
      <c r="BN630" s="162"/>
      <c r="BO630" s="162"/>
      <c r="BP630" s="162"/>
      <c r="BQ630" s="162"/>
      <c r="BR630" s="162"/>
      <c r="BS630" s="162"/>
      <c r="BT630" s="162"/>
      <c r="BU630" s="162"/>
      <c r="BV630" s="162"/>
      <c r="BW630" s="162"/>
      <c r="BX630" s="162"/>
      <c r="BY630" s="162"/>
      <c r="BZ630" s="162"/>
      <c r="CA630" s="162"/>
      <c r="CB630" s="162"/>
      <c r="CC630" s="162"/>
      <c r="CD630" s="162"/>
      <c r="CE630" s="162"/>
      <c r="CF630" s="162"/>
      <c r="CG630" s="162"/>
      <c r="CH630" s="162"/>
      <c r="CI630" s="162"/>
      <c r="CJ630" s="162"/>
      <c r="CK630" s="162"/>
      <c r="CL630" s="162"/>
      <c r="CM630" s="162"/>
      <c r="CN630" s="162"/>
      <c r="CO630" s="162"/>
      <c r="CP630" s="162"/>
      <c r="CQ630" s="162"/>
      <c r="CR630" s="162"/>
      <c r="CS630" s="162"/>
      <c r="CT630" s="162"/>
      <c r="CU630" s="162"/>
      <c r="CV630" s="162"/>
      <c r="CW630" s="162"/>
      <c r="CX630" s="162"/>
      <c r="CY630" s="162"/>
      <c r="CZ630" s="162"/>
      <c r="DA630" s="162"/>
      <c r="DB630" s="162"/>
      <c r="DC630" s="162"/>
      <c r="DD630" s="162"/>
      <c r="DE630" s="162"/>
      <c r="DF630" s="162"/>
      <c r="DG630" s="162"/>
      <c r="DH630" s="162"/>
      <c r="DI630" s="162"/>
      <c r="DJ630" s="162"/>
      <c r="DK630" s="162"/>
      <c r="DL630" s="162"/>
      <c r="DM630" s="162"/>
      <c r="DN630" s="162"/>
      <c r="DO630" s="162"/>
      <c r="DP630" s="162"/>
      <c r="DQ630" s="162"/>
      <c r="DR630" s="162"/>
      <c r="DS630" s="162"/>
      <c r="DT630" s="162"/>
      <c r="DU630" s="162"/>
      <c r="DV630" s="162"/>
      <c r="DW630" s="162"/>
      <c r="DX630" s="162"/>
      <c r="DY630" s="162"/>
      <c r="DZ630" s="162"/>
      <c r="EA630" s="162"/>
      <c r="EB630" s="162"/>
    </row>
    <row r="631" spans="1:132" s="1" customFormat="1" ht="10.5" customHeight="1">
      <c r="A631" s="1509" t="s">
        <v>65</v>
      </c>
      <c r="B631" s="1634" t="s">
        <v>948</v>
      </c>
      <c r="C631" s="1107"/>
      <c r="D631" s="1190"/>
      <c r="E631" s="183"/>
      <c r="F631" s="183"/>
      <c r="G631" s="183"/>
      <c r="H631" s="318"/>
      <c r="I631" s="183"/>
      <c r="J631" s="183"/>
      <c r="K631" s="183"/>
      <c r="L631" s="183"/>
      <c r="M631" s="183"/>
      <c r="N631" s="318"/>
      <c r="O631" s="183"/>
      <c r="P631" s="183"/>
      <c r="Q631" s="183"/>
      <c r="R631" s="183"/>
      <c r="S631" s="183"/>
      <c r="T631" s="183"/>
      <c r="U631" s="183"/>
      <c r="V631" s="318"/>
      <c r="W631" s="183"/>
      <c r="X631" s="183"/>
      <c r="Y631" s="183"/>
      <c r="Z631" s="183"/>
      <c r="AA631" s="183"/>
      <c r="AB631" s="184"/>
      <c r="AC631" s="47"/>
      <c r="AD631" s="50"/>
      <c r="AE631" s="452"/>
      <c r="AF631" s="261"/>
      <c r="AG631" s="261"/>
      <c r="AH631" s="261"/>
      <c r="AI631" s="261"/>
      <c r="AJ631" s="261"/>
      <c r="AK631" s="261"/>
      <c r="AL631" s="261"/>
      <c r="AM631" s="261"/>
      <c r="AN631" s="261"/>
      <c r="AO631" s="261"/>
      <c r="AP631" s="261"/>
      <c r="AQ631" s="261"/>
      <c r="AR631" s="261"/>
      <c r="AS631" s="261"/>
      <c r="AT631" s="261"/>
      <c r="AU631" s="261"/>
      <c r="AV631" s="261"/>
      <c r="AW631" s="261"/>
      <c r="AX631" s="261"/>
      <c r="AY631" s="261"/>
      <c r="AZ631" s="261"/>
      <c r="BA631" s="261"/>
      <c r="BB631" s="261"/>
      <c r="BC631" s="261"/>
      <c r="BD631" s="261"/>
      <c r="BE631" s="162"/>
      <c r="BF631" s="162"/>
      <c r="BG631" s="162"/>
      <c r="BH631" s="162"/>
      <c r="BI631" s="162"/>
      <c r="BJ631" s="162"/>
      <c r="BK631" s="162"/>
      <c r="BL631" s="162"/>
      <c r="BM631" s="162"/>
      <c r="BN631" s="162"/>
      <c r="BO631" s="162"/>
      <c r="BP631" s="162"/>
      <c r="BQ631" s="162"/>
      <c r="BR631" s="162"/>
      <c r="BS631" s="162"/>
      <c r="BT631" s="162"/>
      <c r="BU631" s="162"/>
      <c r="BV631" s="162"/>
      <c r="BW631" s="162"/>
      <c r="BX631" s="162"/>
      <c r="BY631" s="162"/>
      <c r="BZ631" s="162"/>
      <c r="CA631" s="162"/>
      <c r="CB631" s="162"/>
      <c r="CC631" s="162"/>
      <c r="CD631" s="162"/>
      <c r="CE631" s="162"/>
      <c r="CF631" s="162"/>
      <c r="CG631" s="162"/>
      <c r="CH631" s="162"/>
      <c r="CI631" s="162"/>
      <c r="CJ631" s="162"/>
      <c r="CK631" s="162"/>
      <c r="CL631" s="162"/>
      <c r="CM631" s="162"/>
      <c r="CN631" s="162"/>
      <c r="CO631" s="162"/>
      <c r="CP631" s="162"/>
      <c r="CQ631" s="162"/>
      <c r="CR631" s="162"/>
      <c r="CS631" s="162"/>
      <c r="CT631" s="162"/>
      <c r="CU631" s="162"/>
      <c r="CV631" s="162"/>
      <c r="CW631" s="162"/>
      <c r="CX631" s="162"/>
      <c r="CY631" s="162"/>
      <c r="CZ631" s="162"/>
      <c r="DA631" s="162"/>
      <c r="DB631" s="162"/>
      <c r="DC631" s="162"/>
      <c r="DD631" s="162"/>
      <c r="DE631" s="162"/>
      <c r="DF631" s="162"/>
      <c r="DG631" s="162"/>
      <c r="DH631" s="162"/>
      <c r="DI631" s="162"/>
      <c r="DJ631" s="162"/>
      <c r="DK631" s="162"/>
      <c r="DL631" s="162"/>
      <c r="DM631" s="162"/>
      <c r="DN631" s="162"/>
      <c r="DO631" s="162"/>
      <c r="DP631" s="162"/>
      <c r="DQ631" s="162"/>
      <c r="DR631" s="162"/>
      <c r="DS631" s="162"/>
      <c r="DT631" s="162"/>
      <c r="DU631" s="162"/>
      <c r="DV631" s="162"/>
      <c r="DW631" s="162"/>
      <c r="DX631" s="162"/>
      <c r="DY631" s="162"/>
      <c r="DZ631" s="162"/>
      <c r="EA631" s="162"/>
      <c r="EB631" s="162"/>
    </row>
    <row r="632" spans="1:132" s="3" customFormat="1" ht="10.5" customHeight="1">
      <c r="A632" s="1510"/>
      <c r="B632" s="1635"/>
      <c r="C632" s="1373" t="s">
        <v>129</v>
      </c>
      <c r="D632" s="131" t="s">
        <v>33</v>
      </c>
      <c r="E632" s="104">
        <f>ROUND(SQRT(E633^2+E634^2)*1000/(1.73*E$529),0)</f>
        <v>48</v>
      </c>
      <c r="F632" s="104">
        <f t="shared" ref="F632:AB632" si="341">ROUND(SQRT(F633^2+F634^2)*1000/(1.73*F$529),0)</f>
        <v>47</v>
      </c>
      <c r="G632" s="104">
        <f t="shared" si="341"/>
        <v>48</v>
      </c>
      <c r="H632" s="302">
        <f t="shared" si="341"/>
        <v>48</v>
      </c>
      <c r="I632" s="104">
        <f t="shared" si="341"/>
        <v>48</v>
      </c>
      <c r="J632" s="104">
        <f t="shared" si="341"/>
        <v>48</v>
      </c>
      <c r="K632" s="104">
        <f t="shared" si="341"/>
        <v>48</v>
      </c>
      <c r="L632" s="104">
        <f t="shared" si="341"/>
        <v>47</v>
      </c>
      <c r="M632" s="104">
        <f t="shared" si="341"/>
        <v>48</v>
      </c>
      <c r="N632" s="302">
        <f t="shared" si="341"/>
        <v>47</v>
      </c>
      <c r="O632" s="104">
        <f t="shared" si="341"/>
        <v>48</v>
      </c>
      <c r="P632" s="104">
        <f t="shared" si="341"/>
        <v>48</v>
      </c>
      <c r="Q632" s="104">
        <f t="shared" si="341"/>
        <v>53</v>
      </c>
      <c r="R632" s="104">
        <f t="shared" si="341"/>
        <v>53</v>
      </c>
      <c r="S632" s="104">
        <f t="shared" si="341"/>
        <v>53</v>
      </c>
      <c r="T632" s="104">
        <f t="shared" si="341"/>
        <v>53</v>
      </c>
      <c r="U632" s="104">
        <f t="shared" si="341"/>
        <v>53</v>
      </c>
      <c r="V632" s="302">
        <f t="shared" si="341"/>
        <v>52</v>
      </c>
      <c r="W632" s="104">
        <f t="shared" si="341"/>
        <v>52</v>
      </c>
      <c r="X632" s="104">
        <f t="shared" si="341"/>
        <v>52</v>
      </c>
      <c r="Y632" s="104">
        <f t="shared" si="341"/>
        <v>52</v>
      </c>
      <c r="Z632" s="104">
        <f t="shared" si="341"/>
        <v>52</v>
      </c>
      <c r="AA632" s="104">
        <f t="shared" si="341"/>
        <v>52</v>
      </c>
      <c r="AB632" s="105">
        <f t="shared" si="341"/>
        <v>52</v>
      </c>
      <c r="AC632" s="747"/>
      <c r="AD632" s="748"/>
      <c r="AE632" s="749"/>
      <c r="AF632" s="261"/>
      <c r="AG632" s="261"/>
      <c r="AH632" s="261"/>
      <c r="AI632" s="261"/>
      <c r="AJ632" s="261"/>
      <c r="AK632" s="261"/>
      <c r="AL632" s="261"/>
      <c r="AM632" s="261"/>
      <c r="AN632" s="261"/>
      <c r="AO632" s="261"/>
      <c r="AP632" s="261"/>
      <c r="AQ632" s="261"/>
      <c r="AR632" s="261"/>
      <c r="AS632" s="261"/>
      <c r="AT632" s="261"/>
      <c r="AU632" s="261"/>
      <c r="AV632" s="261"/>
      <c r="AW632" s="261"/>
      <c r="AX632" s="261"/>
      <c r="AY632" s="261"/>
      <c r="AZ632" s="261"/>
      <c r="BA632" s="261"/>
      <c r="BB632" s="261"/>
      <c r="BC632" s="261"/>
      <c r="BD632" s="261"/>
      <c r="BE632" s="150"/>
      <c r="BF632" s="150"/>
      <c r="BG632" s="150"/>
      <c r="BH632" s="150"/>
      <c r="BI632" s="150"/>
      <c r="BJ632" s="150"/>
      <c r="BK632" s="150"/>
      <c r="BL632" s="150"/>
      <c r="BM632" s="150"/>
      <c r="BN632" s="150"/>
      <c r="BO632" s="150"/>
      <c r="BP632" s="150"/>
      <c r="BQ632" s="150"/>
      <c r="BR632" s="150"/>
      <c r="BS632" s="150"/>
      <c r="BT632" s="150"/>
      <c r="BU632" s="150"/>
      <c r="BV632" s="150"/>
      <c r="BW632" s="150"/>
      <c r="BX632" s="150"/>
      <c r="BY632" s="150"/>
      <c r="BZ632" s="150"/>
      <c r="CA632" s="150"/>
      <c r="CB632" s="150"/>
      <c r="CC632" s="150"/>
      <c r="CD632" s="150"/>
      <c r="CE632" s="150"/>
      <c r="CF632" s="150"/>
      <c r="CG632" s="150"/>
      <c r="CH632" s="150"/>
      <c r="CI632" s="150"/>
      <c r="CJ632" s="150"/>
      <c r="CK632" s="150"/>
      <c r="CL632" s="150"/>
      <c r="CM632" s="150"/>
      <c r="CN632" s="150"/>
      <c r="CO632" s="150"/>
      <c r="CP632" s="150"/>
      <c r="CQ632" s="150"/>
      <c r="CR632" s="150"/>
      <c r="CS632" s="150"/>
      <c r="CT632" s="150"/>
      <c r="CU632" s="150"/>
      <c r="CV632" s="150"/>
      <c r="CW632" s="150"/>
      <c r="CX632" s="150"/>
      <c r="CY632" s="150"/>
      <c r="CZ632" s="150"/>
      <c r="DA632" s="150"/>
      <c r="DB632" s="150"/>
      <c r="DC632" s="150"/>
      <c r="DD632" s="150"/>
      <c r="DE632" s="150"/>
      <c r="DF632" s="150"/>
      <c r="DG632" s="150"/>
      <c r="DH632" s="150"/>
      <c r="DI632" s="150"/>
      <c r="DJ632" s="150"/>
      <c r="DK632" s="150"/>
      <c r="DL632" s="150"/>
      <c r="DM632" s="150"/>
      <c r="DN632" s="150"/>
      <c r="DO632" s="150"/>
      <c r="DP632" s="150"/>
      <c r="DQ632" s="150"/>
      <c r="DR632" s="150"/>
      <c r="DS632" s="150"/>
      <c r="DT632" s="150"/>
      <c r="DU632" s="89"/>
      <c r="DV632" s="89"/>
      <c r="DW632" s="89"/>
      <c r="DX632" s="89"/>
      <c r="DY632" s="89"/>
      <c r="DZ632" s="89"/>
      <c r="EA632" s="89"/>
      <c r="EB632" s="89"/>
    </row>
    <row r="633" spans="1:132" s="1" customFormat="1" ht="10.5" customHeight="1">
      <c r="A633" s="1510"/>
      <c r="B633" s="1635"/>
      <c r="C633" s="1373" t="s">
        <v>553</v>
      </c>
      <c r="D633" s="131" t="s">
        <v>116</v>
      </c>
      <c r="E633" s="48">
        <f t="shared" ref="E633:AB633" si="342">ROUND((AG633-AF633)*$AE633,2)</f>
        <v>0.49</v>
      </c>
      <c r="F633" s="48">
        <f t="shared" si="342"/>
        <v>0.49</v>
      </c>
      <c r="G633" s="48">
        <f t="shared" si="342"/>
        <v>0.49</v>
      </c>
      <c r="H633" s="287">
        <f t="shared" si="342"/>
        <v>0.49</v>
      </c>
      <c r="I633" s="48">
        <f t="shared" si="342"/>
        <v>0.49</v>
      </c>
      <c r="J633" s="48">
        <f t="shared" si="342"/>
        <v>0.49</v>
      </c>
      <c r="K633" s="48">
        <f t="shared" si="342"/>
        <v>0.49</v>
      </c>
      <c r="L633" s="48">
        <f t="shared" si="342"/>
        <v>0.49</v>
      </c>
      <c r="M633" s="48">
        <f t="shared" si="342"/>
        <v>0.49</v>
      </c>
      <c r="N633" s="287">
        <f t="shared" si="342"/>
        <v>0.49</v>
      </c>
      <c r="O633" s="48">
        <f t="shared" si="342"/>
        <v>0.49</v>
      </c>
      <c r="P633" s="48">
        <f t="shared" si="342"/>
        <v>0.49</v>
      </c>
      <c r="Q633" s="48">
        <f t="shared" si="342"/>
        <v>0.56000000000000005</v>
      </c>
      <c r="R633" s="48">
        <f t="shared" si="342"/>
        <v>0.56000000000000005</v>
      </c>
      <c r="S633" s="48">
        <f t="shared" si="342"/>
        <v>0.56000000000000005</v>
      </c>
      <c r="T633" s="48">
        <f t="shared" si="342"/>
        <v>0.56000000000000005</v>
      </c>
      <c r="U633" s="48">
        <f t="shared" si="342"/>
        <v>0.56000000000000005</v>
      </c>
      <c r="V633" s="287">
        <f t="shared" si="342"/>
        <v>0.55000000000000004</v>
      </c>
      <c r="W633" s="48">
        <f t="shared" si="342"/>
        <v>0.55000000000000004</v>
      </c>
      <c r="X633" s="48">
        <f t="shared" si="342"/>
        <v>0.55000000000000004</v>
      </c>
      <c r="Y633" s="48">
        <f t="shared" si="342"/>
        <v>0.55000000000000004</v>
      </c>
      <c r="Z633" s="48">
        <f t="shared" si="342"/>
        <v>0.55000000000000004</v>
      </c>
      <c r="AA633" s="48">
        <f t="shared" si="342"/>
        <v>0.55000000000000004</v>
      </c>
      <c r="AB633" s="49">
        <f t="shared" si="342"/>
        <v>0.55000000000000004</v>
      </c>
      <c r="AC633" s="47">
        <f>SUM(E633:AB633)</f>
        <v>12.530000000000008</v>
      </c>
      <c r="AD633" s="50">
        <f>SUM(E634:AB634)</f>
        <v>6.2499999999999973</v>
      </c>
      <c r="AE633" s="452">
        <v>2.4</v>
      </c>
      <c r="AF633" s="981">
        <v>11323.923000000001</v>
      </c>
      <c r="AG633" s="981">
        <v>11324.1278</v>
      </c>
      <c r="AH633" s="1055">
        <v>11324.333000000001</v>
      </c>
      <c r="AI633" s="1054">
        <v>11324.538</v>
      </c>
      <c r="AJ633" s="1054">
        <v>11324.742700000001</v>
      </c>
      <c r="AK633" s="1054">
        <v>11324.9473</v>
      </c>
      <c r="AL633" s="1054">
        <v>11325.1518</v>
      </c>
      <c r="AM633" s="1054">
        <v>11325.356299999999</v>
      </c>
      <c r="AN633" s="1054">
        <v>11325.561100000001</v>
      </c>
      <c r="AO633" s="1054">
        <v>11325.766100000001</v>
      </c>
      <c r="AP633" s="1054">
        <v>11325.9712</v>
      </c>
      <c r="AQ633" s="1054">
        <v>11326.176799999999</v>
      </c>
      <c r="AR633" s="1054">
        <v>11326.382299999999</v>
      </c>
      <c r="AS633" s="1054">
        <v>11326.615599999999</v>
      </c>
      <c r="AT633" s="1054">
        <v>11326.8485</v>
      </c>
      <c r="AU633" s="1054">
        <v>11327.0807</v>
      </c>
      <c r="AV633" s="1054">
        <v>11327.3127</v>
      </c>
      <c r="AW633" s="1054">
        <v>11327.5442</v>
      </c>
      <c r="AX633" s="1054">
        <v>11327.775299999999</v>
      </c>
      <c r="AY633" s="1054">
        <v>11328.005999999999</v>
      </c>
      <c r="AZ633" s="1054">
        <v>11328.236800000001</v>
      </c>
      <c r="BA633" s="1054">
        <v>11328.4676</v>
      </c>
      <c r="BB633" s="1054">
        <v>11328.698399999999</v>
      </c>
      <c r="BC633" s="1054">
        <v>11328.9292</v>
      </c>
      <c r="BD633" s="1054">
        <v>11329.159799999999</v>
      </c>
      <c r="BE633" s="162"/>
      <c r="BF633" s="162"/>
      <c r="BG633" s="162"/>
      <c r="BH633" s="162"/>
      <c r="BI633" s="162"/>
      <c r="BJ633" s="162"/>
      <c r="BK633" s="162"/>
      <c r="BL633" s="162"/>
      <c r="BM633" s="162"/>
      <c r="BN633" s="162"/>
      <c r="BO633" s="162"/>
      <c r="BP633" s="162"/>
      <c r="BQ633" s="162"/>
      <c r="BR633" s="162"/>
      <c r="BS633" s="162"/>
      <c r="BT633" s="162"/>
      <c r="BU633" s="162"/>
      <c r="BV633" s="162"/>
      <c r="BW633" s="162"/>
      <c r="BX633" s="162"/>
      <c r="BY633" s="162"/>
      <c r="BZ633" s="162"/>
      <c r="CA633" s="162"/>
      <c r="CB633" s="162"/>
      <c r="CC633" s="162"/>
      <c r="CD633" s="162"/>
      <c r="CE633" s="162"/>
      <c r="CF633" s="162"/>
      <c r="CG633" s="162"/>
      <c r="CH633" s="162"/>
      <c r="CI633" s="162"/>
      <c r="CJ633" s="162"/>
      <c r="CK633" s="162"/>
      <c r="CL633" s="162"/>
      <c r="CM633" s="162"/>
      <c r="CN633" s="162"/>
      <c r="CO633" s="162"/>
      <c r="CP633" s="162"/>
      <c r="CQ633" s="162"/>
      <c r="CR633" s="162"/>
      <c r="CS633" s="162"/>
      <c r="CT633" s="162"/>
      <c r="CU633" s="162"/>
      <c r="CV633" s="162"/>
      <c r="CW633" s="162"/>
      <c r="CX633" s="162"/>
      <c r="CY633" s="162"/>
      <c r="CZ633" s="162"/>
      <c r="DA633" s="162"/>
      <c r="DB633" s="162"/>
      <c r="DC633" s="162"/>
      <c r="DD633" s="162"/>
      <c r="DE633" s="162"/>
      <c r="DF633" s="162"/>
      <c r="DG633" s="162"/>
      <c r="DH633" s="162"/>
      <c r="DI633" s="162"/>
      <c r="DJ633" s="162"/>
      <c r="DK633" s="162"/>
      <c r="DL633" s="162"/>
      <c r="DM633" s="162"/>
      <c r="DN633" s="162"/>
      <c r="DO633" s="162"/>
      <c r="DP633" s="162"/>
      <c r="DQ633" s="162"/>
      <c r="DR633" s="162"/>
      <c r="DS633" s="162"/>
      <c r="DT633" s="162"/>
      <c r="DU633" s="162"/>
      <c r="DV633" s="162"/>
      <c r="DW633" s="162"/>
      <c r="DX633" s="162"/>
      <c r="DY633" s="162"/>
      <c r="DZ633" s="162"/>
      <c r="EA633" s="162"/>
      <c r="EB633" s="162"/>
    </row>
    <row r="634" spans="1:132" s="1" customFormat="1" ht="10.5" customHeight="1">
      <c r="A634" s="1510"/>
      <c r="B634" s="1635"/>
      <c r="C634" s="1373" t="s">
        <v>553</v>
      </c>
      <c r="D634" s="131" t="s">
        <v>117</v>
      </c>
      <c r="E634" s="48">
        <f t="shared" ref="E634:AB634" si="343">ROUND((AG634-AF634)*$AE633,2)</f>
        <v>0.26</v>
      </c>
      <c r="F634" s="48">
        <f t="shared" si="343"/>
        <v>0.26</v>
      </c>
      <c r="G634" s="48">
        <f t="shared" si="343"/>
        <v>0.26</v>
      </c>
      <c r="H634" s="287">
        <f t="shared" si="343"/>
        <v>0.26</v>
      </c>
      <c r="I634" s="48">
        <f t="shared" si="343"/>
        <v>0.26</v>
      </c>
      <c r="J634" s="48">
        <f t="shared" si="343"/>
        <v>0.26</v>
      </c>
      <c r="K634" s="48">
        <f t="shared" si="343"/>
        <v>0.26</v>
      </c>
      <c r="L634" s="48">
        <f t="shared" si="343"/>
        <v>0.26</v>
      </c>
      <c r="M634" s="48">
        <f t="shared" si="343"/>
        <v>0.26</v>
      </c>
      <c r="N634" s="287">
        <f t="shared" si="343"/>
        <v>0.26</v>
      </c>
      <c r="O634" s="48">
        <f t="shared" si="343"/>
        <v>0.26</v>
      </c>
      <c r="P634" s="48">
        <f t="shared" si="343"/>
        <v>0.26</v>
      </c>
      <c r="Q634" s="48">
        <f t="shared" si="343"/>
        <v>0.27</v>
      </c>
      <c r="R634" s="48">
        <f t="shared" si="343"/>
        <v>0.26</v>
      </c>
      <c r="S634" s="48">
        <f t="shared" si="343"/>
        <v>0.26</v>
      </c>
      <c r="T634" s="48">
        <f t="shared" si="343"/>
        <v>0.26</v>
      </c>
      <c r="U634" s="48">
        <f t="shared" si="343"/>
        <v>0.26</v>
      </c>
      <c r="V634" s="287">
        <f t="shared" si="343"/>
        <v>0.26</v>
      </c>
      <c r="W634" s="48">
        <f t="shared" si="343"/>
        <v>0.26</v>
      </c>
      <c r="X634" s="48">
        <f t="shared" si="343"/>
        <v>0.26</v>
      </c>
      <c r="Y634" s="48">
        <f t="shared" si="343"/>
        <v>0.26</v>
      </c>
      <c r="Z634" s="48">
        <f t="shared" si="343"/>
        <v>0.26</v>
      </c>
      <c r="AA634" s="48">
        <f t="shared" si="343"/>
        <v>0.26</v>
      </c>
      <c r="AB634" s="49">
        <f t="shared" si="343"/>
        <v>0.26</v>
      </c>
      <c r="AC634" s="47"/>
      <c r="AD634" s="50"/>
      <c r="AE634" s="452"/>
      <c r="AF634" s="981">
        <v>13343.3362</v>
      </c>
      <c r="AG634" s="981">
        <v>13343.444600000001</v>
      </c>
      <c r="AH634" s="1055">
        <v>13343.5538</v>
      </c>
      <c r="AI634" s="1054">
        <v>13343.6626</v>
      </c>
      <c r="AJ634" s="1054">
        <v>13343.770399999999</v>
      </c>
      <c r="AK634" s="1054">
        <v>13343.877399999999</v>
      </c>
      <c r="AL634" s="1054">
        <v>13343.984</v>
      </c>
      <c r="AM634" s="1054">
        <v>13344.0903</v>
      </c>
      <c r="AN634" s="1054">
        <v>13344.198399999999</v>
      </c>
      <c r="AO634" s="1054">
        <v>13344.3071</v>
      </c>
      <c r="AP634" s="1054">
        <v>13344.4162</v>
      </c>
      <c r="AQ634" s="1054">
        <v>13344.525900000001</v>
      </c>
      <c r="AR634" s="1054">
        <v>13344.6342</v>
      </c>
      <c r="AS634" s="1054">
        <v>13344.744699999999</v>
      </c>
      <c r="AT634" s="1054">
        <v>13344.854600000001</v>
      </c>
      <c r="AU634" s="1054">
        <v>13344.962299999999</v>
      </c>
      <c r="AV634" s="1054">
        <v>13345.070100000001</v>
      </c>
      <c r="AW634" s="1054">
        <v>13345.1793</v>
      </c>
      <c r="AX634" s="1054">
        <v>13345.2875</v>
      </c>
      <c r="AY634" s="1054">
        <v>13345.395</v>
      </c>
      <c r="AZ634" s="1054">
        <v>13345.5026</v>
      </c>
      <c r="BA634" s="1054">
        <v>13345.6104</v>
      </c>
      <c r="BB634" s="1054">
        <v>13345.718199999999</v>
      </c>
      <c r="BC634" s="1054">
        <v>13345.825699999999</v>
      </c>
      <c r="BD634" s="1054">
        <v>13345.933300000001</v>
      </c>
      <c r="BE634" s="162"/>
      <c r="BF634" s="162"/>
      <c r="BG634" s="162"/>
      <c r="BH634" s="162"/>
      <c r="BI634" s="162"/>
      <c r="BJ634" s="162"/>
      <c r="BK634" s="162"/>
      <c r="BL634" s="162"/>
      <c r="BM634" s="162"/>
      <c r="BN634" s="162"/>
      <c r="BO634" s="162"/>
      <c r="BP634" s="162"/>
      <c r="BQ634" s="162"/>
      <c r="BR634" s="162"/>
      <c r="BS634" s="162"/>
      <c r="BT634" s="162"/>
      <c r="BU634" s="162"/>
      <c r="BV634" s="162"/>
      <c r="BW634" s="162"/>
      <c r="BX634" s="162"/>
      <c r="BY634" s="162"/>
      <c r="BZ634" s="162"/>
      <c r="CA634" s="162"/>
      <c r="CB634" s="162"/>
      <c r="CC634" s="162"/>
      <c r="CD634" s="162"/>
      <c r="CE634" s="162"/>
      <c r="CF634" s="162"/>
      <c r="CG634" s="162"/>
      <c r="CH634" s="162"/>
      <c r="CI634" s="162"/>
      <c r="CJ634" s="162"/>
      <c r="CK634" s="162"/>
      <c r="CL634" s="162"/>
      <c r="CM634" s="162"/>
      <c r="CN634" s="162"/>
      <c r="CO634" s="162"/>
      <c r="CP634" s="162"/>
      <c r="CQ634" s="162"/>
      <c r="CR634" s="162"/>
      <c r="CS634" s="162"/>
      <c r="CT634" s="162"/>
      <c r="CU634" s="162"/>
      <c r="CV634" s="162"/>
      <c r="CW634" s="162"/>
      <c r="CX634" s="162"/>
      <c r="CY634" s="162"/>
      <c r="CZ634" s="162"/>
      <c r="DA634" s="162"/>
      <c r="DB634" s="162"/>
      <c r="DC634" s="162"/>
      <c r="DD634" s="162"/>
      <c r="DE634" s="162"/>
      <c r="DF634" s="162"/>
      <c r="DG634" s="162"/>
      <c r="DH634" s="162"/>
      <c r="DI634" s="162"/>
      <c r="DJ634" s="162"/>
      <c r="DK634" s="162"/>
      <c r="DL634" s="162"/>
      <c r="DM634" s="162"/>
      <c r="DN634" s="162"/>
      <c r="DO634" s="162"/>
      <c r="DP634" s="162"/>
      <c r="DQ634" s="162"/>
      <c r="DR634" s="162"/>
      <c r="DS634" s="162"/>
      <c r="DT634" s="162"/>
      <c r="DU634" s="162"/>
      <c r="DV634" s="162"/>
      <c r="DW634" s="162"/>
      <c r="DX634" s="162"/>
      <c r="DY634" s="162"/>
      <c r="DZ634" s="162"/>
      <c r="EA634" s="162"/>
      <c r="EB634" s="162"/>
    </row>
    <row r="635" spans="1:132" s="1" customFormat="1" ht="10.5" customHeight="1" thickBot="1">
      <c r="A635" s="1511"/>
      <c r="B635" s="1636"/>
      <c r="C635" s="271"/>
      <c r="D635" s="236" t="s">
        <v>41</v>
      </c>
      <c r="E635" s="81">
        <f>E634/E633</f>
        <v>0.53061224489795922</v>
      </c>
      <c r="F635" s="81">
        <f t="shared" ref="F635:AB635" si="344">F634/F633</f>
        <v>0.53061224489795922</v>
      </c>
      <c r="G635" s="81">
        <f t="shared" si="344"/>
        <v>0.53061224489795922</v>
      </c>
      <c r="H635" s="295">
        <f t="shared" si="344"/>
        <v>0.53061224489795922</v>
      </c>
      <c r="I635" s="81">
        <f t="shared" si="344"/>
        <v>0.53061224489795922</v>
      </c>
      <c r="J635" s="81">
        <f t="shared" si="344"/>
        <v>0.53061224489795922</v>
      </c>
      <c r="K635" s="81">
        <f t="shared" si="344"/>
        <v>0.53061224489795922</v>
      </c>
      <c r="L635" s="81">
        <f t="shared" si="344"/>
        <v>0.53061224489795922</v>
      </c>
      <c r="M635" s="81">
        <f t="shared" si="344"/>
        <v>0.53061224489795922</v>
      </c>
      <c r="N635" s="295">
        <f t="shared" si="344"/>
        <v>0.53061224489795922</v>
      </c>
      <c r="O635" s="81">
        <f t="shared" si="344"/>
        <v>0.53061224489795922</v>
      </c>
      <c r="P635" s="81">
        <f t="shared" si="344"/>
        <v>0.53061224489795922</v>
      </c>
      <c r="Q635" s="81">
        <f t="shared" si="344"/>
        <v>0.48214285714285715</v>
      </c>
      <c r="R635" s="81">
        <f t="shared" si="344"/>
        <v>0.46428571428571425</v>
      </c>
      <c r="S635" s="81">
        <f t="shared" si="344"/>
        <v>0.46428571428571425</v>
      </c>
      <c r="T635" s="81">
        <f t="shared" si="344"/>
        <v>0.46428571428571425</v>
      </c>
      <c r="U635" s="81">
        <f t="shared" si="344"/>
        <v>0.46428571428571425</v>
      </c>
      <c r="V635" s="295">
        <f t="shared" si="344"/>
        <v>0.47272727272727272</v>
      </c>
      <c r="W635" s="81">
        <f t="shared" si="344"/>
        <v>0.47272727272727272</v>
      </c>
      <c r="X635" s="81">
        <f t="shared" si="344"/>
        <v>0.47272727272727272</v>
      </c>
      <c r="Y635" s="81">
        <f t="shared" si="344"/>
        <v>0.47272727272727272</v>
      </c>
      <c r="Z635" s="81">
        <f t="shared" si="344"/>
        <v>0.47272727272727272</v>
      </c>
      <c r="AA635" s="81">
        <f t="shared" si="344"/>
        <v>0.47272727272727272</v>
      </c>
      <c r="AB635" s="82">
        <f t="shared" si="344"/>
        <v>0.47272727272727272</v>
      </c>
      <c r="AC635" s="47"/>
      <c r="AD635" s="50"/>
      <c r="AE635" s="452"/>
      <c r="AF635" s="261"/>
      <c r="AG635" s="261"/>
      <c r="AH635" s="261"/>
      <c r="AI635" s="261"/>
      <c r="AJ635" s="261"/>
      <c r="AK635" s="261"/>
      <c r="AL635" s="261"/>
      <c r="AM635" s="261"/>
      <c r="AN635" s="261"/>
      <c r="AO635" s="261"/>
      <c r="AP635" s="261"/>
      <c r="AQ635" s="261"/>
      <c r="AR635" s="261"/>
      <c r="AS635" s="261"/>
      <c r="AT635" s="261"/>
      <c r="AU635" s="261"/>
      <c r="AV635" s="261"/>
      <c r="AW635" s="261"/>
      <c r="AX635" s="261"/>
      <c r="AY635" s="261"/>
      <c r="AZ635" s="261"/>
      <c r="BA635" s="261"/>
      <c r="BB635" s="261"/>
      <c r="BC635" s="261"/>
      <c r="BD635" s="261"/>
      <c r="BE635" s="162"/>
      <c r="BF635" s="162"/>
      <c r="BG635" s="162"/>
      <c r="BH635" s="162"/>
      <c r="BI635" s="162"/>
      <c r="BJ635" s="162"/>
      <c r="BK635" s="162"/>
      <c r="BL635" s="162"/>
      <c r="BM635" s="162"/>
      <c r="BN635" s="162"/>
      <c r="BO635" s="162"/>
      <c r="BP635" s="162"/>
      <c r="BQ635" s="162"/>
      <c r="BR635" s="162"/>
      <c r="BS635" s="162"/>
      <c r="BT635" s="162"/>
      <c r="BU635" s="162"/>
      <c r="BV635" s="162"/>
      <c r="BW635" s="162"/>
      <c r="BX635" s="162"/>
      <c r="BY635" s="162"/>
      <c r="BZ635" s="162"/>
      <c r="CA635" s="162"/>
      <c r="CB635" s="162"/>
      <c r="CC635" s="162"/>
      <c r="CD635" s="162"/>
      <c r="CE635" s="162"/>
      <c r="CF635" s="162"/>
      <c r="CG635" s="162"/>
      <c r="CH635" s="162"/>
      <c r="CI635" s="162"/>
      <c r="CJ635" s="162"/>
      <c r="CK635" s="162"/>
      <c r="CL635" s="162"/>
      <c r="CM635" s="162"/>
      <c r="CN635" s="162"/>
      <c r="CO635" s="162"/>
      <c r="CP635" s="162"/>
      <c r="CQ635" s="162"/>
      <c r="CR635" s="162"/>
      <c r="CS635" s="162"/>
      <c r="CT635" s="162"/>
      <c r="CU635" s="162"/>
      <c r="CV635" s="162"/>
      <c r="CW635" s="162"/>
      <c r="CX635" s="162"/>
      <c r="CY635" s="162"/>
      <c r="CZ635" s="162"/>
      <c r="DA635" s="162"/>
      <c r="DB635" s="162"/>
      <c r="DC635" s="162"/>
      <c r="DD635" s="162"/>
      <c r="DE635" s="162"/>
      <c r="DF635" s="162"/>
      <c r="DG635" s="162"/>
      <c r="DH635" s="162"/>
      <c r="DI635" s="162"/>
      <c r="DJ635" s="162"/>
      <c r="DK635" s="162"/>
      <c r="DL635" s="162"/>
      <c r="DM635" s="162"/>
      <c r="DN635" s="162"/>
      <c r="DO635" s="162"/>
      <c r="DP635" s="162"/>
      <c r="DQ635" s="162"/>
      <c r="DR635" s="162"/>
      <c r="DS635" s="162"/>
      <c r="DT635" s="162"/>
      <c r="DU635" s="162"/>
      <c r="DV635" s="162"/>
      <c r="DW635" s="162"/>
      <c r="DX635" s="162"/>
      <c r="DY635" s="162"/>
      <c r="DZ635" s="162"/>
      <c r="EA635" s="162"/>
      <c r="EB635" s="162"/>
    </row>
    <row r="636" spans="1:132" s="1" customFormat="1" ht="10.5" customHeight="1">
      <c r="A636" s="1509" t="s">
        <v>72</v>
      </c>
      <c r="B636" s="1634" t="s">
        <v>949</v>
      </c>
      <c r="C636" s="1107"/>
      <c r="D636" s="1190"/>
      <c r="E636" s="183"/>
      <c r="F636" s="79"/>
      <c r="G636" s="79"/>
      <c r="H636" s="294"/>
      <c r="I636" s="79"/>
      <c r="J636" s="79"/>
      <c r="K636" s="79"/>
      <c r="L636" s="79"/>
      <c r="M636" s="79"/>
      <c r="N636" s="294"/>
      <c r="O636" s="79"/>
      <c r="P636" s="79"/>
      <c r="Q636" s="79"/>
      <c r="R636" s="79"/>
      <c r="S636" s="79"/>
      <c r="T636" s="79"/>
      <c r="U636" s="79"/>
      <c r="V636" s="294"/>
      <c r="W636" s="79"/>
      <c r="X636" s="79"/>
      <c r="Y636" s="79"/>
      <c r="Z636" s="79"/>
      <c r="AA636" s="79"/>
      <c r="AB636" s="185"/>
      <c r="AC636" s="47"/>
      <c r="AD636" s="50"/>
      <c r="AE636" s="452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162"/>
      <c r="BF636" s="162"/>
      <c r="BG636" s="162"/>
      <c r="BH636" s="162"/>
      <c r="BI636" s="162"/>
      <c r="BJ636" s="162"/>
      <c r="BK636" s="162"/>
      <c r="BL636" s="162"/>
      <c r="BM636" s="162"/>
      <c r="BN636" s="162"/>
      <c r="BO636" s="162"/>
      <c r="BP636" s="162"/>
      <c r="BQ636" s="162"/>
      <c r="BR636" s="162"/>
      <c r="BS636" s="162"/>
      <c r="BT636" s="162"/>
      <c r="BU636" s="162"/>
      <c r="BV636" s="162"/>
      <c r="BW636" s="162"/>
      <c r="BX636" s="162"/>
      <c r="BY636" s="162"/>
      <c r="BZ636" s="162"/>
      <c r="CA636" s="162"/>
      <c r="CB636" s="162"/>
      <c r="CC636" s="162"/>
      <c r="CD636" s="162"/>
      <c r="CE636" s="162"/>
      <c r="CF636" s="162"/>
      <c r="CG636" s="162"/>
      <c r="CH636" s="162"/>
      <c r="CI636" s="162"/>
      <c r="CJ636" s="162"/>
      <c r="CK636" s="162"/>
      <c r="CL636" s="162"/>
      <c r="CM636" s="162"/>
      <c r="CN636" s="162"/>
      <c r="CO636" s="162"/>
      <c r="CP636" s="162"/>
      <c r="CQ636" s="162"/>
      <c r="CR636" s="162"/>
      <c r="CS636" s="162"/>
      <c r="CT636" s="162"/>
      <c r="CU636" s="162"/>
      <c r="CV636" s="162"/>
      <c r="CW636" s="162"/>
      <c r="CX636" s="162"/>
      <c r="CY636" s="162"/>
      <c r="CZ636" s="162"/>
      <c r="DA636" s="162"/>
      <c r="DB636" s="162"/>
      <c r="DC636" s="162"/>
      <c r="DD636" s="162"/>
      <c r="DE636" s="162"/>
      <c r="DF636" s="162"/>
      <c r="DG636" s="162"/>
      <c r="DH636" s="162"/>
      <c r="DI636" s="162"/>
      <c r="DJ636" s="162"/>
      <c r="DK636" s="162"/>
      <c r="DL636" s="162"/>
      <c r="DM636" s="162"/>
      <c r="DN636" s="162"/>
      <c r="DO636" s="162"/>
      <c r="DP636" s="162"/>
      <c r="DQ636" s="162"/>
      <c r="DR636" s="162"/>
      <c r="DS636" s="162"/>
      <c r="DT636" s="162"/>
      <c r="DU636" s="162"/>
      <c r="DV636" s="162"/>
      <c r="DW636" s="162"/>
      <c r="DX636" s="162"/>
      <c r="DY636" s="162"/>
      <c r="DZ636" s="162"/>
      <c r="EA636" s="162"/>
      <c r="EB636" s="162"/>
    </row>
    <row r="637" spans="1:132" s="3" customFormat="1" ht="10.5" customHeight="1">
      <c r="A637" s="1510"/>
      <c r="B637" s="1635"/>
      <c r="C637" s="1373" t="s">
        <v>129</v>
      </c>
      <c r="D637" s="131" t="s">
        <v>33</v>
      </c>
      <c r="E637" s="104">
        <f>ROUND(SQRT(E638^2+E639^2)*1000/(1.73*E$530),0)</f>
        <v>0</v>
      </c>
      <c r="F637" s="104">
        <f t="shared" ref="F637:AB637" si="345">ROUND(SQRT(F638^2+F639^2)*1000/(1.73*F$530),0)</f>
        <v>0</v>
      </c>
      <c r="G637" s="104">
        <f t="shared" si="345"/>
        <v>0</v>
      </c>
      <c r="H637" s="302">
        <f t="shared" si="345"/>
        <v>0</v>
      </c>
      <c r="I637" s="104">
        <f t="shared" si="345"/>
        <v>0</v>
      </c>
      <c r="J637" s="104">
        <f t="shared" si="345"/>
        <v>0</v>
      </c>
      <c r="K637" s="104">
        <f t="shared" si="345"/>
        <v>0</v>
      </c>
      <c r="L637" s="104">
        <f t="shared" si="345"/>
        <v>0</v>
      </c>
      <c r="M637" s="104">
        <f t="shared" si="345"/>
        <v>0</v>
      </c>
      <c r="N637" s="302">
        <f t="shared" si="345"/>
        <v>0</v>
      </c>
      <c r="O637" s="104">
        <f t="shared" si="345"/>
        <v>0</v>
      </c>
      <c r="P637" s="104">
        <f t="shared" si="345"/>
        <v>0</v>
      </c>
      <c r="Q637" s="104">
        <f t="shared" si="345"/>
        <v>0</v>
      </c>
      <c r="R637" s="104">
        <f t="shared" si="345"/>
        <v>0</v>
      </c>
      <c r="S637" s="104">
        <f t="shared" si="345"/>
        <v>0</v>
      </c>
      <c r="T637" s="104">
        <f t="shared" si="345"/>
        <v>0</v>
      </c>
      <c r="U637" s="104">
        <f t="shared" si="345"/>
        <v>0</v>
      </c>
      <c r="V637" s="302">
        <f t="shared" si="345"/>
        <v>0</v>
      </c>
      <c r="W637" s="104">
        <f t="shared" si="345"/>
        <v>0</v>
      </c>
      <c r="X637" s="104">
        <f t="shared" si="345"/>
        <v>0</v>
      </c>
      <c r="Y637" s="104">
        <f t="shared" si="345"/>
        <v>0</v>
      </c>
      <c r="Z637" s="104">
        <f t="shared" si="345"/>
        <v>0</v>
      </c>
      <c r="AA637" s="104">
        <f t="shared" si="345"/>
        <v>0</v>
      </c>
      <c r="AB637" s="105">
        <f t="shared" si="345"/>
        <v>0</v>
      </c>
      <c r="AC637" s="747"/>
      <c r="AD637" s="748"/>
      <c r="AE637" s="749"/>
      <c r="AF637" s="261"/>
      <c r="AG637" s="261"/>
      <c r="AH637" s="261"/>
      <c r="AI637" s="261"/>
      <c r="AJ637" s="261"/>
      <c r="AK637" s="261"/>
      <c r="AL637" s="261"/>
      <c r="AM637" s="261"/>
      <c r="AN637" s="261"/>
      <c r="AO637" s="261"/>
      <c r="AP637" s="261"/>
      <c r="AQ637" s="261"/>
      <c r="AR637" s="261"/>
      <c r="AS637" s="261"/>
      <c r="AT637" s="261"/>
      <c r="AU637" s="261"/>
      <c r="AV637" s="261"/>
      <c r="AW637" s="261"/>
      <c r="AX637" s="261"/>
      <c r="AY637" s="261"/>
      <c r="AZ637" s="261"/>
      <c r="BA637" s="261"/>
      <c r="BB637" s="261"/>
      <c r="BC637" s="261"/>
      <c r="BD637" s="261"/>
      <c r="BE637" s="150"/>
      <c r="BF637" s="150"/>
      <c r="BG637" s="150"/>
      <c r="BH637" s="150"/>
      <c r="BI637" s="150"/>
      <c r="BJ637" s="150"/>
      <c r="BK637" s="150"/>
      <c r="BL637" s="150"/>
      <c r="BM637" s="150"/>
      <c r="BN637" s="150"/>
      <c r="BO637" s="150"/>
      <c r="BP637" s="150"/>
      <c r="BQ637" s="150"/>
      <c r="BR637" s="150"/>
      <c r="BS637" s="150"/>
      <c r="BT637" s="150"/>
      <c r="BU637" s="150"/>
      <c r="BV637" s="150"/>
      <c r="BW637" s="150"/>
      <c r="BX637" s="150"/>
      <c r="BY637" s="150"/>
      <c r="BZ637" s="150"/>
      <c r="CA637" s="150"/>
      <c r="CB637" s="150"/>
      <c r="CC637" s="150"/>
      <c r="CD637" s="150"/>
      <c r="CE637" s="150"/>
      <c r="CF637" s="150"/>
      <c r="CG637" s="150"/>
      <c r="CH637" s="150"/>
      <c r="CI637" s="150"/>
      <c r="CJ637" s="150"/>
      <c r="CK637" s="150"/>
      <c r="CL637" s="150"/>
      <c r="CM637" s="150"/>
      <c r="CN637" s="150"/>
      <c r="CO637" s="150"/>
      <c r="CP637" s="150"/>
      <c r="CQ637" s="150"/>
      <c r="CR637" s="150"/>
      <c r="CS637" s="150"/>
      <c r="CT637" s="150"/>
      <c r="CU637" s="150"/>
      <c r="CV637" s="150"/>
      <c r="CW637" s="150"/>
      <c r="CX637" s="150"/>
      <c r="CY637" s="150"/>
      <c r="CZ637" s="150"/>
      <c r="DA637" s="150"/>
      <c r="DB637" s="150"/>
      <c r="DC637" s="150"/>
      <c r="DD637" s="150"/>
      <c r="DE637" s="150"/>
      <c r="DF637" s="150"/>
      <c r="DG637" s="150"/>
      <c r="DH637" s="150"/>
      <c r="DI637" s="150"/>
      <c r="DJ637" s="150"/>
      <c r="DK637" s="150"/>
      <c r="DL637" s="150"/>
      <c r="DM637" s="150"/>
      <c r="DN637" s="150"/>
      <c r="DO637" s="150"/>
      <c r="DP637" s="150"/>
      <c r="DQ637" s="150"/>
      <c r="DR637" s="150"/>
      <c r="DS637" s="150"/>
      <c r="DT637" s="150"/>
      <c r="DU637" s="89"/>
      <c r="DV637" s="89"/>
      <c r="DW637" s="89"/>
      <c r="DX637" s="89"/>
      <c r="DY637" s="89"/>
      <c r="DZ637" s="89"/>
      <c r="EA637" s="89"/>
      <c r="EB637" s="89"/>
    </row>
    <row r="638" spans="1:132" s="1" customFormat="1" ht="10.5" customHeight="1">
      <c r="A638" s="1510"/>
      <c r="B638" s="1635"/>
      <c r="C638" s="1373" t="s">
        <v>553</v>
      </c>
      <c r="D638" s="131" t="s">
        <v>116</v>
      </c>
      <c r="E638" s="48">
        <f t="shared" ref="E638:AB638" si="346">ROUND((AG638-AF638)*$AE638,2)</f>
        <v>0</v>
      </c>
      <c r="F638" s="48">
        <f t="shared" si="346"/>
        <v>0</v>
      </c>
      <c r="G638" s="48">
        <f t="shared" si="346"/>
        <v>0</v>
      </c>
      <c r="H638" s="287">
        <f t="shared" si="346"/>
        <v>0</v>
      </c>
      <c r="I638" s="48">
        <f t="shared" si="346"/>
        <v>0</v>
      </c>
      <c r="J638" s="48">
        <f t="shared" si="346"/>
        <v>0</v>
      </c>
      <c r="K638" s="48">
        <f t="shared" si="346"/>
        <v>0</v>
      </c>
      <c r="L638" s="48">
        <f t="shared" si="346"/>
        <v>0</v>
      </c>
      <c r="M638" s="48">
        <f t="shared" si="346"/>
        <v>0</v>
      </c>
      <c r="N638" s="287">
        <f t="shared" si="346"/>
        <v>0</v>
      </c>
      <c r="O638" s="48">
        <f t="shared" si="346"/>
        <v>0</v>
      </c>
      <c r="P638" s="48">
        <f t="shared" si="346"/>
        <v>0</v>
      </c>
      <c r="Q638" s="48">
        <f t="shared" si="346"/>
        <v>0</v>
      </c>
      <c r="R638" s="48">
        <f t="shared" si="346"/>
        <v>0</v>
      </c>
      <c r="S638" s="48">
        <f t="shared" si="346"/>
        <v>0</v>
      </c>
      <c r="T638" s="48">
        <f t="shared" si="346"/>
        <v>0</v>
      </c>
      <c r="U638" s="48">
        <f t="shared" si="346"/>
        <v>0</v>
      </c>
      <c r="V638" s="287">
        <f t="shared" si="346"/>
        <v>0</v>
      </c>
      <c r="W638" s="48">
        <f t="shared" si="346"/>
        <v>0</v>
      </c>
      <c r="X638" s="48">
        <f t="shared" si="346"/>
        <v>0</v>
      </c>
      <c r="Y638" s="48">
        <f t="shared" si="346"/>
        <v>0</v>
      </c>
      <c r="Z638" s="48">
        <f t="shared" si="346"/>
        <v>0</v>
      </c>
      <c r="AA638" s="48">
        <f t="shared" si="346"/>
        <v>0</v>
      </c>
      <c r="AB638" s="49">
        <f t="shared" si="346"/>
        <v>0</v>
      </c>
      <c r="AC638" s="47">
        <f>SUM(E638:AB638)</f>
        <v>0</v>
      </c>
      <c r="AD638" s="50">
        <f>SUM(E639:AB639)</f>
        <v>0</v>
      </c>
      <c r="AE638" s="452">
        <v>2.4</v>
      </c>
      <c r="AF638" s="981">
        <v>269.9076</v>
      </c>
      <c r="AG638" s="981">
        <v>269.90769999999998</v>
      </c>
      <c r="AH638" s="1055">
        <v>269.90780000000001</v>
      </c>
      <c r="AI638" s="1054">
        <v>269.90789999999998</v>
      </c>
      <c r="AJ638" s="1054">
        <v>269.90800000000002</v>
      </c>
      <c r="AK638" s="1054">
        <v>269.90800000000002</v>
      </c>
      <c r="AL638" s="1054">
        <v>269.90809999999999</v>
      </c>
      <c r="AM638" s="1054">
        <v>269.90820000000002</v>
      </c>
      <c r="AN638" s="1054">
        <v>269.9083</v>
      </c>
      <c r="AO638" s="1054">
        <v>269.9083</v>
      </c>
      <c r="AP638" s="1054">
        <v>269.90839999999997</v>
      </c>
      <c r="AQ638" s="1054">
        <v>269.9085</v>
      </c>
      <c r="AR638" s="1054">
        <v>269.90859999999998</v>
      </c>
      <c r="AS638" s="1054">
        <v>269.90859999999998</v>
      </c>
      <c r="AT638" s="1054">
        <v>269.90870000000001</v>
      </c>
      <c r="AU638" s="1054">
        <v>269.90879999999999</v>
      </c>
      <c r="AV638" s="1054">
        <v>269.90890000000002</v>
      </c>
      <c r="AW638" s="1054">
        <v>269.90890000000002</v>
      </c>
      <c r="AX638" s="1054">
        <v>269.90899999999999</v>
      </c>
      <c r="AY638" s="1054">
        <v>269.90910000000002</v>
      </c>
      <c r="AZ638" s="1054">
        <v>269.9092</v>
      </c>
      <c r="BA638" s="1054">
        <v>269.90929999999997</v>
      </c>
      <c r="BB638" s="1054">
        <v>269.90940000000001</v>
      </c>
      <c r="BC638" s="1054">
        <v>269.90949999999998</v>
      </c>
      <c r="BD638" s="1054">
        <v>269.90960000000001</v>
      </c>
      <c r="BE638" s="162"/>
      <c r="BF638" s="162"/>
      <c r="BG638" s="162"/>
      <c r="BH638" s="162"/>
      <c r="BI638" s="162"/>
      <c r="BJ638" s="162"/>
      <c r="BK638" s="162"/>
      <c r="BL638" s="162"/>
      <c r="BM638" s="162"/>
      <c r="BN638" s="162"/>
      <c r="BO638" s="162"/>
      <c r="BP638" s="162"/>
      <c r="BQ638" s="162"/>
      <c r="BR638" s="162"/>
      <c r="BS638" s="162"/>
      <c r="BT638" s="162"/>
      <c r="BU638" s="162"/>
      <c r="BV638" s="162"/>
      <c r="BW638" s="162"/>
      <c r="BX638" s="162"/>
      <c r="BY638" s="162"/>
      <c r="BZ638" s="162"/>
      <c r="CA638" s="162"/>
      <c r="CB638" s="162"/>
      <c r="CC638" s="162"/>
      <c r="CD638" s="162"/>
      <c r="CE638" s="162"/>
      <c r="CF638" s="162"/>
      <c r="CG638" s="162"/>
      <c r="CH638" s="162"/>
      <c r="CI638" s="162"/>
      <c r="CJ638" s="162"/>
      <c r="CK638" s="162"/>
      <c r="CL638" s="162"/>
      <c r="CM638" s="162"/>
      <c r="CN638" s="162"/>
      <c r="CO638" s="162"/>
      <c r="CP638" s="162"/>
      <c r="CQ638" s="162"/>
      <c r="CR638" s="162"/>
      <c r="CS638" s="162"/>
      <c r="CT638" s="162"/>
      <c r="CU638" s="162"/>
      <c r="CV638" s="162"/>
      <c r="CW638" s="162"/>
      <c r="CX638" s="162"/>
      <c r="CY638" s="162"/>
      <c r="CZ638" s="162"/>
      <c r="DA638" s="162"/>
      <c r="DB638" s="162"/>
      <c r="DC638" s="162"/>
      <c r="DD638" s="162"/>
      <c r="DE638" s="162"/>
      <c r="DF638" s="162"/>
      <c r="DG638" s="162"/>
      <c r="DH638" s="162"/>
      <c r="DI638" s="162"/>
      <c r="DJ638" s="162"/>
      <c r="DK638" s="162"/>
      <c r="DL638" s="162"/>
      <c r="DM638" s="162"/>
      <c r="DN638" s="162"/>
      <c r="DO638" s="162"/>
      <c r="DP638" s="162"/>
      <c r="DQ638" s="162"/>
      <c r="DR638" s="162"/>
      <c r="DS638" s="162"/>
      <c r="DT638" s="162"/>
      <c r="DU638" s="162"/>
      <c r="DV638" s="162"/>
      <c r="DW638" s="162"/>
      <c r="DX638" s="162"/>
      <c r="DY638" s="162"/>
      <c r="DZ638" s="162"/>
      <c r="EA638" s="162"/>
      <c r="EB638" s="162"/>
    </row>
    <row r="639" spans="1:132" s="1" customFormat="1" ht="10.5" customHeight="1">
      <c r="A639" s="1510"/>
      <c r="B639" s="1635"/>
      <c r="C639" s="1373" t="s">
        <v>553</v>
      </c>
      <c r="D639" s="131" t="s">
        <v>117</v>
      </c>
      <c r="E639" s="48">
        <f t="shared" ref="E639:AB639" si="347">ROUND((AG639-AF639)*$AE638,2)</f>
        <v>0</v>
      </c>
      <c r="F639" s="48">
        <f t="shared" si="347"/>
        <v>0</v>
      </c>
      <c r="G639" s="48">
        <f t="shared" si="347"/>
        <v>0</v>
      </c>
      <c r="H639" s="287">
        <f t="shared" si="347"/>
        <v>0</v>
      </c>
      <c r="I639" s="48">
        <f t="shared" si="347"/>
        <v>0</v>
      </c>
      <c r="J639" s="48">
        <f t="shared" si="347"/>
        <v>0</v>
      </c>
      <c r="K639" s="48">
        <f t="shared" si="347"/>
        <v>0</v>
      </c>
      <c r="L639" s="48">
        <f t="shared" si="347"/>
        <v>0</v>
      </c>
      <c r="M639" s="48">
        <f t="shared" si="347"/>
        <v>0</v>
      </c>
      <c r="N639" s="287">
        <f t="shared" si="347"/>
        <v>0</v>
      </c>
      <c r="O639" s="48">
        <f t="shared" si="347"/>
        <v>0</v>
      </c>
      <c r="P639" s="48">
        <f t="shared" si="347"/>
        <v>0</v>
      </c>
      <c r="Q639" s="48">
        <f t="shared" si="347"/>
        <v>0</v>
      </c>
      <c r="R639" s="48">
        <f t="shared" si="347"/>
        <v>0</v>
      </c>
      <c r="S639" s="48">
        <f t="shared" si="347"/>
        <v>0</v>
      </c>
      <c r="T639" s="48">
        <f t="shared" si="347"/>
        <v>0</v>
      </c>
      <c r="U639" s="48">
        <f t="shared" si="347"/>
        <v>0</v>
      </c>
      <c r="V639" s="287">
        <f t="shared" si="347"/>
        <v>0</v>
      </c>
      <c r="W639" s="48">
        <f t="shared" si="347"/>
        <v>0</v>
      </c>
      <c r="X639" s="48">
        <f t="shared" si="347"/>
        <v>0</v>
      </c>
      <c r="Y639" s="48">
        <f t="shared" si="347"/>
        <v>0</v>
      </c>
      <c r="Z639" s="48">
        <f t="shared" si="347"/>
        <v>0</v>
      </c>
      <c r="AA639" s="48">
        <f t="shared" si="347"/>
        <v>0</v>
      </c>
      <c r="AB639" s="49">
        <f t="shared" si="347"/>
        <v>0</v>
      </c>
      <c r="AC639" s="146"/>
      <c r="AD639" s="90"/>
      <c r="AE639" s="705"/>
      <c r="AF639" s="981">
        <v>194.30770000000001</v>
      </c>
      <c r="AG639" s="981">
        <v>194.30770000000001</v>
      </c>
      <c r="AH639" s="1055">
        <v>194.30770000000001</v>
      </c>
      <c r="AI639" s="1054">
        <v>194.30770000000001</v>
      </c>
      <c r="AJ639" s="1054">
        <v>194.30770000000001</v>
      </c>
      <c r="AK639" s="1054">
        <v>194.30770000000001</v>
      </c>
      <c r="AL639" s="1054">
        <v>194.30770000000001</v>
      </c>
      <c r="AM639" s="1054">
        <v>194.30770000000001</v>
      </c>
      <c r="AN639" s="1054">
        <v>194.30770000000001</v>
      </c>
      <c r="AO639" s="1054">
        <v>194.30770000000001</v>
      </c>
      <c r="AP639" s="1054">
        <v>194.30770000000001</v>
      </c>
      <c r="AQ639" s="1054">
        <v>194.30770000000001</v>
      </c>
      <c r="AR639" s="1054">
        <v>194.30770000000001</v>
      </c>
      <c r="AS639" s="1054">
        <v>194.30770000000001</v>
      </c>
      <c r="AT639" s="1054">
        <v>194.30770000000001</v>
      </c>
      <c r="AU639" s="1054">
        <v>194.30770000000001</v>
      </c>
      <c r="AV639" s="1054">
        <v>194.30770000000001</v>
      </c>
      <c r="AW639" s="1054">
        <v>194.30770000000001</v>
      </c>
      <c r="AX639" s="1054">
        <v>194.30770000000001</v>
      </c>
      <c r="AY639" s="1054">
        <v>194.30770000000001</v>
      </c>
      <c r="AZ639" s="1054">
        <v>194.30770000000001</v>
      </c>
      <c r="BA639" s="1054">
        <v>194.30770000000001</v>
      </c>
      <c r="BB639" s="1054">
        <v>194.30770000000001</v>
      </c>
      <c r="BC639" s="1054">
        <v>194.30770000000001</v>
      </c>
      <c r="BD639" s="1054">
        <v>194.30770000000001</v>
      </c>
      <c r="BE639" s="162"/>
      <c r="BF639" s="162"/>
      <c r="BG639" s="162"/>
      <c r="BH639" s="162"/>
      <c r="BI639" s="162"/>
      <c r="BJ639" s="162"/>
      <c r="BK639" s="162"/>
      <c r="BL639" s="162"/>
      <c r="BM639" s="162"/>
      <c r="BN639" s="162"/>
      <c r="BO639" s="162"/>
      <c r="BP639" s="162"/>
      <c r="BQ639" s="162"/>
      <c r="BR639" s="162"/>
      <c r="BS639" s="162"/>
      <c r="BT639" s="162"/>
      <c r="BU639" s="162"/>
      <c r="BV639" s="162"/>
      <c r="BW639" s="162"/>
      <c r="BX639" s="162"/>
      <c r="BY639" s="162"/>
      <c r="BZ639" s="162"/>
      <c r="CA639" s="162"/>
      <c r="CB639" s="162"/>
      <c r="CC639" s="162"/>
      <c r="CD639" s="162"/>
      <c r="CE639" s="162"/>
      <c r="CF639" s="162"/>
      <c r="CG639" s="162"/>
      <c r="CH639" s="162"/>
      <c r="CI639" s="162"/>
      <c r="CJ639" s="162"/>
      <c r="CK639" s="162"/>
      <c r="CL639" s="162"/>
      <c r="CM639" s="162"/>
      <c r="CN639" s="162"/>
      <c r="CO639" s="162"/>
      <c r="CP639" s="162"/>
      <c r="CQ639" s="162"/>
      <c r="CR639" s="162"/>
      <c r="CS639" s="162"/>
      <c r="CT639" s="162"/>
      <c r="CU639" s="162"/>
      <c r="CV639" s="162"/>
      <c r="CW639" s="162"/>
      <c r="CX639" s="162"/>
      <c r="CY639" s="162"/>
      <c r="CZ639" s="162"/>
      <c r="DA639" s="162"/>
      <c r="DB639" s="162"/>
      <c r="DC639" s="162"/>
      <c r="DD639" s="162"/>
      <c r="DE639" s="162"/>
      <c r="DF639" s="162"/>
      <c r="DG639" s="162"/>
      <c r="DH639" s="162"/>
      <c r="DI639" s="162"/>
      <c r="DJ639" s="162"/>
      <c r="DK639" s="162"/>
      <c r="DL639" s="162"/>
      <c r="DM639" s="162"/>
      <c r="DN639" s="162"/>
      <c r="DO639" s="162"/>
      <c r="DP639" s="162"/>
      <c r="DQ639" s="162"/>
      <c r="DR639" s="162"/>
      <c r="DS639" s="162"/>
      <c r="DT639" s="162"/>
      <c r="DU639" s="162"/>
      <c r="DV639" s="162"/>
      <c r="DW639" s="162"/>
      <c r="DX639" s="162"/>
      <c r="DY639" s="162"/>
      <c r="DZ639" s="162"/>
      <c r="EA639" s="162"/>
      <c r="EB639" s="162"/>
    </row>
    <row r="640" spans="1:132" s="1" customFormat="1" ht="10.5" customHeight="1" thickBot="1">
      <c r="A640" s="1511"/>
      <c r="B640" s="1636"/>
      <c r="C640" s="271"/>
      <c r="D640" s="236" t="s">
        <v>41</v>
      </c>
      <c r="E640" s="81" t="e">
        <f>E639/E638</f>
        <v>#DIV/0!</v>
      </c>
      <c r="F640" s="81" t="e">
        <f t="shared" ref="F640:AB640" si="348">F639/F638</f>
        <v>#DIV/0!</v>
      </c>
      <c r="G640" s="81" t="e">
        <f t="shared" si="348"/>
        <v>#DIV/0!</v>
      </c>
      <c r="H640" s="295" t="e">
        <f t="shared" si="348"/>
        <v>#DIV/0!</v>
      </c>
      <c r="I640" s="81" t="e">
        <f t="shared" si="348"/>
        <v>#DIV/0!</v>
      </c>
      <c r="J640" s="81" t="e">
        <f t="shared" si="348"/>
        <v>#DIV/0!</v>
      </c>
      <c r="K640" s="81" t="e">
        <f t="shared" si="348"/>
        <v>#DIV/0!</v>
      </c>
      <c r="L640" s="81" t="e">
        <f t="shared" si="348"/>
        <v>#DIV/0!</v>
      </c>
      <c r="M640" s="81" t="e">
        <f t="shared" si="348"/>
        <v>#DIV/0!</v>
      </c>
      <c r="N640" s="295" t="e">
        <f t="shared" si="348"/>
        <v>#DIV/0!</v>
      </c>
      <c r="O640" s="81" t="e">
        <f t="shared" si="348"/>
        <v>#DIV/0!</v>
      </c>
      <c r="P640" s="81" t="e">
        <f t="shared" si="348"/>
        <v>#DIV/0!</v>
      </c>
      <c r="Q640" s="81" t="e">
        <f t="shared" si="348"/>
        <v>#DIV/0!</v>
      </c>
      <c r="R640" s="81" t="e">
        <f t="shared" si="348"/>
        <v>#DIV/0!</v>
      </c>
      <c r="S640" s="81" t="e">
        <f t="shared" si="348"/>
        <v>#DIV/0!</v>
      </c>
      <c r="T640" s="81" t="e">
        <f t="shared" si="348"/>
        <v>#DIV/0!</v>
      </c>
      <c r="U640" s="81" t="e">
        <f t="shared" si="348"/>
        <v>#DIV/0!</v>
      </c>
      <c r="V640" s="295" t="e">
        <f t="shared" si="348"/>
        <v>#DIV/0!</v>
      </c>
      <c r="W640" s="81" t="e">
        <f t="shared" si="348"/>
        <v>#DIV/0!</v>
      </c>
      <c r="X640" s="81" t="e">
        <f t="shared" si="348"/>
        <v>#DIV/0!</v>
      </c>
      <c r="Y640" s="81" t="e">
        <f t="shared" si="348"/>
        <v>#DIV/0!</v>
      </c>
      <c r="Z640" s="81" t="e">
        <f t="shared" si="348"/>
        <v>#DIV/0!</v>
      </c>
      <c r="AA640" s="81" t="e">
        <f t="shared" si="348"/>
        <v>#DIV/0!</v>
      </c>
      <c r="AB640" s="82" t="e">
        <f t="shared" si="348"/>
        <v>#DIV/0!</v>
      </c>
      <c r="AC640" s="146"/>
      <c r="AD640" s="90"/>
      <c r="AE640" s="705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162"/>
      <c r="BF640" s="162"/>
      <c r="BG640" s="162"/>
      <c r="BH640" s="162"/>
      <c r="BI640" s="162"/>
      <c r="BJ640" s="162"/>
      <c r="BK640" s="162"/>
      <c r="BL640" s="162"/>
      <c r="BM640" s="162"/>
      <c r="BN640" s="162"/>
      <c r="BO640" s="162"/>
      <c r="BP640" s="162"/>
      <c r="BQ640" s="162"/>
      <c r="BR640" s="162"/>
      <c r="BS640" s="162"/>
      <c r="BT640" s="162"/>
      <c r="BU640" s="162"/>
      <c r="BV640" s="162"/>
      <c r="BW640" s="162"/>
      <c r="BX640" s="162"/>
      <c r="BY640" s="162"/>
      <c r="BZ640" s="162"/>
      <c r="CA640" s="162"/>
      <c r="CB640" s="162"/>
      <c r="CC640" s="162"/>
      <c r="CD640" s="162"/>
      <c r="CE640" s="162"/>
      <c r="CF640" s="162"/>
      <c r="CG640" s="162"/>
      <c r="CH640" s="162"/>
      <c r="CI640" s="162"/>
      <c r="CJ640" s="162"/>
      <c r="CK640" s="162"/>
      <c r="CL640" s="162"/>
      <c r="CM640" s="162"/>
      <c r="CN640" s="162"/>
      <c r="CO640" s="162"/>
      <c r="CP640" s="162"/>
      <c r="CQ640" s="162"/>
      <c r="CR640" s="162"/>
      <c r="CS640" s="162"/>
      <c r="CT640" s="162"/>
      <c r="CU640" s="162"/>
      <c r="CV640" s="162"/>
      <c r="CW640" s="162"/>
      <c r="CX640" s="162"/>
      <c r="CY640" s="162"/>
      <c r="CZ640" s="162"/>
      <c r="DA640" s="162"/>
      <c r="DB640" s="162"/>
      <c r="DC640" s="162"/>
      <c r="DD640" s="162"/>
      <c r="DE640" s="162"/>
      <c r="DF640" s="162"/>
      <c r="DG640" s="162"/>
      <c r="DH640" s="162"/>
      <c r="DI640" s="162"/>
      <c r="DJ640" s="162"/>
      <c r="DK640" s="162"/>
      <c r="DL640" s="162"/>
      <c r="DM640" s="162"/>
      <c r="DN640" s="162"/>
      <c r="DO640" s="162"/>
      <c r="DP640" s="162"/>
      <c r="DQ640" s="162"/>
      <c r="DR640" s="162"/>
      <c r="DS640" s="162"/>
      <c r="DT640" s="162"/>
      <c r="DU640" s="162"/>
      <c r="DV640" s="162"/>
      <c r="DW640" s="162"/>
      <c r="DX640" s="162"/>
      <c r="DY640" s="162"/>
      <c r="DZ640" s="162"/>
      <c r="EA640" s="162"/>
      <c r="EB640" s="162"/>
    </row>
    <row r="641" spans="1:132" s="1" customFormat="1" ht="10.5" customHeight="1">
      <c r="A641" s="1384" t="s">
        <v>7</v>
      </c>
      <c r="B641" s="1369" t="s">
        <v>48</v>
      </c>
      <c r="C641" s="1107" t="s">
        <v>553</v>
      </c>
      <c r="D641" s="1190" t="s">
        <v>36</v>
      </c>
      <c r="E641" s="48">
        <f t="shared" ref="E641:AB641" si="349">ROUND((AG641-AF641)*$AE641,2)</f>
        <v>2.08</v>
      </c>
      <c r="F641" s="48">
        <f t="shared" si="349"/>
        <v>2.09</v>
      </c>
      <c r="G641" s="48">
        <f t="shared" si="349"/>
        <v>2.09</v>
      </c>
      <c r="H641" s="287">
        <f t="shared" si="349"/>
        <v>2.06</v>
      </c>
      <c r="I641" s="48">
        <f t="shared" si="349"/>
        <v>2.06</v>
      </c>
      <c r="J641" s="48">
        <f t="shared" si="349"/>
        <v>2.06</v>
      </c>
      <c r="K641" s="48">
        <f t="shared" si="349"/>
        <v>2.0499999999999998</v>
      </c>
      <c r="L641" s="48">
        <f t="shared" si="349"/>
        <v>2.08</v>
      </c>
      <c r="M641" s="48">
        <f t="shared" si="349"/>
        <v>2.08</v>
      </c>
      <c r="N641" s="287">
        <f t="shared" si="349"/>
        <v>2.09</v>
      </c>
      <c r="O641" s="48">
        <f t="shared" si="349"/>
        <v>2.09</v>
      </c>
      <c r="P641" s="48">
        <f t="shared" si="349"/>
        <v>2.08</v>
      </c>
      <c r="Q641" s="48">
        <f t="shared" si="349"/>
        <v>2.09</v>
      </c>
      <c r="R641" s="48">
        <f t="shared" si="349"/>
        <v>2.09</v>
      </c>
      <c r="S641" s="48">
        <f t="shared" si="349"/>
        <v>2.0499999999999998</v>
      </c>
      <c r="T641" s="48">
        <f t="shared" si="349"/>
        <v>2.06</v>
      </c>
      <c r="U641" s="48">
        <f t="shared" si="349"/>
        <v>2.06</v>
      </c>
      <c r="V641" s="287">
        <f t="shared" si="349"/>
        <v>2.06</v>
      </c>
      <c r="W641" s="48">
        <f t="shared" si="349"/>
        <v>2.06</v>
      </c>
      <c r="X641" s="48">
        <f t="shared" si="349"/>
        <v>2.0499999999999998</v>
      </c>
      <c r="Y641" s="48">
        <f t="shared" si="349"/>
        <v>2.06</v>
      </c>
      <c r="Z641" s="48">
        <f t="shared" si="349"/>
        <v>2.0499999999999998</v>
      </c>
      <c r="AA641" s="48">
        <f t="shared" si="349"/>
        <v>2.0499999999999998</v>
      </c>
      <c r="AB641" s="49">
        <f t="shared" si="349"/>
        <v>2.06</v>
      </c>
      <c r="AC641" s="47">
        <f>(BD641-AF641)*AE641</f>
        <v>49.668000000001484</v>
      </c>
      <c r="AD641" s="50"/>
      <c r="AE641" s="58">
        <v>30</v>
      </c>
      <c r="AF641" s="981">
        <v>4720.8919999999998</v>
      </c>
      <c r="AG641" s="981">
        <v>4720.9611999999997</v>
      </c>
      <c r="AH641" s="1055">
        <v>4721.0308000000005</v>
      </c>
      <c r="AI641" s="1054">
        <v>4721.1004000000003</v>
      </c>
      <c r="AJ641" s="1054">
        <v>4721.1692000000003</v>
      </c>
      <c r="AK641" s="1054">
        <v>4721.2380000000003</v>
      </c>
      <c r="AL641" s="1054">
        <v>4721.3068000000003</v>
      </c>
      <c r="AM641" s="1054">
        <v>4721.3752000000004</v>
      </c>
      <c r="AN641" s="1054">
        <v>4721.4444000000003</v>
      </c>
      <c r="AO641" s="1054">
        <v>4721.5136000000002</v>
      </c>
      <c r="AP641" s="1054">
        <v>4721.5832</v>
      </c>
      <c r="AQ641" s="1054">
        <v>4721.6527999999998</v>
      </c>
      <c r="AR641" s="1054">
        <v>4721.7219999999998</v>
      </c>
      <c r="AS641" s="1054">
        <v>4721.7915999999996</v>
      </c>
      <c r="AT641" s="1054">
        <v>4721.8612000000003</v>
      </c>
      <c r="AU641" s="1054">
        <v>4721.9296000000004</v>
      </c>
      <c r="AV641" s="1054">
        <v>4721.9984000000004</v>
      </c>
      <c r="AW641" s="1054">
        <v>4722.0672000000004</v>
      </c>
      <c r="AX641" s="1054">
        <v>4722.1360000000004</v>
      </c>
      <c r="AY641" s="1054">
        <v>4722.2048000000004</v>
      </c>
      <c r="AZ641" s="1054">
        <v>4722.2731999999996</v>
      </c>
      <c r="BA641" s="1054">
        <v>4722.3419999999996</v>
      </c>
      <c r="BB641" s="1054">
        <v>4722.4103999999998</v>
      </c>
      <c r="BC641" s="1054">
        <v>4722.4787999999999</v>
      </c>
      <c r="BD641" s="1054">
        <v>4722.5475999999999</v>
      </c>
      <c r="BE641" s="162"/>
      <c r="BF641" s="162"/>
      <c r="BG641" s="162"/>
      <c r="BH641" s="162"/>
      <c r="BI641" s="162"/>
      <c r="BJ641" s="162"/>
      <c r="BK641" s="162"/>
      <c r="BL641" s="162"/>
      <c r="BM641" s="162"/>
      <c r="BN641" s="162"/>
      <c r="BO641" s="162"/>
      <c r="BP641" s="162"/>
      <c r="BQ641" s="162"/>
      <c r="BR641" s="162"/>
      <c r="BS641" s="162"/>
      <c r="BT641" s="162"/>
      <c r="BU641" s="162"/>
      <c r="BV641" s="162"/>
      <c r="BW641" s="162"/>
      <c r="BX641" s="162"/>
      <c r="BY641" s="162"/>
      <c r="BZ641" s="162"/>
      <c r="CA641" s="162"/>
      <c r="CB641" s="162"/>
      <c r="CC641" s="162"/>
      <c r="CD641" s="162"/>
      <c r="CE641" s="162"/>
      <c r="CF641" s="162"/>
      <c r="CG641" s="162"/>
      <c r="CH641" s="162"/>
      <c r="CI641" s="162"/>
      <c r="CJ641" s="162"/>
      <c r="CK641" s="162"/>
      <c r="CL641" s="162"/>
      <c r="CM641" s="162"/>
      <c r="CN641" s="162"/>
      <c r="CO641" s="162"/>
      <c r="CP641" s="162"/>
      <c r="CQ641" s="162"/>
      <c r="CR641" s="162"/>
      <c r="CS641" s="162"/>
      <c r="CT641" s="162"/>
      <c r="CU641" s="162"/>
      <c r="CV641" s="162"/>
      <c r="CW641" s="162"/>
      <c r="CX641" s="162"/>
      <c r="CY641" s="162"/>
      <c r="CZ641" s="162"/>
      <c r="DA641" s="162"/>
      <c r="DB641" s="162"/>
      <c r="DC641" s="162"/>
      <c r="DD641" s="162"/>
      <c r="DE641" s="162"/>
      <c r="DF641" s="162"/>
      <c r="DG641" s="162"/>
      <c r="DH641" s="162"/>
      <c r="DI641" s="162"/>
      <c r="DJ641" s="162"/>
      <c r="DK641" s="162"/>
      <c r="DL641" s="162"/>
      <c r="DM641" s="162"/>
      <c r="DN641" s="162"/>
      <c r="DO641" s="162"/>
      <c r="DP641" s="162"/>
      <c r="DQ641" s="162"/>
      <c r="DR641" s="162"/>
      <c r="DS641" s="162"/>
      <c r="DT641" s="162"/>
      <c r="DU641" s="162"/>
      <c r="DV641" s="162"/>
      <c r="DW641" s="162"/>
      <c r="DX641" s="162"/>
      <c r="DY641" s="162"/>
      <c r="DZ641" s="162"/>
      <c r="EA641" s="162"/>
      <c r="EB641" s="162"/>
    </row>
    <row r="642" spans="1:132" s="1" customFormat="1" ht="10.5" customHeight="1" thickBot="1">
      <c r="A642" s="1378" t="s">
        <v>11</v>
      </c>
      <c r="B642" s="1370" t="s">
        <v>49</v>
      </c>
      <c r="C642" s="271" t="s">
        <v>553</v>
      </c>
      <c r="D642" s="236" t="s">
        <v>36</v>
      </c>
      <c r="E642" s="48">
        <f t="shared" ref="E642:AB642" si="350">ROUND((AG642-AF642)*$AE641,2)</f>
        <v>0.48</v>
      </c>
      <c r="F642" s="48">
        <f t="shared" si="350"/>
        <v>0.48</v>
      </c>
      <c r="G642" s="48">
        <f t="shared" si="350"/>
        <v>0.49</v>
      </c>
      <c r="H642" s="287">
        <f t="shared" si="350"/>
        <v>0.48</v>
      </c>
      <c r="I642" s="48">
        <f t="shared" si="350"/>
        <v>0.48</v>
      </c>
      <c r="J642" s="48">
        <f t="shared" si="350"/>
        <v>0.48</v>
      </c>
      <c r="K642" s="48">
        <f t="shared" si="350"/>
        <v>0.48</v>
      </c>
      <c r="L642" s="48">
        <f t="shared" si="350"/>
        <v>0.48</v>
      </c>
      <c r="M642" s="48">
        <f t="shared" si="350"/>
        <v>0.49</v>
      </c>
      <c r="N642" s="287">
        <f t="shared" si="350"/>
        <v>0.48</v>
      </c>
      <c r="O642" s="48">
        <f t="shared" si="350"/>
        <v>0.49</v>
      </c>
      <c r="P642" s="48">
        <f t="shared" si="350"/>
        <v>0.48</v>
      </c>
      <c r="Q642" s="48">
        <f t="shared" si="350"/>
        <v>0.49</v>
      </c>
      <c r="R642" s="48">
        <f t="shared" si="350"/>
        <v>0.48</v>
      </c>
      <c r="S642" s="48">
        <f t="shared" si="350"/>
        <v>0.48</v>
      </c>
      <c r="T642" s="48">
        <f t="shared" si="350"/>
        <v>0.48</v>
      </c>
      <c r="U642" s="48">
        <f t="shared" si="350"/>
        <v>0.48</v>
      </c>
      <c r="V642" s="287">
        <f t="shared" si="350"/>
        <v>0.48</v>
      </c>
      <c r="W642" s="48">
        <f t="shared" si="350"/>
        <v>0.48</v>
      </c>
      <c r="X642" s="48">
        <f t="shared" si="350"/>
        <v>0.48</v>
      </c>
      <c r="Y642" s="48">
        <f t="shared" si="350"/>
        <v>0.48</v>
      </c>
      <c r="Z642" s="48">
        <f t="shared" si="350"/>
        <v>0.48</v>
      </c>
      <c r="AA642" s="48">
        <f t="shared" si="350"/>
        <v>0.48</v>
      </c>
      <c r="AB642" s="49">
        <f t="shared" si="350"/>
        <v>0.48</v>
      </c>
      <c r="AC642" s="47">
        <f>(BD642-AF642)*AE642</f>
        <v>11.567999999998619</v>
      </c>
      <c r="AD642" s="50"/>
      <c r="AE642" s="58">
        <v>30</v>
      </c>
      <c r="AF642" s="981">
        <v>1022.5448</v>
      </c>
      <c r="AG642" s="981">
        <v>1022.5608</v>
      </c>
      <c r="AH642" s="1055">
        <v>1022.5768</v>
      </c>
      <c r="AI642" s="1054">
        <v>1022.5932</v>
      </c>
      <c r="AJ642" s="1054">
        <v>1022.6092</v>
      </c>
      <c r="AK642" s="1054">
        <v>1022.6251999999999</v>
      </c>
      <c r="AL642" s="1054">
        <v>1022.6412</v>
      </c>
      <c r="AM642" s="1054">
        <v>1022.6572</v>
      </c>
      <c r="AN642" s="1054">
        <v>1022.6732</v>
      </c>
      <c r="AO642" s="1054">
        <v>1022.6896</v>
      </c>
      <c r="AP642" s="1054">
        <v>1022.7056</v>
      </c>
      <c r="AQ642" s="1054">
        <v>1022.722</v>
      </c>
      <c r="AR642" s="1054">
        <v>1022.7380000000001</v>
      </c>
      <c r="AS642" s="1054">
        <v>1022.7544</v>
      </c>
      <c r="AT642" s="1054">
        <v>1022.7704</v>
      </c>
      <c r="AU642" s="1054">
        <v>1022.7864</v>
      </c>
      <c r="AV642" s="1054">
        <v>1022.8024</v>
      </c>
      <c r="AW642" s="1054">
        <v>1022.8184</v>
      </c>
      <c r="AX642" s="1054">
        <v>1022.8344</v>
      </c>
      <c r="AY642" s="1054">
        <v>1022.8504</v>
      </c>
      <c r="AZ642" s="1054">
        <v>1022.8664</v>
      </c>
      <c r="BA642" s="1054">
        <v>1022.8824</v>
      </c>
      <c r="BB642" s="1054">
        <v>1022.8984</v>
      </c>
      <c r="BC642" s="1054">
        <v>1022.9144</v>
      </c>
      <c r="BD642" s="1054">
        <v>1022.9304</v>
      </c>
      <c r="BE642" s="162"/>
      <c r="BF642" s="162"/>
      <c r="BG642" s="162"/>
      <c r="BH642" s="162"/>
      <c r="BI642" s="162"/>
      <c r="BJ642" s="162"/>
      <c r="BK642" s="162"/>
      <c r="BL642" s="162"/>
      <c r="BM642" s="162"/>
      <c r="BN642" s="162"/>
      <c r="BO642" s="162"/>
      <c r="BP642" s="162"/>
      <c r="BQ642" s="162"/>
      <c r="BR642" s="162"/>
      <c r="BS642" s="162"/>
      <c r="BT642" s="162"/>
      <c r="BU642" s="162"/>
      <c r="BV642" s="162"/>
      <c r="BW642" s="162"/>
      <c r="BX642" s="162"/>
      <c r="BY642" s="162"/>
      <c r="BZ642" s="162"/>
      <c r="CA642" s="162"/>
      <c r="CB642" s="162"/>
      <c r="CC642" s="162"/>
      <c r="CD642" s="162"/>
      <c r="CE642" s="162"/>
      <c r="CF642" s="162"/>
      <c r="CG642" s="162"/>
      <c r="CH642" s="162"/>
      <c r="CI642" s="162"/>
      <c r="CJ642" s="162"/>
      <c r="CK642" s="162"/>
      <c r="CL642" s="162"/>
      <c r="CM642" s="162"/>
      <c r="CN642" s="162"/>
      <c r="CO642" s="162"/>
      <c r="CP642" s="162"/>
      <c r="CQ642" s="162"/>
      <c r="CR642" s="162"/>
      <c r="CS642" s="162"/>
      <c r="CT642" s="162"/>
      <c r="CU642" s="162"/>
      <c r="CV642" s="162"/>
      <c r="CW642" s="162"/>
      <c r="CX642" s="162"/>
      <c r="CY642" s="162"/>
      <c r="CZ642" s="162"/>
      <c r="DA642" s="162"/>
      <c r="DB642" s="162"/>
      <c r="DC642" s="162"/>
      <c r="DD642" s="162"/>
      <c r="DE642" s="162"/>
      <c r="DF642" s="162"/>
      <c r="DG642" s="162"/>
      <c r="DH642" s="162"/>
      <c r="DI642" s="162"/>
      <c r="DJ642" s="162"/>
      <c r="DK642" s="162"/>
      <c r="DL642" s="162"/>
      <c r="DM642" s="162"/>
      <c r="DN642" s="162"/>
      <c r="DO642" s="162"/>
      <c r="DP642" s="162"/>
      <c r="DQ642" s="162"/>
      <c r="DR642" s="162"/>
      <c r="DS642" s="162"/>
      <c r="DT642" s="162"/>
      <c r="DU642" s="162"/>
      <c r="DV642" s="162"/>
      <c r="DW642" s="162"/>
      <c r="DX642" s="162"/>
      <c r="DY642" s="162"/>
      <c r="DZ642" s="162"/>
      <c r="EA642" s="162"/>
      <c r="EB642" s="162"/>
    </row>
    <row r="643" spans="1:132" s="1" customFormat="1" ht="10.5" customHeight="1">
      <c r="A643" s="1560" t="s">
        <v>56</v>
      </c>
      <c r="B643" s="1663"/>
      <c r="C643" s="786"/>
      <c r="D643" s="1190" t="s">
        <v>116</v>
      </c>
      <c r="E643" s="107">
        <f>E538+E543+E603+E608+E623+E578+E583+E588+E618+E553+E533+E573+E593+E598+E613+E558+E568+E628+E548+E563+E633+E638</f>
        <v>1.3727200000000002</v>
      </c>
      <c r="F643" s="107">
        <f t="shared" ref="F643:AB643" si="351">F538+F543+F603+F608+F623+F578+F583+F588+F618+F553+F533+F573+F593+F598+F613+F558+F568+F628+F548+F563+F633+F638</f>
        <v>1.3646400000000001</v>
      </c>
      <c r="G643" s="107">
        <f t="shared" si="351"/>
        <v>1.3646400000000001</v>
      </c>
      <c r="H643" s="301">
        <f t="shared" si="351"/>
        <v>1.3627199999999999</v>
      </c>
      <c r="I643" s="107">
        <f t="shared" si="351"/>
        <v>1.3617600000000001</v>
      </c>
      <c r="J643" s="107">
        <f t="shared" si="351"/>
        <v>1.36368</v>
      </c>
      <c r="K643" s="107">
        <f t="shared" si="351"/>
        <v>1.3627199999999999</v>
      </c>
      <c r="L643" s="107">
        <f t="shared" si="351"/>
        <v>1.3546399999999998</v>
      </c>
      <c r="M643" s="107">
        <f t="shared" si="351"/>
        <v>1.3584800000000001</v>
      </c>
      <c r="N643" s="301">
        <f t="shared" si="351"/>
        <v>1.36656</v>
      </c>
      <c r="O643" s="107">
        <f t="shared" si="351"/>
        <v>1.3875200000000001</v>
      </c>
      <c r="P643" s="107">
        <f t="shared" si="351"/>
        <v>1.38656</v>
      </c>
      <c r="Q643" s="107">
        <f t="shared" si="351"/>
        <v>1.4575200000000001</v>
      </c>
      <c r="R643" s="107">
        <f t="shared" si="351"/>
        <v>1.4575200000000001</v>
      </c>
      <c r="S643" s="107">
        <f t="shared" si="351"/>
        <v>1.4646400000000002</v>
      </c>
      <c r="T643" s="107">
        <f t="shared" si="351"/>
        <v>1.4356</v>
      </c>
      <c r="U643" s="107">
        <f t="shared" si="351"/>
        <v>1.4356</v>
      </c>
      <c r="V643" s="301">
        <f t="shared" si="351"/>
        <v>1.4256000000000002</v>
      </c>
      <c r="W643" s="107">
        <f t="shared" si="351"/>
        <v>1.4246400000000001</v>
      </c>
      <c r="X643" s="107">
        <f t="shared" si="351"/>
        <v>1.4256000000000002</v>
      </c>
      <c r="Y643" s="107">
        <f t="shared" si="351"/>
        <v>1.4356</v>
      </c>
      <c r="Z643" s="107">
        <f t="shared" si="351"/>
        <v>1.4346400000000001</v>
      </c>
      <c r="AA643" s="107">
        <f t="shared" si="351"/>
        <v>1.4236800000000001</v>
      </c>
      <c r="AB643" s="143">
        <f t="shared" si="351"/>
        <v>1.4127200000000002</v>
      </c>
      <c r="AC643" s="162"/>
      <c r="AD643" s="162"/>
      <c r="AE643" s="162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162"/>
      <c r="BF643" s="162"/>
      <c r="BG643" s="162"/>
      <c r="BH643" s="162"/>
      <c r="BI643" s="162"/>
      <c r="BJ643" s="162"/>
      <c r="BK643" s="162"/>
      <c r="BL643" s="162"/>
      <c r="BM643" s="162"/>
      <c r="BN643" s="162"/>
      <c r="BO643" s="162"/>
      <c r="BP643" s="162"/>
      <c r="BQ643" s="162"/>
      <c r="BR643" s="162"/>
      <c r="BS643" s="162"/>
      <c r="BT643" s="162"/>
      <c r="BU643" s="162"/>
      <c r="BV643" s="162"/>
      <c r="BW643" s="162"/>
      <c r="BX643" s="162"/>
      <c r="BY643" s="162"/>
      <c r="BZ643" s="162"/>
      <c r="CA643" s="162"/>
      <c r="CB643" s="162"/>
      <c r="CC643" s="162"/>
      <c r="CD643" s="162"/>
      <c r="CE643" s="162"/>
      <c r="CF643" s="162"/>
      <c r="CG643" s="162"/>
      <c r="CH643" s="162"/>
      <c r="CI643" s="162"/>
      <c r="CJ643" s="162"/>
      <c r="CK643" s="162"/>
      <c r="CL643" s="162"/>
      <c r="CM643" s="162"/>
      <c r="CN643" s="162"/>
      <c r="CO643" s="162"/>
      <c r="CP643" s="162"/>
      <c r="CQ643" s="162"/>
      <c r="CR643" s="162"/>
      <c r="CS643" s="162"/>
      <c r="CT643" s="162"/>
      <c r="CU643" s="162"/>
      <c r="CV643" s="162"/>
      <c r="CW643" s="162"/>
      <c r="CX643" s="162"/>
      <c r="CY643" s="162"/>
      <c r="CZ643" s="162"/>
      <c r="DA643" s="162"/>
      <c r="DB643" s="162"/>
      <c r="DC643" s="162"/>
      <c r="DD643" s="162"/>
      <c r="DE643" s="162"/>
      <c r="DF643" s="162"/>
      <c r="DG643" s="162"/>
      <c r="DH643" s="162"/>
      <c r="DI643" s="162"/>
      <c r="DJ643" s="162"/>
      <c r="DK643" s="162"/>
      <c r="DL643" s="162"/>
      <c r="DM643" s="162"/>
      <c r="DN643" s="162"/>
      <c r="DO643" s="162"/>
      <c r="DP643" s="162"/>
      <c r="DQ643" s="162"/>
      <c r="DR643" s="162"/>
      <c r="DS643" s="162"/>
      <c r="DT643" s="162"/>
      <c r="DU643" s="162"/>
      <c r="DV643" s="162"/>
      <c r="DW643" s="162"/>
      <c r="DX643" s="162"/>
      <c r="DY643" s="162"/>
      <c r="DZ643" s="162"/>
      <c r="EA643" s="162"/>
      <c r="EB643" s="162"/>
    </row>
    <row r="644" spans="1:132" s="1" customFormat="1" ht="10.5" customHeight="1" thickBot="1">
      <c r="A644" s="1562"/>
      <c r="B644" s="1664"/>
      <c r="C644" s="758"/>
      <c r="D644" s="236" t="s">
        <v>117</v>
      </c>
      <c r="E644" s="109">
        <f>E539+E544+E604+E609+E624+E579+E584+E589+E619+E554+E534+E574+E594+E599+E614+E559+E569+E629+E549+E564+E634+E639</f>
        <v>-0.79704000000000019</v>
      </c>
      <c r="F644" s="109">
        <f t="shared" ref="F644:AB644" si="352">F539+F544+F604+F609+F624+F579+F584+F589+F619+F554+F534+F574+F594+F599+F614+F559+F569+F629+F549+F564+F634+F639</f>
        <v>-0.76608000000000009</v>
      </c>
      <c r="G644" s="109">
        <f t="shared" si="352"/>
        <v>-0.7760800000000001</v>
      </c>
      <c r="H644" s="303">
        <f t="shared" si="352"/>
        <v>-0.77991999999999972</v>
      </c>
      <c r="I644" s="109">
        <f t="shared" si="352"/>
        <v>-0.78183999999999987</v>
      </c>
      <c r="J644" s="109">
        <f t="shared" si="352"/>
        <v>-0.78376000000000001</v>
      </c>
      <c r="K644" s="109">
        <f t="shared" si="352"/>
        <v>-0.78568000000000016</v>
      </c>
      <c r="L644" s="109">
        <f t="shared" si="352"/>
        <v>-0.75800000000000023</v>
      </c>
      <c r="M644" s="109">
        <f t="shared" si="352"/>
        <v>-0.75607999999999986</v>
      </c>
      <c r="N644" s="303">
        <f t="shared" si="352"/>
        <v>-0.74512000000000023</v>
      </c>
      <c r="O644" s="109">
        <f t="shared" si="352"/>
        <v>-0.7632000000000001</v>
      </c>
      <c r="P644" s="109">
        <f t="shared" si="352"/>
        <v>-0.77800000000000002</v>
      </c>
      <c r="Q644" s="109">
        <f t="shared" si="352"/>
        <v>-0.75416000000000016</v>
      </c>
      <c r="R644" s="109">
        <f t="shared" si="352"/>
        <v>-0.77607999999999988</v>
      </c>
      <c r="S644" s="109">
        <f t="shared" si="352"/>
        <v>-0.80376000000000003</v>
      </c>
      <c r="T644" s="109">
        <f t="shared" si="352"/>
        <v>-0.78376000000000001</v>
      </c>
      <c r="U644" s="109">
        <f t="shared" si="352"/>
        <v>-0.77800000000000002</v>
      </c>
      <c r="V644" s="303">
        <f t="shared" si="352"/>
        <v>-0.78183999999999987</v>
      </c>
      <c r="W644" s="109">
        <f t="shared" si="352"/>
        <v>-0.78376000000000001</v>
      </c>
      <c r="X644" s="109">
        <f t="shared" si="352"/>
        <v>-0.78472000000000008</v>
      </c>
      <c r="Y644" s="109">
        <f t="shared" si="352"/>
        <v>-0.80279999999999996</v>
      </c>
      <c r="Z644" s="109">
        <f t="shared" si="352"/>
        <v>-0.80376000000000003</v>
      </c>
      <c r="AA644" s="109">
        <f t="shared" si="352"/>
        <v>-0.78568000000000016</v>
      </c>
      <c r="AB644" s="144">
        <f t="shared" si="352"/>
        <v>-0.76375999999999999</v>
      </c>
      <c r="AC644" s="162"/>
      <c r="AD644" s="162"/>
      <c r="AE644" s="162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162"/>
      <c r="BF644" s="162"/>
      <c r="BG644" s="162"/>
      <c r="BH644" s="162"/>
      <c r="BI644" s="162"/>
      <c r="BJ644" s="162"/>
      <c r="BK644" s="162"/>
      <c r="BL644" s="162"/>
      <c r="BM644" s="162"/>
      <c r="BN644" s="162"/>
      <c r="BO644" s="162"/>
      <c r="BP644" s="162"/>
      <c r="BQ644" s="162"/>
      <c r="BR644" s="162"/>
      <c r="BS644" s="162"/>
      <c r="BT644" s="162"/>
      <c r="BU644" s="162"/>
      <c r="BV644" s="162"/>
      <c r="BW644" s="162"/>
      <c r="BX644" s="162"/>
      <c r="BY644" s="162"/>
      <c r="BZ644" s="162"/>
      <c r="CA644" s="162"/>
      <c r="CB644" s="162"/>
      <c r="CC644" s="162"/>
      <c r="CD644" s="162"/>
      <c r="CE644" s="162"/>
      <c r="CF644" s="162"/>
      <c r="CG644" s="162"/>
      <c r="CH644" s="162"/>
      <c r="CI644" s="162"/>
      <c r="CJ644" s="162"/>
      <c r="CK644" s="162"/>
      <c r="CL644" s="162"/>
      <c r="CM644" s="162"/>
      <c r="CN644" s="162"/>
      <c r="CO644" s="162"/>
      <c r="CP644" s="162"/>
      <c r="CQ644" s="162"/>
      <c r="CR644" s="162"/>
      <c r="CS644" s="162"/>
      <c r="CT644" s="162"/>
      <c r="CU644" s="162"/>
      <c r="CV644" s="162"/>
      <c r="CW644" s="162"/>
      <c r="CX644" s="162"/>
      <c r="CY644" s="162"/>
      <c r="CZ644" s="162"/>
      <c r="DA644" s="162"/>
      <c r="DB644" s="162"/>
      <c r="DC644" s="162"/>
      <c r="DD644" s="162"/>
      <c r="DE644" s="162"/>
      <c r="DF644" s="162"/>
      <c r="DG644" s="162"/>
      <c r="DH644" s="162"/>
      <c r="DI644" s="162"/>
      <c r="DJ644" s="162"/>
      <c r="DK644" s="162"/>
      <c r="DL644" s="162"/>
      <c r="DM644" s="162"/>
      <c r="DN644" s="162"/>
      <c r="DO644" s="162"/>
      <c r="DP644" s="162"/>
      <c r="DQ644" s="162"/>
      <c r="DR644" s="162"/>
      <c r="DS644" s="162"/>
      <c r="DT644" s="162"/>
      <c r="DU644" s="162"/>
      <c r="DV644" s="162"/>
      <c r="DW644" s="162"/>
      <c r="DX644" s="162"/>
      <c r="DY644" s="162"/>
      <c r="DZ644" s="162"/>
      <c r="EA644" s="162"/>
      <c r="EB644" s="162"/>
    </row>
    <row r="645" spans="1:132" s="27" customFormat="1" ht="10.5" customHeight="1">
      <c r="A645" s="1547" t="s">
        <v>545</v>
      </c>
      <c r="B645" s="1779"/>
      <c r="C645" s="759"/>
      <c r="D645" s="1374" t="s">
        <v>543</v>
      </c>
      <c r="E645" s="55">
        <f>(((E505+E510+E515+E520)-E643)/(E505+E510+E515+E520))*100</f>
        <v>2.7267573696145018</v>
      </c>
      <c r="F645" s="55">
        <f t="shared" ref="F645:AB645" si="353">(((F505+F510+F515+F520)-F643)/(F505+F510+F515+F520))*100</f>
        <v>3.1758194976585719</v>
      </c>
      <c r="G645" s="55">
        <f t="shared" si="353"/>
        <v>3.052003410059668</v>
      </c>
      <c r="H645" s="289">
        <f t="shared" si="353"/>
        <v>3.1884057971014359</v>
      </c>
      <c r="I645" s="55">
        <f t="shared" si="353"/>
        <v>3.1327358087921522</v>
      </c>
      <c r="J645" s="55">
        <f t="shared" si="353"/>
        <v>2.996158770806669</v>
      </c>
      <c r="K645" s="55">
        <f t="shared" si="353"/>
        <v>2.5654225654225593</v>
      </c>
      <c r="L645" s="55">
        <f t="shared" si="353"/>
        <v>2.8931899641577186</v>
      </c>
      <c r="M645" s="55">
        <f t="shared" si="353"/>
        <v>2.7434135166093863</v>
      </c>
      <c r="N645" s="289">
        <f t="shared" si="353"/>
        <v>3.8987341772152004</v>
      </c>
      <c r="O645" s="55">
        <f t="shared" si="353"/>
        <v>3.7647385212928199</v>
      </c>
      <c r="P645" s="55">
        <f t="shared" si="353"/>
        <v>3.7111111111111068</v>
      </c>
      <c r="Q645" s="55">
        <f t="shared" si="353"/>
        <v>3.7177962742766466</v>
      </c>
      <c r="R645" s="55">
        <f t="shared" si="353"/>
        <v>3.3731105807477997</v>
      </c>
      <c r="S645" s="55">
        <f t="shared" si="353"/>
        <v>2.7850789857958169</v>
      </c>
      <c r="T645" s="55">
        <f t="shared" si="353"/>
        <v>3.0916700418523062</v>
      </c>
      <c r="U645" s="55">
        <f t="shared" si="353"/>
        <v>2.9737766964044359</v>
      </c>
      <c r="V645" s="289">
        <f t="shared" si="353"/>
        <v>2.9411764705882142</v>
      </c>
      <c r="W645" s="55">
        <f t="shared" si="353"/>
        <v>3.3618233618233502</v>
      </c>
      <c r="X645" s="55">
        <f t="shared" si="353"/>
        <v>3.0599755201958185</v>
      </c>
      <c r="Y645" s="55">
        <f t="shared" si="353"/>
        <v>2.8555961564487764</v>
      </c>
      <c r="Z645" s="55">
        <f t="shared" si="353"/>
        <v>2.9205575856002075</v>
      </c>
      <c r="AA645" s="55">
        <f t="shared" si="353"/>
        <v>3.308883455582714</v>
      </c>
      <c r="AB645" s="164">
        <f t="shared" si="353"/>
        <v>3.1056241426611635</v>
      </c>
      <c r="AC645" s="259"/>
      <c r="AD645" s="162"/>
      <c r="AE645" s="165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162"/>
      <c r="BF645" s="162"/>
      <c r="BG645" s="162"/>
      <c r="BH645" s="162"/>
      <c r="BI645" s="162"/>
      <c r="BJ645" s="162"/>
      <c r="BK645" s="162"/>
      <c r="BL645" s="162"/>
      <c r="BM645" s="162"/>
      <c r="BN645" s="162"/>
      <c r="BO645" s="162"/>
      <c r="BP645" s="162"/>
      <c r="BQ645" s="162"/>
      <c r="BR645" s="162"/>
      <c r="BS645" s="162"/>
      <c r="BT645" s="162"/>
      <c r="BU645" s="162"/>
      <c r="BV645" s="162"/>
      <c r="BW645" s="162"/>
      <c r="BX645" s="162"/>
      <c r="BY645" s="162"/>
      <c r="BZ645" s="162"/>
      <c r="CA645" s="162"/>
      <c r="CB645" s="162"/>
      <c r="CC645" s="162"/>
      <c r="CD645" s="162"/>
      <c r="CE645" s="162"/>
      <c r="CF645" s="162"/>
      <c r="CG645" s="162"/>
      <c r="CH645" s="162"/>
      <c r="CI645" s="162"/>
      <c r="CJ645" s="162"/>
      <c r="CK645" s="162"/>
      <c r="CL645" s="162"/>
      <c r="CM645" s="162"/>
      <c r="CN645" s="162"/>
      <c r="CO645" s="162"/>
      <c r="CP645" s="162"/>
      <c r="CQ645" s="162"/>
      <c r="CR645" s="162"/>
      <c r="CS645" s="162"/>
      <c r="CT645" s="162"/>
      <c r="CU645" s="162"/>
      <c r="CV645" s="162"/>
      <c r="CW645" s="162"/>
      <c r="CX645" s="162"/>
      <c r="CY645" s="162"/>
      <c r="CZ645" s="162"/>
      <c r="DA645" s="162"/>
      <c r="DB645" s="162"/>
      <c r="DC645" s="162"/>
      <c r="DD645" s="162"/>
      <c r="DE645" s="162"/>
      <c r="DF645" s="162"/>
      <c r="DG645" s="162"/>
      <c r="DH645" s="162"/>
      <c r="DI645" s="162"/>
      <c r="DJ645" s="162"/>
      <c r="DK645" s="162"/>
      <c r="DL645" s="162"/>
      <c r="DM645" s="162"/>
      <c r="DN645" s="162"/>
      <c r="DO645" s="162"/>
      <c r="DP645" s="162"/>
      <c r="DQ645" s="162"/>
      <c r="DR645" s="162"/>
      <c r="DS645" s="162"/>
      <c r="DT645" s="162"/>
      <c r="DU645" s="111"/>
      <c r="DV645" s="111"/>
      <c r="DW645" s="111"/>
      <c r="DX645" s="111"/>
      <c r="DY645" s="111"/>
      <c r="DZ645" s="111"/>
      <c r="EA645" s="111"/>
      <c r="EB645" s="111"/>
    </row>
    <row r="646" spans="1:132" s="27" customFormat="1" ht="10.5" customHeight="1" thickBot="1">
      <c r="A646" s="1780"/>
      <c r="B646" s="1781"/>
      <c r="C646" s="797"/>
      <c r="D646" s="357" t="s">
        <v>544</v>
      </c>
      <c r="E646" s="114">
        <f>(((E506+E511+E516+E521)-E644)/(E506+E511+E516+E521))*100</f>
        <v>-6.4423076923077156</v>
      </c>
      <c r="F646" s="114">
        <f t="shared" ref="F646:AB646" si="354">(((F506+F511+F516+F521)-F644)/(F506+F511+F516+F521))*100</f>
        <v>-4.3137254901960995</v>
      </c>
      <c r="G646" s="114">
        <f t="shared" si="354"/>
        <v>-5.4170062483021111</v>
      </c>
      <c r="H646" s="304">
        <f t="shared" si="354"/>
        <v>-2.9189759831089743</v>
      </c>
      <c r="I646" s="114">
        <f t="shared" si="354"/>
        <v>-1.2483812483812318</v>
      </c>
      <c r="J646" s="114">
        <f t="shared" si="354"/>
        <v>-0.32770097286224981</v>
      </c>
      <c r="K646" s="114">
        <f t="shared" si="354"/>
        <v>-0.11213047910296928</v>
      </c>
      <c r="L646" s="114">
        <f t="shared" si="354"/>
        <v>-0.98587796429526997</v>
      </c>
      <c r="M646" s="114">
        <f t="shared" si="354"/>
        <v>-1.9525350593311521</v>
      </c>
      <c r="N646" s="304">
        <f t="shared" si="354"/>
        <v>-1.4596949891067772</v>
      </c>
      <c r="O646" s="114">
        <f t="shared" si="354"/>
        <v>-5.2109181141439445</v>
      </c>
      <c r="P646" s="114">
        <f t="shared" si="354"/>
        <v>-2.6656109791501859</v>
      </c>
      <c r="Q646" s="114">
        <f t="shared" si="354"/>
        <v>-3.4513031550068836</v>
      </c>
      <c r="R646" s="114">
        <f t="shared" si="354"/>
        <v>-4.9040281157069296</v>
      </c>
      <c r="S646" s="114">
        <f t="shared" si="354"/>
        <v>-1.4848484848484838</v>
      </c>
      <c r="T646" s="114">
        <f t="shared" si="354"/>
        <v>0.81498354846874232</v>
      </c>
      <c r="U646" s="114">
        <f t="shared" si="354"/>
        <v>-2.1801943787759321</v>
      </c>
      <c r="V646" s="304">
        <f t="shared" si="354"/>
        <v>0.37716615698270833</v>
      </c>
      <c r="W646" s="114">
        <f t="shared" si="354"/>
        <v>1.9319319319319468</v>
      </c>
      <c r="X646" s="114">
        <f t="shared" si="354"/>
        <v>1.8118118118118038</v>
      </c>
      <c r="Y646" s="114">
        <f t="shared" si="354"/>
        <v>-1.1337868480725493</v>
      </c>
      <c r="Z646" s="114">
        <f t="shared" si="354"/>
        <v>-2.1815408085430907</v>
      </c>
      <c r="AA646" s="114">
        <f t="shared" si="354"/>
        <v>0.11695906432748941</v>
      </c>
      <c r="AB646" s="166">
        <f t="shared" si="354"/>
        <v>2.680937818552505</v>
      </c>
      <c r="AC646" s="259"/>
      <c r="AD646" s="162"/>
      <c r="AE646" s="165"/>
      <c r="AF646" s="257"/>
      <c r="AG646" s="961"/>
      <c r="AH646" s="961"/>
      <c r="AI646" s="961"/>
      <c r="AJ646" s="961"/>
      <c r="AK646" s="961"/>
      <c r="AL646" s="961"/>
      <c r="AM646" s="961"/>
      <c r="AN646" s="961"/>
      <c r="AO646" s="961"/>
      <c r="AP646" s="961"/>
      <c r="AQ646" s="961"/>
      <c r="AR646" s="961"/>
      <c r="AS646" s="961"/>
      <c r="AT646" s="961"/>
      <c r="AU646" s="961"/>
      <c r="AV646" s="961"/>
      <c r="AW646" s="961"/>
      <c r="AX646" s="961"/>
      <c r="AY646" s="961"/>
      <c r="AZ646" s="961"/>
      <c r="BA646" s="961"/>
      <c r="BB646" s="961"/>
      <c r="BC646" s="961"/>
      <c r="BD646" s="961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  <c r="BQ646" s="162"/>
      <c r="BR646" s="162"/>
      <c r="BS646" s="162"/>
      <c r="BT646" s="162"/>
      <c r="BU646" s="162"/>
      <c r="BV646" s="162"/>
      <c r="BW646" s="162"/>
      <c r="BX646" s="162"/>
      <c r="BY646" s="162"/>
      <c r="BZ646" s="162"/>
      <c r="CA646" s="162"/>
      <c r="CB646" s="162"/>
      <c r="CC646" s="162"/>
      <c r="CD646" s="162"/>
      <c r="CE646" s="162"/>
      <c r="CF646" s="162"/>
      <c r="CG646" s="162"/>
      <c r="CH646" s="162"/>
      <c r="CI646" s="162"/>
      <c r="CJ646" s="162"/>
      <c r="CK646" s="162"/>
      <c r="CL646" s="162"/>
      <c r="CM646" s="162"/>
      <c r="CN646" s="162"/>
      <c r="CO646" s="162"/>
      <c r="CP646" s="162"/>
      <c r="CQ646" s="162"/>
      <c r="CR646" s="162"/>
      <c r="CS646" s="162"/>
      <c r="CT646" s="162"/>
      <c r="CU646" s="162"/>
      <c r="CV646" s="162"/>
      <c r="CW646" s="162"/>
      <c r="CX646" s="162"/>
      <c r="CY646" s="162"/>
      <c r="CZ646" s="162"/>
      <c r="DA646" s="162"/>
      <c r="DB646" s="162"/>
      <c r="DC646" s="162"/>
      <c r="DD646" s="162"/>
      <c r="DE646" s="162"/>
      <c r="DF646" s="162"/>
      <c r="DG646" s="162"/>
      <c r="DH646" s="162"/>
      <c r="DI646" s="162"/>
      <c r="DJ646" s="162"/>
      <c r="DK646" s="162"/>
      <c r="DL646" s="162"/>
      <c r="DM646" s="162"/>
      <c r="DN646" s="162"/>
      <c r="DO646" s="162"/>
      <c r="DP646" s="162"/>
      <c r="DQ646" s="162"/>
      <c r="DR646" s="162"/>
      <c r="DS646" s="162"/>
      <c r="DT646" s="162"/>
      <c r="DU646" s="111"/>
      <c r="DV646" s="111"/>
      <c r="DW646" s="111"/>
      <c r="DX646" s="111"/>
      <c r="DY646" s="111"/>
      <c r="DZ646" s="111"/>
      <c r="EA646" s="111"/>
      <c r="EB646" s="111"/>
    </row>
    <row r="647" spans="1:132" s="1" customFormat="1" ht="10.5" customHeight="1">
      <c r="A647" s="1616" t="s">
        <v>57</v>
      </c>
      <c r="B647" s="1722"/>
      <c r="C647" s="778"/>
      <c r="D647" s="1190" t="s">
        <v>116</v>
      </c>
      <c r="E647" s="107">
        <f t="shared" ref="E647:AB647" si="355">E523-E643</f>
        <v>3.8479999999999848E-2</v>
      </c>
      <c r="F647" s="107">
        <f t="shared" si="355"/>
        <v>4.4759999999999911E-2</v>
      </c>
      <c r="G647" s="107">
        <f t="shared" si="355"/>
        <v>4.2959999999999887E-2</v>
      </c>
      <c r="H647" s="301">
        <f t="shared" si="355"/>
        <v>4.4879999999999809E-2</v>
      </c>
      <c r="I647" s="107">
        <f t="shared" si="355"/>
        <v>4.4040000000000079E-2</v>
      </c>
      <c r="J647" s="107">
        <f t="shared" si="355"/>
        <v>4.2120000000000157E-2</v>
      </c>
      <c r="K647" s="107">
        <f t="shared" si="355"/>
        <v>3.5879999999999912E-2</v>
      </c>
      <c r="L647" s="107">
        <f t="shared" si="355"/>
        <v>4.0360000000000174E-2</v>
      </c>
      <c r="M647" s="107">
        <f t="shared" si="355"/>
        <v>3.831999999999991E-2</v>
      </c>
      <c r="N647" s="301">
        <f t="shared" si="355"/>
        <v>5.5440000000000156E-2</v>
      </c>
      <c r="O647" s="107">
        <f t="shared" si="355"/>
        <v>5.4279999999999884E-2</v>
      </c>
      <c r="P647" s="107">
        <f t="shared" si="355"/>
        <v>5.3439999999999932E-2</v>
      </c>
      <c r="Q647" s="107">
        <f t="shared" si="355"/>
        <v>5.6279999999999886E-2</v>
      </c>
      <c r="R647" s="107">
        <f t="shared" si="355"/>
        <v>5.0879999999999814E-2</v>
      </c>
      <c r="S647" s="107">
        <f t="shared" si="355"/>
        <v>4.1959999999999775E-2</v>
      </c>
      <c r="T647" s="107">
        <f t="shared" si="355"/>
        <v>4.5800000000000063E-2</v>
      </c>
      <c r="U647" s="107">
        <f t="shared" si="355"/>
        <v>4.4000000000000039E-2</v>
      </c>
      <c r="V647" s="301">
        <f t="shared" si="355"/>
        <v>4.3199999999999683E-2</v>
      </c>
      <c r="W647" s="107">
        <f t="shared" si="355"/>
        <v>4.9559999999999826E-2</v>
      </c>
      <c r="X647" s="107">
        <f t="shared" si="355"/>
        <v>4.4999999999999707E-2</v>
      </c>
      <c r="Y647" s="107">
        <f t="shared" si="355"/>
        <v>4.2200000000000015E-2</v>
      </c>
      <c r="Z647" s="107">
        <f t="shared" si="355"/>
        <v>4.3159999999999865E-2</v>
      </c>
      <c r="AA647" s="107">
        <f t="shared" si="355"/>
        <v>4.8719999999999875E-2</v>
      </c>
      <c r="AB647" s="143">
        <f t="shared" si="355"/>
        <v>4.5279999999999765E-2</v>
      </c>
      <c r="AC647" s="162"/>
      <c r="AD647" s="162"/>
      <c r="AE647" s="162"/>
      <c r="AF647" s="257"/>
      <c r="AG647" s="961"/>
      <c r="AH647" s="961"/>
      <c r="AI647" s="961"/>
      <c r="AJ647" s="961"/>
      <c r="AK647" s="961"/>
      <c r="AL647" s="961"/>
      <c r="AM647" s="961"/>
      <c r="AN647" s="961"/>
      <c r="AO647" s="961"/>
      <c r="AP647" s="961"/>
      <c r="AQ647" s="961"/>
      <c r="AR647" s="961"/>
      <c r="AS647" s="961"/>
      <c r="AT647" s="961"/>
      <c r="AU647" s="961"/>
      <c r="AV647" s="961"/>
      <c r="AW647" s="961"/>
      <c r="AX647" s="961"/>
      <c r="AY647" s="961"/>
      <c r="AZ647" s="961"/>
      <c r="BA647" s="961"/>
      <c r="BB647" s="961"/>
      <c r="BC647" s="961"/>
      <c r="BD647" s="961"/>
      <c r="BE647" s="162"/>
      <c r="BF647" s="162"/>
      <c r="BG647" s="162"/>
      <c r="BH647" s="162"/>
      <c r="BI647" s="162"/>
      <c r="BJ647" s="162"/>
      <c r="BK647" s="162"/>
      <c r="BL647" s="162"/>
      <c r="BM647" s="162"/>
      <c r="BN647" s="162"/>
      <c r="BO647" s="162"/>
      <c r="BP647" s="162"/>
      <c r="BQ647" s="162"/>
      <c r="BR647" s="162"/>
      <c r="BS647" s="162"/>
      <c r="BT647" s="162"/>
      <c r="BU647" s="162"/>
      <c r="BV647" s="162"/>
      <c r="BW647" s="162"/>
      <c r="BX647" s="162"/>
      <c r="BY647" s="162"/>
      <c r="BZ647" s="162"/>
      <c r="CA647" s="162"/>
      <c r="CB647" s="162"/>
      <c r="CC647" s="162"/>
      <c r="CD647" s="162"/>
      <c r="CE647" s="162"/>
      <c r="CF647" s="162"/>
      <c r="CG647" s="162"/>
      <c r="CH647" s="162"/>
      <c r="CI647" s="162"/>
      <c r="CJ647" s="162"/>
      <c r="CK647" s="162"/>
      <c r="CL647" s="162"/>
      <c r="CM647" s="162"/>
      <c r="CN647" s="162"/>
      <c r="CO647" s="162"/>
      <c r="CP647" s="162"/>
      <c r="CQ647" s="162"/>
      <c r="CR647" s="162"/>
      <c r="CS647" s="162"/>
      <c r="CT647" s="162"/>
      <c r="CU647" s="162"/>
      <c r="CV647" s="162"/>
      <c r="CW647" s="162"/>
      <c r="CX647" s="162"/>
      <c r="CY647" s="162"/>
      <c r="CZ647" s="162"/>
      <c r="DA647" s="162"/>
      <c r="DB647" s="162"/>
      <c r="DC647" s="162"/>
      <c r="DD647" s="162"/>
      <c r="DE647" s="162"/>
      <c r="DF647" s="162"/>
      <c r="DG647" s="162"/>
      <c r="DH647" s="162"/>
      <c r="DI647" s="162"/>
      <c r="DJ647" s="162"/>
      <c r="DK647" s="162"/>
      <c r="DL647" s="162"/>
      <c r="DM647" s="162"/>
      <c r="DN647" s="162"/>
      <c r="DO647" s="162"/>
      <c r="DP647" s="162"/>
      <c r="DQ647" s="162"/>
      <c r="DR647" s="162"/>
      <c r="DS647" s="162"/>
      <c r="DT647" s="162"/>
      <c r="DU647" s="162"/>
      <c r="DV647" s="162"/>
      <c r="DW647" s="162"/>
      <c r="DX647" s="162"/>
      <c r="DY647" s="162"/>
      <c r="DZ647" s="162"/>
      <c r="EA647" s="162"/>
      <c r="EB647" s="162"/>
    </row>
    <row r="648" spans="1:132" s="1" customFormat="1" ht="10.5" customHeight="1" thickBot="1">
      <c r="A648" s="1630"/>
      <c r="B648" s="1723"/>
      <c r="C648" s="779"/>
      <c r="D648" s="236" t="s">
        <v>117</v>
      </c>
      <c r="E648" s="109">
        <f t="shared" ref="E648:AB648" si="356">E524-E644</f>
        <v>4.8240000000000172E-2</v>
      </c>
      <c r="F648" s="109">
        <f t="shared" si="356"/>
        <v>3.1680000000000152E-2</v>
      </c>
      <c r="G648" s="109">
        <f t="shared" si="356"/>
        <v>3.9880000000000138E-2</v>
      </c>
      <c r="H648" s="303">
        <f t="shared" si="356"/>
        <v>2.2119999999999806E-2</v>
      </c>
      <c r="I648" s="109">
        <f t="shared" si="356"/>
        <v>9.6399999999998709E-3</v>
      </c>
      <c r="J648" s="109">
        <f t="shared" si="356"/>
        <v>2.5599999999998957E-3</v>
      </c>
      <c r="K648" s="109">
        <f t="shared" si="356"/>
        <v>8.8000000000010292E-4</v>
      </c>
      <c r="L648" s="109">
        <f t="shared" si="356"/>
        <v>7.4000000000002952E-3</v>
      </c>
      <c r="M648" s="109">
        <f t="shared" si="356"/>
        <v>1.4479999999999826E-2</v>
      </c>
      <c r="N648" s="303">
        <f t="shared" si="356"/>
        <v>1.0720000000000174E-2</v>
      </c>
      <c r="O648" s="109">
        <f t="shared" si="356"/>
        <v>3.7800000000000167E-2</v>
      </c>
      <c r="P648" s="109">
        <f t="shared" si="356"/>
        <v>2.0200000000000107E-2</v>
      </c>
      <c r="Q648" s="109">
        <f t="shared" si="356"/>
        <v>2.5160000000000182E-2</v>
      </c>
      <c r="R648" s="109">
        <f t="shared" si="356"/>
        <v>3.6279999999999868E-2</v>
      </c>
      <c r="S648" s="109">
        <f t="shared" si="356"/>
        <v>1.1759999999999993E-2</v>
      </c>
      <c r="T648" s="109">
        <f t="shared" si="356"/>
        <v>-6.4400000000000013E-3</v>
      </c>
      <c r="U648" s="109">
        <f t="shared" si="356"/>
        <v>1.6599999999999948E-2</v>
      </c>
      <c r="V648" s="303">
        <f t="shared" si="356"/>
        <v>-2.9600000000002957E-3</v>
      </c>
      <c r="W648" s="109">
        <f t="shared" si="356"/>
        <v>-1.544000000000012E-2</v>
      </c>
      <c r="X648" s="109">
        <f t="shared" si="356"/>
        <v>-1.4479999999999937E-2</v>
      </c>
      <c r="Y648" s="109">
        <f t="shared" si="356"/>
        <v>8.999999999999897E-3</v>
      </c>
      <c r="Z648" s="109">
        <f t="shared" si="356"/>
        <v>1.7159999999999953E-2</v>
      </c>
      <c r="AA648" s="109">
        <f t="shared" si="356"/>
        <v>-9.200000000000319E-4</v>
      </c>
      <c r="AB648" s="144">
        <f t="shared" si="356"/>
        <v>-2.1040000000000059E-2</v>
      </c>
      <c r="AC648" s="162"/>
      <c r="AD648" s="162"/>
      <c r="AE648" s="162"/>
      <c r="AF648" s="257"/>
      <c r="AG648" s="961"/>
      <c r="AH648" s="961"/>
      <c r="AI648" s="961"/>
      <c r="AJ648" s="961"/>
      <c r="AK648" s="961"/>
      <c r="AL648" s="961"/>
      <c r="AM648" s="961"/>
      <c r="AN648" s="961"/>
      <c r="AO648" s="961"/>
      <c r="AP648" s="961"/>
      <c r="AQ648" s="961"/>
      <c r="AR648" s="961"/>
      <c r="AS648" s="961"/>
      <c r="AT648" s="961"/>
      <c r="AU648" s="961"/>
      <c r="AV648" s="961"/>
      <c r="AW648" s="961"/>
      <c r="AX648" s="961"/>
      <c r="AY648" s="961"/>
      <c r="AZ648" s="961"/>
      <c r="BA648" s="961"/>
      <c r="BB648" s="961"/>
      <c r="BC648" s="961"/>
      <c r="BD648" s="961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  <c r="BQ648" s="162"/>
      <c r="BR648" s="162"/>
      <c r="BS648" s="162"/>
      <c r="BT648" s="162"/>
      <c r="BU648" s="162"/>
      <c r="BV648" s="162"/>
      <c r="BW648" s="162"/>
      <c r="BX648" s="162"/>
      <c r="BY648" s="162"/>
      <c r="BZ648" s="162"/>
      <c r="CA648" s="162"/>
      <c r="CB648" s="162"/>
      <c r="CC648" s="162"/>
      <c r="CD648" s="162"/>
      <c r="CE648" s="162"/>
      <c r="CF648" s="162"/>
      <c r="CG648" s="162"/>
      <c r="CH648" s="162"/>
      <c r="CI648" s="162"/>
      <c r="CJ648" s="162"/>
      <c r="CK648" s="162"/>
      <c r="CL648" s="162"/>
      <c r="CM648" s="162"/>
      <c r="CN648" s="162"/>
      <c r="CO648" s="162"/>
      <c r="CP648" s="162"/>
      <c r="CQ648" s="162"/>
      <c r="CR648" s="162"/>
      <c r="CS648" s="162"/>
      <c r="CT648" s="162"/>
      <c r="CU648" s="162"/>
      <c r="CV648" s="162"/>
      <c r="CW648" s="162"/>
      <c r="CX648" s="162"/>
      <c r="CY648" s="162"/>
      <c r="CZ648" s="162"/>
      <c r="DA648" s="162"/>
      <c r="DB648" s="162"/>
      <c r="DC648" s="162"/>
      <c r="DD648" s="162"/>
      <c r="DE648" s="162"/>
      <c r="DF648" s="162"/>
      <c r="DG648" s="162"/>
      <c r="DH648" s="162"/>
      <c r="DI648" s="162"/>
      <c r="DJ648" s="162"/>
      <c r="DK648" s="162"/>
      <c r="DL648" s="162"/>
      <c r="DM648" s="162"/>
      <c r="DN648" s="162"/>
      <c r="DO648" s="162"/>
      <c r="DP648" s="162"/>
      <c r="DQ648" s="162"/>
      <c r="DR648" s="162"/>
      <c r="DS648" s="162"/>
      <c r="DT648" s="162"/>
      <c r="DU648" s="162"/>
      <c r="DV648" s="162"/>
      <c r="DW648" s="162"/>
      <c r="DX648" s="162"/>
      <c r="DY648" s="162"/>
      <c r="DZ648" s="162"/>
      <c r="EA648" s="162"/>
      <c r="EB648" s="162"/>
    </row>
    <row r="649" spans="1:132" s="5" customFormat="1" ht="10.5" customHeight="1">
      <c r="A649" s="1564" t="s">
        <v>60</v>
      </c>
      <c r="B649" s="1724"/>
      <c r="C649" s="761"/>
      <c r="D649" s="241" t="s">
        <v>116</v>
      </c>
      <c r="E649" s="117">
        <f>E647</f>
        <v>3.8479999999999848E-2</v>
      </c>
      <c r="F649" s="117">
        <f t="shared" ref="F649:AB650" si="357">F647</f>
        <v>4.4759999999999911E-2</v>
      </c>
      <c r="G649" s="117">
        <f t="shared" si="357"/>
        <v>4.2959999999999887E-2</v>
      </c>
      <c r="H649" s="305">
        <f t="shared" si="357"/>
        <v>4.4879999999999809E-2</v>
      </c>
      <c r="I649" s="117">
        <f t="shared" si="357"/>
        <v>4.4040000000000079E-2</v>
      </c>
      <c r="J649" s="117">
        <f t="shared" si="357"/>
        <v>4.2120000000000157E-2</v>
      </c>
      <c r="K649" s="117">
        <f t="shared" si="357"/>
        <v>3.5879999999999912E-2</v>
      </c>
      <c r="L649" s="117">
        <f t="shared" si="357"/>
        <v>4.0360000000000174E-2</v>
      </c>
      <c r="M649" s="117">
        <f t="shared" si="357"/>
        <v>3.831999999999991E-2</v>
      </c>
      <c r="N649" s="305">
        <f t="shared" si="357"/>
        <v>5.5440000000000156E-2</v>
      </c>
      <c r="O649" s="117">
        <f t="shared" si="357"/>
        <v>5.4279999999999884E-2</v>
      </c>
      <c r="P649" s="117">
        <f t="shared" si="357"/>
        <v>5.3439999999999932E-2</v>
      </c>
      <c r="Q649" s="117">
        <f t="shared" si="357"/>
        <v>5.6279999999999886E-2</v>
      </c>
      <c r="R649" s="117">
        <f t="shared" si="357"/>
        <v>5.0879999999999814E-2</v>
      </c>
      <c r="S649" s="117">
        <f t="shared" si="357"/>
        <v>4.1959999999999775E-2</v>
      </c>
      <c r="T649" s="117">
        <f t="shared" si="357"/>
        <v>4.5800000000000063E-2</v>
      </c>
      <c r="U649" s="117">
        <f t="shared" si="357"/>
        <v>4.4000000000000039E-2</v>
      </c>
      <c r="V649" s="305">
        <f t="shared" si="357"/>
        <v>4.3199999999999683E-2</v>
      </c>
      <c r="W649" s="117">
        <f t="shared" si="357"/>
        <v>4.9559999999999826E-2</v>
      </c>
      <c r="X649" s="117">
        <f t="shared" si="357"/>
        <v>4.4999999999999707E-2</v>
      </c>
      <c r="Y649" s="117">
        <f t="shared" si="357"/>
        <v>4.2200000000000015E-2</v>
      </c>
      <c r="Z649" s="117">
        <f t="shared" si="357"/>
        <v>4.3159999999999865E-2</v>
      </c>
      <c r="AA649" s="117">
        <f t="shared" si="357"/>
        <v>4.8719999999999875E-2</v>
      </c>
      <c r="AB649" s="118">
        <f t="shared" si="357"/>
        <v>4.5279999999999765E-2</v>
      </c>
      <c r="AC649" s="127"/>
      <c r="AD649" s="127"/>
      <c r="AE649" s="127"/>
      <c r="AF649" s="255"/>
      <c r="AG649" s="962"/>
      <c r="AH649" s="962"/>
      <c r="AI649" s="962"/>
      <c r="AJ649" s="962"/>
      <c r="AK649" s="962"/>
      <c r="AL649" s="962"/>
      <c r="AM649" s="962"/>
      <c r="AN649" s="962"/>
      <c r="AO649" s="962"/>
      <c r="AP649" s="962"/>
      <c r="AQ649" s="962"/>
      <c r="AR649" s="962"/>
      <c r="AS649" s="962"/>
      <c r="AT649" s="962"/>
      <c r="AU649" s="962"/>
      <c r="AV649" s="962"/>
      <c r="AW649" s="962"/>
      <c r="AX649" s="962"/>
      <c r="AY649" s="962"/>
      <c r="AZ649" s="962"/>
      <c r="BA649" s="962"/>
      <c r="BB649" s="962"/>
      <c r="BC649" s="962"/>
      <c r="BD649" s="962"/>
      <c r="BE649" s="127"/>
      <c r="BF649" s="127"/>
      <c r="BG649" s="127"/>
      <c r="BH649" s="127"/>
      <c r="BI649" s="127"/>
      <c r="BJ649" s="127"/>
      <c r="BK649" s="127"/>
      <c r="BL649" s="127"/>
      <c r="BM649" s="127"/>
      <c r="BN649" s="127"/>
      <c r="BO649" s="127"/>
      <c r="BP649" s="127"/>
      <c r="BQ649" s="127"/>
      <c r="BR649" s="127"/>
      <c r="BS649" s="127"/>
      <c r="BT649" s="127"/>
      <c r="BU649" s="127"/>
      <c r="BV649" s="127"/>
      <c r="BW649" s="127"/>
      <c r="BX649" s="127"/>
      <c r="BY649" s="127"/>
      <c r="BZ649" s="127"/>
      <c r="CA649" s="127"/>
      <c r="CB649" s="127"/>
      <c r="CC649" s="127"/>
      <c r="CD649" s="127"/>
      <c r="CE649" s="127"/>
      <c r="CF649" s="127"/>
      <c r="CG649" s="127"/>
      <c r="CH649" s="127"/>
      <c r="CI649" s="127"/>
      <c r="CJ649" s="127"/>
      <c r="CK649" s="127"/>
      <c r="CL649" s="127"/>
      <c r="CM649" s="127"/>
      <c r="CN649" s="127"/>
      <c r="CO649" s="127"/>
      <c r="CP649" s="127"/>
      <c r="CQ649" s="127"/>
      <c r="CR649" s="127"/>
      <c r="CS649" s="127"/>
      <c r="CT649" s="127"/>
      <c r="CU649" s="127"/>
      <c r="CV649" s="127"/>
      <c r="CW649" s="127"/>
      <c r="CX649" s="127"/>
      <c r="CY649" s="127"/>
      <c r="CZ649" s="127"/>
      <c r="DA649" s="127"/>
      <c r="DB649" s="127"/>
      <c r="DC649" s="127"/>
      <c r="DD649" s="127"/>
      <c r="DE649" s="127"/>
      <c r="DF649" s="127"/>
      <c r="DG649" s="127"/>
      <c r="DH649" s="127"/>
      <c r="DI649" s="127"/>
      <c r="DJ649" s="127"/>
      <c r="DK649" s="127"/>
      <c r="DL649" s="127"/>
      <c r="DM649" s="127"/>
      <c r="DN649" s="127"/>
      <c r="DO649" s="127"/>
      <c r="DP649" s="127"/>
      <c r="DQ649" s="127"/>
      <c r="DR649" s="127"/>
      <c r="DS649" s="127"/>
      <c r="DT649" s="127"/>
      <c r="DU649" s="127"/>
      <c r="DV649" s="127"/>
      <c r="DW649" s="127"/>
      <c r="DX649" s="127"/>
      <c r="DY649" s="127"/>
      <c r="DZ649" s="127"/>
      <c r="EA649" s="127"/>
      <c r="EB649" s="127"/>
    </row>
    <row r="650" spans="1:132" s="5" customFormat="1" ht="10.5" customHeight="1" thickBot="1">
      <c r="A650" s="1566"/>
      <c r="B650" s="1725"/>
      <c r="C650" s="762"/>
      <c r="D650" s="242" t="s">
        <v>117</v>
      </c>
      <c r="E650" s="121">
        <f>E648</f>
        <v>4.8240000000000172E-2</v>
      </c>
      <c r="F650" s="121">
        <f t="shared" si="357"/>
        <v>3.1680000000000152E-2</v>
      </c>
      <c r="G650" s="121">
        <f t="shared" si="357"/>
        <v>3.9880000000000138E-2</v>
      </c>
      <c r="H650" s="306">
        <f t="shared" si="357"/>
        <v>2.2119999999999806E-2</v>
      </c>
      <c r="I650" s="121">
        <f t="shared" si="357"/>
        <v>9.6399999999998709E-3</v>
      </c>
      <c r="J650" s="121">
        <f t="shared" si="357"/>
        <v>2.5599999999998957E-3</v>
      </c>
      <c r="K650" s="121">
        <f t="shared" si="357"/>
        <v>8.8000000000010292E-4</v>
      </c>
      <c r="L650" s="121">
        <f t="shared" si="357"/>
        <v>7.4000000000002952E-3</v>
      </c>
      <c r="M650" s="121">
        <f t="shared" si="357"/>
        <v>1.4479999999999826E-2</v>
      </c>
      <c r="N650" s="306">
        <f t="shared" si="357"/>
        <v>1.0720000000000174E-2</v>
      </c>
      <c r="O650" s="121">
        <f t="shared" si="357"/>
        <v>3.7800000000000167E-2</v>
      </c>
      <c r="P650" s="121">
        <f t="shared" si="357"/>
        <v>2.0200000000000107E-2</v>
      </c>
      <c r="Q650" s="121">
        <f t="shared" si="357"/>
        <v>2.5160000000000182E-2</v>
      </c>
      <c r="R650" s="121">
        <f t="shared" si="357"/>
        <v>3.6279999999999868E-2</v>
      </c>
      <c r="S650" s="121">
        <f t="shared" si="357"/>
        <v>1.1759999999999993E-2</v>
      </c>
      <c r="T650" s="121">
        <f t="shared" si="357"/>
        <v>-6.4400000000000013E-3</v>
      </c>
      <c r="U650" s="121">
        <f t="shared" si="357"/>
        <v>1.6599999999999948E-2</v>
      </c>
      <c r="V650" s="306">
        <f t="shared" si="357"/>
        <v>-2.9600000000002957E-3</v>
      </c>
      <c r="W650" s="121">
        <f t="shared" si="357"/>
        <v>-1.544000000000012E-2</v>
      </c>
      <c r="X650" s="121">
        <f t="shared" si="357"/>
        <v>-1.4479999999999937E-2</v>
      </c>
      <c r="Y650" s="121">
        <f t="shared" si="357"/>
        <v>8.999999999999897E-3</v>
      </c>
      <c r="Z650" s="121">
        <f t="shared" si="357"/>
        <v>1.7159999999999953E-2</v>
      </c>
      <c r="AA650" s="121">
        <f t="shared" si="357"/>
        <v>-9.200000000000319E-4</v>
      </c>
      <c r="AB650" s="122">
        <f t="shared" si="357"/>
        <v>-2.1040000000000059E-2</v>
      </c>
      <c r="AC650" s="127"/>
      <c r="AD650" s="127"/>
      <c r="AE650" s="127"/>
      <c r="AF650" s="255"/>
      <c r="AG650" s="255"/>
      <c r="AH650" s="255"/>
      <c r="AI650" s="255"/>
      <c r="AJ650" s="255"/>
      <c r="AK650" s="255"/>
      <c r="AL650" s="255"/>
      <c r="AM650" s="255"/>
      <c r="AN650" s="255"/>
      <c r="AO650" s="255"/>
      <c r="AP650" s="255"/>
      <c r="AQ650" s="255"/>
      <c r="AR650" s="255"/>
      <c r="AS650" s="255"/>
      <c r="AT650" s="255"/>
      <c r="AU650" s="255"/>
      <c r="AV650" s="255"/>
      <c r="AW650" s="255"/>
      <c r="AX650" s="255"/>
      <c r="AY650" s="255"/>
      <c r="AZ650" s="255"/>
      <c r="BA650" s="255"/>
      <c r="BB650" s="255"/>
      <c r="BC650" s="255"/>
      <c r="BD650" s="255"/>
      <c r="BE650" s="127"/>
      <c r="BF650" s="127"/>
      <c r="BG650" s="127"/>
      <c r="BH650" s="127"/>
      <c r="BI650" s="127"/>
      <c r="BJ650" s="127"/>
      <c r="BK650" s="127"/>
      <c r="BL650" s="127"/>
      <c r="BM650" s="127"/>
      <c r="BN650" s="127"/>
      <c r="BO650" s="127"/>
      <c r="BP650" s="127"/>
      <c r="BQ650" s="127"/>
      <c r="BR650" s="127"/>
      <c r="BS650" s="127"/>
      <c r="BT650" s="127"/>
      <c r="BU650" s="127"/>
      <c r="BV650" s="127"/>
      <c r="BW650" s="127"/>
      <c r="BX650" s="127"/>
      <c r="BY650" s="127"/>
      <c r="BZ650" s="127"/>
      <c r="CA650" s="127"/>
      <c r="CB650" s="127"/>
      <c r="CC650" s="127"/>
      <c r="CD650" s="127"/>
      <c r="CE650" s="127"/>
      <c r="CF650" s="127"/>
      <c r="CG650" s="127"/>
      <c r="CH650" s="127"/>
      <c r="CI650" s="127"/>
      <c r="CJ650" s="127"/>
      <c r="CK650" s="127"/>
      <c r="CL650" s="127"/>
      <c r="CM650" s="127"/>
      <c r="CN650" s="127"/>
      <c r="CO650" s="127"/>
      <c r="CP650" s="127"/>
      <c r="CQ650" s="127"/>
      <c r="CR650" s="127"/>
      <c r="CS650" s="127"/>
      <c r="CT650" s="127"/>
      <c r="CU650" s="127"/>
      <c r="CV650" s="127"/>
      <c r="CW650" s="127"/>
      <c r="CX650" s="127"/>
      <c r="CY650" s="127"/>
      <c r="CZ650" s="127"/>
      <c r="DA650" s="127"/>
      <c r="DB650" s="127"/>
      <c r="DC650" s="127"/>
      <c r="DD650" s="127"/>
      <c r="DE650" s="127"/>
      <c r="DF650" s="127"/>
      <c r="DG650" s="127"/>
      <c r="DH650" s="127"/>
      <c r="DI650" s="127"/>
      <c r="DJ650" s="127"/>
      <c r="DK650" s="127"/>
      <c r="DL650" s="127"/>
      <c r="DM650" s="127"/>
      <c r="DN650" s="127"/>
      <c r="DO650" s="127"/>
      <c r="DP650" s="127"/>
      <c r="DQ650" s="127"/>
      <c r="DR650" s="127"/>
      <c r="DS650" s="127"/>
      <c r="DT650" s="127"/>
      <c r="DU650" s="127"/>
      <c r="DV650" s="127"/>
      <c r="DW650" s="127"/>
      <c r="DX650" s="127"/>
      <c r="DY650" s="127"/>
      <c r="DZ650" s="127"/>
      <c r="EA650" s="127"/>
      <c r="EB650" s="127"/>
    </row>
    <row r="651" spans="1:132" s="1065" customFormat="1" ht="29.25" customHeight="1" thickBot="1">
      <c r="A651" s="464"/>
      <c r="B651" s="448" t="s">
        <v>558</v>
      </c>
      <c r="C651" s="123" t="s">
        <v>536</v>
      </c>
      <c r="D651" s="464"/>
      <c r="E651" s="1064"/>
      <c r="F651" s="464"/>
      <c r="G651" s="464"/>
      <c r="H651" s="448">
        <f>H543+H578+H583+H588+H593+H608+H623</f>
        <v>0.11</v>
      </c>
      <c r="I651" s="464"/>
      <c r="J651" s="464"/>
      <c r="K651" s="464"/>
      <c r="L651" s="464"/>
      <c r="M651" s="464"/>
      <c r="N651" s="448">
        <f>N543+N578+N583+N588+N593+N608+N623</f>
        <v>0.11</v>
      </c>
      <c r="O651" s="464"/>
      <c r="P651" s="464"/>
      <c r="Q651" s="464"/>
      <c r="R651" s="464"/>
      <c r="S651" s="464"/>
      <c r="T651" s="464"/>
      <c r="U651" s="464"/>
      <c r="V651" s="448">
        <f>V543+V578+V583+V588+V593+V608+V623</f>
        <v>0.11</v>
      </c>
      <c r="W651" s="464"/>
      <c r="X651" s="1064"/>
      <c r="Y651" s="448">
        <f>Y543+Y578+Y583+Y588+Y593+Y608+Y623</f>
        <v>0.11</v>
      </c>
      <c r="Z651" s="464"/>
      <c r="AA651" s="1064"/>
      <c r="AB651" s="1064"/>
      <c r="AC651" s="464"/>
      <c r="AD651" s="464"/>
      <c r="AE651" s="464"/>
      <c r="AF651" s="464"/>
      <c r="AG651" s="464"/>
      <c r="AH651" s="464"/>
      <c r="AI651" s="464"/>
      <c r="AJ651" s="464"/>
      <c r="AK651" s="464"/>
      <c r="AL651" s="464"/>
      <c r="AM651" s="464"/>
      <c r="AN651" s="464"/>
      <c r="AO651" s="464"/>
      <c r="AP651" s="464"/>
      <c r="AQ651" s="464"/>
      <c r="AR651" s="464"/>
      <c r="AS651" s="464"/>
      <c r="AT651" s="464"/>
      <c r="AU651" s="464"/>
      <c r="AV651" s="464"/>
      <c r="AW651" s="464"/>
      <c r="AX651" s="464"/>
      <c r="AY651" s="464"/>
      <c r="AZ651" s="464"/>
      <c r="BA651" s="464"/>
      <c r="BB651" s="464"/>
      <c r="BC651" s="464"/>
      <c r="BD651" s="464"/>
      <c r="BE651" s="464"/>
      <c r="BF651" s="464"/>
      <c r="BG651" s="464"/>
      <c r="BH651" s="464"/>
      <c r="BI651" s="464"/>
      <c r="BJ651" s="464"/>
      <c r="BK651" s="464"/>
      <c r="BL651" s="464"/>
      <c r="BM651" s="464"/>
      <c r="BN651" s="464"/>
      <c r="BO651" s="464"/>
      <c r="BP651" s="464"/>
      <c r="BQ651" s="464"/>
      <c r="BR651" s="464"/>
      <c r="BS651" s="464"/>
      <c r="BT651" s="464"/>
      <c r="BU651" s="464"/>
      <c r="BV651" s="464"/>
      <c r="BW651" s="464"/>
      <c r="BX651" s="464"/>
      <c r="BY651" s="464"/>
      <c r="BZ651" s="464"/>
      <c r="CA651" s="464"/>
      <c r="CB651" s="464"/>
      <c r="CC651" s="464"/>
      <c r="CD651" s="464"/>
      <c r="CE651" s="464"/>
      <c r="CF651" s="464"/>
      <c r="CG651" s="464"/>
      <c r="CH651" s="464"/>
      <c r="CI651" s="464"/>
      <c r="CJ651" s="464"/>
      <c r="CK651" s="464"/>
      <c r="CL651" s="464"/>
      <c r="CM651" s="464"/>
      <c r="CN651" s="464"/>
      <c r="CO651" s="464"/>
      <c r="CP651" s="464"/>
      <c r="CQ651" s="464"/>
      <c r="CR651" s="464"/>
      <c r="CS651" s="464"/>
      <c r="CT651" s="464"/>
      <c r="CU651" s="464"/>
      <c r="CV651" s="464"/>
      <c r="CW651" s="464"/>
      <c r="CX651" s="464"/>
      <c r="CY651" s="464"/>
      <c r="CZ651" s="464"/>
      <c r="DA651" s="464"/>
      <c r="DB651" s="464"/>
      <c r="DC651" s="464"/>
      <c r="DD651" s="464"/>
      <c r="DE651" s="464"/>
      <c r="DF651" s="464"/>
      <c r="DG651" s="464"/>
      <c r="DH651" s="464"/>
      <c r="DI651" s="464"/>
      <c r="DJ651" s="464"/>
      <c r="DK651" s="464"/>
      <c r="DL651" s="464"/>
      <c r="DM651" s="464"/>
      <c r="DN651" s="464"/>
      <c r="DO651" s="464"/>
      <c r="DP651" s="464"/>
      <c r="DQ651" s="464"/>
      <c r="DR651" s="464"/>
      <c r="DS651" s="464"/>
      <c r="DT651" s="464"/>
      <c r="DU651" s="464"/>
      <c r="DV651" s="464"/>
      <c r="DW651" s="464"/>
      <c r="DX651" s="464"/>
      <c r="DY651" s="464"/>
      <c r="DZ651" s="464"/>
      <c r="EA651" s="464"/>
      <c r="EB651" s="464"/>
    </row>
    <row r="652" spans="1:132" s="1" customFormat="1" ht="38.25" customHeight="1" thickBot="1">
      <c r="A652" s="391" t="s">
        <v>44</v>
      </c>
      <c r="B652" s="30" t="s">
        <v>91</v>
      </c>
      <c r="C652" s="30" t="s">
        <v>575</v>
      </c>
      <c r="D652" s="30" t="s">
        <v>39</v>
      </c>
      <c r="E652" s="1612" t="s">
        <v>40</v>
      </c>
      <c r="F652" s="1612"/>
      <c r="G652" s="1612"/>
      <c r="H652" s="1726"/>
      <c r="I652" s="1612"/>
      <c r="J652" s="1612"/>
      <c r="K652" s="1612"/>
      <c r="L652" s="1612"/>
      <c r="M652" s="1612"/>
      <c r="N652" s="1726"/>
      <c r="O652" s="1612"/>
      <c r="P652" s="1612"/>
      <c r="Q652" s="1612"/>
      <c r="R652" s="1612"/>
      <c r="S652" s="1612"/>
      <c r="T652" s="1612"/>
      <c r="U652" s="1612"/>
      <c r="V652" s="1612"/>
      <c r="W652" s="1612"/>
      <c r="X652" s="1612"/>
      <c r="Y652" s="1726"/>
      <c r="Z652" s="1612"/>
      <c r="AA652" s="1612"/>
      <c r="AB652" s="1613"/>
      <c r="AC652" s="251" t="s">
        <v>108</v>
      </c>
      <c r="AD652" s="251" t="s">
        <v>109</v>
      </c>
      <c r="AE652" s="252" t="s">
        <v>110</v>
      </c>
      <c r="AF652" s="253" t="s">
        <v>111</v>
      </c>
      <c r="AG652" s="254"/>
      <c r="AH652" s="254"/>
      <c r="AI652" s="254"/>
      <c r="AJ652" s="254"/>
      <c r="AK652" s="254"/>
      <c r="AL652" s="254"/>
      <c r="AM652" s="254"/>
      <c r="AN652" s="254"/>
      <c r="AO652" s="254"/>
      <c r="AP652" s="254"/>
      <c r="AQ652" s="254"/>
      <c r="AR652" s="254"/>
      <c r="AS652" s="254"/>
      <c r="AT652" s="254"/>
      <c r="AU652" s="254"/>
      <c r="AV652" s="254"/>
      <c r="AW652" s="254"/>
      <c r="AX652" s="254"/>
      <c r="AY652" s="254"/>
      <c r="AZ652" s="254"/>
      <c r="BA652" s="254"/>
      <c r="BB652" s="254"/>
      <c r="BC652" s="254"/>
      <c r="BD652" s="253"/>
      <c r="BE652" s="162"/>
      <c r="BF652" s="162"/>
      <c r="BG652" s="162"/>
      <c r="BH652" s="162"/>
      <c r="BI652" s="162"/>
      <c r="BJ652" s="162"/>
      <c r="BK652" s="162"/>
      <c r="BL652" s="162"/>
      <c r="BM652" s="162"/>
      <c r="BN652" s="162"/>
      <c r="BO652" s="162"/>
      <c r="BP652" s="162"/>
      <c r="BQ652" s="162"/>
      <c r="BR652" s="162"/>
      <c r="BS652" s="162"/>
      <c r="BT652" s="162"/>
      <c r="BU652" s="162"/>
      <c r="BV652" s="162"/>
      <c r="BW652" s="162"/>
      <c r="BX652" s="162"/>
      <c r="BY652" s="162"/>
      <c r="BZ652" s="162"/>
      <c r="CA652" s="162"/>
      <c r="CB652" s="162"/>
      <c r="CC652" s="162"/>
      <c r="CD652" s="162"/>
      <c r="CE652" s="162"/>
      <c r="CF652" s="162"/>
      <c r="CG652" s="162"/>
      <c r="CH652" s="162"/>
      <c r="CI652" s="162"/>
      <c r="CJ652" s="162"/>
      <c r="CK652" s="162"/>
      <c r="CL652" s="162"/>
      <c r="CM652" s="162"/>
      <c r="CN652" s="162"/>
      <c r="CO652" s="162"/>
      <c r="CP652" s="162"/>
      <c r="CQ652" s="162"/>
      <c r="CR652" s="162"/>
      <c r="CS652" s="162"/>
      <c r="CT652" s="162"/>
      <c r="CU652" s="162"/>
      <c r="CV652" s="162"/>
      <c r="CW652" s="162"/>
      <c r="CX652" s="162"/>
      <c r="CY652" s="162"/>
      <c r="CZ652" s="162"/>
      <c r="DA652" s="162"/>
      <c r="DB652" s="162"/>
      <c r="DC652" s="162"/>
      <c r="DD652" s="162"/>
      <c r="DE652" s="162"/>
      <c r="DF652" s="162"/>
      <c r="DG652" s="162"/>
      <c r="DH652" s="162"/>
      <c r="DI652" s="162"/>
      <c r="DJ652" s="162"/>
      <c r="DK652" s="162"/>
      <c r="DL652" s="162"/>
      <c r="DM652" s="162"/>
      <c r="DN652" s="162"/>
      <c r="DO652" s="162"/>
      <c r="DP652" s="162"/>
      <c r="DQ652" s="162"/>
      <c r="DR652" s="162"/>
      <c r="DS652" s="162"/>
      <c r="DT652" s="162"/>
      <c r="DU652" s="162"/>
      <c r="DV652" s="162"/>
      <c r="DW652" s="162"/>
      <c r="DX652" s="162"/>
      <c r="DY652" s="162"/>
      <c r="DZ652" s="162"/>
      <c r="EA652" s="162"/>
      <c r="EB652" s="162"/>
    </row>
    <row r="653" spans="1:132" s="1" customFormat="1" ht="10.5" customHeight="1" thickBot="1">
      <c r="A653" s="1598" t="s">
        <v>294</v>
      </c>
      <c r="B653" s="1778"/>
      <c r="C653" s="385"/>
      <c r="D653" s="914"/>
      <c r="E653" s="151">
        <v>1</v>
      </c>
      <c r="F653" s="151">
        <v>2</v>
      </c>
      <c r="G653" s="151">
        <v>3</v>
      </c>
      <c r="H653" s="309">
        <v>4</v>
      </c>
      <c r="I653" s="151">
        <v>5</v>
      </c>
      <c r="J653" s="151">
        <v>6</v>
      </c>
      <c r="K653" s="151">
        <v>7</v>
      </c>
      <c r="L653" s="151">
        <v>8</v>
      </c>
      <c r="M653" s="151">
        <v>9</v>
      </c>
      <c r="N653" s="309">
        <v>10</v>
      </c>
      <c r="O653" s="151">
        <v>11</v>
      </c>
      <c r="P653" s="151">
        <v>12</v>
      </c>
      <c r="Q653" s="151">
        <v>13</v>
      </c>
      <c r="R653" s="151">
        <v>14</v>
      </c>
      <c r="S653" s="151">
        <v>15</v>
      </c>
      <c r="T653" s="151">
        <v>16</v>
      </c>
      <c r="U653" s="151">
        <v>17</v>
      </c>
      <c r="V653" s="309">
        <v>18</v>
      </c>
      <c r="W653" s="151">
        <v>19</v>
      </c>
      <c r="X653" s="151">
        <v>20</v>
      </c>
      <c r="Y653" s="151">
        <v>21</v>
      </c>
      <c r="Z653" s="151">
        <v>22</v>
      </c>
      <c r="AA653" s="151">
        <v>23</v>
      </c>
      <c r="AB653" s="153">
        <v>24</v>
      </c>
      <c r="AC653" s="162"/>
      <c r="AD653" s="162"/>
      <c r="AE653" s="162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162"/>
      <c r="BF653" s="162"/>
      <c r="BG653" s="162"/>
      <c r="BH653" s="162"/>
      <c r="BI653" s="162"/>
      <c r="BJ653" s="162"/>
      <c r="BK653" s="162"/>
      <c r="BL653" s="162"/>
      <c r="BM653" s="162"/>
      <c r="BN653" s="162"/>
      <c r="BO653" s="162"/>
      <c r="BP653" s="162"/>
      <c r="BQ653" s="162"/>
      <c r="BR653" s="162"/>
      <c r="BS653" s="162"/>
      <c r="BT653" s="162"/>
      <c r="BU653" s="162"/>
      <c r="BV653" s="162"/>
      <c r="BW653" s="162"/>
      <c r="BX653" s="162"/>
      <c r="BY653" s="162"/>
      <c r="BZ653" s="162"/>
      <c r="CA653" s="162"/>
      <c r="CB653" s="162"/>
      <c r="CC653" s="162"/>
      <c r="CD653" s="162"/>
      <c r="CE653" s="162"/>
      <c r="CF653" s="162"/>
      <c r="CG653" s="162"/>
      <c r="CH653" s="162"/>
      <c r="CI653" s="162"/>
      <c r="CJ653" s="162"/>
      <c r="CK653" s="162"/>
      <c r="CL653" s="162"/>
      <c r="CM653" s="162"/>
      <c r="CN653" s="162"/>
      <c r="CO653" s="162"/>
      <c r="CP653" s="162"/>
      <c r="CQ653" s="162"/>
      <c r="CR653" s="162"/>
      <c r="CS653" s="162"/>
      <c r="CT653" s="162"/>
      <c r="CU653" s="162"/>
      <c r="CV653" s="162"/>
      <c r="CW653" s="162"/>
      <c r="CX653" s="162"/>
      <c r="CY653" s="162"/>
      <c r="CZ653" s="162"/>
      <c r="DA653" s="162"/>
      <c r="DB653" s="162"/>
      <c r="DC653" s="162"/>
      <c r="DD653" s="162"/>
      <c r="DE653" s="162"/>
      <c r="DF653" s="162"/>
      <c r="DG653" s="162"/>
      <c r="DH653" s="162"/>
      <c r="DI653" s="162"/>
      <c r="DJ653" s="162"/>
      <c r="DK653" s="162"/>
      <c r="DL653" s="162"/>
      <c r="DM653" s="162"/>
      <c r="DN653" s="162"/>
      <c r="DO653" s="162"/>
      <c r="DP653" s="162"/>
      <c r="DQ653" s="162"/>
      <c r="DR653" s="162"/>
      <c r="DS653" s="162"/>
      <c r="DT653" s="162"/>
      <c r="DU653" s="162"/>
      <c r="DV653" s="162"/>
      <c r="DW653" s="162"/>
      <c r="DX653" s="162"/>
      <c r="DY653" s="162"/>
      <c r="DZ653" s="162"/>
      <c r="EA653" s="162"/>
      <c r="EB653" s="162"/>
    </row>
    <row r="654" spans="1:132" s="1" customFormat="1" ht="10.5" customHeight="1">
      <c r="A654" s="326" t="s">
        <v>102</v>
      </c>
      <c r="B654" s="34"/>
      <c r="C654" s="34"/>
      <c r="D654" s="592" t="s">
        <v>1061</v>
      </c>
      <c r="E654" s="35">
        <v>6</v>
      </c>
      <c r="F654" s="35">
        <v>6</v>
      </c>
      <c r="G654" s="35">
        <v>6</v>
      </c>
      <c r="H654" s="284">
        <v>6</v>
      </c>
      <c r="I654" s="35">
        <v>6</v>
      </c>
      <c r="J654" s="35">
        <v>6</v>
      </c>
      <c r="K654" s="35">
        <v>6</v>
      </c>
      <c r="L654" s="35">
        <v>6</v>
      </c>
      <c r="M654" s="35">
        <v>6</v>
      </c>
      <c r="N654" s="284">
        <v>6</v>
      </c>
      <c r="O654" s="35">
        <v>6</v>
      </c>
      <c r="P654" s="35">
        <v>6</v>
      </c>
      <c r="Q654" s="35">
        <v>6</v>
      </c>
      <c r="R654" s="35">
        <v>6</v>
      </c>
      <c r="S654" s="35">
        <v>6</v>
      </c>
      <c r="T654" s="35">
        <v>6</v>
      </c>
      <c r="U654" s="35">
        <v>6</v>
      </c>
      <c r="V654" s="284">
        <v>6</v>
      </c>
      <c r="W654" s="35">
        <v>6</v>
      </c>
      <c r="X654" s="35">
        <v>6</v>
      </c>
      <c r="Y654" s="35">
        <v>6</v>
      </c>
      <c r="Z654" s="35">
        <v>6</v>
      </c>
      <c r="AA654" s="35">
        <v>6</v>
      </c>
      <c r="AB654" s="1268">
        <v>6</v>
      </c>
      <c r="AC654" s="162"/>
      <c r="AD654" s="162"/>
      <c r="AE654" s="162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162"/>
      <c r="BF654" s="162"/>
      <c r="BG654" s="162"/>
      <c r="BH654" s="162"/>
      <c r="BI654" s="162"/>
      <c r="BJ654" s="162"/>
      <c r="BK654" s="162"/>
      <c r="BL654" s="162"/>
      <c r="BM654" s="162"/>
      <c r="BN654" s="162"/>
      <c r="BO654" s="162"/>
      <c r="BP654" s="162"/>
      <c r="BQ654" s="162"/>
      <c r="BR654" s="162"/>
      <c r="BS654" s="162"/>
      <c r="BT654" s="162"/>
      <c r="BU654" s="162"/>
      <c r="BV654" s="162"/>
      <c r="BW654" s="162"/>
      <c r="BX654" s="162"/>
      <c r="BY654" s="162"/>
      <c r="BZ654" s="162"/>
      <c r="CA654" s="162"/>
      <c r="CB654" s="162"/>
      <c r="CC654" s="162"/>
      <c r="CD654" s="162"/>
      <c r="CE654" s="162"/>
      <c r="CF654" s="162"/>
      <c r="CG654" s="162"/>
      <c r="CH654" s="162"/>
      <c r="CI654" s="162"/>
      <c r="CJ654" s="162"/>
      <c r="CK654" s="162"/>
      <c r="CL654" s="162"/>
      <c r="CM654" s="162"/>
      <c r="CN654" s="162"/>
      <c r="CO654" s="162"/>
      <c r="CP654" s="162"/>
      <c r="CQ654" s="162"/>
      <c r="CR654" s="162"/>
      <c r="CS654" s="162"/>
      <c r="CT654" s="162"/>
      <c r="CU654" s="162"/>
      <c r="CV654" s="162"/>
      <c r="CW654" s="162"/>
      <c r="CX654" s="162"/>
      <c r="CY654" s="162"/>
      <c r="CZ654" s="162"/>
      <c r="DA654" s="162"/>
      <c r="DB654" s="162"/>
      <c r="DC654" s="162"/>
      <c r="DD654" s="162"/>
      <c r="DE654" s="162"/>
      <c r="DF654" s="162"/>
      <c r="DG654" s="162"/>
      <c r="DH654" s="162"/>
      <c r="DI654" s="162"/>
      <c r="DJ654" s="162"/>
      <c r="DK654" s="162"/>
      <c r="DL654" s="162"/>
      <c r="DM654" s="162"/>
      <c r="DN654" s="162"/>
      <c r="DO654" s="162"/>
      <c r="DP654" s="162"/>
      <c r="DQ654" s="162"/>
      <c r="DR654" s="162"/>
      <c r="DS654" s="162"/>
      <c r="DT654" s="162"/>
      <c r="DU654" s="162"/>
      <c r="DV654" s="162"/>
      <c r="DW654" s="162"/>
      <c r="DX654" s="162"/>
      <c r="DY654" s="162"/>
      <c r="DZ654" s="162"/>
      <c r="EA654" s="162"/>
      <c r="EB654" s="162"/>
    </row>
    <row r="655" spans="1:132" s="1" customFormat="1" ht="10.5" customHeight="1" thickBot="1">
      <c r="A655" s="417" t="s">
        <v>105</v>
      </c>
      <c r="B655" s="36"/>
      <c r="C655" s="36"/>
      <c r="D655" s="608" t="s">
        <v>1061</v>
      </c>
      <c r="E655" s="37">
        <v>6</v>
      </c>
      <c r="F655" s="37">
        <v>6</v>
      </c>
      <c r="G655" s="37">
        <v>6</v>
      </c>
      <c r="H655" s="1242">
        <v>6</v>
      </c>
      <c r="I655" s="37">
        <v>6</v>
      </c>
      <c r="J655" s="37">
        <v>6</v>
      </c>
      <c r="K655" s="37">
        <v>6</v>
      </c>
      <c r="L655" s="37">
        <v>6</v>
      </c>
      <c r="M655" s="37">
        <v>6</v>
      </c>
      <c r="N655" s="1242">
        <v>6</v>
      </c>
      <c r="O655" s="37">
        <v>6</v>
      </c>
      <c r="P655" s="37">
        <v>6</v>
      </c>
      <c r="Q655" s="37">
        <v>6</v>
      </c>
      <c r="R655" s="37">
        <v>6</v>
      </c>
      <c r="S655" s="37">
        <v>6</v>
      </c>
      <c r="T655" s="37">
        <v>6</v>
      </c>
      <c r="U655" s="37">
        <v>6</v>
      </c>
      <c r="V655" s="1242">
        <v>6</v>
      </c>
      <c r="W655" s="37">
        <v>6</v>
      </c>
      <c r="X655" s="37">
        <v>6</v>
      </c>
      <c r="Y655" s="37">
        <v>6</v>
      </c>
      <c r="Z655" s="37">
        <v>6</v>
      </c>
      <c r="AA655" s="37">
        <v>6</v>
      </c>
      <c r="AB655" s="1269">
        <v>6</v>
      </c>
      <c r="AC655" s="162"/>
      <c r="AD655" s="162"/>
      <c r="AE655" s="162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162"/>
      <c r="BF655" s="162"/>
      <c r="BG655" s="162"/>
      <c r="BH655" s="162"/>
      <c r="BI655" s="162"/>
      <c r="BJ655" s="162"/>
      <c r="BK655" s="162"/>
      <c r="BL655" s="162"/>
      <c r="BM655" s="162"/>
      <c r="BN655" s="162"/>
      <c r="BO655" s="162"/>
      <c r="BP655" s="162"/>
      <c r="BQ655" s="162"/>
      <c r="BR655" s="162"/>
      <c r="BS655" s="162"/>
      <c r="BT655" s="162"/>
      <c r="BU655" s="162"/>
      <c r="BV655" s="162"/>
      <c r="BW655" s="162"/>
      <c r="BX655" s="162"/>
      <c r="BY655" s="162"/>
      <c r="BZ655" s="162"/>
      <c r="CA655" s="162"/>
      <c r="CB655" s="162"/>
      <c r="CC655" s="162"/>
      <c r="CD655" s="162"/>
      <c r="CE655" s="162"/>
      <c r="CF655" s="162"/>
      <c r="CG655" s="162"/>
      <c r="CH655" s="162"/>
      <c r="CI655" s="162"/>
      <c r="CJ655" s="162"/>
      <c r="CK655" s="162"/>
      <c r="CL655" s="162"/>
      <c r="CM655" s="162"/>
      <c r="CN655" s="162"/>
      <c r="CO655" s="162"/>
      <c r="CP655" s="162"/>
      <c r="CQ655" s="162"/>
      <c r="CR655" s="162"/>
      <c r="CS655" s="162"/>
      <c r="CT655" s="162"/>
      <c r="CU655" s="162"/>
      <c r="CV655" s="162"/>
      <c r="CW655" s="162"/>
      <c r="CX655" s="162"/>
      <c r="CY655" s="162"/>
      <c r="CZ655" s="162"/>
      <c r="DA655" s="162"/>
      <c r="DB655" s="162"/>
      <c r="DC655" s="162"/>
      <c r="DD655" s="162"/>
      <c r="DE655" s="162"/>
      <c r="DF655" s="162"/>
      <c r="DG655" s="162"/>
      <c r="DH655" s="162"/>
      <c r="DI655" s="162"/>
      <c r="DJ655" s="162"/>
      <c r="DK655" s="162"/>
      <c r="DL655" s="162"/>
      <c r="DM655" s="162"/>
      <c r="DN655" s="162"/>
      <c r="DO655" s="162"/>
      <c r="DP655" s="162"/>
      <c r="DQ655" s="162"/>
      <c r="DR655" s="162"/>
      <c r="DS655" s="162"/>
      <c r="DT655" s="162"/>
      <c r="DU655" s="162"/>
      <c r="DV655" s="162"/>
      <c r="DW655" s="162"/>
      <c r="DX655" s="162"/>
      <c r="DY655" s="162"/>
      <c r="DZ655" s="162"/>
      <c r="EA655" s="162"/>
      <c r="EB655" s="162"/>
    </row>
    <row r="656" spans="1:132" s="3" customFormat="1" ht="10.5" customHeight="1">
      <c r="A656" s="1509" t="s">
        <v>98</v>
      </c>
      <c r="B656" s="1516" t="s">
        <v>85</v>
      </c>
      <c r="C656" s="1107"/>
      <c r="D656" s="1190"/>
      <c r="E656" s="59"/>
      <c r="F656" s="59"/>
      <c r="G656" s="59"/>
      <c r="H656" s="290"/>
      <c r="I656" s="59"/>
      <c r="J656" s="59"/>
      <c r="K656" s="59"/>
      <c r="L656" s="59"/>
      <c r="M656" s="59"/>
      <c r="N656" s="290"/>
      <c r="O656" s="59"/>
      <c r="P656" s="59"/>
      <c r="Q656" s="59"/>
      <c r="R656" s="59"/>
      <c r="S656" s="59"/>
      <c r="T656" s="59"/>
      <c r="U656" s="59"/>
      <c r="V656" s="290"/>
      <c r="W656" s="59"/>
      <c r="X656" s="59"/>
      <c r="Y656" s="59"/>
      <c r="Z656" s="59"/>
      <c r="AA656" s="59"/>
      <c r="AB656" s="60"/>
      <c r="AC656" s="747"/>
      <c r="AD656" s="748"/>
      <c r="AE656" s="749"/>
      <c r="AF656" s="261"/>
      <c r="AG656" s="261"/>
      <c r="AH656" s="261"/>
      <c r="AI656" s="261"/>
      <c r="AJ656" s="261"/>
      <c r="AK656" s="261"/>
      <c r="AL656" s="261"/>
      <c r="AM656" s="261"/>
      <c r="AN656" s="261"/>
      <c r="AO656" s="261"/>
      <c r="AP656" s="261"/>
      <c r="AQ656" s="261"/>
      <c r="AR656" s="261"/>
      <c r="AS656" s="261"/>
      <c r="AT656" s="261"/>
      <c r="AU656" s="261"/>
      <c r="AV656" s="261"/>
      <c r="AW656" s="261"/>
      <c r="AX656" s="261"/>
      <c r="AY656" s="261"/>
      <c r="AZ656" s="261"/>
      <c r="BA656" s="261"/>
      <c r="BB656" s="261"/>
      <c r="BC656" s="261"/>
      <c r="BD656" s="261"/>
      <c r="BE656" s="150"/>
      <c r="BF656" s="150"/>
      <c r="BG656" s="150"/>
      <c r="BH656" s="150"/>
      <c r="BI656" s="150"/>
      <c r="BJ656" s="150"/>
      <c r="BK656" s="150"/>
      <c r="BL656" s="150"/>
      <c r="BM656" s="150"/>
      <c r="BN656" s="150"/>
      <c r="BO656" s="150"/>
      <c r="BP656" s="150"/>
      <c r="BQ656" s="150"/>
      <c r="BR656" s="150"/>
      <c r="BS656" s="150"/>
      <c r="BT656" s="150"/>
      <c r="BU656" s="150"/>
      <c r="BV656" s="150"/>
      <c r="BW656" s="150"/>
      <c r="BX656" s="150"/>
      <c r="BY656" s="150"/>
      <c r="BZ656" s="150"/>
      <c r="CA656" s="150"/>
      <c r="CB656" s="150"/>
      <c r="CC656" s="150"/>
      <c r="CD656" s="150"/>
      <c r="CE656" s="150"/>
      <c r="CF656" s="150"/>
      <c r="CG656" s="150"/>
      <c r="CH656" s="150"/>
      <c r="CI656" s="150"/>
      <c r="CJ656" s="150"/>
      <c r="CK656" s="150"/>
      <c r="CL656" s="150"/>
      <c r="CM656" s="150"/>
      <c r="CN656" s="150"/>
      <c r="CO656" s="150"/>
      <c r="CP656" s="150"/>
      <c r="CQ656" s="150"/>
      <c r="CR656" s="150"/>
      <c r="CS656" s="150"/>
      <c r="CT656" s="150"/>
      <c r="CU656" s="150"/>
      <c r="CV656" s="150"/>
      <c r="CW656" s="150"/>
      <c r="CX656" s="150"/>
      <c r="CY656" s="150"/>
      <c r="CZ656" s="150"/>
      <c r="DA656" s="150"/>
      <c r="DB656" s="150"/>
      <c r="DC656" s="150"/>
      <c r="DD656" s="150"/>
      <c r="DE656" s="150"/>
      <c r="DF656" s="150"/>
      <c r="DG656" s="150"/>
      <c r="DH656" s="150"/>
      <c r="DI656" s="150"/>
      <c r="DJ656" s="150"/>
      <c r="DK656" s="150"/>
      <c r="DL656" s="150"/>
      <c r="DM656" s="150"/>
      <c r="DN656" s="150"/>
      <c r="DO656" s="150"/>
      <c r="DP656" s="150"/>
      <c r="DQ656" s="150"/>
      <c r="DR656" s="150"/>
      <c r="DS656" s="150"/>
      <c r="DT656" s="150"/>
      <c r="DU656" s="89"/>
      <c r="DV656" s="89"/>
      <c r="DW656" s="89"/>
      <c r="DX656" s="89"/>
      <c r="DY656" s="89"/>
      <c r="DZ656" s="89"/>
      <c r="EA656" s="89"/>
      <c r="EB656" s="89"/>
    </row>
    <row r="657" spans="1:132" s="2" customFormat="1" ht="10.5" customHeight="1">
      <c r="A657" s="1510"/>
      <c r="B657" s="1517"/>
      <c r="C657" s="1373" t="s">
        <v>126</v>
      </c>
      <c r="D657" s="131" t="s">
        <v>33</v>
      </c>
      <c r="E657" s="966">
        <v>155</v>
      </c>
      <c r="F657" s="966">
        <v>124</v>
      </c>
      <c r="G657" s="966">
        <v>128</v>
      </c>
      <c r="H657" s="968">
        <v>121</v>
      </c>
      <c r="I657" s="966">
        <v>130</v>
      </c>
      <c r="J657" s="966">
        <v>200</v>
      </c>
      <c r="K657" s="966">
        <v>309</v>
      </c>
      <c r="L657" s="966">
        <v>260</v>
      </c>
      <c r="M657" s="966">
        <v>232</v>
      </c>
      <c r="N657" s="968">
        <v>237</v>
      </c>
      <c r="O657" s="966">
        <v>243</v>
      </c>
      <c r="P657" s="966">
        <v>245</v>
      </c>
      <c r="Q657" s="966">
        <v>214</v>
      </c>
      <c r="R657" s="966">
        <v>245</v>
      </c>
      <c r="S657" s="966">
        <v>250</v>
      </c>
      <c r="T657" s="966">
        <v>244</v>
      </c>
      <c r="U657" s="966">
        <v>257</v>
      </c>
      <c r="V657" s="968">
        <v>240</v>
      </c>
      <c r="W657" s="966">
        <v>248</v>
      </c>
      <c r="X657" s="966">
        <v>268</v>
      </c>
      <c r="Y657" s="966">
        <v>260</v>
      </c>
      <c r="Z657" s="966">
        <v>199</v>
      </c>
      <c r="AA657" s="966">
        <v>185</v>
      </c>
      <c r="AB657" s="1014">
        <v>204</v>
      </c>
      <c r="AC657" s="47" t="s">
        <v>115</v>
      </c>
      <c r="AD657" s="50">
        <f>AD658/AC658</f>
        <v>0.62706574571506535</v>
      </c>
      <c r="AE657" s="58"/>
      <c r="AF657" s="261"/>
      <c r="AG657" s="261"/>
      <c r="AH657" s="261"/>
      <c r="AI657" s="261"/>
      <c r="AJ657" s="261"/>
      <c r="AK657" s="261"/>
      <c r="AL657" s="261"/>
      <c r="AM657" s="261"/>
      <c r="AN657" s="261"/>
      <c r="AO657" s="261"/>
      <c r="AP657" s="261"/>
      <c r="AQ657" s="261"/>
      <c r="AR657" s="261"/>
      <c r="AS657" s="261"/>
      <c r="AT657" s="261"/>
      <c r="AU657" s="261"/>
      <c r="AV657" s="261"/>
      <c r="AW657" s="261"/>
      <c r="AX657" s="261"/>
      <c r="AY657" s="261"/>
      <c r="AZ657" s="261"/>
      <c r="BA657" s="261"/>
      <c r="BB657" s="261"/>
      <c r="BC657" s="261"/>
      <c r="BD657" s="261"/>
      <c r="BE657" s="162"/>
      <c r="BF657" s="162"/>
      <c r="BG657" s="162"/>
      <c r="BH657" s="162"/>
      <c r="BI657" s="162"/>
      <c r="BJ657" s="162"/>
      <c r="BK657" s="162"/>
      <c r="BL657" s="162"/>
      <c r="BM657" s="162"/>
      <c r="BN657" s="162"/>
      <c r="BO657" s="162"/>
      <c r="BP657" s="162"/>
      <c r="BQ657" s="162"/>
      <c r="BR657" s="162"/>
      <c r="BS657" s="162"/>
      <c r="BT657" s="162"/>
      <c r="BU657" s="162"/>
      <c r="BV657" s="162"/>
      <c r="BW657" s="162"/>
      <c r="BX657" s="162"/>
      <c r="BY657" s="162"/>
      <c r="BZ657" s="162"/>
      <c r="CA657" s="162"/>
      <c r="CB657" s="162"/>
      <c r="CC657" s="162"/>
      <c r="CD657" s="162"/>
      <c r="CE657" s="162"/>
      <c r="CF657" s="162"/>
      <c r="CG657" s="162"/>
      <c r="CH657" s="162"/>
      <c r="CI657" s="162"/>
      <c r="CJ657" s="162"/>
      <c r="CK657" s="162"/>
      <c r="CL657" s="162"/>
      <c r="CM657" s="162"/>
      <c r="CN657" s="162"/>
      <c r="CO657" s="162"/>
      <c r="CP657" s="162"/>
      <c r="CQ657" s="162"/>
      <c r="CR657" s="162"/>
      <c r="CS657" s="162"/>
      <c r="CT657" s="162"/>
      <c r="CU657" s="162"/>
      <c r="CV657" s="162"/>
      <c r="CW657" s="162"/>
      <c r="CX657" s="162"/>
      <c r="CY657" s="162"/>
      <c r="CZ657" s="162"/>
      <c r="DA657" s="162"/>
      <c r="DB657" s="162"/>
      <c r="DC657" s="162"/>
      <c r="DD657" s="162"/>
      <c r="DE657" s="162"/>
      <c r="DF657" s="162"/>
      <c r="DG657" s="162"/>
      <c r="DH657" s="162"/>
      <c r="DI657" s="162"/>
      <c r="DJ657" s="162"/>
      <c r="DK657" s="162"/>
      <c r="DL657" s="162"/>
      <c r="DM657" s="162"/>
      <c r="DN657" s="162"/>
      <c r="DO657" s="162"/>
      <c r="DP657" s="162"/>
      <c r="DQ657" s="162"/>
      <c r="DR657" s="162"/>
      <c r="DS657" s="162"/>
      <c r="DT657" s="162"/>
      <c r="DU657" s="111"/>
      <c r="DV657" s="111"/>
      <c r="DW657" s="111"/>
      <c r="DX657" s="111"/>
      <c r="DY657" s="111"/>
      <c r="DZ657" s="111"/>
      <c r="EA657" s="111"/>
      <c r="EB657" s="111"/>
    </row>
    <row r="658" spans="1:132" s="2" customFormat="1" ht="10.5" customHeight="1">
      <c r="A658" s="1510"/>
      <c r="B658" s="1517"/>
      <c r="C658" s="1373" t="s">
        <v>553</v>
      </c>
      <c r="D658" s="131" t="s">
        <v>116</v>
      </c>
      <c r="E658" s="48">
        <f t="shared" ref="E658:AB658" si="358">ROUND((AG658-AF658)*$AE658,2)</f>
        <v>2.39</v>
      </c>
      <c r="F658" s="48">
        <f t="shared" si="358"/>
        <v>1.93</v>
      </c>
      <c r="G658" s="48">
        <f t="shared" si="358"/>
        <v>1.9</v>
      </c>
      <c r="H658" s="287">
        <f t="shared" si="358"/>
        <v>1.89</v>
      </c>
      <c r="I658" s="48">
        <f t="shared" si="358"/>
        <v>1.96</v>
      </c>
      <c r="J658" s="48">
        <f t="shared" si="358"/>
        <v>2.99</v>
      </c>
      <c r="K658" s="48">
        <f t="shared" si="358"/>
        <v>4.49</v>
      </c>
      <c r="L658" s="48">
        <f t="shared" si="358"/>
        <v>3.95</v>
      </c>
      <c r="M658" s="48">
        <f t="shared" si="358"/>
        <v>3.48</v>
      </c>
      <c r="N658" s="287">
        <f t="shared" si="358"/>
        <v>3.58</v>
      </c>
      <c r="O658" s="48">
        <f t="shared" si="358"/>
        <v>3.58</v>
      </c>
      <c r="P658" s="48">
        <f t="shared" si="358"/>
        <v>3.6</v>
      </c>
      <c r="Q658" s="48">
        <f t="shared" si="358"/>
        <v>3.59</v>
      </c>
      <c r="R658" s="48">
        <f t="shared" si="358"/>
        <v>3.65</v>
      </c>
      <c r="S658" s="48">
        <f t="shared" si="358"/>
        <v>3.53</v>
      </c>
      <c r="T658" s="48">
        <f t="shared" si="358"/>
        <v>3.81</v>
      </c>
      <c r="U658" s="48">
        <f t="shared" si="358"/>
        <v>3.82</v>
      </c>
      <c r="V658" s="287">
        <f t="shared" si="358"/>
        <v>3.75</v>
      </c>
      <c r="W658" s="48">
        <f t="shared" si="358"/>
        <v>3.58</v>
      </c>
      <c r="X658" s="48">
        <f t="shared" si="358"/>
        <v>4.01</v>
      </c>
      <c r="Y658" s="48">
        <f t="shared" si="358"/>
        <v>3.91</v>
      </c>
      <c r="Z658" s="48">
        <f t="shared" si="358"/>
        <v>2.99</v>
      </c>
      <c r="AA658" s="48">
        <f t="shared" si="358"/>
        <v>2.92</v>
      </c>
      <c r="AB658" s="49">
        <f t="shared" si="358"/>
        <v>2.87</v>
      </c>
      <c r="AC658" s="47">
        <f>(BD658-AF658)*AE658</f>
        <v>78.179999999993015</v>
      </c>
      <c r="AD658" s="50">
        <f>(BD659-AF659)*AE658</f>
        <v>49.023999999999432</v>
      </c>
      <c r="AE658" s="58">
        <v>20</v>
      </c>
      <c r="AF658" s="981">
        <v>4699.3958000000002</v>
      </c>
      <c r="AG658" s="981">
        <v>4699.5154000000002</v>
      </c>
      <c r="AH658" s="1055">
        <v>4699.6118999999999</v>
      </c>
      <c r="AI658" s="1054">
        <v>4699.7067999999999</v>
      </c>
      <c r="AJ658" s="1054">
        <v>4699.8010999999997</v>
      </c>
      <c r="AK658" s="1054">
        <v>4699.8993</v>
      </c>
      <c r="AL658" s="1054">
        <v>4700.0487999999996</v>
      </c>
      <c r="AM658" s="1054">
        <v>4700.2731999999996</v>
      </c>
      <c r="AN658" s="1054">
        <v>4700.4705000000004</v>
      </c>
      <c r="AO658" s="1054">
        <v>4700.6446999999998</v>
      </c>
      <c r="AP658" s="1054">
        <v>4700.8239000000003</v>
      </c>
      <c r="AQ658" s="1054">
        <v>4701.0027</v>
      </c>
      <c r="AR658" s="1054">
        <v>4701.1828999999998</v>
      </c>
      <c r="AS658" s="1054">
        <v>4701.3625000000002</v>
      </c>
      <c r="AT658" s="1054">
        <v>4701.5451000000003</v>
      </c>
      <c r="AU658" s="1054">
        <v>4701.7218000000003</v>
      </c>
      <c r="AV658" s="1054">
        <v>4701.9121999999998</v>
      </c>
      <c r="AW658" s="1054">
        <v>4702.1031000000003</v>
      </c>
      <c r="AX658" s="1054">
        <v>4702.2906000000003</v>
      </c>
      <c r="AY658" s="1054">
        <v>4702.4695000000002</v>
      </c>
      <c r="AZ658" s="1054">
        <v>4702.6701999999996</v>
      </c>
      <c r="BA658" s="1054">
        <v>4702.8657999999996</v>
      </c>
      <c r="BB658" s="1054">
        <v>4703.0151999999998</v>
      </c>
      <c r="BC658" s="1054">
        <v>4703.1612999999998</v>
      </c>
      <c r="BD658" s="1054">
        <v>4703.3047999999999</v>
      </c>
      <c r="BE658" s="162"/>
      <c r="BF658" s="162"/>
      <c r="BG658" s="162"/>
      <c r="BH658" s="162"/>
      <c r="BI658" s="162"/>
      <c r="BJ658" s="162"/>
      <c r="BK658" s="162"/>
      <c r="BL658" s="162"/>
      <c r="BM658" s="162"/>
      <c r="BN658" s="162"/>
      <c r="BO658" s="162"/>
      <c r="BP658" s="162"/>
      <c r="BQ658" s="162"/>
      <c r="BR658" s="162"/>
      <c r="BS658" s="162"/>
      <c r="BT658" s="162"/>
      <c r="BU658" s="162"/>
      <c r="BV658" s="162"/>
      <c r="BW658" s="162"/>
      <c r="BX658" s="162"/>
      <c r="BY658" s="162"/>
      <c r="BZ658" s="162"/>
      <c r="CA658" s="162"/>
      <c r="CB658" s="162"/>
      <c r="CC658" s="162"/>
      <c r="CD658" s="162"/>
      <c r="CE658" s="162"/>
      <c r="CF658" s="162"/>
      <c r="CG658" s="162"/>
      <c r="CH658" s="162"/>
      <c r="CI658" s="162"/>
      <c r="CJ658" s="162"/>
      <c r="CK658" s="162"/>
      <c r="CL658" s="162"/>
      <c r="CM658" s="162"/>
      <c r="CN658" s="162"/>
      <c r="CO658" s="162"/>
      <c r="CP658" s="162"/>
      <c r="CQ658" s="162"/>
      <c r="CR658" s="162"/>
      <c r="CS658" s="162"/>
      <c r="CT658" s="162"/>
      <c r="CU658" s="162"/>
      <c r="CV658" s="162"/>
      <c r="CW658" s="162"/>
      <c r="CX658" s="162"/>
      <c r="CY658" s="162"/>
      <c r="CZ658" s="162"/>
      <c r="DA658" s="162"/>
      <c r="DB658" s="162"/>
      <c r="DC658" s="162"/>
      <c r="DD658" s="162"/>
      <c r="DE658" s="162"/>
      <c r="DF658" s="162"/>
      <c r="DG658" s="162"/>
      <c r="DH658" s="162"/>
      <c r="DI658" s="162"/>
      <c r="DJ658" s="162"/>
      <c r="DK658" s="162"/>
      <c r="DL658" s="162"/>
      <c r="DM658" s="162"/>
      <c r="DN658" s="162"/>
      <c r="DO658" s="162"/>
      <c r="DP658" s="162"/>
      <c r="DQ658" s="162"/>
      <c r="DR658" s="162"/>
      <c r="DS658" s="162"/>
      <c r="DT658" s="162"/>
      <c r="DU658" s="111"/>
      <c r="DV658" s="111"/>
      <c r="DW658" s="111"/>
      <c r="DX658" s="111"/>
      <c r="DY658" s="111"/>
      <c r="DZ658" s="111"/>
      <c r="EA658" s="111"/>
      <c r="EB658" s="111"/>
    </row>
    <row r="659" spans="1:132" s="2" customFormat="1" ht="10.5" customHeight="1">
      <c r="A659" s="1510"/>
      <c r="B659" s="1517"/>
      <c r="C659" s="1373" t="s">
        <v>553</v>
      </c>
      <c r="D659" s="131" t="s">
        <v>117</v>
      </c>
      <c r="E659" s="48">
        <f t="shared" ref="E659:AB659" si="359">ROUND((AG659-AF659)*$AE658,2)</f>
        <v>1.57</v>
      </c>
      <c r="F659" s="48">
        <f t="shared" si="359"/>
        <v>1.1100000000000001</v>
      </c>
      <c r="G659" s="48">
        <f t="shared" si="359"/>
        <v>1.2</v>
      </c>
      <c r="H659" s="287">
        <f t="shared" si="359"/>
        <v>1.17</v>
      </c>
      <c r="I659" s="48">
        <f t="shared" si="359"/>
        <v>1.3</v>
      </c>
      <c r="J659" s="48">
        <f t="shared" si="359"/>
        <v>1.9</v>
      </c>
      <c r="K659" s="48">
        <f t="shared" si="359"/>
        <v>2.85</v>
      </c>
      <c r="L659" s="48">
        <f t="shared" si="359"/>
        <v>2.5099999999999998</v>
      </c>
      <c r="M659" s="48">
        <f t="shared" si="359"/>
        <v>2.08</v>
      </c>
      <c r="N659" s="287">
        <f t="shared" si="359"/>
        <v>2.09</v>
      </c>
      <c r="O659" s="48">
        <f t="shared" si="359"/>
        <v>2.2400000000000002</v>
      </c>
      <c r="P659" s="48">
        <f t="shared" si="359"/>
        <v>2.2400000000000002</v>
      </c>
      <c r="Q659" s="48">
        <f t="shared" si="359"/>
        <v>2.14</v>
      </c>
      <c r="R659" s="48">
        <f t="shared" si="359"/>
        <v>2.15</v>
      </c>
      <c r="S659" s="48">
        <f t="shared" si="359"/>
        <v>2.15</v>
      </c>
      <c r="T659" s="48">
        <f t="shared" si="359"/>
        <v>2.38</v>
      </c>
      <c r="U659" s="48">
        <f t="shared" si="359"/>
        <v>2.34</v>
      </c>
      <c r="V659" s="287">
        <f t="shared" si="359"/>
        <v>2.16</v>
      </c>
      <c r="W659" s="48">
        <f t="shared" si="359"/>
        <v>2.17</v>
      </c>
      <c r="X659" s="48">
        <f t="shared" si="359"/>
        <v>2.52</v>
      </c>
      <c r="Y659" s="48">
        <f t="shared" si="359"/>
        <v>2.58</v>
      </c>
      <c r="Z659" s="48">
        <f t="shared" si="359"/>
        <v>2.16</v>
      </c>
      <c r="AA659" s="48">
        <f t="shared" si="359"/>
        <v>2.0499999999999998</v>
      </c>
      <c r="AB659" s="49">
        <f t="shared" si="359"/>
        <v>1.96</v>
      </c>
      <c r="AC659" s="47"/>
      <c r="AD659" s="50"/>
      <c r="AE659" s="58"/>
      <c r="AF659" s="981">
        <v>2238.1093999999998</v>
      </c>
      <c r="AG659" s="981">
        <v>2238.1876999999999</v>
      </c>
      <c r="AH659" s="1055">
        <v>2238.2433999999998</v>
      </c>
      <c r="AI659" s="1054">
        <v>2238.3033</v>
      </c>
      <c r="AJ659" s="1054">
        <v>2238.3616000000002</v>
      </c>
      <c r="AK659" s="1054">
        <v>2238.4268000000002</v>
      </c>
      <c r="AL659" s="1054">
        <v>2238.5216</v>
      </c>
      <c r="AM659" s="1054">
        <v>2238.6642000000002</v>
      </c>
      <c r="AN659" s="1054">
        <v>2238.7896999999998</v>
      </c>
      <c r="AO659" s="1054">
        <v>2238.8939</v>
      </c>
      <c r="AP659" s="1054">
        <v>2238.9985999999999</v>
      </c>
      <c r="AQ659" s="1054">
        <v>2239.1107999999999</v>
      </c>
      <c r="AR659" s="1054">
        <v>2239.2226999999998</v>
      </c>
      <c r="AS659" s="1054">
        <v>2239.3298</v>
      </c>
      <c r="AT659" s="1054">
        <v>2239.4373000000001</v>
      </c>
      <c r="AU659" s="1054">
        <v>2239.5446000000002</v>
      </c>
      <c r="AV659" s="1054">
        <v>2239.6635000000001</v>
      </c>
      <c r="AW659" s="1054">
        <v>2239.7802999999999</v>
      </c>
      <c r="AX659" s="1054">
        <v>2239.8883999999998</v>
      </c>
      <c r="AY659" s="1054">
        <v>2239.9967000000001</v>
      </c>
      <c r="AZ659" s="1054">
        <v>2240.1226000000001</v>
      </c>
      <c r="BA659" s="1054">
        <v>2240.2518</v>
      </c>
      <c r="BB659" s="1054">
        <v>2240.36</v>
      </c>
      <c r="BC659" s="1054">
        <v>2240.4623999999999</v>
      </c>
      <c r="BD659" s="1054">
        <v>2240.5605999999998</v>
      </c>
      <c r="BE659" s="162"/>
      <c r="BF659" s="162"/>
      <c r="BG659" s="162"/>
      <c r="BH659" s="162"/>
      <c r="BI659" s="162"/>
      <c r="BJ659" s="162"/>
      <c r="BK659" s="162"/>
      <c r="BL659" s="162"/>
      <c r="BM659" s="162"/>
      <c r="BN659" s="162"/>
      <c r="BO659" s="162"/>
      <c r="BP659" s="162"/>
      <c r="BQ659" s="162"/>
      <c r="BR659" s="162"/>
      <c r="BS659" s="162"/>
      <c r="BT659" s="162"/>
      <c r="BU659" s="162"/>
      <c r="BV659" s="162"/>
      <c r="BW659" s="162"/>
      <c r="BX659" s="162"/>
      <c r="BY659" s="162"/>
      <c r="BZ659" s="162"/>
      <c r="CA659" s="162"/>
      <c r="CB659" s="162"/>
      <c r="CC659" s="162"/>
      <c r="CD659" s="162"/>
      <c r="CE659" s="162"/>
      <c r="CF659" s="162"/>
      <c r="CG659" s="162"/>
      <c r="CH659" s="162"/>
      <c r="CI659" s="162"/>
      <c r="CJ659" s="162"/>
      <c r="CK659" s="162"/>
      <c r="CL659" s="162"/>
      <c r="CM659" s="162"/>
      <c r="CN659" s="162"/>
      <c r="CO659" s="162"/>
      <c r="CP659" s="162"/>
      <c r="CQ659" s="162"/>
      <c r="CR659" s="162"/>
      <c r="CS659" s="162"/>
      <c r="CT659" s="162"/>
      <c r="CU659" s="162"/>
      <c r="CV659" s="162"/>
      <c r="CW659" s="162"/>
      <c r="CX659" s="162"/>
      <c r="CY659" s="162"/>
      <c r="CZ659" s="162"/>
      <c r="DA659" s="162"/>
      <c r="DB659" s="162"/>
      <c r="DC659" s="162"/>
      <c r="DD659" s="162"/>
      <c r="DE659" s="162"/>
      <c r="DF659" s="162"/>
      <c r="DG659" s="162"/>
      <c r="DH659" s="162"/>
      <c r="DI659" s="162"/>
      <c r="DJ659" s="162"/>
      <c r="DK659" s="162"/>
      <c r="DL659" s="162"/>
      <c r="DM659" s="162"/>
      <c r="DN659" s="162"/>
      <c r="DO659" s="162"/>
      <c r="DP659" s="162"/>
      <c r="DQ659" s="162"/>
      <c r="DR659" s="162"/>
      <c r="DS659" s="162"/>
      <c r="DT659" s="162"/>
      <c r="DU659" s="111"/>
      <c r="DV659" s="111"/>
      <c r="DW659" s="111"/>
      <c r="DX659" s="111"/>
      <c r="DY659" s="111"/>
      <c r="DZ659" s="111"/>
      <c r="EA659" s="111"/>
      <c r="EB659" s="111"/>
    </row>
    <row r="660" spans="1:132" s="2" customFormat="1" ht="10.5" customHeight="1" thickBot="1">
      <c r="A660" s="1511"/>
      <c r="B660" s="1518"/>
      <c r="C660" s="271"/>
      <c r="D660" s="236" t="s">
        <v>41</v>
      </c>
      <c r="E660" s="81">
        <f t="shared" ref="E660:AB660" si="360">E659/E658</f>
        <v>0.65690376569037656</v>
      </c>
      <c r="F660" s="81">
        <f t="shared" si="360"/>
        <v>0.57512953367875652</v>
      </c>
      <c r="G660" s="81">
        <f t="shared" si="360"/>
        <v>0.63157894736842102</v>
      </c>
      <c r="H660" s="295">
        <f t="shared" si="360"/>
        <v>0.61904761904761907</v>
      </c>
      <c r="I660" s="81">
        <f t="shared" si="360"/>
        <v>0.66326530612244905</v>
      </c>
      <c r="J660" s="81">
        <f t="shared" si="360"/>
        <v>0.63545150501672232</v>
      </c>
      <c r="K660" s="81">
        <f t="shared" si="360"/>
        <v>0.63474387527839637</v>
      </c>
      <c r="L660" s="81">
        <f t="shared" si="360"/>
        <v>0.63544303797468349</v>
      </c>
      <c r="M660" s="81">
        <f t="shared" si="360"/>
        <v>0.5977011494252874</v>
      </c>
      <c r="N660" s="295">
        <f t="shared" si="360"/>
        <v>0.58379888268156421</v>
      </c>
      <c r="O660" s="81">
        <f t="shared" si="360"/>
        <v>0.62569832402234637</v>
      </c>
      <c r="P660" s="81">
        <f t="shared" si="360"/>
        <v>0.62222222222222223</v>
      </c>
      <c r="Q660" s="81">
        <f t="shared" si="360"/>
        <v>0.59610027855153214</v>
      </c>
      <c r="R660" s="81">
        <f t="shared" si="360"/>
        <v>0.58904109589041098</v>
      </c>
      <c r="S660" s="81">
        <f t="shared" si="360"/>
        <v>0.60906515580736542</v>
      </c>
      <c r="T660" s="81">
        <f t="shared" si="360"/>
        <v>0.62467191601049865</v>
      </c>
      <c r="U660" s="81">
        <f t="shared" si="360"/>
        <v>0.61256544502617805</v>
      </c>
      <c r="V660" s="295">
        <f t="shared" si="360"/>
        <v>0.57600000000000007</v>
      </c>
      <c r="W660" s="81">
        <f t="shared" si="360"/>
        <v>0.60614525139664799</v>
      </c>
      <c r="X660" s="81">
        <f t="shared" si="360"/>
        <v>0.62842892768079806</v>
      </c>
      <c r="Y660" s="81">
        <f t="shared" si="360"/>
        <v>0.65984654731457804</v>
      </c>
      <c r="Z660" s="81">
        <f t="shared" si="360"/>
        <v>0.72240802675585281</v>
      </c>
      <c r="AA660" s="81">
        <f t="shared" si="360"/>
        <v>0.70205479452054786</v>
      </c>
      <c r="AB660" s="82">
        <f t="shared" si="360"/>
        <v>0.68292682926829262</v>
      </c>
      <c r="AC660" s="47"/>
      <c r="AD660" s="50"/>
      <c r="AE660" s="58"/>
      <c r="AF660" s="261"/>
      <c r="AG660" s="261"/>
      <c r="AH660" s="261"/>
      <c r="AI660" s="261"/>
      <c r="AJ660" s="261"/>
      <c r="AK660" s="261"/>
      <c r="AL660" s="261"/>
      <c r="AM660" s="261"/>
      <c r="AN660" s="261"/>
      <c r="AO660" s="261"/>
      <c r="AP660" s="261"/>
      <c r="AQ660" s="261"/>
      <c r="AR660" s="261"/>
      <c r="AS660" s="261"/>
      <c r="AT660" s="261"/>
      <c r="AU660" s="261"/>
      <c r="AV660" s="261"/>
      <c r="AW660" s="261"/>
      <c r="AX660" s="261"/>
      <c r="AY660" s="261"/>
      <c r="AZ660" s="261"/>
      <c r="BA660" s="261"/>
      <c r="BB660" s="261"/>
      <c r="BC660" s="261"/>
      <c r="BD660" s="261"/>
      <c r="BE660" s="162"/>
      <c r="BF660" s="162"/>
      <c r="BG660" s="162"/>
      <c r="BH660" s="162"/>
      <c r="BI660" s="162"/>
      <c r="BJ660" s="162"/>
      <c r="BK660" s="162"/>
      <c r="BL660" s="162"/>
      <c r="BM660" s="162"/>
      <c r="BN660" s="162"/>
      <c r="BO660" s="162"/>
      <c r="BP660" s="162"/>
      <c r="BQ660" s="162"/>
      <c r="BR660" s="162"/>
      <c r="BS660" s="162"/>
      <c r="BT660" s="162"/>
      <c r="BU660" s="162"/>
      <c r="BV660" s="162"/>
      <c r="BW660" s="162"/>
      <c r="BX660" s="162"/>
      <c r="BY660" s="162"/>
      <c r="BZ660" s="162"/>
      <c r="CA660" s="162"/>
      <c r="CB660" s="162"/>
      <c r="CC660" s="162"/>
      <c r="CD660" s="162"/>
      <c r="CE660" s="162"/>
      <c r="CF660" s="162"/>
      <c r="CG660" s="162"/>
      <c r="CH660" s="162"/>
      <c r="CI660" s="162"/>
      <c r="CJ660" s="162"/>
      <c r="CK660" s="162"/>
      <c r="CL660" s="162"/>
      <c r="CM660" s="162"/>
      <c r="CN660" s="162"/>
      <c r="CO660" s="162"/>
      <c r="CP660" s="162"/>
      <c r="CQ660" s="162"/>
      <c r="CR660" s="162"/>
      <c r="CS660" s="162"/>
      <c r="CT660" s="162"/>
      <c r="CU660" s="162"/>
      <c r="CV660" s="162"/>
      <c r="CW660" s="162"/>
      <c r="CX660" s="162"/>
      <c r="CY660" s="162"/>
      <c r="CZ660" s="162"/>
      <c r="DA660" s="162"/>
      <c r="DB660" s="162"/>
      <c r="DC660" s="162"/>
      <c r="DD660" s="162"/>
      <c r="DE660" s="162"/>
      <c r="DF660" s="162"/>
      <c r="DG660" s="162"/>
      <c r="DH660" s="162"/>
      <c r="DI660" s="162"/>
      <c r="DJ660" s="162"/>
      <c r="DK660" s="162"/>
      <c r="DL660" s="162"/>
      <c r="DM660" s="162"/>
      <c r="DN660" s="162"/>
      <c r="DO660" s="162"/>
      <c r="DP660" s="162"/>
      <c r="DQ660" s="162"/>
      <c r="DR660" s="162"/>
      <c r="DS660" s="162"/>
      <c r="DT660" s="162"/>
      <c r="DU660" s="111"/>
      <c r="DV660" s="111"/>
      <c r="DW660" s="111"/>
      <c r="DX660" s="111"/>
      <c r="DY660" s="111"/>
      <c r="DZ660" s="111"/>
      <c r="EA660" s="111"/>
      <c r="EB660" s="111"/>
    </row>
    <row r="661" spans="1:132" s="3" customFormat="1" ht="10.5" customHeight="1">
      <c r="A661" s="1509" t="s">
        <v>96</v>
      </c>
      <c r="B661" s="1516" t="s">
        <v>86</v>
      </c>
      <c r="C661" s="1107"/>
      <c r="D661" s="1190"/>
      <c r="E661" s="59"/>
      <c r="F661" s="59"/>
      <c r="G661" s="59"/>
      <c r="H661" s="290"/>
      <c r="I661" s="59"/>
      <c r="J661" s="59"/>
      <c r="K661" s="59"/>
      <c r="L661" s="59"/>
      <c r="M661" s="59"/>
      <c r="N661" s="290"/>
      <c r="O661" s="59"/>
      <c r="P661" s="59"/>
      <c r="Q661" s="59"/>
      <c r="R661" s="59"/>
      <c r="S661" s="59"/>
      <c r="T661" s="59"/>
      <c r="U661" s="59"/>
      <c r="V661" s="290"/>
      <c r="W661" s="59"/>
      <c r="X661" s="59"/>
      <c r="Y661" s="59"/>
      <c r="Z661" s="59"/>
      <c r="AA661" s="59"/>
      <c r="AB661" s="60"/>
      <c r="AC661" s="747"/>
      <c r="AD661" s="748"/>
      <c r="AE661" s="749"/>
      <c r="AF661" s="261"/>
      <c r="AG661" s="261"/>
      <c r="AH661" s="261"/>
      <c r="AI661" s="261"/>
      <c r="AJ661" s="261"/>
      <c r="AK661" s="261"/>
      <c r="AL661" s="261"/>
      <c r="AM661" s="261"/>
      <c r="AN661" s="261"/>
      <c r="AO661" s="261"/>
      <c r="AP661" s="261"/>
      <c r="AQ661" s="261"/>
      <c r="AR661" s="261"/>
      <c r="AS661" s="261"/>
      <c r="AT661" s="261"/>
      <c r="AU661" s="261"/>
      <c r="AV661" s="261"/>
      <c r="AW661" s="261"/>
      <c r="AX661" s="261"/>
      <c r="AY661" s="261"/>
      <c r="AZ661" s="261"/>
      <c r="BA661" s="261"/>
      <c r="BB661" s="261"/>
      <c r="BC661" s="261"/>
      <c r="BD661" s="261"/>
      <c r="BE661" s="150"/>
      <c r="BF661" s="150"/>
      <c r="BG661" s="150"/>
      <c r="BH661" s="150"/>
      <c r="BI661" s="150"/>
      <c r="BJ661" s="150"/>
      <c r="BK661" s="150"/>
      <c r="BL661" s="150"/>
      <c r="BM661" s="150"/>
      <c r="BN661" s="150"/>
      <c r="BO661" s="150"/>
      <c r="BP661" s="150"/>
      <c r="BQ661" s="150"/>
      <c r="BR661" s="150"/>
      <c r="BS661" s="150"/>
      <c r="BT661" s="150"/>
      <c r="BU661" s="150"/>
      <c r="BV661" s="150"/>
      <c r="BW661" s="150"/>
      <c r="BX661" s="150"/>
      <c r="BY661" s="150"/>
      <c r="BZ661" s="150"/>
      <c r="CA661" s="150"/>
      <c r="CB661" s="150"/>
      <c r="CC661" s="150"/>
      <c r="CD661" s="150"/>
      <c r="CE661" s="150"/>
      <c r="CF661" s="150"/>
      <c r="CG661" s="150"/>
      <c r="CH661" s="150"/>
      <c r="CI661" s="150"/>
      <c r="CJ661" s="150"/>
      <c r="CK661" s="150"/>
      <c r="CL661" s="150"/>
      <c r="CM661" s="150"/>
      <c r="CN661" s="150"/>
      <c r="CO661" s="150"/>
      <c r="CP661" s="150"/>
      <c r="CQ661" s="150"/>
      <c r="CR661" s="150"/>
      <c r="CS661" s="150"/>
      <c r="CT661" s="150"/>
      <c r="CU661" s="150"/>
      <c r="CV661" s="150"/>
      <c r="CW661" s="150"/>
      <c r="CX661" s="150"/>
      <c r="CY661" s="150"/>
      <c r="CZ661" s="150"/>
      <c r="DA661" s="150"/>
      <c r="DB661" s="150"/>
      <c r="DC661" s="150"/>
      <c r="DD661" s="150"/>
      <c r="DE661" s="150"/>
      <c r="DF661" s="150"/>
      <c r="DG661" s="150"/>
      <c r="DH661" s="150"/>
      <c r="DI661" s="150"/>
      <c r="DJ661" s="150"/>
      <c r="DK661" s="150"/>
      <c r="DL661" s="150"/>
      <c r="DM661" s="150"/>
      <c r="DN661" s="150"/>
      <c r="DO661" s="150"/>
      <c r="DP661" s="150"/>
      <c r="DQ661" s="150"/>
      <c r="DR661" s="150"/>
      <c r="DS661" s="150"/>
      <c r="DT661" s="150"/>
      <c r="DU661" s="89"/>
      <c r="DV661" s="89"/>
      <c r="DW661" s="89"/>
      <c r="DX661" s="89"/>
      <c r="DY661" s="89"/>
      <c r="DZ661" s="89"/>
      <c r="EA661" s="89"/>
      <c r="EB661" s="89"/>
    </row>
    <row r="662" spans="1:132" s="2" customFormat="1" ht="10.5" customHeight="1">
      <c r="A662" s="1510"/>
      <c r="B662" s="1517"/>
      <c r="C662" s="1373" t="s">
        <v>126</v>
      </c>
      <c r="D662" s="131" t="s">
        <v>33</v>
      </c>
      <c r="E662" s="966">
        <v>157</v>
      </c>
      <c r="F662" s="966">
        <v>144</v>
      </c>
      <c r="G662" s="966">
        <v>138</v>
      </c>
      <c r="H662" s="968">
        <v>131</v>
      </c>
      <c r="I662" s="966">
        <v>145</v>
      </c>
      <c r="J662" s="966">
        <v>200</v>
      </c>
      <c r="K662" s="966">
        <v>282</v>
      </c>
      <c r="L662" s="966">
        <v>260</v>
      </c>
      <c r="M662" s="966">
        <v>202</v>
      </c>
      <c r="N662" s="968">
        <v>233</v>
      </c>
      <c r="O662" s="966">
        <v>234</v>
      </c>
      <c r="P662" s="966">
        <v>222</v>
      </c>
      <c r="Q662" s="966">
        <v>196</v>
      </c>
      <c r="R662" s="966">
        <v>219</v>
      </c>
      <c r="S662" s="966">
        <v>234</v>
      </c>
      <c r="T662" s="966">
        <v>223</v>
      </c>
      <c r="U662" s="966">
        <v>215</v>
      </c>
      <c r="V662" s="968">
        <v>223</v>
      </c>
      <c r="W662" s="966">
        <v>252</v>
      </c>
      <c r="X662" s="966">
        <v>258</v>
      </c>
      <c r="Y662" s="966">
        <v>247</v>
      </c>
      <c r="Z662" s="966">
        <v>227</v>
      </c>
      <c r="AA662" s="966">
        <v>217</v>
      </c>
      <c r="AB662" s="1014">
        <v>216</v>
      </c>
      <c r="AC662" s="47" t="s">
        <v>115</v>
      </c>
      <c r="AD662" s="50">
        <f>AD663/AC663</f>
        <v>0.636498213374175</v>
      </c>
      <c r="AE662" s="58"/>
      <c r="AF662" s="261"/>
      <c r="AG662" s="261"/>
      <c r="AH662" s="261"/>
      <c r="AI662" s="261"/>
      <c r="AJ662" s="261"/>
      <c r="AK662" s="261"/>
      <c r="AL662" s="261"/>
      <c r="AM662" s="261"/>
      <c r="AN662" s="261"/>
      <c r="AO662" s="261"/>
      <c r="AP662" s="261"/>
      <c r="AQ662" s="261"/>
      <c r="AR662" s="261"/>
      <c r="AS662" s="261"/>
      <c r="AT662" s="261"/>
      <c r="AU662" s="261"/>
      <c r="AV662" s="261"/>
      <c r="AW662" s="261"/>
      <c r="AX662" s="261"/>
      <c r="AY662" s="261"/>
      <c r="AZ662" s="261"/>
      <c r="BA662" s="261"/>
      <c r="BB662" s="261"/>
      <c r="BC662" s="261"/>
      <c r="BD662" s="261"/>
      <c r="BE662" s="162"/>
      <c r="BF662" s="162"/>
      <c r="BG662" s="162"/>
      <c r="BH662" s="162"/>
      <c r="BI662" s="162"/>
      <c r="BJ662" s="162"/>
      <c r="BK662" s="162"/>
      <c r="BL662" s="162"/>
      <c r="BM662" s="162"/>
      <c r="BN662" s="162"/>
      <c r="BO662" s="162"/>
      <c r="BP662" s="162"/>
      <c r="BQ662" s="162"/>
      <c r="BR662" s="162"/>
      <c r="BS662" s="162"/>
      <c r="BT662" s="162"/>
      <c r="BU662" s="162"/>
      <c r="BV662" s="162"/>
      <c r="BW662" s="162"/>
      <c r="BX662" s="162"/>
      <c r="BY662" s="162"/>
      <c r="BZ662" s="162"/>
      <c r="CA662" s="162"/>
      <c r="CB662" s="162"/>
      <c r="CC662" s="162"/>
      <c r="CD662" s="162"/>
      <c r="CE662" s="162"/>
      <c r="CF662" s="162"/>
      <c r="CG662" s="162"/>
      <c r="CH662" s="162"/>
      <c r="CI662" s="162"/>
      <c r="CJ662" s="162"/>
      <c r="CK662" s="162"/>
      <c r="CL662" s="162"/>
      <c r="CM662" s="162"/>
      <c r="CN662" s="162"/>
      <c r="CO662" s="162"/>
      <c r="CP662" s="162"/>
      <c r="CQ662" s="162"/>
      <c r="CR662" s="162"/>
      <c r="CS662" s="162"/>
      <c r="CT662" s="162"/>
      <c r="CU662" s="162"/>
      <c r="CV662" s="162"/>
      <c r="CW662" s="162"/>
      <c r="CX662" s="162"/>
      <c r="CY662" s="162"/>
      <c r="CZ662" s="162"/>
      <c r="DA662" s="162"/>
      <c r="DB662" s="162"/>
      <c r="DC662" s="162"/>
      <c r="DD662" s="162"/>
      <c r="DE662" s="162"/>
      <c r="DF662" s="162"/>
      <c r="DG662" s="162"/>
      <c r="DH662" s="162"/>
      <c r="DI662" s="162"/>
      <c r="DJ662" s="162"/>
      <c r="DK662" s="162"/>
      <c r="DL662" s="162"/>
      <c r="DM662" s="162"/>
      <c r="DN662" s="162"/>
      <c r="DO662" s="162"/>
      <c r="DP662" s="162"/>
      <c r="DQ662" s="162"/>
      <c r="DR662" s="162"/>
      <c r="DS662" s="162"/>
      <c r="DT662" s="162"/>
      <c r="DU662" s="111"/>
      <c r="DV662" s="111"/>
      <c r="DW662" s="111"/>
      <c r="DX662" s="111"/>
      <c r="DY662" s="111"/>
      <c r="DZ662" s="111"/>
      <c r="EA662" s="111"/>
      <c r="EB662" s="111"/>
    </row>
    <row r="663" spans="1:132" s="2" customFormat="1" ht="10.5" customHeight="1">
      <c r="A663" s="1510"/>
      <c r="B663" s="1517"/>
      <c r="C663" s="1373" t="s">
        <v>553</v>
      </c>
      <c r="D663" s="131" t="s">
        <v>116</v>
      </c>
      <c r="E663" s="48">
        <f t="shared" ref="E663:AB663" si="361">ROUND((AG663-AF663)*$AE663,2)</f>
        <v>2.71</v>
      </c>
      <c r="F663" s="48">
        <f t="shared" si="361"/>
        <v>2.41</v>
      </c>
      <c r="G663" s="48">
        <f t="shared" si="361"/>
        <v>2.14</v>
      </c>
      <c r="H663" s="287">
        <f t="shared" si="361"/>
        <v>2.12</v>
      </c>
      <c r="I663" s="48">
        <f t="shared" si="361"/>
        <v>2.23</v>
      </c>
      <c r="J663" s="48">
        <f t="shared" si="361"/>
        <v>2.87</v>
      </c>
      <c r="K663" s="48">
        <f t="shared" si="361"/>
        <v>4.05</v>
      </c>
      <c r="L663" s="48">
        <f t="shared" si="361"/>
        <v>3.89</v>
      </c>
      <c r="M663" s="48">
        <f t="shared" si="361"/>
        <v>3.4</v>
      </c>
      <c r="N663" s="287">
        <f t="shared" si="361"/>
        <v>3.27</v>
      </c>
      <c r="O663" s="48">
        <f t="shared" si="361"/>
        <v>3.42</v>
      </c>
      <c r="P663" s="48">
        <f t="shared" si="361"/>
        <v>3.56</v>
      </c>
      <c r="Q663" s="48">
        <f t="shared" si="361"/>
        <v>3.37</v>
      </c>
      <c r="R663" s="48">
        <f t="shared" si="361"/>
        <v>3.3</v>
      </c>
      <c r="S663" s="48">
        <f t="shared" si="361"/>
        <v>3.44</v>
      </c>
      <c r="T663" s="48">
        <f t="shared" si="361"/>
        <v>3.55</v>
      </c>
      <c r="U663" s="48">
        <f t="shared" si="361"/>
        <v>3.42</v>
      </c>
      <c r="V663" s="287">
        <f t="shared" si="361"/>
        <v>3.31</v>
      </c>
      <c r="W663" s="48">
        <f t="shared" si="361"/>
        <v>3.47</v>
      </c>
      <c r="X663" s="48">
        <f t="shared" si="361"/>
        <v>3.89</v>
      </c>
      <c r="Y663" s="48">
        <f t="shared" si="361"/>
        <v>3.93</v>
      </c>
      <c r="Z663" s="48">
        <f t="shared" si="361"/>
        <v>3.57</v>
      </c>
      <c r="AA663" s="48">
        <f t="shared" si="361"/>
        <v>3.57</v>
      </c>
      <c r="AB663" s="49">
        <f t="shared" si="361"/>
        <v>3.46</v>
      </c>
      <c r="AC663" s="47">
        <f>(BD663-AF663)*AE663</f>
        <v>78.360000000000127</v>
      </c>
      <c r="AD663" s="50">
        <f>(BD664-AF664)*AE663</f>
        <v>49.876000000000431</v>
      </c>
      <c r="AE663" s="58">
        <v>20</v>
      </c>
      <c r="AF663" s="981">
        <v>414.18860000000001</v>
      </c>
      <c r="AG663" s="981">
        <v>414.32409999999999</v>
      </c>
      <c r="AH663" s="1055">
        <v>414.44439999999997</v>
      </c>
      <c r="AI663" s="1054">
        <v>414.55160000000001</v>
      </c>
      <c r="AJ663" s="1054">
        <v>414.6574</v>
      </c>
      <c r="AK663" s="1054">
        <v>414.7688</v>
      </c>
      <c r="AL663" s="1054">
        <v>414.91250000000002</v>
      </c>
      <c r="AM663" s="1054">
        <v>415.11509999999998</v>
      </c>
      <c r="AN663" s="1054">
        <v>415.3098</v>
      </c>
      <c r="AO663" s="1054">
        <v>415.47969999999998</v>
      </c>
      <c r="AP663" s="1054">
        <v>415.64299999999997</v>
      </c>
      <c r="AQ663" s="1054">
        <v>415.81400000000002</v>
      </c>
      <c r="AR663" s="1054">
        <v>415.99220000000003</v>
      </c>
      <c r="AS663" s="1054">
        <v>416.16090000000003</v>
      </c>
      <c r="AT663" s="1054">
        <v>416.32569999999998</v>
      </c>
      <c r="AU663" s="1054">
        <v>416.49790000000002</v>
      </c>
      <c r="AV663" s="1054">
        <v>416.67559999999997</v>
      </c>
      <c r="AW663" s="1054">
        <v>416.84649999999999</v>
      </c>
      <c r="AX663" s="1054">
        <v>417.012</v>
      </c>
      <c r="AY663" s="1054">
        <v>417.1857</v>
      </c>
      <c r="AZ663" s="1054">
        <v>417.38010000000003</v>
      </c>
      <c r="BA663" s="1054">
        <v>417.57650000000001</v>
      </c>
      <c r="BB663" s="1054">
        <v>417.755</v>
      </c>
      <c r="BC663" s="1054">
        <v>417.93369999999999</v>
      </c>
      <c r="BD663" s="1054">
        <v>418.10660000000001</v>
      </c>
      <c r="BE663" s="162"/>
      <c r="BF663" s="162"/>
      <c r="BG663" s="162"/>
      <c r="BH663" s="162"/>
      <c r="BI663" s="162"/>
      <c r="BJ663" s="162"/>
      <c r="BK663" s="162"/>
      <c r="BL663" s="162"/>
      <c r="BM663" s="162"/>
      <c r="BN663" s="162"/>
      <c r="BO663" s="162"/>
      <c r="BP663" s="162"/>
      <c r="BQ663" s="162"/>
      <c r="BR663" s="162"/>
      <c r="BS663" s="162"/>
      <c r="BT663" s="162"/>
      <c r="BU663" s="162"/>
      <c r="BV663" s="162"/>
      <c r="BW663" s="162"/>
      <c r="BX663" s="162"/>
      <c r="BY663" s="162"/>
      <c r="BZ663" s="162"/>
      <c r="CA663" s="162"/>
      <c r="CB663" s="162"/>
      <c r="CC663" s="162"/>
      <c r="CD663" s="162"/>
      <c r="CE663" s="162"/>
      <c r="CF663" s="162"/>
      <c r="CG663" s="162"/>
      <c r="CH663" s="162"/>
      <c r="CI663" s="162"/>
      <c r="CJ663" s="162"/>
      <c r="CK663" s="162"/>
      <c r="CL663" s="162"/>
      <c r="CM663" s="162"/>
      <c r="CN663" s="162"/>
      <c r="CO663" s="162"/>
      <c r="CP663" s="162"/>
      <c r="CQ663" s="162"/>
      <c r="CR663" s="162"/>
      <c r="CS663" s="162"/>
      <c r="CT663" s="162"/>
      <c r="CU663" s="162"/>
      <c r="CV663" s="162"/>
      <c r="CW663" s="162"/>
      <c r="CX663" s="162"/>
      <c r="CY663" s="162"/>
      <c r="CZ663" s="162"/>
      <c r="DA663" s="162"/>
      <c r="DB663" s="162"/>
      <c r="DC663" s="162"/>
      <c r="DD663" s="162"/>
      <c r="DE663" s="162"/>
      <c r="DF663" s="162"/>
      <c r="DG663" s="162"/>
      <c r="DH663" s="162"/>
      <c r="DI663" s="162"/>
      <c r="DJ663" s="162"/>
      <c r="DK663" s="162"/>
      <c r="DL663" s="162"/>
      <c r="DM663" s="162"/>
      <c r="DN663" s="162"/>
      <c r="DO663" s="162"/>
      <c r="DP663" s="162"/>
      <c r="DQ663" s="162"/>
      <c r="DR663" s="162"/>
      <c r="DS663" s="162"/>
      <c r="DT663" s="162"/>
      <c r="DU663" s="111"/>
      <c r="DV663" s="111"/>
      <c r="DW663" s="111"/>
      <c r="DX663" s="111"/>
      <c r="DY663" s="111"/>
      <c r="DZ663" s="111"/>
      <c r="EA663" s="111"/>
      <c r="EB663" s="111"/>
    </row>
    <row r="664" spans="1:132" s="2" customFormat="1" ht="10.5" customHeight="1">
      <c r="A664" s="1510"/>
      <c r="B664" s="1517"/>
      <c r="C664" s="1373" t="s">
        <v>553</v>
      </c>
      <c r="D664" s="131" t="s">
        <v>117</v>
      </c>
      <c r="E664" s="48">
        <f t="shared" ref="E664:AB664" si="362">ROUND((AG664-AF664)*$AE663,2)</f>
        <v>1.65</v>
      </c>
      <c r="F664" s="48">
        <f t="shared" si="362"/>
        <v>1.46</v>
      </c>
      <c r="G664" s="48">
        <f t="shared" si="362"/>
        <v>1.4</v>
      </c>
      <c r="H664" s="287">
        <f t="shared" si="362"/>
        <v>1.29</v>
      </c>
      <c r="I664" s="48">
        <f t="shared" si="362"/>
        <v>1.39</v>
      </c>
      <c r="J664" s="48">
        <f t="shared" si="362"/>
        <v>1.97</v>
      </c>
      <c r="K664" s="48">
        <f t="shared" si="362"/>
        <v>2.7</v>
      </c>
      <c r="L664" s="48">
        <f t="shared" si="362"/>
        <v>2.5499999999999998</v>
      </c>
      <c r="M664" s="48">
        <f t="shared" si="362"/>
        <v>2.16</v>
      </c>
      <c r="N664" s="287">
        <f t="shared" si="362"/>
        <v>2.11</v>
      </c>
      <c r="O664" s="48">
        <f t="shared" si="362"/>
        <v>2.2799999999999998</v>
      </c>
      <c r="P664" s="48">
        <f t="shared" si="362"/>
        <v>2.27</v>
      </c>
      <c r="Q664" s="48">
        <f t="shared" si="362"/>
        <v>2.13</v>
      </c>
      <c r="R664" s="48">
        <f t="shared" si="362"/>
        <v>2.04</v>
      </c>
      <c r="S664" s="48">
        <f t="shared" si="362"/>
        <v>2.1</v>
      </c>
      <c r="T664" s="48">
        <f t="shared" si="362"/>
        <v>2.21</v>
      </c>
      <c r="U664" s="48">
        <f t="shared" si="362"/>
        <v>2.12</v>
      </c>
      <c r="V664" s="287">
        <f t="shared" si="362"/>
        <v>2</v>
      </c>
      <c r="W664" s="48">
        <f t="shared" si="362"/>
        <v>2.16</v>
      </c>
      <c r="X664" s="48">
        <f t="shared" si="362"/>
        <v>2.58</v>
      </c>
      <c r="Y664" s="48">
        <f t="shared" si="362"/>
        <v>2.64</v>
      </c>
      <c r="Z664" s="48">
        <f t="shared" si="362"/>
        <v>2.31</v>
      </c>
      <c r="AA664" s="48">
        <f t="shared" si="362"/>
        <v>2.23</v>
      </c>
      <c r="AB664" s="49">
        <f t="shared" si="362"/>
        <v>2.11</v>
      </c>
      <c r="AC664" s="47"/>
      <c r="AD664" s="50"/>
      <c r="AE664" s="58"/>
      <c r="AF664" s="981">
        <v>281.11739999999998</v>
      </c>
      <c r="AG664" s="981">
        <v>281.2</v>
      </c>
      <c r="AH664" s="1055">
        <v>281.2731</v>
      </c>
      <c r="AI664" s="1054">
        <v>281.34289999999999</v>
      </c>
      <c r="AJ664" s="1054">
        <v>281.40750000000003</v>
      </c>
      <c r="AK664" s="1054">
        <v>281.47680000000003</v>
      </c>
      <c r="AL664" s="1054">
        <v>281.5752</v>
      </c>
      <c r="AM664" s="1054">
        <v>281.71030000000002</v>
      </c>
      <c r="AN664" s="1054">
        <v>281.83760000000001</v>
      </c>
      <c r="AO664" s="1054">
        <v>281.94560000000001</v>
      </c>
      <c r="AP664" s="1054">
        <v>282.05130000000003</v>
      </c>
      <c r="AQ664" s="1054">
        <v>282.16550000000001</v>
      </c>
      <c r="AR664" s="1054">
        <v>282.27910000000003</v>
      </c>
      <c r="AS664" s="1054">
        <v>282.38549999999998</v>
      </c>
      <c r="AT664" s="1054">
        <v>282.48750000000001</v>
      </c>
      <c r="AU664" s="1054">
        <v>282.59230000000002</v>
      </c>
      <c r="AV664" s="1054">
        <v>282.70280000000002</v>
      </c>
      <c r="AW664" s="1054">
        <v>282.80900000000003</v>
      </c>
      <c r="AX664" s="1054">
        <v>282.90879999999999</v>
      </c>
      <c r="AY664" s="1054">
        <v>283.01679999999999</v>
      </c>
      <c r="AZ664" s="1054">
        <v>283.14600000000002</v>
      </c>
      <c r="BA664" s="1054">
        <v>283.27820000000003</v>
      </c>
      <c r="BB664" s="1054">
        <v>283.39389999999997</v>
      </c>
      <c r="BC664" s="1054">
        <v>283.50549999999998</v>
      </c>
      <c r="BD664" s="1054">
        <v>283.6112</v>
      </c>
      <c r="BE664" s="162"/>
      <c r="BF664" s="162"/>
      <c r="BG664" s="162"/>
      <c r="BH664" s="162"/>
      <c r="BI664" s="162"/>
      <c r="BJ664" s="162"/>
      <c r="BK664" s="162"/>
      <c r="BL664" s="162"/>
      <c r="BM664" s="162"/>
      <c r="BN664" s="162"/>
      <c r="BO664" s="162"/>
      <c r="BP664" s="162"/>
      <c r="BQ664" s="162"/>
      <c r="BR664" s="162"/>
      <c r="BS664" s="162"/>
      <c r="BT664" s="162"/>
      <c r="BU664" s="162"/>
      <c r="BV664" s="162"/>
      <c r="BW664" s="162"/>
      <c r="BX664" s="162"/>
      <c r="BY664" s="162"/>
      <c r="BZ664" s="162"/>
      <c r="CA664" s="162"/>
      <c r="CB664" s="162"/>
      <c r="CC664" s="162"/>
      <c r="CD664" s="162"/>
      <c r="CE664" s="162"/>
      <c r="CF664" s="162"/>
      <c r="CG664" s="162"/>
      <c r="CH664" s="162"/>
      <c r="CI664" s="162"/>
      <c r="CJ664" s="162"/>
      <c r="CK664" s="162"/>
      <c r="CL664" s="162"/>
      <c r="CM664" s="162"/>
      <c r="CN664" s="162"/>
      <c r="CO664" s="162"/>
      <c r="CP664" s="162"/>
      <c r="CQ664" s="162"/>
      <c r="CR664" s="162"/>
      <c r="CS664" s="162"/>
      <c r="CT664" s="162"/>
      <c r="CU664" s="162"/>
      <c r="CV664" s="162"/>
      <c r="CW664" s="162"/>
      <c r="CX664" s="162"/>
      <c r="CY664" s="162"/>
      <c r="CZ664" s="162"/>
      <c r="DA664" s="162"/>
      <c r="DB664" s="162"/>
      <c r="DC664" s="162"/>
      <c r="DD664" s="162"/>
      <c r="DE664" s="162"/>
      <c r="DF664" s="162"/>
      <c r="DG664" s="162"/>
      <c r="DH664" s="162"/>
      <c r="DI664" s="162"/>
      <c r="DJ664" s="162"/>
      <c r="DK664" s="162"/>
      <c r="DL664" s="162"/>
      <c r="DM664" s="162"/>
      <c r="DN664" s="162"/>
      <c r="DO664" s="162"/>
      <c r="DP664" s="162"/>
      <c r="DQ664" s="162"/>
      <c r="DR664" s="162"/>
      <c r="DS664" s="162"/>
      <c r="DT664" s="162"/>
      <c r="DU664" s="111"/>
      <c r="DV664" s="111"/>
      <c r="DW664" s="111"/>
      <c r="DX664" s="111"/>
      <c r="DY664" s="111"/>
      <c r="DZ664" s="111"/>
      <c r="EA664" s="111"/>
      <c r="EB664" s="111"/>
    </row>
    <row r="665" spans="1:132" s="2" customFormat="1" ht="10.5" customHeight="1" thickBot="1">
      <c r="A665" s="1511"/>
      <c r="B665" s="1518"/>
      <c r="C665" s="271"/>
      <c r="D665" s="236" t="s">
        <v>41</v>
      </c>
      <c r="E665" s="81">
        <f t="shared" ref="E665:AB665" si="363">E664/E663</f>
        <v>0.60885608856088558</v>
      </c>
      <c r="F665" s="81">
        <f t="shared" si="363"/>
        <v>0.60580912863070535</v>
      </c>
      <c r="G665" s="81">
        <f t="shared" si="363"/>
        <v>0.65420560747663548</v>
      </c>
      <c r="H665" s="295">
        <f t="shared" si="363"/>
        <v>0.60849056603773588</v>
      </c>
      <c r="I665" s="81">
        <f t="shared" si="363"/>
        <v>0.62331838565022413</v>
      </c>
      <c r="J665" s="81">
        <f t="shared" si="363"/>
        <v>0.68641114982578388</v>
      </c>
      <c r="K665" s="81">
        <f t="shared" si="363"/>
        <v>0.66666666666666674</v>
      </c>
      <c r="L665" s="81">
        <f t="shared" si="363"/>
        <v>0.65552699228791766</v>
      </c>
      <c r="M665" s="81">
        <f t="shared" si="363"/>
        <v>0.6352941176470589</v>
      </c>
      <c r="N665" s="295">
        <f t="shared" si="363"/>
        <v>0.64525993883792043</v>
      </c>
      <c r="O665" s="81">
        <f t="shared" si="363"/>
        <v>0.66666666666666663</v>
      </c>
      <c r="P665" s="81">
        <f t="shared" si="363"/>
        <v>0.63764044943820219</v>
      </c>
      <c r="Q665" s="81">
        <f t="shared" si="363"/>
        <v>0.63204747774480707</v>
      </c>
      <c r="R665" s="81">
        <f t="shared" si="363"/>
        <v>0.61818181818181828</v>
      </c>
      <c r="S665" s="81">
        <f t="shared" si="363"/>
        <v>0.61046511627906985</v>
      </c>
      <c r="T665" s="81">
        <f t="shared" si="363"/>
        <v>0.62253521126760569</v>
      </c>
      <c r="U665" s="81">
        <f t="shared" si="363"/>
        <v>0.61988304093567259</v>
      </c>
      <c r="V665" s="295">
        <f t="shared" si="363"/>
        <v>0.60422960725075525</v>
      </c>
      <c r="W665" s="81">
        <f t="shared" si="363"/>
        <v>0.62247838616714701</v>
      </c>
      <c r="X665" s="81">
        <f t="shared" si="363"/>
        <v>0.66323907455012854</v>
      </c>
      <c r="Y665" s="81">
        <f t="shared" si="363"/>
        <v>0.6717557251908397</v>
      </c>
      <c r="Z665" s="81">
        <f t="shared" si="363"/>
        <v>0.6470588235294118</v>
      </c>
      <c r="AA665" s="81">
        <f t="shared" si="363"/>
        <v>0.62464985994397759</v>
      </c>
      <c r="AB665" s="82">
        <f t="shared" si="363"/>
        <v>0.60982658959537572</v>
      </c>
      <c r="AC665" s="47"/>
      <c r="AD665" s="50"/>
      <c r="AE665" s="58"/>
      <c r="AF665" s="261"/>
      <c r="AG665" s="261"/>
      <c r="AH665" s="261"/>
      <c r="AI665" s="261"/>
      <c r="AJ665" s="261"/>
      <c r="AK665" s="261"/>
      <c r="AL665" s="261"/>
      <c r="AM665" s="261"/>
      <c r="AN665" s="261"/>
      <c r="AO665" s="261"/>
      <c r="AP665" s="261"/>
      <c r="AQ665" s="261"/>
      <c r="AR665" s="261"/>
      <c r="AS665" s="261"/>
      <c r="AT665" s="261"/>
      <c r="AU665" s="261"/>
      <c r="AV665" s="261"/>
      <c r="AW665" s="261"/>
      <c r="AX665" s="261"/>
      <c r="AY665" s="261"/>
      <c r="AZ665" s="261"/>
      <c r="BA665" s="261"/>
      <c r="BB665" s="261"/>
      <c r="BC665" s="261"/>
      <c r="BD665" s="261"/>
      <c r="BE665" s="162"/>
      <c r="BF665" s="162"/>
      <c r="BG665" s="162"/>
      <c r="BH665" s="162"/>
      <c r="BI665" s="162"/>
      <c r="BJ665" s="162"/>
      <c r="BK665" s="162"/>
      <c r="BL665" s="162"/>
      <c r="BM665" s="162"/>
      <c r="BN665" s="162"/>
      <c r="BO665" s="162"/>
      <c r="BP665" s="162"/>
      <c r="BQ665" s="162"/>
      <c r="BR665" s="162"/>
      <c r="BS665" s="162"/>
      <c r="BT665" s="162"/>
      <c r="BU665" s="162"/>
      <c r="BV665" s="162"/>
      <c r="BW665" s="162"/>
      <c r="BX665" s="162"/>
      <c r="BY665" s="162"/>
      <c r="BZ665" s="162"/>
      <c r="CA665" s="162"/>
      <c r="CB665" s="162"/>
      <c r="CC665" s="162"/>
      <c r="CD665" s="162"/>
      <c r="CE665" s="162"/>
      <c r="CF665" s="162"/>
      <c r="CG665" s="162"/>
      <c r="CH665" s="162"/>
      <c r="CI665" s="162"/>
      <c r="CJ665" s="162"/>
      <c r="CK665" s="162"/>
      <c r="CL665" s="162"/>
      <c r="CM665" s="162"/>
      <c r="CN665" s="162"/>
      <c r="CO665" s="162"/>
      <c r="CP665" s="162"/>
      <c r="CQ665" s="162"/>
      <c r="CR665" s="162"/>
      <c r="CS665" s="162"/>
      <c r="CT665" s="162"/>
      <c r="CU665" s="162"/>
      <c r="CV665" s="162"/>
      <c r="CW665" s="162"/>
      <c r="CX665" s="162"/>
      <c r="CY665" s="162"/>
      <c r="CZ665" s="162"/>
      <c r="DA665" s="162"/>
      <c r="DB665" s="162"/>
      <c r="DC665" s="162"/>
      <c r="DD665" s="162"/>
      <c r="DE665" s="162"/>
      <c r="DF665" s="162"/>
      <c r="DG665" s="162"/>
      <c r="DH665" s="162"/>
      <c r="DI665" s="162"/>
      <c r="DJ665" s="162"/>
      <c r="DK665" s="162"/>
      <c r="DL665" s="162"/>
      <c r="DM665" s="162"/>
      <c r="DN665" s="162"/>
      <c r="DO665" s="162"/>
      <c r="DP665" s="162"/>
      <c r="DQ665" s="162"/>
      <c r="DR665" s="162"/>
      <c r="DS665" s="162"/>
      <c r="DT665" s="162"/>
      <c r="DU665" s="111"/>
      <c r="DV665" s="111"/>
      <c r="DW665" s="111"/>
      <c r="DX665" s="111"/>
      <c r="DY665" s="111"/>
      <c r="DZ665" s="111"/>
      <c r="EA665" s="111"/>
      <c r="EB665" s="111"/>
    </row>
    <row r="666" spans="1:132" s="3" customFormat="1" ht="10.5" customHeight="1">
      <c r="A666" s="799"/>
      <c r="B666" s="800"/>
      <c r="C666" s="1107"/>
      <c r="D666" s="1190"/>
      <c r="E666" s="59"/>
      <c r="F666" s="59"/>
      <c r="G666" s="59"/>
      <c r="H666" s="290"/>
      <c r="I666" s="59"/>
      <c r="J666" s="59"/>
      <c r="K666" s="59"/>
      <c r="L666" s="59"/>
      <c r="M666" s="59"/>
      <c r="N666" s="290"/>
      <c r="O666" s="59"/>
      <c r="P666" s="59"/>
      <c r="Q666" s="59"/>
      <c r="R666" s="59"/>
      <c r="S666" s="59"/>
      <c r="T666" s="59"/>
      <c r="U666" s="59"/>
      <c r="V666" s="290"/>
      <c r="W666" s="59"/>
      <c r="X666" s="59"/>
      <c r="Y666" s="59"/>
      <c r="Z666" s="59"/>
      <c r="AA666" s="59"/>
      <c r="AB666" s="60"/>
      <c r="AC666" s="747"/>
      <c r="AD666" s="748"/>
      <c r="AE666" s="749"/>
      <c r="AF666" s="261"/>
      <c r="AG666" s="261"/>
      <c r="AH666" s="261"/>
      <c r="AI666" s="261"/>
      <c r="AJ666" s="261"/>
      <c r="AK666" s="261"/>
      <c r="AL666" s="261"/>
      <c r="AM666" s="261"/>
      <c r="AN666" s="261"/>
      <c r="AO666" s="261"/>
      <c r="AP666" s="261"/>
      <c r="AQ666" s="261"/>
      <c r="AR666" s="261"/>
      <c r="AS666" s="261"/>
      <c r="AT666" s="261"/>
      <c r="AU666" s="261"/>
      <c r="AV666" s="261"/>
      <c r="AW666" s="261"/>
      <c r="AX666" s="261"/>
      <c r="AY666" s="261"/>
      <c r="AZ666" s="261"/>
      <c r="BA666" s="261"/>
      <c r="BB666" s="261"/>
      <c r="BC666" s="261"/>
      <c r="BD666" s="261"/>
      <c r="BE666" s="150"/>
      <c r="BF666" s="150"/>
      <c r="BG666" s="150"/>
      <c r="BH666" s="150"/>
      <c r="BI666" s="150"/>
      <c r="BJ666" s="150"/>
      <c r="BK666" s="150"/>
      <c r="BL666" s="150"/>
      <c r="BM666" s="150"/>
      <c r="BN666" s="150"/>
      <c r="BO666" s="150"/>
      <c r="BP666" s="150"/>
      <c r="BQ666" s="150"/>
      <c r="BR666" s="150"/>
      <c r="BS666" s="150"/>
      <c r="BT666" s="150"/>
      <c r="BU666" s="150"/>
      <c r="BV666" s="150"/>
      <c r="BW666" s="150"/>
      <c r="BX666" s="150"/>
      <c r="BY666" s="150"/>
      <c r="BZ666" s="150"/>
      <c r="CA666" s="150"/>
      <c r="CB666" s="150"/>
      <c r="CC666" s="150"/>
      <c r="CD666" s="150"/>
      <c r="CE666" s="150"/>
      <c r="CF666" s="150"/>
      <c r="CG666" s="150"/>
      <c r="CH666" s="150"/>
      <c r="CI666" s="150"/>
      <c r="CJ666" s="150"/>
      <c r="CK666" s="150"/>
      <c r="CL666" s="150"/>
      <c r="CM666" s="150"/>
      <c r="CN666" s="150"/>
      <c r="CO666" s="150"/>
      <c r="CP666" s="150"/>
      <c r="CQ666" s="150"/>
      <c r="CR666" s="150"/>
      <c r="CS666" s="150"/>
      <c r="CT666" s="150"/>
      <c r="CU666" s="150"/>
      <c r="CV666" s="150"/>
      <c r="CW666" s="150"/>
      <c r="CX666" s="150"/>
      <c r="CY666" s="150"/>
      <c r="CZ666" s="150"/>
      <c r="DA666" s="150"/>
      <c r="DB666" s="150"/>
      <c r="DC666" s="150"/>
      <c r="DD666" s="150"/>
      <c r="DE666" s="150"/>
      <c r="DF666" s="150"/>
      <c r="DG666" s="150"/>
      <c r="DH666" s="150"/>
      <c r="DI666" s="150"/>
      <c r="DJ666" s="150"/>
      <c r="DK666" s="150"/>
      <c r="DL666" s="150"/>
      <c r="DM666" s="150"/>
      <c r="DN666" s="150"/>
      <c r="DO666" s="150"/>
      <c r="DP666" s="150"/>
      <c r="DQ666" s="150"/>
      <c r="DR666" s="150"/>
      <c r="DS666" s="150"/>
      <c r="DT666" s="150"/>
      <c r="DU666" s="89"/>
      <c r="DV666" s="89"/>
      <c r="DW666" s="89"/>
      <c r="DX666" s="89"/>
      <c r="DY666" s="89"/>
      <c r="DZ666" s="89"/>
      <c r="EA666" s="89"/>
      <c r="EB666" s="89"/>
    </row>
    <row r="667" spans="1:132" s="2" customFormat="1" ht="10.5" customHeight="1">
      <c r="A667" s="1650" t="s">
        <v>92</v>
      </c>
      <c r="B667" s="1692" t="s">
        <v>81</v>
      </c>
      <c r="C667" s="1373" t="s">
        <v>126</v>
      </c>
      <c r="D667" s="131" t="s">
        <v>33</v>
      </c>
      <c r="E667" s="966">
        <v>0</v>
      </c>
      <c r="F667" s="966">
        <v>0</v>
      </c>
      <c r="G667" s="966">
        <v>15</v>
      </c>
      <c r="H667" s="968">
        <v>12</v>
      </c>
      <c r="I667" s="966">
        <v>15</v>
      </c>
      <c r="J667" s="966">
        <v>80</v>
      </c>
      <c r="K667" s="966">
        <v>394</v>
      </c>
      <c r="L667" s="966">
        <v>255</v>
      </c>
      <c r="M667" s="966">
        <v>106</v>
      </c>
      <c r="N667" s="968">
        <v>106</v>
      </c>
      <c r="O667" s="966">
        <v>125</v>
      </c>
      <c r="P667" s="966">
        <v>129</v>
      </c>
      <c r="Q667" s="966">
        <v>105</v>
      </c>
      <c r="R667" s="966">
        <v>90</v>
      </c>
      <c r="S667" s="966">
        <v>85</v>
      </c>
      <c r="T667" s="966">
        <v>55</v>
      </c>
      <c r="U667" s="966">
        <v>50</v>
      </c>
      <c r="V667" s="968">
        <v>75</v>
      </c>
      <c r="W667" s="966">
        <v>215</v>
      </c>
      <c r="X667" s="966">
        <v>383</v>
      </c>
      <c r="Y667" s="966">
        <v>376</v>
      </c>
      <c r="Z667" s="966">
        <v>306</v>
      </c>
      <c r="AA667" s="966">
        <v>285</v>
      </c>
      <c r="AB667" s="1014">
        <v>298</v>
      </c>
      <c r="AC667" s="47" t="s">
        <v>115</v>
      </c>
      <c r="AD667" s="50">
        <f>AD668/AC668</f>
        <v>0.71375548307286696</v>
      </c>
      <c r="AE667" s="58"/>
      <c r="AF667" s="261"/>
      <c r="AG667" s="261"/>
      <c r="AH667" s="261"/>
      <c r="AI667" s="261"/>
      <c r="AJ667" s="261"/>
      <c r="AK667" s="261"/>
      <c r="AL667" s="261"/>
      <c r="AM667" s="261"/>
      <c r="AN667" s="261"/>
      <c r="AO667" s="261"/>
      <c r="AP667" s="261"/>
      <c r="AQ667" s="261"/>
      <c r="AR667" s="261"/>
      <c r="AS667" s="261"/>
      <c r="AT667" s="261"/>
      <c r="AU667" s="261"/>
      <c r="AV667" s="261"/>
      <c r="AW667" s="261"/>
      <c r="AX667" s="261"/>
      <c r="AY667" s="261"/>
      <c r="AZ667" s="261"/>
      <c r="BA667" s="261"/>
      <c r="BB667" s="261"/>
      <c r="BC667" s="261"/>
      <c r="BD667" s="261"/>
      <c r="BE667" s="162"/>
      <c r="BF667" s="162"/>
      <c r="BG667" s="162"/>
      <c r="BH667" s="162"/>
      <c r="BI667" s="162"/>
      <c r="BJ667" s="162"/>
      <c r="BK667" s="162"/>
      <c r="BL667" s="162"/>
      <c r="BM667" s="162"/>
      <c r="BN667" s="162"/>
      <c r="BO667" s="162"/>
      <c r="BP667" s="162"/>
      <c r="BQ667" s="162"/>
      <c r="BR667" s="162"/>
      <c r="BS667" s="162"/>
      <c r="BT667" s="162"/>
      <c r="BU667" s="162"/>
      <c r="BV667" s="162"/>
      <c r="BW667" s="162"/>
      <c r="BX667" s="162"/>
      <c r="BY667" s="162"/>
      <c r="BZ667" s="162"/>
      <c r="CA667" s="162"/>
      <c r="CB667" s="162"/>
      <c r="CC667" s="162"/>
      <c r="CD667" s="162"/>
      <c r="CE667" s="162"/>
      <c r="CF667" s="162"/>
      <c r="CG667" s="162"/>
      <c r="CH667" s="162"/>
      <c r="CI667" s="162"/>
      <c r="CJ667" s="162"/>
      <c r="CK667" s="162"/>
      <c r="CL667" s="162"/>
      <c r="CM667" s="162"/>
      <c r="CN667" s="162"/>
      <c r="CO667" s="162"/>
      <c r="CP667" s="162"/>
      <c r="CQ667" s="162"/>
      <c r="CR667" s="162"/>
      <c r="CS667" s="162"/>
      <c r="CT667" s="162"/>
      <c r="CU667" s="162"/>
      <c r="CV667" s="162"/>
      <c r="CW667" s="162"/>
      <c r="CX667" s="162"/>
      <c r="CY667" s="162"/>
      <c r="CZ667" s="162"/>
      <c r="DA667" s="162"/>
      <c r="DB667" s="162"/>
      <c r="DC667" s="162"/>
      <c r="DD667" s="162"/>
      <c r="DE667" s="162"/>
      <c r="DF667" s="162"/>
      <c r="DG667" s="162"/>
      <c r="DH667" s="162"/>
      <c r="DI667" s="162"/>
      <c r="DJ667" s="162"/>
      <c r="DK667" s="162"/>
      <c r="DL667" s="162"/>
      <c r="DM667" s="162"/>
      <c r="DN667" s="162"/>
      <c r="DO667" s="162"/>
      <c r="DP667" s="162"/>
      <c r="DQ667" s="162"/>
      <c r="DR667" s="162"/>
      <c r="DS667" s="162"/>
      <c r="DT667" s="162"/>
      <c r="DU667" s="111"/>
      <c r="DV667" s="111"/>
      <c r="DW667" s="111"/>
      <c r="DX667" s="111"/>
      <c r="DY667" s="111"/>
      <c r="DZ667" s="111"/>
      <c r="EA667" s="111"/>
      <c r="EB667" s="111"/>
    </row>
    <row r="668" spans="1:132" s="2" customFormat="1" ht="10.5" customHeight="1">
      <c r="A668" s="1774"/>
      <c r="B668" s="1776"/>
      <c r="C668" s="1373" t="s">
        <v>553</v>
      </c>
      <c r="D668" s="131" t="s">
        <v>116</v>
      </c>
      <c r="E668" s="48">
        <f t="shared" ref="E668:AB668" si="364">ROUND((AG668-AF668)*$AE668,2)</f>
        <v>0.56999999999999995</v>
      </c>
      <c r="F668" s="48">
        <f t="shared" si="364"/>
        <v>0.11</v>
      </c>
      <c r="G668" s="48">
        <f t="shared" si="364"/>
        <v>0.12</v>
      </c>
      <c r="H668" s="287">
        <f t="shared" si="364"/>
        <v>0.11</v>
      </c>
      <c r="I668" s="48">
        <f t="shared" si="364"/>
        <v>0.12</v>
      </c>
      <c r="J668" s="48">
        <f t="shared" si="364"/>
        <v>0.69</v>
      </c>
      <c r="K668" s="48">
        <f t="shared" si="364"/>
        <v>3.1</v>
      </c>
      <c r="L668" s="48">
        <f t="shared" si="364"/>
        <v>2.27</v>
      </c>
      <c r="M668" s="48">
        <f t="shared" si="364"/>
        <v>1.05</v>
      </c>
      <c r="N668" s="287">
        <f t="shared" si="364"/>
        <v>1.04</v>
      </c>
      <c r="O668" s="48">
        <f t="shared" si="364"/>
        <v>1.1100000000000001</v>
      </c>
      <c r="P668" s="48">
        <f t="shared" si="364"/>
        <v>1.21</v>
      </c>
      <c r="Q668" s="48">
        <f t="shared" si="364"/>
        <v>0.97</v>
      </c>
      <c r="R668" s="48">
        <f t="shared" si="364"/>
        <v>0.82</v>
      </c>
      <c r="S668" s="48">
        <f t="shared" si="364"/>
        <v>0.81</v>
      </c>
      <c r="T668" s="48">
        <f t="shared" si="364"/>
        <v>0.5</v>
      </c>
      <c r="U668" s="48">
        <f t="shared" si="364"/>
        <v>0.43</v>
      </c>
      <c r="V668" s="287">
        <f t="shared" si="364"/>
        <v>0.69</v>
      </c>
      <c r="W668" s="48">
        <f t="shared" si="364"/>
        <v>1.84</v>
      </c>
      <c r="X668" s="48">
        <f t="shared" si="364"/>
        <v>3.2</v>
      </c>
      <c r="Y668" s="48">
        <f t="shared" si="364"/>
        <v>3.34</v>
      </c>
      <c r="Z668" s="48">
        <f t="shared" si="364"/>
        <v>2.8</v>
      </c>
      <c r="AA668" s="48">
        <f t="shared" si="364"/>
        <v>2.57</v>
      </c>
      <c r="AB668" s="49">
        <f t="shared" si="364"/>
        <v>2.56</v>
      </c>
      <c r="AC668" s="47">
        <f>(BD668-AF668)*AE668</f>
        <v>32.007600000011735</v>
      </c>
      <c r="AD668" s="50">
        <f>(BD669-AF669)*AE668</f>
        <v>22.845600000011473</v>
      </c>
      <c r="AE668" s="58">
        <v>18</v>
      </c>
      <c r="AF668" s="981">
        <v>10501.1664</v>
      </c>
      <c r="AG668" s="981">
        <v>10501.1978</v>
      </c>
      <c r="AH668" s="1055">
        <v>10501.204</v>
      </c>
      <c r="AI668" s="1054">
        <v>10501.2104</v>
      </c>
      <c r="AJ668" s="1054">
        <v>10501.216399999999</v>
      </c>
      <c r="AK668" s="1054">
        <v>10501.2232</v>
      </c>
      <c r="AL668" s="1054">
        <v>10501.261500000001</v>
      </c>
      <c r="AM668" s="1054">
        <v>10501.4339</v>
      </c>
      <c r="AN668" s="1054">
        <v>10501.5599</v>
      </c>
      <c r="AO668" s="1054">
        <v>10501.618200000001</v>
      </c>
      <c r="AP668" s="1054">
        <v>10501.675999999999</v>
      </c>
      <c r="AQ668" s="1054">
        <v>10501.7377</v>
      </c>
      <c r="AR668" s="1054">
        <v>10501.804700000001</v>
      </c>
      <c r="AS668" s="1054">
        <v>10501.858399999999</v>
      </c>
      <c r="AT668" s="1054">
        <v>10501.903899999999</v>
      </c>
      <c r="AU668" s="1054">
        <v>10501.948700000001</v>
      </c>
      <c r="AV668" s="1054">
        <v>10501.9764</v>
      </c>
      <c r="AW668" s="1054">
        <v>10502.0005</v>
      </c>
      <c r="AX668" s="1054">
        <v>10502.038699999999</v>
      </c>
      <c r="AY668" s="1054">
        <v>10502.140799999999</v>
      </c>
      <c r="AZ668" s="1054">
        <v>10502.318499999999</v>
      </c>
      <c r="BA668" s="1054">
        <v>10502.5041</v>
      </c>
      <c r="BB668" s="1054">
        <v>10502.6595</v>
      </c>
      <c r="BC668" s="1054">
        <v>10502.802299999999</v>
      </c>
      <c r="BD668" s="1054">
        <v>10502.944600000001</v>
      </c>
      <c r="BE668" s="162"/>
      <c r="BF668" s="162"/>
      <c r="BG668" s="162"/>
      <c r="BH668" s="162"/>
      <c r="BI668" s="162"/>
      <c r="BJ668" s="162"/>
      <c r="BK668" s="162"/>
      <c r="BL668" s="162"/>
      <c r="BM668" s="162"/>
      <c r="BN668" s="162"/>
      <c r="BO668" s="162"/>
      <c r="BP668" s="162"/>
      <c r="BQ668" s="162"/>
      <c r="BR668" s="162"/>
      <c r="BS668" s="162"/>
      <c r="BT668" s="162"/>
      <c r="BU668" s="162"/>
      <c r="BV668" s="162"/>
      <c r="BW668" s="162"/>
      <c r="BX668" s="162"/>
      <c r="BY668" s="162"/>
      <c r="BZ668" s="162"/>
      <c r="CA668" s="162"/>
      <c r="CB668" s="162"/>
      <c r="CC668" s="162"/>
      <c r="CD668" s="162"/>
      <c r="CE668" s="162"/>
      <c r="CF668" s="162"/>
      <c r="CG668" s="162"/>
      <c r="CH668" s="162"/>
      <c r="CI668" s="162"/>
      <c r="CJ668" s="162"/>
      <c r="CK668" s="162"/>
      <c r="CL668" s="162"/>
      <c r="CM668" s="162"/>
      <c r="CN668" s="162"/>
      <c r="CO668" s="162"/>
      <c r="CP668" s="162"/>
      <c r="CQ668" s="162"/>
      <c r="CR668" s="162"/>
      <c r="CS668" s="162"/>
      <c r="CT668" s="162"/>
      <c r="CU668" s="162"/>
      <c r="CV668" s="162"/>
      <c r="CW668" s="162"/>
      <c r="CX668" s="162"/>
      <c r="CY668" s="162"/>
      <c r="CZ668" s="162"/>
      <c r="DA668" s="162"/>
      <c r="DB668" s="162"/>
      <c r="DC668" s="162"/>
      <c r="DD668" s="162"/>
      <c r="DE668" s="162"/>
      <c r="DF668" s="162"/>
      <c r="DG668" s="162"/>
      <c r="DH668" s="162"/>
      <c r="DI668" s="162"/>
      <c r="DJ668" s="162"/>
      <c r="DK668" s="162"/>
      <c r="DL668" s="162"/>
      <c r="DM668" s="162"/>
      <c r="DN668" s="162"/>
      <c r="DO668" s="162"/>
      <c r="DP668" s="162"/>
      <c r="DQ668" s="162"/>
      <c r="DR668" s="162"/>
      <c r="DS668" s="162"/>
      <c r="DT668" s="162"/>
      <c r="DU668" s="111"/>
      <c r="DV668" s="111"/>
      <c r="DW668" s="111"/>
      <c r="DX668" s="111"/>
      <c r="DY668" s="111"/>
      <c r="DZ668" s="111"/>
      <c r="EA668" s="111"/>
      <c r="EB668" s="111"/>
    </row>
    <row r="669" spans="1:132" s="2" customFormat="1" ht="10.5" customHeight="1">
      <c r="A669" s="1774"/>
      <c r="B669" s="1776"/>
      <c r="C669" s="1373" t="s">
        <v>553</v>
      </c>
      <c r="D669" s="131" t="s">
        <v>117</v>
      </c>
      <c r="E669" s="48">
        <f t="shared" ref="E669:AB669" si="365">ROUND((AG669-AF669)*$AE668,2)</f>
        <v>0.49</v>
      </c>
      <c r="F669" s="48">
        <f t="shared" si="365"/>
        <v>7.0000000000000007E-2</v>
      </c>
      <c r="G669" s="48">
        <f t="shared" si="365"/>
        <v>0.1</v>
      </c>
      <c r="H669" s="287">
        <f t="shared" si="365"/>
        <v>7.0000000000000007E-2</v>
      </c>
      <c r="I669" s="48">
        <f t="shared" si="365"/>
        <v>0.11</v>
      </c>
      <c r="J669" s="48">
        <f t="shared" si="365"/>
        <v>0.53</v>
      </c>
      <c r="K669" s="48">
        <f t="shared" si="365"/>
        <v>2.3199999999999998</v>
      </c>
      <c r="L669" s="48">
        <f t="shared" si="365"/>
        <v>1.62</v>
      </c>
      <c r="M669" s="48">
        <f t="shared" si="365"/>
        <v>0.62</v>
      </c>
      <c r="N669" s="287">
        <f t="shared" si="365"/>
        <v>0.62</v>
      </c>
      <c r="O669" s="48">
        <f t="shared" si="365"/>
        <v>0.69</v>
      </c>
      <c r="P669" s="48">
        <f t="shared" si="365"/>
        <v>0.75</v>
      </c>
      <c r="Q669" s="48">
        <f t="shared" si="365"/>
        <v>0.62</v>
      </c>
      <c r="R669" s="48">
        <f t="shared" si="365"/>
        <v>0.57999999999999996</v>
      </c>
      <c r="S669" s="48">
        <f t="shared" si="365"/>
        <v>0.46</v>
      </c>
      <c r="T669" s="48">
        <f t="shared" si="365"/>
        <v>0.33</v>
      </c>
      <c r="U669" s="48">
        <f t="shared" si="365"/>
        <v>0.31</v>
      </c>
      <c r="V669" s="287">
        <f t="shared" si="365"/>
        <v>0.4</v>
      </c>
      <c r="W669" s="48">
        <f t="shared" si="365"/>
        <v>1.31</v>
      </c>
      <c r="X669" s="48">
        <f t="shared" si="365"/>
        <v>2.39</v>
      </c>
      <c r="Y669" s="48">
        <f t="shared" si="365"/>
        <v>2.44</v>
      </c>
      <c r="Z669" s="48">
        <f t="shared" si="365"/>
        <v>2.11</v>
      </c>
      <c r="AA669" s="48">
        <f t="shared" si="365"/>
        <v>1.97</v>
      </c>
      <c r="AB669" s="49">
        <f t="shared" si="365"/>
        <v>1.92</v>
      </c>
      <c r="AC669" s="47"/>
      <c r="AD669" s="50"/>
      <c r="AE669" s="58"/>
      <c r="AF669" s="981">
        <v>5217.5452999999998</v>
      </c>
      <c r="AG669" s="981">
        <v>5217.5726000000004</v>
      </c>
      <c r="AH669" s="1055">
        <v>5217.5766000000003</v>
      </c>
      <c r="AI669" s="1054">
        <v>5217.5819000000001</v>
      </c>
      <c r="AJ669" s="1054">
        <v>5217.5859</v>
      </c>
      <c r="AK669" s="1054">
        <v>5217.5922</v>
      </c>
      <c r="AL669" s="1054">
        <v>5217.6217999999999</v>
      </c>
      <c r="AM669" s="1054">
        <v>5217.7509</v>
      </c>
      <c r="AN669" s="1054">
        <v>5217.8406999999997</v>
      </c>
      <c r="AO669" s="1054">
        <v>5217.8752000000004</v>
      </c>
      <c r="AP669" s="1054">
        <v>5217.9097000000002</v>
      </c>
      <c r="AQ669" s="1054">
        <v>5217.9480999999996</v>
      </c>
      <c r="AR669" s="1054">
        <v>5217.9894999999997</v>
      </c>
      <c r="AS669" s="1054">
        <v>5218.0237999999999</v>
      </c>
      <c r="AT669" s="1054">
        <v>5218.0560999999998</v>
      </c>
      <c r="AU669" s="1054">
        <v>5218.0816000000004</v>
      </c>
      <c r="AV669" s="1054">
        <v>5218.1000999999997</v>
      </c>
      <c r="AW669" s="1054">
        <v>5218.1175999999996</v>
      </c>
      <c r="AX669" s="1054">
        <v>5218.1396000000004</v>
      </c>
      <c r="AY669" s="1054">
        <v>5218.2124999999996</v>
      </c>
      <c r="AZ669" s="1054">
        <v>5218.3450000000003</v>
      </c>
      <c r="BA669" s="1054">
        <v>5218.4808000000003</v>
      </c>
      <c r="BB669" s="1054">
        <v>5218.5982000000004</v>
      </c>
      <c r="BC669" s="1054">
        <v>5218.7076999999999</v>
      </c>
      <c r="BD669" s="1054">
        <v>5218.8145000000004</v>
      </c>
      <c r="BE669" s="162"/>
      <c r="BF669" s="162"/>
      <c r="BG669" s="162"/>
      <c r="BH669" s="162"/>
      <c r="BI669" s="162"/>
      <c r="BJ669" s="162"/>
      <c r="BK669" s="162"/>
      <c r="BL669" s="162"/>
      <c r="BM669" s="162"/>
      <c r="BN669" s="162"/>
      <c r="BO669" s="162"/>
      <c r="BP669" s="162"/>
      <c r="BQ669" s="162"/>
      <c r="BR669" s="162"/>
      <c r="BS669" s="162"/>
      <c r="BT669" s="162"/>
      <c r="BU669" s="162"/>
      <c r="BV669" s="162"/>
      <c r="BW669" s="162"/>
      <c r="BX669" s="162"/>
      <c r="BY669" s="162"/>
      <c r="BZ669" s="162"/>
      <c r="CA669" s="162"/>
      <c r="CB669" s="162"/>
      <c r="CC669" s="162"/>
      <c r="CD669" s="162"/>
      <c r="CE669" s="162"/>
      <c r="CF669" s="162"/>
      <c r="CG669" s="162"/>
      <c r="CH669" s="162"/>
      <c r="CI669" s="162"/>
      <c r="CJ669" s="162"/>
      <c r="CK669" s="162"/>
      <c r="CL669" s="162"/>
      <c r="CM669" s="162"/>
      <c r="CN669" s="162"/>
      <c r="CO669" s="162"/>
      <c r="CP669" s="162"/>
      <c r="CQ669" s="162"/>
      <c r="CR669" s="162"/>
      <c r="CS669" s="162"/>
      <c r="CT669" s="162"/>
      <c r="CU669" s="162"/>
      <c r="CV669" s="162"/>
      <c r="CW669" s="162"/>
      <c r="CX669" s="162"/>
      <c r="CY669" s="162"/>
      <c r="CZ669" s="162"/>
      <c r="DA669" s="162"/>
      <c r="DB669" s="162"/>
      <c r="DC669" s="162"/>
      <c r="DD669" s="162"/>
      <c r="DE669" s="162"/>
      <c r="DF669" s="162"/>
      <c r="DG669" s="162"/>
      <c r="DH669" s="162"/>
      <c r="DI669" s="162"/>
      <c r="DJ669" s="162"/>
      <c r="DK669" s="162"/>
      <c r="DL669" s="162"/>
      <c r="DM669" s="162"/>
      <c r="DN669" s="162"/>
      <c r="DO669" s="162"/>
      <c r="DP669" s="162"/>
      <c r="DQ669" s="162"/>
      <c r="DR669" s="162"/>
      <c r="DS669" s="162"/>
      <c r="DT669" s="162"/>
      <c r="DU669" s="111"/>
      <c r="DV669" s="111"/>
      <c r="DW669" s="111"/>
      <c r="DX669" s="111"/>
      <c r="DY669" s="111"/>
      <c r="DZ669" s="111"/>
      <c r="EA669" s="111"/>
      <c r="EB669" s="111"/>
    </row>
    <row r="670" spans="1:132" s="2" customFormat="1" ht="10.5" customHeight="1" thickBot="1">
      <c r="A670" s="1775"/>
      <c r="B670" s="1777"/>
      <c r="C670" s="271"/>
      <c r="D670" s="236" t="s">
        <v>41</v>
      </c>
      <c r="E670" s="81">
        <f>E669/E668</f>
        <v>0.85964912280701755</v>
      </c>
      <c r="F670" s="81">
        <f t="shared" ref="F670:AB670" si="366">F669/F668</f>
        <v>0.63636363636363646</v>
      </c>
      <c r="G670" s="81">
        <f t="shared" si="366"/>
        <v>0.83333333333333337</v>
      </c>
      <c r="H670" s="295">
        <f t="shared" si="366"/>
        <v>0.63636363636363646</v>
      </c>
      <c r="I670" s="81">
        <f t="shared" si="366"/>
        <v>0.91666666666666674</v>
      </c>
      <c r="J670" s="81">
        <f t="shared" si="366"/>
        <v>0.76811594202898559</v>
      </c>
      <c r="K670" s="81">
        <f t="shared" si="366"/>
        <v>0.74838709677419346</v>
      </c>
      <c r="L670" s="81">
        <f t="shared" si="366"/>
        <v>0.71365638766519823</v>
      </c>
      <c r="M670" s="81">
        <f t="shared" si="366"/>
        <v>0.59047619047619049</v>
      </c>
      <c r="N670" s="295">
        <f t="shared" si="366"/>
        <v>0.59615384615384615</v>
      </c>
      <c r="O670" s="81">
        <f t="shared" si="366"/>
        <v>0.62162162162162149</v>
      </c>
      <c r="P670" s="81">
        <f t="shared" si="366"/>
        <v>0.6198347107438017</v>
      </c>
      <c r="Q670" s="81">
        <f t="shared" si="366"/>
        <v>0.63917525773195882</v>
      </c>
      <c r="R670" s="81">
        <f t="shared" si="366"/>
        <v>0.70731707317073167</v>
      </c>
      <c r="S670" s="81">
        <f t="shared" si="366"/>
        <v>0.5679012345679012</v>
      </c>
      <c r="T670" s="81">
        <f t="shared" si="366"/>
        <v>0.66</v>
      </c>
      <c r="U670" s="81">
        <f t="shared" si="366"/>
        <v>0.72093023255813959</v>
      </c>
      <c r="V670" s="295">
        <f t="shared" si="366"/>
        <v>0.57971014492753636</v>
      </c>
      <c r="W670" s="81">
        <f t="shared" si="366"/>
        <v>0.71195652173913049</v>
      </c>
      <c r="X670" s="81">
        <f t="shared" si="366"/>
        <v>0.74687499999999996</v>
      </c>
      <c r="Y670" s="81">
        <f t="shared" si="366"/>
        <v>0.73053892215568861</v>
      </c>
      <c r="Z670" s="81">
        <f t="shared" si="366"/>
        <v>0.75357142857142856</v>
      </c>
      <c r="AA670" s="81">
        <f t="shared" si="366"/>
        <v>0.7665369649805448</v>
      </c>
      <c r="AB670" s="82">
        <f t="shared" si="366"/>
        <v>0.75</v>
      </c>
      <c r="AC670" s="47"/>
      <c r="AD670" s="50"/>
      <c r="AE670" s="58"/>
      <c r="AF670" s="261"/>
      <c r="AG670" s="261"/>
      <c r="AH670" s="261"/>
      <c r="AI670" s="261"/>
      <c r="AJ670" s="261"/>
      <c r="AK670" s="261"/>
      <c r="AL670" s="261"/>
      <c r="AM670" s="261"/>
      <c r="AN670" s="261"/>
      <c r="AO670" s="261"/>
      <c r="AP670" s="261"/>
      <c r="AQ670" s="261"/>
      <c r="AR670" s="261"/>
      <c r="AS670" s="261"/>
      <c r="AT670" s="261"/>
      <c r="AU670" s="261"/>
      <c r="AV670" s="261"/>
      <c r="AW670" s="261"/>
      <c r="AX670" s="261"/>
      <c r="AY670" s="261"/>
      <c r="AZ670" s="261"/>
      <c r="BA670" s="261"/>
      <c r="BB670" s="261"/>
      <c r="BC670" s="261"/>
      <c r="BD670" s="261"/>
      <c r="BE670" s="162"/>
      <c r="BF670" s="162"/>
      <c r="BG670" s="162"/>
      <c r="BH670" s="162"/>
      <c r="BI670" s="162"/>
      <c r="BJ670" s="162"/>
      <c r="BK670" s="162"/>
      <c r="BL670" s="162"/>
      <c r="BM670" s="162"/>
      <c r="BN670" s="162"/>
      <c r="BO670" s="162"/>
      <c r="BP670" s="162"/>
      <c r="BQ670" s="162"/>
      <c r="BR670" s="162"/>
      <c r="BS670" s="162"/>
      <c r="BT670" s="162"/>
      <c r="BU670" s="162"/>
      <c r="BV670" s="162"/>
      <c r="BW670" s="162"/>
      <c r="BX670" s="162"/>
      <c r="BY670" s="162"/>
      <c r="BZ670" s="162"/>
      <c r="CA670" s="162"/>
      <c r="CB670" s="162"/>
      <c r="CC670" s="162"/>
      <c r="CD670" s="162"/>
      <c r="CE670" s="162"/>
      <c r="CF670" s="162"/>
      <c r="CG670" s="162"/>
      <c r="CH670" s="162"/>
      <c r="CI670" s="162"/>
      <c r="CJ670" s="162"/>
      <c r="CK670" s="162"/>
      <c r="CL670" s="162"/>
      <c r="CM670" s="162"/>
      <c r="CN670" s="162"/>
      <c r="CO670" s="162"/>
      <c r="CP670" s="162"/>
      <c r="CQ670" s="162"/>
      <c r="CR670" s="162"/>
      <c r="CS670" s="162"/>
      <c r="CT670" s="162"/>
      <c r="CU670" s="162"/>
      <c r="CV670" s="162"/>
      <c r="CW670" s="162"/>
      <c r="CX670" s="162"/>
      <c r="CY670" s="162"/>
      <c r="CZ670" s="162"/>
      <c r="DA670" s="162"/>
      <c r="DB670" s="162"/>
      <c r="DC670" s="162"/>
      <c r="DD670" s="162"/>
      <c r="DE670" s="162"/>
      <c r="DF670" s="162"/>
      <c r="DG670" s="162"/>
      <c r="DH670" s="162"/>
      <c r="DI670" s="162"/>
      <c r="DJ670" s="162"/>
      <c r="DK670" s="162"/>
      <c r="DL670" s="162"/>
      <c r="DM670" s="162"/>
      <c r="DN670" s="162"/>
      <c r="DO670" s="162"/>
      <c r="DP670" s="162"/>
      <c r="DQ670" s="162"/>
      <c r="DR670" s="162"/>
      <c r="DS670" s="162"/>
      <c r="DT670" s="162"/>
      <c r="DU670" s="111"/>
      <c r="DV670" s="111"/>
      <c r="DW670" s="111"/>
      <c r="DX670" s="111"/>
      <c r="DY670" s="111"/>
      <c r="DZ670" s="111"/>
      <c r="EA670" s="111"/>
      <c r="EB670" s="111"/>
    </row>
    <row r="671" spans="1:132" s="3" customFormat="1" ht="10.5" customHeight="1">
      <c r="A671" s="799"/>
      <c r="B671" s="800"/>
      <c r="C671" s="1107"/>
      <c r="D671" s="1190"/>
      <c r="E671" s="59"/>
      <c r="F671" s="59"/>
      <c r="G671" s="59"/>
      <c r="H671" s="290"/>
      <c r="I671" s="59"/>
      <c r="J671" s="59"/>
      <c r="K671" s="59"/>
      <c r="L671" s="59"/>
      <c r="M671" s="59"/>
      <c r="N671" s="290"/>
      <c r="O671" s="59"/>
      <c r="P671" s="59"/>
      <c r="Q671" s="59"/>
      <c r="R671" s="59"/>
      <c r="S671" s="59"/>
      <c r="T671" s="59"/>
      <c r="U671" s="59"/>
      <c r="V671" s="290"/>
      <c r="W671" s="59"/>
      <c r="X671" s="59"/>
      <c r="Y671" s="59"/>
      <c r="Z671" s="59"/>
      <c r="AA671" s="59"/>
      <c r="AB671" s="60"/>
      <c r="AC671" s="747"/>
      <c r="AD671" s="748"/>
      <c r="AE671" s="749"/>
      <c r="AF671" s="261"/>
      <c r="AG671" s="261"/>
      <c r="AH671" s="261"/>
      <c r="AI671" s="261"/>
      <c r="AJ671" s="261"/>
      <c r="AK671" s="261"/>
      <c r="AL671" s="261"/>
      <c r="AM671" s="261"/>
      <c r="AN671" s="261"/>
      <c r="AO671" s="261"/>
      <c r="AP671" s="261"/>
      <c r="AQ671" s="261"/>
      <c r="AR671" s="261"/>
      <c r="AS671" s="261"/>
      <c r="AT671" s="261"/>
      <c r="AU671" s="261"/>
      <c r="AV671" s="261"/>
      <c r="AW671" s="261"/>
      <c r="AX671" s="261"/>
      <c r="AY671" s="261"/>
      <c r="AZ671" s="261"/>
      <c r="BA671" s="261"/>
      <c r="BB671" s="261"/>
      <c r="BC671" s="261"/>
      <c r="BD671" s="261"/>
      <c r="BE671" s="150"/>
      <c r="BF671" s="150"/>
      <c r="BG671" s="150"/>
      <c r="BH671" s="150"/>
      <c r="BI671" s="150"/>
      <c r="BJ671" s="150"/>
      <c r="BK671" s="150"/>
      <c r="BL671" s="150"/>
      <c r="BM671" s="150"/>
      <c r="BN671" s="150"/>
      <c r="BO671" s="150"/>
      <c r="BP671" s="150"/>
      <c r="BQ671" s="150"/>
      <c r="BR671" s="150"/>
      <c r="BS671" s="150"/>
      <c r="BT671" s="150"/>
      <c r="BU671" s="150"/>
      <c r="BV671" s="150"/>
      <c r="BW671" s="150"/>
      <c r="BX671" s="150"/>
      <c r="BY671" s="150"/>
      <c r="BZ671" s="150"/>
      <c r="CA671" s="150"/>
      <c r="CB671" s="150"/>
      <c r="CC671" s="150"/>
      <c r="CD671" s="150"/>
      <c r="CE671" s="150"/>
      <c r="CF671" s="150"/>
      <c r="CG671" s="150"/>
      <c r="CH671" s="150"/>
      <c r="CI671" s="150"/>
      <c r="CJ671" s="150"/>
      <c r="CK671" s="150"/>
      <c r="CL671" s="150"/>
      <c r="CM671" s="150"/>
      <c r="CN671" s="150"/>
      <c r="CO671" s="150"/>
      <c r="CP671" s="150"/>
      <c r="CQ671" s="150"/>
      <c r="CR671" s="150"/>
      <c r="CS671" s="150"/>
      <c r="CT671" s="150"/>
      <c r="CU671" s="150"/>
      <c r="CV671" s="150"/>
      <c r="CW671" s="150"/>
      <c r="CX671" s="150"/>
      <c r="CY671" s="150"/>
      <c r="CZ671" s="150"/>
      <c r="DA671" s="150"/>
      <c r="DB671" s="150"/>
      <c r="DC671" s="150"/>
      <c r="DD671" s="150"/>
      <c r="DE671" s="150"/>
      <c r="DF671" s="150"/>
      <c r="DG671" s="150"/>
      <c r="DH671" s="150"/>
      <c r="DI671" s="150"/>
      <c r="DJ671" s="150"/>
      <c r="DK671" s="150"/>
      <c r="DL671" s="150"/>
      <c r="DM671" s="150"/>
      <c r="DN671" s="150"/>
      <c r="DO671" s="150"/>
      <c r="DP671" s="150"/>
      <c r="DQ671" s="150"/>
      <c r="DR671" s="150"/>
      <c r="DS671" s="150"/>
      <c r="DT671" s="150"/>
      <c r="DU671" s="89"/>
      <c r="DV671" s="89"/>
      <c r="DW671" s="89"/>
      <c r="DX671" s="89"/>
      <c r="DY671" s="89"/>
      <c r="DZ671" s="89"/>
      <c r="EA671" s="89"/>
      <c r="EB671" s="89"/>
    </row>
    <row r="672" spans="1:132" s="2" customFormat="1" ht="10.5" customHeight="1">
      <c r="A672" s="1650" t="s">
        <v>12</v>
      </c>
      <c r="B672" s="1692" t="s">
        <v>82</v>
      </c>
      <c r="C672" s="1373" t="s">
        <v>126</v>
      </c>
      <c r="D672" s="131" t="s">
        <v>33</v>
      </c>
      <c r="E672" s="966">
        <v>44</v>
      </c>
      <c r="F672" s="966">
        <v>3</v>
      </c>
      <c r="G672" s="966">
        <v>3</v>
      </c>
      <c r="H672" s="968">
        <v>0</v>
      </c>
      <c r="I672" s="966">
        <v>5</v>
      </c>
      <c r="J672" s="966">
        <v>145</v>
      </c>
      <c r="K672" s="966">
        <v>298</v>
      </c>
      <c r="L672" s="966">
        <v>272</v>
      </c>
      <c r="M672" s="966">
        <v>275</v>
      </c>
      <c r="N672" s="968">
        <v>267</v>
      </c>
      <c r="O672" s="966">
        <v>260</v>
      </c>
      <c r="P672" s="966">
        <v>275</v>
      </c>
      <c r="Q672" s="966">
        <v>261</v>
      </c>
      <c r="R672" s="1183">
        <v>296</v>
      </c>
      <c r="S672" s="966">
        <v>292</v>
      </c>
      <c r="T672" s="966">
        <v>293</v>
      </c>
      <c r="U672" s="966">
        <v>299</v>
      </c>
      <c r="V672" s="968">
        <v>287</v>
      </c>
      <c r="W672" s="966">
        <v>264</v>
      </c>
      <c r="X672" s="966">
        <v>257</v>
      </c>
      <c r="Y672" s="966">
        <v>230</v>
      </c>
      <c r="Z672" s="966">
        <v>60</v>
      </c>
      <c r="AA672" s="966">
        <v>58</v>
      </c>
      <c r="AB672" s="1014">
        <v>59</v>
      </c>
      <c r="AC672" s="47" t="s">
        <v>115</v>
      </c>
      <c r="AD672" s="50">
        <f>AD673/AC673</f>
        <v>0.76816059757258182</v>
      </c>
      <c r="AE672" s="58"/>
      <c r="AF672" s="261"/>
      <c r="AG672" s="261"/>
      <c r="AH672" s="261"/>
      <c r="AI672" s="261"/>
      <c r="AJ672" s="261"/>
      <c r="AK672" s="261"/>
      <c r="AL672" s="261"/>
      <c r="AM672" s="261"/>
      <c r="AN672" s="261"/>
      <c r="AO672" s="261"/>
      <c r="AP672" s="261"/>
      <c r="AQ672" s="261"/>
      <c r="AR672" s="261"/>
      <c r="AS672" s="261"/>
      <c r="AT672" s="261"/>
      <c r="AU672" s="261"/>
      <c r="AV672" s="261"/>
      <c r="AW672" s="261"/>
      <c r="AX672" s="261"/>
      <c r="AY672" s="261"/>
      <c r="AZ672" s="261"/>
      <c r="BA672" s="261"/>
      <c r="BB672" s="261"/>
      <c r="BC672" s="261"/>
      <c r="BD672" s="261"/>
      <c r="BE672" s="162"/>
      <c r="BF672" s="162"/>
      <c r="BG672" s="162"/>
      <c r="BH672" s="162"/>
      <c r="BI672" s="162"/>
      <c r="BJ672" s="162"/>
      <c r="BK672" s="162"/>
      <c r="BL672" s="162"/>
      <c r="BM672" s="162"/>
      <c r="BN672" s="162"/>
      <c r="BO672" s="162"/>
      <c r="BP672" s="162"/>
      <c r="BQ672" s="162"/>
      <c r="BR672" s="162"/>
      <c r="BS672" s="162"/>
      <c r="BT672" s="162"/>
      <c r="BU672" s="162"/>
      <c r="BV672" s="162"/>
      <c r="BW672" s="162"/>
      <c r="BX672" s="162"/>
      <c r="BY672" s="162"/>
      <c r="BZ672" s="162"/>
      <c r="CA672" s="162"/>
      <c r="CB672" s="162"/>
      <c r="CC672" s="162"/>
      <c r="CD672" s="162"/>
      <c r="CE672" s="162"/>
      <c r="CF672" s="162"/>
      <c r="CG672" s="162"/>
      <c r="CH672" s="162"/>
      <c r="CI672" s="162"/>
      <c r="CJ672" s="162"/>
      <c r="CK672" s="162"/>
      <c r="CL672" s="162"/>
      <c r="CM672" s="162"/>
      <c r="CN672" s="162"/>
      <c r="CO672" s="162"/>
      <c r="CP672" s="162"/>
      <c r="CQ672" s="162"/>
      <c r="CR672" s="162"/>
      <c r="CS672" s="162"/>
      <c r="CT672" s="162"/>
      <c r="CU672" s="162"/>
      <c r="CV672" s="162"/>
      <c r="CW672" s="162"/>
      <c r="CX672" s="162"/>
      <c r="CY672" s="162"/>
      <c r="CZ672" s="162"/>
      <c r="DA672" s="162"/>
      <c r="DB672" s="162"/>
      <c r="DC672" s="162"/>
      <c r="DD672" s="162"/>
      <c r="DE672" s="162"/>
      <c r="DF672" s="162"/>
      <c r="DG672" s="162"/>
      <c r="DH672" s="162"/>
      <c r="DI672" s="162"/>
      <c r="DJ672" s="162"/>
      <c r="DK672" s="162"/>
      <c r="DL672" s="162"/>
      <c r="DM672" s="162"/>
      <c r="DN672" s="162"/>
      <c r="DO672" s="162"/>
      <c r="DP672" s="162"/>
      <c r="DQ672" s="162"/>
      <c r="DR672" s="162"/>
      <c r="DS672" s="162"/>
      <c r="DT672" s="162"/>
      <c r="DU672" s="111"/>
      <c r="DV672" s="111"/>
      <c r="DW672" s="111"/>
      <c r="DX672" s="111"/>
      <c r="DY672" s="111"/>
      <c r="DZ672" s="111"/>
      <c r="EA672" s="111"/>
      <c r="EB672" s="111"/>
    </row>
    <row r="673" spans="1:132" s="2" customFormat="1" ht="10.5" customHeight="1">
      <c r="A673" s="1774"/>
      <c r="B673" s="1776"/>
      <c r="C673" s="1373" t="s">
        <v>553</v>
      </c>
      <c r="D673" s="131" t="s">
        <v>116</v>
      </c>
      <c r="E673" s="48">
        <f t="shared" ref="E673:AB673" si="367">ROUND((AG673-AF673)*$AE673,2)</f>
        <v>0.3</v>
      </c>
      <c r="F673" s="48">
        <f t="shared" si="367"/>
        <v>0.02</v>
      </c>
      <c r="G673" s="48">
        <f t="shared" si="367"/>
        <v>0.01</v>
      </c>
      <c r="H673" s="287">
        <f t="shared" si="367"/>
        <v>0</v>
      </c>
      <c r="I673" s="48">
        <f t="shared" si="367"/>
        <v>0.01</v>
      </c>
      <c r="J673" s="48">
        <f t="shared" si="367"/>
        <v>1.2</v>
      </c>
      <c r="K673" s="48">
        <f t="shared" si="367"/>
        <v>2.4900000000000002</v>
      </c>
      <c r="L673" s="48">
        <f t="shared" si="367"/>
        <v>2.5</v>
      </c>
      <c r="M673" s="48">
        <f t="shared" si="367"/>
        <v>2.35</v>
      </c>
      <c r="N673" s="287">
        <f t="shared" si="367"/>
        <v>2.2400000000000002</v>
      </c>
      <c r="O673" s="48">
        <f t="shared" si="367"/>
        <v>2.23</v>
      </c>
      <c r="P673" s="48">
        <f t="shared" si="367"/>
        <v>2.2400000000000002</v>
      </c>
      <c r="Q673" s="48">
        <f t="shared" si="367"/>
        <v>2.4900000000000002</v>
      </c>
      <c r="R673" s="48">
        <f t="shared" si="367"/>
        <v>2.5299999999999998</v>
      </c>
      <c r="S673" s="48">
        <f t="shared" si="367"/>
        <v>2.4300000000000002</v>
      </c>
      <c r="T673" s="48">
        <f t="shared" si="367"/>
        <v>2.4900000000000002</v>
      </c>
      <c r="U673" s="48">
        <f t="shared" si="367"/>
        <v>2.36</v>
      </c>
      <c r="V673" s="287">
        <f t="shared" si="367"/>
        <v>2.59</v>
      </c>
      <c r="W673" s="48">
        <f t="shared" si="367"/>
        <v>2.2599999999999998</v>
      </c>
      <c r="X673" s="48">
        <f t="shared" si="367"/>
        <v>2.17</v>
      </c>
      <c r="Y673" s="48">
        <f t="shared" si="367"/>
        <v>1.95</v>
      </c>
      <c r="Z673" s="48">
        <f t="shared" si="367"/>
        <v>0.48</v>
      </c>
      <c r="AA673" s="48">
        <f t="shared" si="367"/>
        <v>0.59</v>
      </c>
      <c r="AB673" s="49">
        <f t="shared" si="367"/>
        <v>0.6</v>
      </c>
      <c r="AC673" s="47">
        <f>(BD673-AF673)*AE673</f>
        <v>38.555999999996857</v>
      </c>
      <c r="AD673" s="50">
        <f>(BD674-AF674)*AE673</f>
        <v>29.617200000006051</v>
      </c>
      <c r="AE673" s="58">
        <v>18</v>
      </c>
      <c r="AF673" s="981">
        <v>13009.7727</v>
      </c>
      <c r="AG673" s="981">
        <v>13009.7896</v>
      </c>
      <c r="AH673" s="1055">
        <v>13009.7909</v>
      </c>
      <c r="AI673" s="1054">
        <v>13009.7912</v>
      </c>
      <c r="AJ673" s="1054">
        <v>13009.7912</v>
      </c>
      <c r="AK673" s="1054">
        <v>13009.791800000001</v>
      </c>
      <c r="AL673" s="1054">
        <v>13009.858399999999</v>
      </c>
      <c r="AM673" s="1054">
        <v>13009.9969</v>
      </c>
      <c r="AN673" s="1054">
        <v>13010.136</v>
      </c>
      <c r="AO673" s="1054">
        <v>13010.2667</v>
      </c>
      <c r="AP673" s="1054">
        <v>13010.3912</v>
      </c>
      <c r="AQ673" s="1054">
        <v>13010.514999999999</v>
      </c>
      <c r="AR673" s="1054">
        <v>13010.6396</v>
      </c>
      <c r="AS673" s="1054">
        <v>13010.7778</v>
      </c>
      <c r="AT673" s="1054">
        <v>13010.918299999999</v>
      </c>
      <c r="AU673" s="1054">
        <v>13011.053400000001</v>
      </c>
      <c r="AV673" s="1054">
        <v>13011.191800000001</v>
      </c>
      <c r="AW673" s="1054">
        <v>13011.3231</v>
      </c>
      <c r="AX673" s="1054">
        <v>13011.4671</v>
      </c>
      <c r="AY673" s="1054">
        <v>13011.5929</v>
      </c>
      <c r="AZ673" s="1054">
        <v>13011.713400000001</v>
      </c>
      <c r="BA673" s="1054">
        <v>13011.8215</v>
      </c>
      <c r="BB673" s="1054">
        <v>13011.8483</v>
      </c>
      <c r="BC673" s="1054">
        <v>13011.881299999999</v>
      </c>
      <c r="BD673" s="1054">
        <v>13011.914699999999</v>
      </c>
      <c r="BE673" s="162"/>
      <c r="BF673" s="162"/>
      <c r="BG673" s="162"/>
      <c r="BH673" s="162"/>
      <c r="BI673" s="162"/>
      <c r="BJ673" s="162"/>
      <c r="BK673" s="162"/>
      <c r="BL673" s="162"/>
      <c r="BM673" s="162"/>
      <c r="BN673" s="162"/>
      <c r="BO673" s="162"/>
      <c r="BP673" s="162"/>
      <c r="BQ673" s="162"/>
      <c r="BR673" s="162"/>
      <c r="BS673" s="162"/>
      <c r="BT673" s="162"/>
      <c r="BU673" s="162"/>
      <c r="BV673" s="162"/>
      <c r="BW673" s="162"/>
      <c r="BX673" s="162"/>
      <c r="BY673" s="162"/>
      <c r="BZ673" s="162"/>
      <c r="CA673" s="162"/>
      <c r="CB673" s="162"/>
      <c r="CC673" s="162"/>
      <c r="CD673" s="162"/>
      <c r="CE673" s="162"/>
      <c r="CF673" s="162"/>
      <c r="CG673" s="162"/>
      <c r="CH673" s="162"/>
      <c r="CI673" s="162"/>
      <c r="CJ673" s="162"/>
      <c r="CK673" s="162"/>
      <c r="CL673" s="162"/>
      <c r="CM673" s="162"/>
      <c r="CN673" s="162"/>
      <c r="CO673" s="162"/>
      <c r="CP673" s="162"/>
      <c r="CQ673" s="162"/>
      <c r="CR673" s="162"/>
      <c r="CS673" s="162"/>
      <c r="CT673" s="162"/>
      <c r="CU673" s="162"/>
      <c r="CV673" s="162"/>
      <c r="CW673" s="162"/>
      <c r="CX673" s="162"/>
      <c r="CY673" s="162"/>
      <c r="CZ673" s="162"/>
      <c r="DA673" s="162"/>
      <c r="DB673" s="162"/>
      <c r="DC673" s="162"/>
      <c r="DD673" s="162"/>
      <c r="DE673" s="162"/>
      <c r="DF673" s="162"/>
      <c r="DG673" s="162"/>
      <c r="DH673" s="162"/>
      <c r="DI673" s="162"/>
      <c r="DJ673" s="162"/>
      <c r="DK673" s="162"/>
      <c r="DL673" s="162"/>
      <c r="DM673" s="162"/>
      <c r="DN673" s="162"/>
      <c r="DO673" s="162"/>
      <c r="DP673" s="162"/>
      <c r="DQ673" s="162"/>
      <c r="DR673" s="162"/>
      <c r="DS673" s="162"/>
      <c r="DT673" s="162"/>
      <c r="DU673" s="111"/>
      <c r="DV673" s="111"/>
      <c r="DW673" s="111"/>
      <c r="DX673" s="111"/>
      <c r="DY673" s="111"/>
      <c r="DZ673" s="111"/>
      <c r="EA673" s="111"/>
      <c r="EB673" s="111"/>
    </row>
    <row r="674" spans="1:132" s="2" customFormat="1" ht="10.5" customHeight="1">
      <c r="A674" s="1774"/>
      <c r="B674" s="1776"/>
      <c r="C674" s="1373" t="s">
        <v>553</v>
      </c>
      <c r="D674" s="131" t="s">
        <v>117</v>
      </c>
      <c r="E674" s="48">
        <f t="shared" ref="E674:AB674" si="368">ROUND((AG674-AF674)*$AE673,2)</f>
        <v>0.37</v>
      </c>
      <c r="F674" s="48">
        <f t="shared" si="368"/>
        <v>0.03</v>
      </c>
      <c r="G674" s="48">
        <f t="shared" si="368"/>
        <v>0.03</v>
      </c>
      <c r="H674" s="287">
        <f t="shared" si="368"/>
        <v>0</v>
      </c>
      <c r="I674" s="48">
        <f t="shared" si="368"/>
        <v>0.06</v>
      </c>
      <c r="J674" s="48">
        <f t="shared" si="368"/>
        <v>0.98</v>
      </c>
      <c r="K674" s="48">
        <f t="shared" si="368"/>
        <v>1.8</v>
      </c>
      <c r="L674" s="48">
        <f t="shared" si="368"/>
        <v>1.84</v>
      </c>
      <c r="M674" s="48">
        <f t="shared" si="368"/>
        <v>1.88</v>
      </c>
      <c r="N674" s="287">
        <f t="shared" si="368"/>
        <v>1.84</v>
      </c>
      <c r="O674" s="48">
        <f t="shared" si="368"/>
        <v>1.8</v>
      </c>
      <c r="P674" s="48">
        <f t="shared" si="368"/>
        <v>1.82</v>
      </c>
      <c r="Q674" s="48">
        <f t="shared" si="368"/>
        <v>1.88</v>
      </c>
      <c r="R674" s="48">
        <f t="shared" si="368"/>
        <v>1.83</v>
      </c>
      <c r="S674" s="48">
        <f t="shared" si="368"/>
        <v>1.81</v>
      </c>
      <c r="T674" s="48">
        <f t="shared" si="368"/>
        <v>1.85</v>
      </c>
      <c r="U674" s="48">
        <f t="shared" si="368"/>
        <v>1.72</v>
      </c>
      <c r="V674" s="287">
        <f t="shared" si="368"/>
        <v>1.89</v>
      </c>
      <c r="W674" s="48">
        <f t="shared" si="368"/>
        <v>1.76</v>
      </c>
      <c r="X674" s="48">
        <f t="shared" si="368"/>
        <v>1.81</v>
      </c>
      <c r="Y674" s="48">
        <f t="shared" si="368"/>
        <v>1.59</v>
      </c>
      <c r="Z674" s="48">
        <f t="shared" si="368"/>
        <v>0.34</v>
      </c>
      <c r="AA674" s="48">
        <f t="shared" si="368"/>
        <v>0.35</v>
      </c>
      <c r="AB674" s="49">
        <f t="shared" si="368"/>
        <v>0.34</v>
      </c>
      <c r="AC674" s="47"/>
      <c r="AD674" s="50"/>
      <c r="AE674" s="58"/>
      <c r="AF674" s="981">
        <v>7062.4332999999997</v>
      </c>
      <c r="AG674" s="981">
        <v>7062.4539999999997</v>
      </c>
      <c r="AH674" s="1055">
        <v>7062.4553999999998</v>
      </c>
      <c r="AI674" s="1054">
        <v>7062.4571999999998</v>
      </c>
      <c r="AJ674" s="1054">
        <v>7062.4571999999998</v>
      </c>
      <c r="AK674" s="1054">
        <v>7062.4606999999996</v>
      </c>
      <c r="AL674" s="1054">
        <v>7062.5151999999998</v>
      </c>
      <c r="AM674" s="1054">
        <v>7062.6152000000002</v>
      </c>
      <c r="AN674" s="1054">
        <v>7062.7172</v>
      </c>
      <c r="AO674" s="1054">
        <v>7062.8213999999998</v>
      </c>
      <c r="AP674" s="1054">
        <v>7062.9236000000001</v>
      </c>
      <c r="AQ674" s="1054">
        <v>7063.0236999999997</v>
      </c>
      <c r="AR674" s="1054">
        <v>7063.125</v>
      </c>
      <c r="AS674" s="1054">
        <v>7063.2294000000002</v>
      </c>
      <c r="AT674" s="1054">
        <v>7063.3311000000003</v>
      </c>
      <c r="AU674" s="1054">
        <v>7063.4314000000004</v>
      </c>
      <c r="AV674" s="1054">
        <v>7063.5343999999996</v>
      </c>
      <c r="AW674" s="1054">
        <v>7063.6298999999999</v>
      </c>
      <c r="AX674" s="1054">
        <v>7063.7348000000002</v>
      </c>
      <c r="AY674" s="1054">
        <v>7063.8325999999997</v>
      </c>
      <c r="AZ674" s="1054">
        <v>7063.9328999999998</v>
      </c>
      <c r="BA674" s="1054">
        <v>7064.0213999999996</v>
      </c>
      <c r="BB674" s="1054">
        <v>7064.0401000000002</v>
      </c>
      <c r="BC674" s="1054">
        <v>7064.0596999999998</v>
      </c>
      <c r="BD674" s="1054">
        <v>7064.0787</v>
      </c>
      <c r="BE674" s="162"/>
      <c r="BF674" s="162"/>
      <c r="BG674" s="162"/>
      <c r="BH674" s="162"/>
      <c r="BI674" s="162"/>
      <c r="BJ674" s="162"/>
      <c r="BK674" s="162"/>
      <c r="BL674" s="162"/>
      <c r="BM674" s="162"/>
      <c r="BN674" s="162"/>
      <c r="BO674" s="162"/>
      <c r="BP674" s="162"/>
      <c r="BQ674" s="162"/>
      <c r="BR674" s="162"/>
      <c r="BS674" s="162"/>
      <c r="BT674" s="162"/>
      <c r="BU674" s="162"/>
      <c r="BV674" s="162"/>
      <c r="BW674" s="162"/>
      <c r="BX674" s="162"/>
      <c r="BY674" s="162"/>
      <c r="BZ674" s="162"/>
      <c r="CA674" s="162"/>
      <c r="CB674" s="162"/>
      <c r="CC674" s="162"/>
      <c r="CD674" s="162"/>
      <c r="CE674" s="162"/>
      <c r="CF674" s="162"/>
      <c r="CG674" s="162"/>
      <c r="CH674" s="162"/>
      <c r="CI674" s="162"/>
      <c r="CJ674" s="162"/>
      <c r="CK674" s="162"/>
      <c r="CL674" s="162"/>
      <c r="CM674" s="162"/>
      <c r="CN674" s="162"/>
      <c r="CO674" s="162"/>
      <c r="CP674" s="162"/>
      <c r="CQ674" s="162"/>
      <c r="CR674" s="162"/>
      <c r="CS674" s="162"/>
      <c r="CT674" s="162"/>
      <c r="CU674" s="162"/>
      <c r="CV674" s="162"/>
      <c r="CW674" s="162"/>
      <c r="CX674" s="162"/>
      <c r="CY674" s="162"/>
      <c r="CZ674" s="162"/>
      <c r="DA674" s="162"/>
      <c r="DB674" s="162"/>
      <c r="DC674" s="162"/>
      <c r="DD674" s="162"/>
      <c r="DE674" s="162"/>
      <c r="DF674" s="162"/>
      <c r="DG674" s="162"/>
      <c r="DH674" s="162"/>
      <c r="DI674" s="162"/>
      <c r="DJ674" s="162"/>
      <c r="DK674" s="162"/>
      <c r="DL674" s="162"/>
      <c r="DM674" s="162"/>
      <c r="DN674" s="162"/>
      <c r="DO674" s="162"/>
      <c r="DP674" s="162"/>
      <c r="DQ674" s="162"/>
      <c r="DR674" s="162"/>
      <c r="DS674" s="162"/>
      <c r="DT674" s="162"/>
      <c r="DU674" s="111"/>
      <c r="DV674" s="111"/>
      <c r="DW674" s="111"/>
      <c r="DX674" s="111"/>
      <c r="DY674" s="111"/>
      <c r="DZ674" s="111"/>
      <c r="EA674" s="111"/>
      <c r="EB674" s="111"/>
    </row>
    <row r="675" spans="1:132" s="2" customFormat="1" ht="10.5" customHeight="1" thickBot="1">
      <c r="A675" s="1775"/>
      <c r="B675" s="1777"/>
      <c r="C675" s="271"/>
      <c r="D675" s="236" t="s">
        <v>41</v>
      </c>
      <c r="E675" s="81">
        <f t="shared" ref="E675:AB675" si="369">E674/E673</f>
        <v>1.2333333333333334</v>
      </c>
      <c r="F675" s="81">
        <f t="shared" si="369"/>
        <v>1.5</v>
      </c>
      <c r="G675" s="81">
        <f t="shared" si="369"/>
        <v>3</v>
      </c>
      <c r="H675" s="295" t="e">
        <f t="shared" si="369"/>
        <v>#DIV/0!</v>
      </c>
      <c r="I675" s="81">
        <f t="shared" si="369"/>
        <v>6</v>
      </c>
      <c r="J675" s="81">
        <f t="shared" si="369"/>
        <v>0.81666666666666665</v>
      </c>
      <c r="K675" s="81">
        <f t="shared" si="369"/>
        <v>0.72289156626506024</v>
      </c>
      <c r="L675" s="81">
        <f t="shared" si="369"/>
        <v>0.73599999999999999</v>
      </c>
      <c r="M675" s="81">
        <f t="shared" si="369"/>
        <v>0.79999999999999993</v>
      </c>
      <c r="N675" s="295">
        <f t="shared" si="369"/>
        <v>0.8214285714285714</v>
      </c>
      <c r="O675" s="81">
        <f t="shared" si="369"/>
        <v>0.80717488789237668</v>
      </c>
      <c r="P675" s="81">
        <f t="shared" si="369"/>
        <v>0.8125</v>
      </c>
      <c r="Q675" s="81">
        <f t="shared" si="369"/>
        <v>0.75502008032128498</v>
      </c>
      <c r="R675" s="81">
        <f t="shared" si="369"/>
        <v>0.72332015810276684</v>
      </c>
      <c r="S675" s="81">
        <f t="shared" si="369"/>
        <v>0.74485596707818924</v>
      </c>
      <c r="T675" s="81">
        <f t="shared" si="369"/>
        <v>0.74297188755020083</v>
      </c>
      <c r="U675" s="81">
        <f t="shared" si="369"/>
        <v>0.72881355932203395</v>
      </c>
      <c r="V675" s="295">
        <f t="shared" si="369"/>
        <v>0.72972972972972971</v>
      </c>
      <c r="W675" s="81">
        <f t="shared" si="369"/>
        <v>0.77876106194690276</v>
      </c>
      <c r="X675" s="81">
        <f t="shared" si="369"/>
        <v>0.83410138248847931</v>
      </c>
      <c r="Y675" s="81">
        <f t="shared" si="369"/>
        <v>0.81538461538461549</v>
      </c>
      <c r="Z675" s="81">
        <f t="shared" si="369"/>
        <v>0.70833333333333337</v>
      </c>
      <c r="AA675" s="81">
        <f t="shared" si="369"/>
        <v>0.59322033898305082</v>
      </c>
      <c r="AB675" s="82">
        <f t="shared" si="369"/>
        <v>0.56666666666666676</v>
      </c>
      <c r="AC675" s="47"/>
      <c r="AD675" s="50"/>
      <c r="AE675" s="58"/>
      <c r="AF675" s="261"/>
      <c r="AG675" s="261"/>
      <c r="AH675" s="261"/>
      <c r="AI675" s="261"/>
      <c r="AJ675" s="261"/>
      <c r="AK675" s="261"/>
      <c r="AL675" s="261"/>
      <c r="AM675" s="261"/>
      <c r="AN675" s="261"/>
      <c r="AO675" s="261"/>
      <c r="AP675" s="261"/>
      <c r="AQ675" s="261"/>
      <c r="AR675" s="261"/>
      <c r="AS675" s="261"/>
      <c r="AT675" s="261"/>
      <c r="AU675" s="261"/>
      <c r="AV675" s="261"/>
      <c r="AW675" s="261"/>
      <c r="AX675" s="261"/>
      <c r="AY675" s="261"/>
      <c r="AZ675" s="261"/>
      <c r="BA675" s="261"/>
      <c r="BB675" s="261"/>
      <c r="BC675" s="261"/>
      <c r="BD675" s="261"/>
      <c r="BE675" s="162"/>
      <c r="BF675" s="162"/>
      <c r="BG675" s="162"/>
      <c r="BH675" s="162"/>
      <c r="BI675" s="162"/>
      <c r="BJ675" s="162"/>
      <c r="BK675" s="162"/>
      <c r="BL675" s="162"/>
      <c r="BM675" s="162"/>
      <c r="BN675" s="162"/>
      <c r="BO675" s="162"/>
      <c r="BP675" s="162"/>
      <c r="BQ675" s="162"/>
      <c r="BR675" s="162"/>
      <c r="BS675" s="162"/>
      <c r="BT675" s="162"/>
      <c r="BU675" s="162"/>
      <c r="BV675" s="162"/>
      <c r="BW675" s="162"/>
      <c r="BX675" s="162"/>
      <c r="BY675" s="162"/>
      <c r="BZ675" s="162"/>
      <c r="CA675" s="162"/>
      <c r="CB675" s="162"/>
      <c r="CC675" s="162"/>
      <c r="CD675" s="162"/>
      <c r="CE675" s="162"/>
      <c r="CF675" s="162"/>
      <c r="CG675" s="162"/>
      <c r="CH675" s="162"/>
      <c r="CI675" s="162"/>
      <c r="CJ675" s="162"/>
      <c r="CK675" s="162"/>
      <c r="CL675" s="162"/>
      <c r="CM675" s="162"/>
      <c r="CN675" s="162"/>
      <c r="CO675" s="162"/>
      <c r="CP675" s="162"/>
      <c r="CQ675" s="162"/>
      <c r="CR675" s="162"/>
      <c r="CS675" s="162"/>
      <c r="CT675" s="162"/>
      <c r="CU675" s="162"/>
      <c r="CV675" s="162"/>
      <c r="CW675" s="162"/>
      <c r="CX675" s="162"/>
      <c r="CY675" s="162"/>
      <c r="CZ675" s="162"/>
      <c r="DA675" s="162"/>
      <c r="DB675" s="162"/>
      <c r="DC675" s="162"/>
      <c r="DD675" s="162"/>
      <c r="DE675" s="162"/>
      <c r="DF675" s="162"/>
      <c r="DG675" s="162"/>
      <c r="DH675" s="162"/>
      <c r="DI675" s="162"/>
      <c r="DJ675" s="162"/>
      <c r="DK675" s="162"/>
      <c r="DL675" s="162"/>
      <c r="DM675" s="162"/>
      <c r="DN675" s="162"/>
      <c r="DO675" s="162"/>
      <c r="DP675" s="162"/>
      <c r="DQ675" s="162"/>
      <c r="DR675" s="162"/>
      <c r="DS675" s="162"/>
      <c r="DT675" s="162"/>
      <c r="DU675" s="111"/>
      <c r="DV675" s="111"/>
      <c r="DW675" s="111"/>
      <c r="DX675" s="111"/>
      <c r="DY675" s="111"/>
      <c r="DZ675" s="111"/>
      <c r="EA675" s="111"/>
      <c r="EB675" s="111"/>
    </row>
    <row r="676" spans="1:132" s="2" customFormat="1" ht="10.5" customHeight="1">
      <c r="A676" s="1380" t="s">
        <v>291</v>
      </c>
      <c r="B676" s="63"/>
      <c r="C676" s="531"/>
      <c r="D676" s="135"/>
      <c r="E676" s="203">
        <f t="shared" ref="E676:AB677" si="370">E658+E663+E668+E673</f>
        <v>5.97</v>
      </c>
      <c r="F676" s="203">
        <f t="shared" si="370"/>
        <v>4.47</v>
      </c>
      <c r="G676" s="203">
        <f t="shared" si="370"/>
        <v>4.17</v>
      </c>
      <c r="H676" s="321">
        <f t="shared" si="370"/>
        <v>4.12</v>
      </c>
      <c r="I676" s="203">
        <f t="shared" si="370"/>
        <v>4.3199999999999994</v>
      </c>
      <c r="J676" s="203">
        <f t="shared" si="370"/>
        <v>7.7500000000000009</v>
      </c>
      <c r="K676" s="203">
        <f t="shared" si="370"/>
        <v>14.129999999999999</v>
      </c>
      <c r="L676" s="203">
        <f t="shared" si="370"/>
        <v>12.61</v>
      </c>
      <c r="M676" s="203">
        <f t="shared" si="370"/>
        <v>10.28</v>
      </c>
      <c r="N676" s="321">
        <f t="shared" si="370"/>
        <v>10.129999999999999</v>
      </c>
      <c r="O676" s="203">
        <f t="shared" si="370"/>
        <v>10.34</v>
      </c>
      <c r="P676" s="203">
        <f t="shared" si="370"/>
        <v>10.610000000000001</v>
      </c>
      <c r="Q676" s="203">
        <f t="shared" si="370"/>
        <v>10.42</v>
      </c>
      <c r="R676" s="203">
        <f t="shared" si="370"/>
        <v>10.299999999999999</v>
      </c>
      <c r="S676" s="203">
        <f t="shared" si="370"/>
        <v>10.209999999999999</v>
      </c>
      <c r="T676" s="203">
        <f t="shared" si="370"/>
        <v>10.35</v>
      </c>
      <c r="U676" s="203">
        <f t="shared" si="370"/>
        <v>10.029999999999999</v>
      </c>
      <c r="V676" s="321">
        <f>V658+V663+V668+V673</f>
        <v>10.34</v>
      </c>
      <c r="W676" s="203">
        <f t="shared" si="370"/>
        <v>11.15</v>
      </c>
      <c r="X676" s="203">
        <f t="shared" si="370"/>
        <v>13.270000000000001</v>
      </c>
      <c r="Y676" s="203">
        <f t="shared" si="370"/>
        <v>13.129999999999999</v>
      </c>
      <c r="Z676" s="203">
        <f t="shared" si="370"/>
        <v>9.84</v>
      </c>
      <c r="AA676" s="203">
        <f t="shared" si="370"/>
        <v>9.65</v>
      </c>
      <c r="AB676" s="204">
        <f t="shared" si="370"/>
        <v>9.49</v>
      </c>
      <c r="AC676" s="66"/>
      <c r="AD676" s="66"/>
      <c r="AE676" s="67"/>
      <c r="AF676" s="261"/>
      <c r="AG676" s="261"/>
      <c r="AH676" s="261"/>
      <c r="AI676" s="261"/>
      <c r="AJ676" s="261"/>
      <c r="AK676" s="261"/>
      <c r="AL676" s="261"/>
      <c r="AM676" s="261"/>
      <c r="AN676" s="261"/>
      <c r="AO676" s="261"/>
      <c r="AP676" s="261"/>
      <c r="AQ676" s="261"/>
      <c r="AR676" s="261"/>
      <c r="AS676" s="261"/>
      <c r="AT676" s="261"/>
      <c r="AU676" s="261"/>
      <c r="AV676" s="261"/>
      <c r="AW676" s="261"/>
      <c r="AX676" s="261"/>
      <c r="AY676" s="261"/>
      <c r="AZ676" s="261"/>
      <c r="BA676" s="261"/>
      <c r="BB676" s="261"/>
      <c r="BC676" s="261"/>
      <c r="BD676" s="261"/>
      <c r="BE676" s="162"/>
      <c r="BF676" s="162"/>
      <c r="BG676" s="162"/>
      <c r="BH676" s="162"/>
      <c r="BI676" s="162"/>
      <c r="BJ676" s="162"/>
      <c r="BK676" s="162"/>
      <c r="BL676" s="162"/>
      <c r="BM676" s="162"/>
      <c r="BN676" s="162"/>
      <c r="BO676" s="162"/>
      <c r="BP676" s="162"/>
      <c r="BQ676" s="162"/>
      <c r="BR676" s="162"/>
      <c r="BS676" s="162"/>
      <c r="BT676" s="162"/>
      <c r="BU676" s="162"/>
      <c r="BV676" s="162"/>
      <c r="BW676" s="162"/>
      <c r="BX676" s="162"/>
      <c r="BY676" s="162"/>
      <c r="BZ676" s="162"/>
      <c r="CA676" s="162"/>
      <c r="CB676" s="162"/>
      <c r="CC676" s="162"/>
      <c r="CD676" s="162"/>
      <c r="CE676" s="162"/>
      <c r="CF676" s="162"/>
      <c r="CG676" s="162"/>
      <c r="CH676" s="162"/>
      <c r="CI676" s="162"/>
      <c r="CJ676" s="162"/>
      <c r="CK676" s="162"/>
      <c r="CL676" s="162"/>
      <c r="CM676" s="162"/>
      <c r="CN676" s="162"/>
      <c r="CO676" s="162"/>
      <c r="CP676" s="162"/>
      <c r="CQ676" s="162"/>
      <c r="CR676" s="162"/>
      <c r="CS676" s="162"/>
      <c r="CT676" s="162"/>
      <c r="CU676" s="162"/>
      <c r="CV676" s="162"/>
      <c r="CW676" s="162"/>
      <c r="CX676" s="162"/>
      <c r="CY676" s="162"/>
      <c r="CZ676" s="162"/>
      <c r="DA676" s="162"/>
      <c r="DB676" s="162"/>
      <c r="DC676" s="162"/>
      <c r="DD676" s="162"/>
      <c r="DE676" s="162"/>
      <c r="DF676" s="162"/>
      <c r="DG676" s="162"/>
      <c r="DH676" s="162"/>
      <c r="DI676" s="162"/>
      <c r="DJ676" s="162"/>
      <c r="DK676" s="162"/>
      <c r="DL676" s="162"/>
      <c r="DM676" s="162"/>
      <c r="DN676" s="162"/>
      <c r="DO676" s="162"/>
      <c r="DP676" s="162"/>
      <c r="DQ676" s="162"/>
      <c r="DR676" s="162"/>
      <c r="DS676" s="162"/>
      <c r="DT676" s="162"/>
      <c r="DU676" s="111"/>
      <c r="DV676" s="111"/>
      <c r="DW676" s="111"/>
      <c r="DX676" s="111"/>
      <c r="DY676" s="111"/>
      <c r="DZ676" s="111"/>
      <c r="EA676" s="111"/>
      <c r="EB676" s="111"/>
    </row>
    <row r="677" spans="1:132" s="2" customFormat="1" ht="10.5" customHeight="1">
      <c r="A677" s="1381" t="s">
        <v>292</v>
      </c>
      <c r="B677" s="68"/>
      <c r="C677" s="536"/>
      <c r="D677" s="136"/>
      <c r="E677" s="205">
        <f t="shared" si="370"/>
        <v>4.08</v>
      </c>
      <c r="F677" s="205">
        <f t="shared" si="370"/>
        <v>2.67</v>
      </c>
      <c r="G677" s="205">
        <f t="shared" si="370"/>
        <v>2.7299999999999995</v>
      </c>
      <c r="H677" s="291">
        <f t="shared" si="370"/>
        <v>2.5299999999999998</v>
      </c>
      <c r="I677" s="205">
        <f t="shared" si="370"/>
        <v>2.86</v>
      </c>
      <c r="J677" s="205">
        <f t="shared" si="370"/>
        <v>5.3800000000000008</v>
      </c>
      <c r="K677" s="205">
        <f t="shared" si="370"/>
        <v>9.6700000000000017</v>
      </c>
      <c r="L677" s="205">
        <f t="shared" si="370"/>
        <v>8.52</v>
      </c>
      <c r="M677" s="205">
        <f t="shared" si="370"/>
        <v>6.74</v>
      </c>
      <c r="N677" s="291">
        <f t="shared" si="370"/>
        <v>6.6599999999999993</v>
      </c>
      <c r="O677" s="205">
        <f t="shared" si="370"/>
        <v>7.0099999999999989</v>
      </c>
      <c r="P677" s="205">
        <f t="shared" si="370"/>
        <v>7.08</v>
      </c>
      <c r="Q677" s="205">
        <f t="shared" si="370"/>
        <v>6.77</v>
      </c>
      <c r="R677" s="205">
        <f t="shared" si="370"/>
        <v>6.6</v>
      </c>
      <c r="S677" s="205">
        <f t="shared" si="370"/>
        <v>6.52</v>
      </c>
      <c r="T677" s="205">
        <f t="shared" si="370"/>
        <v>6.77</v>
      </c>
      <c r="U677" s="205">
        <f>U659+U664+U669+U674</f>
        <v>6.4899999999999993</v>
      </c>
      <c r="V677" s="291">
        <f>V659+V664+V669+V674</f>
        <v>6.45</v>
      </c>
      <c r="W677" s="205">
        <f t="shared" si="370"/>
        <v>7.4</v>
      </c>
      <c r="X677" s="205">
        <f t="shared" si="370"/>
        <v>9.3000000000000007</v>
      </c>
      <c r="Y677" s="205">
        <f t="shared" si="370"/>
        <v>9.25</v>
      </c>
      <c r="Z677" s="205">
        <f t="shared" si="370"/>
        <v>6.92</v>
      </c>
      <c r="AA677" s="205">
        <f t="shared" si="370"/>
        <v>6.5999999999999988</v>
      </c>
      <c r="AB677" s="206">
        <f t="shared" si="370"/>
        <v>6.33</v>
      </c>
      <c r="AC677" s="66"/>
      <c r="AD677" s="66"/>
      <c r="AE677" s="67"/>
      <c r="AF677" s="967"/>
      <c r="AG677" s="967"/>
      <c r="AH677" s="967"/>
      <c r="AI677" s="967"/>
      <c r="AJ677" s="967"/>
      <c r="AK677" s="967"/>
      <c r="AL677" s="967"/>
      <c r="AM677" s="967"/>
      <c r="AN677" s="967"/>
      <c r="AO677" s="967"/>
      <c r="AP677" s="967"/>
      <c r="AQ677" s="967"/>
      <c r="AR677" s="967"/>
      <c r="AS677" s="967"/>
      <c r="AT677" s="967"/>
      <c r="AU677" s="967"/>
      <c r="AV677" s="967"/>
      <c r="AW677" s="967"/>
      <c r="AX677" s="967"/>
      <c r="AY677" s="967"/>
      <c r="AZ677" s="967"/>
      <c r="BA677" s="967"/>
      <c r="BB677" s="967"/>
      <c r="BC677" s="967"/>
      <c r="BD677" s="967"/>
      <c r="BE677" s="162"/>
      <c r="BF677" s="162"/>
      <c r="BG677" s="162"/>
      <c r="BH677" s="162"/>
      <c r="BI677" s="162"/>
      <c r="BJ677" s="162"/>
      <c r="BK677" s="162"/>
      <c r="BL677" s="162"/>
      <c r="BM677" s="162"/>
      <c r="BN677" s="162"/>
      <c r="BO677" s="162"/>
      <c r="BP677" s="162"/>
      <c r="BQ677" s="162"/>
      <c r="BR677" s="162"/>
      <c r="BS677" s="162"/>
      <c r="BT677" s="162"/>
      <c r="BU677" s="162"/>
      <c r="BV677" s="162"/>
      <c r="BW677" s="162"/>
      <c r="BX677" s="162"/>
      <c r="BY677" s="162"/>
      <c r="BZ677" s="162"/>
      <c r="CA677" s="162"/>
      <c r="CB677" s="162"/>
      <c r="CC677" s="162"/>
      <c r="CD677" s="162"/>
      <c r="CE677" s="162"/>
      <c r="CF677" s="162"/>
      <c r="CG677" s="162"/>
      <c r="CH677" s="162"/>
      <c r="CI677" s="162"/>
      <c r="CJ677" s="162"/>
      <c r="CK677" s="162"/>
      <c r="CL677" s="162"/>
      <c r="CM677" s="162"/>
      <c r="CN677" s="162"/>
      <c r="CO677" s="162"/>
      <c r="CP677" s="162"/>
      <c r="CQ677" s="162"/>
      <c r="CR677" s="162"/>
      <c r="CS677" s="162"/>
      <c r="CT677" s="162"/>
      <c r="CU677" s="162"/>
      <c r="CV677" s="162"/>
      <c r="CW677" s="162"/>
      <c r="CX677" s="162"/>
      <c r="CY677" s="162"/>
      <c r="CZ677" s="162"/>
      <c r="DA677" s="162"/>
      <c r="DB677" s="162"/>
      <c r="DC677" s="162"/>
      <c r="DD677" s="162"/>
      <c r="DE677" s="162"/>
      <c r="DF677" s="162"/>
      <c r="DG677" s="162"/>
      <c r="DH677" s="162"/>
      <c r="DI677" s="162"/>
      <c r="DJ677" s="162"/>
      <c r="DK677" s="162"/>
      <c r="DL677" s="162"/>
      <c r="DM677" s="162"/>
      <c r="DN677" s="162"/>
      <c r="DO677" s="162"/>
      <c r="DP677" s="162"/>
      <c r="DQ677" s="162"/>
      <c r="DR677" s="162"/>
      <c r="DS677" s="162"/>
      <c r="DT677" s="162"/>
      <c r="DU677" s="111"/>
      <c r="DV677" s="111"/>
      <c r="DW677" s="111"/>
      <c r="DX677" s="111"/>
      <c r="DY677" s="111"/>
      <c r="DZ677" s="111"/>
      <c r="EA677" s="111"/>
      <c r="EB677" s="111"/>
    </row>
    <row r="678" spans="1:132" s="2" customFormat="1" ht="10.5" customHeight="1" thickBot="1">
      <c r="A678" s="1379" t="s">
        <v>293</v>
      </c>
      <c r="B678" s="71"/>
      <c r="C678" s="757"/>
      <c r="D678" s="137"/>
      <c r="E678" s="207">
        <f>SQRT(E677*E677+E676*E676)</f>
        <v>7.2309957820482786</v>
      </c>
      <c r="F678" s="207">
        <f t="shared" ref="F678:AB678" si="371">SQRT(F677*F677+F676*F676)</f>
        <v>5.2067072128169452</v>
      </c>
      <c r="G678" s="207">
        <f t="shared" si="371"/>
        <v>4.9841548932592374</v>
      </c>
      <c r="H678" s="295">
        <f t="shared" si="371"/>
        <v>4.8348009266152827</v>
      </c>
      <c r="I678" s="207">
        <f t="shared" si="371"/>
        <v>5.1809265580588955</v>
      </c>
      <c r="J678" s="207">
        <f t="shared" si="371"/>
        <v>9.4343468242374904</v>
      </c>
      <c r="K678" s="207">
        <f t="shared" si="371"/>
        <v>17.122085153391804</v>
      </c>
      <c r="L678" s="207">
        <f t="shared" si="371"/>
        <v>15.218492040934935</v>
      </c>
      <c r="M678" s="207">
        <f t="shared" si="371"/>
        <v>12.292518049610502</v>
      </c>
      <c r="N678" s="295">
        <f t="shared" si="371"/>
        <v>12.123221519051773</v>
      </c>
      <c r="O678" s="207">
        <f t="shared" si="371"/>
        <v>12.492225582337198</v>
      </c>
      <c r="P678" s="207">
        <f t="shared" si="371"/>
        <v>12.755332218331281</v>
      </c>
      <c r="Q678" s="207">
        <f t="shared" si="371"/>
        <v>12.426153869963143</v>
      </c>
      <c r="R678" s="207">
        <f t="shared" si="371"/>
        <v>12.233151678941939</v>
      </c>
      <c r="S678" s="207">
        <f t="shared" si="371"/>
        <v>12.114227173039144</v>
      </c>
      <c r="T678" s="207">
        <f t="shared" si="371"/>
        <v>12.367513897303693</v>
      </c>
      <c r="U678" s="207">
        <f t="shared" si="371"/>
        <v>11.946589471476786</v>
      </c>
      <c r="V678" s="295">
        <f t="shared" si="371"/>
        <v>12.186800236321263</v>
      </c>
      <c r="W678" s="207">
        <f t="shared" si="371"/>
        <v>13.382170974845598</v>
      </c>
      <c r="X678" s="207">
        <f t="shared" si="371"/>
        <v>16.204409893606126</v>
      </c>
      <c r="Y678" s="207">
        <f t="shared" si="371"/>
        <v>16.061114531688016</v>
      </c>
      <c r="Z678" s="207">
        <f t="shared" si="371"/>
        <v>12.029630085750766</v>
      </c>
      <c r="AA678" s="207">
        <f t="shared" si="371"/>
        <v>11.691129115701356</v>
      </c>
      <c r="AB678" s="208">
        <f t="shared" si="371"/>
        <v>11.407409872534608</v>
      </c>
      <c r="AC678" s="66"/>
      <c r="AD678" s="66"/>
      <c r="AE678" s="67"/>
      <c r="AF678" s="967"/>
      <c r="AG678" s="967"/>
      <c r="AH678" s="967"/>
      <c r="AI678" s="967"/>
      <c r="AJ678" s="967"/>
      <c r="AK678" s="967"/>
      <c r="AL678" s="967"/>
      <c r="AM678" s="967"/>
      <c r="AN678" s="967"/>
      <c r="AO678" s="967"/>
      <c r="AP678" s="967"/>
      <c r="AQ678" s="967"/>
      <c r="AR678" s="967"/>
      <c r="AS678" s="967"/>
      <c r="AT678" s="967"/>
      <c r="AU678" s="967"/>
      <c r="AV678" s="967"/>
      <c r="AW678" s="967"/>
      <c r="AX678" s="967"/>
      <c r="AY678" s="967"/>
      <c r="AZ678" s="967"/>
      <c r="BA678" s="967"/>
      <c r="BB678" s="967"/>
      <c r="BC678" s="967"/>
      <c r="BD678" s="967"/>
      <c r="BE678" s="162"/>
      <c r="BF678" s="162"/>
      <c r="BG678" s="162"/>
      <c r="BH678" s="162"/>
      <c r="BI678" s="162"/>
      <c r="BJ678" s="162"/>
      <c r="BK678" s="162"/>
      <c r="BL678" s="162"/>
      <c r="BM678" s="162"/>
      <c r="BN678" s="162"/>
      <c r="BO678" s="162"/>
      <c r="BP678" s="162"/>
      <c r="BQ678" s="162"/>
      <c r="BR678" s="162"/>
      <c r="BS678" s="162"/>
      <c r="BT678" s="162"/>
      <c r="BU678" s="162"/>
      <c r="BV678" s="162"/>
      <c r="BW678" s="162"/>
      <c r="BX678" s="162"/>
      <c r="BY678" s="162"/>
      <c r="BZ678" s="162"/>
      <c r="CA678" s="162"/>
      <c r="CB678" s="162"/>
      <c r="CC678" s="162"/>
      <c r="CD678" s="162"/>
      <c r="CE678" s="162"/>
      <c r="CF678" s="162"/>
      <c r="CG678" s="162"/>
      <c r="CH678" s="162"/>
      <c r="CI678" s="162"/>
      <c r="CJ678" s="162"/>
      <c r="CK678" s="162"/>
      <c r="CL678" s="162"/>
      <c r="CM678" s="162"/>
      <c r="CN678" s="162"/>
      <c r="CO678" s="162"/>
      <c r="CP678" s="162"/>
      <c r="CQ678" s="162"/>
      <c r="CR678" s="162"/>
      <c r="CS678" s="162"/>
      <c r="CT678" s="162"/>
      <c r="CU678" s="162"/>
      <c r="CV678" s="162"/>
      <c r="CW678" s="162"/>
      <c r="CX678" s="162"/>
      <c r="CY678" s="162"/>
      <c r="CZ678" s="162"/>
      <c r="DA678" s="162"/>
      <c r="DB678" s="162"/>
      <c r="DC678" s="162"/>
      <c r="DD678" s="162"/>
      <c r="DE678" s="162"/>
      <c r="DF678" s="162"/>
      <c r="DG678" s="162"/>
      <c r="DH678" s="162"/>
      <c r="DI678" s="162"/>
      <c r="DJ678" s="162"/>
      <c r="DK678" s="162"/>
      <c r="DL678" s="162"/>
      <c r="DM678" s="162"/>
      <c r="DN678" s="162"/>
      <c r="DO678" s="162"/>
      <c r="DP678" s="162"/>
      <c r="DQ678" s="162"/>
      <c r="DR678" s="162"/>
      <c r="DS678" s="162"/>
      <c r="DT678" s="162"/>
      <c r="DU678" s="111"/>
      <c r="DV678" s="111"/>
      <c r="DW678" s="111"/>
      <c r="DX678" s="111"/>
      <c r="DY678" s="111"/>
      <c r="DZ678" s="111"/>
      <c r="EA678" s="111"/>
      <c r="EB678" s="111"/>
    </row>
    <row r="679" spans="1:132" s="2" customFormat="1" ht="10.5" customHeight="1" thickBot="1">
      <c r="A679" s="549" t="s">
        <v>346</v>
      </c>
      <c r="B679" s="913"/>
      <c r="C679" s="915"/>
      <c r="D679" s="913"/>
      <c r="E679" s="160">
        <v>1</v>
      </c>
      <c r="F679" s="160">
        <v>2</v>
      </c>
      <c r="G679" s="160">
        <v>3</v>
      </c>
      <c r="H679" s="309">
        <v>4</v>
      </c>
      <c r="I679" s="160">
        <v>5</v>
      </c>
      <c r="J679" s="160">
        <v>6</v>
      </c>
      <c r="K679" s="160">
        <v>7</v>
      </c>
      <c r="L679" s="160">
        <v>8</v>
      </c>
      <c r="M679" s="160">
        <v>9</v>
      </c>
      <c r="N679" s="309">
        <v>10</v>
      </c>
      <c r="O679" s="160">
        <v>11</v>
      </c>
      <c r="P679" s="160">
        <v>12</v>
      </c>
      <c r="Q679" s="160">
        <v>13</v>
      </c>
      <c r="R679" s="160">
        <v>14</v>
      </c>
      <c r="S679" s="160">
        <v>15</v>
      </c>
      <c r="T679" s="160">
        <v>16</v>
      </c>
      <c r="U679" s="160">
        <v>17</v>
      </c>
      <c r="V679" s="309">
        <v>18</v>
      </c>
      <c r="W679" s="160">
        <v>19</v>
      </c>
      <c r="X679" s="160">
        <v>20</v>
      </c>
      <c r="Y679" s="160">
        <v>21</v>
      </c>
      <c r="Z679" s="160">
        <v>22</v>
      </c>
      <c r="AA679" s="160">
        <v>23</v>
      </c>
      <c r="AB679" s="161">
        <v>24</v>
      </c>
      <c r="AC679" s="162"/>
      <c r="AD679" s="162"/>
      <c r="AE679" s="162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162"/>
      <c r="BF679" s="162"/>
      <c r="BG679" s="162"/>
      <c r="BH679" s="162"/>
      <c r="BI679" s="162"/>
      <c r="BJ679" s="162"/>
      <c r="BK679" s="162"/>
      <c r="BL679" s="162"/>
      <c r="BM679" s="162"/>
      <c r="BN679" s="162"/>
      <c r="BO679" s="162"/>
      <c r="BP679" s="162"/>
      <c r="BQ679" s="162"/>
      <c r="BR679" s="162"/>
      <c r="BS679" s="162"/>
      <c r="BT679" s="162"/>
      <c r="BU679" s="162"/>
      <c r="BV679" s="162"/>
      <c r="BW679" s="162"/>
      <c r="BX679" s="162"/>
      <c r="BY679" s="162"/>
      <c r="BZ679" s="162"/>
      <c r="CA679" s="162"/>
      <c r="CB679" s="162"/>
      <c r="CC679" s="162"/>
      <c r="CD679" s="162"/>
      <c r="CE679" s="162"/>
      <c r="CF679" s="162"/>
      <c r="CG679" s="162"/>
      <c r="CH679" s="162"/>
      <c r="CI679" s="162"/>
      <c r="CJ679" s="162"/>
      <c r="CK679" s="162"/>
      <c r="CL679" s="162"/>
      <c r="CM679" s="162"/>
      <c r="CN679" s="162"/>
      <c r="CO679" s="162"/>
      <c r="CP679" s="162"/>
      <c r="CQ679" s="162"/>
      <c r="CR679" s="162"/>
      <c r="CS679" s="162"/>
      <c r="CT679" s="162"/>
      <c r="CU679" s="162"/>
      <c r="CV679" s="162"/>
      <c r="CW679" s="162"/>
      <c r="CX679" s="162"/>
      <c r="CY679" s="162"/>
      <c r="CZ679" s="162"/>
      <c r="DA679" s="162"/>
      <c r="DB679" s="162"/>
      <c r="DC679" s="162"/>
      <c r="DD679" s="162"/>
      <c r="DE679" s="162"/>
      <c r="DF679" s="162"/>
      <c r="DG679" s="162"/>
      <c r="DH679" s="162"/>
      <c r="DI679" s="162"/>
      <c r="DJ679" s="162"/>
      <c r="DK679" s="162"/>
      <c r="DL679" s="162"/>
      <c r="DM679" s="162"/>
      <c r="DN679" s="162"/>
      <c r="DO679" s="162"/>
      <c r="DP679" s="162"/>
      <c r="DQ679" s="162"/>
      <c r="DR679" s="162"/>
      <c r="DS679" s="162"/>
      <c r="DT679" s="162"/>
      <c r="DU679" s="111"/>
      <c r="DV679" s="111"/>
      <c r="DW679" s="111"/>
      <c r="DX679" s="111"/>
      <c r="DY679" s="111"/>
      <c r="DZ679" s="111"/>
      <c r="EA679" s="111"/>
      <c r="EB679" s="111"/>
    </row>
    <row r="680" spans="1:132" s="2" customFormat="1" ht="10.5" customHeight="1">
      <c r="A680" s="342" t="s">
        <v>34</v>
      </c>
      <c r="B680" s="38"/>
      <c r="C680" s="732" t="s">
        <v>126</v>
      </c>
      <c r="D680" s="737" t="s">
        <v>38</v>
      </c>
      <c r="E680" s="210">
        <v>10.6</v>
      </c>
      <c r="F680" s="210">
        <v>10.7</v>
      </c>
      <c r="G680" s="210">
        <v>10.6</v>
      </c>
      <c r="H680" s="711">
        <v>10.6</v>
      </c>
      <c r="I680" s="210">
        <v>10.6</v>
      </c>
      <c r="J680" s="210">
        <v>10.4</v>
      </c>
      <c r="K680" s="210">
        <v>10.4</v>
      </c>
      <c r="L680" s="210">
        <v>10.5</v>
      </c>
      <c r="M680" s="210">
        <v>10.5</v>
      </c>
      <c r="N680" s="711">
        <v>10.6</v>
      </c>
      <c r="O680" s="210">
        <v>10.5</v>
      </c>
      <c r="P680" s="210">
        <v>10.5</v>
      </c>
      <c r="Q680" s="210">
        <v>10.6</v>
      </c>
      <c r="R680" s="210">
        <v>10.5</v>
      </c>
      <c r="S680" s="210">
        <v>10.5</v>
      </c>
      <c r="T680" s="210">
        <v>10.5</v>
      </c>
      <c r="U680" s="210">
        <v>10.5</v>
      </c>
      <c r="V680" s="711">
        <v>10.5</v>
      </c>
      <c r="W680" s="210">
        <v>10.3</v>
      </c>
      <c r="X680" s="210">
        <v>10.4</v>
      </c>
      <c r="Y680" s="210">
        <v>10.4</v>
      </c>
      <c r="Z680" s="210">
        <v>10.4</v>
      </c>
      <c r="AA680" s="210">
        <v>10.4</v>
      </c>
      <c r="AB680" s="211">
        <v>10.4</v>
      </c>
      <c r="AC680" s="150"/>
      <c r="AD680" s="162"/>
      <c r="AE680" s="162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162"/>
      <c r="BF680" s="162"/>
      <c r="BG680" s="162"/>
      <c r="BH680" s="162"/>
      <c r="BI680" s="162"/>
      <c r="BJ680" s="162"/>
      <c r="BK680" s="162"/>
      <c r="BL680" s="162"/>
      <c r="BM680" s="162"/>
      <c r="BN680" s="162"/>
      <c r="BO680" s="162"/>
      <c r="BP680" s="162"/>
      <c r="BQ680" s="162"/>
      <c r="BR680" s="162"/>
      <c r="BS680" s="162"/>
      <c r="BT680" s="162"/>
      <c r="BU680" s="162"/>
      <c r="BV680" s="162"/>
      <c r="BW680" s="162"/>
      <c r="BX680" s="162"/>
      <c r="BY680" s="162"/>
      <c r="BZ680" s="162"/>
      <c r="CA680" s="162"/>
      <c r="CB680" s="162"/>
      <c r="CC680" s="162"/>
      <c r="CD680" s="162"/>
      <c r="CE680" s="162"/>
      <c r="CF680" s="162"/>
      <c r="CG680" s="162"/>
      <c r="CH680" s="162"/>
      <c r="CI680" s="162"/>
      <c r="CJ680" s="162"/>
      <c r="CK680" s="162"/>
      <c r="CL680" s="162"/>
      <c r="CM680" s="162"/>
      <c r="CN680" s="162"/>
      <c r="CO680" s="162"/>
      <c r="CP680" s="162"/>
      <c r="CQ680" s="162"/>
      <c r="CR680" s="162"/>
      <c r="CS680" s="162"/>
      <c r="CT680" s="162"/>
      <c r="CU680" s="162"/>
      <c r="CV680" s="162"/>
      <c r="CW680" s="162"/>
      <c r="CX680" s="162"/>
      <c r="CY680" s="162"/>
      <c r="CZ680" s="162"/>
      <c r="DA680" s="162"/>
      <c r="DB680" s="162"/>
      <c r="DC680" s="162"/>
      <c r="DD680" s="162"/>
      <c r="DE680" s="162"/>
      <c r="DF680" s="162"/>
      <c r="DG680" s="162"/>
      <c r="DH680" s="162"/>
      <c r="DI680" s="162"/>
      <c r="DJ680" s="162"/>
      <c r="DK680" s="162"/>
      <c r="DL680" s="162"/>
      <c r="DM680" s="162"/>
      <c r="DN680" s="162"/>
      <c r="DO680" s="162"/>
      <c r="DP680" s="162"/>
      <c r="DQ680" s="162"/>
      <c r="DR680" s="162"/>
      <c r="DS680" s="162"/>
      <c r="DT680" s="162"/>
      <c r="DU680" s="111"/>
      <c r="DV680" s="111"/>
      <c r="DW680" s="111"/>
      <c r="DX680" s="111"/>
      <c r="DY680" s="111"/>
      <c r="DZ680" s="111"/>
      <c r="EA680" s="111"/>
      <c r="EB680" s="111"/>
    </row>
    <row r="681" spans="1:132" s="2" customFormat="1" ht="10.5" customHeight="1" thickBot="1">
      <c r="A681" s="344" t="s">
        <v>35</v>
      </c>
      <c r="B681" s="40"/>
      <c r="C681" s="733" t="s">
        <v>126</v>
      </c>
      <c r="D681" s="738" t="s">
        <v>38</v>
      </c>
      <c r="E681" s="672">
        <v>10.5</v>
      </c>
      <c r="F681" s="672">
        <v>10.6</v>
      </c>
      <c r="G681" s="672">
        <v>10.6</v>
      </c>
      <c r="H681" s="916">
        <v>10.6</v>
      </c>
      <c r="I681" s="672">
        <v>10.5</v>
      </c>
      <c r="J681" s="672">
        <v>10.3</v>
      </c>
      <c r="K681" s="672">
        <v>10.4</v>
      </c>
      <c r="L681" s="672">
        <v>10.5</v>
      </c>
      <c r="M681" s="672">
        <v>10.3</v>
      </c>
      <c r="N681" s="916">
        <v>10.5</v>
      </c>
      <c r="O681" s="672">
        <v>10.4</v>
      </c>
      <c r="P681" s="672">
        <v>10.4</v>
      </c>
      <c r="Q681" s="672">
        <v>10.5</v>
      </c>
      <c r="R681" s="672">
        <v>10.4</v>
      </c>
      <c r="S681" s="672">
        <v>10.3</v>
      </c>
      <c r="T681" s="672">
        <v>10.4</v>
      </c>
      <c r="U681" s="672">
        <v>10.4</v>
      </c>
      <c r="V681" s="916">
        <v>10.4</v>
      </c>
      <c r="W681" s="672">
        <v>10.3</v>
      </c>
      <c r="X681" s="672">
        <v>10.4</v>
      </c>
      <c r="Y681" s="672">
        <v>10.4</v>
      </c>
      <c r="Z681" s="672">
        <v>10.5</v>
      </c>
      <c r="AA681" s="672">
        <v>10.5</v>
      </c>
      <c r="AB681" s="917">
        <v>10.5</v>
      </c>
      <c r="AC681" s="212"/>
      <c r="AD681" s="244"/>
      <c r="AE681" s="162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162"/>
      <c r="BF681" s="162"/>
      <c r="BG681" s="162"/>
      <c r="BH681" s="162"/>
      <c r="BI681" s="162"/>
      <c r="BJ681" s="162"/>
      <c r="BK681" s="162"/>
      <c r="BL681" s="162"/>
      <c r="BM681" s="162"/>
      <c r="BN681" s="162"/>
      <c r="BO681" s="162"/>
      <c r="BP681" s="162"/>
      <c r="BQ681" s="162"/>
      <c r="BR681" s="162"/>
      <c r="BS681" s="162"/>
      <c r="BT681" s="162"/>
      <c r="BU681" s="162"/>
      <c r="BV681" s="162"/>
      <c r="BW681" s="162"/>
      <c r="BX681" s="162"/>
      <c r="BY681" s="162"/>
      <c r="BZ681" s="162"/>
      <c r="CA681" s="162"/>
      <c r="CB681" s="162"/>
      <c r="CC681" s="162"/>
      <c r="CD681" s="162"/>
      <c r="CE681" s="162"/>
      <c r="CF681" s="162"/>
      <c r="CG681" s="162"/>
      <c r="CH681" s="162"/>
      <c r="CI681" s="162"/>
      <c r="CJ681" s="162"/>
      <c r="CK681" s="162"/>
      <c r="CL681" s="162"/>
      <c r="CM681" s="162"/>
      <c r="CN681" s="162"/>
      <c r="CO681" s="162"/>
      <c r="CP681" s="162"/>
      <c r="CQ681" s="162"/>
      <c r="CR681" s="162"/>
      <c r="CS681" s="162"/>
      <c r="CT681" s="162"/>
      <c r="CU681" s="162"/>
      <c r="CV681" s="162"/>
      <c r="CW681" s="162"/>
      <c r="CX681" s="162"/>
      <c r="CY681" s="162"/>
      <c r="CZ681" s="162"/>
      <c r="DA681" s="162"/>
      <c r="DB681" s="162"/>
      <c r="DC681" s="162"/>
      <c r="DD681" s="162"/>
      <c r="DE681" s="162"/>
      <c r="DF681" s="162"/>
      <c r="DG681" s="162"/>
      <c r="DH681" s="162"/>
      <c r="DI681" s="162"/>
      <c r="DJ681" s="162"/>
      <c r="DK681" s="162"/>
      <c r="DL681" s="162"/>
      <c r="DM681" s="162"/>
      <c r="DN681" s="162"/>
      <c r="DO681" s="162"/>
      <c r="DP681" s="162"/>
      <c r="DQ681" s="162"/>
      <c r="DR681" s="162"/>
      <c r="DS681" s="162"/>
      <c r="DT681" s="162"/>
      <c r="DU681" s="111"/>
      <c r="DV681" s="111"/>
      <c r="DW681" s="111"/>
      <c r="DX681" s="111"/>
      <c r="DY681" s="111"/>
      <c r="DZ681" s="111"/>
      <c r="EA681" s="111"/>
      <c r="EB681" s="111"/>
    </row>
    <row r="682" spans="1:132" s="1" customFormat="1" ht="10.5" customHeight="1">
      <c r="A682" s="1509" t="s">
        <v>13</v>
      </c>
      <c r="B682" s="1647" t="s">
        <v>641</v>
      </c>
      <c r="C682" s="1107"/>
      <c r="D682" s="1190"/>
      <c r="E682" s="76"/>
      <c r="F682" s="76"/>
      <c r="G682" s="76"/>
      <c r="H682" s="293"/>
      <c r="I682" s="76"/>
      <c r="J682" s="76"/>
      <c r="K682" s="76"/>
      <c r="L682" s="76"/>
      <c r="M682" s="76"/>
      <c r="N682" s="293"/>
      <c r="O682" s="76"/>
      <c r="P682" s="76"/>
      <c r="Q682" s="76"/>
      <c r="R682" s="76"/>
      <c r="S682" s="76"/>
      <c r="T682" s="76"/>
      <c r="U682" s="76"/>
      <c r="V682" s="293"/>
      <c r="W682" s="76"/>
      <c r="X682" s="76"/>
      <c r="Y682" s="76"/>
      <c r="Z682" s="76"/>
      <c r="AA682" s="76"/>
      <c r="AB682" s="77"/>
      <c r="AC682" s="47" t="s">
        <v>115</v>
      </c>
      <c r="AD682" s="50">
        <f>AD684/AC684</f>
        <v>0.29216995878925162</v>
      </c>
      <c r="AE682" s="58"/>
      <c r="AF682" s="256"/>
      <c r="AG682" s="261"/>
      <c r="AH682" s="261"/>
      <c r="AI682" s="261"/>
      <c r="AJ682" s="261"/>
      <c r="AK682" s="261"/>
      <c r="AL682" s="261"/>
      <c r="AM682" s="261"/>
      <c r="AN682" s="261"/>
      <c r="AO682" s="261"/>
      <c r="AP682" s="261"/>
      <c r="AQ682" s="261"/>
      <c r="AR682" s="261"/>
      <c r="AS682" s="261"/>
      <c r="AT682" s="261"/>
      <c r="AU682" s="261"/>
      <c r="AV682" s="261"/>
      <c r="AW682" s="261"/>
      <c r="AX682" s="261"/>
      <c r="AY682" s="261"/>
      <c r="AZ682" s="261"/>
      <c r="BA682" s="261"/>
      <c r="BB682" s="261"/>
      <c r="BC682" s="261"/>
      <c r="BD682" s="261"/>
      <c r="BE682" s="162"/>
      <c r="BF682" s="162"/>
      <c r="BG682" s="162"/>
      <c r="BH682" s="162"/>
      <c r="BI682" s="162"/>
      <c r="BJ682" s="162"/>
      <c r="BK682" s="162"/>
      <c r="BL682" s="162"/>
      <c r="BM682" s="162"/>
      <c r="BN682" s="162"/>
      <c r="BO682" s="162"/>
      <c r="BP682" s="162"/>
      <c r="BQ682" s="162"/>
      <c r="BR682" s="162"/>
      <c r="BS682" s="162"/>
      <c r="BT682" s="162"/>
      <c r="BU682" s="162"/>
      <c r="BV682" s="162"/>
      <c r="BW682" s="162"/>
      <c r="BX682" s="162"/>
      <c r="BY682" s="162"/>
      <c r="BZ682" s="162"/>
      <c r="CA682" s="162"/>
      <c r="CB682" s="162"/>
      <c r="CC682" s="162"/>
      <c r="CD682" s="162"/>
      <c r="CE682" s="162"/>
      <c r="CF682" s="162"/>
      <c r="CG682" s="162"/>
      <c r="CH682" s="162"/>
      <c r="CI682" s="162"/>
      <c r="CJ682" s="162"/>
      <c r="CK682" s="162"/>
      <c r="CL682" s="162"/>
      <c r="CM682" s="162"/>
      <c r="CN682" s="162"/>
      <c r="CO682" s="162"/>
      <c r="CP682" s="162"/>
      <c r="CQ682" s="162"/>
      <c r="CR682" s="162"/>
      <c r="CS682" s="162"/>
      <c r="CT682" s="162"/>
      <c r="CU682" s="162"/>
      <c r="CV682" s="162"/>
      <c r="CW682" s="162"/>
      <c r="CX682" s="162"/>
      <c r="CY682" s="162"/>
      <c r="CZ682" s="162"/>
      <c r="DA682" s="162"/>
      <c r="DB682" s="162"/>
      <c r="DC682" s="162"/>
      <c r="DD682" s="162"/>
      <c r="DE682" s="162"/>
      <c r="DF682" s="162"/>
      <c r="DG682" s="162"/>
      <c r="DH682" s="162"/>
      <c r="DI682" s="162"/>
      <c r="DJ682" s="162"/>
      <c r="DK682" s="162"/>
      <c r="DL682" s="162"/>
      <c r="DM682" s="162"/>
      <c r="DN682" s="162"/>
      <c r="DO682" s="162"/>
      <c r="DP682" s="162"/>
      <c r="DQ682" s="162"/>
      <c r="DR682" s="162"/>
      <c r="DS682" s="162"/>
      <c r="DT682" s="162"/>
      <c r="DU682" s="162"/>
      <c r="DV682" s="162"/>
      <c r="DW682" s="162"/>
      <c r="DX682" s="162"/>
      <c r="DY682" s="162"/>
      <c r="DZ682" s="162"/>
      <c r="EA682" s="162"/>
      <c r="EB682" s="162"/>
    </row>
    <row r="683" spans="1:132" s="3" customFormat="1" ht="10.5" customHeight="1">
      <c r="A683" s="1510"/>
      <c r="B683" s="1648"/>
      <c r="C683" s="1377" t="s">
        <v>126</v>
      </c>
      <c r="D683" s="131" t="s">
        <v>33</v>
      </c>
      <c r="E683" s="966">
        <v>16</v>
      </c>
      <c r="F683" s="966">
        <v>16</v>
      </c>
      <c r="G683" s="966">
        <v>15</v>
      </c>
      <c r="H683" s="968">
        <v>15</v>
      </c>
      <c r="I683" s="966">
        <v>15</v>
      </c>
      <c r="J683" s="966">
        <v>18</v>
      </c>
      <c r="K683" s="966">
        <v>17</v>
      </c>
      <c r="L683" s="966">
        <v>19</v>
      </c>
      <c r="M683" s="966">
        <v>20</v>
      </c>
      <c r="N683" s="968">
        <v>23</v>
      </c>
      <c r="O683" s="966">
        <v>22</v>
      </c>
      <c r="P683" s="966">
        <v>23</v>
      </c>
      <c r="Q683" s="966">
        <v>22</v>
      </c>
      <c r="R683" s="966">
        <v>21</v>
      </c>
      <c r="S683" s="966">
        <v>25</v>
      </c>
      <c r="T683" s="966">
        <v>25</v>
      </c>
      <c r="U683" s="966">
        <v>22</v>
      </c>
      <c r="V683" s="968">
        <v>25</v>
      </c>
      <c r="W683" s="966">
        <v>21</v>
      </c>
      <c r="X683" s="966">
        <v>23</v>
      </c>
      <c r="Y683" s="966">
        <v>23</v>
      </c>
      <c r="Z683" s="966">
        <v>21</v>
      </c>
      <c r="AA683" s="966">
        <v>20</v>
      </c>
      <c r="AB683" s="1014">
        <v>17</v>
      </c>
      <c r="AC683" s="747"/>
      <c r="AD683" s="748"/>
      <c r="AE683" s="749"/>
      <c r="AF683" s="261"/>
      <c r="AG683" s="261"/>
      <c r="AH683" s="261"/>
      <c r="AI683" s="261"/>
      <c r="AJ683" s="261"/>
      <c r="AK683" s="261"/>
      <c r="AL683" s="261"/>
      <c r="AM683" s="261"/>
      <c r="AN683" s="261"/>
      <c r="AO683" s="261"/>
      <c r="AP683" s="261"/>
      <c r="AQ683" s="261"/>
      <c r="AR683" s="261"/>
      <c r="AS683" s="261"/>
      <c r="AT683" s="261"/>
      <c r="AU683" s="261"/>
      <c r="AV683" s="261"/>
      <c r="AW683" s="261"/>
      <c r="AX683" s="261"/>
      <c r="AY683" s="261"/>
      <c r="AZ683" s="261"/>
      <c r="BA683" s="261"/>
      <c r="BB683" s="261"/>
      <c r="BC683" s="261"/>
      <c r="BD683" s="261"/>
      <c r="BE683" s="150"/>
      <c r="BF683" s="150"/>
      <c r="BG683" s="150"/>
      <c r="BH683" s="150"/>
      <c r="BI683" s="150"/>
      <c r="BJ683" s="150"/>
      <c r="BK683" s="150"/>
      <c r="BL683" s="150"/>
      <c r="BM683" s="150"/>
      <c r="BN683" s="150"/>
      <c r="BO683" s="150"/>
      <c r="BP683" s="150"/>
      <c r="BQ683" s="150"/>
      <c r="BR683" s="150"/>
      <c r="BS683" s="150"/>
      <c r="BT683" s="150"/>
      <c r="BU683" s="150"/>
      <c r="BV683" s="150"/>
      <c r="BW683" s="150"/>
      <c r="BX683" s="150"/>
      <c r="BY683" s="150"/>
      <c r="BZ683" s="150"/>
      <c r="CA683" s="150"/>
      <c r="CB683" s="150"/>
      <c r="CC683" s="150"/>
      <c r="CD683" s="150"/>
      <c r="CE683" s="150"/>
      <c r="CF683" s="150"/>
      <c r="CG683" s="150"/>
      <c r="CH683" s="150"/>
      <c r="CI683" s="150"/>
      <c r="CJ683" s="150"/>
      <c r="CK683" s="150"/>
      <c r="CL683" s="150"/>
      <c r="CM683" s="150"/>
      <c r="CN683" s="150"/>
      <c r="CO683" s="150"/>
      <c r="CP683" s="150"/>
      <c r="CQ683" s="150"/>
      <c r="CR683" s="150"/>
      <c r="CS683" s="150"/>
      <c r="CT683" s="150"/>
      <c r="CU683" s="150"/>
      <c r="CV683" s="150"/>
      <c r="CW683" s="150"/>
      <c r="CX683" s="150"/>
      <c r="CY683" s="150"/>
      <c r="CZ683" s="150"/>
      <c r="DA683" s="150"/>
      <c r="DB683" s="150"/>
      <c r="DC683" s="150"/>
      <c r="DD683" s="150"/>
      <c r="DE683" s="150"/>
      <c r="DF683" s="150"/>
      <c r="DG683" s="150"/>
      <c r="DH683" s="150"/>
      <c r="DI683" s="150"/>
      <c r="DJ683" s="150"/>
      <c r="DK683" s="150"/>
      <c r="DL683" s="150"/>
      <c r="DM683" s="150"/>
      <c r="DN683" s="150"/>
      <c r="DO683" s="150"/>
      <c r="DP683" s="150"/>
      <c r="DQ683" s="150"/>
      <c r="DR683" s="150"/>
      <c r="DS683" s="150"/>
      <c r="DT683" s="150"/>
      <c r="DU683" s="89"/>
      <c r="DV683" s="89"/>
      <c r="DW683" s="89"/>
      <c r="DX683" s="89"/>
      <c r="DY683" s="89"/>
      <c r="DZ683" s="89"/>
      <c r="EA683" s="89"/>
      <c r="EB683" s="89"/>
    </row>
    <row r="684" spans="1:132" s="1" customFormat="1" ht="10.5" customHeight="1">
      <c r="A684" s="1510"/>
      <c r="B684" s="1648"/>
      <c r="C684" s="217" t="s">
        <v>553</v>
      </c>
      <c r="D684" s="131" t="s">
        <v>116</v>
      </c>
      <c r="E684" s="48">
        <f t="shared" ref="E684:AB684" si="372">ROUND((AG684-AF684)*$AE684,2)</f>
        <v>0.3</v>
      </c>
      <c r="F684" s="48">
        <f t="shared" si="372"/>
        <v>0.28999999999999998</v>
      </c>
      <c r="G684" s="48">
        <f t="shared" si="372"/>
        <v>0.28000000000000003</v>
      </c>
      <c r="H684" s="287">
        <f t="shared" si="372"/>
        <v>0.27</v>
      </c>
      <c r="I684" s="48">
        <f t="shared" si="372"/>
        <v>0.28000000000000003</v>
      </c>
      <c r="J684" s="48">
        <f t="shared" si="372"/>
        <v>0.3</v>
      </c>
      <c r="K684" s="48">
        <f t="shared" si="372"/>
        <v>0.31</v>
      </c>
      <c r="L684" s="48">
        <f t="shared" si="372"/>
        <v>0.31</v>
      </c>
      <c r="M684" s="48">
        <f t="shared" si="372"/>
        <v>0.33</v>
      </c>
      <c r="N684" s="287">
        <f t="shared" si="372"/>
        <v>0.36</v>
      </c>
      <c r="O684" s="48">
        <f t="shared" si="372"/>
        <v>0.36</v>
      </c>
      <c r="P684" s="48">
        <f t="shared" si="372"/>
        <v>0.38</v>
      </c>
      <c r="Q684" s="48">
        <f t="shared" si="372"/>
        <v>0.39</v>
      </c>
      <c r="R684" s="48">
        <f t="shared" si="372"/>
        <v>0.4</v>
      </c>
      <c r="S684" s="48">
        <f t="shared" si="372"/>
        <v>0.4</v>
      </c>
      <c r="T684" s="48">
        <f t="shared" si="372"/>
        <v>0.43</v>
      </c>
      <c r="U684" s="48">
        <f t="shared" si="372"/>
        <v>0.41</v>
      </c>
      <c r="V684" s="287">
        <f t="shared" si="372"/>
        <v>0.4</v>
      </c>
      <c r="W684" s="48">
        <f t="shared" si="372"/>
        <v>0.4</v>
      </c>
      <c r="X684" s="48">
        <f t="shared" si="372"/>
        <v>0.4</v>
      </c>
      <c r="Y684" s="48">
        <f t="shared" si="372"/>
        <v>0.4</v>
      </c>
      <c r="Z684" s="48">
        <f t="shared" si="372"/>
        <v>0.38</v>
      </c>
      <c r="AA684" s="48">
        <f t="shared" si="372"/>
        <v>0.34</v>
      </c>
      <c r="AB684" s="49">
        <f t="shared" si="372"/>
        <v>0.31</v>
      </c>
      <c r="AC684" s="47">
        <f>(BD684-AF684)*AE684</f>
        <v>8.4444000000003143</v>
      </c>
      <c r="AD684" s="50">
        <f>(BD685-AF685)*AE684</f>
        <v>2.467200000000048</v>
      </c>
      <c r="AE684" s="58">
        <v>6</v>
      </c>
      <c r="AF684" s="981">
        <v>4967.4619000000002</v>
      </c>
      <c r="AG684" s="981">
        <v>4967.5114000000003</v>
      </c>
      <c r="AH684" s="1055">
        <v>4967.5594000000001</v>
      </c>
      <c r="AI684" s="1054">
        <v>4967.6057000000001</v>
      </c>
      <c r="AJ684" s="1054">
        <v>4967.6511</v>
      </c>
      <c r="AK684" s="1054">
        <v>4967.6981999999998</v>
      </c>
      <c r="AL684" s="1054">
        <v>4967.7479000000003</v>
      </c>
      <c r="AM684" s="1054">
        <v>4967.8002999999999</v>
      </c>
      <c r="AN684" s="1054">
        <v>4967.8527000000004</v>
      </c>
      <c r="AO684" s="1054">
        <v>4967.9081999999999</v>
      </c>
      <c r="AP684" s="1054">
        <v>4967.9678999999996</v>
      </c>
      <c r="AQ684" s="1054">
        <v>4968.0282999999999</v>
      </c>
      <c r="AR684" s="1054">
        <v>4968.0916999999999</v>
      </c>
      <c r="AS684" s="1054">
        <v>4968.1566000000003</v>
      </c>
      <c r="AT684" s="1054">
        <v>4968.2235000000001</v>
      </c>
      <c r="AU684" s="1054">
        <v>4968.2906000000003</v>
      </c>
      <c r="AV684" s="1054">
        <v>4968.3618999999999</v>
      </c>
      <c r="AW684" s="1054">
        <v>4968.4303</v>
      </c>
      <c r="AX684" s="1054">
        <v>4968.4971999999998</v>
      </c>
      <c r="AY684" s="1054">
        <v>4968.5636999999997</v>
      </c>
      <c r="AZ684" s="1054">
        <v>4968.6309000000001</v>
      </c>
      <c r="BA684" s="1054">
        <v>4968.6971999999996</v>
      </c>
      <c r="BB684" s="1054">
        <v>4968.7596999999996</v>
      </c>
      <c r="BC684" s="1054">
        <v>4968.8171000000002</v>
      </c>
      <c r="BD684" s="1054">
        <v>4968.8693000000003</v>
      </c>
      <c r="BE684" s="162"/>
      <c r="BF684" s="162"/>
      <c r="BG684" s="162"/>
      <c r="BH684" s="162"/>
      <c r="BI684" s="162"/>
      <c r="BJ684" s="162"/>
      <c r="BK684" s="162"/>
      <c r="BL684" s="162"/>
      <c r="BM684" s="162"/>
      <c r="BN684" s="162"/>
      <c r="BO684" s="162"/>
      <c r="BP684" s="162"/>
      <c r="BQ684" s="162"/>
      <c r="BR684" s="162"/>
      <c r="BS684" s="162"/>
      <c r="BT684" s="162"/>
      <c r="BU684" s="162"/>
      <c r="BV684" s="162"/>
      <c r="BW684" s="162"/>
      <c r="BX684" s="162"/>
      <c r="BY684" s="162"/>
      <c r="BZ684" s="162"/>
      <c r="CA684" s="162"/>
      <c r="CB684" s="162"/>
      <c r="CC684" s="162"/>
      <c r="CD684" s="162"/>
      <c r="CE684" s="162"/>
      <c r="CF684" s="162"/>
      <c r="CG684" s="162"/>
      <c r="CH684" s="162"/>
      <c r="CI684" s="162"/>
      <c r="CJ684" s="162"/>
      <c r="CK684" s="162"/>
      <c r="CL684" s="162"/>
      <c r="CM684" s="162"/>
      <c r="CN684" s="162"/>
      <c r="CO684" s="162"/>
      <c r="CP684" s="162"/>
      <c r="CQ684" s="162"/>
      <c r="CR684" s="162"/>
      <c r="CS684" s="162"/>
      <c r="CT684" s="162"/>
      <c r="CU684" s="162"/>
      <c r="CV684" s="162"/>
      <c r="CW684" s="162"/>
      <c r="CX684" s="162"/>
      <c r="CY684" s="162"/>
      <c r="CZ684" s="162"/>
      <c r="DA684" s="162"/>
      <c r="DB684" s="162"/>
      <c r="DC684" s="162"/>
      <c r="DD684" s="162"/>
      <c r="DE684" s="162"/>
      <c r="DF684" s="162"/>
      <c r="DG684" s="162"/>
      <c r="DH684" s="162"/>
      <c r="DI684" s="162"/>
      <c r="DJ684" s="162"/>
      <c r="DK684" s="162"/>
      <c r="DL684" s="162"/>
      <c r="DM684" s="162"/>
      <c r="DN684" s="162"/>
      <c r="DO684" s="162"/>
      <c r="DP684" s="162"/>
      <c r="DQ684" s="162"/>
      <c r="DR684" s="162"/>
      <c r="DS684" s="162"/>
      <c r="DT684" s="162"/>
      <c r="DU684" s="162"/>
      <c r="DV684" s="162"/>
      <c r="DW684" s="162"/>
      <c r="DX684" s="162"/>
      <c r="DY684" s="162"/>
      <c r="DZ684" s="162"/>
      <c r="EA684" s="162"/>
      <c r="EB684" s="162"/>
    </row>
    <row r="685" spans="1:132" s="1" customFormat="1" ht="10.5" customHeight="1">
      <c r="A685" s="1510"/>
      <c r="B685" s="1648"/>
      <c r="C685" s="1373" t="s">
        <v>553</v>
      </c>
      <c r="D685" s="131" t="s">
        <v>117</v>
      </c>
      <c r="E685" s="48">
        <f t="shared" ref="E685:AB685" si="373">ROUND((AG685-AF685)*$AE684,2)</f>
        <v>0.1</v>
      </c>
      <c r="F685" s="48">
        <f t="shared" si="373"/>
        <v>0.1</v>
      </c>
      <c r="G685" s="48">
        <f t="shared" si="373"/>
        <v>0.09</v>
      </c>
      <c r="H685" s="287">
        <f t="shared" si="373"/>
        <v>0.09</v>
      </c>
      <c r="I685" s="48">
        <f t="shared" si="373"/>
        <v>0.09</v>
      </c>
      <c r="J685" s="48">
        <f t="shared" si="373"/>
        <v>0.09</v>
      </c>
      <c r="K685" s="48">
        <f t="shared" si="373"/>
        <v>0.08</v>
      </c>
      <c r="L685" s="48">
        <f t="shared" si="373"/>
        <v>0.09</v>
      </c>
      <c r="M685" s="48">
        <f t="shared" si="373"/>
        <v>0.1</v>
      </c>
      <c r="N685" s="287">
        <f t="shared" si="373"/>
        <v>0.13</v>
      </c>
      <c r="O685" s="48">
        <f t="shared" si="373"/>
        <v>0.11</v>
      </c>
      <c r="P685" s="48">
        <f t="shared" si="373"/>
        <v>0.11</v>
      </c>
      <c r="Q685" s="48">
        <f t="shared" si="373"/>
        <v>0.11</v>
      </c>
      <c r="R685" s="48">
        <f t="shared" si="373"/>
        <v>0.12</v>
      </c>
      <c r="S685" s="48">
        <f t="shared" si="373"/>
        <v>0.11</v>
      </c>
      <c r="T685" s="48">
        <f t="shared" si="373"/>
        <v>0.13</v>
      </c>
      <c r="U685" s="48">
        <f t="shared" si="373"/>
        <v>0.11</v>
      </c>
      <c r="V685" s="287">
        <f t="shared" si="373"/>
        <v>0.11</v>
      </c>
      <c r="W685" s="48">
        <f t="shared" si="373"/>
        <v>0.1</v>
      </c>
      <c r="X685" s="48">
        <f t="shared" si="373"/>
        <v>0.1</v>
      </c>
      <c r="Y685" s="48">
        <f t="shared" si="373"/>
        <v>0.1</v>
      </c>
      <c r="Z685" s="48">
        <f t="shared" si="373"/>
        <v>0.1</v>
      </c>
      <c r="AA685" s="48">
        <f t="shared" si="373"/>
        <v>0.1</v>
      </c>
      <c r="AB685" s="49">
        <f t="shared" si="373"/>
        <v>0.09</v>
      </c>
      <c r="AC685" s="47"/>
      <c r="AD685" s="50"/>
      <c r="AE685" s="58"/>
      <c r="AF685" s="981">
        <v>2172.3316</v>
      </c>
      <c r="AG685" s="981">
        <v>2172.3476999999998</v>
      </c>
      <c r="AH685" s="1055">
        <v>2172.3636000000001</v>
      </c>
      <c r="AI685" s="1054">
        <v>2172.3793999999998</v>
      </c>
      <c r="AJ685" s="1054">
        <v>2172.3948999999998</v>
      </c>
      <c r="AK685" s="1054">
        <v>2172.4099000000001</v>
      </c>
      <c r="AL685" s="1054">
        <v>2172.4243999999999</v>
      </c>
      <c r="AM685" s="1054">
        <v>2172.4382999999998</v>
      </c>
      <c r="AN685" s="1054">
        <v>2172.4535000000001</v>
      </c>
      <c r="AO685" s="1054">
        <v>2172.4708000000001</v>
      </c>
      <c r="AP685" s="1054">
        <v>2172.4920999999999</v>
      </c>
      <c r="AQ685" s="1054">
        <v>2172.5099</v>
      </c>
      <c r="AR685" s="1054">
        <v>2172.5286000000001</v>
      </c>
      <c r="AS685" s="1054">
        <v>2172.5473999999999</v>
      </c>
      <c r="AT685" s="1054">
        <v>2172.5671000000002</v>
      </c>
      <c r="AU685" s="1054">
        <v>2172.5857000000001</v>
      </c>
      <c r="AV685" s="1054">
        <v>2172.6071000000002</v>
      </c>
      <c r="AW685" s="1054">
        <v>2172.6262000000002</v>
      </c>
      <c r="AX685" s="1054">
        <v>2172.6439</v>
      </c>
      <c r="AY685" s="1054">
        <v>2172.6608999999999</v>
      </c>
      <c r="AZ685" s="1054">
        <v>2172.6777999999999</v>
      </c>
      <c r="BA685" s="1054">
        <v>2172.6945999999998</v>
      </c>
      <c r="BB685" s="1054">
        <v>2172.7112999999999</v>
      </c>
      <c r="BC685" s="1054">
        <v>2172.7271999999998</v>
      </c>
      <c r="BD685" s="1054">
        <v>2172.7428</v>
      </c>
      <c r="BE685" s="162"/>
      <c r="BF685" s="162"/>
      <c r="BG685" s="162"/>
      <c r="BH685" s="162"/>
      <c r="BI685" s="162"/>
      <c r="BJ685" s="162"/>
      <c r="BK685" s="162"/>
      <c r="BL685" s="162"/>
      <c r="BM685" s="162"/>
      <c r="BN685" s="162"/>
      <c r="BO685" s="162"/>
      <c r="BP685" s="162"/>
      <c r="BQ685" s="162"/>
      <c r="BR685" s="162"/>
      <c r="BS685" s="162"/>
      <c r="BT685" s="162"/>
      <c r="BU685" s="162"/>
      <c r="BV685" s="162"/>
      <c r="BW685" s="162"/>
      <c r="BX685" s="162"/>
      <c r="BY685" s="162"/>
      <c r="BZ685" s="162"/>
      <c r="CA685" s="162"/>
      <c r="CB685" s="162"/>
      <c r="CC685" s="162"/>
      <c r="CD685" s="162"/>
      <c r="CE685" s="162"/>
      <c r="CF685" s="162"/>
      <c r="CG685" s="162"/>
      <c r="CH685" s="162"/>
      <c r="CI685" s="162"/>
      <c r="CJ685" s="162"/>
      <c r="CK685" s="162"/>
      <c r="CL685" s="162"/>
      <c r="CM685" s="162"/>
      <c r="CN685" s="162"/>
      <c r="CO685" s="162"/>
      <c r="CP685" s="162"/>
      <c r="CQ685" s="162"/>
      <c r="CR685" s="162"/>
      <c r="CS685" s="162"/>
      <c r="CT685" s="162"/>
      <c r="CU685" s="162"/>
      <c r="CV685" s="162"/>
      <c r="CW685" s="162"/>
      <c r="CX685" s="162"/>
      <c r="CY685" s="162"/>
      <c r="CZ685" s="162"/>
      <c r="DA685" s="162"/>
      <c r="DB685" s="162"/>
      <c r="DC685" s="162"/>
      <c r="DD685" s="162"/>
      <c r="DE685" s="162"/>
      <c r="DF685" s="162"/>
      <c r="DG685" s="162"/>
      <c r="DH685" s="162"/>
      <c r="DI685" s="162"/>
      <c r="DJ685" s="162"/>
      <c r="DK685" s="162"/>
      <c r="DL685" s="162"/>
      <c r="DM685" s="162"/>
      <c r="DN685" s="162"/>
      <c r="DO685" s="162"/>
      <c r="DP685" s="162"/>
      <c r="DQ685" s="162"/>
      <c r="DR685" s="162"/>
      <c r="DS685" s="162"/>
      <c r="DT685" s="162"/>
      <c r="DU685" s="162"/>
      <c r="DV685" s="162"/>
      <c r="DW685" s="162"/>
      <c r="DX685" s="162"/>
      <c r="DY685" s="162"/>
      <c r="DZ685" s="162"/>
      <c r="EA685" s="162"/>
      <c r="EB685" s="162"/>
    </row>
    <row r="686" spans="1:132" s="1" customFormat="1" ht="10.5" customHeight="1" thickBot="1">
      <c r="A686" s="1511"/>
      <c r="B686" s="1649"/>
      <c r="C686" s="271"/>
      <c r="D686" s="236" t="s">
        <v>41</v>
      </c>
      <c r="E686" s="81">
        <f t="shared" ref="E686:AB686" si="374">E685/E684</f>
        <v>0.33333333333333337</v>
      </c>
      <c r="F686" s="81">
        <f t="shared" si="374"/>
        <v>0.34482758620689657</v>
      </c>
      <c r="G686" s="81">
        <f t="shared" si="374"/>
        <v>0.3214285714285714</v>
      </c>
      <c r="H686" s="295">
        <f t="shared" si="374"/>
        <v>0.33333333333333331</v>
      </c>
      <c r="I686" s="81">
        <f t="shared" si="374"/>
        <v>0.3214285714285714</v>
      </c>
      <c r="J686" s="81">
        <f t="shared" si="374"/>
        <v>0.3</v>
      </c>
      <c r="K686" s="81">
        <f t="shared" si="374"/>
        <v>0.25806451612903225</v>
      </c>
      <c r="L686" s="81">
        <f t="shared" si="374"/>
        <v>0.29032258064516125</v>
      </c>
      <c r="M686" s="81">
        <f t="shared" si="374"/>
        <v>0.30303030303030304</v>
      </c>
      <c r="N686" s="295">
        <f t="shared" si="374"/>
        <v>0.36111111111111116</v>
      </c>
      <c r="O686" s="81">
        <f t="shared" si="374"/>
        <v>0.30555555555555558</v>
      </c>
      <c r="P686" s="81">
        <f t="shared" si="374"/>
        <v>0.28947368421052633</v>
      </c>
      <c r="Q686" s="81">
        <f t="shared" si="374"/>
        <v>0.28205128205128205</v>
      </c>
      <c r="R686" s="81">
        <f t="shared" si="374"/>
        <v>0.3</v>
      </c>
      <c r="S686" s="81">
        <f t="shared" si="374"/>
        <v>0.27499999999999997</v>
      </c>
      <c r="T686" s="81">
        <f t="shared" si="374"/>
        <v>0.30232558139534887</v>
      </c>
      <c r="U686" s="81">
        <f t="shared" si="374"/>
        <v>0.26829268292682928</v>
      </c>
      <c r="V686" s="295">
        <f t="shared" si="374"/>
        <v>0.27499999999999997</v>
      </c>
      <c r="W686" s="81">
        <f t="shared" si="374"/>
        <v>0.25</v>
      </c>
      <c r="X686" s="81">
        <f t="shared" si="374"/>
        <v>0.25</v>
      </c>
      <c r="Y686" s="81">
        <f t="shared" si="374"/>
        <v>0.25</v>
      </c>
      <c r="Z686" s="81">
        <f t="shared" si="374"/>
        <v>0.26315789473684209</v>
      </c>
      <c r="AA686" s="81">
        <f t="shared" si="374"/>
        <v>0.29411764705882354</v>
      </c>
      <c r="AB686" s="82">
        <f t="shared" si="374"/>
        <v>0.29032258064516125</v>
      </c>
      <c r="AC686" s="47"/>
      <c r="AD686" s="50"/>
      <c r="AE686" s="58"/>
      <c r="AF686" s="261"/>
      <c r="AG686" s="261"/>
      <c r="AH686" s="261"/>
      <c r="AI686" s="261"/>
      <c r="AJ686" s="261"/>
      <c r="AK686" s="261"/>
      <c r="AL686" s="261"/>
      <c r="AM686" s="261"/>
      <c r="AN686" s="261"/>
      <c r="AO686" s="261"/>
      <c r="AP686" s="261"/>
      <c r="AQ686" s="261"/>
      <c r="AR686" s="261"/>
      <c r="AS686" s="261"/>
      <c r="AT686" s="261"/>
      <c r="AU686" s="261"/>
      <c r="AV686" s="261"/>
      <c r="AW686" s="261"/>
      <c r="AX686" s="261"/>
      <c r="AY686" s="261"/>
      <c r="AZ686" s="261"/>
      <c r="BA686" s="261"/>
      <c r="BB686" s="261"/>
      <c r="BC686" s="261"/>
      <c r="BD686" s="261"/>
      <c r="BE686" s="162"/>
      <c r="BF686" s="162"/>
      <c r="BG686" s="162"/>
      <c r="BH686" s="162"/>
      <c r="BI686" s="162"/>
      <c r="BJ686" s="162"/>
      <c r="BK686" s="162"/>
      <c r="BL686" s="162"/>
      <c r="BM686" s="162"/>
      <c r="BN686" s="162"/>
      <c r="BO686" s="162"/>
      <c r="BP686" s="162"/>
      <c r="BQ686" s="162"/>
      <c r="BR686" s="162"/>
      <c r="BS686" s="162"/>
      <c r="BT686" s="162"/>
      <c r="BU686" s="162"/>
      <c r="BV686" s="162"/>
      <c r="BW686" s="162"/>
      <c r="BX686" s="162"/>
      <c r="BY686" s="162"/>
      <c r="BZ686" s="162"/>
      <c r="CA686" s="162"/>
      <c r="CB686" s="162"/>
      <c r="CC686" s="162"/>
      <c r="CD686" s="162"/>
      <c r="CE686" s="162"/>
      <c r="CF686" s="162"/>
      <c r="CG686" s="162"/>
      <c r="CH686" s="162"/>
      <c r="CI686" s="162"/>
      <c r="CJ686" s="162"/>
      <c r="CK686" s="162"/>
      <c r="CL686" s="162"/>
      <c r="CM686" s="162"/>
      <c r="CN686" s="162"/>
      <c r="CO686" s="162"/>
      <c r="CP686" s="162"/>
      <c r="CQ686" s="162"/>
      <c r="CR686" s="162"/>
      <c r="CS686" s="162"/>
      <c r="CT686" s="162"/>
      <c r="CU686" s="162"/>
      <c r="CV686" s="162"/>
      <c r="CW686" s="162"/>
      <c r="CX686" s="162"/>
      <c r="CY686" s="162"/>
      <c r="CZ686" s="162"/>
      <c r="DA686" s="162"/>
      <c r="DB686" s="162"/>
      <c r="DC686" s="162"/>
      <c r="DD686" s="162"/>
      <c r="DE686" s="162"/>
      <c r="DF686" s="162"/>
      <c r="DG686" s="162"/>
      <c r="DH686" s="162"/>
      <c r="DI686" s="162"/>
      <c r="DJ686" s="162"/>
      <c r="DK686" s="162"/>
      <c r="DL686" s="162"/>
      <c r="DM686" s="162"/>
      <c r="DN686" s="162"/>
      <c r="DO686" s="162"/>
      <c r="DP686" s="162"/>
      <c r="DQ686" s="162"/>
      <c r="DR686" s="162"/>
      <c r="DS686" s="162"/>
      <c r="DT686" s="162"/>
      <c r="DU686" s="162"/>
      <c r="DV686" s="162"/>
      <c r="DW686" s="162"/>
      <c r="DX686" s="162"/>
      <c r="DY686" s="162"/>
      <c r="DZ686" s="162"/>
      <c r="EA686" s="162"/>
      <c r="EB686" s="162"/>
    </row>
    <row r="687" spans="1:132" s="1" customFormat="1" ht="10.5" customHeight="1">
      <c r="A687" s="1509" t="s">
        <v>94</v>
      </c>
      <c r="B687" s="1634" t="s">
        <v>642</v>
      </c>
      <c r="C687" s="1107"/>
      <c r="D687" s="1190"/>
      <c r="E687" s="1107"/>
      <c r="F687" s="1107"/>
      <c r="G687" s="1107"/>
      <c r="H687" s="322"/>
      <c r="I687" s="1107"/>
      <c r="J687" s="1107"/>
      <c r="K687" s="1107"/>
      <c r="L687" s="1107"/>
      <c r="M687" s="1107"/>
      <c r="N687" s="322"/>
      <c r="O687" s="1107"/>
      <c r="P687" s="1107"/>
      <c r="Q687" s="1107"/>
      <c r="R687" s="1107"/>
      <c r="S687" s="1107"/>
      <c r="T687" s="1107"/>
      <c r="U687" s="1107"/>
      <c r="V687" s="322"/>
      <c r="W687" s="1107"/>
      <c r="X687" s="1107"/>
      <c r="Y687" s="1107"/>
      <c r="Z687" s="1107"/>
      <c r="AA687" s="1107"/>
      <c r="AB687" s="213"/>
      <c r="AC687" s="47" t="s">
        <v>115</v>
      </c>
      <c r="AD687" s="50">
        <f>AD689/AC689</f>
        <v>0.42060606060597194</v>
      </c>
      <c r="AE687" s="58"/>
      <c r="AF687" s="256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162"/>
      <c r="BF687" s="162"/>
      <c r="BG687" s="162"/>
      <c r="BH687" s="162"/>
      <c r="BI687" s="162"/>
      <c r="BJ687" s="162"/>
      <c r="BK687" s="162"/>
      <c r="BL687" s="162"/>
      <c r="BM687" s="162"/>
      <c r="BN687" s="162"/>
      <c r="BO687" s="162"/>
      <c r="BP687" s="162"/>
      <c r="BQ687" s="162"/>
      <c r="BR687" s="162"/>
      <c r="BS687" s="162"/>
      <c r="BT687" s="162"/>
      <c r="BU687" s="162"/>
      <c r="BV687" s="162"/>
      <c r="BW687" s="162"/>
      <c r="BX687" s="162"/>
      <c r="BY687" s="162"/>
      <c r="BZ687" s="162"/>
      <c r="CA687" s="162"/>
      <c r="CB687" s="162"/>
      <c r="CC687" s="162"/>
      <c r="CD687" s="162"/>
      <c r="CE687" s="162"/>
      <c r="CF687" s="162"/>
      <c r="CG687" s="162"/>
      <c r="CH687" s="162"/>
      <c r="CI687" s="162"/>
      <c r="CJ687" s="162"/>
      <c r="CK687" s="162"/>
      <c r="CL687" s="162"/>
      <c r="CM687" s="162"/>
      <c r="CN687" s="162"/>
      <c r="CO687" s="162"/>
      <c r="CP687" s="162"/>
      <c r="CQ687" s="162"/>
      <c r="CR687" s="162"/>
      <c r="CS687" s="162"/>
      <c r="CT687" s="162"/>
      <c r="CU687" s="162"/>
      <c r="CV687" s="162"/>
      <c r="CW687" s="162"/>
      <c r="CX687" s="162"/>
      <c r="CY687" s="162"/>
      <c r="CZ687" s="162"/>
      <c r="DA687" s="162"/>
      <c r="DB687" s="162"/>
      <c r="DC687" s="162"/>
      <c r="DD687" s="162"/>
      <c r="DE687" s="162"/>
      <c r="DF687" s="162"/>
      <c r="DG687" s="162"/>
      <c r="DH687" s="162"/>
      <c r="DI687" s="162"/>
      <c r="DJ687" s="162"/>
      <c r="DK687" s="162"/>
      <c r="DL687" s="162"/>
      <c r="DM687" s="162"/>
      <c r="DN687" s="162"/>
      <c r="DO687" s="162"/>
      <c r="DP687" s="162"/>
      <c r="DQ687" s="162"/>
      <c r="DR687" s="162"/>
      <c r="DS687" s="162"/>
      <c r="DT687" s="162"/>
      <c r="DU687" s="162"/>
      <c r="DV687" s="162"/>
      <c r="DW687" s="162"/>
      <c r="DX687" s="162"/>
      <c r="DY687" s="162"/>
      <c r="DZ687" s="162"/>
      <c r="EA687" s="162"/>
      <c r="EB687" s="162"/>
    </row>
    <row r="688" spans="1:132" s="3" customFormat="1" ht="10.5" customHeight="1">
      <c r="A688" s="1510"/>
      <c r="B688" s="1635"/>
      <c r="C688" s="1373" t="s">
        <v>129</v>
      </c>
      <c r="D688" s="131" t="s">
        <v>33</v>
      </c>
      <c r="E688" s="104">
        <f>ROUND(SQRT(E689^2+E690^2)*1000/(1.73*E$681),0)</f>
        <v>8</v>
      </c>
      <c r="F688" s="104">
        <f t="shared" ref="F688:AB688" si="375">ROUND(SQRT(F689^2+F690^2)*1000/(1.73*F$681),0)</f>
        <v>8</v>
      </c>
      <c r="G688" s="104">
        <f t="shared" si="375"/>
        <v>8</v>
      </c>
      <c r="H688" s="302">
        <f>ROUND(SQRT(H689^2+H690^2)*1000/(1.73*H$681),0)</f>
        <v>8</v>
      </c>
      <c r="I688" s="104">
        <f t="shared" si="375"/>
        <v>8</v>
      </c>
      <c r="J688" s="104">
        <f t="shared" si="375"/>
        <v>9</v>
      </c>
      <c r="K688" s="104">
        <f t="shared" si="375"/>
        <v>8</v>
      </c>
      <c r="L688" s="104">
        <f t="shared" si="375"/>
        <v>8</v>
      </c>
      <c r="M688" s="104">
        <f t="shared" si="375"/>
        <v>9</v>
      </c>
      <c r="N688" s="302">
        <f t="shared" si="375"/>
        <v>8</v>
      </c>
      <c r="O688" s="104">
        <f t="shared" si="375"/>
        <v>8</v>
      </c>
      <c r="P688" s="104">
        <f t="shared" si="375"/>
        <v>8</v>
      </c>
      <c r="Q688" s="104">
        <f t="shared" si="375"/>
        <v>8</v>
      </c>
      <c r="R688" s="104">
        <f t="shared" si="375"/>
        <v>8</v>
      </c>
      <c r="S688" s="104">
        <f t="shared" si="375"/>
        <v>8</v>
      </c>
      <c r="T688" s="104">
        <f t="shared" si="375"/>
        <v>8</v>
      </c>
      <c r="U688" s="104">
        <f t="shared" si="375"/>
        <v>8</v>
      </c>
      <c r="V688" s="302">
        <f t="shared" si="375"/>
        <v>8</v>
      </c>
      <c r="W688" s="104">
        <f t="shared" si="375"/>
        <v>9</v>
      </c>
      <c r="X688" s="104">
        <f t="shared" si="375"/>
        <v>8</v>
      </c>
      <c r="Y688" s="104">
        <f t="shared" si="375"/>
        <v>7</v>
      </c>
      <c r="Z688" s="104">
        <f t="shared" si="375"/>
        <v>8</v>
      </c>
      <c r="AA688" s="104">
        <f t="shared" si="375"/>
        <v>8</v>
      </c>
      <c r="AB688" s="105">
        <f t="shared" si="375"/>
        <v>8</v>
      </c>
      <c r="AC688" s="747"/>
      <c r="AD688" s="748"/>
      <c r="AE688" s="749"/>
      <c r="AF688" s="261"/>
      <c r="AG688" s="261"/>
      <c r="AH688" s="261"/>
      <c r="AI688" s="261"/>
      <c r="AJ688" s="261"/>
      <c r="AK688" s="261"/>
      <c r="AL688" s="261"/>
      <c r="AM688" s="261"/>
      <c r="AN688" s="261"/>
      <c r="AO688" s="261"/>
      <c r="AP688" s="261"/>
      <c r="AQ688" s="261"/>
      <c r="AR688" s="261"/>
      <c r="AS688" s="261"/>
      <c r="AT688" s="261"/>
      <c r="AU688" s="261"/>
      <c r="AV688" s="261"/>
      <c r="AW688" s="261"/>
      <c r="AX688" s="261"/>
      <c r="AY688" s="261"/>
      <c r="AZ688" s="261"/>
      <c r="BA688" s="261"/>
      <c r="BB688" s="261"/>
      <c r="BC688" s="261"/>
      <c r="BD688" s="261"/>
      <c r="BE688" s="150"/>
      <c r="BF688" s="150"/>
      <c r="BG688" s="150"/>
      <c r="BH688" s="150"/>
      <c r="BI688" s="150"/>
      <c r="BJ688" s="150"/>
      <c r="BK688" s="150"/>
      <c r="BL688" s="150"/>
      <c r="BM688" s="150"/>
      <c r="BN688" s="150"/>
      <c r="BO688" s="150"/>
      <c r="BP688" s="150"/>
      <c r="BQ688" s="150"/>
      <c r="BR688" s="150"/>
      <c r="BS688" s="150"/>
      <c r="BT688" s="150"/>
      <c r="BU688" s="150"/>
      <c r="BV688" s="150"/>
      <c r="BW688" s="150"/>
      <c r="BX688" s="150"/>
      <c r="BY688" s="150"/>
      <c r="BZ688" s="150"/>
      <c r="CA688" s="150"/>
      <c r="CB688" s="150"/>
      <c r="CC688" s="150"/>
      <c r="CD688" s="150"/>
      <c r="CE688" s="150"/>
      <c r="CF688" s="150"/>
      <c r="CG688" s="150"/>
      <c r="CH688" s="150"/>
      <c r="CI688" s="150"/>
      <c r="CJ688" s="150"/>
      <c r="CK688" s="150"/>
      <c r="CL688" s="150"/>
      <c r="CM688" s="150"/>
      <c r="CN688" s="150"/>
      <c r="CO688" s="150"/>
      <c r="CP688" s="150"/>
      <c r="CQ688" s="150"/>
      <c r="CR688" s="150"/>
      <c r="CS688" s="150"/>
      <c r="CT688" s="150"/>
      <c r="CU688" s="150"/>
      <c r="CV688" s="150"/>
      <c r="CW688" s="150"/>
      <c r="CX688" s="150"/>
      <c r="CY688" s="150"/>
      <c r="CZ688" s="150"/>
      <c r="DA688" s="150"/>
      <c r="DB688" s="150"/>
      <c r="DC688" s="150"/>
      <c r="DD688" s="150"/>
      <c r="DE688" s="150"/>
      <c r="DF688" s="150"/>
      <c r="DG688" s="150"/>
      <c r="DH688" s="150"/>
      <c r="DI688" s="150"/>
      <c r="DJ688" s="150"/>
      <c r="DK688" s="150"/>
      <c r="DL688" s="150"/>
      <c r="DM688" s="150"/>
      <c r="DN688" s="150"/>
      <c r="DO688" s="150"/>
      <c r="DP688" s="150"/>
      <c r="DQ688" s="150"/>
      <c r="DR688" s="150"/>
      <c r="DS688" s="150"/>
      <c r="DT688" s="150"/>
      <c r="DU688" s="89"/>
      <c r="DV688" s="89"/>
      <c r="DW688" s="89"/>
      <c r="DX688" s="89"/>
      <c r="DY688" s="89"/>
      <c r="DZ688" s="89"/>
      <c r="EA688" s="89"/>
      <c r="EB688" s="89"/>
    </row>
    <row r="689" spans="1:132" s="1" customFormat="1" ht="10.5" customHeight="1">
      <c r="A689" s="1510"/>
      <c r="B689" s="1635"/>
      <c r="C689" s="1373" t="s">
        <v>553</v>
      </c>
      <c r="D689" s="131" t="s">
        <v>116</v>
      </c>
      <c r="E689" s="48">
        <f t="shared" ref="E689:AB689" si="376">ROUND((AG689-AF689)*$AE689,2)</f>
        <v>0.14000000000000001</v>
      </c>
      <c r="F689" s="48">
        <f t="shared" si="376"/>
        <v>0.14000000000000001</v>
      </c>
      <c r="G689" s="48">
        <f t="shared" si="376"/>
        <v>0.14000000000000001</v>
      </c>
      <c r="H689" s="287">
        <f t="shared" si="376"/>
        <v>0.14000000000000001</v>
      </c>
      <c r="I689" s="48">
        <f t="shared" si="376"/>
        <v>0.14000000000000001</v>
      </c>
      <c r="J689" s="48">
        <f t="shared" si="376"/>
        <v>0.14000000000000001</v>
      </c>
      <c r="K689" s="48">
        <f t="shared" si="376"/>
        <v>0.13</v>
      </c>
      <c r="L689" s="48">
        <f t="shared" si="376"/>
        <v>0.13</v>
      </c>
      <c r="M689" s="48">
        <f t="shared" si="376"/>
        <v>0.14000000000000001</v>
      </c>
      <c r="N689" s="287">
        <f t="shared" si="376"/>
        <v>0.13</v>
      </c>
      <c r="O689" s="48">
        <f t="shared" si="376"/>
        <v>0.13</v>
      </c>
      <c r="P689" s="48">
        <f t="shared" si="376"/>
        <v>0.14000000000000001</v>
      </c>
      <c r="Q689" s="48">
        <f t="shared" si="376"/>
        <v>0.14000000000000001</v>
      </c>
      <c r="R689" s="48">
        <f t="shared" si="376"/>
        <v>0.13</v>
      </c>
      <c r="S689" s="48">
        <f t="shared" si="376"/>
        <v>0.13</v>
      </c>
      <c r="T689" s="48">
        <f t="shared" si="376"/>
        <v>0.14000000000000001</v>
      </c>
      <c r="U689" s="48">
        <f t="shared" si="376"/>
        <v>0.13</v>
      </c>
      <c r="V689" s="287">
        <f t="shared" si="376"/>
        <v>0.13</v>
      </c>
      <c r="W689" s="48">
        <f t="shared" si="376"/>
        <v>0.14000000000000001</v>
      </c>
      <c r="X689" s="48">
        <f t="shared" si="376"/>
        <v>0.13</v>
      </c>
      <c r="Y689" s="48">
        <f t="shared" si="376"/>
        <v>0.12</v>
      </c>
      <c r="Z689" s="48">
        <f t="shared" si="376"/>
        <v>0.13</v>
      </c>
      <c r="AA689" s="48">
        <f t="shared" si="376"/>
        <v>0.14000000000000001</v>
      </c>
      <c r="AB689" s="49">
        <f t="shared" si="376"/>
        <v>0.13</v>
      </c>
      <c r="AC689" s="47">
        <f>(BD689-AF689)*AE689</f>
        <v>3.2175000000006548</v>
      </c>
      <c r="AD689" s="50">
        <f>(BD690-AF690)*AE689</f>
        <v>1.3532999999999902</v>
      </c>
      <c r="AE689" s="58">
        <v>3</v>
      </c>
      <c r="AF689" s="981">
        <v>3745.0254</v>
      </c>
      <c r="AG689" s="981">
        <v>3745.0717</v>
      </c>
      <c r="AH689" s="1055">
        <v>3745.1167</v>
      </c>
      <c r="AI689" s="1054">
        <v>3745.1619999999998</v>
      </c>
      <c r="AJ689" s="1054">
        <v>3745.2087000000001</v>
      </c>
      <c r="AK689" s="1054">
        <v>3745.2550000000001</v>
      </c>
      <c r="AL689" s="1054">
        <v>3745.3002999999999</v>
      </c>
      <c r="AM689" s="1054">
        <v>3745.3443000000002</v>
      </c>
      <c r="AN689" s="1054">
        <v>3745.3890999999999</v>
      </c>
      <c r="AO689" s="1054">
        <v>3745.4360999999999</v>
      </c>
      <c r="AP689" s="1054">
        <v>3745.4805000000001</v>
      </c>
      <c r="AQ689" s="1054">
        <v>3745.5243</v>
      </c>
      <c r="AR689" s="1054">
        <v>3745.57</v>
      </c>
      <c r="AS689" s="1054">
        <v>3745.6156000000001</v>
      </c>
      <c r="AT689" s="1054">
        <v>3745.6581000000001</v>
      </c>
      <c r="AU689" s="1054">
        <v>3745.7026000000001</v>
      </c>
      <c r="AV689" s="1054">
        <v>3745.7483999999999</v>
      </c>
      <c r="AW689" s="1054">
        <v>3745.7927</v>
      </c>
      <c r="AX689" s="1054">
        <v>3745.8348000000001</v>
      </c>
      <c r="AY689" s="1054">
        <v>3745.8798999999999</v>
      </c>
      <c r="AZ689" s="1054">
        <v>3745.9245999999998</v>
      </c>
      <c r="BA689" s="1054">
        <v>3745.9659000000001</v>
      </c>
      <c r="BB689" s="1054">
        <v>3746.0095000000001</v>
      </c>
      <c r="BC689" s="1054">
        <v>3746.0547000000001</v>
      </c>
      <c r="BD689" s="1054">
        <v>3746.0979000000002</v>
      </c>
      <c r="BE689" s="162"/>
      <c r="BF689" s="162"/>
      <c r="BG689" s="162"/>
      <c r="BH689" s="162"/>
      <c r="BI689" s="162"/>
      <c r="BJ689" s="162"/>
      <c r="BK689" s="162"/>
      <c r="BL689" s="162"/>
      <c r="BM689" s="162"/>
      <c r="BN689" s="162"/>
      <c r="BO689" s="162"/>
      <c r="BP689" s="162"/>
      <c r="BQ689" s="162"/>
      <c r="BR689" s="162"/>
      <c r="BS689" s="162"/>
      <c r="BT689" s="162"/>
      <c r="BU689" s="162"/>
      <c r="BV689" s="162"/>
      <c r="BW689" s="162"/>
      <c r="BX689" s="162"/>
      <c r="BY689" s="162"/>
      <c r="BZ689" s="162"/>
      <c r="CA689" s="162"/>
      <c r="CB689" s="162"/>
      <c r="CC689" s="162"/>
      <c r="CD689" s="162"/>
      <c r="CE689" s="162"/>
      <c r="CF689" s="162"/>
      <c r="CG689" s="162"/>
      <c r="CH689" s="162"/>
      <c r="CI689" s="162"/>
      <c r="CJ689" s="162"/>
      <c r="CK689" s="162"/>
      <c r="CL689" s="162"/>
      <c r="CM689" s="162"/>
      <c r="CN689" s="162"/>
      <c r="CO689" s="162"/>
      <c r="CP689" s="162"/>
      <c r="CQ689" s="162"/>
      <c r="CR689" s="162"/>
      <c r="CS689" s="162"/>
      <c r="CT689" s="162"/>
      <c r="CU689" s="162"/>
      <c r="CV689" s="162"/>
      <c r="CW689" s="162"/>
      <c r="CX689" s="162"/>
      <c r="CY689" s="162"/>
      <c r="CZ689" s="162"/>
      <c r="DA689" s="162"/>
      <c r="DB689" s="162"/>
      <c r="DC689" s="162"/>
      <c r="DD689" s="162"/>
      <c r="DE689" s="162"/>
      <c r="DF689" s="162"/>
      <c r="DG689" s="162"/>
      <c r="DH689" s="162"/>
      <c r="DI689" s="162"/>
      <c r="DJ689" s="162"/>
      <c r="DK689" s="162"/>
      <c r="DL689" s="162"/>
      <c r="DM689" s="162"/>
      <c r="DN689" s="162"/>
      <c r="DO689" s="162"/>
      <c r="DP689" s="162"/>
      <c r="DQ689" s="162"/>
      <c r="DR689" s="162"/>
      <c r="DS689" s="162"/>
      <c r="DT689" s="162"/>
      <c r="DU689" s="162"/>
      <c r="DV689" s="162"/>
      <c r="DW689" s="162"/>
      <c r="DX689" s="162"/>
      <c r="DY689" s="162"/>
      <c r="DZ689" s="162"/>
      <c r="EA689" s="162"/>
      <c r="EB689" s="162"/>
    </row>
    <row r="690" spans="1:132" s="1" customFormat="1" ht="10.5" customHeight="1">
      <c r="A690" s="1510"/>
      <c r="B690" s="1635"/>
      <c r="C690" s="1373" t="s">
        <v>553</v>
      </c>
      <c r="D690" s="131" t="s">
        <v>117</v>
      </c>
      <c r="E690" s="48">
        <f t="shared" ref="E690:AB690" si="377">ROUND((AG690-AF690)*$AE689,2)</f>
        <v>0.06</v>
      </c>
      <c r="F690" s="48">
        <f t="shared" si="377"/>
        <v>0.06</v>
      </c>
      <c r="G690" s="48">
        <f t="shared" si="377"/>
        <v>0.06</v>
      </c>
      <c r="H690" s="287">
        <f t="shared" si="377"/>
        <v>0.06</v>
      </c>
      <c r="I690" s="48">
        <f t="shared" si="377"/>
        <v>0.06</v>
      </c>
      <c r="J690" s="48">
        <f t="shared" si="377"/>
        <v>0.06</v>
      </c>
      <c r="K690" s="48">
        <f t="shared" si="377"/>
        <v>0.06</v>
      </c>
      <c r="L690" s="48">
        <f t="shared" si="377"/>
        <v>0.06</v>
      </c>
      <c r="M690" s="48">
        <f t="shared" si="377"/>
        <v>0.06</v>
      </c>
      <c r="N690" s="287">
        <f t="shared" si="377"/>
        <v>0.06</v>
      </c>
      <c r="O690" s="48">
        <f t="shared" si="377"/>
        <v>0.06</v>
      </c>
      <c r="P690" s="48">
        <f t="shared" si="377"/>
        <v>0.06</v>
      </c>
      <c r="Q690" s="48">
        <f t="shared" si="377"/>
        <v>0.06</v>
      </c>
      <c r="R690" s="48">
        <f t="shared" si="377"/>
        <v>0.06</v>
      </c>
      <c r="S690" s="48">
        <f t="shared" si="377"/>
        <v>0.06</v>
      </c>
      <c r="T690" s="48">
        <f t="shared" si="377"/>
        <v>0.06</v>
      </c>
      <c r="U690" s="48">
        <f t="shared" si="377"/>
        <v>0.06</v>
      </c>
      <c r="V690" s="287">
        <f t="shared" si="377"/>
        <v>0.06</v>
      </c>
      <c r="W690" s="48">
        <f t="shared" si="377"/>
        <v>0.06</v>
      </c>
      <c r="X690" s="48">
        <f t="shared" si="377"/>
        <v>0.06</v>
      </c>
      <c r="Y690" s="48">
        <f t="shared" si="377"/>
        <v>0.06</v>
      </c>
      <c r="Z690" s="48">
        <f t="shared" si="377"/>
        <v>0.06</v>
      </c>
      <c r="AA690" s="48">
        <f t="shared" si="377"/>
        <v>0.06</v>
      </c>
      <c r="AB690" s="49">
        <f t="shared" si="377"/>
        <v>0.06</v>
      </c>
      <c r="AC690" s="47"/>
      <c r="AD690" s="50"/>
      <c r="AE690" s="58"/>
      <c r="AF690" s="981">
        <v>1671.1196</v>
      </c>
      <c r="AG690" s="981">
        <v>1671.1385</v>
      </c>
      <c r="AH690" s="1055">
        <v>1671.1573000000001</v>
      </c>
      <c r="AI690" s="1054">
        <v>1671.1760999999999</v>
      </c>
      <c r="AJ690" s="1054">
        <v>1671.1949</v>
      </c>
      <c r="AK690" s="1054">
        <v>1671.2137</v>
      </c>
      <c r="AL690" s="1054">
        <v>1671.2326</v>
      </c>
      <c r="AM690" s="1054">
        <v>1671.2516000000001</v>
      </c>
      <c r="AN690" s="1054">
        <v>1671.2705000000001</v>
      </c>
      <c r="AO690" s="1054">
        <v>1671.2893999999999</v>
      </c>
      <c r="AP690" s="1054">
        <v>1671.3082999999999</v>
      </c>
      <c r="AQ690" s="1054">
        <v>1671.3272999999999</v>
      </c>
      <c r="AR690" s="1054">
        <v>1671.3462</v>
      </c>
      <c r="AS690" s="1054">
        <v>1671.3652</v>
      </c>
      <c r="AT690" s="1054">
        <v>1671.3842</v>
      </c>
      <c r="AU690" s="1054">
        <v>1671.4032</v>
      </c>
      <c r="AV690" s="1054">
        <v>1671.4221</v>
      </c>
      <c r="AW690" s="1054">
        <v>1671.4405999999999</v>
      </c>
      <c r="AX690" s="1054">
        <v>1671.4592</v>
      </c>
      <c r="AY690" s="1054">
        <v>1671.4776999999999</v>
      </c>
      <c r="AZ690" s="1054">
        <v>1671.4963</v>
      </c>
      <c r="BA690" s="1054">
        <v>1671.5148999999999</v>
      </c>
      <c r="BB690" s="1054">
        <v>1671.5335</v>
      </c>
      <c r="BC690" s="1054">
        <v>1671.5521000000001</v>
      </c>
      <c r="BD690" s="1054">
        <v>1671.5707</v>
      </c>
      <c r="BE690" s="162"/>
      <c r="BF690" s="162"/>
      <c r="BG690" s="162"/>
      <c r="BH690" s="162"/>
      <c r="BI690" s="162"/>
      <c r="BJ690" s="162"/>
      <c r="BK690" s="162"/>
      <c r="BL690" s="162"/>
      <c r="BM690" s="162"/>
      <c r="BN690" s="162"/>
      <c r="BO690" s="162"/>
      <c r="BP690" s="162"/>
      <c r="BQ690" s="162"/>
      <c r="BR690" s="162"/>
      <c r="BS690" s="162"/>
      <c r="BT690" s="162"/>
      <c r="BU690" s="162"/>
      <c r="BV690" s="162"/>
      <c r="BW690" s="162"/>
      <c r="BX690" s="162"/>
      <c r="BY690" s="162"/>
      <c r="BZ690" s="162"/>
      <c r="CA690" s="162"/>
      <c r="CB690" s="162"/>
      <c r="CC690" s="162"/>
      <c r="CD690" s="162"/>
      <c r="CE690" s="162"/>
      <c r="CF690" s="162"/>
      <c r="CG690" s="162"/>
      <c r="CH690" s="162"/>
      <c r="CI690" s="162"/>
      <c r="CJ690" s="162"/>
      <c r="CK690" s="162"/>
      <c r="CL690" s="162"/>
      <c r="CM690" s="162"/>
      <c r="CN690" s="162"/>
      <c r="CO690" s="162"/>
      <c r="CP690" s="162"/>
      <c r="CQ690" s="162"/>
      <c r="CR690" s="162"/>
      <c r="CS690" s="162"/>
      <c r="CT690" s="162"/>
      <c r="CU690" s="162"/>
      <c r="CV690" s="162"/>
      <c r="CW690" s="162"/>
      <c r="CX690" s="162"/>
      <c r="CY690" s="162"/>
      <c r="CZ690" s="162"/>
      <c r="DA690" s="162"/>
      <c r="DB690" s="162"/>
      <c r="DC690" s="162"/>
      <c r="DD690" s="162"/>
      <c r="DE690" s="162"/>
      <c r="DF690" s="162"/>
      <c r="DG690" s="162"/>
      <c r="DH690" s="162"/>
      <c r="DI690" s="162"/>
      <c r="DJ690" s="162"/>
      <c r="DK690" s="162"/>
      <c r="DL690" s="162"/>
      <c r="DM690" s="162"/>
      <c r="DN690" s="162"/>
      <c r="DO690" s="162"/>
      <c r="DP690" s="162"/>
      <c r="DQ690" s="162"/>
      <c r="DR690" s="162"/>
      <c r="DS690" s="162"/>
      <c r="DT690" s="162"/>
      <c r="DU690" s="162"/>
      <c r="DV690" s="162"/>
      <c r="DW690" s="162"/>
      <c r="DX690" s="162"/>
      <c r="DY690" s="162"/>
      <c r="DZ690" s="162"/>
      <c r="EA690" s="162"/>
      <c r="EB690" s="162"/>
    </row>
    <row r="691" spans="1:132" s="1" customFormat="1" ht="10.5" customHeight="1" thickBot="1">
      <c r="A691" s="1511"/>
      <c r="B691" s="1636"/>
      <c r="C691" s="271"/>
      <c r="D691" s="236" t="s">
        <v>41</v>
      </c>
      <c r="E691" s="81">
        <f t="shared" ref="E691:AB691" si="378">E690/E689</f>
        <v>0.42857142857142849</v>
      </c>
      <c r="F691" s="81">
        <f t="shared" si="378"/>
        <v>0.42857142857142849</v>
      </c>
      <c r="G691" s="81">
        <f t="shared" si="378"/>
        <v>0.42857142857142849</v>
      </c>
      <c r="H691" s="295">
        <f t="shared" si="378"/>
        <v>0.42857142857142849</v>
      </c>
      <c r="I691" s="81">
        <f t="shared" si="378"/>
        <v>0.42857142857142849</v>
      </c>
      <c r="J691" s="81">
        <f t="shared" si="378"/>
        <v>0.42857142857142849</v>
      </c>
      <c r="K691" s="81">
        <f t="shared" si="378"/>
        <v>0.46153846153846151</v>
      </c>
      <c r="L691" s="81">
        <f t="shared" si="378"/>
        <v>0.46153846153846151</v>
      </c>
      <c r="M691" s="81">
        <f t="shared" si="378"/>
        <v>0.42857142857142849</v>
      </c>
      <c r="N691" s="295">
        <f t="shared" si="378"/>
        <v>0.46153846153846151</v>
      </c>
      <c r="O691" s="81">
        <f t="shared" si="378"/>
        <v>0.46153846153846151</v>
      </c>
      <c r="P691" s="81">
        <f t="shared" si="378"/>
        <v>0.42857142857142849</v>
      </c>
      <c r="Q691" s="81">
        <f t="shared" si="378"/>
        <v>0.42857142857142849</v>
      </c>
      <c r="R691" s="81">
        <f t="shared" si="378"/>
        <v>0.46153846153846151</v>
      </c>
      <c r="S691" s="81">
        <f t="shared" si="378"/>
        <v>0.46153846153846151</v>
      </c>
      <c r="T691" s="81">
        <f t="shared" si="378"/>
        <v>0.42857142857142849</v>
      </c>
      <c r="U691" s="81">
        <f t="shared" si="378"/>
        <v>0.46153846153846151</v>
      </c>
      <c r="V691" s="295">
        <f t="shared" si="378"/>
        <v>0.46153846153846151</v>
      </c>
      <c r="W691" s="81">
        <f t="shared" si="378"/>
        <v>0.42857142857142849</v>
      </c>
      <c r="X691" s="81">
        <f t="shared" si="378"/>
        <v>0.46153846153846151</v>
      </c>
      <c r="Y691" s="81">
        <f t="shared" si="378"/>
        <v>0.5</v>
      </c>
      <c r="Z691" s="81">
        <f t="shared" si="378"/>
        <v>0.46153846153846151</v>
      </c>
      <c r="AA691" s="81">
        <f t="shared" si="378"/>
        <v>0.42857142857142849</v>
      </c>
      <c r="AB691" s="82">
        <f t="shared" si="378"/>
        <v>0.46153846153846151</v>
      </c>
      <c r="AC691" s="47"/>
      <c r="AD691" s="50"/>
      <c r="AE691" s="58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162"/>
      <c r="BF691" s="162"/>
      <c r="BG691" s="162"/>
      <c r="BH691" s="162"/>
      <c r="BI691" s="162"/>
      <c r="BJ691" s="162"/>
      <c r="BK691" s="162"/>
      <c r="BL691" s="162"/>
      <c r="BM691" s="162"/>
      <c r="BN691" s="162"/>
      <c r="BO691" s="162"/>
      <c r="BP691" s="162"/>
      <c r="BQ691" s="162"/>
      <c r="BR691" s="162"/>
      <c r="BS691" s="162"/>
      <c r="BT691" s="162"/>
      <c r="BU691" s="162"/>
      <c r="BV691" s="162"/>
      <c r="BW691" s="162"/>
      <c r="BX691" s="162"/>
      <c r="BY691" s="162"/>
      <c r="BZ691" s="162"/>
      <c r="CA691" s="162"/>
      <c r="CB691" s="162"/>
      <c r="CC691" s="162"/>
      <c r="CD691" s="162"/>
      <c r="CE691" s="162"/>
      <c r="CF691" s="162"/>
      <c r="CG691" s="162"/>
      <c r="CH691" s="162"/>
      <c r="CI691" s="162"/>
      <c r="CJ691" s="162"/>
      <c r="CK691" s="162"/>
      <c r="CL691" s="162"/>
      <c r="CM691" s="162"/>
      <c r="CN691" s="162"/>
      <c r="CO691" s="162"/>
      <c r="CP691" s="162"/>
      <c r="CQ691" s="162"/>
      <c r="CR691" s="162"/>
      <c r="CS691" s="162"/>
      <c r="CT691" s="162"/>
      <c r="CU691" s="162"/>
      <c r="CV691" s="162"/>
      <c r="CW691" s="162"/>
      <c r="CX691" s="162"/>
      <c r="CY691" s="162"/>
      <c r="CZ691" s="162"/>
      <c r="DA691" s="162"/>
      <c r="DB691" s="162"/>
      <c r="DC691" s="162"/>
      <c r="DD691" s="162"/>
      <c r="DE691" s="162"/>
      <c r="DF691" s="162"/>
      <c r="DG691" s="162"/>
      <c r="DH691" s="162"/>
      <c r="DI691" s="162"/>
      <c r="DJ691" s="162"/>
      <c r="DK691" s="162"/>
      <c r="DL691" s="162"/>
      <c r="DM691" s="162"/>
      <c r="DN691" s="162"/>
      <c r="DO691" s="162"/>
      <c r="DP691" s="162"/>
      <c r="DQ691" s="162"/>
      <c r="DR691" s="162"/>
      <c r="DS691" s="162"/>
      <c r="DT691" s="162"/>
      <c r="DU691" s="162"/>
      <c r="DV691" s="162"/>
      <c r="DW691" s="162"/>
      <c r="DX691" s="162"/>
      <c r="DY691" s="162"/>
      <c r="DZ691" s="162"/>
      <c r="EA691" s="162"/>
      <c r="EB691" s="162"/>
    </row>
    <row r="692" spans="1:132" s="1" customFormat="1" ht="10.5" customHeight="1">
      <c r="A692" s="1509" t="s">
        <v>4</v>
      </c>
      <c r="B692" s="1634" t="s">
        <v>1050</v>
      </c>
      <c r="C692" s="1107"/>
      <c r="D692" s="1190"/>
      <c r="E692" s="79"/>
      <c r="F692" s="76"/>
      <c r="G692" s="76"/>
      <c r="H692" s="293"/>
      <c r="I692" s="76"/>
      <c r="J692" s="76"/>
      <c r="K692" s="76"/>
      <c r="L692" s="76"/>
      <c r="M692" s="76"/>
      <c r="N692" s="293"/>
      <c r="O692" s="76"/>
      <c r="P692" s="76"/>
      <c r="Q692" s="76"/>
      <c r="R692" s="76"/>
      <c r="S692" s="76"/>
      <c r="T692" s="76"/>
      <c r="U692" s="76"/>
      <c r="V692" s="293"/>
      <c r="W692" s="76"/>
      <c r="X692" s="76"/>
      <c r="Y692" s="76"/>
      <c r="Z692" s="76"/>
      <c r="AA692" s="76"/>
      <c r="AB692" s="77"/>
      <c r="AC692" s="47"/>
      <c r="AD692" s="50"/>
      <c r="AE692" s="58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</row>
    <row r="693" spans="1:132" s="1" customFormat="1" ht="10.5" customHeight="1">
      <c r="A693" s="1510"/>
      <c r="B693" s="1635"/>
      <c r="C693" s="1423"/>
      <c r="D693" s="131" t="s">
        <v>33</v>
      </c>
      <c r="E693" s="90" t="s">
        <v>124</v>
      </c>
      <c r="F693" s="85"/>
      <c r="G693" s="85"/>
      <c r="H693" s="298"/>
      <c r="I693" s="85"/>
      <c r="J693" s="85"/>
      <c r="K693" s="85"/>
      <c r="L693" s="85"/>
      <c r="M693" s="85"/>
      <c r="N693" s="298"/>
      <c r="O693" s="85"/>
      <c r="P693" s="85"/>
      <c r="Q693" s="85"/>
      <c r="R693" s="85"/>
      <c r="S693" s="85"/>
      <c r="T693" s="85"/>
      <c r="U693" s="85"/>
      <c r="V693" s="298"/>
      <c r="W693" s="85"/>
      <c r="X693" s="85"/>
      <c r="Y693" s="85"/>
      <c r="Z693" s="85"/>
      <c r="AA693" s="85"/>
      <c r="AB693" s="86"/>
      <c r="AC693" s="146"/>
      <c r="AD693" s="90"/>
      <c r="AE693" s="58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</row>
    <row r="694" spans="1:132" s="1" customFormat="1" ht="10.5" customHeight="1">
      <c r="A694" s="1510"/>
      <c r="B694" s="1635"/>
      <c r="C694" s="1423" t="s">
        <v>127</v>
      </c>
      <c r="D694" s="131" t="s">
        <v>116</v>
      </c>
      <c r="E694" s="1432">
        <f>(AG694-AF694)*$AE694</f>
        <v>0</v>
      </c>
      <c r="F694" s="1432">
        <f t="shared" ref="F694:AB694" si="379">(AH694-AG694)*$AE694</f>
        <v>0</v>
      </c>
      <c r="G694" s="1432">
        <f t="shared" si="379"/>
        <v>0</v>
      </c>
      <c r="H694" s="291">
        <f t="shared" si="379"/>
        <v>0</v>
      </c>
      <c r="I694" s="1432">
        <f t="shared" si="379"/>
        <v>0</v>
      </c>
      <c r="J694" s="1432">
        <f t="shared" si="379"/>
        <v>0</v>
      </c>
      <c r="K694" s="1432">
        <f t="shared" si="379"/>
        <v>0</v>
      </c>
      <c r="L694" s="1432">
        <f t="shared" si="379"/>
        <v>0</v>
      </c>
      <c r="M694" s="1432">
        <f t="shared" si="379"/>
        <v>0</v>
      </c>
      <c r="N694" s="291">
        <f t="shared" si="379"/>
        <v>0</v>
      </c>
      <c r="O694" s="1432">
        <f t="shared" si="379"/>
        <v>0</v>
      </c>
      <c r="P694" s="1432">
        <f t="shared" si="379"/>
        <v>0</v>
      </c>
      <c r="Q694" s="1432">
        <f t="shared" si="379"/>
        <v>0</v>
      </c>
      <c r="R694" s="1432">
        <f t="shared" si="379"/>
        <v>0</v>
      </c>
      <c r="S694" s="1432">
        <f t="shared" si="379"/>
        <v>0</v>
      </c>
      <c r="T694" s="1432">
        <f t="shared" si="379"/>
        <v>0</v>
      </c>
      <c r="U694" s="1432">
        <f t="shared" si="379"/>
        <v>0</v>
      </c>
      <c r="V694" s="291">
        <f t="shared" si="379"/>
        <v>0</v>
      </c>
      <c r="W694" s="1432">
        <f t="shared" si="379"/>
        <v>0</v>
      </c>
      <c r="X694" s="1432">
        <f t="shared" si="379"/>
        <v>0</v>
      </c>
      <c r="Y694" s="1432">
        <f t="shared" si="379"/>
        <v>0</v>
      </c>
      <c r="Z694" s="1432">
        <f t="shared" si="379"/>
        <v>0</v>
      </c>
      <c r="AA694" s="1432">
        <f t="shared" si="379"/>
        <v>0</v>
      </c>
      <c r="AB694" s="1433">
        <f t="shared" si="379"/>
        <v>0</v>
      </c>
      <c r="AC694" s="47"/>
      <c r="AD694" s="50"/>
      <c r="AE694" s="58">
        <v>2</v>
      </c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</row>
    <row r="695" spans="1:132" s="1" customFormat="1" ht="10.5" customHeight="1">
      <c r="A695" s="1510"/>
      <c r="B695" s="1635"/>
      <c r="C695" s="1423" t="s">
        <v>127</v>
      </c>
      <c r="D695" s="131" t="s">
        <v>117</v>
      </c>
      <c r="E695" s="1432">
        <f>(AG695-AF695)*$AE694</f>
        <v>0</v>
      </c>
      <c r="F695" s="1432">
        <f t="shared" ref="F695:AB695" si="380">(AH695-AG695)*$AE694</f>
        <v>0</v>
      </c>
      <c r="G695" s="1432">
        <f t="shared" si="380"/>
        <v>0</v>
      </c>
      <c r="H695" s="291">
        <f t="shared" si="380"/>
        <v>0</v>
      </c>
      <c r="I695" s="1432">
        <f t="shared" si="380"/>
        <v>0</v>
      </c>
      <c r="J695" s="1432">
        <f t="shared" si="380"/>
        <v>0</v>
      </c>
      <c r="K695" s="1432">
        <f t="shared" si="380"/>
        <v>0</v>
      </c>
      <c r="L695" s="1432">
        <f t="shared" si="380"/>
        <v>0</v>
      </c>
      <c r="M695" s="1432">
        <f t="shared" si="380"/>
        <v>0</v>
      </c>
      <c r="N695" s="291">
        <f t="shared" si="380"/>
        <v>0</v>
      </c>
      <c r="O695" s="1432">
        <f t="shared" si="380"/>
        <v>0</v>
      </c>
      <c r="P695" s="1432">
        <f t="shared" si="380"/>
        <v>0</v>
      </c>
      <c r="Q695" s="1432">
        <f t="shared" si="380"/>
        <v>0</v>
      </c>
      <c r="R695" s="1432">
        <f t="shared" si="380"/>
        <v>0</v>
      </c>
      <c r="S695" s="1432">
        <f t="shared" si="380"/>
        <v>0</v>
      </c>
      <c r="T695" s="1432">
        <f t="shared" si="380"/>
        <v>0</v>
      </c>
      <c r="U695" s="1432">
        <f t="shared" si="380"/>
        <v>0</v>
      </c>
      <c r="V695" s="291">
        <f t="shared" si="380"/>
        <v>0</v>
      </c>
      <c r="W695" s="1432">
        <f t="shared" si="380"/>
        <v>0</v>
      </c>
      <c r="X695" s="1432">
        <f t="shared" si="380"/>
        <v>0</v>
      </c>
      <c r="Y695" s="1432">
        <f t="shared" si="380"/>
        <v>0</v>
      </c>
      <c r="Z695" s="1432">
        <f t="shared" si="380"/>
        <v>0</v>
      </c>
      <c r="AA695" s="1432">
        <f t="shared" si="380"/>
        <v>0</v>
      </c>
      <c r="AB695" s="1433">
        <f t="shared" si="380"/>
        <v>0</v>
      </c>
      <c r="AC695" s="47"/>
      <c r="AD695" s="50"/>
      <c r="AE695" s="58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</row>
    <row r="696" spans="1:132" s="1" customFormat="1" ht="10.5" customHeight="1" thickBot="1">
      <c r="A696" s="1511"/>
      <c r="B696" s="1636"/>
      <c r="C696" s="271"/>
      <c r="D696" s="236" t="s">
        <v>41</v>
      </c>
      <c r="E696" s="141"/>
      <c r="F696" s="141"/>
      <c r="G696" s="141"/>
      <c r="H696" s="308"/>
      <c r="I696" s="141"/>
      <c r="J696" s="141"/>
      <c r="K696" s="141"/>
      <c r="L696" s="141"/>
      <c r="M696" s="141"/>
      <c r="N696" s="308"/>
      <c r="O696" s="141"/>
      <c r="P696" s="141"/>
      <c r="Q696" s="141"/>
      <c r="R696" s="141"/>
      <c r="S696" s="141"/>
      <c r="T696" s="141"/>
      <c r="U696" s="141"/>
      <c r="V696" s="308"/>
      <c r="W696" s="141"/>
      <c r="X696" s="141"/>
      <c r="Y696" s="141"/>
      <c r="Z696" s="141"/>
      <c r="AA696" s="141"/>
      <c r="AB696" s="142"/>
      <c r="AC696" s="47"/>
      <c r="AD696" s="50"/>
      <c r="AE696" s="58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</row>
    <row r="697" spans="1:132" s="1" customFormat="1" ht="10.5" customHeight="1">
      <c r="A697" s="1509" t="s">
        <v>6</v>
      </c>
      <c r="B697" s="1634" t="s">
        <v>643</v>
      </c>
      <c r="C697" s="1107"/>
      <c r="D697" s="1190"/>
      <c r="E697" s="76"/>
      <c r="F697" s="76"/>
      <c r="G697" s="76"/>
      <c r="H697" s="293"/>
      <c r="I697" s="76"/>
      <c r="J697" s="76"/>
      <c r="K697" s="76"/>
      <c r="L697" s="76"/>
      <c r="M697" s="76"/>
      <c r="N697" s="293"/>
      <c r="O697" s="76"/>
      <c r="P697" s="76"/>
      <c r="Q697" s="76"/>
      <c r="R697" s="76"/>
      <c r="S697" s="76"/>
      <c r="T697" s="76"/>
      <c r="U697" s="76"/>
      <c r="V697" s="293"/>
      <c r="W697" s="76"/>
      <c r="X697" s="76"/>
      <c r="Y697" s="76"/>
      <c r="Z697" s="76"/>
      <c r="AA697" s="76"/>
      <c r="AB697" s="77"/>
      <c r="AC697" s="47" t="s">
        <v>115</v>
      </c>
      <c r="AD697" s="50">
        <f>AD699/AC699</f>
        <v>0.46265960009641816</v>
      </c>
      <c r="AE697" s="58"/>
      <c r="AF697" s="256"/>
      <c r="AG697" s="261"/>
      <c r="AH697" s="261"/>
      <c r="AI697" s="261"/>
      <c r="AJ697" s="261"/>
      <c r="AK697" s="261"/>
      <c r="AL697" s="261"/>
      <c r="AM697" s="261"/>
      <c r="AN697" s="261"/>
      <c r="AO697" s="261"/>
      <c r="AP697" s="261"/>
      <c r="AQ697" s="261"/>
      <c r="AR697" s="261"/>
      <c r="AS697" s="261"/>
      <c r="AT697" s="261"/>
      <c r="AU697" s="261"/>
      <c r="AV697" s="261"/>
      <c r="AW697" s="261"/>
      <c r="AX697" s="261"/>
      <c r="AY697" s="261"/>
      <c r="AZ697" s="261"/>
      <c r="BA697" s="261"/>
      <c r="BB697" s="261"/>
      <c r="BC697" s="261"/>
      <c r="BD697" s="261"/>
      <c r="BE697" s="162"/>
      <c r="BF697" s="162"/>
      <c r="BG697" s="162"/>
      <c r="BH697" s="162"/>
      <c r="BI697" s="162"/>
      <c r="BJ697" s="162"/>
      <c r="BK697" s="162"/>
      <c r="BL697" s="162"/>
      <c r="BM697" s="162"/>
      <c r="BN697" s="162"/>
      <c r="BO697" s="162"/>
      <c r="BP697" s="162"/>
      <c r="BQ697" s="162"/>
      <c r="BR697" s="162"/>
      <c r="BS697" s="162"/>
      <c r="BT697" s="162"/>
      <c r="BU697" s="162"/>
      <c r="BV697" s="162"/>
      <c r="BW697" s="162"/>
      <c r="BX697" s="162"/>
      <c r="BY697" s="162"/>
      <c r="BZ697" s="162"/>
      <c r="CA697" s="162"/>
      <c r="CB697" s="162"/>
      <c r="CC697" s="162"/>
      <c r="CD697" s="162"/>
      <c r="CE697" s="162"/>
      <c r="CF697" s="162"/>
      <c r="CG697" s="162"/>
      <c r="CH697" s="162"/>
      <c r="CI697" s="162"/>
      <c r="CJ697" s="162"/>
      <c r="CK697" s="162"/>
      <c r="CL697" s="162"/>
      <c r="CM697" s="162"/>
      <c r="CN697" s="162"/>
      <c r="CO697" s="162"/>
      <c r="CP697" s="162"/>
      <c r="CQ697" s="162"/>
      <c r="CR697" s="162"/>
      <c r="CS697" s="162"/>
      <c r="CT697" s="162"/>
      <c r="CU697" s="162"/>
      <c r="CV697" s="162"/>
      <c r="CW697" s="162"/>
      <c r="CX697" s="162"/>
      <c r="CY697" s="162"/>
      <c r="CZ697" s="162"/>
      <c r="DA697" s="162"/>
      <c r="DB697" s="162"/>
      <c r="DC697" s="162"/>
      <c r="DD697" s="162"/>
      <c r="DE697" s="162"/>
      <c r="DF697" s="162"/>
      <c r="DG697" s="162"/>
      <c r="DH697" s="162"/>
      <c r="DI697" s="162"/>
      <c r="DJ697" s="162"/>
      <c r="DK697" s="162"/>
      <c r="DL697" s="162"/>
      <c r="DM697" s="162"/>
      <c r="DN697" s="162"/>
      <c r="DO697" s="162"/>
      <c r="DP697" s="162"/>
      <c r="DQ697" s="162"/>
      <c r="DR697" s="162"/>
      <c r="DS697" s="162"/>
      <c r="DT697" s="162"/>
      <c r="DU697" s="162"/>
      <c r="DV697" s="162"/>
      <c r="DW697" s="162"/>
      <c r="DX697" s="162"/>
      <c r="DY697" s="162"/>
      <c r="DZ697" s="162"/>
      <c r="EA697" s="162"/>
      <c r="EB697" s="162"/>
    </row>
    <row r="698" spans="1:132" s="3" customFormat="1" ht="10.5" customHeight="1">
      <c r="A698" s="1510"/>
      <c r="B698" s="1635"/>
      <c r="C698" s="1373" t="s">
        <v>129</v>
      </c>
      <c r="D698" s="131" t="s">
        <v>33</v>
      </c>
      <c r="E698" s="104">
        <f>ROUND(SQRT(E699^2+E700^2)*1000/(1.73*E$680),0)</f>
        <v>8</v>
      </c>
      <c r="F698" s="104">
        <f t="shared" ref="F698:AB698" si="381">ROUND(SQRT(F699^2+F700^2)*1000/(1.73*F$680),0)</f>
        <v>8</v>
      </c>
      <c r="G698" s="104">
        <f t="shared" si="381"/>
        <v>8</v>
      </c>
      <c r="H698" s="302">
        <f>ROUND(SQRT(H699^2+H700^2)*1000/(1.73*H$680),0)</f>
        <v>8</v>
      </c>
      <c r="I698" s="104">
        <f t="shared" si="381"/>
        <v>8</v>
      </c>
      <c r="J698" s="104">
        <f t="shared" si="381"/>
        <v>8</v>
      </c>
      <c r="K698" s="104">
        <f t="shared" si="381"/>
        <v>8</v>
      </c>
      <c r="L698" s="104">
        <f t="shared" si="381"/>
        <v>8</v>
      </c>
      <c r="M698" s="104">
        <f t="shared" si="381"/>
        <v>9</v>
      </c>
      <c r="N698" s="302">
        <f t="shared" si="381"/>
        <v>11</v>
      </c>
      <c r="O698" s="104">
        <f t="shared" si="381"/>
        <v>8</v>
      </c>
      <c r="P698" s="104">
        <f t="shared" si="381"/>
        <v>7</v>
      </c>
      <c r="Q698" s="104">
        <f t="shared" si="381"/>
        <v>9</v>
      </c>
      <c r="R698" s="104">
        <f t="shared" si="381"/>
        <v>9</v>
      </c>
      <c r="S698" s="104">
        <f t="shared" si="381"/>
        <v>9</v>
      </c>
      <c r="T698" s="104">
        <f t="shared" si="381"/>
        <v>8</v>
      </c>
      <c r="U698" s="104">
        <f t="shared" si="381"/>
        <v>8</v>
      </c>
      <c r="V698" s="302">
        <f t="shared" si="381"/>
        <v>8</v>
      </c>
      <c r="W698" s="104">
        <f t="shared" si="381"/>
        <v>8</v>
      </c>
      <c r="X698" s="104">
        <f t="shared" si="381"/>
        <v>8</v>
      </c>
      <c r="Y698" s="104">
        <f t="shared" si="381"/>
        <v>8</v>
      </c>
      <c r="Z698" s="104">
        <f t="shared" si="381"/>
        <v>8</v>
      </c>
      <c r="AA698" s="104">
        <f t="shared" si="381"/>
        <v>8</v>
      </c>
      <c r="AB698" s="105">
        <f t="shared" si="381"/>
        <v>8</v>
      </c>
      <c r="AC698" s="747"/>
      <c r="AD698" s="748"/>
      <c r="AE698" s="749"/>
      <c r="AF698" s="261"/>
      <c r="AG698" s="261"/>
      <c r="AH698" s="261"/>
      <c r="AI698" s="261"/>
      <c r="AJ698" s="261"/>
      <c r="AK698" s="261"/>
      <c r="AL698" s="261"/>
      <c r="AM698" s="261"/>
      <c r="AN698" s="261"/>
      <c r="AO698" s="261"/>
      <c r="AP698" s="261"/>
      <c r="AQ698" s="261"/>
      <c r="AR698" s="261"/>
      <c r="AS698" s="261"/>
      <c r="AT698" s="261"/>
      <c r="AU698" s="261"/>
      <c r="AV698" s="261"/>
      <c r="AW698" s="261"/>
      <c r="AX698" s="261"/>
      <c r="AY698" s="261"/>
      <c r="AZ698" s="261"/>
      <c r="BA698" s="261"/>
      <c r="BB698" s="261"/>
      <c r="BC698" s="261"/>
      <c r="BD698" s="261"/>
      <c r="BE698" s="150"/>
      <c r="BF698" s="150"/>
      <c r="BG698" s="150"/>
      <c r="BH698" s="150"/>
      <c r="BI698" s="150"/>
      <c r="BJ698" s="150"/>
      <c r="BK698" s="150"/>
      <c r="BL698" s="150"/>
      <c r="BM698" s="150"/>
      <c r="BN698" s="150"/>
      <c r="BO698" s="150"/>
      <c r="BP698" s="150"/>
      <c r="BQ698" s="150"/>
      <c r="BR698" s="150"/>
      <c r="BS698" s="150"/>
      <c r="BT698" s="150"/>
      <c r="BU698" s="150"/>
      <c r="BV698" s="150"/>
      <c r="BW698" s="150"/>
      <c r="BX698" s="150"/>
      <c r="BY698" s="150"/>
      <c r="BZ698" s="150"/>
      <c r="CA698" s="150"/>
      <c r="CB698" s="150"/>
      <c r="CC698" s="150"/>
      <c r="CD698" s="150"/>
      <c r="CE698" s="150"/>
      <c r="CF698" s="150"/>
      <c r="CG698" s="150"/>
      <c r="CH698" s="150"/>
      <c r="CI698" s="150"/>
      <c r="CJ698" s="150"/>
      <c r="CK698" s="150"/>
      <c r="CL698" s="150"/>
      <c r="CM698" s="150"/>
      <c r="CN698" s="150"/>
      <c r="CO698" s="150"/>
      <c r="CP698" s="150"/>
      <c r="CQ698" s="150"/>
      <c r="CR698" s="150"/>
      <c r="CS698" s="150"/>
      <c r="CT698" s="150"/>
      <c r="CU698" s="150"/>
      <c r="CV698" s="150"/>
      <c r="CW698" s="150"/>
      <c r="CX698" s="150"/>
      <c r="CY698" s="150"/>
      <c r="CZ698" s="150"/>
      <c r="DA698" s="150"/>
      <c r="DB698" s="150"/>
      <c r="DC698" s="150"/>
      <c r="DD698" s="150"/>
      <c r="DE698" s="150"/>
      <c r="DF698" s="150"/>
      <c r="DG698" s="150"/>
      <c r="DH698" s="150"/>
      <c r="DI698" s="150"/>
      <c r="DJ698" s="150"/>
      <c r="DK698" s="150"/>
      <c r="DL698" s="150"/>
      <c r="DM698" s="150"/>
      <c r="DN698" s="150"/>
      <c r="DO698" s="150"/>
      <c r="DP698" s="150"/>
      <c r="DQ698" s="150"/>
      <c r="DR698" s="150"/>
      <c r="DS698" s="150"/>
      <c r="DT698" s="150"/>
      <c r="DU698" s="89"/>
      <c r="DV698" s="89"/>
      <c r="DW698" s="89"/>
      <c r="DX698" s="89"/>
      <c r="DY698" s="89"/>
      <c r="DZ698" s="89"/>
      <c r="EA698" s="89"/>
      <c r="EB698" s="89"/>
    </row>
    <row r="699" spans="1:132" s="1" customFormat="1" ht="10.5" customHeight="1">
      <c r="A699" s="1510"/>
      <c r="B699" s="1635"/>
      <c r="C699" s="1373" t="s">
        <v>553</v>
      </c>
      <c r="D699" s="131" t="s">
        <v>116</v>
      </c>
      <c r="E699" s="48">
        <f t="shared" ref="E699:AB699" si="382">ROUND((AG699-AF699)*$AE699,2)</f>
        <v>0.14000000000000001</v>
      </c>
      <c r="F699" s="48">
        <f t="shared" si="382"/>
        <v>0.14000000000000001</v>
      </c>
      <c r="G699" s="48">
        <f t="shared" si="382"/>
        <v>0.14000000000000001</v>
      </c>
      <c r="H699" s="287">
        <f t="shared" si="382"/>
        <v>0.13</v>
      </c>
      <c r="I699" s="48">
        <f t="shared" si="382"/>
        <v>0.14000000000000001</v>
      </c>
      <c r="J699" s="48">
        <f t="shared" si="382"/>
        <v>0.14000000000000001</v>
      </c>
      <c r="K699" s="48">
        <f t="shared" si="382"/>
        <v>0.14000000000000001</v>
      </c>
      <c r="L699" s="48">
        <f t="shared" si="382"/>
        <v>0.14000000000000001</v>
      </c>
      <c r="M699" s="48">
        <f t="shared" si="382"/>
        <v>0.15</v>
      </c>
      <c r="N699" s="287">
        <f t="shared" si="382"/>
        <v>0.18</v>
      </c>
      <c r="O699" s="48">
        <f t="shared" si="382"/>
        <v>0.13</v>
      </c>
      <c r="P699" s="48">
        <f t="shared" si="382"/>
        <v>0.12</v>
      </c>
      <c r="Q699" s="48">
        <f t="shared" si="382"/>
        <v>0.14000000000000001</v>
      </c>
      <c r="R699" s="48">
        <f t="shared" si="382"/>
        <v>0.15</v>
      </c>
      <c r="S699" s="48">
        <f t="shared" si="382"/>
        <v>0.15</v>
      </c>
      <c r="T699" s="48">
        <f t="shared" si="382"/>
        <v>0.14000000000000001</v>
      </c>
      <c r="U699" s="48">
        <f t="shared" si="382"/>
        <v>0.13</v>
      </c>
      <c r="V699" s="287">
        <f t="shared" si="382"/>
        <v>0.13</v>
      </c>
      <c r="W699" s="48">
        <f t="shared" si="382"/>
        <v>0.13</v>
      </c>
      <c r="X699" s="48">
        <f t="shared" si="382"/>
        <v>0.13</v>
      </c>
      <c r="Y699" s="48">
        <f t="shared" si="382"/>
        <v>0.13</v>
      </c>
      <c r="Z699" s="48">
        <f t="shared" si="382"/>
        <v>0.13</v>
      </c>
      <c r="AA699" s="48">
        <f t="shared" si="382"/>
        <v>0.14000000000000001</v>
      </c>
      <c r="AB699" s="49">
        <f t="shared" si="382"/>
        <v>0.13</v>
      </c>
      <c r="AC699" s="47">
        <f>(BD699-AF699)*AE699</f>
        <v>3.3207999999995081</v>
      </c>
      <c r="AD699" s="50">
        <f>(BD700-AF700)*AE699</f>
        <v>1.5363999999999578</v>
      </c>
      <c r="AE699" s="58">
        <v>4</v>
      </c>
      <c r="AF699" s="981">
        <v>2060.6851000000001</v>
      </c>
      <c r="AG699" s="981">
        <v>2060.7213000000002</v>
      </c>
      <c r="AH699" s="1055">
        <v>2060.7570999999998</v>
      </c>
      <c r="AI699" s="1054">
        <v>2060.7909</v>
      </c>
      <c r="AJ699" s="1054">
        <v>2060.8244</v>
      </c>
      <c r="AK699" s="1054">
        <v>2060.8582000000001</v>
      </c>
      <c r="AL699" s="1054">
        <v>2060.8942000000002</v>
      </c>
      <c r="AM699" s="1054">
        <v>2060.9290999999998</v>
      </c>
      <c r="AN699" s="1054">
        <v>2060.9641999999999</v>
      </c>
      <c r="AO699" s="1054">
        <v>2061.0021000000002</v>
      </c>
      <c r="AP699" s="1054">
        <v>2061.0482000000002</v>
      </c>
      <c r="AQ699" s="1054">
        <v>2061.0814999999998</v>
      </c>
      <c r="AR699" s="1054">
        <v>2061.1122999999998</v>
      </c>
      <c r="AS699" s="1054">
        <v>2061.1460999999999</v>
      </c>
      <c r="AT699" s="1054">
        <v>2061.1839</v>
      </c>
      <c r="AU699" s="1054">
        <v>2061.2208000000001</v>
      </c>
      <c r="AV699" s="1054">
        <v>2061.2547</v>
      </c>
      <c r="AW699" s="1054">
        <v>2061.2867999999999</v>
      </c>
      <c r="AX699" s="1054">
        <v>2061.3182999999999</v>
      </c>
      <c r="AY699" s="1054">
        <v>2061.3510999999999</v>
      </c>
      <c r="AZ699" s="1054">
        <v>2061.3841000000002</v>
      </c>
      <c r="BA699" s="1054">
        <v>2061.4166</v>
      </c>
      <c r="BB699" s="1054">
        <v>2061.4495999999999</v>
      </c>
      <c r="BC699" s="1054">
        <v>2061.4837000000002</v>
      </c>
      <c r="BD699" s="1054">
        <v>2061.5153</v>
      </c>
      <c r="BE699" s="162"/>
      <c r="BF699" s="162"/>
      <c r="BG699" s="162"/>
      <c r="BH699" s="162"/>
      <c r="BI699" s="162"/>
      <c r="BJ699" s="162"/>
      <c r="BK699" s="162"/>
      <c r="BL699" s="162"/>
      <c r="BM699" s="162"/>
      <c r="BN699" s="162"/>
      <c r="BO699" s="162"/>
      <c r="BP699" s="162"/>
      <c r="BQ699" s="162"/>
      <c r="BR699" s="162"/>
      <c r="BS699" s="162"/>
      <c r="BT699" s="162"/>
      <c r="BU699" s="162"/>
      <c r="BV699" s="162"/>
      <c r="BW699" s="162"/>
      <c r="BX699" s="162"/>
      <c r="BY699" s="162"/>
      <c r="BZ699" s="162"/>
      <c r="CA699" s="162"/>
      <c r="CB699" s="162"/>
      <c r="CC699" s="162"/>
      <c r="CD699" s="162"/>
      <c r="CE699" s="162"/>
      <c r="CF699" s="162"/>
      <c r="CG699" s="162"/>
      <c r="CH699" s="162"/>
      <c r="CI699" s="162"/>
      <c r="CJ699" s="162"/>
      <c r="CK699" s="162"/>
      <c r="CL699" s="162"/>
      <c r="CM699" s="162"/>
      <c r="CN699" s="162"/>
      <c r="CO699" s="162"/>
      <c r="CP699" s="162"/>
      <c r="CQ699" s="162"/>
      <c r="CR699" s="162"/>
      <c r="CS699" s="162"/>
      <c r="CT699" s="162"/>
      <c r="CU699" s="162"/>
      <c r="CV699" s="162"/>
      <c r="CW699" s="162"/>
      <c r="CX699" s="162"/>
      <c r="CY699" s="162"/>
      <c r="CZ699" s="162"/>
      <c r="DA699" s="162"/>
      <c r="DB699" s="162"/>
      <c r="DC699" s="162"/>
      <c r="DD699" s="162"/>
      <c r="DE699" s="162"/>
      <c r="DF699" s="162"/>
      <c r="DG699" s="162"/>
      <c r="DH699" s="162"/>
      <c r="DI699" s="162"/>
      <c r="DJ699" s="162"/>
      <c r="DK699" s="162"/>
      <c r="DL699" s="162"/>
      <c r="DM699" s="162"/>
      <c r="DN699" s="162"/>
      <c r="DO699" s="162"/>
      <c r="DP699" s="162"/>
      <c r="DQ699" s="162"/>
      <c r="DR699" s="162"/>
      <c r="DS699" s="162"/>
      <c r="DT699" s="162"/>
      <c r="DU699" s="162"/>
      <c r="DV699" s="162"/>
      <c r="DW699" s="162"/>
      <c r="DX699" s="162"/>
      <c r="DY699" s="162"/>
      <c r="DZ699" s="162"/>
      <c r="EA699" s="162"/>
      <c r="EB699" s="162"/>
    </row>
    <row r="700" spans="1:132" s="1" customFormat="1" ht="10.5" customHeight="1">
      <c r="A700" s="1510"/>
      <c r="B700" s="1635"/>
      <c r="C700" s="1373" t="s">
        <v>553</v>
      </c>
      <c r="D700" s="131" t="s">
        <v>117</v>
      </c>
      <c r="E700" s="48">
        <f t="shared" ref="E700:AB700" si="383">ROUND((AG700-AF700)*$AE699,2)</f>
        <v>0.06</v>
      </c>
      <c r="F700" s="48">
        <f t="shared" si="383"/>
        <v>7.0000000000000007E-2</v>
      </c>
      <c r="G700" s="48">
        <f t="shared" si="383"/>
        <v>0.06</v>
      </c>
      <c r="H700" s="287">
        <f t="shared" si="383"/>
        <v>0.06</v>
      </c>
      <c r="I700" s="48">
        <f t="shared" si="383"/>
        <v>0.06</v>
      </c>
      <c r="J700" s="48">
        <f t="shared" si="383"/>
        <v>0.06</v>
      </c>
      <c r="K700" s="48">
        <f t="shared" si="383"/>
        <v>0.06</v>
      </c>
      <c r="L700" s="48">
        <f t="shared" si="383"/>
        <v>0.06</v>
      </c>
      <c r="M700" s="48">
        <f t="shared" si="383"/>
        <v>0.06</v>
      </c>
      <c r="N700" s="287">
        <f t="shared" si="383"/>
        <v>0.08</v>
      </c>
      <c r="O700" s="48">
        <f t="shared" si="383"/>
        <v>7.0000000000000007E-2</v>
      </c>
      <c r="P700" s="48">
        <f t="shared" si="383"/>
        <v>0.06</v>
      </c>
      <c r="Q700" s="48">
        <f t="shared" si="383"/>
        <v>7.0000000000000007E-2</v>
      </c>
      <c r="R700" s="48">
        <f t="shared" si="383"/>
        <v>7.0000000000000007E-2</v>
      </c>
      <c r="S700" s="48">
        <f t="shared" si="383"/>
        <v>0.06</v>
      </c>
      <c r="T700" s="48">
        <f t="shared" si="383"/>
        <v>0.06</v>
      </c>
      <c r="U700" s="48">
        <f t="shared" si="383"/>
        <v>7.0000000000000007E-2</v>
      </c>
      <c r="V700" s="287">
        <f t="shared" si="383"/>
        <v>0.06</v>
      </c>
      <c r="W700" s="48">
        <f t="shared" si="383"/>
        <v>0.06</v>
      </c>
      <c r="X700" s="48">
        <f t="shared" si="383"/>
        <v>0.06</v>
      </c>
      <c r="Y700" s="48">
        <f t="shared" si="383"/>
        <v>0.06</v>
      </c>
      <c r="Z700" s="48">
        <f t="shared" si="383"/>
        <v>0.06</v>
      </c>
      <c r="AA700" s="48">
        <f t="shared" si="383"/>
        <v>0.06</v>
      </c>
      <c r="AB700" s="49">
        <f t="shared" si="383"/>
        <v>0.06</v>
      </c>
      <c r="AC700" s="47"/>
      <c r="AD700" s="50"/>
      <c r="AE700" s="58"/>
      <c r="AF700" s="981">
        <v>1239.4771000000001</v>
      </c>
      <c r="AG700" s="981">
        <v>1239.4928</v>
      </c>
      <c r="AH700" s="1055">
        <v>1239.5091</v>
      </c>
      <c r="AI700" s="1054">
        <v>1239.5251000000001</v>
      </c>
      <c r="AJ700" s="1054">
        <v>1239.5408</v>
      </c>
      <c r="AK700" s="1054">
        <v>1239.5563</v>
      </c>
      <c r="AL700" s="1054">
        <v>1239.5716</v>
      </c>
      <c r="AM700" s="1054">
        <v>1239.5858000000001</v>
      </c>
      <c r="AN700" s="1054">
        <v>1239.6007</v>
      </c>
      <c r="AO700" s="1054">
        <v>1239.6168</v>
      </c>
      <c r="AP700" s="1054">
        <v>1239.6371999999999</v>
      </c>
      <c r="AQ700" s="1054">
        <v>1239.6542999999999</v>
      </c>
      <c r="AR700" s="1054">
        <v>1239.6704999999999</v>
      </c>
      <c r="AS700" s="1054">
        <v>1239.6875</v>
      </c>
      <c r="AT700" s="1054">
        <v>1239.7044000000001</v>
      </c>
      <c r="AU700" s="1054">
        <v>1239.7206000000001</v>
      </c>
      <c r="AV700" s="1054">
        <v>1239.7366</v>
      </c>
      <c r="AW700" s="1054">
        <v>1239.7529999999999</v>
      </c>
      <c r="AX700" s="1054">
        <v>1239.7691</v>
      </c>
      <c r="AY700" s="1054">
        <v>1239.7846999999999</v>
      </c>
      <c r="AZ700" s="1054">
        <v>1239.7996000000001</v>
      </c>
      <c r="BA700" s="1054">
        <v>1239.8145</v>
      </c>
      <c r="BB700" s="1054">
        <v>1239.8296</v>
      </c>
      <c r="BC700" s="1054">
        <v>1239.8453999999999</v>
      </c>
      <c r="BD700" s="1054">
        <v>1239.8612000000001</v>
      </c>
      <c r="BE700" s="162"/>
      <c r="BF700" s="162"/>
      <c r="BG700" s="162"/>
      <c r="BH700" s="162"/>
      <c r="BI700" s="162"/>
      <c r="BJ700" s="162"/>
      <c r="BK700" s="162"/>
      <c r="BL700" s="162"/>
      <c r="BM700" s="162"/>
      <c r="BN700" s="162"/>
      <c r="BO700" s="162"/>
      <c r="BP700" s="162"/>
      <c r="BQ700" s="162"/>
      <c r="BR700" s="162"/>
      <c r="BS700" s="162"/>
      <c r="BT700" s="162"/>
      <c r="BU700" s="162"/>
      <c r="BV700" s="162"/>
      <c r="BW700" s="162"/>
      <c r="BX700" s="162"/>
      <c r="BY700" s="162"/>
      <c r="BZ700" s="162"/>
      <c r="CA700" s="162"/>
      <c r="CB700" s="162"/>
      <c r="CC700" s="162"/>
      <c r="CD700" s="162"/>
      <c r="CE700" s="162"/>
      <c r="CF700" s="162"/>
      <c r="CG700" s="162"/>
      <c r="CH700" s="162"/>
      <c r="CI700" s="162"/>
      <c r="CJ700" s="162"/>
      <c r="CK700" s="162"/>
      <c r="CL700" s="162"/>
      <c r="CM700" s="162"/>
      <c r="CN700" s="162"/>
      <c r="CO700" s="162"/>
      <c r="CP700" s="162"/>
      <c r="CQ700" s="162"/>
      <c r="CR700" s="162"/>
      <c r="CS700" s="162"/>
      <c r="CT700" s="162"/>
      <c r="CU700" s="162"/>
      <c r="CV700" s="162"/>
      <c r="CW700" s="162"/>
      <c r="CX700" s="162"/>
      <c r="CY700" s="162"/>
      <c r="CZ700" s="162"/>
      <c r="DA700" s="162"/>
      <c r="DB700" s="162"/>
      <c r="DC700" s="162"/>
      <c r="DD700" s="162"/>
      <c r="DE700" s="162"/>
      <c r="DF700" s="162"/>
      <c r="DG700" s="162"/>
      <c r="DH700" s="162"/>
      <c r="DI700" s="162"/>
      <c r="DJ700" s="162"/>
      <c r="DK700" s="162"/>
      <c r="DL700" s="162"/>
      <c r="DM700" s="162"/>
      <c r="DN700" s="162"/>
      <c r="DO700" s="162"/>
      <c r="DP700" s="162"/>
      <c r="DQ700" s="162"/>
      <c r="DR700" s="162"/>
      <c r="DS700" s="162"/>
      <c r="DT700" s="162"/>
      <c r="DU700" s="162"/>
      <c r="DV700" s="162"/>
      <c r="DW700" s="162"/>
      <c r="DX700" s="162"/>
      <c r="DY700" s="162"/>
      <c r="DZ700" s="162"/>
      <c r="EA700" s="162"/>
      <c r="EB700" s="162"/>
    </row>
    <row r="701" spans="1:132" s="1" customFormat="1" ht="10.5" customHeight="1" thickBot="1">
      <c r="A701" s="1511"/>
      <c r="B701" s="1636"/>
      <c r="C701" s="271"/>
      <c r="D701" s="236" t="s">
        <v>41</v>
      </c>
      <c r="E701" s="81">
        <f t="shared" ref="E701:AB701" si="384">E700/E699</f>
        <v>0.42857142857142849</v>
      </c>
      <c r="F701" s="81">
        <f t="shared" si="384"/>
        <v>0.5</v>
      </c>
      <c r="G701" s="81">
        <f t="shared" si="384"/>
        <v>0.42857142857142849</v>
      </c>
      <c r="H701" s="295">
        <f t="shared" si="384"/>
        <v>0.46153846153846151</v>
      </c>
      <c r="I701" s="81">
        <f t="shared" si="384"/>
        <v>0.42857142857142849</v>
      </c>
      <c r="J701" s="81">
        <f t="shared" si="384"/>
        <v>0.42857142857142849</v>
      </c>
      <c r="K701" s="81">
        <f t="shared" si="384"/>
        <v>0.42857142857142849</v>
      </c>
      <c r="L701" s="81">
        <f t="shared" si="384"/>
        <v>0.42857142857142849</v>
      </c>
      <c r="M701" s="81">
        <f t="shared" si="384"/>
        <v>0.4</v>
      </c>
      <c r="N701" s="295">
        <f t="shared" si="384"/>
        <v>0.44444444444444448</v>
      </c>
      <c r="O701" s="81">
        <f t="shared" si="384"/>
        <v>0.53846153846153855</v>
      </c>
      <c r="P701" s="81">
        <f t="shared" si="384"/>
        <v>0.5</v>
      </c>
      <c r="Q701" s="81">
        <f t="shared" si="384"/>
        <v>0.5</v>
      </c>
      <c r="R701" s="81">
        <f t="shared" si="384"/>
        <v>0.46666666666666673</v>
      </c>
      <c r="S701" s="81">
        <f t="shared" si="384"/>
        <v>0.4</v>
      </c>
      <c r="T701" s="81">
        <f t="shared" si="384"/>
        <v>0.42857142857142849</v>
      </c>
      <c r="U701" s="81">
        <f t="shared" si="384"/>
        <v>0.53846153846153855</v>
      </c>
      <c r="V701" s="295">
        <f t="shared" si="384"/>
        <v>0.46153846153846151</v>
      </c>
      <c r="W701" s="81">
        <f t="shared" si="384"/>
        <v>0.46153846153846151</v>
      </c>
      <c r="X701" s="81">
        <f t="shared" si="384"/>
        <v>0.46153846153846151</v>
      </c>
      <c r="Y701" s="81">
        <f t="shared" si="384"/>
        <v>0.46153846153846151</v>
      </c>
      <c r="Z701" s="81">
        <f t="shared" si="384"/>
        <v>0.46153846153846151</v>
      </c>
      <c r="AA701" s="81">
        <f t="shared" si="384"/>
        <v>0.42857142857142849</v>
      </c>
      <c r="AB701" s="82">
        <f t="shared" si="384"/>
        <v>0.46153846153846151</v>
      </c>
      <c r="AC701" s="47"/>
      <c r="AD701" s="50"/>
      <c r="AE701" s="58"/>
      <c r="AF701" s="261"/>
      <c r="AG701" s="261"/>
      <c r="AH701" s="261"/>
      <c r="AI701" s="261"/>
      <c r="AJ701" s="261"/>
      <c r="AK701" s="261"/>
      <c r="AL701" s="261"/>
      <c r="AM701" s="261"/>
      <c r="AN701" s="261"/>
      <c r="AO701" s="261"/>
      <c r="AP701" s="261"/>
      <c r="AQ701" s="261"/>
      <c r="AR701" s="261"/>
      <c r="AS701" s="261"/>
      <c r="AT701" s="261"/>
      <c r="AU701" s="261"/>
      <c r="AV701" s="261"/>
      <c r="AW701" s="261"/>
      <c r="AX701" s="261"/>
      <c r="AY701" s="261"/>
      <c r="AZ701" s="261"/>
      <c r="BA701" s="261"/>
      <c r="BB701" s="261"/>
      <c r="BC701" s="261"/>
      <c r="BD701" s="261"/>
      <c r="BE701" s="162"/>
      <c r="BF701" s="162"/>
      <c r="BG701" s="162"/>
      <c r="BH701" s="162"/>
      <c r="BI701" s="162"/>
      <c r="BJ701" s="162"/>
      <c r="BK701" s="162"/>
      <c r="BL701" s="162"/>
      <c r="BM701" s="162"/>
      <c r="BN701" s="162"/>
      <c r="BO701" s="162"/>
      <c r="BP701" s="162"/>
      <c r="BQ701" s="162"/>
      <c r="BR701" s="162"/>
      <c r="BS701" s="162"/>
      <c r="BT701" s="162"/>
      <c r="BU701" s="162"/>
      <c r="BV701" s="162"/>
      <c r="BW701" s="162"/>
      <c r="BX701" s="162"/>
      <c r="BY701" s="162"/>
      <c r="BZ701" s="162"/>
      <c r="CA701" s="162"/>
      <c r="CB701" s="162"/>
      <c r="CC701" s="162"/>
      <c r="CD701" s="162"/>
      <c r="CE701" s="162"/>
      <c r="CF701" s="162"/>
      <c r="CG701" s="162"/>
      <c r="CH701" s="162"/>
      <c r="CI701" s="162"/>
      <c r="CJ701" s="162"/>
      <c r="CK701" s="162"/>
      <c r="CL701" s="162"/>
      <c r="CM701" s="162"/>
      <c r="CN701" s="162"/>
      <c r="CO701" s="162"/>
      <c r="CP701" s="162"/>
      <c r="CQ701" s="162"/>
      <c r="CR701" s="162"/>
      <c r="CS701" s="162"/>
      <c r="CT701" s="162"/>
      <c r="CU701" s="162"/>
      <c r="CV701" s="162"/>
      <c r="CW701" s="162"/>
      <c r="CX701" s="162"/>
      <c r="CY701" s="162"/>
      <c r="CZ701" s="162"/>
      <c r="DA701" s="162"/>
      <c r="DB701" s="162"/>
      <c r="DC701" s="162"/>
      <c r="DD701" s="162"/>
      <c r="DE701" s="162"/>
      <c r="DF701" s="162"/>
      <c r="DG701" s="162"/>
      <c r="DH701" s="162"/>
      <c r="DI701" s="162"/>
      <c r="DJ701" s="162"/>
      <c r="DK701" s="162"/>
      <c r="DL701" s="162"/>
      <c r="DM701" s="162"/>
      <c r="DN701" s="162"/>
      <c r="DO701" s="162"/>
      <c r="DP701" s="162"/>
      <c r="DQ701" s="162"/>
      <c r="DR701" s="162"/>
      <c r="DS701" s="162"/>
      <c r="DT701" s="162"/>
      <c r="DU701" s="162"/>
      <c r="DV701" s="162"/>
      <c r="DW701" s="162"/>
      <c r="DX701" s="162"/>
      <c r="DY701" s="162"/>
      <c r="DZ701" s="162"/>
      <c r="EA701" s="162"/>
      <c r="EB701" s="162"/>
    </row>
    <row r="702" spans="1:132" s="1" customFormat="1" ht="11.25" customHeight="1">
      <c r="A702" s="1509" t="s">
        <v>95</v>
      </c>
      <c r="B702" s="1634" t="s">
        <v>644</v>
      </c>
      <c r="C702" s="1107"/>
      <c r="D702" s="1190"/>
      <c r="E702" s="1107"/>
      <c r="F702" s="1107"/>
      <c r="G702" s="1107"/>
      <c r="H702" s="322"/>
      <c r="I702" s="1107"/>
      <c r="J702" s="1107"/>
      <c r="K702" s="1107"/>
      <c r="L702" s="1107"/>
      <c r="M702" s="1107"/>
      <c r="N702" s="322"/>
      <c r="O702" s="1107"/>
      <c r="P702" s="1107"/>
      <c r="Q702" s="1107"/>
      <c r="R702" s="1107"/>
      <c r="S702" s="1107"/>
      <c r="T702" s="1107"/>
      <c r="U702" s="1107"/>
      <c r="V702" s="322"/>
      <c r="W702" s="1107"/>
      <c r="X702" s="1107"/>
      <c r="Y702" s="1107"/>
      <c r="Z702" s="1107"/>
      <c r="AA702" s="1107"/>
      <c r="AB702" s="213"/>
      <c r="AC702" s="47" t="s">
        <v>115</v>
      </c>
      <c r="AD702" s="50">
        <f>AD704/AC704</f>
        <v>0.25560667050018754</v>
      </c>
      <c r="AE702" s="58"/>
      <c r="AF702" s="256"/>
      <c r="AG702" s="261"/>
      <c r="AH702" s="261"/>
      <c r="AI702" s="261"/>
      <c r="AJ702" s="261"/>
      <c r="AK702" s="261"/>
      <c r="AL702" s="261"/>
      <c r="AM702" s="261"/>
      <c r="AN702" s="261"/>
      <c r="AO702" s="261"/>
      <c r="AP702" s="261"/>
      <c r="AQ702" s="261"/>
      <c r="AR702" s="261"/>
      <c r="AS702" s="261"/>
      <c r="AT702" s="261"/>
      <c r="AU702" s="261"/>
      <c r="AV702" s="261"/>
      <c r="AW702" s="261"/>
      <c r="AX702" s="261"/>
      <c r="AY702" s="261"/>
      <c r="AZ702" s="261"/>
      <c r="BA702" s="261"/>
      <c r="BB702" s="261"/>
      <c r="BC702" s="261"/>
      <c r="BD702" s="261"/>
      <c r="BE702" s="162"/>
      <c r="BF702" s="162"/>
      <c r="BG702" s="162"/>
      <c r="BH702" s="162"/>
      <c r="BI702" s="162"/>
      <c r="BJ702" s="162"/>
      <c r="BK702" s="162"/>
      <c r="BL702" s="162"/>
      <c r="BM702" s="162"/>
      <c r="BN702" s="162"/>
      <c r="BO702" s="162"/>
      <c r="BP702" s="162"/>
      <c r="BQ702" s="162"/>
      <c r="BR702" s="162"/>
      <c r="BS702" s="162"/>
      <c r="BT702" s="162"/>
      <c r="BU702" s="162"/>
      <c r="BV702" s="162"/>
      <c r="BW702" s="162"/>
      <c r="BX702" s="162"/>
      <c r="BY702" s="162"/>
      <c r="BZ702" s="162"/>
      <c r="CA702" s="162"/>
      <c r="CB702" s="162"/>
      <c r="CC702" s="162"/>
      <c r="CD702" s="162"/>
      <c r="CE702" s="162"/>
      <c r="CF702" s="162"/>
      <c r="CG702" s="162"/>
      <c r="CH702" s="162"/>
      <c r="CI702" s="162"/>
      <c r="CJ702" s="162"/>
      <c r="CK702" s="162"/>
      <c r="CL702" s="162"/>
      <c r="CM702" s="162"/>
      <c r="CN702" s="162"/>
      <c r="CO702" s="162"/>
      <c r="CP702" s="162"/>
      <c r="CQ702" s="162"/>
      <c r="CR702" s="162"/>
      <c r="CS702" s="162"/>
      <c r="CT702" s="162"/>
      <c r="CU702" s="162"/>
      <c r="CV702" s="162"/>
      <c r="CW702" s="162"/>
      <c r="CX702" s="162"/>
      <c r="CY702" s="162"/>
      <c r="CZ702" s="162"/>
      <c r="DA702" s="162"/>
      <c r="DB702" s="162"/>
      <c r="DC702" s="162"/>
      <c r="DD702" s="162"/>
      <c r="DE702" s="162"/>
      <c r="DF702" s="162"/>
      <c r="DG702" s="162"/>
      <c r="DH702" s="162"/>
      <c r="DI702" s="162"/>
      <c r="DJ702" s="162"/>
      <c r="DK702" s="162"/>
      <c r="DL702" s="162"/>
      <c r="DM702" s="162"/>
      <c r="DN702" s="162"/>
      <c r="DO702" s="162"/>
      <c r="DP702" s="162"/>
      <c r="DQ702" s="162"/>
      <c r="DR702" s="162"/>
      <c r="DS702" s="162"/>
      <c r="DT702" s="162"/>
      <c r="DU702" s="162"/>
      <c r="DV702" s="162"/>
      <c r="DW702" s="162"/>
      <c r="DX702" s="162"/>
      <c r="DY702" s="162"/>
      <c r="DZ702" s="162"/>
      <c r="EA702" s="162"/>
      <c r="EB702" s="162"/>
    </row>
    <row r="703" spans="1:132" s="3" customFormat="1" ht="10.5" customHeight="1">
      <c r="A703" s="1510"/>
      <c r="B703" s="1635"/>
      <c r="C703" s="1373" t="s">
        <v>129</v>
      </c>
      <c r="D703" s="131" t="s">
        <v>33</v>
      </c>
      <c r="E703" s="104">
        <f>ROUND(SQRT(E704^2+E705^2)*1000/(1.73*E$681),0)</f>
        <v>6</v>
      </c>
      <c r="F703" s="104">
        <f>ROUND(SQRT(F704^2+F705^2)*1000/(1.73*F$681),0)</f>
        <v>5</v>
      </c>
      <c r="G703" s="104">
        <f t="shared" ref="G703:AB703" si="385">ROUND(SQRT(G704^2+G705^2)*1000/(1.73*G$681),0)</f>
        <v>5</v>
      </c>
      <c r="H703" s="302">
        <f>ROUND(SQRT(H704^2+H705^2)*1000/(1.73*H$681),0)</f>
        <v>5</v>
      </c>
      <c r="I703" s="104">
        <f t="shared" si="385"/>
        <v>5</v>
      </c>
      <c r="J703" s="104">
        <f t="shared" si="385"/>
        <v>5</v>
      </c>
      <c r="K703" s="104">
        <f t="shared" si="385"/>
        <v>5</v>
      </c>
      <c r="L703" s="104">
        <f t="shared" si="385"/>
        <v>5</v>
      </c>
      <c r="M703" s="104">
        <f t="shared" si="385"/>
        <v>5</v>
      </c>
      <c r="N703" s="302">
        <f t="shared" si="385"/>
        <v>5</v>
      </c>
      <c r="O703" s="104">
        <f t="shared" si="385"/>
        <v>5</v>
      </c>
      <c r="P703" s="104">
        <f t="shared" si="385"/>
        <v>5</v>
      </c>
      <c r="Q703" s="104">
        <f t="shared" si="385"/>
        <v>4</v>
      </c>
      <c r="R703" s="104">
        <f t="shared" si="385"/>
        <v>5</v>
      </c>
      <c r="S703" s="104">
        <f t="shared" si="385"/>
        <v>5</v>
      </c>
      <c r="T703" s="104">
        <f t="shared" si="385"/>
        <v>5</v>
      </c>
      <c r="U703" s="104">
        <f t="shared" si="385"/>
        <v>5</v>
      </c>
      <c r="V703" s="302">
        <f t="shared" si="385"/>
        <v>5</v>
      </c>
      <c r="W703" s="104">
        <f t="shared" si="385"/>
        <v>5</v>
      </c>
      <c r="X703" s="104">
        <f t="shared" si="385"/>
        <v>5</v>
      </c>
      <c r="Y703" s="104">
        <f t="shared" si="385"/>
        <v>5</v>
      </c>
      <c r="Z703" s="104">
        <f t="shared" si="385"/>
        <v>5</v>
      </c>
      <c r="AA703" s="104">
        <f t="shared" si="385"/>
        <v>6</v>
      </c>
      <c r="AB703" s="105">
        <f t="shared" si="385"/>
        <v>5</v>
      </c>
      <c r="AC703" s="747"/>
      <c r="AD703" s="748"/>
      <c r="AE703" s="749"/>
      <c r="AF703" s="261"/>
      <c r="AG703" s="261"/>
      <c r="AH703" s="261"/>
      <c r="AI703" s="261"/>
      <c r="AJ703" s="261"/>
      <c r="AK703" s="261"/>
      <c r="AL703" s="261"/>
      <c r="AM703" s="261"/>
      <c r="AN703" s="261"/>
      <c r="AO703" s="261"/>
      <c r="AP703" s="261"/>
      <c r="AQ703" s="261"/>
      <c r="AR703" s="261"/>
      <c r="AS703" s="261"/>
      <c r="AT703" s="261"/>
      <c r="AU703" s="261"/>
      <c r="AV703" s="261"/>
      <c r="AW703" s="261"/>
      <c r="AX703" s="261"/>
      <c r="AY703" s="261"/>
      <c r="AZ703" s="261"/>
      <c r="BA703" s="261"/>
      <c r="BB703" s="261"/>
      <c r="BC703" s="261"/>
      <c r="BD703" s="261"/>
      <c r="BE703" s="150"/>
      <c r="BF703" s="150"/>
      <c r="BG703" s="150"/>
      <c r="BH703" s="150"/>
      <c r="BI703" s="150"/>
      <c r="BJ703" s="150"/>
      <c r="BK703" s="150"/>
      <c r="BL703" s="150"/>
      <c r="BM703" s="150"/>
      <c r="BN703" s="150"/>
      <c r="BO703" s="150"/>
      <c r="BP703" s="150"/>
      <c r="BQ703" s="150"/>
      <c r="BR703" s="150"/>
      <c r="BS703" s="150"/>
      <c r="BT703" s="150"/>
      <c r="BU703" s="150"/>
      <c r="BV703" s="150"/>
      <c r="BW703" s="150"/>
      <c r="BX703" s="150"/>
      <c r="BY703" s="150"/>
      <c r="BZ703" s="150"/>
      <c r="CA703" s="150"/>
      <c r="CB703" s="150"/>
      <c r="CC703" s="150"/>
      <c r="CD703" s="150"/>
      <c r="CE703" s="150"/>
      <c r="CF703" s="150"/>
      <c r="CG703" s="150"/>
      <c r="CH703" s="150"/>
      <c r="CI703" s="150"/>
      <c r="CJ703" s="150"/>
      <c r="CK703" s="150"/>
      <c r="CL703" s="150"/>
      <c r="CM703" s="150"/>
      <c r="CN703" s="150"/>
      <c r="CO703" s="150"/>
      <c r="CP703" s="150"/>
      <c r="CQ703" s="150"/>
      <c r="CR703" s="150"/>
      <c r="CS703" s="150"/>
      <c r="CT703" s="150"/>
      <c r="CU703" s="150"/>
      <c r="CV703" s="150"/>
      <c r="CW703" s="150"/>
      <c r="CX703" s="150"/>
      <c r="CY703" s="150"/>
      <c r="CZ703" s="150"/>
      <c r="DA703" s="150"/>
      <c r="DB703" s="150"/>
      <c r="DC703" s="150"/>
      <c r="DD703" s="150"/>
      <c r="DE703" s="150"/>
      <c r="DF703" s="150"/>
      <c r="DG703" s="150"/>
      <c r="DH703" s="150"/>
      <c r="DI703" s="150"/>
      <c r="DJ703" s="150"/>
      <c r="DK703" s="150"/>
      <c r="DL703" s="150"/>
      <c r="DM703" s="150"/>
      <c r="DN703" s="150"/>
      <c r="DO703" s="150"/>
      <c r="DP703" s="150"/>
      <c r="DQ703" s="150"/>
      <c r="DR703" s="150"/>
      <c r="DS703" s="150"/>
      <c r="DT703" s="150"/>
      <c r="DU703" s="89"/>
      <c r="DV703" s="89"/>
      <c r="DW703" s="89"/>
      <c r="DX703" s="89"/>
      <c r="DY703" s="89"/>
      <c r="DZ703" s="89"/>
      <c r="EA703" s="89"/>
      <c r="EB703" s="89"/>
    </row>
    <row r="704" spans="1:132" s="1" customFormat="1" ht="10.5" customHeight="1">
      <c r="A704" s="1510"/>
      <c r="B704" s="1635"/>
      <c r="C704" s="1373" t="s">
        <v>553</v>
      </c>
      <c r="D704" s="131" t="s">
        <v>116</v>
      </c>
      <c r="E704" s="48">
        <f t="shared" ref="E704:AB704" si="386">ROUND((AG704-AF704)*$AE704,2)</f>
        <v>0.1</v>
      </c>
      <c r="F704" s="48">
        <f t="shared" si="386"/>
        <v>0.09</v>
      </c>
      <c r="G704" s="48">
        <f t="shared" si="386"/>
        <v>0.09</v>
      </c>
      <c r="H704" s="287">
        <f t="shared" si="386"/>
        <v>0.09</v>
      </c>
      <c r="I704" s="48">
        <f t="shared" si="386"/>
        <v>0.08</v>
      </c>
      <c r="J704" s="48">
        <f t="shared" si="386"/>
        <v>0.09</v>
      </c>
      <c r="K704" s="48">
        <f t="shared" si="386"/>
        <v>0.08</v>
      </c>
      <c r="L704" s="48">
        <f t="shared" si="386"/>
        <v>0.09</v>
      </c>
      <c r="M704" s="48">
        <f t="shared" si="386"/>
        <v>0.09</v>
      </c>
      <c r="N704" s="287">
        <f t="shared" si="386"/>
        <v>0.08</v>
      </c>
      <c r="O704" s="48">
        <f t="shared" si="386"/>
        <v>0.08</v>
      </c>
      <c r="P704" s="48">
        <f t="shared" si="386"/>
        <v>0.08</v>
      </c>
      <c r="Q704" s="48">
        <f t="shared" si="386"/>
        <v>0.08</v>
      </c>
      <c r="R704" s="48">
        <f t="shared" si="386"/>
        <v>0.08</v>
      </c>
      <c r="S704" s="48">
        <f t="shared" si="386"/>
        <v>0.09</v>
      </c>
      <c r="T704" s="48">
        <f t="shared" si="386"/>
        <v>0.09</v>
      </c>
      <c r="U704" s="48">
        <f t="shared" si="386"/>
        <v>0.08</v>
      </c>
      <c r="V704" s="287">
        <f t="shared" si="386"/>
        <v>0.09</v>
      </c>
      <c r="W704" s="48">
        <f t="shared" si="386"/>
        <v>0.08</v>
      </c>
      <c r="X704" s="48">
        <f t="shared" si="386"/>
        <v>0.08</v>
      </c>
      <c r="Y704" s="48">
        <f t="shared" si="386"/>
        <v>0.09</v>
      </c>
      <c r="Z704" s="48">
        <f t="shared" si="386"/>
        <v>0.09</v>
      </c>
      <c r="AA704" s="48">
        <f t="shared" si="386"/>
        <v>0.1</v>
      </c>
      <c r="AB704" s="49">
        <f t="shared" si="386"/>
        <v>0.09</v>
      </c>
      <c r="AC704" s="47">
        <f>(BD704-AF704)*AE704</f>
        <v>2.0868000000000393</v>
      </c>
      <c r="AD704" s="50">
        <f>(BD705-AF705)*AE704</f>
        <v>0.53339999999980137</v>
      </c>
      <c r="AE704" s="58">
        <v>6</v>
      </c>
      <c r="AF704" s="981">
        <v>1271.6709000000001</v>
      </c>
      <c r="AG704" s="981">
        <v>1271.6871000000001</v>
      </c>
      <c r="AH704" s="1055">
        <v>1271.7021999999999</v>
      </c>
      <c r="AI704" s="1054">
        <v>1271.7171000000001</v>
      </c>
      <c r="AJ704" s="1054">
        <v>1271.7318</v>
      </c>
      <c r="AK704" s="1054">
        <v>1271.7455</v>
      </c>
      <c r="AL704" s="1054">
        <v>1271.7601999999999</v>
      </c>
      <c r="AM704" s="1054">
        <v>1271.7737999999999</v>
      </c>
      <c r="AN704" s="1054">
        <v>1271.7886000000001</v>
      </c>
      <c r="AO704" s="1054">
        <v>1271.8030000000001</v>
      </c>
      <c r="AP704" s="1054">
        <v>1271.8167000000001</v>
      </c>
      <c r="AQ704" s="1054">
        <v>1271.8307</v>
      </c>
      <c r="AR704" s="1054">
        <v>1271.8439000000001</v>
      </c>
      <c r="AS704" s="1054">
        <v>1271.8566000000001</v>
      </c>
      <c r="AT704" s="1054">
        <v>1271.8706999999999</v>
      </c>
      <c r="AU704" s="1054">
        <v>1271.8858</v>
      </c>
      <c r="AV704" s="1054">
        <v>1271.9014999999999</v>
      </c>
      <c r="AW704" s="1054">
        <v>1271.9154000000001</v>
      </c>
      <c r="AX704" s="1054">
        <v>1271.9304999999999</v>
      </c>
      <c r="AY704" s="1054">
        <v>1271.9443000000001</v>
      </c>
      <c r="AZ704" s="1054">
        <v>1271.9583</v>
      </c>
      <c r="BA704" s="1054">
        <v>1271.9728</v>
      </c>
      <c r="BB704" s="1054">
        <v>1271.9879000000001</v>
      </c>
      <c r="BC704" s="1054">
        <v>1272.0038</v>
      </c>
      <c r="BD704" s="1054">
        <v>1272.0187000000001</v>
      </c>
      <c r="BE704" s="162"/>
      <c r="BF704" s="162"/>
      <c r="BG704" s="162"/>
      <c r="BH704" s="162"/>
      <c r="BI704" s="162"/>
      <c r="BJ704" s="162"/>
      <c r="BK704" s="162"/>
      <c r="BL704" s="162"/>
      <c r="BM704" s="162"/>
      <c r="BN704" s="162"/>
      <c r="BO704" s="162"/>
      <c r="BP704" s="162"/>
      <c r="BQ704" s="162"/>
      <c r="BR704" s="162"/>
      <c r="BS704" s="162"/>
      <c r="BT704" s="162"/>
      <c r="BU704" s="162"/>
      <c r="BV704" s="162"/>
      <c r="BW704" s="162"/>
      <c r="BX704" s="162"/>
      <c r="BY704" s="162"/>
      <c r="BZ704" s="162"/>
      <c r="CA704" s="162"/>
      <c r="CB704" s="162"/>
      <c r="CC704" s="162"/>
      <c r="CD704" s="162"/>
      <c r="CE704" s="162"/>
      <c r="CF704" s="162"/>
      <c r="CG704" s="162"/>
      <c r="CH704" s="162"/>
      <c r="CI704" s="162"/>
      <c r="CJ704" s="162"/>
      <c r="CK704" s="162"/>
      <c r="CL704" s="162"/>
      <c r="CM704" s="162"/>
      <c r="CN704" s="162"/>
      <c r="CO704" s="162"/>
      <c r="CP704" s="162"/>
      <c r="CQ704" s="162"/>
      <c r="CR704" s="162"/>
      <c r="CS704" s="162"/>
      <c r="CT704" s="162"/>
      <c r="CU704" s="162"/>
      <c r="CV704" s="162"/>
      <c r="CW704" s="162"/>
      <c r="CX704" s="162"/>
      <c r="CY704" s="162"/>
      <c r="CZ704" s="162"/>
      <c r="DA704" s="162"/>
      <c r="DB704" s="162"/>
      <c r="DC704" s="162"/>
      <c r="DD704" s="162"/>
      <c r="DE704" s="162"/>
      <c r="DF704" s="162"/>
      <c r="DG704" s="162"/>
      <c r="DH704" s="162"/>
      <c r="DI704" s="162"/>
      <c r="DJ704" s="162"/>
      <c r="DK704" s="162"/>
      <c r="DL704" s="162"/>
      <c r="DM704" s="162"/>
      <c r="DN704" s="162"/>
      <c r="DO704" s="162"/>
      <c r="DP704" s="162"/>
      <c r="DQ704" s="162"/>
      <c r="DR704" s="162"/>
      <c r="DS704" s="162"/>
      <c r="DT704" s="162"/>
      <c r="DU704" s="162"/>
      <c r="DV704" s="162"/>
      <c r="DW704" s="162"/>
      <c r="DX704" s="162"/>
      <c r="DY704" s="162"/>
      <c r="DZ704" s="162"/>
      <c r="EA704" s="162"/>
      <c r="EB704" s="162"/>
    </row>
    <row r="705" spans="1:132" s="1" customFormat="1" ht="10.5" customHeight="1">
      <c r="A705" s="1510"/>
      <c r="B705" s="1635"/>
      <c r="C705" s="1373" t="s">
        <v>553</v>
      </c>
      <c r="D705" s="131" t="s">
        <v>117</v>
      </c>
      <c r="E705" s="48">
        <f t="shared" ref="E705:AB705" si="387">ROUND((AG705-AF705)*$AE704,2)</f>
        <v>0.03</v>
      </c>
      <c r="F705" s="48">
        <f t="shared" si="387"/>
        <v>0.02</v>
      </c>
      <c r="G705" s="48">
        <f t="shared" si="387"/>
        <v>0.02</v>
      </c>
      <c r="H705" s="287">
        <f t="shared" si="387"/>
        <v>0.02</v>
      </c>
      <c r="I705" s="48">
        <f t="shared" si="387"/>
        <v>0.02</v>
      </c>
      <c r="J705" s="48">
        <f t="shared" si="387"/>
        <v>0.02</v>
      </c>
      <c r="K705" s="48">
        <f t="shared" si="387"/>
        <v>0.02</v>
      </c>
      <c r="L705" s="48">
        <f t="shared" si="387"/>
        <v>0.02</v>
      </c>
      <c r="M705" s="48">
        <f t="shared" si="387"/>
        <v>0.02</v>
      </c>
      <c r="N705" s="287">
        <f t="shared" si="387"/>
        <v>0.02</v>
      </c>
      <c r="O705" s="48">
        <f t="shared" si="387"/>
        <v>0.03</v>
      </c>
      <c r="P705" s="48">
        <f t="shared" si="387"/>
        <v>0.02</v>
      </c>
      <c r="Q705" s="48">
        <f t="shared" si="387"/>
        <v>0.01</v>
      </c>
      <c r="R705" s="48">
        <f t="shared" si="387"/>
        <v>0.02</v>
      </c>
      <c r="S705" s="48">
        <f t="shared" si="387"/>
        <v>0.02</v>
      </c>
      <c r="T705" s="48">
        <f t="shared" si="387"/>
        <v>0.02</v>
      </c>
      <c r="U705" s="48">
        <f t="shared" si="387"/>
        <v>0.02</v>
      </c>
      <c r="V705" s="287">
        <f t="shared" si="387"/>
        <v>0.02</v>
      </c>
      <c r="W705" s="48">
        <f t="shared" si="387"/>
        <v>0.02</v>
      </c>
      <c r="X705" s="48">
        <f t="shared" si="387"/>
        <v>0.02</v>
      </c>
      <c r="Y705" s="48">
        <f t="shared" si="387"/>
        <v>0.02</v>
      </c>
      <c r="Z705" s="48">
        <f t="shared" si="387"/>
        <v>0.03</v>
      </c>
      <c r="AA705" s="48">
        <f t="shared" si="387"/>
        <v>0.03</v>
      </c>
      <c r="AB705" s="49">
        <f t="shared" si="387"/>
        <v>0.03</v>
      </c>
      <c r="AC705" s="47"/>
      <c r="AD705" s="50"/>
      <c r="AE705" s="58"/>
      <c r="AF705" s="981">
        <v>699.69799999999998</v>
      </c>
      <c r="AG705" s="981">
        <v>699.70330000000001</v>
      </c>
      <c r="AH705" s="1055">
        <v>699.70709999999997</v>
      </c>
      <c r="AI705" s="1054">
        <v>699.71090000000004</v>
      </c>
      <c r="AJ705" s="1054">
        <v>699.71469999999999</v>
      </c>
      <c r="AK705" s="1054">
        <v>699.71780000000001</v>
      </c>
      <c r="AL705" s="1054">
        <v>699.72159999999997</v>
      </c>
      <c r="AM705" s="1054">
        <v>699.72439999999995</v>
      </c>
      <c r="AN705" s="1054">
        <v>699.72789999999998</v>
      </c>
      <c r="AO705" s="1054">
        <v>699.73080000000004</v>
      </c>
      <c r="AP705" s="1054">
        <v>699.73429999999996</v>
      </c>
      <c r="AQ705" s="1054">
        <v>699.73860000000002</v>
      </c>
      <c r="AR705" s="1054">
        <v>699.74260000000004</v>
      </c>
      <c r="AS705" s="1054">
        <v>699.74509999999998</v>
      </c>
      <c r="AT705" s="1054">
        <v>699.74810000000002</v>
      </c>
      <c r="AU705" s="1054">
        <v>699.75189999999998</v>
      </c>
      <c r="AV705" s="1054">
        <v>699.7559</v>
      </c>
      <c r="AW705" s="1054">
        <v>699.75909999999999</v>
      </c>
      <c r="AX705" s="1054">
        <v>699.7627</v>
      </c>
      <c r="AY705" s="1054">
        <v>699.76559999999995</v>
      </c>
      <c r="AZ705" s="1054">
        <v>699.76859999999999</v>
      </c>
      <c r="BA705" s="1054">
        <v>699.77250000000004</v>
      </c>
      <c r="BB705" s="1054">
        <v>699.77719999999999</v>
      </c>
      <c r="BC705" s="1054">
        <v>699.78250000000003</v>
      </c>
      <c r="BD705" s="1054">
        <v>699.78689999999995</v>
      </c>
      <c r="BE705" s="162"/>
      <c r="BF705" s="162"/>
      <c r="BG705" s="162"/>
      <c r="BH705" s="162"/>
      <c r="BI705" s="162"/>
      <c r="BJ705" s="162"/>
      <c r="BK705" s="162"/>
      <c r="BL705" s="162"/>
      <c r="BM705" s="162"/>
      <c r="BN705" s="162"/>
      <c r="BO705" s="162"/>
      <c r="BP705" s="162"/>
      <c r="BQ705" s="162"/>
      <c r="BR705" s="162"/>
      <c r="BS705" s="162"/>
      <c r="BT705" s="162"/>
      <c r="BU705" s="162"/>
      <c r="BV705" s="162"/>
      <c r="BW705" s="162"/>
      <c r="BX705" s="162"/>
      <c r="BY705" s="162"/>
      <c r="BZ705" s="162"/>
      <c r="CA705" s="162"/>
      <c r="CB705" s="162"/>
      <c r="CC705" s="162"/>
      <c r="CD705" s="162"/>
      <c r="CE705" s="162"/>
      <c r="CF705" s="162"/>
      <c r="CG705" s="162"/>
      <c r="CH705" s="162"/>
      <c r="CI705" s="162"/>
      <c r="CJ705" s="162"/>
      <c r="CK705" s="162"/>
      <c r="CL705" s="162"/>
      <c r="CM705" s="162"/>
      <c r="CN705" s="162"/>
      <c r="CO705" s="162"/>
      <c r="CP705" s="162"/>
      <c r="CQ705" s="162"/>
      <c r="CR705" s="162"/>
      <c r="CS705" s="162"/>
      <c r="CT705" s="162"/>
      <c r="CU705" s="162"/>
      <c r="CV705" s="162"/>
      <c r="CW705" s="162"/>
      <c r="CX705" s="162"/>
      <c r="CY705" s="162"/>
      <c r="CZ705" s="162"/>
      <c r="DA705" s="162"/>
      <c r="DB705" s="162"/>
      <c r="DC705" s="162"/>
      <c r="DD705" s="162"/>
      <c r="DE705" s="162"/>
      <c r="DF705" s="162"/>
      <c r="DG705" s="162"/>
      <c r="DH705" s="162"/>
      <c r="DI705" s="162"/>
      <c r="DJ705" s="162"/>
      <c r="DK705" s="162"/>
      <c r="DL705" s="162"/>
      <c r="DM705" s="162"/>
      <c r="DN705" s="162"/>
      <c r="DO705" s="162"/>
      <c r="DP705" s="162"/>
      <c r="DQ705" s="162"/>
      <c r="DR705" s="162"/>
      <c r="DS705" s="162"/>
      <c r="DT705" s="162"/>
      <c r="DU705" s="162"/>
      <c r="DV705" s="162"/>
      <c r="DW705" s="162"/>
      <c r="DX705" s="162"/>
      <c r="DY705" s="162"/>
      <c r="DZ705" s="162"/>
      <c r="EA705" s="162"/>
      <c r="EB705" s="162"/>
    </row>
    <row r="706" spans="1:132" s="1" customFormat="1" ht="10.5" customHeight="1" thickBot="1">
      <c r="A706" s="1511"/>
      <c r="B706" s="1636"/>
      <c r="C706" s="271"/>
      <c r="D706" s="236" t="s">
        <v>41</v>
      </c>
      <c r="E706" s="81">
        <f t="shared" ref="E706:AB706" si="388">E705/E704</f>
        <v>0.3</v>
      </c>
      <c r="F706" s="81">
        <f t="shared" si="388"/>
        <v>0.22222222222222224</v>
      </c>
      <c r="G706" s="81">
        <f t="shared" si="388"/>
        <v>0.22222222222222224</v>
      </c>
      <c r="H706" s="295">
        <f t="shared" si="388"/>
        <v>0.22222222222222224</v>
      </c>
      <c r="I706" s="81">
        <f t="shared" si="388"/>
        <v>0.25</v>
      </c>
      <c r="J706" s="81">
        <f t="shared" si="388"/>
        <v>0.22222222222222224</v>
      </c>
      <c r="K706" s="81">
        <f t="shared" si="388"/>
        <v>0.25</v>
      </c>
      <c r="L706" s="81">
        <f t="shared" si="388"/>
        <v>0.22222222222222224</v>
      </c>
      <c r="M706" s="81">
        <f t="shared" si="388"/>
        <v>0.22222222222222224</v>
      </c>
      <c r="N706" s="295">
        <f t="shared" si="388"/>
        <v>0.25</v>
      </c>
      <c r="O706" s="81">
        <f t="shared" si="388"/>
        <v>0.375</v>
      </c>
      <c r="P706" s="81">
        <f t="shared" si="388"/>
        <v>0.25</v>
      </c>
      <c r="Q706" s="81">
        <f t="shared" si="388"/>
        <v>0.125</v>
      </c>
      <c r="R706" s="81">
        <f t="shared" si="388"/>
        <v>0.25</v>
      </c>
      <c r="S706" s="81">
        <f t="shared" si="388"/>
        <v>0.22222222222222224</v>
      </c>
      <c r="T706" s="81">
        <f t="shared" si="388"/>
        <v>0.22222222222222224</v>
      </c>
      <c r="U706" s="81">
        <f t="shared" si="388"/>
        <v>0.25</v>
      </c>
      <c r="V706" s="295">
        <f t="shared" si="388"/>
        <v>0.22222222222222224</v>
      </c>
      <c r="W706" s="81">
        <f t="shared" si="388"/>
        <v>0.25</v>
      </c>
      <c r="X706" s="81">
        <f t="shared" si="388"/>
        <v>0.25</v>
      </c>
      <c r="Y706" s="81">
        <f t="shared" si="388"/>
        <v>0.22222222222222224</v>
      </c>
      <c r="Z706" s="81">
        <f t="shared" si="388"/>
        <v>0.33333333333333331</v>
      </c>
      <c r="AA706" s="81">
        <f t="shared" si="388"/>
        <v>0.3</v>
      </c>
      <c r="AB706" s="82">
        <f t="shared" si="388"/>
        <v>0.33333333333333331</v>
      </c>
      <c r="AC706" s="47"/>
      <c r="AD706" s="50"/>
      <c r="AE706" s="58"/>
      <c r="AF706" s="261"/>
      <c r="AG706" s="261"/>
      <c r="AH706" s="261"/>
      <c r="AI706" s="261"/>
      <c r="AJ706" s="261"/>
      <c r="AK706" s="261"/>
      <c r="AL706" s="261"/>
      <c r="AM706" s="261"/>
      <c r="AN706" s="261"/>
      <c r="AO706" s="261"/>
      <c r="AP706" s="261"/>
      <c r="AQ706" s="261"/>
      <c r="AR706" s="261"/>
      <c r="AS706" s="261"/>
      <c r="AT706" s="261"/>
      <c r="AU706" s="261"/>
      <c r="AV706" s="261"/>
      <c r="AW706" s="261"/>
      <c r="AX706" s="261"/>
      <c r="AY706" s="261"/>
      <c r="AZ706" s="261"/>
      <c r="BA706" s="261"/>
      <c r="BB706" s="261"/>
      <c r="BC706" s="261"/>
      <c r="BD706" s="261"/>
      <c r="BE706" s="162"/>
      <c r="BF706" s="162"/>
      <c r="BG706" s="162"/>
      <c r="BH706" s="162"/>
      <c r="BI706" s="162"/>
      <c r="BJ706" s="162"/>
      <c r="BK706" s="162"/>
      <c r="BL706" s="162"/>
      <c r="BM706" s="162"/>
      <c r="BN706" s="162"/>
      <c r="BO706" s="162"/>
      <c r="BP706" s="162"/>
      <c r="BQ706" s="162"/>
      <c r="BR706" s="162"/>
      <c r="BS706" s="162"/>
      <c r="BT706" s="162"/>
      <c r="BU706" s="162"/>
      <c r="BV706" s="162"/>
      <c r="BW706" s="162"/>
      <c r="BX706" s="162"/>
      <c r="BY706" s="162"/>
      <c r="BZ706" s="162"/>
      <c r="CA706" s="162"/>
      <c r="CB706" s="162"/>
      <c r="CC706" s="162"/>
      <c r="CD706" s="162"/>
      <c r="CE706" s="162"/>
      <c r="CF706" s="162"/>
      <c r="CG706" s="162"/>
      <c r="CH706" s="162"/>
      <c r="CI706" s="162"/>
      <c r="CJ706" s="162"/>
      <c r="CK706" s="162"/>
      <c r="CL706" s="162"/>
      <c r="CM706" s="162"/>
      <c r="CN706" s="162"/>
      <c r="CO706" s="162"/>
      <c r="CP706" s="162"/>
      <c r="CQ706" s="162"/>
      <c r="CR706" s="162"/>
      <c r="CS706" s="162"/>
      <c r="CT706" s="162"/>
      <c r="CU706" s="162"/>
      <c r="CV706" s="162"/>
      <c r="CW706" s="162"/>
      <c r="CX706" s="162"/>
      <c r="CY706" s="162"/>
      <c r="CZ706" s="162"/>
      <c r="DA706" s="162"/>
      <c r="DB706" s="162"/>
      <c r="DC706" s="162"/>
      <c r="DD706" s="162"/>
      <c r="DE706" s="162"/>
      <c r="DF706" s="162"/>
      <c r="DG706" s="162"/>
      <c r="DH706" s="162"/>
      <c r="DI706" s="162"/>
      <c r="DJ706" s="162"/>
      <c r="DK706" s="162"/>
      <c r="DL706" s="162"/>
      <c r="DM706" s="162"/>
      <c r="DN706" s="162"/>
      <c r="DO706" s="162"/>
      <c r="DP706" s="162"/>
      <c r="DQ706" s="162"/>
      <c r="DR706" s="162"/>
      <c r="DS706" s="162"/>
      <c r="DT706" s="162"/>
      <c r="DU706" s="162"/>
      <c r="DV706" s="162"/>
      <c r="DW706" s="162"/>
      <c r="DX706" s="162"/>
      <c r="DY706" s="162"/>
      <c r="DZ706" s="162"/>
      <c r="EA706" s="162"/>
      <c r="EB706" s="162"/>
    </row>
    <row r="707" spans="1:132" s="1" customFormat="1" ht="10.5" customHeight="1">
      <c r="A707" s="1509" t="s">
        <v>7</v>
      </c>
      <c r="B707" s="1647" t="s">
        <v>645</v>
      </c>
      <c r="C707" s="1107"/>
      <c r="D707" s="1190"/>
      <c r="E707" s="1107"/>
      <c r="F707" s="1107"/>
      <c r="G707" s="1107"/>
      <c r="H707" s="322"/>
      <c r="I707" s="1107"/>
      <c r="J707" s="1107"/>
      <c r="K707" s="1107"/>
      <c r="L707" s="1107"/>
      <c r="M707" s="1107"/>
      <c r="N707" s="322"/>
      <c r="O707" s="1107"/>
      <c r="P707" s="1107"/>
      <c r="Q707" s="1107"/>
      <c r="R707" s="1107"/>
      <c r="S707" s="1107"/>
      <c r="T707" s="1107"/>
      <c r="U707" s="1107"/>
      <c r="V707" s="322"/>
      <c r="W707" s="1107"/>
      <c r="X707" s="1107"/>
      <c r="Y707" s="1107"/>
      <c r="Z707" s="1107"/>
      <c r="AA707" s="1107"/>
      <c r="AB707" s="213"/>
      <c r="AC707" s="47" t="s">
        <v>115</v>
      </c>
      <c r="AD707" s="50">
        <f>AD709/AC709</f>
        <v>0.40414884171437276</v>
      </c>
      <c r="AE707" s="58"/>
      <c r="AF707" s="256"/>
      <c r="AG707" s="261"/>
      <c r="AH707" s="261"/>
      <c r="AI707" s="261"/>
      <c r="AJ707" s="261"/>
      <c r="AK707" s="261"/>
      <c r="AL707" s="261"/>
      <c r="AM707" s="261"/>
      <c r="AN707" s="261"/>
      <c r="AO707" s="261"/>
      <c r="AP707" s="261"/>
      <c r="AQ707" s="261"/>
      <c r="AR707" s="261"/>
      <c r="AS707" s="261"/>
      <c r="AT707" s="261"/>
      <c r="AU707" s="261"/>
      <c r="AV707" s="261"/>
      <c r="AW707" s="261"/>
      <c r="AX707" s="261"/>
      <c r="AY707" s="261"/>
      <c r="AZ707" s="261"/>
      <c r="BA707" s="261"/>
      <c r="BB707" s="261"/>
      <c r="BC707" s="261"/>
      <c r="BD707" s="261"/>
      <c r="BE707" s="162"/>
      <c r="BF707" s="162"/>
      <c r="BG707" s="162"/>
      <c r="BH707" s="162"/>
      <c r="BI707" s="162"/>
      <c r="BJ707" s="162"/>
      <c r="BK707" s="162"/>
      <c r="BL707" s="162"/>
      <c r="BM707" s="162"/>
      <c r="BN707" s="162"/>
      <c r="BO707" s="162"/>
      <c r="BP707" s="162"/>
      <c r="BQ707" s="162"/>
      <c r="BR707" s="162"/>
      <c r="BS707" s="162"/>
      <c r="BT707" s="162"/>
      <c r="BU707" s="162"/>
      <c r="BV707" s="162"/>
      <c r="BW707" s="162"/>
      <c r="BX707" s="162"/>
      <c r="BY707" s="162"/>
      <c r="BZ707" s="162"/>
      <c r="CA707" s="162"/>
      <c r="CB707" s="162"/>
      <c r="CC707" s="162"/>
      <c r="CD707" s="162"/>
      <c r="CE707" s="162"/>
      <c r="CF707" s="162"/>
      <c r="CG707" s="162"/>
      <c r="CH707" s="162"/>
      <c r="CI707" s="162"/>
      <c r="CJ707" s="162"/>
      <c r="CK707" s="162"/>
      <c r="CL707" s="162"/>
      <c r="CM707" s="162"/>
      <c r="CN707" s="162"/>
      <c r="CO707" s="162"/>
      <c r="CP707" s="162"/>
      <c r="CQ707" s="162"/>
      <c r="CR707" s="162"/>
      <c r="CS707" s="162"/>
      <c r="CT707" s="162"/>
      <c r="CU707" s="162"/>
      <c r="CV707" s="162"/>
      <c r="CW707" s="162"/>
      <c r="CX707" s="162"/>
      <c r="CY707" s="162"/>
      <c r="CZ707" s="162"/>
      <c r="DA707" s="162"/>
      <c r="DB707" s="162"/>
      <c r="DC707" s="162"/>
      <c r="DD707" s="162"/>
      <c r="DE707" s="162"/>
      <c r="DF707" s="162"/>
      <c r="DG707" s="162"/>
      <c r="DH707" s="162"/>
      <c r="DI707" s="162"/>
      <c r="DJ707" s="162"/>
      <c r="DK707" s="162"/>
      <c r="DL707" s="162"/>
      <c r="DM707" s="162"/>
      <c r="DN707" s="162"/>
      <c r="DO707" s="162"/>
      <c r="DP707" s="162"/>
      <c r="DQ707" s="162"/>
      <c r="DR707" s="162"/>
      <c r="DS707" s="162"/>
      <c r="DT707" s="162"/>
      <c r="DU707" s="162"/>
      <c r="DV707" s="162"/>
      <c r="DW707" s="162"/>
      <c r="DX707" s="162"/>
      <c r="DY707" s="162"/>
      <c r="DZ707" s="162"/>
      <c r="EA707" s="162"/>
      <c r="EB707" s="162"/>
    </row>
    <row r="708" spans="1:132" s="3" customFormat="1" ht="10.5" customHeight="1">
      <c r="A708" s="1510"/>
      <c r="B708" s="1648"/>
      <c r="C708" s="1373" t="s">
        <v>129</v>
      </c>
      <c r="D708" s="131" t="s">
        <v>33</v>
      </c>
      <c r="E708" s="104">
        <f>ROUND(SQRT(E709^2+E710^2)*1000/(1.73*E$680),0)</f>
        <v>16</v>
      </c>
      <c r="F708" s="104">
        <f>ROUND(SQRT(F709^2+F710^2)*1000/(1.73*F$680),0)</f>
        <v>16</v>
      </c>
      <c r="G708" s="104">
        <f>ROUND(SQRT(G709^2+G710^2)*1000/(1.73*G$680),0)</f>
        <v>15</v>
      </c>
      <c r="H708" s="302">
        <f>ROUND(SQRT(H709^2+H710^2)*1000/(1.73*H$680),0)</f>
        <v>15</v>
      </c>
      <c r="I708" s="104">
        <f t="shared" ref="I708:AB708" si="389">ROUND(SQRT(I709^2+I710^2)*1000/(1.73*I$680),0)</f>
        <v>15</v>
      </c>
      <c r="J708" s="104">
        <f t="shared" si="389"/>
        <v>16</v>
      </c>
      <c r="K708" s="104">
        <f t="shared" si="389"/>
        <v>17</v>
      </c>
      <c r="L708" s="104">
        <f t="shared" si="389"/>
        <v>17</v>
      </c>
      <c r="M708" s="104">
        <f t="shared" si="389"/>
        <v>17</v>
      </c>
      <c r="N708" s="302">
        <f t="shared" si="389"/>
        <v>17</v>
      </c>
      <c r="O708" s="104">
        <f t="shared" si="389"/>
        <v>18</v>
      </c>
      <c r="P708" s="104">
        <f t="shared" si="389"/>
        <v>19</v>
      </c>
      <c r="Q708" s="104">
        <f t="shared" si="389"/>
        <v>20</v>
      </c>
      <c r="R708" s="104">
        <f t="shared" si="389"/>
        <v>21</v>
      </c>
      <c r="S708" s="104">
        <f t="shared" si="389"/>
        <v>21</v>
      </c>
      <c r="T708" s="104">
        <f t="shared" si="389"/>
        <v>21</v>
      </c>
      <c r="U708" s="104">
        <f t="shared" si="389"/>
        <v>21</v>
      </c>
      <c r="V708" s="302">
        <f t="shared" si="389"/>
        <v>21</v>
      </c>
      <c r="W708" s="104">
        <f t="shared" si="389"/>
        <v>21</v>
      </c>
      <c r="X708" s="104">
        <f t="shared" si="389"/>
        <v>21</v>
      </c>
      <c r="Y708" s="104">
        <f t="shared" si="389"/>
        <v>21</v>
      </c>
      <c r="Z708" s="104">
        <f t="shared" si="389"/>
        <v>20</v>
      </c>
      <c r="AA708" s="104">
        <f t="shared" si="389"/>
        <v>19</v>
      </c>
      <c r="AB708" s="105">
        <f t="shared" si="389"/>
        <v>18</v>
      </c>
      <c r="AC708" s="747"/>
      <c r="AD708" s="748"/>
      <c r="AE708" s="749"/>
      <c r="AF708" s="261"/>
      <c r="AG708" s="261"/>
      <c r="AH708" s="261"/>
      <c r="AI708" s="261"/>
      <c r="AJ708" s="261"/>
      <c r="AK708" s="261"/>
      <c r="AL708" s="261"/>
      <c r="AM708" s="261"/>
      <c r="AN708" s="261"/>
      <c r="AO708" s="261"/>
      <c r="AP708" s="261"/>
      <c r="AQ708" s="261"/>
      <c r="AR708" s="261"/>
      <c r="AS708" s="261"/>
      <c r="AT708" s="261"/>
      <c r="AU708" s="261"/>
      <c r="AV708" s="261"/>
      <c r="AW708" s="261"/>
      <c r="AX708" s="261"/>
      <c r="AY708" s="261"/>
      <c r="AZ708" s="261"/>
      <c r="BA708" s="261"/>
      <c r="BB708" s="261"/>
      <c r="BC708" s="261"/>
      <c r="BD708" s="261"/>
      <c r="BE708" s="150"/>
      <c r="BF708" s="150"/>
      <c r="BG708" s="150"/>
      <c r="BH708" s="150"/>
      <c r="BI708" s="150"/>
      <c r="BJ708" s="150"/>
      <c r="BK708" s="150"/>
      <c r="BL708" s="150"/>
      <c r="BM708" s="150"/>
      <c r="BN708" s="150"/>
      <c r="BO708" s="150"/>
      <c r="BP708" s="150"/>
      <c r="BQ708" s="150"/>
      <c r="BR708" s="150"/>
      <c r="BS708" s="150"/>
      <c r="BT708" s="150"/>
      <c r="BU708" s="150"/>
      <c r="BV708" s="150"/>
      <c r="BW708" s="150"/>
      <c r="BX708" s="150"/>
      <c r="BY708" s="150"/>
      <c r="BZ708" s="150"/>
      <c r="CA708" s="150"/>
      <c r="CB708" s="150"/>
      <c r="CC708" s="150"/>
      <c r="CD708" s="150"/>
      <c r="CE708" s="150"/>
      <c r="CF708" s="150"/>
      <c r="CG708" s="150"/>
      <c r="CH708" s="150"/>
      <c r="CI708" s="150"/>
      <c r="CJ708" s="150"/>
      <c r="CK708" s="150"/>
      <c r="CL708" s="150"/>
      <c r="CM708" s="150"/>
      <c r="CN708" s="150"/>
      <c r="CO708" s="150"/>
      <c r="CP708" s="150"/>
      <c r="CQ708" s="150"/>
      <c r="CR708" s="150"/>
      <c r="CS708" s="150"/>
      <c r="CT708" s="150"/>
      <c r="CU708" s="150"/>
      <c r="CV708" s="150"/>
      <c r="CW708" s="150"/>
      <c r="CX708" s="150"/>
      <c r="CY708" s="150"/>
      <c r="CZ708" s="150"/>
      <c r="DA708" s="150"/>
      <c r="DB708" s="150"/>
      <c r="DC708" s="150"/>
      <c r="DD708" s="150"/>
      <c r="DE708" s="150"/>
      <c r="DF708" s="150"/>
      <c r="DG708" s="150"/>
      <c r="DH708" s="150"/>
      <c r="DI708" s="150"/>
      <c r="DJ708" s="150"/>
      <c r="DK708" s="150"/>
      <c r="DL708" s="150"/>
      <c r="DM708" s="150"/>
      <c r="DN708" s="150"/>
      <c r="DO708" s="150"/>
      <c r="DP708" s="150"/>
      <c r="DQ708" s="150"/>
      <c r="DR708" s="150"/>
      <c r="DS708" s="150"/>
      <c r="DT708" s="150"/>
      <c r="DU708" s="89"/>
      <c r="DV708" s="89"/>
      <c r="DW708" s="89"/>
      <c r="DX708" s="89"/>
      <c r="DY708" s="89"/>
      <c r="DZ708" s="89"/>
      <c r="EA708" s="89"/>
      <c r="EB708" s="89"/>
    </row>
    <row r="709" spans="1:132" s="1" customFormat="1" ht="10.5" customHeight="1">
      <c r="A709" s="1510"/>
      <c r="B709" s="1648"/>
      <c r="C709" s="1373" t="s">
        <v>553</v>
      </c>
      <c r="D709" s="131" t="s">
        <v>116</v>
      </c>
      <c r="E709" s="48">
        <f t="shared" ref="E709:AB709" si="390">ROUND((AG709-AF709)*$AE709,2)</f>
        <v>0.27</v>
      </c>
      <c r="F709" s="48">
        <f t="shared" si="390"/>
        <v>0.26</v>
      </c>
      <c r="G709" s="48">
        <f t="shared" si="390"/>
        <v>0.25</v>
      </c>
      <c r="H709" s="287">
        <f t="shared" si="390"/>
        <v>0.25</v>
      </c>
      <c r="I709" s="48">
        <f t="shared" si="390"/>
        <v>0.25</v>
      </c>
      <c r="J709" s="48">
        <f t="shared" si="390"/>
        <v>0.26</v>
      </c>
      <c r="K709" s="48">
        <f t="shared" si="390"/>
        <v>0.28000000000000003</v>
      </c>
      <c r="L709" s="48">
        <f t="shared" si="390"/>
        <v>0.28000000000000003</v>
      </c>
      <c r="M709" s="48">
        <f t="shared" si="390"/>
        <v>0.28000000000000003</v>
      </c>
      <c r="N709" s="287">
        <f t="shared" si="390"/>
        <v>0.28999999999999998</v>
      </c>
      <c r="O709" s="48">
        <f t="shared" si="390"/>
        <v>0.3</v>
      </c>
      <c r="P709" s="48">
        <f t="shared" si="390"/>
        <v>0.32</v>
      </c>
      <c r="Q709" s="48">
        <f t="shared" si="390"/>
        <v>0.33</v>
      </c>
      <c r="R709" s="48">
        <f t="shared" si="390"/>
        <v>0.35</v>
      </c>
      <c r="S709" s="48">
        <f t="shared" si="390"/>
        <v>0.36</v>
      </c>
      <c r="T709" s="48">
        <f t="shared" si="390"/>
        <v>0.36</v>
      </c>
      <c r="U709" s="48">
        <f t="shared" si="390"/>
        <v>0.36</v>
      </c>
      <c r="V709" s="287">
        <f t="shared" si="390"/>
        <v>0.36</v>
      </c>
      <c r="W709" s="48">
        <f t="shared" si="390"/>
        <v>0.36</v>
      </c>
      <c r="X709" s="48">
        <f t="shared" si="390"/>
        <v>0.36</v>
      </c>
      <c r="Y709" s="48">
        <f t="shared" si="390"/>
        <v>0.36</v>
      </c>
      <c r="Z709" s="48">
        <f t="shared" si="390"/>
        <v>0.33</v>
      </c>
      <c r="AA709" s="48">
        <f t="shared" si="390"/>
        <v>0.32</v>
      </c>
      <c r="AB709" s="49">
        <f t="shared" si="390"/>
        <v>0.3</v>
      </c>
      <c r="AC709" s="47">
        <f>(BD709-AF709)*AE709</f>
        <v>7.4334000000017113</v>
      </c>
      <c r="AD709" s="50">
        <f>(BD710-AF710)*AE709</f>
        <v>3.00420000000031</v>
      </c>
      <c r="AE709" s="58">
        <v>6</v>
      </c>
      <c r="AF709" s="981">
        <v>6430.9836999999998</v>
      </c>
      <c r="AG709" s="981">
        <v>6431.0294000000004</v>
      </c>
      <c r="AH709" s="1055">
        <v>6431.0724</v>
      </c>
      <c r="AI709" s="1054">
        <v>6431.1139000000003</v>
      </c>
      <c r="AJ709" s="1054">
        <v>6431.1554999999998</v>
      </c>
      <c r="AK709" s="1054">
        <v>6431.1977999999999</v>
      </c>
      <c r="AL709" s="1054">
        <v>6431.2415000000001</v>
      </c>
      <c r="AM709" s="1054">
        <v>6431.2889999999998</v>
      </c>
      <c r="AN709" s="1054">
        <v>6431.3348999999998</v>
      </c>
      <c r="AO709" s="1054">
        <v>6431.3813</v>
      </c>
      <c r="AP709" s="1054">
        <v>6431.4300999999996</v>
      </c>
      <c r="AQ709" s="1054">
        <v>6431.4794000000002</v>
      </c>
      <c r="AR709" s="1054">
        <v>6431.5321000000004</v>
      </c>
      <c r="AS709" s="1054">
        <v>6431.5874999999996</v>
      </c>
      <c r="AT709" s="1054">
        <v>6431.6455999999998</v>
      </c>
      <c r="AU709" s="1054">
        <v>6431.7048000000004</v>
      </c>
      <c r="AV709" s="1054">
        <v>6431.7645000000002</v>
      </c>
      <c r="AW709" s="1054">
        <v>6431.8242</v>
      </c>
      <c r="AX709" s="1054">
        <v>6431.8847999999998</v>
      </c>
      <c r="AY709" s="1054">
        <v>6431.9453000000003</v>
      </c>
      <c r="AZ709" s="1054">
        <v>6432.0054</v>
      </c>
      <c r="BA709" s="1054">
        <v>6432.0645999999997</v>
      </c>
      <c r="BB709" s="1054">
        <v>6432.1202000000003</v>
      </c>
      <c r="BC709" s="1054">
        <v>6432.1732000000002</v>
      </c>
      <c r="BD709" s="1054">
        <v>6432.2226000000001</v>
      </c>
      <c r="BE709" s="162"/>
      <c r="BF709" s="162"/>
      <c r="BG709" s="162"/>
      <c r="BH709" s="162"/>
      <c r="BI709" s="162"/>
      <c r="BJ709" s="162"/>
      <c r="BK709" s="162"/>
      <c r="BL709" s="162"/>
      <c r="BM709" s="162"/>
      <c r="BN709" s="162"/>
      <c r="BO709" s="162"/>
      <c r="BP709" s="162"/>
      <c r="BQ709" s="162"/>
      <c r="BR709" s="162"/>
      <c r="BS709" s="162"/>
      <c r="BT709" s="162"/>
      <c r="BU709" s="162"/>
      <c r="BV709" s="162"/>
      <c r="BW709" s="162"/>
      <c r="BX709" s="162"/>
      <c r="BY709" s="162"/>
      <c r="BZ709" s="162"/>
      <c r="CA709" s="162"/>
      <c r="CB709" s="162"/>
      <c r="CC709" s="162"/>
      <c r="CD709" s="162"/>
      <c r="CE709" s="162"/>
      <c r="CF709" s="162"/>
      <c r="CG709" s="162"/>
      <c r="CH709" s="162"/>
      <c r="CI709" s="162"/>
      <c r="CJ709" s="162"/>
      <c r="CK709" s="162"/>
      <c r="CL709" s="162"/>
      <c r="CM709" s="162"/>
      <c r="CN709" s="162"/>
      <c r="CO709" s="162"/>
      <c r="CP709" s="162"/>
      <c r="CQ709" s="162"/>
      <c r="CR709" s="162"/>
      <c r="CS709" s="162"/>
      <c r="CT709" s="162"/>
      <c r="CU709" s="162"/>
      <c r="CV709" s="162"/>
      <c r="CW709" s="162"/>
      <c r="CX709" s="162"/>
      <c r="CY709" s="162"/>
      <c r="CZ709" s="162"/>
      <c r="DA709" s="162"/>
      <c r="DB709" s="162"/>
      <c r="DC709" s="162"/>
      <c r="DD709" s="162"/>
      <c r="DE709" s="162"/>
      <c r="DF709" s="162"/>
      <c r="DG709" s="162"/>
      <c r="DH709" s="162"/>
      <c r="DI709" s="162"/>
      <c r="DJ709" s="162"/>
      <c r="DK709" s="162"/>
      <c r="DL709" s="162"/>
      <c r="DM709" s="162"/>
      <c r="DN709" s="162"/>
      <c r="DO709" s="162"/>
      <c r="DP709" s="162"/>
      <c r="DQ709" s="162"/>
      <c r="DR709" s="162"/>
      <c r="DS709" s="162"/>
      <c r="DT709" s="162"/>
      <c r="DU709" s="162"/>
      <c r="DV709" s="162"/>
      <c r="DW709" s="162"/>
      <c r="DX709" s="162"/>
      <c r="DY709" s="162"/>
      <c r="DZ709" s="162"/>
      <c r="EA709" s="162"/>
      <c r="EB709" s="162"/>
    </row>
    <row r="710" spans="1:132" s="1" customFormat="1" ht="10.5" customHeight="1">
      <c r="A710" s="1510"/>
      <c r="B710" s="1648"/>
      <c r="C710" s="1373" t="s">
        <v>553</v>
      </c>
      <c r="D710" s="131" t="s">
        <v>117</v>
      </c>
      <c r="E710" s="48">
        <f t="shared" ref="E710:AB710" si="391">ROUND((AG710-AF710)*$AE709,2)</f>
        <v>0.12</v>
      </c>
      <c r="F710" s="48">
        <f t="shared" si="391"/>
        <v>0.13</v>
      </c>
      <c r="G710" s="48">
        <f t="shared" si="391"/>
        <v>0.12</v>
      </c>
      <c r="H710" s="287">
        <f t="shared" si="391"/>
        <v>0.12</v>
      </c>
      <c r="I710" s="48">
        <f t="shared" si="391"/>
        <v>0.12</v>
      </c>
      <c r="J710" s="48">
        <f t="shared" si="391"/>
        <v>0.12</v>
      </c>
      <c r="K710" s="48">
        <f t="shared" si="391"/>
        <v>0.11</v>
      </c>
      <c r="L710" s="48">
        <f t="shared" si="391"/>
        <v>0.12</v>
      </c>
      <c r="M710" s="48">
        <f t="shared" si="391"/>
        <v>0.12</v>
      </c>
      <c r="N710" s="287">
        <f t="shared" si="391"/>
        <v>0.13</v>
      </c>
      <c r="O710" s="48">
        <f t="shared" si="391"/>
        <v>0.13</v>
      </c>
      <c r="P710" s="48">
        <f t="shared" si="391"/>
        <v>0.13</v>
      </c>
      <c r="Q710" s="48">
        <f t="shared" si="391"/>
        <v>0.14000000000000001</v>
      </c>
      <c r="R710" s="48">
        <f t="shared" si="391"/>
        <v>0.14000000000000001</v>
      </c>
      <c r="S710" s="48">
        <f t="shared" si="391"/>
        <v>0.13</v>
      </c>
      <c r="T710" s="48">
        <f t="shared" si="391"/>
        <v>0.13</v>
      </c>
      <c r="U710" s="48">
        <f t="shared" si="391"/>
        <v>0.13</v>
      </c>
      <c r="V710" s="287">
        <f t="shared" si="391"/>
        <v>0.13</v>
      </c>
      <c r="W710" s="48">
        <f t="shared" si="391"/>
        <v>0.12</v>
      </c>
      <c r="X710" s="48">
        <f t="shared" si="391"/>
        <v>0.12</v>
      </c>
      <c r="Y710" s="48">
        <f t="shared" si="391"/>
        <v>0.12</v>
      </c>
      <c r="Z710" s="48">
        <f t="shared" si="391"/>
        <v>0.12</v>
      </c>
      <c r="AA710" s="48">
        <f t="shared" si="391"/>
        <v>0.12</v>
      </c>
      <c r="AB710" s="49">
        <f t="shared" si="391"/>
        <v>0.12</v>
      </c>
      <c r="AC710" s="47"/>
      <c r="AD710" s="50"/>
      <c r="AE710" s="58"/>
      <c r="AF710" s="981">
        <v>2660.8017</v>
      </c>
      <c r="AG710" s="981">
        <v>2660.8220000000001</v>
      </c>
      <c r="AH710" s="1055">
        <v>2660.8429999999998</v>
      </c>
      <c r="AI710" s="1054">
        <v>2660.8633</v>
      </c>
      <c r="AJ710" s="1054">
        <v>2660.8834999999999</v>
      </c>
      <c r="AK710" s="1054">
        <v>2660.9031</v>
      </c>
      <c r="AL710" s="1054">
        <v>2660.9223000000002</v>
      </c>
      <c r="AM710" s="1054">
        <v>2660.9405000000002</v>
      </c>
      <c r="AN710" s="1054">
        <v>2660.9607000000001</v>
      </c>
      <c r="AO710" s="1054">
        <v>2660.9814999999999</v>
      </c>
      <c r="AP710" s="1054">
        <v>2661.0028000000002</v>
      </c>
      <c r="AQ710" s="1054">
        <v>2661.0239999999999</v>
      </c>
      <c r="AR710" s="1054">
        <v>2661.0459000000001</v>
      </c>
      <c r="AS710" s="1054">
        <v>2661.0686999999998</v>
      </c>
      <c r="AT710" s="1054">
        <v>2661.0915</v>
      </c>
      <c r="AU710" s="1054">
        <v>2661.1131</v>
      </c>
      <c r="AV710" s="1054">
        <v>2661.1351</v>
      </c>
      <c r="AW710" s="1054">
        <v>2661.1572999999999</v>
      </c>
      <c r="AX710" s="1054">
        <v>2661.1797000000001</v>
      </c>
      <c r="AY710" s="1054">
        <v>2661.2004999999999</v>
      </c>
      <c r="AZ710" s="1054">
        <v>2661.2213000000002</v>
      </c>
      <c r="BA710" s="1054">
        <v>2661.2417</v>
      </c>
      <c r="BB710" s="1054">
        <v>2661.2624000000001</v>
      </c>
      <c r="BC710" s="1054">
        <v>2661.2826</v>
      </c>
      <c r="BD710" s="1054">
        <v>2661.3024</v>
      </c>
      <c r="BE710" s="162"/>
      <c r="BF710" s="162"/>
      <c r="BG710" s="162"/>
      <c r="BH710" s="162"/>
      <c r="BI710" s="162"/>
      <c r="BJ710" s="162"/>
      <c r="BK710" s="162"/>
      <c r="BL710" s="162"/>
      <c r="BM710" s="162"/>
      <c r="BN710" s="162"/>
      <c r="BO710" s="162"/>
      <c r="BP710" s="162"/>
      <c r="BQ710" s="162"/>
      <c r="BR710" s="162"/>
      <c r="BS710" s="162"/>
      <c r="BT710" s="162"/>
      <c r="BU710" s="162"/>
      <c r="BV710" s="162"/>
      <c r="BW710" s="162"/>
      <c r="BX710" s="162"/>
      <c r="BY710" s="162"/>
      <c r="BZ710" s="162"/>
      <c r="CA710" s="162"/>
      <c r="CB710" s="162"/>
      <c r="CC710" s="162"/>
      <c r="CD710" s="162"/>
      <c r="CE710" s="162"/>
      <c r="CF710" s="162"/>
      <c r="CG710" s="162"/>
      <c r="CH710" s="162"/>
      <c r="CI710" s="162"/>
      <c r="CJ710" s="162"/>
      <c r="CK710" s="162"/>
      <c r="CL710" s="162"/>
      <c r="CM710" s="162"/>
      <c r="CN710" s="162"/>
      <c r="CO710" s="162"/>
      <c r="CP710" s="162"/>
      <c r="CQ710" s="162"/>
      <c r="CR710" s="162"/>
      <c r="CS710" s="162"/>
      <c r="CT710" s="162"/>
      <c r="CU710" s="162"/>
      <c r="CV710" s="162"/>
      <c r="CW710" s="162"/>
      <c r="CX710" s="162"/>
      <c r="CY710" s="162"/>
      <c r="CZ710" s="162"/>
      <c r="DA710" s="162"/>
      <c r="DB710" s="162"/>
      <c r="DC710" s="162"/>
      <c r="DD710" s="162"/>
      <c r="DE710" s="162"/>
      <c r="DF710" s="162"/>
      <c r="DG710" s="162"/>
      <c r="DH710" s="162"/>
      <c r="DI710" s="162"/>
      <c r="DJ710" s="162"/>
      <c r="DK710" s="162"/>
      <c r="DL710" s="162"/>
      <c r="DM710" s="162"/>
      <c r="DN710" s="162"/>
      <c r="DO710" s="162"/>
      <c r="DP710" s="162"/>
      <c r="DQ710" s="162"/>
      <c r="DR710" s="162"/>
      <c r="DS710" s="162"/>
      <c r="DT710" s="162"/>
      <c r="DU710" s="162"/>
      <c r="DV710" s="162"/>
      <c r="DW710" s="162"/>
      <c r="DX710" s="162"/>
      <c r="DY710" s="162"/>
      <c r="DZ710" s="162"/>
      <c r="EA710" s="162"/>
      <c r="EB710" s="162"/>
    </row>
    <row r="711" spans="1:132" s="1" customFormat="1" ht="10.5" customHeight="1" thickBot="1">
      <c r="A711" s="1511"/>
      <c r="B711" s="1649"/>
      <c r="C711" s="271"/>
      <c r="D711" s="236" t="s">
        <v>41</v>
      </c>
      <c r="E711" s="81">
        <f t="shared" ref="E711:AB711" si="392">E710/E709</f>
        <v>0.44444444444444442</v>
      </c>
      <c r="F711" s="81">
        <f t="shared" si="392"/>
        <v>0.5</v>
      </c>
      <c r="G711" s="81">
        <f t="shared" si="392"/>
        <v>0.48</v>
      </c>
      <c r="H711" s="295">
        <f t="shared" si="392"/>
        <v>0.48</v>
      </c>
      <c r="I711" s="81">
        <f t="shared" si="392"/>
        <v>0.48</v>
      </c>
      <c r="J711" s="81">
        <f t="shared" si="392"/>
        <v>0.46153846153846151</v>
      </c>
      <c r="K711" s="81">
        <f t="shared" si="392"/>
        <v>0.39285714285714285</v>
      </c>
      <c r="L711" s="81">
        <f t="shared" si="392"/>
        <v>0.42857142857142849</v>
      </c>
      <c r="M711" s="81">
        <f t="shared" si="392"/>
        <v>0.42857142857142849</v>
      </c>
      <c r="N711" s="295">
        <f t="shared" si="392"/>
        <v>0.44827586206896558</v>
      </c>
      <c r="O711" s="81">
        <f t="shared" si="392"/>
        <v>0.43333333333333335</v>
      </c>
      <c r="P711" s="81">
        <f t="shared" si="392"/>
        <v>0.40625</v>
      </c>
      <c r="Q711" s="81">
        <f t="shared" si="392"/>
        <v>0.42424242424242425</v>
      </c>
      <c r="R711" s="81">
        <f t="shared" si="392"/>
        <v>0.40000000000000008</v>
      </c>
      <c r="S711" s="81">
        <f t="shared" si="392"/>
        <v>0.36111111111111116</v>
      </c>
      <c r="T711" s="81">
        <f t="shared" si="392"/>
        <v>0.36111111111111116</v>
      </c>
      <c r="U711" s="81">
        <f t="shared" si="392"/>
        <v>0.36111111111111116</v>
      </c>
      <c r="V711" s="295">
        <f t="shared" si="392"/>
        <v>0.36111111111111116</v>
      </c>
      <c r="W711" s="81">
        <f t="shared" si="392"/>
        <v>0.33333333333333331</v>
      </c>
      <c r="X711" s="81">
        <f t="shared" si="392"/>
        <v>0.33333333333333331</v>
      </c>
      <c r="Y711" s="81">
        <f t="shared" si="392"/>
        <v>0.33333333333333331</v>
      </c>
      <c r="Z711" s="81">
        <f t="shared" si="392"/>
        <v>0.36363636363636359</v>
      </c>
      <c r="AA711" s="81">
        <f t="shared" si="392"/>
        <v>0.375</v>
      </c>
      <c r="AB711" s="82">
        <f t="shared" si="392"/>
        <v>0.4</v>
      </c>
      <c r="AC711" s="47"/>
      <c r="AD711" s="50"/>
      <c r="AE711" s="58"/>
      <c r="AF711" s="262"/>
      <c r="AG711" s="262"/>
      <c r="AH711" s="262"/>
      <c r="AI711" s="262"/>
      <c r="AJ711" s="262"/>
      <c r="AK711" s="262"/>
      <c r="AL711" s="262"/>
      <c r="AM711" s="262"/>
      <c r="AN711" s="262"/>
      <c r="AO711" s="262"/>
      <c r="AP711" s="262"/>
      <c r="AQ711" s="262"/>
      <c r="AR711" s="262"/>
      <c r="AS711" s="262"/>
      <c r="AT711" s="262"/>
      <c r="AU711" s="262"/>
      <c r="AV711" s="262"/>
      <c r="AW711" s="262"/>
      <c r="AX711" s="262"/>
      <c r="AY711" s="262"/>
      <c r="AZ711" s="262"/>
      <c r="BA711" s="262"/>
      <c r="BB711" s="262"/>
      <c r="BC711" s="262"/>
      <c r="BD711" s="262"/>
      <c r="BE711" s="162"/>
      <c r="BF711" s="162"/>
      <c r="BG711" s="162"/>
      <c r="BH711" s="162"/>
      <c r="BI711" s="162"/>
      <c r="BJ711" s="162"/>
      <c r="BK711" s="162"/>
      <c r="BL711" s="162"/>
      <c r="BM711" s="162"/>
      <c r="BN711" s="162"/>
      <c r="BO711" s="162"/>
      <c r="BP711" s="162"/>
      <c r="BQ711" s="162"/>
      <c r="BR711" s="162"/>
      <c r="BS711" s="162"/>
      <c r="BT711" s="162"/>
      <c r="BU711" s="162"/>
      <c r="BV711" s="162"/>
      <c r="BW711" s="162"/>
      <c r="BX711" s="162"/>
      <c r="BY711" s="162"/>
      <c r="BZ711" s="162"/>
      <c r="CA711" s="162"/>
      <c r="CB711" s="162"/>
      <c r="CC711" s="162"/>
      <c r="CD711" s="162"/>
      <c r="CE711" s="162"/>
      <c r="CF711" s="162"/>
      <c r="CG711" s="162"/>
      <c r="CH711" s="162"/>
      <c r="CI711" s="162"/>
      <c r="CJ711" s="162"/>
      <c r="CK711" s="162"/>
      <c r="CL711" s="162"/>
      <c r="CM711" s="162"/>
      <c r="CN711" s="162"/>
      <c r="CO711" s="162"/>
      <c r="CP711" s="162"/>
      <c r="CQ711" s="162"/>
      <c r="CR711" s="162"/>
      <c r="CS711" s="162"/>
      <c r="CT711" s="162"/>
      <c r="CU711" s="162"/>
      <c r="CV711" s="162"/>
      <c r="CW711" s="162"/>
      <c r="CX711" s="162"/>
      <c r="CY711" s="162"/>
      <c r="CZ711" s="162"/>
      <c r="DA711" s="162"/>
      <c r="DB711" s="162"/>
      <c r="DC711" s="162"/>
      <c r="DD711" s="162"/>
      <c r="DE711" s="162"/>
      <c r="DF711" s="162"/>
      <c r="DG711" s="162"/>
      <c r="DH711" s="162"/>
      <c r="DI711" s="162"/>
      <c r="DJ711" s="162"/>
      <c r="DK711" s="162"/>
      <c r="DL711" s="162"/>
      <c r="DM711" s="162"/>
      <c r="DN711" s="162"/>
      <c r="DO711" s="162"/>
      <c r="DP711" s="162"/>
      <c r="DQ711" s="162"/>
      <c r="DR711" s="162"/>
      <c r="DS711" s="162"/>
      <c r="DT711" s="162"/>
      <c r="DU711" s="162"/>
      <c r="DV711" s="162"/>
      <c r="DW711" s="162"/>
      <c r="DX711" s="162"/>
      <c r="DY711" s="162"/>
      <c r="DZ711" s="162"/>
      <c r="EA711" s="162"/>
      <c r="EB711" s="162"/>
    </row>
    <row r="712" spans="1:132" s="1" customFormat="1" ht="10.5" customHeight="1">
      <c r="A712" s="1509" t="s">
        <v>8</v>
      </c>
      <c r="B712" s="1634" t="s">
        <v>646</v>
      </c>
      <c r="C712" s="1107"/>
      <c r="D712" s="1190"/>
      <c r="E712" s="1107"/>
      <c r="F712" s="1107"/>
      <c r="G712" s="1107"/>
      <c r="H712" s="322"/>
      <c r="I712" s="1107"/>
      <c r="J712" s="1107"/>
      <c r="K712" s="1107"/>
      <c r="L712" s="1107"/>
      <c r="M712" s="1107"/>
      <c r="N712" s="322"/>
      <c r="O712" s="1107"/>
      <c r="P712" s="1107"/>
      <c r="Q712" s="1107"/>
      <c r="R712" s="1107"/>
      <c r="S712" s="1107"/>
      <c r="T712" s="1107"/>
      <c r="U712" s="1107"/>
      <c r="V712" s="322"/>
      <c r="W712" s="1107"/>
      <c r="X712" s="1107"/>
      <c r="Y712" s="1107"/>
      <c r="Z712" s="1107"/>
      <c r="AA712" s="1107"/>
      <c r="AB712" s="213"/>
      <c r="AC712" s="47" t="s">
        <v>115</v>
      </c>
      <c r="AD712" s="50">
        <f>AD714/AC714</f>
        <v>0.22920496323528453</v>
      </c>
      <c r="AE712" s="58"/>
      <c r="AF712" s="256"/>
      <c r="AG712" s="261"/>
      <c r="AH712" s="261"/>
      <c r="AI712" s="261"/>
      <c r="AJ712" s="261"/>
      <c r="AK712" s="261"/>
      <c r="AL712" s="261"/>
      <c r="AM712" s="261"/>
      <c r="AN712" s="261"/>
      <c r="AO712" s="261"/>
      <c r="AP712" s="261"/>
      <c r="AQ712" s="261"/>
      <c r="AR712" s="261"/>
      <c r="AS712" s="261"/>
      <c r="AT712" s="261"/>
      <c r="AU712" s="261"/>
      <c r="AV712" s="261"/>
      <c r="AW712" s="261"/>
      <c r="AX712" s="261"/>
      <c r="AY712" s="261"/>
      <c r="AZ712" s="261"/>
      <c r="BA712" s="261"/>
      <c r="BB712" s="261"/>
      <c r="BC712" s="261"/>
      <c r="BD712" s="261"/>
      <c r="BE712" s="162"/>
      <c r="BF712" s="162"/>
      <c r="BG712" s="162"/>
      <c r="BH712" s="162"/>
      <c r="BI712" s="162"/>
      <c r="BJ712" s="162"/>
      <c r="BK712" s="162"/>
      <c r="BL712" s="162"/>
      <c r="BM712" s="162"/>
      <c r="BN712" s="162"/>
      <c r="BO712" s="162"/>
      <c r="BP712" s="162"/>
      <c r="BQ712" s="162"/>
      <c r="BR712" s="162"/>
      <c r="BS712" s="162"/>
      <c r="BT712" s="162"/>
      <c r="BU712" s="162"/>
      <c r="BV712" s="162"/>
      <c r="BW712" s="162"/>
      <c r="BX712" s="162"/>
      <c r="BY712" s="162"/>
      <c r="BZ712" s="162"/>
      <c r="CA712" s="162"/>
      <c r="CB712" s="162"/>
      <c r="CC712" s="162"/>
      <c r="CD712" s="162"/>
      <c r="CE712" s="162"/>
      <c r="CF712" s="162"/>
      <c r="CG712" s="162"/>
      <c r="CH712" s="162"/>
      <c r="CI712" s="162"/>
      <c r="CJ712" s="162"/>
      <c r="CK712" s="162"/>
      <c r="CL712" s="162"/>
      <c r="CM712" s="162"/>
      <c r="CN712" s="162"/>
      <c r="CO712" s="162"/>
      <c r="CP712" s="162"/>
      <c r="CQ712" s="162"/>
      <c r="CR712" s="162"/>
      <c r="CS712" s="162"/>
      <c r="CT712" s="162"/>
      <c r="CU712" s="162"/>
      <c r="CV712" s="162"/>
      <c r="CW712" s="162"/>
      <c r="CX712" s="162"/>
      <c r="CY712" s="162"/>
      <c r="CZ712" s="162"/>
      <c r="DA712" s="162"/>
      <c r="DB712" s="162"/>
      <c r="DC712" s="162"/>
      <c r="DD712" s="162"/>
      <c r="DE712" s="162"/>
      <c r="DF712" s="162"/>
      <c r="DG712" s="162"/>
      <c r="DH712" s="162"/>
      <c r="DI712" s="162"/>
      <c r="DJ712" s="162"/>
      <c r="DK712" s="162"/>
      <c r="DL712" s="162"/>
      <c r="DM712" s="162"/>
      <c r="DN712" s="162"/>
      <c r="DO712" s="162"/>
      <c r="DP712" s="162"/>
      <c r="DQ712" s="162"/>
      <c r="DR712" s="162"/>
      <c r="DS712" s="162"/>
      <c r="DT712" s="162"/>
      <c r="DU712" s="162"/>
      <c r="DV712" s="162"/>
      <c r="DW712" s="162"/>
      <c r="DX712" s="162"/>
      <c r="DY712" s="162"/>
      <c r="DZ712" s="162"/>
      <c r="EA712" s="162"/>
      <c r="EB712" s="162"/>
    </row>
    <row r="713" spans="1:132" s="3" customFormat="1" ht="10.5" customHeight="1">
      <c r="A713" s="1510"/>
      <c r="B713" s="1635"/>
      <c r="C713" s="1373" t="s">
        <v>129</v>
      </c>
      <c r="D713" s="131" t="s">
        <v>33</v>
      </c>
      <c r="E713" s="104">
        <f>ROUND(SQRT(E714^2+E715^2)*1000/(1.73*E$680),0)</f>
        <v>6</v>
      </c>
      <c r="F713" s="104">
        <f t="shared" ref="F713:AB713" si="393">ROUND(SQRT(F714^2+F715^2)*1000/(1.73*F$680),0)</f>
        <v>6</v>
      </c>
      <c r="G713" s="104">
        <f t="shared" si="393"/>
        <v>6</v>
      </c>
      <c r="H713" s="302">
        <f t="shared" si="393"/>
        <v>6</v>
      </c>
      <c r="I713" s="104">
        <f t="shared" si="393"/>
        <v>6</v>
      </c>
      <c r="J713" s="104">
        <f t="shared" si="393"/>
        <v>6</v>
      </c>
      <c r="K713" s="104">
        <f t="shared" si="393"/>
        <v>6</v>
      </c>
      <c r="L713" s="104">
        <f t="shared" si="393"/>
        <v>6</v>
      </c>
      <c r="M713" s="104">
        <f t="shared" si="393"/>
        <v>6</v>
      </c>
      <c r="N713" s="302">
        <f t="shared" si="393"/>
        <v>6</v>
      </c>
      <c r="O713" s="104">
        <f t="shared" si="393"/>
        <v>6</v>
      </c>
      <c r="P713" s="104">
        <f t="shared" si="393"/>
        <v>6</v>
      </c>
      <c r="Q713" s="104">
        <f t="shared" si="393"/>
        <v>6</v>
      </c>
      <c r="R713" s="104">
        <f t="shared" si="393"/>
        <v>6</v>
      </c>
      <c r="S713" s="104">
        <f t="shared" si="393"/>
        <v>6</v>
      </c>
      <c r="T713" s="104">
        <f t="shared" si="393"/>
        <v>6</v>
      </c>
      <c r="U713" s="104">
        <f t="shared" si="393"/>
        <v>6</v>
      </c>
      <c r="V713" s="302">
        <f t="shared" si="393"/>
        <v>6</v>
      </c>
      <c r="W713" s="104">
        <f t="shared" si="393"/>
        <v>6</v>
      </c>
      <c r="X713" s="104">
        <f t="shared" si="393"/>
        <v>6</v>
      </c>
      <c r="Y713" s="104">
        <f t="shared" si="393"/>
        <v>6</v>
      </c>
      <c r="Z713" s="104">
        <f t="shared" si="393"/>
        <v>6</v>
      </c>
      <c r="AA713" s="104">
        <f t="shared" si="393"/>
        <v>6</v>
      </c>
      <c r="AB713" s="105">
        <f t="shared" si="393"/>
        <v>6</v>
      </c>
      <c r="AC713" s="747"/>
      <c r="AD713" s="748"/>
      <c r="AE713" s="749"/>
      <c r="AF713" s="261"/>
      <c r="AG713" s="261"/>
      <c r="AH713" s="261"/>
      <c r="AI713" s="261"/>
      <c r="AJ713" s="261"/>
      <c r="AK713" s="261"/>
      <c r="AL713" s="261"/>
      <c r="AM713" s="261"/>
      <c r="AN713" s="261"/>
      <c r="AO713" s="261"/>
      <c r="AP713" s="261"/>
      <c r="AQ713" s="261"/>
      <c r="AR713" s="261"/>
      <c r="AS713" s="261"/>
      <c r="AT713" s="261"/>
      <c r="AU713" s="261"/>
      <c r="AV713" s="261"/>
      <c r="AW713" s="261"/>
      <c r="AX713" s="261"/>
      <c r="AY713" s="261"/>
      <c r="AZ713" s="261"/>
      <c r="BA713" s="261"/>
      <c r="BB713" s="261"/>
      <c r="BC713" s="261"/>
      <c r="BD713" s="261"/>
      <c r="BE713" s="150"/>
      <c r="BF713" s="150"/>
      <c r="BG713" s="150"/>
      <c r="BH713" s="150"/>
      <c r="BI713" s="150"/>
      <c r="BJ713" s="150"/>
      <c r="BK713" s="150"/>
      <c r="BL713" s="150"/>
      <c r="BM713" s="150"/>
      <c r="BN713" s="150"/>
      <c r="BO713" s="150"/>
      <c r="BP713" s="150"/>
      <c r="BQ713" s="150"/>
      <c r="BR713" s="150"/>
      <c r="BS713" s="150"/>
      <c r="BT713" s="150"/>
      <c r="BU713" s="150"/>
      <c r="BV713" s="150"/>
      <c r="BW713" s="150"/>
      <c r="BX713" s="150"/>
      <c r="BY713" s="150"/>
      <c r="BZ713" s="150"/>
      <c r="CA713" s="150"/>
      <c r="CB713" s="150"/>
      <c r="CC713" s="150"/>
      <c r="CD713" s="150"/>
      <c r="CE713" s="150"/>
      <c r="CF713" s="150"/>
      <c r="CG713" s="150"/>
      <c r="CH713" s="150"/>
      <c r="CI713" s="150"/>
      <c r="CJ713" s="150"/>
      <c r="CK713" s="150"/>
      <c r="CL713" s="150"/>
      <c r="CM713" s="150"/>
      <c r="CN713" s="150"/>
      <c r="CO713" s="150"/>
      <c r="CP713" s="150"/>
      <c r="CQ713" s="150"/>
      <c r="CR713" s="150"/>
      <c r="CS713" s="150"/>
      <c r="CT713" s="150"/>
      <c r="CU713" s="150"/>
      <c r="CV713" s="150"/>
      <c r="CW713" s="150"/>
      <c r="CX713" s="150"/>
      <c r="CY713" s="150"/>
      <c r="CZ713" s="150"/>
      <c r="DA713" s="150"/>
      <c r="DB713" s="150"/>
      <c r="DC713" s="150"/>
      <c r="DD713" s="150"/>
      <c r="DE713" s="150"/>
      <c r="DF713" s="150"/>
      <c r="DG713" s="150"/>
      <c r="DH713" s="150"/>
      <c r="DI713" s="150"/>
      <c r="DJ713" s="150"/>
      <c r="DK713" s="150"/>
      <c r="DL713" s="150"/>
      <c r="DM713" s="150"/>
      <c r="DN713" s="150"/>
      <c r="DO713" s="150"/>
      <c r="DP713" s="150"/>
      <c r="DQ713" s="150"/>
      <c r="DR713" s="150"/>
      <c r="DS713" s="150"/>
      <c r="DT713" s="150"/>
      <c r="DU713" s="89"/>
      <c r="DV713" s="89"/>
      <c r="DW713" s="89"/>
      <c r="DX713" s="89"/>
      <c r="DY713" s="89"/>
      <c r="DZ713" s="89"/>
      <c r="EA713" s="89"/>
      <c r="EB713" s="89"/>
    </row>
    <row r="714" spans="1:132" s="1" customFormat="1" ht="10.5" customHeight="1">
      <c r="A714" s="1510"/>
      <c r="B714" s="1635"/>
      <c r="C714" s="1373" t="s">
        <v>553</v>
      </c>
      <c r="D714" s="131" t="s">
        <v>116</v>
      </c>
      <c r="E714" s="48">
        <f t="shared" ref="E714:AB714" si="394">ROUND((AG714-AF714)*$AE714,2)</f>
        <v>0.11</v>
      </c>
      <c r="F714" s="48">
        <f t="shared" si="394"/>
        <v>0.11</v>
      </c>
      <c r="G714" s="48">
        <f t="shared" si="394"/>
        <v>0.11</v>
      </c>
      <c r="H714" s="287">
        <f t="shared" si="394"/>
        <v>0.11</v>
      </c>
      <c r="I714" s="48">
        <f t="shared" si="394"/>
        <v>0.11</v>
      </c>
      <c r="J714" s="48">
        <f t="shared" si="394"/>
        <v>0.11</v>
      </c>
      <c r="K714" s="48">
        <f t="shared" si="394"/>
        <v>0.11</v>
      </c>
      <c r="L714" s="48">
        <f t="shared" si="394"/>
        <v>0.11</v>
      </c>
      <c r="M714" s="48">
        <f t="shared" si="394"/>
        <v>0.11</v>
      </c>
      <c r="N714" s="287">
        <f t="shared" si="394"/>
        <v>0.11</v>
      </c>
      <c r="O714" s="48">
        <f t="shared" si="394"/>
        <v>0.11</v>
      </c>
      <c r="P714" s="48">
        <f t="shared" si="394"/>
        <v>0.11</v>
      </c>
      <c r="Q714" s="48">
        <f t="shared" si="394"/>
        <v>0.11</v>
      </c>
      <c r="R714" s="48">
        <f t="shared" si="394"/>
        <v>0.11</v>
      </c>
      <c r="S714" s="48">
        <f t="shared" si="394"/>
        <v>0.11</v>
      </c>
      <c r="T714" s="48">
        <f t="shared" si="394"/>
        <v>0.11</v>
      </c>
      <c r="U714" s="48">
        <f t="shared" si="394"/>
        <v>0.11</v>
      </c>
      <c r="V714" s="287">
        <f t="shared" si="394"/>
        <v>0.11</v>
      </c>
      <c r="W714" s="48">
        <f t="shared" si="394"/>
        <v>0.11</v>
      </c>
      <c r="X714" s="48">
        <f t="shared" si="394"/>
        <v>0.11</v>
      </c>
      <c r="Y714" s="48">
        <f t="shared" si="394"/>
        <v>0.11</v>
      </c>
      <c r="Z714" s="48">
        <f t="shared" si="394"/>
        <v>0.11</v>
      </c>
      <c r="AA714" s="48">
        <f t="shared" si="394"/>
        <v>0.11</v>
      </c>
      <c r="AB714" s="49">
        <f t="shared" si="394"/>
        <v>0.11</v>
      </c>
      <c r="AC714" s="47">
        <f>(BD714-AF714)*AE714</f>
        <v>2.6111999999993714</v>
      </c>
      <c r="AD714" s="50">
        <f>(BD715-AF715)*AE714</f>
        <v>0.59849999999983083</v>
      </c>
      <c r="AE714" s="58">
        <v>3</v>
      </c>
      <c r="AF714" s="981">
        <v>2767.0837000000001</v>
      </c>
      <c r="AG714" s="981">
        <v>2767.1203</v>
      </c>
      <c r="AH714" s="1055">
        <v>2767.1572000000001</v>
      </c>
      <c r="AI714" s="1054">
        <v>2767.194</v>
      </c>
      <c r="AJ714" s="1054">
        <v>2767.2307000000001</v>
      </c>
      <c r="AK714" s="1054">
        <v>2767.2671999999998</v>
      </c>
      <c r="AL714" s="1054">
        <v>2767.3036000000002</v>
      </c>
      <c r="AM714" s="1054">
        <v>2767.3395</v>
      </c>
      <c r="AN714" s="1054">
        <v>2767.3757999999998</v>
      </c>
      <c r="AO714" s="1054">
        <v>2767.4124999999999</v>
      </c>
      <c r="AP714" s="1054">
        <v>2767.4492</v>
      </c>
      <c r="AQ714" s="1054">
        <v>2767.4857999999999</v>
      </c>
      <c r="AR714" s="1054">
        <v>2767.5221000000001</v>
      </c>
      <c r="AS714" s="1054">
        <v>2767.5585000000001</v>
      </c>
      <c r="AT714" s="1054">
        <v>2767.5947999999999</v>
      </c>
      <c r="AU714" s="1054">
        <v>2767.6309000000001</v>
      </c>
      <c r="AV714" s="1054">
        <v>2767.6669000000002</v>
      </c>
      <c r="AW714" s="1054">
        <v>2767.7031999999999</v>
      </c>
      <c r="AX714" s="1054">
        <v>2767.7393000000002</v>
      </c>
      <c r="AY714" s="1054">
        <v>2767.7752</v>
      </c>
      <c r="AZ714" s="1054">
        <v>2767.8110000000001</v>
      </c>
      <c r="BA714" s="1054">
        <v>2767.8467000000001</v>
      </c>
      <c r="BB714" s="1054">
        <v>2767.8825000000002</v>
      </c>
      <c r="BC714" s="1054">
        <v>2767.9182999999998</v>
      </c>
      <c r="BD714" s="1054">
        <v>2767.9540999999999</v>
      </c>
      <c r="BE714" s="162"/>
      <c r="BF714" s="162"/>
      <c r="BG714" s="162"/>
      <c r="BH714" s="162"/>
      <c r="BI714" s="162"/>
      <c r="BJ714" s="162"/>
      <c r="BK714" s="162"/>
      <c r="BL714" s="162"/>
      <c r="BM714" s="162"/>
      <c r="BN714" s="162"/>
      <c r="BO714" s="162"/>
      <c r="BP714" s="162"/>
      <c r="BQ714" s="162"/>
      <c r="BR714" s="162"/>
      <c r="BS714" s="162"/>
      <c r="BT714" s="162"/>
      <c r="BU714" s="162"/>
      <c r="BV714" s="162"/>
      <c r="BW714" s="162"/>
      <c r="BX714" s="162"/>
      <c r="BY714" s="162"/>
      <c r="BZ714" s="162"/>
      <c r="CA714" s="162"/>
      <c r="CB714" s="162"/>
      <c r="CC714" s="162"/>
      <c r="CD714" s="162"/>
      <c r="CE714" s="162"/>
      <c r="CF714" s="162"/>
      <c r="CG714" s="162"/>
      <c r="CH714" s="162"/>
      <c r="CI714" s="162"/>
      <c r="CJ714" s="162"/>
      <c r="CK714" s="162"/>
      <c r="CL714" s="162"/>
      <c r="CM714" s="162"/>
      <c r="CN714" s="162"/>
      <c r="CO714" s="162"/>
      <c r="CP714" s="162"/>
      <c r="CQ714" s="162"/>
      <c r="CR714" s="162"/>
      <c r="CS714" s="162"/>
      <c r="CT714" s="162"/>
      <c r="CU714" s="162"/>
      <c r="CV714" s="162"/>
      <c r="CW714" s="162"/>
      <c r="CX714" s="162"/>
      <c r="CY714" s="162"/>
      <c r="CZ714" s="162"/>
      <c r="DA714" s="162"/>
      <c r="DB714" s="162"/>
      <c r="DC714" s="162"/>
      <c r="DD714" s="162"/>
      <c r="DE714" s="162"/>
      <c r="DF714" s="162"/>
      <c r="DG714" s="162"/>
      <c r="DH714" s="162"/>
      <c r="DI714" s="162"/>
      <c r="DJ714" s="162"/>
      <c r="DK714" s="162"/>
      <c r="DL714" s="162"/>
      <c r="DM714" s="162"/>
      <c r="DN714" s="162"/>
      <c r="DO714" s="162"/>
      <c r="DP714" s="162"/>
      <c r="DQ714" s="162"/>
      <c r="DR714" s="162"/>
      <c r="DS714" s="162"/>
      <c r="DT714" s="162"/>
      <c r="DU714" s="162"/>
      <c r="DV714" s="162"/>
      <c r="DW714" s="162"/>
      <c r="DX714" s="162"/>
      <c r="DY714" s="162"/>
      <c r="DZ714" s="162"/>
      <c r="EA714" s="162"/>
      <c r="EB714" s="162"/>
    </row>
    <row r="715" spans="1:132" s="1" customFormat="1" ht="10.5" customHeight="1">
      <c r="A715" s="1510"/>
      <c r="B715" s="1635"/>
      <c r="C715" s="1373" t="s">
        <v>553</v>
      </c>
      <c r="D715" s="131" t="s">
        <v>117</v>
      </c>
      <c r="E715" s="48">
        <f t="shared" ref="E715:AB715" si="395">ROUND((AG715-AF715)*$AE714,2)</f>
        <v>0.02</v>
      </c>
      <c r="F715" s="48">
        <f t="shared" si="395"/>
        <v>0.02</v>
      </c>
      <c r="G715" s="48">
        <f t="shared" si="395"/>
        <v>0.02</v>
      </c>
      <c r="H715" s="287">
        <f t="shared" si="395"/>
        <v>0.02</v>
      </c>
      <c r="I715" s="48">
        <f t="shared" si="395"/>
        <v>0.02</v>
      </c>
      <c r="J715" s="48">
        <f t="shared" si="395"/>
        <v>0.03</v>
      </c>
      <c r="K715" s="48">
        <f t="shared" si="395"/>
        <v>0.03</v>
      </c>
      <c r="L715" s="48">
        <f t="shared" si="395"/>
        <v>0.03</v>
      </c>
      <c r="M715" s="48">
        <f t="shared" si="395"/>
        <v>0.03</v>
      </c>
      <c r="N715" s="287">
        <f t="shared" si="395"/>
        <v>0.03</v>
      </c>
      <c r="O715" s="48">
        <f t="shared" si="395"/>
        <v>0.03</v>
      </c>
      <c r="P715" s="48">
        <f t="shared" si="395"/>
        <v>0.03</v>
      </c>
      <c r="Q715" s="48">
        <f t="shared" si="395"/>
        <v>0.03</v>
      </c>
      <c r="R715" s="48">
        <f t="shared" si="395"/>
        <v>0.03</v>
      </c>
      <c r="S715" s="48">
        <f t="shared" si="395"/>
        <v>0.03</v>
      </c>
      <c r="T715" s="48">
        <f t="shared" si="395"/>
        <v>0.03</v>
      </c>
      <c r="U715" s="48">
        <f t="shared" si="395"/>
        <v>0.03</v>
      </c>
      <c r="V715" s="287">
        <f t="shared" si="395"/>
        <v>0.03</v>
      </c>
      <c r="W715" s="48">
        <f t="shared" si="395"/>
        <v>0.03</v>
      </c>
      <c r="X715" s="48">
        <f t="shared" si="395"/>
        <v>0.03</v>
      </c>
      <c r="Y715" s="48">
        <f t="shared" si="395"/>
        <v>0.03</v>
      </c>
      <c r="Z715" s="48">
        <f t="shared" si="395"/>
        <v>0.02</v>
      </c>
      <c r="AA715" s="48">
        <f t="shared" si="395"/>
        <v>0.02</v>
      </c>
      <c r="AB715" s="49">
        <f t="shared" si="395"/>
        <v>0.02</v>
      </c>
      <c r="AC715" s="47"/>
      <c r="AD715" s="50"/>
      <c r="AE715" s="58"/>
      <c r="AF715" s="981">
        <v>1492.3179</v>
      </c>
      <c r="AG715" s="981">
        <v>1492.3253</v>
      </c>
      <c r="AH715" s="1055">
        <v>1492.3325</v>
      </c>
      <c r="AI715" s="1054">
        <v>1492.3395</v>
      </c>
      <c r="AJ715" s="1054">
        <v>1492.3467000000001</v>
      </c>
      <c r="AK715" s="1054">
        <v>1492.3541</v>
      </c>
      <c r="AL715" s="1054">
        <v>1492.3625999999999</v>
      </c>
      <c r="AM715" s="1054">
        <v>1492.3717999999999</v>
      </c>
      <c r="AN715" s="1054">
        <v>1492.3806999999999</v>
      </c>
      <c r="AO715" s="1054">
        <v>1492.3896</v>
      </c>
      <c r="AP715" s="1054">
        <v>1492.3984</v>
      </c>
      <c r="AQ715" s="1054">
        <v>1492.4075</v>
      </c>
      <c r="AR715" s="1054">
        <v>1492.4164000000001</v>
      </c>
      <c r="AS715" s="1054">
        <v>1492.425</v>
      </c>
      <c r="AT715" s="1054">
        <v>1492.4338</v>
      </c>
      <c r="AU715" s="1054">
        <v>1492.4422</v>
      </c>
      <c r="AV715" s="1054">
        <v>1492.4505999999999</v>
      </c>
      <c r="AW715" s="1054">
        <v>1492.4595999999999</v>
      </c>
      <c r="AX715" s="1054">
        <v>1492.4685999999999</v>
      </c>
      <c r="AY715" s="1054">
        <v>1492.4771000000001</v>
      </c>
      <c r="AZ715" s="1054">
        <v>1492.4857999999999</v>
      </c>
      <c r="BA715" s="1054">
        <v>1492.4944</v>
      </c>
      <c r="BB715" s="1054">
        <v>1492.5020999999999</v>
      </c>
      <c r="BC715" s="1054">
        <v>1492.5097000000001</v>
      </c>
      <c r="BD715" s="1054">
        <v>1492.5174</v>
      </c>
      <c r="BE715" s="162"/>
      <c r="BF715" s="162"/>
      <c r="BG715" s="162"/>
      <c r="BH715" s="162"/>
      <c r="BI715" s="162"/>
      <c r="BJ715" s="162"/>
      <c r="BK715" s="162"/>
      <c r="BL715" s="162"/>
      <c r="BM715" s="162"/>
      <c r="BN715" s="162"/>
      <c r="BO715" s="162"/>
      <c r="BP715" s="162"/>
      <c r="BQ715" s="162"/>
      <c r="BR715" s="162"/>
      <c r="BS715" s="162"/>
      <c r="BT715" s="162"/>
      <c r="BU715" s="162"/>
      <c r="BV715" s="162"/>
      <c r="BW715" s="162"/>
      <c r="BX715" s="162"/>
      <c r="BY715" s="162"/>
      <c r="BZ715" s="162"/>
      <c r="CA715" s="162"/>
      <c r="CB715" s="162"/>
      <c r="CC715" s="162"/>
      <c r="CD715" s="162"/>
      <c r="CE715" s="162"/>
      <c r="CF715" s="162"/>
      <c r="CG715" s="162"/>
      <c r="CH715" s="162"/>
      <c r="CI715" s="162"/>
      <c r="CJ715" s="162"/>
      <c r="CK715" s="162"/>
      <c r="CL715" s="162"/>
      <c r="CM715" s="162"/>
      <c r="CN715" s="162"/>
      <c r="CO715" s="162"/>
      <c r="CP715" s="162"/>
      <c r="CQ715" s="162"/>
      <c r="CR715" s="162"/>
      <c r="CS715" s="162"/>
      <c r="CT715" s="162"/>
      <c r="CU715" s="162"/>
      <c r="CV715" s="162"/>
      <c r="CW715" s="162"/>
      <c r="CX715" s="162"/>
      <c r="CY715" s="162"/>
      <c r="CZ715" s="162"/>
      <c r="DA715" s="162"/>
      <c r="DB715" s="162"/>
      <c r="DC715" s="162"/>
      <c r="DD715" s="162"/>
      <c r="DE715" s="162"/>
      <c r="DF715" s="162"/>
      <c r="DG715" s="162"/>
      <c r="DH715" s="162"/>
      <c r="DI715" s="162"/>
      <c r="DJ715" s="162"/>
      <c r="DK715" s="162"/>
      <c r="DL715" s="162"/>
      <c r="DM715" s="162"/>
      <c r="DN715" s="162"/>
      <c r="DO715" s="162"/>
      <c r="DP715" s="162"/>
      <c r="DQ715" s="162"/>
      <c r="DR715" s="162"/>
      <c r="DS715" s="162"/>
      <c r="DT715" s="162"/>
      <c r="DU715" s="162"/>
      <c r="DV715" s="162"/>
      <c r="DW715" s="162"/>
      <c r="DX715" s="162"/>
      <c r="DY715" s="162"/>
      <c r="DZ715" s="162"/>
      <c r="EA715" s="162"/>
      <c r="EB715" s="162"/>
    </row>
    <row r="716" spans="1:132" s="1" customFormat="1" ht="10.5" customHeight="1" thickBot="1">
      <c r="A716" s="1511"/>
      <c r="B716" s="1636"/>
      <c r="C716" s="271"/>
      <c r="D716" s="236" t="s">
        <v>41</v>
      </c>
      <c r="E716" s="81">
        <f t="shared" ref="E716:AB716" si="396">E715/E714</f>
        <v>0.18181818181818182</v>
      </c>
      <c r="F716" s="81">
        <f t="shared" si="396"/>
        <v>0.18181818181818182</v>
      </c>
      <c r="G716" s="81">
        <f t="shared" si="396"/>
        <v>0.18181818181818182</v>
      </c>
      <c r="H716" s="295">
        <f t="shared" si="396"/>
        <v>0.18181818181818182</v>
      </c>
      <c r="I716" s="81">
        <f t="shared" si="396"/>
        <v>0.18181818181818182</v>
      </c>
      <c r="J716" s="81">
        <f t="shared" si="396"/>
        <v>0.27272727272727271</v>
      </c>
      <c r="K716" s="81">
        <f t="shared" si="396"/>
        <v>0.27272727272727271</v>
      </c>
      <c r="L716" s="81">
        <f t="shared" si="396"/>
        <v>0.27272727272727271</v>
      </c>
      <c r="M716" s="81">
        <f t="shared" si="396"/>
        <v>0.27272727272727271</v>
      </c>
      <c r="N716" s="295">
        <f t="shared" si="396"/>
        <v>0.27272727272727271</v>
      </c>
      <c r="O716" s="81">
        <f t="shared" si="396"/>
        <v>0.27272727272727271</v>
      </c>
      <c r="P716" s="81">
        <f t="shared" si="396"/>
        <v>0.27272727272727271</v>
      </c>
      <c r="Q716" s="81">
        <f t="shared" si="396"/>
        <v>0.27272727272727271</v>
      </c>
      <c r="R716" s="81">
        <f t="shared" si="396"/>
        <v>0.27272727272727271</v>
      </c>
      <c r="S716" s="81">
        <f t="shared" si="396"/>
        <v>0.27272727272727271</v>
      </c>
      <c r="T716" s="81">
        <f t="shared" si="396"/>
        <v>0.27272727272727271</v>
      </c>
      <c r="U716" s="81">
        <f t="shared" si="396"/>
        <v>0.27272727272727271</v>
      </c>
      <c r="V716" s="295">
        <f t="shared" si="396"/>
        <v>0.27272727272727271</v>
      </c>
      <c r="W716" s="81">
        <f t="shared" si="396"/>
        <v>0.27272727272727271</v>
      </c>
      <c r="X716" s="81">
        <f t="shared" si="396"/>
        <v>0.27272727272727271</v>
      </c>
      <c r="Y716" s="81">
        <f t="shared" si="396"/>
        <v>0.27272727272727271</v>
      </c>
      <c r="Z716" s="81">
        <f t="shared" si="396"/>
        <v>0.18181818181818182</v>
      </c>
      <c r="AA716" s="81">
        <f t="shared" si="396"/>
        <v>0.18181818181818182</v>
      </c>
      <c r="AB716" s="82">
        <f t="shared" si="396"/>
        <v>0.18181818181818182</v>
      </c>
      <c r="AC716" s="47"/>
      <c r="AD716" s="50"/>
      <c r="AE716" s="58"/>
      <c r="AF716" s="261"/>
      <c r="AG716" s="261"/>
      <c r="AH716" s="261"/>
      <c r="AI716" s="261"/>
      <c r="AJ716" s="261"/>
      <c r="AK716" s="261"/>
      <c r="AL716" s="261"/>
      <c r="AM716" s="261"/>
      <c r="AN716" s="261"/>
      <c r="AO716" s="261"/>
      <c r="AP716" s="261"/>
      <c r="AQ716" s="261"/>
      <c r="AR716" s="261"/>
      <c r="AS716" s="261"/>
      <c r="AT716" s="261"/>
      <c r="AU716" s="261"/>
      <c r="AV716" s="261"/>
      <c r="AW716" s="261"/>
      <c r="AX716" s="261"/>
      <c r="AY716" s="261"/>
      <c r="AZ716" s="261"/>
      <c r="BA716" s="261"/>
      <c r="BB716" s="261"/>
      <c r="BC716" s="261"/>
      <c r="BD716" s="261"/>
      <c r="BE716" s="162"/>
      <c r="BF716" s="162"/>
      <c r="BG716" s="162"/>
      <c r="BH716" s="162"/>
      <c r="BI716" s="162"/>
      <c r="BJ716" s="162"/>
      <c r="BK716" s="162"/>
      <c r="BL716" s="162"/>
      <c r="BM716" s="162"/>
      <c r="BN716" s="162"/>
      <c r="BO716" s="162"/>
      <c r="BP716" s="162"/>
      <c r="BQ716" s="162"/>
      <c r="BR716" s="162"/>
      <c r="BS716" s="162"/>
      <c r="BT716" s="162"/>
      <c r="BU716" s="162"/>
      <c r="BV716" s="162"/>
      <c r="BW716" s="162"/>
      <c r="BX716" s="162"/>
      <c r="BY716" s="162"/>
      <c r="BZ716" s="162"/>
      <c r="CA716" s="162"/>
      <c r="CB716" s="162"/>
      <c r="CC716" s="162"/>
      <c r="CD716" s="162"/>
      <c r="CE716" s="162"/>
      <c r="CF716" s="162"/>
      <c r="CG716" s="162"/>
      <c r="CH716" s="162"/>
      <c r="CI716" s="162"/>
      <c r="CJ716" s="162"/>
      <c r="CK716" s="162"/>
      <c r="CL716" s="162"/>
      <c r="CM716" s="162"/>
      <c r="CN716" s="162"/>
      <c r="CO716" s="162"/>
      <c r="CP716" s="162"/>
      <c r="CQ716" s="162"/>
      <c r="CR716" s="162"/>
      <c r="CS716" s="162"/>
      <c r="CT716" s="162"/>
      <c r="CU716" s="162"/>
      <c r="CV716" s="162"/>
      <c r="CW716" s="162"/>
      <c r="CX716" s="162"/>
      <c r="CY716" s="162"/>
      <c r="CZ716" s="162"/>
      <c r="DA716" s="162"/>
      <c r="DB716" s="162"/>
      <c r="DC716" s="162"/>
      <c r="DD716" s="162"/>
      <c r="DE716" s="162"/>
      <c r="DF716" s="162"/>
      <c r="DG716" s="162"/>
      <c r="DH716" s="162"/>
      <c r="DI716" s="162"/>
      <c r="DJ716" s="162"/>
      <c r="DK716" s="162"/>
      <c r="DL716" s="162"/>
      <c r="DM716" s="162"/>
      <c r="DN716" s="162"/>
      <c r="DO716" s="162"/>
      <c r="DP716" s="162"/>
      <c r="DQ716" s="162"/>
      <c r="DR716" s="162"/>
      <c r="DS716" s="162"/>
      <c r="DT716" s="162"/>
      <c r="DU716" s="162"/>
      <c r="DV716" s="162"/>
      <c r="DW716" s="162"/>
      <c r="DX716" s="162"/>
      <c r="DY716" s="162"/>
      <c r="DZ716" s="162"/>
      <c r="EA716" s="162"/>
      <c r="EB716" s="162"/>
    </row>
    <row r="717" spans="1:132" s="1" customFormat="1" ht="10.5" customHeight="1">
      <c r="A717" s="1560" t="s">
        <v>55</v>
      </c>
      <c r="B717" s="1663"/>
      <c r="C717" s="775"/>
      <c r="D717" s="1190" t="s">
        <v>530</v>
      </c>
      <c r="E717" s="107">
        <f>E699+E704+E709+E684+E714+E689+E694</f>
        <v>1.06</v>
      </c>
      <c r="F717" s="107">
        <f t="shared" ref="F717:AB717" si="397">F699+F704+F709+F684+F714+F689+F694</f>
        <v>1.03</v>
      </c>
      <c r="G717" s="107">
        <f t="shared" si="397"/>
        <v>1.01</v>
      </c>
      <c r="H717" s="301">
        <f t="shared" si="397"/>
        <v>0.99</v>
      </c>
      <c r="I717" s="107">
        <f t="shared" si="397"/>
        <v>1</v>
      </c>
      <c r="J717" s="107">
        <f t="shared" si="397"/>
        <v>1.04</v>
      </c>
      <c r="K717" s="107">
        <f t="shared" si="397"/>
        <v>1.05</v>
      </c>
      <c r="L717" s="107">
        <f t="shared" si="397"/>
        <v>1.06</v>
      </c>
      <c r="M717" s="107">
        <f t="shared" si="397"/>
        <v>1.1000000000000001</v>
      </c>
      <c r="N717" s="301">
        <f t="shared" si="397"/>
        <v>1.1499999999999999</v>
      </c>
      <c r="O717" s="107">
        <f t="shared" si="397"/>
        <v>1.1099999999999999</v>
      </c>
      <c r="P717" s="107">
        <f t="shared" si="397"/>
        <v>1.1499999999999999</v>
      </c>
      <c r="Q717" s="107">
        <f t="shared" si="397"/>
        <v>1.19</v>
      </c>
      <c r="R717" s="107">
        <f t="shared" si="397"/>
        <v>1.2200000000000002</v>
      </c>
      <c r="S717" s="107">
        <f t="shared" si="397"/>
        <v>1.2400000000000002</v>
      </c>
      <c r="T717" s="107">
        <f t="shared" si="397"/>
        <v>1.27</v>
      </c>
      <c r="U717" s="107">
        <f t="shared" si="397"/>
        <v>1.2200000000000002</v>
      </c>
      <c r="V717" s="301">
        <f t="shared" si="397"/>
        <v>1.2200000000000002</v>
      </c>
      <c r="W717" s="107">
        <f t="shared" si="397"/>
        <v>1.2200000000000002</v>
      </c>
      <c r="X717" s="107">
        <f t="shared" si="397"/>
        <v>1.21</v>
      </c>
      <c r="Y717" s="107">
        <f t="shared" si="397"/>
        <v>1.21</v>
      </c>
      <c r="Z717" s="107">
        <f t="shared" si="397"/>
        <v>1.17</v>
      </c>
      <c r="AA717" s="107">
        <f t="shared" si="397"/>
        <v>1.1500000000000004</v>
      </c>
      <c r="AB717" s="143">
        <f t="shared" si="397"/>
        <v>1.07</v>
      </c>
      <c r="AC717" s="162"/>
      <c r="AD717" s="162"/>
      <c r="AE717" s="162"/>
      <c r="AF717" s="257"/>
      <c r="AG717" s="257"/>
      <c r="AH717" s="257"/>
      <c r="AI717" s="257"/>
      <c r="AJ717" s="257"/>
      <c r="AK717" s="257"/>
      <c r="AL717" s="257"/>
      <c r="AM717" s="257"/>
      <c r="AN717" s="257"/>
      <c r="AO717" s="257"/>
      <c r="AP717" s="257"/>
      <c r="AQ717" s="257"/>
      <c r="AR717" s="257"/>
      <c r="AS717" s="257"/>
      <c r="AT717" s="257"/>
      <c r="AU717" s="257"/>
      <c r="AV717" s="257"/>
      <c r="AW717" s="257"/>
      <c r="AX717" s="257"/>
      <c r="AY717" s="257"/>
      <c r="AZ717" s="257"/>
      <c r="BA717" s="257"/>
      <c r="BB717" s="257"/>
      <c r="BC717" s="257"/>
      <c r="BD717" s="257"/>
      <c r="BE717" s="162"/>
      <c r="BF717" s="162"/>
      <c r="BG717" s="162"/>
      <c r="BH717" s="162"/>
      <c r="BI717" s="162"/>
      <c r="BJ717" s="162"/>
      <c r="BK717" s="162"/>
      <c r="BL717" s="162"/>
      <c r="BM717" s="162"/>
      <c r="BN717" s="162"/>
      <c r="BO717" s="162"/>
      <c r="BP717" s="162"/>
      <c r="BQ717" s="162"/>
      <c r="BR717" s="162"/>
      <c r="BS717" s="162"/>
      <c r="BT717" s="162"/>
      <c r="BU717" s="162"/>
      <c r="BV717" s="162"/>
      <c r="BW717" s="162"/>
      <c r="BX717" s="162"/>
      <c r="BY717" s="162"/>
      <c r="BZ717" s="162"/>
      <c r="CA717" s="162"/>
      <c r="CB717" s="162"/>
      <c r="CC717" s="162"/>
      <c r="CD717" s="162"/>
      <c r="CE717" s="162"/>
      <c r="CF717" s="162"/>
      <c r="CG717" s="162"/>
      <c r="CH717" s="162"/>
      <c r="CI717" s="162"/>
      <c r="CJ717" s="162"/>
      <c r="CK717" s="162"/>
      <c r="CL717" s="162"/>
      <c r="CM717" s="162"/>
      <c r="CN717" s="162"/>
      <c r="CO717" s="162"/>
      <c r="CP717" s="162"/>
      <c r="CQ717" s="162"/>
      <c r="CR717" s="162"/>
      <c r="CS717" s="162"/>
      <c r="CT717" s="162"/>
      <c r="CU717" s="162"/>
      <c r="CV717" s="162"/>
      <c r="CW717" s="162"/>
      <c r="CX717" s="162"/>
      <c r="CY717" s="162"/>
      <c r="CZ717" s="162"/>
      <c r="DA717" s="162"/>
      <c r="DB717" s="162"/>
      <c r="DC717" s="162"/>
      <c r="DD717" s="162"/>
      <c r="DE717" s="162"/>
      <c r="DF717" s="162"/>
      <c r="DG717" s="162"/>
      <c r="DH717" s="162"/>
      <c r="DI717" s="162"/>
      <c r="DJ717" s="162"/>
      <c r="DK717" s="162"/>
      <c r="DL717" s="162"/>
      <c r="DM717" s="162"/>
      <c r="DN717" s="162"/>
      <c r="DO717" s="162"/>
      <c r="DP717" s="162"/>
      <c r="DQ717" s="162"/>
      <c r="DR717" s="162"/>
      <c r="DS717" s="162"/>
      <c r="DT717" s="162"/>
      <c r="DU717" s="162"/>
      <c r="DV717" s="162"/>
      <c r="DW717" s="162"/>
      <c r="DX717" s="162"/>
      <c r="DY717" s="162"/>
      <c r="DZ717" s="162"/>
      <c r="EA717" s="162"/>
      <c r="EB717" s="162"/>
    </row>
    <row r="718" spans="1:132" s="1" customFormat="1" ht="10.5" customHeight="1" thickBot="1">
      <c r="A718" s="1562"/>
      <c r="B718" s="1664"/>
      <c r="C718" s="776"/>
      <c r="D718" s="236" t="s">
        <v>117</v>
      </c>
      <c r="E718" s="109">
        <f>E700+E705+E710+E685+E715+E690+E695</f>
        <v>0.39</v>
      </c>
      <c r="F718" s="109">
        <f>F700+F705+F710+F685+F715+F690+F695</f>
        <v>0.40000000000000008</v>
      </c>
      <c r="G718" s="109">
        <f t="shared" ref="G718:AB718" si="398">G700+G705+G710+G685+G715+G690+G695</f>
        <v>0.37000000000000005</v>
      </c>
      <c r="H718" s="303">
        <f t="shared" si="398"/>
        <v>0.37000000000000005</v>
      </c>
      <c r="I718" s="109">
        <f t="shared" si="398"/>
        <v>0.37000000000000005</v>
      </c>
      <c r="J718" s="109">
        <f t="shared" si="398"/>
        <v>0.38000000000000006</v>
      </c>
      <c r="K718" s="109">
        <f t="shared" si="398"/>
        <v>0.36000000000000004</v>
      </c>
      <c r="L718" s="109">
        <f t="shared" si="398"/>
        <v>0.38000000000000006</v>
      </c>
      <c r="M718" s="109">
        <f t="shared" si="398"/>
        <v>0.39000000000000007</v>
      </c>
      <c r="N718" s="303">
        <f t="shared" si="398"/>
        <v>0.45</v>
      </c>
      <c r="O718" s="109">
        <f t="shared" si="398"/>
        <v>0.43</v>
      </c>
      <c r="P718" s="109">
        <f t="shared" si="398"/>
        <v>0.41</v>
      </c>
      <c r="Q718" s="109">
        <f t="shared" si="398"/>
        <v>0.42</v>
      </c>
      <c r="R718" s="109">
        <f t="shared" si="398"/>
        <v>0.44</v>
      </c>
      <c r="S718" s="109">
        <f t="shared" si="398"/>
        <v>0.41</v>
      </c>
      <c r="T718" s="109">
        <f t="shared" si="398"/>
        <v>0.43</v>
      </c>
      <c r="U718" s="109">
        <f t="shared" si="398"/>
        <v>0.42</v>
      </c>
      <c r="V718" s="303">
        <f t="shared" si="398"/>
        <v>0.41</v>
      </c>
      <c r="W718" s="109">
        <f t="shared" si="398"/>
        <v>0.39000000000000007</v>
      </c>
      <c r="X718" s="109">
        <f t="shared" si="398"/>
        <v>0.39000000000000007</v>
      </c>
      <c r="Y718" s="109">
        <f t="shared" si="398"/>
        <v>0.39000000000000007</v>
      </c>
      <c r="Z718" s="109">
        <f t="shared" si="398"/>
        <v>0.39</v>
      </c>
      <c r="AA718" s="109">
        <f t="shared" si="398"/>
        <v>0.39</v>
      </c>
      <c r="AB718" s="144">
        <f t="shared" si="398"/>
        <v>0.38</v>
      </c>
      <c r="AC718" s="162"/>
      <c r="AD718" s="162"/>
      <c r="AE718" s="162"/>
      <c r="AF718" s="257"/>
      <c r="AG718" s="257"/>
      <c r="AH718" s="257"/>
      <c r="AI718" s="257"/>
      <c r="AJ718" s="257"/>
      <c r="AK718" s="257"/>
      <c r="AL718" s="257"/>
      <c r="AM718" s="257"/>
      <c r="AN718" s="257"/>
      <c r="AO718" s="257"/>
      <c r="AP718" s="257"/>
      <c r="AQ718" s="257"/>
      <c r="AR718" s="257"/>
      <c r="AS718" s="257"/>
      <c r="AT718" s="257"/>
      <c r="AU718" s="257"/>
      <c r="AV718" s="257"/>
      <c r="AW718" s="257"/>
      <c r="AX718" s="257"/>
      <c r="AY718" s="257"/>
      <c r="AZ718" s="257"/>
      <c r="BA718" s="257"/>
      <c r="BB718" s="257"/>
      <c r="BC718" s="257"/>
      <c r="BD718" s="257"/>
      <c r="BE718" s="162"/>
      <c r="BF718" s="162"/>
      <c r="BG718" s="162"/>
      <c r="BH718" s="162"/>
      <c r="BI718" s="162"/>
      <c r="BJ718" s="162"/>
      <c r="BK718" s="162"/>
      <c r="BL718" s="162"/>
      <c r="BM718" s="162"/>
      <c r="BN718" s="162"/>
      <c r="BO718" s="162"/>
      <c r="BP718" s="162"/>
      <c r="BQ718" s="162"/>
      <c r="BR718" s="162"/>
      <c r="BS718" s="162"/>
      <c r="BT718" s="162"/>
      <c r="BU718" s="162"/>
      <c r="BV718" s="162"/>
      <c r="BW718" s="162"/>
      <c r="BX718" s="162"/>
      <c r="BY718" s="162"/>
      <c r="BZ718" s="162"/>
      <c r="CA718" s="162"/>
      <c r="CB718" s="162"/>
      <c r="CC718" s="162"/>
      <c r="CD718" s="162"/>
      <c r="CE718" s="162"/>
      <c r="CF718" s="162"/>
      <c r="CG718" s="162"/>
      <c r="CH718" s="162"/>
      <c r="CI718" s="162"/>
      <c r="CJ718" s="162"/>
      <c r="CK718" s="162"/>
      <c r="CL718" s="162"/>
      <c r="CM718" s="162"/>
      <c r="CN718" s="162"/>
      <c r="CO718" s="162"/>
      <c r="CP718" s="162"/>
      <c r="CQ718" s="162"/>
      <c r="CR718" s="162"/>
      <c r="CS718" s="162"/>
      <c r="CT718" s="162"/>
      <c r="CU718" s="162"/>
      <c r="CV718" s="162"/>
      <c r="CW718" s="162"/>
      <c r="CX718" s="162"/>
      <c r="CY718" s="162"/>
      <c r="CZ718" s="162"/>
      <c r="DA718" s="162"/>
      <c r="DB718" s="162"/>
      <c r="DC718" s="162"/>
      <c r="DD718" s="162"/>
      <c r="DE718" s="162"/>
      <c r="DF718" s="162"/>
      <c r="DG718" s="162"/>
      <c r="DH718" s="162"/>
      <c r="DI718" s="162"/>
      <c r="DJ718" s="162"/>
      <c r="DK718" s="162"/>
      <c r="DL718" s="162"/>
      <c r="DM718" s="162"/>
      <c r="DN718" s="162"/>
      <c r="DO718" s="162"/>
      <c r="DP718" s="162"/>
      <c r="DQ718" s="162"/>
      <c r="DR718" s="162"/>
      <c r="DS718" s="162"/>
      <c r="DT718" s="162"/>
      <c r="DU718" s="162"/>
      <c r="DV718" s="162"/>
      <c r="DW718" s="162"/>
      <c r="DX718" s="162"/>
      <c r="DY718" s="162"/>
      <c r="DZ718" s="162"/>
      <c r="EA718" s="162"/>
      <c r="EB718" s="162"/>
    </row>
    <row r="719" spans="1:132" s="27" customFormat="1" ht="10.5" customHeight="1">
      <c r="A719" s="1547" t="s">
        <v>592</v>
      </c>
      <c r="B719" s="1654"/>
      <c r="C719" s="784"/>
      <c r="D719" s="1374" t="s">
        <v>543</v>
      </c>
      <c r="E719" s="839"/>
      <c r="F719" s="839"/>
      <c r="G719" s="839"/>
      <c r="H719" s="840"/>
      <c r="I719" s="839"/>
      <c r="J719" s="839"/>
      <c r="K719" s="839"/>
      <c r="L719" s="839"/>
      <c r="M719" s="839"/>
      <c r="N719" s="840"/>
      <c r="O719" s="839"/>
      <c r="P719" s="839"/>
      <c r="Q719" s="839"/>
      <c r="R719" s="839"/>
      <c r="S719" s="839"/>
      <c r="T719" s="839"/>
      <c r="U719" s="839"/>
      <c r="V719" s="840"/>
      <c r="W719" s="839"/>
      <c r="X719" s="839"/>
      <c r="Y719" s="839"/>
      <c r="Z719" s="839"/>
      <c r="AA719" s="839"/>
      <c r="AB719" s="841"/>
      <c r="AC719" s="259"/>
      <c r="AD719" s="162"/>
      <c r="AE719" s="165"/>
      <c r="AF719" s="257"/>
      <c r="AG719" s="257"/>
      <c r="AH719" s="257"/>
      <c r="AI719" s="257"/>
      <c r="AJ719" s="257"/>
      <c r="AK719" s="257"/>
      <c r="AL719" s="257"/>
      <c r="AM719" s="257"/>
      <c r="AN719" s="257"/>
      <c r="AO719" s="257"/>
      <c r="AP719" s="257"/>
      <c r="AQ719" s="257"/>
      <c r="AR719" s="257"/>
      <c r="AS719" s="257"/>
      <c r="AT719" s="257"/>
      <c r="AU719" s="257"/>
      <c r="AV719" s="257"/>
      <c r="AW719" s="257"/>
      <c r="AX719" s="257"/>
      <c r="AY719" s="257"/>
      <c r="AZ719" s="257"/>
      <c r="BA719" s="257"/>
      <c r="BB719" s="257"/>
      <c r="BC719" s="257"/>
      <c r="BD719" s="257"/>
      <c r="BE719" s="162"/>
      <c r="BF719" s="162"/>
      <c r="BG719" s="162"/>
      <c r="BH719" s="162"/>
      <c r="BI719" s="162"/>
      <c r="BJ719" s="162"/>
      <c r="BK719" s="162"/>
      <c r="BL719" s="162"/>
      <c r="BM719" s="162"/>
      <c r="BN719" s="162"/>
      <c r="BO719" s="162"/>
      <c r="BP719" s="162"/>
      <c r="BQ719" s="162"/>
      <c r="BR719" s="162"/>
      <c r="BS719" s="162"/>
      <c r="BT719" s="162"/>
      <c r="BU719" s="162"/>
      <c r="BV719" s="162"/>
      <c r="BW719" s="162"/>
      <c r="BX719" s="162"/>
      <c r="BY719" s="162"/>
      <c r="BZ719" s="162"/>
      <c r="CA719" s="162"/>
      <c r="CB719" s="162"/>
      <c r="CC719" s="162"/>
      <c r="CD719" s="162"/>
      <c r="CE719" s="162"/>
      <c r="CF719" s="162"/>
      <c r="CG719" s="162"/>
      <c r="CH719" s="162"/>
      <c r="CI719" s="162"/>
      <c r="CJ719" s="162"/>
      <c r="CK719" s="162"/>
      <c r="CL719" s="162"/>
      <c r="CM719" s="162"/>
      <c r="CN719" s="162"/>
      <c r="CO719" s="162"/>
      <c r="CP719" s="162"/>
      <c r="CQ719" s="162"/>
      <c r="CR719" s="162"/>
      <c r="CS719" s="162"/>
      <c r="CT719" s="162"/>
      <c r="CU719" s="162"/>
      <c r="CV719" s="162"/>
      <c r="CW719" s="162"/>
      <c r="CX719" s="162"/>
      <c r="CY719" s="162"/>
      <c r="CZ719" s="162"/>
      <c r="DA719" s="162"/>
      <c r="DB719" s="162"/>
      <c r="DC719" s="162"/>
      <c r="DD719" s="162"/>
      <c r="DE719" s="162"/>
      <c r="DF719" s="162"/>
      <c r="DG719" s="162"/>
      <c r="DH719" s="162"/>
      <c r="DI719" s="162"/>
      <c r="DJ719" s="162"/>
      <c r="DK719" s="162"/>
      <c r="DL719" s="162"/>
      <c r="DM719" s="162"/>
      <c r="DN719" s="162"/>
      <c r="DO719" s="162"/>
      <c r="DP719" s="162"/>
      <c r="DQ719" s="162"/>
      <c r="DR719" s="162"/>
      <c r="DS719" s="162"/>
      <c r="DT719" s="162"/>
      <c r="DU719" s="111"/>
      <c r="DV719" s="111"/>
      <c r="DW719" s="111"/>
      <c r="DX719" s="111"/>
      <c r="DY719" s="111"/>
      <c r="DZ719" s="111"/>
      <c r="EA719" s="111"/>
      <c r="EB719" s="111"/>
    </row>
    <row r="720" spans="1:132" s="27" customFormat="1" ht="18.75" customHeight="1" thickBot="1">
      <c r="A720" s="1549"/>
      <c r="B720" s="1655"/>
      <c r="C720" s="793"/>
      <c r="D720" s="357" t="s">
        <v>544</v>
      </c>
      <c r="E720" s="842"/>
      <c r="F720" s="842"/>
      <c r="G720" s="842"/>
      <c r="H720" s="843"/>
      <c r="I720" s="842"/>
      <c r="J720" s="842"/>
      <c r="K720" s="842"/>
      <c r="L720" s="842"/>
      <c r="M720" s="842"/>
      <c r="N720" s="843"/>
      <c r="O720" s="842"/>
      <c r="P720" s="842"/>
      <c r="Q720" s="842"/>
      <c r="R720" s="842"/>
      <c r="S720" s="842"/>
      <c r="T720" s="842"/>
      <c r="U720" s="842"/>
      <c r="V720" s="843"/>
      <c r="W720" s="842"/>
      <c r="X720" s="842"/>
      <c r="Y720" s="842"/>
      <c r="Z720" s="842"/>
      <c r="AA720" s="842"/>
      <c r="AB720" s="844"/>
      <c r="AC720" s="259"/>
      <c r="AD720" s="162"/>
      <c r="AE720" s="165"/>
      <c r="AF720" s="257"/>
      <c r="AG720" s="257"/>
      <c r="AH720" s="257"/>
      <c r="AI720" s="257"/>
      <c r="AJ720" s="257"/>
      <c r="AK720" s="257"/>
      <c r="AL720" s="257"/>
      <c r="AM720" s="257"/>
      <c r="AN720" s="257"/>
      <c r="AO720" s="257"/>
      <c r="AP720" s="257"/>
      <c r="AQ720" s="257"/>
      <c r="AR720" s="257"/>
      <c r="AS720" s="257"/>
      <c r="AT720" s="257"/>
      <c r="AU720" s="257"/>
      <c r="AV720" s="257"/>
      <c r="AW720" s="257"/>
      <c r="AX720" s="257"/>
      <c r="AY720" s="257"/>
      <c r="AZ720" s="257"/>
      <c r="BA720" s="257"/>
      <c r="BB720" s="257"/>
      <c r="BC720" s="257"/>
      <c r="BD720" s="257"/>
      <c r="BE720" s="162"/>
      <c r="BF720" s="162"/>
      <c r="BG720" s="162"/>
      <c r="BH720" s="162"/>
      <c r="BI720" s="162"/>
      <c r="BJ720" s="162"/>
      <c r="BK720" s="162"/>
      <c r="BL720" s="162"/>
      <c r="BM720" s="162"/>
      <c r="BN720" s="162"/>
      <c r="BO720" s="162"/>
      <c r="BP720" s="162"/>
      <c r="BQ720" s="162"/>
      <c r="BR720" s="162"/>
      <c r="BS720" s="162"/>
      <c r="BT720" s="162"/>
      <c r="BU720" s="162"/>
      <c r="BV720" s="162"/>
      <c r="BW720" s="162"/>
      <c r="BX720" s="162"/>
      <c r="BY720" s="162"/>
      <c r="BZ720" s="162"/>
      <c r="CA720" s="162"/>
      <c r="CB720" s="162"/>
      <c r="CC720" s="162"/>
      <c r="CD720" s="162"/>
      <c r="CE720" s="162"/>
      <c r="CF720" s="162"/>
      <c r="CG720" s="162"/>
      <c r="CH720" s="162"/>
      <c r="CI720" s="162"/>
      <c r="CJ720" s="162"/>
      <c r="CK720" s="162"/>
      <c r="CL720" s="162"/>
      <c r="CM720" s="162"/>
      <c r="CN720" s="162"/>
      <c r="CO720" s="162"/>
      <c r="CP720" s="162"/>
      <c r="CQ720" s="162"/>
      <c r="CR720" s="162"/>
      <c r="CS720" s="162"/>
      <c r="CT720" s="162"/>
      <c r="CU720" s="162"/>
      <c r="CV720" s="162"/>
      <c r="CW720" s="162"/>
      <c r="CX720" s="162"/>
      <c r="CY720" s="162"/>
      <c r="CZ720" s="162"/>
      <c r="DA720" s="162"/>
      <c r="DB720" s="162"/>
      <c r="DC720" s="162"/>
      <c r="DD720" s="162"/>
      <c r="DE720" s="162"/>
      <c r="DF720" s="162"/>
      <c r="DG720" s="162"/>
      <c r="DH720" s="162"/>
      <c r="DI720" s="162"/>
      <c r="DJ720" s="162"/>
      <c r="DK720" s="162"/>
      <c r="DL720" s="162"/>
      <c r="DM720" s="162"/>
      <c r="DN720" s="162"/>
      <c r="DO720" s="162"/>
      <c r="DP720" s="162"/>
      <c r="DQ720" s="162"/>
      <c r="DR720" s="162"/>
      <c r="DS720" s="162"/>
      <c r="DT720" s="162"/>
      <c r="DU720" s="111"/>
      <c r="DV720" s="111"/>
      <c r="DW720" s="111"/>
      <c r="DX720" s="111"/>
      <c r="DY720" s="111"/>
      <c r="DZ720" s="111"/>
      <c r="EA720" s="111"/>
      <c r="EB720" s="111"/>
    </row>
    <row r="721" spans="1:132" s="1" customFormat="1" ht="10.5" customHeight="1" thickBot="1">
      <c r="A721" s="1383" t="s">
        <v>97</v>
      </c>
      <c r="B721" s="918"/>
      <c r="C721" s="160"/>
      <c r="D721" s="919"/>
      <c r="E721" s="160">
        <v>1</v>
      </c>
      <c r="F721" s="160">
        <v>2</v>
      </c>
      <c r="G721" s="160">
        <v>3</v>
      </c>
      <c r="H721" s="309">
        <v>4</v>
      </c>
      <c r="I721" s="160">
        <v>5</v>
      </c>
      <c r="J721" s="160">
        <v>6</v>
      </c>
      <c r="K721" s="160">
        <v>7</v>
      </c>
      <c r="L721" s="160">
        <v>8</v>
      </c>
      <c r="M721" s="160">
        <v>9</v>
      </c>
      <c r="N721" s="309">
        <v>10</v>
      </c>
      <c r="O721" s="160">
        <v>11</v>
      </c>
      <c r="P721" s="160">
        <v>12</v>
      </c>
      <c r="Q721" s="160">
        <v>13</v>
      </c>
      <c r="R721" s="160">
        <v>14</v>
      </c>
      <c r="S721" s="160">
        <v>15</v>
      </c>
      <c r="T721" s="160">
        <v>16</v>
      </c>
      <c r="U721" s="160">
        <v>17</v>
      </c>
      <c r="V721" s="309">
        <v>18</v>
      </c>
      <c r="W721" s="160">
        <v>19</v>
      </c>
      <c r="X721" s="160">
        <v>20</v>
      </c>
      <c r="Y721" s="160">
        <v>21</v>
      </c>
      <c r="Z721" s="160">
        <v>22</v>
      </c>
      <c r="AA721" s="160">
        <v>23</v>
      </c>
      <c r="AB721" s="161">
        <v>24</v>
      </c>
      <c r="AC721" s="162"/>
      <c r="AD721" s="162"/>
      <c r="AE721" s="162"/>
      <c r="AF721" s="257"/>
      <c r="AG721" s="257"/>
      <c r="AH721" s="257"/>
      <c r="AI721" s="257"/>
      <c r="AJ721" s="257"/>
      <c r="AK721" s="257"/>
      <c r="AL721" s="257"/>
      <c r="AM721" s="257"/>
      <c r="AN721" s="257"/>
      <c r="AO721" s="257"/>
      <c r="AP721" s="257"/>
      <c r="AQ721" s="257"/>
      <c r="AR721" s="257"/>
      <c r="AS721" s="257"/>
      <c r="AT721" s="257"/>
      <c r="AU721" s="257"/>
      <c r="AV721" s="257"/>
      <c r="AW721" s="257"/>
      <c r="AX721" s="257"/>
      <c r="AY721" s="257"/>
      <c r="AZ721" s="257"/>
      <c r="BA721" s="257"/>
      <c r="BB721" s="257"/>
      <c r="BC721" s="257"/>
      <c r="BD721" s="257"/>
      <c r="BE721" s="162"/>
      <c r="BF721" s="162"/>
      <c r="BG721" s="162"/>
      <c r="BH721" s="162"/>
      <c r="BI721" s="162"/>
      <c r="BJ721" s="162"/>
      <c r="BK721" s="162"/>
      <c r="BL721" s="162"/>
      <c r="BM721" s="162"/>
      <c r="BN721" s="162"/>
      <c r="BO721" s="162"/>
      <c r="BP721" s="162"/>
      <c r="BQ721" s="162"/>
      <c r="BR721" s="162"/>
      <c r="BS721" s="162"/>
      <c r="BT721" s="162"/>
      <c r="BU721" s="162"/>
      <c r="BV721" s="162"/>
      <c r="BW721" s="162"/>
      <c r="BX721" s="162"/>
      <c r="BY721" s="162"/>
      <c r="BZ721" s="162"/>
      <c r="CA721" s="162"/>
      <c r="CB721" s="162"/>
      <c r="CC721" s="162"/>
      <c r="CD721" s="162"/>
      <c r="CE721" s="162"/>
      <c r="CF721" s="162"/>
      <c r="CG721" s="162"/>
      <c r="CH721" s="162"/>
      <c r="CI721" s="162"/>
      <c r="CJ721" s="162"/>
      <c r="CK721" s="162"/>
      <c r="CL721" s="162"/>
      <c r="CM721" s="162"/>
      <c r="CN721" s="162"/>
      <c r="CO721" s="162"/>
      <c r="CP721" s="162"/>
      <c r="CQ721" s="162"/>
      <c r="CR721" s="162"/>
      <c r="CS721" s="162"/>
      <c r="CT721" s="162"/>
      <c r="CU721" s="162"/>
      <c r="CV721" s="162"/>
      <c r="CW721" s="162"/>
      <c r="CX721" s="162"/>
      <c r="CY721" s="162"/>
      <c r="CZ721" s="162"/>
      <c r="DA721" s="162"/>
      <c r="DB721" s="162"/>
      <c r="DC721" s="162"/>
      <c r="DD721" s="162"/>
      <c r="DE721" s="162"/>
      <c r="DF721" s="162"/>
      <c r="DG721" s="162"/>
      <c r="DH721" s="162"/>
      <c r="DI721" s="162"/>
      <c r="DJ721" s="162"/>
      <c r="DK721" s="162"/>
      <c r="DL721" s="162"/>
      <c r="DM721" s="162"/>
      <c r="DN721" s="162"/>
      <c r="DO721" s="162"/>
      <c r="DP721" s="162"/>
      <c r="DQ721" s="162"/>
      <c r="DR721" s="162"/>
      <c r="DS721" s="162"/>
      <c r="DT721" s="162"/>
      <c r="DU721" s="162"/>
      <c r="DV721" s="162"/>
      <c r="DW721" s="162"/>
      <c r="DX721" s="162"/>
      <c r="DY721" s="162"/>
      <c r="DZ721" s="162"/>
      <c r="EA721" s="162"/>
      <c r="EB721" s="162"/>
    </row>
    <row r="722" spans="1:132" s="1" customFormat="1" ht="10.5" customHeight="1">
      <c r="A722" s="342" t="s">
        <v>77</v>
      </c>
      <c r="B722" s="38"/>
      <c r="C722" s="732" t="s">
        <v>126</v>
      </c>
      <c r="D722" s="737" t="s">
        <v>38</v>
      </c>
      <c r="E722" s="732">
        <v>6.4</v>
      </c>
      <c r="F722" s="732">
        <v>6.4</v>
      </c>
      <c r="G722" s="732">
        <v>6.4</v>
      </c>
      <c r="H722" s="285">
        <v>6.4</v>
      </c>
      <c r="I722" s="732">
        <v>6.3</v>
      </c>
      <c r="J722" s="732">
        <v>6.2</v>
      </c>
      <c r="K722" s="732">
        <v>6.2</v>
      </c>
      <c r="L722" s="732">
        <v>6.3</v>
      </c>
      <c r="M722" s="732">
        <v>6.3</v>
      </c>
      <c r="N722" s="285">
        <v>6.3</v>
      </c>
      <c r="O722" s="732">
        <v>6.3</v>
      </c>
      <c r="P722" s="732">
        <v>6.3</v>
      </c>
      <c r="Q722" s="732">
        <v>6.3</v>
      </c>
      <c r="R722" s="732">
        <v>6.3</v>
      </c>
      <c r="S722" s="732">
        <v>6.3</v>
      </c>
      <c r="T722" s="732">
        <v>6.3</v>
      </c>
      <c r="U722" s="732">
        <v>6.3</v>
      </c>
      <c r="V722" s="285">
        <v>6.3</v>
      </c>
      <c r="W722" s="732">
        <v>6.1</v>
      </c>
      <c r="X722" s="732">
        <v>6.2</v>
      </c>
      <c r="Y722" s="732">
        <v>6.2</v>
      </c>
      <c r="Z722" s="732">
        <v>6.2</v>
      </c>
      <c r="AA722" s="732">
        <v>6.2</v>
      </c>
      <c r="AB722" s="1052">
        <v>6.2</v>
      </c>
      <c r="AC722" s="162"/>
      <c r="AD722" s="162"/>
      <c r="AE722" s="162"/>
      <c r="AF722" s="257"/>
      <c r="AG722" s="257"/>
      <c r="AH722" s="257"/>
      <c r="AI722" s="257"/>
      <c r="AJ722" s="257"/>
      <c r="AK722" s="257"/>
      <c r="AL722" s="257"/>
      <c r="AM722" s="257"/>
      <c r="AN722" s="257"/>
      <c r="AO722" s="257"/>
      <c r="AP722" s="257"/>
      <c r="AQ722" s="257"/>
      <c r="AR722" s="257"/>
      <c r="AS722" s="257"/>
      <c r="AT722" s="257"/>
      <c r="AU722" s="257"/>
      <c r="AV722" s="257"/>
      <c r="AW722" s="257"/>
      <c r="AX722" s="257"/>
      <c r="AY722" s="257"/>
      <c r="AZ722" s="257"/>
      <c r="BA722" s="257"/>
      <c r="BB722" s="257"/>
      <c r="BC722" s="257"/>
      <c r="BD722" s="257"/>
      <c r="BE722" s="162"/>
      <c r="BF722" s="162"/>
      <c r="BG722" s="162"/>
      <c r="BH722" s="162"/>
      <c r="BI722" s="162"/>
      <c r="BJ722" s="162"/>
      <c r="BK722" s="162"/>
      <c r="BL722" s="162"/>
      <c r="BM722" s="162"/>
      <c r="BN722" s="162"/>
      <c r="BO722" s="162"/>
      <c r="BP722" s="162"/>
      <c r="BQ722" s="162"/>
      <c r="BR722" s="162"/>
      <c r="BS722" s="162"/>
      <c r="BT722" s="162"/>
      <c r="BU722" s="162"/>
      <c r="BV722" s="162"/>
      <c r="BW722" s="162"/>
      <c r="BX722" s="162"/>
      <c r="BY722" s="162"/>
      <c r="BZ722" s="162"/>
      <c r="CA722" s="162"/>
      <c r="CB722" s="162"/>
      <c r="CC722" s="162"/>
      <c r="CD722" s="162"/>
      <c r="CE722" s="162"/>
      <c r="CF722" s="162"/>
      <c r="CG722" s="162"/>
      <c r="CH722" s="162"/>
      <c r="CI722" s="162"/>
      <c r="CJ722" s="162"/>
      <c r="CK722" s="162"/>
      <c r="CL722" s="162"/>
      <c r="CM722" s="162"/>
      <c r="CN722" s="162"/>
      <c r="CO722" s="162"/>
      <c r="CP722" s="162"/>
      <c r="CQ722" s="162"/>
      <c r="CR722" s="162"/>
      <c r="CS722" s="162"/>
      <c r="CT722" s="162"/>
      <c r="CU722" s="162"/>
      <c r="CV722" s="162"/>
      <c r="CW722" s="162"/>
      <c r="CX722" s="162"/>
      <c r="CY722" s="162"/>
      <c r="CZ722" s="162"/>
      <c r="DA722" s="162"/>
      <c r="DB722" s="162"/>
      <c r="DC722" s="162"/>
      <c r="DD722" s="162"/>
      <c r="DE722" s="162"/>
      <c r="DF722" s="162"/>
      <c r="DG722" s="162"/>
      <c r="DH722" s="162"/>
      <c r="DI722" s="162"/>
      <c r="DJ722" s="162"/>
      <c r="DK722" s="162"/>
      <c r="DL722" s="162"/>
      <c r="DM722" s="162"/>
      <c r="DN722" s="162"/>
      <c r="DO722" s="162"/>
      <c r="DP722" s="162"/>
      <c r="DQ722" s="162"/>
      <c r="DR722" s="162"/>
      <c r="DS722" s="162"/>
      <c r="DT722" s="162"/>
      <c r="DU722" s="162"/>
      <c r="DV722" s="162"/>
      <c r="DW722" s="162"/>
      <c r="DX722" s="162"/>
      <c r="DY722" s="162"/>
      <c r="DZ722" s="162"/>
      <c r="EA722" s="162"/>
      <c r="EB722" s="162"/>
    </row>
    <row r="723" spans="1:132" s="1" customFormat="1" ht="10.5" customHeight="1" thickBot="1">
      <c r="A723" s="344" t="s">
        <v>78</v>
      </c>
      <c r="B723" s="40"/>
      <c r="C723" s="733" t="s">
        <v>126</v>
      </c>
      <c r="D723" s="738" t="s">
        <v>38</v>
      </c>
      <c r="E723" s="733">
        <v>6.4</v>
      </c>
      <c r="F723" s="733">
        <v>6.4</v>
      </c>
      <c r="G723" s="733">
        <v>6.4</v>
      </c>
      <c r="H723" s="286">
        <v>6.4</v>
      </c>
      <c r="I723" s="733">
        <v>6.4</v>
      </c>
      <c r="J723" s="733">
        <v>6.2</v>
      </c>
      <c r="K723" s="733">
        <v>6.2</v>
      </c>
      <c r="L723" s="733">
        <v>6.3</v>
      </c>
      <c r="M723" s="733">
        <v>6.2</v>
      </c>
      <c r="N723" s="286">
        <v>6.3</v>
      </c>
      <c r="O723" s="733">
        <v>6.3</v>
      </c>
      <c r="P723" s="733">
        <v>6.3</v>
      </c>
      <c r="Q723" s="733">
        <v>6.3</v>
      </c>
      <c r="R723" s="733">
        <v>6.3</v>
      </c>
      <c r="S723" s="733">
        <v>6.2</v>
      </c>
      <c r="T723" s="733">
        <v>6.3</v>
      </c>
      <c r="U723" s="733">
        <v>6.3</v>
      </c>
      <c r="V723" s="286">
        <v>6.2</v>
      </c>
      <c r="W723" s="733">
        <v>6.2</v>
      </c>
      <c r="X723" s="733">
        <v>6.2</v>
      </c>
      <c r="Y723" s="733">
        <v>6.3</v>
      </c>
      <c r="Z723" s="733">
        <v>6.3</v>
      </c>
      <c r="AA723" s="733">
        <v>6.3</v>
      </c>
      <c r="AB723" s="1053">
        <v>6.3</v>
      </c>
      <c r="AC723" s="162"/>
      <c r="AD723" s="162"/>
      <c r="AE723" s="162"/>
      <c r="AF723" s="257"/>
      <c r="AG723" s="257"/>
      <c r="AH723" s="257"/>
      <c r="AI723" s="257"/>
      <c r="AJ723" s="257"/>
      <c r="AK723" s="257"/>
      <c r="AL723" s="257"/>
      <c r="AM723" s="257"/>
      <c r="AN723" s="257"/>
      <c r="AO723" s="257"/>
      <c r="AP723" s="257"/>
      <c r="AQ723" s="257"/>
      <c r="AR723" s="257"/>
      <c r="AS723" s="257"/>
      <c r="AT723" s="257"/>
      <c r="AU723" s="257"/>
      <c r="AV723" s="257"/>
      <c r="AW723" s="257"/>
      <c r="AX723" s="257"/>
      <c r="AY723" s="257"/>
      <c r="AZ723" s="257"/>
      <c r="BA723" s="257"/>
      <c r="BB723" s="257"/>
      <c r="BC723" s="257"/>
      <c r="BD723" s="257"/>
      <c r="BE723" s="162"/>
      <c r="BF723" s="162"/>
      <c r="BG723" s="162"/>
      <c r="BH723" s="162"/>
      <c r="BI723" s="162"/>
      <c r="BJ723" s="162"/>
      <c r="BK723" s="162"/>
      <c r="BL723" s="162"/>
      <c r="BM723" s="162"/>
      <c r="BN723" s="162"/>
      <c r="BO723" s="162"/>
      <c r="BP723" s="162"/>
      <c r="BQ723" s="162"/>
      <c r="BR723" s="162"/>
      <c r="BS723" s="162"/>
      <c r="BT723" s="162"/>
      <c r="BU723" s="162"/>
      <c r="BV723" s="162"/>
      <c r="BW723" s="162"/>
      <c r="BX723" s="162"/>
      <c r="BY723" s="162"/>
      <c r="BZ723" s="162"/>
      <c r="CA723" s="162"/>
      <c r="CB723" s="162"/>
      <c r="CC723" s="162"/>
      <c r="CD723" s="162"/>
      <c r="CE723" s="162"/>
      <c r="CF723" s="162"/>
      <c r="CG723" s="162"/>
      <c r="CH723" s="162"/>
      <c r="CI723" s="162"/>
      <c r="CJ723" s="162"/>
      <c r="CK723" s="162"/>
      <c r="CL723" s="162"/>
      <c r="CM723" s="162"/>
      <c r="CN723" s="162"/>
      <c r="CO723" s="162"/>
      <c r="CP723" s="162"/>
      <c r="CQ723" s="162"/>
      <c r="CR723" s="162"/>
      <c r="CS723" s="162"/>
      <c r="CT723" s="162"/>
      <c r="CU723" s="162"/>
      <c r="CV723" s="162"/>
      <c r="CW723" s="162"/>
      <c r="CX723" s="162"/>
      <c r="CY723" s="162"/>
      <c r="CZ723" s="162"/>
      <c r="DA723" s="162"/>
      <c r="DB723" s="162"/>
      <c r="DC723" s="162"/>
      <c r="DD723" s="162"/>
      <c r="DE723" s="162"/>
      <c r="DF723" s="162"/>
      <c r="DG723" s="162"/>
      <c r="DH723" s="162"/>
      <c r="DI723" s="162"/>
      <c r="DJ723" s="162"/>
      <c r="DK723" s="162"/>
      <c r="DL723" s="162"/>
      <c r="DM723" s="162"/>
      <c r="DN723" s="162"/>
      <c r="DO723" s="162"/>
      <c r="DP723" s="162"/>
      <c r="DQ723" s="162"/>
      <c r="DR723" s="162"/>
      <c r="DS723" s="162"/>
      <c r="DT723" s="162"/>
      <c r="DU723" s="162"/>
      <c r="DV723" s="162"/>
      <c r="DW723" s="162"/>
      <c r="DX723" s="162"/>
      <c r="DY723" s="162"/>
      <c r="DZ723" s="162"/>
      <c r="EA723" s="162"/>
      <c r="EB723" s="162"/>
    </row>
    <row r="724" spans="1:132" s="1" customFormat="1" ht="10.5" customHeight="1">
      <c r="A724" s="1509" t="s">
        <v>96</v>
      </c>
      <c r="B724" s="1634" t="s">
        <v>297</v>
      </c>
      <c r="C724" s="1107"/>
      <c r="D724" s="1190"/>
      <c r="E724" s="1107"/>
      <c r="F724" s="1107"/>
      <c r="G724" s="1107"/>
      <c r="H724" s="322"/>
      <c r="I724" s="1107"/>
      <c r="J724" s="1107"/>
      <c r="K724" s="1107"/>
      <c r="L724" s="1107"/>
      <c r="M724" s="1107"/>
      <c r="N724" s="322"/>
      <c r="O724" s="1107"/>
      <c r="P724" s="1107"/>
      <c r="Q724" s="1107"/>
      <c r="R724" s="1107"/>
      <c r="S724" s="1107"/>
      <c r="T724" s="1107"/>
      <c r="U724" s="1107"/>
      <c r="V724" s="322"/>
      <c r="W724" s="1107"/>
      <c r="X724" s="1107"/>
      <c r="Y724" s="1107"/>
      <c r="Z724" s="1107"/>
      <c r="AA724" s="1107"/>
      <c r="AB724" s="213"/>
      <c r="AC724" s="47" t="s">
        <v>115</v>
      </c>
      <c r="AD724" s="50">
        <f>AD726/AC726</f>
        <v>1.5706806282707388</v>
      </c>
      <c r="AE724" s="58"/>
      <c r="AF724" s="256"/>
      <c r="AG724" s="261"/>
      <c r="AH724" s="261"/>
      <c r="AI724" s="261"/>
      <c r="AJ724" s="261"/>
      <c r="AK724" s="261"/>
      <c r="AL724" s="261"/>
      <c r="AM724" s="261"/>
      <c r="AN724" s="261"/>
      <c r="AO724" s="261"/>
      <c r="AP724" s="261"/>
      <c r="AQ724" s="261"/>
      <c r="AR724" s="261"/>
      <c r="AS724" s="261"/>
      <c r="AT724" s="261"/>
      <c r="AU724" s="261"/>
      <c r="AV724" s="261"/>
      <c r="AW724" s="261"/>
      <c r="AX724" s="261"/>
      <c r="AY724" s="261"/>
      <c r="AZ724" s="261"/>
      <c r="BA724" s="261"/>
      <c r="BB724" s="261"/>
      <c r="BC724" s="261"/>
      <c r="BD724" s="261"/>
      <c r="BE724" s="162"/>
      <c r="BF724" s="162"/>
      <c r="BG724" s="162"/>
      <c r="BH724" s="162"/>
      <c r="BI724" s="162"/>
      <c r="BJ724" s="162"/>
      <c r="BK724" s="162"/>
      <c r="BL724" s="162"/>
      <c r="BM724" s="162"/>
      <c r="BN724" s="162"/>
      <c r="BO724" s="162"/>
      <c r="BP724" s="162"/>
      <c r="BQ724" s="162"/>
      <c r="BR724" s="162"/>
      <c r="BS724" s="162"/>
      <c r="BT724" s="162"/>
      <c r="BU724" s="162"/>
      <c r="BV724" s="162"/>
      <c r="BW724" s="162"/>
      <c r="BX724" s="162"/>
      <c r="BY724" s="162"/>
      <c r="BZ724" s="162"/>
      <c r="CA724" s="162"/>
      <c r="CB724" s="162"/>
      <c r="CC724" s="162"/>
      <c r="CD724" s="162"/>
      <c r="CE724" s="162"/>
      <c r="CF724" s="162"/>
      <c r="CG724" s="162"/>
      <c r="CH724" s="162"/>
      <c r="CI724" s="162"/>
      <c r="CJ724" s="162"/>
      <c r="CK724" s="162"/>
      <c r="CL724" s="162"/>
      <c r="CM724" s="162"/>
      <c r="CN724" s="162"/>
      <c r="CO724" s="162"/>
      <c r="CP724" s="162"/>
      <c r="CQ724" s="162"/>
      <c r="CR724" s="162"/>
      <c r="CS724" s="162"/>
      <c r="CT724" s="162"/>
      <c r="CU724" s="162"/>
      <c r="CV724" s="162"/>
      <c r="CW724" s="162"/>
      <c r="CX724" s="162"/>
      <c r="CY724" s="162"/>
      <c r="CZ724" s="162"/>
      <c r="DA724" s="162"/>
      <c r="DB724" s="162"/>
      <c r="DC724" s="162"/>
      <c r="DD724" s="162"/>
      <c r="DE724" s="162"/>
      <c r="DF724" s="162"/>
      <c r="DG724" s="162"/>
      <c r="DH724" s="162"/>
      <c r="DI724" s="162"/>
      <c r="DJ724" s="162"/>
      <c r="DK724" s="162"/>
      <c r="DL724" s="162"/>
      <c r="DM724" s="162"/>
      <c r="DN724" s="162"/>
      <c r="DO724" s="162"/>
      <c r="DP724" s="162"/>
      <c r="DQ724" s="162"/>
      <c r="DR724" s="162"/>
      <c r="DS724" s="162"/>
      <c r="DT724" s="162"/>
      <c r="DU724" s="162"/>
      <c r="DV724" s="162"/>
      <c r="DW724" s="162"/>
      <c r="DX724" s="162"/>
      <c r="DY724" s="162"/>
      <c r="DZ724" s="162"/>
      <c r="EA724" s="162"/>
      <c r="EB724" s="162"/>
    </row>
    <row r="725" spans="1:132" s="3" customFormat="1" ht="10.5" customHeight="1">
      <c r="A725" s="1510"/>
      <c r="B725" s="1635"/>
      <c r="C725" s="1373" t="s">
        <v>129</v>
      </c>
      <c r="D725" s="131" t="s">
        <v>33</v>
      </c>
      <c r="E725" s="104">
        <f>ROUND(SQRT(E726^2+E727^2)*1000/(1.73*E$723),0)</f>
        <v>0</v>
      </c>
      <c r="F725" s="104">
        <f t="shared" ref="F725:AB725" si="399">ROUND(SQRT(F726^2+F727^2)*1000/(1.73*F$723),0)</f>
        <v>0</v>
      </c>
      <c r="G725" s="104">
        <f t="shared" si="399"/>
        <v>0</v>
      </c>
      <c r="H725" s="302">
        <f t="shared" si="399"/>
        <v>0</v>
      </c>
      <c r="I725" s="104">
        <f t="shared" si="399"/>
        <v>0</v>
      </c>
      <c r="J725" s="104">
        <f t="shared" si="399"/>
        <v>0</v>
      </c>
      <c r="K725" s="104">
        <f t="shared" si="399"/>
        <v>0</v>
      </c>
      <c r="L725" s="104">
        <f t="shared" si="399"/>
        <v>0</v>
      </c>
      <c r="M725" s="104">
        <f t="shared" si="399"/>
        <v>0</v>
      </c>
      <c r="N725" s="302">
        <f t="shared" si="399"/>
        <v>0</v>
      </c>
      <c r="O725" s="104">
        <f t="shared" si="399"/>
        <v>0</v>
      </c>
      <c r="P725" s="104">
        <f t="shared" si="399"/>
        <v>0</v>
      </c>
      <c r="Q725" s="104">
        <f t="shared" si="399"/>
        <v>0</v>
      </c>
      <c r="R725" s="104">
        <f t="shared" si="399"/>
        <v>0</v>
      </c>
      <c r="S725" s="104">
        <f t="shared" si="399"/>
        <v>0</v>
      </c>
      <c r="T725" s="104">
        <f t="shared" si="399"/>
        <v>0</v>
      </c>
      <c r="U725" s="104">
        <f t="shared" si="399"/>
        <v>0</v>
      </c>
      <c r="V725" s="302">
        <f t="shared" si="399"/>
        <v>0</v>
      </c>
      <c r="W725" s="104">
        <f t="shared" si="399"/>
        <v>0</v>
      </c>
      <c r="X725" s="104">
        <f t="shared" si="399"/>
        <v>0</v>
      </c>
      <c r="Y725" s="104">
        <f t="shared" si="399"/>
        <v>0</v>
      </c>
      <c r="Z725" s="104">
        <f t="shared" si="399"/>
        <v>0</v>
      </c>
      <c r="AA725" s="104">
        <f t="shared" si="399"/>
        <v>0</v>
      </c>
      <c r="AB725" s="105">
        <f t="shared" si="399"/>
        <v>0</v>
      </c>
      <c r="AC725" s="747"/>
      <c r="AD725" s="748"/>
      <c r="AE725" s="749"/>
      <c r="AF725" s="261"/>
      <c r="AG725" s="261"/>
      <c r="AH725" s="261"/>
      <c r="AI725" s="261"/>
      <c r="AJ725" s="261"/>
      <c r="AK725" s="261"/>
      <c r="AL725" s="261"/>
      <c r="AM725" s="261"/>
      <c r="AN725" s="261"/>
      <c r="AO725" s="261"/>
      <c r="AP725" s="261"/>
      <c r="AQ725" s="261"/>
      <c r="AR725" s="261"/>
      <c r="AS725" s="261"/>
      <c r="AT725" s="261"/>
      <c r="AU725" s="261"/>
      <c r="AV725" s="261"/>
      <c r="AW725" s="261"/>
      <c r="AX725" s="261"/>
      <c r="AY725" s="261"/>
      <c r="AZ725" s="261"/>
      <c r="BA725" s="261"/>
      <c r="BB725" s="261"/>
      <c r="BC725" s="261"/>
      <c r="BD725" s="261"/>
      <c r="BE725" s="150"/>
      <c r="BF725" s="150"/>
      <c r="BG725" s="150"/>
      <c r="BH725" s="150"/>
      <c r="BI725" s="150"/>
      <c r="BJ725" s="150"/>
      <c r="BK725" s="150"/>
      <c r="BL725" s="150"/>
      <c r="BM725" s="150"/>
      <c r="BN725" s="150"/>
      <c r="BO725" s="150"/>
      <c r="BP725" s="150"/>
      <c r="BQ725" s="150"/>
      <c r="BR725" s="150"/>
      <c r="BS725" s="150"/>
      <c r="BT725" s="150"/>
      <c r="BU725" s="150"/>
      <c r="BV725" s="150"/>
      <c r="BW725" s="150"/>
      <c r="BX725" s="150"/>
      <c r="BY725" s="150"/>
      <c r="BZ725" s="150"/>
      <c r="CA725" s="150"/>
      <c r="CB725" s="150"/>
      <c r="CC725" s="150"/>
      <c r="CD725" s="150"/>
      <c r="CE725" s="150"/>
      <c r="CF725" s="150"/>
      <c r="CG725" s="150"/>
      <c r="CH725" s="150"/>
      <c r="CI725" s="150"/>
      <c r="CJ725" s="150"/>
      <c r="CK725" s="150"/>
      <c r="CL725" s="150"/>
      <c r="CM725" s="150"/>
      <c r="CN725" s="150"/>
      <c r="CO725" s="150"/>
      <c r="CP725" s="150"/>
      <c r="CQ725" s="150"/>
      <c r="CR725" s="150"/>
      <c r="CS725" s="150"/>
      <c r="CT725" s="150"/>
      <c r="CU725" s="150"/>
      <c r="CV725" s="150"/>
      <c r="CW725" s="150"/>
      <c r="CX725" s="150"/>
      <c r="CY725" s="150"/>
      <c r="CZ725" s="150"/>
      <c r="DA725" s="150"/>
      <c r="DB725" s="150"/>
      <c r="DC725" s="150"/>
      <c r="DD725" s="150"/>
      <c r="DE725" s="150"/>
      <c r="DF725" s="150"/>
      <c r="DG725" s="150"/>
      <c r="DH725" s="150"/>
      <c r="DI725" s="150"/>
      <c r="DJ725" s="150"/>
      <c r="DK725" s="150"/>
      <c r="DL725" s="150"/>
      <c r="DM725" s="150"/>
      <c r="DN725" s="150"/>
      <c r="DO725" s="150"/>
      <c r="DP725" s="150"/>
      <c r="DQ725" s="150"/>
      <c r="DR725" s="150"/>
      <c r="DS725" s="150"/>
      <c r="DT725" s="150"/>
      <c r="DU725" s="89"/>
      <c r="DV725" s="89"/>
      <c r="DW725" s="89"/>
      <c r="DX725" s="89"/>
      <c r="DY725" s="89"/>
      <c r="DZ725" s="89"/>
      <c r="EA725" s="89"/>
      <c r="EB725" s="89"/>
    </row>
    <row r="726" spans="1:132" s="1" customFormat="1" ht="10.5" customHeight="1">
      <c r="A726" s="1510"/>
      <c r="B726" s="1635"/>
      <c r="C726" s="1373" t="s">
        <v>553</v>
      </c>
      <c r="D726" s="131" t="s">
        <v>116</v>
      </c>
      <c r="E726" s="48">
        <f t="shared" ref="E726:AB726" si="400">ROUND((AG726-AF726)*$AE726,2)</f>
        <v>0</v>
      </c>
      <c r="F726" s="48">
        <f t="shared" si="400"/>
        <v>0</v>
      </c>
      <c r="G726" s="48">
        <f t="shared" si="400"/>
        <v>0</v>
      </c>
      <c r="H726" s="287">
        <f t="shared" si="400"/>
        <v>0</v>
      </c>
      <c r="I726" s="48">
        <f t="shared" si="400"/>
        <v>0</v>
      </c>
      <c r="J726" s="48">
        <f t="shared" si="400"/>
        <v>0</v>
      </c>
      <c r="K726" s="48">
        <f t="shared" si="400"/>
        <v>0</v>
      </c>
      <c r="L726" s="48">
        <f t="shared" si="400"/>
        <v>0</v>
      </c>
      <c r="M726" s="48">
        <f t="shared" si="400"/>
        <v>0</v>
      </c>
      <c r="N726" s="287">
        <f t="shared" si="400"/>
        <v>0</v>
      </c>
      <c r="O726" s="48">
        <f t="shared" si="400"/>
        <v>0</v>
      </c>
      <c r="P726" s="48">
        <f t="shared" si="400"/>
        <v>0</v>
      </c>
      <c r="Q726" s="48">
        <f t="shared" si="400"/>
        <v>0</v>
      </c>
      <c r="R726" s="48">
        <f t="shared" si="400"/>
        <v>0</v>
      </c>
      <c r="S726" s="48">
        <f t="shared" si="400"/>
        <v>0</v>
      </c>
      <c r="T726" s="48">
        <f t="shared" si="400"/>
        <v>0</v>
      </c>
      <c r="U726" s="48">
        <f t="shared" si="400"/>
        <v>0</v>
      </c>
      <c r="V726" s="287">
        <f t="shared" si="400"/>
        <v>0</v>
      </c>
      <c r="W726" s="48">
        <f t="shared" si="400"/>
        <v>0</v>
      </c>
      <c r="X726" s="48">
        <f t="shared" si="400"/>
        <v>0</v>
      </c>
      <c r="Y726" s="48">
        <f t="shared" si="400"/>
        <v>0</v>
      </c>
      <c r="Z726" s="48">
        <f t="shared" si="400"/>
        <v>0</v>
      </c>
      <c r="AA726" s="48">
        <f t="shared" si="400"/>
        <v>0</v>
      </c>
      <c r="AB726" s="49">
        <f t="shared" si="400"/>
        <v>0</v>
      </c>
      <c r="AC726" s="47">
        <f>(BD726-AF726)*AE726</f>
        <v>2.2920000000012805E-2</v>
      </c>
      <c r="AD726" s="50">
        <f>(BD727-AF727)*AE726</f>
        <v>3.5999999999985446E-2</v>
      </c>
      <c r="AE726" s="58">
        <v>0.08</v>
      </c>
      <c r="AF726" s="981">
        <v>9933.2494999999999</v>
      </c>
      <c r="AG726" s="981">
        <v>9933.2610000000004</v>
      </c>
      <c r="AH726" s="1055">
        <v>9933.2724999999991</v>
      </c>
      <c r="AI726" s="1054">
        <v>9933.2844999999998</v>
      </c>
      <c r="AJ726" s="1054">
        <v>9933.2960000000003</v>
      </c>
      <c r="AK726" s="1054">
        <v>9933.3075000000008</v>
      </c>
      <c r="AL726" s="1054">
        <v>9933.3189999999995</v>
      </c>
      <c r="AM726" s="1054">
        <v>9933.33</v>
      </c>
      <c r="AN726" s="1054">
        <v>9933.3420000000006</v>
      </c>
      <c r="AO726" s="1054">
        <v>9933.3529999999992</v>
      </c>
      <c r="AP726" s="1054">
        <v>9933.3644999999997</v>
      </c>
      <c r="AQ726" s="1054">
        <v>9933.3760000000002</v>
      </c>
      <c r="AR726" s="1054">
        <v>9933.3880000000008</v>
      </c>
      <c r="AS726" s="1054">
        <v>9933.4</v>
      </c>
      <c r="AT726" s="1054">
        <v>9933.4130000000005</v>
      </c>
      <c r="AU726" s="1054">
        <v>9933.4249999999993</v>
      </c>
      <c r="AV726" s="1054">
        <v>9933.4375</v>
      </c>
      <c r="AW726" s="1054">
        <v>9933.4495000000006</v>
      </c>
      <c r="AX726" s="1054">
        <v>9933.4614999999994</v>
      </c>
      <c r="AY726" s="1054">
        <v>9933.4740000000002</v>
      </c>
      <c r="AZ726" s="1054">
        <v>9933.4865000000009</v>
      </c>
      <c r="BA726" s="1054">
        <v>9933.4984999999997</v>
      </c>
      <c r="BB726" s="1054">
        <v>9933.5110000000004</v>
      </c>
      <c r="BC726" s="1054">
        <v>9933.5234999999993</v>
      </c>
      <c r="BD726" s="1054">
        <v>9933.5360000000001</v>
      </c>
      <c r="BE726" s="162"/>
      <c r="BF726" s="162"/>
      <c r="BG726" s="162"/>
      <c r="BH726" s="162"/>
      <c r="BI726" s="162"/>
      <c r="BJ726" s="162"/>
      <c r="BK726" s="162"/>
      <c r="BL726" s="162"/>
      <c r="BM726" s="162"/>
      <c r="BN726" s="162"/>
      <c r="BO726" s="162"/>
      <c r="BP726" s="162"/>
      <c r="BQ726" s="162"/>
      <c r="BR726" s="162"/>
      <c r="BS726" s="162"/>
      <c r="BT726" s="162"/>
      <c r="BU726" s="162"/>
      <c r="BV726" s="162"/>
      <c r="BW726" s="162"/>
      <c r="BX726" s="162"/>
      <c r="BY726" s="162"/>
      <c r="BZ726" s="162"/>
      <c r="CA726" s="162"/>
      <c r="CB726" s="162"/>
      <c r="CC726" s="162"/>
      <c r="CD726" s="162"/>
      <c r="CE726" s="162"/>
      <c r="CF726" s="162"/>
      <c r="CG726" s="162"/>
      <c r="CH726" s="162"/>
      <c r="CI726" s="162"/>
      <c r="CJ726" s="162"/>
      <c r="CK726" s="162"/>
      <c r="CL726" s="162"/>
      <c r="CM726" s="162"/>
      <c r="CN726" s="162"/>
      <c r="CO726" s="162"/>
      <c r="CP726" s="162"/>
      <c r="CQ726" s="162"/>
      <c r="CR726" s="162"/>
      <c r="CS726" s="162"/>
      <c r="CT726" s="162"/>
      <c r="CU726" s="162"/>
      <c r="CV726" s="162"/>
      <c r="CW726" s="162"/>
      <c r="CX726" s="162"/>
      <c r="CY726" s="162"/>
      <c r="CZ726" s="162"/>
      <c r="DA726" s="162"/>
      <c r="DB726" s="162"/>
      <c r="DC726" s="162"/>
      <c r="DD726" s="162"/>
      <c r="DE726" s="162"/>
      <c r="DF726" s="162"/>
      <c r="DG726" s="162"/>
      <c r="DH726" s="162"/>
      <c r="DI726" s="162"/>
      <c r="DJ726" s="162"/>
      <c r="DK726" s="162"/>
      <c r="DL726" s="162"/>
      <c r="DM726" s="162"/>
      <c r="DN726" s="162"/>
      <c r="DO726" s="162"/>
      <c r="DP726" s="162"/>
      <c r="DQ726" s="162"/>
      <c r="DR726" s="162"/>
      <c r="DS726" s="162"/>
      <c r="DT726" s="162"/>
      <c r="DU726" s="162"/>
      <c r="DV726" s="162"/>
      <c r="DW726" s="162"/>
      <c r="DX726" s="162"/>
      <c r="DY726" s="162"/>
      <c r="DZ726" s="162"/>
      <c r="EA726" s="162"/>
      <c r="EB726" s="162"/>
    </row>
    <row r="727" spans="1:132" s="1" customFormat="1" ht="10.5" customHeight="1">
      <c r="A727" s="1510"/>
      <c r="B727" s="1635"/>
      <c r="C727" s="1373" t="s">
        <v>553</v>
      </c>
      <c r="D727" s="131" t="s">
        <v>117</v>
      </c>
      <c r="E727" s="48">
        <f t="shared" ref="E727:AB727" si="401">ROUND((AG727-AF727)*$AE726,2)</f>
        <v>0</v>
      </c>
      <c r="F727" s="48">
        <f t="shared" si="401"/>
        <v>0</v>
      </c>
      <c r="G727" s="48">
        <f t="shared" si="401"/>
        <v>0</v>
      </c>
      <c r="H727" s="287">
        <f t="shared" si="401"/>
        <v>0</v>
      </c>
      <c r="I727" s="48">
        <f t="shared" si="401"/>
        <v>0</v>
      </c>
      <c r="J727" s="48">
        <f t="shared" si="401"/>
        <v>0</v>
      </c>
      <c r="K727" s="48">
        <f t="shared" si="401"/>
        <v>0</v>
      </c>
      <c r="L727" s="48">
        <f t="shared" si="401"/>
        <v>0</v>
      </c>
      <c r="M727" s="48">
        <f t="shared" si="401"/>
        <v>0</v>
      </c>
      <c r="N727" s="287">
        <f t="shared" si="401"/>
        <v>0</v>
      </c>
      <c r="O727" s="48">
        <f t="shared" si="401"/>
        <v>0</v>
      </c>
      <c r="P727" s="48">
        <f t="shared" si="401"/>
        <v>0</v>
      </c>
      <c r="Q727" s="48">
        <f t="shared" si="401"/>
        <v>0</v>
      </c>
      <c r="R727" s="48">
        <f t="shared" si="401"/>
        <v>0</v>
      </c>
      <c r="S727" s="48">
        <f t="shared" si="401"/>
        <v>0</v>
      </c>
      <c r="T727" s="48">
        <f t="shared" si="401"/>
        <v>0</v>
      </c>
      <c r="U727" s="48">
        <f t="shared" si="401"/>
        <v>0</v>
      </c>
      <c r="V727" s="287">
        <f t="shared" si="401"/>
        <v>0</v>
      </c>
      <c r="W727" s="48">
        <f t="shared" si="401"/>
        <v>0</v>
      </c>
      <c r="X727" s="48">
        <f t="shared" si="401"/>
        <v>0</v>
      </c>
      <c r="Y727" s="48">
        <f t="shared" si="401"/>
        <v>0</v>
      </c>
      <c r="Z727" s="48">
        <f t="shared" si="401"/>
        <v>0</v>
      </c>
      <c r="AA727" s="48">
        <f t="shared" si="401"/>
        <v>0</v>
      </c>
      <c r="AB727" s="49">
        <f t="shared" si="401"/>
        <v>0</v>
      </c>
      <c r="AC727" s="47"/>
      <c r="AD727" s="50"/>
      <c r="AE727" s="58"/>
      <c r="AF727" s="981">
        <v>2262.4335000000001</v>
      </c>
      <c r="AG727" s="981">
        <v>2262.4515000000001</v>
      </c>
      <c r="AH727" s="1055">
        <v>2262.4704999999999</v>
      </c>
      <c r="AI727" s="1054">
        <v>2262.489</v>
      </c>
      <c r="AJ727" s="1054">
        <v>2262.5075000000002</v>
      </c>
      <c r="AK727" s="1054">
        <v>2262.5259999999998</v>
      </c>
      <c r="AL727" s="1054">
        <v>2262.5439999999999</v>
      </c>
      <c r="AM727" s="1054">
        <v>2262.5619999999999</v>
      </c>
      <c r="AN727" s="1054">
        <v>2262.58</v>
      </c>
      <c r="AO727" s="1054">
        <v>2262.598</v>
      </c>
      <c r="AP727" s="1054">
        <v>2262.616</v>
      </c>
      <c r="AQ727" s="1054">
        <v>2262.6345000000001</v>
      </c>
      <c r="AR727" s="1054">
        <v>2262.6529999999998</v>
      </c>
      <c r="AS727" s="1054">
        <v>2262.672</v>
      </c>
      <c r="AT727" s="1054">
        <v>2262.6914999999999</v>
      </c>
      <c r="AU727" s="1054">
        <v>2262.7105000000001</v>
      </c>
      <c r="AV727" s="1054">
        <v>2262.7294999999999</v>
      </c>
      <c r="AW727" s="1054">
        <v>2262.7485000000001</v>
      </c>
      <c r="AX727" s="1054">
        <v>2262.7674999999999</v>
      </c>
      <c r="AY727" s="1054">
        <v>2262.7869999999998</v>
      </c>
      <c r="AZ727" s="1054">
        <v>2262.806</v>
      </c>
      <c r="BA727" s="1054">
        <v>2262.8249999999998</v>
      </c>
      <c r="BB727" s="1054">
        <v>2262.8445000000002</v>
      </c>
      <c r="BC727" s="1054">
        <v>2262.864</v>
      </c>
      <c r="BD727" s="1054">
        <v>2262.8834999999999</v>
      </c>
      <c r="BE727" s="162"/>
      <c r="BF727" s="162"/>
      <c r="BG727" s="162"/>
      <c r="BH727" s="162"/>
      <c r="BI727" s="162"/>
      <c r="BJ727" s="162"/>
      <c r="BK727" s="162"/>
      <c r="BL727" s="162"/>
      <c r="BM727" s="162"/>
      <c r="BN727" s="162"/>
      <c r="BO727" s="162"/>
      <c r="BP727" s="162"/>
      <c r="BQ727" s="162"/>
      <c r="BR727" s="162"/>
      <c r="BS727" s="162"/>
      <c r="BT727" s="162"/>
      <c r="BU727" s="162"/>
      <c r="BV727" s="162"/>
      <c r="BW727" s="162"/>
      <c r="BX727" s="162"/>
      <c r="BY727" s="162"/>
      <c r="BZ727" s="162"/>
      <c r="CA727" s="162"/>
      <c r="CB727" s="162"/>
      <c r="CC727" s="162"/>
      <c r="CD727" s="162"/>
      <c r="CE727" s="162"/>
      <c r="CF727" s="162"/>
      <c r="CG727" s="162"/>
      <c r="CH727" s="162"/>
      <c r="CI727" s="162"/>
      <c r="CJ727" s="162"/>
      <c r="CK727" s="162"/>
      <c r="CL727" s="162"/>
      <c r="CM727" s="162"/>
      <c r="CN727" s="162"/>
      <c r="CO727" s="162"/>
      <c r="CP727" s="162"/>
      <c r="CQ727" s="162"/>
      <c r="CR727" s="162"/>
      <c r="CS727" s="162"/>
      <c r="CT727" s="162"/>
      <c r="CU727" s="162"/>
      <c r="CV727" s="162"/>
      <c r="CW727" s="162"/>
      <c r="CX727" s="162"/>
      <c r="CY727" s="162"/>
      <c r="CZ727" s="162"/>
      <c r="DA727" s="162"/>
      <c r="DB727" s="162"/>
      <c r="DC727" s="162"/>
      <c r="DD727" s="162"/>
      <c r="DE727" s="162"/>
      <c r="DF727" s="162"/>
      <c r="DG727" s="162"/>
      <c r="DH727" s="162"/>
      <c r="DI727" s="162"/>
      <c r="DJ727" s="162"/>
      <c r="DK727" s="162"/>
      <c r="DL727" s="162"/>
      <c r="DM727" s="162"/>
      <c r="DN727" s="162"/>
      <c r="DO727" s="162"/>
      <c r="DP727" s="162"/>
      <c r="DQ727" s="162"/>
      <c r="DR727" s="162"/>
      <c r="DS727" s="162"/>
      <c r="DT727" s="162"/>
      <c r="DU727" s="162"/>
      <c r="DV727" s="162"/>
      <c r="DW727" s="162"/>
      <c r="DX727" s="162"/>
      <c r="DY727" s="162"/>
      <c r="DZ727" s="162"/>
      <c r="EA727" s="162"/>
      <c r="EB727" s="162"/>
    </row>
    <row r="728" spans="1:132" s="1" customFormat="1" ht="10.5" customHeight="1" thickBot="1">
      <c r="A728" s="1511"/>
      <c r="B728" s="1636"/>
      <c r="C728" s="271"/>
      <c r="D728" s="236" t="s">
        <v>41</v>
      </c>
      <c r="E728" s="81" t="e">
        <f t="shared" ref="E728:AB728" si="402">E727/E726</f>
        <v>#DIV/0!</v>
      </c>
      <c r="F728" s="81" t="e">
        <f t="shared" si="402"/>
        <v>#DIV/0!</v>
      </c>
      <c r="G728" s="81" t="e">
        <f t="shared" si="402"/>
        <v>#DIV/0!</v>
      </c>
      <c r="H728" s="295" t="e">
        <f t="shared" si="402"/>
        <v>#DIV/0!</v>
      </c>
      <c r="I728" s="81" t="e">
        <f t="shared" si="402"/>
        <v>#DIV/0!</v>
      </c>
      <c r="J728" s="81" t="e">
        <f t="shared" si="402"/>
        <v>#DIV/0!</v>
      </c>
      <c r="K728" s="81" t="e">
        <f t="shared" si="402"/>
        <v>#DIV/0!</v>
      </c>
      <c r="L728" s="81" t="e">
        <f t="shared" si="402"/>
        <v>#DIV/0!</v>
      </c>
      <c r="M728" s="81" t="e">
        <f t="shared" si="402"/>
        <v>#DIV/0!</v>
      </c>
      <c r="N728" s="295" t="e">
        <f t="shared" si="402"/>
        <v>#DIV/0!</v>
      </c>
      <c r="O728" s="81" t="e">
        <f t="shared" si="402"/>
        <v>#DIV/0!</v>
      </c>
      <c r="P728" s="81" t="e">
        <f t="shared" si="402"/>
        <v>#DIV/0!</v>
      </c>
      <c r="Q728" s="81" t="e">
        <f t="shared" si="402"/>
        <v>#DIV/0!</v>
      </c>
      <c r="R728" s="81" t="e">
        <f t="shared" si="402"/>
        <v>#DIV/0!</v>
      </c>
      <c r="S728" s="81" t="e">
        <f t="shared" si="402"/>
        <v>#DIV/0!</v>
      </c>
      <c r="T728" s="81" t="e">
        <f t="shared" si="402"/>
        <v>#DIV/0!</v>
      </c>
      <c r="U728" s="81" t="e">
        <f t="shared" si="402"/>
        <v>#DIV/0!</v>
      </c>
      <c r="V728" s="295" t="e">
        <f t="shared" si="402"/>
        <v>#DIV/0!</v>
      </c>
      <c r="W728" s="81" t="e">
        <f t="shared" si="402"/>
        <v>#DIV/0!</v>
      </c>
      <c r="X728" s="81" t="e">
        <f t="shared" si="402"/>
        <v>#DIV/0!</v>
      </c>
      <c r="Y728" s="81" t="e">
        <f t="shared" si="402"/>
        <v>#DIV/0!</v>
      </c>
      <c r="Z728" s="81" t="e">
        <f t="shared" si="402"/>
        <v>#DIV/0!</v>
      </c>
      <c r="AA728" s="81" t="e">
        <f t="shared" si="402"/>
        <v>#DIV/0!</v>
      </c>
      <c r="AB728" s="82" t="e">
        <f t="shared" si="402"/>
        <v>#DIV/0!</v>
      </c>
      <c r="AC728" s="47"/>
      <c r="AD728" s="50"/>
      <c r="AE728" s="58"/>
      <c r="AF728" s="261"/>
      <c r="AG728" s="261"/>
      <c r="AH728" s="261"/>
      <c r="AI728" s="261"/>
      <c r="AJ728" s="261"/>
      <c r="AK728" s="261"/>
      <c r="AL728" s="261"/>
      <c r="AM728" s="261"/>
      <c r="AN728" s="261"/>
      <c r="AO728" s="261"/>
      <c r="AP728" s="261"/>
      <c r="AQ728" s="261"/>
      <c r="AR728" s="261"/>
      <c r="AS728" s="261"/>
      <c r="AT728" s="261"/>
      <c r="AU728" s="261"/>
      <c r="AV728" s="261"/>
      <c r="AW728" s="261"/>
      <c r="AX728" s="261"/>
      <c r="AY728" s="261"/>
      <c r="AZ728" s="261"/>
      <c r="BA728" s="261"/>
      <c r="BB728" s="261"/>
      <c r="BC728" s="261"/>
      <c r="BD728" s="261"/>
      <c r="BE728" s="162"/>
      <c r="BF728" s="162"/>
      <c r="BG728" s="162"/>
      <c r="BH728" s="162"/>
      <c r="BI728" s="162"/>
      <c r="BJ728" s="162"/>
      <c r="BK728" s="162"/>
      <c r="BL728" s="162"/>
      <c r="BM728" s="162"/>
      <c r="BN728" s="162"/>
      <c r="BO728" s="162"/>
      <c r="BP728" s="162"/>
      <c r="BQ728" s="162"/>
      <c r="BR728" s="162"/>
      <c r="BS728" s="162"/>
      <c r="BT728" s="162"/>
      <c r="BU728" s="162"/>
      <c r="BV728" s="162"/>
      <c r="BW728" s="162"/>
      <c r="BX728" s="162"/>
      <c r="BY728" s="162"/>
      <c r="BZ728" s="162"/>
      <c r="CA728" s="162"/>
      <c r="CB728" s="162"/>
      <c r="CC728" s="162"/>
      <c r="CD728" s="162"/>
      <c r="CE728" s="162"/>
      <c r="CF728" s="162"/>
      <c r="CG728" s="162"/>
      <c r="CH728" s="162"/>
      <c r="CI728" s="162"/>
      <c r="CJ728" s="162"/>
      <c r="CK728" s="162"/>
      <c r="CL728" s="162"/>
      <c r="CM728" s="162"/>
      <c r="CN728" s="162"/>
      <c r="CO728" s="162"/>
      <c r="CP728" s="162"/>
      <c r="CQ728" s="162"/>
      <c r="CR728" s="162"/>
      <c r="CS728" s="162"/>
      <c r="CT728" s="162"/>
      <c r="CU728" s="162"/>
      <c r="CV728" s="162"/>
      <c r="CW728" s="162"/>
      <c r="CX728" s="162"/>
      <c r="CY728" s="162"/>
      <c r="CZ728" s="162"/>
      <c r="DA728" s="162"/>
      <c r="DB728" s="162"/>
      <c r="DC728" s="162"/>
      <c r="DD728" s="162"/>
      <c r="DE728" s="162"/>
      <c r="DF728" s="162"/>
      <c r="DG728" s="162"/>
      <c r="DH728" s="162"/>
      <c r="DI728" s="162"/>
      <c r="DJ728" s="162"/>
      <c r="DK728" s="162"/>
      <c r="DL728" s="162"/>
      <c r="DM728" s="162"/>
      <c r="DN728" s="162"/>
      <c r="DO728" s="162"/>
      <c r="DP728" s="162"/>
      <c r="DQ728" s="162"/>
      <c r="DR728" s="162"/>
      <c r="DS728" s="162"/>
      <c r="DT728" s="162"/>
      <c r="DU728" s="162"/>
      <c r="DV728" s="162"/>
      <c r="DW728" s="162"/>
      <c r="DX728" s="162"/>
      <c r="DY728" s="162"/>
      <c r="DZ728" s="162"/>
      <c r="EA728" s="162"/>
      <c r="EB728" s="162"/>
    </row>
    <row r="729" spans="1:132" s="1" customFormat="1" ht="10.5" customHeight="1">
      <c r="A729" s="1560" t="s">
        <v>42</v>
      </c>
      <c r="B729" s="1759" t="s">
        <v>295</v>
      </c>
      <c r="C729" s="1107"/>
      <c r="D729" s="1190"/>
      <c r="E729" s="79" t="s">
        <v>120</v>
      </c>
      <c r="F729" s="76"/>
      <c r="G729" s="76"/>
      <c r="H729" s="293"/>
      <c r="I729" s="76"/>
      <c r="J729" s="76"/>
      <c r="K729" s="76"/>
      <c r="L729" s="76"/>
      <c r="M729" s="76"/>
      <c r="N729" s="293"/>
      <c r="O729" s="76"/>
      <c r="P729" s="76"/>
      <c r="Q729" s="76"/>
      <c r="R729" s="76"/>
      <c r="S729" s="76"/>
      <c r="T729" s="76"/>
      <c r="U729" s="76"/>
      <c r="V729" s="293"/>
      <c r="W729" s="76"/>
      <c r="X729" s="76"/>
      <c r="Y729" s="76"/>
      <c r="Z729" s="76"/>
      <c r="AA729" s="76"/>
      <c r="AB729" s="77"/>
      <c r="AC729" s="47" t="s">
        <v>115</v>
      </c>
      <c r="AD729" s="50">
        <f>AD731/AC731</f>
        <v>8.3000000000106571</v>
      </c>
      <c r="AE729" s="58"/>
      <c r="AF729" s="256"/>
      <c r="AG729" s="261"/>
      <c r="AH729" s="261"/>
      <c r="AI729" s="261"/>
      <c r="AJ729" s="261"/>
      <c r="AK729" s="261"/>
      <c r="AL729" s="261"/>
      <c r="AM729" s="261"/>
      <c r="AN729" s="261"/>
      <c r="AO729" s="261"/>
      <c r="AP729" s="261"/>
      <c r="AQ729" s="261"/>
      <c r="AR729" s="261"/>
      <c r="AS729" s="261"/>
      <c r="AT729" s="261"/>
      <c r="AU729" s="261"/>
      <c r="AV729" s="261"/>
      <c r="AW729" s="261"/>
      <c r="AX729" s="261"/>
      <c r="AY729" s="261"/>
      <c r="AZ729" s="261"/>
      <c r="BA729" s="261"/>
      <c r="BB729" s="261"/>
      <c r="BC729" s="261"/>
      <c r="BD729" s="261"/>
      <c r="BE729" s="162"/>
      <c r="BF729" s="162"/>
      <c r="BG729" s="162"/>
      <c r="BH729" s="162"/>
      <c r="BI729" s="162"/>
      <c r="BJ729" s="162"/>
      <c r="BK729" s="162"/>
      <c r="BL729" s="162"/>
      <c r="BM729" s="162"/>
      <c r="BN729" s="162"/>
      <c r="BO729" s="162"/>
      <c r="BP729" s="162"/>
      <c r="BQ729" s="162"/>
      <c r="BR729" s="162"/>
      <c r="BS729" s="162"/>
      <c r="BT729" s="162"/>
      <c r="BU729" s="162"/>
      <c r="BV729" s="162"/>
      <c r="BW729" s="162"/>
      <c r="BX729" s="162"/>
      <c r="BY729" s="162"/>
      <c r="BZ729" s="162"/>
      <c r="CA729" s="162"/>
      <c r="CB729" s="162"/>
      <c r="CC729" s="162"/>
      <c r="CD729" s="162"/>
      <c r="CE729" s="162"/>
      <c r="CF729" s="162"/>
      <c r="CG729" s="162"/>
      <c r="CH729" s="162"/>
      <c r="CI729" s="162"/>
      <c r="CJ729" s="162"/>
      <c r="CK729" s="162"/>
      <c r="CL729" s="162"/>
      <c r="CM729" s="162"/>
      <c r="CN729" s="162"/>
      <c r="CO729" s="162"/>
      <c r="CP729" s="162"/>
      <c r="CQ729" s="162"/>
      <c r="CR729" s="162"/>
      <c r="CS729" s="162"/>
      <c r="CT729" s="162"/>
      <c r="CU729" s="162"/>
      <c r="CV729" s="162"/>
      <c r="CW729" s="162"/>
      <c r="CX729" s="162"/>
      <c r="CY729" s="162"/>
      <c r="CZ729" s="162"/>
      <c r="DA729" s="162"/>
      <c r="DB729" s="162"/>
      <c r="DC729" s="162"/>
      <c r="DD729" s="162"/>
      <c r="DE729" s="162"/>
      <c r="DF729" s="162"/>
      <c r="DG729" s="162"/>
      <c r="DH729" s="162"/>
      <c r="DI729" s="162"/>
      <c r="DJ729" s="162"/>
      <c r="DK729" s="162"/>
      <c r="DL729" s="162"/>
      <c r="DM729" s="162"/>
      <c r="DN729" s="162"/>
      <c r="DO729" s="162"/>
      <c r="DP729" s="162"/>
      <c r="DQ729" s="162"/>
      <c r="DR729" s="162"/>
      <c r="DS729" s="162"/>
      <c r="DT729" s="162"/>
      <c r="DU729" s="162"/>
      <c r="DV729" s="162"/>
      <c r="DW729" s="162"/>
      <c r="DX729" s="162"/>
      <c r="DY729" s="162"/>
      <c r="DZ729" s="162"/>
      <c r="EA729" s="162"/>
      <c r="EB729" s="162"/>
    </row>
    <row r="730" spans="1:132" s="1" customFormat="1" ht="10.5" customHeight="1">
      <c r="A730" s="1600"/>
      <c r="B730" s="1760"/>
      <c r="C730" s="1373"/>
      <c r="D730" s="131" t="s">
        <v>33</v>
      </c>
      <c r="E730" s="85">
        <v>0</v>
      </c>
      <c r="F730" s="90">
        <v>0</v>
      </c>
      <c r="G730" s="85">
        <v>0</v>
      </c>
      <c r="H730" s="298">
        <v>0</v>
      </c>
      <c r="I730" s="85">
        <v>0</v>
      </c>
      <c r="J730" s="85">
        <v>0</v>
      </c>
      <c r="K730" s="85">
        <v>0</v>
      </c>
      <c r="L730" s="85">
        <v>0</v>
      </c>
      <c r="M730" s="85">
        <v>0</v>
      </c>
      <c r="N730" s="298">
        <v>0</v>
      </c>
      <c r="O730" s="85">
        <v>0</v>
      </c>
      <c r="P730" s="85">
        <v>0</v>
      </c>
      <c r="Q730" s="85">
        <v>0</v>
      </c>
      <c r="R730" s="85">
        <v>0</v>
      </c>
      <c r="S730" s="85">
        <v>0</v>
      </c>
      <c r="T730" s="85">
        <v>0</v>
      </c>
      <c r="U730" s="85">
        <v>0</v>
      </c>
      <c r="V730" s="298">
        <v>0</v>
      </c>
      <c r="W730" s="85">
        <v>0</v>
      </c>
      <c r="X730" s="85">
        <v>0</v>
      </c>
      <c r="Y730" s="85">
        <v>0</v>
      </c>
      <c r="Z730" s="85">
        <v>0</v>
      </c>
      <c r="AA730" s="85">
        <v>0</v>
      </c>
      <c r="AB730" s="86">
        <v>0</v>
      </c>
      <c r="AC730" s="146"/>
      <c r="AD730" s="90"/>
      <c r="AE730" s="58"/>
      <c r="AF730" s="261"/>
      <c r="AG730" s="261"/>
      <c r="AH730" s="261"/>
      <c r="AI730" s="261"/>
      <c r="AJ730" s="261"/>
      <c r="AK730" s="261"/>
      <c r="AL730" s="261"/>
      <c r="AM730" s="261"/>
      <c r="AN730" s="261"/>
      <c r="AO730" s="261"/>
      <c r="AP730" s="261"/>
      <c r="AQ730" s="261"/>
      <c r="AR730" s="261"/>
      <c r="AS730" s="261"/>
      <c r="AT730" s="261"/>
      <c r="AU730" s="261"/>
      <c r="AV730" s="261"/>
      <c r="AW730" s="261"/>
      <c r="AX730" s="261"/>
      <c r="AY730" s="261"/>
      <c r="AZ730" s="261"/>
      <c r="BA730" s="261"/>
      <c r="BB730" s="261"/>
      <c r="BC730" s="261"/>
      <c r="BD730" s="261"/>
      <c r="BE730" s="162"/>
      <c r="BF730" s="162"/>
      <c r="BG730" s="162"/>
      <c r="BH730" s="162"/>
      <c r="BI730" s="162"/>
      <c r="BJ730" s="162"/>
      <c r="BK730" s="162"/>
      <c r="BL730" s="162"/>
      <c r="BM730" s="162"/>
      <c r="BN730" s="162"/>
      <c r="BO730" s="162"/>
      <c r="BP730" s="162"/>
      <c r="BQ730" s="162"/>
      <c r="BR730" s="162"/>
      <c r="BS730" s="162"/>
      <c r="BT730" s="162"/>
      <c r="BU730" s="162"/>
      <c r="BV730" s="162"/>
      <c r="BW730" s="162"/>
      <c r="BX730" s="162"/>
      <c r="BY730" s="162"/>
      <c r="BZ730" s="162"/>
      <c r="CA730" s="162"/>
      <c r="CB730" s="162"/>
      <c r="CC730" s="162"/>
      <c r="CD730" s="162"/>
      <c r="CE730" s="162"/>
      <c r="CF730" s="162"/>
      <c r="CG730" s="162"/>
      <c r="CH730" s="162"/>
      <c r="CI730" s="162"/>
      <c r="CJ730" s="162"/>
      <c r="CK730" s="162"/>
      <c r="CL730" s="162"/>
      <c r="CM730" s="162"/>
      <c r="CN730" s="162"/>
      <c r="CO730" s="162"/>
      <c r="CP730" s="162"/>
      <c r="CQ730" s="162"/>
      <c r="CR730" s="162"/>
      <c r="CS730" s="162"/>
      <c r="CT730" s="162"/>
      <c r="CU730" s="162"/>
      <c r="CV730" s="162"/>
      <c r="CW730" s="162"/>
      <c r="CX730" s="162"/>
      <c r="CY730" s="162"/>
      <c r="CZ730" s="162"/>
      <c r="DA730" s="162"/>
      <c r="DB730" s="162"/>
      <c r="DC730" s="162"/>
      <c r="DD730" s="162"/>
      <c r="DE730" s="162"/>
      <c r="DF730" s="162"/>
      <c r="DG730" s="162"/>
      <c r="DH730" s="162"/>
      <c r="DI730" s="162"/>
      <c r="DJ730" s="162"/>
      <c r="DK730" s="162"/>
      <c r="DL730" s="162"/>
      <c r="DM730" s="162"/>
      <c r="DN730" s="162"/>
      <c r="DO730" s="162"/>
      <c r="DP730" s="162"/>
      <c r="DQ730" s="162"/>
      <c r="DR730" s="162"/>
      <c r="DS730" s="162"/>
      <c r="DT730" s="162"/>
      <c r="DU730" s="162"/>
      <c r="DV730" s="162"/>
      <c r="DW730" s="162"/>
      <c r="DX730" s="162"/>
      <c r="DY730" s="162"/>
      <c r="DZ730" s="162"/>
      <c r="EA730" s="162"/>
      <c r="EB730" s="162"/>
    </row>
    <row r="731" spans="1:132" s="1" customFormat="1" ht="10.5" customHeight="1">
      <c r="A731" s="1641"/>
      <c r="B731" s="1717"/>
      <c r="C731" s="1373" t="s">
        <v>553</v>
      </c>
      <c r="D731" s="131" t="s">
        <v>116</v>
      </c>
      <c r="E731" s="48">
        <f t="shared" ref="E731:AB731" si="403">ROUND((AG731-AF731)*$AE731,2)</f>
        <v>0</v>
      </c>
      <c r="F731" s="48">
        <f t="shared" si="403"/>
        <v>0</v>
      </c>
      <c r="G731" s="48">
        <f t="shared" si="403"/>
        <v>0</v>
      </c>
      <c r="H731" s="287">
        <f t="shared" si="403"/>
        <v>0</v>
      </c>
      <c r="I731" s="48">
        <f t="shared" si="403"/>
        <v>0</v>
      </c>
      <c r="J731" s="48">
        <f t="shared" si="403"/>
        <v>0</v>
      </c>
      <c r="K731" s="48">
        <f t="shared" si="403"/>
        <v>0</v>
      </c>
      <c r="L731" s="48">
        <f t="shared" si="403"/>
        <v>0</v>
      </c>
      <c r="M731" s="48">
        <f t="shared" si="403"/>
        <v>0</v>
      </c>
      <c r="N731" s="287">
        <f t="shared" si="403"/>
        <v>0</v>
      </c>
      <c r="O731" s="48">
        <f t="shared" si="403"/>
        <v>0</v>
      </c>
      <c r="P731" s="48">
        <f t="shared" si="403"/>
        <v>0</v>
      </c>
      <c r="Q731" s="48">
        <f t="shared" si="403"/>
        <v>0</v>
      </c>
      <c r="R731" s="48">
        <f t="shared" si="403"/>
        <v>0</v>
      </c>
      <c r="S731" s="48">
        <f t="shared" si="403"/>
        <v>0</v>
      </c>
      <c r="T731" s="48">
        <f t="shared" si="403"/>
        <v>0</v>
      </c>
      <c r="U731" s="48">
        <f t="shared" si="403"/>
        <v>0</v>
      </c>
      <c r="V731" s="287">
        <f t="shared" si="403"/>
        <v>0</v>
      </c>
      <c r="W731" s="48">
        <f t="shared" si="403"/>
        <v>0</v>
      </c>
      <c r="X731" s="48">
        <f t="shared" si="403"/>
        <v>0</v>
      </c>
      <c r="Y731" s="48">
        <f t="shared" si="403"/>
        <v>0</v>
      </c>
      <c r="Z731" s="48">
        <f t="shared" si="403"/>
        <v>0</v>
      </c>
      <c r="AA731" s="48">
        <f t="shared" si="403"/>
        <v>0</v>
      </c>
      <c r="AB731" s="49">
        <f t="shared" si="403"/>
        <v>0</v>
      </c>
      <c r="AC731" s="47">
        <f>(BD731-AF731)*AE731</f>
        <v>2.3999999999944066E-3</v>
      </c>
      <c r="AD731" s="50">
        <f>(BD732-AF732)*AE731</f>
        <v>1.9919999999979152E-2</v>
      </c>
      <c r="AE731" s="58">
        <v>1.2</v>
      </c>
      <c r="AF731" s="981">
        <v>90.645499999999998</v>
      </c>
      <c r="AG731" s="981">
        <v>90.645499999999998</v>
      </c>
      <c r="AH731" s="1055">
        <v>90.645499999999998</v>
      </c>
      <c r="AI731" s="1054">
        <v>90.645499999999998</v>
      </c>
      <c r="AJ731" s="1054">
        <v>90.645600000000002</v>
      </c>
      <c r="AK731" s="1054">
        <v>90.645600000000002</v>
      </c>
      <c r="AL731" s="1054">
        <v>90.645700000000005</v>
      </c>
      <c r="AM731" s="1054">
        <v>90.645700000000005</v>
      </c>
      <c r="AN731" s="1054">
        <v>90.645799999999994</v>
      </c>
      <c r="AO731" s="1054">
        <v>90.645799999999994</v>
      </c>
      <c r="AP731" s="1054">
        <v>90.645899999999997</v>
      </c>
      <c r="AQ731" s="1054">
        <v>90.646100000000004</v>
      </c>
      <c r="AR731" s="1054">
        <v>90.646299999999997</v>
      </c>
      <c r="AS731" s="1054">
        <v>90.646500000000003</v>
      </c>
      <c r="AT731" s="1054">
        <v>90.646600000000007</v>
      </c>
      <c r="AU731" s="1054">
        <v>90.646699999999996</v>
      </c>
      <c r="AV731" s="1054">
        <v>90.646900000000002</v>
      </c>
      <c r="AW731" s="1054">
        <v>90.647000000000006</v>
      </c>
      <c r="AX731" s="1054">
        <v>90.647199999999998</v>
      </c>
      <c r="AY731" s="1054">
        <v>90.647199999999998</v>
      </c>
      <c r="AZ731" s="1054">
        <v>90.647400000000005</v>
      </c>
      <c r="BA731" s="1054">
        <v>90.647400000000005</v>
      </c>
      <c r="BB731" s="1054">
        <v>90.647499999999994</v>
      </c>
      <c r="BC731" s="1054">
        <v>90.647499999999994</v>
      </c>
      <c r="BD731" s="1054">
        <v>90.647499999999994</v>
      </c>
      <c r="BE731" s="162"/>
      <c r="BF731" s="162"/>
      <c r="BG731" s="162"/>
      <c r="BH731" s="162"/>
      <c r="BI731" s="162"/>
      <c r="BJ731" s="162"/>
      <c r="BK731" s="162"/>
      <c r="BL731" s="162"/>
      <c r="BM731" s="162"/>
      <c r="BN731" s="162"/>
      <c r="BO731" s="162"/>
      <c r="BP731" s="162"/>
      <c r="BQ731" s="162"/>
      <c r="BR731" s="162"/>
      <c r="BS731" s="162"/>
      <c r="BT731" s="162"/>
      <c r="BU731" s="162"/>
      <c r="BV731" s="162"/>
      <c r="BW731" s="162"/>
      <c r="BX731" s="162"/>
      <c r="BY731" s="162"/>
      <c r="BZ731" s="162"/>
      <c r="CA731" s="162"/>
      <c r="CB731" s="162"/>
      <c r="CC731" s="162"/>
      <c r="CD731" s="162"/>
      <c r="CE731" s="162"/>
      <c r="CF731" s="162"/>
      <c r="CG731" s="162"/>
      <c r="CH731" s="162"/>
      <c r="CI731" s="162"/>
      <c r="CJ731" s="162"/>
      <c r="CK731" s="162"/>
      <c r="CL731" s="162"/>
      <c r="CM731" s="162"/>
      <c r="CN731" s="162"/>
      <c r="CO731" s="162"/>
      <c r="CP731" s="162"/>
      <c r="CQ731" s="162"/>
      <c r="CR731" s="162"/>
      <c r="CS731" s="162"/>
      <c r="CT731" s="162"/>
      <c r="CU731" s="162"/>
      <c r="CV731" s="162"/>
      <c r="CW731" s="162"/>
      <c r="CX731" s="162"/>
      <c r="CY731" s="162"/>
      <c r="CZ731" s="162"/>
      <c r="DA731" s="162"/>
      <c r="DB731" s="162"/>
      <c r="DC731" s="162"/>
      <c r="DD731" s="162"/>
      <c r="DE731" s="162"/>
      <c r="DF731" s="162"/>
      <c r="DG731" s="162"/>
      <c r="DH731" s="162"/>
      <c r="DI731" s="162"/>
      <c r="DJ731" s="162"/>
      <c r="DK731" s="162"/>
      <c r="DL731" s="162"/>
      <c r="DM731" s="162"/>
      <c r="DN731" s="162"/>
      <c r="DO731" s="162"/>
      <c r="DP731" s="162"/>
      <c r="DQ731" s="162"/>
      <c r="DR731" s="162"/>
      <c r="DS731" s="162"/>
      <c r="DT731" s="162"/>
      <c r="DU731" s="162"/>
      <c r="DV731" s="162"/>
      <c r="DW731" s="162"/>
      <c r="DX731" s="162"/>
      <c r="DY731" s="162"/>
      <c r="DZ731" s="162"/>
      <c r="EA731" s="162"/>
      <c r="EB731" s="162"/>
    </row>
    <row r="732" spans="1:132" s="1" customFormat="1" ht="10.5" customHeight="1">
      <c r="A732" s="1641"/>
      <c r="B732" s="1717"/>
      <c r="C732" s="1373" t="s">
        <v>553</v>
      </c>
      <c r="D732" s="131" t="s">
        <v>117</v>
      </c>
      <c r="E732" s="48">
        <f t="shared" ref="E732:AB732" si="404">ROUND((AG732-AF732)*$AE731,2)</f>
        <v>0</v>
      </c>
      <c r="F732" s="48">
        <f t="shared" si="404"/>
        <v>0</v>
      </c>
      <c r="G732" s="48">
        <f t="shared" si="404"/>
        <v>0</v>
      </c>
      <c r="H732" s="287">
        <f t="shared" si="404"/>
        <v>0</v>
      </c>
      <c r="I732" s="48">
        <f t="shared" si="404"/>
        <v>0</v>
      </c>
      <c r="J732" s="48">
        <f t="shared" si="404"/>
        <v>0</v>
      </c>
      <c r="K732" s="48">
        <f t="shared" si="404"/>
        <v>0</v>
      </c>
      <c r="L732" s="48">
        <f t="shared" si="404"/>
        <v>0</v>
      </c>
      <c r="M732" s="48">
        <f t="shared" si="404"/>
        <v>0</v>
      </c>
      <c r="N732" s="287">
        <f t="shared" si="404"/>
        <v>0</v>
      </c>
      <c r="O732" s="48">
        <f t="shared" si="404"/>
        <v>0</v>
      </c>
      <c r="P732" s="48">
        <f t="shared" si="404"/>
        <v>0</v>
      </c>
      <c r="Q732" s="48">
        <f t="shared" si="404"/>
        <v>0</v>
      </c>
      <c r="R732" s="48">
        <f t="shared" si="404"/>
        <v>0</v>
      </c>
      <c r="S732" s="48">
        <f t="shared" si="404"/>
        <v>0</v>
      </c>
      <c r="T732" s="48">
        <f t="shared" si="404"/>
        <v>0</v>
      </c>
      <c r="U732" s="48">
        <f t="shared" si="404"/>
        <v>0</v>
      </c>
      <c r="V732" s="287">
        <f t="shared" si="404"/>
        <v>0</v>
      </c>
      <c r="W732" s="48">
        <f t="shared" si="404"/>
        <v>0</v>
      </c>
      <c r="X732" s="48">
        <f t="shared" si="404"/>
        <v>0</v>
      </c>
      <c r="Y732" s="48">
        <f t="shared" si="404"/>
        <v>0</v>
      </c>
      <c r="Z732" s="48">
        <f t="shared" si="404"/>
        <v>0</v>
      </c>
      <c r="AA732" s="48">
        <f t="shared" si="404"/>
        <v>0</v>
      </c>
      <c r="AB732" s="49">
        <f t="shared" si="404"/>
        <v>0</v>
      </c>
      <c r="AC732" s="47"/>
      <c r="AD732" s="50"/>
      <c r="AE732" s="58"/>
      <c r="AF732" s="981">
        <v>230.44640000000001</v>
      </c>
      <c r="AG732" s="981">
        <v>230.44710000000001</v>
      </c>
      <c r="AH732" s="1055">
        <v>230.4477</v>
      </c>
      <c r="AI732" s="1054">
        <v>230.44839999999999</v>
      </c>
      <c r="AJ732" s="1054">
        <v>230.44909999999999</v>
      </c>
      <c r="AK732" s="1054">
        <v>230.44980000000001</v>
      </c>
      <c r="AL732" s="1054">
        <v>230.45050000000001</v>
      </c>
      <c r="AM732" s="1054">
        <v>230.4512</v>
      </c>
      <c r="AN732" s="1054">
        <v>230.45189999999999</v>
      </c>
      <c r="AO732" s="1054">
        <v>230.45259999999999</v>
      </c>
      <c r="AP732" s="1054">
        <v>230.45330000000001</v>
      </c>
      <c r="AQ732" s="1054">
        <v>230.45400000000001</v>
      </c>
      <c r="AR732" s="1054">
        <v>230.4547</v>
      </c>
      <c r="AS732" s="1054">
        <v>230.4554</v>
      </c>
      <c r="AT732" s="1054">
        <v>230.45609999999999</v>
      </c>
      <c r="AU732" s="1054">
        <v>230.45679999999999</v>
      </c>
      <c r="AV732" s="1054">
        <v>230.45750000000001</v>
      </c>
      <c r="AW732" s="1054">
        <v>230.45820000000001</v>
      </c>
      <c r="AX732" s="1054">
        <v>230.4589</v>
      </c>
      <c r="AY732" s="1054">
        <v>230.45959999999999</v>
      </c>
      <c r="AZ732" s="1054">
        <v>230.46029999999999</v>
      </c>
      <c r="BA732" s="1054">
        <v>230.46100000000001</v>
      </c>
      <c r="BB732" s="1054">
        <v>230.4616</v>
      </c>
      <c r="BC732" s="1054">
        <v>230.4623</v>
      </c>
      <c r="BD732" s="1054">
        <v>230.46299999999999</v>
      </c>
      <c r="BE732" s="162"/>
      <c r="BF732" s="162"/>
      <c r="BG732" s="162"/>
      <c r="BH732" s="162"/>
      <c r="BI732" s="162"/>
      <c r="BJ732" s="162"/>
      <c r="BK732" s="162"/>
      <c r="BL732" s="162"/>
      <c r="BM732" s="162"/>
      <c r="BN732" s="162"/>
      <c r="BO732" s="162"/>
      <c r="BP732" s="162"/>
      <c r="BQ732" s="162"/>
      <c r="BR732" s="162"/>
      <c r="BS732" s="162"/>
      <c r="BT732" s="162"/>
      <c r="BU732" s="162"/>
      <c r="BV732" s="162"/>
      <c r="BW732" s="162"/>
      <c r="BX732" s="162"/>
      <c r="BY732" s="162"/>
      <c r="BZ732" s="162"/>
      <c r="CA732" s="162"/>
      <c r="CB732" s="162"/>
      <c r="CC732" s="162"/>
      <c r="CD732" s="162"/>
      <c r="CE732" s="162"/>
      <c r="CF732" s="162"/>
      <c r="CG732" s="162"/>
      <c r="CH732" s="162"/>
      <c r="CI732" s="162"/>
      <c r="CJ732" s="162"/>
      <c r="CK732" s="162"/>
      <c r="CL732" s="162"/>
      <c r="CM732" s="162"/>
      <c r="CN732" s="162"/>
      <c r="CO732" s="162"/>
      <c r="CP732" s="162"/>
      <c r="CQ732" s="162"/>
      <c r="CR732" s="162"/>
      <c r="CS732" s="162"/>
      <c r="CT732" s="162"/>
      <c r="CU732" s="162"/>
      <c r="CV732" s="162"/>
      <c r="CW732" s="162"/>
      <c r="CX732" s="162"/>
      <c r="CY732" s="162"/>
      <c r="CZ732" s="162"/>
      <c r="DA732" s="162"/>
      <c r="DB732" s="162"/>
      <c r="DC732" s="162"/>
      <c r="DD732" s="162"/>
      <c r="DE732" s="162"/>
      <c r="DF732" s="162"/>
      <c r="DG732" s="162"/>
      <c r="DH732" s="162"/>
      <c r="DI732" s="162"/>
      <c r="DJ732" s="162"/>
      <c r="DK732" s="162"/>
      <c r="DL732" s="162"/>
      <c r="DM732" s="162"/>
      <c r="DN732" s="162"/>
      <c r="DO732" s="162"/>
      <c r="DP732" s="162"/>
      <c r="DQ732" s="162"/>
      <c r="DR732" s="162"/>
      <c r="DS732" s="162"/>
      <c r="DT732" s="162"/>
      <c r="DU732" s="162"/>
      <c r="DV732" s="162"/>
      <c r="DW732" s="162"/>
      <c r="DX732" s="162"/>
      <c r="DY732" s="162"/>
      <c r="DZ732" s="162"/>
      <c r="EA732" s="162"/>
      <c r="EB732" s="162"/>
    </row>
    <row r="733" spans="1:132" s="1" customFormat="1" ht="10.5" customHeight="1" thickBot="1">
      <c r="A733" s="1601"/>
      <c r="B733" s="1761"/>
      <c r="C733" s="271"/>
      <c r="D733" s="236" t="s">
        <v>41</v>
      </c>
      <c r="E733" s="215" t="e">
        <f t="shared" ref="E733:AB733" si="405">E732/E731</f>
        <v>#DIV/0!</v>
      </c>
      <c r="F733" s="215" t="e">
        <f t="shared" si="405"/>
        <v>#DIV/0!</v>
      </c>
      <c r="G733" s="215" t="e">
        <f t="shared" si="405"/>
        <v>#DIV/0!</v>
      </c>
      <c r="H733" s="312" t="e">
        <f t="shared" si="405"/>
        <v>#DIV/0!</v>
      </c>
      <c r="I733" s="215" t="e">
        <f t="shared" si="405"/>
        <v>#DIV/0!</v>
      </c>
      <c r="J733" s="215" t="e">
        <f t="shared" si="405"/>
        <v>#DIV/0!</v>
      </c>
      <c r="K733" s="215" t="e">
        <f t="shared" si="405"/>
        <v>#DIV/0!</v>
      </c>
      <c r="L733" s="215" t="e">
        <f t="shared" si="405"/>
        <v>#DIV/0!</v>
      </c>
      <c r="M733" s="215" t="e">
        <f t="shared" si="405"/>
        <v>#DIV/0!</v>
      </c>
      <c r="N733" s="312" t="e">
        <f t="shared" si="405"/>
        <v>#DIV/0!</v>
      </c>
      <c r="O733" s="215" t="e">
        <f t="shared" si="405"/>
        <v>#DIV/0!</v>
      </c>
      <c r="P733" s="215" t="e">
        <f t="shared" si="405"/>
        <v>#DIV/0!</v>
      </c>
      <c r="Q733" s="215" t="e">
        <f t="shared" si="405"/>
        <v>#DIV/0!</v>
      </c>
      <c r="R733" s="215" t="e">
        <f t="shared" si="405"/>
        <v>#DIV/0!</v>
      </c>
      <c r="S733" s="215" t="e">
        <f t="shared" si="405"/>
        <v>#DIV/0!</v>
      </c>
      <c r="T733" s="215" t="e">
        <f t="shared" si="405"/>
        <v>#DIV/0!</v>
      </c>
      <c r="U733" s="215" t="e">
        <f t="shared" si="405"/>
        <v>#DIV/0!</v>
      </c>
      <c r="V733" s="312" t="e">
        <f t="shared" si="405"/>
        <v>#DIV/0!</v>
      </c>
      <c r="W733" s="215" t="e">
        <f t="shared" si="405"/>
        <v>#DIV/0!</v>
      </c>
      <c r="X733" s="215" t="e">
        <f t="shared" si="405"/>
        <v>#DIV/0!</v>
      </c>
      <c r="Y733" s="215" t="e">
        <f t="shared" si="405"/>
        <v>#DIV/0!</v>
      </c>
      <c r="Z733" s="215" t="e">
        <f t="shared" si="405"/>
        <v>#DIV/0!</v>
      </c>
      <c r="AA733" s="215" t="e">
        <f t="shared" si="405"/>
        <v>#DIV/0!</v>
      </c>
      <c r="AB733" s="216" t="e">
        <f t="shared" si="405"/>
        <v>#DIV/0!</v>
      </c>
      <c r="AC733" s="47"/>
      <c r="AD733" s="50"/>
      <c r="AE733" s="58"/>
      <c r="AF733" s="261"/>
      <c r="AG733" s="261"/>
      <c r="AH733" s="261"/>
      <c r="AI733" s="261"/>
      <c r="AJ733" s="261"/>
      <c r="AK733" s="261"/>
      <c r="AL733" s="261"/>
      <c r="AM733" s="261"/>
      <c r="AN733" s="261"/>
      <c r="AO733" s="261"/>
      <c r="AP733" s="261"/>
      <c r="AQ733" s="261"/>
      <c r="AR733" s="261"/>
      <c r="AS733" s="261"/>
      <c r="AT733" s="261"/>
      <c r="AU733" s="261"/>
      <c r="AV733" s="261"/>
      <c r="AW733" s="261"/>
      <c r="AX733" s="261"/>
      <c r="AY733" s="261"/>
      <c r="AZ733" s="261"/>
      <c r="BA733" s="261"/>
      <c r="BB733" s="261"/>
      <c r="BC733" s="261"/>
      <c r="BD733" s="261"/>
      <c r="BE733" s="162"/>
      <c r="BF733" s="162"/>
      <c r="BG733" s="162"/>
      <c r="BH733" s="162"/>
      <c r="BI733" s="162"/>
      <c r="BJ733" s="162"/>
      <c r="BK733" s="162"/>
      <c r="BL733" s="162"/>
      <c r="BM733" s="162"/>
      <c r="BN733" s="162"/>
      <c r="BO733" s="162"/>
      <c r="BP733" s="162"/>
      <c r="BQ733" s="162"/>
      <c r="BR733" s="162"/>
      <c r="BS733" s="162"/>
      <c r="BT733" s="162"/>
      <c r="BU733" s="162"/>
      <c r="BV733" s="162"/>
      <c r="BW733" s="162"/>
      <c r="BX733" s="162"/>
      <c r="BY733" s="162"/>
      <c r="BZ733" s="162"/>
      <c r="CA733" s="162"/>
      <c r="CB733" s="162"/>
      <c r="CC733" s="162"/>
      <c r="CD733" s="162"/>
      <c r="CE733" s="162"/>
      <c r="CF733" s="162"/>
      <c r="CG733" s="162"/>
      <c r="CH733" s="162"/>
      <c r="CI733" s="162"/>
      <c r="CJ733" s="162"/>
      <c r="CK733" s="162"/>
      <c r="CL733" s="162"/>
      <c r="CM733" s="162"/>
      <c r="CN733" s="162"/>
      <c r="CO733" s="162"/>
      <c r="CP733" s="162"/>
      <c r="CQ733" s="162"/>
      <c r="CR733" s="162"/>
      <c r="CS733" s="162"/>
      <c r="CT733" s="162"/>
      <c r="CU733" s="162"/>
      <c r="CV733" s="162"/>
      <c r="CW733" s="162"/>
      <c r="CX733" s="162"/>
      <c r="CY733" s="162"/>
      <c r="CZ733" s="162"/>
      <c r="DA733" s="162"/>
      <c r="DB733" s="162"/>
      <c r="DC733" s="162"/>
      <c r="DD733" s="162"/>
      <c r="DE733" s="162"/>
      <c r="DF733" s="162"/>
      <c r="DG733" s="162"/>
      <c r="DH733" s="162"/>
      <c r="DI733" s="162"/>
      <c r="DJ733" s="162"/>
      <c r="DK733" s="162"/>
      <c r="DL733" s="162"/>
      <c r="DM733" s="162"/>
      <c r="DN733" s="162"/>
      <c r="DO733" s="162"/>
      <c r="DP733" s="162"/>
      <c r="DQ733" s="162"/>
      <c r="DR733" s="162"/>
      <c r="DS733" s="162"/>
      <c r="DT733" s="162"/>
      <c r="DU733" s="162"/>
      <c r="DV733" s="162"/>
      <c r="DW733" s="162"/>
      <c r="DX733" s="162"/>
      <c r="DY733" s="162"/>
      <c r="DZ733" s="162"/>
      <c r="EA733" s="162"/>
      <c r="EB733" s="162"/>
    </row>
    <row r="734" spans="1:132" s="1" customFormat="1" ht="10.5" customHeight="1">
      <c r="A734" s="1509" t="s">
        <v>94</v>
      </c>
      <c r="B734" s="1634" t="s">
        <v>298</v>
      </c>
      <c r="C734" s="1107"/>
      <c r="D734" s="1190"/>
      <c r="E734" s="79" t="s">
        <v>120</v>
      </c>
      <c r="F734" s="1107"/>
      <c r="G734" s="1107"/>
      <c r="H734" s="322"/>
      <c r="I734" s="1107"/>
      <c r="J734" s="1107"/>
      <c r="K734" s="1107"/>
      <c r="L734" s="1107"/>
      <c r="M734" s="1107"/>
      <c r="N734" s="322"/>
      <c r="O734" s="1107"/>
      <c r="P734" s="1107"/>
      <c r="Q734" s="1107"/>
      <c r="R734" s="1107"/>
      <c r="S734" s="1107"/>
      <c r="T734" s="1107"/>
      <c r="U734" s="1107"/>
      <c r="V734" s="322"/>
      <c r="W734" s="1107"/>
      <c r="X734" s="1107"/>
      <c r="Y734" s="1107"/>
      <c r="Z734" s="1107"/>
      <c r="AA734" s="1107"/>
      <c r="AB734" s="213"/>
      <c r="AC734" s="47" t="s">
        <v>115</v>
      </c>
      <c r="AD734" s="50" t="e">
        <f>AD736/AC736</f>
        <v>#DIV/0!</v>
      </c>
      <c r="AE734" s="58"/>
      <c r="AF734" s="256"/>
      <c r="AG734" s="257"/>
      <c r="AH734" s="257"/>
      <c r="AI734" s="257"/>
      <c r="AJ734" s="257"/>
      <c r="AK734" s="257"/>
      <c r="AL734" s="257"/>
      <c r="AM734" s="257"/>
      <c r="AN734" s="257"/>
      <c r="AO734" s="257"/>
      <c r="AP734" s="257"/>
      <c r="AQ734" s="257"/>
      <c r="AR734" s="257"/>
      <c r="AS734" s="257"/>
      <c r="AT734" s="257"/>
      <c r="AU734" s="257"/>
      <c r="AV734" s="257"/>
      <c r="AW734" s="257"/>
      <c r="AX734" s="257"/>
      <c r="AY734" s="257"/>
      <c r="AZ734" s="257"/>
      <c r="BA734" s="257"/>
      <c r="BB734" s="257"/>
      <c r="BC734" s="257"/>
      <c r="BD734" s="257"/>
      <c r="BE734" s="162"/>
      <c r="BF734" s="162"/>
      <c r="BG734" s="162"/>
      <c r="BH734" s="162"/>
      <c r="BI734" s="162"/>
      <c r="BJ734" s="162"/>
      <c r="BK734" s="162"/>
      <c r="BL734" s="162"/>
      <c r="BM734" s="162"/>
      <c r="BN734" s="162"/>
      <c r="BO734" s="162"/>
      <c r="BP734" s="162"/>
      <c r="BQ734" s="162"/>
      <c r="BR734" s="162"/>
      <c r="BS734" s="162"/>
      <c r="BT734" s="162"/>
      <c r="BU734" s="162"/>
      <c r="BV734" s="162"/>
      <c r="BW734" s="162"/>
      <c r="BX734" s="162"/>
      <c r="BY734" s="162"/>
      <c r="BZ734" s="162"/>
      <c r="CA734" s="162"/>
      <c r="CB734" s="162"/>
      <c r="CC734" s="162"/>
      <c r="CD734" s="162"/>
      <c r="CE734" s="162"/>
      <c r="CF734" s="162"/>
      <c r="CG734" s="162"/>
      <c r="CH734" s="162"/>
      <c r="CI734" s="162"/>
      <c r="CJ734" s="162"/>
      <c r="CK734" s="162"/>
      <c r="CL734" s="162"/>
      <c r="CM734" s="162"/>
      <c r="CN734" s="162"/>
      <c r="CO734" s="162"/>
      <c r="CP734" s="162"/>
      <c r="CQ734" s="162"/>
      <c r="CR734" s="162"/>
      <c r="CS734" s="162"/>
      <c r="CT734" s="162"/>
      <c r="CU734" s="162"/>
      <c r="CV734" s="162"/>
      <c r="CW734" s="162"/>
      <c r="CX734" s="162"/>
      <c r="CY734" s="162"/>
      <c r="CZ734" s="162"/>
      <c r="DA734" s="162"/>
      <c r="DB734" s="162"/>
      <c r="DC734" s="162"/>
      <c r="DD734" s="162"/>
      <c r="DE734" s="162"/>
      <c r="DF734" s="162"/>
      <c r="DG734" s="162"/>
      <c r="DH734" s="162"/>
      <c r="DI734" s="162"/>
      <c r="DJ734" s="162"/>
      <c r="DK734" s="162"/>
      <c r="DL734" s="162"/>
      <c r="DM734" s="162"/>
      <c r="DN734" s="162"/>
      <c r="DO734" s="162"/>
      <c r="DP734" s="162"/>
      <c r="DQ734" s="162"/>
      <c r="DR734" s="162"/>
      <c r="DS734" s="162"/>
      <c r="DT734" s="162"/>
      <c r="DU734" s="162"/>
      <c r="DV734" s="162"/>
      <c r="DW734" s="162"/>
      <c r="DX734" s="162"/>
      <c r="DY734" s="162"/>
      <c r="DZ734" s="162"/>
      <c r="EA734" s="162"/>
      <c r="EB734" s="162"/>
    </row>
    <row r="735" spans="1:132" s="1" customFormat="1" ht="10.5" customHeight="1">
      <c r="A735" s="1510"/>
      <c r="B735" s="1635"/>
      <c r="C735" s="1373"/>
      <c r="D735" s="131" t="s">
        <v>33</v>
      </c>
      <c r="E735" s="85">
        <v>0</v>
      </c>
      <c r="F735" s="83">
        <v>0</v>
      </c>
      <c r="G735" s="83">
        <v>0</v>
      </c>
      <c r="H735" s="296">
        <v>0</v>
      </c>
      <c r="I735" s="83">
        <v>0</v>
      </c>
      <c r="J735" s="83">
        <v>0</v>
      </c>
      <c r="K735" s="83">
        <v>0</v>
      </c>
      <c r="L735" s="83">
        <v>0</v>
      </c>
      <c r="M735" s="83">
        <v>0</v>
      </c>
      <c r="N735" s="296">
        <v>0</v>
      </c>
      <c r="O735" s="83">
        <v>0</v>
      </c>
      <c r="P735" s="83">
        <v>0</v>
      </c>
      <c r="Q735" s="83">
        <v>0</v>
      </c>
      <c r="R735" s="83">
        <v>0</v>
      </c>
      <c r="S735" s="83">
        <v>0</v>
      </c>
      <c r="T735" s="83">
        <v>0</v>
      </c>
      <c r="U735" s="83">
        <v>0</v>
      </c>
      <c r="V735" s="296">
        <v>0</v>
      </c>
      <c r="W735" s="83">
        <v>0</v>
      </c>
      <c r="X735" s="83">
        <v>0</v>
      </c>
      <c r="Y735" s="83">
        <v>0</v>
      </c>
      <c r="Z735" s="83">
        <v>0</v>
      </c>
      <c r="AA735" s="83">
        <v>0</v>
      </c>
      <c r="AB735" s="189">
        <v>0</v>
      </c>
      <c r="AC735" s="146"/>
      <c r="AD735" s="90"/>
      <c r="AE735" s="58"/>
      <c r="AF735" s="257"/>
      <c r="AG735" s="257"/>
      <c r="AH735" s="257"/>
      <c r="AI735" s="257"/>
      <c r="AJ735" s="257"/>
      <c r="AK735" s="257"/>
      <c r="AL735" s="257"/>
      <c r="AM735" s="257"/>
      <c r="AN735" s="257"/>
      <c r="AO735" s="257"/>
      <c r="AP735" s="257"/>
      <c r="AQ735" s="257"/>
      <c r="AR735" s="257"/>
      <c r="AS735" s="257"/>
      <c r="AT735" s="257"/>
      <c r="AU735" s="257"/>
      <c r="AV735" s="257"/>
      <c r="AW735" s="257"/>
      <c r="AX735" s="257"/>
      <c r="AY735" s="257"/>
      <c r="AZ735" s="257"/>
      <c r="BA735" s="257"/>
      <c r="BB735" s="257"/>
      <c r="BC735" s="257"/>
      <c r="BD735" s="257"/>
      <c r="BE735" s="162"/>
      <c r="BF735" s="162"/>
      <c r="BG735" s="162"/>
      <c r="BH735" s="162"/>
      <c r="BI735" s="162"/>
      <c r="BJ735" s="162"/>
      <c r="BK735" s="162"/>
      <c r="BL735" s="162"/>
      <c r="BM735" s="162"/>
      <c r="BN735" s="162"/>
      <c r="BO735" s="162"/>
      <c r="BP735" s="162"/>
      <c r="BQ735" s="162"/>
      <c r="BR735" s="162"/>
      <c r="BS735" s="162"/>
      <c r="BT735" s="162"/>
      <c r="BU735" s="162"/>
      <c r="BV735" s="162"/>
      <c r="BW735" s="162"/>
      <c r="BX735" s="162"/>
      <c r="BY735" s="162"/>
      <c r="BZ735" s="162"/>
      <c r="CA735" s="162"/>
      <c r="CB735" s="162"/>
      <c r="CC735" s="162"/>
      <c r="CD735" s="162"/>
      <c r="CE735" s="162"/>
      <c r="CF735" s="162"/>
      <c r="CG735" s="162"/>
      <c r="CH735" s="162"/>
      <c r="CI735" s="162"/>
      <c r="CJ735" s="162"/>
      <c r="CK735" s="162"/>
      <c r="CL735" s="162"/>
      <c r="CM735" s="162"/>
      <c r="CN735" s="162"/>
      <c r="CO735" s="162"/>
      <c r="CP735" s="162"/>
      <c r="CQ735" s="162"/>
      <c r="CR735" s="162"/>
      <c r="CS735" s="162"/>
      <c r="CT735" s="162"/>
      <c r="CU735" s="162"/>
      <c r="CV735" s="162"/>
      <c r="CW735" s="162"/>
      <c r="CX735" s="162"/>
      <c r="CY735" s="162"/>
      <c r="CZ735" s="162"/>
      <c r="DA735" s="162"/>
      <c r="DB735" s="162"/>
      <c r="DC735" s="162"/>
      <c r="DD735" s="162"/>
      <c r="DE735" s="162"/>
      <c r="DF735" s="162"/>
      <c r="DG735" s="162"/>
      <c r="DH735" s="162"/>
      <c r="DI735" s="162"/>
      <c r="DJ735" s="162"/>
      <c r="DK735" s="162"/>
      <c r="DL735" s="162"/>
      <c r="DM735" s="162"/>
      <c r="DN735" s="162"/>
      <c r="DO735" s="162"/>
      <c r="DP735" s="162"/>
      <c r="DQ735" s="162"/>
      <c r="DR735" s="162"/>
      <c r="DS735" s="162"/>
      <c r="DT735" s="162"/>
      <c r="DU735" s="162"/>
      <c r="DV735" s="162"/>
      <c r="DW735" s="162"/>
      <c r="DX735" s="162"/>
      <c r="DY735" s="162"/>
      <c r="DZ735" s="162"/>
      <c r="EA735" s="162"/>
      <c r="EB735" s="162"/>
    </row>
    <row r="736" spans="1:132" s="1" customFormat="1" ht="10.5" customHeight="1">
      <c r="A736" s="1510"/>
      <c r="B736" s="1635"/>
      <c r="C736" s="1373" t="s">
        <v>553</v>
      </c>
      <c r="D736" s="131" t="s">
        <v>116</v>
      </c>
      <c r="E736" s="48">
        <f t="shared" ref="E736:AB736" si="406">ROUND((AG736-AF736)*$AE736,2)</f>
        <v>0</v>
      </c>
      <c r="F736" s="48">
        <f t="shared" si="406"/>
        <v>0</v>
      </c>
      <c r="G736" s="48">
        <f t="shared" si="406"/>
        <v>0</v>
      </c>
      <c r="H736" s="287">
        <f t="shared" si="406"/>
        <v>0</v>
      </c>
      <c r="I736" s="48">
        <f t="shared" si="406"/>
        <v>0</v>
      </c>
      <c r="J736" s="48">
        <f t="shared" si="406"/>
        <v>0</v>
      </c>
      <c r="K736" s="48">
        <f t="shared" si="406"/>
        <v>0</v>
      </c>
      <c r="L736" s="48">
        <f t="shared" si="406"/>
        <v>0</v>
      </c>
      <c r="M736" s="48">
        <f t="shared" si="406"/>
        <v>0</v>
      </c>
      <c r="N736" s="287">
        <f t="shared" si="406"/>
        <v>0</v>
      </c>
      <c r="O736" s="48">
        <f t="shared" si="406"/>
        <v>0</v>
      </c>
      <c r="P736" s="48">
        <f t="shared" si="406"/>
        <v>0</v>
      </c>
      <c r="Q736" s="48">
        <f t="shared" si="406"/>
        <v>0</v>
      </c>
      <c r="R736" s="48">
        <f t="shared" si="406"/>
        <v>0</v>
      </c>
      <c r="S736" s="48">
        <f t="shared" si="406"/>
        <v>0</v>
      </c>
      <c r="T736" s="48">
        <f t="shared" si="406"/>
        <v>0</v>
      </c>
      <c r="U736" s="48">
        <f t="shared" si="406"/>
        <v>0</v>
      </c>
      <c r="V736" s="287">
        <f t="shared" si="406"/>
        <v>0</v>
      </c>
      <c r="W736" s="48">
        <f t="shared" si="406"/>
        <v>0</v>
      </c>
      <c r="X736" s="48">
        <f t="shared" si="406"/>
        <v>0</v>
      </c>
      <c r="Y736" s="48">
        <f t="shared" si="406"/>
        <v>0</v>
      </c>
      <c r="Z736" s="48">
        <f t="shared" si="406"/>
        <v>0</v>
      </c>
      <c r="AA736" s="48">
        <f t="shared" si="406"/>
        <v>0</v>
      </c>
      <c r="AB736" s="49">
        <f t="shared" si="406"/>
        <v>0</v>
      </c>
      <c r="AC736" s="47">
        <f>(BD736-AF736)*AE736</f>
        <v>0</v>
      </c>
      <c r="AD736" s="50">
        <f>(BD737-AF737)*AE736</f>
        <v>0</v>
      </c>
      <c r="AE736" s="58">
        <v>1.2</v>
      </c>
      <c r="AF736" s="981">
        <v>114.7967</v>
      </c>
      <c r="AG736" s="981">
        <v>114.7967</v>
      </c>
      <c r="AH736" s="1055">
        <v>114.7967</v>
      </c>
      <c r="AI736" s="1054">
        <v>114.7967</v>
      </c>
      <c r="AJ736" s="1054">
        <v>114.7967</v>
      </c>
      <c r="AK736" s="1054">
        <v>114.7967</v>
      </c>
      <c r="AL736" s="1054">
        <v>114.7967</v>
      </c>
      <c r="AM736" s="1054">
        <v>114.7967</v>
      </c>
      <c r="AN736" s="1054">
        <v>114.7967</v>
      </c>
      <c r="AO736" s="1054">
        <v>114.7967</v>
      </c>
      <c r="AP736" s="1054">
        <v>114.7967</v>
      </c>
      <c r="AQ736" s="1054">
        <v>114.7967</v>
      </c>
      <c r="AR736" s="1054">
        <v>114.7967</v>
      </c>
      <c r="AS736" s="1054">
        <v>114.7967</v>
      </c>
      <c r="AT736" s="1054">
        <v>114.7967</v>
      </c>
      <c r="AU736" s="1054">
        <v>114.7967</v>
      </c>
      <c r="AV736" s="1054">
        <v>114.7967</v>
      </c>
      <c r="AW736" s="1054">
        <v>114.7967</v>
      </c>
      <c r="AX736" s="1054">
        <v>114.7967</v>
      </c>
      <c r="AY736" s="1054">
        <v>114.7967</v>
      </c>
      <c r="AZ736" s="1054">
        <v>114.7967</v>
      </c>
      <c r="BA736" s="1054">
        <v>114.7967</v>
      </c>
      <c r="BB736" s="1054">
        <v>114.7967</v>
      </c>
      <c r="BC736" s="1054">
        <v>114.7967</v>
      </c>
      <c r="BD736" s="1054">
        <v>114.7967</v>
      </c>
      <c r="BE736" s="162"/>
      <c r="BF736" s="162"/>
      <c r="BG736" s="162"/>
      <c r="BH736" s="162"/>
      <c r="BI736" s="162"/>
      <c r="BJ736" s="162"/>
      <c r="BK736" s="162"/>
      <c r="BL736" s="162"/>
      <c r="BM736" s="162"/>
      <c r="BN736" s="162"/>
      <c r="BO736" s="162"/>
      <c r="BP736" s="162"/>
      <c r="BQ736" s="162"/>
      <c r="BR736" s="162"/>
      <c r="BS736" s="162"/>
      <c r="BT736" s="162"/>
      <c r="BU736" s="162"/>
      <c r="BV736" s="162"/>
      <c r="BW736" s="162"/>
      <c r="BX736" s="162"/>
      <c r="BY736" s="162"/>
      <c r="BZ736" s="162"/>
      <c r="CA736" s="162"/>
      <c r="CB736" s="162"/>
      <c r="CC736" s="162"/>
      <c r="CD736" s="162"/>
      <c r="CE736" s="162"/>
      <c r="CF736" s="162"/>
      <c r="CG736" s="162"/>
      <c r="CH736" s="162"/>
      <c r="CI736" s="162"/>
      <c r="CJ736" s="162"/>
      <c r="CK736" s="162"/>
      <c r="CL736" s="162"/>
      <c r="CM736" s="162"/>
      <c r="CN736" s="162"/>
      <c r="CO736" s="162"/>
      <c r="CP736" s="162"/>
      <c r="CQ736" s="162"/>
      <c r="CR736" s="162"/>
      <c r="CS736" s="162"/>
      <c r="CT736" s="162"/>
      <c r="CU736" s="162"/>
      <c r="CV736" s="162"/>
      <c r="CW736" s="162"/>
      <c r="CX736" s="162"/>
      <c r="CY736" s="162"/>
      <c r="CZ736" s="162"/>
      <c r="DA736" s="162"/>
      <c r="DB736" s="162"/>
      <c r="DC736" s="162"/>
      <c r="DD736" s="162"/>
      <c r="DE736" s="162"/>
      <c r="DF736" s="162"/>
      <c r="DG736" s="162"/>
      <c r="DH736" s="162"/>
      <c r="DI736" s="162"/>
      <c r="DJ736" s="162"/>
      <c r="DK736" s="162"/>
      <c r="DL736" s="162"/>
      <c r="DM736" s="162"/>
      <c r="DN736" s="162"/>
      <c r="DO736" s="162"/>
      <c r="DP736" s="162"/>
      <c r="DQ736" s="162"/>
      <c r="DR736" s="162"/>
      <c r="DS736" s="162"/>
      <c r="DT736" s="162"/>
      <c r="DU736" s="162"/>
      <c r="DV736" s="162"/>
      <c r="DW736" s="162"/>
      <c r="DX736" s="162"/>
      <c r="DY736" s="162"/>
      <c r="DZ736" s="162"/>
      <c r="EA736" s="162"/>
      <c r="EB736" s="162"/>
    </row>
    <row r="737" spans="1:132" s="1" customFormat="1" ht="10.5" customHeight="1">
      <c r="A737" s="1510"/>
      <c r="B737" s="1635"/>
      <c r="C737" s="1373" t="s">
        <v>553</v>
      </c>
      <c r="D737" s="131" t="s">
        <v>117</v>
      </c>
      <c r="E737" s="48">
        <f t="shared" ref="E737:AB737" si="407">ROUND((AG737-AF737)*$AE736,2)</f>
        <v>0</v>
      </c>
      <c r="F737" s="48">
        <f t="shared" si="407"/>
        <v>0</v>
      </c>
      <c r="G737" s="48">
        <f t="shared" si="407"/>
        <v>0</v>
      </c>
      <c r="H737" s="287">
        <f t="shared" si="407"/>
        <v>0</v>
      </c>
      <c r="I737" s="48">
        <f t="shared" si="407"/>
        <v>0</v>
      </c>
      <c r="J737" s="48">
        <f t="shared" si="407"/>
        <v>0</v>
      </c>
      <c r="K737" s="48">
        <f t="shared" si="407"/>
        <v>0</v>
      </c>
      <c r="L737" s="48">
        <f t="shared" si="407"/>
        <v>0</v>
      </c>
      <c r="M737" s="48">
        <f t="shared" si="407"/>
        <v>0</v>
      </c>
      <c r="N737" s="287">
        <f t="shared" si="407"/>
        <v>0</v>
      </c>
      <c r="O737" s="48">
        <f t="shared" si="407"/>
        <v>0</v>
      </c>
      <c r="P737" s="48">
        <f t="shared" si="407"/>
        <v>0</v>
      </c>
      <c r="Q737" s="48">
        <f t="shared" si="407"/>
        <v>0</v>
      </c>
      <c r="R737" s="48">
        <f t="shared" si="407"/>
        <v>0</v>
      </c>
      <c r="S737" s="48">
        <f t="shared" si="407"/>
        <v>0</v>
      </c>
      <c r="T737" s="48">
        <f t="shared" si="407"/>
        <v>0</v>
      </c>
      <c r="U737" s="48">
        <f t="shared" si="407"/>
        <v>0</v>
      </c>
      <c r="V737" s="287">
        <f t="shared" si="407"/>
        <v>0</v>
      </c>
      <c r="W737" s="48">
        <f t="shared" si="407"/>
        <v>0</v>
      </c>
      <c r="X737" s="48">
        <f t="shared" si="407"/>
        <v>0</v>
      </c>
      <c r="Y737" s="48">
        <f t="shared" si="407"/>
        <v>0</v>
      </c>
      <c r="Z737" s="48">
        <f t="shared" si="407"/>
        <v>0</v>
      </c>
      <c r="AA737" s="48">
        <f t="shared" si="407"/>
        <v>0</v>
      </c>
      <c r="AB737" s="49">
        <f t="shared" si="407"/>
        <v>0</v>
      </c>
      <c r="AC737" s="47"/>
      <c r="AD737" s="50"/>
      <c r="AE737" s="58"/>
      <c r="AF737" s="981">
        <v>63.254399999999997</v>
      </c>
      <c r="AG737" s="981">
        <v>63.254399999999997</v>
      </c>
      <c r="AH737" s="1055">
        <v>63.254399999999997</v>
      </c>
      <c r="AI737" s="1054">
        <v>63.254399999999997</v>
      </c>
      <c r="AJ737" s="1054">
        <v>63.254399999999997</v>
      </c>
      <c r="AK737" s="1054">
        <v>63.254399999999997</v>
      </c>
      <c r="AL737" s="1054">
        <v>63.254399999999997</v>
      </c>
      <c r="AM737" s="1054">
        <v>63.254399999999997</v>
      </c>
      <c r="AN737" s="1054">
        <v>63.254399999999997</v>
      </c>
      <c r="AO737" s="1054">
        <v>63.254399999999997</v>
      </c>
      <c r="AP737" s="1054">
        <v>63.254399999999997</v>
      </c>
      <c r="AQ737" s="1054">
        <v>63.254399999999997</v>
      </c>
      <c r="AR737" s="1054">
        <v>63.254399999999997</v>
      </c>
      <c r="AS737" s="1054">
        <v>63.254399999999997</v>
      </c>
      <c r="AT737" s="1054">
        <v>63.254399999999997</v>
      </c>
      <c r="AU737" s="1054">
        <v>63.254399999999997</v>
      </c>
      <c r="AV737" s="1054">
        <v>63.254399999999997</v>
      </c>
      <c r="AW737" s="1054">
        <v>63.254399999999997</v>
      </c>
      <c r="AX737" s="1054">
        <v>63.254399999999997</v>
      </c>
      <c r="AY737" s="1054">
        <v>63.254399999999997</v>
      </c>
      <c r="AZ737" s="1054">
        <v>63.254399999999997</v>
      </c>
      <c r="BA737" s="1054">
        <v>63.254399999999997</v>
      </c>
      <c r="BB737" s="1054">
        <v>63.254399999999997</v>
      </c>
      <c r="BC737" s="1054">
        <v>63.254399999999997</v>
      </c>
      <c r="BD737" s="1054">
        <v>63.254399999999997</v>
      </c>
      <c r="BE737" s="162"/>
      <c r="BF737" s="162"/>
      <c r="BG737" s="162"/>
      <c r="BH737" s="162"/>
      <c r="BI737" s="162"/>
      <c r="BJ737" s="162"/>
      <c r="BK737" s="162"/>
      <c r="BL737" s="162"/>
      <c r="BM737" s="162"/>
      <c r="BN737" s="162"/>
      <c r="BO737" s="162"/>
      <c r="BP737" s="162"/>
      <c r="BQ737" s="162"/>
      <c r="BR737" s="162"/>
      <c r="BS737" s="162"/>
      <c r="BT737" s="162"/>
      <c r="BU737" s="162"/>
      <c r="BV737" s="162"/>
      <c r="BW737" s="162"/>
      <c r="BX737" s="162"/>
      <c r="BY737" s="162"/>
      <c r="BZ737" s="162"/>
      <c r="CA737" s="162"/>
      <c r="CB737" s="162"/>
      <c r="CC737" s="162"/>
      <c r="CD737" s="162"/>
      <c r="CE737" s="162"/>
      <c r="CF737" s="162"/>
      <c r="CG737" s="162"/>
      <c r="CH737" s="162"/>
      <c r="CI737" s="162"/>
      <c r="CJ737" s="162"/>
      <c r="CK737" s="162"/>
      <c r="CL737" s="162"/>
      <c r="CM737" s="162"/>
      <c r="CN737" s="162"/>
      <c r="CO737" s="162"/>
      <c r="CP737" s="162"/>
      <c r="CQ737" s="162"/>
      <c r="CR737" s="162"/>
      <c r="CS737" s="162"/>
      <c r="CT737" s="162"/>
      <c r="CU737" s="162"/>
      <c r="CV737" s="162"/>
      <c r="CW737" s="162"/>
      <c r="CX737" s="162"/>
      <c r="CY737" s="162"/>
      <c r="CZ737" s="162"/>
      <c r="DA737" s="162"/>
      <c r="DB737" s="162"/>
      <c r="DC737" s="162"/>
      <c r="DD737" s="162"/>
      <c r="DE737" s="162"/>
      <c r="DF737" s="162"/>
      <c r="DG737" s="162"/>
      <c r="DH737" s="162"/>
      <c r="DI737" s="162"/>
      <c r="DJ737" s="162"/>
      <c r="DK737" s="162"/>
      <c r="DL737" s="162"/>
      <c r="DM737" s="162"/>
      <c r="DN737" s="162"/>
      <c r="DO737" s="162"/>
      <c r="DP737" s="162"/>
      <c r="DQ737" s="162"/>
      <c r="DR737" s="162"/>
      <c r="DS737" s="162"/>
      <c r="DT737" s="162"/>
      <c r="DU737" s="162"/>
      <c r="DV737" s="162"/>
      <c r="DW737" s="162"/>
      <c r="DX737" s="162"/>
      <c r="DY737" s="162"/>
      <c r="DZ737" s="162"/>
      <c r="EA737" s="162"/>
      <c r="EB737" s="162"/>
    </row>
    <row r="738" spans="1:132" s="1" customFormat="1" ht="10.5" customHeight="1" thickBot="1">
      <c r="A738" s="1511"/>
      <c r="B738" s="1636"/>
      <c r="C738" s="271"/>
      <c r="D738" s="236" t="s">
        <v>41</v>
      </c>
      <c r="E738" s="215" t="e">
        <f t="shared" ref="E738:AB738" si="408">E737/E736</f>
        <v>#DIV/0!</v>
      </c>
      <c r="F738" s="215" t="e">
        <f t="shared" si="408"/>
        <v>#DIV/0!</v>
      </c>
      <c r="G738" s="215" t="e">
        <f t="shared" si="408"/>
        <v>#DIV/0!</v>
      </c>
      <c r="H738" s="312" t="e">
        <f t="shared" si="408"/>
        <v>#DIV/0!</v>
      </c>
      <c r="I738" s="215" t="e">
        <f t="shared" si="408"/>
        <v>#DIV/0!</v>
      </c>
      <c r="J738" s="215" t="e">
        <f t="shared" si="408"/>
        <v>#DIV/0!</v>
      </c>
      <c r="K738" s="215" t="e">
        <f t="shared" si="408"/>
        <v>#DIV/0!</v>
      </c>
      <c r="L738" s="215" t="e">
        <f t="shared" si="408"/>
        <v>#DIV/0!</v>
      </c>
      <c r="M738" s="215" t="e">
        <f t="shared" si="408"/>
        <v>#DIV/0!</v>
      </c>
      <c r="N738" s="312" t="e">
        <f t="shared" si="408"/>
        <v>#DIV/0!</v>
      </c>
      <c r="O738" s="215" t="e">
        <f t="shared" si="408"/>
        <v>#DIV/0!</v>
      </c>
      <c r="P738" s="215" t="e">
        <f t="shared" si="408"/>
        <v>#DIV/0!</v>
      </c>
      <c r="Q738" s="215" t="e">
        <f t="shared" si="408"/>
        <v>#DIV/0!</v>
      </c>
      <c r="R738" s="215" t="e">
        <f t="shared" si="408"/>
        <v>#DIV/0!</v>
      </c>
      <c r="S738" s="215" t="e">
        <f t="shared" si="408"/>
        <v>#DIV/0!</v>
      </c>
      <c r="T738" s="215" t="e">
        <f t="shared" si="408"/>
        <v>#DIV/0!</v>
      </c>
      <c r="U738" s="215" t="e">
        <f t="shared" si="408"/>
        <v>#DIV/0!</v>
      </c>
      <c r="V738" s="312" t="e">
        <f t="shared" si="408"/>
        <v>#DIV/0!</v>
      </c>
      <c r="W738" s="215" t="e">
        <f t="shared" si="408"/>
        <v>#DIV/0!</v>
      </c>
      <c r="X738" s="215" t="e">
        <f t="shared" si="408"/>
        <v>#DIV/0!</v>
      </c>
      <c r="Y738" s="215" t="e">
        <f t="shared" si="408"/>
        <v>#DIV/0!</v>
      </c>
      <c r="Z738" s="215" t="e">
        <f t="shared" si="408"/>
        <v>#DIV/0!</v>
      </c>
      <c r="AA738" s="215" t="e">
        <f t="shared" si="408"/>
        <v>#DIV/0!</v>
      </c>
      <c r="AB738" s="216" t="e">
        <f t="shared" si="408"/>
        <v>#DIV/0!</v>
      </c>
      <c r="AC738" s="47"/>
      <c r="AD738" s="50"/>
      <c r="AE738" s="58"/>
      <c r="AF738" s="257"/>
      <c r="AG738" s="257"/>
      <c r="AH738" s="257"/>
      <c r="AI738" s="257"/>
      <c r="AJ738" s="257"/>
      <c r="AK738" s="257"/>
      <c r="AL738" s="257"/>
      <c r="AM738" s="257"/>
      <c r="AN738" s="257"/>
      <c r="AO738" s="257"/>
      <c r="AP738" s="257"/>
      <c r="AQ738" s="257"/>
      <c r="AR738" s="257"/>
      <c r="AS738" s="257"/>
      <c r="AT738" s="257"/>
      <c r="AU738" s="257"/>
      <c r="AV738" s="257"/>
      <c r="AW738" s="257"/>
      <c r="AX738" s="257"/>
      <c r="AY738" s="257"/>
      <c r="AZ738" s="257"/>
      <c r="BA738" s="257"/>
      <c r="BB738" s="257"/>
      <c r="BC738" s="257"/>
      <c r="BD738" s="257"/>
      <c r="BE738" s="162"/>
      <c r="BF738" s="162"/>
      <c r="BG738" s="162"/>
      <c r="BH738" s="162"/>
      <c r="BI738" s="162"/>
      <c r="BJ738" s="162"/>
      <c r="BK738" s="162"/>
      <c r="BL738" s="162"/>
      <c r="BM738" s="162"/>
      <c r="BN738" s="162"/>
      <c r="BO738" s="162"/>
      <c r="BP738" s="162"/>
      <c r="BQ738" s="162"/>
      <c r="BR738" s="162"/>
      <c r="BS738" s="162"/>
      <c r="BT738" s="162"/>
      <c r="BU738" s="162"/>
      <c r="BV738" s="162"/>
      <c r="BW738" s="162"/>
      <c r="BX738" s="162"/>
      <c r="BY738" s="162"/>
      <c r="BZ738" s="162"/>
      <c r="CA738" s="162"/>
      <c r="CB738" s="162"/>
      <c r="CC738" s="162"/>
      <c r="CD738" s="162"/>
      <c r="CE738" s="162"/>
      <c r="CF738" s="162"/>
      <c r="CG738" s="162"/>
      <c r="CH738" s="162"/>
      <c r="CI738" s="162"/>
      <c r="CJ738" s="162"/>
      <c r="CK738" s="162"/>
      <c r="CL738" s="162"/>
      <c r="CM738" s="162"/>
      <c r="CN738" s="162"/>
      <c r="CO738" s="162"/>
      <c r="CP738" s="162"/>
      <c r="CQ738" s="162"/>
      <c r="CR738" s="162"/>
      <c r="CS738" s="162"/>
      <c r="CT738" s="162"/>
      <c r="CU738" s="162"/>
      <c r="CV738" s="162"/>
      <c r="CW738" s="162"/>
      <c r="CX738" s="162"/>
      <c r="CY738" s="162"/>
      <c r="CZ738" s="162"/>
      <c r="DA738" s="162"/>
      <c r="DB738" s="162"/>
      <c r="DC738" s="162"/>
      <c r="DD738" s="162"/>
      <c r="DE738" s="162"/>
      <c r="DF738" s="162"/>
      <c r="DG738" s="162"/>
      <c r="DH738" s="162"/>
      <c r="DI738" s="162"/>
      <c r="DJ738" s="162"/>
      <c r="DK738" s="162"/>
      <c r="DL738" s="162"/>
      <c r="DM738" s="162"/>
      <c r="DN738" s="162"/>
      <c r="DO738" s="162"/>
      <c r="DP738" s="162"/>
      <c r="DQ738" s="162"/>
      <c r="DR738" s="162"/>
      <c r="DS738" s="162"/>
      <c r="DT738" s="162"/>
      <c r="DU738" s="162"/>
      <c r="DV738" s="162"/>
      <c r="DW738" s="162"/>
      <c r="DX738" s="162"/>
      <c r="DY738" s="162"/>
      <c r="DZ738" s="162"/>
      <c r="EA738" s="162"/>
      <c r="EB738" s="162"/>
    </row>
    <row r="739" spans="1:132" s="1" customFormat="1" ht="10.5" customHeight="1">
      <c r="A739" s="1560" t="s">
        <v>4</v>
      </c>
      <c r="B739" s="1634" t="s">
        <v>296</v>
      </c>
      <c r="C739" s="1107"/>
      <c r="D739" s="1190"/>
      <c r="E739" s="1107"/>
      <c r="F739" s="1107"/>
      <c r="G739" s="1107"/>
      <c r="H739" s="322"/>
      <c r="I739" s="1107"/>
      <c r="J739" s="1107"/>
      <c r="K739" s="1107"/>
      <c r="L739" s="1107"/>
      <c r="M739" s="1107"/>
      <c r="N739" s="322"/>
      <c r="O739" s="1107"/>
      <c r="P739" s="1107"/>
      <c r="Q739" s="1107"/>
      <c r="R739" s="1107"/>
      <c r="S739" s="1107"/>
      <c r="T739" s="1107"/>
      <c r="U739" s="1107"/>
      <c r="V739" s="322"/>
      <c r="W739" s="1107"/>
      <c r="X739" s="1107"/>
      <c r="Y739" s="1107"/>
      <c r="Z739" s="1107"/>
      <c r="AA739" s="1107"/>
      <c r="AB739" s="213"/>
      <c r="AC739" s="47" t="s">
        <v>115</v>
      </c>
      <c r="AD739" s="50">
        <f>AD741/AC741</f>
        <v>0.2227882703776731</v>
      </c>
      <c r="AE739" s="58"/>
      <c r="AF739" s="256"/>
      <c r="AG739" s="261"/>
      <c r="AH739" s="261"/>
      <c r="AI739" s="261"/>
      <c r="AJ739" s="261"/>
      <c r="AK739" s="261"/>
      <c r="AL739" s="261"/>
      <c r="AM739" s="261"/>
      <c r="AN739" s="261"/>
      <c r="AO739" s="261"/>
      <c r="AP739" s="261"/>
      <c r="AQ739" s="261"/>
      <c r="AR739" s="261"/>
      <c r="AS739" s="261"/>
      <c r="AT739" s="261"/>
      <c r="AU739" s="261"/>
      <c r="AV739" s="261"/>
      <c r="AW739" s="261"/>
      <c r="AX739" s="261"/>
      <c r="AY739" s="261"/>
      <c r="AZ739" s="261"/>
      <c r="BA739" s="261"/>
      <c r="BB739" s="261"/>
      <c r="BC739" s="261"/>
      <c r="BD739" s="261"/>
      <c r="BE739" s="162"/>
      <c r="BF739" s="162"/>
      <c r="BG739" s="162"/>
      <c r="BH739" s="162"/>
      <c r="BI739" s="162"/>
      <c r="BJ739" s="162"/>
      <c r="BK739" s="162"/>
      <c r="BL739" s="162"/>
      <c r="BM739" s="162"/>
      <c r="BN739" s="162"/>
      <c r="BO739" s="162"/>
      <c r="BP739" s="162"/>
      <c r="BQ739" s="162"/>
      <c r="BR739" s="162"/>
      <c r="BS739" s="162"/>
      <c r="BT739" s="162"/>
      <c r="BU739" s="162"/>
      <c r="BV739" s="162"/>
      <c r="BW739" s="162"/>
      <c r="BX739" s="162"/>
      <c r="BY739" s="162"/>
      <c r="BZ739" s="162"/>
      <c r="CA739" s="162"/>
      <c r="CB739" s="162"/>
      <c r="CC739" s="162"/>
      <c r="CD739" s="162"/>
      <c r="CE739" s="162"/>
      <c r="CF739" s="162"/>
      <c r="CG739" s="162"/>
      <c r="CH739" s="162"/>
      <c r="CI739" s="162"/>
      <c r="CJ739" s="162"/>
      <c r="CK739" s="162"/>
      <c r="CL739" s="162"/>
      <c r="CM739" s="162"/>
      <c r="CN739" s="162"/>
      <c r="CO739" s="162"/>
      <c r="CP739" s="162"/>
      <c r="CQ739" s="162"/>
      <c r="CR739" s="162"/>
      <c r="CS739" s="162"/>
      <c r="CT739" s="162"/>
      <c r="CU739" s="162"/>
      <c r="CV739" s="162"/>
      <c r="CW739" s="162"/>
      <c r="CX739" s="162"/>
      <c r="CY739" s="162"/>
      <c r="CZ739" s="162"/>
      <c r="DA739" s="162"/>
      <c r="DB739" s="162"/>
      <c r="DC739" s="162"/>
      <c r="DD739" s="162"/>
      <c r="DE739" s="162"/>
      <c r="DF739" s="162"/>
      <c r="DG739" s="162"/>
      <c r="DH739" s="162"/>
      <c r="DI739" s="162"/>
      <c r="DJ739" s="162"/>
      <c r="DK739" s="162"/>
      <c r="DL739" s="162"/>
      <c r="DM739" s="162"/>
      <c r="DN739" s="162"/>
      <c r="DO739" s="162"/>
      <c r="DP739" s="162"/>
      <c r="DQ739" s="162"/>
      <c r="DR739" s="162"/>
      <c r="DS739" s="162"/>
      <c r="DT739" s="162"/>
      <c r="DU739" s="162"/>
      <c r="DV739" s="162"/>
      <c r="DW739" s="162"/>
      <c r="DX739" s="162"/>
      <c r="DY739" s="162"/>
      <c r="DZ739" s="162"/>
      <c r="EA739" s="162"/>
      <c r="EB739" s="162"/>
    </row>
    <row r="740" spans="1:132" s="3" customFormat="1" ht="10.5" customHeight="1">
      <c r="A740" s="1600"/>
      <c r="B740" s="1635"/>
      <c r="C740" s="1373" t="s">
        <v>129</v>
      </c>
      <c r="D740" s="131" t="s">
        <v>33</v>
      </c>
      <c r="E740" s="104">
        <f>ROUND(SQRT(E741^2+E742^2)*1000/(1.73*E$722),0)</f>
        <v>2</v>
      </c>
      <c r="F740" s="104">
        <f t="shared" ref="F740:AB740" si="409">ROUND(SQRT(F741^2+F742^2)*1000/(1.73*F$722),0)</f>
        <v>2</v>
      </c>
      <c r="G740" s="104">
        <f t="shared" si="409"/>
        <v>1</v>
      </c>
      <c r="H740" s="302">
        <f t="shared" si="409"/>
        <v>1</v>
      </c>
      <c r="I740" s="104">
        <f t="shared" si="409"/>
        <v>2</v>
      </c>
      <c r="J740" s="104">
        <f t="shared" si="409"/>
        <v>1</v>
      </c>
      <c r="K740" s="104">
        <f>ROUND(SQRT(K741^2+K742^2)*1000/(1.73*K$722),0)</f>
        <v>1</v>
      </c>
      <c r="L740" s="104">
        <f t="shared" si="409"/>
        <v>1</v>
      </c>
      <c r="M740" s="104">
        <f t="shared" si="409"/>
        <v>1</v>
      </c>
      <c r="N740" s="302">
        <f t="shared" si="409"/>
        <v>1</v>
      </c>
      <c r="O740" s="104">
        <f t="shared" si="409"/>
        <v>2</v>
      </c>
      <c r="P740" s="104">
        <f t="shared" si="409"/>
        <v>1</v>
      </c>
      <c r="Q740" s="104">
        <f t="shared" si="409"/>
        <v>2</v>
      </c>
      <c r="R740" s="104">
        <f t="shared" si="409"/>
        <v>1</v>
      </c>
      <c r="S740" s="104">
        <f t="shared" si="409"/>
        <v>1</v>
      </c>
      <c r="T740" s="104">
        <f t="shared" si="409"/>
        <v>1</v>
      </c>
      <c r="U740" s="104">
        <f t="shared" si="409"/>
        <v>2</v>
      </c>
      <c r="V740" s="302">
        <f t="shared" si="409"/>
        <v>1</v>
      </c>
      <c r="W740" s="104">
        <f t="shared" si="409"/>
        <v>1</v>
      </c>
      <c r="X740" s="104">
        <f t="shared" si="409"/>
        <v>1</v>
      </c>
      <c r="Y740" s="104">
        <f t="shared" si="409"/>
        <v>1</v>
      </c>
      <c r="Z740" s="104">
        <f t="shared" si="409"/>
        <v>1</v>
      </c>
      <c r="AA740" s="104">
        <f t="shared" si="409"/>
        <v>1</v>
      </c>
      <c r="AB740" s="105">
        <f t="shared" si="409"/>
        <v>1</v>
      </c>
      <c r="AC740" s="747"/>
      <c r="AD740" s="748"/>
      <c r="AE740" s="749"/>
      <c r="AF740" s="261"/>
      <c r="AG740" s="261"/>
      <c r="AH740" s="261"/>
      <c r="AI740" s="261"/>
      <c r="AJ740" s="261"/>
      <c r="AK740" s="261"/>
      <c r="AL740" s="261"/>
      <c r="AM740" s="261"/>
      <c r="AN740" s="261"/>
      <c r="AO740" s="261"/>
      <c r="AP740" s="261"/>
      <c r="AQ740" s="261"/>
      <c r="AR740" s="261"/>
      <c r="AS740" s="261"/>
      <c r="AT740" s="261"/>
      <c r="AU740" s="261"/>
      <c r="AV740" s="261"/>
      <c r="AW740" s="261"/>
      <c r="AX740" s="261"/>
      <c r="AY740" s="261"/>
      <c r="AZ740" s="261"/>
      <c r="BA740" s="261"/>
      <c r="BB740" s="261"/>
      <c r="BC740" s="261"/>
      <c r="BD740" s="261"/>
      <c r="BE740" s="150"/>
      <c r="BF740" s="150"/>
      <c r="BG740" s="150"/>
      <c r="BH740" s="150"/>
      <c r="BI740" s="150"/>
      <c r="BJ740" s="150"/>
      <c r="BK740" s="150"/>
      <c r="BL740" s="150"/>
      <c r="BM740" s="150"/>
      <c r="BN740" s="150"/>
      <c r="BO740" s="150"/>
      <c r="BP740" s="150"/>
      <c r="BQ740" s="150"/>
      <c r="BR740" s="150"/>
      <c r="BS740" s="150"/>
      <c r="BT740" s="150"/>
      <c r="BU740" s="150"/>
      <c r="BV740" s="150"/>
      <c r="BW740" s="150"/>
      <c r="BX740" s="150"/>
      <c r="BY740" s="150"/>
      <c r="BZ740" s="150"/>
      <c r="CA740" s="150"/>
      <c r="CB740" s="150"/>
      <c r="CC740" s="150"/>
      <c r="CD740" s="150"/>
      <c r="CE740" s="150"/>
      <c r="CF740" s="150"/>
      <c r="CG740" s="150"/>
      <c r="CH740" s="150"/>
      <c r="CI740" s="150"/>
      <c r="CJ740" s="150"/>
      <c r="CK740" s="150"/>
      <c r="CL740" s="150"/>
      <c r="CM740" s="150"/>
      <c r="CN740" s="150"/>
      <c r="CO740" s="150"/>
      <c r="CP740" s="150"/>
      <c r="CQ740" s="150"/>
      <c r="CR740" s="150"/>
      <c r="CS740" s="150"/>
      <c r="CT740" s="150"/>
      <c r="CU740" s="150"/>
      <c r="CV740" s="150"/>
      <c r="CW740" s="150"/>
      <c r="CX740" s="150"/>
      <c r="CY740" s="150"/>
      <c r="CZ740" s="150"/>
      <c r="DA740" s="150"/>
      <c r="DB740" s="150"/>
      <c r="DC740" s="150"/>
      <c r="DD740" s="150"/>
      <c r="DE740" s="150"/>
      <c r="DF740" s="150"/>
      <c r="DG740" s="150"/>
      <c r="DH740" s="150"/>
      <c r="DI740" s="150"/>
      <c r="DJ740" s="150"/>
      <c r="DK740" s="150"/>
      <c r="DL740" s="150"/>
      <c r="DM740" s="150"/>
      <c r="DN740" s="150"/>
      <c r="DO740" s="150"/>
      <c r="DP740" s="150"/>
      <c r="DQ740" s="150"/>
      <c r="DR740" s="150"/>
      <c r="DS740" s="150"/>
      <c r="DT740" s="150"/>
      <c r="DU740" s="89"/>
      <c r="DV740" s="89"/>
      <c r="DW740" s="89"/>
      <c r="DX740" s="89"/>
      <c r="DY740" s="89"/>
      <c r="DZ740" s="89"/>
      <c r="EA740" s="89"/>
      <c r="EB740" s="89"/>
    </row>
    <row r="741" spans="1:132" s="1" customFormat="1" ht="10.5" customHeight="1">
      <c r="A741" s="1641"/>
      <c r="B741" s="1635"/>
      <c r="C741" s="1373" t="s">
        <v>553</v>
      </c>
      <c r="D741" s="131" t="s">
        <v>116</v>
      </c>
      <c r="E741" s="48">
        <f t="shared" ref="E741:AB741" si="410">ROUND((AG741-AF741)*$AE741,2)</f>
        <v>0.02</v>
      </c>
      <c r="F741" s="48">
        <f t="shared" si="410"/>
        <v>0.02</v>
      </c>
      <c r="G741" s="48">
        <f t="shared" si="410"/>
        <v>0.01</v>
      </c>
      <c r="H741" s="287">
        <f t="shared" si="410"/>
        <v>0.01</v>
      </c>
      <c r="I741" s="48">
        <f t="shared" si="410"/>
        <v>0.02</v>
      </c>
      <c r="J741" s="48">
        <f t="shared" si="410"/>
        <v>0.01</v>
      </c>
      <c r="K741" s="48">
        <f t="shared" si="410"/>
        <v>0.01</v>
      </c>
      <c r="L741" s="48">
        <f t="shared" si="410"/>
        <v>0.01</v>
      </c>
      <c r="M741" s="48">
        <f t="shared" si="410"/>
        <v>0.01</v>
      </c>
      <c r="N741" s="287">
        <f t="shared" si="410"/>
        <v>0.01</v>
      </c>
      <c r="O741" s="48">
        <f t="shared" si="410"/>
        <v>0.02</v>
      </c>
      <c r="P741" s="48">
        <f t="shared" si="410"/>
        <v>0.01</v>
      </c>
      <c r="Q741" s="48">
        <f t="shared" si="410"/>
        <v>0.02</v>
      </c>
      <c r="R741" s="48">
        <f t="shared" si="410"/>
        <v>0.01</v>
      </c>
      <c r="S741" s="48">
        <f t="shared" si="410"/>
        <v>0.01</v>
      </c>
      <c r="T741" s="48">
        <f t="shared" si="410"/>
        <v>0.01</v>
      </c>
      <c r="U741" s="48">
        <f t="shared" si="410"/>
        <v>0.02</v>
      </c>
      <c r="V741" s="287">
        <f t="shared" si="410"/>
        <v>0.01</v>
      </c>
      <c r="W741" s="48">
        <f t="shared" si="410"/>
        <v>0.01</v>
      </c>
      <c r="X741" s="48">
        <f t="shared" si="410"/>
        <v>0.01</v>
      </c>
      <c r="Y741" s="48">
        <f t="shared" si="410"/>
        <v>0.01</v>
      </c>
      <c r="Z741" s="48">
        <f t="shared" si="410"/>
        <v>0.01</v>
      </c>
      <c r="AA741" s="48">
        <f t="shared" si="410"/>
        <v>0.01</v>
      </c>
      <c r="AB741" s="49">
        <f t="shared" si="410"/>
        <v>0.01</v>
      </c>
      <c r="AC741" s="47">
        <f>(BD741-AF741)*AE741</f>
        <v>0.32192000000002735</v>
      </c>
      <c r="AD741" s="50">
        <f>(BD742-AF742)*AE741</f>
        <v>7.1719999999986614E-2</v>
      </c>
      <c r="AE741" s="58">
        <v>0.08</v>
      </c>
      <c r="AF741" s="981">
        <v>5875.4624999999996</v>
      </c>
      <c r="AG741" s="981">
        <v>5875.6509999999998</v>
      </c>
      <c r="AH741" s="1055">
        <v>5875.8429999999998</v>
      </c>
      <c r="AI741" s="1054">
        <v>5875.9494999999997</v>
      </c>
      <c r="AJ741" s="1054">
        <v>5876.1279999999997</v>
      </c>
      <c r="AK741" s="1054">
        <v>5876.3175000000001</v>
      </c>
      <c r="AL741" s="1054">
        <v>5876.5045</v>
      </c>
      <c r="AM741" s="1054">
        <v>5876.6835000000001</v>
      </c>
      <c r="AN741" s="1054">
        <v>5876.8665000000001</v>
      </c>
      <c r="AO741" s="1054">
        <v>5877.0280000000002</v>
      </c>
      <c r="AP741" s="1054">
        <v>5877.1459999999997</v>
      </c>
      <c r="AQ741" s="1054">
        <v>5877.3344999999999</v>
      </c>
      <c r="AR741" s="1054">
        <v>5877.5209999999997</v>
      </c>
      <c r="AS741" s="1054">
        <v>5877.7094999999999</v>
      </c>
      <c r="AT741" s="1054">
        <v>5877.8024999999998</v>
      </c>
      <c r="AU741" s="1054">
        <v>5877.9885000000004</v>
      </c>
      <c r="AV741" s="1054">
        <v>5878.1750000000002</v>
      </c>
      <c r="AW741" s="1054">
        <v>5878.3625000000002</v>
      </c>
      <c r="AX741" s="1054">
        <v>5878.5495000000001</v>
      </c>
      <c r="AY741" s="1054">
        <v>5878.6379999999999</v>
      </c>
      <c r="AZ741" s="1054">
        <v>5878.8175000000001</v>
      </c>
      <c r="BA741" s="1054">
        <v>5878.9965000000002</v>
      </c>
      <c r="BB741" s="1054">
        <v>5879.1774999999998</v>
      </c>
      <c r="BC741" s="1054">
        <v>5879.3590000000004</v>
      </c>
      <c r="BD741" s="1054">
        <v>5879.4865</v>
      </c>
      <c r="BE741" s="162"/>
      <c r="BF741" s="162"/>
      <c r="BG741" s="162"/>
      <c r="BH741" s="162"/>
      <c r="BI741" s="162"/>
      <c r="BJ741" s="162"/>
      <c r="BK741" s="162"/>
      <c r="BL741" s="162"/>
      <c r="BM741" s="162"/>
      <c r="BN741" s="162"/>
      <c r="BO741" s="162"/>
      <c r="BP741" s="162"/>
      <c r="BQ741" s="162"/>
      <c r="BR741" s="162"/>
      <c r="BS741" s="162"/>
      <c r="BT741" s="162"/>
      <c r="BU741" s="162"/>
      <c r="BV741" s="162"/>
      <c r="BW741" s="162"/>
      <c r="BX741" s="162"/>
      <c r="BY741" s="162"/>
      <c r="BZ741" s="162"/>
      <c r="CA741" s="162"/>
      <c r="CB741" s="162"/>
      <c r="CC741" s="162"/>
      <c r="CD741" s="162"/>
      <c r="CE741" s="162"/>
      <c r="CF741" s="162"/>
      <c r="CG741" s="162"/>
      <c r="CH741" s="162"/>
      <c r="CI741" s="162"/>
      <c r="CJ741" s="162"/>
      <c r="CK741" s="162"/>
      <c r="CL741" s="162"/>
      <c r="CM741" s="162"/>
      <c r="CN741" s="162"/>
      <c r="CO741" s="162"/>
      <c r="CP741" s="162"/>
      <c r="CQ741" s="162"/>
      <c r="CR741" s="162"/>
      <c r="CS741" s="162"/>
      <c r="CT741" s="162"/>
      <c r="CU741" s="162"/>
      <c r="CV741" s="162"/>
      <c r="CW741" s="162"/>
      <c r="CX741" s="162"/>
      <c r="CY741" s="162"/>
      <c r="CZ741" s="162"/>
      <c r="DA741" s="162"/>
      <c r="DB741" s="162"/>
      <c r="DC741" s="162"/>
      <c r="DD741" s="162"/>
      <c r="DE741" s="162"/>
      <c r="DF741" s="162"/>
      <c r="DG741" s="162"/>
      <c r="DH741" s="162"/>
      <c r="DI741" s="162"/>
      <c r="DJ741" s="162"/>
      <c r="DK741" s="162"/>
      <c r="DL741" s="162"/>
      <c r="DM741" s="162"/>
      <c r="DN741" s="162"/>
      <c r="DO741" s="162"/>
      <c r="DP741" s="162"/>
      <c r="DQ741" s="162"/>
      <c r="DR741" s="162"/>
      <c r="DS741" s="162"/>
      <c r="DT741" s="162"/>
      <c r="DU741" s="162"/>
      <c r="DV741" s="162"/>
      <c r="DW741" s="162"/>
      <c r="DX741" s="162"/>
      <c r="DY741" s="162"/>
      <c r="DZ741" s="162"/>
      <c r="EA741" s="162"/>
      <c r="EB741" s="162"/>
    </row>
    <row r="742" spans="1:132" s="1" customFormat="1" ht="10.5" customHeight="1">
      <c r="A742" s="1641"/>
      <c r="B742" s="1635"/>
      <c r="C742" s="1373" t="s">
        <v>553</v>
      </c>
      <c r="D742" s="131" t="s">
        <v>117</v>
      </c>
      <c r="E742" s="48">
        <f t="shared" ref="E742:AB742" si="411">ROUND((AG742-AF742)*$AE741,2)</f>
        <v>0</v>
      </c>
      <c r="F742" s="48">
        <f t="shared" si="411"/>
        <v>0</v>
      </c>
      <c r="G742" s="48">
        <f t="shared" si="411"/>
        <v>0</v>
      </c>
      <c r="H742" s="287">
        <f t="shared" si="411"/>
        <v>0</v>
      </c>
      <c r="I742" s="48">
        <f t="shared" si="411"/>
        <v>0</v>
      </c>
      <c r="J742" s="48">
        <f t="shared" si="411"/>
        <v>0</v>
      </c>
      <c r="K742" s="48">
        <f t="shared" si="411"/>
        <v>0</v>
      </c>
      <c r="L742" s="48">
        <f t="shared" si="411"/>
        <v>0</v>
      </c>
      <c r="M742" s="48">
        <f t="shared" si="411"/>
        <v>0</v>
      </c>
      <c r="N742" s="287">
        <f t="shared" si="411"/>
        <v>0</v>
      </c>
      <c r="O742" s="48">
        <f t="shared" si="411"/>
        <v>0</v>
      </c>
      <c r="P742" s="48">
        <f t="shared" si="411"/>
        <v>0</v>
      </c>
      <c r="Q742" s="48">
        <f t="shared" si="411"/>
        <v>0</v>
      </c>
      <c r="R742" s="48">
        <f t="shared" si="411"/>
        <v>0</v>
      </c>
      <c r="S742" s="48">
        <f t="shared" si="411"/>
        <v>0</v>
      </c>
      <c r="T742" s="48">
        <f t="shared" si="411"/>
        <v>0</v>
      </c>
      <c r="U742" s="48">
        <f t="shared" si="411"/>
        <v>0</v>
      </c>
      <c r="V742" s="287">
        <f t="shared" si="411"/>
        <v>0</v>
      </c>
      <c r="W742" s="48">
        <f t="shared" si="411"/>
        <v>0</v>
      </c>
      <c r="X742" s="48">
        <f t="shared" si="411"/>
        <v>0</v>
      </c>
      <c r="Y742" s="48">
        <f t="shared" si="411"/>
        <v>0</v>
      </c>
      <c r="Z742" s="48">
        <f t="shared" si="411"/>
        <v>0</v>
      </c>
      <c r="AA742" s="48">
        <f t="shared" si="411"/>
        <v>0</v>
      </c>
      <c r="AB742" s="49">
        <f t="shared" si="411"/>
        <v>0</v>
      </c>
      <c r="AC742" s="47"/>
      <c r="AD742" s="50"/>
      <c r="AE742" s="58"/>
      <c r="AF742" s="981">
        <v>4319.4960000000001</v>
      </c>
      <c r="AG742" s="981">
        <v>4319.5344999999998</v>
      </c>
      <c r="AH742" s="1055">
        <v>4319.5739999999996</v>
      </c>
      <c r="AI742" s="1054">
        <v>4319.6139999999996</v>
      </c>
      <c r="AJ742" s="1054">
        <v>4319.6530000000002</v>
      </c>
      <c r="AK742" s="1054">
        <v>4319.6914999999999</v>
      </c>
      <c r="AL742" s="1054">
        <v>4319.7290000000003</v>
      </c>
      <c r="AM742" s="1054">
        <v>4319.7635</v>
      </c>
      <c r="AN742" s="1054">
        <v>4319.7995000000001</v>
      </c>
      <c r="AO742" s="1054">
        <v>4319.8379999999997</v>
      </c>
      <c r="AP742" s="1054">
        <v>4319.8774999999996</v>
      </c>
      <c r="AQ742" s="1054">
        <v>4319.9155000000001</v>
      </c>
      <c r="AR742" s="1054">
        <v>4319.9530000000004</v>
      </c>
      <c r="AS742" s="1054">
        <v>4319.9915000000001</v>
      </c>
      <c r="AT742" s="1054">
        <v>4320.0304999999998</v>
      </c>
      <c r="AU742" s="1054">
        <v>4320.0675000000001</v>
      </c>
      <c r="AV742" s="1054">
        <v>4320.1045000000004</v>
      </c>
      <c r="AW742" s="1054">
        <v>4320.1424999999999</v>
      </c>
      <c r="AX742" s="1054">
        <v>4320.18</v>
      </c>
      <c r="AY742" s="1054">
        <v>4320.2174999999997</v>
      </c>
      <c r="AZ742" s="1054">
        <v>4320.2520000000004</v>
      </c>
      <c r="BA742" s="1054">
        <v>4320.2865000000002</v>
      </c>
      <c r="BB742" s="1054">
        <v>4320.3209999999999</v>
      </c>
      <c r="BC742" s="1054">
        <v>4320.3564999999999</v>
      </c>
      <c r="BD742" s="1054">
        <v>4320.3924999999999</v>
      </c>
      <c r="BE742" s="162"/>
      <c r="BF742" s="162"/>
      <c r="BG742" s="162"/>
      <c r="BH742" s="162"/>
      <c r="BI742" s="162"/>
      <c r="BJ742" s="162"/>
      <c r="BK742" s="162"/>
      <c r="BL742" s="162"/>
      <c r="BM742" s="162"/>
      <c r="BN742" s="162"/>
      <c r="BO742" s="162"/>
      <c r="BP742" s="162"/>
      <c r="BQ742" s="162"/>
      <c r="BR742" s="162"/>
      <c r="BS742" s="162"/>
      <c r="BT742" s="162"/>
      <c r="BU742" s="162"/>
      <c r="BV742" s="162"/>
      <c r="BW742" s="162"/>
      <c r="BX742" s="162"/>
      <c r="BY742" s="162"/>
      <c r="BZ742" s="162"/>
      <c r="CA742" s="162"/>
      <c r="CB742" s="162"/>
      <c r="CC742" s="162"/>
      <c r="CD742" s="162"/>
      <c r="CE742" s="162"/>
      <c r="CF742" s="162"/>
      <c r="CG742" s="162"/>
      <c r="CH742" s="162"/>
      <c r="CI742" s="162"/>
      <c r="CJ742" s="162"/>
      <c r="CK742" s="162"/>
      <c r="CL742" s="162"/>
      <c r="CM742" s="162"/>
      <c r="CN742" s="162"/>
      <c r="CO742" s="162"/>
      <c r="CP742" s="162"/>
      <c r="CQ742" s="162"/>
      <c r="CR742" s="162"/>
      <c r="CS742" s="162"/>
      <c r="CT742" s="162"/>
      <c r="CU742" s="162"/>
      <c r="CV742" s="162"/>
      <c r="CW742" s="162"/>
      <c r="CX742" s="162"/>
      <c r="CY742" s="162"/>
      <c r="CZ742" s="162"/>
      <c r="DA742" s="162"/>
      <c r="DB742" s="162"/>
      <c r="DC742" s="162"/>
      <c r="DD742" s="162"/>
      <c r="DE742" s="162"/>
      <c r="DF742" s="162"/>
      <c r="DG742" s="162"/>
      <c r="DH742" s="162"/>
      <c r="DI742" s="162"/>
      <c r="DJ742" s="162"/>
      <c r="DK742" s="162"/>
      <c r="DL742" s="162"/>
      <c r="DM742" s="162"/>
      <c r="DN742" s="162"/>
      <c r="DO742" s="162"/>
      <c r="DP742" s="162"/>
      <c r="DQ742" s="162"/>
      <c r="DR742" s="162"/>
      <c r="DS742" s="162"/>
      <c r="DT742" s="162"/>
      <c r="DU742" s="162"/>
      <c r="DV742" s="162"/>
      <c r="DW742" s="162"/>
      <c r="DX742" s="162"/>
      <c r="DY742" s="162"/>
      <c r="DZ742" s="162"/>
      <c r="EA742" s="162"/>
      <c r="EB742" s="162"/>
    </row>
    <row r="743" spans="1:132" s="1" customFormat="1" ht="10.5" customHeight="1" thickBot="1">
      <c r="A743" s="1601"/>
      <c r="B743" s="1636"/>
      <c r="C743" s="271"/>
      <c r="D743" s="236" t="s">
        <v>41</v>
      </c>
      <c r="E743" s="81">
        <f t="shared" ref="E743:AB743" si="412">E742/E741</f>
        <v>0</v>
      </c>
      <c r="F743" s="81">
        <f t="shared" si="412"/>
        <v>0</v>
      </c>
      <c r="G743" s="81">
        <f t="shared" si="412"/>
        <v>0</v>
      </c>
      <c r="H743" s="295">
        <f t="shared" si="412"/>
        <v>0</v>
      </c>
      <c r="I743" s="81">
        <f t="shared" si="412"/>
        <v>0</v>
      </c>
      <c r="J743" s="81">
        <f t="shared" si="412"/>
        <v>0</v>
      </c>
      <c r="K743" s="81">
        <f t="shared" si="412"/>
        <v>0</v>
      </c>
      <c r="L743" s="81">
        <f t="shared" si="412"/>
        <v>0</v>
      </c>
      <c r="M743" s="81">
        <f t="shared" si="412"/>
        <v>0</v>
      </c>
      <c r="N743" s="295">
        <f t="shared" si="412"/>
        <v>0</v>
      </c>
      <c r="O743" s="81">
        <f t="shared" si="412"/>
        <v>0</v>
      </c>
      <c r="P743" s="81">
        <f t="shared" si="412"/>
        <v>0</v>
      </c>
      <c r="Q743" s="81">
        <f t="shared" si="412"/>
        <v>0</v>
      </c>
      <c r="R743" s="81">
        <f t="shared" si="412"/>
        <v>0</v>
      </c>
      <c r="S743" s="81">
        <f t="shared" si="412"/>
        <v>0</v>
      </c>
      <c r="T743" s="81">
        <f t="shared" si="412"/>
        <v>0</v>
      </c>
      <c r="U743" s="81">
        <f t="shared" si="412"/>
        <v>0</v>
      </c>
      <c r="V743" s="295">
        <f t="shared" si="412"/>
        <v>0</v>
      </c>
      <c r="W743" s="81">
        <f t="shared" si="412"/>
        <v>0</v>
      </c>
      <c r="X743" s="81">
        <f t="shared" si="412"/>
        <v>0</v>
      </c>
      <c r="Y743" s="81">
        <f t="shared" si="412"/>
        <v>0</v>
      </c>
      <c r="Z743" s="81">
        <f t="shared" si="412"/>
        <v>0</v>
      </c>
      <c r="AA743" s="81">
        <f t="shared" si="412"/>
        <v>0</v>
      </c>
      <c r="AB743" s="82">
        <f t="shared" si="412"/>
        <v>0</v>
      </c>
      <c r="AC743" s="47"/>
      <c r="AD743" s="50"/>
      <c r="AE743" s="58"/>
      <c r="AF743" s="261"/>
      <c r="AG743" s="261"/>
      <c r="AH743" s="261"/>
      <c r="AI743" s="261"/>
      <c r="AJ743" s="261"/>
      <c r="AK743" s="261"/>
      <c r="AL743" s="261"/>
      <c r="AM743" s="261"/>
      <c r="AN743" s="261"/>
      <c r="AO743" s="261"/>
      <c r="AP743" s="261"/>
      <c r="AQ743" s="261"/>
      <c r="AR743" s="261"/>
      <c r="AS743" s="261"/>
      <c r="AT743" s="261"/>
      <c r="AU743" s="261"/>
      <c r="AV743" s="261"/>
      <c r="AW743" s="261"/>
      <c r="AX743" s="261"/>
      <c r="AY743" s="261"/>
      <c r="AZ743" s="261"/>
      <c r="BA743" s="261"/>
      <c r="BB743" s="261"/>
      <c r="BC743" s="261"/>
      <c r="BD743" s="261"/>
      <c r="BE743" s="162"/>
      <c r="BF743" s="162"/>
      <c r="BG743" s="162"/>
      <c r="BH743" s="162"/>
      <c r="BI743" s="162"/>
      <c r="BJ743" s="162"/>
      <c r="BK743" s="162"/>
      <c r="BL743" s="162"/>
      <c r="BM743" s="162"/>
      <c r="BN743" s="162"/>
      <c r="BO743" s="162"/>
      <c r="BP743" s="162"/>
      <c r="BQ743" s="162"/>
      <c r="BR743" s="162"/>
      <c r="BS743" s="162"/>
      <c r="BT743" s="162"/>
      <c r="BU743" s="162"/>
      <c r="BV743" s="162"/>
      <c r="BW743" s="162"/>
      <c r="BX743" s="162"/>
      <c r="BY743" s="162"/>
      <c r="BZ743" s="162"/>
      <c r="CA743" s="162"/>
      <c r="CB743" s="162"/>
      <c r="CC743" s="162"/>
      <c r="CD743" s="162"/>
      <c r="CE743" s="162"/>
      <c r="CF743" s="162"/>
      <c r="CG743" s="162"/>
      <c r="CH743" s="162"/>
      <c r="CI743" s="162"/>
      <c r="CJ743" s="162"/>
      <c r="CK743" s="162"/>
      <c r="CL743" s="162"/>
      <c r="CM743" s="162"/>
      <c r="CN743" s="162"/>
      <c r="CO743" s="162"/>
      <c r="CP743" s="162"/>
      <c r="CQ743" s="162"/>
      <c r="CR743" s="162"/>
      <c r="CS743" s="162"/>
      <c r="CT743" s="162"/>
      <c r="CU743" s="162"/>
      <c r="CV743" s="162"/>
      <c r="CW743" s="162"/>
      <c r="CX743" s="162"/>
      <c r="CY743" s="162"/>
      <c r="CZ743" s="162"/>
      <c r="DA743" s="162"/>
      <c r="DB743" s="162"/>
      <c r="DC743" s="162"/>
      <c r="DD743" s="162"/>
      <c r="DE743" s="162"/>
      <c r="DF743" s="162"/>
      <c r="DG743" s="162"/>
      <c r="DH743" s="162"/>
      <c r="DI743" s="162"/>
      <c r="DJ743" s="162"/>
      <c r="DK743" s="162"/>
      <c r="DL743" s="162"/>
      <c r="DM743" s="162"/>
      <c r="DN743" s="162"/>
      <c r="DO743" s="162"/>
      <c r="DP743" s="162"/>
      <c r="DQ743" s="162"/>
      <c r="DR743" s="162"/>
      <c r="DS743" s="162"/>
      <c r="DT743" s="162"/>
      <c r="DU743" s="162"/>
      <c r="DV743" s="162"/>
      <c r="DW743" s="162"/>
      <c r="DX743" s="162"/>
      <c r="DY743" s="162"/>
      <c r="DZ743" s="162"/>
      <c r="EA743" s="162"/>
      <c r="EB743" s="162"/>
    </row>
    <row r="744" spans="1:132" s="1" customFormat="1" ht="10.5" customHeight="1">
      <c r="A744" s="1560" t="s">
        <v>56</v>
      </c>
      <c r="B744" s="1663"/>
      <c r="C744" s="775"/>
      <c r="D744" s="1190" t="s">
        <v>116</v>
      </c>
      <c r="E744" s="107">
        <f>E741+E726</f>
        <v>0.02</v>
      </c>
      <c r="F744" s="107">
        <f t="shared" ref="E744:AB745" si="413">F741+F726</f>
        <v>0.02</v>
      </c>
      <c r="G744" s="107">
        <f t="shared" si="413"/>
        <v>0.01</v>
      </c>
      <c r="H744" s="301">
        <f t="shared" si="413"/>
        <v>0.01</v>
      </c>
      <c r="I744" s="107">
        <f t="shared" si="413"/>
        <v>0.02</v>
      </c>
      <c r="J744" s="107">
        <f t="shared" si="413"/>
        <v>0.01</v>
      </c>
      <c r="K744" s="107">
        <f t="shared" si="413"/>
        <v>0.01</v>
      </c>
      <c r="L744" s="107">
        <f t="shared" si="413"/>
        <v>0.01</v>
      </c>
      <c r="M744" s="107">
        <f t="shared" si="413"/>
        <v>0.01</v>
      </c>
      <c r="N744" s="301">
        <f t="shared" si="413"/>
        <v>0.01</v>
      </c>
      <c r="O744" s="107">
        <f t="shared" si="413"/>
        <v>0.02</v>
      </c>
      <c r="P744" s="107">
        <f t="shared" si="413"/>
        <v>0.01</v>
      </c>
      <c r="Q744" s="107">
        <f t="shared" si="413"/>
        <v>0.02</v>
      </c>
      <c r="R744" s="107">
        <f t="shared" si="413"/>
        <v>0.01</v>
      </c>
      <c r="S744" s="107">
        <f t="shared" si="413"/>
        <v>0.01</v>
      </c>
      <c r="T744" s="107">
        <f t="shared" si="413"/>
        <v>0.01</v>
      </c>
      <c r="U744" s="107">
        <f t="shared" si="413"/>
        <v>0.02</v>
      </c>
      <c r="V744" s="301">
        <f t="shared" si="413"/>
        <v>0.01</v>
      </c>
      <c r="W744" s="107">
        <f t="shared" si="413"/>
        <v>0.01</v>
      </c>
      <c r="X744" s="107">
        <f t="shared" si="413"/>
        <v>0.01</v>
      </c>
      <c r="Y744" s="107">
        <f t="shared" si="413"/>
        <v>0.01</v>
      </c>
      <c r="Z744" s="107">
        <f t="shared" si="413"/>
        <v>0.01</v>
      </c>
      <c r="AA744" s="107">
        <f t="shared" si="413"/>
        <v>0.01</v>
      </c>
      <c r="AB744" s="143">
        <f t="shared" si="413"/>
        <v>0.01</v>
      </c>
      <c r="AC744" s="162"/>
      <c r="AD744" s="162"/>
      <c r="AE744" s="162"/>
      <c r="AF744" s="257"/>
      <c r="AG744" s="257"/>
      <c r="AH744" s="257"/>
      <c r="AI744" s="257"/>
      <c r="AJ744" s="257"/>
      <c r="AK744" s="257"/>
      <c r="AL744" s="257"/>
      <c r="AM744" s="257"/>
      <c r="AN744" s="257"/>
      <c r="AO744" s="257"/>
      <c r="AP744" s="257"/>
      <c r="AQ744" s="257"/>
      <c r="AR744" s="257"/>
      <c r="AS744" s="257"/>
      <c r="AT744" s="257"/>
      <c r="AU744" s="257"/>
      <c r="AV744" s="257"/>
      <c r="AW744" s="257"/>
      <c r="AX744" s="257"/>
      <c r="AY744" s="257"/>
      <c r="AZ744" s="257"/>
      <c r="BA744" s="257"/>
      <c r="BB744" s="257"/>
      <c r="BC744" s="257"/>
      <c r="BD744" s="257"/>
      <c r="BE744" s="162"/>
      <c r="BF744" s="162"/>
      <c r="BG744" s="162"/>
      <c r="BH744" s="162"/>
      <c r="BI744" s="162"/>
      <c r="BJ744" s="162"/>
      <c r="BK744" s="162"/>
      <c r="BL744" s="162"/>
      <c r="BM744" s="162"/>
      <c r="BN744" s="162"/>
      <c r="BO744" s="162"/>
      <c r="BP744" s="162"/>
      <c r="BQ744" s="162"/>
      <c r="BR744" s="162"/>
      <c r="BS744" s="162"/>
      <c r="BT744" s="162"/>
      <c r="BU744" s="162"/>
      <c r="BV744" s="162"/>
      <c r="BW744" s="162"/>
      <c r="BX744" s="162"/>
      <c r="BY744" s="162"/>
      <c r="BZ744" s="162"/>
      <c r="CA744" s="162"/>
      <c r="CB744" s="162"/>
      <c r="CC744" s="162"/>
      <c r="CD744" s="162"/>
      <c r="CE744" s="162"/>
      <c r="CF744" s="162"/>
      <c r="CG744" s="162"/>
      <c r="CH744" s="162"/>
      <c r="CI744" s="162"/>
      <c r="CJ744" s="162"/>
      <c r="CK744" s="162"/>
      <c r="CL744" s="162"/>
      <c r="CM744" s="162"/>
      <c r="CN744" s="162"/>
      <c r="CO744" s="162"/>
      <c r="CP744" s="162"/>
      <c r="CQ744" s="162"/>
      <c r="CR744" s="162"/>
      <c r="CS744" s="162"/>
      <c r="CT744" s="162"/>
      <c r="CU744" s="162"/>
      <c r="CV744" s="162"/>
      <c r="CW744" s="162"/>
      <c r="CX744" s="162"/>
      <c r="CY744" s="162"/>
      <c r="CZ744" s="162"/>
      <c r="DA744" s="162"/>
      <c r="DB744" s="162"/>
      <c r="DC744" s="162"/>
      <c r="DD744" s="162"/>
      <c r="DE744" s="162"/>
      <c r="DF744" s="162"/>
      <c r="DG744" s="162"/>
      <c r="DH744" s="162"/>
      <c r="DI744" s="162"/>
      <c r="DJ744" s="162"/>
      <c r="DK744" s="162"/>
      <c r="DL744" s="162"/>
      <c r="DM744" s="162"/>
      <c r="DN744" s="162"/>
      <c r="DO744" s="162"/>
      <c r="DP744" s="162"/>
      <c r="DQ744" s="162"/>
      <c r="DR744" s="162"/>
      <c r="DS744" s="162"/>
      <c r="DT744" s="162"/>
      <c r="DU744" s="162"/>
      <c r="DV744" s="162"/>
      <c r="DW744" s="162"/>
      <c r="DX744" s="162"/>
      <c r="DY744" s="162"/>
      <c r="DZ744" s="162"/>
      <c r="EA744" s="162"/>
      <c r="EB744" s="162"/>
    </row>
    <row r="745" spans="1:132" s="1" customFormat="1" ht="10.5" customHeight="1" thickBot="1">
      <c r="A745" s="1562"/>
      <c r="B745" s="1664"/>
      <c r="C745" s="776"/>
      <c r="D745" s="236" t="s">
        <v>117</v>
      </c>
      <c r="E745" s="109">
        <f t="shared" si="413"/>
        <v>0</v>
      </c>
      <c r="F745" s="109">
        <f t="shared" si="413"/>
        <v>0</v>
      </c>
      <c r="G745" s="109">
        <f t="shared" si="413"/>
        <v>0</v>
      </c>
      <c r="H745" s="303">
        <f t="shared" si="413"/>
        <v>0</v>
      </c>
      <c r="I745" s="109">
        <f t="shared" si="413"/>
        <v>0</v>
      </c>
      <c r="J745" s="109">
        <f t="shared" si="413"/>
        <v>0</v>
      </c>
      <c r="K745" s="109">
        <f t="shared" si="413"/>
        <v>0</v>
      </c>
      <c r="L745" s="109">
        <f t="shared" si="413"/>
        <v>0</v>
      </c>
      <c r="M745" s="109">
        <f t="shared" si="413"/>
        <v>0</v>
      </c>
      <c r="N745" s="303">
        <f t="shared" si="413"/>
        <v>0</v>
      </c>
      <c r="O745" s="109">
        <f t="shared" si="413"/>
        <v>0</v>
      </c>
      <c r="P745" s="109">
        <f t="shared" si="413"/>
        <v>0</v>
      </c>
      <c r="Q745" s="109">
        <f t="shared" si="413"/>
        <v>0</v>
      </c>
      <c r="R745" s="109">
        <f t="shared" si="413"/>
        <v>0</v>
      </c>
      <c r="S745" s="109">
        <f t="shared" si="413"/>
        <v>0</v>
      </c>
      <c r="T745" s="109">
        <f t="shared" si="413"/>
        <v>0</v>
      </c>
      <c r="U745" s="109">
        <f t="shared" si="413"/>
        <v>0</v>
      </c>
      <c r="V745" s="303">
        <f t="shared" si="413"/>
        <v>0</v>
      </c>
      <c r="W745" s="109">
        <f t="shared" si="413"/>
        <v>0</v>
      </c>
      <c r="X745" s="109">
        <f t="shared" si="413"/>
        <v>0</v>
      </c>
      <c r="Y745" s="109">
        <f t="shared" si="413"/>
        <v>0</v>
      </c>
      <c r="Z745" s="109">
        <f t="shared" si="413"/>
        <v>0</v>
      </c>
      <c r="AA745" s="109">
        <f t="shared" si="413"/>
        <v>0</v>
      </c>
      <c r="AB745" s="144">
        <f t="shared" si="413"/>
        <v>0</v>
      </c>
      <c r="AC745" s="162"/>
      <c r="AD745" s="162"/>
      <c r="AE745" s="162"/>
      <c r="AF745" s="257"/>
      <c r="AG745" s="257"/>
      <c r="AH745" s="257"/>
      <c r="AI745" s="257"/>
      <c r="AJ745" s="257"/>
      <c r="AK745" s="257"/>
      <c r="AL745" s="257"/>
      <c r="AM745" s="257"/>
      <c r="AN745" s="257"/>
      <c r="AO745" s="257"/>
      <c r="AP745" s="257"/>
      <c r="AQ745" s="257"/>
      <c r="AR745" s="257"/>
      <c r="AS745" s="257"/>
      <c r="AT745" s="257"/>
      <c r="AU745" s="257"/>
      <c r="AV745" s="257"/>
      <c r="AW745" s="257"/>
      <c r="AX745" s="257"/>
      <c r="AY745" s="257"/>
      <c r="AZ745" s="257"/>
      <c r="BA745" s="257"/>
      <c r="BB745" s="257"/>
      <c r="BC745" s="257"/>
      <c r="BD745" s="257"/>
      <c r="BE745" s="162"/>
      <c r="BF745" s="162"/>
      <c r="BG745" s="162"/>
      <c r="BH745" s="162"/>
      <c r="BI745" s="162"/>
      <c r="BJ745" s="162"/>
      <c r="BK745" s="162"/>
      <c r="BL745" s="162"/>
      <c r="BM745" s="162"/>
      <c r="BN745" s="162"/>
      <c r="BO745" s="162"/>
      <c r="BP745" s="162"/>
      <c r="BQ745" s="162"/>
      <c r="BR745" s="162"/>
      <c r="BS745" s="162"/>
      <c r="BT745" s="162"/>
      <c r="BU745" s="162"/>
      <c r="BV745" s="162"/>
      <c r="BW745" s="162"/>
      <c r="BX745" s="162"/>
      <c r="BY745" s="162"/>
      <c r="BZ745" s="162"/>
      <c r="CA745" s="162"/>
      <c r="CB745" s="162"/>
      <c r="CC745" s="162"/>
      <c r="CD745" s="162"/>
      <c r="CE745" s="162"/>
      <c r="CF745" s="162"/>
      <c r="CG745" s="162"/>
      <c r="CH745" s="162"/>
      <c r="CI745" s="162"/>
      <c r="CJ745" s="162"/>
      <c r="CK745" s="162"/>
      <c r="CL745" s="162"/>
      <c r="CM745" s="162"/>
      <c r="CN745" s="162"/>
      <c r="CO745" s="162"/>
      <c r="CP745" s="162"/>
      <c r="CQ745" s="162"/>
      <c r="CR745" s="162"/>
      <c r="CS745" s="162"/>
      <c r="CT745" s="162"/>
      <c r="CU745" s="162"/>
      <c r="CV745" s="162"/>
      <c r="CW745" s="162"/>
      <c r="CX745" s="162"/>
      <c r="CY745" s="162"/>
      <c r="CZ745" s="162"/>
      <c r="DA745" s="162"/>
      <c r="DB745" s="162"/>
      <c r="DC745" s="162"/>
      <c r="DD745" s="162"/>
      <c r="DE745" s="162"/>
      <c r="DF745" s="162"/>
      <c r="DG745" s="162"/>
      <c r="DH745" s="162"/>
      <c r="DI745" s="162"/>
      <c r="DJ745" s="162"/>
      <c r="DK745" s="162"/>
      <c r="DL745" s="162"/>
      <c r="DM745" s="162"/>
      <c r="DN745" s="162"/>
      <c r="DO745" s="162"/>
      <c r="DP745" s="162"/>
      <c r="DQ745" s="162"/>
      <c r="DR745" s="162"/>
      <c r="DS745" s="162"/>
      <c r="DT745" s="162"/>
      <c r="DU745" s="162"/>
      <c r="DV745" s="162"/>
      <c r="DW745" s="162"/>
      <c r="DX745" s="162"/>
      <c r="DY745" s="162"/>
      <c r="DZ745" s="162"/>
      <c r="EA745" s="162"/>
      <c r="EB745" s="162"/>
    </row>
    <row r="746" spans="1:132" s="27" customFormat="1" ht="10.5" customHeight="1">
      <c r="A746" s="1547" t="s">
        <v>566</v>
      </c>
      <c r="B746" s="1654"/>
      <c r="C746" s="784"/>
      <c r="D746" s="1374" t="s">
        <v>543</v>
      </c>
      <c r="E746" s="54"/>
      <c r="F746" s="54"/>
      <c r="G746" s="54"/>
      <c r="H746" s="289"/>
      <c r="I746" s="54"/>
      <c r="J746" s="54"/>
      <c r="K746" s="54"/>
      <c r="L746" s="54"/>
      <c r="M746" s="54"/>
      <c r="N746" s="289"/>
      <c r="O746" s="54"/>
      <c r="P746" s="54"/>
      <c r="Q746" s="54"/>
      <c r="R746" s="54"/>
      <c r="S746" s="54"/>
      <c r="T746" s="54"/>
      <c r="U746" s="54"/>
      <c r="V746" s="289"/>
      <c r="W746" s="54"/>
      <c r="X746" s="54"/>
      <c r="Y746" s="54"/>
      <c r="Z746" s="54"/>
      <c r="AA746" s="54"/>
      <c r="AB746" s="56"/>
      <c r="AC746" s="259"/>
      <c r="AD746" s="162"/>
      <c r="AE746" s="165"/>
      <c r="AF746" s="257"/>
      <c r="AG746" s="257"/>
      <c r="AH746" s="257"/>
      <c r="AI746" s="257"/>
      <c r="AJ746" s="257"/>
      <c r="AK746" s="257"/>
      <c r="AL746" s="257"/>
      <c r="AM746" s="257"/>
      <c r="AN746" s="257"/>
      <c r="AO746" s="257"/>
      <c r="AP746" s="257"/>
      <c r="AQ746" s="257"/>
      <c r="AR746" s="257"/>
      <c r="AS746" s="257"/>
      <c r="AT746" s="257"/>
      <c r="AU746" s="257"/>
      <c r="AV746" s="257"/>
      <c r="AW746" s="257"/>
      <c r="AX746" s="257"/>
      <c r="AY746" s="257"/>
      <c r="AZ746" s="257"/>
      <c r="BA746" s="257"/>
      <c r="BB746" s="257"/>
      <c r="BC746" s="257"/>
      <c r="BD746" s="257"/>
      <c r="BE746" s="162"/>
      <c r="BF746" s="162"/>
      <c r="BG746" s="162"/>
      <c r="BH746" s="162"/>
      <c r="BI746" s="162"/>
      <c r="BJ746" s="162"/>
      <c r="BK746" s="162"/>
      <c r="BL746" s="162"/>
      <c r="BM746" s="162"/>
      <c r="BN746" s="162"/>
      <c r="BO746" s="162"/>
      <c r="BP746" s="162"/>
      <c r="BQ746" s="162"/>
      <c r="BR746" s="162"/>
      <c r="BS746" s="162"/>
      <c r="BT746" s="162"/>
      <c r="BU746" s="162"/>
      <c r="BV746" s="162"/>
      <c r="BW746" s="162"/>
      <c r="BX746" s="162"/>
      <c r="BY746" s="162"/>
      <c r="BZ746" s="162"/>
      <c r="CA746" s="162"/>
      <c r="CB746" s="162"/>
      <c r="CC746" s="162"/>
      <c r="CD746" s="162"/>
      <c r="CE746" s="162"/>
      <c r="CF746" s="162"/>
      <c r="CG746" s="162"/>
      <c r="CH746" s="162"/>
      <c r="CI746" s="162"/>
      <c r="CJ746" s="162"/>
      <c r="CK746" s="162"/>
      <c r="CL746" s="162"/>
      <c r="CM746" s="162"/>
      <c r="CN746" s="162"/>
      <c r="CO746" s="162"/>
      <c r="CP746" s="162"/>
      <c r="CQ746" s="162"/>
      <c r="CR746" s="162"/>
      <c r="CS746" s="162"/>
      <c r="CT746" s="162"/>
      <c r="CU746" s="162"/>
      <c r="CV746" s="162"/>
      <c r="CW746" s="162"/>
      <c r="CX746" s="162"/>
      <c r="CY746" s="162"/>
      <c r="CZ746" s="162"/>
      <c r="DA746" s="162"/>
      <c r="DB746" s="162"/>
      <c r="DC746" s="162"/>
      <c r="DD746" s="162"/>
      <c r="DE746" s="162"/>
      <c r="DF746" s="162"/>
      <c r="DG746" s="162"/>
      <c r="DH746" s="162"/>
      <c r="DI746" s="162"/>
      <c r="DJ746" s="162"/>
      <c r="DK746" s="162"/>
      <c r="DL746" s="162"/>
      <c r="DM746" s="162"/>
      <c r="DN746" s="162"/>
      <c r="DO746" s="162"/>
      <c r="DP746" s="162"/>
      <c r="DQ746" s="162"/>
      <c r="DR746" s="162"/>
      <c r="DS746" s="162"/>
      <c r="DT746" s="162"/>
      <c r="DU746" s="111"/>
      <c r="DV746" s="111"/>
      <c r="DW746" s="111"/>
      <c r="DX746" s="111"/>
      <c r="DY746" s="111"/>
      <c r="DZ746" s="111"/>
      <c r="EA746" s="111"/>
      <c r="EB746" s="111"/>
    </row>
    <row r="747" spans="1:132" s="27" customFormat="1" ht="18.75" customHeight="1" thickBot="1">
      <c r="A747" s="1549"/>
      <c r="B747" s="1655"/>
      <c r="C747" s="793"/>
      <c r="D747" s="357" t="s">
        <v>544</v>
      </c>
      <c r="E747" s="113"/>
      <c r="F747" s="113"/>
      <c r="G747" s="113"/>
      <c r="H747" s="304"/>
      <c r="I747" s="113"/>
      <c r="J747" s="113"/>
      <c r="K747" s="113"/>
      <c r="L747" s="113"/>
      <c r="M747" s="113"/>
      <c r="N747" s="304"/>
      <c r="O747" s="113"/>
      <c r="P747" s="113"/>
      <c r="Q747" s="113"/>
      <c r="R747" s="113"/>
      <c r="S747" s="113"/>
      <c r="T747" s="113"/>
      <c r="U747" s="113"/>
      <c r="V747" s="304"/>
      <c r="W747" s="113"/>
      <c r="X747" s="113"/>
      <c r="Y747" s="113"/>
      <c r="Z747" s="113"/>
      <c r="AA747" s="113"/>
      <c r="AB747" s="115"/>
      <c r="AC747" s="259"/>
      <c r="AD747" s="162"/>
      <c r="AE747" s="165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162"/>
      <c r="BF747" s="162"/>
      <c r="BG747" s="162"/>
      <c r="BH747" s="162"/>
      <c r="BI747" s="162"/>
      <c r="BJ747" s="162"/>
      <c r="BK747" s="162"/>
      <c r="BL747" s="162"/>
      <c r="BM747" s="162"/>
      <c r="BN747" s="162"/>
      <c r="BO747" s="162"/>
      <c r="BP747" s="162"/>
      <c r="BQ747" s="162"/>
      <c r="BR747" s="162"/>
      <c r="BS747" s="162"/>
      <c r="BT747" s="162"/>
      <c r="BU747" s="162"/>
      <c r="BV747" s="162"/>
      <c r="BW747" s="162"/>
      <c r="BX747" s="162"/>
      <c r="BY747" s="162"/>
      <c r="BZ747" s="162"/>
      <c r="CA747" s="162"/>
      <c r="CB747" s="162"/>
      <c r="CC747" s="162"/>
      <c r="CD747" s="162"/>
      <c r="CE747" s="162"/>
      <c r="CF747" s="162"/>
      <c r="CG747" s="162"/>
      <c r="CH747" s="162"/>
      <c r="CI747" s="162"/>
      <c r="CJ747" s="162"/>
      <c r="CK747" s="162"/>
      <c r="CL747" s="162"/>
      <c r="CM747" s="162"/>
      <c r="CN747" s="162"/>
      <c r="CO747" s="162"/>
      <c r="CP747" s="162"/>
      <c r="CQ747" s="162"/>
      <c r="CR747" s="162"/>
      <c r="CS747" s="162"/>
      <c r="CT747" s="162"/>
      <c r="CU747" s="162"/>
      <c r="CV747" s="162"/>
      <c r="CW747" s="162"/>
      <c r="CX747" s="162"/>
      <c r="CY747" s="162"/>
      <c r="CZ747" s="162"/>
      <c r="DA747" s="162"/>
      <c r="DB747" s="162"/>
      <c r="DC747" s="162"/>
      <c r="DD747" s="162"/>
      <c r="DE747" s="162"/>
      <c r="DF747" s="162"/>
      <c r="DG747" s="162"/>
      <c r="DH747" s="162"/>
      <c r="DI747" s="162"/>
      <c r="DJ747" s="162"/>
      <c r="DK747" s="162"/>
      <c r="DL747" s="162"/>
      <c r="DM747" s="162"/>
      <c r="DN747" s="162"/>
      <c r="DO747" s="162"/>
      <c r="DP747" s="162"/>
      <c r="DQ747" s="162"/>
      <c r="DR747" s="162"/>
      <c r="DS747" s="162"/>
      <c r="DT747" s="162"/>
      <c r="DU747" s="111"/>
      <c r="DV747" s="111"/>
      <c r="DW747" s="111"/>
      <c r="DX747" s="111"/>
      <c r="DY747" s="111"/>
      <c r="DZ747" s="111"/>
      <c r="EA747" s="111"/>
      <c r="EB747" s="111"/>
    </row>
    <row r="748" spans="1:132" s="1" customFormat="1" ht="10.5" customHeight="1">
      <c r="A748" s="1616" t="s">
        <v>57</v>
      </c>
      <c r="B748" s="1722"/>
      <c r="C748" s="778"/>
      <c r="D748" s="1190" t="s">
        <v>116</v>
      </c>
      <c r="E748" s="148"/>
      <c r="F748" s="148"/>
      <c r="G748" s="148"/>
      <c r="H748" s="305"/>
      <c r="I748" s="148"/>
      <c r="J748" s="148"/>
      <c r="K748" s="148"/>
      <c r="L748" s="148"/>
      <c r="M748" s="148"/>
      <c r="N748" s="305"/>
      <c r="O748" s="148"/>
      <c r="P748" s="148"/>
      <c r="Q748" s="148"/>
      <c r="R748" s="148"/>
      <c r="S748" s="148"/>
      <c r="T748" s="148"/>
      <c r="U748" s="148"/>
      <c r="V748" s="305"/>
      <c r="W748" s="148"/>
      <c r="X748" s="148"/>
      <c r="Y748" s="148"/>
      <c r="Z748" s="148"/>
      <c r="AA748" s="148"/>
      <c r="AB748" s="218"/>
      <c r="AC748" s="162"/>
      <c r="AD748" s="162"/>
      <c r="AE748" s="162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162"/>
      <c r="BF748" s="162"/>
      <c r="BG748" s="162"/>
      <c r="BH748" s="162"/>
      <c r="BI748" s="162"/>
      <c r="BJ748" s="162"/>
      <c r="BK748" s="162"/>
      <c r="BL748" s="162"/>
      <c r="BM748" s="162"/>
      <c r="BN748" s="162"/>
      <c r="BO748" s="162"/>
      <c r="BP748" s="162"/>
      <c r="BQ748" s="162"/>
      <c r="BR748" s="162"/>
      <c r="BS748" s="162"/>
      <c r="BT748" s="162"/>
      <c r="BU748" s="162"/>
      <c r="BV748" s="162"/>
      <c r="BW748" s="162"/>
      <c r="BX748" s="162"/>
      <c r="BY748" s="162"/>
      <c r="BZ748" s="162"/>
      <c r="CA748" s="162"/>
      <c r="CB748" s="162"/>
      <c r="CC748" s="162"/>
      <c r="CD748" s="162"/>
      <c r="CE748" s="162"/>
      <c r="CF748" s="162"/>
      <c r="CG748" s="162"/>
      <c r="CH748" s="162"/>
      <c r="CI748" s="162"/>
      <c r="CJ748" s="162"/>
      <c r="CK748" s="162"/>
      <c r="CL748" s="162"/>
      <c r="CM748" s="162"/>
      <c r="CN748" s="162"/>
      <c r="CO748" s="162"/>
      <c r="CP748" s="162"/>
      <c r="CQ748" s="162"/>
      <c r="CR748" s="162"/>
      <c r="CS748" s="162"/>
      <c r="CT748" s="162"/>
      <c r="CU748" s="162"/>
      <c r="CV748" s="162"/>
      <c r="CW748" s="162"/>
      <c r="CX748" s="162"/>
      <c r="CY748" s="162"/>
      <c r="CZ748" s="162"/>
      <c r="DA748" s="162"/>
      <c r="DB748" s="162"/>
      <c r="DC748" s="162"/>
      <c r="DD748" s="162"/>
      <c r="DE748" s="162"/>
      <c r="DF748" s="162"/>
      <c r="DG748" s="162"/>
      <c r="DH748" s="162"/>
      <c r="DI748" s="162"/>
      <c r="DJ748" s="162"/>
      <c r="DK748" s="162"/>
      <c r="DL748" s="162"/>
      <c r="DM748" s="162"/>
      <c r="DN748" s="162"/>
      <c r="DO748" s="162"/>
      <c r="DP748" s="162"/>
      <c r="DQ748" s="162"/>
      <c r="DR748" s="162"/>
      <c r="DS748" s="162"/>
      <c r="DT748" s="162"/>
      <c r="DU748" s="162"/>
      <c r="DV748" s="162"/>
      <c r="DW748" s="162"/>
      <c r="DX748" s="162"/>
      <c r="DY748" s="162"/>
      <c r="DZ748" s="162"/>
      <c r="EA748" s="162"/>
      <c r="EB748" s="162"/>
    </row>
    <row r="749" spans="1:132" s="1" customFormat="1" ht="10.5" customHeight="1" thickBot="1">
      <c r="A749" s="1630"/>
      <c r="B749" s="1723"/>
      <c r="C749" s="779"/>
      <c r="D749" s="236" t="s">
        <v>117</v>
      </c>
      <c r="E749" s="149"/>
      <c r="F749" s="149"/>
      <c r="G749" s="149"/>
      <c r="H749" s="306"/>
      <c r="I749" s="149"/>
      <c r="J749" s="149"/>
      <c r="K749" s="149"/>
      <c r="L749" s="149"/>
      <c r="M749" s="149"/>
      <c r="N749" s="306"/>
      <c r="O749" s="149"/>
      <c r="P749" s="149"/>
      <c r="Q749" s="149"/>
      <c r="R749" s="149"/>
      <c r="S749" s="149"/>
      <c r="T749" s="149"/>
      <c r="U749" s="149"/>
      <c r="V749" s="306"/>
      <c r="W749" s="149"/>
      <c r="X749" s="149"/>
      <c r="Y749" s="149"/>
      <c r="Z749" s="149"/>
      <c r="AA749" s="149"/>
      <c r="AB749" s="219"/>
      <c r="AC749" s="162"/>
      <c r="AD749" s="162"/>
      <c r="AE749" s="162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162"/>
      <c r="BF749" s="162"/>
      <c r="BG749" s="162"/>
      <c r="BH749" s="162"/>
      <c r="BI749" s="162"/>
      <c r="BJ749" s="162"/>
      <c r="BK749" s="162"/>
      <c r="BL749" s="162"/>
      <c r="BM749" s="162"/>
      <c r="BN749" s="162"/>
      <c r="BO749" s="162"/>
      <c r="BP749" s="162"/>
      <c r="BQ749" s="162"/>
      <c r="BR749" s="162"/>
      <c r="BS749" s="162"/>
      <c r="BT749" s="162"/>
      <c r="BU749" s="162"/>
      <c r="BV749" s="162"/>
      <c r="BW749" s="162"/>
      <c r="BX749" s="162"/>
      <c r="BY749" s="162"/>
      <c r="BZ749" s="162"/>
      <c r="CA749" s="162"/>
      <c r="CB749" s="162"/>
      <c r="CC749" s="162"/>
      <c r="CD749" s="162"/>
      <c r="CE749" s="162"/>
      <c r="CF749" s="162"/>
      <c r="CG749" s="162"/>
      <c r="CH749" s="162"/>
      <c r="CI749" s="162"/>
      <c r="CJ749" s="162"/>
      <c r="CK749" s="162"/>
      <c r="CL749" s="162"/>
      <c r="CM749" s="162"/>
      <c r="CN749" s="162"/>
      <c r="CO749" s="162"/>
      <c r="CP749" s="162"/>
      <c r="CQ749" s="162"/>
      <c r="CR749" s="162"/>
      <c r="CS749" s="162"/>
      <c r="CT749" s="162"/>
      <c r="CU749" s="162"/>
      <c r="CV749" s="162"/>
      <c r="CW749" s="162"/>
      <c r="CX749" s="162"/>
      <c r="CY749" s="162"/>
      <c r="CZ749" s="162"/>
      <c r="DA749" s="162"/>
      <c r="DB749" s="162"/>
      <c r="DC749" s="162"/>
      <c r="DD749" s="162"/>
      <c r="DE749" s="162"/>
      <c r="DF749" s="162"/>
      <c r="DG749" s="162"/>
      <c r="DH749" s="162"/>
      <c r="DI749" s="162"/>
      <c r="DJ749" s="162"/>
      <c r="DK749" s="162"/>
      <c r="DL749" s="162"/>
      <c r="DM749" s="162"/>
      <c r="DN749" s="162"/>
      <c r="DO749" s="162"/>
      <c r="DP749" s="162"/>
      <c r="DQ749" s="162"/>
      <c r="DR749" s="162"/>
      <c r="DS749" s="162"/>
      <c r="DT749" s="162"/>
      <c r="DU749" s="162"/>
      <c r="DV749" s="162"/>
      <c r="DW749" s="162"/>
      <c r="DX749" s="162"/>
      <c r="DY749" s="162"/>
      <c r="DZ749" s="162"/>
      <c r="EA749" s="162"/>
      <c r="EB749" s="162"/>
    </row>
    <row r="750" spans="1:132" s="5" customFormat="1" ht="10.5" customHeight="1">
      <c r="A750" s="1564" t="s">
        <v>21</v>
      </c>
      <c r="B750" s="1724"/>
      <c r="C750" s="761"/>
      <c r="D750" s="241" t="s">
        <v>116</v>
      </c>
      <c r="E750" s="117"/>
      <c r="F750" s="117"/>
      <c r="G750" s="117"/>
      <c r="H750" s="305"/>
      <c r="I750" s="117"/>
      <c r="J750" s="117"/>
      <c r="K750" s="117"/>
      <c r="L750" s="117"/>
      <c r="M750" s="117"/>
      <c r="N750" s="305"/>
      <c r="O750" s="117"/>
      <c r="P750" s="117"/>
      <c r="Q750" s="117"/>
      <c r="R750" s="117"/>
      <c r="S750" s="117"/>
      <c r="T750" s="117"/>
      <c r="U750" s="117"/>
      <c r="V750" s="305"/>
      <c r="W750" s="117"/>
      <c r="X750" s="117"/>
      <c r="Y750" s="117"/>
      <c r="Z750" s="117"/>
      <c r="AA750" s="117"/>
      <c r="AB750" s="118"/>
      <c r="AC750" s="127"/>
      <c r="AD750" s="127"/>
      <c r="AE750" s="127"/>
      <c r="AF750" s="255"/>
      <c r="AG750" s="255"/>
      <c r="AH750" s="255"/>
      <c r="AI750" s="255"/>
      <c r="AJ750" s="255"/>
      <c r="AK750" s="255"/>
      <c r="AL750" s="255"/>
      <c r="AM750" s="255"/>
      <c r="AN750" s="255"/>
      <c r="AO750" s="255"/>
      <c r="AP750" s="255"/>
      <c r="AQ750" s="255"/>
      <c r="AR750" s="255"/>
      <c r="AS750" s="255"/>
      <c r="AT750" s="255"/>
      <c r="AU750" s="255"/>
      <c r="AV750" s="255"/>
      <c r="AW750" s="255"/>
      <c r="AX750" s="255"/>
      <c r="AY750" s="255"/>
      <c r="AZ750" s="255"/>
      <c r="BA750" s="255"/>
      <c r="BB750" s="255"/>
      <c r="BC750" s="255"/>
      <c r="BD750" s="255"/>
      <c r="BE750" s="127"/>
      <c r="BF750" s="127"/>
      <c r="BG750" s="127"/>
      <c r="BH750" s="127"/>
      <c r="BI750" s="127"/>
      <c r="BJ750" s="127"/>
      <c r="BK750" s="127"/>
      <c r="BL750" s="127"/>
      <c r="BM750" s="127"/>
      <c r="BN750" s="127"/>
      <c r="BO750" s="127"/>
      <c r="BP750" s="127"/>
      <c r="BQ750" s="127"/>
      <c r="BR750" s="127"/>
      <c r="BS750" s="127"/>
      <c r="BT750" s="127"/>
      <c r="BU750" s="127"/>
      <c r="BV750" s="127"/>
      <c r="BW750" s="127"/>
      <c r="BX750" s="127"/>
      <c r="BY750" s="127"/>
      <c r="BZ750" s="127"/>
      <c r="CA750" s="127"/>
      <c r="CB750" s="127"/>
      <c r="CC750" s="127"/>
      <c r="CD750" s="127"/>
      <c r="CE750" s="127"/>
      <c r="CF750" s="127"/>
      <c r="CG750" s="127"/>
      <c r="CH750" s="127"/>
      <c r="CI750" s="127"/>
      <c r="CJ750" s="127"/>
      <c r="CK750" s="127"/>
      <c r="CL750" s="127"/>
      <c r="CM750" s="127"/>
      <c r="CN750" s="127"/>
      <c r="CO750" s="127"/>
      <c r="CP750" s="127"/>
      <c r="CQ750" s="127"/>
      <c r="CR750" s="127"/>
      <c r="CS750" s="127"/>
      <c r="CT750" s="127"/>
      <c r="CU750" s="127"/>
      <c r="CV750" s="127"/>
      <c r="CW750" s="127"/>
      <c r="CX750" s="127"/>
      <c r="CY750" s="127"/>
      <c r="CZ750" s="127"/>
      <c r="DA750" s="127"/>
      <c r="DB750" s="127"/>
      <c r="DC750" s="127"/>
      <c r="DD750" s="127"/>
      <c r="DE750" s="127"/>
      <c r="DF750" s="127"/>
      <c r="DG750" s="127"/>
      <c r="DH750" s="127"/>
      <c r="DI750" s="127"/>
      <c r="DJ750" s="127"/>
      <c r="DK750" s="127"/>
      <c r="DL750" s="127"/>
      <c r="DM750" s="127"/>
      <c r="DN750" s="127"/>
      <c r="DO750" s="127"/>
      <c r="DP750" s="127"/>
      <c r="DQ750" s="127"/>
      <c r="DR750" s="127"/>
      <c r="DS750" s="127"/>
      <c r="DT750" s="127"/>
      <c r="DU750" s="127"/>
      <c r="DV750" s="127"/>
      <c r="DW750" s="127"/>
      <c r="DX750" s="127"/>
      <c r="DY750" s="127"/>
      <c r="DZ750" s="127"/>
      <c r="EA750" s="127"/>
      <c r="EB750" s="127"/>
    </row>
    <row r="751" spans="1:132" s="5" customFormat="1" ht="10.5" customHeight="1" thickBot="1">
      <c r="A751" s="1566"/>
      <c r="B751" s="1725"/>
      <c r="C751" s="762"/>
      <c r="D751" s="242" t="s">
        <v>117</v>
      </c>
      <c r="E751" s="121"/>
      <c r="F751" s="121"/>
      <c r="G751" s="121"/>
      <c r="H751" s="306"/>
      <c r="I751" s="121"/>
      <c r="J751" s="121"/>
      <c r="K751" s="121"/>
      <c r="L751" s="121"/>
      <c r="M751" s="121"/>
      <c r="N751" s="306"/>
      <c r="O751" s="121"/>
      <c r="P751" s="121"/>
      <c r="Q751" s="121"/>
      <c r="R751" s="121"/>
      <c r="S751" s="121"/>
      <c r="T751" s="121"/>
      <c r="U751" s="121"/>
      <c r="V751" s="306"/>
      <c r="W751" s="121"/>
      <c r="X751" s="121"/>
      <c r="Y751" s="121"/>
      <c r="Z751" s="121"/>
      <c r="AA751" s="121"/>
      <c r="AB751" s="122"/>
      <c r="AC751" s="127"/>
      <c r="AD751" s="127"/>
      <c r="AE751" s="127"/>
      <c r="AF751" s="255"/>
      <c r="AG751" s="255"/>
      <c r="AH751" s="255"/>
      <c r="AI751" s="255"/>
      <c r="AJ751" s="255"/>
      <c r="AK751" s="255"/>
      <c r="AL751" s="255"/>
      <c r="AM751" s="255"/>
      <c r="AN751" s="255"/>
      <c r="AO751" s="255"/>
      <c r="AP751" s="255"/>
      <c r="AQ751" s="255"/>
      <c r="AR751" s="255"/>
      <c r="AS751" s="255"/>
      <c r="AT751" s="255"/>
      <c r="AU751" s="255"/>
      <c r="AV751" s="255"/>
      <c r="AW751" s="255"/>
      <c r="AX751" s="255"/>
      <c r="AY751" s="255"/>
      <c r="AZ751" s="255"/>
      <c r="BA751" s="255"/>
      <c r="BB751" s="255"/>
      <c r="BC751" s="255"/>
      <c r="BD751" s="255"/>
      <c r="BE751" s="127"/>
      <c r="BF751" s="127"/>
      <c r="BG751" s="127"/>
      <c r="BH751" s="127"/>
      <c r="BI751" s="127"/>
      <c r="BJ751" s="127"/>
      <c r="BK751" s="127"/>
      <c r="BL751" s="127"/>
      <c r="BM751" s="127"/>
      <c r="BN751" s="127"/>
      <c r="BO751" s="127"/>
      <c r="BP751" s="127"/>
      <c r="BQ751" s="127"/>
      <c r="BR751" s="127"/>
      <c r="BS751" s="127"/>
      <c r="BT751" s="127"/>
      <c r="BU751" s="127"/>
      <c r="BV751" s="127"/>
      <c r="BW751" s="127"/>
      <c r="BX751" s="127"/>
      <c r="BY751" s="127"/>
      <c r="BZ751" s="127"/>
      <c r="CA751" s="127"/>
      <c r="CB751" s="127"/>
      <c r="CC751" s="127"/>
      <c r="CD751" s="127"/>
      <c r="CE751" s="127"/>
      <c r="CF751" s="127"/>
      <c r="CG751" s="127"/>
      <c r="CH751" s="127"/>
      <c r="CI751" s="127"/>
      <c r="CJ751" s="127"/>
      <c r="CK751" s="127"/>
      <c r="CL751" s="127"/>
      <c r="CM751" s="127"/>
      <c r="CN751" s="127"/>
      <c r="CO751" s="127"/>
      <c r="CP751" s="127"/>
      <c r="CQ751" s="127"/>
      <c r="CR751" s="127"/>
      <c r="CS751" s="127"/>
      <c r="CT751" s="127"/>
      <c r="CU751" s="127"/>
      <c r="CV751" s="127"/>
      <c r="CW751" s="127"/>
      <c r="CX751" s="127"/>
      <c r="CY751" s="127"/>
      <c r="CZ751" s="127"/>
      <c r="DA751" s="127"/>
      <c r="DB751" s="127"/>
      <c r="DC751" s="127"/>
      <c r="DD751" s="127"/>
      <c r="DE751" s="127"/>
      <c r="DF751" s="127"/>
      <c r="DG751" s="127"/>
      <c r="DH751" s="127"/>
      <c r="DI751" s="127"/>
      <c r="DJ751" s="127"/>
      <c r="DK751" s="127"/>
      <c r="DL751" s="127"/>
      <c r="DM751" s="127"/>
      <c r="DN751" s="127"/>
      <c r="DO751" s="127"/>
      <c r="DP751" s="127"/>
      <c r="DQ751" s="127"/>
      <c r="DR751" s="127"/>
      <c r="DS751" s="127"/>
      <c r="DT751" s="127"/>
      <c r="DU751" s="127"/>
      <c r="DV751" s="127"/>
      <c r="DW751" s="127"/>
      <c r="DX751" s="127"/>
      <c r="DY751" s="127"/>
      <c r="DZ751" s="127"/>
      <c r="EA751" s="127"/>
      <c r="EB751" s="127"/>
    </row>
    <row r="752" spans="1:132" s="3" customFormat="1" ht="29.25" customHeight="1" thickBot="1">
      <c r="A752" s="1282"/>
      <c r="B752" s="448" t="s">
        <v>558</v>
      </c>
      <c r="C752" s="123" t="s">
        <v>536</v>
      </c>
      <c r="D752" s="168"/>
      <c r="E752" s="150"/>
      <c r="F752" s="150"/>
      <c r="G752" s="150"/>
      <c r="H752" s="448">
        <f>H668+H673</f>
        <v>0.11</v>
      </c>
      <c r="I752" s="464"/>
      <c r="J752" s="464"/>
      <c r="K752" s="464"/>
      <c r="L752" s="464"/>
      <c r="M752" s="464"/>
      <c r="N752" s="448">
        <f>N668+N673</f>
        <v>3.2800000000000002</v>
      </c>
      <c r="O752" s="464"/>
      <c r="P752" s="464"/>
      <c r="Q752" s="464"/>
      <c r="R752" s="464"/>
      <c r="S752" s="464"/>
      <c r="T752" s="464"/>
      <c r="U752" s="464" t="s">
        <v>521</v>
      </c>
      <c r="V752" s="448">
        <f>V668+V673</f>
        <v>3.28</v>
      </c>
      <c r="W752" s="464"/>
      <c r="X752" s="464"/>
      <c r="Y752" s="448">
        <f>Y668+Y673</f>
        <v>5.29</v>
      </c>
      <c r="Z752" s="464"/>
      <c r="AA752" s="89"/>
      <c r="AB752" s="89"/>
      <c r="AC752" s="150"/>
      <c r="AD752" s="150"/>
      <c r="AE752" s="150"/>
      <c r="AF752" s="261"/>
      <c r="AG752" s="261"/>
      <c r="AH752" s="261"/>
      <c r="AI752" s="261"/>
      <c r="AJ752" s="261"/>
      <c r="AK752" s="261"/>
      <c r="AL752" s="261"/>
      <c r="AM752" s="261"/>
      <c r="AN752" s="261"/>
      <c r="AO752" s="261"/>
      <c r="AP752" s="261"/>
      <c r="AQ752" s="261"/>
      <c r="AR752" s="261"/>
      <c r="AS752" s="261"/>
      <c r="AT752" s="261"/>
      <c r="AU752" s="261"/>
      <c r="AV752" s="261"/>
      <c r="AW752" s="261"/>
      <c r="AX752" s="261"/>
      <c r="AY752" s="261"/>
      <c r="AZ752" s="261"/>
      <c r="BA752" s="261"/>
      <c r="BB752" s="261"/>
      <c r="BC752" s="261"/>
      <c r="BD752" s="261"/>
      <c r="BE752" s="150"/>
      <c r="BF752" s="150"/>
      <c r="BG752" s="150"/>
      <c r="BH752" s="150"/>
      <c r="BI752" s="150"/>
      <c r="BJ752" s="150"/>
      <c r="BK752" s="150"/>
      <c r="BL752" s="150"/>
      <c r="BM752" s="150"/>
      <c r="BN752" s="150"/>
      <c r="BO752" s="150"/>
      <c r="BP752" s="150"/>
      <c r="BQ752" s="150"/>
      <c r="BR752" s="150"/>
      <c r="BS752" s="150"/>
      <c r="BT752" s="150"/>
      <c r="BU752" s="150"/>
      <c r="BV752" s="150"/>
      <c r="BW752" s="150"/>
      <c r="BX752" s="150"/>
      <c r="BY752" s="150"/>
      <c r="BZ752" s="150"/>
      <c r="CA752" s="150"/>
      <c r="CB752" s="150"/>
      <c r="CC752" s="150"/>
      <c r="CD752" s="150"/>
      <c r="CE752" s="150"/>
      <c r="CF752" s="150"/>
      <c r="CG752" s="150"/>
      <c r="CH752" s="150"/>
      <c r="CI752" s="150"/>
      <c r="CJ752" s="150"/>
      <c r="CK752" s="150"/>
      <c r="CL752" s="150"/>
      <c r="CM752" s="150"/>
      <c r="CN752" s="150"/>
      <c r="CO752" s="150"/>
      <c r="CP752" s="150"/>
      <c r="CQ752" s="150"/>
      <c r="CR752" s="150"/>
      <c r="CS752" s="150"/>
      <c r="CT752" s="150"/>
      <c r="CU752" s="150"/>
      <c r="CV752" s="150"/>
      <c r="CW752" s="150"/>
      <c r="CX752" s="150"/>
      <c r="CY752" s="150"/>
      <c r="CZ752" s="150"/>
      <c r="DA752" s="150"/>
      <c r="DB752" s="150"/>
      <c r="DC752" s="150"/>
      <c r="DD752" s="150"/>
      <c r="DE752" s="150"/>
      <c r="DF752" s="150"/>
      <c r="DG752" s="150"/>
      <c r="DH752" s="150"/>
      <c r="DI752" s="150"/>
      <c r="DJ752" s="150"/>
      <c r="DK752" s="150"/>
      <c r="DL752" s="150"/>
      <c r="DM752" s="150"/>
      <c r="DN752" s="150"/>
      <c r="DO752" s="150"/>
      <c r="DP752" s="150"/>
      <c r="DQ752" s="150"/>
      <c r="DR752" s="150"/>
      <c r="DS752" s="150"/>
      <c r="DT752" s="150"/>
      <c r="DU752" s="150"/>
      <c r="DV752" s="150"/>
      <c r="DW752" s="150"/>
      <c r="DX752" s="150"/>
      <c r="DY752" s="150"/>
      <c r="DZ752" s="150"/>
      <c r="EA752" s="150"/>
      <c r="EB752" s="150"/>
    </row>
    <row r="753" spans="1:132" s="2" customFormat="1" ht="33.75" customHeight="1" thickBot="1">
      <c r="A753" s="391" t="s">
        <v>44</v>
      </c>
      <c r="B753" s="30" t="s">
        <v>91</v>
      </c>
      <c r="C753" s="30" t="s">
        <v>575</v>
      </c>
      <c r="D753" s="30" t="s">
        <v>39</v>
      </c>
      <c r="E753" s="1612" t="s">
        <v>40</v>
      </c>
      <c r="F753" s="1612"/>
      <c r="G753" s="1612"/>
      <c r="H753" s="1726"/>
      <c r="I753" s="1612"/>
      <c r="J753" s="1612"/>
      <c r="K753" s="1612"/>
      <c r="L753" s="1612"/>
      <c r="M753" s="1612"/>
      <c r="N753" s="1726"/>
      <c r="O753" s="1612"/>
      <c r="P753" s="1612"/>
      <c r="Q753" s="1612"/>
      <c r="R753" s="1612"/>
      <c r="S753" s="1612"/>
      <c r="T753" s="1612"/>
      <c r="U753" s="1612"/>
      <c r="V753" s="1612"/>
      <c r="W753" s="1612"/>
      <c r="X753" s="1612"/>
      <c r="Y753" s="1726"/>
      <c r="Z753" s="1612"/>
      <c r="AA753" s="1612"/>
      <c r="AB753" s="1613"/>
      <c r="AC753" s="162"/>
      <c r="AD753" s="162"/>
      <c r="AE753" s="162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162"/>
      <c r="BF753" s="162"/>
      <c r="BG753" s="162"/>
      <c r="BH753" s="162"/>
      <c r="BI753" s="162"/>
      <c r="BJ753" s="162"/>
      <c r="BK753" s="162"/>
      <c r="BL753" s="162"/>
      <c r="BM753" s="162"/>
      <c r="BN753" s="162"/>
      <c r="BO753" s="162"/>
      <c r="BP753" s="162"/>
      <c r="BQ753" s="162"/>
      <c r="BR753" s="162"/>
      <c r="BS753" s="162"/>
      <c r="BT753" s="162"/>
      <c r="BU753" s="162"/>
      <c r="BV753" s="162"/>
      <c r="BW753" s="162"/>
      <c r="BX753" s="162"/>
      <c r="BY753" s="162"/>
      <c r="BZ753" s="162"/>
      <c r="CA753" s="162"/>
      <c r="CB753" s="162"/>
      <c r="CC753" s="162"/>
      <c r="CD753" s="162"/>
      <c r="CE753" s="162"/>
      <c r="CF753" s="162"/>
      <c r="CG753" s="162"/>
      <c r="CH753" s="162"/>
      <c r="CI753" s="162"/>
      <c r="CJ753" s="162"/>
      <c r="CK753" s="162"/>
      <c r="CL753" s="162"/>
      <c r="CM753" s="162"/>
      <c r="CN753" s="162"/>
      <c r="CO753" s="162"/>
      <c r="CP753" s="162"/>
      <c r="CQ753" s="162"/>
      <c r="CR753" s="162"/>
      <c r="CS753" s="162"/>
      <c r="CT753" s="162"/>
      <c r="CU753" s="162"/>
      <c r="CV753" s="162"/>
      <c r="CW753" s="162"/>
      <c r="CX753" s="162"/>
      <c r="CY753" s="162"/>
      <c r="CZ753" s="162"/>
      <c r="DA753" s="162"/>
      <c r="DB753" s="162"/>
      <c r="DC753" s="162"/>
      <c r="DD753" s="162"/>
      <c r="DE753" s="162"/>
      <c r="DF753" s="162"/>
      <c r="DG753" s="162"/>
      <c r="DH753" s="162"/>
      <c r="DI753" s="162"/>
      <c r="DJ753" s="162"/>
      <c r="DK753" s="162"/>
      <c r="DL753" s="162"/>
      <c r="DM753" s="162"/>
      <c r="DN753" s="162"/>
      <c r="DO753" s="162"/>
      <c r="DP753" s="162"/>
      <c r="DQ753" s="162"/>
      <c r="DR753" s="162"/>
      <c r="DS753" s="162"/>
      <c r="DT753" s="162"/>
      <c r="DU753" s="111"/>
      <c r="DV753" s="111"/>
      <c r="DW753" s="111"/>
      <c r="DX753" s="111"/>
      <c r="DY753" s="111"/>
      <c r="DZ753" s="111"/>
      <c r="EA753" s="111"/>
      <c r="EB753" s="111"/>
    </row>
    <row r="754" spans="1:132" s="2" customFormat="1" ht="10.5" customHeight="1" thickBot="1">
      <c r="A754" s="362" t="s">
        <v>299</v>
      </c>
      <c r="B754" s="151"/>
      <c r="C754" s="151"/>
      <c r="D754" s="151"/>
      <c r="E754" s="151">
        <v>1</v>
      </c>
      <c r="F754" s="151">
        <v>2</v>
      </c>
      <c r="G754" s="151">
        <v>3</v>
      </c>
      <c r="H754" s="309">
        <v>4</v>
      </c>
      <c r="I754" s="151">
        <v>5</v>
      </c>
      <c r="J754" s="151">
        <v>6</v>
      </c>
      <c r="K754" s="151">
        <v>7</v>
      </c>
      <c r="L754" s="151">
        <v>8</v>
      </c>
      <c r="M754" s="151">
        <v>9</v>
      </c>
      <c r="N754" s="309">
        <v>10</v>
      </c>
      <c r="O754" s="151">
        <v>11</v>
      </c>
      <c r="P754" s="151">
        <v>12</v>
      </c>
      <c r="Q754" s="151">
        <v>13</v>
      </c>
      <c r="R754" s="151">
        <v>14</v>
      </c>
      <c r="S754" s="151">
        <v>15</v>
      </c>
      <c r="T754" s="151">
        <v>16</v>
      </c>
      <c r="U754" s="151">
        <v>17</v>
      </c>
      <c r="V754" s="309">
        <v>18</v>
      </c>
      <c r="W754" s="151">
        <v>19</v>
      </c>
      <c r="X754" s="151">
        <v>20</v>
      </c>
      <c r="Y754" s="151">
        <v>21</v>
      </c>
      <c r="Z754" s="151">
        <v>22</v>
      </c>
      <c r="AA754" s="151">
        <v>23</v>
      </c>
      <c r="AB754" s="153">
        <v>24</v>
      </c>
      <c r="AC754" s="162"/>
      <c r="AD754" s="162"/>
      <c r="AE754" s="162"/>
      <c r="AF754" s="963"/>
      <c r="AG754" s="257"/>
      <c r="AH754" s="257"/>
      <c r="AI754" s="257"/>
      <c r="AJ754" s="257"/>
      <c r="AK754" s="257"/>
      <c r="AL754" s="257"/>
      <c r="AM754" s="257"/>
      <c r="AN754" s="257"/>
      <c r="AO754" s="257"/>
      <c r="AP754" s="257"/>
      <c r="AQ754" s="257"/>
      <c r="AR754" s="257"/>
      <c r="AS754" s="257"/>
      <c r="AT754" s="257"/>
      <c r="AU754" s="257"/>
      <c r="AV754" s="257"/>
      <c r="AW754" s="257"/>
      <c r="AX754" s="257"/>
      <c r="AY754" s="257"/>
      <c r="AZ754" s="257"/>
      <c r="BA754" s="257"/>
      <c r="BB754" s="257"/>
      <c r="BC754" s="257"/>
      <c r="BD754" s="257"/>
      <c r="BE754" s="162"/>
      <c r="BF754" s="162"/>
      <c r="BG754" s="162"/>
      <c r="BH754" s="162"/>
      <c r="BI754" s="162"/>
      <c r="BJ754" s="162"/>
      <c r="BK754" s="162"/>
      <c r="BL754" s="162"/>
      <c r="BM754" s="162"/>
      <c r="BN754" s="162"/>
      <c r="BO754" s="162"/>
      <c r="BP754" s="162"/>
      <c r="BQ754" s="162"/>
      <c r="BR754" s="162"/>
      <c r="BS754" s="162"/>
      <c r="BT754" s="162"/>
      <c r="BU754" s="162"/>
      <c r="BV754" s="162"/>
      <c r="BW754" s="162"/>
      <c r="BX754" s="162"/>
      <c r="BY754" s="162"/>
      <c r="BZ754" s="162"/>
      <c r="CA754" s="162"/>
      <c r="CB754" s="162"/>
      <c r="CC754" s="162"/>
      <c r="CD754" s="162"/>
      <c r="CE754" s="162"/>
      <c r="CF754" s="162"/>
      <c r="CG754" s="162"/>
      <c r="CH754" s="162"/>
      <c r="CI754" s="162"/>
      <c r="CJ754" s="162"/>
      <c r="CK754" s="162"/>
      <c r="CL754" s="162"/>
      <c r="CM754" s="162"/>
      <c r="CN754" s="162"/>
      <c r="CO754" s="162"/>
      <c r="CP754" s="162"/>
      <c r="CQ754" s="162"/>
      <c r="CR754" s="162"/>
      <c r="CS754" s="162"/>
      <c r="CT754" s="162"/>
      <c r="CU754" s="162"/>
      <c r="CV754" s="162"/>
      <c r="CW754" s="162"/>
      <c r="CX754" s="162"/>
      <c r="CY754" s="162"/>
      <c r="CZ754" s="162"/>
      <c r="DA754" s="162"/>
      <c r="DB754" s="162"/>
      <c r="DC754" s="162"/>
      <c r="DD754" s="162"/>
      <c r="DE754" s="162"/>
      <c r="DF754" s="162"/>
      <c r="DG754" s="162"/>
      <c r="DH754" s="162"/>
      <c r="DI754" s="162"/>
      <c r="DJ754" s="162"/>
      <c r="DK754" s="162"/>
      <c r="DL754" s="162"/>
      <c r="DM754" s="162"/>
      <c r="DN754" s="162"/>
      <c r="DO754" s="162"/>
      <c r="DP754" s="162"/>
      <c r="DQ754" s="162"/>
      <c r="DR754" s="162"/>
      <c r="DS754" s="162"/>
      <c r="DT754" s="162"/>
      <c r="DU754" s="111"/>
      <c r="DV754" s="111"/>
      <c r="DW754" s="111"/>
      <c r="DX754" s="111"/>
      <c r="DY754" s="111"/>
      <c r="DZ754" s="111"/>
      <c r="EA754" s="111"/>
      <c r="EB754" s="111"/>
    </row>
    <row r="755" spans="1:132" s="2" customFormat="1" ht="10.5" customHeight="1">
      <c r="A755" s="837" t="s">
        <v>102</v>
      </c>
      <c r="B755" s="34"/>
      <c r="C755" s="34"/>
      <c r="D755" s="592" t="s">
        <v>1061</v>
      </c>
      <c r="E755" s="35">
        <v>8</v>
      </c>
      <c r="F755" s="35">
        <v>8</v>
      </c>
      <c r="G755" s="35">
        <v>8</v>
      </c>
      <c r="H755" s="284">
        <v>8</v>
      </c>
      <c r="I755" s="35">
        <v>8</v>
      </c>
      <c r="J755" s="35">
        <v>8</v>
      </c>
      <c r="K755" s="35">
        <v>8</v>
      </c>
      <c r="L755" s="35">
        <v>8</v>
      </c>
      <c r="M755" s="35">
        <v>8</v>
      </c>
      <c r="N755" s="284">
        <v>8</v>
      </c>
      <c r="O755" s="35">
        <v>8</v>
      </c>
      <c r="P755" s="35">
        <v>8</v>
      </c>
      <c r="Q755" s="35">
        <v>8</v>
      </c>
      <c r="R755" s="35">
        <v>8</v>
      </c>
      <c r="S755" s="35">
        <v>8</v>
      </c>
      <c r="T755" s="35">
        <v>8</v>
      </c>
      <c r="U755" s="35">
        <v>8</v>
      </c>
      <c r="V755" s="284">
        <v>8</v>
      </c>
      <c r="W755" s="35">
        <v>8</v>
      </c>
      <c r="X755" s="35">
        <v>8</v>
      </c>
      <c r="Y755" s="35">
        <v>8</v>
      </c>
      <c r="Z755" s="35">
        <v>8</v>
      </c>
      <c r="AA755" s="35">
        <v>8</v>
      </c>
      <c r="AB755" s="1268">
        <v>8</v>
      </c>
      <c r="AC755" s="162"/>
      <c r="AD755" s="162"/>
      <c r="AE755" s="162"/>
      <c r="AF755" s="963"/>
      <c r="AG755" s="257"/>
      <c r="AH755" s="257"/>
      <c r="AI755" s="257"/>
      <c r="AJ755" s="257"/>
      <c r="AK755" s="257"/>
      <c r="AL755" s="257"/>
      <c r="AM755" s="257"/>
      <c r="AN755" s="257"/>
      <c r="AO755" s="257"/>
      <c r="AP755" s="257"/>
      <c r="AQ755" s="257"/>
      <c r="AR755" s="257"/>
      <c r="AS755" s="257"/>
      <c r="AT755" s="257"/>
      <c r="AU755" s="257"/>
      <c r="AV755" s="257"/>
      <c r="AW755" s="257"/>
      <c r="AX755" s="257"/>
      <c r="AY755" s="257"/>
      <c r="AZ755" s="257"/>
      <c r="BA755" s="257"/>
      <c r="BB755" s="257"/>
      <c r="BC755" s="257"/>
      <c r="BD755" s="257"/>
      <c r="BE755" s="162"/>
      <c r="BF755" s="162"/>
      <c r="BG755" s="162"/>
      <c r="BH755" s="162"/>
      <c r="BI755" s="162"/>
      <c r="BJ755" s="162"/>
      <c r="BK755" s="162"/>
      <c r="BL755" s="162"/>
      <c r="BM755" s="162"/>
      <c r="BN755" s="162"/>
      <c r="BO755" s="162"/>
      <c r="BP755" s="162"/>
      <c r="BQ755" s="162"/>
      <c r="BR755" s="162"/>
      <c r="BS755" s="162"/>
      <c r="BT755" s="162"/>
      <c r="BU755" s="162"/>
      <c r="BV755" s="162"/>
      <c r="BW755" s="162"/>
      <c r="BX755" s="162"/>
      <c r="BY755" s="162"/>
      <c r="BZ755" s="162"/>
      <c r="CA755" s="162"/>
      <c r="CB755" s="162"/>
      <c r="CC755" s="162"/>
      <c r="CD755" s="162"/>
      <c r="CE755" s="162"/>
      <c r="CF755" s="162"/>
      <c r="CG755" s="162"/>
      <c r="CH755" s="162"/>
      <c r="CI755" s="162"/>
      <c r="CJ755" s="162"/>
      <c r="CK755" s="162"/>
      <c r="CL755" s="162"/>
      <c r="CM755" s="162"/>
      <c r="CN755" s="162"/>
      <c r="CO755" s="162"/>
      <c r="CP755" s="162"/>
      <c r="CQ755" s="162"/>
      <c r="CR755" s="162"/>
      <c r="CS755" s="162"/>
      <c r="CT755" s="162"/>
      <c r="CU755" s="162"/>
      <c r="CV755" s="162"/>
      <c r="CW755" s="162"/>
      <c r="CX755" s="162"/>
      <c r="CY755" s="162"/>
      <c r="CZ755" s="162"/>
      <c r="DA755" s="162"/>
      <c r="DB755" s="162"/>
      <c r="DC755" s="162"/>
      <c r="DD755" s="162"/>
      <c r="DE755" s="162"/>
      <c r="DF755" s="162"/>
      <c r="DG755" s="162"/>
      <c r="DH755" s="162"/>
      <c r="DI755" s="162"/>
      <c r="DJ755" s="162"/>
      <c r="DK755" s="162"/>
      <c r="DL755" s="162"/>
      <c r="DM755" s="162"/>
      <c r="DN755" s="162"/>
      <c r="DO755" s="162"/>
      <c r="DP755" s="162"/>
      <c r="DQ755" s="162"/>
      <c r="DR755" s="162"/>
      <c r="DS755" s="162"/>
      <c r="DT755" s="162"/>
      <c r="DU755" s="111"/>
      <c r="DV755" s="111"/>
      <c r="DW755" s="111"/>
      <c r="DX755" s="111"/>
      <c r="DY755" s="111"/>
      <c r="DZ755" s="111"/>
      <c r="EA755" s="111"/>
      <c r="EB755" s="111"/>
    </row>
    <row r="756" spans="1:132" s="2" customFormat="1" ht="10.5" customHeight="1" thickBot="1">
      <c r="A756" s="838" t="s">
        <v>105</v>
      </c>
      <c r="B756" s="36"/>
      <c r="C756" s="36"/>
      <c r="D756" s="608" t="s">
        <v>1061</v>
      </c>
      <c r="E756" s="37">
        <v>8</v>
      </c>
      <c r="F756" s="37">
        <v>8</v>
      </c>
      <c r="G756" s="37">
        <v>8</v>
      </c>
      <c r="H756" s="1242">
        <v>8</v>
      </c>
      <c r="I756" s="37">
        <v>8</v>
      </c>
      <c r="J756" s="37">
        <v>8</v>
      </c>
      <c r="K756" s="37">
        <v>8</v>
      </c>
      <c r="L756" s="37">
        <v>8</v>
      </c>
      <c r="M756" s="37">
        <v>8</v>
      </c>
      <c r="N756" s="1242">
        <v>8</v>
      </c>
      <c r="O756" s="37">
        <v>8</v>
      </c>
      <c r="P756" s="37">
        <v>8</v>
      </c>
      <c r="Q756" s="37">
        <v>8</v>
      </c>
      <c r="R756" s="37">
        <v>8</v>
      </c>
      <c r="S756" s="37">
        <v>8</v>
      </c>
      <c r="T756" s="37">
        <v>8</v>
      </c>
      <c r="U756" s="37">
        <v>8</v>
      </c>
      <c r="V756" s="1242">
        <v>8</v>
      </c>
      <c r="W756" s="37">
        <v>8</v>
      </c>
      <c r="X756" s="37">
        <v>8</v>
      </c>
      <c r="Y756" s="37">
        <v>8</v>
      </c>
      <c r="Z756" s="37">
        <v>8</v>
      </c>
      <c r="AA756" s="37">
        <v>8</v>
      </c>
      <c r="AB756" s="1269">
        <v>8</v>
      </c>
      <c r="AC756" s="162"/>
      <c r="AD756" s="162"/>
      <c r="AE756" s="162"/>
      <c r="AF756" s="257"/>
      <c r="AG756" s="257"/>
      <c r="AH756" s="257"/>
      <c r="AI756" s="257"/>
      <c r="AJ756" s="257"/>
      <c r="AK756" s="257"/>
      <c r="AL756" s="257"/>
      <c r="AM756" s="257"/>
      <c r="AN756" s="257"/>
      <c r="AO756" s="257"/>
      <c r="AP756" s="257"/>
      <c r="AQ756" s="257"/>
      <c r="AR756" s="257"/>
      <c r="AS756" s="257"/>
      <c r="AT756" s="257"/>
      <c r="AU756" s="257"/>
      <c r="AV756" s="257"/>
      <c r="AW756" s="257"/>
      <c r="AX756" s="257"/>
      <c r="AY756" s="257"/>
      <c r="AZ756" s="257"/>
      <c r="BA756" s="257"/>
      <c r="BB756" s="257"/>
      <c r="BC756" s="257"/>
      <c r="BD756" s="257"/>
      <c r="BE756" s="162"/>
      <c r="BF756" s="162"/>
      <c r="BG756" s="162"/>
      <c r="BH756" s="162"/>
      <c r="BI756" s="162"/>
      <c r="BJ756" s="162"/>
      <c r="BK756" s="162"/>
      <c r="BL756" s="162"/>
      <c r="BM756" s="162"/>
      <c r="BN756" s="162"/>
      <c r="BO756" s="162"/>
      <c r="BP756" s="162"/>
      <c r="BQ756" s="162"/>
      <c r="BR756" s="162"/>
      <c r="BS756" s="162"/>
      <c r="BT756" s="162"/>
      <c r="BU756" s="162"/>
      <c r="BV756" s="162"/>
      <c r="BW756" s="162"/>
      <c r="BX756" s="162"/>
      <c r="BY756" s="162"/>
      <c r="BZ756" s="162"/>
      <c r="CA756" s="162"/>
      <c r="CB756" s="162"/>
      <c r="CC756" s="162"/>
      <c r="CD756" s="162"/>
      <c r="CE756" s="162"/>
      <c r="CF756" s="162"/>
      <c r="CG756" s="162"/>
      <c r="CH756" s="162"/>
      <c r="CI756" s="162"/>
      <c r="CJ756" s="162"/>
      <c r="CK756" s="162"/>
      <c r="CL756" s="162"/>
      <c r="CM756" s="162"/>
      <c r="CN756" s="162"/>
      <c r="CO756" s="162"/>
      <c r="CP756" s="162"/>
      <c r="CQ756" s="162"/>
      <c r="CR756" s="162"/>
      <c r="CS756" s="162"/>
      <c r="CT756" s="162"/>
      <c r="CU756" s="162"/>
      <c r="CV756" s="162"/>
      <c r="CW756" s="162"/>
      <c r="CX756" s="162"/>
      <c r="CY756" s="162"/>
      <c r="CZ756" s="162"/>
      <c r="DA756" s="162"/>
      <c r="DB756" s="162"/>
      <c r="DC756" s="162"/>
      <c r="DD756" s="162"/>
      <c r="DE756" s="162"/>
      <c r="DF756" s="162"/>
      <c r="DG756" s="162"/>
      <c r="DH756" s="162"/>
      <c r="DI756" s="162"/>
      <c r="DJ756" s="162"/>
      <c r="DK756" s="162"/>
      <c r="DL756" s="162"/>
      <c r="DM756" s="162"/>
      <c r="DN756" s="162"/>
      <c r="DO756" s="162"/>
      <c r="DP756" s="162"/>
      <c r="DQ756" s="162"/>
      <c r="DR756" s="162"/>
      <c r="DS756" s="162"/>
      <c r="DT756" s="162"/>
      <c r="DU756" s="111"/>
      <c r="DV756" s="111"/>
      <c r="DW756" s="111"/>
      <c r="DX756" s="111"/>
      <c r="DY756" s="111"/>
      <c r="DZ756" s="111"/>
      <c r="EA756" s="111"/>
      <c r="EB756" s="111"/>
    </row>
    <row r="757" spans="1:132" s="3" customFormat="1" ht="10.5" customHeight="1">
      <c r="A757" s="1560" t="s">
        <v>7</v>
      </c>
      <c r="B757" s="1759" t="s">
        <v>88</v>
      </c>
      <c r="C757" s="1107"/>
      <c r="D757" s="1190"/>
      <c r="E757" s="59"/>
      <c r="F757" s="59"/>
      <c r="G757" s="59"/>
      <c r="H757" s="290"/>
      <c r="I757" s="59"/>
      <c r="J757" s="59"/>
      <c r="K757" s="59"/>
      <c r="L757" s="59"/>
      <c r="M757" s="59"/>
      <c r="N757" s="290"/>
      <c r="O757" s="59"/>
      <c r="P757" s="59"/>
      <c r="Q757" s="59"/>
      <c r="R757" s="59"/>
      <c r="S757" s="59"/>
      <c r="T757" s="59"/>
      <c r="U757" s="59"/>
      <c r="V757" s="290"/>
      <c r="W757" s="59"/>
      <c r="X757" s="59"/>
      <c r="Y757" s="59"/>
      <c r="Z757" s="59"/>
      <c r="AA757" s="59"/>
      <c r="AB757" s="60"/>
      <c r="AC757" s="747"/>
      <c r="AD757" s="748"/>
      <c r="AE757" s="749"/>
      <c r="AF757" s="256"/>
      <c r="AG757" s="261"/>
      <c r="AH757" s="261"/>
      <c r="AI757" s="261"/>
      <c r="AJ757" s="261"/>
      <c r="AK757" s="261"/>
      <c r="AL757" s="261"/>
      <c r="AM757" s="261"/>
      <c r="AN757" s="261"/>
      <c r="AO757" s="261"/>
      <c r="AP757" s="261"/>
      <c r="AQ757" s="261"/>
      <c r="AR757" s="261"/>
      <c r="AS757" s="261"/>
      <c r="AT757" s="261"/>
      <c r="AU757" s="261"/>
      <c r="AV757" s="261"/>
      <c r="AW757" s="261"/>
      <c r="AX757" s="261"/>
      <c r="AY757" s="261"/>
      <c r="AZ757" s="261"/>
      <c r="BA757" s="261"/>
      <c r="BB757" s="261"/>
      <c r="BC757" s="261"/>
      <c r="BD757" s="261"/>
      <c r="BE757" s="150"/>
      <c r="BF757" s="150"/>
      <c r="BG757" s="150"/>
      <c r="BH757" s="150"/>
      <c r="BI757" s="150"/>
      <c r="BJ757" s="150"/>
      <c r="BK757" s="150"/>
      <c r="BL757" s="150"/>
      <c r="BM757" s="150"/>
      <c r="BN757" s="150"/>
      <c r="BO757" s="150"/>
      <c r="BP757" s="150"/>
      <c r="BQ757" s="150"/>
      <c r="BR757" s="150"/>
      <c r="BS757" s="150"/>
      <c r="BT757" s="150"/>
      <c r="BU757" s="150"/>
      <c r="BV757" s="150"/>
      <c r="BW757" s="150"/>
      <c r="BX757" s="150"/>
      <c r="BY757" s="150"/>
      <c r="BZ757" s="150"/>
      <c r="CA757" s="150"/>
      <c r="CB757" s="150"/>
      <c r="CC757" s="150"/>
      <c r="CD757" s="150"/>
      <c r="CE757" s="150"/>
      <c r="CF757" s="150"/>
      <c r="CG757" s="150"/>
      <c r="CH757" s="150"/>
      <c r="CI757" s="150"/>
      <c r="CJ757" s="150"/>
      <c r="CK757" s="150"/>
      <c r="CL757" s="150"/>
      <c r="CM757" s="150"/>
      <c r="CN757" s="150"/>
      <c r="CO757" s="150"/>
      <c r="CP757" s="150"/>
      <c r="CQ757" s="150"/>
      <c r="CR757" s="150"/>
      <c r="CS757" s="150"/>
      <c r="CT757" s="150"/>
      <c r="CU757" s="150"/>
      <c r="CV757" s="150"/>
      <c r="CW757" s="150"/>
      <c r="CX757" s="150"/>
      <c r="CY757" s="150"/>
      <c r="CZ757" s="150"/>
      <c r="DA757" s="150"/>
      <c r="DB757" s="150"/>
      <c r="DC757" s="150"/>
      <c r="DD757" s="150"/>
      <c r="DE757" s="150"/>
      <c r="DF757" s="150"/>
      <c r="DG757" s="150"/>
      <c r="DH757" s="150"/>
      <c r="DI757" s="150"/>
      <c r="DJ757" s="150"/>
      <c r="DK757" s="150"/>
      <c r="DL757" s="150"/>
      <c r="DM757" s="150"/>
      <c r="DN757" s="150"/>
      <c r="DO757" s="150"/>
      <c r="DP757" s="150"/>
      <c r="DQ757" s="150"/>
      <c r="DR757" s="150"/>
      <c r="DS757" s="150"/>
      <c r="DT757" s="150"/>
      <c r="DU757" s="89"/>
      <c r="DV757" s="89"/>
      <c r="DW757" s="89"/>
      <c r="DX757" s="89"/>
      <c r="DY757" s="89"/>
      <c r="DZ757" s="89"/>
      <c r="EA757" s="89"/>
      <c r="EB757" s="89"/>
    </row>
    <row r="758" spans="1:132" s="2" customFormat="1" ht="10.5" customHeight="1">
      <c r="A758" s="1600"/>
      <c r="B758" s="1760"/>
      <c r="C758" s="1373" t="s">
        <v>522</v>
      </c>
      <c r="D758" s="131" t="s">
        <v>33</v>
      </c>
      <c r="E758" s="966">
        <v>277</v>
      </c>
      <c r="F758" s="966">
        <v>305</v>
      </c>
      <c r="G758" s="1183">
        <v>347</v>
      </c>
      <c r="H758" s="968">
        <v>263</v>
      </c>
      <c r="I758" s="1183">
        <v>275</v>
      </c>
      <c r="J758" s="1183">
        <v>276</v>
      </c>
      <c r="K758" s="1183">
        <v>344</v>
      </c>
      <c r="L758" s="1183">
        <v>279</v>
      </c>
      <c r="M758" s="1183">
        <v>274</v>
      </c>
      <c r="N758" s="968">
        <v>271</v>
      </c>
      <c r="O758" s="1183">
        <v>249</v>
      </c>
      <c r="P758" s="1183">
        <v>242</v>
      </c>
      <c r="Q758" s="1183">
        <v>258</v>
      </c>
      <c r="R758" s="1183">
        <v>272</v>
      </c>
      <c r="S758" s="1183">
        <v>280</v>
      </c>
      <c r="T758" s="1183">
        <v>280</v>
      </c>
      <c r="U758" s="1183">
        <v>280</v>
      </c>
      <c r="V758" s="968">
        <v>312</v>
      </c>
      <c r="W758" s="1183">
        <v>280</v>
      </c>
      <c r="X758" s="1183">
        <v>272</v>
      </c>
      <c r="Y758" s="1183">
        <v>274</v>
      </c>
      <c r="Z758" s="966">
        <v>283</v>
      </c>
      <c r="AA758" s="966">
        <v>280</v>
      </c>
      <c r="AB758" s="1288">
        <v>301</v>
      </c>
      <c r="AC758" s="146"/>
      <c r="AD758" s="90"/>
      <c r="AE758" s="58"/>
      <c r="AF758" s="258"/>
      <c r="AG758" s="262"/>
      <c r="AH758" s="262"/>
      <c r="AI758" s="262"/>
      <c r="AJ758" s="262"/>
      <c r="AK758" s="262"/>
      <c r="AL758" s="262"/>
      <c r="AM758" s="262"/>
      <c r="AN758" s="262"/>
      <c r="AO758" s="262"/>
      <c r="AP758" s="262"/>
      <c r="AQ758" s="262"/>
      <c r="AR758" s="262"/>
      <c r="AS758" s="262"/>
      <c r="AT758" s="262"/>
      <c r="AU758" s="262"/>
      <c r="AV758" s="262"/>
      <c r="AW758" s="262"/>
      <c r="AX758" s="262"/>
      <c r="AY758" s="262"/>
      <c r="AZ758" s="262"/>
      <c r="BA758" s="262"/>
      <c r="BB758" s="262"/>
      <c r="BC758" s="262"/>
      <c r="BD758" s="262"/>
      <c r="BE758" s="162"/>
      <c r="BF758" s="162"/>
      <c r="BG758" s="162"/>
      <c r="BH758" s="162"/>
      <c r="BI758" s="162"/>
      <c r="BJ758" s="162"/>
      <c r="BK758" s="162"/>
      <c r="BL758" s="162"/>
      <c r="BM758" s="162"/>
      <c r="BN758" s="162"/>
      <c r="BO758" s="162"/>
      <c r="BP758" s="162"/>
      <c r="BQ758" s="162"/>
      <c r="BR758" s="162"/>
      <c r="BS758" s="162"/>
      <c r="BT758" s="162"/>
      <c r="BU758" s="162"/>
      <c r="BV758" s="162"/>
      <c r="BW758" s="162"/>
      <c r="BX758" s="162"/>
      <c r="BY758" s="162"/>
      <c r="BZ758" s="162"/>
      <c r="CA758" s="162"/>
      <c r="CB758" s="162"/>
      <c r="CC758" s="162"/>
      <c r="CD758" s="162"/>
      <c r="CE758" s="162"/>
      <c r="CF758" s="162"/>
      <c r="CG758" s="162"/>
      <c r="CH758" s="162"/>
      <c r="CI758" s="162"/>
      <c r="CJ758" s="162"/>
      <c r="CK758" s="162"/>
      <c r="CL758" s="162"/>
      <c r="CM758" s="162"/>
      <c r="CN758" s="162"/>
      <c r="CO758" s="162"/>
      <c r="CP758" s="162"/>
      <c r="CQ758" s="162"/>
      <c r="CR758" s="162"/>
      <c r="CS758" s="162"/>
      <c r="CT758" s="162"/>
      <c r="CU758" s="162"/>
      <c r="CV758" s="162"/>
      <c r="CW758" s="162"/>
      <c r="CX758" s="162"/>
      <c r="CY758" s="162"/>
      <c r="CZ758" s="162"/>
      <c r="DA758" s="162"/>
      <c r="DB758" s="162"/>
      <c r="DC758" s="162"/>
      <c r="DD758" s="162"/>
      <c r="DE758" s="162"/>
      <c r="DF758" s="162"/>
      <c r="DG758" s="162"/>
      <c r="DH758" s="162"/>
      <c r="DI758" s="162"/>
      <c r="DJ758" s="162"/>
      <c r="DK758" s="162"/>
      <c r="DL758" s="162"/>
      <c r="DM758" s="162"/>
      <c r="DN758" s="162"/>
      <c r="DO758" s="162"/>
      <c r="DP758" s="162"/>
      <c r="DQ758" s="162"/>
      <c r="DR758" s="162"/>
      <c r="DS758" s="162"/>
      <c r="DT758" s="162"/>
      <c r="DU758" s="111"/>
      <c r="DV758" s="111"/>
      <c r="DW758" s="111"/>
      <c r="DX758" s="111"/>
      <c r="DY758" s="111"/>
      <c r="DZ758" s="111"/>
      <c r="EA758" s="111"/>
      <c r="EB758" s="111"/>
    </row>
    <row r="759" spans="1:132" s="2" customFormat="1" ht="10.5" customHeight="1">
      <c r="A759" s="1600"/>
      <c r="B759" s="1760"/>
      <c r="C759" s="1373" t="s">
        <v>553</v>
      </c>
      <c r="D759" s="131" t="s">
        <v>116</v>
      </c>
      <c r="E759" s="48">
        <f t="shared" ref="E759:AB759" si="414">ROUND((AG759-AF759)*$AE759,2)</f>
        <v>2.73</v>
      </c>
      <c r="F759" s="48">
        <f t="shared" si="414"/>
        <v>3.1</v>
      </c>
      <c r="G759" s="48">
        <f t="shared" si="414"/>
        <v>3.13</v>
      </c>
      <c r="H759" s="287">
        <f t="shared" si="414"/>
        <v>2.87</v>
      </c>
      <c r="I759" s="48">
        <f t="shared" si="414"/>
        <v>2.94</v>
      </c>
      <c r="J759" s="48">
        <f t="shared" si="414"/>
        <v>2.91</v>
      </c>
      <c r="K759" s="48">
        <f t="shared" si="414"/>
        <v>2.98</v>
      </c>
      <c r="L759" s="48">
        <f t="shared" si="414"/>
        <v>2.81</v>
      </c>
      <c r="M759" s="48">
        <f t="shared" si="414"/>
        <v>2.97</v>
      </c>
      <c r="N759" s="287">
        <f t="shared" si="414"/>
        <v>2.75</v>
      </c>
      <c r="O759" s="48">
        <f t="shared" si="414"/>
        <v>2.59</v>
      </c>
      <c r="P759" s="48">
        <f t="shared" si="414"/>
        <v>2.4</v>
      </c>
      <c r="Q759" s="48">
        <f t="shared" si="414"/>
        <v>2.57</v>
      </c>
      <c r="R759" s="48">
        <f t="shared" si="414"/>
        <v>2.72</v>
      </c>
      <c r="S759" s="48">
        <f t="shared" si="414"/>
        <v>2.78</v>
      </c>
      <c r="T759" s="48">
        <f t="shared" si="414"/>
        <v>2.72</v>
      </c>
      <c r="U759" s="48">
        <f t="shared" si="414"/>
        <v>2.78</v>
      </c>
      <c r="V759" s="287">
        <f t="shared" si="414"/>
        <v>2.74</v>
      </c>
      <c r="W759" s="48">
        <f t="shared" si="414"/>
        <v>2.71</v>
      </c>
      <c r="X759" s="48">
        <f t="shared" si="414"/>
        <v>2.7</v>
      </c>
      <c r="Y759" s="48">
        <f t="shared" si="414"/>
        <v>2.64</v>
      </c>
      <c r="Z759" s="48">
        <f t="shared" si="414"/>
        <v>2.7</v>
      </c>
      <c r="AA759" s="48">
        <f t="shared" si="414"/>
        <v>3.14</v>
      </c>
      <c r="AB759" s="49">
        <f t="shared" si="414"/>
        <v>2.99</v>
      </c>
      <c r="AC759" s="47">
        <f>SUM(E759:AB759)</f>
        <v>67.37</v>
      </c>
      <c r="AD759" s="50">
        <f>SUM(E760:AB760)</f>
        <v>28.47</v>
      </c>
      <c r="AE759" s="58">
        <v>18</v>
      </c>
      <c r="AF759" s="981">
        <v>8142.2646000000004</v>
      </c>
      <c r="AG759" s="981">
        <v>8142.4161000000004</v>
      </c>
      <c r="AH759" s="1055">
        <v>8142.5883999999996</v>
      </c>
      <c r="AI759" s="1054">
        <v>8142.7624999999998</v>
      </c>
      <c r="AJ759" s="1054">
        <v>8142.9219000000003</v>
      </c>
      <c r="AK759" s="1054">
        <v>8143.085</v>
      </c>
      <c r="AL759" s="1054">
        <v>8143.2465000000002</v>
      </c>
      <c r="AM759" s="1054">
        <v>8143.4120000000003</v>
      </c>
      <c r="AN759" s="1054">
        <v>8143.5680000000002</v>
      </c>
      <c r="AO759" s="1054">
        <v>8143.7331999999997</v>
      </c>
      <c r="AP759" s="1054">
        <v>8143.8856999999998</v>
      </c>
      <c r="AQ759" s="1054">
        <v>8144.0294000000004</v>
      </c>
      <c r="AR759" s="1054">
        <v>8144.1626999999999</v>
      </c>
      <c r="AS759" s="1054">
        <v>8144.3056999999999</v>
      </c>
      <c r="AT759" s="1054">
        <v>8144.4566000000004</v>
      </c>
      <c r="AU759" s="1054">
        <v>8144.6112000000003</v>
      </c>
      <c r="AV759" s="1054">
        <v>8144.7623999999996</v>
      </c>
      <c r="AW759" s="1054">
        <v>8144.9170000000004</v>
      </c>
      <c r="AX759" s="1054">
        <v>8145.0694000000003</v>
      </c>
      <c r="AY759" s="1054">
        <v>8145.2196999999996</v>
      </c>
      <c r="AZ759" s="1054">
        <v>8145.3698999999997</v>
      </c>
      <c r="BA759" s="1054">
        <v>8145.5165999999999</v>
      </c>
      <c r="BB759" s="1054">
        <v>8145.6668</v>
      </c>
      <c r="BC759" s="1054">
        <v>8145.8411999999998</v>
      </c>
      <c r="BD759" s="1054">
        <v>8146.0072</v>
      </c>
      <c r="BE759" s="162"/>
      <c r="BF759" s="162"/>
      <c r="BG759" s="162"/>
      <c r="BH759" s="162"/>
      <c r="BI759" s="162"/>
      <c r="BJ759" s="162"/>
      <c r="BK759" s="162"/>
      <c r="BL759" s="162"/>
      <c r="BM759" s="162"/>
      <c r="BN759" s="162"/>
      <c r="BO759" s="162"/>
      <c r="BP759" s="162"/>
      <c r="BQ759" s="162"/>
      <c r="BR759" s="162"/>
      <c r="BS759" s="162"/>
      <c r="BT759" s="162"/>
      <c r="BU759" s="162"/>
      <c r="BV759" s="162"/>
      <c r="BW759" s="162"/>
      <c r="BX759" s="162"/>
      <c r="BY759" s="162"/>
      <c r="BZ759" s="162"/>
      <c r="CA759" s="162"/>
      <c r="CB759" s="162"/>
      <c r="CC759" s="162"/>
      <c r="CD759" s="162"/>
      <c r="CE759" s="162"/>
      <c r="CF759" s="162"/>
      <c r="CG759" s="162"/>
      <c r="CH759" s="162"/>
      <c r="CI759" s="162"/>
      <c r="CJ759" s="162"/>
      <c r="CK759" s="162"/>
      <c r="CL759" s="162"/>
      <c r="CM759" s="162"/>
      <c r="CN759" s="162"/>
      <c r="CO759" s="162"/>
      <c r="CP759" s="162"/>
      <c r="CQ759" s="162"/>
      <c r="CR759" s="162"/>
      <c r="CS759" s="162"/>
      <c r="CT759" s="162"/>
      <c r="CU759" s="162"/>
      <c r="CV759" s="162"/>
      <c r="CW759" s="162"/>
      <c r="CX759" s="162"/>
      <c r="CY759" s="162"/>
      <c r="CZ759" s="162"/>
      <c r="DA759" s="162"/>
      <c r="DB759" s="162"/>
      <c r="DC759" s="162"/>
      <c r="DD759" s="162"/>
      <c r="DE759" s="162"/>
      <c r="DF759" s="162"/>
      <c r="DG759" s="162"/>
      <c r="DH759" s="162"/>
      <c r="DI759" s="162"/>
      <c r="DJ759" s="162"/>
      <c r="DK759" s="162"/>
      <c r="DL759" s="162"/>
      <c r="DM759" s="162"/>
      <c r="DN759" s="162"/>
      <c r="DO759" s="162"/>
      <c r="DP759" s="162"/>
      <c r="DQ759" s="162"/>
      <c r="DR759" s="162"/>
      <c r="DS759" s="162"/>
      <c r="DT759" s="162"/>
      <c r="DU759" s="111"/>
      <c r="DV759" s="111"/>
      <c r="DW759" s="111"/>
      <c r="DX759" s="111"/>
      <c r="DY759" s="111"/>
      <c r="DZ759" s="111"/>
      <c r="EA759" s="111"/>
      <c r="EB759" s="111"/>
    </row>
    <row r="760" spans="1:132" s="2" customFormat="1" ht="10.5" customHeight="1">
      <c r="A760" s="1600"/>
      <c r="B760" s="1760"/>
      <c r="C760" s="1373" t="s">
        <v>553</v>
      </c>
      <c r="D760" s="131" t="s">
        <v>117</v>
      </c>
      <c r="E760" s="48">
        <f t="shared" ref="E760:AB760" si="415">ROUND((AG760-AF760)*$AE759,2)</f>
        <v>1.1499999999999999</v>
      </c>
      <c r="F760" s="48">
        <f t="shared" si="415"/>
        <v>1.37</v>
      </c>
      <c r="G760" s="48">
        <f t="shared" si="415"/>
        <v>1.43</v>
      </c>
      <c r="H760" s="287">
        <f t="shared" si="415"/>
        <v>1.25</v>
      </c>
      <c r="I760" s="48">
        <f t="shared" si="415"/>
        <v>1.1100000000000001</v>
      </c>
      <c r="J760" s="48">
        <f t="shared" si="415"/>
        <v>1.1599999999999999</v>
      </c>
      <c r="K760" s="48">
        <f t="shared" si="415"/>
        <v>1.23</v>
      </c>
      <c r="L760" s="48">
        <f t="shared" si="415"/>
        <v>1.17</v>
      </c>
      <c r="M760" s="48">
        <f t="shared" si="415"/>
        <v>1.31</v>
      </c>
      <c r="N760" s="287">
        <f t="shared" si="415"/>
        <v>1.28</v>
      </c>
      <c r="O760" s="48">
        <f t="shared" si="415"/>
        <v>1.01</v>
      </c>
      <c r="P760" s="48">
        <f t="shared" si="415"/>
        <v>0.85</v>
      </c>
      <c r="Q760" s="48">
        <f t="shared" si="415"/>
        <v>0.95</v>
      </c>
      <c r="R760" s="48">
        <f t="shared" si="415"/>
        <v>1.21</v>
      </c>
      <c r="S760" s="48">
        <f t="shared" si="415"/>
        <v>1.21</v>
      </c>
      <c r="T760" s="48">
        <f t="shared" si="415"/>
        <v>1.1100000000000001</v>
      </c>
      <c r="U760" s="48">
        <f t="shared" si="415"/>
        <v>1.23</v>
      </c>
      <c r="V760" s="287">
        <f t="shared" si="415"/>
        <v>1.1499999999999999</v>
      </c>
      <c r="W760" s="48">
        <f t="shared" si="415"/>
        <v>1.18</v>
      </c>
      <c r="X760" s="48">
        <f t="shared" si="415"/>
        <v>1.22</v>
      </c>
      <c r="Y760" s="48">
        <f t="shared" si="415"/>
        <v>1.1000000000000001</v>
      </c>
      <c r="Z760" s="48">
        <f t="shared" si="415"/>
        <v>1.22</v>
      </c>
      <c r="AA760" s="48">
        <f t="shared" si="415"/>
        <v>1.32</v>
      </c>
      <c r="AB760" s="49">
        <f t="shared" si="415"/>
        <v>1.25</v>
      </c>
      <c r="AC760" s="47"/>
      <c r="AD760" s="50"/>
      <c r="AE760" s="58"/>
      <c r="AF760" s="981">
        <v>2589.2211000000002</v>
      </c>
      <c r="AG760" s="981">
        <v>2589.2849000000001</v>
      </c>
      <c r="AH760" s="1055">
        <v>2589.3609000000001</v>
      </c>
      <c r="AI760" s="1054">
        <v>2589.4404</v>
      </c>
      <c r="AJ760" s="1054">
        <v>2589.5099</v>
      </c>
      <c r="AK760" s="1054">
        <v>2589.5715</v>
      </c>
      <c r="AL760" s="1054">
        <v>2589.6361999999999</v>
      </c>
      <c r="AM760" s="1054">
        <v>2589.7044000000001</v>
      </c>
      <c r="AN760" s="1054">
        <v>2589.7696000000001</v>
      </c>
      <c r="AO760" s="1054">
        <v>2589.8425999999999</v>
      </c>
      <c r="AP760" s="1054">
        <v>2589.9135999999999</v>
      </c>
      <c r="AQ760" s="1054">
        <v>2589.9699000000001</v>
      </c>
      <c r="AR760" s="1054">
        <v>2590.0171</v>
      </c>
      <c r="AS760" s="1054">
        <v>2590.0699</v>
      </c>
      <c r="AT760" s="1054">
        <v>2590.1370000000002</v>
      </c>
      <c r="AU760" s="1054">
        <v>2590.2044999999998</v>
      </c>
      <c r="AV760" s="1054">
        <v>2590.2664</v>
      </c>
      <c r="AW760" s="1054">
        <v>2590.3346000000001</v>
      </c>
      <c r="AX760" s="1054">
        <v>2590.3984999999998</v>
      </c>
      <c r="AY760" s="1054">
        <v>2590.4641999999999</v>
      </c>
      <c r="AZ760" s="1054">
        <v>2590.5322000000001</v>
      </c>
      <c r="BA760" s="1054">
        <v>2590.5931999999998</v>
      </c>
      <c r="BB760" s="1054">
        <v>2590.6610999999998</v>
      </c>
      <c r="BC760" s="1054">
        <v>2590.7341999999999</v>
      </c>
      <c r="BD760" s="1054">
        <v>2590.8036999999999</v>
      </c>
      <c r="BE760" s="162"/>
      <c r="BF760" s="162"/>
      <c r="BG760" s="162"/>
      <c r="BH760" s="162"/>
      <c r="BI760" s="162"/>
      <c r="BJ760" s="162"/>
      <c r="BK760" s="162"/>
      <c r="BL760" s="162"/>
      <c r="BM760" s="162"/>
      <c r="BN760" s="162"/>
      <c r="BO760" s="162"/>
      <c r="BP760" s="162"/>
      <c r="BQ760" s="162"/>
      <c r="BR760" s="162"/>
      <c r="BS760" s="162"/>
      <c r="BT760" s="162"/>
      <c r="BU760" s="162"/>
      <c r="BV760" s="162"/>
      <c r="BW760" s="162"/>
      <c r="BX760" s="162"/>
      <c r="BY760" s="162"/>
      <c r="BZ760" s="162"/>
      <c r="CA760" s="162"/>
      <c r="CB760" s="162"/>
      <c r="CC760" s="162"/>
      <c r="CD760" s="162"/>
      <c r="CE760" s="162"/>
      <c r="CF760" s="162"/>
      <c r="CG760" s="162"/>
      <c r="CH760" s="162"/>
      <c r="CI760" s="162"/>
      <c r="CJ760" s="162"/>
      <c r="CK760" s="162"/>
      <c r="CL760" s="162"/>
      <c r="CM760" s="162"/>
      <c r="CN760" s="162"/>
      <c r="CO760" s="162"/>
      <c r="CP760" s="162"/>
      <c r="CQ760" s="162"/>
      <c r="CR760" s="162"/>
      <c r="CS760" s="162"/>
      <c r="CT760" s="162"/>
      <c r="CU760" s="162"/>
      <c r="CV760" s="162"/>
      <c r="CW760" s="162"/>
      <c r="CX760" s="162"/>
      <c r="CY760" s="162"/>
      <c r="CZ760" s="162"/>
      <c r="DA760" s="162"/>
      <c r="DB760" s="162"/>
      <c r="DC760" s="162"/>
      <c r="DD760" s="162"/>
      <c r="DE760" s="162"/>
      <c r="DF760" s="162"/>
      <c r="DG760" s="162"/>
      <c r="DH760" s="162"/>
      <c r="DI760" s="162"/>
      <c r="DJ760" s="162"/>
      <c r="DK760" s="162"/>
      <c r="DL760" s="162"/>
      <c r="DM760" s="162"/>
      <c r="DN760" s="162"/>
      <c r="DO760" s="162"/>
      <c r="DP760" s="162"/>
      <c r="DQ760" s="162"/>
      <c r="DR760" s="162"/>
      <c r="DS760" s="162"/>
      <c r="DT760" s="162"/>
      <c r="DU760" s="111"/>
      <c r="DV760" s="111"/>
      <c r="DW760" s="111"/>
      <c r="DX760" s="111"/>
      <c r="DY760" s="111"/>
      <c r="DZ760" s="111"/>
      <c r="EA760" s="111"/>
      <c r="EB760" s="111"/>
    </row>
    <row r="761" spans="1:132" s="2" customFormat="1" ht="10.5" customHeight="1" thickBot="1">
      <c r="A761" s="1601"/>
      <c r="B761" s="1761"/>
      <c r="C761" s="271"/>
      <c r="D761" s="236" t="s">
        <v>41</v>
      </c>
      <c r="E761" s="81">
        <f>E760/E759</f>
        <v>0.42124542124542119</v>
      </c>
      <c r="F761" s="81">
        <f t="shared" ref="F761:AB761" si="416">F760/F759</f>
        <v>0.44193548387096776</v>
      </c>
      <c r="G761" s="81">
        <f t="shared" si="416"/>
        <v>0.45686900958466453</v>
      </c>
      <c r="H761" s="295">
        <f t="shared" si="416"/>
        <v>0.43554006968641112</v>
      </c>
      <c r="I761" s="81">
        <f t="shared" si="416"/>
        <v>0.3775510204081633</v>
      </c>
      <c r="J761" s="81">
        <f t="shared" si="416"/>
        <v>0.39862542955326458</v>
      </c>
      <c r="K761" s="81">
        <f t="shared" si="416"/>
        <v>0.41275167785234901</v>
      </c>
      <c r="L761" s="81">
        <f t="shared" si="416"/>
        <v>0.41637010676156583</v>
      </c>
      <c r="M761" s="81">
        <f t="shared" si="416"/>
        <v>0.44107744107744107</v>
      </c>
      <c r="N761" s="295">
        <f t="shared" si="416"/>
        <v>0.46545454545454545</v>
      </c>
      <c r="O761" s="81">
        <f t="shared" si="416"/>
        <v>0.38996138996138996</v>
      </c>
      <c r="P761" s="81">
        <f t="shared" si="416"/>
        <v>0.35416666666666669</v>
      </c>
      <c r="Q761" s="81">
        <f t="shared" si="416"/>
        <v>0.36964980544747084</v>
      </c>
      <c r="R761" s="81">
        <f t="shared" si="416"/>
        <v>0.44485294117647056</v>
      </c>
      <c r="S761" s="81">
        <f t="shared" si="416"/>
        <v>0.43525179856115109</v>
      </c>
      <c r="T761" s="81">
        <f t="shared" si="416"/>
        <v>0.40808823529411764</v>
      </c>
      <c r="U761" s="81">
        <f t="shared" si="416"/>
        <v>0.44244604316546765</v>
      </c>
      <c r="V761" s="295">
        <f t="shared" si="416"/>
        <v>0.41970802919708022</v>
      </c>
      <c r="W761" s="81">
        <f t="shared" si="416"/>
        <v>0.43542435424354242</v>
      </c>
      <c r="X761" s="81">
        <f t="shared" si="416"/>
        <v>0.45185185185185184</v>
      </c>
      <c r="Y761" s="81">
        <f t="shared" si="416"/>
        <v>0.41666666666666669</v>
      </c>
      <c r="Z761" s="81">
        <f t="shared" si="416"/>
        <v>0.45185185185185184</v>
      </c>
      <c r="AA761" s="81">
        <f t="shared" si="416"/>
        <v>0.42038216560509556</v>
      </c>
      <c r="AB761" s="1289">
        <f t="shared" si="416"/>
        <v>0.41806020066889626</v>
      </c>
      <c r="AC761" s="47"/>
      <c r="AD761" s="50"/>
      <c r="AE761" s="58"/>
      <c r="AF761" s="262"/>
      <c r="AG761" s="262"/>
      <c r="AH761" s="262"/>
      <c r="AI761" s="262"/>
      <c r="AJ761" s="262"/>
      <c r="AK761" s="262"/>
      <c r="AL761" s="262"/>
      <c r="AM761" s="262"/>
      <c r="AN761" s="262"/>
      <c r="AO761" s="262"/>
      <c r="AP761" s="262"/>
      <c r="AQ761" s="262"/>
      <c r="AR761" s="262"/>
      <c r="AS761" s="262"/>
      <c r="AT761" s="262"/>
      <c r="AU761" s="262"/>
      <c r="AV761" s="262"/>
      <c r="AW761" s="262"/>
      <c r="AX761" s="262"/>
      <c r="AY761" s="262"/>
      <c r="AZ761" s="262"/>
      <c r="BA761" s="262"/>
      <c r="BB761" s="262"/>
      <c r="BC761" s="262"/>
      <c r="BD761" s="262"/>
      <c r="BE761" s="162"/>
      <c r="BF761" s="162"/>
      <c r="BG761" s="162"/>
      <c r="BH761" s="162"/>
      <c r="BI761" s="162"/>
      <c r="BJ761" s="162"/>
      <c r="BK761" s="162"/>
      <c r="BL761" s="162"/>
      <c r="BM761" s="162"/>
      <c r="BN761" s="162"/>
      <c r="BO761" s="162"/>
      <c r="BP761" s="162"/>
      <c r="BQ761" s="162"/>
      <c r="BR761" s="162"/>
      <c r="BS761" s="162"/>
      <c r="BT761" s="162"/>
      <c r="BU761" s="162"/>
      <c r="BV761" s="162"/>
      <c r="BW761" s="162"/>
      <c r="BX761" s="162"/>
      <c r="BY761" s="162"/>
      <c r="BZ761" s="162"/>
      <c r="CA761" s="162"/>
      <c r="CB761" s="162"/>
      <c r="CC761" s="162"/>
      <c r="CD761" s="162"/>
      <c r="CE761" s="162"/>
      <c r="CF761" s="162"/>
      <c r="CG761" s="162"/>
      <c r="CH761" s="162"/>
      <c r="CI761" s="162"/>
      <c r="CJ761" s="162"/>
      <c r="CK761" s="162"/>
      <c r="CL761" s="162"/>
      <c r="CM761" s="162"/>
      <c r="CN761" s="162"/>
      <c r="CO761" s="162"/>
      <c r="CP761" s="162"/>
      <c r="CQ761" s="162"/>
      <c r="CR761" s="162"/>
      <c r="CS761" s="162"/>
      <c r="CT761" s="162"/>
      <c r="CU761" s="162"/>
      <c r="CV761" s="162"/>
      <c r="CW761" s="162"/>
      <c r="CX761" s="162"/>
      <c r="CY761" s="162"/>
      <c r="CZ761" s="162"/>
      <c r="DA761" s="162"/>
      <c r="DB761" s="162"/>
      <c r="DC761" s="162"/>
      <c r="DD761" s="162"/>
      <c r="DE761" s="162"/>
      <c r="DF761" s="162"/>
      <c r="DG761" s="162"/>
      <c r="DH761" s="162"/>
      <c r="DI761" s="162"/>
      <c r="DJ761" s="162"/>
      <c r="DK761" s="162"/>
      <c r="DL761" s="162"/>
      <c r="DM761" s="162"/>
      <c r="DN761" s="162"/>
      <c r="DO761" s="162"/>
      <c r="DP761" s="162"/>
      <c r="DQ761" s="162"/>
      <c r="DR761" s="162"/>
      <c r="DS761" s="162"/>
      <c r="DT761" s="162"/>
      <c r="DU761" s="111"/>
      <c r="DV761" s="111"/>
      <c r="DW761" s="111"/>
      <c r="DX761" s="111"/>
      <c r="DY761" s="111"/>
      <c r="DZ761" s="111"/>
      <c r="EA761" s="111"/>
      <c r="EB761" s="111"/>
    </row>
    <row r="762" spans="1:132" s="3" customFormat="1" ht="10.5" customHeight="1">
      <c r="A762" s="1560" t="s">
        <v>300</v>
      </c>
      <c r="B762" s="1759" t="s">
        <v>89</v>
      </c>
      <c r="C762" s="1107"/>
      <c r="D762" s="1190"/>
      <c r="E762" s="59"/>
      <c r="F762" s="59"/>
      <c r="G762" s="59"/>
      <c r="H762" s="290"/>
      <c r="I762" s="59"/>
      <c r="J762" s="59"/>
      <c r="K762" s="59"/>
      <c r="L762" s="59"/>
      <c r="M762" s="59"/>
      <c r="N762" s="290"/>
      <c r="O762" s="59"/>
      <c r="P762" s="59"/>
      <c r="Q762" s="59"/>
      <c r="R762" s="59"/>
      <c r="S762" s="59"/>
      <c r="T762" s="59"/>
      <c r="U762" s="59"/>
      <c r="V762" s="290"/>
      <c r="W762" s="59"/>
      <c r="X762" s="59"/>
      <c r="Y762" s="59"/>
      <c r="Z762" s="59"/>
      <c r="AA762" s="59"/>
      <c r="AB762" s="1124"/>
      <c r="AC762" s="747"/>
      <c r="AD762" s="748"/>
      <c r="AE762" s="749"/>
      <c r="AF762" s="261"/>
      <c r="AG762" s="261"/>
      <c r="AH762" s="261"/>
      <c r="AI762" s="261"/>
      <c r="AJ762" s="261"/>
      <c r="AK762" s="261"/>
      <c r="AL762" s="261"/>
      <c r="AM762" s="261"/>
      <c r="AN762" s="261"/>
      <c r="AO762" s="261"/>
      <c r="AP762" s="261"/>
      <c r="AQ762" s="261"/>
      <c r="AR762" s="261"/>
      <c r="AS762" s="261"/>
      <c r="AT762" s="261"/>
      <c r="AU762" s="261"/>
      <c r="AV762" s="261"/>
      <c r="AW762" s="261"/>
      <c r="AX762" s="261"/>
      <c r="AY762" s="261"/>
      <c r="AZ762" s="261"/>
      <c r="BA762" s="261"/>
      <c r="BB762" s="261"/>
      <c r="BC762" s="261"/>
      <c r="BD762" s="261"/>
      <c r="BE762" s="150"/>
      <c r="BF762" s="150"/>
      <c r="BG762" s="150"/>
      <c r="BH762" s="150"/>
      <c r="BI762" s="150"/>
      <c r="BJ762" s="150"/>
      <c r="BK762" s="150"/>
      <c r="BL762" s="150"/>
      <c r="BM762" s="150"/>
      <c r="BN762" s="150"/>
      <c r="BO762" s="150"/>
      <c r="BP762" s="150"/>
      <c r="BQ762" s="150"/>
      <c r="BR762" s="150"/>
      <c r="BS762" s="150"/>
      <c r="BT762" s="150"/>
      <c r="BU762" s="150"/>
      <c r="BV762" s="150"/>
      <c r="BW762" s="150"/>
      <c r="BX762" s="150"/>
      <c r="BY762" s="150"/>
      <c r="BZ762" s="150"/>
      <c r="CA762" s="150"/>
      <c r="CB762" s="150"/>
      <c r="CC762" s="150"/>
      <c r="CD762" s="150"/>
      <c r="CE762" s="150"/>
      <c r="CF762" s="150"/>
      <c r="CG762" s="150"/>
      <c r="CH762" s="150"/>
      <c r="CI762" s="150"/>
      <c r="CJ762" s="150"/>
      <c r="CK762" s="150"/>
      <c r="CL762" s="150"/>
      <c r="CM762" s="150"/>
      <c r="CN762" s="150"/>
      <c r="CO762" s="150"/>
      <c r="CP762" s="150"/>
      <c r="CQ762" s="150"/>
      <c r="CR762" s="150"/>
      <c r="CS762" s="150"/>
      <c r="CT762" s="150"/>
      <c r="CU762" s="150"/>
      <c r="CV762" s="150"/>
      <c r="CW762" s="150"/>
      <c r="CX762" s="150"/>
      <c r="CY762" s="150"/>
      <c r="CZ762" s="150"/>
      <c r="DA762" s="150"/>
      <c r="DB762" s="150"/>
      <c r="DC762" s="150"/>
      <c r="DD762" s="150"/>
      <c r="DE762" s="150"/>
      <c r="DF762" s="150"/>
      <c r="DG762" s="150"/>
      <c r="DH762" s="150"/>
      <c r="DI762" s="150"/>
      <c r="DJ762" s="150"/>
      <c r="DK762" s="150"/>
      <c r="DL762" s="150"/>
      <c r="DM762" s="150"/>
      <c r="DN762" s="150"/>
      <c r="DO762" s="150"/>
      <c r="DP762" s="150"/>
      <c r="DQ762" s="150"/>
      <c r="DR762" s="150"/>
      <c r="DS762" s="150"/>
      <c r="DT762" s="150"/>
      <c r="DU762" s="89"/>
      <c r="DV762" s="89"/>
      <c r="DW762" s="89"/>
      <c r="DX762" s="89"/>
      <c r="DY762" s="89"/>
      <c r="DZ762" s="89"/>
      <c r="EA762" s="89"/>
      <c r="EB762" s="89"/>
    </row>
    <row r="763" spans="1:132" s="2" customFormat="1" ht="10.5" customHeight="1">
      <c r="A763" s="1600"/>
      <c r="B763" s="1760"/>
      <c r="C763" s="1373" t="s">
        <v>126</v>
      </c>
      <c r="D763" s="131" t="s">
        <v>33</v>
      </c>
      <c r="E763" s="966">
        <v>200</v>
      </c>
      <c r="F763" s="966">
        <v>332</v>
      </c>
      <c r="G763" s="1183">
        <v>280</v>
      </c>
      <c r="H763" s="968">
        <v>250</v>
      </c>
      <c r="I763" s="1183">
        <v>300</v>
      </c>
      <c r="J763" s="1183">
        <v>328</v>
      </c>
      <c r="K763" s="1183">
        <v>280</v>
      </c>
      <c r="L763" s="1183">
        <v>261</v>
      </c>
      <c r="M763" s="1183">
        <v>220</v>
      </c>
      <c r="N763" s="968">
        <v>45</v>
      </c>
      <c r="O763" s="1183">
        <v>29</v>
      </c>
      <c r="P763" s="1183">
        <v>40</v>
      </c>
      <c r="Q763" s="1183">
        <v>40</v>
      </c>
      <c r="R763" s="1183">
        <v>35</v>
      </c>
      <c r="S763" s="1183">
        <v>170</v>
      </c>
      <c r="T763" s="1183">
        <v>289</v>
      </c>
      <c r="U763" s="1183">
        <v>199</v>
      </c>
      <c r="V763" s="968">
        <v>254</v>
      </c>
      <c r="W763" s="1183">
        <v>230</v>
      </c>
      <c r="X763" s="1183">
        <v>261</v>
      </c>
      <c r="Y763" s="1183">
        <v>260</v>
      </c>
      <c r="Z763" s="966">
        <v>357</v>
      </c>
      <c r="AA763" s="966">
        <v>399</v>
      </c>
      <c r="AB763" s="1288">
        <v>334</v>
      </c>
      <c r="AC763" s="146"/>
      <c r="AD763" s="90"/>
      <c r="AE763" s="58"/>
      <c r="AF763" s="262"/>
      <c r="AG763" s="262"/>
      <c r="AH763" s="262"/>
      <c r="AI763" s="262"/>
      <c r="AJ763" s="262"/>
      <c r="AK763" s="262"/>
      <c r="AL763" s="262"/>
      <c r="AM763" s="262"/>
      <c r="AN763" s="262"/>
      <c r="AO763" s="262"/>
      <c r="AP763" s="262"/>
      <c r="AQ763" s="262"/>
      <c r="AR763" s="262"/>
      <c r="AS763" s="262"/>
      <c r="AT763" s="262"/>
      <c r="AU763" s="262"/>
      <c r="AV763" s="262"/>
      <c r="AW763" s="262"/>
      <c r="AX763" s="262"/>
      <c r="AY763" s="262"/>
      <c r="AZ763" s="262"/>
      <c r="BA763" s="262"/>
      <c r="BB763" s="262"/>
      <c r="BC763" s="262"/>
      <c r="BD763" s="262"/>
      <c r="BE763" s="162"/>
      <c r="BF763" s="162"/>
      <c r="BG763" s="162"/>
      <c r="BH763" s="162"/>
      <c r="BI763" s="162"/>
      <c r="BJ763" s="162"/>
      <c r="BK763" s="162"/>
      <c r="BL763" s="162"/>
      <c r="BM763" s="162"/>
      <c r="BN763" s="162"/>
      <c r="BO763" s="162"/>
      <c r="BP763" s="162"/>
      <c r="BQ763" s="162"/>
      <c r="BR763" s="162"/>
      <c r="BS763" s="162"/>
      <c r="BT763" s="162"/>
      <c r="BU763" s="162"/>
      <c r="BV763" s="162"/>
      <c r="BW763" s="162"/>
      <c r="BX763" s="162"/>
      <c r="BY763" s="162"/>
      <c r="BZ763" s="162"/>
      <c r="CA763" s="162"/>
      <c r="CB763" s="162"/>
      <c r="CC763" s="162"/>
      <c r="CD763" s="162"/>
      <c r="CE763" s="162"/>
      <c r="CF763" s="162"/>
      <c r="CG763" s="162"/>
      <c r="CH763" s="162"/>
      <c r="CI763" s="162"/>
      <c r="CJ763" s="162"/>
      <c r="CK763" s="162"/>
      <c r="CL763" s="162"/>
      <c r="CM763" s="162"/>
      <c r="CN763" s="162"/>
      <c r="CO763" s="162"/>
      <c r="CP763" s="162"/>
      <c r="CQ763" s="162"/>
      <c r="CR763" s="162"/>
      <c r="CS763" s="162"/>
      <c r="CT763" s="162"/>
      <c r="CU763" s="162"/>
      <c r="CV763" s="162"/>
      <c r="CW763" s="162"/>
      <c r="CX763" s="162"/>
      <c r="CY763" s="162"/>
      <c r="CZ763" s="162"/>
      <c r="DA763" s="162"/>
      <c r="DB763" s="162"/>
      <c r="DC763" s="162"/>
      <c r="DD763" s="162"/>
      <c r="DE763" s="162"/>
      <c r="DF763" s="162"/>
      <c r="DG763" s="162"/>
      <c r="DH763" s="162"/>
      <c r="DI763" s="162"/>
      <c r="DJ763" s="162"/>
      <c r="DK763" s="162"/>
      <c r="DL763" s="162"/>
      <c r="DM763" s="162"/>
      <c r="DN763" s="162"/>
      <c r="DO763" s="162"/>
      <c r="DP763" s="162"/>
      <c r="DQ763" s="162"/>
      <c r="DR763" s="162"/>
      <c r="DS763" s="162"/>
      <c r="DT763" s="162"/>
      <c r="DU763" s="111"/>
      <c r="DV763" s="111"/>
      <c r="DW763" s="111"/>
      <c r="DX763" s="111"/>
      <c r="DY763" s="111"/>
      <c r="DZ763" s="111"/>
      <c r="EA763" s="111"/>
      <c r="EB763" s="111"/>
    </row>
    <row r="764" spans="1:132" s="2" customFormat="1" ht="10.5" customHeight="1">
      <c r="A764" s="1600"/>
      <c r="B764" s="1760"/>
      <c r="C764" s="1373" t="s">
        <v>553</v>
      </c>
      <c r="D764" s="131" t="s">
        <v>116</v>
      </c>
      <c r="E764" s="48">
        <f t="shared" ref="E764:AB764" si="417">ROUND((AG764-AF764)*$AE764,2)</f>
        <v>3.3</v>
      </c>
      <c r="F764" s="48">
        <f t="shared" si="417"/>
        <v>3.8</v>
      </c>
      <c r="G764" s="48">
        <f t="shared" si="417"/>
        <v>3.12</v>
      </c>
      <c r="H764" s="287">
        <f t="shared" si="417"/>
        <v>2.69</v>
      </c>
      <c r="I764" s="48">
        <f t="shared" si="417"/>
        <v>3.47</v>
      </c>
      <c r="J764" s="48">
        <f t="shared" si="417"/>
        <v>3.19</v>
      </c>
      <c r="K764" s="48">
        <f t="shared" si="417"/>
        <v>3.22</v>
      </c>
      <c r="L764" s="48">
        <f t="shared" si="417"/>
        <v>3</v>
      </c>
      <c r="M764" s="48">
        <f t="shared" si="417"/>
        <v>2.4</v>
      </c>
      <c r="N764" s="287">
        <f t="shared" si="417"/>
        <v>0.5</v>
      </c>
      <c r="O764" s="48">
        <f t="shared" si="417"/>
        <v>0.31</v>
      </c>
      <c r="P764" s="48">
        <f t="shared" si="417"/>
        <v>0.39</v>
      </c>
      <c r="Q764" s="48">
        <f t="shared" si="417"/>
        <v>0.4</v>
      </c>
      <c r="R764" s="48">
        <f t="shared" si="417"/>
        <v>0.39</v>
      </c>
      <c r="S764" s="48">
        <f t="shared" si="417"/>
        <v>1.9</v>
      </c>
      <c r="T764" s="48">
        <f t="shared" si="417"/>
        <v>2.68</v>
      </c>
      <c r="U764" s="48">
        <f t="shared" si="417"/>
        <v>2.41</v>
      </c>
      <c r="V764" s="287">
        <f t="shared" si="417"/>
        <v>2.65</v>
      </c>
      <c r="W764" s="48">
        <f t="shared" si="417"/>
        <v>2.48</v>
      </c>
      <c r="X764" s="48">
        <f t="shared" si="417"/>
        <v>2.99</v>
      </c>
      <c r="Y764" s="48">
        <f t="shared" si="417"/>
        <v>2.86</v>
      </c>
      <c r="Z764" s="48">
        <f t="shared" si="417"/>
        <v>3.91</v>
      </c>
      <c r="AA764" s="48">
        <f t="shared" si="417"/>
        <v>4.07</v>
      </c>
      <c r="AB764" s="49">
        <f t="shared" si="417"/>
        <v>3.74</v>
      </c>
      <c r="AC764" s="47">
        <f>(BD764-AF764)*AE764</f>
        <v>59.877000000018597</v>
      </c>
      <c r="AD764" s="50">
        <f>(BD765-AF765)*AE764</f>
        <v>5.7384000000001834</v>
      </c>
      <c r="AE764" s="58">
        <v>18</v>
      </c>
      <c r="AF764" s="981">
        <v>8362.1741999999995</v>
      </c>
      <c r="AG764" s="981">
        <v>8362.3572999999997</v>
      </c>
      <c r="AH764" s="1055">
        <v>8362.5684000000001</v>
      </c>
      <c r="AI764" s="1054">
        <v>8362.7419000000009</v>
      </c>
      <c r="AJ764" s="1054">
        <v>8362.8914999999997</v>
      </c>
      <c r="AK764" s="1054">
        <v>8363.0845000000008</v>
      </c>
      <c r="AL764" s="1054">
        <v>8363.2615000000005</v>
      </c>
      <c r="AM764" s="1054">
        <v>8363.4405999999999</v>
      </c>
      <c r="AN764" s="1054">
        <v>8363.6070999999993</v>
      </c>
      <c r="AO764" s="1054">
        <v>8363.7404999999999</v>
      </c>
      <c r="AP764" s="1054">
        <v>8363.768</v>
      </c>
      <c r="AQ764" s="1054">
        <v>8363.7852999999996</v>
      </c>
      <c r="AR764" s="1054">
        <v>8363.8068999999996</v>
      </c>
      <c r="AS764" s="1054">
        <v>8363.8292999999994</v>
      </c>
      <c r="AT764" s="1054">
        <v>8363.8508999999995</v>
      </c>
      <c r="AU764" s="1054">
        <v>8363.9565999999995</v>
      </c>
      <c r="AV764" s="1054">
        <v>8364.1057000000001</v>
      </c>
      <c r="AW764" s="1054">
        <v>8364.2396000000008</v>
      </c>
      <c r="AX764" s="1054">
        <v>8364.3868999999995</v>
      </c>
      <c r="AY764" s="1054">
        <v>8364.5244999999995</v>
      </c>
      <c r="AZ764" s="1054">
        <v>8364.6908000000003</v>
      </c>
      <c r="BA764" s="1054">
        <v>8364.8497000000007</v>
      </c>
      <c r="BB764" s="1054">
        <v>8365.0668000000005</v>
      </c>
      <c r="BC764" s="1054">
        <v>8365.2929000000004</v>
      </c>
      <c r="BD764" s="1054">
        <v>8365.5007000000005</v>
      </c>
      <c r="BE764" s="162"/>
      <c r="BF764" s="162"/>
      <c r="BG764" s="162"/>
      <c r="BH764" s="162"/>
      <c r="BI764" s="162"/>
      <c r="BJ764" s="162"/>
      <c r="BK764" s="162"/>
      <c r="BL764" s="162"/>
      <c r="BM764" s="162"/>
      <c r="BN764" s="162"/>
      <c r="BO764" s="162"/>
      <c r="BP764" s="162"/>
      <c r="BQ764" s="162"/>
      <c r="BR764" s="162"/>
      <c r="BS764" s="162"/>
      <c r="BT764" s="162"/>
      <c r="BU764" s="162"/>
      <c r="BV764" s="162"/>
      <c r="BW764" s="162"/>
      <c r="BX764" s="162"/>
      <c r="BY764" s="162"/>
      <c r="BZ764" s="162"/>
      <c r="CA764" s="162"/>
      <c r="CB764" s="162"/>
      <c r="CC764" s="162"/>
      <c r="CD764" s="162"/>
      <c r="CE764" s="162"/>
      <c r="CF764" s="162"/>
      <c r="CG764" s="162"/>
      <c r="CH764" s="162"/>
      <c r="CI764" s="162"/>
      <c r="CJ764" s="162"/>
      <c r="CK764" s="162"/>
      <c r="CL764" s="162"/>
      <c r="CM764" s="162"/>
      <c r="CN764" s="162"/>
      <c r="CO764" s="162"/>
      <c r="CP764" s="162"/>
      <c r="CQ764" s="162"/>
      <c r="CR764" s="162"/>
      <c r="CS764" s="162"/>
      <c r="CT764" s="162"/>
      <c r="CU764" s="162"/>
      <c r="CV764" s="162"/>
      <c r="CW764" s="162"/>
      <c r="CX764" s="162"/>
      <c r="CY764" s="162"/>
      <c r="CZ764" s="162"/>
      <c r="DA764" s="162"/>
      <c r="DB764" s="162"/>
      <c r="DC764" s="162"/>
      <c r="DD764" s="162"/>
      <c r="DE764" s="162"/>
      <c r="DF764" s="162"/>
      <c r="DG764" s="162"/>
      <c r="DH764" s="162"/>
      <c r="DI764" s="162"/>
      <c r="DJ764" s="162"/>
      <c r="DK764" s="162"/>
      <c r="DL764" s="162"/>
      <c r="DM764" s="162"/>
      <c r="DN764" s="162"/>
      <c r="DO764" s="162"/>
      <c r="DP764" s="162"/>
      <c r="DQ764" s="162"/>
      <c r="DR764" s="162"/>
      <c r="DS764" s="162"/>
      <c r="DT764" s="162"/>
      <c r="DU764" s="111"/>
      <c r="DV764" s="111"/>
      <c r="DW764" s="111"/>
      <c r="DX764" s="111"/>
      <c r="DY764" s="111"/>
      <c r="DZ764" s="111"/>
      <c r="EA764" s="111"/>
      <c r="EB764" s="111"/>
    </row>
    <row r="765" spans="1:132" s="2" customFormat="1" ht="10.5" customHeight="1">
      <c r="A765" s="1600"/>
      <c r="B765" s="1760"/>
      <c r="C765" s="1373" t="s">
        <v>553</v>
      </c>
      <c r="D765" s="131" t="s">
        <v>117</v>
      </c>
      <c r="E765" s="48">
        <f t="shared" ref="E765:AB765" si="418">ROUND((AG765-AF765)*$AE764,2)</f>
        <v>0.14000000000000001</v>
      </c>
      <c r="F765" s="48">
        <f t="shared" si="418"/>
        <v>0.38</v>
      </c>
      <c r="G765" s="48">
        <f t="shared" si="418"/>
        <v>0.26</v>
      </c>
      <c r="H765" s="287">
        <f t="shared" si="418"/>
        <v>0.08</v>
      </c>
      <c r="I765" s="48">
        <f t="shared" si="418"/>
        <v>0.25</v>
      </c>
      <c r="J765" s="48">
        <f t="shared" si="418"/>
        <v>0.16</v>
      </c>
      <c r="K765" s="48">
        <f t="shared" si="418"/>
        <v>0.15</v>
      </c>
      <c r="L765" s="48">
        <f t="shared" si="418"/>
        <v>0.06</v>
      </c>
      <c r="M765" s="48">
        <f t="shared" si="418"/>
        <v>0.12</v>
      </c>
      <c r="N765" s="287">
        <f t="shared" si="418"/>
        <v>0.11</v>
      </c>
      <c r="O765" s="48">
        <f t="shared" si="418"/>
        <v>0.01</v>
      </c>
      <c r="P765" s="48">
        <f t="shared" si="418"/>
        <v>0.19</v>
      </c>
      <c r="Q765" s="48">
        <f t="shared" si="418"/>
        <v>0.16</v>
      </c>
      <c r="R765" s="48">
        <f t="shared" si="418"/>
        <v>0.02</v>
      </c>
      <c r="S765" s="48">
        <f t="shared" si="418"/>
        <v>0.11</v>
      </c>
      <c r="T765" s="48">
        <f t="shared" si="418"/>
        <v>0.46</v>
      </c>
      <c r="U765" s="48">
        <f t="shared" si="418"/>
        <v>0.39</v>
      </c>
      <c r="V765" s="287">
        <f t="shared" si="418"/>
        <v>0.51</v>
      </c>
      <c r="W765" s="48">
        <f t="shared" si="418"/>
        <v>0.56000000000000005</v>
      </c>
      <c r="X765" s="48">
        <f t="shared" si="418"/>
        <v>0.01</v>
      </c>
      <c r="Y765" s="48">
        <f t="shared" si="418"/>
        <v>0.2</v>
      </c>
      <c r="Z765" s="48">
        <f t="shared" si="418"/>
        <v>0.46</v>
      </c>
      <c r="AA765" s="48">
        <f t="shared" si="418"/>
        <v>0.54</v>
      </c>
      <c r="AB765" s="49">
        <f t="shared" si="418"/>
        <v>0.42</v>
      </c>
      <c r="AC765" s="47"/>
      <c r="AD765" s="50"/>
      <c r="AE765" s="58"/>
      <c r="AF765" s="981">
        <v>1859.0155</v>
      </c>
      <c r="AG765" s="981">
        <v>1859.0234</v>
      </c>
      <c r="AH765" s="1055">
        <v>1859.0445</v>
      </c>
      <c r="AI765" s="1054">
        <v>1859.059</v>
      </c>
      <c r="AJ765" s="1054">
        <v>1859.0635</v>
      </c>
      <c r="AK765" s="1054">
        <v>1859.0773999999999</v>
      </c>
      <c r="AL765" s="1054">
        <v>1859.0862999999999</v>
      </c>
      <c r="AM765" s="1054">
        <v>1859.0949000000001</v>
      </c>
      <c r="AN765" s="1054">
        <v>1859.0984000000001</v>
      </c>
      <c r="AO765" s="1054">
        <v>1859.1051</v>
      </c>
      <c r="AP765" s="1054">
        <v>1859.1113</v>
      </c>
      <c r="AQ765" s="1054">
        <v>1859.1117999999999</v>
      </c>
      <c r="AR765" s="1054">
        <v>1859.1221</v>
      </c>
      <c r="AS765" s="1054">
        <v>1859.1307999999999</v>
      </c>
      <c r="AT765" s="1054">
        <v>1859.1318000000001</v>
      </c>
      <c r="AU765" s="1054">
        <v>1859.1378</v>
      </c>
      <c r="AV765" s="1054">
        <v>1859.1632999999999</v>
      </c>
      <c r="AW765" s="1054">
        <v>1859.1849</v>
      </c>
      <c r="AX765" s="1054">
        <v>1859.2130999999999</v>
      </c>
      <c r="AY765" s="1054">
        <v>1859.2439999999999</v>
      </c>
      <c r="AZ765" s="1054">
        <v>1859.2443000000001</v>
      </c>
      <c r="BA765" s="1054">
        <v>1859.2553</v>
      </c>
      <c r="BB765" s="1054">
        <v>1859.2809999999999</v>
      </c>
      <c r="BC765" s="1054">
        <v>1859.3108</v>
      </c>
      <c r="BD765" s="1054">
        <v>1859.3343</v>
      </c>
      <c r="BE765" s="162"/>
      <c r="BF765" s="162"/>
      <c r="BG765" s="162"/>
      <c r="BH765" s="162"/>
      <c r="BI765" s="162"/>
      <c r="BJ765" s="162"/>
      <c r="BK765" s="162"/>
      <c r="BL765" s="162"/>
      <c r="BM765" s="162"/>
      <c r="BN765" s="162"/>
      <c r="BO765" s="162"/>
      <c r="BP765" s="162"/>
      <c r="BQ765" s="162"/>
      <c r="BR765" s="162"/>
      <c r="BS765" s="162"/>
      <c r="BT765" s="162"/>
      <c r="BU765" s="162"/>
      <c r="BV765" s="162"/>
      <c r="BW765" s="162"/>
      <c r="BX765" s="162"/>
      <c r="BY765" s="162"/>
      <c r="BZ765" s="162"/>
      <c r="CA765" s="162"/>
      <c r="CB765" s="162"/>
      <c r="CC765" s="162"/>
      <c r="CD765" s="162"/>
      <c r="CE765" s="162"/>
      <c r="CF765" s="162"/>
      <c r="CG765" s="162"/>
      <c r="CH765" s="162"/>
      <c r="CI765" s="162"/>
      <c r="CJ765" s="162"/>
      <c r="CK765" s="162"/>
      <c r="CL765" s="162"/>
      <c r="CM765" s="162"/>
      <c r="CN765" s="162"/>
      <c r="CO765" s="162"/>
      <c r="CP765" s="162"/>
      <c r="CQ765" s="162"/>
      <c r="CR765" s="162"/>
      <c r="CS765" s="162"/>
      <c r="CT765" s="162"/>
      <c r="CU765" s="162"/>
      <c r="CV765" s="162"/>
      <c r="CW765" s="162"/>
      <c r="CX765" s="162"/>
      <c r="CY765" s="162"/>
      <c r="CZ765" s="162"/>
      <c r="DA765" s="162"/>
      <c r="DB765" s="162"/>
      <c r="DC765" s="162"/>
      <c r="DD765" s="162"/>
      <c r="DE765" s="162"/>
      <c r="DF765" s="162"/>
      <c r="DG765" s="162"/>
      <c r="DH765" s="162"/>
      <c r="DI765" s="162"/>
      <c r="DJ765" s="162"/>
      <c r="DK765" s="162"/>
      <c r="DL765" s="162"/>
      <c r="DM765" s="162"/>
      <c r="DN765" s="162"/>
      <c r="DO765" s="162"/>
      <c r="DP765" s="162"/>
      <c r="DQ765" s="162"/>
      <c r="DR765" s="162"/>
      <c r="DS765" s="162"/>
      <c r="DT765" s="162"/>
      <c r="DU765" s="111"/>
      <c r="DV765" s="111"/>
      <c r="DW765" s="111"/>
      <c r="DX765" s="111"/>
      <c r="DY765" s="111"/>
      <c r="DZ765" s="111"/>
      <c r="EA765" s="111"/>
      <c r="EB765" s="111"/>
    </row>
    <row r="766" spans="1:132" s="2" customFormat="1" ht="10.5" customHeight="1" thickBot="1">
      <c r="A766" s="1601"/>
      <c r="B766" s="1761"/>
      <c r="C766" s="271"/>
      <c r="D766" s="236" t="s">
        <v>41</v>
      </c>
      <c r="E766" s="81">
        <f>E765/E764</f>
        <v>4.2424242424242434E-2</v>
      </c>
      <c r="F766" s="81">
        <f t="shared" ref="F766:AB766" si="419">F765/F764</f>
        <v>0.1</v>
      </c>
      <c r="G766" s="81">
        <f t="shared" si="419"/>
        <v>8.3333333333333329E-2</v>
      </c>
      <c r="H766" s="295">
        <f t="shared" si="419"/>
        <v>2.9739776951672865E-2</v>
      </c>
      <c r="I766" s="81">
        <f t="shared" si="419"/>
        <v>7.2046109510086456E-2</v>
      </c>
      <c r="J766" s="81">
        <f t="shared" si="419"/>
        <v>5.0156739811912231E-2</v>
      </c>
      <c r="K766" s="81">
        <f t="shared" si="419"/>
        <v>4.6583850931677016E-2</v>
      </c>
      <c r="L766" s="81">
        <f t="shared" si="419"/>
        <v>0.02</v>
      </c>
      <c r="M766" s="81">
        <f t="shared" si="419"/>
        <v>0.05</v>
      </c>
      <c r="N766" s="295">
        <f t="shared" si="419"/>
        <v>0.22</v>
      </c>
      <c r="O766" s="81">
        <f t="shared" si="419"/>
        <v>3.2258064516129031E-2</v>
      </c>
      <c r="P766" s="81">
        <f t="shared" si="419"/>
        <v>0.48717948717948717</v>
      </c>
      <c r="Q766" s="81">
        <f t="shared" si="419"/>
        <v>0.39999999999999997</v>
      </c>
      <c r="R766" s="81">
        <f t="shared" si="419"/>
        <v>5.128205128205128E-2</v>
      </c>
      <c r="S766" s="81">
        <f t="shared" si="419"/>
        <v>5.7894736842105263E-2</v>
      </c>
      <c r="T766" s="81">
        <f t="shared" si="419"/>
        <v>0.17164179104477612</v>
      </c>
      <c r="U766" s="81">
        <f t="shared" si="419"/>
        <v>0.16182572614107885</v>
      </c>
      <c r="V766" s="295">
        <f t="shared" si="419"/>
        <v>0.19245283018867926</v>
      </c>
      <c r="W766" s="81">
        <f t="shared" si="419"/>
        <v>0.22580645161290325</v>
      </c>
      <c r="X766" s="81">
        <f t="shared" si="419"/>
        <v>3.3444816053511705E-3</v>
      </c>
      <c r="Y766" s="81">
        <f t="shared" si="419"/>
        <v>6.9930069930069935E-2</v>
      </c>
      <c r="Z766" s="81">
        <f t="shared" si="419"/>
        <v>0.11764705882352941</v>
      </c>
      <c r="AA766" s="81">
        <f t="shared" si="419"/>
        <v>0.13267813267813267</v>
      </c>
      <c r="AB766" s="1289">
        <f t="shared" si="419"/>
        <v>0.1122994652406417</v>
      </c>
      <c r="AC766" s="47"/>
      <c r="AD766" s="50"/>
      <c r="AE766" s="58"/>
      <c r="AF766" s="261"/>
      <c r="AG766" s="261"/>
      <c r="AH766" s="261"/>
      <c r="AI766" s="261"/>
      <c r="AJ766" s="261"/>
      <c r="AK766" s="261"/>
      <c r="AL766" s="261"/>
      <c r="AM766" s="261"/>
      <c r="AN766" s="261"/>
      <c r="AO766" s="261"/>
      <c r="AP766" s="261"/>
      <c r="AQ766" s="261"/>
      <c r="AR766" s="261"/>
      <c r="AS766" s="261"/>
      <c r="AT766" s="261"/>
      <c r="AU766" s="261"/>
      <c r="AV766" s="261"/>
      <c r="AW766" s="261"/>
      <c r="AX766" s="261"/>
      <c r="AY766" s="261"/>
      <c r="AZ766" s="261"/>
      <c r="BA766" s="261"/>
      <c r="BB766" s="261"/>
      <c r="BC766" s="261"/>
      <c r="BD766" s="261"/>
      <c r="BE766" s="162"/>
      <c r="BF766" s="162"/>
      <c r="BG766" s="162"/>
      <c r="BH766" s="162"/>
      <c r="BI766" s="162"/>
      <c r="BJ766" s="162"/>
      <c r="BK766" s="162"/>
      <c r="BL766" s="162"/>
      <c r="BM766" s="162"/>
      <c r="BN766" s="162"/>
      <c r="BO766" s="162"/>
      <c r="BP766" s="162"/>
      <c r="BQ766" s="162"/>
      <c r="BR766" s="162"/>
      <c r="BS766" s="162"/>
      <c r="BT766" s="162"/>
      <c r="BU766" s="162"/>
      <c r="BV766" s="162"/>
      <c r="BW766" s="162"/>
      <c r="BX766" s="162"/>
      <c r="BY766" s="162"/>
      <c r="BZ766" s="162"/>
      <c r="CA766" s="162"/>
      <c r="CB766" s="162"/>
      <c r="CC766" s="162"/>
      <c r="CD766" s="162"/>
      <c r="CE766" s="162"/>
      <c r="CF766" s="162"/>
      <c r="CG766" s="162"/>
      <c r="CH766" s="162"/>
      <c r="CI766" s="162"/>
      <c r="CJ766" s="162"/>
      <c r="CK766" s="162"/>
      <c r="CL766" s="162"/>
      <c r="CM766" s="162"/>
      <c r="CN766" s="162"/>
      <c r="CO766" s="162"/>
      <c r="CP766" s="162"/>
      <c r="CQ766" s="162"/>
      <c r="CR766" s="162"/>
      <c r="CS766" s="162"/>
      <c r="CT766" s="162"/>
      <c r="CU766" s="162"/>
      <c r="CV766" s="162"/>
      <c r="CW766" s="162"/>
      <c r="CX766" s="162"/>
      <c r="CY766" s="162"/>
      <c r="CZ766" s="162"/>
      <c r="DA766" s="162"/>
      <c r="DB766" s="162"/>
      <c r="DC766" s="162"/>
      <c r="DD766" s="162"/>
      <c r="DE766" s="162"/>
      <c r="DF766" s="162"/>
      <c r="DG766" s="162"/>
      <c r="DH766" s="162"/>
      <c r="DI766" s="162"/>
      <c r="DJ766" s="162"/>
      <c r="DK766" s="162"/>
      <c r="DL766" s="162"/>
      <c r="DM766" s="162"/>
      <c r="DN766" s="162"/>
      <c r="DO766" s="162"/>
      <c r="DP766" s="162"/>
      <c r="DQ766" s="162"/>
      <c r="DR766" s="162"/>
      <c r="DS766" s="162"/>
      <c r="DT766" s="162"/>
      <c r="DU766" s="111"/>
      <c r="DV766" s="111"/>
      <c r="DW766" s="111"/>
      <c r="DX766" s="111"/>
      <c r="DY766" s="111"/>
      <c r="DZ766" s="111"/>
      <c r="EA766" s="111"/>
      <c r="EB766" s="111"/>
    </row>
    <row r="767" spans="1:132" s="3" customFormat="1" ht="10.5" customHeight="1">
      <c r="A767" s="1509" t="s">
        <v>95</v>
      </c>
      <c r="B767" s="1634" t="s">
        <v>99</v>
      </c>
      <c r="C767" s="1107"/>
      <c r="D767" s="1190"/>
      <c r="E767" s="59"/>
      <c r="F767" s="59"/>
      <c r="G767" s="59"/>
      <c r="H767" s="290"/>
      <c r="I767" s="59"/>
      <c r="J767" s="59"/>
      <c r="K767" s="59"/>
      <c r="L767" s="59"/>
      <c r="M767" s="59"/>
      <c r="N767" s="290"/>
      <c r="O767" s="59"/>
      <c r="P767" s="59"/>
      <c r="Q767" s="59"/>
      <c r="R767" s="59"/>
      <c r="S767" s="59"/>
      <c r="T767" s="59"/>
      <c r="U767" s="59"/>
      <c r="V767" s="290"/>
      <c r="W767" s="59"/>
      <c r="X767" s="59"/>
      <c r="Y767" s="59"/>
      <c r="Z767" s="59"/>
      <c r="AA767" s="59"/>
      <c r="AB767" s="1124"/>
      <c r="AC767" s="747"/>
      <c r="AD767" s="748"/>
      <c r="AE767" s="749"/>
      <c r="AF767" s="261"/>
      <c r="AG767" s="261"/>
      <c r="AH767" s="261"/>
      <c r="AI767" s="261"/>
      <c r="AJ767" s="261"/>
      <c r="AK767" s="261"/>
      <c r="AL767" s="261"/>
      <c r="AM767" s="261"/>
      <c r="AN767" s="261"/>
      <c r="AO767" s="261"/>
      <c r="AP767" s="261"/>
      <c r="AQ767" s="261"/>
      <c r="AR767" s="261"/>
      <c r="AS767" s="261"/>
      <c r="AT767" s="261"/>
      <c r="AU767" s="261"/>
      <c r="AV767" s="261"/>
      <c r="AW767" s="261"/>
      <c r="AX767" s="261"/>
      <c r="AY767" s="261"/>
      <c r="AZ767" s="261"/>
      <c r="BA767" s="261"/>
      <c r="BB767" s="261"/>
      <c r="BC767" s="261"/>
      <c r="BD767" s="261"/>
      <c r="BE767" s="150"/>
      <c r="BF767" s="150"/>
      <c r="BG767" s="150"/>
      <c r="BH767" s="150"/>
      <c r="BI767" s="150"/>
      <c r="BJ767" s="150"/>
      <c r="BK767" s="150"/>
      <c r="BL767" s="150"/>
      <c r="BM767" s="150"/>
      <c r="BN767" s="150"/>
      <c r="BO767" s="150"/>
      <c r="BP767" s="150"/>
      <c r="BQ767" s="150"/>
      <c r="BR767" s="150"/>
      <c r="BS767" s="150"/>
      <c r="BT767" s="150"/>
      <c r="BU767" s="150"/>
      <c r="BV767" s="150"/>
      <c r="BW767" s="150"/>
      <c r="BX767" s="150"/>
      <c r="BY767" s="150"/>
      <c r="BZ767" s="150"/>
      <c r="CA767" s="150"/>
      <c r="CB767" s="150"/>
      <c r="CC767" s="150"/>
      <c r="CD767" s="150"/>
      <c r="CE767" s="150"/>
      <c r="CF767" s="150"/>
      <c r="CG767" s="150"/>
      <c r="CH767" s="150"/>
      <c r="CI767" s="150"/>
      <c r="CJ767" s="150"/>
      <c r="CK767" s="150"/>
      <c r="CL767" s="150"/>
      <c r="CM767" s="150"/>
      <c r="CN767" s="150"/>
      <c r="CO767" s="150"/>
      <c r="CP767" s="150"/>
      <c r="CQ767" s="150"/>
      <c r="CR767" s="150"/>
      <c r="CS767" s="150"/>
      <c r="CT767" s="150"/>
      <c r="CU767" s="150"/>
      <c r="CV767" s="150"/>
      <c r="CW767" s="150"/>
      <c r="CX767" s="150"/>
      <c r="CY767" s="150"/>
      <c r="CZ767" s="150"/>
      <c r="DA767" s="150"/>
      <c r="DB767" s="150"/>
      <c r="DC767" s="150"/>
      <c r="DD767" s="150"/>
      <c r="DE767" s="150"/>
      <c r="DF767" s="150"/>
      <c r="DG767" s="150"/>
      <c r="DH767" s="150"/>
      <c r="DI767" s="150"/>
      <c r="DJ767" s="150"/>
      <c r="DK767" s="150"/>
      <c r="DL767" s="150"/>
      <c r="DM767" s="150"/>
      <c r="DN767" s="150"/>
      <c r="DO767" s="150"/>
      <c r="DP767" s="150"/>
      <c r="DQ767" s="150"/>
      <c r="DR767" s="150"/>
      <c r="DS767" s="150"/>
      <c r="DT767" s="150"/>
      <c r="DU767" s="89"/>
      <c r="DV767" s="89"/>
      <c r="DW767" s="89"/>
      <c r="DX767" s="89"/>
      <c r="DY767" s="89"/>
      <c r="DZ767" s="89"/>
      <c r="EA767" s="89"/>
      <c r="EB767" s="89"/>
    </row>
    <row r="768" spans="1:132" s="2" customFormat="1" ht="10.5" customHeight="1">
      <c r="A768" s="1510"/>
      <c r="B768" s="1635"/>
      <c r="C768" s="1373" t="s">
        <v>126</v>
      </c>
      <c r="D768" s="131" t="s">
        <v>33</v>
      </c>
      <c r="E768" s="966">
        <v>150</v>
      </c>
      <c r="F768" s="966">
        <v>356</v>
      </c>
      <c r="G768" s="1183">
        <v>311</v>
      </c>
      <c r="H768" s="968">
        <v>257</v>
      </c>
      <c r="I768" s="1183">
        <v>255</v>
      </c>
      <c r="J768" s="1183">
        <v>273</v>
      </c>
      <c r="K768" s="1183">
        <v>273</v>
      </c>
      <c r="L768" s="1183">
        <v>269</v>
      </c>
      <c r="M768" s="1183">
        <v>278</v>
      </c>
      <c r="N768" s="968">
        <v>252</v>
      </c>
      <c r="O768" s="1183">
        <v>268</v>
      </c>
      <c r="P768" s="1183">
        <v>259</v>
      </c>
      <c r="Q768" s="1183">
        <v>243</v>
      </c>
      <c r="R768" s="1183">
        <v>257</v>
      </c>
      <c r="S768" s="1183">
        <v>243</v>
      </c>
      <c r="T768" s="1183">
        <v>273</v>
      </c>
      <c r="U768" s="1183">
        <v>271</v>
      </c>
      <c r="V768" s="968">
        <v>250</v>
      </c>
      <c r="W768" s="1183">
        <v>277</v>
      </c>
      <c r="X768" s="1183">
        <v>271</v>
      </c>
      <c r="Y768" s="1183">
        <v>252</v>
      </c>
      <c r="Z768" s="966">
        <v>251</v>
      </c>
      <c r="AA768" s="966">
        <v>299</v>
      </c>
      <c r="AB768" s="1288">
        <v>272</v>
      </c>
      <c r="AC768" s="146"/>
      <c r="AD768" s="90"/>
      <c r="AE768" s="58"/>
      <c r="AF768" s="261"/>
      <c r="AG768" s="261"/>
      <c r="AH768" s="261"/>
      <c r="AI768" s="261"/>
      <c r="AJ768" s="261"/>
      <c r="AK768" s="261"/>
      <c r="AL768" s="261"/>
      <c r="AM768" s="261"/>
      <c r="AN768" s="261"/>
      <c r="AO768" s="261"/>
      <c r="AP768" s="261"/>
      <c r="AQ768" s="261"/>
      <c r="AR768" s="261"/>
      <c r="AS768" s="261"/>
      <c r="AT768" s="261"/>
      <c r="AU768" s="261"/>
      <c r="AV768" s="261"/>
      <c r="AW768" s="261"/>
      <c r="AX768" s="261"/>
      <c r="AY768" s="261"/>
      <c r="AZ768" s="261"/>
      <c r="BA768" s="261"/>
      <c r="BB768" s="261"/>
      <c r="BC768" s="261"/>
      <c r="BD768" s="261"/>
      <c r="BE768" s="150"/>
      <c r="BF768" s="150"/>
      <c r="BG768" s="150"/>
      <c r="BH768" s="150"/>
      <c r="BI768" s="150"/>
      <c r="BJ768" s="150"/>
      <c r="BK768" s="150"/>
      <c r="BL768" s="150"/>
      <c r="BM768" s="150"/>
      <c r="BN768" s="150"/>
      <c r="BO768" s="150"/>
      <c r="BP768" s="150"/>
      <c r="BQ768" s="150"/>
      <c r="BR768" s="150"/>
      <c r="BS768" s="150"/>
      <c r="BT768" s="150"/>
      <c r="BU768" s="150"/>
      <c r="BV768" s="150"/>
      <c r="BW768" s="150"/>
      <c r="BX768" s="150"/>
      <c r="BY768" s="150"/>
      <c r="BZ768" s="150"/>
      <c r="CA768" s="150"/>
      <c r="CB768" s="150"/>
      <c r="CC768" s="150"/>
      <c r="CD768" s="162"/>
      <c r="CE768" s="162"/>
      <c r="CF768" s="162"/>
      <c r="CG768" s="162"/>
      <c r="CH768" s="162"/>
      <c r="CI768" s="162"/>
      <c r="CJ768" s="162"/>
      <c r="CK768" s="162"/>
      <c r="CL768" s="162"/>
      <c r="CM768" s="162"/>
      <c r="CN768" s="162"/>
      <c r="CO768" s="162"/>
      <c r="CP768" s="162"/>
      <c r="CQ768" s="162"/>
      <c r="CR768" s="162"/>
      <c r="CS768" s="162"/>
      <c r="CT768" s="162"/>
      <c r="CU768" s="162"/>
      <c r="CV768" s="162"/>
      <c r="CW768" s="162"/>
      <c r="CX768" s="162"/>
      <c r="CY768" s="162"/>
      <c r="CZ768" s="162"/>
      <c r="DA768" s="162"/>
      <c r="DB768" s="162"/>
      <c r="DC768" s="162"/>
      <c r="DD768" s="162"/>
      <c r="DE768" s="162"/>
      <c r="DF768" s="162"/>
      <c r="DG768" s="162"/>
      <c r="DH768" s="162"/>
      <c r="DI768" s="162"/>
      <c r="DJ768" s="162"/>
      <c r="DK768" s="162"/>
      <c r="DL768" s="162"/>
      <c r="DM768" s="162"/>
      <c r="DN768" s="162"/>
      <c r="DO768" s="162"/>
      <c r="DP768" s="162"/>
      <c r="DQ768" s="162"/>
      <c r="DR768" s="162"/>
      <c r="DS768" s="162"/>
      <c r="DT768" s="162"/>
      <c r="DU768" s="111"/>
      <c r="DV768" s="111"/>
      <c r="DW768" s="111"/>
      <c r="DX768" s="111"/>
      <c r="DY768" s="111"/>
      <c r="DZ768" s="111"/>
      <c r="EA768" s="111"/>
      <c r="EB768" s="111"/>
    </row>
    <row r="769" spans="1:132" s="2" customFormat="1" ht="10.5" customHeight="1">
      <c r="A769" s="1510"/>
      <c r="B769" s="1635"/>
      <c r="C769" s="1373" t="s">
        <v>553</v>
      </c>
      <c r="D769" s="131" t="s">
        <v>116</v>
      </c>
      <c r="E769" s="48">
        <f t="shared" ref="E769:AB769" si="420">ROUND((AG769-AF769)*$AE769,2)</f>
        <v>3.01</v>
      </c>
      <c r="F769" s="48">
        <f t="shared" si="420"/>
        <v>3.16</v>
      </c>
      <c r="G769" s="48">
        <f t="shared" si="420"/>
        <v>3.19</v>
      </c>
      <c r="H769" s="287">
        <f t="shared" si="420"/>
        <v>2.94</v>
      </c>
      <c r="I769" s="48">
        <f t="shared" si="420"/>
        <v>2.8</v>
      </c>
      <c r="J769" s="48">
        <f t="shared" si="420"/>
        <v>3.07</v>
      </c>
      <c r="K769" s="48">
        <f t="shared" si="420"/>
        <v>2.93</v>
      </c>
      <c r="L769" s="48">
        <f t="shared" si="420"/>
        <v>2.96</v>
      </c>
      <c r="M769" s="48">
        <f t="shared" si="420"/>
        <v>3.02</v>
      </c>
      <c r="N769" s="287">
        <f t="shared" si="420"/>
        <v>2.81</v>
      </c>
      <c r="O769" s="48">
        <f t="shared" si="420"/>
        <v>2.64</v>
      </c>
      <c r="P769" s="48">
        <f t="shared" si="420"/>
        <v>2.7</v>
      </c>
      <c r="Q769" s="48">
        <f t="shared" si="420"/>
        <v>2.57</v>
      </c>
      <c r="R769" s="48">
        <f t="shared" si="420"/>
        <v>2.5499999999999998</v>
      </c>
      <c r="S769" s="48">
        <f t="shared" si="420"/>
        <v>2.52</v>
      </c>
      <c r="T769" s="48">
        <f t="shared" si="420"/>
        <v>2.7</v>
      </c>
      <c r="U769" s="48">
        <f t="shared" si="420"/>
        <v>3</v>
      </c>
      <c r="V769" s="287">
        <f t="shared" si="420"/>
        <v>2.8</v>
      </c>
      <c r="W769" s="48">
        <f t="shared" si="420"/>
        <v>2.96</v>
      </c>
      <c r="X769" s="48">
        <f t="shared" si="420"/>
        <v>2.97</v>
      </c>
      <c r="Y769" s="48">
        <f t="shared" si="420"/>
        <v>2.8</v>
      </c>
      <c r="Z769" s="48">
        <f t="shared" si="420"/>
        <v>2.84</v>
      </c>
      <c r="AA769" s="48">
        <f t="shared" si="420"/>
        <v>2.94</v>
      </c>
      <c r="AB769" s="49">
        <f t="shared" si="420"/>
        <v>2.98</v>
      </c>
      <c r="AC769" s="47">
        <f>(BD769-AF769)*AE769</f>
        <v>68.826600000014878</v>
      </c>
      <c r="AD769" s="50">
        <f>(BD770-AF770)*AE769</f>
        <v>25.313399999993635</v>
      </c>
      <c r="AE769" s="58">
        <v>18</v>
      </c>
      <c r="AF769" s="981">
        <v>9714.7253999999994</v>
      </c>
      <c r="AG769" s="981">
        <v>9714.8927000000003</v>
      </c>
      <c r="AH769" s="1055">
        <v>9715.0679999999993</v>
      </c>
      <c r="AI769" s="1054">
        <v>9715.2450000000008</v>
      </c>
      <c r="AJ769" s="1054">
        <v>9715.4081000000006</v>
      </c>
      <c r="AK769" s="1054">
        <v>9715.5637999999999</v>
      </c>
      <c r="AL769" s="1054">
        <v>9715.7343999999994</v>
      </c>
      <c r="AM769" s="1054">
        <v>9715.8971999999994</v>
      </c>
      <c r="AN769" s="1054">
        <v>9716.0614000000005</v>
      </c>
      <c r="AO769" s="1054">
        <v>9716.2293000000009</v>
      </c>
      <c r="AP769" s="1054">
        <v>9716.3852000000006</v>
      </c>
      <c r="AQ769" s="1054">
        <v>9716.5319999999992</v>
      </c>
      <c r="AR769" s="1054">
        <v>9716.6818000000003</v>
      </c>
      <c r="AS769" s="1054">
        <v>9716.8243999999995</v>
      </c>
      <c r="AT769" s="1054">
        <v>9716.9657999999999</v>
      </c>
      <c r="AU769" s="1054">
        <v>9717.1059000000005</v>
      </c>
      <c r="AV769" s="1054">
        <v>9717.2559999999994</v>
      </c>
      <c r="AW769" s="1054">
        <v>9717.4228999999996</v>
      </c>
      <c r="AX769" s="1054">
        <v>9717.5782999999992</v>
      </c>
      <c r="AY769" s="1054">
        <v>9717.7425000000003</v>
      </c>
      <c r="AZ769" s="1054">
        <v>9717.9074000000001</v>
      </c>
      <c r="BA769" s="1054">
        <v>9718.0627000000004</v>
      </c>
      <c r="BB769" s="1054">
        <v>9718.2204000000002</v>
      </c>
      <c r="BC769" s="1054">
        <v>9718.3835999999992</v>
      </c>
      <c r="BD769" s="1054">
        <v>9718.5491000000002</v>
      </c>
      <c r="BE769" s="1323"/>
      <c r="BF769" s="1323"/>
      <c r="BG769" s="1323"/>
      <c r="BH769" s="1323"/>
      <c r="BI769" s="1323"/>
      <c r="BJ769" s="1323"/>
      <c r="BK769" s="1323"/>
      <c r="BL769" s="1323"/>
      <c r="BM769" s="1323"/>
      <c r="BN769" s="1323"/>
      <c r="BO769" s="1323"/>
      <c r="BP769" s="1323"/>
      <c r="BQ769" s="1323"/>
      <c r="BR769" s="1323"/>
      <c r="BS769" s="1323"/>
      <c r="BT769" s="1323"/>
      <c r="BU769" s="1323"/>
      <c r="BV769" s="1323"/>
      <c r="BW769" s="1323"/>
      <c r="BX769" s="1323"/>
      <c r="BY769" s="1323"/>
      <c r="BZ769" s="1323"/>
      <c r="CA769" s="1323"/>
      <c r="CB769" s="1323"/>
      <c r="CC769" s="1323"/>
      <c r="CD769" s="162"/>
      <c r="CE769" s="162"/>
      <c r="CF769" s="162"/>
      <c r="CG769" s="162"/>
      <c r="CH769" s="162"/>
      <c r="CI769" s="162"/>
      <c r="CJ769" s="162"/>
      <c r="CK769" s="162"/>
      <c r="CL769" s="162"/>
      <c r="CM769" s="162"/>
      <c r="CN769" s="162"/>
      <c r="CO769" s="162"/>
      <c r="CP769" s="162"/>
      <c r="CQ769" s="162"/>
      <c r="CR769" s="162"/>
      <c r="CS769" s="162"/>
      <c r="CT769" s="162"/>
      <c r="CU769" s="162"/>
      <c r="CV769" s="162"/>
      <c r="CW769" s="162"/>
      <c r="CX769" s="162"/>
      <c r="CY769" s="162"/>
      <c r="CZ769" s="162"/>
      <c r="DA769" s="162"/>
      <c r="DB769" s="162"/>
      <c r="DC769" s="162"/>
      <c r="DD769" s="162"/>
      <c r="DE769" s="162"/>
      <c r="DF769" s="162"/>
      <c r="DG769" s="162"/>
      <c r="DH769" s="162"/>
      <c r="DI769" s="162"/>
      <c r="DJ769" s="162"/>
      <c r="DK769" s="162"/>
      <c r="DL769" s="162"/>
      <c r="DM769" s="162"/>
      <c r="DN769" s="162"/>
      <c r="DO769" s="162"/>
      <c r="DP769" s="162"/>
      <c r="DQ769" s="162"/>
      <c r="DR769" s="162"/>
      <c r="DS769" s="162"/>
      <c r="DT769" s="162"/>
      <c r="DU769" s="111"/>
      <c r="DV769" s="111"/>
      <c r="DW769" s="111"/>
      <c r="DX769" s="111"/>
      <c r="DY769" s="111"/>
      <c r="DZ769" s="111"/>
      <c r="EA769" s="111"/>
      <c r="EB769" s="111"/>
    </row>
    <row r="770" spans="1:132" s="2" customFormat="1" ht="10.5" customHeight="1">
      <c r="A770" s="1510"/>
      <c r="B770" s="1635"/>
      <c r="C770" s="1373" t="s">
        <v>553</v>
      </c>
      <c r="D770" s="131" t="s">
        <v>117</v>
      </c>
      <c r="E770" s="48">
        <f t="shared" ref="E770:AB770" si="421">ROUND((AG770-AF770)*$AE769,2)</f>
        <v>1.06</v>
      </c>
      <c r="F770" s="48">
        <f t="shared" si="421"/>
        <v>1.3</v>
      </c>
      <c r="G770" s="48">
        <f t="shared" si="421"/>
        <v>1.26</v>
      </c>
      <c r="H770" s="287">
        <f t="shared" si="421"/>
        <v>1.1599999999999999</v>
      </c>
      <c r="I770" s="48">
        <f t="shared" si="421"/>
        <v>0.98</v>
      </c>
      <c r="J770" s="48">
        <f t="shared" si="421"/>
        <v>1.1299999999999999</v>
      </c>
      <c r="K770" s="48">
        <f t="shared" si="421"/>
        <v>1.27</v>
      </c>
      <c r="L770" s="48">
        <f t="shared" si="421"/>
        <v>1.03</v>
      </c>
      <c r="M770" s="48">
        <f t="shared" si="421"/>
        <v>1.19</v>
      </c>
      <c r="N770" s="287">
        <f t="shared" si="421"/>
        <v>1.1399999999999999</v>
      </c>
      <c r="O770" s="48">
        <f t="shared" si="421"/>
        <v>0.86</v>
      </c>
      <c r="P770" s="48">
        <f t="shared" si="421"/>
        <v>0.9</v>
      </c>
      <c r="Q770" s="48">
        <f t="shared" si="421"/>
        <v>0.79</v>
      </c>
      <c r="R770" s="48">
        <f t="shared" si="421"/>
        <v>0.84</v>
      </c>
      <c r="S770" s="48">
        <f t="shared" si="421"/>
        <v>0.9</v>
      </c>
      <c r="T770" s="48">
        <f t="shared" si="421"/>
        <v>0.95</v>
      </c>
      <c r="U770" s="48">
        <f t="shared" si="421"/>
        <v>1.1200000000000001</v>
      </c>
      <c r="V770" s="287">
        <f t="shared" si="421"/>
        <v>1.07</v>
      </c>
      <c r="W770" s="48">
        <f t="shared" si="421"/>
        <v>1.02</v>
      </c>
      <c r="X770" s="48">
        <f t="shared" si="421"/>
        <v>1.1499999999999999</v>
      </c>
      <c r="Y770" s="48">
        <f t="shared" si="421"/>
        <v>1</v>
      </c>
      <c r="Z770" s="48">
        <f t="shared" si="421"/>
        <v>0.95</v>
      </c>
      <c r="AA770" s="48">
        <f t="shared" si="421"/>
        <v>1.1399999999999999</v>
      </c>
      <c r="AB770" s="49">
        <f t="shared" si="421"/>
        <v>1.1200000000000001</v>
      </c>
      <c r="AC770" s="47"/>
      <c r="AD770" s="50"/>
      <c r="AE770" s="58"/>
      <c r="AF770" s="981">
        <v>4279.2474000000002</v>
      </c>
      <c r="AG770" s="981">
        <v>4279.3062</v>
      </c>
      <c r="AH770" s="1055">
        <v>4279.3783000000003</v>
      </c>
      <c r="AI770" s="1054">
        <v>4279.4481999999998</v>
      </c>
      <c r="AJ770" s="1054">
        <v>4279.5126</v>
      </c>
      <c r="AK770" s="1054">
        <v>4279.5667999999996</v>
      </c>
      <c r="AL770" s="1054">
        <v>4279.6293999999998</v>
      </c>
      <c r="AM770" s="1054">
        <v>4279.7</v>
      </c>
      <c r="AN770" s="1054">
        <v>4279.7572</v>
      </c>
      <c r="AO770" s="1054">
        <v>4279.8231999999998</v>
      </c>
      <c r="AP770" s="1054">
        <v>4279.8864000000003</v>
      </c>
      <c r="AQ770" s="1054">
        <v>4279.9344000000001</v>
      </c>
      <c r="AR770" s="1054">
        <v>4279.9843000000001</v>
      </c>
      <c r="AS770" s="1054">
        <v>4280.0281999999997</v>
      </c>
      <c r="AT770" s="1054">
        <v>4280.0749999999998</v>
      </c>
      <c r="AU770" s="1054">
        <v>4280.1248999999998</v>
      </c>
      <c r="AV770" s="1054">
        <v>4280.1778000000004</v>
      </c>
      <c r="AW770" s="1054">
        <v>4280.2402000000002</v>
      </c>
      <c r="AX770" s="1054">
        <v>4280.2997999999998</v>
      </c>
      <c r="AY770" s="1054">
        <v>4280.3563000000004</v>
      </c>
      <c r="AZ770" s="1054">
        <v>4280.42</v>
      </c>
      <c r="BA770" s="1054">
        <v>4280.4755999999998</v>
      </c>
      <c r="BB770" s="1054">
        <v>4280.5285000000003</v>
      </c>
      <c r="BC770" s="1054">
        <v>4280.5916999999999</v>
      </c>
      <c r="BD770" s="1054">
        <v>4280.6536999999998</v>
      </c>
      <c r="BE770" s="150"/>
      <c r="BF770" s="150"/>
      <c r="BG770" s="150"/>
      <c r="BH770" s="150"/>
      <c r="BI770" s="150"/>
      <c r="BJ770" s="150"/>
      <c r="BK770" s="150"/>
      <c r="BL770" s="150"/>
      <c r="BM770" s="150"/>
      <c r="BN770" s="150"/>
      <c r="BO770" s="150"/>
      <c r="BP770" s="150"/>
      <c r="BQ770" s="150"/>
      <c r="BR770" s="150"/>
      <c r="BS770" s="150"/>
      <c r="BT770" s="150"/>
      <c r="BU770" s="150"/>
      <c r="BV770" s="150"/>
      <c r="BW770" s="150"/>
      <c r="BX770" s="150"/>
      <c r="BY770" s="150"/>
      <c r="BZ770" s="150"/>
      <c r="CA770" s="150"/>
      <c r="CB770" s="150"/>
      <c r="CC770" s="150"/>
      <c r="CD770" s="162"/>
      <c r="CE770" s="162"/>
      <c r="CF770" s="162"/>
      <c r="CG770" s="162"/>
      <c r="CH770" s="162"/>
      <c r="CI770" s="162"/>
      <c r="CJ770" s="162"/>
      <c r="CK770" s="162"/>
      <c r="CL770" s="162"/>
      <c r="CM770" s="162"/>
      <c r="CN770" s="162"/>
      <c r="CO770" s="162"/>
      <c r="CP770" s="162"/>
      <c r="CQ770" s="162"/>
      <c r="CR770" s="162"/>
      <c r="CS770" s="162"/>
      <c r="CT770" s="162"/>
      <c r="CU770" s="162"/>
      <c r="CV770" s="162"/>
      <c r="CW770" s="162"/>
      <c r="CX770" s="162"/>
      <c r="CY770" s="162"/>
      <c r="CZ770" s="162"/>
      <c r="DA770" s="162"/>
      <c r="DB770" s="162"/>
      <c r="DC770" s="162"/>
      <c r="DD770" s="162"/>
      <c r="DE770" s="162"/>
      <c r="DF770" s="162"/>
      <c r="DG770" s="162"/>
      <c r="DH770" s="162"/>
      <c r="DI770" s="162"/>
      <c r="DJ770" s="162"/>
      <c r="DK770" s="162"/>
      <c r="DL770" s="162"/>
      <c r="DM770" s="162"/>
      <c r="DN770" s="162"/>
      <c r="DO770" s="162"/>
      <c r="DP770" s="162"/>
      <c r="DQ770" s="162"/>
      <c r="DR770" s="162"/>
      <c r="DS770" s="162"/>
      <c r="DT770" s="162"/>
      <c r="DU770" s="111"/>
      <c r="DV770" s="111"/>
      <c r="DW770" s="111"/>
      <c r="DX770" s="111"/>
      <c r="DY770" s="111"/>
      <c r="DZ770" s="111"/>
      <c r="EA770" s="111"/>
      <c r="EB770" s="111"/>
    </row>
    <row r="771" spans="1:132" s="2" customFormat="1" ht="10.5" customHeight="1" thickBot="1">
      <c r="A771" s="1511"/>
      <c r="B771" s="1636"/>
      <c r="C771" s="271"/>
      <c r="D771" s="236" t="s">
        <v>41</v>
      </c>
      <c r="E771" s="81">
        <f>E770/E769</f>
        <v>0.35215946843853824</v>
      </c>
      <c r="F771" s="81">
        <f t="shared" ref="F771:AB771" si="422">F770/F769</f>
        <v>0.41139240506329111</v>
      </c>
      <c r="G771" s="81">
        <f t="shared" si="422"/>
        <v>0.39498432601880878</v>
      </c>
      <c r="H771" s="295">
        <f>H770/H769</f>
        <v>0.39455782312925169</v>
      </c>
      <c r="I771" s="81">
        <f t="shared" si="422"/>
        <v>0.35000000000000003</v>
      </c>
      <c r="J771" s="81">
        <f t="shared" si="422"/>
        <v>0.36807817589576547</v>
      </c>
      <c r="K771" s="81">
        <f t="shared" si="422"/>
        <v>0.43344709897610922</v>
      </c>
      <c r="L771" s="81">
        <f t="shared" si="422"/>
        <v>0.34797297297297297</v>
      </c>
      <c r="M771" s="81">
        <f t="shared" si="422"/>
        <v>0.39403973509933771</v>
      </c>
      <c r="N771" s="295">
        <f t="shared" si="422"/>
        <v>0.40569395017793591</v>
      </c>
      <c r="O771" s="81">
        <f t="shared" si="422"/>
        <v>0.32575757575757575</v>
      </c>
      <c r="P771" s="81">
        <f t="shared" si="422"/>
        <v>0.33333333333333331</v>
      </c>
      <c r="Q771" s="81">
        <f t="shared" si="422"/>
        <v>0.30739299610894943</v>
      </c>
      <c r="R771" s="81">
        <f t="shared" si="422"/>
        <v>0.32941176470588235</v>
      </c>
      <c r="S771" s="81">
        <f t="shared" si="422"/>
        <v>0.35714285714285715</v>
      </c>
      <c r="T771" s="81">
        <f t="shared" si="422"/>
        <v>0.3518518518518518</v>
      </c>
      <c r="U771" s="81">
        <f t="shared" si="422"/>
        <v>0.37333333333333335</v>
      </c>
      <c r="V771" s="295">
        <f t="shared" si="422"/>
        <v>0.38214285714285717</v>
      </c>
      <c r="W771" s="81">
        <f t="shared" si="422"/>
        <v>0.34459459459459463</v>
      </c>
      <c r="X771" s="81">
        <f t="shared" si="422"/>
        <v>0.38720538720538716</v>
      </c>
      <c r="Y771" s="81">
        <f t="shared" si="422"/>
        <v>0.35714285714285715</v>
      </c>
      <c r="Z771" s="81">
        <f t="shared" si="422"/>
        <v>0.33450704225352113</v>
      </c>
      <c r="AA771" s="81">
        <f t="shared" si="422"/>
        <v>0.38775510204081631</v>
      </c>
      <c r="AB771" s="1289">
        <f t="shared" si="422"/>
        <v>0.37583892617449666</v>
      </c>
      <c r="AC771" s="47"/>
      <c r="AD771" s="50"/>
      <c r="AE771" s="58"/>
      <c r="AF771" s="261"/>
      <c r="AG771" s="261"/>
      <c r="AH771" s="261"/>
      <c r="AI771" s="261"/>
      <c r="AJ771" s="261"/>
      <c r="AK771" s="261"/>
      <c r="AL771" s="261"/>
      <c r="AM771" s="261"/>
      <c r="AN771" s="261"/>
      <c r="AO771" s="261"/>
      <c r="AP771" s="261"/>
      <c r="AQ771" s="261"/>
      <c r="AR771" s="261"/>
      <c r="AS771" s="261"/>
      <c r="AT771" s="261"/>
      <c r="AU771" s="261"/>
      <c r="AV771" s="261"/>
      <c r="AW771" s="261"/>
      <c r="AX771" s="261"/>
      <c r="AY771" s="261"/>
      <c r="AZ771" s="261"/>
      <c r="BA771" s="261"/>
      <c r="BB771" s="261"/>
      <c r="BC771" s="261"/>
      <c r="BD771" s="261"/>
      <c r="BE771" s="150"/>
      <c r="BF771" s="150"/>
      <c r="BG771" s="150"/>
      <c r="BH771" s="150"/>
      <c r="BI771" s="150"/>
      <c r="BJ771" s="150"/>
      <c r="BK771" s="150"/>
      <c r="BL771" s="150"/>
      <c r="BM771" s="150"/>
      <c r="BN771" s="150"/>
      <c r="BO771" s="150"/>
      <c r="BP771" s="150"/>
      <c r="BQ771" s="150"/>
      <c r="BR771" s="150"/>
      <c r="BS771" s="150"/>
      <c r="BT771" s="150"/>
      <c r="BU771" s="150"/>
      <c r="BV771" s="150"/>
      <c r="BW771" s="150"/>
      <c r="BX771" s="150"/>
      <c r="BY771" s="150"/>
      <c r="BZ771" s="150"/>
      <c r="CA771" s="150"/>
      <c r="CB771" s="150"/>
      <c r="CC771" s="150"/>
      <c r="CD771" s="162"/>
      <c r="CE771" s="162"/>
      <c r="CF771" s="162"/>
      <c r="CG771" s="162"/>
      <c r="CH771" s="162"/>
      <c r="CI771" s="162"/>
      <c r="CJ771" s="162"/>
      <c r="CK771" s="162"/>
      <c r="CL771" s="162"/>
      <c r="CM771" s="162"/>
      <c r="CN771" s="162"/>
      <c r="CO771" s="162"/>
      <c r="CP771" s="162"/>
      <c r="CQ771" s="162"/>
      <c r="CR771" s="162"/>
      <c r="CS771" s="162"/>
      <c r="CT771" s="162"/>
      <c r="CU771" s="162"/>
      <c r="CV771" s="162"/>
      <c r="CW771" s="162"/>
      <c r="CX771" s="162"/>
      <c r="CY771" s="162"/>
      <c r="CZ771" s="162"/>
      <c r="DA771" s="162"/>
      <c r="DB771" s="162"/>
      <c r="DC771" s="162"/>
      <c r="DD771" s="162"/>
      <c r="DE771" s="162"/>
      <c r="DF771" s="162"/>
      <c r="DG771" s="162"/>
      <c r="DH771" s="162"/>
      <c r="DI771" s="162"/>
      <c r="DJ771" s="162"/>
      <c r="DK771" s="162"/>
      <c r="DL771" s="162"/>
      <c r="DM771" s="162"/>
      <c r="DN771" s="162"/>
      <c r="DO771" s="162"/>
      <c r="DP771" s="162"/>
      <c r="DQ771" s="162"/>
      <c r="DR771" s="162"/>
      <c r="DS771" s="162"/>
      <c r="DT771" s="162"/>
      <c r="DU771" s="111"/>
      <c r="DV771" s="111"/>
      <c r="DW771" s="111"/>
      <c r="DX771" s="111"/>
      <c r="DY771" s="111"/>
      <c r="DZ771" s="111"/>
      <c r="EA771" s="111"/>
      <c r="EB771" s="111"/>
    </row>
    <row r="772" spans="1:132" s="3" customFormat="1" ht="10.5" customHeight="1">
      <c r="A772" s="1509" t="s">
        <v>301</v>
      </c>
      <c r="B772" s="1634" t="s">
        <v>90</v>
      </c>
      <c r="C772" s="1107"/>
      <c r="D772" s="1190"/>
      <c r="E772" s="59"/>
      <c r="F772" s="59"/>
      <c r="G772" s="59"/>
      <c r="H772" s="290"/>
      <c r="I772" s="59"/>
      <c r="J772" s="59"/>
      <c r="K772" s="59"/>
      <c r="L772" s="59"/>
      <c r="M772" s="59"/>
      <c r="N772" s="290"/>
      <c r="O772" s="59"/>
      <c r="P772" s="59"/>
      <c r="Q772" s="59"/>
      <c r="R772" s="59"/>
      <c r="S772" s="59"/>
      <c r="T772" s="59"/>
      <c r="U772" s="59"/>
      <c r="V772" s="290"/>
      <c r="W772" s="59"/>
      <c r="X772" s="59"/>
      <c r="Y772" s="59"/>
      <c r="Z772" s="59"/>
      <c r="AA772" s="59"/>
      <c r="AB772" s="1124"/>
      <c r="AC772" s="747"/>
      <c r="AD772" s="748"/>
      <c r="AE772" s="749"/>
      <c r="AF772" s="261"/>
      <c r="AG772" s="261"/>
      <c r="AH772" s="261"/>
      <c r="AI772" s="261"/>
      <c r="AJ772" s="261"/>
      <c r="AK772" s="261"/>
      <c r="AL772" s="261"/>
      <c r="AM772" s="261"/>
      <c r="AN772" s="261"/>
      <c r="AO772" s="261"/>
      <c r="AP772" s="261"/>
      <c r="AQ772" s="261"/>
      <c r="AR772" s="261"/>
      <c r="AS772" s="261"/>
      <c r="AT772" s="261"/>
      <c r="AU772" s="261"/>
      <c r="AV772" s="261"/>
      <c r="AW772" s="261"/>
      <c r="AX772" s="261"/>
      <c r="AY772" s="261"/>
      <c r="AZ772" s="261"/>
      <c r="BA772" s="261"/>
      <c r="BB772" s="261"/>
      <c r="BC772" s="261"/>
      <c r="BD772" s="261"/>
      <c r="BE772" s="150"/>
      <c r="BF772" s="150"/>
      <c r="BG772" s="150"/>
      <c r="BH772" s="150"/>
      <c r="BI772" s="150"/>
      <c r="BJ772" s="150"/>
      <c r="BK772" s="150"/>
      <c r="BL772" s="150"/>
      <c r="BM772" s="150"/>
      <c r="BN772" s="150"/>
      <c r="BO772" s="150"/>
      <c r="BP772" s="150"/>
      <c r="BQ772" s="150"/>
      <c r="BR772" s="150"/>
      <c r="BS772" s="150"/>
      <c r="BT772" s="150"/>
      <c r="BU772" s="150"/>
      <c r="BV772" s="150"/>
      <c r="BW772" s="150"/>
      <c r="BX772" s="150"/>
      <c r="BY772" s="150"/>
      <c r="BZ772" s="150"/>
      <c r="CA772" s="150"/>
      <c r="CB772" s="150"/>
      <c r="CC772" s="150"/>
      <c r="CD772" s="150"/>
      <c r="CE772" s="150"/>
      <c r="CF772" s="150"/>
      <c r="CG772" s="150"/>
      <c r="CH772" s="150"/>
      <c r="CI772" s="150"/>
      <c r="CJ772" s="150"/>
      <c r="CK772" s="150"/>
      <c r="CL772" s="150"/>
      <c r="CM772" s="150"/>
      <c r="CN772" s="150"/>
      <c r="CO772" s="150"/>
      <c r="CP772" s="150"/>
      <c r="CQ772" s="150"/>
      <c r="CR772" s="150"/>
      <c r="CS772" s="150"/>
      <c r="CT772" s="150"/>
      <c r="CU772" s="150"/>
      <c r="CV772" s="150"/>
      <c r="CW772" s="150"/>
      <c r="CX772" s="150"/>
      <c r="CY772" s="150"/>
      <c r="CZ772" s="150"/>
      <c r="DA772" s="150"/>
      <c r="DB772" s="150"/>
      <c r="DC772" s="150"/>
      <c r="DD772" s="150"/>
      <c r="DE772" s="150"/>
      <c r="DF772" s="150"/>
      <c r="DG772" s="150"/>
      <c r="DH772" s="150"/>
      <c r="DI772" s="150"/>
      <c r="DJ772" s="150"/>
      <c r="DK772" s="150"/>
      <c r="DL772" s="150"/>
      <c r="DM772" s="150"/>
      <c r="DN772" s="150"/>
      <c r="DO772" s="150"/>
      <c r="DP772" s="150"/>
      <c r="DQ772" s="150"/>
      <c r="DR772" s="150"/>
      <c r="DS772" s="150"/>
      <c r="DT772" s="150"/>
      <c r="DU772" s="89"/>
      <c r="DV772" s="89"/>
      <c r="DW772" s="89"/>
      <c r="DX772" s="89"/>
      <c r="DY772" s="89"/>
      <c r="DZ772" s="89"/>
      <c r="EA772" s="89"/>
      <c r="EB772" s="89"/>
    </row>
    <row r="773" spans="1:132" s="2" customFormat="1" ht="10.5" customHeight="1">
      <c r="A773" s="1510"/>
      <c r="B773" s="1635"/>
      <c r="C773" s="1373" t="s">
        <v>126</v>
      </c>
      <c r="D773" s="131" t="s">
        <v>33</v>
      </c>
      <c r="E773" s="966">
        <v>290</v>
      </c>
      <c r="F773" s="966">
        <v>366</v>
      </c>
      <c r="G773" s="1183">
        <v>240</v>
      </c>
      <c r="H773" s="968">
        <v>326</v>
      </c>
      <c r="I773" s="1183">
        <v>320</v>
      </c>
      <c r="J773" s="1183">
        <v>353</v>
      </c>
      <c r="K773" s="1183">
        <v>300</v>
      </c>
      <c r="L773" s="1183">
        <v>301</v>
      </c>
      <c r="M773" s="1183">
        <v>222</v>
      </c>
      <c r="N773" s="968">
        <v>127</v>
      </c>
      <c r="O773" s="1183">
        <v>130</v>
      </c>
      <c r="P773" s="1183">
        <v>134</v>
      </c>
      <c r="Q773" s="1183">
        <v>172</v>
      </c>
      <c r="R773" s="1183">
        <v>170</v>
      </c>
      <c r="S773" s="1183">
        <v>271</v>
      </c>
      <c r="T773" s="1183">
        <v>300</v>
      </c>
      <c r="U773" s="1183">
        <v>255</v>
      </c>
      <c r="V773" s="968">
        <v>258</v>
      </c>
      <c r="W773" s="1183">
        <v>230</v>
      </c>
      <c r="X773" s="1183">
        <v>250</v>
      </c>
      <c r="Y773" s="1183">
        <v>320</v>
      </c>
      <c r="Z773" s="966">
        <v>330</v>
      </c>
      <c r="AA773" s="966">
        <v>372</v>
      </c>
      <c r="AB773" s="1288">
        <v>341</v>
      </c>
      <c r="AC773" s="146"/>
      <c r="AD773" s="90"/>
      <c r="AE773" s="58"/>
      <c r="AF773" s="262"/>
      <c r="AG773" s="262"/>
      <c r="AH773" s="262"/>
      <c r="AI773" s="262"/>
      <c r="AJ773" s="262"/>
      <c r="AK773" s="262"/>
      <c r="AL773" s="262"/>
      <c r="AM773" s="262"/>
      <c r="AN773" s="262"/>
      <c r="AO773" s="262"/>
      <c r="AP773" s="262"/>
      <c r="AQ773" s="262"/>
      <c r="AR773" s="262"/>
      <c r="AS773" s="262"/>
      <c r="AT773" s="262"/>
      <c r="AU773" s="262"/>
      <c r="AV773" s="262"/>
      <c r="AW773" s="262"/>
      <c r="AX773" s="262"/>
      <c r="AY773" s="262"/>
      <c r="AZ773" s="262"/>
      <c r="BA773" s="262"/>
      <c r="BB773" s="262"/>
      <c r="BC773" s="262"/>
      <c r="BD773" s="262"/>
      <c r="BE773" s="162"/>
      <c r="BF773" s="162"/>
      <c r="BG773" s="162"/>
      <c r="BH773" s="162"/>
      <c r="BI773" s="162"/>
      <c r="BJ773" s="162"/>
      <c r="BK773" s="162"/>
      <c r="BL773" s="162"/>
      <c r="BM773" s="162"/>
      <c r="BN773" s="162"/>
      <c r="BO773" s="162"/>
      <c r="BP773" s="162"/>
      <c r="BQ773" s="162"/>
      <c r="BR773" s="162"/>
      <c r="BS773" s="162"/>
      <c r="BT773" s="162"/>
      <c r="BU773" s="162"/>
      <c r="BV773" s="162"/>
      <c r="BW773" s="162"/>
      <c r="BX773" s="162"/>
      <c r="BY773" s="162"/>
      <c r="BZ773" s="162"/>
      <c r="CA773" s="162"/>
      <c r="CB773" s="162"/>
      <c r="CC773" s="162"/>
      <c r="CD773" s="162"/>
      <c r="CE773" s="162"/>
      <c r="CF773" s="162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  <c r="CR773" s="162"/>
      <c r="CS773" s="162"/>
      <c r="CT773" s="162"/>
      <c r="CU773" s="162"/>
      <c r="CV773" s="162"/>
      <c r="CW773" s="162"/>
      <c r="CX773" s="162"/>
      <c r="CY773" s="162"/>
      <c r="CZ773" s="162"/>
      <c r="DA773" s="162"/>
      <c r="DB773" s="162"/>
      <c r="DC773" s="162"/>
      <c r="DD773" s="162"/>
      <c r="DE773" s="162"/>
      <c r="DF773" s="162"/>
      <c r="DG773" s="162"/>
      <c r="DH773" s="162"/>
      <c r="DI773" s="162"/>
      <c r="DJ773" s="162"/>
      <c r="DK773" s="162"/>
      <c r="DL773" s="162"/>
      <c r="DM773" s="162"/>
      <c r="DN773" s="162"/>
      <c r="DO773" s="162"/>
      <c r="DP773" s="162"/>
      <c r="DQ773" s="162"/>
      <c r="DR773" s="162"/>
      <c r="DS773" s="162"/>
      <c r="DT773" s="162"/>
      <c r="DU773" s="111"/>
      <c r="DV773" s="111"/>
      <c r="DW773" s="111"/>
      <c r="DX773" s="111"/>
      <c r="DY773" s="111"/>
      <c r="DZ773" s="111"/>
      <c r="EA773" s="111"/>
      <c r="EB773" s="111"/>
    </row>
    <row r="774" spans="1:132" s="2" customFormat="1" ht="10.5" customHeight="1">
      <c r="A774" s="1510"/>
      <c r="B774" s="1635"/>
      <c r="C774" s="1373" t="s">
        <v>553</v>
      </c>
      <c r="D774" s="131" t="s">
        <v>116</v>
      </c>
      <c r="E774" s="48">
        <f t="shared" ref="E774:AB774" si="423">ROUND((AG774-AF774)*$AE774,2)</f>
        <v>3.24</v>
      </c>
      <c r="F774" s="48">
        <f t="shared" si="423"/>
        <v>3.7</v>
      </c>
      <c r="G774" s="48">
        <f t="shared" si="423"/>
        <v>2.62</v>
      </c>
      <c r="H774" s="287">
        <f t="shared" si="423"/>
        <v>3.27</v>
      </c>
      <c r="I774" s="48">
        <f t="shared" si="423"/>
        <v>3.4</v>
      </c>
      <c r="J774" s="48">
        <f t="shared" si="423"/>
        <v>3.63</v>
      </c>
      <c r="K774" s="48">
        <f t="shared" si="423"/>
        <v>3.17</v>
      </c>
      <c r="L774" s="48">
        <f t="shared" si="423"/>
        <v>3.19</v>
      </c>
      <c r="M774" s="48">
        <f t="shared" si="423"/>
        <v>2.15</v>
      </c>
      <c r="N774" s="287">
        <f t="shared" si="423"/>
        <v>1.29</v>
      </c>
      <c r="O774" s="48">
        <f t="shared" si="423"/>
        <v>1.23</v>
      </c>
      <c r="P774" s="48">
        <f t="shared" si="423"/>
        <v>1.28</v>
      </c>
      <c r="Q774" s="48">
        <f t="shared" si="423"/>
        <v>1.45</v>
      </c>
      <c r="R774" s="48">
        <f t="shared" si="423"/>
        <v>1.58</v>
      </c>
      <c r="S774" s="48">
        <f t="shared" si="423"/>
        <v>3.12</v>
      </c>
      <c r="T774" s="48">
        <f t="shared" si="423"/>
        <v>3.24</v>
      </c>
      <c r="U774" s="48">
        <f t="shared" si="423"/>
        <v>2.81</v>
      </c>
      <c r="V774" s="287">
        <f t="shared" si="423"/>
        <v>3.05</v>
      </c>
      <c r="W774" s="48">
        <f t="shared" si="423"/>
        <v>2.54</v>
      </c>
      <c r="X774" s="48">
        <f t="shared" si="423"/>
        <v>2.67</v>
      </c>
      <c r="Y774" s="48">
        <f t="shared" si="423"/>
        <v>3.4</v>
      </c>
      <c r="Z774" s="48">
        <f t="shared" si="423"/>
        <v>3.5</v>
      </c>
      <c r="AA774" s="48">
        <f t="shared" si="423"/>
        <v>3.88</v>
      </c>
      <c r="AB774" s="49">
        <f t="shared" si="423"/>
        <v>3.84</v>
      </c>
      <c r="AC774" s="47">
        <f>(BD774-AF774)*AE774</f>
        <v>67.256999999983236</v>
      </c>
      <c r="AD774" s="50">
        <f>(BD775-AF775)*AE774</f>
        <v>16.306200000003628</v>
      </c>
      <c r="AE774" s="58">
        <v>18</v>
      </c>
      <c r="AF774" s="981">
        <v>9316.3116000000009</v>
      </c>
      <c r="AG774" s="981">
        <v>9316.4915000000001</v>
      </c>
      <c r="AH774" s="1055">
        <v>9316.6972000000005</v>
      </c>
      <c r="AI774" s="1054">
        <v>9316.8425999999999</v>
      </c>
      <c r="AJ774" s="1054">
        <v>9317.0244000000002</v>
      </c>
      <c r="AK774" s="1054">
        <v>9317.2131000000008</v>
      </c>
      <c r="AL774" s="1054">
        <v>9317.4148999999998</v>
      </c>
      <c r="AM774" s="1054">
        <v>9317.5910999999996</v>
      </c>
      <c r="AN774" s="1054">
        <v>9317.7682999999997</v>
      </c>
      <c r="AO774" s="1054">
        <v>9317.8876999999993</v>
      </c>
      <c r="AP774" s="1054">
        <v>9317.9595000000008</v>
      </c>
      <c r="AQ774" s="1054">
        <v>9318.0278999999991</v>
      </c>
      <c r="AR774" s="1054">
        <v>9318.0990999999995</v>
      </c>
      <c r="AS774" s="1054">
        <v>9318.1795999999995</v>
      </c>
      <c r="AT774" s="1054">
        <v>9318.2674000000006</v>
      </c>
      <c r="AU774" s="1054">
        <v>9318.4405999999999</v>
      </c>
      <c r="AV774" s="1054">
        <v>9318.6206999999995</v>
      </c>
      <c r="AW774" s="1054">
        <v>9318.7769000000008</v>
      </c>
      <c r="AX774" s="1054">
        <v>9318.9465</v>
      </c>
      <c r="AY774" s="1054">
        <v>9319.0874999999996</v>
      </c>
      <c r="AZ774" s="1054">
        <v>9319.2358999999997</v>
      </c>
      <c r="BA774" s="1054">
        <v>9319.4249999999993</v>
      </c>
      <c r="BB774" s="1054">
        <v>9319.6195000000007</v>
      </c>
      <c r="BC774" s="1054">
        <v>9319.8349999999991</v>
      </c>
      <c r="BD774" s="1054">
        <v>9320.0481</v>
      </c>
      <c r="BE774" s="162"/>
      <c r="BF774" s="162"/>
      <c r="BG774" s="162"/>
      <c r="BH774" s="162"/>
      <c r="BI774" s="162"/>
      <c r="BJ774" s="162"/>
      <c r="BK774" s="162"/>
      <c r="BL774" s="162"/>
      <c r="BM774" s="162"/>
      <c r="BN774" s="162"/>
      <c r="BO774" s="162"/>
      <c r="BP774" s="162"/>
      <c r="BQ774" s="162"/>
      <c r="BR774" s="162"/>
      <c r="BS774" s="162"/>
      <c r="BT774" s="162"/>
      <c r="BU774" s="162"/>
      <c r="BV774" s="162"/>
      <c r="BW774" s="162"/>
      <c r="BX774" s="162"/>
      <c r="BY774" s="162"/>
      <c r="BZ774" s="162"/>
      <c r="CA774" s="162"/>
      <c r="CB774" s="162"/>
      <c r="CC774" s="162"/>
      <c r="CD774" s="162"/>
      <c r="CE774" s="162"/>
      <c r="CF774" s="162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  <c r="CR774" s="162"/>
      <c r="CS774" s="162"/>
      <c r="CT774" s="162"/>
      <c r="CU774" s="162"/>
      <c r="CV774" s="162"/>
      <c r="CW774" s="162"/>
      <c r="CX774" s="162"/>
      <c r="CY774" s="162"/>
      <c r="CZ774" s="162"/>
      <c r="DA774" s="162"/>
      <c r="DB774" s="162"/>
      <c r="DC774" s="162"/>
      <c r="DD774" s="162"/>
      <c r="DE774" s="162"/>
      <c r="DF774" s="162"/>
      <c r="DG774" s="162"/>
      <c r="DH774" s="162"/>
      <c r="DI774" s="162"/>
      <c r="DJ774" s="162"/>
      <c r="DK774" s="162"/>
      <c r="DL774" s="162"/>
      <c r="DM774" s="162"/>
      <c r="DN774" s="162"/>
      <c r="DO774" s="162"/>
      <c r="DP774" s="162"/>
      <c r="DQ774" s="162"/>
      <c r="DR774" s="162"/>
      <c r="DS774" s="162"/>
      <c r="DT774" s="162"/>
      <c r="DU774" s="111"/>
      <c r="DV774" s="111"/>
      <c r="DW774" s="111"/>
      <c r="DX774" s="111"/>
      <c r="DY774" s="111"/>
      <c r="DZ774" s="111"/>
      <c r="EA774" s="111"/>
      <c r="EB774" s="111"/>
    </row>
    <row r="775" spans="1:132" s="2" customFormat="1" ht="10.5" customHeight="1">
      <c r="A775" s="1510"/>
      <c r="B775" s="1635"/>
      <c r="C775" s="1373" t="s">
        <v>553</v>
      </c>
      <c r="D775" s="131" t="s">
        <v>117</v>
      </c>
      <c r="E775" s="48">
        <f t="shared" ref="E775:AB775" si="424">ROUND((AG775-AF775)*$AE774,2)</f>
        <v>0.77</v>
      </c>
      <c r="F775" s="48">
        <f t="shared" si="424"/>
        <v>0.99</v>
      </c>
      <c r="G775" s="48">
        <f t="shared" si="424"/>
        <v>0.41</v>
      </c>
      <c r="H775" s="287">
        <f t="shared" si="424"/>
        <v>0.8</v>
      </c>
      <c r="I775" s="48">
        <f t="shared" si="424"/>
        <v>0.89</v>
      </c>
      <c r="J775" s="48">
        <f t="shared" si="424"/>
        <v>1.06</v>
      </c>
      <c r="K775" s="48">
        <f t="shared" si="424"/>
        <v>0.8</v>
      </c>
      <c r="L775" s="48">
        <f t="shared" si="424"/>
        <v>0.78</v>
      </c>
      <c r="M775" s="48">
        <f t="shared" si="424"/>
        <v>0.38</v>
      </c>
      <c r="N775" s="287">
        <f t="shared" si="424"/>
        <v>0.49</v>
      </c>
      <c r="O775" s="48">
        <f t="shared" si="424"/>
        <v>0.62</v>
      </c>
      <c r="P775" s="48">
        <f t="shared" si="424"/>
        <v>0.53</v>
      </c>
      <c r="Q775" s="48">
        <f t="shared" si="424"/>
        <v>0.67</v>
      </c>
      <c r="R775" s="48">
        <f t="shared" si="424"/>
        <v>0.89</v>
      </c>
      <c r="S775" s="48">
        <f t="shared" si="424"/>
        <v>0.42</v>
      </c>
      <c r="T775" s="48">
        <f t="shared" si="424"/>
        <v>0.37</v>
      </c>
      <c r="U775" s="48">
        <f t="shared" si="424"/>
        <v>0.17</v>
      </c>
      <c r="V775" s="287">
        <f t="shared" si="424"/>
        <v>0.31</v>
      </c>
      <c r="W775" s="48">
        <f t="shared" si="424"/>
        <v>0.25</v>
      </c>
      <c r="X775" s="48">
        <f t="shared" si="424"/>
        <v>0.48</v>
      </c>
      <c r="Y775" s="48">
        <f t="shared" si="424"/>
        <v>0.85</v>
      </c>
      <c r="Z775" s="48">
        <f t="shared" si="424"/>
        <v>0.85</v>
      </c>
      <c r="AA775" s="48">
        <f t="shared" si="424"/>
        <v>1.23</v>
      </c>
      <c r="AB775" s="49">
        <f t="shared" si="424"/>
        <v>1.28</v>
      </c>
      <c r="AC775" s="47"/>
      <c r="AD775" s="50"/>
      <c r="AE775" s="58"/>
      <c r="AF775" s="981">
        <v>2938.0382</v>
      </c>
      <c r="AG775" s="981">
        <v>2938.0812000000001</v>
      </c>
      <c r="AH775" s="1055">
        <v>2938.1361000000002</v>
      </c>
      <c r="AI775" s="1054">
        <v>2938.1586000000002</v>
      </c>
      <c r="AJ775" s="1054">
        <v>2938.2029000000002</v>
      </c>
      <c r="AK775" s="1054">
        <v>2938.2521999999999</v>
      </c>
      <c r="AL775" s="1054">
        <v>2938.3110000000001</v>
      </c>
      <c r="AM775" s="1054">
        <v>2938.3555999999999</v>
      </c>
      <c r="AN775" s="1054">
        <v>2938.3989999999999</v>
      </c>
      <c r="AO775" s="1054">
        <v>2938.4202</v>
      </c>
      <c r="AP775" s="1054">
        <v>2938.4474</v>
      </c>
      <c r="AQ775" s="1054">
        <v>2938.4816999999998</v>
      </c>
      <c r="AR775" s="1054">
        <v>2938.5113000000001</v>
      </c>
      <c r="AS775" s="1054">
        <v>2938.5486000000001</v>
      </c>
      <c r="AT775" s="1054">
        <v>2938.5983000000001</v>
      </c>
      <c r="AU775" s="1054">
        <v>2938.6219000000001</v>
      </c>
      <c r="AV775" s="1054">
        <v>2938.6426000000001</v>
      </c>
      <c r="AW775" s="1054">
        <v>2938.6523000000002</v>
      </c>
      <c r="AX775" s="1054">
        <v>2938.6696999999999</v>
      </c>
      <c r="AY775" s="1054">
        <v>2938.6837</v>
      </c>
      <c r="AZ775" s="1054">
        <v>2938.7102</v>
      </c>
      <c r="BA775" s="1054">
        <v>2938.7573000000002</v>
      </c>
      <c r="BB775" s="1054">
        <v>2938.8045999999999</v>
      </c>
      <c r="BC775" s="1054">
        <v>2938.8728999999998</v>
      </c>
      <c r="BD775" s="1054">
        <v>2938.9441000000002</v>
      </c>
      <c r="BE775" s="162"/>
      <c r="BF775" s="162"/>
      <c r="BG775" s="162"/>
      <c r="BH775" s="162"/>
      <c r="BI775" s="162"/>
      <c r="BJ775" s="162"/>
      <c r="BK775" s="162"/>
      <c r="BL775" s="162"/>
      <c r="BM775" s="162"/>
      <c r="BN775" s="162"/>
      <c r="BO775" s="162"/>
      <c r="BP775" s="162"/>
      <c r="BQ775" s="162"/>
      <c r="BR775" s="162"/>
      <c r="BS775" s="162"/>
      <c r="BT775" s="162"/>
      <c r="BU775" s="162"/>
      <c r="BV775" s="162"/>
      <c r="BW775" s="162"/>
      <c r="BX775" s="162"/>
      <c r="BY775" s="162"/>
      <c r="BZ775" s="162"/>
      <c r="CA775" s="162"/>
      <c r="CB775" s="162"/>
      <c r="CC775" s="162"/>
      <c r="CD775" s="162"/>
      <c r="CE775" s="162"/>
      <c r="CF775" s="162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  <c r="CR775" s="162"/>
      <c r="CS775" s="162"/>
      <c r="CT775" s="162"/>
      <c r="CU775" s="162"/>
      <c r="CV775" s="162"/>
      <c r="CW775" s="162"/>
      <c r="CX775" s="162"/>
      <c r="CY775" s="162"/>
      <c r="CZ775" s="162"/>
      <c r="DA775" s="162"/>
      <c r="DB775" s="162"/>
      <c r="DC775" s="162"/>
      <c r="DD775" s="162"/>
      <c r="DE775" s="162"/>
      <c r="DF775" s="162"/>
      <c r="DG775" s="162"/>
      <c r="DH775" s="162"/>
      <c r="DI775" s="162"/>
      <c r="DJ775" s="162"/>
      <c r="DK775" s="162"/>
      <c r="DL775" s="162"/>
      <c r="DM775" s="162"/>
      <c r="DN775" s="162"/>
      <c r="DO775" s="162"/>
      <c r="DP775" s="162"/>
      <c r="DQ775" s="162"/>
      <c r="DR775" s="162"/>
      <c r="DS775" s="162"/>
      <c r="DT775" s="162"/>
      <c r="DU775" s="111"/>
      <c r="DV775" s="111"/>
      <c r="DW775" s="111"/>
      <c r="DX775" s="111"/>
      <c r="DY775" s="111"/>
      <c r="DZ775" s="111"/>
      <c r="EA775" s="111"/>
      <c r="EB775" s="111"/>
    </row>
    <row r="776" spans="1:132" s="2" customFormat="1" ht="10.5" customHeight="1" thickBot="1">
      <c r="A776" s="1511"/>
      <c r="B776" s="1636"/>
      <c r="C776" s="271"/>
      <c r="D776" s="236" t="s">
        <v>41</v>
      </c>
      <c r="E776" s="81">
        <f>E775/E774</f>
        <v>0.23765432098765432</v>
      </c>
      <c r="F776" s="81">
        <f t="shared" ref="F776:AB776" si="425">F775/F774</f>
        <v>0.26756756756756755</v>
      </c>
      <c r="G776" s="81">
        <f t="shared" si="425"/>
        <v>0.15648854961832059</v>
      </c>
      <c r="H776" s="295">
        <f t="shared" si="425"/>
        <v>0.24464831804281348</v>
      </c>
      <c r="I776" s="81">
        <f t="shared" si="425"/>
        <v>0.26176470588235295</v>
      </c>
      <c r="J776" s="81">
        <f t="shared" si="425"/>
        <v>0.29201101928374656</v>
      </c>
      <c r="K776" s="81">
        <f t="shared" si="425"/>
        <v>0.25236593059936913</v>
      </c>
      <c r="L776" s="81">
        <f t="shared" si="425"/>
        <v>0.2445141065830721</v>
      </c>
      <c r="M776" s="81">
        <f t="shared" si="425"/>
        <v>0.17674418604651163</v>
      </c>
      <c r="N776" s="295">
        <f t="shared" si="425"/>
        <v>0.37984496124031009</v>
      </c>
      <c r="O776" s="81">
        <f t="shared" si="425"/>
        <v>0.50406504065040647</v>
      </c>
      <c r="P776" s="81">
        <f t="shared" si="425"/>
        <v>0.4140625</v>
      </c>
      <c r="Q776" s="81">
        <f t="shared" si="425"/>
        <v>0.46206896551724141</v>
      </c>
      <c r="R776" s="81">
        <f t="shared" si="425"/>
        <v>0.56329113924050633</v>
      </c>
      <c r="S776" s="81">
        <f t="shared" si="425"/>
        <v>0.13461538461538461</v>
      </c>
      <c r="T776" s="81">
        <f t="shared" si="425"/>
        <v>0.11419753086419752</v>
      </c>
      <c r="U776" s="81">
        <f t="shared" si="425"/>
        <v>6.0498220640569401E-2</v>
      </c>
      <c r="V776" s="295">
        <f t="shared" si="425"/>
        <v>0.10163934426229508</v>
      </c>
      <c r="W776" s="81">
        <f t="shared" si="425"/>
        <v>9.8425196850393692E-2</v>
      </c>
      <c r="X776" s="81">
        <f t="shared" si="425"/>
        <v>0.1797752808988764</v>
      </c>
      <c r="Y776" s="81">
        <f t="shared" si="425"/>
        <v>0.25</v>
      </c>
      <c r="Z776" s="81">
        <f t="shared" si="425"/>
        <v>0.24285714285714285</v>
      </c>
      <c r="AA776" s="81">
        <f t="shared" si="425"/>
        <v>0.3170103092783505</v>
      </c>
      <c r="AB776" s="82">
        <f t="shared" si="425"/>
        <v>0.33333333333333337</v>
      </c>
      <c r="AC776" s="47"/>
      <c r="AD776" s="50"/>
      <c r="AE776" s="58"/>
      <c r="AF776" s="261"/>
      <c r="AG776" s="261"/>
      <c r="AH776" s="261"/>
      <c r="AI776" s="261"/>
      <c r="AJ776" s="261"/>
      <c r="AK776" s="261"/>
      <c r="AL776" s="261"/>
      <c r="AM776" s="261"/>
      <c r="AN776" s="261"/>
      <c r="AO776" s="261"/>
      <c r="AP776" s="261"/>
      <c r="AQ776" s="261"/>
      <c r="AR776" s="261"/>
      <c r="AS776" s="261"/>
      <c r="AT776" s="261"/>
      <c r="AU776" s="261"/>
      <c r="AV776" s="261"/>
      <c r="AW776" s="261"/>
      <c r="AX776" s="261"/>
      <c r="AY776" s="261"/>
      <c r="AZ776" s="261"/>
      <c r="BA776" s="261"/>
      <c r="BB776" s="261"/>
      <c r="BC776" s="261"/>
      <c r="BD776" s="261"/>
      <c r="BE776" s="162"/>
      <c r="BF776" s="162"/>
      <c r="BG776" s="162"/>
      <c r="BH776" s="162"/>
      <c r="BI776" s="162"/>
      <c r="BJ776" s="162"/>
      <c r="BK776" s="162"/>
      <c r="BL776" s="162"/>
      <c r="BM776" s="162"/>
      <c r="BN776" s="162"/>
      <c r="BO776" s="162"/>
      <c r="BP776" s="162"/>
      <c r="BQ776" s="162"/>
      <c r="BR776" s="162"/>
      <c r="BS776" s="162"/>
      <c r="BT776" s="162"/>
      <c r="BU776" s="162"/>
      <c r="BV776" s="162"/>
      <c r="BW776" s="162"/>
      <c r="BX776" s="162"/>
      <c r="BY776" s="162"/>
      <c r="BZ776" s="162"/>
      <c r="CA776" s="162"/>
      <c r="CB776" s="162"/>
      <c r="CC776" s="162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  <c r="CR776" s="162"/>
      <c r="CS776" s="162"/>
      <c r="CT776" s="162"/>
      <c r="CU776" s="162"/>
      <c r="CV776" s="162"/>
      <c r="CW776" s="162"/>
      <c r="CX776" s="162"/>
      <c r="CY776" s="162"/>
      <c r="CZ776" s="162"/>
      <c r="DA776" s="162"/>
      <c r="DB776" s="162"/>
      <c r="DC776" s="162"/>
      <c r="DD776" s="162"/>
      <c r="DE776" s="162"/>
      <c r="DF776" s="162"/>
      <c r="DG776" s="162"/>
      <c r="DH776" s="162"/>
      <c r="DI776" s="162"/>
      <c r="DJ776" s="162"/>
      <c r="DK776" s="162"/>
      <c r="DL776" s="162"/>
      <c r="DM776" s="162"/>
      <c r="DN776" s="162"/>
      <c r="DO776" s="162"/>
      <c r="DP776" s="162"/>
      <c r="DQ776" s="162"/>
      <c r="DR776" s="162"/>
      <c r="DS776" s="162"/>
      <c r="DT776" s="162"/>
      <c r="DU776" s="111"/>
      <c r="DV776" s="111"/>
      <c r="DW776" s="111"/>
      <c r="DX776" s="111"/>
      <c r="DY776" s="111"/>
      <c r="DZ776" s="111"/>
      <c r="EA776" s="111"/>
      <c r="EB776" s="111"/>
    </row>
    <row r="777" spans="1:132" s="2" customFormat="1" ht="10.5" customHeight="1">
      <c r="A777" s="1380" t="s">
        <v>291</v>
      </c>
      <c r="B777" s="63"/>
      <c r="C777" s="531"/>
      <c r="D777" s="135"/>
      <c r="E777" s="64">
        <f t="shared" ref="E777:AB777" si="426">E759+E764+E769+E774</f>
        <v>12.28</v>
      </c>
      <c r="F777" s="64">
        <f t="shared" si="426"/>
        <v>13.760000000000002</v>
      </c>
      <c r="G777" s="64">
        <f t="shared" si="426"/>
        <v>12.059999999999999</v>
      </c>
      <c r="H777" s="292">
        <f t="shared" si="426"/>
        <v>11.77</v>
      </c>
      <c r="I777" s="64">
        <f t="shared" si="426"/>
        <v>12.610000000000001</v>
      </c>
      <c r="J777" s="64">
        <f t="shared" si="426"/>
        <v>12.8</v>
      </c>
      <c r="K777" s="64">
        <f t="shared" si="426"/>
        <v>12.3</v>
      </c>
      <c r="L777" s="64">
        <f t="shared" si="426"/>
        <v>11.959999999999999</v>
      </c>
      <c r="M777" s="64">
        <f t="shared" si="426"/>
        <v>10.540000000000001</v>
      </c>
      <c r="N777" s="292">
        <f t="shared" si="426"/>
        <v>7.3500000000000005</v>
      </c>
      <c r="O777" s="64">
        <f t="shared" si="426"/>
        <v>6.77</v>
      </c>
      <c r="P777" s="64">
        <f t="shared" si="426"/>
        <v>6.7700000000000005</v>
      </c>
      <c r="Q777" s="64">
        <f t="shared" si="426"/>
        <v>6.9899999999999993</v>
      </c>
      <c r="R777" s="64">
        <f t="shared" si="426"/>
        <v>7.24</v>
      </c>
      <c r="S777" s="64">
        <f t="shared" si="426"/>
        <v>10.32</v>
      </c>
      <c r="T777" s="277">
        <f t="shared" si="426"/>
        <v>11.340000000000002</v>
      </c>
      <c r="U777" s="64">
        <f t="shared" si="426"/>
        <v>11</v>
      </c>
      <c r="V777" s="292">
        <f t="shared" si="426"/>
        <v>11.240000000000002</v>
      </c>
      <c r="W777" s="277">
        <f t="shared" si="426"/>
        <v>10.689999999999998</v>
      </c>
      <c r="X777" s="64">
        <f t="shared" si="426"/>
        <v>11.33</v>
      </c>
      <c r="Y777" s="64">
        <f t="shared" si="426"/>
        <v>11.700000000000001</v>
      </c>
      <c r="Z777" s="64">
        <f t="shared" si="426"/>
        <v>12.95</v>
      </c>
      <c r="AA777" s="64">
        <f t="shared" si="426"/>
        <v>14.030000000000001</v>
      </c>
      <c r="AB777" s="65">
        <f t="shared" si="426"/>
        <v>13.55</v>
      </c>
      <c r="AC777" s="66"/>
      <c r="AD777" s="66"/>
      <c r="AE777" s="67"/>
      <c r="AF777" s="261"/>
      <c r="AG777" s="261"/>
      <c r="AH777" s="261"/>
      <c r="AI777" s="261"/>
      <c r="AJ777" s="261"/>
      <c r="AK777" s="261"/>
      <c r="AL777" s="261"/>
      <c r="AM777" s="261"/>
      <c r="AN777" s="261"/>
      <c r="AO777" s="261"/>
      <c r="AP777" s="261"/>
      <c r="AQ777" s="261"/>
      <c r="AR777" s="261"/>
      <c r="AS777" s="261"/>
      <c r="AT777" s="261"/>
      <c r="AU777" s="261"/>
      <c r="AV777" s="261"/>
      <c r="AW777" s="261"/>
      <c r="AX777" s="261"/>
      <c r="AY777" s="261"/>
      <c r="AZ777" s="261"/>
      <c r="BA777" s="261"/>
      <c r="BB777" s="261"/>
      <c r="BC777" s="261"/>
      <c r="BD777" s="261"/>
      <c r="BE777" s="162"/>
      <c r="BF777" s="162"/>
      <c r="BG777" s="162"/>
      <c r="BH777" s="162"/>
      <c r="BI777" s="162"/>
      <c r="BJ777" s="162"/>
      <c r="BK777" s="162"/>
      <c r="BL777" s="162"/>
      <c r="BM777" s="162"/>
      <c r="BN777" s="162"/>
      <c r="BO777" s="162"/>
      <c r="BP777" s="162"/>
      <c r="BQ777" s="162"/>
      <c r="BR777" s="162"/>
      <c r="BS777" s="162"/>
      <c r="BT777" s="162"/>
      <c r="BU777" s="162"/>
      <c r="BV777" s="162"/>
      <c r="BW777" s="162"/>
      <c r="BX777" s="162"/>
      <c r="BY777" s="162"/>
      <c r="BZ777" s="162"/>
      <c r="CA777" s="162"/>
      <c r="CB777" s="162"/>
      <c r="CC777" s="162"/>
      <c r="CD777" s="162"/>
      <c r="CE777" s="162"/>
      <c r="CF777" s="162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  <c r="CR777" s="162"/>
      <c r="CS777" s="162"/>
      <c r="CT777" s="162"/>
      <c r="CU777" s="162"/>
      <c r="CV777" s="162"/>
      <c r="CW777" s="162"/>
      <c r="CX777" s="162"/>
      <c r="CY777" s="162"/>
      <c r="CZ777" s="162"/>
      <c r="DA777" s="162"/>
      <c r="DB777" s="162"/>
      <c r="DC777" s="162"/>
      <c r="DD777" s="162"/>
      <c r="DE777" s="162"/>
      <c r="DF777" s="162"/>
      <c r="DG777" s="162"/>
      <c r="DH777" s="162"/>
      <c r="DI777" s="162"/>
      <c r="DJ777" s="162"/>
      <c r="DK777" s="162"/>
      <c r="DL777" s="162"/>
      <c r="DM777" s="162"/>
      <c r="DN777" s="162"/>
      <c r="DO777" s="162"/>
      <c r="DP777" s="162"/>
      <c r="DQ777" s="162"/>
      <c r="DR777" s="162"/>
      <c r="DS777" s="162"/>
      <c r="DT777" s="162"/>
      <c r="DU777" s="111"/>
      <c r="DV777" s="111"/>
      <c r="DW777" s="111"/>
      <c r="DX777" s="111"/>
      <c r="DY777" s="111"/>
      <c r="DZ777" s="111"/>
      <c r="EA777" s="111"/>
      <c r="EB777" s="111"/>
    </row>
    <row r="778" spans="1:132" s="2" customFormat="1" ht="10.5" customHeight="1">
      <c r="A778" s="1381" t="s">
        <v>292</v>
      </c>
      <c r="B778" s="68"/>
      <c r="C778" s="536"/>
      <c r="D778" s="136"/>
      <c r="E778" s="69">
        <f t="shared" ref="E778:AB778" si="427">E760+E765+E770+E775</f>
        <v>3.12</v>
      </c>
      <c r="F778" s="69">
        <f t="shared" si="427"/>
        <v>4.04</v>
      </c>
      <c r="G778" s="69">
        <f t="shared" si="427"/>
        <v>3.3600000000000003</v>
      </c>
      <c r="H778" s="287">
        <f t="shared" si="427"/>
        <v>3.29</v>
      </c>
      <c r="I778" s="69">
        <f t="shared" si="427"/>
        <v>3.23</v>
      </c>
      <c r="J778" s="69">
        <f t="shared" si="427"/>
        <v>3.51</v>
      </c>
      <c r="K778" s="69">
        <f t="shared" si="427"/>
        <v>3.45</v>
      </c>
      <c r="L778" s="69">
        <f t="shared" si="427"/>
        <v>3.04</v>
      </c>
      <c r="M778" s="69">
        <f t="shared" si="427"/>
        <v>3</v>
      </c>
      <c r="N778" s="287">
        <f t="shared" si="427"/>
        <v>3.0200000000000005</v>
      </c>
      <c r="O778" s="69">
        <f t="shared" si="427"/>
        <v>2.5</v>
      </c>
      <c r="P778" s="69">
        <f t="shared" si="427"/>
        <v>2.4699999999999998</v>
      </c>
      <c r="Q778" s="69">
        <f t="shared" si="427"/>
        <v>2.57</v>
      </c>
      <c r="R778" s="69">
        <f t="shared" si="427"/>
        <v>2.96</v>
      </c>
      <c r="S778" s="69">
        <f t="shared" si="427"/>
        <v>2.64</v>
      </c>
      <c r="T778" s="278">
        <f t="shared" si="427"/>
        <v>2.89</v>
      </c>
      <c r="U778" s="69">
        <f t="shared" si="427"/>
        <v>2.91</v>
      </c>
      <c r="V778" s="287">
        <f t="shared" si="427"/>
        <v>3.04</v>
      </c>
      <c r="W778" s="278">
        <f t="shared" si="427"/>
        <v>3.01</v>
      </c>
      <c r="X778" s="69">
        <f t="shared" si="427"/>
        <v>2.86</v>
      </c>
      <c r="Y778" s="69">
        <f t="shared" si="427"/>
        <v>3.15</v>
      </c>
      <c r="Z778" s="69">
        <f t="shared" si="427"/>
        <v>3.48</v>
      </c>
      <c r="AA778" s="69">
        <f t="shared" si="427"/>
        <v>4.2300000000000004</v>
      </c>
      <c r="AB778" s="70">
        <f t="shared" si="427"/>
        <v>4.07</v>
      </c>
      <c r="AC778" s="66"/>
      <c r="AD778" s="66"/>
      <c r="AE778" s="67"/>
      <c r="AF778" s="261"/>
      <c r="AG778" s="261"/>
      <c r="AH778" s="261"/>
      <c r="AI778" s="261"/>
      <c r="AJ778" s="261"/>
      <c r="AK778" s="261"/>
      <c r="AL778" s="261"/>
      <c r="AM778" s="261"/>
      <c r="AN778" s="261"/>
      <c r="AO778" s="261"/>
      <c r="AP778" s="261"/>
      <c r="AQ778" s="261"/>
      <c r="AR778" s="261"/>
      <c r="AS778" s="261"/>
      <c r="AT778" s="261"/>
      <c r="AU778" s="261"/>
      <c r="AV778" s="261"/>
      <c r="AW778" s="261"/>
      <c r="AX778" s="261"/>
      <c r="AY778" s="261"/>
      <c r="AZ778" s="261"/>
      <c r="BA778" s="261"/>
      <c r="BB778" s="261"/>
      <c r="BC778" s="261"/>
      <c r="BD778" s="261"/>
      <c r="BE778" s="162"/>
      <c r="BF778" s="162"/>
      <c r="BG778" s="162"/>
      <c r="BH778" s="162"/>
      <c r="BI778" s="162"/>
      <c r="BJ778" s="162"/>
      <c r="BK778" s="162"/>
      <c r="BL778" s="162"/>
      <c r="BM778" s="162"/>
      <c r="BN778" s="162"/>
      <c r="BO778" s="162"/>
      <c r="BP778" s="162"/>
      <c r="BQ778" s="162"/>
      <c r="BR778" s="162"/>
      <c r="BS778" s="162"/>
      <c r="BT778" s="162"/>
      <c r="BU778" s="162"/>
      <c r="BV778" s="162"/>
      <c r="BW778" s="162"/>
      <c r="BX778" s="162"/>
      <c r="BY778" s="162"/>
      <c r="BZ778" s="162"/>
      <c r="CA778" s="162"/>
      <c r="CB778" s="162"/>
      <c r="CC778" s="162"/>
      <c r="CD778" s="162"/>
      <c r="CE778" s="162"/>
      <c r="CF778" s="162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  <c r="CR778" s="162"/>
      <c r="CS778" s="162"/>
      <c r="CT778" s="162"/>
      <c r="CU778" s="162"/>
      <c r="CV778" s="162"/>
      <c r="CW778" s="162"/>
      <c r="CX778" s="162"/>
      <c r="CY778" s="162"/>
      <c r="CZ778" s="162"/>
      <c r="DA778" s="162"/>
      <c r="DB778" s="162"/>
      <c r="DC778" s="162"/>
      <c r="DD778" s="162"/>
      <c r="DE778" s="162"/>
      <c r="DF778" s="162"/>
      <c r="DG778" s="162"/>
      <c r="DH778" s="162"/>
      <c r="DI778" s="162"/>
      <c r="DJ778" s="162"/>
      <c r="DK778" s="162"/>
      <c r="DL778" s="162"/>
      <c r="DM778" s="162"/>
      <c r="DN778" s="162"/>
      <c r="DO778" s="162"/>
      <c r="DP778" s="162"/>
      <c r="DQ778" s="162"/>
      <c r="DR778" s="162"/>
      <c r="DS778" s="162"/>
      <c r="DT778" s="162"/>
      <c r="DU778" s="111"/>
      <c r="DV778" s="111"/>
      <c r="DW778" s="111"/>
      <c r="DX778" s="111"/>
      <c r="DY778" s="111"/>
      <c r="DZ778" s="111"/>
      <c r="EA778" s="111"/>
      <c r="EB778" s="111"/>
    </row>
    <row r="779" spans="1:132" s="2" customFormat="1" ht="10.5" customHeight="1" thickBot="1">
      <c r="A779" s="1379" t="s">
        <v>293</v>
      </c>
      <c r="B779" s="71"/>
      <c r="C779" s="757"/>
      <c r="D779" s="137"/>
      <c r="E779" s="72">
        <f t="shared" ref="E779:AB779" si="428">SQRT(E778*E778+E777*E777)</f>
        <v>12.670153905931844</v>
      </c>
      <c r="F779" s="72">
        <f t="shared" si="428"/>
        <v>14.340822849474154</v>
      </c>
      <c r="G779" s="72">
        <f t="shared" si="428"/>
        <v>12.519313080197332</v>
      </c>
      <c r="H779" s="288">
        <f t="shared" si="428"/>
        <v>12.22117015674031</v>
      </c>
      <c r="I779" s="72">
        <f t="shared" si="428"/>
        <v>13.017104132640256</v>
      </c>
      <c r="J779" s="72">
        <f t="shared" si="428"/>
        <v>13.272531785608955</v>
      </c>
      <c r="K779" s="72">
        <f t="shared" si="428"/>
        <v>12.774681992128023</v>
      </c>
      <c r="L779" s="72">
        <f t="shared" si="428"/>
        <v>12.340307937810952</v>
      </c>
      <c r="M779" s="72">
        <f t="shared" si="428"/>
        <v>10.958631301398912</v>
      </c>
      <c r="N779" s="288">
        <f t="shared" si="428"/>
        <v>7.9462506882176838</v>
      </c>
      <c r="O779" s="72">
        <f t="shared" si="428"/>
        <v>7.2168483425938774</v>
      </c>
      <c r="P779" s="72">
        <f t="shared" si="428"/>
        <v>7.2065109449719147</v>
      </c>
      <c r="Q779" s="72">
        <f t="shared" si="428"/>
        <v>7.4474827962204779</v>
      </c>
      <c r="R779" s="72">
        <f t="shared" si="428"/>
        <v>7.8217133672872468</v>
      </c>
      <c r="S779" s="72">
        <f t="shared" si="428"/>
        <v>10.65232369016263</v>
      </c>
      <c r="T779" s="279">
        <f t="shared" si="428"/>
        <v>11.70246555218173</v>
      </c>
      <c r="U779" s="72">
        <f t="shared" si="428"/>
        <v>11.378404984882547</v>
      </c>
      <c r="V779" s="288">
        <f t="shared" si="428"/>
        <v>11.643848161153599</v>
      </c>
      <c r="W779" s="279">
        <f t="shared" si="428"/>
        <v>11.105683229770241</v>
      </c>
      <c r="X779" s="72">
        <f t="shared" si="428"/>
        <v>11.68539686959754</v>
      </c>
      <c r="Y779" s="72">
        <f t="shared" si="428"/>
        <v>12.116620816052635</v>
      </c>
      <c r="Z779" s="72">
        <f t="shared" si="428"/>
        <v>13.409433246785637</v>
      </c>
      <c r="AA779" s="72">
        <f t="shared" si="428"/>
        <v>14.653798142461225</v>
      </c>
      <c r="AB779" s="73">
        <f t="shared" si="428"/>
        <v>14.148052869564774</v>
      </c>
      <c r="AC779" s="66"/>
      <c r="AD779" s="66"/>
      <c r="AE779" s="67"/>
      <c r="AF779" s="261"/>
      <c r="AG779" s="261"/>
      <c r="AH779" s="261"/>
      <c r="AI779" s="261"/>
      <c r="AJ779" s="261"/>
      <c r="AK779" s="261"/>
      <c r="AL779" s="261"/>
      <c r="AM779" s="261"/>
      <c r="AN779" s="261"/>
      <c r="AO779" s="261"/>
      <c r="AP779" s="261"/>
      <c r="AQ779" s="261"/>
      <c r="AR779" s="261"/>
      <c r="AS779" s="261"/>
      <c r="AT779" s="261"/>
      <c r="AU779" s="261"/>
      <c r="AV779" s="261"/>
      <c r="AW779" s="261"/>
      <c r="AX779" s="261"/>
      <c r="AY779" s="261"/>
      <c r="AZ779" s="261"/>
      <c r="BA779" s="261"/>
      <c r="BB779" s="261"/>
      <c r="BC779" s="261"/>
      <c r="BD779" s="261"/>
      <c r="BE779" s="162"/>
      <c r="BF779" s="162"/>
      <c r="BG779" s="162"/>
      <c r="BH779" s="162"/>
      <c r="BI779" s="162"/>
      <c r="BJ779" s="162"/>
      <c r="BK779" s="162"/>
      <c r="BL779" s="162"/>
      <c r="BM779" s="162"/>
      <c r="BN779" s="162"/>
      <c r="BO779" s="162"/>
      <c r="BP779" s="162"/>
      <c r="BQ779" s="162"/>
      <c r="BR779" s="162"/>
      <c r="BS779" s="162"/>
      <c r="BT779" s="162"/>
      <c r="BU779" s="162"/>
      <c r="BV779" s="162"/>
      <c r="BW779" s="162"/>
      <c r="BX779" s="162"/>
      <c r="BY779" s="162"/>
      <c r="BZ779" s="162"/>
      <c r="CA779" s="162"/>
      <c r="CB779" s="162"/>
      <c r="CC779" s="162"/>
      <c r="CD779" s="162"/>
      <c r="CE779" s="162"/>
      <c r="CF779" s="162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  <c r="CR779" s="162"/>
      <c r="CS779" s="162"/>
      <c r="CT779" s="162"/>
      <c r="CU779" s="162"/>
      <c r="CV779" s="162"/>
      <c r="CW779" s="162"/>
      <c r="CX779" s="162"/>
      <c r="CY779" s="162"/>
      <c r="CZ779" s="162"/>
      <c r="DA779" s="162"/>
      <c r="DB779" s="162"/>
      <c r="DC779" s="162"/>
      <c r="DD779" s="162"/>
      <c r="DE779" s="162"/>
      <c r="DF779" s="162"/>
      <c r="DG779" s="162"/>
      <c r="DH779" s="162"/>
      <c r="DI779" s="162"/>
      <c r="DJ779" s="162"/>
      <c r="DK779" s="162"/>
      <c r="DL779" s="162"/>
      <c r="DM779" s="162"/>
      <c r="DN779" s="162"/>
      <c r="DO779" s="162"/>
      <c r="DP779" s="162"/>
      <c r="DQ779" s="162"/>
      <c r="DR779" s="162"/>
      <c r="DS779" s="162"/>
      <c r="DT779" s="162"/>
      <c r="DU779" s="111"/>
      <c r="DV779" s="111"/>
      <c r="DW779" s="111"/>
      <c r="DX779" s="111"/>
      <c r="DY779" s="111"/>
      <c r="DZ779" s="111"/>
      <c r="EA779" s="111"/>
      <c r="EB779" s="111"/>
    </row>
    <row r="780" spans="1:132" s="1" customFormat="1" ht="10.5" customHeight="1" thickBot="1">
      <c r="A780" s="1772" t="s">
        <v>59</v>
      </c>
      <c r="B780" s="1773"/>
      <c r="C780" s="920"/>
      <c r="D780" s="904"/>
      <c r="E780" s="160">
        <v>1</v>
      </c>
      <c r="F780" s="160">
        <v>2</v>
      </c>
      <c r="G780" s="160">
        <v>3</v>
      </c>
      <c r="H780" s="309">
        <v>4</v>
      </c>
      <c r="I780" s="160">
        <v>5</v>
      </c>
      <c r="J780" s="160">
        <v>6</v>
      </c>
      <c r="K780" s="160">
        <v>7</v>
      </c>
      <c r="L780" s="160">
        <v>8</v>
      </c>
      <c r="M780" s="160">
        <v>9</v>
      </c>
      <c r="N780" s="309">
        <v>10</v>
      </c>
      <c r="O780" s="160">
        <v>11</v>
      </c>
      <c r="P780" s="160">
        <v>12</v>
      </c>
      <c r="Q780" s="160">
        <v>13</v>
      </c>
      <c r="R780" s="160">
        <v>14</v>
      </c>
      <c r="S780" s="160">
        <v>15</v>
      </c>
      <c r="T780" s="160">
        <v>16</v>
      </c>
      <c r="U780" s="160">
        <v>17</v>
      </c>
      <c r="V780" s="309">
        <v>18</v>
      </c>
      <c r="W780" s="160">
        <v>19</v>
      </c>
      <c r="X780" s="160">
        <v>20</v>
      </c>
      <c r="Y780" s="160">
        <v>21</v>
      </c>
      <c r="Z780" s="160">
        <v>22</v>
      </c>
      <c r="AA780" s="160">
        <v>23</v>
      </c>
      <c r="AB780" s="161">
        <v>24</v>
      </c>
      <c r="AC780" s="162"/>
      <c r="AD780" s="162"/>
      <c r="AE780" s="162"/>
      <c r="AF780" s="257"/>
      <c r="AG780" s="257"/>
      <c r="AH780" s="257"/>
      <c r="AI780" s="257"/>
      <c r="AJ780" s="257"/>
      <c r="AK780" s="257"/>
      <c r="AL780" s="257"/>
      <c r="AM780" s="257"/>
      <c r="AN780" s="257"/>
      <c r="AO780" s="257"/>
      <c r="AP780" s="257"/>
      <c r="AQ780" s="257"/>
      <c r="AR780" s="257"/>
      <c r="AS780" s="257"/>
      <c r="AT780" s="257"/>
      <c r="AU780" s="257"/>
      <c r="AV780" s="257"/>
      <c r="AW780" s="257"/>
      <c r="AX780" s="257"/>
      <c r="AY780" s="257"/>
      <c r="AZ780" s="257"/>
      <c r="BA780" s="257"/>
      <c r="BB780" s="257"/>
      <c r="BC780" s="257"/>
      <c r="BD780" s="257"/>
      <c r="BE780" s="162"/>
      <c r="BF780" s="162"/>
      <c r="BG780" s="162"/>
      <c r="BH780" s="162"/>
      <c r="BI780" s="162"/>
      <c r="BJ780" s="162"/>
      <c r="BK780" s="162"/>
      <c r="BL780" s="162"/>
      <c r="BM780" s="162"/>
      <c r="BN780" s="162"/>
      <c r="BO780" s="162"/>
      <c r="BP780" s="162"/>
      <c r="BQ780" s="162"/>
      <c r="BR780" s="162"/>
      <c r="BS780" s="162"/>
      <c r="BT780" s="162"/>
      <c r="BU780" s="162"/>
      <c r="BV780" s="162"/>
      <c r="BW780" s="162"/>
      <c r="BX780" s="162"/>
      <c r="BY780" s="162"/>
      <c r="BZ780" s="162"/>
      <c r="CA780" s="162"/>
      <c r="CB780" s="162"/>
      <c r="CC780" s="162"/>
      <c r="CD780" s="162"/>
      <c r="CE780" s="162"/>
      <c r="CF780" s="162"/>
      <c r="CG780" s="162"/>
      <c r="CH780" s="162"/>
      <c r="CI780" s="162"/>
      <c r="CJ780" s="162"/>
      <c r="CK780" s="162"/>
      <c r="CL780" s="162"/>
      <c r="CM780" s="162"/>
      <c r="CN780" s="162"/>
      <c r="CO780" s="162"/>
      <c r="CP780" s="162"/>
      <c r="CQ780" s="162"/>
      <c r="CR780" s="162"/>
      <c r="CS780" s="162"/>
      <c r="CT780" s="162"/>
      <c r="CU780" s="162"/>
      <c r="CV780" s="162"/>
      <c r="CW780" s="162"/>
      <c r="CX780" s="162"/>
      <c r="CY780" s="162"/>
      <c r="CZ780" s="162"/>
      <c r="DA780" s="162"/>
      <c r="DB780" s="162"/>
      <c r="DC780" s="162"/>
      <c r="DD780" s="162"/>
      <c r="DE780" s="162"/>
      <c r="DF780" s="162"/>
      <c r="DG780" s="162"/>
      <c r="DH780" s="162"/>
      <c r="DI780" s="162"/>
      <c r="DJ780" s="162"/>
      <c r="DK780" s="162"/>
      <c r="DL780" s="162"/>
      <c r="DM780" s="162"/>
      <c r="DN780" s="162"/>
      <c r="DO780" s="162"/>
      <c r="DP780" s="162"/>
      <c r="DQ780" s="162"/>
      <c r="DR780" s="162"/>
      <c r="DS780" s="162"/>
      <c r="DT780" s="162"/>
      <c r="DU780" s="162"/>
      <c r="DV780" s="162"/>
      <c r="DW780" s="162"/>
      <c r="DX780" s="162"/>
      <c r="DY780" s="162"/>
      <c r="DZ780" s="162"/>
      <c r="EA780" s="162"/>
      <c r="EB780" s="162"/>
    </row>
    <row r="781" spans="1:132" s="1" customFormat="1" ht="10.5" customHeight="1">
      <c r="A781" s="342" t="s">
        <v>77</v>
      </c>
      <c r="B781" s="38"/>
      <c r="C781" s="732" t="s">
        <v>126</v>
      </c>
      <c r="D781" s="737" t="s">
        <v>38</v>
      </c>
      <c r="E781" s="38">
        <v>6.3</v>
      </c>
      <c r="F781" s="38">
        <v>6.3</v>
      </c>
      <c r="G781" s="38">
        <v>6.3</v>
      </c>
      <c r="H781" s="285">
        <v>6.3</v>
      </c>
      <c r="I781" s="38">
        <v>6.3</v>
      </c>
      <c r="J781" s="38">
        <v>6.3</v>
      </c>
      <c r="K781" s="38">
        <v>6.3</v>
      </c>
      <c r="L781" s="38">
        <v>6.3</v>
      </c>
      <c r="M781" s="38">
        <v>6.3</v>
      </c>
      <c r="N781" s="285">
        <v>6.3</v>
      </c>
      <c r="O781" s="38">
        <v>6.3</v>
      </c>
      <c r="P781" s="38">
        <v>6.3</v>
      </c>
      <c r="Q781" s="38">
        <v>6.3</v>
      </c>
      <c r="R781" s="38">
        <v>6.3</v>
      </c>
      <c r="S781" s="38">
        <v>6.2</v>
      </c>
      <c r="T781" s="38">
        <v>6.3</v>
      </c>
      <c r="U781" s="38">
        <v>6.3</v>
      </c>
      <c r="V781" s="285">
        <v>6.2</v>
      </c>
      <c r="W781" s="38">
        <v>6.3</v>
      </c>
      <c r="X781" s="38">
        <v>6.3</v>
      </c>
      <c r="Y781" s="38">
        <v>6.3</v>
      </c>
      <c r="Z781" s="38">
        <v>6.3</v>
      </c>
      <c r="AA781" s="38">
        <v>6.3</v>
      </c>
      <c r="AB781" s="39">
        <v>6.3</v>
      </c>
      <c r="AC781" s="162"/>
      <c r="AD781" s="162"/>
      <c r="AE781" s="162"/>
      <c r="AF781" s="257"/>
      <c r="AG781" s="257"/>
      <c r="AH781" s="257"/>
      <c r="AI781" s="257"/>
      <c r="AJ781" s="257"/>
      <c r="AK781" s="257"/>
      <c r="AL781" s="257"/>
      <c r="AM781" s="257"/>
      <c r="AN781" s="257"/>
      <c r="AO781" s="257"/>
      <c r="AP781" s="257"/>
      <c r="AQ781" s="257"/>
      <c r="AR781" s="257"/>
      <c r="AS781" s="257"/>
      <c r="AT781" s="257"/>
      <c r="AU781" s="257"/>
      <c r="AV781" s="257"/>
      <c r="AW781" s="257"/>
      <c r="AX781" s="257"/>
      <c r="AY781" s="257"/>
      <c r="AZ781" s="257"/>
      <c r="BA781" s="257"/>
      <c r="BB781" s="257"/>
      <c r="BC781" s="257"/>
      <c r="BD781" s="257"/>
      <c r="BE781" s="162"/>
      <c r="BF781" s="162"/>
      <c r="BG781" s="162"/>
      <c r="BH781" s="162"/>
      <c r="BI781" s="162"/>
      <c r="BJ781" s="162"/>
      <c r="BK781" s="162"/>
      <c r="BL781" s="162"/>
      <c r="BM781" s="162"/>
      <c r="BN781" s="162"/>
      <c r="BO781" s="162"/>
      <c r="BP781" s="162"/>
      <c r="BQ781" s="162"/>
      <c r="BR781" s="162"/>
      <c r="BS781" s="162"/>
      <c r="BT781" s="162"/>
      <c r="BU781" s="162"/>
      <c r="BV781" s="162"/>
      <c r="BW781" s="162"/>
      <c r="BX781" s="162"/>
      <c r="BY781" s="162"/>
      <c r="BZ781" s="162"/>
      <c r="CA781" s="162"/>
      <c r="CB781" s="162"/>
      <c r="CC781" s="162"/>
      <c r="CD781" s="162"/>
      <c r="CE781" s="162"/>
      <c r="CF781" s="162"/>
      <c r="CG781" s="162"/>
      <c r="CH781" s="162"/>
      <c r="CI781" s="162"/>
      <c r="CJ781" s="162"/>
      <c r="CK781" s="162"/>
      <c r="CL781" s="162"/>
      <c r="CM781" s="162"/>
      <c r="CN781" s="162"/>
      <c r="CO781" s="162"/>
      <c r="CP781" s="162"/>
      <c r="CQ781" s="162"/>
      <c r="CR781" s="162"/>
      <c r="CS781" s="162"/>
      <c r="CT781" s="162"/>
      <c r="CU781" s="162"/>
      <c r="CV781" s="162"/>
      <c r="CW781" s="162"/>
      <c r="CX781" s="162"/>
      <c r="CY781" s="162"/>
      <c r="CZ781" s="162"/>
      <c r="DA781" s="162"/>
      <c r="DB781" s="162"/>
      <c r="DC781" s="162"/>
      <c r="DD781" s="162"/>
      <c r="DE781" s="162"/>
      <c r="DF781" s="162"/>
      <c r="DG781" s="162"/>
      <c r="DH781" s="162"/>
      <c r="DI781" s="162"/>
      <c r="DJ781" s="162"/>
      <c r="DK781" s="162"/>
      <c r="DL781" s="162"/>
      <c r="DM781" s="162"/>
      <c r="DN781" s="162"/>
      <c r="DO781" s="162"/>
      <c r="DP781" s="162"/>
      <c r="DQ781" s="162"/>
      <c r="DR781" s="162"/>
      <c r="DS781" s="162"/>
      <c r="DT781" s="162"/>
      <c r="DU781" s="162"/>
      <c r="DV781" s="162"/>
      <c r="DW781" s="162"/>
      <c r="DX781" s="162"/>
      <c r="DY781" s="162"/>
      <c r="DZ781" s="162"/>
      <c r="EA781" s="162"/>
      <c r="EB781" s="162"/>
    </row>
    <row r="782" spans="1:132" s="1" customFormat="1" ht="10.5" customHeight="1">
      <c r="A782" s="459" t="s">
        <v>78</v>
      </c>
      <c r="B782" s="181"/>
      <c r="C782" s="1287" t="s">
        <v>126</v>
      </c>
      <c r="D782" s="1350" t="s">
        <v>38</v>
      </c>
      <c r="E782" s="181">
        <v>6.2</v>
      </c>
      <c r="F782" s="181">
        <v>6.2</v>
      </c>
      <c r="G782" s="181">
        <v>6.2</v>
      </c>
      <c r="H782" s="317">
        <v>6.2</v>
      </c>
      <c r="I782" s="181">
        <v>6.2</v>
      </c>
      <c r="J782" s="181">
        <v>6.1</v>
      </c>
      <c r="K782" s="181">
        <v>6.2</v>
      </c>
      <c r="L782" s="181">
        <v>6.2</v>
      </c>
      <c r="M782" s="181">
        <v>6.1</v>
      </c>
      <c r="N782" s="317">
        <v>6.2</v>
      </c>
      <c r="O782" s="181">
        <v>6.2</v>
      </c>
      <c r="P782" s="181">
        <v>6.2</v>
      </c>
      <c r="Q782" s="181">
        <v>6.2</v>
      </c>
      <c r="R782" s="181">
        <v>6.2</v>
      </c>
      <c r="S782" s="181">
        <v>6.1</v>
      </c>
      <c r="T782" s="181">
        <v>6.2</v>
      </c>
      <c r="U782" s="181">
        <v>6.2</v>
      </c>
      <c r="V782" s="317">
        <v>6.2</v>
      </c>
      <c r="W782" s="181">
        <v>6.1</v>
      </c>
      <c r="X782" s="181">
        <v>6.2</v>
      </c>
      <c r="Y782" s="181">
        <v>6.2</v>
      </c>
      <c r="Z782" s="181">
        <v>6.2</v>
      </c>
      <c r="AA782" s="181">
        <v>6.1</v>
      </c>
      <c r="AB782" s="182">
        <v>6.1</v>
      </c>
      <c r="AC782" s="162"/>
      <c r="AD782" s="162"/>
      <c r="AE782" s="162"/>
      <c r="AF782" s="257"/>
      <c r="AG782" s="257"/>
      <c r="AH782" s="257"/>
      <c r="AI782" s="257"/>
      <c r="AJ782" s="257"/>
      <c r="AK782" s="257"/>
      <c r="AL782" s="257"/>
      <c r="AM782" s="257"/>
      <c r="AN782" s="257"/>
      <c r="AO782" s="257"/>
      <c r="AP782" s="257"/>
      <c r="AQ782" s="257"/>
      <c r="AR782" s="257"/>
      <c r="AS782" s="257"/>
      <c r="AT782" s="257"/>
      <c r="AU782" s="257"/>
      <c r="AV782" s="257"/>
      <c r="AW782" s="257"/>
      <c r="AX782" s="257"/>
      <c r="AY782" s="257"/>
      <c r="AZ782" s="257"/>
      <c r="BA782" s="257"/>
      <c r="BB782" s="257"/>
      <c r="BC782" s="257"/>
      <c r="BD782" s="257"/>
      <c r="BE782" s="162"/>
      <c r="BF782" s="162"/>
      <c r="BG782" s="162"/>
      <c r="BH782" s="162"/>
      <c r="BI782" s="162"/>
      <c r="BJ782" s="162"/>
      <c r="BK782" s="162"/>
      <c r="BL782" s="162"/>
      <c r="BM782" s="162"/>
      <c r="BN782" s="162"/>
      <c r="BO782" s="162"/>
      <c r="BP782" s="162"/>
      <c r="BQ782" s="162"/>
      <c r="BR782" s="162"/>
      <c r="BS782" s="162"/>
      <c r="BT782" s="162"/>
      <c r="BU782" s="162"/>
      <c r="BV782" s="162"/>
      <c r="BW782" s="162"/>
      <c r="BX782" s="162"/>
      <c r="BY782" s="162"/>
      <c r="BZ782" s="162"/>
      <c r="CA782" s="162"/>
      <c r="CB782" s="162"/>
      <c r="CC782" s="162"/>
      <c r="CD782" s="162"/>
      <c r="CE782" s="162"/>
      <c r="CF782" s="162"/>
      <c r="CG782" s="162"/>
      <c r="CH782" s="162"/>
      <c r="CI782" s="162"/>
      <c r="CJ782" s="162"/>
      <c r="CK782" s="162"/>
      <c r="CL782" s="162"/>
      <c r="CM782" s="162"/>
      <c r="CN782" s="162"/>
      <c r="CO782" s="162"/>
      <c r="CP782" s="162"/>
      <c r="CQ782" s="162"/>
      <c r="CR782" s="162"/>
      <c r="CS782" s="162"/>
      <c r="CT782" s="162"/>
      <c r="CU782" s="162"/>
      <c r="CV782" s="162"/>
      <c r="CW782" s="162"/>
      <c r="CX782" s="162"/>
      <c r="CY782" s="162"/>
      <c r="CZ782" s="162"/>
      <c r="DA782" s="162"/>
      <c r="DB782" s="162"/>
      <c r="DC782" s="162"/>
      <c r="DD782" s="162"/>
      <c r="DE782" s="162"/>
      <c r="DF782" s="162"/>
      <c r="DG782" s="162"/>
      <c r="DH782" s="162"/>
      <c r="DI782" s="162"/>
      <c r="DJ782" s="162"/>
      <c r="DK782" s="162"/>
      <c r="DL782" s="162"/>
      <c r="DM782" s="162"/>
      <c r="DN782" s="162"/>
      <c r="DO782" s="162"/>
      <c r="DP782" s="162"/>
      <c r="DQ782" s="162"/>
      <c r="DR782" s="162"/>
      <c r="DS782" s="162"/>
      <c r="DT782" s="162"/>
      <c r="DU782" s="162"/>
      <c r="DV782" s="162"/>
      <c r="DW782" s="162"/>
      <c r="DX782" s="162"/>
      <c r="DY782" s="162"/>
      <c r="DZ782" s="162"/>
      <c r="EA782" s="162"/>
      <c r="EB782" s="162"/>
    </row>
    <row r="783" spans="1:132" s="1" customFormat="1" ht="10.5" customHeight="1">
      <c r="A783" s="459" t="s">
        <v>100</v>
      </c>
      <c r="B783" s="181"/>
      <c r="C783" s="1287" t="s">
        <v>126</v>
      </c>
      <c r="D783" s="1350" t="s">
        <v>38</v>
      </c>
      <c r="E783" s="181">
        <v>6.2</v>
      </c>
      <c r="F783" s="181">
        <v>6.3</v>
      </c>
      <c r="G783" s="181">
        <v>6.3</v>
      </c>
      <c r="H783" s="317">
        <v>6.3</v>
      </c>
      <c r="I783" s="181">
        <v>6.2</v>
      </c>
      <c r="J783" s="181">
        <v>6.2</v>
      </c>
      <c r="K783" s="181">
        <v>6.2</v>
      </c>
      <c r="L783" s="181">
        <v>6.3</v>
      </c>
      <c r="M783" s="181">
        <v>6.2</v>
      </c>
      <c r="N783" s="317">
        <v>6.3</v>
      </c>
      <c r="O783" s="181">
        <v>6.3</v>
      </c>
      <c r="P783" s="181">
        <v>6.3</v>
      </c>
      <c r="Q783" s="181">
        <v>6.3</v>
      </c>
      <c r="R783" s="181">
        <v>6.3</v>
      </c>
      <c r="S783" s="181">
        <v>6.2</v>
      </c>
      <c r="T783" s="181">
        <v>6.2</v>
      </c>
      <c r="U783" s="181">
        <v>6.2</v>
      </c>
      <c r="V783" s="317">
        <v>6.2</v>
      </c>
      <c r="W783" s="181">
        <v>6.3</v>
      </c>
      <c r="X783" s="181">
        <v>6.3</v>
      </c>
      <c r="Y783" s="181">
        <v>6.2</v>
      </c>
      <c r="Z783" s="181">
        <v>6.2</v>
      </c>
      <c r="AA783" s="181">
        <v>6.2</v>
      </c>
      <c r="AB783" s="182">
        <v>6.2</v>
      </c>
      <c r="AC783" s="162"/>
      <c r="AD783" s="162"/>
      <c r="AE783" s="162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162"/>
      <c r="BF783" s="162"/>
      <c r="BG783" s="162"/>
      <c r="BH783" s="162"/>
      <c r="BI783" s="162"/>
      <c r="BJ783" s="162"/>
      <c r="BK783" s="162"/>
      <c r="BL783" s="162"/>
      <c r="BM783" s="162"/>
      <c r="BN783" s="162"/>
      <c r="BO783" s="162"/>
      <c r="BP783" s="162"/>
      <c r="BQ783" s="162"/>
      <c r="BR783" s="162"/>
      <c r="BS783" s="162"/>
      <c r="BT783" s="162"/>
      <c r="BU783" s="162"/>
      <c r="BV783" s="162"/>
      <c r="BW783" s="162"/>
      <c r="BX783" s="162"/>
      <c r="BY783" s="162"/>
      <c r="BZ783" s="162"/>
      <c r="CA783" s="162"/>
      <c r="CB783" s="162"/>
      <c r="CC783" s="162"/>
      <c r="CD783" s="162"/>
      <c r="CE783" s="162"/>
      <c r="CF783" s="162"/>
      <c r="CG783" s="162"/>
      <c r="CH783" s="162"/>
      <c r="CI783" s="162"/>
      <c r="CJ783" s="162"/>
      <c r="CK783" s="162"/>
      <c r="CL783" s="162"/>
      <c r="CM783" s="162"/>
      <c r="CN783" s="162"/>
      <c r="CO783" s="162"/>
      <c r="CP783" s="162"/>
      <c r="CQ783" s="162"/>
      <c r="CR783" s="162"/>
      <c r="CS783" s="162"/>
      <c r="CT783" s="162"/>
      <c r="CU783" s="162"/>
      <c r="CV783" s="162"/>
      <c r="CW783" s="162"/>
      <c r="CX783" s="162"/>
      <c r="CY783" s="162"/>
      <c r="CZ783" s="162"/>
      <c r="DA783" s="162"/>
      <c r="DB783" s="162"/>
      <c r="DC783" s="162"/>
      <c r="DD783" s="162"/>
      <c r="DE783" s="162"/>
      <c r="DF783" s="162"/>
      <c r="DG783" s="162"/>
      <c r="DH783" s="162"/>
      <c r="DI783" s="162"/>
      <c r="DJ783" s="162"/>
      <c r="DK783" s="162"/>
      <c r="DL783" s="162"/>
      <c r="DM783" s="162"/>
      <c r="DN783" s="162"/>
      <c r="DO783" s="162"/>
      <c r="DP783" s="162"/>
      <c r="DQ783" s="162"/>
      <c r="DR783" s="162"/>
      <c r="DS783" s="162"/>
      <c r="DT783" s="162"/>
      <c r="DU783" s="162"/>
      <c r="DV783" s="162"/>
      <c r="DW783" s="162"/>
      <c r="DX783" s="162"/>
      <c r="DY783" s="162"/>
      <c r="DZ783" s="162"/>
      <c r="EA783" s="162"/>
      <c r="EB783" s="162"/>
    </row>
    <row r="784" spans="1:132" s="1" customFormat="1" ht="10.5" customHeight="1" thickBot="1">
      <c r="A784" s="344" t="s">
        <v>101</v>
      </c>
      <c r="B784" s="40"/>
      <c r="C784" s="733" t="s">
        <v>126</v>
      </c>
      <c r="D784" s="738" t="s">
        <v>38</v>
      </c>
      <c r="E784" s="40">
        <v>6.3</v>
      </c>
      <c r="F784" s="40">
        <v>6.4</v>
      </c>
      <c r="G784" s="40">
        <v>6.3</v>
      </c>
      <c r="H784" s="286">
        <v>6.3</v>
      </c>
      <c r="I784" s="40">
        <v>6.3</v>
      </c>
      <c r="J784" s="40">
        <v>6.2</v>
      </c>
      <c r="K784" s="40">
        <v>6.2</v>
      </c>
      <c r="L784" s="40">
        <v>6.3</v>
      </c>
      <c r="M784" s="40">
        <v>6.3</v>
      </c>
      <c r="N784" s="286">
        <v>6.3</v>
      </c>
      <c r="O784" s="40">
        <v>6.3</v>
      </c>
      <c r="P784" s="40">
        <v>6.3</v>
      </c>
      <c r="Q784" s="40">
        <v>6.3</v>
      </c>
      <c r="R784" s="40">
        <v>6.2</v>
      </c>
      <c r="S784" s="40">
        <v>6.3</v>
      </c>
      <c r="T784" s="40">
        <v>6.3</v>
      </c>
      <c r="U784" s="40">
        <v>6.3</v>
      </c>
      <c r="V784" s="286">
        <v>6.4</v>
      </c>
      <c r="W784" s="40">
        <v>6.3</v>
      </c>
      <c r="X784" s="40">
        <v>6.3</v>
      </c>
      <c r="Y784" s="40">
        <v>6.3</v>
      </c>
      <c r="Z784" s="40">
        <v>6.3</v>
      </c>
      <c r="AA784" s="40">
        <v>6.2</v>
      </c>
      <c r="AB784" s="41">
        <v>6.3</v>
      </c>
      <c r="AC784" s="162"/>
      <c r="AD784" s="162"/>
      <c r="AE784" s="162"/>
      <c r="AF784" s="257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162"/>
      <c r="BF784" s="162"/>
      <c r="BG784" s="162"/>
      <c r="BH784" s="162"/>
      <c r="BI784" s="162"/>
      <c r="BJ784" s="162"/>
      <c r="BK784" s="162"/>
      <c r="BL784" s="162"/>
      <c r="BM784" s="162"/>
      <c r="BN784" s="162"/>
      <c r="BO784" s="162"/>
      <c r="BP784" s="162"/>
      <c r="BQ784" s="162"/>
      <c r="BR784" s="162"/>
      <c r="BS784" s="162"/>
      <c r="BT784" s="162"/>
      <c r="BU784" s="162"/>
      <c r="BV784" s="162"/>
      <c r="BW784" s="162"/>
      <c r="BX784" s="162"/>
      <c r="BY784" s="162"/>
      <c r="BZ784" s="162"/>
      <c r="CA784" s="162"/>
      <c r="CB784" s="162"/>
      <c r="CC784" s="162"/>
      <c r="CD784" s="162"/>
      <c r="CE784" s="162"/>
      <c r="CF784" s="162"/>
      <c r="CG784" s="162"/>
      <c r="CH784" s="162"/>
      <c r="CI784" s="162"/>
      <c r="CJ784" s="162"/>
      <c r="CK784" s="162"/>
      <c r="CL784" s="162"/>
      <c r="CM784" s="162"/>
      <c r="CN784" s="162"/>
      <c r="CO784" s="162"/>
      <c r="CP784" s="162"/>
      <c r="CQ784" s="162"/>
      <c r="CR784" s="162"/>
      <c r="CS784" s="162"/>
      <c r="CT784" s="162"/>
      <c r="CU784" s="162"/>
      <c r="CV784" s="162"/>
      <c r="CW784" s="162"/>
      <c r="CX784" s="162"/>
      <c r="CY784" s="162"/>
      <c r="CZ784" s="162"/>
      <c r="DA784" s="162"/>
      <c r="DB784" s="162"/>
      <c r="DC784" s="162"/>
      <c r="DD784" s="162"/>
      <c r="DE784" s="162"/>
      <c r="DF784" s="162"/>
      <c r="DG784" s="162"/>
      <c r="DH784" s="162"/>
      <c r="DI784" s="162"/>
      <c r="DJ784" s="162"/>
      <c r="DK784" s="162"/>
      <c r="DL784" s="162"/>
      <c r="DM784" s="162"/>
      <c r="DN784" s="162"/>
      <c r="DO784" s="162"/>
      <c r="DP784" s="162"/>
      <c r="DQ784" s="162"/>
      <c r="DR784" s="162"/>
      <c r="DS784" s="162"/>
      <c r="DT784" s="162"/>
      <c r="DU784" s="162"/>
      <c r="DV784" s="162"/>
      <c r="DW784" s="162"/>
      <c r="DX784" s="162"/>
      <c r="DY784" s="162"/>
      <c r="DZ784" s="162"/>
      <c r="EA784" s="162"/>
      <c r="EB784" s="162"/>
    </row>
    <row r="785" spans="1:132" s="1" customFormat="1" ht="10.5" customHeight="1">
      <c r="A785" s="1539" t="s">
        <v>98</v>
      </c>
      <c r="B785" s="1652" t="s">
        <v>751</v>
      </c>
      <c r="C785" s="1107"/>
      <c r="D785" s="1190"/>
      <c r="E785" s="76"/>
      <c r="F785" s="76"/>
      <c r="G785" s="76"/>
      <c r="H785" s="293"/>
      <c r="I785" s="76"/>
      <c r="J785" s="76"/>
      <c r="K785" s="76"/>
      <c r="L785" s="76"/>
      <c r="M785" s="76"/>
      <c r="N785" s="292"/>
      <c r="O785" s="76"/>
      <c r="P785" s="76"/>
      <c r="Q785" s="76"/>
      <c r="R785" s="76"/>
      <c r="S785" s="76"/>
      <c r="T785" s="76"/>
      <c r="U785" s="76"/>
      <c r="V785" s="293"/>
      <c r="W785" s="76"/>
      <c r="X785" s="76"/>
      <c r="Y785" s="76"/>
      <c r="Z785" s="76"/>
      <c r="AA785" s="76"/>
      <c r="AB785" s="77"/>
      <c r="AC785" s="227" t="s">
        <v>115</v>
      </c>
      <c r="AD785" s="228">
        <f>AD787/AC787</f>
        <v>8.0423280423268142E-4</v>
      </c>
      <c r="AE785" s="229"/>
      <c r="AF785" s="261"/>
      <c r="AG785" s="261"/>
      <c r="AH785" s="261"/>
      <c r="AI785" s="261"/>
      <c r="AJ785" s="261"/>
      <c r="AK785" s="261"/>
      <c r="AL785" s="261"/>
      <c r="AM785" s="261"/>
      <c r="AN785" s="261"/>
      <c r="AO785" s="261"/>
      <c r="AP785" s="261"/>
      <c r="AQ785" s="261"/>
      <c r="AR785" s="261"/>
      <c r="AS785" s="261"/>
      <c r="AT785" s="261"/>
      <c r="AU785" s="261"/>
      <c r="AV785" s="261"/>
      <c r="AW785" s="261"/>
      <c r="AX785" s="261"/>
      <c r="AY785" s="261"/>
      <c r="AZ785" s="261"/>
      <c r="BA785" s="261"/>
      <c r="BB785" s="261"/>
      <c r="BC785" s="261"/>
      <c r="BD785" s="261"/>
      <c r="BE785" s="162"/>
      <c r="BF785" s="162"/>
      <c r="BG785" s="162"/>
      <c r="BH785" s="162"/>
      <c r="BI785" s="162"/>
      <c r="BJ785" s="162"/>
      <c r="BK785" s="162"/>
      <c r="BL785" s="162"/>
      <c r="BM785" s="162"/>
      <c r="BN785" s="162"/>
      <c r="BO785" s="162"/>
      <c r="BP785" s="162"/>
      <c r="BQ785" s="162"/>
      <c r="BR785" s="162"/>
      <c r="BS785" s="162"/>
      <c r="BT785" s="162"/>
      <c r="BU785" s="162"/>
      <c r="BV785" s="162"/>
      <c r="BW785" s="162"/>
      <c r="BX785" s="162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  <c r="CR785" s="162"/>
      <c r="CS785" s="162"/>
      <c r="CT785" s="162"/>
      <c r="CU785" s="162"/>
      <c r="CV785" s="162"/>
      <c r="CW785" s="162"/>
      <c r="CX785" s="162"/>
      <c r="CY785" s="162"/>
      <c r="CZ785" s="162"/>
      <c r="DA785" s="162"/>
      <c r="DB785" s="162"/>
      <c r="DC785" s="162"/>
      <c r="DD785" s="162"/>
      <c r="DE785" s="162"/>
      <c r="DF785" s="162"/>
      <c r="DG785" s="162"/>
      <c r="DH785" s="162"/>
      <c r="DI785" s="162"/>
      <c r="DJ785" s="162"/>
      <c r="DK785" s="162"/>
      <c r="DL785" s="162"/>
      <c r="DM785" s="162"/>
      <c r="DN785" s="162"/>
      <c r="DO785" s="162"/>
      <c r="DP785" s="162"/>
      <c r="DQ785" s="162"/>
      <c r="DR785" s="162"/>
      <c r="DS785" s="162"/>
      <c r="DT785" s="162"/>
      <c r="DU785" s="162"/>
      <c r="DV785" s="162"/>
      <c r="DW785" s="162"/>
      <c r="DX785" s="162"/>
      <c r="DY785" s="162"/>
      <c r="DZ785" s="162"/>
      <c r="EA785" s="162"/>
      <c r="EB785" s="162"/>
    </row>
    <row r="786" spans="1:132" s="1" customFormat="1" ht="10.5" customHeight="1">
      <c r="A786" s="1540"/>
      <c r="B786" s="1646"/>
      <c r="C786" s="1373" t="s">
        <v>129</v>
      </c>
      <c r="D786" s="131" t="s">
        <v>33</v>
      </c>
      <c r="E786" s="192">
        <f>ROUND(SQRT(E787^2+E788^2)*1000/(1.73*E$781),0)</f>
        <v>66</v>
      </c>
      <c r="F786" s="192">
        <f t="shared" ref="F786:AB786" si="429">ROUND(SQRT(F787^2+F788^2)*1000/(1.73*F$781),0)</f>
        <v>74</v>
      </c>
      <c r="G786" s="192">
        <f t="shared" si="429"/>
        <v>80</v>
      </c>
      <c r="H786" s="320">
        <f t="shared" si="429"/>
        <v>71</v>
      </c>
      <c r="I786" s="192">
        <f t="shared" si="429"/>
        <v>60</v>
      </c>
      <c r="J786" s="192">
        <f t="shared" si="429"/>
        <v>66</v>
      </c>
      <c r="K786" s="192">
        <f t="shared" si="429"/>
        <v>69</v>
      </c>
      <c r="L786" s="192">
        <f t="shared" si="429"/>
        <v>64</v>
      </c>
      <c r="M786" s="192">
        <f t="shared" si="429"/>
        <v>68</v>
      </c>
      <c r="N786" s="320">
        <f t="shared" si="429"/>
        <v>69</v>
      </c>
      <c r="O786" s="192">
        <f t="shared" si="429"/>
        <v>50</v>
      </c>
      <c r="P786" s="192">
        <f t="shared" si="429"/>
        <v>47</v>
      </c>
      <c r="Q786" s="192">
        <f t="shared" si="429"/>
        <v>47</v>
      </c>
      <c r="R786" s="192">
        <f t="shared" si="429"/>
        <v>67</v>
      </c>
      <c r="S786" s="192">
        <f t="shared" si="429"/>
        <v>72</v>
      </c>
      <c r="T786" s="192">
        <f t="shared" si="429"/>
        <v>65</v>
      </c>
      <c r="U786" s="192">
        <f t="shared" si="429"/>
        <v>72</v>
      </c>
      <c r="V786" s="320">
        <f t="shared" si="429"/>
        <v>70</v>
      </c>
      <c r="W786" s="192">
        <f t="shared" si="429"/>
        <v>68</v>
      </c>
      <c r="X786" s="192">
        <f t="shared" si="429"/>
        <v>66</v>
      </c>
      <c r="Y786" s="192">
        <f t="shared" si="429"/>
        <v>57</v>
      </c>
      <c r="Z786" s="192">
        <f t="shared" si="429"/>
        <v>65</v>
      </c>
      <c r="AA786" s="192">
        <f t="shared" si="429"/>
        <v>67</v>
      </c>
      <c r="AB786" s="193">
        <f t="shared" si="429"/>
        <v>63</v>
      </c>
      <c r="AC786" s="146"/>
      <c r="AD786" s="90"/>
      <c r="AE786" s="58"/>
      <c r="AF786" s="261"/>
      <c r="AG786" s="261"/>
      <c r="AH786" s="261"/>
      <c r="AI786" s="261"/>
      <c r="AJ786" s="261"/>
      <c r="AK786" s="261"/>
      <c r="AL786" s="261"/>
      <c r="AM786" s="261"/>
      <c r="AN786" s="261"/>
      <c r="AO786" s="261"/>
      <c r="AP786" s="261"/>
      <c r="AQ786" s="261"/>
      <c r="AR786" s="261"/>
      <c r="AS786" s="261"/>
      <c r="AT786" s="261"/>
      <c r="AU786" s="261"/>
      <c r="AV786" s="261"/>
      <c r="AW786" s="261"/>
      <c r="AX786" s="261"/>
      <c r="AY786" s="261"/>
      <c r="AZ786" s="261"/>
      <c r="BA786" s="261"/>
      <c r="BB786" s="261"/>
      <c r="BC786" s="261"/>
      <c r="BD786" s="261"/>
      <c r="BE786" s="162"/>
      <c r="BF786" s="162"/>
      <c r="BG786" s="162"/>
      <c r="BH786" s="162"/>
      <c r="BI786" s="162"/>
      <c r="BJ786" s="162"/>
      <c r="BK786" s="162"/>
      <c r="BL786" s="162"/>
      <c r="BM786" s="162"/>
      <c r="BN786" s="162"/>
      <c r="BO786" s="162"/>
      <c r="BP786" s="162"/>
      <c r="BQ786" s="162"/>
      <c r="BR786" s="162"/>
      <c r="BS786" s="162"/>
      <c r="BT786" s="162"/>
      <c r="BU786" s="162"/>
      <c r="BV786" s="162"/>
      <c r="BW786" s="162"/>
      <c r="BX786" s="162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  <c r="CR786" s="162"/>
      <c r="CS786" s="162"/>
      <c r="CT786" s="162"/>
      <c r="CU786" s="162"/>
      <c r="CV786" s="162"/>
      <c r="CW786" s="162"/>
      <c r="CX786" s="162"/>
      <c r="CY786" s="162"/>
      <c r="CZ786" s="162"/>
      <c r="DA786" s="162"/>
      <c r="DB786" s="162"/>
      <c r="DC786" s="162"/>
      <c r="DD786" s="162"/>
      <c r="DE786" s="162"/>
      <c r="DF786" s="162"/>
      <c r="DG786" s="162"/>
      <c r="DH786" s="162"/>
      <c r="DI786" s="162"/>
      <c r="DJ786" s="162"/>
      <c r="DK786" s="162"/>
      <c r="DL786" s="162"/>
      <c r="DM786" s="162"/>
      <c r="DN786" s="162"/>
      <c r="DO786" s="162"/>
      <c r="DP786" s="162"/>
      <c r="DQ786" s="162"/>
      <c r="DR786" s="162"/>
      <c r="DS786" s="162"/>
      <c r="DT786" s="162"/>
      <c r="DU786" s="162"/>
      <c r="DV786" s="162"/>
      <c r="DW786" s="162"/>
      <c r="DX786" s="162"/>
      <c r="DY786" s="162"/>
      <c r="DZ786" s="162"/>
      <c r="EA786" s="162"/>
      <c r="EB786" s="162"/>
    </row>
    <row r="787" spans="1:132" s="1" customFormat="1" ht="10.5" customHeight="1">
      <c r="A787" s="1540"/>
      <c r="B787" s="1646"/>
      <c r="C787" s="1373" t="s">
        <v>553</v>
      </c>
      <c r="D787" s="131" t="s">
        <v>116</v>
      </c>
      <c r="E787" s="48">
        <f t="shared" ref="E787:AB787" si="430">ROUND((AG787-AF787)*$AE787,2)</f>
        <v>0.72</v>
      </c>
      <c r="F787" s="48">
        <f t="shared" si="430"/>
        <v>0.81</v>
      </c>
      <c r="G787" s="48">
        <f t="shared" si="430"/>
        <v>0.87</v>
      </c>
      <c r="H787" s="287">
        <f t="shared" si="430"/>
        <v>0.77</v>
      </c>
      <c r="I787" s="48">
        <f t="shared" si="430"/>
        <v>0.65</v>
      </c>
      <c r="J787" s="48">
        <f t="shared" si="430"/>
        <v>0.72</v>
      </c>
      <c r="K787" s="48">
        <f t="shared" si="430"/>
        <v>0.75</v>
      </c>
      <c r="L787" s="48">
        <f t="shared" si="430"/>
        <v>0.7</v>
      </c>
      <c r="M787" s="48">
        <f t="shared" si="430"/>
        <v>0.74</v>
      </c>
      <c r="N787" s="287">
        <f t="shared" si="430"/>
        <v>0.75</v>
      </c>
      <c r="O787" s="48">
        <f t="shared" si="430"/>
        <v>0.54</v>
      </c>
      <c r="P787" s="48">
        <f t="shared" si="430"/>
        <v>0.51</v>
      </c>
      <c r="Q787" s="48">
        <f t="shared" si="430"/>
        <v>0.51</v>
      </c>
      <c r="R787" s="48">
        <f t="shared" si="430"/>
        <v>0.73</v>
      </c>
      <c r="S787" s="48">
        <f t="shared" si="430"/>
        <v>0.77</v>
      </c>
      <c r="T787" s="48">
        <f t="shared" si="430"/>
        <v>0.71</v>
      </c>
      <c r="U787" s="48">
        <f t="shared" si="430"/>
        <v>0.79</v>
      </c>
      <c r="V787" s="287">
        <f t="shared" si="430"/>
        <v>0.75</v>
      </c>
      <c r="W787" s="48">
        <f t="shared" si="430"/>
        <v>0.74</v>
      </c>
      <c r="X787" s="48">
        <f t="shared" si="430"/>
        <v>0.72</v>
      </c>
      <c r="Y787" s="48">
        <f t="shared" si="430"/>
        <v>0.62</v>
      </c>
      <c r="Z787" s="48">
        <f t="shared" si="430"/>
        <v>0.71</v>
      </c>
      <c r="AA787" s="48">
        <f t="shared" si="430"/>
        <v>0.73</v>
      </c>
      <c r="AB787" s="49">
        <f t="shared" si="430"/>
        <v>0.69</v>
      </c>
      <c r="AC787" s="47">
        <f>(BD787-AF787)*AE787</f>
        <v>17.009999999994761</v>
      </c>
      <c r="AD787" s="50">
        <f>(BD788-AF788)*AE787</f>
        <v>1.3679999999993697E-2</v>
      </c>
      <c r="AE787" s="58">
        <v>7.2</v>
      </c>
      <c r="AF787" s="981">
        <v>7429.3329000000003</v>
      </c>
      <c r="AG787" s="981">
        <v>7429.4327999999996</v>
      </c>
      <c r="AH787" s="1055">
        <v>7429.5457999999999</v>
      </c>
      <c r="AI787" s="1054">
        <v>7429.6665999999996</v>
      </c>
      <c r="AJ787" s="1054">
        <v>7429.7740000000003</v>
      </c>
      <c r="AK787" s="1054">
        <v>7429.8647000000001</v>
      </c>
      <c r="AL787" s="1054">
        <v>7429.9651000000003</v>
      </c>
      <c r="AM787" s="1054">
        <v>7430.0689000000002</v>
      </c>
      <c r="AN787" s="1054">
        <v>7430.1661999999997</v>
      </c>
      <c r="AO787" s="1054">
        <v>7430.2695999999996</v>
      </c>
      <c r="AP787" s="1054">
        <v>7430.3739999999998</v>
      </c>
      <c r="AQ787" s="1054">
        <v>7430.4484000000002</v>
      </c>
      <c r="AR787" s="1054">
        <v>7430.5198</v>
      </c>
      <c r="AS787" s="1054">
        <v>7430.5907999999999</v>
      </c>
      <c r="AT787" s="1054">
        <v>7430.6926999999996</v>
      </c>
      <c r="AU787" s="1054">
        <v>7430.7992999999997</v>
      </c>
      <c r="AV787" s="1054">
        <v>7430.8980000000001</v>
      </c>
      <c r="AW787" s="1054">
        <v>7431.0083000000004</v>
      </c>
      <c r="AX787" s="1054">
        <v>7431.1120000000001</v>
      </c>
      <c r="AY787" s="1054">
        <v>7431.2146000000002</v>
      </c>
      <c r="AZ787" s="1054">
        <v>7431.3140999999996</v>
      </c>
      <c r="BA787" s="1054">
        <v>7431.3996999999999</v>
      </c>
      <c r="BB787" s="1054">
        <v>7431.4979999999996</v>
      </c>
      <c r="BC787" s="1054">
        <v>7431.5996999999998</v>
      </c>
      <c r="BD787" s="1054">
        <v>7431.6953999999996</v>
      </c>
      <c r="BE787" s="162"/>
      <c r="BF787" s="162"/>
      <c r="BG787" s="162"/>
      <c r="BH787" s="162"/>
      <c r="BI787" s="162"/>
      <c r="BJ787" s="162"/>
      <c r="BK787" s="162"/>
      <c r="BL787" s="162"/>
      <c r="BM787" s="162"/>
      <c r="BN787" s="162"/>
      <c r="BO787" s="162"/>
      <c r="BP787" s="162"/>
      <c r="BQ787" s="162"/>
      <c r="BR787" s="162"/>
      <c r="BS787" s="162"/>
      <c r="BT787" s="162"/>
      <c r="BU787" s="162"/>
      <c r="BV787" s="162"/>
      <c r="BW787" s="162"/>
      <c r="BX787" s="162"/>
      <c r="BY787" s="162"/>
      <c r="BZ787" s="162"/>
      <c r="CA787" s="162"/>
      <c r="CB787" s="162"/>
      <c r="CC787" s="162"/>
      <c r="CD787" s="162"/>
      <c r="CE787" s="162"/>
      <c r="CF787" s="162"/>
      <c r="CG787" s="162"/>
      <c r="CH787" s="162"/>
      <c r="CI787" s="162"/>
      <c r="CJ787" s="162"/>
      <c r="CK787" s="162"/>
      <c r="CL787" s="162"/>
      <c r="CM787" s="162"/>
      <c r="CN787" s="162"/>
      <c r="CO787" s="162"/>
      <c r="CP787" s="162"/>
      <c r="CQ787" s="162"/>
      <c r="CR787" s="162"/>
      <c r="CS787" s="162"/>
      <c r="CT787" s="162"/>
      <c r="CU787" s="162"/>
      <c r="CV787" s="162"/>
      <c r="CW787" s="162"/>
      <c r="CX787" s="162"/>
      <c r="CY787" s="162"/>
      <c r="CZ787" s="162"/>
      <c r="DA787" s="162"/>
      <c r="DB787" s="162"/>
      <c r="DC787" s="162"/>
      <c r="DD787" s="162"/>
      <c r="DE787" s="162"/>
      <c r="DF787" s="162"/>
      <c r="DG787" s="162"/>
      <c r="DH787" s="162"/>
      <c r="DI787" s="162"/>
      <c r="DJ787" s="162"/>
      <c r="DK787" s="162"/>
      <c r="DL787" s="162"/>
      <c r="DM787" s="162"/>
      <c r="DN787" s="162"/>
      <c r="DO787" s="162"/>
      <c r="DP787" s="162"/>
      <c r="DQ787" s="162"/>
      <c r="DR787" s="162"/>
      <c r="DS787" s="162"/>
      <c r="DT787" s="162"/>
      <c r="DU787" s="162"/>
      <c r="DV787" s="162"/>
      <c r="DW787" s="162"/>
      <c r="DX787" s="162"/>
      <c r="DY787" s="162"/>
      <c r="DZ787" s="162"/>
      <c r="EA787" s="162"/>
      <c r="EB787" s="162"/>
    </row>
    <row r="788" spans="1:132" s="1" customFormat="1" ht="10.5" customHeight="1">
      <c r="A788" s="1540"/>
      <c r="B788" s="1646"/>
      <c r="C788" s="1373" t="s">
        <v>553</v>
      </c>
      <c r="D788" s="131" t="s">
        <v>117</v>
      </c>
      <c r="E788" s="48">
        <f t="shared" ref="E788:AB788" si="431">ROUND((AG788-AF788)*$AE787,2)</f>
        <v>0</v>
      </c>
      <c r="F788" s="48">
        <f t="shared" si="431"/>
        <v>0</v>
      </c>
      <c r="G788" s="48">
        <f t="shared" si="431"/>
        <v>0</v>
      </c>
      <c r="H788" s="287">
        <f t="shared" si="431"/>
        <v>0</v>
      </c>
      <c r="I788" s="48">
        <f t="shared" si="431"/>
        <v>0</v>
      </c>
      <c r="J788" s="48">
        <f t="shared" si="431"/>
        <v>0</v>
      </c>
      <c r="K788" s="48">
        <f t="shared" si="431"/>
        <v>0</v>
      </c>
      <c r="L788" s="48">
        <f t="shared" si="431"/>
        <v>0</v>
      </c>
      <c r="M788" s="48">
        <f t="shared" si="431"/>
        <v>0</v>
      </c>
      <c r="N788" s="287">
        <f t="shared" si="431"/>
        <v>0</v>
      </c>
      <c r="O788" s="48">
        <f t="shared" si="431"/>
        <v>0</v>
      </c>
      <c r="P788" s="48">
        <f t="shared" si="431"/>
        <v>0</v>
      </c>
      <c r="Q788" s="48">
        <f t="shared" si="431"/>
        <v>0</v>
      </c>
      <c r="R788" s="48">
        <f t="shared" si="431"/>
        <v>0</v>
      </c>
      <c r="S788" s="48">
        <f t="shared" si="431"/>
        <v>0</v>
      </c>
      <c r="T788" s="48">
        <f t="shared" si="431"/>
        <v>0</v>
      </c>
      <c r="U788" s="48">
        <f t="shared" si="431"/>
        <v>0</v>
      </c>
      <c r="V788" s="287">
        <f t="shared" si="431"/>
        <v>0</v>
      </c>
      <c r="W788" s="48">
        <f t="shared" si="431"/>
        <v>0</v>
      </c>
      <c r="X788" s="48">
        <f t="shared" si="431"/>
        <v>0</v>
      </c>
      <c r="Y788" s="48">
        <f t="shared" si="431"/>
        <v>0</v>
      </c>
      <c r="Z788" s="48">
        <f t="shared" si="431"/>
        <v>0</v>
      </c>
      <c r="AA788" s="48">
        <f t="shared" si="431"/>
        <v>0</v>
      </c>
      <c r="AB788" s="49">
        <f t="shared" si="431"/>
        <v>0</v>
      </c>
      <c r="AC788" s="47"/>
      <c r="AD788" s="50"/>
      <c r="AE788" s="58"/>
      <c r="AF788" s="981">
        <v>26.089700000000001</v>
      </c>
      <c r="AG788" s="981">
        <v>26.089700000000001</v>
      </c>
      <c r="AH788" s="1055">
        <v>26.089700000000001</v>
      </c>
      <c r="AI788" s="1054">
        <v>26.09</v>
      </c>
      <c r="AJ788" s="1054">
        <v>26.090199999999999</v>
      </c>
      <c r="AK788" s="1054">
        <v>26.090199999999999</v>
      </c>
      <c r="AL788" s="1054">
        <v>26.090199999999999</v>
      </c>
      <c r="AM788" s="1054">
        <v>26.090299999999999</v>
      </c>
      <c r="AN788" s="1054">
        <v>26.090299999999999</v>
      </c>
      <c r="AO788" s="1054">
        <v>26.090499999999999</v>
      </c>
      <c r="AP788" s="1054">
        <v>26.090699999999998</v>
      </c>
      <c r="AQ788" s="1054">
        <v>26.090699999999998</v>
      </c>
      <c r="AR788" s="1054">
        <v>26.090699999999998</v>
      </c>
      <c r="AS788" s="1054">
        <v>26.090699999999998</v>
      </c>
      <c r="AT788" s="1054">
        <v>26.090900000000001</v>
      </c>
      <c r="AU788" s="1054">
        <v>26.090900000000001</v>
      </c>
      <c r="AV788" s="1054">
        <v>26.090900000000001</v>
      </c>
      <c r="AW788" s="1054">
        <v>26.091000000000001</v>
      </c>
      <c r="AX788" s="1054">
        <v>26.091100000000001</v>
      </c>
      <c r="AY788" s="1054">
        <v>26.0913</v>
      </c>
      <c r="AZ788" s="1054">
        <v>26.0914</v>
      </c>
      <c r="BA788" s="1054">
        <v>26.0914</v>
      </c>
      <c r="BB788" s="1054">
        <v>26.0915</v>
      </c>
      <c r="BC788" s="1054">
        <v>26.0916</v>
      </c>
      <c r="BD788" s="1054">
        <v>26.0916</v>
      </c>
      <c r="BE788" s="162"/>
      <c r="BF788" s="162"/>
      <c r="BG788" s="162"/>
      <c r="BH788" s="162"/>
      <c r="BI788" s="162"/>
      <c r="BJ788" s="162"/>
      <c r="BK788" s="162"/>
      <c r="BL788" s="162"/>
      <c r="BM788" s="162"/>
      <c r="BN788" s="162"/>
      <c r="BO788" s="162"/>
      <c r="BP788" s="162"/>
      <c r="BQ788" s="162"/>
      <c r="BR788" s="162"/>
      <c r="BS788" s="162"/>
      <c r="BT788" s="162"/>
      <c r="BU788" s="162"/>
      <c r="BV788" s="162"/>
      <c r="BW788" s="162"/>
      <c r="BX788" s="162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  <c r="CR788" s="162"/>
      <c r="CS788" s="162"/>
      <c r="CT788" s="162"/>
      <c r="CU788" s="162"/>
      <c r="CV788" s="162"/>
      <c r="CW788" s="162"/>
      <c r="CX788" s="162"/>
      <c r="CY788" s="162"/>
      <c r="CZ788" s="162"/>
      <c r="DA788" s="162"/>
      <c r="DB788" s="162"/>
      <c r="DC788" s="162"/>
      <c r="DD788" s="162"/>
      <c r="DE788" s="162"/>
      <c r="DF788" s="162"/>
      <c r="DG788" s="162"/>
      <c r="DH788" s="162"/>
      <c r="DI788" s="162"/>
      <c r="DJ788" s="162"/>
      <c r="DK788" s="162"/>
      <c r="DL788" s="162"/>
      <c r="DM788" s="162"/>
      <c r="DN788" s="162"/>
      <c r="DO788" s="162"/>
      <c r="DP788" s="162"/>
      <c r="DQ788" s="162"/>
      <c r="DR788" s="162"/>
      <c r="DS788" s="162"/>
      <c r="DT788" s="162"/>
      <c r="DU788" s="162"/>
      <c r="DV788" s="162"/>
      <c r="DW788" s="162"/>
      <c r="DX788" s="162"/>
      <c r="DY788" s="162"/>
      <c r="DZ788" s="162"/>
      <c r="EA788" s="162"/>
      <c r="EB788" s="162"/>
    </row>
    <row r="789" spans="1:132" s="1" customFormat="1" ht="10.5" customHeight="1" thickBot="1">
      <c r="A789" s="1541"/>
      <c r="B789" s="1653"/>
      <c r="C789" s="271"/>
      <c r="D789" s="236" t="s">
        <v>41</v>
      </c>
      <c r="E789" s="81">
        <f t="shared" ref="E789:AB789" si="432">E788/E787</f>
        <v>0</v>
      </c>
      <c r="F789" s="81">
        <f t="shared" si="432"/>
        <v>0</v>
      </c>
      <c r="G789" s="81">
        <f t="shared" si="432"/>
        <v>0</v>
      </c>
      <c r="H789" s="295">
        <f t="shared" si="432"/>
        <v>0</v>
      </c>
      <c r="I789" s="81">
        <f t="shared" si="432"/>
        <v>0</v>
      </c>
      <c r="J789" s="81">
        <f t="shared" si="432"/>
        <v>0</v>
      </c>
      <c r="K789" s="81">
        <f t="shared" si="432"/>
        <v>0</v>
      </c>
      <c r="L789" s="81">
        <f t="shared" si="432"/>
        <v>0</v>
      </c>
      <c r="M789" s="81">
        <f t="shared" si="432"/>
        <v>0</v>
      </c>
      <c r="N789" s="295">
        <f t="shared" si="432"/>
        <v>0</v>
      </c>
      <c r="O789" s="81">
        <f t="shared" si="432"/>
        <v>0</v>
      </c>
      <c r="P789" s="81">
        <f t="shared" si="432"/>
        <v>0</v>
      </c>
      <c r="Q789" s="81">
        <f t="shared" si="432"/>
        <v>0</v>
      </c>
      <c r="R789" s="81">
        <f t="shared" si="432"/>
        <v>0</v>
      </c>
      <c r="S789" s="81">
        <f t="shared" si="432"/>
        <v>0</v>
      </c>
      <c r="T789" s="81">
        <f t="shared" si="432"/>
        <v>0</v>
      </c>
      <c r="U789" s="81">
        <f t="shared" si="432"/>
        <v>0</v>
      </c>
      <c r="V789" s="295">
        <f t="shared" si="432"/>
        <v>0</v>
      </c>
      <c r="W789" s="81">
        <f t="shared" si="432"/>
        <v>0</v>
      </c>
      <c r="X789" s="81">
        <f t="shared" si="432"/>
        <v>0</v>
      </c>
      <c r="Y789" s="81">
        <f t="shared" si="432"/>
        <v>0</v>
      </c>
      <c r="Z789" s="81">
        <f t="shared" si="432"/>
        <v>0</v>
      </c>
      <c r="AA789" s="81">
        <f t="shared" si="432"/>
        <v>0</v>
      </c>
      <c r="AB789" s="82">
        <f t="shared" si="432"/>
        <v>0</v>
      </c>
      <c r="AC789" s="224"/>
      <c r="AD789" s="225"/>
      <c r="AE789" s="226"/>
      <c r="AF789" s="262"/>
      <c r="AG789" s="262"/>
      <c r="AH789" s="262"/>
      <c r="AI789" s="262"/>
      <c r="AJ789" s="262"/>
      <c r="AK789" s="262"/>
      <c r="AL789" s="262"/>
      <c r="AM789" s="262"/>
      <c r="AN789" s="262"/>
      <c r="AO789" s="262"/>
      <c r="AP789" s="262"/>
      <c r="AQ789" s="262"/>
      <c r="AR789" s="262"/>
      <c r="AS789" s="262"/>
      <c r="AT789" s="262"/>
      <c r="AU789" s="262"/>
      <c r="AV789" s="262"/>
      <c r="AW789" s="262"/>
      <c r="AX789" s="262"/>
      <c r="AY789" s="262"/>
      <c r="AZ789" s="262"/>
      <c r="BA789" s="262"/>
      <c r="BB789" s="262"/>
      <c r="BC789" s="262"/>
      <c r="BD789" s="262"/>
      <c r="BE789" s="162"/>
      <c r="BF789" s="162"/>
      <c r="BG789" s="162"/>
      <c r="BH789" s="162"/>
      <c r="BI789" s="162"/>
      <c r="BJ789" s="162"/>
      <c r="BK789" s="162"/>
      <c r="BL789" s="162"/>
      <c r="BM789" s="162"/>
      <c r="BN789" s="162"/>
      <c r="BO789" s="162"/>
      <c r="BP789" s="162"/>
      <c r="BQ789" s="162"/>
      <c r="BR789" s="162"/>
      <c r="BS789" s="162"/>
      <c r="BT789" s="162"/>
      <c r="BU789" s="162"/>
      <c r="BV789" s="162"/>
      <c r="BW789" s="162"/>
      <c r="BX789" s="162"/>
      <c r="BY789" s="162"/>
      <c r="BZ789" s="162"/>
      <c r="CA789" s="162"/>
      <c r="CB789" s="162"/>
      <c r="CC789" s="162"/>
      <c r="CD789" s="162"/>
      <c r="CE789" s="162"/>
      <c r="CF789" s="162"/>
      <c r="CG789" s="162"/>
      <c r="CH789" s="162"/>
      <c r="CI789" s="162"/>
      <c r="CJ789" s="162"/>
      <c r="CK789" s="162"/>
      <c r="CL789" s="162"/>
      <c r="CM789" s="162"/>
      <c r="CN789" s="162"/>
      <c r="CO789" s="162"/>
      <c r="CP789" s="162"/>
      <c r="CQ789" s="162"/>
      <c r="CR789" s="162"/>
      <c r="CS789" s="162"/>
      <c r="CT789" s="162"/>
      <c r="CU789" s="162"/>
      <c r="CV789" s="162"/>
      <c r="CW789" s="162"/>
      <c r="CX789" s="162"/>
      <c r="CY789" s="162"/>
      <c r="CZ789" s="162"/>
      <c r="DA789" s="162"/>
      <c r="DB789" s="162"/>
      <c r="DC789" s="162"/>
      <c r="DD789" s="162"/>
      <c r="DE789" s="162"/>
      <c r="DF789" s="162"/>
      <c r="DG789" s="162"/>
      <c r="DH789" s="162"/>
      <c r="DI789" s="162"/>
      <c r="DJ789" s="162"/>
      <c r="DK789" s="162"/>
      <c r="DL789" s="162"/>
      <c r="DM789" s="162"/>
      <c r="DN789" s="162"/>
      <c r="DO789" s="162"/>
      <c r="DP789" s="162"/>
      <c r="DQ789" s="162"/>
      <c r="DR789" s="162"/>
      <c r="DS789" s="162"/>
      <c r="DT789" s="162"/>
      <c r="DU789" s="162"/>
      <c r="DV789" s="162"/>
      <c r="DW789" s="162"/>
      <c r="DX789" s="162"/>
      <c r="DY789" s="162"/>
      <c r="DZ789" s="162"/>
      <c r="EA789" s="162"/>
      <c r="EB789" s="162"/>
    </row>
    <row r="790" spans="1:132" s="1" customFormat="1" ht="10.5" customHeight="1">
      <c r="A790" s="1539" t="s">
        <v>96</v>
      </c>
      <c r="B790" s="1652" t="s">
        <v>752</v>
      </c>
      <c r="C790" s="1107"/>
      <c r="D790" s="1190"/>
      <c r="E790" s="79"/>
      <c r="F790" s="76"/>
      <c r="G790" s="76"/>
      <c r="H790" s="293"/>
      <c r="I790" s="76"/>
      <c r="J790" s="76"/>
      <c r="K790" s="76"/>
      <c r="L790" s="76"/>
      <c r="M790" s="76"/>
      <c r="N790" s="293"/>
      <c r="O790" s="76"/>
      <c r="P790" s="76"/>
      <c r="Q790" s="76"/>
      <c r="R790" s="76"/>
      <c r="S790" s="76"/>
      <c r="T790" s="76"/>
      <c r="U790" s="76"/>
      <c r="V790" s="293"/>
      <c r="W790" s="76"/>
      <c r="X790" s="76"/>
      <c r="Y790" s="76"/>
      <c r="Z790" s="76"/>
      <c r="AA790" s="76"/>
      <c r="AB790" s="77"/>
      <c r="AC790" s="227" t="s">
        <v>115</v>
      </c>
      <c r="AD790" s="228">
        <f>AD792/AC792</f>
        <v>0</v>
      </c>
      <c r="AE790" s="229"/>
      <c r="AF790" s="261"/>
      <c r="AG790" s="261"/>
      <c r="AH790" s="261"/>
      <c r="AI790" s="261"/>
      <c r="AJ790" s="261"/>
      <c r="AK790" s="261"/>
      <c r="AL790" s="261"/>
      <c r="AM790" s="261"/>
      <c r="AN790" s="261"/>
      <c r="AO790" s="261"/>
      <c r="AP790" s="261"/>
      <c r="AQ790" s="261"/>
      <c r="AR790" s="261"/>
      <c r="AS790" s="261"/>
      <c r="AT790" s="261"/>
      <c r="AU790" s="261"/>
      <c r="AV790" s="261"/>
      <c r="AW790" s="261"/>
      <c r="AX790" s="261"/>
      <c r="AY790" s="261"/>
      <c r="AZ790" s="261"/>
      <c r="BA790" s="261"/>
      <c r="BB790" s="261"/>
      <c r="BC790" s="261"/>
      <c r="BD790" s="261"/>
      <c r="BE790" s="150"/>
      <c r="BF790" s="150"/>
      <c r="BG790" s="150"/>
      <c r="BH790" s="150"/>
      <c r="BI790" s="150"/>
      <c r="BJ790" s="150"/>
      <c r="BK790" s="150"/>
      <c r="BL790" s="150"/>
      <c r="BM790" s="150"/>
      <c r="BN790" s="150"/>
      <c r="BO790" s="150"/>
      <c r="BP790" s="150"/>
      <c r="BQ790" s="150"/>
      <c r="BR790" s="150"/>
      <c r="BS790" s="150"/>
      <c r="BT790" s="150"/>
      <c r="BU790" s="150"/>
      <c r="BV790" s="150"/>
      <c r="BW790" s="150"/>
      <c r="BX790" s="150"/>
      <c r="BY790" s="150"/>
      <c r="BZ790" s="150"/>
      <c r="CA790" s="150"/>
      <c r="CB790" s="150"/>
      <c r="CC790" s="150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  <c r="CR790" s="162"/>
      <c r="CS790" s="162"/>
      <c r="CT790" s="162"/>
      <c r="CU790" s="162"/>
      <c r="CV790" s="162"/>
      <c r="CW790" s="162"/>
      <c r="CX790" s="162"/>
      <c r="CY790" s="162"/>
      <c r="CZ790" s="162"/>
      <c r="DA790" s="162"/>
      <c r="DB790" s="162"/>
      <c r="DC790" s="162"/>
      <c r="DD790" s="162"/>
      <c r="DE790" s="162"/>
      <c r="DF790" s="162"/>
      <c r="DG790" s="162"/>
      <c r="DH790" s="162"/>
      <c r="DI790" s="162"/>
      <c r="DJ790" s="162"/>
      <c r="DK790" s="162"/>
      <c r="DL790" s="162"/>
      <c r="DM790" s="162"/>
      <c r="DN790" s="162"/>
      <c r="DO790" s="162"/>
      <c r="DP790" s="162"/>
      <c r="DQ790" s="162"/>
      <c r="DR790" s="162"/>
      <c r="DS790" s="162"/>
      <c r="DT790" s="162"/>
      <c r="DU790" s="162"/>
      <c r="DV790" s="162"/>
      <c r="DW790" s="162"/>
      <c r="DX790" s="162"/>
      <c r="DY790" s="162"/>
      <c r="DZ790" s="162"/>
      <c r="EA790" s="162"/>
      <c r="EB790" s="162"/>
    </row>
    <row r="791" spans="1:132" s="1" customFormat="1" ht="10.5" customHeight="1">
      <c r="A791" s="1540"/>
      <c r="B791" s="1646"/>
      <c r="C791" s="1373" t="s">
        <v>129</v>
      </c>
      <c r="D791" s="131" t="s">
        <v>33</v>
      </c>
      <c r="E791" s="192">
        <f>ROUND(SQRT(E792^2+E793^2)*1000/(1.73*E$782),0)</f>
        <v>35</v>
      </c>
      <c r="F791" s="192">
        <f t="shared" ref="F791:AB791" si="433">ROUND(SQRT(F792^2+F793^2)*1000/(1.73*F$782),0)</f>
        <v>46</v>
      </c>
      <c r="G791" s="192">
        <f t="shared" si="433"/>
        <v>49</v>
      </c>
      <c r="H791" s="320">
        <f t="shared" si="433"/>
        <v>26</v>
      </c>
      <c r="I791" s="192">
        <f t="shared" si="433"/>
        <v>28</v>
      </c>
      <c r="J791" s="192">
        <f t="shared" si="433"/>
        <v>52</v>
      </c>
      <c r="K791" s="192">
        <f t="shared" si="433"/>
        <v>28</v>
      </c>
      <c r="L791" s="192">
        <f t="shared" si="433"/>
        <v>48</v>
      </c>
      <c r="M791" s="192">
        <f t="shared" si="433"/>
        <v>43</v>
      </c>
      <c r="N791" s="320">
        <f t="shared" si="433"/>
        <v>18</v>
      </c>
      <c r="O791" s="192">
        <f t="shared" si="433"/>
        <v>7</v>
      </c>
      <c r="P791" s="192">
        <f t="shared" si="433"/>
        <v>7</v>
      </c>
      <c r="Q791" s="192">
        <f t="shared" si="433"/>
        <v>7</v>
      </c>
      <c r="R791" s="192">
        <f t="shared" si="433"/>
        <v>7</v>
      </c>
      <c r="S791" s="192">
        <f t="shared" si="433"/>
        <v>7</v>
      </c>
      <c r="T791" s="192">
        <f t="shared" si="433"/>
        <v>13</v>
      </c>
      <c r="U791" s="192">
        <f t="shared" si="433"/>
        <v>44</v>
      </c>
      <c r="V791" s="320">
        <f t="shared" si="433"/>
        <v>22</v>
      </c>
      <c r="W791" s="192">
        <f t="shared" si="433"/>
        <v>36</v>
      </c>
      <c r="X791" s="192">
        <f t="shared" si="433"/>
        <v>32</v>
      </c>
      <c r="Y791" s="192">
        <f t="shared" si="433"/>
        <v>30</v>
      </c>
      <c r="Z791" s="192">
        <f t="shared" si="433"/>
        <v>37</v>
      </c>
      <c r="AA791" s="192">
        <f t="shared" si="433"/>
        <v>39</v>
      </c>
      <c r="AB791" s="193">
        <f t="shared" si="433"/>
        <v>42</v>
      </c>
      <c r="AC791" s="146"/>
      <c r="AD791" s="90"/>
      <c r="AE791" s="58"/>
      <c r="AF791" s="261"/>
      <c r="AG791" s="261"/>
      <c r="AH791" s="261"/>
      <c r="AI791" s="261"/>
      <c r="AJ791" s="261"/>
      <c r="AK791" s="261"/>
      <c r="AL791" s="261"/>
      <c r="AM791" s="261"/>
      <c r="AN791" s="261"/>
      <c r="AO791" s="261"/>
      <c r="AP791" s="261"/>
      <c r="AQ791" s="261"/>
      <c r="AR791" s="261"/>
      <c r="AS791" s="261"/>
      <c r="AT791" s="261"/>
      <c r="AU791" s="261"/>
      <c r="AV791" s="261"/>
      <c r="AW791" s="261"/>
      <c r="AX791" s="261"/>
      <c r="AY791" s="261"/>
      <c r="AZ791" s="261"/>
      <c r="BA791" s="261"/>
      <c r="BB791" s="261"/>
      <c r="BC791" s="261"/>
      <c r="BD791" s="261"/>
      <c r="BE791" s="162"/>
      <c r="BF791" s="162"/>
      <c r="BG791" s="162"/>
      <c r="BH791" s="162"/>
      <c r="BI791" s="162"/>
      <c r="BJ791" s="162"/>
      <c r="BK791" s="162"/>
      <c r="BL791" s="162"/>
      <c r="BM791" s="162"/>
      <c r="BN791" s="162"/>
      <c r="BO791" s="162"/>
      <c r="BP791" s="162"/>
      <c r="BQ791" s="162"/>
      <c r="BR791" s="162"/>
      <c r="BS791" s="162"/>
      <c r="BT791" s="162"/>
      <c r="BU791" s="162"/>
      <c r="BV791" s="162"/>
      <c r="BW791" s="162"/>
      <c r="BX791" s="162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  <c r="CR791" s="162"/>
      <c r="CS791" s="162"/>
      <c r="CT791" s="162"/>
      <c r="CU791" s="162"/>
      <c r="CV791" s="162"/>
      <c r="CW791" s="162"/>
      <c r="CX791" s="162"/>
      <c r="CY791" s="162"/>
      <c r="CZ791" s="162"/>
      <c r="DA791" s="162"/>
      <c r="DB791" s="162"/>
      <c r="DC791" s="162"/>
      <c r="DD791" s="162"/>
      <c r="DE791" s="162"/>
      <c r="DF791" s="162"/>
      <c r="DG791" s="162"/>
      <c r="DH791" s="162"/>
      <c r="DI791" s="162"/>
      <c r="DJ791" s="162"/>
      <c r="DK791" s="162"/>
      <c r="DL791" s="162"/>
      <c r="DM791" s="162"/>
      <c r="DN791" s="162"/>
      <c r="DO791" s="162"/>
      <c r="DP791" s="162"/>
      <c r="DQ791" s="162"/>
      <c r="DR791" s="162"/>
      <c r="DS791" s="162"/>
      <c r="DT791" s="162"/>
      <c r="DU791" s="162"/>
      <c r="DV791" s="162"/>
      <c r="DW791" s="162"/>
      <c r="DX791" s="162"/>
      <c r="DY791" s="162"/>
      <c r="DZ791" s="162"/>
      <c r="EA791" s="162"/>
      <c r="EB791" s="162"/>
    </row>
    <row r="792" spans="1:132" s="1" customFormat="1" ht="10.5" customHeight="1">
      <c r="A792" s="1540"/>
      <c r="B792" s="1646"/>
      <c r="C792" s="1373" t="s">
        <v>553</v>
      </c>
      <c r="D792" s="131" t="s">
        <v>116</v>
      </c>
      <c r="E792" s="48">
        <f t="shared" ref="E792:AB792" si="434">ROUND((AG792-AF792)*$AE792,2)</f>
        <v>0.38</v>
      </c>
      <c r="F792" s="48">
        <f t="shared" si="434"/>
        <v>0.49</v>
      </c>
      <c r="G792" s="48">
        <f t="shared" si="434"/>
        <v>0.53</v>
      </c>
      <c r="H792" s="287">
        <f t="shared" si="434"/>
        <v>0.28000000000000003</v>
      </c>
      <c r="I792" s="48">
        <f t="shared" si="434"/>
        <v>0.3</v>
      </c>
      <c r="J792" s="48">
        <f t="shared" si="434"/>
        <v>0.55000000000000004</v>
      </c>
      <c r="K792" s="48">
        <f t="shared" si="434"/>
        <v>0.3</v>
      </c>
      <c r="L792" s="48">
        <f t="shared" si="434"/>
        <v>0.51</v>
      </c>
      <c r="M792" s="48">
        <f t="shared" si="434"/>
        <v>0.45</v>
      </c>
      <c r="N792" s="287">
        <f t="shared" si="434"/>
        <v>0.19</v>
      </c>
      <c r="O792" s="48">
        <f t="shared" si="434"/>
        <v>7.0000000000000007E-2</v>
      </c>
      <c r="P792" s="48">
        <f t="shared" si="434"/>
        <v>7.0000000000000007E-2</v>
      </c>
      <c r="Q792" s="48">
        <f t="shared" si="434"/>
        <v>7.0000000000000007E-2</v>
      </c>
      <c r="R792" s="48">
        <f t="shared" si="434"/>
        <v>7.0000000000000007E-2</v>
      </c>
      <c r="S792" s="48">
        <f t="shared" si="434"/>
        <v>7.0000000000000007E-2</v>
      </c>
      <c r="T792" s="48">
        <f t="shared" si="434"/>
        <v>0.14000000000000001</v>
      </c>
      <c r="U792" s="48">
        <f t="shared" si="434"/>
        <v>0.47</v>
      </c>
      <c r="V792" s="287">
        <f t="shared" si="434"/>
        <v>0.24</v>
      </c>
      <c r="W792" s="48">
        <f t="shared" si="434"/>
        <v>0.38</v>
      </c>
      <c r="X792" s="48">
        <f t="shared" si="434"/>
        <v>0.34</v>
      </c>
      <c r="Y792" s="48">
        <f t="shared" si="434"/>
        <v>0.32</v>
      </c>
      <c r="Z792" s="48">
        <f t="shared" si="434"/>
        <v>0.4</v>
      </c>
      <c r="AA792" s="48">
        <f t="shared" si="434"/>
        <v>0.41</v>
      </c>
      <c r="AB792" s="49">
        <f t="shared" si="434"/>
        <v>0.44</v>
      </c>
      <c r="AC792" s="47">
        <f>(BD792-AF792)*AE792</f>
        <v>7.4656799999996108</v>
      </c>
      <c r="AD792" s="50">
        <f>(BD793-AF793)*AE792</f>
        <v>0</v>
      </c>
      <c r="AE792" s="58">
        <v>3.6</v>
      </c>
      <c r="AF792" s="981">
        <v>1296.3882000000001</v>
      </c>
      <c r="AG792" s="981">
        <v>1296.4940999999999</v>
      </c>
      <c r="AH792" s="1055">
        <v>1296.6310000000001</v>
      </c>
      <c r="AI792" s="1054">
        <v>1296.7792999999999</v>
      </c>
      <c r="AJ792" s="1054">
        <v>1296.8584000000001</v>
      </c>
      <c r="AK792" s="1054">
        <v>1296.9422999999999</v>
      </c>
      <c r="AL792" s="1054">
        <v>1297.0945999999999</v>
      </c>
      <c r="AM792" s="1054">
        <v>1297.1786999999999</v>
      </c>
      <c r="AN792" s="1054">
        <v>1297.3199</v>
      </c>
      <c r="AO792" s="1054">
        <v>1297.4440999999999</v>
      </c>
      <c r="AP792" s="1054">
        <v>1297.4960000000001</v>
      </c>
      <c r="AQ792" s="1054">
        <v>1297.5146999999999</v>
      </c>
      <c r="AR792" s="1054">
        <v>1297.5335</v>
      </c>
      <c r="AS792" s="1054">
        <v>1297.5527</v>
      </c>
      <c r="AT792" s="1054">
        <v>1297.5716</v>
      </c>
      <c r="AU792" s="1054">
        <v>1297.5907</v>
      </c>
      <c r="AV792" s="1054">
        <v>1297.6309000000001</v>
      </c>
      <c r="AW792" s="1054">
        <v>1297.7607</v>
      </c>
      <c r="AX792" s="1054">
        <v>1297.8282999999999</v>
      </c>
      <c r="AY792" s="1054">
        <v>1297.9327000000001</v>
      </c>
      <c r="AZ792" s="1054">
        <v>1298.0283999999999</v>
      </c>
      <c r="BA792" s="1054">
        <v>1298.1177</v>
      </c>
      <c r="BB792" s="1054">
        <v>1298.2275999999999</v>
      </c>
      <c r="BC792" s="1054">
        <v>1298.3409999999999</v>
      </c>
      <c r="BD792" s="1054">
        <v>1298.462</v>
      </c>
      <c r="BE792" s="1758"/>
      <c r="BF792" s="1758"/>
      <c r="BG792" s="1758"/>
      <c r="BH792" s="1758"/>
      <c r="BI792" s="1758"/>
      <c r="BJ792" s="1758"/>
      <c r="BK792" s="1758"/>
      <c r="BL792" s="1758"/>
      <c r="BM792" s="1758"/>
      <c r="BN792" s="1758"/>
      <c r="BO792" s="1758"/>
      <c r="BP792" s="1758"/>
      <c r="BQ792" s="1758"/>
      <c r="BR792" s="1758"/>
      <c r="BS792" s="1758"/>
      <c r="BT792" s="1758"/>
      <c r="BU792" s="1758"/>
      <c r="BV792" s="1758"/>
      <c r="BW792" s="1758"/>
      <c r="BX792" s="1758"/>
      <c r="BY792" s="1758"/>
      <c r="BZ792" s="1758"/>
      <c r="CA792" s="1758"/>
      <c r="CB792" s="1758"/>
      <c r="CC792" s="1758"/>
      <c r="CD792" s="162"/>
      <c r="CE792" s="162"/>
      <c r="CF792" s="162"/>
      <c r="CG792" s="162"/>
      <c r="CH792" s="162"/>
      <c r="CI792" s="162"/>
      <c r="CJ792" s="162"/>
      <c r="CK792" s="162"/>
      <c r="CL792" s="162"/>
      <c r="CM792" s="162"/>
      <c r="CN792" s="162"/>
      <c r="CO792" s="162"/>
      <c r="CP792" s="162"/>
      <c r="CQ792" s="162"/>
      <c r="CR792" s="162"/>
      <c r="CS792" s="162"/>
      <c r="CT792" s="162"/>
      <c r="CU792" s="162"/>
      <c r="CV792" s="162"/>
      <c r="CW792" s="162"/>
      <c r="CX792" s="162"/>
      <c r="CY792" s="162"/>
      <c r="CZ792" s="162"/>
      <c r="DA792" s="162"/>
      <c r="DB792" s="162"/>
      <c r="DC792" s="162"/>
      <c r="DD792" s="162"/>
      <c r="DE792" s="162"/>
      <c r="DF792" s="162"/>
      <c r="DG792" s="162"/>
      <c r="DH792" s="162"/>
      <c r="DI792" s="162"/>
      <c r="DJ792" s="162"/>
      <c r="DK792" s="162"/>
      <c r="DL792" s="162"/>
      <c r="DM792" s="162"/>
      <c r="DN792" s="162"/>
      <c r="DO792" s="162"/>
      <c r="DP792" s="162"/>
      <c r="DQ792" s="162"/>
      <c r="DR792" s="162"/>
      <c r="DS792" s="162"/>
      <c r="DT792" s="162"/>
      <c r="DU792" s="162"/>
      <c r="DV792" s="162"/>
      <c r="DW792" s="162"/>
      <c r="DX792" s="162"/>
      <c r="DY792" s="162"/>
      <c r="DZ792" s="162"/>
      <c r="EA792" s="162"/>
      <c r="EB792" s="162"/>
    </row>
    <row r="793" spans="1:132" s="1" customFormat="1" ht="10.5" customHeight="1">
      <c r="A793" s="1540"/>
      <c r="B793" s="1646"/>
      <c r="C793" s="1373" t="s">
        <v>553</v>
      </c>
      <c r="D793" s="131" t="s">
        <v>117</v>
      </c>
      <c r="E793" s="48">
        <f t="shared" ref="E793:AB793" si="435">ROUND((AG793-AF793)*$AE792,2)</f>
        <v>0</v>
      </c>
      <c r="F793" s="48">
        <f t="shared" si="435"/>
        <v>0</v>
      </c>
      <c r="G793" s="48">
        <f t="shared" si="435"/>
        <v>0</v>
      </c>
      <c r="H793" s="287">
        <f t="shared" si="435"/>
        <v>0</v>
      </c>
      <c r="I793" s="48">
        <f t="shared" si="435"/>
        <v>0</v>
      </c>
      <c r="J793" s="48">
        <f t="shared" si="435"/>
        <v>0</v>
      </c>
      <c r="K793" s="48">
        <f t="shared" si="435"/>
        <v>0</v>
      </c>
      <c r="L793" s="48">
        <f t="shared" si="435"/>
        <v>0</v>
      </c>
      <c r="M793" s="48">
        <f t="shared" si="435"/>
        <v>0</v>
      </c>
      <c r="N793" s="287">
        <f t="shared" si="435"/>
        <v>0</v>
      </c>
      <c r="O793" s="48">
        <f t="shared" si="435"/>
        <v>0</v>
      </c>
      <c r="P793" s="48">
        <f t="shared" si="435"/>
        <v>0</v>
      </c>
      <c r="Q793" s="48">
        <f t="shared" si="435"/>
        <v>0</v>
      </c>
      <c r="R793" s="48">
        <f t="shared" si="435"/>
        <v>0</v>
      </c>
      <c r="S793" s="48">
        <f t="shared" si="435"/>
        <v>0</v>
      </c>
      <c r="T793" s="48">
        <f t="shared" si="435"/>
        <v>0</v>
      </c>
      <c r="U793" s="48">
        <f t="shared" si="435"/>
        <v>0</v>
      </c>
      <c r="V793" s="287">
        <f t="shared" si="435"/>
        <v>0</v>
      </c>
      <c r="W793" s="48">
        <f t="shared" si="435"/>
        <v>0</v>
      </c>
      <c r="X793" s="48">
        <f t="shared" si="435"/>
        <v>0</v>
      </c>
      <c r="Y793" s="48">
        <f t="shared" si="435"/>
        <v>0</v>
      </c>
      <c r="Z793" s="48">
        <f t="shared" si="435"/>
        <v>0</v>
      </c>
      <c r="AA793" s="48">
        <f t="shared" si="435"/>
        <v>0</v>
      </c>
      <c r="AB793" s="49">
        <f t="shared" si="435"/>
        <v>0</v>
      </c>
      <c r="AC793" s="47"/>
      <c r="AD793" s="50"/>
      <c r="AE793" s="58"/>
      <c r="AF793" s="981">
        <v>0.9951000000000001</v>
      </c>
      <c r="AG793" s="981">
        <v>0.9951000000000001</v>
      </c>
      <c r="AH793" s="1055">
        <v>0.9951000000000001</v>
      </c>
      <c r="AI793" s="1054">
        <v>0.9951000000000001</v>
      </c>
      <c r="AJ793" s="1054">
        <v>0.9951000000000001</v>
      </c>
      <c r="AK793" s="1054">
        <v>0.9951000000000001</v>
      </c>
      <c r="AL793" s="1054">
        <v>0.9951000000000001</v>
      </c>
      <c r="AM793" s="1054">
        <v>0.9951000000000001</v>
      </c>
      <c r="AN793" s="1054">
        <v>0.9951000000000001</v>
      </c>
      <c r="AO793" s="1054">
        <v>0.9951000000000001</v>
      </c>
      <c r="AP793" s="1054">
        <v>0.9951000000000001</v>
      </c>
      <c r="AQ793" s="1054">
        <v>0.9951000000000001</v>
      </c>
      <c r="AR793" s="1054">
        <v>0.9951000000000001</v>
      </c>
      <c r="AS793" s="1054">
        <v>0.9951000000000001</v>
      </c>
      <c r="AT793" s="1054">
        <v>0.9951000000000001</v>
      </c>
      <c r="AU793" s="1054">
        <v>0.9951000000000001</v>
      </c>
      <c r="AV793" s="1054">
        <v>0.9951000000000001</v>
      </c>
      <c r="AW793" s="1054">
        <v>0.9951000000000001</v>
      </c>
      <c r="AX793" s="1054">
        <v>0.9951000000000001</v>
      </c>
      <c r="AY793" s="1054">
        <v>0.9951000000000001</v>
      </c>
      <c r="AZ793" s="1054">
        <v>0.9951000000000001</v>
      </c>
      <c r="BA793" s="1054">
        <v>0.9951000000000001</v>
      </c>
      <c r="BB793" s="1054">
        <v>0.9951000000000001</v>
      </c>
      <c r="BC793" s="1054">
        <v>0.9951000000000001</v>
      </c>
      <c r="BD793" s="1054">
        <v>0.9951000000000001</v>
      </c>
      <c r="BE793" s="150"/>
      <c r="BF793" s="150"/>
      <c r="BG793" s="150"/>
      <c r="BH793" s="150"/>
      <c r="BI793" s="150"/>
      <c r="BJ793" s="150"/>
      <c r="BK793" s="150"/>
      <c r="BL793" s="150"/>
      <c r="BM793" s="150"/>
      <c r="BN793" s="150"/>
      <c r="BO793" s="150"/>
      <c r="BP793" s="150"/>
      <c r="BQ793" s="150"/>
      <c r="BR793" s="150"/>
      <c r="BS793" s="150"/>
      <c r="BT793" s="150"/>
      <c r="BU793" s="150"/>
      <c r="BV793" s="150"/>
      <c r="BW793" s="150"/>
      <c r="BX793" s="150"/>
      <c r="BY793" s="150"/>
      <c r="BZ793" s="150"/>
      <c r="CA793" s="150"/>
      <c r="CB793" s="150"/>
      <c r="CC793" s="150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  <c r="CR793" s="162"/>
      <c r="CS793" s="162"/>
      <c r="CT793" s="162"/>
      <c r="CU793" s="162"/>
      <c r="CV793" s="162"/>
      <c r="CW793" s="162"/>
      <c r="CX793" s="162"/>
      <c r="CY793" s="162"/>
      <c r="CZ793" s="162"/>
      <c r="DA793" s="162"/>
      <c r="DB793" s="162"/>
      <c r="DC793" s="162"/>
      <c r="DD793" s="162"/>
      <c r="DE793" s="162"/>
      <c r="DF793" s="162"/>
      <c r="DG793" s="162"/>
      <c r="DH793" s="162"/>
      <c r="DI793" s="162"/>
      <c r="DJ793" s="162"/>
      <c r="DK793" s="162"/>
      <c r="DL793" s="162"/>
      <c r="DM793" s="162"/>
      <c r="DN793" s="162"/>
      <c r="DO793" s="162"/>
      <c r="DP793" s="162"/>
      <c r="DQ793" s="162"/>
      <c r="DR793" s="162"/>
      <c r="DS793" s="162"/>
      <c r="DT793" s="162"/>
      <c r="DU793" s="162"/>
      <c r="DV793" s="162"/>
      <c r="DW793" s="162"/>
      <c r="DX793" s="162"/>
      <c r="DY793" s="162"/>
      <c r="DZ793" s="162"/>
      <c r="EA793" s="162"/>
      <c r="EB793" s="162"/>
    </row>
    <row r="794" spans="1:132" s="1" customFormat="1" ht="10.5" customHeight="1" thickBot="1">
      <c r="A794" s="1541"/>
      <c r="B794" s="1653"/>
      <c r="C794" s="271"/>
      <c r="D794" s="236" t="s">
        <v>41</v>
      </c>
      <c r="E794" s="52">
        <f t="shared" ref="E794:AB794" si="436">E793/E792</f>
        <v>0</v>
      </c>
      <c r="F794" s="52">
        <f t="shared" si="436"/>
        <v>0</v>
      </c>
      <c r="G794" s="52">
        <f t="shared" si="436"/>
        <v>0</v>
      </c>
      <c r="H794" s="288">
        <f t="shared" si="436"/>
        <v>0</v>
      </c>
      <c r="I794" s="52">
        <f t="shared" si="436"/>
        <v>0</v>
      </c>
      <c r="J794" s="52">
        <f t="shared" si="436"/>
        <v>0</v>
      </c>
      <c r="K794" s="52">
        <f t="shared" si="436"/>
        <v>0</v>
      </c>
      <c r="L794" s="52">
        <f t="shared" si="436"/>
        <v>0</v>
      </c>
      <c r="M794" s="52">
        <f t="shared" si="436"/>
        <v>0</v>
      </c>
      <c r="N794" s="288">
        <f t="shared" si="436"/>
        <v>0</v>
      </c>
      <c r="O794" s="52">
        <f t="shared" si="436"/>
        <v>0</v>
      </c>
      <c r="P794" s="52">
        <f t="shared" si="436"/>
        <v>0</v>
      </c>
      <c r="Q794" s="52">
        <f t="shared" si="436"/>
        <v>0</v>
      </c>
      <c r="R794" s="52">
        <f t="shared" si="436"/>
        <v>0</v>
      </c>
      <c r="S794" s="52">
        <f t="shared" si="436"/>
        <v>0</v>
      </c>
      <c r="T794" s="52">
        <f t="shared" si="436"/>
        <v>0</v>
      </c>
      <c r="U794" s="52">
        <f t="shared" si="436"/>
        <v>0</v>
      </c>
      <c r="V794" s="288">
        <f t="shared" si="436"/>
        <v>0</v>
      </c>
      <c r="W794" s="52">
        <f t="shared" si="436"/>
        <v>0</v>
      </c>
      <c r="X794" s="52">
        <f t="shared" si="436"/>
        <v>0</v>
      </c>
      <c r="Y794" s="52">
        <f t="shared" si="436"/>
        <v>0</v>
      </c>
      <c r="Z794" s="52">
        <f t="shared" si="436"/>
        <v>0</v>
      </c>
      <c r="AA794" s="52">
        <f t="shared" si="436"/>
        <v>0</v>
      </c>
      <c r="AB794" s="53">
        <f t="shared" si="436"/>
        <v>0</v>
      </c>
      <c r="AC794" s="224"/>
      <c r="AD794" s="225"/>
      <c r="AE794" s="226"/>
      <c r="AF794" s="261"/>
      <c r="AG794" s="261"/>
      <c r="AH794" s="261"/>
      <c r="AI794" s="261"/>
      <c r="AJ794" s="261"/>
      <c r="AK794" s="261"/>
      <c r="AL794" s="261"/>
      <c r="AM794" s="261"/>
      <c r="AN794" s="261"/>
      <c r="AO794" s="261"/>
      <c r="AP794" s="261"/>
      <c r="AQ794" s="261"/>
      <c r="AR794" s="261"/>
      <c r="AS794" s="261"/>
      <c r="AT794" s="261"/>
      <c r="AU794" s="261"/>
      <c r="AV794" s="261"/>
      <c r="AW794" s="261"/>
      <c r="AX794" s="261"/>
      <c r="AY794" s="261"/>
      <c r="AZ794" s="261"/>
      <c r="BA794" s="261"/>
      <c r="BB794" s="261"/>
      <c r="BC794" s="261"/>
      <c r="BD794" s="261"/>
      <c r="BE794" s="150"/>
      <c r="BF794" s="150"/>
      <c r="BG794" s="150"/>
      <c r="BH794" s="150"/>
      <c r="BI794" s="150"/>
      <c r="BJ794" s="150"/>
      <c r="BK794" s="150"/>
      <c r="BL794" s="150"/>
      <c r="BM794" s="150"/>
      <c r="BN794" s="150"/>
      <c r="BO794" s="150"/>
      <c r="BP794" s="150"/>
      <c r="BQ794" s="150"/>
      <c r="BR794" s="150"/>
      <c r="BS794" s="150"/>
      <c r="BT794" s="150"/>
      <c r="BU794" s="150"/>
      <c r="BV794" s="150"/>
      <c r="BW794" s="150"/>
      <c r="BX794" s="150"/>
      <c r="BY794" s="150"/>
      <c r="BZ794" s="150"/>
      <c r="CA794" s="150"/>
      <c r="CB794" s="150"/>
      <c r="CC794" s="150"/>
      <c r="CD794" s="162"/>
      <c r="CE794" s="162"/>
      <c r="CF794" s="162"/>
      <c r="CG794" s="162"/>
      <c r="CH794" s="162"/>
      <c r="CI794" s="162"/>
      <c r="CJ794" s="162"/>
      <c r="CK794" s="162"/>
      <c r="CL794" s="162"/>
      <c r="CM794" s="162"/>
      <c r="CN794" s="162"/>
      <c r="CO794" s="162"/>
      <c r="CP794" s="162"/>
      <c r="CQ794" s="162"/>
      <c r="CR794" s="162"/>
      <c r="CS794" s="162"/>
      <c r="CT794" s="162"/>
      <c r="CU794" s="162"/>
      <c r="CV794" s="162"/>
      <c r="CW794" s="162"/>
      <c r="CX794" s="162"/>
      <c r="CY794" s="162"/>
      <c r="CZ794" s="162"/>
      <c r="DA794" s="162"/>
      <c r="DB794" s="162"/>
      <c r="DC794" s="162"/>
      <c r="DD794" s="162"/>
      <c r="DE794" s="162"/>
      <c r="DF794" s="162"/>
      <c r="DG794" s="162"/>
      <c r="DH794" s="162"/>
      <c r="DI794" s="162"/>
      <c r="DJ794" s="162"/>
      <c r="DK794" s="162"/>
      <c r="DL794" s="162"/>
      <c r="DM794" s="162"/>
      <c r="DN794" s="162"/>
      <c r="DO794" s="162"/>
      <c r="DP794" s="162"/>
      <c r="DQ794" s="162"/>
      <c r="DR794" s="162"/>
      <c r="DS794" s="162"/>
      <c r="DT794" s="162"/>
      <c r="DU794" s="162"/>
      <c r="DV794" s="162"/>
      <c r="DW794" s="162"/>
      <c r="DX794" s="162"/>
      <c r="DY794" s="162"/>
      <c r="DZ794" s="162"/>
      <c r="EA794" s="162"/>
      <c r="EB794" s="162"/>
    </row>
    <row r="795" spans="1:132" s="1" customFormat="1" ht="10.5" customHeight="1">
      <c r="A795" s="1539" t="s">
        <v>3</v>
      </c>
      <c r="B795" s="1652" t="s">
        <v>754</v>
      </c>
      <c r="C795" s="1107"/>
      <c r="D795" s="1190"/>
      <c r="E795" s="79"/>
      <c r="F795" s="76"/>
      <c r="G795" s="76"/>
      <c r="H795" s="293"/>
      <c r="I795" s="76"/>
      <c r="J795" s="76"/>
      <c r="K795" s="76"/>
      <c r="L795" s="76"/>
      <c r="M795" s="76"/>
      <c r="N795" s="293"/>
      <c r="O795" s="76"/>
      <c r="P795" s="76"/>
      <c r="Q795" s="76"/>
      <c r="R795" s="76"/>
      <c r="S795" s="76"/>
      <c r="T795" s="76"/>
      <c r="U795" s="76"/>
      <c r="V795" s="293"/>
      <c r="W795" s="76"/>
      <c r="X795" s="76"/>
      <c r="Y795" s="76"/>
      <c r="Z795" s="76"/>
      <c r="AA795" s="76"/>
      <c r="AB795" s="77"/>
      <c r="AC795" s="47" t="s">
        <v>115</v>
      </c>
      <c r="AD795" s="50">
        <f>AD797/AC797</f>
        <v>0</v>
      </c>
      <c r="AE795" s="58"/>
      <c r="AF795" s="256"/>
      <c r="AG795" s="261"/>
      <c r="AH795" s="261"/>
      <c r="AI795" s="261"/>
      <c r="AJ795" s="261"/>
      <c r="AK795" s="261"/>
      <c r="AL795" s="261"/>
      <c r="AM795" s="261"/>
      <c r="AN795" s="261"/>
      <c r="AO795" s="261"/>
      <c r="AP795" s="261"/>
      <c r="AQ795" s="261"/>
      <c r="AR795" s="261"/>
      <c r="AS795" s="261"/>
      <c r="AT795" s="261"/>
      <c r="AU795" s="261"/>
      <c r="AV795" s="261"/>
      <c r="AW795" s="261"/>
      <c r="AX795" s="261"/>
      <c r="AY795" s="261"/>
      <c r="AZ795" s="261"/>
      <c r="BA795" s="261"/>
      <c r="BB795" s="261"/>
      <c r="BC795" s="261"/>
      <c r="BD795" s="261"/>
      <c r="BE795" s="150"/>
      <c r="BF795" s="150"/>
      <c r="BG795" s="150"/>
      <c r="BH795" s="150"/>
      <c r="BI795" s="150"/>
      <c r="BJ795" s="150"/>
      <c r="BK795" s="150"/>
      <c r="BL795" s="150"/>
      <c r="BM795" s="150"/>
      <c r="BN795" s="150"/>
      <c r="BO795" s="150"/>
      <c r="BP795" s="150"/>
      <c r="BQ795" s="150"/>
      <c r="BR795" s="150"/>
      <c r="BS795" s="150"/>
      <c r="BT795" s="150"/>
      <c r="BU795" s="150"/>
      <c r="BV795" s="150"/>
      <c r="BW795" s="150"/>
      <c r="BX795" s="150"/>
      <c r="BY795" s="150"/>
      <c r="BZ795" s="150"/>
      <c r="CA795" s="150"/>
      <c r="CB795" s="150"/>
      <c r="CC795" s="150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  <c r="CR795" s="162"/>
      <c r="CS795" s="162"/>
      <c r="CT795" s="162"/>
      <c r="CU795" s="162"/>
      <c r="CV795" s="162"/>
      <c r="CW795" s="162"/>
      <c r="CX795" s="162"/>
      <c r="CY795" s="162"/>
      <c r="CZ795" s="162"/>
      <c r="DA795" s="162"/>
      <c r="DB795" s="162"/>
      <c r="DC795" s="162"/>
      <c r="DD795" s="162"/>
      <c r="DE795" s="162"/>
      <c r="DF795" s="162"/>
      <c r="DG795" s="162"/>
      <c r="DH795" s="162"/>
      <c r="DI795" s="162"/>
      <c r="DJ795" s="162"/>
      <c r="DK795" s="162"/>
      <c r="DL795" s="162"/>
      <c r="DM795" s="162"/>
      <c r="DN795" s="162"/>
      <c r="DO795" s="162"/>
      <c r="DP795" s="162"/>
      <c r="DQ795" s="162"/>
      <c r="DR795" s="162"/>
      <c r="DS795" s="162"/>
      <c r="DT795" s="162"/>
      <c r="DU795" s="162"/>
      <c r="DV795" s="162"/>
      <c r="DW795" s="162"/>
      <c r="DX795" s="162"/>
      <c r="DY795" s="162"/>
      <c r="DZ795" s="162"/>
      <c r="EA795" s="162"/>
      <c r="EB795" s="162"/>
    </row>
    <row r="796" spans="1:132" s="3" customFormat="1" ht="10.5" customHeight="1">
      <c r="A796" s="1540"/>
      <c r="B796" s="1646"/>
      <c r="C796" s="1373" t="s">
        <v>129</v>
      </c>
      <c r="D796" s="131" t="s">
        <v>33</v>
      </c>
      <c r="E796" s="104">
        <f>ROUND(SQRT(E797^2+E798^2)*1000/(1.73*E$781),0)</f>
        <v>11</v>
      </c>
      <c r="F796" s="104">
        <f t="shared" ref="F796:AB796" si="437">ROUND(SQRT(F797^2+F798^2)*1000/(1.73*F$781),0)</f>
        <v>39</v>
      </c>
      <c r="G796" s="104">
        <f t="shared" si="437"/>
        <v>39</v>
      </c>
      <c r="H796" s="302">
        <f t="shared" si="437"/>
        <v>22</v>
      </c>
      <c r="I796" s="104">
        <f t="shared" si="437"/>
        <v>35</v>
      </c>
      <c r="J796" s="104">
        <f t="shared" si="437"/>
        <v>27</v>
      </c>
      <c r="K796" s="104">
        <f t="shared" si="437"/>
        <v>32</v>
      </c>
      <c r="L796" s="104">
        <f t="shared" si="437"/>
        <v>20</v>
      </c>
      <c r="M796" s="104">
        <f t="shared" si="437"/>
        <v>33</v>
      </c>
      <c r="N796" s="302">
        <f t="shared" si="437"/>
        <v>11</v>
      </c>
      <c r="O796" s="104">
        <f t="shared" si="437"/>
        <v>11</v>
      </c>
      <c r="P796" s="104">
        <f t="shared" si="437"/>
        <v>11</v>
      </c>
      <c r="Q796" s="104">
        <f t="shared" si="437"/>
        <v>11</v>
      </c>
      <c r="R796" s="104">
        <f t="shared" si="437"/>
        <v>11</v>
      </c>
      <c r="S796" s="104">
        <f t="shared" si="437"/>
        <v>10</v>
      </c>
      <c r="T796" s="104">
        <f t="shared" si="437"/>
        <v>10</v>
      </c>
      <c r="U796" s="104">
        <f t="shared" si="437"/>
        <v>10</v>
      </c>
      <c r="V796" s="302">
        <f t="shared" si="437"/>
        <v>10</v>
      </c>
      <c r="W796" s="104">
        <f t="shared" si="437"/>
        <v>10</v>
      </c>
      <c r="X796" s="104">
        <f t="shared" si="437"/>
        <v>10</v>
      </c>
      <c r="Y796" s="104">
        <f t="shared" si="437"/>
        <v>10</v>
      </c>
      <c r="Z796" s="104">
        <f t="shared" si="437"/>
        <v>13</v>
      </c>
      <c r="AA796" s="104">
        <f t="shared" si="437"/>
        <v>51</v>
      </c>
      <c r="AB796" s="105">
        <f t="shared" si="437"/>
        <v>39</v>
      </c>
      <c r="AC796" s="747"/>
      <c r="AD796" s="748"/>
      <c r="AE796" s="749"/>
      <c r="AF796" s="261"/>
      <c r="AG796" s="261"/>
      <c r="AH796" s="261"/>
      <c r="AI796" s="261"/>
      <c r="AJ796" s="261"/>
      <c r="AK796" s="261"/>
      <c r="AL796" s="261"/>
      <c r="AM796" s="261"/>
      <c r="AN796" s="261"/>
      <c r="AO796" s="261"/>
      <c r="AP796" s="261"/>
      <c r="AQ796" s="261"/>
      <c r="AR796" s="261"/>
      <c r="AS796" s="261"/>
      <c r="AT796" s="261"/>
      <c r="AU796" s="261"/>
      <c r="AV796" s="261"/>
      <c r="AW796" s="261"/>
      <c r="AX796" s="261"/>
      <c r="AY796" s="261"/>
      <c r="AZ796" s="261"/>
      <c r="BA796" s="261"/>
      <c r="BB796" s="261"/>
      <c r="BC796" s="261"/>
      <c r="BD796" s="261"/>
      <c r="BE796" s="150"/>
      <c r="BF796" s="150"/>
      <c r="BG796" s="150"/>
      <c r="BH796" s="150"/>
      <c r="BI796" s="150"/>
      <c r="BJ796" s="150"/>
      <c r="BK796" s="150"/>
      <c r="BL796" s="150"/>
      <c r="BM796" s="150"/>
      <c r="BN796" s="150"/>
      <c r="BO796" s="150"/>
      <c r="BP796" s="150"/>
      <c r="BQ796" s="150"/>
      <c r="BR796" s="150"/>
      <c r="BS796" s="150"/>
      <c r="BT796" s="150"/>
      <c r="BU796" s="150"/>
      <c r="BV796" s="150"/>
      <c r="BW796" s="150"/>
      <c r="BX796" s="150"/>
      <c r="BY796" s="150"/>
      <c r="BZ796" s="150"/>
      <c r="CA796" s="150"/>
      <c r="CB796" s="150"/>
      <c r="CC796" s="150"/>
      <c r="CD796" s="150"/>
      <c r="CE796" s="150"/>
      <c r="CF796" s="150"/>
      <c r="CG796" s="150"/>
      <c r="CH796" s="150"/>
      <c r="CI796" s="150"/>
      <c r="CJ796" s="150"/>
      <c r="CK796" s="150"/>
      <c r="CL796" s="150"/>
      <c r="CM796" s="150"/>
      <c r="CN796" s="150"/>
      <c r="CO796" s="150"/>
      <c r="CP796" s="150"/>
      <c r="CQ796" s="150"/>
      <c r="CR796" s="150"/>
      <c r="CS796" s="150"/>
      <c r="CT796" s="150"/>
      <c r="CU796" s="150"/>
      <c r="CV796" s="150"/>
      <c r="CW796" s="150"/>
      <c r="CX796" s="150"/>
      <c r="CY796" s="150"/>
      <c r="CZ796" s="150"/>
      <c r="DA796" s="150"/>
      <c r="DB796" s="150"/>
      <c r="DC796" s="150"/>
      <c r="DD796" s="150"/>
      <c r="DE796" s="150"/>
      <c r="DF796" s="150"/>
      <c r="DG796" s="150"/>
      <c r="DH796" s="150"/>
      <c r="DI796" s="150"/>
      <c r="DJ796" s="150"/>
      <c r="DK796" s="150"/>
      <c r="DL796" s="150"/>
      <c r="DM796" s="150"/>
      <c r="DN796" s="150"/>
      <c r="DO796" s="150"/>
      <c r="DP796" s="150"/>
      <c r="DQ796" s="150"/>
      <c r="DR796" s="150"/>
      <c r="DS796" s="150"/>
      <c r="DT796" s="150"/>
      <c r="DU796" s="89"/>
      <c r="DV796" s="89"/>
      <c r="DW796" s="89"/>
      <c r="DX796" s="89"/>
      <c r="DY796" s="89"/>
      <c r="DZ796" s="89"/>
      <c r="EA796" s="89"/>
      <c r="EB796" s="89"/>
    </row>
    <row r="797" spans="1:132" s="1" customFormat="1" ht="10.5" customHeight="1">
      <c r="A797" s="1540"/>
      <c r="B797" s="1646"/>
      <c r="C797" s="1373" t="s">
        <v>553</v>
      </c>
      <c r="D797" s="131" t="s">
        <v>116</v>
      </c>
      <c r="E797" s="48">
        <f t="shared" ref="E797:AB797" si="438">ROUND((AG797-AF797)*$AE797,2)</f>
        <v>0.12</v>
      </c>
      <c r="F797" s="48">
        <f t="shared" si="438"/>
        <v>0.43</v>
      </c>
      <c r="G797" s="48">
        <f t="shared" si="438"/>
        <v>0.42</v>
      </c>
      <c r="H797" s="287">
        <f t="shared" si="438"/>
        <v>0.24</v>
      </c>
      <c r="I797" s="48">
        <f t="shared" si="438"/>
        <v>0.38</v>
      </c>
      <c r="J797" s="48">
        <f t="shared" si="438"/>
        <v>0.28999999999999998</v>
      </c>
      <c r="K797" s="48">
        <f t="shared" si="438"/>
        <v>0.35</v>
      </c>
      <c r="L797" s="48">
        <f t="shared" si="438"/>
        <v>0.22</v>
      </c>
      <c r="M797" s="48">
        <f t="shared" si="438"/>
        <v>0.36</v>
      </c>
      <c r="N797" s="287">
        <f t="shared" si="438"/>
        <v>0.12</v>
      </c>
      <c r="O797" s="48">
        <f t="shared" si="438"/>
        <v>0.12</v>
      </c>
      <c r="P797" s="48">
        <f t="shared" si="438"/>
        <v>0.12</v>
      </c>
      <c r="Q797" s="48">
        <f t="shared" si="438"/>
        <v>0.12</v>
      </c>
      <c r="R797" s="48">
        <f t="shared" si="438"/>
        <v>0.12</v>
      </c>
      <c r="S797" s="48">
        <f t="shared" si="438"/>
        <v>0.11</v>
      </c>
      <c r="T797" s="48">
        <f t="shared" si="438"/>
        <v>0.11</v>
      </c>
      <c r="U797" s="48">
        <f t="shared" si="438"/>
        <v>0.11</v>
      </c>
      <c r="V797" s="287">
        <f t="shared" si="438"/>
        <v>0.11</v>
      </c>
      <c r="W797" s="48">
        <f t="shared" si="438"/>
        <v>0.11</v>
      </c>
      <c r="X797" s="48">
        <f t="shared" si="438"/>
        <v>0.11</v>
      </c>
      <c r="Y797" s="48">
        <f t="shared" si="438"/>
        <v>0.11</v>
      </c>
      <c r="Z797" s="48">
        <f t="shared" si="438"/>
        <v>0.14000000000000001</v>
      </c>
      <c r="AA797" s="48">
        <f t="shared" si="438"/>
        <v>0.56000000000000005</v>
      </c>
      <c r="AB797" s="49">
        <f t="shared" si="438"/>
        <v>0.43</v>
      </c>
      <c r="AC797" s="47">
        <f>(BD797-AF797)*AE797</f>
        <v>5.3073600000003349</v>
      </c>
      <c r="AD797" s="50">
        <f>(BD798-AF798)*AE797</f>
        <v>0</v>
      </c>
      <c r="AE797" s="58">
        <v>4.8</v>
      </c>
      <c r="AF797" s="981">
        <v>1045.9592</v>
      </c>
      <c r="AG797" s="981">
        <v>1045.9838</v>
      </c>
      <c r="AH797" s="1055">
        <v>1046.0742</v>
      </c>
      <c r="AI797" s="1054">
        <v>1046.1626000000001</v>
      </c>
      <c r="AJ797" s="1054">
        <v>1046.2131999999999</v>
      </c>
      <c r="AK797" s="1054">
        <v>1046.2918</v>
      </c>
      <c r="AL797" s="1054">
        <v>1046.3520000000001</v>
      </c>
      <c r="AM797" s="1054">
        <v>1046.4239</v>
      </c>
      <c r="AN797" s="1054">
        <v>1046.4694999999999</v>
      </c>
      <c r="AO797" s="1054">
        <v>1046.5445999999999</v>
      </c>
      <c r="AP797" s="1054">
        <v>1046.5688</v>
      </c>
      <c r="AQ797" s="1054">
        <v>1046.5932</v>
      </c>
      <c r="AR797" s="1054">
        <v>1046.6171999999999</v>
      </c>
      <c r="AS797" s="1054">
        <v>1046.6413</v>
      </c>
      <c r="AT797" s="1054">
        <v>1046.6652999999999</v>
      </c>
      <c r="AU797" s="1054">
        <v>1046.6891000000001</v>
      </c>
      <c r="AV797" s="1054">
        <v>1046.7127</v>
      </c>
      <c r="AW797" s="1054">
        <v>1046.7364</v>
      </c>
      <c r="AX797" s="1054">
        <v>1046.76</v>
      </c>
      <c r="AY797" s="1054">
        <v>1046.7835</v>
      </c>
      <c r="AZ797" s="1054">
        <v>1046.8069</v>
      </c>
      <c r="BA797" s="1054">
        <v>1046.8304000000001</v>
      </c>
      <c r="BB797" s="1054">
        <v>1046.8595</v>
      </c>
      <c r="BC797" s="1054">
        <v>1046.9760000000001</v>
      </c>
      <c r="BD797" s="1054">
        <v>1047.0649000000001</v>
      </c>
      <c r="BE797" s="1758"/>
      <c r="BF797" s="1758"/>
      <c r="BG797" s="1758"/>
      <c r="BH797" s="1758"/>
      <c r="BI797" s="1758"/>
      <c r="BJ797" s="1758"/>
      <c r="BK797" s="1758"/>
      <c r="BL797" s="1758"/>
      <c r="BM797" s="1758"/>
      <c r="BN797" s="1758"/>
      <c r="BO797" s="1758"/>
      <c r="BP797" s="1758"/>
      <c r="BQ797" s="1758"/>
      <c r="BR797" s="1758"/>
      <c r="BS797" s="1758"/>
      <c r="BT797" s="1758"/>
      <c r="BU797" s="1758"/>
      <c r="BV797" s="1758"/>
      <c r="BW797" s="1758"/>
      <c r="BX797" s="1758"/>
      <c r="BY797" s="1758"/>
      <c r="BZ797" s="1758"/>
      <c r="CA797" s="1758"/>
      <c r="CB797" s="1758"/>
      <c r="CC797" s="1758"/>
      <c r="CD797" s="162"/>
      <c r="CE797" s="162"/>
      <c r="CF797" s="162"/>
      <c r="CG797" s="162"/>
      <c r="CH797" s="162"/>
      <c r="CI797" s="162"/>
      <c r="CJ797" s="162"/>
      <c r="CK797" s="162"/>
      <c r="CL797" s="162"/>
      <c r="CM797" s="162"/>
      <c r="CN797" s="162"/>
      <c r="CO797" s="162"/>
      <c r="CP797" s="162"/>
      <c r="CQ797" s="162"/>
      <c r="CR797" s="162"/>
      <c r="CS797" s="162"/>
      <c r="CT797" s="162"/>
      <c r="CU797" s="162"/>
      <c r="CV797" s="162"/>
      <c r="CW797" s="162"/>
      <c r="CX797" s="162"/>
      <c r="CY797" s="162"/>
      <c r="CZ797" s="162"/>
      <c r="DA797" s="162"/>
      <c r="DB797" s="162"/>
      <c r="DC797" s="162"/>
      <c r="DD797" s="162"/>
      <c r="DE797" s="162"/>
      <c r="DF797" s="162"/>
      <c r="DG797" s="162"/>
      <c r="DH797" s="162"/>
      <c r="DI797" s="162"/>
      <c r="DJ797" s="162"/>
      <c r="DK797" s="162"/>
      <c r="DL797" s="162"/>
      <c r="DM797" s="162"/>
      <c r="DN797" s="162"/>
      <c r="DO797" s="162"/>
      <c r="DP797" s="162"/>
      <c r="DQ797" s="162"/>
      <c r="DR797" s="162"/>
      <c r="DS797" s="162"/>
      <c r="DT797" s="162"/>
      <c r="DU797" s="162"/>
      <c r="DV797" s="162"/>
      <c r="DW797" s="162"/>
      <c r="DX797" s="162"/>
      <c r="DY797" s="162"/>
      <c r="DZ797" s="162"/>
      <c r="EA797" s="162"/>
      <c r="EB797" s="162"/>
    </row>
    <row r="798" spans="1:132" s="1" customFormat="1" ht="10.5" customHeight="1">
      <c r="A798" s="1540"/>
      <c r="B798" s="1646"/>
      <c r="C798" s="1373" t="s">
        <v>553</v>
      </c>
      <c r="D798" s="131" t="s">
        <v>117</v>
      </c>
      <c r="E798" s="48">
        <f t="shared" ref="E798:AB798" si="439">ROUND((AG798-AF798)*$AE797,2)</f>
        <v>0</v>
      </c>
      <c r="F798" s="48">
        <f t="shared" si="439"/>
        <v>0</v>
      </c>
      <c r="G798" s="48">
        <f t="shared" si="439"/>
        <v>0</v>
      </c>
      <c r="H798" s="287">
        <f t="shared" si="439"/>
        <v>0</v>
      </c>
      <c r="I798" s="48">
        <f t="shared" si="439"/>
        <v>0</v>
      </c>
      <c r="J798" s="48">
        <f t="shared" si="439"/>
        <v>0</v>
      </c>
      <c r="K798" s="48">
        <f t="shared" si="439"/>
        <v>0</v>
      </c>
      <c r="L798" s="48">
        <f t="shared" si="439"/>
        <v>0</v>
      </c>
      <c r="M798" s="48">
        <f t="shared" si="439"/>
        <v>0</v>
      </c>
      <c r="N798" s="287">
        <f t="shared" si="439"/>
        <v>0</v>
      </c>
      <c r="O798" s="48">
        <f t="shared" si="439"/>
        <v>0</v>
      </c>
      <c r="P798" s="48">
        <f t="shared" si="439"/>
        <v>0</v>
      </c>
      <c r="Q798" s="48">
        <f t="shared" si="439"/>
        <v>0</v>
      </c>
      <c r="R798" s="48">
        <f t="shared" si="439"/>
        <v>0</v>
      </c>
      <c r="S798" s="48">
        <f t="shared" si="439"/>
        <v>0</v>
      </c>
      <c r="T798" s="48">
        <f t="shared" si="439"/>
        <v>0</v>
      </c>
      <c r="U798" s="48">
        <f t="shared" si="439"/>
        <v>0</v>
      </c>
      <c r="V798" s="287">
        <f t="shared" si="439"/>
        <v>0</v>
      </c>
      <c r="W798" s="48">
        <f t="shared" si="439"/>
        <v>0</v>
      </c>
      <c r="X798" s="48">
        <f t="shared" si="439"/>
        <v>0</v>
      </c>
      <c r="Y798" s="48">
        <f t="shared" si="439"/>
        <v>0</v>
      </c>
      <c r="Z798" s="48">
        <f t="shared" si="439"/>
        <v>0</v>
      </c>
      <c r="AA798" s="48">
        <f t="shared" si="439"/>
        <v>0</v>
      </c>
      <c r="AB798" s="49">
        <f t="shared" si="439"/>
        <v>0</v>
      </c>
      <c r="AC798" s="47"/>
      <c r="AD798" s="50"/>
      <c r="AE798" s="58"/>
      <c r="AF798" s="981">
        <v>0.2586</v>
      </c>
      <c r="AG798" s="981">
        <v>0.2586</v>
      </c>
      <c r="AH798" s="1055">
        <v>0.2586</v>
      </c>
      <c r="AI798" s="1054">
        <v>0.2586</v>
      </c>
      <c r="AJ798" s="1054">
        <v>0.2586</v>
      </c>
      <c r="AK798" s="1054">
        <v>0.2586</v>
      </c>
      <c r="AL798" s="1054">
        <v>0.2586</v>
      </c>
      <c r="AM798" s="1054">
        <v>0.2586</v>
      </c>
      <c r="AN798" s="1054">
        <v>0.2586</v>
      </c>
      <c r="AO798" s="1054">
        <v>0.2586</v>
      </c>
      <c r="AP798" s="1054">
        <v>0.2586</v>
      </c>
      <c r="AQ798" s="1054">
        <v>0.2586</v>
      </c>
      <c r="AR798" s="1054">
        <v>0.2586</v>
      </c>
      <c r="AS798" s="1054">
        <v>0.2586</v>
      </c>
      <c r="AT798" s="1054">
        <v>0.2586</v>
      </c>
      <c r="AU798" s="1054">
        <v>0.2586</v>
      </c>
      <c r="AV798" s="1054">
        <v>0.2586</v>
      </c>
      <c r="AW798" s="1054">
        <v>0.2586</v>
      </c>
      <c r="AX798" s="1054">
        <v>0.2586</v>
      </c>
      <c r="AY798" s="1054">
        <v>0.2586</v>
      </c>
      <c r="AZ798" s="1054">
        <v>0.2586</v>
      </c>
      <c r="BA798" s="1054">
        <v>0.2586</v>
      </c>
      <c r="BB798" s="1054">
        <v>0.2586</v>
      </c>
      <c r="BC798" s="1054">
        <v>0.2586</v>
      </c>
      <c r="BD798" s="1054">
        <v>0.2586</v>
      </c>
      <c r="BE798" s="150"/>
      <c r="BF798" s="150"/>
      <c r="BG798" s="150"/>
      <c r="BH798" s="150"/>
      <c r="BI798" s="150"/>
      <c r="BJ798" s="150"/>
      <c r="BK798" s="150"/>
      <c r="BL798" s="150"/>
      <c r="BM798" s="150"/>
      <c r="BN798" s="150"/>
      <c r="BO798" s="150"/>
      <c r="BP798" s="150"/>
      <c r="BQ798" s="150"/>
      <c r="BR798" s="150"/>
      <c r="BS798" s="150"/>
      <c r="BT798" s="150"/>
      <c r="BU798" s="150"/>
      <c r="BV798" s="150"/>
      <c r="BW798" s="150"/>
      <c r="BX798" s="150"/>
      <c r="BY798" s="150"/>
      <c r="BZ798" s="150"/>
      <c r="CA798" s="150"/>
      <c r="CB798" s="150"/>
      <c r="CC798" s="150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  <c r="CR798" s="162"/>
      <c r="CS798" s="162"/>
      <c r="CT798" s="162"/>
      <c r="CU798" s="162"/>
      <c r="CV798" s="162"/>
      <c r="CW798" s="162"/>
      <c r="CX798" s="162"/>
      <c r="CY798" s="162"/>
      <c r="CZ798" s="162"/>
      <c r="DA798" s="162"/>
      <c r="DB798" s="162"/>
      <c r="DC798" s="162"/>
      <c r="DD798" s="162"/>
      <c r="DE798" s="162"/>
      <c r="DF798" s="162"/>
      <c r="DG798" s="162"/>
      <c r="DH798" s="162"/>
      <c r="DI798" s="162"/>
      <c r="DJ798" s="162"/>
      <c r="DK798" s="162"/>
      <c r="DL798" s="162"/>
      <c r="DM798" s="162"/>
      <c r="DN798" s="162"/>
      <c r="DO798" s="162"/>
      <c r="DP798" s="162"/>
      <c r="DQ798" s="162"/>
      <c r="DR798" s="162"/>
      <c r="DS798" s="162"/>
      <c r="DT798" s="162"/>
      <c r="DU798" s="162"/>
      <c r="DV798" s="162"/>
      <c r="DW798" s="162"/>
      <c r="DX798" s="162"/>
      <c r="DY798" s="162"/>
      <c r="DZ798" s="162"/>
      <c r="EA798" s="162"/>
      <c r="EB798" s="162"/>
    </row>
    <row r="799" spans="1:132" s="1" customFormat="1" ht="10.5" customHeight="1" thickBot="1">
      <c r="A799" s="1541"/>
      <c r="B799" s="1653"/>
      <c r="C799" s="271"/>
      <c r="D799" s="236" t="s">
        <v>41</v>
      </c>
      <c r="E799" s="81">
        <f t="shared" ref="E799:AB799" si="440">E798/E797</f>
        <v>0</v>
      </c>
      <c r="F799" s="81">
        <f t="shared" si="440"/>
        <v>0</v>
      </c>
      <c r="G799" s="81">
        <f t="shared" si="440"/>
        <v>0</v>
      </c>
      <c r="H799" s="295">
        <f t="shared" si="440"/>
        <v>0</v>
      </c>
      <c r="I799" s="81">
        <f t="shared" si="440"/>
        <v>0</v>
      </c>
      <c r="J799" s="81">
        <f t="shared" si="440"/>
        <v>0</v>
      </c>
      <c r="K799" s="81">
        <f t="shared" si="440"/>
        <v>0</v>
      </c>
      <c r="L799" s="81">
        <f t="shared" si="440"/>
        <v>0</v>
      </c>
      <c r="M799" s="81">
        <f t="shared" si="440"/>
        <v>0</v>
      </c>
      <c r="N799" s="295">
        <f t="shared" si="440"/>
        <v>0</v>
      </c>
      <c r="O799" s="81">
        <f t="shared" si="440"/>
        <v>0</v>
      </c>
      <c r="P799" s="81">
        <f t="shared" si="440"/>
        <v>0</v>
      </c>
      <c r="Q799" s="81">
        <f t="shared" si="440"/>
        <v>0</v>
      </c>
      <c r="R799" s="81">
        <f t="shared" si="440"/>
        <v>0</v>
      </c>
      <c r="S799" s="81">
        <f t="shared" si="440"/>
        <v>0</v>
      </c>
      <c r="T799" s="81">
        <f t="shared" si="440"/>
        <v>0</v>
      </c>
      <c r="U799" s="81">
        <f t="shared" si="440"/>
        <v>0</v>
      </c>
      <c r="V799" s="295">
        <f t="shared" si="440"/>
        <v>0</v>
      </c>
      <c r="W799" s="81">
        <f t="shared" si="440"/>
        <v>0</v>
      </c>
      <c r="X799" s="81">
        <f t="shared" si="440"/>
        <v>0</v>
      </c>
      <c r="Y799" s="81">
        <f t="shared" si="440"/>
        <v>0</v>
      </c>
      <c r="Z799" s="81">
        <f t="shared" si="440"/>
        <v>0</v>
      </c>
      <c r="AA799" s="81">
        <f t="shared" si="440"/>
        <v>0</v>
      </c>
      <c r="AB799" s="82">
        <f t="shared" si="440"/>
        <v>0</v>
      </c>
      <c r="AC799" s="224"/>
      <c r="AD799" s="225"/>
      <c r="AE799" s="226"/>
      <c r="AF799" s="261"/>
      <c r="AG799" s="261"/>
      <c r="AH799" s="261"/>
      <c r="AI799" s="261"/>
      <c r="AJ799" s="261"/>
      <c r="AK799" s="261"/>
      <c r="AL799" s="261"/>
      <c r="AM799" s="261"/>
      <c r="AN799" s="261"/>
      <c r="AO799" s="261"/>
      <c r="AP799" s="261"/>
      <c r="AQ799" s="261"/>
      <c r="AR799" s="261"/>
      <c r="AS799" s="261"/>
      <c r="AT799" s="261"/>
      <c r="AU799" s="261"/>
      <c r="AV799" s="261"/>
      <c r="AW799" s="261"/>
      <c r="AX799" s="261"/>
      <c r="AY799" s="261"/>
      <c r="AZ799" s="261"/>
      <c r="BA799" s="261"/>
      <c r="BB799" s="261"/>
      <c r="BC799" s="261"/>
      <c r="BD799" s="261"/>
      <c r="BE799" s="150"/>
      <c r="BF799" s="150"/>
      <c r="BG799" s="150"/>
      <c r="BH799" s="150"/>
      <c r="BI799" s="150"/>
      <c r="BJ799" s="150"/>
      <c r="BK799" s="150"/>
      <c r="BL799" s="150"/>
      <c r="BM799" s="150"/>
      <c r="BN799" s="150"/>
      <c r="BO799" s="150"/>
      <c r="BP799" s="150"/>
      <c r="BQ799" s="150"/>
      <c r="BR799" s="150"/>
      <c r="BS799" s="150"/>
      <c r="BT799" s="150"/>
      <c r="BU799" s="150"/>
      <c r="BV799" s="150"/>
      <c r="BW799" s="150"/>
      <c r="BX799" s="150"/>
      <c r="BY799" s="150"/>
      <c r="BZ799" s="150"/>
      <c r="CA799" s="150"/>
      <c r="CB799" s="150"/>
      <c r="CC799" s="150"/>
      <c r="CD799" s="162"/>
      <c r="CE799" s="162"/>
      <c r="CF799" s="162"/>
      <c r="CG799" s="162"/>
      <c r="CH799" s="162"/>
      <c r="CI799" s="162"/>
      <c r="CJ799" s="162"/>
      <c r="CK799" s="162"/>
      <c r="CL799" s="162"/>
      <c r="CM799" s="162"/>
      <c r="CN799" s="162"/>
      <c r="CO799" s="162"/>
      <c r="CP799" s="162"/>
      <c r="CQ799" s="162"/>
      <c r="CR799" s="162"/>
      <c r="CS799" s="162"/>
      <c r="CT799" s="162"/>
      <c r="CU799" s="162"/>
      <c r="CV799" s="162"/>
      <c r="CW799" s="162"/>
      <c r="CX799" s="162"/>
      <c r="CY799" s="162"/>
      <c r="CZ799" s="162"/>
      <c r="DA799" s="162"/>
      <c r="DB799" s="162"/>
      <c r="DC799" s="162"/>
      <c r="DD799" s="162"/>
      <c r="DE799" s="162"/>
      <c r="DF799" s="162"/>
      <c r="DG799" s="162"/>
      <c r="DH799" s="162"/>
      <c r="DI799" s="162"/>
      <c r="DJ799" s="162"/>
      <c r="DK799" s="162"/>
      <c r="DL799" s="162"/>
      <c r="DM799" s="162"/>
      <c r="DN799" s="162"/>
      <c r="DO799" s="162"/>
      <c r="DP799" s="162"/>
      <c r="DQ799" s="162"/>
      <c r="DR799" s="162"/>
      <c r="DS799" s="162"/>
      <c r="DT799" s="162"/>
      <c r="DU799" s="162"/>
      <c r="DV799" s="162"/>
      <c r="DW799" s="162"/>
      <c r="DX799" s="162"/>
      <c r="DY799" s="162"/>
      <c r="DZ799" s="162"/>
      <c r="EA799" s="162"/>
      <c r="EB799" s="162"/>
    </row>
    <row r="800" spans="1:132" s="1" customFormat="1" ht="10.5" customHeight="1">
      <c r="A800" s="1539" t="s">
        <v>11</v>
      </c>
      <c r="B800" s="1647" t="s">
        <v>753</v>
      </c>
      <c r="C800" s="1107"/>
      <c r="D800" s="1190"/>
      <c r="E800" s="76"/>
      <c r="F800" s="76"/>
      <c r="G800" s="76"/>
      <c r="H800" s="293"/>
      <c r="I800" s="76"/>
      <c r="J800" s="76"/>
      <c r="K800" s="76"/>
      <c r="L800" s="76"/>
      <c r="M800" s="76"/>
      <c r="N800" s="293"/>
      <c r="O800" s="76"/>
      <c r="P800" s="76"/>
      <c r="Q800" s="76"/>
      <c r="R800" s="76"/>
      <c r="S800" s="76"/>
      <c r="T800" s="76"/>
      <c r="U800" s="76"/>
      <c r="V800" s="293"/>
      <c r="W800" s="76"/>
      <c r="X800" s="76"/>
      <c r="Y800" s="76"/>
      <c r="Z800" s="76"/>
      <c r="AA800" s="76"/>
      <c r="AB800" s="77"/>
      <c r="AC800" s="227" t="s">
        <v>115</v>
      </c>
      <c r="AD800" s="228">
        <f>AD802/AC802</f>
        <v>0</v>
      </c>
      <c r="AE800" s="229"/>
      <c r="AF800" s="256"/>
      <c r="AG800" s="261"/>
      <c r="AH800" s="261"/>
      <c r="AI800" s="261"/>
      <c r="AJ800" s="261"/>
      <c r="AK800" s="261"/>
      <c r="AL800" s="261"/>
      <c r="AM800" s="261"/>
      <c r="AN800" s="261"/>
      <c r="AO800" s="261"/>
      <c r="AP800" s="261"/>
      <c r="AQ800" s="261"/>
      <c r="AR800" s="261"/>
      <c r="AS800" s="261"/>
      <c r="AT800" s="261"/>
      <c r="AU800" s="261"/>
      <c r="AV800" s="261"/>
      <c r="AW800" s="261"/>
      <c r="AX800" s="261"/>
      <c r="AY800" s="261"/>
      <c r="AZ800" s="261"/>
      <c r="BA800" s="261"/>
      <c r="BB800" s="261"/>
      <c r="BC800" s="261"/>
      <c r="BD800" s="261"/>
      <c r="BE800" s="1323"/>
      <c r="BF800" s="1323"/>
      <c r="BG800" s="1323"/>
      <c r="BH800" s="1323"/>
      <c r="BI800" s="1323"/>
      <c r="BJ800" s="1323"/>
      <c r="BK800" s="1323"/>
      <c r="BL800" s="1323"/>
      <c r="BM800" s="1323"/>
      <c r="BN800" s="1323"/>
      <c r="BO800" s="1323"/>
      <c r="BP800" s="1323"/>
      <c r="BQ800" s="1323"/>
      <c r="BR800" s="1323"/>
      <c r="BS800" s="1323"/>
      <c r="BT800" s="1323"/>
      <c r="BU800" s="1323"/>
      <c r="BV800" s="1323"/>
      <c r="BW800" s="1323"/>
      <c r="BX800" s="1323"/>
      <c r="BY800" s="1323"/>
      <c r="BZ800" s="1323"/>
      <c r="CA800" s="1323"/>
      <c r="CB800" s="1323"/>
      <c r="CC800" s="1323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  <c r="CR800" s="162"/>
      <c r="CS800" s="162"/>
      <c r="CT800" s="162"/>
      <c r="CU800" s="162"/>
      <c r="CV800" s="162"/>
      <c r="CW800" s="162"/>
      <c r="CX800" s="162"/>
      <c r="CY800" s="162"/>
      <c r="CZ800" s="162"/>
      <c r="DA800" s="162"/>
      <c r="DB800" s="162"/>
      <c r="DC800" s="162"/>
      <c r="DD800" s="162"/>
      <c r="DE800" s="162"/>
      <c r="DF800" s="162"/>
      <c r="DG800" s="162"/>
      <c r="DH800" s="162"/>
      <c r="DI800" s="162"/>
      <c r="DJ800" s="162"/>
      <c r="DK800" s="162"/>
      <c r="DL800" s="162"/>
      <c r="DM800" s="162"/>
      <c r="DN800" s="162"/>
      <c r="DO800" s="162"/>
      <c r="DP800" s="162"/>
      <c r="DQ800" s="162"/>
      <c r="DR800" s="162"/>
      <c r="DS800" s="162"/>
      <c r="DT800" s="162"/>
      <c r="DU800" s="162"/>
      <c r="DV800" s="162"/>
      <c r="DW800" s="162"/>
      <c r="DX800" s="162"/>
      <c r="DY800" s="162"/>
      <c r="DZ800" s="162"/>
      <c r="EA800" s="162"/>
      <c r="EB800" s="162"/>
    </row>
    <row r="801" spans="1:132" s="1" customFormat="1" ht="10.5" customHeight="1">
      <c r="A801" s="1540"/>
      <c r="B801" s="1648"/>
      <c r="C801" s="1373" t="s">
        <v>129</v>
      </c>
      <c r="D801" s="131" t="s">
        <v>33</v>
      </c>
      <c r="E801" s="192">
        <f>ROUND(SQRT(E802^2+E803^2)*1000/(1.73*E$782),0)</f>
        <v>0</v>
      </c>
      <c r="F801" s="192">
        <f t="shared" ref="F801:AB801" si="441">ROUND(SQRT(F802^2+F803^2)*1000/(1.73*F$782),0)</f>
        <v>0</v>
      </c>
      <c r="G801" s="192">
        <f t="shared" si="441"/>
        <v>0</v>
      </c>
      <c r="H801" s="320">
        <f t="shared" si="441"/>
        <v>0</v>
      </c>
      <c r="I801" s="192">
        <f t="shared" si="441"/>
        <v>0</v>
      </c>
      <c r="J801" s="192">
        <f t="shared" si="441"/>
        <v>0</v>
      </c>
      <c r="K801" s="192">
        <f t="shared" si="441"/>
        <v>0</v>
      </c>
      <c r="L801" s="192">
        <f t="shared" si="441"/>
        <v>0</v>
      </c>
      <c r="M801" s="192">
        <f t="shared" si="441"/>
        <v>0</v>
      </c>
      <c r="N801" s="320">
        <f t="shared" si="441"/>
        <v>0</v>
      </c>
      <c r="O801" s="192">
        <f t="shared" si="441"/>
        <v>0</v>
      </c>
      <c r="P801" s="192">
        <f t="shared" si="441"/>
        <v>0</v>
      </c>
      <c r="Q801" s="192">
        <f t="shared" si="441"/>
        <v>0</v>
      </c>
      <c r="R801" s="192">
        <f t="shared" si="441"/>
        <v>0</v>
      </c>
      <c r="S801" s="192">
        <f t="shared" si="441"/>
        <v>0</v>
      </c>
      <c r="T801" s="192">
        <f t="shared" si="441"/>
        <v>0</v>
      </c>
      <c r="U801" s="192">
        <f t="shared" si="441"/>
        <v>0</v>
      </c>
      <c r="V801" s="320">
        <f t="shared" si="441"/>
        <v>0</v>
      </c>
      <c r="W801" s="192">
        <f t="shared" si="441"/>
        <v>0</v>
      </c>
      <c r="X801" s="192">
        <f t="shared" si="441"/>
        <v>0</v>
      </c>
      <c r="Y801" s="192">
        <f t="shared" si="441"/>
        <v>0</v>
      </c>
      <c r="Z801" s="192">
        <f t="shared" si="441"/>
        <v>0</v>
      </c>
      <c r="AA801" s="192">
        <f t="shared" si="441"/>
        <v>0</v>
      </c>
      <c r="AB801" s="193">
        <f t="shared" si="441"/>
        <v>0</v>
      </c>
      <c r="AC801" s="146"/>
      <c r="AD801" s="90"/>
      <c r="AE801" s="58"/>
      <c r="AF801" s="261"/>
      <c r="AG801" s="261"/>
      <c r="AH801" s="261"/>
      <c r="AI801" s="261"/>
      <c r="AJ801" s="261"/>
      <c r="AK801" s="261"/>
      <c r="AL801" s="261"/>
      <c r="AM801" s="261"/>
      <c r="AN801" s="261"/>
      <c r="AO801" s="261"/>
      <c r="AP801" s="261"/>
      <c r="AQ801" s="261"/>
      <c r="AR801" s="261"/>
      <c r="AS801" s="261"/>
      <c r="AT801" s="261"/>
      <c r="AU801" s="261"/>
      <c r="AV801" s="261"/>
      <c r="AW801" s="261"/>
      <c r="AX801" s="261"/>
      <c r="AY801" s="261"/>
      <c r="AZ801" s="261"/>
      <c r="BA801" s="261"/>
      <c r="BB801" s="261"/>
      <c r="BC801" s="261"/>
      <c r="BD801" s="261"/>
      <c r="BE801" s="162"/>
      <c r="BF801" s="162"/>
      <c r="BG801" s="162"/>
      <c r="BH801" s="162"/>
      <c r="BI801" s="162"/>
      <c r="BJ801" s="162"/>
      <c r="BK801" s="162"/>
      <c r="BL801" s="162"/>
      <c r="BM801" s="162"/>
      <c r="BN801" s="162"/>
      <c r="BO801" s="162"/>
      <c r="BP801" s="162"/>
      <c r="BQ801" s="162"/>
      <c r="BR801" s="162"/>
      <c r="BS801" s="162"/>
      <c r="BT801" s="162"/>
      <c r="BU801" s="162"/>
      <c r="BV801" s="162"/>
      <c r="BW801" s="162"/>
      <c r="BX801" s="162"/>
      <c r="BY801" s="162"/>
      <c r="BZ801" s="162"/>
      <c r="CA801" s="162"/>
      <c r="CB801" s="162"/>
      <c r="CC801" s="162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  <c r="CR801" s="162"/>
      <c r="CS801" s="162"/>
      <c r="CT801" s="162"/>
      <c r="CU801" s="162"/>
      <c r="CV801" s="162"/>
      <c r="CW801" s="162"/>
      <c r="CX801" s="162"/>
      <c r="CY801" s="162"/>
      <c r="CZ801" s="162"/>
      <c r="DA801" s="162"/>
      <c r="DB801" s="162"/>
      <c r="DC801" s="162"/>
      <c r="DD801" s="162"/>
      <c r="DE801" s="162"/>
      <c r="DF801" s="162"/>
      <c r="DG801" s="162"/>
      <c r="DH801" s="162"/>
      <c r="DI801" s="162"/>
      <c r="DJ801" s="162"/>
      <c r="DK801" s="162"/>
      <c r="DL801" s="162"/>
      <c r="DM801" s="162"/>
      <c r="DN801" s="162"/>
      <c r="DO801" s="162"/>
      <c r="DP801" s="162"/>
      <c r="DQ801" s="162"/>
      <c r="DR801" s="162"/>
      <c r="DS801" s="162"/>
      <c r="DT801" s="162"/>
      <c r="DU801" s="162"/>
      <c r="DV801" s="162"/>
      <c r="DW801" s="162"/>
      <c r="DX801" s="162"/>
      <c r="DY801" s="162"/>
      <c r="DZ801" s="162"/>
      <c r="EA801" s="162"/>
      <c r="EB801" s="162"/>
    </row>
    <row r="802" spans="1:132" s="1" customFormat="1" ht="10.5" customHeight="1">
      <c r="A802" s="1540"/>
      <c r="B802" s="1648"/>
      <c r="C802" s="1373" t="s">
        <v>553</v>
      </c>
      <c r="D802" s="131" t="s">
        <v>116</v>
      </c>
      <c r="E802" s="48">
        <f t="shared" ref="E802:AB802" si="442">ROUND((AG802-AF802)*$AE802,2)</f>
        <v>0</v>
      </c>
      <c r="F802" s="48">
        <f t="shared" si="442"/>
        <v>0</v>
      </c>
      <c r="G802" s="48">
        <f t="shared" si="442"/>
        <v>0</v>
      </c>
      <c r="H802" s="287">
        <f t="shared" si="442"/>
        <v>0</v>
      </c>
      <c r="I802" s="48">
        <f t="shared" si="442"/>
        <v>0</v>
      </c>
      <c r="J802" s="48">
        <f t="shared" si="442"/>
        <v>0</v>
      </c>
      <c r="K802" s="48">
        <f t="shared" si="442"/>
        <v>0</v>
      </c>
      <c r="L802" s="48">
        <f t="shared" si="442"/>
        <v>0</v>
      </c>
      <c r="M802" s="48">
        <f t="shared" si="442"/>
        <v>0</v>
      </c>
      <c r="N802" s="287">
        <f t="shared" si="442"/>
        <v>0</v>
      </c>
      <c r="O802" s="48">
        <f t="shared" si="442"/>
        <v>0</v>
      </c>
      <c r="P802" s="48">
        <f t="shared" si="442"/>
        <v>0</v>
      </c>
      <c r="Q802" s="48">
        <f t="shared" si="442"/>
        <v>0</v>
      </c>
      <c r="R802" s="48">
        <f t="shared" si="442"/>
        <v>0</v>
      </c>
      <c r="S802" s="48">
        <f t="shared" si="442"/>
        <v>0</v>
      </c>
      <c r="T802" s="48">
        <f t="shared" si="442"/>
        <v>0</v>
      </c>
      <c r="U802" s="48">
        <f t="shared" si="442"/>
        <v>0</v>
      </c>
      <c r="V802" s="287">
        <f t="shared" si="442"/>
        <v>0</v>
      </c>
      <c r="W802" s="48">
        <f t="shared" si="442"/>
        <v>0</v>
      </c>
      <c r="X802" s="48">
        <f t="shared" si="442"/>
        <v>0</v>
      </c>
      <c r="Y802" s="48">
        <f t="shared" si="442"/>
        <v>0</v>
      </c>
      <c r="Z802" s="48">
        <f t="shared" si="442"/>
        <v>0</v>
      </c>
      <c r="AA802" s="48">
        <f t="shared" si="442"/>
        <v>0</v>
      </c>
      <c r="AB802" s="49">
        <f t="shared" si="442"/>
        <v>0</v>
      </c>
      <c r="AC802" s="47">
        <f>(BD802-AF802)*AE802</f>
        <v>1.440000000729924E-3</v>
      </c>
      <c r="AD802" s="50">
        <f>(BD803-AF803)*AE802</f>
        <v>0</v>
      </c>
      <c r="AE802" s="58">
        <v>4.8</v>
      </c>
      <c r="AF802" s="981">
        <v>2803.6833999999999</v>
      </c>
      <c r="AG802" s="981">
        <v>2803.6833999999999</v>
      </c>
      <c r="AH802" s="1055">
        <v>2803.6833999999999</v>
      </c>
      <c r="AI802" s="1054">
        <v>2803.6833999999999</v>
      </c>
      <c r="AJ802" s="1054">
        <v>2803.6833999999999</v>
      </c>
      <c r="AK802" s="1054">
        <v>2803.6833999999999</v>
      </c>
      <c r="AL802" s="1054">
        <v>2803.6835000000001</v>
      </c>
      <c r="AM802" s="1054">
        <v>2803.6835000000001</v>
      </c>
      <c r="AN802" s="1054">
        <v>2803.6835000000001</v>
      </c>
      <c r="AO802" s="1054">
        <v>2803.6835000000001</v>
      </c>
      <c r="AP802" s="1054">
        <v>2803.6835000000001</v>
      </c>
      <c r="AQ802" s="1054">
        <v>2803.6835000000001</v>
      </c>
      <c r="AR802" s="1054">
        <v>2803.6835000000001</v>
      </c>
      <c r="AS802" s="1054">
        <v>2803.6835000000001</v>
      </c>
      <c r="AT802" s="1054">
        <v>2803.6835000000001</v>
      </c>
      <c r="AU802" s="1054">
        <v>2803.6835999999998</v>
      </c>
      <c r="AV802" s="1054">
        <v>2803.6835999999998</v>
      </c>
      <c r="AW802" s="1054">
        <v>2803.6835999999998</v>
      </c>
      <c r="AX802" s="1054">
        <v>2803.6835999999998</v>
      </c>
      <c r="AY802" s="1054">
        <v>2803.6835999999998</v>
      </c>
      <c r="AZ802" s="1054">
        <v>2803.6835999999998</v>
      </c>
      <c r="BA802" s="1054">
        <v>2803.6835999999998</v>
      </c>
      <c r="BB802" s="1054">
        <v>2803.6837</v>
      </c>
      <c r="BC802" s="1054">
        <v>2803.6837</v>
      </c>
      <c r="BD802" s="1054">
        <v>2803.6837</v>
      </c>
      <c r="BE802" s="150"/>
      <c r="BF802" s="1323"/>
      <c r="BG802" s="1323"/>
      <c r="BH802" s="1323"/>
      <c r="BI802" s="1323"/>
      <c r="BJ802" s="1323"/>
      <c r="BK802" s="1323"/>
      <c r="BL802" s="1323"/>
      <c r="BM802" s="1323"/>
      <c r="BN802" s="1323"/>
      <c r="BO802" s="1323"/>
      <c r="BP802" s="1323"/>
      <c r="BQ802" s="1323"/>
      <c r="BR802" s="1323"/>
      <c r="BS802" s="1323"/>
      <c r="BT802" s="1323"/>
      <c r="BU802" s="1323"/>
      <c r="BV802" s="1323"/>
      <c r="BW802" s="1323"/>
      <c r="BX802" s="1323"/>
      <c r="BY802" s="1323"/>
      <c r="BZ802" s="1323"/>
      <c r="CA802" s="1323"/>
      <c r="CB802" s="1323"/>
      <c r="CC802" s="1323"/>
      <c r="CD802" s="162"/>
      <c r="CE802" s="162"/>
      <c r="CF802" s="162"/>
      <c r="CG802" s="162"/>
      <c r="CH802" s="162"/>
      <c r="CI802" s="162"/>
      <c r="CJ802" s="162"/>
      <c r="CK802" s="162"/>
      <c r="CL802" s="162"/>
      <c r="CM802" s="162"/>
      <c r="CN802" s="162"/>
      <c r="CO802" s="162"/>
      <c r="CP802" s="162"/>
      <c r="CQ802" s="162"/>
      <c r="CR802" s="162"/>
      <c r="CS802" s="162"/>
      <c r="CT802" s="162"/>
      <c r="CU802" s="162"/>
      <c r="CV802" s="162"/>
      <c r="CW802" s="162"/>
      <c r="CX802" s="162"/>
      <c r="CY802" s="162"/>
      <c r="CZ802" s="162"/>
      <c r="DA802" s="162"/>
      <c r="DB802" s="162"/>
      <c r="DC802" s="162"/>
      <c r="DD802" s="162"/>
      <c r="DE802" s="162"/>
      <c r="DF802" s="162"/>
      <c r="DG802" s="162"/>
      <c r="DH802" s="162"/>
      <c r="DI802" s="162"/>
      <c r="DJ802" s="162"/>
      <c r="DK802" s="162"/>
      <c r="DL802" s="162"/>
      <c r="DM802" s="162"/>
      <c r="DN802" s="162"/>
      <c r="DO802" s="162"/>
      <c r="DP802" s="162"/>
      <c r="DQ802" s="162"/>
      <c r="DR802" s="162"/>
      <c r="DS802" s="162"/>
      <c r="DT802" s="162"/>
      <c r="DU802" s="162"/>
      <c r="DV802" s="162"/>
      <c r="DW802" s="162"/>
      <c r="DX802" s="162"/>
      <c r="DY802" s="162"/>
      <c r="DZ802" s="162"/>
      <c r="EA802" s="162"/>
      <c r="EB802" s="162"/>
    </row>
    <row r="803" spans="1:132" s="1" customFormat="1" ht="10.5" customHeight="1">
      <c r="A803" s="1540"/>
      <c r="B803" s="1648"/>
      <c r="C803" s="1373" t="s">
        <v>553</v>
      </c>
      <c r="D803" s="131" t="s">
        <v>117</v>
      </c>
      <c r="E803" s="48">
        <f t="shared" ref="E803:AB803" si="443">ROUND((AG803-AF803)*$AE802,2)</f>
        <v>0</v>
      </c>
      <c r="F803" s="48">
        <f t="shared" si="443"/>
        <v>0</v>
      </c>
      <c r="G803" s="48">
        <f t="shared" si="443"/>
        <v>0</v>
      </c>
      <c r="H803" s="287">
        <f t="shared" si="443"/>
        <v>0</v>
      </c>
      <c r="I803" s="48">
        <f t="shared" si="443"/>
        <v>0</v>
      </c>
      <c r="J803" s="48">
        <f t="shared" si="443"/>
        <v>0</v>
      </c>
      <c r="K803" s="48">
        <f t="shared" si="443"/>
        <v>0</v>
      </c>
      <c r="L803" s="48">
        <f t="shared" si="443"/>
        <v>0</v>
      </c>
      <c r="M803" s="48">
        <f t="shared" si="443"/>
        <v>0</v>
      </c>
      <c r="N803" s="287">
        <f t="shared" si="443"/>
        <v>0</v>
      </c>
      <c r="O803" s="48">
        <f t="shared" si="443"/>
        <v>0</v>
      </c>
      <c r="P803" s="48">
        <f t="shared" si="443"/>
        <v>0</v>
      </c>
      <c r="Q803" s="48">
        <f t="shared" si="443"/>
        <v>0</v>
      </c>
      <c r="R803" s="48">
        <f t="shared" si="443"/>
        <v>0</v>
      </c>
      <c r="S803" s="48">
        <f t="shared" si="443"/>
        <v>0</v>
      </c>
      <c r="T803" s="48">
        <f t="shared" si="443"/>
        <v>0</v>
      </c>
      <c r="U803" s="48">
        <f t="shared" si="443"/>
        <v>0</v>
      </c>
      <c r="V803" s="287">
        <f t="shared" si="443"/>
        <v>0</v>
      </c>
      <c r="W803" s="48">
        <f t="shared" si="443"/>
        <v>0</v>
      </c>
      <c r="X803" s="48">
        <f t="shared" si="443"/>
        <v>0</v>
      </c>
      <c r="Y803" s="48">
        <f t="shared" si="443"/>
        <v>0</v>
      </c>
      <c r="Z803" s="48">
        <f t="shared" si="443"/>
        <v>0</v>
      </c>
      <c r="AA803" s="48">
        <f t="shared" si="443"/>
        <v>0</v>
      </c>
      <c r="AB803" s="49">
        <f t="shared" si="443"/>
        <v>0</v>
      </c>
      <c r="AC803" s="47"/>
      <c r="AD803" s="50"/>
      <c r="AE803" s="58"/>
      <c r="AF803" s="981">
        <v>10.267799999999999</v>
      </c>
      <c r="AG803" s="981">
        <v>10.267799999999999</v>
      </c>
      <c r="AH803" s="1055">
        <v>10.267799999999999</v>
      </c>
      <c r="AI803" s="1054">
        <v>10.267799999999999</v>
      </c>
      <c r="AJ803" s="1054">
        <v>10.267799999999999</v>
      </c>
      <c r="AK803" s="1054">
        <v>10.267799999999999</v>
      </c>
      <c r="AL803" s="1054">
        <v>10.267799999999999</v>
      </c>
      <c r="AM803" s="1054">
        <v>10.267799999999999</v>
      </c>
      <c r="AN803" s="1054">
        <v>10.267799999999999</v>
      </c>
      <c r="AO803" s="1054">
        <v>10.267799999999999</v>
      </c>
      <c r="AP803" s="1054">
        <v>10.267799999999999</v>
      </c>
      <c r="AQ803" s="1054">
        <v>10.267799999999999</v>
      </c>
      <c r="AR803" s="1054">
        <v>10.267799999999999</v>
      </c>
      <c r="AS803" s="1054">
        <v>10.267799999999999</v>
      </c>
      <c r="AT803" s="1054">
        <v>10.267799999999999</v>
      </c>
      <c r="AU803" s="1054">
        <v>10.267799999999999</v>
      </c>
      <c r="AV803" s="1054">
        <v>10.267799999999999</v>
      </c>
      <c r="AW803" s="1054">
        <v>10.267799999999999</v>
      </c>
      <c r="AX803" s="1054">
        <v>10.267799999999999</v>
      </c>
      <c r="AY803" s="1054">
        <v>10.267799999999999</v>
      </c>
      <c r="AZ803" s="1054">
        <v>10.267799999999999</v>
      </c>
      <c r="BA803" s="1054">
        <v>10.267799999999999</v>
      </c>
      <c r="BB803" s="1054">
        <v>10.267799999999999</v>
      </c>
      <c r="BC803" s="1054">
        <v>10.267799999999999</v>
      </c>
      <c r="BD803" s="1054">
        <v>10.267799999999999</v>
      </c>
      <c r="BE803" s="150"/>
      <c r="BF803" s="150"/>
      <c r="BG803" s="150"/>
      <c r="BH803" s="150"/>
      <c r="BI803" s="150"/>
      <c r="BJ803" s="150"/>
      <c r="BK803" s="150"/>
      <c r="BL803" s="150"/>
      <c r="BM803" s="150"/>
      <c r="BN803" s="150"/>
      <c r="BO803" s="150"/>
      <c r="BP803" s="150"/>
      <c r="BQ803" s="150"/>
      <c r="BR803" s="150"/>
      <c r="BS803" s="150"/>
      <c r="BT803" s="150"/>
      <c r="BU803" s="150"/>
      <c r="BV803" s="150"/>
      <c r="BW803" s="150"/>
      <c r="BX803" s="150"/>
      <c r="BY803" s="150"/>
      <c r="BZ803" s="150"/>
      <c r="CA803" s="150"/>
      <c r="CB803" s="150"/>
      <c r="CC803" s="150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  <c r="CR803" s="162"/>
      <c r="CS803" s="162"/>
      <c r="CT803" s="162"/>
      <c r="CU803" s="162"/>
      <c r="CV803" s="162"/>
      <c r="CW803" s="162"/>
      <c r="CX803" s="162"/>
      <c r="CY803" s="162"/>
      <c r="CZ803" s="162"/>
      <c r="DA803" s="162"/>
      <c r="DB803" s="162"/>
      <c r="DC803" s="162"/>
      <c r="DD803" s="162"/>
      <c r="DE803" s="162"/>
      <c r="DF803" s="162"/>
      <c r="DG803" s="162"/>
      <c r="DH803" s="162"/>
      <c r="DI803" s="162"/>
      <c r="DJ803" s="162"/>
      <c r="DK803" s="162"/>
      <c r="DL803" s="162"/>
      <c r="DM803" s="162"/>
      <c r="DN803" s="162"/>
      <c r="DO803" s="162"/>
      <c r="DP803" s="162"/>
      <c r="DQ803" s="162"/>
      <c r="DR803" s="162"/>
      <c r="DS803" s="162"/>
      <c r="DT803" s="162"/>
      <c r="DU803" s="162"/>
      <c r="DV803" s="162"/>
      <c r="DW803" s="162"/>
      <c r="DX803" s="162"/>
      <c r="DY803" s="162"/>
      <c r="DZ803" s="162"/>
      <c r="EA803" s="162"/>
      <c r="EB803" s="162"/>
    </row>
    <row r="804" spans="1:132" s="1" customFormat="1" ht="10.5" customHeight="1" thickBot="1">
      <c r="A804" s="1541"/>
      <c r="B804" s="1649"/>
      <c r="C804" s="271"/>
      <c r="D804" s="236" t="s">
        <v>41</v>
      </c>
      <c r="E804" s="52" t="e">
        <f t="shared" ref="E804:AB804" si="444">E803/E802</f>
        <v>#DIV/0!</v>
      </c>
      <c r="F804" s="52" t="e">
        <f t="shared" si="444"/>
        <v>#DIV/0!</v>
      </c>
      <c r="G804" s="52" t="e">
        <f t="shared" si="444"/>
        <v>#DIV/0!</v>
      </c>
      <c r="H804" s="288" t="e">
        <f t="shared" si="444"/>
        <v>#DIV/0!</v>
      </c>
      <c r="I804" s="52" t="e">
        <f t="shared" si="444"/>
        <v>#DIV/0!</v>
      </c>
      <c r="J804" s="52" t="e">
        <f t="shared" si="444"/>
        <v>#DIV/0!</v>
      </c>
      <c r="K804" s="52" t="e">
        <f t="shared" si="444"/>
        <v>#DIV/0!</v>
      </c>
      <c r="L804" s="52" t="e">
        <f t="shared" si="444"/>
        <v>#DIV/0!</v>
      </c>
      <c r="M804" s="52" t="e">
        <f t="shared" si="444"/>
        <v>#DIV/0!</v>
      </c>
      <c r="N804" s="288" t="e">
        <f t="shared" si="444"/>
        <v>#DIV/0!</v>
      </c>
      <c r="O804" s="52" t="e">
        <f t="shared" si="444"/>
        <v>#DIV/0!</v>
      </c>
      <c r="P804" s="52" t="e">
        <f t="shared" si="444"/>
        <v>#DIV/0!</v>
      </c>
      <c r="Q804" s="52" t="e">
        <f t="shared" si="444"/>
        <v>#DIV/0!</v>
      </c>
      <c r="R804" s="52" t="e">
        <f t="shared" si="444"/>
        <v>#DIV/0!</v>
      </c>
      <c r="S804" s="52" t="e">
        <f t="shared" si="444"/>
        <v>#DIV/0!</v>
      </c>
      <c r="T804" s="52" t="e">
        <f t="shared" si="444"/>
        <v>#DIV/0!</v>
      </c>
      <c r="U804" s="52" t="e">
        <f t="shared" si="444"/>
        <v>#DIV/0!</v>
      </c>
      <c r="V804" s="288" t="e">
        <f t="shared" si="444"/>
        <v>#DIV/0!</v>
      </c>
      <c r="W804" s="52" t="e">
        <f t="shared" si="444"/>
        <v>#DIV/0!</v>
      </c>
      <c r="X804" s="52" t="e">
        <f t="shared" si="444"/>
        <v>#DIV/0!</v>
      </c>
      <c r="Y804" s="52" t="e">
        <f t="shared" si="444"/>
        <v>#DIV/0!</v>
      </c>
      <c r="Z804" s="52" t="e">
        <f t="shared" si="444"/>
        <v>#DIV/0!</v>
      </c>
      <c r="AA804" s="52" t="e">
        <f t="shared" si="444"/>
        <v>#DIV/0!</v>
      </c>
      <c r="AB804" s="53" t="e">
        <f t="shared" si="444"/>
        <v>#DIV/0!</v>
      </c>
      <c r="AC804" s="224"/>
      <c r="AD804" s="225"/>
      <c r="AE804" s="226"/>
      <c r="AF804" s="261"/>
      <c r="AG804" s="261"/>
      <c r="AH804" s="261"/>
      <c r="AI804" s="261"/>
      <c r="AJ804" s="261"/>
      <c r="AK804" s="261"/>
      <c r="AL804" s="261"/>
      <c r="AM804" s="261"/>
      <c r="AN804" s="261"/>
      <c r="AO804" s="261"/>
      <c r="AP804" s="261"/>
      <c r="AQ804" s="261"/>
      <c r="AR804" s="261"/>
      <c r="AS804" s="261"/>
      <c r="AT804" s="261"/>
      <c r="AU804" s="261"/>
      <c r="AV804" s="261"/>
      <c r="AW804" s="261"/>
      <c r="AX804" s="261"/>
      <c r="AY804" s="261"/>
      <c r="AZ804" s="261"/>
      <c r="BA804" s="261"/>
      <c r="BB804" s="261"/>
      <c r="BC804" s="261"/>
      <c r="BD804" s="261"/>
      <c r="BE804" s="150"/>
      <c r="BF804" s="150"/>
      <c r="BG804" s="150"/>
      <c r="BH804" s="150"/>
      <c r="BI804" s="150"/>
      <c r="BJ804" s="150"/>
      <c r="BK804" s="150"/>
      <c r="BL804" s="150"/>
      <c r="BM804" s="150"/>
      <c r="BN804" s="150"/>
      <c r="BO804" s="150"/>
      <c r="BP804" s="150"/>
      <c r="BQ804" s="150"/>
      <c r="BR804" s="150"/>
      <c r="BS804" s="150"/>
      <c r="BT804" s="150"/>
      <c r="BU804" s="150"/>
      <c r="BV804" s="150"/>
      <c r="BW804" s="150"/>
      <c r="BX804" s="150"/>
      <c r="BY804" s="150"/>
      <c r="BZ804" s="150"/>
      <c r="CA804" s="150"/>
      <c r="CB804" s="150"/>
      <c r="CC804" s="150"/>
      <c r="CD804" s="162"/>
      <c r="CE804" s="162"/>
      <c r="CF804" s="162"/>
      <c r="CG804" s="162"/>
      <c r="CH804" s="162"/>
      <c r="CI804" s="162"/>
      <c r="CJ804" s="162"/>
      <c r="CK804" s="162"/>
      <c r="CL804" s="162"/>
      <c r="CM804" s="162"/>
      <c r="CN804" s="162"/>
      <c r="CO804" s="162"/>
      <c r="CP804" s="162"/>
      <c r="CQ804" s="162"/>
      <c r="CR804" s="162"/>
      <c r="CS804" s="162"/>
      <c r="CT804" s="162"/>
      <c r="CU804" s="162"/>
      <c r="CV804" s="162"/>
      <c r="CW804" s="162"/>
      <c r="CX804" s="162"/>
      <c r="CY804" s="162"/>
      <c r="CZ804" s="162"/>
      <c r="DA804" s="162"/>
      <c r="DB804" s="162"/>
      <c r="DC804" s="162"/>
      <c r="DD804" s="162"/>
      <c r="DE804" s="162"/>
      <c r="DF804" s="162"/>
      <c r="DG804" s="162"/>
      <c r="DH804" s="162"/>
      <c r="DI804" s="162"/>
      <c r="DJ804" s="162"/>
      <c r="DK804" s="162"/>
      <c r="DL804" s="162"/>
      <c r="DM804" s="162"/>
      <c r="DN804" s="162"/>
      <c r="DO804" s="162"/>
      <c r="DP804" s="162"/>
      <c r="DQ804" s="162"/>
      <c r="DR804" s="162"/>
      <c r="DS804" s="162"/>
      <c r="DT804" s="162"/>
      <c r="DU804" s="162"/>
      <c r="DV804" s="162"/>
      <c r="DW804" s="162"/>
      <c r="DX804" s="162"/>
      <c r="DY804" s="162"/>
      <c r="DZ804" s="162"/>
      <c r="EA804" s="162"/>
      <c r="EB804" s="162"/>
    </row>
    <row r="805" spans="1:132" s="1" customFormat="1" ht="10.5" customHeight="1">
      <c r="A805" s="1539" t="s">
        <v>42</v>
      </c>
      <c r="B805" s="1647" t="s">
        <v>755</v>
      </c>
      <c r="C805" s="1107"/>
      <c r="D805" s="1190"/>
      <c r="E805" s="76"/>
      <c r="F805" s="76"/>
      <c r="G805" s="76"/>
      <c r="H805" s="293"/>
      <c r="I805" s="76"/>
      <c r="J805" s="76"/>
      <c r="K805" s="76"/>
      <c r="L805" s="76"/>
      <c r="M805" s="76"/>
      <c r="N805" s="293"/>
      <c r="O805" s="76"/>
      <c r="P805" s="76"/>
      <c r="Q805" s="76"/>
      <c r="R805" s="76"/>
      <c r="S805" s="76"/>
      <c r="T805" s="76"/>
      <c r="U805" s="76"/>
      <c r="V805" s="293"/>
      <c r="W805" s="76"/>
      <c r="X805" s="76"/>
      <c r="Y805" s="76"/>
      <c r="Z805" s="76"/>
      <c r="AA805" s="76"/>
      <c r="AB805" s="77"/>
      <c r="AC805" s="227" t="s">
        <v>115</v>
      </c>
      <c r="AD805" s="228">
        <f>AD807/AC807</f>
        <v>0</v>
      </c>
      <c r="AE805" s="229"/>
      <c r="AF805" s="256"/>
      <c r="AG805" s="261"/>
      <c r="AH805" s="261"/>
      <c r="AI805" s="261"/>
      <c r="AJ805" s="261"/>
      <c r="AK805" s="261"/>
      <c r="AL805" s="261"/>
      <c r="AM805" s="261"/>
      <c r="AN805" s="261"/>
      <c r="AO805" s="261"/>
      <c r="AP805" s="261"/>
      <c r="AQ805" s="261"/>
      <c r="AR805" s="261"/>
      <c r="AS805" s="261"/>
      <c r="AT805" s="261"/>
      <c r="AU805" s="261"/>
      <c r="AV805" s="261"/>
      <c r="AW805" s="261"/>
      <c r="AX805" s="261"/>
      <c r="AY805" s="261"/>
      <c r="AZ805" s="261"/>
      <c r="BA805" s="261"/>
      <c r="BB805" s="261"/>
      <c r="BC805" s="261"/>
      <c r="BD805" s="261"/>
      <c r="BE805" s="162"/>
      <c r="BF805" s="162"/>
      <c r="BG805" s="162"/>
      <c r="BH805" s="162"/>
      <c r="BI805" s="162"/>
      <c r="BJ805" s="162"/>
      <c r="BK805" s="162"/>
      <c r="BL805" s="162"/>
      <c r="BM805" s="162"/>
      <c r="BN805" s="162"/>
      <c r="BO805" s="162"/>
      <c r="BP805" s="162"/>
      <c r="BQ805" s="162"/>
      <c r="BR805" s="162"/>
      <c r="BS805" s="162"/>
      <c r="BT805" s="162"/>
      <c r="BU805" s="162"/>
      <c r="BV805" s="162"/>
      <c r="BW805" s="162"/>
      <c r="BX805" s="162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  <c r="CR805" s="162"/>
      <c r="CS805" s="162"/>
      <c r="CT805" s="162"/>
      <c r="CU805" s="162"/>
      <c r="CV805" s="162"/>
      <c r="CW805" s="162"/>
      <c r="CX805" s="162"/>
      <c r="CY805" s="162"/>
      <c r="CZ805" s="162"/>
      <c r="DA805" s="162"/>
      <c r="DB805" s="162"/>
      <c r="DC805" s="162"/>
      <c r="DD805" s="162"/>
      <c r="DE805" s="162"/>
      <c r="DF805" s="162"/>
      <c r="DG805" s="162"/>
      <c r="DH805" s="162"/>
      <c r="DI805" s="162"/>
      <c r="DJ805" s="162"/>
      <c r="DK805" s="162"/>
      <c r="DL805" s="162"/>
      <c r="DM805" s="162"/>
      <c r="DN805" s="162"/>
      <c r="DO805" s="162"/>
      <c r="DP805" s="162"/>
      <c r="DQ805" s="162"/>
      <c r="DR805" s="162"/>
      <c r="DS805" s="162"/>
      <c r="DT805" s="162"/>
      <c r="DU805" s="162"/>
      <c r="DV805" s="162"/>
      <c r="DW805" s="162"/>
      <c r="DX805" s="162"/>
      <c r="DY805" s="162"/>
      <c r="DZ805" s="162"/>
      <c r="EA805" s="162"/>
      <c r="EB805" s="162"/>
    </row>
    <row r="806" spans="1:132" s="1" customFormat="1" ht="10.5" customHeight="1">
      <c r="A806" s="1540"/>
      <c r="B806" s="1648"/>
      <c r="C806" s="1373" t="s">
        <v>129</v>
      </c>
      <c r="D806" s="131" t="s">
        <v>33</v>
      </c>
      <c r="E806" s="192">
        <f>ROUND(SQRT(E807^2+E808^2)*1000/(1.73*E$781),0)</f>
        <v>0</v>
      </c>
      <c r="F806" s="192">
        <f>ROUND(SQRT(F807^2+F808^2)*1000/(1.73*F$781),0)</f>
        <v>0</v>
      </c>
      <c r="G806" s="192">
        <f t="shared" ref="G806:AB806" si="445">ROUND(SQRT(G807^2+G808^2)*1000/(1.73*G$781),0)</f>
        <v>0</v>
      </c>
      <c r="H806" s="320">
        <f t="shared" si="445"/>
        <v>0</v>
      </c>
      <c r="I806" s="192">
        <f t="shared" si="445"/>
        <v>0</v>
      </c>
      <c r="J806" s="192">
        <f t="shared" si="445"/>
        <v>0</v>
      </c>
      <c r="K806" s="192">
        <f t="shared" si="445"/>
        <v>0</v>
      </c>
      <c r="L806" s="192">
        <f t="shared" si="445"/>
        <v>0</v>
      </c>
      <c r="M806" s="192">
        <f t="shared" si="445"/>
        <v>0</v>
      </c>
      <c r="N806" s="320">
        <f t="shared" si="445"/>
        <v>0</v>
      </c>
      <c r="O806" s="192">
        <f t="shared" si="445"/>
        <v>0</v>
      </c>
      <c r="P806" s="192">
        <f t="shared" si="445"/>
        <v>0</v>
      </c>
      <c r="Q806" s="192">
        <f t="shared" si="445"/>
        <v>0</v>
      </c>
      <c r="R806" s="192">
        <f t="shared" si="445"/>
        <v>0</v>
      </c>
      <c r="S806" s="192">
        <f t="shared" si="445"/>
        <v>0</v>
      </c>
      <c r="T806" s="192">
        <f t="shared" si="445"/>
        <v>0</v>
      </c>
      <c r="U806" s="192">
        <f t="shared" si="445"/>
        <v>0</v>
      </c>
      <c r="V806" s="320">
        <f t="shared" si="445"/>
        <v>0</v>
      </c>
      <c r="W806" s="192">
        <f t="shared" si="445"/>
        <v>0</v>
      </c>
      <c r="X806" s="192">
        <f t="shared" si="445"/>
        <v>0</v>
      </c>
      <c r="Y806" s="192">
        <f t="shared" si="445"/>
        <v>0</v>
      </c>
      <c r="Z806" s="192">
        <f t="shared" si="445"/>
        <v>0</v>
      </c>
      <c r="AA806" s="192">
        <f t="shared" si="445"/>
        <v>0</v>
      </c>
      <c r="AB806" s="193">
        <f t="shared" si="445"/>
        <v>0</v>
      </c>
      <c r="AC806" s="146"/>
      <c r="AD806" s="90"/>
      <c r="AE806" s="58"/>
      <c r="AF806" s="261"/>
      <c r="AG806" s="261"/>
      <c r="AH806" s="261"/>
      <c r="AI806" s="261"/>
      <c r="AJ806" s="261"/>
      <c r="AK806" s="261"/>
      <c r="AL806" s="261"/>
      <c r="AM806" s="261"/>
      <c r="AN806" s="261"/>
      <c r="AO806" s="261"/>
      <c r="AP806" s="261"/>
      <c r="AQ806" s="261"/>
      <c r="AR806" s="261"/>
      <c r="AS806" s="261"/>
      <c r="AT806" s="261"/>
      <c r="AU806" s="261"/>
      <c r="AV806" s="261"/>
      <c r="AW806" s="261"/>
      <c r="AX806" s="261"/>
      <c r="AY806" s="261"/>
      <c r="AZ806" s="261"/>
      <c r="BA806" s="261"/>
      <c r="BB806" s="261"/>
      <c r="BC806" s="261"/>
      <c r="BD806" s="261"/>
      <c r="BE806" s="162"/>
      <c r="BF806" s="162"/>
      <c r="BG806" s="162"/>
      <c r="BH806" s="162"/>
      <c r="BI806" s="162"/>
      <c r="BJ806" s="162"/>
      <c r="BK806" s="162"/>
      <c r="BL806" s="162"/>
      <c r="BM806" s="162"/>
      <c r="BN806" s="162"/>
      <c r="BO806" s="162"/>
      <c r="BP806" s="162"/>
      <c r="BQ806" s="162"/>
      <c r="BR806" s="162"/>
      <c r="BS806" s="162"/>
      <c r="BT806" s="162"/>
      <c r="BU806" s="162"/>
      <c r="BV806" s="162"/>
      <c r="BW806" s="162"/>
      <c r="BX806" s="162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  <c r="CR806" s="162"/>
      <c r="CS806" s="162"/>
      <c r="CT806" s="162"/>
      <c r="CU806" s="162"/>
      <c r="CV806" s="162"/>
      <c r="CW806" s="162"/>
      <c r="CX806" s="162"/>
      <c r="CY806" s="162"/>
      <c r="CZ806" s="162"/>
      <c r="DA806" s="162"/>
      <c r="DB806" s="162"/>
      <c r="DC806" s="162"/>
      <c r="DD806" s="162"/>
      <c r="DE806" s="162"/>
      <c r="DF806" s="162"/>
      <c r="DG806" s="162"/>
      <c r="DH806" s="162"/>
      <c r="DI806" s="162"/>
      <c r="DJ806" s="162"/>
      <c r="DK806" s="162"/>
      <c r="DL806" s="162"/>
      <c r="DM806" s="162"/>
      <c r="DN806" s="162"/>
      <c r="DO806" s="162"/>
      <c r="DP806" s="162"/>
      <c r="DQ806" s="162"/>
      <c r="DR806" s="162"/>
      <c r="DS806" s="162"/>
      <c r="DT806" s="162"/>
      <c r="DU806" s="162"/>
      <c r="DV806" s="162"/>
      <c r="DW806" s="162"/>
      <c r="DX806" s="162"/>
      <c r="DY806" s="162"/>
      <c r="DZ806" s="162"/>
      <c r="EA806" s="162"/>
      <c r="EB806" s="162"/>
    </row>
    <row r="807" spans="1:132" s="1" customFormat="1" ht="10.5" customHeight="1">
      <c r="A807" s="1540"/>
      <c r="B807" s="1648"/>
      <c r="C807" s="1373" t="s">
        <v>553</v>
      </c>
      <c r="D807" s="131" t="s">
        <v>116</v>
      </c>
      <c r="E807" s="48">
        <f t="shared" ref="E807:AB807" si="446">ROUND((AG807-AF807)*$AE807,2)</f>
        <v>0</v>
      </c>
      <c r="F807" s="48">
        <f t="shared" si="446"/>
        <v>0</v>
      </c>
      <c r="G807" s="48">
        <f t="shared" si="446"/>
        <v>0</v>
      </c>
      <c r="H807" s="287">
        <f t="shared" si="446"/>
        <v>0</v>
      </c>
      <c r="I807" s="48">
        <f t="shared" si="446"/>
        <v>0</v>
      </c>
      <c r="J807" s="48">
        <f t="shared" si="446"/>
        <v>0</v>
      </c>
      <c r="K807" s="48">
        <f t="shared" si="446"/>
        <v>0</v>
      </c>
      <c r="L807" s="48">
        <f t="shared" si="446"/>
        <v>0</v>
      </c>
      <c r="M807" s="48">
        <f t="shared" si="446"/>
        <v>0</v>
      </c>
      <c r="N807" s="287">
        <f t="shared" si="446"/>
        <v>0</v>
      </c>
      <c r="O807" s="48">
        <f t="shared" si="446"/>
        <v>0</v>
      </c>
      <c r="P807" s="48">
        <f t="shared" si="446"/>
        <v>0</v>
      </c>
      <c r="Q807" s="48">
        <f t="shared" si="446"/>
        <v>0</v>
      </c>
      <c r="R807" s="48">
        <f t="shared" si="446"/>
        <v>0</v>
      </c>
      <c r="S807" s="48">
        <f t="shared" si="446"/>
        <v>0</v>
      </c>
      <c r="T807" s="48">
        <f t="shared" si="446"/>
        <v>0</v>
      </c>
      <c r="U807" s="48">
        <f t="shared" si="446"/>
        <v>0</v>
      </c>
      <c r="V807" s="287">
        <f t="shared" si="446"/>
        <v>0</v>
      </c>
      <c r="W807" s="48">
        <f t="shared" si="446"/>
        <v>0</v>
      </c>
      <c r="X807" s="48">
        <f t="shared" si="446"/>
        <v>0</v>
      </c>
      <c r="Y807" s="48">
        <f t="shared" si="446"/>
        <v>0</v>
      </c>
      <c r="Z807" s="48">
        <f t="shared" si="446"/>
        <v>0</v>
      </c>
      <c r="AA807" s="48">
        <f t="shared" si="446"/>
        <v>0</v>
      </c>
      <c r="AB807" s="49">
        <f t="shared" si="446"/>
        <v>0</v>
      </c>
      <c r="AC807" s="47">
        <f>(BD807-AF807)*AE807</f>
        <v>6.4800000000104774E-3</v>
      </c>
      <c r="AD807" s="50">
        <f>(BD808-AF808)*AE807</f>
        <v>0</v>
      </c>
      <c r="AE807" s="58">
        <v>3.6</v>
      </c>
      <c r="AF807" s="981">
        <v>4017.1552000000001</v>
      </c>
      <c r="AG807" s="981">
        <v>4017.1552999999999</v>
      </c>
      <c r="AH807" s="1055">
        <v>4017.1554000000001</v>
      </c>
      <c r="AI807" s="1054">
        <v>4017.1554000000001</v>
      </c>
      <c r="AJ807" s="1054">
        <v>4017.1554999999998</v>
      </c>
      <c r="AK807" s="1054">
        <v>4017.1556</v>
      </c>
      <c r="AL807" s="1054">
        <v>4017.1556999999998</v>
      </c>
      <c r="AM807" s="1054">
        <v>4017.1556999999998</v>
      </c>
      <c r="AN807" s="1054">
        <v>4017.1558</v>
      </c>
      <c r="AO807" s="1054">
        <v>4017.1559000000002</v>
      </c>
      <c r="AP807" s="1054">
        <v>4017.1559999999999</v>
      </c>
      <c r="AQ807" s="1054">
        <v>4017.1559999999999</v>
      </c>
      <c r="AR807" s="1054">
        <v>4017.1561000000002</v>
      </c>
      <c r="AS807" s="1054">
        <v>4017.1561999999999</v>
      </c>
      <c r="AT807" s="1054">
        <v>4017.1563000000001</v>
      </c>
      <c r="AU807" s="1054">
        <v>4017.1563999999998</v>
      </c>
      <c r="AV807" s="1054">
        <v>4017.1563999999998</v>
      </c>
      <c r="AW807" s="1054">
        <v>4017.1565000000001</v>
      </c>
      <c r="AX807" s="1054">
        <v>4017.1565999999998</v>
      </c>
      <c r="AY807" s="1054">
        <v>4017.1567</v>
      </c>
      <c r="AZ807" s="1054">
        <v>4017.1567</v>
      </c>
      <c r="BA807" s="1054">
        <v>4017.1568000000002</v>
      </c>
      <c r="BB807" s="1054">
        <v>4017.1569</v>
      </c>
      <c r="BC807" s="1054">
        <v>4017.1570000000002</v>
      </c>
      <c r="BD807" s="1054">
        <v>4017.1570000000002</v>
      </c>
      <c r="BE807" s="162"/>
      <c r="BF807" s="162"/>
      <c r="BG807" s="162"/>
      <c r="BH807" s="162"/>
      <c r="BI807" s="162"/>
      <c r="BJ807" s="162"/>
      <c r="BK807" s="162"/>
      <c r="BL807" s="162"/>
      <c r="BM807" s="162"/>
      <c r="BN807" s="162"/>
      <c r="BO807" s="162"/>
      <c r="BP807" s="162"/>
      <c r="BQ807" s="162"/>
      <c r="BR807" s="162"/>
      <c r="BS807" s="162"/>
      <c r="BT807" s="162"/>
      <c r="BU807" s="162"/>
      <c r="BV807" s="162"/>
      <c r="BW807" s="162"/>
      <c r="BX807" s="162"/>
      <c r="BY807" s="162"/>
      <c r="BZ807" s="162"/>
      <c r="CA807" s="162"/>
      <c r="CB807" s="162"/>
      <c r="CC807" s="162"/>
      <c r="CD807" s="162"/>
      <c r="CE807" s="162"/>
      <c r="CF807" s="16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  <c r="CR807" s="162"/>
      <c r="CS807" s="162"/>
      <c r="CT807" s="162"/>
      <c r="CU807" s="162"/>
      <c r="CV807" s="162"/>
      <c r="CW807" s="162"/>
      <c r="CX807" s="162"/>
      <c r="CY807" s="162"/>
      <c r="CZ807" s="162"/>
      <c r="DA807" s="162"/>
      <c r="DB807" s="162"/>
      <c r="DC807" s="162"/>
      <c r="DD807" s="162"/>
      <c r="DE807" s="162"/>
      <c r="DF807" s="162"/>
      <c r="DG807" s="162"/>
      <c r="DH807" s="162"/>
      <c r="DI807" s="162"/>
      <c r="DJ807" s="162"/>
      <c r="DK807" s="162"/>
      <c r="DL807" s="162"/>
      <c r="DM807" s="162"/>
      <c r="DN807" s="162"/>
      <c r="DO807" s="162"/>
      <c r="DP807" s="162"/>
      <c r="DQ807" s="162"/>
      <c r="DR807" s="162"/>
      <c r="DS807" s="162"/>
      <c r="DT807" s="162"/>
      <c r="DU807" s="162"/>
      <c r="DV807" s="162"/>
      <c r="DW807" s="162"/>
      <c r="DX807" s="162"/>
      <c r="DY807" s="162"/>
      <c r="DZ807" s="162"/>
      <c r="EA807" s="162"/>
      <c r="EB807" s="162"/>
    </row>
    <row r="808" spans="1:132" s="1" customFormat="1" ht="10.5" customHeight="1">
      <c r="A808" s="1540"/>
      <c r="B808" s="1648"/>
      <c r="C808" s="1373" t="s">
        <v>553</v>
      </c>
      <c r="D808" s="131" t="s">
        <v>117</v>
      </c>
      <c r="E808" s="48">
        <f t="shared" ref="E808:AB808" si="447">ROUND((AG808-AF808)*$AE807,2)</f>
        <v>0</v>
      </c>
      <c r="F808" s="48">
        <f t="shared" si="447"/>
        <v>0</v>
      </c>
      <c r="G808" s="48">
        <f t="shared" si="447"/>
        <v>0</v>
      </c>
      <c r="H808" s="287">
        <f t="shared" si="447"/>
        <v>0</v>
      </c>
      <c r="I808" s="48">
        <f t="shared" si="447"/>
        <v>0</v>
      </c>
      <c r="J808" s="48">
        <f t="shared" si="447"/>
        <v>0</v>
      </c>
      <c r="K808" s="48">
        <f t="shared" si="447"/>
        <v>0</v>
      </c>
      <c r="L808" s="48">
        <f t="shared" si="447"/>
        <v>0</v>
      </c>
      <c r="M808" s="48">
        <f t="shared" si="447"/>
        <v>0</v>
      </c>
      <c r="N808" s="287">
        <f t="shared" si="447"/>
        <v>0</v>
      </c>
      <c r="O808" s="48">
        <f t="shared" si="447"/>
        <v>0</v>
      </c>
      <c r="P808" s="48">
        <f t="shared" si="447"/>
        <v>0</v>
      </c>
      <c r="Q808" s="48">
        <f t="shared" si="447"/>
        <v>0</v>
      </c>
      <c r="R808" s="48">
        <f t="shared" si="447"/>
        <v>0</v>
      </c>
      <c r="S808" s="48">
        <f t="shared" si="447"/>
        <v>0</v>
      </c>
      <c r="T808" s="48">
        <f t="shared" si="447"/>
        <v>0</v>
      </c>
      <c r="U808" s="48">
        <f t="shared" si="447"/>
        <v>0</v>
      </c>
      <c r="V808" s="287">
        <f t="shared" si="447"/>
        <v>0</v>
      </c>
      <c r="W808" s="48">
        <f t="shared" si="447"/>
        <v>0</v>
      </c>
      <c r="X808" s="48">
        <f t="shared" si="447"/>
        <v>0</v>
      </c>
      <c r="Y808" s="48">
        <f t="shared" si="447"/>
        <v>0</v>
      </c>
      <c r="Z808" s="48">
        <f t="shared" si="447"/>
        <v>0</v>
      </c>
      <c r="AA808" s="48">
        <f t="shared" si="447"/>
        <v>0</v>
      </c>
      <c r="AB808" s="49">
        <f t="shared" si="447"/>
        <v>0</v>
      </c>
      <c r="AC808" s="47"/>
      <c r="AD808" s="50"/>
      <c r="AE808" s="58"/>
      <c r="AF808" s="981">
        <v>1.1652</v>
      </c>
      <c r="AG808" s="981">
        <v>1.1652</v>
      </c>
      <c r="AH808" s="1055">
        <v>1.1652</v>
      </c>
      <c r="AI808" s="1054">
        <v>1.1652</v>
      </c>
      <c r="AJ808" s="1054">
        <v>1.1652</v>
      </c>
      <c r="AK808" s="1054">
        <v>1.1652</v>
      </c>
      <c r="AL808" s="1054">
        <v>1.1652</v>
      </c>
      <c r="AM808" s="1054">
        <v>1.1652</v>
      </c>
      <c r="AN808" s="1054">
        <v>1.1652</v>
      </c>
      <c r="AO808" s="1054">
        <v>1.1652</v>
      </c>
      <c r="AP808" s="1054">
        <v>1.1652</v>
      </c>
      <c r="AQ808" s="1054">
        <v>1.1652</v>
      </c>
      <c r="AR808" s="1054">
        <v>1.1652</v>
      </c>
      <c r="AS808" s="1054">
        <v>1.1652</v>
      </c>
      <c r="AT808" s="1054">
        <v>1.1652</v>
      </c>
      <c r="AU808" s="1054">
        <v>1.1652</v>
      </c>
      <c r="AV808" s="1054">
        <v>1.1652</v>
      </c>
      <c r="AW808" s="1054">
        <v>1.1652</v>
      </c>
      <c r="AX808" s="1054">
        <v>1.1652</v>
      </c>
      <c r="AY808" s="1054">
        <v>1.1652</v>
      </c>
      <c r="AZ808" s="1054">
        <v>1.1652</v>
      </c>
      <c r="BA808" s="1054">
        <v>1.1652</v>
      </c>
      <c r="BB808" s="1054">
        <v>1.1652</v>
      </c>
      <c r="BC808" s="1054">
        <v>1.1652</v>
      </c>
      <c r="BD808" s="1054">
        <v>1.1652</v>
      </c>
      <c r="BE808" s="162"/>
      <c r="BF808" s="162"/>
      <c r="BG808" s="162"/>
      <c r="BH808" s="162"/>
      <c r="BI808" s="162"/>
      <c r="BJ808" s="162"/>
      <c r="BK808" s="162"/>
      <c r="BL808" s="162"/>
      <c r="BM808" s="162"/>
      <c r="BN808" s="162"/>
      <c r="BO808" s="162"/>
      <c r="BP808" s="162"/>
      <c r="BQ808" s="162"/>
      <c r="BR808" s="162"/>
      <c r="BS808" s="162"/>
      <c r="BT808" s="162"/>
      <c r="BU808" s="162"/>
      <c r="BV808" s="162"/>
      <c r="BW808" s="162"/>
      <c r="BX808" s="162"/>
      <c r="BY808" s="162"/>
      <c r="BZ808" s="162"/>
      <c r="CA808" s="162"/>
      <c r="CB808" s="162"/>
      <c r="CC808" s="162"/>
      <c r="CD808" s="162"/>
      <c r="CE808" s="162"/>
      <c r="CF808" s="16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  <c r="CR808" s="162"/>
      <c r="CS808" s="162"/>
      <c r="CT808" s="162"/>
      <c r="CU808" s="162"/>
      <c r="CV808" s="162"/>
      <c r="CW808" s="162"/>
      <c r="CX808" s="162"/>
      <c r="CY808" s="162"/>
      <c r="CZ808" s="162"/>
      <c r="DA808" s="162"/>
      <c r="DB808" s="162"/>
      <c r="DC808" s="162"/>
      <c r="DD808" s="162"/>
      <c r="DE808" s="162"/>
      <c r="DF808" s="162"/>
      <c r="DG808" s="162"/>
      <c r="DH808" s="162"/>
      <c r="DI808" s="162"/>
      <c r="DJ808" s="162"/>
      <c r="DK808" s="162"/>
      <c r="DL808" s="162"/>
      <c r="DM808" s="162"/>
      <c r="DN808" s="162"/>
      <c r="DO808" s="162"/>
      <c r="DP808" s="162"/>
      <c r="DQ808" s="162"/>
      <c r="DR808" s="162"/>
      <c r="DS808" s="162"/>
      <c r="DT808" s="162"/>
      <c r="DU808" s="162"/>
      <c r="DV808" s="162"/>
      <c r="DW808" s="162"/>
      <c r="DX808" s="162"/>
      <c r="DY808" s="162"/>
      <c r="DZ808" s="162"/>
      <c r="EA808" s="162"/>
      <c r="EB808" s="162"/>
    </row>
    <row r="809" spans="1:132" s="1" customFormat="1" ht="10.5" customHeight="1" thickBot="1">
      <c r="A809" s="1541"/>
      <c r="B809" s="1649"/>
      <c r="C809" s="271"/>
      <c r="D809" s="236" t="s">
        <v>41</v>
      </c>
      <c r="E809" s="81" t="e">
        <f t="shared" ref="E809:AB809" si="448">E808/E807</f>
        <v>#DIV/0!</v>
      </c>
      <c r="F809" s="81" t="e">
        <f t="shared" si="448"/>
        <v>#DIV/0!</v>
      </c>
      <c r="G809" s="81" t="e">
        <f t="shared" si="448"/>
        <v>#DIV/0!</v>
      </c>
      <c r="H809" s="295" t="e">
        <f t="shared" si="448"/>
        <v>#DIV/0!</v>
      </c>
      <c r="I809" s="81" t="e">
        <f t="shared" si="448"/>
        <v>#DIV/0!</v>
      </c>
      <c r="J809" s="81" t="e">
        <f t="shared" si="448"/>
        <v>#DIV/0!</v>
      </c>
      <c r="K809" s="81" t="e">
        <f t="shared" si="448"/>
        <v>#DIV/0!</v>
      </c>
      <c r="L809" s="81" t="e">
        <f t="shared" si="448"/>
        <v>#DIV/0!</v>
      </c>
      <c r="M809" s="81" t="e">
        <f t="shared" si="448"/>
        <v>#DIV/0!</v>
      </c>
      <c r="N809" s="295" t="e">
        <f t="shared" si="448"/>
        <v>#DIV/0!</v>
      </c>
      <c r="O809" s="81" t="e">
        <f t="shared" si="448"/>
        <v>#DIV/0!</v>
      </c>
      <c r="P809" s="81" t="e">
        <f t="shared" si="448"/>
        <v>#DIV/0!</v>
      </c>
      <c r="Q809" s="81" t="e">
        <f t="shared" si="448"/>
        <v>#DIV/0!</v>
      </c>
      <c r="R809" s="81" t="e">
        <f t="shared" si="448"/>
        <v>#DIV/0!</v>
      </c>
      <c r="S809" s="81" t="e">
        <f t="shared" si="448"/>
        <v>#DIV/0!</v>
      </c>
      <c r="T809" s="81" t="e">
        <f t="shared" si="448"/>
        <v>#DIV/0!</v>
      </c>
      <c r="U809" s="81" t="e">
        <f t="shared" si="448"/>
        <v>#DIV/0!</v>
      </c>
      <c r="V809" s="295" t="e">
        <f t="shared" si="448"/>
        <v>#DIV/0!</v>
      </c>
      <c r="W809" s="81" t="e">
        <f t="shared" si="448"/>
        <v>#DIV/0!</v>
      </c>
      <c r="X809" s="81" t="e">
        <f t="shared" si="448"/>
        <v>#DIV/0!</v>
      </c>
      <c r="Y809" s="81" t="e">
        <f t="shared" si="448"/>
        <v>#DIV/0!</v>
      </c>
      <c r="Z809" s="81" t="e">
        <f t="shared" si="448"/>
        <v>#DIV/0!</v>
      </c>
      <c r="AA809" s="81" t="e">
        <f t="shared" si="448"/>
        <v>#DIV/0!</v>
      </c>
      <c r="AB809" s="82" t="e">
        <f t="shared" si="448"/>
        <v>#DIV/0!</v>
      </c>
      <c r="AC809" s="224"/>
      <c r="AD809" s="225"/>
      <c r="AE809" s="226"/>
      <c r="AF809" s="261"/>
      <c r="AG809" s="261"/>
      <c r="AH809" s="261"/>
      <c r="AI809" s="261"/>
      <c r="AJ809" s="261"/>
      <c r="AK809" s="261"/>
      <c r="AL809" s="261"/>
      <c r="AM809" s="261"/>
      <c r="AN809" s="261"/>
      <c r="AO809" s="261"/>
      <c r="AP809" s="261"/>
      <c r="AQ809" s="261"/>
      <c r="AR809" s="261"/>
      <c r="AS809" s="261"/>
      <c r="AT809" s="261"/>
      <c r="AU809" s="261"/>
      <c r="AV809" s="261"/>
      <c r="AW809" s="261"/>
      <c r="AX809" s="261"/>
      <c r="AY809" s="261"/>
      <c r="AZ809" s="261"/>
      <c r="BA809" s="261"/>
      <c r="BB809" s="261"/>
      <c r="BC809" s="261"/>
      <c r="BD809" s="261"/>
      <c r="BE809" s="162"/>
      <c r="BF809" s="162"/>
      <c r="BG809" s="162"/>
      <c r="BH809" s="162"/>
      <c r="BI809" s="162"/>
      <c r="BJ809" s="162"/>
      <c r="BK809" s="162"/>
      <c r="BL809" s="162"/>
      <c r="BM809" s="162"/>
      <c r="BN809" s="162"/>
      <c r="BO809" s="162"/>
      <c r="BP809" s="162"/>
      <c r="BQ809" s="162"/>
      <c r="BR809" s="162"/>
      <c r="BS809" s="162"/>
      <c r="BT809" s="162"/>
      <c r="BU809" s="162"/>
      <c r="BV809" s="162"/>
      <c r="BW809" s="162"/>
      <c r="BX809" s="162"/>
      <c r="BY809" s="162"/>
      <c r="BZ809" s="162"/>
      <c r="CA809" s="162"/>
      <c r="CB809" s="162"/>
      <c r="CC809" s="162"/>
      <c r="CD809" s="162"/>
      <c r="CE809" s="162"/>
      <c r="CF809" s="16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  <c r="CR809" s="162"/>
      <c r="CS809" s="162"/>
      <c r="CT809" s="162"/>
      <c r="CU809" s="162"/>
      <c r="CV809" s="162"/>
      <c r="CW809" s="162"/>
      <c r="CX809" s="162"/>
      <c r="CY809" s="162"/>
      <c r="CZ809" s="162"/>
      <c r="DA809" s="162"/>
      <c r="DB809" s="162"/>
      <c r="DC809" s="162"/>
      <c r="DD809" s="162"/>
      <c r="DE809" s="162"/>
      <c r="DF809" s="162"/>
      <c r="DG809" s="162"/>
      <c r="DH809" s="162"/>
      <c r="DI809" s="162"/>
      <c r="DJ809" s="162"/>
      <c r="DK809" s="162"/>
      <c r="DL809" s="162"/>
      <c r="DM809" s="162"/>
      <c r="DN809" s="162"/>
      <c r="DO809" s="162"/>
      <c r="DP809" s="162"/>
      <c r="DQ809" s="162"/>
      <c r="DR809" s="162"/>
      <c r="DS809" s="162"/>
      <c r="DT809" s="162"/>
      <c r="DU809" s="162"/>
      <c r="DV809" s="162"/>
      <c r="DW809" s="162"/>
      <c r="DX809" s="162"/>
      <c r="DY809" s="162"/>
      <c r="DZ809" s="162"/>
      <c r="EA809" s="162"/>
      <c r="EB809" s="162"/>
    </row>
    <row r="810" spans="1:132" s="1" customFormat="1" ht="10.5" customHeight="1">
      <c r="A810" s="1554" t="s">
        <v>92</v>
      </c>
      <c r="B810" s="1767" t="s">
        <v>324</v>
      </c>
      <c r="C810" s="1107"/>
      <c r="D810" s="1190"/>
      <c r="E810" s="76"/>
      <c r="F810" s="76"/>
      <c r="G810" s="76"/>
      <c r="H810" s="293"/>
      <c r="I810" s="76"/>
      <c r="J810" s="76"/>
      <c r="K810" s="76"/>
      <c r="L810" s="76"/>
      <c r="M810" s="76"/>
      <c r="N810" s="293"/>
      <c r="O810" s="76"/>
      <c r="P810" s="76"/>
      <c r="Q810" s="76"/>
      <c r="R810" s="76"/>
      <c r="S810" s="76"/>
      <c r="T810" s="76"/>
      <c r="U810" s="76"/>
      <c r="V810" s="293"/>
      <c r="W810" s="76"/>
      <c r="X810" s="76"/>
      <c r="Y810" s="76"/>
      <c r="Z810" s="76"/>
      <c r="AA810" s="76"/>
      <c r="AB810" s="77"/>
      <c r="AC810" s="227" t="s">
        <v>115</v>
      </c>
      <c r="AD810" s="228">
        <f>AD812/AC812</f>
        <v>0.56182703518277521</v>
      </c>
      <c r="AE810" s="229"/>
      <c r="AF810" s="261"/>
      <c r="AG810" s="261"/>
      <c r="AH810" s="261"/>
      <c r="AI810" s="261"/>
      <c r="AJ810" s="261"/>
      <c r="AK810" s="261"/>
      <c r="AL810" s="261"/>
      <c r="AM810" s="261"/>
      <c r="AN810" s="261"/>
      <c r="AO810" s="261"/>
      <c r="AP810" s="261"/>
      <c r="AQ810" s="261"/>
      <c r="AR810" s="261"/>
      <c r="AS810" s="261"/>
      <c r="AT810" s="261"/>
      <c r="AU810" s="261"/>
      <c r="AV810" s="261"/>
      <c r="AW810" s="261"/>
      <c r="AX810" s="261"/>
      <c r="AY810" s="261"/>
      <c r="AZ810" s="261"/>
      <c r="BA810" s="261"/>
      <c r="BB810" s="261"/>
      <c r="BC810" s="261"/>
      <c r="BD810" s="261"/>
      <c r="BE810" s="162"/>
      <c r="BF810" s="162"/>
      <c r="BG810" s="162"/>
      <c r="BH810" s="162"/>
      <c r="BI810" s="162"/>
      <c r="BJ810" s="162"/>
      <c r="BK810" s="162"/>
      <c r="BL810" s="162"/>
      <c r="BM810" s="162"/>
      <c r="BN810" s="162"/>
      <c r="BO810" s="162"/>
      <c r="BP810" s="162"/>
      <c r="BQ810" s="162"/>
      <c r="BR810" s="162"/>
      <c r="BS810" s="162"/>
      <c r="BT810" s="162"/>
      <c r="BU810" s="162"/>
      <c r="BV810" s="162"/>
      <c r="BW810" s="162"/>
      <c r="BX810" s="162"/>
      <c r="BY810" s="162"/>
      <c r="BZ810" s="162"/>
      <c r="CA810" s="162"/>
      <c r="CB810" s="162"/>
      <c r="CC810" s="162"/>
      <c r="CD810" s="162"/>
      <c r="CE810" s="162"/>
      <c r="CF810" s="16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  <c r="CR810" s="162"/>
      <c r="CS810" s="162"/>
      <c r="CT810" s="162"/>
      <c r="CU810" s="162"/>
      <c r="CV810" s="162"/>
      <c r="CW810" s="162"/>
      <c r="CX810" s="162"/>
      <c r="CY810" s="162"/>
      <c r="CZ810" s="162"/>
      <c r="DA810" s="162"/>
      <c r="DB810" s="162"/>
      <c r="DC810" s="162"/>
      <c r="DD810" s="162"/>
      <c r="DE810" s="162"/>
      <c r="DF810" s="162"/>
      <c r="DG810" s="162"/>
      <c r="DH810" s="162"/>
      <c r="DI810" s="162"/>
      <c r="DJ810" s="162"/>
      <c r="DK810" s="162"/>
      <c r="DL810" s="162"/>
      <c r="DM810" s="162"/>
      <c r="DN810" s="162"/>
      <c r="DO810" s="162"/>
      <c r="DP810" s="162"/>
      <c r="DQ810" s="162"/>
      <c r="DR810" s="162"/>
      <c r="DS810" s="162"/>
      <c r="DT810" s="162"/>
      <c r="DU810" s="162"/>
      <c r="DV810" s="162"/>
      <c r="DW810" s="162"/>
      <c r="DX810" s="162"/>
      <c r="DY810" s="162"/>
      <c r="DZ810" s="162"/>
      <c r="EA810" s="162"/>
      <c r="EB810" s="162"/>
    </row>
    <row r="811" spans="1:132" s="1" customFormat="1" ht="10.5" customHeight="1">
      <c r="A811" s="1650"/>
      <c r="B811" s="1768"/>
      <c r="C811" s="1373" t="s">
        <v>129</v>
      </c>
      <c r="D811" s="131" t="s">
        <v>33</v>
      </c>
      <c r="E811" s="192">
        <f>ROUND(SQRT(E812^2+E813^2)*1000/(1.73*E$781),0)</f>
        <v>9</v>
      </c>
      <c r="F811" s="192">
        <f t="shared" ref="F811:AB811" si="449">ROUND(SQRT(F812^2+F813^2)*1000/(1.73*F$781),0)</f>
        <v>11</v>
      </c>
      <c r="G811" s="192">
        <f t="shared" si="449"/>
        <v>9</v>
      </c>
      <c r="H811" s="320">
        <f t="shared" si="449"/>
        <v>9</v>
      </c>
      <c r="I811" s="192">
        <f t="shared" si="449"/>
        <v>9</v>
      </c>
      <c r="J811" s="192">
        <f t="shared" si="449"/>
        <v>9</v>
      </c>
      <c r="K811" s="192">
        <f t="shared" si="449"/>
        <v>11</v>
      </c>
      <c r="L811" s="192">
        <f t="shared" si="449"/>
        <v>11</v>
      </c>
      <c r="M811" s="192">
        <f t="shared" si="449"/>
        <v>13</v>
      </c>
      <c r="N811" s="320">
        <f t="shared" si="449"/>
        <v>14</v>
      </c>
      <c r="O811" s="192">
        <f t="shared" si="449"/>
        <v>15</v>
      </c>
      <c r="P811" s="192">
        <f t="shared" si="449"/>
        <v>13</v>
      </c>
      <c r="Q811" s="192">
        <f t="shared" si="449"/>
        <v>14</v>
      </c>
      <c r="R811" s="192">
        <f t="shared" si="449"/>
        <v>15</v>
      </c>
      <c r="S811" s="192">
        <f t="shared" si="449"/>
        <v>16</v>
      </c>
      <c r="T811" s="192">
        <f t="shared" si="449"/>
        <v>12</v>
      </c>
      <c r="U811" s="192">
        <f t="shared" si="449"/>
        <v>12</v>
      </c>
      <c r="V811" s="320">
        <f t="shared" si="449"/>
        <v>12</v>
      </c>
      <c r="W811" s="192">
        <f t="shared" si="449"/>
        <v>11</v>
      </c>
      <c r="X811" s="192">
        <f t="shared" si="449"/>
        <v>10</v>
      </c>
      <c r="Y811" s="192">
        <f t="shared" si="449"/>
        <v>11</v>
      </c>
      <c r="Z811" s="192">
        <f t="shared" si="449"/>
        <v>9</v>
      </c>
      <c r="AA811" s="192">
        <f t="shared" si="449"/>
        <v>9</v>
      </c>
      <c r="AB811" s="193">
        <f t="shared" si="449"/>
        <v>9</v>
      </c>
      <c r="AC811" s="146"/>
      <c r="AD811" s="90"/>
      <c r="AE811" s="58"/>
      <c r="AF811" s="261"/>
      <c r="AG811" s="261"/>
      <c r="AH811" s="261"/>
      <c r="AI811" s="261"/>
      <c r="AJ811" s="261"/>
      <c r="AK811" s="261"/>
      <c r="AL811" s="261"/>
      <c r="AM811" s="261"/>
      <c r="AN811" s="261"/>
      <c r="AO811" s="261"/>
      <c r="AP811" s="261"/>
      <c r="AQ811" s="261"/>
      <c r="AR811" s="261"/>
      <c r="AS811" s="261"/>
      <c r="AT811" s="261"/>
      <c r="AU811" s="261"/>
      <c r="AV811" s="261"/>
      <c r="AW811" s="261"/>
      <c r="AX811" s="261"/>
      <c r="AY811" s="261"/>
      <c r="AZ811" s="261"/>
      <c r="BA811" s="261"/>
      <c r="BB811" s="261"/>
      <c r="BC811" s="261"/>
      <c r="BD811" s="261"/>
      <c r="BE811" s="162"/>
      <c r="BF811" s="162"/>
      <c r="BG811" s="162"/>
      <c r="BH811" s="162"/>
      <c r="BI811" s="162"/>
      <c r="BJ811" s="162"/>
      <c r="BK811" s="162"/>
      <c r="BL811" s="162"/>
      <c r="BM811" s="162"/>
      <c r="BN811" s="162"/>
      <c r="BO811" s="162"/>
      <c r="BP811" s="162"/>
      <c r="BQ811" s="162"/>
      <c r="BR811" s="162"/>
      <c r="BS811" s="162"/>
      <c r="BT811" s="162"/>
      <c r="BU811" s="162"/>
      <c r="BV811" s="162"/>
      <c r="BW811" s="162"/>
      <c r="BX811" s="162"/>
      <c r="BY811" s="162"/>
      <c r="BZ811" s="162"/>
      <c r="CA811" s="162"/>
      <c r="CB811" s="162"/>
      <c r="CC811" s="162"/>
      <c r="CD811" s="162"/>
      <c r="CE811" s="162"/>
      <c r="CF811" s="16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  <c r="CR811" s="162"/>
      <c r="CS811" s="162"/>
      <c r="CT811" s="162"/>
      <c r="CU811" s="162"/>
      <c r="CV811" s="162"/>
      <c r="CW811" s="162"/>
      <c r="CX811" s="162"/>
      <c r="CY811" s="162"/>
      <c r="CZ811" s="162"/>
      <c r="DA811" s="162"/>
      <c r="DB811" s="162"/>
      <c r="DC811" s="162"/>
      <c r="DD811" s="162"/>
      <c r="DE811" s="162"/>
      <c r="DF811" s="162"/>
      <c r="DG811" s="162"/>
      <c r="DH811" s="162"/>
      <c r="DI811" s="162"/>
      <c r="DJ811" s="162"/>
      <c r="DK811" s="162"/>
      <c r="DL811" s="162"/>
      <c r="DM811" s="162"/>
      <c r="DN811" s="162"/>
      <c r="DO811" s="162"/>
      <c r="DP811" s="162"/>
      <c r="DQ811" s="162"/>
      <c r="DR811" s="162"/>
      <c r="DS811" s="162"/>
      <c r="DT811" s="162"/>
      <c r="DU811" s="162"/>
      <c r="DV811" s="162"/>
      <c r="DW811" s="162"/>
      <c r="DX811" s="162"/>
      <c r="DY811" s="162"/>
      <c r="DZ811" s="162"/>
      <c r="EA811" s="162"/>
      <c r="EB811" s="162"/>
    </row>
    <row r="812" spans="1:132" s="2" customFormat="1" ht="10.5" customHeight="1">
      <c r="A812" s="1555"/>
      <c r="B812" s="1769"/>
      <c r="C812" s="1373" t="s">
        <v>553</v>
      </c>
      <c r="D812" s="131" t="s">
        <v>116</v>
      </c>
      <c r="E812" s="48">
        <f t="shared" ref="E812:AB812" si="450">ROUND((AG812-AF812)*$AE812,2)</f>
        <v>0.09</v>
      </c>
      <c r="F812" s="48">
        <f t="shared" si="450"/>
        <v>0.1</v>
      </c>
      <c r="G812" s="48">
        <f t="shared" si="450"/>
        <v>0.09</v>
      </c>
      <c r="H812" s="287">
        <f t="shared" si="450"/>
        <v>0.09</v>
      </c>
      <c r="I812" s="48">
        <f t="shared" si="450"/>
        <v>0.09</v>
      </c>
      <c r="J812" s="48">
        <f t="shared" si="450"/>
        <v>0.09</v>
      </c>
      <c r="K812" s="48">
        <f t="shared" si="450"/>
        <v>0.1</v>
      </c>
      <c r="L812" s="48">
        <f t="shared" si="450"/>
        <v>0.1</v>
      </c>
      <c r="M812" s="48">
        <f t="shared" si="450"/>
        <v>0.12</v>
      </c>
      <c r="N812" s="287">
        <f t="shared" si="450"/>
        <v>0.13</v>
      </c>
      <c r="O812" s="48">
        <f t="shared" si="450"/>
        <v>0.14000000000000001</v>
      </c>
      <c r="P812" s="48">
        <f t="shared" si="450"/>
        <v>0.12</v>
      </c>
      <c r="Q812" s="48">
        <f t="shared" si="450"/>
        <v>0.13</v>
      </c>
      <c r="R812" s="48">
        <f t="shared" si="450"/>
        <v>0.14000000000000001</v>
      </c>
      <c r="S812" s="48">
        <f t="shared" si="450"/>
        <v>0.15</v>
      </c>
      <c r="T812" s="48">
        <f t="shared" si="450"/>
        <v>0.12</v>
      </c>
      <c r="U812" s="48">
        <f t="shared" si="450"/>
        <v>0.12</v>
      </c>
      <c r="V812" s="287">
        <f t="shared" si="450"/>
        <v>0.12</v>
      </c>
      <c r="W812" s="48">
        <f t="shared" si="450"/>
        <v>0.11</v>
      </c>
      <c r="X812" s="48">
        <f t="shared" si="450"/>
        <v>0.1</v>
      </c>
      <c r="Y812" s="48">
        <f t="shared" si="450"/>
        <v>0.11</v>
      </c>
      <c r="Z812" s="48">
        <f t="shared" si="450"/>
        <v>0.09</v>
      </c>
      <c r="AA812" s="48">
        <f t="shared" si="450"/>
        <v>0.09</v>
      </c>
      <c r="AB812" s="49">
        <f t="shared" si="450"/>
        <v>0.09</v>
      </c>
      <c r="AC812" s="47">
        <f>(BD812-AF812)*AE812</f>
        <v>2.6245799999996962</v>
      </c>
      <c r="AD812" s="50">
        <f>(BD813-AF813)*AE812</f>
        <v>1.4745599999998376</v>
      </c>
      <c r="AE812" s="58">
        <v>1.8</v>
      </c>
      <c r="AF812" s="981">
        <v>2838.1754000000001</v>
      </c>
      <c r="AG812" s="981">
        <v>2838.2242999999999</v>
      </c>
      <c r="AH812" s="1055">
        <v>2838.2795000000001</v>
      </c>
      <c r="AI812" s="1054">
        <v>2838.3314</v>
      </c>
      <c r="AJ812" s="1054">
        <v>2838.3795</v>
      </c>
      <c r="AK812" s="1054">
        <v>2838.4297999999999</v>
      </c>
      <c r="AL812" s="1054">
        <v>2838.4812000000002</v>
      </c>
      <c r="AM812" s="1054">
        <v>2838.5378999999998</v>
      </c>
      <c r="AN812" s="1054">
        <v>2838.5954999999999</v>
      </c>
      <c r="AO812" s="1054">
        <v>2838.6604000000002</v>
      </c>
      <c r="AP812" s="1054">
        <v>2838.7321000000002</v>
      </c>
      <c r="AQ812" s="1054">
        <v>2838.8112000000001</v>
      </c>
      <c r="AR812" s="1054">
        <v>2838.8780000000002</v>
      </c>
      <c r="AS812" s="1054">
        <v>2838.9490000000001</v>
      </c>
      <c r="AT812" s="1054">
        <v>2839.0284000000001</v>
      </c>
      <c r="AU812" s="1054">
        <v>2839.1093000000001</v>
      </c>
      <c r="AV812" s="1054">
        <v>2839.1783</v>
      </c>
      <c r="AW812" s="1054">
        <v>2839.2422999999999</v>
      </c>
      <c r="AX812" s="1054">
        <v>2839.3083000000001</v>
      </c>
      <c r="AY812" s="1054">
        <v>2839.3703</v>
      </c>
      <c r="AZ812" s="1054">
        <v>2839.4232000000002</v>
      </c>
      <c r="BA812" s="1054">
        <v>2839.4841000000001</v>
      </c>
      <c r="BB812" s="1054">
        <v>2839.5351999999998</v>
      </c>
      <c r="BC812" s="1054">
        <v>2839.5843</v>
      </c>
      <c r="BD812" s="1054">
        <v>2839.6334999999999</v>
      </c>
      <c r="BE812" s="162"/>
      <c r="BF812" s="162"/>
      <c r="BG812" s="162"/>
      <c r="BH812" s="162"/>
      <c r="BI812" s="162"/>
      <c r="BJ812" s="162"/>
      <c r="BK812" s="162"/>
      <c r="BL812" s="162"/>
      <c r="BM812" s="162"/>
      <c r="BN812" s="162"/>
      <c r="BO812" s="162"/>
      <c r="BP812" s="162"/>
      <c r="BQ812" s="162"/>
      <c r="BR812" s="162"/>
      <c r="BS812" s="162"/>
      <c r="BT812" s="162"/>
      <c r="BU812" s="162"/>
      <c r="BV812" s="162"/>
      <c r="BW812" s="162"/>
      <c r="BX812" s="162"/>
      <c r="BY812" s="162"/>
      <c r="BZ812" s="162"/>
      <c r="CA812" s="162"/>
      <c r="CB812" s="162"/>
      <c r="CC812" s="162"/>
      <c r="CD812" s="162"/>
      <c r="CE812" s="162"/>
      <c r="CF812" s="16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  <c r="CR812" s="162"/>
      <c r="CS812" s="162"/>
      <c r="CT812" s="162"/>
      <c r="CU812" s="162"/>
      <c r="CV812" s="162"/>
      <c r="CW812" s="162"/>
      <c r="CX812" s="162"/>
      <c r="CY812" s="162"/>
      <c r="CZ812" s="162"/>
      <c r="DA812" s="162"/>
      <c r="DB812" s="162"/>
      <c r="DC812" s="162"/>
      <c r="DD812" s="162"/>
      <c r="DE812" s="162"/>
      <c r="DF812" s="162"/>
      <c r="DG812" s="162"/>
      <c r="DH812" s="162"/>
      <c r="DI812" s="162"/>
      <c r="DJ812" s="162"/>
      <c r="DK812" s="162"/>
      <c r="DL812" s="162"/>
      <c r="DM812" s="162"/>
      <c r="DN812" s="162"/>
      <c r="DO812" s="162"/>
      <c r="DP812" s="162"/>
      <c r="DQ812" s="162"/>
      <c r="DR812" s="162"/>
      <c r="DS812" s="162"/>
      <c r="DT812" s="162"/>
      <c r="DU812" s="111"/>
      <c r="DV812" s="111"/>
      <c r="DW812" s="111"/>
      <c r="DX812" s="111"/>
      <c r="DY812" s="111"/>
      <c r="DZ812" s="111"/>
      <c r="EA812" s="111"/>
      <c r="EB812" s="111"/>
    </row>
    <row r="813" spans="1:132" s="2" customFormat="1" ht="10.5" customHeight="1">
      <c r="A813" s="1704"/>
      <c r="B813" s="1770"/>
      <c r="C813" s="1373" t="s">
        <v>553</v>
      </c>
      <c r="D813" s="131" t="s">
        <v>117</v>
      </c>
      <c r="E813" s="48">
        <f t="shared" ref="E813:AB813" si="451">ROUND((AG813-AF813)*$AE812,2)</f>
        <v>0.05</v>
      </c>
      <c r="F813" s="48">
        <f t="shared" si="451"/>
        <v>0.06</v>
      </c>
      <c r="G813" s="48">
        <f t="shared" si="451"/>
        <v>0.05</v>
      </c>
      <c r="H813" s="287">
        <f t="shared" si="451"/>
        <v>0.05</v>
      </c>
      <c r="I813" s="48">
        <f t="shared" si="451"/>
        <v>0.05</v>
      </c>
      <c r="J813" s="48">
        <f t="shared" si="451"/>
        <v>0.05</v>
      </c>
      <c r="K813" s="48">
        <f t="shared" si="451"/>
        <v>0.06</v>
      </c>
      <c r="L813" s="48">
        <f t="shared" si="451"/>
        <v>0.06</v>
      </c>
      <c r="M813" s="48">
        <f t="shared" si="451"/>
        <v>7.0000000000000007E-2</v>
      </c>
      <c r="N813" s="287">
        <f t="shared" si="451"/>
        <v>7.0000000000000007E-2</v>
      </c>
      <c r="O813" s="48">
        <f t="shared" si="451"/>
        <v>0.08</v>
      </c>
      <c r="P813" s="48">
        <f t="shared" si="451"/>
        <v>0.08</v>
      </c>
      <c r="Q813" s="48">
        <f t="shared" si="451"/>
        <v>7.0000000000000007E-2</v>
      </c>
      <c r="R813" s="48">
        <f t="shared" si="451"/>
        <v>0.09</v>
      </c>
      <c r="S813" s="48">
        <f t="shared" si="451"/>
        <v>0.09</v>
      </c>
      <c r="T813" s="48">
        <f t="shared" si="451"/>
        <v>0.06</v>
      </c>
      <c r="U813" s="48">
        <f t="shared" si="451"/>
        <v>0.05</v>
      </c>
      <c r="V813" s="287">
        <f t="shared" si="451"/>
        <v>0.05</v>
      </c>
      <c r="W813" s="48">
        <f t="shared" si="451"/>
        <v>0.05</v>
      </c>
      <c r="X813" s="48">
        <f t="shared" si="451"/>
        <v>0.05</v>
      </c>
      <c r="Y813" s="48">
        <f t="shared" si="451"/>
        <v>0.05</v>
      </c>
      <c r="Z813" s="48">
        <f t="shared" si="451"/>
        <v>0.05</v>
      </c>
      <c r="AA813" s="48">
        <f t="shared" si="451"/>
        <v>0.05</v>
      </c>
      <c r="AB813" s="49">
        <f t="shared" si="451"/>
        <v>0.05</v>
      </c>
      <c r="AC813" s="47"/>
      <c r="AD813" s="50"/>
      <c r="AE813" s="58"/>
      <c r="AF813" s="981">
        <v>2772.4333999999999</v>
      </c>
      <c r="AG813" s="981">
        <v>2772.4636</v>
      </c>
      <c r="AH813" s="1055">
        <v>2772.4951999999998</v>
      </c>
      <c r="AI813" s="1054">
        <v>2772.5252999999998</v>
      </c>
      <c r="AJ813" s="1054">
        <v>2772.5547999999999</v>
      </c>
      <c r="AK813" s="1054">
        <v>2772.5839000000001</v>
      </c>
      <c r="AL813" s="1054">
        <v>2772.6129999999998</v>
      </c>
      <c r="AM813" s="1054">
        <v>2772.6471999999999</v>
      </c>
      <c r="AN813" s="1054">
        <v>2772.6822000000002</v>
      </c>
      <c r="AO813" s="1054">
        <v>2772.7211000000002</v>
      </c>
      <c r="AP813" s="1054">
        <v>2772.7599</v>
      </c>
      <c r="AQ813" s="1054">
        <v>2772.8069999999998</v>
      </c>
      <c r="AR813" s="1054">
        <v>2772.8492000000001</v>
      </c>
      <c r="AS813" s="1054">
        <v>2772.8890999999999</v>
      </c>
      <c r="AT813" s="1054">
        <v>2772.9398000000001</v>
      </c>
      <c r="AU813" s="1054">
        <v>2772.99</v>
      </c>
      <c r="AV813" s="1054">
        <v>2773.0257000000001</v>
      </c>
      <c r="AW813" s="1054">
        <v>2773.0551999999998</v>
      </c>
      <c r="AX813" s="1054">
        <v>2773.0853000000002</v>
      </c>
      <c r="AY813" s="1054">
        <v>2773.1131999999998</v>
      </c>
      <c r="AZ813" s="1054">
        <v>2773.1410000000001</v>
      </c>
      <c r="BA813" s="1054">
        <v>2773.1702</v>
      </c>
      <c r="BB813" s="1054">
        <v>2773.1979000000001</v>
      </c>
      <c r="BC813" s="1054">
        <v>2773.2258999999999</v>
      </c>
      <c r="BD813" s="1054">
        <v>2773.2525999999998</v>
      </c>
      <c r="BE813" s="162"/>
      <c r="BF813" s="162"/>
      <c r="BG813" s="162"/>
      <c r="BH813" s="162"/>
      <c r="BI813" s="162"/>
      <c r="BJ813" s="162"/>
      <c r="BK813" s="162"/>
      <c r="BL813" s="162"/>
      <c r="BM813" s="162"/>
      <c r="BN813" s="162"/>
      <c r="BO813" s="162"/>
      <c r="BP813" s="162"/>
      <c r="BQ813" s="162"/>
      <c r="BR813" s="162"/>
      <c r="BS813" s="162"/>
      <c r="BT813" s="162"/>
      <c r="BU813" s="162"/>
      <c r="BV813" s="162"/>
      <c r="BW813" s="162"/>
      <c r="BX813" s="162"/>
      <c r="BY813" s="162"/>
      <c r="BZ813" s="162"/>
      <c r="CA813" s="162"/>
      <c r="CB813" s="162"/>
      <c r="CC813" s="162"/>
      <c r="CD813" s="162"/>
      <c r="CE813" s="162"/>
      <c r="CF813" s="16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  <c r="CR813" s="162"/>
      <c r="CS813" s="162"/>
      <c r="CT813" s="162"/>
      <c r="CU813" s="162"/>
      <c r="CV813" s="162"/>
      <c r="CW813" s="162"/>
      <c r="CX813" s="162"/>
      <c r="CY813" s="162"/>
      <c r="CZ813" s="162"/>
      <c r="DA813" s="162"/>
      <c r="DB813" s="162"/>
      <c r="DC813" s="162"/>
      <c r="DD813" s="162"/>
      <c r="DE813" s="162"/>
      <c r="DF813" s="162"/>
      <c r="DG813" s="162"/>
      <c r="DH813" s="162"/>
      <c r="DI813" s="162"/>
      <c r="DJ813" s="162"/>
      <c r="DK813" s="162"/>
      <c r="DL813" s="162"/>
      <c r="DM813" s="162"/>
      <c r="DN813" s="162"/>
      <c r="DO813" s="162"/>
      <c r="DP813" s="162"/>
      <c r="DQ813" s="162"/>
      <c r="DR813" s="162"/>
      <c r="DS813" s="162"/>
      <c r="DT813" s="162"/>
      <c r="DU813" s="111"/>
      <c r="DV813" s="111"/>
      <c r="DW813" s="111"/>
      <c r="DX813" s="111"/>
      <c r="DY813" s="111"/>
      <c r="DZ813" s="111"/>
      <c r="EA813" s="111"/>
      <c r="EB813" s="111"/>
    </row>
    <row r="814" spans="1:132" s="2" customFormat="1" ht="10.5" customHeight="1" thickBot="1">
      <c r="A814" s="1556"/>
      <c r="B814" s="1771"/>
      <c r="C814" s="271"/>
      <c r="D814" s="236" t="s">
        <v>41</v>
      </c>
      <c r="E814" s="81">
        <f t="shared" ref="E814:AB814" si="452">E813/E812</f>
        <v>0.55555555555555558</v>
      </c>
      <c r="F814" s="81">
        <f t="shared" si="452"/>
        <v>0.6</v>
      </c>
      <c r="G814" s="81">
        <f t="shared" si="452"/>
        <v>0.55555555555555558</v>
      </c>
      <c r="H814" s="295">
        <f t="shared" si="452"/>
        <v>0.55555555555555558</v>
      </c>
      <c r="I814" s="81">
        <f t="shared" si="452"/>
        <v>0.55555555555555558</v>
      </c>
      <c r="J814" s="81">
        <f t="shared" si="452"/>
        <v>0.55555555555555558</v>
      </c>
      <c r="K814" s="81">
        <f t="shared" si="452"/>
        <v>0.6</v>
      </c>
      <c r="L814" s="81">
        <f t="shared" si="452"/>
        <v>0.6</v>
      </c>
      <c r="M814" s="81">
        <f t="shared" si="452"/>
        <v>0.58333333333333337</v>
      </c>
      <c r="N814" s="295">
        <f t="shared" si="452"/>
        <v>0.53846153846153855</v>
      </c>
      <c r="O814" s="81">
        <f t="shared" si="452"/>
        <v>0.5714285714285714</v>
      </c>
      <c r="P814" s="81">
        <f t="shared" si="452"/>
        <v>0.66666666666666674</v>
      </c>
      <c r="Q814" s="81">
        <f t="shared" si="452"/>
        <v>0.53846153846153855</v>
      </c>
      <c r="R814" s="81">
        <f t="shared" si="452"/>
        <v>0.64285714285714279</v>
      </c>
      <c r="S814" s="81">
        <f t="shared" si="452"/>
        <v>0.6</v>
      </c>
      <c r="T814" s="81">
        <f t="shared" si="452"/>
        <v>0.5</v>
      </c>
      <c r="U814" s="81">
        <f t="shared" si="452"/>
        <v>0.41666666666666669</v>
      </c>
      <c r="V814" s="295">
        <f t="shared" si="452"/>
        <v>0.41666666666666669</v>
      </c>
      <c r="W814" s="81">
        <f t="shared" si="452"/>
        <v>0.45454545454545459</v>
      </c>
      <c r="X814" s="81">
        <f t="shared" si="452"/>
        <v>0.5</v>
      </c>
      <c r="Y814" s="81">
        <f t="shared" si="452"/>
        <v>0.45454545454545459</v>
      </c>
      <c r="Z814" s="81">
        <f t="shared" si="452"/>
        <v>0.55555555555555558</v>
      </c>
      <c r="AA814" s="81">
        <f t="shared" si="452"/>
        <v>0.55555555555555558</v>
      </c>
      <c r="AB814" s="82">
        <f t="shared" si="452"/>
        <v>0.55555555555555558</v>
      </c>
      <c r="AC814" s="224"/>
      <c r="AD814" s="225"/>
      <c r="AE814" s="226"/>
      <c r="AF814" s="262"/>
      <c r="AG814" s="262"/>
      <c r="AH814" s="262"/>
      <c r="AI814" s="262"/>
      <c r="AJ814" s="262"/>
      <c r="AK814" s="262"/>
      <c r="AL814" s="262"/>
      <c r="AM814" s="262"/>
      <c r="AN814" s="262"/>
      <c r="AO814" s="262"/>
      <c r="AP814" s="262"/>
      <c r="AQ814" s="262"/>
      <c r="AR814" s="262"/>
      <c r="AS814" s="262"/>
      <c r="AT814" s="262"/>
      <c r="AU814" s="262"/>
      <c r="AV814" s="262"/>
      <c r="AW814" s="262"/>
      <c r="AX814" s="262"/>
      <c r="AY814" s="262"/>
      <c r="AZ814" s="262"/>
      <c r="BA814" s="262"/>
      <c r="BB814" s="262"/>
      <c r="BC814" s="262"/>
      <c r="BD814" s="262"/>
      <c r="BE814" s="162"/>
      <c r="BF814" s="162"/>
      <c r="BG814" s="162"/>
      <c r="BH814" s="162"/>
      <c r="BI814" s="162"/>
      <c r="BJ814" s="162"/>
      <c r="BK814" s="162"/>
      <c r="BL814" s="162"/>
      <c r="BM814" s="162"/>
      <c r="BN814" s="162"/>
      <c r="BO814" s="162"/>
      <c r="BP814" s="162"/>
      <c r="BQ814" s="162"/>
      <c r="BR814" s="162"/>
      <c r="BS814" s="162"/>
      <c r="BT814" s="162"/>
      <c r="BU814" s="162"/>
      <c r="BV814" s="162"/>
      <c r="BW814" s="162"/>
      <c r="BX814" s="162"/>
      <c r="BY814" s="162"/>
      <c r="BZ814" s="162"/>
      <c r="CA814" s="162"/>
      <c r="CB814" s="162"/>
      <c r="CC814" s="162"/>
      <c r="CD814" s="162"/>
      <c r="CE814" s="162"/>
      <c r="CF814" s="16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  <c r="CR814" s="162"/>
      <c r="CS814" s="162"/>
      <c r="CT814" s="162"/>
      <c r="CU814" s="162"/>
      <c r="CV814" s="162"/>
      <c r="CW814" s="162"/>
      <c r="CX814" s="162"/>
      <c r="CY814" s="162"/>
      <c r="CZ814" s="162"/>
      <c r="DA814" s="162"/>
      <c r="DB814" s="162"/>
      <c r="DC814" s="162"/>
      <c r="DD814" s="162"/>
      <c r="DE814" s="162"/>
      <c r="DF814" s="162"/>
      <c r="DG814" s="162"/>
      <c r="DH814" s="162"/>
      <c r="DI814" s="162"/>
      <c r="DJ814" s="162"/>
      <c r="DK814" s="162"/>
      <c r="DL814" s="162"/>
      <c r="DM814" s="162"/>
      <c r="DN814" s="162"/>
      <c r="DO814" s="162"/>
      <c r="DP814" s="162"/>
      <c r="DQ814" s="162"/>
      <c r="DR814" s="162"/>
      <c r="DS814" s="162"/>
      <c r="DT814" s="162"/>
      <c r="DU814" s="111"/>
      <c r="DV814" s="111"/>
      <c r="DW814" s="111"/>
      <c r="DX814" s="111"/>
      <c r="DY814" s="111"/>
      <c r="DZ814" s="111"/>
      <c r="EA814" s="111"/>
      <c r="EB814" s="111"/>
    </row>
    <row r="815" spans="1:132" s="1" customFormat="1" ht="10.5" customHeight="1">
      <c r="A815" s="1539" t="s">
        <v>13</v>
      </c>
      <c r="B815" s="1652" t="s">
        <v>323</v>
      </c>
      <c r="C815" s="1107"/>
      <c r="D815" s="1190"/>
      <c r="E815" s="76"/>
      <c r="F815" s="76"/>
      <c r="G815" s="76"/>
      <c r="H815" s="293"/>
      <c r="I815" s="76"/>
      <c r="J815" s="76"/>
      <c r="K815" s="76"/>
      <c r="L815" s="76"/>
      <c r="M815" s="76"/>
      <c r="N815" s="293"/>
      <c r="O815" s="76"/>
      <c r="P815" s="76"/>
      <c r="Q815" s="76"/>
      <c r="R815" s="76"/>
      <c r="S815" s="76"/>
      <c r="T815" s="76"/>
      <c r="U815" s="76"/>
      <c r="V815" s="293"/>
      <c r="W815" s="76"/>
      <c r="X815" s="76"/>
      <c r="Y815" s="76"/>
      <c r="Z815" s="76"/>
      <c r="AA815" s="76"/>
      <c r="AB815" s="77"/>
      <c r="AC815" s="227" t="s">
        <v>115</v>
      </c>
      <c r="AD815" s="228">
        <f>AD817/AC817</f>
        <v>0.4920029710326938</v>
      </c>
      <c r="AE815" s="229"/>
      <c r="AF815" s="261"/>
      <c r="AG815" s="261"/>
      <c r="AH815" s="261"/>
      <c r="AI815" s="261"/>
      <c r="AJ815" s="261"/>
      <c r="AK815" s="261"/>
      <c r="AL815" s="261"/>
      <c r="AM815" s="261"/>
      <c r="AN815" s="261"/>
      <c r="AO815" s="261"/>
      <c r="AP815" s="261"/>
      <c r="AQ815" s="261"/>
      <c r="AR815" s="261"/>
      <c r="AS815" s="261"/>
      <c r="AT815" s="261"/>
      <c r="AU815" s="261"/>
      <c r="AV815" s="261"/>
      <c r="AW815" s="261"/>
      <c r="AX815" s="261"/>
      <c r="AY815" s="261"/>
      <c r="AZ815" s="261"/>
      <c r="BA815" s="261"/>
      <c r="BB815" s="261"/>
      <c r="BC815" s="261"/>
      <c r="BD815" s="261"/>
      <c r="BE815" s="162"/>
      <c r="BF815" s="162"/>
      <c r="BG815" s="162"/>
      <c r="BH815" s="162"/>
      <c r="BI815" s="162"/>
      <c r="BJ815" s="162"/>
      <c r="BK815" s="162"/>
      <c r="BL815" s="162"/>
      <c r="BM815" s="162"/>
      <c r="BN815" s="162"/>
      <c r="BO815" s="162"/>
      <c r="BP815" s="162"/>
      <c r="BQ815" s="162"/>
      <c r="BR815" s="162"/>
      <c r="BS815" s="162"/>
      <c r="BT815" s="162"/>
      <c r="BU815" s="162"/>
      <c r="BV815" s="162"/>
      <c r="BW815" s="162"/>
      <c r="BX815" s="162"/>
      <c r="BY815" s="162"/>
      <c r="BZ815" s="162"/>
      <c r="CA815" s="162"/>
      <c r="CB815" s="162"/>
      <c r="CC815" s="162"/>
      <c r="CD815" s="162"/>
      <c r="CE815" s="162"/>
      <c r="CF815" s="16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  <c r="CR815" s="162"/>
      <c r="CS815" s="162"/>
      <c r="CT815" s="162"/>
      <c r="CU815" s="162"/>
      <c r="CV815" s="162"/>
      <c r="CW815" s="162"/>
      <c r="CX815" s="162"/>
      <c r="CY815" s="162"/>
      <c r="CZ815" s="162"/>
      <c r="DA815" s="162"/>
      <c r="DB815" s="162"/>
      <c r="DC815" s="162"/>
      <c r="DD815" s="162"/>
      <c r="DE815" s="162"/>
      <c r="DF815" s="162"/>
      <c r="DG815" s="162"/>
      <c r="DH815" s="162"/>
      <c r="DI815" s="162"/>
      <c r="DJ815" s="162"/>
      <c r="DK815" s="162"/>
      <c r="DL815" s="162"/>
      <c r="DM815" s="162"/>
      <c r="DN815" s="162"/>
      <c r="DO815" s="162"/>
      <c r="DP815" s="162"/>
      <c r="DQ815" s="162"/>
      <c r="DR815" s="162"/>
      <c r="DS815" s="162"/>
      <c r="DT815" s="162"/>
      <c r="DU815" s="162"/>
      <c r="DV815" s="162"/>
      <c r="DW815" s="162"/>
      <c r="DX815" s="162"/>
      <c r="DY815" s="162"/>
      <c r="DZ815" s="162"/>
      <c r="EA815" s="162"/>
      <c r="EB815" s="162"/>
    </row>
    <row r="816" spans="1:132" s="1" customFormat="1" ht="10.5" customHeight="1">
      <c r="A816" s="1540"/>
      <c r="B816" s="1646"/>
      <c r="C816" s="1373" t="s">
        <v>129</v>
      </c>
      <c r="D816" s="131" t="s">
        <v>33</v>
      </c>
      <c r="E816" s="192">
        <f>ROUND(SQRT(E817^2+E818^2)*1000/(1.73*E$782),0)</f>
        <v>25</v>
      </c>
      <c r="F816" s="192">
        <f t="shared" ref="F816:AB816" si="453">ROUND(SQRT(F817^2+F818^2)*1000/(1.73*F$782),0)</f>
        <v>26</v>
      </c>
      <c r="G816" s="192">
        <f t="shared" si="453"/>
        <v>25</v>
      </c>
      <c r="H816" s="320">
        <f t="shared" si="453"/>
        <v>25</v>
      </c>
      <c r="I816" s="192">
        <f t="shared" si="453"/>
        <v>24</v>
      </c>
      <c r="J816" s="192">
        <f t="shared" si="453"/>
        <v>24</v>
      </c>
      <c r="K816" s="192">
        <f t="shared" si="453"/>
        <v>28</v>
      </c>
      <c r="L816" s="192">
        <f t="shared" si="453"/>
        <v>29</v>
      </c>
      <c r="M816" s="192">
        <f t="shared" si="453"/>
        <v>35</v>
      </c>
      <c r="N816" s="320">
        <f t="shared" si="453"/>
        <v>40</v>
      </c>
      <c r="O816" s="192">
        <f t="shared" si="453"/>
        <v>44</v>
      </c>
      <c r="P816" s="192">
        <f t="shared" si="453"/>
        <v>45</v>
      </c>
      <c r="Q816" s="192">
        <f t="shared" si="453"/>
        <v>41</v>
      </c>
      <c r="R816" s="192">
        <f t="shared" si="453"/>
        <v>42</v>
      </c>
      <c r="S816" s="192">
        <f t="shared" si="453"/>
        <v>43</v>
      </c>
      <c r="T816" s="192">
        <f t="shared" si="453"/>
        <v>37</v>
      </c>
      <c r="U816" s="192">
        <f t="shared" si="453"/>
        <v>31</v>
      </c>
      <c r="V816" s="320">
        <f t="shared" si="453"/>
        <v>30</v>
      </c>
      <c r="W816" s="192">
        <f t="shared" si="453"/>
        <v>29</v>
      </c>
      <c r="X816" s="192">
        <f t="shared" si="453"/>
        <v>27</v>
      </c>
      <c r="Y816" s="192">
        <f t="shared" si="453"/>
        <v>27</v>
      </c>
      <c r="Z816" s="192">
        <f t="shared" si="453"/>
        <v>27</v>
      </c>
      <c r="AA816" s="192">
        <f t="shared" si="453"/>
        <v>26</v>
      </c>
      <c r="AB816" s="193">
        <f t="shared" si="453"/>
        <v>27</v>
      </c>
      <c r="AC816" s="146"/>
      <c r="AD816" s="90"/>
      <c r="AE816" s="58"/>
      <c r="AF816" s="261"/>
      <c r="AG816" s="261"/>
      <c r="AH816" s="261"/>
      <c r="AI816" s="261"/>
      <c r="AJ816" s="261"/>
      <c r="AK816" s="261"/>
      <c r="AL816" s="261"/>
      <c r="AM816" s="261"/>
      <c r="AN816" s="261"/>
      <c r="AO816" s="261"/>
      <c r="AP816" s="261"/>
      <c r="AQ816" s="261"/>
      <c r="AR816" s="261"/>
      <c r="AS816" s="261"/>
      <c r="AT816" s="261"/>
      <c r="AU816" s="261"/>
      <c r="AV816" s="261"/>
      <c r="AW816" s="261"/>
      <c r="AX816" s="261"/>
      <c r="AY816" s="261"/>
      <c r="AZ816" s="261"/>
      <c r="BA816" s="261"/>
      <c r="BB816" s="261"/>
      <c r="BC816" s="261"/>
      <c r="BD816" s="261"/>
      <c r="BE816" s="162"/>
      <c r="BF816" s="162"/>
      <c r="BG816" s="162"/>
      <c r="BH816" s="162"/>
      <c r="BI816" s="162"/>
      <c r="BJ816" s="162"/>
      <c r="BK816" s="162"/>
      <c r="BL816" s="162"/>
      <c r="BM816" s="162"/>
      <c r="BN816" s="162"/>
      <c r="BO816" s="162"/>
      <c r="BP816" s="162"/>
      <c r="BQ816" s="162"/>
      <c r="BR816" s="162"/>
      <c r="BS816" s="162"/>
      <c r="BT816" s="162"/>
      <c r="BU816" s="162"/>
      <c r="BV816" s="162"/>
      <c r="BW816" s="162"/>
      <c r="BX816" s="162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  <c r="CR816" s="162"/>
      <c r="CS816" s="162"/>
      <c r="CT816" s="162"/>
      <c r="CU816" s="162"/>
      <c r="CV816" s="162"/>
      <c r="CW816" s="162"/>
      <c r="CX816" s="162"/>
      <c r="CY816" s="162"/>
      <c r="CZ816" s="162"/>
      <c r="DA816" s="162"/>
      <c r="DB816" s="162"/>
      <c r="DC816" s="162"/>
      <c r="DD816" s="162"/>
      <c r="DE816" s="162"/>
      <c r="DF816" s="162"/>
      <c r="DG816" s="162"/>
      <c r="DH816" s="162"/>
      <c r="DI816" s="162"/>
      <c r="DJ816" s="162"/>
      <c r="DK816" s="162"/>
      <c r="DL816" s="162"/>
      <c r="DM816" s="162"/>
      <c r="DN816" s="162"/>
      <c r="DO816" s="162"/>
      <c r="DP816" s="162"/>
      <c r="DQ816" s="162"/>
      <c r="DR816" s="162"/>
      <c r="DS816" s="162"/>
      <c r="DT816" s="162"/>
      <c r="DU816" s="162"/>
      <c r="DV816" s="162"/>
      <c r="DW816" s="162"/>
      <c r="DX816" s="162"/>
      <c r="DY816" s="162"/>
      <c r="DZ816" s="162"/>
      <c r="EA816" s="162"/>
      <c r="EB816" s="162"/>
    </row>
    <row r="817" spans="1:132" s="1" customFormat="1" ht="10.5" customHeight="1">
      <c r="A817" s="1540"/>
      <c r="B817" s="1646"/>
      <c r="C817" s="1373" t="s">
        <v>553</v>
      </c>
      <c r="D817" s="131" t="s">
        <v>116</v>
      </c>
      <c r="E817" s="48">
        <f t="shared" ref="E817:AB817" si="454">ROUND((AG817-AF817)*$AE817,2)</f>
        <v>0.24</v>
      </c>
      <c r="F817" s="48">
        <f t="shared" si="454"/>
        <v>0.25</v>
      </c>
      <c r="G817" s="48">
        <f t="shared" si="454"/>
        <v>0.24</v>
      </c>
      <c r="H817" s="287">
        <f t="shared" si="454"/>
        <v>0.24</v>
      </c>
      <c r="I817" s="48">
        <f t="shared" si="454"/>
        <v>0.23</v>
      </c>
      <c r="J817" s="48">
        <f t="shared" si="454"/>
        <v>0.23</v>
      </c>
      <c r="K817" s="48">
        <f t="shared" si="454"/>
        <v>0.27</v>
      </c>
      <c r="L817" s="48">
        <f t="shared" si="454"/>
        <v>0.28000000000000003</v>
      </c>
      <c r="M817" s="48">
        <f t="shared" si="454"/>
        <v>0.33</v>
      </c>
      <c r="N817" s="287">
        <f t="shared" si="454"/>
        <v>0.38</v>
      </c>
      <c r="O817" s="48">
        <f t="shared" si="454"/>
        <v>0.42</v>
      </c>
      <c r="P817" s="48">
        <f t="shared" si="454"/>
        <v>0.43</v>
      </c>
      <c r="Q817" s="48">
        <f t="shared" si="454"/>
        <v>0.4</v>
      </c>
      <c r="R817" s="48">
        <f t="shared" si="454"/>
        <v>0.41</v>
      </c>
      <c r="S817" s="48">
        <f t="shared" si="454"/>
        <v>0.41</v>
      </c>
      <c r="T817" s="48">
        <f t="shared" si="454"/>
        <v>0.36</v>
      </c>
      <c r="U817" s="48">
        <f t="shared" si="454"/>
        <v>0.3</v>
      </c>
      <c r="V817" s="287">
        <f t="shared" si="454"/>
        <v>0.28999999999999998</v>
      </c>
      <c r="W817" s="48">
        <f t="shared" si="454"/>
        <v>0.27</v>
      </c>
      <c r="X817" s="48">
        <f t="shared" si="454"/>
        <v>0.26</v>
      </c>
      <c r="Y817" s="48">
        <f t="shared" si="454"/>
        <v>0.26</v>
      </c>
      <c r="Z817" s="48">
        <f t="shared" si="454"/>
        <v>0.26</v>
      </c>
      <c r="AA817" s="48">
        <f t="shared" si="454"/>
        <v>0.25</v>
      </c>
      <c r="AB817" s="49">
        <f t="shared" si="454"/>
        <v>0.25</v>
      </c>
      <c r="AC817" s="47">
        <f>(BD817-AF817)*AE817</f>
        <v>7.2701999999979305</v>
      </c>
      <c r="AD817" s="50">
        <f>(BD818-AF818)*AE817</f>
        <v>3.5769600000008723</v>
      </c>
      <c r="AE817" s="58">
        <v>1.8</v>
      </c>
      <c r="AF817" s="981">
        <v>8449.9919000000009</v>
      </c>
      <c r="AG817" s="981">
        <v>8450.1273999999994</v>
      </c>
      <c r="AH817" s="1055">
        <v>8450.2669999999998</v>
      </c>
      <c r="AI817" s="1054">
        <v>8450.4028999999991</v>
      </c>
      <c r="AJ817" s="1054">
        <v>8450.5367000000006</v>
      </c>
      <c r="AK817" s="1054">
        <v>8450.6669000000002</v>
      </c>
      <c r="AL817" s="1054">
        <v>8450.7950999999994</v>
      </c>
      <c r="AM817" s="1054">
        <v>8450.9442999999992</v>
      </c>
      <c r="AN817" s="1054">
        <v>8451.0989000000009</v>
      </c>
      <c r="AO817" s="1054">
        <v>8451.2806</v>
      </c>
      <c r="AP817" s="1054">
        <v>8451.4930000000004</v>
      </c>
      <c r="AQ817" s="1054">
        <v>8451.7289000000001</v>
      </c>
      <c r="AR817" s="1054">
        <v>8451.9665000000005</v>
      </c>
      <c r="AS817" s="1054">
        <v>8452.1882000000005</v>
      </c>
      <c r="AT817" s="1054">
        <v>8452.4164999999994</v>
      </c>
      <c r="AU817" s="1054">
        <v>8452.6435000000001</v>
      </c>
      <c r="AV817" s="1054">
        <v>8452.8446999999996</v>
      </c>
      <c r="AW817" s="1054">
        <v>8453.0118999999995</v>
      </c>
      <c r="AX817" s="1054">
        <v>8453.1726999999992</v>
      </c>
      <c r="AY817" s="1054">
        <v>8453.3245999999999</v>
      </c>
      <c r="AZ817" s="1054">
        <v>8453.4668000000001</v>
      </c>
      <c r="BA817" s="1054">
        <v>8453.6087000000007</v>
      </c>
      <c r="BB817" s="1054">
        <v>8453.7536999999993</v>
      </c>
      <c r="BC817" s="1054">
        <v>8453.8907999999992</v>
      </c>
      <c r="BD817" s="1054">
        <v>8454.0308999999997</v>
      </c>
      <c r="BE817" s="1054"/>
      <c r="BF817" s="162"/>
      <c r="BG817" s="162"/>
      <c r="BH817" s="162"/>
      <c r="BI817" s="162"/>
      <c r="BJ817" s="162"/>
      <c r="BK817" s="162"/>
      <c r="BL817" s="162"/>
      <c r="BM817" s="162"/>
      <c r="BN817" s="162"/>
      <c r="BO817" s="162"/>
      <c r="BP817" s="162"/>
      <c r="BQ817" s="162"/>
      <c r="BR817" s="162"/>
      <c r="BS817" s="162"/>
      <c r="BT817" s="162"/>
      <c r="BU817" s="162"/>
      <c r="BV817" s="162"/>
      <c r="BW817" s="162"/>
      <c r="BX817" s="162"/>
      <c r="BY817" s="162"/>
      <c r="BZ817" s="162"/>
      <c r="CA817" s="162"/>
      <c r="CB817" s="162"/>
      <c r="CC817" s="162"/>
      <c r="CD817" s="162"/>
      <c r="CE817" s="162"/>
      <c r="CF817" s="162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  <c r="CR817" s="162"/>
      <c r="CS817" s="162"/>
      <c r="CT817" s="162"/>
      <c r="CU817" s="162"/>
      <c r="CV817" s="162"/>
      <c r="CW817" s="162"/>
      <c r="CX817" s="162"/>
      <c r="CY817" s="162"/>
      <c r="CZ817" s="162"/>
      <c r="DA817" s="162"/>
      <c r="DB817" s="162"/>
      <c r="DC817" s="162"/>
      <c r="DD817" s="162"/>
      <c r="DE817" s="162"/>
      <c r="DF817" s="162"/>
      <c r="DG817" s="162"/>
      <c r="DH817" s="162"/>
      <c r="DI817" s="162"/>
      <c r="DJ817" s="162"/>
      <c r="DK817" s="162"/>
      <c r="DL817" s="162"/>
      <c r="DM817" s="162"/>
      <c r="DN817" s="162"/>
      <c r="DO817" s="162"/>
      <c r="DP817" s="162"/>
      <c r="DQ817" s="162"/>
      <c r="DR817" s="162"/>
      <c r="DS817" s="162"/>
      <c r="DT817" s="162"/>
      <c r="DU817" s="162"/>
      <c r="DV817" s="162"/>
      <c r="DW817" s="162"/>
      <c r="DX817" s="162"/>
      <c r="DY817" s="162"/>
      <c r="DZ817" s="162"/>
      <c r="EA817" s="162"/>
      <c r="EB817" s="162"/>
    </row>
    <row r="818" spans="1:132" s="1" customFormat="1" ht="10.5" customHeight="1">
      <c r="A818" s="1540"/>
      <c r="B818" s="1646"/>
      <c r="C818" s="1373" t="s">
        <v>553</v>
      </c>
      <c r="D818" s="131" t="s">
        <v>117</v>
      </c>
      <c r="E818" s="48">
        <f t="shared" ref="E818:AB818" si="455">ROUND((AG818-AF818)*$AE817,2)</f>
        <v>0.12</v>
      </c>
      <c r="F818" s="48">
        <f t="shared" si="455"/>
        <v>0.12</v>
      </c>
      <c r="G818" s="48">
        <f t="shared" si="455"/>
        <v>0.13</v>
      </c>
      <c r="H818" s="287">
        <f t="shared" si="455"/>
        <v>0.13</v>
      </c>
      <c r="I818" s="48">
        <f t="shared" si="455"/>
        <v>0.12</v>
      </c>
      <c r="J818" s="48">
        <f t="shared" si="455"/>
        <v>0.11</v>
      </c>
      <c r="K818" s="48">
        <f t="shared" si="455"/>
        <v>0.12</v>
      </c>
      <c r="L818" s="48">
        <f t="shared" si="455"/>
        <v>0.13</v>
      </c>
      <c r="M818" s="48">
        <f t="shared" si="455"/>
        <v>0.17</v>
      </c>
      <c r="N818" s="287">
        <f t="shared" si="455"/>
        <v>0.21</v>
      </c>
      <c r="O818" s="48">
        <f t="shared" si="455"/>
        <v>0.21</v>
      </c>
      <c r="P818" s="48">
        <f t="shared" si="455"/>
        <v>0.21</v>
      </c>
      <c r="Q818" s="48">
        <f t="shared" si="455"/>
        <v>0.19</v>
      </c>
      <c r="R818" s="48">
        <f t="shared" si="455"/>
        <v>0.19</v>
      </c>
      <c r="S818" s="48">
        <f t="shared" si="455"/>
        <v>0.19</v>
      </c>
      <c r="T818" s="48">
        <f t="shared" si="455"/>
        <v>0.17</v>
      </c>
      <c r="U818" s="48">
        <f t="shared" si="455"/>
        <v>0.14000000000000001</v>
      </c>
      <c r="V818" s="287">
        <f t="shared" si="455"/>
        <v>0.14000000000000001</v>
      </c>
      <c r="W818" s="48">
        <f t="shared" si="455"/>
        <v>0.14000000000000001</v>
      </c>
      <c r="X818" s="48">
        <f t="shared" si="455"/>
        <v>0.13</v>
      </c>
      <c r="Y818" s="48">
        <f t="shared" si="455"/>
        <v>0.13</v>
      </c>
      <c r="Z818" s="48">
        <f t="shared" si="455"/>
        <v>0.13</v>
      </c>
      <c r="AA818" s="48">
        <f t="shared" si="455"/>
        <v>0.12</v>
      </c>
      <c r="AB818" s="49">
        <f t="shared" si="455"/>
        <v>0.13</v>
      </c>
      <c r="AC818" s="47"/>
      <c r="AD818" s="50"/>
      <c r="AE818" s="58"/>
      <c r="AF818" s="981">
        <v>7073.7121999999999</v>
      </c>
      <c r="AG818" s="981">
        <v>7073.7806</v>
      </c>
      <c r="AH818" s="1055">
        <v>7073.8456999999999</v>
      </c>
      <c r="AI818" s="1054">
        <v>7073.9152000000004</v>
      </c>
      <c r="AJ818" s="1054">
        <v>7073.9857000000002</v>
      </c>
      <c r="AK818" s="1054">
        <v>7074.0522000000001</v>
      </c>
      <c r="AL818" s="1054">
        <v>7074.1139999999996</v>
      </c>
      <c r="AM818" s="1054">
        <v>7074.1833999999999</v>
      </c>
      <c r="AN818" s="1054">
        <v>7074.2565999999997</v>
      </c>
      <c r="AO818" s="1054">
        <v>7074.3536999999997</v>
      </c>
      <c r="AP818" s="1054">
        <v>7074.4699000000001</v>
      </c>
      <c r="AQ818" s="1054">
        <v>7074.5843999999997</v>
      </c>
      <c r="AR818" s="1054">
        <v>7074.7004999999999</v>
      </c>
      <c r="AS818" s="1054">
        <v>7074.8045000000002</v>
      </c>
      <c r="AT818" s="1054">
        <v>7074.9125999999997</v>
      </c>
      <c r="AU818" s="1054">
        <v>7075.0168999999996</v>
      </c>
      <c r="AV818" s="1054">
        <v>7075.1103999999996</v>
      </c>
      <c r="AW818" s="1054">
        <v>7075.1876000000002</v>
      </c>
      <c r="AX818" s="1054">
        <v>7075.2677999999996</v>
      </c>
      <c r="AY818" s="1054">
        <v>7075.3445000000002</v>
      </c>
      <c r="AZ818" s="1054">
        <v>7075.4157999999998</v>
      </c>
      <c r="BA818" s="1054">
        <v>7075.4870000000001</v>
      </c>
      <c r="BB818" s="1054">
        <v>7075.5613000000003</v>
      </c>
      <c r="BC818" s="1054">
        <v>7075.6286</v>
      </c>
      <c r="BD818" s="1054">
        <v>7075.6994000000004</v>
      </c>
      <c r="BE818" s="1054"/>
      <c r="BF818" s="162"/>
      <c r="BG818" s="162"/>
      <c r="BH818" s="162"/>
      <c r="BI818" s="162"/>
      <c r="BJ818" s="162"/>
      <c r="BK818" s="162"/>
      <c r="BL818" s="162"/>
      <c r="BM818" s="162"/>
      <c r="BN818" s="162"/>
      <c r="BO818" s="162"/>
      <c r="BP818" s="162"/>
      <c r="BQ818" s="162"/>
      <c r="BR818" s="162"/>
      <c r="BS818" s="162"/>
      <c r="BT818" s="162"/>
      <c r="BU818" s="162"/>
      <c r="BV818" s="162"/>
      <c r="BW818" s="162"/>
      <c r="BX818" s="162"/>
      <c r="BY818" s="162"/>
      <c r="BZ818" s="162"/>
      <c r="CA818" s="162"/>
      <c r="CB818" s="162"/>
      <c r="CC818" s="162"/>
      <c r="CD818" s="162"/>
      <c r="CE818" s="162"/>
      <c r="CF818" s="162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  <c r="CR818" s="162"/>
      <c r="CS818" s="162"/>
      <c r="CT818" s="162"/>
      <c r="CU818" s="162"/>
      <c r="CV818" s="162"/>
      <c r="CW818" s="162"/>
      <c r="CX818" s="162"/>
      <c r="CY818" s="162"/>
      <c r="CZ818" s="162"/>
      <c r="DA818" s="162"/>
      <c r="DB818" s="162"/>
      <c r="DC818" s="162"/>
      <c r="DD818" s="162"/>
      <c r="DE818" s="162"/>
      <c r="DF818" s="162"/>
      <c r="DG818" s="162"/>
      <c r="DH818" s="162"/>
      <c r="DI818" s="162"/>
      <c r="DJ818" s="162"/>
      <c r="DK818" s="162"/>
      <c r="DL818" s="162"/>
      <c r="DM818" s="162"/>
      <c r="DN818" s="162"/>
      <c r="DO818" s="162"/>
      <c r="DP818" s="162"/>
      <c r="DQ818" s="162"/>
      <c r="DR818" s="162"/>
      <c r="DS818" s="162"/>
      <c r="DT818" s="162"/>
      <c r="DU818" s="162"/>
      <c r="DV818" s="162"/>
      <c r="DW818" s="162"/>
      <c r="DX818" s="162"/>
      <c r="DY818" s="162"/>
      <c r="DZ818" s="162"/>
      <c r="EA818" s="162"/>
      <c r="EB818" s="162"/>
    </row>
    <row r="819" spans="1:132" s="1" customFormat="1" ht="10.5" customHeight="1" thickBot="1">
      <c r="A819" s="1541"/>
      <c r="B819" s="1653"/>
      <c r="C819" s="271"/>
      <c r="D819" s="236" t="s">
        <v>41</v>
      </c>
      <c r="E819" s="81">
        <f t="shared" ref="E819:AB819" si="456">E818/E817</f>
        <v>0.5</v>
      </c>
      <c r="F819" s="81">
        <f t="shared" si="456"/>
        <v>0.48</v>
      </c>
      <c r="G819" s="81">
        <f t="shared" si="456"/>
        <v>0.54166666666666674</v>
      </c>
      <c r="H819" s="295">
        <f t="shared" si="456"/>
        <v>0.54166666666666674</v>
      </c>
      <c r="I819" s="81">
        <f t="shared" si="456"/>
        <v>0.52173913043478259</v>
      </c>
      <c r="J819" s="81">
        <f t="shared" si="456"/>
        <v>0.47826086956521735</v>
      </c>
      <c r="K819" s="81">
        <f t="shared" si="456"/>
        <v>0.44444444444444442</v>
      </c>
      <c r="L819" s="81">
        <f t="shared" si="456"/>
        <v>0.46428571428571425</v>
      </c>
      <c r="M819" s="81">
        <f t="shared" si="456"/>
        <v>0.51515151515151514</v>
      </c>
      <c r="N819" s="295">
        <f t="shared" si="456"/>
        <v>0.55263157894736836</v>
      </c>
      <c r="O819" s="81">
        <f t="shared" si="456"/>
        <v>0.5</v>
      </c>
      <c r="P819" s="81">
        <f t="shared" si="456"/>
        <v>0.48837209302325579</v>
      </c>
      <c r="Q819" s="81">
        <f t="shared" si="456"/>
        <v>0.47499999999999998</v>
      </c>
      <c r="R819" s="81">
        <f t="shared" si="456"/>
        <v>0.46341463414634149</v>
      </c>
      <c r="S819" s="81">
        <f t="shared" si="456"/>
        <v>0.46341463414634149</v>
      </c>
      <c r="T819" s="81">
        <f t="shared" si="456"/>
        <v>0.47222222222222227</v>
      </c>
      <c r="U819" s="81">
        <f t="shared" si="456"/>
        <v>0.46666666666666673</v>
      </c>
      <c r="V819" s="295">
        <f t="shared" si="456"/>
        <v>0.48275862068965525</v>
      </c>
      <c r="W819" s="81">
        <f t="shared" si="456"/>
        <v>0.51851851851851849</v>
      </c>
      <c r="X819" s="81">
        <f t="shared" si="456"/>
        <v>0.5</v>
      </c>
      <c r="Y819" s="81">
        <f t="shared" si="456"/>
        <v>0.5</v>
      </c>
      <c r="Z819" s="81">
        <f t="shared" si="456"/>
        <v>0.5</v>
      </c>
      <c r="AA819" s="81">
        <f t="shared" si="456"/>
        <v>0.48</v>
      </c>
      <c r="AB819" s="82">
        <f t="shared" si="456"/>
        <v>0.52</v>
      </c>
      <c r="AC819" s="224"/>
      <c r="AD819" s="225"/>
      <c r="AE819" s="226"/>
      <c r="AF819" s="262"/>
      <c r="AG819" s="262"/>
      <c r="AH819" s="262"/>
      <c r="AI819" s="262"/>
      <c r="AJ819" s="262"/>
      <c r="AK819" s="262"/>
      <c r="AL819" s="262"/>
      <c r="AM819" s="262"/>
      <c r="AN819" s="262"/>
      <c r="AO819" s="262"/>
      <c r="AP819" s="262"/>
      <c r="AQ819" s="262"/>
      <c r="AR819" s="262"/>
      <c r="AS819" s="262"/>
      <c r="AT819" s="262"/>
      <c r="AU819" s="262"/>
      <c r="AV819" s="262"/>
      <c r="AW819" s="262"/>
      <c r="AX819" s="262"/>
      <c r="AY819" s="262"/>
      <c r="AZ819" s="262"/>
      <c r="BA819" s="262"/>
      <c r="BB819" s="262"/>
      <c r="BC819" s="262"/>
      <c r="BD819" s="262"/>
      <c r="BE819" s="162"/>
      <c r="BF819" s="162"/>
      <c r="BG819" s="162"/>
      <c r="BH819" s="162"/>
      <c r="BI819" s="162"/>
      <c r="BJ819" s="162"/>
      <c r="BK819" s="162"/>
      <c r="BL819" s="162"/>
      <c r="BM819" s="162"/>
      <c r="BN819" s="162"/>
      <c r="BO819" s="162"/>
      <c r="BP819" s="162"/>
      <c r="BQ819" s="162"/>
      <c r="BR819" s="162"/>
      <c r="BS819" s="162"/>
      <c r="BT819" s="162"/>
      <c r="BU819" s="162"/>
      <c r="BV819" s="162"/>
      <c r="BW819" s="162"/>
      <c r="BX819" s="162"/>
      <c r="BY819" s="162"/>
      <c r="BZ819" s="162"/>
      <c r="CA819" s="162"/>
      <c r="CB819" s="162"/>
      <c r="CC819" s="162"/>
      <c r="CD819" s="162"/>
      <c r="CE819" s="162"/>
      <c r="CF819" s="162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  <c r="CR819" s="162"/>
      <c r="CS819" s="162"/>
      <c r="CT819" s="162"/>
      <c r="CU819" s="162"/>
      <c r="CV819" s="162"/>
      <c r="CW819" s="162"/>
      <c r="CX819" s="162"/>
      <c r="CY819" s="162"/>
      <c r="CZ819" s="162"/>
      <c r="DA819" s="162"/>
      <c r="DB819" s="162"/>
      <c r="DC819" s="162"/>
      <c r="DD819" s="162"/>
      <c r="DE819" s="162"/>
      <c r="DF819" s="162"/>
      <c r="DG819" s="162"/>
      <c r="DH819" s="162"/>
      <c r="DI819" s="162"/>
      <c r="DJ819" s="162"/>
      <c r="DK819" s="162"/>
      <c r="DL819" s="162"/>
      <c r="DM819" s="162"/>
      <c r="DN819" s="162"/>
      <c r="DO819" s="162"/>
      <c r="DP819" s="162"/>
      <c r="DQ819" s="162"/>
      <c r="DR819" s="162"/>
      <c r="DS819" s="162"/>
      <c r="DT819" s="162"/>
      <c r="DU819" s="162"/>
      <c r="DV819" s="162"/>
      <c r="DW819" s="162"/>
      <c r="DX819" s="162"/>
      <c r="DY819" s="162"/>
      <c r="DZ819" s="162"/>
      <c r="EA819" s="162"/>
      <c r="EB819" s="162"/>
    </row>
    <row r="820" spans="1:132" s="1" customFormat="1" ht="10.5" customHeight="1">
      <c r="A820" s="1539" t="s">
        <v>43</v>
      </c>
      <c r="B820" s="1652" t="s">
        <v>756</v>
      </c>
      <c r="C820" s="1107"/>
      <c r="D820" s="1190"/>
      <c r="E820" s="76"/>
      <c r="F820" s="76"/>
      <c r="G820" s="76"/>
      <c r="H820" s="293"/>
      <c r="I820" s="76"/>
      <c r="J820" s="76"/>
      <c r="K820" s="76"/>
      <c r="L820" s="76"/>
      <c r="M820" s="76"/>
      <c r="N820" s="293"/>
      <c r="O820" s="76"/>
      <c r="P820" s="76"/>
      <c r="Q820" s="76"/>
      <c r="R820" s="76"/>
      <c r="S820" s="76"/>
      <c r="T820" s="76"/>
      <c r="U820" s="76"/>
      <c r="V820" s="293"/>
      <c r="W820" s="76"/>
      <c r="X820" s="76"/>
      <c r="Y820" s="76"/>
      <c r="Z820" s="76"/>
      <c r="AA820" s="76"/>
      <c r="AB820" s="77"/>
      <c r="AC820" s="227" t="s">
        <v>115</v>
      </c>
      <c r="AD820" s="228">
        <f>AD822/AC822</f>
        <v>0.80007239382254014</v>
      </c>
      <c r="AE820" s="229"/>
      <c r="AF820" s="256"/>
      <c r="AG820" s="268"/>
      <c r="AH820" s="268"/>
      <c r="AI820" s="268"/>
      <c r="AJ820" s="268"/>
      <c r="AK820" s="268"/>
      <c r="AL820" s="268"/>
      <c r="AM820" s="268"/>
      <c r="AN820" s="268"/>
      <c r="AO820" s="268"/>
      <c r="AP820" s="268"/>
      <c r="AQ820" s="268"/>
      <c r="AR820" s="268"/>
      <c r="AS820" s="268"/>
      <c r="AT820" s="268"/>
      <c r="AU820" s="268"/>
      <c r="AV820" s="268"/>
      <c r="AW820" s="268"/>
      <c r="AX820" s="268"/>
      <c r="AY820" s="268"/>
      <c r="AZ820" s="268"/>
      <c r="BA820" s="268"/>
      <c r="BB820" s="268"/>
      <c r="BC820" s="268"/>
      <c r="BD820" s="268"/>
      <c r="BE820" s="162"/>
      <c r="BF820" s="162"/>
      <c r="BG820" s="162"/>
      <c r="BH820" s="162"/>
      <c r="BI820" s="162"/>
      <c r="BJ820" s="162"/>
      <c r="BK820" s="162"/>
      <c r="BL820" s="162"/>
      <c r="BM820" s="162"/>
      <c r="BN820" s="162"/>
      <c r="BO820" s="162"/>
      <c r="BP820" s="162"/>
      <c r="BQ820" s="162"/>
      <c r="BR820" s="162"/>
      <c r="BS820" s="162"/>
      <c r="BT820" s="162"/>
      <c r="BU820" s="162"/>
      <c r="BV820" s="162"/>
      <c r="BW820" s="162"/>
      <c r="BX820" s="162"/>
      <c r="BY820" s="162"/>
      <c r="BZ820" s="162"/>
      <c r="CA820" s="162"/>
      <c r="CB820" s="162"/>
      <c r="CC820" s="162"/>
      <c r="CD820" s="162"/>
      <c r="CE820" s="162"/>
      <c r="CF820" s="162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  <c r="CR820" s="162"/>
      <c r="CS820" s="162"/>
      <c r="CT820" s="162"/>
      <c r="CU820" s="162"/>
      <c r="CV820" s="162"/>
      <c r="CW820" s="162"/>
      <c r="CX820" s="162"/>
      <c r="CY820" s="162"/>
      <c r="CZ820" s="162"/>
      <c r="DA820" s="162"/>
      <c r="DB820" s="162"/>
      <c r="DC820" s="162"/>
      <c r="DD820" s="162"/>
      <c r="DE820" s="162"/>
      <c r="DF820" s="162"/>
      <c r="DG820" s="162"/>
      <c r="DH820" s="162"/>
      <c r="DI820" s="162"/>
      <c r="DJ820" s="162"/>
      <c r="DK820" s="162"/>
      <c r="DL820" s="162"/>
      <c r="DM820" s="162"/>
      <c r="DN820" s="162"/>
      <c r="DO820" s="162"/>
      <c r="DP820" s="162"/>
      <c r="DQ820" s="162"/>
      <c r="DR820" s="162"/>
      <c r="DS820" s="162"/>
      <c r="DT820" s="162"/>
      <c r="DU820" s="162"/>
      <c r="DV820" s="162"/>
      <c r="DW820" s="162"/>
      <c r="DX820" s="162"/>
      <c r="DY820" s="162"/>
      <c r="DZ820" s="162"/>
      <c r="EA820" s="162"/>
      <c r="EB820" s="162"/>
    </row>
    <row r="821" spans="1:132" s="1" customFormat="1" ht="10.5" customHeight="1">
      <c r="A821" s="1540"/>
      <c r="B821" s="1646"/>
      <c r="C821" s="1373" t="s">
        <v>129</v>
      </c>
      <c r="D821" s="131" t="s">
        <v>33</v>
      </c>
      <c r="E821" s="192">
        <f>ROUND(SQRT(E822^2+E823^2)*1000/(1.73*E$782),0)</f>
        <v>193</v>
      </c>
      <c r="F821" s="192">
        <f t="shared" ref="F821:AB821" si="457">ROUND(SQRT(F822^2+F823^2)*1000/(1.73*F$782),0)</f>
        <v>207</v>
      </c>
      <c r="G821" s="192">
        <f t="shared" si="457"/>
        <v>202</v>
      </c>
      <c r="H821" s="320">
        <f t="shared" si="457"/>
        <v>199</v>
      </c>
      <c r="I821" s="192">
        <f t="shared" si="457"/>
        <v>178</v>
      </c>
      <c r="J821" s="192">
        <f t="shared" si="457"/>
        <v>189</v>
      </c>
      <c r="K821" s="192">
        <f t="shared" si="457"/>
        <v>201</v>
      </c>
      <c r="L821" s="192">
        <f t="shared" si="457"/>
        <v>168</v>
      </c>
      <c r="M821" s="192">
        <f t="shared" si="457"/>
        <v>184</v>
      </c>
      <c r="N821" s="320">
        <f t="shared" si="457"/>
        <v>179</v>
      </c>
      <c r="O821" s="192">
        <f t="shared" si="457"/>
        <v>155</v>
      </c>
      <c r="P821" s="192">
        <f t="shared" si="457"/>
        <v>154</v>
      </c>
      <c r="Q821" s="192">
        <f t="shared" si="457"/>
        <v>151</v>
      </c>
      <c r="R821" s="192">
        <f t="shared" si="457"/>
        <v>152</v>
      </c>
      <c r="S821" s="192">
        <f t="shared" si="457"/>
        <v>158</v>
      </c>
      <c r="T821" s="192">
        <f t="shared" si="457"/>
        <v>170</v>
      </c>
      <c r="U821" s="192">
        <f t="shared" si="457"/>
        <v>180</v>
      </c>
      <c r="V821" s="320">
        <f t="shared" si="457"/>
        <v>182</v>
      </c>
      <c r="W821" s="192">
        <f t="shared" si="457"/>
        <v>183</v>
      </c>
      <c r="X821" s="192">
        <f t="shared" si="457"/>
        <v>193</v>
      </c>
      <c r="Y821" s="192">
        <f t="shared" si="457"/>
        <v>174</v>
      </c>
      <c r="Z821" s="192">
        <f t="shared" si="457"/>
        <v>166</v>
      </c>
      <c r="AA821" s="192">
        <f t="shared" si="457"/>
        <v>190</v>
      </c>
      <c r="AB821" s="193">
        <f t="shared" si="457"/>
        <v>188</v>
      </c>
      <c r="AC821" s="146"/>
      <c r="AD821" s="90"/>
      <c r="AE821" s="58"/>
      <c r="AF821" s="261"/>
      <c r="AG821" s="261"/>
      <c r="AH821" s="261"/>
      <c r="AI821" s="261"/>
      <c r="AJ821" s="261"/>
      <c r="AK821" s="261"/>
      <c r="AL821" s="261"/>
      <c r="AM821" s="261"/>
      <c r="AN821" s="261"/>
      <c r="AO821" s="261"/>
      <c r="AP821" s="261"/>
      <c r="AQ821" s="261"/>
      <c r="AR821" s="261"/>
      <c r="AS821" s="261"/>
      <c r="AT821" s="261"/>
      <c r="AU821" s="261"/>
      <c r="AV821" s="261"/>
      <c r="AW821" s="261"/>
      <c r="AX821" s="261"/>
      <c r="AY821" s="261"/>
      <c r="AZ821" s="261"/>
      <c r="BA821" s="261"/>
      <c r="BB821" s="261"/>
      <c r="BC821" s="261"/>
      <c r="BD821" s="261"/>
      <c r="BE821" s="162"/>
      <c r="BF821" s="162"/>
      <c r="BG821" s="162"/>
      <c r="BH821" s="162"/>
      <c r="BI821" s="162"/>
      <c r="BJ821" s="162"/>
      <c r="BK821" s="162"/>
      <c r="BL821" s="162"/>
      <c r="BM821" s="162"/>
      <c r="BN821" s="162"/>
      <c r="BO821" s="162"/>
      <c r="BP821" s="162"/>
      <c r="BQ821" s="162"/>
      <c r="BR821" s="162"/>
      <c r="BS821" s="162"/>
      <c r="BT821" s="162"/>
      <c r="BU821" s="162"/>
      <c r="BV821" s="162"/>
      <c r="BW821" s="162"/>
      <c r="BX821" s="162"/>
      <c r="BY821" s="162"/>
      <c r="BZ821" s="162"/>
      <c r="CA821" s="162"/>
      <c r="CB821" s="162"/>
      <c r="CC821" s="162"/>
      <c r="CD821" s="162"/>
      <c r="CE821" s="162"/>
      <c r="CF821" s="162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  <c r="CR821" s="162"/>
      <c r="CS821" s="162"/>
      <c r="CT821" s="162"/>
      <c r="CU821" s="162"/>
      <c r="CV821" s="162"/>
      <c r="CW821" s="162"/>
      <c r="CX821" s="162"/>
      <c r="CY821" s="162"/>
      <c r="CZ821" s="162"/>
      <c r="DA821" s="162"/>
      <c r="DB821" s="162"/>
      <c r="DC821" s="162"/>
      <c r="DD821" s="162"/>
      <c r="DE821" s="162"/>
      <c r="DF821" s="162"/>
      <c r="DG821" s="162"/>
      <c r="DH821" s="162"/>
      <c r="DI821" s="162"/>
      <c r="DJ821" s="162"/>
      <c r="DK821" s="162"/>
      <c r="DL821" s="162"/>
      <c r="DM821" s="162"/>
      <c r="DN821" s="162"/>
      <c r="DO821" s="162"/>
      <c r="DP821" s="162"/>
      <c r="DQ821" s="162"/>
      <c r="DR821" s="162"/>
      <c r="DS821" s="162"/>
      <c r="DT821" s="162"/>
      <c r="DU821" s="162"/>
      <c r="DV821" s="162"/>
      <c r="DW821" s="162"/>
      <c r="DX821" s="162"/>
      <c r="DY821" s="162"/>
      <c r="DZ821" s="162"/>
      <c r="EA821" s="162"/>
      <c r="EB821" s="162"/>
    </row>
    <row r="822" spans="1:132" s="1" customFormat="1" ht="10.5" customHeight="1">
      <c r="A822" s="1540"/>
      <c r="B822" s="1646"/>
      <c r="C822" s="1373" t="s">
        <v>553</v>
      </c>
      <c r="D822" s="131" t="s">
        <v>116</v>
      </c>
      <c r="E822" s="48">
        <f t="shared" ref="E822:AB822" si="458">ROUND((AG822-AF822)*$AE822,2)</f>
        <v>1.62</v>
      </c>
      <c r="F822" s="48">
        <f t="shared" si="458"/>
        <v>1.65</v>
      </c>
      <c r="G822" s="48">
        <f t="shared" si="458"/>
        <v>1.65</v>
      </c>
      <c r="H822" s="287">
        <f t="shared" si="458"/>
        <v>1.65</v>
      </c>
      <c r="I822" s="48">
        <f t="shared" si="458"/>
        <v>1.51</v>
      </c>
      <c r="J822" s="48">
        <f t="shared" si="458"/>
        <v>1.54</v>
      </c>
      <c r="K822" s="48">
        <f t="shared" si="458"/>
        <v>1.61</v>
      </c>
      <c r="L822" s="48">
        <f t="shared" si="458"/>
        <v>1.41</v>
      </c>
      <c r="M822" s="48">
        <f t="shared" si="458"/>
        <v>1.49</v>
      </c>
      <c r="N822" s="287">
        <f t="shared" si="458"/>
        <v>1.48</v>
      </c>
      <c r="O822" s="48">
        <f t="shared" si="458"/>
        <v>1.37</v>
      </c>
      <c r="P822" s="48">
        <f t="shared" si="458"/>
        <v>1.37</v>
      </c>
      <c r="Q822" s="48">
        <f t="shared" si="458"/>
        <v>1.33</v>
      </c>
      <c r="R822" s="48">
        <f t="shared" si="458"/>
        <v>1.31</v>
      </c>
      <c r="S822" s="48">
        <f t="shared" si="458"/>
        <v>1.29</v>
      </c>
      <c r="T822" s="48">
        <f t="shared" si="458"/>
        <v>1.44</v>
      </c>
      <c r="U822" s="48">
        <f t="shared" si="458"/>
        <v>1.48</v>
      </c>
      <c r="V822" s="287">
        <f t="shared" si="458"/>
        <v>1.51</v>
      </c>
      <c r="W822" s="48">
        <f t="shared" si="458"/>
        <v>1.55</v>
      </c>
      <c r="X822" s="48">
        <f t="shared" si="458"/>
        <v>1.61</v>
      </c>
      <c r="Y822" s="48">
        <f t="shared" si="458"/>
        <v>1.46</v>
      </c>
      <c r="Z822" s="48">
        <f t="shared" si="458"/>
        <v>1.42</v>
      </c>
      <c r="AA822" s="48">
        <f t="shared" si="458"/>
        <v>1.53</v>
      </c>
      <c r="AB822" s="49">
        <f t="shared" si="458"/>
        <v>1.54</v>
      </c>
      <c r="AC822" s="47">
        <f>(BD822-AF822)*AE822</f>
        <v>35.804159999996777</v>
      </c>
      <c r="AD822" s="50">
        <f>(BD823-AF823)*AE822</f>
        <v>28.645920000002661</v>
      </c>
      <c r="AE822" s="58">
        <v>7.2</v>
      </c>
      <c r="AF822" s="981">
        <v>10094.0923</v>
      </c>
      <c r="AG822" s="981">
        <v>10094.3179</v>
      </c>
      <c r="AH822" s="1055">
        <v>10094.5471</v>
      </c>
      <c r="AI822" s="1054">
        <v>10094.775600000001</v>
      </c>
      <c r="AJ822" s="1054">
        <v>10095.004800000001</v>
      </c>
      <c r="AK822" s="1054">
        <v>10095.2142</v>
      </c>
      <c r="AL822" s="1054">
        <v>10095.4277</v>
      </c>
      <c r="AM822" s="1054">
        <v>10095.6507</v>
      </c>
      <c r="AN822" s="1054">
        <v>10095.846299999999</v>
      </c>
      <c r="AO822" s="1054">
        <v>10096.0527</v>
      </c>
      <c r="AP822" s="1054">
        <v>10096.257900000001</v>
      </c>
      <c r="AQ822" s="1054">
        <v>10096.4483</v>
      </c>
      <c r="AR822" s="1054">
        <v>10096.638199999999</v>
      </c>
      <c r="AS822" s="1054">
        <v>10096.823399999999</v>
      </c>
      <c r="AT822" s="1054">
        <v>10097.0047</v>
      </c>
      <c r="AU822" s="1054">
        <v>10097.1841</v>
      </c>
      <c r="AV822" s="1054">
        <v>10097.3835</v>
      </c>
      <c r="AW822" s="1054">
        <v>10097.588400000001</v>
      </c>
      <c r="AX822" s="1054">
        <v>10097.798000000001</v>
      </c>
      <c r="AY822" s="1054">
        <v>10098.013199999999</v>
      </c>
      <c r="AZ822" s="1054">
        <v>10098.2371</v>
      </c>
      <c r="BA822" s="1054">
        <v>10098.440199999999</v>
      </c>
      <c r="BB822" s="1054">
        <v>10098.638000000001</v>
      </c>
      <c r="BC822" s="1054">
        <v>10098.851000000001</v>
      </c>
      <c r="BD822" s="1054">
        <v>10099.0651</v>
      </c>
      <c r="BE822" s="162"/>
      <c r="BF822" s="162"/>
      <c r="BG822" s="162"/>
      <c r="BH822" s="162"/>
      <c r="BI822" s="162"/>
      <c r="BJ822" s="162"/>
      <c r="BK822" s="162"/>
      <c r="BL822" s="162"/>
      <c r="BM822" s="162"/>
      <c r="BN822" s="162"/>
      <c r="BO822" s="162"/>
      <c r="BP822" s="162"/>
      <c r="BQ822" s="162"/>
      <c r="BR822" s="162"/>
      <c r="BS822" s="162"/>
      <c r="BT822" s="162"/>
      <c r="BU822" s="162"/>
      <c r="BV822" s="162"/>
      <c r="BW822" s="162"/>
      <c r="BX822" s="162"/>
      <c r="BY822" s="162"/>
      <c r="BZ822" s="162"/>
      <c r="CA822" s="162"/>
      <c r="CB822" s="162"/>
      <c r="CC822" s="162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  <c r="CR822" s="162"/>
      <c r="CS822" s="162"/>
      <c r="CT822" s="162"/>
      <c r="CU822" s="162"/>
      <c r="CV822" s="162"/>
      <c r="CW822" s="162"/>
      <c r="CX822" s="162"/>
      <c r="CY822" s="162"/>
      <c r="CZ822" s="162"/>
      <c r="DA822" s="162"/>
      <c r="DB822" s="162"/>
      <c r="DC822" s="162"/>
      <c r="DD822" s="162"/>
      <c r="DE822" s="162"/>
      <c r="DF822" s="162"/>
      <c r="DG822" s="162"/>
      <c r="DH822" s="162"/>
      <c r="DI822" s="162"/>
      <c r="DJ822" s="162"/>
      <c r="DK822" s="162"/>
      <c r="DL822" s="162"/>
      <c r="DM822" s="162"/>
      <c r="DN822" s="162"/>
      <c r="DO822" s="162"/>
      <c r="DP822" s="162"/>
      <c r="DQ822" s="162"/>
      <c r="DR822" s="162"/>
      <c r="DS822" s="162"/>
      <c r="DT822" s="162"/>
      <c r="DU822" s="162"/>
      <c r="DV822" s="162"/>
      <c r="DW822" s="162"/>
      <c r="DX822" s="162"/>
      <c r="DY822" s="162"/>
      <c r="DZ822" s="162"/>
      <c r="EA822" s="162"/>
      <c r="EB822" s="162"/>
    </row>
    <row r="823" spans="1:132" s="1" customFormat="1" ht="10.5" customHeight="1">
      <c r="A823" s="1540"/>
      <c r="B823" s="1646"/>
      <c r="C823" s="1373" t="s">
        <v>553</v>
      </c>
      <c r="D823" s="131" t="s">
        <v>117</v>
      </c>
      <c r="E823" s="48">
        <f t="shared" ref="E823:AB823" si="459">ROUND((AG823-AF823)*$AE822,2)</f>
        <v>1.29</v>
      </c>
      <c r="F823" s="48">
        <f t="shared" si="459"/>
        <v>1.49</v>
      </c>
      <c r="G823" s="48">
        <f t="shared" si="459"/>
        <v>1.41</v>
      </c>
      <c r="H823" s="287">
        <f t="shared" si="459"/>
        <v>1.35</v>
      </c>
      <c r="I823" s="48">
        <f t="shared" si="459"/>
        <v>1.1599999999999999</v>
      </c>
      <c r="J823" s="48">
        <f t="shared" si="459"/>
        <v>1.27</v>
      </c>
      <c r="K823" s="48">
        <f t="shared" si="459"/>
        <v>1.44</v>
      </c>
      <c r="L823" s="48">
        <f t="shared" si="459"/>
        <v>1.1200000000000001</v>
      </c>
      <c r="M823" s="48">
        <f t="shared" si="459"/>
        <v>1.24</v>
      </c>
      <c r="N823" s="287">
        <f t="shared" si="459"/>
        <v>1.22</v>
      </c>
      <c r="O823" s="48">
        <f t="shared" si="459"/>
        <v>0.95</v>
      </c>
      <c r="P823" s="48">
        <f t="shared" si="459"/>
        <v>0.93</v>
      </c>
      <c r="Q823" s="48">
        <f t="shared" si="459"/>
        <v>0.92</v>
      </c>
      <c r="R823" s="48">
        <f t="shared" si="459"/>
        <v>0.97</v>
      </c>
      <c r="S823" s="48">
        <f t="shared" si="459"/>
        <v>1.06</v>
      </c>
      <c r="T823" s="48">
        <f t="shared" si="459"/>
        <v>1.1200000000000001</v>
      </c>
      <c r="U823" s="48">
        <f t="shared" si="459"/>
        <v>1.24</v>
      </c>
      <c r="V823" s="287">
        <f t="shared" si="459"/>
        <v>1.23</v>
      </c>
      <c r="W823" s="48">
        <f t="shared" si="459"/>
        <v>1.1599999999999999</v>
      </c>
      <c r="X823" s="48">
        <f t="shared" si="459"/>
        <v>1.3</v>
      </c>
      <c r="Y823" s="48">
        <f t="shared" si="459"/>
        <v>1.1599999999999999</v>
      </c>
      <c r="Z823" s="48">
        <f t="shared" si="459"/>
        <v>1.08</v>
      </c>
      <c r="AA823" s="48">
        <f t="shared" si="459"/>
        <v>1.29</v>
      </c>
      <c r="AB823" s="49">
        <f t="shared" si="459"/>
        <v>1.25</v>
      </c>
      <c r="AC823" s="47"/>
      <c r="AD823" s="50"/>
      <c r="AE823" s="58"/>
      <c r="AF823" s="981">
        <v>9661.2633999999998</v>
      </c>
      <c r="AG823" s="981">
        <v>9661.4418999999998</v>
      </c>
      <c r="AH823" s="1055">
        <v>9661.6489000000001</v>
      </c>
      <c r="AI823" s="1054">
        <v>9661.8446999999996</v>
      </c>
      <c r="AJ823" s="1054">
        <v>9662.0324000000001</v>
      </c>
      <c r="AK823" s="1054">
        <v>9662.1934999999994</v>
      </c>
      <c r="AL823" s="1054">
        <v>9662.3698000000004</v>
      </c>
      <c r="AM823" s="1054">
        <v>9662.5694999999996</v>
      </c>
      <c r="AN823" s="1054">
        <v>9662.7245999999996</v>
      </c>
      <c r="AO823" s="1054">
        <v>9662.8968999999997</v>
      </c>
      <c r="AP823" s="1054">
        <v>9663.0660000000007</v>
      </c>
      <c r="AQ823" s="1054">
        <v>9663.1973999999991</v>
      </c>
      <c r="AR823" s="1054">
        <v>9663.3269999999993</v>
      </c>
      <c r="AS823" s="1054">
        <v>9663.4544000000005</v>
      </c>
      <c r="AT823" s="1054">
        <v>9663.5889000000006</v>
      </c>
      <c r="AU823" s="1054">
        <v>9663.7356</v>
      </c>
      <c r="AV823" s="1054">
        <v>9663.8907999999992</v>
      </c>
      <c r="AW823" s="1054">
        <v>9664.0632000000005</v>
      </c>
      <c r="AX823" s="1054">
        <v>9664.2343000000001</v>
      </c>
      <c r="AY823" s="1054">
        <v>9664.3955999999998</v>
      </c>
      <c r="AZ823" s="1054">
        <v>9664.5768000000007</v>
      </c>
      <c r="BA823" s="1054">
        <v>9664.7384000000002</v>
      </c>
      <c r="BB823" s="1054">
        <v>9664.8886999999995</v>
      </c>
      <c r="BC823" s="1054">
        <v>9665.0676999999996</v>
      </c>
      <c r="BD823" s="1054">
        <v>9665.2420000000002</v>
      </c>
      <c r="BE823" s="162"/>
      <c r="BF823" s="162"/>
      <c r="BG823" s="162"/>
      <c r="BH823" s="162"/>
      <c r="BI823" s="162"/>
      <c r="BJ823" s="162"/>
      <c r="BK823" s="162"/>
      <c r="BL823" s="162"/>
      <c r="BM823" s="162"/>
      <c r="BN823" s="162"/>
      <c r="BO823" s="162"/>
      <c r="BP823" s="162"/>
      <c r="BQ823" s="162"/>
      <c r="BR823" s="162"/>
      <c r="BS823" s="162"/>
      <c r="BT823" s="162"/>
      <c r="BU823" s="162"/>
      <c r="BV823" s="162"/>
      <c r="BW823" s="162"/>
      <c r="BX823" s="162"/>
      <c r="BY823" s="162"/>
      <c r="BZ823" s="162"/>
      <c r="CA823" s="162"/>
      <c r="CB823" s="162"/>
      <c r="CC823" s="162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  <c r="CR823" s="162"/>
      <c r="CS823" s="162"/>
      <c r="CT823" s="162"/>
      <c r="CU823" s="162"/>
      <c r="CV823" s="162"/>
      <c r="CW823" s="162"/>
      <c r="CX823" s="162"/>
      <c r="CY823" s="162"/>
      <c r="CZ823" s="162"/>
      <c r="DA823" s="162"/>
      <c r="DB823" s="162"/>
      <c r="DC823" s="162"/>
      <c r="DD823" s="162"/>
      <c r="DE823" s="162"/>
      <c r="DF823" s="162"/>
      <c r="DG823" s="162"/>
      <c r="DH823" s="162"/>
      <c r="DI823" s="162"/>
      <c r="DJ823" s="162"/>
      <c r="DK823" s="162"/>
      <c r="DL823" s="162"/>
      <c r="DM823" s="162"/>
      <c r="DN823" s="162"/>
      <c r="DO823" s="162"/>
      <c r="DP823" s="162"/>
      <c r="DQ823" s="162"/>
      <c r="DR823" s="162"/>
      <c r="DS823" s="162"/>
      <c r="DT823" s="162"/>
      <c r="DU823" s="162"/>
      <c r="DV823" s="162"/>
      <c r="DW823" s="162"/>
      <c r="DX823" s="162"/>
      <c r="DY823" s="162"/>
      <c r="DZ823" s="162"/>
      <c r="EA823" s="162"/>
      <c r="EB823" s="162"/>
    </row>
    <row r="824" spans="1:132" s="1" customFormat="1" ht="10.5" customHeight="1" thickBot="1">
      <c r="A824" s="1541"/>
      <c r="B824" s="1653"/>
      <c r="C824" s="271"/>
      <c r="D824" s="236" t="s">
        <v>41</v>
      </c>
      <c r="E824" s="81">
        <f t="shared" ref="E824:AB824" si="460">E823/E822</f>
        <v>0.79629629629629628</v>
      </c>
      <c r="F824" s="81">
        <f t="shared" si="460"/>
        <v>0.90303030303030307</v>
      </c>
      <c r="G824" s="81">
        <f t="shared" si="460"/>
        <v>0.8545454545454545</v>
      </c>
      <c r="H824" s="295">
        <f t="shared" si="460"/>
        <v>0.81818181818181823</v>
      </c>
      <c r="I824" s="81">
        <f t="shared" si="460"/>
        <v>0.76821192052980125</v>
      </c>
      <c r="J824" s="81">
        <f t="shared" si="460"/>
        <v>0.82467532467532467</v>
      </c>
      <c r="K824" s="81">
        <f t="shared" si="460"/>
        <v>0.89440993788819867</v>
      </c>
      <c r="L824" s="81">
        <f t="shared" si="460"/>
        <v>0.79432624113475192</v>
      </c>
      <c r="M824" s="81">
        <f t="shared" si="460"/>
        <v>0.83221476510067116</v>
      </c>
      <c r="N824" s="295">
        <f t="shared" si="460"/>
        <v>0.82432432432432434</v>
      </c>
      <c r="O824" s="81">
        <f t="shared" si="460"/>
        <v>0.6934306569343065</v>
      </c>
      <c r="P824" s="81">
        <f t="shared" si="460"/>
        <v>0.67883211678832112</v>
      </c>
      <c r="Q824" s="81">
        <f t="shared" si="460"/>
        <v>0.69172932330827064</v>
      </c>
      <c r="R824" s="81">
        <f t="shared" si="460"/>
        <v>0.74045801526717547</v>
      </c>
      <c r="S824" s="81">
        <f t="shared" si="460"/>
        <v>0.82170542635658916</v>
      </c>
      <c r="T824" s="81">
        <f t="shared" si="460"/>
        <v>0.7777777777777779</v>
      </c>
      <c r="U824" s="81">
        <f t="shared" si="460"/>
        <v>0.83783783783783783</v>
      </c>
      <c r="V824" s="295">
        <f t="shared" si="460"/>
        <v>0.814569536423841</v>
      </c>
      <c r="W824" s="81">
        <f t="shared" si="460"/>
        <v>0.74838709677419346</v>
      </c>
      <c r="X824" s="81">
        <f t="shared" si="460"/>
        <v>0.80745341614906829</v>
      </c>
      <c r="Y824" s="81">
        <f t="shared" si="460"/>
        <v>0.79452054794520544</v>
      </c>
      <c r="Z824" s="81">
        <f t="shared" si="460"/>
        <v>0.76056338028169024</v>
      </c>
      <c r="AA824" s="81">
        <f t="shared" si="460"/>
        <v>0.84313725490196079</v>
      </c>
      <c r="AB824" s="82">
        <f t="shared" si="460"/>
        <v>0.81168831168831168</v>
      </c>
      <c r="AC824" s="224"/>
      <c r="AD824" s="225"/>
      <c r="AE824" s="226"/>
      <c r="AF824" s="269"/>
      <c r="AG824" s="269"/>
      <c r="AH824" s="269"/>
      <c r="AI824" s="269"/>
      <c r="AJ824" s="269"/>
      <c r="AK824" s="269"/>
      <c r="AL824" s="269"/>
      <c r="AM824" s="269"/>
      <c r="AN824" s="269"/>
      <c r="AO824" s="269"/>
      <c r="AP824" s="269"/>
      <c r="AQ824" s="269"/>
      <c r="AR824" s="269"/>
      <c r="AS824" s="269"/>
      <c r="AT824" s="269"/>
      <c r="AU824" s="269"/>
      <c r="AV824" s="269"/>
      <c r="AW824" s="269"/>
      <c r="AX824" s="269"/>
      <c r="AY824" s="269"/>
      <c r="AZ824" s="269"/>
      <c r="BA824" s="269"/>
      <c r="BB824" s="269"/>
      <c r="BC824" s="269"/>
      <c r="BD824" s="269"/>
      <c r="BE824" s="162"/>
      <c r="BF824" s="162"/>
      <c r="BG824" s="162"/>
      <c r="BH824" s="162"/>
      <c r="BI824" s="162"/>
      <c r="BJ824" s="162"/>
      <c r="BK824" s="162"/>
      <c r="BL824" s="162"/>
      <c r="BM824" s="162"/>
      <c r="BN824" s="162"/>
      <c r="BO824" s="162"/>
      <c r="BP824" s="162"/>
      <c r="BQ824" s="162"/>
      <c r="BR824" s="162"/>
      <c r="BS824" s="162"/>
      <c r="BT824" s="162"/>
      <c r="BU824" s="162"/>
      <c r="BV824" s="162"/>
      <c r="BW824" s="162"/>
      <c r="BX824" s="162"/>
      <c r="BY824" s="162"/>
      <c r="BZ824" s="162"/>
      <c r="CA824" s="162"/>
      <c r="CB824" s="162"/>
      <c r="CC824" s="162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  <c r="CR824" s="162"/>
      <c r="CS824" s="162"/>
      <c r="CT824" s="162"/>
      <c r="CU824" s="162"/>
      <c r="CV824" s="162"/>
      <c r="CW824" s="162"/>
      <c r="CX824" s="162"/>
      <c r="CY824" s="162"/>
      <c r="CZ824" s="162"/>
      <c r="DA824" s="162"/>
      <c r="DB824" s="162"/>
      <c r="DC824" s="162"/>
      <c r="DD824" s="162"/>
      <c r="DE824" s="162"/>
      <c r="DF824" s="162"/>
      <c r="DG824" s="162"/>
      <c r="DH824" s="162"/>
      <c r="DI824" s="162"/>
      <c r="DJ824" s="162"/>
      <c r="DK824" s="162"/>
      <c r="DL824" s="162"/>
      <c r="DM824" s="162"/>
      <c r="DN824" s="162"/>
      <c r="DO824" s="162"/>
      <c r="DP824" s="162"/>
      <c r="DQ824" s="162"/>
      <c r="DR824" s="162"/>
      <c r="DS824" s="162"/>
      <c r="DT824" s="162"/>
      <c r="DU824" s="162"/>
      <c r="DV824" s="162"/>
      <c r="DW824" s="162"/>
      <c r="DX824" s="162"/>
      <c r="DY824" s="162"/>
      <c r="DZ824" s="162"/>
      <c r="EA824" s="162"/>
      <c r="EB824" s="162"/>
    </row>
    <row r="825" spans="1:132" s="1" customFormat="1" ht="10.5" customHeight="1">
      <c r="A825" s="1509" t="s">
        <v>93</v>
      </c>
      <c r="B825" s="1634" t="s">
        <v>757</v>
      </c>
      <c r="C825" s="1107"/>
      <c r="D825" s="1190"/>
      <c r="E825" s="199"/>
      <c r="F825" s="199"/>
      <c r="G825" s="199"/>
      <c r="H825" s="921"/>
      <c r="I825" s="199"/>
      <c r="J825" s="199"/>
      <c r="K825" s="199"/>
      <c r="L825" s="199"/>
      <c r="M825" s="199"/>
      <c r="N825" s="921"/>
      <c r="O825" s="199"/>
      <c r="P825" s="199"/>
      <c r="Q825" s="199"/>
      <c r="R825" s="199"/>
      <c r="S825" s="199"/>
      <c r="T825" s="199"/>
      <c r="U825" s="199"/>
      <c r="V825" s="921"/>
      <c r="W825" s="199"/>
      <c r="X825" s="199"/>
      <c r="Y825" s="199"/>
      <c r="Z825" s="199"/>
      <c r="AA825" s="199"/>
      <c r="AB825" s="200"/>
      <c r="AC825" s="146"/>
      <c r="AD825" s="90"/>
      <c r="AE825" s="58"/>
      <c r="AF825" s="261"/>
      <c r="AG825" s="261"/>
      <c r="AH825" s="261"/>
      <c r="AI825" s="261"/>
      <c r="AJ825" s="261"/>
      <c r="AK825" s="261"/>
      <c r="AL825" s="261"/>
      <c r="AM825" s="261"/>
      <c r="AN825" s="261"/>
      <c r="AO825" s="261"/>
      <c r="AP825" s="261"/>
      <c r="AQ825" s="261"/>
      <c r="AR825" s="261"/>
      <c r="AS825" s="261"/>
      <c r="AT825" s="261"/>
      <c r="AU825" s="261"/>
      <c r="AV825" s="261"/>
      <c r="AW825" s="261"/>
      <c r="AX825" s="261"/>
      <c r="AY825" s="261"/>
      <c r="AZ825" s="261"/>
      <c r="BA825" s="261"/>
      <c r="BB825" s="261"/>
      <c r="BC825" s="261"/>
      <c r="BD825" s="261"/>
      <c r="BE825" s="162"/>
      <c r="BF825" s="162"/>
      <c r="BG825" s="162"/>
      <c r="BH825" s="162"/>
      <c r="BI825" s="162"/>
      <c r="BJ825" s="162"/>
      <c r="BK825" s="162"/>
      <c r="BL825" s="162"/>
      <c r="BM825" s="162"/>
      <c r="BN825" s="162"/>
      <c r="BO825" s="162"/>
      <c r="BP825" s="162"/>
      <c r="BQ825" s="162"/>
      <c r="BR825" s="162"/>
      <c r="BS825" s="162"/>
      <c r="BT825" s="162"/>
      <c r="BU825" s="162"/>
      <c r="BV825" s="162"/>
      <c r="BW825" s="162"/>
      <c r="BX825" s="162"/>
      <c r="BY825" s="162"/>
      <c r="BZ825" s="162"/>
      <c r="CA825" s="162"/>
      <c r="CB825" s="162"/>
      <c r="CC825" s="162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  <c r="CR825" s="162"/>
      <c r="CS825" s="162"/>
      <c r="CT825" s="162"/>
      <c r="CU825" s="162"/>
      <c r="CV825" s="162"/>
      <c r="CW825" s="162"/>
      <c r="CX825" s="162"/>
      <c r="CY825" s="162"/>
      <c r="CZ825" s="162"/>
      <c r="DA825" s="162"/>
      <c r="DB825" s="162"/>
      <c r="DC825" s="162"/>
      <c r="DD825" s="162"/>
      <c r="DE825" s="162"/>
      <c r="DF825" s="162"/>
      <c r="DG825" s="162"/>
      <c r="DH825" s="162"/>
      <c r="DI825" s="162"/>
      <c r="DJ825" s="162"/>
      <c r="DK825" s="162"/>
      <c r="DL825" s="162"/>
      <c r="DM825" s="162"/>
      <c r="DN825" s="162"/>
      <c r="DO825" s="162"/>
      <c r="DP825" s="162"/>
      <c r="DQ825" s="162"/>
      <c r="DR825" s="162"/>
      <c r="DS825" s="162"/>
      <c r="DT825" s="162"/>
      <c r="DU825" s="162"/>
      <c r="DV825" s="162"/>
      <c r="DW825" s="162"/>
      <c r="DX825" s="162"/>
      <c r="DY825" s="162"/>
      <c r="DZ825" s="162"/>
      <c r="EA825" s="162"/>
      <c r="EB825" s="162"/>
    </row>
    <row r="826" spans="1:132" s="1" customFormat="1" ht="10.5" customHeight="1">
      <c r="A826" s="1510"/>
      <c r="B826" s="1635"/>
      <c r="C826" s="1373" t="s">
        <v>129</v>
      </c>
      <c r="D826" s="131" t="s">
        <v>33</v>
      </c>
      <c r="E826" s="83">
        <f>ROUND(SQRT(E827^2+E828^2)*1000/(1.73*E$781),0)</f>
        <v>8</v>
      </c>
      <c r="F826" s="83">
        <f t="shared" ref="F826:AB826" si="461">ROUND(SQRT(F827^2+F828^2)*1000/(1.73*F$781),0)</f>
        <v>8</v>
      </c>
      <c r="G826" s="83">
        <f t="shared" si="461"/>
        <v>8</v>
      </c>
      <c r="H826" s="296">
        <f t="shared" si="461"/>
        <v>8</v>
      </c>
      <c r="I826" s="83">
        <f t="shared" si="461"/>
        <v>8</v>
      </c>
      <c r="J826" s="83">
        <f t="shared" si="461"/>
        <v>8</v>
      </c>
      <c r="K826" s="83">
        <f t="shared" si="461"/>
        <v>8</v>
      </c>
      <c r="L826" s="83">
        <f t="shared" si="461"/>
        <v>8</v>
      </c>
      <c r="M826" s="83">
        <f t="shared" si="461"/>
        <v>8</v>
      </c>
      <c r="N826" s="296">
        <f t="shared" si="461"/>
        <v>8</v>
      </c>
      <c r="O826" s="83">
        <f t="shared" si="461"/>
        <v>8</v>
      </c>
      <c r="P826" s="83">
        <f t="shared" si="461"/>
        <v>8</v>
      </c>
      <c r="Q826" s="83">
        <f t="shared" si="461"/>
        <v>8</v>
      </c>
      <c r="R826" s="83">
        <f t="shared" si="461"/>
        <v>8</v>
      </c>
      <c r="S826" s="83">
        <f t="shared" si="461"/>
        <v>9</v>
      </c>
      <c r="T826" s="83">
        <f t="shared" si="461"/>
        <v>8</v>
      </c>
      <c r="U826" s="83">
        <f t="shared" si="461"/>
        <v>8</v>
      </c>
      <c r="V826" s="296">
        <f t="shared" si="461"/>
        <v>9</v>
      </c>
      <c r="W826" s="83">
        <f t="shared" si="461"/>
        <v>8</v>
      </c>
      <c r="X826" s="83">
        <f t="shared" si="461"/>
        <v>8</v>
      </c>
      <c r="Y826" s="83">
        <f t="shared" si="461"/>
        <v>8</v>
      </c>
      <c r="Z826" s="83">
        <f t="shared" si="461"/>
        <v>8</v>
      </c>
      <c r="AA826" s="83">
        <f t="shared" si="461"/>
        <v>8</v>
      </c>
      <c r="AB826" s="189">
        <f t="shared" si="461"/>
        <v>8</v>
      </c>
      <c r="AC826" s="146"/>
      <c r="AD826" s="90"/>
      <c r="AE826" s="58"/>
      <c r="AF826" s="262"/>
      <c r="AG826" s="262"/>
      <c r="AH826" s="262"/>
      <c r="AI826" s="262"/>
      <c r="AJ826" s="262"/>
      <c r="AK826" s="262"/>
      <c r="AL826" s="262"/>
      <c r="AM826" s="262"/>
      <c r="AN826" s="262"/>
      <c r="AO826" s="262"/>
      <c r="AP826" s="262"/>
      <c r="AQ826" s="262"/>
      <c r="AR826" s="262"/>
      <c r="AS826" s="262"/>
      <c r="AT826" s="262"/>
      <c r="AU826" s="262"/>
      <c r="AV826" s="262"/>
      <c r="AW826" s="262"/>
      <c r="AX826" s="262"/>
      <c r="AY826" s="262"/>
      <c r="AZ826" s="262"/>
      <c r="BA826" s="262"/>
      <c r="BB826" s="262"/>
      <c r="BC826" s="262"/>
      <c r="BD826" s="262"/>
      <c r="BE826" s="162"/>
      <c r="BF826" s="162"/>
      <c r="BG826" s="162"/>
      <c r="BH826" s="162"/>
      <c r="BI826" s="162"/>
      <c r="BJ826" s="162"/>
      <c r="BK826" s="162"/>
      <c r="BL826" s="162"/>
      <c r="BM826" s="162"/>
      <c r="BN826" s="162"/>
      <c r="BO826" s="162"/>
      <c r="BP826" s="162"/>
      <c r="BQ826" s="162"/>
      <c r="BR826" s="162"/>
      <c r="BS826" s="162"/>
      <c r="BT826" s="162"/>
      <c r="BU826" s="162"/>
      <c r="BV826" s="162"/>
      <c r="BW826" s="162"/>
      <c r="BX826" s="162"/>
      <c r="BY826" s="162"/>
      <c r="BZ826" s="162"/>
      <c r="CA826" s="162"/>
      <c r="CB826" s="162"/>
      <c r="CC826" s="162"/>
      <c r="CD826" s="162"/>
      <c r="CE826" s="162"/>
      <c r="CF826" s="162"/>
      <c r="CG826" s="162"/>
      <c r="CH826" s="162"/>
      <c r="CI826" s="162"/>
      <c r="CJ826" s="162"/>
      <c r="CK826" s="162"/>
      <c r="CL826" s="162"/>
      <c r="CM826" s="162"/>
      <c r="CN826" s="162"/>
      <c r="CO826" s="162"/>
      <c r="CP826" s="162"/>
      <c r="CQ826" s="162"/>
      <c r="CR826" s="162"/>
      <c r="CS826" s="162"/>
      <c r="CT826" s="162"/>
      <c r="CU826" s="162"/>
      <c r="CV826" s="162"/>
      <c r="CW826" s="162"/>
      <c r="CX826" s="162"/>
      <c r="CY826" s="162"/>
      <c r="CZ826" s="162"/>
      <c r="DA826" s="162"/>
      <c r="DB826" s="162"/>
      <c r="DC826" s="162"/>
      <c r="DD826" s="162"/>
      <c r="DE826" s="162"/>
      <c r="DF826" s="162"/>
      <c r="DG826" s="162"/>
      <c r="DH826" s="162"/>
      <c r="DI826" s="162"/>
      <c r="DJ826" s="162"/>
      <c r="DK826" s="162"/>
      <c r="DL826" s="162"/>
      <c r="DM826" s="162"/>
      <c r="DN826" s="162"/>
      <c r="DO826" s="162"/>
      <c r="DP826" s="162"/>
      <c r="DQ826" s="162"/>
      <c r="DR826" s="162"/>
      <c r="DS826" s="162"/>
      <c r="DT826" s="162"/>
      <c r="DU826" s="162"/>
      <c r="DV826" s="162"/>
      <c r="DW826" s="162"/>
      <c r="DX826" s="162"/>
      <c r="DY826" s="162"/>
      <c r="DZ826" s="162"/>
      <c r="EA826" s="162"/>
      <c r="EB826" s="162"/>
    </row>
    <row r="827" spans="1:132" s="1" customFormat="1" ht="10.5" customHeight="1">
      <c r="A827" s="1510"/>
      <c r="B827" s="1635"/>
      <c r="C827" s="1373" t="s">
        <v>553</v>
      </c>
      <c r="D827" s="131" t="s">
        <v>116</v>
      </c>
      <c r="E827" s="48">
        <f t="shared" ref="E827:AB827" si="462">ROUND((AG827-AF827)*$AE827,2)</f>
        <v>7.0000000000000007E-2</v>
      </c>
      <c r="F827" s="48">
        <f t="shared" si="462"/>
        <v>7.0000000000000007E-2</v>
      </c>
      <c r="G827" s="48">
        <f t="shared" si="462"/>
        <v>7.0000000000000007E-2</v>
      </c>
      <c r="H827" s="287">
        <f t="shared" si="462"/>
        <v>7.0000000000000007E-2</v>
      </c>
      <c r="I827" s="48">
        <f t="shared" si="462"/>
        <v>7.0000000000000007E-2</v>
      </c>
      <c r="J827" s="48">
        <f t="shared" si="462"/>
        <v>7.0000000000000007E-2</v>
      </c>
      <c r="K827" s="48">
        <f t="shared" si="462"/>
        <v>7.0000000000000007E-2</v>
      </c>
      <c r="L827" s="48">
        <f t="shared" si="462"/>
        <v>7.0000000000000007E-2</v>
      </c>
      <c r="M827" s="48">
        <f t="shared" si="462"/>
        <v>7.0000000000000007E-2</v>
      </c>
      <c r="N827" s="287">
        <f t="shared" si="462"/>
        <v>7.0000000000000007E-2</v>
      </c>
      <c r="O827" s="48">
        <f t="shared" si="462"/>
        <v>7.0000000000000007E-2</v>
      </c>
      <c r="P827" s="48">
        <f t="shared" si="462"/>
        <v>7.0000000000000007E-2</v>
      </c>
      <c r="Q827" s="48">
        <f t="shared" si="462"/>
        <v>7.0000000000000007E-2</v>
      </c>
      <c r="R827" s="48">
        <f t="shared" si="462"/>
        <v>7.0000000000000007E-2</v>
      </c>
      <c r="S827" s="48">
        <f t="shared" si="462"/>
        <v>7.0000000000000007E-2</v>
      </c>
      <c r="T827" s="48">
        <f t="shared" si="462"/>
        <v>7.0000000000000007E-2</v>
      </c>
      <c r="U827" s="48">
        <f t="shared" si="462"/>
        <v>7.0000000000000007E-2</v>
      </c>
      <c r="V827" s="287">
        <f t="shared" si="462"/>
        <v>7.0000000000000007E-2</v>
      </c>
      <c r="W827" s="48">
        <f t="shared" si="462"/>
        <v>7.0000000000000007E-2</v>
      </c>
      <c r="X827" s="48">
        <f t="shared" si="462"/>
        <v>7.0000000000000007E-2</v>
      </c>
      <c r="Y827" s="48">
        <f t="shared" si="462"/>
        <v>7.0000000000000007E-2</v>
      </c>
      <c r="Z827" s="48">
        <f t="shared" si="462"/>
        <v>7.0000000000000007E-2</v>
      </c>
      <c r="AA827" s="48">
        <f t="shared" si="462"/>
        <v>7.0000000000000007E-2</v>
      </c>
      <c r="AB827" s="49">
        <f t="shared" si="462"/>
        <v>7.0000000000000007E-2</v>
      </c>
      <c r="AC827" s="47">
        <f>(BD827-AF827)*AE827</f>
        <v>1.7674799999997048</v>
      </c>
      <c r="AD827" s="50">
        <f>(BD828-AF828)*AE827</f>
        <v>1.4194799999997485</v>
      </c>
      <c r="AE827" s="58">
        <v>1.2</v>
      </c>
      <c r="AF827" s="981">
        <v>4589.5652</v>
      </c>
      <c r="AG827" s="981">
        <v>4589.6275999999998</v>
      </c>
      <c r="AH827" s="1055">
        <v>4589.6893</v>
      </c>
      <c r="AI827" s="1054">
        <v>4589.7506999999996</v>
      </c>
      <c r="AJ827" s="1054">
        <v>4589.8118000000004</v>
      </c>
      <c r="AK827" s="1054">
        <v>4589.8730999999998</v>
      </c>
      <c r="AL827" s="1054">
        <v>4589.9342999999999</v>
      </c>
      <c r="AM827" s="1054">
        <v>4589.9956000000002</v>
      </c>
      <c r="AN827" s="1054">
        <v>4590.0568999999996</v>
      </c>
      <c r="AO827" s="1054">
        <v>4590.1181999999999</v>
      </c>
      <c r="AP827" s="1054">
        <v>4590.1796000000004</v>
      </c>
      <c r="AQ827" s="1054">
        <v>4590.241</v>
      </c>
      <c r="AR827" s="1054">
        <v>4590.3023000000003</v>
      </c>
      <c r="AS827" s="1054">
        <v>4590.3636999999999</v>
      </c>
      <c r="AT827" s="1054">
        <v>4590.4251000000004</v>
      </c>
      <c r="AU827" s="1054">
        <v>4590.4863999999998</v>
      </c>
      <c r="AV827" s="1054">
        <v>4590.5478000000003</v>
      </c>
      <c r="AW827" s="1054">
        <v>4590.6090999999997</v>
      </c>
      <c r="AX827" s="1054">
        <v>4590.6705000000002</v>
      </c>
      <c r="AY827" s="1054">
        <v>4590.7317999999996</v>
      </c>
      <c r="AZ827" s="1054">
        <v>4590.7930999999999</v>
      </c>
      <c r="BA827" s="1054">
        <v>4590.8544000000002</v>
      </c>
      <c r="BB827" s="1054">
        <v>4590.9156000000003</v>
      </c>
      <c r="BC827" s="1054">
        <v>4590.9768999999997</v>
      </c>
      <c r="BD827" s="1054">
        <v>4591.0380999999998</v>
      </c>
      <c r="BE827" s="162"/>
      <c r="BF827" s="162"/>
      <c r="BG827" s="162"/>
      <c r="BH827" s="162"/>
      <c r="BI827" s="162"/>
      <c r="BJ827" s="162"/>
      <c r="BK827" s="162"/>
      <c r="BL827" s="162"/>
      <c r="BM827" s="162"/>
      <c r="BN827" s="162"/>
      <c r="BO827" s="162"/>
      <c r="BP827" s="162"/>
      <c r="BQ827" s="162"/>
      <c r="BR827" s="162"/>
      <c r="BS827" s="162"/>
      <c r="BT827" s="162"/>
      <c r="BU827" s="162"/>
      <c r="BV827" s="162"/>
      <c r="BW827" s="162"/>
      <c r="BX827" s="162"/>
      <c r="BY827" s="162"/>
      <c r="BZ827" s="162"/>
      <c r="CA827" s="162"/>
      <c r="CB827" s="162"/>
      <c r="CC827" s="162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  <c r="CR827" s="162"/>
      <c r="CS827" s="162"/>
      <c r="CT827" s="162"/>
      <c r="CU827" s="162"/>
      <c r="CV827" s="162"/>
      <c r="CW827" s="162"/>
      <c r="CX827" s="162"/>
      <c r="CY827" s="162"/>
      <c r="CZ827" s="162"/>
      <c r="DA827" s="162"/>
      <c r="DB827" s="162"/>
      <c r="DC827" s="162"/>
      <c r="DD827" s="162"/>
      <c r="DE827" s="162"/>
      <c r="DF827" s="162"/>
      <c r="DG827" s="162"/>
      <c r="DH827" s="162"/>
      <c r="DI827" s="162"/>
      <c r="DJ827" s="162"/>
      <c r="DK827" s="162"/>
      <c r="DL827" s="162"/>
      <c r="DM827" s="162"/>
      <c r="DN827" s="162"/>
      <c r="DO827" s="162"/>
      <c r="DP827" s="162"/>
      <c r="DQ827" s="162"/>
      <c r="DR827" s="162"/>
      <c r="DS827" s="162"/>
      <c r="DT827" s="162"/>
      <c r="DU827" s="162"/>
      <c r="DV827" s="162"/>
      <c r="DW827" s="162"/>
      <c r="DX827" s="162"/>
      <c r="DY827" s="162"/>
      <c r="DZ827" s="162"/>
      <c r="EA827" s="162"/>
      <c r="EB827" s="162"/>
    </row>
    <row r="828" spans="1:132" s="1" customFormat="1" ht="10.5" customHeight="1">
      <c r="A828" s="1510"/>
      <c r="B828" s="1635"/>
      <c r="C828" s="1373" t="s">
        <v>553</v>
      </c>
      <c r="D828" s="131" t="s">
        <v>117</v>
      </c>
      <c r="E828" s="48">
        <f t="shared" ref="E828:AB828" si="463">ROUND((AG828-AF828)*$AE827,2)</f>
        <v>0.06</v>
      </c>
      <c r="F828" s="48">
        <f t="shared" si="463"/>
        <v>0.06</v>
      </c>
      <c r="G828" s="48">
        <f t="shared" si="463"/>
        <v>0.06</v>
      </c>
      <c r="H828" s="287">
        <f t="shared" si="463"/>
        <v>0.06</v>
      </c>
      <c r="I828" s="48">
        <f t="shared" si="463"/>
        <v>0.06</v>
      </c>
      <c r="J828" s="48">
        <f t="shared" si="463"/>
        <v>0.06</v>
      </c>
      <c r="K828" s="48">
        <f t="shared" si="463"/>
        <v>0.06</v>
      </c>
      <c r="L828" s="48">
        <f t="shared" si="463"/>
        <v>0.06</v>
      </c>
      <c r="M828" s="48">
        <f t="shared" si="463"/>
        <v>0.06</v>
      </c>
      <c r="N828" s="287">
        <f t="shared" si="463"/>
        <v>0.06</v>
      </c>
      <c r="O828" s="48">
        <f t="shared" si="463"/>
        <v>0.06</v>
      </c>
      <c r="P828" s="48">
        <f t="shared" si="463"/>
        <v>0.06</v>
      </c>
      <c r="Q828" s="48">
        <f t="shared" si="463"/>
        <v>0.06</v>
      </c>
      <c r="R828" s="48">
        <f t="shared" si="463"/>
        <v>0.06</v>
      </c>
      <c r="S828" s="48">
        <f t="shared" si="463"/>
        <v>0.06</v>
      </c>
      <c r="T828" s="48">
        <f t="shared" si="463"/>
        <v>0.06</v>
      </c>
      <c r="U828" s="48">
        <f t="shared" si="463"/>
        <v>0.06</v>
      </c>
      <c r="V828" s="287">
        <f t="shared" si="463"/>
        <v>0.06</v>
      </c>
      <c r="W828" s="48">
        <f t="shared" si="463"/>
        <v>0.06</v>
      </c>
      <c r="X828" s="48">
        <f t="shared" si="463"/>
        <v>0.06</v>
      </c>
      <c r="Y828" s="48">
        <f t="shared" si="463"/>
        <v>0.06</v>
      </c>
      <c r="Z828" s="48">
        <f t="shared" si="463"/>
        <v>0.06</v>
      </c>
      <c r="AA828" s="48">
        <f t="shared" si="463"/>
        <v>0.06</v>
      </c>
      <c r="AB828" s="49">
        <f t="shared" si="463"/>
        <v>0.06</v>
      </c>
      <c r="AC828" s="47"/>
      <c r="AD828" s="50"/>
      <c r="AE828" s="58"/>
      <c r="AF828" s="981">
        <v>3330.7183</v>
      </c>
      <c r="AG828" s="981">
        <v>3330.7682</v>
      </c>
      <c r="AH828" s="1055">
        <v>3330.8179</v>
      </c>
      <c r="AI828" s="1054">
        <v>3330.8674999999998</v>
      </c>
      <c r="AJ828" s="1054">
        <v>3330.9168</v>
      </c>
      <c r="AK828" s="1054">
        <v>3330.9657999999999</v>
      </c>
      <c r="AL828" s="1054">
        <v>3331.0146</v>
      </c>
      <c r="AM828" s="1054">
        <v>3331.0632000000001</v>
      </c>
      <c r="AN828" s="1054">
        <v>3331.1127000000001</v>
      </c>
      <c r="AO828" s="1054">
        <v>3331.1623</v>
      </c>
      <c r="AP828" s="1054">
        <v>3331.2121999999999</v>
      </c>
      <c r="AQ828" s="1054">
        <v>3331.2627000000002</v>
      </c>
      <c r="AR828" s="1054">
        <v>3331.3126999999999</v>
      </c>
      <c r="AS828" s="1054">
        <v>3331.3631999999998</v>
      </c>
      <c r="AT828" s="1054">
        <v>3331.4131000000002</v>
      </c>
      <c r="AU828" s="1054">
        <v>3331.4618999999998</v>
      </c>
      <c r="AV828" s="1054">
        <v>3331.5108</v>
      </c>
      <c r="AW828" s="1054">
        <v>3331.5601999999999</v>
      </c>
      <c r="AX828" s="1054">
        <v>3331.6091999999999</v>
      </c>
      <c r="AY828" s="1054">
        <v>3331.6579000000002</v>
      </c>
      <c r="AZ828" s="1054">
        <v>3331.7066</v>
      </c>
      <c r="BA828" s="1054">
        <v>3331.7556</v>
      </c>
      <c r="BB828" s="1054">
        <v>3331.8042999999998</v>
      </c>
      <c r="BC828" s="1054">
        <v>3331.8526999999999</v>
      </c>
      <c r="BD828" s="1054">
        <v>3331.9011999999998</v>
      </c>
      <c r="BE828" s="162"/>
      <c r="BF828" s="162"/>
      <c r="BG828" s="162"/>
      <c r="BH828" s="162"/>
      <c r="BI828" s="162"/>
      <c r="BJ828" s="162"/>
      <c r="BK828" s="162"/>
      <c r="BL828" s="162"/>
      <c r="BM828" s="162"/>
      <c r="BN828" s="162"/>
      <c r="BO828" s="162"/>
      <c r="BP828" s="162"/>
      <c r="BQ828" s="162"/>
      <c r="BR828" s="162"/>
      <c r="BS828" s="162"/>
      <c r="BT828" s="162"/>
      <c r="BU828" s="162"/>
      <c r="BV828" s="162"/>
      <c r="BW828" s="162"/>
      <c r="BX828" s="162"/>
      <c r="BY828" s="162"/>
      <c r="BZ828" s="162"/>
      <c r="CA828" s="162"/>
      <c r="CB828" s="162"/>
      <c r="CC828" s="162"/>
      <c r="CD828" s="162"/>
      <c r="CE828" s="162"/>
      <c r="CF828" s="162"/>
      <c r="CG828" s="162"/>
      <c r="CH828" s="162"/>
      <c r="CI828" s="162"/>
      <c r="CJ828" s="162"/>
      <c r="CK828" s="162"/>
      <c r="CL828" s="162"/>
      <c r="CM828" s="162"/>
      <c r="CN828" s="162"/>
      <c r="CO828" s="162"/>
      <c r="CP828" s="162"/>
      <c r="CQ828" s="162"/>
      <c r="CR828" s="162"/>
      <c r="CS828" s="162"/>
      <c r="CT828" s="162"/>
      <c r="CU828" s="162"/>
      <c r="CV828" s="162"/>
      <c r="CW828" s="162"/>
      <c r="CX828" s="162"/>
      <c r="CY828" s="162"/>
      <c r="CZ828" s="162"/>
      <c r="DA828" s="162"/>
      <c r="DB828" s="162"/>
      <c r="DC828" s="162"/>
      <c r="DD828" s="162"/>
      <c r="DE828" s="162"/>
      <c r="DF828" s="162"/>
      <c r="DG828" s="162"/>
      <c r="DH828" s="162"/>
      <c r="DI828" s="162"/>
      <c r="DJ828" s="162"/>
      <c r="DK828" s="162"/>
      <c r="DL828" s="162"/>
      <c r="DM828" s="162"/>
      <c r="DN828" s="162"/>
      <c r="DO828" s="162"/>
      <c r="DP828" s="162"/>
      <c r="DQ828" s="162"/>
      <c r="DR828" s="162"/>
      <c r="DS828" s="162"/>
      <c r="DT828" s="162"/>
      <c r="DU828" s="162"/>
      <c r="DV828" s="162"/>
      <c r="DW828" s="162"/>
      <c r="DX828" s="162"/>
      <c r="DY828" s="162"/>
      <c r="DZ828" s="162"/>
      <c r="EA828" s="162"/>
      <c r="EB828" s="162"/>
    </row>
    <row r="829" spans="1:132" s="1" customFormat="1" ht="10.5" customHeight="1" thickBot="1">
      <c r="A829" s="1511"/>
      <c r="B829" s="1636"/>
      <c r="C829" s="271"/>
      <c r="D829" s="236" t="s">
        <v>41</v>
      </c>
      <c r="E829" s="81">
        <f t="shared" ref="E829:AB829" si="464">E828/E827</f>
        <v>0.85714285714285698</v>
      </c>
      <c r="F829" s="81">
        <f t="shared" si="464"/>
        <v>0.85714285714285698</v>
      </c>
      <c r="G829" s="81">
        <f t="shared" si="464"/>
        <v>0.85714285714285698</v>
      </c>
      <c r="H829" s="295">
        <f t="shared" si="464"/>
        <v>0.85714285714285698</v>
      </c>
      <c r="I829" s="81">
        <f t="shared" si="464"/>
        <v>0.85714285714285698</v>
      </c>
      <c r="J829" s="81">
        <f t="shared" si="464"/>
        <v>0.85714285714285698</v>
      </c>
      <c r="K829" s="81">
        <f t="shared" si="464"/>
        <v>0.85714285714285698</v>
      </c>
      <c r="L829" s="81">
        <f t="shared" si="464"/>
        <v>0.85714285714285698</v>
      </c>
      <c r="M829" s="81">
        <f t="shared" si="464"/>
        <v>0.85714285714285698</v>
      </c>
      <c r="N829" s="295">
        <f t="shared" si="464"/>
        <v>0.85714285714285698</v>
      </c>
      <c r="O829" s="81">
        <f t="shared" si="464"/>
        <v>0.85714285714285698</v>
      </c>
      <c r="P829" s="81">
        <f t="shared" si="464"/>
        <v>0.85714285714285698</v>
      </c>
      <c r="Q829" s="81">
        <f t="shared" si="464"/>
        <v>0.85714285714285698</v>
      </c>
      <c r="R829" s="81">
        <f t="shared" si="464"/>
        <v>0.85714285714285698</v>
      </c>
      <c r="S829" s="81">
        <f t="shared" si="464"/>
        <v>0.85714285714285698</v>
      </c>
      <c r="T829" s="81">
        <f t="shared" si="464"/>
        <v>0.85714285714285698</v>
      </c>
      <c r="U829" s="81">
        <f t="shared" si="464"/>
        <v>0.85714285714285698</v>
      </c>
      <c r="V829" s="295">
        <f t="shared" si="464"/>
        <v>0.85714285714285698</v>
      </c>
      <c r="W829" s="81">
        <f t="shared" si="464"/>
        <v>0.85714285714285698</v>
      </c>
      <c r="X829" s="81">
        <f t="shared" si="464"/>
        <v>0.85714285714285698</v>
      </c>
      <c r="Y829" s="81">
        <f t="shared" si="464"/>
        <v>0.85714285714285698</v>
      </c>
      <c r="Z829" s="81">
        <f t="shared" si="464"/>
        <v>0.85714285714285698</v>
      </c>
      <c r="AA829" s="81">
        <f t="shared" si="464"/>
        <v>0.85714285714285698</v>
      </c>
      <c r="AB829" s="82">
        <f t="shared" si="464"/>
        <v>0.85714285714285698</v>
      </c>
      <c r="AC829" s="224"/>
      <c r="AD829" s="225"/>
      <c r="AE829" s="226"/>
      <c r="AF829" s="262"/>
      <c r="AG829" s="262"/>
      <c r="AH829" s="262"/>
      <c r="AI829" s="262"/>
      <c r="AJ829" s="262"/>
      <c r="AK829" s="262"/>
      <c r="AL829" s="262"/>
      <c r="AM829" s="262"/>
      <c r="AN829" s="262"/>
      <c r="AO829" s="262"/>
      <c r="AP829" s="262"/>
      <c r="AQ829" s="262"/>
      <c r="AR829" s="262"/>
      <c r="AS829" s="262"/>
      <c r="AT829" s="262"/>
      <c r="AU829" s="262"/>
      <c r="AV829" s="262"/>
      <c r="AW829" s="262"/>
      <c r="AX829" s="262"/>
      <c r="AY829" s="262"/>
      <c r="AZ829" s="262"/>
      <c r="BA829" s="262"/>
      <c r="BB829" s="262"/>
      <c r="BC829" s="262"/>
      <c r="BD829" s="262"/>
      <c r="BE829" s="162"/>
      <c r="BF829" s="162"/>
      <c r="BG829" s="162"/>
      <c r="BH829" s="162"/>
      <c r="BI829" s="162"/>
      <c r="BJ829" s="162"/>
      <c r="BK829" s="162"/>
      <c r="BL829" s="162"/>
      <c r="BM829" s="162"/>
      <c r="BN829" s="162"/>
      <c r="BO829" s="162"/>
      <c r="BP829" s="162"/>
      <c r="BQ829" s="162"/>
      <c r="BR829" s="162"/>
      <c r="BS829" s="162"/>
      <c r="BT829" s="162"/>
      <c r="BU829" s="162"/>
      <c r="BV829" s="162"/>
      <c r="BW829" s="162"/>
      <c r="BX829" s="162"/>
      <c r="BY829" s="162"/>
      <c r="BZ829" s="162"/>
      <c r="CA829" s="162"/>
      <c r="CB829" s="162"/>
      <c r="CC829" s="162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  <c r="CR829" s="162"/>
      <c r="CS829" s="162"/>
      <c r="CT829" s="162"/>
      <c r="CU829" s="162"/>
      <c r="CV829" s="162"/>
      <c r="CW829" s="162"/>
      <c r="CX829" s="162"/>
      <c r="CY829" s="162"/>
      <c r="CZ829" s="162"/>
      <c r="DA829" s="162"/>
      <c r="DB829" s="162"/>
      <c r="DC829" s="162"/>
      <c r="DD829" s="162"/>
      <c r="DE829" s="162"/>
      <c r="DF829" s="162"/>
      <c r="DG829" s="162"/>
      <c r="DH829" s="162"/>
      <c r="DI829" s="162"/>
      <c r="DJ829" s="162"/>
      <c r="DK829" s="162"/>
      <c r="DL829" s="162"/>
      <c r="DM829" s="162"/>
      <c r="DN829" s="162"/>
      <c r="DO829" s="162"/>
      <c r="DP829" s="162"/>
      <c r="DQ829" s="162"/>
      <c r="DR829" s="162"/>
      <c r="DS829" s="162"/>
      <c r="DT829" s="162"/>
      <c r="DU829" s="162"/>
      <c r="DV829" s="162"/>
      <c r="DW829" s="162"/>
      <c r="DX829" s="162"/>
      <c r="DY829" s="162"/>
      <c r="DZ829" s="162"/>
      <c r="EA829" s="162"/>
      <c r="EB829" s="162"/>
    </row>
    <row r="830" spans="1:132" s="1" customFormat="1" ht="10.5" customHeight="1">
      <c r="A830" s="1509" t="s">
        <v>9</v>
      </c>
      <c r="B830" s="1634" t="s">
        <v>517</v>
      </c>
      <c r="C830" s="1107"/>
      <c r="D830" s="1190"/>
      <c r="E830" s="79"/>
      <c r="F830" s="79"/>
      <c r="G830" s="79"/>
      <c r="H830" s="294"/>
      <c r="I830" s="79"/>
      <c r="J830" s="79"/>
      <c r="K830" s="79"/>
      <c r="L830" s="79"/>
      <c r="M830" s="79"/>
      <c r="N830" s="294"/>
      <c r="O830" s="79"/>
      <c r="P830" s="79"/>
      <c r="Q830" s="79"/>
      <c r="R830" s="79"/>
      <c r="S830" s="79"/>
      <c r="T830" s="79"/>
      <c r="U830" s="79"/>
      <c r="V830" s="294"/>
      <c r="W830" s="79"/>
      <c r="X830" s="79"/>
      <c r="Y830" s="79"/>
      <c r="Z830" s="79"/>
      <c r="AA830" s="79"/>
      <c r="AB830" s="185"/>
      <c r="AC830" s="276"/>
      <c r="AD830" s="230"/>
      <c r="AE830" s="230"/>
      <c r="AF830" s="257"/>
      <c r="AG830" s="257"/>
      <c r="AH830" s="257"/>
      <c r="AI830" s="257"/>
      <c r="AJ830" s="257"/>
      <c r="AK830" s="257"/>
      <c r="AL830" s="257"/>
      <c r="AM830" s="257"/>
      <c r="AN830" s="257"/>
      <c r="AO830" s="257"/>
      <c r="AP830" s="257"/>
      <c r="AQ830" s="257"/>
      <c r="AR830" s="257"/>
      <c r="AS830" s="257"/>
      <c r="AT830" s="257"/>
      <c r="AU830" s="257"/>
      <c r="AV830" s="257"/>
      <c r="AW830" s="257"/>
      <c r="AX830" s="257"/>
      <c r="AY830" s="257"/>
      <c r="AZ830" s="257"/>
      <c r="BA830" s="257"/>
      <c r="BB830" s="257"/>
      <c r="BC830" s="257"/>
      <c r="BD830" s="257"/>
      <c r="BE830" s="162"/>
      <c r="BF830" s="162"/>
      <c r="BG830" s="162"/>
      <c r="BH830" s="162"/>
      <c r="BI830" s="162"/>
      <c r="BJ830" s="162"/>
      <c r="BK830" s="162"/>
      <c r="BL830" s="162"/>
      <c r="BM830" s="162"/>
      <c r="BN830" s="162"/>
      <c r="BO830" s="162"/>
      <c r="BP830" s="162"/>
      <c r="BQ830" s="162"/>
      <c r="BR830" s="162"/>
      <c r="BS830" s="162"/>
      <c r="BT830" s="162"/>
      <c r="BU830" s="162"/>
      <c r="BV830" s="162"/>
      <c r="BW830" s="162"/>
      <c r="BX830" s="162"/>
      <c r="BY830" s="162"/>
      <c r="BZ830" s="162"/>
      <c r="CA830" s="162"/>
      <c r="CB830" s="162"/>
      <c r="CC830" s="162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  <c r="CR830" s="162"/>
      <c r="CS830" s="162"/>
      <c r="CT830" s="162"/>
      <c r="CU830" s="162"/>
      <c r="CV830" s="162"/>
      <c r="CW830" s="162"/>
      <c r="CX830" s="162"/>
      <c r="CY830" s="162"/>
      <c r="CZ830" s="162"/>
      <c r="DA830" s="162"/>
      <c r="DB830" s="162"/>
      <c r="DC830" s="162"/>
      <c r="DD830" s="162"/>
      <c r="DE830" s="162"/>
      <c r="DF830" s="162"/>
      <c r="DG830" s="162"/>
      <c r="DH830" s="162"/>
      <c r="DI830" s="162"/>
      <c r="DJ830" s="162"/>
      <c r="DK830" s="162"/>
      <c r="DL830" s="162"/>
      <c r="DM830" s="162"/>
      <c r="DN830" s="162"/>
      <c r="DO830" s="162"/>
      <c r="DP830" s="162"/>
      <c r="DQ830" s="162"/>
      <c r="DR830" s="162"/>
      <c r="DS830" s="162"/>
      <c r="DT830" s="162"/>
      <c r="DU830" s="162"/>
      <c r="DV830" s="162"/>
      <c r="DW830" s="162"/>
      <c r="DX830" s="162"/>
      <c r="DY830" s="162"/>
      <c r="DZ830" s="162"/>
      <c r="EA830" s="162"/>
      <c r="EB830" s="162"/>
    </row>
    <row r="831" spans="1:132" s="1" customFormat="1" ht="10.5" customHeight="1">
      <c r="A831" s="1510"/>
      <c r="B831" s="1635"/>
      <c r="C831" s="1373"/>
      <c r="D831" s="131"/>
      <c r="E831" s="90"/>
      <c r="F831" s="90"/>
      <c r="G831" s="90"/>
      <c r="H831" s="299"/>
      <c r="I831" s="90"/>
      <c r="J831" s="90"/>
      <c r="K831" s="90"/>
      <c r="L831" s="90"/>
      <c r="M831" s="90"/>
      <c r="N831" s="299"/>
      <c r="O831" s="90"/>
      <c r="P831" s="90"/>
      <c r="Q831" s="90"/>
      <c r="R831" s="90"/>
      <c r="S831" s="90"/>
      <c r="T831" s="90"/>
      <c r="U831" s="90"/>
      <c r="V831" s="299"/>
      <c r="W831" s="90"/>
      <c r="X831" s="90"/>
      <c r="Y831" s="90"/>
      <c r="Z831" s="90"/>
      <c r="AA831" s="90"/>
      <c r="AB831" s="186"/>
      <c r="AC831" s="146"/>
      <c r="AD831" s="90"/>
      <c r="AE831" s="90"/>
      <c r="AF831" s="257"/>
      <c r="AG831" s="257"/>
      <c r="AH831" s="257"/>
      <c r="AI831" s="257"/>
      <c r="AJ831" s="257"/>
      <c r="AK831" s="257"/>
      <c r="AL831" s="257"/>
      <c r="AM831" s="257"/>
      <c r="AN831" s="257"/>
      <c r="AO831" s="257"/>
      <c r="AP831" s="257"/>
      <c r="AQ831" s="257"/>
      <c r="AR831" s="257"/>
      <c r="AS831" s="257"/>
      <c r="AT831" s="257"/>
      <c r="AU831" s="257"/>
      <c r="AV831" s="257"/>
      <c r="AW831" s="257"/>
      <c r="AX831" s="257"/>
      <c r="AY831" s="257"/>
      <c r="AZ831" s="257"/>
      <c r="BA831" s="257"/>
      <c r="BB831" s="257"/>
      <c r="BC831" s="257"/>
      <c r="BD831" s="257"/>
      <c r="BE831" s="162"/>
      <c r="BF831" s="162"/>
      <c r="BG831" s="162"/>
      <c r="BH831" s="162"/>
      <c r="BI831" s="162"/>
      <c r="BJ831" s="162"/>
      <c r="BK831" s="162"/>
      <c r="BL831" s="162"/>
      <c r="BM831" s="162"/>
      <c r="BN831" s="162"/>
      <c r="BO831" s="162"/>
      <c r="BP831" s="162"/>
      <c r="BQ831" s="162"/>
      <c r="BR831" s="162"/>
      <c r="BS831" s="162"/>
      <c r="BT831" s="162"/>
      <c r="BU831" s="162"/>
      <c r="BV831" s="162"/>
      <c r="BW831" s="162"/>
      <c r="BX831" s="162"/>
      <c r="BY831" s="162"/>
      <c r="BZ831" s="162"/>
      <c r="CA831" s="162"/>
      <c r="CB831" s="162"/>
      <c r="CC831" s="162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  <c r="CR831" s="162"/>
      <c r="CS831" s="162"/>
      <c r="CT831" s="162"/>
      <c r="CU831" s="162"/>
      <c r="CV831" s="162"/>
      <c r="CW831" s="162"/>
      <c r="CX831" s="162"/>
      <c r="CY831" s="162"/>
      <c r="CZ831" s="162"/>
      <c r="DA831" s="162"/>
      <c r="DB831" s="162"/>
      <c r="DC831" s="162"/>
      <c r="DD831" s="162"/>
      <c r="DE831" s="162"/>
      <c r="DF831" s="162"/>
      <c r="DG831" s="162"/>
      <c r="DH831" s="162"/>
      <c r="DI831" s="162"/>
      <c r="DJ831" s="162"/>
      <c r="DK831" s="162"/>
      <c r="DL831" s="162"/>
      <c r="DM831" s="162"/>
      <c r="DN831" s="162"/>
      <c r="DO831" s="162"/>
      <c r="DP831" s="162"/>
      <c r="DQ831" s="162"/>
      <c r="DR831" s="162"/>
      <c r="DS831" s="162"/>
      <c r="DT831" s="162"/>
      <c r="DU831" s="162"/>
      <c r="DV831" s="162"/>
      <c r="DW831" s="162"/>
      <c r="DX831" s="162"/>
      <c r="DY831" s="162"/>
      <c r="DZ831" s="162"/>
      <c r="EA831" s="162"/>
      <c r="EB831" s="162"/>
    </row>
    <row r="832" spans="1:132" s="1" customFormat="1" ht="10.5" customHeight="1">
      <c r="A832" s="1510"/>
      <c r="B832" s="1635"/>
      <c r="C832" s="657"/>
      <c r="D832" s="132"/>
      <c r="E832" s="231"/>
      <c r="F832" s="231"/>
      <c r="G832" s="231"/>
      <c r="H832" s="1195"/>
      <c r="I832" s="231"/>
      <c r="J832" s="231"/>
      <c r="K832" s="231"/>
      <c r="L832" s="231"/>
      <c r="M832" s="231"/>
      <c r="N832" s="1195"/>
      <c r="O832" s="231"/>
      <c r="P832" s="231"/>
      <c r="Q832" s="231"/>
      <c r="R832" s="231"/>
      <c r="S832" s="231"/>
      <c r="T832" s="231"/>
      <c r="U832" s="231"/>
      <c r="V832" s="1195"/>
      <c r="W832" s="231"/>
      <c r="X832" s="231"/>
      <c r="Y832" s="231"/>
      <c r="Z832" s="231"/>
      <c r="AA832" s="231"/>
      <c r="AB832" s="409"/>
      <c r="AC832" s="146"/>
      <c r="AD832" s="90"/>
      <c r="AE832" s="90"/>
      <c r="AF832" s="257"/>
      <c r="AG832" s="257"/>
      <c r="AH832" s="257"/>
      <c r="AI832" s="257"/>
      <c r="AJ832" s="257"/>
      <c r="AK832" s="257"/>
      <c r="AL832" s="257"/>
      <c r="AM832" s="257"/>
      <c r="AN832" s="257"/>
      <c r="AO832" s="257"/>
      <c r="AP832" s="257"/>
      <c r="AQ832" s="257"/>
      <c r="AR832" s="257"/>
      <c r="AS832" s="257"/>
      <c r="AT832" s="257"/>
      <c r="AU832" s="257"/>
      <c r="AV832" s="257"/>
      <c r="AW832" s="257"/>
      <c r="AX832" s="257"/>
      <c r="AY832" s="257"/>
      <c r="AZ832" s="257"/>
      <c r="BA832" s="257"/>
      <c r="BB832" s="257"/>
      <c r="BC832" s="257"/>
      <c r="BD832" s="257"/>
      <c r="BE832" s="162"/>
      <c r="BF832" s="162"/>
      <c r="BG832" s="162"/>
      <c r="BH832" s="162"/>
      <c r="BI832" s="162"/>
      <c r="BJ832" s="162"/>
      <c r="BK832" s="162"/>
      <c r="BL832" s="162"/>
      <c r="BM832" s="162"/>
      <c r="BN832" s="162"/>
      <c r="BO832" s="162"/>
      <c r="BP832" s="162"/>
      <c r="BQ832" s="162"/>
      <c r="BR832" s="162"/>
      <c r="BS832" s="162"/>
      <c r="BT832" s="162"/>
      <c r="BU832" s="162"/>
      <c r="BV832" s="162"/>
      <c r="BW832" s="162"/>
      <c r="BX832" s="162"/>
      <c r="BY832" s="162"/>
      <c r="BZ832" s="162"/>
      <c r="CA832" s="162"/>
      <c r="CB832" s="162"/>
      <c r="CC832" s="162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  <c r="CR832" s="162"/>
      <c r="CS832" s="162"/>
      <c r="CT832" s="162"/>
      <c r="CU832" s="162"/>
      <c r="CV832" s="162"/>
      <c r="CW832" s="162"/>
      <c r="CX832" s="162"/>
      <c r="CY832" s="162"/>
      <c r="CZ832" s="162"/>
      <c r="DA832" s="162"/>
      <c r="DB832" s="162"/>
      <c r="DC832" s="162"/>
      <c r="DD832" s="162"/>
      <c r="DE832" s="162"/>
      <c r="DF832" s="162"/>
      <c r="DG832" s="162"/>
      <c r="DH832" s="162"/>
      <c r="DI832" s="162"/>
      <c r="DJ832" s="162"/>
      <c r="DK832" s="162"/>
      <c r="DL832" s="162"/>
      <c r="DM832" s="162"/>
      <c r="DN832" s="162"/>
      <c r="DO832" s="162"/>
      <c r="DP832" s="162"/>
      <c r="DQ832" s="162"/>
      <c r="DR832" s="162"/>
      <c r="DS832" s="162"/>
      <c r="DT832" s="162"/>
      <c r="DU832" s="162"/>
      <c r="DV832" s="162"/>
      <c r="DW832" s="162"/>
      <c r="DX832" s="162"/>
      <c r="DY832" s="162"/>
      <c r="DZ832" s="162"/>
      <c r="EA832" s="162"/>
      <c r="EB832" s="162"/>
    </row>
    <row r="833" spans="1:132" s="1" customFormat="1" ht="10.5" customHeight="1">
      <c r="A833" s="1510"/>
      <c r="B833" s="1635"/>
      <c r="C833" s="657"/>
      <c r="D833" s="132"/>
      <c r="E833" s="231"/>
      <c r="F833" s="231"/>
      <c r="G833" s="231"/>
      <c r="H833" s="1195"/>
      <c r="I833" s="231"/>
      <c r="J833" s="231"/>
      <c r="K833" s="231"/>
      <c r="L833" s="231"/>
      <c r="M833" s="231"/>
      <c r="N833" s="1195"/>
      <c r="O833" s="231"/>
      <c r="P833" s="231"/>
      <c r="Q833" s="231"/>
      <c r="R833" s="231"/>
      <c r="S833" s="231"/>
      <c r="T833" s="231"/>
      <c r="U833" s="231"/>
      <c r="V833" s="1195"/>
      <c r="W833" s="231"/>
      <c r="X833" s="231"/>
      <c r="Y833" s="231"/>
      <c r="Z833" s="231"/>
      <c r="AA833" s="231"/>
      <c r="AB833" s="409"/>
      <c r="AC833" s="146"/>
      <c r="AD833" s="90"/>
      <c r="AE833" s="90"/>
      <c r="AF833" s="257"/>
      <c r="AG833" s="257"/>
      <c r="AH833" s="257"/>
      <c r="AI833" s="257"/>
      <c r="AJ833" s="257"/>
      <c r="AK833" s="257"/>
      <c r="AL833" s="257"/>
      <c r="AM833" s="257"/>
      <c r="AN833" s="257"/>
      <c r="AO833" s="257"/>
      <c r="AP833" s="257"/>
      <c r="AQ833" s="257"/>
      <c r="AR833" s="257"/>
      <c r="AS833" s="257"/>
      <c r="AT833" s="257"/>
      <c r="AU833" s="257"/>
      <c r="AV833" s="257"/>
      <c r="AW833" s="257"/>
      <c r="AX833" s="257"/>
      <c r="AY833" s="257"/>
      <c r="AZ833" s="257"/>
      <c r="BA833" s="257"/>
      <c r="BB833" s="257"/>
      <c r="BC833" s="257"/>
      <c r="BD833" s="257"/>
      <c r="BE833" s="162"/>
      <c r="BF833" s="162"/>
      <c r="BG833" s="162"/>
      <c r="BH833" s="162"/>
      <c r="BI833" s="162"/>
      <c r="BJ833" s="162"/>
      <c r="BK833" s="162"/>
      <c r="BL833" s="162"/>
      <c r="BM833" s="162"/>
      <c r="BN833" s="162"/>
      <c r="BO833" s="162"/>
      <c r="BP833" s="162"/>
      <c r="BQ833" s="162"/>
      <c r="BR833" s="162"/>
      <c r="BS833" s="162"/>
      <c r="BT833" s="162"/>
      <c r="BU833" s="162"/>
      <c r="BV833" s="162"/>
      <c r="BW833" s="162"/>
      <c r="BX833" s="162"/>
      <c r="BY833" s="162"/>
      <c r="BZ833" s="162"/>
      <c r="CA833" s="162"/>
      <c r="CB833" s="162"/>
      <c r="CC833" s="162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  <c r="CR833" s="162"/>
      <c r="CS833" s="162"/>
      <c r="CT833" s="162"/>
      <c r="CU833" s="162"/>
      <c r="CV833" s="162"/>
      <c r="CW833" s="162"/>
      <c r="CX833" s="162"/>
      <c r="CY833" s="162"/>
      <c r="CZ833" s="162"/>
      <c r="DA833" s="162"/>
      <c r="DB833" s="162"/>
      <c r="DC833" s="162"/>
      <c r="DD833" s="162"/>
      <c r="DE833" s="162"/>
      <c r="DF833" s="162"/>
      <c r="DG833" s="162"/>
      <c r="DH833" s="162"/>
      <c r="DI833" s="162"/>
      <c r="DJ833" s="162"/>
      <c r="DK833" s="162"/>
      <c r="DL833" s="162"/>
      <c r="DM833" s="162"/>
      <c r="DN833" s="162"/>
      <c r="DO833" s="162"/>
      <c r="DP833" s="162"/>
      <c r="DQ833" s="162"/>
      <c r="DR833" s="162"/>
      <c r="DS833" s="162"/>
      <c r="DT833" s="162"/>
      <c r="DU833" s="162"/>
      <c r="DV833" s="162"/>
      <c r="DW833" s="162"/>
      <c r="DX833" s="162"/>
      <c r="DY833" s="162"/>
      <c r="DZ833" s="162"/>
      <c r="EA833" s="162"/>
      <c r="EB833" s="162"/>
    </row>
    <row r="834" spans="1:132" s="1" customFormat="1" ht="10.5" customHeight="1" thickBot="1">
      <c r="A834" s="1511"/>
      <c r="B834" s="1636"/>
      <c r="C834" s="271"/>
      <c r="D834" s="236"/>
      <c r="E834" s="93"/>
      <c r="F834" s="93"/>
      <c r="G834" s="93"/>
      <c r="H834" s="300"/>
      <c r="I834" s="93"/>
      <c r="J834" s="93"/>
      <c r="K834" s="93"/>
      <c r="L834" s="93"/>
      <c r="M834" s="93"/>
      <c r="N834" s="300"/>
      <c r="O834" s="93"/>
      <c r="P834" s="93"/>
      <c r="Q834" s="93"/>
      <c r="R834" s="93"/>
      <c r="S834" s="93"/>
      <c r="T834" s="93"/>
      <c r="U834" s="93"/>
      <c r="V834" s="300"/>
      <c r="W834" s="93"/>
      <c r="X834" s="93"/>
      <c r="Y834" s="93"/>
      <c r="Z834" s="93"/>
      <c r="AA834" s="93"/>
      <c r="AB834" s="188"/>
      <c r="AC834" s="146"/>
      <c r="AD834" s="90"/>
      <c r="AE834" s="90"/>
      <c r="AF834" s="257"/>
      <c r="AG834" s="257"/>
      <c r="AH834" s="257"/>
      <c r="AI834" s="257"/>
      <c r="AJ834" s="257"/>
      <c r="AK834" s="257"/>
      <c r="AL834" s="257"/>
      <c r="AM834" s="257"/>
      <c r="AN834" s="257"/>
      <c r="AO834" s="257"/>
      <c r="AP834" s="257"/>
      <c r="AQ834" s="257"/>
      <c r="AR834" s="257"/>
      <c r="AS834" s="257"/>
      <c r="AT834" s="257"/>
      <c r="AU834" s="257"/>
      <c r="AV834" s="257"/>
      <c r="AW834" s="257"/>
      <c r="AX834" s="257"/>
      <c r="AY834" s="257"/>
      <c r="AZ834" s="257"/>
      <c r="BA834" s="257"/>
      <c r="BB834" s="257"/>
      <c r="BC834" s="257"/>
      <c r="BD834" s="257"/>
      <c r="BE834" s="162"/>
      <c r="BF834" s="162"/>
      <c r="BG834" s="162"/>
      <c r="BH834" s="162"/>
      <c r="BI834" s="162"/>
      <c r="BJ834" s="162"/>
      <c r="BK834" s="162"/>
      <c r="BL834" s="162"/>
      <c r="BM834" s="162"/>
      <c r="BN834" s="162"/>
      <c r="BO834" s="162"/>
      <c r="BP834" s="162"/>
      <c r="BQ834" s="162"/>
      <c r="BR834" s="162"/>
      <c r="BS834" s="162"/>
      <c r="BT834" s="162"/>
      <c r="BU834" s="162"/>
      <c r="BV834" s="162"/>
      <c r="BW834" s="162"/>
      <c r="BX834" s="162"/>
      <c r="BY834" s="162"/>
      <c r="BZ834" s="162"/>
      <c r="CA834" s="162"/>
      <c r="CB834" s="162"/>
      <c r="CC834" s="162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  <c r="CR834" s="162"/>
      <c r="CS834" s="162"/>
      <c r="CT834" s="162"/>
      <c r="CU834" s="162"/>
      <c r="CV834" s="162"/>
      <c r="CW834" s="162"/>
      <c r="CX834" s="162"/>
      <c r="CY834" s="162"/>
      <c r="CZ834" s="162"/>
      <c r="DA834" s="162"/>
      <c r="DB834" s="162"/>
      <c r="DC834" s="162"/>
      <c r="DD834" s="162"/>
      <c r="DE834" s="162"/>
      <c r="DF834" s="162"/>
      <c r="DG834" s="162"/>
      <c r="DH834" s="162"/>
      <c r="DI834" s="162"/>
      <c r="DJ834" s="162"/>
      <c r="DK834" s="162"/>
      <c r="DL834" s="162"/>
      <c r="DM834" s="162"/>
      <c r="DN834" s="162"/>
      <c r="DO834" s="162"/>
      <c r="DP834" s="162"/>
      <c r="DQ834" s="162"/>
      <c r="DR834" s="162"/>
      <c r="DS834" s="162"/>
      <c r="DT834" s="162"/>
      <c r="DU834" s="162"/>
      <c r="DV834" s="162"/>
      <c r="DW834" s="162"/>
      <c r="DX834" s="162"/>
      <c r="DY834" s="162"/>
      <c r="DZ834" s="162"/>
      <c r="EA834" s="162"/>
      <c r="EB834" s="162"/>
    </row>
    <row r="835" spans="1:132" s="1" customFormat="1" ht="10.5" customHeight="1">
      <c r="A835" s="1510" t="s">
        <v>79</v>
      </c>
      <c r="B835" s="1635" t="s">
        <v>517</v>
      </c>
      <c r="C835" s="1107"/>
      <c r="D835" s="1190"/>
      <c r="E835" s="79"/>
      <c r="F835" s="79"/>
      <c r="G835" s="79"/>
      <c r="H835" s="294"/>
      <c r="I835" s="79"/>
      <c r="J835" s="79"/>
      <c r="K835" s="79"/>
      <c r="L835" s="79"/>
      <c r="M835" s="79"/>
      <c r="N835" s="294"/>
      <c r="O835" s="79"/>
      <c r="P835" s="79"/>
      <c r="Q835" s="79"/>
      <c r="R835" s="79"/>
      <c r="S835" s="79"/>
      <c r="T835" s="79"/>
      <c r="U835" s="79"/>
      <c r="V835" s="294"/>
      <c r="W835" s="79"/>
      <c r="X835" s="79"/>
      <c r="Y835" s="79"/>
      <c r="Z835" s="79"/>
      <c r="AA835" s="79"/>
      <c r="AB835" s="185"/>
      <c r="AC835" s="276"/>
      <c r="AD835" s="230"/>
      <c r="AE835" s="230"/>
      <c r="AF835" s="257"/>
      <c r="AG835" s="257"/>
      <c r="AH835" s="257"/>
      <c r="AI835" s="257"/>
      <c r="AJ835" s="257"/>
      <c r="AK835" s="257"/>
      <c r="AL835" s="257"/>
      <c r="AM835" s="257"/>
      <c r="AN835" s="257"/>
      <c r="AO835" s="257"/>
      <c r="AP835" s="257"/>
      <c r="AQ835" s="257"/>
      <c r="AR835" s="257"/>
      <c r="AS835" s="257"/>
      <c r="AT835" s="257"/>
      <c r="AU835" s="257"/>
      <c r="AV835" s="257"/>
      <c r="AW835" s="257"/>
      <c r="AX835" s="257"/>
      <c r="AY835" s="257"/>
      <c r="AZ835" s="257"/>
      <c r="BA835" s="257"/>
      <c r="BB835" s="257"/>
      <c r="BC835" s="257"/>
      <c r="BD835" s="257"/>
      <c r="BE835" s="162"/>
      <c r="BF835" s="162"/>
      <c r="BG835" s="162"/>
      <c r="BH835" s="162"/>
      <c r="BI835" s="162"/>
      <c r="BJ835" s="162"/>
      <c r="BK835" s="162"/>
      <c r="BL835" s="162"/>
      <c r="BM835" s="162"/>
      <c r="BN835" s="162"/>
      <c r="BO835" s="162"/>
      <c r="BP835" s="162"/>
      <c r="BQ835" s="162"/>
      <c r="BR835" s="162"/>
      <c r="BS835" s="162"/>
      <c r="BT835" s="162"/>
      <c r="BU835" s="162"/>
      <c r="BV835" s="162"/>
      <c r="BW835" s="162"/>
      <c r="BX835" s="162"/>
      <c r="BY835" s="162"/>
      <c r="BZ835" s="162"/>
      <c r="CA835" s="162"/>
      <c r="CB835" s="162"/>
      <c r="CC835" s="162"/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  <c r="CR835" s="162"/>
      <c r="CS835" s="162"/>
      <c r="CT835" s="162"/>
      <c r="CU835" s="162"/>
      <c r="CV835" s="162"/>
      <c r="CW835" s="162"/>
      <c r="CX835" s="162"/>
      <c r="CY835" s="162"/>
      <c r="CZ835" s="162"/>
      <c r="DA835" s="162"/>
      <c r="DB835" s="162"/>
      <c r="DC835" s="162"/>
      <c r="DD835" s="162"/>
      <c r="DE835" s="162"/>
      <c r="DF835" s="162"/>
      <c r="DG835" s="162"/>
      <c r="DH835" s="162"/>
      <c r="DI835" s="162"/>
      <c r="DJ835" s="162"/>
      <c r="DK835" s="162"/>
      <c r="DL835" s="162"/>
      <c r="DM835" s="162"/>
      <c r="DN835" s="162"/>
      <c r="DO835" s="162"/>
      <c r="DP835" s="162"/>
      <c r="DQ835" s="162"/>
      <c r="DR835" s="162"/>
      <c r="DS835" s="162"/>
      <c r="DT835" s="162"/>
      <c r="DU835" s="162"/>
      <c r="DV835" s="162"/>
      <c r="DW835" s="162"/>
      <c r="DX835" s="162"/>
      <c r="DY835" s="162"/>
      <c r="DZ835" s="162"/>
      <c r="EA835" s="162"/>
      <c r="EB835" s="162"/>
    </row>
    <row r="836" spans="1:132" s="1" customFormat="1" ht="10.5" customHeight="1">
      <c r="A836" s="1510"/>
      <c r="B836" s="1635"/>
      <c r="C836" s="217"/>
      <c r="D836" s="1241"/>
      <c r="E836" s="230"/>
      <c r="F836" s="230"/>
      <c r="G836" s="230"/>
      <c r="H836" s="1196"/>
      <c r="I836" s="230"/>
      <c r="J836" s="230"/>
      <c r="K836" s="230"/>
      <c r="L836" s="230"/>
      <c r="M836" s="230"/>
      <c r="N836" s="1196"/>
      <c r="O836" s="230"/>
      <c r="P836" s="230"/>
      <c r="Q836" s="230"/>
      <c r="R836" s="230"/>
      <c r="S836" s="230"/>
      <c r="T836" s="230"/>
      <c r="U836" s="230"/>
      <c r="V836" s="1196"/>
      <c r="W836" s="230"/>
      <c r="X836" s="230"/>
      <c r="Y836" s="230"/>
      <c r="Z836" s="230"/>
      <c r="AA836" s="230"/>
      <c r="AB836" s="1197"/>
      <c r="AC836" s="276"/>
      <c r="AD836" s="230"/>
      <c r="AE836" s="230"/>
      <c r="AF836" s="257"/>
      <c r="AG836" s="257"/>
      <c r="AH836" s="257"/>
      <c r="AI836" s="257"/>
      <c r="AJ836" s="257"/>
      <c r="AK836" s="257"/>
      <c r="AL836" s="257"/>
      <c r="AM836" s="257"/>
      <c r="AN836" s="257"/>
      <c r="AO836" s="257"/>
      <c r="AP836" s="257"/>
      <c r="AQ836" s="257"/>
      <c r="AR836" s="257"/>
      <c r="AS836" s="257"/>
      <c r="AT836" s="257"/>
      <c r="AU836" s="257"/>
      <c r="AV836" s="257"/>
      <c r="AW836" s="257"/>
      <c r="AX836" s="257"/>
      <c r="AY836" s="257"/>
      <c r="AZ836" s="257"/>
      <c r="BA836" s="257"/>
      <c r="BB836" s="257"/>
      <c r="BC836" s="257"/>
      <c r="BD836" s="257"/>
      <c r="BE836" s="162"/>
      <c r="BF836" s="162"/>
      <c r="BG836" s="162"/>
      <c r="BH836" s="162"/>
      <c r="BI836" s="162"/>
      <c r="BJ836" s="162"/>
      <c r="BK836" s="162"/>
      <c r="BL836" s="162"/>
      <c r="BM836" s="162"/>
      <c r="BN836" s="162"/>
      <c r="BO836" s="162"/>
      <c r="BP836" s="162"/>
      <c r="BQ836" s="162"/>
      <c r="BR836" s="162"/>
      <c r="BS836" s="162"/>
      <c r="BT836" s="162"/>
      <c r="BU836" s="162"/>
      <c r="BV836" s="162"/>
      <c r="BW836" s="162"/>
      <c r="BX836" s="162"/>
      <c r="BY836" s="162"/>
      <c r="BZ836" s="162"/>
      <c r="CA836" s="162"/>
      <c r="CB836" s="162"/>
      <c r="CC836" s="162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  <c r="CR836" s="162"/>
      <c r="CS836" s="162"/>
      <c r="CT836" s="162"/>
      <c r="CU836" s="162"/>
      <c r="CV836" s="162"/>
      <c r="CW836" s="162"/>
      <c r="CX836" s="162"/>
      <c r="CY836" s="162"/>
      <c r="CZ836" s="162"/>
      <c r="DA836" s="162"/>
      <c r="DB836" s="162"/>
      <c r="DC836" s="162"/>
      <c r="DD836" s="162"/>
      <c r="DE836" s="162"/>
      <c r="DF836" s="162"/>
      <c r="DG836" s="162"/>
      <c r="DH836" s="162"/>
      <c r="DI836" s="162"/>
      <c r="DJ836" s="162"/>
      <c r="DK836" s="162"/>
      <c r="DL836" s="162"/>
      <c r="DM836" s="162"/>
      <c r="DN836" s="162"/>
      <c r="DO836" s="162"/>
      <c r="DP836" s="162"/>
      <c r="DQ836" s="162"/>
      <c r="DR836" s="162"/>
      <c r="DS836" s="162"/>
      <c r="DT836" s="162"/>
      <c r="DU836" s="162"/>
      <c r="DV836" s="162"/>
      <c r="DW836" s="162"/>
      <c r="DX836" s="162"/>
      <c r="DY836" s="162"/>
      <c r="DZ836" s="162"/>
      <c r="EA836" s="162"/>
      <c r="EB836" s="162"/>
    </row>
    <row r="837" spans="1:132" s="1" customFormat="1" ht="10.5" customHeight="1">
      <c r="A837" s="1510"/>
      <c r="B837" s="1635"/>
      <c r="C837" s="217"/>
      <c r="D837" s="1241"/>
      <c r="E837" s="230"/>
      <c r="F837" s="230"/>
      <c r="G837" s="230"/>
      <c r="H837" s="1196"/>
      <c r="I837" s="230"/>
      <c r="J837" s="230"/>
      <c r="K837" s="230"/>
      <c r="L837" s="230"/>
      <c r="M837" s="230"/>
      <c r="N837" s="1196"/>
      <c r="O837" s="230"/>
      <c r="P837" s="230"/>
      <c r="Q837" s="230"/>
      <c r="R837" s="230"/>
      <c r="S837" s="230"/>
      <c r="T837" s="230"/>
      <c r="U837" s="230"/>
      <c r="V837" s="1196"/>
      <c r="W837" s="230"/>
      <c r="X837" s="230"/>
      <c r="Y837" s="230"/>
      <c r="Z837" s="230"/>
      <c r="AA837" s="230"/>
      <c r="AB837" s="1197"/>
      <c r="AC837" s="276"/>
      <c r="AD837" s="230"/>
      <c r="AE837" s="230"/>
      <c r="AF837" s="257"/>
      <c r="AG837" s="257"/>
      <c r="AH837" s="257"/>
      <c r="AI837" s="257"/>
      <c r="AJ837" s="257"/>
      <c r="AK837" s="257"/>
      <c r="AL837" s="257"/>
      <c r="AM837" s="257"/>
      <c r="AN837" s="257"/>
      <c r="AO837" s="257"/>
      <c r="AP837" s="257"/>
      <c r="AQ837" s="257"/>
      <c r="AR837" s="257"/>
      <c r="AS837" s="257"/>
      <c r="AT837" s="257"/>
      <c r="AU837" s="257"/>
      <c r="AV837" s="257"/>
      <c r="AW837" s="257"/>
      <c r="AX837" s="257"/>
      <c r="AY837" s="257"/>
      <c r="AZ837" s="257"/>
      <c r="BA837" s="257"/>
      <c r="BB837" s="257"/>
      <c r="BC837" s="257"/>
      <c r="BD837" s="257"/>
      <c r="BE837" s="162"/>
      <c r="BF837" s="162"/>
      <c r="BG837" s="162"/>
      <c r="BH837" s="162"/>
      <c r="BI837" s="162"/>
      <c r="BJ837" s="162"/>
      <c r="BK837" s="162"/>
      <c r="BL837" s="162"/>
      <c r="BM837" s="162"/>
      <c r="BN837" s="162"/>
      <c r="BO837" s="162"/>
      <c r="BP837" s="162"/>
      <c r="BQ837" s="162"/>
      <c r="BR837" s="162"/>
      <c r="BS837" s="162"/>
      <c r="BT837" s="162"/>
      <c r="BU837" s="162"/>
      <c r="BV837" s="162"/>
      <c r="BW837" s="162"/>
      <c r="BX837" s="162"/>
      <c r="BY837" s="162"/>
      <c r="BZ837" s="162"/>
      <c r="CA837" s="162"/>
      <c r="CB837" s="162"/>
      <c r="CC837" s="162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  <c r="CR837" s="162"/>
      <c r="CS837" s="162"/>
      <c r="CT837" s="162"/>
      <c r="CU837" s="162"/>
      <c r="CV837" s="162"/>
      <c r="CW837" s="162"/>
      <c r="CX837" s="162"/>
      <c r="CY837" s="162"/>
      <c r="CZ837" s="162"/>
      <c r="DA837" s="162"/>
      <c r="DB837" s="162"/>
      <c r="DC837" s="162"/>
      <c r="DD837" s="162"/>
      <c r="DE837" s="162"/>
      <c r="DF837" s="162"/>
      <c r="DG837" s="162"/>
      <c r="DH837" s="162"/>
      <c r="DI837" s="162"/>
      <c r="DJ837" s="162"/>
      <c r="DK837" s="162"/>
      <c r="DL837" s="162"/>
      <c r="DM837" s="162"/>
      <c r="DN837" s="162"/>
      <c r="DO837" s="162"/>
      <c r="DP837" s="162"/>
      <c r="DQ837" s="162"/>
      <c r="DR837" s="162"/>
      <c r="DS837" s="162"/>
      <c r="DT837" s="162"/>
      <c r="DU837" s="162"/>
      <c r="DV837" s="162"/>
      <c r="DW837" s="162"/>
      <c r="DX837" s="162"/>
      <c r="DY837" s="162"/>
      <c r="DZ837" s="162"/>
      <c r="EA837" s="162"/>
      <c r="EB837" s="162"/>
    </row>
    <row r="838" spans="1:132" s="1" customFormat="1" ht="10.5" customHeight="1">
      <c r="A838" s="1510"/>
      <c r="B838" s="1635"/>
      <c r="C838" s="1373"/>
      <c r="D838" s="131"/>
      <c r="E838" s="90"/>
      <c r="F838" s="90"/>
      <c r="G838" s="90"/>
      <c r="H838" s="299"/>
      <c r="I838" s="90"/>
      <c r="J838" s="90"/>
      <c r="K838" s="90"/>
      <c r="L838" s="90"/>
      <c r="M838" s="90"/>
      <c r="N838" s="299"/>
      <c r="O838" s="90"/>
      <c r="P838" s="90"/>
      <c r="Q838" s="90"/>
      <c r="R838" s="90"/>
      <c r="S838" s="90"/>
      <c r="T838" s="90"/>
      <c r="U838" s="90"/>
      <c r="V838" s="299"/>
      <c r="W838" s="90"/>
      <c r="X838" s="90"/>
      <c r="Y838" s="90"/>
      <c r="Z838" s="90"/>
      <c r="AA838" s="90"/>
      <c r="AB838" s="186"/>
      <c r="AC838" s="146"/>
      <c r="AD838" s="90"/>
      <c r="AE838" s="90"/>
      <c r="AF838" s="257"/>
      <c r="AG838" s="257"/>
      <c r="AH838" s="257"/>
      <c r="AI838" s="257"/>
      <c r="AJ838" s="257"/>
      <c r="AK838" s="257"/>
      <c r="AL838" s="257"/>
      <c r="AM838" s="257"/>
      <c r="AN838" s="257"/>
      <c r="AO838" s="257"/>
      <c r="AP838" s="257"/>
      <c r="AQ838" s="257"/>
      <c r="AR838" s="257"/>
      <c r="AS838" s="257"/>
      <c r="AT838" s="257"/>
      <c r="AU838" s="257"/>
      <c r="AV838" s="257"/>
      <c r="AW838" s="257"/>
      <c r="AX838" s="257"/>
      <c r="AY838" s="257"/>
      <c r="AZ838" s="257"/>
      <c r="BA838" s="257"/>
      <c r="BB838" s="257"/>
      <c r="BC838" s="257"/>
      <c r="BD838" s="257"/>
      <c r="BE838" s="162"/>
      <c r="BF838" s="162"/>
      <c r="BG838" s="162"/>
      <c r="BH838" s="162"/>
      <c r="BI838" s="162"/>
      <c r="BJ838" s="162"/>
      <c r="BK838" s="162"/>
      <c r="BL838" s="162"/>
      <c r="BM838" s="162"/>
      <c r="BN838" s="162"/>
      <c r="BO838" s="162"/>
      <c r="BP838" s="162"/>
      <c r="BQ838" s="162"/>
      <c r="BR838" s="162"/>
      <c r="BS838" s="162"/>
      <c r="BT838" s="162"/>
      <c r="BU838" s="162"/>
      <c r="BV838" s="162"/>
      <c r="BW838" s="162"/>
      <c r="BX838" s="162"/>
      <c r="BY838" s="162"/>
      <c r="BZ838" s="162"/>
      <c r="CA838" s="162"/>
      <c r="CB838" s="162"/>
      <c r="CC838" s="162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  <c r="CR838" s="162"/>
      <c r="CS838" s="162"/>
      <c r="CT838" s="162"/>
      <c r="CU838" s="162"/>
      <c r="CV838" s="162"/>
      <c r="CW838" s="162"/>
      <c r="CX838" s="162"/>
      <c r="CY838" s="162"/>
      <c r="CZ838" s="162"/>
      <c r="DA838" s="162"/>
      <c r="DB838" s="162"/>
      <c r="DC838" s="162"/>
      <c r="DD838" s="162"/>
      <c r="DE838" s="162"/>
      <c r="DF838" s="162"/>
      <c r="DG838" s="162"/>
      <c r="DH838" s="162"/>
      <c r="DI838" s="162"/>
      <c r="DJ838" s="162"/>
      <c r="DK838" s="162"/>
      <c r="DL838" s="162"/>
      <c r="DM838" s="162"/>
      <c r="DN838" s="162"/>
      <c r="DO838" s="162"/>
      <c r="DP838" s="162"/>
      <c r="DQ838" s="162"/>
      <c r="DR838" s="162"/>
      <c r="DS838" s="162"/>
      <c r="DT838" s="162"/>
      <c r="DU838" s="162"/>
      <c r="DV838" s="162"/>
      <c r="DW838" s="162"/>
      <c r="DX838" s="162"/>
      <c r="DY838" s="162"/>
      <c r="DZ838" s="162"/>
      <c r="EA838" s="162"/>
      <c r="EB838" s="162"/>
    </row>
    <row r="839" spans="1:132" s="1" customFormat="1" ht="10.5" customHeight="1" thickBot="1">
      <c r="A839" s="1510"/>
      <c r="B839" s="1635"/>
      <c r="C839" s="271"/>
      <c r="D839" s="236"/>
      <c r="E839" s="93"/>
      <c r="F839" s="93"/>
      <c r="G839" s="93"/>
      <c r="H839" s="300"/>
      <c r="I839" s="93"/>
      <c r="J839" s="93"/>
      <c r="K839" s="93"/>
      <c r="L839" s="93"/>
      <c r="M839" s="93"/>
      <c r="N839" s="300"/>
      <c r="O839" s="93"/>
      <c r="P839" s="93"/>
      <c r="Q839" s="93"/>
      <c r="R839" s="93"/>
      <c r="S839" s="93"/>
      <c r="T839" s="93"/>
      <c r="U839" s="93"/>
      <c r="V839" s="300"/>
      <c r="W839" s="93"/>
      <c r="X839" s="93"/>
      <c r="Y839" s="93"/>
      <c r="Z839" s="93"/>
      <c r="AA839" s="93"/>
      <c r="AB839" s="188"/>
      <c r="AC839" s="146"/>
      <c r="AD839" s="90"/>
      <c r="AE839" s="90"/>
      <c r="AF839" s="257"/>
      <c r="AG839" s="257"/>
      <c r="AH839" s="257"/>
      <c r="AI839" s="257"/>
      <c r="AJ839" s="257"/>
      <c r="AK839" s="257"/>
      <c r="AL839" s="257"/>
      <c r="AM839" s="257"/>
      <c r="AN839" s="257"/>
      <c r="AO839" s="257"/>
      <c r="AP839" s="257"/>
      <c r="AQ839" s="257"/>
      <c r="AR839" s="257"/>
      <c r="AS839" s="257"/>
      <c r="AT839" s="257"/>
      <c r="AU839" s="257"/>
      <c r="AV839" s="257"/>
      <c r="AW839" s="257"/>
      <c r="AX839" s="257"/>
      <c r="AY839" s="257"/>
      <c r="AZ839" s="257"/>
      <c r="BA839" s="257"/>
      <c r="BB839" s="257"/>
      <c r="BC839" s="257"/>
      <c r="BD839" s="257"/>
      <c r="BE839" s="162"/>
      <c r="BF839" s="162"/>
      <c r="BG839" s="162"/>
      <c r="BH839" s="162"/>
      <c r="BI839" s="162"/>
      <c r="BJ839" s="162"/>
      <c r="BK839" s="162"/>
      <c r="BL839" s="162"/>
      <c r="BM839" s="162"/>
      <c r="BN839" s="162"/>
      <c r="BO839" s="162"/>
      <c r="BP839" s="162"/>
      <c r="BQ839" s="162"/>
      <c r="BR839" s="162"/>
      <c r="BS839" s="162"/>
      <c r="BT839" s="162"/>
      <c r="BU839" s="162"/>
      <c r="BV839" s="162"/>
      <c r="BW839" s="162"/>
      <c r="BX839" s="162"/>
      <c r="BY839" s="162"/>
      <c r="BZ839" s="162"/>
      <c r="CA839" s="162"/>
      <c r="CB839" s="162"/>
      <c r="CC839" s="162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  <c r="CR839" s="162"/>
      <c r="CS839" s="162"/>
      <c r="CT839" s="162"/>
      <c r="CU839" s="162"/>
      <c r="CV839" s="162"/>
      <c r="CW839" s="162"/>
      <c r="CX839" s="162"/>
      <c r="CY839" s="162"/>
      <c r="CZ839" s="162"/>
      <c r="DA839" s="162"/>
      <c r="DB839" s="162"/>
      <c r="DC839" s="162"/>
      <c r="DD839" s="162"/>
      <c r="DE839" s="162"/>
      <c r="DF839" s="162"/>
      <c r="DG839" s="162"/>
      <c r="DH839" s="162"/>
      <c r="DI839" s="162"/>
      <c r="DJ839" s="162"/>
      <c r="DK839" s="162"/>
      <c r="DL839" s="162"/>
      <c r="DM839" s="162"/>
      <c r="DN839" s="162"/>
      <c r="DO839" s="162"/>
      <c r="DP839" s="162"/>
      <c r="DQ839" s="162"/>
      <c r="DR839" s="162"/>
      <c r="DS839" s="162"/>
      <c r="DT839" s="162"/>
      <c r="DU839" s="162"/>
      <c r="DV839" s="162"/>
      <c r="DW839" s="162"/>
      <c r="DX839" s="162"/>
      <c r="DY839" s="162"/>
      <c r="DZ839" s="162"/>
      <c r="EA839" s="162"/>
      <c r="EB839" s="162"/>
    </row>
    <row r="840" spans="1:132" s="1" customFormat="1" ht="10.5" customHeight="1">
      <c r="A840" s="1509" t="s">
        <v>10</v>
      </c>
      <c r="B840" s="1634" t="s">
        <v>758</v>
      </c>
      <c r="C840" s="1107"/>
      <c r="D840" s="1190"/>
      <c r="E840" s="76" t="s">
        <v>124</v>
      </c>
      <c r="F840" s="76"/>
      <c r="G840" s="76"/>
      <c r="H840" s="293"/>
      <c r="I840" s="76"/>
      <c r="J840" s="76"/>
      <c r="K840" s="76"/>
      <c r="L840" s="76"/>
      <c r="M840" s="76"/>
      <c r="N840" s="293"/>
      <c r="O840" s="76"/>
      <c r="P840" s="76"/>
      <c r="Q840" s="76"/>
      <c r="R840" s="76"/>
      <c r="S840" s="76"/>
      <c r="T840" s="76"/>
      <c r="U840" s="76"/>
      <c r="V840" s="293"/>
      <c r="W840" s="76"/>
      <c r="X840" s="76"/>
      <c r="Y840" s="76"/>
      <c r="Z840" s="76"/>
      <c r="AA840" s="76"/>
      <c r="AB840" s="77"/>
      <c r="AC840" s="47" t="s">
        <v>115</v>
      </c>
      <c r="AD840" s="50" t="e">
        <f>AD842/AC842</f>
        <v>#DIV/0!</v>
      </c>
      <c r="AE840" s="58"/>
      <c r="AF840" s="261"/>
      <c r="AG840" s="261"/>
      <c r="AH840" s="261"/>
      <c r="AI840" s="261"/>
      <c r="AJ840" s="261"/>
      <c r="AK840" s="261"/>
      <c r="AL840" s="261"/>
      <c r="AM840" s="261"/>
      <c r="AN840" s="261"/>
      <c r="AO840" s="261"/>
      <c r="AP840" s="261"/>
      <c r="AQ840" s="261"/>
      <c r="AR840" s="261"/>
      <c r="AS840" s="261"/>
      <c r="AT840" s="261"/>
      <c r="AU840" s="261"/>
      <c r="AV840" s="261"/>
      <c r="AW840" s="261"/>
      <c r="AX840" s="261"/>
      <c r="AY840" s="261"/>
      <c r="AZ840" s="261"/>
      <c r="BA840" s="261"/>
      <c r="BB840" s="261"/>
      <c r="BC840" s="261"/>
      <c r="BD840" s="261"/>
      <c r="BE840" s="1323"/>
      <c r="BF840" s="1323"/>
      <c r="BG840" s="1323"/>
      <c r="BH840" s="1323"/>
      <c r="BI840" s="1323"/>
      <c r="BJ840" s="1323"/>
      <c r="BK840" s="1323"/>
      <c r="BL840" s="1323"/>
      <c r="BM840" s="1323"/>
      <c r="BN840" s="1323"/>
      <c r="BO840" s="1323"/>
      <c r="BP840" s="1323"/>
      <c r="BQ840" s="1323"/>
      <c r="BR840" s="1323"/>
      <c r="BS840" s="1323"/>
      <c r="BT840" s="1323"/>
      <c r="BU840" s="1323"/>
      <c r="BV840" s="1323"/>
      <c r="BW840" s="1323"/>
      <c r="BX840" s="1323"/>
      <c r="BY840" s="1323"/>
      <c r="BZ840" s="1323"/>
      <c r="CA840" s="1323"/>
      <c r="CB840" s="1323"/>
      <c r="CC840" s="1323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  <c r="CR840" s="162"/>
      <c r="CS840" s="162"/>
      <c r="CT840" s="162"/>
      <c r="CU840" s="162"/>
      <c r="CV840" s="162"/>
      <c r="CW840" s="162"/>
      <c r="CX840" s="162"/>
      <c r="CY840" s="162"/>
      <c r="CZ840" s="162"/>
      <c r="DA840" s="162"/>
      <c r="DB840" s="162"/>
      <c r="DC840" s="162"/>
      <c r="DD840" s="162"/>
      <c r="DE840" s="162"/>
      <c r="DF840" s="162"/>
      <c r="DG840" s="162"/>
      <c r="DH840" s="162"/>
      <c r="DI840" s="162"/>
      <c r="DJ840" s="162"/>
      <c r="DK840" s="162"/>
      <c r="DL840" s="162"/>
      <c r="DM840" s="162"/>
      <c r="DN840" s="162"/>
      <c r="DO840" s="162"/>
      <c r="DP840" s="162"/>
      <c r="DQ840" s="162"/>
      <c r="DR840" s="162"/>
      <c r="DS840" s="162"/>
      <c r="DT840" s="162"/>
      <c r="DU840" s="162"/>
      <c r="DV840" s="162"/>
      <c r="DW840" s="162"/>
      <c r="DX840" s="162"/>
      <c r="DY840" s="162"/>
      <c r="DZ840" s="162"/>
      <c r="EA840" s="162"/>
      <c r="EB840" s="162"/>
    </row>
    <row r="841" spans="1:132" s="1" customFormat="1" ht="10.5" customHeight="1">
      <c r="A841" s="1510"/>
      <c r="B841" s="1635"/>
      <c r="C841" s="1373" t="s">
        <v>126</v>
      </c>
      <c r="D841" s="131" t="s">
        <v>33</v>
      </c>
      <c r="E841" s="83">
        <v>0</v>
      </c>
      <c r="F841" s="83">
        <v>0</v>
      </c>
      <c r="G841" s="83">
        <v>0</v>
      </c>
      <c r="H841" s="296">
        <v>0</v>
      </c>
      <c r="I841" s="83">
        <v>0</v>
      </c>
      <c r="J841" s="83">
        <v>0</v>
      </c>
      <c r="K841" s="83">
        <v>0</v>
      </c>
      <c r="L841" s="83">
        <v>0</v>
      </c>
      <c r="M841" s="83">
        <v>0</v>
      </c>
      <c r="N841" s="296">
        <v>0</v>
      </c>
      <c r="O841" s="83">
        <v>0</v>
      </c>
      <c r="P841" s="83">
        <v>0</v>
      </c>
      <c r="Q841" s="83">
        <v>0</v>
      </c>
      <c r="R841" s="83">
        <v>0</v>
      </c>
      <c r="S841" s="83">
        <v>0</v>
      </c>
      <c r="T841" s="83">
        <v>0</v>
      </c>
      <c r="U841" s="83">
        <v>0</v>
      </c>
      <c r="V841" s="296">
        <v>0</v>
      </c>
      <c r="W841" s="83">
        <v>0</v>
      </c>
      <c r="X841" s="83">
        <v>0</v>
      </c>
      <c r="Y841" s="83">
        <v>0</v>
      </c>
      <c r="Z841" s="83">
        <v>0</v>
      </c>
      <c r="AA841" s="83">
        <v>0</v>
      </c>
      <c r="AB841" s="189">
        <v>0</v>
      </c>
      <c r="AC841" s="146"/>
      <c r="AD841" s="90"/>
      <c r="AE841" s="58"/>
      <c r="AF841" s="262"/>
      <c r="AG841" s="262"/>
      <c r="AH841" s="262"/>
      <c r="AI841" s="262"/>
      <c r="AJ841" s="262"/>
      <c r="AK841" s="262"/>
      <c r="AL841" s="262"/>
      <c r="AM841" s="262"/>
      <c r="AN841" s="262"/>
      <c r="AO841" s="262"/>
      <c r="AP841" s="262"/>
      <c r="AQ841" s="262"/>
      <c r="AR841" s="262"/>
      <c r="AS841" s="262"/>
      <c r="AT841" s="262"/>
      <c r="AU841" s="262"/>
      <c r="AV841" s="262"/>
      <c r="AW841" s="262"/>
      <c r="AX841" s="262"/>
      <c r="AY841" s="262"/>
      <c r="AZ841" s="262"/>
      <c r="BA841" s="262"/>
      <c r="BB841" s="262"/>
      <c r="BC841" s="262"/>
      <c r="BD841" s="262"/>
      <c r="BE841" s="150"/>
      <c r="BF841" s="150"/>
      <c r="BG841" s="150"/>
      <c r="BH841" s="150"/>
      <c r="BI841" s="150"/>
      <c r="BJ841" s="150"/>
      <c r="BK841" s="150"/>
      <c r="BL841" s="150"/>
      <c r="BM841" s="150"/>
      <c r="BN841" s="150"/>
      <c r="BO841" s="150"/>
      <c r="BP841" s="150"/>
      <c r="BQ841" s="150"/>
      <c r="BR841" s="150"/>
      <c r="BS841" s="150"/>
      <c r="BT841" s="150"/>
      <c r="BU841" s="150"/>
      <c r="BV841" s="150"/>
      <c r="BW841" s="150"/>
      <c r="BX841" s="150"/>
      <c r="BY841" s="150"/>
      <c r="BZ841" s="150"/>
      <c r="CA841" s="150"/>
      <c r="CB841" s="150"/>
      <c r="CC841" s="150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  <c r="CR841" s="162"/>
      <c r="CS841" s="162"/>
      <c r="CT841" s="162"/>
      <c r="CU841" s="162"/>
      <c r="CV841" s="162"/>
      <c r="CW841" s="162"/>
      <c r="CX841" s="162"/>
      <c r="CY841" s="162"/>
      <c r="CZ841" s="162"/>
      <c r="DA841" s="162"/>
      <c r="DB841" s="162"/>
      <c r="DC841" s="162"/>
      <c r="DD841" s="162"/>
      <c r="DE841" s="162"/>
      <c r="DF841" s="162"/>
      <c r="DG841" s="162"/>
      <c r="DH841" s="162"/>
      <c r="DI841" s="162"/>
      <c r="DJ841" s="162"/>
      <c r="DK841" s="162"/>
      <c r="DL841" s="162"/>
      <c r="DM841" s="162"/>
      <c r="DN841" s="162"/>
      <c r="DO841" s="162"/>
      <c r="DP841" s="162"/>
      <c r="DQ841" s="162"/>
      <c r="DR841" s="162"/>
      <c r="DS841" s="162"/>
      <c r="DT841" s="162"/>
      <c r="DU841" s="162"/>
      <c r="DV841" s="162"/>
      <c r="DW841" s="162"/>
      <c r="DX841" s="162"/>
      <c r="DY841" s="162"/>
      <c r="DZ841" s="162"/>
      <c r="EA841" s="162"/>
      <c r="EB841" s="162"/>
    </row>
    <row r="842" spans="1:132" s="1" customFormat="1" ht="10.5" customHeight="1">
      <c r="A842" s="1510"/>
      <c r="B842" s="1635"/>
      <c r="C842" s="1373" t="s">
        <v>553</v>
      </c>
      <c r="D842" s="131" t="s">
        <v>116</v>
      </c>
      <c r="E842" s="48">
        <f t="shared" ref="E842:AB842" si="465">ROUND((AG842-AF842)*$AE842,2)</f>
        <v>0</v>
      </c>
      <c r="F842" s="48">
        <f t="shared" si="465"/>
        <v>0</v>
      </c>
      <c r="G842" s="48">
        <f t="shared" si="465"/>
        <v>0</v>
      </c>
      <c r="H842" s="287">
        <f t="shared" si="465"/>
        <v>0</v>
      </c>
      <c r="I842" s="48">
        <f t="shared" si="465"/>
        <v>0</v>
      </c>
      <c r="J842" s="48">
        <f t="shared" si="465"/>
        <v>0</v>
      </c>
      <c r="K842" s="48">
        <f t="shared" si="465"/>
        <v>0</v>
      </c>
      <c r="L842" s="48">
        <f t="shared" si="465"/>
        <v>0</v>
      </c>
      <c r="M842" s="48">
        <f t="shared" si="465"/>
        <v>0</v>
      </c>
      <c r="N842" s="287">
        <f t="shared" si="465"/>
        <v>0</v>
      </c>
      <c r="O842" s="48">
        <f t="shared" si="465"/>
        <v>0</v>
      </c>
      <c r="P842" s="48">
        <f t="shared" si="465"/>
        <v>0</v>
      </c>
      <c r="Q842" s="48">
        <f t="shared" si="465"/>
        <v>0</v>
      </c>
      <c r="R842" s="48">
        <f t="shared" si="465"/>
        <v>0</v>
      </c>
      <c r="S842" s="48">
        <f t="shared" si="465"/>
        <v>0</v>
      </c>
      <c r="T842" s="48">
        <f t="shared" si="465"/>
        <v>0</v>
      </c>
      <c r="U842" s="48">
        <f t="shared" si="465"/>
        <v>0</v>
      </c>
      <c r="V842" s="287">
        <f t="shared" si="465"/>
        <v>0</v>
      </c>
      <c r="W842" s="48">
        <f t="shared" si="465"/>
        <v>0</v>
      </c>
      <c r="X842" s="48">
        <f t="shared" si="465"/>
        <v>0</v>
      </c>
      <c r="Y842" s="48">
        <f t="shared" si="465"/>
        <v>0</v>
      </c>
      <c r="Z842" s="48">
        <f t="shared" si="465"/>
        <v>0</v>
      </c>
      <c r="AA842" s="48">
        <f t="shared" si="465"/>
        <v>0</v>
      </c>
      <c r="AB842" s="49">
        <f t="shared" si="465"/>
        <v>0</v>
      </c>
      <c r="AC842" s="47">
        <f>(BD842-AF842)*AE842</f>
        <v>0</v>
      </c>
      <c r="AD842" s="50">
        <f>(BD843-AF843)*AE842</f>
        <v>0</v>
      </c>
      <c r="AE842" s="58">
        <v>7.2</v>
      </c>
      <c r="AF842" s="981">
        <v>322.50319999999999</v>
      </c>
      <c r="AG842" s="981">
        <v>322.50319999999999</v>
      </c>
      <c r="AH842" s="1055">
        <v>322.50319999999999</v>
      </c>
      <c r="AI842" s="1054">
        <v>322.50319999999999</v>
      </c>
      <c r="AJ842" s="1054">
        <v>322.50319999999999</v>
      </c>
      <c r="AK842" s="1054">
        <v>322.50319999999999</v>
      </c>
      <c r="AL842" s="1054">
        <v>322.50319999999999</v>
      </c>
      <c r="AM842" s="1054">
        <v>322.50319999999999</v>
      </c>
      <c r="AN842" s="1054">
        <v>322.50319999999999</v>
      </c>
      <c r="AO842" s="1054">
        <v>322.50319999999999</v>
      </c>
      <c r="AP842" s="1054">
        <v>322.50319999999999</v>
      </c>
      <c r="AQ842" s="1054">
        <v>322.50319999999999</v>
      </c>
      <c r="AR842" s="1054">
        <v>322.50319999999999</v>
      </c>
      <c r="AS842" s="1054">
        <v>322.50319999999999</v>
      </c>
      <c r="AT842" s="1054">
        <v>322.50319999999999</v>
      </c>
      <c r="AU842" s="1054">
        <v>322.50319999999999</v>
      </c>
      <c r="AV842" s="1054">
        <v>322.50319999999999</v>
      </c>
      <c r="AW842" s="1054">
        <v>322.50319999999999</v>
      </c>
      <c r="AX842" s="1054">
        <v>322.50319999999999</v>
      </c>
      <c r="AY842" s="1054">
        <v>322.50319999999999</v>
      </c>
      <c r="AZ842" s="1054">
        <v>322.50319999999999</v>
      </c>
      <c r="BA842" s="1054">
        <v>322.50319999999999</v>
      </c>
      <c r="BB842" s="1054">
        <v>322.50319999999999</v>
      </c>
      <c r="BC842" s="1054">
        <v>322.50319999999999</v>
      </c>
      <c r="BD842" s="1054">
        <v>322.50319999999999</v>
      </c>
      <c r="BE842" s="1323"/>
      <c r="BF842" s="1323"/>
      <c r="BG842" s="1323"/>
      <c r="BH842" s="1323"/>
      <c r="BI842" s="1323"/>
      <c r="BJ842" s="1323"/>
      <c r="BK842" s="1323"/>
      <c r="BL842" s="1323"/>
      <c r="BM842" s="1323"/>
      <c r="BN842" s="1323"/>
      <c r="BO842" s="1323"/>
      <c r="BP842" s="1323"/>
      <c r="BQ842" s="1323"/>
      <c r="BR842" s="1323"/>
      <c r="BS842" s="1323"/>
      <c r="BT842" s="1323"/>
      <c r="BU842" s="1323"/>
      <c r="BV842" s="1323"/>
      <c r="BW842" s="1323"/>
      <c r="BX842" s="1323"/>
      <c r="BY842" s="1323"/>
      <c r="BZ842" s="1323"/>
      <c r="CA842" s="1323"/>
      <c r="CB842" s="1323"/>
      <c r="CC842" s="1323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  <c r="CR842" s="162"/>
      <c r="CS842" s="162"/>
      <c r="CT842" s="162"/>
      <c r="CU842" s="162"/>
      <c r="CV842" s="162"/>
      <c r="CW842" s="162"/>
      <c r="CX842" s="162"/>
      <c r="CY842" s="162"/>
      <c r="CZ842" s="162"/>
      <c r="DA842" s="162"/>
      <c r="DB842" s="162"/>
      <c r="DC842" s="162"/>
      <c r="DD842" s="162"/>
      <c r="DE842" s="162"/>
      <c r="DF842" s="162"/>
      <c r="DG842" s="162"/>
      <c r="DH842" s="162"/>
      <c r="DI842" s="162"/>
      <c r="DJ842" s="162"/>
      <c r="DK842" s="162"/>
      <c r="DL842" s="162"/>
      <c r="DM842" s="162"/>
      <c r="DN842" s="162"/>
      <c r="DO842" s="162"/>
      <c r="DP842" s="162"/>
      <c r="DQ842" s="162"/>
      <c r="DR842" s="162"/>
      <c r="DS842" s="162"/>
      <c r="DT842" s="162"/>
      <c r="DU842" s="162"/>
      <c r="DV842" s="162"/>
      <c r="DW842" s="162"/>
      <c r="DX842" s="162"/>
      <c r="DY842" s="162"/>
      <c r="DZ842" s="162"/>
      <c r="EA842" s="162"/>
      <c r="EB842" s="162"/>
    </row>
    <row r="843" spans="1:132" s="1" customFormat="1" ht="10.5" customHeight="1">
      <c r="A843" s="1510"/>
      <c r="B843" s="1635"/>
      <c r="C843" s="1373" t="s">
        <v>553</v>
      </c>
      <c r="D843" s="131" t="s">
        <v>117</v>
      </c>
      <c r="E843" s="48">
        <f t="shared" ref="E843:AB843" si="466">ROUND((AG843-AF843)*$AE842,2)</f>
        <v>0</v>
      </c>
      <c r="F843" s="48">
        <f t="shared" si="466"/>
        <v>0</v>
      </c>
      <c r="G843" s="48">
        <f t="shared" si="466"/>
        <v>0</v>
      </c>
      <c r="H843" s="287">
        <f t="shared" si="466"/>
        <v>0</v>
      </c>
      <c r="I843" s="48">
        <f t="shared" si="466"/>
        <v>0</v>
      </c>
      <c r="J843" s="48">
        <f t="shared" si="466"/>
        <v>0</v>
      </c>
      <c r="K843" s="48">
        <f t="shared" si="466"/>
        <v>0</v>
      </c>
      <c r="L843" s="48">
        <f t="shared" si="466"/>
        <v>0</v>
      </c>
      <c r="M843" s="48">
        <f t="shared" si="466"/>
        <v>0</v>
      </c>
      <c r="N843" s="287">
        <f t="shared" si="466"/>
        <v>0</v>
      </c>
      <c r="O843" s="48">
        <f t="shared" si="466"/>
        <v>0</v>
      </c>
      <c r="P843" s="48">
        <f t="shared" si="466"/>
        <v>0</v>
      </c>
      <c r="Q843" s="48">
        <f t="shared" si="466"/>
        <v>0</v>
      </c>
      <c r="R843" s="48">
        <f t="shared" si="466"/>
        <v>0</v>
      </c>
      <c r="S843" s="48">
        <f t="shared" si="466"/>
        <v>0</v>
      </c>
      <c r="T843" s="48">
        <f t="shared" si="466"/>
        <v>0</v>
      </c>
      <c r="U843" s="48">
        <f t="shared" si="466"/>
        <v>0</v>
      </c>
      <c r="V843" s="287">
        <f t="shared" si="466"/>
        <v>0</v>
      </c>
      <c r="W843" s="48">
        <f t="shared" si="466"/>
        <v>0</v>
      </c>
      <c r="X843" s="48">
        <f t="shared" si="466"/>
        <v>0</v>
      </c>
      <c r="Y843" s="48">
        <f t="shared" si="466"/>
        <v>0</v>
      </c>
      <c r="Z843" s="48">
        <f t="shared" si="466"/>
        <v>0</v>
      </c>
      <c r="AA843" s="48">
        <f t="shared" si="466"/>
        <v>0</v>
      </c>
      <c r="AB843" s="49">
        <f t="shared" si="466"/>
        <v>0</v>
      </c>
      <c r="AC843" s="47"/>
      <c r="AD843" s="50"/>
      <c r="AE843" s="58"/>
      <c r="AF843" s="981">
        <v>267.20929999999998</v>
      </c>
      <c r="AG843" s="981">
        <v>267.20929999999998</v>
      </c>
      <c r="AH843" s="1055">
        <v>267.20929999999998</v>
      </c>
      <c r="AI843" s="1054">
        <v>267.20929999999998</v>
      </c>
      <c r="AJ843" s="1054">
        <v>267.20929999999998</v>
      </c>
      <c r="AK843" s="1054">
        <v>267.20929999999998</v>
      </c>
      <c r="AL843" s="1054">
        <v>267.20929999999998</v>
      </c>
      <c r="AM843" s="1054">
        <v>267.20929999999998</v>
      </c>
      <c r="AN843" s="1054">
        <v>267.20929999999998</v>
      </c>
      <c r="AO843" s="1054">
        <v>267.20929999999998</v>
      </c>
      <c r="AP843" s="1054">
        <v>267.20929999999998</v>
      </c>
      <c r="AQ843" s="1054">
        <v>267.20929999999998</v>
      </c>
      <c r="AR843" s="1054">
        <v>267.20929999999998</v>
      </c>
      <c r="AS843" s="1054">
        <v>267.20929999999998</v>
      </c>
      <c r="AT843" s="1054">
        <v>267.20929999999998</v>
      </c>
      <c r="AU843" s="1054">
        <v>267.20929999999998</v>
      </c>
      <c r="AV843" s="1054">
        <v>267.20929999999998</v>
      </c>
      <c r="AW843" s="1054">
        <v>267.20929999999998</v>
      </c>
      <c r="AX843" s="1054">
        <v>267.20929999999998</v>
      </c>
      <c r="AY843" s="1054">
        <v>267.20929999999998</v>
      </c>
      <c r="AZ843" s="1054">
        <v>267.20929999999998</v>
      </c>
      <c r="BA843" s="1054">
        <v>267.20929999999998</v>
      </c>
      <c r="BB843" s="1054">
        <v>267.20929999999998</v>
      </c>
      <c r="BC843" s="1054">
        <v>267.20929999999998</v>
      </c>
      <c r="BD843" s="1054">
        <v>267.20929999999998</v>
      </c>
      <c r="BE843" s="150"/>
      <c r="BF843" s="150"/>
      <c r="BG843" s="150"/>
      <c r="BH843" s="150"/>
      <c r="BI843" s="150"/>
      <c r="BJ843" s="150"/>
      <c r="BK843" s="150"/>
      <c r="BL843" s="150"/>
      <c r="BM843" s="150"/>
      <c r="BN843" s="150"/>
      <c r="BO843" s="150"/>
      <c r="BP843" s="150"/>
      <c r="BQ843" s="150"/>
      <c r="BR843" s="150"/>
      <c r="BS843" s="150"/>
      <c r="BT843" s="150"/>
      <c r="BU843" s="150"/>
      <c r="BV843" s="150"/>
      <c r="BW843" s="150"/>
      <c r="BX843" s="150"/>
      <c r="BY843" s="150"/>
      <c r="BZ843" s="150"/>
      <c r="CA843" s="150"/>
      <c r="CB843" s="150"/>
      <c r="CC843" s="150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  <c r="CR843" s="162"/>
      <c r="CS843" s="162"/>
      <c r="CT843" s="162"/>
      <c r="CU843" s="162"/>
      <c r="CV843" s="162"/>
      <c r="CW843" s="162"/>
      <c r="CX843" s="162"/>
      <c r="CY843" s="162"/>
      <c r="CZ843" s="162"/>
      <c r="DA843" s="162"/>
      <c r="DB843" s="162"/>
      <c r="DC843" s="162"/>
      <c r="DD843" s="162"/>
      <c r="DE843" s="162"/>
      <c r="DF843" s="162"/>
      <c r="DG843" s="162"/>
      <c r="DH843" s="162"/>
      <c r="DI843" s="162"/>
      <c r="DJ843" s="162"/>
      <c r="DK843" s="162"/>
      <c r="DL843" s="162"/>
      <c r="DM843" s="162"/>
      <c r="DN843" s="162"/>
      <c r="DO843" s="162"/>
      <c r="DP843" s="162"/>
      <c r="DQ843" s="162"/>
      <c r="DR843" s="162"/>
      <c r="DS843" s="162"/>
      <c r="DT843" s="162"/>
      <c r="DU843" s="162"/>
      <c r="DV843" s="162"/>
      <c r="DW843" s="162"/>
      <c r="DX843" s="162"/>
      <c r="DY843" s="162"/>
      <c r="DZ843" s="162"/>
      <c r="EA843" s="162"/>
      <c r="EB843" s="162"/>
    </row>
    <row r="844" spans="1:132" s="1" customFormat="1" ht="10.5" customHeight="1" thickBot="1">
      <c r="A844" s="1511"/>
      <c r="B844" s="1636"/>
      <c r="C844" s="271"/>
      <c r="D844" s="236" t="s">
        <v>41</v>
      </c>
      <c r="E844" s="81" t="e">
        <f t="shared" ref="E844:AB844" si="467">E843/E842</f>
        <v>#DIV/0!</v>
      </c>
      <c r="F844" s="81" t="e">
        <f t="shared" si="467"/>
        <v>#DIV/0!</v>
      </c>
      <c r="G844" s="81" t="e">
        <f t="shared" si="467"/>
        <v>#DIV/0!</v>
      </c>
      <c r="H844" s="295" t="e">
        <f t="shared" si="467"/>
        <v>#DIV/0!</v>
      </c>
      <c r="I844" s="81" t="e">
        <f t="shared" si="467"/>
        <v>#DIV/0!</v>
      </c>
      <c r="J844" s="81" t="e">
        <f t="shared" si="467"/>
        <v>#DIV/0!</v>
      </c>
      <c r="K844" s="81" t="e">
        <f t="shared" si="467"/>
        <v>#DIV/0!</v>
      </c>
      <c r="L844" s="81" t="e">
        <f t="shared" si="467"/>
        <v>#DIV/0!</v>
      </c>
      <c r="M844" s="81" t="e">
        <f t="shared" si="467"/>
        <v>#DIV/0!</v>
      </c>
      <c r="N844" s="295" t="e">
        <f t="shared" si="467"/>
        <v>#DIV/0!</v>
      </c>
      <c r="O844" s="81" t="e">
        <f t="shared" si="467"/>
        <v>#DIV/0!</v>
      </c>
      <c r="P844" s="81" t="e">
        <f t="shared" si="467"/>
        <v>#DIV/0!</v>
      </c>
      <c r="Q844" s="81" t="e">
        <f t="shared" si="467"/>
        <v>#DIV/0!</v>
      </c>
      <c r="R844" s="81" t="e">
        <f t="shared" si="467"/>
        <v>#DIV/0!</v>
      </c>
      <c r="S844" s="81" t="e">
        <f t="shared" si="467"/>
        <v>#DIV/0!</v>
      </c>
      <c r="T844" s="81" t="e">
        <f t="shared" si="467"/>
        <v>#DIV/0!</v>
      </c>
      <c r="U844" s="81" t="e">
        <f t="shared" si="467"/>
        <v>#DIV/0!</v>
      </c>
      <c r="V844" s="295" t="e">
        <f t="shared" si="467"/>
        <v>#DIV/0!</v>
      </c>
      <c r="W844" s="81" t="e">
        <f t="shared" si="467"/>
        <v>#DIV/0!</v>
      </c>
      <c r="X844" s="81" t="e">
        <f t="shared" si="467"/>
        <v>#DIV/0!</v>
      </c>
      <c r="Y844" s="81" t="e">
        <f t="shared" si="467"/>
        <v>#DIV/0!</v>
      </c>
      <c r="Z844" s="81" t="e">
        <f t="shared" si="467"/>
        <v>#DIV/0!</v>
      </c>
      <c r="AA844" s="81" t="e">
        <f t="shared" si="467"/>
        <v>#DIV/0!</v>
      </c>
      <c r="AB844" s="82" t="e">
        <f t="shared" si="467"/>
        <v>#DIV/0!</v>
      </c>
      <c r="AC844" s="224"/>
      <c r="AD844" s="225"/>
      <c r="AE844" s="226"/>
      <c r="AF844" s="261"/>
      <c r="AG844" s="261"/>
      <c r="AH844" s="261"/>
      <c r="AI844" s="261"/>
      <c r="AJ844" s="261"/>
      <c r="AK844" s="261"/>
      <c r="AL844" s="261"/>
      <c r="AM844" s="261"/>
      <c r="AN844" s="261"/>
      <c r="AO844" s="261"/>
      <c r="AP844" s="261"/>
      <c r="AQ844" s="261"/>
      <c r="AR844" s="261"/>
      <c r="AS844" s="261"/>
      <c r="AT844" s="261"/>
      <c r="AU844" s="261"/>
      <c r="AV844" s="261"/>
      <c r="AW844" s="261"/>
      <c r="AX844" s="261"/>
      <c r="AY844" s="261"/>
      <c r="AZ844" s="261"/>
      <c r="BA844" s="261"/>
      <c r="BB844" s="261"/>
      <c r="BC844" s="261"/>
      <c r="BD844" s="261"/>
      <c r="BE844" s="150"/>
      <c r="BF844" s="150"/>
      <c r="BG844" s="150"/>
      <c r="BH844" s="150"/>
      <c r="BI844" s="150"/>
      <c r="BJ844" s="150"/>
      <c r="BK844" s="150"/>
      <c r="BL844" s="150"/>
      <c r="BM844" s="150"/>
      <c r="BN844" s="150"/>
      <c r="BO844" s="150"/>
      <c r="BP844" s="150"/>
      <c r="BQ844" s="150"/>
      <c r="BR844" s="150"/>
      <c r="BS844" s="150"/>
      <c r="BT844" s="150"/>
      <c r="BU844" s="150"/>
      <c r="BV844" s="150"/>
      <c r="BW844" s="150"/>
      <c r="BX844" s="150"/>
      <c r="BY844" s="150"/>
      <c r="BZ844" s="150"/>
      <c r="CA844" s="150"/>
      <c r="CB844" s="150"/>
      <c r="CC844" s="150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  <c r="CR844" s="162"/>
      <c r="CS844" s="162"/>
      <c r="CT844" s="162"/>
      <c r="CU844" s="162"/>
      <c r="CV844" s="162"/>
      <c r="CW844" s="162"/>
      <c r="CX844" s="162"/>
      <c r="CY844" s="162"/>
      <c r="CZ844" s="162"/>
      <c r="DA844" s="162"/>
      <c r="DB844" s="162"/>
      <c r="DC844" s="162"/>
      <c r="DD844" s="162"/>
      <c r="DE844" s="162"/>
      <c r="DF844" s="162"/>
      <c r="DG844" s="162"/>
      <c r="DH844" s="162"/>
      <c r="DI844" s="162"/>
      <c r="DJ844" s="162"/>
      <c r="DK844" s="162"/>
      <c r="DL844" s="162"/>
      <c r="DM844" s="162"/>
      <c r="DN844" s="162"/>
      <c r="DO844" s="162"/>
      <c r="DP844" s="162"/>
      <c r="DQ844" s="162"/>
      <c r="DR844" s="162"/>
      <c r="DS844" s="162"/>
      <c r="DT844" s="162"/>
      <c r="DU844" s="162"/>
      <c r="DV844" s="162"/>
      <c r="DW844" s="162"/>
      <c r="DX844" s="162"/>
      <c r="DY844" s="162"/>
      <c r="DZ844" s="162"/>
      <c r="EA844" s="162"/>
      <c r="EB844" s="162"/>
    </row>
    <row r="845" spans="1:132" s="1" customFormat="1" ht="10.5" customHeight="1">
      <c r="A845" s="1509" t="s">
        <v>17</v>
      </c>
      <c r="B845" s="1634" t="s">
        <v>609</v>
      </c>
      <c r="C845" s="1107"/>
      <c r="D845" s="1190"/>
      <c r="E845" s="199"/>
      <c r="F845" s="199"/>
      <c r="G845" s="199"/>
      <c r="H845" s="921"/>
      <c r="I845" s="199"/>
      <c r="J845" s="199"/>
      <c r="K845" s="199"/>
      <c r="L845" s="199"/>
      <c r="M845" s="199"/>
      <c r="N845" s="921"/>
      <c r="O845" s="199"/>
      <c r="P845" s="199"/>
      <c r="Q845" s="199"/>
      <c r="R845" s="199"/>
      <c r="S845" s="199"/>
      <c r="T845" s="199"/>
      <c r="U845" s="199"/>
      <c r="V845" s="921"/>
      <c r="W845" s="199"/>
      <c r="X845" s="199"/>
      <c r="Y845" s="199"/>
      <c r="Z845" s="199"/>
      <c r="AA845" s="199"/>
      <c r="AB845" s="200"/>
      <c r="AC845" s="47" t="s">
        <v>115</v>
      </c>
      <c r="AD845" s="50">
        <f>AD847/AC847</f>
        <v>0.36202185792326819</v>
      </c>
      <c r="AE845" s="58"/>
      <c r="AF845" s="261"/>
      <c r="AG845" s="261"/>
      <c r="AH845" s="261"/>
      <c r="AI845" s="261"/>
      <c r="AJ845" s="261"/>
      <c r="AK845" s="261"/>
      <c r="AL845" s="261"/>
      <c r="AM845" s="261"/>
      <c r="AN845" s="261"/>
      <c r="AO845" s="261"/>
      <c r="AP845" s="261"/>
      <c r="AQ845" s="261"/>
      <c r="AR845" s="261"/>
      <c r="AS845" s="261"/>
      <c r="AT845" s="261"/>
      <c r="AU845" s="261"/>
      <c r="AV845" s="261"/>
      <c r="AW845" s="261"/>
      <c r="AX845" s="261"/>
      <c r="AY845" s="261"/>
      <c r="AZ845" s="261"/>
      <c r="BA845" s="261"/>
      <c r="BB845" s="261"/>
      <c r="BC845" s="261"/>
      <c r="BD845" s="261"/>
      <c r="BE845" s="150"/>
      <c r="BF845" s="150"/>
      <c r="BG845" s="150"/>
      <c r="BH845" s="150"/>
      <c r="BI845" s="150"/>
      <c r="BJ845" s="150"/>
      <c r="BK845" s="150"/>
      <c r="BL845" s="150"/>
      <c r="BM845" s="150"/>
      <c r="BN845" s="150"/>
      <c r="BO845" s="150"/>
      <c r="BP845" s="150"/>
      <c r="BQ845" s="150"/>
      <c r="BR845" s="150"/>
      <c r="BS845" s="150"/>
      <c r="BT845" s="150"/>
      <c r="BU845" s="150"/>
      <c r="BV845" s="150"/>
      <c r="BW845" s="150"/>
      <c r="BX845" s="150"/>
      <c r="BY845" s="150"/>
      <c r="BZ845" s="150"/>
      <c r="CA845" s="150"/>
      <c r="CB845" s="150"/>
      <c r="CC845" s="150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  <c r="CR845" s="162"/>
      <c r="CS845" s="162"/>
      <c r="CT845" s="162"/>
      <c r="CU845" s="162"/>
      <c r="CV845" s="162"/>
      <c r="CW845" s="162"/>
      <c r="CX845" s="162"/>
      <c r="CY845" s="162"/>
      <c r="CZ845" s="162"/>
      <c r="DA845" s="162"/>
      <c r="DB845" s="162"/>
      <c r="DC845" s="162"/>
      <c r="DD845" s="162"/>
      <c r="DE845" s="162"/>
      <c r="DF845" s="162"/>
      <c r="DG845" s="162"/>
      <c r="DH845" s="162"/>
      <c r="DI845" s="162"/>
      <c r="DJ845" s="162"/>
      <c r="DK845" s="162"/>
      <c r="DL845" s="162"/>
      <c r="DM845" s="162"/>
      <c r="DN845" s="162"/>
      <c r="DO845" s="162"/>
      <c r="DP845" s="162"/>
      <c r="DQ845" s="162"/>
      <c r="DR845" s="162"/>
      <c r="DS845" s="162"/>
      <c r="DT845" s="162"/>
      <c r="DU845" s="162"/>
      <c r="DV845" s="162"/>
      <c r="DW845" s="162"/>
      <c r="DX845" s="162"/>
      <c r="DY845" s="162"/>
      <c r="DZ845" s="162"/>
      <c r="EA845" s="162"/>
      <c r="EB845" s="162"/>
    </row>
    <row r="846" spans="1:132" s="1" customFormat="1" ht="10.5" customHeight="1">
      <c r="A846" s="1510"/>
      <c r="B846" s="1635"/>
      <c r="C846" s="1486" t="s">
        <v>129</v>
      </c>
      <c r="D846" s="131" t="s">
        <v>33</v>
      </c>
      <c r="E846" s="966">
        <f>ROUND(SQRT(E847^2+E848^2)*1000/(1.73*E$782),0)</f>
        <v>6</v>
      </c>
      <c r="F846" s="966">
        <f t="shared" ref="F846:AB846" si="468">ROUND(SQRT(F847^2+F848^2)*1000/(1.73*F$782),0)</f>
        <v>6</v>
      </c>
      <c r="G846" s="966">
        <f t="shared" si="468"/>
        <v>6</v>
      </c>
      <c r="H846" s="968">
        <f t="shared" si="468"/>
        <v>6</v>
      </c>
      <c r="I846" s="966">
        <f t="shared" si="468"/>
        <v>6</v>
      </c>
      <c r="J846" s="966">
        <f t="shared" si="468"/>
        <v>6</v>
      </c>
      <c r="K846" s="966">
        <f t="shared" si="468"/>
        <v>6</v>
      </c>
      <c r="L846" s="966">
        <f t="shared" si="468"/>
        <v>6</v>
      </c>
      <c r="M846" s="966">
        <f t="shared" si="468"/>
        <v>6</v>
      </c>
      <c r="N846" s="968">
        <f t="shared" si="468"/>
        <v>6</v>
      </c>
      <c r="O846" s="966">
        <f t="shared" si="468"/>
        <v>6</v>
      </c>
      <c r="P846" s="966">
        <f t="shared" si="468"/>
        <v>6</v>
      </c>
      <c r="Q846" s="966">
        <f t="shared" si="468"/>
        <v>6</v>
      </c>
      <c r="R846" s="966">
        <f t="shared" si="468"/>
        <v>6</v>
      </c>
      <c r="S846" s="966">
        <f t="shared" si="468"/>
        <v>6</v>
      </c>
      <c r="T846" s="966">
        <f t="shared" si="468"/>
        <v>6</v>
      </c>
      <c r="U846" s="966">
        <f t="shared" si="468"/>
        <v>6</v>
      </c>
      <c r="V846" s="968">
        <f t="shared" si="468"/>
        <v>6</v>
      </c>
      <c r="W846" s="966">
        <f t="shared" si="468"/>
        <v>6</v>
      </c>
      <c r="X846" s="966">
        <f t="shared" si="468"/>
        <v>6</v>
      </c>
      <c r="Y846" s="966">
        <f t="shared" si="468"/>
        <v>6</v>
      </c>
      <c r="Z846" s="966">
        <f t="shared" si="468"/>
        <v>6</v>
      </c>
      <c r="AA846" s="966">
        <f t="shared" si="468"/>
        <v>6</v>
      </c>
      <c r="AB846" s="1014">
        <f t="shared" si="468"/>
        <v>6</v>
      </c>
      <c r="AC846" s="146"/>
      <c r="AD846" s="90"/>
      <c r="AE846" s="58"/>
      <c r="AF846" s="261"/>
      <c r="AG846" s="261"/>
      <c r="AH846" s="261"/>
      <c r="AI846" s="261"/>
      <c r="AJ846" s="261"/>
      <c r="AK846" s="261"/>
      <c r="AL846" s="261"/>
      <c r="AM846" s="261"/>
      <c r="AN846" s="261"/>
      <c r="AO846" s="261"/>
      <c r="AP846" s="261"/>
      <c r="AQ846" s="261"/>
      <c r="AR846" s="261"/>
      <c r="AS846" s="261"/>
      <c r="AT846" s="261"/>
      <c r="AU846" s="261"/>
      <c r="AV846" s="261"/>
      <c r="AW846" s="261"/>
      <c r="AX846" s="261"/>
      <c r="AY846" s="261"/>
      <c r="AZ846" s="261"/>
      <c r="BA846" s="261"/>
      <c r="BB846" s="261"/>
      <c r="BC846" s="261"/>
      <c r="BD846" s="261"/>
      <c r="BE846" s="150"/>
      <c r="BF846" s="150"/>
      <c r="BG846" s="150"/>
      <c r="BH846" s="150"/>
      <c r="BI846" s="150"/>
      <c r="BJ846" s="150"/>
      <c r="BK846" s="150"/>
      <c r="BL846" s="150"/>
      <c r="BM846" s="150"/>
      <c r="BN846" s="150"/>
      <c r="BO846" s="150"/>
      <c r="BP846" s="150"/>
      <c r="BQ846" s="150"/>
      <c r="BR846" s="150"/>
      <c r="BS846" s="150"/>
      <c r="BT846" s="150"/>
      <c r="BU846" s="150"/>
      <c r="BV846" s="150"/>
      <c r="BW846" s="150"/>
      <c r="BX846" s="150"/>
      <c r="BY846" s="150"/>
      <c r="BZ846" s="150"/>
      <c r="CA846" s="150"/>
      <c r="CB846" s="150"/>
      <c r="CC846" s="150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  <c r="CR846" s="162"/>
      <c r="CS846" s="162"/>
      <c r="CT846" s="162"/>
      <c r="CU846" s="162"/>
      <c r="CV846" s="162"/>
      <c r="CW846" s="162"/>
      <c r="CX846" s="162"/>
      <c r="CY846" s="162"/>
      <c r="CZ846" s="162"/>
      <c r="DA846" s="162"/>
      <c r="DB846" s="162"/>
      <c r="DC846" s="162"/>
      <c r="DD846" s="162"/>
      <c r="DE846" s="162"/>
      <c r="DF846" s="162"/>
      <c r="DG846" s="162"/>
      <c r="DH846" s="162"/>
      <c r="DI846" s="162"/>
      <c r="DJ846" s="162"/>
      <c r="DK846" s="162"/>
      <c r="DL846" s="162"/>
      <c r="DM846" s="162"/>
      <c r="DN846" s="162"/>
      <c r="DO846" s="162"/>
      <c r="DP846" s="162"/>
      <c r="DQ846" s="162"/>
      <c r="DR846" s="162"/>
      <c r="DS846" s="162"/>
      <c r="DT846" s="162"/>
      <c r="DU846" s="162"/>
      <c r="DV846" s="162"/>
      <c r="DW846" s="162"/>
      <c r="DX846" s="162"/>
      <c r="DY846" s="162"/>
      <c r="DZ846" s="162"/>
      <c r="EA846" s="162"/>
      <c r="EB846" s="162"/>
    </row>
    <row r="847" spans="1:132" s="1" customFormat="1" ht="10.5" customHeight="1">
      <c r="A847" s="1510"/>
      <c r="B847" s="1635"/>
      <c r="C847" s="1486" t="s">
        <v>553</v>
      </c>
      <c r="D847" s="131" t="s">
        <v>116</v>
      </c>
      <c r="E847" s="48">
        <f t="shared" ref="E847:AB847" si="469">ROUND((AG847-AF847)*$AE847,2)</f>
        <v>0.06</v>
      </c>
      <c r="F847" s="48">
        <f t="shared" si="469"/>
        <v>0.06</v>
      </c>
      <c r="G847" s="48">
        <f t="shared" si="469"/>
        <v>0.06</v>
      </c>
      <c r="H847" s="287">
        <f t="shared" si="469"/>
        <v>0.06</v>
      </c>
      <c r="I847" s="48">
        <f t="shared" si="469"/>
        <v>0.06</v>
      </c>
      <c r="J847" s="48">
        <f t="shared" si="469"/>
        <v>0.06</v>
      </c>
      <c r="K847" s="48">
        <f t="shared" si="469"/>
        <v>0.06</v>
      </c>
      <c r="L847" s="48">
        <f t="shared" si="469"/>
        <v>0.06</v>
      </c>
      <c r="M847" s="48">
        <f t="shared" si="469"/>
        <v>0.06</v>
      </c>
      <c r="N847" s="287">
        <f t="shared" si="469"/>
        <v>0.06</v>
      </c>
      <c r="O847" s="48">
        <f t="shared" si="469"/>
        <v>0.06</v>
      </c>
      <c r="P847" s="48">
        <f t="shared" si="469"/>
        <v>0.06</v>
      </c>
      <c r="Q847" s="48">
        <f t="shared" si="469"/>
        <v>0.06</v>
      </c>
      <c r="R847" s="48">
        <f t="shared" si="469"/>
        <v>0.06</v>
      </c>
      <c r="S847" s="48">
        <f t="shared" si="469"/>
        <v>0.06</v>
      </c>
      <c r="T847" s="48">
        <f t="shared" si="469"/>
        <v>0.06</v>
      </c>
      <c r="U847" s="48">
        <f t="shared" si="469"/>
        <v>0.06</v>
      </c>
      <c r="V847" s="287">
        <f t="shared" si="469"/>
        <v>0.06</v>
      </c>
      <c r="W847" s="48">
        <f t="shared" si="469"/>
        <v>0.06</v>
      </c>
      <c r="X847" s="48">
        <f t="shared" si="469"/>
        <v>0.06</v>
      </c>
      <c r="Y847" s="48">
        <f t="shared" si="469"/>
        <v>0.06</v>
      </c>
      <c r="Z847" s="48">
        <f t="shared" si="469"/>
        <v>0.06</v>
      </c>
      <c r="AA847" s="48">
        <f t="shared" si="469"/>
        <v>0.06</v>
      </c>
      <c r="AB847" s="49">
        <f t="shared" si="469"/>
        <v>0.06</v>
      </c>
      <c r="AC847" s="47">
        <f>(BD847-AF847)*AE847</f>
        <v>1.4054400000008171</v>
      </c>
      <c r="AD847" s="50">
        <f>(BD848-AF848)*AE847</f>
        <v>0.50879999999997383</v>
      </c>
      <c r="AE847" s="58">
        <v>4.8</v>
      </c>
      <c r="AF847" s="981">
        <v>1895.0980999999999</v>
      </c>
      <c r="AG847" s="981">
        <v>1895.1104</v>
      </c>
      <c r="AH847" s="1055">
        <v>1895.1228000000001</v>
      </c>
      <c r="AI847" s="1054">
        <v>1895.1351</v>
      </c>
      <c r="AJ847" s="1054">
        <v>1895.1473000000001</v>
      </c>
      <c r="AK847" s="1054">
        <v>1895.1595</v>
      </c>
      <c r="AL847" s="1054">
        <v>1895.1715999999999</v>
      </c>
      <c r="AM847" s="1054">
        <v>1895.1838</v>
      </c>
      <c r="AN847" s="1054">
        <v>1895.1960999999999</v>
      </c>
      <c r="AO847" s="1054">
        <v>1895.2083</v>
      </c>
      <c r="AP847" s="1054">
        <v>1895.2201</v>
      </c>
      <c r="AQ847" s="1054">
        <v>1895.232</v>
      </c>
      <c r="AR847" s="1054">
        <v>1895.2440999999999</v>
      </c>
      <c r="AS847" s="1054">
        <v>1895.2563</v>
      </c>
      <c r="AT847" s="1054">
        <v>1895.2687000000001</v>
      </c>
      <c r="AU847" s="1054">
        <v>1895.2809</v>
      </c>
      <c r="AV847" s="1054">
        <v>1895.2931000000001</v>
      </c>
      <c r="AW847" s="1054">
        <v>1895.3054</v>
      </c>
      <c r="AX847" s="1054">
        <v>1895.3176000000001</v>
      </c>
      <c r="AY847" s="1054">
        <v>1895.3297</v>
      </c>
      <c r="AZ847" s="1054">
        <v>1895.3418999999999</v>
      </c>
      <c r="BA847" s="1054">
        <v>1895.3543</v>
      </c>
      <c r="BB847" s="1054">
        <v>1895.3667</v>
      </c>
      <c r="BC847" s="1054">
        <v>1895.3788</v>
      </c>
      <c r="BD847" s="1054">
        <v>1895.3909000000001</v>
      </c>
      <c r="BE847" s="1758"/>
      <c r="BF847" s="1758"/>
      <c r="BG847" s="1758"/>
      <c r="BH847" s="1758"/>
      <c r="BI847" s="1758"/>
      <c r="BJ847" s="1758"/>
      <c r="BK847" s="1758"/>
      <c r="BL847" s="1758"/>
      <c r="BM847" s="1758"/>
      <c r="BN847" s="1758"/>
      <c r="BO847" s="1758"/>
      <c r="BP847" s="1758"/>
      <c r="BQ847" s="1758"/>
      <c r="BR847" s="1758"/>
      <c r="BS847" s="1758"/>
      <c r="BT847" s="1758"/>
      <c r="BU847" s="1758"/>
      <c r="BV847" s="1758"/>
      <c r="BW847" s="1758"/>
      <c r="BX847" s="1758"/>
      <c r="BY847" s="1758"/>
      <c r="BZ847" s="1758"/>
      <c r="CA847" s="1758"/>
      <c r="CB847" s="1758"/>
      <c r="CC847" s="1758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  <c r="CR847" s="162"/>
      <c r="CS847" s="162"/>
      <c r="CT847" s="162"/>
      <c r="CU847" s="162"/>
      <c r="CV847" s="162"/>
      <c r="CW847" s="162"/>
      <c r="CX847" s="162"/>
      <c r="CY847" s="162"/>
      <c r="CZ847" s="162"/>
      <c r="DA847" s="162"/>
      <c r="DB847" s="162"/>
      <c r="DC847" s="162"/>
      <c r="DD847" s="162"/>
      <c r="DE847" s="162"/>
      <c r="DF847" s="162"/>
      <c r="DG847" s="162"/>
      <c r="DH847" s="162"/>
      <c r="DI847" s="162"/>
      <c r="DJ847" s="162"/>
      <c r="DK847" s="162"/>
      <c r="DL847" s="162"/>
      <c r="DM847" s="162"/>
      <c r="DN847" s="162"/>
      <c r="DO847" s="162"/>
      <c r="DP847" s="162"/>
      <c r="DQ847" s="162"/>
      <c r="DR847" s="162"/>
      <c r="DS847" s="162"/>
      <c r="DT847" s="162"/>
      <c r="DU847" s="162"/>
      <c r="DV847" s="162"/>
      <c r="DW847" s="162"/>
      <c r="DX847" s="162"/>
      <c r="DY847" s="162"/>
      <c r="DZ847" s="162"/>
      <c r="EA847" s="162"/>
      <c r="EB847" s="162"/>
    </row>
    <row r="848" spans="1:132" s="1" customFormat="1" ht="10.5" customHeight="1">
      <c r="A848" s="1510"/>
      <c r="B848" s="1635"/>
      <c r="C848" s="1486" t="s">
        <v>553</v>
      </c>
      <c r="D848" s="131" t="s">
        <v>117</v>
      </c>
      <c r="E848" s="48">
        <f t="shared" ref="E848:AB848" si="470">ROUND((AG848-AF848)*$AE847,2)</f>
        <v>0.02</v>
      </c>
      <c r="F848" s="48">
        <f t="shared" si="470"/>
        <v>0.02</v>
      </c>
      <c r="G848" s="48">
        <f t="shared" si="470"/>
        <v>0.02</v>
      </c>
      <c r="H848" s="287">
        <f t="shared" si="470"/>
        <v>0.02</v>
      </c>
      <c r="I848" s="48">
        <f t="shared" si="470"/>
        <v>0.02</v>
      </c>
      <c r="J848" s="48">
        <f t="shared" si="470"/>
        <v>0.02</v>
      </c>
      <c r="K848" s="48">
        <f t="shared" si="470"/>
        <v>0.02</v>
      </c>
      <c r="L848" s="48">
        <f t="shared" si="470"/>
        <v>0.02</v>
      </c>
      <c r="M848" s="48">
        <f t="shared" si="470"/>
        <v>0.02</v>
      </c>
      <c r="N848" s="287">
        <f t="shared" si="470"/>
        <v>0.02</v>
      </c>
      <c r="O848" s="48">
        <f t="shared" si="470"/>
        <v>0.02</v>
      </c>
      <c r="P848" s="48">
        <f t="shared" si="470"/>
        <v>0.02</v>
      </c>
      <c r="Q848" s="48">
        <f t="shared" si="470"/>
        <v>0.02</v>
      </c>
      <c r="R848" s="48">
        <f t="shared" si="470"/>
        <v>0.02</v>
      </c>
      <c r="S848" s="48">
        <f t="shared" si="470"/>
        <v>0.02</v>
      </c>
      <c r="T848" s="48">
        <f t="shared" si="470"/>
        <v>0.02</v>
      </c>
      <c r="U848" s="48">
        <f t="shared" si="470"/>
        <v>0.02</v>
      </c>
      <c r="V848" s="287">
        <f t="shared" si="470"/>
        <v>0.02</v>
      </c>
      <c r="W848" s="48">
        <f t="shared" si="470"/>
        <v>0.02</v>
      </c>
      <c r="X848" s="48">
        <f t="shared" si="470"/>
        <v>0.02</v>
      </c>
      <c r="Y848" s="48">
        <f t="shared" si="470"/>
        <v>0.02</v>
      </c>
      <c r="Z848" s="48">
        <f t="shared" si="470"/>
        <v>0.02</v>
      </c>
      <c r="AA848" s="48">
        <f t="shared" si="470"/>
        <v>0.02</v>
      </c>
      <c r="AB848" s="49">
        <f t="shared" si="470"/>
        <v>0.02</v>
      </c>
      <c r="AC848" s="47"/>
      <c r="AD848" s="50"/>
      <c r="AE848" s="58"/>
      <c r="AF848" s="981">
        <v>1349.02</v>
      </c>
      <c r="AG848" s="981">
        <v>1349.0245</v>
      </c>
      <c r="AH848" s="1055">
        <v>1349.0289</v>
      </c>
      <c r="AI848" s="1054">
        <v>1349.0334</v>
      </c>
      <c r="AJ848" s="1054">
        <v>1349.0378000000001</v>
      </c>
      <c r="AK848" s="1054">
        <v>1349.0420999999999</v>
      </c>
      <c r="AL848" s="1054">
        <v>1349.0463999999999</v>
      </c>
      <c r="AM848" s="1054">
        <v>1349.0506</v>
      </c>
      <c r="AN848" s="1054">
        <v>1349.0550000000001</v>
      </c>
      <c r="AO848" s="1054">
        <v>1349.0596</v>
      </c>
      <c r="AP848" s="1054">
        <v>1349.0642</v>
      </c>
      <c r="AQ848" s="1054">
        <v>1349.0689</v>
      </c>
      <c r="AR848" s="1054">
        <v>1349.0734</v>
      </c>
      <c r="AS848" s="1054">
        <v>1349.0781999999999</v>
      </c>
      <c r="AT848" s="1054">
        <v>1349.0827999999999</v>
      </c>
      <c r="AU848" s="1054">
        <v>1349.0871999999999</v>
      </c>
      <c r="AV848" s="1054">
        <v>1349.0915</v>
      </c>
      <c r="AW848" s="1054">
        <v>1349.096</v>
      </c>
      <c r="AX848" s="1054">
        <v>1349.1003000000001</v>
      </c>
      <c r="AY848" s="1054">
        <v>1349.1047000000001</v>
      </c>
      <c r="AZ848" s="1054">
        <v>1349.1088999999999</v>
      </c>
      <c r="BA848" s="1054">
        <v>1349.1132</v>
      </c>
      <c r="BB848" s="1054">
        <v>1349.1175000000001</v>
      </c>
      <c r="BC848" s="1054">
        <v>1349.1217999999999</v>
      </c>
      <c r="BD848" s="1054">
        <v>1349.126</v>
      </c>
      <c r="BE848" s="150"/>
      <c r="BF848" s="150"/>
      <c r="BG848" s="150"/>
      <c r="BH848" s="150"/>
      <c r="BI848" s="150"/>
      <c r="BJ848" s="150"/>
      <c r="BK848" s="150"/>
      <c r="BL848" s="150"/>
      <c r="BM848" s="150"/>
      <c r="BN848" s="150"/>
      <c r="BO848" s="150"/>
      <c r="BP848" s="150"/>
      <c r="BQ848" s="150"/>
      <c r="BR848" s="150"/>
      <c r="BS848" s="150"/>
      <c r="BT848" s="150"/>
      <c r="BU848" s="150"/>
      <c r="BV848" s="150"/>
      <c r="BW848" s="150"/>
      <c r="BX848" s="150"/>
      <c r="BY848" s="150"/>
      <c r="BZ848" s="150"/>
      <c r="CA848" s="150"/>
      <c r="CB848" s="150"/>
      <c r="CC848" s="150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  <c r="CR848" s="162"/>
      <c r="CS848" s="162"/>
      <c r="CT848" s="162"/>
      <c r="CU848" s="162"/>
      <c r="CV848" s="162"/>
      <c r="CW848" s="162"/>
      <c r="CX848" s="162"/>
      <c r="CY848" s="162"/>
      <c r="CZ848" s="162"/>
      <c r="DA848" s="162"/>
      <c r="DB848" s="162"/>
      <c r="DC848" s="162"/>
      <c r="DD848" s="162"/>
      <c r="DE848" s="162"/>
      <c r="DF848" s="162"/>
      <c r="DG848" s="162"/>
      <c r="DH848" s="162"/>
      <c r="DI848" s="162"/>
      <c r="DJ848" s="162"/>
      <c r="DK848" s="162"/>
      <c r="DL848" s="162"/>
      <c r="DM848" s="162"/>
      <c r="DN848" s="162"/>
      <c r="DO848" s="162"/>
      <c r="DP848" s="162"/>
      <c r="DQ848" s="162"/>
      <c r="DR848" s="162"/>
      <c r="DS848" s="162"/>
      <c r="DT848" s="162"/>
      <c r="DU848" s="162"/>
      <c r="DV848" s="162"/>
      <c r="DW848" s="162"/>
      <c r="DX848" s="162"/>
      <c r="DY848" s="162"/>
      <c r="DZ848" s="162"/>
      <c r="EA848" s="162"/>
      <c r="EB848" s="162"/>
    </row>
    <row r="849" spans="1:132" s="1" customFormat="1" ht="10.5" customHeight="1" thickBot="1">
      <c r="A849" s="1511"/>
      <c r="B849" s="1636"/>
      <c r="C849" s="271"/>
      <c r="D849" s="236" t="s">
        <v>41</v>
      </c>
      <c r="E849" s="81">
        <f t="shared" ref="E849:AB849" si="471">E848/E847</f>
        <v>0.33333333333333337</v>
      </c>
      <c r="F849" s="81">
        <f t="shared" si="471"/>
        <v>0.33333333333333337</v>
      </c>
      <c r="G849" s="81">
        <f t="shared" si="471"/>
        <v>0.33333333333333337</v>
      </c>
      <c r="H849" s="295">
        <f t="shared" si="471"/>
        <v>0.33333333333333337</v>
      </c>
      <c r="I849" s="81">
        <f t="shared" si="471"/>
        <v>0.33333333333333337</v>
      </c>
      <c r="J849" s="81">
        <f t="shared" si="471"/>
        <v>0.33333333333333337</v>
      </c>
      <c r="K849" s="81">
        <f t="shared" si="471"/>
        <v>0.33333333333333337</v>
      </c>
      <c r="L849" s="81">
        <f t="shared" si="471"/>
        <v>0.33333333333333337</v>
      </c>
      <c r="M849" s="81">
        <f t="shared" si="471"/>
        <v>0.33333333333333337</v>
      </c>
      <c r="N849" s="295">
        <f t="shared" si="471"/>
        <v>0.33333333333333337</v>
      </c>
      <c r="O849" s="81">
        <f t="shared" si="471"/>
        <v>0.33333333333333337</v>
      </c>
      <c r="P849" s="81">
        <f t="shared" si="471"/>
        <v>0.33333333333333337</v>
      </c>
      <c r="Q849" s="81">
        <f t="shared" si="471"/>
        <v>0.33333333333333337</v>
      </c>
      <c r="R849" s="81">
        <f t="shared" si="471"/>
        <v>0.33333333333333337</v>
      </c>
      <c r="S849" s="81">
        <f t="shared" si="471"/>
        <v>0.33333333333333337</v>
      </c>
      <c r="T849" s="81">
        <f t="shared" si="471"/>
        <v>0.33333333333333337</v>
      </c>
      <c r="U849" s="81">
        <f t="shared" si="471"/>
        <v>0.33333333333333337</v>
      </c>
      <c r="V849" s="295">
        <f t="shared" si="471"/>
        <v>0.33333333333333337</v>
      </c>
      <c r="W849" s="81">
        <f t="shared" si="471"/>
        <v>0.33333333333333337</v>
      </c>
      <c r="X849" s="81">
        <f t="shared" si="471"/>
        <v>0.33333333333333337</v>
      </c>
      <c r="Y849" s="81">
        <f t="shared" si="471"/>
        <v>0.33333333333333337</v>
      </c>
      <c r="Z849" s="81">
        <f t="shared" si="471"/>
        <v>0.33333333333333337</v>
      </c>
      <c r="AA849" s="81">
        <f t="shared" si="471"/>
        <v>0.33333333333333337</v>
      </c>
      <c r="AB849" s="82">
        <f t="shared" si="471"/>
        <v>0.33333333333333337</v>
      </c>
      <c r="AC849" s="224"/>
      <c r="AD849" s="225"/>
      <c r="AE849" s="226"/>
      <c r="AF849" s="261"/>
      <c r="AG849" s="261"/>
      <c r="AH849" s="261"/>
      <c r="AI849" s="261"/>
      <c r="AJ849" s="261"/>
      <c r="AK849" s="261"/>
      <c r="AL849" s="261"/>
      <c r="AM849" s="261"/>
      <c r="AN849" s="261"/>
      <c r="AO849" s="261"/>
      <c r="AP849" s="261"/>
      <c r="AQ849" s="261"/>
      <c r="AR849" s="261"/>
      <c r="AS849" s="261"/>
      <c r="AT849" s="261"/>
      <c r="AU849" s="261"/>
      <c r="AV849" s="261"/>
      <c r="AW849" s="261"/>
      <c r="AX849" s="261"/>
      <c r="AY849" s="261"/>
      <c r="AZ849" s="261"/>
      <c r="BA849" s="261"/>
      <c r="BB849" s="261"/>
      <c r="BC849" s="261"/>
      <c r="BD849" s="261"/>
      <c r="BE849" s="150"/>
      <c r="BF849" s="150"/>
      <c r="BG849" s="150"/>
      <c r="BH849" s="150"/>
      <c r="BI849" s="150"/>
      <c r="BJ849" s="150"/>
      <c r="BK849" s="150"/>
      <c r="BL849" s="150"/>
      <c r="BM849" s="150"/>
      <c r="BN849" s="150"/>
      <c r="BO849" s="150"/>
      <c r="BP849" s="150"/>
      <c r="BQ849" s="150"/>
      <c r="BR849" s="150"/>
      <c r="BS849" s="150"/>
      <c r="BT849" s="150"/>
      <c r="BU849" s="150"/>
      <c r="BV849" s="150"/>
      <c r="BW849" s="150"/>
      <c r="BX849" s="150"/>
      <c r="BY849" s="150"/>
      <c r="BZ849" s="150"/>
      <c r="CA849" s="150"/>
      <c r="CB849" s="150"/>
      <c r="CC849" s="150"/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  <c r="CR849" s="162"/>
      <c r="CS849" s="162"/>
      <c r="CT849" s="162"/>
      <c r="CU849" s="162"/>
      <c r="CV849" s="162"/>
      <c r="CW849" s="162"/>
      <c r="CX849" s="162"/>
      <c r="CY849" s="162"/>
      <c r="CZ849" s="162"/>
      <c r="DA849" s="162"/>
      <c r="DB849" s="162"/>
      <c r="DC849" s="162"/>
      <c r="DD849" s="162"/>
      <c r="DE849" s="162"/>
      <c r="DF849" s="162"/>
      <c r="DG849" s="162"/>
      <c r="DH849" s="162"/>
      <c r="DI849" s="162"/>
      <c r="DJ849" s="162"/>
      <c r="DK849" s="162"/>
      <c r="DL849" s="162"/>
      <c r="DM849" s="162"/>
      <c r="DN849" s="162"/>
      <c r="DO849" s="162"/>
      <c r="DP849" s="162"/>
      <c r="DQ849" s="162"/>
      <c r="DR849" s="162"/>
      <c r="DS849" s="162"/>
      <c r="DT849" s="162"/>
      <c r="DU849" s="162"/>
      <c r="DV849" s="162"/>
      <c r="DW849" s="162"/>
      <c r="DX849" s="162"/>
      <c r="DY849" s="162"/>
      <c r="DZ849" s="162"/>
      <c r="EA849" s="162"/>
      <c r="EB849" s="162"/>
    </row>
    <row r="850" spans="1:132" s="1" customFormat="1" ht="10.5" customHeight="1">
      <c r="A850" s="1509" t="s">
        <v>74</v>
      </c>
      <c r="B850" s="1634" t="s">
        <v>610</v>
      </c>
      <c r="C850" s="1107"/>
      <c r="D850" s="1190"/>
      <c r="E850" s="199"/>
      <c r="F850" s="199"/>
      <c r="G850" s="199"/>
      <c r="H850" s="921"/>
      <c r="I850" s="199"/>
      <c r="J850" s="199"/>
      <c r="K850" s="199"/>
      <c r="L850" s="199"/>
      <c r="M850" s="199"/>
      <c r="N850" s="921"/>
      <c r="O850" s="199"/>
      <c r="P850" s="199"/>
      <c r="Q850" s="199"/>
      <c r="R850" s="199"/>
      <c r="S850" s="199"/>
      <c r="T850" s="199"/>
      <c r="U850" s="199"/>
      <c r="V850" s="921"/>
      <c r="W850" s="199"/>
      <c r="X850" s="199"/>
      <c r="Y850" s="199"/>
      <c r="Z850" s="199"/>
      <c r="AA850" s="199"/>
      <c r="AB850" s="200"/>
      <c r="AC850" s="146"/>
      <c r="AD850" s="90"/>
      <c r="AE850" s="58"/>
      <c r="AF850" s="261"/>
      <c r="AG850" s="261"/>
      <c r="AH850" s="261"/>
      <c r="AI850" s="261"/>
      <c r="AJ850" s="261"/>
      <c r="AK850" s="261"/>
      <c r="AL850" s="261"/>
      <c r="AM850" s="261"/>
      <c r="AN850" s="261"/>
      <c r="AO850" s="261"/>
      <c r="AP850" s="261"/>
      <c r="AQ850" s="261"/>
      <c r="AR850" s="261"/>
      <c r="AS850" s="261"/>
      <c r="AT850" s="261"/>
      <c r="AU850" s="261"/>
      <c r="AV850" s="261"/>
      <c r="AW850" s="261"/>
      <c r="AX850" s="261"/>
      <c r="AY850" s="261"/>
      <c r="AZ850" s="261"/>
      <c r="BA850" s="261"/>
      <c r="BB850" s="261"/>
      <c r="BC850" s="261"/>
      <c r="BD850" s="261"/>
      <c r="BE850" s="162"/>
      <c r="BF850" s="162"/>
      <c r="BG850" s="162"/>
      <c r="BH850" s="162"/>
      <c r="BI850" s="162"/>
      <c r="BJ850" s="162"/>
      <c r="BK850" s="162"/>
      <c r="BL850" s="162"/>
      <c r="BM850" s="162"/>
      <c r="BN850" s="162"/>
      <c r="BO850" s="162"/>
      <c r="BP850" s="162"/>
      <c r="BQ850" s="162"/>
      <c r="BR850" s="162"/>
      <c r="BS850" s="162"/>
      <c r="BT850" s="162"/>
      <c r="BU850" s="162"/>
      <c r="BV850" s="162"/>
      <c r="BW850" s="162"/>
      <c r="BX850" s="162"/>
      <c r="BY850" s="162"/>
      <c r="BZ850" s="162"/>
      <c r="CA850" s="162"/>
      <c r="CB850" s="162"/>
      <c r="CC850" s="162"/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  <c r="CR850" s="162"/>
      <c r="CS850" s="162"/>
      <c r="CT850" s="162"/>
      <c r="CU850" s="162"/>
      <c r="CV850" s="162"/>
      <c r="CW850" s="162"/>
      <c r="CX850" s="162"/>
      <c r="CY850" s="162"/>
      <c r="CZ850" s="162"/>
      <c r="DA850" s="162"/>
      <c r="DB850" s="162"/>
      <c r="DC850" s="162"/>
      <c r="DD850" s="162"/>
      <c r="DE850" s="162"/>
      <c r="DF850" s="162"/>
      <c r="DG850" s="162"/>
      <c r="DH850" s="162"/>
      <c r="DI850" s="162"/>
      <c r="DJ850" s="162"/>
      <c r="DK850" s="162"/>
      <c r="DL850" s="162"/>
      <c r="DM850" s="162"/>
      <c r="DN850" s="162"/>
      <c r="DO850" s="162"/>
      <c r="DP850" s="162"/>
      <c r="DQ850" s="162"/>
      <c r="DR850" s="162"/>
      <c r="DS850" s="162"/>
      <c r="DT850" s="162"/>
      <c r="DU850" s="162"/>
      <c r="DV850" s="162"/>
      <c r="DW850" s="162"/>
      <c r="DX850" s="162"/>
      <c r="DY850" s="162"/>
      <c r="DZ850" s="162"/>
      <c r="EA850" s="162"/>
      <c r="EB850" s="162"/>
    </row>
    <row r="851" spans="1:132" s="1" customFormat="1" ht="10.5" customHeight="1">
      <c r="A851" s="1510"/>
      <c r="B851" s="1635"/>
      <c r="C851" s="1486" t="s">
        <v>129</v>
      </c>
      <c r="D851" s="131" t="s">
        <v>33</v>
      </c>
      <c r="E851" s="966">
        <f>ROUND(SQRT(E852^2+E853^2)*1000/(1.73*E$781),0)</f>
        <v>36</v>
      </c>
      <c r="F851" s="966">
        <f>ROUND(SQRT(F852^2+F853^2)*1000/(1.73*F$781),0)</f>
        <v>36</v>
      </c>
      <c r="G851" s="966">
        <f t="shared" ref="G851:AB851" si="472">ROUND(SQRT(G852^2+G853^2)*1000/(1.73*G$781),0)</f>
        <v>37</v>
      </c>
      <c r="H851" s="968">
        <f t="shared" si="472"/>
        <v>37</v>
      </c>
      <c r="I851" s="966">
        <f t="shared" si="472"/>
        <v>37</v>
      </c>
      <c r="J851" s="966">
        <f t="shared" si="472"/>
        <v>37</v>
      </c>
      <c r="K851" s="966">
        <f t="shared" si="472"/>
        <v>37</v>
      </c>
      <c r="L851" s="966">
        <f t="shared" si="472"/>
        <v>36</v>
      </c>
      <c r="M851" s="966">
        <f t="shared" si="472"/>
        <v>36</v>
      </c>
      <c r="N851" s="968">
        <f t="shared" si="472"/>
        <v>36</v>
      </c>
      <c r="O851" s="966">
        <f t="shared" si="472"/>
        <v>37</v>
      </c>
      <c r="P851" s="966">
        <f t="shared" si="472"/>
        <v>37</v>
      </c>
      <c r="Q851" s="966">
        <f t="shared" si="472"/>
        <v>38</v>
      </c>
      <c r="R851" s="966">
        <f t="shared" si="472"/>
        <v>37</v>
      </c>
      <c r="S851" s="966">
        <f t="shared" si="472"/>
        <v>38</v>
      </c>
      <c r="T851" s="966">
        <f t="shared" si="472"/>
        <v>37</v>
      </c>
      <c r="U851" s="966">
        <f t="shared" si="472"/>
        <v>37</v>
      </c>
      <c r="V851" s="968">
        <f t="shared" si="472"/>
        <v>38</v>
      </c>
      <c r="W851" s="966">
        <f t="shared" si="472"/>
        <v>37</v>
      </c>
      <c r="X851" s="966">
        <f t="shared" si="472"/>
        <v>37</v>
      </c>
      <c r="Y851" s="966">
        <f t="shared" si="472"/>
        <v>37</v>
      </c>
      <c r="Z851" s="966">
        <f t="shared" si="472"/>
        <v>37</v>
      </c>
      <c r="AA851" s="966">
        <f t="shared" si="472"/>
        <v>37</v>
      </c>
      <c r="AB851" s="1014">
        <f t="shared" si="472"/>
        <v>37</v>
      </c>
      <c r="AC851" s="146"/>
      <c r="AD851" s="90"/>
      <c r="AE851" s="58"/>
      <c r="AF851" s="262"/>
      <c r="AG851" s="262"/>
      <c r="AH851" s="262"/>
      <c r="AI851" s="262"/>
      <c r="AJ851" s="262"/>
      <c r="AK851" s="262"/>
      <c r="AL851" s="262"/>
      <c r="AM851" s="262"/>
      <c r="AN851" s="262"/>
      <c r="AO851" s="262"/>
      <c r="AP851" s="262"/>
      <c r="AQ851" s="262"/>
      <c r="AR851" s="262"/>
      <c r="AS851" s="262"/>
      <c r="AT851" s="262"/>
      <c r="AU851" s="262"/>
      <c r="AV851" s="262"/>
      <c r="AW851" s="262"/>
      <c r="AX851" s="262"/>
      <c r="AY851" s="262"/>
      <c r="AZ851" s="262"/>
      <c r="BA851" s="262"/>
      <c r="BB851" s="262"/>
      <c r="BC851" s="262"/>
      <c r="BD851" s="262"/>
      <c r="BE851" s="150"/>
      <c r="BF851" s="150"/>
      <c r="BG851" s="150"/>
      <c r="BH851" s="150"/>
      <c r="BI851" s="150"/>
      <c r="BJ851" s="150"/>
      <c r="BK851" s="150"/>
      <c r="BL851" s="150"/>
      <c r="BM851" s="150"/>
      <c r="BN851" s="150"/>
      <c r="BO851" s="150"/>
      <c r="BP851" s="150"/>
      <c r="BQ851" s="150"/>
      <c r="BR851" s="150"/>
      <c r="BS851" s="150"/>
      <c r="BT851" s="150"/>
      <c r="BU851" s="150"/>
      <c r="BV851" s="150"/>
      <c r="BW851" s="150"/>
      <c r="BX851" s="150"/>
      <c r="BY851" s="150"/>
      <c r="BZ851" s="150"/>
      <c r="CA851" s="150"/>
      <c r="CB851" s="150"/>
      <c r="CC851" s="150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  <c r="CR851" s="162"/>
      <c r="CS851" s="162"/>
      <c r="CT851" s="162"/>
      <c r="CU851" s="162"/>
      <c r="CV851" s="162"/>
      <c r="CW851" s="162"/>
      <c r="CX851" s="162"/>
      <c r="CY851" s="162"/>
      <c r="CZ851" s="162"/>
      <c r="DA851" s="162"/>
      <c r="DB851" s="162"/>
      <c r="DC851" s="162"/>
      <c r="DD851" s="162"/>
      <c r="DE851" s="162"/>
      <c r="DF851" s="162"/>
      <c r="DG851" s="162"/>
      <c r="DH851" s="162"/>
      <c r="DI851" s="162"/>
      <c r="DJ851" s="162"/>
      <c r="DK851" s="162"/>
      <c r="DL851" s="162"/>
      <c r="DM851" s="162"/>
      <c r="DN851" s="162"/>
      <c r="DO851" s="162"/>
      <c r="DP851" s="162"/>
      <c r="DQ851" s="162"/>
      <c r="DR851" s="162"/>
      <c r="DS851" s="162"/>
      <c r="DT851" s="162"/>
      <c r="DU851" s="162"/>
      <c r="DV851" s="162"/>
      <c r="DW851" s="162"/>
      <c r="DX851" s="162"/>
      <c r="DY851" s="162"/>
      <c r="DZ851" s="162"/>
      <c r="EA851" s="162"/>
      <c r="EB851" s="162"/>
    </row>
    <row r="852" spans="1:132" s="1" customFormat="1" ht="10.5" customHeight="1">
      <c r="A852" s="1510"/>
      <c r="B852" s="1635"/>
      <c r="C852" s="1486" t="s">
        <v>553</v>
      </c>
      <c r="D852" s="131" t="s">
        <v>116</v>
      </c>
      <c r="E852" s="48">
        <f t="shared" ref="E852:AB852" si="473">ROUND((AG852-AF852)*$AE852,2)</f>
        <v>0.34</v>
      </c>
      <c r="F852" s="48">
        <f t="shared" si="473"/>
        <v>0.34</v>
      </c>
      <c r="G852" s="48">
        <f t="shared" si="473"/>
        <v>0.35</v>
      </c>
      <c r="H852" s="287">
        <f t="shared" si="473"/>
        <v>0.35</v>
      </c>
      <c r="I852" s="48">
        <f t="shared" si="473"/>
        <v>0.35</v>
      </c>
      <c r="J852" s="48">
        <f t="shared" si="473"/>
        <v>0.35</v>
      </c>
      <c r="K852" s="48">
        <f t="shared" si="473"/>
        <v>0.35</v>
      </c>
      <c r="L852" s="48">
        <f t="shared" si="473"/>
        <v>0.34</v>
      </c>
      <c r="M852" s="48">
        <f t="shared" si="473"/>
        <v>0.34</v>
      </c>
      <c r="N852" s="287">
        <f t="shared" si="473"/>
        <v>0.34</v>
      </c>
      <c r="O852" s="48">
        <f t="shared" si="473"/>
        <v>0.34</v>
      </c>
      <c r="P852" s="48">
        <f t="shared" si="473"/>
        <v>0.35</v>
      </c>
      <c r="Q852" s="48">
        <f t="shared" si="473"/>
        <v>0.36</v>
      </c>
      <c r="R852" s="48">
        <f t="shared" si="473"/>
        <v>0.35</v>
      </c>
      <c r="S852" s="48">
        <f t="shared" si="473"/>
        <v>0.35</v>
      </c>
      <c r="T852" s="48">
        <f t="shared" si="473"/>
        <v>0.35</v>
      </c>
      <c r="U852" s="48">
        <f t="shared" si="473"/>
        <v>0.35</v>
      </c>
      <c r="V852" s="287">
        <f t="shared" si="473"/>
        <v>0.35</v>
      </c>
      <c r="W852" s="48">
        <f t="shared" si="473"/>
        <v>0.35</v>
      </c>
      <c r="X852" s="48">
        <f t="shared" si="473"/>
        <v>0.35</v>
      </c>
      <c r="Y852" s="48">
        <f t="shared" si="473"/>
        <v>0.35</v>
      </c>
      <c r="Z852" s="48">
        <f t="shared" si="473"/>
        <v>0.35</v>
      </c>
      <c r="AA852" s="48">
        <f t="shared" si="473"/>
        <v>0.35</v>
      </c>
      <c r="AB852" s="49">
        <f t="shared" si="473"/>
        <v>0.35</v>
      </c>
      <c r="AC852" s="47">
        <f>(BD852-AF852)*AE852</f>
        <v>8.3635200000004257</v>
      </c>
      <c r="AD852" s="50">
        <f>(BD853-AF853)*AE852</f>
        <v>4.8134399999999005</v>
      </c>
      <c r="AE852" s="58">
        <v>4.8</v>
      </c>
      <c r="AF852" s="981">
        <v>1581.3896</v>
      </c>
      <c r="AG852" s="981">
        <v>1581.4611</v>
      </c>
      <c r="AH852" s="1055">
        <v>1581.5325</v>
      </c>
      <c r="AI852" s="1054">
        <v>1581.6063999999999</v>
      </c>
      <c r="AJ852" s="1054">
        <v>1581.68</v>
      </c>
      <c r="AK852" s="1054">
        <v>1581.7536</v>
      </c>
      <c r="AL852" s="1054">
        <v>1581.827</v>
      </c>
      <c r="AM852" s="1054">
        <v>1581.9005</v>
      </c>
      <c r="AN852" s="1054">
        <v>1581.9713999999999</v>
      </c>
      <c r="AO852" s="1054">
        <v>1582.0420999999999</v>
      </c>
      <c r="AP852" s="1054">
        <v>1582.1126999999999</v>
      </c>
      <c r="AQ852" s="1054">
        <v>1582.1837</v>
      </c>
      <c r="AR852" s="1054">
        <v>1582.2556</v>
      </c>
      <c r="AS852" s="1054">
        <v>1582.3297</v>
      </c>
      <c r="AT852" s="1054">
        <v>1582.4034999999999</v>
      </c>
      <c r="AU852" s="1054">
        <v>1582.4770000000001</v>
      </c>
      <c r="AV852" s="1054">
        <v>1582.5499</v>
      </c>
      <c r="AW852" s="1054">
        <v>1582.6229000000001</v>
      </c>
      <c r="AX852" s="1054">
        <v>1582.6957</v>
      </c>
      <c r="AY852" s="1054">
        <v>1582.7683999999999</v>
      </c>
      <c r="AZ852" s="1054">
        <v>1582.8412000000001</v>
      </c>
      <c r="BA852" s="1054">
        <v>1582.914</v>
      </c>
      <c r="BB852" s="1054">
        <v>1582.9866999999999</v>
      </c>
      <c r="BC852" s="1054">
        <v>1583.0594000000001</v>
      </c>
      <c r="BD852" s="1054">
        <v>1583.1320000000001</v>
      </c>
      <c r="BE852" s="1323"/>
      <c r="BF852" s="1323"/>
      <c r="BG852" s="1323"/>
      <c r="BH852" s="1323"/>
      <c r="BI852" s="1323"/>
      <c r="BJ852" s="1323"/>
      <c r="BK852" s="1323"/>
      <c r="BL852" s="1323"/>
      <c r="BM852" s="1323"/>
      <c r="BN852" s="1323"/>
      <c r="BO852" s="1323"/>
      <c r="BP852" s="1323"/>
      <c r="BQ852" s="1323"/>
      <c r="BR852" s="1323"/>
      <c r="BS852" s="1323"/>
      <c r="BT852" s="1323"/>
      <c r="BU852" s="1323"/>
      <c r="BV852" s="1323"/>
      <c r="BW852" s="1323"/>
      <c r="BX852" s="1323"/>
      <c r="BY852" s="1323"/>
      <c r="BZ852" s="1323"/>
      <c r="CA852" s="1323"/>
      <c r="CB852" s="1323"/>
      <c r="CC852" s="1323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  <c r="CR852" s="162"/>
      <c r="CS852" s="162"/>
      <c r="CT852" s="162"/>
      <c r="CU852" s="162"/>
      <c r="CV852" s="162"/>
      <c r="CW852" s="162"/>
      <c r="CX852" s="162"/>
      <c r="CY852" s="162"/>
      <c r="CZ852" s="162"/>
      <c r="DA852" s="162"/>
      <c r="DB852" s="162"/>
      <c r="DC852" s="162"/>
      <c r="DD852" s="162"/>
      <c r="DE852" s="162"/>
      <c r="DF852" s="162"/>
      <c r="DG852" s="162"/>
      <c r="DH852" s="162"/>
      <c r="DI852" s="162"/>
      <c r="DJ852" s="162"/>
      <c r="DK852" s="162"/>
      <c r="DL852" s="162"/>
      <c r="DM852" s="162"/>
      <c r="DN852" s="162"/>
      <c r="DO852" s="162"/>
      <c r="DP852" s="162"/>
      <c r="DQ852" s="162"/>
      <c r="DR852" s="162"/>
      <c r="DS852" s="162"/>
      <c r="DT852" s="162"/>
      <c r="DU852" s="162"/>
      <c r="DV852" s="162"/>
      <c r="DW852" s="162"/>
      <c r="DX852" s="162"/>
      <c r="DY852" s="162"/>
      <c r="DZ852" s="162"/>
      <c r="EA852" s="162"/>
      <c r="EB852" s="162"/>
    </row>
    <row r="853" spans="1:132" s="1" customFormat="1" ht="10.5" customHeight="1">
      <c r="A853" s="1510"/>
      <c r="B853" s="1635"/>
      <c r="C853" s="1486" t="s">
        <v>553</v>
      </c>
      <c r="D853" s="131" t="s">
        <v>117</v>
      </c>
      <c r="E853" s="48">
        <f t="shared" ref="E853:AB853" si="474">ROUND((AG853-AF853)*$AE852,2)</f>
        <v>0.2</v>
      </c>
      <c r="F853" s="48">
        <f t="shared" si="474"/>
        <v>0.2</v>
      </c>
      <c r="G853" s="48">
        <f t="shared" si="474"/>
        <v>0.2</v>
      </c>
      <c r="H853" s="287">
        <f t="shared" si="474"/>
        <v>0.2</v>
      </c>
      <c r="I853" s="48">
        <f t="shared" si="474"/>
        <v>0.2</v>
      </c>
      <c r="J853" s="48">
        <f t="shared" si="474"/>
        <v>0.2</v>
      </c>
      <c r="K853" s="48">
        <f t="shared" si="474"/>
        <v>0.2</v>
      </c>
      <c r="L853" s="48">
        <f t="shared" si="474"/>
        <v>0.2</v>
      </c>
      <c r="M853" s="48">
        <f t="shared" si="474"/>
        <v>0.2</v>
      </c>
      <c r="N853" s="287">
        <f t="shared" si="474"/>
        <v>0.2</v>
      </c>
      <c r="O853" s="48">
        <f t="shared" si="474"/>
        <v>0.21</v>
      </c>
      <c r="P853" s="48">
        <f t="shared" si="474"/>
        <v>0.21</v>
      </c>
      <c r="Q853" s="48">
        <f t="shared" si="474"/>
        <v>0.21</v>
      </c>
      <c r="R853" s="48">
        <f t="shared" si="474"/>
        <v>0.2</v>
      </c>
      <c r="S853" s="48">
        <f t="shared" si="474"/>
        <v>0.2</v>
      </c>
      <c r="T853" s="48">
        <f t="shared" si="474"/>
        <v>0.2</v>
      </c>
      <c r="U853" s="48">
        <f t="shared" si="474"/>
        <v>0.2</v>
      </c>
      <c r="V853" s="287">
        <f t="shared" si="474"/>
        <v>0.2</v>
      </c>
      <c r="W853" s="48">
        <f t="shared" si="474"/>
        <v>0.2</v>
      </c>
      <c r="X853" s="48">
        <f t="shared" si="474"/>
        <v>0.2</v>
      </c>
      <c r="Y853" s="48">
        <f t="shared" si="474"/>
        <v>0.2</v>
      </c>
      <c r="Z853" s="48">
        <f t="shared" si="474"/>
        <v>0.2</v>
      </c>
      <c r="AA853" s="48">
        <f t="shared" si="474"/>
        <v>0.2</v>
      </c>
      <c r="AB853" s="49">
        <f t="shared" si="474"/>
        <v>0.2</v>
      </c>
      <c r="AC853" s="47"/>
      <c r="AD853" s="50"/>
      <c r="AE853" s="58"/>
      <c r="AF853" s="981">
        <v>1366.4869000000001</v>
      </c>
      <c r="AG853" s="981">
        <v>1366.5291</v>
      </c>
      <c r="AH853" s="1055">
        <v>1366.5712000000001</v>
      </c>
      <c r="AI853" s="1054">
        <v>1366.6132</v>
      </c>
      <c r="AJ853" s="1054">
        <v>1366.6549</v>
      </c>
      <c r="AK853" s="1054">
        <v>1366.6963000000001</v>
      </c>
      <c r="AL853" s="1054">
        <v>1366.7375</v>
      </c>
      <c r="AM853" s="1054">
        <v>1366.7787000000001</v>
      </c>
      <c r="AN853" s="1054">
        <v>1366.8208</v>
      </c>
      <c r="AO853" s="1054">
        <v>1366.8630000000001</v>
      </c>
      <c r="AP853" s="1054">
        <v>1366.9054000000001</v>
      </c>
      <c r="AQ853" s="1054">
        <v>1366.9484</v>
      </c>
      <c r="AR853" s="1054">
        <v>1366.9911999999999</v>
      </c>
      <c r="AS853" s="1054">
        <v>1367.0344</v>
      </c>
      <c r="AT853" s="1054">
        <v>1367.0768</v>
      </c>
      <c r="AU853" s="1054">
        <v>1367.1184000000001</v>
      </c>
      <c r="AV853" s="1054">
        <v>1367.1597999999999</v>
      </c>
      <c r="AW853" s="1054">
        <v>1367.2014999999999</v>
      </c>
      <c r="AX853" s="1054">
        <v>1367.2429</v>
      </c>
      <c r="AY853" s="1054">
        <v>1367.2841000000001</v>
      </c>
      <c r="AZ853" s="1054">
        <v>1367.3252</v>
      </c>
      <c r="BA853" s="1054">
        <v>1367.3666000000001</v>
      </c>
      <c r="BB853" s="1054">
        <v>1367.4077</v>
      </c>
      <c r="BC853" s="1054">
        <v>1367.4486999999999</v>
      </c>
      <c r="BD853" s="1054">
        <v>1367.4897000000001</v>
      </c>
      <c r="BE853" s="150"/>
      <c r="BF853" s="150"/>
      <c r="BG853" s="150"/>
      <c r="BH853" s="150"/>
      <c r="BI853" s="150"/>
      <c r="BJ853" s="150"/>
      <c r="BK853" s="150"/>
      <c r="BL853" s="150"/>
      <c r="BM853" s="150"/>
      <c r="BN853" s="150"/>
      <c r="BO853" s="150"/>
      <c r="BP853" s="150"/>
      <c r="BQ853" s="150"/>
      <c r="BR853" s="150"/>
      <c r="BS853" s="150"/>
      <c r="BT853" s="150"/>
      <c r="BU853" s="150"/>
      <c r="BV853" s="150"/>
      <c r="BW853" s="150"/>
      <c r="BX853" s="150"/>
      <c r="BY853" s="150"/>
      <c r="BZ853" s="150"/>
      <c r="CA853" s="150"/>
      <c r="CB853" s="150"/>
      <c r="CC853" s="150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  <c r="CR853" s="162"/>
      <c r="CS853" s="162"/>
      <c r="CT853" s="162"/>
      <c r="CU853" s="162"/>
      <c r="CV853" s="162"/>
      <c r="CW853" s="162"/>
      <c r="CX853" s="162"/>
      <c r="CY853" s="162"/>
      <c r="CZ853" s="162"/>
      <c r="DA853" s="162"/>
      <c r="DB853" s="162"/>
      <c r="DC853" s="162"/>
      <c r="DD853" s="162"/>
      <c r="DE853" s="162"/>
      <c r="DF853" s="162"/>
      <c r="DG853" s="162"/>
      <c r="DH853" s="162"/>
      <c r="DI853" s="162"/>
      <c r="DJ853" s="162"/>
      <c r="DK853" s="162"/>
      <c r="DL853" s="162"/>
      <c r="DM853" s="162"/>
      <c r="DN853" s="162"/>
      <c r="DO853" s="162"/>
      <c r="DP853" s="162"/>
      <c r="DQ853" s="162"/>
      <c r="DR853" s="162"/>
      <c r="DS853" s="162"/>
      <c r="DT853" s="162"/>
      <c r="DU853" s="162"/>
      <c r="DV853" s="162"/>
      <c r="DW853" s="162"/>
      <c r="DX853" s="162"/>
      <c r="DY853" s="162"/>
      <c r="DZ853" s="162"/>
      <c r="EA853" s="162"/>
      <c r="EB853" s="162"/>
    </row>
    <row r="854" spans="1:132" s="1" customFormat="1" ht="10.5" customHeight="1" thickBot="1">
      <c r="A854" s="1511"/>
      <c r="B854" s="1636"/>
      <c r="C854" s="271"/>
      <c r="D854" s="236" t="s">
        <v>41</v>
      </c>
      <c r="E854" s="81">
        <f t="shared" ref="E854:AB854" si="475">E853/E852</f>
        <v>0.58823529411764708</v>
      </c>
      <c r="F854" s="81">
        <f t="shared" si="475"/>
        <v>0.58823529411764708</v>
      </c>
      <c r="G854" s="81">
        <f t="shared" si="475"/>
        <v>0.57142857142857151</v>
      </c>
      <c r="H854" s="295">
        <f t="shared" si="475"/>
        <v>0.57142857142857151</v>
      </c>
      <c r="I854" s="81">
        <f t="shared" si="475"/>
        <v>0.57142857142857151</v>
      </c>
      <c r="J854" s="81">
        <f t="shared" si="475"/>
        <v>0.57142857142857151</v>
      </c>
      <c r="K854" s="81">
        <f t="shared" si="475"/>
        <v>0.57142857142857151</v>
      </c>
      <c r="L854" s="81">
        <f t="shared" si="475"/>
        <v>0.58823529411764708</v>
      </c>
      <c r="M854" s="81">
        <f t="shared" si="475"/>
        <v>0.58823529411764708</v>
      </c>
      <c r="N854" s="295">
        <f t="shared" si="475"/>
        <v>0.58823529411764708</v>
      </c>
      <c r="O854" s="81">
        <f t="shared" si="475"/>
        <v>0.61764705882352933</v>
      </c>
      <c r="P854" s="81">
        <f t="shared" si="475"/>
        <v>0.6</v>
      </c>
      <c r="Q854" s="81">
        <f t="shared" si="475"/>
        <v>0.58333333333333337</v>
      </c>
      <c r="R854" s="81">
        <f t="shared" si="475"/>
        <v>0.57142857142857151</v>
      </c>
      <c r="S854" s="81">
        <f t="shared" si="475"/>
        <v>0.57142857142857151</v>
      </c>
      <c r="T854" s="81">
        <f t="shared" si="475"/>
        <v>0.57142857142857151</v>
      </c>
      <c r="U854" s="81">
        <f t="shared" si="475"/>
        <v>0.57142857142857151</v>
      </c>
      <c r="V854" s="295">
        <f t="shared" si="475"/>
        <v>0.57142857142857151</v>
      </c>
      <c r="W854" s="81">
        <f t="shared" si="475"/>
        <v>0.57142857142857151</v>
      </c>
      <c r="X854" s="81">
        <f t="shared" si="475"/>
        <v>0.57142857142857151</v>
      </c>
      <c r="Y854" s="81">
        <f t="shared" si="475"/>
        <v>0.57142857142857151</v>
      </c>
      <c r="Z854" s="81">
        <f t="shared" si="475"/>
        <v>0.57142857142857151</v>
      </c>
      <c r="AA854" s="81">
        <f t="shared" si="475"/>
        <v>0.57142857142857151</v>
      </c>
      <c r="AB854" s="82">
        <f t="shared" si="475"/>
        <v>0.57142857142857151</v>
      </c>
      <c r="AC854" s="224"/>
      <c r="AD854" s="225"/>
      <c r="AE854" s="226"/>
      <c r="AF854" s="261"/>
      <c r="AG854" s="261"/>
      <c r="AH854" s="261"/>
      <c r="AI854" s="261"/>
      <c r="AJ854" s="261"/>
      <c r="AK854" s="261"/>
      <c r="AL854" s="261"/>
      <c r="AM854" s="261"/>
      <c r="AN854" s="261"/>
      <c r="AO854" s="261"/>
      <c r="AP854" s="261"/>
      <c r="AQ854" s="261"/>
      <c r="AR854" s="261"/>
      <c r="AS854" s="261"/>
      <c r="AT854" s="261"/>
      <c r="AU854" s="261"/>
      <c r="AV854" s="261"/>
      <c r="AW854" s="261"/>
      <c r="AX854" s="261"/>
      <c r="AY854" s="261"/>
      <c r="AZ854" s="261"/>
      <c r="BA854" s="261"/>
      <c r="BB854" s="261"/>
      <c r="BC854" s="261"/>
      <c r="BD854" s="261"/>
      <c r="BE854" s="150"/>
      <c r="BF854" s="150"/>
      <c r="BG854" s="150"/>
      <c r="BH854" s="150"/>
      <c r="BI854" s="150"/>
      <c r="BJ854" s="150"/>
      <c r="BK854" s="150"/>
      <c r="BL854" s="150"/>
      <c r="BM854" s="150"/>
      <c r="BN854" s="150"/>
      <c r="BO854" s="150"/>
      <c r="BP854" s="150"/>
      <c r="BQ854" s="150"/>
      <c r="BR854" s="150"/>
      <c r="BS854" s="150"/>
      <c r="BT854" s="150"/>
      <c r="BU854" s="150"/>
      <c r="BV854" s="150"/>
      <c r="BW854" s="150"/>
      <c r="BX854" s="150"/>
      <c r="BY854" s="150"/>
      <c r="BZ854" s="150"/>
      <c r="CA854" s="150"/>
      <c r="CB854" s="150"/>
      <c r="CC854" s="150"/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  <c r="CR854" s="162"/>
      <c r="CS854" s="162"/>
      <c r="CT854" s="162"/>
      <c r="CU854" s="162"/>
      <c r="CV854" s="162"/>
      <c r="CW854" s="162"/>
      <c r="CX854" s="162"/>
      <c r="CY854" s="162"/>
      <c r="CZ854" s="162"/>
      <c r="DA854" s="162"/>
      <c r="DB854" s="162"/>
      <c r="DC854" s="162"/>
      <c r="DD854" s="162"/>
      <c r="DE854" s="162"/>
      <c r="DF854" s="162"/>
      <c r="DG854" s="162"/>
      <c r="DH854" s="162"/>
      <c r="DI854" s="162"/>
      <c r="DJ854" s="162"/>
      <c r="DK854" s="162"/>
      <c r="DL854" s="162"/>
      <c r="DM854" s="162"/>
      <c r="DN854" s="162"/>
      <c r="DO854" s="162"/>
      <c r="DP854" s="162"/>
      <c r="DQ854" s="162"/>
      <c r="DR854" s="162"/>
      <c r="DS854" s="162"/>
      <c r="DT854" s="162"/>
      <c r="DU854" s="162"/>
      <c r="DV854" s="162"/>
      <c r="DW854" s="162"/>
      <c r="DX854" s="162"/>
      <c r="DY854" s="162"/>
      <c r="DZ854" s="162"/>
      <c r="EA854" s="162"/>
      <c r="EB854" s="162"/>
    </row>
    <row r="855" spans="1:132" s="1" customFormat="1" ht="10.5" customHeight="1">
      <c r="A855" s="1509" t="s">
        <v>18</v>
      </c>
      <c r="B855" s="1516" t="s">
        <v>759</v>
      </c>
      <c r="C855" s="1107"/>
      <c r="D855" s="1190"/>
      <c r="E855" s="199"/>
      <c r="F855" s="199"/>
      <c r="G855" s="199"/>
      <c r="H855" s="921"/>
      <c r="I855" s="199"/>
      <c r="J855" s="199"/>
      <c r="K855" s="199"/>
      <c r="L855" s="199"/>
      <c r="M855" s="199"/>
      <c r="N855" s="921"/>
      <c r="O855" s="199"/>
      <c r="P855" s="199"/>
      <c r="Q855" s="199"/>
      <c r="R855" s="199"/>
      <c r="S855" s="199"/>
      <c r="T855" s="199"/>
      <c r="U855" s="199"/>
      <c r="V855" s="921"/>
      <c r="W855" s="199"/>
      <c r="X855" s="199"/>
      <c r="Y855" s="199"/>
      <c r="Z855" s="199"/>
      <c r="AA855" s="199"/>
      <c r="AB855" s="200"/>
      <c r="AC855" s="227" t="s">
        <v>115</v>
      </c>
      <c r="AD855" s="228">
        <f>AD857/AC857</f>
        <v>0.82223317909420301</v>
      </c>
      <c r="AE855" s="229"/>
      <c r="AF855" s="261"/>
      <c r="AG855" s="261"/>
      <c r="AH855" s="261"/>
      <c r="AI855" s="261"/>
      <c r="AJ855" s="261"/>
      <c r="AK855" s="261"/>
      <c r="AL855" s="261"/>
      <c r="AM855" s="261"/>
      <c r="AN855" s="261"/>
      <c r="AO855" s="261"/>
      <c r="AP855" s="261"/>
      <c r="AQ855" s="261"/>
      <c r="AR855" s="261"/>
      <c r="AS855" s="261"/>
      <c r="AT855" s="261"/>
      <c r="AU855" s="261"/>
      <c r="AV855" s="261"/>
      <c r="AW855" s="261"/>
      <c r="AX855" s="261"/>
      <c r="AY855" s="261"/>
      <c r="AZ855" s="261"/>
      <c r="BA855" s="261"/>
      <c r="BB855" s="261"/>
      <c r="BC855" s="261"/>
      <c r="BD855" s="261"/>
      <c r="BE855" s="150"/>
      <c r="BF855" s="150"/>
      <c r="BG855" s="150"/>
      <c r="BH855" s="150"/>
      <c r="BI855" s="150"/>
      <c r="BJ855" s="150"/>
      <c r="BK855" s="150"/>
      <c r="BL855" s="150"/>
      <c r="BM855" s="150"/>
      <c r="BN855" s="150"/>
      <c r="BO855" s="150"/>
      <c r="BP855" s="150"/>
      <c r="BQ855" s="150"/>
      <c r="BR855" s="150"/>
      <c r="BS855" s="150"/>
      <c r="BT855" s="150"/>
      <c r="BU855" s="150"/>
      <c r="BV855" s="150"/>
      <c r="BW855" s="150"/>
      <c r="BX855" s="150"/>
      <c r="BY855" s="150"/>
      <c r="BZ855" s="150"/>
      <c r="CA855" s="150"/>
      <c r="CB855" s="150"/>
      <c r="CC855" s="150"/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  <c r="CR855" s="162"/>
      <c r="CS855" s="162"/>
      <c r="CT855" s="162"/>
      <c r="CU855" s="162"/>
      <c r="CV855" s="162"/>
      <c r="CW855" s="162"/>
      <c r="CX855" s="162"/>
      <c r="CY855" s="162"/>
      <c r="CZ855" s="162"/>
      <c r="DA855" s="162"/>
      <c r="DB855" s="162"/>
      <c r="DC855" s="162"/>
      <c r="DD855" s="162"/>
      <c r="DE855" s="162"/>
      <c r="DF855" s="162"/>
      <c r="DG855" s="162"/>
      <c r="DH855" s="162"/>
      <c r="DI855" s="162"/>
      <c r="DJ855" s="162"/>
      <c r="DK855" s="162"/>
      <c r="DL855" s="162"/>
      <c r="DM855" s="162"/>
      <c r="DN855" s="162"/>
      <c r="DO855" s="162"/>
      <c r="DP855" s="162"/>
      <c r="DQ855" s="162"/>
      <c r="DR855" s="162"/>
      <c r="DS855" s="162"/>
      <c r="DT855" s="162"/>
      <c r="DU855" s="162"/>
      <c r="DV855" s="162"/>
      <c r="DW855" s="162"/>
      <c r="DX855" s="162"/>
      <c r="DY855" s="162"/>
      <c r="DZ855" s="162"/>
      <c r="EA855" s="162"/>
      <c r="EB855" s="162"/>
    </row>
    <row r="856" spans="1:132" s="1" customFormat="1" ht="10.5" customHeight="1">
      <c r="A856" s="1510"/>
      <c r="B856" s="1517"/>
      <c r="C856" s="1486" t="s">
        <v>126</v>
      </c>
      <c r="D856" s="131" t="s">
        <v>33</v>
      </c>
      <c r="E856" s="966">
        <v>24</v>
      </c>
      <c r="F856" s="966">
        <v>24</v>
      </c>
      <c r="G856" s="966">
        <v>23</v>
      </c>
      <c r="H856" s="968">
        <v>24</v>
      </c>
      <c r="I856" s="966">
        <v>24</v>
      </c>
      <c r="J856" s="966">
        <v>24</v>
      </c>
      <c r="K856" s="966">
        <v>24</v>
      </c>
      <c r="L856" s="966">
        <v>24</v>
      </c>
      <c r="M856" s="966">
        <v>24</v>
      </c>
      <c r="N856" s="968">
        <v>24</v>
      </c>
      <c r="O856" s="966">
        <v>25</v>
      </c>
      <c r="P856" s="966">
        <v>35</v>
      </c>
      <c r="Q856" s="966">
        <v>23</v>
      </c>
      <c r="R856" s="966">
        <v>23</v>
      </c>
      <c r="S856" s="966">
        <v>23</v>
      </c>
      <c r="T856" s="966">
        <v>23</v>
      </c>
      <c r="U856" s="966">
        <v>23</v>
      </c>
      <c r="V856" s="968">
        <v>23</v>
      </c>
      <c r="W856" s="966">
        <v>24</v>
      </c>
      <c r="X856" s="966">
        <v>23</v>
      </c>
      <c r="Y856" s="966">
        <v>23</v>
      </c>
      <c r="Z856" s="966">
        <v>23</v>
      </c>
      <c r="AA856" s="966">
        <v>23</v>
      </c>
      <c r="AB856" s="1014">
        <v>23</v>
      </c>
      <c r="AC856" s="146"/>
      <c r="AD856" s="90"/>
      <c r="AE856" s="58"/>
      <c r="AF856" s="261"/>
      <c r="AG856" s="261"/>
      <c r="AH856" s="261"/>
      <c r="AI856" s="261"/>
      <c r="AJ856" s="261"/>
      <c r="AK856" s="261"/>
      <c r="AL856" s="261"/>
      <c r="AM856" s="261"/>
      <c r="AN856" s="261"/>
      <c r="AO856" s="261"/>
      <c r="AP856" s="261"/>
      <c r="AQ856" s="261"/>
      <c r="AR856" s="261"/>
      <c r="AS856" s="261"/>
      <c r="AT856" s="261"/>
      <c r="AU856" s="261"/>
      <c r="AV856" s="261"/>
      <c r="AW856" s="261"/>
      <c r="AX856" s="261"/>
      <c r="AY856" s="261"/>
      <c r="AZ856" s="261"/>
      <c r="BA856" s="261"/>
      <c r="BB856" s="261"/>
      <c r="BC856" s="261"/>
      <c r="BD856" s="261"/>
      <c r="BE856" s="150"/>
      <c r="BF856" s="150"/>
      <c r="BG856" s="150"/>
      <c r="BH856" s="150"/>
      <c r="BI856" s="150"/>
      <c r="BJ856" s="150"/>
      <c r="BK856" s="150"/>
      <c r="BL856" s="150"/>
      <c r="BM856" s="150"/>
      <c r="BN856" s="150"/>
      <c r="BO856" s="150"/>
      <c r="BP856" s="150"/>
      <c r="BQ856" s="150"/>
      <c r="BR856" s="150"/>
      <c r="BS856" s="150"/>
      <c r="BT856" s="150"/>
      <c r="BU856" s="150"/>
      <c r="BV856" s="150"/>
      <c r="BW856" s="150"/>
      <c r="BX856" s="150"/>
      <c r="BY856" s="150"/>
      <c r="BZ856" s="150"/>
      <c r="CA856" s="150"/>
      <c r="CB856" s="150"/>
      <c r="CC856" s="150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  <c r="CR856" s="162"/>
      <c r="CS856" s="162"/>
      <c r="CT856" s="162"/>
      <c r="CU856" s="162"/>
      <c r="CV856" s="162"/>
      <c r="CW856" s="162"/>
      <c r="CX856" s="162"/>
      <c r="CY856" s="162"/>
      <c r="CZ856" s="162"/>
      <c r="DA856" s="162"/>
      <c r="DB856" s="162"/>
      <c r="DC856" s="162"/>
      <c r="DD856" s="162"/>
      <c r="DE856" s="162"/>
      <c r="DF856" s="162"/>
      <c r="DG856" s="162"/>
      <c r="DH856" s="162"/>
      <c r="DI856" s="162"/>
      <c r="DJ856" s="162"/>
      <c r="DK856" s="162"/>
      <c r="DL856" s="162"/>
      <c r="DM856" s="162"/>
      <c r="DN856" s="162"/>
      <c r="DO856" s="162"/>
      <c r="DP856" s="162"/>
      <c r="DQ856" s="162"/>
      <c r="DR856" s="162"/>
      <c r="DS856" s="162"/>
      <c r="DT856" s="162"/>
      <c r="DU856" s="162"/>
      <c r="DV856" s="162"/>
      <c r="DW856" s="162"/>
      <c r="DX856" s="162"/>
      <c r="DY856" s="162"/>
      <c r="DZ856" s="162"/>
      <c r="EA856" s="162"/>
      <c r="EB856" s="162"/>
    </row>
    <row r="857" spans="1:132" s="1" customFormat="1" ht="10.5" customHeight="1">
      <c r="A857" s="1510"/>
      <c r="B857" s="1517"/>
      <c r="C857" s="1486" t="s">
        <v>553</v>
      </c>
      <c r="D857" s="131" t="s">
        <v>116</v>
      </c>
      <c r="E857" s="48">
        <f t="shared" ref="E857:AB857" si="476">ROUND((AG857-AF857)*$AE857,2)</f>
        <v>0.2</v>
      </c>
      <c r="F857" s="48">
        <f t="shared" si="476"/>
        <v>0.2</v>
      </c>
      <c r="G857" s="48">
        <f t="shared" si="476"/>
        <v>0.2</v>
      </c>
      <c r="H857" s="287">
        <f t="shared" si="476"/>
        <v>0.2</v>
      </c>
      <c r="I857" s="48">
        <f t="shared" si="476"/>
        <v>0.2</v>
      </c>
      <c r="J857" s="48">
        <f t="shared" si="476"/>
        <v>0.2</v>
      </c>
      <c r="K857" s="48">
        <f t="shared" si="476"/>
        <v>0.2</v>
      </c>
      <c r="L857" s="48">
        <f t="shared" si="476"/>
        <v>0.2</v>
      </c>
      <c r="M857" s="48">
        <f t="shared" si="476"/>
        <v>0.2</v>
      </c>
      <c r="N857" s="287">
        <f t="shared" si="476"/>
        <v>0.2</v>
      </c>
      <c r="O857" s="48">
        <f t="shared" si="476"/>
        <v>0.2</v>
      </c>
      <c r="P857" s="48">
        <f t="shared" si="476"/>
        <v>0.26</v>
      </c>
      <c r="Q857" s="48">
        <f t="shared" si="476"/>
        <v>0.19</v>
      </c>
      <c r="R857" s="48">
        <f t="shared" si="476"/>
        <v>0.19</v>
      </c>
      <c r="S857" s="48">
        <f t="shared" si="476"/>
        <v>0.19</v>
      </c>
      <c r="T857" s="48">
        <f t="shared" si="476"/>
        <v>0.19</v>
      </c>
      <c r="U857" s="48">
        <f t="shared" si="476"/>
        <v>0.19</v>
      </c>
      <c r="V857" s="287">
        <f t="shared" si="476"/>
        <v>0.19</v>
      </c>
      <c r="W857" s="48">
        <f t="shared" si="476"/>
        <v>0.19</v>
      </c>
      <c r="X857" s="48">
        <f t="shared" si="476"/>
        <v>0.19</v>
      </c>
      <c r="Y857" s="48">
        <f t="shared" si="476"/>
        <v>0.19</v>
      </c>
      <c r="Z857" s="48">
        <f t="shared" si="476"/>
        <v>0.19</v>
      </c>
      <c r="AA857" s="48">
        <f t="shared" si="476"/>
        <v>0.19</v>
      </c>
      <c r="AB857" s="49">
        <f t="shared" si="476"/>
        <v>0.19</v>
      </c>
      <c r="AC857" s="47">
        <f>(BD857-AF857)*AE857</f>
        <v>4.7458800000013071</v>
      </c>
      <c r="AD857" s="50">
        <f>(BD858-AF858)*AE857</f>
        <v>3.9022200000006708</v>
      </c>
      <c r="AE857" s="58">
        <v>1.8</v>
      </c>
      <c r="AF857" s="981">
        <v>5785.2493999999997</v>
      </c>
      <c r="AG857" s="981">
        <v>5785.3580000000002</v>
      </c>
      <c r="AH857" s="1055">
        <v>5785.4665000000005</v>
      </c>
      <c r="AI857" s="1054">
        <v>5785.5749999999998</v>
      </c>
      <c r="AJ857" s="1054">
        <v>5785.6836999999996</v>
      </c>
      <c r="AK857" s="1054">
        <v>5785.7927</v>
      </c>
      <c r="AL857" s="1054">
        <v>5785.9017999999996</v>
      </c>
      <c r="AM857" s="1054">
        <v>5786.0108</v>
      </c>
      <c r="AN857" s="1054">
        <v>5786.1198999999997</v>
      </c>
      <c r="AO857" s="1054">
        <v>5786.2289000000001</v>
      </c>
      <c r="AP857" s="1054">
        <v>5786.3375999999998</v>
      </c>
      <c r="AQ857" s="1054">
        <v>5786.4471000000003</v>
      </c>
      <c r="AR857" s="1054">
        <v>5786.5931</v>
      </c>
      <c r="AS857" s="1054">
        <v>5786.7006000000001</v>
      </c>
      <c r="AT857" s="1054">
        <v>5786.8085000000001</v>
      </c>
      <c r="AU857" s="1054">
        <v>5786.9162999999999</v>
      </c>
      <c r="AV857" s="1054">
        <v>5787.0240000000003</v>
      </c>
      <c r="AW857" s="1054">
        <v>5787.1316999999999</v>
      </c>
      <c r="AX857" s="1054">
        <v>5787.2393000000002</v>
      </c>
      <c r="AY857" s="1054">
        <v>5787.3468000000003</v>
      </c>
      <c r="AZ857" s="1054">
        <v>5787.4544999999998</v>
      </c>
      <c r="BA857" s="1054">
        <v>5787.5623999999998</v>
      </c>
      <c r="BB857" s="1054">
        <v>5787.6702999999998</v>
      </c>
      <c r="BC857" s="1054">
        <v>5787.7781999999997</v>
      </c>
      <c r="BD857" s="1054">
        <v>5787.8860000000004</v>
      </c>
      <c r="BE857" s="1758"/>
      <c r="BF857" s="1758"/>
      <c r="BG857" s="1758"/>
      <c r="BH857" s="1758"/>
      <c r="BI857" s="1758"/>
      <c r="BJ857" s="1758"/>
      <c r="BK857" s="1758"/>
      <c r="BL857" s="1758"/>
      <c r="BM857" s="1758"/>
      <c r="BN857" s="1758"/>
      <c r="BO857" s="1758"/>
      <c r="BP857" s="1758"/>
      <c r="BQ857" s="1758"/>
      <c r="BR857" s="1758"/>
      <c r="BS857" s="1758"/>
      <c r="BT857" s="1758"/>
      <c r="BU857" s="1758"/>
      <c r="BV857" s="1758"/>
      <c r="BW857" s="1758"/>
      <c r="BX857" s="1758"/>
      <c r="BY857" s="1758"/>
      <c r="BZ857" s="1758"/>
      <c r="CA857" s="1758"/>
      <c r="CB857" s="1758"/>
      <c r="CC857" s="1758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  <c r="CR857" s="162"/>
      <c r="CS857" s="162"/>
      <c r="CT857" s="162"/>
      <c r="CU857" s="162"/>
      <c r="CV857" s="162"/>
      <c r="CW857" s="162"/>
      <c r="CX857" s="162"/>
      <c r="CY857" s="162"/>
      <c r="CZ857" s="162"/>
      <c r="DA857" s="162"/>
      <c r="DB857" s="162"/>
      <c r="DC857" s="162"/>
      <c r="DD857" s="162"/>
      <c r="DE857" s="162"/>
      <c r="DF857" s="162"/>
      <c r="DG857" s="162"/>
      <c r="DH857" s="162"/>
      <c r="DI857" s="162"/>
      <c r="DJ857" s="162"/>
      <c r="DK857" s="162"/>
      <c r="DL857" s="162"/>
      <c r="DM857" s="162"/>
      <c r="DN857" s="162"/>
      <c r="DO857" s="162"/>
      <c r="DP857" s="162"/>
      <c r="DQ857" s="162"/>
      <c r="DR857" s="162"/>
      <c r="DS857" s="162"/>
      <c r="DT857" s="162"/>
      <c r="DU857" s="162"/>
      <c r="DV857" s="162"/>
      <c r="DW857" s="162"/>
      <c r="DX857" s="162"/>
      <c r="DY857" s="162"/>
      <c r="DZ857" s="162"/>
      <c r="EA857" s="162"/>
      <c r="EB857" s="162"/>
    </row>
    <row r="858" spans="1:132" s="1" customFormat="1" ht="10.5" customHeight="1">
      <c r="A858" s="1510"/>
      <c r="B858" s="1517"/>
      <c r="C858" s="1486" t="s">
        <v>553</v>
      </c>
      <c r="D858" s="131" t="s">
        <v>117</v>
      </c>
      <c r="E858" s="48">
        <f t="shared" ref="E858:AB858" si="477">ROUND((AG858-AF858)*$AE857,2)</f>
        <v>0.16</v>
      </c>
      <c r="F858" s="48">
        <f t="shared" si="477"/>
        <v>0.16</v>
      </c>
      <c r="G858" s="48">
        <f t="shared" si="477"/>
        <v>0.16</v>
      </c>
      <c r="H858" s="287">
        <f t="shared" si="477"/>
        <v>0.16</v>
      </c>
      <c r="I858" s="48">
        <f t="shared" si="477"/>
        <v>0.16</v>
      </c>
      <c r="J858" s="48">
        <f t="shared" si="477"/>
        <v>0.16</v>
      </c>
      <c r="K858" s="48">
        <f t="shared" si="477"/>
        <v>0.16</v>
      </c>
      <c r="L858" s="48">
        <f t="shared" si="477"/>
        <v>0.16</v>
      </c>
      <c r="M858" s="48">
        <f t="shared" si="477"/>
        <v>0.16</v>
      </c>
      <c r="N858" s="287">
        <f t="shared" si="477"/>
        <v>0.16</v>
      </c>
      <c r="O858" s="48">
        <f t="shared" si="477"/>
        <v>0.17</v>
      </c>
      <c r="P858" s="48">
        <f t="shared" si="477"/>
        <v>0.24</v>
      </c>
      <c r="Q858" s="48">
        <f t="shared" si="477"/>
        <v>0.16</v>
      </c>
      <c r="R858" s="48">
        <f t="shared" si="477"/>
        <v>0.16</v>
      </c>
      <c r="S858" s="48">
        <f t="shared" si="477"/>
        <v>0.16</v>
      </c>
      <c r="T858" s="48">
        <f t="shared" si="477"/>
        <v>0.16</v>
      </c>
      <c r="U858" s="48">
        <f t="shared" si="477"/>
        <v>0.16</v>
      </c>
      <c r="V858" s="287">
        <f t="shared" si="477"/>
        <v>0.16</v>
      </c>
      <c r="W858" s="48">
        <f t="shared" si="477"/>
        <v>0.16</v>
      </c>
      <c r="X858" s="48">
        <f t="shared" si="477"/>
        <v>0.16</v>
      </c>
      <c r="Y858" s="48">
        <f t="shared" si="477"/>
        <v>0.16</v>
      </c>
      <c r="Z858" s="48">
        <f t="shared" si="477"/>
        <v>0.16</v>
      </c>
      <c r="AA858" s="48">
        <f t="shared" si="477"/>
        <v>0.16</v>
      </c>
      <c r="AB858" s="49">
        <f t="shared" si="477"/>
        <v>0.16</v>
      </c>
      <c r="AC858" s="47"/>
      <c r="AD858" s="50"/>
      <c r="AE858" s="58"/>
      <c r="AF858" s="981">
        <v>4836.0045</v>
      </c>
      <c r="AG858" s="981">
        <v>4836.0933999999997</v>
      </c>
      <c r="AH858" s="1055">
        <v>4836.1827000000003</v>
      </c>
      <c r="AI858" s="1054">
        <v>4836.2718000000004</v>
      </c>
      <c r="AJ858" s="1054">
        <v>4836.3604999999998</v>
      </c>
      <c r="AK858" s="1054">
        <v>4836.4492</v>
      </c>
      <c r="AL858" s="1054">
        <v>4836.5379000000003</v>
      </c>
      <c r="AM858" s="1054">
        <v>4836.6257999999998</v>
      </c>
      <c r="AN858" s="1054">
        <v>4836.7150000000001</v>
      </c>
      <c r="AO858" s="1054">
        <v>4836.8044</v>
      </c>
      <c r="AP858" s="1054">
        <v>4836.8936000000003</v>
      </c>
      <c r="AQ858" s="1054">
        <v>4836.9862999999996</v>
      </c>
      <c r="AR858" s="1054">
        <v>4837.1180999999997</v>
      </c>
      <c r="AS858" s="1054">
        <v>4837.2076999999999</v>
      </c>
      <c r="AT858" s="1054">
        <v>4837.2969000000003</v>
      </c>
      <c r="AU858" s="1054">
        <v>4837.3849</v>
      </c>
      <c r="AV858" s="1054">
        <v>4837.4724999999999</v>
      </c>
      <c r="AW858" s="1054">
        <v>4837.5608000000002</v>
      </c>
      <c r="AX858" s="1054">
        <v>4837.6486000000004</v>
      </c>
      <c r="AY858" s="1054">
        <v>4837.7358999999997</v>
      </c>
      <c r="AZ858" s="1054">
        <v>4837.8226999999997</v>
      </c>
      <c r="BA858" s="1054">
        <v>4837.9102999999996</v>
      </c>
      <c r="BB858" s="1054">
        <v>4837.9978000000001</v>
      </c>
      <c r="BC858" s="1054">
        <v>4838.0852000000004</v>
      </c>
      <c r="BD858" s="1054">
        <v>4838.1724000000004</v>
      </c>
      <c r="BE858" s="150"/>
      <c r="BF858" s="150"/>
      <c r="BG858" s="150"/>
      <c r="BH858" s="150"/>
      <c r="BI858" s="150"/>
      <c r="BJ858" s="150"/>
      <c r="BK858" s="150"/>
      <c r="BL858" s="150"/>
      <c r="BM858" s="150"/>
      <c r="BN858" s="150"/>
      <c r="BO858" s="150"/>
      <c r="BP858" s="150"/>
      <c r="BQ858" s="150"/>
      <c r="BR858" s="150"/>
      <c r="BS858" s="150"/>
      <c r="BT858" s="150"/>
      <c r="BU858" s="150"/>
      <c r="BV858" s="150"/>
      <c r="BW858" s="150"/>
      <c r="BX858" s="150"/>
      <c r="BY858" s="150"/>
      <c r="BZ858" s="150"/>
      <c r="CA858" s="150"/>
      <c r="CB858" s="150"/>
      <c r="CC858" s="150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  <c r="CR858" s="162"/>
      <c r="CS858" s="162"/>
      <c r="CT858" s="162"/>
      <c r="CU858" s="162"/>
      <c r="CV858" s="162"/>
      <c r="CW858" s="162"/>
      <c r="CX858" s="162"/>
      <c r="CY858" s="162"/>
      <c r="CZ858" s="162"/>
      <c r="DA858" s="162"/>
      <c r="DB858" s="162"/>
      <c r="DC858" s="162"/>
      <c r="DD858" s="162"/>
      <c r="DE858" s="162"/>
      <c r="DF858" s="162"/>
      <c r="DG858" s="162"/>
      <c r="DH858" s="162"/>
      <c r="DI858" s="162"/>
      <c r="DJ858" s="162"/>
      <c r="DK858" s="162"/>
      <c r="DL858" s="162"/>
      <c r="DM858" s="162"/>
      <c r="DN858" s="162"/>
      <c r="DO858" s="162"/>
      <c r="DP858" s="162"/>
      <c r="DQ858" s="162"/>
      <c r="DR858" s="162"/>
      <c r="DS858" s="162"/>
      <c r="DT858" s="162"/>
      <c r="DU858" s="162"/>
      <c r="DV858" s="162"/>
      <c r="DW858" s="162"/>
      <c r="DX858" s="162"/>
      <c r="DY858" s="162"/>
      <c r="DZ858" s="162"/>
      <c r="EA858" s="162"/>
      <c r="EB858" s="162"/>
    </row>
    <row r="859" spans="1:132" s="1" customFormat="1" ht="10.5" customHeight="1" thickBot="1">
      <c r="A859" s="1511"/>
      <c r="B859" s="1518"/>
      <c r="C859" s="271"/>
      <c r="D859" s="236" t="s">
        <v>41</v>
      </c>
      <c r="E859" s="81">
        <f t="shared" ref="E859:AB859" si="478">E858/E857</f>
        <v>0.79999999999999993</v>
      </c>
      <c r="F859" s="81">
        <f t="shared" si="478"/>
        <v>0.79999999999999993</v>
      </c>
      <c r="G859" s="81">
        <f t="shared" si="478"/>
        <v>0.79999999999999993</v>
      </c>
      <c r="H859" s="295">
        <f t="shared" si="478"/>
        <v>0.79999999999999993</v>
      </c>
      <c r="I859" s="81">
        <f t="shared" si="478"/>
        <v>0.79999999999999993</v>
      </c>
      <c r="J859" s="81">
        <f t="shared" si="478"/>
        <v>0.79999999999999993</v>
      </c>
      <c r="K859" s="81">
        <f t="shared" si="478"/>
        <v>0.79999999999999993</v>
      </c>
      <c r="L859" s="81">
        <f t="shared" si="478"/>
        <v>0.79999999999999993</v>
      </c>
      <c r="M859" s="81">
        <f t="shared" si="478"/>
        <v>0.79999999999999993</v>
      </c>
      <c r="N859" s="295">
        <f t="shared" si="478"/>
        <v>0.79999999999999993</v>
      </c>
      <c r="O859" s="81">
        <f t="shared" si="478"/>
        <v>0.85</v>
      </c>
      <c r="P859" s="81">
        <f t="shared" si="478"/>
        <v>0.92307692307692302</v>
      </c>
      <c r="Q859" s="81">
        <f t="shared" si="478"/>
        <v>0.84210526315789469</v>
      </c>
      <c r="R859" s="81">
        <f t="shared" si="478"/>
        <v>0.84210526315789469</v>
      </c>
      <c r="S859" s="81">
        <f t="shared" si="478"/>
        <v>0.84210526315789469</v>
      </c>
      <c r="T859" s="81">
        <f t="shared" si="478"/>
        <v>0.84210526315789469</v>
      </c>
      <c r="U859" s="81">
        <f t="shared" si="478"/>
        <v>0.84210526315789469</v>
      </c>
      <c r="V859" s="295">
        <f t="shared" si="478"/>
        <v>0.84210526315789469</v>
      </c>
      <c r="W859" s="81">
        <f t="shared" si="478"/>
        <v>0.84210526315789469</v>
      </c>
      <c r="X859" s="81">
        <f t="shared" si="478"/>
        <v>0.84210526315789469</v>
      </c>
      <c r="Y859" s="81">
        <f t="shared" si="478"/>
        <v>0.84210526315789469</v>
      </c>
      <c r="Z859" s="81">
        <f t="shared" si="478"/>
        <v>0.84210526315789469</v>
      </c>
      <c r="AA859" s="81">
        <f t="shared" si="478"/>
        <v>0.84210526315789469</v>
      </c>
      <c r="AB859" s="82">
        <f t="shared" si="478"/>
        <v>0.84210526315789469</v>
      </c>
      <c r="AC859" s="224"/>
      <c r="AD859" s="225"/>
      <c r="AE859" s="226"/>
      <c r="AF859" s="261"/>
      <c r="AG859" s="261"/>
      <c r="AH859" s="261"/>
      <c r="AI859" s="261"/>
      <c r="AJ859" s="261"/>
      <c r="AK859" s="261"/>
      <c r="AL859" s="261"/>
      <c r="AM859" s="261"/>
      <c r="AN859" s="261"/>
      <c r="AO859" s="261"/>
      <c r="AP859" s="261"/>
      <c r="AQ859" s="261"/>
      <c r="AR859" s="261"/>
      <c r="AS859" s="261"/>
      <c r="AT859" s="261"/>
      <c r="AU859" s="261"/>
      <c r="AV859" s="261"/>
      <c r="AW859" s="261"/>
      <c r="AX859" s="261"/>
      <c r="AY859" s="261"/>
      <c r="AZ859" s="261"/>
      <c r="BA859" s="261"/>
      <c r="BB859" s="261"/>
      <c r="BC859" s="261"/>
      <c r="BD859" s="261"/>
      <c r="BE859" s="150"/>
      <c r="BF859" s="150"/>
      <c r="BG859" s="150"/>
      <c r="BH859" s="150"/>
      <c r="BI859" s="150"/>
      <c r="BJ859" s="150"/>
      <c r="BK859" s="150"/>
      <c r="BL859" s="150"/>
      <c r="BM859" s="150"/>
      <c r="BN859" s="150"/>
      <c r="BO859" s="150"/>
      <c r="BP859" s="150"/>
      <c r="BQ859" s="150"/>
      <c r="BR859" s="150"/>
      <c r="BS859" s="150"/>
      <c r="BT859" s="150"/>
      <c r="BU859" s="150"/>
      <c r="BV859" s="150"/>
      <c r="BW859" s="150"/>
      <c r="BX859" s="150"/>
      <c r="BY859" s="150"/>
      <c r="BZ859" s="150"/>
      <c r="CA859" s="150"/>
      <c r="CB859" s="150"/>
      <c r="CC859" s="150"/>
      <c r="CD859" s="162"/>
      <c r="CE859" s="162"/>
      <c r="CF859" s="162"/>
      <c r="CG859" s="162"/>
      <c r="CH859" s="162"/>
      <c r="CI859" s="162"/>
      <c r="CJ859" s="162"/>
      <c r="CK859" s="162"/>
      <c r="CL859" s="162"/>
      <c r="CM859" s="162"/>
      <c r="CN859" s="162"/>
      <c r="CO859" s="162"/>
      <c r="CP859" s="162"/>
      <c r="CQ859" s="162"/>
      <c r="CR859" s="162"/>
      <c r="CS859" s="162"/>
      <c r="CT859" s="162"/>
      <c r="CU859" s="162"/>
      <c r="CV859" s="162"/>
      <c r="CW859" s="162"/>
      <c r="CX859" s="162"/>
      <c r="CY859" s="162"/>
      <c r="CZ859" s="162"/>
      <c r="DA859" s="162"/>
      <c r="DB859" s="162"/>
      <c r="DC859" s="162"/>
      <c r="DD859" s="162"/>
      <c r="DE859" s="162"/>
      <c r="DF859" s="162"/>
      <c r="DG859" s="162"/>
      <c r="DH859" s="162"/>
      <c r="DI859" s="162"/>
      <c r="DJ859" s="162"/>
      <c r="DK859" s="162"/>
      <c r="DL859" s="162"/>
      <c r="DM859" s="162"/>
      <c r="DN859" s="162"/>
      <c r="DO859" s="162"/>
      <c r="DP859" s="162"/>
      <c r="DQ859" s="162"/>
      <c r="DR859" s="162"/>
      <c r="DS859" s="162"/>
      <c r="DT859" s="162"/>
      <c r="DU859" s="162"/>
      <c r="DV859" s="162"/>
      <c r="DW859" s="162"/>
      <c r="DX859" s="162"/>
      <c r="DY859" s="162"/>
      <c r="DZ859" s="162"/>
      <c r="EA859" s="162"/>
      <c r="EB859" s="162"/>
    </row>
    <row r="860" spans="1:132" s="1" customFormat="1" ht="10.5" customHeight="1">
      <c r="A860" s="1509" t="s">
        <v>75</v>
      </c>
      <c r="B860" s="1634" t="s">
        <v>760</v>
      </c>
      <c r="C860" s="1107"/>
      <c r="D860" s="1190"/>
      <c r="E860" s="199"/>
      <c r="F860" s="199"/>
      <c r="G860" s="199"/>
      <c r="H860" s="921"/>
      <c r="I860" s="199"/>
      <c r="J860" s="199"/>
      <c r="K860" s="199"/>
      <c r="L860" s="199"/>
      <c r="M860" s="199"/>
      <c r="N860" s="921"/>
      <c r="O860" s="199"/>
      <c r="P860" s="199"/>
      <c r="Q860" s="199"/>
      <c r="R860" s="199"/>
      <c r="S860" s="199"/>
      <c r="T860" s="199"/>
      <c r="U860" s="199"/>
      <c r="V860" s="921"/>
      <c r="W860" s="199"/>
      <c r="X860" s="199"/>
      <c r="Y860" s="199"/>
      <c r="Z860" s="199"/>
      <c r="AA860" s="199"/>
      <c r="AB860" s="200"/>
      <c r="AC860" s="146"/>
      <c r="AD860" s="90"/>
      <c r="AE860" s="58"/>
      <c r="AF860" s="261"/>
      <c r="AG860" s="261"/>
      <c r="AH860" s="261"/>
      <c r="AI860" s="261"/>
      <c r="AJ860" s="261"/>
      <c r="AK860" s="261"/>
      <c r="AL860" s="261"/>
      <c r="AM860" s="261"/>
      <c r="AN860" s="261"/>
      <c r="AO860" s="261"/>
      <c r="AP860" s="261"/>
      <c r="AQ860" s="261"/>
      <c r="AR860" s="261"/>
      <c r="AS860" s="261"/>
      <c r="AT860" s="261"/>
      <c r="AU860" s="261"/>
      <c r="AV860" s="261"/>
      <c r="AW860" s="261"/>
      <c r="AX860" s="261"/>
      <c r="AY860" s="261"/>
      <c r="AZ860" s="261"/>
      <c r="BA860" s="261"/>
      <c r="BB860" s="261"/>
      <c r="BC860" s="261"/>
      <c r="BD860" s="261"/>
      <c r="BE860" s="162"/>
      <c r="BF860" s="162"/>
      <c r="BG860" s="162"/>
      <c r="BH860" s="162"/>
      <c r="BI860" s="162"/>
      <c r="BJ860" s="162"/>
      <c r="BK860" s="162"/>
      <c r="BL860" s="162"/>
      <c r="BM860" s="162"/>
      <c r="BN860" s="162"/>
      <c r="BO860" s="162"/>
      <c r="BP860" s="162"/>
      <c r="BQ860" s="162"/>
      <c r="BR860" s="162"/>
      <c r="BS860" s="162"/>
      <c r="BT860" s="162"/>
      <c r="BU860" s="162"/>
      <c r="BV860" s="162"/>
      <c r="BW860" s="162"/>
      <c r="BX860" s="162"/>
      <c r="BY860" s="162"/>
      <c r="BZ860" s="162"/>
      <c r="CA860" s="162"/>
      <c r="CB860" s="162"/>
      <c r="CC860" s="162"/>
      <c r="CD860" s="162"/>
      <c r="CE860" s="162"/>
      <c r="CF860" s="162"/>
      <c r="CG860" s="162"/>
      <c r="CH860" s="162"/>
      <c r="CI860" s="162"/>
      <c r="CJ860" s="162"/>
      <c r="CK860" s="162"/>
      <c r="CL860" s="162"/>
      <c r="CM860" s="162"/>
      <c r="CN860" s="162"/>
      <c r="CO860" s="162"/>
      <c r="CP860" s="162"/>
      <c r="CQ860" s="162"/>
      <c r="CR860" s="162"/>
      <c r="CS860" s="162"/>
      <c r="CT860" s="162"/>
      <c r="CU860" s="162"/>
      <c r="CV860" s="162"/>
      <c r="CW860" s="162"/>
      <c r="CX860" s="162"/>
      <c r="CY860" s="162"/>
      <c r="CZ860" s="162"/>
      <c r="DA860" s="162"/>
      <c r="DB860" s="162"/>
      <c r="DC860" s="162"/>
      <c r="DD860" s="162"/>
      <c r="DE860" s="162"/>
      <c r="DF860" s="162"/>
      <c r="DG860" s="162"/>
      <c r="DH860" s="162"/>
      <c r="DI860" s="162"/>
      <c r="DJ860" s="162"/>
      <c r="DK860" s="162"/>
      <c r="DL860" s="162"/>
      <c r="DM860" s="162"/>
      <c r="DN860" s="162"/>
      <c r="DO860" s="162"/>
      <c r="DP860" s="162"/>
      <c r="DQ860" s="162"/>
      <c r="DR860" s="162"/>
      <c r="DS860" s="162"/>
      <c r="DT860" s="162"/>
      <c r="DU860" s="162"/>
      <c r="DV860" s="162"/>
      <c r="DW860" s="162"/>
      <c r="DX860" s="162"/>
      <c r="DY860" s="162"/>
      <c r="DZ860" s="162"/>
      <c r="EA860" s="162"/>
      <c r="EB860" s="162"/>
    </row>
    <row r="861" spans="1:132" s="1" customFormat="1" ht="10.5" customHeight="1">
      <c r="A861" s="1510"/>
      <c r="B861" s="1635"/>
      <c r="C861" s="1373" t="s">
        <v>126</v>
      </c>
      <c r="D861" s="131" t="s">
        <v>33</v>
      </c>
      <c r="E861" s="966">
        <v>23</v>
      </c>
      <c r="F861" s="966">
        <v>23</v>
      </c>
      <c r="G861" s="966">
        <v>23</v>
      </c>
      <c r="H861" s="968">
        <v>24</v>
      </c>
      <c r="I861" s="966">
        <v>23</v>
      </c>
      <c r="J861" s="966">
        <v>24</v>
      </c>
      <c r="K861" s="966">
        <v>23</v>
      </c>
      <c r="L861" s="966">
        <v>24</v>
      </c>
      <c r="M861" s="966">
        <v>24</v>
      </c>
      <c r="N861" s="968">
        <v>24</v>
      </c>
      <c r="O861" s="966">
        <v>20</v>
      </c>
      <c r="P861" s="966">
        <v>1</v>
      </c>
      <c r="Q861" s="966">
        <v>24</v>
      </c>
      <c r="R861" s="966">
        <v>23</v>
      </c>
      <c r="S861" s="966">
        <v>23</v>
      </c>
      <c r="T861" s="966">
        <v>23</v>
      </c>
      <c r="U861" s="966">
        <v>24</v>
      </c>
      <c r="V861" s="968">
        <v>23</v>
      </c>
      <c r="W861" s="966">
        <v>24</v>
      </c>
      <c r="X861" s="966">
        <v>24</v>
      </c>
      <c r="Y861" s="966">
        <v>23</v>
      </c>
      <c r="Z861" s="966">
        <v>23</v>
      </c>
      <c r="AA861" s="966">
        <v>24</v>
      </c>
      <c r="AB861" s="1014">
        <v>24</v>
      </c>
      <c r="AC861" s="146"/>
      <c r="AD861" s="90"/>
      <c r="AE861" s="58"/>
      <c r="AF861" s="262"/>
      <c r="AG861" s="262"/>
      <c r="AH861" s="262"/>
      <c r="AI861" s="262"/>
      <c r="AJ861" s="262"/>
      <c r="AK861" s="262"/>
      <c r="AL861" s="262"/>
      <c r="AM861" s="262"/>
      <c r="AN861" s="262"/>
      <c r="AO861" s="262"/>
      <c r="AP861" s="262"/>
      <c r="AQ861" s="262"/>
      <c r="AR861" s="262"/>
      <c r="AS861" s="262"/>
      <c r="AT861" s="262"/>
      <c r="AU861" s="262"/>
      <c r="AV861" s="262"/>
      <c r="AW861" s="262"/>
      <c r="AX861" s="262"/>
      <c r="AY861" s="262"/>
      <c r="AZ861" s="262"/>
      <c r="BA861" s="262"/>
      <c r="BB861" s="262"/>
      <c r="BC861" s="262"/>
      <c r="BD861" s="262"/>
      <c r="BE861" s="150"/>
      <c r="BF861" s="150"/>
      <c r="BG861" s="150"/>
      <c r="BH861" s="150"/>
      <c r="BI861" s="150"/>
      <c r="BJ861" s="150"/>
      <c r="BK861" s="150"/>
      <c r="BL861" s="150"/>
      <c r="BM861" s="150"/>
      <c r="BN861" s="150"/>
      <c r="BO861" s="150"/>
      <c r="BP861" s="150"/>
      <c r="BQ861" s="150"/>
      <c r="BR861" s="150"/>
      <c r="BS861" s="150"/>
      <c r="BT861" s="150"/>
      <c r="BU861" s="150"/>
      <c r="BV861" s="150"/>
      <c r="BW861" s="150"/>
      <c r="BX861" s="150"/>
      <c r="BY861" s="150"/>
      <c r="BZ861" s="150"/>
      <c r="CA861" s="150"/>
      <c r="CB861" s="150"/>
      <c r="CC861" s="150"/>
      <c r="CD861" s="162"/>
      <c r="CE861" s="162"/>
      <c r="CF861" s="162"/>
      <c r="CG861" s="162"/>
      <c r="CH861" s="162"/>
      <c r="CI861" s="162"/>
      <c r="CJ861" s="162"/>
      <c r="CK861" s="162"/>
      <c r="CL861" s="162"/>
      <c r="CM861" s="162"/>
      <c r="CN861" s="162"/>
      <c r="CO861" s="162"/>
      <c r="CP861" s="162"/>
      <c r="CQ861" s="162"/>
      <c r="CR861" s="162"/>
      <c r="CS861" s="162"/>
      <c r="CT861" s="162"/>
      <c r="CU861" s="162"/>
      <c r="CV861" s="162"/>
      <c r="CW861" s="162"/>
      <c r="CX861" s="162"/>
      <c r="CY861" s="162"/>
      <c r="CZ861" s="162"/>
      <c r="DA861" s="162"/>
      <c r="DB861" s="162"/>
      <c r="DC861" s="162"/>
      <c r="DD861" s="162"/>
      <c r="DE861" s="162"/>
      <c r="DF861" s="162"/>
      <c r="DG861" s="162"/>
      <c r="DH861" s="162"/>
      <c r="DI861" s="162"/>
      <c r="DJ861" s="162"/>
      <c r="DK861" s="162"/>
      <c r="DL861" s="162"/>
      <c r="DM861" s="162"/>
      <c r="DN861" s="162"/>
      <c r="DO861" s="162"/>
      <c r="DP861" s="162"/>
      <c r="DQ861" s="162"/>
      <c r="DR861" s="162"/>
      <c r="DS861" s="162"/>
      <c r="DT861" s="162"/>
      <c r="DU861" s="162"/>
      <c r="DV861" s="162"/>
      <c r="DW861" s="162"/>
      <c r="DX861" s="162"/>
      <c r="DY861" s="162"/>
      <c r="DZ861" s="162"/>
      <c r="EA861" s="162"/>
      <c r="EB861" s="162"/>
    </row>
    <row r="862" spans="1:132" s="1" customFormat="1" ht="10.5" customHeight="1">
      <c r="A862" s="1510"/>
      <c r="B862" s="1635"/>
      <c r="C862" s="1373" t="s">
        <v>553</v>
      </c>
      <c r="D862" s="131" t="s">
        <v>116</v>
      </c>
      <c r="E862" s="48">
        <f t="shared" ref="E862:AB862" si="479">ROUND((AG862-AF862)*$AE862,2)</f>
        <v>0.2</v>
      </c>
      <c r="F862" s="48">
        <f t="shared" si="479"/>
        <v>0.2</v>
      </c>
      <c r="G862" s="48">
        <f t="shared" si="479"/>
        <v>0.2</v>
      </c>
      <c r="H862" s="287">
        <f t="shared" si="479"/>
        <v>0.2</v>
      </c>
      <c r="I862" s="48">
        <f t="shared" si="479"/>
        <v>0.2</v>
      </c>
      <c r="J862" s="48">
        <f t="shared" si="479"/>
        <v>0.2</v>
      </c>
      <c r="K862" s="48">
        <f t="shared" si="479"/>
        <v>0.21</v>
      </c>
      <c r="L862" s="48">
        <f t="shared" si="479"/>
        <v>0.2</v>
      </c>
      <c r="M862" s="48">
        <f t="shared" si="479"/>
        <v>0.21</v>
      </c>
      <c r="N862" s="287">
        <f t="shared" si="479"/>
        <v>0.21</v>
      </c>
      <c r="O862" s="48">
        <f t="shared" si="479"/>
        <v>0.17</v>
      </c>
      <c r="P862" s="48">
        <f t="shared" si="479"/>
        <v>0.01</v>
      </c>
      <c r="Q862" s="48">
        <f t="shared" si="479"/>
        <v>0.2</v>
      </c>
      <c r="R862" s="48">
        <f t="shared" si="479"/>
        <v>0.2</v>
      </c>
      <c r="S862" s="48">
        <f t="shared" si="479"/>
        <v>0.2</v>
      </c>
      <c r="T862" s="48">
        <f t="shared" si="479"/>
        <v>0.2</v>
      </c>
      <c r="U862" s="48">
        <f t="shared" si="479"/>
        <v>0.2</v>
      </c>
      <c r="V862" s="287">
        <f t="shared" si="479"/>
        <v>0.2</v>
      </c>
      <c r="W862" s="48">
        <f t="shared" si="479"/>
        <v>0.2</v>
      </c>
      <c r="X862" s="48">
        <f t="shared" si="479"/>
        <v>0.2</v>
      </c>
      <c r="Y862" s="48">
        <f t="shared" si="479"/>
        <v>0.2</v>
      </c>
      <c r="Z862" s="48">
        <f t="shared" si="479"/>
        <v>0.2</v>
      </c>
      <c r="AA862" s="48">
        <f t="shared" si="479"/>
        <v>0.2</v>
      </c>
      <c r="AB862" s="49">
        <f t="shared" si="479"/>
        <v>0.2</v>
      </c>
      <c r="AC862" s="47">
        <f>(BD862-AF862)*AE862</f>
        <v>4.6585799999998931</v>
      </c>
      <c r="AD862" s="50">
        <f>(BD863-AF863)*AE862</f>
        <v>3.4052400000005947</v>
      </c>
      <c r="AE862" s="58">
        <v>1.8</v>
      </c>
      <c r="AF862" s="981">
        <v>5225.7435999999998</v>
      </c>
      <c r="AG862" s="981">
        <v>5225.8549999999996</v>
      </c>
      <c r="AH862" s="1055">
        <v>5225.9660000000003</v>
      </c>
      <c r="AI862" s="1054">
        <v>5226.0775000000003</v>
      </c>
      <c r="AJ862" s="1054">
        <v>5226.1902</v>
      </c>
      <c r="AK862" s="1054">
        <v>5226.3036000000002</v>
      </c>
      <c r="AL862" s="1054">
        <v>5226.4170999999997</v>
      </c>
      <c r="AM862" s="1054">
        <v>5226.5312999999996</v>
      </c>
      <c r="AN862" s="1054">
        <v>5226.6450999999997</v>
      </c>
      <c r="AO862" s="1054">
        <v>5226.7597999999998</v>
      </c>
      <c r="AP862" s="1054">
        <v>5226.8746000000001</v>
      </c>
      <c r="AQ862" s="1054">
        <v>5226.9709000000003</v>
      </c>
      <c r="AR862" s="1054">
        <v>5226.9746999999998</v>
      </c>
      <c r="AS862" s="1054">
        <v>5227.0879999999997</v>
      </c>
      <c r="AT862" s="1054">
        <v>5227.2012000000004</v>
      </c>
      <c r="AU862" s="1054">
        <v>5227.3140999999996</v>
      </c>
      <c r="AV862" s="1054">
        <v>5227.4269999999997</v>
      </c>
      <c r="AW862" s="1054">
        <v>5227.5398999999998</v>
      </c>
      <c r="AX862" s="1054">
        <v>5227.6525000000001</v>
      </c>
      <c r="AY862" s="1054">
        <v>5227.7650999999996</v>
      </c>
      <c r="AZ862" s="1054">
        <v>5227.8783000000003</v>
      </c>
      <c r="BA862" s="1054">
        <v>5227.9916999999996</v>
      </c>
      <c r="BB862" s="1054">
        <v>5228.1049999999996</v>
      </c>
      <c r="BC862" s="1054">
        <v>5228.2183999999997</v>
      </c>
      <c r="BD862" s="1054">
        <v>5228.3316999999997</v>
      </c>
      <c r="BE862" s="1323"/>
      <c r="BF862" s="1323"/>
      <c r="BG862" s="1323"/>
      <c r="BH862" s="1323"/>
      <c r="BI862" s="1323"/>
      <c r="BJ862" s="1323"/>
      <c r="BK862" s="1323"/>
      <c r="BL862" s="1323"/>
      <c r="BM862" s="1323"/>
      <c r="BN862" s="1323"/>
      <c r="BO862" s="1323"/>
      <c r="BP862" s="1323"/>
      <c r="BQ862" s="1323"/>
      <c r="BR862" s="1323"/>
      <c r="BS862" s="1323"/>
      <c r="BT862" s="1323"/>
      <c r="BU862" s="1323"/>
      <c r="BV862" s="1323"/>
      <c r="BW862" s="1323"/>
      <c r="BX862" s="1323"/>
      <c r="BY862" s="1323"/>
      <c r="BZ862" s="1323"/>
      <c r="CA862" s="1323"/>
      <c r="CB862" s="1323"/>
      <c r="CC862" s="1323"/>
      <c r="CD862" s="162"/>
      <c r="CE862" s="162"/>
      <c r="CF862" s="162"/>
      <c r="CG862" s="162"/>
      <c r="CH862" s="162"/>
      <c r="CI862" s="162"/>
      <c r="CJ862" s="162"/>
      <c r="CK862" s="162"/>
      <c r="CL862" s="162"/>
      <c r="CM862" s="162"/>
      <c r="CN862" s="162"/>
      <c r="CO862" s="162"/>
      <c r="CP862" s="162"/>
      <c r="CQ862" s="162"/>
      <c r="CR862" s="162"/>
      <c r="CS862" s="162"/>
      <c r="CT862" s="162"/>
      <c r="CU862" s="162"/>
      <c r="CV862" s="162"/>
      <c r="CW862" s="162"/>
      <c r="CX862" s="162"/>
      <c r="CY862" s="162"/>
      <c r="CZ862" s="162"/>
      <c r="DA862" s="162"/>
      <c r="DB862" s="162"/>
      <c r="DC862" s="162"/>
      <c r="DD862" s="162"/>
      <c r="DE862" s="162"/>
      <c r="DF862" s="162"/>
      <c r="DG862" s="162"/>
      <c r="DH862" s="162"/>
      <c r="DI862" s="162"/>
      <c r="DJ862" s="162"/>
      <c r="DK862" s="162"/>
      <c r="DL862" s="162"/>
      <c r="DM862" s="162"/>
      <c r="DN862" s="162"/>
      <c r="DO862" s="162"/>
      <c r="DP862" s="162"/>
      <c r="DQ862" s="162"/>
      <c r="DR862" s="162"/>
      <c r="DS862" s="162"/>
      <c r="DT862" s="162"/>
      <c r="DU862" s="162"/>
      <c r="DV862" s="162"/>
      <c r="DW862" s="162"/>
      <c r="DX862" s="162"/>
      <c r="DY862" s="162"/>
      <c r="DZ862" s="162"/>
      <c r="EA862" s="162"/>
      <c r="EB862" s="162"/>
    </row>
    <row r="863" spans="1:132" s="1" customFormat="1" ht="10.5" customHeight="1">
      <c r="A863" s="1510"/>
      <c r="B863" s="1635"/>
      <c r="C863" s="1373" t="s">
        <v>553</v>
      </c>
      <c r="D863" s="131" t="s">
        <v>117</v>
      </c>
      <c r="E863" s="48">
        <f t="shared" ref="E863:AB863" si="480">ROUND((AG863-AF863)*$AE862,2)</f>
        <v>0.15</v>
      </c>
      <c r="F863" s="48">
        <f t="shared" si="480"/>
        <v>0.15</v>
      </c>
      <c r="G863" s="48">
        <f t="shared" si="480"/>
        <v>0.15</v>
      </c>
      <c r="H863" s="287">
        <f t="shared" si="480"/>
        <v>0.15</v>
      </c>
      <c r="I863" s="48">
        <f t="shared" si="480"/>
        <v>0.15</v>
      </c>
      <c r="J863" s="48">
        <f t="shared" si="480"/>
        <v>0.15</v>
      </c>
      <c r="K863" s="48">
        <f t="shared" si="480"/>
        <v>0.15</v>
      </c>
      <c r="L863" s="48">
        <f t="shared" si="480"/>
        <v>0.15</v>
      </c>
      <c r="M863" s="48">
        <f t="shared" si="480"/>
        <v>0.15</v>
      </c>
      <c r="N863" s="287">
        <f t="shared" si="480"/>
        <v>0.15</v>
      </c>
      <c r="O863" s="48">
        <f t="shared" si="480"/>
        <v>0.13</v>
      </c>
      <c r="P863" s="48">
        <f t="shared" si="480"/>
        <v>0.01</v>
      </c>
      <c r="Q863" s="48">
        <f t="shared" si="480"/>
        <v>0.15</v>
      </c>
      <c r="R863" s="48">
        <f t="shared" si="480"/>
        <v>0.15</v>
      </c>
      <c r="S863" s="48">
        <f t="shared" si="480"/>
        <v>0.15</v>
      </c>
      <c r="T863" s="48">
        <f t="shared" si="480"/>
        <v>0.15</v>
      </c>
      <c r="U863" s="48">
        <f t="shared" si="480"/>
        <v>0.15</v>
      </c>
      <c r="V863" s="287">
        <f t="shared" si="480"/>
        <v>0.15</v>
      </c>
      <c r="W863" s="48">
        <f t="shared" si="480"/>
        <v>0.15</v>
      </c>
      <c r="X863" s="48">
        <f t="shared" si="480"/>
        <v>0.15</v>
      </c>
      <c r="Y863" s="48">
        <f t="shared" si="480"/>
        <v>0.15</v>
      </c>
      <c r="Z863" s="48">
        <f t="shared" si="480"/>
        <v>0.15</v>
      </c>
      <c r="AA863" s="48">
        <f t="shared" si="480"/>
        <v>0.15</v>
      </c>
      <c r="AB863" s="49">
        <f t="shared" si="480"/>
        <v>0.15</v>
      </c>
      <c r="AC863" s="47"/>
      <c r="AD863" s="50"/>
      <c r="AE863" s="58"/>
      <c r="AF863" s="981">
        <v>4258.9874</v>
      </c>
      <c r="AG863" s="981">
        <v>4259.0695999999998</v>
      </c>
      <c r="AH863" s="1055">
        <v>4259.1517000000003</v>
      </c>
      <c r="AI863" s="1054">
        <v>4259.2338</v>
      </c>
      <c r="AJ863" s="1054">
        <v>4259.3162000000002</v>
      </c>
      <c r="AK863" s="1054">
        <v>4259.3986999999997</v>
      </c>
      <c r="AL863" s="1054">
        <v>4259.4809999999998</v>
      </c>
      <c r="AM863" s="1054">
        <v>4259.5634</v>
      </c>
      <c r="AN863" s="1054">
        <v>4259.6464999999998</v>
      </c>
      <c r="AO863" s="1054">
        <v>4259.7299999999996</v>
      </c>
      <c r="AP863" s="1054">
        <v>4259.8136999999997</v>
      </c>
      <c r="AQ863" s="1054">
        <v>4259.8849</v>
      </c>
      <c r="AR863" s="1054">
        <v>4259.8906999999999</v>
      </c>
      <c r="AS863" s="1054">
        <v>4259.9757</v>
      </c>
      <c r="AT863" s="1054">
        <v>4260.0595000000003</v>
      </c>
      <c r="AU863" s="1054">
        <v>4260.1418000000003</v>
      </c>
      <c r="AV863" s="1054">
        <v>4260.2240000000002</v>
      </c>
      <c r="AW863" s="1054">
        <v>4260.3064999999997</v>
      </c>
      <c r="AX863" s="1054">
        <v>4260.3883999999998</v>
      </c>
      <c r="AY863" s="1054">
        <v>4260.47</v>
      </c>
      <c r="AZ863" s="1054">
        <v>4260.5519000000004</v>
      </c>
      <c r="BA863" s="1054">
        <v>4260.634</v>
      </c>
      <c r="BB863" s="1054">
        <v>4260.7159000000001</v>
      </c>
      <c r="BC863" s="1054">
        <v>4260.7974999999997</v>
      </c>
      <c r="BD863" s="1054">
        <v>4260.8792000000003</v>
      </c>
      <c r="BE863" s="150"/>
      <c r="BF863" s="150"/>
      <c r="BG863" s="150"/>
      <c r="BH863" s="150"/>
      <c r="BI863" s="150"/>
      <c r="BJ863" s="150"/>
      <c r="BK863" s="150"/>
      <c r="BL863" s="150"/>
      <c r="BM863" s="150"/>
      <c r="BN863" s="150"/>
      <c r="BO863" s="150"/>
      <c r="BP863" s="150"/>
      <c r="BQ863" s="150"/>
      <c r="BR863" s="150"/>
      <c r="BS863" s="150"/>
      <c r="BT863" s="150"/>
      <c r="BU863" s="150"/>
      <c r="BV863" s="150"/>
      <c r="BW863" s="150"/>
      <c r="BX863" s="150"/>
      <c r="BY863" s="150"/>
      <c r="BZ863" s="150"/>
      <c r="CA863" s="150"/>
      <c r="CB863" s="150"/>
      <c r="CC863" s="150"/>
      <c r="CD863" s="162"/>
      <c r="CE863" s="162"/>
      <c r="CF863" s="162"/>
      <c r="CG863" s="162"/>
      <c r="CH863" s="162"/>
      <c r="CI863" s="162"/>
      <c r="CJ863" s="162"/>
      <c r="CK863" s="162"/>
      <c r="CL863" s="162"/>
      <c r="CM863" s="162"/>
      <c r="CN863" s="162"/>
      <c r="CO863" s="162"/>
      <c r="CP863" s="162"/>
      <c r="CQ863" s="162"/>
      <c r="CR863" s="162"/>
      <c r="CS863" s="162"/>
      <c r="CT863" s="162"/>
      <c r="CU863" s="162"/>
      <c r="CV863" s="162"/>
      <c r="CW863" s="162"/>
      <c r="CX863" s="162"/>
      <c r="CY863" s="162"/>
      <c r="CZ863" s="162"/>
      <c r="DA863" s="162"/>
      <c r="DB863" s="162"/>
      <c r="DC863" s="162"/>
      <c r="DD863" s="162"/>
      <c r="DE863" s="162"/>
      <c r="DF863" s="162"/>
      <c r="DG863" s="162"/>
      <c r="DH863" s="162"/>
      <c r="DI863" s="162"/>
      <c r="DJ863" s="162"/>
      <c r="DK863" s="162"/>
      <c r="DL863" s="162"/>
      <c r="DM863" s="162"/>
      <c r="DN863" s="162"/>
      <c r="DO863" s="162"/>
      <c r="DP863" s="162"/>
      <c r="DQ863" s="162"/>
      <c r="DR863" s="162"/>
      <c r="DS863" s="162"/>
      <c r="DT863" s="162"/>
      <c r="DU863" s="162"/>
      <c r="DV863" s="162"/>
      <c r="DW863" s="162"/>
      <c r="DX863" s="162"/>
      <c r="DY863" s="162"/>
      <c r="DZ863" s="162"/>
      <c r="EA863" s="162"/>
      <c r="EB863" s="162"/>
    </row>
    <row r="864" spans="1:132" s="1" customFormat="1" ht="10.5" customHeight="1" thickBot="1">
      <c r="A864" s="1511"/>
      <c r="B864" s="1636"/>
      <c r="C864" s="271"/>
      <c r="D864" s="236" t="s">
        <v>41</v>
      </c>
      <c r="E864" s="81">
        <f t="shared" ref="E864:AB864" si="481">E863/E862</f>
        <v>0.74999999999999989</v>
      </c>
      <c r="F864" s="81">
        <f t="shared" si="481"/>
        <v>0.74999999999999989</v>
      </c>
      <c r="G864" s="81">
        <f t="shared" si="481"/>
        <v>0.74999999999999989</v>
      </c>
      <c r="H864" s="295">
        <f t="shared" si="481"/>
        <v>0.74999999999999989</v>
      </c>
      <c r="I864" s="81">
        <f t="shared" si="481"/>
        <v>0.74999999999999989</v>
      </c>
      <c r="J864" s="81">
        <f t="shared" si="481"/>
        <v>0.74999999999999989</v>
      </c>
      <c r="K864" s="81">
        <f t="shared" si="481"/>
        <v>0.7142857142857143</v>
      </c>
      <c r="L864" s="81">
        <f t="shared" si="481"/>
        <v>0.74999999999999989</v>
      </c>
      <c r="M864" s="81">
        <f t="shared" si="481"/>
        <v>0.7142857142857143</v>
      </c>
      <c r="N864" s="295">
        <f t="shared" si="481"/>
        <v>0.7142857142857143</v>
      </c>
      <c r="O864" s="81">
        <f t="shared" si="481"/>
        <v>0.76470588235294112</v>
      </c>
      <c r="P864" s="81">
        <f t="shared" si="481"/>
        <v>1</v>
      </c>
      <c r="Q864" s="81">
        <f t="shared" si="481"/>
        <v>0.74999999999999989</v>
      </c>
      <c r="R864" s="81">
        <f t="shared" si="481"/>
        <v>0.74999999999999989</v>
      </c>
      <c r="S864" s="81">
        <f t="shared" si="481"/>
        <v>0.74999999999999989</v>
      </c>
      <c r="T864" s="81">
        <f t="shared" si="481"/>
        <v>0.74999999999999989</v>
      </c>
      <c r="U864" s="81">
        <f t="shared" si="481"/>
        <v>0.74999999999999989</v>
      </c>
      <c r="V864" s="295">
        <f t="shared" si="481"/>
        <v>0.74999999999999989</v>
      </c>
      <c r="W864" s="81">
        <f t="shared" si="481"/>
        <v>0.74999999999999989</v>
      </c>
      <c r="X864" s="81">
        <f t="shared" si="481"/>
        <v>0.74999999999999989</v>
      </c>
      <c r="Y864" s="81">
        <f t="shared" si="481"/>
        <v>0.74999999999999989</v>
      </c>
      <c r="Z864" s="81">
        <f t="shared" si="481"/>
        <v>0.74999999999999989</v>
      </c>
      <c r="AA864" s="81">
        <f t="shared" si="481"/>
        <v>0.74999999999999989</v>
      </c>
      <c r="AB864" s="82">
        <f t="shared" si="481"/>
        <v>0.74999999999999989</v>
      </c>
      <c r="AC864" s="224"/>
      <c r="AD864" s="225"/>
      <c r="AE864" s="226"/>
      <c r="AF864" s="261"/>
      <c r="AG864" s="261"/>
      <c r="AH864" s="261"/>
      <c r="AI864" s="261"/>
      <c r="AJ864" s="261"/>
      <c r="AK864" s="261"/>
      <c r="AL864" s="261"/>
      <c r="AM864" s="261"/>
      <c r="AN864" s="261"/>
      <c r="AO864" s="261"/>
      <c r="AP864" s="261"/>
      <c r="AQ864" s="261"/>
      <c r="AR864" s="261"/>
      <c r="AS864" s="261"/>
      <c r="AT864" s="261"/>
      <c r="AU864" s="261"/>
      <c r="AV864" s="261"/>
      <c r="AW864" s="261"/>
      <c r="AX864" s="261"/>
      <c r="AY864" s="261"/>
      <c r="AZ864" s="261"/>
      <c r="BA864" s="257"/>
      <c r="BB864" s="261"/>
      <c r="BC864" s="261"/>
      <c r="BD864" s="261"/>
      <c r="BE864" s="150"/>
      <c r="BF864" s="150"/>
      <c r="BG864" s="150"/>
      <c r="BH864" s="150"/>
      <c r="BI864" s="150"/>
      <c r="BJ864" s="150"/>
      <c r="BK864" s="150"/>
      <c r="BL864" s="150"/>
      <c r="BM864" s="150"/>
      <c r="BN864" s="150"/>
      <c r="BO864" s="150"/>
      <c r="BP864" s="150"/>
      <c r="BQ864" s="150"/>
      <c r="BR864" s="150"/>
      <c r="BS864" s="150"/>
      <c r="BT864" s="150"/>
      <c r="BU864" s="150"/>
      <c r="BV864" s="150"/>
      <c r="BW864" s="150"/>
      <c r="BX864" s="150"/>
      <c r="BY864" s="150"/>
      <c r="BZ864" s="150"/>
      <c r="CA864" s="150"/>
      <c r="CB864" s="150"/>
      <c r="CC864" s="150"/>
      <c r="CD864" s="162"/>
      <c r="CE864" s="162"/>
      <c r="CF864" s="162"/>
      <c r="CG864" s="162"/>
      <c r="CH864" s="162"/>
      <c r="CI864" s="162"/>
      <c r="CJ864" s="162"/>
      <c r="CK864" s="162"/>
      <c r="CL864" s="162"/>
      <c r="CM864" s="162"/>
      <c r="CN864" s="162"/>
      <c r="CO864" s="162"/>
      <c r="CP864" s="162"/>
      <c r="CQ864" s="162"/>
      <c r="CR864" s="162"/>
      <c r="CS864" s="162"/>
      <c r="CT864" s="162"/>
      <c r="CU864" s="162"/>
      <c r="CV864" s="162"/>
      <c r="CW864" s="162"/>
      <c r="CX864" s="162"/>
      <c r="CY864" s="162"/>
      <c r="CZ864" s="162"/>
      <c r="DA864" s="162"/>
      <c r="DB864" s="162"/>
      <c r="DC864" s="162"/>
      <c r="DD864" s="162"/>
      <c r="DE864" s="162"/>
      <c r="DF864" s="162"/>
      <c r="DG864" s="162"/>
      <c r="DH864" s="162"/>
      <c r="DI864" s="162"/>
      <c r="DJ864" s="162"/>
      <c r="DK864" s="162"/>
      <c r="DL864" s="162"/>
      <c r="DM864" s="162"/>
      <c r="DN864" s="162"/>
      <c r="DO864" s="162"/>
      <c r="DP864" s="162"/>
      <c r="DQ864" s="162"/>
      <c r="DR864" s="162"/>
      <c r="DS864" s="162"/>
      <c r="DT864" s="162"/>
      <c r="DU864" s="162"/>
      <c r="DV864" s="162"/>
      <c r="DW864" s="162"/>
      <c r="DX864" s="162"/>
      <c r="DY864" s="162"/>
      <c r="DZ864" s="162"/>
      <c r="EA864" s="162"/>
      <c r="EB864" s="162"/>
    </row>
    <row r="865" spans="1:132" s="1" customFormat="1" ht="10.5" customHeight="1">
      <c r="A865" s="1560" t="s">
        <v>68</v>
      </c>
      <c r="B865" s="1762" t="s">
        <v>761</v>
      </c>
      <c r="C865" s="1107"/>
      <c r="D865" s="1190"/>
      <c r="E865" s="79" t="s">
        <v>124</v>
      </c>
      <c r="F865" s="76"/>
      <c r="G865" s="76"/>
      <c r="H865" s="293"/>
      <c r="I865" s="76"/>
      <c r="J865" s="76"/>
      <c r="K865" s="76"/>
      <c r="L865" s="76"/>
      <c r="M865" s="76"/>
      <c r="N865" s="293"/>
      <c r="O865" s="76"/>
      <c r="P865" s="76"/>
      <c r="Q865" s="76"/>
      <c r="R865" s="76"/>
      <c r="S865" s="76"/>
      <c r="T865" s="76"/>
      <c r="U865" s="76"/>
      <c r="V865" s="293"/>
      <c r="W865" s="76"/>
      <c r="X865" s="76"/>
      <c r="Y865" s="76"/>
      <c r="Z865" s="76"/>
      <c r="AA865" s="76"/>
      <c r="AB865" s="77"/>
      <c r="AC865" s="227" t="s">
        <v>115</v>
      </c>
      <c r="AD865" s="228" t="e">
        <f>AD867/AC867</f>
        <v>#DIV/0!</v>
      </c>
      <c r="AE865" s="229"/>
      <c r="AF865" s="261"/>
      <c r="AG865" s="261"/>
      <c r="AH865" s="261"/>
      <c r="AI865" s="261"/>
      <c r="AJ865" s="261"/>
      <c r="AK865" s="261"/>
      <c r="AL865" s="261"/>
      <c r="AM865" s="261"/>
      <c r="AN865" s="261"/>
      <c r="AO865" s="261"/>
      <c r="AP865" s="261"/>
      <c r="AQ865" s="261"/>
      <c r="AR865" s="261"/>
      <c r="AS865" s="261"/>
      <c r="AT865" s="261"/>
      <c r="AU865" s="261"/>
      <c r="AV865" s="261"/>
      <c r="AW865" s="261"/>
      <c r="AX865" s="261"/>
      <c r="AY865" s="261"/>
      <c r="AZ865" s="261"/>
      <c r="BA865" s="261"/>
      <c r="BB865" s="261"/>
      <c r="BC865" s="261"/>
      <c r="BD865" s="261"/>
      <c r="BE865" s="162"/>
      <c r="BF865" s="162"/>
      <c r="BG865" s="162"/>
      <c r="BH865" s="162"/>
      <c r="BI865" s="162"/>
      <c r="BJ865" s="162"/>
      <c r="BK865" s="162"/>
      <c r="BL865" s="162"/>
      <c r="BM865" s="162"/>
      <c r="BN865" s="162"/>
      <c r="BO865" s="162"/>
      <c r="BP865" s="162"/>
      <c r="BQ865" s="162"/>
      <c r="BR865" s="162"/>
      <c r="BS865" s="162"/>
      <c r="BT865" s="162"/>
      <c r="BU865" s="162"/>
      <c r="BV865" s="162"/>
      <c r="BW865" s="162"/>
      <c r="BX865" s="162"/>
      <c r="BY865" s="162"/>
      <c r="BZ865" s="162"/>
      <c r="CA865" s="162"/>
      <c r="CB865" s="162"/>
      <c r="CC865" s="162"/>
      <c r="CD865" s="162"/>
      <c r="CE865" s="162"/>
      <c r="CF865" s="162"/>
      <c r="CG865" s="162"/>
      <c r="CH865" s="162"/>
      <c r="CI865" s="162"/>
      <c r="CJ865" s="162"/>
      <c r="CK865" s="162"/>
      <c r="CL865" s="162"/>
      <c r="CM865" s="162"/>
      <c r="CN865" s="162"/>
      <c r="CO865" s="162"/>
      <c r="CP865" s="162"/>
      <c r="CQ865" s="162"/>
      <c r="CR865" s="162"/>
      <c r="CS865" s="162"/>
      <c r="CT865" s="162"/>
      <c r="CU865" s="162"/>
      <c r="CV865" s="162"/>
      <c r="CW865" s="162"/>
      <c r="CX865" s="162"/>
      <c r="CY865" s="162"/>
      <c r="CZ865" s="162"/>
      <c r="DA865" s="162"/>
      <c r="DB865" s="162"/>
      <c r="DC865" s="162"/>
      <c r="DD865" s="162"/>
      <c r="DE865" s="162"/>
      <c r="DF865" s="162"/>
      <c r="DG865" s="162"/>
      <c r="DH865" s="162"/>
      <c r="DI865" s="162"/>
      <c r="DJ865" s="162"/>
      <c r="DK865" s="162"/>
      <c r="DL865" s="162"/>
      <c r="DM865" s="162"/>
      <c r="DN865" s="162"/>
      <c r="DO865" s="162"/>
      <c r="DP865" s="162"/>
      <c r="DQ865" s="162"/>
      <c r="DR865" s="162"/>
      <c r="DS865" s="162"/>
      <c r="DT865" s="162"/>
      <c r="DU865" s="162"/>
      <c r="DV865" s="162"/>
      <c r="DW865" s="162"/>
      <c r="DX865" s="162"/>
      <c r="DY865" s="162"/>
      <c r="DZ865" s="162"/>
      <c r="EA865" s="162"/>
      <c r="EB865" s="162"/>
    </row>
    <row r="866" spans="1:132" s="1" customFormat="1" ht="10.5" customHeight="1">
      <c r="A866" s="1640"/>
      <c r="B866" s="1763"/>
      <c r="C866" s="1373" t="s">
        <v>129</v>
      </c>
      <c r="D866" s="131" t="s">
        <v>33</v>
      </c>
      <c r="E866" s="192">
        <f>ROUND(SQRT(E867^2+E868^2)*1000/(1.73*E$782),0)</f>
        <v>0</v>
      </c>
      <c r="F866" s="192">
        <f t="shared" ref="F866:AB866" si="482">ROUND(SQRT(F867^2+F868^2)*1000/(1.73*F$782),0)</f>
        <v>0</v>
      </c>
      <c r="G866" s="192">
        <f t="shared" si="482"/>
        <v>0</v>
      </c>
      <c r="H866" s="320">
        <f t="shared" si="482"/>
        <v>0</v>
      </c>
      <c r="I866" s="192">
        <f t="shared" si="482"/>
        <v>0</v>
      </c>
      <c r="J866" s="192">
        <f t="shared" si="482"/>
        <v>0</v>
      </c>
      <c r="K866" s="192">
        <f t="shared" si="482"/>
        <v>0</v>
      </c>
      <c r="L866" s="192">
        <f t="shared" si="482"/>
        <v>0</v>
      </c>
      <c r="M866" s="192">
        <f t="shared" si="482"/>
        <v>0</v>
      </c>
      <c r="N866" s="320">
        <f t="shared" si="482"/>
        <v>0</v>
      </c>
      <c r="O866" s="192">
        <f t="shared" si="482"/>
        <v>0</v>
      </c>
      <c r="P866" s="192">
        <f>ROUND(SQRT(P867^2+P868^2)*1000/(1.73*P$782),0)</f>
        <v>0</v>
      </c>
      <c r="Q866" s="192">
        <f t="shared" si="482"/>
        <v>0</v>
      </c>
      <c r="R866" s="192">
        <f t="shared" si="482"/>
        <v>0</v>
      </c>
      <c r="S866" s="192">
        <f t="shared" si="482"/>
        <v>0</v>
      </c>
      <c r="T866" s="192">
        <f t="shared" si="482"/>
        <v>0</v>
      </c>
      <c r="U866" s="192">
        <f t="shared" si="482"/>
        <v>0</v>
      </c>
      <c r="V866" s="320">
        <f t="shared" si="482"/>
        <v>0</v>
      </c>
      <c r="W866" s="192">
        <f t="shared" si="482"/>
        <v>0</v>
      </c>
      <c r="X866" s="192">
        <f t="shared" si="482"/>
        <v>0</v>
      </c>
      <c r="Y866" s="192">
        <f t="shared" si="482"/>
        <v>0</v>
      </c>
      <c r="Z866" s="192">
        <f t="shared" si="482"/>
        <v>0</v>
      </c>
      <c r="AA866" s="192">
        <f t="shared" si="482"/>
        <v>0</v>
      </c>
      <c r="AB866" s="193">
        <f t="shared" si="482"/>
        <v>0</v>
      </c>
      <c r="AC866" s="146"/>
      <c r="AD866" s="90"/>
      <c r="AE866" s="58"/>
      <c r="AF866" s="261"/>
      <c r="AG866" s="261"/>
      <c r="AH866" s="261"/>
      <c r="AI866" s="261"/>
      <c r="AJ866" s="261"/>
      <c r="AK866" s="261"/>
      <c r="AL866" s="261"/>
      <c r="AM866" s="261"/>
      <c r="AN866" s="261"/>
      <c r="AO866" s="261"/>
      <c r="AP866" s="261"/>
      <c r="AQ866" s="261"/>
      <c r="AR866" s="261"/>
      <c r="AS866" s="261"/>
      <c r="AT866" s="261"/>
      <c r="AU866" s="261"/>
      <c r="AV866" s="261"/>
      <c r="AW866" s="261"/>
      <c r="AX866" s="261"/>
      <c r="AY866" s="261"/>
      <c r="AZ866" s="261"/>
      <c r="BA866" s="261"/>
      <c r="BB866" s="261"/>
      <c r="BC866" s="261"/>
      <c r="BD866" s="261"/>
      <c r="BE866" s="162"/>
      <c r="BF866" s="162"/>
      <c r="BG866" s="162"/>
      <c r="BH866" s="162"/>
      <c r="BI866" s="162"/>
      <c r="BJ866" s="162"/>
      <c r="BK866" s="162"/>
      <c r="BL866" s="162"/>
      <c r="BM866" s="162"/>
      <c r="BN866" s="162"/>
      <c r="BO866" s="162"/>
      <c r="BP866" s="162"/>
      <c r="BQ866" s="162"/>
      <c r="BR866" s="162"/>
      <c r="BS866" s="162"/>
      <c r="BT866" s="162"/>
      <c r="BU866" s="162"/>
      <c r="BV866" s="162"/>
      <c r="BW866" s="162"/>
      <c r="BX866" s="162"/>
      <c r="BY866" s="162"/>
      <c r="BZ866" s="162"/>
      <c r="CA866" s="162"/>
      <c r="CB866" s="162"/>
      <c r="CC866" s="162"/>
      <c r="CD866" s="162"/>
      <c r="CE866" s="162"/>
      <c r="CF866" s="162"/>
      <c r="CG866" s="162"/>
      <c r="CH866" s="162"/>
      <c r="CI866" s="162"/>
      <c r="CJ866" s="162"/>
      <c r="CK866" s="162"/>
      <c r="CL866" s="162"/>
      <c r="CM866" s="162"/>
      <c r="CN866" s="162"/>
      <c r="CO866" s="162"/>
      <c r="CP866" s="162"/>
      <c r="CQ866" s="162"/>
      <c r="CR866" s="162"/>
      <c r="CS866" s="162"/>
      <c r="CT866" s="162"/>
      <c r="CU866" s="162"/>
      <c r="CV866" s="162"/>
      <c r="CW866" s="162"/>
      <c r="CX866" s="162"/>
      <c r="CY866" s="162"/>
      <c r="CZ866" s="162"/>
      <c r="DA866" s="162"/>
      <c r="DB866" s="162"/>
      <c r="DC866" s="162"/>
      <c r="DD866" s="162"/>
      <c r="DE866" s="162"/>
      <c r="DF866" s="162"/>
      <c r="DG866" s="162"/>
      <c r="DH866" s="162"/>
      <c r="DI866" s="162"/>
      <c r="DJ866" s="162"/>
      <c r="DK866" s="162"/>
      <c r="DL866" s="162"/>
      <c r="DM866" s="162"/>
      <c r="DN866" s="162"/>
      <c r="DO866" s="162"/>
      <c r="DP866" s="162"/>
      <c r="DQ866" s="162"/>
      <c r="DR866" s="162"/>
      <c r="DS866" s="162"/>
      <c r="DT866" s="162"/>
      <c r="DU866" s="162"/>
      <c r="DV866" s="162"/>
      <c r="DW866" s="162"/>
      <c r="DX866" s="162"/>
      <c r="DY866" s="162"/>
      <c r="DZ866" s="162"/>
      <c r="EA866" s="162"/>
      <c r="EB866" s="162"/>
    </row>
    <row r="867" spans="1:132" s="2" customFormat="1" ht="10.5" customHeight="1">
      <c r="A867" s="1600"/>
      <c r="B867" s="1764"/>
      <c r="C867" s="1373" t="s">
        <v>553</v>
      </c>
      <c r="D867" s="131" t="s">
        <v>116</v>
      </c>
      <c r="E867" s="48">
        <f t="shared" ref="E867:AB867" si="483">ROUND((AG867-AF867)*$AE867,2)</f>
        <v>0</v>
      </c>
      <c r="F867" s="48">
        <f t="shared" si="483"/>
        <v>0</v>
      </c>
      <c r="G867" s="48">
        <f t="shared" si="483"/>
        <v>0</v>
      </c>
      <c r="H867" s="287">
        <f t="shared" si="483"/>
        <v>0</v>
      </c>
      <c r="I867" s="48">
        <f t="shared" si="483"/>
        <v>0</v>
      </c>
      <c r="J867" s="48">
        <f t="shared" si="483"/>
        <v>0</v>
      </c>
      <c r="K867" s="48">
        <f t="shared" si="483"/>
        <v>0</v>
      </c>
      <c r="L867" s="48">
        <f t="shared" si="483"/>
        <v>0</v>
      </c>
      <c r="M867" s="48">
        <f t="shared" si="483"/>
        <v>0</v>
      </c>
      <c r="N867" s="287">
        <f t="shared" si="483"/>
        <v>0</v>
      </c>
      <c r="O867" s="48">
        <f t="shared" si="483"/>
        <v>0</v>
      </c>
      <c r="P867" s="48">
        <f t="shared" si="483"/>
        <v>0</v>
      </c>
      <c r="Q867" s="48">
        <f t="shared" si="483"/>
        <v>0</v>
      </c>
      <c r="R867" s="48">
        <f t="shared" si="483"/>
        <v>0</v>
      </c>
      <c r="S867" s="48">
        <f t="shared" si="483"/>
        <v>0</v>
      </c>
      <c r="T867" s="48">
        <f t="shared" si="483"/>
        <v>0</v>
      </c>
      <c r="U867" s="48">
        <f t="shared" si="483"/>
        <v>0</v>
      </c>
      <c r="V867" s="287">
        <f t="shared" si="483"/>
        <v>0</v>
      </c>
      <c r="W867" s="48">
        <f t="shared" si="483"/>
        <v>0</v>
      </c>
      <c r="X867" s="48">
        <f t="shared" si="483"/>
        <v>0</v>
      </c>
      <c r="Y867" s="48">
        <f t="shared" si="483"/>
        <v>0</v>
      </c>
      <c r="Z867" s="48">
        <f t="shared" si="483"/>
        <v>0</v>
      </c>
      <c r="AA867" s="48">
        <f t="shared" si="483"/>
        <v>0</v>
      </c>
      <c r="AB867" s="49">
        <f t="shared" si="483"/>
        <v>0</v>
      </c>
      <c r="AC867" s="47">
        <f>(BD867-AF867)*AE867</f>
        <v>0</v>
      </c>
      <c r="AD867" s="50">
        <f>(BD868-AF868)*AE867</f>
        <v>0</v>
      </c>
      <c r="AE867" s="58">
        <v>3.6</v>
      </c>
      <c r="AF867" s="981">
        <v>4.0423</v>
      </c>
      <c r="AG867" s="981">
        <v>4.0423</v>
      </c>
      <c r="AH867" s="1055">
        <v>4.0423</v>
      </c>
      <c r="AI867" s="1054">
        <v>4.0423</v>
      </c>
      <c r="AJ867" s="1054">
        <v>4.0423</v>
      </c>
      <c r="AK867" s="1054">
        <v>4.0423</v>
      </c>
      <c r="AL867" s="1054">
        <v>4.0423</v>
      </c>
      <c r="AM867" s="1054">
        <v>4.0423</v>
      </c>
      <c r="AN867" s="1054">
        <v>4.0423</v>
      </c>
      <c r="AO867" s="1054">
        <v>4.0423</v>
      </c>
      <c r="AP867" s="1054">
        <v>4.0423</v>
      </c>
      <c r="AQ867" s="1054">
        <v>4.0423</v>
      </c>
      <c r="AR867" s="1054">
        <v>4.0423</v>
      </c>
      <c r="AS867" s="1054">
        <v>4.0423</v>
      </c>
      <c r="AT867" s="1054">
        <v>4.0423</v>
      </c>
      <c r="AU867" s="1054">
        <v>4.0423</v>
      </c>
      <c r="AV867" s="1054">
        <v>4.0423</v>
      </c>
      <c r="AW867" s="1054">
        <v>4.0423</v>
      </c>
      <c r="AX867" s="1054">
        <v>4.0423</v>
      </c>
      <c r="AY867" s="1054">
        <v>4.0423</v>
      </c>
      <c r="AZ867" s="1054">
        <v>4.0423</v>
      </c>
      <c r="BA867" s="1054">
        <v>4.0423</v>
      </c>
      <c r="BB867" s="1054">
        <v>4.0423</v>
      </c>
      <c r="BC867" s="1054">
        <v>4.0423</v>
      </c>
      <c r="BD867" s="1054">
        <v>4.0423</v>
      </c>
      <c r="BE867" s="162"/>
      <c r="BF867" s="162"/>
      <c r="BG867" s="162"/>
      <c r="BH867" s="162"/>
      <c r="BI867" s="162"/>
      <c r="BJ867" s="162"/>
      <c r="BK867" s="162"/>
      <c r="BL867" s="162"/>
      <c r="BM867" s="162"/>
      <c r="BN867" s="162"/>
      <c r="BO867" s="162"/>
      <c r="BP867" s="162"/>
      <c r="BQ867" s="162"/>
      <c r="BR867" s="162"/>
      <c r="BS867" s="162"/>
      <c r="BT867" s="162"/>
      <c r="BU867" s="162"/>
      <c r="BV867" s="162"/>
      <c r="BW867" s="162"/>
      <c r="BX867" s="162"/>
      <c r="BY867" s="162"/>
      <c r="BZ867" s="162"/>
      <c r="CA867" s="162"/>
      <c r="CB867" s="162"/>
      <c r="CC867" s="162"/>
      <c r="CD867" s="162"/>
      <c r="CE867" s="162"/>
      <c r="CF867" s="162"/>
      <c r="CG867" s="162"/>
      <c r="CH867" s="162"/>
      <c r="CI867" s="162"/>
      <c r="CJ867" s="162"/>
      <c r="CK867" s="162"/>
      <c r="CL867" s="162"/>
      <c r="CM867" s="162"/>
      <c r="CN867" s="162"/>
      <c r="CO867" s="162"/>
      <c r="CP867" s="162"/>
      <c r="CQ867" s="162"/>
      <c r="CR867" s="162"/>
      <c r="CS867" s="162"/>
      <c r="CT867" s="162"/>
      <c r="CU867" s="162"/>
      <c r="CV867" s="162"/>
      <c r="CW867" s="162"/>
      <c r="CX867" s="162"/>
      <c r="CY867" s="162"/>
      <c r="CZ867" s="162"/>
      <c r="DA867" s="162"/>
      <c r="DB867" s="162"/>
      <c r="DC867" s="162"/>
      <c r="DD867" s="162"/>
      <c r="DE867" s="162"/>
      <c r="DF867" s="162"/>
      <c r="DG867" s="162"/>
      <c r="DH867" s="162"/>
      <c r="DI867" s="162"/>
      <c r="DJ867" s="162"/>
      <c r="DK867" s="162"/>
      <c r="DL867" s="162"/>
      <c r="DM867" s="162"/>
      <c r="DN867" s="162"/>
      <c r="DO867" s="162"/>
      <c r="DP867" s="162"/>
      <c r="DQ867" s="162"/>
      <c r="DR867" s="162"/>
      <c r="DS867" s="162"/>
      <c r="DT867" s="162"/>
      <c r="DU867" s="111"/>
      <c r="DV867" s="111"/>
      <c r="DW867" s="111"/>
      <c r="DX867" s="111"/>
      <c r="DY867" s="111"/>
      <c r="DZ867" s="111"/>
      <c r="EA867" s="111"/>
      <c r="EB867" s="111"/>
    </row>
    <row r="868" spans="1:132" s="2" customFormat="1" ht="10.5" customHeight="1">
      <c r="A868" s="1641"/>
      <c r="B868" s="1765"/>
      <c r="C868" s="1373" t="s">
        <v>553</v>
      </c>
      <c r="D868" s="131" t="s">
        <v>117</v>
      </c>
      <c r="E868" s="48">
        <f t="shared" ref="E868:AB868" si="484">ROUND((AG868-AF868)*$AE867,2)</f>
        <v>0</v>
      </c>
      <c r="F868" s="48">
        <f t="shared" si="484"/>
        <v>0</v>
      </c>
      <c r="G868" s="48">
        <f t="shared" si="484"/>
        <v>0</v>
      </c>
      <c r="H868" s="287">
        <f t="shared" si="484"/>
        <v>0</v>
      </c>
      <c r="I868" s="48">
        <f t="shared" si="484"/>
        <v>0</v>
      </c>
      <c r="J868" s="48">
        <f t="shared" si="484"/>
        <v>0</v>
      </c>
      <c r="K868" s="48">
        <f t="shared" si="484"/>
        <v>0</v>
      </c>
      <c r="L868" s="48">
        <f t="shared" si="484"/>
        <v>0</v>
      </c>
      <c r="M868" s="48">
        <f t="shared" si="484"/>
        <v>0</v>
      </c>
      <c r="N868" s="287">
        <f t="shared" si="484"/>
        <v>0</v>
      </c>
      <c r="O868" s="48">
        <f t="shared" si="484"/>
        <v>0</v>
      </c>
      <c r="P868" s="48">
        <f t="shared" si="484"/>
        <v>0</v>
      </c>
      <c r="Q868" s="48">
        <f t="shared" si="484"/>
        <v>0</v>
      </c>
      <c r="R868" s="48">
        <f t="shared" si="484"/>
        <v>0</v>
      </c>
      <c r="S868" s="48">
        <f t="shared" si="484"/>
        <v>0</v>
      </c>
      <c r="T868" s="48">
        <f t="shared" si="484"/>
        <v>0</v>
      </c>
      <c r="U868" s="48">
        <f t="shared" si="484"/>
        <v>0</v>
      </c>
      <c r="V868" s="287">
        <f t="shared" si="484"/>
        <v>0</v>
      </c>
      <c r="W868" s="48">
        <f t="shared" si="484"/>
        <v>0</v>
      </c>
      <c r="X868" s="48">
        <f t="shared" si="484"/>
        <v>0</v>
      </c>
      <c r="Y868" s="48">
        <f t="shared" si="484"/>
        <v>0</v>
      </c>
      <c r="Z868" s="48">
        <f t="shared" si="484"/>
        <v>0</v>
      </c>
      <c r="AA868" s="48">
        <f t="shared" si="484"/>
        <v>0</v>
      </c>
      <c r="AB868" s="49">
        <f t="shared" si="484"/>
        <v>0</v>
      </c>
      <c r="AC868" s="47"/>
      <c r="AD868" s="50"/>
      <c r="AE868" s="58"/>
      <c r="AF868" s="981">
        <v>2.8895</v>
      </c>
      <c r="AG868" s="981">
        <v>2.8895</v>
      </c>
      <c r="AH868" s="1055">
        <v>2.8895</v>
      </c>
      <c r="AI868" s="1054">
        <v>2.8895</v>
      </c>
      <c r="AJ868" s="1054">
        <v>2.8895</v>
      </c>
      <c r="AK868" s="1054">
        <v>2.8895</v>
      </c>
      <c r="AL868" s="1054">
        <v>2.8895</v>
      </c>
      <c r="AM868" s="1054">
        <v>2.8895</v>
      </c>
      <c r="AN868" s="1054">
        <v>2.8895</v>
      </c>
      <c r="AO868" s="1054">
        <v>2.8895</v>
      </c>
      <c r="AP868" s="1054">
        <v>2.8895</v>
      </c>
      <c r="AQ868" s="1054">
        <v>2.8895</v>
      </c>
      <c r="AR868" s="1054">
        <v>2.8895</v>
      </c>
      <c r="AS868" s="1054">
        <v>2.8895</v>
      </c>
      <c r="AT868" s="1054">
        <v>2.8895</v>
      </c>
      <c r="AU868" s="1054">
        <v>2.8895</v>
      </c>
      <c r="AV868" s="1054">
        <v>2.8895</v>
      </c>
      <c r="AW868" s="1054">
        <v>2.8895</v>
      </c>
      <c r="AX868" s="1054">
        <v>2.8895</v>
      </c>
      <c r="AY868" s="1054">
        <v>2.8895</v>
      </c>
      <c r="AZ868" s="1054">
        <v>2.8895</v>
      </c>
      <c r="BA868" s="1054">
        <v>2.8895</v>
      </c>
      <c r="BB868" s="1054">
        <v>2.8895</v>
      </c>
      <c r="BC868" s="1054">
        <v>2.8895</v>
      </c>
      <c r="BD868" s="1054">
        <v>2.8895</v>
      </c>
      <c r="BE868" s="162"/>
      <c r="BF868" s="162"/>
      <c r="BG868" s="162"/>
      <c r="BH868" s="162"/>
      <c r="BI868" s="162"/>
      <c r="BJ868" s="162"/>
      <c r="BK868" s="162"/>
      <c r="BL868" s="162"/>
      <c r="BM868" s="162"/>
      <c r="BN868" s="162"/>
      <c r="BO868" s="162"/>
      <c r="BP868" s="162"/>
      <c r="BQ868" s="162"/>
      <c r="BR868" s="162"/>
      <c r="BS868" s="162"/>
      <c r="BT868" s="162"/>
      <c r="BU868" s="162"/>
      <c r="BV868" s="162"/>
      <c r="BW868" s="162"/>
      <c r="BX868" s="162"/>
      <c r="BY868" s="162"/>
      <c r="BZ868" s="162"/>
      <c r="CA868" s="162"/>
      <c r="CB868" s="162"/>
      <c r="CC868" s="162"/>
      <c r="CD868" s="162"/>
      <c r="CE868" s="162"/>
      <c r="CF868" s="162"/>
      <c r="CG868" s="162"/>
      <c r="CH868" s="162"/>
      <c r="CI868" s="162"/>
      <c r="CJ868" s="162"/>
      <c r="CK868" s="162"/>
      <c r="CL868" s="162"/>
      <c r="CM868" s="162"/>
      <c r="CN868" s="162"/>
      <c r="CO868" s="162"/>
      <c r="CP868" s="162"/>
      <c r="CQ868" s="162"/>
      <c r="CR868" s="162"/>
      <c r="CS868" s="162"/>
      <c r="CT868" s="162"/>
      <c r="CU868" s="162"/>
      <c r="CV868" s="162"/>
      <c r="CW868" s="162"/>
      <c r="CX868" s="162"/>
      <c r="CY868" s="162"/>
      <c r="CZ868" s="162"/>
      <c r="DA868" s="162"/>
      <c r="DB868" s="162"/>
      <c r="DC868" s="162"/>
      <c r="DD868" s="162"/>
      <c r="DE868" s="162"/>
      <c r="DF868" s="162"/>
      <c r="DG868" s="162"/>
      <c r="DH868" s="162"/>
      <c r="DI868" s="162"/>
      <c r="DJ868" s="162"/>
      <c r="DK868" s="162"/>
      <c r="DL868" s="162"/>
      <c r="DM868" s="162"/>
      <c r="DN868" s="162"/>
      <c r="DO868" s="162"/>
      <c r="DP868" s="162"/>
      <c r="DQ868" s="162"/>
      <c r="DR868" s="162"/>
      <c r="DS868" s="162"/>
      <c r="DT868" s="162"/>
      <c r="DU868" s="111"/>
      <c r="DV868" s="111"/>
      <c r="DW868" s="111"/>
      <c r="DX868" s="111"/>
      <c r="DY868" s="111"/>
      <c r="DZ868" s="111"/>
      <c r="EA868" s="111"/>
      <c r="EB868" s="111"/>
    </row>
    <row r="869" spans="1:132" s="2" customFormat="1" ht="10.5" customHeight="1" thickBot="1">
      <c r="A869" s="1601"/>
      <c r="B869" s="1766"/>
      <c r="C869" s="271"/>
      <c r="D869" s="236" t="s">
        <v>41</v>
      </c>
      <c r="E869" s="81" t="e">
        <f t="shared" ref="E869:AB869" si="485">E868/E867</f>
        <v>#DIV/0!</v>
      </c>
      <c r="F869" s="81" t="e">
        <f t="shared" si="485"/>
        <v>#DIV/0!</v>
      </c>
      <c r="G869" s="81" t="e">
        <f t="shared" si="485"/>
        <v>#DIV/0!</v>
      </c>
      <c r="H869" s="295" t="e">
        <f t="shared" si="485"/>
        <v>#DIV/0!</v>
      </c>
      <c r="I869" s="81" t="e">
        <f t="shared" si="485"/>
        <v>#DIV/0!</v>
      </c>
      <c r="J869" s="81" t="e">
        <f t="shared" si="485"/>
        <v>#DIV/0!</v>
      </c>
      <c r="K869" s="81" t="e">
        <f t="shared" si="485"/>
        <v>#DIV/0!</v>
      </c>
      <c r="L869" s="81" t="e">
        <f t="shared" si="485"/>
        <v>#DIV/0!</v>
      </c>
      <c r="M869" s="81" t="e">
        <f t="shared" si="485"/>
        <v>#DIV/0!</v>
      </c>
      <c r="N869" s="295" t="e">
        <f t="shared" si="485"/>
        <v>#DIV/0!</v>
      </c>
      <c r="O869" s="81" t="e">
        <f t="shared" si="485"/>
        <v>#DIV/0!</v>
      </c>
      <c r="P869" s="81" t="e">
        <f t="shared" si="485"/>
        <v>#DIV/0!</v>
      </c>
      <c r="Q869" s="81" t="e">
        <f t="shared" si="485"/>
        <v>#DIV/0!</v>
      </c>
      <c r="R869" s="81" t="e">
        <f t="shared" si="485"/>
        <v>#DIV/0!</v>
      </c>
      <c r="S869" s="81" t="e">
        <f t="shared" si="485"/>
        <v>#DIV/0!</v>
      </c>
      <c r="T869" s="81" t="e">
        <f t="shared" si="485"/>
        <v>#DIV/0!</v>
      </c>
      <c r="U869" s="81" t="e">
        <f t="shared" si="485"/>
        <v>#DIV/0!</v>
      </c>
      <c r="V869" s="295" t="e">
        <f t="shared" si="485"/>
        <v>#DIV/0!</v>
      </c>
      <c r="W869" s="81" t="e">
        <f t="shared" si="485"/>
        <v>#DIV/0!</v>
      </c>
      <c r="X869" s="81" t="e">
        <f t="shared" si="485"/>
        <v>#DIV/0!</v>
      </c>
      <c r="Y869" s="81" t="e">
        <f t="shared" si="485"/>
        <v>#DIV/0!</v>
      </c>
      <c r="Z869" s="81" t="e">
        <f t="shared" si="485"/>
        <v>#DIV/0!</v>
      </c>
      <c r="AA869" s="81" t="e">
        <f t="shared" si="485"/>
        <v>#DIV/0!</v>
      </c>
      <c r="AB869" s="82" t="e">
        <f t="shared" si="485"/>
        <v>#DIV/0!</v>
      </c>
      <c r="AC869" s="224"/>
      <c r="AD869" s="225"/>
      <c r="AE869" s="226"/>
      <c r="AF869" s="262"/>
      <c r="AG869" s="262"/>
      <c r="AH869" s="262"/>
      <c r="AI869" s="262"/>
      <c r="AJ869" s="262"/>
      <c r="AK869" s="262"/>
      <c r="AL869" s="262"/>
      <c r="AM869" s="262"/>
      <c r="AN869" s="262"/>
      <c r="AO869" s="262"/>
      <c r="AP869" s="262"/>
      <c r="AQ869" s="262"/>
      <c r="AR869" s="262"/>
      <c r="AS869" s="262"/>
      <c r="AT869" s="262"/>
      <c r="AU869" s="262"/>
      <c r="AV869" s="262"/>
      <c r="AW869" s="262"/>
      <c r="AX869" s="262"/>
      <c r="AY869" s="262"/>
      <c r="AZ869" s="262"/>
      <c r="BA869" s="262"/>
      <c r="BB869" s="262"/>
      <c r="BC869" s="262"/>
      <c r="BD869" s="262"/>
      <c r="BE869" s="162"/>
      <c r="BF869" s="162"/>
      <c r="BG869" s="162"/>
      <c r="BH869" s="162"/>
      <c r="BI869" s="162"/>
      <c r="BJ869" s="162"/>
      <c r="BK869" s="162"/>
      <c r="BL869" s="162"/>
      <c r="BM869" s="162"/>
      <c r="BN869" s="162"/>
      <c r="BO869" s="162"/>
      <c r="BP869" s="162"/>
      <c r="BQ869" s="162"/>
      <c r="BR869" s="162"/>
      <c r="BS869" s="162"/>
      <c r="BT869" s="162"/>
      <c r="BU869" s="162"/>
      <c r="BV869" s="162"/>
      <c r="BW869" s="162"/>
      <c r="BX869" s="162"/>
      <c r="BY869" s="162"/>
      <c r="BZ869" s="162"/>
      <c r="CA869" s="162"/>
      <c r="CB869" s="162"/>
      <c r="CC869" s="162"/>
      <c r="CD869" s="162"/>
      <c r="CE869" s="162"/>
      <c r="CF869" s="162"/>
      <c r="CG869" s="162"/>
      <c r="CH869" s="162"/>
      <c r="CI869" s="162"/>
      <c r="CJ869" s="162"/>
      <c r="CK869" s="162"/>
      <c r="CL869" s="162"/>
      <c r="CM869" s="162"/>
      <c r="CN869" s="162"/>
      <c r="CO869" s="162"/>
      <c r="CP869" s="162"/>
      <c r="CQ869" s="162"/>
      <c r="CR869" s="162"/>
      <c r="CS869" s="162"/>
      <c r="CT869" s="162"/>
      <c r="CU869" s="162"/>
      <c r="CV869" s="162"/>
      <c r="CW869" s="162"/>
      <c r="CX869" s="162"/>
      <c r="CY869" s="162"/>
      <c r="CZ869" s="162"/>
      <c r="DA869" s="162"/>
      <c r="DB869" s="162"/>
      <c r="DC869" s="162"/>
      <c r="DD869" s="162"/>
      <c r="DE869" s="162"/>
      <c r="DF869" s="162"/>
      <c r="DG869" s="162"/>
      <c r="DH869" s="162"/>
      <c r="DI869" s="162"/>
      <c r="DJ869" s="162"/>
      <c r="DK869" s="162"/>
      <c r="DL869" s="162"/>
      <c r="DM869" s="162"/>
      <c r="DN869" s="162"/>
      <c r="DO869" s="162"/>
      <c r="DP869" s="162"/>
      <c r="DQ869" s="162"/>
      <c r="DR869" s="162"/>
      <c r="DS869" s="162"/>
      <c r="DT869" s="162"/>
      <c r="DU869" s="111"/>
      <c r="DV869" s="111"/>
      <c r="DW869" s="111"/>
      <c r="DX869" s="111"/>
      <c r="DY869" s="111"/>
      <c r="DZ869" s="111"/>
      <c r="EA869" s="111"/>
      <c r="EB869" s="111"/>
    </row>
    <row r="870" spans="1:132" s="1" customFormat="1" ht="10.5" customHeight="1">
      <c r="A870" s="1560" t="s">
        <v>62</v>
      </c>
      <c r="B870" s="1762" t="s">
        <v>762</v>
      </c>
      <c r="C870" s="1107"/>
      <c r="D870" s="1190"/>
      <c r="E870" s="199"/>
      <c r="F870" s="199"/>
      <c r="G870" s="199"/>
      <c r="H870" s="921"/>
      <c r="I870" s="199"/>
      <c r="J870" s="199"/>
      <c r="K870" s="199"/>
      <c r="L870" s="199"/>
      <c r="M870" s="199"/>
      <c r="N870" s="921"/>
      <c r="O870" s="199"/>
      <c r="P870" s="199"/>
      <c r="Q870" s="199"/>
      <c r="R870" s="199"/>
      <c r="S870" s="199"/>
      <c r="T870" s="199"/>
      <c r="U870" s="199"/>
      <c r="V870" s="921"/>
      <c r="W870" s="199"/>
      <c r="X870" s="199"/>
      <c r="Y870" s="199"/>
      <c r="Z870" s="199"/>
      <c r="AA870" s="199"/>
      <c r="AB870" s="200"/>
      <c r="AC870" s="146"/>
      <c r="AD870" s="90"/>
      <c r="AE870" s="58"/>
      <c r="AF870" s="261"/>
      <c r="AG870" s="261"/>
      <c r="AH870" s="261"/>
      <c r="AI870" s="261"/>
      <c r="AJ870" s="261"/>
      <c r="AK870" s="261"/>
      <c r="AL870" s="261"/>
      <c r="AM870" s="261"/>
      <c r="AN870" s="261"/>
      <c r="AO870" s="261"/>
      <c r="AP870" s="261"/>
      <c r="AQ870" s="261"/>
      <c r="AR870" s="261"/>
      <c r="AS870" s="261"/>
      <c r="AT870" s="261"/>
      <c r="AU870" s="261"/>
      <c r="AV870" s="261"/>
      <c r="AW870" s="261"/>
      <c r="AX870" s="261"/>
      <c r="AY870" s="261"/>
      <c r="AZ870" s="261"/>
      <c r="BA870" s="261"/>
      <c r="BB870" s="261"/>
      <c r="BC870" s="261"/>
      <c r="BD870" s="261"/>
      <c r="BE870" s="162"/>
      <c r="BF870" s="162"/>
      <c r="BG870" s="162"/>
      <c r="BH870" s="162"/>
      <c r="BI870" s="162"/>
      <c r="BJ870" s="162"/>
      <c r="BK870" s="162"/>
      <c r="BL870" s="162"/>
      <c r="BM870" s="162"/>
      <c r="BN870" s="162"/>
      <c r="BO870" s="162"/>
      <c r="BP870" s="162"/>
      <c r="BQ870" s="162"/>
      <c r="BR870" s="162"/>
      <c r="BS870" s="162"/>
      <c r="BT870" s="162"/>
      <c r="BU870" s="162"/>
      <c r="BV870" s="162"/>
      <c r="BW870" s="162"/>
      <c r="BX870" s="162"/>
      <c r="BY870" s="162"/>
      <c r="BZ870" s="162"/>
      <c r="CA870" s="162"/>
      <c r="CB870" s="162"/>
      <c r="CC870" s="162"/>
      <c r="CD870" s="162"/>
      <c r="CE870" s="162"/>
      <c r="CF870" s="162"/>
      <c r="CG870" s="162"/>
      <c r="CH870" s="162"/>
      <c r="CI870" s="162"/>
      <c r="CJ870" s="162"/>
      <c r="CK870" s="162"/>
      <c r="CL870" s="162"/>
      <c r="CM870" s="162"/>
      <c r="CN870" s="162"/>
      <c r="CO870" s="162"/>
      <c r="CP870" s="162"/>
      <c r="CQ870" s="162"/>
      <c r="CR870" s="162"/>
      <c r="CS870" s="162"/>
      <c r="CT870" s="162"/>
      <c r="CU870" s="162"/>
      <c r="CV870" s="162"/>
      <c r="CW870" s="162"/>
      <c r="CX870" s="162"/>
      <c r="CY870" s="162"/>
      <c r="CZ870" s="162"/>
      <c r="DA870" s="162"/>
      <c r="DB870" s="162"/>
      <c r="DC870" s="162"/>
      <c r="DD870" s="162"/>
      <c r="DE870" s="162"/>
      <c r="DF870" s="162"/>
      <c r="DG870" s="162"/>
      <c r="DH870" s="162"/>
      <c r="DI870" s="162"/>
      <c r="DJ870" s="162"/>
      <c r="DK870" s="162"/>
      <c r="DL870" s="162"/>
      <c r="DM870" s="162"/>
      <c r="DN870" s="162"/>
      <c r="DO870" s="162"/>
      <c r="DP870" s="162"/>
      <c r="DQ870" s="162"/>
      <c r="DR870" s="162"/>
      <c r="DS870" s="162"/>
      <c r="DT870" s="162"/>
      <c r="DU870" s="162"/>
      <c r="DV870" s="162"/>
      <c r="DW870" s="162"/>
      <c r="DX870" s="162"/>
      <c r="DY870" s="162"/>
      <c r="DZ870" s="162"/>
      <c r="EA870" s="162"/>
      <c r="EB870" s="162"/>
    </row>
    <row r="871" spans="1:132" s="1" customFormat="1" ht="10.5" customHeight="1">
      <c r="A871" s="1640"/>
      <c r="B871" s="1763"/>
      <c r="C871" s="1373" t="s">
        <v>129</v>
      </c>
      <c r="D871" s="131" t="s">
        <v>33</v>
      </c>
      <c r="E871" s="192">
        <f>ROUND(SQRT(E872^2+E873^2)*1000/(1.73*E$781),0)</f>
        <v>0</v>
      </c>
      <c r="F871" s="192">
        <f t="shared" ref="F871:AB871" si="486">ROUND(SQRT(F872^2+F873^2)*1000/(1.73*F$781),0)</f>
        <v>0</v>
      </c>
      <c r="G871" s="192">
        <f t="shared" si="486"/>
        <v>0</v>
      </c>
      <c r="H871" s="320">
        <f t="shared" si="486"/>
        <v>0</v>
      </c>
      <c r="I871" s="192">
        <f t="shared" si="486"/>
        <v>0</v>
      </c>
      <c r="J871" s="192">
        <f t="shared" si="486"/>
        <v>0</v>
      </c>
      <c r="K871" s="192">
        <f t="shared" si="486"/>
        <v>0</v>
      </c>
      <c r="L871" s="192">
        <f t="shared" si="486"/>
        <v>0</v>
      </c>
      <c r="M871" s="192">
        <f t="shared" si="486"/>
        <v>1</v>
      </c>
      <c r="N871" s="320">
        <f t="shared" si="486"/>
        <v>1</v>
      </c>
      <c r="O871" s="192">
        <f t="shared" si="486"/>
        <v>2</v>
      </c>
      <c r="P871" s="192">
        <f t="shared" si="486"/>
        <v>4</v>
      </c>
      <c r="Q871" s="192">
        <f t="shared" si="486"/>
        <v>0</v>
      </c>
      <c r="R871" s="192">
        <f t="shared" si="486"/>
        <v>0</v>
      </c>
      <c r="S871" s="192">
        <f t="shared" si="486"/>
        <v>0</v>
      </c>
      <c r="T871" s="192">
        <f t="shared" si="486"/>
        <v>0</v>
      </c>
      <c r="U871" s="192">
        <f t="shared" si="486"/>
        <v>0</v>
      </c>
      <c r="V871" s="320">
        <f t="shared" si="486"/>
        <v>0</v>
      </c>
      <c r="W871" s="192">
        <f t="shared" si="486"/>
        <v>0</v>
      </c>
      <c r="X871" s="192">
        <f t="shared" si="486"/>
        <v>0</v>
      </c>
      <c r="Y871" s="192">
        <f t="shared" si="486"/>
        <v>0</v>
      </c>
      <c r="Z871" s="192">
        <f t="shared" si="486"/>
        <v>0</v>
      </c>
      <c r="AA871" s="192">
        <f t="shared" si="486"/>
        <v>0</v>
      </c>
      <c r="AB871" s="193">
        <f t="shared" si="486"/>
        <v>0</v>
      </c>
      <c r="AC871" s="146"/>
      <c r="AD871" s="90"/>
      <c r="AE871" s="58"/>
      <c r="AF871" s="261"/>
      <c r="AG871" s="261"/>
      <c r="AH871" s="261"/>
      <c r="AI871" s="261"/>
      <c r="AJ871" s="261"/>
      <c r="AK871" s="261"/>
      <c r="AL871" s="261"/>
      <c r="AM871" s="261"/>
      <c r="AN871" s="261"/>
      <c r="AO871" s="261"/>
      <c r="AP871" s="261"/>
      <c r="AQ871" s="261"/>
      <c r="AR871" s="261"/>
      <c r="AS871" s="261"/>
      <c r="AT871" s="261"/>
      <c r="AU871" s="261"/>
      <c r="AV871" s="261"/>
      <c r="AW871" s="261"/>
      <c r="AX871" s="261"/>
      <c r="AY871" s="261"/>
      <c r="AZ871" s="261"/>
      <c r="BA871" s="261"/>
      <c r="BB871" s="261"/>
      <c r="BC871" s="261"/>
      <c r="BD871" s="261"/>
      <c r="BE871" s="162"/>
      <c r="BF871" s="162"/>
      <c r="BG871" s="162"/>
      <c r="BH871" s="162"/>
      <c r="BI871" s="162"/>
      <c r="BJ871" s="162"/>
      <c r="BK871" s="162"/>
      <c r="BL871" s="162"/>
      <c r="BM871" s="162"/>
      <c r="BN871" s="162"/>
      <c r="BO871" s="162"/>
      <c r="BP871" s="162"/>
      <c r="BQ871" s="162"/>
      <c r="BR871" s="162"/>
      <c r="BS871" s="162"/>
      <c r="BT871" s="162"/>
      <c r="BU871" s="162"/>
      <c r="BV871" s="162"/>
      <c r="BW871" s="162"/>
      <c r="BX871" s="162"/>
      <c r="BY871" s="162"/>
      <c r="BZ871" s="162"/>
      <c r="CA871" s="162"/>
      <c r="CB871" s="162"/>
      <c r="CC871" s="162"/>
      <c r="CD871" s="162"/>
      <c r="CE871" s="162"/>
      <c r="CF871" s="162"/>
      <c r="CG871" s="162"/>
      <c r="CH871" s="162"/>
      <c r="CI871" s="162"/>
      <c r="CJ871" s="162"/>
      <c r="CK871" s="162"/>
      <c r="CL871" s="162"/>
      <c r="CM871" s="162"/>
      <c r="CN871" s="162"/>
      <c r="CO871" s="162"/>
      <c r="CP871" s="162"/>
      <c r="CQ871" s="162"/>
      <c r="CR871" s="162"/>
      <c r="CS871" s="162"/>
      <c r="CT871" s="162"/>
      <c r="CU871" s="162"/>
      <c r="CV871" s="162"/>
      <c r="CW871" s="162"/>
      <c r="CX871" s="162"/>
      <c r="CY871" s="162"/>
      <c r="CZ871" s="162"/>
      <c r="DA871" s="162"/>
      <c r="DB871" s="162"/>
      <c r="DC871" s="162"/>
      <c r="DD871" s="162"/>
      <c r="DE871" s="162"/>
      <c r="DF871" s="162"/>
      <c r="DG871" s="162"/>
      <c r="DH871" s="162"/>
      <c r="DI871" s="162"/>
      <c r="DJ871" s="162"/>
      <c r="DK871" s="162"/>
      <c r="DL871" s="162"/>
      <c r="DM871" s="162"/>
      <c r="DN871" s="162"/>
      <c r="DO871" s="162"/>
      <c r="DP871" s="162"/>
      <c r="DQ871" s="162"/>
      <c r="DR871" s="162"/>
      <c r="DS871" s="162"/>
      <c r="DT871" s="162"/>
      <c r="DU871" s="162"/>
      <c r="DV871" s="162"/>
      <c r="DW871" s="162"/>
      <c r="DX871" s="162"/>
      <c r="DY871" s="162"/>
      <c r="DZ871" s="162"/>
      <c r="EA871" s="162"/>
      <c r="EB871" s="162"/>
    </row>
    <row r="872" spans="1:132" s="2" customFormat="1" ht="10.5" customHeight="1">
      <c r="A872" s="1600"/>
      <c r="B872" s="1764"/>
      <c r="C872" s="1373" t="s">
        <v>553</v>
      </c>
      <c r="D872" s="131" t="s">
        <v>116</v>
      </c>
      <c r="E872" s="48">
        <f t="shared" ref="E872:AB872" si="487">ROUND((AG872-AF872)*$AE872,2)</f>
        <v>0</v>
      </c>
      <c r="F872" s="48">
        <f t="shared" si="487"/>
        <v>0</v>
      </c>
      <c r="G872" s="48">
        <f t="shared" si="487"/>
        <v>0</v>
      </c>
      <c r="H872" s="287">
        <f t="shared" si="487"/>
        <v>0</v>
      </c>
      <c r="I872" s="48">
        <f t="shared" si="487"/>
        <v>0</v>
      </c>
      <c r="J872" s="48">
        <f t="shared" si="487"/>
        <v>0</v>
      </c>
      <c r="K872" s="48">
        <f t="shared" si="487"/>
        <v>0</v>
      </c>
      <c r="L872" s="48">
        <f t="shared" si="487"/>
        <v>0</v>
      </c>
      <c r="M872" s="48">
        <f t="shared" si="487"/>
        <v>0.01</v>
      </c>
      <c r="N872" s="287">
        <f t="shared" si="487"/>
        <v>0.01</v>
      </c>
      <c r="O872" s="48">
        <f t="shared" si="487"/>
        <v>0.02</v>
      </c>
      <c r="P872" s="48">
        <f t="shared" si="487"/>
        <v>0.04</v>
      </c>
      <c r="Q872" s="48">
        <f t="shared" si="487"/>
        <v>0</v>
      </c>
      <c r="R872" s="48">
        <f t="shared" si="487"/>
        <v>0</v>
      </c>
      <c r="S872" s="48">
        <f t="shared" si="487"/>
        <v>0</v>
      </c>
      <c r="T872" s="48">
        <f t="shared" si="487"/>
        <v>0</v>
      </c>
      <c r="U872" s="48">
        <f t="shared" si="487"/>
        <v>0</v>
      </c>
      <c r="V872" s="287">
        <f t="shared" si="487"/>
        <v>0</v>
      </c>
      <c r="W872" s="48">
        <f t="shared" si="487"/>
        <v>0</v>
      </c>
      <c r="X872" s="48">
        <f t="shared" si="487"/>
        <v>0</v>
      </c>
      <c r="Y872" s="48">
        <f t="shared" si="487"/>
        <v>0</v>
      </c>
      <c r="Z872" s="48">
        <f t="shared" si="487"/>
        <v>0</v>
      </c>
      <c r="AA872" s="48">
        <f t="shared" si="487"/>
        <v>0</v>
      </c>
      <c r="AB872" s="49">
        <f t="shared" si="487"/>
        <v>0</v>
      </c>
      <c r="AC872" s="47">
        <f>(BD872-AF872)*AE872</f>
        <v>0.17190000000002784</v>
      </c>
      <c r="AD872" s="50">
        <f>(BD873-AF873)*AE872</f>
        <v>1.8000000000037986E-4</v>
      </c>
      <c r="AE872" s="58">
        <v>1.8</v>
      </c>
      <c r="AF872" s="981">
        <v>145.1651</v>
      </c>
      <c r="AG872" s="981">
        <v>145.16739999999999</v>
      </c>
      <c r="AH872" s="1055">
        <v>145.1696</v>
      </c>
      <c r="AI872" s="1054">
        <v>145.17189999999999</v>
      </c>
      <c r="AJ872" s="1054">
        <v>145.17410000000001</v>
      </c>
      <c r="AK872" s="1054">
        <v>145.1763</v>
      </c>
      <c r="AL872" s="1054">
        <v>145.17850000000001</v>
      </c>
      <c r="AM872" s="1054">
        <v>145.1807</v>
      </c>
      <c r="AN872" s="1054">
        <v>145.18299999999999</v>
      </c>
      <c r="AO872" s="1054">
        <v>145.18960000000001</v>
      </c>
      <c r="AP872" s="1054">
        <v>145.1968</v>
      </c>
      <c r="AQ872" s="1054">
        <v>145.21029999999999</v>
      </c>
      <c r="AR872" s="1054">
        <v>145.2338</v>
      </c>
      <c r="AS872" s="1054">
        <v>145.2362</v>
      </c>
      <c r="AT872" s="1054">
        <v>145.23849999999999</v>
      </c>
      <c r="AU872" s="1054">
        <v>145.2407</v>
      </c>
      <c r="AV872" s="1054">
        <v>145.24289999999999</v>
      </c>
      <c r="AW872" s="1054">
        <v>145.24520000000001</v>
      </c>
      <c r="AX872" s="1054">
        <v>145.2474</v>
      </c>
      <c r="AY872" s="1054">
        <v>145.24959999999999</v>
      </c>
      <c r="AZ872" s="1054">
        <v>145.2518</v>
      </c>
      <c r="BA872" s="1054">
        <v>145.25399999999999</v>
      </c>
      <c r="BB872" s="1054">
        <v>145.25620000000001</v>
      </c>
      <c r="BC872" s="1054">
        <v>145.25839999999999</v>
      </c>
      <c r="BD872" s="1054">
        <v>145.26060000000001</v>
      </c>
      <c r="BE872" s="162"/>
      <c r="BF872" s="162"/>
      <c r="BG872" s="162"/>
      <c r="BH872" s="162"/>
      <c r="BI872" s="162"/>
      <c r="BJ872" s="162"/>
      <c r="BK872" s="162"/>
      <c r="BL872" s="162"/>
      <c r="BM872" s="162"/>
      <c r="BN872" s="162"/>
      <c r="BO872" s="162"/>
      <c r="BP872" s="162"/>
      <c r="BQ872" s="162"/>
      <c r="BR872" s="162"/>
      <c r="BS872" s="162"/>
      <c r="BT872" s="162"/>
      <c r="BU872" s="162"/>
      <c r="BV872" s="162"/>
      <c r="BW872" s="162"/>
      <c r="BX872" s="162"/>
      <c r="BY872" s="162"/>
      <c r="BZ872" s="162"/>
      <c r="CA872" s="162"/>
      <c r="CB872" s="162"/>
      <c r="CC872" s="162"/>
      <c r="CD872" s="162"/>
      <c r="CE872" s="162"/>
      <c r="CF872" s="162"/>
      <c r="CG872" s="162"/>
      <c r="CH872" s="162"/>
      <c r="CI872" s="162"/>
      <c r="CJ872" s="162"/>
      <c r="CK872" s="162"/>
      <c r="CL872" s="162"/>
      <c r="CM872" s="162"/>
      <c r="CN872" s="162"/>
      <c r="CO872" s="162"/>
      <c r="CP872" s="162"/>
      <c r="CQ872" s="162"/>
      <c r="CR872" s="162"/>
      <c r="CS872" s="162"/>
      <c r="CT872" s="162"/>
      <c r="CU872" s="162"/>
      <c r="CV872" s="162"/>
      <c r="CW872" s="162"/>
      <c r="CX872" s="162"/>
      <c r="CY872" s="162"/>
      <c r="CZ872" s="162"/>
      <c r="DA872" s="162"/>
      <c r="DB872" s="162"/>
      <c r="DC872" s="162"/>
      <c r="DD872" s="162"/>
      <c r="DE872" s="162"/>
      <c r="DF872" s="162"/>
      <c r="DG872" s="162"/>
      <c r="DH872" s="162"/>
      <c r="DI872" s="162"/>
      <c r="DJ872" s="162"/>
      <c r="DK872" s="162"/>
      <c r="DL872" s="162"/>
      <c r="DM872" s="162"/>
      <c r="DN872" s="162"/>
      <c r="DO872" s="162"/>
      <c r="DP872" s="162"/>
      <c r="DQ872" s="162"/>
      <c r="DR872" s="162"/>
      <c r="DS872" s="162"/>
      <c r="DT872" s="162"/>
      <c r="DU872" s="111"/>
      <c r="DV872" s="111"/>
      <c r="DW872" s="111"/>
      <c r="DX872" s="111"/>
      <c r="DY872" s="111"/>
      <c r="DZ872" s="111"/>
      <c r="EA872" s="111"/>
      <c r="EB872" s="111"/>
    </row>
    <row r="873" spans="1:132" s="2" customFormat="1" ht="10.5" customHeight="1">
      <c r="A873" s="1641"/>
      <c r="B873" s="1765"/>
      <c r="C873" s="1373" t="s">
        <v>553</v>
      </c>
      <c r="D873" s="131" t="s">
        <v>117</v>
      </c>
      <c r="E873" s="48">
        <f t="shared" ref="E873:AB873" si="488">ROUND((AG873-AF873)*$AE872,2)</f>
        <v>0</v>
      </c>
      <c r="F873" s="48">
        <f t="shared" si="488"/>
        <v>0</v>
      </c>
      <c r="G873" s="48">
        <f t="shared" si="488"/>
        <v>0</v>
      </c>
      <c r="H873" s="287">
        <f t="shared" si="488"/>
        <v>0</v>
      </c>
      <c r="I873" s="48">
        <f t="shared" si="488"/>
        <v>0</v>
      </c>
      <c r="J873" s="48">
        <f t="shared" si="488"/>
        <v>0</v>
      </c>
      <c r="K873" s="48">
        <f t="shared" si="488"/>
        <v>0</v>
      </c>
      <c r="L873" s="48">
        <f t="shared" si="488"/>
        <v>0</v>
      </c>
      <c r="M873" s="48">
        <f t="shared" si="488"/>
        <v>0</v>
      </c>
      <c r="N873" s="287">
        <f t="shared" si="488"/>
        <v>0</v>
      </c>
      <c r="O873" s="48">
        <f t="shared" si="488"/>
        <v>0</v>
      </c>
      <c r="P873" s="48">
        <f t="shared" si="488"/>
        <v>0</v>
      </c>
      <c r="Q873" s="48">
        <f t="shared" si="488"/>
        <v>0</v>
      </c>
      <c r="R873" s="48">
        <f t="shared" si="488"/>
        <v>0</v>
      </c>
      <c r="S873" s="48">
        <f t="shared" si="488"/>
        <v>0</v>
      </c>
      <c r="T873" s="48">
        <f t="shared" si="488"/>
        <v>0</v>
      </c>
      <c r="U873" s="48">
        <f t="shared" si="488"/>
        <v>0</v>
      </c>
      <c r="V873" s="287">
        <f t="shared" si="488"/>
        <v>0</v>
      </c>
      <c r="W873" s="48">
        <f t="shared" si="488"/>
        <v>0</v>
      </c>
      <c r="X873" s="48">
        <f t="shared" si="488"/>
        <v>0</v>
      </c>
      <c r="Y873" s="48">
        <f t="shared" si="488"/>
        <v>0</v>
      </c>
      <c r="Z873" s="48">
        <f t="shared" si="488"/>
        <v>0</v>
      </c>
      <c r="AA873" s="48">
        <f t="shared" si="488"/>
        <v>0</v>
      </c>
      <c r="AB873" s="49">
        <f t="shared" si="488"/>
        <v>0</v>
      </c>
      <c r="AC873" s="47"/>
      <c r="AD873" s="50"/>
      <c r="AE873" s="58"/>
      <c r="AF873" s="981">
        <v>2.5528</v>
      </c>
      <c r="AG873" s="981">
        <v>2.5528</v>
      </c>
      <c r="AH873" s="1055">
        <v>2.5528</v>
      </c>
      <c r="AI873" s="1054">
        <v>2.5528</v>
      </c>
      <c r="AJ873" s="1054">
        <v>2.5528</v>
      </c>
      <c r="AK873" s="1054">
        <v>2.5528</v>
      </c>
      <c r="AL873" s="1054">
        <v>2.5528</v>
      </c>
      <c r="AM873" s="1054">
        <v>2.5528</v>
      </c>
      <c r="AN873" s="1054">
        <v>2.5528</v>
      </c>
      <c r="AO873" s="1054">
        <v>2.5528</v>
      </c>
      <c r="AP873" s="1054">
        <v>2.5529000000000002</v>
      </c>
      <c r="AQ873" s="1054">
        <v>2.5529000000000002</v>
      </c>
      <c r="AR873" s="1054">
        <v>2.5529000000000002</v>
      </c>
      <c r="AS873" s="1054">
        <v>2.5529000000000002</v>
      </c>
      <c r="AT873" s="1054">
        <v>2.5529000000000002</v>
      </c>
      <c r="AU873" s="1054">
        <v>2.5529000000000002</v>
      </c>
      <c r="AV873" s="1054">
        <v>2.5529000000000002</v>
      </c>
      <c r="AW873" s="1054">
        <v>2.5529000000000002</v>
      </c>
      <c r="AX873" s="1054">
        <v>2.5529000000000002</v>
      </c>
      <c r="AY873" s="1054">
        <v>2.5529000000000002</v>
      </c>
      <c r="AZ873" s="1054">
        <v>2.5529000000000002</v>
      </c>
      <c r="BA873" s="1054">
        <v>2.5529000000000002</v>
      </c>
      <c r="BB873" s="1054">
        <v>2.5529000000000002</v>
      </c>
      <c r="BC873" s="1054">
        <v>2.5529000000000002</v>
      </c>
      <c r="BD873" s="1054">
        <v>2.5529000000000002</v>
      </c>
      <c r="BE873" s="162"/>
      <c r="BF873" s="162"/>
      <c r="BG873" s="162"/>
      <c r="BH873" s="162"/>
      <c r="BI873" s="162"/>
      <c r="BJ873" s="162"/>
      <c r="BK873" s="162"/>
      <c r="BL873" s="162"/>
      <c r="BM873" s="162"/>
      <c r="BN873" s="162"/>
      <c r="BO873" s="162"/>
      <c r="BP873" s="162"/>
      <c r="BQ873" s="162"/>
      <c r="BR873" s="162"/>
      <c r="BS873" s="162"/>
      <c r="BT873" s="162"/>
      <c r="BU873" s="162"/>
      <c r="BV873" s="162"/>
      <c r="BW873" s="162"/>
      <c r="BX873" s="162"/>
      <c r="BY873" s="162"/>
      <c r="BZ873" s="162"/>
      <c r="CA873" s="162"/>
      <c r="CB873" s="162"/>
      <c r="CC873" s="162"/>
      <c r="CD873" s="162"/>
      <c r="CE873" s="162"/>
      <c r="CF873" s="162"/>
      <c r="CG873" s="162"/>
      <c r="CH873" s="162"/>
      <c r="CI873" s="162"/>
      <c r="CJ873" s="162"/>
      <c r="CK873" s="162"/>
      <c r="CL873" s="162"/>
      <c r="CM873" s="162"/>
      <c r="CN873" s="162"/>
      <c r="CO873" s="162"/>
      <c r="CP873" s="162"/>
      <c r="CQ873" s="162"/>
      <c r="CR873" s="162"/>
      <c r="CS873" s="162"/>
      <c r="CT873" s="162"/>
      <c r="CU873" s="162"/>
      <c r="CV873" s="162"/>
      <c r="CW873" s="162"/>
      <c r="CX873" s="162"/>
      <c r="CY873" s="162"/>
      <c r="CZ873" s="162"/>
      <c r="DA873" s="162"/>
      <c r="DB873" s="162"/>
      <c r="DC873" s="162"/>
      <c r="DD873" s="162"/>
      <c r="DE873" s="162"/>
      <c r="DF873" s="162"/>
      <c r="DG873" s="162"/>
      <c r="DH873" s="162"/>
      <c r="DI873" s="162"/>
      <c r="DJ873" s="162"/>
      <c r="DK873" s="162"/>
      <c r="DL873" s="162"/>
      <c r="DM873" s="162"/>
      <c r="DN873" s="162"/>
      <c r="DO873" s="162"/>
      <c r="DP873" s="162"/>
      <c r="DQ873" s="162"/>
      <c r="DR873" s="162"/>
      <c r="DS873" s="162"/>
      <c r="DT873" s="162"/>
      <c r="DU873" s="111"/>
      <c r="DV873" s="111"/>
      <c r="DW873" s="111"/>
      <c r="DX873" s="111"/>
      <c r="DY873" s="111"/>
      <c r="DZ873" s="111"/>
      <c r="EA873" s="111"/>
      <c r="EB873" s="111"/>
    </row>
    <row r="874" spans="1:132" s="2" customFormat="1" ht="10.5" customHeight="1" thickBot="1">
      <c r="A874" s="1601"/>
      <c r="B874" s="1766"/>
      <c r="C874" s="271"/>
      <c r="D874" s="236" t="s">
        <v>41</v>
      </c>
      <c r="E874" s="81" t="e">
        <f t="shared" ref="E874:AB874" si="489">E873/E872</f>
        <v>#DIV/0!</v>
      </c>
      <c r="F874" s="81" t="e">
        <f t="shared" si="489"/>
        <v>#DIV/0!</v>
      </c>
      <c r="G874" s="81" t="e">
        <f t="shared" si="489"/>
        <v>#DIV/0!</v>
      </c>
      <c r="H874" s="295" t="e">
        <f t="shared" si="489"/>
        <v>#DIV/0!</v>
      </c>
      <c r="I874" s="81" t="e">
        <f t="shared" si="489"/>
        <v>#DIV/0!</v>
      </c>
      <c r="J874" s="81" t="e">
        <f t="shared" si="489"/>
        <v>#DIV/0!</v>
      </c>
      <c r="K874" s="81" t="e">
        <f t="shared" si="489"/>
        <v>#DIV/0!</v>
      </c>
      <c r="L874" s="81" t="e">
        <f t="shared" si="489"/>
        <v>#DIV/0!</v>
      </c>
      <c r="M874" s="81">
        <f t="shared" si="489"/>
        <v>0</v>
      </c>
      <c r="N874" s="295">
        <f t="shared" si="489"/>
        <v>0</v>
      </c>
      <c r="O874" s="81">
        <f t="shared" si="489"/>
        <v>0</v>
      </c>
      <c r="P874" s="81">
        <f t="shared" si="489"/>
        <v>0</v>
      </c>
      <c r="Q874" s="81" t="e">
        <f t="shared" si="489"/>
        <v>#DIV/0!</v>
      </c>
      <c r="R874" s="81" t="e">
        <f t="shared" si="489"/>
        <v>#DIV/0!</v>
      </c>
      <c r="S874" s="81" t="e">
        <f t="shared" si="489"/>
        <v>#DIV/0!</v>
      </c>
      <c r="T874" s="81" t="e">
        <f t="shared" si="489"/>
        <v>#DIV/0!</v>
      </c>
      <c r="U874" s="81" t="e">
        <f t="shared" si="489"/>
        <v>#DIV/0!</v>
      </c>
      <c r="V874" s="295" t="e">
        <f t="shared" si="489"/>
        <v>#DIV/0!</v>
      </c>
      <c r="W874" s="81" t="e">
        <f t="shared" si="489"/>
        <v>#DIV/0!</v>
      </c>
      <c r="X874" s="81" t="e">
        <f t="shared" si="489"/>
        <v>#DIV/0!</v>
      </c>
      <c r="Y874" s="81" t="e">
        <f t="shared" si="489"/>
        <v>#DIV/0!</v>
      </c>
      <c r="Z874" s="81" t="e">
        <f t="shared" si="489"/>
        <v>#DIV/0!</v>
      </c>
      <c r="AA874" s="81" t="e">
        <f t="shared" si="489"/>
        <v>#DIV/0!</v>
      </c>
      <c r="AB874" s="82" t="e">
        <f t="shared" si="489"/>
        <v>#DIV/0!</v>
      </c>
      <c r="AC874" s="224"/>
      <c r="AD874" s="225"/>
      <c r="AE874" s="226"/>
      <c r="AF874" s="262"/>
      <c r="AG874" s="262"/>
      <c r="AH874" s="262"/>
      <c r="AI874" s="262"/>
      <c r="AJ874" s="262"/>
      <c r="AK874" s="262"/>
      <c r="AL874" s="262"/>
      <c r="AM874" s="262"/>
      <c r="AN874" s="262"/>
      <c r="AO874" s="262"/>
      <c r="AP874" s="262"/>
      <c r="AQ874" s="262"/>
      <c r="AR874" s="262"/>
      <c r="AS874" s="262"/>
      <c r="AT874" s="262"/>
      <c r="AU874" s="262"/>
      <c r="AV874" s="262"/>
      <c r="AW874" s="262"/>
      <c r="AX874" s="262"/>
      <c r="AY874" s="262"/>
      <c r="AZ874" s="262"/>
      <c r="BA874" s="262"/>
      <c r="BB874" s="262"/>
      <c r="BC874" s="262"/>
      <c r="BD874" s="262"/>
      <c r="BE874" s="162"/>
      <c r="BF874" s="162"/>
      <c r="BG874" s="162"/>
      <c r="BH874" s="162"/>
      <c r="BI874" s="162"/>
      <c r="BJ874" s="162"/>
      <c r="BK874" s="162"/>
      <c r="BL874" s="162"/>
      <c r="BM874" s="162"/>
      <c r="BN874" s="162"/>
      <c r="BO874" s="162"/>
      <c r="BP874" s="162"/>
      <c r="BQ874" s="162"/>
      <c r="BR874" s="162"/>
      <c r="BS874" s="162"/>
      <c r="BT874" s="162"/>
      <c r="BU874" s="162"/>
      <c r="BV874" s="162"/>
      <c r="BW874" s="162"/>
      <c r="BX874" s="162"/>
      <c r="BY874" s="162"/>
      <c r="BZ874" s="162"/>
      <c r="CA874" s="162"/>
      <c r="CB874" s="162"/>
      <c r="CC874" s="162"/>
      <c r="CD874" s="162"/>
      <c r="CE874" s="162"/>
      <c r="CF874" s="162"/>
      <c r="CG874" s="162"/>
      <c r="CH874" s="162"/>
      <c r="CI874" s="162"/>
      <c r="CJ874" s="162"/>
      <c r="CK874" s="162"/>
      <c r="CL874" s="162"/>
      <c r="CM874" s="162"/>
      <c r="CN874" s="162"/>
      <c r="CO874" s="162"/>
      <c r="CP874" s="162"/>
      <c r="CQ874" s="162"/>
      <c r="CR874" s="162"/>
      <c r="CS874" s="162"/>
      <c r="CT874" s="162"/>
      <c r="CU874" s="162"/>
      <c r="CV874" s="162"/>
      <c r="CW874" s="162"/>
      <c r="CX874" s="162"/>
      <c r="CY874" s="162"/>
      <c r="CZ874" s="162"/>
      <c r="DA874" s="162"/>
      <c r="DB874" s="162"/>
      <c r="DC874" s="162"/>
      <c r="DD874" s="162"/>
      <c r="DE874" s="162"/>
      <c r="DF874" s="162"/>
      <c r="DG874" s="162"/>
      <c r="DH874" s="162"/>
      <c r="DI874" s="162"/>
      <c r="DJ874" s="162"/>
      <c r="DK874" s="162"/>
      <c r="DL874" s="162"/>
      <c r="DM874" s="162"/>
      <c r="DN874" s="162"/>
      <c r="DO874" s="162"/>
      <c r="DP874" s="162"/>
      <c r="DQ874" s="162"/>
      <c r="DR874" s="162"/>
      <c r="DS874" s="162"/>
      <c r="DT874" s="162"/>
      <c r="DU874" s="111"/>
      <c r="DV874" s="111"/>
      <c r="DW874" s="111"/>
      <c r="DX874" s="111"/>
      <c r="DY874" s="111"/>
      <c r="DZ874" s="111"/>
      <c r="EA874" s="111"/>
      <c r="EB874" s="111"/>
    </row>
    <row r="875" spans="1:132" s="1" customFormat="1" ht="10.5" customHeight="1">
      <c r="A875" s="1509" t="s">
        <v>69</v>
      </c>
      <c r="B875" s="1634" t="s">
        <v>763</v>
      </c>
      <c r="C875" s="1107"/>
      <c r="D875" s="1190"/>
      <c r="E875" s="199"/>
      <c r="F875" s="199"/>
      <c r="G875" s="199"/>
      <c r="H875" s="921"/>
      <c r="I875" s="199"/>
      <c r="J875" s="199"/>
      <c r="K875" s="199"/>
      <c r="L875" s="199"/>
      <c r="M875" s="199"/>
      <c r="N875" s="921"/>
      <c r="O875" s="199"/>
      <c r="P875" s="199"/>
      <c r="Q875" s="199"/>
      <c r="R875" s="199"/>
      <c r="S875" s="199"/>
      <c r="T875" s="199"/>
      <c r="U875" s="199"/>
      <c r="V875" s="921"/>
      <c r="W875" s="199"/>
      <c r="X875" s="199"/>
      <c r="Y875" s="199"/>
      <c r="Z875" s="199"/>
      <c r="AA875" s="199"/>
      <c r="AB875" s="200"/>
      <c r="AC875" s="146"/>
      <c r="AD875" s="90"/>
      <c r="AE875" s="58"/>
      <c r="AF875" s="261"/>
      <c r="AG875" s="261"/>
      <c r="AH875" s="261"/>
      <c r="AI875" s="261"/>
      <c r="AJ875" s="261"/>
      <c r="AK875" s="261"/>
      <c r="AL875" s="261"/>
      <c r="AM875" s="261"/>
      <c r="AN875" s="261"/>
      <c r="AO875" s="261"/>
      <c r="AP875" s="261"/>
      <c r="AQ875" s="261"/>
      <c r="AR875" s="261"/>
      <c r="AS875" s="261"/>
      <c r="AT875" s="261"/>
      <c r="AU875" s="261"/>
      <c r="AV875" s="261"/>
      <c r="AW875" s="261"/>
      <c r="AX875" s="261"/>
      <c r="AY875" s="261"/>
      <c r="AZ875" s="261"/>
      <c r="BA875" s="261"/>
      <c r="BB875" s="261"/>
      <c r="BC875" s="261"/>
      <c r="BD875" s="261"/>
      <c r="BE875" s="162"/>
      <c r="BF875" s="162"/>
      <c r="BG875" s="162"/>
      <c r="BH875" s="162"/>
      <c r="BI875" s="162"/>
      <c r="BJ875" s="162"/>
      <c r="BK875" s="162"/>
      <c r="BL875" s="162"/>
      <c r="BM875" s="162"/>
      <c r="BN875" s="162"/>
      <c r="BO875" s="162"/>
      <c r="BP875" s="162"/>
      <c r="BQ875" s="162"/>
      <c r="BR875" s="162"/>
      <c r="BS875" s="162"/>
      <c r="BT875" s="162"/>
      <c r="BU875" s="162"/>
      <c r="BV875" s="162"/>
      <c r="BW875" s="162"/>
      <c r="BX875" s="162"/>
      <c r="BY875" s="162"/>
      <c r="BZ875" s="162"/>
      <c r="CA875" s="162"/>
      <c r="CB875" s="162"/>
      <c r="CC875" s="162"/>
      <c r="CD875" s="162"/>
      <c r="CE875" s="162"/>
      <c r="CF875" s="162"/>
      <c r="CG875" s="162"/>
      <c r="CH875" s="162"/>
      <c r="CI875" s="162"/>
      <c r="CJ875" s="162"/>
      <c r="CK875" s="162"/>
      <c r="CL875" s="162"/>
      <c r="CM875" s="162"/>
      <c r="CN875" s="162"/>
      <c r="CO875" s="162"/>
      <c r="CP875" s="162"/>
      <c r="CQ875" s="162"/>
      <c r="CR875" s="162"/>
      <c r="CS875" s="162"/>
      <c r="CT875" s="162"/>
      <c r="CU875" s="162"/>
      <c r="CV875" s="162"/>
      <c r="CW875" s="162"/>
      <c r="CX875" s="162"/>
      <c r="CY875" s="162"/>
      <c r="CZ875" s="162"/>
      <c r="DA875" s="162"/>
      <c r="DB875" s="162"/>
      <c r="DC875" s="162"/>
      <c r="DD875" s="162"/>
      <c r="DE875" s="162"/>
      <c r="DF875" s="162"/>
      <c r="DG875" s="162"/>
      <c r="DH875" s="162"/>
      <c r="DI875" s="162"/>
      <c r="DJ875" s="162"/>
      <c r="DK875" s="162"/>
      <c r="DL875" s="162"/>
      <c r="DM875" s="162"/>
      <c r="DN875" s="162"/>
      <c r="DO875" s="162"/>
      <c r="DP875" s="162"/>
      <c r="DQ875" s="162"/>
      <c r="DR875" s="162"/>
      <c r="DS875" s="162"/>
      <c r="DT875" s="162"/>
      <c r="DU875" s="162"/>
      <c r="DV875" s="162"/>
      <c r="DW875" s="162"/>
      <c r="DX875" s="162"/>
      <c r="DY875" s="162"/>
      <c r="DZ875" s="162"/>
      <c r="EA875" s="162"/>
      <c r="EB875" s="162"/>
    </row>
    <row r="876" spans="1:132" s="1" customFormat="1" ht="10.5" customHeight="1">
      <c r="A876" s="1510"/>
      <c r="B876" s="1635"/>
      <c r="C876" s="1373" t="s">
        <v>126</v>
      </c>
      <c r="D876" s="131" t="s">
        <v>33</v>
      </c>
      <c r="E876" s="966">
        <v>60</v>
      </c>
      <c r="F876" s="966">
        <v>61</v>
      </c>
      <c r="G876" s="966">
        <v>61</v>
      </c>
      <c r="H876" s="968">
        <v>60</v>
      </c>
      <c r="I876" s="966">
        <v>60</v>
      </c>
      <c r="J876" s="966">
        <v>60</v>
      </c>
      <c r="K876" s="966">
        <v>61</v>
      </c>
      <c r="L876" s="966">
        <v>61</v>
      </c>
      <c r="M876" s="966">
        <v>60</v>
      </c>
      <c r="N876" s="968">
        <v>61</v>
      </c>
      <c r="O876" s="966">
        <v>60</v>
      </c>
      <c r="P876" s="966">
        <v>61</v>
      </c>
      <c r="Q876" s="966">
        <v>62</v>
      </c>
      <c r="R876" s="966">
        <v>60</v>
      </c>
      <c r="S876" s="966">
        <v>60</v>
      </c>
      <c r="T876" s="966">
        <v>61</v>
      </c>
      <c r="U876" s="966">
        <v>61</v>
      </c>
      <c r="V876" s="968">
        <v>61</v>
      </c>
      <c r="W876" s="966">
        <v>60</v>
      </c>
      <c r="X876" s="966">
        <v>60</v>
      </c>
      <c r="Y876" s="966">
        <v>61</v>
      </c>
      <c r="Z876" s="966">
        <v>61</v>
      </c>
      <c r="AA876" s="966">
        <v>59</v>
      </c>
      <c r="AB876" s="1014">
        <v>60</v>
      </c>
      <c r="AC876" s="146"/>
      <c r="AD876" s="90"/>
      <c r="AE876" s="58"/>
      <c r="AF876" s="261"/>
      <c r="AG876" s="261"/>
      <c r="AH876" s="261"/>
      <c r="AI876" s="261"/>
      <c r="AJ876" s="261"/>
      <c r="AK876" s="261"/>
      <c r="AL876" s="261"/>
      <c r="AM876" s="261"/>
      <c r="AN876" s="261"/>
      <c r="AO876" s="261"/>
      <c r="AP876" s="261"/>
      <c r="AQ876" s="261"/>
      <c r="AR876" s="261"/>
      <c r="AS876" s="261"/>
      <c r="AT876" s="261"/>
      <c r="AU876" s="261"/>
      <c r="AV876" s="261"/>
      <c r="AW876" s="261"/>
      <c r="AX876" s="261"/>
      <c r="AY876" s="261"/>
      <c r="AZ876" s="261"/>
      <c r="BA876" s="261"/>
      <c r="BB876" s="261"/>
      <c r="BC876" s="261"/>
      <c r="BD876" s="261"/>
      <c r="BE876" s="150"/>
      <c r="BF876" s="150"/>
      <c r="BG876" s="150"/>
      <c r="BH876" s="150"/>
      <c r="BI876" s="150"/>
      <c r="BJ876" s="150"/>
      <c r="BK876" s="150"/>
      <c r="BL876" s="150"/>
      <c r="BM876" s="150"/>
      <c r="BN876" s="150"/>
      <c r="BO876" s="150"/>
      <c r="BP876" s="150"/>
      <c r="BQ876" s="150"/>
      <c r="BR876" s="150"/>
      <c r="BS876" s="150"/>
      <c r="BT876" s="150"/>
      <c r="BU876" s="150"/>
      <c r="BV876" s="150"/>
      <c r="BW876" s="150"/>
      <c r="BX876" s="150"/>
      <c r="BY876" s="150"/>
      <c r="BZ876" s="150"/>
      <c r="CA876" s="150"/>
      <c r="CB876" s="150"/>
      <c r="CC876" s="150"/>
      <c r="CD876" s="162"/>
      <c r="CE876" s="162"/>
      <c r="CF876" s="162"/>
      <c r="CG876" s="162"/>
      <c r="CH876" s="162"/>
      <c r="CI876" s="162"/>
      <c r="CJ876" s="162"/>
      <c r="CK876" s="162"/>
      <c r="CL876" s="162"/>
      <c r="CM876" s="162"/>
      <c r="CN876" s="162"/>
      <c r="CO876" s="162"/>
      <c r="CP876" s="162"/>
      <c r="CQ876" s="162"/>
      <c r="CR876" s="162"/>
      <c r="CS876" s="162"/>
      <c r="CT876" s="162"/>
      <c r="CU876" s="162"/>
      <c r="CV876" s="162"/>
      <c r="CW876" s="162"/>
      <c r="CX876" s="162"/>
      <c r="CY876" s="162"/>
      <c r="CZ876" s="162"/>
      <c r="DA876" s="162"/>
      <c r="DB876" s="162"/>
      <c r="DC876" s="162"/>
      <c r="DD876" s="162"/>
      <c r="DE876" s="162"/>
      <c r="DF876" s="162"/>
      <c r="DG876" s="162"/>
      <c r="DH876" s="162"/>
      <c r="DI876" s="162"/>
      <c r="DJ876" s="162"/>
      <c r="DK876" s="162"/>
      <c r="DL876" s="162"/>
      <c r="DM876" s="162"/>
      <c r="DN876" s="162"/>
      <c r="DO876" s="162"/>
      <c r="DP876" s="162"/>
      <c r="DQ876" s="162"/>
      <c r="DR876" s="162"/>
      <c r="DS876" s="162"/>
      <c r="DT876" s="162"/>
      <c r="DU876" s="162"/>
      <c r="DV876" s="162"/>
      <c r="DW876" s="162"/>
      <c r="DX876" s="162"/>
      <c r="DY876" s="162"/>
      <c r="DZ876" s="162"/>
      <c r="EA876" s="162"/>
      <c r="EB876" s="162"/>
    </row>
    <row r="877" spans="1:132" s="1" customFormat="1" ht="10.5" customHeight="1">
      <c r="A877" s="1510"/>
      <c r="B877" s="1635"/>
      <c r="C877" s="1373" t="s">
        <v>553</v>
      </c>
      <c r="D877" s="131" t="s">
        <v>116</v>
      </c>
      <c r="E877" s="48">
        <f t="shared" ref="E877:AB877" si="490">ROUND((AG877-AF877)*$AE877,2)</f>
        <v>0.5</v>
      </c>
      <c r="F877" s="48">
        <f t="shared" si="490"/>
        <v>0.5</v>
      </c>
      <c r="G877" s="48">
        <f t="shared" si="490"/>
        <v>0.5</v>
      </c>
      <c r="H877" s="287">
        <f t="shared" si="490"/>
        <v>0.5</v>
      </c>
      <c r="I877" s="48">
        <f t="shared" si="490"/>
        <v>0.5</v>
      </c>
      <c r="J877" s="48">
        <f t="shared" si="490"/>
        <v>0.5</v>
      </c>
      <c r="K877" s="48">
        <f t="shared" si="490"/>
        <v>0.49</v>
      </c>
      <c r="L877" s="48">
        <f t="shared" si="490"/>
        <v>0.5</v>
      </c>
      <c r="M877" s="48">
        <f t="shared" si="490"/>
        <v>0.5</v>
      </c>
      <c r="N877" s="287">
        <f t="shared" si="490"/>
        <v>0.5</v>
      </c>
      <c r="O877" s="48">
        <f t="shared" si="490"/>
        <v>0.52</v>
      </c>
      <c r="P877" s="48">
        <f t="shared" si="490"/>
        <v>0.51</v>
      </c>
      <c r="Q877" s="48">
        <f t="shared" si="490"/>
        <v>0.51</v>
      </c>
      <c r="R877" s="48">
        <f t="shared" si="490"/>
        <v>0.5</v>
      </c>
      <c r="S877" s="48">
        <f t="shared" si="490"/>
        <v>0.5</v>
      </c>
      <c r="T877" s="48">
        <f t="shared" si="490"/>
        <v>0.5</v>
      </c>
      <c r="U877" s="48">
        <f t="shared" si="490"/>
        <v>0.5</v>
      </c>
      <c r="V877" s="287">
        <f t="shared" si="490"/>
        <v>0.5</v>
      </c>
      <c r="W877" s="48">
        <f t="shared" si="490"/>
        <v>0.5</v>
      </c>
      <c r="X877" s="48">
        <f t="shared" si="490"/>
        <v>0.5</v>
      </c>
      <c r="Y877" s="48">
        <f t="shared" si="490"/>
        <v>0.5</v>
      </c>
      <c r="Z877" s="48">
        <f t="shared" si="490"/>
        <v>0.5</v>
      </c>
      <c r="AA877" s="48">
        <f t="shared" si="490"/>
        <v>0.49</v>
      </c>
      <c r="AB877" s="49">
        <f t="shared" si="490"/>
        <v>0.49</v>
      </c>
      <c r="AC877" s="47">
        <f>(BD877-AF877)*AE877</f>
        <v>12.029400000001624</v>
      </c>
      <c r="AD877" s="50">
        <f>(BD878-AF878)*AE877</f>
        <v>10.84823999999935</v>
      </c>
      <c r="AE877" s="58">
        <v>3.6</v>
      </c>
      <c r="AF877" s="981">
        <v>9836.4560000000001</v>
      </c>
      <c r="AG877" s="981">
        <v>9836.5959000000003</v>
      </c>
      <c r="AH877" s="1055">
        <v>9836.7356999999993</v>
      </c>
      <c r="AI877" s="1054">
        <v>9836.8757000000005</v>
      </c>
      <c r="AJ877" s="1054">
        <v>9837.0146999999997</v>
      </c>
      <c r="AK877" s="1054">
        <v>9837.1532999999999</v>
      </c>
      <c r="AL877" s="1054">
        <v>9837.2909999999993</v>
      </c>
      <c r="AM877" s="1054">
        <v>9837.4282999999996</v>
      </c>
      <c r="AN877" s="1054">
        <v>9837.5673999999999</v>
      </c>
      <c r="AO877" s="1054">
        <v>9837.7075999999997</v>
      </c>
      <c r="AP877" s="1054">
        <v>9837.8474999999999</v>
      </c>
      <c r="AQ877" s="1054">
        <v>9837.9914000000008</v>
      </c>
      <c r="AR877" s="1054">
        <v>9838.1327999999994</v>
      </c>
      <c r="AS877" s="1054">
        <v>9838.2738000000008</v>
      </c>
      <c r="AT877" s="1054">
        <v>9838.4135000000006</v>
      </c>
      <c r="AU877" s="1054">
        <v>9838.5514000000003</v>
      </c>
      <c r="AV877" s="1054">
        <v>9838.6903999999995</v>
      </c>
      <c r="AW877" s="1054">
        <v>9838.8304000000007</v>
      </c>
      <c r="AX877" s="1054">
        <v>9838.9694</v>
      </c>
      <c r="AY877" s="1054">
        <v>9839.1080000000002</v>
      </c>
      <c r="AZ877" s="1054">
        <v>9839.2469000000001</v>
      </c>
      <c r="BA877" s="1054">
        <v>9839.3852000000006</v>
      </c>
      <c r="BB877" s="1054">
        <v>9839.5236999999997</v>
      </c>
      <c r="BC877" s="1054">
        <v>9839.6605999999992</v>
      </c>
      <c r="BD877" s="1054">
        <v>9839.7975000000006</v>
      </c>
      <c r="BE877" s="1758"/>
      <c r="BF877" s="1758"/>
      <c r="BG877" s="1758"/>
      <c r="BH877" s="1758"/>
      <c r="BI877" s="1758"/>
      <c r="BJ877" s="1758"/>
      <c r="BK877" s="1758"/>
      <c r="BL877" s="1758"/>
      <c r="BM877" s="1758"/>
      <c r="BN877" s="1758"/>
      <c r="BO877" s="1758"/>
      <c r="BP877" s="1758"/>
      <c r="BQ877" s="1758"/>
      <c r="BR877" s="1758"/>
      <c r="BS877" s="1758"/>
      <c r="BT877" s="1758"/>
      <c r="BU877" s="1758"/>
      <c r="BV877" s="1758"/>
      <c r="BW877" s="1758"/>
      <c r="BX877" s="1758"/>
      <c r="BY877" s="1758"/>
      <c r="BZ877" s="1758"/>
      <c r="CA877" s="1758"/>
      <c r="CB877" s="1758"/>
      <c r="CC877" s="1758"/>
      <c r="CD877" s="162"/>
      <c r="CE877" s="162"/>
      <c r="CF877" s="162"/>
      <c r="CG877" s="162"/>
      <c r="CH877" s="162"/>
      <c r="CI877" s="162"/>
      <c r="CJ877" s="162"/>
      <c r="CK877" s="162"/>
      <c r="CL877" s="162"/>
      <c r="CM877" s="162"/>
      <c r="CN877" s="162"/>
      <c r="CO877" s="162"/>
      <c r="CP877" s="162"/>
      <c r="CQ877" s="162"/>
      <c r="CR877" s="162"/>
      <c r="CS877" s="162"/>
      <c r="CT877" s="162"/>
      <c r="CU877" s="162"/>
      <c r="CV877" s="162"/>
      <c r="CW877" s="162"/>
      <c r="CX877" s="162"/>
      <c r="CY877" s="162"/>
      <c r="CZ877" s="162"/>
      <c r="DA877" s="162"/>
      <c r="DB877" s="162"/>
      <c r="DC877" s="162"/>
      <c r="DD877" s="162"/>
      <c r="DE877" s="162"/>
      <c r="DF877" s="162"/>
      <c r="DG877" s="162"/>
      <c r="DH877" s="162"/>
      <c r="DI877" s="162"/>
      <c r="DJ877" s="162"/>
      <c r="DK877" s="162"/>
      <c r="DL877" s="162"/>
      <c r="DM877" s="162"/>
      <c r="DN877" s="162"/>
      <c r="DO877" s="162"/>
      <c r="DP877" s="162"/>
      <c r="DQ877" s="162"/>
      <c r="DR877" s="162"/>
      <c r="DS877" s="162"/>
      <c r="DT877" s="162"/>
      <c r="DU877" s="162"/>
      <c r="DV877" s="162"/>
      <c r="DW877" s="162"/>
      <c r="DX877" s="162"/>
      <c r="DY877" s="162"/>
      <c r="DZ877" s="162"/>
      <c r="EA877" s="162"/>
      <c r="EB877" s="162"/>
    </row>
    <row r="878" spans="1:132" s="1" customFormat="1" ht="10.5" customHeight="1">
      <c r="A878" s="1510"/>
      <c r="B878" s="1635"/>
      <c r="C878" s="1373" t="s">
        <v>553</v>
      </c>
      <c r="D878" s="131" t="s">
        <v>117</v>
      </c>
      <c r="E878" s="48">
        <f t="shared" ref="E878:AB878" si="491">ROUND((AG878-AF878)*$AE877,2)</f>
        <v>0.45</v>
      </c>
      <c r="F878" s="48">
        <f t="shared" si="491"/>
        <v>0.45</v>
      </c>
      <c r="G878" s="48">
        <f t="shared" si="491"/>
        <v>0.45</v>
      </c>
      <c r="H878" s="287">
        <f t="shared" si="491"/>
        <v>0.45</v>
      </c>
      <c r="I878" s="48">
        <f t="shared" si="491"/>
        <v>0.45</v>
      </c>
      <c r="J878" s="48">
        <f t="shared" si="491"/>
        <v>0.45</v>
      </c>
      <c r="K878" s="48">
        <f t="shared" si="491"/>
        <v>0.44</v>
      </c>
      <c r="L878" s="48">
        <f t="shared" si="491"/>
        <v>0.45</v>
      </c>
      <c r="M878" s="48">
        <f t="shared" si="491"/>
        <v>0.46</v>
      </c>
      <c r="N878" s="287">
        <f t="shared" si="491"/>
        <v>0.46</v>
      </c>
      <c r="O878" s="48">
        <f t="shared" si="491"/>
        <v>0.48</v>
      </c>
      <c r="P878" s="48">
        <f t="shared" si="491"/>
        <v>0.46</v>
      </c>
      <c r="Q878" s="48">
        <f t="shared" si="491"/>
        <v>0.46</v>
      </c>
      <c r="R878" s="48">
        <f t="shared" si="491"/>
        <v>0.45</v>
      </c>
      <c r="S878" s="48">
        <f t="shared" si="491"/>
        <v>0.45</v>
      </c>
      <c r="T878" s="48">
        <f t="shared" si="491"/>
        <v>0.45</v>
      </c>
      <c r="U878" s="48">
        <f t="shared" si="491"/>
        <v>0.45</v>
      </c>
      <c r="V878" s="287">
        <f t="shared" si="491"/>
        <v>0.45</v>
      </c>
      <c r="W878" s="48">
        <f t="shared" si="491"/>
        <v>0.45</v>
      </c>
      <c r="X878" s="48">
        <f t="shared" si="491"/>
        <v>0.45</v>
      </c>
      <c r="Y878" s="48">
        <f t="shared" si="491"/>
        <v>0.45</v>
      </c>
      <c r="Z878" s="48">
        <f t="shared" si="491"/>
        <v>0.45</v>
      </c>
      <c r="AA878" s="48">
        <f t="shared" si="491"/>
        <v>0.44</v>
      </c>
      <c r="AB878" s="49">
        <f t="shared" si="491"/>
        <v>0.44</v>
      </c>
      <c r="AC878" s="47"/>
      <c r="AD878" s="50"/>
      <c r="AE878" s="58"/>
      <c r="AF878" s="981">
        <v>8913.7826000000005</v>
      </c>
      <c r="AG878" s="981">
        <v>8913.9087</v>
      </c>
      <c r="AH878" s="1055">
        <v>8914.0347999999994</v>
      </c>
      <c r="AI878" s="1054">
        <v>8914.1609000000008</v>
      </c>
      <c r="AJ878" s="1054">
        <v>8914.2860999999994</v>
      </c>
      <c r="AK878" s="1054">
        <v>8914.4110000000001</v>
      </c>
      <c r="AL878" s="1054">
        <v>8914.5347999999994</v>
      </c>
      <c r="AM878" s="1054">
        <v>8914.6581999999999</v>
      </c>
      <c r="AN878" s="1054">
        <v>8914.7837999999992</v>
      </c>
      <c r="AO878" s="1054">
        <v>8914.9110000000001</v>
      </c>
      <c r="AP878" s="1054">
        <v>8915.0373999999993</v>
      </c>
      <c r="AQ878" s="1054">
        <v>8915.17</v>
      </c>
      <c r="AR878" s="1054">
        <v>8915.2988999999998</v>
      </c>
      <c r="AS878" s="1054">
        <v>8915.4264000000003</v>
      </c>
      <c r="AT878" s="1054">
        <v>8915.5527000000002</v>
      </c>
      <c r="AU878" s="1054">
        <v>8915.6771000000008</v>
      </c>
      <c r="AV878" s="1054">
        <v>8915.8016000000007</v>
      </c>
      <c r="AW878" s="1054">
        <v>8915.9271000000008</v>
      </c>
      <c r="AX878" s="1054">
        <v>8916.0517</v>
      </c>
      <c r="AY878" s="1054">
        <v>8916.1758000000009</v>
      </c>
      <c r="AZ878" s="1054">
        <v>8916.3008000000009</v>
      </c>
      <c r="BA878" s="1054">
        <v>8916.4249</v>
      </c>
      <c r="BB878" s="1054">
        <v>8916.5491000000002</v>
      </c>
      <c r="BC878" s="1054">
        <v>8916.6725000000006</v>
      </c>
      <c r="BD878" s="1054">
        <v>8916.7960000000003</v>
      </c>
      <c r="BE878" s="150"/>
      <c r="BF878" s="150"/>
      <c r="BG878" s="150"/>
      <c r="BH878" s="150"/>
      <c r="BI878" s="150"/>
      <c r="BJ878" s="150"/>
      <c r="BK878" s="150"/>
      <c r="BL878" s="150"/>
      <c r="BM878" s="150"/>
      <c r="BN878" s="150"/>
      <c r="BO878" s="150"/>
      <c r="BP878" s="150"/>
      <c r="BQ878" s="150"/>
      <c r="BR878" s="150"/>
      <c r="BS878" s="150"/>
      <c r="BT878" s="150"/>
      <c r="BU878" s="150"/>
      <c r="BV878" s="150"/>
      <c r="BW878" s="150"/>
      <c r="BX878" s="150"/>
      <c r="BY878" s="150"/>
      <c r="BZ878" s="150"/>
      <c r="CA878" s="150"/>
      <c r="CB878" s="150"/>
      <c r="CC878" s="150"/>
      <c r="CD878" s="162"/>
      <c r="CE878" s="162"/>
      <c r="CF878" s="162"/>
      <c r="CG878" s="162"/>
      <c r="CH878" s="162"/>
      <c r="CI878" s="162"/>
      <c r="CJ878" s="162"/>
      <c r="CK878" s="162"/>
      <c r="CL878" s="162"/>
      <c r="CM878" s="162"/>
      <c r="CN878" s="162"/>
      <c r="CO878" s="162"/>
      <c r="CP878" s="162"/>
      <c r="CQ878" s="162"/>
      <c r="CR878" s="162"/>
      <c r="CS878" s="162"/>
      <c r="CT878" s="162"/>
      <c r="CU878" s="162"/>
      <c r="CV878" s="162"/>
      <c r="CW878" s="162"/>
      <c r="CX878" s="162"/>
      <c r="CY878" s="162"/>
      <c r="CZ878" s="162"/>
      <c r="DA878" s="162"/>
      <c r="DB878" s="162"/>
      <c r="DC878" s="162"/>
      <c r="DD878" s="162"/>
      <c r="DE878" s="162"/>
      <c r="DF878" s="162"/>
      <c r="DG878" s="162"/>
      <c r="DH878" s="162"/>
      <c r="DI878" s="162"/>
      <c r="DJ878" s="162"/>
      <c r="DK878" s="162"/>
      <c r="DL878" s="162"/>
      <c r="DM878" s="162"/>
      <c r="DN878" s="162"/>
      <c r="DO878" s="162"/>
      <c r="DP878" s="162"/>
      <c r="DQ878" s="162"/>
      <c r="DR878" s="162"/>
      <c r="DS878" s="162"/>
      <c r="DT878" s="162"/>
      <c r="DU878" s="162"/>
      <c r="DV878" s="162"/>
      <c r="DW878" s="162"/>
      <c r="DX878" s="162"/>
      <c r="DY878" s="162"/>
      <c r="DZ878" s="162"/>
      <c r="EA878" s="162"/>
      <c r="EB878" s="162"/>
    </row>
    <row r="879" spans="1:132" s="1" customFormat="1" ht="10.5" customHeight="1" thickBot="1">
      <c r="A879" s="1511"/>
      <c r="B879" s="1636"/>
      <c r="C879" s="271"/>
      <c r="D879" s="236" t="s">
        <v>41</v>
      </c>
      <c r="E879" s="81">
        <f t="shared" ref="E879:AB879" si="492">E878/E877</f>
        <v>0.9</v>
      </c>
      <c r="F879" s="81">
        <f t="shared" si="492"/>
        <v>0.9</v>
      </c>
      <c r="G879" s="81">
        <f t="shared" si="492"/>
        <v>0.9</v>
      </c>
      <c r="H879" s="295">
        <f t="shared" si="492"/>
        <v>0.9</v>
      </c>
      <c r="I879" s="81">
        <f t="shared" si="492"/>
        <v>0.9</v>
      </c>
      <c r="J879" s="81">
        <f t="shared" si="492"/>
        <v>0.9</v>
      </c>
      <c r="K879" s="81">
        <f t="shared" si="492"/>
        <v>0.89795918367346939</v>
      </c>
      <c r="L879" s="81">
        <f t="shared" si="492"/>
        <v>0.9</v>
      </c>
      <c r="M879" s="81">
        <f t="shared" si="492"/>
        <v>0.92</v>
      </c>
      <c r="N879" s="295">
        <f t="shared" si="492"/>
        <v>0.92</v>
      </c>
      <c r="O879" s="81">
        <f t="shared" si="492"/>
        <v>0.92307692307692302</v>
      </c>
      <c r="P879" s="81">
        <f t="shared" si="492"/>
        <v>0.90196078431372551</v>
      </c>
      <c r="Q879" s="81">
        <f t="shared" si="492"/>
        <v>0.90196078431372551</v>
      </c>
      <c r="R879" s="81">
        <f t="shared" si="492"/>
        <v>0.9</v>
      </c>
      <c r="S879" s="81">
        <f t="shared" si="492"/>
        <v>0.9</v>
      </c>
      <c r="T879" s="81">
        <f t="shared" si="492"/>
        <v>0.9</v>
      </c>
      <c r="U879" s="81">
        <f t="shared" si="492"/>
        <v>0.9</v>
      </c>
      <c r="V879" s="295">
        <f t="shared" si="492"/>
        <v>0.9</v>
      </c>
      <c r="W879" s="81">
        <f t="shared" si="492"/>
        <v>0.9</v>
      </c>
      <c r="X879" s="81">
        <f t="shared" si="492"/>
        <v>0.9</v>
      </c>
      <c r="Y879" s="81">
        <f t="shared" si="492"/>
        <v>0.9</v>
      </c>
      <c r="Z879" s="81">
        <f t="shared" si="492"/>
        <v>0.9</v>
      </c>
      <c r="AA879" s="81">
        <f t="shared" si="492"/>
        <v>0.89795918367346939</v>
      </c>
      <c r="AB879" s="82">
        <f t="shared" si="492"/>
        <v>0.89795918367346939</v>
      </c>
      <c r="AC879" s="224"/>
      <c r="AD879" s="225"/>
      <c r="AE879" s="226"/>
      <c r="AF879" s="261"/>
      <c r="AG879" s="261"/>
      <c r="AH879" s="261"/>
      <c r="AI879" s="261"/>
      <c r="AJ879" s="261"/>
      <c r="AK879" s="261"/>
      <c r="AL879" s="261"/>
      <c r="AM879" s="261"/>
      <c r="AN879" s="261"/>
      <c r="AO879" s="261"/>
      <c r="AP879" s="261"/>
      <c r="AQ879" s="261"/>
      <c r="AR879" s="261"/>
      <c r="AS879" s="261"/>
      <c r="AT879" s="261"/>
      <c r="AU879" s="261"/>
      <c r="AV879" s="261"/>
      <c r="AW879" s="261"/>
      <c r="AX879" s="261"/>
      <c r="AY879" s="261"/>
      <c r="AZ879" s="261"/>
      <c r="BA879" s="261"/>
      <c r="BB879" s="261"/>
      <c r="BC879" s="261"/>
      <c r="BD879" s="261"/>
      <c r="BE879" s="150"/>
      <c r="BF879" s="150"/>
      <c r="BG879" s="150"/>
      <c r="BH879" s="150"/>
      <c r="BI879" s="150"/>
      <c r="BJ879" s="150"/>
      <c r="BK879" s="150"/>
      <c r="BL879" s="150"/>
      <c r="BM879" s="150"/>
      <c r="BN879" s="150"/>
      <c r="BO879" s="150"/>
      <c r="BP879" s="150"/>
      <c r="BQ879" s="150"/>
      <c r="BR879" s="150"/>
      <c r="BS879" s="150"/>
      <c r="BT879" s="150"/>
      <c r="BU879" s="150"/>
      <c r="BV879" s="150"/>
      <c r="BW879" s="150"/>
      <c r="BX879" s="150"/>
      <c r="BY879" s="150"/>
      <c r="BZ879" s="150"/>
      <c r="CA879" s="150"/>
      <c r="CB879" s="150"/>
      <c r="CC879" s="150"/>
      <c r="CD879" s="162"/>
      <c r="CE879" s="162"/>
      <c r="CF879" s="162"/>
      <c r="CG879" s="162"/>
      <c r="CH879" s="162"/>
      <c r="CI879" s="162"/>
      <c r="CJ879" s="162"/>
      <c r="CK879" s="162"/>
      <c r="CL879" s="162"/>
      <c r="CM879" s="162"/>
      <c r="CN879" s="162"/>
      <c r="CO879" s="162"/>
      <c r="CP879" s="162"/>
      <c r="CQ879" s="162"/>
      <c r="CR879" s="162"/>
      <c r="CS879" s="162"/>
      <c r="CT879" s="162"/>
      <c r="CU879" s="162"/>
      <c r="CV879" s="162"/>
      <c r="CW879" s="162"/>
      <c r="CX879" s="162"/>
      <c r="CY879" s="162"/>
      <c r="CZ879" s="162"/>
      <c r="DA879" s="162"/>
      <c r="DB879" s="162"/>
      <c r="DC879" s="162"/>
      <c r="DD879" s="162"/>
      <c r="DE879" s="162"/>
      <c r="DF879" s="162"/>
      <c r="DG879" s="162"/>
      <c r="DH879" s="162"/>
      <c r="DI879" s="162"/>
      <c r="DJ879" s="162"/>
      <c r="DK879" s="162"/>
      <c r="DL879" s="162"/>
      <c r="DM879" s="162"/>
      <c r="DN879" s="162"/>
      <c r="DO879" s="162"/>
      <c r="DP879" s="162"/>
      <c r="DQ879" s="162"/>
      <c r="DR879" s="162"/>
      <c r="DS879" s="162"/>
      <c r="DT879" s="162"/>
      <c r="DU879" s="162"/>
      <c r="DV879" s="162"/>
      <c r="DW879" s="162"/>
      <c r="DX879" s="162"/>
      <c r="DY879" s="162"/>
      <c r="DZ879" s="162"/>
      <c r="EA879" s="162"/>
      <c r="EB879" s="162"/>
    </row>
    <row r="880" spans="1:132" s="1" customFormat="1" ht="10.5" customHeight="1">
      <c r="A880" s="1509" t="s">
        <v>63</v>
      </c>
      <c r="B880" s="1634" t="s">
        <v>764</v>
      </c>
      <c r="C880" s="1107"/>
      <c r="D880" s="1190"/>
      <c r="E880" s="199"/>
      <c r="F880" s="199"/>
      <c r="G880" s="199"/>
      <c r="H880" s="921"/>
      <c r="I880" s="199"/>
      <c r="J880" s="199"/>
      <c r="K880" s="199"/>
      <c r="L880" s="199"/>
      <c r="M880" s="199"/>
      <c r="N880" s="921"/>
      <c r="O880" s="199"/>
      <c r="P880" s="199"/>
      <c r="Q880" s="199"/>
      <c r="R880" s="199"/>
      <c r="S880" s="199"/>
      <c r="T880" s="199"/>
      <c r="U880" s="199"/>
      <c r="V880" s="921"/>
      <c r="W880" s="199"/>
      <c r="X880" s="199"/>
      <c r="Y880" s="199"/>
      <c r="Z880" s="199"/>
      <c r="AA880" s="199"/>
      <c r="AB880" s="200"/>
      <c r="AC880" s="227" t="s">
        <v>115</v>
      </c>
      <c r="AD880" s="228">
        <f>AD882/AC882</f>
        <v>0.75296562706650694</v>
      </c>
      <c r="AE880" s="229"/>
      <c r="AF880" s="261"/>
      <c r="AG880" s="261"/>
      <c r="AH880" s="261"/>
      <c r="AI880" s="261"/>
      <c r="AJ880" s="261"/>
      <c r="AK880" s="261"/>
      <c r="AL880" s="261"/>
      <c r="AM880" s="261"/>
      <c r="AN880" s="261"/>
      <c r="AO880" s="261"/>
      <c r="AP880" s="261"/>
      <c r="AQ880" s="261"/>
      <c r="AR880" s="261"/>
      <c r="AS880" s="261"/>
      <c r="AT880" s="261"/>
      <c r="AU880" s="261"/>
      <c r="AV880" s="261"/>
      <c r="AW880" s="261"/>
      <c r="AX880" s="261"/>
      <c r="AY880" s="261"/>
      <c r="AZ880" s="261"/>
      <c r="BA880" s="261"/>
      <c r="BB880" s="261"/>
      <c r="BC880" s="261"/>
      <c r="BD880" s="261"/>
      <c r="BE880" s="150"/>
      <c r="BF880" s="150"/>
      <c r="BG880" s="150"/>
      <c r="BH880" s="150"/>
      <c r="BI880" s="150"/>
      <c r="BJ880" s="150"/>
      <c r="BK880" s="150"/>
      <c r="BL880" s="150"/>
      <c r="BM880" s="150"/>
      <c r="BN880" s="150"/>
      <c r="BO880" s="150"/>
      <c r="BP880" s="150"/>
      <c r="BQ880" s="150"/>
      <c r="BR880" s="150"/>
      <c r="BS880" s="150"/>
      <c r="BT880" s="150"/>
      <c r="BU880" s="150"/>
      <c r="BV880" s="150"/>
      <c r="BW880" s="150"/>
      <c r="BX880" s="150"/>
      <c r="BY880" s="150"/>
      <c r="BZ880" s="150"/>
      <c r="CA880" s="150"/>
      <c r="CB880" s="150"/>
      <c r="CC880" s="150"/>
      <c r="CD880" s="162"/>
      <c r="CE880" s="162"/>
      <c r="CF880" s="162"/>
      <c r="CG880" s="162"/>
      <c r="CH880" s="162"/>
      <c r="CI880" s="162"/>
      <c r="CJ880" s="162"/>
      <c r="CK880" s="162"/>
      <c r="CL880" s="162"/>
      <c r="CM880" s="162"/>
      <c r="CN880" s="162"/>
      <c r="CO880" s="162"/>
      <c r="CP880" s="162"/>
      <c r="CQ880" s="162"/>
      <c r="CR880" s="162"/>
      <c r="CS880" s="162"/>
      <c r="CT880" s="162"/>
      <c r="CU880" s="162"/>
      <c r="CV880" s="162"/>
      <c r="CW880" s="162"/>
      <c r="CX880" s="162"/>
      <c r="CY880" s="162"/>
      <c r="CZ880" s="162"/>
      <c r="DA880" s="162"/>
      <c r="DB880" s="162"/>
      <c r="DC880" s="162"/>
      <c r="DD880" s="162"/>
      <c r="DE880" s="162"/>
      <c r="DF880" s="162"/>
      <c r="DG880" s="162"/>
      <c r="DH880" s="162"/>
      <c r="DI880" s="162"/>
      <c r="DJ880" s="162"/>
      <c r="DK880" s="162"/>
      <c r="DL880" s="162"/>
      <c r="DM880" s="162"/>
      <c r="DN880" s="162"/>
      <c r="DO880" s="162"/>
      <c r="DP880" s="162"/>
      <c r="DQ880" s="162"/>
      <c r="DR880" s="162"/>
      <c r="DS880" s="162"/>
      <c r="DT880" s="162"/>
      <c r="DU880" s="162"/>
      <c r="DV880" s="162"/>
      <c r="DW880" s="162"/>
      <c r="DX880" s="162"/>
      <c r="DY880" s="162"/>
      <c r="DZ880" s="162"/>
      <c r="EA880" s="162"/>
      <c r="EB880" s="162"/>
    </row>
    <row r="881" spans="1:132" s="1" customFormat="1" ht="10.5" customHeight="1">
      <c r="A881" s="1510"/>
      <c r="B881" s="1635"/>
      <c r="C881" s="1373" t="s">
        <v>126</v>
      </c>
      <c r="D881" s="131" t="s">
        <v>33</v>
      </c>
      <c r="E881" s="966">
        <v>130</v>
      </c>
      <c r="F881" s="966">
        <v>133</v>
      </c>
      <c r="G881" s="966">
        <v>130</v>
      </c>
      <c r="H881" s="968">
        <v>130</v>
      </c>
      <c r="I881" s="966">
        <v>132</v>
      </c>
      <c r="J881" s="966">
        <v>131</v>
      </c>
      <c r="K881" s="966">
        <v>132</v>
      </c>
      <c r="L881" s="966">
        <v>134</v>
      </c>
      <c r="M881" s="966">
        <v>129</v>
      </c>
      <c r="N881" s="968">
        <v>131</v>
      </c>
      <c r="O881" s="966">
        <v>133</v>
      </c>
      <c r="P881" s="966">
        <v>131</v>
      </c>
      <c r="Q881" s="966">
        <v>130</v>
      </c>
      <c r="R881" s="966">
        <v>131</v>
      </c>
      <c r="S881" s="966">
        <v>132</v>
      </c>
      <c r="T881" s="966">
        <v>132</v>
      </c>
      <c r="U881" s="966">
        <v>132</v>
      </c>
      <c r="V881" s="968">
        <v>129</v>
      </c>
      <c r="W881" s="966">
        <v>132</v>
      </c>
      <c r="X881" s="966">
        <v>129</v>
      </c>
      <c r="Y881" s="966">
        <v>129</v>
      </c>
      <c r="Z881" s="966">
        <v>131</v>
      </c>
      <c r="AA881" s="966">
        <v>128</v>
      </c>
      <c r="AB881" s="1014">
        <v>128</v>
      </c>
      <c r="AC881" s="146"/>
      <c r="AD881" s="90"/>
      <c r="AE881" s="58"/>
      <c r="AF881" s="261"/>
      <c r="AG881" s="261"/>
      <c r="AH881" s="261"/>
      <c r="AI881" s="261"/>
      <c r="AJ881" s="261"/>
      <c r="AK881" s="261"/>
      <c r="AL881" s="261"/>
      <c r="AM881" s="261"/>
      <c r="AN881" s="261"/>
      <c r="AO881" s="261"/>
      <c r="AP881" s="261"/>
      <c r="AQ881" s="261"/>
      <c r="AR881" s="261"/>
      <c r="AS881" s="261"/>
      <c r="AT881" s="261"/>
      <c r="AU881" s="261"/>
      <c r="AV881" s="261"/>
      <c r="AW881" s="261"/>
      <c r="AX881" s="261"/>
      <c r="AY881" s="261"/>
      <c r="AZ881" s="261"/>
      <c r="BA881" s="261"/>
      <c r="BB881" s="261"/>
      <c r="BC881" s="261"/>
      <c r="BD881" s="261"/>
      <c r="BE881" s="150"/>
      <c r="BF881" s="150"/>
      <c r="BG881" s="150"/>
      <c r="BH881" s="150"/>
      <c r="BI881" s="150"/>
      <c r="BJ881" s="150"/>
      <c r="BK881" s="150"/>
      <c r="BL881" s="150"/>
      <c r="BM881" s="150"/>
      <c r="BN881" s="150"/>
      <c r="BO881" s="150"/>
      <c r="BP881" s="150"/>
      <c r="BQ881" s="150"/>
      <c r="BR881" s="150"/>
      <c r="BS881" s="150"/>
      <c r="BT881" s="150"/>
      <c r="BU881" s="150"/>
      <c r="BV881" s="150"/>
      <c r="BW881" s="150"/>
      <c r="BX881" s="150"/>
      <c r="BY881" s="150"/>
      <c r="BZ881" s="150"/>
      <c r="CA881" s="150"/>
      <c r="CB881" s="150"/>
      <c r="CC881" s="150"/>
      <c r="CD881" s="162"/>
      <c r="CE881" s="162"/>
      <c r="CF881" s="162"/>
      <c r="CG881" s="162"/>
      <c r="CH881" s="162"/>
      <c r="CI881" s="162"/>
      <c r="CJ881" s="162"/>
      <c r="CK881" s="162"/>
      <c r="CL881" s="162"/>
      <c r="CM881" s="162"/>
      <c r="CN881" s="162"/>
      <c r="CO881" s="162"/>
      <c r="CP881" s="162"/>
      <c r="CQ881" s="162"/>
      <c r="CR881" s="162"/>
      <c r="CS881" s="162"/>
      <c r="CT881" s="162"/>
      <c r="CU881" s="162"/>
      <c r="CV881" s="162"/>
      <c r="CW881" s="162"/>
      <c r="CX881" s="162"/>
      <c r="CY881" s="162"/>
      <c r="CZ881" s="162"/>
      <c r="DA881" s="162"/>
      <c r="DB881" s="162"/>
      <c r="DC881" s="162"/>
      <c r="DD881" s="162"/>
      <c r="DE881" s="162"/>
      <c r="DF881" s="162"/>
      <c r="DG881" s="162"/>
      <c r="DH881" s="162"/>
      <c r="DI881" s="162"/>
      <c r="DJ881" s="162"/>
      <c r="DK881" s="162"/>
      <c r="DL881" s="162"/>
      <c r="DM881" s="162"/>
      <c r="DN881" s="162"/>
      <c r="DO881" s="162"/>
      <c r="DP881" s="162"/>
      <c r="DQ881" s="162"/>
      <c r="DR881" s="162"/>
      <c r="DS881" s="162"/>
      <c r="DT881" s="162"/>
      <c r="DU881" s="162"/>
      <c r="DV881" s="162"/>
      <c r="DW881" s="162"/>
      <c r="DX881" s="162"/>
      <c r="DY881" s="162"/>
      <c r="DZ881" s="162"/>
      <c r="EA881" s="162"/>
      <c r="EB881" s="162"/>
    </row>
    <row r="882" spans="1:132" s="1" customFormat="1" ht="10.5" customHeight="1">
      <c r="A882" s="1510"/>
      <c r="B882" s="1635"/>
      <c r="C882" s="1373" t="s">
        <v>553</v>
      </c>
      <c r="D882" s="131" t="s">
        <v>116</v>
      </c>
      <c r="E882" s="48">
        <f t="shared" ref="E882:AB882" si="493">ROUND((AG882-AF882)*$AE882,2)</f>
        <v>1.1200000000000001</v>
      </c>
      <c r="F882" s="48">
        <f t="shared" si="493"/>
        <v>1.1200000000000001</v>
      </c>
      <c r="G882" s="48">
        <f t="shared" si="493"/>
        <v>1.1200000000000001</v>
      </c>
      <c r="H882" s="287">
        <f t="shared" si="493"/>
        <v>1.1100000000000001</v>
      </c>
      <c r="I882" s="48">
        <f t="shared" si="493"/>
        <v>1.1200000000000001</v>
      </c>
      <c r="J882" s="48">
        <f t="shared" si="493"/>
        <v>1.1100000000000001</v>
      </c>
      <c r="K882" s="48">
        <f t="shared" si="493"/>
        <v>1.1200000000000001</v>
      </c>
      <c r="L882" s="48">
        <f t="shared" si="493"/>
        <v>1.1200000000000001</v>
      </c>
      <c r="M882" s="48">
        <f t="shared" si="493"/>
        <v>1.1200000000000001</v>
      </c>
      <c r="N882" s="287">
        <f t="shared" si="493"/>
        <v>1.1200000000000001</v>
      </c>
      <c r="O882" s="48">
        <f t="shared" si="493"/>
        <v>1.1299999999999999</v>
      </c>
      <c r="P882" s="48">
        <f t="shared" si="493"/>
        <v>1.1200000000000001</v>
      </c>
      <c r="Q882" s="48">
        <f t="shared" si="493"/>
        <v>1.1200000000000001</v>
      </c>
      <c r="R882" s="48">
        <f t="shared" si="493"/>
        <v>1.0900000000000001</v>
      </c>
      <c r="S882" s="48">
        <f t="shared" si="493"/>
        <v>1.1200000000000001</v>
      </c>
      <c r="T882" s="48">
        <f t="shared" si="493"/>
        <v>1.1000000000000001</v>
      </c>
      <c r="U882" s="48">
        <f t="shared" si="493"/>
        <v>1.1000000000000001</v>
      </c>
      <c r="V882" s="287">
        <f t="shared" si="493"/>
        <v>1.1100000000000001</v>
      </c>
      <c r="W882" s="48">
        <f t="shared" si="493"/>
        <v>1.1100000000000001</v>
      </c>
      <c r="X882" s="48">
        <f t="shared" si="493"/>
        <v>1.1100000000000001</v>
      </c>
      <c r="Y882" s="48">
        <f t="shared" si="493"/>
        <v>1.1000000000000001</v>
      </c>
      <c r="Z882" s="48">
        <f t="shared" si="493"/>
        <v>1.1000000000000001</v>
      </c>
      <c r="AA882" s="48">
        <f t="shared" si="493"/>
        <v>1.1000000000000001</v>
      </c>
      <c r="AB882" s="49">
        <f t="shared" si="493"/>
        <v>1.0900000000000001</v>
      </c>
      <c r="AC882" s="47">
        <f>(BD882-AF882)*AE882</f>
        <v>26.675640000002023</v>
      </c>
      <c r="AD882" s="50">
        <f>(BD883-AF883)*AE882</f>
        <v>20.085840000001919</v>
      </c>
      <c r="AE882" s="58">
        <v>3.6</v>
      </c>
      <c r="AF882" s="981">
        <v>8949.0619999999999</v>
      </c>
      <c r="AG882" s="981">
        <v>8949.3742999999995</v>
      </c>
      <c r="AH882" s="1055">
        <v>8949.6857</v>
      </c>
      <c r="AI882" s="1054">
        <v>8949.9974000000002</v>
      </c>
      <c r="AJ882" s="1054">
        <v>8950.3071</v>
      </c>
      <c r="AK882" s="1054">
        <v>8950.6172000000006</v>
      </c>
      <c r="AL882" s="1054">
        <v>8950.9267999999993</v>
      </c>
      <c r="AM882" s="1054">
        <v>8951.2378000000008</v>
      </c>
      <c r="AN882" s="1054">
        <v>8951.5480000000007</v>
      </c>
      <c r="AO882" s="1054">
        <v>8951.8582999999999</v>
      </c>
      <c r="AP882" s="1054">
        <v>8952.1689999999999</v>
      </c>
      <c r="AQ882" s="1054">
        <v>8952.4820999999993</v>
      </c>
      <c r="AR882" s="1054">
        <v>8952.7934999999998</v>
      </c>
      <c r="AS882" s="1054">
        <v>8953.1043000000009</v>
      </c>
      <c r="AT882" s="1054">
        <v>8953.4079000000002</v>
      </c>
      <c r="AU882" s="1054">
        <v>8953.7194</v>
      </c>
      <c r="AV882" s="1054">
        <v>8954.0254999999997</v>
      </c>
      <c r="AW882" s="1054">
        <v>8954.3312999999998</v>
      </c>
      <c r="AX882" s="1054">
        <v>8954.6383999999998</v>
      </c>
      <c r="AY882" s="1054">
        <v>8954.9459999999999</v>
      </c>
      <c r="AZ882" s="1054">
        <v>8955.2540000000008</v>
      </c>
      <c r="BA882" s="1054">
        <v>8955.5591000000004</v>
      </c>
      <c r="BB882" s="1054">
        <v>8955.8642</v>
      </c>
      <c r="BC882" s="1054">
        <v>8956.1686000000009</v>
      </c>
      <c r="BD882" s="1054">
        <v>8956.4719000000005</v>
      </c>
      <c r="BE882" s="1758"/>
      <c r="BF882" s="1758"/>
      <c r="BG882" s="1758"/>
      <c r="BH882" s="1758"/>
      <c r="BI882" s="1758"/>
      <c r="BJ882" s="1758"/>
      <c r="BK882" s="1758"/>
      <c r="BL882" s="1758"/>
      <c r="BM882" s="1758"/>
      <c r="BN882" s="1758"/>
      <c r="BO882" s="1758"/>
      <c r="BP882" s="1758"/>
      <c r="BQ882" s="1758"/>
      <c r="BR882" s="1758"/>
      <c r="BS882" s="1758"/>
      <c r="BT882" s="1758"/>
      <c r="BU882" s="1758"/>
      <c r="BV882" s="1758"/>
      <c r="BW882" s="1758"/>
      <c r="BX882" s="1758"/>
      <c r="BY882" s="1758"/>
      <c r="BZ882" s="1758"/>
      <c r="CA882" s="1758"/>
      <c r="CB882" s="1758"/>
      <c r="CC882" s="1758"/>
      <c r="CD882" s="162"/>
      <c r="CE882" s="162"/>
      <c r="CF882" s="162"/>
      <c r="CG882" s="162"/>
      <c r="CH882" s="162"/>
      <c r="CI882" s="162"/>
      <c r="CJ882" s="162"/>
      <c r="CK882" s="162"/>
      <c r="CL882" s="162"/>
      <c r="CM882" s="162"/>
      <c r="CN882" s="162"/>
      <c r="CO882" s="162"/>
      <c r="CP882" s="162"/>
      <c r="CQ882" s="162"/>
      <c r="CR882" s="162"/>
      <c r="CS882" s="162"/>
      <c r="CT882" s="162"/>
      <c r="CU882" s="162"/>
      <c r="CV882" s="162"/>
      <c r="CW882" s="162"/>
      <c r="CX882" s="162"/>
      <c r="CY882" s="162"/>
      <c r="CZ882" s="162"/>
      <c r="DA882" s="162"/>
      <c r="DB882" s="162"/>
      <c r="DC882" s="162"/>
      <c r="DD882" s="162"/>
      <c r="DE882" s="162"/>
      <c r="DF882" s="162"/>
      <c r="DG882" s="162"/>
      <c r="DH882" s="162"/>
      <c r="DI882" s="162"/>
      <c r="DJ882" s="162"/>
      <c r="DK882" s="162"/>
      <c r="DL882" s="162"/>
      <c r="DM882" s="162"/>
      <c r="DN882" s="162"/>
      <c r="DO882" s="162"/>
      <c r="DP882" s="162"/>
      <c r="DQ882" s="162"/>
      <c r="DR882" s="162"/>
      <c r="DS882" s="162"/>
      <c r="DT882" s="162"/>
      <c r="DU882" s="162"/>
      <c r="DV882" s="162"/>
      <c r="DW882" s="162"/>
      <c r="DX882" s="162"/>
      <c r="DY882" s="162"/>
      <c r="DZ882" s="162"/>
      <c r="EA882" s="162"/>
      <c r="EB882" s="162"/>
    </row>
    <row r="883" spans="1:132" s="1" customFormat="1" ht="10.5" customHeight="1">
      <c r="A883" s="1510"/>
      <c r="B883" s="1635"/>
      <c r="C883" s="1373" t="s">
        <v>553</v>
      </c>
      <c r="D883" s="131" t="s">
        <v>117</v>
      </c>
      <c r="E883" s="48">
        <f t="shared" ref="E883:AB883" si="494">ROUND((AG883-AF883)*$AE882,2)</f>
        <v>0.84</v>
      </c>
      <c r="F883" s="48">
        <f t="shared" si="494"/>
        <v>0.84</v>
      </c>
      <c r="G883" s="48">
        <f t="shared" si="494"/>
        <v>0.84</v>
      </c>
      <c r="H883" s="287">
        <f t="shared" si="494"/>
        <v>0.83</v>
      </c>
      <c r="I883" s="48">
        <f t="shared" si="494"/>
        <v>0.83</v>
      </c>
      <c r="J883" s="48">
        <f t="shared" si="494"/>
        <v>0.83</v>
      </c>
      <c r="K883" s="48">
        <f t="shared" si="494"/>
        <v>0.83</v>
      </c>
      <c r="L883" s="48">
        <f t="shared" si="494"/>
        <v>0.84</v>
      </c>
      <c r="M883" s="48">
        <f t="shared" si="494"/>
        <v>0.84</v>
      </c>
      <c r="N883" s="287">
        <f t="shared" si="494"/>
        <v>0.84</v>
      </c>
      <c r="O883" s="48">
        <f t="shared" si="494"/>
        <v>0.85</v>
      </c>
      <c r="P883" s="48">
        <f t="shared" si="494"/>
        <v>0.84</v>
      </c>
      <c r="Q883" s="48">
        <f t="shared" si="494"/>
        <v>0.85</v>
      </c>
      <c r="R883" s="48">
        <f t="shared" si="494"/>
        <v>0.84</v>
      </c>
      <c r="S883" s="48">
        <f t="shared" si="494"/>
        <v>0.83</v>
      </c>
      <c r="T883" s="48">
        <f t="shared" si="494"/>
        <v>0.83</v>
      </c>
      <c r="U883" s="48">
        <f t="shared" si="494"/>
        <v>0.84</v>
      </c>
      <c r="V883" s="287">
        <f t="shared" si="494"/>
        <v>0.84</v>
      </c>
      <c r="W883" s="48">
        <f t="shared" si="494"/>
        <v>0.83</v>
      </c>
      <c r="X883" s="48">
        <f t="shared" si="494"/>
        <v>0.84</v>
      </c>
      <c r="Y883" s="48">
        <f t="shared" si="494"/>
        <v>0.83</v>
      </c>
      <c r="Z883" s="48">
        <f t="shared" si="494"/>
        <v>0.83</v>
      </c>
      <c r="AA883" s="48">
        <f t="shared" si="494"/>
        <v>0.83</v>
      </c>
      <c r="AB883" s="49">
        <f t="shared" si="494"/>
        <v>0.83</v>
      </c>
      <c r="AC883" s="47"/>
      <c r="AD883" s="50"/>
      <c r="AE883" s="58"/>
      <c r="AF883" s="981">
        <v>5961.3329999999996</v>
      </c>
      <c r="AG883" s="981">
        <v>5961.5667999999996</v>
      </c>
      <c r="AH883" s="1055">
        <v>5961.8004000000001</v>
      </c>
      <c r="AI883" s="1054">
        <v>5962.0333000000001</v>
      </c>
      <c r="AJ883" s="1054">
        <v>5962.2651999999998</v>
      </c>
      <c r="AK883" s="1054">
        <v>5962.4967999999999</v>
      </c>
      <c r="AL883" s="1054">
        <v>5962.7273999999998</v>
      </c>
      <c r="AM883" s="1054">
        <v>5962.9579999999996</v>
      </c>
      <c r="AN883" s="1054">
        <v>5963.1905999999999</v>
      </c>
      <c r="AO883" s="1054">
        <v>5963.424</v>
      </c>
      <c r="AP883" s="1054">
        <v>5963.6580999999996</v>
      </c>
      <c r="AQ883" s="1054">
        <v>5963.8950999999997</v>
      </c>
      <c r="AR883" s="1054">
        <v>5964.1297000000004</v>
      </c>
      <c r="AS883" s="1054">
        <v>5964.3651</v>
      </c>
      <c r="AT883" s="1054">
        <v>5964.5981000000002</v>
      </c>
      <c r="AU883" s="1054">
        <v>5964.8293999999996</v>
      </c>
      <c r="AV883" s="1054">
        <v>5965.0607</v>
      </c>
      <c r="AW883" s="1054">
        <v>5965.2936</v>
      </c>
      <c r="AX883" s="1054">
        <v>5965.5259999999998</v>
      </c>
      <c r="AY883" s="1054">
        <v>5965.7578999999996</v>
      </c>
      <c r="AZ883" s="1054">
        <v>5965.9903000000004</v>
      </c>
      <c r="BA883" s="1054">
        <v>5966.2217000000001</v>
      </c>
      <c r="BB883" s="1054">
        <v>5966.4525000000003</v>
      </c>
      <c r="BC883" s="1054">
        <v>5966.6824999999999</v>
      </c>
      <c r="BD883" s="1054">
        <v>5966.9124000000002</v>
      </c>
      <c r="BE883" s="150"/>
      <c r="BF883" s="150"/>
      <c r="BG883" s="150"/>
      <c r="BH883" s="150"/>
      <c r="BI883" s="150"/>
      <c r="BJ883" s="150"/>
      <c r="BK883" s="150"/>
      <c r="BL883" s="150"/>
      <c r="BM883" s="150"/>
      <c r="BN883" s="150"/>
      <c r="BO883" s="150"/>
      <c r="BP883" s="150"/>
      <c r="BQ883" s="150"/>
      <c r="BR883" s="150"/>
      <c r="BS883" s="150"/>
      <c r="BT883" s="150"/>
      <c r="BU883" s="150"/>
      <c r="BV883" s="150"/>
      <c r="BW883" s="150"/>
      <c r="BX883" s="150"/>
      <c r="BY883" s="150"/>
      <c r="BZ883" s="150"/>
      <c r="CA883" s="150"/>
      <c r="CB883" s="150"/>
      <c r="CC883" s="150"/>
      <c r="CD883" s="162"/>
      <c r="CE883" s="162"/>
      <c r="CF883" s="162"/>
      <c r="CG883" s="162"/>
      <c r="CH883" s="162"/>
      <c r="CI883" s="162"/>
      <c r="CJ883" s="162"/>
      <c r="CK883" s="162"/>
      <c r="CL883" s="162"/>
      <c r="CM883" s="162"/>
      <c r="CN883" s="162"/>
      <c r="CO883" s="162"/>
      <c r="CP883" s="162"/>
      <c r="CQ883" s="162"/>
      <c r="CR883" s="162"/>
      <c r="CS883" s="162"/>
      <c r="CT883" s="162"/>
      <c r="CU883" s="162"/>
      <c r="CV883" s="162"/>
      <c r="CW883" s="162"/>
      <c r="CX883" s="162"/>
      <c r="CY883" s="162"/>
      <c r="CZ883" s="162"/>
      <c r="DA883" s="162"/>
      <c r="DB883" s="162"/>
      <c r="DC883" s="162"/>
      <c r="DD883" s="162"/>
      <c r="DE883" s="162"/>
      <c r="DF883" s="162"/>
      <c r="DG883" s="162"/>
      <c r="DH883" s="162"/>
      <c r="DI883" s="162"/>
      <c r="DJ883" s="162"/>
      <c r="DK883" s="162"/>
      <c r="DL883" s="162"/>
      <c r="DM883" s="162"/>
      <c r="DN883" s="162"/>
      <c r="DO883" s="162"/>
      <c r="DP883" s="162"/>
      <c r="DQ883" s="162"/>
      <c r="DR883" s="162"/>
      <c r="DS883" s="162"/>
      <c r="DT883" s="162"/>
      <c r="DU883" s="162"/>
      <c r="DV883" s="162"/>
      <c r="DW883" s="162"/>
      <c r="DX883" s="162"/>
      <c r="DY883" s="162"/>
      <c r="DZ883" s="162"/>
      <c r="EA883" s="162"/>
      <c r="EB883" s="162"/>
    </row>
    <row r="884" spans="1:132" s="1" customFormat="1" ht="10.5" customHeight="1" thickBot="1">
      <c r="A884" s="1511"/>
      <c r="B884" s="1636"/>
      <c r="C884" s="271"/>
      <c r="D884" s="236" t="s">
        <v>41</v>
      </c>
      <c r="E884" s="81">
        <f t="shared" ref="E884:AB884" si="495">E883/E882</f>
        <v>0.74999999999999989</v>
      </c>
      <c r="F884" s="81">
        <f t="shared" si="495"/>
        <v>0.74999999999999989</v>
      </c>
      <c r="G884" s="81">
        <f t="shared" si="495"/>
        <v>0.74999999999999989</v>
      </c>
      <c r="H884" s="295">
        <f t="shared" si="495"/>
        <v>0.74774774774774766</v>
      </c>
      <c r="I884" s="81">
        <f t="shared" si="495"/>
        <v>0.74107142857142849</v>
      </c>
      <c r="J884" s="81">
        <f t="shared" si="495"/>
        <v>0.74774774774774766</v>
      </c>
      <c r="K884" s="81">
        <f t="shared" si="495"/>
        <v>0.74107142857142849</v>
      </c>
      <c r="L884" s="81">
        <f t="shared" si="495"/>
        <v>0.74999999999999989</v>
      </c>
      <c r="M884" s="81">
        <f t="shared" si="495"/>
        <v>0.74999999999999989</v>
      </c>
      <c r="N884" s="295">
        <f t="shared" si="495"/>
        <v>0.74999999999999989</v>
      </c>
      <c r="O884" s="81">
        <f t="shared" si="495"/>
        <v>0.75221238938053103</v>
      </c>
      <c r="P884" s="81">
        <f t="shared" si="495"/>
        <v>0.74999999999999989</v>
      </c>
      <c r="Q884" s="81">
        <f t="shared" si="495"/>
        <v>0.75892857142857129</v>
      </c>
      <c r="R884" s="81">
        <f t="shared" si="495"/>
        <v>0.77064220183486232</v>
      </c>
      <c r="S884" s="81">
        <f t="shared" si="495"/>
        <v>0.74107142857142849</v>
      </c>
      <c r="T884" s="81">
        <f t="shared" si="495"/>
        <v>0.75454545454545441</v>
      </c>
      <c r="U884" s="81">
        <f t="shared" si="495"/>
        <v>0.76363636363636356</v>
      </c>
      <c r="V884" s="295">
        <f t="shared" si="495"/>
        <v>0.75675675675675669</v>
      </c>
      <c r="W884" s="81">
        <f t="shared" si="495"/>
        <v>0.74774774774774766</v>
      </c>
      <c r="X884" s="81">
        <f t="shared" si="495"/>
        <v>0.75675675675675669</v>
      </c>
      <c r="Y884" s="81">
        <f t="shared" si="495"/>
        <v>0.75454545454545441</v>
      </c>
      <c r="Z884" s="81">
        <f t="shared" si="495"/>
        <v>0.75454545454545441</v>
      </c>
      <c r="AA884" s="81">
        <f t="shared" si="495"/>
        <v>0.75454545454545441</v>
      </c>
      <c r="AB884" s="82">
        <f t="shared" si="495"/>
        <v>0.76146788990825676</v>
      </c>
      <c r="AC884" s="224"/>
      <c r="AD884" s="225"/>
      <c r="AE884" s="226"/>
      <c r="AF884" s="262"/>
      <c r="AG884" s="262"/>
      <c r="AH884" s="262"/>
      <c r="AI884" s="262"/>
      <c r="AJ884" s="262"/>
      <c r="AK884" s="262"/>
      <c r="AL884" s="262"/>
      <c r="AM884" s="262"/>
      <c r="AN884" s="262"/>
      <c r="AO884" s="262"/>
      <c r="AP884" s="262"/>
      <c r="AQ884" s="262"/>
      <c r="AR884" s="262"/>
      <c r="AS884" s="262"/>
      <c r="AT884" s="262"/>
      <c r="AU884" s="262"/>
      <c r="AV884" s="262"/>
      <c r="AW884" s="262"/>
      <c r="AX884" s="262"/>
      <c r="AY884" s="262"/>
      <c r="AZ884" s="262"/>
      <c r="BA884" s="262"/>
      <c r="BB884" s="262"/>
      <c r="BC884" s="262"/>
      <c r="BD884" s="262"/>
      <c r="BE884" s="150"/>
      <c r="BF884" s="150"/>
      <c r="BG884" s="150"/>
      <c r="BH884" s="150"/>
      <c r="BI884" s="150"/>
      <c r="BJ884" s="150"/>
      <c r="BK884" s="150"/>
      <c r="BL884" s="150"/>
      <c r="BM884" s="150"/>
      <c r="BN884" s="150"/>
      <c r="BO884" s="150"/>
      <c r="BP884" s="150"/>
      <c r="BQ884" s="150"/>
      <c r="BR884" s="150"/>
      <c r="BS884" s="150"/>
      <c r="BT884" s="150"/>
      <c r="BU884" s="150"/>
      <c r="BV884" s="150"/>
      <c r="BW884" s="150"/>
      <c r="BX884" s="150"/>
      <c r="BY884" s="150"/>
      <c r="BZ884" s="150"/>
      <c r="CA884" s="150"/>
      <c r="CB884" s="150"/>
      <c r="CC884" s="150"/>
      <c r="CD884" s="162"/>
      <c r="CE884" s="162"/>
      <c r="CF884" s="162"/>
      <c r="CG884" s="162"/>
      <c r="CH884" s="162"/>
      <c r="CI884" s="162"/>
      <c r="CJ884" s="162"/>
      <c r="CK884" s="162"/>
      <c r="CL884" s="162"/>
      <c r="CM884" s="162"/>
      <c r="CN884" s="162"/>
      <c r="CO884" s="162"/>
      <c r="CP884" s="162"/>
      <c r="CQ884" s="162"/>
      <c r="CR884" s="162"/>
      <c r="CS884" s="162"/>
      <c r="CT884" s="162"/>
      <c r="CU884" s="162"/>
      <c r="CV884" s="162"/>
      <c r="CW884" s="162"/>
      <c r="CX884" s="162"/>
      <c r="CY884" s="162"/>
      <c r="CZ884" s="162"/>
      <c r="DA884" s="162"/>
      <c r="DB884" s="162"/>
      <c r="DC884" s="162"/>
      <c r="DD884" s="162"/>
      <c r="DE884" s="162"/>
      <c r="DF884" s="162"/>
      <c r="DG884" s="162"/>
      <c r="DH884" s="162"/>
      <c r="DI884" s="162"/>
      <c r="DJ884" s="162"/>
      <c r="DK884" s="162"/>
      <c r="DL884" s="162"/>
      <c r="DM884" s="162"/>
      <c r="DN884" s="162"/>
      <c r="DO884" s="162"/>
      <c r="DP884" s="162"/>
      <c r="DQ884" s="162"/>
      <c r="DR884" s="162"/>
      <c r="DS884" s="162"/>
      <c r="DT884" s="162"/>
      <c r="DU884" s="162"/>
      <c r="DV884" s="162"/>
      <c r="DW884" s="162"/>
      <c r="DX884" s="162"/>
      <c r="DY884" s="162"/>
      <c r="DZ884" s="162"/>
      <c r="EA884" s="162"/>
      <c r="EB884" s="162"/>
    </row>
    <row r="885" spans="1:132" s="1" customFormat="1" ht="10.5" customHeight="1">
      <c r="A885" s="1509" t="s">
        <v>64</v>
      </c>
      <c r="B885" s="1634" t="s">
        <v>765</v>
      </c>
      <c r="C885" s="1107"/>
      <c r="D885" s="1190"/>
      <c r="E885" s="199"/>
      <c r="F885" s="199"/>
      <c r="G885" s="199"/>
      <c r="H885" s="921"/>
      <c r="I885" s="199"/>
      <c r="J885" s="199"/>
      <c r="K885" s="199"/>
      <c r="L885" s="199"/>
      <c r="M885" s="199"/>
      <c r="N885" s="921"/>
      <c r="O885" s="199"/>
      <c r="P885" s="199"/>
      <c r="Q885" s="199"/>
      <c r="R885" s="199"/>
      <c r="S885" s="199"/>
      <c r="T885" s="199"/>
      <c r="U885" s="199"/>
      <c r="V885" s="921"/>
      <c r="W885" s="199"/>
      <c r="X885" s="199"/>
      <c r="Y885" s="199"/>
      <c r="Z885" s="199"/>
      <c r="AA885" s="199"/>
      <c r="AB885" s="200"/>
      <c r="AC885" s="227"/>
      <c r="AD885" s="228"/>
      <c r="AE885" s="229"/>
      <c r="AF885" s="261"/>
      <c r="AG885" s="261"/>
      <c r="AH885" s="261"/>
      <c r="AI885" s="261"/>
      <c r="AJ885" s="261"/>
      <c r="AK885" s="261"/>
      <c r="AL885" s="261"/>
      <c r="AM885" s="261"/>
      <c r="AN885" s="261"/>
      <c r="AO885" s="261"/>
      <c r="AP885" s="261"/>
      <c r="AQ885" s="261"/>
      <c r="AR885" s="261"/>
      <c r="AS885" s="261"/>
      <c r="AT885" s="261"/>
      <c r="AU885" s="261"/>
      <c r="AV885" s="261"/>
      <c r="AW885" s="261"/>
      <c r="AX885" s="261"/>
      <c r="AY885" s="261"/>
      <c r="AZ885" s="261"/>
      <c r="BA885" s="261"/>
      <c r="BB885" s="261"/>
      <c r="BC885" s="261"/>
      <c r="BD885" s="261"/>
      <c r="BE885" s="150"/>
      <c r="BF885" s="150"/>
      <c r="BG885" s="150"/>
      <c r="BH885" s="150"/>
      <c r="BI885" s="150"/>
      <c r="BJ885" s="150"/>
      <c r="BK885" s="150"/>
      <c r="BL885" s="150"/>
      <c r="BM885" s="150"/>
      <c r="BN885" s="150"/>
      <c r="BO885" s="150"/>
      <c r="BP885" s="150"/>
      <c r="BQ885" s="150"/>
      <c r="BR885" s="150"/>
      <c r="BS885" s="150"/>
      <c r="BT885" s="150"/>
      <c r="BU885" s="150"/>
      <c r="BV885" s="150"/>
      <c r="BW885" s="150"/>
      <c r="BX885" s="150"/>
      <c r="BY885" s="150"/>
      <c r="BZ885" s="150"/>
      <c r="CA885" s="150"/>
      <c r="CB885" s="150"/>
      <c r="CC885" s="150"/>
      <c r="CD885" s="162"/>
      <c r="CE885" s="162"/>
      <c r="CF885" s="162"/>
      <c r="CG885" s="162"/>
      <c r="CH885" s="162"/>
      <c r="CI885" s="162"/>
      <c r="CJ885" s="162"/>
      <c r="CK885" s="162"/>
      <c r="CL885" s="162"/>
      <c r="CM885" s="162"/>
      <c r="CN885" s="162"/>
      <c r="CO885" s="162"/>
      <c r="CP885" s="162"/>
      <c r="CQ885" s="162"/>
      <c r="CR885" s="162"/>
      <c r="CS885" s="162"/>
      <c r="CT885" s="162"/>
      <c r="CU885" s="162"/>
      <c r="CV885" s="162"/>
      <c r="CW885" s="162"/>
      <c r="CX885" s="162"/>
      <c r="CY885" s="162"/>
      <c r="CZ885" s="162"/>
      <c r="DA885" s="162"/>
      <c r="DB885" s="162"/>
      <c r="DC885" s="162"/>
      <c r="DD885" s="162"/>
      <c r="DE885" s="162"/>
      <c r="DF885" s="162"/>
      <c r="DG885" s="162"/>
      <c r="DH885" s="162"/>
      <c r="DI885" s="162"/>
      <c r="DJ885" s="162"/>
      <c r="DK885" s="162"/>
      <c r="DL885" s="162"/>
      <c r="DM885" s="162"/>
      <c r="DN885" s="162"/>
      <c r="DO885" s="162"/>
      <c r="DP885" s="162"/>
      <c r="DQ885" s="162"/>
      <c r="DR885" s="162"/>
      <c r="DS885" s="162"/>
      <c r="DT885" s="162"/>
      <c r="DU885" s="162"/>
      <c r="DV885" s="162"/>
      <c r="DW885" s="162"/>
      <c r="DX885" s="162"/>
      <c r="DY885" s="162"/>
      <c r="DZ885" s="162"/>
      <c r="EA885" s="162"/>
      <c r="EB885" s="162"/>
    </row>
    <row r="886" spans="1:132" s="1" customFormat="1" ht="10.5" customHeight="1">
      <c r="A886" s="1510"/>
      <c r="B886" s="1635"/>
      <c r="C886" s="1404" t="s">
        <v>126</v>
      </c>
      <c r="D886" s="131" t="s">
        <v>33</v>
      </c>
      <c r="E886" s="966">
        <v>0</v>
      </c>
      <c r="F886" s="966">
        <v>0</v>
      </c>
      <c r="G886" s="966">
        <v>0</v>
      </c>
      <c r="H886" s="968">
        <v>0</v>
      </c>
      <c r="I886" s="966">
        <v>0</v>
      </c>
      <c r="J886" s="966">
        <v>0</v>
      </c>
      <c r="K886" s="966">
        <v>0</v>
      </c>
      <c r="L886" s="966">
        <v>0</v>
      </c>
      <c r="M886" s="966">
        <v>0</v>
      </c>
      <c r="N886" s="968">
        <v>0</v>
      </c>
      <c r="O886" s="966">
        <v>0</v>
      </c>
      <c r="P886" s="966">
        <v>0</v>
      </c>
      <c r="Q886" s="966">
        <v>0</v>
      </c>
      <c r="R886" s="966">
        <v>0</v>
      </c>
      <c r="S886" s="966">
        <v>0</v>
      </c>
      <c r="T886" s="966">
        <v>0</v>
      </c>
      <c r="U886" s="966">
        <v>0</v>
      </c>
      <c r="V886" s="968">
        <v>0</v>
      </c>
      <c r="W886" s="966">
        <v>0</v>
      </c>
      <c r="X886" s="966">
        <v>0</v>
      </c>
      <c r="Y886" s="966">
        <v>0</v>
      </c>
      <c r="Z886" s="966">
        <v>0</v>
      </c>
      <c r="AA886" s="966">
        <v>0</v>
      </c>
      <c r="AB886" s="1014">
        <v>0</v>
      </c>
      <c r="AC886" s="146"/>
      <c r="AD886" s="90"/>
      <c r="AE886" s="58"/>
      <c r="AF886" s="261"/>
      <c r="AG886" s="261"/>
      <c r="AH886" s="261"/>
      <c r="AI886" s="261"/>
      <c r="AJ886" s="261"/>
      <c r="AK886" s="261"/>
      <c r="AL886" s="261"/>
      <c r="AM886" s="261"/>
      <c r="AN886" s="261"/>
      <c r="AO886" s="261"/>
      <c r="AP886" s="261"/>
      <c r="AQ886" s="261"/>
      <c r="AR886" s="261"/>
      <c r="AS886" s="261"/>
      <c r="AT886" s="261"/>
      <c r="AU886" s="261"/>
      <c r="AV886" s="261"/>
      <c r="AW886" s="261"/>
      <c r="AX886" s="261"/>
      <c r="AY886" s="261"/>
      <c r="AZ886" s="261"/>
      <c r="BA886" s="261"/>
      <c r="BB886" s="261"/>
      <c r="BC886" s="261"/>
      <c r="BD886" s="261"/>
      <c r="BE886" s="150"/>
      <c r="BF886" s="150"/>
      <c r="BG886" s="150"/>
      <c r="BH886" s="150"/>
      <c r="BI886" s="150"/>
      <c r="BJ886" s="150"/>
      <c r="BK886" s="150"/>
      <c r="BL886" s="150"/>
      <c r="BM886" s="150"/>
      <c r="BN886" s="150"/>
      <c r="BO886" s="150"/>
      <c r="BP886" s="150"/>
      <c r="BQ886" s="150"/>
      <c r="BR886" s="150"/>
      <c r="BS886" s="150"/>
      <c r="BT886" s="150"/>
      <c r="BU886" s="150"/>
      <c r="BV886" s="150"/>
      <c r="BW886" s="150"/>
      <c r="BX886" s="150"/>
      <c r="BY886" s="150"/>
      <c r="BZ886" s="150"/>
      <c r="CA886" s="150"/>
      <c r="CB886" s="150"/>
      <c r="CC886" s="150"/>
      <c r="CD886" s="162"/>
      <c r="CE886" s="162"/>
      <c r="CF886" s="162"/>
      <c r="CG886" s="162"/>
      <c r="CH886" s="162"/>
      <c r="CI886" s="162"/>
      <c r="CJ886" s="162"/>
      <c r="CK886" s="162"/>
      <c r="CL886" s="162"/>
      <c r="CM886" s="162"/>
      <c r="CN886" s="162"/>
      <c r="CO886" s="162"/>
      <c r="CP886" s="162"/>
      <c r="CQ886" s="162"/>
      <c r="CR886" s="162"/>
      <c r="CS886" s="162"/>
      <c r="CT886" s="162"/>
      <c r="CU886" s="162"/>
      <c r="CV886" s="162"/>
      <c r="CW886" s="162"/>
      <c r="CX886" s="162"/>
      <c r="CY886" s="162"/>
      <c r="CZ886" s="162"/>
      <c r="DA886" s="162"/>
      <c r="DB886" s="162"/>
      <c r="DC886" s="162"/>
      <c r="DD886" s="162"/>
      <c r="DE886" s="162"/>
      <c r="DF886" s="162"/>
      <c r="DG886" s="162"/>
      <c r="DH886" s="162"/>
      <c r="DI886" s="162"/>
      <c r="DJ886" s="162"/>
      <c r="DK886" s="162"/>
      <c r="DL886" s="162"/>
      <c r="DM886" s="162"/>
      <c r="DN886" s="162"/>
      <c r="DO886" s="162"/>
      <c r="DP886" s="162"/>
      <c r="DQ886" s="162"/>
      <c r="DR886" s="162"/>
      <c r="DS886" s="162"/>
      <c r="DT886" s="162"/>
      <c r="DU886" s="162"/>
      <c r="DV886" s="162"/>
      <c r="DW886" s="162"/>
      <c r="DX886" s="162"/>
      <c r="DY886" s="162"/>
      <c r="DZ886" s="162"/>
      <c r="EA886" s="162"/>
      <c r="EB886" s="162"/>
    </row>
    <row r="887" spans="1:132" s="1" customFormat="1" ht="10.5" customHeight="1">
      <c r="A887" s="1510"/>
      <c r="B887" s="1635"/>
      <c r="C887" s="1373" t="s">
        <v>553</v>
      </c>
      <c r="D887" s="131" t="s">
        <v>116</v>
      </c>
      <c r="E887" s="48">
        <f>ROUND((AG887-AF887)*$AE887,2)</f>
        <v>0</v>
      </c>
      <c r="F887" s="48">
        <f t="shared" ref="F887:AB887" si="496">ROUND((AH887-AG887)*$AE887,2)</f>
        <v>0</v>
      </c>
      <c r="G887" s="48">
        <f t="shared" si="496"/>
        <v>0</v>
      </c>
      <c r="H887" s="287">
        <f t="shared" si="496"/>
        <v>0</v>
      </c>
      <c r="I887" s="48">
        <f t="shared" si="496"/>
        <v>0</v>
      </c>
      <c r="J887" s="48">
        <f t="shared" si="496"/>
        <v>0</v>
      </c>
      <c r="K887" s="48">
        <f t="shared" si="496"/>
        <v>0</v>
      </c>
      <c r="L887" s="48">
        <f t="shared" si="496"/>
        <v>0</v>
      </c>
      <c r="M887" s="48">
        <f t="shared" si="496"/>
        <v>0</v>
      </c>
      <c r="N887" s="287">
        <f t="shared" si="496"/>
        <v>0</v>
      </c>
      <c r="O887" s="48">
        <f t="shared" si="496"/>
        <v>0</v>
      </c>
      <c r="P887" s="48">
        <f t="shared" si="496"/>
        <v>0</v>
      </c>
      <c r="Q887" s="48">
        <f t="shared" si="496"/>
        <v>0</v>
      </c>
      <c r="R887" s="48">
        <f t="shared" si="496"/>
        <v>0</v>
      </c>
      <c r="S887" s="48">
        <f t="shared" si="496"/>
        <v>0</v>
      </c>
      <c r="T887" s="48">
        <f t="shared" si="496"/>
        <v>0</v>
      </c>
      <c r="U887" s="48">
        <f t="shared" si="496"/>
        <v>0</v>
      </c>
      <c r="V887" s="287">
        <f t="shared" si="496"/>
        <v>0</v>
      </c>
      <c r="W887" s="48">
        <f t="shared" si="496"/>
        <v>0</v>
      </c>
      <c r="X887" s="48">
        <f t="shared" si="496"/>
        <v>0</v>
      </c>
      <c r="Y887" s="48">
        <f t="shared" si="496"/>
        <v>0</v>
      </c>
      <c r="Z887" s="48">
        <f t="shared" si="496"/>
        <v>0</v>
      </c>
      <c r="AA887" s="48">
        <f t="shared" si="496"/>
        <v>0</v>
      </c>
      <c r="AB887" s="49">
        <f t="shared" si="496"/>
        <v>0</v>
      </c>
      <c r="AC887" s="47">
        <f>(BD887-AF887)*AE887</f>
        <v>0</v>
      </c>
      <c r="AD887" s="50">
        <f>(BD888-AF888)*AE887</f>
        <v>0</v>
      </c>
      <c r="AE887" s="58">
        <v>4.8</v>
      </c>
      <c r="AF887" s="981">
        <v>1380.5739000000001</v>
      </c>
      <c r="AG887" s="981">
        <v>1380.5739000000001</v>
      </c>
      <c r="AH887" s="1055">
        <v>1380.5739000000001</v>
      </c>
      <c r="AI887" s="1054">
        <v>1380.5739000000001</v>
      </c>
      <c r="AJ887" s="1054">
        <v>1380.5739000000001</v>
      </c>
      <c r="AK887" s="1054">
        <v>1380.5739000000001</v>
      </c>
      <c r="AL887" s="1054">
        <v>1380.5739000000001</v>
      </c>
      <c r="AM887" s="1054">
        <v>1380.5739000000001</v>
      </c>
      <c r="AN887" s="1054">
        <v>1380.5739000000001</v>
      </c>
      <c r="AO887" s="1054">
        <v>1380.5739000000001</v>
      </c>
      <c r="AP887" s="1054">
        <v>1380.5739000000001</v>
      </c>
      <c r="AQ887" s="1054">
        <v>1380.5739000000001</v>
      </c>
      <c r="AR887" s="1054">
        <v>1380.5739000000001</v>
      </c>
      <c r="AS887" s="1054">
        <v>1380.5739000000001</v>
      </c>
      <c r="AT887" s="1054">
        <v>1380.5739000000001</v>
      </c>
      <c r="AU887" s="1054">
        <v>1380.5739000000001</v>
      </c>
      <c r="AV887" s="1054">
        <v>1380.5739000000001</v>
      </c>
      <c r="AW887" s="1054">
        <v>1380.5739000000001</v>
      </c>
      <c r="AX887" s="1054">
        <v>1380.5739000000001</v>
      </c>
      <c r="AY887" s="1054">
        <v>1380.5739000000001</v>
      </c>
      <c r="AZ887" s="1054">
        <v>1380.5739000000001</v>
      </c>
      <c r="BA887" s="1054">
        <v>1380.5739000000001</v>
      </c>
      <c r="BB887" s="1054">
        <v>1380.5739000000001</v>
      </c>
      <c r="BC887" s="1054">
        <v>1380.5739000000001</v>
      </c>
      <c r="BD887" s="1054">
        <v>1380.5739000000001</v>
      </c>
      <c r="BE887" s="1758"/>
      <c r="BF887" s="1758"/>
      <c r="BG887" s="1758"/>
      <c r="BH887" s="1758"/>
      <c r="BI887" s="1758"/>
      <c r="BJ887" s="1758"/>
      <c r="BK887" s="1758"/>
      <c r="BL887" s="1758"/>
      <c r="BM887" s="1758"/>
      <c r="BN887" s="1758"/>
      <c r="BO887" s="1758"/>
      <c r="BP887" s="1758"/>
      <c r="BQ887" s="1758"/>
      <c r="BR887" s="1758"/>
      <c r="BS887" s="1758"/>
      <c r="BT887" s="1758"/>
      <c r="BU887" s="1758"/>
      <c r="BV887" s="1758"/>
      <c r="BW887" s="1758"/>
      <c r="BX887" s="1758"/>
      <c r="BY887" s="1758"/>
      <c r="BZ887" s="1758"/>
      <c r="CA887" s="1758"/>
      <c r="CB887" s="1758"/>
      <c r="CC887" s="1758"/>
      <c r="CD887" s="162"/>
      <c r="CE887" s="162"/>
      <c r="CF887" s="162"/>
      <c r="CG887" s="162"/>
      <c r="CH887" s="162"/>
      <c r="CI887" s="162"/>
      <c r="CJ887" s="162"/>
      <c r="CK887" s="162"/>
      <c r="CL887" s="162"/>
      <c r="CM887" s="162"/>
      <c r="CN887" s="162"/>
      <c r="CO887" s="162"/>
      <c r="CP887" s="162"/>
      <c r="CQ887" s="162"/>
      <c r="CR887" s="162"/>
      <c r="CS887" s="162"/>
      <c r="CT887" s="162"/>
      <c r="CU887" s="162"/>
      <c r="CV887" s="162"/>
      <c r="CW887" s="162"/>
      <c r="CX887" s="162"/>
      <c r="CY887" s="162"/>
      <c r="CZ887" s="162"/>
      <c r="DA887" s="162"/>
      <c r="DB887" s="162"/>
      <c r="DC887" s="162"/>
      <c r="DD887" s="162"/>
      <c r="DE887" s="162"/>
      <c r="DF887" s="162"/>
      <c r="DG887" s="162"/>
      <c r="DH887" s="162"/>
      <c r="DI887" s="162"/>
      <c r="DJ887" s="162"/>
      <c r="DK887" s="162"/>
      <c r="DL887" s="162"/>
      <c r="DM887" s="162"/>
      <c r="DN887" s="162"/>
      <c r="DO887" s="162"/>
      <c r="DP887" s="162"/>
      <c r="DQ887" s="162"/>
      <c r="DR887" s="162"/>
      <c r="DS887" s="162"/>
      <c r="DT887" s="162"/>
      <c r="DU887" s="162"/>
      <c r="DV887" s="162"/>
      <c r="DW887" s="162"/>
      <c r="DX887" s="162"/>
      <c r="DY887" s="162"/>
      <c r="DZ887" s="162"/>
      <c r="EA887" s="162"/>
      <c r="EB887" s="162"/>
    </row>
    <row r="888" spans="1:132" s="1" customFormat="1" ht="10.5" customHeight="1">
      <c r="A888" s="1510"/>
      <c r="B888" s="1635"/>
      <c r="C888" s="1373" t="s">
        <v>553</v>
      </c>
      <c r="D888" s="131" t="s">
        <v>117</v>
      </c>
      <c r="E888" s="48">
        <f t="shared" ref="E888:AB888" si="497">ROUND((AG888-AF888)*$AE887,2)</f>
        <v>0</v>
      </c>
      <c r="F888" s="48">
        <f t="shared" si="497"/>
        <v>0</v>
      </c>
      <c r="G888" s="48">
        <f t="shared" si="497"/>
        <v>0</v>
      </c>
      <c r="H888" s="287">
        <f t="shared" si="497"/>
        <v>0</v>
      </c>
      <c r="I888" s="48">
        <f t="shared" si="497"/>
        <v>0</v>
      </c>
      <c r="J888" s="48">
        <f t="shared" si="497"/>
        <v>0</v>
      </c>
      <c r="K888" s="48">
        <f t="shared" si="497"/>
        <v>0</v>
      </c>
      <c r="L888" s="48">
        <f t="shared" si="497"/>
        <v>0</v>
      </c>
      <c r="M888" s="48">
        <f t="shared" si="497"/>
        <v>0</v>
      </c>
      <c r="N888" s="287">
        <f t="shared" si="497"/>
        <v>0</v>
      </c>
      <c r="O888" s="48">
        <f t="shared" si="497"/>
        <v>0</v>
      </c>
      <c r="P888" s="48">
        <f t="shared" si="497"/>
        <v>0</v>
      </c>
      <c r="Q888" s="48">
        <f t="shared" si="497"/>
        <v>0</v>
      </c>
      <c r="R888" s="48">
        <f t="shared" si="497"/>
        <v>0</v>
      </c>
      <c r="S888" s="48">
        <f t="shared" si="497"/>
        <v>0</v>
      </c>
      <c r="T888" s="48">
        <f t="shared" si="497"/>
        <v>0</v>
      </c>
      <c r="U888" s="48">
        <f t="shared" si="497"/>
        <v>0</v>
      </c>
      <c r="V888" s="287">
        <f t="shared" si="497"/>
        <v>0</v>
      </c>
      <c r="W888" s="48">
        <f t="shared" si="497"/>
        <v>0</v>
      </c>
      <c r="X888" s="48">
        <f t="shared" si="497"/>
        <v>0</v>
      </c>
      <c r="Y888" s="48">
        <f t="shared" si="497"/>
        <v>0</v>
      </c>
      <c r="Z888" s="48">
        <f t="shared" si="497"/>
        <v>0</v>
      </c>
      <c r="AA888" s="48">
        <f t="shared" si="497"/>
        <v>0</v>
      </c>
      <c r="AB888" s="49">
        <f t="shared" si="497"/>
        <v>0</v>
      </c>
      <c r="AC888" s="47"/>
      <c r="AD888" s="50"/>
      <c r="AE888" s="58"/>
      <c r="AF888" s="981">
        <v>53.034300000000002</v>
      </c>
      <c r="AG888" s="981">
        <v>53.034300000000002</v>
      </c>
      <c r="AH888" s="1055">
        <v>53.034300000000002</v>
      </c>
      <c r="AI888" s="1054">
        <v>53.034300000000002</v>
      </c>
      <c r="AJ888" s="1054">
        <v>53.034300000000002</v>
      </c>
      <c r="AK888" s="1054">
        <v>53.034300000000002</v>
      </c>
      <c r="AL888" s="1054">
        <v>53.034300000000002</v>
      </c>
      <c r="AM888" s="1054">
        <v>53.034300000000002</v>
      </c>
      <c r="AN888" s="1054">
        <v>53.034300000000002</v>
      </c>
      <c r="AO888" s="1054">
        <v>53.034300000000002</v>
      </c>
      <c r="AP888" s="1054">
        <v>53.034300000000002</v>
      </c>
      <c r="AQ888" s="1054">
        <v>53.034300000000002</v>
      </c>
      <c r="AR888" s="1054">
        <v>53.034300000000002</v>
      </c>
      <c r="AS888" s="1054">
        <v>53.034300000000002</v>
      </c>
      <c r="AT888" s="1054">
        <v>53.034300000000002</v>
      </c>
      <c r="AU888" s="1054">
        <v>53.034300000000002</v>
      </c>
      <c r="AV888" s="1054">
        <v>53.034300000000002</v>
      </c>
      <c r="AW888" s="1054">
        <v>53.034300000000002</v>
      </c>
      <c r="AX888" s="1054">
        <v>53.034300000000002</v>
      </c>
      <c r="AY888" s="1054">
        <v>53.034300000000002</v>
      </c>
      <c r="AZ888" s="1054">
        <v>53.034300000000002</v>
      </c>
      <c r="BA888" s="1054">
        <v>53.034300000000002</v>
      </c>
      <c r="BB888" s="1054">
        <v>53.034300000000002</v>
      </c>
      <c r="BC888" s="1054">
        <v>53.034300000000002</v>
      </c>
      <c r="BD888" s="1054">
        <v>53.034300000000002</v>
      </c>
      <c r="BE888" s="150"/>
      <c r="BF888" s="150"/>
      <c r="BG888" s="150"/>
      <c r="BH888" s="150"/>
      <c r="BI888" s="150"/>
      <c r="BJ888" s="150"/>
      <c r="BK888" s="150"/>
      <c r="BL888" s="150"/>
      <c r="BM888" s="150"/>
      <c r="BN888" s="150"/>
      <c r="BO888" s="150"/>
      <c r="BP888" s="150"/>
      <c r="BQ888" s="150"/>
      <c r="BR888" s="150"/>
      <c r="BS888" s="150"/>
      <c r="BT888" s="150"/>
      <c r="BU888" s="150"/>
      <c r="BV888" s="150"/>
      <c r="BW888" s="150"/>
      <c r="BX888" s="150"/>
      <c r="BY888" s="150"/>
      <c r="BZ888" s="150"/>
      <c r="CA888" s="150"/>
      <c r="CB888" s="150"/>
      <c r="CC888" s="150"/>
      <c r="CD888" s="162"/>
      <c r="CE888" s="162"/>
      <c r="CF888" s="162"/>
      <c r="CG888" s="162"/>
      <c r="CH888" s="162"/>
      <c r="CI888" s="162"/>
      <c r="CJ888" s="162"/>
      <c r="CK888" s="162"/>
      <c r="CL888" s="162"/>
      <c r="CM888" s="162"/>
      <c r="CN888" s="162"/>
      <c r="CO888" s="162"/>
      <c r="CP888" s="162"/>
      <c r="CQ888" s="162"/>
      <c r="CR888" s="162"/>
      <c r="CS888" s="162"/>
      <c r="CT888" s="162"/>
      <c r="CU888" s="162"/>
      <c r="CV888" s="162"/>
      <c r="CW888" s="162"/>
      <c r="CX888" s="162"/>
      <c r="CY888" s="162"/>
      <c r="CZ888" s="162"/>
      <c r="DA888" s="162"/>
      <c r="DB888" s="162"/>
      <c r="DC888" s="162"/>
      <c r="DD888" s="162"/>
      <c r="DE888" s="162"/>
      <c r="DF888" s="162"/>
      <c r="DG888" s="162"/>
      <c r="DH888" s="162"/>
      <c r="DI888" s="162"/>
      <c r="DJ888" s="162"/>
      <c r="DK888" s="162"/>
      <c r="DL888" s="162"/>
      <c r="DM888" s="162"/>
      <c r="DN888" s="162"/>
      <c r="DO888" s="162"/>
      <c r="DP888" s="162"/>
      <c r="DQ888" s="162"/>
      <c r="DR888" s="162"/>
      <c r="DS888" s="162"/>
      <c r="DT888" s="162"/>
      <c r="DU888" s="162"/>
      <c r="DV888" s="162"/>
      <c r="DW888" s="162"/>
      <c r="DX888" s="162"/>
      <c r="DY888" s="162"/>
      <c r="DZ888" s="162"/>
      <c r="EA888" s="162"/>
      <c r="EB888" s="162"/>
    </row>
    <row r="889" spans="1:132" s="1" customFormat="1" ht="10.5" customHeight="1" thickBot="1">
      <c r="A889" s="1511"/>
      <c r="B889" s="1636"/>
      <c r="C889" s="271"/>
      <c r="D889" s="236" t="s">
        <v>41</v>
      </c>
      <c r="E889" s="81" t="e">
        <f t="shared" ref="E889:AB889" si="498">E888/E887</f>
        <v>#DIV/0!</v>
      </c>
      <c r="F889" s="81" t="e">
        <f t="shared" si="498"/>
        <v>#DIV/0!</v>
      </c>
      <c r="G889" s="81" t="e">
        <f t="shared" si="498"/>
        <v>#DIV/0!</v>
      </c>
      <c r="H889" s="295" t="e">
        <f t="shared" si="498"/>
        <v>#DIV/0!</v>
      </c>
      <c r="I889" s="81" t="e">
        <f t="shared" si="498"/>
        <v>#DIV/0!</v>
      </c>
      <c r="J889" s="81" t="e">
        <f t="shared" si="498"/>
        <v>#DIV/0!</v>
      </c>
      <c r="K889" s="81" t="e">
        <f t="shared" si="498"/>
        <v>#DIV/0!</v>
      </c>
      <c r="L889" s="81" t="e">
        <f t="shared" si="498"/>
        <v>#DIV/0!</v>
      </c>
      <c r="M889" s="81" t="e">
        <f t="shared" si="498"/>
        <v>#DIV/0!</v>
      </c>
      <c r="N889" s="295" t="e">
        <f t="shared" si="498"/>
        <v>#DIV/0!</v>
      </c>
      <c r="O889" s="81" t="e">
        <f t="shared" si="498"/>
        <v>#DIV/0!</v>
      </c>
      <c r="P889" s="81" t="e">
        <f t="shared" si="498"/>
        <v>#DIV/0!</v>
      </c>
      <c r="Q889" s="81" t="e">
        <f t="shared" si="498"/>
        <v>#DIV/0!</v>
      </c>
      <c r="R889" s="81" t="e">
        <f t="shared" si="498"/>
        <v>#DIV/0!</v>
      </c>
      <c r="S889" s="81" t="e">
        <f t="shared" si="498"/>
        <v>#DIV/0!</v>
      </c>
      <c r="T889" s="81" t="e">
        <f t="shared" si="498"/>
        <v>#DIV/0!</v>
      </c>
      <c r="U889" s="81" t="e">
        <f t="shared" si="498"/>
        <v>#DIV/0!</v>
      </c>
      <c r="V889" s="295" t="e">
        <f t="shared" si="498"/>
        <v>#DIV/0!</v>
      </c>
      <c r="W889" s="81" t="e">
        <f t="shared" si="498"/>
        <v>#DIV/0!</v>
      </c>
      <c r="X889" s="81" t="e">
        <f t="shared" si="498"/>
        <v>#DIV/0!</v>
      </c>
      <c r="Y889" s="81" t="e">
        <f t="shared" si="498"/>
        <v>#DIV/0!</v>
      </c>
      <c r="Z889" s="81" t="e">
        <f t="shared" si="498"/>
        <v>#DIV/0!</v>
      </c>
      <c r="AA889" s="81" t="e">
        <f t="shared" si="498"/>
        <v>#DIV/0!</v>
      </c>
      <c r="AB889" s="82" t="e">
        <f t="shared" si="498"/>
        <v>#DIV/0!</v>
      </c>
      <c r="AC889" s="224"/>
      <c r="AD889" s="225"/>
      <c r="AE889" s="226"/>
      <c r="AF889" s="261"/>
      <c r="AG889" s="261"/>
      <c r="AH889" s="261"/>
      <c r="AI889" s="261"/>
      <c r="AJ889" s="261"/>
      <c r="AK889" s="261"/>
      <c r="AL889" s="261"/>
      <c r="AM889" s="261"/>
      <c r="AN889" s="261"/>
      <c r="AO889" s="261"/>
      <c r="AP889" s="261"/>
      <c r="AQ889" s="261"/>
      <c r="AR889" s="261"/>
      <c r="AS889" s="261"/>
      <c r="AT889" s="261"/>
      <c r="AU889" s="261"/>
      <c r="AV889" s="261"/>
      <c r="AW889" s="261"/>
      <c r="AX889" s="261"/>
      <c r="AY889" s="261"/>
      <c r="AZ889" s="261"/>
      <c r="BA889" s="261"/>
      <c r="BB889" s="261"/>
      <c r="BC889" s="261"/>
      <c r="BD889" s="261"/>
      <c r="BE889" s="150"/>
      <c r="BF889" s="150"/>
      <c r="BG889" s="150"/>
      <c r="BH889" s="150"/>
      <c r="BI889" s="150"/>
      <c r="BJ889" s="150"/>
      <c r="BK889" s="150"/>
      <c r="BL889" s="150"/>
      <c r="BM889" s="150"/>
      <c r="BN889" s="150"/>
      <c r="BO889" s="150"/>
      <c r="BP889" s="150"/>
      <c r="BQ889" s="150"/>
      <c r="BR889" s="150"/>
      <c r="BS889" s="150"/>
      <c r="BT889" s="150"/>
      <c r="BU889" s="150"/>
      <c r="BV889" s="150"/>
      <c r="BW889" s="150"/>
      <c r="BX889" s="150"/>
      <c r="BY889" s="150"/>
      <c r="BZ889" s="150"/>
      <c r="CA889" s="150"/>
      <c r="CB889" s="150"/>
      <c r="CC889" s="150"/>
      <c r="CD889" s="162"/>
      <c r="CE889" s="162"/>
      <c r="CF889" s="162"/>
      <c r="CG889" s="162"/>
      <c r="CH889" s="162"/>
      <c r="CI889" s="162"/>
      <c r="CJ889" s="162"/>
      <c r="CK889" s="162"/>
      <c r="CL889" s="162"/>
      <c r="CM889" s="162"/>
      <c r="CN889" s="162"/>
      <c r="CO889" s="162"/>
      <c r="CP889" s="162"/>
      <c r="CQ889" s="162"/>
      <c r="CR889" s="162"/>
      <c r="CS889" s="162"/>
      <c r="CT889" s="162"/>
      <c r="CU889" s="162"/>
      <c r="CV889" s="162"/>
      <c r="CW889" s="162"/>
      <c r="CX889" s="162"/>
      <c r="CY889" s="162"/>
      <c r="CZ889" s="162"/>
      <c r="DA889" s="162"/>
      <c r="DB889" s="162"/>
      <c r="DC889" s="162"/>
      <c r="DD889" s="162"/>
      <c r="DE889" s="162"/>
      <c r="DF889" s="162"/>
      <c r="DG889" s="162"/>
      <c r="DH889" s="162"/>
      <c r="DI889" s="162"/>
      <c r="DJ889" s="162"/>
      <c r="DK889" s="162"/>
      <c r="DL889" s="162"/>
      <c r="DM889" s="162"/>
      <c r="DN889" s="162"/>
      <c r="DO889" s="162"/>
      <c r="DP889" s="162"/>
      <c r="DQ889" s="162"/>
      <c r="DR889" s="162"/>
      <c r="DS889" s="162"/>
      <c r="DT889" s="162"/>
      <c r="DU889" s="162"/>
      <c r="DV889" s="162"/>
      <c r="DW889" s="162"/>
      <c r="DX889" s="162"/>
      <c r="DY889" s="162"/>
      <c r="DZ889" s="162"/>
      <c r="EA889" s="162"/>
      <c r="EB889" s="162"/>
    </row>
    <row r="890" spans="1:132" s="1" customFormat="1" ht="10.5" customHeight="1">
      <c r="A890" s="1509" t="s">
        <v>71</v>
      </c>
      <c r="B890" s="1634" t="s">
        <v>766</v>
      </c>
      <c r="C890" s="1107"/>
      <c r="D890" s="1190"/>
      <c r="E890" s="199"/>
      <c r="F890" s="199"/>
      <c r="G890" s="199"/>
      <c r="H890" s="921"/>
      <c r="I890" s="199"/>
      <c r="J890" s="199"/>
      <c r="K890" s="199"/>
      <c r="L890" s="199"/>
      <c r="M890" s="199"/>
      <c r="N890" s="921"/>
      <c r="O890" s="199"/>
      <c r="P890" s="199"/>
      <c r="Q890" s="199"/>
      <c r="R890" s="199"/>
      <c r="S890" s="199"/>
      <c r="T890" s="199"/>
      <c r="U890" s="199"/>
      <c r="V890" s="921"/>
      <c r="W890" s="199"/>
      <c r="X890" s="199"/>
      <c r="Y890" s="199"/>
      <c r="Z890" s="199"/>
      <c r="AA890" s="199"/>
      <c r="AB890" s="200"/>
      <c r="AC890" s="146"/>
      <c r="AD890" s="90"/>
      <c r="AE890" s="58"/>
      <c r="AF890" s="261"/>
      <c r="AG890" s="261"/>
      <c r="AH890" s="261"/>
      <c r="AI890" s="261"/>
      <c r="AJ890" s="261"/>
      <c r="AK890" s="261"/>
      <c r="AL890" s="261"/>
      <c r="AM890" s="261"/>
      <c r="AN890" s="261"/>
      <c r="AO890" s="261"/>
      <c r="AP890" s="261"/>
      <c r="AQ890" s="261"/>
      <c r="AR890" s="261"/>
      <c r="AS890" s="261"/>
      <c r="AT890" s="261"/>
      <c r="AU890" s="261"/>
      <c r="AV890" s="261"/>
      <c r="AW890" s="261"/>
      <c r="AX890" s="261"/>
      <c r="AY890" s="261"/>
      <c r="AZ890" s="261"/>
      <c r="BA890" s="261"/>
      <c r="BB890" s="261"/>
      <c r="BC890" s="261"/>
      <c r="BD890" s="261"/>
      <c r="BE890" s="162"/>
      <c r="BF890" s="162"/>
      <c r="BG890" s="162"/>
      <c r="BH890" s="162"/>
      <c r="BI890" s="162"/>
      <c r="BJ890" s="162"/>
      <c r="BK890" s="162"/>
      <c r="BL890" s="162"/>
      <c r="BM890" s="162"/>
      <c r="BN890" s="162"/>
      <c r="BO890" s="162"/>
      <c r="BP890" s="162"/>
      <c r="BQ890" s="162"/>
      <c r="BR890" s="162"/>
      <c r="BS890" s="162"/>
      <c r="BT890" s="162"/>
      <c r="BU890" s="162"/>
      <c r="BV890" s="162"/>
      <c r="BW890" s="162"/>
      <c r="BX890" s="162"/>
      <c r="BY890" s="162"/>
      <c r="BZ890" s="162"/>
      <c r="CA890" s="162"/>
      <c r="CB890" s="162"/>
      <c r="CC890" s="162"/>
      <c r="CD890" s="162"/>
      <c r="CE890" s="162"/>
      <c r="CF890" s="162"/>
      <c r="CG890" s="162"/>
      <c r="CH890" s="162"/>
      <c r="CI890" s="162"/>
      <c r="CJ890" s="162"/>
      <c r="CK890" s="162"/>
      <c r="CL890" s="162"/>
      <c r="CM890" s="162"/>
      <c r="CN890" s="162"/>
      <c r="CO890" s="162"/>
      <c r="CP890" s="162"/>
      <c r="CQ890" s="162"/>
      <c r="CR890" s="162"/>
      <c r="CS890" s="162"/>
      <c r="CT890" s="162"/>
      <c r="CU890" s="162"/>
      <c r="CV890" s="162"/>
      <c r="CW890" s="162"/>
      <c r="CX890" s="162"/>
      <c r="CY890" s="162"/>
      <c r="CZ890" s="162"/>
      <c r="DA890" s="162"/>
      <c r="DB890" s="162"/>
      <c r="DC890" s="162"/>
      <c r="DD890" s="162"/>
      <c r="DE890" s="162"/>
      <c r="DF890" s="162"/>
      <c r="DG890" s="162"/>
      <c r="DH890" s="162"/>
      <c r="DI890" s="162"/>
      <c r="DJ890" s="162"/>
      <c r="DK890" s="162"/>
      <c r="DL890" s="162"/>
      <c r="DM890" s="162"/>
      <c r="DN890" s="162"/>
      <c r="DO890" s="162"/>
      <c r="DP890" s="162"/>
      <c r="DQ890" s="162"/>
      <c r="DR890" s="162"/>
      <c r="DS890" s="162"/>
      <c r="DT890" s="162"/>
      <c r="DU890" s="162"/>
      <c r="DV890" s="162"/>
      <c r="DW890" s="162"/>
      <c r="DX890" s="162"/>
      <c r="DY890" s="162"/>
      <c r="DZ890" s="162"/>
      <c r="EA890" s="162"/>
      <c r="EB890" s="162"/>
    </row>
    <row r="891" spans="1:132" s="1" customFormat="1" ht="10.5" customHeight="1">
      <c r="A891" s="1510"/>
      <c r="B891" s="1635"/>
      <c r="C891" s="1373" t="s">
        <v>126</v>
      </c>
      <c r="D891" s="131" t="s">
        <v>33</v>
      </c>
      <c r="E891" s="966">
        <v>0</v>
      </c>
      <c r="F891" s="966">
        <v>0</v>
      </c>
      <c r="G891" s="966">
        <v>0</v>
      </c>
      <c r="H891" s="968">
        <v>0</v>
      </c>
      <c r="I891" s="966">
        <v>0</v>
      </c>
      <c r="J891" s="966">
        <v>0</v>
      </c>
      <c r="K891" s="966">
        <v>0</v>
      </c>
      <c r="L891" s="966">
        <v>0</v>
      </c>
      <c r="M891" s="966">
        <v>0</v>
      </c>
      <c r="N891" s="968">
        <v>0</v>
      </c>
      <c r="O891" s="966">
        <v>0</v>
      </c>
      <c r="P891" s="966">
        <v>0</v>
      </c>
      <c r="Q891" s="966">
        <v>0</v>
      </c>
      <c r="R891" s="966">
        <v>0</v>
      </c>
      <c r="S891" s="966">
        <v>0</v>
      </c>
      <c r="T891" s="966">
        <v>0</v>
      </c>
      <c r="U891" s="966">
        <v>0</v>
      </c>
      <c r="V891" s="968">
        <v>0</v>
      </c>
      <c r="W891" s="966">
        <v>0</v>
      </c>
      <c r="X891" s="966">
        <v>0</v>
      </c>
      <c r="Y891" s="966">
        <v>0</v>
      </c>
      <c r="Z891" s="966">
        <v>0</v>
      </c>
      <c r="AA891" s="966">
        <v>0</v>
      </c>
      <c r="AB891" s="1014">
        <v>0</v>
      </c>
      <c r="AC891" s="146"/>
      <c r="AD891" s="90"/>
      <c r="AE891" s="58"/>
      <c r="AF891" s="261"/>
      <c r="AG891" s="261"/>
      <c r="AH891" s="261"/>
      <c r="AI891" s="261"/>
      <c r="AJ891" s="261"/>
      <c r="AK891" s="261"/>
      <c r="AL891" s="261"/>
      <c r="AM891" s="261"/>
      <c r="AN891" s="261"/>
      <c r="AO891" s="261"/>
      <c r="AP891" s="261"/>
      <c r="AQ891" s="261"/>
      <c r="AR891" s="261"/>
      <c r="AS891" s="261"/>
      <c r="AT891" s="261"/>
      <c r="AU891" s="261"/>
      <c r="AV891" s="261"/>
      <c r="AW891" s="261"/>
      <c r="AX891" s="261"/>
      <c r="AY891" s="261"/>
      <c r="AZ891" s="261"/>
      <c r="BA891" s="261"/>
      <c r="BB891" s="261"/>
      <c r="BC891" s="261"/>
      <c r="BD891" s="261"/>
      <c r="BE891" s="150"/>
      <c r="BF891" s="150"/>
      <c r="BG891" s="150"/>
      <c r="BH891" s="150"/>
      <c r="BI891" s="150"/>
      <c r="BJ891" s="150"/>
      <c r="BK891" s="150"/>
      <c r="BL891" s="150"/>
      <c r="BM891" s="150"/>
      <c r="BN891" s="150"/>
      <c r="BO891" s="150"/>
      <c r="BP891" s="150"/>
      <c r="BQ891" s="150"/>
      <c r="BR891" s="150"/>
      <c r="BS891" s="150"/>
      <c r="BT891" s="150"/>
      <c r="BU891" s="150"/>
      <c r="BV891" s="150"/>
      <c r="BW891" s="150"/>
      <c r="BX891" s="150"/>
      <c r="BY891" s="150"/>
      <c r="BZ891" s="150"/>
      <c r="CA891" s="150"/>
      <c r="CB891" s="150"/>
      <c r="CC891" s="150"/>
      <c r="CD891" s="162"/>
      <c r="CE891" s="162"/>
      <c r="CF891" s="162"/>
      <c r="CG891" s="162"/>
      <c r="CH891" s="162"/>
      <c r="CI891" s="162"/>
      <c r="CJ891" s="162"/>
      <c r="CK891" s="162"/>
      <c r="CL891" s="162"/>
      <c r="CM891" s="162"/>
      <c r="CN891" s="162"/>
      <c r="CO891" s="162"/>
      <c r="CP891" s="162"/>
      <c r="CQ891" s="162"/>
      <c r="CR891" s="162"/>
      <c r="CS891" s="162"/>
      <c r="CT891" s="162"/>
      <c r="CU891" s="162"/>
      <c r="CV891" s="162"/>
      <c r="CW891" s="162"/>
      <c r="CX891" s="162"/>
      <c r="CY891" s="162"/>
      <c r="CZ891" s="162"/>
      <c r="DA891" s="162"/>
      <c r="DB891" s="162"/>
      <c r="DC891" s="162"/>
      <c r="DD891" s="162"/>
      <c r="DE891" s="162"/>
      <c r="DF891" s="162"/>
      <c r="DG891" s="162"/>
      <c r="DH891" s="162"/>
      <c r="DI891" s="162"/>
      <c r="DJ891" s="162"/>
      <c r="DK891" s="162"/>
      <c r="DL891" s="162"/>
      <c r="DM891" s="162"/>
      <c r="DN891" s="162"/>
      <c r="DO891" s="162"/>
      <c r="DP891" s="162"/>
      <c r="DQ891" s="162"/>
      <c r="DR891" s="162"/>
      <c r="DS891" s="162"/>
      <c r="DT891" s="162"/>
      <c r="DU891" s="162"/>
      <c r="DV891" s="162"/>
      <c r="DW891" s="162"/>
      <c r="DX891" s="162"/>
      <c r="DY891" s="162"/>
      <c r="DZ891" s="162"/>
      <c r="EA891" s="162"/>
      <c r="EB891" s="162"/>
    </row>
    <row r="892" spans="1:132" s="1" customFormat="1" ht="10.5" customHeight="1">
      <c r="A892" s="1510"/>
      <c r="B892" s="1635"/>
      <c r="C892" s="1373" t="s">
        <v>553</v>
      </c>
      <c r="D892" s="131" t="s">
        <v>116</v>
      </c>
      <c r="E892" s="48">
        <f t="shared" ref="E892:AB892" si="499">ROUND((AG892-AF892)*$AE892,2)</f>
        <v>0</v>
      </c>
      <c r="F892" s="48">
        <f t="shared" si="499"/>
        <v>0</v>
      </c>
      <c r="G892" s="48">
        <f t="shared" si="499"/>
        <v>0</v>
      </c>
      <c r="H892" s="287">
        <f t="shared" si="499"/>
        <v>0</v>
      </c>
      <c r="I892" s="48">
        <f t="shared" si="499"/>
        <v>0</v>
      </c>
      <c r="J892" s="48">
        <f t="shared" si="499"/>
        <v>0</v>
      </c>
      <c r="K892" s="48">
        <f t="shared" si="499"/>
        <v>0</v>
      </c>
      <c r="L892" s="48">
        <f t="shared" si="499"/>
        <v>0</v>
      </c>
      <c r="M892" s="48">
        <f t="shared" si="499"/>
        <v>0</v>
      </c>
      <c r="N892" s="287">
        <f t="shared" si="499"/>
        <v>0</v>
      </c>
      <c r="O892" s="48">
        <f t="shared" si="499"/>
        <v>0</v>
      </c>
      <c r="P892" s="48">
        <f t="shared" si="499"/>
        <v>0</v>
      </c>
      <c r="Q892" s="48">
        <f t="shared" si="499"/>
        <v>0</v>
      </c>
      <c r="R892" s="48">
        <f t="shared" si="499"/>
        <v>0</v>
      </c>
      <c r="S892" s="48">
        <f t="shared" si="499"/>
        <v>0</v>
      </c>
      <c r="T892" s="48">
        <f t="shared" si="499"/>
        <v>0</v>
      </c>
      <c r="U892" s="48">
        <f t="shared" si="499"/>
        <v>0</v>
      </c>
      <c r="V892" s="287">
        <f t="shared" si="499"/>
        <v>0</v>
      </c>
      <c r="W892" s="48">
        <f t="shared" si="499"/>
        <v>0</v>
      </c>
      <c r="X892" s="48">
        <f t="shared" si="499"/>
        <v>0</v>
      </c>
      <c r="Y892" s="48">
        <f t="shared" si="499"/>
        <v>0</v>
      </c>
      <c r="Z892" s="48">
        <f t="shared" si="499"/>
        <v>0</v>
      </c>
      <c r="AA892" s="48">
        <f t="shared" si="499"/>
        <v>0</v>
      </c>
      <c r="AB892" s="49">
        <f t="shared" si="499"/>
        <v>0</v>
      </c>
      <c r="AC892" s="47">
        <f>(BD892-AF892)*AE892</f>
        <v>0</v>
      </c>
      <c r="AD892" s="50">
        <f>(BD893-AF893)*AE892</f>
        <v>0</v>
      </c>
      <c r="AE892" s="58">
        <v>3.6</v>
      </c>
      <c r="AF892" s="981">
        <v>1878.0382999999999</v>
      </c>
      <c r="AG892" s="981">
        <v>1878.0382999999999</v>
      </c>
      <c r="AH892" s="1055">
        <v>1878.0382999999999</v>
      </c>
      <c r="AI892" s="1054">
        <v>1878.0382999999999</v>
      </c>
      <c r="AJ892" s="1054">
        <v>1878.0382999999999</v>
      </c>
      <c r="AK892" s="1054">
        <v>1878.0382999999999</v>
      </c>
      <c r="AL892" s="1054">
        <v>1878.0382999999999</v>
      </c>
      <c r="AM892" s="1054">
        <v>1878.0382999999999</v>
      </c>
      <c r="AN892" s="1054">
        <v>1878.0382999999999</v>
      </c>
      <c r="AO892" s="1054">
        <v>1878.0382999999999</v>
      </c>
      <c r="AP892" s="1054">
        <v>1878.0382999999999</v>
      </c>
      <c r="AQ892" s="1054">
        <v>1878.0382999999999</v>
      </c>
      <c r="AR892" s="1054">
        <v>1878.0382999999999</v>
      </c>
      <c r="AS892" s="1054">
        <v>1878.0382999999999</v>
      </c>
      <c r="AT892" s="1054">
        <v>1878.0382999999999</v>
      </c>
      <c r="AU892" s="1054">
        <v>1878.0382999999999</v>
      </c>
      <c r="AV892" s="1054">
        <v>1878.0382999999999</v>
      </c>
      <c r="AW892" s="1054">
        <v>1878.0382999999999</v>
      </c>
      <c r="AX892" s="1054">
        <v>1878.0382999999999</v>
      </c>
      <c r="AY892" s="1054">
        <v>1878.0382999999999</v>
      </c>
      <c r="AZ892" s="1054">
        <v>1878.0382999999999</v>
      </c>
      <c r="BA892" s="1054">
        <v>1878.0382999999999</v>
      </c>
      <c r="BB892" s="1054">
        <v>1878.0382999999999</v>
      </c>
      <c r="BC892" s="1054">
        <v>1878.0382999999999</v>
      </c>
      <c r="BD892" s="1054">
        <v>1878.0382999999999</v>
      </c>
      <c r="BE892" s="1758"/>
      <c r="BF892" s="1758"/>
      <c r="BG892" s="1758"/>
      <c r="BH892" s="1758"/>
      <c r="BI892" s="1758"/>
      <c r="BJ892" s="1758"/>
      <c r="BK892" s="1758"/>
      <c r="BL892" s="1758"/>
      <c r="BM892" s="1758"/>
      <c r="BN892" s="1758"/>
      <c r="BO892" s="1758"/>
      <c r="BP892" s="1758"/>
      <c r="BQ892" s="1758"/>
      <c r="BR892" s="1758"/>
      <c r="BS892" s="1758"/>
      <c r="BT892" s="1758"/>
      <c r="BU892" s="1758"/>
      <c r="BV892" s="1758"/>
      <c r="BW892" s="1758"/>
      <c r="BX892" s="1758"/>
      <c r="BY892" s="1758"/>
      <c r="BZ892" s="1758"/>
      <c r="CA892" s="1758"/>
      <c r="CB892" s="1758"/>
      <c r="CC892" s="1758"/>
      <c r="CD892" s="162"/>
      <c r="CE892" s="162"/>
      <c r="CF892" s="162"/>
      <c r="CG892" s="162"/>
      <c r="CH892" s="162"/>
      <c r="CI892" s="162"/>
      <c r="CJ892" s="162"/>
      <c r="CK892" s="162"/>
      <c r="CL892" s="162"/>
      <c r="CM892" s="162"/>
      <c r="CN892" s="162"/>
      <c r="CO892" s="162"/>
      <c r="CP892" s="162"/>
      <c r="CQ892" s="162"/>
      <c r="CR892" s="162"/>
      <c r="CS892" s="162"/>
      <c r="CT892" s="162"/>
      <c r="CU892" s="162"/>
      <c r="CV892" s="162"/>
      <c r="CW892" s="162"/>
      <c r="CX892" s="162"/>
      <c r="CY892" s="162"/>
      <c r="CZ892" s="162"/>
      <c r="DA892" s="162"/>
      <c r="DB892" s="162"/>
      <c r="DC892" s="162"/>
      <c r="DD892" s="162"/>
      <c r="DE892" s="162"/>
      <c r="DF892" s="162"/>
      <c r="DG892" s="162"/>
      <c r="DH892" s="162"/>
      <c r="DI892" s="162"/>
      <c r="DJ892" s="162"/>
      <c r="DK892" s="162"/>
      <c r="DL892" s="162"/>
      <c r="DM892" s="162"/>
      <c r="DN892" s="162"/>
      <c r="DO892" s="162"/>
      <c r="DP892" s="162"/>
      <c r="DQ892" s="162"/>
      <c r="DR892" s="162"/>
      <c r="DS892" s="162"/>
      <c r="DT892" s="162"/>
      <c r="DU892" s="162"/>
      <c r="DV892" s="162"/>
      <c r="DW892" s="162"/>
      <c r="DX892" s="162"/>
      <c r="DY892" s="162"/>
      <c r="DZ892" s="162"/>
      <c r="EA892" s="162"/>
      <c r="EB892" s="162"/>
    </row>
    <row r="893" spans="1:132" s="1" customFormat="1" ht="10.5" customHeight="1">
      <c r="A893" s="1510"/>
      <c r="B893" s="1635"/>
      <c r="C893" s="1373" t="s">
        <v>553</v>
      </c>
      <c r="D893" s="131" t="s">
        <v>117</v>
      </c>
      <c r="E893" s="48">
        <f t="shared" ref="E893:AB893" si="500">ROUND((AG893-AF893)*$AE892,2)</f>
        <v>0</v>
      </c>
      <c r="F893" s="48">
        <f t="shared" si="500"/>
        <v>0</v>
      </c>
      <c r="G893" s="48">
        <f t="shared" si="500"/>
        <v>0</v>
      </c>
      <c r="H893" s="287">
        <f t="shared" si="500"/>
        <v>0</v>
      </c>
      <c r="I893" s="48">
        <f t="shared" si="500"/>
        <v>0</v>
      </c>
      <c r="J893" s="48">
        <f t="shared" si="500"/>
        <v>0</v>
      </c>
      <c r="K893" s="48">
        <f t="shared" si="500"/>
        <v>0</v>
      </c>
      <c r="L893" s="48">
        <f t="shared" si="500"/>
        <v>0</v>
      </c>
      <c r="M893" s="48">
        <f t="shared" si="500"/>
        <v>0</v>
      </c>
      <c r="N893" s="287">
        <f t="shared" si="500"/>
        <v>0</v>
      </c>
      <c r="O893" s="48">
        <f t="shared" si="500"/>
        <v>0</v>
      </c>
      <c r="P893" s="48">
        <f t="shared" si="500"/>
        <v>0</v>
      </c>
      <c r="Q893" s="48">
        <f t="shared" si="500"/>
        <v>0</v>
      </c>
      <c r="R893" s="48">
        <f t="shared" si="500"/>
        <v>0</v>
      </c>
      <c r="S893" s="48">
        <f t="shared" si="500"/>
        <v>0</v>
      </c>
      <c r="T893" s="48">
        <f t="shared" si="500"/>
        <v>0</v>
      </c>
      <c r="U893" s="48">
        <f t="shared" si="500"/>
        <v>0</v>
      </c>
      <c r="V893" s="287">
        <f t="shared" si="500"/>
        <v>0</v>
      </c>
      <c r="W893" s="48">
        <f t="shared" si="500"/>
        <v>0</v>
      </c>
      <c r="X893" s="48">
        <f t="shared" si="500"/>
        <v>0</v>
      </c>
      <c r="Y893" s="48">
        <f t="shared" si="500"/>
        <v>0</v>
      </c>
      <c r="Z893" s="48">
        <f t="shared" si="500"/>
        <v>0</v>
      </c>
      <c r="AA893" s="48">
        <f t="shared" si="500"/>
        <v>0</v>
      </c>
      <c r="AB893" s="49">
        <f t="shared" si="500"/>
        <v>0</v>
      </c>
      <c r="AC893" s="47"/>
      <c r="AD893" s="50"/>
      <c r="AE893" s="58"/>
      <c r="AF893" s="981">
        <v>52.552799999999998</v>
      </c>
      <c r="AG893" s="981">
        <v>52.552799999999998</v>
      </c>
      <c r="AH893" s="1055">
        <v>52.552799999999998</v>
      </c>
      <c r="AI893" s="1054">
        <v>52.552799999999998</v>
      </c>
      <c r="AJ893" s="1054">
        <v>52.552799999999998</v>
      </c>
      <c r="AK893" s="1054">
        <v>52.552799999999998</v>
      </c>
      <c r="AL893" s="1054">
        <v>52.552799999999998</v>
      </c>
      <c r="AM893" s="1054">
        <v>52.552799999999998</v>
      </c>
      <c r="AN893" s="1054">
        <v>52.552799999999998</v>
      </c>
      <c r="AO893" s="1054">
        <v>52.552799999999998</v>
      </c>
      <c r="AP893" s="1054">
        <v>52.552799999999998</v>
      </c>
      <c r="AQ893" s="1054">
        <v>52.552799999999998</v>
      </c>
      <c r="AR893" s="1054">
        <v>52.552799999999998</v>
      </c>
      <c r="AS893" s="1054">
        <v>52.552799999999998</v>
      </c>
      <c r="AT893" s="1054">
        <v>52.552799999999998</v>
      </c>
      <c r="AU893" s="1054">
        <v>52.552799999999998</v>
      </c>
      <c r="AV893" s="1054">
        <v>52.552799999999998</v>
      </c>
      <c r="AW893" s="1054">
        <v>52.552799999999998</v>
      </c>
      <c r="AX893" s="1054">
        <v>52.552799999999998</v>
      </c>
      <c r="AY893" s="1054">
        <v>52.552799999999998</v>
      </c>
      <c r="AZ893" s="1054">
        <v>52.552799999999998</v>
      </c>
      <c r="BA893" s="1054">
        <v>52.552799999999998</v>
      </c>
      <c r="BB893" s="1054">
        <v>52.552799999999998</v>
      </c>
      <c r="BC893" s="1054">
        <v>52.552799999999998</v>
      </c>
      <c r="BD893" s="1054">
        <v>52.552799999999998</v>
      </c>
      <c r="BE893" s="150"/>
      <c r="BF893" s="150"/>
      <c r="BG893" s="150"/>
      <c r="BH893" s="150"/>
      <c r="BI893" s="150"/>
      <c r="BJ893" s="150"/>
      <c r="BK893" s="150"/>
      <c r="BL893" s="150"/>
      <c r="BM893" s="150"/>
      <c r="BN893" s="150"/>
      <c r="BO893" s="150"/>
      <c r="BP893" s="150"/>
      <c r="BQ893" s="150"/>
      <c r="BR893" s="150"/>
      <c r="BS893" s="150"/>
      <c r="BT893" s="150"/>
      <c r="BU893" s="150"/>
      <c r="BV893" s="150"/>
      <c r="BW893" s="150"/>
      <c r="BX893" s="150"/>
      <c r="BY893" s="150"/>
      <c r="BZ893" s="150"/>
      <c r="CA893" s="150"/>
      <c r="CB893" s="150"/>
      <c r="CC893" s="150"/>
      <c r="CD893" s="162"/>
      <c r="CE893" s="162"/>
      <c r="CF893" s="162"/>
      <c r="CG893" s="162"/>
      <c r="CH893" s="162"/>
      <c r="CI893" s="162"/>
      <c r="CJ893" s="162"/>
      <c r="CK893" s="162"/>
      <c r="CL893" s="162"/>
      <c r="CM893" s="162"/>
      <c r="CN893" s="162"/>
      <c r="CO893" s="162"/>
      <c r="CP893" s="162"/>
      <c r="CQ893" s="162"/>
      <c r="CR893" s="162"/>
      <c r="CS893" s="162"/>
      <c r="CT893" s="162"/>
      <c r="CU893" s="162"/>
      <c r="CV893" s="162"/>
      <c r="CW893" s="162"/>
      <c r="CX893" s="162"/>
      <c r="CY893" s="162"/>
      <c r="CZ893" s="162"/>
      <c r="DA893" s="162"/>
      <c r="DB893" s="162"/>
      <c r="DC893" s="162"/>
      <c r="DD893" s="162"/>
      <c r="DE893" s="162"/>
      <c r="DF893" s="162"/>
      <c r="DG893" s="162"/>
      <c r="DH893" s="162"/>
      <c r="DI893" s="162"/>
      <c r="DJ893" s="162"/>
      <c r="DK893" s="162"/>
      <c r="DL893" s="162"/>
      <c r="DM893" s="162"/>
      <c r="DN893" s="162"/>
      <c r="DO893" s="162"/>
      <c r="DP893" s="162"/>
      <c r="DQ893" s="162"/>
      <c r="DR893" s="162"/>
      <c r="DS893" s="162"/>
      <c r="DT893" s="162"/>
      <c r="DU893" s="162"/>
      <c r="DV893" s="162"/>
      <c r="DW893" s="162"/>
      <c r="DX893" s="162"/>
      <c r="DY893" s="162"/>
      <c r="DZ893" s="162"/>
      <c r="EA893" s="162"/>
      <c r="EB893" s="162"/>
    </row>
    <row r="894" spans="1:132" s="1" customFormat="1" ht="10.5" customHeight="1" thickBot="1">
      <c r="A894" s="1511"/>
      <c r="B894" s="1636"/>
      <c r="C894" s="271"/>
      <c r="D894" s="236" t="s">
        <v>41</v>
      </c>
      <c r="E894" s="81" t="e">
        <f t="shared" ref="E894:AB894" si="501">E893/E892</f>
        <v>#DIV/0!</v>
      </c>
      <c r="F894" s="81" t="e">
        <f t="shared" si="501"/>
        <v>#DIV/0!</v>
      </c>
      <c r="G894" s="81" t="e">
        <f t="shared" si="501"/>
        <v>#DIV/0!</v>
      </c>
      <c r="H894" s="295" t="e">
        <f t="shared" si="501"/>
        <v>#DIV/0!</v>
      </c>
      <c r="I894" s="81" t="e">
        <f t="shared" si="501"/>
        <v>#DIV/0!</v>
      </c>
      <c r="J894" s="81" t="e">
        <f t="shared" si="501"/>
        <v>#DIV/0!</v>
      </c>
      <c r="K894" s="81" t="e">
        <f t="shared" si="501"/>
        <v>#DIV/0!</v>
      </c>
      <c r="L894" s="81" t="e">
        <f t="shared" si="501"/>
        <v>#DIV/0!</v>
      </c>
      <c r="M894" s="81" t="e">
        <f t="shared" si="501"/>
        <v>#DIV/0!</v>
      </c>
      <c r="N894" s="295" t="e">
        <f t="shared" si="501"/>
        <v>#DIV/0!</v>
      </c>
      <c r="O894" s="81" t="e">
        <f t="shared" si="501"/>
        <v>#DIV/0!</v>
      </c>
      <c r="P894" s="81" t="e">
        <f t="shared" si="501"/>
        <v>#DIV/0!</v>
      </c>
      <c r="Q894" s="81" t="e">
        <f t="shared" si="501"/>
        <v>#DIV/0!</v>
      </c>
      <c r="R894" s="81" t="e">
        <f t="shared" si="501"/>
        <v>#DIV/0!</v>
      </c>
      <c r="S894" s="81" t="e">
        <f t="shared" si="501"/>
        <v>#DIV/0!</v>
      </c>
      <c r="T894" s="81" t="e">
        <f t="shared" si="501"/>
        <v>#DIV/0!</v>
      </c>
      <c r="U894" s="81" t="e">
        <f t="shared" si="501"/>
        <v>#DIV/0!</v>
      </c>
      <c r="V894" s="295" t="e">
        <f t="shared" si="501"/>
        <v>#DIV/0!</v>
      </c>
      <c r="W894" s="81" t="e">
        <f t="shared" si="501"/>
        <v>#DIV/0!</v>
      </c>
      <c r="X894" s="81" t="e">
        <f t="shared" si="501"/>
        <v>#DIV/0!</v>
      </c>
      <c r="Y894" s="81" t="e">
        <f t="shared" si="501"/>
        <v>#DIV/0!</v>
      </c>
      <c r="Z894" s="81" t="e">
        <f t="shared" si="501"/>
        <v>#DIV/0!</v>
      </c>
      <c r="AA894" s="81" t="e">
        <f t="shared" si="501"/>
        <v>#DIV/0!</v>
      </c>
      <c r="AB894" s="82" t="e">
        <f t="shared" si="501"/>
        <v>#DIV/0!</v>
      </c>
      <c r="AC894" s="224"/>
      <c r="AD894" s="225"/>
      <c r="AE894" s="226"/>
      <c r="AF894" s="261"/>
      <c r="AG894" s="261"/>
      <c r="AH894" s="261"/>
      <c r="AI894" s="261"/>
      <c r="AJ894" s="261"/>
      <c r="AK894" s="261"/>
      <c r="AL894" s="261"/>
      <c r="AM894" s="261"/>
      <c r="AN894" s="261"/>
      <c r="AO894" s="261"/>
      <c r="AP894" s="261"/>
      <c r="AQ894" s="261"/>
      <c r="AR894" s="261"/>
      <c r="AS894" s="261"/>
      <c r="AT894" s="261"/>
      <c r="AU894" s="261"/>
      <c r="AV894" s="261"/>
      <c r="AW894" s="261"/>
      <c r="AX894" s="261"/>
      <c r="AY894" s="261"/>
      <c r="AZ894" s="261"/>
      <c r="BA894" s="261"/>
      <c r="BB894" s="261"/>
      <c r="BC894" s="261"/>
      <c r="BD894" s="261"/>
      <c r="BE894" s="150"/>
      <c r="BF894" s="150"/>
      <c r="BG894" s="150"/>
      <c r="BH894" s="150"/>
      <c r="BI894" s="150"/>
      <c r="BJ894" s="150"/>
      <c r="BK894" s="150"/>
      <c r="BL894" s="150"/>
      <c r="BM894" s="150"/>
      <c r="BN894" s="150"/>
      <c r="BO894" s="150"/>
      <c r="BP894" s="150"/>
      <c r="BQ894" s="150"/>
      <c r="BR894" s="150"/>
      <c r="BS894" s="150"/>
      <c r="BT894" s="150"/>
      <c r="BU894" s="150"/>
      <c r="BV894" s="150"/>
      <c r="BW894" s="150"/>
      <c r="BX894" s="150"/>
      <c r="BY894" s="150"/>
      <c r="BZ894" s="150"/>
      <c r="CA894" s="150"/>
      <c r="CB894" s="150"/>
      <c r="CC894" s="150"/>
      <c r="CD894" s="162"/>
      <c r="CE894" s="162"/>
      <c r="CF894" s="162"/>
      <c r="CG894" s="162"/>
      <c r="CH894" s="162"/>
      <c r="CI894" s="162"/>
      <c r="CJ894" s="162"/>
      <c r="CK894" s="162"/>
      <c r="CL894" s="162"/>
      <c r="CM894" s="162"/>
      <c r="CN894" s="162"/>
      <c r="CO894" s="162"/>
      <c r="CP894" s="162"/>
      <c r="CQ894" s="162"/>
      <c r="CR894" s="162"/>
      <c r="CS894" s="162"/>
      <c r="CT894" s="162"/>
      <c r="CU894" s="162"/>
      <c r="CV894" s="162"/>
      <c r="CW894" s="162"/>
      <c r="CX894" s="162"/>
      <c r="CY894" s="162"/>
      <c r="CZ894" s="162"/>
      <c r="DA894" s="162"/>
      <c r="DB894" s="162"/>
      <c r="DC894" s="162"/>
      <c r="DD894" s="162"/>
      <c r="DE894" s="162"/>
      <c r="DF894" s="162"/>
      <c r="DG894" s="162"/>
      <c r="DH894" s="162"/>
      <c r="DI894" s="162"/>
      <c r="DJ894" s="162"/>
      <c r="DK894" s="162"/>
      <c r="DL894" s="162"/>
      <c r="DM894" s="162"/>
      <c r="DN894" s="162"/>
      <c r="DO894" s="162"/>
      <c r="DP894" s="162"/>
      <c r="DQ894" s="162"/>
      <c r="DR894" s="162"/>
      <c r="DS894" s="162"/>
      <c r="DT894" s="162"/>
      <c r="DU894" s="162"/>
      <c r="DV894" s="162"/>
      <c r="DW894" s="162"/>
      <c r="DX894" s="162"/>
      <c r="DY894" s="162"/>
      <c r="DZ894" s="162"/>
      <c r="EA894" s="162"/>
      <c r="EB894" s="162"/>
    </row>
    <row r="895" spans="1:132" s="1" customFormat="1" ht="10.5" customHeight="1">
      <c r="A895" s="1560" t="s">
        <v>66</v>
      </c>
      <c r="B895" s="1759" t="s">
        <v>767</v>
      </c>
      <c r="C895" s="1107"/>
      <c r="D895" s="1190"/>
      <c r="E895" s="79"/>
      <c r="F895" s="76"/>
      <c r="G895" s="76"/>
      <c r="H895" s="293"/>
      <c r="I895" s="76"/>
      <c r="J895" s="76"/>
      <c r="K895" s="76"/>
      <c r="L895" s="76"/>
      <c r="M895" s="76"/>
      <c r="N895" s="293"/>
      <c r="O895" s="76"/>
      <c r="P895" s="76"/>
      <c r="Q895" s="76"/>
      <c r="R895" s="76"/>
      <c r="S895" s="76"/>
      <c r="T895" s="76"/>
      <c r="U895" s="76"/>
      <c r="V895" s="293"/>
      <c r="W895" s="76"/>
      <c r="X895" s="76"/>
      <c r="Y895" s="76"/>
      <c r="Z895" s="76"/>
      <c r="AA895" s="76"/>
      <c r="AB895" s="77"/>
      <c r="AC895" s="227"/>
      <c r="AD895" s="228"/>
      <c r="AE895" s="229"/>
      <c r="AF895" s="261"/>
      <c r="AG895" s="261"/>
      <c r="AH895" s="261"/>
      <c r="AI895" s="261"/>
      <c r="AJ895" s="261"/>
      <c r="AK895" s="261"/>
      <c r="AL895" s="261"/>
      <c r="AM895" s="261"/>
      <c r="AN895" s="261"/>
      <c r="AO895" s="261"/>
      <c r="AP895" s="261"/>
      <c r="AQ895" s="261"/>
      <c r="AR895" s="261"/>
      <c r="AS895" s="261"/>
      <c r="AT895" s="261"/>
      <c r="AU895" s="261"/>
      <c r="AV895" s="261"/>
      <c r="AW895" s="261"/>
      <c r="AX895" s="261"/>
      <c r="AY895" s="261"/>
      <c r="AZ895" s="261"/>
      <c r="BA895" s="261"/>
      <c r="BB895" s="261"/>
      <c r="BC895" s="261"/>
      <c r="BD895" s="261"/>
      <c r="BE895" s="1323"/>
      <c r="BF895" s="1323"/>
      <c r="BG895" s="1323"/>
      <c r="BH895" s="1323"/>
      <c r="BI895" s="1323"/>
      <c r="BJ895" s="1323"/>
      <c r="BK895" s="1323"/>
      <c r="BL895" s="1323"/>
      <c r="BM895" s="1323"/>
      <c r="BN895" s="1323"/>
      <c r="BO895" s="1323"/>
      <c r="BP895" s="1323"/>
      <c r="BQ895" s="1323"/>
      <c r="BR895" s="1323"/>
      <c r="BS895" s="1323"/>
      <c r="BT895" s="1323"/>
      <c r="BU895" s="1323"/>
      <c r="BV895" s="1323"/>
      <c r="BW895" s="1323"/>
      <c r="BX895" s="1323"/>
      <c r="BY895" s="1323"/>
      <c r="BZ895" s="1323"/>
      <c r="CA895" s="1323"/>
      <c r="CB895" s="1323"/>
      <c r="CC895" s="1323"/>
      <c r="CD895" s="162"/>
      <c r="CE895" s="162"/>
      <c r="CF895" s="162"/>
      <c r="CG895" s="162"/>
      <c r="CH895" s="162"/>
      <c r="CI895" s="162"/>
      <c r="CJ895" s="162"/>
      <c r="CK895" s="162"/>
      <c r="CL895" s="162"/>
      <c r="CM895" s="162"/>
      <c r="CN895" s="162"/>
      <c r="CO895" s="162"/>
      <c r="CP895" s="162"/>
      <c r="CQ895" s="162"/>
      <c r="CR895" s="162"/>
      <c r="CS895" s="162"/>
      <c r="CT895" s="162"/>
      <c r="CU895" s="162"/>
      <c r="CV895" s="162"/>
      <c r="CW895" s="162"/>
      <c r="CX895" s="162"/>
      <c r="CY895" s="162"/>
      <c r="CZ895" s="162"/>
      <c r="DA895" s="162"/>
      <c r="DB895" s="162"/>
      <c r="DC895" s="162"/>
      <c r="DD895" s="162"/>
      <c r="DE895" s="162"/>
      <c r="DF895" s="162"/>
      <c r="DG895" s="162"/>
      <c r="DH895" s="162"/>
      <c r="DI895" s="162"/>
      <c r="DJ895" s="162"/>
      <c r="DK895" s="162"/>
      <c r="DL895" s="162"/>
      <c r="DM895" s="162"/>
      <c r="DN895" s="162"/>
      <c r="DO895" s="162"/>
      <c r="DP895" s="162"/>
      <c r="DQ895" s="162"/>
      <c r="DR895" s="162"/>
      <c r="DS895" s="162"/>
      <c r="DT895" s="162"/>
      <c r="DU895" s="162"/>
      <c r="DV895" s="162"/>
      <c r="DW895" s="162"/>
      <c r="DX895" s="162"/>
      <c r="DY895" s="162"/>
      <c r="DZ895" s="162"/>
      <c r="EA895" s="162"/>
      <c r="EB895" s="162"/>
    </row>
    <row r="896" spans="1:132" s="1" customFormat="1" ht="10.5" customHeight="1">
      <c r="A896" s="1640"/>
      <c r="B896" s="1716"/>
      <c r="C896" s="1373" t="s">
        <v>578</v>
      </c>
      <c r="D896" s="131" t="s">
        <v>33</v>
      </c>
      <c r="E896" s="85" t="s">
        <v>579</v>
      </c>
      <c r="F896" s="85"/>
      <c r="G896" s="85"/>
      <c r="H896" s="298"/>
      <c r="I896" s="85"/>
      <c r="J896" s="85"/>
      <c r="K896" s="85"/>
      <c r="L896" s="85"/>
      <c r="M896" s="85"/>
      <c r="N896" s="298"/>
      <c r="O896" s="85"/>
      <c r="P896" s="85"/>
      <c r="Q896" s="85"/>
      <c r="R896" s="85"/>
      <c r="S896" s="85"/>
      <c r="T896" s="85"/>
      <c r="U896" s="85"/>
      <c r="V896" s="298"/>
      <c r="W896" s="85"/>
      <c r="X896" s="85"/>
      <c r="Y896" s="85"/>
      <c r="Z896" s="85"/>
      <c r="AA896" s="85"/>
      <c r="AB896" s="86"/>
      <c r="AC896" s="146"/>
      <c r="AD896" s="90"/>
      <c r="AE896" s="58"/>
      <c r="AF896" s="261"/>
      <c r="AG896" s="261"/>
      <c r="AH896" s="261"/>
      <c r="AI896" s="261"/>
      <c r="AJ896" s="261"/>
      <c r="AK896" s="261"/>
      <c r="AL896" s="261"/>
      <c r="AM896" s="261"/>
      <c r="AN896" s="261"/>
      <c r="AO896" s="261"/>
      <c r="AP896" s="261"/>
      <c r="AQ896" s="261"/>
      <c r="AR896" s="261"/>
      <c r="AS896" s="261"/>
      <c r="AT896" s="261"/>
      <c r="AU896" s="261"/>
      <c r="AV896" s="261"/>
      <c r="AW896" s="261"/>
      <c r="AX896" s="261"/>
      <c r="AY896" s="261"/>
      <c r="AZ896" s="261"/>
      <c r="BA896" s="261"/>
      <c r="BB896" s="261"/>
      <c r="BC896" s="261"/>
      <c r="BD896" s="261"/>
      <c r="BE896" s="150"/>
      <c r="BF896" s="150"/>
      <c r="BG896" s="150"/>
      <c r="BH896" s="150"/>
      <c r="BI896" s="150"/>
      <c r="BJ896" s="150"/>
      <c r="BK896" s="150"/>
      <c r="BL896" s="150"/>
      <c r="BM896" s="150"/>
      <c r="BN896" s="150"/>
      <c r="BO896" s="150"/>
      <c r="BP896" s="150"/>
      <c r="BQ896" s="150"/>
      <c r="BR896" s="150"/>
      <c r="BS896" s="150"/>
      <c r="BT896" s="150"/>
      <c r="BU896" s="150"/>
      <c r="BV896" s="150"/>
      <c r="BW896" s="150"/>
      <c r="BX896" s="150"/>
      <c r="BY896" s="150"/>
      <c r="BZ896" s="150"/>
      <c r="CA896" s="150"/>
      <c r="CB896" s="150"/>
      <c r="CC896" s="150"/>
      <c r="CD896" s="162"/>
      <c r="CE896" s="162"/>
      <c r="CF896" s="162"/>
      <c r="CG896" s="162"/>
      <c r="CH896" s="162"/>
      <c r="CI896" s="162"/>
      <c r="CJ896" s="162"/>
      <c r="CK896" s="162"/>
      <c r="CL896" s="162"/>
      <c r="CM896" s="162"/>
      <c r="CN896" s="162"/>
      <c r="CO896" s="162"/>
      <c r="CP896" s="162"/>
      <c r="CQ896" s="162"/>
      <c r="CR896" s="162"/>
      <c r="CS896" s="162"/>
      <c r="CT896" s="162"/>
      <c r="CU896" s="162"/>
      <c r="CV896" s="162"/>
      <c r="CW896" s="162"/>
      <c r="CX896" s="162"/>
      <c r="CY896" s="162"/>
      <c r="CZ896" s="162"/>
      <c r="DA896" s="162"/>
      <c r="DB896" s="162"/>
      <c r="DC896" s="162"/>
      <c r="DD896" s="162"/>
      <c r="DE896" s="162"/>
      <c r="DF896" s="162"/>
      <c r="DG896" s="162"/>
      <c r="DH896" s="162"/>
      <c r="DI896" s="162"/>
      <c r="DJ896" s="162"/>
      <c r="DK896" s="162"/>
      <c r="DL896" s="162"/>
      <c r="DM896" s="162"/>
      <c r="DN896" s="162"/>
      <c r="DO896" s="162"/>
      <c r="DP896" s="162"/>
      <c r="DQ896" s="162"/>
      <c r="DR896" s="162"/>
      <c r="DS896" s="162"/>
      <c r="DT896" s="162"/>
      <c r="DU896" s="162"/>
      <c r="DV896" s="162"/>
      <c r="DW896" s="162"/>
      <c r="DX896" s="162"/>
      <c r="DY896" s="162"/>
      <c r="DZ896" s="162"/>
      <c r="EA896" s="162"/>
      <c r="EB896" s="162"/>
    </row>
    <row r="897" spans="1:132" s="1" customFormat="1" ht="10.5" customHeight="1">
      <c r="A897" s="1600"/>
      <c r="B897" s="1760"/>
      <c r="C897" s="1373" t="s">
        <v>113</v>
      </c>
      <c r="D897" s="131" t="s">
        <v>116</v>
      </c>
      <c r="E897" s="48">
        <f t="shared" ref="E897:AB897" si="502">ROUND((AG897-AF897)*$AE897,2)</f>
        <v>0</v>
      </c>
      <c r="F897" s="48">
        <f t="shared" si="502"/>
        <v>0</v>
      </c>
      <c r="G897" s="48">
        <f t="shared" si="502"/>
        <v>0</v>
      </c>
      <c r="H897" s="287">
        <f t="shared" si="502"/>
        <v>0</v>
      </c>
      <c r="I897" s="48">
        <f t="shared" si="502"/>
        <v>0</v>
      </c>
      <c r="J897" s="48">
        <f t="shared" si="502"/>
        <v>0</v>
      </c>
      <c r="K897" s="48">
        <f t="shared" si="502"/>
        <v>0</v>
      </c>
      <c r="L897" s="48">
        <f t="shared" si="502"/>
        <v>0</v>
      </c>
      <c r="M897" s="48">
        <f t="shared" si="502"/>
        <v>0</v>
      </c>
      <c r="N897" s="287">
        <f t="shared" si="502"/>
        <v>0</v>
      </c>
      <c r="O897" s="48">
        <f t="shared" si="502"/>
        <v>0</v>
      </c>
      <c r="P897" s="48">
        <f t="shared" si="502"/>
        <v>0</v>
      </c>
      <c r="Q897" s="48">
        <f t="shared" si="502"/>
        <v>0</v>
      </c>
      <c r="R897" s="48">
        <f t="shared" si="502"/>
        <v>0</v>
      </c>
      <c r="S897" s="48">
        <f t="shared" si="502"/>
        <v>0</v>
      </c>
      <c r="T897" s="48">
        <f t="shared" si="502"/>
        <v>0</v>
      </c>
      <c r="U897" s="48">
        <f t="shared" si="502"/>
        <v>0</v>
      </c>
      <c r="V897" s="287">
        <f t="shared" si="502"/>
        <v>0</v>
      </c>
      <c r="W897" s="48">
        <f t="shared" si="502"/>
        <v>0</v>
      </c>
      <c r="X897" s="48">
        <f t="shared" si="502"/>
        <v>0</v>
      </c>
      <c r="Y897" s="48">
        <f t="shared" si="502"/>
        <v>0</v>
      </c>
      <c r="Z897" s="48">
        <f t="shared" si="502"/>
        <v>0</v>
      </c>
      <c r="AA897" s="48">
        <f t="shared" si="502"/>
        <v>0</v>
      </c>
      <c r="AB897" s="49">
        <f t="shared" si="502"/>
        <v>0</v>
      </c>
      <c r="AC897" s="47">
        <f>(BD897-AF897)*AE897</f>
        <v>0</v>
      </c>
      <c r="AD897" s="50">
        <f>(BD898-AF898)*AE897</f>
        <v>0</v>
      </c>
      <c r="AE897" s="58">
        <v>4.8</v>
      </c>
      <c r="AF897" s="261"/>
      <c r="AG897" s="261"/>
      <c r="AH897" s="261"/>
      <c r="AI897" s="261"/>
      <c r="AJ897" s="261"/>
      <c r="AK897" s="261"/>
      <c r="AL897" s="261"/>
      <c r="AM897" s="261"/>
      <c r="AN897" s="261"/>
      <c r="AO897" s="261"/>
      <c r="AP897" s="261"/>
      <c r="AQ897" s="261"/>
      <c r="AR897" s="261"/>
      <c r="AS897" s="261"/>
      <c r="AT897" s="261"/>
      <c r="AU897" s="261"/>
      <c r="AV897" s="261"/>
      <c r="AW897" s="261"/>
      <c r="AX897" s="261"/>
      <c r="AY897" s="261"/>
      <c r="AZ897" s="261"/>
      <c r="BA897" s="261"/>
      <c r="BB897" s="261"/>
      <c r="BC897" s="261"/>
      <c r="BD897" s="261"/>
      <c r="BE897" s="464"/>
      <c r="BF897" s="150"/>
      <c r="BG897" s="150"/>
      <c r="BH897" s="150"/>
      <c r="BI897" s="150"/>
      <c r="BJ897" s="150"/>
      <c r="BK897" s="150"/>
      <c r="BL897" s="150"/>
      <c r="BM897" s="150"/>
      <c r="BN897" s="150"/>
      <c r="BO897" s="150"/>
      <c r="BP897" s="150"/>
      <c r="BQ897" s="150"/>
      <c r="BR897" s="150"/>
      <c r="BS897" s="150"/>
      <c r="BT897" s="150"/>
      <c r="BU897" s="150"/>
      <c r="BV897" s="150"/>
      <c r="BW897" s="150"/>
      <c r="BX897" s="150"/>
      <c r="BY897" s="150"/>
      <c r="BZ897" s="150"/>
      <c r="CA897" s="150"/>
      <c r="CB897" s="150"/>
      <c r="CC897" s="150"/>
      <c r="CD897" s="162"/>
      <c r="CE897" s="162"/>
      <c r="CF897" s="162"/>
      <c r="CG897" s="162"/>
      <c r="CH897" s="162"/>
      <c r="CI897" s="162"/>
      <c r="CJ897" s="162"/>
      <c r="CK897" s="162"/>
      <c r="CL897" s="162"/>
      <c r="CM897" s="162"/>
      <c r="CN897" s="162"/>
      <c r="CO897" s="162"/>
      <c r="CP897" s="162"/>
      <c r="CQ897" s="162"/>
      <c r="CR897" s="162"/>
      <c r="CS897" s="162"/>
      <c r="CT897" s="162"/>
      <c r="CU897" s="162"/>
      <c r="CV897" s="162"/>
      <c r="CW897" s="162"/>
      <c r="CX897" s="162"/>
      <c r="CY897" s="162"/>
      <c r="CZ897" s="162"/>
      <c r="DA897" s="162"/>
      <c r="DB897" s="162"/>
      <c r="DC897" s="162"/>
      <c r="DD897" s="162"/>
      <c r="DE897" s="162"/>
      <c r="DF897" s="162"/>
      <c r="DG897" s="162"/>
      <c r="DH897" s="162"/>
      <c r="DI897" s="162"/>
      <c r="DJ897" s="162"/>
      <c r="DK897" s="162"/>
      <c r="DL897" s="162"/>
      <c r="DM897" s="162"/>
      <c r="DN897" s="162"/>
      <c r="DO897" s="162"/>
      <c r="DP897" s="162"/>
      <c r="DQ897" s="162"/>
      <c r="DR897" s="162"/>
      <c r="DS897" s="162"/>
      <c r="DT897" s="162"/>
      <c r="DU897" s="162"/>
      <c r="DV897" s="162"/>
      <c r="DW897" s="162"/>
      <c r="DX897" s="162"/>
      <c r="DY897" s="162"/>
      <c r="DZ897" s="162"/>
      <c r="EA897" s="162"/>
      <c r="EB897" s="162"/>
    </row>
    <row r="898" spans="1:132" s="1" customFormat="1" ht="10.5" customHeight="1">
      <c r="A898" s="1641"/>
      <c r="B898" s="1717"/>
      <c r="C898" s="1373" t="s">
        <v>113</v>
      </c>
      <c r="D898" s="131" t="s">
        <v>117</v>
      </c>
      <c r="E898" s="48">
        <f t="shared" ref="E898:AB898" si="503">ROUND((AG898-AF898)*$AE897,2)</f>
        <v>0</v>
      </c>
      <c r="F898" s="48">
        <f t="shared" si="503"/>
        <v>0</v>
      </c>
      <c r="G898" s="48">
        <f t="shared" si="503"/>
        <v>0</v>
      </c>
      <c r="H898" s="287">
        <f t="shared" si="503"/>
        <v>0</v>
      </c>
      <c r="I898" s="48">
        <f t="shared" si="503"/>
        <v>0</v>
      </c>
      <c r="J898" s="48">
        <f t="shared" si="503"/>
        <v>0</v>
      </c>
      <c r="K898" s="48">
        <f t="shared" si="503"/>
        <v>0</v>
      </c>
      <c r="L898" s="48">
        <f t="shared" si="503"/>
        <v>0</v>
      </c>
      <c r="M898" s="48">
        <f t="shared" si="503"/>
        <v>0</v>
      </c>
      <c r="N898" s="287">
        <f t="shared" si="503"/>
        <v>0</v>
      </c>
      <c r="O898" s="48">
        <f t="shared" si="503"/>
        <v>0</v>
      </c>
      <c r="P898" s="48">
        <f t="shared" si="503"/>
        <v>0</v>
      </c>
      <c r="Q898" s="48">
        <f t="shared" si="503"/>
        <v>0</v>
      </c>
      <c r="R898" s="48">
        <f t="shared" si="503"/>
        <v>0</v>
      </c>
      <c r="S898" s="48">
        <f t="shared" si="503"/>
        <v>0</v>
      </c>
      <c r="T898" s="48">
        <f t="shared" si="503"/>
        <v>0</v>
      </c>
      <c r="U898" s="48">
        <f t="shared" si="503"/>
        <v>0</v>
      </c>
      <c r="V898" s="287">
        <f t="shared" si="503"/>
        <v>0</v>
      </c>
      <c r="W898" s="48">
        <f t="shared" si="503"/>
        <v>0</v>
      </c>
      <c r="X898" s="48">
        <f t="shared" si="503"/>
        <v>0</v>
      </c>
      <c r="Y898" s="48">
        <f t="shared" si="503"/>
        <v>0</v>
      </c>
      <c r="Z898" s="48">
        <f t="shared" si="503"/>
        <v>0</v>
      </c>
      <c r="AA898" s="48">
        <f t="shared" si="503"/>
        <v>0</v>
      </c>
      <c r="AB898" s="49">
        <f t="shared" si="503"/>
        <v>0</v>
      </c>
      <c r="AC898" s="47"/>
      <c r="AD898" s="50"/>
      <c r="AE898" s="58"/>
      <c r="AF898" s="262"/>
      <c r="AG898" s="262"/>
      <c r="AH898" s="262"/>
      <c r="AI898" s="262"/>
      <c r="AJ898" s="262"/>
      <c r="AK898" s="262"/>
      <c r="AL898" s="262"/>
      <c r="AM898" s="262"/>
      <c r="AN898" s="262"/>
      <c r="AO898" s="262"/>
      <c r="AP898" s="262"/>
      <c r="AQ898" s="262"/>
      <c r="AR898" s="262"/>
      <c r="AS898" s="262"/>
      <c r="AT898" s="262"/>
      <c r="AU898" s="262"/>
      <c r="AV898" s="262"/>
      <c r="AW898" s="262"/>
      <c r="AX898" s="262"/>
      <c r="AY898" s="262"/>
      <c r="AZ898" s="262"/>
      <c r="BA898" s="262"/>
      <c r="BB898" s="262"/>
      <c r="BC898" s="262"/>
      <c r="BD898" s="262"/>
      <c r="BE898" s="262"/>
      <c r="BF898" s="336"/>
      <c r="BG898" s="336"/>
      <c r="BH898" s="336"/>
      <c r="BI898" s="336"/>
      <c r="BJ898" s="336"/>
      <c r="BK898" s="336"/>
      <c r="BL898" s="336"/>
      <c r="BM898" s="336"/>
      <c r="BN898" s="336"/>
      <c r="BO898" s="336"/>
      <c r="BP898" s="336"/>
      <c r="BQ898" s="336"/>
      <c r="BR898" s="336"/>
      <c r="BS898" s="336"/>
      <c r="BT898" s="336"/>
      <c r="BU898" s="336"/>
      <c r="BV898" s="336"/>
      <c r="BW898" s="336"/>
      <c r="BX898" s="336"/>
      <c r="BY898" s="336"/>
      <c r="BZ898" s="336"/>
      <c r="CA898" s="336"/>
      <c r="CB898" s="336"/>
      <c r="CC898" s="336"/>
      <c r="CD898" s="162"/>
      <c r="CE898" s="162"/>
      <c r="CF898" s="162"/>
      <c r="CG898" s="162"/>
      <c r="CH898" s="162"/>
      <c r="CI898" s="162"/>
      <c r="CJ898" s="162"/>
      <c r="CK898" s="162"/>
      <c r="CL898" s="162"/>
      <c r="CM898" s="162"/>
      <c r="CN898" s="162"/>
      <c r="CO898" s="162"/>
      <c r="CP898" s="162"/>
      <c r="CQ898" s="162"/>
      <c r="CR898" s="162"/>
      <c r="CS898" s="162"/>
      <c r="CT898" s="162"/>
      <c r="CU898" s="162"/>
      <c r="CV898" s="162"/>
      <c r="CW898" s="162"/>
      <c r="CX898" s="162"/>
      <c r="CY898" s="162"/>
      <c r="CZ898" s="162"/>
      <c r="DA898" s="162"/>
      <c r="DB898" s="162"/>
      <c r="DC898" s="162"/>
      <c r="DD898" s="162"/>
      <c r="DE898" s="162"/>
      <c r="DF898" s="162"/>
      <c r="DG898" s="162"/>
      <c r="DH898" s="162"/>
      <c r="DI898" s="162"/>
      <c r="DJ898" s="162"/>
      <c r="DK898" s="162"/>
      <c r="DL898" s="162"/>
      <c r="DM898" s="162"/>
      <c r="DN898" s="162"/>
      <c r="DO898" s="162"/>
      <c r="DP898" s="162"/>
      <c r="DQ898" s="162"/>
      <c r="DR898" s="162"/>
      <c r="DS898" s="162"/>
      <c r="DT898" s="162"/>
      <c r="DU898" s="162"/>
      <c r="DV898" s="162"/>
      <c r="DW898" s="162"/>
      <c r="DX898" s="162"/>
      <c r="DY898" s="162"/>
      <c r="DZ898" s="162"/>
      <c r="EA898" s="162"/>
      <c r="EB898" s="162"/>
    </row>
    <row r="899" spans="1:132" s="1" customFormat="1" ht="10.5" customHeight="1" thickBot="1">
      <c r="A899" s="1601"/>
      <c r="B899" s="1761"/>
      <c r="C899" s="271"/>
      <c r="D899" s="236" t="s">
        <v>41</v>
      </c>
      <c r="E899" s="141"/>
      <c r="F899" s="141"/>
      <c r="G899" s="141"/>
      <c r="H899" s="308"/>
      <c r="I899" s="141"/>
      <c r="J899" s="141"/>
      <c r="K899" s="141"/>
      <c r="L899" s="141"/>
      <c r="M899" s="141"/>
      <c r="N899" s="308"/>
      <c r="O899" s="141"/>
      <c r="P899" s="141"/>
      <c r="Q899" s="141"/>
      <c r="R899" s="141"/>
      <c r="S899" s="141"/>
      <c r="T899" s="141"/>
      <c r="U899" s="141"/>
      <c r="V899" s="308"/>
      <c r="W899" s="141"/>
      <c r="X899" s="141"/>
      <c r="Y899" s="141"/>
      <c r="Z899" s="141"/>
      <c r="AA899" s="141"/>
      <c r="AB899" s="142"/>
      <c r="AC899" s="224"/>
      <c r="AD899" s="225"/>
      <c r="AE899" s="226"/>
      <c r="AF899" s="262"/>
      <c r="AG899" s="262"/>
      <c r="AH899" s="262"/>
      <c r="AI899" s="262"/>
      <c r="AJ899" s="262"/>
      <c r="AK899" s="262"/>
      <c r="AL899" s="262"/>
      <c r="AM899" s="262"/>
      <c r="AN899" s="262"/>
      <c r="AO899" s="262"/>
      <c r="AP899" s="262"/>
      <c r="AQ899" s="262"/>
      <c r="AR899" s="262"/>
      <c r="AS899" s="262"/>
      <c r="AT899" s="262"/>
      <c r="AU899" s="262"/>
      <c r="AV899" s="262"/>
      <c r="AW899" s="262"/>
      <c r="AX899" s="262"/>
      <c r="AY899" s="262"/>
      <c r="AZ899" s="262"/>
      <c r="BA899" s="262"/>
      <c r="BB899" s="262"/>
      <c r="BC899" s="262"/>
      <c r="BD899" s="262"/>
      <c r="BE899" s="336"/>
      <c r="BF899" s="336"/>
      <c r="BG899" s="336"/>
      <c r="BH899" s="336"/>
      <c r="BI899" s="336"/>
      <c r="BJ899" s="336"/>
      <c r="BK899" s="336"/>
      <c r="BL899" s="336"/>
      <c r="BM899" s="336"/>
      <c r="BN899" s="336"/>
      <c r="BO899" s="336"/>
      <c r="BP899" s="336"/>
      <c r="BQ899" s="336"/>
      <c r="BR899" s="336"/>
      <c r="BS899" s="336"/>
      <c r="BT899" s="336"/>
      <c r="BU899" s="336"/>
      <c r="BV899" s="336"/>
      <c r="BW899" s="336"/>
      <c r="BX899" s="336"/>
      <c r="BY899" s="336"/>
      <c r="BZ899" s="336"/>
      <c r="CA899" s="336"/>
      <c r="CB899" s="336"/>
      <c r="CC899" s="336"/>
      <c r="CD899" s="162"/>
      <c r="CE899" s="162"/>
      <c r="CF899" s="162"/>
      <c r="CG899" s="162"/>
      <c r="CH899" s="162"/>
      <c r="CI899" s="162"/>
      <c r="CJ899" s="162"/>
      <c r="CK899" s="162"/>
      <c r="CL899" s="162"/>
      <c r="CM899" s="162"/>
      <c r="CN899" s="162"/>
      <c r="CO899" s="162"/>
      <c r="CP899" s="162"/>
      <c r="CQ899" s="162"/>
      <c r="CR899" s="162"/>
      <c r="CS899" s="162"/>
      <c r="CT899" s="162"/>
      <c r="CU899" s="162"/>
      <c r="CV899" s="162"/>
      <c r="CW899" s="162"/>
      <c r="CX899" s="162"/>
      <c r="CY899" s="162"/>
      <c r="CZ899" s="162"/>
      <c r="DA899" s="162"/>
      <c r="DB899" s="162"/>
      <c r="DC899" s="162"/>
      <c r="DD899" s="162"/>
      <c r="DE899" s="162"/>
      <c r="DF899" s="162"/>
      <c r="DG899" s="162"/>
      <c r="DH899" s="162"/>
      <c r="DI899" s="162"/>
      <c r="DJ899" s="162"/>
      <c r="DK899" s="162"/>
      <c r="DL899" s="162"/>
      <c r="DM899" s="162"/>
      <c r="DN899" s="162"/>
      <c r="DO899" s="162"/>
      <c r="DP899" s="162"/>
      <c r="DQ899" s="162"/>
      <c r="DR899" s="162"/>
      <c r="DS899" s="162"/>
      <c r="DT899" s="162"/>
      <c r="DU899" s="162"/>
      <c r="DV899" s="162"/>
      <c r="DW899" s="162"/>
      <c r="DX899" s="162"/>
      <c r="DY899" s="162"/>
      <c r="DZ899" s="162"/>
      <c r="EA899" s="162"/>
      <c r="EB899" s="162"/>
    </row>
    <row r="900" spans="1:132" s="1" customFormat="1" ht="10.5" customHeight="1">
      <c r="A900" s="1560" t="s">
        <v>80</v>
      </c>
      <c r="B900" s="1759" t="s">
        <v>768</v>
      </c>
      <c r="C900" s="1107"/>
      <c r="D900" s="1190"/>
      <c r="E900" s="79"/>
      <c r="F900" s="76"/>
      <c r="G900" s="76"/>
      <c r="H900" s="293"/>
      <c r="I900" s="76"/>
      <c r="J900" s="76"/>
      <c r="K900" s="76"/>
      <c r="L900" s="76"/>
      <c r="M900" s="76"/>
      <c r="N900" s="293"/>
      <c r="O900" s="76"/>
      <c r="P900" s="76"/>
      <c r="Q900" s="76"/>
      <c r="R900" s="76"/>
      <c r="S900" s="76"/>
      <c r="T900" s="76"/>
      <c r="U900" s="76"/>
      <c r="V900" s="293"/>
      <c r="W900" s="76"/>
      <c r="X900" s="76"/>
      <c r="Y900" s="76"/>
      <c r="Z900" s="76"/>
      <c r="AA900" s="76"/>
      <c r="AB900" s="77"/>
      <c r="AC900" s="227"/>
      <c r="AD900" s="228"/>
      <c r="AE900" s="229"/>
      <c r="AF900" s="261"/>
      <c r="AG900" s="261"/>
      <c r="AH900" s="261"/>
      <c r="AI900" s="261"/>
      <c r="AJ900" s="261"/>
      <c r="AK900" s="261"/>
      <c r="AL900" s="261"/>
      <c r="AM900" s="261"/>
      <c r="AN900" s="261"/>
      <c r="AO900" s="261"/>
      <c r="AP900" s="261"/>
      <c r="AQ900" s="261"/>
      <c r="AR900" s="261"/>
      <c r="AS900" s="261"/>
      <c r="AT900" s="261"/>
      <c r="AU900" s="261"/>
      <c r="AV900" s="261"/>
      <c r="AW900" s="261"/>
      <c r="AX900" s="261"/>
      <c r="AY900" s="261"/>
      <c r="AZ900" s="261"/>
      <c r="BA900" s="261"/>
      <c r="BB900" s="261"/>
      <c r="BC900" s="261"/>
      <c r="BD900" s="261"/>
      <c r="BE900" s="1323"/>
      <c r="BF900" s="1323"/>
      <c r="BG900" s="1323"/>
      <c r="BH900" s="1323"/>
      <c r="BI900" s="1323"/>
      <c r="BJ900" s="1323"/>
      <c r="BK900" s="1323"/>
      <c r="BL900" s="1323"/>
      <c r="BM900" s="1323"/>
      <c r="BN900" s="1323"/>
      <c r="BO900" s="1323"/>
      <c r="BP900" s="1323"/>
      <c r="BQ900" s="1323"/>
      <c r="BR900" s="1323"/>
      <c r="BS900" s="1323"/>
      <c r="BT900" s="1323"/>
      <c r="BU900" s="1323"/>
      <c r="BV900" s="1323"/>
      <c r="BW900" s="1323"/>
      <c r="BX900" s="1323"/>
      <c r="BY900" s="1323"/>
      <c r="BZ900" s="1323"/>
      <c r="CA900" s="1323"/>
      <c r="CB900" s="1323"/>
      <c r="CC900" s="1323"/>
      <c r="CD900" s="162"/>
      <c r="CE900" s="162"/>
      <c r="CF900" s="162"/>
      <c r="CG900" s="162"/>
      <c r="CH900" s="162"/>
      <c r="CI900" s="162"/>
      <c r="CJ900" s="162"/>
      <c r="CK900" s="162"/>
      <c r="CL900" s="162"/>
      <c r="CM900" s="162"/>
      <c r="CN900" s="162"/>
      <c r="CO900" s="162"/>
      <c r="CP900" s="162"/>
      <c r="CQ900" s="162"/>
      <c r="CR900" s="162"/>
      <c r="CS900" s="162"/>
      <c r="CT900" s="162"/>
      <c r="CU900" s="162"/>
      <c r="CV900" s="162"/>
      <c r="CW900" s="162"/>
      <c r="CX900" s="162"/>
      <c r="CY900" s="162"/>
      <c r="CZ900" s="162"/>
      <c r="DA900" s="162"/>
      <c r="DB900" s="162"/>
      <c r="DC900" s="162"/>
      <c r="DD900" s="162"/>
      <c r="DE900" s="162"/>
      <c r="DF900" s="162"/>
      <c r="DG900" s="162"/>
      <c r="DH900" s="162"/>
      <c r="DI900" s="162"/>
      <c r="DJ900" s="162"/>
      <c r="DK900" s="162"/>
      <c r="DL900" s="162"/>
      <c r="DM900" s="162"/>
      <c r="DN900" s="162"/>
      <c r="DO900" s="162"/>
      <c r="DP900" s="162"/>
      <c r="DQ900" s="162"/>
      <c r="DR900" s="162"/>
      <c r="DS900" s="162"/>
      <c r="DT900" s="162"/>
      <c r="DU900" s="162"/>
      <c r="DV900" s="162"/>
      <c r="DW900" s="162"/>
      <c r="DX900" s="162"/>
      <c r="DY900" s="162"/>
      <c r="DZ900" s="162"/>
      <c r="EA900" s="162"/>
      <c r="EB900" s="162"/>
    </row>
    <row r="901" spans="1:132" s="1" customFormat="1" ht="10.5" customHeight="1">
      <c r="A901" s="1640"/>
      <c r="B901" s="1716"/>
      <c r="C901" s="1373" t="s">
        <v>578</v>
      </c>
      <c r="D901" s="131" t="s">
        <v>33</v>
      </c>
      <c r="E901" s="85" t="s">
        <v>579</v>
      </c>
      <c r="F901" s="85"/>
      <c r="G901" s="85"/>
      <c r="H901" s="298"/>
      <c r="I901" s="85"/>
      <c r="J901" s="85"/>
      <c r="K901" s="85"/>
      <c r="L901" s="85"/>
      <c r="M901" s="85"/>
      <c r="N901" s="298"/>
      <c r="O901" s="85"/>
      <c r="P901" s="85"/>
      <c r="Q901" s="85"/>
      <c r="R901" s="85"/>
      <c r="S901" s="85"/>
      <c r="T901" s="85"/>
      <c r="U901" s="85"/>
      <c r="V901" s="298"/>
      <c r="W901" s="85"/>
      <c r="X901" s="85"/>
      <c r="Y901" s="85"/>
      <c r="Z901" s="85"/>
      <c r="AA901" s="85"/>
      <c r="AB901" s="86"/>
      <c r="AC901" s="146"/>
      <c r="AD901" s="90"/>
      <c r="AE901" s="58"/>
      <c r="AF901" s="261"/>
      <c r="AG901" s="261"/>
      <c r="AH901" s="261"/>
      <c r="AI901" s="261"/>
      <c r="AJ901" s="261"/>
      <c r="AK901" s="261"/>
      <c r="AL901" s="261"/>
      <c r="AM901" s="261"/>
      <c r="AN901" s="261"/>
      <c r="AO901" s="261"/>
      <c r="AP901" s="261"/>
      <c r="AQ901" s="261"/>
      <c r="AR901" s="261"/>
      <c r="AS901" s="261"/>
      <c r="AT901" s="261"/>
      <c r="AU901" s="261"/>
      <c r="AV901" s="261"/>
      <c r="AW901" s="261"/>
      <c r="AX901" s="261"/>
      <c r="AY901" s="261"/>
      <c r="AZ901" s="261"/>
      <c r="BA901" s="261"/>
      <c r="BB901" s="261"/>
      <c r="BC901" s="261"/>
      <c r="BD901" s="261"/>
      <c r="BE901" s="150"/>
      <c r="BF901" s="150"/>
      <c r="BG901" s="150"/>
      <c r="BH901" s="150"/>
      <c r="BI901" s="150"/>
      <c r="BJ901" s="150"/>
      <c r="BK901" s="150"/>
      <c r="BL901" s="150"/>
      <c r="BM901" s="150"/>
      <c r="BN901" s="150"/>
      <c r="BO901" s="150"/>
      <c r="BP901" s="150"/>
      <c r="BQ901" s="150"/>
      <c r="BR901" s="150"/>
      <c r="BS901" s="150"/>
      <c r="BT901" s="150"/>
      <c r="BU901" s="150"/>
      <c r="BV901" s="150"/>
      <c r="BW901" s="150"/>
      <c r="BX901" s="150"/>
      <c r="BY901" s="150"/>
      <c r="BZ901" s="150"/>
      <c r="CA901" s="150"/>
      <c r="CB901" s="150"/>
      <c r="CC901" s="150"/>
      <c r="CD901" s="162"/>
      <c r="CE901" s="162"/>
      <c r="CF901" s="162"/>
      <c r="CG901" s="162"/>
      <c r="CH901" s="162"/>
      <c r="CI901" s="162"/>
      <c r="CJ901" s="162"/>
      <c r="CK901" s="162"/>
      <c r="CL901" s="162"/>
      <c r="CM901" s="162"/>
      <c r="CN901" s="162"/>
      <c r="CO901" s="162"/>
      <c r="CP901" s="162"/>
      <c r="CQ901" s="162"/>
      <c r="CR901" s="162"/>
      <c r="CS901" s="162"/>
      <c r="CT901" s="162"/>
      <c r="CU901" s="162"/>
      <c r="CV901" s="162"/>
      <c r="CW901" s="162"/>
      <c r="CX901" s="162"/>
      <c r="CY901" s="162"/>
      <c r="CZ901" s="162"/>
      <c r="DA901" s="162"/>
      <c r="DB901" s="162"/>
      <c r="DC901" s="162"/>
      <c r="DD901" s="162"/>
      <c r="DE901" s="162"/>
      <c r="DF901" s="162"/>
      <c r="DG901" s="162"/>
      <c r="DH901" s="162"/>
      <c r="DI901" s="162"/>
      <c r="DJ901" s="162"/>
      <c r="DK901" s="162"/>
      <c r="DL901" s="162"/>
      <c r="DM901" s="162"/>
      <c r="DN901" s="162"/>
      <c r="DO901" s="162"/>
      <c r="DP901" s="162"/>
      <c r="DQ901" s="162"/>
      <c r="DR901" s="162"/>
      <c r="DS901" s="162"/>
      <c r="DT901" s="162"/>
      <c r="DU901" s="162"/>
      <c r="DV901" s="162"/>
      <c r="DW901" s="162"/>
      <c r="DX901" s="162"/>
      <c r="DY901" s="162"/>
      <c r="DZ901" s="162"/>
      <c r="EA901" s="162"/>
      <c r="EB901" s="162"/>
    </row>
    <row r="902" spans="1:132" s="1" customFormat="1" ht="10.5" customHeight="1">
      <c r="A902" s="1600"/>
      <c r="B902" s="1760"/>
      <c r="C902" s="1373" t="s">
        <v>113</v>
      </c>
      <c r="D902" s="131" t="s">
        <v>116</v>
      </c>
      <c r="E902" s="48">
        <f t="shared" ref="E902:AB902" si="504">ROUND((AG902-AF902)*$AE902,2)</f>
        <v>0</v>
      </c>
      <c r="F902" s="48">
        <f t="shared" si="504"/>
        <v>0</v>
      </c>
      <c r="G902" s="48">
        <f t="shared" si="504"/>
        <v>0</v>
      </c>
      <c r="H902" s="287">
        <f t="shared" si="504"/>
        <v>0</v>
      </c>
      <c r="I902" s="48">
        <f t="shared" si="504"/>
        <v>0</v>
      </c>
      <c r="J902" s="48">
        <f t="shared" si="504"/>
        <v>0</v>
      </c>
      <c r="K902" s="48">
        <f t="shared" si="504"/>
        <v>0</v>
      </c>
      <c r="L902" s="48">
        <f t="shared" si="504"/>
        <v>0</v>
      </c>
      <c r="M902" s="48">
        <f t="shared" si="504"/>
        <v>0</v>
      </c>
      <c r="N902" s="287">
        <f t="shared" si="504"/>
        <v>0</v>
      </c>
      <c r="O902" s="48">
        <f t="shared" si="504"/>
        <v>0</v>
      </c>
      <c r="P902" s="48">
        <f t="shared" si="504"/>
        <v>0</v>
      </c>
      <c r="Q902" s="48">
        <f t="shared" si="504"/>
        <v>0</v>
      </c>
      <c r="R902" s="48">
        <f t="shared" si="504"/>
        <v>0</v>
      </c>
      <c r="S902" s="48">
        <f t="shared" si="504"/>
        <v>0</v>
      </c>
      <c r="T902" s="48">
        <f t="shared" si="504"/>
        <v>0</v>
      </c>
      <c r="U902" s="48">
        <f t="shared" si="504"/>
        <v>0</v>
      </c>
      <c r="V902" s="287">
        <f t="shared" si="504"/>
        <v>0</v>
      </c>
      <c r="W902" s="48">
        <f t="shared" si="504"/>
        <v>0</v>
      </c>
      <c r="X902" s="48">
        <f t="shared" si="504"/>
        <v>0</v>
      </c>
      <c r="Y902" s="48">
        <f t="shared" si="504"/>
        <v>0</v>
      </c>
      <c r="Z902" s="48">
        <f t="shared" si="504"/>
        <v>0</v>
      </c>
      <c r="AA902" s="48">
        <f t="shared" si="504"/>
        <v>0</v>
      </c>
      <c r="AB902" s="49">
        <f t="shared" si="504"/>
        <v>0</v>
      </c>
      <c r="AC902" s="47">
        <f>(BD902-AF902)*AE902</f>
        <v>0</v>
      </c>
      <c r="AD902" s="50">
        <f>(BD903-AF903)*AE902</f>
        <v>0</v>
      </c>
      <c r="AE902" s="58">
        <v>4.8</v>
      </c>
      <c r="AF902" s="261"/>
      <c r="AG902" s="261"/>
      <c r="AH902" s="261"/>
      <c r="AI902" s="261"/>
      <c r="AJ902" s="261"/>
      <c r="AK902" s="261"/>
      <c r="AL902" s="261"/>
      <c r="AM902" s="261"/>
      <c r="AN902" s="261"/>
      <c r="AO902" s="261"/>
      <c r="AP902" s="261"/>
      <c r="AQ902" s="261"/>
      <c r="AR902" s="261"/>
      <c r="AS902" s="261"/>
      <c r="AT902" s="261"/>
      <c r="AU902" s="261"/>
      <c r="AV902" s="261"/>
      <c r="AW902" s="261"/>
      <c r="AX902" s="261"/>
      <c r="AY902" s="261"/>
      <c r="AZ902" s="261"/>
      <c r="BA902" s="261"/>
      <c r="BB902" s="261"/>
      <c r="BC902" s="261"/>
      <c r="BD902" s="261"/>
      <c r="BE902" s="464"/>
      <c r="BF902" s="150"/>
      <c r="BG902" s="150"/>
      <c r="BH902" s="150"/>
      <c r="BI902" s="150"/>
      <c r="BJ902" s="150"/>
      <c r="BK902" s="150"/>
      <c r="BL902" s="150"/>
      <c r="BM902" s="150"/>
      <c r="BN902" s="150"/>
      <c r="BO902" s="150"/>
      <c r="BP902" s="150"/>
      <c r="BQ902" s="150"/>
      <c r="BR902" s="150"/>
      <c r="BS902" s="150"/>
      <c r="BT902" s="150"/>
      <c r="BU902" s="150"/>
      <c r="BV902" s="150"/>
      <c r="BW902" s="150"/>
      <c r="BX902" s="150"/>
      <c r="BY902" s="150"/>
      <c r="BZ902" s="150"/>
      <c r="CA902" s="150"/>
      <c r="CB902" s="150"/>
      <c r="CC902" s="150"/>
      <c r="CD902" s="162"/>
      <c r="CE902" s="162"/>
      <c r="CF902" s="162"/>
      <c r="CG902" s="162"/>
      <c r="CH902" s="162"/>
      <c r="CI902" s="162"/>
      <c r="CJ902" s="162"/>
      <c r="CK902" s="162"/>
      <c r="CL902" s="162"/>
      <c r="CM902" s="162"/>
      <c r="CN902" s="162"/>
      <c r="CO902" s="162"/>
      <c r="CP902" s="162"/>
      <c r="CQ902" s="162"/>
      <c r="CR902" s="162"/>
      <c r="CS902" s="162"/>
      <c r="CT902" s="162"/>
      <c r="CU902" s="162"/>
      <c r="CV902" s="162"/>
      <c r="CW902" s="162"/>
      <c r="CX902" s="162"/>
      <c r="CY902" s="162"/>
      <c r="CZ902" s="162"/>
      <c r="DA902" s="162"/>
      <c r="DB902" s="162"/>
      <c r="DC902" s="162"/>
      <c r="DD902" s="162"/>
      <c r="DE902" s="162"/>
      <c r="DF902" s="162"/>
      <c r="DG902" s="162"/>
      <c r="DH902" s="162"/>
      <c r="DI902" s="162"/>
      <c r="DJ902" s="162"/>
      <c r="DK902" s="162"/>
      <c r="DL902" s="162"/>
      <c r="DM902" s="162"/>
      <c r="DN902" s="162"/>
      <c r="DO902" s="162"/>
      <c r="DP902" s="162"/>
      <c r="DQ902" s="162"/>
      <c r="DR902" s="162"/>
      <c r="DS902" s="162"/>
      <c r="DT902" s="162"/>
      <c r="DU902" s="162"/>
      <c r="DV902" s="162"/>
      <c r="DW902" s="162"/>
      <c r="DX902" s="162"/>
      <c r="DY902" s="162"/>
      <c r="DZ902" s="162"/>
      <c r="EA902" s="162"/>
      <c r="EB902" s="162"/>
    </row>
    <row r="903" spans="1:132" s="1" customFormat="1" ht="10.5" customHeight="1">
      <c r="A903" s="1641"/>
      <c r="B903" s="1717"/>
      <c r="C903" s="1373" t="s">
        <v>113</v>
      </c>
      <c r="D903" s="131" t="s">
        <v>117</v>
      </c>
      <c r="E903" s="48">
        <f t="shared" ref="E903:AB903" si="505">ROUND((AG903-AF903)*$AE902,2)</f>
        <v>0</v>
      </c>
      <c r="F903" s="48">
        <f t="shared" si="505"/>
        <v>0</v>
      </c>
      <c r="G903" s="48">
        <f t="shared" si="505"/>
        <v>0</v>
      </c>
      <c r="H903" s="287">
        <f t="shared" si="505"/>
        <v>0</v>
      </c>
      <c r="I903" s="48">
        <f t="shared" si="505"/>
        <v>0</v>
      </c>
      <c r="J903" s="48">
        <f t="shared" si="505"/>
        <v>0</v>
      </c>
      <c r="K903" s="48">
        <f t="shared" si="505"/>
        <v>0</v>
      </c>
      <c r="L903" s="48">
        <f t="shared" si="505"/>
        <v>0</v>
      </c>
      <c r="M903" s="48">
        <f t="shared" si="505"/>
        <v>0</v>
      </c>
      <c r="N903" s="287">
        <f t="shared" si="505"/>
        <v>0</v>
      </c>
      <c r="O903" s="48">
        <f t="shared" si="505"/>
        <v>0</v>
      </c>
      <c r="P903" s="48">
        <f t="shared" si="505"/>
        <v>0</v>
      </c>
      <c r="Q903" s="48">
        <f t="shared" si="505"/>
        <v>0</v>
      </c>
      <c r="R903" s="48">
        <f t="shared" si="505"/>
        <v>0</v>
      </c>
      <c r="S903" s="48">
        <f t="shared" si="505"/>
        <v>0</v>
      </c>
      <c r="T903" s="48">
        <f t="shared" si="505"/>
        <v>0</v>
      </c>
      <c r="U903" s="48">
        <f t="shared" si="505"/>
        <v>0</v>
      </c>
      <c r="V903" s="287">
        <f t="shared" si="505"/>
        <v>0</v>
      </c>
      <c r="W903" s="48">
        <f t="shared" si="505"/>
        <v>0</v>
      </c>
      <c r="X903" s="48">
        <f t="shared" si="505"/>
        <v>0</v>
      </c>
      <c r="Y903" s="48">
        <f t="shared" si="505"/>
        <v>0</v>
      </c>
      <c r="Z903" s="48">
        <f t="shared" si="505"/>
        <v>0</v>
      </c>
      <c r="AA903" s="48">
        <f t="shared" si="505"/>
        <v>0</v>
      </c>
      <c r="AB903" s="49">
        <f t="shared" si="505"/>
        <v>0</v>
      </c>
      <c r="AC903" s="47"/>
      <c r="AD903" s="50"/>
      <c r="AE903" s="58"/>
      <c r="AF903" s="262"/>
      <c r="AG903" s="262"/>
      <c r="AH903" s="262"/>
      <c r="AI903" s="262"/>
      <c r="AJ903" s="262"/>
      <c r="AK903" s="262"/>
      <c r="AL903" s="262"/>
      <c r="AM903" s="262"/>
      <c r="AN903" s="262"/>
      <c r="AO903" s="262"/>
      <c r="AP903" s="262"/>
      <c r="AQ903" s="262"/>
      <c r="AR903" s="262"/>
      <c r="AS903" s="262"/>
      <c r="AT903" s="262"/>
      <c r="AU903" s="262"/>
      <c r="AV903" s="262"/>
      <c r="AW903" s="262"/>
      <c r="AX903" s="262"/>
      <c r="AY903" s="262"/>
      <c r="AZ903" s="262"/>
      <c r="BA903" s="262"/>
      <c r="BB903" s="262"/>
      <c r="BC903" s="262"/>
      <c r="BD903" s="262"/>
      <c r="BE903" s="150"/>
      <c r="BF903" s="150"/>
      <c r="BG903" s="150"/>
      <c r="BH903" s="150"/>
      <c r="BI903" s="150"/>
      <c r="BJ903" s="150"/>
      <c r="BK903" s="150"/>
      <c r="BL903" s="150"/>
      <c r="BM903" s="150"/>
      <c r="BN903" s="150"/>
      <c r="BO903" s="150"/>
      <c r="BP903" s="150"/>
      <c r="BQ903" s="150"/>
      <c r="BR903" s="150"/>
      <c r="BS903" s="150"/>
      <c r="BT903" s="150"/>
      <c r="BU903" s="150"/>
      <c r="BV903" s="150"/>
      <c r="BW903" s="150"/>
      <c r="BX903" s="150"/>
      <c r="BY903" s="150"/>
      <c r="BZ903" s="150"/>
      <c r="CA903" s="150"/>
      <c r="CB903" s="150"/>
      <c r="CC903" s="150"/>
      <c r="CD903" s="162"/>
      <c r="CE903" s="162"/>
      <c r="CF903" s="162"/>
      <c r="CG903" s="162"/>
      <c r="CH903" s="162"/>
      <c r="CI903" s="162"/>
      <c r="CJ903" s="162"/>
      <c r="CK903" s="162"/>
      <c r="CL903" s="162"/>
      <c r="CM903" s="162"/>
      <c r="CN903" s="162"/>
      <c r="CO903" s="162"/>
      <c r="CP903" s="162"/>
      <c r="CQ903" s="162"/>
      <c r="CR903" s="162"/>
      <c r="CS903" s="162"/>
      <c r="CT903" s="162"/>
      <c r="CU903" s="162"/>
      <c r="CV903" s="162"/>
      <c r="CW903" s="162"/>
      <c r="CX903" s="162"/>
      <c r="CY903" s="162"/>
      <c r="CZ903" s="162"/>
      <c r="DA903" s="162"/>
      <c r="DB903" s="162"/>
      <c r="DC903" s="162"/>
      <c r="DD903" s="162"/>
      <c r="DE903" s="162"/>
      <c r="DF903" s="162"/>
      <c r="DG903" s="162"/>
      <c r="DH903" s="162"/>
      <c r="DI903" s="162"/>
      <c r="DJ903" s="162"/>
      <c r="DK903" s="162"/>
      <c r="DL903" s="162"/>
      <c r="DM903" s="162"/>
      <c r="DN903" s="162"/>
      <c r="DO903" s="162"/>
      <c r="DP903" s="162"/>
      <c r="DQ903" s="162"/>
      <c r="DR903" s="162"/>
      <c r="DS903" s="162"/>
      <c r="DT903" s="162"/>
      <c r="DU903" s="162"/>
      <c r="DV903" s="162"/>
      <c r="DW903" s="162"/>
      <c r="DX903" s="162"/>
      <c r="DY903" s="162"/>
      <c r="DZ903" s="162"/>
      <c r="EA903" s="162"/>
      <c r="EB903" s="162"/>
    </row>
    <row r="904" spans="1:132" s="1" customFormat="1" ht="10.5" customHeight="1" thickBot="1">
      <c r="A904" s="1601"/>
      <c r="B904" s="1761"/>
      <c r="C904" s="271"/>
      <c r="D904" s="236" t="s">
        <v>41</v>
      </c>
      <c r="E904" s="141"/>
      <c r="F904" s="141"/>
      <c r="G904" s="141"/>
      <c r="H904" s="308"/>
      <c r="I904" s="141"/>
      <c r="J904" s="141"/>
      <c r="K904" s="141"/>
      <c r="L904" s="141"/>
      <c r="M904" s="141"/>
      <c r="N904" s="308"/>
      <c r="O904" s="141"/>
      <c r="P904" s="141"/>
      <c r="Q904" s="141"/>
      <c r="R904" s="141"/>
      <c r="S904" s="141"/>
      <c r="T904" s="141"/>
      <c r="U904" s="141"/>
      <c r="V904" s="308"/>
      <c r="W904" s="141"/>
      <c r="X904" s="141"/>
      <c r="Y904" s="141"/>
      <c r="Z904" s="141"/>
      <c r="AA904" s="141"/>
      <c r="AB904" s="142"/>
      <c r="AC904" s="224"/>
      <c r="AD904" s="225"/>
      <c r="AE904" s="226"/>
      <c r="AF904" s="262"/>
      <c r="AG904" s="262"/>
      <c r="AH904" s="262"/>
      <c r="AI904" s="262"/>
      <c r="AJ904" s="262"/>
      <c r="AK904" s="262"/>
      <c r="AL904" s="262"/>
      <c r="AM904" s="262"/>
      <c r="AN904" s="262"/>
      <c r="AO904" s="262"/>
      <c r="AP904" s="262"/>
      <c r="AQ904" s="262"/>
      <c r="AR904" s="262"/>
      <c r="AS904" s="262"/>
      <c r="AT904" s="262"/>
      <c r="AU904" s="262"/>
      <c r="AV904" s="262"/>
      <c r="AW904" s="262"/>
      <c r="AX904" s="262"/>
      <c r="AY904" s="262"/>
      <c r="AZ904" s="262"/>
      <c r="BA904" s="262"/>
      <c r="BB904" s="262"/>
      <c r="BC904" s="262"/>
      <c r="BD904" s="262"/>
      <c r="BE904" s="150"/>
      <c r="BF904" s="150"/>
      <c r="BG904" s="150"/>
      <c r="BH904" s="150"/>
      <c r="BI904" s="150"/>
      <c r="BJ904" s="150"/>
      <c r="BK904" s="150"/>
      <c r="BL904" s="150"/>
      <c r="BM904" s="150"/>
      <c r="BN904" s="150"/>
      <c r="BO904" s="150"/>
      <c r="BP904" s="150"/>
      <c r="BQ904" s="150"/>
      <c r="BR904" s="150"/>
      <c r="BS904" s="150"/>
      <c r="BT904" s="150"/>
      <c r="BU904" s="150"/>
      <c r="BV904" s="150"/>
      <c r="BW904" s="150"/>
      <c r="BX904" s="150"/>
      <c r="BY904" s="150"/>
      <c r="BZ904" s="150"/>
      <c r="CA904" s="150"/>
      <c r="CB904" s="150"/>
      <c r="CC904" s="150"/>
      <c r="CD904" s="162"/>
      <c r="CE904" s="162"/>
      <c r="CF904" s="162"/>
      <c r="CG904" s="162"/>
      <c r="CH904" s="162"/>
      <c r="CI904" s="162"/>
      <c r="CJ904" s="162"/>
      <c r="CK904" s="162"/>
      <c r="CL904" s="162"/>
      <c r="CM904" s="162"/>
      <c r="CN904" s="162"/>
      <c r="CO904" s="162"/>
      <c r="CP904" s="162"/>
      <c r="CQ904" s="162"/>
      <c r="CR904" s="162"/>
      <c r="CS904" s="162"/>
      <c r="CT904" s="162"/>
      <c r="CU904" s="162"/>
      <c r="CV904" s="162"/>
      <c r="CW904" s="162"/>
      <c r="CX904" s="162"/>
      <c r="CY904" s="162"/>
      <c r="CZ904" s="162"/>
      <c r="DA904" s="162"/>
      <c r="DB904" s="162"/>
      <c r="DC904" s="162"/>
      <c r="DD904" s="162"/>
      <c r="DE904" s="162"/>
      <c r="DF904" s="162"/>
      <c r="DG904" s="162"/>
      <c r="DH904" s="162"/>
      <c r="DI904" s="162"/>
      <c r="DJ904" s="162"/>
      <c r="DK904" s="162"/>
      <c r="DL904" s="162"/>
      <c r="DM904" s="162"/>
      <c r="DN904" s="162"/>
      <c r="DO904" s="162"/>
      <c r="DP904" s="162"/>
      <c r="DQ904" s="162"/>
      <c r="DR904" s="162"/>
      <c r="DS904" s="162"/>
      <c r="DT904" s="162"/>
      <c r="DU904" s="162"/>
      <c r="DV904" s="162"/>
      <c r="DW904" s="162"/>
      <c r="DX904" s="162"/>
      <c r="DY904" s="162"/>
      <c r="DZ904" s="162"/>
      <c r="EA904" s="162"/>
      <c r="EB904" s="162"/>
    </row>
    <row r="905" spans="1:132" s="1" customFormat="1" ht="10.5" customHeight="1">
      <c r="A905" s="1560" t="s">
        <v>67</v>
      </c>
      <c r="B905" s="1759" t="s">
        <v>312</v>
      </c>
      <c r="C905" s="1107"/>
      <c r="D905" s="1190"/>
      <c r="E905" s="79"/>
      <c r="F905" s="76"/>
      <c r="G905" s="76"/>
      <c r="H905" s="293"/>
      <c r="I905" s="76"/>
      <c r="J905" s="76"/>
      <c r="K905" s="76"/>
      <c r="L905" s="76"/>
      <c r="M905" s="76"/>
      <c r="N905" s="293"/>
      <c r="O905" s="76"/>
      <c r="P905" s="76"/>
      <c r="Q905" s="76"/>
      <c r="R905" s="76"/>
      <c r="S905" s="76"/>
      <c r="T905" s="76"/>
      <c r="U905" s="76"/>
      <c r="V905" s="293"/>
      <c r="W905" s="76"/>
      <c r="X905" s="76"/>
      <c r="Y905" s="76"/>
      <c r="Z905" s="76"/>
      <c r="AA905" s="76"/>
      <c r="AB905" s="77"/>
      <c r="AC905" s="227"/>
      <c r="AD905" s="228"/>
      <c r="AE905" s="229"/>
      <c r="AF905" s="261"/>
      <c r="AG905" s="261"/>
      <c r="AH905" s="261"/>
      <c r="AI905" s="261"/>
      <c r="AJ905" s="261"/>
      <c r="AK905" s="261"/>
      <c r="AL905" s="261"/>
      <c r="AM905" s="261"/>
      <c r="AN905" s="261"/>
      <c r="AO905" s="261"/>
      <c r="AP905" s="261"/>
      <c r="AQ905" s="261"/>
      <c r="AR905" s="261"/>
      <c r="AS905" s="261"/>
      <c r="AT905" s="261"/>
      <c r="AU905" s="261"/>
      <c r="AV905" s="261"/>
      <c r="AW905" s="261"/>
      <c r="AX905" s="261"/>
      <c r="AY905" s="261"/>
      <c r="AZ905" s="261"/>
      <c r="BA905" s="261"/>
      <c r="BB905" s="261"/>
      <c r="BC905" s="261"/>
      <c r="BD905" s="261"/>
      <c r="BE905" s="1323"/>
      <c r="BF905" s="1323"/>
      <c r="BG905" s="1323"/>
      <c r="BH905" s="1323"/>
      <c r="BI905" s="1323"/>
      <c r="BJ905" s="1323"/>
      <c r="BK905" s="1323"/>
      <c r="BL905" s="1323"/>
      <c r="BM905" s="1323"/>
      <c r="BN905" s="1323"/>
      <c r="BO905" s="1323"/>
      <c r="BP905" s="1323"/>
      <c r="BQ905" s="1323"/>
      <c r="BR905" s="1323"/>
      <c r="BS905" s="1323"/>
      <c r="BT905" s="1323"/>
      <c r="BU905" s="1323"/>
      <c r="BV905" s="1323"/>
      <c r="BW905" s="1323"/>
      <c r="BX905" s="1323"/>
      <c r="BY905" s="1323"/>
      <c r="BZ905" s="1323"/>
      <c r="CA905" s="1323"/>
      <c r="CB905" s="1323"/>
      <c r="CC905" s="1323"/>
      <c r="CD905" s="162"/>
      <c r="CE905" s="162"/>
      <c r="CF905" s="162"/>
      <c r="CG905" s="162"/>
      <c r="CH905" s="162"/>
      <c r="CI905" s="162"/>
      <c r="CJ905" s="162"/>
      <c r="CK905" s="162"/>
      <c r="CL905" s="162"/>
      <c r="CM905" s="162"/>
      <c r="CN905" s="162"/>
      <c r="CO905" s="162"/>
      <c r="CP905" s="162"/>
      <c r="CQ905" s="162"/>
      <c r="CR905" s="162"/>
      <c r="CS905" s="162"/>
      <c r="CT905" s="162"/>
      <c r="CU905" s="162"/>
      <c r="CV905" s="162"/>
      <c r="CW905" s="162"/>
      <c r="CX905" s="162"/>
      <c r="CY905" s="162"/>
      <c r="CZ905" s="162"/>
      <c r="DA905" s="162"/>
      <c r="DB905" s="162"/>
      <c r="DC905" s="162"/>
      <c r="DD905" s="162"/>
      <c r="DE905" s="162"/>
      <c r="DF905" s="162"/>
      <c r="DG905" s="162"/>
      <c r="DH905" s="162"/>
      <c r="DI905" s="162"/>
      <c r="DJ905" s="162"/>
      <c r="DK905" s="162"/>
      <c r="DL905" s="162"/>
      <c r="DM905" s="162"/>
      <c r="DN905" s="162"/>
      <c r="DO905" s="162"/>
      <c r="DP905" s="162"/>
      <c r="DQ905" s="162"/>
      <c r="DR905" s="162"/>
      <c r="DS905" s="162"/>
      <c r="DT905" s="162"/>
      <c r="DU905" s="162"/>
      <c r="DV905" s="162"/>
      <c r="DW905" s="162"/>
      <c r="DX905" s="162"/>
      <c r="DY905" s="162"/>
      <c r="DZ905" s="162"/>
      <c r="EA905" s="162"/>
      <c r="EB905" s="162"/>
    </row>
    <row r="906" spans="1:132" s="1" customFormat="1" ht="10.5" customHeight="1">
      <c r="A906" s="1640"/>
      <c r="B906" s="1716"/>
      <c r="C906" s="1373" t="s">
        <v>578</v>
      </c>
      <c r="D906" s="131" t="s">
        <v>33</v>
      </c>
      <c r="E906" s="85" t="s">
        <v>579</v>
      </c>
      <c r="F906" s="85"/>
      <c r="G906" s="85"/>
      <c r="H906" s="298"/>
      <c r="I906" s="85"/>
      <c r="J906" s="85"/>
      <c r="K906" s="85"/>
      <c r="L906" s="85"/>
      <c r="M906" s="85"/>
      <c r="N906" s="298"/>
      <c r="O906" s="85"/>
      <c r="P906" s="85"/>
      <c r="Q906" s="85"/>
      <c r="R906" s="85"/>
      <c r="S906" s="85"/>
      <c r="T906" s="85"/>
      <c r="U906" s="85"/>
      <c r="V906" s="298"/>
      <c r="W906" s="85"/>
      <c r="X906" s="85"/>
      <c r="Y906" s="85"/>
      <c r="Z906" s="85"/>
      <c r="AA906" s="85"/>
      <c r="AB906" s="86"/>
      <c r="AC906" s="146"/>
      <c r="AD906" s="90"/>
      <c r="AE906" s="58"/>
      <c r="AF906" s="262"/>
      <c r="AG906" s="262"/>
      <c r="AH906" s="262"/>
      <c r="AI906" s="262"/>
      <c r="AJ906" s="262"/>
      <c r="AK906" s="262"/>
      <c r="AL906" s="262"/>
      <c r="AM906" s="262"/>
      <c r="AN906" s="262"/>
      <c r="AO906" s="262"/>
      <c r="AP906" s="262"/>
      <c r="AQ906" s="262"/>
      <c r="AR906" s="262"/>
      <c r="AS906" s="262"/>
      <c r="AT906" s="262"/>
      <c r="AU906" s="262"/>
      <c r="AV906" s="262"/>
      <c r="AW906" s="262"/>
      <c r="AX906" s="262"/>
      <c r="AY906" s="262"/>
      <c r="AZ906" s="262"/>
      <c r="BA906" s="262"/>
      <c r="BB906" s="262"/>
      <c r="BC906" s="262"/>
      <c r="BD906" s="262"/>
      <c r="BE906" s="150"/>
      <c r="BF906" s="150"/>
      <c r="BG906" s="150"/>
      <c r="BH906" s="150"/>
      <c r="BI906" s="150"/>
      <c r="BJ906" s="150"/>
      <c r="BK906" s="150"/>
      <c r="BL906" s="150"/>
      <c r="BM906" s="150"/>
      <c r="BN906" s="150"/>
      <c r="BO906" s="150"/>
      <c r="BP906" s="150"/>
      <c r="BQ906" s="150"/>
      <c r="BR906" s="150"/>
      <c r="BS906" s="150"/>
      <c r="BT906" s="150"/>
      <c r="BU906" s="150"/>
      <c r="BV906" s="150"/>
      <c r="BW906" s="150"/>
      <c r="BX906" s="150"/>
      <c r="BY906" s="150"/>
      <c r="BZ906" s="150"/>
      <c r="CA906" s="150"/>
      <c r="CB906" s="150"/>
      <c r="CC906" s="150"/>
      <c r="CD906" s="162"/>
      <c r="CE906" s="162"/>
      <c r="CF906" s="162"/>
      <c r="CG906" s="162"/>
      <c r="CH906" s="162"/>
      <c r="CI906" s="162"/>
      <c r="CJ906" s="162"/>
      <c r="CK906" s="162"/>
      <c r="CL906" s="162"/>
      <c r="CM906" s="162"/>
      <c r="CN906" s="162"/>
      <c r="CO906" s="162"/>
      <c r="CP906" s="162"/>
      <c r="CQ906" s="162"/>
      <c r="CR906" s="162"/>
      <c r="CS906" s="162"/>
      <c r="CT906" s="162"/>
      <c r="CU906" s="162"/>
      <c r="CV906" s="162"/>
      <c r="CW906" s="162"/>
      <c r="CX906" s="162"/>
      <c r="CY906" s="162"/>
      <c r="CZ906" s="162"/>
      <c r="DA906" s="162"/>
      <c r="DB906" s="162"/>
      <c r="DC906" s="162"/>
      <c r="DD906" s="162"/>
      <c r="DE906" s="162"/>
      <c r="DF906" s="162"/>
      <c r="DG906" s="162"/>
      <c r="DH906" s="162"/>
      <c r="DI906" s="162"/>
      <c r="DJ906" s="162"/>
      <c r="DK906" s="162"/>
      <c r="DL906" s="162"/>
      <c r="DM906" s="162"/>
      <c r="DN906" s="162"/>
      <c r="DO906" s="162"/>
      <c r="DP906" s="162"/>
      <c r="DQ906" s="162"/>
      <c r="DR906" s="162"/>
      <c r="DS906" s="162"/>
      <c r="DT906" s="162"/>
      <c r="DU906" s="162"/>
      <c r="DV906" s="162"/>
      <c r="DW906" s="162"/>
      <c r="DX906" s="162"/>
      <c r="DY906" s="162"/>
      <c r="DZ906" s="162"/>
      <c r="EA906" s="162"/>
      <c r="EB906" s="162"/>
    </row>
    <row r="907" spans="1:132" s="1" customFormat="1" ht="10.5" customHeight="1">
      <c r="A907" s="1600"/>
      <c r="B907" s="1760"/>
      <c r="C907" s="1373" t="s">
        <v>113</v>
      </c>
      <c r="D907" s="131" t="s">
        <v>116</v>
      </c>
      <c r="E907" s="48">
        <f t="shared" ref="E907:AB907" si="506">ROUND((AG907-AF907)*$AE907,2)</f>
        <v>0</v>
      </c>
      <c r="F907" s="48">
        <f t="shared" si="506"/>
        <v>0</v>
      </c>
      <c r="G907" s="48">
        <f t="shared" si="506"/>
        <v>0</v>
      </c>
      <c r="H907" s="287">
        <f t="shared" si="506"/>
        <v>0</v>
      </c>
      <c r="I907" s="48">
        <f t="shared" si="506"/>
        <v>0</v>
      </c>
      <c r="J907" s="48">
        <f t="shared" si="506"/>
        <v>0</v>
      </c>
      <c r="K907" s="48">
        <f t="shared" si="506"/>
        <v>0</v>
      </c>
      <c r="L907" s="48">
        <f t="shared" si="506"/>
        <v>0</v>
      </c>
      <c r="M907" s="48">
        <f t="shared" si="506"/>
        <v>0</v>
      </c>
      <c r="N907" s="287">
        <f t="shared" si="506"/>
        <v>0</v>
      </c>
      <c r="O907" s="48">
        <f t="shared" si="506"/>
        <v>0</v>
      </c>
      <c r="P907" s="48">
        <f t="shared" si="506"/>
        <v>0</v>
      </c>
      <c r="Q907" s="48">
        <f t="shared" si="506"/>
        <v>0</v>
      </c>
      <c r="R907" s="48">
        <f t="shared" si="506"/>
        <v>0</v>
      </c>
      <c r="S907" s="48">
        <f t="shared" si="506"/>
        <v>0</v>
      </c>
      <c r="T907" s="48">
        <f t="shared" si="506"/>
        <v>0</v>
      </c>
      <c r="U907" s="48">
        <f t="shared" si="506"/>
        <v>0</v>
      </c>
      <c r="V907" s="287">
        <f t="shared" si="506"/>
        <v>0</v>
      </c>
      <c r="W907" s="48">
        <f t="shared" si="506"/>
        <v>0</v>
      </c>
      <c r="X907" s="48">
        <f t="shared" si="506"/>
        <v>0</v>
      </c>
      <c r="Y907" s="48">
        <f t="shared" si="506"/>
        <v>0</v>
      </c>
      <c r="Z907" s="48">
        <f t="shared" si="506"/>
        <v>0</v>
      </c>
      <c r="AA907" s="48">
        <f t="shared" si="506"/>
        <v>0</v>
      </c>
      <c r="AB907" s="49">
        <f t="shared" si="506"/>
        <v>0</v>
      </c>
      <c r="AC907" s="47">
        <f>(BD907-AF907)*AE907</f>
        <v>0</v>
      </c>
      <c r="AD907" s="50">
        <f>(BD908-AF908)*AE907</f>
        <v>0</v>
      </c>
      <c r="AE907" s="58">
        <v>4.8</v>
      </c>
      <c r="AF907" s="261"/>
      <c r="AG907" s="261"/>
      <c r="AH907" s="261"/>
      <c r="AI907" s="261"/>
      <c r="AJ907" s="261"/>
      <c r="AK907" s="261"/>
      <c r="AL907" s="261"/>
      <c r="AM907" s="261"/>
      <c r="AN907" s="261"/>
      <c r="AO907" s="261"/>
      <c r="AP907" s="261"/>
      <c r="AQ907" s="261"/>
      <c r="AR907" s="261"/>
      <c r="AS907" s="261"/>
      <c r="AT907" s="261"/>
      <c r="AU907" s="261"/>
      <c r="AV907" s="261"/>
      <c r="AW907" s="261"/>
      <c r="AX907" s="261"/>
      <c r="AY907" s="261"/>
      <c r="AZ907" s="261"/>
      <c r="BA907" s="261"/>
      <c r="BB907" s="261"/>
      <c r="BC907" s="261"/>
      <c r="BD907" s="261"/>
      <c r="BE907" s="150"/>
      <c r="BF907" s="150"/>
      <c r="BG907" s="150"/>
      <c r="BH907" s="150"/>
      <c r="BI907" s="150"/>
      <c r="BJ907" s="150"/>
      <c r="BK907" s="150"/>
      <c r="BL907" s="150"/>
      <c r="BM907" s="150"/>
      <c r="BN907" s="150"/>
      <c r="BO907" s="150"/>
      <c r="BP907" s="150"/>
      <c r="BQ907" s="150"/>
      <c r="BR907" s="150"/>
      <c r="BS907" s="150"/>
      <c r="BT907" s="150"/>
      <c r="BU907" s="150"/>
      <c r="BV907" s="150"/>
      <c r="BW907" s="150"/>
      <c r="BX907" s="150"/>
      <c r="BY907" s="150"/>
      <c r="BZ907" s="150"/>
      <c r="CA907" s="150"/>
      <c r="CB907" s="150"/>
      <c r="CC907" s="150"/>
      <c r="CD907" s="162"/>
      <c r="CE907" s="162"/>
      <c r="CF907" s="162"/>
      <c r="CG907" s="162"/>
      <c r="CH907" s="162"/>
      <c r="CI907" s="162"/>
      <c r="CJ907" s="162"/>
      <c r="CK907" s="162"/>
      <c r="CL907" s="162"/>
      <c r="CM907" s="162"/>
      <c r="CN907" s="162"/>
      <c r="CO907" s="162"/>
      <c r="CP907" s="162"/>
      <c r="CQ907" s="162"/>
      <c r="CR907" s="162"/>
      <c r="CS907" s="162"/>
      <c r="CT907" s="162"/>
      <c r="CU907" s="162"/>
      <c r="CV907" s="162"/>
      <c r="CW907" s="162"/>
      <c r="CX907" s="162"/>
      <c r="CY907" s="162"/>
      <c r="CZ907" s="162"/>
      <c r="DA907" s="162"/>
      <c r="DB907" s="162"/>
      <c r="DC907" s="162"/>
      <c r="DD907" s="162"/>
      <c r="DE907" s="162"/>
      <c r="DF907" s="162"/>
      <c r="DG907" s="162"/>
      <c r="DH907" s="162"/>
      <c r="DI907" s="162"/>
      <c r="DJ907" s="162"/>
      <c r="DK907" s="162"/>
      <c r="DL907" s="162"/>
      <c r="DM907" s="162"/>
      <c r="DN907" s="162"/>
      <c r="DO907" s="162"/>
      <c r="DP907" s="162"/>
      <c r="DQ907" s="162"/>
      <c r="DR907" s="162"/>
      <c r="DS907" s="162"/>
      <c r="DT907" s="162"/>
      <c r="DU907" s="162"/>
      <c r="DV907" s="162"/>
      <c r="DW907" s="162"/>
      <c r="DX907" s="162"/>
      <c r="DY907" s="162"/>
      <c r="DZ907" s="162"/>
      <c r="EA907" s="162"/>
      <c r="EB907" s="162"/>
    </row>
    <row r="908" spans="1:132" s="1" customFormat="1" ht="10.5" customHeight="1">
      <c r="A908" s="1641"/>
      <c r="B908" s="1717"/>
      <c r="C908" s="1373" t="s">
        <v>113</v>
      </c>
      <c r="D908" s="131" t="s">
        <v>117</v>
      </c>
      <c r="E908" s="48">
        <f t="shared" ref="E908:AB908" si="507">ROUND((AG908-AF908)*$AE907,2)</f>
        <v>0</v>
      </c>
      <c r="F908" s="48">
        <f t="shared" si="507"/>
        <v>0</v>
      </c>
      <c r="G908" s="48">
        <f t="shared" si="507"/>
        <v>0</v>
      </c>
      <c r="H908" s="287">
        <f t="shared" si="507"/>
        <v>0</v>
      </c>
      <c r="I908" s="48">
        <f t="shared" si="507"/>
        <v>0</v>
      </c>
      <c r="J908" s="48">
        <f t="shared" si="507"/>
        <v>0</v>
      </c>
      <c r="K908" s="48">
        <f t="shared" si="507"/>
        <v>0</v>
      </c>
      <c r="L908" s="48">
        <f t="shared" si="507"/>
        <v>0</v>
      </c>
      <c r="M908" s="48">
        <f t="shared" si="507"/>
        <v>0</v>
      </c>
      <c r="N908" s="287">
        <f t="shared" si="507"/>
        <v>0</v>
      </c>
      <c r="O908" s="48">
        <f t="shared" si="507"/>
        <v>0</v>
      </c>
      <c r="P908" s="48">
        <f t="shared" si="507"/>
        <v>0</v>
      </c>
      <c r="Q908" s="48">
        <f t="shared" si="507"/>
        <v>0</v>
      </c>
      <c r="R908" s="48">
        <f t="shared" si="507"/>
        <v>0</v>
      </c>
      <c r="S908" s="48">
        <f t="shared" si="507"/>
        <v>0</v>
      </c>
      <c r="T908" s="48">
        <f t="shared" si="507"/>
        <v>0</v>
      </c>
      <c r="U908" s="48">
        <f t="shared" si="507"/>
        <v>0</v>
      </c>
      <c r="V908" s="287">
        <f t="shared" si="507"/>
        <v>0</v>
      </c>
      <c r="W908" s="48">
        <f t="shared" si="507"/>
        <v>0</v>
      </c>
      <c r="X908" s="48">
        <f t="shared" si="507"/>
        <v>0</v>
      </c>
      <c r="Y908" s="48">
        <f t="shared" si="507"/>
        <v>0</v>
      </c>
      <c r="Z908" s="48">
        <f t="shared" si="507"/>
        <v>0</v>
      </c>
      <c r="AA908" s="48">
        <f t="shared" si="507"/>
        <v>0</v>
      </c>
      <c r="AB908" s="49">
        <f t="shared" si="507"/>
        <v>0</v>
      </c>
      <c r="AC908" s="47"/>
      <c r="AD908" s="50"/>
      <c r="AE908" s="58"/>
      <c r="AF908" s="262"/>
      <c r="AG908" s="262"/>
      <c r="AH908" s="262"/>
      <c r="AI908" s="262"/>
      <c r="AJ908" s="262"/>
      <c r="AK908" s="262"/>
      <c r="AL908" s="262"/>
      <c r="AM908" s="262"/>
      <c r="AN908" s="262"/>
      <c r="AO908" s="262"/>
      <c r="AP908" s="262"/>
      <c r="AQ908" s="262"/>
      <c r="AR908" s="262"/>
      <c r="AS908" s="262"/>
      <c r="AT908" s="262"/>
      <c r="AU908" s="262"/>
      <c r="AV908" s="262"/>
      <c r="AW908" s="262"/>
      <c r="AX908" s="262"/>
      <c r="AY908" s="262"/>
      <c r="AZ908" s="262"/>
      <c r="BA908" s="262"/>
      <c r="BB908" s="262"/>
      <c r="BC908" s="262"/>
      <c r="BD908" s="262"/>
      <c r="BE908" s="336"/>
      <c r="BF908" s="336"/>
      <c r="BG908" s="336"/>
      <c r="BH908" s="336"/>
      <c r="BI908" s="336"/>
      <c r="BJ908" s="336"/>
      <c r="BK908" s="336"/>
      <c r="BL908" s="336"/>
      <c r="BM908" s="336"/>
      <c r="BN908" s="336"/>
      <c r="BO908" s="336"/>
      <c r="BP908" s="336"/>
      <c r="BQ908" s="336"/>
      <c r="BR908" s="336"/>
      <c r="BS908" s="336"/>
      <c r="BT908" s="336"/>
      <c r="BU908" s="336"/>
      <c r="BV908" s="336"/>
      <c r="BW908" s="336"/>
      <c r="BX908" s="336"/>
      <c r="BY908" s="336"/>
      <c r="BZ908" s="336"/>
      <c r="CA908" s="336"/>
      <c r="CB908" s="336"/>
      <c r="CC908" s="336"/>
      <c r="CD908" s="162"/>
      <c r="CE908" s="162"/>
      <c r="CF908" s="162"/>
      <c r="CG908" s="162"/>
      <c r="CH908" s="162"/>
      <c r="CI908" s="162"/>
      <c r="CJ908" s="162"/>
      <c r="CK908" s="162"/>
      <c r="CL908" s="162"/>
      <c r="CM908" s="162"/>
      <c r="CN908" s="162"/>
      <c r="CO908" s="162"/>
      <c r="CP908" s="162"/>
      <c r="CQ908" s="162"/>
      <c r="CR908" s="162"/>
      <c r="CS908" s="162"/>
      <c r="CT908" s="162"/>
      <c r="CU908" s="162"/>
      <c r="CV908" s="162"/>
      <c r="CW908" s="162"/>
      <c r="CX908" s="162"/>
      <c r="CY908" s="162"/>
      <c r="CZ908" s="162"/>
      <c r="DA908" s="162"/>
      <c r="DB908" s="162"/>
      <c r="DC908" s="162"/>
      <c r="DD908" s="162"/>
      <c r="DE908" s="162"/>
      <c r="DF908" s="162"/>
      <c r="DG908" s="162"/>
      <c r="DH908" s="162"/>
      <c r="DI908" s="162"/>
      <c r="DJ908" s="162"/>
      <c r="DK908" s="162"/>
      <c r="DL908" s="162"/>
      <c r="DM908" s="162"/>
      <c r="DN908" s="162"/>
      <c r="DO908" s="162"/>
      <c r="DP908" s="162"/>
      <c r="DQ908" s="162"/>
      <c r="DR908" s="162"/>
      <c r="DS908" s="162"/>
      <c r="DT908" s="162"/>
      <c r="DU908" s="162"/>
      <c r="DV908" s="162"/>
      <c r="DW908" s="162"/>
      <c r="DX908" s="162"/>
      <c r="DY908" s="162"/>
      <c r="DZ908" s="162"/>
      <c r="EA908" s="162"/>
      <c r="EB908" s="162"/>
    </row>
    <row r="909" spans="1:132" s="1" customFormat="1" ht="10.5" customHeight="1" thickBot="1">
      <c r="A909" s="1601"/>
      <c r="B909" s="1761"/>
      <c r="C909" s="271"/>
      <c r="D909" s="236" t="s">
        <v>41</v>
      </c>
      <c r="E909" s="141"/>
      <c r="F909" s="141"/>
      <c r="G909" s="141"/>
      <c r="H909" s="308"/>
      <c r="I909" s="141"/>
      <c r="J909" s="141"/>
      <c r="K909" s="141"/>
      <c r="L909" s="141"/>
      <c r="M909" s="141"/>
      <c r="N909" s="308"/>
      <c r="O909" s="141"/>
      <c r="P909" s="141"/>
      <c r="Q909" s="141"/>
      <c r="R909" s="141"/>
      <c r="S909" s="141"/>
      <c r="T909" s="141"/>
      <c r="U909" s="141"/>
      <c r="V909" s="308"/>
      <c r="W909" s="141"/>
      <c r="X909" s="141"/>
      <c r="Y909" s="141"/>
      <c r="Z909" s="141"/>
      <c r="AA909" s="141"/>
      <c r="AB909" s="142"/>
      <c r="AC909" s="224"/>
      <c r="AD909" s="225"/>
      <c r="AE909" s="226"/>
      <c r="AF909" s="262"/>
      <c r="AG909" s="262"/>
      <c r="AH909" s="262"/>
      <c r="AI909" s="262"/>
      <c r="AJ909" s="262"/>
      <c r="AK909" s="262"/>
      <c r="AL909" s="262"/>
      <c r="AM909" s="262"/>
      <c r="AN909" s="262"/>
      <c r="AO909" s="262"/>
      <c r="AP909" s="262"/>
      <c r="AQ909" s="262"/>
      <c r="AR909" s="262"/>
      <c r="AS909" s="262"/>
      <c r="AT909" s="262"/>
      <c r="AU909" s="262"/>
      <c r="AV909" s="262"/>
      <c r="AW909" s="262"/>
      <c r="AX909" s="262"/>
      <c r="AY909" s="262"/>
      <c r="AZ909" s="262"/>
      <c r="BA909" s="262"/>
      <c r="BB909" s="262"/>
      <c r="BC909" s="262"/>
      <c r="BD909" s="262"/>
      <c r="BE909" s="336"/>
      <c r="BF909" s="336"/>
      <c r="BG909" s="336"/>
      <c r="BH909" s="336"/>
      <c r="BI909" s="336"/>
      <c r="BJ909" s="336"/>
      <c r="BK909" s="336"/>
      <c r="BL909" s="336"/>
      <c r="BM909" s="336"/>
      <c r="BN909" s="336"/>
      <c r="BO909" s="336"/>
      <c r="BP909" s="336"/>
      <c r="BQ909" s="336"/>
      <c r="BR909" s="336"/>
      <c r="BS909" s="336"/>
      <c r="BT909" s="336"/>
      <c r="BU909" s="336"/>
      <c r="BV909" s="336"/>
      <c r="BW909" s="336"/>
      <c r="BX909" s="336"/>
      <c r="BY909" s="336"/>
      <c r="BZ909" s="336"/>
      <c r="CA909" s="336"/>
      <c r="CB909" s="336"/>
      <c r="CC909" s="336"/>
      <c r="CD909" s="162"/>
      <c r="CE909" s="162"/>
      <c r="CF909" s="162"/>
      <c r="CG909" s="162"/>
      <c r="CH909" s="162"/>
      <c r="CI909" s="162"/>
      <c r="CJ909" s="162"/>
      <c r="CK909" s="162"/>
      <c r="CL909" s="162"/>
      <c r="CM909" s="162"/>
      <c r="CN909" s="162"/>
      <c r="CO909" s="162"/>
      <c r="CP909" s="162"/>
      <c r="CQ909" s="162"/>
      <c r="CR909" s="162"/>
      <c r="CS909" s="162"/>
      <c r="CT909" s="162"/>
      <c r="CU909" s="162"/>
      <c r="CV909" s="162"/>
      <c r="CW909" s="162"/>
      <c r="CX909" s="162"/>
      <c r="CY909" s="162"/>
      <c r="CZ909" s="162"/>
      <c r="DA909" s="162"/>
      <c r="DB909" s="162"/>
      <c r="DC909" s="162"/>
      <c r="DD909" s="162"/>
      <c r="DE909" s="162"/>
      <c r="DF909" s="162"/>
      <c r="DG909" s="162"/>
      <c r="DH909" s="162"/>
      <c r="DI909" s="162"/>
      <c r="DJ909" s="162"/>
      <c r="DK909" s="162"/>
      <c r="DL909" s="162"/>
      <c r="DM909" s="162"/>
      <c r="DN909" s="162"/>
      <c r="DO909" s="162"/>
      <c r="DP909" s="162"/>
      <c r="DQ909" s="162"/>
      <c r="DR909" s="162"/>
      <c r="DS909" s="162"/>
      <c r="DT909" s="162"/>
      <c r="DU909" s="162"/>
      <c r="DV909" s="162"/>
      <c r="DW909" s="162"/>
      <c r="DX909" s="162"/>
      <c r="DY909" s="162"/>
      <c r="DZ909" s="162"/>
      <c r="EA909" s="162"/>
      <c r="EB909" s="162"/>
    </row>
    <row r="910" spans="1:132" s="1" customFormat="1" ht="10.5" customHeight="1">
      <c r="A910" s="1560" t="s">
        <v>73</v>
      </c>
      <c r="B910" s="1759" t="s">
        <v>302</v>
      </c>
      <c r="C910" s="1107"/>
      <c r="D910" s="1190"/>
      <c r="E910" s="79"/>
      <c r="F910" s="76"/>
      <c r="G910" s="76"/>
      <c r="H910" s="293"/>
      <c r="I910" s="76"/>
      <c r="J910" s="76"/>
      <c r="K910" s="76"/>
      <c r="L910" s="76"/>
      <c r="M910" s="76"/>
      <c r="N910" s="293"/>
      <c r="O910" s="76"/>
      <c r="P910" s="76"/>
      <c r="Q910" s="76"/>
      <c r="R910" s="76"/>
      <c r="S910" s="76"/>
      <c r="T910" s="76"/>
      <c r="U910" s="76"/>
      <c r="V910" s="293"/>
      <c r="W910" s="76"/>
      <c r="X910" s="76"/>
      <c r="Y910" s="76"/>
      <c r="Z910" s="76"/>
      <c r="AA910" s="76"/>
      <c r="AB910" s="77"/>
      <c r="AC910" s="227"/>
      <c r="AD910" s="228"/>
      <c r="AE910" s="229"/>
      <c r="AF910" s="261"/>
      <c r="AG910" s="261"/>
      <c r="AH910" s="261"/>
      <c r="AI910" s="261"/>
      <c r="AJ910" s="261"/>
      <c r="AK910" s="261"/>
      <c r="AL910" s="261"/>
      <c r="AM910" s="261"/>
      <c r="AN910" s="261"/>
      <c r="AO910" s="261"/>
      <c r="AP910" s="261"/>
      <c r="AQ910" s="261"/>
      <c r="AR910" s="261"/>
      <c r="AS910" s="261"/>
      <c r="AT910" s="261"/>
      <c r="AU910" s="261"/>
      <c r="AV910" s="261"/>
      <c r="AW910" s="261"/>
      <c r="AX910" s="261"/>
      <c r="AY910" s="261"/>
      <c r="AZ910" s="261"/>
      <c r="BA910" s="261"/>
      <c r="BB910" s="261"/>
      <c r="BC910" s="261"/>
      <c r="BD910" s="261"/>
      <c r="BE910" s="464"/>
      <c r="BF910" s="464"/>
      <c r="BG910" s="464"/>
      <c r="BH910" s="464"/>
      <c r="BI910" s="464"/>
      <c r="BJ910" s="464"/>
      <c r="BK910" s="464"/>
      <c r="BL910" s="464"/>
      <c r="BM910" s="464"/>
      <c r="BN910" s="464"/>
      <c r="BO910" s="464"/>
      <c r="BP910" s="464"/>
      <c r="BQ910" s="464"/>
      <c r="BR910" s="464"/>
      <c r="BS910" s="464"/>
      <c r="BT910" s="464"/>
      <c r="BU910" s="464"/>
      <c r="BV910" s="464"/>
      <c r="BW910" s="464"/>
      <c r="BX910" s="464"/>
      <c r="BY910" s="464"/>
      <c r="BZ910" s="464"/>
      <c r="CA910" s="464"/>
      <c r="CB910" s="464"/>
      <c r="CC910" s="464"/>
      <c r="CD910" s="162"/>
      <c r="CE910" s="162"/>
      <c r="CF910" s="162"/>
      <c r="CG910" s="162"/>
      <c r="CH910" s="162"/>
      <c r="CI910" s="162"/>
      <c r="CJ910" s="162"/>
      <c r="CK910" s="162"/>
      <c r="CL910" s="162"/>
      <c r="CM910" s="162"/>
      <c r="CN910" s="162"/>
      <c r="CO910" s="162"/>
      <c r="CP910" s="162"/>
      <c r="CQ910" s="162"/>
      <c r="CR910" s="162"/>
      <c r="CS910" s="162"/>
      <c r="CT910" s="162"/>
      <c r="CU910" s="162"/>
      <c r="CV910" s="162"/>
      <c r="CW910" s="162"/>
      <c r="CX910" s="162"/>
      <c r="CY910" s="162"/>
      <c r="CZ910" s="162"/>
      <c r="DA910" s="162"/>
      <c r="DB910" s="162"/>
      <c r="DC910" s="162"/>
      <c r="DD910" s="162"/>
      <c r="DE910" s="162"/>
      <c r="DF910" s="162"/>
      <c r="DG910" s="162"/>
      <c r="DH910" s="162"/>
      <c r="DI910" s="162"/>
      <c r="DJ910" s="162"/>
      <c r="DK910" s="162"/>
      <c r="DL910" s="162"/>
      <c r="DM910" s="162"/>
      <c r="DN910" s="162"/>
      <c r="DO910" s="162"/>
      <c r="DP910" s="162"/>
      <c r="DQ910" s="162"/>
      <c r="DR910" s="162"/>
      <c r="DS910" s="162"/>
      <c r="DT910" s="162"/>
      <c r="DU910" s="162"/>
      <c r="DV910" s="162"/>
      <c r="DW910" s="162"/>
      <c r="DX910" s="162"/>
      <c r="DY910" s="162"/>
      <c r="DZ910" s="162"/>
      <c r="EA910" s="162"/>
      <c r="EB910" s="162"/>
    </row>
    <row r="911" spans="1:132" s="1" customFormat="1" ht="10.5" customHeight="1">
      <c r="A911" s="1600"/>
      <c r="B911" s="1760"/>
      <c r="C911" s="1373" t="s">
        <v>578</v>
      </c>
      <c r="D911" s="131" t="s">
        <v>33</v>
      </c>
      <c r="E911" s="85" t="s">
        <v>579</v>
      </c>
      <c r="F911" s="85"/>
      <c r="G911" s="85"/>
      <c r="H911" s="298"/>
      <c r="I911" s="85"/>
      <c r="J911" s="85"/>
      <c r="K911" s="85"/>
      <c r="L911" s="85"/>
      <c r="M911" s="85"/>
      <c r="N911" s="298"/>
      <c r="O911" s="85"/>
      <c r="P911" s="85"/>
      <c r="Q911" s="85"/>
      <c r="R911" s="85"/>
      <c r="S911" s="85"/>
      <c r="T911" s="85"/>
      <c r="U911" s="85"/>
      <c r="V911" s="298"/>
      <c r="W911" s="85"/>
      <c r="X911" s="85"/>
      <c r="Y911" s="85"/>
      <c r="Z911" s="85"/>
      <c r="AA911" s="85"/>
      <c r="AB911" s="86"/>
      <c r="AC911" s="146"/>
      <c r="AD911" s="90"/>
      <c r="AE911" s="58"/>
      <c r="AF911" s="261"/>
      <c r="AG911" s="261"/>
      <c r="AH911" s="261"/>
      <c r="AI911" s="261"/>
      <c r="AJ911" s="261"/>
      <c r="AK911" s="261"/>
      <c r="AL911" s="261"/>
      <c r="AM911" s="261"/>
      <c r="AN911" s="261"/>
      <c r="AO911" s="261"/>
      <c r="AP911" s="261"/>
      <c r="AQ911" s="261"/>
      <c r="AR911" s="261"/>
      <c r="AS911" s="261"/>
      <c r="AT911" s="261"/>
      <c r="AU911" s="261"/>
      <c r="AV911" s="261"/>
      <c r="AW911" s="261"/>
      <c r="AX911" s="261"/>
      <c r="AY911" s="261"/>
      <c r="AZ911" s="261"/>
      <c r="BA911" s="261"/>
      <c r="BB911" s="261"/>
      <c r="BC911" s="261"/>
      <c r="BD911" s="261"/>
      <c r="BE911" s="150"/>
      <c r="BF911" s="150"/>
      <c r="BG911" s="150"/>
      <c r="BH911" s="150"/>
      <c r="BI911" s="150"/>
      <c r="BJ911" s="150"/>
      <c r="BK911" s="150"/>
      <c r="BL911" s="150"/>
      <c r="BM911" s="150"/>
      <c r="BN911" s="150"/>
      <c r="BO911" s="150"/>
      <c r="BP911" s="150"/>
      <c r="BQ911" s="150"/>
      <c r="BR911" s="150"/>
      <c r="BS911" s="150"/>
      <c r="BT911" s="150"/>
      <c r="BU911" s="150"/>
      <c r="BV911" s="150"/>
      <c r="BW911" s="150"/>
      <c r="BX911" s="150"/>
      <c r="BY911" s="150"/>
      <c r="BZ911" s="150"/>
      <c r="CA911" s="150"/>
      <c r="CB911" s="150"/>
      <c r="CC911" s="150"/>
      <c r="CD911" s="162"/>
      <c r="CE911" s="162"/>
      <c r="CF911" s="162"/>
      <c r="CG911" s="162"/>
      <c r="CH911" s="162"/>
      <c r="CI911" s="162"/>
      <c r="CJ911" s="162"/>
      <c r="CK911" s="162"/>
      <c r="CL911" s="162"/>
      <c r="CM911" s="162"/>
      <c r="CN911" s="162"/>
      <c r="CO911" s="162"/>
      <c r="CP911" s="162"/>
      <c r="CQ911" s="162"/>
      <c r="CR911" s="162"/>
      <c r="CS911" s="162"/>
      <c r="CT911" s="162"/>
      <c r="CU911" s="162"/>
      <c r="CV911" s="162"/>
      <c r="CW911" s="162"/>
      <c r="CX911" s="162"/>
      <c r="CY911" s="162"/>
      <c r="CZ911" s="162"/>
      <c r="DA911" s="162"/>
      <c r="DB911" s="162"/>
      <c r="DC911" s="162"/>
      <c r="DD911" s="162"/>
      <c r="DE911" s="162"/>
      <c r="DF911" s="162"/>
      <c r="DG911" s="162"/>
      <c r="DH911" s="162"/>
      <c r="DI911" s="162"/>
      <c r="DJ911" s="162"/>
      <c r="DK911" s="162"/>
      <c r="DL911" s="162"/>
      <c r="DM911" s="162"/>
      <c r="DN911" s="162"/>
      <c r="DO911" s="162"/>
      <c r="DP911" s="162"/>
      <c r="DQ911" s="162"/>
      <c r="DR911" s="162"/>
      <c r="DS911" s="162"/>
      <c r="DT911" s="162"/>
      <c r="DU911" s="162"/>
      <c r="DV911" s="162"/>
      <c r="DW911" s="162"/>
      <c r="DX911" s="162"/>
      <c r="DY911" s="162"/>
      <c r="DZ911" s="162"/>
      <c r="EA911" s="162"/>
      <c r="EB911" s="162"/>
    </row>
    <row r="912" spans="1:132" s="1" customFormat="1" ht="10.5" customHeight="1">
      <c r="A912" s="1641"/>
      <c r="B912" s="1717"/>
      <c r="C912" s="1373" t="s">
        <v>113</v>
      </c>
      <c r="D912" s="131" t="s">
        <v>116</v>
      </c>
      <c r="E912" s="48">
        <f t="shared" ref="E912:AB912" si="508">ROUND((AG912-AF912)*$AE912,2)</f>
        <v>0</v>
      </c>
      <c r="F912" s="48">
        <f t="shared" si="508"/>
        <v>0</v>
      </c>
      <c r="G912" s="48">
        <f t="shared" si="508"/>
        <v>0</v>
      </c>
      <c r="H912" s="287">
        <f t="shared" si="508"/>
        <v>0</v>
      </c>
      <c r="I912" s="48">
        <f t="shared" si="508"/>
        <v>0</v>
      </c>
      <c r="J912" s="48">
        <f t="shared" si="508"/>
        <v>0</v>
      </c>
      <c r="K912" s="48">
        <f t="shared" si="508"/>
        <v>0</v>
      </c>
      <c r="L912" s="48">
        <f t="shared" si="508"/>
        <v>0</v>
      </c>
      <c r="M912" s="48">
        <f t="shared" si="508"/>
        <v>0</v>
      </c>
      <c r="N912" s="287">
        <f t="shared" si="508"/>
        <v>0</v>
      </c>
      <c r="O912" s="48">
        <f t="shared" si="508"/>
        <v>0</v>
      </c>
      <c r="P912" s="48">
        <f t="shared" si="508"/>
        <v>0</v>
      </c>
      <c r="Q912" s="48">
        <f t="shared" si="508"/>
        <v>0</v>
      </c>
      <c r="R912" s="48">
        <f t="shared" si="508"/>
        <v>0</v>
      </c>
      <c r="S912" s="48">
        <f t="shared" si="508"/>
        <v>0</v>
      </c>
      <c r="T912" s="48">
        <f t="shared" si="508"/>
        <v>0</v>
      </c>
      <c r="U912" s="48">
        <f t="shared" si="508"/>
        <v>0</v>
      </c>
      <c r="V912" s="287">
        <f t="shared" si="508"/>
        <v>0</v>
      </c>
      <c r="W912" s="48">
        <f t="shared" si="508"/>
        <v>0</v>
      </c>
      <c r="X912" s="48">
        <f t="shared" si="508"/>
        <v>0</v>
      </c>
      <c r="Y912" s="48">
        <f t="shared" si="508"/>
        <v>0</v>
      </c>
      <c r="Z912" s="48">
        <f t="shared" si="508"/>
        <v>0</v>
      </c>
      <c r="AA912" s="48">
        <f t="shared" si="508"/>
        <v>0</v>
      </c>
      <c r="AB912" s="49">
        <f t="shared" si="508"/>
        <v>0</v>
      </c>
      <c r="AC912" s="47">
        <f>(BD912-AF912)*AE912</f>
        <v>0</v>
      </c>
      <c r="AD912" s="50">
        <f>(BD913-AF913)*AE912</f>
        <v>0</v>
      </c>
      <c r="AE912" s="58">
        <v>4.8</v>
      </c>
      <c r="AF912" s="261"/>
      <c r="AG912" s="261"/>
      <c r="AH912" s="261"/>
      <c r="AI912" s="261"/>
      <c r="AJ912" s="261"/>
      <c r="AK912" s="261"/>
      <c r="AL912" s="261"/>
      <c r="AM912" s="261"/>
      <c r="AN912" s="261"/>
      <c r="AO912" s="261"/>
      <c r="AP912" s="261"/>
      <c r="AQ912" s="261"/>
      <c r="AR912" s="261"/>
      <c r="AS912" s="261"/>
      <c r="AT912" s="261"/>
      <c r="AU912" s="261"/>
      <c r="AV912" s="261"/>
      <c r="AW912" s="261"/>
      <c r="AX912" s="261"/>
      <c r="AY912" s="261"/>
      <c r="AZ912" s="261"/>
      <c r="BA912" s="261"/>
      <c r="BB912" s="261"/>
      <c r="BC912" s="261"/>
      <c r="BD912" s="261"/>
      <c r="BE912" s="464"/>
      <c r="BF912" s="464"/>
      <c r="BG912" s="464"/>
      <c r="BH912" s="464"/>
      <c r="BI912" s="464"/>
      <c r="BJ912" s="464"/>
      <c r="BK912" s="464"/>
      <c r="BL912" s="464"/>
      <c r="BM912" s="464"/>
      <c r="BN912" s="464"/>
      <c r="BO912" s="464"/>
      <c r="BP912" s="464"/>
      <c r="BQ912" s="464"/>
      <c r="BR912" s="464"/>
      <c r="BS912" s="464"/>
      <c r="BT912" s="464"/>
      <c r="BU912" s="464"/>
      <c r="BV912" s="464"/>
      <c r="BW912" s="464"/>
      <c r="BX912" s="464"/>
      <c r="BY912" s="464"/>
      <c r="BZ912" s="464"/>
      <c r="CA912" s="464"/>
      <c r="CB912" s="464"/>
      <c r="CC912" s="464"/>
      <c r="CD912" s="162"/>
      <c r="CE912" s="162"/>
      <c r="CF912" s="162"/>
      <c r="CG912" s="162"/>
      <c r="CH912" s="162"/>
      <c r="CI912" s="162"/>
      <c r="CJ912" s="162"/>
      <c r="CK912" s="162"/>
      <c r="CL912" s="162"/>
      <c r="CM912" s="162"/>
      <c r="CN912" s="162"/>
      <c r="CO912" s="162"/>
      <c r="CP912" s="162"/>
      <c r="CQ912" s="162"/>
      <c r="CR912" s="162"/>
      <c r="CS912" s="162"/>
      <c r="CT912" s="162"/>
      <c r="CU912" s="162"/>
      <c r="CV912" s="162"/>
      <c r="CW912" s="162"/>
      <c r="CX912" s="162"/>
      <c r="CY912" s="162"/>
      <c r="CZ912" s="162"/>
      <c r="DA912" s="162"/>
      <c r="DB912" s="162"/>
      <c r="DC912" s="162"/>
      <c r="DD912" s="162"/>
      <c r="DE912" s="162"/>
      <c r="DF912" s="162"/>
      <c r="DG912" s="162"/>
      <c r="DH912" s="162"/>
      <c r="DI912" s="162"/>
      <c r="DJ912" s="162"/>
      <c r="DK912" s="162"/>
      <c r="DL912" s="162"/>
      <c r="DM912" s="162"/>
      <c r="DN912" s="162"/>
      <c r="DO912" s="162"/>
      <c r="DP912" s="162"/>
      <c r="DQ912" s="162"/>
      <c r="DR912" s="162"/>
      <c r="DS912" s="162"/>
      <c r="DT912" s="162"/>
      <c r="DU912" s="162"/>
      <c r="DV912" s="162"/>
      <c r="DW912" s="162"/>
      <c r="DX912" s="162"/>
      <c r="DY912" s="162"/>
      <c r="DZ912" s="162"/>
      <c r="EA912" s="162"/>
      <c r="EB912" s="162"/>
    </row>
    <row r="913" spans="1:132" s="1" customFormat="1" ht="10.5" customHeight="1">
      <c r="A913" s="1641"/>
      <c r="B913" s="1717"/>
      <c r="C913" s="1373" t="s">
        <v>113</v>
      </c>
      <c r="D913" s="131" t="s">
        <v>117</v>
      </c>
      <c r="E913" s="48">
        <f t="shared" ref="E913:AB913" si="509">ROUND((AG913-AF913)*$AE912,2)</f>
        <v>0</v>
      </c>
      <c r="F913" s="48">
        <f t="shared" si="509"/>
        <v>0</v>
      </c>
      <c r="G913" s="48">
        <f t="shared" si="509"/>
        <v>0</v>
      </c>
      <c r="H913" s="287">
        <f t="shared" si="509"/>
        <v>0</v>
      </c>
      <c r="I913" s="48">
        <f t="shared" si="509"/>
        <v>0</v>
      </c>
      <c r="J913" s="48">
        <f t="shared" si="509"/>
        <v>0</v>
      </c>
      <c r="K913" s="48">
        <f t="shared" si="509"/>
        <v>0</v>
      </c>
      <c r="L913" s="48">
        <f t="shared" si="509"/>
        <v>0</v>
      </c>
      <c r="M913" s="48">
        <f t="shared" si="509"/>
        <v>0</v>
      </c>
      <c r="N913" s="287">
        <f t="shared" si="509"/>
        <v>0</v>
      </c>
      <c r="O913" s="48">
        <f t="shared" si="509"/>
        <v>0</v>
      </c>
      <c r="P913" s="48">
        <f t="shared" si="509"/>
        <v>0</v>
      </c>
      <c r="Q913" s="48">
        <f t="shared" si="509"/>
        <v>0</v>
      </c>
      <c r="R913" s="48">
        <f t="shared" si="509"/>
        <v>0</v>
      </c>
      <c r="S913" s="48">
        <f t="shared" si="509"/>
        <v>0</v>
      </c>
      <c r="T913" s="48">
        <f t="shared" si="509"/>
        <v>0</v>
      </c>
      <c r="U913" s="48">
        <f t="shared" si="509"/>
        <v>0</v>
      </c>
      <c r="V913" s="287">
        <f t="shared" si="509"/>
        <v>0</v>
      </c>
      <c r="W913" s="48">
        <f t="shared" si="509"/>
        <v>0</v>
      </c>
      <c r="X913" s="48">
        <f t="shared" si="509"/>
        <v>0</v>
      </c>
      <c r="Y913" s="48">
        <f t="shared" si="509"/>
        <v>0</v>
      </c>
      <c r="Z913" s="48">
        <f t="shared" si="509"/>
        <v>0</v>
      </c>
      <c r="AA913" s="48">
        <f t="shared" si="509"/>
        <v>0</v>
      </c>
      <c r="AB913" s="49">
        <f t="shared" si="509"/>
        <v>0</v>
      </c>
      <c r="AC913" s="47"/>
      <c r="AD913" s="50"/>
      <c r="AE913" s="58"/>
      <c r="AF913" s="262"/>
      <c r="AG913" s="262"/>
      <c r="AH913" s="262"/>
      <c r="AI913" s="262"/>
      <c r="AJ913" s="262"/>
      <c r="AK913" s="262"/>
      <c r="AL913" s="262"/>
      <c r="AM913" s="262"/>
      <c r="AN913" s="262"/>
      <c r="AO913" s="262"/>
      <c r="AP913" s="262"/>
      <c r="AQ913" s="262"/>
      <c r="AR913" s="262"/>
      <c r="AS913" s="262"/>
      <c r="AT913" s="262"/>
      <c r="AU913" s="262"/>
      <c r="AV913" s="262"/>
      <c r="AW913" s="262"/>
      <c r="AX913" s="262"/>
      <c r="AY913" s="262"/>
      <c r="AZ913" s="262"/>
      <c r="BA913" s="262"/>
      <c r="BB913" s="262"/>
      <c r="BC913" s="262"/>
      <c r="BD913" s="262"/>
      <c r="BE913" s="336"/>
      <c r="BF913" s="336"/>
      <c r="BG913" s="336"/>
      <c r="BH913" s="336"/>
      <c r="BI913" s="336"/>
      <c r="BJ913" s="336"/>
      <c r="BK913" s="336"/>
      <c r="BL913" s="336"/>
      <c r="BM913" s="336"/>
      <c r="BN913" s="336"/>
      <c r="BO913" s="336"/>
      <c r="BP913" s="336"/>
      <c r="BQ913" s="336"/>
      <c r="BR913" s="336"/>
      <c r="BS913" s="336"/>
      <c r="BT913" s="336"/>
      <c r="BU913" s="336"/>
      <c r="BV913" s="336"/>
      <c r="BW913" s="336"/>
      <c r="BX913" s="336"/>
      <c r="BY913" s="336"/>
      <c r="BZ913" s="336"/>
      <c r="CA913" s="336"/>
      <c r="CB913" s="336"/>
      <c r="CC913" s="336"/>
      <c r="CD913" s="162"/>
      <c r="CE913" s="162"/>
      <c r="CF913" s="162"/>
      <c r="CG913" s="162"/>
      <c r="CH913" s="162"/>
      <c r="CI913" s="162"/>
      <c r="CJ913" s="162"/>
      <c r="CK913" s="162"/>
      <c r="CL913" s="162"/>
      <c r="CM913" s="162"/>
      <c r="CN913" s="162"/>
      <c r="CO913" s="162"/>
      <c r="CP913" s="162"/>
      <c r="CQ913" s="162"/>
      <c r="CR913" s="162"/>
      <c r="CS913" s="162"/>
      <c r="CT913" s="162"/>
      <c r="CU913" s="162"/>
      <c r="CV913" s="162"/>
      <c r="CW913" s="162"/>
      <c r="CX913" s="162"/>
      <c r="CY913" s="162"/>
      <c r="CZ913" s="162"/>
      <c r="DA913" s="162"/>
      <c r="DB913" s="162"/>
      <c r="DC913" s="162"/>
      <c r="DD913" s="162"/>
      <c r="DE913" s="162"/>
      <c r="DF913" s="162"/>
      <c r="DG913" s="162"/>
      <c r="DH913" s="162"/>
      <c r="DI913" s="162"/>
      <c r="DJ913" s="162"/>
      <c r="DK913" s="162"/>
      <c r="DL913" s="162"/>
      <c r="DM913" s="162"/>
      <c r="DN913" s="162"/>
      <c r="DO913" s="162"/>
      <c r="DP913" s="162"/>
      <c r="DQ913" s="162"/>
      <c r="DR913" s="162"/>
      <c r="DS913" s="162"/>
      <c r="DT913" s="162"/>
      <c r="DU913" s="162"/>
      <c r="DV913" s="162"/>
      <c r="DW913" s="162"/>
      <c r="DX913" s="162"/>
      <c r="DY913" s="162"/>
      <c r="DZ913" s="162"/>
      <c r="EA913" s="162"/>
      <c r="EB913" s="162"/>
    </row>
    <row r="914" spans="1:132" s="1" customFormat="1" ht="10.5" customHeight="1" thickBot="1">
      <c r="A914" s="1601"/>
      <c r="B914" s="1761"/>
      <c r="C914" s="271"/>
      <c r="D914" s="236" t="s">
        <v>41</v>
      </c>
      <c r="E914" s="141"/>
      <c r="F914" s="141"/>
      <c r="G914" s="141"/>
      <c r="H914" s="308"/>
      <c r="I914" s="141"/>
      <c r="J914" s="141"/>
      <c r="K914" s="141"/>
      <c r="L914" s="141"/>
      <c r="M914" s="141"/>
      <c r="N914" s="308"/>
      <c r="O914" s="141"/>
      <c r="P914" s="141"/>
      <c r="Q914" s="141"/>
      <c r="R914" s="141"/>
      <c r="S914" s="141"/>
      <c r="T914" s="141"/>
      <c r="U914" s="141"/>
      <c r="V914" s="308"/>
      <c r="W914" s="141"/>
      <c r="X914" s="141"/>
      <c r="Y914" s="141"/>
      <c r="Z914" s="141"/>
      <c r="AA914" s="141"/>
      <c r="AB914" s="142"/>
      <c r="AC914" s="224"/>
      <c r="AD914" s="225"/>
      <c r="AE914" s="226"/>
      <c r="AF914" s="262"/>
      <c r="AG914" s="262"/>
      <c r="AH914" s="262"/>
      <c r="AI914" s="262"/>
      <c r="AJ914" s="262"/>
      <c r="AK914" s="262"/>
      <c r="AL914" s="262"/>
      <c r="AM914" s="262"/>
      <c r="AN914" s="262"/>
      <c r="AO914" s="262"/>
      <c r="AP914" s="262"/>
      <c r="AQ914" s="262"/>
      <c r="AR914" s="262"/>
      <c r="AS914" s="262"/>
      <c r="AT914" s="262"/>
      <c r="AU914" s="262"/>
      <c r="AV914" s="262"/>
      <c r="AW914" s="262"/>
      <c r="AX914" s="262"/>
      <c r="AY914" s="262"/>
      <c r="AZ914" s="262"/>
      <c r="BA914" s="262"/>
      <c r="BB914" s="262"/>
      <c r="BC914" s="262"/>
      <c r="BD914" s="262"/>
      <c r="BE914" s="336"/>
      <c r="BF914" s="336"/>
      <c r="BG914" s="336"/>
      <c r="BH914" s="336"/>
      <c r="BI914" s="336"/>
      <c r="BJ914" s="336"/>
      <c r="BK914" s="336"/>
      <c r="BL914" s="336"/>
      <c r="BM914" s="336"/>
      <c r="BN914" s="336"/>
      <c r="BO914" s="336"/>
      <c r="BP914" s="336"/>
      <c r="BQ914" s="336"/>
      <c r="BR914" s="336"/>
      <c r="BS914" s="336"/>
      <c r="BT914" s="336"/>
      <c r="BU914" s="336"/>
      <c r="BV914" s="336"/>
      <c r="BW914" s="336"/>
      <c r="BX914" s="336"/>
      <c r="BY914" s="336"/>
      <c r="BZ914" s="336"/>
      <c r="CA914" s="336"/>
      <c r="CB914" s="336"/>
      <c r="CC914" s="336"/>
      <c r="CD914" s="162"/>
      <c r="CE914" s="162"/>
      <c r="CF914" s="162"/>
      <c r="CG914" s="162"/>
      <c r="CH914" s="162"/>
      <c r="CI914" s="162"/>
      <c r="CJ914" s="162"/>
      <c r="CK914" s="162"/>
      <c r="CL914" s="162"/>
      <c r="CM914" s="162"/>
      <c r="CN914" s="162"/>
      <c r="CO914" s="162"/>
      <c r="CP914" s="162"/>
      <c r="CQ914" s="162"/>
      <c r="CR914" s="162"/>
      <c r="CS914" s="162"/>
      <c r="CT914" s="162"/>
      <c r="CU914" s="162"/>
      <c r="CV914" s="162"/>
      <c r="CW914" s="162"/>
      <c r="CX914" s="162"/>
      <c r="CY914" s="162"/>
      <c r="CZ914" s="162"/>
      <c r="DA914" s="162"/>
      <c r="DB914" s="162"/>
      <c r="DC914" s="162"/>
      <c r="DD914" s="162"/>
      <c r="DE914" s="162"/>
      <c r="DF914" s="162"/>
      <c r="DG914" s="162"/>
      <c r="DH914" s="162"/>
      <c r="DI914" s="162"/>
      <c r="DJ914" s="162"/>
      <c r="DK914" s="162"/>
      <c r="DL914" s="162"/>
      <c r="DM914" s="162"/>
      <c r="DN914" s="162"/>
      <c r="DO914" s="162"/>
      <c r="DP914" s="162"/>
      <c r="DQ914" s="162"/>
      <c r="DR914" s="162"/>
      <c r="DS914" s="162"/>
      <c r="DT914" s="162"/>
      <c r="DU914" s="162"/>
      <c r="DV914" s="162"/>
      <c r="DW914" s="162"/>
      <c r="DX914" s="162"/>
      <c r="DY914" s="162"/>
      <c r="DZ914" s="162"/>
      <c r="EA914" s="162"/>
      <c r="EB914" s="162"/>
    </row>
    <row r="915" spans="1:132" s="1" customFormat="1" ht="10.5" customHeight="1">
      <c r="A915" s="1539" t="s">
        <v>313</v>
      </c>
      <c r="B915" s="1647" t="s">
        <v>314</v>
      </c>
      <c r="C915" s="1107"/>
      <c r="D915" s="1190"/>
      <c r="E915" s="76"/>
      <c r="F915" s="76"/>
      <c r="G915" s="76"/>
      <c r="H915" s="293"/>
      <c r="I915" s="76"/>
      <c r="J915" s="76"/>
      <c r="K915" s="76"/>
      <c r="L915" s="76"/>
      <c r="M915" s="76"/>
      <c r="N915" s="293"/>
      <c r="O915" s="76"/>
      <c r="P915" s="76"/>
      <c r="Q915" s="76"/>
      <c r="R915" s="76"/>
      <c r="S915" s="76"/>
      <c r="T915" s="76"/>
      <c r="U915" s="76"/>
      <c r="V915" s="293"/>
      <c r="W915" s="76"/>
      <c r="X915" s="76"/>
      <c r="Y915" s="76"/>
      <c r="Z915" s="76"/>
      <c r="AA915" s="76"/>
      <c r="AB915" s="77"/>
      <c r="AC915" s="227"/>
      <c r="AD915" s="228"/>
      <c r="AE915" s="229"/>
      <c r="AF915" s="256"/>
      <c r="AG915" s="261"/>
      <c r="AH915" s="261"/>
      <c r="AI915" s="261"/>
      <c r="AJ915" s="261"/>
      <c r="AK915" s="261"/>
      <c r="AL915" s="261"/>
      <c r="AM915" s="261"/>
      <c r="AN915" s="261"/>
      <c r="AO915" s="261"/>
      <c r="AP915" s="261"/>
      <c r="AQ915" s="261"/>
      <c r="AR915" s="261"/>
      <c r="AS915" s="261"/>
      <c r="AT915" s="261"/>
      <c r="AU915" s="261"/>
      <c r="AV915" s="261"/>
      <c r="AW915" s="261"/>
      <c r="AX915" s="261"/>
      <c r="AY915" s="261"/>
      <c r="AZ915" s="261"/>
      <c r="BA915" s="261"/>
      <c r="BB915" s="261"/>
      <c r="BC915" s="261"/>
      <c r="BD915" s="261"/>
      <c r="BE915" s="150"/>
      <c r="BF915" s="150"/>
      <c r="BG915" s="150"/>
      <c r="BH915" s="150"/>
      <c r="BI915" s="150"/>
      <c r="BJ915" s="150"/>
      <c r="BK915" s="150"/>
      <c r="BL915" s="150"/>
      <c r="BM915" s="150"/>
      <c r="BN915" s="150"/>
      <c r="BO915" s="150"/>
      <c r="BP915" s="150"/>
      <c r="BQ915" s="150"/>
      <c r="BR915" s="150"/>
      <c r="BS915" s="150"/>
      <c r="BT915" s="150"/>
      <c r="BU915" s="150"/>
      <c r="BV915" s="150"/>
      <c r="BW915" s="150"/>
      <c r="BX915" s="150"/>
      <c r="BY915" s="150"/>
      <c r="BZ915" s="150"/>
      <c r="CA915" s="150"/>
      <c r="CB915" s="150"/>
      <c r="CC915" s="150"/>
      <c r="CD915" s="162"/>
      <c r="CE915" s="162"/>
      <c r="CF915" s="162"/>
      <c r="CG915" s="162"/>
      <c r="CH915" s="162"/>
      <c r="CI915" s="162"/>
      <c r="CJ915" s="162"/>
      <c r="CK915" s="162"/>
      <c r="CL915" s="162"/>
      <c r="CM915" s="162"/>
      <c r="CN915" s="162"/>
      <c r="CO915" s="162"/>
      <c r="CP915" s="162"/>
      <c r="CQ915" s="162"/>
      <c r="CR915" s="162"/>
      <c r="CS915" s="162"/>
      <c r="CT915" s="162"/>
      <c r="CU915" s="162"/>
      <c r="CV915" s="162"/>
      <c r="CW915" s="162"/>
      <c r="CX915" s="162"/>
      <c r="CY915" s="162"/>
      <c r="CZ915" s="162"/>
      <c r="DA915" s="162"/>
      <c r="DB915" s="162"/>
      <c r="DC915" s="162"/>
      <c r="DD915" s="162"/>
      <c r="DE915" s="162"/>
      <c r="DF915" s="162"/>
      <c r="DG915" s="162"/>
      <c r="DH915" s="162"/>
      <c r="DI915" s="162"/>
      <c r="DJ915" s="162"/>
      <c r="DK915" s="162"/>
      <c r="DL915" s="162"/>
      <c r="DM915" s="162"/>
      <c r="DN915" s="162"/>
      <c r="DO915" s="162"/>
      <c r="DP915" s="162"/>
      <c r="DQ915" s="162"/>
      <c r="DR915" s="162"/>
      <c r="DS915" s="162"/>
      <c r="DT915" s="162"/>
      <c r="DU915" s="162"/>
      <c r="DV915" s="162"/>
      <c r="DW915" s="162"/>
      <c r="DX915" s="162"/>
      <c r="DY915" s="162"/>
      <c r="DZ915" s="162"/>
      <c r="EA915" s="162"/>
      <c r="EB915" s="162"/>
    </row>
    <row r="916" spans="1:132" s="1" customFormat="1" ht="10.5" customHeight="1">
      <c r="A916" s="1540"/>
      <c r="B916" s="1648"/>
      <c r="C916" s="1373" t="s">
        <v>129</v>
      </c>
      <c r="D916" s="131" t="s">
        <v>33</v>
      </c>
      <c r="E916" s="192">
        <f>ROUND(SQRT(E917^2+E918^2)*1000/(1.73*E$783),0)</f>
        <v>79</v>
      </c>
      <c r="F916" s="192">
        <f>ROUND(SQRT(F917^2+F918^2)*1000/(1.73*F$783),0)</f>
        <v>84</v>
      </c>
      <c r="G916" s="192">
        <f t="shared" ref="G916:AB916" si="510">ROUND(SQRT(G917^2+G918^2)*1000/(1.73*G$783),0)</f>
        <v>87</v>
      </c>
      <c r="H916" s="320">
        <f t="shared" si="510"/>
        <v>75</v>
      </c>
      <c r="I916" s="192">
        <f t="shared" si="510"/>
        <v>84</v>
      </c>
      <c r="J916" s="192">
        <f t="shared" si="510"/>
        <v>80</v>
      </c>
      <c r="K916" s="192">
        <f t="shared" si="510"/>
        <v>82</v>
      </c>
      <c r="L916" s="192">
        <f t="shared" si="510"/>
        <v>77</v>
      </c>
      <c r="M916" s="192">
        <f t="shared" si="510"/>
        <v>84</v>
      </c>
      <c r="N916" s="320">
        <f t="shared" si="510"/>
        <v>7</v>
      </c>
      <c r="O916" s="192">
        <f t="shared" si="510"/>
        <v>5</v>
      </c>
      <c r="P916" s="192">
        <f t="shared" si="510"/>
        <v>4</v>
      </c>
      <c r="Q916" s="192">
        <f t="shared" si="510"/>
        <v>4</v>
      </c>
      <c r="R916" s="192">
        <f t="shared" si="510"/>
        <v>4</v>
      </c>
      <c r="S916" s="192">
        <f t="shared" si="510"/>
        <v>4</v>
      </c>
      <c r="T916" s="192">
        <f t="shared" si="510"/>
        <v>58</v>
      </c>
      <c r="U916" s="192">
        <f t="shared" si="510"/>
        <v>76</v>
      </c>
      <c r="V916" s="320">
        <f t="shared" si="510"/>
        <v>71</v>
      </c>
      <c r="W916" s="192">
        <f t="shared" si="510"/>
        <v>76</v>
      </c>
      <c r="X916" s="192">
        <f t="shared" si="510"/>
        <v>75</v>
      </c>
      <c r="Y916" s="192">
        <f t="shared" si="510"/>
        <v>77</v>
      </c>
      <c r="Z916" s="192">
        <f t="shared" si="510"/>
        <v>82</v>
      </c>
      <c r="AA916" s="192">
        <f t="shared" si="510"/>
        <v>81</v>
      </c>
      <c r="AB916" s="193">
        <f t="shared" si="510"/>
        <v>89</v>
      </c>
      <c r="AC916" s="146"/>
      <c r="AD916" s="90"/>
      <c r="AE916" s="58"/>
      <c r="AF916" s="261"/>
      <c r="AG916" s="261"/>
      <c r="AH916" s="261"/>
      <c r="AI916" s="261"/>
      <c r="AJ916" s="261"/>
      <c r="AK916" s="261"/>
      <c r="AL916" s="261"/>
      <c r="AM916" s="261"/>
      <c r="AN916" s="261"/>
      <c r="AO916" s="261"/>
      <c r="AP916" s="261"/>
      <c r="AQ916" s="261"/>
      <c r="AR916" s="261"/>
      <c r="AS916" s="261"/>
      <c r="AT916" s="261"/>
      <c r="AU916" s="261"/>
      <c r="AV916" s="261"/>
      <c r="AW916" s="261"/>
      <c r="AX916" s="261"/>
      <c r="AY916" s="261"/>
      <c r="AZ916" s="261"/>
      <c r="BA916" s="261"/>
      <c r="BB916" s="261"/>
      <c r="BC916" s="261"/>
      <c r="BD916" s="261"/>
      <c r="BE916" s="162"/>
      <c r="BF916" s="162"/>
      <c r="BG916" s="162"/>
      <c r="BH916" s="162"/>
      <c r="BI916" s="162"/>
      <c r="BJ916" s="162"/>
      <c r="BK916" s="162"/>
      <c r="BL916" s="162"/>
      <c r="BM916" s="162"/>
      <c r="BN916" s="162"/>
      <c r="BO916" s="162"/>
      <c r="BP916" s="162"/>
      <c r="BQ916" s="162"/>
      <c r="BR916" s="162"/>
      <c r="BS916" s="162"/>
      <c r="BT916" s="162"/>
      <c r="BU916" s="162"/>
      <c r="BV916" s="162"/>
      <c r="BW916" s="162"/>
      <c r="BX916" s="162"/>
      <c r="BY916" s="162"/>
      <c r="BZ916" s="162"/>
      <c r="CA916" s="162"/>
      <c r="CB916" s="162"/>
      <c r="CC916" s="162"/>
      <c r="CD916" s="162"/>
      <c r="CE916" s="162"/>
      <c r="CF916" s="162"/>
      <c r="CG916" s="162"/>
      <c r="CH916" s="162"/>
      <c r="CI916" s="162"/>
      <c r="CJ916" s="162"/>
      <c r="CK916" s="162"/>
      <c r="CL916" s="162"/>
      <c r="CM916" s="162"/>
      <c r="CN916" s="162"/>
      <c r="CO916" s="162"/>
      <c r="CP916" s="162"/>
      <c r="CQ916" s="162"/>
      <c r="CR916" s="162"/>
      <c r="CS916" s="162"/>
      <c r="CT916" s="162"/>
      <c r="CU916" s="162"/>
      <c r="CV916" s="162"/>
      <c r="CW916" s="162"/>
      <c r="CX916" s="162"/>
      <c r="CY916" s="162"/>
      <c r="CZ916" s="162"/>
      <c r="DA916" s="162"/>
      <c r="DB916" s="162"/>
      <c r="DC916" s="162"/>
      <c r="DD916" s="162"/>
      <c r="DE916" s="162"/>
      <c r="DF916" s="162"/>
      <c r="DG916" s="162"/>
      <c r="DH916" s="162"/>
      <c r="DI916" s="162"/>
      <c r="DJ916" s="162"/>
      <c r="DK916" s="162"/>
      <c r="DL916" s="162"/>
      <c r="DM916" s="162"/>
      <c r="DN916" s="162"/>
      <c r="DO916" s="162"/>
      <c r="DP916" s="162"/>
      <c r="DQ916" s="162"/>
      <c r="DR916" s="162"/>
      <c r="DS916" s="162"/>
      <c r="DT916" s="162"/>
      <c r="DU916" s="162"/>
      <c r="DV916" s="162"/>
      <c r="DW916" s="162"/>
      <c r="DX916" s="162"/>
      <c r="DY916" s="162"/>
      <c r="DZ916" s="162"/>
      <c r="EA916" s="162"/>
      <c r="EB916" s="162"/>
    </row>
    <row r="917" spans="1:132" s="1" customFormat="1" ht="10.5" customHeight="1">
      <c r="A917" s="1540"/>
      <c r="B917" s="1648"/>
      <c r="C917" s="1373" t="s">
        <v>553</v>
      </c>
      <c r="D917" s="131" t="s">
        <v>116</v>
      </c>
      <c r="E917" s="48">
        <f t="shared" ref="E917:AB917" si="511">ROUND((AG917-AF917)*$AE917,2)</f>
        <v>0.35</v>
      </c>
      <c r="F917" s="48">
        <f t="shared" si="511"/>
        <v>0.47</v>
      </c>
      <c r="G917" s="48">
        <f t="shared" si="511"/>
        <v>0.52</v>
      </c>
      <c r="H917" s="287">
        <f t="shared" si="511"/>
        <v>0.27</v>
      </c>
      <c r="I917" s="48">
        <f t="shared" si="511"/>
        <v>0.46</v>
      </c>
      <c r="J917" s="48">
        <f t="shared" si="511"/>
        <v>0.39</v>
      </c>
      <c r="K917" s="48">
        <f t="shared" si="511"/>
        <v>0.44</v>
      </c>
      <c r="L917" s="48">
        <f t="shared" si="511"/>
        <v>0.34</v>
      </c>
      <c r="M917" s="48">
        <f t="shared" si="511"/>
        <v>0.43</v>
      </c>
      <c r="N917" s="287">
        <f t="shared" si="511"/>
        <v>0.02</v>
      </c>
      <c r="O917" s="48">
        <f t="shared" si="511"/>
        <v>0.01</v>
      </c>
      <c r="P917" s="48">
        <f t="shared" si="511"/>
        <v>0.01</v>
      </c>
      <c r="Q917" s="48">
        <f t="shared" si="511"/>
        <v>0.01</v>
      </c>
      <c r="R917" s="48">
        <f t="shared" si="511"/>
        <v>0.01</v>
      </c>
      <c r="S917" s="48">
        <f t="shared" si="511"/>
        <v>0.01</v>
      </c>
      <c r="T917" s="48">
        <f t="shared" si="511"/>
        <v>0.28000000000000003</v>
      </c>
      <c r="U917" s="48">
        <f t="shared" si="511"/>
        <v>0.33</v>
      </c>
      <c r="V917" s="287">
        <f t="shared" si="511"/>
        <v>0.2</v>
      </c>
      <c r="W917" s="48">
        <f t="shared" si="511"/>
        <v>0.38</v>
      </c>
      <c r="X917" s="48">
        <f t="shared" si="511"/>
        <v>0.28999999999999998</v>
      </c>
      <c r="Y917" s="48">
        <f t="shared" si="511"/>
        <v>0.32</v>
      </c>
      <c r="Z917" s="48">
        <f t="shared" si="511"/>
        <v>0.46</v>
      </c>
      <c r="AA917" s="48">
        <f t="shared" si="511"/>
        <v>0.45</v>
      </c>
      <c r="AB917" s="49">
        <f t="shared" si="511"/>
        <v>0.56000000000000005</v>
      </c>
      <c r="AC917" s="47">
        <f>(BD917-AF917)*AE917</f>
        <v>7.038240000000223</v>
      </c>
      <c r="AD917" s="50">
        <f>(BD918-AF918)*AE917</f>
        <v>13.790879999999015</v>
      </c>
      <c r="AE917" s="58">
        <v>4.8</v>
      </c>
      <c r="AF917" s="981">
        <v>3917.6880999999998</v>
      </c>
      <c r="AG917" s="981">
        <v>3917.7613000000001</v>
      </c>
      <c r="AH917" s="1055">
        <v>3917.8591000000001</v>
      </c>
      <c r="AI917" s="1054">
        <v>3917.9674</v>
      </c>
      <c r="AJ917" s="1054">
        <v>3918.0234999999998</v>
      </c>
      <c r="AK917" s="1054">
        <v>3918.1201000000001</v>
      </c>
      <c r="AL917" s="1054">
        <v>3918.2022999999999</v>
      </c>
      <c r="AM917" s="1054">
        <v>3918.2945</v>
      </c>
      <c r="AN917" s="1054">
        <v>3918.3661000000002</v>
      </c>
      <c r="AO917" s="1054">
        <v>3918.4548</v>
      </c>
      <c r="AP917" s="1054">
        <v>3918.4593</v>
      </c>
      <c r="AQ917" s="1054">
        <v>3918.4618999999998</v>
      </c>
      <c r="AR917" s="1054">
        <v>3918.4645999999998</v>
      </c>
      <c r="AS917" s="1054">
        <v>3918.4672</v>
      </c>
      <c r="AT917" s="1054">
        <v>3918.4699000000001</v>
      </c>
      <c r="AU917" s="1054">
        <v>3918.4724999999999</v>
      </c>
      <c r="AV917" s="1054">
        <v>3918.5300999999999</v>
      </c>
      <c r="AW917" s="1054">
        <v>3918.5987</v>
      </c>
      <c r="AX917" s="1054">
        <v>3918.6412999999998</v>
      </c>
      <c r="AY917" s="1054">
        <v>3918.7203</v>
      </c>
      <c r="AZ917" s="1054">
        <v>3918.7811999999999</v>
      </c>
      <c r="BA917" s="1054">
        <v>3918.8471</v>
      </c>
      <c r="BB917" s="1054">
        <v>3918.9432999999999</v>
      </c>
      <c r="BC917" s="1054">
        <v>3919.0371</v>
      </c>
      <c r="BD917" s="1054">
        <v>3919.1543999999999</v>
      </c>
      <c r="BE917" s="1758"/>
      <c r="BF917" s="1758"/>
      <c r="BG917" s="1758"/>
      <c r="BH917" s="1758"/>
      <c r="BI917" s="1758"/>
      <c r="BJ917" s="1758"/>
      <c r="BK917" s="1758"/>
      <c r="BL917" s="1758"/>
      <c r="BM917" s="1758"/>
      <c r="BN917" s="1758"/>
      <c r="BO917" s="1758"/>
      <c r="BP917" s="1758"/>
      <c r="BQ917" s="1758"/>
      <c r="BR917" s="1758"/>
      <c r="BS917" s="1758"/>
      <c r="BT917" s="1758"/>
      <c r="BU917" s="1758"/>
      <c r="BV917" s="1758"/>
      <c r="BW917" s="1758"/>
      <c r="BX917" s="1758"/>
      <c r="BY917" s="1758"/>
      <c r="BZ917" s="1758"/>
      <c r="CA917" s="1758"/>
      <c r="CB917" s="1758"/>
      <c r="CC917" s="1758"/>
      <c r="CD917" s="162"/>
      <c r="CE917" s="162"/>
      <c r="CF917" s="162"/>
      <c r="CG917" s="162"/>
      <c r="CH917" s="162"/>
      <c r="CI917" s="162"/>
      <c r="CJ917" s="162"/>
      <c r="CK917" s="162"/>
      <c r="CL917" s="162"/>
      <c r="CM917" s="162"/>
      <c r="CN917" s="162"/>
      <c r="CO917" s="162"/>
      <c r="CP917" s="162"/>
      <c r="CQ917" s="162"/>
      <c r="CR917" s="162"/>
      <c r="CS917" s="162"/>
      <c r="CT917" s="162"/>
      <c r="CU917" s="162"/>
      <c r="CV917" s="162"/>
      <c r="CW917" s="162"/>
      <c r="CX917" s="162"/>
      <c r="CY917" s="162"/>
      <c r="CZ917" s="162"/>
      <c r="DA917" s="162"/>
      <c r="DB917" s="162"/>
      <c r="DC917" s="162"/>
      <c r="DD917" s="162"/>
      <c r="DE917" s="162"/>
      <c r="DF917" s="162"/>
      <c r="DG917" s="162"/>
      <c r="DH917" s="162"/>
      <c r="DI917" s="162"/>
      <c r="DJ917" s="162"/>
      <c r="DK917" s="162"/>
      <c r="DL917" s="162"/>
      <c r="DM917" s="162"/>
      <c r="DN917" s="162"/>
      <c r="DO917" s="162"/>
      <c r="DP917" s="162"/>
      <c r="DQ917" s="162"/>
      <c r="DR917" s="162"/>
      <c r="DS917" s="162"/>
      <c r="DT917" s="162"/>
      <c r="DU917" s="162"/>
      <c r="DV917" s="162"/>
      <c r="DW917" s="162"/>
      <c r="DX917" s="162"/>
      <c r="DY917" s="162"/>
      <c r="DZ917" s="162"/>
      <c r="EA917" s="162"/>
      <c r="EB917" s="162"/>
    </row>
    <row r="918" spans="1:132" s="1" customFormat="1" ht="10.5" customHeight="1">
      <c r="A918" s="1540"/>
      <c r="B918" s="1648"/>
      <c r="C918" s="1373" t="s">
        <v>553</v>
      </c>
      <c r="D918" s="131" t="s">
        <v>117</v>
      </c>
      <c r="E918" s="48">
        <f t="shared" ref="E918:AB918" si="512">ROUND((AG918-AF918)*$AE917,2)</f>
        <v>0.77</v>
      </c>
      <c r="F918" s="48">
        <f t="shared" si="512"/>
        <v>0.78</v>
      </c>
      <c r="G918" s="48">
        <f t="shared" si="512"/>
        <v>0.79</v>
      </c>
      <c r="H918" s="287">
        <f t="shared" si="512"/>
        <v>0.77</v>
      </c>
      <c r="I918" s="48">
        <f t="shared" si="512"/>
        <v>0.77</v>
      </c>
      <c r="J918" s="48">
        <f t="shared" si="512"/>
        <v>0.76</v>
      </c>
      <c r="K918" s="48">
        <f t="shared" si="512"/>
        <v>0.76</v>
      </c>
      <c r="L918" s="48">
        <f t="shared" si="512"/>
        <v>0.77</v>
      </c>
      <c r="M918" s="48">
        <f t="shared" si="512"/>
        <v>0.79</v>
      </c>
      <c r="N918" s="287">
        <f t="shared" si="512"/>
        <v>7.0000000000000007E-2</v>
      </c>
      <c r="O918" s="48">
        <f t="shared" si="512"/>
        <v>0.05</v>
      </c>
      <c r="P918" s="48">
        <f t="shared" si="512"/>
        <v>0.04</v>
      </c>
      <c r="Q918" s="48">
        <f t="shared" si="512"/>
        <v>0.04</v>
      </c>
      <c r="R918" s="48">
        <f t="shared" si="512"/>
        <v>0.04</v>
      </c>
      <c r="S918" s="48">
        <f t="shared" si="512"/>
        <v>0.04</v>
      </c>
      <c r="T918" s="48">
        <f t="shared" si="512"/>
        <v>0.55000000000000004</v>
      </c>
      <c r="U918" s="48">
        <f t="shared" si="512"/>
        <v>0.75</v>
      </c>
      <c r="V918" s="287">
        <f t="shared" si="512"/>
        <v>0.73</v>
      </c>
      <c r="W918" s="48">
        <f t="shared" si="512"/>
        <v>0.74</v>
      </c>
      <c r="X918" s="48">
        <f t="shared" si="512"/>
        <v>0.77</v>
      </c>
      <c r="Y918" s="48">
        <f t="shared" si="512"/>
        <v>0.76</v>
      </c>
      <c r="Z918" s="48">
        <f t="shared" si="512"/>
        <v>0.75</v>
      </c>
      <c r="AA918" s="48">
        <f t="shared" si="512"/>
        <v>0.74</v>
      </c>
      <c r="AB918" s="49">
        <f t="shared" si="512"/>
        <v>0.77</v>
      </c>
      <c r="AC918" s="47"/>
      <c r="AD918" s="50"/>
      <c r="AE918" s="58"/>
      <c r="AF918" s="981">
        <v>7509.8236999999999</v>
      </c>
      <c r="AG918" s="981">
        <v>7509.9835000000003</v>
      </c>
      <c r="AH918" s="1055">
        <v>7510.1454000000003</v>
      </c>
      <c r="AI918" s="1054">
        <v>7510.3095999999996</v>
      </c>
      <c r="AJ918" s="1054">
        <v>7510.4694</v>
      </c>
      <c r="AK918" s="1054">
        <v>7510.6291000000001</v>
      </c>
      <c r="AL918" s="1054">
        <v>7510.7869000000001</v>
      </c>
      <c r="AM918" s="1054">
        <v>7510.9453999999996</v>
      </c>
      <c r="AN918" s="1054">
        <v>7511.1055999999999</v>
      </c>
      <c r="AO918" s="1054">
        <v>7511.2704999999996</v>
      </c>
      <c r="AP918" s="1054">
        <v>7511.2860000000001</v>
      </c>
      <c r="AQ918" s="1054">
        <v>7511.2954</v>
      </c>
      <c r="AR918" s="1054">
        <v>7511.3041000000003</v>
      </c>
      <c r="AS918" s="1054">
        <v>7511.3132999999998</v>
      </c>
      <c r="AT918" s="1054">
        <v>7511.3224</v>
      </c>
      <c r="AU918" s="1054">
        <v>7511.3311000000003</v>
      </c>
      <c r="AV918" s="1054">
        <v>7511.4447</v>
      </c>
      <c r="AW918" s="1054">
        <v>7511.6012000000001</v>
      </c>
      <c r="AX918" s="1054">
        <v>7511.7527</v>
      </c>
      <c r="AY918" s="1054">
        <v>7511.9070000000002</v>
      </c>
      <c r="AZ918" s="1054">
        <v>7512.0676999999996</v>
      </c>
      <c r="BA918" s="1054">
        <v>7512.2250999999997</v>
      </c>
      <c r="BB918" s="1054">
        <v>7512.3822</v>
      </c>
      <c r="BC918" s="1054">
        <v>7512.5370999999996</v>
      </c>
      <c r="BD918" s="1054">
        <v>7512.6967999999997</v>
      </c>
      <c r="BE918" s="150"/>
      <c r="BF918" s="150"/>
      <c r="BG918" s="150"/>
      <c r="BH918" s="150"/>
      <c r="BI918" s="150"/>
      <c r="BJ918" s="150"/>
      <c r="BK918" s="150"/>
      <c r="BL918" s="150"/>
      <c r="BM918" s="150"/>
      <c r="BN918" s="150"/>
      <c r="BO918" s="150"/>
      <c r="BP918" s="150"/>
      <c r="BQ918" s="150"/>
      <c r="BR918" s="150"/>
      <c r="BS918" s="150"/>
      <c r="BT918" s="150"/>
      <c r="BU918" s="150"/>
      <c r="BV918" s="150"/>
      <c r="BW918" s="150"/>
      <c r="BX918" s="150"/>
      <c r="BY918" s="150"/>
      <c r="BZ918" s="150"/>
      <c r="CA918" s="150"/>
      <c r="CB918" s="150"/>
      <c r="CC918" s="150"/>
      <c r="CD918" s="162"/>
      <c r="CE918" s="162"/>
      <c r="CF918" s="162"/>
      <c r="CG918" s="162"/>
      <c r="CH918" s="162"/>
      <c r="CI918" s="162"/>
      <c r="CJ918" s="162"/>
      <c r="CK918" s="162"/>
      <c r="CL918" s="162"/>
      <c r="CM918" s="162"/>
      <c r="CN918" s="162"/>
      <c r="CO918" s="162"/>
      <c r="CP918" s="162"/>
      <c r="CQ918" s="162"/>
      <c r="CR918" s="162"/>
      <c r="CS918" s="162"/>
      <c r="CT918" s="162"/>
      <c r="CU918" s="162"/>
      <c r="CV918" s="162"/>
      <c r="CW918" s="162"/>
      <c r="CX918" s="162"/>
      <c r="CY918" s="162"/>
      <c r="CZ918" s="162"/>
      <c r="DA918" s="162"/>
      <c r="DB918" s="162"/>
      <c r="DC918" s="162"/>
      <c r="DD918" s="162"/>
      <c r="DE918" s="162"/>
      <c r="DF918" s="162"/>
      <c r="DG918" s="162"/>
      <c r="DH918" s="162"/>
      <c r="DI918" s="162"/>
      <c r="DJ918" s="162"/>
      <c r="DK918" s="162"/>
      <c r="DL918" s="162"/>
      <c r="DM918" s="162"/>
      <c r="DN918" s="162"/>
      <c r="DO918" s="162"/>
      <c r="DP918" s="162"/>
      <c r="DQ918" s="162"/>
      <c r="DR918" s="162"/>
      <c r="DS918" s="162"/>
      <c r="DT918" s="162"/>
      <c r="DU918" s="162"/>
      <c r="DV918" s="162"/>
      <c r="DW918" s="162"/>
      <c r="DX918" s="162"/>
      <c r="DY918" s="162"/>
      <c r="DZ918" s="162"/>
      <c r="EA918" s="162"/>
      <c r="EB918" s="162"/>
    </row>
    <row r="919" spans="1:132" s="1" customFormat="1" ht="10.5" customHeight="1" thickBot="1">
      <c r="A919" s="1541"/>
      <c r="B919" s="1649"/>
      <c r="C919" s="271"/>
      <c r="D919" s="236" t="s">
        <v>41</v>
      </c>
      <c r="E919" s="81">
        <f t="shared" ref="E919:AB919" si="513">E918/E917</f>
        <v>2.2000000000000002</v>
      </c>
      <c r="F919" s="81">
        <f t="shared" si="513"/>
        <v>1.6595744680851066</v>
      </c>
      <c r="G919" s="81">
        <f t="shared" si="513"/>
        <v>1.5192307692307692</v>
      </c>
      <c r="H919" s="295">
        <f t="shared" si="513"/>
        <v>2.8518518518518516</v>
      </c>
      <c r="I919" s="81">
        <f t="shared" si="513"/>
        <v>1.6739130434782608</v>
      </c>
      <c r="J919" s="81">
        <f t="shared" si="513"/>
        <v>1.9487179487179487</v>
      </c>
      <c r="K919" s="81">
        <f t="shared" si="513"/>
        <v>1.7272727272727273</v>
      </c>
      <c r="L919" s="81">
        <f t="shared" si="513"/>
        <v>2.2647058823529411</v>
      </c>
      <c r="M919" s="81">
        <f t="shared" si="513"/>
        <v>1.8372093023255816</v>
      </c>
      <c r="N919" s="295">
        <f t="shared" si="513"/>
        <v>3.5000000000000004</v>
      </c>
      <c r="O919" s="81">
        <f t="shared" si="513"/>
        <v>5</v>
      </c>
      <c r="P919" s="81">
        <f t="shared" si="513"/>
        <v>4</v>
      </c>
      <c r="Q919" s="81">
        <f t="shared" si="513"/>
        <v>4</v>
      </c>
      <c r="R919" s="81">
        <f t="shared" si="513"/>
        <v>4</v>
      </c>
      <c r="S919" s="81">
        <f t="shared" si="513"/>
        <v>4</v>
      </c>
      <c r="T919" s="81">
        <f t="shared" si="513"/>
        <v>1.9642857142857142</v>
      </c>
      <c r="U919" s="81">
        <f t="shared" si="513"/>
        <v>2.2727272727272725</v>
      </c>
      <c r="V919" s="295">
        <f t="shared" si="513"/>
        <v>3.65</v>
      </c>
      <c r="W919" s="81">
        <f t="shared" si="513"/>
        <v>1.9473684210526316</v>
      </c>
      <c r="X919" s="81">
        <f t="shared" si="513"/>
        <v>2.6551724137931036</v>
      </c>
      <c r="Y919" s="81">
        <f t="shared" si="513"/>
        <v>2.375</v>
      </c>
      <c r="Z919" s="81">
        <f t="shared" si="513"/>
        <v>1.6304347826086956</v>
      </c>
      <c r="AA919" s="81">
        <f t="shared" si="513"/>
        <v>1.6444444444444444</v>
      </c>
      <c r="AB919" s="82">
        <f t="shared" si="513"/>
        <v>1.375</v>
      </c>
      <c r="AC919" s="224"/>
      <c r="AD919" s="225"/>
      <c r="AE919" s="226"/>
      <c r="AF919" s="261"/>
      <c r="AG919" s="261"/>
      <c r="AH919" s="261"/>
      <c r="AI919" s="261"/>
      <c r="AJ919" s="261"/>
      <c r="AK919" s="261"/>
      <c r="AL919" s="261"/>
      <c r="AM919" s="261"/>
      <c r="AN919" s="261"/>
      <c r="AO919" s="261"/>
      <c r="AP919" s="261"/>
      <c r="AQ919" s="261"/>
      <c r="AR919" s="261"/>
      <c r="AS919" s="261"/>
      <c r="AT919" s="261"/>
      <c r="AU919" s="261"/>
      <c r="AV919" s="261"/>
      <c r="AW919" s="261"/>
      <c r="AX919" s="261"/>
      <c r="AY919" s="261"/>
      <c r="AZ919" s="261"/>
      <c r="BA919" s="261"/>
      <c r="BB919" s="261"/>
      <c r="BC919" s="261"/>
      <c r="BD919" s="261"/>
      <c r="BE919" s="150"/>
      <c r="BF919" s="150"/>
      <c r="BG919" s="150"/>
      <c r="BH919" s="150"/>
      <c r="BI919" s="150"/>
      <c r="BJ919" s="150"/>
      <c r="BK919" s="150"/>
      <c r="BL919" s="150"/>
      <c r="BM919" s="150"/>
      <c r="BN919" s="150"/>
      <c r="BO919" s="150"/>
      <c r="BP919" s="150"/>
      <c r="BQ919" s="150"/>
      <c r="BR919" s="150"/>
      <c r="BS919" s="150"/>
      <c r="BT919" s="150"/>
      <c r="BU919" s="150"/>
      <c r="BV919" s="150"/>
      <c r="BW919" s="150"/>
      <c r="BX919" s="150"/>
      <c r="BY919" s="150"/>
      <c r="BZ919" s="150"/>
      <c r="CA919" s="150"/>
      <c r="CB919" s="150"/>
      <c r="CC919" s="150"/>
      <c r="CD919" s="162"/>
      <c r="CE919" s="162"/>
      <c r="CF919" s="162"/>
      <c r="CG919" s="162"/>
      <c r="CH919" s="162"/>
      <c r="CI919" s="162"/>
      <c r="CJ919" s="162"/>
      <c r="CK919" s="162"/>
      <c r="CL919" s="162"/>
      <c r="CM919" s="162"/>
      <c r="CN919" s="162"/>
      <c r="CO919" s="162"/>
      <c r="CP919" s="162"/>
      <c r="CQ919" s="162"/>
      <c r="CR919" s="162"/>
      <c r="CS919" s="162"/>
      <c r="CT919" s="162"/>
      <c r="CU919" s="162"/>
      <c r="CV919" s="162"/>
      <c r="CW919" s="162"/>
      <c r="CX919" s="162"/>
      <c r="CY919" s="162"/>
      <c r="CZ919" s="162"/>
      <c r="DA919" s="162"/>
      <c r="DB919" s="162"/>
      <c r="DC919" s="162"/>
      <c r="DD919" s="162"/>
      <c r="DE919" s="162"/>
      <c r="DF919" s="162"/>
      <c r="DG919" s="162"/>
      <c r="DH919" s="162"/>
      <c r="DI919" s="162"/>
      <c r="DJ919" s="162"/>
      <c r="DK919" s="162"/>
      <c r="DL919" s="162"/>
      <c r="DM919" s="162"/>
      <c r="DN919" s="162"/>
      <c r="DO919" s="162"/>
      <c r="DP919" s="162"/>
      <c r="DQ919" s="162"/>
      <c r="DR919" s="162"/>
      <c r="DS919" s="162"/>
      <c r="DT919" s="162"/>
      <c r="DU919" s="162"/>
      <c r="DV919" s="162"/>
      <c r="DW919" s="162"/>
      <c r="DX919" s="162"/>
      <c r="DY919" s="162"/>
      <c r="DZ919" s="162"/>
      <c r="EA919" s="162"/>
      <c r="EB919" s="162"/>
    </row>
    <row r="920" spans="1:132" s="1" customFormat="1" ht="10.5" customHeight="1">
      <c r="A920" s="1539" t="s">
        <v>303</v>
      </c>
      <c r="B920" s="1647" t="s">
        <v>304</v>
      </c>
      <c r="C920" s="1107"/>
      <c r="D920" s="1190"/>
      <c r="E920" s="76"/>
      <c r="F920" s="76"/>
      <c r="G920" s="76"/>
      <c r="H920" s="292"/>
      <c r="I920" s="76"/>
      <c r="J920" s="76"/>
      <c r="K920" s="76"/>
      <c r="L920" s="76"/>
      <c r="M920" s="76"/>
      <c r="N920" s="292"/>
      <c r="O920" s="76"/>
      <c r="P920" s="76"/>
      <c r="Q920" s="76"/>
      <c r="R920" s="76"/>
      <c r="S920" s="76"/>
      <c r="T920" s="76"/>
      <c r="U920" s="76"/>
      <c r="V920" s="293"/>
      <c r="W920" s="76"/>
      <c r="X920" s="76"/>
      <c r="Y920" s="76"/>
      <c r="Z920" s="76"/>
      <c r="AA920" s="76"/>
      <c r="AB920" s="77"/>
      <c r="AC920" s="227"/>
      <c r="AD920" s="228"/>
      <c r="AE920" s="229"/>
      <c r="AF920" s="256"/>
      <c r="AG920" s="261"/>
      <c r="AH920" s="261"/>
      <c r="AI920" s="261"/>
      <c r="AJ920" s="261"/>
      <c r="AK920" s="261"/>
      <c r="AL920" s="261"/>
      <c r="AM920" s="261"/>
      <c r="AN920" s="261"/>
      <c r="AO920" s="261"/>
      <c r="AP920" s="261"/>
      <c r="AQ920" s="261"/>
      <c r="AR920" s="261"/>
      <c r="AS920" s="261"/>
      <c r="AT920" s="261"/>
      <c r="AU920" s="261"/>
      <c r="AV920" s="261"/>
      <c r="AW920" s="261"/>
      <c r="AX920" s="261"/>
      <c r="AY920" s="261"/>
      <c r="AZ920" s="261"/>
      <c r="BA920" s="261"/>
      <c r="BB920" s="261"/>
      <c r="BC920" s="261"/>
      <c r="BD920" s="261"/>
      <c r="BE920" s="150"/>
      <c r="BF920" s="150"/>
      <c r="BG920" s="150"/>
      <c r="BH920" s="150"/>
      <c r="BI920" s="150"/>
      <c r="BJ920" s="150"/>
      <c r="BK920" s="150"/>
      <c r="BL920" s="150"/>
      <c r="BM920" s="150"/>
      <c r="BN920" s="150"/>
      <c r="BO920" s="150"/>
      <c r="BP920" s="150"/>
      <c r="BQ920" s="150"/>
      <c r="BR920" s="150"/>
      <c r="BS920" s="150"/>
      <c r="BT920" s="150"/>
      <c r="BU920" s="150"/>
      <c r="BV920" s="150"/>
      <c r="BW920" s="150"/>
      <c r="BX920" s="150"/>
      <c r="BY920" s="150"/>
      <c r="BZ920" s="150"/>
      <c r="CA920" s="150"/>
      <c r="CB920" s="150"/>
      <c r="CC920" s="150"/>
      <c r="CD920" s="162"/>
      <c r="CE920" s="162"/>
      <c r="CF920" s="162"/>
      <c r="CG920" s="162"/>
      <c r="CH920" s="162"/>
      <c r="CI920" s="162"/>
      <c r="CJ920" s="162"/>
      <c r="CK920" s="162"/>
      <c r="CL920" s="162"/>
      <c r="CM920" s="162"/>
      <c r="CN920" s="162"/>
      <c r="CO920" s="162"/>
      <c r="CP920" s="162"/>
      <c r="CQ920" s="162"/>
      <c r="CR920" s="162"/>
      <c r="CS920" s="162"/>
      <c r="CT920" s="162"/>
      <c r="CU920" s="162"/>
      <c r="CV920" s="162"/>
      <c r="CW920" s="162"/>
      <c r="CX920" s="162"/>
      <c r="CY920" s="162"/>
      <c r="CZ920" s="162"/>
      <c r="DA920" s="162"/>
      <c r="DB920" s="162"/>
      <c r="DC920" s="162"/>
      <c r="DD920" s="162"/>
      <c r="DE920" s="162"/>
      <c r="DF920" s="162"/>
      <c r="DG920" s="162"/>
      <c r="DH920" s="162"/>
      <c r="DI920" s="162"/>
      <c r="DJ920" s="162"/>
      <c r="DK920" s="162"/>
      <c r="DL920" s="162"/>
      <c r="DM920" s="162"/>
      <c r="DN920" s="162"/>
      <c r="DO920" s="162"/>
      <c r="DP920" s="162"/>
      <c r="DQ920" s="162"/>
      <c r="DR920" s="162"/>
      <c r="DS920" s="162"/>
      <c r="DT920" s="162"/>
      <c r="DU920" s="162"/>
      <c r="DV920" s="162"/>
      <c r="DW920" s="162"/>
      <c r="DX920" s="162"/>
      <c r="DY920" s="162"/>
      <c r="DZ920" s="162"/>
      <c r="EA920" s="162"/>
      <c r="EB920" s="162"/>
    </row>
    <row r="921" spans="1:132" s="1" customFormat="1" ht="10.5" customHeight="1">
      <c r="A921" s="1540"/>
      <c r="B921" s="1648"/>
      <c r="C921" s="1373" t="s">
        <v>129</v>
      </c>
      <c r="D921" s="131" t="s">
        <v>33</v>
      </c>
      <c r="E921" s="192">
        <f>ROUND(SQRT(E922^2+E923^2)*1000/(1.73*E$784),0)</f>
        <v>22</v>
      </c>
      <c r="F921" s="192">
        <f>ROUND(SQRT(F922^2+F923^2)*1000/(1.73*F$784),0)</f>
        <v>22</v>
      </c>
      <c r="G921" s="192">
        <f t="shared" ref="G921:AB921" si="514">ROUND(SQRT(G922^2+G923^2)*1000/(1.73*G$784),0)</f>
        <v>19</v>
      </c>
      <c r="H921" s="320">
        <f t="shared" si="514"/>
        <v>3</v>
      </c>
      <c r="I921" s="192">
        <f t="shared" si="514"/>
        <v>5</v>
      </c>
      <c r="J921" s="192">
        <f t="shared" si="514"/>
        <v>5</v>
      </c>
      <c r="K921" s="192">
        <f t="shared" si="514"/>
        <v>18</v>
      </c>
      <c r="L921" s="192">
        <f t="shared" si="514"/>
        <v>17</v>
      </c>
      <c r="M921" s="192">
        <f t="shared" si="514"/>
        <v>23</v>
      </c>
      <c r="N921" s="320">
        <f t="shared" si="514"/>
        <v>14</v>
      </c>
      <c r="O921" s="192">
        <f t="shared" si="514"/>
        <v>14</v>
      </c>
      <c r="P921" s="192">
        <f t="shared" si="514"/>
        <v>13</v>
      </c>
      <c r="Q921" s="192">
        <f t="shared" si="514"/>
        <v>1</v>
      </c>
      <c r="R921" s="192">
        <f t="shared" si="514"/>
        <v>1</v>
      </c>
      <c r="S921" s="192">
        <f t="shared" si="514"/>
        <v>1</v>
      </c>
      <c r="T921" s="192">
        <f t="shared" si="514"/>
        <v>4</v>
      </c>
      <c r="U921" s="192">
        <f t="shared" si="514"/>
        <v>12</v>
      </c>
      <c r="V921" s="320">
        <f t="shared" si="514"/>
        <v>26</v>
      </c>
      <c r="W921" s="192">
        <f t="shared" si="514"/>
        <v>16</v>
      </c>
      <c r="X921" s="192">
        <f t="shared" si="514"/>
        <v>5</v>
      </c>
      <c r="Y921" s="192">
        <f t="shared" si="514"/>
        <v>5</v>
      </c>
      <c r="Z921" s="192">
        <f t="shared" si="514"/>
        <v>6</v>
      </c>
      <c r="AA921" s="192">
        <f t="shared" si="514"/>
        <v>21</v>
      </c>
      <c r="AB921" s="193">
        <f t="shared" si="514"/>
        <v>17</v>
      </c>
      <c r="AC921" s="146"/>
      <c r="AD921" s="90"/>
      <c r="AE921" s="58"/>
      <c r="AF921" s="261"/>
      <c r="AG921" s="261"/>
      <c r="AH921" s="261"/>
      <c r="AI921" s="261"/>
      <c r="AJ921" s="261"/>
      <c r="AK921" s="261"/>
      <c r="AL921" s="261"/>
      <c r="AM921" s="261"/>
      <c r="AN921" s="261"/>
      <c r="AO921" s="261"/>
      <c r="AP921" s="261"/>
      <c r="AQ921" s="261"/>
      <c r="AR921" s="261"/>
      <c r="AS921" s="261"/>
      <c r="AT921" s="261"/>
      <c r="AU921" s="261"/>
      <c r="AV921" s="261"/>
      <c r="AW921" s="261"/>
      <c r="AX921" s="261"/>
      <c r="AY921" s="261"/>
      <c r="AZ921" s="261"/>
      <c r="BA921" s="261"/>
      <c r="BB921" s="261"/>
      <c r="BC921" s="261"/>
      <c r="BD921" s="261"/>
      <c r="BE921" s="162"/>
      <c r="BF921" s="162"/>
      <c r="BG921" s="162"/>
      <c r="BH921" s="162"/>
      <c r="BI921" s="162"/>
      <c r="BJ921" s="162"/>
      <c r="BK921" s="162"/>
      <c r="BL921" s="162"/>
      <c r="BM921" s="162"/>
      <c r="BN921" s="162"/>
      <c r="BO921" s="162"/>
      <c r="BP921" s="162"/>
      <c r="BQ921" s="162"/>
      <c r="BR921" s="162"/>
      <c r="BS921" s="162"/>
      <c r="BT921" s="162"/>
      <c r="BU921" s="162"/>
      <c r="BV921" s="162"/>
      <c r="BW921" s="162"/>
      <c r="BX921" s="162"/>
      <c r="BY921" s="162"/>
      <c r="BZ921" s="162"/>
      <c r="CA921" s="162"/>
      <c r="CB921" s="162"/>
      <c r="CC921" s="162"/>
      <c r="CD921" s="162"/>
      <c r="CE921" s="162"/>
      <c r="CF921" s="162"/>
      <c r="CG921" s="162"/>
      <c r="CH921" s="162"/>
      <c r="CI921" s="162"/>
      <c r="CJ921" s="162"/>
      <c r="CK921" s="162"/>
      <c r="CL921" s="162"/>
      <c r="CM921" s="162"/>
      <c r="CN921" s="162"/>
      <c r="CO921" s="162"/>
      <c r="CP921" s="162"/>
      <c r="CQ921" s="162"/>
      <c r="CR921" s="162"/>
      <c r="CS921" s="162"/>
      <c r="CT921" s="162"/>
      <c r="CU921" s="162"/>
      <c r="CV921" s="162"/>
      <c r="CW921" s="162"/>
      <c r="CX921" s="162"/>
      <c r="CY921" s="162"/>
      <c r="CZ921" s="162"/>
      <c r="DA921" s="162"/>
      <c r="DB921" s="162"/>
      <c r="DC921" s="162"/>
      <c r="DD921" s="162"/>
      <c r="DE921" s="162"/>
      <c r="DF921" s="162"/>
      <c r="DG921" s="162"/>
      <c r="DH921" s="162"/>
      <c r="DI921" s="162"/>
      <c r="DJ921" s="162"/>
      <c r="DK921" s="162"/>
      <c r="DL921" s="162"/>
      <c r="DM921" s="162"/>
      <c r="DN921" s="162"/>
      <c r="DO921" s="162"/>
      <c r="DP921" s="162"/>
      <c r="DQ921" s="162"/>
      <c r="DR921" s="162"/>
      <c r="DS921" s="162"/>
      <c r="DT921" s="162"/>
      <c r="DU921" s="162"/>
      <c r="DV921" s="162"/>
      <c r="DW921" s="162"/>
      <c r="DX921" s="162"/>
      <c r="DY921" s="162"/>
      <c r="DZ921" s="162"/>
      <c r="EA921" s="162"/>
      <c r="EB921" s="162"/>
    </row>
    <row r="922" spans="1:132" s="1" customFormat="1" ht="10.5" customHeight="1">
      <c r="A922" s="1540"/>
      <c r="B922" s="1648"/>
      <c r="C922" s="1373" t="s">
        <v>553</v>
      </c>
      <c r="D922" s="131" t="s">
        <v>116</v>
      </c>
      <c r="E922" s="48">
        <f t="shared" ref="E922:AB922" si="515">ROUND((AG922-AF922)*$AE922,2)</f>
        <v>0.2</v>
      </c>
      <c r="F922" s="48">
        <f t="shared" si="515"/>
        <v>0.2</v>
      </c>
      <c r="G922" s="48">
        <f t="shared" si="515"/>
        <v>0.17</v>
      </c>
      <c r="H922" s="287">
        <f t="shared" si="515"/>
        <v>0.02</v>
      </c>
      <c r="I922" s="48">
        <f t="shared" si="515"/>
        <v>0.04</v>
      </c>
      <c r="J922" s="48">
        <f t="shared" si="515"/>
        <v>0.04</v>
      </c>
      <c r="K922" s="48">
        <f t="shared" si="515"/>
        <v>0.16</v>
      </c>
      <c r="L922" s="48">
        <f t="shared" si="515"/>
        <v>0.16</v>
      </c>
      <c r="M922" s="48">
        <f t="shared" si="515"/>
        <v>0.21</v>
      </c>
      <c r="N922" s="287">
        <f t="shared" si="515"/>
        <v>0.14000000000000001</v>
      </c>
      <c r="O922" s="48">
        <f t="shared" si="515"/>
        <v>0.14000000000000001</v>
      </c>
      <c r="P922" s="48">
        <f t="shared" si="515"/>
        <v>0.13</v>
      </c>
      <c r="Q922" s="48">
        <f t="shared" si="515"/>
        <v>0.01</v>
      </c>
      <c r="R922" s="48">
        <f t="shared" si="515"/>
        <v>0.01</v>
      </c>
      <c r="S922" s="48">
        <f t="shared" si="515"/>
        <v>0.01</v>
      </c>
      <c r="T922" s="48">
        <f t="shared" si="515"/>
        <v>0.03</v>
      </c>
      <c r="U922" s="48">
        <f t="shared" si="515"/>
        <v>0.1</v>
      </c>
      <c r="V922" s="287">
        <f t="shared" si="515"/>
        <v>0.24</v>
      </c>
      <c r="W922" s="48">
        <f t="shared" si="515"/>
        <v>0.14000000000000001</v>
      </c>
      <c r="X922" s="48">
        <f t="shared" si="515"/>
        <v>0.03</v>
      </c>
      <c r="Y922" s="48">
        <f t="shared" si="515"/>
        <v>0.03</v>
      </c>
      <c r="Z922" s="48">
        <f t="shared" si="515"/>
        <v>0.05</v>
      </c>
      <c r="AA922" s="48">
        <f t="shared" si="515"/>
        <v>0.19</v>
      </c>
      <c r="AB922" s="49">
        <f t="shared" si="515"/>
        <v>0.16</v>
      </c>
      <c r="AC922" s="47">
        <f>(BD922-AF922)*AE922</f>
        <v>2.5979999999988648</v>
      </c>
      <c r="AD922" s="50">
        <f>(BD923-AF923)*AE922</f>
        <v>1.7407200000001466</v>
      </c>
      <c r="AE922" s="58">
        <v>2.4</v>
      </c>
      <c r="AF922" s="981">
        <v>6531.1890000000003</v>
      </c>
      <c r="AG922" s="981">
        <v>6531.2723999999998</v>
      </c>
      <c r="AH922" s="1055">
        <v>6531.3576999999996</v>
      </c>
      <c r="AI922" s="1054">
        <v>6531.4286000000002</v>
      </c>
      <c r="AJ922" s="1054">
        <v>6531.4382999999998</v>
      </c>
      <c r="AK922" s="1054">
        <v>6531.4548000000004</v>
      </c>
      <c r="AL922" s="1054">
        <v>6531.4696000000004</v>
      </c>
      <c r="AM922" s="1054">
        <v>6531.5383000000002</v>
      </c>
      <c r="AN922" s="1054">
        <v>6531.6043</v>
      </c>
      <c r="AO922" s="1054">
        <v>6531.6926000000003</v>
      </c>
      <c r="AP922" s="1054">
        <v>6531.7515000000003</v>
      </c>
      <c r="AQ922" s="1054">
        <v>6531.8081000000002</v>
      </c>
      <c r="AR922" s="1054">
        <v>6531.8629000000001</v>
      </c>
      <c r="AS922" s="1054">
        <v>6531.8653999999997</v>
      </c>
      <c r="AT922" s="1054">
        <v>6531.8678</v>
      </c>
      <c r="AU922" s="1054">
        <v>6531.8703999999998</v>
      </c>
      <c r="AV922" s="1054">
        <v>6531.8818000000001</v>
      </c>
      <c r="AW922" s="1054">
        <v>6531.9241000000002</v>
      </c>
      <c r="AX922" s="1054">
        <v>6532.0252</v>
      </c>
      <c r="AY922" s="1054">
        <v>6532.0820999999996</v>
      </c>
      <c r="AZ922" s="1054">
        <v>6532.0956999999999</v>
      </c>
      <c r="BA922" s="1054">
        <v>6532.1088</v>
      </c>
      <c r="BB922" s="1054">
        <v>6532.1277</v>
      </c>
      <c r="BC922" s="1054">
        <v>6532.2064</v>
      </c>
      <c r="BD922" s="1054">
        <v>6532.2714999999998</v>
      </c>
      <c r="BE922" s="1758"/>
      <c r="BF922" s="1758"/>
      <c r="BG922" s="1758"/>
      <c r="BH922" s="1758"/>
      <c r="BI922" s="1758"/>
      <c r="BJ922" s="1758"/>
      <c r="BK922" s="1758"/>
      <c r="BL922" s="1758"/>
      <c r="BM922" s="1758"/>
      <c r="BN922" s="1758"/>
      <c r="BO922" s="1758"/>
      <c r="BP922" s="1758"/>
      <c r="BQ922" s="1758"/>
      <c r="BR922" s="1758"/>
      <c r="BS922" s="1758"/>
      <c r="BT922" s="1758"/>
      <c r="BU922" s="1758"/>
      <c r="BV922" s="1758"/>
      <c r="BW922" s="1758"/>
      <c r="BX922" s="1758"/>
      <c r="BY922" s="1758"/>
      <c r="BZ922" s="1758"/>
      <c r="CA922" s="1758"/>
      <c r="CB922" s="1758"/>
      <c r="CC922" s="1758"/>
      <c r="CD922" s="162"/>
      <c r="CE922" s="162"/>
      <c r="CF922" s="162"/>
      <c r="CG922" s="162"/>
      <c r="CH922" s="162"/>
      <c r="CI922" s="162"/>
      <c r="CJ922" s="162"/>
      <c r="CK922" s="162"/>
      <c r="CL922" s="162"/>
      <c r="CM922" s="162"/>
      <c r="CN922" s="162"/>
      <c r="CO922" s="162"/>
      <c r="CP922" s="162"/>
      <c r="CQ922" s="162"/>
      <c r="CR922" s="162"/>
      <c r="CS922" s="162"/>
      <c r="CT922" s="162"/>
      <c r="CU922" s="162"/>
      <c r="CV922" s="162"/>
      <c r="CW922" s="162"/>
      <c r="CX922" s="162"/>
      <c r="CY922" s="162"/>
      <c r="CZ922" s="162"/>
      <c r="DA922" s="162"/>
      <c r="DB922" s="162"/>
      <c r="DC922" s="162"/>
      <c r="DD922" s="162"/>
      <c r="DE922" s="162"/>
      <c r="DF922" s="162"/>
      <c r="DG922" s="162"/>
      <c r="DH922" s="162"/>
      <c r="DI922" s="162"/>
      <c r="DJ922" s="162"/>
      <c r="DK922" s="162"/>
      <c r="DL922" s="162"/>
      <c r="DM922" s="162"/>
      <c r="DN922" s="162"/>
      <c r="DO922" s="162"/>
      <c r="DP922" s="162"/>
      <c r="DQ922" s="162"/>
      <c r="DR922" s="162"/>
      <c r="DS922" s="162"/>
      <c r="DT922" s="162"/>
      <c r="DU922" s="162"/>
      <c r="DV922" s="162"/>
      <c r="DW922" s="162"/>
      <c r="DX922" s="162"/>
      <c r="DY922" s="162"/>
      <c r="DZ922" s="162"/>
      <c r="EA922" s="162"/>
      <c r="EB922" s="162"/>
    </row>
    <row r="923" spans="1:132" s="1" customFormat="1" ht="10.5" customHeight="1">
      <c r="A923" s="1540"/>
      <c r="B923" s="1648"/>
      <c r="C923" s="1373" t="s">
        <v>553</v>
      </c>
      <c r="D923" s="131" t="s">
        <v>117</v>
      </c>
      <c r="E923" s="48">
        <f t="shared" ref="E923:AB923" si="516">ROUND((AG923-AF923)*$AE922,2)</f>
        <v>0.13</v>
      </c>
      <c r="F923" s="48">
        <f t="shared" si="516"/>
        <v>0.13</v>
      </c>
      <c r="G923" s="48">
        <f t="shared" si="516"/>
        <v>0.12</v>
      </c>
      <c r="H923" s="287">
        <f t="shared" si="516"/>
        <v>0.03</v>
      </c>
      <c r="I923" s="48">
        <f t="shared" si="516"/>
        <v>0.04</v>
      </c>
      <c r="J923" s="48">
        <f t="shared" si="516"/>
        <v>0.04</v>
      </c>
      <c r="K923" s="48">
        <f t="shared" si="516"/>
        <v>0.11</v>
      </c>
      <c r="L923" s="48">
        <f t="shared" si="516"/>
        <v>0.1</v>
      </c>
      <c r="M923" s="48">
        <f t="shared" si="516"/>
        <v>0.13</v>
      </c>
      <c r="N923" s="287">
        <f t="shared" si="516"/>
        <v>0.06</v>
      </c>
      <c r="O923" s="48">
        <f t="shared" si="516"/>
        <v>0.06</v>
      </c>
      <c r="P923" s="48">
        <f t="shared" si="516"/>
        <v>0.06</v>
      </c>
      <c r="Q923" s="48">
        <f t="shared" si="516"/>
        <v>0</v>
      </c>
      <c r="R923" s="48">
        <f t="shared" si="516"/>
        <v>0</v>
      </c>
      <c r="S923" s="48">
        <f t="shared" si="516"/>
        <v>0</v>
      </c>
      <c r="T923" s="48">
        <f t="shared" si="516"/>
        <v>0.03</v>
      </c>
      <c r="U923" s="48">
        <f t="shared" si="516"/>
        <v>0.08</v>
      </c>
      <c r="V923" s="287">
        <f t="shared" si="516"/>
        <v>0.15</v>
      </c>
      <c r="W923" s="48">
        <f t="shared" si="516"/>
        <v>0.1</v>
      </c>
      <c r="X923" s="48">
        <f t="shared" si="516"/>
        <v>0.04</v>
      </c>
      <c r="Y923" s="48">
        <f t="shared" si="516"/>
        <v>0.04</v>
      </c>
      <c r="Z923" s="48">
        <f t="shared" si="516"/>
        <v>0.05</v>
      </c>
      <c r="AA923" s="48">
        <f t="shared" si="516"/>
        <v>0.12</v>
      </c>
      <c r="AB923" s="49">
        <f t="shared" si="516"/>
        <v>0.1</v>
      </c>
      <c r="AC923" s="47"/>
      <c r="AD923" s="50"/>
      <c r="AE923" s="58"/>
      <c r="AF923" s="981">
        <v>5749.7316000000001</v>
      </c>
      <c r="AG923" s="981">
        <v>5749.7851000000001</v>
      </c>
      <c r="AH923" s="1055">
        <v>5749.8410000000003</v>
      </c>
      <c r="AI923" s="1054">
        <v>5749.89</v>
      </c>
      <c r="AJ923" s="1054">
        <v>5749.9009999999998</v>
      </c>
      <c r="AK923" s="1054">
        <v>5749.9195</v>
      </c>
      <c r="AL923" s="1054">
        <v>5749.9362000000001</v>
      </c>
      <c r="AM923" s="1054">
        <v>5749.9817999999996</v>
      </c>
      <c r="AN923" s="1054">
        <v>5750.0254999999997</v>
      </c>
      <c r="AO923" s="1054">
        <v>5750.0812999999998</v>
      </c>
      <c r="AP923" s="1054">
        <v>5750.1077999999998</v>
      </c>
      <c r="AQ923" s="1054">
        <v>5750.1333000000004</v>
      </c>
      <c r="AR923" s="1054">
        <v>5750.1580999999996</v>
      </c>
      <c r="AS923" s="1054">
        <v>5750.1580999999996</v>
      </c>
      <c r="AT923" s="1054">
        <v>5750.1580999999996</v>
      </c>
      <c r="AU923" s="1054">
        <v>5750.1580999999996</v>
      </c>
      <c r="AV923" s="1054">
        <v>5750.1707999999999</v>
      </c>
      <c r="AW923" s="1054">
        <v>5750.2042000000001</v>
      </c>
      <c r="AX923" s="1054">
        <v>5750.2683999999999</v>
      </c>
      <c r="AY923" s="1054">
        <v>5750.3091000000004</v>
      </c>
      <c r="AZ923" s="1054">
        <v>5750.3262000000004</v>
      </c>
      <c r="BA923" s="1054">
        <v>5750.3420999999998</v>
      </c>
      <c r="BB923" s="1054">
        <v>5750.3627999999999</v>
      </c>
      <c r="BC923" s="1054">
        <v>5750.4134000000004</v>
      </c>
      <c r="BD923" s="1054">
        <v>5750.4569000000001</v>
      </c>
      <c r="BE923" s="150"/>
      <c r="BF923" s="150"/>
      <c r="BG923" s="150"/>
      <c r="BH923" s="150"/>
      <c r="BI923" s="150"/>
      <c r="BJ923" s="150"/>
      <c r="BK923" s="150"/>
      <c r="BL923" s="150"/>
      <c r="BM923" s="150"/>
      <c r="BN923" s="150"/>
      <c r="BO923" s="150"/>
      <c r="BP923" s="150"/>
      <c r="BQ923" s="150"/>
      <c r="BR923" s="150"/>
      <c r="BS923" s="150"/>
      <c r="BT923" s="150"/>
      <c r="BU923" s="150"/>
      <c r="BV923" s="150"/>
      <c r="BW923" s="150"/>
      <c r="BX923" s="150"/>
      <c r="BY923" s="150"/>
      <c r="BZ923" s="150"/>
      <c r="CA923" s="150"/>
      <c r="CB923" s="150"/>
      <c r="CC923" s="150"/>
      <c r="CD923" s="162"/>
      <c r="CE923" s="162"/>
      <c r="CF923" s="162"/>
      <c r="CG923" s="162"/>
      <c r="CH923" s="162"/>
      <c r="CI923" s="162"/>
      <c r="CJ923" s="162"/>
      <c r="CK923" s="162"/>
      <c r="CL923" s="162"/>
      <c r="CM923" s="162"/>
      <c r="CN923" s="162"/>
      <c r="CO923" s="162"/>
      <c r="CP923" s="162"/>
      <c r="CQ923" s="162"/>
      <c r="CR923" s="162"/>
      <c r="CS923" s="162"/>
      <c r="CT923" s="162"/>
      <c r="CU923" s="162"/>
      <c r="CV923" s="162"/>
      <c r="CW923" s="162"/>
      <c r="CX923" s="162"/>
      <c r="CY923" s="162"/>
      <c r="CZ923" s="162"/>
      <c r="DA923" s="162"/>
      <c r="DB923" s="162"/>
      <c r="DC923" s="162"/>
      <c r="DD923" s="162"/>
      <c r="DE923" s="162"/>
      <c r="DF923" s="162"/>
      <c r="DG923" s="162"/>
      <c r="DH923" s="162"/>
      <c r="DI923" s="162"/>
      <c r="DJ923" s="162"/>
      <c r="DK923" s="162"/>
      <c r="DL923" s="162"/>
      <c r="DM923" s="162"/>
      <c r="DN923" s="162"/>
      <c r="DO923" s="162"/>
      <c r="DP923" s="162"/>
      <c r="DQ923" s="162"/>
      <c r="DR923" s="162"/>
      <c r="DS923" s="162"/>
      <c r="DT923" s="162"/>
      <c r="DU923" s="162"/>
      <c r="DV923" s="162"/>
      <c r="DW923" s="162"/>
      <c r="DX923" s="162"/>
      <c r="DY923" s="162"/>
      <c r="DZ923" s="162"/>
      <c r="EA923" s="162"/>
      <c r="EB923" s="162"/>
    </row>
    <row r="924" spans="1:132" s="1" customFormat="1" ht="10.5" customHeight="1" thickBot="1">
      <c r="A924" s="1541"/>
      <c r="B924" s="1649"/>
      <c r="C924" s="271"/>
      <c r="D924" s="236" t="s">
        <v>41</v>
      </c>
      <c r="E924" s="81">
        <f t="shared" ref="E924:AB924" si="517">E923/E922</f>
        <v>0.65</v>
      </c>
      <c r="F924" s="81">
        <f t="shared" si="517"/>
        <v>0.65</v>
      </c>
      <c r="G924" s="81">
        <f t="shared" si="517"/>
        <v>0.70588235294117641</v>
      </c>
      <c r="H924" s="295">
        <f t="shared" si="517"/>
        <v>1.5</v>
      </c>
      <c r="I924" s="81">
        <f t="shared" si="517"/>
        <v>1</v>
      </c>
      <c r="J924" s="81">
        <f t="shared" si="517"/>
        <v>1</v>
      </c>
      <c r="K924" s="81">
        <f t="shared" si="517"/>
        <v>0.6875</v>
      </c>
      <c r="L924" s="81">
        <f t="shared" si="517"/>
        <v>0.625</v>
      </c>
      <c r="M924" s="81">
        <f t="shared" si="517"/>
        <v>0.61904761904761907</v>
      </c>
      <c r="N924" s="295">
        <f t="shared" si="517"/>
        <v>0.42857142857142849</v>
      </c>
      <c r="O924" s="81">
        <f t="shared" si="517"/>
        <v>0.42857142857142849</v>
      </c>
      <c r="P924" s="81">
        <f t="shared" si="517"/>
        <v>0.46153846153846151</v>
      </c>
      <c r="Q924" s="81">
        <f t="shared" si="517"/>
        <v>0</v>
      </c>
      <c r="R924" s="81">
        <f t="shared" si="517"/>
        <v>0</v>
      </c>
      <c r="S924" s="81">
        <f t="shared" si="517"/>
        <v>0</v>
      </c>
      <c r="T924" s="81">
        <f t="shared" si="517"/>
        <v>1</v>
      </c>
      <c r="U924" s="81">
        <f t="shared" si="517"/>
        <v>0.79999999999999993</v>
      </c>
      <c r="V924" s="295">
        <f t="shared" si="517"/>
        <v>0.625</v>
      </c>
      <c r="W924" s="81">
        <f t="shared" si="517"/>
        <v>0.7142857142857143</v>
      </c>
      <c r="X924" s="81">
        <f t="shared" si="517"/>
        <v>1.3333333333333335</v>
      </c>
      <c r="Y924" s="81">
        <f t="shared" si="517"/>
        <v>1.3333333333333335</v>
      </c>
      <c r="Z924" s="81">
        <f t="shared" si="517"/>
        <v>1</v>
      </c>
      <c r="AA924" s="81">
        <f t="shared" si="517"/>
        <v>0.63157894736842102</v>
      </c>
      <c r="AB924" s="82">
        <f t="shared" si="517"/>
        <v>0.625</v>
      </c>
      <c r="AC924" s="224"/>
      <c r="AD924" s="225"/>
      <c r="AE924" s="226"/>
      <c r="AF924" s="263"/>
      <c r="AG924" s="263"/>
      <c r="AH924" s="263"/>
      <c r="AI924" s="263"/>
      <c r="AJ924" s="263"/>
      <c r="AK924" s="263"/>
      <c r="AL924" s="263"/>
      <c r="AM924" s="263"/>
      <c r="AN924" s="263"/>
      <c r="AO924" s="263"/>
      <c r="AP924" s="263"/>
      <c r="AQ924" s="263"/>
      <c r="AR924" s="263"/>
      <c r="AS924" s="263"/>
      <c r="AT924" s="263"/>
      <c r="AU924" s="263"/>
      <c r="AV924" s="263"/>
      <c r="AW924" s="263"/>
      <c r="AX924" s="263"/>
      <c r="AY924" s="263"/>
      <c r="AZ924" s="263"/>
      <c r="BA924" s="263"/>
      <c r="BB924" s="263"/>
      <c r="BC924" s="263"/>
      <c r="BD924" s="263"/>
      <c r="BE924" s="150"/>
      <c r="BF924" s="150"/>
      <c r="BG924" s="150"/>
      <c r="BH924" s="150"/>
      <c r="BI924" s="150"/>
      <c r="BJ924" s="150"/>
      <c r="BK924" s="150"/>
      <c r="BL924" s="150"/>
      <c r="BM924" s="150"/>
      <c r="BN924" s="150"/>
      <c r="BO924" s="150"/>
      <c r="BP924" s="150"/>
      <c r="BQ924" s="150"/>
      <c r="BR924" s="150"/>
      <c r="BS924" s="150"/>
      <c r="BT924" s="150"/>
      <c r="BU924" s="150"/>
      <c r="BV924" s="150"/>
      <c r="BW924" s="150"/>
      <c r="BX924" s="150"/>
      <c r="BY924" s="150"/>
      <c r="BZ924" s="150"/>
      <c r="CA924" s="150"/>
      <c r="CB924" s="150"/>
      <c r="CC924" s="150"/>
      <c r="CD924" s="162"/>
      <c r="CE924" s="162"/>
      <c r="CF924" s="162"/>
      <c r="CG924" s="162"/>
      <c r="CH924" s="162"/>
      <c r="CI924" s="162"/>
      <c r="CJ924" s="162"/>
      <c r="CK924" s="162"/>
      <c r="CL924" s="162"/>
      <c r="CM924" s="162"/>
      <c r="CN924" s="162"/>
      <c r="CO924" s="162"/>
      <c r="CP924" s="162"/>
      <c r="CQ924" s="162"/>
      <c r="CR924" s="162"/>
      <c r="CS924" s="162"/>
      <c r="CT924" s="162"/>
      <c r="CU924" s="162"/>
      <c r="CV924" s="162"/>
      <c r="CW924" s="162"/>
      <c r="CX924" s="162"/>
      <c r="CY924" s="162"/>
      <c r="CZ924" s="162"/>
      <c r="DA924" s="162"/>
      <c r="DB924" s="162"/>
      <c r="DC924" s="162"/>
      <c r="DD924" s="162"/>
      <c r="DE924" s="162"/>
      <c r="DF924" s="162"/>
      <c r="DG924" s="162"/>
      <c r="DH924" s="162"/>
      <c r="DI924" s="162"/>
      <c r="DJ924" s="162"/>
      <c r="DK924" s="162"/>
      <c r="DL924" s="162"/>
      <c r="DM924" s="162"/>
      <c r="DN924" s="162"/>
      <c r="DO924" s="162"/>
      <c r="DP924" s="162"/>
      <c r="DQ924" s="162"/>
      <c r="DR924" s="162"/>
      <c r="DS924" s="162"/>
      <c r="DT924" s="162"/>
      <c r="DU924" s="162"/>
      <c r="DV924" s="162"/>
      <c r="DW924" s="162"/>
      <c r="DX924" s="162"/>
      <c r="DY924" s="162"/>
      <c r="DZ924" s="162"/>
      <c r="EA924" s="162"/>
      <c r="EB924" s="162"/>
    </row>
    <row r="925" spans="1:132" s="1" customFormat="1" ht="10.5" customHeight="1">
      <c r="A925" s="1539" t="s">
        <v>315</v>
      </c>
      <c r="B925" s="1647" t="s">
        <v>316</v>
      </c>
      <c r="C925" s="1107"/>
      <c r="D925" s="1190"/>
      <c r="E925" s="76"/>
      <c r="F925" s="76"/>
      <c r="G925" s="76"/>
      <c r="H925" s="293"/>
      <c r="I925" s="76"/>
      <c r="J925" s="76"/>
      <c r="K925" s="76"/>
      <c r="L925" s="76"/>
      <c r="M925" s="76"/>
      <c r="N925" s="293"/>
      <c r="O925" s="76"/>
      <c r="P925" s="76"/>
      <c r="Q925" s="76"/>
      <c r="R925" s="76"/>
      <c r="S925" s="76"/>
      <c r="T925" s="76"/>
      <c r="U925" s="76"/>
      <c r="V925" s="293"/>
      <c r="W925" s="76"/>
      <c r="X925" s="76"/>
      <c r="Y925" s="76"/>
      <c r="Z925" s="76"/>
      <c r="AA925" s="76"/>
      <c r="AB925" s="77"/>
      <c r="AC925" s="227"/>
      <c r="AD925" s="228"/>
      <c r="AE925" s="229"/>
      <c r="AF925" s="256"/>
      <c r="AG925" s="261"/>
      <c r="AH925" s="261"/>
      <c r="AI925" s="261"/>
      <c r="AJ925" s="261"/>
      <c r="AK925" s="261"/>
      <c r="AL925" s="261"/>
      <c r="AM925" s="261"/>
      <c r="AN925" s="261"/>
      <c r="AO925" s="261"/>
      <c r="AP925" s="261"/>
      <c r="AQ925" s="261"/>
      <c r="AR925" s="261"/>
      <c r="AS925" s="261"/>
      <c r="AT925" s="261"/>
      <c r="AU925" s="261"/>
      <c r="AV925" s="261"/>
      <c r="AW925" s="261"/>
      <c r="AX925" s="261"/>
      <c r="AY925" s="261"/>
      <c r="AZ925" s="261"/>
      <c r="BA925" s="261"/>
      <c r="BB925" s="261"/>
      <c r="BC925" s="261"/>
      <c r="BD925" s="261"/>
      <c r="BE925" s="150"/>
      <c r="BF925" s="150"/>
      <c r="BG925" s="150"/>
      <c r="BH925" s="150"/>
      <c r="BI925" s="150"/>
      <c r="BJ925" s="150"/>
      <c r="BK925" s="150"/>
      <c r="BL925" s="150"/>
      <c r="BM925" s="150"/>
      <c r="BN925" s="150"/>
      <c r="BO925" s="150"/>
      <c r="BP925" s="150"/>
      <c r="BQ925" s="150"/>
      <c r="BR925" s="150"/>
      <c r="BS925" s="150"/>
      <c r="BT925" s="150"/>
      <c r="BU925" s="150"/>
      <c r="BV925" s="150"/>
      <c r="BW925" s="150"/>
      <c r="BX925" s="150"/>
      <c r="BY925" s="150"/>
      <c r="BZ925" s="150"/>
      <c r="CA925" s="150"/>
      <c r="CB925" s="150"/>
      <c r="CC925" s="150"/>
      <c r="CD925" s="162"/>
      <c r="CE925" s="162"/>
      <c r="CF925" s="162"/>
      <c r="CG925" s="162"/>
      <c r="CH925" s="162"/>
      <c r="CI925" s="162"/>
      <c r="CJ925" s="162"/>
      <c r="CK925" s="162"/>
      <c r="CL925" s="162"/>
      <c r="CM925" s="162"/>
      <c r="CN925" s="162"/>
      <c r="CO925" s="162"/>
      <c r="CP925" s="162"/>
      <c r="CQ925" s="162"/>
      <c r="CR925" s="162"/>
      <c r="CS925" s="162"/>
      <c r="CT925" s="162"/>
      <c r="CU925" s="162"/>
      <c r="CV925" s="162"/>
      <c r="CW925" s="162"/>
      <c r="CX925" s="162"/>
      <c r="CY925" s="162"/>
      <c r="CZ925" s="162"/>
      <c r="DA925" s="162"/>
      <c r="DB925" s="162"/>
      <c r="DC925" s="162"/>
      <c r="DD925" s="162"/>
      <c r="DE925" s="162"/>
      <c r="DF925" s="162"/>
      <c r="DG925" s="162"/>
      <c r="DH925" s="162"/>
      <c r="DI925" s="162"/>
      <c r="DJ925" s="162"/>
      <c r="DK925" s="162"/>
      <c r="DL925" s="162"/>
      <c r="DM925" s="162"/>
      <c r="DN925" s="162"/>
      <c r="DO925" s="162"/>
      <c r="DP925" s="162"/>
      <c r="DQ925" s="162"/>
      <c r="DR925" s="162"/>
      <c r="DS925" s="162"/>
      <c r="DT925" s="162"/>
      <c r="DU925" s="162"/>
      <c r="DV925" s="162"/>
      <c r="DW925" s="162"/>
      <c r="DX925" s="162"/>
      <c r="DY925" s="162"/>
      <c r="DZ925" s="162"/>
      <c r="EA925" s="162"/>
      <c r="EB925" s="162"/>
    </row>
    <row r="926" spans="1:132" s="1" customFormat="1" ht="10.5" customHeight="1">
      <c r="A926" s="1540"/>
      <c r="B926" s="1648"/>
      <c r="C926" s="1373" t="s">
        <v>129</v>
      </c>
      <c r="D926" s="131" t="s">
        <v>33</v>
      </c>
      <c r="E926" s="192">
        <f t="shared" ref="E926:AB926" si="518">ROUND(SQRT(E927^2+E928^2)*1000/(1.73*E$783),0)</f>
        <v>56</v>
      </c>
      <c r="F926" s="192">
        <f>ROUND(SQRT(F927^2+F928^2)*1000/(1.73*F$783),0)</f>
        <v>59</v>
      </c>
      <c r="G926" s="192">
        <f t="shared" si="518"/>
        <v>58</v>
      </c>
      <c r="H926" s="320">
        <f t="shared" si="518"/>
        <v>53</v>
      </c>
      <c r="I926" s="192">
        <f t="shared" si="518"/>
        <v>58</v>
      </c>
      <c r="J926" s="192">
        <f t="shared" si="518"/>
        <v>56</v>
      </c>
      <c r="K926" s="192">
        <f t="shared" si="518"/>
        <v>57</v>
      </c>
      <c r="L926" s="192">
        <f t="shared" si="518"/>
        <v>54</v>
      </c>
      <c r="M926" s="192">
        <f t="shared" si="518"/>
        <v>57</v>
      </c>
      <c r="N926" s="320">
        <f t="shared" si="518"/>
        <v>10</v>
      </c>
      <c r="O926" s="192">
        <f t="shared" si="518"/>
        <v>3</v>
      </c>
      <c r="P926" s="192">
        <f t="shared" si="518"/>
        <v>3</v>
      </c>
      <c r="Q926" s="192">
        <f t="shared" si="518"/>
        <v>3</v>
      </c>
      <c r="R926" s="192">
        <f t="shared" si="518"/>
        <v>4</v>
      </c>
      <c r="S926" s="192">
        <f t="shared" si="518"/>
        <v>53</v>
      </c>
      <c r="T926" s="192">
        <f t="shared" si="518"/>
        <v>54</v>
      </c>
      <c r="U926" s="192">
        <f t="shared" si="518"/>
        <v>54</v>
      </c>
      <c r="V926" s="320">
        <f t="shared" si="518"/>
        <v>52</v>
      </c>
      <c r="W926" s="192">
        <f t="shared" si="518"/>
        <v>46</v>
      </c>
      <c r="X926" s="192">
        <f t="shared" si="518"/>
        <v>55</v>
      </c>
      <c r="Y926" s="192">
        <f t="shared" si="518"/>
        <v>54</v>
      </c>
      <c r="Z926" s="192">
        <f t="shared" si="518"/>
        <v>59</v>
      </c>
      <c r="AA926" s="192">
        <f t="shared" si="518"/>
        <v>57</v>
      </c>
      <c r="AB926" s="193">
        <f t="shared" si="518"/>
        <v>60</v>
      </c>
      <c r="AC926" s="146"/>
      <c r="AD926" s="90"/>
      <c r="AE926" s="58"/>
      <c r="AF926" s="261"/>
      <c r="AG926" s="261"/>
      <c r="AH926" s="261"/>
      <c r="AI926" s="261"/>
      <c r="AJ926" s="261"/>
      <c r="AK926" s="261"/>
      <c r="AL926" s="261"/>
      <c r="AM926" s="261"/>
      <c r="AN926" s="261"/>
      <c r="AO926" s="261"/>
      <c r="AP926" s="261"/>
      <c r="AQ926" s="261"/>
      <c r="AR926" s="261"/>
      <c r="AS926" s="261"/>
      <c r="AT926" s="261"/>
      <c r="AU926" s="261"/>
      <c r="AV926" s="261"/>
      <c r="AW926" s="261"/>
      <c r="AX926" s="261"/>
      <c r="AY926" s="261"/>
      <c r="AZ926" s="261"/>
      <c r="BA926" s="261"/>
      <c r="BB926" s="261"/>
      <c r="BC926" s="261"/>
      <c r="BD926" s="261"/>
      <c r="BE926" s="162"/>
      <c r="BF926" s="162"/>
      <c r="BG926" s="162"/>
      <c r="BH926" s="162"/>
      <c r="BI926" s="162"/>
      <c r="BJ926" s="162"/>
      <c r="BK926" s="162"/>
      <c r="BL926" s="162"/>
      <c r="BM926" s="162"/>
      <c r="BN926" s="162"/>
      <c r="BO926" s="162"/>
      <c r="BP926" s="162"/>
      <c r="BQ926" s="162"/>
      <c r="BR926" s="162"/>
      <c r="BS926" s="162"/>
      <c r="BT926" s="162"/>
      <c r="BU926" s="162"/>
      <c r="BV926" s="162"/>
      <c r="BW926" s="162"/>
      <c r="BX926" s="162"/>
      <c r="BY926" s="162"/>
      <c r="BZ926" s="162"/>
      <c r="CA926" s="162"/>
      <c r="CB926" s="162"/>
      <c r="CC926" s="162"/>
      <c r="CD926" s="162"/>
      <c r="CE926" s="162"/>
      <c r="CF926" s="162"/>
      <c r="CG926" s="162"/>
      <c r="CH926" s="162"/>
      <c r="CI926" s="162"/>
      <c r="CJ926" s="162"/>
      <c r="CK926" s="162"/>
      <c r="CL926" s="162"/>
      <c r="CM926" s="162"/>
      <c r="CN926" s="162"/>
      <c r="CO926" s="162"/>
      <c r="CP926" s="162"/>
      <c r="CQ926" s="162"/>
      <c r="CR926" s="162"/>
      <c r="CS926" s="162"/>
      <c r="CT926" s="162"/>
      <c r="CU926" s="162"/>
      <c r="CV926" s="162"/>
      <c r="CW926" s="162"/>
      <c r="CX926" s="162"/>
      <c r="CY926" s="162"/>
      <c r="CZ926" s="162"/>
      <c r="DA926" s="162"/>
      <c r="DB926" s="162"/>
      <c r="DC926" s="162"/>
      <c r="DD926" s="162"/>
      <c r="DE926" s="162"/>
      <c r="DF926" s="162"/>
      <c r="DG926" s="162"/>
      <c r="DH926" s="162"/>
      <c r="DI926" s="162"/>
      <c r="DJ926" s="162"/>
      <c r="DK926" s="162"/>
      <c r="DL926" s="162"/>
      <c r="DM926" s="162"/>
      <c r="DN926" s="162"/>
      <c r="DO926" s="162"/>
      <c r="DP926" s="162"/>
      <c r="DQ926" s="162"/>
      <c r="DR926" s="162"/>
      <c r="DS926" s="162"/>
      <c r="DT926" s="162"/>
      <c r="DU926" s="162"/>
      <c r="DV926" s="162"/>
      <c r="DW926" s="162"/>
      <c r="DX926" s="162"/>
      <c r="DY926" s="162"/>
      <c r="DZ926" s="162"/>
      <c r="EA926" s="162"/>
      <c r="EB926" s="162"/>
    </row>
    <row r="927" spans="1:132" s="1" customFormat="1" ht="10.5" customHeight="1">
      <c r="A927" s="1540"/>
      <c r="B927" s="1648"/>
      <c r="C927" s="1373" t="s">
        <v>553</v>
      </c>
      <c r="D927" s="131" t="s">
        <v>116</v>
      </c>
      <c r="E927" s="48">
        <f t="shared" ref="E927:AB927" si="519">ROUND((AG927-AF927)*$AE927,2)</f>
        <v>0.26</v>
      </c>
      <c r="F927" s="48">
        <f t="shared" si="519"/>
        <v>0.33</v>
      </c>
      <c r="G927" s="48">
        <f t="shared" si="519"/>
        <v>0.32</v>
      </c>
      <c r="H927" s="287">
        <f t="shared" si="519"/>
        <v>0.19</v>
      </c>
      <c r="I927" s="48">
        <f t="shared" si="519"/>
        <v>0.3</v>
      </c>
      <c r="J927" s="48">
        <f t="shared" si="519"/>
        <v>0.26</v>
      </c>
      <c r="K927" s="48">
        <f t="shared" si="519"/>
        <v>0.28999999999999998</v>
      </c>
      <c r="L927" s="48">
        <f t="shared" si="519"/>
        <v>0.24</v>
      </c>
      <c r="M927" s="48">
        <f t="shared" si="519"/>
        <v>0.27</v>
      </c>
      <c r="N927" s="287">
        <f t="shared" si="519"/>
        <v>0.05</v>
      </c>
      <c r="O927" s="48">
        <f t="shared" si="519"/>
        <v>0.02</v>
      </c>
      <c r="P927" s="48">
        <f t="shared" si="519"/>
        <v>0.02</v>
      </c>
      <c r="Q927" s="48">
        <f t="shared" si="519"/>
        <v>0.02</v>
      </c>
      <c r="R927" s="48">
        <f t="shared" si="519"/>
        <v>0.02</v>
      </c>
      <c r="S927" s="48">
        <f t="shared" si="519"/>
        <v>0.18</v>
      </c>
      <c r="T927" s="48">
        <f t="shared" si="519"/>
        <v>0.24</v>
      </c>
      <c r="U927" s="48">
        <f t="shared" si="519"/>
        <v>0.22</v>
      </c>
      <c r="V927" s="287">
        <f t="shared" si="519"/>
        <v>0.19</v>
      </c>
      <c r="W927" s="48">
        <f t="shared" si="519"/>
        <v>0.23</v>
      </c>
      <c r="X927" s="48">
        <f t="shared" si="519"/>
        <v>0.24</v>
      </c>
      <c r="Y927" s="48">
        <f t="shared" si="519"/>
        <v>0.22</v>
      </c>
      <c r="Z927" s="48">
        <f t="shared" si="519"/>
        <v>0.33</v>
      </c>
      <c r="AA927" s="48">
        <f t="shared" si="519"/>
        <v>0.3</v>
      </c>
      <c r="AB927" s="49">
        <f t="shared" si="519"/>
        <v>0.35</v>
      </c>
      <c r="AC927" s="47">
        <f>(BD927-AF927)*AE927</f>
        <v>5.0913599999999857</v>
      </c>
      <c r="AD927" s="50">
        <f>(BD928-AF928)*AE927</f>
        <v>10.38287999999884</v>
      </c>
      <c r="AE927" s="58">
        <v>4.8</v>
      </c>
      <c r="AF927" s="981">
        <v>7858.1351000000004</v>
      </c>
      <c r="AG927" s="981">
        <v>7858.1893</v>
      </c>
      <c r="AH927" s="1055">
        <v>7858.2581</v>
      </c>
      <c r="AI927" s="1054">
        <v>7858.3240999999998</v>
      </c>
      <c r="AJ927" s="1054">
        <v>7858.3647000000001</v>
      </c>
      <c r="AK927" s="1054">
        <v>7858.4281000000001</v>
      </c>
      <c r="AL927" s="1054">
        <v>7858.4829</v>
      </c>
      <c r="AM927" s="1054">
        <v>7858.5425999999998</v>
      </c>
      <c r="AN927" s="1054">
        <v>7858.5932000000003</v>
      </c>
      <c r="AO927" s="1054">
        <v>7858.6496999999999</v>
      </c>
      <c r="AP927" s="1054">
        <v>7858.6594999999998</v>
      </c>
      <c r="AQ927" s="1054">
        <v>7858.6632</v>
      </c>
      <c r="AR927" s="1054">
        <v>7858.6666999999998</v>
      </c>
      <c r="AS927" s="1054">
        <v>7858.6704</v>
      </c>
      <c r="AT927" s="1054">
        <v>7858.6749</v>
      </c>
      <c r="AU927" s="1054">
        <v>7858.7130999999999</v>
      </c>
      <c r="AV927" s="1054">
        <v>7858.7620999999999</v>
      </c>
      <c r="AW927" s="1054">
        <v>7858.8086000000003</v>
      </c>
      <c r="AX927" s="1054">
        <v>7858.8474999999999</v>
      </c>
      <c r="AY927" s="1054">
        <v>7858.8950000000004</v>
      </c>
      <c r="AZ927" s="1054">
        <v>7858.9450999999999</v>
      </c>
      <c r="BA927" s="1054">
        <v>7858.9913999999999</v>
      </c>
      <c r="BB927" s="1054">
        <v>7859.0609999999997</v>
      </c>
      <c r="BC927" s="1054">
        <v>7859.1233000000002</v>
      </c>
      <c r="BD927" s="1054">
        <v>7859.1958000000004</v>
      </c>
      <c r="BE927" s="1758"/>
      <c r="BF927" s="1758"/>
      <c r="BG927" s="1758"/>
      <c r="BH927" s="1758"/>
      <c r="BI927" s="1758"/>
      <c r="BJ927" s="1758"/>
      <c r="BK927" s="1758"/>
      <c r="BL927" s="1758"/>
      <c r="BM927" s="1758"/>
      <c r="BN927" s="1758"/>
      <c r="BO927" s="1758"/>
      <c r="BP927" s="1758"/>
      <c r="BQ927" s="1758"/>
      <c r="BR927" s="1758"/>
      <c r="BS927" s="1758"/>
      <c r="BT927" s="1758"/>
      <c r="BU927" s="1758"/>
      <c r="BV927" s="1758"/>
      <c r="BW927" s="1758"/>
      <c r="BX927" s="1758"/>
      <c r="BY927" s="1758"/>
      <c r="BZ927" s="1758"/>
      <c r="CA927" s="1758"/>
      <c r="CB927" s="1758"/>
      <c r="CC927" s="1758"/>
      <c r="CD927" s="162"/>
      <c r="CE927" s="162"/>
      <c r="CF927" s="162"/>
      <c r="CG927" s="162"/>
      <c r="CH927" s="162"/>
      <c r="CI927" s="162"/>
      <c r="CJ927" s="162"/>
      <c r="CK927" s="162"/>
      <c r="CL927" s="162"/>
      <c r="CM927" s="162"/>
      <c r="CN927" s="162"/>
      <c r="CO927" s="162"/>
      <c r="CP927" s="162"/>
      <c r="CQ927" s="162"/>
      <c r="CR927" s="162"/>
      <c r="CS927" s="162"/>
      <c r="CT927" s="162"/>
      <c r="CU927" s="162"/>
      <c r="CV927" s="162"/>
      <c r="CW927" s="162"/>
      <c r="CX927" s="162"/>
      <c r="CY927" s="162"/>
      <c r="CZ927" s="162"/>
      <c r="DA927" s="162"/>
      <c r="DB927" s="162"/>
      <c r="DC927" s="162"/>
      <c r="DD927" s="162"/>
      <c r="DE927" s="162"/>
      <c r="DF927" s="162"/>
      <c r="DG927" s="162"/>
      <c r="DH927" s="162"/>
      <c r="DI927" s="162"/>
      <c r="DJ927" s="162"/>
      <c r="DK927" s="162"/>
      <c r="DL927" s="162"/>
      <c r="DM927" s="162"/>
      <c r="DN927" s="162"/>
      <c r="DO927" s="162"/>
      <c r="DP927" s="162"/>
      <c r="DQ927" s="162"/>
      <c r="DR927" s="162"/>
      <c r="DS927" s="162"/>
      <c r="DT927" s="162"/>
      <c r="DU927" s="162"/>
      <c r="DV927" s="162"/>
      <c r="DW927" s="162"/>
      <c r="DX927" s="162"/>
      <c r="DY927" s="162"/>
      <c r="DZ927" s="162"/>
      <c r="EA927" s="162"/>
      <c r="EB927" s="162"/>
    </row>
    <row r="928" spans="1:132" s="1" customFormat="1" ht="10.5" customHeight="1">
      <c r="A928" s="1540"/>
      <c r="B928" s="1648"/>
      <c r="C928" s="1373" t="s">
        <v>553</v>
      </c>
      <c r="D928" s="131" t="s">
        <v>117</v>
      </c>
      <c r="E928" s="48">
        <f t="shared" ref="E928:AB928" si="520">ROUND((AG928-AF928)*$AE927,2)</f>
        <v>0.54</v>
      </c>
      <c r="F928" s="48">
        <f t="shared" si="520"/>
        <v>0.55000000000000004</v>
      </c>
      <c r="G928" s="48">
        <f t="shared" si="520"/>
        <v>0.55000000000000004</v>
      </c>
      <c r="H928" s="287">
        <f t="shared" si="520"/>
        <v>0.54</v>
      </c>
      <c r="I928" s="48">
        <f t="shared" si="520"/>
        <v>0.54</v>
      </c>
      <c r="J928" s="48">
        <f t="shared" si="520"/>
        <v>0.54</v>
      </c>
      <c r="K928" s="48">
        <f t="shared" si="520"/>
        <v>0.54</v>
      </c>
      <c r="L928" s="48">
        <f t="shared" si="520"/>
        <v>0.54</v>
      </c>
      <c r="M928" s="48">
        <f t="shared" si="520"/>
        <v>0.55000000000000004</v>
      </c>
      <c r="N928" s="287">
        <f t="shared" si="520"/>
        <v>0.1</v>
      </c>
      <c r="O928" s="48">
        <f t="shared" si="520"/>
        <v>0.03</v>
      </c>
      <c r="P928" s="48">
        <f t="shared" si="520"/>
        <v>0.02</v>
      </c>
      <c r="Q928" s="48">
        <f t="shared" si="520"/>
        <v>0.03</v>
      </c>
      <c r="R928" s="48">
        <f t="shared" si="520"/>
        <v>0.04</v>
      </c>
      <c r="S928" s="48">
        <f t="shared" si="520"/>
        <v>0.54</v>
      </c>
      <c r="T928" s="48">
        <f t="shared" si="520"/>
        <v>0.53</v>
      </c>
      <c r="U928" s="48">
        <f t="shared" si="520"/>
        <v>0.53</v>
      </c>
      <c r="V928" s="287">
        <f t="shared" si="520"/>
        <v>0.53</v>
      </c>
      <c r="W928" s="48">
        <f t="shared" si="520"/>
        <v>0.45</v>
      </c>
      <c r="X928" s="48">
        <f t="shared" si="520"/>
        <v>0.55000000000000004</v>
      </c>
      <c r="Y928" s="48">
        <f t="shared" si="520"/>
        <v>0.54</v>
      </c>
      <c r="Z928" s="48">
        <f t="shared" si="520"/>
        <v>0.54</v>
      </c>
      <c r="AA928" s="48">
        <f t="shared" si="520"/>
        <v>0.53</v>
      </c>
      <c r="AB928" s="49">
        <f t="shared" si="520"/>
        <v>0.54</v>
      </c>
      <c r="AC928" s="47"/>
      <c r="AD928" s="50"/>
      <c r="AE928" s="58"/>
      <c r="AF928" s="981">
        <v>11466.2592</v>
      </c>
      <c r="AG928" s="981">
        <v>11466.372499999999</v>
      </c>
      <c r="AH928" s="1055">
        <v>11466.486999999999</v>
      </c>
      <c r="AI928" s="1054">
        <v>11466.601500000001</v>
      </c>
      <c r="AJ928" s="1054">
        <v>11466.7145</v>
      </c>
      <c r="AK928" s="1054">
        <v>11466.826999999999</v>
      </c>
      <c r="AL928" s="1054">
        <v>11466.939399999999</v>
      </c>
      <c r="AM928" s="1054">
        <v>11467.051600000001</v>
      </c>
      <c r="AN928" s="1054">
        <v>11467.164699999999</v>
      </c>
      <c r="AO928" s="1054">
        <v>11467.279</v>
      </c>
      <c r="AP928" s="1054">
        <v>11467.2989</v>
      </c>
      <c r="AQ928" s="1054">
        <v>11467.304700000001</v>
      </c>
      <c r="AR928" s="1054">
        <v>11467.3099</v>
      </c>
      <c r="AS928" s="1054">
        <v>11467.3156</v>
      </c>
      <c r="AT928" s="1054">
        <v>11467.323700000001</v>
      </c>
      <c r="AU928" s="1054">
        <v>11467.436600000001</v>
      </c>
      <c r="AV928" s="1054">
        <v>11467.5468</v>
      </c>
      <c r="AW928" s="1054">
        <v>11467.657999999999</v>
      </c>
      <c r="AX928" s="1054">
        <v>11467.767400000001</v>
      </c>
      <c r="AY928" s="1054">
        <v>11467.8616</v>
      </c>
      <c r="AZ928" s="1054">
        <v>11467.976000000001</v>
      </c>
      <c r="BA928" s="1054">
        <v>11468.087799999999</v>
      </c>
      <c r="BB928" s="1054">
        <v>11468.199500000001</v>
      </c>
      <c r="BC928" s="1054">
        <v>11468.3094</v>
      </c>
      <c r="BD928" s="1054">
        <v>11468.4223</v>
      </c>
      <c r="BE928" s="150"/>
      <c r="BF928" s="150"/>
      <c r="BG928" s="150"/>
      <c r="BH928" s="150"/>
      <c r="BI928" s="150"/>
      <c r="BJ928" s="150"/>
      <c r="BK928" s="150"/>
      <c r="BL928" s="150"/>
      <c r="BM928" s="150"/>
      <c r="BN928" s="150"/>
      <c r="BO928" s="150"/>
      <c r="BP928" s="150"/>
      <c r="BQ928" s="150"/>
      <c r="BR928" s="150"/>
      <c r="BS928" s="150"/>
      <c r="BT928" s="150"/>
      <c r="BU928" s="150"/>
      <c r="BV928" s="150"/>
      <c r="BW928" s="150"/>
      <c r="BX928" s="150"/>
      <c r="BY928" s="150"/>
      <c r="BZ928" s="150"/>
      <c r="CA928" s="150"/>
      <c r="CB928" s="150"/>
      <c r="CC928" s="150"/>
      <c r="CD928" s="162"/>
      <c r="CE928" s="162"/>
      <c r="CF928" s="162"/>
      <c r="CG928" s="162"/>
      <c r="CH928" s="162"/>
      <c r="CI928" s="162"/>
      <c r="CJ928" s="162"/>
      <c r="CK928" s="162"/>
      <c r="CL928" s="162"/>
      <c r="CM928" s="162"/>
      <c r="CN928" s="162"/>
      <c r="CO928" s="162"/>
      <c r="CP928" s="162"/>
      <c r="CQ928" s="162"/>
      <c r="CR928" s="162"/>
      <c r="CS928" s="162"/>
      <c r="CT928" s="162"/>
      <c r="CU928" s="162"/>
      <c r="CV928" s="162"/>
      <c r="CW928" s="162"/>
      <c r="CX928" s="162"/>
      <c r="CY928" s="162"/>
      <c r="CZ928" s="162"/>
      <c r="DA928" s="162"/>
      <c r="DB928" s="162"/>
      <c r="DC928" s="162"/>
      <c r="DD928" s="162"/>
      <c r="DE928" s="162"/>
      <c r="DF928" s="162"/>
      <c r="DG928" s="162"/>
      <c r="DH928" s="162"/>
      <c r="DI928" s="162"/>
      <c r="DJ928" s="162"/>
      <c r="DK928" s="162"/>
      <c r="DL928" s="162"/>
      <c r="DM928" s="162"/>
      <c r="DN928" s="162"/>
      <c r="DO928" s="162"/>
      <c r="DP928" s="162"/>
      <c r="DQ928" s="162"/>
      <c r="DR928" s="162"/>
      <c r="DS928" s="162"/>
      <c r="DT928" s="162"/>
      <c r="DU928" s="162"/>
      <c r="DV928" s="162"/>
      <c r="DW928" s="162"/>
      <c r="DX928" s="162"/>
      <c r="DY928" s="162"/>
      <c r="DZ928" s="162"/>
      <c r="EA928" s="162"/>
      <c r="EB928" s="162"/>
    </row>
    <row r="929" spans="1:132" s="1" customFormat="1" ht="10.5" customHeight="1" thickBot="1">
      <c r="A929" s="1541"/>
      <c r="B929" s="1649"/>
      <c r="C929" s="271"/>
      <c r="D929" s="236" t="s">
        <v>41</v>
      </c>
      <c r="E929" s="81">
        <f t="shared" ref="E929:AB929" si="521">E928/E927</f>
        <v>2.0769230769230771</v>
      </c>
      <c r="F929" s="81">
        <f t="shared" si="521"/>
        <v>1.6666666666666667</v>
      </c>
      <c r="G929" s="81">
        <f t="shared" si="521"/>
        <v>1.71875</v>
      </c>
      <c r="H929" s="295">
        <f t="shared" si="521"/>
        <v>2.8421052631578947</v>
      </c>
      <c r="I929" s="81">
        <f t="shared" si="521"/>
        <v>1.8000000000000003</v>
      </c>
      <c r="J929" s="81">
        <f t="shared" si="521"/>
        <v>2.0769230769230771</v>
      </c>
      <c r="K929" s="81">
        <f t="shared" si="521"/>
        <v>1.8620689655172415</v>
      </c>
      <c r="L929" s="81">
        <f t="shared" si="521"/>
        <v>2.2500000000000004</v>
      </c>
      <c r="M929" s="81">
        <f t="shared" si="521"/>
        <v>2.0370370370370372</v>
      </c>
      <c r="N929" s="295">
        <f t="shared" si="521"/>
        <v>2</v>
      </c>
      <c r="O929" s="81">
        <f t="shared" si="521"/>
        <v>1.5</v>
      </c>
      <c r="P929" s="81">
        <f t="shared" si="521"/>
        <v>1</v>
      </c>
      <c r="Q929" s="81">
        <f t="shared" si="521"/>
        <v>1.5</v>
      </c>
      <c r="R929" s="81">
        <f t="shared" si="521"/>
        <v>2</v>
      </c>
      <c r="S929" s="81">
        <f t="shared" si="521"/>
        <v>3.0000000000000004</v>
      </c>
      <c r="T929" s="81">
        <f t="shared" si="521"/>
        <v>2.2083333333333335</v>
      </c>
      <c r="U929" s="81">
        <f t="shared" si="521"/>
        <v>2.4090909090909092</v>
      </c>
      <c r="V929" s="295">
        <f t="shared" si="521"/>
        <v>2.7894736842105265</v>
      </c>
      <c r="W929" s="81">
        <f t="shared" si="521"/>
        <v>1.9565217391304348</v>
      </c>
      <c r="X929" s="81">
        <f t="shared" si="521"/>
        <v>2.291666666666667</v>
      </c>
      <c r="Y929" s="81">
        <f t="shared" si="521"/>
        <v>2.4545454545454546</v>
      </c>
      <c r="Z929" s="81">
        <f t="shared" si="521"/>
        <v>1.6363636363636365</v>
      </c>
      <c r="AA929" s="81">
        <f t="shared" si="521"/>
        <v>1.7666666666666668</v>
      </c>
      <c r="AB929" s="82">
        <f t="shared" si="521"/>
        <v>1.5428571428571431</v>
      </c>
      <c r="AC929" s="224"/>
      <c r="AD929" s="225"/>
      <c r="AE929" s="226"/>
      <c r="AF929" s="261"/>
      <c r="AG929" s="261"/>
      <c r="AH929" s="261"/>
      <c r="AI929" s="261"/>
      <c r="AJ929" s="261"/>
      <c r="AK929" s="261"/>
      <c r="AL929" s="261"/>
      <c r="AM929" s="261"/>
      <c r="AN929" s="261"/>
      <c r="AO929" s="261"/>
      <c r="AP929" s="261"/>
      <c r="AQ929" s="261"/>
      <c r="AR929" s="261"/>
      <c r="AS929" s="261"/>
      <c r="AT929" s="261"/>
      <c r="AU929" s="261"/>
      <c r="AV929" s="261"/>
      <c r="AW929" s="261"/>
      <c r="AX929" s="261"/>
      <c r="AY929" s="261"/>
      <c r="AZ929" s="261"/>
      <c r="BA929" s="261"/>
      <c r="BB929" s="261"/>
      <c r="BC929" s="261"/>
      <c r="BD929" s="261"/>
      <c r="BE929" s="150"/>
      <c r="BF929" s="150"/>
      <c r="BG929" s="150"/>
      <c r="BH929" s="150"/>
      <c r="BI929" s="150"/>
      <c r="BJ929" s="150"/>
      <c r="BK929" s="150"/>
      <c r="BL929" s="150"/>
      <c r="BM929" s="150"/>
      <c r="BN929" s="150"/>
      <c r="BO929" s="150"/>
      <c r="BP929" s="150"/>
      <c r="BQ929" s="150"/>
      <c r="BR929" s="150"/>
      <c r="BS929" s="150"/>
      <c r="BT929" s="150"/>
      <c r="BU929" s="150"/>
      <c r="BV929" s="150"/>
      <c r="BW929" s="150"/>
      <c r="BX929" s="150"/>
      <c r="BY929" s="150"/>
      <c r="BZ929" s="150"/>
      <c r="CA929" s="150"/>
      <c r="CB929" s="150"/>
      <c r="CC929" s="150"/>
      <c r="CD929" s="162"/>
      <c r="CE929" s="162"/>
      <c r="CF929" s="162"/>
      <c r="CG929" s="162"/>
      <c r="CH929" s="162"/>
      <c r="CI929" s="162"/>
      <c r="CJ929" s="162"/>
      <c r="CK929" s="162"/>
      <c r="CL929" s="162"/>
      <c r="CM929" s="162"/>
      <c r="CN929" s="162"/>
      <c r="CO929" s="162"/>
      <c r="CP929" s="162"/>
      <c r="CQ929" s="162"/>
      <c r="CR929" s="162"/>
      <c r="CS929" s="162"/>
      <c r="CT929" s="162"/>
      <c r="CU929" s="162"/>
      <c r="CV929" s="162"/>
      <c r="CW929" s="162"/>
      <c r="CX929" s="162"/>
      <c r="CY929" s="162"/>
      <c r="CZ929" s="162"/>
      <c r="DA929" s="162"/>
      <c r="DB929" s="162"/>
      <c r="DC929" s="162"/>
      <c r="DD929" s="162"/>
      <c r="DE929" s="162"/>
      <c r="DF929" s="162"/>
      <c r="DG929" s="162"/>
      <c r="DH929" s="162"/>
      <c r="DI929" s="162"/>
      <c r="DJ929" s="162"/>
      <c r="DK929" s="162"/>
      <c r="DL929" s="162"/>
      <c r="DM929" s="162"/>
      <c r="DN929" s="162"/>
      <c r="DO929" s="162"/>
      <c r="DP929" s="162"/>
      <c r="DQ929" s="162"/>
      <c r="DR929" s="162"/>
      <c r="DS929" s="162"/>
      <c r="DT929" s="162"/>
      <c r="DU929" s="162"/>
      <c r="DV929" s="162"/>
      <c r="DW929" s="162"/>
      <c r="DX929" s="162"/>
      <c r="DY929" s="162"/>
      <c r="DZ929" s="162"/>
      <c r="EA929" s="162"/>
      <c r="EB929" s="162"/>
    </row>
    <row r="930" spans="1:132" s="1" customFormat="1" ht="10.5" customHeight="1">
      <c r="A930" s="1539" t="s">
        <v>305</v>
      </c>
      <c r="B930" s="1652" t="s">
        <v>306</v>
      </c>
      <c r="C930" s="1107"/>
      <c r="D930" s="1190"/>
      <c r="E930" s="76"/>
      <c r="F930" s="76"/>
      <c r="G930" s="76"/>
      <c r="H930" s="293"/>
      <c r="I930" s="76"/>
      <c r="J930" s="76"/>
      <c r="K930" s="76"/>
      <c r="L930" s="76"/>
      <c r="M930" s="76"/>
      <c r="N930" s="293"/>
      <c r="O930" s="76"/>
      <c r="P930" s="76"/>
      <c r="Q930" s="76"/>
      <c r="R930" s="76"/>
      <c r="S930" s="76"/>
      <c r="T930" s="76"/>
      <c r="U930" s="76"/>
      <c r="V930" s="293"/>
      <c r="W930" s="76"/>
      <c r="X930" s="76"/>
      <c r="Y930" s="76"/>
      <c r="Z930" s="76"/>
      <c r="AA930" s="76"/>
      <c r="AB930" s="77"/>
      <c r="AC930" s="227"/>
      <c r="AD930" s="228"/>
      <c r="AE930" s="229"/>
      <c r="AF930" s="256"/>
      <c r="AG930" s="261"/>
      <c r="AH930" s="261"/>
      <c r="AI930" s="261"/>
      <c r="AJ930" s="261"/>
      <c r="AK930" s="261"/>
      <c r="AL930" s="261"/>
      <c r="AM930" s="261"/>
      <c r="AN930" s="261"/>
      <c r="AO930" s="261"/>
      <c r="AP930" s="261"/>
      <c r="AQ930" s="261"/>
      <c r="AR930" s="261"/>
      <c r="AS930" s="261"/>
      <c r="AT930" s="261"/>
      <c r="AU930" s="261"/>
      <c r="AV930" s="261"/>
      <c r="AW930" s="261"/>
      <c r="AX930" s="261"/>
      <c r="AY930" s="261"/>
      <c r="AZ930" s="261"/>
      <c r="BA930" s="261"/>
      <c r="BB930" s="261"/>
      <c r="BC930" s="261"/>
      <c r="BD930" s="261"/>
      <c r="BE930" s="150"/>
      <c r="BF930" s="150"/>
      <c r="BG930" s="150"/>
      <c r="BH930" s="150"/>
      <c r="BI930" s="150"/>
      <c r="BJ930" s="150"/>
      <c r="BK930" s="150"/>
      <c r="BL930" s="150"/>
      <c r="BM930" s="150"/>
      <c r="BN930" s="150"/>
      <c r="BO930" s="150"/>
      <c r="BP930" s="150"/>
      <c r="BQ930" s="150"/>
      <c r="BR930" s="150"/>
      <c r="BS930" s="150"/>
      <c r="BT930" s="150"/>
      <c r="BU930" s="150"/>
      <c r="BV930" s="150"/>
      <c r="BW930" s="150"/>
      <c r="BX930" s="150"/>
      <c r="BY930" s="150"/>
      <c r="BZ930" s="150"/>
      <c r="CA930" s="150"/>
      <c r="CB930" s="150"/>
      <c r="CC930" s="150"/>
      <c r="CD930" s="162"/>
      <c r="CE930" s="162"/>
      <c r="CF930" s="162"/>
      <c r="CG930" s="162"/>
      <c r="CH930" s="162"/>
      <c r="CI930" s="162"/>
      <c r="CJ930" s="162"/>
      <c r="CK930" s="162"/>
      <c r="CL930" s="162"/>
      <c r="CM930" s="162"/>
      <c r="CN930" s="162"/>
      <c r="CO930" s="162"/>
      <c r="CP930" s="162"/>
      <c r="CQ930" s="162"/>
      <c r="CR930" s="162"/>
      <c r="CS930" s="162"/>
      <c r="CT930" s="162"/>
      <c r="CU930" s="162"/>
      <c r="CV930" s="162"/>
      <c r="CW930" s="162"/>
      <c r="CX930" s="162"/>
      <c r="CY930" s="162"/>
      <c r="CZ930" s="162"/>
      <c r="DA930" s="162"/>
      <c r="DB930" s="162"/>
      <c r="DC930" s="162"/>
      <c r="DD930" s="162"/>
      <c r="DE930" s="162"/>
      <c r="DF930" s="162"/>
      <c r="DG930" s="162"/>
      <c r="DH930" s="162"/>
      <c r="DI930" s="162"/>
      <c r="DJ930" s="162"/>
      <c r="DK930" s="162"/>
      <c r="DL930" s="162"/>
      <c r="DM930" s="162"/>
      <c r="DN930" s="162"/>
      <c r="DO930" s="162"/>
      <c r="DP930" s="162"/>
      <c r="DQ930" s="162"/>
      <c r="DR930" s="162"/>
      <c r="DS930" s="162"/>
      <c r="DT930" s="162"/>
      <c r="DU930" s="162"/>
      <c r="DV930" s="162"/>
      <c r="DW930" s="162"/>
      <c r="DX930" s="162"/>
      <c r="DY930" s="162"/>
      <c r="DZ930" s="162"/>
      <c r="EA930" s="162"/>
      <c r="EB930" s="162"/>
    </row>
    <row r="931" spans="1:132" s="1" customFormat="1" ht="10.5" customHeight="1">
      <c r="A931" s="1540"/>
      <c r="B931" s="1646"/>
      <c r="C931" s="1373" t="s">
        <v>129</v>
      </c>
      <c r="D931" s="131" t="s">
        <v>33</v>
      </c>
      <c r="E931" s="192">
        <f>ROUND(SQRT(E932^2+E933^2)*1000/(1.73*E$784),0)</f>
        <v>166</v>
      </c>
      <c r="F931" s="192">
        <f>ROUND(SQRT(F932^2+F933^2)*1000/(1.73*F$784),0)</f>
        <v>166</v>
      </c>
      <c r="G931" s="192">
        <f t="shared" ref="G931:AB931" si="522">ROUND(SQRT(G932^2+G933^2)*1000/(1.73*G$784),0)</f>
        <v>168</v>
      </c>
      <c r="H931" s="320">
        <f t="shared" si="522"/>
        <v>161</v>
      </c>
      <c r="I931" s="192">
        <f t="shared" si="522"/>
        <v>168</v>
      </c>
      <c r="J931" s="192">
        <f t="shared" si="522"/>
        <v>188</v>
      </c>
      <c r="K931" s="192">
        <f t="shared" si="522"/>
        <v>224</v>
      </c>
      <c r="L931" s="192">
        <f t="shared" si="522"/>
        <v>192</v>
      </c>
      <c r="M931" s="192">
        <f t="shared" si="522"/>
        <v>168</v>
      </c>
      <c r="N931" s="320">
        <f t="shared" si="522"/>
        <v>118</v>
      </c>
      <c r="O931" s="192">
        <f t="shared" si="522"/>
        <v>117</v>
      </c>
      <c r="P931" s="192">
        <f t="shared" si="522"/>
        <v>118</v>
      </c>
      <c r="Q931" s="192">
        <f t="shared" si="522"/>
        <v>117</v>
      </c>
      <c r="R931" s="192">
        <f t="shared" si="522"/>
        <v>135</v>
      </c>
      <c r="S931" s="192">
        <f t="shared" si="522"/>
        <v>215</v>
      </c>
      <c r="T931" s="192">
        <f t="shared" si="522"/>
        <v>236</v>
      </c>
      <c r="U931" s="192">
        <f t="shared" si="522"/>
        <v>201</v>
      </c>
      <c r="V931" s="320">
        <f t="shared" si="522"/>
        <v>160</v>
      </c>
      <c r="W931" s="192">
        <f t="shared" si="522"/>
        <v>155</v>
      </c>
      <c r="X931" s="192">
        <f t="shared" si="522"/>
        <v>162</v>
      </c>
      <c r="Y931" s="192">
        <f t="shared" si="522"/>
        <v>160</v>
      </c>
      <c r="Z931" s="192">
        <f t="shared" si="522"/>
        <v>170</v>
      </c>
      <c r="AA931" s="192">
        <f t="shared" si="522"/>
        <v>222</v>
      </c>
      <c r="AB931" s="193">
        <f t="shared" si="522"/>
        <v>247</v>
      </c>
      <c r="AC931" s="146"/>
      <c r="AD931" s="90"/>
      <c r="AE931" s="58"/>
      <c r="AF931" s="261"/>
      <c r="AG931" s="261"/>
      <c r="AH931" s="261"/>
      <c r="AI931" s="261"/>
      <c r="AJ931" s="261"/>
      <c r="AK931" s="261"/>
      <c r="AL931" s="261"/>
      <c r="AM931" s="261"/>
      <c r="AN931" s="261"/>
      <c r="AO931" s="261"/>
      <c r="AP931" s="261"/>
      <c r="AQ931" s="261"/>
      <c r="AR931" s="261"/>
      <c r="AS931" s="261"/>
      <c r="AT931" s="261"/>
      <c r="AU931" s="261"/>
      <c r="AV931" s="261"/>
      <c r="AW931" s="261"/>
      <c r="AX931" s="261"/>
      <c r="AY931" s="261"/>
      <c r="AZ931" s="261"/>
      <c r="BA931" s="261"/>
      <c r="BB931" s="261"/>
      <c r="BC931" s="261"/>
      <c r="BD931" s="261"/>
      <c r="BE931" s="162"/>
      <c r="BF931" s="162"/>
      <c r="BG931" s="162"/>
      <c r="BH931" s="162"/>
      <c r="BI931" s="162"/>
      <c r="BJ931" s="162"/>
      <c r="BK931" s="162"/>
      <c r="BL931" s="162"/>
      <c r="BM931" s="162"/>
      <c r="BN931" s="162"/>
      <c r="BO931" s="162"/>
      <c r="BP931" s="162"/>
      <c r="BQ931" s="162"/>
      <c r="BR931" s="162"/>
      <c r="BS931" s="162"/>
      <c r="BT931" s="162"/>
      <c r="BU931" s="162"/>
      <c r="BV931" s="162"/>
      <c r="BW931" s="162"/>
      <c r="BX931" s="162"/>
      <c r="BY931" s="162"/>
      <c r="BZ931" s="162"/>
      <c r="CA931" s="162"/>
      <c r="CB931" s="162"/>
      <c r="CC931" s="162"/>
      <c r="CD931" s="162"/>
      <c r="CE931" s="162"/>
      <c r="CF931" s="162"/>
      <c r="CG931" s="162"/>
      <c r="CH931" s="162"/>
      <c r="CI931" s="162"/>
      <c r="CJ931" s="162"/>
      <c r="CK931" s="162"/>
      <c r="CL931" s="162"/>
      <c r="CM931" s="162"/>
      <c r="CN931" s="162"/>
      <c r="CO931" s="162"/>
      <c r="CP931" s="162"/>
      <c r="CQ931" s="162"/>
      <c r="CR931" s="162"/>
      <c r="CS931" s="162"/>
      <c r="CT931" s="162"/>
      <c r="CU931" s="162"/>
      <c r="CV931" s="162"/>
      <c r="CW931" s="162"/>
      <c r="CX931" s="162"/>
      <c r="CY931" s="162"/>
      <c r="CZ931" s="162"/>
      <c r="DA931" s="162"/>
      <c r="DB931" s="162"/>
      <c r="DC931" s="162"/>
      <c r="DD931" s="162"/>
      <c r="DE931" s="162"/>
      <c r="DF931" s="162"/>
      <c r="DG931" s="162"/>
      <c r="DH931" s="162"/>
      <c r="DI931" s="162"/>
      <c r="DJ931" s="162"/>
      <c r="DK931" s="162"/>
      <c r="DL931" s="162"/>
      <c r="DM931" s="162"/>
      <c r="DN931" s="162"/>
      <c r="DO931" s="162"/>
      <c r="DP931" s="162"/>
      <c r="DQ931" s="162"/>
      <c r="DR931" s="162"/>
      <c r="DS931" s="162"/>
      <c r="DT931" s="162"/>
      <c r="DU931" s="162"/>
      <c r="DV931" s="162"/>
      <c r="DW931" s="162"/>
      <c r="DX931" s="162"/>
      <c r="DY931" s="162"/>
      <c r="DZ931" s="162"/>
      <c r="EA931" s="162"/>
      <c r="EB931" s="162"/>
    </row>
    <row r="932" spans="1:132" s="1" customFormat="1" ht="10.5" customHeight="1">
      <c r="A932" s="1540"/>
      <c r="B932" s="1646"/>
      <c r="C932" s="1373" t="s">
        <v>553</v>
      </c>
      <c r="D932" s="131" t="s">
        <v>116</v>
      </c>
      <c r="E932" s="48">
        <f t="shared" ref="E932:AB932" si="523">ROUND((AG932-AF932)*$AE932,2)</f>
        <v>1.4</v>
      </c>
      <c r="F932" s="48">
        <f t="shared" si="523"/>
        <v>1.43</v>
      </c>
      <c r="G932" s="48">
        <f t="shared" si="523"/>
        <v>1.41</v>
      </c>
      <c r="H932" s="287">
        <f t="shared" si="523"/>
        <v>1.33</v>
      </c>
      <c r="I932" s="48">
        <f t="shared" si="523"/>
        <v>1.43</v>
      </c>
      <c r="J932" s="48">
        <f t="shared" si="523"/>
        <v>1.6</v>
      </c>
      <c r="K932" s="48">
        <f t="shared" si="523"/>
        <v>1.94</v>
      </c>
      <c r="L932" s="48">
        <f t="shared" si="523"/>
        <v>1.65</v>
      </c>
      <c r="M932" s="48">
        <f t="shared" si="523"/>
        <v>1.41</v>
      </c>
      <c r="N932" s="287">
        <f t="shared" si="523"/>
        <v>1.1100000000000001</v>
      </c>
      <c r="O932" s="48">
        <f t="shared" si="523"/>
        <v>1.1100000000000001</v>
      </c>
      <c r="P932" s="48">
        <f t="shared" si="523"/>
        <v>1.1100000000000001</v>
      </c>
      <c r="Q932" s="48">
        <f t="shared" si="523"/>
        <v>1.1100000000000001</v>
      </c>
      <c r="R932" s="48">
        <f t="shared" si="523"/>
        <v>1.26</v>
      </c>
      <c r="S932" s="48">
        <f t="shared" si="523"/>
        <v>1.85</v>
      </c>
      <c r="T932" s="48">
        <f t="shared" si="523"/>
        <v>2.0699999999999998</v>
      </c>
      <c r="U932" s="48">
        <f t="shared" si="523"/>
        <v>1.72</v>
      </c>
      <c r="V932" s="287">
        <f t="shared" si="523"/>
        <v>1.34</v>
      </c>
      <c r="W932" s="48">
        <f t="shared" si="523"/>
        <v>1.32</v>
      </c>
      <c r="X932" s="48">
        <f t="shared" si="523"/>
        <v>1.36</v>
      </c>
      <c r="Y932" s="48">
        <f t="shared" si="523"/>
        <v>1.34</v>
      </c>
      <c r="Z932" s="48">
        <f t="shared" si="523"/>
        <v>1.45</v>
      </c>
      <c r="AA932" s="48">
        <f t="shared" si="523"/>
        <v>1.93</v>
      </c>
      <c r="AB932" s="49">
        <f t="shared" si="523"/>
        <v>2.2000000000000002</v>
      </c>
      <c r="AC932" s="47">
        <f>(BD932-AF932)*AE932</f>
        <v>35.875799999994342</v>
      </c>
      <c r="AD932" s="50">
        <f>(BD933-AF933)*AE932</f>
        <v>26.966520000001037</v>
      </c>
      <c r="AE932" s="58">
        <v>3.6</v>
      </c>
      <c r="AF932" s="981">
        <v>17060.390500000001</v>
      </c>
      <c r="AG932" s="981">
        <v>17060.779900000001</v>
      </c>
      <c r="AH932" s="1055">
        <v>17061.177199999998</v>
      </c>
      <c r="AI932" s="1054">
        <v>17061.569100000001</v>
      </c>
      <c r="AJ932" s="1054">
        <v>17061.937699999999</v>
      </c>
      <c r="AK932" s="1054">
        <v>17062.335800000001</v>
      </c>
      <c r="AL932" s="1054">
        <v>17062.779399999999</v>
      </c>
      <c r="AM932" s="1054">
        <v>17063.317299999999</v>
      </c>
      <c r="AN932" s="1054">
        <v>17063.775900000001</v>
      </c>
      <c r="AO932" s="1054">
        <v>17064.168300000001</v>
      </c>
      <c r="AP932" s="1054">
        <v>17064.475900000001</v>
      </c>
      <c r="AQ932" s="1054">
        <v>17064.783500000001</v>
      </c>
      <c r="AR932" s="1054">
        <v>17065.092400000001</v>
      </c>
      <c r="AS932" s="1054">
        <v>17065.401399999999</v>
      </c>
      <c r="AT932" s="1054">
        <v>17065.752100000002</v>
      </c>
      <c r="AU932" s="1054">
        <v>17066.266299999999</v>
      </c>
      <c r="AV932" s="1054">
        <v>17066.842400000001</v>
      </c>
      <c r="AW932" s="1054">
        <v>17067.319200000002</v>
      </c>
      <c r="AX932" s="1054">
        <v>17067.6901</v>
      </c>
      <c r="AY932" s="1054">
        <v>17068.055799999998</v>
      </c>
      <c r="AZ932" s="1054">
        <v>17068.434600000001</v>
      </c>
      <c r="BA932" s="1054">
        <v>17068.808099999998</v>
      </c>
      <c r="BB932" s="1054">
        <v>17069.2101</v>
      </c>
      <c r="BC932" s="1054">
        <v>17069.744999999999</v>
      </c>
      <c r="BD932" s="1054">
        <v>17070.356</v>
      </c>
      <c r="BE932" s="1758"/>
      <c r="BF932" s="1758"/>
      <c r="BG932" s="1758"/>
      <c r="BH932" s="1758"/>
      <c r="BI932" s="1758"/>
      <c r="BJ932" s="1758"/>
      <c r="BK932" s="1758"/>
      <c r="BL932" s="1758"/>
      <c r="BM932" s="1758"/>
      <c r="BN932" s="1758"/>
      <c r="BO932" s="1758"/>
      <c r="BP932" s="1758"/>
      <c r="BQ932" s="1758"/>
      <c r="BR932" s="1758"/>
      <c r="BS932" s="1758"/>
      <c r="BT932" s="1758"/>
      <c r="BU932" s="1758"/>
      <c r="BV932" s="1758"/>
      <c r="BW932" s="1758"/>
      <c r="BX932" s="1758"/>
      <c r="BY932" s="1758"/>
      <c r="BZ932" s="1758"/>
      <c r="CA932" s="1758"/>
      <c r="CB932" s="1758"/>
      <c r="CC932" s="1758"/>
      <c r="CD932" s="162"/>
      <c r="CE932" s="162"/>
      <c r="CF932" s="162"/>
      <c r="CG932" s="162"/>
      <c r="CH932" s="162"/>
      <c r="CI932" s="162"/>
      <c r="CJ932" s="162"/>
      <c r="CK932" s="162"/>
      <c r="CL932" s="162"/>
      <c r="CM932" s="162"/>
      <c r="CN932" s="162"/>
      <c r="CO932" s="162"/>
      <c r="CP932" s="162"/>
      <c r="CQ932" s="162"/>
      <c r="CR932" s="162"/>
      <c r="CS932" s="162"/>
      <c r="CT932" s="162"/>
      <c r="CU932" s="162"/>
      <c r="CV932" s="162"/>
      <c r="CW932" s="162"/>
      <c r="CX932" s="162"/>
      <c r="CY932" s="162"/>
      <c r="CZ932" s="162"/>
      <c r="DA932" s="162"/>
      <c r="DB932" s="162"/>
      <c r="DC932" s="162"/>
      <c r="DD932" s="162"/>
      <c r="DE932" s="162"/>
      <c r="DF932" s="162"/>
      <c r="DG932" s="162"/>
      <c r="DH932" s="162"/>
      <c r="DI932" s="162"/>
      <c r="DJ932" s="162"/>
      <c r="DK932" s="162"/>
      <c r="DL932" s="162"/>
      <c r="DM932" s="162"/>
      <c r="DN932" s="162"/>
      <c r="DO932" s="162"/>
      <c r="DP932" s="162"/>
      <c r="DQ932" s="162"/>
      <c r="DR932" s="162"/>
      <c r="DS932" s="162"/>
      <c r="DT932" s="162"/>
      <c r="DU932" s="162"/>
      <c r="DV932" s="162"/>
      <c r="DW932" s="162"/>
      <c r="DX932" s="162"/>
      <c r="DY932" s="162"/>
      <c r="DZ932" s="162"/>
      <c r="EA932" s="162"/>
      <c r="EB932" s="162"/>
    </row>
    <row r="933" spans="1:132" s="1" customFormat="1" ht="10.5" customHeight="1">
      <c r="A933" s="1540"/>
      <c r="B933" s="1646"/>
      <c r="C933" s="1373" t="s">
        <v>553</v>
      </c>
      <c r="D933" s="131" t="s">
        <v>117</v>
      </c>
      <c r="E933" s="48">
        <f t="shared" ref="E933:AB933" si="524">ROUND((AG933-AF933)*$AE932,2)</f>
        <v>1.1499999999999999</v>
      </c>
      <c r="F933" s="48">
        <f t="shared" si="524"/>
        <v>1.1499999999999999</v>
      </c>
      <c r="G933" s="48">
        <f t="shared" si="524"/>
        <v>1.1599999999999999</v>
      </c>
      <c r="H933" s="287">
        <f t="shared" si="524"/>
        <v>1.1399999999999999</v>
      </c>
      <c r="I933" s="48">
        <f t="shared" si="524"/>
        <v>1.1399999999999999</v>
      </c>
      <c r="J933" s="48">
        <f t="shared" si="524"/>
        <v>1.23</v>
      </c>
      <c r="K933" s="48">
        <f t="shared" si="524"/>
        <v>1.41</v>
      </c>
      <c r="L933" s="48">
        <f t="shared" si="524"/>
        <v>1.29</v>
      </c>
      <c r="M933" s="48">
        <f t="shared" si="524"/>
        <v>1.17</v>
      </c>
      <c r="N933" s="287">
        <f t="shared" si="524"/>
        <v>0.64</v>
      </c>
      <c r="O933" s="48">
        <f t="shared" si="524"/>
        <v>0.63</v>
      </c>
      <c r="P933" s="48">
        <f t="shared" si="524"/>
        <v>0.64</v>
      </c>
      <c r="Q933" s="48">
        <f t="shared" si="524"/>
        <v>0.63</v>
      </c>
      <c r="R933" s="48">
        <f t="shared" si="524"/>
        <v>0.71</v>
      </c>
      <c r="S933" s="48">
        <f t="shared" si="524"/>
        <v>1.43</v>
      </c>
      <c r="T933" s="48">
        <f t="shared" si="524"/>
        <v>1.53</v>
      </c>
      <c r="U933" s="48">
        <f t="shared" si="524"/>
        <v>1.36</v>
      </c>
      <c r="V933" s="287">
        <f t="shared" si="524"/>
        <v>1.1599999999999999</v>
      </c>
      <c r="W933" s="48">
        <f t="shared" si="524"/>
        <v>1.06</v>
      </c>
      <c r="X933" s="48">
        <f t="shared" si="524"/>
        <v>1.1299999999999999</v>
      </c>
      <c r="Y933" s="48">
        <f t="shared" si="524"/>
        <v>1.1200000000000001</v>
      </c>
      <c r="Z933" s="48">
        <f t="shared" si="524"/>
        <v>1.1499999999999999</v>
      </c>
      <c r="AA933" s="48">
        <f t="shared" si="524"/>
        <v>1.39</v>
      </c>
      <c r="AB933" s="49">
        <f t="shared" si="524"/>
        <v>1.55</v>
      </c>
      <c r="AC933" s="47"/>
      <c r="AD933" s="50"/>
      <c r="AE933" s="58"/>
      <c r="AF933" s="981">
        <v>9664.3328999999994</v>
      </c>
      <c r="AG933" s="981">
        <v>9664.6519000000008</v>
      </c>
      <c r="AH933" s="1055">
        <v>9664.9724000000006</v>
      </c>
      <c r="AI933" s="1054">
        <v>9665.2942999999996</v>
      </c>
      <c r="AJ933" s="1054">
        <v>9665.6106</v>
      </c>
      <c r="AK933" s="1054">
        <v>9665.9276000000009</v>
      </c>
      <c r="AL933" s="1054">
        <v>9666.2703999999994</v>
      </c>
      <c r="AM933" s="1054">
        <v>9666.6617999999999</v>
      </c>
      <c r="AN933" s="1054">
        <v>9667.0210000000006</v>
      </c>
      <c r="AO933" s="1054">
        <v>9667.3456000000006</v>
      </c>
      <c r="AP933" s="1054">
        <v>9667.5233000000007</v>
      </c>
      <c r="AQ933" s="1054">
        <v>9667.6975000000002</v>
      </c>
      <c r="AR933" s="1054">
        <v>9667.8742000000002</v>
      </c>
      <c r="AS933" s="1054">
        <v>9668.0503000000008</v>
      </c>
      <c r="AT933" s="1054">
        <v>9668.2464</v>
      </c>
      <c r="AU933" s="1054">
        <v>9668.6435000000001</v>
      </c>
      <c r="AV933" s="1054">
        <v>9669.0692999999992</v>
      </c>
      <c r="AW933" s="1054">
        <v>9669.4477999999999</v>
      </c>
      <c r="AX933" s="1054">
        <v>9669.7690999999995</v>
      </c>
      <c r="AY933" s="1054">
        <v>9670.0630000000001</v>
      </c>
      <c r="AZ933" s="1054">
        <v>9670.3770000000004</v>
      </c>
      <c r="BA933" s="1054">
        <v>9670.6892000000007</v>
      </c>
      <c r="BB933" s="1054">
        <v>9671.0076000000008</v>
      </c>
      <c r="BC933" s="1054">
        <v>9671.3940999999995</v>
      </c>
      <c r="BD933" s="1054">
        <v>9671.8235999999997</v>
      </c>
      <c r="BE933" s="150"/>
      <c r="BF933" s="150"/>
      <c r="BG933" s="150"/>
      <c r="BH933" s="150"/>
      <c r="BI933" s="150"/>
      <c r="BJ933" s="150"/>
      <c r="BK933" s="150"/>
      <c r="BL933" s="150"/>
      <c r="BM933" s="150"/>
      <c r="BN933" s="150"/>
      <c r="BO933" s="150"/>
      <c r="BP933" s="150"/>
      <c r="BQ933" s="150"/>
      <c r="BR933" s="150"/>
      <c r="BS933" s="150"/>
      <c r="BT933" s="150"/>
      <c r="BU933" s="150"/>
      <c r="BV933" s="150"/>
      <c r="BW933" s="150"/>
      <c r="BX933" s="150"/>
      <c r="BY933" s="150"/>
      <c r="BZ933" s="150"/>
      <c r="CA933" s="150"/>
      <c r="CB933" s="150"/>
      <c r="CC933" s="150"/>
      <c r="CD933" s="162"/>
      <c r="CE933" s="162"/>
      <c r="CF933" s="162"/>
      <c r="CG933" s="162"/>
      <c r="CH933" s="162"/>
      <c r="CI933" s="162"/>
      <c r="CJ933" s="162"/>
      <c r="CK933" s="162"/>
      <c r="CL933" s="162"/>
      <c r="CM933" s="162"/>
      <c r="CN933" s="162"/>
      <c r="CO933" s="162"/>
      <c r="CP933" s="162"/>
      <c r="CQ933" s="162"/>
      <c r="CR933" s="162"/>
      <c r="CS933" s="162"/>
      <c r="CT933" s="162"/>
      <c r="CU933" s="162"/>
      <c r="CV933" s="162"/>
      <c r="CW933" s="162"/>
      <c r="CX933" s="162"/>
      <c r="CY933" s="162"/>
      <c r="CZ933" s="162"/>
      <c r="DA933" s="162"/>
      <c r="DB933" s="162"/>
      <c r="DC933" s="162"/>
      <c r="DD933" s="162"/>
      <c r="DE933" s="162"/>
      <c r="DF933" s="162"/>
      <c r="DG933" s="162"/>
      <c r="DH933" s="162"/>
      <c r="DI933" s="162"/>
      <c r="DJ933" s="162"/>
      <c r="DK933" s="162"/>
      <c r="DL933" s="162"/>
      <c r="DM933" s="162"/>
      <c r="DN933" s="162"/>
      <c r="DO933" s="162"/>
      <c r="DP933" s="162"/>
      <c r="DQ933" s="162"/>
      <c r="DR933" s="162"/>
      <c r="DS933" s="162"/>
      <c r="DT933" s="162"/>
      <c r="DU933" s="162"/>
      <c r="DV933" s="162"/>
      <c r="DW933" s="162"/>
      <c r="DX933" s="162"/>
      <c r="DY933" s="162"/>
      <c r="DZ933" s="162"/>
      <c r="EA933" s="162"/>
      <c r="EB933" s="162"/>
    </row>
    <row r="934" spans="1:132" s="1" customFormat="1" ht="10.5" customHeight="1" thickBot="1">
      <c r="A934" s="1541"/>
      <c r="B934" s="1653"/>
      <c r="C934" s="271"/>
      <c r="D934" s="236" t="s">
        <v>41</v>
      </c>
      <c r="E934" s="81">
        <f t="shared" ref="E934:AB934" si="525">E933/E932</f>
        <v>0.8214285714285714</v>
      </c>
      <c r="F934" s="81">
        <f t="shared" si="525"/>
        <v>0.80419580419580416</v>
      </c>
      <c r="G934" s="81">
        <f t="shared" si="525"/>
        <v>0.82269503546099287</v>
      </c>
      <c r="H934" s="295">
        <f t="shared" si="525"/>
        <v>0.85714285714285698</v>
      </c>
      <c r="I934" s="81">
        <f t="shared" si="525"/>
        <v>0.79720279720279719</v>
      </c>
      <c r="J934" s="81">
        <f t="shared" si="525"/>
        <v>0.76874999999999993</v>
      </c>
      <c r="K934" s="81">
        <f t="shared" si="525"/>
        <v>0.72680412371134018</v>
      </c>
      <c r="L934" s="81">
        <f t="shared" si="525"/>
        <v>0.78181818181818186</v>
      </c>
      <c r="M934" s="81">
        <f t="shared" si="525"/>
        <v>0.82978723404255317</v>
      </c>
      <c r="N934" s="295">
        <f t="shared" si="525"/>
        <v>0.57657657657657657</v>
      </c>
      <c r="O934" s="81">
        <f t="shared" si="525"/>
        <v>0.56756756756756754</v>
      </c>
      <c r="P934" s="81">
        <f t="shared" si="525"/>
        <v>0.57657657657657657</v>
      </c>
      <c r="Q934" s="81">
        <f t="shared" si="525"/>
        <v>0.56756756756756754</v>
      </c>
      <c r="R934" s="81">
        <f t="shared" si="525"/>
        <v>0.56349206349206349</v>
      </c>
      <c r="S934" s="81">
        <f t="shared" si="525"/>
        <v>0.77297297297297285</v>
      </c>
      <c r="T934" s="81">
        <f t="shared" si="525"/>
        <v>0.73913043478260876</v>
      </c>
      <c r="U934" s="81">
        <f t="shared" si="525"/>
        <v>0.79069767441860472</v>
      </c>
      <c r="V934" s="295">
        <f t="shared" si="525"/>
        <v>0.86567164179104461</v>
      </c>
      <c r="W934" s="81">
        <f t="shared" si="525"/>
        <v>0.80303030303030298</v>
      </c>
      <c r="X934" s="81">
        <f t="shared" si="525"/>
        <v>0.83088235294117629</v>
      </c>
      <c r="Y934" s="81">
        <f t="shared" si="525"/>
        <v>0.83582089552238814</v>
      </c>
      <c r="Z934" s="81">
        <f t="shared" si="525"/>
        <v>0.79310344827586199</v>
      </c>
      <c r="AA934" s="81">
        <f t="shared" si="525"/>
        <v>0.72020725388601037</v>
      </c>
      <c r="AB934" s="82">
        <f t="shared" si="525"/>
        <v>0.70454545454545447</v>
      </c>
      <c r="AC934" s="224"/>
      <c r="AD934" s="225"/>
      <c r="AE934" s="226"/>
      <c r="AF934" s="261"/>
      <c r="AG934" s="261"/>
      <c r="AH934" s="261"/>
      <c r="AI934" s="261"/>
      <c r="AJ934" s="261"/>
      <c r="AK934" s="261"/>
      <c r="AL934" s="261"/>
      <c r="AM934" s="261"/>
      <c r="AN934" s="261"/>
      <c r="AO934" s="261"/>
      <c r="AP934" s="261"/>
      <c r="AQ934" s="261"/>
      <c r="AR934" s="261"/>
      <c r="AS934" s="261"/>
      <c r="AT934" s="261"/>
      <c r="AU934" s="261"/>
      <c r="AV934" s="261"/>
      <c r="AW934" s="261"/>
      <c r="AX934" s="261"/>
      <c r="AY934" s="261"/>
      <c r="AZ934" s="261"/>
      <c r="BA934" s="261"/>
      <c r="BB934" s="261"/>
      <c r="BC934" s="261"/>
      <c r="BD934" s="261"/>
      <c r="BE934" s="150"/>
      <c r="BF934" s="150"/>
      <c r="BG934" s="150"/>
      <c r="BH934" s="150"/>
      <c r="BI934" s="150"/>
      <c r="BJ934" s="150"/>
      <c r="BK934" s="150"/>
      <c r="BL934" s="150"/>
      <c r="BM934" s="150"/>
      <c r="BN934" s="150"/>
      <c r="BO934" s="150"/>
      <c r="BP934" s="150"/>
      <c r="BQ934" s="150"/>
      <c r="BR934" s="150"/>
      <c r="BS934" s="150"/>
      <c r="BT934" s="150"/>
      <c r="BU934" s="150"/>
      <c r="BV934" s="150"/>
      <c r="BW934" s="150"/>
      <c r="BX934" s="150"/>
      <c r="BY934" s="150"/>
      <c r="BZ934" s="150"/>
      <c r="CA934" s="150"/>
      <c r="CB934" s="150"/>
      <c r="CC934" s="150"/>
      <c r="CD934" s="162"/>
      <c r="CE934" s="162"/>
      <c r="CF934" s="162"/>
      <c r="CG934" s="162"/>
      <c r="CH934" s="162"/>
      <c r="CI934" s="162"/>
      <c r="CJ934" s="162"/>
      <c r="CK934" s="162"/>
      <c r="CL934" s="162"/>
      <c r="CM934" s="162"/>
      <c r="CN934" s="162"/>
      <c r="CO934" s="162"/>
      <c r="CP934" s="162"/>
      <c r="CQ934" s="162"/>
      <c r="CR934" s="162"/>
      <c r="CS934" s="162"/>
      <c r="CT934" s="162"/>
      <c r="CU934" s="162"/>
      <c r="CV934" s="162"/>
      <c r="CW934" s="162"/>
      <c r="CX934" s="162"/>
      <c r="CY934" s="162"/>
      <c r="CZ934" s="162"/>
      <c r="DA934" s="162"/>
      <c r="DB934" s="162"/>
      <c r="DC934" s="162"/>
      <c r="DD934" s="162"/>
      <c r="DE934" s="162"/>
      <c r="DF934" s="162"/>
      <c r="DG934" s="162"/>
      <c r="DH934" s="162"/>
      <c r="DI934" s="162"/>
      <c r="DJ934" s="162"/>
      <c r="DK934" s="162"/>
      <c r="DL934" s="162"/>
      <c r="DM934" s="162"/>
      <c r="DN934" s="162"/>
      <c r="DO934" s="162"/>
      <c r="DP934" s="162"/>
      <c r="DQ934" s="162"/>
      <c r="DR934" s="162"/>
      <c r="DS934" s="162"/>
      <c r="DT934" s="162"/>
      <c r="DU934" s="162"/>
      <c r="DV934" s="162"/>
      <c r="DW934" s="162"/>
      <c r="DX934" s="162"/>
      <c r="DY934" s="162"/>
      <c r="DZ934" s="162"/>
      <c r="EA934" s="162"/>
      <c r="EB934" s="162"/>
    </row>
    <row r="935" spans="1:132" s="1" customFormat="1" ht="10.5" customHeight="1">
      <c r="A935" s="1539" t="s">
        <v>317</v>
      </c>
      <c r="B935" s="1647" t="s">
        <v>318</v>
      </c>
      <c r="C935" s="1107"/>
      <c r="D935" s="1190"/>
      <c r="E935" s="76"/>
      <c r="F935" s="76"/>
      <c r="G935" s="76"/>
      <c r="H935" s="293"/>
      <c r="I935" s="76"/>
      <c r="J935" s="76"/>
      <c r="K935" s="76"/>
      <c r="L935" s="76"/>
      <c r="M935" s="76"/>
      <c r="N935" s="293"/>
      <c r="O935" s="76"/>
      <c r="P935" s="76"/>
      <c r="Q935" s="76"/>
      <c r="R935" s="76"/>
      <c r="S935" s="76"/>
      <c r="T935" s="76"/>
      <c r="U935" s="76"/>
      <c r="V935" s="293"/>
      <c r="W935" s="76"/>
      <c r="X935" s="76"/>
      <c r="Y935" s="76"/>
      <c r="Z935" s="76"/>
      <c r="AA935" s="76"/>
      <c r="AB935" s="77"/>
      <c r="AC935" s="227"/>
      <c r="AD935" s="228"/>
      <c r="AE935" s="229"/>
      <c r="AF935" s="256"/>
      <c r="AG935" s="261"/>
      <c r="AH935" s="261"/>
      <c r="AI935" s="261"/>
      <c r="AJ935" s="261"/>
      <c r="AK935" s="261"/>
      <c r="AL935" s="261"/>
      <c r="AM935" s="261"/>
      <c r="AN935" s="261"/>
      <c r="AO935" s="261"/>
      <c r="AP935" s="261"/>
      <c r="AQ935" s="261"/>
      <c r="AR935" s="261"/>
      <c r="AS935" s="261"/>
      <c r="AT935" s="261"/>
      <c r="AU935" s="261"/>
      <c r="AV935" s="261"/>
      <c r="AW935" s="261"/>
      <c r="AX935" s="261"/>
      <c r="AY935" s="261"/>
      <c r="AZ935" s="261"/>
      <c r="BA935" s="261"/>
      <c r="BB935" s="261"/>
      <c r="BC935" s="261"/>
      <c r="BD935" s="261"/>
      <c r="BE935" s="150"/>
      <c r="BF935" s="150"/>
      <c r="BG935" s="150"/>
      <c r="BH935" s="150"/>
      <c r="BI935" s="150"/>
      <c r="BJ935" s="150"/>
      <c r="BK935" s="150"/>
      <c r="BL935" s="150"/>
      <c r="BM935" s="150"/>
      <c r="BN935" s="150"/>
      <c r="BO935" s="150"/>
      <c r="BP935" s="150"/>
      <c r="BQ935" s="150"/>
      <c r="BR935" s="150"/>
      <c r="BS935" s="150"/>
      <c r="BT935" s="150"/>
      <c r="BU935" s="150"/>
      <c r="BV935" s="150"/>
      <c r="BW935" s="150"/>
      <c r="BX935" s="150"/>
      <c r="BY935" s="150"/>
      <c r="BZ935" s="150"/>
      <c r="CA935" s="150"/>
      <c r="CB935" s="150"/>
      <c r="CC935" s="150"/>
      <c r="CD935" s="162"/>
      <c r="CE935" s="162"/>
      <c r="CF935" s="162"/>
      <c r="CG935" s="162"/>
      <c r="CH935" s="162"/>
      <c r="CI935" s="162"/>
      <c r="CJ935" s="162"/>
      <c r="CK935" s="162"/>
      <c r="CL935" s="162"/>
      <c r="CM935" s="162"/>
      <c r="CN935" s="162"/>
      <c r="CO935" s="162"/>
      <c r="CP935" s="162"/>
      <c r="CQ935" s="162"/>
      <c r="CR935" s="162"/>
      <c r="CS935" s="162"/>
      <c r="CT935" s="162"/>
      <c r="CU935" s="162"/>
      <c r="CV935" s="162"/>
      <c r="CW935" s="162"/>
      <c r="CX935" s="162"/>
      <c r="CY935" s="162"/>
      <c r="CZ935" s="162"/>
      <c r="DA935" s="162"/>
      <c r="DB935" s="162"/>
      <c r="DC935" s="162"/>
      <c r="DD935" s="162"/>
      <c r="DE935" s="162"/>
      <c r="DF935" s="162"/>
      <c r="DG935" s="162"/>
      <c r="DH935" s="162"/>
      <c r="DI935" s="162"/>
      <c r="DJ935" s="162"/>
      <c r="DK935" s="162"/>
      <c r="DL935" s="162"/>
      <c r="DM935" s="162"/>
      <c r="DN935" s="162"/>
      <c r="DO935" s="162"/>
      <c r="DP935" s="162"/>
      <c r="DQ935" s="162"/>
      <c r="DR935" s="162"/>
      <c r="DS935" s="162"/>
      <c r="DT935" s="162"/>
      <c r="DU935" s="162"/>
      <c r="DV935" s="162"/>
      <c r="DW935" s="162"/>
      <c r="DX935" s="162"/>
      <c r="DY935" s="162"/>
      <c r="DZ935" s="162"/>
      <c r="EA935" s="162"/>
      <c r="EB935" s="162"/>
    </row>
    <row r="936" spans="1:132" s="1" customFormat="1" ht="10.5" customHeight="1">
      <c r="A936" s="1540"/>
      <c r="B936" s="1648"/>
      <c r="C936" s="1373" t="s">
        <v>129</v>
      </c>
      <c r="D936" s="131" t="s">
        <v>33</v>
      </c>
      <c r="E936" s="192">
        <f t="shared" ref="E936:AB936" si="526">ROUND(SQRT(E937^2+E938^2)*1000/(1.73*E$783),0)</f>
        <v>87</v>
      </c>
      <c r="F936" s="192">
        <f>ROUND(SQRT(F937^2+F938^2)*1000/(1.73*F$783),0)</f>
        <v>100</v>
      </c>
      <c r="G936" s="192">
        <f t="shared" si="526"/>
        <v>101</v>
      </c>
      <c r="H936" s="320">
        <f t="shared" si="526"/>
        <v>70</v>
      </c>
      <c r="I936" s="192">
        <f t="shared" si="526"/>
        <v>97</v>
      </c>
      <c r="J936" s="192">
        <f t="shared" si="526"/>
        <v>90</v>
      </c>
      <c r="K936" s="192">
        <f t="shared" si="526"/>
        <v>95</v>
      </c>
      <c r="L936" s="192">
        <f t="shared" si="526"/>
        <v>87</v>
      </c>
      <c r="M936" s="192">
        <f t="shared" si="526"/>
        <v>93</v>
      </c>
      <c r="N936" s="320">
        <f t="shared" si="526"/>
        <v>7</v>
      </c>
      <c r="O936" s="192">
        <f t="shared" si="526"/>
        <v>6</v>
      </c>
      <c r="P936" s="192">
        <f t="shared" si="526"/>
        <v>23</v>
      </c>
      <c r="Q936" s="192">
        <f t="shared" si="526"/>
        <v>4</v>
      </c>
      <c r="R936" s="192">
        <f t="shared" si="526"/>
        <v>4</v>
      </c>
      <c r="S936" s="192">
        <f t="shared" si="526"/>
        <v>4</v>
      </c>
      <c r="T936" s="192">
        <f t="shared" si="526"/>
        <v>61</v>
      </c>
      <c r="U936" s="192">
        <f t="shared" si="526"/>
        <v>83</v>
      </c>
      <c r="V936" s="320">
        <f t="shared" si="526"/>
        <v>78</v>
      </c>
      <c r="W936" s="192">
        <f t="shared" si="526"/>
        <v>83</v>
      </c>
      <c r="X936" s="192">
        <f t="shared" si="526"/>
        <v>83</v>
      </c>
      <c r="Y936" s="192">
        <f t="shared" si="526"/>
        <v>83</v>
      </c>
      <c r="Z936" s="192">
        <f t="shared" si="526"/>
        <v>92</v>
      </c>
      <c r="AA936" s="192">
        <f t="shared" si="526"/>
        <v>96</v>
      </c>
      <c r="AB936" s="193">
        <f t="shared" si="526"/>
        <v>101</v>
      </c>
      <c r="AC936" s="146"/>
      <c r="AD936" s="90"/>
      <c r="AE936" s="58"/>
      <c r="AF936" s="261"/>
      <c r="AG936" s="261"/>
      <c r="AH936" s="261"/>
      <c r="AI936" s="261"/>
      <c r="AJ936" s="261"/>
      <c r="AK936" s="261"/>
      <c r="AL936" s="261"/>
      <c r="AM936" s="261"/>
      <c r="AN936" s="261"/>
      <c r="AO936" s="261"/>
      <c r="AP936" s="261"/>
      <c r="AQ936" s="261"/>
      <c r="AR936" s="261"/>
      <c r="AS936" s="261"/>
      <c r="AT936" s="261"/>
      <c r="AU936" s="261"/>
      <c r="AV936" s="261"/>
      <c r="AW936" s="261"/>
      <c r="AX936" s="261"/>
      <c r="AY936" s="261"/>
      <c r="AZ936" s="261"/>
      <c r="BA936" s="261"/>
      <c r="BB936" s="261"/>
      <c r="BC936" s="261"/>
      <c r="BD936" s="261"/>
      <c r="BE936" s="162"/>
      <c r="BF936" s="162"/>
      <c r="BG936" s="162"/>
      <c r="BH936" s="162"/>
      <c r="BI936" s="162"/>
      <c r="BJ936" s="162"/>
      <c r="BK936" s="162"/>
      <c r="BL936" s="162"/>
      <c r="BM936" s="162"/>
      <c r="BN936" s="162"/>
      <c r="BO936" s="162"/>
      <c r="BP936" s="162"/>
      <c r="BQ936" s="162"/>
      <c r="BR936" s="162"/>
      <c r="BS936" s="162"/>
      <c r="BT936" s="162"/>
      <c r="BU936" s="162"/>
      <c r="BV936" s="162"/>
      <c r="BW936" s="162"/>
      <c r="BX936" s="162"/>
      <c r="BY936" s="162"/>
      <c r="BZ936" s="162"/>
      <c r="CA936" s="162"/>
      <c r="CB936" s="162"/>
      <c r="CC936" s="162"/>
      <c r="CD936" s="162"/>
      <c r="CE936" s="162"/>
      <c r="CF936" s="162"/>
      <c r="CG936" s="162"/>
      <c r="CH936" s="162"/>
      <c r="CI936" s="162"/>
      <c r="CJ936" s="162"/>
      <c r="CK936" s="162"/>
      <c r="CL936" s="162"/>
      <c r="CM936" s="162"/>
      <c r="CN936" s="162"/>
      <c r="CO936" s="162"/>
      <c r="CP936" s="162"/>
      <c r="CQ936" s="162"/>
      <c r="CR936" s="162"/>
      <c r="CS936" s="162"/>
      <c r="CT936" s="162"/>
      <c r="CU936" s="162"/>
      <c r="CV936" s="162"/>
      <c r="CW936" s="162"/>
      <c r="CX936" s="162"/>
      <c r="CY936" s="162"/>
      <c r="CZ936" s="162"/>
      <c r="DA936" s="162"/>
      <c r="DB936" s="162"/>
      <c r="DC936" s="162"/>
      <c r="DD936" s="162"/>
      <c r="DE936" s="162"/>
      <c r="DF936" s="162"/>
      <c r="DG936" s="162"/>
      <c r="DH936" s="162"/>
      <c r="DI936" s="162"/>
      <c r="DJ936" s="162"/>
      <c r="DK936" s="162"/>
      <c r="DL936" s="162"/>
      <c r="DM936" s="162"/>
      <c r="DN936" s="162"/>
      <c r="DO936" s="162"/>
      <c r="DP936" s="162"/>
      <c r="DQ936" s="162"/>
      <c r="DR936" s="162"/>
      <c r="DS936" s="162"/>
      <c r="DT936" s="162"/>
      <c r="DU936" s="162"/>
      <c r="DV936" s="162"/>
      <c r="DW936" s="162"/>
      <c r="DX936" s="162"/>
      <c r="DY936" s="162"/>
      <c r="DZ936" s="162"/>
      <c r="EA936" s="162"/>
      <c r="EB936" s="162"/>
    </row>
    <row r="937" spans="1:132" s="1" customFormat="1" ht="10.5" customHeight="1">
      <c r="A937" s="1540"/>
      <c r="B937" s="1648"/>
      <c r="C937" s="1373" t="s">
        <v>553</v>
      </c>
      <c r="D937" s="131" t="s">
        <v>116</v>
      </c>
      <c r="E937" s="48">
        <f t="shared" ref="E937:AB937" si="527">ROUND((AG937-AF937)*$AE937,2)</f>
        <v>0.38</v>
      </c>
      <c r="F937" s="48">
        <f t="shared" si="527"/>
        <v>0.53</v>
      </c>
      <c r="G937" s="48">
        <f t="shared" si="527"/>
        <v>0.54</v>
      </c>
      <c r="H937" s="287">
        <f t="shared" si="527"/>
        <v>0.27</v>
      </c>
      <c r="I937" s="48">
        <f t="shared" si="527"/>
        <v>0.51</v>
      </c>
      <c r="J937" s="48">
        <f t="shared" si="527"/>
        <v>0.42</v>
      </c>
      <c r="K937" s="48">
        <f t="shared" si="527"/>
        <v>0.49</v>
      </c>
      <c r="L937" s="48">
        <f t="shared" si="527"/>
        <v>0.39</v>
      </c>
      <c r="M937" s="48">
        <f t="shared" si="527"/>
        <v>0.48</v>
      </c>
      <c r="N937" s="287">
        <f t="shared" si="527"/>
        <v>0.04</v>
      </c>
      <c r="O937" s="48">
        <f t="shared" si="527"/>
        <v>0.02</v>
      </c>
      <c r="P937" s="48">
        <f t="shared" si="527"/>
        <v>0.08</v>
      </c>
      <c r="Q937" s="48">
        <f t="shared" si="527"/>
        <v>0.02</v>
      </c>
      <c r="R937" s="48">
        <f t="shared" si="527"/>
        <v>0.01</v>
      </c>
      <c r="S937" s="48">
        <f t="shared" si="527"/>
        <v>0.02</v>
      </c>
      <c r="T937" s="48">
        <f t="shared" si="527"/>
        <v>0.32</v>
      </c>
      <c r="U937" s="48">
        <f t="shared" si="527"/>
        <v>0.35</v>
      </c>
      <c r="V937" s="287">
        <f t="shared" si="527"/>
        <v>0.26</v>
      </c>
      <c r="W937" s="48">
        <f t="shared" si="527"/>
        <v>0.4</v>
      </c>
      <c r="X937" s="48">
        <f t="shared" si="527"/>
        <v>0.35</v>
      </c>
      <c r="Y937" s="48">
        <f t="shared" si="527"/>
        <v>0.34</v>
      </c>
      <c r="Z937" s="48">
        <f t="shared" si="527"/>
        <v>0.51</v>
      </c>
      <c r="AA937" s="48">
        <f t="shared" si="527"/>
        <v>0.49</v>
      </c>
      <c r="AB937" s="49">
        <f t="shared" si="527"/>
        <v>0.57999999999999996</v>
      </c>
      <c r="AC937" s="47">
        <f>(BD937-AF937)*AE937</f>
        <v>7.785120000000461</v>
      </c>
      <c r="AD937" s="50">
        <f>(BD938-AF938)*AE937</f>
        <v>15.683999999999649</v>
      </c>
      <c r="AE937" s="58">
        <v>4.8</v>
      </c>
      <c r="AF937" s="981">
        <v>4505.5947999999999</v>
      </c>
      <c r="AG937" s="981">
        <v>4505.6734999999999</v>
      </c>
      <c r="AH937" s="1055">
        <v>4505.7834999999995</v>
      </c>
      <c r="AI937" s="1054">
        <v>4505.8969999999999</v>
      </c>
      <c r="AJ937" s="1054">
        <v>4505.9526999999998</v>
      </c>
      <c r="AK937" s="1054">
        <v>4506.0587999999998</v>
      </c>
      <c r="AL937" s="1054">
        <v>4506.1466</v>
      </c>
      <c r="AM937" s="1054">
        <v>4506.2479999999996</v>
      </c>
      <c r="AN937" s="1054">
        <v>4506.3289000000004</v>
      </c>
      <c r="AO937" s="1054">
        <v>4506.4283999999998</v>
      </c>
      <c r="AP937" s="1054">
        <v>4506.4363999999996</v>
      </c>
      <c r="AQ937" s="1054">
        <v>4506.4413000000004</v>
      </c>
      <c r="AR937" s="1054">
        <v>4506.4585999999999</v>
      </c>
      <c r="AS937" s="1054">
        <v>4506.4618</v>
      </c>
      <c r="AT937" s="1054">
        <v>4506.4648999999999</v>
      </c>
      <c r="AU937" s="1054">
        <v>4506.4681</v>
      </c>
      <c r="AV937" s="1054">
        <v>4506.5340999999999</v>
      </c>
      <c r="AW937" s="1054">
        <v>4506.6066000000001</v>
      </c>
      <c r="AX937" s="1054">
        <v>4506.6608999999999</v>
      </c>
      <c r="AY937" s="1054">
        <v>4506.7444999999998</v>
      </c>
      <c r="AZ937" s="1054">
        <v>4506.8164999999999</v>
      </c>
      <c r="BA937" s="1054">
        <v>4506.8869000000004</v>
      </c>
      <c r="BB937" s="1054">
        <v>4506.9925999999996</v>
      </c>
      <c r="BC937" s="1054">
        <v>4507.0954000000002</v>
      </c>
      <c r="BD937" s="1054">
        <v>4507.2166999999999</v>
      </c>
      <c r="BE937" s="1758"/>
      <c r="BF937" s="1758"/>
      <c r="BG937" s="1758"/>
      <c r="BH937" s="1758"/>
      <c r="BI937" s="1758"/>
      <c r="BJ937" s="1758"/>
      <c r="BK937" s="1758"/>
      <c r="BL937" s="1758"/>
      <c r="BM937" s="1758"/>
      <c r="BN937" s="1758"/>
      <c r="BO937" s="1758"/>
      <c r="BP937" s="1758"/>
      <c r="BQ937" s="1758"/>
      <c r="BR937" s="1758"/>
      <c r="BS937" s="1758"/>
      <c r="BT937" s="1758"/>
      <c r="BU937" s="1758"/>
      <c r="BV937" s="1758"/>
      <c r="BW937" s="1758"/>
      <c r="BX937" s="1758"/>
      <c r="BY937" s="1758"/>
      <c r="BZ937" s="1758"/>
      <c r="CA937" s="1758"/>
      <c r="CB937" s="1758"/>
      <c r="CC937" s="1758"/>
      <c r="CD937" s="162"/>
      <c r="CE937" s="162"/>
      <c r="CF937" s="162"/>
      <c r="CG937" s="162"/>
      <c r="CH937" s="162"/>
      <c r="CI937" s="162"/>
      <c r="CJ937" s="162"/>
      <c r="CK937" s="162"/>
      <c r="CL937" s="162"/>
      <c r="CM937" s="162"/>
      <c r="CN937" s="162"/>
      <c r="CO937" s="162"/>
      <c r="CP937" s="162"/>
      <c r="CQ937" s="162"/>
      <c r="CR937" s="162"/>
      <c r="CS937" s="162"/>
      <c r="CT937" s="162"/>
      <c r="CU937" s="162"/>
      <c r="CV937" s="162"/>
      <c r="CW937" s="162"/>
      <c r="CX937" s="162"/>
      <c r="CY937" s="162"/>
      <c r="CZ937" s="162"/>
      <c r="DA937" s="162"/>
      <c r="DB937" s="162"/>
      <c r="DC937" s="162"/>
      <c r="DD937" s="162"/>
      <c r="DE937" s="162"/>
      <c r="DF937" s="162"/>
      <c r="DG937" s="162"/>
      <c r="DH937" s="162"/>
      <c r="DI937" s="162"/>
      <c r="DJ937" s="162"/>
      <c r="DK937" s="162"/>
      <c r="DL937" s="162"/>
      <c r="DM937" s="162"/>
      <c r="DN937" s="162"/>
      <c r="DO937" s="162"/>
      <c r="DP937" s="162"/>
      <c r="DQ937" s="162"/>
      <c r="DR937" s="162"/>
      <c r="DS937" s="162"/>
      <c r="DT937" s="162"/>
      <c r="DU937" s="162"/>
      <c r="DV937" s="162"/>
      <c r="DW937" s="162"/>
      <c r="DX937" s="162"/>
      <c r="DY937" s="162"/>
      <c r="DZ937" s="162"/>
      <c r="EA937" s="162"/>
      <c r="EB937" s="162"/>
    </row>
    <row r="938" spans="1:132" s="1" customFormat="1" ht="10.5" customHeight="1">
      <c r="A938" s="1540"/>
      <c r="B938" s="1648"/>
      <c r="C938" s="1373" t="s">
        <v>553</v>
      </c>
      <c r="D938" s="131" t="s">
        <v>117</v>
      </c>
      <c r="E938" s="48">
        <f t="shared" ref="E938:AB938" si="528">ROUND((AG938-AF938)*$AE937,2)</f>
        <v>0.85</v>
      </c>
      <c r="F938" s="48">
        <f t="shared" si="528"/>
        <v>0.95</v>
      </c>
      <c r="G938" s="48">
        <f t="shared" si="528"/>
        <v>0.96</v>
      </c>
      <c r="H938" s="287">
        <f t="shared" si="528"/>
        <v>0.71</v>
      </c>
      <c r="I938" s="48">
        <f t="shared" si="528"/>
        <v>0.91</v>
      </c>
      <c r="J938" s="48">
        <f t="shared" si="528"/>
        <v>0.87</v>
      </c>
      <c r="K938" s="48">
        <f t="shared" si="528"/>
        <v>0.89</v>
      </c>
      <c r="L938" s="48">
        <f t="shared" si="528"/>
        <v>0.87</v>
      </c>
      <c r="M938" s="48">
        <f t="shared" si="528"/>
        <v>0.87</v>
      </c>
      <c r="N938" s="287">
        <f t="shared" si="528"/>
        <v>0.06</v>
      </c>
      <c r="O938" s="48">
        <f t="shared" si="528"/>
        <v>0.06</v>
      </c>
      <c r="P938" s="48">
        <f t="shared" si="528"/>
        <v>0.24</v>
      </c>
      <c r="Q938" s="48">
        <f t="shared" si="528"/>
        <v>0.04</v>
      </c>
      <c r="R938" s="48">
        <f t="shared" si="528"/>
        <v>0.04</v>
      </c>
      <c r="S938" s="48">
        <f t="shared" si="528"/>
        <v>0.04</v>
      </c>
      <c r="T938" s="48">
        <f t="shared" si="528"/>
        <v>0.56999999999999995</v>
      </c>
      <c r="U938" s="48">
        <f t="shared" si="528"/>
        <v>0.82</v>
      </c>
      <c r="V938" s="287">
        <f t="shared" si="528"/>
        <v>0.79</v>
      </c>
      <c r="W938" s="48">
        <f t="shared" si="528"/>
        <v>0.81</v>
      </c>
      <c r="X938" s="48">
        <f t="shared" si="528"/>
        <v>0.84</v>
      </c>
      <c r="Y938" s="48">
        <f t="shared" si="528"/>
        <v>0.82</v>
      </c>
      <c r="Z938" s="48">
        <f t="shared" si="528"/>
        <v>0.85</v>
      </c>
      <c r="AA938" s="48">
        <f t="shared" si="528"/>
        <v>0.91</v>
      </c>
      <c r="AB938" s="49">
        <f t="shared" si="528"/>
        <v>0.92</v>
      </c>
      <c r="AC938" s="47"/>
      <c r="AD938" s="50"/>
      <c r="AE938" s="58"/>
      <c r="AF938" s="981">
        <v>8569.9231</v>
      </c>
      <c r="AG938" s="981">
        <v>8570.1</v>
      </c>
      <c r="AH938" s="1055">
        <v>8570.2973000000002</v>
      </c>
      <c r="AI938" s="1054">
        <v>8570.4966000000004</v>
      </c>
      <c r="AJ938" s="1054">
        <v>8570.6455000000005</v>
      </c>
      <c r="AK938" s="1054">
        <v>8570.8348999999998</v>
      </c>
      <c r="AL938" s="1054">
        <v>8571.0170999999991</v>
      </c>
      <c r="AM938" s="1054">
        <v>8571.2023000000008</v>
      </c>
      <c r="AN938" s="1054">
        <v>8571.3842999999997</v>
      </c>
      <c r="AO938" s="1054">
        <v>8571.5661999999993</v>
      </c>
      <c r="AP938" s="1054">
        <v>8571.5787999999993</v>
      </c>
      <c r="AQ938" s="1054">
        <v>8571.5902999999998</v>
      </c>
      <c r="AR938" s="1054">
        <v>8571.6401000000005</v>
      </c>
      <c r="AS938" s="1054">
        <v>8571.6478999999999</v>
      </c>
      <c r="AT938" s="1054">
        <v>8571.6556</v>
      </c>
      <c r="AU938" s="1054">
        <v>8571.6630000000005</v>
      </c>
      <c r="AV938" s="1054">
        <v>8571.7810000000009</v>
      </c>
      <c r="AW938" s="1054">
        <v>8571.9524000000001</v>
      </c>
      <c r="AX938" s="1054">
        <v>8572.1167000000005</v>
      </c>
      <c r="AY938" s="1054">
        <v>8572.2854000000007</v>
      </c>
      <c r="AZ938" s="1054">
        <v>8572.4604999999992</v>
      </c>
      <c r="BA938" s="1054">
        <v>8572.6317999999992</v>
      </c>
      <c r="BB938" s="1054">
        <v>8572.8083999999999</v>
      </c>
      <c r="BC938" s="1054">
        <v>8572.9987000000001</v>
      </c>
      <c r="BD938" s="1054">
        <v>8573.1905999999999</v>
      </c>
      <c r="BE938" s="150"/>
      <c r="BF938" s="150"/>
      <c r="BG938" s="150"/>
      <c r="BH938" s="150"/>
      <c r="BI938" s="150"/>
      <c r="BJ938" s="150"/>
      <c r="BK938" s="150"/>
      <c r="BL938" s="150"/>
      <c r="BM938" s="150"/>
      <c r="BN938" s="150"/>
      <c r="BO938" s="150"/>
      <c r="BP938" s="150"/>
      <c r="BQ938" s="150"/>
      <c r="BR938" s="150"/>
      <c r="BS938" s="150"/>
      <c r="BT938" s="150"/>
      <c r="BU938" s="150"/>
      <c r="BV938" s="150"/>
      <c r="BW938" s="150"/>
      <c r="BX938" s="150"/>
      <c r="BY938" s="150"/>
      <c r="BZ938" s="150"/>
      <c r="CA938" s="150"/>
      <c r="CB938" s="150"/>
      <c r="CC938" s="150"/>
      <c r="CD938" s="162"/>
      <c r="CE938" s="162"/>
      <c r="CF938" s="162"/>
      <c r="CG938" s="162"/>
      <c r="CH938" s="162"/>
      <c r="CI938" s="162"/>
      <c r="CJ938" s="162"/>
      <c r="CK938" s="162"/>
      <c r="CL938" s="162"/>
      <c r="CM938" s="162"/>
      <c r="CN938" s="162"/>
      <c r="CO938" s="162"/>
      <c r="CP938" s="162"/>
      <c r="CQ938" s="162"/>
      <c r="CR938" s="162"/>
      <c r="CS938" s="162"/>
      <c r="CT938" s="162"/>
      <c r="CU938" s="162"/>
      <c r="CV938" s="162"/>
      <c r="CW938" s="162"/>
      <c r="CX938" s="162"/>
      <c r="CY938" s="162"/>
      <c r="CZ938" s="162"/>
      <c r="DA938" s="162"/>
      <c r="DB938" s="162"/>
      <c r="DC938" s="162"/>
      <c r="DD938" s="162"/>
      <c r="DE938" s="162"/>
      <c r="DF938" s="162"/>
      <c r="DG938" s="162"/>
      <c r="DH938" s="162"/>
      <c r="DI938" s="162"/>
      <c r="DJ938" s="162"/>
      <c r="DK938" s="162"/>
      <c r="DL938" s="162"/>
      <c r="DM938" s="162"/>
      <c r="DN938" s="162"/>
      <c r="DO938" s="162"/>
      <c r="DP938" s="162"/>
      <c r="DQ938" s="162"/>
      <c r="DR938" s="162"/>
      <c r="DS938" s="162"/>
      <c r="DT938" s="162"/>
      <c r="DU938" s="162"/>
      <c r="DV938" s="162"/>
      <c r="DW938" s="162"/>
      <c r="DX938" s="162"/>
      <c r="DY938" s="162"/>
      <c r="DZ938" s="162"/>
      <c r="EA938" s="162"/>
      <c r="EB938" s="162"/>
    </row>
    <row r="939" spans="1:132" s="1" customFormat="1" ht="10.5" customHeight="1" thickBot="1">
      <c r="A939" s="1541"/>
      <c r="B939" s="1649"/>
      <c r="C939" s="271"/>
      <c r="D939" s="236" t="s">
        <v>41</v>
      </c>
      <c r="E939" s="81">
        <f t="shared" ref="E939:AB939" si="529">E938/E937</f>
        <v>2.236842105263158</v>
      </c>
      <c r="F939" s="81">
        <f t="shared" si="529"/>
        <v>1.7924528301886791</v>
      </c>
      <c r="G939" s="81">
        <f t="shared" si="529"/>
        <v>1.7777777777777777</v>
      </c>
      <c r="H939" s="295">
        <f t="shared" si="529"/>
        <v>2.6296296296296293</v>
      </c>
      <c r="I939" s="81">
        <f t="shared" si="529"/>
        <v>1.7843137254901962</v>
      </c>
      <c r="J939" s="81">
        <f t="shared" si="529"/>
        <v>2.0714285714285716</v>
      </c>
      <c r="K939" s="81">
        <f t="shared" si="529"/>
        <v>1.8163265306122449</v>
      </c>
      <c r="L939" s="81">
        <f t="shared" si="529"/>
        <v>2.2307692307692308</v>
      </c>
      <c r="M939" s="81">
        <f t="shared" si="529"/>
        <v>1.8125</v>
      </c>
      <c r="N939" s="295">
        <f t="shared" si="529"/>
        <v>1.5</v>
      </c>
      <c r="O939" s="81">
        <f t="shared" si="529"/>
        <v>3</v>
      </c>
      <c r="P939" s="81">
        <f t="shared" si="529"/>
        <v>3</v>
      </c>
      <c r="Q939" s="81">
        <f t="shared" si="529"/>
        <v>2</v>
      </c>
      <c r="R939" s="81">
        <f t="shared" si="529"/>
        <v>4</v>
      </c>
      <c r="S939" s="81">
        <f t="shared" si="529"/>
        <v>2</v>
      </c>
      <c r="T939" s="81">
        <f t="shared" si="529"/>
        <v>1.7812499999999998</v>
      </c>
      <c r="U939" s="81">
        <f t="shared" si="529"/>
        <v>2.342857142857143</v>
      </c>
      <c r="V939" s="295">
        <f t="shared" si="529"/>
        <v>3.0384615384615383</v>
      </c>
      <c r="W939" s="81">
        <f t="shared" si="529"/>
        <v>2.0249999999999999</v>
      </c>
      <c r="X939" s="81">
        <f t="shared" si="529"/>
        <v>2.4</v>
      </c>
      <c r="Y939" s="81">
        <f t="shared" si="529"/>
        <v>2.4117647058823528</v>
      </c>
      <c r="Z939" s="81">
        <f t="shared" si="529"/>
        <v>1.6666666666666665</v>
      </c>
      <c r="AA939" s="81">
        <f t="shared" si="529"/>
        <v>1.8571428571428572</v>
      </c>
      <c r="AB939" s="82">
        <f t="shared" si="529"/>
        <v>1.5862068965517244</v>
      </c>
      <c r="AC939" s="224"/>
      <c r="AD939" s="225"/>
      <c r="AE939" s="226"/>
      <c r="AF939" s="261"/>
      <c r="AG939" s="261"/>
      <c r="AH939" s="261"/>
      <c r="AI939" s="261"/>
      <c r="AJ939" s="261"/>
      <c r="AK939" s="261"/>
      <c r="AL939" s="261"/>
      <c r="AM939" s="261"/>
      <c r="AN939" s="261"/>
      <c r="AO939" s="261"/>
      <c r="AP939" s="261"/>
      <c r="AQ939" s="261"/>
      <c r="AR939" s="261"/>
      <c r="AS939" s="261"/>
      <c r="AT939" s="261"/>
      <c r="AU939" s="261"/>
      <c r="AV939" s="261"/>
      <c r="AW939" s="261"/>
      <c r="AX939" s="261"/>
      <c r="AY939" s="261"/>
      <c r="AZ939" s="261"/>
      <c r="BA939" s="261"/>
      <c r="BB939" s="261"/>
      <c r="BC939" s="261"/>
      <c r="BD939" s="261"/>
      <c r="BE939" s="150"/>
      <c r="BF939" s="150"/>
      <c r="BG939" s="150"/>
      <c r="BH939" s="150"/>
      <c r="BI939" s="150"/>
      <c r="BJ939" s="150"/>
      <c r="BK939" s="150"/>
      <c r="BL939" s="150"/>
      <c r="BM939" s="150"/>
      <c r="BN939" s="150"/>
      <c r="BO939" s="150"/>
      <c r="BP939" s="150"/>
      <c r="BQ939" s="150"/>
      <c r="BR939" s="150"/>
      <c r="BS939" s="150"/>
      <c r="BT939" s="150"/>
      <c r="BU939" s="150"/>
      <c r="BV939" s="150"/>
      <c r="BW939" s="150"/>
      <c r="BX939" s="150"/>
      <c r="BY939" s="150"/>
      <c r="BZ939" s="150"/>
      <c r="CA939" s="150"/>
      <c r="CB939" s="150"/>
      <c r="CC939" s="150"/>
      <c r="CD939" s="162"/>
      <c r="CE939" s="162"/>
      <c r="CF939" s="162"/>
      <c r="CG939" s="162"/>
      <c r="CH939" s="162"/>
      <c r="CI939" s="162"/>
      <c r="CJ939" s="162"/>
      <c r="CK939" s="162"/>
      <c r="CL939" s="162"/>
      <c r="CM939" s="162"/>
      <c r="CN939" s="162"/>
      <c r="CO939" s="162"/>
      <c r="CP939" s="162"/>
      <c r="CQ939" s="162"/>
      <c r="CR939" s="162"/>
      <c r="CS939" s="162"/>
      <c r="CT939" s="162"/>
      <c r="CU939" s="162"/>
      <c r="CV939" s="162"/>
      <c r="CW939" s="162"/>
      <c r="CX939" s="162"/>
      <c r="CY939" s="162"/>
      <c r="CZ939" s="162"/>
      <c r="DA939" s="162"/>
      <c r="DB939" s="162"/>
      <c r="DC939" s="162"/>
      <c r="DD939" s="162"/>
      <c r="DE939" s="162"/>
      <c r="DF939" s="162"/>
      <c r="DG939" s="162"/>
      <c r="DH939" s="162"/>
      <c r="DI939" s="162"/>
      <c r="DJ939" s="162"/>
      <c r="DK939" s="162"/>
      <c r="DL939" s="162"/>
      <c r="DM939" s="162"/>
      <c r="DN939" s="162"/>
      <c r="DO939" s="162"/>
      <c r="DP939" s="162"/>
      <c r="DQ939" s="162"/>
      <c r="DR939" s="162"/>
      <c r="DS939" s="162"/>
      <c r="DT939" s="162"/>
      <c r="DU939" s="162"/>
      <c r="DV939" s="162"/>
      <c r="DW939" s="162"/>
      <c r="DX939" s="162"/>
      <c r="DY939" s="162"/>
      <c r="DZ939" s="162"/>
      <c r="EA939" s="162"/>
      <c r="EB939" s="162"/>
    </row>
    <row r="940" spans="1:132" s="1" customFormat="1" ht="10.5" customHeight="1">
      <c r="A940" s="1539" t="s">
        <v>307</v>
      </c>
      <c r="B940" s="1652" t="s">
        <v>308</v>
      </c>
      <c r="C940" s="1107"/>
      <c r="D940" s="1190"/>
      <c r="E940" s="76"/>
      <c r="F940" s="76"/>
      <c r="G940" s="76"/>
      <c r="H940" s="293"/>
      <c r="I940" s="76"/>
      <c r="J940" s="76"/>
      <c r="K940" s="76"/>
      <c r="L940" s="76"/>
      <c r="M940" s="76"/>
      <c r="N940" s="293"/>
      <c r="O940" s="76"/>
      <c r="P940" s="76"/>
      <c r="Q940" s="76"/>
      <c r="R940" s="76"/>
      <c r="S940" s="76"/>
      <c r="T940" s="76"/>
      <c r="U940" s="76"/>
      <c r="V940" s="293"/>
      <c r="W940" s="76"/>
      <c r="X940" s="76"/>
      <c r="Y940" s="76"/>
      <c r="Z940" s="76"/>
      <c r="AA940" s="76"/>
      <c r="AB940" s="77"/>
      <c r="AC940" s="227"/>
      <c r="AD940" s="228"/>
      <c r="AE940" s="229"/>
      <c r="AF940" s="256"/>
      <c r="AG940" s="261"/>
      <c r="AH940" s="261"/>
      <c r="AI940" s="261"/>
      <c r="AJ940" s="261"/>
      <c r="AK940" s="261"/>
      <c r="AL940" s="261"/>
      <c r="AM940" s="261"/>
      <c r="AN940" s="261"/>
      <c r="AO940" s="261"/>
      <c r="AP940" s="261"/>
      <c r="AQ940" s="261"/>
      <c r="AR940" s="261"/>
      <c r="AS940" s="261"/>
      <c r="AT940" s="261"/>
      <c r="AU940" s="261"/>
      <c r="AV940" s="261"/>
      <c r="AW940" s="261"/>
      <c r="AX940" s="261"/>
      <c r="AY940" s="261"/>
      <c r="AZ940" s="261"/>
      <c r="BA940" s="261"/>
      <c r="BB940" s="261"/>
      <c r="BC940" s="261"/>
      <c r="BD940" s="261"/>
      <c r="BE940" s="150"/>
      <c r="BF940" s="150"/>
      <c r="BG940" s="150"/>
      <c r="BH940" s="150"/>
      <c r="BI940" s="150"/>
      <c r="BJ940" s="150"/>
      <c r="BK940" s="150"/>
      <c r="BL940" s="150"/>
      <c r="BM940" s="150"/>
      <c r="BN940" s="150"/>
      <c r="BO940" s="150"/>
      <c r="BP940" s="150"/>
      <c r="BQ940" s="150"/>
      <c r="BR940" s="150"/>
      <c r="BS940" s="150"/>
      <c r="BT940" s="150"/>
      <c r="BU940" s="150"/>
      <c r="BV940" s="150"/>
      <c r="BW940" s="150"/>
      <c r="BX940" s="150"/>
      <c r="BY940" s="150"/>
      <c r="BZ940" s="150"/>
      <c r="CA940" s="150"/>
      <c r="CB940" s="150"/>
      <c r="CC940" s="150"/>
      <c r="CD940" s="162"/>
      <c r="CE940" s="162"/>
      <c r="CF940" s="162"/>
      <c r="CG940" s="162"/>
      <c r="CH940" s="162"/>
      <c r="CI940" s="162"/>
      <c r="CJ940" s="162"/>
      <c r="CK940" s="162"/>
      <c r="CL940" s="162"/>
      <c r="CM940" s="162"/>
      <c r="CN940" s="162"/>
      <c r="CO940" s="162"/>
      <c r="CP940" s="162"/>
      <c r="CQ940" s="162"/>
      <c r="CR940" s="162"/>
      <c r="CS940" s="162"/>
      <c r="CT940" s="162"/>
      <c r="CU940" s="162"/>
      <c r="CV940" s="162"/>
      <c r="CW940" s="162"/>
      <c r="CX940" s="162"/>
      <c r="CY940" s="162"/>
      <c r="CZ940" s="162"/>
      <c r="DA940" s="162"/>
      <c r="DB940" s="162"/>
      <c r="DC940" s="162"/>
      <c r="DD940" s="162"/>
      <c r="DE940" s="162"/>
      <c r="DF940" s="162"/>
      <c r="DG940" s="162"/>
      <c r="DH940" s="162"/>
      <c r="DI940" s="162"/>
      <c r="DJ940" s="162"/>
      <c r="DK940" s="162"/>
      <c r="DL940" s="162"/>
      <c r="DM940" s="162"/>
      <c r="DN940" s="162"/>
      <c r="DO940" s="162"/>
      <c r="DP940" s="162"/>
      <c r="DQ940" s="162"/>
      <c r="DR940" s="162"/>
      <c r="DS940" s="162"/>
      <c r="DT940" s="162"/>
      <c r="DU940" s="162"/>
      <c r="DV940" s="162"/>
      <c r="DW940" s="162"/>
      <c r="DX940" s="162"/>
      <c r="DY940" s="162"/>
      <c r="DZ940" s="162"/>
      <c r="EA940" s="162"/>
      <c r="EB940" s="162"/>
    </row>
    <row r="941" spans="1:132" s="1" customFormat="1" ht="10.5" customHeight="1">
      <c r="A941" s="1540"/>
      <c r="B941" s="1646"/>
      <c r="C941" s="1373" t="s">
        <v>129</v>
      </c>
      <c r="D941" s="131" t="s">
        <v>33</v>
      </c>
      <c r="E941" s="192">
        <f>ROUND(SQRT(E942^2+E943^2)*1000/(1.73*E$784),0)</f>
        <v>264</v>
      </c>
      <c r="F941" s="192">
        <f>ROUND(SQRT(F942^2+F943^2)*1000/(1.73*F$784),0)</f>
        <v>305</v>
      </c>
      <c r="G941" s="192">
        <f t="shared" ref="G941:AB941" si="530">ROUND(SQRT(G942^2+G943^2)*1000/(1.73*G$784),0)</f>
        <v>197</v>
      </c>
      <c r="H941" s="320">
        <f t="shared" si="530"/>
        <v>271</v>
      </c>
      <c r="I941" s="192">
        <f t="shared" si="530"/>
        <v>279</v>
      </c>
      <c r="J941" s="192">
        <f t="shared" si="530"/>
        <v>291</v>
      </c>
      <c r="K941" s="192">
        <f t="shared" si="530"/>
        <v>215</v>
      </c>
      <c r="L941" s="192">
        <f t="shared" si="530"/>
        <v>239</v>
      </c>
      <c r="M941" s="192">
        <f t="shared" si="530"/>
        <v>110</v>
      </c>
      <c r="N941" s="320">
        <f t="shared" si="530"/>
        <v>28</v>
      </c>
      <c r="O941" s="192">
        <f t="shared" si="530"/>
        <v>23</v>
      </c>
      <c r="P941" s="192">
        <f t="shared" si="530"/>
        <v>30</v>
      </c>
      <c r="Q941" s="192">
        <f t="shared" si="530"/>
        <v>36</v>
      </c>
      <c r="R941" s="192">
        <f t="shared" si="530"/>
        <v>30</v>
      </c>
      <c r="S941" s="192">
        <f t="shared" si="530"/>
        <v>189</v>
      </c>
      <c r="T941" s="192">
        <f t="shared" si="530"/>
        <v>208</v>
      </c>
      <c r="U941" s="192">
        <f t="shared" si="530"/>
        <v>194</v>
      </c>
      <c r="V941" s="320">
        <f t="shared" si="530"/>
        <v>227</v>
      </c>
      <c r="W941" s="192">
        <f t="shared" si="530"/>
        <v>170</v>
      </c>
      <c r="X941" s="192">
        <f t="shared" si="530"/>
        <v>187</v>
      </c>
      <c r="Y941" s="192">
        <f t="shared" si="530"/>
        <v>277</v>
      </c>
      <c r="Z941" s="192">
        <f t="shared" si="530"/>
        <v>299</v>
      </c>
      <c r="AA941" s="192">
        <f t="shared" si="530"/>
        <v>290</v>
      </c>
      <c r="AB941" s="193">
        <f t="shared" si="530"/>
        <v>256</v>
      </c>
      <c r="AC941" s="146"/>
      <c r="AD941" s="90"/>
      <c r="AE941" s="58"/>
      <c r="AF941" s="261"/>
      <c r="AG941" s="261"/>
      <c r="AH941" s="261"/>
      <c r="AI941" s="261"/>
      <c r="AJ941" s="261"/>
      <c r="AK941" s="261"/>
      <c r="AL941" s="261"/>
      <c r="AM941" s="261"/>
      <c r="AN941" s="261"/>
      <c r="AO941" s="261"/>
      <c r="AP941" s="261"/>
      <c r="AQ941" s="261"/>
      <c r="AR941" s="261"/>
      <c r="AS941" s="261"/>
      <c r="AT941" s="261"/>
      <c r="AU941" s="261"/>
      <c r="AV941" s="261"/>
      <c r="AW941" s="261"/>
      <c r="AX941" s="261"/>
      <c r="AY941" s="261"/>
      <c r="AZ941" s="261"/>
      <c r="BA941" s="261"/>
      <c r="BB941" s="261"/>
      <c r="BC941" s="261"/>
      <c r="BD941" s="261"/>
      <c r="BE941" s="162"/>
      <c r="BF941" s="162"/>
      <c r="BG941" s="162"/>
      <c r="BH941" s="162"/>
      <c r="BI941" s="162"/>
      <c r="BJ941" s="162"/>
      <c r="BK941" s="162"/>
      <c r="BL941" s="162"/>
      <c r="BM941" s="162"/>
      <c r="BN941" s="162"/>
      <c r="BO941" s="162"/>
      <c r="BP941" s="162"/>
      <c r="BQ941" s="162"/>
      <c r="BR941" s="162"/>
      <c r="BS941" s="162"/>
      <c r="BT941" s="162"/>
      <c r="BU941" s="162"/>
      <c r="BV941" s="162"/>
      <c r="BW941" s="162"/>
      <c r="BX941" s="162"/>
      <c r="BY941" s="162"/>
      <c r="BZ941" s="162"/>
      <c r="CA941" s="162"/>
      <c r="CB941" s="162"/>
      <c r="CC941" s="162"/>
      <c r="CD941" s="162"/>
      <c r="CE941" s="162"/>
      <c r="CF941" s="162"/>
      <c r="CG941" s="162"/>
      <c r="CH941" s="162"/>
      <c r="CI941" s="162"/>
      <c r="CJ941" s="162"/>
      <c r="CK941" s="162"/>
      <c r="CL941" s="162"/>
      <c r="CM941" s="162"/>
      <c r="CN941" s="162"/>
      <c r="CO941" s="162"/>
      <c r="CP941" s="162"/>
      <c r="CQ941" s="162"/>
      <c r="CR941" s="162"/>
      <c r="CS941" s="162"/>
      <c r="CT941" s="162"/>
      <c r="CU941" s="162"/>
      <c r="CV941" s="162"/>
      <c r="CW941" s="162"/>
      <c r="CX941" s="162"/>
      <c r="CY941" s="162"/>
      <c r="CZ941" s="162"/>
      <c r="DA941" s="162"/>
      <c r="DB941" s="162"/>
      <c r="DC941" s="162"/>
      <c r="DD941" s="162"/>
      <c r="DE941" s="162"/>
      <c r="DF941" s="162"/>
      <c r="DG941" s="162"/>
      <c r="DH941" s="162"/>
      <c r="DI941" s="162"/>
      <c r="DJ941" s="162"/>
      <c r="DK941" s="162"/>
      <c r="DL941" s="162"/>
      <c r="DM941" s="162"/>
      <c r="DN941" s="162"/>
      <c r="DO941" s="162"/>
      <c r="DP941" s="162"/>
      <c r="DQ941" s="162"/>
      <c r="DR941" s="162"/>
      <c r="DS941" s="162"/>
      <c r="DT941" s="162"/>
      <c r="DU941" s="162"/>
      <c r="DV941" s="162"/>
      <c r="DW941" s="162"/>
      <c r="DX941" s="162"/>
      <c r="DY941" s="162"/>
      <c r="DZ941" s="162"/>
      <c r="EA941" s="162"/>
      <c r="EB941" s="162"/>
    </row>
    <row r="942" spans="1:132" s="1" customFormat="1" ht="10.5" customHeight="1">
      <c r="A942" s="1540"/>
      <c r="B942" s="1646"/>
      <c r="C942" s="1373" t="s">
        <v>553</v>
      </c>
      <c r="D942" s="131" t="s">
        <v>116</v>
      </c>
      <c r="E942" s="48">
        <f t="shared" ref="E942:AB942" si="531">ROUND((AG942-AF942)*$AE942,2)</f>
        <v>2.12</v>
      </c>
      <c r="F942" s="48">
        <f t="shared" si="531"/>
        <v>2.65</v>
      </c>
      <c r="G942" s="48">
        <f t="shared" si="531"/>
        <v>1.37</v>
      </c>
      <c r="H942" s="287">
        <f t="shared" si="531"/>
        <v>2.25</v>
      </c>
      <c r="I942" s="48">
        <f t="shared" si="531"/>
        <v>2.29</v>
      </c>
      <c r="J942" s="48">
        <f t="shared" si="531"/>
        <v>2.39</v>
      </c>
      <c r="K942" s="48">
        <f t="shared" si="531"/>
        <v>1.54</v>
      </c>
      <c r="L942" s="48">
        <f t="shared" si="531"/>
        <v>1.85</v>
      </c>
      <c r="M942" s="48">
        <f t="shared" si="531"/>
        <v>0.76</v>
      </c>
      <c r="N942" s="287">
        <f t="shared" si="531"/>
        <v>0.2</v>
      </c>
      <c r="O942" s="48">
        <f t="shared" si="531"/>
        <v>0.16</v>
      </c>
      <c r="P942" s="48">
        <f t="shared" si="531"/>
        <v>0.19</v>
      </c>
      <c r="Q942" s="48">
        <f t="shared" si="531"/>
        <v>0.25</v>
      </c>
      <c r="R942" s="48">
        <f t="shared" si="531"/>
        <v>0.21</v>
      </c>
      <c r="S942" s="48">
        <f t="shared" si="531"/>
        <v>1.43</v>
      </c>
      <c r="T942" s="48">
        <f t="shared" si="531"/>
        <v>1.53</v>
      </c>
      <c r="U942" s="48">
        <f t="shared" si="531"/>
        <v>1.29</v>
      </c>
      <c r="V942" s="287">
        <f t="shared" si="531"/>
        <v>1.81</v>
      </c>
      <c r="W942" s="48">
        <f t="shared" si="531"/>
        <v>1.22</v>
      </c>
      <c r="X942" s="48">
        <f t="shared" si="531"/>
        <v>1.28</v>
      </c>
      <c r="Y942" s="48">
        <f t="shared" si="531"/>
        <v>2.2999999999999998</v>
      </c>
      <c r="Z942" s="48">
        <f t="shared" si="531"/>
        <v>2.54</v>
      </c>
      <c r="AA942" s="48">
        <f t="shared" si="531"/>
        <v>2.41</v>
      </c>
      <c r="AB942" s="49">
        <f t="shared" si="531"/>
        <v>2.11</v>
      </c>
      <c r="AC942" s="47">
        <f>(BD942-AF942)*AE942</f>
        <v>36.139679999998769</v>
      </c>
      <c r="AD942" s="50">
        <f>(BD943-AF943)*AE942</f>
        <v>34.706879999994996</v>
      </c>
      <c r="AE942" s="58">
        <v>4.8</v>
      </c>
      <c r="AF942" s="981">
        <v>11009.599099999999</v>
      </c>
      <c r="AG942" s="981">
        <v>11010.0404</v>
      </c>
      <c r="AH942" s="1055">
        <v>11010.5924</v>
      </c>
      <c r="AI942" s="1054">
        <v>11010.877200000001</v>
      </c>
      <c r="AJ942" s="1054">
        <v>11011.345499999999</v>
      </c>
      <c r="AK942" s="1054">
        <v>11011.822399999999</v>
      </c>
      <c r="AL942" s="1054">
        <v>11012.3195</v>
      </c>
      <c r="AM942" s="1054">
        <v>11012.6402</v>
      </c>
      <c r="AN942" s="1054">
        <v>11013.0257</v>
      </c>
      <c r="AO942" s="1054">
        <v>11013.1844</v>
      </c>
      <c r="AP942" s="1054">
        <v>11013.2251</v>
      </c>
      <c r="AQ942" s="1054">
        <v>11013.2577</v>
      </c>
      <c r="AR942" s="1054">
        <v>11013.298199999999</v>
      </c>
      <c r="AS942" s="1054">
        <v>11013.3501</v>
      </c>
      <c r="AT942" s="1054">
        <v>11013.394399999999</v>
      </c>
      <c r="AU942" s="1054">
        <v>11013.692300000001</v>
      </c>
      <c r="AV942" s="1054">
        <v>11014.0108</v>
      </c>
      <c r="AW942" s="1054">
        <v>11014.2799</v>
      </c>
      <c r="AX942" s="1054">
        <v>11014.656300000001</v>
      </c>
      <c r="AY942" s="1054">
        <v>11014.910599999999</v>
      </c>
      <c r="AZ942" s="1054">
        <v>11015.1774</v>
      </c>
      <c r="BA942" s="1054">
        <v>11015.6564</v>
      </c>
      <c r="BB942" s="1054">
        <v>11016.186100000001</v>
      </c>
      <c r="BC942" s="1054">
        <v>11016.687599999999</v>
      </c>
      <c r="BD942" s="1054">
        <v>11017.128199999999</v>
      </c>
      <c r="BE942" s="1758"/>
      <c r="BF942" s="1758"/>
      <c r="BG942" s="1758"/>
      <c r="BH942" s="1758"/>
      <c r="BI942" s="1758"/>
      <c r="BJ942" s="1758"/>
      <c r="BK942" s="1758"/>
      <c r="BL942" s="1758"/>
      <c r="BM942" s="1758"/>
      <c r="BN942" s="1758"/>
      <c r="BO942" s="1758"/>
      <c r="BP942" s="1758"/>
      <c r="BQ942" s="1758"/>
      <c r="BR942" s="1758"/>
      <c r="BS942" s="1758"/>
      <c r="BT942" s="1758"/>
      <c r="BU942" s="1758"/>
      <c r="BV942" s="1758"/>
      <c r="BW942" s="1758"/>
      <c r="BX942" s="1758"/>
      <c r="BY942" s="1758"/>
      <c r="BZ942" s="1758"/>
      <c r="CA942" s="1758"/>
      <c r="CB942" s="1758"/>
      <c r="CC942" s="1758"/>
      <c r="CD942" s="162"/>
      <c r="CE942" s="162"/>
      <c r="CF942" s="162"/>
      <c r="CG942" s="162"/>
      <c r="CH942" s="162"/>
      <c r="CI942" s="162"/>
      <c r="CJ942" s="162"/>
      <c r="CK942" s="162"/>
      <c r="CL942" s="162"/>
      <c r="CM942" s="162"/>
      <c r="CN942" s="162"/>
      <c r="CO942" s="162"/>
      <c r="CP942" s="162"/>
      <c r="CQ942" s="162"/>
      <c r="CR942" s="162"/>
      <c r="CS942" s="162"/>
      <c r="CT942" s="162"/>
      <c r="CU942" s="162"/>
      <c r="CV942" s="162"/>
      <c r="CW942" s="162"/>
      <c r="CX942" s="162"/>
      <c r="CY942" s="162"/>
      <c r="CZ942" s="162"/>
      <c r="DA942" s="162"/>
      <c r="DB942" s="162"/>
      <c r="DC942" s="162"/>
      <c r="DD942" s="162"/>
      <c r="DE942" s="162"/>
      <c r="DF942" s="162"/>
      <c r="DG942" s="162"/>
      <c r="DH942" s="162"/>
      <c r="DI942" s="162"/>
      <c r="DJ942" s="162"/>
      <c r="DK942" s="162"/>
      <c r="DL942" s="162"/>
      <c r="DM942" s="162"/>
      <c r="DN942" s="162"/>
      <c r="DO942" s="162"/>
      <c r="DP942" s="162"/>
      <c r="DQ942" s="162"/>
      <c r="DR942" s="162"/>
      <c r="DS942" s="162"/>
      <c r="DT942" s="162"/>
      <c r="DU942" s="162"/>
      <c r="DV942" s="162"/>
      <c r="DW942" s="162"/>
      <c r="DX942" s="162"/>
      <c r="DY942" s="162"/>
      <c r="DZ942" s="162"/>
      <c r="EA942" s="162"/>
      <c r="EB942" s="162"/>
    </row>
    <row r="943" spans="1:132" s="1" customFormat="1" ht="10.5" customHeight="1">
      <c r="A943" s="1540"/>
      <c r="B943" s="1646"/>
      <c r="C943" s="1373" t="s">
        <v>553</v>
      </c>
      <c r="D943" s="131" t="s">
        <v>117</v>
      </c>
      <c r="E943" s="48">
        <f t="shared" ref="E943:AB943" si="532">ROUND((AG943-AF943)*$AE942,2)</f>
        <v>1.95</v>
      </c>
      <c r="F943" s="48">
        <f t="shared" si="532"/>
        <v>2.09</v>
      </c>
      <c r="G943" s="48">
        <f t="shared" si="532"/>
        <v>1.65</v>
      </c>
      <c r="H943" s="287">
        <f t="shared" si="532"/>
        <v>1.92</v>
      </c>
      <c r="I943" s="48">
        <f t="shared" si="532"/>
        <v>2</v>
      </c>
      <c r="J943" s="48">
        <f t="shared" si="532"/>
        <v>2</v>
      </c>
      <c r="K943" s="48">
        <f t="shared" si="532"/>
        <v>1.72</v>
      </c>
      <c r="L943" s="48">
        <f t="shared" si="532"/>
        <v>1.83</v>
      </c>
      <c r="M943" s="48">
        <f t="shared" si="532"/>
        <v>0.93</v>
      </c>
      <c r="N943" s="287">
        <f t="shared" si="532"/>
        <v>0.23</v>
      </c>
      <c r="O943" s="48">
        <f t="shared" si="532"/>
        <v>0.2</v>
      </c>
      <c r="P943" s="48">
        <f t="shared" si="532"/>
        <v>0.26</v>
      </c>
      <c r="Q943" s="48">
        <f t="shared" si="532"/>
        <v>0.3</v>
      </c>
      <c r="R943" s="48">
        <f t="shared" si="532"/>
        <v>0.25</v>
      </c>
      <c r="S943" s="48">
        <f t="shared" si="532"/>
        <v>1.48</v>
      </c>
      <c r="T943" s="48">
        <f t="shared" si="532"/>
        <v>1.67</v>
      </c>
      <c r="U943" s="48">
        <f t="shared" si="532"/>
        <v>1.68</v>
      </c>
      <c r="V943" s="287">
        <f t="shared" si="532"/>
        <v>1.75</v>
      </c>
      <c r="W943" s="48">
        <f t="shared" si="532"/>
        <v>1.4</v>
      </c>
      <c r="X943" s="48">
        <f t="shared" si="532"/>
        <v>1.59</v>
      </c>
      <c r="Y943" s="48">
        <f t="shared" si="532"/>
        <v>1.96</v>
      </c>
      <c r="Z943" s="48">
        <f t="shared" si="532"/>
        <v>2.04</v>
      </c>
      <c r="AA943" s="48">
        <f t="shared" si="532"/>
        <v>1.96</v>
      </c>
      <c r="AB943" s="49">
        <f t="shared" si="532"/>
        <v>1.83</v>
      </c>
      <c r="AC943" s="47"/>
      <c r="AD943" s="50"/>
      <c r="AE943" s="58"/>
      <c r="AF943" s="981">
        <v>11614.612800000001</v>
      </c>
      <c r="AG943" s="981">
        <v>11615.018400000001</v>
      </c>
      <c r="AH943" s="1055">
        <v>11615.4545</v>
      </c>
      <c r="AI943" s="1054">
        <v>11615.7983</v>
      </c>
      <c r="AJ943" s="1054">
        <v>11616.198899999999</v>
      </c>
      <c r="AK943" s="1054">
        <v>11616.616</v>
      </c>
      <c r="AL943" s="1054">
        <v>11617.0319</v>
      </c>
      <c r="AM943" s="1054">
        <v>11617.3912</v>
      </c>
      <c r="AN943" s="1054">
        <v>11617.772800000001</v>
      </c>
      <c r="AO943" s="1054">
        <v>11617.967000000001</v>
      </c>
      <c r="AP943" s="1054">
        <v>11618.0155</v>
      </c>
      <c r="AQ943" s="1054">
        <v>11618.0576</v>
      </c>
      <c r="AR943" s="1054">
        <v>11618.111500000001</v>
      </c>
      <c r="AS943" s="1054">
        <v>11618.1734</v>
      </c>
      <c r="AT943" s="1054">
        <v>11618.2246</v>
      </c>
      <c r="AU943" s="1054">
        <v>11618.5337</v>
      </c>
      <c r="AV943" s="1054">
        <v>11618.881600000001</v>
      </c>
      <c r="AW943" s="1054">
        <v>11619.2315</v>
      </c>
      <c r="AX943" s="1054">
        <v>11619.596100000001</v>
      </c>
      <c r="AY943" s="1054">
        <v>11619.888000000001</v>
      </c>
      <c r="AZ943" s="1054">
        <v>11620.2199</v>
      </c>
      <c r="BA943" s="1054">
        <v>11620.6286</v>
      </c>
      <c r="BB943" s="1054">
        <v>11621.053099999999</v>
      </c>
      <c r="BC943" s="1054">
        <v>11621.461799999999</v>
      </c>
      <c r="BD943" s="1054">
        <v>11621.8434</v>
      </c>
      <c r="BE943" s="150"/>
      <c r="BF943" s="150"/>
      <c r="BG943" s="150"/>
      <c r="BH943" s="150"/>
      <c r="BI943" s="150"/>
      <c r="BJ943" s="150"/>
      <c r="BK943" s="150"/>
      <c r="BL943" s="150"/>
      <c r="BM943" s="150"/>
      <c r="BN943" s="150"/>
      <c r="BO943" s="150"/>
      <c r="BP943" s="150"/>
      <c r="BQ943" s="150"/>
      <c r="BR943" s="150"/>
      <c r="BS943" s="150"/>
      <c r="BT943" s="150"/>
      <c r="BU943" s="150"/>
      <c r="BV943" s="150"/>
      <c r="BW943" s="150"/>
      <c r="BX943" s="150"/>
      <c r="BY943" s="150"/>
      <c r="BZ943" s="150"/>
      <c r="CA943" s="150"/>
      <c r="CB943" s="150"/>
      <c r="CC943" s="150"/>
      <c r="CD943" s="162"/>
      <c r="CE943" s="162"/>
      <c r="CF943" s="162"/>
      <c r="CG943" s="162"/>
      <c r="CH943" s="162"/>
      <c r="CI943" s="162"/>
      <c r="CJ943" s="162"/>
      <c r="CK943" s="162"/>
      <c r="CL943" s="162"/>
      <c r="CM943" s="162"/>
      <c r="CN943" s="162"/>
      <c r="CO943" s="162"/>
      <c r="CP943" s="162"/>
      <c r="CQ943" s="162"/>
      <c r="CR943" s="162"/>
      <c r="CS943" s="162"/>
      <c r="CT943" s="162"/>
      <c r="CU943" s="162"/>
      <c r="CV943" s="162"/>
      <c r="CW943" s="162"/>
      <c r="CX943" s="162"/>
      <c r="CY943" s="162"/>
      <c r="CZ943" s="162"/>
      <c r="DA943" s="162"/>
      <c r="DB943" s="162"/>
      <c r="DC943" s="162"/>
      <c r="DD943" s="162"/>
      <c r="DE943" s="162"/>
      <c r="DF943" s="162"/>
      <c r="DG943" s="162"/>
      <c r="DH943" s="162"/>
      <c r="DI943" s="162"/>
      <c r="DJ943" s="162"/>
      <c r="DK943" s="162"/>
      <c r="DL943" s="162"/>
      <c r="DM943" s="162"/>
      <c r="DN943" s="162"/>
      <c r="DO943" s="162"/>
      <c r="DP943" s="162"/>
      <c r="DQ943" s="162"/>
      <c r="DR943" s="162"/>
      <c r="DS943" s="162"/>
      <c r="DT943" s="162"/>
      <c r="DU943" s="162"/>
      <c r="DV943" s="162"/>
      <c r="DW943" s="162"/>
      <c r="DX943" s="162"/>
      <c r="DY943" s="162"/>
      <c r="DZ943" s="162"/>
      <c r="EA943" s="162"/>
      <c r="EB943" s="162"/>
    </row>
    <row r="944" spans="1:132" s="1" customFormat="1" ht="10.5" customHeight="1" thickBot="1">
      <c r="A944" s="1541"/>
      <c r="B944" s="1653"/>
      <c r="C944" s="271"/>
      <c r="D944" s="236" t="s">
        <v>41</v>
      </c>
      <c r="E944" s="81">
        <f t="shared" ref="E944:AB944" si="533">E943/E942</f>
        <v>0.91981132075471694</v>
      </c>
      <c r="F944" s="81">
        <f t="shared" si="533"/>
        <v>0.7886792452830188</v>
      </c>
      <c r="G944" s="81">
        <f t="shared" si="533"/>
        <v>1.2043795620437954</v>
      </c>
      <c r="H944" s="295">
        <f t="shared" si="533"/>
        <v>0.85333333333333328</v>
      </c>
      <c r="I944" s="81">
        <f t="shared" si="533"/>
        <v>0.8733624454148472</v>
      </c>
      <c r="J944" s="81">
        <f t="shared" si="533"/>
        <v>0.83682008368200833</v>
      </c>
      <c r="K944" s="81">
        <f t="shared" si="533"/>
        <v>1.1168831168831168</v>
      </c>
      <c r="L944" s="81">
        <f t="shared" si="533"/>
        <v>0.98918918918918919</v>
      </c>
      <c r="M944" s="81">
        <f t="shared" si="533"/>
        <v>1.2236842105263159</v>
      </c>
      <c r="N944" s="295">
        <f t="shared" si="533"/>
        <v>1.1499999999999999</v>
      </c>
      <c r="O944" s="81">
        <f t="shared" si="533"/>
        <v>1.25</v>
      </c>
      <c r="P944" s="81">
        <f t="shared" si="533"/>
        <v>1.368421052631579</v>
      </c>
      <c r="Q944" s="81">
        <f t="shared" si="533"/>
        <v>1.2</v>
      </c>
      <c r="R944" s="81">
        <f t="shared" si="533"/>
        <v>1.1904761904761905</v>
      </c>
      <c r="S944" s="81">
        <f t="shared" si="533"/>
        <v>1.034965034965035</v>
      </c>
      <c r="T944" s="81">
        <f t="shared" si="533"/>
        <v>1.0915032679738561</v>
      </c>
      <c r="U944" s="81">
        <f t="shared" si="533"/>
        <v>1.3023255813953487</v>
      </c>
      <c r="V944" s="295">
        <f t="shared" si="533"/>
        <v>0.96685082872928174</v>
      </c>
      <c r="W944" s="81">
        <f t="shared" si="533"/>
        <v>1.1475409836065573</v>
      </c>
      <c r="X944" s="81">
        <f t="shared" si="533"/>
        <v>1.2421875</v>
      </c>
      <c r="Y944" s="81">
        <f t="shared" si="533"/>
        <v>0.85217391304347834</v>
      </c>
      <c r="Z944" s="81">
        <f t="shared" si="533"/>
        <v>0.80314960629921262</v>
      </c>
      <c r="AA944" s="81">
        <f t="shared" si="533"/>
        <v>0.81327800829875507</v>
      </c>
      <c r="AB944" s="82">
        <f t="shared" si="533"/>
        <v>0.86729857819905221</v>
      </c>
      <c r="AC944" s="224"/>
      <c r="AD944" s="225"/>
      <c r="AE944" s="226"/>
      <c r="AF944" s="261"/>
      <c r="AG944" s="261"/>
      <c r="AH944" s="261"/>
      <c r="AI944" s="261"/>
      <c r="AJ944" s="261"/>
      <c r="AK944" s="261"/>
      <c r="AL944" s="261"/>
      <c r="AM944" s="261"/>
      <c r="AN944" s="261"/>
      <c r="AO944" s="261"/>
      <c r="AP944" s="261"/>
      <c r="AQ944" s="261"/>
      <c r="AR944" s="261"/>
      <c r="AS944" s="261"/>
      <c r="AT944" s="261"/>
      <c r="AU944" s="261"/>
      <c r="AV944" s="261"/>
      <c r="AW944" s="261"/>
      <c r="AX944" s="261"/>
      <c r="AY944" s="261"/>
      <c r="AZ944" s="261"/>
      <c r="BA944" s="261"/>
      <c r="BB944" s="261"/>
      <c r="BC944" s="261"/>
      <c r="BD944" s="261"/>
      <c r="BE944" s="150"/>
      <c r="BF944" s="150"/>
      <c r="BG944" s="150"/>
      <c r="BH944" s="150"/>
      <c r="BI944" s="150"/>
      <c r="BJ944" s="150"/>
      <c r="BK944" s="150"/>
      <c r="BL944" s="150"/>
      <c r="BM944" s="150"/>
      <c r="BN944" s="150"/>
      <c r="BO944" s="150"/>
      <c r="BP944" s="150"/>
      <c r="BQ944" s="150"/>
      <c r="BR944" s="150"/>
      <c r="BS944" s="150"/>
      <c r="BT944" s="150"/>
      <c r="BU944" s="150"/>
      <c r="BV944" s="150"/>
      <c r="BW944" s="150"/>
      <c r="BX944" s="150"/>
      <c r="BY944" s="150"/>
      <c r="BZ944" s="150"/>
      <c r="CA944" s="150"/>
      <c r="CB944" s="150"/>
      <c r="CC944" s="150"/>
      <c r="CD944" s="162"/>
      <c r="CE944" s="162"/>
      <c r="CF944" s="162"/>
      <c r="CG944" s="162"/>
      <c r="CH944" s="162"/>
      <c r="CI944" s="162"/>
      <c r="CJ944" s="162"/>
      <c r="CK944" s="162"/>
      <c r="CL944" s="162"/>
      <c r="CM944" s="162"/>
      <c r="CN944" s="162"/>
      <c r="CO944" s="162"/>
      <c r="CP944" s="162"/>
      <c r="CQ944" s="162"/>
      <c r="CR944" s="162"/>
      <c r="CS944" s="162"/>
      <c r="CT944" s="162"/>
      <c r="CU944" s="162"/>
      <c r="CV944" s="162"/>
      <c r="CW944" s="162"/>
      <c r="CX944" s="162"/>
      <c r="CY944" s="162"/>
      <c r="CZ944" s="162"/>
      <c r="DA944" s="162"/>
      <c r="DB944" s="162"/>
      <c r="DC944" s="162"/>
      <c r="DD944" s="162"/>
      <c r="DE944" s="162"/>
      <c r="DF944" s="162"/>
      <c r="DG944" s="162"/>
      <c r="DH944" s="162"/>
      <c r="DI944" s="162"/>
      <c r="DJ944" s="162"/>
      <c r="DK944" s="162"/>
      <c r="DL944" s="162"/>
      <c r="DM944" s="162"/>
      <c r="DN944" s="162"/>
      <c r="DO944" s="162"/>
      <c r="DP944" s="162"/>
      <c r="DQ944" s="162"/>
      <c r="DR944" s="162"/>
      <c r="DS944" s="162"/>
      <c r="DT944" s="162"/>
      <c r="DU944" s="162"/>
      <c r="DV944" s="162"/>
      <c r="DW944" s="162"/>
      <c r="DX944" s="162"/>
      <c r="DY944" s="162"/>
      <c r="DZ944" s="162"/>
      <c r="EA944" s="162"/>
      <c r="EB944" s="162"/>
    </row>
    <row r="945" spans="1:132" s="1" customFormat="1" ht="10.5" customHeight="1">
      <c r="A945" s="1539" t="s">
        <v>319</v>
      </c>
      <c r="B945" s="1652" t="s">
        <v>320</v>
      </c>
      <c r="C945" s="1107"/>
      <c r="D945" s="1190"/>
      <c r="E945" s="76"/>
      <c r="F945" s="76"/>
      <c r="G945" s="76"/>
      <c r="H945" s="293"/>
      <c r="I945" s="76"/>
      <c r="J945" s="76"/>
      <c r="K945" s="76"/>
      <c r="L945" s="76"/>
      <c r="M945" s="76"/>
      <c r="N945" s="293"/>
      <c r="O945" s="76"/>
      <c r="P945" s="76"/>
      <c r="Q945" s="76"/>
      <c r="R945" s="76"/>
      <c r="S945" s="76"/>
      <c r="T945" s="76"/>
      <c r="U945" s="76"/>
      <c r="V945" s="293"/>
      <c r="W945" s="76"/>
      <c r="X945" s="76"/>
      <c r="Y945" s="76"/>
      <c r="Z945" s="76"/>
      <c r="AA945" s="76"/>
      <c r="AB945" s="77"/>
      <c r="AC945" s="227"/>
      <c r="AD945" s="228"/>
      <c r="AE945" s="229"/>
      <c r="AF945" s="256"/>
      <c r="AG945" s="261"/>
      <c r="AH945" s="261"/>
      <c r="AI945" s="261"/>
      <c r="AJ945" s="261"/>
      <c r="AK945" s="261"/>
      <c r="AL945" s="261"/>
      <c r="AM945" s="261"/>
      <c r="AN945" s="261"/>
      <c r="AO945" s="261"/>
      <c r="AP945" s="261"/>
      <c r="AQ945" s="261"/>
      <c r="AR945" s="261"/>
      <c r="AS945" s="261"/>
      <c r="AT945" s="261"/>
      <c r="AU945" s="261"/>
      <c r="AV945" s="261"/>
      <c r="AW945" s="261"/>
      <c r="AX945" s="261"/>
      <c r="AY945" s="261"/>
      <c r="AZ945" s="261"/>
      <c r="BA945" s="261"/>
      <c r="BB945" s="261"/>
      <c r="BC945" s="261"/>
      <c r="BD945" s="261"/>
      <c r="BE945" s="150"/>
      <c r="BF945" s="150"/>
      <c r="BG945" s="150"/>
      <c r="BH945" s="150"/>
      <c r="BI945" s="150"/>
      <c r="BJ945" s="150"/>
      <c r="BK945" s="150"/>
      <c r="BL945" s="150"/>
      <c r="BM945" s="150"/>
      <c r="BN945" s="150"/>
      <c r="BO945" s="150"/>
      <c r="BP945" s="150"/>
      <c r="BQ945" s="150"/>
      <c r="BR945" s="150"/>
      <c r="BS945" s="150"/>
      <c r="BT945" s="150"/>
      <c r="BU945" s="150"/>
      <c r="BV945" s="150"/>
      <c r="BW945" s="150"/>
      <c r="BX945" s="150"/>
      <c r="BY945" s="150"/>
      <c r="BZ945" s="150"/>
      <c r="CA945" s="150"/>
      <c r="CB945" s="150"/>
      <c r="CC945" s="150"/>
      <c r="CD945" s="162"/>
      <c r="CE945" s="162"/>
      <c r="CF945" s="162"/>
      <c r="CG945" s="162"/>
      <c r="CH945" s="162"/>
      <c r="CI945" s="162"/>
      <c r="CJ945" s="162"/>
      <c r="CK945" s="162"/>
      <c r="CL945" s="162"/>
      <c r="CM945" s="162"/>
      <c r="CN945" s="162"/>
      <c r="CO945" s="162"/>
      <c r="CP945" s="162"/>
      <c r="CQ945" s="162"/>
      <c r="CR945" s="162"/>
      <c r="CS945" s="162"/>
      <c r="CT945" s="162"/>
      <c r="CU945" s="162"/>
      <c r="CV945" s="162"/>
      <c r="CW945" s="162"/>
      <c r="CX945" s="162"/>
      <c r="CY945" s="162"/>
      <c r="CZ945" s="162"/>
      <c r="DA945" s="162"/>
      <c r="DB945" s="162"/>
      <c r="DC945" s="162"/>
      <c r="DD945" s="162"/>
      <c r="DE945" s="162"/>
      <c r="DF945" s="162"/>
      <c r="DG945" s="162"/>
      <c r="DH945" s="162"/>
      <c r="DI945" s="162"/>
      <c r="DJ945" s="162"/>
      <c r="DK945" s="162"/>
      <c r="DL945" s="162"/>
      <c r="DM945" s="162"/>
      <c r="DN945" s="162"/>
      <c r="DO945" s="162"/>
      <c r="DP945" s="162"/>
      <c r="DQ945" s="162"/>
      <c r="DR945" s="162"/>
      <c r="DS945" s="162"/>
      <c r="DT945" s="162"/>
      <c r="DU945" s="162"/>
      <c r="DV945" s="162"/>
      <c r="DW945" s="162"/>
      <c r="DX945" s="162"/>
      <c r="DY945" s="162"/>
      <c r="DZ945" s="162"/>
      <c r="EA945" s="162"/>
      <c r="EB945" s="162"/>
    </row>
    <row r="946" spans="1:132" s="1" customFormat="1" ht="10.5" customHeight="1">
      <c r="A946" s="1540"/>
      <c r="B946" s="1646"/>
      <c r="C946" s="1373" t="s">
        <v>129</v>
      </c>
      <c r="D946" s="131" t="s">
        <v>33</v>
      </c>
      <c r="E946" s="192">
        <f t="shared" ref="E946:AB946" si="534">ROUND(SQRT(E947^2+E948^2)*1000/(1.73*E$783),0)</f>
        <v>1</v>
      </c>
      <c r="F946" s="192">
        <f>ROUND(SQRT(F947^2+F948^2)*1000/(1.73*F$783),0)</f>
        <v>1</v>
      </c>
      <c r="G946" s="192">
        <f t="shared" si="534"/>
        <v>1</v>
      </c>
      <c r="H946" s="320">
        <f t="shared" si="534"/>
        <v>1</v>
      </c>
      <c r="I946" s="192">
        <f t="shared" si="534"/>
        <v>1</v>
      </c>
      <c r="J946" s="192">
        <f t="shared" si="534"/>
        <v>1</v>
      </c>
      <c r="K946" s="192">
        <f t="shared" si="534"/>
        <v>1</v>
      </c>
      <c r="L946" s="192">
        <f t="shared" si="534"/>
        <v>1</v>
      </c>
      <c r="M946" s="192">
        <f t="shared" si="534"/>
        <v>1</v>
      </c>
      <c r="N946" s="320">
        <f t="shared" si="534"/>
        <v>1</v>
      </c>
      <c r="O946" s="192">
        <f t="shared" si="534"/>
        <v>1</v>
      </c>
      <c r="P946" s="192">
        <f t="shared" si="534"/>
        <v>1</v>
      </c>
      <c r="Q946" s="192">
        <f t="shared" si="534"/>
        <v>1</v>
      </c>
      <c r="R946" s="192">
        <f t="shared" si="534"/>
        <v>1</v>
      </c>
      <c r="S946" s="192">
        <f t="shared" si="534"/>
        <v>1</v>
      </c>
      <c r="T946" s="192">
        <f t="shared" si="534"/>
        <v>1</v>
      </c>
      <c r="U946" s="192">
        <f t="shared" si="534"/>
        <v>1</v>
      </c>
      <c r="V946" s="320">
        <f t="shared" si="534"/>
        <v>1</v>
      </c>
      <c r="W946" s="192">
        <f t="shared" si="534"/>
        <v>1</v>
      </c>
      <c r="X946" s="192">
        <f t="shared" si="534"/>
        <v>1</v>
      </c>
      <c r="Y946" s="192">
        <f t="shared" si="534"/>
        <v>1</v>
      </c>
      <c r="Z946" s="192">
        <f t="shared" si="534"/>
        <v>1</v>
      </c>
      <c r="AA946" s="192">
        <f t="shared" si="534"/>
        <v>1</v>
      </c>
      <c r="AB946" s="193">
        <f t="shared" si="534"/>
        <v>1</v>
      </c>
      <c r="AC946" s="146"/>
      <c r="AD946" s="90"/>
      <c r="AE946" s="58"/>
      <c r="AF946" s="261"/>
      <c r="AG946" s="261"/>
      <c r="AH946" s="261"/>
      <c r="AI946" s="261"/>
      <c r="AJ946" s="261"/>
      <c r="AK946" s="261"/>
      <c r="AL946" s="261"/>
      <c r="AM946" s="261"/>
      <c r="AN946" s="261"/>
      <c r="AO946" s="261"/>
      <c r="AP946" s="261"/>
      <c r="AQ946" s="261"/>
      <c r="AR946" s="261"/>
      <c r="AS946" s="261"/>
      <c r="AT946" s="261"/>
      <c r="AU946" s="261"/>
      <c r="AV946" s="261"/>
      <c r="AW946" s="261"/>
      <c r="AX946" s="261"/>
      <c r="AY946" s="261"/>
      <c r="AZ946" s="261"/>
      <c r="BA946" s="261"/>
      <c r="BB946" s="261"/>
      <c r="BC946" s="261"/>
      <c r="BD946" s="261"/>
      <c r="BE946" s="162"/>
      <c r="BF946" s="162"/>
      <c r="BG946" s="162"/>
      <c r="BH946" s="162"/>
      <c r="BI946" s="162"/>
      <c r="BJ946" s="162"/>
      <c r="BK946" s="162"/>
      <c r="BL946" s="162"/>
      <c r="BM946" s="162"/>
      <c r="BN946" s="162"/>
      <c r="BO946" s="162"/>
      <c r="BP946" s="162"/>
      <c r="BQ946" s="162"/>
      <c r="BR946" s="162"/>
      <c r="BS946" s="162"/>
      <c r="BT946" s="162"/>
      <c r="BU946" s="162"/>
      <c r="BV946" s="162"/>
      <c r="BW946" s="162"/>
      <c r="BX946" s="162"/>
      <c r="BY946" s="162"/>
      <c r="BZ946" s="162"/>
      <c r="CA946" s="162"/>
      <c r="CB946" s="162"/>
      <c r="CC946" s="162"/>
      <c r="CD946" s="162"/>
      <c r="CE946" s="162"/>
      <c r="CF946" s="162"/>
      <c r="CG946" s="162"/>
      <c r="CH946" s="162"/>
      <c r="CI946" s="162"/>
      <c r="CJ946" s="162"/>
      <c r="CK946" s="162"/>
      <c r="CL946" s="162"/>
      <c r="CM946" s="162"/>
      <c r="CN946" s="162"/>
      <c r="CO946" s="162"/>
      <c r="CP946" s="162"/>
      <c r="CQ946" s="162"/>
      <c r="CR946" s="162"/>
      <c r="CS946" s="162"/>
      <c r="CT946" s="162"/>
      <c r="CU946" s="162"/>
      <c r="CV946" s="162"/>
      <c r="CW946" s="162"/>
      <c r="CX946" s="162"/>
      <c r="CY946" s="162"/>
      <c r="CZ946" s="162"/>
      <c r="DA946" s="162"/>
      <c r="DB946" s="162"/>
      <c r="DC946" s="162"/>
      <c r="DD946" s="162"/>
      <c r="DE946" s="162"/>
      <c r="DF946" s="162"/>
      <c r="DG946" s="162"/>
      <c r="DH946" s="162"/>
      <c r="DI946" s="162"/>
      <c r="DJ946" s="162"/>
      <c r="DK946" s="162"/>
      <c r="DL946" s="162"/>
      <c r="DM946" s="162"/>
      <c r="DN946" s="162"/>
      <c r="DO946" s="162"/>
      <c r="DP946" s="162"/>
      <c r="DQ946" s="162"/>
      <c r="DR946" s="162"/>
      <c r="DS946" s="162"/>
      <c r="DT946" s="162"/>
      <c r="DU946" s="162"/>
      <c r="DV946" s="162"/>
      <c r="DW946" s="162"/>
      <c r="DX946" s="162"/>
      <c r="DY946" s="162"/>
      <c r="DZ946" s="162"/>
      <c r="EA946" s="162"/>
      <c r="EB946" s="162"/>
    </row>
    <row r="947" spans="1:132" s="1" customFormat="1" ht="10.5" customHeight="1">
      <c r="A947" s="1540"/>
      <c r="B947" s="1646"/>
      <c r="C947" s="1373" t="s">
        <v>553</v>
      </c>
      <c r="D947" s="131" t="s">
        <v>116</v>
      </c>
      <c r="E947" s="48">
        <f t="shared" ref="E947:AB947" si="535">ROUND((AG947-AF947)*$AE947,2)</f>
        <v>0.01</v>
      </c>
      <c r="F947" s="48">
        <f t="shared" si="535"/>
        <v>0.01</v>
      </c>
      <c r="G947" s="48">
        <f t="shared" si="535"/>
        <v>0.01</v>
      </c>
      <c r="H947" s="287">
        <f t="shared" si="535"/>
        <v>0.01</v>
      </c>
      <c r="I947" s="48">
        <f t="shared" si="535"/>
        <v>0.01</v>
      </c>
      <c r="J947" s="48">
        <f t="shared" si="535"/>
        <v>0.01</v>
      </c>
      <c r="K947" s="48">
        <f t="shared" si="535"/>
        <v>0.01</v>
      </c>
      <c r="L947" s="48">
        <f t="shared" si="535"/>
        <v>0.01</v>
      </c>
      <c r="M947" s="48">
        <f t="shared" si="535"/>
        <v>0.01</v>
      </c>
      <c r="N947" s="287">
        <f t="shared" si="535"/>
        <v>0.01</v>
      </c>
      <c r="O947" s="48">
        <f t="shared" si="535"/>
        <v>0.01</v>
      </c>
      <c r="P947" s="48">
        <f t="shared" si="535"/>
        <v>0.01</v>
      </c>
      <c r="Q947" s="48">
        <f t="shared" si="535"/>
        <v>0.01</v>
      </c>
      <c r="R947" s="48">
        <f t="shared" si="535"/>
        <v>0.01</v>
      </c>
      <c r="S947" s="48">
        <f t="shared" si="535"/>
        <v>0.01</v>
      </c>
      <c r="T947" s="48">
        <f t="shared" si="535"/>
        <v>0.01</v>
      </c>
      <c r="U947" s="48">
        <f t="shared" si="535"/>
        <v>0.01</v>
      </c>
      <c r="V947" s="287">
        <f t="shared" si="535"/>
        <v>0.01</v>
      </c>
      <c r="W947" s="48">
        <f t="shared" si="535"/>
        <v>0.01</v>
      </c>
      <c r="X947" s="48">
        <f t="shared" si="535"/>
        <v>0.01</v>
      </c>
      <c r="Y947" s="48">
        <f t="shared" si="535"/>
        <v>0.01</v>
      </c>
      <c r="Z947" s="48">
        <f t="shared" si="535"/>
        <v>0.01</v>
      </c>
      <c r="AA947" s="48">
        <f t="shared" si="535"/>
        <v>0.01</v>
      </c>
      <c r="AB947" s="49">
        <f t="shared" si="535"/>
        <v>0.01</v>
      </c>
      <c r="AC947" s="47">
        <f>(BD947-AF947)*AE947</f>
        <v>0.20159999999741557</v>
      </c>
      <c r="AD947" s="50">
        <f>(BD948-AF948)*AE947</f>
        <v>5.9039999999981774E-2</v>
      </c>
      <c r="AE947" s="58">
        <v>4.8</v>
      </c>
      <c r="AF947" s="981">
        <v>5265.6809000000003</v>
      </c>
      <c r="AG947" s="981">
        <v>5265.6826000000001</v>
      </c>
      <c r="AH947" s="1055">
        <v>5265.6844000000001</v>
      </c>
      <c r="AI947" s="1054">
        <v>5265.6860999999999</v>
      </c>
      <c r="AJ947" s="1054">
        <v>5265.6877999999997</v>
      </c>
      <c r="AK947" s="1054">
        <v>5265.6895999999997</v>
      </c>
      <c r="AL947" s="1054">
        <v>5265.6913000000004</v>
      </c>
      <c r="AM947" s="1054">
        <v>5265.6931000000004</v>
      </c>
      <c r="AN947" s="1054">
        <v>5265.6948000000002</v>
      </c>
      <c r="AO947" s="1054">
        <v>5265.6966000000002</v>
      </c>
      <c r="AP947" s="1054">
        <v>5265.6983</v>
      </c>
      <c r="AQ947" s="1054">
        <v>5265.7001</v>
      </c>
      <c r="AR947" s="1054">
        <v>5265.7017999999998</v>
      </c>
      <c r="AS947" s="1054">
        <v>5265.7035999999998</v>
      </c>
      <c r="AT947" s="1054">
        <v>5265.7052999999996</v>
      </c>
      <c r="AU947" s="1054">
        <v>5265.7070999999996</v>
      </c>
      <c r="AV947" s="1054">
        <v>5265.7088000000003</v>
      </c>
      <c r="AW947" s="1054">
        <v>5265.7106000000003</v>
      </c>
      <c r="AX947" s="1054">
        <v>5265.7123000000001</v>
      </c>
      <c r="AY947" s="1054">
        <v>5265.7141000000001</v>
      </c>
      <c r="AZ947" s="1054">
        <v>5265.7157999999999</v>
      </c>
      <c r="BA947" s="1054">
        <v>5265.7175999999999</v>
      </c>
      <c r="BB947" s="1054">
        <v>5265.7192999999997</v>
      </c>
      <c r="BC947" s="1054">
        <v>5265.7210999999998</v>
      </c>
      <c r="BD947" s="1054">
        <v>5265.7228999999998</v>
      </c>
      <c r="BE947" s="1758"/>
      <c r="BF947" s="1758"/>
      <c r="BG947" s="1758"/>
      <c r="BH947" s="1758"/>
      <c r="BI947" s="1758"/>
      <c r="BJ947" s="1758"/>
      <c r="BK947" s="1758"/>
      <c r="BL947" s="1758"/>
      <c r="BM947" s="1758"/>
      <c r="BN947" s="1758"/>
      <c r="BO947" s="1758"/>
      <c r="BP947" s="1758"/>
      <c r="BQ947" s="1758"/>
      <c r="BR947" s="1758"/>
      <c r="BS947" s="1758"/>
      <c r="BT947" s="1758"/>
      <c r="BU947" s="1758"/>
      <c r="BV947" s="1758"/>
      <c r="BW947" s="1758"/>
      <c r="BX947" s="1758"/>
      <c r="BY947" s="1758"/>
      <c r="BZ947" s="1758"/>
      <c r="CA947" s="1758"/>
      <c r="CB947" s="1758"/>
      <c r="CC947" s="1758"/>
      <c r="CD947" s="162"/>
      <c r="CE947" s="162"/>
      <c r="CF947" s="162"/>
      <c r="CG947" s="162"/>
      <c r="CH947" s="162"/>
      <c r="CI947" s="162"/>
      <c r="CJ947" s="162"/>
      <c r="CK947" s="162"/>
      <c r="CL947" s="162"/>
      <c r="CM947" s="162"/>
      <c r="CN947" s="162"/>
      <c r="CO947" s="162"/>
      <c r="CP947" s="162"/>
      <c r="CQ947" s="162"/>
      <c r="CR947" s="162"/>
      <c r="CS947" s="162"/>
      <c r="CT947" s="162"/>
      <c r="CU947" s="162"/>
      <c r="CV947" s="162"/>
      <c r="CW947" s="162"/>
      <c r="CX947" s="162"/>
      <c r="CY947" s="162"/>
      <c r="CZ947" s="162"/>
      <c r="DA947" s="162"/>
      <c r="DB947" s="162"/>
      <c r="DC947" s="162"/>
      <c r="DD947" s="162"/>
      <c r="DE947" s="162"/>
      <c r="DF947" s="162"/>
      <c r="DG947" s="162"/>
      <c r="DH947" s="162"/>
      <c r="DI947" s="162"/>
      <c r="DJ947" s="162"/>
      <c r="DK947" s="162"/>
      <c r="DL947" s="162"/>
      <c r="DM947" s="162"/>
      <c r="DN947" s="162"/>
      <c r="DO947" s="162"/>
      <c r="DP947" s="162"/>
      <c r="DQ947" s="162"/>
      <c r="DR947" s="162"/>
      <c r="DS947" s="162"/>
      <c r="DT947" s="162"/>
      <c r="DU947" s="162"/>
      <c r="DV947" s="162"/>
      <c r="DW947" s="162"/>
      <c r="DX947" s="162"/>
      <c r="DY947" s="162"/>
      <c r="DZ947" s="162"/>
      <c r="EA947" s="162"/>
      <c r="EB947" s="162"/>
    </row>
    <row r="948" spans="1:132" s="1" customFormat="1" ht="10.5" customHeight="1">
      <c r="A948" s="1540"/>
      <c r="B948" s="1646"/>
      <c r="C948" s="1373" t="s">
        <v>553</v>
      </c>
      <c r="D948" s="131" t="s">
        <v>117</v>
      </c>
      <c r="E948" s="48">
        <f t="shared" ref="E948:AB948" si="536">ROUND((AG948-AF948)*$AE947,2)</f>
        <v>0</v>
      </c>
      <c r="F948" s="48">
        <f t="shared" si="536"/>
        <v>0</v>
      </c>
      <c r="G948" s="48">
        <f t="shared" si="536"/>
        <v>0</v>
      </c>
      <c r="H948" s="287">
        <f t="shared" si="536"/>
        <v>0</v>
      </c>
      <c r="I948" s="48">
        <f t="shared" si="536"/>
        <v>0</v>
      </c>
      <c r="J948" s="48">
        <f t="shared" si="536"/>
        <v>0</v>
      </c>
      <c r="K948" s="48">
        <f t="shared" si="536"/>
        <v>0</v>
      </c>
      <c r="L948" s="48">
        <f t="shared" si="536"/>
        <v>0</v>
      </c>
      <c r="M948" s="48">
        <f t="shared" si="536"/>
        <v>0</v>
      </c>
      <c r="N948" s="287">
        <f t="shared" si="536"/>
        <v>0</v>
      </c>
      <c r="O948" s="48">
        <f t="shared" si="536"/>
        <v>0</v>
      </c>
      <c r="P948" s="48">
        <f t="shared" si="536"/>
        <v>0</v>
      </c>
      <c r="Q948" s="48">
        <f t="shared" si="536"/>
        <v>0</v>
      </c>
      <c r="R948" s="48">
        <f t="shared" si="536"/>
        <v>0</v>
      </c>
      <c r="S948" s="48">
        <f t="shared" si="536"/>
        <v>0</v>
      </c>
      <c r="T948" s="48">
        <f t="shared" si="536"/>
        <v>0</v>
      </c>
      <c r="U948" s="48">
        <f t="shared" si="536"/>
        <v>0</v>
      </c>
      <c r="V948" s="287">
        <f t="shared" si="536"/>
        <v>0</v>
      </c>
      <c r="W948" s="48">
        <f t="shared" si="536"/>
        <v>0</v>
      </c>
      <c r="X948" s="48">
        <f t="shared" si="536"/>
        <v>0</v>
      </c>
      <c r="Y948" s="48">
        <f t="shared" si="536"/>
        <v>0</v>
      </c>
      <c r="Z948" s="48">
        <f t="shared" si="536"/>
        <v>0</v>
      </c>
      <c r="AA948" s="48">
        <f t="shared" si="536"/>
        <v>0</v>
      </c>
      <c r="AB948" s="49">
        <f t="shared" si="536"/>
        <v>0</v>
      </c>
      <c r="AC948" s="47"/>
      <c r="AD948" s="50"/>
      <c r="AE948" s="58"/>
      <c r="AF948" s="981">
        <v>54.137900000000002</v>
      </c>
      <c r="AG948" s="981">
        <v>54.138399999999997</v>
      </c>
      <c r="AH948" s="1055">
        <v>54.1389</v>
      </c>
      <c r="AI948" s="1054">
        <v>54.139400000000002</v>
      </c>
      <c r="AJ948" s="1054">
        <v>54.139899999999997</v>
      </c>
      <c r="AK948" s="1054">
        <v>54.1404</v>
      </c>
      <c r="AL948" s="1054">
        <v>54.140900000000002</v>
      </c>
      <c r="AM948" s="1054">
        <v>54.141399999999997</v>
      </c>
      <c r="AN948" s="1054">
        <v>54.1419</v>
      </c>
      <c r="AO948" s="1054">
        <v>54.142400000000002</v>
      </c>
      <c r="AP948" s="1054">
        <v>54.143000000000001</v>
      </c>
      <c r="AQ948" s="1054">
        <v>54.143500000000003</v>
      </c>
      <c r="AR948" s="1054">
        <v>54.144100000000002</v>
      </c>
      <c r="AS948" s="1054">
        <v>54.144599999999997</v>
      </c>
      <c r="AT948" s="1054">
        <v>54.145200000000003</v>
      </c>
      <c r="AU948" s="1054">
        <v>54.145600000000002</v>
      </c>
      <c r="AV948" s="1054">
        <v>54.146099999999997</v>
      </c>
      <c r="AW948" s="1054">
        <v>54.146700000000003</v>
      </c>
      <c r="AX948" s="1054">
        <v>54.147199999999998</v>
      </c>
      <c r="AY948" s="1054">
        <v>54.147599999999997</v>
      </c>
      <c r="AZ948" s="1054">
        <v>54.148200000000003</v>
      </c>
      <c r="BA948" s="1054">
        <v>54.148699999999998</v>
      </c>
      <c r="BB948" s="1054">
        <v>54.1492</v>
      </c>
      <c r="BC948" s="1054">
        <v>54.149700000000003</v>
      </c>
      <c r="BD948" s="1054">
        <v>54.150199999999998</v>
      </c>
      <c r="BE948" s="150"/>
      <c r="BF948" s="150"/>
      <c r="BG948" s="150"/>
      <c r="BH948" s="150"/>
      <c r="BI948" s="150"/>
      <c r="BJ948" s="150"/>
      <c r="BK948" s="150"/>
      <c r="BL948" s="150"/>
      <c r="BM948" s="150"/>
      <c r="BN948" s="150"/>
      <c r="BO948" s="150"/>
      <c r="BP948" s="150"/>
      <c r="BQ948" s="150"/>
      <c r="BR948" s="150"/>
      <c r="BS948" s="150"/>
      <c r="BT948" s="150"/>
      <c r="BU948" s="150"/>
      <c r="BV948" s="150"/>
      <c r="BW948" s="150"/>
      <c r="BX948" s="150"/>
      <c r="BY948" s="150"/>
      <c r="BZ948" s="150"/>
      <c r="CA948" s="150"/>
      <c r="CB948" s="150"/>
      <c r="CC948" s="150"/>
      <c r="CD948" s="162"/>
      <c r="CE948" s="162"/>
      <c r="CF948" s="162"/>
      <c r="CG948" s="162"/>
      <c r="CH948" s="162"/>
      <c r="CI948" s="162"/>
      <c r="CJ948" s="162"/>
      <c r="CK948" s="162"/>
      <c r="CL948" s="162"/>
      <c r="CM948" s="162"/>
      <c r="CN948" s="162"/>
      <c r="CO948" s="162"/>
      <c r="CP948" s="162"/>
      <c r="CQ948" s="162"/>
      <c r="CR948" s="162"/>
      <c r="CS948" s="162"/>
      <c r="CT948" s="162"/>
      <c r="CU948" s="162"/>
      <c r="CV948" s="162"/>
      <c r="CW948" s="162"/>
      <c r="CX948" s="162"/>
      <c r="CY948" s="162"/>
      <c r="CZ948" s="162"/>
      <c r="DA948" s="162"/>
      <c r="DB948" s="162"/>
      <c r="DC948" s="162"/>
      <c r="DD948" s="162"/>
      <c r="DE948" s="162"/>
      <c r="DF948" s="162"/>
      <c r="DG948" s="162"/>
      <c r="DH948" s="162"/>
      <c r="DI948" s="162"/>
      <c r="DJ948" s="162"/>
      <c r="DK948" s="162"/>
      <c r="DL948" s="162"/>
      <c r="DM948" s="162"/>
      <c r="DN948" s="162"/>
      <c r="DO948" s="162"/>
      <c r="DP948" s="162"/>
      <c r="DQ948" s="162"/>
      <c r="DR948" s="162"/>
      <c r="DS948" s="162"/>
      <c r="DT948" s="162"/>
      <c r="DU948" s="162"/>
      <c r="DV948" s="162"/>
      <c r="DW948" s="162"/>
      <c r="DX948" s="162"/>
      <c r="DY948" s="162"/>
      <c r="DZ948" s="162"/>
      <c r="EA948" s="162"/>
      <c r="EB948" s="162"/>
    </row>
    <row r="949" spans="1:132" s="1" customFormat="1" ht="10.5" customHeight="1" thickBot="1">
      <c r="A949" s="1541"/>
      <c r="B949" s="1653"/>
      <c r="C949" s="271"/>
      <c r="D949" s="236" t="s">
        <v>41</v>
      </c>
      <c r="E949" s="81">
        <f t="shared" ref="E949:AB949" si="537">E948/E947</f>
        <v>0</v>
      </c>
      <c r="F949" s="81">
        <f t="shared" si="537"/>
        <v>0</v>
      </c>
      <c r="G949" s="81">
        <f t="shared" si="537"/>
        <v>0</v>
      </c>
      <c r="H949" s="295">
        <f t="shared" si="537"/>
        <v>0</v>
      </c>
      <c r="I949" s="81">
        <f t="shared" si="537"/>
        <v>0</v>
      </c>
      <c r="J949" s="81">
        <f t="shared" si="537"/>
        <v>0</v>
      </c>
      <c r="K949" s="81">
        <f t="shared" si="537"/>
        <v>0</v>
      </c>
      <c r="L949" s="81">
        <f t="shared" si="537"/>
        <v>0</v>
      </c>
      <c r="M949" s="81">
        <f t="shared" si="537"/>
        <v>0</v>
      </c>
      <c r="N949" s="295">
        <f t="shared" si="537"/>
        <v>0</v>
      </c>
      <c r="O949" s="81">
        <f t="shared" si="537"/>
        <v>0</v>
      </c>
      <c r="P949" s="81">
        <f t="shared" si="537"/>
        <v>0</v>
      </c>
      <c r="Q949" s="81">
        <f t="shared" si="537"/>
        <v>0</v>
      </c>
      <c r="R949" s="81">
        <f t="shared" si="537"/>
        <v>0</v>
      </c>
      <c r="S949" s="81">
        <f t="shared" si="537"/>
        <v>0</v>
      </c>
      <c r="T949" s="81">
        <f t="shared" si="537"/>
        <v>0</v>
      </c>
      <c r="U949" s="81">
        <f t="shared" si="537"/>
        <v>0</v>
      </c>
      <c r="V949" s="295">
        <f t="shared" si="537"/>
        <v>0</v>
      </c>
      <c r="W949" s="81">
        <f t="shared" si="537"/>
        <v>0</v>
      </c>
      <c r="X949" s="81">
        <f t="shared" si="537"/>
        <v>0</v>
      </c>
      <c r="Y949" s="81">
        <f t="shared" si="537"/>
        <v>0</v>
      </c>
      <c r="Z949" s="81">
        <f t="shared" si="537"/>
        <v>0</v>
      </c>
      <c r="AA949" s="81">
        <f t="shared" si="537"/>
        <v>0</v>
      </c>
      <c r="AB949" s="82">
        <f t="shared" si="537"/>
        <v>0</v>
      </c>
      <c r="AC949" s="224"/>
      <c r="AD949" s="225"/>
      <c r="AE949" s="226"/>
      <c r="AF949" s="261"/>
      <c r="AG949" s="261"/>
      <c r="AH949" s="261"/>
      <c r="AI949" s="261"/>
      <c r="AJ949" s="261"/>
      <c r="AK949" s="261"/>
      <c r="AL949" s="261"/>
      <c r="AM949" s="261"/>
      <c r="AN949" s="261"/>
      <c r="AO949" s="261"/>
      <c r="AP949" s="261"/>
      <c r="AQ949" s="261"/>
      <c r="AR949" s="261"/>
      <c r="AS949" s="261"/>
      <c r="AT949" s="261"/>
      <c r="AU949" s="261"/>
      <c r="AV949" s="261"/>
      <c r="AW949" s="261"/>
      <c r="AX949" s="261"/>
      <c r="AY949" s="261"/>
      <c r="AZ949" s="261"/>
      <c r="BA949" s="261"/>
      <c r="BB949" s="261"/>
      <c r="BC949" s="261"/>
      <c r="BD949" s="261"/>
      <c r="BE949" s="150"/>
      <c r="BF949" s="150"/>
      <c r="BG949" s="150"/>
      <c r="BH949" s="150"/>
      <c r="BI949" s="150"/>
      <c r="BJ949" s="150"/>
      <c r="BK949" s="150"/>
      <c r="BL949" s="150"/>
      <c r="BM949" s="150"/>
      <c r="BN949" s="150"/>
      <c r="BO949" s="150"/>
      <c r="BP949" s="150"/>
      <c r="BQ949" s="150"/>
      <c r="BR949" s="150"/>
      <c r="BS949" s="150"/>
      <c r="BT949" s="150"/>
      <c r="BU949" s="150"/>
      <c r="BV949" s="150"/>
      <c r="BW949" s="150"/>
      <c r="BX949" s="150"/>
      <c r="BY949" s="150"/>
      <c r="BZ949" s="150"/>
      <c r="CA949" s="150"/>
      <c r="CB949" s="150"/>
      <c r="CC949" s="150"/>
      <c r="CD949" s="162"/>
      <c r="CE949" s="162"/>
      <c r="CF949" s="162"/>
      <c r="CG949" s="162"/>
      <c r="CH949" s="162"/>
      <c r="CI949" s="162"/>
      <c r="CJ949" s="162"/>
      <c r="CK949" s="162"/>
      <c r="CL949" s="162"/>
      <c r="CM949" s="162"/>
      <c r="CN949" s="162"/>
      <c r="CO949" s="162"/>
      <c r="CP949" s="162"/>
      <c r="CQ949" s="162"/>
      <c r="CR949" s="162"/>
      <c r="CS949" s="162"/>
      <c r="CT949" s="162"/>
      <c r="CU949" s="162"/>
      <c r="CV949" s="162"/>
      <c r="CW949" s="162"/>
      <c r="CX949" s="162"/>
      <c r="CY949" s="162"/>
      <c r="CZ949" s="162"/>
      <c r="DA949" s="162"/>
      <c r="DB949" s="162"/>
      <c r="DC949" s="162"/>
      <c r="DD949" s="162"/>
      <c r="DE949" s="162"/>
      <c r="DF949" s="162"/>
      <c r="DG949" s="162"/>
      <c r="DH949" s="162"/>
      <c r="DI949" s="162"/>
      <c r="DJ949" s="162"/>
      <c r="DK949" s="162"/>
      <c r="DL949" s="162"/>
      <c r="DM949" s="162"/>
      <c r="DN949" s="162"/>
      <c r="DO949" s="162"/>
      <c r="DP949" s="162"/>
      <c r="DQ949" s="162"/>
      <c r="DR949" s="162"/>
      <c r="DS949" s="162"/>
      <c r="DT949" s="162"/>
      <c r="DU949" s="162"/>
      <c r="DV949" s="162"/>
      <c r="DW949" s="162"/>
      <c r="DX949" s="162"/>
      <c r="DY949" s="162"/>
      <c r="DZ949" s="162"/>
      <c r="EA949" s="162"/>
      <c r="EB949" s="162"/>
    </row>
    <row r="950" spans="1:132" s="1" customFormat="1" ht="10.5" customHeight="1">
      <c r="A950" s="1539" t="s">
        <v>309</v>
      </c>
      <c r="B950" s="1647" t="s">
        <v>343</v>
      </c>
      <c r="C950" s="1107"/>
      <c r="D950" s="1190"/>
      <c r="E950" s="76"/>
      <c r="F950" s="76"/>
      <c r="G950" s="76"/>
      <c r="H950" s="293"/>
      <c r="I950" s="76"/>
      <c r="J950" s="76"/>
      <c r="K950" s="76"/>
      <c r="L950" s="76"/>
      <c r="M950" s="76"/>
      <c r="N950" s="293"/>
      <c r="O950" s="76"/>
      <c r="P950" s="76"/>
      <c r="Q950" s="76"/>
      <c r="R950" s="76"/>
      <c r="S950" s="76"/>
      <c r="T950" s="76"/>
      <c r="U950" s="76"/>
      <c r="V950" s="293"/>
      <c r="W950" s="76"/>
      <c r="X950" s="76"/>
      <c r="Y950" s="76"/>
      <c r="Z950" s="76"/>
      <c r="AA950" s="76"/>
      <c r="AB950" s="77"/>
      <c r="AC950" s="227"/>
      <c r="AD950" s="228"/>
      <c r="AE950" s="229"/>
      <c r="AF950" s="256"/>
      <c r="AG950" s="261"/>
      <c r="AH950" s="261"/>
      <c r="AI950" s="261"/>
      <c r="AJ950" s="261"/>
      <c r="AK950" s="261"/>
      <c r="AL950" s="261"/>
      <c r="AM950" s="261"/>
      <c r="AN950" s="261"/>
      <c r="AO950" s="261"/>
      <c r="AP950" s="261"/>
      <c r="AQ950" s="261"/>
      <c r="AR950" s="261"/>
      <c r="AS950" s="261"/>
      <c r="AT950" s="261"/>
      <c r="AU950" s="261"/>
      <c r="AV950" s="261"/>
      <c r="AW950" s="261"/>
      <c r="AX950" s="261"/>
      <c r="AY950" s="261"/>
      <c r="AZ950" s="261"/>
      <c r="BA950" s="261"/>
      <c r="BB950" s="261"/>
      <c r="BC950" s="261"/>
      <c r="BD950" s="261"/>
      <c r="BE950" s="150"/>
      <c r="BF950" s="150"/>
      <c r="BG950" s="150"/>
      <c r="BH950" s="150"/>
      <c r="BI950" s="150"/>
      <c r="BJ950" s="150"/>
      <c r="BK950" s="150"/>
      <c r="BL950" s="150"/>
      <c r="BM950" s="150"/>
      <c r="BN950" s="150"/>
      <c r="BO950" s="150"/>
      <c r="BP950" s="150"/>
      <c r="BQ950" s="150"/>
      <c r="BR950" s="150"/>
      <c r="BS950" s="150"/>
      <c r="BT950" s="150"/>
      <c r="BU950" s="150"/>
      <c r="BV950" s="150"/>
      <c r="BW950" s="150"/>
      <c r="BX950" s="150"/>
      <c r="BY950" s="150"/>
      <c r="BZ950" s="150"/>
      <c r="CA950" s="150"/>
      <c r="CB950" s="150"/>
      <c r="CC950" s="150"/>
      <c r="CD950" s="162"/>
      <c r="CE950" s="162"/>
      <c r="CF950" s="162"/>
      <c r="CG950" s="162"/>
      <c r="CH950" s="162"/>
      <c r="CI950" s="162"/>
      <c r="CJ950" s="162"/>
      <c r="CK950" s="162"/>
      <c r="CL950" s="162"/>
      <c r="CM950" s="162"/>
      <c r="CN950" s="162"/>
      <c r="CO950" s="162"/>
      <c r="CP950" s="162"/>
      <c r="CQ950" s="162"/>
      <c r="CR950" s="162"/>
      <c r="CS950" s="162"/>
      <c r="CT950" s="162"/>
      <c r="CU950" s="162"/>
      <c r="CV950" s="162"/>
      <c r="CW950" s="162"/>
      <c r="CX950" s="162"/>
      <c r="CY950" s="162"/>
      <c r="CZ950" s="162"/>
      <c r="DA950" s="162"/>
      <c r="DB950" s="162"/>
      <c r="DC950" s="162"/>
      <c r="DD950" s="162"/>
      <c r="DE950" s="162"/>
      <c r="DF950" s="162"/>
      <c r="DG950" s="162"/>
      <c r="DH950" s="162"/>
      <c r="DI950" s="162"/>
      <c r="DJ950" s="162"/>
      <c r="DK950" s="162"/>
      <c r="DL950" s="162"/>
      <c r="DM950" s="162"/>
      <c r="DN950" s="162"/>
      <c r="DO950" s="162"/>
      <c r="DP950" s="162"/>
      <c r="DQ950" s="162"/>
      <c r="DR950" s="162"/>
      <c r="DS950" s="162"/>
      <c r="DT950" s="162"/>
      <c r="DU950" s="162"/>
      <c r="DV950" s="162"/>
      <c r="DW950" s="162"/>
      <c r="DX950" s="162"/>
      <c r="DY950" s="162"/>
      <c r="DZ950" s="162"/>
      <c r="EA950" s="162"/>
      <c r="EB950" s="162"/>
    </row>
    <row r="951" spans="1:132" s="1" customFormat="1" ht="10.5" customHeight="1">
      <c r="A951" s="1540"/>
      <c r="B951" s="1648"/>
      <c r="C951" s="1373" t="s">
        <v>129</v>
      </c>
      <c r="D951" s="131" t="s">
        <v>33</v>
      </c>
      <c r="E951" s="192">
        <f>ROUND(SQRT(E952^2+E953^2)*1000/(1.73*E$784),0)</f>
        <v>14</v>
      </c>
      <c r="F951" s="192">
        <f>ROUND(SQRT(F952^2+F953^2)*1000/(1.73*F$784),0)</f>
        <v>14</v>
      </c>
      <c r="G951" s="192">
        <f t="shared" ref="G951:AB951" si="538">ROUND(SQRT(G952^2+G953^2)*1000/(1.73*G$784),0)</f>
        <v>15</v>
      </c>
      <c r="H951" s="320">
        <f t="shared" si="538"/>
        <v>33</v>
      </c>
      <c r="I951" s="192">
        <f t="shared" si="538"/>
        <v>33</v>
      </c>
      <c r="J951" s="192">
        <f t="shared" si="538"/>
        <v>37</v>
      </c>
      <c r="K951" s="192">
        <f t="shared" si="538"/>
        <v>16</v>
      </c>
      <c r="L951" s="192">
        <f t="shared" si="538"/>
        <v>15</v>
      </c>
      <c r="M951" s="192">
        <f t="shared" si="538"/>
        <v>16</v>
      </c>
      <c r="N951" s="320">
        <f t="shared" si="538"/>
        <v>10</v>
      </c>
      <c r="O951" s="192">
        <f t="shared" si="538"/>
        <v>12</v>
      </c>
      <c r="P951" s="192">
        <f t="shared" si="538"/>
        <v>12</v>
      </c>
      <c r="Q951" s="192">
        <f t="shared" si="538"/>
        <v>42</v>
      </c>
      <c r="R951" s="192">
        <f t="shared" si="538"/>
        <v>50</v>
      </c>
      <c r="S951" s="192">
        <f t="shared" si="538"/>
        <v>35</v>
      </c>
      <c r="T951" s="192">
        <f t="shared" si="538"/>
        <v>15</v>
      </c>
      <c r="U951" s="192">
        <f t="shared" si="538"/>
        <v>16</v>
      </c>
      <c r="V951" s="320">
        <f t="shared" si="538"/>
        <v>14</v>
      </c>
      <c r="W951" s="192">
        <f t="shared" si="538"/>
        <v>27</v>
      </c>
      <c r="X951" s="192">
        <f t="shared" si="538"/>
        <v>49</v>
      </c>
      <c r="Y951" s="192">
        <f t="shared" si="538"/>
        <v>39</v>
      </c>
      <c r="Z951" s="192">
        <f t="shared" si="538"/>
        <v>14</v>
      </c>
      <c r="AA951" s="192">
        <f t="shared" si="538"/>
        <v>14</v>
      </c>
      <c r="AB951" s="193">
        <f t="shared" si="538"/>
        <v>14</v>
      </c>
      <c r="AC951" s="146"/>
      <c r="AD951" s="90"/>
      <c r="AE951" s="58"/>
      <c r="AF951" s="261"/>
      <c r="AG951" s="261"/>
      <c r="AH951" s="261"/>
      <c r="AI951" s="261"/>
      <c r="AJ951" s="261"/>
      <c r="AK951" s="261"/>
      <c r="AL951" s="261"/>
      <c r="AM951" s="261"/>
      <c r="AN951" s="261"/>
      <c r="AO951" s="261"/>
      <c r="AP951" s="261"/>
      <c r="AQ951" s="261"/>
      <c r="AR951" s="261"/>
      <c r="AS951" s="261"/>
      <c r="AT951" s="261"/>
      <c r="AU951" s="261"/>
      <c r="AV951" s="261"/>
      <c r="AW951" s="261"/>
      <c r="AX951" s="261"/>
      <c r="AY951" s="261"/>
      <c r="AZ951" s="261"/>
      <c r="BA951" s="261"/>
      <c r="BB951" s="261"/>
      <c r="BC951" s="261"/>
      <c r="BD951" s="261"/>
      <c r="BE951" s="162"/>
      <c r="BF951" s="162"/>
      <c r="BG951" s="162"/>
      <c r="BH951" s="162"/>
      <c r="BI951" s="162"/>
      <c r="BJ951" s="162"/>
      <c r="BK951" s="162"/>
      <c r="BL951" s="162"/>
      <c r="BM951" s="162"/>
      <c r="BN951" s="162"/>
      <c r="BO951" s="162"/>
      <c r="BP951" s="162"/>
      <c r="BQ951" s="162"/>
      <c r="BR951" s="162"/>
      <c r="BS951" s="162"/>
      <c r="BT951" s="162"/>
      <c r="BU951" s="162"/>
      <c r="BV951" s="162"/>
      <c r="BW951" s="162"/>
      <c r="BX951" s="162"/>
      <c r="BY951" s="162"/>
      <c r="BZ951" s="162"/>
      <c r="CA951" s="162"/>
      <c r="CB951" s="162"/>
      <c r="CC951" s="162"/>
      <c r="CD951" s="162"/>
      <c r="CE951" s="162"/>
      <c r="CF951" s="162"/>
      <c r="CG951" s="162"/>
      <c r="CH951" s="162"/>
      <c r="CI951" s="162"/>
      <c r="CJ951" s="162"/>
      <c r="CK951" s="162"/>
      <c r="CL951" s="162"/>
      <c r="CM951" s="162"/>
      <c r="CN951" s="162"/>
      <c r="CO951" s="162"/>
      <c r="CP951" s="162"/>
      <c r="CQ951" s="162"/>
      <c r="CR951" s="162"/>
      <c r="CS951" s="162"/>
      <c r="CT951" s="162"/>
      <c r="CU951" s="162"/>
      <c r="CV951" s="162"/>
      <c r="CW951" s="162"/>
      <c r="CX951" s="162"/>
      <c r="CY951" s="162"/>
      <c r="CZ951" s="162"/>
      <c r="DA951" s="162"/>
      <c r="DB951" s="162"/>
      <c r="DC951" s="162"/>
      <c r="DD951" s="162"/>
      <c r="DE951" s="162"/>
      <c r="DF951" s="162"/>
      <c r="DG951" s="162"/>
      <c r="DH951" s="162"/>
      <c r="DI951" s="162"/>
      <c r="DJ951" s="162"/>
      <c r="DK951" s="162"/>
      <c r="DL951" s="162"/>
      <c r="DM951" s="162"/>
      <c r="DN951" s="162"/>
      <c r="DO951" s="162"/>
      <c r="DP951" s="162"/>
      <c r="DQ951" s="162"/>
      <c r="DR951" s="162"/>
      <c r="DS951" s="162"/>
      <c r="DT951" s="162"/>
      <c r="DU951" s="162"/>
      <c r="DV951" s="162"/>
      <c r="DW951" s="162"/>
      <c r="DX951" s="162"/>
      <c r="DY951" s="162"/>
      <c r="DZ951" s="162"/>
      <c r="EA951" s="162"/>
      <c r="EB951" s="162"/>
    </row>
    <row r="952" spans="1:132" s="1" customFormat="1" ht="10.5" customHeight="1">
      <c r="A952" s="1540"/>
      <c r="B952" s="1648"/>
      <c r="C952" s="1373" t="s">
        <v>553</v>
      </c>
      <c r="D952" s="131" t="s">
        <v>116</v>
      </c>
      <c r="E952" s="48">
        <f t="shared" ref="E952:AB952" si="539">ROUND((AG952-AF952)*$AE952,2)</f>
        <v>0.13</v>
      </c>
      <c r="F952" s="48">
        <f t="shared" si="539"/>
        <v>0.13</v>
      </c>
      <c r="G952" s="48">
        <f t="shared" si="539"/>
        <v>0.13</v>
      </c>
      <c r="H952" s="287">
        <f t="shared" si="539"/>
        <v>0.28999999999999998</v>
      </c>
      <c r="I952" s="48">
        <f t="shared" si="539"/>
        <v>0.28999999999999998</v>
      </c>
      <c r="J952" s="48">
        <f t="shared" si="539"/>
        <v>0.33</v>
      </c>
      <c r="K952" s="48">
        <f t="shared" si="539"/>
        <v>0.14000000000000001</v>
      </c>
      <c r="L952" s="48">
        <f t="shared" si="539"/>
        <v>0.14000000000000001</v>
      </c>
      <c r="M952" s="48">
        <f t="shared" si="539"/>
        <v>0.14000000000000001</v>
      </c>
      <c r="N952" s="287">
        <f t="shared" si="539"/>
        <v>0.09</v>
      </c>
      <c r="O952" s="48">
        <f t="shared" si="539"/>
        <v>0.11</v>
      </c>
      <c r="P952" s="48">
        <f t="shared" si="539"/>
        <v>0.11</v>
      </c>
      <c r="Q952" s="48">
        <f t="shared" si="539"/>
        <v>0.4</v>
      </c>
      <c r="R952" s="48">
        <f t="shared" si="539"/>
        <v>0.47</v>
      </c>
      <c r="S952" s="48">
        <f t="shared" si="539"/>
        <v>0.33</v>
      </c>
      <c r="T952" s="48">
        <f t="shared" si="539"/>
        <v>0.14000000000000001</v>
      </c>
      <c r="U952" s="48">
        <f t="shared" si="539"/>
        <v>0.14000000000000001</v>
      </c>
      <c r="V952" s="287">
        <f t="shared" si="539"/>
        <v>0.13</v>
      </c>
      <c r="W952" s="48">
        <f t="shared" si="539"/>
        <v>0.25</v>
      </c>
      <c r="X952" s="48">
        <f t="shared" si="539"/>
        <v>0.47</v>
      </c>
      <c r="Y952" s="48">
        <f t="shared" si="539"/>
        <v>0.38</v>
      </c>
      <c r="Z952" s="48">
        <f t="shared" si="539"/>
        <v>0.13</v>
      </c>
      <c r="AA952" s="48">
        <f t="shared" si="539"/>
        <v>0.13</v>
      </c>
      <c r="AB952" s="49">
        <f t="shared" si="539"/>
        <v>0.13</v>
      </c>
      <c r="AC952" s="47">
        <f>(BD952-AF952)*AE952</f>
        <v>5.1383999999990921</v>
      </c>
      <c r="AD952" s="50">
        <f>(BD953-AF953)*AE952</f>
        <v>3.1425600000002305</v>
      </c>
      <c r="AE952" s="58">
        <v>4.8</v>
      </c>
      <c r="AF952" s="981">
        <v>8325.7083999999995</v>
      </c>
      <c r="AG952" s="981">
        <v>8325.7361999999994</v>
      </c>
      <c r="AH952" s="1055">
        <v>8325.7630000000008</v>
      </c>
      <c r="AI952" s="1054">
        <v>8325.7906999999996</v>
      </c>
      <c r="AJ952" s="1054">
        <v>8325.8508999999995</v>
      </c>
      <c r="AK952" s="1054">
        <v>8325.9117000000006</v>
      </c>
      <c r="AL952" s="1054">
        <v>8325.9802999999993</v>
      </c>
      <c r="AM952" s="1054">
        <v>8326.0098999999991</v>
      </c>
      <c r="AN952" s="1054">
        <v>8326.0385999999999</v>
      </c>
      <c r="AO952" s="1054">
        <v>8326.0673000000006</v>
      </c>
      <c r="AP952" s="1054">
        <v>8326.0867999999991</v>
      </c>
      <c r="AQ952" s="1054">
        <v>8326.1100999999999</v>
      </c>
      <c r="AR952" s="1054">
        <v>8326.1334999999999</v>
      </c>
      <c r="AS952" s="1054">
        <v>8326.2167000000009</v>
      </c>
      <c r="AT952" s="1054">
        <v>8326.3147000000008</v>
      </c>
      <c r="AU952" s="1054">
        <v>8326.384</v>
      </c>
      <c r="AV952" s="1054">
        <v>8326.4125999999997</v>
      </c>
      <c r="AW952" s="1054">
        <v>8326.4410000000007</v>
      </c>
      <c r="AX952" s="1054">
        <v>8326.4688000000006</v>
      </c>
      <c r="AY952" s="1054">
        <v>8326.5215000000007</v>
      </c>
      <c r="AZ952" s="1054">
        <v>8326.6193999999996</v>
      </c>
      <c r="BA952" s="1054">
        <v>8326.6978999999992</v>
      </c>
      <c r="BB952" s="1054">
        <v>8326.7245999999996</v>
      </c>
      <c r="BC952" s="1054">
        <v>8326.7513999999992</v>
      </c>
      <c r="BD952" s="1054">
        <v>8326.7788999999993</v>
      </c>
      <c r="BE952" s="1758"/>
      <c r="BF952" s="1758"/>
      <c r="BG952" s="1758"/>
      <c r="BH952" s="1758"/>
      <c r="BI952" s="1758"/>
      <c r="BJ952" s="1758"/>
      <c r="BK952" s="1758"/>
      <c r="BL952" s="1758"/>
      <c r="BM952" s="1758"/>
      <c r="BN952" s="1758"/>
      <c r="BO952" s="1758"/>
      <c r="BP952" s="1758"/>
      <c r="BQ952" s="1758"/>
      <c r="BR952" s="1758"/>
      <c r="BS952" s="1758"/>
      <c r="BT952" s="1758"/>
      <c r="BU952" s="1758"/>
      <c r="BV952" s="1758"/>
      <c r="BW952" s="1758"/>
      <c r="BX952" s="1758"/>
      <c r="BY952" s="1758"/>
      <c r="BZ952" s="1758"/>
      <c r="CA952" s="1758"/>
      <c r="CB952" s="1758"/>
      <c r="CC952" s="1758"/>
      <c r="CD952" s="162"/>
      <c r="CE952" s="162"/>
      <c r="CF952" s="162"/>
      <c r="CG952" s="162"/>
      <c r="CH952" s="162"/>
      <c r="CI952" s="162"/>
      <c r="CJ952" s="162"/>
      <c r="CK952" s="162"/>
      <c r="CL952" s="162"/>
      <c r="CM952" s="162"/>
      <c r="CN952" s="162"/>
      <c r="CO952" s="162"/>
      <c r="CP952" s="162"/>
      <c r="CQ952" s="162"/>
      <c r="CR952" s="162"/>
      <c r="CS952" s="162"/>
      <c r="CT952" s="162"/>
      <c r="CU952" s="162"/>
      <c r="CV952" s="162"/>
      <c r="CW952" s="162"/>
      <c r="CX952" s="162"/>
      <c r="CY952" s="162"/>
      <c r="CZ952" s="162"/>
      <c r="DA952" s="162"/>
      <c r="DB952" s="162"/>
      <c r="DC952" s="162"/>
      <c r="DD952" s="162"/>
      <c r="DE952" s="162"/>
      <c r="DF952" s="162"/>
      <c r="DG952" s="162"/>
      <c r="DH952" s="162"/>
      <c r="DI952" s="162"/>
      <c r="DJ952" s="162"/>
      <c r="DK952" s="162"/>
      <c r="DL952" s="162"/>
      <c r="DM952" s="162"/>
      <c r="DN952" s="162"/>
      <c r="DO952" s="162"/>
      <c r="DP952" s="162"/>
      <c r="DQ952" s="162"/>
      <c r="DR952" s="162"/>
      <c r="DS952" s="162"/>
      <c r="DT952" s="162"/>
      <c r="DU952" s="162"/>
      <c r="DV952" s="162"/>
      <c r="DW952" s="162"/>
      <c r="DX952" s="162"/>
      <c r="DY952" s="162"/>
      <c r="DZ952" s="162"/>
      <c r="EA952" s="162"/>
      <c r="EB952" s="162"/>
    </row>
    <row r="953" spans="1:132" s="1" customFormat="1" ht="10.5" customHeight="1">
      <c r="A953" s="1540"/>
      <c r="B953" s="1648"/>
      <c r="C953" s="1373" t="s">
        <v>553</v>
      </c>
      <c r="D953" s="131" t="s">
        <v>117</v>
      </c>
      <c r="E953" s="48">
        <f t="shared" ref="E953:AB953" si="540">ROUND((AG953-AF953)*$AE952,2)</f>
        <v>0.08</v>
      </c>
      <c r="F953" s="48">
        <f t="shared" si="540"/>
        <v>0.08</v>
      </c>
      <c r="G953" s="48">
        <f t="shared" si="540"/>
        <v>0.09</v>
      </c>
      <c r="H953" s="287">
        <f t="shared" si="540"/>
        <v>0.21</v>
      </c>
      <c r="I953" s="48">
        <f t="shared" si="540"/>
        <v>0.21</v>
      </c>
      <c r="J953" s="48">
        <f t="shared" si="540"/>
        <v>0.22</v>
      </c>
      <c r="K953" s="48">
        <f t="shared" si="540"/>
        <v>0.09</v>
      </c>
      <c r="L953" s="48">
        <f t="shared" si="540"/>
        <v>0.09</v>
      </c>
      <c r="M953" s="48">
        <f t="shared" si="540"/>
        <v>0.1</v>
      </c>
      <c r="N953" s="287">
        <f t="shared" si="540"/>
        <v>7.0000000000000007E-2</v>
      </c>
      <c r="O953" s="48">
        <f t="shared" si="540"/>
        <v>7.0000000000000007E-2</v>
      </c>
      <c r="P953" s="48">
        <f t="shared" si="540"/>
        <v>7.0000000000000007E-2</v>
      </c>
      <c r="Q953" s="48">
        <f t="shared" si="540"/>
        <v>0.22</v>
      </c>
      <c r="R953" s="48">
        <f t="shared" si="540"/>
        <v>0.25</v>
      </c>
      <c r="S953" s="48">
        <f t="shared" si="540"/>
        <v>0.2</v>
      </c>
      <c r="T953" s="48">
        <f t="shared" si="540"/>
        <v>0.09</v>
      </c>
      <c r="U953" s="48">
        <f t="shared" si="540"/>
        <v>0.1</v>
      </c>
      <c r="V953" s="287">
        <f t="shared" si="540"/>
        <v>0.09</v>
      </c>
      <c r="W953" s="48">
        <f t="shared" si="540"/>
        <v>0.15</v>
      </c>
      <c r="X953" s="48">
        <f t="shared" si="540"/>
        <v>0.25</v>
      </c>
      <c r="Y953" s="48">
        <f t="shared" si="540"/>
        <v>0.2</v>
      </c>
      <c r="Z953" s="48">
        <f t="shared" si="540"/>
        <v>0.08</v>
      </c>
      <c r="AA953" s="48">
        <f t="shared" si="540"/>
        <v>7.0000000000000007E-2</v>
      </c>
      <c r="AB953" s="49">
        <f t="shared" si="540"/>
        <v>7.0000000000000007E-2</v>
      </c>
      <c r="AC953" s="47"/>
      <c r="AD953" s="50"/>
      <c r="AE953" s="58"/>
      <c r="AF953" s="981">
        <v>7355.8270000000002</v>
      </c>
      <c r="AG953" s="981">
        <v>7355.8446999999996</v>
      </c>
      <c r="AH953" s="1055">
        <v>7355.8615</v>
      </c>
      <c r="AI953" s="1054">
        <v>7355.8811999999998</v>
      </c>
      <c r="AJ953" s="1054">
        <v>7355.9251000000004</v>
      </c>
      <c r="AK953" s="1054">
        <v>7355.9683000000005</v>
      </c>
      <c r="AL953" s="1054">
        <v>7356.0137999999997</v>
      </c>
      <c r="AM953" s="1054">
        <v>7356.0317999999997</v>
      </c>
      <c r="AN953" s="1054">
        <v>7356.0506999999998</v>
      </c>
      <c r="AO953" s="1054">
        <v>7356.0711000000001</v>
      </c>
      <c r="AP953" s="1054">
        <v>7356.0859</v>
      </c>
      <c r="AQ953" s="1054">
        <v>7356.1004000000003</v>
      </c>
      <c r="AR953" s="1054">
        <v>7356.1147000000001</v>
      </c>
      <c r="AS953" s="1054">
        <v>7356.1597000000002</v>
      </c>
      <c r="AT953" s="1054">
        <v>7356.2107999999998</v>
      </c>
      <c r="AU953" s="1054">
        <v>7356.2520999999997</v>
      </c>
      <c r="AV953" s="1054">
        <v>7356.2716</v>
      </c>
      <c r="AW953" s="1054">
        <v>7356.2920000000004</v>
      </c>
      <c r="AX953" s="1054">
        <v>7356.3114999999998</v>
      </c>
      <c r="AY953" s="1054">
        <v>7356.3424000000005</v>
      </c>
      <c r="AZ953" s="1054">
        <v>7356.3948</v>
      </c>
      <c r="BA953" s="1054">
        <v>7356.4363999999996</v>
      </c>
      <c r="BB953" s="1054">
        <v>7356.4521000000004</v>
      </c>
      <c r="BC953" s="1054">
        <v>7356.4664000000002</v>
      </c>
      <c r="BD953" s="1054">
        <v>7356.4817000000003</v>
      </c>
      <c r="BE953" s="150"/>
      <c r="BF953" s="150"/>
      <c r="BG953" s="150"/>
      <c r="BH953" s="150"/>
      <c r="BI953" s="150"/>
      <c r="BJ953" s="150"/>
      <c r="BK953" s="150"/>
      <c r="BL953" s="150"/>
      <c r="BM953" s="150"/>
      <c r="BN953" s="150"/>
      <c r="BO953" s="150"/>
      <c r="BP953" s="150"/>
      <c r="BQ953" s="150"/>
      <c r="BR953" s="150"/>
      <c r="BS953" s="150"/>
      <c r="BT953" s="150"/>
      <c r="BU953" s="150"/>
      <c r="BV953" s="150"/>
      <c r="BW953" s="150"/>
      <c r="BX953" s="150"/>
      <c r="BY953" s="150"/>
      <c r="BZ953" s="150"/>
      <c r="CA953" s="150"/>
      <c r="CB953" s="150"/>
      <c r="CC953" s="150"/>
      <c r="CD953" s="162"/>
      <c r="CE953" s="162"/>
      <c r="CF953" s="162"/>
      <c r="CG953" s="162"/>
      <c r="CH953" s="162"/>
      <c r="CI953" s="162"/>
      <c r="CJ953" s="162"/>
      <c r="CK953" s="162"/>
      <c r="CL953" s="162"/>
      <c r="CM953" s="162"/>
      <c r="CN953" s="162"/>
      <c r="CO953" s="162"/>
      <c r="CP953" s="162"/>
      <c r="CQ953" s="162"/>
      <c r="CR953" s="162"/>
      <c r="CS953" s="162"/>
      <c r="CT953" s="162"/>
      <c r="CU953" s="162"/>
      <c r="CV953" s="162"/>
      <c r="CW953" s="162"/>
      <c r="CX953" s="162"/>
      <c r="CY953" s="162"/>
      <c r="CZ953" s="162"/>
      <c r="DA953" s="162"/>
      <c r="DB953" s="162"/>
      <c r="DC953" s="162"/>
      <c r="DD953" s="162"/>
      <c r="DE953" s="162"/>
      <c r="DF953" s="162"/>
      <c r="DG953" s="162"/>
      <c r="DH953" s="162"/>
      <c r="DI953" s="162"/>
      <c r="DJ953" s="162"/>
      <c r="DK953" s="162"/>
      <c r="DL953" s="162"/>
      <c r="DM953" s="162"/>
      <c r="DN953" s="162"/>
      <c r="DO953" s="162"/>
      <c r="DP953" s="162"/>
      <c r="DQ953" s="162"/>
      <c r="DR953" s="162"/>
      <c r="DS953" s="162"/>
      <c r="DT953" s="162"/>
      <c r="DU953" s="162"/>
      <c r="DV953" s="162"/>
      <c r="DW953" s="162"/>
      <c r="DX953" s="162"/>
      <c r="DY953" s="162"/>
      <c r="DZ953" s="162"/>
      <c r="EA953" s="162"/>
      <c r="EB953" s="162"/>
    </row>
    <row r="954" spans="1:132" s="1" customFormat="1" ht="10.5" customHeight="1" thickBot="1">
      <c r="A954" s="1541"/>
      <c r="B954" s="1649"/>
      <c r="C954" s="271"/>
      <c r="D954" s="236" t="s">
        <v>41</v>
      </c>
      <c r="E954" s="81">
        <f t="shared" ref="E954:AB954" si="541">E953/E952</f>
        <v>0.61538461538461542</v>
      </c>
      <c r="F954" s="81">
        <f t="shared" si="541"/>
        <v>0.61538461538461542</v>
      </c>
      <c r="G954" s="81">
        <f t="shared" si="541"/>
        <v>0.69230769230769229</v>
      </c>
      <c r="H954" s="295">
        <f t="shared" si="541"/>
        <v>0.72413793103448276</v>
      </c>
      <c r="I954" s="81">
        <f t="shared" si="541"/>
        <v>0.72413793103448276</v>
      </c>
      <c r="J954" s="81">
        <f t="shared" si="541"/>
        <v>0.66666666666666663</v>
      </c>
      <c r="K954" s="81">
        <f t="shared" si="541"/>
        <v>0.64285714285714279</v>
      </c>
      <c r="L954" s="81">
        <f t="shared" si="541"/>
        <v>0.64285714285714279</v>
      </c>
      <c r="M954" s="81">
        <f t="shared" si="541"/>
        <v>0.7142857142857143</v>
      </c>
      <c r="N954" s="295">
        <f t="shared" si="541"/>
        <v>0.7777777777777779</v>
      </c>
      <c r="O954" s="81">
        <f t="shared" si="541"/>
        <v>0.63636363636363646</v>
      </c>
      <c r="P954" s="81">
        <f t="shared" si="541"/>
        <v>0.63636363636363646</v>
      </c>
      <c r="Q954" s="81">
        <f t="shared" si="541"/>
        <v>0.54999999999999993</v>
      </c>
      <c r="R954" s="81">
        <f t="shared" si="541"/>
        <v>0.53191489361702127</v>
      </c>
      <c r="S954" s="81">
        <f t="shared" si="541"/>
        <v>0.60606060606060608</v>
      </c>
      <c r="T954" s="81">
        <f t="shared" si="541"/>
        <v>0.64285714285714279</v>
      </c>
      <c r="U954" s="81">
        <f t="shared" si="541"/>
        <v>0.7142857142857143</v>
      </c>
      <c r="V954" s="295">
        <f t="shared" si="541"/>
        <v>0.69230769230769229</v>
      </c>
      <c r="W954" s="81">
        <f t="shared" si="541"/>
        <v>0.6</v>
      </c>
      <c r="X954" s="81">
        <f t="shared" si="541"/>
        <v>0.53191489361702127</v>
      </c>
      <c r="Y954" s="81">
        <f t="shared" si="541"/>
        <v>0.52631578947368418</v>
      </c>
      <c r="Z954" s="81">
        <f t="shared" si="541"/>
        <v>0.61538461538461542</v>
      </c>
      <c r="AA954" s="81">
        <f t="shared" si="541"/>
        <v>0.53846153846153855</v>
      </c>
      <c r="AB954" s="82">
        <f t="shared" si="541"/>
        <v>0.53846153846153855</v>
      </c>
      <c r="AC954" s="224"/>
      <c r="AD954" s="225"/>
      <c r="AE954" s="226"/>
      <c r="AF954" s="261"/>
      <c r="AG954" s="261"/>
      <c r="AH954" s="261"/>
      <c r="AI954" s="261"/>
      <c r="AJ954" s="261"/>
      <c r="AK954" s="261"/>
      <c r="AL954" s="261"/>
      <c r="AM954" s="261"/>
      <c r="AN954" s="261"/>
      <c r="AO954" s="261"/>
      <c r="AP954" s="261"/>
      <c r="AQ954" s="261"/>
      <c r="AR954" s="261"/>
      <c r="AS954" s="261"/>
      <c r="AT954" s="261"/>
      <c r="AU954" s="261"/>
      <c r="AV954" s="261"/>
      <c r="AW954" s="261"/>
      <c r="AX954" s="261"/>
      <c r="AY954" s="261"/>
      <c r="AZ954" s="261"/>
      <c r="BA954" s="261"/>
      <c r="BB954" s="261"/>
      <c r="BC954" s="261"/>
      <c r="BD954" s="261"/>
      <c r="BE954" s="150"/>
      <c r="BF954" s="150"/>
      <c r="BG954" s="150"/>
      <c r="BH954" s="150"/>
      <c r="BI954" s="150"/>
      <c r="BJ954" s="150"/>
      <c r="BK954" s="150"/>
      <c r="BL954" s="150"/>
      <c r="BM954" s="150"/>
      <c r="BN954" s="150"/>
      <c r="BO954" s="150"/>
      <c r="BP954" s="150"/>
      <c r="BQ954" s="150"/>
      <c r="BR954" s="150"/>
      <c r="BS954" s="150"/>
      <c r="BT954" s="150"/>
      <c r="BU954" s="150"/>
      <c r="BV954" s="150"/>
      <c r="BW954" s="150"/>
      <c r="BX954" s="150"/>
      <c r="BY954" s="150"/>
      <c r="BZ954" s="150"/>
      <c r="CA954" s="150"/>
      <c r="CB954" s="150"/>
      <c r="CC954" s="150"/>
      <c r="CD954" s="162"/>
      <c r="CE954" s="162"/>
      <c r="CF954" s="162"/>
      <c r="CG954" s="162"/>
      <c r="CH954" s="162"/>
      <c r="CI954" s="162"/>
      <c r="CJ954" s="162"/>
      <c r="CK954" s="162"/>
      <c r="CL954" s="162"/>
      <c r="CM954" s="162"/>
      <c r="CN954" s="162"/>
      <c r="CO954" s="162"/>
      <c r="CP954" s="162"/>
      <c r="CQ954" s="162"/>
      <c r="CR954" s="162"/>
      <c r="CS954" s="162"/>
      <c r="CT954" s="162"/>
      <c r="CU954" s="162"/>
      <c r="CV954" s="162"/>
      <c r="CW954" s="162"/>
      <c r="CX954" s="162"/>
      <c r="CY954" s="162"/>
      <c r="CZ954" s="162"/>
      <c r="DA954" s="162"/>
      <c r="DB954" s="162"/>
      <c r="DC954" s="162"/>
      <c r="DD954" s="162"/>
      <c r="DE954" s="162"/>
      <c r="DF954" s="162"/>
      <c r="DG954" s="162"/>
      <c r="DH954" s="162"/>
      <c r="DI954" s="162"/>
      <c r="DJ954" s="162"/>
      <c r="DK954" s="162"/>
      <c r="DL954" s="162"/>
      <c r="DM954" s="162"/>
      <c r="DN954" s="162"/>
      <c r="DO954" s="162"/>
      <c r="DP954" s="162"/>
      <c r="DQ954" s="162"/>
      <c r="DR954" s="162"/>
      <c r="DS954" s="162"/>
      <c r="DT954" s="162"/>
      <c r="DU954" s="162"/>
      <c r="DV954" s="162"/>
      <c r="DW954" s="162"/>
      <c r="DX954" s="162"/>
      <c r="DY954" s="162"/>
      <c r="DZ954" s="162"/>
      <c r="EA954" s="162"/>
      <c r="EB954" s="162"/>
    </row>
    <row r="955" spans="1:132" s="1" customFormat="1" ht="10.5" customHeight="1">
      <c r="A955" s="1539" t="s">
        <v>321</v>
      </c>
      <c r="B955" s="1652" t="s">
        <v>322</v>
      </c>
      <c r="C955" s="1107"/>
      <c r="D955" s="1190"/>
      <c r="E955" s="199"/>
      <c r="F955" s="199"/>
      <c r="G955" s="199"/>
      <c r="H955" s="921"/>
      <c r="I955" s="199"/>
      <c r="J955" s="199"/>
      <c r="K955" s="199"/>
      <c r="L955" s="199"/>
      <c r="M955" s="199"/>
      <c r="N955" s="921"/>
      <c r="O955" s="199"/>
      <c r="P955" s="199"/>
      <c r="Q955" s="199"/>
      <c r="R955" s="199"/>
      <c r="S955" s="199"/>
      <c r="T955" s="199"/>
      <c r="U955" s="199"/>
      <c r="V955" s="921"/>
      <c r="W955" s="199"/>
      <c r="X955" s="199"/>
      <c r="Y955" s="199"/>
      <c r="Z955" s="199"/>
      <c r="AA955" s="199"/>
      <c r="AB955" s="200"/>
      <c r="AC955" s="146"/>
      <c r="AD955" s="90"/>
      <c r="AE955" s="58"/>
      <c r="AF955" s="261"/>
      <c r="AG955" s="261"/>
      <c r="AH955" s="261"/>
      <c r="AI955" s="261"/>
      <c r="AJ955" s="261"/>
      <c r="AK955" s="261"/>
      <c r="AL955" s="261"/>
      <c r="AM955" s="261"/>
      <c r="AN955" s="261"/>
      <c r="AO955" s="261"/>
      <c r="AP955" s="261"/>
      <c r="AQ955" s="261"/>
      <c r="AR955" s="261"/>
      <c r="AS955" s="261"/>
      <c r="AT955" s="261"/>
      <c r="AU955" s="261"/>
      <c r="AV955" s="261"/>
      <c r="AW955" s="261"/>
      <c r="AX955" s="261"/>
      <c r="AY955" s="261"/>
      <c r="AZ955" s="261"/>
      <c r="BA955" s="261"/>
      <c r="BB955" s="261"/>
      <c r="BC955" s="261"/>
      <c r="BD955" s="261"/>
      <c r="BE955" s="162"/>
      <c r="BF955" s="162"/>
      <c r="BG955" s="162"/>
      <c r="BH955" s="162"/>
      <c r="BI955" s="162"/>
      <c r="BJ955" s="162"/>
      <c r="BK955" s="162"/>
      <c r="BL955" s="162"/>
      <c r="BM955" s="162"/>
      <c r="BN955" s="162"/>
      <c r="BO955" s="162"/>
      <c r="BP955" s="162"/>
      <c r="BQ955" s="162"/>
      <c r="BR955" s="162"/>
      <c r="BS955" s="162"/>
      <c r="BT955" s="162"/>
      <c r="BU955" s="162"/>
      <c r="BV955" s="162"/>
      <c r="BW955" s="162"/>
      <c r="BX955" s="162"/>
      <c r="BY955" s="162"/>
      <c r="BZ955" s="162"/>
      <c r="CA955" s="162"/>
      <c r="CB955" s="162"/>
      <c r="CC955" s="162"/>
      <c r="CD955" s="162"/>
      <c r="CE955" s="162"/>
      <c r="CF955" s="162"/>
      <c r="CG955" s="162"/>
      <c r="CH955" s="162"/>
      <c r="CI955" s="162"/>
      <c r="CJ955" s="162"/>
      <c r="CK955" s="162"/>
      <c r="CL955" s="162"/>
      <c r="CM955" s="162"/>
      <c r="CN955" s="162"/>
      <c r="CO955" s="162"/>
      <c r="CP955" s="162"/>
      <c r="CQ955" s="162"/>
      <c r="CR955" s="162"/>
      <c r="CS955" s="162"/>
      <c r="CT955" s="162"/>
      <c r="CU955" s="162"/>
      <c r="CV955" s="162"/>
      <c r="CW955" s="162"/>
      <c r="CX955" s="162"/>
      <c r="CY955" s="162"/>
      <c r="CZ955" s="162"/>
      <c r="DA955" s="162"/>
      <c r="DB955" s="162"/>
      <c r="DC955" s="162"/>
      <c r="DD955" s="162"/>
      <c r="DE955" s="162"/>
      <c r="DF955" s="162"/>
      <c r="DG955" s="162"/>
      <c r="DH955" s="162"/>
      <c r="DI955" s="162"/>
      <c r="DJ955" s="162"/>
      <c r="DK955" s="162"/>
      <c r="DL955" s="162"/>
      <c r="DM955" s="162"/>
      <c r="DN955" s="162"/>
      <c r="DO955" s="162"/>
      <c r="DP955" s="162"/>
      <c r="DQ955" s="162"/>
      <c r="DR955" s="162"/>
      <c r="DS955" s="162"/>
      <c r="DT955" s="162"/>
      <c r="DU955" s="162"/>
      <c r="DV955" s="162"/>
      <c r="DW955" s="162"/>
      <c r="DX955" s="162"/>
      <c r="DY955" s="162"/>
      <c r="DZ955" s="162"/>
      <c r="EA955" s="162"/>
      <c r="EB955" s="162"/>
    </row>
    <row r="956" spans="1:132" s="1" customFormat="1" ht="10.5" customHeight="1">
      <c r="A956" s="1540"/>
      <c r="B956" s="1646"/>
      <c r="C956" s="1373" t="s">
        <v>129</v>
      </c>
      <c r="D956" s="131" t="s">
        <v>33</v>
      </c>
      <c r="E956" s="192">
        <f t="shared" ref="E956:AB956" si="542">ROUND(SQRT(E957^2+E958^2)*1000/(1.73*E$783),0)</f>
        <v>284</v>
      </c>
      <c r="F956" s="192">
        <f>ROUND(SQRT(F957^2+F958^2)*1000/(1.73*F$783),0)</f>
        <v>294</v>
      </c>
      <c r="G956" s="192">
        <f t="shared" si="542"/>
        <v>238</v>
      </c>
      <c r="H956" s="320">
        <f t="shared" si="542"/>
        <v>256</v>
      </c>
      <c r="I956" s="192">
        <f t="shared" si="542"/>
        <v>273</v>
      </c>
      <c r="J956" s="192">
        <f t="shared" si="542"/>
        <v>267</v>
      </c>
      <c r="K956" s="192">
        <f t="shared" si="542"/>
        <v>260</v>
      </c>
      <c r="L956" s="192">
        <f t="shared" si="542"/>
        <v>258</v>
      </c>
      <c r="M956" s="192">
        <f t="shared" si="542"/>
        <v>165</v>
      </c>
      <c r="N956" s="320">
        <f t="shared" si="542"/>
        <v>51</v>
      </c>
      <c r="O956" s="192">
        <f t="shared" si="542"/>
        <v>41</v>
      </c>
      <c r="P956" s="192">
        <f t="shared" si="542"/>
        <v>43</v>
      </c>
      <c r="Q956" s="192">
        <f t="shared" si="542"/>
        <v>60</v>
      </c>
      <c r="R956" s="192">
        <f t="shared" si="542"/>
        <v>48</v>
      </c>
      <c r="S956" s="192">
        <f t="shared" si="542"/>
        <v>240</v>
      </c>
      <c r="T956" s="192">
        <f t="shared" si="542"/>
        <v>257</v>
      </c>
      <c r="U956" s="192">
        <f t="shared" si="542"/>
        <v>224</v>
      </c>
      <c r="V956" s="320">
        <f t="shared" si="542"/>
        <v>262</v>
      </c>
      <c r="W956" s="192">
        <f t="shared" si="542"/>
        <v>197</v>
      </c>
      <c r="X956" s="192">
        <f t="shared" si="542"/>
        <v>276</v>
      </c>
      <c r="Y956" s="192">
        <f t="shared" si="542"/>
        <v>270</v>
      </c>
      <c r="Z956" s="192">
        <f t="shared" si="542"/>
        <v>311</v>
      </c>
      <c r="AA956" s="192">
        <f t="shared" si="542"/>
        <v>327</v>
      </c>
      <c r="AB956" s="193">
        <f t="shared" si="542"/>
        <v>278</v>
      </c>
      <c r="AC956" s="146"/>
      <c r="AD956" s="90"/>
      <c r="AE956" s="58"/>
      <c r="AF956" s="261"/>
      <c r="AG956" s="261"/>
      <c r="AH956" s="261"/>
      <c r="AI956" s="261"/>
      <c r="AJ956" s="261"/>
      <c r="AK956" s="261"/>
      <c r="AL956" s="261"/>
      <c r="AM956" s="261"/>
      <c r="AN956" s="261"/>
      <c r="AO956" s="261"/>
      <c r="AP956" s="261"/>
      <c r="AQ956" s="261"/>
      <c r="AR956" s="261"/>
      <c r="AS956" s="261"/>
      <c r="AT956" s="261"/>
      <c r="AU956" s="261"/>
      <c r="AV956" s="261"/>
      <c r="AW956" s="261"/>
      <c r="AX956" s="261"/>
      <c r="AY956" s="261"/>
      <c r="AZ956" s="261"/>
      <c r="BA956" s="261"/>
      <c r="BB956" s="261"/>
      <c r="BC956" s="261"/>
      <c r="BD956" s="261"/>
      <c r="BE956" s="150"/>
      <c r="BF956" s="150"/>
      <c r="BG956" s="150"/>
      <c r="BH956" s="150"/>
      <c r="BI956" s="150"/>
      <c r="BJ956" s="150"/>
      <c r="BK956" s="150"/>
      <c r="BL956" s="150"/>
      <c r="BM956" s="150"/>
      <c r="BN956" s="150"/>
      <c r="BO956" s="150"/>
      <c r="BP956" s="150"/>
      <c r="BQ956" s="150"/>
      <c r="BR956" s="150"/>
      <c r="BS956" s="150"/>
      <c r="BT956" s="150"/>
      <c r="BU956" s="150"/>
      <c r="BV956" s="150"/>
      <c r="BW956" s="150"/>
      <c r="BX956" s="150"/>
      <c r="BY956" s="150"/>
      <c r="BZ956" s="150"/>
      <c r="CA956" s="150"/>
      <c r="CB956" s="150"/>
      <c r="CC956" s="150"/>
      <c r="CD956" s="162"/>
      <c r="CE956" s="162"/>
      <c r="CF956" s="162"/>
      <c r="CG956" s="162"/>
      <c r="CH956" s="162"/>
      <c r="CI956" s="162"/>
      <c r="CJ956" s="162"/>
      <c r="CK956" s="162"/>
      <c r="CL956" s="162"/>
      <c r="CM956" s="162"/>
      <c r="CN956" s="162"/>
      <c r="CO956" s="162"/>
      <c r="CP956" s="162"/>
      <c r="CQ956" s="162"/>
      <c r="CR956" s="162"/>
      <c r="CS956" s="162"/>
      <c r="CT956" s="162"/>
      <c r="CU956" s="162"/>
      <c r="CV956" s="162"/>
      <c r="CW956" s="162"/>
      <c r="CX956" s="162"/>
      <c r="CY956" s="162"/>
      <c r="CZ956" s="162"/>
      <c r="DA956" s="162"/>
      <c r="DB956" s="162"/>
      <c r="DC956" s="162"/>
      <c r="DD956" s="162"/>
      <c r="DE956" s="162"/>
      <c r="DF956" s="162"/>
      <c r="DG956" s="162"/>
      <c r="DH956" s="162"/>
      <c r="DI956" s="162"/>
      <c r="DJ956" s="162"/>
      <c r="DK956" s="162"/>
      <c r="DL956" s="162"/>
      <c r="DM956" s="162"/>
      <c r="DN956" s="162"/>
      <c r="DO956" s="162"/>
      <c r="DP956" s="162"/>
      <c r="DQ956" s="162"/>
      <c r="DR956" s="162"/>
      <c r="DS956" s="162"/>
      <c r="DT956" s="162"/>
      <c r="DU956" s="162"/>
      <c r="DV956" s="162"/>
      <c r="DW956" s="162"/>
      <c r="DX956" s="162"/>
      <c r="DY956" s="162"/>
      <c r="DZ956" s="162"/>
      <c r="EA956" s="162"/>
      <c r="EB956" s="162"/>
    </row>
    <row r="957" spans="1:132" s="1" customFormat="1" ht="10.5" customHeight="1">
      <c r="A957" s="1540"/>
      <c r="B957" s="1646"/>
      <c r="C957" s="1373" t="s">
        <v>553</v>
      </c>
      <c r="D957" s="131" t="s">
        <v>116</v>
      </c>
      <c r="E957" s="48">
        <f t="shared" ref="E957:AB957" si="543">ROUND((AG957-AF957)*$AE957,2)</f>
        <v>2.3199999999999998</v>
      </c>
      <c r="F957" s="48">
        <f t="shared" si="543"/>
        <v>2.4900000000000002</v>
      </c>
      <c r="G957" s="48">
        <f t="shared" si="543"/>
        <v>1.75</v>
      </c>
      <c r="H957" s="287">
        <f t="shared" si="543"/>
        <v>1.97</v>
      </c>
      <c r="I957" s="48">
        <f t="shared" si="543"/>
        <v>2.21</v>
      </c>
      <c r="J957" s="48">
        <f t="shared" si="543"/>
        <v>2.12</v>
      </c>
      <c r="K957" s="48">
        <f t="shared" si="543"/>
        <v>2.02</v>
      </c>
      <c r="L957" s="48">
        <f t="shared" si="543"/>
        <v>2.04</v>
      </c>
      <c r="M957" s="48">
        <f t="shared" si="543"/>
        <v>1.24</v>
      </c>
      <c r="N957" s="287">
        <f t="shared" si="543"/>
        <v>0.39</v>
      </c>
      <c r="O957" s="48">
        <f t="shared" si="543"/>
        <v>0.26</v>
      </c>
      <c r="P957" s="48">
        <f t="shared" si="543"/>
        <v>0.28000000000000003</v>
      </c>
      <c r="Q957" s="48">
        <f t="shared" si="543"/>
        <v>0.36</v>
      </c>
      <c r="R957" s="48">
        <f t="shared" si="543"/>
        <v>0.34</v>
      </c>
      <c r="S957" s="48">
        <f t="shared" si="543"/>
        <v>1.7</v>
      </c>
      <c r="T957" s="48">
        <f t="shared" si="543"/>
        <v>1.87</v>
      </c>
      <c r="U957" s="48">
        <f t="shared" si="543"/>
        <v>1.52</v>
      </c>
      <c r="V957" s="287">
        <f t="shared" si="543"/>
        <v>2.0099999999999998</v>
      </c>
      <c r="W957" s="48">
        <f t="shared" si="543"/>
        <v>1.48</v>
      </c>
      <c r="X957" s="48">
        <f t="shared" si="543"/>
        <v>2.13</v>
      </c>
      <c r="Y957" s="48">
        <f t="shared" si="543"/>
        <v>2</v>
      </c>
      <c r="Z957" s="48">
        <f t="shared" si="543"/>
        <v>2.62</v>
      </c>
      <c r="AA957" s="48">
        <f t="shared" si="543"/>
        <v>2.84</v>
      </c>
      <c r="AB957" s="49">
        <f t="shared" si="543"/>
        <v>2.2599999999999998</v>
      </c>
      <c r="AC957" s="47">
        <f>(BD957-AF957)*AE957</f>
        <v>40.22783999999956</v>
      </c>
      <c r="AD957" s="50">
        <f>(BD958-AF958)*AE957</f>
        <v>38.584799999989627</v>
      </c>
      <c r="AE957" s="58">
        <v>3.6</v>
      </c>
      <c r="AF957" s="981">
        <v>15690.2179</v>
      </c>
      <c r="AG957" s="981">
        <v>15690.862499999999</v>
      </c>
      <c r="AH957" s="1055">
        <v>15691.553</v>
      </c>
      <c r="AI957" s="1054">
        <v>15692.0401</v>
      </c>
      <c r="AJ957" s="1054">
        <v>15692.588299999999</v>
      </c>
      <c r="AK957" s="1054">
        <v>15693.2024</v>
      </c>
      <c r="AL957" s="1054">
        <v>15693.7917</v>
      </c>
      <c r="AM957" s="1054">
        <v>15694.352999999999</v>
      </c>
      <c r="AN957" s="1054">
        <v>15694.9184</v>
      </c>
      <c r="AO957" s="1054">
        <v>15695.262000000001</v>
      </c>
      <c r="AP957" s="1054">
        <v>15695.370500000001</v>
      </c>
      <c r="AQ957" s="1054">
        <v>15695.4426</v>
      </c>
      <c r="AR957" s="1054">
        <v>15695.5208</v>
      </c>
      <c r="AS957" s="1054">
        <v>15695.6211</v>
      </c>
      <c r="AT957" s="1054">
        <v>15695.716200000001</v>
      </c>
      <c r="AU957" s="1054">
        <v>15696.189200000001</v>
      </c>
      <c r="AV957" s="1054">
        <v>15696.7083</v>
      </c>
      <c r="AW957" s="1054">
        <v>15697.131299999999</v>
      </c>
      <c r="AX957" s="1054">
        <v>15697.690699999999</v>
      </c>
      <c r="AY957" s="1054">
        <v>15698.1019</v>
      </c>
      <c r="AZ957" s="1054">
        <v>15698.6927</v>
      </c>
      <c r="BA957" s="1054">
        <v>15699.247499999999</v>
      </c>
      <c r="BB957" s="1054">
        <v>15699.9748</v>
      </c>
      <c r="BC957" s="1054">
        <v>15700.7644</v>
      </c>
      <c r="BD957" s="1054">
        <v>15701.3923</v>
      </c>
      <c r="BE957" s="1758"/>
      <c r="BF957" s="1758"/>
      <c r="BG957" s="1758"/>
      <c r="BH957" s="1758"/>
      <c r="BI957" s="1758"/>
      <c r="BJ957" s="1758"/>
      <c r="BK957" s="1758"/>
      <c r="BL957" s="1758"/>
      <c r="BM957" s="1758"/>
      <c r="BN957" s="1758"/>
      <c r="BO957" s="1758"/>
      <c r="BP957" s="1758"/>
      <c r="BQ957" s="1758"/>
      <c r="BR957" s="1758"/>
      <c r="BS957" s="1758"/>
      <c r="BT957" s="1758"/>
      <c r="BU957" s="1758"/>
      <c r="BV957" s="1758"/>
      <c r="BW957" s="1758"/>
      <c r="BX957" s="1758"/>
      <c r="BY957" s="1758"/>
      <c r="BZ957" s="1758"/>
      <c r="CA957" s="1758"/>
      <c r="CB957" s="1758"/>
      <c r="CC957" s="1758"/>
      <c r="CD957" s="162"/>
      <c r="CE957" s="162"/>
      <c r="CF957" s="162"/>
      <c r="CG957" s="162"/>
      <c r="CH957" s="162"/>
      <c r="CI957" s="162"/>
      <c r="CJ957" s="162"/>
      <c r="CK957" s="162"/>
      <c r="CL957" s="162"/>
      <c r="CM957" s="162"/>
      <c r="CN957" s="162"/>
      <c r="CO957" s="162"/>
      <c r="CP957" s="162"/>
      <c r="CQ957" s="162"/>
      <c r="CR957" s="162"/>
      <c r="CS957" s="162"/>
      <c r="CT957" s="162"/>
      <c r="CU957" s="162"/>
      <c r="CV957" s="162"/>
      <c r="CW957" s="162"/>
      <c r="CX957" s="162"/>
      <c r="CY957" s="162"/>
      <c r="CZ957" s="162"/>
      <c r="DA957" s="162"/>
      <c r="DB957" s="162"/>
      <c r="DC957" s="162"/>
      <c r="DD957" s="162"/>
      <c r="DE957" s="162"/>
      <c r="DF957" s="162"/>
      <c r="DG957" s="162"/>
      <c r="DH957" s="162"/>
      <c r="DI957" s="162"/>
      <c r="DJ957" s="162"/>
      <c r="DK957" s="162"/>
      <c r="DL957" s="162"/>
      <c r="DM957" s="162"/>
      <c r="DN957" s="162"/>
      <c r="DO957" s="162"/>
      <c r="DP957" s="162"/>
      <c r="DQ957" s="162"/>
      <c r="DR957" s="162"/>
      <c r="DS957" s="162"/>
      <c r="DT957" s="162"/>
      <c r="DU957" s="162"/>
      <c r="DV957" s="162"/>
      <c r="DW957" s="162"/>
      <c r="DX957" s="162"/>
      <c r="DY957" s="162"/>
      <c r="DZ957" s="162"/>
      <c r="EA957" s="162"/>
      <c r="EB957" s="162"/>
    </row>
    <row r="958" spans="1:132" s="1" customFormat="1" ht="10.5" customHeight="1">
      <c r="A958" s="1540"/>
      <c r="B958" s="1646"/>
      <c r="C958" s="1373" t="s">
        <v>553</v>
      </c>
      <c r="D958" s="131" t="s">
        <v>117</v>
      </c>
      <c r="E958" s="48">
        <f t="shared" ref="E958:AB958" si="544">ROUND((AG958-AF958)*$AE957,2)</f>
        <v>1.98</v>
      </c>
      <c r="F958" s="48">
        <f t="shared" si="544"/>
        <v>2.0099999999999998</v>
      </c>
      <c r="G958" s="48">
        <f t="shared" si="544"/>
        <v>1.92</v>
      </c>
      <c r="H958" s="287">
        <f t="shared" si="544"/>
        <v>1.98</v>
      </c>
      <c r="I958" s="48">
        <f t="shared" si="544"/>
        <v>1.92</v>
      </c>
      <c r="J958" s="48">
        <f t="shared" si="544"/>
        <v>1.93</v>
      </c>
      <c r="K958" s="48">
        <f t="shared" si="544"/>
        <v>1.92</v>
      </c>
      <c r="L958" s="48">
        <f t="shared" si="544"/>
        <v>1.93</v>
      </c>
      <c r="M958" s="48">
        <f t="shared" si="544"/>
        <v>1.26</v>
      </c>
      <c r="N958" s="287">
        <f t="shared" si="544"/>
        <v>0.4</v>
      </c>
      <c r="O958" s="48">
        <f t="shared" si="544"/>
        <v>0.37</v>
      </c>
      <c r="P958" s="48">
        <f t="shared" si="544"/>
        <v>0.37</v>
      </c>
      <c r="Q958" s="48">
        <f t="shared" si="544"/>
        <v>0.54</v>
      </c>
      <c r="R958" s="48">
        <f t="shared" si="544"/>
        <v>0.4</v>
      </c>
      <c r="S958" s="48">
        <f t="shared" si="544"/>
        <v>1.94</v>
      </c>
      <c r="T958" s="48">
        <f t="shared" si="544"/>
        <v>2.0299999999999998</v>
      </c>
      <c r="U958" s="48">
        <f t="shared" si="544"/>
        <v>1.86</v>
      </c>
      <c r="V958" s="287">
        <f t="shared" si="544"/>
        <v>1.97</v>
      </c>
      <c r="W958" s="48">
        <f t="shared" si="544"/>
        <v>1.56</v>
      </c>
      <c r="X958" s="48">
        <f t="shared" si="544"/>
        <v>2.13</v>
      </c>
      <c r="Y958" s="48">
        <f t="shared" si="544"/>
        <v>2.1</v>
      </c>
      <c r="Z958" s="48">
        <f t="shared" si="544"/>
        <v>2.0699999999999998</v>
      </c>
      <c r="AA958" s="48">
        <f t="shared" si="544"/>
        <v>2.06</v>
      </c>
      <c r="AB958" s="49">
        <f t="shared" si="544"/>
        <v>1.94</v>
      </c>
      <c r="AC958" s="47"/>
      <c r="AD958" s="50"/>
      <c r="AE958" s="58"/>
      <c r="AF958" s="981">
        <v>18190.052500000002</v>
      </c>
      <c r="AG958" s="981">
        <v>18190.6014</v>
      </c>
      <c r="AH958" s="1055">
        <v>18191.160199999998</v>
      </c>
      <c r="AI958" s="1054">
        <v>18191.694800000001</v>
      </c>
      <c r="AJ958" s="1054">
        <v>18192.2438</v>
      </c>
      <c r="AK958" s="1054">
        <v>18192.777099999999</v>
      </c>
      <c r="AL958" s="1054">
        <v>18193.313999999998</v>
      </c>
      <c r="AM958" s="1054">
        <v>18193.8469</v>
      </c>
      <c r="AN958" s="1054">
        <v>18194.3822</v>
      </c>
      <c r="AO958" s="1054">
        <v>18194.731299999999</v>
      </c>
      <c r="AP958" s="1054">
        <v>18194.8436</v>
      </c>
      <c r="AQ958" s="1054">
        <v>18194.945199999998</v>
      </c>
      <c r="AR958" s="1054">
        <v>18195.046600000001</v>
      </c>
      <c r="AS958" s="1054">
        <v>18195.1967</v>
      </c>
      <c r="AT958" s="1054">
        <v>18195.3089</v>
      </c>
      <c r="AU958" s="1054">
        <v>18195.848399999999</v>
      </c>
      <c r="AV958" s="1054">
        <v>18196.411800000002</v>
      </c>
      <c r="AW958" s="1054">
        <v>18196.929599999999</v>
      </c>
      <c r="AX958" s="1054">
        <v>18197.476600000002</v>
      </c>
      <c r="AY958" s="1054">
        <v>18197.9087</v>
      </c>
      <c r="AZ958" s="1054">
        <v>18198.499400000001</v>
      </c>
      <c r="BA958" s="1054">
        <v>18199.083600000002</v>
      </c>
      <c r="BB958" s="1054">
        <v>18199.658599999999</v>
      </c>
      <c r="BC958" s="1054">
        <v>18200.230599999999</v>
      </c>
      <c r="BD958" s="1054">
        <v>18200.770499999999</v>
      </c>
      <c r="BE958" s="150"/>
      <c r="BF958" s="150"/>
      <c r="BG958" s="150"/>
      <c r="BH958" s="150"/>
      <c r="BI958" s="150"/>
      <c r="BJ958" s="150"/>
      <c r="BK958" s="150"/>
      <c r="BL958" s="150"/>
      <c r="BM958" s="150"/>
      <c r="BN958" s="150"/>
      <c r="BO958" s="150"/>
      <c r="BP958" s="150"/>
      <c r="BQ958" s="150"/>
      <c r="BR958" s="150"/>
      <c r="BS958" s="150"/>
      <c r="BT958" s="150"/>
      <c r="BU958" s="150"/>
      <c r="BV958" s="150"/>
      <c r="BW958" s="150"/>
      <c r="BX958" s="150"/>
      <c r="BY958" s="150"/>
      <c r="BZ958" s="150"/>
      <c r="CA958" s="150"/>
      <c r="CB958" s="150"/>
      <c r="CC958" s="150"/>
      <c r="CD958" s="162"/>
      <c r="CE958" s="162"/>
      <c r="CF958" s="162"/>
      <c r="CG958" s="162"/>
      <c r="CH958" s="162"/>
      <c r="CI958" s="162"/>
      <c r="CJ958" s="162"/>
      <c r="CK958" s="162"/>
      <c r="CL958" s="162"/>
      <c r="CM958" s="162"/>
      <c r="CN958" s="162"/>
      <c r="CO958" s="162"/>
      <c r="CP958" s="162"/>
      <c r="CQ958" s="162"/>
      <c r="CR958" s="162"/>
      <c r="CS958" s="162"/>
      <c r="CT958" s="162"/>
      <c r="CU958" s="162"/>
      <c r="CV958" s="162"/>
      <c r="CW958" s="162"/>
      <c r="CX958" s="162"/>
      <c r="CY958" s="162"/>
      <c r="CZ958" s="162"/>
      <c r="DA958" s="162"/>
      <c r="DB958" s="162"/>
      <c r="DC958" s="162"/>
      <c r="DD958" s="162"/>
      <c r="DE958" s="162"/>
      <c r="DF958" s="162"/>
      <c r="DG958" s="162"/>
      <c r="DH958" s="162"/>
      <c r="DI958" s="162"/>
      <c r="DJ958" s="162"/>
      <c r="DK958" s="162"/>
      <c r="DL958" s="162"/>
      <c r="DM958" s="162"/>
      <c r="DN958" s="162"/>
      <c r="DO958" s="162"/>
      <c r="DP958" s="162"/>
      <c r="DQ958" s="162"/>
      <c r="DR958" s="162"/>
      <c r="DS958" s="162"/>
      <c r="DT958" s="162"/>
      <c r="DU958" s="162"/>
      <c r="DV958" s="162"/>
      <c r="DW958" s="162"/>
      <c r="DX958" s="162"/>
      <c r="DY958" s="162"/>
      <c r="DZ958" s="162"/>
      <c r="EA958" s="162"/>
      <c r="EB958" s="162"/>
    </row>
    <row r="959" spans="1:132" s="1" customFormat="1" ht="10.5" customHeight="1" thickBot="1">
      <c r="A959" s="1541"/>
      <c r="B959" s="1653"/>
      <c r="C959" s="271"/>
      <c r="D959" s="236" t="s">
        <v>41</v>
      </c>
      <c r="E959" s="81">
        <f t="shared" ref="E959:AB959" si="545">E958/E957</f>
        <v>0.85344827586206906</v>
      </c>
      <c r="F959" s="81">
        <f t="shared" si="545"/>
        <v>0.80722891566265043</v>
      </c>
      <c r="G959" s="81">
        <f t="shared" si="545"/>
        <v>1.0971428571428572</v>
      </c>
      <c r="H959" s="295">
        <f t="shared" si="545"/>
        <v>1.0050761421319796</v>
      </c>
      <c r="I959" s="81">
        <f t="shared" si="545"/>
        <v>0.86877828054298645</v>
      </c>
      <c r="J959" s="81">
        <f t="shared" si="545"/>
        <v>0.910377358490566</v>
      </c>
      <c r="K959" s="81">
        <f t="shared" si="545"/>
        <v>0.95049504950495045</v>
      </c>
      <c r="L959" s="81">
        <f t="shared" si="545"/>
        <v>0.94607843137254899</v>
      </c>
      <c r="M959" s="81">
        <f t="shared" si="545"/>
        <v>1.0161290322580645</v>
      </c>
      <c r="N959" s="295">
        <f t="shared" si="545"/>
        <v>1.0256410256410258</v>
      </c>
      <c r="O959" s="81">
        <f t="shared" si="545"/>
        <v>1.4230769230769229</v>
      </c>
      <c r="P959" s="81">
        <f t="shared" si="545"/>
        <v>1.3214285714285714</v>
      </c>
      <c r="Q959" s="81">
        <f t="shared" si="545"/>
        <v>1.5000000000000002</v>
      </c>
      <c r="R959" s="81">
        <f t="shared" si="545"/>
        <v>1.1764705882352942</v>
      </c>
      <c r="S959" s="81">
        <f t="shared" si="545"/>
        <v>1.1411764705882352</v>
      </c>
      <c r="T959" s="81">
        <f t="shared" si="545"/>
        <v>1.0855614973262031</v>
      </c>
      <c r="U959" s="81">
        <f t="shared" si="545"/>
        <v>1.2236842105263159</v>
      </c>
      <c r="V959" s="295">
        <f t="shared" si="545"/>
        <v>0.98009950248756228</v>
      </c>
      <c r="W959" s="81">
        <f t="shared" si="545"/>
        <v>1.0540540540540542</v>
      </c>
      <c r="X959" s="81">
        <f t="shared" si="545"/>
        <v>1</v>
      </c>
      <c r="Y959" s="81">
        <f t="shared" si="545"/>
        <v>1.05</v>
      </c>
      <c r="Z959" s="81">
        <f t="shared" si="545"/>
        <v>0.79007633587786252</v>
      </c>
      <c r="AA959" s="81">
        <f t="shared" si="545"/>
        <v>0.72535211267605637</v>
      </c>
      <c r="AB959" s="82">
        <f t="shared" si="545"/>
        <v>0.8584070796460177</v>
      </c>
      <c r="AC959" s="224"/>
      <c r="AD959" s="225"/>
      <c r="AE959" s="226"/>
      <c r="AF959" s="261"/>
      <c r="AG959" s="261"/>
      <c r="AH959" s="261"/>
      <c r="AI959" s="261"/>
      <c r="AJ959" s="261"/>
      <c r="AK959" s="261"/>
      <c r="AL959" s="261"/>
      <c r="AM959" s="261"/>
      <c r="AN959" s="261"/>
      <c r="AO959" s="261"/>
      <c r="AP959" s="261"/>
      <c r="AQ959" s="261"/>
      <c r="AR959" s="261"/>
      <c r="AS959" s="261"/>
      <c r="AT959" s="261"/>
      <c r="AU959" s="261"/>
      <c r="AV959" s="261"/>
      <c r="AW959" s="261"/>
      <c r="AX959" s="261"/>
      <c r="AY959" s="261"/>
      <c r="AZ959" s="261"/>
      <c r="BA959" s="261"/>
      <c r="BB959" s="261"/>
      <c r="BC959" s="261"/>
      <c r="BD959" s="261"/>
      <c r="BE959" s="150"/>
      <c r="BF959" s="150"/>
      <c r="BG959" s="150"/>
      <c r="BH959" s="150"/>
      <c r="BI959" s="150"/>
      <c r="BJ959" s="150"/>
      <c r="BK959" s="150"/>
      <c r="BL959" s="150"/>
      <c r="BM959" s="150"/>
      <c r="BN959" s="150"/>
      <c r="BO959" s="150"/>
      <c r="BP959" s="150"/>
      <c r="BQ959" s="150"/>
      <c r="BR959" s="150"/>
      <c r="BS959" s="150"/>
      <c r="BT959" s="150"/>
      <c r="BU959" s="150"/>
      <c r="BV959" s="150"/>
      <c r="BW959" s="150"/>
      <c r="BX959" s="150"/>
      <c r="BY959" s="150"/>
      <c r="BZ959" s="150"/>
      <c r="CA959" s="150"/>
      <c r="CB959" s="150"/>
      <c r="CC959" s="150"/>
      <c r="CD959" s="162"/>
      <c r="CE959" s="162"/>
      <c r="CF959" s="162"/>
      <c r="CG959" s="162"/>
      <c r="CH959" s="162"/>
      <c r="CI959" s="162"/>
      <c r="CJ959" s="162"/>
      <c r="CK959" s="162"/>
      <c r="CL959" s="162"/>
      <c r="CM959" s="162"/>
      <c r="CN959" s="162"/>
      <c r="CO959" s="162"/>
      <c r="CP959" s="162"/>
      <c r="CQ959" s="162"/>
      <c r="CR959" s="162"/>
      <c r="CS959" s="162"/>
      <c r="CT959" s="162"/>
      <c r="CU959" s="162"/>
      <c r="CV959" s="162"/>
      <c r="CW959" s="162"/>
      <c r="CX959" s="162"/>
      <c r="CY959" s="162"/>
      <c r="CZ959" s="162"/>
      <c r="DA959" s="162"/>
      <c r="DB959" s="162"/>
      <c r="DC959" s="162"/>
      <c r="DD959" s="162"/>
      <c r="DE959" s="162"/>
      <c r="DF959" s="162"/>
      <c r="DG959" s="162"/>
      <c r="DH959" s="162"/>
      <c r="DI959" s="162"/>
      <c r="DJ959" s="162"/>
      <c r="DK959" s="162"/>
      <c r="DL959" s="162"/>
      <c r="DM959" s="162"/>
      <c r="DN959" s="162"/>
      <c r="DO959" s="162"/>
      <c r="DP959" s="162"/>
      <c r="DQ959" s="162"/>
      <c r="DR959" s="162"/>
      <c r="DS959" s="162"/>
      <c r="DT959" s="162"/>
      <c r="DU959" s="162"/>
      <c r="DV959" s="162"/>
      <c r="DW959" s="162"/>
      <c r="DX959" s="162"/>
      <c r="DY959" s="162"/>
      <c r="DZ959" s="162"/>
      <c r="EA959" s="162"/>
      <c r="EB959" s="162"/>
    </row>
    <row r="960" spans="1:132" s="1" customFormat="1" ht="10.5" customHeight="1">
      <c r="A960" s="1539" t="s">
        <v>310</v>
      </c>
      <c r="B960" s="1652" t="s">
        <v>311</v>
      </c>
      <c r="C960" s="1107"/>
      <c r="D960" s="1190"/>
      <c r="E960" s="79" t="s">
        <v>124</v>
      </c>
      <c r="F960" s="76"/>
      <c r="G960" s="76"/>
      <c r="H960" s="293"/>
      <c r="I960" s="76"/>
      <c r="J960" s="76"/>
      <c r="K960" s="76"/>
      <c r="L960" s="76"/>
      <c r="M960" s="76"/>
      <c r="N960" s="293"/>
      <c r="O960" s="76"/>
      <c r="P960" s="76"/>
      <c r="Q960" s="76"/>
      <c r="R960" s="76"/>
      <c r="S960" s="76"/>
      <c r="T960" s="76"/>
      <c r="U960" s="76"/>
      <c r="V960" s="293"/>
      <c r="W960" s="76"/>
      <c r="X960" s="76"/>
      <c r="Y960" s="76"/>
      <c r="Z960" s="76"/>
      <c r="AA960" s="76"/>
      <c r="AB960" s="77"/>
      <c r="AC960" s="227"/>
      <c r="AD960" s="228"/>
      <c r="AE960" s="229"/>
      <c r="AF960" s="256"/>
      <c r="AG960" s="261"/>
      <c r="AH960" s="261"/>
      <c r="AI960" s="261"/>
      <c r="AJ960" s="261"/>
      <c r="AK960" s="261"/>
      <c r="AL960" s="261"/>
      <c r="AM960" s="261"/>
      <c r="AN960" s="261"/>
      <c r="AO960" s="261"/>
      <c r="AP960" s="261"/>
      <c r="AQ960" s="261"/>
      <c r="AR960" s="261"/>
      <c r="AS960" s="261"/>
      <c r="AT960" s="261"/>
      <c r="AU960" s="261"/>
      <c r="AV960" s="261"/>
      <c r="AW960" s="261"/>
      <c r="AX960" s="261"/>
      <c r="AY960" s="261"/>
      <c r="AZ960" s="261"/>
      <c r="BA960" s="261"/>
      <c r="BB960" s="261"/>
      <c r="BC960" s="261"/>
      <c r="BD960" s="261"/>
      <c r="BE960" s="162"/>
      <c r="BF960" s="162"/>
      <c r="BG960" s="162"/>
      <c r="BH960" s="162"/>
      <c r="BI960" s="162"/>
      <c r="BJ960" s="162"/>
      <c r="BK960" s="162"/>
      <c r="BL960" s="162"/>
      <c r="BM960" s="162"/>
      <c r="BN960" s="162"/>
      <c r="BO960" s="162"/>
      <c r="BP960" s="162"/>
      <c r="BQ960" s="162"/>
      <c r="BR960" s="162"/>
      <c r="BS960" s="162"/>
      <c r="BT960" s="162"/>
      <c r="BU960" s="162"/>
      <c r="BV960" s="162"/>
      <c r="BW960" s="162"/>
      <c r="BX960" s="162"/>
      <c r="BY960" s="162"/>
      <c r="BZ960" s="162"/>
      <c r="CA960" s="162"/>
      <c r="CB960" s="162"/>
      <c r="CC960" s="162"/>
      <c r="CD960" s="162"/>
      <c r="CE960" s="162"/>
      <c r="CF960" s="162"/>
      <c r="CG960" s="162"/>
      <c r="CH960" s="162"/>
      <c r="CI960" s="162"/>
      <c r="CJ960" s="162"/>
      <c r="CK960" s="162"/>
      <c r="CL960" s="162"/>
      <c r="CM960" s="162"/>
      <c r="CN960" s="162"/>
      <c r="CO960" s="162"/>
      <c r="CP960" s="162"/>
      <c r="CQ960" s="162"/>
      <c r="CR960" s="162"/>
      <c r="CS960" s="162"/>
      <c r="CT960" s="162"/>
      <c r="CU960" s="162"/>
      <c r="CV960" s="162"/>
      <c r="CW960" s="162"/>
      <c r="CX960" s="162"/>
      <c r="CY960" s="162"/>
      <c r="CZ960" s="162"/>
      <c r="DA960" s="162"/>
      <c r="DB960" s="162"/>
      <c r="DC960" s="162"/>
      <c r="DD960" s="162"/>
      <c r="DE960" s="162"/>
      <c r="DF960" s="162"/>
      <c r="DG960" s="162"/>
      <c r="DH960" s="162"/>
      <c r="DI960" s="162"/>
      <c r="DJ960" s="162"/>
      <c r="DK960" s="162"/>
      <c r="DL960" s="162"/>
      <c r="DM960" s="162"/>
      <c r="DN960" s="162"/>
      <c r="DO960" s="162"/>
      <c r="DP960" s="162"/>
      <c r="DQ960" s="162"/>
      <c r="DR960" s="162"/>
      <c r="DS960" s="162"/>
      <c r="DT960" s="162"/>
      <c r="DU960" s="162"/>
      <c r="DV960" s="162"/>
      <c r="DW960" s="162"/>
      <c r="DX960" s="162"/>
      <c r="DY960" s="162"/>
      <c r="DZ960" s="162"/>
      <c r="EA960" s="162"/>
      <c r="EB960" s="162"/>
    </row>
    <row r="961" spans="1:132" s="1" customFormat="1" ht="10.5" customHeight="1">
      <c r="A961" s="1540"/>
      <c r="B961" s="1646"/>
      <c r="C961" s="1373" t="s">
        <v>129</v>
      </c>
      <c r="D961" s="131" t="s">
        <v>33</v>
      </c>
      <c r="E961" s="192">
        <f>ROUND(SQRT(E962^2+E963^2)*1000/(1.73*E$784),0)</f>
        <v>0</v>
      </c>
      <c r="F961" s="192">
        <f>ROUND(SQRT(F962^2+F963^2)*1000/(1.73*F$784),0)</f>
        <v>0</v>
      </c>
      <c r="G961" s="192">
        <f t="shared" ref="G961:AB961" si="546">ROUND(SQRT(G962^2+G963^2)*1000/(1.73*G$784),0)</f>
        <v>0</v>
      </c>
      <c r="H961" s="320">
        <f t="shared" si="546"/>
        <v>0</v>
      </c>
      <c r="I961" s="192">
        <f t="shared" si="546"/>
        <v>0</v>
      </c>
      <c r="J961" s="192">
        <f t="shared" si="546"/>
        <v>0</v>
      </c>
      <c r="K961" s="192">
        <f t="shared" si="546"/>
        <v>0</v>
      </c>
      <c r="L961" s="192">
        <f t="shared" si="546"/>
        <v>0</v>
      </c>
      <c r="M961" s="192">
        <f t="shared" si="546"/>
        <v>0</v>
      </c>
      <c r="N961" s="320">
        <f t="shared" si="546"/>
        <v>0</v>
      </c>
      <c r="O961" s="192">
        <f t="shared" si="546"/>
        <v>0</v>
      </c>
      <c r="P961" s="192">
        <f t="shared" si="546"/>
        <v>0</v>
      </c>
      <c r="Q961" s="192">
        <f t="shared" si="546"/>
        <v>0</v>
      </c>
      <c r="R961" s="192">
        <f t="shared" si="546"/>
        <v>0</v>
      </c>
      <c r="S961" s="192">
        <f t="shared" si="546"/>
        <v>0</v>
      </c>
      <c r="T961" s="192">
        <f t="shared" si="546"/>
        <v>0</v>
      </c>
      <c r="U961" s="192">
        <f t="shared" si="546"/>
        <v>0</v>
      </c>
      <c r="V961" s="320">
        <f t="shared" si="546"/>
        <v>0</v>
      </c>
      <c r="W961" s="192">
        <f t="shared" si="546"/>
        <v>0</v>
      </c>
      <c r="X961" s="192">
        <f t="shared" si="546"/>
        <v>0</v>
      </c>
      <c r="Y961" s="192">
        <f t="shared" si="546"/>
        <v>0</v>
      </c>
      <c r="Z961" s="192">
        <f t="shared" si="546"/>
        <v>0</v>
      </c>
      <c r="AA961" s="192">
        <f t="shared" si="546"/>
        <v>0</v>
      </c>
      <c r="AB961" s="193">
        <f t="shared" si="546"/>
        <v>0</v>
      </c>
      <c r="AC961" s="146"/>
      <c r="AD961" s="90"/>
      <c r="AE961" s="58"/>
      <c r="AF961" s="262"/>
      <c r="AG961" s="262"/>
      <c r="AH961" s="262"/>
      <c r="AI961" s="262"/>
      <c r="AJ961" s="262"/>
      <c r="AK961" s="262"/>
      <c r="AL961" s="262"/>
      <c r="AM961" s="262"/>
      <c r="AN961" s="262"/>
      <c r="AO961" s="262"/>
      <c r="AP961" s="262"/>
      <c r="AQ961" s="262"/>
      <c r="AR961" s="262"/>
      <c r="AS961" s="262"/>
      <c r="AT961" s="262"/>
      <c r="AU961" s="262"/>
      <c r="AV961" s="262"/>
      <c r="AW961" s="262"/>
      <c r="AX961" s="262"/>
      <c r="AY961" s="262"/>
      <c r="AZ961" s="262"/>
      <c r="BA961" s="262"/>
      <c r="BB961" s="262"/>
      <c r="BC961" s="262"/>
      <c r="BD961" s="262"/>
      <c r="BE961" s="162"/>
      <c r="BF961" s="162"/>
      <c r="BG961" s="162"/>
      <c r="BH961" s="162"/>
      <c r="BI961" s="162"/>
      <c r="BJ961" s="162"/>
      <c r="BK961" s="162"/>
      <c r="BL961" s="162"/>
      <c r="BM961" s="162"/>
      <c r="BN961" s="162"/>
      <c r="BO961" s="162"/>
      <c r="BP961" s="162"/>
      <c r="BQ961" s="162"/>
      <c r="BR961" s="162"/>
      <c r="BS961" s="162"/>
      <c r="BT961" s="162"/>
      <c r="BU961" s="162"/>
      <c r="BV961" s="162"/>
      <c r="BW961" s="162"/>
      <c r="BX961" s="162"/>
      <c r="BY961" s="162"/>
      <c r="BZ961" s="162"/>
      <c r="CA961" s="162"/>
      <c r="CB961" s="162"/>
      <c r="CC961" s="162"/>
      <c r="CD961" s="162"/>
      <c r="CE961" s="162"/>
      <c r="CF961" s="162"/>
      <c r="CG961" s="162"/>
      <c r="CH961" s="162"/>
      <c r="CI961" s="162"/>
      <c r="CJ961" s="162"/>
      <c r="CK961" s="162"/>
      <c r="CL961" s="162"/>
      <c r="CM961" s="162"/>
      <c r="CN961" s="162"/>
      <c r="CO961" s="162"/>
      <c r="CP961" s="162"/>
      <c r="CQ961" s="162"/>
      <c r="CR961" s="162"/>
      <c r="CS961" s="162"/>
      <c r="CT961" s="162"/>
      <c r="CU961" s="162"/>
      <c r="CV961" s="162"/>
      <c r="CW961" s="162"/>
      <c r="CX961" s="162"/>
      <c r="CY961" s="162"/>
      <c r="CZ961" s="162"/>
      <c r="DA961" s="162"/>
      <c r="DB961" s="162"/>
      <c r="DC961" s="162"/>
      <c r="DD961" s="162"/>
      <c r="DE961" s="162"/>
      <c r="DF961" s="162"/>
      <c r="DG961" s="162"/>
      <c r="DH961" s="162"/>
      <c r="DI961" s="162"/>
      <c r="DJ961" s="162"/>
      <c r="DK961" s="162"/>
      <c r="DL961" s="162"/>
      <c r="DM961" s="162"/>
      <c r="DN961" s="162"/>
      <c r="DO961" s="162"/>
      <c r="DP961" s="162"/>
      <c r="DQ961" s="162"/>
      <c r="DR961" s="162"/>
      <c r="DS961" s="162"/>
      <c r="DT961" s="162"/>
      <c r="DU961" s="162"/>
      <c r="DV961" s="162"/>
      <c r="DW961" s="162"/>
      <c r="DX961" s="162"/>
      <c r="DY961" s="162"/>
      <c r="DZ961" s="162"/>
      <c r="EA961" s="162"/>
      <c r="EB961" s="162"/>
    </row>
    <row r="962" spans="1:132" s="1" customFormat="1" ht="10.5" customHeight="1">
      <c r="A962" s="1540"/>
      <c r="B962" s="1646"/>
      <c r="C962" s="1373" t="s">
        <v>553</v>
      </c>
      <c r="D962" s="131" t="s">
        <v>116</v>
      </c>
      <c r="E962" s="48">
        <f t="shared" ref="E962:AB962" si="547">ROUND((AG962-AF962)*$AE962,2)</f>
        <v>0</v>
      </c>
      <c r="F962" s="48">
        <f t="shared" si="547"/>
        <v>0</v>
      </c>
      <c r="G962" s="48">
        <f t="shared" si="547"/>
        <v>0</v>
      </c>
      <c r="H962" s="287">
        <f t="shared" si="547"/>
        <v>0</v>
      </c>
      <c r="I962" s="48">
        <f t="shared" si="547"/>
        <v>0</v>
      </c>
      <c r="J962" s="48">
        <f t="shared" si="547"/>
        <v>0</v>
      </c>
      <c r="K962" s="48">
        <f t="shared" si="547"/>
        <v>0</v>
      </c>
      <c r="L962" s="48">
        <f t="shared" si="547"/>
        <v>0</v>
      </c>
      <c r="M962" s="48">
        <f t="shared" si="547"/>
        <v>0</v>
      </c>
      <c r="N962" s="287">
        <f t="shared" si="547"/>
        <v>0</v>
      </c>
      <c r="O962" s="48">
        <f t="shared" si="547"/>
        <v>0</v>
      </c>
      <c r="P962" s="48">
        <f t="shared" si="547"/>
        <v>0</v>
      </c>
      <c r="Q962" s="48">
        <f t="shared" si="547"/>
        <v>0</v>
      </c>
      <c r="R962" s="48">
        <f t="shared" si="547"/>
        <v>0</v>
      </c>
      <c r="S962" s="48">
        <f t="shared" si="547"/>
        <v>0</v>
      </c>
      <c r="T962" s="48">
        <f t="shared" si="547"/>
        <v>0</v>
      </c>
      <c r="U962" s="48">
        <f t="shared" si="547"/>
        <v>0</v>
      </c>
      <c r="V962" s="287">
        <f t="shared" si="547"/>
        <v>0</v>
      </c>
      <c r="W962" s="48">
        <f t="shared" si="547"/>
        <v>0</v>
      </c>
      <c r="X962" s="48">
        <f t="shared" si="547"/>
        <v>0</v>
      </c>
      <c r="Y962" s="48">
        <f t="shared" si="547"/>
        <v>0</v>
      </c>
      <c r="Z962" s="48">
        <f t="shared" si="547"/>
        <v>0</v>
      </c>
      <c r="AA962" s="48">
        <f t="shared" si="547"/>
        <v>0</v>
      </c>
      <c r="AB962" s="49">
        <f t="shared" si="547"/>
        <v>0</v>
      </c>
      <c r="AC962" s="47">
        <f>(BD962-AF962)*AE962</f>
        <v>0</v>
      </c>
      <c r="AD962" s="50">
        <f>(BD963-AF963)*AE962</f>
        <v>0</v>
      </c>
      <c r="AE962" s="58">
        <v>3.6</v>
      </c>
      <c r="AF962" s="981">
        <v>1239.5821000000001</v>
      </c>
      <c r="AG962" s="981">
        <v>1239.5821000000001</v>
      </c>
      <c r="AH962" s="1055">
        <v>1239.5821000000001</v>
      </c>
      <c r="AI962" s="1054">
        <v>1239.5821000000001</v>
      </c>
      <c r="AJ962" s="1054">
        <v>1239.5821000000001</v>
      </c>
      <c r="AK962" s="1054">
        <v>1239.5821000000001</v>
      </c>
      <c r="AL962" s="1054">
        <v>1239.5821000000001</v>
      </c>
      <c r="AM962" s="1054">
        <v>1239.5821000000001</v>
      </c>
      <c r="AN962" s="1054">
        <v>1239.5821000000001</v>
      </c>
      <c r="AO962" s="1054">
        <v>1239.5821000000001</v>
      </c>
      <c r="AP962" s="1054">
        <v>1239.5821000000001</v>
      </c>
      <c r="AQ962" s="1054">
        <v>1239.5821000000001</v>
      </c>
      <c r="AR962" s="1054">
        <v>1239.5821000000001</v>
      </c>
      <c r="AS962" s="1054">
        <v>1239.5821000000001</v>
      </c>
      <c r="AT962" s="1054">
        <v>1239.5821000000001</v>
      </c>
      <c r="AU962" s="1054">
        <v>1239.5821000000001</v>
      </c>
      <c r="AV962" s="1054">
        <v>1239.5821000000001</v>
      </c>
      <c r="AW962" s="1054">
        <v>1239.5821000000001</v>
      </c>
      <c r="AX962" s="1054">
        <v>1239.5821000000001</v>
      </c>
      <c r="AY962" s="1054">
        <v>1239.5821000000001</v>
      </c>
      <c r="AZ962" s="1054">
        <v>1239.5821000000001</v>
      </c>
      <c r="BA962" s="1054">
        <v>1239.5821000000001</v>
      </c>
      <c r="BB962" s="1054">
        <v>1239.5821000000001</v>
      </c>
      <c r="BC962" s="1054">
        <v>1239.5821000000001</v>
      </c>
      <c r="BD962" s="1054">
        <v>1239.5821000000001</v>
      </c>
      <c r="BE962" s="162"/>
      <c r="BF962" s="162"/>
      <c r="BG962" s="162"/>
      <c r="BH962" s="162"/>
      <c r="BI962" s="162"/>
      <c r="BJ962" s="162"/>
      <c r="BK962" s="162"/>
      <c r="BL962" s="162"/>
      <c r="BM962" s="162"/>
      <c r="BN962" s="162"/>
      <c r="BO962" s="162"/>
      <c r="BP962" s="162"/>
      <c r="BQ962" s="162"/>
      <c r="BR962" s="162"/>
      <c r="BS962" s="162"/>
      <c r="BT962" s="162"/>
      <c r="BU962" s="162"/>
      <c r="BV962" s="162"/>
      <c r="BW962" s="162"/>
      <c r="BX962" s="162"/>
      <c r="BY962" s="162"/>
      <c r="BZ962" s="162"/>
      <c r="CA962" s="162"/>
      <c r="CB962" s="162"/>
      <c r="CC962" s="162"/>
      <c r="CD962" s="162"/>
      <c r="CE962" s="162"/>
      <c r="CF962" s="162"/>
      <c r="CG962" s="162"/>
      <c r="CH962" s="162"/>
      <c r="CI962" s="162"/>
      <c r="CJ962" s="162"/>
      <c r="CK962" s="162"/>
      <c r="CL962" s="162"/>
      <c r="CM962" s="162"/>
      <c r="CN962" s="162"/>
      <c r="CO962" s="162"/>
      <c r="CP962" s="162"/>
      <c r="CQ962" s="162"/>
      <c r="CR962" s="162"/>
      <c r="CS962" s="162"/>
      <c r="CT962" s="162"/>
      <c r="CU962" s="162"/>
      <c r="CV962" s="162"/>
      <c r="CW962" s="162"/>
      <c r="CX962" s="162"/>
      <c r="CY962" s="162"/>
      <c r="CZ962" s="162"/>
      <c r="DA962" s="162"/>
      <c r="DB962" s="162"/>
      <c r="DC962" s="162"/>
      <c r="DD962" s="162"/>
      <c r="DE962" s="162"/>
      <c r="DF962" s="162"/>
      <c r="DG962" s="162"/>
      <c r="DH962" s="162"/>
      <c r="DI962" s="162"/>
      <c r="DJ962" s="162"/>
      <c r="DK962" s="162"/>
      <c r="DL962" s="162"/>
      <c r="DM962" s="162"/>
      <c r="DN962" s="162"/>
      <c r="DO962" s="162"/>
      <c r="DP962" s="162"/>
      <c r="DQ962" s="162"/>
      <c r="DR962" s="162"/>
      <c r="DS962" s="162"/>
      <c r="DT962" s="162"/>
      <c r="DU962" s="162"/>
      <c r="DV962" s="162"/>
      <c r="DW962" s="162"/>
      <c r="DX962" s="162"/>
      <c r="DY962" s="162"/>
      <c r="DZ962" s="162"/>
      <c r="EA962" s="162"/>
      <c r="EB962" s="162"/>
    </row>
    <row r="963" spans="1:132" s="1" customFormat="1" ht="10.5" customHeight="1">
      <c r="A963" s="1540"/>
      <c r="B963" s="1646"/>
      <c r="C963" s="1373" t="s">
        <v>553</v>
      </c>
      <c r="D963" s="131" t="s">
        <v>117</v>
      </c>
      <c r="E963" s="48">
        <f t="shared" ref="E963:AB963" si="548">ROUND((AG963-AF963)*$AE962,2)</f>
        <v>0</v>
      </c>
      <c r="F963" s="48">
        <f t="shared" si="548"/>
        <v>0</v>
      </c>
      <c r="G963" s="48">
        <f t="shared" si="548"/>
        <v>0</v>
      </c>
      <c r="H963" s="287">
        <f t="shared" si="548"/>
        <v>0</v>
      </c>
      <c r="I963" s="48">
        <f t="shared" si="548"/>
        <v>0</v>
      </c>
      <c r="J963" s="48">
        <f t="shared" si="548"/>
        <v>0</v>
      </c>
      <c r="K963" s="48">
        <f t="shared" si="548"/>
        <v>0</v>
      </c>
      <c r="L963" s="48">
        <f t="shared" si="548"/>
        <v>0</v>
      </c>
      <c r="M963" s="48">
        <f t="shared" si="548"/>
        <v>0</v>
      </c>
      <c r="N963" s="287">
        <f t="shared" si="548"/>
        <v>0</v>
      </c>
      <c r="O963" s="48">
        <f t="shared" si="548"/>
        <v>0</v>
      </c>
      <c r="P963" s="48">
        <f t="shared" si="548"/>
        <v>0</v>
      </c>
      <c r="Q963" s="48">
        <f t="shared" si="548"/>
        <v>0</v>
      </c>
      <c r="R963" s="48">
        <f t="shared" si="548"/>
        <v>0</v>
      </c>
      <c r="S963" s="48">
        <f t="shared" si="548"/>
        <v>0</v>
      </c>
      <c r="T963" s="48">
        <f t="shared" si="548"/>
        <v>0</v>
      </c>
      <c r="U963" s="48">
        <f t="shared" si="548"/>
        <v>0</v>
      </c>
      <c r="V963" s="287">
        <f t="shared" si="548"/>
        <v>0</v>
      </c>
      <c r="W963" s="48">
        <f t="shared" si="548"/>
        <v>0</v>
      </c>
      <c r="X963" s="48">
        <f t="shared" si="548"/>
        <v>0</v>
      </c>
      <c r="Y963" s="48">
        <f t="shared" si="548"/>
        <v>0</v>
      </c>
      <c r="Z963" s="48">
        <f t="shared" si="548"/>
        <v>0</v>
      </c>
      <c r="AA963" s="48">
        <f t="shared" si="548"/>
        <v>0</v>
      </c>
      <c r="AB963" s="49">
        <f t="shared" si="548"/>
        <v>0</v>
      </c>
      <c r="AC963" s="47"/>
      <c r="AD963" s="50"/>
      <c r="AE963" s="58"/>
      <c r="AF963" s="981">
        <v>1847.2487000000001</v>
      </c>
      <c r="AG963" s="981">
        <v>1847.2487000000001</v>
      </c>
      <c r="AH963" s="1055">
        <v>1847.2487000000001</v>
      </c>
      <c r="AI963" s="1054">
        <v>1847.2487000000001</v>
      </c>
      <c r="AJ963" s="1054">
        <v>1847.2487000000001</v>
      </c>
      <c r="AK963" s="1054">
        <v>1847.2487000000001</v>
      </c>
      <c r="AL963" s="1054">
        <v>1847.2487000000001</v>
      </c>
      <c r="AM963" s="1054">
        <v>1847.2487000000001</v>
      </c>
      <c r="AN963" s="1054">
        <v>1847.2487000000001</v>
      </c>
      <c r="AO963" s="1054">
        <v>1847.2487000000001</v>
      </c>
      <c r="AP963" s="1054">
        <v>1847.2487000000001</v>
      </c>
      <c r="AQ963" s="1054">
        <v>1847.2487000000001</v>
      </c>
      <c r="AR963" s="1054">
        <v>1847.2487000000001</v>
      </c>
      <c r="AS963" s="1054">
        <v>1847.2487000000001</v>
      </c>
      <c r="AT963" s="1054">
        <v>1847.2487000000001</v>
      </c>
      <c r="AU963" s="1054">
        <v>1847.2487000000001</v>
      </c>
      <c r="AV963" s="1054">
        <v>1847.2487000000001</v>
      </c>
      <c r="AW963" s="1054">
        <v>1847.2487000000001</v>
      </c>
      <c r="AX963" s="1054">
        <v>1847.2487000000001</v>
      </c>
      <c r="AY963" s="1054">
        <v>1847.2487000000001</v>
      </c>
      <c r="AZ963" s="1054">
        <v>1847.2487000000001</v>
      </c>
      <c r="BA963" s="1054">
        <v>1847.2487000000001</v>
      </c>
      <c r="BB963" s="1054">
        <v>1847.2487000000001</v>
      </c>
      <c r="BC963" s="1054">
        <v>1847.2487000000001</v>
      </c>
      <c r="BD963" s="1054">
        <v>1847.2487000000001</v>
      </c>
      <c r="BE963" s="162"/>
      <c r="BF963" s="162"/>
      <c r="BG963" s="162"/>
      <c r="BH963" s="162"/>
      <c r="BI963" s="162"/>
      <c r="BJ963" s="162"/>
      <c r="BK963" s="162"/>
      <c r="BL963" s="162"/>
      <c r="BM963" s="162"/>
      <c r="BN963" s="162"/>
      <c r="BO963" s="162"/>
      <c r="BP963" s="162"/>
      <c r="BQ963" s="162"/>
      <c r="BR963" s="162"/>
      <c r="BS963" s="162"/>
      <c r="BT963" s="162"/>
      <c r="BU963" s="162"/>
      <c r="BV963" s="162"/>
      <c r="BW963" s="162"/>
      <c r="BX963" s="162"/>
      <c r="BY963" s="162"/>
      <c r="BZ963" s="162"/>
      <c r="CA963" s="162"/>
      <c r="CB963" s="162"/>
      <c r="CC963" s="162"/>
      <c r="CD963" s="162"/>
      <c r="CE963" s="162"/>
      <c r="CF963" s="162"/>
      <c r="CG963" s="162"/>
      <c r="CH963" s="162"/>
      <c r="CI963" s="162"/>
      <c r="CJ963" s="162"/>
      <c r="CK963" s="162"/>
      <c r="CL963" s="162"/>
      <c r="CM963" s="162"/>
      <c r="CN963" s="162"/>
      <c r="CO963" s="162"/>
      <c r="CP963" s="162"/>
      <c r="CQ963" s="162"/>
      <c r="CR963" s="162"/>
      <c r="CS963" s="162"/>
      <c r="CT963" s="162"/>
      <c r="CU963" s="162"/>
      <c r="CV963" s="162"/>
      <c r="CW963" s="162"/>
      <c r="CX963" s="162"/>
      <c r="CY963" s="162"/>
      <c r="CZ963" s="162"/>
      <c r="DA963" s="162"/>
      <c r="DB963" s="162"/>
      <c r="DC963" s="162"/>
      <c r="DD963" s="162"/>
      <c r="DE963" s="162"/>
      <c r="DF963" s="162"/>
      <c r="DG963" s="162"/>
      <c r="DH963" s="162"/>
      <c r="DI963" s="162"/>
      <c r="DJ963" s="162"/>
      <c r="DK963" s="162"/>
      <c r="DL963" s="162"/>
      <c r="DM963" s="162"/>
      <c r="DN963" s="162"/>
      <c r="DO963" s="162"/>
      <c r="DP963" s="162"/>
      <c r="DQ963" s="162"/>
      <c r="DR963" s="162"/>
      <c r="DS963" s="162"/>
      <c r="DT963" s="162"/>
      <c r="DU963" s="162"/>
      <c r="DV963" s="162"/>
      <c r="DW963" s="162"/>
      <c r="DX963" s="162"/>
      <c r="DY963" s="162"/>
      <c r="DZ963" s="162"/>
      <c r="EA963" s="162"/>
      <c r="EB963" s="162"/>
    </row>
    <row r="964" spans="1:132" s="1" customFormat="1" ht="10.5" customHeight="1" thickBot="1">
      <c r="A964" s="1541"/>
      <c r="B964" s="1653"/>
      <c r="C964" s="271"/>
      <c r="D964" s="236" t="s">
        <v>41</v>
      </c>
      <c r="E964" s="81" t="e">
        <f t="shared" ref="E964:AB964" si="549">E963/E962</f>
        <v>#DIV/0!</v>
      </c>
      <c r="F964" s="81" t="e">
        <f t="shared" si="549"/>
        <v>#DIV/0!</v>
      </c>
      <c r="G964" s="81" t="e">
        <f t="shared" si="549"/>
        <v>#DIV/0!</v>
      </c>
      <c r="H964" s="295" t="e">
        <f t="shared" si="549"/>
        <v>#DIV/0!</v>
      </c>
      <c r="I964" s="81" t="e">
        <f t="shared" si="549"/>
        <v>#DIV/0!</v>
      </c>
      <c r="J964" s="81" t="e">
        <f t="shared" si="549"/>
        <v>#DIV/0!</v>
      </c>
      <c r="K964" s="81" t="e">
        <f t="shared" si="549"/>
        <v>#DIV/0!</v>
      </c>
      <c r="L964" s="81" t="e">
        <f t="shared" si="549"/>
        <v>#DIV/0!</v>
      </c>
      <c r="M964" s="81" t="e">
        <f t="shared" si="549"/>
        <v>#DIV/0!</v>
      </c>
      <c r="N964" s="295" t="e">
        <f t="shared" si="549"/>
        <v>#DIV/0!</v>
      </c>
      <c r="O964" s="81" t="e">
        <f t="shared" si="549"/>
        <v>#DIV/0!</v>
      </c>
      <c r="P964" s="81" t="e">
        <f t="shared" si="549"/>
        <v>#DIV/0!</v>
      </c>
      <c r="Q964" s="81" t="e">
        <f t="shared" si="549"/>
        <v>#DIV/0!</v>
      </c>
      <c r="R964" s="81" t="e">
        <f t="shared" si="549"/>
        <v>#DIV/0!</v>
      </c>
      <c r="S964" s="81" t="e">
        <f t="shared" si="549"/>
        <v>#DIV/0!</v>
      </c>
      <c r="T964" s="81" t="e">
        <f t="shared" si="549"/>
        <v>#DIV/0!</v>
      </c>
      <c r="U964" s="81" t="e">
        <f t="shared" si="549"/>
        <v>#DIV/0!</v>
      </c>
      <c r="V964" s="295" t="e">
        <f t="shared" si="549"/>
        <v>#DIV/0!</v>
      </c>
      <c r="W964" s="81" t="e">
        <f t="shared" si="549"/>
        <v>#DIV/0!</v>
      </c>
      <c r="X964" s="81" t="e">
        <f t="shared" si="549"/>
        <v>#DIV/0!</v>
      </c>
      <c r="Y964" s="81" t="e">
        <f t="shared" si="549"/>
        <v>#DIV/0!</v>
      </c>
      <c r="Z964" s="81" t="e">
        <f t="shared" si="549"/>
        <v>#DIV/0!</v>
      </c>
      <c r="AA964" s="81" t="e">
        <f t="shared" si="549"/>
        <v>#DIV/0!</v>
      </c>
      <c r="AB964" s="82" t="e">
        <f t="shared" si="549"/>
        <v>#DIV/0!</v>
      </c>
      <c r="AC964" s="224"/>
      <c r="AD964" s="225"/>
      <c r="AE964" s="226"/>
      <c r="AF964" s="261"/>
      <c r="AG964" s="261"/>
      <c r="AH964" s="261"/>
      <c r="AI964" s="261"/>
      <c r="AJ964" s="261"/>
      <c r="AK964" s="261"/>
      <c r="AL964" s="261"/>
      <c r="AM964" s="261"/>
      <c r="AN964" s="261"/>
      <c r="AO964" s="261"/>
      <c r="AP964" s="261"/>
      <c r="AQ964" s="261"/>
      <c r="AR964" s="261"/>
      <c r="AS964" s="261"/>
      <c r="AT964" s="261"/>
      <c r="AU964" s="261"/>
      <c r="AV964" s="261"/>
      <c r="AW964" s="261"/>
      <c r="AX964" s="261"/>
      <c r="AY964" s="261"/>
      <c r="AZ964" s="261"/>
      <c r="BA964" s="261"/>
      <c r="BB964" s="261"/>
      <c r="BC964" s="261"/>
      <c r="BD964" s="261"/>
      <c r="BE964" s="162"/>
      <c r="BF964" s="162"/>
      <c r="BG964" s="162"/>
      <c r="BH964" s="162"/>
      <c r="BI964" s="162"/>
      <c r="BJ964" s="162"/>
      <c r="BK964" s="162"/>
      <c r="BL964" s="162"/>
      <c r="BM964" s="162"/>
      <c r="BN964" s="162"/>
      <c r="BO964" s="162"/>
      <c r="BP964" s="162"/>
      <c r="BQ964" s="162"/>
      <c r="BR964" s="162"/>
      <c r="BS964" s="162"/>
      <c r="BT964" s="162"/>
      <c r="BU964" s="162"/>
      <c r="BV964" s="162"/>
      <c r="BW964" s="162"/>
      <c r="BX964" s="162"/>
      <c r="BY964" s="162"/>
      <c r="BZ964" s="162"/>
      <c r="CA964" s="162"/>
      <c r="CB964" s="162"/>
      <c r="CC964" s="162"/>
      <c r="CD964" s="162"/>
      <c r="CE964" s="162"/>
      <c r="CF964" s="162"/>
      <c r="CG964" s="162"/>
      <c r="CH964" s="162"/>
      <c r="CI964" s="162"/>
      <c r="CJ964" s="162"/>
      <c r="CK964" s="162"/>
      <c r="CL964" s="162"/>
      <c r="CM964" s="162"/>
      <c r="CN964" s="162"/>
      <c r="CO964" s="162"/>
      <c r="CP964" s="162"/>
      <c r="CQ964" s="162"/>
      <c r="CR964" s="162"/>
      <c r="CS964" s="162"/>
      <c r="CT964" s="162"/>
      <c r="CU964" s="162"/>
      <c r="CV964" s="162"/>
      <c r="CW964" s="162"/>
      <c r="CX964" s="162"/>
      <c r="CY964" s="162"/>
      <c r="CZ964" s="162"/>
      <c r="DA964" s="162"/>
      <c r="DB964" s="162"/>
      <c r="DC964" s="162"/>
      <c r="DD964" s="162"/>
      <c r="DE964" s="162"/>
      <c r="DF964" s="162"/>
      <c r="DG964" s="162"/>
      <c r="DH964" s="162"/>
      <c r="DI964" s="162"/>
      <c r="DJ964" s="162"/>
      <c r="DK964" s="162"/>
      <c r="DL964" s="162"/>
      <c r="DM964" s="162"/>
      <c r="DN964" s="162"/>
      <c r="DO964" s="162"/>
      <c r="DP964" s="162"/>
      <c r="DQ964" s="162"/>
      <c r="DR964" s="162"/>
      <c r="DS964" s="162"/>
      <c r="DT964" s="162"/>
      <c r="DU964" s="162"/>
      <c r="DV964" s="162"/>
      <c r="DW964" s="162"/>
      <c r="DX964" s="162"/>
      <c r="DY964" s="162"/>
      <c r="DZ964" s="162"/>
      <c r="EA964" s="162"/>
      <c r="EB964" s="162"/>
    </row>
    <row r="965" spans="1:132" s="1" customFormat="1" ht="10.5" customHeight="1">
      <c r="A965" s="1371" t="s">
        <v>4</v>
      </c>
      <c r="B965" s="1369" t="s">
        <v>605</v>
      </c>
      <c r="C965" s="1107" t="s">
        <v>553</v>
      </c>
      <c r="D965" s="1190" t="s">
        <v>36</v>
      </c>
      <c r="E965" s="48">
        <f>ROUND((AG965-AF965)*$AE965,2)</f>
        <v>24.28</v>
      </c>
      <c r="F965" s="48">
        <f t="shared" ref="F965:N966" si="550">ROUND((AH965-AG965)*$AE965,2)</f>
        <v>24.28</v>
      </c>
      <c r="G965" s="48">
        <f t="shared" si="550"/>
        <v>24.2</v>
      </c>
      <c r="H965" s="287">
        <f t="shared" si="550"/>
        <v>24.16</v>
      </c>
      <c r="I965" s="48">
        <f t="shared" si="550"/>
        <v>24.08</v>
      </c>
      <c r="J965" s="48">
        <f t="shared" si="550"/>
        <v>23.96</v>
      </c>
      <c r="K965" s="48">
        <f t="shared" si="550"/>
        <v>23.96</v>
      </c>
      <c r="L965" s="48">
        <f t="shared" si="550"/>
        <v>24.2</v>
      </c>
      <c r="M965" s="48">
        <f t="shared" si="550"/>
        <v>24.28</v>
      </c>
      <c r="N965" s="287">
        <f>ROUND((AP965-AO965)*$AE965,2)</f>
        <v>24.32</v>
      </c>
      <c r="O965" s="48">
        <f t="shared" ref="O965:AB966" si="551">ROUND((AQ965-AP965)*$AE965,2)</f>
        <v>24.52</v>
      </c>
      <c r="P965" s="48">
        <f t="shared" si="551"/>
        <v>24.36</v>
      </c>
      <c r="Q965" s="48">
        <f t="shared" si="551"/>
        <v>24.52</v>
      </c>
      <c r="R965" s="48">
        <f t="shared" si="551"/>
        <v>24.32</v>
      </c>
      <c r="S965" s="48">
        <f t="shared" si="551"/>
        <v>24</v>
      </c>
      <c r="T965" s="48">
        <f t="shared" si="551"/>
        <v>24</v>
      </c>
      <c r="U965" s="48">
        <f t="shared" si="551"/>
        <v>24.16</v>
      </c>
      <c r="V965" s="287">
        <f t="shared" si="551"/>
        <v>24.04</v>
      </c>
      <c r="W965" s="48">
        <f t="shared" si="551"/>
        <v>23.96</v>
      </c>
      <c r="X965" s="48">
        <f t="shared" si="551"/>
        <v>23.96</v>
      </c>
      <c r="Y965" s="48">
        <f t="shared" si="551"/>
        <v>24.04</v>
      </c>
      <c r="Z965" s="48">
        <f t="shared" si="551"/>
        <v>23.96</v>
      </c>
      <c r="AA965" s="48">
        <f t="shared" si="551"/>
        <v>23.84</v>
      </c>
      <c r="AB965" s="49">
        <f t="shared" si="551"/>
        <v>23.92</v>
      </c>
      <c r="AC965" s="270">
        <f>(BD965-AF965)*AE965</f>
        <v>579.32000000000698</v>
      </c>
      <c r="AD965" s="90"/>
      <c r="AE965" s="58">
        <v>80</v>
      </c>
      <c r="AF965" s="981">
        <v>6850.1374999999998</v>
      </c>
      <c r="AG965" s="981">
        <v>6850.4409999999998</v>
      </c>
      <c r="AH965" s="1055">
        <v>6850.7444999999998</v>
      </c>
      <c r="AI965" s="1054">
        <v>6851.0469999999996</v>
      </c>
      <c r="AJ965" s="1054">
        <v>6851.3490000000002</v>
      </c>
      <c r="AK965" s="1054">
        <v>6851.65</v>
      </c>
      <c r="AL965" s="1054">
        <v>6851.9494999999997</v>
      </c>
      <c r="AM965" s="1054">
        <v>6852.2489999999998</v>
      </c>
      <c r="AN965" s="1054">
        <v>6852.5514999999996</v>
      </c>
      <c r="AO965" s="1054">
        <v>6852.8549999999996</v>
      </c>
      <c r="AP965" s="1054">
        <v>6853.1589999999997</v>
      </c>
      <c r="AQ965" s="1054">
        <v>6853.4655000000002</v>
      </c>
      <c r="AR965" s="1054">
        <v>6853.77</v>
      </c>
      <c r="AS965" s="1054">
        <v>6854.0765000000001</v>
      </c>
      <c r="AT965" s="1054">
        <v>6854.3805000000002</v>
      </c>
      <c r="AU965" s="1054">
        <v>6854.6805000000004</v>
      </c>
      <c r="AV965" s="1054">
        <v>6854.9804999999997</v>
      </c>
      <c r="AW965" s="1054">
        <v>6855.2825000000003</v>
      </c>
      <c r="AX965" s="1054">
        <v>6855.5829999999996</v>
      </c>
      <c r="AY965" s="1054">
        <v>6855.8824999999997</v>
      </c>
      <c r="AZ965" s="1054">
        <v>6856.1819999999998</v>
      </c>
      <c r="BA965" s="1054">
        <v>6856.4825000000001</v>
      </c>
      <c r="BB965" s="1054">
        <v>6856.7820000000002</v>
      </c>
      <c r="BC965" s="1054">
        <v>6857.08</v>
      </c>
      <c r="BD965" s="1054">
        <v>6857.3789999999999</v>
      </c>
      <c r="BE965" s="162"/>
      <c r="BF965" s="162"/>
      <c r="BG965" s="162"/>
      <c r="BH965" s="162"/>
      <c r="BI965" s="162"/>
      <c r="BJ965" s="162"/>
      <c r="BK965" s="162"/>
      <c r="BL965" s="162"/>
      <c r="BM965" s="162"/>
      <c r="BN965" s="162"/>
      <c r="BO965" s="162"/>
      <c r="BP965" s="162"/>
      <c r="BQ965" s="162"/>
      <c r="BR965" s="162"/>
      <c r="BS965" s="162"/>
      <c r="BT965" s="162"/>
      <c r="BU965" s="162"/>
      <c r="BV965" s="162"/>
      <c r="BW965" s="162"/>
      <c r="BX965" s="162"/>
      <c r="BY965" s="162"/>
      <c r="BZ965" s="162"/>
      <c r="CA965" s="162"/>
      <c r="CB965" s="162"/>
      <c r="CC965" s="162"/>
      <c r="CD965" s="162"/>
      <c r="CE965" s="162"/>
      <c r="CF965" s="162"/>
      <c r="CG965" s="162"/>
      <c r="CH965" s="162"/>
      <c r="CI965" s="162"/>
      <c r="CJ965" s="162"/>
      <c r="CK965" s="162"/>
      <c r="CL965" s="162"/>
      <c r="CM965" s="162"/>
      <c r="CN965" s="162"/>
      <c r="CO965" s="162"/>
      <c r="CP965" s="162"/>
      <c r="CQ965" s="162"/>
      <c r="CR965" s="162"/>
      <c r="CS965" s="162"/>
      <c r="CT965" s="162"/>
      <c r="CU965" s="162"/>
      <c r="CV965" s="162"/>
      <c r="CW965" s="162"/>
      <c r="CX965" s="162"/>
      <c r="CY965" s="162"/>
      <c r="CZ965" s="162"/>
      <c r="DA965" s="162"/>
      <c r="DB965" s="162"/>
      <c r="DC965" s="162"/>
      <c r="DD965" s="162"/>
      <c r="DE965" s="162"/>
      <c r="DF965" s="162"/>
      <c r="DG965" s="162"/>
      <c r="DH965" s="162"/>
      <c r="DI965" s="162"/>
      <c r="DJ965" s="162"/>
      <c r="DK965" s="162"/>
      <c r="DL965" s="162"/>
      <c r="DM965" s="162"/>
      <c r="DN965" s="162"/>
      <c r="DO965" s="162"/>
      <c r="DP965" s="162"/>
      <c r="DQ965" s="162"/>
      <c r="DR965" s="162"/>
      <c r="DS965" s="162"/>
      <c r="DT965" s="162"/>
      <c r="DU965" s="162"/>
      <c r="DV965" s="162"/>
      <c r="DW965" s="162"/>
      <c r="DX965" s="162"/>
      <c r="DY965" s="162"/>
      <c r="DZ965" s="162"/>
      <c r="EA965" s="162"/>
      <c r="EB965" s="162"/>
    </row>
    <row r="966" spans="1:132" s="1" customFormat="1" ht="10.5" customHeight="1" thickBot="1">
      <c r="A966" s="1372" t="s">
        <v>15</v>
      </c>
      <c r="B966" s="1370" t="s">
        <v>606</v>
      </c>
      <c r="C966" s="271" t="s">
        <v>553</v>
      </c>
      <c r="D966" s="236" t="s">
        <v>36</v>
      </c>
      <c r="E966" s="48">
        <f>ROUND((AG966-AF966)*$AE966,2)</f>
        <v>9.48</v>
      </c>
      <c r="F966" s="48">
        <f t="shared" si="550"/>
        <v>9.48</v>
      </c>
      <c r="G966" s="48">
        <f t="shared" si="550"/>
        <v>9.48</v>
      </c>
      <c r="H966" s="287">
        <f t="shared" si="550"/>
        <v>9.44</v>
      </c>
      <c r="I966" s="48">
        <f t="shared" si="550"/>
        <v>9.4</v>
      </c>
      <c r="J966" s="48">
        <f t="shared" si="550"/>
        <v>9.36</v>
      </c>
      <c r="K966" s="48">
        <f t="shared" si="550"/>
        <v>9.32</v>
      </c>
      <c r="L966" s="48">
        <f t="shared" si="550"/>
        <v>9.48</v>
      </c>
      <c r="M966" s="48">
        <f t="shared" si="550"/>
        <v>9.52</v>
      </c>
      <c r="N966" s="287">
        <f t="shared" si="550"/>
        <v>9.48</v>
      </c>
      <c r="O966" s="48">
        <f t="shared" si="551"/>
        <v>9.6</v>
      </c>
      <c r="P966" s="48">
        <f t="shared" si="551"/>
        <v>9.48</v>
      </c>
      <c r="Q966" s="48">
        <f t="shared" si="551"/>
        <v>9.56</v>
      </c>
      <c r="R966" s="48">
        <f t="shared" si="551"/>
        <v>9.56</v>
      </c>
      <c r="S966" s="48">
        <f t="shared" si="551"/>
        <v>9.4</v>
      </c>
      <c r="T966" s="48">
        <f t="shared" si="551"/>
        <v>9.44</v>
      </c>
      <c r="U966" s="48">
        <f t="shared" si="551"/>
        <v>9.48</v>
      </c>
      <c r="V966" s="287">
        <f t="shared" si="551"/>
        <v>9.4</v>
      </c>
      <c r="W966" s="48">
        <f t="shared" si="551"/>
        <v>9.4</v>
      </c>
      <c r="X966" s="48">
        <f t="shared" si="551"/>
        <v>9.36</v>
      </c>
      <c r="Y966" s="48">
        <f t="shared" si="551"/>
        <v>9.4</v>
      </c>
      <c r="Z966" s="48">
        <f t="shared" si="551"/>
        <v>9.4</v>
      </c>
      <c r="AA966" s="48">
        <f t="shared" si="551"/>
        <v>9.36</v>
      </c>
      <c r="AB966" s="49">
        <f t="shared" si="551"/>
        <v>9.32</v>
      </c>
      <c r="AC966" s="270">
        <f>(BD966-AF966)*AE966</f>
        <v>226.60000000003492</v>
      </c>
      <c r="AD966" s="50"/>
      <c r="AE966" s="58">
        <v>80</v>
      </c>
      <c r="AF966" s="981">
        <v>4432.5254999999997</v>
      </c>
      <c r="AG966" s="981">
        <v>4432.6440000000002</v>
      </c>
      <c r="AH966" s="1055">
        <v>4432.7624999999998</v>
      </c>
      <c r="AI966" s="1054">
        <v>4432.8810000000003</v>
      </c>
      <c r="AJ966" s="1054">
        <v>4432.9989999999998</v>
      </c>
      <c r="AK966" s="1054">
        <v>4433.1165000000001</v>
      </c>
      <c r="AL966" s="1054">
        <v>4433.2335000000003</v>
      </c>
      <c r="AM966" s="1054">
        <v>4433.3500000000004</v>
      </c>
      <c r="AN966" s="1054">
        <v>4433.4684999999999</v>
      </c>
      <c r="AO966" s="1054">
        <v>4433.5874999999996</v>
      </c>
      <c r="AP966" s="1054">
        <v>4433.7060000000001</v>
      </c>
      <c r="AQ966" s="1054">
        <v>4433.826</v>
      </c>
      <c r="AR966" s="1054">
        <v>4433.9444999999996</v>
      </c>
      <c r="AS966" s="1054">
        <v>4434.0640000000003</v>
      </c>
      <c r="AT966" s="1054">
        <v>4434.1835000000001</v>
      </c>
      <c r="AU966" s="1054">
        <v>4434.3010000000004</v>
      </c>
      <c r="AV966" s="1054">
        <v>4434.4189999999999</v>
      </c>
      <c r="AW966" s="1054">
        <v>4434.5375000000004</v>
      </c>
      <c r="AX966" s="1054">
        <v>4434.6549999999997</v>
      </c>
      <c r="AY966" s="1054">
        <v>4434.7725</v>
      </c>
      <c r="AZ966" s="1054">
        <v>4434.8895000000002</v>
      </c>
      <c r="BA966" s="1054">
        <v>4435.0069999999996</v>
      </c>
      <c r="BB966" s="1054">
        <v>4435.1244999999999</v>
      </c>
      <c r="BC966" s="1054">
        <v>4435.2415000000001</v>
      </c>
      <c r="BD966" s="1054">
        <v>4435.3580000000002</v>
      </c>
      <c r="BE966" s="162"/>
      <c r="BF966" s="162"/>
      <c r="BG966" s="162"/>
      <c r="BH966" s="162"/>
      <c r="BI966" s="162"/>
      <c r="BJ966" s="162"/>
      <c r="BK966" s="162"/>
      <c r="BL966" s="162"/>
      <c r="BM966" s="162"/>
      <c r="BN966" s="162"/>
      <c r="BO966" s="162"/>
      <c r="BP966" s="162"/>
      <c r="BQ966" s="162"/>
      <c r="BR966" s="162"/>
      <c r="BS966" s="162"/>
      <c r="BT966" s="162"/>
      <c r="BU966" s="162"/>
      <c r="BV966" s="162"/>
      <c r="BW966" s="162"/>
      <c r="BX966" s="162"/>
      <c r="BY966" s="162"/>
      <c r="BZ966" s="162"/>
      <c r="CA966" s="162"/>
      <c r="CB966" s="162"/>
      <c r="CC966" s="162"/>
      <c r="CD966" s="162"/>
      <c r="CE966" s="162"/>
      <c r="CF966" s="162"/>
      <c r="CG966" s="162"/>
      <c r="CH966" s="162"/>
      <c r="CI966" s="162"/>
      <c r="CJ966" s="162"/>
      <c r="CK966" s="162"/>
      <c r="CL966" s="162"/>
      <c r="CM966" s="162"/>
      <c r="CN966" s="162"/>
      <c r="CO966" s="162"/>
      <c r="CP966" s="162"/>
      <c r="CQ966" s="162"/>
      <c r="CR966" s="162"/>
      <c r="CS966" s="162"/>
      <c r="CT966" s="162"/>
      <c r="CU966" s="162"/>
      <c r="CV966" s="162"/>
      <c r="CW966" s="162"/>
      <c r="CX966" s="162"/>
      <c r="CY966" s="162"/>
      <c r="CZ966" s="162"/>
      <c r="DA966" s="162"/>
      <c r="DB966" s="162"/>
      <c r="DC966" s="162"/>
      <c r="DD966" s="162"/>
      <c r="DE966" s="162"/>
      <c r="DF966" s="162"/>
      <c r="DG966" s="162"/>
      <c r="DH966" s="162"/>
      <c r="DI966" s="162"/>
      <c r="DJ966" s="162"/>
      <c r="DK966" s="162"/>
      <c r="DL966" s="162"/>
      <c r="DM966" s="162"/>
      <c r="DN966" s="162"/>
      <c r="DO966" s="162"/>
      <c r="DP966" s="162"/>
      <c r="DQ966" s="162"/>
      <c r="DR966" s="162"/>
      <c r="DS966" s="162"/>
      <c r="DT966" s="162"/>
      <c r="DU966" s="162"/>
      <c r="DV966" s="162"/>
      <c r="DW966" s="162"/>
      <c r="DX966" s="162"/>
      <c r="DY966" s="162"/>
      <c r="DZ966" s="162"/>
      <c r="EA966" s="162"/>
      <c r="EB966" s="162"/>
    </row>
    <row r="967" spans="1:132" s="1" customFormat="1" ht="10.5" customHeight="1">
      <c r="A967" s="1560" t="s">
        <v>56</v>
      </c>
      <c r="B967" s="1663"/>
      <c r="C967" s="775"/>
      <c r="D967" s="1190" t="s">
        <v>116</v>
      </c>
      <c r="E967" s="107">
        <f>E797+E807+E792+E802+E922+E932+E942+E952+E962+E917+E927+E937+E947+E957+E827+E842+E852+E862+E882+E887+E787+E822+E847+E857+E877+E892+E897+E902+E912+E907+E817+E812+E867+E872</f>
        <v>12.829999999999998</v>
      </c>
      <c r="F967" s="107">
        <f>F797+F807+F792+F802+F922+F932+F942+F952+F962+F917+F927+F937+F947+F957+F827+F842+F852+F862+F882+F887+F787+F822+F847+F857+F877+F892+F897+F902+F912+F907+F817+F812+F867+F872</f>
        <v>14.46</v>
      </c>
      <c r="G967" s="107">
        <f t="shared" ref="G967:AB967" si="552">G797+G807+G792+G802+G922+G932+G942+G952+G962+G917+G927+G937+G947+G957+G827+G842+G852+G862+G882+G887+G787+G822+G847+G857+G877+G892+G897+G902+G912+G907+G817+G812+G867+G872</f>
        <v>12.52</v>
      </c>
      <c r="H967" s="301">
        <f t="shared" si="552"/>
        <v>12.36</v>
      </c>
      <c r="I967" s="107">
        <f t="shared" si="552"/>
        <v>13.199999999999998</v>
      </c>
      <c r="J967" s="107">
        <f t="shared" si="552"/>
        <v>13.47</v>
      </c>
      <c r="K967" s="107">
        <f t="shared" si="552"/>
        <v>12.909999999999998</v>
      </c>
      <c r="L967" s="107">
        <f t="shared" si="552"/>
        <v>12.53</v>
      </c>
      <c r="M967" s="107">
        <f t="shared" si="552"/>
        <v>10.95</v>
      </c>
      <c r="N967" s="301">
        <f t="shared" si="552"/>
        <v>7.6099999999999994</v>
      </c>
      <c r="O967" s="107">
        <f t="shared" si="552"/>
        <v>7.0099999999999989</v>
      </c>
      <c r="P967" s="107">
        <f t="shared" si="552"/>
        <v>6.9799999999999995</v>
      </c>
      <c r="Q967" s="107">
        <f t="shared" si="552"/>
        <v>7.2599999999999989</v>
      </c>
      <c r="R967" s="107">
        <f t="shared" si="552"/>
        <v>7.5799999999999992</v>
      </c>
      <c r="S967" s="107">
        <f t="shared" si="552"/>
        <v>10.83</v>
      </c>
      <c r="T967" s="107">
        <f t="shared" si="552"/>
        <v>11.84</v>
      </c>
      <c r="U967" s="107">
        <f t="shared" si="552"/>
        <v>11.42</v>
      </c>
      <c r="V967" s="301">
        <f t="shared" si="552"/>
        <v>11.689999999999998</v>
      </c>
      <c r="W967" s="107">
        <f t="shared" si="552"/>
        <v>11.07</v>
      </c>
      <c r="X967" s="107">
        <f t="shared" si="552"/>
        <v>11.78</v>
      </c>
      <c r="Y967" s="107">
        <f t="shared" si="552"/>
        <v>12.289999999999997</v>
      </c>
      <c r="Z967" s="107">
        <f t="shared" si="552"/>
        <v>13.59</v>
      </c>
      <c r="AA967" s="107">
        <f t="shared" si="552"/>
        <v>14.779999999999998</v>
      </c>
      <c r="AB967" s="143">
        <f t="shared" si="552"/>
        <v>14.249999999999998</v>
      </c>
      <c r="AC967" s="162"/>
      <c r="AD967" s="162"/>
      <c r="AE967" s="162"/>
      <c r="AF967" s="257"/>
      <c r="AG967" s="257"/>
      <c r="AH967" s="257"/>
      <c r="AI967" s="257"/>
      <c r="AJ967" s="257"/>
      <c r="AK967" s="257"/>
      <c r="AL967" s="257"/>
      <c r="AM967" s="257"/>
      <c r="AN967" s="257"/>
      <c r="AO967" s="257"/>
      <c r="AP967" s="257"/>
      <c r="AQ967" s="257"/>
      <c r="AR967" s="257"/>
      <c r="AS967" s="257"/>
      <c r="AT967" s="257"/>
      <c r="AU967" s="257"/>
      <c r="AV967" s="257"/>
      <c r="AW967" s="257"/>
      <c r="AX967" s="257"/>
      <c r="AY967" s="257"/>
      <c r="AZ967" s="257"/>
      <c r="BA967" s="257"/>
      <c r="BB967" s="257"/>
      <c r="BC967" s="257"/>
      <c r="BD967" s="257"/>
      <c r="BE967" s="162"/>
      <c r="BF967" s="162"/>
      <c r="BG967" s="162"/>
      <c r="BH967" s="162"/>
      <c r="BI967" s="162"/>
      <c r="BJ967" s="162"/>
      <c r="BK967" s="162"/>
      <c r="BL967" s="162"/>
      <c r="BM967" s="162"/>
      <c r="BN967" s="162"/>
      <c r="BO967" s="162"/>
      <c r="BP967" s="162"/>
      <c r="BQ967" s="162"/>
      <c r="BR967" s="162"/>
      <c r="BS967" s="162"/>
      <c r="BT967" s="162"/>
      <c r="BU967" s="162"/>
      <c r="BV967" s="162"/>
      <c r="BW967" s="162"/>
      <c r="BX967" s="162"/>
      <c r="BY967" s="162"/>
      <c r="BZ967" s="162"/>
      <c r="CA967" s="162"/>
      <c r="CB967" s="162"/>
      <c r="CC967" s="162"/>
      <c r="CD967" s="162"/>
      <c r="CE967" s="162"/>
      <c r="CF967" s="162"/>
      <c r="CG967" s="162"/>
      <c r="CH967" s="162"/>
      <c r="CI967" s="162"/>
      <c r="CJ967" s="162"/>
      <c r="CK967" s="162"/>
      <c r="CL967" s="162"/>
      <c r="CM967" s="162"/>
      <c r="CN967" s="162"/>
      <c r="CO967" s="162"/>
      <c r="CP967" s="162"/>
      <c r="CQ967" s="162"/>
      <c r="CR967" s="162"/>
      <c r="CS967" s="162"/>
      <c r="CT967" s="162"/>
      <c r="CU967" s="162"/>
      <c r="CV967" s="162"/>
      <c r="CW967" s="162"/>
      <c r="CX967" s="162"/>
      <c r="CY967" s="162"/>
      <c r="CZ967" s="162"/>
      <c r="DA967" s="162"/>
      <c r="DB967" s="162"/>
      <c r="DC967" s="162"/>
      <c r="DD967" s="162"/>
      <c r="DE967" s="162"/>
      <c r="DF967" s="162"/>
      <c r="DG967" s="162"/>
      <c r="DH967" s="162"/>
      <c r="DI967" s="162"/>
      <c r="DJ967" s="162"/>
      <c r="DK967" s="162"/>
      <c r="DL967" s="162"/>
      <c r="DM967" s="162"/>
      <c r="DN967" s="162"/>
      <c r="DO967" s="162"/>
      <c r="DP967" s="162"/>
      <c r="DQ967" s="162"/>
      <c r="DR967" s="162"/>
      <c r="DS967" s="162"/>
      <c r="DT967" s="162"/>
      <c r="DU967" s="162"/>
      <c r="DV967" s="162"/>
      <c r="DW967" s="162"/>
      <c r="DX967" s="162"/>
      <c r="DY967" s="162"/>
      <c r="DZ967" s="162"/>
      <c r="EA967" s="162"/>
      <c r="EB967" s="162"/>
    </row>
    <row r="968" spans="1:132" s="1" customFormat="1" ht="10.5" customHeight="1" thickBot="1">
      <c r="A968" s="1562"/>
      <c r="B968" s="1664"/>
      <c r="C968" s="776"/>
      <c r="D968" s="236" t="s">
        <v>117</v>
      </c>
      <c r="E968" s="109">
        <f t="shared" ref="E968:AB968" si="553">E798+E808+E793+E803+E923+E933+E943+E953+E963+E918+E928+E938+E948+E958+E828+E843+E853+E863+E883+E888+E788+E823+E848+E858+E878+E893+E898+E903+E913+E908+E818+E813</f>
        <v>10.789999999999997</v>
      </c>
      <c r="F968" s="109">
        <f t="shared" si="553"/>
        <v>11.289999999999997</v>
      </c>
      <c r="G968" s="109">
        <f t="shared" si="553"/>
        <v>10.71</v>
      </c>
      <c r="H968" s="303">
        <f t="shared" si="553"/>
        <v>10.700000000000001</v>
      </c>
      <c r="I968" s="109">
        <f t="shared" si="553"/>
        <v>10.729999999999999</v>
      </c>
      <c r="J968" s="109">
        <f t="shared" si="553"/>
        <v>10.889999999999999</v>
      </c>
      <c r="K968" s="109">
        <f t="shared" si="553"/>
        <v>10.919999999999998</v>
      </c>
      <c r="L968" s="109">
        <f t="shared" si="553"/>
        <v>10.61</v>
      </c>
      <c r="M968" s="109">
        <f t="shared" si="553"/>
        <v>9.17</v>
      </c>
      <c r="N968" s="303">
        <f t="shared" si="553"/>
        <v>5.0200000000000005</v>
      </c>
      <c r="O968" s="109">
        <f t="shared" si="553"/>
        <v>4.63</v>
      </c>
      <c r="P968" s="109">
        <f t="shared" si="553"/>
        <v>4.7600000000000007</v>
      </c>
      <c r="Q968" s="109">
        <f t="shared" si="553"/>
        <v>4.8900000000000006</v>
      </c>
      <c r="R968" s="109">
        <f t="shared" si="553"/>
        <v>4.8600000000000003</v>
      </c>
      <c r="S968" s="109">
        <f t="shared" si="553"/>
        <v>8.879999999999999</v>
      </c>
      <c r="T968" s="109">
        <f t="shared" si="553"/>
        <v>10.219999999999999</v>
      </c>
      <c r="U968" s="109">
        <f t="shared" si="553"/>
        <v>10.490000000000002</v>
      </c>
      <c r="V968" s="303">
        <f t="shared" si="553"/>
        <v>10.47</v>
      </c>
      <c r="W968" s="109">
        <f t="shared" si="553"/>
        <v>9.490000000000002</v>
      </c>
      <c r="X968" s="109">
        <f t="shared" si="553"/>
        <v>10.660000000000002</v>
      </c>
      <c r="Y968" s="109">
        <f t="shared" si="553"/>
        <v>10.750000000000002</v>
      </c>
      <c r="Z968" s="109">
        <f t="shared" si="553"/>
        <v>10.66</v>
      </c>
      <c r="AA968" s="109">
        <f t="shared" si="553"/>
        <v>11.099999999999998</v>
      </c>
      <c r="AB968" s="144">
        <f t="shared" si="553"/>
        <v>11.010000000000002</v>
      </c>
      <c r="AC968" s="162"/>
      <c r="AD968" s="162"/>
      <c r="AE968" s="162"/>
      <c r="AF968" s="257"/>
      <c r="AG968" s="257"/>
      <c r="AH968" s="257"/>
      <c r="AI968" s="257"/>
      <c r="AJ968" s="257"/>
      <c r="AK968" s="257"/>
      <c r="AL968" s="257"/>
      <c r="AM968" s="257"/>
      <c r="AN968" s="257"/>
      <c r="AO968" s="257"/>
      <c r="AP968" s="257"/>
      <c r="AQ968" s="257"/>
      <c r="AR968" s="257"/>
      <c r="AS968" s="257"/>
      <c r="AT968" s="257"/>
      <c r="AU968" s="257"/>
      <c r="AV968" s="257"/>
      <c r="AW968" s="257"/>
      <c r="AX968" s="257"/>
      <c r="AY968" s="257"/>
      <c r="AZ968" s="257"/>
      <c r="BA968" s="257"/>
      <c r="BB968" s="257"/>
      <c r="BC968" s="257"/>
      <c r="BD968" s="257"/>
      <c r="BE968" s="162"/>
      <c r="BF968" s="162"/>
      <c r="BG968" s="162"/>
      <c r="BH968" s="162"/>
      <c r="BI968" s="162"/>
      <c r="BJ968" s="162"/>
      <c r="BK968" s="162"/>
      <c r="BL968" s="162"/>
      <c r="BM968" s="162"/>
      <c r="BN968" s="162"/>
      <c r="BO968" s="162"/>
      <c r="BP968" s="162"/>
      <c r="BQ968" s="162"/>
      <c r="BR968" s="162"/>
      <c r="BS968" s="162"/>
      <c r="BT968" s="162"/>
      <c r="BU968" s="162"/>
      <c r="BV968" s="162"/>
      <c r="BW968" s="162"/>
      <c r="BX968" s="162"/>
      <c r="BY968" s="162"/>
      <c r="BZ968" s="162"/>
      <c r="CA968" s="162"/>
      <c r="CB968" s="162"/>
      <c r="CC968" s="162"/>
      <c r="CD968" s="162"/>
      <c r="CE968" s="162"/>
      <c r="CF968" s="162"/>
      <c r="CG968" s="162"/>
      <c r="CH968" s="162"/>
      <c r="CI968" s="162"/>
      <c r="CJ968" s="162"/>
      <c r="CK968" s="162"/>
      <c r="CL968" s="162"/>
      <c r="CM968" s="162"/>
      <c r="CN968" s="162"/>
      <c r="CO968" s="162"/>
      <c r="CP968" s="162"/>
      <c r="CQ968" s="162"/>
      <c r="CR968" s="162"/>
      <c r="CS968" s="162"/>
      <c r="CT968" s="162"/>
      <c r="CU968" s="162"/>
      <c r="CV968" s="162"/>
      <c r="CW968" s="162"/>
      <c r="CX968" s="162"/>
      <c r="CY968" s="162"/>
      <c r="CZ968" s="162"/>
      <c r="DA968" s="162"/>
      <c r="DB968" s="162"/>
      <c r="DC968" s="162"/>
      <c r="DD968" s="162"/>
      <c r="DE968" s="162"/>
      <c r="DF968" s="162"/>
      <c r="DG968" s="162"/>
      <c r="DH968" s="162"/>
      <c r="DI968" s="162"/>
      <c r="DJ968" s="162"/>
      <c r="DK968" s="162"/>
      <c r="DL968" s="162"/>
      <c r="DM968" s="162"/>
      <c r="DN968" s="162"/>
      <c r="DO968" s="162"/>
      <c r="DP968" s="162"/>
      <c r="DQ968" s="162"/>
      <c r="DR968" s="162"/>
      <c r="DS968" s="162"/>
      <c r="DT968" s="162"/>
      <c r="DU968" s="162"/>
      <c r="DV968" s="162"/>
      <c r="DW968" s="162"/>
      <c r="DX968" s="162"/>
      <c r="DY968" s="162"/>
      <c r="DZ968" s="162"/>
      <c r="EA968" s="162"/>
      <c r="EB968" s="162"/>
    </row>
    <row r="969" spans="1:132" s="27" customFormat="1" ht="18" customHeight="1">
      <c r="A969" s="1547" t="s">
        <v>580</v>
      </c>
      <c r="B969" s="1654"/>
      <c r="C969" s="784"/>
      <c r="D969" s="845" t="s">
        <v>543</v>
      </c>
      <c r="E969" s="55">
        <f>(((E759+E764+E769+E774)-E967)/(E759+E764+E769+E774))*100</f>
        <v>-4.4788273615635097</v>
      </c>
      <c r="F969" s="55">
        <f t="shared" ref="F969:AB969" si="554">(((F759+F764+F769+F774)-F967)/(F759+F764+F769+F774))*100</f>
        <v>-5.0872093023255758</v>
      </c>
      <c r="G969" s="55">
        <f t="shared" si="554"/>
        <v>-3.8142620232172546</v>
      </c>
      <c r="H969" s="289">
        <f t="shared" si="554"/>
        <v>-5.0127442650807126</v>
      </c>
      <c r="I969" s="55">
        <f t="shared" si="554"/>
        <v>-4.6788263283108344</v>
      </c>
      <c r="J969" s="55">
        <f t="shared" si="554"/>
        <v>-5.2343749999999991</v>
      </c>
      <c r="K969" s="55">
        <f t="shared" si="554"/>
        <v>-4.9593495934959151</v>
      </c>
      <c r="L969" s="55">
        <f t="shared" si="554"/>
        <v>-4.7658862876254213</v>
      </c>
      <c r="M969" s="55">
        <f t="shared" si="554"/>
        <v>-3.8899430740037793</v>
      </c>
      <c r="N969" s="289">
        <f t="shared" si="554"/>
        <v>-3.5374149659863798</v>
      </c>
      <c r="O969" s="55">
        <f t="shared" si="554"/>
        <v>-3.545051698670596</v>
      </c>
      <c r="P969" s="55">
        <f t="shared" si="554"/>
        <v>-3.1019202363367659</v>
      </c>
      <c r="Q969" s="55">
        <f t="shared" si="554"/>
        <v>-3.8626609442060027</v>
      </c>
      <c r="R969" s="55">
        <f t="shared" si="554"/>
        <v>-4.6961325966850689</v>
      </c>
      <c r="S969" s="55">
        <f t="shared" si="554"/>
        <v>-4.9418604651162763</v>
      </c>
      <c r="T969" s="55">
        <f t="shared" si="554"/>
        <v>-4.4091710758377261</v>
      </c>
      <c r="U969" s="55">
        <f t="shared" si="554"/>
        <v>-3.8181818181818179</v>
      </c>
      <c r="V969" s="289">
        <f t="shared" si="554"/>
        <v>-4.0035587188611714</v>
      </c>
      <c r="W969" s="55">
        <f t="shared" si="554"/>
        <v>-3.5547240411599872</v>
      </c>
      <c r="X969" s="55">
        <f t="shared" si="554"/>
        <v>-3.9717563989408586</v>
      </c>
      <c r="Y969" s="55">
        <f t="shared" si="554"/>
        <v>-5.0427350427350106</v>
      </c>
      <c r="Z969" s="55">
        <f t="shared" si="554"/>
        <v>-4.9420849420849473</v>
      </c>
      <c r="AA969" s="55">
        <f t="shared" si="554"/>
        <v>-5.3456878118317634</v>
      </c>
      <c r="AB969" s="164">
        <f t="shared" si="554"/>
        <v>-5.1660516605165867</v>
      </c>
      <c r="AC969" s="259"/>
      <c r="AD969" s="162"/>
      <c r="AE969" s="165"/>
      <c r="AF969" s="257"/>
      <c r="AG969" s="257"/>
      <c r="AH969" s="257"/>
      <c r="AI969" s="257"/>
      <c r="AJ969" s="257"/>
      <c r="AK969" s="257"/>
      <c r="AL969" s="257"/>
      <c r="AM969" s="257"/>
      <c r="AN969" s="257"/>
      <c r="AO969" s="257"/>
      <c r="AP969" s="257"/>
      <c r="AQ969" s="257"/>
      <c r="AR969" s="257"/>
      <c r="AS969" s="257"/>
      <c r="AT969" s="257"/>
      <c r="AU969" s="257"/>
      <c r="AV969" s="257"/>
      <c r="AW969" s="257"/>
      <c r="AX969" s="257"/>
      <c r="AY969" s="257"/>
      <c r="AZ969" s="257"/>
      <c r="BA969" s="257"/>
      <c r="BB969" s="257"/>
      <c r="BC969" s="257"/>
      <c r="BD969" s="257"/>
      <c r="BE969" s="162"/>
      <c r="BF969" s="162"/>
      <c r="BG969" s="162"/>
      <c r="BH969" s="162"/>
      <c r="BI969" s="162"/>
      <c r="BJ969" s="162"/>
      <c r="BK969" s="162"/>
      <c r="BL969" s="162"/>
      <c r="BM969" s="162"/>
      <c r="BN969" s="162"/>
      <c r="BO969" s="162"/>
      <c r="BP969" s="162"/>
      <c r="BQ969" s="162"/>
      <c r="BR969" s="162"/>
      <c r="BS969" s="162"/>
      <c r="BT969" s="162"/>
      <c r="BU969" s="162"/>
      <c r="BV969" s="162"/>
      <c r="BW969" s="162"/>
      <c r="BX969" s="162"/>
      <c r="BY969" s="162"/>
      <c r="BZ969" s="162"/>
      <c r="CA969" s="162"/>
      <c r="CB969" s="162"/>
      <c r="CC969" s="162"/>
      <c r="CD969" s="162"/>
      <c r="CE969" s="162"/>
      <c r="CF969" s="162"/>
      <c r="CG969" s="162"/>
      <c r="CH969" s="162"/>
      <c r="CI969" s="162"/>
      <c r="CJ969" s="162"/>
      <c r="CK969" s="162"/>
      <c r="CL969" s="162"/>
      <c r="CM969" s="162"/>
      <c r="CN969" s="162"/>
      <c r="CO969" s="162"/>
      <c r="CP969" s="162"/>
      <c r="CQ969" s="162"/>
      <c r="CR969" s="162"/>
      <c r="CS969" s="162"/>
      <c r="CT969" s="162"/>
      <c r="CU969" s="162"/>
      <c r="CV969" s="162"/>
      <c r="CW969" s="162"/>
      <c r="CX969" s="162"/>
      <c r="CY969" s="162"/>
      <c r="CZ969" s="162"/>
      <c r="DA969" s="162"/>
      <c r="DB969" s="162"/>
      <c r="DC969" s="162"/>
      <c r="DD969" s="162"/>
      <c r="DE969" s="162"/>
      <c r="DF969" s="162"/>
      <c r="DG969" s="162"/>
      <c r="DH969" s="162"/>
      <c r="DI969" s="162"/>
      <c r="DJ969" s="162"/>
      <c r="DK969" s="162"/>
      <c r="DL969" s="162"/>
      <c r="DM969" s="162"/>
      <c r="DN969" s="162"/>
      <c r="DO969" s="162"/>
      <c r="DP969" s="162"/>
      <c r="DQ969" s="162"/>
      <c r="DR969" s="162"/>
      <c r="DS969" s="162"/>
      <c r="DT969" s="162"/>
      <c r="DU969" s="111"/>
      <c r="DV969" s="111"/>
      <c r="DW969" s="111"/>
      <c r="DX969" s="111"/>
      <c r="DY969" s="111"/>
      <c r="DZ969" s="111"/>
      <c r="EA969" s="111"/>
      <c r="EB969" s="111"/>
    </row>
    <row r="970" spans="1:132" s="27" customFormat="1" ht="18" customHeight="1" thickBot="1">
      <c r="A970" s="1549"/>
      <c r="B970" s="1655"/>
      <c r="C970" s="793"/>
      <c r="D970" s="847" t="s">
        <v>544</v>
      </c>
      <c r="E970" s="114">
        <f>(((E760+E765+E770+E775)-E968)/(E760+E765+E770+E775))*100</f>
        <v>-245.83333333333326</v>
      </c>
      <c r="F970" s="114">
        <f t="shared" ref="F970:AB970" si="555">(((F760+F765+F770+F775)-F968)/(F760+F765+F770+F775))*100</f>
        <v>-179.45544554455438</v>
      </c>
      <c r="G970" s="114">
        <f t="shared" si="555"/>
        <v>-218.75</v>
      </c>
      <c r="H970" s="304">
        <f t="shared" si="555"/>
        <v>-225.22796352583589</v>
      </c>
      <c r="I970" s="114">
        <f t="shared" si="555"/>
        <v>-232.1981424148606</v>
      </c>
      <c r="J970" s="114">
        <f t="shared" si="555"/>
        <v>-210.25641025641022</v>
      </c>
      <c r="K970" s="114">
        <f t="shared" si="555"/>
        <v>-216.52173913043472</v>
      </c>
      <c r="L970" s="114">
        <f t="shared" si="555"/>
        <v>-249.01315789473682</v>
      </c>
      <c r="M970" s="114">
        <f t="shared" si="555"/>
        <v>-205.66666666666666</v>
      </c>
      <c r="N970" s="304">
        <f t="shared" si="555"/>
        <v>-66.225165562913901</v>
      </c>
      <c r="O970" s="114">
        <f t="shared" si="555"/>
        <v>-85.2</v>
      </c>
      <c r="P970" s="114">
        <f t="shared" si="555"/>
        <v>-92.712550607287497</v>
      </c>
      <c r="Q970" s="114">
        <f t="shared" si="555"/>
        <v>-90.272373540856066</v>
      </c>
      <c r="R970" s="114">
        <f t="shared" si="555"/>
        <v>-64.189189189189193</v>
      </c>
      <c r="S970" s="114">
        <f t="shared" si="555"/>
        <v>-236.36363636363629</v>
      </c>
      <c r="T970" s="114">
        <f t="shared" si="555"/>
        <v>-253.63321799307948</v>
      </c>
      <c r="U970" s="114">
        <f t="shared" si="555"/>
        <v>-260.48109965635746</v>
      </c>
      <c r="V970" s="304">
        <f t="shared" si="555"/>
        <v>-244.40789473684214</v>
      </c>
      <c r="W970" s="114">
        <f t="shared" si="555"/>
        <v>-215.28239202657815</v>
      </c>
      <c r="X970" s="114">
        <f t="shared" si="555"/>
        <v>-272.72727272727286</v>
      </c>
      <c r="Y970" s="114">
        <f t="shared" si="555"/>
        <v>-241.26984126984129</v>
      </c>
      <c r="Z970" s="114">
        <f t="shared" si="555"/>
        <v>-206.32183908045977</v>
      </c>
      <c r="AA970" s="114">
        <f t="shared" si="555"/>
        <v>-162.41134751773041</v>
      </c>
      <c r="AB970" s="166">
        <f t="shared" si="555"/>
        <v>-170.51597051597054</v>
      </c>
      <c r="AC970" s="259"/>
      <c r="AD970" s="162"/>
      <c r="AE970" s="165"/>
      <c r="AF970" s="257"/>
      <c r="AG970" s="257"/>
      <c r="AH970" s="257"/>
      <c r="AI970" s="257"/>
      <c r="AJ970" s="257"/>
      <c r="AK970" s="257"/>
      <c r="AL970" s="257"/>
      <c r="AM970" s="257"/>
      <c r="AN970" s="257"/>
      <c r="AO970" s="257"/>
      <c r="AP970" s="257"/>
      <c r="AQ970" s="257"/>
      <c r="AR970" s="257"/>
      <c r="AS970" s="257"/>
      <c r="AT970" s="257"/>
      <c r="AU970" s="257"/>
      <c r="AV970" s="257"/>
      <c r="AW970" s="257"/>
      <c r="AX970" s="257"/>
      <c r="AY970" s="257"/>
      <c r="AZ970" s="257"/>
      <c r="BA970" s="257"/>
      <c r="BB970" s="257"/>
      <c r="BC970" s="257"/>
      <c r="BD970" s="257"/>
      <c r="BE970" s="162"/>
      <c r="BF970" s="162"/>
      <c r="BG970" s="162"/>
      <c r="BH970" s="162"/>
      <c r="BI970" s="162"/>
      <c r="BJ970" s="162"/>
      <c r="BK970" s="162"/>
      <c r="BL970" s="162"/>
      <c r="BM970" s="162"/>
      <c r="BN970" s="162"/>
      <c r="BO970" s="162"/>
      <c r="BP970" s="162"/>
      <c r="BQ970" s="162"/>
      <c r="BR970" s="162"/>
      <c r="BS970" s="162"/>
      <c r="BT970" s="162"/>
      <c r="BU970" s="162"/>
      <c r="BV970" s="162"/>
      <c r="BW970" s="162"/>
      <c r="BX970" s="162"/>
      <c r="BY970" s="162"/>
      <c r="BZ970" s="162"/>
      <c r="CA970" s="162"/>
      <c r="CB970" s="162"/>
      <c r="CC970" s="162"/>
      <c r="CD970" s="162"/>
      <c r="CE970" s="162"/>
      <c r="CF970" s="162"/>
      <c r="CG970" s="162"/>
      <c r="CH970" s="162"/>
      <c r="CI970" s="162"/>
      <c r="CJ970" s="162"/>
      <c r="CK970" s="162"/>
      <c r="CL970" s="162"/>
      <c r="CM970" s="162"/>
      <c r="CN970" s="162"/>
      <c r="CO970" s="162"/>
      <c r="CP970" s="162"/>
      <c r="CQ970" s="162"/>
      <c r="CR970" s="162"/>
      <c r="CS970" s="162"/>
      <c r="CT970" s="162"/>
      <c r="CU970" s="162"/>
      <c r="CV970" s="162"/>
      <c r="CW970" s="162"/>
      <c r="CX970" s="162"/>
      <c r="CY970" s="162"/>
      <c r="CZ970" s="162"/>
      <c r="DA970" s="162"/>
      <c r="DB970" s="162"/>
      <c r="DC970" s="162"/>
      <c r="DD970" s="162"/>
      <c r="DE970" s="162"/>
      <c r="DF970" s="162"/>
      <c r="DG970" s="162"/>
      <c r="DH970" s="162"/>
      <c r="DI970" s="162"/>
      <c r="DJ970" s="162"/>
      <c r="DK970" s="162"/>
      <c r="DL970" s="162"/>
      <c r="DM970" s="162"/>
      <c r="DN970" s="162"/>
      <c r="DO970" s="162"/>
      <c r="DP970" s="162"/>
      <c r="DQ970" s="162"/>
      <c r="DR970" s="162"/>
      <c r="DS970" s="162"/>
      <c r="DT970" s="162"/>
      <c r="DU970" s="111"/>
      <c r="DV970" s="111"/>
      <c r="DW970" s="111"/>
      <c r="DX970" s="111"/>
      <c r="DY970" s="111"/>
      <c r="DZ970" s="111"/>
      <c r="EA970" s="111"/>
      <c r="EB970" s="111"/>
    </row>
    <row r="971" spans="1:132" s="5" customFormat="1" ht="10.5" customHeight="1">
      <c r="A971" s="1564" t="s">
        <v>60</v>
      </c>
      <c r="B971" s="1724"/>
      <c r="C971" s="761"/>
      <c r="D971" s="241" t="s">
        <v>116</v>
      </c>
      <c r="E971" s="117">
        <f t="shared" ref="E971:AB971" si="556">E777-E967</f>
        <v>-0.54999999999999893</v>
      </c>
      <c r="F971" s="117">
        <f t="shared" si="556"/>
        <v>-0.69999999999999929</v>
      </c>
      <c r="G971" s="117">
        <f t="shared" si="556"/>
        <v>-0.46000000000000085</v>
      </c>
      <c r="H971" s="305">
        <f t="shared" si="556"/>
        <v>-0.58999999999999986</v>
      </c>
      <c r="I971" s="117">
        <f t="shared" si="556"/>
        <v>-0.58999999999999631</v>
      </c>
      <c r="J971" s="117">
        <f t="shared" si="556"/>
        <v>-0.66999999999999993</v>
      </c>
      <c r="K971" s="117">
        <f t="shared" si="556"/>
        <v>-0.60999999999999766</v>
      </c>
      <c r="L971" s="117">
        <f t="shared" si="556"/>
        <v>-0.57000000000000028</v>
      </c>
      <c r="M971" s="117">
        <f t="shared" si="556"/>
        <v>-0.40999999999999837</v>
      </c>
      <c r="N971" s="305">
        <f t="shared" si="556"/>
        <v>-0.2599999999999989</v>
      </c>
      <c r="O971" s="117">
        <f t="shared" si="556"/>
        <v>-0.23999999999999932</v>
      </c>
      <c r="P971" s="117">
        <f t="shared" si="556"/>
        <v>-0.20999999999999908</v>
      </c>
      <c r="Q971" s="117">
        <f t="shared" si="556"/>
        <v>-0.26999999999999957</v>
      </c>
      <c r="R971" s="117">
        <f t="shared" si="556"/>
        <v>-0.33999999999999897</v>
      </c>
      <c r="S971" s="117">
        <f t="shared" si="556"/>
        <v>-0.50999999999999979</v>
      </c>
      <c r="T971" s="117">
        <f t="shared" si="556"/>
        <v>-0.49999999999999822</v>
      </c>
      <c r="U971" s="117">
        <f t="shared" si="556"/>
        <v>-0.41999999999999993</v>
      </c>
      <c r="V971" s="305">
        <f t="shared" si="556"/>
        <v>-0.44999999999999574</v>
      </c>
      <c r="W971" s="117">
        <f t="shared" si="556"/>
        <v>-0.38000000000000256</v>
      </c>
      <c r="X971" s="117">
        <f t="shared" si="556"/>
        <v>-0.44999999999999929</v>
      </c>
      <c r="Y971" s="117">
        <f t="shared" si="556"/>
        <v>-0.58999999999999631</v>
      </c>
      <c r="Z971" s="117">
        <f t="shared" si="556"/>
        <v>-0.64000000000000057</v>
      </c>
      <c r="AA971" s="117">
        <f t="shared" si="556"/>
        <v>-0.74999999999999645</v>
      </c>
      <c r="AB971" s="118">
        <f t="shared" si="556"/>
        <v>-0.69999999999999751</v>
      </c>
      <c r="AC971" s="127"/>
      <c r="AD971" s="127"/>
      <c r="AE971" s="127"/>
      <c r="AF971" s="255"/>
      <c r="AG971" s="255"/>
      <c r="AH971" s="255"/>
      <c r="AI971" s="255"/>
      <c r="AJ971" s="255"/>
      <c r="AK971" s="255"/>
      <c r="AL971" s="255"/>
      <c r="AM971" s="255"/>
      <c r="AN971" s="255"/>
      <c r="AO971" s="255"/>
      <c r="AP971" s="255"/>
      <c r="AQ971" s="255"/>
      <c r="AR971" s="255"/>
      <c r="AS971" s="255"/>
      <c r="AT971" s="255"/>
      <c r="AU971" s="255"/>
      <c r="AV971" s="255"/>
      <c r="AW971" s="255"/>
      <c r="AX971" s="255"/>
      <c r="AY971" s="255"/>
      <c r="AZ971" s="255"/>
      <c r="BA971" s="255"/>
      <c r="BB971" s="255"/>
      <c r="BC971" s="255"/>
      <c r="BD971" s="255"/>
      <c r="BE971" s="127"/>
      <c r="BF971" s="127"/>
      <c r="BG971" s="127"/>
      <c r="BH971" s="127"/>
      <c r="BI971" s="127"/>
      <c r="BJ971" s="127"/>
      <c r="BK971" s="127"/>
      <c r="BL971" s="127"/>
      <c r="BM971" s="127"/>
      <c r="BN971" s="127"/>
      <c r="BO971" s="127"/>
      <c r="BP971" s="127"/>
      <c r="BQ971" s="127"/>
      <c r="BR971" s="127"/>
      <c r="BS971" s="127"/>
      <c r="BT971" s="127"/>
      <c r="BU971" s="127"/>
      <c r="BV971" s="127"/>
      <c r="BW971" s="127"/>
      <c r="BX971" s="127"/>
      <c r="BY971" s="127"/>
      <c r="BZ971" s="127"/>
      <c r="CA971" s="127"/>
      <c r="CB971" s="127"/>
      <c r="CC971" s="127"/>
      <c r="CD971" s="127"/>
      <c r="CE971" s="127"/>
      <c r="CF971" s="127"/>
      <c r="CG971" s="127"/>
      <c r="CH971" s="127"/>
      <c r="CI971" s="127"/>
      <c r="CJ971" s="127"/>
      <c r="CK971" s="127"/>
      <c r="CL971" s="127"/>
      <c r="CM971" s="127"/>
      <c r="CN971" s="127"/>
      <c r="CO971" s="127"/>
      <c r="CP971" s="127"/>
      <c r="CQ971" s="127"/>
      <c r="CR971" s="127"/>
      <c r="CS971" s="127"/>
      <c r="CT971" s="127"/>
      <c r="CU971" s="127"/>
      <c r="CV971" s="127"/>
      <c r="CW971" s="127"/>
      <c r="CX971" s="127"/>
      <c r="CY971" s="127"/>
      <c r="CZ971" s="127"/>
      <c r="DA971" s="127"/>
      <c r="DB971" s="127"/>
      <c r="DC971" s="127"/>
      <c r="DD971" s="127"/>
      <c r="DE971" s="127"/>
      <c r="DF971" s="127"/>
      <c r="DG971" s="127"/>
      <c r="DH971" s="127"/>
      <c r="DI971" s="127"/>
      <c r="DJ971" s="127"/>
      <c r="DK971" s="127"/>
      <c r="DL971" s="127"/>
      <c r="DM971" s="127"/>
      <c r="DN971" s="127"/>
      <c r="DO971" s="127"/>
      <c r="DP971" s="127"/>
      <c r="DQ971" s="127"/>
      <c r="DR971" s="127"/>
      <c r="DS971" s="127"/>
      <c r="DT971" s="127"/>
      <c r="DU971" s="127"/>
      <c r="DV971" s="127"/>
      <c r="DW971" s="127"/>
      <c r="DX971" s="127"/>
      <c r="DY971" s="127"/>
      <c r="DZ971" s="127"/>
      <c r="EA971" s="127"/>
      <c r="EB971" s="127"/>
    </row>
    <row r="972" spans="1:132" s="5" customFormat="1" ht="10.5" customHeight="1" thickBot="1">
      <c r="A972" s="1566"/>
      <c r="B972" s="1725"/>
      <c r="C972" s="762"/>
      <c r="D972" s="242" t="s">
        <v>117</v>
      </c>
      <c r="E972" s="121">
        <f t="shared" ref="E972:AB972" si="557">E778-E968</f>
        <v>-7.6699999999999973</v>
      </c>
      <c r="F972" s="121">
        <f t="shared" si="557"/>
        <v>-7.2499999999999973</v>
      </c>
      <c r="G972" s="121">
        <f t="shared" si="557"/>
        <v>-7.3500000000000005</v>
      </c>
      <c r="H972" s="306">
        <f t="shared" si="557"/>
        <v>-7.410000000000001</v>
      </c>
      <c r="I972" s="121">
        <f t="shared" si="557"/>
        <v>-7.4999999999999982</v>
      </c>
      <c r="J972" s="121">
        <f t="shared" si="557"/>
        <v>-7.379999999999999</v>
      </c>
      <c r="K972" s="121">
        <f t="shared" si="557"/>
        <v>-7.469999999999998</v>
      </c>
      <c r="L972" s="121">
        <f t="shared" si="557"/>
        <v>-7.5699999999999994</v>
      </c>
      <c r="M972" s="121">
        <f t="shared" si="557"/>
        <v>-6.17</v>
      </c>
      <c r="N972" s="306">
        <f t="shared" si="557"/>
        <v>-2</v>
      </c>
      <c r="O972" s="121">
        <f t="shared" si="557"/>
        <v>-2.13</v>
      </c>
      <c r="P972" s="121">
        <f t="shared" si="557"/>
        <v>-2.2900000000000009</v>
      </c>
      <c r="Q972" s="121">
        <f t="shared" si="557"/>
        <v>-2.3200000000000007</v>
      </c>
      <c r="R972" s="121">
        <f t="shared" si="557"/>
        <v>-1.9000000000000004</v>
      </c>
      <c r="S972" s="121">
        <f t="shared" si="557"/>
        <v>-6.2399999999999984</v>
      </c>
      <c r="T972" s="121">
        <f t="shared" si="557"/>
        <v>-7.3299999999999983</v>
      </c>
      <c r="U972" s="121">
        <f t="shared" si="557"/>
        <v>-7.5800000000000018</v>
      </c>
      <c r="V972" s="306">
        <f t="shared" si="557"/>
        <v>-7.4300000000000006</v>
      </c>
      <c r="W972" s="121">
        <f t="shared" si="557"/>
        <v>-6.4800000000000022</v>
      </c>
      <c r="X972" s="121">
        <f t="shared" si="557"/>
        <v>-7.8000000000000025</v>
      </c>
      <c r="Y972" s="121">
        <f t="shared" si="557"/>
        <v>-7.6000000000000014</v>
      </c>
      <c r="Z972" s="121">
        <f t="shared" si="557"/>
        <v>-7.18</v>
      </c>
      <c r="AA972" s="121">
        <f t="shared" si="557"/>
        <v>-6.8699999999999974</v>
      </c>
      <c r="AB972" s="122">
        <f t="shared" si="557"/>
        <v>-6.9400000000000013</v>
      </c>
      <c r="AC972" s="127"/>
      <c r="AD972" s="127"/>
      <c r="AE972" s="127"/>
      <c r="AF972" s="255"/>
      <c r="AG972" s="255"/>
      <c r="AH972" s="255"/>
      <c r="AI972" s="255"/>
      <c r="AJ972" s="255"/>
      <c r="AK972" s="255"/>
      <c r="AL972" s="255"/>
      <c r="AM972" s="255"/>
      <c r="AN972" s="255"/>
      <c r="AO972" s="255"/>
      <c r="AP972" s="255"/>
      <c r="AQ972" s="255"/>
      <c r="AR972" s="255"/>
      <c r="AS972" s="255"/>
      <c r="AT972" s="255"/>
      <c r="AU972" s="255"/>
      <c r="AV972" s="255"/>
      <c r="AW972" s="255"/>
      <c r="AX972" s="255"/>
      <c r="AY972" s="255"/>
      <c r="AZ972" s="255"/>
      <c r="BA972" s="255"/>
      <c r="BB972" s="255"/>
      <c r="BC972" s="255"/>
      <c r="BD972" s="255"/>
      <c r="BE972" s="127"/>
      <c r="BF972" s="127"/>
      <c r="BG972" s="127"/>
      <c r="BH972" s="127"/>
      <c r="BI972" s="127"/>
      <c r="BJ972" s="127"/>
      <c r="BK972" s="127"/>
      <c r="BL972" s="127"/>
      <c r="BM972" s="127"/>
      <c r="BN972" s="127"/>
      <c r="BO972" s="127"/>
      <c r="BP972" s="127"/>
      <c r="BQ972" s="127"/>
      <c r="BR972" s="127"/>
      <c r="BS972" s="127"/>
      <c r="BT972" s="127"/>
      <c r="BU972" s="127"/>
      <c r="BV972" s="127"/>
      <c r="BW972" s="127"/>
      <c r="BX972" s="127"/>
      <c r="BY972" s="127"/>
      <c r="BZ972" s="127"/>
      <c r="CA972" s="127"/>
      <c r="CB972" s="127"/>
      <c r="CC972" s="127"/>
      <c r="CD972" s="127"/>
      <c r="CE972" s="127"/>
      <c r="CF972" s="127"/>
      <c r="CG972" s="127"/>
      <c r="CH972" s="127"/>
      <c r="CI972" s="127"/>
      <c r="CJ972" s="127"/>
      <c r="CK972" s="127"/>
      <c r="CL972" s="127"/>
      <c r="CM972" s="127"/>
      <c r="CN972" s="127"/>
      <c r="CO972" s="127"/>
      <c r="CP972" s="127"/>
      <c r="CQ972" s="127"/>
      <c r="CR972" s="127"/>
      <c r="CS972" s="127"/>
      <c r="CT972" s="127"/>
      <c r="CU972" s="127"/>
      <c r="CV972" s="127"/>
      <c r="CW972" s="127"/>
      <c r="CX972" s="127"/>
      <c r="CY972" s="127"/>
      <c r="CZ972" s="127"/>
      <c r="DA972" s="127"/>
      <c r="DB972" s="127"/>
      <c r="DC972" s="127"/>
      <c r="DD972" s="127"/>
      <c r="DE972" s="127"/>
      <c r="DF972" s="127"/>
      <c r="DG972" s="127"/>
      <c r="DH972" s="127"/>
      <c r="DI972" s="127"/>
      <c r="DJ972" s="127"/>
      <c r="DK972" s="127"/>
      <c r="DL972" s="127"/>
      <c r="DM972" s="127"/>
      <c r="DN972" s="127"/>
      <c r="DO972" s="127"/>
      <c r="DP972" s="127"/>
      <c r="DQ972" s="127"/>
      <c r="DR972" s="127"/>
      <c r="DS972" s="127"/>
      <c r="DT972" s="127"/>
      <c r="DU972" s="127"/>
      <c r="DV972" s="127"/>
      <c r="DW972" s="127"/>
      <c r="DX972" s="127"/>
      <c r="DY972" s="127"/>
      <c r="DZ972" s="127"/>
      <c r="EA972" s="127"/>
      <c r="EB972" s="127"/>
    </row>
    <row r="973" spans="1:132" s="3" customFormat="1" ht="29.25" customHeight="1" thickBot="1">
      <c r="A973" s="1282"/>
      <c r="B973" s="448" t="s">
        <v>558</v>
      </c>
      <c r="C973" s="123" t="s">
        <v>536</v>
      </c>
      <c r="D973" s="168"/>
      <c r="E973" s="88"/>
      <c r="F973" s="150"/>
      <c r="G973" s="150" t="s">
        <v>521</v>
      </c>
      <c r="H973" s="448">
        <f>H797+H807+H792+H802+H922+H932+H942+H952+H962+H917+H927+H937+H947+H957+H812+H817+H822+H787</f>
        <v>9.8699999999999992</v>
      </c>
      <c r="I973" s="464"/>
      <c r="J973" s="464"/>
      <c r="K973" s="464"/>
      <c r="L973" s="464"/>
      <c r="M973" s="464"/>
      <c r="N973" s="448">
        <f>N797+N807+N792+N802+N922+N932+N942+N952+N962+N917+N927+N937+N947+N957+N812+N817+N822+N787</f>
        <v>5.0999999999999996</v>
      </c>
      <c r="O973" s="464"/>
      <c r="P973" s="464"/>
      <c r="Q973" s="464"/>
      <c r="R973" s="464"/>
      <c r="S973" s="464"/>
      <c r="T973" s="464"/>
      <c r="U973" s="464"/>
      <c r="V973" s="448">
        <f>V797+V807+V792+V802+V922+V932+V942+V952+V962+V917+V927+V937+V947+V957+V812+V817+V822+V787</f>
        <v>9.2100000000000009</v>
      </c>
      <c r="W973" s="464"/>
      <c r="X973" s="1064"/>
      <c r="Y973" s="448">
        <f>Y797+Y807+Y792+Y802+Y922+Y932+Y942+Y952+Y962+Y917+Y927+Y937+Y947+Y957+Y812+Y817+Y822+Y787</f>
        <v>9.8199999999999985</v>
      </c>
      <c r="Z973" s="464"/>
      <c r="AA973" s="1064"/>
      <c r="AB973" s="89"/>
      <c r="AC973" s="150"/>
      <c r="AD973" s="150"/>
      <c r="AE973" s="150"/>
      <c r="AF973" s="261"/>
      <c r="AG973" s="261"/>
      <c r="AH973" s="261"/>
      <c r="AI973" s="261"/>
      <c r="AJ973" s="261"/>
      <c r="AK973" s="261"/>
      <c r="AL973" s="261"/>
      <c r="AM973" s="261"/>
      <c r="AN973" s="261"/>
      <c r="AO973" s="261"/>
      <c r="AP973" s="261"/>
      <c r="AQ973" s="261"/>
      <c r="AR973" s="261"/>
      <c r="AS973" s="261"/>
      <c r="AT973" s="261"/>
      <c r="AU973" s="261"/>
      <c r="AV973" s="261"/>
      <c r="AW973" s="261"/>
      <c r="AX973" s="261"/>
      <c r="AY973" s="261"/>
      <c r="AZ973" s="261"/>
      <c r="BA973" s="261"/>
      <c r="BB973" s="261"/>
      <c r="BC973" s="261"/>
      <c r="BD973" s="261"/>
      <c r="BE973" s="150"/>
      <c r="BF973" s="150"/>
      <c r="BG973" s="150"/>
      <c r="BH973" s="150"/>
      <c r="BI973" s="150"/>
      <c r="BJ973" s="150"/>
      <c r="BK973" s="150"/>
      <c r="BL973" s="150"/>
      <c r="BM973" s="150"/>
      <c r="BN973" s="150"/>
      <c r="BO973" s="150"/>
      <c r="BP973" s="150"/>
      <c r="BQ973" s="150"/>
      <c r="BR973" s="150"/>
      <c r="BS973" s="150"/>
      <c r="BT973" s="150"/>
      <c r="BU973" s="150"/>
      <c r="BV973" s="150"/>
      <c r="BW973" s="150"/>
      <c r="BX973" s="150"/>
      <c r="BY973" s="150"/>
      <c r="BZ973" s="150"/>
      <c r="CA973" s="150"/>
      <c r="CB973" s="150"/>
      <c r="CC973" s="150"/>
      <c r="CD973" s="150"/>
      <c r="CE973" s="150"/>
      <c r="CF973" s="150"/>
      <c r="CG973" s="150"/>
      <c r="CH973" s="150"/>
      <c r="CI973" s="150"/>
      <c r="CJ973" s="150"/>
      <c r="CK973" s="150"/>
      <c r="CL973" s="150"/>
      <c r="CM973" s="150"/>
      <c r="CN973" s="150"/>
      <c r="CO973" s="150"/>
      <c r="CP973" s="150"/>
      <c r="CQ973" s="150"/>
      <c r="CR973" s="150"/>
      <c r="CS973" s="150"/>
      <c r="CT973" s="150"/>
      <c r="CU973" s="150"/>
      <c r="CV973" s="150"/>
      <c r="CW973" s="150"/>
      <c r="CX973" s="150"/>
      <c r="CY973" s="150"/>
      <c r="CZ973" s="150"/>
      <c r="DA973" s="150"/>
      <c r="DB973" s="150"/>
      <c r="DC973" s="150"/>
      <c r="DD973" s="150"/>
      <c r="DE973" s="150"/>
      <c r="DF973" s="150"/>
      <c r="DG973" s="150"/>
      <c r="DH973" s="150"/>
      <c r="DI973" s="150"/>
      <c r="DJ973" s="150"/>
      <c r="DK973" s="150"/>
      <c r="DL973" s="150"/>
      <c r="DM973" s="150"/>
      <c r="DN973" s="150"/>
      <c r="DO973" s="150"/>
      <c r="DP973" s="150"/>
      <c r="DQ973" s="150"/>
      <c r="DR973" s="150"/>
      <c r="DS973" s="150"/>
      <c r="DT973" s="150"/>
      <c r="DU973" s="150"/>
      <c r="DV973" s="150"/>
      <c r="DW973" s="150"/>
      <c r="DX973" s="150"/>
      <c r="DY973" s="150"/>
      <c r="DZ973" s="150"/>
      <c r="EA973" s="150"/>
      <c r="EB973" s="150"/>
    </row>
    <row r="974" spans="1:132" s="2" customFormat="1" ht="28.5" customHeight="1" thickBot="1">
      <c r="A974" s="1281" t="s">
        <v>44</v>
      </c>
      <c r="B974" s="232" t="s">
        <v>91</v>
      </c>
      <c r="C974" s="30" t="s">
        <v>575</v>
      </c>
      <c r="D974" s="232" t="s">
        <v>39</v>
      </c>
      <c r="E974" s="1680" t="s">
        <v>40</v>
      </c>
      <c r="F974" s="1680"/>
      <c r="G974" s="1680"/>
      <c r="H974" s="1757"/>
      <c r="I974" s="1680"/>
      <c r="J974" s="1680"/>
      <c r="K974" s="1680"/>
      <c r="L974" s="1680"/>
      <c r="M974" s="1680"/>
      <c r="N974" s="1757"/>
      <c r="O974" s="1680"/>
      <c r="P974" s="1680"/>
      <c r="Q974" s="1680"/>
      <c r="R974" s="1680"/>
      <c r="S974" s="1680"/>
      <c r="T974" s="1680"/>
      <c r="U974" s="1680"/>
      <c r="V974" s="1680"/>
      <c r="W974" s="1680"/>
      <c r="X974" s="1680"/>
      <c r="Y974" s="1757"/>
      <c r="Z974" s="1680"/>
      <c r="AA974" s="1680"/>
      <c r="AB974" s="1681"/>
      <c r="AC974" s="162"/>
      <c r="AD974" s="162"/>
      <c r="AE974" s="162"/>
      <c r="AF974" s="257"/>
      <c r="AG974" s="257"/>
      <c r="AH974" s="257"/>
      <c r="AI974" s="257"/>
      <c r="AJ974" s="257"/>
      <c r="AK974" s="257"/>
      <c r="AL974" s="257"/>
      <c r="AM974" s="257"/>
      <c r="AN974" s="257"/>
      <c r="AO974" s="257"/>
      <c r="AP974" s="257"/>
      <c r="AQ974" s="257"/>
      <c r="AR974" s="257"/>
      <c r="AS974" s="257"/>
      <c r="AT974" s="257"/>
      <c r="AU974" s="257"/>
      <c r="AV974" s="257"/>
      <c r="AW974" s="257"/>
      <c r="AX974" s="257"/>
      <c r="AY974" s="257"/>
      <c r="AZ974" s="257"/>
      <c r="BA974" s="257"/>
      <c r="BB974" s="257"/>
      <c r="BC974" s="257"/>
      <c r="BD974" s="257"/>
      <c r="BE974" s="162"/>
      <c r="BF974" s="162"/>
      <c r="BG974" s="162"/>
      <c r="BH974" s="162"/>
      <c r="BI974" s="162"/>
      <c r="BJ974" s="162"/>
      <c r="BK974" s="162"/>
      <c r="BL974" s="162"/>
      <c r="BM974" s="162"/>
      <c r="BN974" s="162"/>
      <c r="BO974" s="162"/>
      <c r="BP974" s="162"/>
      <c r="BQ974" s="162"/>
      <c r="BR974" s="162"/>
      <c r="BS974" s="162"/>
      <c r="BT974" s="162"/>
      <c r="BU974" s="162"/>
      <c r="BV974" s="162"/>
      <c r="BW974" s="162"/>
      <c r="BX974" s="162"/>
      <c r="BY974" s="162"/>
      <c r="BZ974" s="162"/>
      <c r="CA974" s="162"/>
      <c r="CB974" s="162"/>
      <c r="CC974" s="162"/>
      <c r="CD974" s="162"/>
      <c r="CE974" s="162"/>
      <c r="CF974" s="162"/>
      <c r="CG974" s="162"/>
      <c r="CH974" s="162"/>
      <c r="CI974" s="162"/>
      <c r="CJ974" s="162"/>
      <c r="CK974" s="162"/>
      <c r="CL974" s="162"/>
      <c r="CM974" s="162"/>
      <c r="CN974" s="162"/>
      <c r="CO974" s="162"/>
      <c r="CP974" s="162"/>
      <c r="CQ974" s="162"/>
      <c r="CR974" s="162"/>
      <c r="CS974" s="162"/>
      <c r="CT974" s="162"/>
      <c r="CU974" s="162"/>
      <c r="CV974" s="162"/>
      <c r="CW974" s="162"/>
      <c r="CX974" s="162"/>
      <c r="CY974" s="162"/>
      <c r="CZ974" s="162"/>
      <c r="DA974" s="162"/>
      <c r="DB974" s="162"/>
      <c r="DC974" s="162"/>
      <c r="DD974" s="162"/>
      <c r="DE974" s="162"/>
      <c r="DF974" s="162"/>
      <c r="DG974" s="162"/>
      <c r="DH974" s="162"/>
      <c r="DI974" s="162"/>
      <c r="DJ974" s="162"/>
      <c r="DK974" s="162"/>
      <c r="DL974" s="162"/>
      <c r="DM974" s="162"/>
      <c r="DN974" s="162"/>
      <c r="DO974" s="162"/>
      <c r="DP974" s="162"/>
      <c r="DQ974" s="162"/>
      <c r="DR974" s="162"/>
      <c r="DS974" s="162"/>
      <c r="DT974" s="162"/>
      <c r="DU974" s="111"/>
      <c r="DV974" s="111"/>
      <c r="DW974" s="111"/>
      <c r="DX974" s="111"/>
      <c r="DY974" s="111"/>
      <c r="DZ974" s="111"/>
      <c r="EA974" s="111"/>
      <c r="EB974" s="111"/>
    </row>
    <row r="975" spans="1:132" s="2" customFormat="1" ht="10.5" customHeight="1" thickBot="1">
      <c r="A975" s="557" t="s">
        <v>325</v>
      </c>
      <c r="B975" s="558"/>
      <c r="C975" s="798"/>
      <c r="D975" s="233"/>
      <c r="E975" s="234">
        <v>1</v>
      </c>
      <c r="F975" s="234">
        <v>2</v>
      </c>
      <c r="G975" s="234">
        <v>3</v>
      </c>
      <c r="H975" s="313">
        <v>4</v>
      </c>
      <c r="I975" s="234">
        <v>5</v>
      </c>
      <c r="J975" s="234">
        <v>6</v>
      </c>
      <c r="K975" s="234">
        <v>7</v>
      </c>
      <c r="L975" s="234">
        <v>8</v>
      </c>
      <c r="M975" s="234">
        <v>9</v>
      </c>
      <c r="N975" s="313">
        <v>10</v>
      </c>
      <c r="O975" s="234">
        <v>11</v>
      </c>
      <c r="P975" s="234">
        <v>12</v>
      </c>
      <c r="Q975" s="234">
        <v>13</v>
      </c>
      <c r="R975" s="234">
        <v>14</v>
      </c>
      <c r="S975" s="234">
        <v>15</v>
      </c>
      <c r="T975" s="234">
        <v>16</v>
      </c>
      <c r="U975" s="234">
        <v>17</v>
      </c>
      <c r="V975" s="313">
        <v>18</v>
      </c>
      <c r="W975" s="234">
        <v>19</v>
      </c>
      <c r="X975" s="234">
        <v>20</v>
      </c>
      <c r="Y975" s="234">
        <v>21</v>
      </c>
      <c r="Z975" s="234">
        <v>22</v>
      </c>
      <c r="AA975" s="234">
        <v>23</v>
      </c>
      <c r="AB975" s="235">
        <v>24</v>
      </c>
      <c r="AC975" s="162"/>
      <c r="AD975" s="162"/>
      <c r="AE975" s="162"/>
      <c r="AF975" s="257"/>
      <c r="AG975" s="257"/>
      <c r="AH975" s="257"/>
      <c r="AI975" s="257"/>
      <c r="AJ975" s="257"/>
      <c r="AK975" s="257"/>
      <c r="AL975" s="257"/>
      <c r="AM975" s="257"/>
      <c r="AN975" s="257"/>
      <c r="AO975" s="257"/>
      <c r="AP975" s="257"/>
      <c r="AQ975" s="257"/>
      <c r="AR975" s="257"/>
      <c r="AS975" s="257"/>
      <c r="AT975" s="257"/>
      <c r="AU975" s="257"/>
      <c r="AV975" s="257"/>
      <c r="AW975" s="257"/>
      <c r="AX975" s="257"/>
      <c r="AY975" s="257"/>
      <c r="AZ975" s="257"/>
      <c r="BA975" s="257"/>
      <c r="BB975" s="257"/>
      <c r="BC975" s="257"/>
      <c r="BD975" s="257"/>
      <c r="BE975" s="162"/>
      <c r="BF975" s="162"/>
      <c r="BG975" s="162"/>
      <c r="BH975" s="162"/>
      <c r="BI975" s="162"/>
      <c r="BJ975" s="162"/>
      <c r="BK975" s="162"/>
      <c r="BL975" s="162"/>
      <c r="BM975" s="162"/>
      <c r="BN975" s="162"/>
      <c r="BO975" s="162"/>
      <c r="BP975" s="162"/>
      <c r="BQ975" s="162"/>
      <c r="BR975" s="162"/>
      <c r="BS975" s="162"/>
      <c r="BT975" s="162"/>
      <c r="BU975" s="162"/>
      <c r="BV975" s="162"/>
      <c r="BW975" s="162"/>
      <c r="BX975" s="162"/>
      <c r="BY975" s="162"/>
      <c r="BZ975" s="162"/>
      <c r="CA975" s="162"/>
      <c r="CB975" s="162"/>
      <c r="CC975" s="162"/>
      <c r="CD975" s="162"/>
      <c r="CE975" s="162"/>
      <c r="CF975" s="162"/>
      <c r="CG975" s="162"/>
      <c r="CH975" s="162"/>
      <c r="CI975" s="162"/>
      <c r="CJ975" s="162"/>
      <c r="CK975" s="162"/>
      <c r="CL975" s="162"/>
      <c r="CM975" s="162"/>
      <c r="CN975" s="162"/>
      <c r="CO975" s="162"/>
      <c r="CP975" s="162"/>
      <c r="CQ975" s="162"/>
      <c r="CR975" s="162"/>
      <c r="CS975" s="162"/>
      <c r="CT975" s="162"/>
      <c r="CU975" s="162"/>
      <c r="CV975" s="162"/>
      <c r="CW975" s="162"/>
      <c r="CX975" s="162"/>
      <c r="CY975" s="162"/>
      <c r="CZ975" s="162"/>
      <c r="DA975" s="162"/>
      <c r="DB975" s="162"/>
      <c r="DC975" s="162"/>
      <c r="DD975" s="162"/>
      <c r="DE975" s="162"/>
      <c r="DF975" s="162"/>
      <c r="DG975" s="162"/>
      <c r="DH975" s="162"/>
      <c r="DI975" s="162"/>
      <c r="DJ975" s="162"/>
      <c r="DK975" s="162"/>
      <c r="DL975" s="162"/>
      <c r="DM975" s="162"/>
      <c r="DN975" s="162"/>
      <c r="DO975" s="162"/>
      <c r="DP975" s="162"/>
      <c r="DQ975" s="162"/>
      <c r="DR975" s="162"/>
      <c r="DS975" s="162"/>
      <c r="DT975" s="162"/>
      <c r="DU975" s="111"/>
      <c r="DV975" s="111"/>
      <c r="DW975" s="111"/>
      <c r="DX975" s="111"/>
      <c r="DY975" s="111"/>
      <c r="DZ975" s="111"/>
      <c r="EA975" s="111"/>
      <c r="EB975" s="111"/>
    </row>
    <row r="976" spans="1:132" s="2" customFormat="1" ht="10.5" customHeight="1">
      <c r="A976" s="837" t="s">
        <v>102</v>
      </c>
      <c r="B976" s="34"/>
      <c r="C976" s="34"/>
      <c r="D976" s="34" t="s">
        <v>1012</v>
      </c>
      <c r="E976" s="35">
        <v>8</v>
      </c>
      <c r="F976" s="35">
        <v>8</v>
      </c>
      <c r="G976" s="35">
        <v>8</v>
      </c>
      <c r="H976" s="284">
        <v>8</v>
      </c>
      <c r="I976" s="35">
        <v>8</v>
      </c>
      <c r="J976" s="35">
        <v>8</v>
      </c>
      <c r="K976" s="35">
        <v>8</v>
      </c>
      <c r="L976" s="35">
        <v>8</v>
      </c>
      <c r="M976" s="35">
        <v>8</v>
      </c>
      <c r="N976" s="284">
        <v>8</v>
      </c>
      <c r="O976" s="35">
        <v>8</v>
      </c>
      <c r="P976" s="35">
        <v>8</v>
      </c>
      <c r="Q976" s="35">
        <v>8</v>
      </c>
      <c r="R976" s="35">
        <v>8</v>
      </c>
      <c r="S976" s="35">
        <v>8</v>
      </c>
      <c r="T976" s="35">
        <v>8</v>
      </c>
      <c r="U976" s="35">
        <v>8</v>
      </c>
      <c r="V976" s="284">
        <v>8</v>
      </c>
      <c r="W976" s="35">
        <v>8</v>
      </c>
      <c r="X976" s="35">
        <v>8</v>
      </c>
      <c r="Y976" s="35">
        <v>8</v>
      </c>
      <c r="Z976" s="35">
        <v>8</v>
      </c>
      <c r="AA976" s="35">
        <v>8</v>
      </c>
      <c r="AB976" s="1268">
        <v>8</v>
      </c>
      <c r="AC976" s="162"/>
      <c r="AD976" s="162"/>
      <c r="AE976" s="162"/>
      <c r="AF976" s="257"/>
      <c r="AG976" s="257"/>
      <c r="AH976" s="257"/>
      <c r="AI976" s="257"/>
      <c r="AJ976" s="257"/>
      <c r="AK976" s="257"/>
      <c r="AL976" s="257"/>
      <c r="AM976" s="257"/>
      <c r="AN976" s="257"/>
      <c r="AO976" s="257"/>
      <c r="AP976" s="257"/>
      <c r="AQ976" s="257"/>
      <c r="AR976" s="257"/>
      <c r="AS976" s="257"/>
      <c r="AT976" s="257"/>
      <c r="AU976" s="257"/>
      <c r="AV976" s="257"/>
      <c r="AW976" s="257"/>
      <c r="AX976" s="257"/>
      <c r="AY976" s="257"/>
      <c r="AZ976" s="257"/>
      <c r="BA976" s="257"/>
      <c r="BB976" s="257"/>
      <c r="BC976" s="257"/>
      <c r="BD976" s="257"/>
      <c r="BE976" s="162"/>
      <c r="BF976" s="162"/>
      <c r="BG976" s="162"/>
      <c r="BH976" s="162"/>
      <c r="BI976" s="162"/>
      <c r="BJ976" s="162"/>
      <c r="BK976" s="162"/>
      <c r="BL976" s="162"/>
      <c r="BM976" s="162"/>
      <c r="BN976" s="162"/>
      <c r="BO976" s="162"/>
      <c r="BP976" s="162"/>
      <c r="BQ976" s="162"/>
      <c r="BR976" s="162"/>
      <c r="BS976" s="162"/>
      <c r="BT976" s="162"/>
      <c r="BU976" s="162"/>
      <c r="BV976" s="162"/>
      <c r="BW976" s="162"/>
      <c r="BX976" s="162"/>
      <c r="BY976" s="162"/>
      <c r="BZ976" s="162"/>
      <c r="CA976" s="162"/>
      <c r="CB976" s="162"/>
      <c r="CC976" s="162"/>
      <c r="CD976" s="162"/>
      <c r="CE976" s="162"/>
      <c r="CF976" s="162"/>
      <c r="CG976" s="162"/>
      <c r="CH976" s="162"/>
      <c r="CI976" s="162"/>
      <c r="CJ976" s="162"/>
      <c r="CK976" s="162"/>
      <c r="CL976" s="162"/>
      <c r="CM976" s="162"/>
      <c r="CN976" s="162"/>
      <c r="CO976" s="162"/>
      <c r="CP976" s="162"/>
      <c r="CQ976" s="162"/>
      <c r="CR976" s="162"/>
      <c r="CS976" s="162"/>
      <c r="CT976" s="162"/>
      <c r="CU976" s="162"/>
      <c r="CV976" s="162"/>
      <c r="CW976" s="162"/>
      <c r="CX976" s="162"/>
      <c r="CY976" s="162"/>
      <c r="CZ976" s="162"/>
      <c r="DA976" s="162"/>
      <c r="DB976" s="162"/>
      <c r="DC976" s="162"/>
      <c r="DD976" s="162"/>
      <c r="DE976" s="162"/>
      <c r="DF976" s="162"/>
      <c r="DG976" s="162"/>
      <c r="DH976" s="162"/>
      <c r="DI976" s="162"/>
      <c r="DJ976" s="162"/>
      <c r="DK976" s="162"/>
      <c r="DL976" s="162"/>
      <c r="DM976" s="162"/>
      <c r="DN976" s="162"/>
      <c r="DO976" s="162"/>
      <c r="DP976" s="162"/>
      <c r="DQ976" s="162"/>
      <c r="DR976" s="162"/>
      <c r="DS976" s="162"/>
      <c r="DT976" s="162"/>
      <c r="DU976" s="111"/>
      <c r="DV976" s="111"/>
      <c r="DW976" s="111"/>
      <c r="DX976" s="111"/>
      <c r="DY976" s="111"/>
      <c r="DZ976" s="111"/>
      <c r="EA976" s="111"/>
      <c r="EB976" s="111"/>
    </row>
    <row r="977" spans="1:132" s="2" customFormat="1" ht="10.5" customHeight="1" thickBot="1">
      <c r="A977" s="838" t="s">
        <v>105</v>
      </c>
      <c r="B977" s="36"/>
      <c r="C977" s="36"/>
      <c r="D977" s="36" t="s">
        <v>1012</v>
      </c>
      <c r="E977" s="37">
        <v>10</v>
      </c>
      <c r="F977" s="37">
        <v>10</v>
      </c>
      <c r="G977" s="37">
        <v>10</v>
      </c>
      <c r="H977" s="1242">
        <v>10</v>
      </c>
      <c r="I977" s="37">
        <v>10</v>
      </c>
      <c r="J977" s="37">
        <v>10</v>
      </c>
      <c r="K977" s="37">
        <v>10</v>
      </c>
      <c r="L977" s="37">
        <v>10</v>
      </c>
      <c r="M977" s="37">
        <v>10</v>
      </c>
      <c r="N977" s="1242">
        <v>10</v>
      </c>
      <c r="O977" s="37">
        <v>10</v>
      </c>
      <c r="P977" s="37">
        <v>10</v>
      </c>
      <c r="Q977" s="37">
        <v>10</v>
      </c>
      <c r="R977" s="37">
        <v>10</v>
      </c>
      <c r="S977" s="37">
        <v>10</v>
      </c>
      <c r="T977" s="37">
        <v>10</v>
      </c>
      <c r="U977" s="37">
        <v>10</v>
      </c>
      <c r="V977" s="1242">
        <v>10</v>
      </c>
      <c r="W977" s="37">
        <v>10</v>
      </c>
      <c r="X977" s="37">
        <v>10</v>
      </c>
      <c r="Y977" s="37">
        <v>10</v>
      </c>
      <c r="Z977" s="37">
        <v>10</v>
      </c>
      <c r="AA977" s="37">
        <v>10</v>
      </c>
      <c r="AB977" s="1269">
        <v>10</v>
      </c>
      <c r="AC977" s="162"/>
      <c r="AD977" s="162"/>
      <c r="AE977" s="162"/>
      <c r="AF977" s="257"/>
      <c r="AG977" s="257"/>
      <c r="AH977" s="257"/>
      <c r="AI977" s="257"/>
      <c r="AJ977" s="257"/>
      <c r="AK977" s="257"/>
      <c r="AL977" s="257"/>
      <c r="AM977" s="257"/>
      <c r="AN977" s="257"/>
      <c r="AO977" s="257"/>
      <c r="AP977" s="257"/>
      <c r="AQ977" s="257"/>
      <c r="AR977" s="257"/>
      <c r="AS977" s="257"/>
      <c r="AT977" s="257"/>
      <c r="AU977" s="257"/>
      <c r="AV977" s="257"/>
      <c r="AW977" s="257"/>
      <c r="AX977" s="257"/>
      <c r="AY977" s="257"/>
      <c r="AZ977" s="257"/>
      <c r="BA977" s="257"/>
      <c r="BB977" s="257"/>
      <c r="BC977" s="257"/>
      <c r="BD977" s="257"/>
      <c r="BE977" s="162"/>
      <c r="BF977" s="162"/>
      <c r="BG977" s="162"/>
      <c r="BH977" s="162"/>
      <c r="BI977" s="162"/>
      <c r="BJ977" s="162"/>
      <c r="BK977" s="162"/>
      <c r="BL977" s="162"/>
      <c r="BM977" s="162"/>
      <c r="BN977" s="162"/>
      <c r="BO977" s="162"/>
      <c r="BP977" s="162"/>
      <c r="BQ977" s="162"/>
      <c r="BR977" s="162"/>
      <c r="BS977" s="162"/>
      <c r="BT977" s="162"/>
      <c r="BU977" s="162"/>
      <c r="BV977" s="162"/>
      <c r="BW977" s="162"/>
      <c r="BX977" s="162"/>
      <c r="BY977" s="162"/>
      <c r="BZ977" s="162"/>
      <c r="CA977" s="162"/>
      <c r="CB977" s="162"/>
      <c r="CC977" s="162"/>
      <c r="CD977" s="162"/>
      <c r="CE977" s="162"/>
      <c r="CF977" s="162"/>
      <c r="CG977" s="162"/>
      <c r="CH977" s="162"/>
      <c r="CI977" s="162"/>
      <c r="CJ977" s="162"/>
      <c r="CK977" s="162"/>
      <c r="CL977" s="162"/>
      <c r="CM977" s="162"/>
      <c r="CN977" s="162"/>
      <c r="CO977" s="162"/>
      <c r="CP977" s="162"/>
      <c r="CQ977" s="162"/>
      <c r="CR977" s="162"/>
      <c r="CS977" s="162"/>
      <c r="CT977" s="162"/>
      <c r="CU977" s="162"/>
      <c r="CV977" s="162"/>
      <c r="CW977" s="162"/>
      <c r="CX977" s="162"/>
      <c r="CY977" s="162"/>
      <c r="CZ977" s="162"/>
      <c r="DA977" s="162"/>
      <c r="DB977" s="162"/>
      <c r="DC977" s="162"/>
      <c r="DD977" s="162"/>
      <c r="DE977" s="162"/>
      <c r="DF977" s="162"/>
      <c r="DG977" s="162"/>
      <c r="DH977" s="162"/>
      <c r="DI977" s="162"/>
      <c r="DJ977" s="162"/>
      <c r="DK977" s="162"/>
      <c r="DL977" s="162"/>
      <c r="DM977" s="162"/>
      <c r="DN977" s="162"/>
      <c r="DO977" s="162"/>
      <c r="DP977" s="162"/>
      <c r="DQ977" s="162"/>
      <c r="DR977" s="162"/>
      <c r="DS977" s="162"/>
      <c r="DT977" s="162"/>
      <c r="DU977" s="111"/>
      <c r="DV977" s="111"/>
      <c r="DW977" s="111"/>
      <c r="DX977" s="111"/>
      <c r="DY977" s="111"/>
      <c r="DZ977" s="111"/>
      <c r="EA977" s="111"/>
      <c r="EB977" s="111"/>
    </row>
    <row r="978" spans="1:132" s="2" customFormat="1" ht="10.5" customHeight="1">
      <c r="A978" s="1509" t="s">
        <v>6</v>
      </c>
      <c r="B978" s="1516" t="s">
        <v>88</v>
      </c>
      <c r="C978" s="984"/>
      <c r="D978" s="1190"/>
      <c r="E978" s="54"/>
      <c r="F978" s="369"/>
      <c r="G978" s="369"/>
      <c r="H978" s="804"/>
      <c r="I978" s="369"/>
      <c r="J978" s="369"/>
      <c r="K978" s="369"/>
      <c r="L978" s="369"/>
      <c r="M978" s="369"/>
      <c r="N978" s="804"/>
      <c r="O978" s="369"/>
      <c r="P978" s="369"/>
      <c r="Q978" s="369"/>
      <c r="R978" s="369"/>
      <c r="S978" s="369"/>
      <c r="T978" s="369"/>
      <c r="U978" s="369"/>
      <c r="V978" s="804"/>
      <c r="W978" s="369"/>
      <c r="X978" s="369"/>
      <c r="Y978" s="369"/>
      <c r="Z978" s="369"/>
      <c r="AA978" s="369"/>
      <c r="AB978" s="756"/>
      <c r="AC978" s="162"/>
      <c r="AD978" s="162"/>
      <c r="AE978" s="162"/>
      <c r="AF978" s="257"/>
      <c r="AG978" s="257"/>
      <c r="AH978" s="257"/>
      <c r="AI978" s="257"/>
      <c r="AJ978" s="257"/>
      <c r="AK978" s="257"/>
      <c r="AL978" s="257"/>
      <c r="AM978" s="257"/>
      <c r="AN978" s="257"/>
      <c r="AO978" s="257"/>
      <c r="AP978" s="257"/>
      <c r="AQ978" s="257"/>
      <c r="AR978" s="257"/>
      <c r="AS978" s="257"/>
      <c r="AT978" s="257"/>
      <c r="AU978" s="257"/>
      <c r="AV978" s="257"/>
      <c r="AW978" s="257"/>
      <c r="AX978" s="257"/>
      <c r="AY978" s="257"/>
      <c r="AZ978" s="257"/>
      <c r="BA978" s="257"/>
      <c r="BB978" s="257"/>
      <c r="BC978" s="257"/>
      <c r="BD978" s="257"/>
      <c r="BE978" s="162"/>
      <c r="BF978" s="162"/>
      <c r="BG978" s="162"/>
      <c r="BH978" s="162"/>
      <c r="BI978" s="162"/>
      <c r="BJ978" s="162"/>
      <c r="BK978" s="162"/>
      <c r="BL978" s="162"/>
      <c r="BM978" s="162"/>
      <c r="BN978" s="162"/>
      <c r="BO978" s="162"/>
      <c r="BP978" s="162"/>
      <c r="BQ978" s="162"/>
      <c r="BR978" s="162"/>
      <c r="BS978" s="162"/>
      <c r="BT978" s="162"/>
      <c r="BU978" s="162"/>
      <c r="BV978" s="162"/>
      <c r="BW978" s="162"/>
      <c r="BX978" s="162"/>
      <c r="BY978" s="162"/>
      <c r="BZ978" s="162"/>
      <c r="CA978" s="162"/>
      <c r="CB978" s="162"/>
      <c r="CC978" s="162"/>
      <c r="CD978" s="162"/>
      <c r="CE978" s="162"/>
      <c r="CF978" s="162"/>
      <c r="CG978" s="162"/>
      <c r="CH978" s="162"/>
      <c r="CI978" s="162"/>
      <c r="CJ978" s="162"/>
      <c r="CK978" s="162"/>
      <c r="CL978" s="162"/>
      <c r="CM978" s="162"/>
      <c r="CN978" s="162"/>
      <c r="CO978" s="162"/>
      <c r="CP978" s="162"/>
      <c r="CQ978" s="162"/>
      <c r="CR978" s="162"/>
      <c r="CS978" s="162"/>
      <c r="CT978" s="162"/>
      <c r="CU978" s="162"/>
      <c r="CV978" s="162"/>
      <c r="CW978" s="162"/>
      <c r="CX978" s="162"/>
      <c r="CY978" s="162"/>
      <c r="CZ978" s="162"/>
      <c r="DA978" s="162"/>
      <c r="DB978" s="162"/>
      <c r="DC978" s="162"/>
      <c r="DD978" s="162"/>
      <c r="DE978" s="162"/>
      <c r="DF978" s="162"/>
      <c r="DG978" s="162"/>
      <c r="DH978" s="162"/>
      <c r="DI978" s="162"/>
      <c r="DJ978" s="162"/>
      <c r="DK978" s="162"/>
      <c r="DL978" s="162"/>
      <c r="DM978" s="162"/>
      <c r="DN978" s="162"/>
      <c r="DO978" s="162"/>
      <c r="DP978" s="162"/>
      <c r="DQ978" s="162"/>
      <c r="DR978" s="162"/>
      <c r="DS978" s="162"/>
      <c r="DT978" s="162"/>
      <c r="DU978" s="111"/>
      <c r="DV978" s="111"/>
      <c r="DW978" s="111"/>
      <c r="DX978" s="111"/>
      <c r="DY978" s="111"/>
      <c r="DZ978" s="111"/>
      <c r="EA978" s="111"/>
      <c r="EB978" s="111"/>
    </row>
    <row r="979" spans="1:132" s="2" customFormat="1" ht="10.5" customHeight="1">
      <c r="A979" s="1510"/>
      <c r="B979" s="1517"/>
      <c r="C979" s="1373" t="s">
        <v>126</v>
      </c>
      <c r="D979" s="131" t="s">
        <v>33</v>
      </c>
      <c r="E979" s="966">
        <v>6</v>
      </c>
      <c r="F979" s="966">
        <v>8</v>
      </c>
      <c r="G979" s="966">
        <v>8</v>
      </c>
      <c r="H979" s="968">
        <v>7</v>
      </c>
      <c r="I979" s="966">
        <v>7</v>
      </c>
      <c r="J979" s="966">
        <v>7</v>
      </c>
      <c r="K979" s="966">
        <v>7</v>
      </c>
      <c r="L979" s="966">
        <v>9</v>
      </c>
      <c r="M979" s="966">
        <v>9</v>
      </c>
      <c r="N979" s="968">
        <v>9</v>
      </c>
      <c r="O979" s="966">
        <v>15</v>
      </c>
      <c r="P979" s="966">
        <v>10</v>
      </c>
      <c r="Q979" s="966">
        <v>8</v>
      </c>
      <c r="R979" s="966">
        <v>8</v>
      </c>
      <c r="S979" s="966">
        <v>8</v>
      </c>
      <c r="T979" s="966">
        <v>9</v>
      </c>
      <c r="U979" s="966">
        <v>8</v>
      </c>
      <c r="V979" s="968">
        <v>8</v>
      </c>
      <c r="W979" s="966">
        <v>8</v>
      </c>
      <c r="X979" s="966">
        <v>8</v>
      </c>
      <c r="Y979" s="966">
        <v>8</v>
      </c>
      <c r="Z979" s="966">
        <v>8</v>
      </c>
      <c r="AA979" s="966">
        <v>8</v>
      </c>
      <c r="AB979" s="1014">
        <v>7</v>
      </c>
      <c r="AC979" s="146"/>
      <c r="AD979" s="90"/>
      <c r="AE979" s="58"/>
      <c r="AF979" s="261"/>
      <c r="AG979" s="261"/>
      <c r="AH979" s="261"/>
      <c r="AI979" s="261"/>
      <c r="AJ979" s="261"/>
      <c r="AK979" s="261"/>
      <c r="AL979" s="261"/>
      <c r="AM979" s="261"/>
      <c r="AN979" s="261"/>
      <c r="AO979" s="261"/>
      <c r="AP979" s="261"/>
      <c r="AQ979" s="261"/>
      <c r="AR979" s="261"/>
      <c r="AS979" s="261"/>
      <c r="AT979" s="261"/>
      <c r="AU979" s="261"/>
      <c r="AV979" s="261"/>
      <c r="AW979" s="261"/>
      <c r="AX979" s="261"/>
      <c r="AY979" s="261"/>
      <c r="AZ979" s="261"/>
      <c r="BA979" s="261"/>
      <c r="BB979" s="261"/>
      <c r="BC979" s="261"/>
      <c r="BD979" s="261"/>
      <c r="BE979" s="162"/>
      <c r="BF979" s="162"/>
      <c r="BG979" s="162"/>
      <c r="BH979" s="162"/>
      <c r="BI979" s="162"/>
      <c r="BJ979" s="162"/>
      <c r="BK979" s="162"/>
      <c r="BL979" s="162"/>
      <c r="BM979" s="162"/>
      <c r="BN979" s="162"/>
      <c r="BO979" s="162"/>
      <c r="BP979" s="162"/>
      <c r="BQ979" s="162"/>
      <c r="BR979" s="162"/>
      <c r="BS979" s="162"/>
      <c r="BT979" s="162"/>
      <c r="BU979" s="162"/>
      <c r="BV979" s="162"/>
      <c r="BW979" s="162"/>
      <c r="BX979" s="162"/>
      <c r="BY979" s="162"/>
      <c r="BZ979" s="162"/>
      <c r="CA979" s="162"/>
      <c r="CB979" s="162"/>
      <c r="CC979" s="162"/>
      <c r="CD979" s="162"/>
      <c r="CE979" s="162"/>
      <c r="CF979" s="162"/>
      <c r="CG979" s="162"/>
      <c r="CH979" s="162"/>
      <c r="CI979" s="162"/>
      <c r="CJ979" s="162"/>
      <c r="CK979" s="162"/>
      <c r="CL979" s="162"/>
      <c r="CM979" s="162"/>
      <c r="CN979" s="162"/>
      <c r="CO979" s="162"/>
      <c r="CP979" s="162"/>
      <c r="CQ979" s="162"/>
      <c r="CR979" s="162"/>
      <c r="CS979" s="162"/>
      <c r="CT979" s="162"/>
      <c r="CU979" s="162"/>
      <c r="CV979" s="162"/>
      <c r="CW979" s="162"/>
      <c r="CX979" s="162"/>
      <c r="CY979" s="162"/>
      <c r="CZ979" s="162"/>
      <c r="DA979" s="162"/>
      <c r="DB979" s="162"/>
      <c r="DC979" s="162"/>
      <c r="DD979" s="162"/>
      <c r="DE979" s="162"/>
      <c r="DF979" s="162"/>
      <c r="DG979" s="162"/>
      <c r="DH979" s="162"/>
      <c r="DI979" s="162"/>
      <c r="DJ979" s="162"/>
      <c r="DK979" s="162"/>
      <c r="DL979" s="162"/>
      <c r="DM979" s="162"/>
      <c r="DN979" s="162"/>
      <c r="DO979" s="162"/>
      <c r="DP979" s="162"/>
      <c r="DQ979" s="162"/>
      <c r="DR979" s="162"/>
      <c r="DS979" s="162"/>
      <c r="DT979" s="162"/>
      <c r="DU979" s="111"/>
      <c r="DV979" s="111"/>
      <c r="DW979" s="111"/>
      <c r="DX979" s="111"/>
      <c r="DY979" s="111"/>
      <c r="DZ979" s="111"/>
      <c r="EA979" s="111"/>
      <c r="EB979" s="111"/>
    </row>
    <row r="980" spans="1:132" s="2" customFormat="1" ht="10.5" customHeight="1">
      <c r="A980" s="1510"/>
      <c r="B980" s="1517"/>
      <c r="C980" s="1373" t="s">
        <v>553</v>
      </c>
      <c r="D980" s="131" t="s">
        <v>116</v>
      </c>
      <c r="E980" s="48">
        <f>ROUND((AG980-AF980)*$AE980,2)</f>
        <v>0.06</v>
      </c>
      <c r="F980" s="48">
        <f t="shared" ref="F980:AB980" si="558">ROUND((AH980-AG980)*$AE980,2)</f>
        <v>0.09</v>
      </c>
      <c r="G980" s="48">
        <f t="shared" si="558"/>
        <v>0.08</v>
      </c>
      <c r="H980" s="287">
        <f t="shared" si="558"/>
        <v>0.08</v>
      </c>
      <c r="I980" s="48">
        <f t="shared" si="558"/>
        <v>0.08</v>
      </c>
      <c r="J980" s="48">
        <f t="shared" si="558"/>
        <v>0.08</v>
      </c>
      <c r="K980" s="48">
        <f t="shared" si="558"/>
        <v>0.08</v>
      </c>
      <c r="L980" s="48">
        <f t="shared" si="558"/>
        <v>0.09</v>
      </c>
      <c r="M980" s="48">
        <f t="shared" si="558"/>
        <v>0.09</v>
      </c>
      <c r="N980" s="287">
        <f t="shared" si="558"/>
        <v>0.09</v>
      </c>
      <c r="O980" s="48">
        <f t="shared" si="558"/>
        <v>0.13</v>
      </c>
      <c r="P980" s="48">
        <f t="shared" si="558"/>
        <v>0.1</v>
      </c>
      <c r="Q980" s="48">
        <f t="shared" si="558"/>
        <v>0.09</v>
      </c>
      <c r="R980" s="48">
        <f t="shared" si="558"/>
        <v>0.08</v>
      </c>
      <c r="S980" s="48">
        <f t="shared" si="558"/>
        <v>0.08</v>
      </c>
      <c r="T980" s="48">
        <f t="shared" si="558"/>
        <v>0.08</v>
      </c>
      <c r="U980" s="48">
        <f t="shared" si="558"/>
        <v>0.08</v>
      </c>
      <c r="V980" s="287">
        <f t="shared" si="558"/>
        <v>0.08</v>
      </c>
      <c r="W980" s="48">
        <f t="shared" si="558"/>
        <v>0.08</v>
      </c>
      <c r="X980" s="48">
        <f t="shared" si="558"/>
        <v>0.08</v>
      </c>
      <c r="Y980" s="48">
        <f t="shared" si="558"/>
        <v>0.08</v>
      </c>
      <c r="Z980" s="48">
        <f t="shared" si="558"/>
        <v>0.08</v>
      </c>
      <c r="AA980" s="48">
        <f t="shared" si="558"/>
        <v>0.08</v>
      </c>
      <c r="AB980" s="49">
        <f t="shared" si="558"/>
        <v>0.08</v>
      </c>
      <c r="AC980" s="47">
        <f>(BD980-AF980)*AE980</f>
        <v>2.0462399999995795</v>
      </c>
      <c r="AD980" s="50">
        <f>(BD981-AF981)*AE980</f>
        <v>1.1764800000009927</v>
      </c>
      <c r="AE980" s="58">
        <v>7.2</v>
      </c>
      <c r="AF980" s="981">
        <v>744.65340000000003</v>
      </c>
      <c r="AG980" s="981">
        <v>744.66229999999996</v>
      </c>
      <c r="AH980" s="1055">
        <v>744.67420000000004</v>
      </c>
      <c r="AI980" s="1054">
        <v>744.68579999999997</v>
      </c>
      <c r="AJ980" s="1054">
        <v>744.69719999999995</v>
      </c>
      <c r="AK980" s="1054">
        <v>744.70849999999996</v>
      </c>
      <c r="AL980" s="1054">
        <v>744.71990000000005</v>
      </c>
      <c r="AM980" s="1054">
        <v>744.73130000000003</v>
      </c>
      <c r="AN980" s="1054">
        <v>744.7432</v>
      </c>
      <c r="AO980" s="1054">
        <v>744.75540000000001</v>
      </c>
      <c r="AP980" s="1054">
        <v>744.76729999999998</v>
      </c>
      <c r="AQ980" s="1054">
        <v>744.78539999999998</v>
      </c>
      <c r="AR980" s="1054">
        <v>744.79989999999998</v>
      </c>
      <c r="AS980" s="1054">
        <v>744.81190000000004</v>
      </c>
      <c r="AT980" s="1054">
        <v>744.82360000000006</v>
      </c>
      <c r="AU980" s="1054">
        <v>744.83500000000004</v>
      </c>
      <c r="AV980" s="1054">
        <v>744.84630000000004</v>
      </c>
      <c r="AW980" s="1054">
        <v>744.85799999999995</v>
      </c>
      <c r="AX980" s="1054">
        <v>744.86950000000002</v>
      </c>
      <c r="AY980" s="1054">
        <v>744.88080000000002</v>
      </c>
      <c r="AZ980" s="1054">
        <v>744.8922</v>
      </c>
      <c r="BA980" s="1054">
        <v>744.90359999999998</v>
      </c>
      <c r="BB980" s="1054">
        <v>744.91489999999999</v>
      </c>
      <c r="BC980" s="1054">
        <v>744.92619999999999</v>
      </c>
      <c r="BD980" s="1054">
        <v>744.93759999999997</v>
      </c>
      <c r="BE980" s="162"/>
      <c r="BF980" s="162"/>
      <c r="BG980" s="162"/>
      <c r="BH980" s="162"/>
      <c r="BI980" s="162"/>
      <c r="BJ980" s="162"/>
      <c r="BK980" s="162"/>
      <c r="BL980" s="162"/>
      <c r="BM980" s="162"/>
      <c r="BN980" s="162"/>
      <c r="BO980" s="162"/>
      <c r="BP980" s="162"/>
      <c r="BQ980" s="162"/>
      <c r="BR980" s="162"/>
      <c r="BS980" s="162"/>
      <c r="BT980" s="162"/>
      <c r="BU980" s="162"/>
      <c r="BV980" s="162"/>
      <c r="BW980" s="162"/>
      <c r="BX980" s="162"/>
      <c r="BY980" s="162"/>
      <c r="BZ980" s="162"/>
      <c r="CA980" s="162"/>
      <c r="CB980" s="162"/>
      <c r="CC980" s="162"/>
      <c r="CD980" s="162"/>
      <c r="CE980" s="162"/>
      <c r="CF980" s="162"/>
      <c r="CG980" s="162"/>
      <c r="CH980" s="162"/>
      <c r="CI980" s="162"/>
      <c r="CJ980" s="162"/>
      <c r="CK980" s="162"/>
      <c r="CL980" s="162"/>
      <c r="CM980" s="162"/>
      <c r="CN980" s="162"/>
      <c r="CO980" s="162"/>
      <c r="CP980" s="162"/>
      <c r="CQ980" s="162"/>
      <c r="CR980" s="162"/>
      <c r="CS980" s="162"/>
      <c r="CT980" s="162"/>
      <c r="CU980" s="162"/>
      <c r="CV980" s="162"/>
      <c r="CW980" s="162"/>
      <c r="CX980" s="162"/>
      <c r="CY980" s="162"/>
      <c r="CZ980" s="162"/>
      <c r="DA980" s="162"/>
      <c r="DB980" s="162"/>
      <c r="DC980" s="162"/>
      <c r="DD980" s="162"/>
      <c r="DE980" s="162"/>
      <c r="DF980" s="162"/>
      <c r="DG980" s="162"/>
      <c r="DH980" s="162"/>
      <c r="DI980" s="162"/>
      <c r="DJ980" s="162"/>
      <c r="DK980" s="162"/>
      <c r="DL980" s="162"/>
      <c r="DM980" s="162"/>
      <c r="DN980" s="162"/>
      <c r="DO980" s="162"/>
      <c r="DP980" s="162"/>
      <c r="DQ980" s="162"/>
      <c r="DR980" s="162"/>
      <c r="DS980" s="162"/>
      <c r="DT980" s="162"/>
      <c r="DU980" s="111"/>
      <c r="DV980" s="111"/>
      <c r="DW980" s="111"/>
      <c r="DX980" s="111"/>
      <c r="DY980" s="111"/>
      <c r="DZ980" s="111"/>
      <c r="EA980" s="111"/>
      <c r="EB980" s="111"/>
    </row>
    <row r="981" spans="1:132" s="2" customFormat="1" ht="10.5" customHeight="1">
      <c r="A981" s="1510"/>
      <c r="B981" s="1517"/>
      <c r="C981" s="1373" t="s">
        <v>553</v>
      </c>
      <c r="D981" s="131" t="s">
        <v>117</v>
      </c>
      <c r="E981" s="48">
        <f>ROUND((AG981-AF981)*$AE980,2)</f>
        <v>0.05</v>
      </c>
      <c r="F981" s="48">
        <f t="shared" ref="F981:AB981" si="559">ROUND((AH981-AG981)*$AE980,2)</f>
        <v>0.05</v>
      </c>
      <c r="G981" s="48">
        <f t="shared" si="559"/>
        <v>0.05</v>
      </c>
      <c r="H981" s="287">
        <f t="shared" si="559"/>
        <v>0.04</v>
      </c>
      <c r="I981" s="48">
        <f t="shared" si="559"/>
        <v>0.04</v>
      </c>
      <c r="J981" s="48">
        <f t="shared" si="559"/>
        <v>0.04</v>
      </c>
      <c r="K981" s="48">
        <f t="shared" si="559"/>
        <v>0.04</v>
      </c>
      <c r="L981" s="48">
        <f t="shared" si="559"/>
        <v>0.05</v>
      </c>
      <c r="M981" s="48">
        <f t="shared" si="559"/>
        <v>0.06</v>
      </c>
      <c r="N981" s="287">
        <f t="shared" si="559"/>
        <v>0.05</v>
      </c>
      <c r="O981" s="48">
        <f t="shared" si="559"/>
        <v>0.09</v>
      </c>
      <c r="P981" s="48">
        <f t="shared" si="559"/>
        <v>7.0000000000000007E-2</v>
      </c>
      <c r="Q981" s="48">
        <f t="shared" si="559"/>
        <v>0.05</v>
      </c>
      <c r="R981" s="48">
        <f t="shared" si="559"/>
        <v>0.05</v>
      </c>
      <c r="S981" s="48">
        <f t="shared" si="559"/>
        <v>0.04</v>
      </c>
      <c r="T981" s="48">
        <f t="shared" si="559"/>
        <v>0.04</v>
      </c>
      <c r="U981" s="48">
        <f t="shared" si="559"/>
        <v>0.05</v>
      </c>
      <c r="V981" s="287">
        <f t="shared" si="559"/>
        <v>0.04</v>
      </c>
      <c r="W981" s="48">
        <f t="shared" si="559"/>
        <v>0.04</v>
      </c>
      <c r="X981" s="48">
        <f t="shared" si="559"/>
        <v>0.04</v>
      </c>
      <c r="Y981" s="48">
        <f t="shared" si="559"/>
        <v>0.04</v>
      </c>
      <c r="Z981" s="48">
        <f t="shared" si="559"/>
        <v>0.04</v>
      </c>
      <c r="AA981" s="48">
        <f t="shared" si="559"/>
        <v>0.04</v>
      </c>
      <c r="AB981" s="49">
        <f t="shared" si="559"/>
        <v>0.04</v>
      </c>
      <c r="AC981" s="47">
        <f>AC1008+AC1013+AC1018</f>
        <v>2.0271599999998671</v>
      </c>
      <c r="AD981" s="47">
        <f>AD1008+AD1013+AD1018</f>
        <v>1.2418200000001434</v>
      </c>
      <c r="AE981" s="58"/>
      <c r="AF981" s="981">
        <v>1108.1234999999999</v>
      </c>
      <c r="AG981" s="981">
        <v>1108.1297999999999</v>
      </c>
      <c r="AH981" s="1055">
        <v>1108.1368</v>
      </c>
      <c r="AI981" s="1054">
        <v>1108.1434999999999</v>
      </c>
      <c r="AJ981" s="1054">
        <v>1108.1494</v>
      </c>
      <c r="AK981" s="1054">
        <v>1108.1552999999999</v>
      </c>
      <c r="AL981" s="1054">
        <v>1108.1613</v>
      </c>
      <c r="AM981" s="1054">
        <v>1108.1674</v>
      </c>
      <c r="AN981" s="1054">
        <v>1108.1745000000001</v>
      </c>
      <c r="AO981" s="1054">
        <v>1108.1824999999999</v>
      </c>
      <c r="AP981" s="1054">
        <v>1108.1896999999999</v>
      </c>
      <c r="AQ981" s="1054">
        <v>1108.2028</v>
      </c>
      <c r="AR981" s="1054">
        <v>1108.2127</v>
      </c>
      <c r="AS981" s="1054">
        <v>1108.22</v>
      </c>
      <c r="AT981" s="1054">
        <v>1108.2266</v>
      </c>
      <c r="AU981" s="1054">
        <v>1108.2326</v>
      </c>
      <c r="AV981" s="1054">
        <v>1108.2384999999999</v>
      </c>
      <c r="AW981" s="1054">
        <v>1108.2449999999999</v>
      </c>
      <c r="AX981" s="1054">
        <v>1108.2511</v>
      </c>
      <c r="AY981" s="1054">
        <v>1108.2570000000001</v>
      </c>
      <c r="AZ981" s="1054">
        <v>1108.2630999999999</v>
      </c>
      <c r="BA981" s="1054">
        <v>1108.2691</v>
      </c>
      <c r="BB981" s="1054">
        <v>1108.2751000000001</v>
      </c>
      <c r="BC981" s="1054">
        <v>1108.2809</v>
      </c>
      <c r="BD981" s="1054">
        <v>1108.2869000000001</v>
      </c>
      <c r="BE981" s="162"/>
      <c r="BF981" s="162"/>
      <c r="BG981" s="162"/>
      <c r="BH981" s="162"/>
      <c r="BI981" s="162"/>
      <c r="BJ981" s="162"/>
      <c r="BK981" s="162"/>
      <c r="BL981" s="162"/>
      <c r="BM981" s="162"/>
      <c r="BN981" s="162"/>
      <c r="BO981" s="162"/>
      <c r="BP981" s="162"/>
      <c r="BQ981" s="162"/>
      <c r="BR981" s="162"/>
      <c r="BS981" s="162"/>
      <c r="BT981" s="162"/>
      <c r="BU981" s="162"/>
      <c r="BV981" s="162"/>
      <c r="BW981" s="162"/>
      <c r="BX981" s="162"/>
      <c r="BY981" s="162"/>
      <c r="BZ981" s="162"/>
      <c r="CA981" s="162"/>
      <c r="CB981" s="162"/>
      <c r="CC981" s="162"/>
      <c r="CD981" s="162"/>
      <c r="CE981" s="162"/>
      <c r="CF981" s="162"/>
      <c r="CG981" s="162"/>
      <c r="CH981" s="162"/>
      <c r="CI981" s="162"/>
      <c r="CJ981" s="162"/>
      <c r="CK981" s="162"/>
      <c r="CL981" s="162"/>
      <c r="CM981" s="162"/>
      <c r="CN981" s="162"/>
      <c r="CO981" s="162"/>
      <c r="CP981" s="162"/>
      <c r="CQ981" s="162"/>
      <c r="CR981" s="162"/>
      <c r="CS981" s="162"/>
      <c r="CT981" s="162"/>
      <c r="CU981" s="162"/>
      <c r="CV981" s="162"/>
      <c r="CW981" s="162"/>
      <c r="CX981" s="162"/>
      <c r="CY981" s="162"/>
      <c r="CZ981" s="162"/>
      <c r="DA981" s="162"/>
      <c r="DB981" s="162"/>
      <c r="DC981" s="162"/>
      <c r="DD981" s="162"/>
      <c r="DE981" s="162"/>
      <c r="DF981" s="162"/>
      <c r="DG981" s="162"/>
      <c r="DH981" s="162"/>
      <c r="DI981" s="162"/>
      <c r="DJ981" s="162"/>
      <c r="DK981" s="162"/>
      <c r="DL981" s="162"/>
      <c r="DM981" s="162"/>
      <c r="DN981" s="162"/>
      <c r="DO981" s="162"/>
      <c r="DP981" s="162"/>
      <c r="DQ981" s="162"/>
      <c r="DR981" s="162"/>
      <c r="DS981" s="162"/>
      <c r="DT981" s="162"/>
      <c r="DU981" s="111"/>
      <c r="DV981" s="111"/>
      <c r="DW981" s="111"/>
      <c r="DX981" s="111"/>
      <c r="DY981" s="111"/>
      <c r="DZ981" s="111"/>
      <c r="EA981" s="111"/>
      <c r="EB981" s="111"/>
    </row>
    <row r="982" spans="1:132" s="2" customFormat="1" ht="10.5" customHeight="1" thickBot="1">
      <c r="A982" s="1511"/>
      <c r="B982" s="1518"/>
      <c r="C982" s="271"/>
      <c r="D982" s="236" t="s">
        <v>41</v>
      </c>
      <c r="E982" s="81">
        <f t="shared" ref="E982:AB982" si="560">E981/E980</f>
        <v>0.83333333333333337</v>
      </c>
      <c r="F982" s="81">
        <f t="shared" si="560"/>
        <v>0.55555555555555558</v>
      </c>
      <c r="G982" s="81">
        <f t="shared" si="560"/>
        <v>0.625</v>
      </c>
      <c r="H982" s="295">
        <f t="shared" si="560"/>
        <v>0.5</v>
      </c>
      <c r="I982" s="81">
        <f t="shared" si="560"/>
        <v>0.5</v>
      </c>
      <c r="J982" s="81">
        <f t="shared" si="560"/>
        <v>0.5</v>
      </c>
      <c r="K982" s="81">
        <f t="shared" si="560"/>
        <v>0.5</v>
      </c>
      <c r="L982" s="81">
        <f t="shared" si="560"/>
        <v>0.55555555555555558</v>
      </c>
      <c r="M982" s="81">
        <f t="shared" si="560"/>
        <v>0.66666666666666663</v>
      </c>
      <c r="N982" s="295">
        <f t="shared" si="560"/>
        <v>0.55555555555555558</v>
      </c>
      <c r="O982" s="81">
        <f t="shared" si="560"/>
        <v>0.69230769230769229</v>
      </c>
      <c r="P982" s="81">
        <f t="shared" si="560"/>
        <v>0.70000000000000007</v>
      </c>
      <c r="Q982" s="81">
        <f t="shared" si="560"/>
        <v>0.55555555555555558</v>
      </c>
      <c r="R982" s="81">
        <f t="shared" si="560"/>
        <v>0.625</v>
      </c>
      <c r="S982" s="81">
        <f t="shared" si="560"/>
        <v>0.5</v>
      </c>
      <c r="T982" s="81">
        <f t="shared" si="560"/>
        <v>0.5</v>
      </c>
      <c r="U982" s="81">
        <f t="shared" si="560"/>
        <v>0.625</v>
      </c>
      <c r="V982" s="295">
        <f t="shared" si="560"/>
        <v>0.5</v>
      </c>
      <c r="W982" s="81">
        <f t="shared" si="560"/>
        <v>0.5</v>
      </c>
      <c r="X982" s="81">
        <f t="shared" si="560"/>
        <v>0.5</v>
      </c>
      <c r="Y982" s="81">
        <f t="shared" si="560"/>
        <v>0.5</v>
      </c>
      <c r="Z982" s="81">
        <f t="shared" si="560"/>
        <v>0.5</v>
      </c>
      <c r="AA982" s="81">
        <f t="shared" si="560"/>
        <v>0.5</v>
      </c>
      <c r="AB982" s="82">
        <f t="shared" si="560"/>
        <v>0.5</v>
      </c>
      <c r="AC982" s="47"/>
      <c r="AD982" s="50"/>
      <c r="AE982" s="58"/>
      <c r="AF982" s="261"/>
      <c r="AG982" s="261"/>
      <c r="AH982" s="261"/>
      <c r="AI982" s="261"/>
      <c r="AJ982" s="261"/>
      <c r="AK982" s="261"/>
      <c r="AL982" s="261"/>
      <c r="AM982" s="261"/>
      <c r="AN982" s="261"/>
      <c r="AO982" s="261"/>
      <c r="AP982" s="261"/>
      <c r="AQ982" s="261"/>
      <c r="AR982" s="261"/>
      <c r="AS982" s="261"/>
      <c r="AT982" s="261"/>
      <c r="AU982" s="261"/>
      <c r="AV982" s="261"/>
      <c r="AW982" s="261"/>
      <c r="AX982" s="261"/>
      <c r="AY982" s="261"/>
      <c r="AZ982" s="261"/>
      <c r="BA982" s="261"/>
      <c r="BB982" s="261"/>
      <c r="BC982" s="261"/>
      <c r="BD982" s="261"/>
      <c r="BE982" s="162"/>
      <c r="BF982" s="162"/>
      <c r="BG982" s="162"/>
      <c r="BH982" s="162"/>
      <c r="BI982" s="162"/>
      <c r="BJ982" s="162"/>
      <c r="BK982" s="162"/>
      <c r="BL982" s="162"/>
      <c r="BM982" s="162"/>
      <c r="BN982" s="162"/>
      <c r="BO982" s="162"/>
      <c r="BP982" s="162"/>
      <c r="BQ982" s="162"/>
      <c r="BR982" s="162"/>
      <c r="BS982" s="162"/>
      <c r="BT982" s="162"/>
      <c r="BU982" s="162"/>
      <c r="BV982" s="162"/>
      <c r="BW982" s="162"/>
      <c r="BX982" s="162"/>
      <c r="BY982" s="162"/>
      <c r="BZ982" s="162"/>
      <c r="CA982" s="162"/>
      <c r="CB982" s="162"/>
      <c r="CC982" s="162"/>
      <c r="CD982" s="162"/>
      <c r="CE982" s="162"/>
      <c r="CF982" s="162"/>
      <c r="CG982" s="162"/>
      <c r="CH982" s="162"/>
      <c r="CI982" s="162"/>
      <c r="CJ982" s="162"/>
      <c r="CK982" s="162"/>
      <c r="CL982" s="162"/>
      <c r="CM982" s="162"/>
      <c r="CN982" s="162"/>
      <c r="CO982" s="162"/>
      <c r="CP982" s="162"/>
      <c r="CQ982" s="162"/>
      <c r="CR982" s="162"/>
      <c r="CS982" s="162"/>
      <c r="CT982" s="162"/>
      <c r="CU982" s="162"/>
      <c r="CV982" s="162"/>
      <c r="CW982" s="162"/>
      <c r="CX982" s="162"/>
      <c r="CY982" s="162"/>
      <c r="CZ982" s="162"/>
      <c r="DA982" s="162"/>
      <c r="DB982" s="162"/>
      <c r="DC982" s="162"/>
      <c r="DD982" s="162"/>
      <c r="DE982" s="162"/>
      <c r="DF982" s="162"/>
      <c r="DG982" s="162"/>
      <c r="DH982" s="162"/>
      <c r="DI982" s="162"/>
      <c r="DJ982" s="162"/>
      <c r="DK982" s="162"/>
      <c r="DL982" s="162"/>
      <c r="DM982" s="162"/>
      <c r="DN982" s="162"/>
      <c r="DO982" s="162"/>
      <c r="DP982" s="162"/>
      <c r="DQ982" s="162"/>
      <c r="DR982" s="162"/>
      <c r="DS982" s="162"/>
      <c r="DT982" s="162"/>
      <c r="DU982" s="111"/>
      <c r="DV982" s="111"/>
      <c r="DW982" s="111"/>
      <c r="DX982" s="111"/>
      <c r="DY982" s="111"/>
      <c r="DZ982" s="111"/>
      <c r="EA982" s="111"/>
      <c r="EB982" s="111"/>
    </row>
    <row r="983" spans="1:132" s="2" customFormat="1" ht="10.5" customHeight="1">
      <c r="A983" s="1560" t="s">
        <v>10</v>
      </c>
      <c r="B983" s="1595" t="s">
        <v>89</v>
      </c>
      <c r="C983" s="1107"/>
      <c r="D983" s="1190"/>
      <c r="E983" s="54"/>
      <c r="F983" s="59"/>
      <c r="G983" s="59"/>
      <c r="H983" s="290"/>
      <c r="I983" s="59"/>
      <c r="J983" s="59"/>
      <c r="K983" s="59"/>
      <c r="L983" s="59"/>
      <c r="M983" s="59"/>
      <c r="N983" s="290"/>
      <c r="O983" s="59"/>
      <c r="P983" s="59"/>
      <c r="Q983" s="59"/>
      <c r="R983" s="59"/>
      <c r="S983" s="59"/>
      <c r="T983" s="59"/>
      <c r="U983" s="59"/>
      <c r="V983" s="290"/>
      <c r="W983" s="59"/>
      <c r="X983" s="59"/>
      <c r="Y983" s="59"/>
      <c r="Z983" s="59"/>
      <c r="AA983" s="59"/>
      <c r="AB983" s="60"/>
      <c r="AC983" s="47"/>
      <c r="AD983" s="50"/>
      <c r="AE983" s="58"/>
      <c r="AF983" s="262"/>
      <c r="AG983" s="262"/>
      <c r="AH983" s="262"/>
      <c r="AI983" s="262"/>
      <c r="AJ983" s="262"/>
      <c r="AK983" s="262"/>
      <c r="AL983" s="262"/>
      <c r="AM983" s="262"/>
      <c r="AN983" s="262"/>
      <c r="AO983" s="262"/>
      <c r="AP983" s="262"/>
      <c r="AQ983" s="262"/>
      <c r="AR983" s="262"/>
      <c r="AS983" s="262"/>
      <c r="AT983" s="262"/>
      <c r="AU983" s="262"/>
      <c r="AV983" s="262"/>
      <c r="AW983" s="262"/>
      <c r="AX983" s="262"/>
      <c r="AY983" s="262"/>
      <c r="AZ983" s="262"/>
      <c r="BA983" s="262"/>
      <c r="BB983" s="262"/>
      <c r="BC983" s="262"/>
      <c r="BD983" s="262"/>
      <c r="BE983" s="162"/>
      <c r="BF983" s="162"/>
      <c r="BG983" s="162"/>
      <c r="BH983" s="162"/>
      <c r="BI983" s="162"/>
      <c r="BJ983" s="162"/>
      <c r="BK983" s="162"/>
      <c r="BL983" s="162"/>
      <c r="BM983" s="162"/>
      <c r="BN983" s="162"/>
      <c r="BO983" s="162"/>
      <c r="BP983" s="162"/>
      <c r="BQ983" s="162"/>
      <c r="BR983" s="162"/>
      <c r="BS983" s="162"/>
      <c r="BT983" s="162"/>
      <c r="BU983" s="162"/>
      <c r="BV983" s="162"/>
      <c r="BW983" s="162"/>
      <c r="BX983" s="162"/>
      <c r="BY983" s="162"/>
      <c r="BZ983" s="162"/>
      <c r="CA983" s="162"/>
      <c r="CB983" s="162"/>
      <c r="CC983" s="162"/>
      <c r="CD983" s="162"/>
      <c r="CE983" s="162"/>
      <c r="CF983" s="162"/>
      <c r="CG983" s="162"/>
      <c r="CH983" s="162"/>
      <c r="CI983" s="162"/>
      <c r="CJ983" s="162"/>
      <c r="CK983" s="162"/>
      <c r="CL983" s="162"/>
      <c r="CM983" s="162"/>
      <c r="CN983" s="162"/>
      <c r="CO983" s="162"/>
      <c r="CP983" s="162"/>
      <c r="CQ983" s="162"/>
      <c r="CR983" s="162"/>
      <c r="CS983" s="162"/>
      <c r="CT983" s="162"/>
      <c r="CU983" s="162"/>
      <c r="CV983" s="162"/>
      <c r="CW983" s="162"/>
      <c r="CX983" s="162"/>
      <c r="CY983" s="162"/>
      <c r="CZ983" s="162"/>
      <c r="DA983" s="162"/>
      <c r="DB983" s="162"/>
      <c r="DC983" s="162"/>
      <c r="DD983" s="162"/>
      <c r="DE983" s="162"/>
      <c r="DF983" s="162"/>
      <c r="DG983" s="162"/>
      <c r="DH983" s="162"/>
      <c r="DI983" s="162"/>
      <c r="DJ983" s="162"/>
      <c r="DK983" s="162"/>
      <c r="DL983" s="162"/>
      <c r="DM983" s="162"/>
      <c r="DN983" s="162"/>
      <c r="DO983" s="162"/>
      <c r="DP983" s="162"/>
      <c r="DQ983" s="162"/>
      <c r="DR983" s="162"/>
      <c r="DS983" s="162"/>
      <c r="DT983" s="162"/>
      <c r="DU983" s="111"/>
      <c r="DV983" s="111"/>
      <c r="DW983" s="111"/>
      <c r="DX983" s="111"/>
      <c r="DY983" s="111"/>
      <c r="DZ983" s="111"/>
      <c r="EA983" s="111"/>
      <c r="EB983" s="111"/>
    </row>
    <row r="984" spans="1:132" s="2" customFormat="1" ht="10.5" customHeight="1">
      <c r="A984" s="1600"/>
      <c r="B984" s="1596"/>
      <c r="C984" s="1373" t="s">
        <v>126</v>
      </c>
      <c r="D984" s="131" t="s">
        <v>33</v>
      </c>
      <c r="E984" s="966">
        <v>233</v>
      </c>
      <c r="F984" s="966">
        <v>191</v>
      </c>
      <c r="G984" s="966">
        <v>276</v>
      </c>
      <c r="H984" s="968">
        <v>354</v>
      </c>
      <c r="I984" s="966">
        <v>347</v>
      </c>
      <c r="J984" s="966">
        <v>325</v>
      </c>
      <c r="K984" s="966">
        <v>262</v>
      </c>
      <c r="L984" s="966">
        <v>218</v>
      </c>
      <c r="M984" s="966">
        <v>144</v>
      </c>
      <c r="N984" s="968">
        <v>99</v>
      </c>
      <c r="O984" s="966">
        <v>121</v>
      </c>
      <c r="P984" s="966">
        <v>105</v>
      </c>
      <c r="Q984" s="966">
        <v>98</v>
      </c>
      <c r="R984" s="966">
        <v>124</v>
      </c>
      <c r="S984" s="966">
        <v>301</v>
      </c>
      <c r="T984" s="966">
        <v>326</v>
      </c>
      <c r="U984" s="966">
        <v>161</v>
      </c>
      <c r="V984" s="968">
        <v>260</v>
      </c>
      <c r="W984" s="966">
        <v>344</v>
      </c>
      <c r="X984" s="966">
        <v>250</v>
      </c>
      <c r="Y984" s="966">
        <v>274</v>
      </c>
      <c r="Z984" s="966">
        <v>276</v>
      </c>
      <c r="AA984" s="966">
        <v>285</v>
      </c>
      <c r="AB984" s="1014">
        <v>320</v>
      </c>
      <c r="AC984" s="146"/>
      <c r="AD984" s="90"/>
      <c r="AE984" s="58"/>
      <c r="AF984" s="261"/>
      <c r="AG984" s="261"/>
      <c r="AH984" s="261"/>
      <c r="AI984" s="261"/>
      <c r="AJ984" s="261"/>
      <c r="AK984" s="261"/>
      <c r="AL984" s="261"/>
      <c r="AM984" s="261"/>
      <c r="AN984" s="261"/>
      <c r="AO984" s="261"/>
      <c r="AP984" s="261"/>
      <c r="AQ984" s="261"/>
      <c r="AR984" s="261"/>
      <c r="AS984" s="261"/>
      <c r="AT984" s="261"/>
      <c r="AU984" s="261"/>
      <c r="AV984" s="261"/>
      <c r="AW984" s="261"/>
      <c r="AX984" s="261"/>
      <c r="AY984" s="261"/>
      <c r="AZ984" s="261"/>
      <c r="BA984" s="261"/>
      <c r="BB984" s="261"/>
      <c r="BC984" s="261"/>
      <c r="BD984" s="261"/>
      <c r="BE984" s="162"/>
      <c r="BF984" s="162"/>
      <c r="BG984" s="162"/>
      <c r="BH984" s="162"/>
      <c r="BI984" s="162"/>
      <c r="BJ984" s="162"/>
      <c r="BK984" s="162"/>
      <c r="BL984" s="162"/>
      <c r="BM984" s="162"/>
      <c r="BN984" s="162"/>
      <c r="BO984" s="162"/>
      <c r="BP984" s="162"/>
      <c r="BQ984" s="162"/>
      <c r="BR984" s="162"/>
      <c r="BS984" s="162"/>
      <c r="BT984" s="162"/>
      <c r="BU984" s="162"/>
      <c r="BV984" s="162"/>
      <c r="BW984" s="162"/>
      <c r="BX984" s="162"/>
      <c r="BY984" s="162"/>
      <c r="BZ984" s="162"/>
      <c r="CA984" s="162"/>
      <c r="CB984" s="162"/>
      <c r="CC984" s="162"/>
      <c r="CD984" s="162"/>
      <c r="CE984" s="162"/>
      <c r="CF984" s="162"/>
      <c r="CG984" s="162"/>
      <c r="CH984" s="162"/>
      <c r="CI984" s="162"/>
      <c r="CJ984" s="162"/>
      <c r="CK984" s="162"/>
      <c r="CL984" s="162"/>
      <c r="CM984" s="162"/>
      <c r="CN984" s="162"/>
      <c r="CO984" s="162"/>
      <c r="CP984" s="162"/>
      <c r="CQ984" s="162"/>
      <c r="CR984" s="162"/>
      <c r="CS984" s="162"/>
      <c r="CT984" s="162"/>
      <c r="CU984" s="162"/>
      <c r="CV984" s="162"/>
      <c r="CW984" s="162"/>
      <c r="CX984" s="162"/>
      <c r="CY984" s="162"/>
      <c r="CZ984" s="162"/>
      <c r="DA984" s="162"/>
      <c r="DB984" s="162"/>
      <c r="DC984" s="162"/>
      <c r="DD984" s="162"/>
      <c r="DE984" s="162"/>
      <c r="DF984" s="162"/>
      <c r="DG984" s="162"/>
      <c r="DH984" s="162"/>
      <c r="DI984" s="162"/>
      <c r="DJ984" s="162"/>
      <c r="DK984" s="162"/>
      <c r="DL984" s="162"/>
      <c r="DM984" s="162"/>
      <c r="DN984" s="162"/>
      <c r="DO984" s="162"/>
      <c r="DP984" s="162"/>
      <c r="DQ984" s="162"/>
      <c r="DR984" s="162"/>
      <c r="DS984" s="162"/>
      <c r="DT984" s="162"/>
      <c r="DU984" s="111"/>
      <c r="DV984" s="111"/>
      <c r="DW984" s="111"/>
      <c r="DX984" s="111"/>
      <c r="DY984" s="111"/>
      <c r="DZ984" s="111"/>
      <c r="EA984" s="111"/>
      <c r="EB984" s="111"/>
    </row>
    <row r="985" spans="1:132" s="2" customFormat="1" ht="10.5" customHeight="1">
      <c r="A985" s="1600"/>
      <c r="B985" s="1596"/>
      <c r="C985" s="1373" t="s">
        <v>553</v>
      </c>
      <c r="D985" s="131" t="s">
        <v>116</v>
      </c>
      <c r="E985" s="48">
        <f t="shared" ref="E985:AB985" si="561">ROUND((AG985-AF985)*$AE985,2)</f>
        <v>1.33</v>
      </c>
      <c r="F985" s="48">
        <f t="shared" si="561"/>
        <v>1.29</v>
      </c>
      <c r="G985" s="48">
        <f t="shared" si="561"/>
        <v>1.69</v>
      </c>
      <c r="H985" s="287">
        <f t="shared" si="561"/>
        <v>2.44</v>
      </c>
      <c r="I985" s="48">
        <f t="shared" si="561"/>
        <v>2.46</v>
      </c>
      <c r="J985" s="48">
        <f t="shared" si="561"/>
        <v>2.1800000000000002</v>
      </c>
      <c r="K985" s="48">
        <f t="shared" si="561"/>
        <v>1.85</v>
      </c>
      <c r="L985" s="48">
        <f t="shared" si="561"/>
        <v>1.38</v>
      </c>
      <c r="M985" s="48">
        <f t="shared" si="561"/>
        <v>0.81</v>
      </c>
      <c r="N985" s="287">
        <f t="shared" si="561"/>
        <v>0.81</v>
      </c>
      <c r="O985" s="48">
        <f t="shared" si="561"/>
        <v>0.87</v>
      </c>
      <c r="P985" s="48">
        <f t="shared" si="561"/>
        <v>0.81</v>
      </c>
      <c r="Q985" s="48">
        <f t="shared" si="561"/>
        <v>0.62</v>
      </c>
      <c r="R985" s="48">
        <f t="shared" si="561"/>
        <v>0.77</v>
      </c>
      <c r="S985" s="48">
        <f t="shared" si="561"/>
        <v>1.99</v>
      </c>
      <c r="T985" s="48">
        <f t="shared" si="561"/>
        <v>2.37</v>
      </c>
      <c r="U985" s="48">
        <f t="shared" si="561"/>
        <v>1.0900000000000001</v>
      </c>
      <c r="V985" s="287">
        <f t="shared" si="561"/>
        <v>1.67</v>
      </c>
      <c r="W985" s="48">
        <f t="shared" si="561"/>
        <v>2.2200000000000002</v>
      </c>
      <c r="X985" s="48">
        <f t="shared" si="561"/>
        <v>1.78</v>
      </c>
      <c r="Y985" s="48">
        <f t="shared" si="561"/>
        <v>1.62</v>
      </c>
      <c r="Z985" s="48">
        <f t="shared" si="561"/>
        <v>2.16</v>
      </c>
      <c r="AA985" s="48">
        <f t="shared" si="561"/>
        <v>2.19</v>
      </c>
      <c r="AB985" s="49">
        <f t="shared" si="561"/>
        <v>1.99</v>
      </c>
      <c r="AC985" s="47">
        <f>(BD985-AF985)*AE985</f>
        <v>38.386800000001678</v>
      </c>
      <c r="AD985" s="50">
        <f>(BD986-AF986)*AE985</f>
        <v>50.268240000001974</v>
      </c>
      <c r="AE985" s="58">
        <v>7.2</v>
      </c>
      <c r="AF985" s="981">
        <v>14864.505999999999</v>
      </c>
      <c r="AG985" s="981">
        <v>14864.6913</v>
      </c>
      <c r="AH985" s="1055">
        <v>14864.8699</v>
      </c>
      <c r="AI985" s="1054">
        <v>14865.104499999999</v>
      </c>
      <c r="AJ985" s="1054">
        <v>14865.443300000001</v>
      </c>
      <c r="AK985" s="1054">
        <v>14865.785</v>
      </c>
      <c r="AL985" s="1054">
        <v>14866.087299999999</v>
      </c>
      <c r="AM985" s="1054">
        <v>14866.3441</v>
      </c>
      <c r="AN985" s="1054">
        <v>14866.535400000001</v>
      </c>
      <c r="AO985" s="1054">
        <v>14866.6484</v>
      </c>
      <c r="AP985" s="1054">
        <v>14866.7605</v>
      </c>
      <c r="AQ985" s="1054">
        <v>14866.8807</v>
      </c>
      <c r="AR985" s="1054">
        <v>14866.9938</v>
      </c>
      <c r="AS985" s="1054">
        <v>14867.080599999999</v>
      </c>
      <c r="AT985" s="1054">
        <v>14867.1873</v>
      </c>
      <c r="AU985" s="1054">
        <v>14867.463599999999</v>
      </c>
      <c r="AV985" s="1054">
        <v>14867.7925</v>
      </c>
      <c r="AW985" s="1054">
        <v>14867.943499999999</v>
      </c>
      <c r="AX985" s="1054">
        <v>14868.1759</v>
      </c>
      <c r="AY985" s="1054">
        <v>14868.4846</v>
      </c>
      <c r="AZ985" s="1054">
        <v>14868.732400000001</v>
      </c>
      <c r="BA985" s="1054">
        <v>14868.957</v>
      </c>
      <c r="BB985" s="1054">
        <v>14869.2564</v>
      </c>
      <c r="BC985" s="1054">
        <v>14869.561100000001</v>
      </c>
      <c r="BD985" s="1054">
        <v>14869.8375</v>
      </c>
      <c r="BE985" s="162"/>
      <c r="BF985" s="162"/>
      <c r="BG985" s="162"/>
      <c r="BH985" s="162"/>
      <c r="BI985" s="162"/>
      <c r="BJ985" s="162"/>
      <c r="BK985" s="162"/>
      <c r="BL985" s="162"/>
      <c r="BM985" s="162"/>
      <c r="BN985" s="162"/>
      <c r="BO985" s="162"/>
      <c r="BP985" s="162"/>
      <c r="BQ985" s="162"/>
      <c r="BR985" s="162"/>
      <c r="BS985" s="162"/>
      <c r="BT985" s="162"/>
      <c r="BU985" s="162"/>
      <c r="BV985" s="162"/>
      <c r="BW985" s="162"/>
      <c r="BX985" s="162"/>
      <c r="BY985" s="162"/>
      <c r="BZ985" s="162"/>
      <c r="CA985" s="162"/>
      <c r="CB985" s="162"/>
      <c r="CC985" s="162"/>
      <c r="CD985" s="162"/>
      <c r="CE985" s="162"/>
      <c r="CF985" s="162"/>
      <c r="CG985" s="162"/>
      <c r="CH985" s="162"/>
      <c r="CI985" s="162"/>
      <c r="CJ985" s="162"/>
      <c r="CK985" s="162"/>
      <c r="CL985" s="162"/>
      <c r="CM985" s="162"/>
      <c r="CN985" s="162"/>
      <c r="CO985" s="162"/>
      <c r="CP985" s="162"/>
      <c r="CQ985" s="162"/>
      <c r="CR985" s="162"/>
      <c r="CS985" s="162"/>
      <c r="CT985" s="162"/>
      <c r="CU985" s="162"/>
      <c r="CV985" s="162"/>
      <c r="CW985" s="162"/>
      <c r="CX985" s="162"/>
      <c r="CY985" s="162"/>
      <c r="CZ985" s="162"/>
      <c r="DA985" s="162"/>
      <c r="DB985" s="162"/>
      <c r="DC985" s="162"/>
      <c r="DD985" s="162"/>
      <c r="DE985" s="162"/>
      <c r="DF985" s="162"/>
      <c r="DG985" s="162"/>
      <c r="DH985" s="162"/>
      <c r="DI985" s="162"/>
      <c r="DJ985" s="162"/>
      <c r="DK985" s="162"/>
      <c r="DL985" s="162"/>
      <c r="DM985" s="162"/>
      <c r="DN985" s="162"/>
      <c r="DO985" s="162"/>
      <c r="DP985" s="162"/>
      <c r="DQ985" s="162"/>
      <c r="DR985" s="162"/>
      <c r="DS985" s="162"/>
      <c r="DT985" s="162"/>
      <c r="DU985" s="111"/>
      <c r="DV985" s="111"/>
      <c r="DW985" s="111"/>
      <c r="DX985" s="111"/>
      <c r="DY985" s="111"/>
      <c r="DZ985" s="111"/>
      <c r="EA985" s="111"/>
      <c r="EB985" s="111"/>
    </row>
    <row r="986" spans="1:132" s="2" customFormat="1" ht="10.5" customHeight="1">
      <c r="A986" s="1600"/>
      <c r="B986" s="1596"/>
      <c r="C986" s="1373" t="s">
        <v>553</v>
      </c>
      <c r="D986" s="131" t="s">
        <v>117</v>
      </c>
      <c r="E986" s="48">
        <f t="shared" ref="E986:AB986" si="562">ROUND((AG986-AF986)*$AE985,2)</f>
        <v>2.0099999999999998</v>
      </c>
      <c r="F986" s="48">
        <f t="shared" si="562"/>
        <v>1.86</v>
      </c>
      <c r="G986" s="48">
        <f t="shared" si="562"/>
        <v>2.54</v>
      </c>
      <c r="H986" s="287">
        <f t="shared" si="562"/>
        <v>2.94</v>
      </c>
      <c r="I986" s="48">
        <f t="shared" si="562"/>
        <v>2.96</v>
      </c>
      <c r="J986" s="48">
        <f t="shared" si="562"/>
        <v>2.65</v>
      </c>
      <c r="K986" s="48">
        <f t="shared" si="562"/>
        <v>2.2999999999999998</v>
      </c>
      <c r="L986" s="48">
        <f t="shared" si="562"/>
        <v>2.0699999999999998</v>
      </c>
      <c r="M986" s="48">
        <f t="shared" si="562"/>
        <v>1.43</v>
      </c>
      <c r="N986" s="287">
        <f t="shared" si="562"/>
        <v>1.03</v>
      </c>
      <c r="O986" s="48">
        <f t="shared" si="562"/>
        <v>0.86</v>
      </c>
      <c r="P986" s="48">
        <f t="shared" si="562"/>
        <v>0.91</v>
      </c>
      <c r="Q986" s="48">
        <f t="shared" si="562"/>
        <v>1.05</v>
      </c>
      <c r="R986" s="48">
        <f t="shared" si="562"/>
        <v>1.19</v>
      </c>
      <c r="S986" s="48">
        <f t="shared" si="562"/>
        <v>2.61</v>
      </c>
      <c r="T986" s="48">
        <f t="shared" si="562"/>
        <v>2.98</v>
      </c>
      <c r="U986" s="48">
        <f t="shared" si="562"/>
        <v>1.52</v>
      </c>
      <c r="V986" s="287">
        <f t="shared" si="562"/>
        <v>2.34</v>
      </c>
      <c r="W986" s="48">
        <f t="shared" si="562"/>
        <v>2.79</v>
      </c>
      <c r="X986" s="48">
        <f t="shared" si="562"/>
        <v>2.21</v>
      </c>
      <c r="Y986" s="48">
        <f t="shared" si="562"/>
        <v>2.29</v>
      </c>
      <c r="Z986" s="48">
        <f t="shared" si="562"/>
        <v>2.65</v>
      </c>
      <c r="AA986" s="48">
        <f t="shared" si="562"/>
        <v>2.67</v>
      </c>
      <c r="AB986" s="49">
        <f t="shared" si="562"/>
        <v>2.39</v>
      </c>
      <c r="AC986" s="47">
        <f>AC1048+AC1058+AC1063+AC1038</f>
        <v>37.905300000001809</v>
      </c>
      <c r="AD986" s="47">
        <f>AD1048+AD1058+AD1063+AD1038</f>
        <v>50.395320000000353</v>
      </c>
      <c r="AE986" s="58"/>
      <c r="AF986" s="981">
        <v>19640.5723</v>
      </c>
      <c r="AG986" s="981">
        <v>19640.851699999999</v>
      </c>
      <c r="AH986" s="1055">
        <v>19641.1103</v>
      </c>
      <c r="AI986" s="1054">
        <v>19641.462800000001</v>
      </c>
      <c r="AJ986" s="1054">
        <v>19641.8717</v>
      </c>
      <c r="AK986" s="1054">
        <v>19642.282500000001</v>
      </c>
      <c r="AL986" s="1054">
        <v>19642.6512</v>
      </c>
      <c r="AM986" s="1054">
        <v>19642.9709</v>
      </c>
      <c r="AN986" s="1054">
        <v>19643.258000000002</v>
      </c>
      <c r="AO986" s="1054">
        <v>19643.457299999998</v>
      </c>
      <c r="AP986" s="1054">
        <v>19643.600200000001</v>
      </c>
      <c r="AQ986" s="1054">
        <v>19643.719400000002</v>
      </c>
      <c r="AR986" s="1054">
        <v>19643.845399999998</v>
      </c>
      <c r="AS986" s="1054">
        <v>19643.991900000001</v>
      </c>
      <c r="AT986" s="1054">
        <v>19644.1577</v>
      </c>
      <c r="AU986" s="1054">
        <v>19644.520100000002</v>
      </c>
      <c r="AV986" s="1054">
        <v>19644.933799999999</v>
      </c>
      <c r="AW986" s="1054">
        <v>19645.144499999999</v>
      </c>
      <c r="AX986" s="1054">
        <v>19645.470099999999</v>
      </c>
      <c r="AY986" s="1054">
        <v>19645.8573</v>
      </c>
      <c r="AZ986" s="1054">
        <v>19646.164799999999</v>
      </c>
      <c r="BA986" s="1054">
        <v>19646.4833</v>
      </c>
      <c r="BB986" s="1054">
        <v>19646.8514</v>
      </c>
      <c r="BC986" s="1054">
        <v>19647.222399999999</v>
      </c>
      <c r="BD986" s="1054">
        <v>19647.554</v>
      </c>
      <c r="BE986" s="162"/>
      <c r="BF986" s="162"/>
      <c r="BG986" s="162"/>
      <c r="BH986" s="162"/>
      <c r="BI986" s="162"/>
      <c r="BJ986" s="162"/>
      <c r="BK986" s="162"/>
      <c r="BL986" s="162"/>
      <c r="BM986" s="162"/>
      <c r="BN986" s="162"/>
      <c r="BO986" s="162"/>
      <c r="BP986" s="162"/>
      <c r="BQ986" s="162"/>
      <c r="BR986" s="162"/>
      <c r="BS986" s="162"/>
      <c r="BT986" s="162"/>
      <c r="BU986" s="162"/>
      <c r="BV986" s="162"/>
      <c r="BW986" s="162"/>
      <c r="BX986" s="162"/>
      <c r="BY986" s="162"/>
      <c r="BZ986" s="162"/>
      <c r="CA986" s="162"/>
      <c r="CB986" s="162"/>
      <c r="CC986" s="162"/>
      <c r="CD986" s="162"/>
      <c r="CE986" s="162"/>
      <c r="CF986" s="162"/>
      <c r="CG986" s="162"/>
      <c r="CH986" s="162"/>
      <c r="CI986" s="162"/>
      <c r="CJ986" s="162"/>
      <c r="CK986" s="162"/>
      <c r="CL986" s="162"/>
      <c r="CM986" s="162"/>
      <c r="CN986" s="162"/>
      <c r="CO986" s="162"/>
      <c r="CP986" s="162"/>
      <c r="CQ986" s="162"/>
      <c r="CR986" s="162"/>
      <c r="CS986" s="162"/>
      <c r="CT986" s="162"/>
      <c r="CU986" s="162"/>
      <c r="CV986" s="162"/>
      <c r="CW986" s="162"/>
      <c r="CX986" s="162"/>
      <c r="CY986" s="162"/>
      <c r="CZ986" s="162"/>
      <c r="DA986" s="162"/>
      <c r="DB986" s="162"/>
      <c r="DC986" s="162"/>
      <c r="DD986" s="162"/>
      <c r="DE986" s="162"/>
      <c r="DF986" s="162"/>
      <c r="DG986" s="162"/>
      <c r="DH986" s="162"/>
      <c r="DI986" s="162"/>
      <c r="DJ986" s="162"/>
      <c r="DK986" s="162"/>
      <c r="DL986" s="162"/>
      <c r="DM986" s="162"/>
      <c r="DN986" s="162"/>
      <c r="DO986" s="162"/>
      <c r="DP986" s="162"/>
      <c r="DQ986" s="162"/>
      <c r="DR986" s="162"/>
      <c r="DS986" s="162"/>
      <c r="DT986" s="162"/>
      <c r="DU986" s="111"/>
      <c r="DV986" s="111"/>
      <c r="DW986" s="111"/>
      <c r="DX986" s="111"/>
      <c r="DY986" s="111"/>
      <c r="DZ986" s="111"/>
      <c r="EA986" s="111"/>
      <c r="EB986" s="111"/>
    </row>
    <row r="987" spans="1:132" s="2" customFormat="1" ht="10.5" customHeight="1" thickBot="1">
      <c r="A987" s="1601"/>
      <c r="B987" s="1597"/>
      <c r="C987" s="271"/>
      <c r="D987" s="236" t="s">
        <v>41</v>
      </c>
      <c r="E987" s="81">
        <f t="shared" ref="E987:AB987" si="563">E986/E985</f>
        <v>1.5112781954887216</v>
      </c>
      <c r="F987" s="81">
        <f t="shared" si="563"/>
        <v>1.4418604651162792</v>
      </c>
      <c r="G987" s="81">
        <f t="shared" si="563"/>
        <v>1.5029585798816569</v>
      </c>
      <c r="H987" s="295">
        <f t="shared" si="563"/>
        <v>1.2049180327868851</v>
      </c>
      <c r="I987" s="81">
        <f t="shared" si="563"/>
        <v>1.2032520325203253</v>
      </c>
      <c r="J987" s="81">
        <f t="shared" si="563"/>
        <v>1.2155963302752293</v>
      </c>
      <c r="K987" s="81">
        <f t="shared" si="563"/>
        <v>1.243243243243243</v>
      </c>
      <c r="L987" s="81">
        <f t="shared" si="563"/>
        <v>1.5</v>
      </c>
      <c r="M987" s="81">
        <f t="shared" si="563"/>
        <v>1.7654320987654319</v>
      </c>
      <c r="N987" s="295">
        <f t="shared" si="563"/>
        <v>1.2716049382716048</v>
      </c>
      <c r="O987" s="81">
        <f t="shared" si="563"/>
        <v>0.9885057471264368</v>
      </c>
      <c r="P987" s="81">
        <f t="shared" si="563"/>
        <v>1.1234567901234567</v>
      </c>
      <c r="Q987" s="81">
        <f t="shared" si="563"/>
        <v>1.6935483870967742</v>
      </c>
      <c r="R987" s="81">
        <f t="shared" si="563"/>
        <v>1.5454545454545454</v>
      </c>
      <c r="S987" s="81">
        <f t="shared" si="563"/>
        <v>1.3115577889447236</v>
      </c>
      <c r="T987" s="81">
        <f t="shared" si="563"/>
        <v>1.2573839662447257</v>
      </c>
      <c r="U987" s="81">
        <f t="shared" si="563"/>
        <v>1.3944954128440366</v>
      </c>
      <c r="V987" s="295">
        <f t="shared" si="563"/>
        <v>1.4011976047904191</v>
      </c>
      <c r="W987" s="81">
        <f t="shared" si="563"/>
        <v>1.2567567567567566</v>
      </c>
      <c r="X987" s="81">
        <f t="shared" si="563"/>
        <v>1.2415730337078652</v>
      </c>
      <c r="Y987" s="81">
        <f t="shared" si="563"/>
        <v>1.4135802469135801</v>
      </c>
      <c r="Z987" s="81">
        <f t="shared" si="563"/>
        <v>1.2268518518518516</v>
      </c>
      <c r="AA987" s="81">
        <f t="shared" si="563"/>
        <v>1.2191780821917808</v>
      </c>
      <c r="AB987" s="82">
        <f t="shared" si="563"/>
        <v>1.2010050251256281</v>
      </c>
      <c r="AC987" s="47"/>
      <c r="AD987" s="50"/>
      <c r="AE987" s="58"/>
      <c r="AF987" s="261"/>
      <c r="AG987" s="261"/>
      <c r="AH987" s="261"/>
      <c r="AI987" s="261"/>
      <c r="AJ987" s="261"/>
      <c r="AK987" s="261"/>
      <c r="AL987" s="261"/>
      <c r="AM987" s="261"/>
      <c r="AN987" s="261"/>
      <c r="AO987" s="261"/>
      <c r="AP987" s="261"/>
      <c r="AQ987" s="261"/>
      <c r="AR987" s="261"/>
      <c r="AS987" s="261"/>
      <c r="AT987" s="261"/>
      <c r="AU987" s="261"/>
      <c r="AV987" s="261"/>
      <c r="AW987" s="261"/>
      <c r="AX987" s="261"/>
      <c r="AY987" s="261"/>
      <c r="AZ987" s="261"/>
      <c r="BA987" s="261"/>
      <c r="BB987" s="261"/>
      <c r="BC987" s="261"/>
      <c r="BD987" s="261"/>
      <c r="BE987" s="162"/>
      <c r="BF987" s="162"/>
      <c r="BG987" s="162"/>
      <c r="BH987" s="162"/>
      <c r="BI987" s="162"/>
      <c r="BJ987" s="162"/>
      <c r="BK987" s="162"/>
      <c r="BL987" s="162"/>
      <c r="BM987" s="162"/>
      <c r="BN987" s="162"/>
      <c r="BO987" s="162"/>
      <c r="BP987" s="162"/>
      <c r="BQ987" s="162"/>
      <c r="BR987" s="162"/>
      <c r="BS987" s="162"/>
      <c r="BT987" s="162"/>
      <c r="BU987" s="162"/>
      <c r="BV987" s="162"/>
      <c r="BW987" s="162"/>
      <c r="BX987" s="162"/>
      <c r="BY987" s="162"/>
      <c r="BZ987" s="162"/>
      <c r="CA987" s="162"/>
      <c r="CB987" s="162"/>
      <c r="CC987" s="162"/>
      <c r="CD987" s="162"/>
      <c r="CE987" s="162"/>
      <c r="CF987" s="162"/>
      <c r="CG987" s="162"/>
      <c r="CH987" s="162"/>
      <c r="CI987" s="162"/>
      <c r="CJ987" s="162"/>
      <c r="CK987" s="162"/>
      <c r="CL987" s="162"/>
      <c r="CM987" s="162"/>
      <c r="CN987" s="162"/>
      <c r="CO987" s="162"/>
      <c r="CP987" s="162"/>
      <c r="CQ987" s="162"/>
      <c r="CR987" s="162"/>
      <c r="CS987" s="162"/>
      <c r="CT987" s="162"/>
      <c r="CU987" s="162"/>
      <c r="CV987" s="162"/>
      <c r="CW987" s="162"/>
      <c r="CX987" s="162"/>
      <c r="CY987" s="162"/>
      <c r="CZ987" s="162"/>
      <c r="DA987" s="162"/>
      <c r="DB987" s="162"/>
      <c r="DC987" s="162"/>
      <c r="DD987" s="162"/>
      <c r="DE987" s="162"/>
      <c r="DF987" s="162"/>
      <c r="DG987" s="162"/>
      <c r="DH987" s="162"/>
      <c r="DI987" s="162"/>
      <c r="DJ987" s="162"/>
      <c r="DK987" s="162"/>
      <c r="DL987" s="162"/>
      <c r="DM987" s="162"/>
      <c r="DN987" s="162"/>
      <c r="DO987" s="162"/>
      <c r="DP987" s="162"/>
      <c r="DQ987" s="162"/>
      <c r="DR987" s="162"/>
      <c r="DS987" s="162"/>
      <c r="DT987" s="162"/>
      <c r="DU987" s="111"/>
      <c r="DV987" s="111"/>
      <c r="DW987" s="111"/>
      <c r="DX987" s="111"/>
      <c r="DY987" s="111"/>
      <c r="DZ987" s="111"/>
      <c r="EA987" s="111"/>
      <c r="EB987" s="111"/>
    </row>
    <row r="988" spans="1:132" s="2" customFormat="1" ht="10.5" customHeight="1">
      <c r="A988" s="1509" t="s">
        <v>94</v>
      </c>
      <c r="B988" s="1634" t="s">
        <v>99</v>
      </c>
      <c r="C988" s="1107"/>
      <c r="D988" s="1190"/>
      <c r="E988" s="54"/>
      <c r="F988" s="59"/>
      <c r="G988" s="59"/>
      <c r="H988" s="290"/>
      <c r="I988" s="59"/>
      <c r="J988" s="59"/>
      <c r="K988" s="59"/>
      <c r="L988" s="59"/>
      <c r="M988" s="59"/>
      <c r="N988" s="290"/>
      <c r="O988" s="59"/>
      <c r="P988" s="59"/>
      <c r="Q988" s="59"/>
      <c r="R988" s="59"/>
      <c r="S988" s="59"/>
      <c r="T988" s="59"/>
      <c r="U988" s="59"/>
      <c r="V988" s="290"/>
      <c r="W988" s="59"/>
      <c r="X988" s="59"/>
      <c r="Y988" s="59"/>
      <c r="Z988" s="59"/>
      <c r="AA988" s="59"/>
      <c r="AB988" s="60"/>
      <c r="AC988" s="47"/>
      <c r="AD988" s="50"/>
      <c r="AE988" s="58"/>
      <c r="AF988" s="261"/>
      <c r="AG988" s="261"/>
      <c r="AH988" s="261"/>
      <c r="AI988" s="261"/>
      <c r="AJ988" s="261"/>
      <c r="AK988" s="261"/>
      <c r="AL988" s="261"/>
      <c r="AM988" s="261"/>
      <c r="AN988" s="261"/>
      <c r="AO988" s="261"/>
      <c r="AP988" s="261"/>
      <c r="AQ988" s="261"/>
      <c r="AR988" s="261"/>
      <c r="AS988" s="261"/>
      <c r="AT988" s="261"/>
      <c r="AU988" s="261"/>
      <c r="AV988" s="261"/>
      <c r="AW988" s="261"/>
      <c r="AX988" s="261"/>
      <c r="AY988" s="261"/>
      <c r="AZ988" s="261"/>
      <c r="BA988" s="261"/>
      <c r="BB988" s="261"/>
      <c r="BC988" s="261"/>
      <c r="BD988" s="261"/>
      <c r="BE988" s="162"/>
      <c r="BF988" s="162"/>
      <c r="BG988" s="162"/>
      <c r="BH988" s="162"/>
      <c r="BI988" s="162"/>
      <c r="BJ988" s="162"/>
      <c r="BK988" s="162"/>
      <c r="BL988" s="162"/>
      <c r="BM988" s="162"/>
      <c r="BN988" s="162"/>
      <c r="BO988" s="162"/>
      <c r="BP988" s="162"/>
      <c r="BQ988" s="162"/>
      <c r="BR988" s="162"/>
      <c r="BS988" s="162"/>
      <c r="BT988" s="162"/>
      <c r="BU988" s="162"/>
      <c r="BV988" s="162"/>
      <c r="BW988" s="162"/>
      <c r="BX988" s="162"/>
      <c r="BY988" s="162"/>
      <c r="BZ988" s="162"/>
      <c r="CA988" s="162"/>
      <c r="CB988" s="162"/>
      <c r="CC988" s="162"/>
      <c r="CD988" s="162"/>
      <c r="CE988" s="162"/>
      <c r="CF988" s="162"/>
      <c r="CG988" s="162"/>
      <c r="CH988" s="162"/>
      <c r="CI988" s="162"/>
      <c r="CJ988" s="162"/>
      <c r="CK988" s="162"/>
      <c r="CL988" s="162"/>
      <c r="CM988" s="162"/>
      <c r="CN988" s="162"/>
      <c r="CO988" s="162"/>
      <c r="CP988" s="162"/>
      <c r="CQ988" s="162"/>
      <c r="CR988" s="162"/>
      <c r="CS988" s="162"/>
      <c r="CT988" s="162"/>
      <c r="CU988" s="162"/>
      <c r="CV988" s="162"/>
      <c r="CW988" s="162"/>
      <c r="CX988" s="162"/>
      <c r="CY988" s="162"/>
      <c r="CZ988" s="162"/>
      <c r="DA988" s="162"/>
      <c r="DB988" s="162"/>
      <c r="DC988" s="162"/>
      <c r="DD988" s="162"/>
      <c r="DE988" s="162"/>
      <c r="DF988" s="162"/>
      <c r="DG988" s="162"/>
      <c r="DH988" s="162"/>
      <c r="DI988" s="162"/>
      <c r="DJ988" s="162"/>
      <c r="DK988" s="162"/>
      <c r="DL988" s="162"/>
      <c r="DM988" s="162"/>
      <c r="DN988" s="162"/>
      <c r="DO988" s="162"/>
      <c r="DP988" s="162"/>
      <c r="DQ988" s="162"/>
      <c r="DR988" s="162"/>
      <c r="DS988" s="162"/>
      <c r="DT988" s="162"/>
      <c r="DU988" s="111"/>
      <c r="DV988" s="111"/>
      <c r="DW988" s="111"/>
      <c r="DX988" s="111"/>
      <c r="DY988" s="111"/>
      <c r="DZ988" s="111"/>
      <c r="EA988" s="111"/>
      <c r="EB988" s="111"/>
    </row>
    <row r="989" spans="1:132" s="2" customFormat="1" ht="10.5" customHeight="1">
      <c r="A989" s="1510"/>
      <c r="B989" s="1635"/>
      <c r="C989" s="1373" t="s">
        <v>126</v>
      </c>
      <c r="D989" s="131" t="s">
        <v>33</v>
      </c>
      <c r="E989" s="966">
        <v>14</v>
      </c>
      <c r="F989" s="966">
        <v>12</v>
      </c>
      <c r="G989" s="966">
        <v>30</v>
      </c>
      <c r="H989" s="968">
        <v>15</v>
      </c>
      <c r="I989" s="966">
        <v>42</v>
      </c>
      <c r="J989" s="966">
        <v>15</v>
      </c>
      <c r="K989" s="966">
        <v>16</v>
      </c>
      <c r="L989" s="966">
        <v>16</v>
      </c>
      <c r="M989" s="966">
        <v>32</v>
      </c>
      <c r="N989" s="968">
        <v>15</v>
      </c>
      <c r="O989" s="966">
        <v>15</v>
      </c>
      <c r="P989" s="966">
        <v>18</v>
      </c>
      <c r="Q989" s="966">
        <v>19</v>
      </c>
      <c r="R989" s="966">
        <v>13</v>
      </c>
      <c r="S989" s="966">
        <v>48</v>
      </c>
      <c r="T989" s="966">
        <v>22</v>
      </c>
      <c r="U989" s="966">
        <v>26</v>
      </c>
      <c r="V989" s="968">
        <v>21</v>
      </c>
      <c r="W989" s="966">
        <v>18</v>
      </c>
      <c r="X989" s="966">
        <v>17</v>
      </c>
      <c r="Y989" s="966">
        <v>26</v>
      </c>
      <c r="Z989" s="966">
        <v>18</v>
      </c>
      <c r="AA989" s="966">
        <v>15</v>
      </c>
      <c r="AB989" s="1014">
        <v>17</v>
      </c>
      <c r="AC989" s="146"/>
      <c r="AD989" s="90"/>
      <c r="AE989" s="58"/>
      <c r="AF989" s="261"/>
      <c r="AG989" s="261"/>
      <c r="AH989" s="261"/>
      <c r="AI989" s="261"/>
      <c r="AJ989" s="261"/>
      <c r="AK989" s="261"/>
      <c r="AL989" s="261"/>
      <c r="AM989" s="261"/>
      <c r="AN989" s="261"/>
      <c r="AO989" s="261"/>
      <c r="AP989" s="261"/>
      <c r="AQ989" s="261"/>
      <c r="AR989" s="261"/>
      <c r="AS989" s="261"/>
      <c r="AT989" s="261"/>
      <c r="AU989" s="261"/>
      <c r="AV989" s="261"/>
      <c r="AW989" s="261"/>
      <c r="AX989" s="261"/>
      <c r="AY989" s="261"/>
      <c r="AZ989" s="261"/>
      <c r="BA989" s="261"/>
      <c r="BB989" s="261"/>
      <c r="BC989" s="261"/>
      <c r="BD989" s="261"/>
      <c r="BE989" s="162"/>
      <c r="BF989" s="162"/>
      <c r="BG989" s="162"/>
      <c r="BH989" s="162"/>
      <c r="BI989" s="162"/>
      <c r="BJ989" s="162"/>
      <c r="BK989" s="162"/>
      <c r="BL989" s="162"/>
      <c r="BM989" s="162"/>
      <c r="BN989" s="162"/>
      <c r="BO989" s="162"/>
      <c r="BP989" s="162"/>
      <c r="BQ989" s="162"/>
      <c r="BR989" s="162"/>
      <c r="BS989" s="162"/>
      <c r="BT989" s="162"/>
      <c r="BU989" s="162"/>
      <c r="BV989" s="162"/>
      <c r="BW989" s="162"/>
      <c r="BX989" s="162"/>
      <c r="BY989" s="162"/>
      <c r="BZ989" s="162"/>
      <c r="CA989" s="162"/>
      <c r="CB989" s="162"/>
      <c r="CC989" s="162"/>
      <c r="CD989" s="162"/>
      <c r="CE989" s="162"/>
      <c r="CF989" s="162"/>
      <c r="CG989" s="162"/>
      <c r="CH989" s="162"/>
      <c r="CI989" s="162"/>
      <c r="CJ989" s="162"/>
      <c r="CK989" s="162"/>
      <c r="CL989" s="162"/>
      <c r="CM989" s="162"/>
      <c r="CN989" s="162"/>
      <c r="CO989" s="162"/>
      <c r="CP989" s="162"/>
      <c r="CQ989" s="162"/>
      <c r="CR989" s="162"/>
      <c r="CS989" s="162"/>
      <c r="CT989" s="162"/>
      <c r="CU989" s="162"/>
      <c r="CV989" s="162"/>
      <c r="CW989" s="162"/>
      <c r="CX989" s="162"/>
      <c r="CY989" s="162"/>
      <c r="CZ989" s="162"/>
      <c r="DA989" s="162"/>
      <c r="DB989" s="162"/>
      <c r="DC989" s="162"/>
      <c r="DD989" s="162"/>
      <c r="DE989" s="162"/>
      <c r="DF989" s="162"/>
      <c r="DG989" s="162"/>
      <c r="DH989" s="162"/>
      <c r="DI989" s="162"/>
      <c r="DJ989" s="162"/>
      <c r="DK989" s="162"/>
      <c r="DL989" s="162"/>
      <c r="DM989" s="162"/>
      <c r="DN989" s="162"/>
      <c r="DO989" s="162"/>
      <c r="DP989" s="162"/>
      <c r="DQ989" s="162"/>
      <c r="DR989" s="162"/>
      <c r="DS989" s="162"/>
      <c r="DT989" s="162"/>
      <c r="DU989" s="111"/>
      <c r="DV989" s="111"/>
      <c r="DW989" s="111"/>
      <c r="DX989" s="111"/>
      <c r="DY989" s="111"/>
      <c r="DZ989" s="111"/>
      <c r="EA989" s="111"/>
      <c r="EB989" s="111"/>
    </row>
    <row r="990" spans="1:132" s="2" customFormat="1" ht="10.5" customHeight="1">
      <c r="A990" s="1510"/>
      <c r="B990" s="1635"/>
      <c r="C990" s="1373" t="s">
        <v>553</v>
      </c>
      <c r="D990" s="131" t="s">
        <v>116</v>
      </c>
      <c r="E990" s="48">
        <f t="shared" ref="E990:AB990" si="564">ROUND((AG990-AF990)*$AE990,2)</f>
        <v>0.14000000000000001</v>
      </c>
      <c r="F990" s="48">
        <f t="shared" si="564"/>
        <v>0.12</v>
      </c>
      <c r="G990" s="48">
        <f t="shared" si="564"/>
        <v>0.22</v>
      </c>
      <c r="H990" s="287">
        <f t="shared" si="564"/>
        <v>0.13</v>
      </c>
      <c r="I990" s="48">
        <f t="shared" si="564"/>
        <v>0.27</v>
      </c>
      <c r="J990" s="48">
        <f t="shared" si="564"/>
        <v>0.13</v>
      </c>
      <c r="K990" s="48">
        <f t="shared" si="564"/>
        <v>0.15</v>
      </c>
      <c r="L990" s="48">
        <f t="shared" si="564"/>
        <v>0.17</v>
      </c>
      <c r="M990" s="48">
        <f t="shared" si="564"/>
        <v>0.25</v>
      </c>
      <c r="N990" s="287">
        <f t="shared" si="564"/>
        <v>0.16</v>
      </c>
      <c r="O990" s="48">
        <f t="shared" si="564"/>
        <v>0.14000000000000001</v>
      </c>
      <c r="P990" s="48">
        <f t="shared" si="564"/>
        <v>0.16</v>
      </c>
      <c r="Q990" s="48">
        <f t="shared" si="564"/>
        <v>0.17</v>
      </c>
      <c r="R990" s="48">
        <f t="shared" si="564"/>
        <v>0.14000000000000001</v>
      </c>
      <c r="S990" s="48">
        <f t="shared" si="564"/>
        <v>0.33</v>
      </c>
      <c r="T990" s="48">
        <f t="shared" si="564"/>
        <v>0.19</v>
      </c>
      <c r="U990" s="48">
        <f t="shared" si="564"/>
        <v>0.21</v>
      </c>
      <c r="V990" s="287">
        <f t="shared" si="564"/>
        <v>0.19</v>
      </c>
      <c r="W990" s="48">
        <f t="shared" si="564"/>
        <v>0.16</v>
      </c>
      <c r="X990" s="48">
        <f t="shared" si="564"/>
        <v>0.16</v>
      </c>
      <c r="Y990" s="48">
        <f t="shared" si="564"/>
        <v>0.21</v>
      </c>
      <c r="Z990" s="48">
        <f t="shared" si="564"/>
        <v>0.16</v>
      </c>
      <c r="AA990" s="48">
        <f t="shared" si="564"/>
        <v>0.15</v>
      </c>
      <c r="AB990" s="49">
        <f t="shared" si="564"/>
        <v>0.16</v>
      </c>
      <c r="AC990" s="47">
        <f>(BD990-AF990)*AE990</f>
        <v>4.2652799999999846</v>
      </c>
      <c r="AD990" s="50">
        <f>(BD991-AF991)*AE990</f>
        <v>3.4466400000000248</v>
      </c>
      <c r="AE990" s="58">
        <v>7.2</v>
      </c>
      <c r="AF990" s="981">
        <v>1065.8834999999999</v>
      </c>
      <c r="AG990" s="981">
        <v>1065.9023999999999</v>
      </c>
      <c r="AH990" s="1055">
        <v>1065.9185</v>
      </c>
      <c r="AI990" s="1054">
        <v>1065.9492</v>
      </c>
      <c r="AJ990" s="1054">
        <v>1065.9677999999999</v>
      </c>
      <c r="AK990" s="1054">
        <v>1066.0047999999999</v>
      </c>
      <c r="AL990" s="1054">
        <v>1066.0231000000001</v>
      </c>
      <c r="AM990" s="1054">
        <v>1066.0434</v>
      </c>
      <c r="AN990" s="1054">
        <v>1066.0677000000001</v>
      </c>
      <c r="AO990" s="1054">
        <v>1066.1020000000001</v>
      </c>
      <c r="AP990" s="1054">
        <v>1066.1248000000001</v>
      </c>
      <c r="AQ990" s="1054">
        <v>1066.1441</v>
      </c>
      <c r="AR990" s="1054">
        <v>1066.1666</v>
      </c>
      <c r="AS990" s="1054">
        <v>1066.1902</v>
      </c>
      <c r="AT990" s="1054">
        <v>1066.2098000000001</v>
      </c>
      <c r="AU990" s="1054">
        <v>1066.2560000000001</v>
      </c>
      <c r="AV990" s="1054">
        <v>1066.2827</v>
      </c>
      <c r="AW990" s="1054">
        <v>1066.3123000000001</v>
      </c>
      <c r="AX990" s="1054">
        <v>1066.338</v>
      </c>
      <c r="AY990" s="1054">
        <v>1066.3607</v>
      </c>
      <c r="AZ990" s="1054">
        <v>1066.3823</v>
      </c>
      <c r="BA990" s="1054">
        <v>1066.4118000000001</v>
      </c>
      <c r="BB990" s="1054">
        <v>1066.4339</v>
      </c>
      <c r="BC990" s="1054">
        <v>1066.4541999999999</v>
      </c>
      <c r="BD990" s="1054">
        <v>1066.4758999999999</v>
      </c>
      <c r="BE990" s="162"/>
      <c r="BF990" s="162"/>
      <c r="BG990" s="162"/>
      <c r="BH990" s="162"/>
      <c r="BI990" s="162"/>
      <c r="BJ990" s="162"/>
      <c r="BK990" s="162"/>
      <c r="BL990" s="162"/>
      <c r="BM990" s="162"/>
      <c r="BN990" s="162"/>
      <c r="BO990" s="162"/>
      <c r="BP990" s="162"/>
      <c r="BQ990" s="162"/>
      <c r="BR990" s="162"/>
      <c r="BS990" s="162"/>
      <c r="BT990" s="162"/>
      <c r="BU990" s="162"/>
      <c r="BV990" s="162"/>
      <c r="BW990" s="162"/>
      <c r="BX990" s="162"/>
      <c r="BY990" s="162"/>
      <c r="BZ990" s="162"/>
      <c r="CA990" s="162"/>
      <c r="CB990" s="162"/>
      <c r="CC990" s="162"/>
      <c r="CD990" s="162"/>
      <c r="CE990" s="162"/>
      <c r="CF990" s="162"/>
      <c r="CG990" s="162"/>
      <c r="CH990" s="162"/>
      <c r="CI990" s="162"/>
      <c r="CJ990" s="162"/>
      <c r="CK990" s="162"/>
      <c r="CL990" s="162"/>
      <c r="CM990" s="162"/>
      <c r="CN990" s="162"/>
      <c r="CO990" s="162"/>
      <c r="CP990" s="162"/>
      <c r="CQ990" s="162"/>
      <c r="CR990" s="162"/>
      <c r="CS990" s="162"/>
      <c r="CT990" s="162"/>
      <c r="CU990" s="162"/>
      <c r="CV990" s="162"/>
      <c r="CW990" s="162"/>
      <c r="CX990" s="162"/>
      <c r="CY990" s="162"/>
      <c r="CZ990" s="162"/>
      <c r="DA990" s="162"/>
      <c r="DB990" s="162"/>
      <c r="DC990" s="162"/>
      <c r="DD990" s="162"/>
      <c r="DE990" s="162"/>
      <c r="DF990" s="162"/>
      <c r="DG990" s="162"/>
      <c r="DH990" s="162"/>
      <c r="DI990" s="162"/>
      <c r="DJ990" s="162"/>
      <c r="DK990" s="162"/>
      <c r="DL990" s="162"/>
      <c r="DM990" s="162"/>
      <c r="DN990" s="162"/>
      <c r="DO990" s="162"/>
      <c r="DP990" s="162"/>
      <c r="DQ990" s="162"/>
      <c r="DR990" s="162"/>
      <c r="DS990" s="162"/>
      <c r="DT990" s="162"/>
      <c r="DU990" s="111"/>
      <c r="DV990" s="111"/>
      <c r="DW990" s="111"/>
      <c r="DX990" s="111"/>
      <c r="DY990" s="111"/>
      <c r="DZ990" s="111"/>
      <c r="EA990" s="111"/>
      <c r="EB990" s="111"/>
    </row>
    <row r="991" spans="1:132" s="2" customFormat="1" ht="10.5" customHeight="1">
      <c r="A991" s="1510"/>
      <c r="B991" s="1635"/>
      <c r="C991" s="1373" t="s">
        <v>553</v>
      </c>
      <c r="D991" s="131" t="s">
        <v>117</v>
      </c>
      <c r="E991" s="48">
        <f t="shared" ref="E991:AB991" si="565">ROUND((AG991-AF991)*$AE990,2)</f>
        <v>0.06</v>
      </c>
      <c r="F991" s="48">
        <f t="shared" si="565"/>
        <v>7.0000000000000007E-2</v>
      </c>
      <c r="G991" s="48">
        <f t="shared" si="565"/>
        <v>0.25</v>
      </c>
      <c r="H991" s="287">
        <f t="shared" si="565"/>
        <v>0.1</v>
      </c>
      <c r="I991" s="48">
        <f t="shared" si="565"/>
        <v>0.38</v>
      </c>
      <c r="J991" s="48">
        <f t="shared" si="565"/>
        <v>0.11</v>
      </c>
      <c r="K991" s="48">
        <f t="shared" si="565"/>
        <v>0.1</v>
      </c>
      <c r="L991" s="48">
        <f t="shared" si="565"/>
        <v>7.0000000000000007E-2</v>
      </c>
      <c r="M991" s="48">
        <f t="shared" si="565"/>
        <v>0.25</v>
      </c>
      <c r="N991" s="287">
        <f t="shared" si="565"/>
        <v>7.0000000000000007E-2</v>
      </c>
      <c r="O991" s="48">
        <f t="shared" si="565"/>
        <v>0.09</v>
      </c>
      <c r="P991" s="48">
        <f t="shared" si="565"/>
        <v>0.12</v>
      </c>
      <c r="Q991" s="48">
        <f t="shared" si="565"/>
        <v>0.13</v>
      </c>
      <c r="R991" s="48">
        <f t="shared" si="565"/>
        <v>0.05</v>
      </c>
      <c r="S991" s="48">
        <f t="shared" si="565"/>
        <v>0.41</v>
      </c>
      <c r="T991" s="48">
        <f t="shared" si="565"/>
        <v>0.16</v>
      </c>
      <c r="U991" s="48">
        <f t="shared" si="565"/>
        <v>0.2</v>
      </c>
      <c r="V991" s="287">
        <f t="shared" si="565"/>
        <v>0.13</v>
      </c>
      <c r="W991" s="48">
        <f t="shared" si="565"/>
        <v>0.12</v>
      </c>
      <c r="X991" s="48">
        <f t="shared" si="565"/>
        <v>0.11</v>
      </c>
      <c r="Y991" s="48">
        <f t="shared" si="565"/>
        <v>0.2</v>
      </c>
      <c r="Z991" s="48">
        <f t="shared" si="565"/>
        <v>0.12</v>
      </c>
      <c r="AA991" s="48">
        <f t="shared" si="565"/>
        <v>7.0000000000000007E-2</v>
      </c>
      <c r="AB991" s="49">
        <f t="shared" si="565"/>
        <v>0.09</v>
      </c>
      <c r="AC991" s="47">
        <f>AC1023+AC1028</f>
        <v>1.5733799999999976</v>
      </c>
      <c r="AD991" s="47">
        <f>AD1023+AD1028</f>
        <v>2.2251600000000962</v>
      </c>
      <c r="AE991" s="58"/>
      <c r="AF991" s="981">
        <v>889.75239999999997</v>
      </c>
      <c r="AG991" s="981">
        <v>889.76089999999999</v>
      </c>
      <c r="AH991" s="1055">
        <v>889.77</v>
      </c>
      <c r="AI991" s="1054">
        <v>889.80430000000001</v>
      </c>
      <c r="AJ991" s="1054">
        <v>889.81780000000003</v>
      </c>
      <c r="AK991" s="1054">
        <v>889.87109999999996</v>
      </c>
      <c r="AL991" s="1054">
        <v>889.88679999999999</v>
      </c>
      <c r="AM991" s="1054">
        <v>889.90129999999999</v>
      </c>
      <c r="AN991" s="1054">
        <v>889.91089999999997</v>
      </c>
      <c r="AO991" s="1054">
        <v>889.94579999999996</v>
      </c>
      <c r="AP991" s="1054">
        <v>889.95540000000005</v>
      </c>
      <c r="AQ991" s="1054">
        <v>889.96749999999997</v>
      </c>
      <c r="AR991" s="1054">
        <v>889.98389999999995</v>
      </c>
      <c r="AS991" s="1054">
        <v>890.00149999999996</v>
      </c>
      <c r="AT991" s="1054">
        <v>890.00869999999998</v>
      </c>
      <c r="AU991" s="1054">
        <v>890.06500000000005</v>
      </c>
      <c r="AV991" s="1054">
        <v>890.0874</v>
      </c>
      <c r="AW991" s="1054">
        <v>890.11530000000005</v>
      </c>
      <c r="AX991" s="1054">
        <v>890.13310000000001</v>
      </c>
      <c r="AY991" s="1054">
        <v>890.15</v>
      </c>
      <c r="AZ991" s="1054">
        <v>890.16510000000005</v>
      </c>
      <c r="BA991" s="1054">
        <v>890.19299999999998</v>
      </c>
      <c r="BB991" s="1054">
        <v>890.20979999999997</v>
      </c>
      <c r="BC991" s="1054">
        <v>890.21900000000005</v>
      </c>
      <c r="BD991" s="1054">
        <v>890.23109999999997</v>
      </c>
      <c r="BE991" s="162"/>
      <c r="BF991" s="162"/>
      <c r="BG991" s="162"/>
      <c r="BH991" s="162"/>
      <c r="BI991" s="162"/>
      <c r="BJ991" s="162"/>
      <c r="BK991" s="162"/>
      <c r="BL991" s="162"/>
      <c r="BM991" s="162"/>
      <c r="BN991" s="162"/>
      <c r="BO991" s="162"/>
      <c r="BP991" s="162"/>
      <c r="BQ991" s="162"/>
      <c r="BR991" s="162"/>
      <c r="BS991" s="162"/>
      <c r="BT991" s="162"/>
      <c r="BU991" s="162"/>
      <c r="BV991" s="162"/>
      <c r="BW991" s="162"/>
      <c r="BX991" s="162"/>
      <c r="BY991" s="162"/>
      <c r="BZ991" s="162"/>
      <c r="CA991" s="162"/>
      <c r="CB991" s="162"/>
      <c r="CC991" s="162"/>
      <c r="CD991" s="162"/>
      <c r="CE991" s="162"/>
      <c r="CF991" s="162"/>
      <c r="CG991" s="162"/>
      <c r="CH991" s="162"/>
      <c r="CI991" s="162"/>
      <c r="CJ991" s="162"/>
      <c r="CK991" s="162"/>
      <c r="CL991" s="162"/>
      <c r="CM991" s="162"/>
      <c r="CN991" s="162"/>
      <c r="CO991" s="162"/>
      <c r="CP991" s="162"/>
      <c r="CQ991" s="162"/>
      <c r="CR991" s="162"/>
      <c r="CS991" s="162"/>
      <c r="CT991" s="162"/>
      <c r="CU991" s="162"/>
      <c r="CV991" s="162"/>
      <c r="CW991" s="162"/>
      <c r="CX991" s="162"/>
      <c r="CY991" s="162"/>
      <c r="CZ991" s="162"/>
      <c r="DA991" s="162"/>
      <c r="DB991" s="162"/>
      <c r="DC991" s="162"/>
      <c r="DD991" s="162"/>
      <c r="DE991" s="162"/>
      <c r="DF991" s="162"/>
      <c r="DG991" s="162"/>
      <c r="DH991" s="162"/>
      <c r="DI991" s="162"/>
      <c r="DJ991" s="162"/>
      <c r="DK991" s="162"/>
      <c r="DL991" s="162"/>
      <c r="DM991" s="162"/>
      <c r="DN991" s="162"/>
      <c r="DO991" s="162"/>
      <c r="DP991" s="162"/>
      <c r="DQ991" s="162"/>
      <c r="DR991" s="162"/>
      <c r="DS991" s="162"/>
      <c r="DT991" s="162"/>
      <c r="DU991" s="111"/>
      <c r="DV991" s="111"/>
      <c r="DW991" s="111"/>
      <c r="DX991" s="111"/>
      <c r="DY991" s="111"/>
      <c r="DZ991" s="111"/>
      <c r="EA991" s="111"/>
      <c r="EB991" s="111"/>
    </row>
    <row r="992" spans="1:132" s="2" customFormat="1" ht="10.5" customHeight="1" thickBot="1">
      <c r="A992" s="1511"/>
      <c r="B992" s="1636"/>
      <c r="C992" s="271"/>
      <c r="D992" s="236" t="s">
        <v>41</v>
      </c>
      <c r="E992" s="81">
        <f t="shared" ref="E992:AB992" si="566">E991/E990</f>
        <v>0.42857142857142849</v>
      </c>
      <c r="F992" s="81">
        <f t="shared" si="566"/>
        <v>0.58333333333333337</v>
      </c>
      <c r="G992" s="81">
        <f t="shared" si="566"/>
        <v>1.1363636363636365</v>
      </c>
      <c r="H992" s="295">
        <f t="shared" si="566"/>
        <v>0.76923076923076927</v>
      </c>
      <c r="I992" s="81">
        <f t="shared" si="566"/>
        <v>1.4074074074074074</v>
      </c>
      <c r="J992" s="81">
        <f t="shared" si="566"/>
        <v>0.84615384615384615</v>
      </c>
      <c r="K992" s="81">
        <f t="shared" si="566"/>
        <v>0.66666666666666674</v>
      </c>
      <c r="L992" s="81">
        <f t="shared" si="566"/>
        <v>0.41176470588235298</v>
      </c>
      <c r="M992" s="81">
        <f t="shared" si="566"/>
        <v>1</v>
      </c>
      <c r="N992" s="295">
        <f t="shared" si="566"/>
        <v>0.43750000000000006</v>
      </c>
      <c r="O992" s="81">
        <f t="shared" si="566"/>
        <v>0.64285714285714279</v>
      </c>
      <c r="P992" s="81">
        <f t="shared" si="566"/>
        <v>0.75</v>
      </c>
      <c r="Q992" s="81">
        <f t="shared" si="566"/>
        <v>0.76470588235294112</v>
      </c>
      <c r="R992" s="81">
        <f t="shared" si="566"/>
        <v>0.35714285714285715</v>
      </c>
      <c r="S992" s="81">
        <f t="shared" si="566"/>
        <v>1.2424242424242422</v>
      </c>
      <c r="T992" s="81">
        <f t="shared" si="566"/>
        <v>0.84210526315789469</v>
      </c>
      <c r="U992" s="81">
        <f t="shared" si="566"/>
        <v>0.95238095238095244</v>
      </c>
      <c r="V992" s="295">
        <f t="shared" si="566"/>
        <v>0.68421052631578949</v>
      </c>
      <c r="W992" s="81">
        <f t="shared" si="566"/>
        <v>0.75</v>
      </c>
      <c r="X992" s="81">
        <f t="shared" si="566"/>
        <v>0.6875</v>
      </c>
      <c r="Y992" s="81">
        <f t="shared" si="566"/>
        <v>0.95238095238095244</v>
      </c>
      <c r="Z992" s="81">
        <f t="shared" si="566"/>
        <v>0.75</v>
      </c>
      <c r="AA992" s="81">
        <f t="shared" si="566"/>
        <v>0.46666666666666673</v>
      </c>
      <c r="AB992" s="82">
        <f t="shared" si="566"/>
        <v>0.5625</v>
      </c>
      <c r="AC992" s="47"/>
      <c r="AD992" s="50"/>
      <c r="AE992" s="58"/>
      <c r="AF992" s="261"/>
      <c r="AG992" s="261"/>
      <c r="AH992" s="261"/>
      <c r="AI992" s="261"/>
      <c r="AJ992" s="261"/>
      <c r="AK992" s="261"/>
      <c r="AL992" s="261"/>
      <c r="AM992" s="261"/>
      <c r="AN992" s="261"/>
      <c r="AO992" s="261"/>
      <c r="AP992" s="261"/>
      <c r="AQ992" s="261"/>
      <c r="AR992" s="261"/>
      <c r="AS992" s="261"/>
      <c r="AT992" s="261"/>
      <c r="AU992" s="261"/>
      <c r="AV992" s="261"/>
      <c r="AW992" s="261"/>
      <c r="AX992" s="261"/>
      <c r="AY992" s="261"/>
      <c r="AZ992" s="261"/>
      <c r="BA992" s="261"/>
      <c r="BB992" s="261"/>
      <c r="BC992" s="261"/>
      <c r="BD992" s="261"/>
      <c r="BE992" s="162"/>
      <c r="BF992" s="162"/>
      <c r="BG992" s="162"/>
      <c r="BH992" s="162"/>
      <c r="BI992" s="162"/>
      <c r="BJ992" s="162"/>
      <c r="BK992" s="162"/>
      <c r="BL992" s="162"/>
      <c r="BM992" s="162"/>
      <c r="BN992" s="162"/>
      <c r="BO992" s="162"/>
      <c r="BP992" s="162"/>
      <c r="BQ992" s="162"/>
      <c r="BR992" s="162"/>
      <c r="BS992" s="162"/>
      <c r="BT992" s="162"/>
      <c r="BU992" s="162"/>
      <c r="BV992" s="162"/>
      <c r="BW992" s="162"/>
      <c r="BX992" s="162"/>
      <c r="BY992" s="162"/>
      <c r="BZ992" s="162"/>
      <c r="CA992" s="162"/>
      <c r="CB992" s="162"/>
      <c r="CC992" s="162"/>
      <c r="CD992" s="162"/>
      <c r="CE992" s="162"/>
      <c r="CF992" s="162"/>
      <c r="CG992" s="162"/>
      <c r="CH992" s="162"/>
      <c r="CI992" s="162"/>
      <c r="CJ992" s="162"/>
      <c r="CK992" s="162"/>
      <c r="CL992" s="162"/>
      <c r="CM992" s="162"/>
      <c r="CN992" s="162"/>
      <c r="CO992" s="162"/>
      <c r="CP992" s="162"/>
      <c r="CQ992" s="162"/>
      <c r="CR992" s="162"/>
      <c r="CS992" s="162"/>
      <c r="CT992" s="162"/>
      <c r="CU992" s="162"/>
      <c r="CV992" s="162"/>
      <c r="CW992" s="162"/>
      <c r="CX992" s="162"/>
      <c r="CY992" s="162"/>
      <c r="CZ992" s="162"/>
      <c r="DA992" s="162"/>
      <c r="DB992" s="162"/>
      <c r="DC992" s="162"/>
      <c r="DD992" s="162"/>
      <c r="DE992" s="162"/>
      <c r="DF992" s="162"/>
      <c r="DG992" s="162"/>
      <c r="DH992" s="162"/>
      <c r="DI992" s="162"/>
      <c r="DJ992" s="162"/>
      <c r="DK992" s="162"/>
      <c r="DL992" s="162"/>
      <c r="DM992" s="162"/>
      <c r="DN992" s="162"/>
      <c r="DO992" s="162"/>
      <c r="DP992" s="162"/>
      <c r="DQ992" s="162"/>
      <c r="DR992" s="162"/>
      <c r="DS992" s="162"/>
      <c r="DT992" s="162"/>
      <c r="DU992" s="111"/>
      <c r="DV992" s="111"/>
      <c r="DW992" s="111"/>
      <c r="DX992" s="111"/>
      <c r="DY992" s="111"/>
      <c r="DZ992" s="111"/>
      <c r="EA992" s="111"/>
      <c r="EB992" s="111"/>
    </row>
    <row r="993" spans="1:132" s="2" customFormat="1" ht="10.5" customHeight="1">
      <c r="A993" s="1509" t="s">
        <v>69</v>
      </c>
      <c r="B993" s="1634" t="s">
        <v>90</v>
      </c>
      <c r="C993" s="1107"/>
      <c r="D993" s="1190"/>
      <c r="E993" s="76"/>
      <c r="F993" s="76"/>
      <c r="G993" s="76"/>
      <c r="H993" s="293"/>
      <c r="I993" s="76"/>
      <c r="J993" s="76"/>
      <c r="K993" s="76"/>
      <c r="L993" s="76"/>
      <c r="M993" s="76"/>
      <c r="N993" s="293"/>
      <c r="O993" s="76"/>
      <c r="P993" s="76"/>
      <c r="Q993" s="76"/>
      <c r="R993" s="76"/>
      <c r="S993" s="76"/>
      <c r="T993" s="76"/>
      <c r="U993" s="76"/>
      <c r="V993" s="293"/>
      <c r="W993" s="76"/>
      <c r="X993" s="76"/>
      <c r="Y993" s="76"/>
      <c r="Z993" s="76"/>
      <c r="AA993" s="76"/>
      <c r="AB993" s="77"/>
      <c r="AC993" s="47"/>
      <c r="AD993" s="50"/>
      <c r="AE993" s="58"/>
      <c r="AF993" s="261"/>
      <c r="AG993" s="261"/>
      <c r="AH993" s="261"/>
      <c r="AI993" s="261"/>
      <c r="AJ993" s="261"/>
      <c r="AK993" s="261"/>
      <c r="AL993" s="261"/>
      <c r="AM993" s="261"/>
      <c r="AN993" s="261"/>
      <c r="AO993" s="261"/>
      <c r="AP993" s="261"/>
      <c r="AQ993" s="261"/>
      <c r="AR993" s="261"/>
      <c r="AS993" s="261"/>
      <c r="AT993" s="261"/>
      <c r="AU993" s="261"/>
      <c r="AV993" s="261"/>
      <c r="AW993" s="261"/>
      <c r="AX993" s="261"/>
      <c r="AY993" s="261"/>
      <c r="AZ993" s="261"/>
      <c r="BA993" s="261"/>
      <c r="BB993" s="261"/>
      <c r="BC993" s="261"/>
      <c r="BD993" s="261"/>
      <c r="BE993" s="162"/>
      <c r="BF993" s="162"/>
      <c r="BG993" s="162"/>
      <c r="BH993" s="162"/>
      <c r="BI993" s="162"/>
      <c r="BJ993" s="162"/>
      <c r="BK993" s="162"/>
      <c r="BL993" s="162"/>
      <c r="BM993" s="162"/>
      <c r="BN993" s="162"/>
      <c r="BO993" s="162"/>
      <c r="BP993" s="162"/>
      <c r="BQ993" s="162"/>
      <c r="BR993" s="162"/>
      <c r="BS993" s="162"/>
      <c r="BT993" s="162"/>
      <c r="BU993" s="162"/>
      <c r="BV993" s="162"/>
      <c r="BW993" s="162"/>
      <c r="BX993" s="162"/>
      <c r="BY993" s="162"/>
      <c r="BZ993" s="162"/>
      <c r="CA993" s="162"/>
      <c r="CB993" s="162"/>
      <c r="CC993" s="162"/>
      <c r="CD993" s="162"/>
      <c r="CE993" s="162"/>
      <c r="CF993" s="162"/>
      <c r="CG993" s="162"/>
      <c r="CH993" s="162"/>
      <c r="CI993" s="162"/>
      <c r="CJ993" s="162"/>
      <c r="CK993" s="162"/>
      <c r="CL993" s="162"/>
      <c r="CM993" s="162"/>
      <c r="CN993" s="162"/>
      <c r="CO993" s="162"/>
      <c r="CP993" s="162"/>
      <c r="CQ993" s="162"/>
      <c r="CR993" s="162"/>
      <c r="CS993" s="162"/>
      <c r="CT993" s="162"/>
      <c r="CU993" s="162"/>
      <c r="CV993" s="162"/>
      <c r="CW993" s="162"/>
      <c r="CX993" s="162"/>
      <c r="CY993" s="162"/>
      <c r="CZ993" s="162"/>
      <c r="DA993" s="162"/>
      <c r="DB993" s="162"/>
      <c r="DC993" s="162"/>
      <c r="DD993" s="162"/>
      <c r="DE993" s="162"/>
      <c r="DF993" s="162"/>
      <c r="DG993" s="162"/>
      <c r="DH993" s="162"/>
      <c r="DI993" s="162"/>
      <c r="DJ993" s="162"/>
      <c r="DK993" s="162"/>
      <c r="DL993" s="162"/>
      <c r="DM993" s="162"/>
      <c r="DN993" s="162"/>
      <c r="DO993" s="162"/>
      <c r="DP993" s="162"/>
      <c r="DQ993" s="162"/>
      <c r="DR993" s="162"/>
      <c r="DS993" s="162"/>
      <c r="DT993" s="162"/>
      <c r="DU993" s="111"/>
      <c r="DV993" s="111"/>
      <c r="DW993" s="111"/>
      <c r="DX993" s="111"/>
      <c r="DY993" s="111"/>
      <c r="DZ993" s="111"/>
      <c r="EA993" s="111"/>
      <c r="EB993" s="111"/>
    </row>
    <row r="994" spans="1:132" s="2" customFormat="1" ht="10.5" customHeight="1">
      <c r="A994" s="1510"/>
      <c r="B994" s="1635"/>
      <c r="C994" s="1373" t="s">
        <v>126</v>
      </c>
      <c r="D994" s="131" t="s">
        <v>33</v>
      </c>
      <c r="E994" s="966">
        <v>319</v>
      </c>
      <c r="F994" s="966">
        <v>230</v>
      </c>
      <c r="G994" s="966">
        <v>276</v>
      </c>
      <c r="H994" s="968">
        <v>397</v>
      </c>
      <c r="I994" s="966">
        <v>349</v>
      </c>
      <c r="J994" s="966">
        <v>350</v>
      </c>
      <c r="K994" s="966">
        <v>360</v>
      </c>
      <c r="L994" s="966">
        <v>250</v>
      </c>
      <c r="M994" s="966">
        <v>243</v>
      </c>
      <c r="N994" s="968">
        <v>130</v>
      </c>
      <c r="O994" s="966">
        <v>84</v>
      </c>
      <c r="P994" s="966">
        <v>89</v>
      </c>
      <c r="Q994" s="966">
        <v>92</v>
      </c>
      <c r="R994" s="966">
        <v>135</v>
      </c>
      <c r="S994" s="966">
        <v>264</v>
      </c>
      <c r="T994" s="966">
        <v>315</v>
      </c>
      <c r="U994" s="966">
        <v>172</v>
      </c>
      <c r="V994" s="968">
        <v>270</v>
      </c>
      <c r="W994" s="966">
        <v>320</v>
      </c>
      <c r="X994" s="966">
        <v>259</v>
      </c>
      <c r="Y994" s="966">
        <v>241</v>
      </c>
      <c r="Z994" s="966">
        <v>306</v>
      </c>
      <c r="AA994" s="966">
        <v>323</v>
      </c>
      <c r="AB994" s="1014">
        <v>347</v>
      </c>
      <c r="AC994" s="146"/>
      <c r="AD994" s="90"/>
      <c r="AE994" s="58"/>
      <c r="AF994" s="261"/>
      <c r="AG994" s="261"/>
      <c r="AH994" s="261"/>
      <c r="AI994" s="261"/>
      <c r="AJ994" s="261"/>
      <c r="AK994" s="261"/>
      <c r="AL994" s="261"/>
      <c r="AM994" s="261"/>
      <c r="AN994" s="261"/>
      <c r="AO994" s="261"/>
      <c r="AP994" s="261"/>
      <c r="AQ994" s="261"/>
      <c r="AR994" s="261"/>
      <c r="AS994" s="261"/>
      <c r="AT994" s="261"/>
      <c r="AU994" s="261"/>
      <c r="AV994" s="261"/>
      <c r="AW994" s="261"/>
      <c r="AX994" s="261"/>
      <c r="AY994" s="261"/>
      <c r="AZ994" s="261"/>
      <c r="BA994" s="261"/>
      <c r="BB994" s="261"/>
      <c r="BC994" s="261"/>
      <c r="BD994" s="261"/>
      <c r="BE994" s="162"/>
      <c r="BF994" s="162"/>
      <c r="BG994" s="162"/>
      <c r="BH994" s="162"/>
      <c r="BI994" s="162"/>
      <c r="BJ994" s="162"/>
      <c r="BK994" s="162"/>
      <c r="BL994" s="162"/>
      <c r="BM994" s="162"/>
      <c r="BN994" s="162"/>
      <c r="BO994" s="162"/>
      <c r="BP994" s="162"/>
      <c r="BQ994" s="162"/>
      <c r="BR994" s="162"/>
      <c r="BS994" s="162"/>
      <c r="BT994" s="162"/>
      <c r="BU994" s="162"/>
      <c r="BV994" s="162"/>
      <c r="BW994" s="162"/>
      <c r="BX994" s="162"/>
      <c r="BY994" s="162"/>
      <c r="BZ994" s="162"/>
      <c r="CA994" s="162"/>
      <c r="CB994" s="162"/>
      <c r="CC994" s="162"/>
      <c r="CD994" s="162"/>
      <c r="CE994" s="162"/>
      <c r="CF994" s="162"/>
      <c r="CG994" s="162"/>
      <c r="CH994" s="162"/>
      <c r="CI994" s="162"/>
      <c r="CJ994" s="162"/>
      <c r="CK994" s="162"/>
      <c r="CL994" s="162"/>
      <c r="CM994" s="162"/>
      <c r="CN994" s="162"/>
      <c r="CO994" s="162"/>
      <c r="CP994" s="162"/>
      <c r="CQ994" s="162"/>
      <c r="CR994" s="162"/>
      <c r="CS994" s="162"/>
      <c r="CT994" s="162"/>
      <c r="CU994" s="162"/>
      <c r="CV994" s="162"/>
      <c r="CW994" s="162"/>
      <c r="CX994" s="162"/>
      <c r="CY994" s="162"/>
      <c r="CZ994" s="162"/>
      <c r="DA994" s="162"/>
      <c r="DB994" s="162"/>
      <c r="DC994" s="162"/>
      <c r="DD994" s="162"/>
      <c r="DE994" s="162"/>
      <c r="DF994" s="162"/>
      <c r="DG994" s="162"/>
      <c r="DH994" s="162"/>
      <c r="DI994" s="162"/>
      <c r="DJ994" s="162"/>
      <c r="DK994" s="162"/>
      <c r="DL994" s="162"/>
      <c r="DM994" s="162"/>
      <c r="DN994" s="162"/>
      <c r="DO994" s="162"/>
      <c r="DP994" s="162"/>
      <c r="DQ994" s="162"/>
      <c r="DR994" s="162"/>
      <c r="DS994" s="162"/>
      <c r="DT994" s="162"/>
      <c r="DU994" s="111"/>
      <c r="DV994" s="111"/>
      <c r="DW994" s="111"/>
      <c r="DX994" s="111"/>
      <c r="DY994" s="111"/>
      <c r="DZ994" s="111"/>
      <c r="EA994" s="111"/>
      <c r="EB994" s="111"/>
    </row>
    <row r="995" spans="1:132" s="2" customFormat="1" ht="10.5" customHeight="1">
      <c r="A995" s="1510"/>
      <c r="B995" s="1635"/>
      <c r="C995" s="1373" t="s">
        <v>553</v>
      </c>
      <c r="D995" s="131" t="s">
        <v>116</v>
      </c>
      <c r="E995" s="48">
        <f t="shared" ref="E995:AB995" si="567">ROUND((AG995-AF995)*$AE995,2)</f>
        <v>2.54</v>
      </c>
      <c r="F995" s="48">
        <f t="shared" si="567"/>
        <v>1.78</v>
      </c>
      <c r="G995" s="48">
        <f t="shared" si="567"/>
        <v>1.97</v>
      </c>
      <c r="H995" s="287">
        <f t="shared" si="567"/>
        <v>2.57</v>
      </c>
      <c r="I995" s="48">
        <f t="shared" si="567"/>
        <v>2.48</v>
      </c>
      <c r="J995" s="48">
        <f t="shared" si="567"/>
        <v>2.37</v>
      </c>
      <c r="K995" s="48">
        <f t="shared" si="567"/>
        <v>2.63</v>
      </c>
      <c r="L995" s="48">
        <f t="shared" si="567"/>
        <v>1.93</v>
      </c>
      <c r="M995" s="48">
        <f t="shared" si="567"/>
        <v>1.5</v>
      </c>
      <c r="N995" s="287">
        <f t="shared" si="567"/>
        <v>0.85</v>
      </c>
      <c r="O995" s="48">
        <f t="shared" si="567"/>
        <v>0.51</v>
      </c>
      <c r="P995" s="48">
        <f t="shared" si="567"/>
        <v>0.48</v>
      </c>
      <c r="Q995" s="48">
        <f t="shared" si="567"/>
        <v>0.56000000000000005</v>
      </c>
      <c r="R995" s="48">
        <f t="shared" si="567"/>
        <v>0.85</v>
      </c>
      <c r="S995" s="48">
        <f t="shared" si="567"/>
        <v>1.7</v>
      </c>
      <c r="T995" s="48">
        <f t="shared" si="567"/>
        <v>1.97</v>
      </c>
      <c r="U995" s="48">
        <f t="shared" si="567"/>
        <v>1.1599999999999999</v>
      </c>
      <c r="V995" s="287">
        <f t="shared" si="567"/>
        <v>2.2999999999999998</v>
      </c>
      <c r="W995" s="48">
        <f t="shared" si="567"/>
        <v>2.42</v>
      </c>
      <c r="X995" s="48">
        <f t="shared" si="567"/>
        <v>1.99</v>
      </c>
      <c r="Y995" s="48">
        <f t="shared" si="567"/>
        <v>1.84</v>
      </c>
      <c r="Z995" s="48">
        <f t="shared" si="567"/>
        <v>2.4500000000000002</v>
      </c>
      <c r="AA995" s="48">
        <f t="shared" si="567"/>
        <v>2.21</v>
      </c>
      <c r="AB995" s="49">
        <f t="shared" si="567"/>
        <v>2.5499999999999998</v>
      </c>
      <c r="AC995" s="47">
        <f>(BD995-AF995)*AE995</f>
        <v>43.603919999998475</v>
      </c>
      <c r="AD995" s="50">
        <f>(BD996-AF996)*AE995</f>
        <v>52.058880000002681</v>
      </c>
      <c r="AE995" s="58">
        <v>7.2</v>
      </c>
      <c r="AF995" s="981">
        <v>14620.7379</v>
      </c>
      <c r="AG995" s="981">
        <v>14621.091200000001</v>
      </c>
      <c r="AH995" s="1055">
        <v>14621.338400000001</v>
      </c>
      <c r="AI995" s="1054">
        <v>14621.6119</v>
      </c>
      <c r="AJ995" s="1054">
        <v>14621.9683</v>
      </c>
      <c r="AK995" s="1054">
        <v>14622.313200000001</v>
      </c>
      <c r="AL995" s="1054">
        <v>14622.642099999999</v>
      </c>
      <c r="AM995" s="1054">
        <v>14623.0074</v>
      </c>
      <c r="AN995" s="1054">
        <v>14623.2752</v>
      </c>
      <c r="AO995" s="1054">
        <v>14623.482900000001</v>
      </c>
      <c r="AP995" s="1054">
        <v>14623.6008</v>
      </c>
      <c r="AQ995" s="1054">
        <v>14623.671</v>
      </c>
      <c r="AR995" s="1054">
        <v>14623.7376</v>
      </c>
      <c r="AS995" s="1054">
        <v>14623.815000000001</v>
      </c>
      <c r="AT995" s="1054">
        <v>14623.9334</v>
      </c>
      <c r="AU995" s="1054">
        <v>14624.1702</v>
      </c>
      <c r="AV995" s="1054">
        <v>14624.444</v>
      </c>
      <c r="AW995" s="1054">
        <v>14624.6055</v>
      </c>
      <c r="AX995" s="1054">
        <v>14624.9249</v>
      </c>
      <c r="AY995" s="1054">
        <v>14625.2605</v>
      </c>
      <c r="AZ995" s="1054">
        <v>14625.5368</v>
      </c>
      <c r="BA995" s="1054">
        <v>14625.7927</v>
      </c>
      <c r="BB995" s="1054">
        <v>14626.132799999999</v>
      </c>
      <c r="BC995" s="1054">
        <v>14626.4398</v>
      </c>
      <c r="BD995" s="1054">
        <v>14626.794</v>
      </c>
      <c r="BE995" s="162"/>
      <c r="BF995" s="162"/>
      <c r="BG995" s="162"/>
      <c r="BH995" s="162"/>
      <c r="BI995" s="162"/>
      <c r="BJ995" s="162"/>
      <c r="BK995" s="162"/>
      <c r="BL995" s="162"/>
      <c r="BM995" s="162"/>
      <c r="BN995" s="162"/>
      <c r="BO995" s="162"/>
      <c r="BP995" s="162"/>
      <c r="BQ995" s="162"/>
      <c r="BR995" s="162"/>
      <c r="BS995" s="162"/>
      <c r="BT995" s="162"/>
      <c r="BU995" s="162"/>
      <c r="BV995" s="162"/>
      <c r="BW995" s="162"/>
      <c r="BX995" s="162"/>
      <c r="BY995" s="162"/>
      <c r="BZ995" s="162"/>
      <c r="CA995" s="162"/>
      <c r="CB995" s="162"/>
      <c r="CC995" s="162"/>
      <c r="CD995" s="162"/>
      <c r="CE995" s="162"/>
      <c r="CF995" s="162"/>
      <c r="CG995" s="162"/>
      <c r="CH995" s="162"/>
      <c r="CI995" s="162"/>
      <c r="CJ995" s="162"/>
      <c r="CK995" s="162"/>
      <c r="CL995" s="162"/>
      <c r="CM995" s="162"/>
      <c r="CN995" s="162"/>
      <c r="CO995" s="162"/>
      <c r="CP995" s="162"/>
      <c r="CQ995" s="162"/>
      <c r="CR995" s="162"/>
      <c r="CS995" s="162"/>
      <c r="CT995" s="162"/>
      <c r="CU995" s="162"/>
      <c r="CV995" s="162"/>
      <c r="CW995" s="162"/>
      <c r="CX995" s="162"/>
      <c r="CY995" s="162"/>
      <c r="CZ995" s="162"/>
      <c r="DA995" s="162"/>
      <c r="DB995" s="162"/>
      <c r="DC995" s="162"/>
      <c r="DD995" s="162"/>
      <c r="DE995" s="162"/>
      <c r="DF995" s="162"/>
      <c r="DG995" s="162"/>
      <c r="DH995" s="162"/>
      <c r="DI995" s="162"/>
      <c r="DJ995" s="162"/>
      <c r="DK995" s="162"/>
      <c r="DL995" s="162"/>
      <c r="DM995" s="162"/>
      <c r="DN995" s="162"/>
      <c r="DO995" s="162"/>
      <c r="DP995" s="162"/>
      <c r="DQ995" s="162"/>
      <c r="DR995" s="162"/>
      <c r="DS995" s="162"/>
      <c r="DT995" s="162"/>
      <c r="DU995" s="111"/>
      <c r="DV995" s="111"/>
      <c r="DW995" s="111"/>
      <c r="DX995" s="111"/>
      <c r="DY995" s="111"/>
      <c r="DZ995" s="111"/>
      <c r="EA995" s="111"/>
      <c r="EB995" s="111"/>
    </row>
    <row r="996" spans="1:132" s="2" customFormat="1" ht="10.5" customHeight="1">
      <c r="A996" s="1510"/>
      <c r="B996" s="1635"/>
      <c r="C996" s="1373" t="s">
        <v>553</v>
      </c>
      <c r="D996" s="131" t="s">
        <v>117</v>
      </c>
      <c r="E996" s="48">
        <f t="shared" ref="E996:AB996" si="568">ROUND((AG996-AF996)*$AE995,2)</f>
        <v>2.69</v>
      </c>
      <c r="F996" s="48">
        <f t="shared" si="568"/>
        <v>2.0299999999999998</v>
      </c>
      <c r="G996" s="48">
        <f t="shared" si="568"/>
        <v>2.4</v>
      </c>
      <c r="H996" s="287">
        <f t="shared" si="568"/>
        <v>2.86</v>
      </c>
      <c r="I996" s="48">
        <f t="shared" si="568"/>
        <v>2.73</v>
      </c>
      <c r="J996" s="48">
        <f t="shared" si="568"/>
        <v>2.72</v>
      </c>
      <c r="K996" s="48">
        <f t="shared" si="568"/>
        <v>2.88</v>
      </c>
      <c r="L996" s="48">
        <f t="shared" si="568"/>
        <v>2.2200000000000002</v>
      </c>
      <c r="M996" s="48">
        <f t="shared" si="568"/>
        <v>1.97</v>
      </c>
      <c r="N996" s="287">
        <f t="shared" si="568"/>
        <v>1.3</v>
      </c>
      <c r="O996" s="48">
        <f t="shared" si="568"/>
        <v>0.98</v>
      </c>
      <c r="P996" s="48">
        <f t="shared" si="568"/>
        <v>0.91</v>
      </c>
      <c r="Q996" s="48">
        <f t="shared" si="568"/>
        <v>1.02</v>
      </c>
      <c r="R996" s="48">
        <f t="shared" si="568"/>
        <v>1.32</v>
      </c>
      <c r="S996" s="48">
        <f t="shared" si="568"/>
        <v>2.0099999999999998</v>
      </c>
      <c r="T996" s="48">
        <f t="shared" si="568"/>
        <v>2.42</v>
      </c>
      <c r="U996" s="48">
        <f t="shared" si="568"/>
        <v>1.81</v>
      </c>
      <c r="V996" s="287">
        <f t="shared" si="568"/>
        <v>2.56</v>
      </c>
      <c r="W996" s="48">
        <f t="shared" si="568"/>
        <v>2.73</v>
      </c>
      <c r="X996" s="48">
        <f t="shared" si="568"/>
        <v>2.2400000000000002</v>
      </c>
      <c r="Y996" s="48">
        <f t="shared" si="568"/>
        <v>2.09</v>
      </c>
      <c r="Z996" s="48">
        <f t="shared" si="568"/>
        <v>2.72</v>
      </c>
      <c r="AA996" s="48">
        <f t="shared" si="568"/>
        <v>2.66</v>
      </c>
      <c r="AB996" s="49">
        <f t="shared" si="568"/>
        <v>2.79</v>
      </c>
      <c r="AC996" s="47">
        <f>AC1043+AC1053</f>
        <v>43.748160000002102</v>
      </c>
      <c r="AD996" s="47">
        <f>AD1043+AD1053</f>
        <v>52.787280000002646</v>
      </c>
      <c r="AE996" s="58"/>
      <c r="AF996" s="981">
        <v>18765.6374</v>
      </c>
      <c r="AG996" s="981">
        <v>18766.010900000001</v>
      </c>
      <c r="AH996" s="1055">
        <v>18766.2922</v>
      </c>
      <c r="AI996" s="1054">
        <v>18766.625599999999</v>
      </c>
      <c r="AJ996" s="1054">
        <v>18767.023399999998</v>
      </c>
      <c r="AK996" s="1054">
        <v>18767.402099999999</v>
      </c>
      <c r="AL996" s="1054">
        <v>18767.7801</v>
      </c>
      <c r="AM996" s="1054">
        <v>18768.1806</v>
      </c>
      <c r="AN996" s="1054">
        <v>18768.488600000001</v>
      </c>
      <c r="AO996" s="1054">
        <v>18768.761699999999</v>
      </c>
      <c r="AP996" s="1054">
        <v>18768.9427</v>
      </c>
      <c r="AQ996" s="1054">
        <v>18769.0785</v>
      </c>
      <c r="AR996" s="1054">
        <v>18769.2055</v>
      </c>
      <c r="AS996" s="1054">
        <v>18769.347099999999</v>
      </c>
      <c r="AT996" s="1054">
        <v>18769.530299999999</v>
      </c>
      <c r="AU996" s="1054">
        <v>18769.809799999999</v>
      </c>
      <c r="AV996" s="1054">
        <v>18770.146000000001</v>
      </c>
      <c r="AW996" s="1054">
        <v>18770.3976</v>
      </c>
      <c r="AX996" s="1054">
        <v>18770.7533</v>
      </c>
      <c r="AY996" s="1054">
        <v>18771.131799999999</v>
      </c>
      <c r="AZ996" s="1054">
        <v>18771.443299999999</v>
      </c>
      <c r="BA996" s="1054">
        <v>18771.7336</v>
      </c>
      <c r="BB996" s="1054">
        <v>18772.1109</v>
      </c>
      <c r="BC996" s="1054">
        <v>18772.480599999999</v>
      </c>
      <c r="BD996" s="1054">
        <v>18772.8678</v>
      </c>
      <c r="BE996" s="162"/>
      <c r="BF996" s="162"/>
      <c r="BG996" s="162"/>
      <c r="BH996" s="162"/>
      <c r="BI996" s="162"/>
      <c r="BJ996" s="162"/>
      <c r="BK996" s="162"/>
      <c r="BL996" s="162"/>
      <c r="BM996" s="162"/>
      <c r="BN996" s="162"/>
      <c r="BO996" s="162"/>
      <c r="BP996" s="162"/>
      <c r="BQ996" s="162"/>
      <c r="BR996" s="162"/>
      <c r="BS996" s="162"/>
      <c r="BT996" s="162"/>
      <c r="BU996" s="162"/>
      <c r="BV996" s="162"/>
      <c r="BW996" s="162"/>
      <c r="BX996" s="162"/>
      <c r="BY996" s="162"/>
      <c r="BZ996" s="162"/>
      <c r="CA996" s="162"/>
      <c r="CB996" s="162"/>
      <c r="CC996" s="162"/>
      <c r="CD996" s="162"/>
      <c r="CE996" s="162"/>
      <c r="CF996" s="162"/>
      <c r="CG996" s="162"/>
      <c r="CH996" s="162"/>
      <c r="CI996" s="162"/>
      <c r="CJ996" s="162"/>
      <c r="CK996" s="162"/>
      <c r="CL996" s="162"/>
      <c r="CM996" s="162"/>
      <c r="CN996" s="162"/>
      <c r="CO996" s="162"/>
      <c r="CP996" s="162"/>
      <c r="CQ996" s="162"/>
      <c r="CR996" s="162"/>
      <c r="CS996" s="162"/>
      <c r="CT996" s="162"/>
      <c r="CU996" s="162"/>
      <c r="CV996" s="162"/>
      <c r="CW996" s="162"/>
      <c r="CX996" s="162"/>
      <c r="CY996" s="162"/>
      <c r="CZ996" s="162"/>
      <c r="DA996" s="162"/>
      <c r="DB996" s="162"/>
      <c r="DC996" s="162"/>
      <c r="DD996" s="162"/>
      <c r="DE996" s="162"/>
      <c r="DF996" s="162"/>
      <c r="DG996" s="162"/>
      <c r="DH996" s="162"/>
      <c r="DI996" s="162"/>
      <c r="DJ996" s="162"/>
      <c r="DK996" s="162"/>
      <c r="DL996" s="162"/>
      <c r="DM996" s="162"/>
      <c r="DN996" s="162"/>
      <c r="DO996" s="162"/>
      <c r="DP996" s="162"/>
      <c r="DQ996" s="162"/>
      <c r="DR996" s="162"/>
      <c r="DS996" s="162"/>
      <c r="DT996" s="162"/>
      <c r="DU996" s="111"/>
      <c r="DV996" s="111"/>
      <c r="DW996" s="111"/>
      <c r="DX996" s="111"/>
      <c r="DY996" s="111"/>
      <c r="DZ996" s="111"/>
      <c r="EA996" s="111"/>
      <c r="EB996" s="111"/>
    </row>
    <row r="997" spans="1:132" s="2" customFormat="1" ht="10.5" customHeight="1" thickBot="1">
      <c r="A997" s="1511"/>
      <c r="B997" s="1636"/>
      <c r="C997" s="271"/>
      <c r="D997" s="236" t="s">
        <v>41</v>
      </c>
      <c r="E997" s="81">
        <f t="shared" ref="E997:AB997" si="569">E996/E995</f>
        <v>1.0590551181102361</v>
      </c>
      <c r="F997" s="81">
        <f t="shared" si="569"/>
        <v>1.140449438202247</v>
      </c>
      <c r="G997" s="81">
        <f t="shared" si="569"/>
        <v>1.2182741116751268</v>
      </c>
      <c r="H997" s="295">
        <f t="shared" si="569"/>
        <v>1.1128404669260701</v>
      </c>
      <c r="I997" s="81">
        <f t="shared" si="569"/>
        <v>1.1008064516129032</v>
      </c>
      <c r="J997" s="81">
        <f t="shared" si="569"/>
        <v>1.1476793248945147</v>
      </c>
      <c r="K997" s="81">
        <f t="shared" si="569"/>
        <v>1.0950570342205324</v>
      </c>
      <c r="L997" s="81">
        <f t="shared" si="569"/>
        <v>1.150259067357513</v>
      </c>
      <c r="M997" s="81">
        <f t="shared" si="569"/>
        <v>1.3133333333333332</v>
      </c>
      <c r="N997" s="295">
        <f t="shared" si="569"/>
        <v>1.5294117647058825</v>
      </c>
      <c r="O997" s="81">
        <f t="shared" si="569"/>
        <v>1.9215686274509802</v>
      </c>
      <c r="P997" s="81">
        <f t="shared" si="569"/>
        <v>1.8958333333333335</v>
      </c>
      <c r="Q997" s="81">
        <f t="shared" si="569"/>
        <v>1.8214285714285714</v>
      </c>
      <c r="R997" s="81">
        <f t="shared" si="569"/>
        <v>1.5529411764705883</v>
      </c>
      <c r="S997" s="81">
        <f t="shared" si="569"/>
        <v>1.1823529411764704</v>
      </c>
      <c r="T997" s="81">
        <f t="shared" si="569"/>
        <v>1.2284263959390862</v>
      </c>
      <c r="U997" s="81">
        <f t="shared" si="569"/>
        <v>1.5603448275862071</v>
      </c>
      <c r="V997" s="295">
        <f t="shared" si="569"/>
        <v>1.1130434782608696</v>
      </c>
      <c r="W997" s="81">
        <f t="shared" si="569"/>
        <v>1.1280991735537191</v>
      </c>
      <c r="X997" s="81">
        <f t="shared" si="569"/>
        <v>1.1256281407035178</v>
      </c>
      <c r="Y997" s="81">
        <f t="shared" si="569"/>
        <v>1.1358695652173911</v>
      </c>
      <c r="Z997" s="81">
        <f t="shared" si="569"/>
        <v>1.1102040816326531</v>
      </c>
      <c r="AA997" s="81">
        <f t="shared" si="569"/>
        <v>1.2036199095022626</v>
      </c>
      <c r="AB997" s="82">
        <f t="shared" si="569"/>
        <v>1.0941176470588236</v>
      </c>
      <c r="AC997" s="47"/>
      <c r="AD997" s="50"/>
      <c r="AE997" s="58"/>
      <c r="AF997" s="261"/>
      <c r="AG997" s="261"/>
      <c r="AH997" s="261"/>
      <c r="AI997" s="261"/>
      <c r="AJ997" s="261"/>
      <c r="AK997" s="261"/>
      <c r="AL997" s="261"/>
      <c r="AM997" s="261"/>
      <c r="AN997" s="261"/>
      <c r="AO997" s="261"/>
      <c r="AP997" s="261"/>
      <c r="AQ997" s="261"/>
      <c r="AR997" s="261"/>
      <c r="AS997" s="261"/>
      <c r="AT997" s="261"/>
      <c r="AU997" s="261"/>
      <c r="AV997" s="261"/>
      <c r="AW997" s="261"/>
      <c r="AX997" s="261"/>
      <c r="AY997" s="261"/>
      <c r="AZ997" s="261"/>
      <c r="BA997" s="261"/>
      <c r="BB997" s="261"/>
      <c r="BC997" s="261"/>
      <c r="BD997" s="261"/>
      <c r="BE997" s="162"/>
      <c r="BF997" s="162"/>
      <c r="BG997" s="162"/>
      <c r="BH997" s="162"/>
      <c r="BI997" s="162"/>
      <c r="BJ997" s="162"/>
      <c r="BK997" s="162"/>
      <c r="BL997" s="162"/>
      <c r="BM997" s="162"/>
      <c r="BN997" s="162"/>
      <c r="BO997" s="162"/>
      <c r="BP997" s="162"/>
      <c r="BQ997" s="162"/>
      <c r="BR997" s="162"/>
      <c r="BS997" s="162"/>
      <c r="BT997" s="162"/>
      <c r="BU997" s="162"/>
      <c r="BV997" s="162"/>
      <c r="BW997" s="162"/>
      <c r="BX997" s="162"/>
      <c r="BY997" s="162"/>
      <c r="BZ997" s="162"/>
      <c r="CA997" s="162"/>
      <c r="CB997" s="162"/>
      <c r="CC997" s="162"/>
      <c r="CD997" s="162"/>
      <c r="CE997" s="162"/>
      <c r="CF997" s="162"/>
      <c r="CG997" s="162"/>
      <c r="CH997" s="162"/>
      <c r="CI997" s="162"/>
      <c r="CJ997" s="162"/>
      <c r="CK997" s="162"/>
      <c r="CL997" s="162"/>
      <c r="CM997" s="162"/>
      <c r="CN997" s="162"/>
      <c r="CO997" s="162"/>
      <c r="CP997" s="162"/>
      <c r="CQ997" s="162"/>
      <c r="CR997" s="162"/>
      <c r="CS997" s="162"/>
      <c r="CT997" s="162"/>
      <c r="CU997" s="162"/>
      <c r="CV997" s="162"/>
      <c r="CW997" s="162"/>
      <c r="CX997" s="162"/>
      <c r="CY997" s="162"/>
      <c r="CZ997" s="162"/>
      <c r="DA997" s="162"/>
      <c r="DB997" s="162"/>
      <c r="DC997" s="162"/>
      <c r="DD997" s="162"/>
      <c r="DE997" s="162"/>
      <c r="DF997" s="162"/>
      <c r="DG997" s="162"/>
      <c r="DH997" s="162"/>
      <c r="DI997" s="162"/>
      <c r="DJ997" s="162"/>
      <c r="DK997" s="162"/>
      <c r="DL997" s="162"/>
      <c r="DM997" s="162"/>
      <c r="DN997" s="162"/>
      <c r="DO997" s="162"/>
      <c r="DP997" s="162"/>
      <c r="DQ997" s="162"/>
      <c r="DR997" s="162"/>
      <c r="DS997" s="162"/>
      <c r="DT997" s="162"/>
      <c r="DU997" s="111"/>
      <c r="DV997" s="111"/>
      <c r="DW997" s="111"/>
      <c r="DX997" s="111"/>
      <c r="DY997" s="111"/>
      <c r="DZ997" s="111"/>
      <c r="EA997" s="111"/>
      <c r="EB997" s="111"/>
    </row>
    <row r="998" spans="1:132" s="2" customFormat="1" ht="10.5" customHeight="1">
      <c r="A998" s="1380" t="s">
        <v>291</v>
      </c>
      <c r="B998" s="63"/>
      <c r="C998" s="531"/>
      <c r="D998" s="135"/>
      <c r="E998" s="64">
        <f>E980+E985+E990+E995</f>
        <v>4.07</v>
      </c>
      <c r="F998" s="64">
        <f t="shared" ref="F998:AB999" si="570">F980+F985+F990+F995</f>
        <v>3.2800000000000002</v>
      </c>
      <c r="G998" s="64">
        <f t="shared" si="570"/>
        <v>3.96</v>
      </c>
      <c r="H998" s="292">
        <f t="shared" si="570"/>
        <v>5.22</v>
      </c>
      <c r="I998" s="64">
        <f t="shared" si="570"/>
        <v>5.29</v>
      </c>
      <c r="J998" s="64">
        <f t="shared" si="570"/>
        <v>4.76</v>
      </c>
      <c r="K998" s="64">
        <f t="shared" si="570"/>
        <v>4.71</v>
      </c>
      <c r="L998" s="64">
        <f t="shared" si="570"/>
        <v>3.57</v>
      </c>
      <c r="M998" s="64">
        <f t="shared" si="570"/>
        <v>2.65</v>
      </c>
      <c r="N998" s="292">
        <f t="shared" si="570"/>
        <v>1.9100000000000001</v>
      </c>
      <c r="O998" s="64">
        <f t="shared" si="570"/>
        <v>1.6500000000000001</v>
      </c>
      <c r="P998" s="64">
        <f t="shared" si="570"/>
        <v>1.55</v>
      </c>
      <c r="Q998" s="64">
        <f t="shared" si="570"/>
        <v>1.44</v>
      </c>
      <c r="R998" s="64">
        <f t="shared" si="570"/>
        <v>1.8399999999999999</v>
      </c>
      <c r="S998" s="64">
        <f t="shared" si="570"/>
        <v>4.0999999999999996</v>
      </c>
      <c r="T998" s="64">
        <f t="shared" si="570"/>
        <v>4.6100000000000003</v>
      </c>
      <c r="U998" s="277">
        <f t="shared" si="570"/>
        <v>2.54</v>
      </c>
      <c r="V998" s="292">
        <f t="shared" si="570"/>
        <v>4.24</v>
      </c>
      <c r="W998" s="64">
        <f t="shared" si="570"/>
        <v>4.8800000000000008</v>
      </c>
      <c r="X998" s="277">
        <f t="shared" si="570"/>
        <v>4.01</v>
      </c>
      <c r="Y998" s="277">
        <f t="shared" si="570"/>
        <v>3.75</v>
      </c>
      <c r="Z998" s="64">
        <f t="shared" si="570"/>
        <v>4.8500000000000005</v>
      </c>
      <c r="AA998" s="64">
        <f t="shared" si="570"/>
        <v>4.63</v>
      </c>
      <c r="AB998" s="65">
        <f t="shared" si="570"/>
        <v>4.7799999999999994</v>
      </c>
      <c r="AC998" s="66"/>
      <c r="AD998" s="66"/>
      <c r="AE998" s="67"/>
      <c r="AF998" s="261"/>
      <c r="AG998" s="261"/>
      <c r="AH998" s="261"/>
      <c r="AI998" s="261"/>
      <c r="AJ998" s="261"/>
      <c r="AK998" s="261"/>
      <c r="AL998" s="261"/>
      <c r="AM998" s="261"/>
      <c r="AN998" s="261"/>
      <c r="AO998" s="261"/>
      <c r="AP998" s="261"/>
      <c r="AQ998" s="261"/>
      <c r="AR998" s="261"/>
      <c r="AS998" s="261"/>
      <c r="AT998" s="261"/>
      <c r="AU998" s="261"/>
      <c r="AV998" s="261"/>
      <c r="AW998" s="261"/>
      <c r="AX998" s="261"/>
      <c r="AY998" s="261"/>
      <c r="AZ998" s="261"/>
      <c r="BA998" s="261"/>
      <c r="BB998" s="261"/>
      <c r="BC998" s="261"/>
      <c r="BD998" s="261"/>
      <c r="BE998" s="162"/>
      <c r="BF998" s="162"/>
      <c r="BG998" s="162"/>
      <c r="BH998" s="162"/>
      <c r="BI998" s="162"/>
      <c r="BJ998" s="162"/>
      <c r="BK998" s="162"/>
      <c r="BL998" s="162"/>
      <c r="BM998" s="162"/>
      <c r="BN998" s="162"/>
      <c r="BO998" s="162"/>
      <c r="BP998" s="162"/>
      <c r="BQ998" s="162"/>
      <c r="BR998" s="162"/>
      <c r="BS998" s="162"/>
      <c r="BT998" s="162"/>
      <c r="BU998" s="162"/>
      <c r="BV998" s="162"/>
      <c r="BW998" s="162"/>
      <c r="BX998" s="162"/>
      <c r="BY998" s="162"/>
      <c r="BZ998" s="162"/>
      <c r="CA998" s="162"/>
      <c r="CB998" s="162"/>
      <c r="CC998" s="162"/>
      <c r="CD998" s="162"/>
      <c r="CE998" s="162"/>
      <c r="CF998" s="162"/>
      <c r="CG998" s="162"/>
      <c r="CH998" s="162"/>
      <c r="CI998" s="162"/>
      <c r="CJ998" s="162"/>
      <c r="CK998" s="162"/>
      <c r="CL998" s="162"/>
      <c r="CM998" s="162"/>
      <c r="CN998" s="162"/>
      <c r="CO998" s="162"/>
      <c r="CP998" s="162"/>
      <c r="CQ998" s="162"/>
      <c r="CR998" s="162"/>
      <c r="CS998" s="162"/>
      <c r="CT998" s="162"/>
      <c r="CU998" s="162"/>
      <c r="CV998" s="162"/>
      <c r="CW998" s="162"/>
      <c r="CX998" s="162"/>
      <c r="CY998" s="162"/>
      <c r="CZ998" s="162"/>
      <c r="DA998" s="162"/>
      <c r="DB998" s="162"/>
      <c r="DC998" s="162"/>
      <c r="DD998" s="162"/>
      <c r="DE998" s="162"/>
      <c r="DF998" s="162"/>
      <c r="DG998" s="162"/>
      <c r="DH998" s="162"/>
      <c r="DI998" s="162"/>
      <c r="DJ998" s="162"/>
      <c r="DK998" s="162"/>
      <c r="DL998" s="162"/>
      <c r="DM998" s="162"/>
      <c r="DN998" s="162"/>
      <c r="DO998" s="162"/>
      <c r="DP998" s="162"/>
      <c r="DQ998" s="162"/>
      <c r="DR998" s="162"/>
      <c r="DS998" s="162"/>
      <c r="DT998" s="162"/>
      <c r="DU998" s="111"/>
      <c r="DV998" s="111"/>
      <c r="DW998" s="111"/>
      <c r="DX998" s="111"/>
      <c r="DY998" s="111"/>
      <c r="DZ998" s="111"/>
      <c r="EA998" s="111"/>
      <c r="EB998" s="111"/>
    </row>
    <row r="999" spans="1:132" s="2" customFormat="1" ht="10.5" customHeight="1">
      <c r="A999" s="1381" t="s">
        <v>292</v>
      </c>
      <c r="B999" s="68"/>
      <c r="C999" s="536"/>
      <c r="D999" s="136"/>
      <c r="E999" s="69">
        <f>E981+E986+E991+E996</f>
        <v>4.8099999999999996</v>
      </c>
      <c r="F999" s="69">
        <f t="shared" si="570"/>
        <v>4.01</v>
      </c>
      <c r="G999" s="69">
        <f t="shared" si="570"/>
        <v>5.24</v>
      </c>
      <c r="H999" s="287">
        <f t="shared" si="570"/>
        <v>5.9399999999999995</v>
      </c>
      <c r="I999" s="69">
        <f t="shared" si="570"/>
        <v>6.1099999999999994</v>
      </c>
      <c r="J999" s="69">
        <f t="shared" si="570"/>
        <v>5.52</v>
      </c>
      <c r="K999" s="69">
        <f t="shared" si="570"/>
        <v>5.32</v>
      </c>
      <c r="L999" s="69">
        <f t="shared" si="570"/>
        <v>4.41</v>
      </c>
      <c r="M999" s="69">
        <f t="shared" si="570"/>
        <v>3.71</v>
      </c>
      <c r="N999" s="287">
        <f t="shared" si="570"/>
        <v>2.4500000000000002</v>
      </c>
      <c r="O999" s="69">
        <f t="shared" si="570"/>
        <v>2.02</v>
      </c>
      <c r="P999" s="69">
        <f t="shared" si="570"/>
        <v>2.0100000000000002</v>
      </c>
      <c r="Q999" s="69">
        <f t="shared" si="570"/>
        <v>2.25</v>
      </c>
      <c r="R999" s="69">
        <f t="shared" si="570"/>
        <v>2.6100000000000003</v>
      </c>
      <c r="S999" s="69">
        <f t="shared" si="570"/>
        <v>5.07</v>
      </c>
      <c r="T999" s="69">
        <f t="shared" si="570"/>
        <v>5.6</v>
      </c>
      <c r="U999" s="278">
        <f t="shared" si="570"/>
        <v>3.58</v>
      </c>
      <c r="V999" s="287">
        <f t="shared" si="570"/>
        <v>5.07</v>
      </c>
      <c r="W999" s="69">
        <f t="shared" si="570"/>
        <v>5.68</v>
      </c>
      <c r="X999" s="278">
        <f t="shared" si="570"/>
        <v>4.5999999999999996</v>
      </c>
      <c r="Y999" s="278">
        <f t="shared" si="570"/>
        <v>4.62</v>
      </c>
      <c r="Z999" s="69">
        <f t="shared" si="570"/>
        <v>5.53</v>
      </c>
      <c r="AA999" s="69">
        <f t="shared" si="570"/>
        <v>5.4399999999999995</v>
      </c>
      <c r="AB999" s="70">
        <f t="shared" si="570"/>
        <v>5.3100000000000005</v>
      </c>
      <c r="AC999" s="66"/>
      <c r="AD999" s="66"/>
      <c r="AE999" s="67"/>
      <c r="AF999" s="261"/>
      <c r="AG999" s="261"/>
      <c r="AH999" s="261"/>
      <c r="AI999" s="261"/>
      <c r="AJ999" s="261"/>
      <c r="AK999" s="261"/>
      <c r="AL999" s="261"/>
      <c r="AM999" s="261"/>
      <c r="AN999" s="261"/>
      <c r="AO999" s="261"/>
      <c r="AP999" s="261"/>
      <c r="AQ999" s="261"/>
      <c r="AR999" s="261"/>
      <c r="AS999" s="261"/>
      <c r="AT999" s="261"/>
      <c r="AU999" s="261"/>
      <c r="AV999" s="261"/>
      <c r="AW999" s="261"/>
      <c r="AX999" s="261"/>
      <c r="AY999" s="261"/>
      <c r="AZ999" s="261"/>
      <c r="BA999" s="261"/>
      <c r="BB999" s="261"/>
      <c r="BC999" s="261"/>
      <c r="BD999" s="261"/>
      <c r="BE999" s="162"/>
      <c r="BF999" s="162"/>
      <c r="BG999" s="162"/>
      <c r="BH999" s="162"/>
      <c r="BI999" s="162"/>
      <c r="BJ999" s="162"/>
      <c r="BK999" s="162"/>
      <c r="BL999" s="162"/>
      <c r="BM999" s="162"/>
      <c r="BN999" s="162"/>
      <c r="BO999" s="162"/>
      <c r="BP999" s="162"/>
      <c r="BQ999" s="162"/>
      <c r="BR999" s="162"/>
      <c r="BS999" s="162"/>
      <c r="BT999" s="162"/>
      <c r="BU999" s="162"/>
      <c r="BV999" s="162"/>
      <c r="BW999" s="162"/>
      <c r="BX999" s="162"/>
      <c r="BY999" s="162"/>
      <c r="BZ999" s="162"/>
      <c r="CA999" s="162"/>
      <c r="CB999" s="162"/>
      <c r="CC999" s="162"/>
      <c r="CD999" s="162"/>
      <c r="CE999" s="162"/>
      <c r="CF999" s="162"/>
      <c r="CG999" s="162"/>
      <c r="CH999" s="162"/>
      <c r="CI999" s="162"/>
      <c r="CJ999" s="162"/>
      <c r="CK999" s="162"/>
      <c r="CL999" s="162"/>
      <c r="CM999" s="162"/>
      <c r="CN999" s="162"/>
      <c r="CO999" s="162"/>
      <c r="CP999" s="162"/>
      <c r="CQ999" s="162"/>
      <c r="CR999" s="162"/>
      <c r="CS999" s="162"/>
      <c r="CT999" s="162"/>
      <c r="CU999" s="162"/>
      <c r="CV999" s="162"/>
      <c r="CW999" s="162"/>
      <c r="CX999" s="162"/>
      <c r="CY999" s="162"/>
      <c r="CZ999" s="162"/>
      <c r="DA999" s="162"/>
      <c r="DB999" s="162"/>
      <c r="DC999" s="162"/>
      <c r="DD999" s="162"/>
      <c r="DE999" s="162"/>
      <c r="DF999" s="162"/>
      <c r="DG999" s="162"/>
      <c r="DH999" s="162"/>
      <c r="DI999" s="162"/>
      <c r="DJ999" s="162"/>
      <c r="DK999" s="162"/>
      <c r="DL999" s="162"/>
      <c r="DM999" s="162"/>
      <c r="DN999" s="162"/>
      <c r="DO999" s="162"/>
      <c r="DP999" s="162"/>
      <c r="DQ999" s="162"/>
      <c r="DR999" s="162"/>
      <c r="DS999" s="162"/>
      <c r="DT999" s="162"/>
      <c r="DU999" s="111"/>
      <c r="DV999" s="111"/>
      <c r="DW999" s="111"/>
      <c r="DX999" s="111"/>
      <c r="DY999" s="111"/>
      <c r="DZ999" s="111"/>
      <c r="EA999" s="111"/>
      <c r="EB999" s="111"/>
    </row>
    <row r="1000" spans="1:132" s="2" customFormat="1" ht="10.5" customHeight="1" thickBot="1">
      <c r="A1000" s="1379" t="s">
        <v>293</v>
      </c>
      <c r="B1000" s="71"/>
      <c r="C1000" s="757"/>
      <c r="D1000" s="137"/>
      <c r="E1000" s="72">
        <f>SQRT(E999*E999+E998*E998)</f>
        <v>6.3008729553927676</v>
      </c>
      <c r="F1000" s="72">
        <f t="shared" ref="F1000:AB1000" si="571">SQRT(F999*F999+F998*F998)</f>
        <v>5.1805887696284101</v>
      </c>
      <c r="G1000" s="72">
        <f t="shared" si="571"/>
        <v>6.5680438488183075</v>
      </c>
      <c r="H1000" s="288">
        <f t="shared" si="571"/>
        <v>7.9077177491359665</v>
      </c>
      <c r="I1000" s="72">
        <f t="shared" si="571"/>
        <v>8.0818438490235636</v>
      </c>
      <c r="J1000" s="72">
        <f t="shared" si="571"/>
        <v>7.2888956639534905</v>
      </c>
      <c r="K1000" s="72">
        <f t="shared" si="571"/>
        <v>7.1053852816015546</v>
      </c>
      <c r="L1000" s="72">
        <f t="shared" si="571"/>
        <v>5.6738875561646438</v>
      </c>
      <c r="M1000" s="72">
        <f t="shared" si="571"/>
        <v>4.5592323915325919</v>
      </c>
      <c r="N1000" s="288">
        <f t="shared" si="571"/>
        <v>3.1065414853177158</v>
      </c>
      <c r="O1000" s="72">
        <f t="shared" si="571"/>
        <v>2.6082369524259104</v>
      </c>
      <c r="P1000" s="72">
        <f t="shared" si="571"/>
        <v>2.5382277281599461</v>
      </c>
      <c r="Q1000" s="72">
        <f t="shared" si="571"/>
        <v>2.6713479743380493</v>
      </c>
      <c r="R1000" s="72">
        <f t="shared" si="571"/>
        <v>3.1933837852660303</v>
      </c>
      <c r="S1000" s="72">
        <f t="shared" si="571"/>
        <v>6.5203450828924687</v>
      </c>
      <c r="T1000" s="72">
        <f t="shared" si="571"/>
        <v>7.2534198830620582</v>
      </c>
      <c r="U1000" s="279">
        <f t="shared" si="571"/>
        <v>4.3895330047739707</v>
      </c>
      <c r="V1000" s="288">
        <f t="shared" si="571"/>
        <v>6.6092737876411203</v>
      </c>
      <c r="W1000" s="72">
        <f t="shared" si="571"/>
        <v>7.4884444312553997</v>
      </c>
      <c r="X1000" s="279">
        <f t="shared" si="571"/>
        <v>6.1024667143705091</v>
      </c>
      <c r="Y1000" s="279">
        <f t="shared" si="571"/>
        <v>5.9503697364113437</v>
      </c>
      <c r="Z1000" s="72">
        <f t="shared" si="571"/>
        <v>7.3555013425326763</v>
      </c>
      <c r="AA1000" s="72">
        <f t="shared" si="571"/>
        <v>7.1435635364991326</v>
      </c>
      <c r="AB1000" s="73">
        <f t="shared" si="571"/>
        <v>7.1445433723926683</v>
      </c>
      <c r="AC1000" s="66"/>
      <c r="AD1000" s="66"/>
      <c r="AE1000" s="67"/>
      <c r="AF1000" s="261"/>
      <c r="AG1000" s="261"/>
      <c r="AH1000" s="261"/>
      <c r="AI1000" s="261"/>
      <c r="AJ1000" s="261"/>
      <c r="AK1000" s="261"/>
      <c r="AL1000" s="261"/>
      <c r="AM1000" s="261"/>
      <c r="AN1000" s="261"/>
      <c r="AO1000" s="261"/>
      <c r="AP1000" s="261"/>
      <c r="AQ1000" s="261"/>
      <c r="AR1000" s="261"/>
      <c r="AS1000" s="261"/>
      <c r="AT1000" s="261"/>
      <c r="AU1000" s="261"/>
      <c r="AV1000" s="261"/>
      <c r="AW1000" s="261"/>
      <c r="AX1000" s="261"/>
      <c r="AY1000" s="261"/>
      <c r="AZ1000" s="261"/>
      <c r="BA1000" s="261"/>
      <c r="BB1000" s="261"/>
      <c r="BC1000" s="261"/>
      <c r="BD1000" s="261"/>
      <c r="BE1000" s="162"/>
      <c r="BF1000" s="162"/>
      <c r="BG1000" s="162"/>
      <c r="BH1000" s="162"/>
      <c r="BI1000" s="162"/>
      <c r="BJ1000" s="162"/>
      <c r="BK1000" s="162"/>
      <c r="BL1000" s="162"/>
      <c r="BM1000" s="162"/>
      <c r="BN1000" s="162"/>
      <c r="BO1000" s="162"/>
      <c r="BP1000" s="162"/>
      <c r="BQ1000" s="162"/>
      <c r="BR1000" s="162"/>
      <c r="BS1000" s="162"/>
      <c r="BT1000" s="162"/>
      <c r="BU1000" s="162"/>
      <c r="BV1000" s="162"/>
      <c r="BW1000" s="162"/>
      <c r="BX1000" s="162"/>
      <c r="BY1000" s="162"/>
      <c r="BZ1000" s="162"/>
      <c r="CA1000" s="162"/>
      <c r="CB1000" s="162"/>
      <c r="CC1000" s="162"/>
      <c r="CD1000" s="162"/>
      <c r="CE1000" s="162"/>
      <c r="CF1000" s="162"/>
      <c r="CG1000" s="162"/>
      <c r="CH1000" s="162"/>
      <c r="CI1000" s="162"/>
      <c r="CJ1000" s="162"/>
      <c r="CK1000" s="162"/>
      <c r="CL1000" s="162"/>
      <c r="CM1000" s="162"/>
      <c r="CN1000" s="162"/>
      <c r="CO1000" s="162"/>
      <c r="CP1000" s="162"/>
      <c r="CQ1000" s="162"/>
      <c r="CR1000" s="162"/>
      <c r="CS1000" s="162"/>
      <c r="CT1000" s="162"/>
      <c r="CU1000" s="162"/>
      <c r="CV1000" s="162"/>
      <c r="CW1000" s="162"/>
      <c r="CX1000" s="162"/>
      <c r="CY1000" s="162"/>
      <c r="CZ1000" s="162"/>
      <c r="DA1000" s="162"/>
      <c r="DB1000" s="162"/>
      <c r="DC1000" s="162"/>
      <c r="DD1000" s="162"/>
      <c r="DE1000" s="162"/>
      <c r="DF1000" s="162"/>
      <c r="DG1000" s="162"/>
      <c r="DH1000" s="162"/>
      <c r="DI1000" s="162"/>
      <c r="DJ1000" s="162"/>
      <c r="DK1000" s="162"/>
      <c r="DL1000" s="162"/>
      <c r="DM1000" s="162"/>
      <c r="DN1000" s="162"/>
      <c r="DO1000" s="162"/>
      <c r="DP1000" s="162"/>
      <c r="DQ1000" s="162"/>
      <c r="DR1000" s="162"/>
      <c r="DS1000" s="162"/>
      <c r="DT1000" s="162"/>
      <c r="DU1000" s="111"/>
      <c r="DV1000" s="111"/>
      <c r="DW1000" s="111"/>
      <c r="DX1000" s="111"/>
      <c r="DY1000" s="111"/>
      <c r="DZ1000" s="111"/>
      <c r="EA1000" s="111"/>
      <c r="EB1000" s="111"/>
    </row>
    <row r="1001" spans="1:132" s="1" customFormat="1" ht="10.5" customHeight="1" thickBot="1">
      <c r="A1001" s="549" t="s">
        <v>59</v>
      </c>
      <c r="B1001" s="922"/>
      <c r="C1001" s="848"/>
      <c r="D1001" s="913"/>
      <c r="E1001" s="160">
        <v>1</v>
      </c>
      <c r="F1001" s="160">
        <v>2</v>
      </c>
      <c r="G1001" s="160">
        <v>3</v>
      </c>
      <c r="H1001" s="309">
        <v>4</v>
      </c>
      <c r="I1001" s="160">
        <v>5</v>
      </c>
      <c r="J1001" s="160">
        <v>6</v>
      </c>
      <c r="K1001" s="160">
        <v>7</v>
      </c>
      <c r="L1001" s="160">
        <v>8</v>
      </c>
      <c r="M1001" s="160">
        <v>9</v>
      </c>
      <c r="N1001" s="309">
        <v>10</v>
      </c>
      <c r="O1001" s="160">
        <v>11</v>
      </c>
      <c r="P1001" s="160">
        <v>12</v>
      </c>
      <c r="Q1001" s="160">
        <v>13</v>
      </c>
      <c r="R1001" s="160">
        <v>14</v>
      </c>
      <c r="S1001" s="160">
        <v>15</v>
      </c>
      <c r="T1001" s="160">
        <v>16</v>
      </c>
      <c r="U1001" s="160">
        <v>17</v>
      </c>
      <c r="V1001" s="309">
        <v>18</v>
      </c>
      <c r="W1001" s="160">
        <v>19</v>
      </c>
      <c r="X1001" s="160">
        <v>20</v>
      </c>
      <c r="Y1001" s="160">
        <v>21</v>
      </c>
      <c r="Z1001" s="160">
        <v>22</v>
      </c>
      <c r="AA1001" s="160">
        <v>23</v>
      </c>
      <c r="AB1001" s="161">
        <v>24</v>
      </c>
      <c r="AC1001" s="162"/>
      <c r="AD1001" s="162"/>
      <c r="AE1001" s="162"/>
      <c r="AF1001" s="257"/>
      <c r="AG1001" s="257"/>
      <c r="AH1001" s="257"/>
      <c r="AI1001" s="257"/>
      <c r="AJ1001" s="257"/>
      <c r="AK1001" s="257"/>
      <c r="AL1001" s="257"/>
      <c r="AM1001" s="257"/>
      <c r="AN1001" s="257"/>
      <c r="AO1001" s="257"/>
      <c r="AP1001" s="257"/>
      <c r="AQ1001" s="257"/>
      <c r="AR1001" s="257"/>
      <c r="AS1001" s="257"/>
      <c r="AT1001" s="257"/>
      <c r="AU1001" s="257"/>
      <c r="AV1001" s="257"/>
      <c r="AW1001" s="257"/>
      <c r="AX1001" s="257"/>
      <c r="AY1001" s="257"/>
      <c r="AZ1001" s="257"/>
      <c r="BA1001" s="257"/>
      <c r="BB1001" s="257"/>
      <c r="BC1001" s="257"/>
      <c r="BD1001" s="257"/>
      <c r="BE1001" s="162"/>
      <c r="BF1001" s="162"/>
      <c r="BG1001" s="162"/>
      <c r="BH1001" s="162"/>
      <c r="BI1001" s="162"/>
      <c r="BJ1001" s="162"/>
      <c r="BK1001" s="162"/>
      <c r="BL1001" s="162"/>
      <c r="BM1001" s="162"/>
      <c r="BN1001" s="162"/>
      <c r="BO1001" s="162"/>
      <c r="BP1001" s="162"/>
      <c r="BQ1001" s="162"/>
      <c r="BR1001" s="162"/>
      <c r="BS1001" s="162"/>
      <c r="BT1001" s="162"/>
      <c r="BU1001" s="162"/>
      <c r="BV1001" s="162"/>
      <c r="BW1001" s="162"/>
      <c r="BX1001" s="162"/>
      <c r="BY1001" s="162"/>
      <c r="BZ1001" s="162"/>
      <c r="CA1001" s="162"/>
      <c r="CB1001" s="162"/>
      <c r="CC1001" s="162"/>
      <c r="CD1001" s="162"/>
      <c r="CE1001" s="162"/>
      <c r="CF1001" s="162"/>
      <c r="CG1001" s="162"/>
      <c r="CH1001" s="162"/>
      <c r="CI1001" s="162"/>
      <c r="CJ1001" s="162"/>
      <c r="CK1001" s="162"/>
      <c r="CL1001" s="162"/>
      <c r="CM1001" s="162"/>
      <c r="CN1001" s="162"/>
      <c r="CO1001" s="162"/>
      <c r="CP1001" s="162"/>
      <c r="CQ1001" s="162"/>
      <c r="CR1001" s="162"/>
      <c r="CS1001" s="162"/>
      <c r="CT1001" s="162"/>
      <c r="CU1001" s="162"/>
      <c r="CV1001" s="162"/>
      <c r="CW1001" s="162"/>
      <c r="CX1001" s="162"/>
      <c r="CY1001" s="162"/>
      <c r="CZ1001" s="162"/>
      <c r="DA1001" s="162"/>
      <c r="DB1001" s="162"/>
      <c r="DC1001" s="162"/>
      <c r="DD1001" s="162"/>
      <c r="DE1001" s="162"/>
      <c r="DF1001" s="162"/>
      <c r="DG1001" s="162"/>
      <c r="DH1001" s="162"/>
      <c r="DI1001" s="162"/>
      <c r="DJ1001" s="162"/>
      <c r="DK1001" s="162"/>
      <c r="DL1001" s="162"/>
      <c r="DM1001" s="162"/>
      <c r="DN1001" s="162"/>
      <c r="DO1001" s="162"/>
      <c r="DP1001" s="162"/>
      <c r="DQ1001" s="162"/>
      <c r="DR1001" s="162"/>
      <c r="DS1001" s="162"/>
      <c r="DT1001" s="162"/>
      <c r="DU1001" s="162"/>
      <c r="DV1001" s="162"/>
      <c r="DW1001" s="162"/>
      <c r="DX1001" s="162"/>
      <c r="DY1001" s="162"/>
      <c r="DZ1001" s="162"/>
      <c r="EA1001" s="162"/>
      <c r="EB1001" s="162"/>
    </row>
    <row r="1002" spans="1:132" s="1" customFormat="1" ht="10.5" customHeight="1">
      <c r="A1002" s="342" t="s">
        <v>77</v>
      </c>
      <c r="B1002" s="38"/>
      <c r="C1002" s="732" t="s">
        <v>126</v>
      </c>
      <c r="D1002" s="737" t="s">
        <v>38</v>
      </c>
      <c r="E1002" s="38">
        <v>6.2</v>
      </c>
      <c r="F1002" s="38">
        <v>6.3</v>
      </c>
      <c r="G1002" s="38">
        <v>6.1</v>
      </c>
      <c r="H1002" s="285">
        <v>6.1</v>
      </c>
      <c r="I1002" s="38">
        <v>6.1</v>
      </c>
      <c r="J1002" s="38">
        <v>6.1</v>
      </c>
      <c r="K1002" s="38">
        <v>6.2</v>
      </c>
      <c r="L1002" s="38">
        <v>6.3</v>
      </c>
      <c r="M1002" s="38">
        <v>6.2</v>
      </c>
      <c r="N1002" s="285">
        <v>6.3</v>
      </c>
      <c r="O1002" s="38">
        <v>6.3</v>
      </c>
      <c r="P1002" s="38">
        <v>6.3</v>
      </c>
      <c r="Q1002" s="38">
        <v>6.3</v>
      </c>
      <c r="R1002" s="38">
        <v>6.2</v>
      </c>
      <c r="S1002" s="38">
        <v>6.1</v>
      </c>
      <c r="T1002" s="38">
        <v>6.1</v>
      </c>
      <c r="U1002" s="38">
        <v>6.3</v>
      </c>
      <c r="V1002" s="285">
        <v>6.1</v>
      </c>
      <c r="W1002" s="38">
        <v>6.1</v>
      </c>
      <c r="X1002" s="38">
        <v>6.2</v>
      </c>
      <c r="Y1002" s="38">
        <v>6.1</v>
      </c>
      <c r="Z1002" s="38">
        <v>6.2</v>
      </c>
      <c r="AA1002" s="38">
        <v>6.1</v>
      </c>
      <c r="AB1002" s="39">
        <v>6.1</v>
      </c>
      <c r="AC1002" s="162"/>
      <c r="AD1002" s="162"/>
      <c r="AE1002" s="162"/>
      <c r="AF1002" s="257"/>
      <c r="AG1002" s="257"/>
      <c r="AH1002" s="257"/>
      <c r="AI1002" s="257"/>
      <c r="AJ1002" s="257"/>
      <c r="AK1002" s="257"/>
      <c r="AL1002" s="257"/>
      <c r="AM1002" s="257"/>
      <c r="AN1002" s="257"/>
      <c r="AO1002" s="257"/>
      <c r="AP1002" s="257"/>
      <c r="AQ1002" s="257"/>
      <c r="AR1002" s="257"/>
      <c r="AS1002" s="257"/>
      <c r="AT1002" s="257"/>
      <c r="AU1002" s="257"/>
      <c r="AV1002" s="257"/>
      <c r="AW1002" s="257"/>
      <c r="AX1002" s="257"/>
      <c r="AY1002" s="257"/>
      <c r="AZ1002" s="257"/>
      <c r="BA1002" s="257"/>
      <c r="BB1002" s="257"/>
      <c r="BC1002" s="257"/>
      <c r="BD1002" s="257"/>
      <c r="BE1002" s="162"/>
      <c r="BF1002" s="162"/>
      <c r="BG1002" s="162"/>
      <c r="BH1002" s="162"/>
      <c r="BI1002" s="162"/>
      <c r="BJ1002" s="162"/>
      <c r="BK1002" s="162"/>
      <c r="BL1002" s="162"/>
      <c r="BM1002" s="162"/>
      <c r="BN1002" s="162"/>
      <c r="BO1002" s="162"/>
      <c r="BP1002" s="162"/>
      <c r="BQ1002" s="162"/>
      <c r="BR1002" s="162"/>
      <c r="BS1002" s="162"/>
      <c r="BT1002" s="162"/>
      <c r="BU1002" s="162"/>
      <c r="BV1002" s="162"/>
      <c r="BW1002" s="162"/>
      <c r="BX1002" s="162"/>
      <c r="BY1002" s="162"/>
      <c r="BZ1002" s="162"/>
      <c r="CA1002" s="162"/>
      <c r="CB1002" s="162"/>
      <c r="CC1002" s="162"/>
      <c r="CD1002" s="162"/>
      <c r="CE1002" s="162"/>
      <c r="CF1002" s="162"/>
      <c r="CG1002" s="162"/>
      <c r="CH1002" s="162"/>
      <c r="CI1002" s="162"/>
      <c r="CJ1002" s="162"/>
      <c r="CK1002" s="162"/>
      <c r="CL1002" s="162"/>
      <c r="CM1002" s="162"/>
      <c r="CN1002" s="162"/>
      <c r="CO1002" s="162"/>
      <c r="CP1002" s="162"/>
      <c r="CQ1002" s="162"/>
      <c r="CR1002" s="162"/>
      <c r="CS1002" s="162"/>
      <c r="CT1002" s="162"/>
      <c r="CU1002" s="162"/>
      <c r="CV1002" s="162"/>
      <c r="CW1002" s="162"/>
      <c r="CX1002" s="162"/>
      <c r="CY1002" s="162"/>
      <c r="CZ1002" s="162"/>
      <c r="DA1002" s="162"/>
      <c r="DB1002" s="162"/>
      <c r="DC1002" s="162"/>
      <c r="DD1002" s="162"/>
      <c r="DE1002" s="162"/>
      <c r="DF1002" s="162"/>
      <c r="DG1002" s="162"/>
      <c r="DH1002" s="162"/>
      <c r="DI1002" s="162"/>
      <c r="DJ1002" s="162"/>
      <c r="DK1002" s="162"/>
      <c r="DL1002" s="162"/>
      <c r="DM1002" s="162"/>
      <c r="DN1002" s="162"/>
      <c r="DO1002" s="162"/>
      <c r="DP1002" s="162"/>
      <c r="DQ1002" s="162"/>
      <c r="DR1002" s="162"/>
      <c r="DS1002" s="162"/>
      <c r="DT1002" s="162"/>
      <c r="DU1002" s="162"/>
      <c r="DV1002" s="162"/>
      <c r="DW1002" s="162"/>
      <c r="DX1002" s="162"/>
      <c r="DY1002" s="162"/>
      <c r="DZ1002" s="162"/>
      <c r="EA1002" s="162"/>
      <c r="EB1002" s="162"/>
    </row>
    <row r="1003" spans="1:132" s="1" customFormat="1" ht="10.5" customHeight="1">
      <c r="A1003" s="459" t="s">
        <v>78</v>
      </c>
      <c r="B1003" s="181"/>
      <c r="C1003" s="1287" t="s">
        <v>126</v>
      </c>
      <c r="D1003" s="1350" t="s">
        <v>38</v>
      </c>
      <c r="E1003" s="181">
        <v>6.4</v>
      </c>
      <c r="F1003" s="181">
        <v>6.6</v>
      </c>
      <c r="G1003" s="181">
        <v>6.4</v>
      </c>
      <c r="H1003" s="317">
        <v>6.4</v>
      </c>
      <c r="I1003" s="181">
        <v>6.4</v>
      </c>
      <c r="J1003" s="181">
        <v>6.4</v>
      </c>
      <c r="K1003" s="181">
        <v>6.4</v>
      </c>
      <c r="L1003" s="181">
        <v>6.5</v>
      </c>
      <c r="M1003" s="181">
        <v>6.4</v>
      </c>
      <c r="N1003" s="317">
        <v>6.6</v>
      </c>
      <c r="O1003" s="181">
        <v>6.6</v>
      </c>
      <c r="P1003" s="181">
        <v>6.5</v>
      </c>
      <c r="Q1003" s="181">
        <v>6.6</v>
      </c>
      <c r="R1003" s="181">
        <v>6.5</v>
      </c>
      <c r="S1003" s="181">
        <v>6.3</v>
      </c>
      <c r="T1003" s="181">
        <v>6.4</v>
      </c>
      <c r="U1003" s="181">
        <v>6.5</v>
      </c>
      <c r="V1003" s="317">
        <v>6.4</v>
      </c>
      <c r="W1003" s="181">
        <v>6.4</v>
      </c>
      <c r="X1003" s="181">
        <v>6.5</v>
      </c>
      <c r="Y1003" s="181">
        <v>6.5</v>
      </c>
      <c r="Z1003" s="181">
        <v>6.4</v>
      </c>
      <c r="AA1003" s="181">
        <v>6.4</v>
      </c>
      <c r="AB1003" s="182">
        <v>6.4</v>
      </c>
      <c r="AC1003" s="237"/>
      <c r="AD1003" s="162"/>
      <c r="AE1003" s="162"/>
      <c r="AF1003" s="257"/>
      <c r="AG1003" s="257"/>
      <c r="AH1003" s="257"/>
      <c r="AI1003" s="257"/>
      <c r="AJ1003" s="257"/>
      <c r="AK1003" s="257"/>
      <c r="AL1003" s="257"/>
      <c r="AM1003" s="257"/>
      <c r="AN1003" s="257"/>
      <c r="AO1003" s="257"/>
      <c r="AP1003" s="257"/>
      <c r="AQ1003" s="257"/>
      <c r="AR1003" s="257"/>
      <c r="AS1003" s="257"/>
      <c r="AT1003" s="257"/>
      <c r="AU1003" s="257"/>
      <c r="AV1003" s="257"/>
      <c r="AW1003" s="257"/>
      <c r="AX1003" s="257"/>
      <c r="AY1003" s="257"/>
      <c r="AZ1003" s="257"/>
      <c r="BA1003" s="257"/>
      <c r="BB1003" s="257"/>
      <c r="BC1003" s="257"/>
      <c r="BD1003" s="257"/>
      <c r="BE1003" s="162"/>
      <c r="BF1003" s="162"/>
      <c r="BG1003" s="162"/>
      <c r="BH1003" s="162"/>
      <c r="BI1003" s="162"/>
      <c r="BJ1003" s="162"/>
      <c r="BK1003" s="162"/>
      <c r="BL1003" s="162"/>
      <c r="BM1003" s="162"/>
      <c r="BN1003" s="162"/>
      <c r="BO1003" s="162"/>
      <c r="BP1003" s="162"/>
      <c r="BQ1003" s="162"/>
      <c r="BR1003" s="162"/>
      <c r="BS1003" s="162"/>
      <c r="BT1003" s="162"/>
      <c r="BU1003" s="162"/>
      <c r="BV1003" s="162"/>
      <c r="BW1003" s="162"/>
      <c r="BX1003" s="162"/>
      <c r="BY1003" s="162"/>
      <c r="BZ1003" s="162"/>
      <c r="CA1003" s="162"/>
      <c r="CB1003" s="162"/>
      <c r="CC1003" s="162"/>
      <c r="CD1003" s="162"/>
      <c r="CE1003" s="162"/>
      <c r="CF1003" s="162"/>
      <c r="CG1003" s="162"/>
      <c r="CH1003" s="162"/>
      <c r="CI1003" s="162"/>
      <c r="CJ1003" s="162"/>
      <c r="CK1003" s="162"/>
      <c r="CL1003" s="162"/>
      <c r="CM1003" s="162"/>
      <c r="CN1003" s="162"/>
      <c r="CO1003" s="162"/>
      <c r="CP1003" s="162"/>
      <c r="CQ1003" s="162"/>
      <c r="CR1003" s="162"/>
      <c r="CS1003" s="162"/>
      <c r="CT1003" s="162"/>
      <c r="CU1003" s="162"/>
      <c r="CV1003" s="162"/>
      <c r="CW1003" s="162"/>
      <c r="CX1003" s="162"/>
      <c r="CY1003" s="162"/>
      <c r="CZ1003" s="162"/>
      <c r="DA1003" s="162"/>
      <c r="DB1003" s="162"/>
      <c r="DC1003" s="162"/>
      <c r="DD1003" s="162"/>
      <c r="DE1003" s="162"/>
      <c r="DF1003" s="162"/>
      <c r="DG1003" s="162"/>
      <c r="DH1003" s="162"/>
      <c r="DI1003" s="162"/>
      <c r="DJ1003" s="162"/>
      <c r="DK1003" s="162"/>
      <c r="DL1003" s="162"/>
      <c r="DM1003" s="162"/>
      <c r="DN1003" s="162"/>
      <c r="DO1003" s="162"/>
      <c r="DP1003" s="162"/>
      <c r="DQ1003" s="162"/>
      <c r="DR1003" s="162"/>
      <c r="DS1003" s="162"/>
      <c r="DT1003" s="162"/>
      <c r="DU1003" s="162"/>
      <c r="DV1003" s="162"/>
      <c r="DW1003" s="162"/>
      <c r="DX1003" s="162"/>
      <c r="DY1003" s="162"/>
      <c r="DZ1003" s="162"/>
      <c r="EA1003" s="162"/>
      <c r="EB1003" s="162"/>
    </row>
    <row r="1004" spans="1:132" s="1" customFormat="1" ht="10.5" customHeight="1">
      <c r="A1004" s="459" t="s">
        <v>100</v>
      </c>
      <c r="B1004" s="181"/>
      <c r="C1004" s="1287" t="s">
        <v>126</v>
      </c>
      <c r="D1004" s="1350" t="s">
        <v>38</v>
      </c>
      <c r="E1004" s="181">
        <v>6.5</v>
      </c>
      <c r="F1004" s="181">
        <v>6.6</v>
      </c>
      <c r="G1004" s="181">
        <v>6.4</v>
      </c>
      <c r="H1004" s="317">
        <v>6.4</v>
      </c>
      <c r="I1004" s="181">
        <v>6.4</v>
      </c>
      <c r="J1004" s="181">
        <v>6.4</v>
      </c>
      <c r="K1004" s="181">
        <v>6.5</v>
      </c>
      <c r="L1004" s="181">
        <v>6.6</v>
      </c>
      <c r="M1004" s="181">
        <v>6.6</v>
      </c>
      <c r="N1004" s="317">
        <v>6.7</v>
      </c>
      <c r="O1004" s="181">
        <v>6.7</v>
      </c>
      <c r="P1004" s="181">
        <v>6.7</v>
      </c>
      <c r="Q1004" s="181">
        <v>6.7</v>
      </c>
      <c r="R1004" s="181">
        <v>6.6</v>
      </c>
      <c r="S1004" s="181">
        <v>6.3</v>
      </c>
      <c r="T1004" s="181">
        <v>6.4</v>
      </c>
      <c r="U1004" s="181">
        <v>6.7</v>
      </c>
      <c r="V1004" s="317">
        <v>6.4</v>
      </c>
      <c r="W1004" s="181">
        <v>6.3</v>
      </c>
      <c r="X1004" s="181">
        <v>6.6</v>
      </c>
      <c r="Y1004" s="181">
        <v>6.4</v>
      </c>
      <c r="Z1004" s="181">
        <v>6.5</v>
      </c>
      <c r="AA1004" s="181">
        <v>6.4</v>
      </c>
      <c r="AB1004" s="182">
        <v>6.4</v>
      </c>
      <c r="AC1004" s="162"/>
      <c r="AD1004" s="162"/>
      <c r="AE1004" s="162"/>
      <c r="AF1004" s="257"/>
      <c r="AG1004" s="257"/>
      <c r="AH1004" s="257"/>
      <c r="AI1004" s="257"/>
      <c r="AJ1004" s="257"/>
      <c r="AK1004" s="257"/>
      <c r="AL1004" s="257"/>
      <c r="AM1004" s="257"/>
      <c r="AN1004" s="257"/>
      <c r="AO1004" s="257"/>
      <c r="AP1004" s="257"/>
      <c r="AQ1004" s="257"/>
      <c r="AR1004" s="257"/>
      <c r="AS1004" s="257"/>
      <c r="AT1004" s="257"/>
      <c r="AU1004" s="257"/>
      <c r="AV1004" s="257"/>
      <c r="AW1004" s="257"/>
      <c r="AX1004" s="257"/>
      <c r="AY1004" s="257"/>
      <c r="AZ1004" s="257"/>
      <c r="BA1004" s="257"/>
      <c r="BB1004" s="257"/>
      <c r="BC1004" s="257"/>
      <c r="BD1004" s="257"/>
      <c r="BE1004" s="162"/>
      <c r="BF1004" s="162"/>
      <c r="BG1004" s="162"/>
      <c r="BH1004" s="162"/>
      <c r="BI1004" s="162"/>
      <c r="BJ1004" s="162"/>
      <c r="BK1004" s="162"/>
      <c r="BL1004" s="162"/>
      <c r="BM1004" s="162"/>
      <c r="BN1004" s="162"/>
      <c r="BO1004" s="162"/>
      <c r="BP1004" s="162"/>
      <c r="BQ1004" s="162"/>
      <c r="BR1004" s="162"/>
      <c r="BS1004" s="162"/>
      <c r="BT1004" s="162"/>
      <c r="BU1004" s="162"/>
      <c r="BV1004" s="162"/>
      <c r="BW1004" s="162"/>
      <c r="BX1004" s="162"/>
      <c r="BY1004" s="162"/>
      <c r="BZ1004" s="162"/>
      <c r="CA1004" s="162"/>
      <c r="CB1004" s="162"/>
      <c r="CC1004" s="162"/>
      <c r="CD1004" s="162"/>
      <c r="CE1004" s="162"/>
      <c r="CF1004" s="162"/>
      <c r="CG1004" s="162"/>
      <c r="CH1004" s="162"/>
      <c r="CI1004" s="162"/>
      <c r="CJ1004" s="162"/>
      <c r="CK1004" s="162"/>
      <c r="CL1004" s="162"/>
      <c r="CM1004" s="162"/>
      <c r="CN1004" s="162"/>
      <c r="CO1004" s="162"/>
      <c r="CP1004" s="162"/>
      <c r="CQ1004" s="162"/>
      <c r="CR1004" s="162"/>
      <c r="CS1004" s="162"/>
      <c r="CT1004" s="162"/>
      <c r="CU1004" s="162"/>
      <c r="CV1004" s="162"/>
      <c r="CW1004" s="162"/>
      <c r="CX1004" s="162"/>
      <c r="CY1004" s="162"/>
      <c r="CZ1004" s="162"/>
      <c r="DA1004" s="162"/>
      <c r="DB1004" s="162"/>
      <c r="DC1004" s="162"/>
      <c r="DD1004" s="162"/>
      <c r="DE1004" s="162"/>
      <c r="DF1004" s="162"/>
      <c r="DG1004" s="162"/>
      <c r="DH1004" s="162"/>
      <c r="DI1004" s="162"/>
      <c r="DJ1004" s="162"/>
      <c r="DK1004" s="162"/>
      <c r="DL1004" s="162"/>
      <c r="DM1004" s="162"/>
      <c r="DN1004" s="162"/>
      <c r="DO1004" s="162"/>
      <c r="DP1004" s="162"/>
      <c r="DQ1004" s="162"/>
      <c r="DR1004" s="162"/>
      <c r="DS1004" s="162"/>
      <c r="DT1004" s="162"/>
      <c r="DU1004" s="162"/>
      <c r="DV1004" s="162"/>
      <c r="DW1004" s="162"/>
      <c r="DX1004" s="162"/>
      <c r="DY1004" s="162"/>
      <c r="DZ1004" s="162"/>
      <c r="EA1004" s="162"/>
      <c r="EB1004" s="162"/>
    </row>
    <row r="1005" spans="1:132" s="1" customFormat="1" ht="10.5" customHeight="1" thickBot="1">
      <c r="A1005" s="344" t="s">
        <v>101</v>
      </c>
      <c r="B1005" s="40"/>
      <c r="C1005" s="733" t="s">
        <v>126</v>
      </c>
      <c r="D1005" s="738" t="s">
        <v>38</v>
      </c>
      <c r="E1005" s="40">
        <v>6.6</v>
      </c>
      <c r="F1005" s="40">
        <v>6.8</v>
      </c>
      <c r="G1005" s="40">
        <v>6.5</v>
      </c>
      <c r="H1005" s="286">
        <v>6.5</v>
      </c>
      <c r="I1005" s="40">
        <v>6.6</v>
      </c>
      <c r="J1005" s="40">
        <v>6.5</v>
      </c>
      <c r="K1005" s="40">
        <v>6.5</v>
      </c>
      <c r="L1005" s="40">
        <v>6.8</v>
      </c>
      <c r="M1005" s="40">
        <v>6.6</v>
      </c>
      <c r="N1005" s="286">
        <v>6.9</v>
      </c>
      <c r="O1005" s="40">
        <v>6.8</v>
      </c>
      <c r="P1005" s="40">
        <v>6.8</v>
      </c>
      <c r="Q1005" s="40">
        <v>6.9</v>
      </c>
      <c r="R1005" s="40">
        <v>6.7</v>
      </c>
      <c r="S1005" s="40">
        <v>6.5</v>
      </c>
      <c r="T1005" s="40">
        <v>6.6</v>
      </c>
      <c r="U1005" s="40">
        <v>6.7</v>
      </c>
      <c r="V1005" s="286">
        <v>6.6</v>
      </c>
      <c r="W1005" s="40">
        <v>6.6</v>
      </c>
      <c r="X1005" s="40">
        <v>6.7</v>
      </c>
      <c r="Y1005" s="40">
        <v>6.7</v>
      </c>
      <c r="Z1005" s="40">
        <v>6.6</v>
      </c>
      <c r="AA1005" s="40">
        <v>6.6</v>
      </c>
      <c r="AB1005" s="41">
        <v>6.5</v>
      </c>
      <c r="AC1005" s="162"/>
      <c r="AD1005" s="162"/>
      <c r="AE1005" s="162"/>
      <c r="AF1005" s="257"/>
      <c r="AG1005" s="257"/>
      <c r="AH1005" s="257"/>
      <c r="AI1005" s="257"/>
      <c r="AJ1005" s="257"/>
      <c r="AK1005" s="257"/>
      <c r="AL1005" s="257"/>
      <c r="AM1005" s="257"/>
      <c r="AN1005" s="257"/>
      <c r="AO1005" s="257"/>
      <c r="AP1005" s="257"/>
      <c r="AQ1005" s="257"/>
      <c r="AR1005" s="257"/>
      <c r="AS1005" s="257"/>
      <c r="AT1005" s="257"/>
      <c r="AU1005" s="257"/>
      <c r="AV1005" s="257"/>
      <c r="AW1005" s="257"/>
      <c r="AX1005" s="257"/>
      <c r="AY1005" s="257"/>
      <c r="AZ1005" s="257"/>
      <c r="BA1005" s="257"/>
      <c r="BB1005" s="257"/>
      <c r="BC1005" s="257"/>
      <c r="BD1005" s="257"/>
      <c r="BE1005" s="162"/>
      <c r="BF1005" s="162"/>
      <c r="BG1005" s="162"/>
      <c r="BH1005" s="162"/>
      <c r="BI1005" s="162"/>
      <c r="BJ1005" s="162"/>
      <c r="BK1005" s="162"/>
      <c r="BL1005" s="162"/>
      <c r="BM1005" s="162"/>
      <c r="BN1005" s="162"/>
      <c r="BO1005" s="162"/>
      <c r="BP1005" s="162"/>
      <c r="BQ1005" s="162"/>
      <c r="BR1005" s="162"/>
      <c r="BS1005" s="162"/>
      <c r="BT1005" s="162"/>
      <c r="BU1005" s="162"/>
      <c r="BV1005" s="162"/>
      <c r="BW1005" s="162"/>
      <c r="BX1005" s="162"/>
      <c r="BY1005" s="162"/>
      <c r="BZ1005" s="162"/>
      <c r="CA1005" s="162"/>
      <c r="CB1005" s="162"/>
      <c r="CC1005" s="162"/>
      <c r="CD1005" s="162"/>
      <c r="CE1005" s="162"/>
      <c r="CF1005" s="162"/>
      <c r="CG1005" s="162"/>
      <c r="CH1005" s="162"/>
      <c r="CI1005" s="162"/>
      <c r="CJ1005" s="162"/>
      <c r="CK1005" s="162"/>
      <c r="CL1005" s="162"/>
      <c r="CM1005" s="162"/>
      <c r="CN1005" s="162"/>
      <c r="CO1005" s="162"/>
      <c r="CP1005" s="162"/>
      <c r="CQ1005" s="162"/>
      <c r="CR1005" s="162"/>
      <c r="CS1005" s="162"/>
      <c r="CT1005" s="162"/>
      <c r="CU1005" s="162"/>
      <c r="CV1005" s="162"/>
      <c r="CW1005" s="162"/>
      <c r="CX1005" s="162"/>
      <c r="CY1005" s="162"/>
      <c r="CZ1005" s="162"/>
      <c r="DA1005" s="162"/>
      <c r="DB1005" s="162"/>
      <c r="DC1005" s="162"/>
      <c r="DD1005" s="162"/>
      <c r="DE1005" s="162"/>
      <c r="DF1005" s="162"/>
      <c r="DG1005" s="162"/>
      <c r="DH1005" s="162"/>
      <c r="DI1005" s="162"/>
      <c r="DJ1005" s="162"/>
      <c r="DK1005" s="162"/>
      <c r="DL1005" s="162"/>
      <c r="DM1005" s="162"/>
      <c r="DN1005" s="162"/>
      <c r="DO1005" s="162"/>
      <c r="DP1005" s="162"/>
      <c r="DQ1005" s="162"/>
      <c r="DR1005" s="162"/>
      <c r="DS1005" s="162"/>
      <c r="DT1005" s="162"/>
      <c r="DU1005" s="162"/>
      <c r="DV1005" s="162"/>
      <c r="DW1005" s="162"/>
      <c r="DX1005" s="162"/>
      <c r="DY1005" s="162"/>
      <c r="DZ1005" s="162"/>
      <c r="EA1005" s="162"/>
      <c r="EB1005" s="162"/>
    </row>
    <row r="1006" spans="1:132" s="1" customFormat="1" ht="10.5" customHeight="1">
      <c r="A1006" s="1736" t="s">
        <v>42</v>
      </c>
      <c r="B1006" s="1754" t="s">
        <v>685</v>
      </c>
      <c r="C1006" s="1403"/>
      <c r="D1006" s="131"/>
      <c r="E1006" s="44"/>
      <c r="F1006" s="44"/>
      <c r="G1006" s="177"/>
      <c r="H1006" s="316"/>
      <c r="I1006" s="177"/>
      <c r="J1006" s="177"/>
      <c r="K1006" s="177"/>
      <c r="L1006" s="177"/>
      <c r="M1006" s="177"/>
      <c r="N1006" s="316"/>
      <c r="O1006" s="177"/>
      <c r="P1006" s="177"/>
      <c r="Q1006" s="177"/>
      <c r="R1006" s="177"/>
      <c r="S1006" s="177"/>
      <c r="T1006" s="177"/>
      <c r="U1006" s="177"/>
      <c r="V1006" s="316"/>
      <c r="W1006" s="177"/>
      <c r="X1006" s="177"/>
      <c r="Y1006" s="177"/>
      <c r="Z1006" s="177"/>
      <c r="AA1006" s="177"/>
      <c r="AB1006" s="858"/>
      <c r="AC1006" s="162"/>
      <c r="AD1006" s="162"/>
      <c r="AE1006" s="162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257"/>
      <c r="AX1006" s="257"/>
      <c r="AY1006" s="257"/>
      <c r="AZ1006" s="257"/>
      <c r="BA1006" s="257"/>
      <c r="BB1006" s="257"/>
      <c r="BC1006" s="257"/>
      <c r="BD1006" s="257"/>
      <c r="BE1006" s="162"/>
      <c r="BF1006" s="162"/>
      <c r="BG1006" s="162"/>
      <c r="BH1006" s="162"/>
      <c r="BI1006" s="162"/>
      <c r="BJ1006" s="162"/>
      <c r="BK1006" s="162"/>
      <c r="BL1006" s="162"/>
      <c r="BM1006" s="162"/>
      <c r="BN1006" s="162"/>
      <c r="BO1006" s="162"/>
      <c r="BP1006" s="162"/>
      <c r="BQ1006" s="162"/>
      <c r="BR1006" s="162"/>
      <c r="BS1006" s="162"/>
      <c r="BT1006" s="162"/>
      <c r="BU1006" s="162"/>
      <c r="BV1006" s="162"/>
      <c r="BW1006" s="162"/>
      <c r="BX1006" s="162"/>
      <c r="BY1006" s="162"/>
      <c r="BZ1006" s="162"/>
      <c r="CA1006" s="162"/>
      <c r="CB1006" s="162"/>
      <c r="CC1006" s="162"/>
      <c r="CD1006" s="162"/>
      <c r="CE1006" s="162"/>
      <c r="CF1006" s="162"/>
      <c r="CG1006" s="162"/>
      <c r="CH1006" s="162"/>
      <c r="CI1006" s="162"/>
      <c r="CJ1006" s="162"/>
      <c r="CK1006" s="162"/>
      <c r="CL1006" s="162"/>
      <c r="CM1006" s="162"/>
      <c r="CN1006" s="162"/>
      <c r="CO1006" s="162"/>
      <c r="CP1006" s="162"/>
      <c r="CQ1006" s="162"/>
      <c r="CR1006" s="162"/>
      <c r="CS1006" s="162"/>
      <c r="CT1006" s="162"/>
      <c r="CU1006" s="162"/>
      <c r="CV1006" s="162"/>
      <c r="CW1006" s="162"/>
      <c r="CX1006" s="162"/>
      <c r="CY1006" s="162"/>
      <c r="CZ1006" s="162"/>
      <c r="DA1006" s="162"/>
      <c r="DB1006" s="162"/>
      <c r="DC1006" s="162"/>
      <c r="DD1006" s="162"/>
      <c r="DE1006" s="162"/>
      <c r="DF1006" s="162"/>
      <c r="DG1006" s="162"/>
      <c r="DH1006" s="162"/>
      <c r="DI1006" s="162"/>
      <c r="DJ1006" s="162"/>
      <c r="DK1006" s="162"/>
      <c r="DL1006" s="162"/>
      <c r="DM1006" s="162"/>
      <c r="DN1006" s="162"/>
      <c r="DO1006" s="162"/>
      <c r="DP1006" s="162"/>
      <c r="DQ1006" s="162"/>
      <c r="DR1006" s="162"/>
      <c r="DS1006" s="162"/>
      <c r="DT1006" s="162"/>
      <c r="DU1006" s="162"/>
      <c r="DV1006" s="162"/>
      <c r="DW1006" s="162"/>
      <c r="DX1006" s="162"/>
      <c r="DY1006" s="162"/>
      <c r="DZ1006" s="162"/>
      <c r="EA1006" s="162"/>
      <c r="EB1006" s="162"/>
    </row>
    <row r="1007" spans="1:132" s="2" customFormat="1" ht="10.5" customHeight="1">
      <c r="A1007" s="1737"/>
      <c r="B1007" s="1755"/>
      <c r="C1007" s="1444" t="s">
        <v>126</v>
      </c>
      <c r="D1007" s="131" t="s">
        <v>33</v>
      </c>
      <c r="E1007" s="966">
        <v>8</v>
      </c>
      <c r="F1007" s="966">
        <v>8</v>
      </c>
      <c r="G1007" s="966">
        <v>9</v>
      </c>
      <c r="H1007" s="968">
        <v>9</v>
      </c>
      <c r="I1007" s="966">
        <v>9</v>
      </c>
      <c r="J1007" s="966">
        <v>8</v>
      </c>
      <c r="K1007" s="966">
        <v>9</v>
      </c>
      <c r="L1007" s="966">
        <v>9</v>
      </c>
      <c r="M1007" s="966">
        <v>10</v>
      </c>
      <c r="N1007" s="968">
        <v>9</v>
      </c>
      <c r="O1007" s="966">
        <v>15</v>
      </c>
      <c r="P1007" s="966">
        <v>11</v>
      </c>
      <c r="Q1007" s="966">
        <v>9</v>
      </c>
      <c r="R1007" s="966">
        <v>8</v>
      </c>
      <c r="S1007" s="966">
        <v>9</v>
      </c>
      <c r="T1007" s="966">
        <v>8</v>
      </c>
      <c r="U1007" s="966">
        <v>9</v>
      </c>
      <c r="V1007" s="968">
        <v>8</v>
      </c>
      <c r="W1007" s="966">
        <v>9</v>
      </c>
      <c r="X1007" s="966">
        <v>8</v>
      </c>
      <c r="Y1007" s="966">
        <v>9</v>
      </c>
      <c r="Z1007" s="966">
        <v>8</v>
      </c>
      <c r="AA1007" s="966">
        <v>9</v>
      </c>
      <c r="AB1007" s="1014">
        <v>8</v>
      </c>
      <c r="AC1007" s="162"/>
      <c r="AD1007" s="162"/>
      <c r="AE1007" s="162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257"/>
      <c r="AX1007" s="257"/>
      <c r="AY1007" s="257"/>
      <c r="AZ1007" s="257"/>
      <c r="BA1007" s="257"/>
      <c r="BB1007" s="257"/>
      <c r="BC1007" s="257"/>
      <c r="BD1007" s="257"/>
      <c r="BE1007" s="162"/>
      <c r="BF1007" s="162"/>
      <c r="BG1007" s="162"/>
      <c r="BH1007" s="162"/>
      <c r="BI1007" s="162"/>
      <c r="BJ1007" s="162"/>
      <c r="BK1007" s="162"/>
      <c r="BL1007" s="162"/>
      <c r="BM1007" s="162"/>
      <c r="BN1007" s="162"/>
      <c r="BO1007" s="162"/>
      <c r="BP1007" s="162"/>
      <c r="BQ1007" s="162"/>
      <c r="BR1007" s="162"/>
      <c r="BS1007" s="162"/>
      <c r="BT1007" s="162"/>
      <c r="BU1007" s="162"/>
      <c r="BV1007" s="162"/>
      <c r="BW1007" s="162"/>
      <c r="BX1007" s="162"/>
      <c r="BY1007" s="162"/>
      <c r="BZ1007" s="162"/>
      <c r="CA1007" s="162"/>
      <c r="CB1007" s="162"/>
      <c r="CC1007" s="162"/>
      <c r="CD1007" s="162"/>
      <c r="CE1007" s="162"/>
      <c r="CF1007" s="162"/>
      <c r="CG1007" s="162"/>
      <c r="CH1007" s="162"/>
      <c r="CI1007" s="162"/>
      <c r="CJ1007" s="162"/>
      <c r="CK1007" s="162"/>
      <c r="CL1007" s="162"/>
      <c r="CM1007" s="162"/>
      <c r="CN1007" s="162"/>
      <c r="CO1007" s="162"/>
      <c r="CP1007" s="162"/>
      <c r="CQ1007" s="162"/>
      <c r="CR1007" s="162"/>
      <c r="CS1007" s="162"/>
      <c r="CT1007" s="162"/>
      <c r="CU1007" s="162"/>
      <c r="CV1007" s="162"/>
      <c r="CW1007" s="162"/>
      <c r="CX1007" s="162"/>
      <c r="CY1007" s="162"/>
      <c r="CZ1007" s="162"/>
      <c r="DA1007" s="162"/>
      <c r="DB1007" s="162"/>
      <c r="DC1007" s="162"/>
      <c r="DD1007" s="162"/>
      <c r="DE1007" s="162"/>
      <c r="DF1007" s="162"/>
      <c r="DG1007" s="162"/>
      <c r="DH1007" s="162"/>
      <c r="DI1007" s="162"/>
      <c r="DJ1007" s="162"/>
      <c r="DK1007" s="162"/>
      <c r="DL1007" s="162"/>
      <c r="DM1007" s="162"/>
      <c r="DN1007" s="162"/>
      <c r="DO1007" s="162"/>
      <c r="DP1007" s="162"/>
      <c r="DQ1007" s="162"/>
      <c r="DR1007" s="162"/>
      <c r="DS1007" s="162"/>
      <c r="DT1007" s="162"/>
      <c r="DU1007" s="111"/>
      <c r="DV1007" s="111"/>
      <c r="DW1007" s="111"/>
      <c r="DX1007" s="111"/>
      <c r="DY1007" s="111"/>
      <c r="DZ1007" s="111"/>
      <c r="EA1007" s="111"/>
      <c r="EB1007" s="111"/>
    </row>
    <row r="1008" spans="1:132" s="1" customFormat="1" ht="10.5" customHeight="1">
      <c r="A1008" s="1737"/>
      <c r="B1008" s="1755"/>
      <c r="C1008" s="1373" t="s">
        <v>553</v>
      </c>
      <c r="D1008" s="131" t="s">
        <v>116</v>
      </c>
      <c r="E1008" s="48">
        <f t="shared" ref="E1008:AB1008" si="572">ROUND((AG1008-AF1008)*$AE1008,2)</f>
        <v>0.06</v>
      </c>
      <c r="F1008" s="48">
        <f t="shared" si="572"/>
        <v>0.08</v>
      </c>
      <c r="G1008" s="48">
        <f t="shared" si="572"/>
        <v>0.08</v>
      </c>
      <c r="H1008" s="287">
        <f t="shared" si="572"/>
        <v>0.08</v>
      </c>
      <c r="I1008" s="48">
        <f t="shared" si="572"/>
        <v>0.08</v>
      </c>
      <c r="J1008" s="48">
        <f t="shared" si="572"/>
        <v>0.08</v>
      </c>
      <c r="K1008" s="48">
        <f t="shared" si="572"/>
        <v>0.08</v>
      </c>
      <c r="L1008" s="48">
        <f t="shared" si="572"/>
        <v>0.08</v>
      </c>
      <c r="M1008" s="48">
        <f t="shared" si="572"/>
        <v>0.09</v>
      </c>
      <c r="N1008" s="287">
        <f t="shared" si="572"/>
        <v>0.09</v>
      </c>
      <c r="O1008" s="48">
        <f t="shared" si="572"/>
        <v>0.13</v>
      </c>
      <c r="P1008" s="48">
        <f t="shared" si="572"/>
        <v>0.1</v>
      </c>
      <c r="Q1008" s="48">
        <f t="shared" si="572"/>
        <v>0.09</v>
      </c>
      <c r="R1008" s="48">
        <f t="shared" si="572"/>
        <v>0.08</v>
      </c>
      <c r="S1008" s="48">
        <f t="shared" si="572"/>
        <v>0.08</v>
      </c>
      <c r="T1008" s="48">
        <f t="shared" si="572"/>
        <v>0.08</v>
      </c>
      <c r="U1008" s="48">
        <f t="shared" si="572"/>
        <v>0.08</v>
      </c>
      <c r="V1008" s="287">
        <f t="shared" si="572"/>
        <v>0.08</v>
      </c>
      <c r="W1008" s="48">
        <f t="shared" si="572"/>
        <v>0.08</v>
      </c>
      <c r="X1008" s="48">
        <f t="shared" si="572"/>
        <v>0.08</v>
      </c>
      <c r="Y1008" s="48">
        <f t="shared" si="572"/>
        <v>0.08</v>
      </c>
      <c r="Z1008" s="48">
        <f t="shared" si="572"/>
        <v>0.08</v>
      </c>
      <c r="AA1008" s="48">
        <f t="shared" si="572"/>
        <v>0.08</v>
      </c>
      <c r="AB1008" s="49">
        <f t="shared" si="572"/>
        <v>0.08</v>
      </c>
      <c r="AC1008" s="47">
        <f>(BD1008-AF1008)*AE1008</f>
        <v>2.0271599999998671</v>
      </c>
      <c r="AD1008" s="50">
        <f>(BD1009-AF1009)*AE1008</f>
        <v>1.2418200000001434</v>
      </c>
      <c r="AE1008" s="452">
        <v>1.8</v>
      </c>
      <c r="AF1008" s="981">
        <v>1294.2018</v>
      </c>
      <c r="AG1008" s="981">
        <v>1294.2372</v>
      </c>
      <c r="AH1008" s="1055">
        <v>1294.2841000000001</v>
      </c>
      <c r="AI1008" s="1054">
        <v>1294.3302000000001</v>
      </c>
      <c r="AJ1008" s="1054">
        <v>1294.3752999999999</v>
      </c>
      <c r="AK1008" s="1054">
        <v>1294.42</v>
      </c>
      <c r="AL1008" s="1054">
        <v>1294.4652000000001</v>
      </c>
      <c r="AM1008" s="1054">
        <v>1294.5106000000001</v>
      </c>
      <c r="AN1008" s="1054">
        <v>1294.5578</v>
      </c>
      <c r="AO1008" s="1054">
        <v>1294.6059</v>
      </c>
      <c r="AP1008" s="1054">
        <v>1294.6532999999999</v>
      </c>
      <c r="AQ1008" s="1054">
        <v>1294.7247</v>
      </c>
      <c r="AR1008" s="1054">
        <v>1294.7822000000001</v>
      </c>
      <c r="AS1008" s="1054">
        <v>1294.8297</v>
      </c>
      <c r="AT1008" s="1054">
        <v>1294.8762999999999</v>
      </c>
      <c r="AU1008" s="1054">
        <v>1294.9213999999999</v>
      </c>
      <c r="AV1008" s="1054">
        <v>1294.9662000000001</v>
      </c>
      <c r="AW1008" s="1054">
        <v>1295.0125</v>
      </c>
      <c r="AX1008" s="1054">
        <v>1295.0579</v>
      </c>
      <c r="AY1008" s="1054">
        <v>1295.1030000000001</v>
      </c>
      <c r="AZ1008" s="1054">
        <v>1295.1482000000001</v>
      </c>
      <c r="BA1008" s="1054">
        <v>1295.1934000000001</v>
      </c>
      <c r="BB1008" s="1054">
        <v>1295.2383</v>
      </c>
      <c r="BC1008" s="1054">
        <v>1295.2829999999999</v>
      </c>
      <c r="BD1008" s="1054">
        <v>1295.328</v>
      </c>
      <c r="BE1008" s="162"/>
      <c r="BF1008" s="162"/>
      <c r="BG1008" s="162"/>
      <c r="BH1008" s="162"/>
      <c r="BI1008" s="162"/>
      <c r="BJ1008" s="162"/>
      <c r="BK1008" s="162"/>
      <c r="BL1008" s="162"/>
      <c r="BM1008" s="162"/>
      <c r="BN1008" s="162"/>
      <c r="BO1008" s="162"/>
      <c r="BP1008" s="162"/>
      <c r="BQ1008" s="162"/>
      <c r="BR1008" s="162"/>
      <c r="BS1008" s="162"/>
      <c r="BT1008" s="162"/>
      <c r="BU1008" s="162"/>
      <c r="BV1008" s="162"/>
      <c r="BW1008" s="162"/>
      <c r="BX1008" s="162"/>
      <c r="BY1008" s="162"/>
      <c r="BZ1008" s="162"/>
      <c r="CA1008" s="162"/>
      <c r="CB1008" s="162"/>
      <c r="CC1008" s="162"/>
      <c r="CD1008" s="162"/>
      <c r="CE1008" s="162"/>
      <c r="CF1008" s="162"/>
      <c r="CG1008" s="162"/>
      <c r="CH1008" s="162"/>
      <c r="CI1008" s="162"/>
      <c r="CJ1008" s="162"/>
      <c r="CK1008" s="162"/>
      <c r="CL1008" s="162"/>
      <c r="CM1008" s="162"/>
      <c r="CN1008" s="162"/>
      <c r="CO1008" s="162"/>
      <c r="CP1008" s="162"/>
      <c r="CQ1008" s="162"/>
      <c r="CR1008" s="162"/>
      <c r="CS1008" s="162"/>
      <c r="CT1008" s="162"/>
      <c r="CU1008" s="162"/>
      <c r="CV1008" s="162"/>
      <c r="CW1008" s="162"/>
      <c r="CX1008" s="162"/>
      <c r="CY1008" s="162"/>
      <c r="CZ1008" s="162"/>
      <c r="DA1008" s="162"/>
      <c r="DB1008" s="162"/>
      <c r="DC1008" s="162"/>
      <c r="DD1008" s="162"/>
      <c r="DE1008" s="162"/>
      <c r="DF1008" s="162"/>
      <c r="DG1008" s="162"/>
      <c r="DH1008" s="162"/>
      <c r="DI1008" s="162"/>
      <c r="DJ1008" s="162"/>
      <c r="DK1008" s="162"/>
      <c r="DL1008" s="162"/>
      <c r="DM1008" s="162"/>
      <c r="DN1008" s="162"/>
      <c r="DO1008" s="162"/>
      <c r="DP1008" s="162"/>
      <c r="DQ1008" s="162"/>
      <c r="DR1008" s="162"/>
      <c r="DS1008" s="162"/>
      <c r="DT1008" s="162"/>
      <c r="DU1008" s="162"/>
      <c r="DV1008" s="162"/>
      <c r="DW1008" s="162"/>
      <c r="DX1008" s="162"/>
      <c r="DY1008" s="162"/>
      <c r="DZ1008" s="162"/>
      <c r="EA1008" s="162"/>
      <c r="EB1008" s="162"/>
    </row>
    <row r="1009" spans="1:132" s="1" customFormat="1" ht="10.5" customHeight="1">
      <c r="A1009" s="1737"/>
      <c r="B1009" s="1755"/>
      <c r="C1009" s="1373" t="s">
        <v>553</v>
      </c>
      <c r="D1009" s="131" t="s">
        <v>117</v>
      </c>
      <c r="E1009" s="48">
        <f t="shared" ref="E1009:AB1009" si="573">ROUND((AG1009-AF1009)*$AE1008,2)</f>
        <v>0.05</v>
      </c>
      <c r="F1009" s="48">
        <f t="shared" si="573"/>
        <v>0.05</v>
      </c>
      <c r="G1009" s="48">
        <f t="shared" si="573"/>
        <v>0.05</v>
      </c>
      <c r="H1009" s="287">
        <f t="shared" si="573"/>
        <v>0.05</v>
      </c>
      <c r="I1009" s="48">
        <f t="shared" si="573"/>
        <v>0.05</v>
      </c>
      <c r="J1009" s="48">
        <f t="shared" si="573"/>
        <v>0.05</v>
      </c>
      <c r="K1009" s="48">
        <f t="shared" si="573"/>
        <v>0.05</v>
      </c>
      <c r="L1009" s="48">
        <f t="shared" si="573"/>
        <v>0.05</v>
      </c>
      <c r="M1009" s="48">
        <f t="shared" si="573"/>
        <v>0.06</v>
      </c>
      <c r="N1009" s="287">
        <f t="shared" si="573"/>
        <v>0.05</v>
      </c>
      <c r="O1009" s="48">
        <f t="shared" si="573"/>
        <v>0.1</v>
      </c>
      <c r="P1009" s="48">
        <f t="shared" si="573"/>
        <v>7.0000000000000007E-2</v>
      </c>
      <c r="Q1009" s="48">
        <f t="shared" si="573"/>
        <v>0.06</v>
      </c>
      <c r="R1009" s="48">
        <f t="shared" si="573"/>
        <v>0.05</v>
      </c>
      <c r="S1009" s="48">
        <f t="shared" si="573"/>
        <v>0.05</v>
      </c>
      <c r="T1009" s="48">
        <f t="shared" si="573"/>
        <v>0.04</v>
      </c>
      <c r="U1009" s="48">
        <f t="shared" si="573"/>
        <v>0.05</v>
      </c>
      <c r="V1009" s="287">
        <f t="shared" si="573"/>
        <v>0.05</v>
      </c>
      <c r="W1009" s="48">
        <f t="shared" si="573"/>
        <v>0.05</v>
      </c>
      <c r="X1009" s="48">
        <f t="shared" si="573"/>
        <v>0.05</v>
      </c>
      <c r="Y1009" s="48">
        <f t="shared" si="573"/>
        <v>0.05</v>
      </c>
      <c r="Z1009" s="48">
        <f t="shared" si="573"/>
        <v>0.05</v>
      </c>
      <c r="AA1009" s="48">
        <f t="shared" si="573"/>
        <v>0.04</v>
      </c>
      <c r="AB1009" s="49">
        <f t="shared" si="573"/>
        <v>0.05</v>
      </c>
      <c r="AC1009" s="47"/>
      <c r="AD1009" s="50"/>
      <c r="AE1009" s="452"/>
      <c r="AF1009" s="981">
        <v>1680.9558</v>
      </c>
      <c r="AG1009" s="981">
        <v>1680.9825000000001</v>
      </c>
      <c r="AH1009" s="1055">
        <v>1681.0119999999999</v>
      </c>
      <c r="AI1009" s="1054">
        <v>1681.0400999999999</v>
      </c>
      <c r="AJ1009" s="1054">
        <v>1681.0654999999999</v>
      </c>
      <c r="AK1009" s="1054">
        <v>1681.0905</v>
      </c>
      <c r="AL1009" s="1054">
        <v>1681.116</v>
      </c>
      <c r="AM1009" s="1054">
        <v>1681.1418000000001</v>
      </c>
      <c r="AN1009" s="1054">
        <v>1681.1715999999999</v>
      </c>
      <c r="AO1009" s="1054">
        <v>1681.2052000000001</v>
      </c>
      <c r="AP1009" s="1054">
        <v>1681.2357</v>
      </c>
      <c r="AQ1009" s="1054">
        <v>1681.2898</v>
      </c>
      <c r="AR1009" s="1054">
        <v>1681.3312000000001</v>
      </c>
      <c r="AS1009" s="1054">
        <v>1681.3619000000001</v>
      </c>
      <c r="AT1009" s="1054">
        <v>1681.39</v>
      </c>
      <c r="AU1009" s="1054">
        <v>1681.4155000000001</v>
      </c>
      <c r="AV1009" s="1054">
        <v>1681.4404</v>
      </c>
      <c r="AW1009" s="1054">
        <v>1681.4677999999999</v>
      </c>
      <c r="AX1009" s="1054">
        <v>1681.4938</v>
      </c>
      <c r="AY1009" s="1054">
        <v>1681.5189</v>
      </c>
      <c r="AZ1009" s="1054">
        <v>1681.5445999999999</v>
      </c>
      <c r="BA1009" s="1054">
        <v>1681.5703000000001</v>
      </c>
      <c r="BB1009" s="1054">
        <v>1681.5954999999999</v>
      </c>
      <c r="BC1009" s="1054">
        <v>1681.6204</v>
      </c>
      <c r="BD1009" s="1054">
        <v>1681.6457</v>
      </c>
      <c r="BE1009" s="162"/>
      <c r="BF1009" s="162"/>
      <c r="BG1009" s="162"/>
      <c r="BH1009" s="162"/>
      <c r="BI1009" s="162"/>
      <c r="BJ1009" s="162"/>
      <c r="BK1009" s="162"/>
      <c r="BL1009" s="162"/>
      <c r="BM1009" s="162"/>
      <c r="BN1009" s="162"/>
      <c r="BO1009" s="162"/>
      <c r="BP1009" s="162"/>
      <c r="BQ1009" s="162"/>
      <c r="BR1009" s="162"/>
      <c r="BS1009" s="162"/>
      <c r="BT1009" s="162"/>
      <c r="BU1009" s="162"/>
      <c r="BV1009" s="162"/>
      <c r="BW1009" s="162"/>
      <c r="BX1009" s="162"/>
      <c r="BY1009" s="162"/>
      <c r="BZ1009" s="162"/>
      <c r="CA1009" s="162"/>
      <c r="CB1009" s="162"/>
      <c r="CC1009" s="162"/>
      <c r="CD1009" s="162"/>
      <c r="CE1009" s="162"/>
      <c r="CF1009" s="162"/>
      <c r="CG1009" s="162"/>
      <c r="CH1009" s="162"/>
      <c r="CI1009" s="162"/>
      <c r="CJ1009" s="162"/>
      <c r="CK1009" s="162"/>
      <c r="CL1009" s="162"/>
      <c r="CM1009" s="162"/>
      <c r="CN1009" s="162"/>
      <c r="CO1009" s="162"/>
      <c r="CP1009" s="162"/>
      <c r="CQ1009" s="162"/>
      <c r="CR1009" s="162"/>
      <c r="CS1009" s="162"/>
      <c r="CT1009" s="162"/>
      <c r="CU1009" s="162"/>
      <c r="CV1009" s="162"/>
      <c r="CW1009" s="162"/>
      <c r="CX1009" s="162"/>
      <c r="CY1009" s="162"/>
      <c r="CZ1009" s="162"/>
      <c r="DA1009" s="162"/>
      <c r="DB1009" s="162"/>
      <c r="DC1009" s="162"/>
      <c r="DD1009" s="162"/>
      <c r="DE1009" s="162"/>
      <c r="DF1009" s="162"/>
      <c r="DG1009" s="162"/>
      <c r="DH1009" s="162"/>
      <c r="DI1009" s="162"/>
      <c r="DJ1009" s="162"/>
      <c r="DK1009" s="162"/>
      <c r="DL1009" s="162"/>
      <c r="DM1009" s="162"/>
      <c r="DN1009" s="162"/>
      <c r="DO1009" s="162"/>
      <c r="DP1009" s="162"/>
      <c r="DQ1009" s="162"/>
      <c r="DR1009" s="162"/>
      <c r="DS1009" s="162"/>
      <c r="DT1009" s="162"/>
      <c r="DU1009" s="162"/>
      <c r="DV1009" s="162"/>
      <c r="DW1009" s="162"/>
      <c r="DX1009" s="162"/>
      <c r="DY1009" s="162"/>
      <c r="DZ1009" s="162"/>
      <c r="EA1009" s="162"/>
      <c r="EB1009" s="162"/>
    </row>
    <row r="1010" spans="1:132" s="1" customFormat="1" ht="10.5" customHeight="1" thickBot="1">
      <c r="A1010" s="1738"/>
      <c r="B1010" s="1756"/>
      <c r="C1010" s="271"/>
      <c r="D1010" s="236" t="s">
        <v>41</v>
      </c>
      <c r="E1010" s="81">
        <f t="shared" ref="E1010:AB1010" si="574">E1009/E1008</f>
        <v>0.83333333333333337</v>
      </c>
      <c r="F1010" s="81">
        <f t="shared" si="574"/>
        <v>0.625</v>
      </c>
      <c r="G1010" s="81">
        <f t="shared" si="574"/>
        <v>0.625</v>
      </c>
      <c r="H1010" s="295">
        <f t="shared" si="574"/>
        <v>0.625</v>
      </c>
      <c r="I1010" s="81">
        <f t="shared" si="574"/>
        <v>0.625</v>
      </c>
      <c r="J1010" s="81">
        <f t="shared" si="574"/>
        <v>0.625</v>
      </c>
      <c r="K1010" s="81">
        <f t="shared" si="574"/>
        <v>0.625</v>
      </c>
      <c r="L1010" s="81">
        <f t="shared" si="574"/>
        <v>0.625</v>
      </c>
      <c r="M1010" s="81">
        <f t="shared" si="574"/>
        <v>0.66666666666666663</v>
      </c>
      <c r="N1010" s="295">
        <f t="shared" si="574"/>
        <v>0.55555555555555558</v>
      </c>
      <c r="O1010" s="81">
        <f t="shared" si="574"/>
        <v>0.76923076923076927</v>
      </c>
      <c r="P1010" s="81">
        <f t="shared" si="574"/>
        <v>0.70000000000000007</v>
      </c>
      <c r="Q1010" s="81">
        <f t="shared" si="574"/>
        <v>0.66666666666666663</v>
      </c>
      <c r="R1010" s="81">
        <f t="shared" si="574"/>
        <v>0.625</v>
      </c>
      <c r="S1010" s="81">
        <f t="shared" si="574"/>
        <v>0.625</v>
      </c>
      <c r="T1010" s="81">
        <f t="shared" si="574"/>
        <v>0.5</v>
      </c>
      <c r="U1010" s="81">
        <f t="shared" si="574"/>
        <v>0.625</v>
      </c>
      <c r="V1010" s="295">
        <f t="shared" si="574"/>
        <v>0.625</v>
      </c>
      <c r="W1010" s="81">
        <f t="shared" si="574"/>
        <v>0.625</v>
      </c>
      <c r="X1010" s="81">
        <f t="shared" si="574"/>
        <v>0.625</v>
      </c>
      <c r="Y1010" s="81">
        <f t="shared" si="574"/>
        <v>0.625</v>
      </c>
      <c r="Z1010" s="81">
        <f t="shared" si="574"/>
        <v>0.625</v>
      </c>
      <c r="AA1010" s="81">
        <f t="shared" si="574"/>
        <v>0.5</v>
      </c>
      <c r="AB1010" s="82">
        <f t="shared" si="574"/>
        <v>0.625</v>
      </c>
      <c r="AC1010" s="47"/>
      <c r="AD1010" s="50"/>
      <c r="AE1010" s="452"/>
      <c r="AF1010" s="261"/>
      <c r="AG1010" s="261"/>
      <c r="AH1010" s="261"/>
      <c r="AI1010" s="261"/>
      <c r="AJ1010" s="261"/>
      <c r="AK1010" s="261"/>
      <c r="AL1010" s="261"/>
      <c r="AM1010" s="261"/>
      <c r="AN1010" s="261"/>
      <c r="AO1010" s="261"/>
      <c r="AP1010" s="261"/>
      <c r="AQ1010" s="261"/>
      <c r="AR1010" s="261"/>
      <c r="AS1010" s="261"/>
      <c r="AT1010" s="261"/>
      <c r="AU1010" s="261"/>
      <c r="AV1010" s="261"/>
      <c r="AW1010" s="261"/>
      <c r="AX1010" s="261"/>
      <c r="AY1010" s="261"/>
      <c r="AZ1010" s="261"/>
      <c r="BA1010" s="261"/>
      <c r="BB1010" s="261"/>
      <c r="BC1010" s="261"/>
      <c r="BD1010" s="261"/>
      <c r="BE1010" s="162"/>
      <c r="BF1010" s="162"/>
      <c r="BG1010" s="162"/>
      <c r="BH1010" s="162"/>
      <c r="BI1010" s="162"/>
      <c r="BJ1010" s="162"/>
      <c r="BK1010" s="162"/>
      <c r="BL1010" s="162"/>
      <c r="BM1010" s="162"/>
      <c r="BN1010" s="162"/>
      <c r="BO1010" s="162"/>
      <c r="BP1010" s="162"/>
      <c r="BQ1010" s="162"/>
      <c r="BR1010" s="162"/>
      <c r="BS1010" s="162"/>
      <c r="BT1010" s="162"/>
      <c r="BU1010" s="162"/>
      <c r="BV1010" s="162"/>
      <c r="BW1010" s="162"/>
      <c r="BX1010" s="162"/>
      <c r="BY1010" s="162"/>
      <c r="BZ1010" s="162"/>
      <c r="CA1010" s="162"/>
      <c r="CB1010" s="162"/>
      <c r="CC1010" s="162"/>
      <c r="CD1010" s="162"/>
      <c r="CE1010" s="162"/>
      <c r="CF1010" s="162"/>
      <c r="CG1010" s="162"/>
      <c r="CH1010" s="162"/>
      <c r="CI1010" s="162"/>
      <c r="CJ1010" s="162"/>
      <c r="CK1010" s="162"/>
      <c r="CL1010" s="162"/>
      <c r="CM1010" s="162"/>
      <c r="CN1010" s="162"/>
      <c r="CO1010" s="162"/>
      <c r="CP1010" s="162"/>
      <c r="CQ1010" s="162"/>
      <c r="CR1010" s="162"/>
      <c r="CS1010" s="162"/>
      <c r="CT1010" s="162"/>
      <c r="CU1010" s="162"/>
      <c r="CV1010" s="162"/>
      <c r="CW1010" s="162"/>
      <c r="CX1010" s="162"/>
      <c r="CY1010" s="162"/>
      <c r="CZ1010" s="162"/>
      <c r="DA1010" s="162"/>
      <c r="DB1010" s="162"/>
      <c r="DC1010" s="162"/>
      <c r="DD1010" s="162"/>
      <c r="DE1010" s="162"/>
      <c r="DF1010" s="162"/>
      <c r="DG1010" s="162"/>
      <c r="DH1010" s="162"/>
      <c r="DI1010" s="162"/>
      <c r="DJ1010" s="162"/>
      <c r="DK1010" s="162"/>
      <c r="DL1010" s="162"/>
      <c r="DM1010" s="162"/>
      <c r="DN1010" s="162"/>
      <c r="DO1010" s="162"/>
      <c r="DP1010" s="162"/>
      <c r="DQ1010" s="162"/>
      <c r="DR1010" s="162"/>
      <c r="DS1010" s="162"/>
      <c r="DT1010" s="162"/>
      <c r="DU1010" s="162"/>
      <c r="DV1010" s="162"/>
      <c r="DW1010" s="162"/>
      <c r="DX1010" s="162"/>
      <c r="DY1010" s="162"/>
      <c r="DZ1010" s="162"/>
      <c r="EA1010" s="162"/>
      <c r="EB1010" s="162"/>
    </row>
    <row r="1011" spans="1:132" s="1" customFormat="1" ht="10.5" customHeight="1">
      <c r="A1011" s="1736" t="s">
        <v>92</v>
      </c>
      <c r="B1011" s="1754" t="s">
        <v>394</v>
      </c>
      <c r="C1011" s="1107"/>
      <c r="D1011" s="1190"/>
      <c r="E1011" s="444"/>
      <c r="F1011" s="444"/>
      <c r="G1011" s="444"/>
      <c r="H1011" s="321"/>
      <c r="I1011" s="444"/>
      <c r="J1011" s="444"/>
      <c r="K1011" s="444"/>
      <c r="L1011" s="444"/>
      <c r="M1011" s="444"/>
      <c r="N1011" s="321"/>
      <c r="O1011" s="444"/>
      <c r="P1011" s="444"/>
      <c r="Q1011" s="444"/>
      <c r="R1011" s="444"/>
      <c r="S1011" s="444"/>
      <c r="T1011" s="444"/>
      <c r="U1011" s="444"/>
      <c r="V1011" s="321"/>
      <c r="W1011" s="444"/>
      <c r="X1011" s="444"/>
      <c r="Y1011" s="444"/>
      <c r="Z1011" s="444"/>
      <c r="AA1011" s="444"/>
      <c r="AB1011" s="446"/>
      <c r="AC1011" s="66"/>
      <c r="AD1011" s="66"/>
      <c r="AE1011" s="138"/>
      <c r="AF1011" s="261"/>
      <c r="AG1011" s="261"/>
      <c r="AH1011" s="261"/>
      <c r="AI1011" s="261"/>
      <c r="AJ1011" s="261"/>
      <c r="AK1011" s="261"/>
      <c r="AL1011" s="261"/>
      <c r="AM1011" s="261"/>
      <c r="AN1011" s="261"/>
      <c r="AO1011" s="261"/>
      <c r="AP1011" s="261"/>
      <c r="AQ1011" s="261"/>
      <c r="AR1011" s="261"/>
      <c r="AS1011" s="261"/>
      <c r="AT1011" s="261"/>
      <c r="AU1011" s="261"/>
      <c r="AV1011" s="261"/>
      <c r="AW1011" s="261"/>
      <c r="AX1011" s="261"/>
      <c r="AY1011" s="261"/>
      <c r="AZ1011" s="261"/>
      <c r="BA1011" s="261"/>
      <c r="BB1011" s="261"/>
      <c r="BC1011" s="261"/>
      <c r="BD1011" s="261"/>
      <c r="BE1011" s="162"/>
      <c r="BF1011" s="162"/>
      <c r="BG1011" s="162"/>
      <c r="BH1011" s="162"/>
      <c r="BI1011" s="162"/>
      <c r="BJ1011" s="162"/>
      <c r="BK1011" s="162"/>
      <c r="BL1011" s="162"/>
      <c r="BM1011" s="162"/>
      <c r="BN1011" s="162"/>
      <c r="BO1011" s="162"/>
      <c r="BP1011" s="162"/>
      <c r="BQ1011" s="162"/>
      <c r="BR1011" s="162"/>
      <c r="BS1011" s="162"/>
      <c r="BT1011" s="162"/>
      <c r="BU1011" s="162"/>
      <c r="BV1011" s="162"/>
      <c r="BW1011" s="162"/>
      <c r="BX1011" s="162"/>
      <c r="BY1011" s="162"/>
      <c r="BZ1011" s="162"/>
      <c r="CA1011" s="162"/>
      <c r="CB1011" s="162"/>
      <c r="CC1011" s="162"/>
      <c r="CD1011" s="162"/>
      <c r="CE1011" s="162"/>
      <c r="CF1011" s="162"/>
      <c r="CG1011" s="162"/>
      <c r="CH1011" s="162"/>
      <c r="CI1011" s="162"/>
      <c r="CJ1011" s="162"/>
      <c r="CK1011" s="162"/>
      <c r="CL1011" s="162"/>
      <c r="CM1011" s="162"/>
      <c r="CN1011" s="162"/>
      <c r="CO1011" s="162"/>
      <c r="CP1011" s="162"/>
      <c r="CQ1011" s="162"/>
      <c r="CR1011" s="162"/>
      <c r="CS1011" s="162"/>
      <c r="CT1011" s="162"/>
      <c r="CU1011" s="162"/>
      <c r="CV1011" s="162"/>
      <c r="CW1011" s="162"/>
      <c r="CX1011" s="162"/>
      <c r="CY1011" s="162"/>
      <c r="CZ1011" s="162"/>
      <c r="DA1011" s="162"/>
      <c r="DB1011" s="162"/>
      <c r="DC1011" s="162"/>
      <c r="DD1011" s="162"/>
      <c r="DE1011" s="162"/>
      <c r="DF1011" s="162"/>
      <c r="DG1011" s="162"/>
      <c r="DH1011" s="162"/>
      <c r="DI1011" s="162"/>
      <c r="DJ1011" s="162"/>
      <c r="DK1011" s="162"/>
      <c r="DL1011" s="162"/>
      <c r="DM1011" s="162"/>
      <c r="DN1011" s="162"/>
      <c r="DO1011" s="162"/>
      <c r="DP1011" s="162"/>
      <c r="DQ1011" s="162"/>
      <c r="DR1011" s="162"/>
      <c r="DS1011" s="162"/>
      <c r="DT1011" s="162"/>
      <c r="DU1011" s="162"/>
      <c r="DV1011" s="162"/>
      <c r="DW1011" s="162"/>
      <c r="DX1011" s="162"/>
      <c r="DY1011" s="162"/>
      <c r="DZ1011" s="162"/>
      <c r="EA1011" s="162"/>
      <c r="EB1011" s="162"/>
    </row>
    <row r="1012" spans="1:132" s="2" customFormat="1" ht="10.5" customHeight="1">
      <c r="A1012" s="1737"/>
      <c r="B1012" s="1755"/>
      <c r="C1012" s="1377" t="s">
        <v>129</v>
      </c>
      <c r="D1012" s="131" t="s">
        <v>33</v>
      </c>
      <c r="E1012" s="44">
        <f>ROUND(SQRT(E1013^2+E1014^2)*1000/(1.73*E$1002),0)</f>
        <v>0</v>
      </c>
      <c r="F1012" s="44">
        <f t="shared" ref="F1012:AB1012" si="575">ROUND(SQRT(F1013^2+F1014^2)*1000/(1.73*F$1002),0)</f>
        <v>0</v>
      </c>
      <c r="G1012" s="177">
        <f t="shared" si="575"/>
        <v>0</v>
      </c>
      <c r="H1012" s="316">
        <f>ROUND(SQRT(H1013^2+H1014^2)*1000/(1.73*H$1002),0)</f>
        <v>0</v>
      </c>
      <c r="I1012" s="177">
        <f t="shared" si="575"/>
        <v>0</v>
      </c>
      <c r="J1012" s="177">
        <f t="shared" si="575"/>
        <v>0</v>
      </c>
      <c r="K1012" s="177">
        <f t="shared" si="575"/>
        <v>0</v>
      </c>
      <c r="L1012" s="177">
        <f t="shared" si="575"/>
        <v>0</v>
      </c>
      <c r="M1012" s="177">
        <f t="shared" si="575"/>
        <v>0</v>
      </c>
      <c r="N1012" s="316">
        <f t="shared" si="575"/>
        <v>0</v>
      </c>
      <c r="O1012" s="177">
        <f t="shared" si="575"/>
        <v>0</v>
      </c>
      <c r="P1012" s="177">
        <f t="shared" si="575"/>
        <v>0</v>
      </c>
      <c r="Q1012" s="177">
        <f t="shared" si="575"/>
        <v>0</v>
      </c>
      <c r="R1012" s="177">
        <f t="shared" si="575"/>
        <v>0</v>
      </c>
      <c r="S1012" s="177">
        <f t="shared" si="575"/>
        <v>0</v>
      </c>
      <c r="T1012" s="177">
        <f t="shared" si="575"/>
        <v>0</v>
      </c>
      <c r="U1012" s="177">
        <f t="shared" si="575"/>
        <v>0</v>
      </c>
      <c r="V1012" s="316">
        <f t="shared" si="575"/>
        <v>0</v>
      </c>
      <c r="W1012" s="177">
        <f t="shared" si="575"/>
        <v>0</v>
      </c>
      <c r="X1012" s="177">
        <f t="shared" si="575"/>
        <v>0</v>
      </c>
      <c r="Y1012" s="177">
        <f t="shared" si="575"/>
        <v>0</v>
      </c>
      <c r="Z1012" s="177">
        <f t="shared" si="575"/>
        <v>0</v>
      </c>
      <c r="AA1012" s="177">
        <f t="shared" si="575"/>
        <v>0</v>
      </c>
      <c r="AB1012" s="858">
        <f t="shared" si="575"/>
        <v>0</v>
      </c>
      <c r="AC1012" s="162"/>
      <c r="AD1012" s="162"/>
      <c r="AE1012" s="162"/>
      <c r="AF1012" s="257"/>
      <c r="AG1012" s="257"/>
      <c r="AH1012" s="257"/>
      <c r="AI1012" s="257"/>
      <c r="AJ1012" s="257"/>
      <c r="AK1012" s="257"/>
      <c r="AL1012" s="257"/>
      <c r="AM1012" s="257"/>
      <c r="AN1012" s="257"/>
      <c r="AO1012" s="257"/>
      <c r="AP1012" s="257"/>
      <c r="AQ1012" s="257"/>
      <c r="AR1012" s="257"/>
      <c r="AS1012" s="257"/>
      <c r="AT1012" s="257"/>
      <c r="AU1012" s="257"/>
      <c r="AV1012" s="257"/>
      <c r="AW1012" s="257"/>
      <c r="AX1012" s="257"/>
      <c r="AY1012" s="257"/>
      <c r="AZ1012" s="257"/>
      <c r="BA1012" s="257"/>
      <c r="BB1012" s="257"/>
      <c r="BC1012" s="257"/>
      <c r="BD1012" s="257"/>
      <c r="BE1012" s="162"/>
      <c r="BF1012" s="162"/>
      <c r="BG1012" s="162"/>
      <c r="BH1012" s="162"/>
      <c r="BI1012" s="162"/>
      <c r="BJ1012" s="162"/>
      <c r="BK1012" s="162"/>
      <c r="BL1012" s="162"/>
      <c r="BM1012" s="162"/>
      <c r="BN1012" s="162"/>
      <c r="BO1012" s="162"/>
      <c r="BP1012" s="162"/>
      <c r="BQ1012" s="162"/>
      <c r="BR1012" s="162"/>
      <c r="BS1012" s="162"/>
      <c r="BT1012" s="162"/>
      <c r="BU1012" s="162"/>
      <c r="BV1012" s="162"/>
      <c r="BW1012" s="162"/>
      <c r="BX1012" s="162"/>
      <c r="BY1012" s="162"/>
      <c r="BZ1012" s="162"/>
      <c r="CA1012" s="162"/>
      <c r="CB1012" s="162"/>
      <c r="CC1012" s="162"/>
      <c r="CD1012" s="162"/>
      <c r="CE1012" s="162"/>
      <c r="CF1012" s="162"/>
      <c r="CG1012" s="162"/>
      <c r="CH1012" s="162"/>
      <c r="CI1012" s="162"/>
      <c r="CJ1012" s="162"/>
      <c r="CK1012" s="162"/>
      <c r="CL1012" s="162"/>
      <c r="CM1012" s="162"/>
      <c r="CN1012" s="162"/>
      <c r="CO1012" s="162"/>
      <c r="CP1012" s="162"/>
      <c r="CQ1012" s="162"/>
      <c r="CR1012" s="162"/>
      <c r="CS1012" s="162"/>
      <c r="CT1012" s="162"/>
      <c r="CU1012" s="162"/>
      <c r="CV1012" s="162"/>
      <c r="CW1012" s="162"/>
      <c r="CX1012" s="162"/>
      <c r="CY1012" s="162"/>
      <c r="CZ1012" s="162"/>
      <c r="DA1012" s="162"/>
      <c r="DB1012" s="162"/>
      <c r="DC1012" s="162"/>
      <c r="DD1012" s="162"/>
      <c r="DE1012" s="162"/>
      <c r="DF1012" s="162"/>
      <c r="DG1012" s="162"/>
      <c r="DH1012" s="162"/>
      <c r="DI1012" s="162"/>
      <c r="DJ1012" s="162"/>
      <c r="DK1012" s="162"/>
      <c r="DL1012" s="162"/>
      <c r="DM1012" s="162"/>
      <c r="DN1012" s="162"/>
      <c r="DO1012" s="162"/>
      <c r="DP1012" s="162"/>
      <c r="DQ1012" s="162"/>
      <c r="DR1012" s="162"/>
      <c r="DS1012" s="162"/>
      <c r="DT1012" s="162"/>
      <c r="DU1012" s="111"/>
      <c r="DV1012" s="111"/>
      <c r="DW1012" s="111"/>
      <c r="DX1012" s="111"/>
      <c r="DY1012" s="111"/>
      <c r="DZ1012" s="111"/>
      <c r="EA1012" s="111"/>
      <c r="EB1012" s="111"/>
    </row>
    <row r="1013" spans="1:132" s="1" customFormat="1" ht="10.5" customHeight="1">
      <c r="A1013" s="1737"/>
      <c r="B1013" s="1755"/>
      <c r="C1013" s="1373" t="s">
        <v>553</v>
      </c>
      <c r="D1013" s="131" t="s">
        <v>116</v>
      </c>
      <c r="E1013" s="48">
        <f t="shared" ref="E1013:AB1013" si="576">ROUND((AG1013-AF1013)*$AE1013,2)</f>
        <v>0</v>
      </c>
      <c r="F1013" s="48">
        <f t="shared" si="576"/>
        <v>0</v>
      </c>
      <c r="G1013" s="48">
        <f t="shared" si="576"/>
        <v>0</v>
      </c>
      <c r="H1013" s="287">
        <f t="shared" si="576"/>
        <v>0</v>
      </c>
      <c r="I1013" s="48">
        <f t="shared" si="576"/>
        <v>0</v>
      </c>
      <c r="J1013" s="48">
        <f t="shared" si="576"/>
        <v>0</v>
      </c>
      <c r="K1013" s="48">
        <f t="shared" si="576"/>
        <v>0</v>
      </c>
      <c r="L1013" s="48">
        <f t="shared" si="576"/>
        <v>0</v>
      </c>
      <c r="M1013" s="48">
        <f t="shared" si="576"/>
        <v>0</v>
      </c>
      <c r="N1013" s="287">
        <f t="shared" si="576"/>
        <v>0</v>
      </c>
      <c r="O1013" s="48">
        <f t="shared" si="576"/>
        <v>0</v>
      </c>
      <c r="P1013" s="48">
        <f t="shared" si="576"/>
        <v>0</v>
      </c>
      <c r="Q1013" s="48">
        <f t="shared" si="576"/>
        <v>0</v>
      </c>
      <c r="R1013" s="48">
        <f t="shared" si="576"/>
        <v>0</v>
      </c>
      <c r="S1013" s="48">
        <f t="shared" si="576"/>
        <v>0</v>
      </c>
      <c r="T1013" s="48">
        <f t="shared" si="576"/>
        <v>0</v>
      </c>
      <c r="U1013" s="48">
        <f t="shared" si="576"/>
        <v>0</v>
      </c>
      <c r="V1013" s="287">
        <f t="shared" si="576"/>
        <v>0</v>
      </c>
      <c r="W1013" s="48">
        <f t="shared" si="576"/>
        <v>0</v>
      </c>
      <c r="X1013" s="48">
        <f t="shared" si="576"/>
        <v>0</v>
      </c>
      <c r="Y1013" s="48">
        <f t="shared" si="576"/>
        <v>0</v>
      </c>
      <c r="Z1013" s="48">
        <f t="shared" si="576"/>
        <v>0</v>
      </c>
      <c r="AA1013" s="48">
        <f t="shared" si="576"/>
        <v>0</v>
      </c>
      <c r="AB1013" s="49">
        <f t="shared" si="576"/>
        <v>0</v>
      </c>
      <c r="AC1013" s="47">
        <f>(BD1013-AF1013)*AE1013</f>
        <v>0</v>
      </c>
      <c r="AD1013" s="50">
        <f>(BD1014-AF1014)*AE1013</f>
        <v>0</v>
      </c>
      <c r="AE1013" s="452">
        <v>3.6</v>
      </c>
      <c r="AF1013" s="981">
        <v>10.44</v>
      </c>
      <c r="AG1013" s="981">
        <v>10.44</v>
      </c>
      <c r="AH1013" s="1055">
        <v>10.44</v>
      </c>
      <c r="AI1013" s="1054">
        <v>10.44</v>
      </c>
      <c r="AJ1013" s="1054">
        <v>10.44</v>
      </c>
      <c r="AK1013" s="1054">
        <v>10.44</v>
      </c>
      <c r="AL1013" s="1054">
        <v>10.44</v>
      </c>
      <c r="AM1013" s="1054">
        <v>10.44</v>
      </c>
      <c r="AN1013" s="1054">
        <v>10.44</v>
      </c>
      <c r="AO1013" s="1054">
        <v>10.44</v>
      </c>
      <c r="AP1013" s="1054">
        <v>10.44</v>
      </c>
      <c r="AQ1013" s="1054">
        <v>10.44</v>
      </c>
      <c r="AR1013" s="1054">
        <v>10.44</v>
      </c>
      <c r="AS1013" s="1054">
        <v>10.44</v>
      </c>
      <c r="AT1013" s="1054">
        <v>10.44</v>
      </c>
      <c r="AU1013" s="1054">
        <v>10.44</v>
      </c>
      <c r="AV1013" s="1054">
        <v>10.44</v>
      </c>
      <c r="AW1013" s="1054">
        <v>10.44</v>
      </c>
      <c r="AX1013" s="1054">
        <v>10.44</v>
      </c>
      <c r="AY1013" s="1054">
        <v>10.44</v>
      </c>
      <c r="AZ1013" s="1054">
        <v>10.44</v>
      </c>
      <c r="BA1013" s="1054">
        <v>10.44</v>
      </c>
      <c r="BB1013" s="1054">
        <v>10.44</v>
      </c>
      <c r="BC1013" s="1054">
        <v>10.44</v>
      </c>
      <c r="BD1013" s="1054">
        <v>10.44</v>
      </c>
      <c r="BE1013" s="162"/>
      <c r="BF1013" s="162"/>
      <c r="BG1013" s="162"/>
      <c r="BH1013" s="162"/>
      <c r="BI1013" s="162"/>
      <c r="BJ1013" s="162"/>
      <c r="BK1013" s="162"/>
      <c r="BL1013" s="162"/>
      <c r="BM1013" s="162"/>
      <c r="BN1013" s="162"/>
      <c r="BO1013" s="162"/>
      <c r="BP1013" s="162"/>
      <c r="BQ1013" s="162"/>
      <c r="BR1013" s="162"/>
      <c r="BS1013" s="162"/>
      <c r="BT1013" s="162"/>
      <c r="BU1013" s="162"/>
      <c r="BV1013" s="162"/>
      <c r="BW1013" s="162"/>
      <c r="BX1013" s="162"/>
      <c r="BY1013" s="162"/>
      <c r="BZ1013" s="162"/>
      <c r="CA1013" s="162"/>
      <c r="CB1013" s="162"/>
      <c r="CC1013" s="162"/>
      <c r="CD1013" s="162"/>
      <c r="CE1013" s="162"/>
      <c r="CF1013" s="162"/>
      <c r="CG1013" s="162"/>
      <c r="CH1013" s="162"/>
      <c r="CI1013" s="162"/>
      <c r="CJ1013" s="162"/>
      <c r="CK1013" s="162"/>
      <c r="CL1013" s="162"/>
      <c r="CM1013" s="162"/>
      <c r="CN1013" s="162"/>
      <c r="CO1013" s="162"/>
      <c r="CP1013" s="162"/>
      <c r="CQ1013" s="162"/>
      <c r="CR1013" s="162"/>
      <c r="CS1013" s="162"/>
      <c r="CT1013" s="162"/>
      <c r="CU1013" s="162"/>
      <c r="CV1013" s="162"/>
      <c r="CW1013" s="162"/>
      <c r="CX1013" s="162"/>
      <c r="CY1013" s="162"/>
      <c r="CZ1013" s="162"/>
      <c r="DA1013" s="162"/>
      <c r="DB1013" s="162"/>
      <c r="DC1013" s="162"/>
      <c r="DD1013" s="162"/>
      <c r="DE1013" s="162"/>
      <c r="DF1013" s="162"/>
      <c r="DG1013" s="162"/>
      <c r="DH1013" s="162"/>
      <c r="DI1013" s="162"/>
      <c r="DJ1013" s="162"/>
      <c r="DK1013" s="162"/>
      <c r="DL1013" s="162"/>
      <c r="DM1013" s="162"/>
      <c r="DN1013" s="162"/>
      <c r="DO1013" s="162"/>
      <c r="DP1013" s="162"/>
      <c r="DQ1013" s="162"/>
      <c r="DR1013" s="162"/>
      <c r="DS1013" s="162"/>
      <c r="DT1013" s="162"/>
      <c r="DU1013" s="162"/>
      <c r="DV1013" s="162"/>
      <c r="DW1013" s="162"/>
      <c r="DX1013" s="162"/>
      <c r="DY1013" s="162"/>
      <c r="DZ1013" s="162"/>
      <c r="EA1013" s="162"/>
      <c r="EB1013" s="162"/>
    </row>
    <row r="1014" spans="1:132" s="1" customFormat="1" ht="10.5" customHeight="1">
      <c r="A1014" s="1737"/>
      <c r="B1014" s="1755"/>
      <c r="C1014" s="1373" t="s">
        <v>553</v>
      </c>
      <c r="D1014" s="131" t="s">
        <v>117</v>
      </c>
      <c r="E1014" s="48">
        <f t="shared" ref="E1014:AB1014" si="577">ROUND((AG1014-AF1014)*$AE1013,2)</f>
        <v>0</v>
      </c>
      <c r="F1014" s="48">
        <f t="shared" si="577"/>
        <v>0</v>
      </c>
      <c r="G1014" s="48">
        <f t="shared" si="577"/>
        <v>0</v>
      </c>
      <c r="H1014" s="287">
        <f t="shared" si="577"/>
        <v>0</v>
      </c>
      <c r="I1014" s="48">
        <f t="shared" si="577"/>
        <v>0</v>
      </c>
      <c r="J1014" s="48">
        <f t="shared" si="577"/>
        <v>0</v>
      </c>
      <c r="K1014" s="48">
        <f t="shared" si="577"/>
        <v>0</v>
      </c>
      <c r="L1014" s="48">
        <f t="shared" si="577"/>
        <v>0</v>
      </c>
      <c r="M1014" s="48">
        <f t="shared" si="577"/>
        <v>0</v>
      </c>
      <c r="N1014" s="287">
        <f t="shared" si="577"/>
        <v>0</v>
      </c>
      <c r="O1014" s="48">
        <f t="shared" si="577"/>
        <v>0</v>
      </c>
      <c r="P1014" s="48">
        <f t="shared" si="577"/>
        <v>0</v>
      </c>
      <c r="Q1014" s="48">
        <f t="shared" si="577"/>
        <v>0</v>
      </c>
      <c r="R1014" s="48">
        <f t="shared" si="577"/>
        <v>0</v>
      </c>
      <c r="S1014" s="48">
        <f t="shared" si="577"/>
        <v>0</v>
      </c>
      <c r="T1014" s="48">
        <f t="shared" si="577"/>
        <v>0</v>
      </c>
      <c r="U1014" s="48">
        <f t="shared" si="577"/>
        <v>0</v>
      </c>
      <c r="V1014" s="287">
        <f t="shared" si="577"/>
        <v>0</v>
      </c>
      <c r="W1014" s="48">
        <f t="shared" si="577"/>
        <v>0</v>
      </c>
      <c r="X1014" s="48">
        <f t="shared" si="577"/>
        <v>0</v>
      </c>
      <c r="Y1014" s="48">
        <f t="shared" si="577"/>
        <v>0</v>
      </c>
      <c r="Z1014" s="48">
        <f t="shared" si="577"/>
        <v>0</v>
      </c>
      <c r="AA1014" s="48">
        <f t="shared" si="577"/>
        <v>0</v>
      </c>
      <c r="AB1014" s="49">
        <f t="shared" si="577"/>
        <v>0</v>
      </c>
      <c r="AC1014" s="47"/>
      <c r="AD1014" s="50"/>
      <c r="AE1014" s="452"/>
      <c r="AF1014" s="981">
        <v>11.6677</v>
      </c>
      <c r="AG1014" s="981">
        <v>11.6677</v>
      </c>
      <c r="AH1014" s="1055">
        <v>11.6677</v>
      </c>
      <c r="AI1014" s="1054">
        <v>11.6677</v>
      </c>
      <c r="AJ1014" s="1054">
        <v>11.6677</v>
      </c>
      <c r="AK1014" s="1054">
        <v>11.6677</v>
      </c>
      <c r="AL1014" s="1054">
        <v>11.6677</v>
      </c>
      <c r="AM1014" s="1054">
        <v>11.6677</v>
      </c>
      <c r="AN1014" s="1054">
        <v>11.6677</v>
      </c>
      <c r="AO1014" s="1054">
        <v>11.6677</v>
      </c>
      <c r="AP1014" s="1054">
        <v>11.6677</v>
      </c>
      <c r="AQ1014" s="1054">
        <v>11.6677</v>
      </c>
      <c r="AR1014" s="1054">
        <v>11.6677</v>
      </c>
      <c r="AS1014" s="1054">
        <v>11.6677</v>
      </c>
      <c r="AT1014" s="1054">
        <v>11.6677</v>
      </c>
      <c r="AU1014" s="1054">
        <v>11.6677</v>
      </c>
      <c r="AV1014" s="1054">
        <v>11.6677</v>
      </c>
      <c r="AW1014" s="1054">
        <v>11.6677</v>
      </c>
      <c r="AX1014" s="1054">
        <v>11.6677</v>
      </c>
      <c r="AY1014" s="1054">
        <v>11.6677</v>
      </c>
      <c r="AZ1014" s="1054">
        <v>11.6677</v>
      </c>
      <c r="BA1014" s="1054">
        <v>11.6677</v>
      </c>
      <c r="BB1014" s="1054">
        <v>11.6677</v>
      </c>
      <c r="BC1014" s="1054">
        <v>11.6677</v>
      </c>
      <c r="BD1014" s="1054">
        <v>11.6677</v>
      </c>
      <c r="BE1014" s="162"/>
      <c r="BF1014" s="162"/>
      <c r="BG1014" s="162"/>
      <c r="BH1014" s="162"/>
      <c r="BI1014" s="162"/>
      <c r="BJ1014" s="162"/>
      <c r="BK1014" s="162"/>
      <c r="BL1014" s="162"/>
      <c r="BM1014" s="162"/>
      <c r="BN1014" s="162"/>
      <c r="BO1014" s="162"/>
      <c r="BP1014" s="162"/>
      <c r="BQ1014" s="162"/>
      <c r="BR1014" s="162"/>
      <c r="BS1014" s="162"/>
      <c r="BT1014" s="162"/>
      <c r="BU1014" s="162"/>
      <c r="BV1014" s="162"/>
      <c r="BW1014" s="162"/>
      <c r="BX1014" s="162"/>
      <c r="BY1014" s="162"/>
      <c r="BZ1014" s="162"/>
      <c r="CA1014" s="162"/>
      <c r="CB1014" s="162"/>
      <c r="CC1014" s="162"/>
      <c r="CD1014" s="162"/>
      <c r="CE1014" s="162"/>
      <c r="CF1014" s="162"/>
      <c r="CG1014" s="162"/>
      <c r="CH1014" s="162"/>
      <c r="CI1014" s="162"/>
      <c r="CJ1014" s="162"/>
      <c r="CK1014" s="162"/>
      <c r="CL1014" s="162"/>
      <c r="CM1014" s="162"/>
      <c r="CN1014" s="162"/>
      <c r="CO1014" s="162"/>
      <c r="CP1014" s="162"/>
      <c r="CQ1014" s="162"/>
      <c r="CR1014" s="162"/>
      <c r="CS1014" s="162"/>
      <c r="CT1014" s="162"/>
      <c r="CU1014" s="162"/>
      <c r="CV1014" s="162"/>
      <c r="CW1014" s="162"/>
      <c r="CX1014" s="162"/>
      <c r="CY1014" s="162"/>
      <c r="CZ1014" s="162"/>
      <c r="DA1014" s="162"/>
      <c r="DB1014" s="162"/>
      <c r="DC1014" s="162"/>
      <c r="DD1014" s="162"/>
      <c r="DE1014" s="162"/>
      <c r="DF1014" s="162"/>
      <c r="DG1014" s="162"/>
      <c r="DH1014" s="162"/>
      <c r="DI1014" s="162"/>
      <c r="DJ1014" s="162"/>
      <c r="DK1014" s="162"/>
      <c r="DL1014" s="162"/>
      <c r="DM1014" s="162"/>
      <c r="DN1014" s="162"/>
      <c r="DO1014" s="162"/>
      <c r="DP1014" s="162"/>
      <c r="DQ1014" s="162"/>
      <c r="DR1014" s="162"/>
      <c r="DS1014" s="162"/>
      <c r="DT1014" s="162"/>
      <c r="DU1014" s="162"/>
      <c r="DV1014" s="162"/>
      <c r="DW1014" s="162"/>
      <c r="DX1014" s="162"/>
      <c r="DY1014" s="162"/>
      <c r="DZ1014" s="162"/>
      <c r="EA1014" s="162"/>
      <c r="EB1014" s="162"/>
    </row>
    <row r="1015" spans="1:132" s="1" customFormat="1" ht="10.5" customHeight="1" thickBot="1">
      <c r="A1015" s="1738"/>
      <c r="B1015" s="1756"/>
      <c r="C1015" s="271"/>
      <c r="D1015" s="236" t="s">
        <v>41</v>
      </c>
      <c r="E1015" s="52" t="e">
        <f t="shared" ref="E1015:AB1015" si="578">E1014/E1013</f>
        <v>#DIV/0!</v>
      </c>
      <c r="F1015" s="52" t="e">
        <f t="shared" si="578"/>
        <v>#DIV/0!</v>
      </c>
      <c r="G1015" s="52" t="e">
        <f t="shared" si="578"/>
        <v>#DIV/0!</v>
      </c>
      <c r="H1015" s="288" t="e">
        <f t="shared" si="578"/>
        <v>#DIV/0!</v>
      </c>
      <c r="I1015" s="52" t="e">
        <f t="shared" si="578"/>
        <v>#DIV/0!</v>
      </c>
      <c r="J1015" s="52" t="e">
        <f t="shared" si="578"/>
        <v>#DIV/0!</v>
      </c>
      <c r="K1015" s="52" t="e">
        <f t="shared" si="578"/>
        <v>#DIV/0!</v>
      </c>
      <c r="L1015" s="52" t="e">
        <f t="shared" si="578"/>
        <v>#DIV/0!</v>
      </c>
      <c r="M1015" s="52" t="e">
        <f t="shared" si="578"/>
        <v>#DIV/0!</v>
      </c>
      <c r="N1015" s="288" t="e">
        <f t="shared" si="578"/>
        <v>#DIV/0!</v>
      </c>
      <c r="O1015" s="52" t="e">
        <f t="shared" si="578"/>
        <v>#DIV/0!</v>
      </c>
      <c r="P1015" s="52" t="e">
        <f t="shared" si="578"/>
        <v>#DIV/0!</v>
      </c>
      <c r="Q1015" s="52" t="e">
        <f t="shared" si="578"/>
        <v>#DIV/0!</v>
      </c>
      <c r="R1015" s="52" t="e">
        <f t="shared" si="578"/>
        <v>#DIV/0!</v>
      </c>
      <c r="S1015" s="52" t="e">
        <f t="shared" si="578"/>
        <v>#DIV/0!</v>
      </c>
      <c r="T1015" s="52" t="e">
        <f t="shared" si="578"/>
        <v>#DIV/0!</v>
      </c>
      <c r="U1015" s="52" t="e">
        <f t="shared" si="578"/>
        <v>#DIV/0!</v>
      </c>
      <c r="V1015" s="288" t="e">
        <f t="shared" si="578"/>
        <v>#DIV/0!</v>
      </c>
      <c r="W1015" s="52" t="e">
        <f t="shared" si="578"/>
        <v>#DIV/0!</v>
      </c>
      <c r="X1015" s="52" t="e">
        <f t="shared" si="578"/>
        <v>#DIV/0!</v>
      </c>
      <c r="Y1015" s="52" t="e">
        <f t="shared" si="578"/>
        <v>#DIV/0!</v>
      </c>
      <c r="Z1015" s="52" t="e">
        <f t="shared" si="578"/>
        <v>#DIV/0!</v>
      </c>
      <c r="AA1015" s="52" t="e">
        <f t="shared" si="578"/>
        <v>#DIV/0!</v>
      </c>
      <c r="AB1015" s="53" t="e">
        <f t="shared" si="578"/>
        <v>#DIV/0!</v>
      </c>
      <c r="AC1015" s="47"/>
      <c r="AD1015" s="50"/>
      <c r="AE1015" s="452"/>
      <c r="AF1015" s="261"/>
      <c r="AG1015" s="261"/>
      <c r="AH1015" s="261"/>
      <c r="AI1015" s="261"/>
      <c r="AJ1015" s="261"/>
      <c r="AK1015" s="261"/>
      <c r="AL1015" s="261"/>
      <c r="AM1015" s="261"/>
      <c r="AN1015" s="261"/>
      <c r="AO1015" s="261"/>
      <c r="AP1015" s="261"/>
      <c r="AQ1015" s="261"/>
      <c r="AR1015" s="261"/>
      <c r="AS1015" s="261"/>
      <c r="AT1015" s="261"/>
      <c r="AU1015" s="261"/>
      <c r="AV1015" s="261"/>
      <c r="AW1015" s="261"/>
      <c r="AX1015" s="261"/>
      <c r="AY1015" s="261"/>
      <c r="AZ1015" s="261"/>
      <c r="BA1015" s="261"/>
      <c r="BB1015" s="261"/>
      <c r="BC1015" s="261"/>
      <c r="BD1015" s="261"/>
      <c r="BE1015" s="162"/>
      <c r="BF1015" s="162"/>
      <c r="BG1015" s="162"/>
      <c r="BH1015" s="162"/>
      <c r="BI1015" s="162"/>
      <c r="BJ1015" s="162"/>
      <c r="BK1015" s="162"/>
      <c r="BL1015" s="162"/>
      <c r="BM1015" s="162"/>
      <c r="BN1015" s="162"/>
      <c r="BO1015" s="162"/>
      <c r="BP1015" s="162"/>
      <c r="BQ1015" s="162"/>
      <c r="BR1015" s="162"/>
      <c r="BS1015" s="162"/>
      <c r="BT1015" s="162"/>
      <c r="BU1015" s="162"/>
      <c r="BV1015" s="162"/>
      <c r="BW1015" s="162"/>
      <c r="BX1015" s="162"/>
      <c r="BY1015" s="162"/>
      <c r="BZ1015" s="162"/>
      <c r="CA1015" s="162"/>
      <c r="CB1015" s="162"/>
      <c r="CC1015" s="162"/>
      <c r="CD1015" s="162"/>
      <c r="CE1015" s="162"/>
      <c r="CF1015" s="162"/>
      <c r="CG1015" s="162"/>
      <c r="CH1015" s="162"/>
      <c r="CI1015" s="162"/>
      <c r="CJ1015" s="162"/>
      <c r="CK1015" s="162"/>
      <c r="CL1015" s="162"/>
      <c r="CM1015" s="162"/>
      <c r="CN1015" s="162"/>
      <c r="CO1015" s="162"/>
      <c r="CP1015" s="162"/>
      <c r="CQ1015" s="162"/>
      <c r="CR1015" s="162"/>
      <c r="CS1015" s="162"/>
      <c r="CT1015" s="162"/>
      <c r="CU1015" s="162"/>
      <c r="CV1015" s="162"/>
      <c r="CW1015" s="162"/>
      <c r="CX1015" s="162"/>
      <c r="CY1015" s="162"/>
      <c r="CZ1015" s="162"/>
      <c r="DA1015" s="162"/>
      <c r="DB1015" s="162"/>
      <c r="DC1015" s="162"/>
      <c r="DD1015" s="162"/>
      <c r="DE1015" s="162"/>
      <c r="DF1015" s="162"/>
      <c r="DG1015" s="162"/>
      <c r="DH1015" s="162"/>
      <c r="DI1015" s="162"/>
      <c r="DJ1015" s="162"/>
      <c r="DK1015" s="162"/>
      <c r="DL1015" s="162"/>
      <c r="DM1015" s="162"/>
      <c r="DN1015" s="162"/>
      <c r="DO1015" s="162"/>
      <c r="DP1015" s="162"/>
      <c r="DQ1015" s="162"/>
      <c r="DR1015" s="162"/>
      <c r="DS1015" s="162"/>
      <c r="DT1015" s="162"/>
      <c r="DU1015" s="162"/>
      <c r="DV1015" s="162"/>
      <c r="DW1015" s="162"/>
      <c r="DX1015" s="162"/>
      <c r="DY1015" s="162"/>
      <c r="DZ1015" s="162"/>
      <c r="EA1015" s="162"/>
      <c r="EB1015" s="162"/>
    </row>
    <row r="1016" spans="1:132" s="1" customFormat="1" ht="10.5" customHeight="1">
      <c r="A1016" s="1736" t="s">
        <v>5</v>
      </c>
      <c r="B1016" s="1754" t="s">
        <v>686</v>
      </c>
      <c r="C1016" s="1107"/>
      <c r="D1016" s="1190"/>
      <c r="E1016" s="59"/>
      <c r="F1016" s="59"/>
      <c r="G1016" s="59"/>
      <c r="H1016" s="290"/>
      <c r="I1016" s="59"/>
      <c r="J1016" s="59"/>
      <c r="K1016" s="59"/>
      <c r="L1016" s="59"/>
      <c r="M1016" s="59"/>
      <c r="N1016" s="290"/>
      <c r="O1016" s="59"/>
      <c r="P1016" s="59"/>
      <c r="Q1016" s="59"/>
      <c r="R1016" s="59"/>
      <c r="S1016" s="59"/>
      <c r="T1016" s="59"/>
      <c r="U1016" s="59"/>
      <c r="V1016" s="290"/>
      <c r="W1016" s="59"/>
      <c r="X1016" s="59"/>
      <c r="Y1016" s="59"/>
      <c r="Z1016" s="59"/>
      <c r="AA1016" s="59"/>
      <c r="AB1016" s="60"/>
      <c r="AC1016" s="66"/>
      <c r="AD1016" s="66"/>
      <c r="AE1016" s="138"/>
      <c r="AF1016" s="261"/>
      <c r="AG1016" s="261"/>
      <c r="AH1016" s="261"/>
      <c r="AI1016" s="261"/>
      <c r="AJ1016" s="261"/>
      <c r="AK1016" s="261"/>
      <c r="AL1016" s="261"/>
      <c r="AM1016" s="261"/>
      <c r="AN1016" s="261"/>
      <c r="AO1016" s="261"/>
      <c r="AP1016" s="261"/>
      <c r="AQ1016" s="261"/>
      <c r="AR1016" s="261"/>
      <c r="AS1016" s="261"/>
      <c r="AT1016" s="261"/>
      <c r="AU1016" s="261"/>
      <c r="AV1016" s="261"/>
      <c r="AW1016" s="261"/>
      <c r="AX1016" s="261"/>
      <c r="AY1016" s="261"/>
      <c r="AZ1016" s="261"/>
      <c r="BA1016" s="261"/>
      <c r="BB1016" s="261"/>
      <c r="BC1016" s="261"/>
      <c r="BD1016" s="261"/>
      <c r="BE1016" s="162"/>
      <c r="BF1016" s="162"/>
      <c r="BG1016" s="162"/>
      <c r="BH1016" s="162"/>
      <c r="BI1016" s="162"/>
      <c r="BJ1016" s="162"/>
      <c r="BK1016" s="162"/>
      <c r="BL1016" s="162"/>
      <c r="BM1016" s="162"/>
      <c r="BN1016" s="162"/>
      <c r="BO1016" s="162"/>
      <c r="BP1016" s="162"/>
      <c r="BQ1016" s="162"/>
      <c r="BR1016" s="162"/>
      <c r="BS1016" s="162"/>
      <c r="BT1016" s="162"/>
      <c r="BU1016" s="162"/>
      <c r="BV1016" s="162"/>
      <c r="BW1016" s="162"/>
      <c r="BX1016" s="162"/>
      <c r="BY1016" s="162"/>
      <c r="BZ1016" s="162"/>
      <c r="CA1016" s="162"/>
      <c r="CB1016" s="162"/>
      <c r="CC1016" s="162"/>
      <c r="CD1016" s="162"/>
      <c r="CE1016" s="162"/>
      <c r="CF1016" s="162"/>
      <c r="CG1016" s="162"/>
      <c r="CH1016" s="162"/>
      <c r="CI1016" s="162"/>
      <c r="CJ1016" s="162"/>
      <c r="CK1016" s="162"/>
      <c r="CL1016" s="162"/>
      <c r="CM1016" s="162"/>
      <c r="CN1016" s="162"/>
      <c r="CO1016" s="162"/>
      <c r="CP1016" s="162"/>
      <c r="CQ1016" s="162"/>
      <c r="CR1016" s="162"/>
      <c r="CS1016" s="162"/>
      <c r="CT1016" s="162"/>
      <c r="CU1016" s="162"/>
      <c r="CV1016" s="162"/>
      <c r="CW1016" s="162"/>
      <c r="CX1016" s="162"/>
      <c r="CY1016" s="162"/>
      <c r="CZ1016" s="162"/>
      <c r="DA1016" s="162"/>
      <c r="DB1016" s="162"/>
      <c r="DC1016" s="162"/>
      <c r="DD1016" s="162"/>
      <c r="DE1016" s="162"/>
      <c r="DF1016" s="162"/>
      <c r="DG1016" s="162"/>
      <c r="DH1016" s="162"/>
      <c r="DI1016" s="162"/>
      <c r="DJ1016" s="162"/>
      <c r="DK1016" s="162"/>
      <c r="DL1016" s="162"/>
      <c r="DM1016" s="162"/>
      <c r="DN1016" s="162"/>
      <c r="DO1016" s="162"/>
      <c r="DP1016" s="162"/>
      <c r="DQ1016" s="162"/>
      <c r="DR1016" s="162"/>
      <c r="DS1016" s="162"/>
      <c r="DT1016" s="162"/>
      <c r="DU1016" s="162"/>
      <c r="DV1016" s="162"/>
      <c r="DW1016" s="162"/>
      <c r="DX1016" s="162"/>
      <c r="DY1016" s="162"/>
      <c r="DZ1016" s="162"/>
      <c r="EA1016" s="162"/>
      <c r="EB1016" s="162"/>
    </row>
    <row r="1017" spans="1:132" s="2" customFormat="1" ht="10.5" customHeight="1">
      <c r="A1017" s="1737"/>
      <c r="B1017" s="1755"/>
      <c r="C1017" s="1486" t="s">
        <v>129</v>
      </c>
      <c r="D1017" s="131" t="s">
        <v>33</v>
      </c>
      <c r="E1017" s="44">
        <f>ROUND(SQRT(E1018^2+E1019^2)*1000/(1.73*E$1002),0)</f>
        <v>0</v>
      </c>
      <c r="F1017" s="44">
        <f t="shared" ref="F1017:AB1017" si="579">ROUND(SQRT(F1018^2+F1019^2)*1000/(1.73*F$1002),0)</f>
        <v>0</v>
      </c>
      <c r="G1017" s="177">
        <f t="shared" si="579"/>
        <v>0</v>
      </c>
      <c r="H1017" s="316">
        <f t="shared" si="579"/>
        <v>0</v>
      </c>
      <c r="I1017" s="177">
        <f t="shared" si="579"/>
        <v>0</v>
      </c>
      <c r="J1017" s="177">
        <f t="shared" si="579"/>
        <v>0</v>
      </c>
      <c r="K1017" s="177">
        <f t="shared" si="579"/>
        <v>0</v>
      </c>
      <c r="L1017" s="177">
        <f t="shared" si="579"/>
        <v>0</v>
      </c>
      <c r="M1017" s="177">
        <f t="shared" si="579"/>
        <v>0</v>
      </c>
      <c r="N1017" s="316">
        <f t="shared" si="579"/>
        <v>0</v>
      </c>
      <c r="O1017" s="177">
        <f t="shared" si="579"/>
        <v>0</v>
      </c>
      <c r="P1017" s="177">
        <f t="shared" si="579"/>
        <v>0</v>
      </c>
      <c r="Q1017" s="177">
        <f t="shared" si="579"/>
        <v>0</v>
      </c>
      <c r="R1017" s="177">
        <f t="shared" si="579"/>
        <v>0</v>
      </c>
      <c r="S1017" s="177">
        <f t="shared" si="579"/>
        <v>0</v>
      </c>
      <c r="T1017" s="177">
        <f t="shared" si="579"/>
        <v>0</v>
      </c>
      <c r="U1017" s="177">
        <f t="shared" si="579"/>
        <v>0</v>
      </c>
      <c r="V1017" s="316">
        <f t="shared" si="579"/>
        <v>0</v>
      </c>
      <c r="W1017" s="177">
        <f t="shared" si="579"/>
        <v>0</v>
      </c>
      <c r="X1017" s="177">
        <f t="shared" si="579"/>
        <v>0</v>
      </c>
      <c r="Y1017" s="177">
        <f t="shared" si="579"/>
        <v>0</v>
      </c>
      <c r="Z1017" s="177">
        <f t="shared" si="579"/>
        <v>0</v>
      </c>
      <c r="AA1017" s="177">
        <f t="shared" si="579"/>
        <v>0</v>
      </c>
      <c r="AB1017" s="858">
        <f t="shared" si="579"/>
        <v>0</v>
      </c>
      <c r="AC1017" s="162"/>
      <c r="AD1017" s="162"/>
      <c r="AE1017" s="162"/>
      <c r="AF1017" s="257"/>
      <c r="AG1017" s="257"/>
      <c r="AH1017" s="257"/>
      <c r="AI1017" s="257"/>
      <c r="AJ1017" s="257"/>
      <c r="AK1017" s="257"/>
      <c r="AL1017" s="257"/>
      <c r="AM1017" s="257"/>
      <c r="AN1017" s="257"/>
      <c r="AO1017" s="257"/>
      <c r="AP1017" s="257"/>
      <c r="AQ1017" s="257"/>
      <c r="AR1017" s="257"/>
      <c r="AS1017" s="257"/>
      <c r="AT1017" s="257"/>
      <c r="AU1017" s="257"/>
      <c r="AV1017" s="257"/>
      <c r="AW1017" s="257"/>
      <c r="AX1017" s="257"/>
      <c r="AY1017" s="257"/>
      <c r="AZ1017" s="257"/>
      <c r="BA1017" s="257"/>
      <c r="BB1017" s="257"/>
      <c r="BC1017" s="257"/>
      <c r="BD1017" s="257"/>
      <c r="BE1017" s="162"/>
      <c r="BF1017" s="162"/>
      <c r="BG1017" s="162"/>
      <c r="BH1017" s="162"/>
      <c r="BI1017" s="162"/>
      <c r="BJ1017" s="162"/>
      <c r="BK1017" s="162"/>
      <c r="BL1017" s="162"/>
      <c r="BM1017" s="162"/>
      <c r="BN1017" s="162"/>
      <c r="BO1017" s="162"/>
      <c r="BP1017" s="162"/>
      <c r="BQ1017" s="162"/>
      <c r="BR1017" s="162"/>
      <c r="BS1017" s="162"/>
      <c r="BT1017" s="162"/>
      <c r="BU1017" s="162"/>
      <c r="BV1017" s="162"/>
      <c r="BW1017" s="162"/>
      <c r="BX1017" s="162"/>
      <c r="BY1017" s="162"/>
      <c r="BZ1017" s="162"/>
      <c r="CA1017" s="162"/>
      <c r="CB1017" s="162"/>
      <c r="CC1017" s="162"/>
      <c r="CD1017" s="162"/>
      <c r="CE1017" s="162"/>
      <c r="CF1017" s="162"/>
      <c r="CG1017" s="162"/>
      <c r="CH1017" s="162"/>
      <c r="CI1017" s="162"/>
      <c r="CJ1017" s="162"/>
      <c r="CK1017" s="162"/>
      <c r="CL1017" s="162"/>
      <c r="CM1017" s="162"/>
      <c r="CN1017" s="162"/>
      <c r="CO1017" s="162"/>
      <c r="CP1017" s="162"/>
      <c r="CQ1017" s="162"/>
      <c r="CR1017" s="162"/>
      <c r="CS1017" s="162"/>
      <c r="CT1017" s="162"/>
      <c r="CU1017" s="162"/>
      <c r="CV1017" s="162"/>
      <c r="CW1017" s="162"/>
      <c r="CX1017" s="162"/>
      <c r="CY1017" s="162"/>
      <c r="CZ1017" s="162"/>
      <c r="DA1017" s="162"/>
      <c r="DB1017" s="162"/>
      <c r="DC1017" s="162"/>
      <c r="DD1017" s="162"/>
      <c r="DE1017" s="162"/>
      <c r="DF1017" s="162"/>
      <c r="DG1017" s="162"/>
      <c r="DH1017" s="162"/>
      <c r="DI1017" s="162"/>
      <c r="DJ1017" s="162"/>
      <c r="DK1017" s="162"/>
      <c r="DL1017" s="162"/>
      <c r="DM1017" s="162"/>
      <c r="DN1017" s="162"/>
      <c r="DO1017" s="162"/>
      <c r="DP1017" s="162"/>
      <c r="DQ1017" s="162"/>
      <c r="DR1017" s="162"/>
      <c r="DS1017" s="162"/>
      <c r="DT1017" s="162"/>
      <c r="DU1017" s="111"/>
      <c r="DV1017" s="111"/>
      <c r="DW1017" s="111"/>
      <c r="DX1017" s="111"/>
      <c r="DY1017" s="111"/>
      <c r="DZ1017" s="111"/>
      <c r="EA1017" s="111"/>
      <c r="EB1017" s="111"/>
    </row>
    <row r="1018" spans="1:132" s="1" customFormat="1" ht="10.5" customHeight="1">
      <c r="A1018" s="1737"/>
      <c r="B1018" s="1755"/>
      <c r="C1018" s="1486" t="s">
        <v>553</v>
      </c>
      <c r="D1018" s="131" t="s">
        <v>116</v>
      </c>
      <c r="E1018" s="48">
        <f t="shared" ref="E1018:AB1018" si="580">ROUND((AG1018-AF1018)*$AE1018,2)</f>
        <v>0</v>
      </c>
      <c r="F1018" s="48">
        <f t="shared" si="580"/>
        <v>0</v>
      </c>
      <c r="G1018" s="48">
        <f t="shared" si="580"/>
        <v>0</v>
      </c>
      <c r="H1018" s="287">
        <f t="shared" si="580"/>
        <v>0</v>
      </c>
      <c r="I1018" s="48">
        <f t="shared" si="580"/>
        <v>0</v>
      </c>
      <c r="J1018" s="48">
        <f t="shared" si="580"/>
        <v>0</v>
      </c>
      <c r="K1018" s="48">
        <f t="shared" si="580"/>
        <v>0</v>
      </c>
      <c r="L1018" s="48">
        <f t="shared" si="580"/>
        <v>0</v>
      </c>
      <c r="M1018" s="48">
        <f t="shared" si="580"/>
        <v>0</v>
      </c>
      <c r="N1018" s="287">
        <f t="shared" si="580"/>
        <v>0</v>
      </c>
      <c r="O1018" s="48">
        <f t="shared" si="580"/>
        <v>0</v>
      </c>
      <c r="P1018" s="48">
        <f t="shared" si="580"/>
        <v>0</v>
      </c>
      <c r="Q1018" s="48">
        <f t="shared" si="580"/>
        <v>0</v>
      </c>
      <c r="R1018" s="48">
        <f t="shared" si="580"/>
        <v>0</v>
      </c>
      <c r="S1018" s="48">
        <f t="shared" si="580"/>
        <v>0</v>
      </c>
      <c r="T1018" s="48">
        <f t="shared" si="580"/>
        <v>0</v>
      </c>
      <c r="U1018" s="48">
        <f t="shared" si="580"/>
        <v>0</v>
      </c>
      <c r="V1018" s="287">
        <f t="shared" si="580"/>
        <v>0</v>
      </c>
      <c r="W1018" s="48">
        <f t="shared" si="580"/>
        <v>0</v>
      </c>
      <c r="X1018" s="48">
        <f t="shared" si="580"/>
        <v>0</v>
      </c>
      <c r="Y1018" s="48">
        <f t="shared" si="580"/>
        <v>0</v>
      </c>
      <c r="Z1018" s="48">
        <f t="shared" si="580"/>
        <v>0</v>
      </c>
      <c r="AA1018" s="48">
        <f t="shared" si="580"/>
        <v>0</v>
      </c>
      <c r="AB1018" s="49">
        <f t="shared" si="580"/>
        <v>0</v>
      </c>
      <c r="AC1018" s="47">
        <f>(BD1018-AF1018)*AE1018</f>
        <v>0</v>
      </c>
      <c r="AD1018" s="50">
        <f>(BD1019-AF1019)*AE1018</f>
        <v>0</v>
      </c>
      <c r="AE1018" s="452">
        <v>1.8</v>
      </c>
      <c r="AF1018" s="981">
        <v>776.87869999999998</v>
      </c>
      <c r="AG1018" s="981">
        <v>776.87869999999998</v>
      </c>
      <c r="AH1018" s="1055">
        <v>776.87869999999998</v>
      </c>
      <c r="AI1018" s="1054">
        <v>776.87869999999998</v>
      </c>
      <c r="AJ1018" s="1054">
        <v>776.87869999999998</v>
      </c>
      <c r="AK1018" s="1054">
        <v>776.87869999999998</v>
      </c>
      <c r="AL1018" s="1054">
        <v>776.87869999999998</v>
      </c>
      <c r="AM1018" s="1054">
        <v>776.87869999999998</v>
      </c>
      <c r="AN1018" s="1054">
        <v>776.87869999999998</v>
      </c>
      <c r="AO1018" s="1054">
        <v>776.87869999999998</v>
      </c>
      <c r="AP1018" s="1054">
        <v>776.87869999999998</v>
      </c>
      <c r="AQ1018" s="1054">
        <v>776.87869999999998</v>
      </c>
      <c r="AR1018" s="1054">
        <v>776.87869999999998</v>
      </c>
      <c r="AS1018" s="1054">
        <v>776.87869999999998</v>
      </c>
      <c r="AT1018" s="1054">
        <v>776.87869999999998</v>
      </c>
      <c r="AU1018" s="1054">
        <v>776.87869999999998</v>
      </c>
      <c r="AV1018" s="1054">
        <v>776.87869999999998</v>
      </c>
      <c r="AW1018" s="1054">
        <v>776.87869999999998</v>
      </c>
      <c r="AX1018" s="1054">
        <v>776.87869999999998</v>
      </c>
      <c r="AY1018" s="1054">
        <v>776.87869999999998</v>
      </c>
      <c r="AZ1018" s="1054">
        <v>776.87869999999998</v>
      </c>
      <c r="BA1018" s="1054">
        <v>776.87869999999998</v>
      </c>
      <c r="BB1018" s="1054">
        <v>776.87869999999998</v>
      </c>
      <c r="BC1018" s="1054">
        <v>776.87869999999998</v>
      </c>
      <c r="BD1018" s="1054">
        <v>776.87869999999998</v>
      </c>
      <c r="BE1018" s="162"/>
      <c r="BF1018" s="162"/>
      <c r="BG1018" s="162"/>
      <c r="BH1018" s="162"/>
      <c r="BI1018" s="162"/>
      <c r="BJ1018" s="162"/>
      <c r="BK1018" s="162"/>
      <c r="BL1018" s="162"/>
      <c r="BM1018" s="162"/>
      <c r="BN1018" s="162"/>
      <c r="BO1018" s="162"/>
      <c r="BP1018" s="162"/>
      <c r="BQ1018" s="162"/>
      <c r="BR1018" s="162"/>
      <c r="BS1018" s="162"/>
      <c r="BT1018" s="162"/>
      <c r="BU1018" s="162"/>
      <c r="BV1018" s="162"/>
      <c r="BW1018" s="162"/>
      <c r="BX1018" s="162"/>
      <c r="BY1018" s="162"/>
      <c r="BZ1018" s="162"/>
      <c r="CA1018" s="162"/>
      <c r="CB1018" s="162"/>
      <c r="CC1018" s="162"/>
      <c r="CD1018" s="162"/>
      <c r="CE1018" s="162"/>
      <c r="CF1018" s="162"/>
      <c r="CG1018" s="162"/>
      <c r="CH1018" s="162"/>
      <c r="CI1018" s="162"/>
      <c r="CJ1018" s="162"/>
      <c r="CK1018" s="162"/>
      <c r="CL1018" s="162"/>
      <c r="CM1018" s="162"/>
      <c r="CN1018" s="162"/>
      <c r="CO1018" s="162"/>
      <c r="CP1018" s="162"/>
      <c r="CQ1018" s="162"/>
      <c r="CR1018" s="162"/>
      <c r="CS1018" s="162"/>
      <c r="CT1018" s="162"/>
      <c r="CU1018" s="162"/>
      <c r="CV1018" s="162"/>
      <c r="CW1018" s="162"/>
      <c r="CX1018" s="162"/>
      <c r="CY1018" s="162"/>
      <c r="CZ1018" s="162"/>
      <c r="DA1018" s="162"/>
      <c r="DB1018" s="162"/>
      <c r="DC1018" s="162"/>
      <c r="DD1018" s="162"/>
      <c r="DE1018" s="162"/>
      <c r="DF1018" s="162"/>
      <c r="DG1018" s="162"/>
      <c r="DH1018" s="162"/>
      <c r="DI1018" s="162"/>
      <c r="DJ1018" s="162"/>
      <c r="DK1018" s="162"/>
      <c r="DL1018" s="162"/>
      <c r="DM1018" s="162"/>
      <c r="DN1018" s="162"/>
      <c r="DO1018" s="162"/>
      <c r="DP1018" s="162"/>
      <c r="DQ1018" s="162"/>
      <c r="DR1018" s="162"/>
      <c r="DS1018" s="162"/>
      <c r="DT1018" s="162"/>
      <c r="DU1018" s="162"/>
      <c r="DV1018" s="162"/>
      <c r="DW1018" s="162"/>
      <c r="DX1018" s="162"/>
      <c r="DY1018" s="162"/>
      <c r="DZ1018" s="162"/>
      <c r="EA1018" s="162"/>
      <c r="EB1018" s="162"/>
    </row>
    <row r="1019" spans="1:132" s="1" customFormat="1" ht="10.5" customHeight="1">
      <c r="A1019" s="1737"/>
      <c r="B1019" s="1755"/>
      <c r="C1019" s="1486" t="s">
        <v>553</v>
      </c>
      <c r="D1019" s="131" t="s">
        <v>117</v>
      </c>
      <c r="E1019" s="48">
        <f t="shared" ref="E1019:AB1019" si="581">ROUND((AG1019-AF1019)*$AE1018,2)</f>
        <v>0</v>
      </c>
      <c r="F1019" s="48">
        <f t="shared" si="581"/>
        <v>0</v>
      </c>
      <c r="G1019" s="48">
        <f t="shared" si="581"/>
        <v>0</v>
      </c>
      <c r="H1019" s="287">
        <f t="shared" si="581"/>
        <v>0</v>
      </c>
      <c r="I1019" s="48">
        <f t="shared" si="581"/>
        <v>0</v>
      </c>
      <c r="J1019" s="48">
        <f t="shared" si="581"/>
        <v>0</v>
      </c>
      <c r="K1019" s="48">
        <f t="shared" si="581"/>
        <v>0</v>
      </c>
      <c r="L1019" s="48">
        <f t="shared" si="581"/>
        <v>0</v>
      </c>
      <c r="M1019" s="48">
        <f t="shared" si="581"/>
        <v>0</v>
      </c>
      <c r="N1019" s="287">
        <f t="shared" si="581"/>
        <v>0</v>
      </c>
      <c r="O1019" s="48">
        <f t="shared" si="581"/>
        <v>0</v>
      </c>
      <c r="P1019" s="48">
        <f t="shared" si="581"/>
        <v>0</v>
      </c>
      <c r="Q1019" s="48">
        <f t="shared" si="581"/>
        <v>0</v>
      </c>
      <c r="R1019" s="48">
        <f t="shared" si="581"/>
        <v>0</v>
      </c>
      <c r="S1019" s="48">
        <f t="shared" si="581"/>
        <v>0</v>
      </c>
      <c r="T1019" s="48">
        <f t="shared" si="581"/>
        <v>0</v>
      </c>
      <c r="U1019" s="48">
        <f t="shared" si="581"/>
        <v>0</v>
      </c>
      <c r="V1019" s="287">
        <f t="shared" si="581"/>
        <v>0</v>
      </c>
      <c r="W1019" s="48">
        <f t="shared" si="581"/>
        <v>0</v>
      </c>
      <c r="X1019" s="48">
        <f t="shared" si="581"/>
        <v>0</v>
      </c>
      <c r="Y1019" s="48">
        <f t="shared" si="581"/>
        <v>0</v>
      </c>
      <c r="Z1019" s="48">
        <f t="shared" si="581"/>
        <v>0</v>
      </c>
      <c r="AA1019" s="48">
        <f t="shared" si="581"/>
        <v>0</v>
      </c>
      <c r="AB1019" s="49">
        <f t="shared" si="581"/>
        <v>0</v>
      </c>
      <c r="AC1019" s="47"/>
      <c r="AD1019" s="50"/>
      <c r="AE1019" s="452"/>
      <c r="AF1019" s="981">
        <v>1171.912</v>
      </c>
      <c r="AG1019" s="981">
        <v>1171.912</v>
      </c>
      <c r="AH1019" s="1055">
        <v>1171.912</v>
      </c>
      <c r="AI1019" s="1054">
        <v>1171.912</v>
      </c>
      <c r="AJ1019" s="1054">
        <v>1171.912</v>
      </c>
      <c r="AK1019" s="1054">
        <v>1171.912</v>
      </c>
      <c r="AL1019" s="1054">
        <v>1171.912</v>
      </c>
      <c r="AM1019" s="1054">
        <v>1171.912</v>
      </c>
      <c r="AN1019" s="1054">
        <v>1171.912</v>
      </c>
      <c r="AO1019" s="1054">
        <v>1171.912</v>
      </c>
      <c r="AP1019" s="1054">
        <v>1171.912</v>
      </c>
      <c r="AQ1019" s="1054">
        <v>1171.912</v>
      </c>
      <c r="AR1019" s="1054">
        <v>1171.912</v>
      </c>
      <c r="AS1019" s="1054">
        <v>1171.912</v>
      </c>
      <c r="AT1019" s="1054">
        <v>1171.912</v>
      </c>
      <c r="AU1019" s="1054">
        <v>1171.912</v>
      </c>
      <c r="AV1019" s="1054">
        <v>1171.912</v>
      </c>
      <c r="AW1019" s="1054">
        <v>1171.912</v>
      </c>
      <c r="AX1019" s="1054">
        <v>1171.912</v>
      </c>
      <c r="AY1019" s="1054">
        <v>1171.912</v>
      </c>
      <c r="AZ1019" s="1054">
        <v>1171.912</v>
      </c>
      <c r="BA1019" s="1054">
        <v>1171.912</v>
      </c>
      <c r="BB1019" s="1054">
        <v>1171.912</v>
      </c>
      <c r="BC1019" s="1054">
        <v>1171.912</v>
      </c>
      <c r="BD1019" s="1054">
        <v>1171.912</v>
      </c>
      <c r="BE1019" s="162"/>
      <c r="BF1019" s="162"/>
      <c r="BG1019" s="162"/>
      <c r="BH1019" s="162"/>
      <c r="BI1019" s="162"/>
      <c r="BJ1019" s="162"/>
      <c r="BK1019" s="162"/>
      <c r="BL1019" s="162"/>
      <c r="BM1019" s="162"/>
      <c r="BN1019" s="162"/>
      <c r="BO1019" s="162"/>
      <c r="BP1019" s="162"/>
      <c r="BQ1019" s="162"/>
      <c r="BR1019" s="162"/>
      <c r="BS1019" s="162"/>
      <c r="BT1019" s="162"/>
      <c r="BU1019" s="162"/>
      <c r="BV1019" s="162"/>
      <c r="BW1019" s="162"/>
      <c r="BX1019" s="162"/>
      <c r="BY1019" s="162"/>
      <c r="BZ1019" s="162"/>
      <c r="CA1019" s="162"/>
      <c r="CB1019" s="162"/>
      <c r="CC1019" s="162"/>
      <c r="CD1019" s="162"/>
      <c r="CE1019" s="162"/>
      <c r="CF1019" s="162"/>
      <c r="CG1019" s="162"/>
      <c r="CH1019" s="162"/>
      <c r="CI1019" s="162"/>
      <c r="CJ1019" s="162"/>
      <c r="CK1019" s="162"/>
      <c r="CL1019" s="162"/>
      <c r="CM1019" s="162"/>
      <c r="CN1019" s="162"/>
      <c r="CO1019" s="162"/>
      <c r="CP1019" s="162"/>
      <c r="CQ1019" s="162"/>
      <c r="CR1019" s="162"/>
      <c r="CS1019" s="162"/>
      <c r="CT1019" s="162"/>
      <c r="CU1019" s="162"/>
      <c r="CV1019" s="162"/>
      <c r="CW1019" s="162"/>
      <c r="CX1019" s="162"/>
      <c r="CY1019" s="162"/>
      <c r="CZ1019" s="162"/>
      <c r="DA1019" s="162"/>
      <c r="DB1019" s="162"/>
      <c r="DC1019" s="162"/>
      <c r="DD1019" s="162"/>
      <c r="DE1019" s="162"/>
      <c r="DF1019" s="162"/>
      <c r="DG1019" s="162"/>
      <c r="DH1019" s="162"/>
      <c r="DI1019" s="162"/>
      <c r="DJ1019" s="162"/>
      <c r="DK1019" s="162"/>
      <c r="DL1019" s="162"/>
      <c r="DM1019" s="162"/>
      <c r="DN1019" s="162"/>
      <c r="DO1019" s="162"/>
      <c r="DP1019" s="162"/>
      <c r="DQ1019" s="162"/>
      <c r="DR1019" s="162"/>
      <c r="DS1019" s="162"/>
      <c r="DT1019" s="162"/>
      <c r="DU1019" s="162"/>
      <c r="DV1019" s="162"/>
      <c r="DW1019" s="162"/>
      <c r="DX1019" s="162"/>
      <c r="DY1019" s="162"/>
      <c r="DZ1019" s="162"/>
      <c r="EA1019" s="162"/>
      <c r="EB1019" s="162"/>
    </row>
    <row r="1020" spans="1:132" s="1" customFormat="1" ht="10.5" customHeight="1" thickBot="1">
      <c r="A1020" s="1738"/>
      <c r="B1020" s="1756"/>
      <c r="C1020" s="271"/>
      <c r="D1020" s="236" t="s">
        <v>41</v>
      </c>
      <c r="E1020" s="81" t="e">
        <f t="shared" ref="E1020:AB1020" si="582">E1019/E1018</f>
        <v>#DIV/0!</v>
      </c>
      <c r="F1020" s="81" t="e">
        <f t="shared" si="582"/>
        <v>#DIV/0!</v>
      </c>
      <c r="G1020" s="81" t="e">
        <f t="shared" si="582"/>
        <v>#DIV/0!</v>
      </c>
      <c r="H1020" s="295" t="e">
        <f t="shared" si="582"/>
        <v>#DIV/0!</v>
      </c>
      <c r="I1020" s="81" t="e">
        <f t="shared" si="582"/>
        <v>#DIV/0!</v>
      </c>
      <c r="J1020" s="81" t="e">
        <f t="shared" si="582"/>
        <v>#DIV/0!</v>
      </c>
      <c r="K1020" s="81" t="e">
        <f t="shared" si="582"/>
        <v>#DIV/0!</v>
      </c>
      <c r="L1020" s="81" t="e">
        <f t="shared" si="582"/>
        <v>#DIV/0!</v>
      </c>
      <c r="M1020" s="81" t="e">
        <f t="shared" si="582"/>
        <v>#DIV/0!</v>
      </c>
      <c r="N1020" s="295" t="e">
        <f t="shared" si="582"/>
        <v>#DIV/0!</v>
      </c>
      <c r="O1020" s="81" t="e">
        <f t="shared" si="582"/>
        <v>#DIV/0!</v>
      </c>
      <c r="P1020" s="81" t="e">
        <f t="shared" si="582"/>
        <v>#DIV/0!</v>
      </c>
      <c r="Q1020" s="81" t="e">
        <f t="shared" si="582"/>
        <v>#DIV/0!</v>
      </c>
      <c r="R1020" s="81" t="e">
        <f t="shared" si="582"/>
        <v>#DIV/0!</v>
      </c>
      <c r="S1020" s="81" t="e">
        <f t="shared" si="582"/>
        <v>#DIV/0!</v>
      </c>
      <c r="T1020" s="81" t="e">
        <f t="shared" si="582"/>
        <v>#DIV/0!</v>
      </c>
      <c r="U1020" s="81" t="e">
        <f t="shared" si="582"/>
        <v>#DIV/0!</v>
      </c>
      <c r="V1020" s="295" t="e">
        <f t="shared" si="582"/>
        <v>#DIV/0!</v>
      </c>
      <c r="W1020" s="81" t="e">
        <f t="shared" si="582"/>
        <v>#DIV/0!</v>
      </c>
      <c r="X1020" s="81" t="e">
        <f t="shared" si="582"/>
        <v>#DIV/0!</v>
      </c>
      <c r="Y1020" s="81" t="e">
        <f t="shared" si="582"/>
        <v>#DIV/0!</v>
      </c>
      <c r="Z1020" s="81" t="e">
        <f t="shared" si="582"/>
        <v>#DIV/0!</v>
      </c>
      <c r="AA1020" s="81" t="e">
        <f t="shared" si="582"/>
        <v>#DIV/0!</v>
      </c>
      <c r="AB1020" s="82" t="e">
        <f t="shared" si="582"/>
        <v>#DIV/0!</v>
      </c>
      <c r="AC1020" s="47"/>
      <c r="AD1020" s="50"/>
      <c r="AE1020" s="452"/>
      <c r="AF1020" s="261"/>
      <c r="AG1020" s="261"/>
      <c r="AH1020" s="261"/>
      <c r="AI1020" s="261"/>
      <c r="AJ1020" s="261"/>
      <c r="AK1020" s="261"/>
      <c r="AL1020" s="261"/>
      <c r="AM1020" s="261"/>
      <c r="AN1020" s="261"/>
      <c r="AO1020" s="261"/>
      <c r="AP1020" s="261"/>
      <c r="AQ1020" s="261"/>
      <c r="AR1020" s="261"/>
      <c r="AS1020" s="261"/>
      <c r="AT1020" s="261"/>
      <c r="AU1020" s="261"/>
      <c r="AV1020" s="261"/>
      <c r="AW1020" s="261"/>
      <c r="AX1020" s="261"/>
      <c r="AY1020" s="261"/>
      <c r="AZ1020" s="261"/>
      <c r="BA1020" s="261"/>
      <c r="BB1020" s="261"/>
      <c r="BC1020" s="261"/>
      <c r="BD1020" s="261"/>
      <c r="BE1020" s="162"/>
      <c r="BF1020" s="162"/>
      <c r="BG1020" s="162"/>
      <c r="BH1020" s="162"/>
      <c r="BI1020" s="162"/>
      <c r="BJ1020" s="162"/>
      <c r="BK1020" s="162"/>
      <c r="BL1020" s="162"/>
      <c r="BM1020" s="162"/>
      <c r="BN1020" s="162"/>
      <c r="BO1020" s="162"/>
      <c r="BP1020" s="162"/>
      <c r="BQ1020" s="162"/>
      <c r="BR1020" s="162"/>
      <c r="BS1020" s="162"/>
      <c r="BT1020" s="162"/>
      <c r="BU1020" s="162"/>
      <c r="BV1020" s="162"/>
      <c r="BW1020" s="162"/>
      <c r="BX1020" s="162"/>
      <c r="BY1020" s="162"/>
      <c r="BZ1020" s="162"/>
      <c r="CA1020" s="162"/>
      <c r="CB1020" s="162"/>
      <c r="CC1020" s="162"/>
      <c r="CD1020" s="162"/>
      <c r="CE1020" s="162"/>
      <c r="CF1020" s="162"/>
      <c r="CG1020" s="162"/>
      <c r="CH1020" s="162"/>
      <c r="CI1020" s="162"/>
      <c r="CJ1020" s="162"/>
      <c r="CK1020" s="162"/>
      <c r="CL1020" s="162"/>
      <c r="CM1020" s="162"/>
      <c r="CN1020" s="162"/>
      <c r="CO1020" s="162"/>
      <c r="CP1020" s="162"/>
      <c r="CQ1020" s="162"/>
      <c r="CR1020" s="162"/>
      <c r="CS1020" s="162"/>
      <c r="CT1020" s="162"/>
      <c r="CU1020" s="162"/>
      <c r="CV1020" s="162"/>
      <c r="CW1020" s="162"/>
      <c r="CX1020" s="162"/>
      <c r="CY1020" s="162"/>
      <c r="CZ1020" s="162"/>
      <c r="DA1020" s="162"/>
      <c r="DB1020" s="162"/>
      <c r="DC1020" s="162"/>
      <c r="DD1020" s="162"/>
      <c r="DE1020" s="162"/>
      <c r="DF1020" s="162"/>
      <c r="DG1020" s="162"/>
      <c r="DH1020" s="162"/>
      <c r="DI1020" s="162"/>
      <c r="DJ1020" s="162"/>
      <c r="DK1020" s="162"/>
      <c r="DL1020" s="162"/>
      <c r="DM1020" s="162"/>
      <c r="DN1020" s="162"/>
      <c r="DO1020" s="162"/>
      <c r="DP1020" s="162"/>
      <c r="DQ1020" s="162"/>
      <c r="DR1020" s="162"/>
      <c r="DS1020" s="162"/>
      <c r="DT1020" s="162"/>
      <c r="DU1020" s="162"/>
      <c r="DV1020" s="162"/>
      <c r="DW1020" s="162"/>
      <c r="DX1020" s="162"/>
      <c r="DY1020" s="162"/>
      <c r="DZ1020" s="162"/>
      <c r="EA1020" s="162"/>
      <c r="EB1020" s="162"/>
    </row>
    <row r="1021" spans="1:132" s="1" customFormat="1" ht="10.5" customHeight="1">
      <c r="A1021" s="1736" t="s">
        <v>43</v>
      </c>
      <c r="B1021" s="1754" t="s">
        <v>687</v>
      </c>
      <c r="C1021" s="1107"/>
      <c r="D1021" s="1190"/>
      <c r="E1021" s="444"/>
      <c r="F1021" s="444"/>
      <c r="G1021" s="444"/>
      <c r="H1021" s="321"/>
      <c r="I1021" s="444"/>
      <c r="J1021" s="444"/>
      <c r="K1021" s="444"/>
      <c r="L1021" s="444"/>
      <c r="M1021" s="444"/>
      <c r="N1021" s="321"/>
      <c r="O1021" s="444"/>
      <c r="P1021" s="444"/>
      <c r="Q1021" s="444"/>
      <c r="R1021" s="444"/>
      <c r="S1021" s="444"/>
      <c r="T1021" s="444"/>
      <c r="U1021" s="444"/>
      <c r="V1021" s="321"/>
      <c r="W1021" s="444"/>
      <c r="X1021" s="444"/>
      <c r="Y1021" s="444"/>
      <c r="Z1021" s="444"/>
      <c r="AA1021" s="444"/>
      <c r="AB1021" s="446"/>
      <c r="AC1021" s="66"/>
      <c r="AD1021" s="66"/>
      <c r="AE1021" s="138"/>
      <c r="AF1021" s="261"/>
      <c r="AG1021" s="261"/>
      <c r="AH1021" s="261"/>
      <c r="AI1021" s="261"/>
      <c r="AJ1021" s="261"/>
      <c r="AK1021" s="261"/>
      <c r="AL1021" s="261"/>
      <c r="AM1021" s="261"/>
      <c r="AN1021" s="261"/>
      <c r="AO1021" s="261"/>
      <c r="AP1021" s="261"/>
      <c r="AQ1021" s="261"/>
      <c r="AR1021" s="261"/>
      <c r="AS1021" s="261"/>
      <c r="AT1021" s="261"/>
      <c r="AU1021" s="261"/>
      <c r="AV1021" s="261"/>
      <c r="AW1021" s="261"/>
      <c r="AX1021" s="261"/>
      <c r="AY1021" s="261"/>
      <c r="AZ1021" s="261"/>
      <c r="BA1021" s="261"/>
      <c r="BB1021" s="261"/>
      <c r="BC1021" s="261"/>
      <c r="BD1021" s="261"/>
      <c r="BE1021" s="162"/>
      <c r="BF1021" s="162"/>
      <c r="BG1021" s="162"/>
      <c r="BH1021" s="162"/>
      <c r="BI1021" s="162"/>
      <c r="BJ1021" s="162"/>
      <c r="BK1021" s="162"/>
      <c r="BL1021" s="162"/>
      <c r="BM1021" s="162"/>
      <c r="BN1021" s="162"/>
      <c r="BO1021" s="162"/>
      <c r="BP1021" s="162"/>
      <c r="BQ1021" s="162"/>
      <c r="BR1021" s="162"/>
      <c r="BS1021" s="162"/>
      <c r="BT1021" s="162"/>
      <c r="BU1021" s="162"/>
      <c r="BV1021" s="162"/>
      <c r="BW1021" s="162"/>
      <c r="BX1021" s="162"/>
      <c r="BY1021" s="162"/>
      <c r="BZ1021" s="162"/>
      <c r="CA1021" s="162"/>
      <c r="CB1021" s="162"/>
      <c r="CC1021" s="162"/>
      <c r="CD1021" s="162"/>
      <c r="CE1021" s="162"/>
      <c r="CF1021" s="162"/>
      <c r="CG1021" s="162"/>
      <c r="CH1021" s="162"/>
      <c r="CI1021" s="162"/>
      <c r="CJ1021" s="162"/>
      <c r="CK1021" s="162"/>
      <c r="CL1021" s="162"/>
      <c r="CM1021" s="162"/>
      <c r="CN1021" s="162"/>
      <c r="CO1021" s="162"/>
      <c r="CP1021" s="162"/>
      <c r="CQ1021" s="162"/>
      <c r="CR1021" s="162"/>
      <c r="CS1021" s="162"/>
      <c r="CT1021" s="162"/>
      <c r="CU1021" s="162"/>
      <c r="CV1021" s="162"/>
      <c r="CW1021" s="162"/>
      <c r="CX1021" s="162"/>
      <c r="CY1021" s="162"/>
      <c r="CZ1021" s="162"/>
      <c r="DA1021" s="162"/>
      <c r="DB1021" s="162"/>
      <c r="DC1021" s="162"/>
      <c r="DD1021" s="162"/>
      <c r="DE1021" s="162"/>
      <c r="DF1021" s="162"/>
      <c r="DG1021" s="162"/>
      <c r="DH1021" s="162"/>
      <c r="DI1021" s="162"/>
      <c r="DJ1021" s="162"/>
      <c r="DK1021" s="162"/>
      <c r="DL1021" s="162"/>
      <c r="DM1021" s="162"/>
      <c r="DN1021" s="162"/>
      <c r="DO1021" s="162"/>
      <c r="DP1021" s="162"/>
      <c r="DQ1021" s="162"/>
      <c r="DR1021" s="162"/>
      <c r="DS1021" s="162"/>
      <c r="DT1021" s="162"/>
      <c r="DU1021" s="162"/>
      <c r="DV1021" s="162"/>
      <c r="DW1021" s="162"/>
      <c r="DX1021" s="162"/>
      <c r="DY1021" s="162"/>
      <c r="DZ1021" s="162"/>
      <c r="EA1021" s="162"/>
      <c r="EB1021" s="162"/>
    </row>
    <row r="1022" spans="1:132" s="2" customFormat="1" ht="10.5" customHeight="1">
      <c r="A1022" s="1737"/>
      <c r="B1022" s="1755"/>
      <c r="C1022" s="1403" t="s">
        <v>129</v>
      </c>
      <c r="D1022" s="131" t="s">
        <v>33</v>
      </c>
      <c r="E1022" s="44">
        <f>ROUND(SQRT(E1023^2+E1024^2)*1000/(1.73*E$1003),0)</f>
        <v>2</v>
      </c>
      <c r="F1022" s="177">
        <f t="shared" ref="F1022:AB1022" si="583">ROUND(SQRT(F1023^2+F1024^2)*1000/(1.73*F$1003),0)</f>
        <v>1</v>
      </c>
      <c r="G1022" s="177">
        <f t="shared" si="583"/>
        <v>1</v>
      </c>
      <c r="H1022" s="316">
        <f t="shared" si="583"/>
        <v>1</v>
      </c>
      <c r="I1022" s="177">
        <f t="shared" si="583"/>
        <v>1</v>
      </c>
      <c r="J1022" s="177">
        <f t="shared" si="583"/>
        <v>2</v>
      </c>
      <c r="K1022" s="177">
        <f t="shared" si="583"/>
        <v>2</v>
      </c>
      <c r="L1022" s="177">
        <f t="shared" si="583"/>
        <v>4</v>
      </c>
      <c r="M1022" s="177">
        <f t="shared" si="583"/>
        <v>4</v>
      </c>
      <c r="N1022" s="316">
        <f t="shared" si="583"/>
        <v>3</v>
      </c>
      <c r="O1022" s="177">
        <f t="shared" si="583"/>
        <v>2</v>
      </c>
      <c r="P1022" s="177">
        <f t="shared" si="583"/>
        <v>2</v>
      </c>
      <c r="Q1022" s="177">
        <f t="shared" si="583"/>
        <v>3</v>
      </c>
      <c r="R1022" s="177">
        <f t="shared" si="583"/>
        <v>3</v>
      </c>
      <c r="S1022" s="177">
        <f t="shared" si="583"/>
        <v>3</v>
      </c>
      <c r="T1022" s="177">
        <f t="shared" si="583"/>
        <v>3</v>
      </c>
      <c r="U1022" s="177">
        <f t="shared" si="583"/>
        <v>3</v>
      </c>
      <c r="V1022" s="316">
        <f t="shared" si="583"/>
        <v>3</v>
      </c>
      <c r="W1022" s="177">
        <f t="shared" si="583"/>
        <v>3</v>
      </c>
      <c r="X1022" s="177">
        <f t="shared" si="583"/>
        <v>3</v>
      </c>
      <c r="Y1022" s="177">
        <f t="shared" si="583"/>
        <v>2</v>
      </c>
      <c r="Z1022" s="177">
        <f t="shared" si="583"/>
        <v>3</v>
      </c>
      <c r="AA1022" s="177">
        <f t="shared" si="583"/>
        <v>3</v>
      </c>
      <c r="AB1022" s="858">
        <f t="shared" si="583"/>
        <v>3</v>
      </c>
      <c r="AC1022" s="162"/>
      <c r="AD1022" s="162"/>
      <c r="AE1022" s="162"/>
      <c r="AF1022" s="257"/>
      <c r="AG1022" s="257"/>
      <c r="AH1022" s="257"/>
      <c r="AI1022" s="257"/>
      <c r="AJ1022" s="257"/>
      <c r="AK1022" s="257"/>
      <c r="AL1022" s="257"/>
      <c r="AM1022" s="257"/>
      <c r="AN1022" s="257"/>
      <c r="AO1022" s="257"/>
      <c r="AP1022" s="257"/>
      <c r="AQ1022" s="257"/>
      <c r="AR1022" s="257"/>
      <c r="AS1022" s="257"/>
      <c r="AT1022" s="257"/>
      <c r="AU1022" s="257"/>
      <c r="AV1022" s="257"/>
      <c r="AW1022" s="257"/>
      <c r="AX1022" s="257"/>
      <c r="AY1022" s="257"/>
      <c r="AZ1022" s="257"/>
      <c r="BA1022" s="257"/>
      <c r="BB1022" s="257"/>
      <c r="BC1022" s="257"/>
      <c r="BD1022" s="257"/>
      <c r="BE1022" s="162"/>
      <c r="BF1022" s="162"/>
      <c r="BG1022" s="162"/>
      <c r="BH1022" s="162"/>
      <c r="BI1022" s="162"/>
      <c r="BJ1022" s="162"/>
      <c r="BK1022" s="162"/>
      <c r="BL1022" s="162"/>
      <c r="BM1022" s="162"/>
      <c r="BN1022" s="162"/>
      <c r="BO1022" s="162"/>
      <c r="BP1022" s="162"/>
      <c r="BQ1022" s="162"/>
      <c r="BR1022" s="162"/>
      <c r="BS1022" s="162"/>
      <c r="BT1022" s="162"/>
      <c r="BU1022" s="162"/>
      <c r="BV1022" s="162"/>
      <c r="BW1022" s="162"/>
      <c r="BX1022" s="162"/>
      <c r="BY1022" s="162"/>
      <c r="BZ1022" s="162"/>
      <c r="CA1022" s="162"/>
      <c r="CB1022" s="162"/>
      <c r="CC1022" s="162"/>
      <c r="CD1022" s="162"/>
      <c r="CE1022" s="162"/>
      <c r="CF1022" s="162"/>
      <c r="CG1022" s="162"/>
      <c r="CH1022" s="162"/>
      <c r="CI1022" s="162"/>
      <c r="CJ1022" s="162"/>
      <c r="CK1022" s="162"/>
      <c r="CL1022" s="162"/>
      <c r="CM1022" s="162"/>
      <c r="CN1022" s="162"/>
      <c r="CO1022" s="162"/>
      <c r="CP1022" s="162"/>
      <c r="CQ1022" s="162"/>
      <c r="CR1022" s="162"/>
      <c r="CS1022" s="162"/>
      <c r="CT1022" s="162"/>
      <c r="CU1022" s="162"/>
      <c r="CV1022" s="162"/>
      <c r="CW1022" s="162"/>
      <c r="CX1022" s="162"/>
      <c r="CY1022" s="162"/>
      <c r="CZ1022" s="162"/>
      <c r="DA1022" s="162"/>
      <c r="DB1022" s="162"/>
      <c r="DC1022" s="162"/>
      <c r="DD1022" s="162"/>
      <c r="DE1022" s="162"/>
      <c r="DF1022" s="162"/>
      <c r="DG1022" s="162"/>
      <c r="DH1022" s="162"/>
      <c r="DI1022" s="162"/>
      <c r="DJ1022" s="162"/>
      <c r="DK1022" s="162"/>
      <c r="DL1022" s="162"/>
      <c r="DM1022" s="162"/>
      <c r="DN1022" s="162"/>
      <c r="DO1022" s="162"/>
      <c r="DP1022" s="162"/>
      <c r="DQ1022" s="162"/>
      <c r="DR1022" s="162"/>
      <c r="DS1022" s="162"/>
      <c r="DT1022" s="162"/>
      <c r="DU1022" s="111"/>
      <c r="DV1022" s="111"/>
      <c r="DW1022" s="111"/>
      <c r="DX1022" s="111"/>
      <c r="DY1022" s="111"/>
      <c r="DZ1022" s="111"/>
      <c r="EA1022" s="111"/>
      <c r="EB1022" s="111"/>
    </row>
    <row r="1023" spans="1:132" s="1" customFormat="1" ht="10.5" customHeight="1">
      <c r="A1023" s="1737"/>
      <c r="B1023" s="1755"/>
      <c r="C1023" s="1486" t="s">
        <v>553</v>
      </c>
      <c r="D1023" s="131" t="s">
        <v>116</v>
      </c>
      <c r="E1023" s="48">
        <f t="shared" ref="E1023:AB1023" si="584">ROUND((AG1023-AF1023)*$AE1023,2)</f>
        <v>0.02</v>
      </c>
      <c r="F1023" s="48">
        <f t="shared" si="584"/>
        <v>0.01</v>
      </c>
      <c r="G1023" s="48">
        <f t="shared" si="584"/>
        <v>0.01</v>
      </c>
      <c r="H1023" s="287">
        <f t="shared" si="584"/>
        <v>0.01</v>
      </c>
      <c r="I1023" s="48">
        <f t="shared" si="584"/>
        <v>0.01</v>
      </c>
      <c r="J1023" s="48">
        <f t="shared" si="584"/>
        <v>0.02</v>
      </c>
      <c r="K1023" s="48">
        <f t="shared" si="584"/>
        <v>0.02</v>
      </c>
      <c r="L1023" s="48">
        <f t="shared" si="584"/>
        <v>0.04</v>
      </c>
      <c r="M1023" s="48">
        <f t="shared" si="584"/>
        <v>0.04</v>
      </c>
      <c r="N1023" s="287">
        <f t="shared" si="584"/>
        <v>0.03</v>
      </c>
      <c r="O1023" s="48">
        <f t="shared" si="584"/>
        <v>0.02</v>
      </c>
      <c r="P1023" s="48">
        <f t="shared" si="584"/>
        <v>0.02</v>
      </c>
      <c r="Q1023" s="48">
        <f t="shared" si="584"/>
        <v>0.03</v>
      </c>
      <c r="R1023" s="48">
        <f t="shared" si="584"/>
        <v>0.03</v>
      </c>
      <c r="S1023" s="48">
        <f t="shared" si="584"/>
        <v>0.03</v>
      </c>
      <c r="T1023" s="48">
        <f t="shared" si="584"/>
        <v>0.03</v>
      </c>
      <c r="U1023" s="48">
        <f t="shared" si="584"/>
        <v>0.03</v>
      </c>
      <c r="V1023" s="287">
        <f t="shared" si="584"/>
        <v>0.03</v>
      </c>
      <c r="W1023" s="48">
        <f t="shared" si="584"/>
        <v>0.03</v>
      </c>
      <c r="X1023" s="48">
        <f t="shared" si="584"/>
        <v>0.03</v>
      </c>
      <c r="Y1023" s="48">
        <f t="shared" si="584"/>
        <v>0.02</v>
      </c>
      <c r="Z1023" s="48">
        <f t="shared" si="584"/>
        <v>0.03</v>
      </c>
      <c r="AA1023" s="48">
        <f t="shared" si="584"/>
        <v>0.03</v>
      </c>
      <c r="AB1023" s="49">
        <f t="shared" si="584"/>
        <v>0.03</v>
      </c>
      <c r="AC1023" s="47">
        <f>(BD1023-AF1023)*AE1023</f>
        <v>0.60749999999995907</v>
      </c>
      <c r="AD1023" s="50">
        <f>(BD1024-AF1024)*AE1023</f>
        <v>0</v>
      </c>
      <c r="AE1023" s="452">
        <v>1.8</v>
      </c>
      <c r="AF1023" s="981">
        <v>596.92970000000003</v>
      </c>
      <c r="AG1023" s="981">
        <v>596.94320000000005</v>
      </c>
      <c r="AH1023" s="1055">
        <v>596.95069999999998</v>
      </c>
      <c r="AI1023" s="1054">
        <v>596.95849999999996</v>
      </c>
      <c r="AJ1023" s="1054">
        <v>596.96680000000003</v>
      </c>
      <c r="AK1023" s="1054">
        <v>596.97370000000001</v>
      </c>
      <c r="AL1023" s="1054">
        <v>596.98249999999996</v>
      </c>
      <c r="AM1023" s="1054">
        <v>596.99480000000005</v>
      </c>
      <c r="AN1023" s="1054">
        <v>597.01639999999998</v>
      </c>
      <c r="AO1023" s="1054">
        <v>597.03750000000002</v>
      </c>
      <c r="AP1023" s="1054">
        <v>597.05650000000003</v>
      </c>
      <c r="AQ1023" s="1054">
        <v>597.06690000000003</v>
      </c>
      <c r="AR1023" s="1054">
        <v>597.0779</v>
      </c>
      <c r="AS1023" s="1054">
        <v>597.09209999999996</v>
      </c>
      <c r="AT1023" s="1054">
        <v>597.10720000000003</v>
      </c>
      <c r="AU1023" s="1054">
        <v>597.12260000000003</v>
      </c>
      <c r="AV1023" s="1054">
        <v>597.1386</v>
      </c>
      <c r="AW1023" s="1054">
        <v>597.15589999999997</v>
      </c>
      <c r="AX1023" s="1054">
        <v>597.17510000000004</v>
      </c>
      <c r="AY1023" s="1054">
        <v>597.19169999999997</v>
      </c>
      <c r="AZ1023" s="1054">
        <v>597.20740000000001</v>
      </c>
      <c r="BA1023" s="1054">
        <v>597.22069999999997</v>
      </c>
      <c r="BB1023" s="1054">
        <v>597.2346</v>
      </c>
      <c r="BC1023" s="1054">
        <v>597.24919999999997</v>
      </c>
      <c r="BD1023" s="1054">
        <v>597.2672</v>
      </c>
      <c r="BE1023" s="162"/>
      <c r="BF1023" s="162"/>
      <c r="BG1023" s="162"/>
      <c r="BH1023" s="162"/>
      <c r="BI1023" s="162"/>
      <c r="BJ1023" s="162"/>
      <c r="BK1023" s="162"/>
      <c r="BL1023" s="162"/>
      <c r="BM1023" s="162"/>
      <c r="BN1023" s="162"/>
      <c r="BO1023" s="162"/>
      <c r="BP1023" s="162"/>
      <c r="BQ1023" s="162"/>
      <c r="BR1023" s="162"/>
      <c r="BS1023" s="162"/>
      <c r="BT1023" s="162"/>
      <c r="BU1023" s="162"/>
      <c r="BV1023" s="162"/>
      <c r="BW1023" s="162"/>
      <c r="BX1023" s="162"/>
      <c r="BY1023" s="162"/>
      <c r="BZ1023" s="162"/>
      <c r="CA1023" s="162"/>
      <c r="CB1023" s="162"/>
      <c r="CC1023" s="162"/>
      <c r="CD1023" s="162"/>
      <c r="CE1023" s="162"/>
      <c r="CF1023" s="162"/>
      <c r="CG1023" s="162"/>
      <c r="CH1023" s="162"/>
      <c r="CI1023" s="162"/>
      <c r="CJ1023" s="162"/>
      <c r="CK1023" s="162"/>
      <c r="CL1023" s="162"/>
      <c r="CM1023" s="162"/>
      <c r="CN1023" s="162"/>
      <c r="CO1023" s="162"/>
      <c r="CP1023" s="162"/>
      <c r="CQ1023" s="162"/>
      <c r="CR1023" s="162"/>
      <c r="CS1023" s="162"/>
      <c r="CT1023" s="162"/>
      <c r="CU1023" s="162"/>
      <c r="CV1023" s="162"/>
      <c r="CW1023" s="162"/>
      <c r="CX1023" s="162"/>
      <c r="CY1023" s="162"/>
      <c r="CZ1023" s="162"/>
      <c r="DA1023" s="162"/>
      <c r="DB1023" s="162"/>
      <c r="DC1023" s="162"/>
      <c r="DD1023" s="162"/>
      <c r="DE1023" s="162"/>
      <c r="DF1023" s="162"/>
      <c r="DG1023" s="162"/>
      <c r="DH1023" s="162"/>
      <c r="DI1023" s="162"/>
      <c r="DJ1023" s="162"/>
      <c r="DK1023" s="162"/>
      <c r="DL1023" s="162"/>
      <c r="DM1023" s="162"/>
      <c r="DN1023" s="162"/>
      <c r="DO1023" s="162"/>
      <c r="DP1023" s="162"/>
      <c r="DQ1023" s="162"/>
      <c r="DR1023" s="162"/>
      <c r="DS1023" s="162"/>
      <c r="DT1023" s="162"/>
      <c r="DU1023" s="162"/>
      <c r="DV1023" s="162"/>
      <c r="DW1023" s="162"/>
      <c r="DX1023" s="162"/>
      <c r="DY1023" s="162"/>
      <c r="DZ1023" s="162"/>
      <c r="EA1023" s="162"/>
      <c r="EB1023" s="162"/>
    </row>
    <row r="1024" spans="1:132" s="1" customFormat="1" ht="10.5" customHeight="1">
      <c r="A1024" s="1737"/>
      <c r="B1024" s="1755"/>
      <c r="C1024" s="1486" t="s">
        <v>553</v>
      </c>
      <c r="D1024" s="131" t="s">
        <v>117</v>
      </c>
      <c r="E1024" s="48">
        <f t="shared" ref="E1024:AB1024" si="585">ROUND((AG1024-AF1024)*$AE1023,2)</f>
        <v>0</v>
      </c>
      <c r="F1024" s="48">
        <f t="shared" si="585"/>
        <v>0</v>
      </c>
      <c r="G1024" s="48">
        <f t="shared" si="585"/>
        <v>0</v>
      </c>
      <c r="H1024" s="287">
        <f t="shared" si="585"/>
        <v>0</v>
      </c>
      <c r="I1024" s="48">
        <f t="shared" si="585"/>
        <v>0</v>
      </c>
      <c r="J1024" s="48">
        <f t="shared" si="585"/>
        <v>0</v>
      </c>
      <c r="K1024" s="48">
        <f t="shared" si="585"/>
        <v>0</v>
      </c>
      <c r="L1024" s="48">
        <f t="shared" si="585"/>
        <v>0</v>
      </c>
      <c r="M1024" s="48">
        <f t="shared" si="585"/>
        <v>0</v>
      </c>
      <c r="N1024" s="287">
        <f t="shared" si="585"/>
        <v>0</v>
      </c>
      <c r="O1024" s="48">
        <f t="shared" si="585"/>
        <v>0</v>
      </c>
      <c r="P1024" s="48">
        <f t="shared" si="585"/>
        <v>0</v>
      </c>
      <c r="Q1024" s="48">
        <f t="shared" si="585"/>
        <v>0</v>
      </c>
      <c r="R1024" s="48">
        <f t="shared" si="585"/>
        <v>0</v>
      </c>
      <c r="S1024" s="48">
        <f t="shared" si="585"/>
        <v>0</v>
      </c>
      <c r="T1024" s="48">
        <f t="shared" si="585"/>
        <v>0</v>
      </c>
      <c r="U1024" s="48">
        <f t="shared" si="585"/>
        <v>0</v>
      </c>
      <c r="V1024" s="287">
        <f t="shared" si="585"/>
        <v>0</v>
      </c>
      <c r="W1024" s="48">
        <f t="shared" si="585"/>
        <v>0</v>
      </c>
      <c r="X1024" s="48">
        <f t="shared" si="585"/>
        <v>0</v>
      </c>
      <c r="Y1024" s="48">
        <f t="shared" si="585"/>
        <v>0</v>
      </c>
      <c r="Z1024" s="48">
        <f t="shared" si="585"/>
        <v>0</v>
      </c>
      <c r="AA1024" s="48">
        <f t="shared" si="585"/>
        <v>0</v>
      </c>
      <c r="AB1024" s="49">
        <f t="shared" si="585"/>
        <v>0</v>
      </c>
      <c r="AC1024" s="47"/>
      <c r="AD1024" s="50"/>
      <c r="AE1024" s="452"/>
      <c r="AF1024" s="981">
        <v>0.1221</v>
      </c>
      <c r="AG1024" s="981">
        <v>0.1221</v>
      </c>
      <c r="AH1024" s="1055">
        <v>0.1221</v>
      </c>
      <c r="AI1024" s="1054">
        <v>0.1221</v>
      </c>
      <c r="AJ1024" s="1054">
        <v>0.1221</v>
      </c>
      <c r="AK1024" s="1054">
        <v>0.1221</v>
      </c>
      <c r="AL1024" s="1054">
        <v>0.1221</v>
      </c>
      <c r="AM1024" s="1054">
        <v>0.1221</v>
      </c>
      <c r="AN1024" s="1054">
        <v>0.1221</v>
      </c>
      <c r="AO1024" s="1054">
        <v>0.1221</v>
      </c>
      <c r="AP1024" s="1054">
        <v>0.1221</v>
      </c>
      <c r="AQ1024" s="1054">
        <v>0.1221</v>
      </c>
      <c r="AR1024" s="1054">
        <v>0.1221</v>
      </c>
      <c r="AS1024" s="1054">
        <v>0.1221</v>
      </c>
      <c r="AT1024" s="1054">
        <v>0.1221</v>
      </c>
      <c r="AU1024" s="1054">
        <v>0.1221</v>
      </c>
      <c r="AV1024" s="1054">
        <v>0.1221</v>
      </c>
      <c r="AW1024" s="1054">
        <v>0.1221</v>
      </c>
      <c r="AX1024" s="1054">
        <v>0.1221</v>
      </c>
      <c r="AY1024" s="1054">
        <v>0.1221</v>
      </c>
      <c r="AZ1024" s="1054">
        <v>0.1221</v>
      </c>
      <c r="BA1024" s="1054">
        <v>0.1221</v>
      </c>
      <c r="BB1024" s="1054">
        <v>0.1221</v>
      </c>
      <c r="BC1024" s="1054">
        <v>0.1221</v>
      </c>
      <c r="BD1024" s="1054">
        <v>0.1221</v>
      </c>
      <c r="BE1024" s="162"/>
      <c r="BF1024" s="162"/>
      <c r="BG1024" s="162"/>
      <c r="BH1024" s="162"/>
      <c r="BI1024" s="162"/>
      <c r="BJ1024" s="162"/>
      <c r="BK1024" s="162"/>
      <c r="BL1024" s="162"/>
      <c r="BM1024" s="162"/>
      <c r="BN1024" s="162"/>
      <c r="BO1024" s="162"/>
      <c r="BP1024" s="162"/>
      <c r="BQ1024" s="162"/>
      <c r="BR1024" s="162"/>
      <c r="BS1024" s="162"/>
      <c r="BT1024" s="162"/>
      <c r="BU1024" s="162"/>
      <c r="BV1024" s="162"/>
      <c r="BW1024" s="162"/>
      <c r="BX1024" s="162"/>
      <c r="BY1024" s="162"/>
      <c r="BZ1024" s="162"/>
      <c r="CA1024" s="162"/>
      <c r="CB1024" s="162"/>
      <c r="CC1024" s="162"/>
      <c r="CD1024" s="162"/>
      <c r="CE1024" s="162"/>
      <c r="CF1024" s="162"/>
      <c r="CG1024" s="162"/>
      <c r="CH1024" s="162"/>
      <c r="CI1024" s="162"/>
      <c r="CJ1024" s="162"/>
      <c r="CK1024" s="162"/>
      <c r="CL1024" s="162"/>
      <c r="CM1024" s="162"/>
      <c r="CN1024" s="162"/>
      <c r="CO1024" s="162"/>
      <c r="CP1024" s="162"/>
      <c r="CQ1024" s="162"/>
      <c r="CR1024" s="162"/>
      <c r="CS1024" s="162"/>
      <c r="CT1024" s="162"/>
      <c r="CU1024" s="162"/>
      <c r="CV1024" s="162"/>
      <c r="CW1024" s="162"/>
      <c r="CX1024" s="162"/>
      <c r="CY1024" s="162"/>
      <c r="CZ1024" s="162"/>
      <c r="DA1024" s="162"/>
      <c r="DB1024" s="162"/>
      <c r="DC1024" s="162"/>
      <c r="DD1024" s="162"/>
      <c r="DE1024" s="162"/>
      <c r="DF1024" s="162"/>
      <c r="DG1024" s="162"/>
      <c r="DH1024" s="162"/>
      <c r="DI1024" s="162"/>
      <c r="DJ1024" s="162"/>
      <c r="DK1024" s="162"/>
      <c r="DL1024" s="162"/>
      <c r="DM1024" s="162"/>
      <c r="DN1024" s="162"/>
      <c r="DO1024" s="162"/>
      <c r="DP1024" s="162"/>
      <c r="DQ1024" s="162"/>
      <c r="DR1024" s="162"/>
      <c r="DS1024" s="162"/>
      <c r="DT1024" s="162"/>
      <c r="DU1024" s="162"/>
      <c r="DV1024" s="162"/>
      <c r="DW1024" s="162"/>
      <c r="DX1024" s="162"/>
      <c r="DY1024" s="162"/>
      <c r="DZ1024" s="162"/>
      <c r="EA1024" s="162"/>
      <c r="EB1024" s="162"/>
    </row>
    <row r="1025" spans="1:132" s="1" customFormat="1" ht="10.5" customHeight="1" thickBot="1">
      <c r="A1025" s="1738"/>
      <c r="B1025" s="1756"/>
      <c r="C1025" s="271"/>
      <c r="D1025" s="236" t="s">
        <v>41</v>
      </c>
      <c r="E1025" s="81">
        <f t="shared" ref="E1025:AB1025" si="586">E1024/E1023</f>
        <v>0</v>
      </c>
      <c r="F1025" s="81">
        <f t="shared" si="586"/>
        <v>0</v>
      </c>
      <c r="G1025" s="81">
        <f t="shared" si="586"/>
        <v>0</v>
      </c>
      <c r="H1025" s="295">
        <f t="shared" si="586"/>
        <v>0</v>
      </c>
      <c r="I1025" s="81">
        <f t="shared" si="586"/>
        <v>0</v>
      </c>
      <c r="J1025" s="81">
        <f t="shared" si="586"/>
        <v>0</v>
      </c>
      <c r="K1025" s="81">
        <f t="shared" si="586"/>
        <v>0</v>
      </c>
      <c r="L1025" s="81">
        <f t="shared" si="586"/>
        <v>0</v>
      </c>
      <c r="M1025" s="81">
        <f t="shared" si="586"/>
        <v>0</v>
      </c>
      <c r="N1025" s="295">
        <f t="shared" si="586"/>
        <v>0</v>
      </c>
      <c r="O1025" s="81">
        <f t="shared" si="586"/>
        <v>0</v>
      </c>
      <c r="P1025" s="81">
        <f t="shared" si="586"/>
        <v>0</v>
      </c>
      <c r="Q1025" s="81">
        <f t="shared" si="586"/>
        <v>0</v>
      </c>
      <c r="R1025" s="81">
        <f t="shared" si="586"/>
        <v>0</v>
      </c>
      <c r="S1025" s="81">
        <f t="shared" si="586"/>
        <v>0</v>
      </c>
      <c r="T1025" s="81">
        <f t="shared" si="586"/>
        <v>0</v>
      </c>
      <c r="U1025" s="81">
        <f t="shared" si="586"/>
        <v>0</v>
      </c>
      <c r="V1025" s="295">
        <f t="shared" si="586"/>
        <v>0</v>
      </c>
      <c r="W1025" s="81">
        <f t="shared" si="586"/>
        <v>0</v>
      </c>
      <c r="X1025" s="81">
        <f t="shared" si="586"/>
        <v>0</v>
      </c>
      <c r="Y1025" s="81">
        <f t="shared" si="586"/>
        <v>0</v>
      </c>
      <c r="Z1025" s="81">
        <f t="shared" si="586"/>
        <v>0</v>
      </c>
      <c r="AA1025" s="81">
        <f t="shared" si="586"/>
        <v>0</v>
      </c>
      <c r="AB1025" s="82">
        <f t="shared" si="586"/>
        <v>0</v>
      </c>
      <c r="AC1025" s="47"/>
      <c r="AD1025" s="50"/>
      <c r="AE1025" s="452"/>
      <c r="AF1025" s="261"/>
      <c r="AG1025" s="261"/>
      <c r="AH1025" s="261"/>
      <c r="AI1025" s="261"/>
      <c r="AJ1025" s="261"/>
      <c r="AK1025" s="261"/>
      <c r="AL1025" s="261"/>
      <c r="AM1025" s="261"/>
      <c r="AN1025" s="261"/>
      <c r="AO1025" s="261"/>
      <c r="AP1025" s="261"/>
      <c r="AQ1025" s="261"/>
      <c r="AR1025" s="261"/>
      <c r="AS1025" s="261"/>
      <c r="AT1025" s="261"/>
      <c r="AU1025" s="261"/>
      <c r="AV1025" s="261"/>
      <c r="AW1025" s="261"/>
      <c r="AX1025" s="261"/>
      <c r="AY1025" s="261"/>
      <c r="AZ1025" s="261"/>
      <c r="BA1025" s="261"/>
      <c r="BB1025" s="261"/>
      <c r="BC1025" s="261"/>
      <c r="BD1025" s="261"/>
      <c r="BE1025" s="162"/>
      <c r="BF1025" s="162"/>
      <c r="BG1025" s="162"/>
      <c r="BH1025" s="162"/>
      <c r="BI1025" s="162"/>
      <c r="BJ1025" s="162"/>
      <c r="BK1025" s="162"/>
      <c r="BL1025" s="162"/>
      <c r="BM1025" s="162"/>
      <c r="BN1025" s="162"/>
      <c r="BO1025" s="162"/>
      <c r="BP1025" s="162"/>
      <c r="BQ1025" s="162"/>
      <c r="BR1025" s="162"/>
      <c r="BS1025" s="162"/>
      <c r="BT1025" s="162"/>
      <c r="BU1025" s="162"/>
      <c r="BV1025" s="162"/>
      <c r="BW1025" s="162"/>
      <c r="BX1025" s="162"/>
      <c r="BY1025" s="162"/>
      <c r="BZ1025" s="162"/>
      <c r="CA1025" s="162"/>
      <c r="CB1025" s="162"/>
      <c r="CC1025" s="162"/>
      <c r="CD1025" s="162"/>
      <c r="CE1025" s="162"/>
      <c r="CF1025" s="162"/>
      <c r="CG1025" s="162"/>
      <c r="CH1025" s="162"/>
      <c r="CI1025" s="162"/>
      <c r="CJ1025" s="162"/>
      <c r="CK1025" s="162"/>
      <c r="CL1025" s="162"/>
      <c r="CM1025" s="162"/>
      <c r="CN1025" s="162"/>
      <c r="CO1025" s="162"/>
      <c r="CP1025" s="162"/>
      <c r="CQ1025" s="162"/>
      <c r="CR1025" s="162"/>
      <c r="CS1025" s="162"/>
      <c r="CT1025" s="162"/>
      <c r="CU1025" s="162"/>
      <c r="CV1025" s="162"/>
      <c r="CW1025" s="162"/>
      <c r="CX1025" s="162"/>
      <c r="CY1025" s="162"/>
      <c r="CZ1025" s="162"/>
      <c r="DA1025" s="162"/>
      <c r="DB1025" s="162"/>
      <c r="DC1025" s="162"/>
      <c r="DD1025" s="162"/>
      <c r="DE1025" s="162"/>
      <c r="DF1025" s="162"/>
      <c r="DG1025" s="162"/>
      <c r="DH1025" s="162"/>
      <c r="DI1025" s="162"/>
      <c r="DJ1025" s="162"/>
      <c r="DK1025" s="162"/>
      <c r="DL1025" s="162"/>
      <c r="DM1025" s="162"/>
      <c r="DN1025" s="162"/>
      <c r="DO1025" s="162"/>
      <c r="DP1025" s="162"/>
      <c r="DQ1025" s="162"/>
      <c r="DR1025" s="162"/>
      <c r="DS1025" s="162"/>
      <c r="DT1025" s="162"/>
      <c r="DU1025" s="162"/>
      <c r="DV1025" s="162"/>
      <c r="DW1025" s="162"/>
      <c r="DX1025" s="162"/>
      <c r="DY1025" s="162"/>
      <c r="DZ1025" s="162"/>
      <c r="EA1025" s="162"/>
      <c r="EB1025" s="162"/>
    </row>
    <row r="1026" spans="1:132" s="1" customFormat="1" ht="10.5" customHeight="1">
      <c r="A1026" s="1736" t="s">
        <v>95</v>
      </c>
      <c r="B1026" s="1739" t="s">
        <v>688</v>
      </c>
      <c r="C1026" s="1107"/>
      <c r="D1026" s="1190"/>
      <c r="E1026" s="79"/>
      <c r="F1026" s="76"/>
      <c r="G1026" s="76"/>
      <c r="H1026" s="293"/>
      <c r="I1026" s="76"/>
      <c r="J1026" s="76"/>
      <c r="K1026" s="76"/>
      <c r="L1026" s="76"/>
      <c r="M1026" s="76"/>
      <c r="N1026" s="293"/>
      <c r="O1026" s="76"/>
      <c r="P1026" s="76"/>
      <c r="Q1026" s="76"/>
      <c r="R1026" s="76"/>
      <c r="S1026" s="76"/>
      <c r="T1026" s="76"/>
      <c r="U1026" s="76"/>
      <c r="V1026" s="293"/>
      <c r="W1026" s="76"/>
      <c r="X1026" s="76"/>
      <c r="Y1026" s="76"/>
      <c r="Z1026" s="76"/>
      <c r="AA1026" s="76"/>
      <c r="AB1026" s="77"/>
      <c r="AC1026" s="47"/>
      <c r="AD1026" s="50"/>
      <c r="AE1026" s="452"/>
      <c r="AF1026" s="261"/>
      <c r="AG1026" s="261"/>
      <c r="AH1026" s="261"/>
      <c r="AI1026" s="261"/>
      <c r="AJ1026" s="261"/>
      <c r="AK1026" s="261"/>
      <c r="AL1026" s="261"/>
      <c r="AM1026" s="261"/>
      <c r="AN1026" s="261"/>
      <c r="AO1026" s="261"/>
      <c r="AP1026" s="261"/>
      <c r="AQ1026" s="261"/>
      <c r="AR1026" s="261"/>
      <c r="AS1026" s="261"/>
      <c r="AT1026" s="261"/>
      <c r="AU1026" s="261"/>
      <c r="AV1026" s="261"/>
      <c r="AW1026" s="261"/>
      <c r="AX1026" s="261"/>
      <c r="AY1026" s="261"/>
      <c r="AZ1026" s="261"/>
      <c r="BA1026" s="261"/>
      <c r="BB1026" s="261"/>
      <c r="BC1026" s="261"/>
      <c r="BD1026" s="261"/>
      <c r="BE1026" s="162"/>
      <c r="BF1026" s="162"/>
      <c r="BG1026" s="162"/>
      <c r="BH1026" s="162"/>
      <c r="BI1026" s="162"/>
      <c r="BJ1026" s="162"/>
      <c r="BK1026" s="162"/>
      <c r="BL1026" s="162"/>
      <c r="BM1026" s="162"/>
      <c r="BN1026" s="162"/>
      <c r="BO1026" s="162"/>
      <c r="BP1026" s="162"/>
      <c r="BQ1026" s="162"/>
      <c r="BR1026" s="162"/>
      <c r="BS1026" s="162"/>
      <c r="BT1026" s="162"/>
      <c r="BU1026" s="162"/>
      <c r="BV1026" s="162"/>
      <c r="BW1026" s="162"/>
      <c r="BX1026" s="162"/>
      <c r="BY1026" s="162"/>
      <c r="BZ1026" s="162"/>
      <c r="CA1026" s="162"/>
      <c r="CB1026" s="162"/>
      <c r="CC1026" s="162"/>
      <c r="CD1026" s="162"/>
      <c r="CE1026" s="162"/>
      <c r="CF1026" s="162"/>
      <c r="CG1026" s="162"/>
      <c r="CH1026" s="162"/>
      <c r="CI1026" s="162"/>
      <c r="CJ1026" s="162"/>
      <c r="CK1026" s="162"/>
      <c r="CL1026" s="162"/>
      <c r="CM1026" s="162"/>
      <c r="CN1026" s="162"/>
      <c r="CO1026" s="162"/>
      <c r="CP1026" s="162"/>
      <c r="CQ1026" s="162"/>
      <c r="CR1026" s="162"/>
      <c r="CS1026" s="162"/>
      <c r="CT1026" s="162"/>
      <c r="CU1026" s="162"/>
      <c r="CV1026" s="162"/>
      <c r="CW1026" s="162"/>
      <c r="CX1026" s="162"/>
      <c r="CY1026" s="162"/>
      <c r="CZ1026" s="162"/>
      <c r="DA1026" s="162"/>
      <c r="DB1026" s="162"/>
      <c r="DC1026" s="162"/>
      <c r="DD1026" s="162"/>
      <c r="DE1026" s="162"/>
      <c r="DF1026" s="162"/>
      <c r="DG1026" s="162"/>
      <c r="DH1026" s="162"/>
      <c r="DI1026" s="162"/>
      <c r="DJ1026" s="162"/>
      <c r="DK1026" s="162"/>
      <c r="DL1026" s="162"/>
      <c r="DM1026" s="162"/>
      <c r="DN1026" s="162"/>
      <c r="DO1026" s="162"/>
      <c r="DP1026" s="162"/>
      <c r="DQ1026" s="162"/>
      <c r="DR1026" s="162"/>
      <c r="DS1026" s="162"/>
      <c r="DT1026" s="162"/>
      <c r="DU1026" s="162"/>
      <c r="DV1026" s="162"/>
      <c r="DW1026" s="162"/>
      <c r="DX1026" s="162"/>
      <c r="DY1026" s="162"/>
      <c r="DZ1026" s="162"/>
      <c r="EA1026" s="162"/>
      <c r="EB1026" s="162"/>
    </row>
    <row r="1027" spans="1:132" s="1" customFormat="1" ht="10.5" customHeight="1">
      <c r="A1027" s="1743"/>
      <c r="B1027" s="1740"/>
      <c r="C1027" s="1486" t="s">
        <v>129</v>
      </c>
      <c r="D1027" s="131" t="s">
        <v>33</v>
      </c>
      <c r="E1027" s="44">
        <f>ROUND(SQRT(E1028^2+E1029^2)*1000/(1.73*E$1003),0)</f>
        <v>1</v>
      </c>
      <c r="F1027" s="44">
        <f t="shared" ref="F1027:AB1027" si="587">ROUND(SQRT(F1028^2+F1029^2)*1000/(1.73*F$1002),0)</f>
        <v>1</v>
      </c>
      <c r="G1027" s="177">
        <f t="shared" si="587"/>
        <v>22</v>
      </c>
      <c r="H1027" s="316">
        <f t="shared" si="587"/>
        <v>5</v>
      </c>
      <c r="I1027" s="177">
        <f t="shared" si="587"/>
        <v>34</v>
      </c>
      <c r="J1027" s="177">
        <f t="shared" si="587"/>
        <v>7</v>
      </c>
      <c r="K1027" s="177">
        <f t="shared" si="587"/>
        <v>5</v>
      </c>
      <c r="L1027" s="177">
        <f t="shared" si="587"/>
        <v>1</v>
      </c>
      <c r="M1027" s="177">
        <f t="shared" si="587"/>
        <v>20</v>
      </c>
      <c r="N1027" s="316">
        <f t="shared" si="587"/>
        <v>1</v>
      </c>
      <c r="O1027" s="177">
        <f t="shared" si="587"/>
        <v>3</v>
      </c>
      <c r="P1027" s="177">
        <f t="shared" si="587"/>
        <v>6</v>
      </c>
      <c r="Q1027" s="177">
        <f t="shared" si="587"/>
        <v>7</v>
      </c>
      <c r="R1027" s="177">
        <f t="shared" si="587"/>
        <v>0</v>
      </c>
      <c r="S1027" s="177">
        <f t="shared" si="587"/>
        <v>39</v>
      </c>
      <c r="T1027" s="177">
        <f t="shared" si="587"/>
        <v>11</v>
      </c>
      <c r="U1027" s="177">
        <f t="shared" si="587"/>
        <v>14</v>
      </c>
      <c r="V1027" s="316">
        <f t="shared" si="587"/>
        <v>8</v>
      </c>
      <c r="W1027" s="177">
        <f t="shared" si="587"/>
        <v>7</v>
      </c>
      <c r="X1027" s="177">
        <f t="shared" si="587"/>
        <v>6</v>
      </c>
      <c r="Y1027" s="177">
        <f t="shared" si="587"/>
        <v>16</v>
      </c>
      <c r="Z1027" s="177">
        <f t="shared" si="587"/>
        <v>7</v>
      </c>
      <c r="AA1027" s="177">
        <f t="shared" si="587"/>
        <v>1</v>
      </c>
      <c r="AB1027" s="858">
        <f t="shared" si="587"/>
        <v>4</v>
      </c>
      <c r="AC1027" s="47"/>
      <c r="AD1027" s="50"/>
      <c r="AE1027" s="452"/>
      <c r="AF1027" s="261"/>
      <c r="AG1027" s="261"/>
      <c r="AH1027" s="261"/>
      <c r="AI1027" s="261"/>
      <c r="AJ1027" s="261"/>
      <c r="AK1027" s="261"/>
      <c r="AL1027" s="261"/>
      <c r="AM1027" s="261"/>
      <c r="AN1027" s="261"/>
      <c r="AO1027" s="261"/>
      <c r="AP1027" s="261"/>
      <c r="AQ1027" s="261"/>
      <c r="AR1027" s="261"/>
      <c r="AS1027" s="261"/>
      <c r="AT1027" s="261"/>
      <c r="AU1027" s="261"/>
      <c r="AV1027" s="261"/>
      <c r="AW1027" s="261"/>
      <c r="AX1027" s="261"/>
      <c r="AY1027" s="261"/>
      <c r="AZ1027" s="261"/>
      <c r="BA1027" s="261"/>
      <c r="BB1027" s="261"/>
      <c r="BC1027" s="261"/>
      <c r="BD1027" s="261"/>
      <c r="BE1027" s="162"/>
      <c r="BF1027" s="162"/>
      <c r="BG1027" s="162"/>
      <c r="BH1027" s="162"/>
      <c r="BI1027" s="162"/>
      <c r="BJ1027" s="162"/>
      <c r="BK1027" s="162"/>
      <c r="BL1027" s="162"/>
      <c r="BM1027" s="162"/>
      <c r="BN1027" s="162"/>
      <c r="BO1027" s="162"/>
      <c r="BP1027" s="162"/>
      <c r="BQ1027" s="162"/>
      <c r="BR1027" s="162"/>
      <c r="BS1027" s="162"/>
      <c r="BT1027" s="162"/>
      <c r="BU1027" s="162"/>
      <c r="BV1027" s="162"/>
      <c r="BW1027" s="162"/>
      <c r="BX1027" s="162"/>
      <c r="BY1027" s="162"/>
      <c r="BZ1027" s="162"/>
      <c r="CA1027" s="162"/>
      <c r="CB1027" s="162"/>
      <c r="CC1027" s="162"/>
      <c r="CD1027" s="162"/>
      <c r="CE1027" s="162"/>
      <c r="CF1027" s="162"/>
      <c r="CG1027" s="162"/>
      <c r="CH1027" s="162"/>
      <c r="CI1027" s="162"/>
      <c r="CJ1027" s="162"/>
      <c r="CK1027" s="162"/>
      <c r="CL1027" s="162"/>
      <c r="CM1027" s="162"/>
      <c r="CN1027" s="162"/>
      <c r="CO1027" s="162"/>
      <c r="CP1027" s="162"/>
      <c r="CQ1027" s="162"/>
      <c r="CR1027" s="162"/>
      <c r="CS1027" s="162"/>
      <c r="CT1027" s="162"/>
      <c r="CU1027" s="162"/>
      <c r="CV1027" s="162"/>
      <c r="CW1027" s="162"/>
      <c r="CX1027" s="162"/>
      <c r="CY1027" s="162"/>
      <c r="CZ1027" s="162"/>
      <c r="DA1027" s="162"/>
      <c r="DB1027" s="162"/>
      <c r="DC1027" s="162"/>
      <c r="DD1027" s="162"/>
      <c r="DE1027" s="162"/>
      <c r="DF1027" s="162"/>
      <c r="DG1027" s="162"/>
      <c r="DH1027" s="162"/>
      <c r="DI1027" s="162"/>
      <c r="DJ1027" s="162"/>
      <c r="DK1027" s="162"/>
      <c r="DL1027" s="162"/>
      <c r="DM1027" s="162"/>
      <c r="DN1027" s="162"/>
      <c r="DO1027" s="162"/>
      <c r="DP1027" s="162"/>
      <c r="DQ1027" s="162"/>
      <c r="DR1027" s="162"/>
      <c r="DS1027" s="162"/>
      <c r="DT1027" s="162"/>
      <c r="DU1027" s="162"/>
      <c r="DV1027" s="162"/>
      <c r="DW1027" s="162"/>
      <c r="DX1027" s="162"/>
      <c r="DY1027" s="162"/>
      <c r="DZ1027" s="162"/>
      <c r="EA1027" s="162"/>
      <c r="EB1027" s="162"/>
    </row>
    <row r="1028" spans="1:132" s="1" customFormat="1" ht="10.5" customHeight="1">
      <c r="A1028" s="1743"/>
      <c r="B1028" s="1740"/>
      <c r="C1028" s="1486" t="s">
        <v>553</v>
      </c>
      <c r="D1028" s="131" t="s">
        <v>116</v>
      </c>
      <c r="E1028" s="48">
        <f t="shared" ref="E1028:AB1028" si="588">ROUND((AG1028-AF1028)*$AE1028,2)</f>
        <v>0</v>
      </c>
      <c r="F1028" s="48">
        <f t="shared" si="588"/>
        <v>0</v>
      </c>
      <c r="G1028" s="48">
        <f t="shared" si="588"/>
        <v>0.11</v>
      </c>
      <c r="H1028" s="287">
        <f t="shared" si="588"/>
        <v>0.02</v>
      </c>
      <c r="I1028" s="48">
        <f t="shared" si="588"/>
        <v>0.15</v>
      </c>
      <c r="J1028" s="48">
        <f t="shared" si="588"/>
        <v>0.02</v>
      </c>
      <c r="K1028" s="48">
        <f t="shared" si="588"/>
        <v>0.02</v>
      </c>
      <c r="L1028" s="48">
        <f t="shared" si="588"/>
        <v>0</v>
      </c>
      <c r="M1028" s="48">
        <f t="shared" si="588"/>
        <v>0.08</v>
      </c>
      <c r="N1028" s="287">
        <f t="shared" si="588"/>
        <v>0.01</v>
      </c>
      <c r="O1028" s="48">
        <f t="shared" si="588"/>
        <v>0.01</v>
      </c>
      <c r="P1028" s="48">
        <f t="shared" si="588"/>
        <v>0.03</v>
      </c>
      <c r="Q1028" s="48">
        <f t="shared" si="588"/>
        <v>0.03</v>
      </c>
      <c r="R1028" s="48">
        <f t="shared" si="588"/>
        <v>0</v>
      </c>
      <c r="S1028" s="48">
        <f t="shared" si="588"/>
        <v>0.19</v>
      </c>
      <c r="T1028" s="48">
        <f t="shared" si="588"/>
        <v>0.05</v>
      </c>
      <c r="U1028" s="48">
        <f t="shared" si="588"/>
        <v>0.05</v>
      </c>
      <c r="V1028" s="287">
        <f t="shared" si="588"/>
        <v>0.03</v>
      </c>
      <c r="W1028" s="48">
        <f t="shared" si="588"/>
        <v>0.02</v>
      </c>
      <c r="X1028" s="48">
        <f t="shared" si="588"/>
        <v>0.02</v>
      </c>
      <c r="Y1028" s="48">
        <f t="shared" si="588"/>
        <v>0.08</v>
      </c>
      <c r="Z1028" s="48">
        <f t="shared" si="588"/>
        <v>0.02</v>
      </c>
      <c r="AA1028" s="48">
        <f t="shared" si="588"/>
        <v>0.01</v>
      </c>
      <c r="AB1028" s="49">
        <f t="shared" si="588"/>
        <v>0.01</v>
      </c>
      <c r="AC1028" s="47">
        <f>(BD1028-AF1028)*AE1028</f>
        <v>0.96588000000003837</v>
      </c>
      <c r="AD1028" s="50">
        <f>(BD1029-AF1029)*AE1028</f>
        <v>2.2251600000000962</v>
      </c>
      <c r="AE1028" s="452">
        <v>1.8</v>
      </c>
      <c r="AF1028" s="981">
        <v>770.94349999999997</v>
      </c>
      <c r="AG1028" s="981">
        <v>770.94600000000003</v>
      </c>
      <c r="AH1028" s="1055">
        <v>770.94830000000002</v>
      </c>
      <c r="AI1028" s="1054">
        <v>771.0077</v>
      </c>
      <c r="AJ1028" s="1054">
        <v>771.01930000000004</v>
      </c>
      <c r="AK1028" s="1054">
        <v>771.10149999999999</v>
      </c>
      <c r="AL1028" s="1054">
        <v>771.1123</v>
      </c>
      <c r="AM1028" s="1054">
        <v>771.12120000000004</v>
      </c>
      <c r="AN1028" s="1054">
        <v>771.12369999999999</v>
      </c>
      <c r="AO1028" s="1054">
        <v>771.16959999999995</v>
      </c>
      <c r="AP1028" s="1054">
        <v>771.17240000000004</v>
      </c>
      <c r="AQ1028" s="1054">
        <v>771.17909999999995</v>
      </c>
      <c r="AR1028" s="1054">
        <v>771.19460000000004</v>
      </c>
      <c r="AS1028" s="1054">
        <v>771.2097</v>
      </c>
      <c r="AT1028" s="1054">
        <v>771.2097</v>
      </c>
      <c r="AU1028" s="1054">
        <v>771.31529999999998</v>
      </c>
      <c r="AV1028" s="1054">
        <v>771.34339999999997</v>
      </c>
      <c r="AW1028" s="1054">
        <v>771.37350000000004</v>
      </c>
      <c r="AX1028" s="1054">
        <v>771.39179999999999</v>
      </c>
      <c r="AY1028" s="1054">
        <v>771.40329999999994</v>
      </c>
      <c r="AZ1028" s="1054">
        <v>771.41319999999996</v>
      </c>
      <c r="BA1028" s="1054">
        <v>771.45540000000005</v>
      </c>
      <c r="BB1028" s="1054">
        <v>771.46910000000003</v>
      </c>
      <c r="BC1028" s="1054">
        <v>771.47209999999995</v>
      </c>
      <c r="BD1028" s="1054">
        <v>771.48009999999999</v>
      </c>
      <c r="BE1028" s="162"/>
      <c r="BF1028" s="162"/>
      <c r="BG1028" s="162"/>
      <c r="BH1028" s="162"/>
      <c r="BI1028" s="162"/>
      <c r="BJ1028" s="162"/>
      <c r="BK1028" s="162"/>
      <c r="BL1028" s="162"/>
      <c r="BM1028" s="162"/>
      <c r="BN1028" s="162"/>
      <c r="BO1028" s="162"/>
      <c r="BP1028" s="162"/>
      <c r="BQ1028" s="162"/>
      <c r="BR1028" s="162"/>
      <c r="BS1028" s="162"/>
      <c r="BT1028" s="162"/>
      <c r="BU1028" s="162"/>
      <c r="BV1028" s="162"/>
      <c r="BW1028" s="162"/>
      <c r="BX1028" s="162"/>
      <c r="BY1028" s="162"/>
      <c r="BZ1028" s="162"/>
      <c r="CA1028" s="162"/>
      <c r="CB1028" s="162"/>
      <c r="CC1028" s="162"/>
      <c r="CD1028" s="162"/>
      <c r="CE1028" s="162"/>
      <c r="CF1028" s="162"/>
      <c r="CG1028" s="162"/>
      <c r="CH1028" s="162"/>
      <c r="CI1028" s="162"/>
      <c r="CJ1028" s="162"/>
      <c r="CK1028" s="162"/>
      <c r="CL1028" s="162"/>
      <c r="CM1028" s="162"/>
      <c r="CN1028" s="162"/>
      <c r="CO1028" s="162"/>
      <c r="CP1028" s="162"/>
      <c r="CQ1028" s="162"/>
      <c r="CR1028" s="162"/>
      <c r="CS1028" s="162"/>
      <c r="CT1028" s="162"/>
      <c r="CU1028" s="162"/>
      <c r="CV1028" s="162"/>
      <c r="CW1028" s="162"/>
      <c r="CX1028" s="162"/>
      <c r="CY1028" s="162"/>
      <c r="CZ1028" s="162"/>
      <c r="DA1028" s="162"/>
      <c r="DB1028" s="162"/>
      <c r="DC1028" s="162"/>
      <c r="DD1028" s="162"/>
      <c r="DE1028" s="162"/>
      <c r="DF1028" s="162"/>
      <c r="DG1028" s="162"/>
      <c r="DH1028" s="162"/>
      <c r="DI1028" s="162"/>
      <c r="DJ1028" s="162"/>
      <c r="DK1028" s="162"/>
      <c r="DL1028" s="162"/>
      <c r="DM1028" s="162"/>
      <c r="DN1028" s="162"/>
      <c r="DO1028" s="162"/>
      <c r="DP1028" s="162"/>
      <c r="DQ1028" s="162"/>
      <c r="DR1028" s="162"/>
      <c r="DS1028" s="162"/>
      <c r="DT1028" s="162"/>
      <c r="DU1028" s="162"/>
      <c r="DV1028" s="162"/>
      <c r="DW1028" s="162"/>
      <c r="DX1028" s="162"/>
      <c r="DY1028" s="162"/>
      <c r="DZ1028" s="162"/>
      <c r="EA1028" s="162"/>
      <c r="EB1028" s="162"/>
    </row>
    <row r="1029" spans="1:132" s="1" customFormat="1" ht="10.5" customHeight="1">
      <c r="A1029" s="1743"/>
      <c r="B1029" s="1740"/>
      <c r="C1029" s="1486" t="s">
        <v>553</v>
      </c>
      <c r="D1029" s="131" t="s">
        <v>117</v>
      </c>
      <c r="E1029" s="48">
        <f t="shared" ref="E1029:AB1029" si="589">ROUND((AG1029-AF1029)*$AE1028,2)</f>
        <v>0.01</v>
      </c>
      <c r="F1029" s="48">
        <f t="shared" si="589"/>
        <v>0.01</v>
      </c>
      <c r="G1029" s="48">
        <f t="shared" si="589"/>
        <v>0.2</v>
      </c>
      <c r="H1029" s="287">
        <f t="shared" si="589"/>
        <v>0.05</v>
      </c>
      <c r="I1029" s="48">
        <f t="shared" si="589"/>
        <v>0.33</v>
      </c>
      <c r="J1029" s="48">
        <f t="shared" si="589"/>
        <v>7.0000000000000007E-2</v>
      </c>
      <c r="K1029" s="48">
        <f t="shared" si="589"/>
        <v>0.05</v>
      </c>
      <c r="L1029" s="48">
        <f t="shared" si="589"/>
        <v>0.01</v>
      </c>
      <c r="M1029" s="48">
        <f t="shared" si="589"/>
        <v>0.2</v>
      </c>
      <c r="N1029" s="287">
        <f t="shared" si="589"/>
        <v>0.01</v>
      </c>
      <c r="O1029" s="48">
        <f t="shared" si="589"/>
        <v>0.03</v>
      </c>
      <c r="P1029" s="48">
        <f t="shared" si="589"/>
        <v>0.06</v>
      </c>
      <c r="Q1029" s="48">
        <f t="shared" si="589"/>
        <v>7.0000000000000007E-2</v>
      </c>
      <c r="R1029" s="48">
        <f t="shared" si="589"/>
        <v>0</v>
      </c>
      <c r="S1029" s="48">
        <f t="shared" si="589"/>
        <v>0.36</v>
      </c>
      <c r="T1029" s="48">
        <f t="shared" si="589"/>
        <v>0.11</v>
      </c>
      <c r="U1029" s="48">
        <f t="shared" si="589"/>
        <v>0.14000000000000001</v>
      </c>
      <c r="V1029" s="287">
        <f t="shared" si="589"/>
        <v>0.08</v>
      </c>
      <c r="W1029" s="48">
        <f t="shared" si="589"/>
        <v>7.0000000000000007E-2</v>
      </c>
      <c r="X1029" s="48">
        <f t="shared" si="589"/>
        <v>0.06</v>
      </c>
      <c r="Y1029" s="48">
        <f t="shared" si="589"/>
        <v>0.15</v>
      </c>
      <c r="Z1029" s="48">
        <f t="shared" si="589"/>
        <v>7.0000000000000007E-2</v>
      </c>
      <c r="AA1029" s="48">
        <f t="shared" si="589"/>
        <v>0.01</v>
      </c>
      <c r="AB1029" s="49">
        <f t="shared" si="589"/>
        <v>0.04</v>
      </c>
      <c r="AC1029" s="47"/>
      <c r="AD1029" s="50"/>
      <c r="AE1029" s="452"/>
      <c r="AF1029" s="981">
        <v>1268.9691</v>
      </c>
      <c r="AG1029" s="981">
        <v>1268.9756</v>
      </c>
      <c r="AH1029" s="1055">
        <v>1268.9837</v>
      </c>
      <c r="AI1029" s="1054">
        <v>1269.0934</v>
      </c>
      <c r="AJ1029" s="1054">
        <v>1269.1202000000001</v>
      </c>
      <c r="AK1029" s="1054">
        <v>1269.3033</v>
      </c>
      <c r="AL1029" s="1054">
        <v>1269.3398</v>
      </c>
      <c r="AM1029" s="1054">
        <v>1269.3696</v>
      </c>
      <c r="AN1029" s="1054">
        <v>1269.3778</v>
      </c>
      <c r="AO1029" s="1054">
        <v>1269.4893999999999</v>
      </c>
      <c r="AP1029" s="1054">
        <v>1269.4974999999999</v>
      </c>
      <c r="AQ1029" s="1054">
        <v>1269.5159000000001</v>
      </c>
      <c r="AR1029" s="1054">
        <v>1269.5507</v>
      </c>
      <c r="AS1029" s="1054">
        <v>1269.5913</v>
      </c>
      <c r="AT1029" s="1054">
        <v>1269.5916999999999</v>
      </c>
      <c r="AU1029" s="1054">
        <v>1269.7899</v>
      </c>
      <c r="AV1029" s="1054">
        <v>1269.8520000000001</v>
      </c>
      <c r="AW1029" s="1054">
        <v>1269.9322</v>
      </c>
      <c r="AX1029" s="1054">
        <v>1269.9762000000001</v>
      </c>
      <c r="AY1029" s="1054">
        <v>1270.0166999999999</v>
      </c>
      <c r="AZ1029" s="1054">
        <v>1270.0508</v>
      </c>
      <c r="BA1029" s="1054">
        <v>1270.1342999999999</v>
      </c>
      <c r="BB1029" s="1054">
        <v>1270.174</v>
      </c>
      <c r="BC1029" s="1054">
        <v>1270.182</v>
      </c>
      <c r="BD1029" s="1054">
        <v>1270.2053000000001</v>
      </c>
      <c r="BE1029" s="162"/>
      <c r="BF1029" s="162"/>
      <c r="BG1029" s="162"/>
      <c r="BH1029" s="162"/>
      <c r="BI1029" s="162"/>
      <c r="BJ1029" s="162"/>
      <c r="BK1029" s="162"/>
      <c r="BL1029" s="162"/>
      <c r="BM1029" s="162"/>
      <c r="BN1029" s="162"/>
      <c r="BO1029" s="162"/>
      <c r="BP1029" s="162"/>
      <c r="BQ1029" s="162"/>
      <c r="BR1029" s="162"/>
      <c r="BS1029" s="162"/>
      <c r="BT1029" s="162"/>
      <c r="BU1029" s="162"/>
      <c r="BV1029" s="162"/>
      <c r="BW1029" s="162"/>
      <c r="BX1029" s="162"/>
      <c r="BY1029" s="162"/>
      <c r="BZ1029" s="162"/>
      <c r="CA1029" s="162"/>
      <c r="CB1029" s="162"/>
      <c r="CC1029" s="162"/>
      <c r="CD1029" s="162"/>
      <c r="CE1029" s="162"/>
      <c r="CF1029" s="162"/>
      <c r="CG1029" s="162"/>
      <c r="CH1029" s="162"/>
      <c r="CI1029" s="162"/>
      <c r="CJ1029" s="162"/>
      <c r="CK1029" s="162"/>
      <c r="CL1029" s="162"/>
      <c r="CM1029" s="162"/>
      <c r="CN1029" s="162"/>
      <c r="CO1029" s="162"/>
      <c r="CP1029" s="162"/>
      <c r="CQ1029" s="162"/>
      <c r="CR1029" s="162"/>
      <c r="CS1029" s="162"/>
      <c r="CT1029" s="162"/>
      <c r="CU1029" s="162"/>
      <c r="CV1029" s="162"/>
      <c r="CW1029" s="162"/>
      <c r="CX1029" s="162"/>
      <c r="CY1029" s="162"/>
      <c r="CZ1029" s="162"/>
      <c r="DA1029" s="162"/>
      <c r="DB1029" s="162"/>
      <c r="DC1029" s="162"/>
      <c r="DD1029" s="162"/>
      <c r="DE1029" s="162"/>
      <c r="DF1029" s="162"/>
      <c r="DG1029" s="162"/>
      <c r="DH1029" s="162"/>
      <c r="DI1029" s="162"/>
      <c r="DJ1029" s="162"/>
      <c r="DK1029" s="162"/>
      <c r="DL1029" s="162"/>
      <c r="DM1029" s="162"/>
      <c r="DN1029" s="162"/>
      <c r="DO1029" s="162"/>
      <c r="DP1029" s="162"/>
      <c r="DQ1029" s="162"/>
      <c r="DR1029" s="162"/>
      <c r="DS1029" s="162"/>
      <c r="DT1029" s="162"/>
      <c r="DU1029" s="162"/>
      <c r="DV1029" s="162"/>
      <c r="DW1029" s="162"/>
      <c r="DX1029" s="162"/>
      <c r="DY1029" s="162"/>
      <c r="DZ1029" s="162"/>
      <c r="EA1029" s="162"/>
      <c r="EB1029" s="162"/>
    </row>
    <row r="1030" spans="1:132" s="1" customFormat="1" ht="10.5" customHeight="1" thickBot="1">
      <c r="A1030" s="1744"/>
      <c r="B1030" s="1741"/>
      <c r="C1030" s="271"/>
      <c r="D1030" s="236" t="s">
        <v>41</v>
      </c>
      <c r="E1030" s="52" t="e">
        <f t="shared" ref="E1030:AB1030" si="590">E1029/E1028</f>
        <v>#DIV/0!</v>
      </c>
      <c r="F1030" s="52" t="e">
        <f t="shared" si="590"/>
        <v>#DIV/0!</v>
      </c>
      <c r="G1030" s="52">
        <f t="shared" si="590"/>
        <v>1.8181818181818183</v>
      </c>
      <c r="H1030" s="288">
        <f t="shared" si="590"/>
        <v>2.5</v>
      </c>
      <c r="I1030" s="52">
        <f t="shared" si="590"/>
        <v>2.2000000000000002</v>
      </c>
      <c r="J1030" s="52">
        <f t="shared" si="590"/>
        <v>3.5000000000000004</v>
      </c>
      <c r="K1030" s="52">
        <f t="shared" si="590"/>
        <v>2.5</v>
      </c>
      <c r="L1030" s="52" t="e">
        <f t="shared" si="590"/>
        <v>#DIV/0!</v>
      </c>
      <c r="M1030" s="52">
        <f t="shared" si="590"/>
        <v>2.5</v>
      </c>
      <c r="N1030" s="288">
        <f t="shared" si="590"/>
        <v>1</v>
      </c>
      <c r="O1030" s="52">
        <f t="shared" si="590"/>
        <v>3</v>
      </c>
      <c r="P1030" s="52">
        <f t="shared" si="590"/>
        <v>2</v>
      </c>
      <c r="Q1030" s="52">
        <f t="shared" si="590"/>
        <v>2.3333333333333335</v>
      </c>
      <c r="R1030" s="52" t="e">
        <f t="shared" si="590"/>
        <v>#DIV/0!</v>
      </c>
      <c r="S1030" s="52">
        <f t="shared" si="590"/>
        <v>1.8947368421052631</v>
      </c>
      <c r="T1030" s="52">
        <f t="shared" si="590"/>
        <v>2.1999999999999997</v>
      </c>
      <c r="U1030" s="52">
        <f t="shared" si="590"/>
        <v>2.8000000000000003</v>
      </c>
      <c r="V1030" s="288">
        <f t="shared" si="590"/>
        <v>2.666666666666667</v>
      </c>
      <c r="W1030" s="52">
        <f t="shared" si="590"/>
        <v>3.5000000000000004</v>
      </c>
      <c r="X1030" s="52">
        <f t="shared" si="590"/>
        <v>3</v>
      </c>
      <c r="Y1030" s="52">
        <f t="shared" si="590"/>
        <v>1.875</v>
      </c>
      <c r="Z1030" s="52">
        <f t="shared" si="590"/>
        <v>3.5000000000000004</v>
      </c>
      <c r="AA1030" s="52">
        <f t="shared" si="590"/>
        <v>1</v>
      </c>
      <c r="AB1030" s="53">
        <f t="shared" si="590"/>
        <v>4</v>
      </c>
      <c r="AC1030" s="47"/>
      <c r="AD1030" s="50"/>
      <c r="AE1030" s="452"/>
      <c r="AF1030" s="261"/>
      <c r="AG1030" s="261"/>
      <c r="AH1030" s="261"/>
      <c r="AI1030" s="261"/>
      <c r="AJ1030" s="261"/>
      <c r="AK1030" s="261"/>
      <c r="AL1030" s="261"/>
      <c r="AM1030" s="261"/>
      <c r="AN1030" s="261"/>
      <c r="AO1030" s="261"/>
      <c r="AP1030" s="261"/>
      <c r="AQ1030" s="261"/>
      <c r="AR1030" s="261"/>
      <c r="AS1030" s="261"/>
      <c r="AT1030" s="261"/>
      <c r="AU1030" s="261"/>
      <c r="AV1030" s="261"/>
      <c r="AW1030" s="261"/>
      <c r="AX1030" s="261"/>
      <c r="AY1030" s="261"/>
      <c r="AZ1030" s="261"/>
      <c r="BA1030" s="261"/>
      <c r="BB1030" s="261"/>
      <c r="BC1030" s="261"/>
      <c r="BD1030" s="261"/>
      <c r="BE1030" s="162"/>
      <c r="BF1030" s="162"/>
      <c r="BG1030" s="162"/>
      <c r="BH1030" s="162"/>
      <c r="BI1030" s="162"/>
      <c r="BJ1030" s="162"/>
      <c r="BK1030" s="162"/>
      <c r="BL1030" s="162"/>
      <c r="BM1030" s="162"/>
      <c r="BN1030" s="162"/>
      <c r="BO1030" s="162"/>
      <c r="BP1030" s="162"/>
      <c r="BQ1030" s="162"/>
      <c r="BR1030" s="162"/>
      <c r="BS1030" s="162"/>
      <c r="BT1030" s="162"/>
      <c r="BU1030" s="162"/>
      <c r="BV1030" s="162"/>
      <c r="BW1030" s="162"/>
      <c r="BX1030" s="162"/>
      <c r="BY1030" s="162"/>
      <c r="BZ1030" s="162"/>
      <c r="CA1030" s="162"/>
      <c r="CB1030" s="162"/>
      <c r="CC1030" s="162"/>
      <c r="CD1030" s="162"/>
      <c r="CE1030" s="162"/>
      <c r="CF1030" s="162"/>
      <c r="CG1030" s="162"/>
      <c r="CH1030" s="162"/>
      <c r="CI1030" s="162"/>
      <c r="CJ1030" s="162"/>
      <c r="CK1030" s="162"/>
      <c r="CL1030" s="162"/>
      <c r="CM1030" s="162"/>
      <c r="CN1030" s="162"/>
      <c r="CO1030" s="162"/>
      <c r="CP1030" s="162"/>
      <c r="CQ1030" s="162"/>
      <c r="CR1030" s="162"/>
      <c r="CS1030" s="162"/>
      <c r="CT1030" s="162"/>
      <c r="CU1030" s="162"/>
      <c r="CV1030" s="162"/>
      <c r="CW1030" s="162"/>
      <c r="CX1030" s="162"/>
      <c r="CY1030" s="162"/>
      <c r="CZ1030" s="162"/>
      <c r="DA1030" s="162"/>
      <c r="DB1030" s="162"/>
      <c r="DC1030" s="162"/>
      <c r="DD1030" s="162"/>
      <c r="DE1030" s="162"/>
      <c r="DF1030" s="162"/>
      <c r="DG1030" s="162"/>
      <c r="DH1030" s="162"/>
      <c r="DI1030" s="162"/>
      <c r="DJ1030" s="162"/>
      <c r="DK1030" s="162"/>
      <c r="DL1030" s="162"/>
      <c r="DM1030" s="162"/>
      <c r="DN1030" s="162"/>
      <c r="DO1030" s="162"/>
      <c r="DP1030" s="162"/>
      <c r="DQ1030" s="162"/>
      <c r="DR1030" s="162"/>
      <c r="DS1030" s="162"/>
      <c r="DT1030" s="162"/>
      <c r="DU1030" s="162"/>
      <c r="DV1030" s="162"/>
      <c r="DW1030" s="162"/>
      <c r="DX1030" s="162"/>
      <c r="DY1030" s="162"/>
      <c r="DZ1030" s="162"/>
      <c r="EA1030" s="162"/>
      <c r="EB1030" s="162"/>
    </row>
    <row r="1031" spans="1:132" s="1" customFormat="1" ht="10.5" hidden="1" customHeight="1">
      <c r="A1031" s="1736" t="s">
        <v>18</v>
      </c>
      <c r="B1031" s="1745" t="s">
        <v>517</v>
      </c>
      <c r="C1031" s="1107"/>
      <c r="D1031" s="1190"/>
      <c r="E1031" s="79"/>
      <c r="F1031" s="79"/>
      <c r="G1031" s="79"/>
      <c r="H1031" s="294"/>
      <c r="I1031" s="79"/>
      <c r="J1031" s="79"/>
      <c r="K1031" s="79"/>
      <c r="L1031" s="79"/>
      <c r="M1031" s="79"/>
      <c r="N1031" s="294"/>
      <c r="O1031" s="79"/>
      <c r="P1031" s="79"/>
      <c r="Q1031" s="79"/>
      <c r="R1031" s="79"/>
      <c r="S1031" s="79"/>
      <c r="T1031" s="79"/>
      <c r="U1031" s="79"/>
      <c r="V1031" s="294"/>
      <c r="W1031" s="79"/>
      <c r="X1031" s="79"/>
      <c r="Y1031" s="79"/>
      <c r="Z1031" s="79"/>
      <c r="AA1031" s="79"/>
      <c r="AB1031" s="185"/>
      <c r="AC1031" s="146"/>
      <c r="AD1031" s="90"/>
      <c r="AE1031" s="705"/>
      <c r="AF1031" s="257"/>
      <c r="AG1031" s="257"/>
      <c r="AH1031" s="257"/>
      <c r="AI1031" s="257"/>
      <c r="AJ1031" s="257"/>
      <c r="AK1031" s="257"/>
      <c r="AL1031" s="257"/>
      <c r="AM1031" s="257"/>
      <c r="AN1031" s="257"/>
      <c r="AO1031" s="257"/>
      <c r="AP1031" s="257"/>
      <c r="AQ1031" s="257"/>
      <c r="AR1031" s="257"/>
      <c r="AS1031" s="257"/>
      <c r="AT1031" s="257"/>
      <c r="AU1031" s="257"/>
      <c r="AV1031" s="257"/>
      <c r="AW1031" s="257"/>
      <c r="AX1031" s="257"/>
      <c r="AY1031" s="257"/>
      <c r="AZ1031" s="257"/>
      <c r="BA1031" s="257"/>
      <c r="BB1031" s="257"/>
      <c r="BC1031" s="257"/>
      <c r="BD1031" s="257"/>
      <c r="BE1031" s="162"/>
      <c r="BF1031" s="162"/>
      <c r="BG1031" s="162"/>
      <c r="BH1031" s="162"/>
      <c r="BI1031" s="162"/>
      <c r="BJ1031" s="162"/>
      <c r="BK1031" s="162"/>
      <c r="BL1031" s="162"/>
      <c r="BM1031" s="162"/>
      <c r="BN1031" s="162"/>
      <c r="BO1031" s="162"/>
      <c r="BP1031" s="162"/>
      <c r="BQ1031" s="162"/>
      <c r="BR1031" s="162"/>
      <c r="BS1031" s="162"/>
      <c r="BT1031" s="162"/>
      <c r="BU1031" s="162"/>
      <c r="BV1031" s="162"/>
      <c r="BW1031" s="162"/>
      <c r="BX1031" s="162"/>
      <c r="BY1031" s="162"/>
      <c r="BZ1031" s="162"/>
      <c r="CA1031" s="162"/>
      <c r="CB1031" s="162"/>
      <c r="CC1031" s="162"/>
      <c r="CD1031" s="162"/>
      <c r="CE1031" s="162"/>
      <c r="CF1031" s="162"/>
      <c r="CG1031" s="162"/>
      <c r="CH1031" s="162"/>
      <c r="CI1031" s="162"/>
      <c r="CJ1031" s="162"/>
      <c r="CK1031" s="162"/>
      <c r="CL1031" s="162"/>
      <c r="CM1031" s="162"/>
      <c r="CN1031" s="162"/>
      <c r="CO1031" s="162"/>
      <c r="CP1031" s="162"/>
      <c r="CQ1031" s="162"/>
      <c r="CR1031" s="162"/>
      <c r="CS1031" s="162"/>
      <c r="CT1031" s="162"/>
      <c r="CU1031" s="162"/>
      <c r="CV1031" s="162"/>
      <c r="CW1031" s="162"/>
      <c r="CX1031" s="162"/>
      <c r="CY1031" s="162"/>
      <c r="CZ1031" s="162"/>
      <c r="DA1031" s="162"/>
      <c r="DB1031" s="162"/>
      <c r="DC1031" s="162"/>
      <c r="DD1031" s="162"/>
      <c r="DE1031" s="162"/>
      <c r="DF1031" s="162"/>
      <c r="DG1031" s="162"/>
      <c r="DH1031" s="162"/>
      <c r="DI1031" s="162"/>
      <c r="DJ1031" s="162"/>
      <c r="DK1031" s="162"/>
      <c r="DL1031" s="162"/>
      <c r="DM1031" s="162"/>
      <c r="DN1031" s="162"/>
      <c r="DO1031" s="162"/>
      <c r="DP1031" s="162"/>
      <c r="DQ1031" s="162"/>
      <c r="DR1031" s="162"/>
      <c r="DS1031" s="162"/>
      <c r="DT1031" s="162"/>
      <c r="DU1031" s="162"/>
      <c r="DV1031" s="162"/>
      <c r="DW1031" s="162"/>
      <c r="DX1031" s="162"/>
      <c r="DY1031" s="162"/>
      <c r="DZ1031" s="162"/>
      <c r="EA1031" s="162"/>
      <c r="EB1031" s="162"/>
    </row>
    <row r="1032" spans="1:132" s="1" customFormat="1" ht="10.5" hidden="1" customHeight="1">
      <c r="A1032" s="1737"/>
      <c r="B1032" s="1746"/>
      <c r="C1032" s="1486"/>
      <c r="D1032" s="131"/>
      <c r="E1032" s="90"/>
      <c r="F1032" s="90"/>
      <c r="G1032" s="90"/>
      <c r="H1032" s="299"/>
      <c r="I1032" s="90"/>
      <c r="J1032" s="90"/>
      <c r="K1032" s="90"/>
      <c r="L1032" s="90"/>
      <c r="M1032" s="90"/>
      <c r="N1032" s="299"/>
      <c r="O1032" s="90"/>
      <c r="P1032" s="90"/>
      <c r="Q1032" s="90"/>
      <c r="R1032" s="90"/>
      <c r="S1032" s="90"/>
      <c r="T1032" s="90"/>
      <c r="U1032" s="90"/>
      <c r="V1032" s="299"/>
      <c r="W1032" s="90"/>
      <c r="X1032" s="90"/>
      <c r="Y1032" s="90"/>
      <c r="Z1032" s="90"/>
      <c r="AA1032" s="90"/>
      <c r="AB1032" s="186"/>
      <c r="AC1032" s="146"/>
      <c r="AD1032" s="90"/>
      <c r="AE1032" s="705"/>
      <c r="AF1032" s="257"/>
      <c r="AG1032" s="257"/>
      <c r="AH1032" s="257"/>
      <c r="AI1032" s="257"/>
      <c r="AJ1032" s="257"/>
      <c r="AK1032" s="257"/>
      <c r="AL1032" s="257"/>
      <c r="AM1032" s="257"/>
      <c r="AN1032" s="257"/>
      <c r="AO1032" s="257"/>
      <c r="AP1032" s="257"/>
      <c r="AQ1032" s="257"/>
      <c r="AR1032" s="257"/>
      <c r="AS1032" s="257"/>
      <c r="AT1032" s="257"/>
      <c r="AU1032" s="257"/>
      <c r="AV1032" s="257"/>
      <c r="AW1032" s="257"/>
      <c r="AX1032" s="257"/>
      <c r="AY1032" s="257"/>
      <c r="AZ1032" s="257"/>
      <c r="BA1032" s="257"/>
      <c r="BB1032" s="257"/>
      <c r="BC1032" s="257"/>
      <c r="BD1032" s="257"/>
      <c r="BE1032" s="162"/>
      <c r="BF1032" s="162"/>
      <c r="BG1032" s="162"/>
      <c r="BH1032" s="162"/>
      <c r="BI1032" s="162"/>
      <c r="BJ1032" s="162"/>
      <c r="BK1032" s="162"/>
      <c r="BL1032" s="162"/>
      <c r="BM1032" s="162"/>
      <c r="BN1032" s="162"/>
      <c r="BO1032" s="162"/>
      <c r="BP1032" s="162"/>
      <c r="BQ1032" s="162"/>
      <c r="BR1032" s="162"/>
      <c r="BS1032" s="162"/>
      <c r="BT1032" s="162"/>
      <c r="BU1032" s="162"/>
      <c r="BV1032" s="162"/>
      <c r="BW1032" s="162"/>
      <c r="BX1032" s="162"/>
      <c r="BY1032" s="162"/>
      <c r="BZ1032" s="162"/>
      <c r="CA1032" s="162"/>
      <c r="CB1032" s="162"/>
      <c r="CC1032" s="162"/>
      <c r="CD1032" s="162"/>
      <c r="CE1032" s="162"/>
      <c r="CF1032" s="162"/>
      <c r="CG1032" s="162"/>
      <c r="CH1032" s="162"/>
      <c r="CI1032" s="162"/>
      <c r="CJ1032" s="162"/>
      <c r="CK1032" s="162"/>
      <c r="CL1032" s="162"/>
      <c r="CM1032" s="162"/>
      <c r="CN1032" s="162"/>
      <c r="CO1032" s="162"/>
      <c r="CP1032" s="162"/>
      <c r="CQ1032" s="162"/>
      <c r="CR1032" s="162"/>
      <c r="CS1032" s="162"/>
      <c r="CT1032" s="162"/>
      <c r="CU1032" s="162"/>
      <c r="CV1032" s="162"/>
      <c r="CW1032" s="162"/>
      <c r="CX1032" s="162"/>
      <c r="CY1032" s="162"/>
      <c r="CZ1032" s="162"/>
      <c r="DA1032" s="162"/>
      <c r="DB1032" s="162"/>
      <c r="DC1032" s="162"/>
      <c r="DD1032" s="162"/>
      <c r="DE1032" s="162"/>
      <c r="DF1032" s="162"/>
      <c r="DG1032" s="162"/>
      <c r="DH1032" s="162"/>
      <c r="DI1032" s="162"/>
      <c r="DJ1032" s="162"/>
      <c r="DK1032" s="162"/>
      <c r="DL1032" s="162"/>
      <c r="DM1032" s="162"/>
      <c r="DN1032" s="162"/>
      <c r="DO1032" s="162"/>
      <c r="DP1032" s="162"/>
      <c r="DQ1032" s="162"/>
      <c r="DR1032" s="162"/>
      <c r="DS1032" s="162"/>
      <c r="DT1032" s="162"/>
      <c r="DU1032" s="162"/>
      <c r="DV1032" s="162"/>
      <c r="DW1032" s="162"/>
      <c r="DX1032" s="162"/>
      <c r="DY1032" s="162"/>
      <c r="DZ1032" s="162"/>
      <c r="EA1032" s="162"/>
      <c r="EB1032" s="162"/>
    </row>
    <row r="1033" spans="1:132" s="1" customFormat="1" ht="10.5" hidden="1" customHeight="1">
      <c r="A1033" s="1737"/>
      <c r="B1033" s="1746"/>
      <c r="C1033" s="657"/>
      <c r="D1033" s="132"/>
      <c r="E1033" s="231"/>
      <c r="F1033" s="231"/>
      <c r="G1033" s="231"/>
      <c r="H1033" s="1195"/>
      <c r="I1033" s="231"/>
      <c r="J1033" s="231"/>
      <c r="K1033" s="231"/>
      <c r="L1033" s="231"/>
      <c r="M1033" s="231"/>
      <c r="N1033" s="1195"/>
      <c r="O1033" s="231"/>
      <c r="P1033" s="231"/>
      <c r="Q1033" s="231"/>
      <c r="R1033" s="231"/>
      <c r="S1033" s="231"/>
      <c r="T1033" s="231"/>
      <c r="U1033" s="231"/>
      <c r="V1033" s="1195"/>
      <c r="W1033" s="231"/>
      <c r="X1033" s="231"/>
      <c r="Y1033" s="231"/>
      <c r="Z1033" s="231"/>
      <c r="AA1033" s="231"/>
      <c r="AB1033" s="409"/>
      <c r="AC1033" s="146"/>
      <c r="AD1033" s="90"/>
      <c r="AE1033" s="705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257"/>
      <c r="AX1033" s="257"/>
      <c r="AY1033" s="257"/>
      <c r="AZ1033" s="257"/>
      <c r="BA1033" s="257"/>
      <c r="BB1033" s="257"/>
      <c r="BC1033" s="257"/>
      <c r="BD1033" s="257"/>
      <c r="BE1033" s="162"/>
      <c r="BF1033" s="162"/>
      <c r="BG1033" s="162"/>
      <c r="BH1033" s="162"/>
      <c r="BI1033" s="162"/>
      <c r="BJ1033" s="162"/>
      <c r="BK1033" s="162"/>
      <c r="BL1033" s="162"/>
      <c r="BM1033" s="162"/>
      <c r="BN1033" s="162"/>
      <c r="BO1033" s="162"/>
      <c r="BP1033" s="162"/>
      <c r="BQ1033" s="162"/>
      <c r="BR1033" s="162"/>
      <c r="BS1033" s="162"/>
      <c r="BT1033" s="162"/>
      <c r="BU1033" s="162"/>
      <c r="BV1033" s="162"/>
      <c r="BW1033" s="162"/>
      <c r="BX1033" s="162"/>
      <c r="BY1033" s="162"/>
      <c r="BZ1033" s="162"/>
      <c r="CA1033" s="162"/>
      <c r="CB1033" s="162"/>
      <c r="CC1033" s="162"/>
      <c r="CD1033" s="162"/>
      <c r="CE1033" s="162"/>
      <c r="CF1033" s="162"/>
      <c r="CG1033" s="162"/>
      <c r="CH1033" s="162"/>
      <c r="CI1033" s="162"/>
      <c r="CJ1033" s="162"/>
      <c r="CK1033" s="162"/>
      <c r="CL1033" s="162"/>
      <c r="CM1033" s="162"/>
      <c r="CN1033" s="162"/>
      <c r="CO1033" s="162"/>
      <c r="CP1033" s="162"/>
      <c r="CQ1033" s="162"/>
      <c r="CR1033" s="162"/>
      <c r="CS1033" s="162"/>
      <c r="CT1033" s="162"/>
      <c r="CU1033" s="162"/>
      <c r="CV1033" s="162"/>
      <c r="CW1033" s="162"/>
      <c r="CX1033" s="162"/>
      <c r="CY1033" s="162"/>
      <c r="CZ1033" s="162"/>
      <c r="DA1033" s="162"/>
      <c r="DB1033" s="162"/>
      <c r="DC1033" s="162"/>
      <c r="DD1033" s="162"/>
      <c r="DE1033" s="162"/>
      <c r="DF1033" s="162"/>
      <c r="DG1033" s="162"/>
      <c r="DH1033" s="162"/>
      <c r="DI1033" s="162"/>
      <c r="DJ1033" s="162"/>
      <c r="DK1033" s="162"/>
      <c r="DL1033" s="162"/>
      <c r="DM1033" s="162"/>
      <c r="DN1033" s="162"/>
      <c r="DO1033" s="162"/>
      <c r="DP1033" s="162"/>
      <c r="DQ1033" s="162"/>
      <c r="DR1033" s="162"/>
      <c r="DS1033" s="162"/>
      <c r="DT1033" s="162"/>
      <c r="DU1033" s="162"/>
      <c r="DV1033" s="162"/>
      <c r="DW1033" s="162"/>
      <c r="DX1033" s="162"/>
      <c r="DY1033" s="162"/>
      <c r="DZ1033" s="162"/>
      <c r="EA1033" s="162"/>
      <c r="EB1033" s="162"/>
    </row>
    <row r="1034" spans="1:132" s="1" customFormat="1" ht="10.5" hidden="1" customHeight="1">
      <c r="A1034" s="1737"/>
      <c r="B1034" s="1746"/>
      <c r="C1034" s="657"/>
      <c r="D1034" s="132"/>
      <c r="E1034" s="231"/>
      <c r="F1034" s="231"/>
      <c r="G1034" s="231"/>
      <c r="H1034" s="1195"/>
      <c r="I1034" s="231"/>
      <c r="J1034" s="231"/>
      <c r="K1034" s="231"/>
      <c r="L1034" s="231"/>
      <c r="M1034" s="231"/>
      <c r="N1034" s="1195"/>
      <c r="O1034" s="231"/>
      <c r="P1034" s="231"/>
      <c r="Q1034" s="231"/>
      <c r="R1034" s="231"/>
      <c r="S1034" s="231"/>
      <c r="T1034" s="231"/>
      <c r="U1034" s="231"/>
      <c r="V1034" s="1195"/>
      <c r="W1034" s="231"/>
      <c r="X1034" s="231"/>
      <c r="Y1034" s="231"/>
      <c r="Z1034" s="231"/>
      <c r="AA1034" s="231"/>
      <c r="AB1034" s="409"/>
      <c r="AC1034" s="146"/>
      <c r="AD1034" s="90"/>
      <c r="AE1034" s="705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257"/>
      <c r="AX1034" s="257"/>
      <c r="AY1034" s="257"/>
      <c r="AZ1034" s="257"/>
      <c r="BA1034" s="257"/>
      <c r="BB1034" s="257"/>
      <c r="BC1034" s="257"/>
      <c r="BD1034" s="257"/>
      <c r="BE1034" s="162"/>
      <c r="BF1034" s="162"/>
      <c r="BG1034" s="162"/>
      <c r="BH1034" s="162"/>
      <c r="BI1034" s="162"/>
      <c r="BJ1034" s="162"/>
      <c r="BK1034" s="162"/>
      <c r="BL1034" s="162"/>
      <c r="BM1034" s="162"/>
      <c r="BN1034" s="162"/>
      <c r="BO1034" s="162"/>
      <c r="BP1034" s="162"/>
      <c r="BQ1034" s="162"/>
      <c r="BR1034" s="162"/>
      <c r="BS1034" s="162"/>
      <c r="BT1034" s="162"/>
      <c r="BU1034" s="162"/>
      <c r="BV1034" s="162"/>
      <c r="BW1034" s="162"/>
      <c r="BX1034" s="162"/>
      <c r="BY1034" s="162"/>
      <c r="BZ1034" s="162"/>
      <c r="CA1034" s="162"/>
      <c r="CB1034" s="162"/>
      <c r="CC1034" s="162"/>
      <c r="CD1034" s="162"/>
      <c r="CE1034" s="162"/>
      <c r="CF1034" s="162"/>
      <c r="CG1034" s="162"/>
      <c r="CH1034" s="162"/>
      <c r="CI1034" s="162"/>
      <c r="CJ1034" s="162"/>
      <c r="CK1034" s="162"/>
      <c r="CL1034" s="162"/>
      <c r="CM1034" s="162"/>
      <c r="CN1034" s="162"/>
      <c r="CO1034" s="162"/>
      <c r="CP1034" s="162"/>
      <c r="CQ1034" s="162"/>
      <c r="CR1034" s="162"/>
      <c r="CS1034" s="162"/>
      <c r="CT1034" s="162"/>
      <c r="CU1034" s="162"/>
      <c r="CV1034" s="162"/>
      <c r="CW1034" s="162"/>
      <c r="CX1034" s="162"/>
      <c r="CY1034" s="162"/>
      <c r="CZ1034" s="162"/>
      <c r="DA1034" s="162"/>
      <c r="DB1034" s="162"/>
      <c r="DC1034" s="162"/>
      <c r="DD1034" s="162"/>
      <c r="DE1034" s="162"/>
      <c r="DF1034" s="162"/>
      <c r="DG1034" s="162"/>
      <c r="DH1034" s="162"/>
      <c r="DI1034" s="162"/>
      <c r="DJ1034" s="162"/>
      <c r="DK1034" s="162"/>
      <c r="DL1034" s="162"/>
      <c r="DM1034" s="162"/>
      <c r="DN1034" s="162"/>
      <c r="DO1034" s="162"/>
      <c r="DP1034" s="162"/>
      <c r="DQ1034" s="162"/>
      <c r="DR1034" s="162"/>
      <c r="DS1034" s="162"/>
      <c r="DT1034" s="162"/>
      <c r="DU1034" s="162"/>
      <c r="DV1034" s="162"/>
      <c r="DW1034" s="162"/>
      <c r="DX1034" s="162"/>
      <c r="DY1034" s="162"/>
      <c r="DZ1034" s="162"/>
      <c r="EA1034" s="162"/>
      <c r="EB1034" s="162"/>
    </row>
    <row r="1035" spans="1:132" s="1" customFormat="1" ht="10.5" hidden="1" customHeight="1" thickBot="1">
      <c r="A1035" s="1738"/>
      <c r="B1035" s="1747"/>
      <c r="C1035" s="271"/>
      <c r="D1035" s="236"/>
      <c r="E1035" s="93"/>
      <c r="F1035" s="93"/>
      <c r="G1035" s="93"/>
      <c r="H1035" s="300"/>
      <c r="I1035" s="93"/>
      <c r="J1035" s="93"/>
      <c r="K1035" s="93"/>
      <c r="L1035" s="93"/>
      <c r="M1035" s="93"/>
      <c r="N1035" s="300"/>
      <c r="O1035" s="93"/>
      <c r="P1035" s="93"/>
      <c r="Q1035" s="93"/>
      <c r="R1035" s="93"/>
      <c r="S1035" s="93"/>
      <c r="T1035" s="93"/>
      <c r="U1035" s="93"/>
      <c r="V1035" s="300"/>
      <c r="W1035" s="93"/>
      <c r="X1035" s="93"/>
      <c r="Y1035" s="93"/>
      <c r="Z1035" s="93"/>
      <c r="AA1035" s="93"/>
      <c r="AB1035" s="188"/>
      <c r="AC1035" s="146"/>
      <c r="AD1035" s="90"/>
      <c r="AE1035" s="705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257"/>
      <c r="AX1035" s="257"/>
      <c r="AY1035" s="257"/>
      <c r="AZ1035" s="257"/>
      <c r="BA1035" s="257"/>
      <c r="BB1035" s="257"/>
      <c r="BC1035" s="257"/>
      <c r="BD1035" s="257"/>
      <c r="BE1035" s="162"/>
      <c r="BF1035" s="162"/>
      <c r="BG1035" s="162"/>
      <c r="BH1035" s="162"/>
      <c r="BI1035" s="162"/>
      <c r="BJ1035" s="162"/>
      <c r="BK1035" s="162"/>
      <c r="BL1035" s="162"/>
      <c r="BM1035" s="162"/>
      <c r="BN1035" s="162"/>
      <c r="BO1035" s="162"/>
      <c r="BP1035" s="162"/>
      <c r="BQ1035" s="162"/>
      <c r="BR1035" s="162"/>
      <c r="BS1035" s="162"/>
      <c r="BT1035" s="162"/>
      <c r="BU1035" s="162"/>
      <c r="BV1035" s="162"/>
      <c r="BW1035" s="162"/>
      <c r="BX1035" s="162"/>
      <c r="BY1035" s="162"/>
      <c r="BZ1035" s="162"/>
      <c r="CA1035" s="162"/>
      <c r="CB1035" s="162"/>
      <c r="CC1035" s="162"/>
      <c r="CD1035" s="162"/>
      <c r="CE1035" s="162"/>
      <c r="CF1035" s="162"/>
      <c r="CG1035" s="162"/>
      <c r="CH1035" s="162"/>
      <c r="CI1035" s="162"/>
      <c r="CJ1035" s="162"/>
      <c r="CK1035" s="162"/>
      <c r="CL1035" s="162"/>
      <c r="CM1035" s="162"/>
      <c r="CN1035" s="162"/>
      <c r="CO1035" s="162"/>
      <c r="CP1035" s="162"/>
      <c r="CQ1035" s="162"/>
      <c r="CR1035" s="162"/>
      <c r="CS1035" s="162"/>
      <c r="CT1035" s="162"/>
      <c r="CU1035" s="162"/>
      <c r="CV1035" s="162"/>
      <c r="CW1035" s="162"/>
      <c r="CX1035" s="162"/>
      <c r="CY1035" s="162"/>
      <c r="CZ1035" s="162"/>
      <c r="DA1035" s="162"/>
      <c r="DB1035" s="162"/>
      <c r="DC1035" s="162"/>
      <c r="DD1035" s="162"/>
      <c r="DE1035" s="162"/>
      <c r="DF1035" s="162"/>
      <c r="DG1035" s="162"/>
      <c r="DH1035" s="162"/>
      <c r="DI1035" s="162"/>
      <c r="DJ1035" s="162"/>
      <c r="DK1035" s="162"/>
      <c r="DL1035" s="162"/>
      <c r="DM1035" s="162"/>
      <c r="DN1035" s="162"/>
      <c r="DO1035" s="162"/>
      <c r="DP1035" s="162"/>
      <c r="DQ1035" s="162"/>
      <c r="DR1035" s="162"/>
      <c r="DS1035" s="162"/>
      <c r="DT1035" s="162"/>
      <c r="DU1035" s="162"/>
      <c r="DV1035" s="162"/>
      <c r="DW1035" s="162"/>
      <c r="DX1035" s="162"/>
      <c r="DY1035" s="162"/>
      <c r="DZ1035" s="162"/>
      <c r="EA1035" s="162"/>
      <c r="EB1035" s="162"/>
    </row>
    <row r="1036" spans="1:132" s="1" customFormat="1" ht="10.5" customHeight="1">
      <c r="A1036" s="1748" t="s">
        <v>75</v>
      </c>
      <c r="B1036" s="1751" t="s">
        <v>690</v>
      </c>
      <c r="C1036" s="1403"/>
      <c r="D1036" s="131"/>
      <c r="E1036" s="44"/>
      <c r="F1036" s="44"/>
      <c r="G1036" s="177"/>
      <c r="H1036" s="316"/>
      <c r="I1036" s="177"/>
      <c r="J1036" s="177"/>
      <c r="K1036" s="177"/>
      <c r="L1036" s="177"/>
      <c r="M1036" s="177"/>
      <c r="N1036" s="316"/>
      <c r="O1036" s="177"/>
      <c r="P1036" s="177"/>
      <c r="Q1036" s="177"/>
      <c r="R1036" s="177"/>
      <c r="S1036" s="177"/>
      <c r="T1036" s="177"/>
      <c r="U1036" s="177"/>
      <c r="V1036" s="316"/>
      <c r="W1036" s="177"/>
      <c r="X1036" s="177"/>
      <c r="Y1036" s="177"/>
      <c r="Z1036" s="177"/>
      <c r="AA1036" s="177"/>
      <c r="AB1036" s="858"/>
      <c r="AC1036" s="146"/>
      <c r="AD1036" s="90"/>
      <c r="AE1036" s="706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257"/>
      <c r="AX1036" s="257"/>
      <c r="AY1036" s="257"/>
      <c r="AZ1036" s="257"/>
      <c r="BA1036" s="257"/>
      <c r="BB1036" s="257"/>
      <c r="BC1036" s="257"/>
      <c r="BD1036" s="257"/>
      <c r="BE1036" s="162"/>
      <c r="BF1036" s="162"/>
      <c r="BG1036" s="162"/>
      <c r="BH1036" s="162"/>
      <c r="BI1036" s="162"/>
      <c r="BJ1036" s="162"/>
      <c r="BK1036" s="162"/>
      <c r="BL1036" s="162"/>
      <c r="BM1036" s="162"/>
      <c r="BN1036" s="162"/>
      <c r="BO1036" s="162"/>
      <c r="BP1036" s="162"/>
      <c r="BQ1036" s="162"/>
      <c r="BR1036" s="162"/>
      <c r="BS1036" s="162"/>
      <c r="BT1036" s="162"/>
      <c r="BU1036" s="162"/>
      <c r="BV1036" s="162"/>
      <c r="BW1036" s="162"/>
      <c r="BX1036" s="162"/>
      <c r="BY1036" s="162"/>
      <c r="BZ1036" s="162"/>
      <c r="CA1036" s="162"/>
      <c r="CB1036" s="162"/>
      <c r="CC1036" s="162"/>
      <c r="CD1036" s="162"/>
      <c r="CE1036" s="162"/>
      <c r="CF1036" s="162"/>
      <c r="CG1036" s="162"/>
      <c r="CH1036" s="162"/>
      <c r="CI1036" s="162"/>
      <c r="CJ1036" s="162"/>
      <c r="CK1036" s="162"/>
      <c r="CL1036" s="162"/>
      <c r="CM1036" s="162"/>
      <c r="CN1036" s="162"/>
      <c r="CO1036" s="162"/>
      <c r="CP1036" s="162"/>
      <c r="CQ1036" s="162"/>
      <c r="CR1036" s="162"/>
      <c r="CS1036" s="162"/>
      <c r="CT1036" s="162"/>
      <c r="CU1036" s="162"/>
      <c r="CV1036" s="162"/>
      <c r="CW1036" s="162"/>
      <c r="CX1036" s="162"/>
      <c r="CY1036" s="162"/>
      <c r="CZ1036" s="162"/>
      <c r="DA1036" s="162"/>
      <c r="DB1036" s="162"/>
      <c r="DC1036" s="162"/>
      <c r="DD1036" s="162"/>
      <c r="DE1036" s="162"/>
      <c r="DF1036" s="162"/>
      <c r="DG1036" s="162"/>
      <c r="DH1036" s="162"/>
      <c r="DI1036" s="162"/>
      <c r="DJ1036" s="162"/>
      <c r="DK1036" s="162"/>
      <c r="DL1036" s="162"/>
      <c r="DM1036" s="162"/>
      <c r="DN1036" s="162"/>
      <c r="DO1036" s="162"/>
      <c r="DP1036" s="162"/>
      <c r="DQ1036" s="162"/>
      <c r="DR1036" s="162"/>
      <c r="DS1036" s="162"/>
      <c r="DT1036" s="162"/>
      <c r="DU1036" s="162"/>
      <c r="DV1036" s="162"/>
      <c r="DW1036" s="162"/>
      <c r="DX1036" s="162"/>
      <c r="DY1036" s="162"/>
      <c r="DZ1036" s="162"/>
      <c r="EA1036" s="162"/>
      <c r="EB1036" s="162"/>
    </row>
    <row r="1037" spans="1:132" s="1" customFormat="1" ht="10.5" customHeight="1">
      <c r="A1037" s="1749"/>
      <c r="B1037" s="1752"/>
      <c r="C1037" s="1486" t="s">
        <v>126</v>
      </c>
      <c r="D1037" s="131" t="s">
        <v>33</v>
      </c>
      <c r="E1037" s="966">
        <v>2</v>
      </c>
      <c r="F1037" s="966">
        <v>2</v>
      </c>
      <c r="G1037" s="966">
        <v>1</v>
      </c>
      <c r="H1037" s="968">
        <v>1</v>
      </c>
      <c r="I1037" s="966">
        <v>2</v>
      </c>
      <c r="J1037" s="966">
        <v>1</v>
      </c>
      <c r="K1037" s="966">
        <v>1</v>
      </c>
      <c r="L1037" s="966">
        <v>1</v>
      </c>
      <c r="M1037" s="966">
        <v>2</v>
      </c>
      <c r="N1037" s="968">
        <v>2</v>
      </c>
      <c r="O1037" s="966">
        <v>2</v>
      </c>
      <c r="P1037" s="966">
        <v>1</v>
      </c>
      <c r="Q1037" s="966">
        <v>2</v>
      </c>
      <c r="R1037" s="966">
        <v>1</v>
      </c>
      <c r="S1037" s="966">
        <v>1</v>
      </c>
      <c r="T1037" s="966">
        <v>1</v>
      </c>
      <c r="U1037" s="966">
        <v>1</v>
      </c>
      <c r="V1037" s="968">
        <v>1</v>
      </c>
      <c r="W1037" s="966">
        <v>1</v>
      </c>
      <c r="X1037" s="966">
        <v>1</v>
      </c>
      <c r="Y1037" s="966">
        <v>1</v>
      </c>
      <c r="Z1037" s="966">
        <v>1</v>
      </c>
      <c r="AA1037" s="966">
        <v>2</v>
      </c>
      <c r="AB1037" s="1014">
        <v>1</v>
      </c>
      <c r="AC1037" s="47"/>
      <c r="AD1037" s="50"/>
      <c r="AE1037" s="706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257"/>
      <c r="AX1037" s="257"/>
      <c r="AY1037" s="257"/>
      <c r="AZ1037" s="257"/>
      <c r="BA1037" s="257"/>
      <c r="BB1037" s="257"/>
      <c r="BC1037" s="257"/>
      <c r="BD1037" s="257"/>
      <c r="BE1037" s="162"/>
      <c r="BF1037" s="162"/>
      <c r="BG1037" s="162"/>
      <c r="BH1037" s="162"/>
      <c r="BI1037" s="162"/>
      <c r="BJ1037" s="162"/>
      <c r="BK1037" s="162"/>
      <c r="BL1037" s="162"/>
      <c r="BM1037" s="162"/>
      <c r="BN1037" s="162"/>
      <c r="BO1037" s="162"/>
      <c r="BP1037" s="162"/>
      <c r="BQ1037" s="162"/>
      <c r="BR1037" s="162"/>
      <c r="BS1037" s="162"/>
      <c r="BT1037" s="162"/>
      <c r="BU1037" s="162"/>
      <c r="BV1037" s="162"/>
      <c r="BW1037" s="162"/>
      <c r="BX1037" s="162"/>
      <c r="BY1037" s="162"/>
      <c r="BZ1037" s="162"/>
      <c r="CA1037" s="162"/>
      <c r="CB1037" s="162"/>
      <c r="CC1037" s="162"/>
      <c r="CD1037" s="162"/>
      <c r="CE1037" s="162"/>
      <c r="CF1037" s="162"/>
      <c r="CG1037" s="162"/>
      <c r="CH1037" s="162"/>
      <c r="CI1037" s="162"/>
      <c r="CJ1037" s="162"/>
      <c r="CK1037" s="162"/>
      <c r="CL1037" s="162"/>
      <c r="CM1037" s="162"/>
      <c r="CN1037" s="162"/>
      <c r="CO1037" s="162"/>
      <c r="CP1037" s="162"/>
      <c r="CQ1037" s="162"/>
      <c r="CR1037" s="162"/>
      <c r="CS1037" s="162"/>
      <c r="CT1037" s="162"/>
      <c r="CU1037" s="162"/>
      <c r="CV1037" s="162"/>
      <c r="CW1037" s="162"/>
      <c r="CX1037" s="162"/>
      <c r="CY1037" s="162"/>
      <c r="CZ1037" s="162"/>
      <c r="DA1037" s="162"/>
      <c r="DB1037" s="162"/>
      <c r="DC1037" s="162"/>
      <c r="DD1037" s="162"/>
      <c r="DE1037" s="162"/>
      <c r="DF1037" s="162"/>
      <c r="DG1037" s="162"/>
      <c r="DH1037" s="162"/>
      <c r="DI1037" s="162"/>
      <c r="DJ1037" s="162"/>
      <c r="DK1037" s="162"/>
      <c r="DL1037" s="162"/>
      <c r="DM1037" s="162"/>
      <c r="DN1037" s="162"/>
      <c r="DO1037" s="162"/>
      <c r="DP1037" s="162"/>
      <c r="DQ1037" s="162"/>
      <c r="DR1037" s="162"/>
      <c r="DS1037" s="162"/>
      <c r="DT1037" s="162"/>
      <c r="DU1037" s="162"/>
      <c r="DV1037" s="162"/>
      <c r="DW1037" s="162"/>
      <c r="DX1037" s="162"/>
      <c r="DY1037" s="162"/>
      <c r="DZ1037" s="162"/>
      <c r="EA1037" s="162"/>
      <c r="EB1037" s="162"/>
    </row>
    <row r="1038" spans="1:132" s="1" customFormat="1" ht="10.5" customHeight="1">
      <c r="A1038" s="1749"/>
      <c r="B1038" s="1752"/>
      <c r="C1038" s="1486" t="s">
        <v>129</v>
      </c>
      <c r="D1038" s="131" t="s">
        <v>116</v>
      </c>
      <c r="E1038" s="48">
        <f>SQRT(3)*E1037*E1004*0.95/1000</f>
        <v>2.1390827473475631E-2</v>
      </c>
      <c r="F1038" s="48">
        <f t="shared" ref="F1038:AB1038" si="591">SQRT(3)*F1037*F1004*0.95/1000</f>
        <v>2.1719917126913717E-2</v>
      </c>
      <c r="G1038" s="48">
        <f t="shared" si="591"/>
        <v>1.0530868910018773E-2</v>
      </c>
      <c r="H1038" s="287">
        <f t="shared" si="591"/>
        <v>1.0530868910018773E-2</v>
      </c>
      <c r="I1038" s="48">
        <f t="shared" si="591"/>
        <v>2.1061737820037545E-2</v>
      </c>
      <c r="J1038" s="48">
        <f t="shared" si="591"/>
        <v>1.0530868910018773E-2</v>
      </c>
      <c r="K1038" s="48">
        <f t="shared" si="591"/>
        <v>1.0695413736737816E-2</v>
      </c>
      <c r="L1038" s="48">
        <f t="shared" si="591"/>
        <v>1.0859958563456859E-2</v>
      </c>
      <c r="M1038" s="48">
        <f t="shared" si="591"/>
        <v>2.1719917126913717E-2</v>
      </c>
      <c r="N1038" s="287">
        <f t="shared" si="591"/>
        <v>2.2049006780351807E-2</v>
      </c>
      <c r="O1038" s="48">
        <f t="shared" si="591"/>
        <v>2.2049006780351807E-2</v>
      </c>
      <c r="P1038" s="48">
        <f t="shared" si="591"/>
        <v>1.1024503390175903E-2</v>
      </c>
      <c r="Q1038" s="48">
        <f t="shared" si="591"/>
        <v>2.2049006780351807E-2</v>
      </c>
      <c r="R1038" s="48">
        <f t="shared" si="591"/>
        <v>1.0859958563456859E-2</v>
      </c>
      <c r="S1038" s="48">
        <f t="shared" si="591"/>
        <v>1.0366324083299728E-2</v>
      </c>
      <c r="T1038" s="48">
        <f t="shared" si="591"/>
        <v>1.0530868910018773E-2</v>
      </c>
      <c r="U1038" s="48">
        <f t="shared" si="591"/>
        <v>1.1024503390175903E-2</v>
      </c>
      <c r="V1038" s="287">
        <f t="shared" si="591"/>
        <v>1.0530868910018773E-2</v>
      </c>
      <c r="W1038" s="48">
        <f t="shared" si="591"/>
        <v>1.0366324083299728E-2</v>
      </c>
      <c r="X1038" s="48">
        <f t="shared" si="591"/>
        <v>1.0859958563456859E-2</v>
      </c>
      <c r="Y1038" s="48">
        <f t="shared" si="591"/>
        <v>1.0530868910018773E-2</v>
      </c>
      <c r="Z1038" s="48">
        <f t="shared" si="591"/>
        <v>1.0695413736737816E-2</v>
      </c>
      <c r="AA1038" s="48">
        <f t="shared" si="591"/>
        <v>2.1061737820037545E-2</v>
      </c>
      <c r="AB1038" s="49">
        <f t="shared" si="591"/>
        <v>1.0530868910018773E-2</v>
      </c>
      <c r="AC1038" s="47">
        <f>(BD1038-AF1038)*AE1038</f>
        <v>0</v>
      </c>
      <c r="AD1038" s="50">
        <f>(BD1039-AF1039)*AE1038</f>
        <v>0</v>
      </c>
      <c r="AE1038" s="706">
        <v>2.4</v>
      </c>
      <c r="AF1038" s="257"/>
      <c r="AG1038" s="257"/>
      <c r="AH1038" s="257"/>
      <c r="AI1038" s="257"/>
      <c r="AJ1038" s="257"/>
      <c r="AK1038" s="257"/>
      <c r="AL1038" s="257"/>
      <c r="AM1038" s="257"/>
      <c r="AN1038" s="257"/>
      <c r="AO1038" s="257"/>
      <c r="AP1038" s="257"/>
      <c r="AQ1038" s="257"/>
      <c r="AR1038" s="257"/>
      <c r="AS1038" s="257"/>
      <c r="AT1038" s="257"/>
      <c r="AU1038" s="257"/>
      <c r="AV1038" s="257"/>
      <c r="AW1038" s="257"/>
      <c r="AX1038" s="257"/>
      <c r="AY1038" s="257"/>
      <c r="AZ1038" s="257"/>
      <c r="BA1038" s="257"/>
      <c r="BB1038" s="257"/>
      <c r="BC1038" s="257"/>
      <c r="BD1038" s="257"/>
      <c r="BE1038" s="162"/>
      <c r="BF1038" s="162"/>
      <c r="BG1038" s="162"/>
      <c r="BH1038" s="162"/>
      <c r="BI1038" s="162"/>
      <c r="BJ1038" s="162"/>
      <c r="BK1038" s="162"/>
      <c r="BL1038" s="162"/>
      <c r="BM1038" s="162"/>
      <c r="BN1038" s="162"/>
      <c r="BO1038" s="162"/>
      <c r="BP1038" s="162"/>
      <c r="BQ1038" s="162"/>
      <c r="BR1038" s="162"/>
      <c r="BS1038" s="162"/>
      <c r="BT1038" s="162"/>
      <c r="BU1038" s="162"/>
      <c r="BV1038" s="162"/>
      <c r="BW1038" s="162"/>
      <c r="BX1038" s="162"/>
      <c r="BY1038" s="162"/>
      <c r="BZ1038" s="162"/>
      <c r="CA1038" s="162"/>
      <c r="CB1038" s="162"/>
      <c r="CC1038" s="162"/>
      <c r="CD1038" s="162"/>
      <c r="CE1038" s="162"/>
      <c r="CF1038" s="162"/>
      <c r="CG1038" s="162"/>
      <c r="CH1038" s="162"/>
      <c r="CI1038" s="162"/>
      <c r="CJ1038" s="162"/>
      <c r="CK1038" s="162"/>
      <c r="CL1038" s="162"/>
      <c r="CM1038" s="162"/>
      <c r="CN1038" s="162"/>
      <c r="CO1038" s="162"/>
      <c r="CP1038" s="162"/>
      <c r="CQ1038" s="162"/>
      <c r="CR1038" s="162"/>
      <c r="CS1038" s="162"/>
      <c r="CT1038" s="162"/>
      <c r="CU1038" s="162"/>
      <c r="CV1038" s="162"/>
      <c r="CW1038" s="162"/>
      <c r="CX1038" s="162"/>
      <c r="CY1038" s="162"/>
      <c r="CZ1038" s="162"/>
      <c r="DA1038" s="162"/>
      <c r="DB1038" s="162"/>
      <c r="DC1038" s="162"/>
      <c r="DD1038" s="162"/>
      <c r="DE1038" s="162"/>
      <c r="DF1038" s="162"/>
      <c r="DG1038" s="162"/>
      <c r="DH1038" s="162"/>
      <c r="DI1038" s="162"/>
      <c r="DJ1038" s="162"/>
      <c r="DK1038" s="162"/>
      <c r="DL1038" s="162"/>
      <c r="DM1038" s="162"/>
      <c r="DN1038" s="162"/>
      <c r="DO1038" s="162"/>
      <c r="DP1038" s="162"/>
      <c r="DQ1038" s="162"/>
      <c r="DR1038" s="162"/>
      <c r="DS1038" s="162"/>
      <c r="DT1038" s="162"/>
      <c r="DU1038" s="162"/>
      <c r="DV1038" s="162"/>
      <c r="DW1038" s="162"/>
      <c r="DX1038" s="162"/>
      <c r="DY1038" s="162"/>
      <c r="DZ1038" s="162"/>
      <c r="EA1038" s="162"/>
      <c r="EB1038" s="162"/>
    </row>
    <row r="1039" spans="1:132" s="1" customFormat="1" ht="10.5" customHeight="1">
      <c r="A1039" s="1749"/>
      <c r="B1039" s="1752"/>
      <c r="C1039" s="1486" t="s">
        <v>129</v>
      </c>
      <c r="D1039" s="131" t="s">
        <v>117</v>
      </c>
      <c r="E1039" s="48">
        <f>SQRT(3)*E1037*E1004*0.31/1000</f>
        <v>6.9801647545025755E-3</v>
      </c>
      <c r="F1039" s="48">
        <f t="shared" ref="F1039:AB1039" si="592">SQRT(3)*F1037*F1004*0.31/1000</f>
        <v>7.0875519045718446E-3</v>
      </c>
      <c r="G1039" s="48">
        <f t="shared" si="592"/>
        <v>3.4363888022166528E-3</v>
      </c>
      <c r="H1039" s="287">
        <f t="shared" si="592"/>
        <v>3.4363888022166528E-3</v>
      </c>
      <c r="I1039" s="48">
        <f t="shared" si="592"/>
        <v>6.8727776044333055E-3</v>
      </c>
      <c r="J1039" s="48">
        <f t="shared" si="592"/>
        <v>3.4363888022166528E-3</v>
      </c>
      <c r="K1039" s="48">
        <f t="shared" si="592"/>
        <v>3.4900823772512878E-3</v>
      </c>
      <c r="L1039" s="48">
        <f t="shared" si="592"/>
        <v>3.5437759522859223E-3</v>
      </c>
      <c r="M1039" s="48">
        <f t="shared" si="592"/>
        <v>7.0875519045718446E-3</v>
      </c>
      <c r="N1039" s="287">
        <f t="shared" si="592"/>
        <v>7.1949390546411154E-3</v>
      </c>
      <c r="O1039" s="48">
        <f t="shared" si="592"/>
        <v>7.1949390546411154E-3</v>
      </c>
      <c r="P1039" s="48">
        <f t="shared" si="592"/>
        <v>3.5974695273205577E-3</v>
      </c>
      <c r="Q1039" s="48">
        <f t="shared" si="592"/>
        <v>7.1949390546411154E-3</v>
      </c>
      <c r="R1039" s="48">
        <f t="shared" si="592"/>
        <v>3.5437759522859223E-3</v>
      </c>
      <c r="S1039" s="48">
        <f t="shared" si="592"/>
        <v>3.3826952271820174E-3</v>
      </c>
      <c r="T1039" s="48">
        <f t="shared" si="592"/>
        <v>3.4363888022166528E-3</v>
      </c>
      <c r="U1039" s="48">
        <f t="shared" si="592"/>
        <v>3.5974695273205577E-3</v>
      </c>
      <c r="V1039" s="287">
        <f t="shared" si="592"/>
        <v>3.4363888022166528E-3</v>
      </c>
      <c r="W1039" s="48">
        <f t="shared" si="592"/>
        <v>3.3826952271820174E-3</v>
      </c>
      <c r="X1039" s="48">
        <f t="shared" si="592"/>
        <v>3.5437759522859223E-3</v>
      </c>
      <c r="Y1039" s="48">
        <f t="shared" si="592"/>
        <v>3.4363888022166528E-3</v>
      </c>
      <c r="Z1039" s="48">
        <f t="shared" si="592"/>
        <v>3.4900823772512878E-3</v>
      </c>
      <c r="AA1039" s="48">
        <f t="shared" si="592"/>
        <v>6.8727776044333055E-3</v>
      </c>
      <c r="AB1039" s="49">
        <f t="shared" si="592"/>
        <v>3.4363888022166528E-3</v>
      </c>
      <c r="AC1039" s="146"/>
      <c r="AD1039" s="90"/>
      <c r="AE1039" s="90"/>
      <c r="AF1039" s="257"/>
      <c r="AG1039" s="257"/>
      <c r="AH1039" s="257"/>
      <c r="AI1039" s="257"/>
      <c r="AJ1039" s="257"/>
      <c r="AK1039" s="257"/>
      <c r="AL1039" s="257"/>
      <c r="AM1039" s="257"/>
      <c r="AN1039" s="257"/>
      <c r="AO1039" s="257"/>
      <c r="AP1039" s="257"/>
      <c r="AQ1039" s="257"/>
      <c r="AR1039" s="257"/>
      <c r="AS1039" s="257"/>
      <c r="AT1039" s="257"/>
      <c r="AU1039" s="257"/>
      <c r="AV1039" s="257"/>
      <c r="AW1039" s="257"/>
      <c r="AX1039" s="257"/>
      <c r="AY1039" s="257"/>
      <c r="AZ1039" s="257"/>
      <c r="BA1039" s="257"/>
      <c r="BB1039" s="257"/>
      <c r="BC1039" s="257"/>
      <c r="BD1039" s="257"/>
      <c r="BE1039" s="162"/>
      <c r="BF1039" s="162"/>
      <c r="BG1039" s="162"/>
      <c r="BH1039" s="162"/>
      <c r="BI1039" s="162"/>
      <c r="BJ1039" s="162"/>
      <c r="BK1039" s="162"/>
      <c r="BL1039" s="162"/>
      <c r="BM1039" s="162"/>
      <c r="BN1039" s="162"/>
      <c r="BO1039" s="162"/>
      <c r="BP1039" s="162"/>
      <c r="BQ1039" s="162"/>
      <c r="BR1039" s="162"/>
      <c r="BS1039" s="162"/>
      <c r="BT1039" s="162"/>
      <c r="BU1039" s="162"/>
      <c r="BV1039" s="162"/>
      <c r="BW1039" s="162"/>
      <c r="BX1039" s="162"/>
      <c r="BY1039" s="162"/>
      <c r="BZ1039" s="162"/>
      <c r="CA1039" s="162"/>
      <c r="CB1039" s="162"/>
      <c r="CC1039" s="162"/>
      <c r="CD1039" s="162"/>
      <c r="CE1039" s="162"/>
      <c r="CF1039" s="162"/>
      <c r="CG1039" s="162"/>
      <c r="CH1039" s="162"/>
      <c r="CI1039" s="162"/>
      <c r="CJ1039" s="162"/>
      <c r="CK1039" s="162"/>
      <c r="CL1039" s="162"/>
      <c r="CM1039" s="162"/>
      <c r="CN1039" s="162"/>
      <c r="CO1039" s="162"/>
      <c r="CP1039" s="162"/>
      <c r="CQ1039" s="162"/>
      <c r="CR1039" s="162"/>
      <c r="CS1039" s="162"/>
      <c r="CT1039" s="162"/>
      <c r="CU1039" s="162"/>
      <c r="CV1039" s="162"/>
      <c r="CW1039" s="162"/>
      <c r="CX1039" s="162"/>
      <c r="CY1039" s="162"/>
      <c r="CZ1039" s="162"/>
      <c r="DA1039" s="162"/>
      <c r="DB1039" s="162"/>
      <c r="DC1039" s="162"/>
      <c r="DD1039" s="162"/>
      <c r="DE1039" s="162"/>
      <c r="DF1039" s="162"/>
      <c r="DG1039" s="162"/>
      <c r="DH1039" s="162"/>
      <c r="DI1039" s="162"/>
      <c r="DJ1039" s="162"/>
      <c r="DK1039" s="162"/>
      <c r="DL1039" s="162"/>
      <c r="DM1039" s="162"/>
      <c r="DN1039" s="162"/>
      <c r="DO1039" s="162"/>
      <c r="DP1039" s="162"/>
      <c r="DQ1039" s="162"/>
      <c r="DR1039" s="162"/>
      <c r="DS1039" s="162"/>
      <c r="DT1039" s="162"/>
      <c r="DU1039" s="162"/>
      <c r="DV1039" s="162"/>
      <c r="DW1039" s="162"/>
      <c r="DX1039" s="162"/>
      <c r="DY1039" s="162"/>
      <c r="DZ1039" s="162"/>
      <c r="EA1039" s="162"/>
      <c r="EB1039" s="162"/>
    </row>
    <row r="1040" spans="1:132" s="1" customFormat="1" ht="10.5" customHeight="1" thickBot="1">
      <c r="A1040" s="1750"/>
      <c r="B1040" s="1753"/>
      <c r="C1040" s="271"/>
      <c r="D1040" s="236" t="s">
        <v>41</v>
      </c>
      <c r="E1040" s="52">
        <f t="shared" ref="E1040:AB1040" si="593">E1039/E1038</f>
        <v>0.32631578947368428</v>
      </c>
      <c r="F1040" s="52">
        <f t="shared" si="593"/>
        <v>0.32631578947368423</v>
      </c>
      <c r="G1040" s="52">
        <f t="shared" si="593"/>
        <v>0.32631578947368428</v>
      </c>
      <c r="H1040" s="288">
        <f t="shared" si="593"/>
        <v>0.32631578947368428</v>
      </c>
      <c r="I1040" s="52">
        <f t="shared" si="593"/>
        <v>0.32631578947368428</v>
      </c>
      <c r="J1040" s="52">
        <f t="shared" si="593"/>
        <v>0.32631578947368428</v>
      </c>
      <c r="K1040" s="52">
        <f t="shared" si="593"/>
        <v>0.32631578947368428</v>
      </c>
      <c r="L1040" s="52">
        <f t="shared" si="593"/>
        <v>0.32631578947368423</v>
      </c>
      <c r="M1040" s="52">
        <f t="shared" si="593"/>
        <v>0.32631578947368423</v>
      </c>
      <c r="N1040" s="288">
        <f t="shared" si="593"/>
        <v>0.32631578947368417</v>
      </c>
      <c r="O1040" s="52">
        <f t="shared" si="593"/>
        <v>0.32631578947368417</v>
      </c>
      <c r="P1040" s="52">
        <f t="shared" si="593"/>
        <v>0.32631578947368417</v>
      </c>
      <c r="Q1040" s="52">
        <f t="shared" si="593"/>
        <v>0.32631578947368417</v>
      </c>
      <c r="R1040" s="52">
        <f t="shared" si="593"/>
        <v>0.32631578947368423</v>
      </c>
      <c r="S1040" s="52">
        <f t="shared" si="593"/>
        <v>0.32631578947368428</v>
      </c>
      <c r="T1040" s="52">
        <f t="shared" si="593"/>
        <v>0.32631578947368428</v>
      </c>
      <c r="U1040" s="52">
        <f t="shared" si="593"/>
        <v>0.32631578947368417</v>
      </c>
      <c r="V1040" s="288">
        <f t="shared" si="593"/>
        <v>0.32631578947368428</v>
      </c>
      <c r="W1040" s="52">
        <f t="shared" si="593"/>
        <v>0.32631578947368428</v>
      </c>
      <c r="X1040" s="52">
        <f t="shared" si="593"/>
        <v>0.32631578947368423</v>
      </c>
      <c r="Y1040" s="52">
        <f t="shared" si="593"/>
        <v>0.32631578947368428</v>
      </c>
      <c r="Z1040" s="52">
        <f t="shared" si="593"/>
        <v>0.32631578947368428</v>
      </c>
      <c r="AA1040" s="52">
        <f t="shared" si="593"/>
        <v>0.32631578947368428</v>
      </c>
      <c r="AB1040" s="53">
        <f t="shared" si="593"/>
        <v>0.32631578947368428</v>
      </c>
      <c r="AC1040" s="146"/>
      <c r="AD1040" s="90"/>
      <c r="AE1040" s="90"/>
      <c r="AF1040" s="257"/>
      <c r="AG1040" s="257"/>
      <c r="AH1040" s="257"/>
      <c r="AI1040" s="257"/>
      <c r="AJ1040" s="257"/>
      <c r="AK1040" s="257"/>
      <c r="AL1040" s="257"/>
      <c r="AM1040" s="257"/>
      <c r="AN1040" s="257"/>
      <c r="AO1040" s="257"/>
      <c r="AP1040" s="257"/>
      <c r="AQ1040" s="257"/>
      <c r="AR1040" s="257"/>
      <c r="AS1040" s="257"/>
      <c r="AT1040" s="257"/>
      <c r="AU1040" s="257"/>
      <c r="AV1040" s="257"/>
      <c r="AW1040" s="257"/>
      <c r="AX1040" s="257"/>
      <c r="AY1040" s="257"/>
      <c r="AZ1040" s="257"/>
      <c r="BA1040" s="257"/>
      <c r="BB1040" s="257"/>
      <c r="BC1040" s="257"/>
      <c r="BD1040" s="257"/>
      <c r="BE1040" s="162"/>
      <c r="BF1040" s="162"/>
      <c r="BG1040" s="162"/>
      <c r="BH1040" s="162"/>
      <c r="BI1040" s="162"/>
      <c r="BJ1040" s="162"/>
      <c r="BK1040" s="162"/>
      <c r="BL1040" s="162"/>
      <c r="BM1040" s="162"/>
      <c r="BN1040" s="162"/>
      <c r="BO1040" s="162"/>
      <c r="BP1040" s="162"/>
      <c r="BQ1040" s="162"/>
      <c r="BR1040" s="162"/>
      <c r="BS1040" s="162"/>
      <c r="BT1040" s="162"/>
      <c r="BU1040" s="162"/>
      <c r="BV1040" s="162"/>
      <c r="BW1040" s="162"/>
      <c r="BX1040" s="162"/>
      <c r="BY1040" s="162"/>
      <c r="BZ1040" s="162"/>
      <c r="CA1040" s="162"/>
      <c r="CB1040" s="162"/>
      <c r="CC1040" s="162"/>
      <c r="CD1040" s="162"/>
      <c r="CE1040" s="162"/>
      <c r="CF1040" s="162"/>
      <c r="CG1040" s="162"/>
      <c r="CH1040" s="162"/>
      <c r="CI1040" s="162"/>
      <c r="CJ1040" s="162"/>
      <c r="CK1040" s="162"/>
      <c r="CL1040" s="162"/>
      <c r="CM1040" s="162"/>
      <c r="CN1040" s="162"/>
      <c r="CO1040" s="162"/>
      <c r="CP1040" s="162"/>
      <c r="CQ1040" s="162"/>
      <c r="CR1040" s="162"/>
      <c r="CS1040" s="162"/>
      <c r="CT1040" s="162"/>
      <c r="CU1040" s="162"/>
      <c r="CV1040" s="162"/>
      <c r="CW1040" s="162"/>
      <c r="CX1040" s="162"/>
      <c r="CY1040" s="162"/>
      <c r="CZ1040" s="162"/>
      <c r="DA1040" s="162"/>
      <c r="DB1040" s="162"/>
      <c r="DC1040" s="162"/>
      <c r="DD1040" s="162"/>
      <c r="DE1040" s="162"/>
      <c r="DF1040" s="162"/>
      <c r="DG1040" s="162"/>
      <c r="DH1040" s="162"/>
      <c r="DI1040" s="162"/>
      <c r="DJ1040" s="162"/>
      <c r="DK1040" s="162"/>
      <c r="DL1040" s="162"/>
      <c r="DM1040" s="162"/>
      <c r="DN1040" s="162"/>
      <c r="DO1040" s="162"/>
      <c r="DP1040" s="162"/>
      <c r="DQ1040" s="162"/>
      <c r="DR1040" s="162"/>
      <c r="DS1040" s="162"/>
      <c r="DT1040" s="162"/>
      <c r="DU1040" s="162"/>
      <c r="DV1040" s="162"/>
      <c r="DW1040" s="162"/>
      <c r="DX1040" s="162"/>
      <c r="DY1040" s="162"/>
      <c r="DZ1040" s="162"/>
      <c r="EA1040" s="162"/>
      <c r="EB1040" s="162"/>
    </row>
    <row r="1041" spans="1:132" s="1" customFormat="1" ht="10.5" customHeight="1">
      <c r="A1041" s="1731" t="s">
        <v>19</v>
      </c>
      <c r="B1041" s="1734" t="s">
        <v>304</v>
      </c>
      <c r="C1041" s="1107"/>
      <c r="D1041" s="1190"/>
      <c r="E1041" s="79"/>
      <c r="F1041" s="79"/>
      <c r="G1041" s="79"/>
      <c r="H1041" s="294"/>
      <c r="I1041" s="79"/>
      <c r="J1041" s="79"/>
      <c r="K1041" s="79"/>
      <c r="L1041" s="79"/>
      <c r="M1041" s="79"/>
      <c r="N1041" s="294"/>
      <c r="O1041" s="79"/>
      <c r="P1041" s="79"/>
      <c r="Q1041" s="79"/>
      <c r="R1041" s="79"/>
      <c r="S1041" s="79"/>
      <c r="T1041" s="79"/>
      <c r="U1041" s="79"/>
      <c r="V1041" s="294"/>
      <c r="W1041" s="79"/>
      <c r="X1041" s="79"/>
      <c r="Y1041" s="79"/>
      <c r="Z1041" s="79"/>
      <c r="AA1041" s="79"/>
      <c r="AB1041" s="185"/>
      <c r="AC1041" s="150"/>
      <c r="AD1041" s="150"/>
      <c r="AE1041" s="802"/>
      <c r="AF1041" s="257"/>
      <c r="AG1041" s="257"/>
      <c r="AH1041" s="257"/>
      <c r="AI1041" s="257"/>
      <c r="AJ1041" s="257"/>
      <c r="AK1041" s="257"/>
      <c r="AL1041" s="257"/>
      <c r="AM1041" s="257"/>
      <c r="AN1041" s="257"/>
      <c r="AO1041" s="257"/>
      <c r="AP1041" s="257"/>
      <c r="AQ1041" s="257"/>
      <c r="AR1041" s="257"/>
      <c r="AS1041" s="257"/>
      <c r="AT1041" s="257"/>
      <c r="AU1041" s="257"/>
      <c r="AV1041" s="257"/>
      <c r="AW1041" s="257"/>
      <c r="AX1041" s="257"/>
      <c r="AY1041" s="257"/>
      <c r="AZ1041" s="257"/>
      <c r="BA1041" s="257"/>
      <c r="BB1041" s="257"/>
      <c r="BC1041" s="257"/>
      <c r="BD1041" s="257"/>
      <c r="BE1041" s="162"/>
      <c r="BF1041" s="162"/>
      <c r="BG1041" s="162"/>
      <c r="BH1041" s="162"/>
      <c r="BI1041" s="162"/>
      <c r="BJ1041" s="162"/>
      <c r="BK1041" s="162"/>
      <c r="BL1041" s="162"/>
      <c r="BM1041" s="162"/>
      <c r="BN1041" s="162"/>
      <c r="BO1041" s="162"/>
      <c r="BP1041" s="162"/>
      <c r="BQ1041" s="162"/>
      <c r="BR1041" s="162"/>
      <c r="BS1041" s="162"/>
      <c r="BT1041" s="162"/>
      <c r="BU1041" s="162"/>
      <c r="BV1041" s="162"/>
      <c r="BW1041" s="162"/>
      <c r="BX1041" s="162"/>
      <c r="BY1041" s="162"/>
      <c r="BZ1041" s="162"/>
      <c r="CA1041" s="162"/>
      <c r="CB1041" s="162"/>
      <c r="CC1041" s="162"/>
      <c r="CD1041" s="162"/>
      <c r="CE1041" s="162"/>
      <c r="CF1041" s="162"/>
      <c r="CG1041" s="162"/>
      <c r="CH1041" s="162"/>
      <c r="CI1041" s="162"/>
      <c r="CJ1041" s="162"/>
      <c r="CK1041" s="162"/>
      <c r="CL1041" s="162"/>
      <c r="CM1041" s="162"/>
      <c r="CN1041" s="162"/>
      <c r="CO1041" s="162"/>
      <c r="CP1041" s="162"/>
      <c r="CQ1041" s="162"/>
      <c r="CR1041" s="162"/>
      <c r="CS1041" s="162"/>
      <c r="CT1041" s="162"/>
      <c r="CU1041" s="162"/>
      <c r="CV1041" s="162"/>
      <c r="CW1041" s="162"/>
      <c r="CX1041" s="162"/>
      <c r="CY1041" s="162"/>
      <c r="CZ1041" s="162"/>
      <c r="DA1041" s="162"/>
      <c r="DB1041" s="162"/>
      <c r="DC1041" s="162"/>
      <c r="DD1041" s="162"/>
      <c r="DE1041" s="162"/>
      <c r="DF1041" s="162"/>
      <c r="DG1041" s="162"/>
      <c r="DH1041" s="162"/>
      <c r="DI1041" s="162"/>
      <c r="DJ1041" s="162"/>
      <c r="DK1041" s="162"/>
      <c r="DL1041" s="162"/>
      <c r="DM1041" s="162"/>
      <c r="DN1041" s="162"/>
      <c r="DO1041" s="162"/>
      <c r="DP1041" s="162"/>
      <c r="DQ1041" s="162"/>
      <c r="DR1041" s="162"/>
      <c r="DS1041" s="162"/>
      <c r="DT1041" s="162"/>
      <c r="DU1041" s="162"/>
      <c r="DV1041" s="162"/>
      <c r="DW1041" s="162"/>
      <c r="DX1041" s="162"/>
      <c r="DY1041" s="162"/>
      <c r="DZ1041" s="162"/>
      <c r="EA1041" s="162"/>
      <c r="EB1041" s="162"/>
    </row>
    <row r="1042" spans="1:132" s="2" customFormat="1" ht="10.5" customHeight="1">
      <c r="A1042" s="1731"/>
      <c r="B1042" s="1734"/>
      <c r="C1042" s="1377" t="s">
        <v>129</v>
      </c>
      <c r="D1042" s="131" t="s">
        <v>33</v>
      </c>
      <c r="E1042" s="44">
        <f>ROUND(SQRT(E1043^2+E1044^2)*1000/(1.73*E$1005),0)</f>
        <v>180</v>
      </c>
      <c r="F1042" s="177">
        <f t="shared" ref="F1042:AB1042" si="594">ROUND(SQRT(F1043^2+F1044^2)*1000/(1.73*F$1005),0)</f>
        <v>140</v>
      </c>
      <c r="G1042" s="177">
        <f t="shared" si="594"/>
        <v>162</v>
      </c>
      <c r="H1042" s="316">
        <f t="shared" si="594"/>
        <v>192</v>
      </c>
      <c r="I1042" s="177">
        <f t="shared" si="594"/>
        <v>179</v>
      </c>
      <c r="J1042" s="177">
        <f t="shared" si="594"/>
        <v>163</v>
      </c>
      <c r="K1042" s="177">
        <f t="shared" si="594"/>
        <v>187</v>
      </c>
      <c r="L1042" s="177">
        <f t="shared" si="594"/>
        <v>120</v>
      </c>
      <c r="M1042" s="177">
        <f t="shared" si="594"/>
        <v>120</v>
      </c>
      <c r="N1042" s="316">
        <f t="shared" si="594"/>
        <v>69</v>
      </c>
      <c r="O1042" s="177">
        <f t="shared" si="594"/>
        <v>63</v>
      </c>
      <c r="P1042" s="177">
        <f t="shared" si="594"/>
        <v>59</v>
      </c>
      <c r="Q1042" s="177">
        <f t="shared" si="594"/>
        <v>62</v>
      </c>
      <c r="R1042" s="177">
        <f t="shared" si="594"/>
        <v>88</v>
      </c>
      <c r="S1042" s="177">
        <f t="shared" si="594"/>
        <v>116</v>
      </c>
      <c r="T1042" s="177">
        <f t="shared" si="594"/>
        <v>154</v>
      </c>
      <c r="U1042" s="177">
        <f t="shared" si="594"/>
        <v>80</v>
      </c>
      <c r="V1042" s="316">
        <f t="shared" si="594"/>
        <v>147</v>
      </c>
      <c r="W1042" s="177">
        <f t="shared" si="594"/>
        <v>154</v>
      </c>
      <c r="X1042" s="177">
        <f t="shared" si="594"/>
        <v>126</v>
      </c>
      <c r="Y1042" s="177">
        <f t="shared" si="594"/>
        <v>138</v>
      </c>
      <c r="Z1042" s="177">
        <f t="shared" si="594"/>
        <v>181</v>
      </c>
      <c r="AA1042" s="177">
        <f t="shared" si="594"/>
        <v>150</v>
      </c>
      <c r="AB1042" s="858">
        <f t="shared" si="594"/>
        <v>175</v>
      </c>
      <c r="AC1042" s="162"/>
      <c r="AD1042" s="162"/>
      <c r="AE1042" s="162"/>
      <c r="AF1042" s="257"/>
      <c r="AG1042" s="257"/>
      <c r="AH1042" s="257"/>
      <c r="AI1042" s="257"/>
      <c r="AJ1042" s="257"/>
      <c r="AK1042" s="257"/>
      <c r="AL1042" s="257"/>
      <c r="AM1042" s="257"/>
      <c r="AN1042" s="257"/>
      <c r="AO1042" s="257"/>
      <c r="AP1042" s="257"/>
      <c r="AQ1042" s="257"/>
      <c r="AR1042" s="257"/>
      <c r="AS1042" s="257"/>
      <c r="AT1042" s="257"/>
      <c r="AU1042" s="257"/>
      <c r="AV1042" s="257"/>
      <c r="AW1042" s="257"/>
      <c r="AX1042" s="257"/>
      <c r="AY1042" s="257"/>
      <c r="AZ1042" s="257"/>
      <c r="BA1042" s="257"/>
      <c r="BB1042" s="257"/>
      <c r="BC1042" s="257"/>
      <c r="BD1042" s="257"/>
      <c r="BE1042" s="162"/>
      <c r="BF1042" s="162"/>
      <c r="BG1042" s="162"/>
      <c r="BH1042" s="162"/>
      <c r="BI1042" s="162"/>
      <c r="BJ1042" s="162"/>
      <c r="BK1042" s="162"/>
      <c r="BL1042" s="162"/>
      <c r="BM1042" s="162"/>
      <c r="BN1042" s="162"/>
      <c r="BO1042" s="162"/>
      <c r="BP1042" s="162"/>
      <c r="BQ1042" s="162"/>
      <c r="BR1042" s="162"/>
      <c r="BS1042" s="162"/>
      <c r="BT1042" s="162"/>
      <c r="BU1042" s="162"/>
      <c r="BV1042" s="162"/>
      <c r="BW1042" s="162"/>
      <c r="BX1042" s="162"/>
      <c r="BY1042" s="162"/>
      <c r="BZ1042" s="162"/>
      <c r="CA1042" s="162"/>
      <c r="CB1042" s="162"/>
      <c r="CC1042" s="162"/>
      <c r="CD1042" s="162"/>
      <c r="CE1042" s="162"/>
      <c r="CF1042" s="162"/>
      <c r="CG1042" s="162"/>
      <c r="CH1042" s="162"/>
      <c r="CI1042" s="162"/>
      <c r="CJ1042" s="162"/>
      <c r="CK1042" s="162"/>
      <c r="CL1042" s="162"/>
      <c r="CM1042" s="162"/>
      <c r="CN1042" s="162"/>
      <c r="CO1042" s="162"/>
      <c r="CP1042" s="162"/>
      <c r="CQ1042" s="162"/>
      <c r="CR1042" s="162"/>
      <c r="CS1042" s="162"/>
      <c r="CT1042" s="162"/>
      <c r="CU1042" s="162"/>
      <c r="CV1042" s="162"/>
      <c r="CW1042" s="162"/>
      <c r="CX1042" s="162"/>
      <c r="CY1042" s="162"/>
      <c r="CZ1042" s="162"/>
      <c r="DA1042" s="162"/>
      <c r="DB1042" s="162"/>
      <c r="DC1042" s="162"/>
      <c r="DD1042" s="162"/>
      <c r="DE1042" s="162"/>
      <c r="DF1042" s="162"/>
      <c r="DG1042" s="162"/>
      <c r="DH1042" s="162"/>
      <c r="DI1042" s="162"/>
      <c r="DJ1042" s="162"/>
      <c r="DK1042" s="162"/>
      <c r="DL1042" s="162"/>
      <c r="DM1042" s="162"/>
      <c r="DN1042" s="162"/>
      <c r="DO1042" s="162"/>
      <c r="DP1042" s="162"/>
      <c r="DQ1042" s="162"/>
      <c r="DR1042" s="162"/>
      <c r="DS1042" s="162"/>
      <c r="DT1042" s="162"/>
      <c r="DU1042" s="111"/>
      <c r="DV1042" s="111"/>
      <c r="DW1042" s="111"/>
      <c r="DX1042" s="111"/>
      <c r="DY1042" s="111"/>
      <c r="DZ1042" s="111"/>
      <c r="EA1042" s="111"/>
      <c r="EB1042" s="111"/>
    </row>
    <row r="1043" spans="1:132" s="1" customFormat="1" ht="10.5" customHeight="1">
      <c r="A1043" s="1731"/>
      <c r="B1043" s="1734"/>
      <c r="C1043" s="1373" t="s">
        <v>553</v>
      </c>
      <c r="D1043" s="131" t="s">
        <v>116</v>
      </c>
      <c r="E1043" s="48">
        <f t="shared" ref="E1043:AB1043" si="595">ROUND((AG1043-AF1043)*$AE1043,2)</f>
        <v>1.34</v>
      </c>
      <c r="F1043" s="48">
        <f t="shared" si="595"/>
        <v>0.88</v>
      </c>
      <c r="G1043" s="48">
        <f t="shared" si="595"/>
        <v>1.04</v>
      </c>
      <c r="H1043" s="287">
        <f t="shared" si="595"/>
        <v>1.32</v>
      </c>
      <c r="I1043" s="48">
        <f t="shared" si="595"/>
        <v>1.25</v>
      </c>
      <c r="J1043" s="48">
        <f t="shared" si="595"/>
        <v>1.06</v>
      </c>
      <c r="K1043" s="48">
        <f t="shared" si="595"/>
        <v>1.28</v>
      </c>
      <c r="L1043" s="48">
        <f t="shared" si="595"/>
        <v>0.8</v>
      </c>
      <c r="M1043" s="48">
        <f t="shared" si="595"/>
        <v>0.63</v>
      </c>
      <c r="N1043" s="287">
        <f t="shared" si="595"/>
        <v>0.39</v>
      </c>
      <c r="O1043" s="48">
        <f t="shared" si="595"/>
        <v>0.34</v>
      </c>
      <c r="P1043" s="48">
        <f t="shared" si="595"/>
        <v>0.34</v>
      </c>
      <c r="Q1043" s="48">
        <f t="shared" si="595"/>
        <v>0.36</v>
      </c>
      <c r="R1043" s="48">
        <f t="shared" si="595"/>
        <v>0.5</v>
      </c>
      <c r="S1043" s="48">
        <f t="shared" si="595"/>
        <v>0.75</v>
      </c>
      <c r="T1043" s="48">
        <f t="shared" si="595"/>
        <v>1.07</v>
      </c>
      <c r="U1043" s="48">
        <f t="shared" si="595"/>
        <v>0.5</v>
      </c>
      <c r="V1043" s="287">
        <f t="shared" si="595"/>
        <v>1.03</v>
      </c>
      <c r="W1043" s="48">
        <f t="shared" si="595"/>
        <v>0.99</v>
      </c>
      <c r="X1043" s="48">
        <f t="shared" si="595"/>
        <v>0.83</v>
      </c>
      <c r="Y1043" s="48">
        <f t="shared" si="595"/>
        <v>0.92</v>
      </c>
      <c r="Z1043" s="48">
        <f t="shared" si="595"/>
        <v>1.3</v>
      </c>
      <c r="AA1043" s="48">
        <f t="shared" si="595"/>
        <v>0.95</v>
      </c>
      <c r="AB1043" s="49">
        <f t="shared" si="595"/>
        <v>1.22</v>
      </c>
      <c r="AC1043" s="47">
        <f>(BD1043-AF1043)*AE1043</f>
        <v>21.08976000000257</v>
      </c>
      <c r="AD1043" s="50">
        <f>(BD1044-AF1044)*AE1043</f>
        <v>29.93736000000208</v>
      </c>
      <c r="AE1043" s="706">
        <v>2.4</v>
      </c>
      <c r="AF1043" s="981">
        <v>14862.4581</v>
      </c>
      <c r="AG1043" s="981">
        <v>14863.0165</v>
      </c>
      <c r="AH1043" s="1055">
        <v>14863.381600000001</v>
      </c>
      <c r="AI1043" s="1054">
        <v>14863.8143</v>
      </c>
      <c r="AJ1043" s="1054">
        <v>14864.3644</v>
      </c>
      <c r="AK1043" s="1054">
        <v>14864.8832</v>
      </c>
      <c r="AL1043" s="1054">
        <v>14865.3249</v>
      </c>
      <c r="AM1043" s="1054">
        <v>14865.8598</v>
      </c>
      <c r="AN1043" s="1054">
        <v>14866.191999999999</v>
      </c>
      <c r="AO1043" s="1054">
        <v>14866.456399999999</v>
      </c>
      <c r="AP1043" s="1054">
        <v>14866.6201</v>
      </c>
      <c r="AQ1043" s="1054">
        <v>14866.762500000001</v>
      </c>
      <c r="AR1043" s="1054">
        <v>14866.902899999999</v>
      </c>
      <c r="AS1043" s="1054">
        <v>14867.050999999999</v>
      </c>
      <c r="AT1043" s="1054">
        <v>14867.259099999999</v>
      </c>
      <c r="AU1043" s="1054">
        <v>14867.5731</v>
      </c>
      <c r="AV1043" s="1054">
        <v>14868.0178</v>
      </c>
      <c r="AW1043" s="1054">
        <v>14868.2248</v>
      </c>
      <c r="AX1043" s="1054">
        <v>14868.655699999999</v>
      </c>
      <c r="AY1043" s="1054">
        <v>14869.0663</v>
      </c>
      <c r="AZ1043" s="1054">
        <v>14869.413200000001</v>
      </c>
      <c r="BA1043" s="1054">
        <v>14869.798500000001</v>
      </c>
      <c r="BB1043" s="1054">
        <v>14870.3416</v>
      </c>
      <c r="BC1043" s="1054">
        <v>14870.7371</v>
      </c>
      <c r="BD1043" s="1054">
        <v>14871.245500000001</v>
      </c>
      <c r="BE1043" s="162"/>
      <c r="BF1043" s="162"/>
      <c r="BG1043" s="162"/>
      <c r="BH1043" s="162"/>
      <c r="BI1043" s="162"/>
      <c r="BJ1043" s="162"/>
      <c r="BK1043" s="162"/>
      <c r="BL1043" s="162"/>
      <c r="BM1043" s="162"/>
      <c r="BN1043" s="162"/>
      <c r="BO1043" s="162"/>
      <c r="BP1043" s="162"/>
      <c r="BQ1043" s="162"/>
      <c r="BR1043" s="162"/>
      <c r="BS1043" s="162"/>
      <c r="BT1043" s="162"/>
      <c r="BU1043" s="162"/>
      <c r="BV1043" s="162"/>
      <c r="BW1043" s="162"/>
      <c r="BX1043" s="162"/>
      <c r="BY1043" s="162"/>
      <c r="BZ1043" s="162"/>
      <c r="CA1043" s="162"/>
      <c r="CB1043" s="162"/>
      <c r="CC1043" s="162"/>
      <c r="CD1043" s="162"/>
      <c r="CE1043" s="162"/>
      <c r="CF1043" s="162"/>
      <c r="CG1043" s="162"/>
      <c r="CH1043" s="162"/>
      <c r="CI1043" s="162"/>
      <c r="CJ1043" s="162"/>
      <c r="CK1043" s="162"/>
      <c r="CL1043" s="162"/>
      <c r="CM1043" s="162"/>
      <c r="CN1043" s="162"/>
      <c r="CO1043" s="162"/>
      <c r="CP1043" s="162"/>
      <c r="CQ1043" s="162"/>
      <c r="CR1043" s="162"/>
      <c r="CS1043" s="162"/>
      <c r="CT1043" s="162"/>
      <c r="CU1043" s="162"/>
      <c r="CV1043" s="162"/>
      <c r="CW1043" s="162"/>
      <c r="CX1043" s="162"/>
      <c r="CY1043" s="162"/>
      <c r="CZ1043" s="162"/>
      <c r="DA1043" s="162"/>
      <c r="DB1043" s="162"/>
      <c r="DC1043" s="162"/>
      <c r="DD1043" s="162"/>
      <c r="DE1043" s="162"/>
      <c r="DF1043" s="162"/>
      <c r="DG1043" s="162"/>
      <c r="DH1043" s="162"/>
      <c r="DI1043" s="162"/>
      <c r="DJ1043" s="162"/>
      <c r="DK1043" s="162"/>
      <c r="DL1043" s="162"/>
      <c r="DM1043" s="162"/>
      <c r="DN1043" s="162"/>
      <c r="DO1043" s="162"/>
      <c r="DP1043" s="162"/>
      <c r="DQ1043" s="162"/>
      <c r="DR1043" s="162"/>
      <c r="DS1043" s="162"/>
      <c r="DT1043" s="162"/>
      <c r="DU1043" s="162"/>
      <c r="DV1043" s="162"/>
      <c r="DW1043" s="162"/>
      <c r="DX1043" s="162"/>
      <c r="DY1043" s="162"/>
      <c r="DZ1043" s="162"/>
      <c r="EA1043" s="162"/>
      <c r="EB1043" s="162"/>
    </row>
    <row r="1044" spans="1:132" s="1" customFormat="1" ht="10.5" customHeight="1">
      <c r="A1044" s="1731"/>
      <c r="B1044" s="1734"/>
      <c r="C1044" s="1373" t="s">
        <v>553</v>
      </c>
      <c r="D1044" s="131" t="s">
        <v>117</v>
      </c>
      <c r="E1044" s="48">
        <f t="shared" ref="E1044:AB1044" si="596">ROUND((AG1044-AF1044)*$AE1043,2)</f>
        <v>1.56</v>
      </c>
      <c r="F1044" s="48">
        <f t="shared" si="596"/>
        <v>1.39</v>
      </c>
      <c r="G1044" s="48">
        <f t="shared" si="596"/>
        <v>1.5</v>
      </c>
      <c r="H1044" s="287">
        <f t="shared" si="596"/>
        <v>1.71</v>
      </c>
      <c r="I1044" s="48">
        <f t="shared" si="596"/>
        <v>1.61</v>
      </c>
      <c r="J1044" s="48">
        <f t="shared" si="596"/>
        <v>1.5</v>
      </c>
      <c r="K1044" s="48">
        <f t="shared" si="596"/>
        <v>1.67</v>
      </c>
      <c r="L1044" s="48">
        <f t="shared" si="596"/>
        <v>1.1599999999999999</v>
      </c>
      <c r="M1044" s="48">
        <f t="shared" si="596"/>
        <v>1.22</v>
      </c>
      <c r="N1044" s="287">
        <f t="shared" si="596"/>
        <v>0.73</v>
      </c>
      <c r="O1044" s="48">
        <f t="shared" si="596"/>
        <v>0.66</v>
      </c>
      <c r="P1044" s="48">
        <f t="shared" si="596"/>
        <v>0.61</v>
      </c>
      <c r="Q1044" s="48">
        <f t="shared" si="596"/>
        <v>0.65</v>
      </c>
      <c r="R1044" s="48">
        <f t="shared" si="596"/>
        <v>0.89</v>
      </c>
      <c r="S1044" s="48">
        <f t="shared" si="596"/>
        <v>1.07</v>
      </c>
      <c r="T1044" s="48">
        <f t="shared" si="596"/>
        <v>1.39</v>
      </c>
      <c r="U1044" s="48">
        <f t="shared" si="596"/>
        <v>0.78</v>
      </c>
      <c r="V1044" s="287">
        <f t="shared" si="596"/>
        <v>1.32</v>
      </c>
      <c r="W1044" s="48">
        <f t="shared" si="596"/>
        <v>1.45</v>
      </c>
      <c r="X1044" s="48">
        <f t="shared" si="596"/>
        <v>1.2</v>
      </c>
      <c r="Y1044" s="48">
        <f t="shared" si="596"/>
        <v>1.31</v>
      </c>
      <c r="Z1044" s="48">
        <f t="shared" si="596"/>
        <v>1.61</v>
      </c>
      <c r="AA1044" s="48">
        <f t="shared" si="596"/>
        <v>1.43</v>
      </c>
      <c r="AB1044" s="49">
        <f t="shared" si="596"/>
        <v>1.54</v>
      </c>
      <c r="AC1044" s="146"/>
      <c r="AD1044" s="90"/>
      <c r="AE1044" s="705"/>
      <c r="AF1044" s="981">
        <v>17133.5543</v>
      </c>
      <c r="AG1044" s="981">
        <v>17134.202300000001</v>
      </c>
      <c r="AH1044" s="1055">
        <v>17134.780500000001</v>
      </c>
      <c r="AI1044" s="1054">
        <v>17135.403699999999</v>
      </c>
      <c r="AJ1044" s="1054">
        <v>17136.115399999999</v>
      </c>
      <c r="AK1044" s="1054">
        <v>17136.787499999999</v>
      </c>
      <c r="AL1044" s="1054">
        <v>17137.410599999999</v>
      </c>
      <c r="AM1044" s="1054">
        <v>17138.105200000002</v>
      </c>
      <c r="AN1044" s="1054">
        <v>17138.587</v>
      </c>
      <c r="AO1044" s="1054">
        <v>17139.094300000001</v>
      </c>
      <c r="AP1044" s="1054">
        <v>17139.398399999998</v>
      </c>
      <c r="AQ1044" s="1054">
        <v>17139.6734</v>
      </c>
      <c r="AR1044" s="1054">
        <v>17139.9293</v>
      </c>
      <c r="AS1044" s="1054">
        <v>17140.199799999999</v>
      </c>
      <c r="AT1044" s="1054">
        <v>17140.5694</v>
      </c>
      <c r="AU1044" s="1054">
        <v>17141.013599999998</v>
      </c>
      <c r="AV1044" s="1054">
        <v>17141.5946</v>
      </c>
      <c r="AW1044" s="1054">
        <v>17141.918000000001</v>
      </c>
      <c r="AX1044" s="1054">
        <v>17142.469499999999</v>
      </c>
      <c r="AY1044" s="1054">
        <v>17143.074499999999</v>
      </c>
      <c r="AZ1044" s="1054">
        <v>17143.575400000002</v>
      </c>
      <c r="BA1044" s="1054">
        <v>17144.119200000001</v>
      </c>
      <c r="BB1044" s="1054">
        <v>17144.791499999999</v>
      </c>
      <c r="BC1044" s="1054">
        <v>17145.387999999999</v>
      </c>
      <c r="BD1044" s="1054">
        <v>17146.028200000001</v>
      </c>
      <c r="BE1044" s="162"/>
      <c r="BF1044" s="162"/>
      <c r="BG1044" s="162"/>
      <c r="BH1044" s="162"/>
      <c r="BI1044" s="162"/>
      <c r="BJ1044" s="162"/>
      <c r="BK1044" s="162"/>
      <c r="BL1044" s="162"/>
      <c r="BM1044" s="162"/>
      <c r="BN1044" s="162"/>
      <c r="BO1044" s="162"/>
      <c r="BP1044" s="162"/>
      <c r="BQ1044" s="162"/>
      <c r="BR1044" s="162"/>
      <c r="BS1044" s="162"/>
      <c r="BT1044" s="162"/>
      <c r="BU1044" s="162"/>
      <c r="BV1044" s="162"/>
      <c r="BW1044" s="162"/>
      <c r="BX1044" s="162"/>
      <c r="BY1044" s="162"/>
      <c r="BZ1044" s="162"/>
      <c r="CA1044" s="162"/>
      <c r="CB1044" s="162"/>
      <c r="CC1044" s="162"/>
      <c r="CD1044" s="162"/>
      <c r="CE1044" s="162"/>
      <c r="CF1044" s="162"/>
      <c r="CG1044" s="162"/>
      <c r="CH1044" s="162"/>
      <c r="CI1044" s="162"/>
      <c r="CJ1044" s="162"/>
      <c r="CK1044" s="162"/>
      <c r="CL1044" s="162"/>
      <c r="CM1044" s="162"/>
      <c r="CN1044" s="162"/>
      <c r="CO1044" s="162"/>
      <c r="CP1044" s="162"/>
      <c r="CQ1044" s="162"/>
      <c r="CR1044" s="162"/>
      <c r="CS1044" s="162"/>
      <c r="CT1044" s="162"/>
      <c r="CU1044" s="162"/>
      <c r="CV1044" s="162"/>
      <c r="CW1044" s="162"/>
      <c r="CX1044" s="162"/>
      <c r="CY1044" s="162"/>
      <c r="CZ1044" s="162"/>
      <c r="DA1044" s="162"/>
      <c r="DB1044" s="162"/>
      <c r="DC1044" s="162"/>
      <c r="DD1044" s="162"/>
      <c r="DE1044" s="162"/>
      <c r="DF1044" s="162"/>
      <c r="DG1044" s="162"/>
      <c r="DH1044" s="162"/>
      <c r="DI1044" s="162"/>
      <c r="DJ1044" s="162"/>
      <c r="DK1044" s="162"/>
      <c r="DL1044" s="162"/>
      <c r="DM1044" s="162"/>
      <c r="DN1044" s="162"/>
      <c r="DO1044" s="162"/>
      <c r="DP1044" s="162"/>
      <c r="DQ1044" s="162"/>
      <c r="DR1044" s="162"/>
      <c r="DS1044" s="162"/>
      <c r="DT1044" s="162"/>
      <c r="DU1044" s="162"/>
      <c r="DV1044" s="162"/>
      <c r="DW1044" s="162"/>
      <c r="DX1044" s="162"/>
      <c r="DY1044" s="162"/>
      <c r="DZ1044" s="162"/>
      <c r="EA1044" s="162"/>
      <c r="EB1044" s="162"/>
    </row>
    <row r="1045" spans="1:132" s="1" customFormat="1" ht="10.5" customHeight="1" thickBot="1">
      <c r="A1045" s="1732"/>
      <c r="B1045" s="1735"/>
      <c r="C1045" s="271"/>
      <c r="D1045" s="236" t="s">
        <v>41</v>
      </c>
      <c r="E1045" s="81">
        <f t="shared" ref="E1045:AB1045" si="597">E1044/E1043</f>
        <v>1.164179104477612</v>
      </c>
      <c r="F1045" s="81">
        <f t="shared" si="597"/>
        <v>1.5795454545454544</v>
      </c>
      <c r="G1045" s="81">
        <f t="shared" si="597"/>
        <v>1.4423076923076923</v>
      </c>
      <c r="H1045" s="295">
        <f t="shared" si="597"/>
        <v>1.2954545454545454</v>
      </c>
      <c r="I1045" s="81">
        <f t="shared" si="597"/>
        <v>1.288</v>
      </c>
      <c r="J1045" s="81">
        <f t="shared" si="597"/>
        <v>1.4150943396226414</v>
      </c>
      <c r="K1045" s="81">
        <f t="shared" si="597"/>
        <v>1.3046875</v>
      </c>
      <c r="L1045" s="81">
        <f t="shared" si="597"/>
        <v>1.4499999999999997</v>
      </c>
      <c r="M1045" s="81">
        <f t="shared" si="597"/>
        <v>1.9365079365079365</v>
      </c>
      <c r="N1045" s="295">
        <f t="shared" si="597"/>
        <v>1.8717948717948716</v>
      </c>
      <c r="O1045" s="81">
        <f t="shared" si="597"/>
        <v>1.9411764705882353</v>
      </c>
      <c r="P1045" s="81">
        <f t="shared" si="597"/>
        <v>1.7941176470588234</v>
      </c>
      <c r="Q1045" s="81">
        <f t="shared" si="597"/>
        <v>1.8055555555555556</v>
      </c>
      <c r="R1045" s="81">
        <f t="shared" si="597"/>
        <v>1.78</v>
      </c>
      <c r="S1045" s="81">
        <f t="shared" si="597"/>
        <v>1.4266666666666667</v>
      </c>
      <c r="T1045" s="81">
        <f t="shared" si="597"/>
        <v>1.2990654205607475</v>
      </c>
      <c r="U1045" s="81">
        <f t="shared" si="597"/>
        <v>1.56</v>
      </c>
      <c r="V1045" s="295">
        <f t="shared" si="597"/>
        <v>1.2815533980582525</v>
      </c>
      <c r="W1045" s="81">
        <f t="shared" si="597"/>
        <v>1.4646464646464645</v>
      </c>
      <c r="X1045" s="81">
        <f t="shared" si="597"/>
        <v>1.4457831325301205</v>
      </c>
      <c r="Y1045" s="81">
        <f t="shared" si="597"/>
        <v>1.423913043478261</v>
      </c>
      <c r="Z1045" s="81">
        <f t="shared" si="597"/>
        <v>1.2384615384615385</v>
      </c>
      <c r="AA1045" s="81">
        <f t="shared" si="597"/>
        <v>1.5052631578947369</v>
      </c>
      <c r="AB1045" s="82">
        <f t="shared" si="597"/>
        <v>1.2622950819672132</v>
      </c>
      <c r="AC1045" s="146"/>
      <c r="AD1045" s="90"/>
      <c r="AE1045" s="705"/>
      <c r="AF1045" s="257"/>
      <c r="AG1045" s="257"/>
      <c r="AH1045" s="257"/>
      <c r="AI1045" s="257"/>
      <c r="AJ1045" s="257"/>
      <c r="AK1045" s="257"/>
      <c r="AL1045" s="257"/>
      <c r="AM1045" s="257"/>
      <c r="AN1045" s="257"/>
      <c r="AO1045" s="257"/>
      <c r="AP1045" s="257"/>
      <c r="AQ1045" s="257"/>
      <c r="AR1045" s="257"/>
      <c r="AS1045" s="257"/>
      <c r="AT1045" s="257"/>
      <c r="AU1045" s="257"/>
      <c r="AV1045" s="257"/>
      <c r="AW1045" s="257"/>
      <c r="AX1045" s="257"/>
      <c r="AY1045" s="257"/>
      <c r="AZ1045" s="257"/>
      <c r="BA1045" s="257"/>
      <c r="BB1045" s="257"/>
      <c r="BC1045" s="257"/>
      <c r="BD1045" s="257"/>
      <c r="BE1045" s="162"/>
      <c r="BF1045" s="162"/>
      <c r="BG1045" s="162"/>
      <c r="BH1045" s="162"/>
      <c r="BI1045" s="162"/>
      <c r="BJ1045" s="162"/>
      <c r="BK1045" s="162"/>
      <c r="BL1045" s="162"/>
      <c r="BM1045" s="162"/>
      <c r="BN1045" s="162"/>
      <c r="BO1045" s="162"/>
      <c r="BP1045" s="162"/>
      <c r="BQ1045" s="162"/>
      <c r="BR1045" s="162"/>
      <c r="BS1045" s="162"/>
      <c r="BT1045" s="162"/>
      <c r="BU1045" s="162"/>
      <c r="BV1045" s="162"/>
      <c r="BW1045" s="162"/>
      <c r="BX1045" s="162"/>
      <c r="BY1045" s="162"/>
      <c r="BZ1045" s="162"/>
      <c r="CA1045" s="162"/>
      <c r="CB1045" s="162"/>
      <c r="CC1045" s="162"/>
      <c r="CD1045" s="162"/>
      <c r="CE1045" s="162"/>
      <c r="CF1045" s="162"/>
      <c r="CG1045" s="162"/>
      <c r="CH1045" s="162"/>
      <c r="CI1045" s="162"/>
      <c r="CJ1045" s="162"/>
      <c r="CK1045" s="162"/>
      <c r="CL1045" s="162"/>
      <c r="CM1045" s="162"/>
      <c r="CN1045" s="162"/>
      <c r="CO1045" s="162"/>
      <c r="CP1045" s="162"/>
      <c r="CQ1045" s="162"/>
      <c r="CR1045" s="162"/>
      <c r="CS1045" s="162"/>
      <c r="CT1045" s="162"/>
      <c r="CU1045" s="162"/>
      <c r="CV1045" s="162"/>
      <c r="CW1045" s="162"/>
      <c r="CX1045" s="162"/>
      <c r="CY1045" s="162"/>
      <c r="CZ1045" s="162"/>
      <c r="DA1045" s="162"/>
      <c r="DB1045" s="162"/>
      <c r="DC1045" s="162"/>
      <c r="DD1045" s="162"/>
      <c r="DE1045" s="162"/>
      <c r="DF1045" s="162"/>
      <c r="DG1045" s="162"/>
      <c r="DH1045" s="162"/>
      <c r="DI1045" s="162"/>
      <c r="DJ1045" s="162"/>
      <c r="DK1045" s="162"/>
      <c r="DL1045" s="162"/>
      <c r="DM1045" s="162"/>
      <c r="DN1045" s="162"/>
      <c r="DO1045" s="162"/>
      <c r="DP1045" s="162"/>
      <c r="DQ1045" s="162"/>
      <c r="DR1045" s="162"/>
      <c r="DS1045" s="162"/>
      <c r="DT1045" s="162"/>
      <c r="DU1045" s="162"/>
      <c r="DV1045" s="162"/>
      <c r="DW1045" s="162"/>
      <c r="DX1045" s="162"/>
      <c r="DY1045" s="162"/>
      <c r="DZ1045" s="162"/>
      <c r="EA1045" s="162"/>
      <c r="EB1045" s="162"/>
    </row>
    <row r="1046" spans="1:132" s="1" customFormat="1" ht="10.5" customHeight="1">
      <c r="A1046" s="1730" t="s">
        <v>76</v>
      </c>
      <c r="B1046" s="1733" t="s">
        <v>314</v>
      </c>
      <c r="C1046" s="1107"/>
      <c r="D1046" s="1190"/>
      <c r="E1046" s="84"/>
      <c r="F1046" s="84"/>
      <c r="G1046" s="84"/>
      <c r="H1046" s="292"/>
      <c r="I1046" s="84"/>
      <c r="J1046" s="84"/>
      <c r="K1046" s="84"/>
      <c r="L1046" s="84"/>
      <c r="M1046" s="84"/>
      <c r="N1046" s="292"/>
      <c r="O1046" s="84"/>
      <c r="P1046" s="84"/>
      <c r="Q1046" s="84"/>
      <c r="R1046" s="84"/>
      <c r="S1046" s="84"/>
      <c r="T1046" s="84"/>
      <c r="U1046" s="84"/>
      <c r="V1046" s="292"/>
      <c r="W1046" s="84"/>
      <c r="X1046" s="84"/>
      <c r="Y1046" s="84"/>
      <c r="Z1046" s="84"/>
      <c r="AA1046" s="84"/>
      <c r="AB1046" s="106"/>
      <c r="AC1046" s="66"/>
      <c r="AD1046" s="66"/>
      <c r="AE1046" s="138"/>
      <c r="AF1046" s="261"/>
      <c r="AG1046" s="261"/>
      <c r="AH1046" s="261"/>
      <c r="AI1046" s="261"/>
      <c r="AJ1046" s="261"/>
      <c r="AK1046" s="261"/>
      <c r="AL1046" s="261"/>
      <c r="AM1046" s="261"/>
      <c r="AN1046" s="261"/>
      <c r="AO1046" s="261"/>
      <c r="AP1046" s="261"/>
      <c r="AQ1046" s="261"/>
      <c r="AR1046" s="261"/>
      <c r="AS1046" s="261"/>
      <c r="AT1046" s="261"/>
      <c r="AU1046" s="261"/>
      <c r="AV1046" s="261"/>
      <c r="AW1046" s="261"/>
      <c r="AX1046" s="261"/>
      <c r="AY1046" s="261"/>
      <c r="AZ1046" s="261"/>
      <c r="BA1046" s="261"/>
      <c r="BB1046" s="261"/>
      <c r="BC1046" s="261"/>
      <c r="BD1046" s="261"/>
      <c r="BE1046" s="162"/>
      <c r="BF1046" s="162"/>
      <c r="BG1046" s="162"/>
      <c r="BH1046" s="162"/>
      <c r="BI1046" s="162"/>
      <c r="BJ1046" s="162"/>
      <c r="BK1046" s="162"/>
      <c r="BL1046" s="162"/>
      <c r="BM1046" s="162"/>
      <c r="BN1046" s="162"/>
      <c r="BO1046" s="162"/>
      <c r="BP1046" s="162"/>
      <c r="BQ1046" s="162"/>
      <c r="BR1046" s="162"/>
      <c r="BS1046" s="162"/>
      <c r="BT1046" s="162"/>
      <c r="BU1046" s="162"/>
      <c r="BV1046" s="162"/>
      <c r="BW1046" s="162"/>
      <c r="BX1046" s="162"/>
      <c r="BY1046" s="162"/>
      <c r="BZ1046" s="162"/>
      <c r="CA1046" s="162"/>
      <c r="CB1046" s="162"/>
      <c r="CC1046" s="162"/>
      <c r="CD1046" s="162"/>
      <c r="CE1046" s="162"/>
      <c r="CF1046" s="162"/>
      <c r="CG1046" s="162"/>
      <c r="CH1046" s="162"/>
      <c r="CI1046" s="162"/>
      <c r="CJ1046" s="162"/>
      <c r="CK1046" s="162"/>
      <c r="CL1046" s="162"/>
      <c r="CM1046" s="162"/>
      <c r="CN1046" s="162"/>
      <c r="CO1046" s="162"/>
      <c r="CP1046" s="162"/>
      <c r="CQ1046" s="162"/>
      <c r="CR1046" s="162"/>
      <c r="CS1046" s="162"/>
      <c r="CT1046" s="162"/>
      <c r="CU1046" s="162"/>
      <c r="CV1046" s="162"/>
      <c r="CW1046" s="162"/>
      <c r="CX1046" s="162"/>
      <c r="CY1046" s="162"/>
      <c r="CZ1046" s="162"/>
      <c r="DA1046" s="162"/>
      <c r="DB1046" s="162"/>
      <c r="DC1046" s="162"/>
      <c r="DD1046" s="162"/>
      <c r="DE1046" s="162"/>
      <c r="DF1046" s="162"/>
      <c r="DG1046" s="162"/>
      <c r="DH1046" s="162"/>
      <c r="DI1046" s="162"/>
      <c r="DJ1046" s="162"/>
      <c r="DK1046" s="162"/>
      <c r="DL1046" s="162"/>
      <c r="DM1046" s="162"/>
      <c r="DN1046" s="162"/>
      <c r="DO1046" s="162"/>
      <c r="DP1046" s="162"/>
      <c r="DQ1046" s="162"/>
      <c r="DR1046" s="162"/>
      <c r="DS1046" s="162"/>
      <c r="DT1046" s="162"/>
      <c r="DU1046" s="162"/>
      <c r="DV1046" s="162"/>
      <c r="DW1046" s="162"/>
      <c r="DX1046" s="162"/>
      <c r="DY1046" s="162"/>
      <c r="DZ1046" s="162"/>
      <c r="EA1046" s="162"/>
      <c r="EB1046" s="162"/>
    </row>
    <row r="1047" spans="1:132" s="2" customFormat="1" ht="10.5" customHeight="1">
      <c r="A1047" s="1731"/>
      <c r="B1047" s="1734"/>
      <c r="C1047" s="1377" t="s">
        <v>129</v>
      </c>
      <c r="D1047" s="131" t="s">
        <v>33</v>
      </c>
      <c r="E1047" s="44">
        <f>ROUND(SQRT(E1048^2+E1049^2)*1000/(1.73*E$1004),0)</f>
        <v>118</v>
      </c>
      <c r="F1047" s="177">
        <f>ROUND(SQRT(F1048^2+F1049^2)*1000/(1.73*F$1004),0)</f>
        <v>117</v>
      </c>
      <c r="G1047" s="177">
        <f t="shared" ref="G1047:AB1047" si="598">ROUND(SQRT(G1048^2+G1049^2)*1000/(1.73*G$1004),0)</f>
        <v>178</v>
      </c>
      <c r="H1047" s="316">
        <f t="shared" si="598"/>
        <v>247</v>
      </c>
      <c r="I1047" s="177">
        <f t="shared" si="598"/>
        <v>236</v>
      </c>
      <c r="J1047" s="177">
        <f t="shared" si="598"/>
        <v>220</v>
      </c>
      <c r="K1047" s="177">
        <f t="shared" si="598"/>
        <v>184</v>
      </c>
      <c r="L1047" s="177">
        <f t="shared" si="598"/>
        <v>142</v>
      </c>
      <c r="M1047" s="177">
        <f t="shared" si="598"/>
        <v>76</v>
      </c>
      <c r="N1047" s="316">
        <f t="shared" si="598"/>
        <v>77</v>
      </c>
      <c r="O1047" s="177">
        <f t="shared" si="598"/>
        <v>80</v>
      </c>
      <c r="P1047" s="177">
        <f t="shared" si="598"/>
        <v>71</v>
      </c>
      <c r="Q1047" s="177">
        <f t="shared" si="598"/>
        <v>48</v>
      </c>
      <c r="R1047" s="177">
        <f t="shared" si="598"/>
        <v>65</v>
      </c>
      <c r="S1047" s="177">
        <f t="shared" si="598"/>
        <v>158</v>
      </c>
      <c r="T1047" s="177">
        <f t="shared" si="598"/>
        <v>180</v>
      </c>
      <c r="U1047" s="177">
        <f t="shared" si="598"/>
        <v>68</v>
      </c>
      <c r="V1047" s="316">
        <f t="shared" si="598"/>
        <v>135</v>
      </c>
      <c r="W1047" s="177">
        <f t="shared" si="598"/>
        <v>189</v>
      </c>
      <c r="X1047" s="177">
        <f t="shared" si="598"/>
        <v>150</v>
      </c>
      <c r="Y1047" s="177">
        <f t="shared" si="598"/>
        <v>169</v>
      </c>
      <c r="Z1047" s="177">
        <f t="shared" si="598"/>
        <v>197</v>
      </c>
      <c r="AA1047" s="177">
        <f t="shared" si="598"/>
        <v>216</v>
      </c>
      <c r="AB1047" s="858">
        <f t="shared" si="598"/>
        <v>178</v>
      </c>
      <c r="AC1047" s="162"/>
      <c r="AD1047" s="162"/>
      <c r="AE1047" s="162"/>
      <c r="AF1047" s="257"/>
      <c r="AG1047" s="257"/>
      <c r="AH1047" s="257"/>
      <c r="AI1047" s="257"/>
      <c r="AJ1047" s="257"/>
      <c r="AK1047" s="257"/>
      <c r="AL1047" s="257"/>
      <c r="AM1047" s="257"/>
      <c r="AN1047" s="257"/>
      <c r="AO1047" s="257"/>
      <c r="AP1047" s="257"/>
      <c r="AQ1047" s="257"/>
      <c r="AR1047" s="257"/>
      <c r="AS1047" s="257"/>
      <c r="AT1047" s="257"/>
      <c r="AU1047" s="257"/>
      <c r="AV1047" s="257"/>
      <c r="AW1047" s="257"/>
      <c r="AX1047" s="257"/>
      <c r="AY1047" s="257"/>
      <c r="AZ1047" s="257"/>
      <c r="BA1047" s="257"/>
      <c r="BB1047" s="257"/>
      <c r="BC1047" s="257"/>
      <c r="BD1047" s="257"/>
      <c r="BE1047" s="162"/>
      <c r="BF1047" s="162"/>
      <c r="BG1047" s="162"/>
      <c r="BH1047" s="162"/>
      <c r="BI1047" s="162"/>
      <c r="BJ1047" s="162"/>
      <c r="BK1047" s="162"/>
      <c r="BL1047" s="162"/>
      <c r="BM1047" s="162"/>
      <c r="BN1047" s="162"/>
      <c r="BO1047" s="162"/>
      <c r="BP1047" s="162"/>
      <c r="BQ1047" s="162"/>
      <c r="BR1047" s="162"/>
      <c r="BS1047" s="162"/>
      <c r="BT1047" s="162"/>
      <c r="BU1047" s="162"/>
      <c r="BV1047" s="162"/>
      <c r="BW1047" s="162"/>
      <c r="BX1047" s="162"/>
      <c r="BY1047" s="162"/>
      <c r="BZ1047" s="162"/>
      <c r="CA1047" s="162"/>
      <c r="CB1047" s="162"/>
      <c r="CC1047" s="162"/>
      <c r="CD1047" s="162"/>
      <c r="CE1047" s="162"/>
      <c r="CF1047" s="162"/>
      <c r="CG1047" s="162"/>
      <c r="CH1047" s="162"/>
      <c r="CI1047" s="162"/>
      <c r="CJ1047" s="162"/>
      <c r="CK1047" s="162"/>
      <c r="CL1047" s="162"/>
      <c r="CM1047" s="162"/>
      <c r="CN1047" s="162"/>
      <c r="CO1047" s="162"/>
      <c r="CP1047" s="162"/>
      <c r="CQ1047" s="162"/>
      <c r="CR1047" s="162"/>
      <c r="CS1047" s="162"/>
      <c r="CT1047" s="162"/>
      <c r="CU1047" s="162"/>
      <c r="CV1047" s="162"/>
      <c r="CW1047" s="162"/>
      <c r="CX1047" s="162"/>
      <c r="CY1047" s="162"/>
      <c r="CZ1047" s="162"/>
      <c r="DA1047" s="162"/>
      <c r="DB1047" s="162"/>
      <c r="DC1047" s="162"/>
      <c r="DD1047" s="162"/>
      <c r="DE1047" s="162"/>
      <c r="DF1047" s="162"/>
      <c r="DG1047" s="162"/>
      <c r="DH1047" s="162"/>
      <c r="DI1047" s="162"/>
      <c r="DJ1047" s="162"/>
      <c r="DK1047" s="162"/>
      <c r="DL1047" s="162"/>
      <c r="DM1047" s="162"/>
      <c r="DN1047" s="162"/>
      <c r="DO1047" s="162"/>
      <c r="DP1047" s="162"/>
      <c r="DQ1047" s="162"/>
      <c r="DR1047" s="162"/>
      <c r="DS1047" s="162"/>
      <c r="DT1047" s="162"/>
      <c r="DU1047" s="111"/>
      <c r="DV1047" s="111"/>
      <c r="DW1047" s="111"/>
      <c r="DX1047" s="111"/>
      <c r="DY1047" s="111"/>
      <c r="DZ1047" s="111"/>
      <c r="EA1047" s="111"/>
      <c r="EB1047" s="111"/>
    </row>
    <row r="1048" spans="1:132" s="1" customFormat="1" ht="10.5" customHeight="1">
      <c r="A1048" s="1731"/>
      <c r="B1048" s="1734"/>
      <c r="C1048" s="1373" t="s">
        <v>553</v>
      </c>
      <c r="D1048" s="131" t="s">
        <v>116</v>
      </c>
      <c r="E1048" s="48">
        <f t="shared" ref="E1048:AB1048" si="599">ROUND((AG1048-AF1048)*$AE1048,2)</f>
        <v>0.71</v>
      </c>
      <c r="F1048" s="48">
        <f t="shared" si="599"/>
        <v>0.75</v>
      </c>
      <c r="G1048" s="48">
        <f t="shared" si="599"/>
        <v>1.1200000000000001</v>
      </c>
      <c r="H1048" s="287">
        <f t="shared" si="599"/>
        <v>1.78</v>
      </c>
      <c r="I1048" s="48">
        <f t="shared" si="599"/>
        <v>1.72</v>
      </c>
      <c r="J1048" s="48">
        <f t="shared" si="599"/>
        <v>1.6</v>
      </c>
      <c r="K1048" s="48">
        <f t="shared" si="599"/>
        <v>1.31</v>
      </c>
      <c r="L1048" s="48">
        <f t="shared" si="599"/>
        <v>0.9</v>
      </c>
      <c r="M1048" s="48">
        <f t="shared" si="599"/>
        <v>0.43</v>
      </c>
      <c r="N1048" s="287">
        <f t="shared" si="599"/>
        <v>0.6</v>
      </c>
      <c r="O1048" s="48">
        <f t="shared" si="599"/>
        <v>0.69</v>
      </c>
      <c r="P1048" s="48">
        <f t="shared" si="599"/>
        <v>0.57999999999999996</v>
      </c>
      <c r="Q1048" s="48">
        <f t="shared" si="599"/>
        <v>0.28999999999999998</v>
      </c>
      <c r="R1048" s="48">
        <f t="shared" si="599"/>
        <v>0.37</v>
      </c>
      <c r="S1048" s="48">
        <f t="shared" si="599"/>
        <v>0.96</v>
      </c>
      <c r="T1048" s="48">
        <f t="shared" si="599"/>
        <v>1.17</v>
      </c>
      <c r="U1048" s="48">
        <f t="shared" si="599"/>
        <v>0.42</v>
      </c>
      <c r="V1048" s="287">
        <f t="shared" si="599"/>
        <v>0.89</v>
      </c>
      <c r="W1048" s="48">
        <f t="shared" si="599"/>
        <v>1.33</v>
      </c>
      <c r="X1048" s="48">
        <f t="shared" si="599"/>
        <v>1.1299999999999999</v>
      </c>
      <c r="Y1048" s="48">
        <f t="shared" si="599"/>
        <v>1.07</v>
      </c>
      <c r="Z1048" s="48">
        <f t="shared" si="599"/>
        <v>1.42</v>
      </c>
      <c r="AA1048" s="48">
        <f t="shared" si="599"/>
        <v>1.57</v>
      </c>
      <c r="AB1048" s="49">
        <f t="shared" si="599"/>
        <v>1.31</v>
      </c>
      <c r="AC1048" s="47">
        <f>(BD1048-AF1048)*AE1048</f>
        <v>24.091379999998754</v>
      </c>
      <c r="AD1048" s="50">
        <f>(BD1049-AF1049)*AE1048</f>
        <v>30.718620000002556</v>
      </c>
      <c r="AE1048" s="706">
        <v>1.8</v>
      </c>
      <c r="AF1048" s="981">
        <v>22670.563099999999</v>
      </c>
      <c r="AG1048" s="981">
        <v>22670.957600000002</v>
      </c>
      <c r="AH1048" s="1055">
        <v>22671.371599999999</v>
      </c>
      <c r="AI1048" s="1054">
        <v>22671.991699999999</v>
      </c>
      <c r="AJ1048" s="1054">
        <v>22672.981899999999</v>
      </c>
      <c r="AK1048" s="1054">
        <v>22673.935099999999</v>
      </c>
      <c r="AL1048" s="1054">
        <v>22674.8256</v>
      </c>
      <c r="AM1048" s="1054">
        <v>22675.551500000001</v>
      </c>
      <c r="AN1048" s="1054">
        <v>22676.049599999998</v>
      </c>
      <c r="AO1048" s="1054">
        <v>22676.285800000001</v>
      </c>
      <c r="AP1048" s="1054">
        <v>22676.6204</v>
      </c>
      <c r="AQ1048" s="1054">
        <v>22677.0013</v>
      </c>
      <c r="AR1048" s="1054">
        <v>22677.3246</v>
      </c>
      <c r="AS1048" s="1054">
        <v>22677.4869</v>
      </c>
      <c r="AT1048" s="1054">
        <v>22677.693500000001</v>
      </c>
      <c r="AU1048" s="1054">
        <v>22678.224699999999</v>
      </c>
      <c r="AV1048" s="1054">
        <v>22678.872899999998</v>
      </c>
      <c r="AW1048" s="1054">
        <v>22679.103599999999</v>
      </c>
      <c r="AX1048" s="1054">
        <v>22679.597000000002</v>
      </c>
      <c r="AY1048" s="1054">
        <v>22680.3377</v>
      </c>
      <c r="AZ1048" s="1054">
        <v>22680.967799999999</v>
      </c>
      <c r="BA1048" s="1054">
        <v>22681.563099999999</v>
      </c>
      <c r="BB1048" s="1054">
        <v>22682.350200000001</v>
      </c>
      <c r="BC1048" s="1054">
        <v>22683.221099999999</v>
      </c>
      <c r="BD1048" s="1054">
        <v>22683.947199999999</v>
      </c>
      <c r="BE1048" s="162"/>
      <c r="BF1048" s="162"/>
      <c r="BG1048" s="162"/>
      <c r="BH1048" s="162"/>
      <c r="BI1048" s="162"/>
      <c r="BJ1048" s="162"/>
      <c r="BK1048" s="162"/>
      <c r="BL1048" s="162"/>
      <c r="BM1048" s="162"/>
      <c r="BN1048" s="162"/>
      <c r="BO1048" s="162"/>
      <c r="BP1048" s="162"/>
      <c r="BQ1048" s="162"/>
      <c r="BR1048" s="162"/>
      <c r="BS1048" s="162"/>
      <c r="BT1048" s="162"/>
      <c r="BU1048" s="162"/>
      <c r="BV1048" s="162"/>
      <c r="BW1048" s="162"/>
      <c r="BX1048" s="162"/>
      <c r="BY1048" s="162"/>
      <c r="BZ1048" s="162"/>
      <c r="CA1048" s="162"/>
      <c r="CB1048" s="162"/>
      <c r="CC1048" s="162"/>
      <c r="CD1048" s="162"/>
      <c r="CE1048" s="162"/>
      <c r="CF1048" s="162"/>
      <c r="CG1048" s="162"/>
      <c r="CH1048" s="162"/>
      <c r="CI1048" s="162"/>
      <c r="CJ1048" s="162"/>
      <c r="CK1048" s="162"/>
      <c r="CL1048" s="162"/>
      <c r="CM1048" s="162"/>
      <c r="CN1048" s="162"/>
      <c r="CO1048" s="162"/>
      <c r="CP1048" s="162"/>
      <c r="CQ1048" s="162"/>
      <c r="CR1048" s="162"/>
      <c r="CS1048" s="162"/>
      <c r="CT1048" s="162"/>
      <c r="CU1048" s="162"/>
      <c r="CV1048" s="162"/>
      <c r="CW1048" s="162"/>
      <c r="CX1048" s="162"/>
      <c r="CY1048" s="162"/>
      <c r="CZ1048" s="162"/>
      <c r="DA1048" s="162"/>
      <c r="DB1048" s="162"/>
      <c r="DC1048" s="162"/>
      <c r="DD1048" s="162"/>
      <c r="DE1048" s="162"/>
      <c r="DF1048" s="162"/>
      <c r="DG1048" s="162"/>
      <c r="DH1048" s="162"/>
      <c r="DI1048" s="162"/>
      <c r="DJ1048" s="162"/>
      <c r="DK1048" s="162"/>
      <c r="DL1048" s="162"/>
      <c r="DM1048" s="162"/>
      <c r="DN1048" s="162"/>
      <c r="DO1048" s="162"/>
      <c r="DP1048" s="162"/>
      <c r="DQ1048" s="162"/>
      <c r="DR1048" s="162"/>
      <c r="DS1048" s="162"/>
      <c r="DT1048" s="162"/>
      <c r="DU1048" s="162"/>
      <c r="DV1048" s="162"/>
      <c r="DW1048" s="162"/>
      <c r="DX1048" s="162"/>
      <c r="DY1048" s="162"/>
      <c r="DZ1048" s="162"/>
      <c r="EA1048" s="162"/>
      <c r="EB1048" s="162"/>
    </row>
    <row r="1049" spans="1:132" s="1" customFormat="1" ht="10.5" customHeight="1">
      <c r="A1049" s="1731"/>
      <c r="B1049" s="1734"/>
      <c r="C1049" s="1373" t="s">
        <v>553</v>
      </c>
      <c r="D1049" s="131" t="s">
        <v>117</v>
      </c>
      <c r="E1049" s="48">
        <f t="shared" ref="E1049:AB1049" si="600">ROUND((AG1049-AF1049)*$AE1048,2)</f>
        <v>1.1200000000000001</v>
      </c>
      <c r="F1049" s="48">
        <f t="shared" si="600"/>
        <v>1.1100000000000001</v>
      </c>
      <c r="G1049" s="48">
        <f t="shared" si="600"/>
        <v>1.62</v>
      </c>
      <c r="H1049" s="287">
        <f t="shared" si="600"/>
        <v>2.08</v>
      </c>
      <c r="I1049" s="48">
        <f t="shared" si="600"/>
        <v>1.96</v>
      </c>
      <c r="J1049" s="48">
        <f t="shared" si="600"/>
        <v>1.84</v>
      </c>
      <c r="K1049" s="48">
        <f t="shared" si="600"/>
        <v>1.6</v>
      </c>
      <c r="L1049" s="48">
        <f t="shared" si="600"/>
        <v>1.35</v>
      </c>
      <c r="M1049" s="48">
        <f t="shared" si="600"/>
        <v>0.76</v>
      </c>
      <c r="N1049" s="287">
        <f t="shared" si="600"/>
        <v>0.66</v>
      </c>
      <c r="O1049" s="48">
        <f t="shared" si="600"/>
        <v>0.62</v>
      </c>
      <c r="P1049" s="48">
        <f t="shared" si="600"/>
        <v>0.59</v>
      </c>
      <c r="Q1049" s="48">
        <f t="shared" si="600"/>
        <v>0.47</v>
      </c>
      <c r="R1049" s="48">
        <f t="shared" si="600"/>
        <v>0.64</v>
      </c>
      <c r="S1049" s="48">
        <f t="shared" si="600"/>
        <v>1.43</v>
      </c>
      <c r="T1049" s="48">
        <f t="shared" si="600"/>
        <v>1.62</v>
      </c>
      <c r="U1049" s="48">
        <f t="shared" si="600"/>
        <v>0.67</v>
      </c>
      <c r="V1049" s="287">
        <f t="shared" si="600"/>
        <v>1.2</v>
      </c>
      <c r="W1049" s="48">
        <f t="shared" si="600"/>
        <v>1.58</v>
      </c>
      <c r="X1049" s="48">
        <f t="shared" si="600"/>
        <v>1.28</v>
      </c>
      <c r="Y1049" s="48">
        <f t="shared" si="600"/>
        <v>1.54</v>
      </c>
      <c r="Z1049" s="48">
        <f t="shared" si="600"/>
        <v>1.7</v>
      </c>
      <c r="AA1049" s="48">
        <f t="shared" si="600"/>
        <v>1.81</v>
      </c>
      <c r="AB1049" s="49">
        <f t="shared" si="600"/>
        <v>1.47</v>
      </c>
      <c r="AC1049" s="146"/>
      <c r="AD1049" s="90"/>
      <c r="AE1049" s="706"/>
      <c r="AF1049" s="981">
        <v>31696.6937</v>
      </c>
      <c r="AG1049" s="981">
        <v>31697.318299999999</v>
      </c>
      <c r="AH1049" s="1055">
        <v>31697.933499999999</v>
      </c>
      <c r="AI1049" s="1054">
        <v>31698.833200000001</v>
      </c>
      <c r="AJ1049" s="1054">
        <v>31699.9879</v>
      </c>
      <c r="AK1049" s="1054">
        <v>31701.075099999998</v>
      </c>
      <c r="AL1049" s="1054">
        <v>31702.0972</v>
      </c>
      <c r="AM1049" s="1054">
        <v>31702.986400000002</v>
      </c>
      <c r="AN1049" s="1054">
        <v>31703.737499999999</v>
      </c>
      <c r="AO1049" s="1054">
        <v>31704.158899999999</v>
      </c>
      <c r="AP1049" s="1054">
        <v>31704.525799999999</v>
      </c>
      <c r="AQ1049" s="1054">
        <v>31704.871299999999</v>
      </c>
      <c r="AR1049" s="1054">
        <v>31705.1983</v>
      </c>
      <c r="AS1049" s="1054">
        <v>31705.458500000001</v>
      </c>
      <c r="AT1049" s="1054">
        <v>31705.813300000002</v>
      </c>
      <c r="AU1049" s="1054">
        <v>31706.609499999999</v>
      </c>
      <c r="AV1049" s="1054">
        <v>31707.509600000001</v>
      </c>
      <c r="AW1049" s="1054">
        <v>31707.879700000001</v>
      </c>
      <c r="AX1049" s="1054">
        <v>31708.5445</v>
      </c>
      <c r="AY1049" s="1054">
        <v>31709.421200000001</v>
      </c>
      <c r="AZ1049" s="1054">
        <v>31710.1342</v>
      </c>
      <c r="BA1049" s="1054">
        <v>31710.991999999998</v>
      </c>
      <c r="BB1049" s="1054">
        <v>31711.9362</v>
      </c>
      <c r="BC1049" s="1054">
        <v>31712.944</v>
      </c>
      <c r="BD1049" s="1054">
        <v>31713.759600000001</v>
      </c>
      <c r="BE1049" s="162"/>
      <c r="BF1049" s="162"/>
      <c r="BG1049" s="162"/>
      <c r="BH1049" s="162"/>
      <c r="BI1049" s="162"/>
      <c r="BJ1049" s="162"/>
      <c r="BK1049" s="162"/>
      <c r="BL1049" s="162"/>
      <c r="BM1049" s="162"/>
      <c r="BN1049" s="162"/>
      <c r="BO1049" s="162"/>
      <c r="BP1049" s="162"/>
      <c r="BQ1049" s="162"/>
      <c r="BR1049" s="162"/>
      <c r="BS1049" s="162"/>
      <c r="BT1049" s="162"/>
      <c r="BU1049" s="162"/>
      <c r="BV1049" s="162"/>
      <c r="BW1049" s="162"/>
      <c r="BX1049" s="162"/>
      <c r="BY1049" s="162"/>
      <c r="BZ1049" s="162"/>
      <c r="CA1049" s="162"/>
      <c r="CB1049" s="162"/>
      <c r="CC1049" s="162"/>
      <c r="CD1049" s="162"/>
      <c r="CE1049" s="162"/>
      <c r="CF1049" s="162"/>
      <c r="CG1049" s="162"/>
      <c r="CH1049" s="162"/>
      <c r="CI1049" s="162"/>
      <c r="CJ1049" s="162"/>
      <c r="CK1049" s="162"/>
      <c r="CL1049" s="162"/>
      <c r="CM1049" s="162"/>
      <c r="CN1049" s="162"/>
      <c r="CO1049" s="162"/>
      <c r="CP1049" s="162"/>
      <c r="CQ1049" s="162"/>
      <c r="CR1049" s="162"/>
      <c r="CS1049" s="162"/>
      <c r="CT1049" s="162"/>
      <c r="CU1049" s="162"/>
      <c r="CV1049" s="162"/>
      <c r="CW1049" s="162"/>
      <c r="CX1049" s="162"/>
      <c r="CY1049" s="162"/>
      <c r="CZ1049" s="162"/>
      <c r="DA1049" s="162"/>
      <c r="DB1049" s="162"/>
      <c r="DC1049" s="162"/>
      <c r="DD1049" s="162"/>
      <c r="DE1049" s="162"/>
      <c r="DF1049" s="162"/>
      <c r="DG1049" s="162"/>
      <c r="DH1049" s="162"/>
      <c r="DI1049" s="162"/>
      <c r="DJ1049" s="162"/>
      <c r="DK1049" s="162"/>
      <c r="DL1049" s="162"/>
      <c r="DM1049" s="162"/>
      <c r="DN1049" s="162"/>
      <c r="DO1049" s="162"/>
      <c r="DP1049" s="162"/>
      <c r="DQ1049" s="162"/>
      <c r="DR1049" s="162"/>
      <c r="DS1049" s="162"/>
      <c r="DT1049" s="162"/>
      <c r="DU1049" s="162"/>
      <c r="DV1049" s="162"/>
      <c r="DW1049" s="162"/>
      <c r="DX1049" s="162"/>
      <c r="DY1049" s="162"/>
      <c r="DZ1049" s="162"/>
      <c r="EA1049" s="162"/>
      <c r="EB1049" s="162"/>
    </row>
    <row r="1050" spans="1:132" s="1" customFormat="1" ht="10.5" customHeight="1" thickBot="1">
      <c r="A1050" s="1732"/>
      <c r="B1050" s="1735"/>
      <c r="C1050" s="271"/>
      <c r="D1050" s="236" t="s">
        <v>41</v>
      </c>
      <c r="E1050" s="81">
        <f t="shared" ref="E1050:AB1050" si="601">E1049/E1048</f>
        <v>1.5774647887323945</v>
      </c>
      <c r="F1050" s="81">
        <f t="shared" si="601"/>
        <v>1.4800000000000002</v>
      </c>
      <c r="G1050" s="81">
        <f t="shared" si="601"/>
        <v>1.4464285714285714</v>
      </c>
      <c r="H1050" s="295">
        <f t="shared" si="601"/>
        <v>1.1685393258426966</v>
      </c>
      <c r="I1050" s="81">
        <f t="shared" si="601"/>
        <v>1.1395348837209303</v>
      </c>
      <c r="J1050" s="81">
        <f t="shared" si="601"/>
        <v>1.1499999999999999</v>
      </c>
      <c r="K1050" s="81">
        <f t="shared" si="601"/>
        <v>1.2213740458015268</v>
      </c>
      <c r="L1050" s="81">
        <f t="shared" si="601"/>
        <v>1.5</v>
      </c>
      <c r="M1050" s="81">
        <f t="shared" si="601"/>
        <v>1.7674418604651163</v>
      </c>
      <c r="N1050" s="295">
        <f t="shared" si="601"/>
        <v>1.1000000000000001</v>
      </c>
      <c r="O1050" s="81">
        <f t="shared" si="601"/>
        <v>0.89855072463768126</v>
      </c>
      <c r="P1050" s="81">
        <f t="shared" si="601"/>
        <v>1.0172413793103448</v>
      </c>
      <c r="Q1050" s="81">
        <f t="shared" si="601"/>
        <v>1.6206896551724139</v>
      </c>
      <c r="R1050" s="81">
        <f t="shared" si="601"/>
        <v>1.7297297297297298</v>
      </c>
      <c r="S1050" s="81">
        <f t="shared" si="601"/>
        <v>1.4895833333333333</v>
      </c>
      <c r="T1050" s="81">
        <f t="shared" si="601"/>
        <v>1.3846153846153848</v>
      </c>
      <c r="U1050" s="81">
        <f t="shared" si="601"/>
        <v>1.5952380952380953</v>
      </c>
      <c r="V1050" s="295">
        <f t="shared" si="601"/>
        <v>1.348314606741573</v>
      </c>
      <c r="W1050" s="81">
        <f t="shared" si="601"/>
        <v>1.1879699248120301</v>
      </c>
      <c r="X1050" s="81">
        <f t="shared" si="601"/>
        <v>1.1327433628318586</v>
      </c>
      <c r="Y1050" s="81">
        <f t="shared" si="601"/>
        <v>1.4392523364485981</v>
      </c>
      <c r="Z1050" s="81">
        <f t="shared" si="601"/>
        <v>1.1971830985915493</v>
      </c>
      <c r="AA1050" s="81">
        <f t="shared" si="601"/>
        <v>1.1528662420382165</v>
      </c>
      <c r="AB1050" s="82">
        <f t="shared" si="601"/>
        <v>1.1221374045801527</v>
      </c>
      <c r="AC1050" s="146"/>
      <c r="AD1050" s="90"/>
      <c r="AE1050" s="706"/>
      <c r="AF1050" s="257"/>
      <c r="AG1050" s="257"/>
      <c r="AH1050" s="257"/>
      <c r="AI1050" s="257"/>
      <c r="AJ1050" s="257"/>
      <c r="AK1050" s="257"/>
      <c r="AL1050" s="257"/>
      <c r="AM1050" s="257"/>
      <c r="AN1050" s="257"/>
      <c r="AO1050" s="257"/>
      <c r="AP1050" s="257"/>
      <c r="AQ1050" s="257"/>
      <c r="AR1050" s="257"/>
      <c r="AS1050" s="257"/>
      <c r="AT1050" s="257"/>
      <c r="AU1050" s="257"/>
      <c r="AV1050" s="257"/>
      <c r="AW1050" s="257"/>
      <c r="AX1050" s="257"/>
      <c r="AY1050" s="257"/>
      <c r="AZ1050" s="257"/>
      <c r="BA1050" s="257"/>
      <c r="BB1050" s="257"/>
      <c r="BC1050" s="257"/>
      <c r="BD1050" s="257"/>
      <c r="BE1050" s="162"/>
      <c r="BF1050" s="162"/>
      <c r="BG1050" s="162"/>
      <c r="BH1050" s="162"/>
      <c r="BI1050" s="162"/>
      <c r="BJ1050" s="162"/>
      <c r="BK1050" s="162"/>
      <c r="BL1050" s="162"/>
      <c r="BM1050" s="162"/>
      <c r="BN1050" s="162"/>
      <c r="BO1050" s="162"/>
      <c r="BP1050" s="162"/>
      <c r="BQ1050" s="162"/>
      <c r="BR1050" s="162"/>
      <c r="BS1050" s="162"/>
      <c r="BT1050" s="162"/>
      <c r="BU1050" s="162"/>
      <c r="BV1050" s="162"/>
      <c r="BW1050" s="162"/>
      <c r="BX1050" s="162"/>
      <c r="BY1050" s="162"/>
      <c r="BZ1050" s="162"/>
      <c r="CA1050" s="162"/>
      <c r="CB1050" s="162"/>
      <c r="CC1050" s="162"/>
      <c r="CD1050" s="162"/>
      <c r="CE1050" s="162"/>
      <c r="CF1050" s="162"/>
      <c r="CG1050" s="162"/>
      <c r="CH1050" s="162"/>
      <c r="CI1050" s="162"/>
      <c r="CJ1050" s="162"/>
      <c r="CK1050" s="162"/>
      <c r="CL1050" s="162"/>
      <c r="CM1050" s="162"/>
      <c r="CN1050" s="162"/>
      <c r="CO1050" s="162"/>
      <c r="CP1050" s="162"/>
      <c r="CQ1050" s="162"/>
      <c r="CR1050" s="162"/>
      <c r="CS1050" s="162"/>
      <c r="CT1050" s="162"/>
      <c r="CU1050" s="162"/>
      <c r="CV1050" s="162"/>
      <c r="CW1050" s="162"/>
      <c r="CX1050" s="162"/>
      <c r="CY1050" s="162"/>
      <c r="CZ1050" s="162"/>
      <c r="DA1050" s="162"/>
      <c r="DB1050" s="162"/>
      <c r="DC1050" s="162"/>
      <c r="DD1050" s="162"/>
      <c r="DE1050" s="162"/>
      <c r="DF1050" s="162"/>
      <c r="DG1050" s="162"/>
      <c r="DH1050" s="162"/>
      <c r="DI1050" s="162"/>
      <c r="DJ1050" s="162"/>
      <c r="DK1050" s="162"/>
      <c r="DL1050" s="162"/>
      <c r="DM1050" s="162"/>
      <c r="DN1050" s="162"/>
      <c r="DO1050" s="162"/>
      <c r="DP1050" s="162"/>
      <c r="DQ1050" s="162"/>
      <c r="DR1050" s="162"/>
      <c r="DS1050" s="162"/>
      <c r="DT1050" s="162"/>
      <c r="DU1050" s="162"/>
      <c r="DV1050" s="162"/>
      <c r="DW1050" s="162"/>
      <c r="DX1050" s="162"/>
      <c r="DY1050" s="162"/>
      <c r="DZ1050" s="162"/>
      <c r="EA1050" s="162"/>
      <c r="EB1050" s="162"/>
    </row>
    <row r="1051" spans="1:132" s="1" customFormat="1" ht="10.5" customHeight="1">
      <c r="A1051" s="1736" t="s">
        <v>68</v>
      </c>
      <c r="B1051" s="1739" t="s">
        <v>306</v>
      </c>
      <c r="C1051" s="1107"/>
      <c r="D1051" s="1190"/>
      <c r="E1051" s="444"/>
      <c r="F1051" s="444"/>
      <c r="G1051" s="444"/>
      <c r="H1051" s="321"/>
      <c r="I1051" s="444"/>
      <c r="J1051" s="444"/>
      <c r="K1051" s="444"/>
      <c r="L1051" s="444"/>
      <c r="M1051" s="444"/>
      <c r="N1051" s="321"/>
      <c r="O1051" s="444"/>
      <c r="P1051" s="444"/>
      <c r="Q1051" s="444"/>
      <c r="R1051" s="444"/>
      <c r="S1051" s="444"/>
      <c r="T1051" s="444"/>
      <c r="U1051" s="444"/>
      <c r="V1051" s="321"/>
      <c r="W1051" s="444"/>
      <c r="X1051" s="444"/>
      <c r="Y1051" s="444"/>
      <c r="Z1051" s="444"/>
      <c r="AA1051" s="444"/>
      <c r="AB1051" s="446"/>
      <c r="AC1051" s="150"/>
      <c r="AD1051" s="150"/>
      <c r="AE1051" s="802"/>
      <c r="AF1051" s="257"/>
      <c r="AG1051" s="257"/>
      <c r="AH1051" s="257"/>
      <c r="AI1051" s="257"/>
      <c r="AJ1051" s="257"/>
      <c r="AK1051" s="257"/>
      <c r="AL1051" s="257"/>
      <c r="AM1051" s="257"/>
      <c r="AN1051" s="257"/>
      <c r="AO1051" s="257"/>
      <c r="AP1051" s="257"/>
      <c r="AQ1051" s="257"/>
      <c r="AR1051" s="257"/>
      <c r="AS1051" s="257"/>
      <c r="AT1051" s="257"/>
      <c r="AU1051" s="257"/>
      <c r="AV1051" s="257"/>
      <c r="AW1051" s="257"/>
      <c r="AX1051" s="257"/>
      <c r="AY1051" s="257"/>
      <c r="AZ1051" s="257"/>
      <c r="BA1051" s="257"/>
      <c r="BB1051" s="257"/>
      <c r="BC1051" s="257"/>
      <c r="BD1051" s="257"/>
      <c r="BE1051" s="162"/>
      <c r="BF1051" s="162"/>
      <c r="BG1051" s="162"/>
      <c r="BH1051" s="162"/>
      <c r="BI1051" s="162"/>
      <c r="BJ1051" s="162"/>
      <c r="BK1051" s="162"/>
      <c r="BL1051" s="162"/>
      <c r="BM1051" s="162"/>
      <c r="BN1051" s="162"/>
      <c r="BO1051" s="162"/>
      <c r="BP1051" s="162"/>
      <c r="BQ1051" s="162"/>
      <c r="BR1051" s="162"/>
      <c r="BS1051" s="162"/>
      <c r="BT1051" s="162"/>
      <c r="BU1051" s="162"/>
      <c r="BV1051" s="162"/>
      <c r="BW1051" s="162"/>
      <c r="BX1051" s="162"/>
      <c r="BY1051" s="162"/>
      <c r="BZ1051" s="162"/>
      <c r="CA1051" s="162"/>
      <c r="CB1051" s="162"/>
      <c r="CC1051" s="162"/>
      <c r="CD1051" s="162"/>
      <c r="CE1051" s="162"/>
      <c r="CF1051" s="162"/>
      <c r="CG1051" s="162"/>
      <c r="CH1051" s="162"/>
      <c r="CI1051" s="162"/>
      <c r="CJ1051" s="162"/>
      <c r="CK1051" s="162"/>
      <c r="CL1051" s="162"/>
      <c r="CM1051" s="162"/>
      <c r="CN1051" s="162"/>
      <c r="CO1051" s="162"/>
      <c r="CP1051" s="162"/>
      <c r="CQ1051" s="162"/>
      <c r="CR1051" s="162"/>
      <c r="CS1051" s="162"/>
      <c r="CT1051" s="162"/>
      <c r="CU1051" s="162"/>
      <c r="CV1051" s="162"/>
      <c r="CW1051" s="162"/>
      <c r="CX1051" s="162"/>
      <c r="CY1051" s="162"/>
      <c r="CZ1051" s="162"/>
      <c r="DA1051" s="162"/>
      <c r="DB1051" s="162"/>
      <c r="DC1051" s="162"/>
      <c r="DD1051" s="162"/>
      <c r="DE1051" s="162"/>
      <c r="DF1051" s="162"/>
      <c r="DG1051" s="162"/>
      <c r="DH1051" s="162"/>
      <c r="DI1051" s="162"/>
      <c r="DJ1051" s="162"/>
      <c r="DK1051" s="162"/>
      <c r="DL1051" s="162"/>
      <c r="DM1051" s="162"/>
      <c r="DN1051" s="162"/>
      <c r="DO1051" s="162"/>
      <c r="DP1051" s="162"/>
      <c r="DQ1051" s="162"/>
      <c r="DR1051" s="162"/>
      <c r="DS1051" s="162"/>
      <c r="DT1051" s="162"/>
      <c r="DU1051" s="162"/>
      <c r="DV1051" s="162"/>
      <c r="DW1051" s="162"/>
      <c r="DX1051" s="162"/>
      <c r="DY1051" s="162"/>
      <c r="DZ1051" s="162"/>
      <c r="EA1051" s="162"/>
      <c r="EB1051" s="162"/>
    </row>
    <row r="1052" spans="1:132" s="2" customFormat="1" ht="10.5" customHeight="1">
      <c r="A1052" s="1737"/>
      <c r="B1052" s="1740"/>
      <c r="C1052" s="1377" t="s">
        <v>129</v>
      </c>
      <c r="D1052" s="131" t="s">
        <v>33</v>
      </c>
      <c r="E1052" s="44">
        <f>ROUND(SQRT(E1053^2+E1054^2)*1000/(1.73*E$1005),0)</f>
        <v>147</v>
      </c>
      <c r="F1052" s="177">
        <f>ROUND(SQRT(F1053^2+F1054^2)*1000/(1.73*F$1005),0)</f>
        <v>97</v>
      </c>
      <c r="G1052" s="177">
        <f t="shared" ref="G1052:AB1052" si="602">ROUND(SQRT(G1053^2+G1054^2)*1000/(1.73*G$1005),0)</f>
        <v>118</v>
      </c>
      <c r="H1052" s="316">
        <f t="shared" si="602"/>
        <v>153</v>
      </c>
      <c r="I1052" s="177">
        <f t="shared" si="602"/>
        <v>149</v>
      </c>
      <c r="J1052" s="177">
        <f t="shared" si="602"/>
        <v>162</v>
      </c>
      <c r="K1052" s="177">
        <f t="shared" si="602"/>
        <v>164</v>
      </c>
      <c r="L1052" s="177">
        <f t="shared" si="602"/>
        <v>135</v>
      </c>
      <c r="M1052" s="177">
        <f t="shared" si="602"/>
        <v>102</v>
      </c>
      <c r="N1052" s="316">
        <f t="shared" si="602"/>
        <v>63</v>
      </c>
      <c r="O1052" s="177">
        <f t="shared" si="602"/>
        <v>31</v>
      </c>
      <c r="P1052" s="177">
        <f t="shared" si="602"/>
        <v>29</v>
      </c>
      <c r="Q1052" s="177">
        <f t="shared" si="602"/>
        <v>36</v>
      </c>
      <c r="R1052" s="177">
        <f t="shared" si="602"/>
        <v>49</v>
      </c>
      <c r="S1052" s="177">
        <f t="shared" si="602"/>
        <v>122</v>
      </c>
      <c r="T1052" s="177">
        <f t="shared" si="602"/>
        <v>122</v>
      </c>
      <c r="U1052" s="177">
        <f t="shared" si="602"/>
        <v>108</v>
      </c>
      <c r="V1052" s="316">
        <f t="shared" si="602"/>
        <v>157</v>
      </c>
      <c r="W1052" s="177">
        <f t="shared" si="602"/>
        <v>170</v>
      </c>
      <c r="X1052" s="177">
        <f t="shared" si="602"/>
        <v>137</v>
      </c>
      <c r="Y1052" s="177">
        <f t="shared" si="602"/>
        <v>106</v>
      </c>
      <c r="Z1052" s="177">
        <f t="shared" si="602"/>
        <v>142</v>
      </c>
      <c r="AA1052" s="177">
        <f t="shared" si="602"/>
        <v>157</v>
      </c>
      <c r="AB1052" s="858">
        <f t="shared" si="602"/>
        <v>165</v>
      </c>
      <c r="AC1052" s="162"/>
      <c r="AD1052" s="162"/>
      <c r="AE1052" s="162"/>
      <c r="AF1052" s="257"/>
      <c r="AG1052" s="257"/>
      <c r="AH1052" s="257"/>
      <c r="AI1052" s="257"/>
      <c r="AJ1052" s="257"/>
      <c r="AK1052" s="257"/>
      <c r="AL1052" s="257"/>
      <c r="AM1052" s="257"/>
      <c r="AN1052" s="257"/>
      <c r="AO1052" s="257"/>
      <c r="AP1052" s="257"/>
      <c r="AQ1052" s="257"/>
      <c r="AR1052" s="257"/>
      <c r="AS1052" s="257"/>
      <c r="AT1052" s="257"/>
      <c r="AU1052" s="257"/>
      <c r="AV1052" s="257"/>
      <c r="AW1052" s="257"/>
      <c r="AX1052" s="257"/>
      <c r="AY1052" s="257"/>
      <c r="AZ1052" s="257"/>
      <c r="BA1052" s="257"/>
      <c r="BB1052" s="257"/>
      <c r="BC1052" s="257"/>
      <c r="BD1052" s="257"/>
      <c r="BE1052" s="162"/>
      <c r="BF1052" s="162"/>
      <c r="BG1052" s="162"/>
      <c r="BH1052" s="162"/>
      <c r="BI1052" s="162"/>
      <c r="BJ1052" s="162"/>
      <c r="BK1052" s="162"/>
      <c r="BL1052" s="162"/>
      <c r="BM1052" s="162"/>
      <c r="BN1052" s="162"/>
      <c r="BO1052" s="162"/>
      <c r="BP1052" s="162"/>
      <c r="BQ1052" s="162"/>
      <c r="BR1052" s="162"/>
      <c r="BS1052" s="162"/>
      <c r="BT1052" s="162"/>
      <c r="BU1052" s="162"/>
      <c r="BV1052" s="162"/>
      <c r="BW1052" s="162"/>
      <c r="BX1052" s="162"/>
      <c r="BY1052" s="162"/>
      <c r="BZ1052" s="162"/>
      <c r="CA1052" s="162"/>
      <c r="CB1052" s="162"/>
      <c r="CC1052" s="162"/>
      <c r="CD1052" s="162"/>
      <c r="CE1052" s="162"/>
      <c r="CF1052" s="162"/>
      <c r="CG1052" s="162"/>
      <c r="CH1052" s="162"/>
      <c r="CI1052" s="162"/>
      <c r="CJ1052" s="162"/>
      <c r="CK1052" s="162"/>
      <c r="CL1052" s="162"/>
      <c r="CM1052" s="162"/>
      <c r="CN1052" s="162"/>
      <c r="CO1052" s="162"/>
      <c r="CP1052" s="162"/>
      <c r="CQ1052" s="162"/>
      <c r="CR1052" s="162"/>
      <c r="CS1052" s="162"/>
      <c r="CT1052" s="162"/>
      <c r="CU1052" s="162"/>
      <c r="CV1052" s="162"/>
      <c r="CW1052" s="162"/>
      <c r="CX1052" s="162"/>
      <c r="CY1052" s="162"/>
      <c r="CZ1052" s="162"/>
      <c r="DA1052" s="162"/>
      <c r="DB1052" s="162"/>
      <c r="DC1052" s="162"/>
      <c r="DD1052" s="162"/>
      <c r="DE1052" s="162"/>
      <c r="DF1052" s="162"/>
      <c r="DG1052" s="162"/>
      <c r="DH1052" s="162"/>
      <c r="DI1052" s="162"/>
      <c r="DJ1052" s="162"/>
      <c r="DK1052" s="162"/>
      <c r="DL1052" s="162"/>
      <c r="DM1052" s="162"/>
      <c r="DN1052" s="162"/>
      <c r="DO1052" s="162"/>
      <c r="DP1052" s="162"/>
      <c r="DQ1052" s="162"/>
      <c r="DR1052" s="162"/>
      <c r="DS1052" s="162"/>
      <c r="DT1052" s="162"/>
      <c r="DU1052" s="111"/>
      <c r="DV1052" s="111"/>
      <c r="DW1052" s="111"/>
      <c r="DX1052" s="111"/>
      <c r="DY1052" s="111"/>
      <c r="DZ1052" s="111"/>
      <c r="EA1052" s="111"/>
      <c r="EB1052" s="111"/>
    </row>
    <row r="1053" spans="1:132" s="1" customFormat="1" ht="10.5" customHeight="1">
      <c r="A1053" s="1737"/>
      <c r="B1053" s="1740"/>
      <c r="C1053" s="1373" t="s">
        <v>553</v>
      </c>
      <c r="D1053" s="131" t="s">
        <v>116</v>
      </c>
      <c r="E1053" s="48">
        <f t="shared" ref="E1053:AB1053" si="603">ROUND((AG1053-AF1053)*$AE1053,2)</f>
        <v>1.21</v>
      </c>
      <c r="F1053" s="48">
        <f t="shared" si="603"/>
        <v>0.91</v>
      </c>
      <c r="G1053" s="48">
        <f t="shared" si="603"/>
        <v>0.94</v>
      </c>
      <c r="H1053" s="287">
        <f t="shared" si="603"/>
        <v>1.25</v>
      </c>
      <c r="I1053" s="48">
        <f t="shared" si="603"/>
        <v>1.25</v>
      </c>
      <c r="J1053" s="48">
        <f t="shared" si="603"/>
        <v>1.32</v>
      </c>
      <c r="K1053" s="48">
        <f t="shared" si="603"/>
        <v>1.36</v>
      </c>
      <c r="L1053" s="48">
        <f t="shared" si="603"/>
        <v>1.1399999999999999</v>
      </c>
      <c r="M1053" s="48">
        <f t="shared" si="603"/>
        <v>0.87</v>
      </c>
      <c r="N1053" s="287">
        <f t="shared" si="603"/>
        <v>0.46</v>
      </c>
      <c r="O1053" s="48">
        <f t="shared" si="603"/>
        <v>0.16</v>
      </c>
      <c r="P1053" s="48">
        <f t="shared" si="603"/>
        <v>0.14000000000000001</v>
      </c>
      <c r="Q1053" s="48">
        <f t="shared" si="603"/>
        <v>0.2</v>
      </c>
      <c r="R1053" s="48">
        <f t="shared" si="603"/>
        <v>0.35</v>
      </c>
      <c r="S1053" s="48">
        <f t="shared" si="603"/>
        <v>0.96</v>
      </c>
      <c r="T1053" s="48">
        <f t="shared" si="603"/>
        <v>0.91</v>
      </c>
      <c r="U1053" s="48">
        <f t="shared" si="603"/>
        <v>0.67</v>
      </c>
      <c r="V1053" s="287">
        <f t="shared" si="603"/>
        <v>1.27</v>
      </c>
      <c r="W1053" s="48">
        <f t="shared" si="603"/>
        <v>1.44</v>
      </c>
      <c r="X1053" s="48">
        <f t="shared" si="603"/>
        <v>1.1599999999999999</v>
      </c>
      <c r="Y1053" s="48">
        <f t="shared" si="603"/>
        <v>0.92</v>
      </c>
      <c r="Z1053" s="48">
        <f t="shared" si="603"/>
        <v>1.1499999999999999</v>
      </c>
      <c r="AA1053" s="48">
        <f t="shared" si="603"/>
        <v>1.27</v>
      </c>
      <c r="AB1053" s="49">
        <f t="shared" si="603"/>
        <v>1.34</v>
      </c>
      <c r="AC1053" s="47">
        <f>(BD1053-AF1053)*AE1053</f>
        <v>22.658399999999528</v>
      </c>
      <c r="AD1053" s="50">
        <f>(BD1054-AF1054)*AE1053</f>
        <v>22.849920000000566</v>
      </c>
      <c r="AE1053" s="706">
        <v>1.8</v>
      </c>
      <c r="AF1053" s="981">
        <v>18671.1643</v>
      </c>
      <c r="AG1053" s="981">
        <v>18671.837100000001</v>
      </c>
      <c r="AH1053" s="1055">
        <v>18672.3423</v>
      </c>
      <c r="AI1053" s="1054">
        <v>18672.862499999999</v>
      </c>
      <c r="AJ1053" s="1054">
        <v>18673.559300000001</v>
      </c>
      <c r="AK1053" s="1054">
        <v>18674.252</v>
      </c>
      <c r="AL1053" s="1054">
        <v>18674.983400000001</v>
      </c>
      <c r="AM1053" s="1054">
        <v>18675.736700000001</v>
      </c>
      <c r="AN1053" s="1054">
        <v>18676.3678</v>
      </c>
      <c r="AO1053" s="1054">
        <v>18676.849099999999</v>
      </c>
      <c r="AP1053" s="1054">
        <v>18677.103500000001</v>
      </c>
      <c r="AQ1053" s="1054">
        <v>18677.1947</v>
      </c>
      <c r="AR1053" s="1054">
        <v>18677.274300000001</v>
      </c>
      <c r="AS1053" s="1054">
        <v>18677.386600000002</v>
      </c>
      <c r="AT1053" s="1054">
        <v>18677.583500000001</v>
      </c>
      <c r="AU1053" s="1054">
        <v>18678.115099999999</v>
      </c>
      <c r="AV1053" s="1054">
        <v>18678.620999999999</v>
      </c>
      <c r="AW1053" s="1054">
        <v>18678.992399999999</v>
      </c>
      <c r="AX1053" s="1054">
        <v>18679.700199999999</v>
      </c>
      <c r="AY1053" s="1054">
        <v>18680.500700000001</v>
      </c>
      <c r="AZ1053" s="1054">
        <v>18681.147400000002</v>
      </c>
      <c r="BA1053" s="1054">
        <v>18681.660899999999</v>
      </c>
      <c r="BB1053" s="1054">
        <v>18682.302299999999</v>
      </c>
      <c r="BC1053" s="1054">
        <v>18683.0075</v>
      </c>
      <c r="BD1053" s="1054">
        <v>18683.7523</v>
      </c>
      <c r="BE1053" s="162"/>
      <c r="BF1053" s="162"/>
      <c r="BG1053" s="162"/>
      <c r="BH1053" s="162"/>
      <c r="BI1053" s="162"/>
      <c r="BJ1053" s="162"/>
      <c r="BK1053" s="162"/>
      <c r="BL1053" s="162"/>
      <c r="BM1053" s="162"/>
      <c r="BN1053" s="162"/>
      <c r="BO1053" s="162"/>
      <c r="BP1053" s="162"/>
      <c r="BQ1053" s="162"/>
      <c r="BR1053" s="162"/>
      <c r="BS1053" s="162"/>
      <c r="BT1053" s="162"/>
      <c r="BU1053" s="162"/>
      <c r="BV1053" s="162"/>
      <c r="BW1053" s="162"/>
      <c r="BX1053" s="162"/>
      <c r="BY1053" s="162"/>
      <c r="BZ1053" s="162"/>
      <c r="CA1053" s="162"/>
      <c r="CB1053" s="162"/>
      <c r="CC1053" s="162"/>
      <c r="CD1053" s="162"/>
      <c r="CE1053" s="162"/>
      <c r="CF1053" s="162"/>
      <c r="CG1053" s="162"/>
      <c r="CH1053" s="162"/>
      <c r="CI1053" s="162"/>
      <c r="CJ1053" s="162"/>
      <c r="CK1053" s="162"/>
      <c r="CL1053" s="162"/>
      <c r="CM1053" s="162"/>
      <c r="CN1053" s="162"/>
      <c r="CO1053" s="162"/>
      <c r="CP1053" s="162"/>
      <c r="CQ1053" s="162"/>
      <c r="CR1053" s="162"/>
      <c r="CS1053" s="162"/>
      <c r="CT1053" s="162"/>
      <c r="CU1053" s="162"/>
      <c r="CV1053" s="162"/>
      <c r="CW1053" s="162"/>
      <c r="CX1053" s="162"/>
      <c r="CY1053" s="162"/>
      <c r="CZ1053" s="162"/>
      <c r="DA1053" s="162"/>
      <c r="DB1053" s="162"/>
      <c r="DC1053" s="162"/>
      <c r="DD1053" s="162"/>
      <c r="DE1053" s="162"/>
      <c r="DF1053" s="162"/>
      <c r="DG1053" s="162"/>
      <c r="DH1053" s="162"/>
      <c r="DI1053" s="162"/>
      <c r="DJ1053" s="162"/>
      <c r="DK1053" s="162"/>
      <c r="DL1053" s="162"/>
      <c r="DM1053" s="162"/>
      <c r="DN1053" s="162"/>
      <c r="DO1053" s="162"/>
      <c r="DP1053" s="162"/>
      <c r="DQ1053" s="162"/>
      <c r="DR1053" s="162"/>
      <c r="DS1053" s="162"/>
      <c r="DT1053" s="162"/>
      <c r="DU1053" s="162"/>
      <c r="DV1053" s="162"/>
      <c r="DW1053" s="162"/>
      <c r="DX1053" s="162"/>
      <c r="DY1053" s="162"/>
      <c r="DZ1053" s="162"/>
      <c r="EA1053" s="162"/>
      <c r="EB1053" s="162"/>
    </row>
    <row r="1054" spans="1:132" s="1" customFormat="1" ht="10.5" customHeight="1">
      <c r="A1054" s="1737"/>
      <c r="B1054" s="1740"/>
      <c r="C1054" s="1373" t="s">
        <v>553</v>
      </c>
      <c r="D1054" s="131" t="s">
        <v>117</v>
      </c>
      <c r="E1054" s="48">
        <f t="shared" ref="E1054:AB1054" si="604">ROUND((AG1054-AF1054)*$AE1053,2)</f>
        <v>1.17</v>
      </c>
      <c r="F1054" s="48">
        <f t="shared" si="604"/>
        <v>0.68</v>
      </c>
      <c r="G1054" s="48">
        <f t="shared" si="604"/>
        <v>0.94</v>
      </c>
      <c r="H1054" s="287">
        <f t="shared" si="604"/>
        <v>1.19</v>
      </c>
      <c r="I1054" s="48">
        <f t="shared" si="604"/>
        <v>1.1499999999999999</v>
      </c>
      <c r="J1054" s="48">
        <f t="shared" si="604"/>
        <v>1.26</v>
      </c>
      <c r="K1054" s="48">
        <f t="shared" si="604"/>
        <v>1.25</v>
      </c>
      <c r="L1054" s="48">
        <f t="shared" si="604"/>
        <v>1.1000000000000001</v>
      </c>
      <c r="M1054" s="48">
        <f t="shared" si="604"/>
        <v>0.78</v>
      </c>
      <c r="N1054" s="287">
        <f t="shared" si="604"/>
        <v>0.6</v>
      </c>
      <c r="O1054" s="48">
        <f t="shared" si="604"/>
        <v>0.33</v>
      </c>
      <c r="P1054" s="48">
        <f t="shared" si="604"/>
        <v>0.31</v>
      </c>
      <c r="Q1054" s="48">
        <f t="shared" si="604"/>
        <v>0.38</v>
      </c>
      <c r="R1054" s="48">
        <f t="shared" si="604"/>
        <v>0.45</v>
      </c>
      <c r="S1054" s="48">
        <f t="shared" si="604"/>
        <v>0.98</v>
      </c>
      <c r="T1054" s="48">
        <f t="shared" si="604"/>
        <v>1.05</v>
      </c>
      <c r="U1054" s="48">
        <f t="shared" si="604"/>
        <v>1.06</v>
      </c>
      <c r="V1054" s="287">
        <f t="shared" si="604"/>
        <v>1.27</v>
      </c>
      <c r="W1054" s="48">
        <f t="shared" si="604"/>
        <v>1.31</v>
      </c>
      <c r="X1054" s="48">
        <f t="shared" si="604"/>
        <v>1.08</v>
      </c>
      <c r="Y1054" s="48">
        <f t="shared" si="604"/>
        <v>0.82</v>
      </c>
      <c r="Z1054" s="48">
        <f t="shared" si="604"/>
        <v>1.1399999999999999</v>
      </c>
      <c r="AA1054" s="48">
        <f t="shared" si="604"/>
        <v>1.26</v>
      </c>
      <c r="AB1054" s="49">
        <f t="shared" si="604"/>
        <v>1.29</v>
      </c>
      <c r="AC1054" s="146"/>
      <c r="AD1054" s="90"/>
      <c r="AE1054" s="705"/>
      <c r="AF1054" s="981">
        <v>23517.006099999999</v>
      </c>
      <c r="AG1054" s="981">
        <v>23517.6564</v>
      </c>
      <c r="AH1054" s="1055">
        <v>23518.0347</v>
      </c>
      <c r="AI1054" s="1054">
        <v>23518.555199999999</v>
      </c>
      <c r="AJ1054" s="1054">
        <v>23519.218000000001</v>
      </c>
      <c r="AK1054" s="1054">
        <v>23519.857</v>
      </c>
      <c r="AL1054" s="1054">
        <v>23520.557799999999</v>
      </c>
      <c r="AM1054" s="1054">
        <v>23521.254199999999</v>
      </c>
      <c r="AN1054" s="1054">
        <v>23521.863499999999</v>
      </c>
      <c r="AO1054" s="1054">
        <v>23522.2978</v>
      </c>
      <c r="AP1054" s="1054">
        <v>23522.628499999999</v>
      </c>
      <c r="AQ1054" s="1054">
        <v>23522.811399999999</v>
      </c>
      <c r="AR1054" s="1054">
        <v>23522.983400000001</v>
      </c>
      <c r="AS1054" s="1054">
        <v>23523.195199999998</v>
      </c>
      <c r="AT1054" s="1054">
        <v>23523.445299999999</v>
      </c>
      <c r="AU1054" s="1054">
        <v>23523.9892</v>
      </c>
      <c r="AV1054" s="1054">
        <v>23524.5746</v>
      </c>
      <c r="AW1054" s="1054">
        <v>23525.162499999999</v>
      </c>
      <c r="AX1054" s="1054">
        <v>23525.8701</v>
      </c>
      <c r="AY1054" s="1054">
        <v>23526.5978</v>
      </c>
      <c r="AZ1054" s="1054">
        <v>23527.195800000001</v>
      </c>
      <c r="BA1054" s="1054">
        <v>23527.6518</v>
      </c>
      <c r="BB1054" s="1054">
        <v>23528.284500000002</v>
      </c>
      <c r="BC1054" s="1054">
        <v>23528.986099999998</v>
      </c>
      <c r="BD1054" s="1054">
        <v>23529.700499999999</v>
      </c>
      <c r="BE1054" s="162"/>
      <c r="BF1054" s="162"/>
      <c r="BG1054" s="162"/>
      <c r="BH1054" s="162"/>
      <c r="BI1054" s="162"/>
      <c r="BJ1054" s="162"/>
      <c r="BK1054" s="162"/>
      <c r="BL1054" s="162"/>
      <c r="BM1054" s="162"/>
      <c r="BN1054" s="162"/>
      <c r="BO1054" s="162"/>
      <c r="BP1054" s="162"/>
      <c r="BQ1054" s="162"/>
      <c r="BR1054" s="162"/>
      <c r="BS1054" s="162"/>
      <c r="BT1054" s="162"/>
      <c r="BU1054" s="162"/>
      <c r="BV1054" s="162"/>
      <c r="BW1054" s="162"/>
      <c r="BX1054" s="162"/>
      <c r="BY1054" s="162"/>
      <c r="BZ1054" s="162"/>
      <c r="CA1054" s="162"/>
      <c r="CB1054" s="162"/>
      <c r="CC1054" s="162"/>
      <c r="CD1054" s="162"/>
      <c r="CE1054" s="162"/>
      <c r="CF1054" s="162"/>
      <c r="CG1054" s="162"/>
      <c r="CH1054" s="162"/>
      <c r="CI1054" s="162"/>
      <c r="CJ1054" s="162"/>
      <c r="CK1054" s="162"/>
      <c r="CL1054" s="162"/>
      <c r="CM1054" s="162"/>
      <c r="CN1054" s="162"/>
      <c r="CO1054" s="162"/>
      <c r="CP1054" s="162"/>
      <c r="CQ1054" s="162"/>
      <c r="CR1054" s="162"/>
      <c r="CS1054" s="162"/>
      <c r="CT1054" s="162"/>
      <c r="CU1054" s="162"/>
      <c r="CV1054" s="162"/>
      <c r="CW1054" s="162"/>
      <c r="CX1054" s="162"/>
      <c r="CY1054" s="162"/>
      <c r="CZ1054" s="162"/>
      <c r="DA1054" s="162"/>
      <c r="DB1054" s="162"/>
      <c r="DC1054" s="162"/>
      <c r="DD1054" s="162"/>
      <c r="DE1054" s="162"/>
      <c r="DF1054" s="162"/>
      <c r="DG1054" s="162"/>
      <c r="DH1054" s="162"/>
      <c r="DI1054" s="162"/>
      <c r="DJ1054" s="162"/>
      <c r="DK1054" s="162"/>
      <c r="DL1054" s="162"/>
      <c r="DM1054" s="162"/>
      <c r="DN1054" s="162"/>
      <c r="DO1054" s="162"/>
      <c r="DP1054" s="162"/>
      <c r="DQ1054" s="162"/>
      <c r="DR1054" s="162"/>
      <c r="DS1054" s="162"/>
      <c r="DT1054" s="162"/>
      <c r="DU1054" s="162"/>
      <c r="DV1054" s="162"/>
      <c r="DW1054" s="162"/>
      <c r="DX1054" s="162"/>
      <c r="DY1054" s="162"/>
      <c r="DZ1054" s="162"/>
      <c r="EA1054" s="162"/>
      <c r="EB1054" s="162"/>
    </row>
    <row r="1055" spans="1:132" s="1" customFormat="1" ht="10.5" customHeight="1" thickBot="1">
      <c r="A1055" s="1738"/>
      <c r="B1055" s="1741"/>
      <c r="C1055" s="271"/>
      <c r="D1055" s="236" t="s">
        <v>41</v>
      </c>
      <c r="E1055" s="52">
        <f t="shared" ref="E1055:AB1055" si="605">E1054/E1053</f>
        <v>0.96694214876033058</v>
      </c>
      <c r="F1055" s="52">
        <f t="shared" si="605"/>
        <v>0.74725274725274726</v>
      </c>
      <c r="G1055" s="52">
        <f t="shared" si="605"/>
        <v>1</v>
      </c>
      <c r="H1055" s="288">
        <f t="shared" si="605"/>
        <v>0.95199999999999996</v>
      </c>
      <c r="I1055" s="52">
        <f t="shared" si="605"/>
        <v>0.91999999999999993</v>
      </c>
      <c r="J1055" s="52">
        <f t="shared" si="605"/>
        <v>0.95454545454545447</v>
      </c>
      <c r="K1055" s="52">
        <f t="shared" si="605"/>
        <v>0.91911764705882348</v>
      </c>
      <c r="L1055" s="52">
        <f t="shared" si="605"/>
        <v>0.9649122807017545</v>
      </c>
      <c r="M1055" s="52">
        <f t="shared" si="605"/>
        <v>0.89655172413793105</v>
      </c>
      <c r="N1055" s="288">
        <f t="shared" si="605"/>
        <v>1.3043478260869563</v>
      </c>
      <c r="O1055" s="52">
        <f t="shared" si="605"/>
        <v>2.0625</v>
      </c>
      <c r="P1055" s="52">
        <f t="shared" si="605"/>
        <v>2.214285714285714</v>
      </c>
      <c r="Q1055" s="52">
        <f t="shared" si="605"/>
        <v>1.9</v>
      </c>
      <c r="R1055" s="52">
        <f t="shared" si="605"/>
        <v>1.2857142857142858</v>
      </c>
      <c r="S1055" s="52">
        <f t="shared" si="605"/>
        <v>1.0208333333333333</v>
      </c>
      <c r="T1055" s="52">
        <f t="shared" si="605"/>
        <v>1.153846153846154</v>
      </c>
      <c r="U1055" s="52">
        <f t="shared" si="605"/>
        <v>1.5820895522388059</v>
      </c>
      <c r="V1055" s="288">
        <f t="shared" si="605"/>
        <v>1</v>
      </c>
      <c r="W1055" s="52">
        <f t="shared" si="605"/>
        <v>0.90972222222222232</v>
      </c>
      <c r="X1055" s="52">
        <f t="shared" si="605"/>
        <v>0.93103448275862077</v>
      </c>
      <c r="Y1055" s="52">
        <f t="shared" si="605"/>
        <v>0.89130434782608692</v>
      </c>
      <c r="Z1055" s="52">
        <f t="shared" si="605"/>
        <v>0.9913043478260869</v>
      </c>
      <c r="AA1055" s="52">
        <f t="shared" si="605"/>
        <v>0.99212598425196852</v>
      </c>
      <c r="AB1055" s="53">
        <f t="shared" si="605"/>
        <v>0.96268656716417911</v>
      </c>
      <c r="AC1055" s="146"/>
      <c r="AD1055" s="90"/>
      <c r="AE1055" s="705"/>
      <c r="AF1055" s="257"/>
      <c r="AG1055" s="257"/>
      <c r="AH1055" s="257"/>
      <c r="AI1055" s="257"/>
      <c r="AJ1055" s="257"/>
      <c r="AK1055" s="257"/>
      <c r="AL1055" s="257"/>
      <c r="AM1055" s="257"/>
      <c r="AN1055" s="257"/>
      <c r="AO1055" s="257"/>
      <c r="AP1055" s="257"/>
      <c r="AQ1055" s="257"/>
      <c r="AR1055" s="257"/>
      <c r="AS1055" s="257"/>
      <c r="AT1055" s="257"/>
      <c r="AU1055" s="257"/>
      <c r="AV1055" s="257"/>
      <c r="AW1055" s="257"/>
      <c r="AX1055" s="257"/>
      <c r="AY1055" s="257"/>
      <c r="AZ1055" s="257"/>
      <c r="BA1055" s="257"/>
      <c r="BB1055" s="257"/>
      <c r="BC1055" s="257"/>
      <c r="BD1055" s="257"/>
      <c r="BE1055" s="162"/>
      <c r="BF1055" s="162"/>
      <c r="BG1055" s="162"/>
      <c r="BH1055" s="162"/>
      <c r="BI1055" s="162"/>
      <c r="BJ1055" s="162"/>
      <c r="BK1055" s="162"/>
      <c r="BL1055" s="162"/>
      <c r="BM1055" s="162"/>
      <c r="BN1055" s="162"/>
      <c r="BO1055" s="162"/>
      <c r="BP1055" s="162"/>
      <c r="BQ1055" s="162"/>
      <c r="BR1055" s="162"/>
      <c r="BS1055" s="162"/>
      <c r="BT1055" s="162"/>
      <c r="BU1055" s="162"/>
      <c r="BV1055" s="162"/>
      <c r="BW1055" s="162"/>
      <c r="BX1055" s="162"/>
      <c r="BY1055" s="162"/>
      <c r="BZ1055" s="162"/>
      <c r="CA1055" s="162"/>
      <c r="CB1055" s="162"/>
      <c r="CC1055" s="162"/>
      <c r="CD1055" s="162"/>
      <c r="CE1055" s="162"/>
      <c r="CF1055" s="162"/>
      <c r="CG1055" s="162"/>
      <c r="CH1055" s="162"/>
      <c r="CI1055" s="162"/>
      <c r="CJ1055" s="162"/>
      <c r="CK1055" s="162"/>
      <c r="CL1055" s="162"/>
      <c r="CM1055" s="162"/>
      <c r="CN1055" s="162"/>
      <c r="CO1055" s="162"/>
      <c r="CP1055" s="162"/>
      <c r="CQ1055" s="162"/>
      <c r="CR1055" s="162"/>
      <c r="CS1055" s="162"/>
      <c r="CT1055" s="162"/>
      <c r="CU1055" s="162"/>
      <c r="CV1055" s="162"/>
      <c r="CW1055" s="162"/>
      <c r="CX1055" s="162"/>
      <c r="CY1055" s="162"/>
      <c r="CZ1055" s="162"/>
      <c r="DA1055" s="162"/>
      <c r="DB1055" s="162"/>
      <c r="DC1055" s="162"/>
      <c r="DD1055" s="162"/>
      <c r="DE1055" s="162"/>
      <c r="DF1055" s="162"/>
      <c r="DG1055" s="162"/>
      <c r="DH1055" s="162"/>
      <c r="DI1055" s="162"/>
      <c r="DJ1055" s="162"/>
      <c r="DK1055" s="162"/>
      <c r="DL1055" s="162"/>
      <c r="DM1055" s="162"/>
      <c r="DN1055" s="162"/>
      <c r="DO1055" s="162"/>
      <c r="DP1055" s="162"/>
      <c r="DQ1055" s="162"/>
      <c r="DR1055" s="162"/>
      <c r="DS1055" s="162"/>
      <c r="DT1055" s="162"/>
      <c r="DU1055" s="162"/>
      <c r="DV1055" s="162"/>
      <c r="DW1055" s="162"/>
      <c r="DX1055" s="162"/>
      <c r="DY1055" s="162"/>
      <c r="DZ1055" s="162"/>
      <c r="EA1055" s="162"/>
      <c r="EB1055" s="162"/>
    </row>
    <row r="1056" spans="1:132" s="1" customFormat="1" ht="10.5" customHeight="1">
      <c r="A1056" s="1730" t="s">
        <v>63</v>
      </c>
      <c r="B1056" s="1733" t="s">
        <v>318</v>
      </c>
      <c r="C1056" s="1107"/>
      <c r="D1056" s="1190"/>
      <c r="E1056" s="444"/>
      <c r="F1056" s="444"/>
      <c r="G1056" s="444"/>
      <c r="H1056" s="321"/>
      <c r="I1056" s="444"/>
      <c r="J1056" s="444"/>
      <c r="K1056" s="444"/>
      <c r="L1056" s="444"/>
      <c r="M1056" s="444"/>
      <c r="N1056" s="321"/>
      <c r="O1056" s="444"/>
      <c r="P1056" s="444"/>
      <c r="Q1056" s="444"/>
      <c r="R1056" s="444"/>
      <c r="S1056" s="444"/>
      <c r="T1056" s="444"/>
      <c r="U1056" s="444"/>
      <c r="V1056" s="321"/>
      <c r="W1056" s="444"/>
      <c r="X1056" s="444"/>
      <c r="Y1056" s="444"/>
      <c r="Z1056" s="444"/>
      <c r="AA1056" s="444"/>
      <c r="AB1056" s="446"/>
      <c r="AC1056" s="150"/>
      <c r="AD1056" s="150"/>
      <c r="AE1056" s="801"/>
      <c r="AF1056" s="257"/>
      <c r="AG1056" s="257"/>
      <c r="AH1056" s="257"/>
      <c r="AI1056" s="257"/>
      <c r="AJ1056" s="257"/>
      <c r="AK1056" s="257"/>
      <c r="AL1056" s="257"/>
      <c r="AM1056" s="257"/>
      <c r="AN1056" s="257"/>
      <c r="AO1056" s="257"/>
      <c r="AP1056" s="257"/>
      <c r="AQ1056" s="257"/>
      <c r="AR1056" s="257"/>
      <c r="AS1056" s="257"/>
      <c r="AT1056" s="257"/>
      <c r="AU1056" s="257"/>
      <c r="AV1056" s="257"/>
      <c r="AW1056" s="257"/>
      <c r="AX1056" s="257"/>
      <c r="AY1056" s="257"/>
      <c r="AZ1056" s="257"/>
      <c r="BA1056" s="257"/>
      <c r="BB1056" s="257"/>
      <c r="BC1056" s="257"/>
      <c r="BD1056" s="257"/>
      <c r="BE1056" s="162"/>
      <c r="BF1056" s="162"/>
      <c r="BG1056" s="162"/>
      <c r="BH1056" s="162"/>
      <c r="BI1056" s="162"/>
      <c r="BJ1056" s="162"/>
      <c r="BK1056" s="162"/>
      <c r="BL1056" s="162"/>
      <c r="BM1056" s="162"/>
      <c r="BN1056" s="162"/>
      <c r="BO1056" s="162"/>
      <c r="BP1056" s="162"/>
      <c r="BQ1056" s="162"/>
      <c r="BR1056" s="162"/>
      <c r="BS1056" s="162"/>
      <c r="BT1056" s="162"/>
      <c r="BU1056" s="162"/>
      <c r="BV1056" s="162"/>
      <c r="BW1056" s="162"/>
      <c r="BX1056" s="162"/>
      <c r="BY1056" s="162"/>
      <c r="BZ1056" s="162"/>
      <c r="CA1056" s="162"/>
      <c r="CB1056" s="162"/>
      <c r="CC1056" s="162"/>
      <c r="CD1056" s="162"/>
      <c r="CE1056" s="162"/>
      <c r="CF1056" s="162"/>
      <c r="CG1056" s="162"/>
      <c r="CH1056" s="162"/>
      <c r="CI1056" s="162"/>
      <c r="CJ1056" s="162"/>
      <c r="CK1056" s="162"/>
      <c r="CL1056" s="162"/>
      <c r="CM1056" s="162"/>
      <c r="CN1056" s="162"/>
      <c r="CO1056" s="162"/>
      <c r="CP1056" s="162"/>
      <c r="CQ1056" s="162"/>
      <c r="CR1056" s="162"/>
      <c r="CS1056" s="162"/>
      <c r="CT1056" s="162"/>
      <c r="CU1056" s="162"/>
      <c r="CV1056" s="162"/>
      <c r="CW1056" s="162"/>
      <c r="CX1056" s="162"/>
      <c r="CY1056" s="162"/>
      <c r="CZ1056" s="162"/>
      <c r="DA1056" s="162"/>
      <c r="DB1056" s="162"/>
      <c r="DC1056" s="162"/>
      <c r="DD1056" s="162"/>
      <c r="DE1056" s="162"/>
      <c r="DF1056" s="162"/>
      <c r="DG1056" s="162"/>
      <c r="DH1056" s="162"/>
      <c r="DI1056" s="162"/>
      <c r="DJ1056" s="162"/>
      <c r="DK1056" s="162"/>
      <c r="DL1056" s="162"/>
      <c r="DM1056" s="162"/>
      <c r="DN1056" s="162"/>
      <c r="DO1056" s="162"/>
      <c r="DP1056" s="162"/>
      <c r="DQ1056" s="162"/>
      <c r="DR1056" s="162"/>
      <c r="DS1056" s="162"/>
      <c r="DT1056" s="162"/>
      <c r="DU1056" s="162"/>
      <c r="DV1056" s="162"/>
      <c r="DW1056" s="162"/>
      <c r="DX1056" s="162"/>
      <c r="DY1056" s="162"/>
      <c r="DZ1056" s="162"/>
      <c r="EA1056" s="162"/>
      <c r="EB1056" s="162"/>
    </row>
    <row r="1057" spans="1:132" s="2" customFormat="1" ht="10.5" customHeight="1">
      <c r="A1057" s="1731"/>
      <c r="B1057" s="1734"/>
      <c r="C1057" s="1377" t="s">
        <v>129</v>
      </c>
      <c r="D1057" s="131" t="s">
        <v>33</v>
      </c>
      <c r="E1057" s="44">
        <f>ROUND(SQRT(E1058^2+E1059^2)*1000/(1.73*E$1004),0)</f>
        <v>0</v>
      </c>
      <c r="F1057" s="177">
        <f>ROUND(SQRT(F1058^2+F1059^2)*1000/(1.73*F$1004),0)</f>
        <v>0</v>
      </c>
      <c r="G1057" s="177">
        <f t="shared" ref="G1057:AB1057" si="606">ROUND(SQRT(G1058^2+G1059^2)*1000/(1.73*G$1004),0)</f>
        <v>0</v>
      </c>
      <c r="H1057" s="316">
        <f t="shared" si="606"/>
        <v>0</v>
      </c>
      <c r="I1057" s="177">
        <f t="shared" si="606"/>
        <v>0</v>
      </c>
      <c r="J1057" s="177">
        <f t="shared" si="606"/>
        <v>0</v>
      </c>
      <c r="K1057" s="177">
        <f t="shared" si="606"/>
        <v>0</v>
      </c>
      <c r="L1057" s="177">
        <f t="shared" si="606"/>
        <v>0</v>
      </c>
      <c r="M1057" s="177">
        <f t="shared" si="606"/>
        <v>0</v>
      </c>
      <c r="N1057" s="316">
        <f t="shared" si="606"/>
        <v>0</v>
      </c>
      <c r="O1057" s="177">
        <f t="shared" si="606"/>
        <v>0</v>
      </c>
      <c r="P1057" s="177">
        <f t="shared" si="606"/>
        <v>0</v>
      </c>
      <c r="Q1057" s="177">
        <f t="shared" si="606"/>
        <v>0</v>
      </c>
      <c r="R1057" s="177">
        <f t="shared" si="606"/>
        <v>0</v>
      </c>
      <c r="S1057" s="177">
        <f t="shared" si="606"/>
        <v>0</v>
      </c>
      <c r="T1057" s="177">
        <f t="shared" si="606"/>
        <v>0</v>
      </c>
      <c r="U1057" s="177">
        <f t="shared" si="606"/>
        <v>0</v>
      </c>
      <c r="V1057" s="316">
        <f t="shared" si="606"/>
        <v>0</v>
      </c>
      <c r="W1057" s="177">
        <f t="shared" si="606"/>
        <v>0</v>
      </c>
      <c r="X1057" s="177">
        <f t="shared" si="606"/>
        <v>0</v>
      </c>
      <c r="Y1057" s="177">
        <f t="shared" si="606"/>
        <v>0</v>
      </c>
      <c r="Z1057" s="177">
        <f t="shared" si="606"/>
        <v>0</v>
      </c>
      <c r="AA1057" s="177">
        <f t="shared" si="606"/>
        <v>0</v>
      </c>
      <c r="AB1057" s="858">
        <f t="shared" si="606"/>
        <v>0</v>
      </c>
      <c r="AC1057" s="162"/>
      <c r="AD1057" s="162"/>
      <c r="AE1057" s="162"/>
      <c r="AF1057" s="257"/>
      <c r="AG1057" s="257"/>
      <c r="AH1057" s="257"/>
      <c r="AI1057" s="257"/>
      <c r="AJ1057" s="257"/>
      <c r="AK1057" s="257"/>
      <c r="AL1057" s="257"/>
      <c r="AM1057" s="257"/>
      <c r="AN1057" s="257"/>
      <c r="AO1057" s="257"/>
      <c r="AP1057" s="257"/>
      <c r="AQ1057" s="257"/>
      <c r="AR1057" s="257"/>
      <c r="AS1057" s="257"/>
      <c r="AT1057" s="257"/>
      <c r="AU1057" s="257"/>
      <c r="AV1057" s="257"/>
      <c r="AW1057" s="257"/>
      <c r="AX1057" s="257"/>
      <c r="AY1057" s="257"/>
      <c r="AZ1057" s="257"/>
      <c r="BA1057" s="257"/>
      <c r="BB1057" s="257"/>
      <c r="BC1057" s="257"/>
      <c r="BD1057" s="257"/>
      <c r="BE1057" s="162"/>
      <c r="BF1057" s="162"/>
      <c r="BG1057" s="162"/>
      <c r="BH1057" s="162"/>
      <c r="BI1057" s="162"/>
      <c r="BJ1057" s="162"/>
      <c r="BK1057" s="162"/>
      <c r="BL1057" s="162"/>
      <c r="BM1057" s="162"/>
      <c r="BN1057" s="162"/>
      <c r="BO1057" s="162"/>
      <c r="BP1057" s="162"/>
      <c r="BQ1057" s="162"/>
      <c r="BR1057" s="162"/>
      <c r="BS1057" s="162"/>
      <c r="BT1057" s="162"/>
      <c r="BU1057" s="162"/>
      <c r="BV1057" s="162"/>
      <c r="BW1057" s="162"/>
      <c r="BX1057" s="162"/>
      <c r="BY1057" s="162"/>
      <c r="BZ1057" s="162"/>
      <c r="CA1057" s="162"/>
      <c r="CB1057" s="162"/>
      <c r="CC1057" s="162"/>
      <c r="CD1057" s="162"/>
      <c r="CE1057" s="162"/>
      <c r="CF1057" s="162"/>
      <c r="CG1057" s="162"/>
      <c r="CH1057" s="162"/>
      <c r="CI1057" s="162"/>
      <c r="CJ1057" s="162"/>
      <c r="CK1057" s="162"/>
      <c r="CL1057" s="162"/>
      <c r="CM1057" s="162"/>
      <c r="CN1057" s="162"/>
      <c r="CO1057" s="162"/>
      <c r="CP1057" s="162"/>
      <c r="CQ1057" s="162"/>
      <c r="CR1057" s="162"/>
      <c r="CS1057" s="162"/>
      <c r="CT1057" s="162"/>
      <c r="CU1057" s="162"/>
      <c r="CV1057" s="162"/>
      <c r="CW1057" s="162"/>
      <c r="CX1057" s="162"/>
      <c r="CY1057" s="162"/>
      <c r="CZ1057" s="162"/>
      <c r="DA1057" s="162"/>
      <c r="DB1057" s="162"/>
      <c r="DC1057" s="162"/>
      <c r="DD1057" s="162"/>
      <c r="DE1057" s="162"/>
      <c r="DF1057" s="162"/>
      <c r="DG1057" s="162"/>
      <c r="DH1057" s="162"/>
      <c r="DI1057" s="162"/>
      <c r="DJ1057" s="162"/>
      <c r="DK1057" s="162"/>
      <c r="DL1057" s="162"/>
      <c r="DM1057" s="162"/>
      <c r="DN1057" s="162"/>
      <c r="DO1057" s="162"/>
      <c r="DP1057" s="162"/>
      <c r="DQ1057" s="162"/>
      <c r="DR1057" s="162"/>
      <c r="DS1057" s="162"/>
      <c r="DT1057" s="162"/>
      <c r="DU1057" s="111"/>
      <c r="DV1057" s="111"/>
      <c r="DW1057" s="111"/>
      <c r="DX1057" s="111"/>
      <c r="DY1057" s="111"/>
      <c r="DZ1057" s="111"/>
      <c r="EA1057" s="111"/>
      <c r="EB1057" s="111"/>
    </row>
    <row r="1058" spans="1:132" s="1" customFormat="1" ht="10.5" customHeight="1">
      <c r="A1058" s="1731"/>
      <c r="B1058" s="1734"/>
      <c r="C1058" s="1373" t="s">
        <v>553</v>
      </c>
      <c r="D1058" s="131" t="s">
        <v>116</v>
      </c>
      <c r="E1058" s="48">
        <f t="shared" ref="E1058:AB1058" si="607">ROUND((AG1058-AF1058)*$AE1058,2)</f>
        <v>0</v>
      </c>
      <c r="F1058" s="48">
        <f t="shared" si="607"/>
        <v>0</v>
      </c>
      <c r="G1058" s="48">
        <f t="shared" si="607"/>
        <v>0</v>
      </c>
      <c r="H1058" s="287">
        <f t="shared" si="607"/>
        <v>0</v>
      </c>
      <c r="I1058" s="48">
        <f t="shared" si="607"/>
        <v>0</v>
      </c>
      <c r="J1058" s="48">
        <f t="shared" si="607"/>
        <v>0</v>
      </c>
      <c r="K1058" s="48">
        <f t="shared" si="607"/>
        <v>0</v>
      </c>
      <c r="L1058" s="48">
        <f t="shared" si="607"/>
        <v>0</v>
      </c>
      <c r="M1058" s="48">
        <f t="shared" si="607"/>
        <v>0</v>
      </c>
      <c r="N1058" s="287">
        <f t="shared" si="607"/>
        <v>0</v>
      </c>
      <c r="O1058" s="48">
        <f t="shared" si="607"/>
        <v>0</v>
      </c>
      <c r="P1058" s="48">
        <f t="shared" si="607"/>
        <v>0</v>
      </c>
      <c r="Q1058" s="48">
        <f t="shared" si="607"/>
        <v>0</v>
      </c>
      <c r="R1058" s="48">
        <f t="shared" si="607"/>
        <v>0</v>
      </c>
      <c r="S1058" s="48">
        <f t="shared" si="607"/>
        <v>0</v>
      </c>
      <c r="T1058" s="48">
        <f t="shared" si="607"/>
        <v>0</v>
      </c>
      <c r="U1058" s="48">
        <f t="shared" si="607"/>
        <v>0</v>
      </c>
      <c r="V1058" s="287">
        <f t="shared" si="607"/>
        <v>0</v>
      </c>
      <c r="W1058" s="48">
        <f t="shared" si="607"/>
        <v>0</v>
      </c>
      <c r="X1058" s="48">
        <f t="shared" si="607"/>
        <v>0</v>
      </c>
      <c r="Y1058" s="48">
        <f t="shared" si="607"/>
        <v>0</v>
      </c>
      <c r="Z1058" s="48">
        <f t="shared" si="607"/>
        <v>0</v>
      </c>
      <c r="AA1058" s="48">
        <f t="shared" si="607"/>
        <v>0</v>
      </c>
      <c r="AB1058" s="49">
        <f t="shared" si="607"/>
        <v>0</v>
      </c>
      <c r="AC1058" s="47">
        <f>(BD1058-AF1058)*AE1058</f>
        <v>7.2360000002299793E-2</v>
      </c>
      <c r="AD1058" s="50">
        <f>(BD1059-AF1059)*AE1058</f>
        <v>0</v>
      </c>
      <c r="AE1058" s="706">
        <v>1.8</v>
      </c>
      <c r="AF1058" s="981">
        <v>8760.9547999999995</v>
      </c>
      <c r="AG1058" s="981">
        <v>8760.9565000000002</v>
      </c>
      <c r="AH1058" s="1055">
        <v>8760.9581999999991</v>
      </c>
      <c r="AI1058" s="1054">
        <v>8760.9598000000005</v>
      </c>
      <c r="AJ1058" s="1054">
        <v>8760.9614000000001</v>
      </c>
      <c r="AK1058" s="1054">
        <v>8760.9629999999997</v>
      </c>
      <c r="AL1058" s="1054">
        <v>8760.9645999999993</v>
      </c>
      <c r="AM1058" s="1054">
        <v>8760.9662000000008</v>
      </c>
      <c r="AN1058" s="1054">
        <v>8760.9678999999996</v>
      </c>
      <c r="AO1058" s="1054">
        <v>8760.9696000000004</v>
      </c>
      <c r="AP1058" s="1054">
        <v>8760.9714000000004</v>
      </c>
      <c r="AQ1058" s="1054">
        <v>8760.9732999999997</v>
      </c>
      <c r="AR1058" s="1054">
        <v>8760.9750999999997</v>
      </c>
      <c r="AS1058" s="1054">
        <v>8760.9768999999997</v>
      </c>
      <c r="AT1058" s="1054">
        <v>8760.9786999999997</v>
      </c>
      <c r="AU1058" s="1054">
        <v>8760.9804000000004</v>
      </c>
      <c r="AV1058" s="1054">
        <v>8760.9819000000007</v>
      </c>
      <c r="AW1058" s="1054">
        <v>8760.9837000000007</v>
      </c>
      <c r="AX1058" s="1054">
        <v>8760.9853000000003</v>
      </c>
      <c r="AY1058" s="1054">
        <v>8760.9868999999999</v>
      </c>
      <c r="AZ1058" s="1054">
        <v>8760.9886000000006</v>
      </c>
      <c r="BA1058" s="1054">
        <v>8760.9902000000002</v>
      </c>
      <c r="BB1058" s="1054">
        <v>8760.9917999999998</v>
      </c>
      <c r="BC1058" s="1054">
        <v>8760.9933999999994</v>
      </c>
      <c r="BD1058" s="1054">
        <v>8760.9950000000008</v>
      </c>
      <c r="BE1058" s="162"/>
      <c r="BF1058" s="162"/>
      <c r="BG1058" s="162"/>
      <c r="BH1058" s="162"/>
      <c r="BI1058" s="162"/>
      <c r="BJ1058" s="162"/>
      <c r="BK1058" s="162"/>
      <c r="BL1058" s="162"/>
      <c r="BM1058" s="162"/>
      <c r="BN1058" s="162"/>
      <c r="BO1058" s="162"/>
      <c r="BP1058" s="162"/>
      <c r="BQ1058" s="162"/>
      <c r="BR1058" s="162"/>
      <c r="BS1058" s="162"/>
      <c r="BT1058" s="162"/>
      <c r="BU1058" s="162"/>
      <c r="BV1058" s="162"/>
      <c r="BW1058" s="162"/>
      <c r="BX1058" s="162"/>
      <c r="BY1058" s="162"/>
      <c r="BZ1058" s="162"/>
      <c r="CA1058" s="162"/>
      <c r="CB1058" s="162"/>
      <c r="CC1058" s="162"/>
      <c r="CD1058" s="162"/>
      <c r="CE1058" s="162"/>
      <c r="CF1058" s="162"/>
      <c r="CG1058" s="162"/>
      <c r="CH1058" s="162"/>
      <c r="CI1058" s="162"/>
      <c r="CJ1058" s="162"/>
      <c r="CK1058" s="162"/>
      <c r="CL1058" s="162"/>
      <c r="CM1058" s="162"/>
      <c r="CN1058" s="162"/>
      <c r="CO1058" s="162"/>
      <c r="CP1058" s="162"/>
      <c r="CQ1058" s="162"/>
      <c r="CR1058" s="162"/>
      <c r="CS1058" s="162"/>
      <c r="CT1058" s="162"/>
      <c r="CU1058" s="162"/>
      <c r="CV1058" s="162"/>
      <c r="CW1058" s="162"/>
      <c r="CX1058" s="162"/>
      <c r="CY1058" s="162"/>
      <c r="CZ1058" s="162"/>
      <c r="DA1058" s="162"/>
      <c r="DB1058" s="162"/>
      <c r="DC1058" s="162"/>
      <c r="DD1058" s="162"/>
      <c r="DE1058" s="162"/>
      <c r="DF1058" s="162"/>
      <c r="DG1058" s="162"/>
      <c r="DH1058" s="162"/>
      <c r="DI1058" s="162"/>
      <c r="DJ1058" s="162"/>
      <c r="DK1058" s="162"/>
      <c r="DL1058" s="162"/>
      <c r="DM1058" s="162"/>
      <c r="DN1058" s="162"/>
      <c r="DO1058" s="162"/>
      <c r="DP1058" s="162"/>
      <c r="DQ1058" s="162"/>
      <c r="DR1058" s="162"/>
      <c r="DS1058" s="162"/>
      <c r="DT1058" s="162"/>
      <c r="DU1058" s="162"/>
      <c r="DV1058" s="162"/>
      <c r="DW1058" s="162"/>
      <c r="DX1058" s="162"/>
      <c r="DY1058" s="162"/>
      <c r="DZ1058" s="162"/>
      <c r="EA1058" s="162"/>
      <c r="EB1058" s="162"/>
    </row>
    <row r="1059" spans="1:132" s="1" customFormat="1" ht="10.5" customHeight="1">
      <c r="A1059" s="1731"/>
      <c r="B1059" s="1734"/>
      <c r="C1059" s="1373" t="s">
        <v>553</v>
      </c>
      <c r="D1059" s="131" t="s">
        <v>117</v>
      </c>
      <c r="E1059" s="48">
        <f t="shared" ref="E1059:AB1059" si="608">ROUND((AG1059-AF1059)*$AE1058,2)</f>
        <v>0</v>
      </c>
      <c r="F1059" s="48">
        <f t="shared" si="608"/>
        <v>0</v>
      </c>
      <c r="G1059" s="48">
        <f t="shared" si="608"/>
        <v>0</v>
      </c>
      <c r="H1059" s="287">
        <f t="shared" si="608"/>
        <v>0</v>
      </c>
      <c r="I1059" s="48">
        <f t="shared" si="608"/>
        <v>0</v>
      </c>
      <c r="J1059" s="48">
        <f t="shared" si="608"/>
        <v>0</v>
      </c>
      <c r="K1059" s="48">
        <f t="shared" si="608"/>
        <v>0</v>
      </c>
      <c r="L1059" s="48">
        <f t="shared" si="608"/>
        <v>0</v>
      </c>
      <c r="M1059" s="48">
        <f t="shared" si="608"/>
        <v>0</v>
      </c>
      <c r="N1059" s="287">
        <f t="shared" si="608"/>
        <v>0</v>
      </c>
      <c r="O1059" s="48">
        <f t="shared" si="608"/>
        <v>0</v>
      </c>
      <c r="P1059" s="48">
        <f t="shared" si="608"/>
        <v>0</v>
      </c>
      <c r="Q1059" s="48">
        <f t="shared" si="608"/>
        <v>0</v>
      </c>
      <c r="R1059" s="48">
        <f t="shared" si="608"/>
        <v>0</v>
      </c>
      <c r="S1059" s="48">
        <f t="shared" si="608"/>
        <v>0</v>
      </c>
      <c r="T1059" s="48">
        <f t="shared" si="608"/>
        <v>0</v>
      </c>
      <c r="U1059" s="48">
        <f t="shared" si="608"/>
        <v>0</v>
      </c>
      <c r="V1059" s="287">
        <f t="shared" si="608"/>
        <v>0</v>
      </c>
      <c r="W1059" s="48">
        <f t="shared" si="608"/>
        <v>0</v>
      </c>
      <c r="X1059" s="48">
        <f t="shared" si="608"/>
        <v>0</v>
      </c>
      <c r="Y1059" s="48">
        <f t="shared" si="608"/>
        <v>0</v>
      </c>
      <c r="Z1059" s="48">
        <f t="shared" si="608"/>
        <v>0</v>
      </c>
      <c r="AA1059" s="48">
        <f t="shared" si="608"/>
        <v>0</v>
      </c>
      <c r="AB1059" s="49">
        <f t="shared" si="608"/>
        <v>0</v>
      </c>
      <c r="AC1059" s="146"/>
      <c r="AD1059" s="90"/>
      <c r="AE1059" s="705"/>
      <c r="AF1059" s="981">
        <v>9081.2132000000001</v>
      </c>
      <c r="AG1059" s="981">
        <v>9081.2132000000001</v>
      </c>
      <c r="AH1059" s="1055">
        <v>9081.2132000000001</v>
      </c>
      <c r="AI1059" s="1054">
        <v>9081.2132000000001</v>
      </c>
      <c r="AJ1059" s="1054">
        <v>9081.2132000000001</v>
      </c>
      <c r="AK1059" s="1054">
        <v>9081.2132000000001</v>
      </c>
      <c r="AL1059" s="1054">
        <v>9081.2132000000001</v>
      </c>
      <c r="AM1059" s="1054">
        <v>9081.2132000000001</v>
      </c>
      <c r="AN1059" s="1054">
        <v>9081.2132000000001</v>
      </c>
      <c r="AO1059" s="1054">
        <v>9081.2132000000001</v>
      </c>
      <c r="AP1059" s="1054">
        <v>9081.2132000000001</v>
      </c>
      <c r="AQ1059" s="1054">
        <v>9081.2132000000001</v>
      </c>
      <c r="AR1059" s="1054">
        <v>9081.2132000000001</v>
      </c>
      <c r="AS1059" s="1054">
        <v>9081.2132000000001</v>
      </c>
      <c r="AT1059" s="1054">
        <v>9081.2132000000001</v>
      </c>
      <c r="AU1059" s="1054">
        <v>9081.2132000000001</v>
      </c>
      <c r="AV1059" s="1054">
        <v>9081.2132000000001</v>
      </c>
      <c r="AW1059" s="1054">
        <v>9081.2132000000001</v>
      </c>
      <c r="AX1059" s="1054">
        <v>9081.2132000000001</v>
      </c>
      <c r="AY1059" s="1054">
        <v>9081.2132000000001</v>
      </c>
      <c r="AZ1059" s="1054">
        <v>9081.2132000000001</v>
      </c>
      <c r="BA1059" s="1054">
        <v>9081.2132000000001</v>
      </c>
      <c r="BB1059" s="1054">
        <v>9081.2132000000001</v>
      </c>
      <c r="BC1059" s="1054">
        <v>9081.2132000000001</v>
      </c>
      <c r="BD1059" s="1054">
        <v>9081.2132000000001</v>
      </c>
      <c r="BE1059" s="162"/>
      <c r="BF1059" s="162"/>
      <c r="BG1059" s="162"/>
      <c r="BH1059" s="162"/>
      <c r="BI1059" s="162"/>
      <c r="BJ1059" s="162"/>
      <c r="BK1059" s="162"/>
      <c r="BL1059" s="162"/>
      <c r="BM1059" s="162"/>
      <c r="BN1059" s="162"/>
      <c r="BO1059" s="162"/>
      <c r="BP1059" s="162"/>
      <c r="BQ1059" s="162"/>
      <c r="BR1059" s="162"/>
      <c r="BS1059" s="162"/>
      <c r="BT1059" s="162"/>
      <c r="BU1059" s="162"/>
      <c r="BV1059" s="162"/>
      <c r="BW1059" s="162"/>
      <c r="BX1059" s="162"/>
      <c r="BY1059" s="162"/>
      <c r="BZ1059" s="162"/>
      <c r="CA1059" s="162"/>
      <c r="CB1059" s="162"/>
      <c r="CC1059" s="162"/>
      <c r="CD1059" s="162"/>
      <c r="CE1059" s="162"/>
      <c r="CF1059" s="162"/>
      <c r="CG1059" s="162"/>
      <c r="CH1059" s="162"/>
      <c r="CI1059" s="162"/>
      <c r="CJ1059" s="162"/>
      <c r="CK1059" s="162"/>
      <c r="CL1059" s="162"/>
      <c r="CM1059" s="162"/>
      <c r="CN1059" s="162"/>
      <c r="CO1059" s="162"/>
      <c r="CP1059" s="162"/>
      <c r="CQ1059" s="162"/>
      <c r="CR1059" s="162"/>
      <c r="CS1059" s="162"/>
      <c r="CT1059" s="162"/>
      <c r="CU1059" s="162"/>
      <c r="CV1059" s="162"/>
      <c r="CW1059" s="162"/>
      <c r="CX1059" s="162"/>
      <c r="CY1059" s="162"/>
      <c r="CZ1059" s="162"/>
      <c r="DA1059" s="162"/>
      <c r="DB1059" s="162"/>
      <c r="DC1059" s="162"/>
      <c r="DD1059" s="162"/>
      <c r="DE1059" s="162"/>
      <c r="DF1059" s="162"/>
      <c r="DG1059" s="162"/>
      <c r="DH1059" s="162"/>
      <c r="DI1059" s="162"/>
      <c r="DJ1059" s="162"/>
      <c r="DK1059" s="162"/>
      <c r="DL1059" s="162"/>
      <c r="DM1059" s="162"/>
      <c r="DN1059" s="162"/>
      <c r="DO1059" s="162"/>
      <c r="DP1059" s="162"/>
      <c r="DQ1059" s="162"/>
      <c r="DR1059" s="162"/>
      <c r="DS1059" s="162"/>
      <c r="DT1059" s="162"/>
      <c r="DU1059" s="162"/>
      <c r="DV1059" s="162"/>
      <c r="DW1059" s="162"/>
      <c r="DX1059" s="162"/>
      <c r="DY1059" s="162"/>
      <c r="DZ1059" s="162"/>
      <c r="EA1059" s="162"/>
      <c r="EB1059" s="162"/>
    </row>
    <row r="1060" spans="1:132" s="1" customFormat="1" ht="10.5" customHeight="1" thickBot="1">
      <c r="A1060" s="1732"/>
      <c r="B1060" s="1735"/>
      <c r="C1060" s="271"/>
      <c r="D1060" s="236" t="s">
        <v>41</v>
      </c>
      <c r="E1060" s="52" t="e">
        <f t="shared" ref="E1060:AB1060" si="609">E1059/E1058</f>
        <v>#DIV/0!</v>
      </c>
      <c r="F1060" s="52" t="e">
        <f t="shared" si="609"/>
        <v>#DIV/0!</v>
      </c>
      <c r="G1060" s="52" t="e">
        <f t="shared" si="609"/>
        <v>#DIV/0!</v>
      </c>
      <c r="H1060" s="288" t="e">
        <f t="shared" si="609"/>
        <v>#DIV/0!</v>
      </c>
      <c r="I1060" s="52" t="e">
        <f t="shared" si="609"/>
        <v>#DIV/0!</v>
      </c>
      <c r="J1060" s="52" t="e">
        <f t="shared" si="609"/>
        <v>#DIV/0!</v>
      </c>
      <c r="K1060" s="52" t="e">
        <f t="shared" si="609"/>
        <v>#DIV/0!</v>
      </c>
      <c r="L1060" s="52" t="e">
        <f t="shared" si="609"/>
        <v>#DIV/0!</v>
      </c>
      <c r="M1060" s="52" t="e">
        <f t="shared" si="609"/>
        <v>#DIV/0!</v>
      </c>
      <c r="N1060" s="288" t="e">
        <f t="shared" si="609"/>
        <v>#DIV/0!</v>
      </c>
      <c r="O1060" s="52" t="e">
        <f t="shared" si="609"/>
        <v>#DIV/0!</v>
      </c>
      <c r="P1060" s="52" t="e">
        <f t="shared" si="609"/>
        <v>#DIV/0!</v>
      </c>
      <c r="Q1060" s="52" t="e">
        <f t="shared" si="609"/>
        <v>#DIV/0!</v>
      </c>
      <c r="R1060" s="52" t="e">
        <f t="shared" si="609"/>
        <v>#DIV/0!</v>
      </c>
      <c r="S1060" s="52" t="e">
        <f t="shared" si="609"/>
        <v>#DIV/0!</v>
      </c>
      <c r="T1060" s="52" t="e">
        <f t="shared" si="609"/>
        <v>#DIV/0!</v>
      </c>
      <c r="U1060" s="52" t="e">
        <f t="shared" si="609"/>
        <v>#DIV/0!</v>
      </c>
      <c r="V1060" s="288" t="e">
        <f t="shared" si="609"/>
        <v>#DIV/0!</v>
      </c>
      <c r="W1060" s="52" t="e">
        <f t="shared" si="609"/>
        <v>#DIV/0!</v>
      </c>
      <c r="X1060" s="52" t="e">
        <f t="shared" si="609"/>
        <v>#DIV/0!</v>
      </c>
      <c r="Y1060" s="52" t="e">
        <f t="shared" si="609"/>
        <v>#DIV/0!</v>
      </c>
      <c r="Z1060" s="52" t="e">
        <f t="shared" si="609"/>
        <v>#DIV/0!</v>
      </c>
      <c r="AA1060" s="52" t="e">
        <f t="shared" si="609"/>
        <v>#DIV/0!</v>
      </c>
      <c r="AB1060" s="53" t="e">
        <f t="shared" si="609"/>
        <v>#DIV/0!</v>
      </c>
      <c r="AC1060" s="146"/>
      <c r="AD1060" s="90"/>
      <c r="AE1060" s="705"/>
      <c r="AF1060" s="257"/>
      <c r="AG1060" s="257"/>
      <c r="AH1060" s="257"/>
      <c r="AI1060" s="257"/>
      <c r="AJ1060" s="257"/>
      <c r="AK1060" s="257"/>
      <c r="AL1060" s="257"/>
      <c r="AM1060" s="257"/>
      <c r="AN1060" s="257"/>
      <c r="AO1060" s="257"/>
      <c r="AP1060" s="257"/>
      <c r="AQ1060" s="257"/>
      <c r="AR1060" s="257"/>
      <c r="AS1060" s="257"/>
      <c r="AT1060" s="257"/>
      <c r="AU1060" s="257"/>
      <c r="AV1060" s="257"/>
      <c r="AW1060" s="257"/>
      <c r="AX1060" s="257"/>
      <c r="AY1060" s="257"/>
      <c r="AZ1060" s="257"/>
      <c r="BA1060" s="257"/>
      <c r="BB1060" s="257"/>
      <c r="BC1060" s="257"/>
      <c r="BD1060" s="257"/>
      <c r="BE1060" s="162"/>
      <c r="BF1060" s="162"/>
      <c r="BG1060" s="162"/>
      <c r="BH1060" s="162"/>
      <c r="BI1060" s="162"/>
      <c r="BJ1060" s="162"/>
      <c r="BK1060" s="162"/>
      <c r="BL1060" s="162"/>
      <c r="BM1060" s="162"/>
      <c r="BN1060" s="162"/>
      <c r="BO1060" s="162"/>
      <c r="BP1060" s="162"/>
      <c r="BQ1060" s="162"/>
      <c r="BR1060" s="162"/>
      <c r="BS1060" s="162"/>
      <c r="BT1060" s="162"/>
      <c r="BU1060" s="162"/>
      <c r="BV1060" s="162"/>
      <c r="BW1060" s="162"/>
      <c r="BX1060" s="162"/>
      <c r="BY1060" s="162"/>
      <c r="BZ1060" s="162"/>
      <c r="CA1060" s="162"/>
      <c r="CB1060" s="162"/>
      <c r="CC1060" s="162"/>
      <c r="CD1060" s="162"/>
      <c r="CE1060" s="162"/>
      <c r="CF1060" s="162"/>
      <c r="CG1060" s="162"/>
      <c r="CH1060" s="162"/>
      <c r="CI1060" s="162"/>
      <c r="CJ1060" s="162"/>
      <c r="CK1060" s="162"/>
      <c r="CL1060" s="162"/>
      <c r="CM1060" s="162"/>
      <c r="CN1060" s="162"/>
      <c r="CO1060" s="162"/>
      <c r="CP1060" s="162"/>
      <c r="CQ1060" s="162"/>
      <c r="CR1060" s="162"/>
      <c r="CS1060" s="162"/>
      <c r="CT1060" s="162"/>
      <c r="CU1060" s="162"/>
      <c r="CV1060" s="162"/>
      <c r="CW1060" s="162"/>
      <c r="CX1060" s="162"/>
      <c r="CY1060" s="162"/>
      <c r="CZ1060" s="162"/>
      <c r="DA1060" s="162"/>
      <c r="DB1060" s="162"/>
      <c r="DC1060" s="162"/>
      <c r="DD1060" s="162"/>
      <c r="DE1060" s="162"/>
      <c r="DF1060" s="162"/>
      <c r="DG1060" s="162"/>
      <c r="DH1060" s="162"/>
      <c r="DI1060" s="162"/>
      <c r="DJ1060" s="162"/>
      <c r="DK1060" s="162"/>
      <c r="DL1060" s="162"/>
      <c r="DM1060" s="162"/>
      <c r="DN1060" s="162"/>
      <c r="DO1060" s="162"/>
      <c r="DP1060" s="162"/>
      <c r="DQ1060" s="162"/>
      <c r="DR1060" s="162"/>
      <c r="DS1060" s="162"/>
      <c r="DT1060" s="162"/>
      <c r="DU1060" s="162"/>
      <c r="DV1060" s="162"/>
      <c r="DW1060" s="162"/>
      <c r="DX1060" s="162"/>
      <c r="DY1060" s="162"/>
      <c r="DZ1060" s="162"/>
      <c r="EA1060" s="162"/>
      <c r="EB1060" s="162"/>
    </row>
    <row r="1061" spans="1:132" s="1" customFormat="1" ht="10.5" customHeight="1">
      <c r="A1061" s="1736" t="s">
        <v>64</v>
      </c>
      <c r="B1061" s="1739" t="s">
        <v>316</v>
      </c>
      <c r="C1061" s="1107"/>
      <c r="D1061" s="1190"/>
      <c r="E1061" s="84"/>
      <c r="F1061" s="84"/>
      <c r="G1061" s="84"/>
      <c r="H1061" s="292"/>
      <c r="I1061" s="84"/>
      <c r="J1061" s="84"/>
      <c r="K1061" s="84"/>
      <c r="L1061" s="84"/>
      <c r="M1061" s="84"/>
      <c r="N1061" s="292"/>
      <c r="O1061" s="84"/>
      <c r="P1061" s="84"/>
      <c r="Q1061" s="84"/>
      <c r="R1061" s="84"/>
      <c r="S1061" s="84"/>
      <c r="T1061" s="84"/>
      <c r="U1061" s="84"/>
      <c r="V1061" s="292"/>
      <c r="W1061" s="84"/>
      <c r="X1061" s="84"/>
      <c r="Y1061" s="84"/>
      <c r="Z1061" s="84"/>
      <c r="AA1061" s="84"/>
      <c r="AB1061" s="106"/>
      <c r="AC1061" s="150"/>
      <c r="AD1061" s="150"/>
      <c r="AE1061" s="802"/>
      <c r="AF1061" s="257"/>
      <c r="AG1061" s="257"/>
      <c r="AH1061" s="257"/>
      <c r="AI1061" s="257"/>
      <c r="AJ1061" s="257"/>
      <c r="AK1061" s="257"/>
      <c r="AL1061" s="257"/>
      <c r="AM1061" s="257"/>
      <c r="AN1061" s="257"/>
      <c r="AO1061" s="257"/>
      <c r="AP1061" s="257"/>
      <c r="AQ1061" s="257"/>
      <c r="AR1061" s="257"/>
      <c r="AS1061" s="257"/>
      <c r="AT1061" s="257"/>
      <c r="AU1061" s="257"/>
      <c r="AV1061" s="257"/>
      <c r="AW1061" s="257"/>
      <c r="AX1061" s="257"/>
      <c r="AY1061" s="257"/>
      <c r="AZ1061" s="257"/>
      <c r="BA1061" s="257"/>
      <c r="BB1061" s="257"/>
      <c r="BC1061" s="257"/>
      <c r="BD1061" s="257"/>
      <c r="BE1061" s="162"/>
      <c r="BF1061" s="162"/>
      <c r="BG1061" s="162"/>
      <c r="BH1061" s="162"/>
      <c r="BI1061" s="162"/>
      <c r="BJ1061" s="162"/>
      <c r="BK1061" s="162"/>
      <c r="BL1061" s="162"/>
      <c r="BM1061" s="162"/>
      <c r="BN1061" s="162"/>
      <c r="BO1061" s="162"/>
      <c r="BP1061" s="162"/>
      <c r="BQ1061" s="162"/>
      <c r="BR1061" s="162"/>
      <c r="BS1061" s="162"/>
      <c r="BT1061" s="162"/>
      <c r="BU1061" s="162"/>
      <c r="BV1061" s="162"/>
      <c r="BW1061" s="162"/>
      <c r="BX1061" s="162"/>
      <c r="BY1061" s="162"/>
      <c r="BZ1061" s="162"/>
      <c r="CA1061" s="162"/>
      <c r="CB1061" s="162"/>
      <c r="CC1061" s="162"/>
      <c r="CD1061" s="162"/>
      <c r="CE1061" s="162"/>
      <c r="CF1061" s="162"/>
      <c r="CG1061" s="162"/>
      <c r="CH1061" s="162"/>
      <c r="CI1061" s="162"/>
      <c r="CJ1061" s="162"/>
      <c r="CK1061" s="162"/>
      <c r="CL1061" s="162"/>
      <c r="CM1061" s="162"/>
      <c r="CN1061" s="162"/>
      <c r="CO1061" s="162"/>
      <c r="CP1061" s="162"/>
      <c r="CQ1061" s="162"/>
      <c r="CR1061" s="162"/>
      <c r="CS1061" s="162"/>
      <c r="CT1061" s="162"/>
      <c r="CU1061" s="162"/>
      <c r="CV1061" s="162"/>
      <c r="CW1061" s="162"/>
      <c r="CX1061" s="162"/>
      <c r="CY1061" s="162"/>
      <c r="CZ1061" s="162"/>
      <c r="DA1061" s="162"/>
      <c r="DB1061" s="162"/>
      <c r="DC1061" s="162"/>
      <c r="DD1061" s="162"/>
      <c r="DE1061" s="162"/>
      <c r="DF1061" s="162"/>
      <c r="DG1061" s="162"/>
      <c r="DH1061" s="162"/>
      <c r="DI1061" s="162"/>
      <c r="DJ1061" s="162"/>
      <c r="DK1061" s="162"/>
      <c r="DL1061" s="162"/>
      <c r="DM1061" s="162"/>
      <c r="DN1061" s="162"/>
      <c r="DO1061" s="162"/>
      <c r="DP1061" s="162"/>
      <c r="DQ1061" s="162"/>
      <c r="DR1061" s="162"/>
      <c r="DS1061" s="162"/>
      <c r="DT1061" s="162"/>
      <c r="DU1061" s="162"/>
      <c r="DV1061" s="162"/>
      <c r="DW1061" s="162"/>
      <c r="DX1061" s="162"/>
      <c r="DY1061" s="162"/>
      <c r="DZ1061" s="162"/>
      <c r="EA1061" s="162"/>
      <c r="EB1061" s="162"/>
    </row>
    <row r="1062" spans="1:132" s="2" customFormat="1" ht="10.5" customHeight="1">
      <c r="A1062" s="1737"/>
      <c r="B1062" s="1740"/>
      <c r="C1062" s="1377" t="s">
        <v>129</v>
      </c>
      <c r="D1062" s="131" t="s">
        <v>33</v>
      </c>
      <c r="E1062" s="44">
        <f>ROUND(SQRT(E1063^2+E1064^2)*1000/(1.73*E$1004),0)</f>
        <v>95</v>
      </c>
      <c r="F1062" s="177">
        <f>ROUND(SQRT(F1063^2+F1064^2)*1000/(1.73*F$1004),0)</f>
        <v>80</v>
      </c>
      <c r="G1062" s="177">
        <f t="shared" ref="G1062:AB1062" si="610">ROUND(SQRT(G1063^2+G1064^2)*1000/(1.73*G$1004),0)</f>
        <v>97</v>
      </c>
      <c r="H1062" s="316">
        <f t="shared" si="610"/>
        <v>98</v>
      </c>
      <c r="I1062" s="177">
        <f t="shared" si="610"/>
        <v>113</v>
      </c>
      <c r="J1062" s="177">
        <f t="shared" si="610"/>
        <v>89</v>
      </c>
      <c r="K1062" s="177">
        <f t="shared" si="610"/>
        <v>78</v>
      </c>
      <c r="L1062" s="177">
        <f t="shared" si="610"/>
        <v>75</v>
      </c>
      <c r="M1062" s="177">
        <f t="shared" si="610"/>
        <v>68</v>
      </c>
      <c r="N1062" s="316">
        <f t="shared" si="610"/>
        <v>35</v>
      </c>
      <c r="O1062" s="177">
        <f t="shared" si="610"/>
        <v>24</v>
      </c>
      <c r="P1062" s="177">
        <f t="shared" si="610"/>
        <v>33</v>
      </c>
      <c r="Q1062" s="177">
        <f t="shared" si="610"/>
        <v>57</v>
      </c>
      <c r="R1062" s="177">
        <f t="shared" si="610"/>
        <v>59</v>
      </c>
      <c r="S1062" s="177">
        <f t="shared" si="610"/>
        <v>143</v>
      </c>
      <c r="T1062" s="177">
        <f t="shared" si="610"/>
        <v>163</v>
      </c>
      <c r="U1062" s="177">
        <f t="shared" si="610"/>
        <v>92</v>
      </c>
      <c r="V1062" s="316">
        <f t="shared" si="610"/>
        <v>125</v>
      </c>
      <c r="W1062" s="177">
        <f t="shared" si="610"/>
        <v>137</v>
      </c>
      <c r="X1062" s="177">
        <f t="shared" si="610"/>
        <v>99</v>
      </c>
      <c r="Y1062" s="177">
        <f t="shared" si="610"/>
        <v>83</v>
      </c>
      <c r="Z1062" s="177">
        <f t="shared" si="610"/>
        <v>107</v>
      </c>
      <c r="AA1062" s="177">
        <f t="shared" si="610"/>
        <v>95</v>
      </c>
      <c r="AB1062" s="858">
        <f t="shared" si="610"/>
        <v>103</v>
      </c>
      <c r="AC1062" s="162"/>
      <c r="AD1062" s="162"/>
      <c r="AE1062" s="162"/>
      <c r="AF1062" s="257"/>
      <c r="AG1062" s="257"/>
      <c r="AH1062" s="257"/>
      <c r="AI1062" s="257"/>
      <c r="AJ1062" s="257"/>
      <c r="AK1062" s="257"/>
      <c r="AL1062" s="257"/>
      <c r="AM1062" s="257"/>
      <c r="AN1062" s="257"/>
      <c r="AO1062" s="257"/>
      <c r="AP1062" s="257"/>
      <c r="AQ1062" s="257"/>
      <c r="AR1062" s="257"/>
      <c r="AS1062" s="257"/>
      <c r="AT1062" s="257"/>
      <c r="AU1062" s="257"/>
      <c r="AV1062" s="257"/>
      <c r="AW1062" s="257"/>
      <c r="AX1062" s="257"/>
      <c r="AY1062" s="257"/>
      <c r="AZ1062" s="257"/>
      <c r="BA1062" s="257"/>
      <c r="BB1062" s="257"/>
      <c r="BC1062" s="257"/>
      <c r="BD1062" s="257"/>
      <c r="BE1062" s="162"/>
      <c r="BF1062" s="162"/>
      <c r="BG1062" s="162"/>
      <c r="BH1062" s="162"/>
      <c r="BI1062" s="162"/>
      <c r="BJ1062" s="162"/>
      <c r="BK1062" s="162"/>
      <c r="BL1062" s="162"/>
      <c r="BM1062" s="162"/>
      <c r="BN1062" s="162"/>
      <c r="BO1062" s="162"/>
      <c r="BP1062" s="162"/>
      <c r="BQ1062" s="162"/>
      <c r="BR1062" s="162"/>
      <c r="BS1062" s="162"/>
      <c r="BT1062" s="162"/>
      <c r="BU1062" s="162"/>
      <c r="BV1062" s="162"/>
      <c r="BW1062" s="162"/>
      <c r="BX1062" s="162"/>
      <c r="BY1062" s="162"/>
      <c r="BZ1062" s="162"/>
      <c r="CA1062" s="162"/>
      <c r="CB1062" s="162"/>
      <c r="CC1062" s="162"/>
      <c r="CD1062" s="162"/>
      <c r="CE1062" s="162"/>
      <c r="CF1062" s="162"/>
      <c r="CG1062" s="162"/>
      <c r="CH1062" s="162"/>
      <c r="CI1062" s="162"/>
      <c r="CJ1062" s="162"/>
      <c r="CK1062" s="162"/>
      <c r="CL1062" s="162"/>
      <c r="CM1062" s="162"/>
      <c r="CN1062" s="162"/>
      <c r="CO1062" s="162"/>
      <c r="CP1062" s="162"/>
      <c r="CQ1062" s="162"/>
      <c r="CR1062" s="162"/>
      <c r="CS1062" s="162"/>
      <c r="CT1062" s="162"/>
      <c r="CU1062" s="162"/>
      <c r="CV1062" s="162"/>
      <c r="CW1062" s="162"/>
      <c r="CX1062" s="162"/>
      <c r="CY1062" s="162"/>
      <c r="CZ1062" s="162"/>
      <c r="DA1062" s="162"/>
      <c r="DB1062" s="162"/>
      <c r="DC1062" s="162"/>
      <c r="DD1062" s="162"/>
      <c r="DE1062" s="162"/>
      <c r="DF1062" s="162"/>
      <c r="DG1062" s="162"/>
      <c r="DH1062" s="162"/>
      <c r="DI1062" s="162"/>
      <c r="DJ1062" s="162"/>
      <c r="DK1062" s="162"/>
      <c r="DL1062" s="162"/>
      <c r="DM1062" s="162"/>
      <c r="DN1062" s="162"/>
      <c r="DO1062" s="162"/>
      <c r="DP1062" s="162"/>
      <c r="DQ1062" s="162"/>
      <c r="DR1062" s="162"/>
      <c r="DS1062" s="162"/>
      <c r="DT1062" s="162"/>
      <c r="DU1062" s="111"/>
      <c r="DV1062" s="111"/>
      <c r="DW1062" s="111"/>
      <c r="DX1062" s="111"/>
      <c r="DY1062" s="111"/>
      <c r="DZ1062" s="111"/>
      <c r="EA1062" s="111"/>
      <c r="EB1062" s="111"/>
    </row>
    <row r="1063" spans="1:132" s="1" customFormat="1" ht="10.5" customHeight="1">
      <c r="A1063" s="1737"/>
      <c r="B1063" s="1740"/>
      <c r="C1063" s="1373" t="s">
        <v>553</v>
      </c>
      <c r="D1063" s="131" t="s">
        <v>116</v>
      </c>
      <c r="E1063" s="48">
        <f t="shared" ref="E1063:AB1063" si="611">ROUND((AG1063-AF1063)*$AE1063,2)</f>
        <v>0.6</v>
      </c>
      <c r="F1063" s="48">
        <f t="shared" si="611"/>
        <v>0.51</v>
      </c>
      <c r="G1063" s="48">
        <f t="shared" si="611"/>
        <v>0.55000000000000004</v>
      </c>
      <c r="H1063" s="287">
        <f t="shared" si="611"/>
        <v>0.64</v>
      </c>
      <c r="I1063" s="48">
        <f t="shared" si="611"/>
        <v>0.73</v>
      </c>
      <c r="J1063" s="48">
        <f t="shared" si="611"/>
        <v>0.55000000000000004</v>
      </c>
      <c r="K1063" s="48">
        <f t="shared" si="611"/>
        <v>0.52</v>
      </c>
      <c r="L1063" s="48">
        <f t="shared" si="611"/>
        <v>0.46</v>
      </c>
      <c r="M1063" s="48">
        <f t="shared" si="611"/>
        <v>0.37</v>
      </c>
      <c r="N1063" s="287">
        <f t="shared" si="611"/>
        <v>0.17</v>
      </c>
      <c r="O1063" s="48">
        <f t="shared" si="611"/>
        <v>0.15</v>
      </c>
      <c r="P1063" s="48">
        <f t="shared" si="611"/>
        <v>0.2</v>
      </c>
      <c r="Q1063" s="48">
        <f t="shared" si="611"/>
        <v>0.3</v>
      </c>
      <c r="R1063" s="48">
        <f t="shared" si="611"/>
        <v>0.37</v>
      </c>
      <c r="S1063" s="48">
        <f t="shared" si="611"/>
        <v>1.01</v>
      </c>
      <c r="T1063" s="48">
        <f t="shared" si="611"/>
        <v>1.18</v>
      </c>
      <c r="U1063" s="48">
        <f t="shared" si="611"/>
        <v>0.65</v>
      </c>
      <c r="V1063" s="287">
        <f t="shared" si="611"/>
        <v>0.76</v>
      </c>
      <c r="W1063" s="48">
        <f t="shared" si="611"/>
        <v>0.87</v>
      </c>
      <c r="X1063" s="48">
        <f t="shared" si="611"/>
        <v>0.63</v>
      </c>
      <c r="Y1063" s="48">
        <f t="shared" si="611"/>
        <v>0.52</v>
      </c>
      <c r="Z1063" s="48">
        <f t="shared" si="611"/>
        <v>0.72</v>
      </c>
      <c r="AA1063" s="48">
        <f t="shared" si="611"/>
        <v>0.6</v>
      </c>
      <c r="AB1063" s="49">
        <f t="shared" si="611"/>
        <v>0.66</v>
      </c>
      <c r="AC1063" s="47">
        <f>(BD1063-AF1063)*AE1063</f>
        <v>13.741560000000755</v>
      </c>
      <c r="AD1063" s="50">
        <f>(BD1064-AF1064)*AE1063</f>
        <v>19.676699999997801</v>
      </c>
      <c r="AE1063" s="706">
        <v>1.8</v>
      </c>
      <c r="AF1063" s="981">
        <v>16893.112499999999</v>
      </c>
      <c r="AG1063" s="981">
        <v>16893.445199999998</v>
      </c>
      <c r="AH1063" s="1055">
        <v>16893.731199999998</v>
      </c>
      <c r="AI1063" s="1054">
        <v>16894.037899999999</v>
      </c>
      <c r="AJ1063" s="1054">
        <v>16894.392500000002</v>
      </c>
      <c r="AK1063" s="1054">
        <v>16894.796200000001</v>
      </c>
      <c r="AL1063" s="1054">
        <v>16895.104200000002</v>
      </c>
      <c r="AM1063" s="1054">
        <v>16895.393800000002</v>
      </c>
      <c r="AN1063" s="1054">
        <v>16895.650399999999</v>
      </c>
      <c r="AO1063" s="1054">
        <v>16895.854500000001</v>
      </c>
      <c r="AP1063" s="1054">
        <v>16895.9509</v>
      </c>
      <c r="AQ1063" s="1054">
        <v>16896.034100000001</v>
      </c>
      <c r="AR1063" s="1054">
        <v>16896.147099999998</v>
      </c>
      <c r="AS1063" s="1054">
        <v>16896.316200000001</v>
      </c>
      <c r="AT1063" s="1054">
        <v>16896.521499999999</v>
      </c>
      <c r="AU1063" s="1054">
        <v>16897.0844</v>
      </c>
      <c r="AV1063" s="1054">
        <v>16897.741900000001</v>
      </c>
      <c r="AW1063" s="1054">
        <v>16898.1024</v>
      </c>
      <c r="AX1063" s="1054">
        <v>16898.526999999998</v>
      </c>
      <c r="AY1063" s="1054">
        <v>16899.009999999998</v>
      </c>
      <c r="AZ1063" s="1054">
        <v>16899.358100000001</v>
      </c>
      <c r="BA1063" s="1054">
        <v>16899.647499999999</v>
      </c>
      <c r="BB1063" s="1054">
        <v>16900.045900000001</v>
      </c>
      <c r="BC1063" s="1054">
        <v>16900.380799999999</v>
      </c>
      <c r="BD1063" s="1054">
        <v>16900.7467</v>
      </c>
      <c r="BE1063" s="162"/>
      <c r="BF1063" s="162"/>
      <c r="BG1063" s="162"/>
      <c r="BH1063" s="162"/>
      <c r="BI1063" s="162"/>
      <c r="BJ1063" s="162"/>
      <c r="BK1063" s="162"/>
      <c r="BL1063" s="162"/>
      <c r="BM1063" s="162"/>
      <c r="BN1063" s="162"/>
      <c r="BO1063" s="162"/>
      <c r="BP1063" s="162"/>
      <c r="BQ1063" s="162"/>
      <c r="BR1063" s="162"/>
      <c r="BS1063" s="162"/>
      <c r="BT1063" s="162"/>
      <c r="BU1063" s="162"/>
      <c r="BV1063" s="162"/>
      <c r="BW1063" s="162"/>
      <c r="BX1063" s="162"/>
      <c r="BY1063" s="162"/>
      <c r="BZ1063" s="162"/>
      <c r="CA1063" s="162"/>
      <c r="CB1063" s="162"/>
      <c r="CC1063" s="162"/>
      <c r="CD1063" s="162"/>
      <c r="CE1063" s="162"/>
      <c r="CF1063" s="162"/>
      <c r="CG1063" s="162"/>
      <c r="CH1063" s="162"/>
      <c r="CI1063" s="162"/>
      <c r="CJ1063" s="162"/>
      <c r="CK1063" s="162"/>
      <c r="CL1063" s="162"/>
      <c r="CM1063" s="162"/>
      <c r="CN1063" s="162"/>
      <c r="CO1063" s="162"/>
      <c r="CP1063" s="162"/>
      <c r="CQ1063" s="162"/>
      <c r="CR1063" s="162"/>
      <c r="CS1063" s="162"/>
      <c r="CT1063" s="162"/>
      <c r="CU1063" s="162"/>
      <c r="CV1063" s="162"/>
      <c r="CW1063" s="162"/>
      <c r="CX1063" s="162"/>
      <c r="CY1063" s="162"/>
      <c r="CZ1063" s="162"/>
      <c r="DA1063" s="162"/>
      <c r="DB1063" s="162"/>
      <c r="DC1063" s="162"/>
      <c r="DD1063" s="162"/>
      <c r="DE1063" s="162"/>
      <c r="DF1063" s="162"/>
      <c r="DG1063" s="162"/>
      <c r="DH1063" s="162"/>
      <c r="DI1063" s="162"/>
      <c r="DJ1063" s="162"/>
      <c r="DK1063" s="162"/>
      <c r="DL1063" s="162"/>
      <c r="DM1063" s="162"/>
      <c r="DN1063" s="162"/>
      <c r="DO1063" s="162"/>
      <c r="DP1063" s="162"/>
      <c r="DQ1063" s="162"/>
      <c r="DR1063" s="162"/>
      <c r="DS1063" s="162"/>
      <c r="DT1063" s="162"/>
      <c r="DU1063" s="162"/>
      <c r="DV1063" s="162"/>
      <c r="DW1063" s="162"/>
      <c r="DX1063" s="162"/>
      <c r="DY1063" s="162"/>
      <c r="DZ1063" s="162"/>
      <c r="EA1063" s="162"/>
      <c r="EB1063" s="162"/>
    </row>
    <row r="1064" spans="1:132" s="1" customFormat="1" ht="10.5" customHeight="1">
      <c r="A1064" s="1737"/>
      <c r="B1064" s="1740"/>
      <c r="C1064" s="1373" t="s">
        <v>553</v>
      </c>
      <c r="D1064" s="131" t="s">
        <v>117</v>
      </c>
      <c r="E1064" s="48">
        <f t="shared" ref="E1064:AB1064" si="612">ROUND((AG1064-AF1064)*$AE1063,2)</f>
        <v>0.89</v>
      </c>
      <c r="F1064" s="48">
        <f t="shared" si="612"/>
        <v>0.76</v>
      </c>
      <c r="G1064" s="48">
        <f t="shared" si="612"/>
        <v>0.92</v>
      </c>
      <c r="H1064" s="287">
        <f t="shared" si="612"/>
        <v>0.87</v>
      </c>
      <c r="I1064" s="48">
        <f t="shared" si="612"/>
        <v>1.01</v>
      </c>
      <c r="J1064" s="48">
        <f t="shared" si="612"/>
        <v>0.82</v>
      </c>
      <c r="K1064" s="48">
        <f t="shared" si="612"/>
        <v>0.71</v>
      </c>
      <c r="L1064" s="48">
        <f t="shared" si="612"/>
        <v>0.72</v>
      </c>
      <c r="M1064" s="48">
        <f t="shared" si="612"/>
        <v>0.68</v>
      </c>
      <c r="N1064" s="287">
        <f t="shared" si="612"/>
        <v>0.37</v>
      </c>
      <c r="O1064" s="48">
        <f t="shared" si="612"/>
        <v>0.23</v>
      </c>
      <c r="P1064" s="48">
        <f t="shared" si="612"/>
        <v>0.32</v>
      </c>
      <c r="Q1064" s="48">
        <f t="shared" si="612"/>
        <v>0.59</v>
      </c>
      <c r="R1064" s="48">
        <f t="shared" si="612"/>
        <v>0.56000000000000005</v>
      </c>
      <c r="S1064" s="48">
        <f t="shared" si="612"/>
        <v>1.19</v>
      </c>
      <c r="T1064" s="48">
        <f t="shared" si="612"/>
        <v>1.37</v>
      </c>
      <c r="U1064" s="48">
        <f t="shared" si="612"/>
        <v>0.85</v>
      </c>
      <c r="V1064" s="287">
        <f t="shared" si="612"/>
        <v>1.1599999999999999</v>
      </c>
      <c r="W1064" s="48">
        <f t="shared" si="612"/>
        <v>1.22</v>
      </c>
      <c r="X1064" s="48">
        <f t="shared" si="612"/>
        <v>0.94</v>
      </c>
      <c r="Y1064" s="48">
        <f t="shared" si="612"/>
        <v>0.76</v>
      </c>
      <c r="Z1064" s="48">
        <f t="shared" si="612"/>
        <v>0.96</v>
      </c>
      <c r="AA1064" s="48">
        <f t="shared" si="612"/>
        <v>0.87</v>
      </c>
      <c r="AB1064" s="49">
        <f t="shared" si="612"/>
        <v>0.93</v>
      </c>
      <c r="AC1064" s="146"/>
      <c r="AD1064" s="90"/>
      <c r="AE1064" s="705"/>
      <c r="AF1064" s="981">
        <v>24409.208900000001</v>
      </c>
      <c r="AG1064" s="981">
        <v>24409.704399999999</v>
      </c>
      <c r="AH1064" s="1055">
        <v>24410.1253</v>
      </c>
      <c r="AI1064" s="1054">
        <v>24410.638800000001</v>
      </c>
      <c r="AJ1064" s="1054">
        <v>24411.124400000001</v>
      </c>
      <c r="AK1064" s="1054">
        <v>24411.685000000001</v>
      </c>
      <c r="AL1064" s="1054">
        <v>24412.141500000002</v>
      </c>
      <c r="AM1064" s="1054">
        <v>24412.534199999998</v>
      </c>
      <c r="AN1064" s="1054">
        <v>24412.9339</v>
      </c>
      <c r="AO1064" s="1054">
        <v>24413.310600000001</v>
      </c>
      <c r="AP1064" s="1054">
        <v>24413.5144</v>
      </c>
      <c r="AQ1064" s="1054">
        <v>24413.644400000001</v>
      </c>
      <c r="AR1064" s="1054">
        <v>24413.821199999998</v>
      </c>
      <c r="AS1064" s="1054">
        <v>24414.1469</v>
      </c>
      <c r="AT1064" s="1054">
        <v>24414.455600000001</v>
      </c>
      <c r="AU1064" s="1054">
        <v>24415.114300000001</v>
      </c>
      <c r="AV1064" s="1054">
        <v>24415.875100000001</v>
      </c>
      <c r="AW1064" s="1054">
        <v>24416.3495</v>
      </c>
      <c r="AX1064" s="1054">
        <v>24416.991600000001</v>
      </c>
      <c r="AY1064" s="1054">
        <v>24417.669300000001</v>
      </c>
      <c r="AZ1064" s="1054">
        <v>24418.190699999999</v>
      </c>
      <c r="BA1064" s="1054">
        <v>24418.610700000001</v>
      </c>
      <c r="BB1064" s="1054">
        <v>24419.144</v>
      </c>
      <c r="BC1064" s="1054">
        <v>24419.625</v>
      </c>
      <c r="BD1064" s="1054">
        <v>24420.1404</v>
      </c>
      <c r="BE1064" s="162"/>
      <c r="BF1064" s="162"/>
      <c r="BG1064" s="162"/>
      <c r="BH1064" s="162"/>
      <c r="BI1064" s="162"/>
      <c r="BJ1064" s="162"/>
      <c r="BK1064" s="162"/>
      <c r="BL1064" s="162"/>
      <c r="BM1064" s="162"/>
      <c r="BN1064" s="162"/>
      <c r="BO1064" s="162"/>
      <c r="BP1064" s="162"/>
      <c r="BQ1064" s="162"/>
      <c r="BR1064" s="162"/>
      <c r="BS1064" s="162"/>
      <c r="BT1064" s="162"/>
      <c r="BU1064" s="162"/>
      <c r="BV1064" s="162"/>
      <c r="BW1064" s="162"/>
      <c r="BX1064" s="162"/>
      <c r="BY1064" s="162"/>
      <c r="BZ1064" s="162"/>
      <c r="CA1064" s="162"/>
      <c r="CB1064" s="162"/>
      <c r="CC1064" s="162"/>
      <c r="CD1064" s="162"/>
      <c r="CE1064" s="162"/>
      <c r="CF1064" s="162"/>
      <c r="CG1064" s="162"/>
      <c r="CH1064" s="162"/>
      <c r="CI1064" s="162"/>
      <c r="CJ1064" s="162"/>
      <c r="CK1064" s="162"/>
      <c r="CL1064" s="162"/>
      <c r="CM1064" s="162"/>
      <c r="CN1064" s="162"/>
      <c r="CO1064" s="162"/>
      <c r="CP1064" s="162"/>
      <c r="CQ1064" s="162"/>
      <c r="CR1064" s="162"/>
      <c r="CS1064" s="162"/>
      <c r="CT1064" s="162"/>
      <c r="CU1064" s="162"/>
      <c r="CV1064" s="162"/>
      <c r="CW1064" s="162"/>
      <c r="CX1064" s="162"/>
      <c r="CY1064" s="162"/>
      <c r="CZ1064" s="162"/>
      <c r="DA1064" s="162"/>
      <c r="DB1064" s="162"/>
      <c r="DC1064" s="162"/>
      <c r="DD1064" s="162"/>
      <c r="DE1064" s="162"/>
      <c r="DF1064" s="162"/>
      <c r="DG1064" s="162"/>
      <c r="DH1064" s="162"/>
      <c r="DI1064" s="162"/>
      <c r="DJ1064" s="162"/>
      <c r="DK1064" s="162"/>
      <c r="DL1064" s="162"/>
      <c r="DM1064" s="162"/>
      <c r="DN1064" s="162"/>
      <c r="DO1064" s="162"/>
      <c r="DP1064" s="162"/>
      <c r="DQ1064" s="162"/>
      <c r="DR1064" s="162"/>
      <c r="DS1064" s="162"/>
      <c r="DT1064" s="162"/>
      <c r="DU1064" s="162"/>
      <c r="DV1064" s="162"/>
      <c r="DW1064" s="162"/>
      <c r="DX1064" s="162"/>
      <c r="DY1064" s="162"/>
      <c r="DZ1064" s="162"/>
      <c r="EA1064" s="162"/>
      <c r="EB1064" s="162"/>
    </row>
    <row r="1065" spans="1:132" s="1" customFormat="1" ht="10.5" customHeight="1" thickBot="1">
      <c r="A1065" s="1738"/>
      <c r="B1065" s="1741"/>
      <c r="C1065" s="271"/>
      <c r="D1065" s="236" t="s">
        <v>41</v>
      </c>
      <c r="E1065" s="52">
        <f t="shared" ref="E1065:AB1065" si="613">E1064/E1063</f>
        <v>1.4833333333333334</v>
      </c>
      <c r="F1065" s="52">
        <f t="shared" si="613"/>
        <v>1.4901960784313726</v>
      </c>
      <c r="G1065" s="52">
        <f t="shared" si="613"/>
        <v>1.6727272727272726</v>
      </c>
      <c r="H1065" s="288">
        <f t="shared" si="613"/>
        <v>1.359375</v>
      </c>
      <c r="I1065" s="52">
        <f t="shared" si="613"/>
        <v>1.3835616438356164</v>
      </c>
      <c r="J1065" s="52">
        <f t="shared" si="613"/>
        <v>1.4909090909090907</v>
      </c>
      <c r="K1065" s="52">
        <f t="shared" si="613"/>
        <v>1.3653846153846152</v>
      </c>
      <c r="L1065" s="52">
        <f t="shared" si="613"/>
        <v>1.5652173913043477</v>
      </c>
      <c r="M1065" s="52">
        <f t="shared" si="613"/>
        <v>1.8378378378378379</v>
      </c>
      <c r="N1065" s="288">
        <f t="shared" si="613"/>
        <v>2.1764705882352939</v>
      </c>
      <c r="O1065" s="52">
        <f t="shared" si="613"/>
        <v>1.5333333333333334</v>
      </c>
      <c r="P1065" s="52">
        <f t="shared" si="613"/>
        <v>1.5999999999999999</v>
      </c>
      <c r="Q1065" s="52">
        <f t="shared" si="613"/>
        <v>1.9666666666666666</v>
      </c>
      <c r="R1065" s="52">
        <f t="shared" si="613"/>
        <v>1.5135135135135136</v>
      </c>
      <c r="S1065" s="52">
        <f t="shared" si="613"/>
        <v>1.1782178217821782</v>
      </c>
      <c r="T1065" s="52">
        <f t="shared" si="613"/>
        <v>1.1610169491525426</v>
      </c>
      <c r="U1065" s="52">
        <f t="shared" si="613"/>
        <v>1.3076923076923077</v>
      </c>
      <c r="V1065" s="288">
        <f t="shared" si="613"/>
        <v>1.5263157894736841</v>
      </c>
      <c r="W1065" s="52">
        <f t="shared" si="613"/>
        <v>1.4022988505747127</v>
      </c>
      <c r="X1065" s="52">
        <f t="shared" si="613"/>
        <v>1.4920634920634919</v>
      </c>
      <c r="Y1065" s="52">
        <f t="shared" si="613"/>
        <v>1.4615384615384615</v>
      </c>
      <c r="Z1065" s="52">
        <f t="shared" si="613"/>
        <v>1.3333333333333333</v>
      </c>
      <c r="AA1065" s="52">
        <f t="shared" si="613"/>
        <v>1.45</v>
      </c>
      <c r="AB1065" s="53">
        <f t="shared" si="613"/>
        <v>1.4090909090909092</v>
      </c>
      <c r="AC1065" s="146"/>
      <c r="AD1065" s="90"/>
      <c r="AE1065" s="705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257"/>
      <c r="AX1065" s="257"/>
      <c r="AY1065" s="257"/>
      <c r="AZ1065" s="257"/>
      <c r="BA1065" s="257"/>
      <c r="BB1065" s="257"/>
      <c r="BC1065" s="257"/>
      <c r="BD1065" s="257"/>
      <c r="BE1065" s="162"/>
      <c r="BF1065" s="162"/>
      <c r="BG1065" s="162"/>
      <c r="BH1065" s="162"/>
      <c r="BI1065" s="162"/>
      <c r="BJ1065" s="162"/>
      <c r="BK1065" s="162"/>
      <c r="BL1065" s="162"/>
      <c r="BM1065" s="162"/>
      <c r="BN1065" s="162"/>
      <c r="BO1065" s="162"/>
      <c r="BP1065" s="162"/>
      <c r="BQ1065" s="162"/>
      <c r="BR1065" s="162"/>
      <c r="BS1065" s="162"/>
      <c r="BT1065" s="162"/>
      <c r="BU1065" s="162"/>
      <c r="BV1065" s="162"/>
      <c r="BW1065" s="162"/>
      <c r="BX1065" s="162"/>
      <c r="BY1065" s="162"/>
      <c r="BZ1065" s="162"/>
      <c r="CA1065" s="162"/>
      <c r="CB1065" s="162"/>
      <c r="CC1065" s="162"/>
      <c r="CD1065" s="162"/>
      <c r="CE1065" s="162"/>
      <c r="CF1065" s="162"/>
      <c r="CG1065" s="162"/>
      <c r="CH1065" s="162"/>
      <c r="CI1065" s="162"/>
      <c r="CJ1065" s="162"/>
      <c r="CK1065" s="162"/>
      <c r="CL1065" s="162"/>
      <c r="CM1065" s="162"/>
      <c r="CN1065" s="162"/>
      <c r="CO1065" s="162"/>
      <c r="CP1065" s="162"/>
      <c r="CQ1065" s="162"/>
      <c r="CR1065" s="162"/>
      <c r="CS1065" s="162"/>
      <c r="CT1065" s="162"/>
      <c r="CU1065" s="162"/>
      <c r="CV1065" s="162"/>
      <c r="CW1065" s="162"/>
      <c r="CX1065" s="162"/>
      <c r="CY1065" s="162"/>
      <c r="CZ1065" s="162"/>
      <c r="DA1065" s="162"/>
      <c r="DB1065" s="162"/>
      <c r="DC1065" s="162"/>
      <c r="DD1065" s="162"/>
      <c r="DE1065" s="162"/>
      <c r="DF1065" s="162"/>
      <c r="DG1065" s="162"/>
      <c r="DH1065" s="162"/>
      <c r="DI1065" s="162"/>
      <c r="DJ1065" s="162"/>
      <c r="DK1065" s="162"/>
      <c r="DL1065" s="162"/>
      <c r="DM1065" s="162"/>
      <c r="DN1065" s="162"/>
      <c r="DO1065" s="162"/>
      <c r="DP1065" s="162"/>
      <c r="DQ1065" s="162"/>
      <c r="DR1065" s="162"/>
      <c r="DS1065" s="162"/>
      <c r="DT1065" s="162"/>
      <c r="DU1065" s="162"/>
      <c r="DV1065" s="162"/>
      <c r="DW1065" s="162"/>
      <c r="DX1065" s="162"/>
      <c r="DY1065" s="162"/>
      <c r="DZ1065" s="162"/>
      <c r="EA1065" s="162"/>
      <c r="EB1065" s="162"/>
    </row>
    <row r="1066" spans="1:132" s="1" customFormat="1" ht="10.5" customHeight="1">
      <c r="A1066" s="1371" t="s">
        <v>8</v>
      </c>
      <c r="B1066" s="1369" t="s">
        <v>48</v>
      </c>
      <c r="C1066" s="1107" t="s">
        <v>127</v>
      </c>
      <c r="D1066" s="1190" t="s">
        <v>36</v>
      </c>
      <c r="E1066" s="48">
        <f>ROUND((AG1066-AF1066)*$AE1066,2)</f>
        <v>9</v>
      </c>
      <c r="F1066" s="48">
        <f t="shared" ref="F1066:N1067" si="614">ROUND((AH1066-AG1066)*$AE1066,2)</f>
        <v>9</v>
      </c>
      <c r="G1066" s="48">
        <f t="shared" si="614"/>
        <v>9</v>
      </c>
      <c r="H1066" s="287">
        <f t="shared" si="614"/>
        <v>9</v>
      </c>
      <c r="I1066" s="48">
        <f t="shared" si="614"/>
        <v>9.3000000000000007</v>
      </c>
      <c r="J1066" s="48">
        <f t="shared" si="614"/>
        <v>9</v>
      </c>
      <c r="K1066" s="48">
        <f t="shared" si="614"/>
        <v>9</v>
      </c>
      <c r="L1066" s="48">
        <f t="shared" si="614"/>
        <v>9</v>
      </c>
      <c r="M1066" s="48">
        <f t="shared" si="614"/>
        <v>9</v>
      </c>
      <c r="N1066" s="287">
        <f>ROUND((AP1066-AO1066)*$AE1066,2)</f>
        <v>9.3000000000000007</v>
      </c>
      <c r="O1066" s="48">
        <f t="shared" ref="O1066:AB1067" si="615">ROUND((AQ1066-AP1066)*$AE1066,2)</f>
        <v>9</v>
      </c>
      <c r="P1066" s="48">
        <f t="shared" si="615"/>
        <v>9</v>
      </c>
      <c r="Q1066" s="48">
        <f t="shared" si="615"/>
        <v>9</v>
      </c>
      <c r="R1066" s="48">
        <f t="shared" si="615"/>
        <v>9</v>
      </c>
      <c r="S1066" s="48">
        <f t="shared" si="615"/>
        <v>9.3000000000000007</v>
      </c>
      <c r="T1066" s="48">
        <f t="shared" si="615"/>
        <v>9</v>
      </c>
      <c r="U1066" s="48">
        <f t="shared" si="615"/>
        <v>9</v>
      </c>
      <c r="V1066" s="287">
        <f t="shared" si="615"/>
        <v>9</v>
      </c>
      <c r="W1066" s="48">
        <f t="shared" si="615"/>
        <v>9</v>
      </c>
      <c r="X1066" s="48">
        <f t="shared" si="615"/>
        <v>9.3000000000000007</v>
      </c>
      <c r="Y1066" s="48">
        <f t="shared" si="615"/>
        <v>9</v>
      </c>
      <c r="Z1066" s="48">
        <f t="shared" si="615"/>
        <v>9</v>
      </c>
      <c r="AA1066" s="48">
        <f t="shared" si="615"/>
        <v>9</v>
      </c>
      <c r="AB1066" s="49">
        <f t="shared" si="615"/>
        <v>9.3000000000000007</v>
      </c>
      <c r="AC1066" s="270">
        <f>(BD1066-AF1066)*AE1066</f>
        <v>217.5</v>
      </c>
      <c r="AD1066" s="90"/>
      <c r="AE1066" s="58">
        <v>30</v>
      </c>
      <c r="AF1066" s="261">
        <v>12464.02</v>
      </c>
      <c r="AG1066" s="261">
        <v>12464.32</v>
      </c>
      <c r="AH1066" s="261">
        <v>12464.62</v>
      </c>
      <c r="AI1066" s="261">
        <v>12464.92</v>
      </c>
      <c r="AJ1066" s="261">
        <v>12465.22</v>
      </c>
      <c r="AK1066" s="261">
        <v>12465.53</v>
      </c>
      <c r="AL1066" s="261">
        <v>12465.83</v>
      </c>
      <c r="AM1066" s="261">
        <v>12466.13</v>
      </c>
      <c r="AN1066" s="261">
        <v>12466.43</v>
      </c>
      <c r="AO1066" s="261">
        <v>12466.73</v>
      </c>
      <c r="AP1066" s="261">
        <v>12467.04</v>
      </c>
      <c r="AQ1066" s="261">
        <v>12467.34</v>
      </c>
      <c r="AR1066" s="261">
        <v>12467.64</v>
      </c>
      <c r="AS1066" s="261">
        <v>12467.94</v>
      </c>
      <c r="AT1066" s="261">
        <v>12468.24</v>
      </c>
      <c r="AU1066" s="261">
        <v>12468.55</v>
      </c>
      <c r="AV1066" s="261">
        <v>12468.85</v>
      </c>
      <c r="AW1066" s="261">
        <v>12469.15</v>
      </c>
      <c r="AX1066" s="261">
        <v>12469.45</v>
      </c>
      <c r="AY1066" s="261">
        <v>12469.75</v>
      </c>
      <c r="AZ1066" s="261">
        <v>12470.06</v>
      </c>
      <c r="BA1066" s="261">
        <v>12470.36</v>
      </c>
      <c r="BB1066" s="261">
        <v>12470.66</v>
      </c>
      <c r="BC1066" s="261">
        <v>12470.96</v>
      </c>
      <c r="BD1066" s="261">
        <v>12471.27</v>
      </c>
      <c r="BE1066" s="162"/>
      <c r="BF1066" s="162"/>
      <c r="BG1066" s="162"/>
      <c r="BH1066" s="162"/>
      <c r="BI1066" s="162"/>
      <c r="BJ1066" s="162"/>
      <c r="BK1066" s="162"/>
      <c r="BL1066" s="162"/>
      <c r="BM1066" s="162"/>
      <c r="BN1066" s="162"/>
      <c r="BO1066" s="162"/>
      <c r="BP1066" s="162"/>
      <c r="BQ1066" s="162"/>
      <c r="BR1066" s="162"/>
      <c r="BS1066" s="162"/>
      <c r="BT1066" s="162"/>
      <c r="BU1066" s="162"/>
      <c r="BV1066" s="162"/>
      <c r="BW1066" s="162"/>
      <c r="BX1066" s="162"/>
      <c r="BY1066" s="162"/>
      <c r="BZ1066" s="162"/>
      <c r="CA1066" s="162"/>
      <c r="CB1066" s="162"/>
      <c r="CC1066" s="162"/>
      <c r="CD1066" s="162"/>
      <c r="CE1066" s="162"/>
      <c r="CF1066" s="162"/>
      <c r="CG1066" s="162"/>
      <c r="CH1066" s="162"/>
      <c r="CI1066" s="162"/>
      <c r="CJ1066" s="162"/>
      <c r="CK1066" s="162"/>
      <c r="CL1066" s="162"/>
      <c r="CM1066" s="162"/>
      <c r="CN1066" s="162"/>
      <c r="CO1066" s="162"/>
      <c r="CP1066" s="162"/>
      <c r="CQ1066" s="162"/>
      <c r="CR1066" s="162"/>
      <c r="CS1066" s="162"/>
      <c r="CT1066" s="162"/>
      <c r="CU1066" s="162"/>
      <c r="CV1066" s="162"/>
      <c r="CW1066" s="162"/>
      <c r="CX1066" s="162"/>
      <c r="CY1066" s="162"/>
      <c r="CZ1066" s="162"/>
      <c r="DA1066" s="162"/>
      <c r="DB1066" s="162"/>
      <c r="DC1066" s="162"/>
      <c r="DD1066" s="162"/>
      <c r="DE1066" s="162"/>
      <c r="DF1066" s="162"/>
      <c r="DG1066" s="162"/>
      <c r="DH1066" s="162"/>
      <c r="DI1066" s="162"/>
      <c r="DJ1066" s="162"/>
      <c r="DK1066" s="162"/>
      <c r="DL1066" s="162"/>
      <c r="DM1066" s="162"/>
      <c r="DN1066" s="162"/>
      <c r="DO1066" s="162"/>
      <c r="DP1066" s="162"/>
      <c r="DQ1066" s="162"/>
      <c r="DR1066" s="162"/>
      <c r="DS1066" s="162"/>
      <c r="DT1066" s="162"/>
      <c r="DU1066" s="162"/>
      <c r="DV1066" s="162"/>
      <c r="DW1066" s="162"/>
      <c r="DX1066" s="162"/>
      <c r="DY1066" s="162"/>
      <c r="DZ1066" s="162"/>
      <c r="EA1066" s="162"/>
      <c r="EB1066" s="162"/>
    </row>
    <row r="1067" spans="1:132" s="1" customFormat="1" ht="10.5" customHeight="1" thickBot="1">
      <c r="A1067" s="1372" t="s">
        <v>12</v>
      </c>
      <c r="B1067" s="1370" t="s">
        <v>49</v>
      </c>
      <c r="C1067" s="271" t="s">
        <v>127</v>
      </c>
      <c r="D1067" s="236" t="s">
        <v>36</v>
      </c>
      <c r="E1067" s="48">
        <f>ROUND((AG1067-AF1067)*$AE1067,2)</f>
        <v>15.9</v>
      </c>
      <c r="F1067" s="48">
        <f t="shared" si="614"/>
        <v>16.2</v>
      </c>
      <c r="G1067" s="48">
        <f t="shared" si="614"/>
        <v>16.2</v>
      </c>
      <c r="H1067" s="287">
        <f t="shared" si="614"/>
        <v>16.2</v>
      </c>
      <c r="I1067" s="48">
        <f t="shared" si="614"/>
        <v>16.2</v>
      </c>
      <c r="J1067" s="48">
        <f t="shared" si="614"/>
        <v>15.9</v>
      </c>
      <c r="K1067" s="48">
        <f t="shared" si="614"/>
        <v>16.2</v>
      </c>
      <c r="L1067" s="48">
        <f t="shared" si="614"/>
        <v>16.2</v>
      </c>
      <c r="M1067" s="48">
        <f t="shared" si="614"/>
        <v>16.2</v>
      </c>
      <c r="N1067" s="287">
        <f t="shared" si="614"/>
        <v>16.2</v>
      </c>
      <c r="O1067" s="48">
        <f t="shared" si="615"/>
        <v>16.2</v>
      </c>
      <c r="P1067" s="48">
        <f t="shared" si="615"/>
        <v>15.9</v>
      </c>
      <c r="Q1067" s="48">
        <f t="shared" si="615"/>
        <v>16.2</v>
      </c>
      <c r="R1067" s="48">
        <f t="shared" si="615"/>
        <v>16.2</v>
      </c>
      <c r="S1067" s="48">
        <f t="shared" si="615"/>
        <v>16.2</v>
      </c>
      <c r="T1067" s="48">
        <f t="shared" si="615"/>
        <v>16.2</v>
      </c>
      <c r="U1067" s="48">
        <f t="shared" si="615"/>
        <v>16.2</v>
      </c>
      <c r="V1067" s="287">
        <f t="shared" si="615"/>
        <v>16.2</v>
      </c>
      <c r="W1067" s="48">
        <f t="shared" si="615"/>
        <v>15.9</v>
      </c>
      <c r="X1067" s="48">
        <f t="shared" si="615"/>
        <v>16.2</v>
      </c>
      <c r="Y1067" s="48">
        <f t="shared" si="615"/>
        <v>16.2</v>
      </c>
      <c r="Z1067" s="48">
        <f t="shared" si="615"/>
        <v>16.2</v>
      </c>
      <c r="AA1067" s="48">
        <f t="shared" si="615"/>
        <v>16.2</v>
      </c>
      <c r="AB1067" s="49">
        <f t="shared" si="615"/>
        <v>16.2</v>
      </c>
      <c r="AC1067" s="270">
        <f>(BD1067-AF1067)*AE1067</f>
        <v>387.59999999994761</v>
      </c>
      <c r="AD1067" s="50"/>
      <c r="AE1067" s="58">
        <v>30</v>
      </c>
      <c r="AF1067" s="261">
        <v>27857</v>
      </c>
      <c r="AG1067" s="261">
        <v>27857.53</v>
      </c>
      <c r="AH1067" s="261">
        <v>27858.07</v>
      </c>
      <c r="AI1067" s="261">
        <v>27858.61</v>
      </c>
      <c r="AJ1067" s="261">
        <v>27859.15</v>
      </c>
      <c r="AK1067" s="261">
        <v>27859.69</v>
      </c>
      <c r="AL1067" s="261">
        <v>27860.22</v>
      </c>
      <c r="AM1067" s="261">
        <v>27860.76</v>
      </c>
      <c r="AN1067" s="261">
        <v>27861.3</v>
      </c>
      <c r="AO1067" s="261">
        <v>27861.84</v>
      </c>
      <c r="AP1067" s="261">
        <v>27862.38</v>
      </c>
      <c r="AQ1067" s="261">
        <v>27862.92</v>
      </c>
      <c r="AR1067" s="261">
        <v>27863.45</v>
      </c>
      <c r="AS1067" s="261">
        <v>27863.99</v>
      </c>
      <c r="AT1067" s="261">
        <v>27864.53</v>
      </c>
      <c r="AU1067" s="261">
        <v>27865.07</v>
      </c>
      <c r="AV1067" s="261">
        <v>27865.61</v>
      </c>
      <c r="AW1067" s="261">
        <v>27866.15</v>
      </c>
      <c r="AX1067" s="261">
        <v>27866.69</v>
      </c>
      <c r="AY1067" s="261">
        <v>27867.22</v>
      </c>
      <c r="AZ1067" s="261">
        <v>27867.759999999998</v>
      </c>
      <c r="BA1067" s="261">
        <v>27868.3</v>
      </c>
      <c r="BB1067" s="261">
        <v>27868.84</v>
      </c>
      <c r="BC1067" s="261">
        <v>27869.38</v>
      </c>
      <c r="BD1067" s="261">
        <v>27869.919999999998</v>
      </c>
      <c r="BE1067" s="162"/>
      <c r="BF1067" s="162"/>
      <c r="BG1067" s="162"/>
      <c r="BH1067" s="162"/>
      <c r="BI1067" s="162"/>
      <c r="BJ1067" s="162"/>
      <c r="BK1067" s="162"/>
      <c r="BL1067" s="162"/>
      <c r="BM1067" s="162"/>
      <c r="BN1067" s="162"/>
      <c r="BO1067" s="162"/>
      <c r="BP1067" s="162"/>
      <c r="BQ1067" s="162"/>
      <c r="BR1067" s="162"/>
      <c r="BS1067" s="162"/>
      <c r="BT1067" s="162"/>
      <c r="BU1067" s="162"/>
      <c r="BV1067" s="162"/>
      <c r="BW1067" s="162"/>
      <c r="BX1067" s="162"/>
      <c r="BY1067" s="162"/>
      <c r="BZ1067" s="162"/>
      <c r="CA1067" s="162"/>
      <c r="CB1067" s="162"/>
      <c r="CC1067" s="162"/>
      <c r="CD1067" s="162"/>
      <c r="CE1067" s="162"/>
      <c r="CF1067" s="162"/>
      <c r="CG1067" s="162"/>
      <c r="CH1067" s="162"/>
      <c r="CI1067" s="162"/>
      <c r="CJ1067" s="162"/>
      <c r="CK1067" s="162"/>
      <c r="CL1067" s="162"/>
      <c r="CM1067" s="162"/>
      <c r="CN1067" s="162"/>
      <c r="CO1067" s="162"/>
      <c r="CP1067" s="162"/>
      <c r="CQ1067" s="162"/>
      <c r="CR1067" s="162"/>
      <c r="CS1067" s="162"/>
      <c r="CT1067" s="162"/>
      <c r="CU1067" s="162"/>
      <c r="CV1067" s="162"/>
      <c r="CW1067" s="162"/>
      <c r="CX1067" s="162"/>
      <c r="CY1067" s="162"/>
      <c r="CZ1067" s="162"/>
      <c r="DA1067" s="162"/>
      <c r="DB1067" s="162"/>
      <c r="DC1067" s="162"/>
      <c r="DD1067" s="162"/>
      <c r="DE1067" s="162"/>
      <c r="DF1067" s="162"/>
      <c r="DG1067" s="162"/>
      <c r="DH1067" s="162"/>
      <c r="DI1067" s="162"/>
      <c r="DJ1067" s="162"/>
      <c r="DK1067" s="162"/>
      <c r="DL1067" s="162"/>
      <c r="DM1067" s="162"/>
      <c r="DN1067" s="162"/>
      <c r="DO1067" s="162"/>
      <c r="DP1067" s="162"/>
      <c r="DQ1067" s="162"/>
      <c r="DR1067" s="162"/>
      <c r="DS1067" s="162"/>
      <c r="DT1067" s="162"/>
      <c r="DU1067" s="162"/>
      <c r="DV1067" s="162"/>
      <c r="DW1067" s="162"/>
      <c r="DX1067" s="162"/>
      <c r="DY1067" s="162"/>
      <c r="DZ1067" s="162"/>
      <c r="EA1067" s="162"/>
      <c r="EB1067" s="162"/>
    </row>
    <row r="1068" spans="1:132" s="5" customFormat="1" ht="10.5" customHeight="1">
      <c r="A1068" s="1512" t="s">
        <v>56</v>
      </c>
      <c r="B1068" s="1513"/>
      <c r="C1068" s="1107"/>
      <c r="D1068" s="1190" t="s">
        <v>116</v>
      </c>
      <c r="E1068" s="107">
        <f>E1008+E1013+E1018+E1023+E1028+E1048+E1058+E1043+E1053+E1063+E1038</f>
        <v>3.9613908274734757</v>
      </c>
      <c r="F1068" s="107">
        <f t="shared" ref="F1068:AB1068" si="616">F1008+F1013+F1018+F1023+F1028+F1048+F1058+F1043+F1053+F1063+F1038</f>
        <v>3.1617199171269132</v>
      </c>
      <c r="G1068" s="107">
        <f t="shared" si="616"/>
        <v>3.8605308689100193</v>
      </c>
      <c r="H1068" s="301">
        <f t="shared" si="616"/>
        <v>5.1105308689100184</v>
      </c>
      <c r="I1068" s="107">
        <f t="shared" si="616"/>
        <v>5.211061737820037</v>
      </c>
      <c r="J1068" s="107">
        <f t="shared" si="616"/>
        <v>4.6605308689100191</v>
      </c>
      <c r="K1068" s="107">
        <f t="shared" si="616"/>
        <v>4.6006954137367373</v>
      </c>
      <c r="L1068" s="107">
        <f t="shared" si="616"/>
        <v>3.4308599585634569</v>
      </c>
      <c r="M1068" s="107">
        <f t="shared" si="616"/>
        <v>2.5317199171269138</v>
      </c>
      <c r="N1068" s="301">
        <f t="shared" si="616"/>
        <v>1.7720490067803518</v>
      </c>
      <c r="O1068" s="107">
        <f t="shared" si="616"/>
        <v>1.5220490067803516</v>
      </c>
      <c r="P1068" s="107">
        <f t="shared" si="616"/>
        <v>1.4210245033901758</v>
      </c>
      <c r="Q1068" s="107">
        <f t="shared" si="616"/>
        <v>1.3220490067803519</v>
      </c>
      <c r="R1068" s="107">
        <f t="shared" si="616"/>
        <v>1.710859958563457</v>
      </c>
      <c r="S1068" s="107">
        <f t="shared" si="616"/>
        <v>3.9903663240832992</v>
      </c>
      <c r="T1068" s="107">
        <f t="shared" si="616"/>
        <v>4.500530868910019</v>
      </c>
      <c r="U1068" s="107">
        <f t="shared" si="616"/>
        <v>2.4110245033901756</v>
      </c>
      <c r="V1068" s="301">
        <f t="shared" si="616"/>
        <v>4.1005308689100186</v>
      </c>
      <c r="W1068" s="107">
        <f t="shared" si="616"/>
        <v>4.7703663240832999</v>
      </c>
      <c r="X1068" s="107">
        <f t="shared" si="616"/>
        <v>3.8908599585634569</v>
      </c>
      <c r="Y1068" s="107">
        <f t="shared" si="616"/>
        <v>3.6205308689100186</v>
      </c>
      <c r="Z1068" s="107">
        <f t="shared" si="616"/>
        <v>4.7306954137367372</v>
      </c>
      <c r="AA1068" s="107">
        <f t="shared" si="616"/>
        <v>4.5310617378200373</v>
      </c>
      <c r="AB1068" s="143">
        <f t="shared" si="616"/>
        <v>4.6605308689100191</v>
      </c>
      <c r="AC1068" s="127"/>
      <c r="AD1068" s="127"/>
      <c r="AE1068" s="127"/>
      <c r="AF1068" s="255"/>
      <c r="AG1068" s="255"/>
      <c r="AH1068" s="255"/>
      <c r="AI1068" s="255"/>
      <c r="AJ1068" s="255"/>
      <c r="AK1068" s="255"/>
      <c r="AL1068" s="255"/>
      <c r="AM1068" s="255"/>
      <c r="AN1068" s="255"/>
      <c r="AO1068" s="255"/>
      <c r="AP1068" s="255"/>
      <c r="AQ1068" s="255"/>
      <c r="AR1068" s="255"/>
      <c r="AS1068" s="255"/>
      <c r="AT1068" s="255"/>
      <c r="AU1068" s="255"/>
      <c r="AV1068" s="255"/>
      <c r="AW1068" s="255"/>
      <c r="AX1068" s="255"/>
      <c r="AY1068" s="255"/>
      <c r="AZ1068" s="255"/>
      <c r="BA1068" s="255"/>
      <c r="BB1068" s="255"/>
      <c r="BC1068" s="255"/>
      <c r="BD1068" s="255"/>
      <c r="BE1068" s="127"/>
      <c r="BF1068" s="127"/>
      <c r="BG1068" s="127"/>
      <c r="BH1068" s="127"/>
      <c r="BI1068" s="127"/>
      <c r="BJ1068" s="127"/>
      <c r="BK1068" s="127"/>
      <c r="BL1068" s="127"/>
      <c r="BM1068" s="127"/>
      <c r="BN1068" s="127"/>
      <c r="BO1068" s="127"/>
      <c r="BP1068" s="127"/>
      <c r="BQ1068" s="127"/>
      <c r="BR1068" s="127"/>
      <c r="BS1068" s="127"/>
      <c r="BT1068" s="127"/>
      <c r="BU1068" s="127"/>
      <c r="BV1068" s="127"/>
      <c r="BW1068" s="127"/>
      <c r="BX1068" s="127"/>
      <c r="BY1068" s="127"/>
      <c r="BZ1068" s="127"/>
      <c r="CA1068" s="127"/>
      <c r="CB1068" s="127"/>
      <c r="CC1068" s="127"/>
      <c r="CD1068" s="127"/>
      <c r="CE1068" s="127"/>
      <c r="CF1068" s="127"/>
      <c r="CG1068" s="127"/>
      <c r="CH1068" s="127"/>
      <c r="CI1068" s="127"/>
      <c r="CJ1068" s="127"/>
      <c r="CK1068" s="127"/>
      <c r="CL1068" s="127"/>
      <c r="CM1068" s="127"/>
      <c r="CN1068" s="127"/>
      <c r="CO1068" s="127"/>
      <c r="CP1068" s="127"/>
      <c r="CQ1068" s="127"/>
      <c r="CR1068" s="127"/>
      <c r="CS1068" s="127"/>
      <c r="CT1068" s="127"/>
      <c r="CU1068" s="127"/>
      <c r="CV1068" s="127"/>
      <c r="CW1068" s="127"/>
      <c r="CX1068" s="127"/>
      <c r="CY1068" s="127"/>
      <c r="CZ1068" s="127"/>
      <c r="DA1068" s="127"/>
      <c r="DB1068" s="127"/>
      <c r="DC1068" s="127"/>
      <c r="DD1068" s="127"/>
      <c r="DE1068" s="127"/>
      <c r="DF1068" s="127"/>
      <c r="DG1068" s="127"/>
      <c r="DH1068" s="127"/>
      <c r="DI1068" s="127"/>
      <c r="DJ1068" s="127"/>
      <c r="DK1068" s="127"/>
      <c r="DL1068" s="127"/>
      <c r="DM1068" s="127"/>
      <c r="DN1068" s="127"/>
      <c r="DO1068" s="127"/>
      <c r="DP1068" s="127"/>
      <c r="DQ1068" s="127"/>
      <c r="DR1068" s="127"/>
      <c r="DS1068" s="127"/>
      <c r="DT1068" s="127"/>
      <c r="DU1068" s="127"/>
      <c r="DV1068" s="127"/>
      <c r="DW1068" s="127"/>
      <c r="DX1068" s="127"/>
      <c r="DY1068" s="127"/>
      <c r="DZ1068" s="127"/>
      <c r="EA1068" s="127"/>
      <c r="EB1068" s="127"/>
    </row>
    <row r="1069" spans="1:132" s="1" customFormat="1" ht="10.5" customHeight="1" thickBot="1">
      <c r="A1069" s="1514"/>
      <c r="B1069" s="1515"/>
      <c r="C1069" s="758"/>
      <c r="D1069" s="236" t="s">
        <v>117</v>
      </c>
      <c r="E1069" s="109">
        <f>E1009+E1014+E1019+E1024+E1029+E1049+E1059+E1044+E1054+E1064+E1039</f>
        <v>4.8069801647545027</v>
      </c>
      <c r="F1069" s="109">
        <f t="shared" ref="F1069:AB1069" si="617">F1009+F1014+F1019+F1024+F1029+F1049+F1059+F1044+F1054+F1064+F1039</f>
        <v>4.0070875519045721</v>
      </c>
      <c r="G1069" s="109">
        <f t="shared" si="617"/>
        <v>5.2334363888022173</v>
      </c>
      <c r="H1069" s="303">
        <f t="shared" si="617"/>
        <v>5.953436388802217</v>
      </c>
      <c r="I1069" s="109">
        <f t="shared" si="617"/>
        <v>6.1168727776044332</v>
      </c>
      <c r="J1069" s="109">
        <f t="shared" si="617"/>
        <v>5.5434363888022169</v>
      </c>
      <c r="K1069" s="109">
        <f t="shared" si="617"/>
        <v>5.3334900823772511</v>
      </c>
      <c r="L1069" s="109">
        <f t="shared" si="617"/>
        <v>4.3935437759522866</v>
      </c>
      <c r="M1069" s="109">
        <f t="shared" si="617"/>
        <v>3.7070875519045723</v>
      </c>
      <c r="N1069" s="303">
        <f t="shared" si="617"/>
        <v>2.4271949390546417</v>
      </c>
      <c r="O1069" s="109">
        <f t="shared" si="617"/>
        <v>1.9771949390546413</v>
      </c>
      <c r="P1069" s="109">
        <f t="shared" si="617"/>
        <v>1.9635974695273208</v>
      </c>
      <c r="Q1069" s="109">
        <f t="shared" si="617"/>
        <v>2.2271949390546411</v>
      </c>
      <c r="R1069" s="109">
        <f t="shared" si="617"/>
        <v>2.5935437759522864</v>
      </c>
      <c r="S1069" s="109">
        <f t="shared" si="617"/>
        <v>5.0833826952271819</v>
      </c>
      <c r="T1069" s="109">
        <f t="shared" si="617"/>
        <v>5.5834363888022169</v>
      </c>
      <c r="U1069" s="109">
        <f t="shared" si="617"/>
        <v>3.5535974695273209</v>
      </c>
      <c r="V1069" s="303">
        <f t="shared" si="617"/>
        <v>5.0834363888022169</v>
      </c>
      <c r="W1069" s="109">
        <f t="shared" si="617"/>
        <v>5.6833826952271824</v>
      </c>
      <c r="X1069" s="109">
        <f t="shared" si="617"/>
        <v>4.6135437759522855</v>
      </c>
      <c r="Y1069" s="109">
        <f t="shared" si="617"/>
        <v>4.6334363888022168</v>
      </c>
      <c r="Z1069" s="109">
        <f t="shared" si="617"/>
        <v>5.5334900823772513</v>
      </c>
      <c r="AA1069" s="109">
        <f t="shared" si="617"/>
        <v>5.4268727776044337</v>
      </c>
      <c r="AB1069" s="144">
        <f t="shared" si="617"/>
        <v>5.3234363888022171</v>
      </c>
      <c r="AC1069" s="162"/>
      <c r="AD1069" s="162"/>
      <c r="AE1069" s="162"/>
      <c r="AF1069" s="257"/>
      <c r="AG1069" s="257"/>
      <c r="AH1069" s="257"/>
      <c r="AI1069" s="257"/>
      <c r="AJ1069" s="257"/>
      <c r="AK1069" s="257"/>
      <c r="AL1069" s="257"/>
      <c r="AM1069" s="257"/>
      <c r="AN1069" s="257"/>
      <c r="AO1069" s="257"/>
      <c r="AP1069" s="257"/>
      <c r="AQ1069" s="257"/>
      <c r="AR1069" s="257"/>
      <c r="AS1069" s="257"/>
      <c r="AT1069" s="257"/>
      <c r="AU1069" s="257"/>
      <c r="AV1069" s="257"/>
      <c r="AW1069" s="257"/>
      <c r="AX1069" s="257"/>
      <c r="AY1069" s="257"/>
      <c r="AZ1069" s="257"/>
      <c r="BA1069" s="257"/>
      <c r="BB1069" s="257"/>
      <c r="BC1069" s="257"/>
      <c r="BD1069" s="257"/>
      <c r="BE1069" s="162"/>
      <c r="BF1069" s="162"/>
      <c r="BG1069" s="162"/>
      <c r="BH1069" s="162"/>
      <c r="BI1069" s="162"/>
      <c r="BJ1069" s="162"/>
      <c r="BK1069" s="162"/>
      <c r="BL1069" s="162"/>
      <c r="BM1069" s="162"/>
      <c r="BN1069" s="162"/>
      <c r="BO1069" s="162"/>
      <c r="BP1069" s="162"/>
      <c r="BQ1069" s="162"/>
      <c r="BR1069" s="162"/>
      <c r="BS1069" s="162"/>
      <c r="BT1069" s="162"/>
      <c r="BU1069" s="162"/>
      <c r="BV1069" s="162"/>
      <c r="BW1069" s="162"/>
      <c r="BX1069" s="162"/>
      <c r="BY1069" s="162"/>
      <c r="BZ1069" s="162"/>
      <c r="CA1069" s="162"/>
      <c r="CB1069" s="162"/>
      <c r="CC1069" s="162"/>
      <c r="CD1069" s="162"/>
      <c r="CE1069" s="162"/>
      <c r="CF1069" s="162"/>
      <c r="CG1069" s="162"/>
      <c r="CH1069" s="162"/>
      <c r="CI1069" s="162"/>
      <c r="CJ1069" s="162"/>
      <c r="CK1069" s="162"/>
      <c r="CL1069" s="162"/>
      <c r="CM1069" s="162"/>
      <c r="CN1069" s="162"/>
      <c r="CO1069" s="162"/>
      <c r="CP1069" s="162"/>
      <c r="CQ1069" s="162"/>
      <c r="CR1069" s="162"/>
      <c r="CS1069" s="162"/>
      <c r="CT1069" s="162"/>
      <c r="CU1069" s="162"/>
      <c r="CV1069" s="162"/>
      <c r="CW1069" s="162"/>
      <c r="CX1069" s="162"/>
      <c r="CY1069" s="162"/>
      <c r="CZ1069" s="162"/>
      <c r="DA1069" s="162"/>
      <c r="DB1069" s="162"/>
      <c r="DC1069" s="162"/>
      <c r="DD1069" s="162"/>
      <c r="DE1069" s="162"/>
      <c r="DF1069" s="162"/>
      <c r="DG1069" s="162"/>
      <c r="DH1069" s="162"/>
      <c r="DI1069" s="162"/>
      <c r="DJ1069" s="162"/>
      <c r="DK1069" s="162"/>
      <c r="DL1069" s="162"/>
      <c r="DM1069" s="162"/>
      <c r="DN1069" s="162"/>
      <c r="DO1069" s="162"/>
      <c r="DP1069" s="162"/>
      <c r="DQ1069" s="162"/>
      <c r="DR1069" s="162"/>
      <c r="DS1069" s="162"/>
      <c r="DT1069" s="162"/>
      <c r="DU1069" s="162"/>
      <c r="DV1069" s="162"/>
      <c r="DW1069" s="162"/>
      <c r="DX1069" s="162"/>
      <c r="DY1069" s="162"/>
      <c r="DZ1069" s="162"/>
      <c r="EA1069" s="162"/>
      <c r="EB1069" s="162"/>
    </row>
    <row r="1070" spans="1:132" s="27" customFormat="1" ht="10.5" customHeight="1">
      <c r="A1070" s="1547" t="s">
        <v>545</v>
      </c>
      <c r="B1070" s="1654"/>
      <c r="C1070" s="759"/>
      <c r="D1070" s="845" t="s">
        <v>543</v>
      </c>
      <c r="E1070" s="55">
        <f>(((E980+E985+E990+E995)-E1068)/(E980+E985+E990+E995))*100</f>
        <v>2.6685300375067462</v>
      </c>
      <c r="F1070" s="55">
        <f>(((F980+F985+F990+F995)-F1068)/(F980+F985+F990+F995))*100</f>
        <v>3.6061000875941156</v>
      </c>
      <c r="G1070" s="55">
        <f t="shared" ref="G1070:AB1070" si="618">(((G980+G985+G990+G995)-G1068)/(G980+G985+G990+G995))*100</f>
        <v>2.5118467446964816</v>
      </c>
      <c r="H1070" s="289">
        <f t="shared" si="618"/>
        <v>2.0971097909958112</v>
      </c>
      <c r="I1070" s="55">
        <f t="shared" si="618"/>
        <v>1.4922166763698115</v>
      </c>
      <c r="J1070" s="55">
        <f t="shared" si="618"/>
        <v>2.0896876279407706</v>
      </c>
      <c r="K1070" s="55">
        <f t="shared" si="618"/>
        <v>2.3206918527231992</v>
      </c>
      <c r="L1070" s="55">
        <f t="shared" si="618"/>
        <v>3.8974801522841149</v>
      </c>
      <c r="M1070" s="55">
        <f t="shared" si="618"/>
        <v>4.4633993537013632</v>
      </c>
      <c r="N1070" s="289">
        <f t="shared" si="618"/>
        <v>7.2225650900339433</v>
      </c>
      <c r="O1070" s="55">
        <f t="shared" si="618"/>
        <v>7.7546056496756677</v>
      </c>
      <c r="P1070" s="55">
        <f t="shared" si="618"/>
        <v>8.3209997812789815</v>
      </c>
      <c r="Q1070" s="55">
        <f t="shared" si="618"/>
        <v>8.1910411958088947</v>
      </c>
      <c r="R1070" s="55">
        <f t="shared" si="618"/>
        <v>7.0184805128555929</v>
      </c>
      <c r="S1070" s="55">
        <f t="shared" si="618"/>
        <v>2.6739920955292802</v>
      </c>
      <c r="T1070" s="55">
        <f t="shared" si="618"/>
        <v>2.3746015420820248</v>
      </c>
      <c r="U1070" s="55">
        <f t="shared" si="618"/>
        <v>5.077775457079702</v>
      </c>
      <c r="V1070" s="289">
        <f t="shared" si="618"/>
        <v>3.289366299292019</v>
      </c>
      <c r="W1070" s="55">
        <f t="shared" si="618"/>
        <v>2.2465917196045271</v>
      </c>
      <c r="X1070" s="55">
        <f t="shared" si="618"/>
        <v>2.9710733525322417</v>
      </c>
      <c r="Y1070" s="55">
        <f t="shared" si="618"/>
        <v>3.4525101623995034</v>
      </c>
      <c r="Z1070" s="55">
        <f t="shared" si="618"/>
        <v>2.4598883765621302</v>
      </c>
      <c r="AA1070" s="55">
        <f t="shared" si="618"/>
        <v>2.1368955114462764</v>
      </c>
      <c r="AB1070" s="164">
        <f t="shared" si="618"/>
        <v>2.499354206903353</v>
      </c>
      <c r="AC1070" s="259"/>
      <c r="AD1070" s="162"/>
      <c r="AE1070" s="165"/>
      <c r="AF1070" s="257"/>
      <c r="AG1070" s="257"/>
      <c r="AH1070" s="257"/>
      <c r="AI1070" s="257"/>
      <c r="AJ1070" s="257"/>
      <c r="AK1070" s="257"/>
      <c r="AL1070" s="257"/>
      <c r="AM1070" s="257"/>
      <c r="AN1070" s="257"/>
      <c r="AO1070" s="257"/>
      <c r="AP1070" s="257"/>
      <c r="AQ1070" s="257"/>
      <c r="AR1070" s="257"/>
      <c r="AS1070" s="257"/>
      <c r="AT1070" s="257"/>
      <c r="AU1070" s="257"/>
      <c r="AV1070" s="257"/>
      <c r="AW1070" s="257"/>
      <c r="AX1070" s="257"/>
      <c r="AY1070" s="257"/>
      <c r="AZ1070" s="257"/>
      <c r="BA1070" s="257"/>
      <c r="BB1070" s="257"/>
      <c r="BC1070" s="257"/>
      <c r="BD1070" s="257"/>
      <c r="BE1070" s="162"/>
      <c r="BF1070" s="162"/>
      <c r="BG1070" s="162"/>
      <c r="BH1070" s="162"/>
      <c r="BI1070" s="162"/>
      <c r="BJ1070" s="162"/>
      <c r="BK1070" s="162"/>
      <c r="BL1070" s="162"/>
      <c r="BM1070" s="162"/>
      <c r="BN1070" s="162"/>
      <c r="BO1070" s="162"/>
      <c r="BP1070" s="162"/>
      <c r="BQ1070" s="162"/>
      <c r="BR1070" s="162"/>
      <c r="BS1070" s="162"/>
      <c r="BT1070" s="162"/>
      <c r="BU1070" s="162"/>
      <c r="BV1070" s="162"/>
      <c r="BW1070" s="162"/>
      <c r="BX1070" s="162"/>
      <c r="BY1070" s="162"/>
      <c r="BZ1070" s="162"/>
      <c r="CA1070" s="162"/>
      <c r="CB1070" s="162"/>
      <c r="CC1070" s="162"/>
      <c r="CD1070" s="162"/>
      <c r="CE1070" s="162"/>
      <c r="CF1070" s="162"/>
      <c r="CG1070" s="162"/>
      <c r="CH1070" s="162"/>
      <c r="CI1070" s="162"/>
      <c r="CJ1070" s="162"/>
      <c r="CK1070" s="162"/>
      <c r="CL1070" s="162"/>
      <c r="CM1070" s="162"/>
      <c r="CN1070" s="162"/>
      <c r="CO1070" s="162"/>
      <c r="CP1070" s="162"/>
      <c r="CQ1070" s="162"/>
      <c r="CR1070" s="162"/>
      <c r="CS1070" s="162"/>
      <c r="CT1070" s="162"/>
      <c r="CU1070" s="162"/>
      <c r="CV1070" s="162"/>
      <c r="CW1070" s="162"/>
      <c r="CX1070" s="162"/>
      <c r="CY1070" s="162"/>
      <c r="CZ1070" s="162"/>
      <c r="DA1070" s="162"/>
      <c r="DB1070" s="162"/>
      <c r="DC1070" s="162"/>
      <c r="DD1070" s="162"/>
      <c r="DE1070" s="162"/>
      <c r="DF1070" s="162"/>
      <c r="DG1070" s="162"/>
      <c r="DH1070" s="162"/>
      <c r="DI1070" s="162"/>
      <c r="DJ1070" s="162"/>
      <c r="DK1070" s="162"/>
      <c r="DL1070" s="162"/>
      <c r="DM1070" s="162"/>
      <c r="DN1070" s="162"/>
      <c r="DO1070" s="162"/>
      <c r="DP1070" s="162"/>
      <c r="DQ1070" s="162"/>
      <c r="DR1070" s="162"/>
      <c r="DS1070" s="162"/>
      <c r="DT1070" s="162"/>
      <c r="DU1070" s="111"/>
      <c r="DV1070" s="111"/>
      <c r="DW1070" s="111"/>
      <c r="DX1070" s="111"/>
      <c r="DY1070" s="111"/>
      <c r="DZ1070" s="111"/>
      <c r="EA1070" s="111"/>
      <c r="EB1070" s="111"/>
    </row>
    <row r="1071" spans="1:132" s="27" customFormat="1" ht="10.5" customHeight="1" thickBot="1">
      <c r="A1071" s="1614"/>
      <c r="B1071" s="1742"/>
      <c r="C1071" s="793"/>
      <c r="D1071" s="847" t="s">
        <v>544</v>
      </c>
      <c r="E1071" s="114">
        <f>(((E981+E986+E991+E996)-E1069)/(E981+E986+E991+E996))*100</f>
        <v>6.2782437536317487E-2</v>
      </c>
      <c r="F1071" s="114">
        <f t="shared" ref="F1071:AB1071" si="619">(((F981+F986+F991+F996)-F1069)/(F981+F986+F991+F996))*100</f>
        <v>7.2629628314904687E-2</v>
      </c>
      <c r="G1071" s="114">
        <f t="shared" si="619"/>
        <v>0.12525975568288025</v>
      </c>
      <c r="H1071" s="304">
        <f t="shared" si="619"/>
        <v>-0.22620183168716393</v>
      </c>
      <c r="I1071" s="114">
        <f t="shared" si="619"/>
        <v>-0.11248408517894799</v>
      </c>
      <c r="J1071" s="114">
        <f t="shared" si="619"/>
        <v>-0.42457226090973416</v>
      </c>
      <c r="K1071" s="114">
        <f t="shared" si="619"/>
        <v>-0.25357297701599246</v>
      </c>
      <c r="L1071" s="114">
        <f t="shared" si="619"/>
        <v>0.37315700788466027</v>
      </c>
      <c r="M1071" s="114">
        <f t="shared" si="619"/>
        <v>7.8502644081608564E-2</v>
      </c>
      <c r="N1071" s="304">
        <f t="shared" si="619"/>
        <v>0.93081881409626532</v>
      </c>
      <c r="O1071" s="114">
        <f t="shared" si="619"/>
        <v>2.1190624230375614</v>
      </c>
      <c r="P1071" s="114">
        <f t="shared" si="619"/>
        <v>2.3085836056059397</v>
      </c>
      <c r="Q1071" s="114">
        <f t="shared" si="619"/>
        <v>1.0135582642381755</v>
      </c>
      <c r="R1071" s="114">
        <f t="shared" si="619"/>
        <v>0.63050666849478776</v>
      </c>
      <c r="S1071" s="114">
        <f t="shared" si="619"/>
        <v>-0.26395848574322694</v>
      </c>
      <c r="T1071" s="114">
        <f t="shared" si="619"/>
        <v>0.29577877138897701</v>
      </c>
      <c r="U1071" s="114">
        <f t="shared" si="619"/>
        <v>0.73750085119215514</v>
      </c>
      <c r="V1071" s="304">
        <f t="shared" si="619"/>
        <v>-0.26501753061571293</v>
      </c>
      <c r="W1071" s="114">
        <f t="shared" si="619"/>
        <v>-5.9554493436315289E-2</v>
      </c>
      <c r="X1071" s="114">
        <f t="shared" si="619"/>
        <v>-0.29442991200621393</v>
      </c>
      <c r="Y1071" s="114">
        <f t="shared" si="619"/>
        <v>-0.29083092645490582</v>
      </c>
      <c r="Z1071" s="114">
        <f t="shared" si="619"/>
        <v>-6.3111797056980348E-2</v>
      </c>
      <c r="AA1071" s="114">
        <f t="shared" si="619"/>
        <v>0.24130923521260761</v>
      </c>
      <c r="AB1071" s="166">
        <f t="shared" si="619"/>
        <v>-0.25303933714155641</v>
      </c>
      <c r="AC1071" s="259"/>
      <c r="AD1071" s="162"/>
      <c r="AE1071" s="165"/>
      <c r="AF1071" s="257"/>
      <c r="AG1071" s="257"/>
      <c r="AH1071" s="257"/>
      <c r="AI1071" s="257"/>
      <c r="AJ1071" s="257"/>
      <c r="AK1071" s="257"/>
      <c r="AL1071" s="257"/>
      <c r="AM1071" s="257"/>
      <c r="AN1071" s="257"/>
      <c r="AO1071" s="257"/>
      <c r="AP1071" s="257"/>
      <c r="AQ1071" s="257"/>
      <c r="AR1071" s="257"/>
      <c r="AS1071" s="257"/>
      <c r="AT1071" s="257"/>
      <c r="AU1071" s="257"/>
      <c r="AV1071" s="257"/>
      <c r="AW1071" s="257"/>
      <c r="AX1071" s="257"/>
      <c r="AY1071" s="257"/>
      <c r="AZ1071" s="257"/>
      <c r="BA1071" s="257"/>
      <c r="BB1071" s="257"/>
      <c r="BC1071" s="257"/>
      <c r="BD1071" s="257"/>
      <c r="BE1071" s="162"/>
      <c r="BF1071" s="162"/>
      <c r="BG1071" s="162"/>
      <c r="BH1071" s="162"/>
      <c r="BI1071" s="162"/>
      <c r="BJ1071" s="162"/>
      <c r="BK1071" s="162"/>
      <c r="BL1071" s="162"/>
      <c r="BM1071" s="162"/>
      <c r="BN1071" s="162"/>
      <c r="BO1071" s="162"/>
      <c r="BP1071" s="162"/>
      <c r="BQ1071" s="162"/>
      <c r="BR1071" s="162"/>
      <c r="BS1071" s="162"/>
      <c r="BT1071" s="162"/>
      <c r="BU1071" s="162"/>
      <c r="BV1071" s="162"/>
      <c r="BW1071" s="162"/>
      <c r="BX1071" s="162"/>
      <c r="BY1071" s="162"/>
      <c r="BZ1071" s="162"/>
      <c r="CA1071" s="162"/>
      <c r="CB1071" s="162"/>
      <c r="CC1071" s="162"/>
      <c r="CD1071" s="162"/>
      <c r="CE1071" s="162"/>
      <c r="CF1071" s="162"/>
      <c r="CG1071" s="162"/>
      <c r="CH1071" s="162"/>
      <c r="CI1071" s="162"/>
      <c r="CJ1071" s="162"/>
      <c r="CK1071" s="162"/>
      <c r="CL1071" s="162"/>
      <c r="CM1071" s="162"/>
      <c r="CN1071" s="162"/>
      <c r="CO1071" s="162"/>
      <c r="CP1071" s="162"/>
      <c r="CQ1071" s="162"/>
      <c r="CR1071" s="162"/>
      <c r="CS1071" s="162"/>
      <c r="CT1071" s="162"/>
      <c r="CU1071" s="162"/>
      <c r="CV1071" s="162"/>
      <c r="CW1071" s="162"/>
      <c r="CX1071" s="162"/>
      <c r="CY1071" s="162"/>
      <c r="CZ1071" s="162"/>
      <c r="DA1071" s="162"/>
      <c r="DB1071" s="162"/>
      <c r="DC1071" s="162"/>
      <c r="DD1071" s="162"/>
      <c r="DE1071" s="162"/>
      <c r="DF1071" s="162"/>
      <c r="DG1071" s="162"/>
      <c r="DH1071" s="162"/>
      <c r="DI1071" s="162"/>
      <c r="DJ1071" s="162"/>
      <c r="DK1071" s="162"/>
      <c r="DL1071" s="162"/>
      <c r="DM1071" s="162"/>
      <c r="DN1071" s="162"/>
      <c r="DO1071" s="162"/>
      <c r="DP1071" s="162"/>
      <c r="DQ1071" s="162"/>
      <c r="DR1071" s="162"/>
      <c r="DS1071" s="162"/>
      <c r="DT1071" s="162"/>
      <c r="DU1071" s="111"/>
      <c r="DV1071" s="111"/>
      <c r="DW1071" s="111"/>
      <c r="DX1071" s="111"/>
      <c r="DY1071" s="111"/>
      <c r="DZ1071" s="111"/>
      <c r="EA1071" s="111"/>
      <c r="EB1071" s="111"/>
    </row>
    <row r="1072" spans="1:132" s="5" customFormat="1" ht="10.5" customHeight="1">
      <c r="A1072" s="1564" t="s">
        <v>60</v>
      </c>
      <c r="B1072" s="1565"/>
      <c r="C1072" s="761"/>
      <c r="D1072" s="241" t="s">
        <v>116</v>
      </c>
      <c r="E1072" s="117">
        <f t="shared" ref="E1072:AB1072" si="620">E998-E1068</f>
        <v>0.10860917252652458</v>
      </c>
      <c r="F1072" s="117">
        <f t="shared" si="620"/>
        <v>0.118280082873087</v>
      </c>
      <c r="G1072" s="117">
        <f t="shared" si="620"/>
        <v>9.9469131089980678E-2</v>
      </c>
      <c r="H1072" s="305">
        <f t="shared" si="620"/>
        <v>0.10946913108998135</v>
      </c>
      <c r="I1072" s="117">
        <f t="shared" si="620"/>
        <v>7.8938262179963026E-2</v>
      </c>
      <c r="J1072" s="117">
        <f t="shared" si="620"/>
        <v>9.9469131089980678E-2</v>
      </c>
      <c r="K1072" s="117">
        <f t="shared" si="620"/>
        <v>0.10930458626326267</v>
      </c>
      <c r="L1072" s="117">
        <f t="shared" si="620"/>
        <v>0.13914004143654291</v>
      </c>
      <c r="M1072" s="117">
        <f t="shared" si="620"/>
        <v>0.11828008287308611</v>
      </c>
      <c r="N1072" s="305">
        <f t="shared" si="620"/>
        <v>0.13795099321964832</v>
      </c>
      <c r="O1072" s="117">
        <f t="shared" si="620"/>
        <v>0.12795099321964853</v>
      </c>
      <c r="P1072" s="117">
        <f t="shared" si="620"/>
        <v>0.12897549660982421</v>
      </c>
      <c r="Q1072" s="117">
        <f t="shared" si="620"/>
        <v>0.11795099321964808</v>
      </c>
      <c r="R1072" s="117">
        <f t="shared" si="620"/>
        <v>0.1291400414365429</v>
      </c>
      <c r="S1072" s="117">
        <f t="shared" si="620"/>
        <v>0.10963367591670048</v>
      </c>
      <c r="T1072" s="117">
        <f t="shared" si="620"/>
        <v>0.10946913108998135</v>
      </c>
      <c r="U1072" s="117">
        <f t="shared" si="620"/>
        <v>0.12897549660982444</v>
      </c>
      <c r="V1072" s="305">
        <f t="shared" si="620"/>
        <v>0.1394691310899816</v>
      </c>
      <c r="W1072" s="117">
        <f t="shared" si="620"/>
        <v>0.10963367591670092</v>
      </c>
      <c r="X1072" s="117">
        <f t="shared" si="620"/>
        <v>0.11914004143654289</v>
      </c>
      <c r="Y1072" s="117">
        <f t="shared" si="620"/>
        <v>0.12946913108998137</v>
      </c>
      <c r="Z1072" s="117">
        <f t="shared" si="620"/>
        <v>0.11930458626326335</v>
      </c>
      <c r="AA1072" s="117">
        <f t="shared" si="620"/>
        <v>9.8938262179962599E-2</v>
      </c>
      <c r="AB1072" s="118">
        <f t="shared" si="620"/>
        <v>0.11946913108998025</v>
      </c>
      <c r="AC1072" s="127"/>
      <c r="AD1072" s="127"/>
      <c r="AE1072" s="127"/>
      <c r="AF1072" s="255"/>
      <c r="AG1072" s="255"/>
      <c r="AH1072" s="255"/>
      <c r="AI1072" s="255"/>
      <c r="AJ1072" s="255"/>
      <c r="AK1072" s="255"/>
      <c r="AL1072" s="255"/>
      <c r="AM1072" s="255"/>
      <c r="AN1072" s="255"/>
      <c r="AO1072" s="255"/>
      <c r="AP1072" s="255"/>
      <c r="AQ1072" s="255"/>
      <c r="AR1072" s="255"/>
      <c r="AS1072" s="255"/>
      <c r="AT1072" s="255"/>
      <c r="AU1072" s="255"/>
      <c r="AV1072" s="255"/>
      <c r="AW1072" s="255"/>
      <c r="AX1072" s="255"/>
      <c r="AY1072" s="255"/>
      <c r="AZ1072" s="255"/>
      <c r="BA1072" s="255"/>
      <c r="BB1072" s="255"/>
      <c r="BC1072" s="255"/>
      <c r="BD1072" s="255"/>
      <c r="BE1072" s="127"/>
      <c r="BF1072" s="127"/>
      <c r="BG1072" s="127"/>
      <c r="BH1072" s="127"/>
      <c r="BI1072" s="127"/>
      <c r="BJ1072" s="127"/>
      <c r="BK1072" s="127"/>
      <c r="BL1072" s="127"/>
      <c r="BM1072" s="127"/>
      <c r="BN1072" s="127"/>
      <c r="BO1072" s="127"/>
      <c r="BP1072" s="127"/>
      <c r="BQ1072" s="127"/>
      <c r="BR1072" s="127"/>
      <c r="BS1072" s="127"/>
      <c r="BT1072" s="127"/>
      <c r="BU1072" s="127"/>
      <c r="BV1072" s="127"/>
      <c r="BW1072" s="127"/>
      <c r="BX1072" s="127"/>
      <c r="BY1072" s="127"/>
      <c r="BZ1072" s="127"/>
      <c r="CA1072" s="127"/>
      <c r="CB1072" s="127"/>
      <c r="CC1072" s="127"/>
      <c r="CD1072" s="127"/>
      <c r="CE1072" s="127"/>
      <c r="CF1072" s="127"/>
      <c r="CG1072" s="127"/>
      <c r="CH1072" s="127"/>
      <c r="CI1072" s="127"/>
      <c r="CJ1072" s="127"/>
      <c r="CK1072" s="127"/>
      <c r="CL1072" s="127"/>
      <c r="CM1072" s="127"/>
      <c r="CN1072" s="127"/>
      <c r="CO1072" s="127"/>
      <c r="CP1072" s="127"/>
      <c r="CQ1072" s="127"/>
      <c r="CR1072" s="127"/>
      <c r="CS1072" s="127"/>
      <c r="CT1072" s="127"/>
      <c r="CU1072" s="127"/>
      <c r="CV1072" s="127"/>
      <c r="CW1072" s="127"/>
      <c r="CX1072" s="127"/>
      <c r="CY1072" s="127"/>
      <c r="CZ1072" s="127"/>
      <c r="DA1072" s="127"/>
      <c r="DB1072" s="127"/>
      <c r="DC1072" s="127"/>
      <c r="DD1072" s="127"/>
      <c r="DE1072" s="127"/>
      <c r="DF1072" s="127"/>
      <c r="DG1072" s="127"/>
      <c r="DH1072" s="127"/>
      <c r="DI1072" s="127"/>
      <c r="DJ1072" s="127"/>
      <c r="DK1072" s="127"/>
      <c r="DL1072" s="127"/>
      <c r="DM1072" s="127"/>
      <c r="DN1072" s="127"/>
      <c r="DO1072" s="127"/>
      <c r="DP1072" s="127"/>
      <c r="DQ1072" s="127"/>
      <c r="DR1072" s="127"/>
      <c r="DS1072" s="127"/>
      <c r="DT1072" s="127"/>
      <c r="DU1072" s="127"/>
      <c r="DV1072" s="127"/>
      <c r="DW1072" s="127"/>
      <c r="DX1072" s="127"/>
      <c r="DY1072" s="127"/>
      <c r="DZ1072" s="127"/>
      <c r="EA1072" s="127"/>
      <c r="EB1072" s="127"/>
    </row>
    <row r="1073" spans="1:132" s="5" customFormat="1" ht="10.5" customHeight="1" thickBot="1">
      <c r="A1073" s="1566"/>
      <c r="B1073" s="1567"/>
      <c r="C1073" s="762"/>
      <c r="D1073" s="242" t="s">
        <v>117</v>
      </c>
      <c r="E1073" s="121">
        <f t="shared" ref="E1073:AB1073" si="621">E999-E1069</f>
        <v>3.0198352454968713E-3</v>
      </c>
      <c r="F1073" s="121">
        <f t="shared" si="621"/>
        <v>2.9124480954276777E-3</v>
      </c>
      <c r="G1073" s="121">
        <f t="shared" si="621"/>
        <v>6.5636111977829259E-3</v>
      </c>
      <c r="H1073" s="306">
        <f t="shared" si="621"/>
        <v>-1.3436388802217536E-2</v>
      </c>
      <c r="I1073" s="121">
        <f t="shared" si="621"/>
        <v>-6.8727776044337219E-3</v>
      </c>
      <c r="J1073" s="121">
        <f t="shared" si="621"/>
        <v>-2.3436388802217323E-2</v>
      </c>
      <c r="K1073" s="121">
        <f t="shared" si="621"/>
        <v>-1.3490082377250801E-2</v>
      </c>
      <c r="L1073" s="121">
        <f t="shared" si="621"/>
        <v>1.6456224047713519E-2</v>
      </c>
      <c r="M1073" s="121">
        <f t="shared" si="621"/>
        <v>2.9124480954276777E-3</v>
      </c>
      <c r="N1073" s="306">
        <f t="shared" si="621"/>
        <v>2.2805060945358502E-2</v>
      </c>
      <c r="O1073" s="121">
        <f t="shared" si="621"/>
        <v>4.2805060945358742E-2</v>
      </c>
      <c r="P1073" s="121">
        <f t="shared" si="621"/>
        <v>4.6402530472679393E-2</v>
      </c>
      <c r="Q1073" s="121">
        <f t="shared" si="621"/>
        <v>2.2805060945358946E-2</v>
      </c>
      <c r="R1073" s="121">
        <f t="shared" si="621"/>
        <v>1.6456224047713963E-2</v>
      </c>
      <c r="S1073" s="121">
        <f t="shared" si="621"/>
        <v>-1.3382695227181607E-2</v>
      </c>
      <c r="T1073" s="121">
        <f t="shared" si="621"/>
        <v>1.6563611197782713E-2</v>
      </c>
      <c r="U1073" s="121">
        <f t="shared" si="621"/>
        <v>2.6402530472679153E-2</v>
      </c>
      <c r="V1073" s="306">
        <f t="shared" si="621"/>
        <v>-1.3436388802216648E-2</v>
      </c>
      <c r="W1073" s="121">
        <f t="shared" si="621"/>
        <v>-3.3826952271827082E-3</v>
      </c>
      <c r="X1073" s="121">
        <f t="shared" si="621"/>
        <v>-1.3543775952285841E-2</v>
      </c>
      <c r="Y1073" s="121">
        <f t="shared" si="621"/>
        <v>-1.3436388802216648E-2</v>
      </c>
      <c r="Z1073" s="121">
        <f t="shared" si="621"/>
        <v>-3.4900823772510137E-3</v>
      </c>
      <c r="AA1073" s="121">
        <f t="shared" si="621"/>
        <v>1.3127222395565852E-2</v>
      </c>
      <c r="AB1073" s="122">
        <f t="shared" si="621"/>
        <v>-1.3436388802216648E-2</v>
      </c>
      <c r="AC1073" s="127"/>
      <c r="AD1073" s="127"/>
      <c r="AE1073" s="127"/>
      <c r="AF1073" s="255"/>
      <c r="AG1073" s="255"/>
      <c r="AH1073" s="255"/>
      <c r="AI1073" s="255"/>
      <c r="AJ1073" s="255"/>
      <c r="AK1073" s="255"/>
      <c r="AL1073" s="255"/>
      <c r="AM1073" s="255"/>
      <c r="AN1073" s="255"/>
      <c r="AO1073" s="255"/>
      <c r="AP1073" s="255"/>
      <c r="AQ1073" s="255"/>
      <c r="AR1073" s="255"/>
      <c r="AS1073" s="255"/>
      <c r="AT1073" s="255"/>
      <c r="AU1073" s="255"/>
      <c r="AV1073" s="255"/>
      <c r="AW1073" s="255"/>
      <c r="AX1073" s="255"/>
      <c r="AY1073" s="255"/>
      <c r="AZ1073" s="255"/>
      <c r="BA1073" s="255"/>
      <c r="BB1073" s="255"/>
      <c r="BC1073" s="255"/>
      <c r="BD1073" s="255"/>
      <c r="BE1073" s="127"/>
      <c r="BF1073" s="127"/>
      <c r="BG1073" s="127"/>
      <c r="BH1073" s="127"/>
      <c r="BI1073" s="127"/>
      <c r="BJ1073" s="127"/>
      <c r="BK1073" s="127"/>
      <c r="BL1073" s="127"/>
      <c r="BM1073" s="127"/>
      <c r="BN1073" s="127"/>
      <c r="BO1073" s="127"/>
      <c r="BP1073" s="127"/>
      <c r="BQ1073" s="127"/>
      <c r="BR1073" s="127"/>
      <c r="BS1073" s="127"/>
      <c r="BT1073" s="127"/>
      <c r="BU1073" s="127"/>
      <c r="BV1073" s="127"/>
      <c r="BW1073" s="127"/>
      <c r="BX1073" s="127"/>
      <c r="BY1073" s="127"/>
      <c r="BZ1073" s="127"/>
      <c r="CA1073" s="127"/>
      <c r="CB1073" s="127"/>
      <c r="CC1073" s="127"/>
      <c r="CD1073" s="127"/>
      <c r="CE1073" s="127"/>
      <c r="CF1073" s="127"/>
      <c r="CG1073" s="127"/>
      <c r="CH1073" s="127"/>
      <c r="CI1073" s="127"/>
      <c r="CJ1073" s="127"/>
      <c r="CK1073" s="127"/>
      <c r="CL1073" s="127"/>
      <c r="CM1073" s="127"/>
      <c r="CN1073" s="127"/>
      <c r="CO1073" s="127"/>
      <c r="CP1073" s="127"/>
      <c r="CQ1073" s="127"/>
      <c r="CR1073" s="127"/>
      <c r="CS1073" s="127"/>
      <c r="CT1073" s="127"/>
      <c r="CU1073" s="127"/>
      <c r="CV1073" s="127"/>
      <c r="CW1073" s="127"/>
      <c r="CX1073" s="127"/>
      <c r="CY1073" s="127"/>
      <c r="CZ1073" s="127"/>
      <c r="DA1073" s="127"/>
      <c r="DB1073" s="127"/>
      <c r="DC1073" s="127"/>
      <c r="DD1073" s="127"/>
      <c r="DE1073" s="127"/>
      <c r="DF1073" s="127"/>
      <c r="DG1073" s="127"/>
      <c r="DH1073" s="127"/>
      <c r="DI1073" s="127"/>
      <c r="DJ1073" s="127"/>
      <c r="DK1073" s="127"/>
      <c r="DL1073" s="127"/>
      <c r="DM1073" s="127"/>
      <c r="DN1073" s="127"/>
      <c r="DO1073" s="127"/>
      <c r="DP1073" s="127"/>
      <c r="DQ1073" s="127"/>
      <c r="DR1073" s="127"/>
      <c r="DS1073" s="127"/>
      <c r="DT1073" s="127"/>
      <c r="DU1073" s="127"/>
      <c r="DV1073" s="127"/>
      <c r="DW1073" s="127"/>
      <c r="DX1073" s="127"/>
      <c r="DY1073" s="127"/>
      <c r="DZ1073" s="127"/>
      <c r="EA1073" s="127"/>
      <c r="EB1073" s="127"/>
    </row>
    <row r="1074" spans="1:132" s="6" customFormat="1" ht="29.25" customHeight="1" thickBot="1">
      <c r="A1074" s="124"/>
      <c r="B1074" s="448" t="s">
        <v>558</v>
      </c>
      <c r="C1074" s="123" t="s">
        <v>536</v>
      </c>
      <c r="D1074" s="150"/>
      <c r="E1074" s="123"/>
      <c r="F1074" s="123"/>
      <c r="G1074" s="123"/>
      <c r="H1074" s="448">
        <f>H1048+H1058+H1043</f>
        <v>3.1</v>
      </c>
      <c r="I1074" s="464"/>
      <c r="J1074" s="123"/>
      <c r="K1074" s="123"/>
      <c r="L1074" s="123"/>
      <c r="M1074" s="123"/>
      <c r="N1074" s="448">
        <f>N1048+N1058+N1043</f>
        <v>0.99</v>
      </c>
      <c r="O1074" s="464"/>
      <c r="P1074" s="123"/>
      <c r="Q1074" s="123"/>
      <c r="R1074" s="123"/>
      <c r="S1074" s="123"/>
      <c r="T1074" s="123"/>
      <c r="U1074" s="123"/>
      <c r="V1074" s="448">
        <f>V1048+V1058+V1043</f>
        <v>1.92</v>
      </c>
      <c r="W1074" s="464"/>
      <c r="X1074" s="123"/>
      <c r="Y1074" s="448">
        <f>Y1048+Y1058+Y1043</f>
        <v>1.9900000000000002</v>
      </c>
      <c r="Z1074" s="464"/>
      <c r="AA1074" s="123"/>
      <c r="AB1074" s="123"/>
      <c r="AC1074" s="150"/>
      <c r="AD1074" s="509"/>
      <c r="AE1074" s="509"/>
      <c r="AF1074" s="509"/>
      <c r="AG1074" s="509"/>
      <c r="AH1074" s="509"/>
      <c r="AI1074" s="509"/>
      <c r="AJ1074" s="509"/>
      <c r="AK1074" s="509"/>
      <c r="AL1074" s="509"/>
      <c r="AM1074" s="509"/>
      <c r="AN1074" s="509"/>
      <c r="AO1074" s="509"/>
      <c r="AP1074" s="509"/>
      <c r="AQ1074" s="509"/>
      <c r="AR1074" s="509"/>
      <c r="AS1074" s="509"/>
      <c r="AT1074" s="509"/>
      <c r="AU1074" s="509"/>
      <c r="AV1074" s="509"/>
      <c r="AW1074" s="509"/>
      <c r="AX1074" s="509"/>
      <c r="AY1074" s="509"/>
      <c r="AZ1074" s="509"/>
      <c r="BA1074" s="509"/>
      <c r="BB1074" s="509"/>
      <c r="BC1074" s="509"/>
      <c r="BD1074" s="509"/>
      <c r="BE1074" s="150"/>
      <c r="BF1074" s="150"/>
      <c r="BG1074" s="150"/>
      <c r="BH1074" s="150"/>
      <c r="BI1074" s="150"/>
      <c r="BJ1074" s="150"/>
      <c r="BK1074" s="150"/>
      <c r="BL1074" s="150"/>
      <c r="BM1074" s="150"/>
      <c r="BN1074" s="150"/>
      <c r="BO1074" s="150"/>
      <c r="BP1074" s="150"/>
      <c r="BQ1074" s="150"/>
      <c r="BR1074" s="150"/>
      <c r="BS1074" s="150"/>
      <c r="BT1074" s="150"/>
      <c r="BU1074" s="150"/>
      <c r="BV1074" s="150"/>
      <c r="BW1074" s="150"/>
      <c r="BX1074" s="150"/>
      <c r="BY1074" s="150"/>
      <c r="BZ1074" s="150"/>
      <c r="CA1074" s="150"/>
      <c r="CB1074" s="150"/>
      <c r="CC1074" s="150"/>
      <c r="CD1074" s="150"/>
      <c r="CE1074" s="150"/>
      <c r="CF1074" s="150"/>
      <c r="CG1074" s="150"/>
      <c r="CH1074" s="150"/>
      <c r="CI1074" s="150"/>
      <c r="CJ1074" s="150"/>
      <c r="CK1074" s="150"/>
      <c r="CL1074" s="150"/>
      <c r="CM1074" s="150"/>
      <c r="CN1074" s="150"/>
      <c r="CO1074" s="150"/>
      <c r="CP1074" s="150"/>
      <c r="CQ1074" s="150"/>
      <c r="CR1074" s="150"/>
      <c r="CS1074" s="150"/>
      <c r="CT1074" s="150"/>
      <c r="CU1074" s="150"/>
      <c r="CV1074" s="150"/>
      <c r="CW1074" s="150"/>
      <c r="CX1074" s="150"/>
      <c r="CY1074" s="150"/>
      <c r="CZ1074" s="150"/>
      <c r="DA1074" s="150"/>
      <c r="DB1074" s="150"/>
      <c r="DC1074" s="150"/>
      <c r="DD1074" s="150"/>
      <c r="DE1074" s="150"/>
      <c r="DF1074" s="150"/>
      <c r="DG1074" s="150"/>
      <c r="DH1074" s="150"/>
      <c r="DI1074" s="150"/>
      <c r="DJ1074" s="150"/>
      <c r="DK1074" s="150"/>
      <c r="DL1074" s="150"/>
      <c r="DM1074" s="150"/>
      <c r="DN1074" s="150"/>
      <c r="DO1074" s="150"/>
      <c r="DP1074" s="150"/>
      <c r="DQ1074" s="150"/>
      <c r="DR1074" s="150"/>
      <c r="DS1074" s="150"/>
      <c r="DT1074" s="150"/>
      <c r="DU1074" s="150"/>
      <c r="DV1074" s="150"/>
      <c r="DW1074" s="150"/>
      <c r="DX1074" s="150"/>
      <c r="DY1074" s="150"/>
      <c r="DZ1074" s="150"/>
      <c r="EA1074" s="150"/>
      <c r="EB1074" s="150"/>
    </row>
    <row r="1075" spans="1:132" s="2" customFormat="1" ht="36.75" customHeight="1" thickBot="1">
      <c r="A1075" s="391" t="s">
        <v>44</v>
      </c>
      <c r="B1075" s="30" t="s">
        <v>91</v>
      </c>
      <c r="C1075" s="30" t="s">
        <v>575</v>
      </c>
      <c r="D1075" s="30" t="s">
        <v>39</v>
      </c>
      <c r="E1075" s="1612" t="s">
        <v>40</v>
      </c>
      <c r="F1075" s="1612"/>
      <c r="G1075" s="1612"/>
      <c r="H1075" s="1612"/>
      <c r="I1075" s="1612"/>
      <c r="J1075" s="1612"/>
      <c r="K1075" s="1612"/>
      <c r="L1075" s="1612"/>
      <c r="M1075" s="1612"/>
      <c r="N1075" s="1612"/>
      <c r="O1075" s="1612"/>
      <c r="P1075" s="1612"/>
      <c r="Q1075" s="1612"/>
      <c r="R1075" s="1612"/>
      <c r="S1075" s="1612"/>
      <c r="T1075" s="1612"/>
      <c r="U1075" s="1612"/>
      <c r="V1075" s="1612"/>
      <c r="W1075" s="1612"/>
      <c r="X1075" s="1612"/>
      <c r="Y1075" s="1612"/>
      <c r="Z1075" s="1612"/>
      <c r="AA1075" s="1612"/>
      <c r="AB1075" s="1613"/>
      <c r="AC1075" s="162"/>
      <c r="AD1075" s="560"/>
      <c r="AE1075" s="560"/>
      <c r="AF1075" s="560"/>
      <c r="AG1075" s="560"/>
      <c r="AH1075" s="560"/>
      <c r="AI1075" s="560"/>
      <c r="AJ1075" s="560"/>
      <c r="AK1075" s="560"/>
      <c r="AL1075" s="560"/>
      <c r="AM1075" s="560"/>
      <c r="AN1075" s="560"/>
      <c r="AO1075" s="560"/>
      <c r="AP1075" s="560"/>
      <c r="AQ1075" s="560"/>
      <c r="AR1075" s="560"/>
      <c r="AS1075" s="560"/>
      <c r="AT1075" s="560"/>
      <c r="AU1075" s="560"/>
      <c r="AV1075" s="560"/>
      <c r="AW1075" s="560"/>
      <c r="AX1075" s="560"/>
      <c r="AY1075" s="560"/>
      <c r="AZ1075" s="560"/>
      <c r="BA1075" s="560"/>
      <c r="BB1075" s="560"/>
      <c r="BC1075" s="560"/>
      <c r="BD1075" s="560"/>
      <c r="BE1075" s="560"/>
      <c r="BF1075" s="560"/>
      <c r="BG1075" s="560"/>
      <c r="BH1075" s="560"/>
      <c r="BI1075" s="560"/>
      <c r="BJ1075" s="560"/>
      <c r="BK1075" s="162"/>
      <c r="BL1075" s="162"/>
      <c r="BM1075" s="162"/>
      <c r="BN1075" s="162"/>
      <c r="BO1075" s="162"/>
      <c r="BP1075" s="162"/>
      <c r="BQ1075" s="162"/>
      <c r="BR1075" s="162"/>
      <c r="BS1075" s="162"/>
      <c r="BT1075" s="162"/>
      <c r="BU1075" s="162"/>
      <c r="BV1075" s="162"/>
      <c r="BW1075" s="162"/>
      <c r="BX1075" s="162"/>
      <c r="BY1075" s="162"/>
      <c r="BZ1075" s="162"/>
      <c r="CA1075" s="162"/>
      <c r="CB1075" s="162"/>
      <c r="CC1075" s="162"/>
      <c r="CD1075" s="162"/>
      <c r="CE1075" s="162"/>
      <c r="CF1075" s="162"/>
      <c r="CG1075" s="162"/>
      <c r="CH1075" s="162"/>
      <c r="CI1075" s="162"/>
      <c r="CJ1075" s="162"/>
      <c r="CK1075" s="162"/>
      <c r="CL1075" s="162"/>
      <c r="CM1075" s="162"/>
      <c r="CN1075" s="162"/>
      <c r="CO1075" s="162"/>
      <c r="CP1075" s="162"/>
      <c r="CQ1075" s="162"/>
      <c r="CR1075" s="162"/>
      <c r="CS1075" s="162"/>
      <c r="CT1075" s="162"/>
      <c r="CU1075" s="162"/>
      <c r="CV1075" s="162"/>
      <c r="CW1075" s="162"/>
      <c r="CX1075" s="162"/>
      <c r="CY1075" s="162"/>
      <c r="CZ1075" s="162"/>
      <c r="DA1075" s="162"/>
      <c r="DB1075" s="162"/>
      <c r="DC1075" s="162"/>
      <c r="DD1075" s="162"/>
      <c r="DE1075" s="162"/>
      <c r="DF1075" s="162"/>
      <c r="DG1075" s="162"/>
      <c r="DH1075" s="162"/>
      <c r="DI1075" s="162"/>
      <c r="DJ1075" s="162"/>
      <c r="DK1075" s="162"/>
      <c r="DL1075" s="162"/>
      <c r="DM1075" s="162"/>
      <c r="DN1075" s="162"/>
      <c r="DO1075" s="162"/>
      <c r="DP1075" s="162"/>
      <c r="DQ1075" s="162"/>
      <c r="DR1075" s="162"/>
      <c r="DS1075" s="162"/>
      <c r="DT1075" s="162"/>
      <c r="DU1075" s="111"/>
      <c r="DV1075" s="111"/>
      <c r="DW1075" s="111"/>
      <c r="DX1075" s="111"/>
      <c r="DY1075" s="111"/>
      <c r="DZ1075" s="111"/>
      <c r="EA1075" s="111"/>
      <c r="EB1075" s="111"/>
    </row>
    <row r="1076" spans="1:132" s="1" customFormat="1" ht="10.5" customHeight="1" thickBot="1">
      <c r="A1076" s="1264" t="s">
        <v>574</v>
      </c>
      <c r="B1076" s="1265"/>
      <c r="C1076" s="923"/>
      <c r="D1076" s="924"/>
      <c r="E1076" s="151">
        <v>1</v>
      </c>
      <c r="F1076" s="151">
        <v>2</v>
      </c>
      <c r="G1076" s="151">
        <v>3</v>
      </c>
      <c r="H1076" s="309">
        <v>4</v>
      </c>
      <c r="I1076" s="151">
        <v>5</v>
      </c>
      <c r="J1076" s="151">
        <v>6</v>
      </c>
      <c r="K1076" s="151">
        <v>7</v>
      </c>
      <c r="L1076" s="151">
        <v>8</v>
      </c>
      <c r="M1076" s="151">
        <v>9</v>
      </c>
      <c r="N1076" s="309">
        <v>10</v>
      </c>
      <c r="O1076" s="151">
        <v>11</v>
      </c>
      <c r="P1076" s="151">
        <v>12</v>
      </c>
      <c r="Q1076" s="151">
        <v>13</v>
      </c>
      <c r="R1076" s="151">
        <v>14</v>
      </c>
      <c r="S1076" s="151">
        <v>15</v>
      </c>
      <c r="T1076" s="151">
        <v>16</v>
      </c>
      <c r="U1076" s="151">
        <v>17</v>
      </c>
      <c r="V1076" s="309">
        <v>18</v>
      </c>
      <c r="W1076" s="151">
        <v>19</v>
      </c>
      <c r="X1076" s="151">
        <v>20</v>
      </c>
      <c r="Y1076" s="151">
        <v>21</v>
      </c>
      <c r="Z1076" s="151">
        <v>22</v>
      </c>
      <c r="AA1076" s="151">
        <v>23</v>
      </c>
      <c r="AB1076" s="153">
        <v>24</v>
      </c>
      <c r="AC1076" s="162"/>
      <c r="AD1076" s="162"/>
      <c r="AE1076" s="162"/>
      <c r="AF1076" s="963"/>
      <c r="AG1076" s="963"/>
      <c r="AH1076" s="963"/>
      <c r="AI1076" s="963"/>
      <c r="AJ1076" s="963"/>
      <c r="AK1076" s="963"/>
      <c r="AL1076" s="963"/>
      <c r="AM1076" s="963"/>
      <c r="AN1076" s="963"/>
      <c r="AO1076" s="963"/>
      <c r="AP1076" s="963"/>
      <c r="AQ1076" s="963"/>
      <c r="AR1076" s="963"/>
      <c r="AS1076" s="963"/>
      <c r="AT1076" s="963"/>
      <c r="AU1076" s="963"/>
      <c r="AV1076" s="963"/>
      <c r="AW1076" s="963"/>
      <c r="AX1076" s="963"/>
      <c r="AY1076" s="963"/>
      <c r="AZ1076" s="963"/>
      <c r="BA1076" s="963"/>
      <c r="BB1076" s="963"/>
      <c r="BC1076" s="963"/>
      <c r="BD1076" s="963"/>
      <c r="BE1076" s="963"/>
      <c r="BF1076" s="162"/>
      <c r="BG1076" s="162"/>
      <c r="BH1076" s="162"/>
      <c r="BI1076" s="162"/>
      <c r="BJ1076" s="162"/>
      <c r="BK1076" s="162"/>
      <c r="BL1076" s="162"/>
      <c r="BM1076" s="162"/>
      <c r="BN1076" s="162"/>
      <c r="BO1076" s="162"/>
      <c r="BP1076" s="162"/>
      <c r="BQ1076" s="162"/>
      <c r="BR1076" s="162"/>
      <c r="BS1076" s="162"/>
      <c r="BT1076" s="162"/>
      <c r="BU1076" s="162"/>
      <c r="BV1076" s="162"/>
      <c r="BW1076" s="162"/>
      <c r="BX1076" s="162"/>
      <c r="BY1076" s="162"/>
      <c r="BZ1076" s="162"/>
      <c r="CA1076" s="162"/>
      <c r="CB1076" s="162"/>
      <c r="CC1076" s="162"/>
      <c r="CD1076" s="162"/>
      <c r="CE1076" s="162"/>
      <c r="CF1076" s="162"/>
      <c r="CG1076" s="162"/>
      <c r="CH1076" s="162"/>
      <c r="CI1076" s="162"/>
      <c r="CJ1076" s="162"/>
      <c r="CK1076" s="162"/>
      <c r="CL1076" s="162"/>
      <c r="CM1076" s="162"/>
      <c r="CN1076" s="162"/>
      <c r="CO1076" s="162"/>
      <c r="CP1076" s="162"/>
      <c r="CQ1076" s="162"/>
      <c r="CR1076" s="162"/>
      <c r="CS1076" s="162"/>
      <c r="CT1076" s="162"/>
      <c r="CU1076" s="162"/>
      <c r="CV1076" s="162"/>
      <c r="CW1076" s="162"/>
      <c r="CX1076" s="162"/>
      <c r="CY1076" s="162"/>
      <c r="CZ1076" s="162"/>
      <c r="DA1076" s="162"/>
      <c r="DB1076" s="162"/>
      <c r="DC1076" s="162"/>
      <c r="DD1076" s="162"/>
      <c r="DE1076" s="162"/>
      <c r="DF1076" s="162"/>
      <c r="DG1076" s="162"/>
      <c r="DH1076" s="162"/>
      <c r="DI1076" s="162"/>
      <c r="DJ1076" s="162"/>
      <c r="DK1076" s="162"/>
      <c r="DL1076" s="162"/>
      <c r="DM1076" s="162"/>
      <c r="DN1076" s="162"/>
      <c r="DO1076" s="162"/>
      <c r="DP1076" s="162"/>
      <c r="DQ1076" s="162"/>
      <c r="DR1076" s="162"/>
      <c r="DS1076" s="162"/>
      <c r="DT1076" s="162"/>
      <c r="DU1076" s="162"/>
      <c r="DV1076" s="162"/>
      <c r="DW1076" s="162"/>
      <c r="DX1076" s="162"/>
      <c r="DY1076" s="162"/>
      <c r="DZ1076" s="162"/>
      <c r="EA1076" s="162"/>
      <c r="EB1076" s="162"/>
    </row>
    <row r="1077" spans="1:132" s="1" customFormat="1" ht="10.5" customHeight="1">
      <c r="A1077" s="1266" t="s">
        <v>102</v>
      </c>
      <c r="B1077" s="761"/>
      <c r="C1077" s="34"/>
      <c r="D1077" s="35"/>
      <c r="E1077" s="35">
        <v>5</v>
      </c>
      <c r="F1077" s="35">
        <v>5</v>
      </c>
      <c r="G1077" s="35">
        <v>5</v>
      </c>
      <c r="H1077" s="284">
        <v>5</v>
      </c>
      <c r="I1077" s="35">
        <v>5</v>
      </c>
      <c r="J1077" s="35">
        <v>5</v>
      </c>
      <c r="K1077" s="35">
        <v>5</v>
      </c>
      <c r="L1077" s="35">
        <v>5</v>
      </c>
      <c r="M1077" s="35">
        <v>5</v>
      </c>
      <c r="N1077" s="284">
        <v>5</v>
      </c>
      <c r="O1077" s="35">
        <v>5</v>
      </c>
      <c r="P1077" s="35">
        <v>5</v>
      </c>
      <c r="Q1077" s="35">
        <v>5</v>
      </c>
      <c r="R1077" s="35">
        <v>5</v>
      </c>
      <c r="S1077" s="35">
        <v>5</v>
      </c>
      <c r="T1077" s="35">
        <v>5</v>
      </c>
      <c r="U1077" s="35">
        <v>5</v>
      </c>
      <c r="V1077" s="284">
        <v>5</v>
      </c>
      <c r="W1077" s="35">
        <v>5</v>
      </c>
      <c r="X1077" s="35">
        <v>5</v>
      </c>
      <c r="Y1077" s="35">
        <v>5</v>
      </c>
      <c r="Z1077" s="35">
        <v>5</v>
      </c>
      <c r="AA1077" s="35">
        <v>5</v>
      </c>
      <c r="AB1077" s="1268">
        <v>5</v>
      </c>
      <c r="AC1077" s="162"/>
      <c r="AD1077" s="162"/>
      <c r="AE1077" s="162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257"/>
      <c r="AX1077" s="257"/>
      <c r="AY1077" s="257"/>
      <c r="AZ1077" s="257"/>
      <c r="BA1077" s="257"/>
      <c r="BB1077" s="257"/>
      <c r="BC1077" s="257"/>
      <c r="BD1077" s="257"/>
      <c r="BE1077" s="162"/>
      <c r="BF1077" s="162"/>
      <c r="BG1077" s="162"/>
      <c r="BH1077" s="162"/>
      <c r="BI1077" s="162"/>
      <c r="BJ1077" s="162"/>
      <c r="BK1077" s="162"/>
      <c r="BL1077" s="162"/>
      <c r="BM1077" s="162"/>
      <c r="BN1077" s="162"/>
      <c r="BO1077" s="162"/>
      <c r="BP1077" s="162"/>
      <c r="BQ1077" s="162"/>
      <c r="BR1077" s="162"/>
      <c r="BS1077" s="162"/>
      <c r="BT1077" s="162"/>
      <c r="BU1077" s="162"/>
      <c r="BV1077" s="162"/>
      <c r="BW1077" s="162"/>
      <c r="BX1077" s="162"/>
      <c r="BY1077" s="162"/>
      <c r="BZ1077" s="162"/>
      <c r="CA1077" s="162"/>
      <c r="CB1077" s="162"/>
      <c r="CC1077" s="162"/>
      <c r="CD1077" s="162"/>
      <c r="CE1077" s="162"/>
      <c r="CF1077" s="162"/>
      <c r="CG1077" s="162"/>
      <c r="CH1077" s="162"/>
      <c r="CI1077" s="162"/>
      <c r="CJ1077" s="162"/>
      <c r="CK1077" s="162"/>
      <c r="CL1077" s="162"/>
      <c r="CM1077" s="162"/>
      <c r="CN1077" s="162"/>
      <c r="CO1077" s="162"/>
      <c r="CP1077" s="162"/>
      <c r="CQ1077" s="162"/>
      <c r="CR1077" s="162"/>
      <c r="CS1077" s="162"/>
      <c r="CT1077" s="162"/>
      <c r="CU1077" s="162"/>
      <c r="CV1077" s="162"/>
      <c r="CW1077" s="162"/>
      <c r="CX1077" s="162"/>
      <c r="CY1077" s="162"/>
      <c r="CZ1077" s="162"/>
      <c r="DA1077" s="162"/>
      <c r="DB1077" s="162"/>
      <c r="DC1077" s="162"/>
      <c r="DD1077" s="162"/>
      <c r="DE1077" s="162"/>
      <c r="DF1077" s="162"/>
      <c r="DG1077" s="162"/>
      <c r="DH1077" s="162"/>
      <c r="DI1077" s="162"/>
      <c r="DJ1077" s="162"/>
      <c r="DK1077" s="162"/>
      <c r="DL1077" s="162"/>
      <c r="DM1077" s="162"/>
      <c r="DN1077" s="162"/>
      <c r="DO1077" s="162"/>
      <c r="DP1077" s="162"/>
      <c r="DQ1077" s="162"/>
      <c r="DR1077" s="162"/>
      <c r="DS1077" s="162"/>
      <c r="DT1077" s="162"/>
      <c r="DU1077" s="162"/>
      <c r="DV1077" s="162"/>
      <c r="DW1077" s="162"/>
      <c r="DX1077" s="162"/>
      <c r="DY1077" s="162"/>
      <c r="DZ1077" s="162"/>
      <c r="EA1077" s="162"/>
      <c r="EB1077" s="162"/>
    </row>
    <row r="1078" spans="1:132" s="1" customFormat="1" ht="10.5" customHeight="1" thickBot="1">
      <c r="A1078" s="1267" t="s">
        <v>105</v>
      </c>
      <c r="B1078" s="762"/>
      <c r="C1078" s="36"/>
      <c r="D1078" s="37"/>
      <c r="E1078" s="37">
        <v>5</v>
      </c>
      <c r="F1078" s="37">
        <v>5</v>
      </c>
      <c r="G1078" s="37">
        <v>5</v>
      </c>
      <c r="H1078" s="1242">
        <v>5</v>
      </c>
      <c r="I1078" s="37">
        <v>5</v>
      </c>
      <c r="J1078" s="37">
        <v>5</v>
      </c>
      <c r="K1078" s="37">
        <v>5</v>
      </c>
      <c r="L1078" s="37">
        <v>5</v>
      </c>
      <c r="M1078" s="37">
        <v>5</v>
      </c>
      <c r="N1078" s="1242">
        <v>5</v>
      </c>
      <c r="O1078" s="37">
        <v>5</v>
      </c>
      <c r="P1078" s="37">
        <v>5</v>
      </c>
      <c r="Q1078" s="37">
        <v>5</v>
      </c>
      <c r="R1078" s="37">
        <v>5</v>
      </c>
      <c r="S1078" s="37">
        <v>5</v>
      </c>
      <c r="T1078" s="37">
        <v>5</v>
      </c>
      <c r="U1078" s="37">
        <v>5</v>
      </c>
      <c r="V1078" s="1242">
        <v>5</v>
      </c>
      <c r="W1078" s="37">
        <v>5</v>
      </c>
      <c r="X1078" s="37">
        <v>5</v>
      </c>
      <c r="Y1078" s="37">
        <v>5</v>
      </c>
      <c r="Z1078" s="37">
        <v>5</v>
      </c>
      <c r="AA1078" s="37">
        <v>5</v>
      </c>
      <c r="AB1078" s="1269">
        <v>5</v>
      </c>
      <c r="AC1078" s="162"/>
      <c r="AD1078" s="162"/>
      <c r="AE1078" s="162"/>
      <c r="AF1078" s="257"/>
      <c r="AG1078" s="257"/>
      <c r="AH1078" s="257"/>
      <c r="AI1078" s="257"/>
      <c r="AJ1078" s="257"/>
      <c r="AK1078" s="257"/>
      <c r="AL1078" s="257"/>
      <c r="AM1078" s="257"/>
      <c r="AN1078" s="257"/>
      <c r="AO1078" s="257"/>
      <c r="AP1078" s="257"/>
      <c r="AQ1078" s="257"/>
      <c r="AR1078" s="257"/>
      <c r="AS1078" s="257"/>
      <c r="AT1078" s="257"/>
      <c r="AU1078" s="257"/>
      <c r="AV1078" s="257"/>
      <c r="AW1078" s="257"/>
      <c r="AX1078" s="257"/>
      <c r="AY1078" s="257"/>
      <c r="AZ1078" s="257"/>
      <c r="BA1078" s="257"/>
      <c r="BB1078" s="257"/>
      <c r="BC1078" s="257"/>
      <c r="BD1078" s="257"/>
      <c r="BE1078" s="162"/>
      <c r="BF1078" s="162"/>
      <c r="BG1078" s="162"/>
      <c r="BH1078" s="162"/>
      <c r="BI1078" s="162"/>
      <c r="BJ1078" s="162"/>
      <c r="BK1078" s="162"/>
      <c r="BL1078" s="162"/>
      <c r="BM1078" s="162"/>
      <c r="BN1078" s="162"/>
      <c r="BO1078" s="162"/>
      <c r="BP1078" s="162"/>
      <c r="BQ1078" s="162"/>
      <c r="BR1078" s="162"/>
      <c r="BS1078" s="162"/>
      <c r="BT1078" s="162"/>
      <c r="BU1078" s="162"/>
      <c r="BV1078" s="162"/>
      <c r="BW1078" s="162"/>
      <c r="BX1078" s="162"/>
      <c r="BY1078" s="162"/>
      <c r="BZ1078" s="162"/>
      <c r="CA1078" s="162"/>
      <c r="CB1078" s="162"/>
      <c r="CC1078" s="162"/>
      <c r="CD1078" s="162"/>
      <c r="CE1078" s="162"/>
      <c r="CF1078" s="162"/>
      <c r="CG1078" s="162"/>
      <c r="CH1078" s="162"/>
      <c r="CI1078" s="162"/>
      <c r="CJ1078" s="162"/>
      <c r="CK1078" s="162"/>
      <c r="CL1078" s="162"/>
      <c r="CM1078" s="162"/>
      <c r="CN1078" s="162"/>
      <c r="CO1078" s="162"/>
      <c r="CP1078" s="162"/>
      <c r="CQ1078" s="162"/>
      <c r="CR1078" s="162"/>
      <c r="CS1078" s="162"/>
      <c r="CT1078" s="162"/>
      <c r="CU1078" s="162"/>
      <c r="CV1078" s="162"/>
      <c r="CW1078" s="162"/>
      <c r="CX1078" s="162"/>
      <c r="CY1078" s="162"/>
      <c r="CZ1078" s="162"/>
      <c r="DA1078" s="162"/>
      <c r="DB1078" s="162"/>
      <c r="DC1078" s="162"/>
      <c r="DD1078" s="162"/>
      <c r="DE1078" s="162"/>
      <c r="DF1078" s="162"/>
      <c r="DG1078" s="162"/>
      <c r="DH1078" s="162"/>
      <c r="DI1078" s="162"/>
      <c r="DJ1078" s="162"/>
      <c r="DK1078" s="162"/>
      <c r="DL1078" s="162"/>
      <c r="DM1078" s="162"/>
      <c r="DN1078" s="162"/>
      <c r="DO1078" s="162"/>
      <c r="DP1078" s="162"/>
      <c r="DQ1078" s="162"/>
      <c r="DR1078" s="162"/>
      <c r="DS1078" s="162"/>
      <c r="DT1078" s="162"/>
      <c r="DU1078" s="162"/>
      <c r="DV1078" s="162"/>
      <c r="DW1078" s="162"/>
      <c r="DX1078" s="162"/>
      <c r="DY1078" s="162"/>
      <c r="DZ1078" s="162"/>
      <c r="EA1078" s="162"/>
      <c r="EB1078" s="162"/>
    </row>
    <row r="1079" spans="1:132" s="2" customFormat="1" ht="10.5" customHeight="1">
      <c r="A1079" s="1509" t="s">
        <v>61</v>
      </c>
      <c r="B1079" s="1634" t="s">
        <v>81</v>
      </c>
      <c r="C1079" s="984"/>
      <c r="D1079" s="1190"/>
      <c r="E1079" s="54"/>
      <c r="F1079" s="369"/>
      <c r="G1079" s="369"/>
      <c r="H1079" s="804"/>
      <c r="I1079" s="369"/>
      <c r="J1079" s="369"/>
      <c r="K1079" s="369"/>
      <c r="L1079" s="369"/>
      <c r="M1079" s="369"/>
      <c r="N1079" s="804"/>
      <c r="O1079" s="369"/>
      <c r="P1079" s="369"/>
      <c r="Q1079" s="369"/>
      <c r="R1079" s="369"/>
      <c r="S1079" s="369"/>
      <c r="T1079" s="369"/>
      <c r="U1079" s="369"/>
      <c r="V1079" s="804"/>
      <c r="W1079" s="369"/>
      <c r="X1079" s="369"/>
      <c r="Y1079" s="369"/>
      <c r="Z1079" s="369"/>
      <c r="AA1079" s="369"/>
      <c r="AB1079" s="756"/>
      <c r="AC1079" s="47"/>
      <c r="AD1079" s="50"/>
      <c r="AE1079" s="58"/>
      <c r="AF1079" s="258"/>
      <c r="AG1079" s="258"/>
      <c r="AH1079" s="258"/>
      <c r="AI1079" s="258"/>
      <c r="AJ1079" s="258"/>
      <c r="AK1079" s="258"/>
      <c r="AL1079" s="258"/>
      <c r="AM1079" s="258"/>
      <c r="AN1079" s="258"/>
      <c r="AO1079" s="258"/>
      <c r="AP1079" s="258"/>
      <c r="AQ1079" s="258"/>
      <c r="AR1079" s="258"/>
      <c r="AS1079" s="258"/>
      <c r="AT1079" s="258"/>
      <c r="AU1079" s="258"/>
      <c r="AV1079" s="258"/>
      <c r="AW1079" s="258"/>
      <c r="AX1079" s="258"/>
      <c r="AY1079" s="258"/>
      <c r="AZ1079" s="258"/>
      <c r="BA1079" s="258"/>
      <c r="BB1079" s="258"/>
      <c r="BC1079" s="258"/>
      <c r="BD1079" s="258"/>
      <c r="BE1079" s="258"/>
      <c r="BF1079" s="258"/>
      <c r="BG1079" s="258"/>
      <c r="BH1079" s="258"/>
      <c r="BI1079" s="258"/>
      <c r="BJ1079" s="258"/>
      <c r="BK1079" s="258"/>
      <c r="BL1079" s="258"/>
      <c r="BM1079" s="258"/>
      <c r="BN1079" s="258"/>
      <c r="BO1079" s="162"/>
      <c r="BP1079" s="162"/>
      <c r="BQ1079" s="162"/>
      <c r="BR1079" s="162"/>
      <c r="BS1079" s="162"/>
      <c r="BT1079" s="162"/>
      <c r="BU1079" s="162"/>
      <c r="BV1079" s="162"/>
      <c r="BW1079" s="162"/>
      <c r="BX1079" s="162"/>
      <c r="BY1079" s="162"/>
      <c r="BZ1079" s="162"/>
      <c r="CA1079" s="162"/>
      <c r="CB1079" s="162"/>
      <c r="CC1079" s="162"/>
      <c r="CD1079" s="162"/>
      <c r="CE1079" s="162"/>
      <c r="CF1079" s="162"/>
      <c r="CG1079" s="162"/>
      <c r="CH1079" s="162"/>
      <c r="CI1079" s="162"/>
      <c r="CJ1079" s="162"/>
      <c r="CK1079" s="162"/>
      <c r="CL1079" s="162"/>
      <c r="CM1079" s="162"/>
      <c r="CN1079" s="162"/>
      <c r="CO1079" s="162"/>
      <c r="CP1079" s="162"/>
      <c r="CQ1079" s="162"/>
      <c r="CR1079" s="162"/>
      <c r="CS1079" s="162"/>
      <c r="CT1079" s="162"/>
      <c r="CU1079" s="162"/>
      <c r="CV1079" s="162"/>
      <c r="CW1079" s="162"/>
      <c r="CX1079" s="162"/>
      <c r="CY1079" s="162"/>
      <c r="CZ1079" s="162"/>
      <c r="DA1079" s="162"/>
      <c r="DB1079" s="162"/>
      <c r="DC1079" s="162"/>
      <c r="DD1079" s="162"/>
      <c r="DE1079" s="162"/>
      <c r="DF1079" s="162"/>
      <c r="DG1079" s="162"/>
      <c r="DH1079" s="162"/>
      <c r="DI1079" s="162"/>
      <c r="DJ1079" s="162"/>
      <c r="DK1079" s="162"/>
      <c r="DL1079" s="162"/>
      <c r="DM1079" s="162"/>
      <c r="DN1079" s="162"/>
      <c r="DO1079" s="162"/>
      <c r="DP1079" s="162"/>
      <c r="DQ1079" s="162"/>
      <c r="DR1079" s="162"/>
      <c r="DS1079" s="162"/>
      <c r="DT1079" s="162"/>
      <c r="DU1079" s="111"/>
      <c r="DV1079" s="111"/>
      <c r="DW1079" s="111"/>
      <c r="DX1079" s="111"/>
      <c r="DY1079" s="111"/>
      <c r="DZ1079" s="111"/>
      <c r="EA1079" s="111"/>
      <c r="EB1079" s="111"/>
    </row>
    <row r="1080" spans="1:132" s="2" customFormat="1" ht="10.5" customHeight="1">
      <c r="A1080" s="1510"/>
      <c r="B1080" s="1635"/>
      <c r="C1080" s="1373" t="s">
        <v>126</v>
      </c>
      <c r="D1080" s="131" t="s">
        <v>33</v>
      </c>
      <c r="E1080" s="966">
        <v>149</v>
      </c>
      <c r="F1080" s="966">
        <v>150</v>
      </c>
      <c r="G1080" s="966">
        <v>150</v>
      </c>
      <c r="H1080" s="968">
        <v>150</v>
      </c>
      <c r="I1080" s="966">
        <v>147</v>
      </c>
      <c r="J1080" s="966">
        <v>150</v>
      </c>
      <c r="K1080" s="966">
        <v>148</v>
      </c>
      <c r="L1080" s="966">
        <v>147</v>
      </c>
      <c r="M1080" s="966">
        <v>148</v>
      </c>
      <c r="N1080" s="968">
        <v>149</v>
      </c>
      <c r="O1080" s="966">
        <v>147</v>
      </c>
      <c r="P1080" s="966">
        <v>149</v>
      </c>
      <c r="Q1080" s="966">
        <v>149</v>
      </c>
      <c r="R1080" s="966">
        <v>152</v>
      </c>
      <c r="S1080" s="966">
        <v>150</v>
      </c>
      <c r="T1080" s="966">
        <v>147</v>
      </c>
      <c r="U1080" s="966">
        <v>145</v>
      </c>
      <c r="V1080" s="968">
        <v>150</v>
      </c>
      <c r="W1080" s="966">
        <v>145</v>
      </c>
      <c r="X1080" s="966">
        <v>148</v>
      </c>
      <c r="Y1080" s="966">
        <v>152</v>
      </c>
      <c r="Z1080" s="966">
        <v>150</v>
      </c>
      <c r="AA1080" s="966">
        <v>149</v>
      </c>
      <c r="AB1080" s="1014">
        <v>150</v>
      </c>
      <c r="AC1080" s="146"/>
      <c r="AD1080" s="90"/>
      <c r="AE1080" s="58"/>
      <c r="AF1080" s="261"/>
      <c r="AG1080" s="258"/>
      <c r="AH1080" s="258"/>
      <c r="AI1080" s="258"/>
      <c r="AJ1080" s="258"/>
      <c r="AK1080" s="258"/>
      <c r="AL1080" s="258"/>
      <c r="AM1080" s="258"/>
      <c r="AN1080" s="258"/>
      <c r="AO1080" s="258"/>
      <c r="AP1080" s="258"/>
      <c r="AQ1080" s="258"/>
      <c r="AR1080" s="258"/>
      <c r="AS1080" s="258"/>
      <c r="AT1080" s="258"/>
      <c r="AU1080" s="258"/>
      <c r="AV1080" s="258"/>
      <c r="AW1080" s="258"/>
      <c r="AX1080" s="258"/>
      <c r="AY1080" s="258"/>
      <c r="AZ1080" s="258"/>
      <c r="BA1080" s="258"/>
      <c r="BB1080" s="258"/>
      <c r="BC1080" s="258"/>
      <c r="BD1080" s="258"/>
      <c r="BE1080" s="162"/>
      <c r="BF1080" s="162"/>
      <c r="BG1080" s="162"/>
      <c r="BH1080" s="162"/>
      <c r="BI1080" s="162"/>
      <c r="BJ1080" s="162"/>
      <c r="BK1080" s="162"/>
      <c r="BL1080" s="162"/>
      <c r="BM1080" s="162"/>
      <c r="BN1080" s="162"/>
      <c r="BO1080" s="162"/>
      <c r="BP1080" s="162"/>
      <c r="BQ1080" s="162"/>
      <c r="BR1080" s="162"/>
      <c r="BS1080" s="162"/>
      <c r="BT1080" s="162"/>
      <c r="BU1080" s="162"/>
      <c r="BV1080" s="162"/>
      <c r="BW1080" s="162"/>
      <c r="BX1080" s="162"/>
      <c r="BY1080" s="162"/>
      <c r="BZ1080" s="162"/>
      <c r="CA1080" s="162"/>
      <c r="CB1080" s="162"/>
      <c r="CC1080" s="162"/>
      <c r="CD1080" s="162"/>
      <c r="CE1080" s="162"/>
      <c r="CF1080" s="162"/>
      <c r="CG1080" s="162"/>
      <c r="CH1080" s="162"/>
      <c r="CI1080" s="162"/>
      <c r="CJ1080" s="162"/>
      <c r="CK1080" s="162"/>
      <c r="CL1080" s="162"/>
      <c r="CM1080" s="162"/>
      <c r="CN1080" s="162"/>
      <c r="CO1080" s="162"/>
      <c r="CP1080" s="162"/>
      <c r="CQ1080" s="162"/>
      <c r="CR1080" s="162"/>
      <c r="CS1080" s="162"/>
      <c r="CT1080" s="162"/>
      <c r="CU1080" s="162"/>
      <c r="CV1080" s="162"/>
      <c r="CW1080" s="162"/>
      <c r="CX1080" s="162"/>
      <c r="CY1080" s="162"/>
      <c r="CZ1080" s="162"/>
      <c r="DA1080" s="162"/>
      <c r="DB1080" s="162"/>
      <c r="DC1080" s="162"/>
      <c r="DD1080" s="162"/>
      <c r="DE1080" s="162"/>
      <c r="DF1080" s="162"/>
      <c r="DG1080" s="162"/>
      <c r="DH1080" s="162"/>
      <c r="DI1080" s="162"/>
      <c r="DJ1080" s="162"/>
      <c r="DK1080" s="162"/>
      <c r="DL1080" s="162"/>
      <c r="DM1080" s="162"/>
      <c r="DN1080" s="162"/>
      <c r="DO1080" s="162"/>
      <c r="DP1080" s="162"/>
      <c r="DQ1080" s="162"/>
      <c r="DR1080" s="162"/>
      <c r="DS1080" s="162"/>
      <c r="DT1080" s="162"/>
      <c r="DU1080" s="111"/>
      <c r="DV1080" s="111"/>
      <c r="DW1080" s="111"/>
      <c r="DX1080" s="111"/>
      <c r="DY1080" s="111"/>
      <c r="DZ1080" s="111"/>
      <c r="EA1080" s="111"/>
      <c r="EB1080" s="111"/>
    </row>
    <row r="1081" spans="1:132" s="2" customFormat="1" ht="10.5" customHeight="1">
      <c r="A1081" s="1510"/>
      <c r="B1081" s="1635"/>
      <c r="C1081" s="1373" t="s">
        <v>127</v>
      </c>
      <c r="D1081" s="131" t="s">
        <v>116</v>
      </c>
      <c r="E1081" s="48">
        <v>1.430000000000001</v>
      </c>
      <c r="F1081" s="48">
        <v>1.430000000000001</v>
      </c>
      <c r="G1081" s="48">
        <v>1.4300000000000002</v>
      </c>
      <c r="H1081" s="287">
        <v>1.42</v>
      </c>
      <c r="I1081" s="48">
        <v>1.410000000000001</v>
      </c>
      <c r="J1081" s="48">
        <v>1.4100000000000001</v>
      </c>
      <c r="K1081" s="48">
        <v>1.419999999999999</v>
      </c>
      <c r="L1081" s="48">
        <v>1.4100000000000006</v>
      </c>
      <c r="M1081" s="48">
        <v>1.4200000000000008</v>
      </c>
      <c r="N1081" s="287">
        <v>1.4700000000000002</v>
      </c>
      <c r="O1081" s="48">
        <v>1.4699999999999998</v>
      </c>
      <c r="P1081" s="48">
        <v>1.44</v>
      </c>
      <c r="Q1081" s="48">
        <v>1.4300000000000002</v>
      </c>
      <c r="R1081" s="48">
        <v>1.4099999999999997</v>
      </c>
      <c r="S1081" s="48">
        <v>1.4200000000000004</v>
      </c>
      <c r="T1081" s="48">
        <v>1.4299999999999997</v>
      </c>
      <c r="U1081" s="48">
        <v>1.4300000000000002</v>
      </c>
      <c r="V1081" s="287">
        <v>1.4400000000000004</v>
      </c>
      <c r="W1081" s="48">
        <v>1.4299999999999997</v>
      </c>
      <c r="X1081" s="48">
        <v>1.3900000000000001</v>
      </c>
      <c r="Y1081" s="48">
        <v>1.4299999999999997</v>
      </c>
      <c r="Z1081" s="48">
        <v>1.4399999999999991</v>
      </c>
      <c r="AA1081" s="48">
        <v>1.44</v>
      </c>
      <c r="AB1081" s="49">
        <v>1.44</v>
      </c>
      <c r="AC1081" s="47">
        <f>SUM(E1081:AB1081)</f>
        <v>34.290000000000006</v>
      </c>
      <c r="AD1081" s="50">
        <f>SUM(E1082:AB1082)</f>
        <v>0.48700000000000021</v>
      </c>
      <c r="AE1081" s="58">
        <v>18</v>
      </c>
      <c r="AF1081" s="261">
        <v>2455.71</v>
      </c>
      <c r="AG1081" s="256">
        <v>2455.73</v>
      </c>
      <c r="AH1081" s="256">
        <v>2455.7600000000002</v>
      </c>
      <c r="AI1081" s="256">
        <v>2455.7800000000002</v>
      </c>
      <c r="AJ1081" s="256">
        <v>2455.81</v>
      </c>
      <c r="AK1081" s="256">
        <v>2455.84</v>
      </c>
      <c r="AL1081" s="256">
        <v>2455.86</v>
      </c>
      <c r="AM1081" s="256">
        <v>2455.89</v>
      </c>
      <c r="AN1081" s="256">
        <v>2455.92</v>
      </c>
      <c r="AO1081" s="256">
        <v>2455.94</v>
      </c>
      <c r="AP1081" s="256">
        <v>2455.9699999999998</v>
      </c>
      <c r="AQ1081" s="256">
        <v>2455.9899999999998</v>
      </c>
      <c r="AR1081" s="256">
        <v>2456.02</v>
      </c>
      <c r="AS1081" s="256">
        <v>2456.0500000000002</v>
      </c>
      <c r="AT1081" s="256">
        <v>2456.0700000000002</v>
      </c>
      <c r="AU1081" s="256">
        <v>2456.1</v>
      </c>
      <c r="AV1081" s="256">
        <v>2456.13</v>
      </c>
      <c r="AW1081" s="256">
        <v>2456.15</v>
      </c>
      <c r="AX1081" s="256">
        <v>2456.1799999999998</v>
      </c>
      <c r="AY1081" s="256">
        <v>2456.1999999999998</v>
      </c>
      <c r="AZ1081" s="256">
        <v>2456.23</v>
      </c>
      <c r="BA1081" s="256">
        <v>2456.2600000000002</v>
      </c>
      <c r="BB1081" s="256">
        <v>2456.2800000000002</v>
      </c>
      <c r="BC1081" s="256">
        <v>2456.31</v>
      </c>
      <c r="BD1081" s="256">
        <v>2456.34</v>
      </c>
      <c r="BE1081" s="261"/>
      <c r="BF1081" s="162"/>
      <c r="BG1081" s="162"/>
      <c r="BH1081" s="162"/>
      <c r="BI1081" s="162"/>
      <c r="BJ1081" s="162"/>
      <c r="BK1081" s="162"/>
      <c r="BL1081" s="162"/>
      <c r="BM1081" s="162"/>
      <c r="BN1081" s="162"/>
      <c r="BO1081" s="162"/>
      <c r="BP1081" s="162"/>
      <c r="BQ1081" s="162"/>
      <c r="BR1081" s="162"/>
      <c r="BS1081" s="162"/>
      <c r="BT1081" s="162"/>
      <c r="BU1081" s="162"/>
      <c r="BV1081" s="162"/>
      <c r="BW1081" s="162"/>
      <c r="BX1081" s="162"/>
      <c r="BY1081" s="162"/>
      <c r="BZ1081" s="162"/>
      <c r="CA1081" s="162"/>
      <c r="CB1081" s="162"/>
      <c r="CC1081" s="162"/>
      <c r="CD1081" s="162"/>
      <c r="CE1081" s="162"/>
      <c r="CF1081" s="162"/>
      <c r="CG1081" s="162"/>
      <c r="CH1081" s="162"/>
      <c r="CI1081" s="162"/>
      <c r="CJ1081" s="162"/>
      <c r="CK1081" s="162"/>
      <c r="CL1081" s="162"/>
      <c r="CM1081" s="162"/>
      <c r="CN1081" s="162"/>
      <c r="CO1081" s="162"/>
      <c r="CP1081" s="162"/>
      <c r="CQ1081" s="162"/>
      <c r="CR1081" s="162"/>
      <c r="CS1081" s="162"/>
      <c r="CT1081" s="162"/>
      <c r="CU1081" s="162"/>
      <c r="CV1081" s="162"/>
      <c r="CW1081" s="162"/>
      <c r="CX1081" s="162"/>
      <c r="CY1081" s="162"/>
      <c r="CZ1081" s="162"/>
      <c r="DA1081" s="162"/>
      <c r="DB1081" s="162"/>
      <c r="DC1081" s="162"/>
      <c r="DD1081" s="162"/>
      <c r="DE1081" s="162"/>
      <c r="DF1081" s="162"/>
      <c r="DG1081" s="162"/>
      <c r="DH1081" s="162"/>
      <c r="DI1081" s="162"/>
      <c r="DJ1081" s="162"/>
      <c r="DK1081" s="162"/>
      <c r="DL1081" s="162"/>
      <c r="DM1081" s="162"/>
      <c r="DN1081" s="162"/>
      <c r="DO1081" s="162"/>
      <c r="DP1081" s="162"/>
      <c r="DQ1081" s="162"/>
      <c r="DR1081" s="162"/>
      <c r="DS1081" s="162"/>
      <c r="DT1081" s="162"/>
      <c r="DU1081" s="111"/>
      <c r="DV1081" s="111"/>
      <c r="DW1081" s="111"/>
      <c r="DX1081" s="111"/>
      <c r="DY1081" s="111"/>
      <c r="DZ1081" s="111"/>
      <c r="EA1081" s="111"/>
      <c r="EB1081" s="111"/>
    </row>
    <row r="1082" spans="1:132" s="2" customFormat="1" ht="10.5" customHeight="1">
      <c r="A1082" s="1510"/>
      <c r="B1082" s="1635"/>
      <c r="C1082" s="1373" t="s">
        <v>127</v>
      </c>
      <c r="D1082" s="131" t="s">
        <v>117</v>
      </c>
      <c r="E1082" s="48">
        <v>1.4E-2</v>
      </c>
      <c r="F1082" s="48">
        <v>2.5000000000000001E-2</v>
      </c>
      <c r="G1082" s="48">
        <v>1.4E-2</v>
      </c>
      <c r="H1082" s="287">
        <v>2.5000000000000001E-2</v>
      </c>
      <c r="I1082" s="48">
        <v>2.5000000000000001E-2</v>
      </c>
      <c r="J1082" s="48">
        <v>1.4E-2</v>
      </c>
      <c r="K1082" s="48">
        <v>2.5000000000000001E-2</v>
      </c>
      <c r="L1082" s="48">
        <v>1.4E-2</v>
      </c>
      <c r="M1082" s="48">
        <v>3.0000000000000001E-3</v>
      </c>
      <c r="N1082" s="287">
        <v>2.5000000000000001E-2</v>
      </c>
      <c r="O1082" s="48">
        <v>2.5000000000000001E-2</v>
      </c>
      <c r="P1082" s="48">
        <v>2.5000000000000001E-2</v>
      </c>
      <c r="Q1082" s="48">
        <v>2.4E-2</v>
      </c>
      <c r="R1082" s="48">
        <v>2.5999999999999999E-2</v>
      </c>
      <c r="S1082" s="48">
        <v>1.4999999999999999E-2</v>
      </c>
      <c r="T1082" s="48">
        <v>2.5000000000000001E-2</v>
      </c>
      <c r="U1082" s="48">
        <v>2.4E-2</v>
      </c>
      <c r="V1082" s="287">
        <v>2.4E-2</v>
      </c>
      <c r="W1082" s="48">
        <v>2.3E-2</v>
      </c>
      <c r="X1082" s="48">
        <v>2.5000000000000001E-2</v>
      </c>
      <c r="Y1082" s="48">
        <v>3.0000000000000001E-3</v>
      </c>
      <c r="Z1082" s="48">
        <v>2.5000000000000001E-2</v>
      </c>
      <c r="AA1082" s="48">
        <v>1.4E-2</v>
      </c>
      <c r="AB1082" s="49">
        <v>2.5000000000000001E-2</v>
      </c>
      <c r="AC1082" s="47">
        <f>AC1107+AC1117+AC1122+AC1127+AC1132+AC1142+AC1152</f>
        <v>34.584240000001593</v>
      </c>
      <c r="AD1082" s="47">
        <f>AD1107+AD1117+AD1122+AD1127+AD1132+AD1142+AD1152</f>
        <v>0.3849599999999504</v>
      </c>
      <c r="AE1082" s="58"/>
      <c r="AF1082" s="261">
        <v>582.02</v>
      </c>
      <c r="AG1082" s="256">
        <v>582.04</v>
      </c>
      <c r="AH1082" s="256">
        <v>582.05999999999995</v>
      </c>
      <c r="AI1082" s="256">
        <v>582.08000000000004</v>
      </c>
      <c r="AJ1082" s="256">
        <v>582.1</v>
      </c>
      <c r="AK1082" s="256">
        <v>582.12</v>
      </c>
      <c r="AL1082" s="256">
        <v>582.14</v>
      </c>
      <c r="AM1082" s="256">
        <v>582.16</v>
      </c>
      <c r="AN1082" s="256">
        <v>582.17999999999995</v>
      </c>
      <c r="AO1082" s="256">
        <v>582.20000000000005</v>
      </c>
      <c r="AP1082" s="256">
        <v>582.22</v>
      </c>
      <c r="AQ1082" s="256">
        <v>582.24</v>
      </c>
      <c r="AR1082" s="256">
        <v>582.26</v>
      </c>
      <c r="AS1082" s="256">
        <v>582.28</v>
      </c>
      <c r="AT1082" s="256">
        <v>582.29999999999995</v>
      </c>
      <c r="AU1082" s="256">
        <v>582.32000000000005</v>
      </c>
      <c r="AV1082" s="256">
        <v>582.34</v>
      </c>
      <c r="AW1082" s="256">
        <v>582.36</v>
      </c>
      <c r="AX1082" s="256">
        <v>582.38</v>
      </c>
      <c r="AY1082" s="256">
        <v>582.4</v>
      </c>
      <c r="AZ1082" s="256">
        <v>582.41999999999996</v>
      </c>
      <c r="BA1082" s="256">
        <v>582.44000000000005</v>
      </c>
      <c r="BB1082" s="256">
        <v>582.46</v>
      </c>
      <c r="BC1082" s="256">
        <v>582.48</v>
      </c>
      <c r="BD1082" s="256">
        <v>582.5</v>
      </c>
      <c r="BE1082" s="261"/>
      <c r="BF1082" s="162"/>
      <c r="BG1082" s="162"/>
      <c r="BH1082" s="162"/>
      <c r="BI1082" s="162"/>
      <c r="BJ1082" s="162"/>
      <c r="BK1082" s="162"/>
      <c r="BL1082" s="162"/>
      <c r="BM1082" s="162"/>
      <c r="BN1082" s="162"/>
      <c r="BO1082" s="162"/>
      <c r="BP1082" s="162"/>
      <c r="BQ1082" s="162"/>
      <c r="BR1082" s="162"/>
      <c r="BS1082" s="162"/>
      <c r="BT1082" s="162"/>
      <c r="BU1082" s="162"/>
      <c r="BV1082" s="162"/>
      <c r="BW1082" s="162"/>
      <c r="BX1082" s="162"/>
      <c r="BY1082" s="162"/>
      <c r="BZ1082" s="162"/>
      <c r="CA1082" s="162"/>
      <c r="CB1082" s="162"/>
      <c r="CC1082" s="162"/>
      <c r="CD1082" s="162"/>
      <c r="CE1082" s="162"/>
      <c r="CF1082" s="162"/>
      <c r="CG1082" s="162"/>
      <c r="CH1082" s="162"/>
      <c r="CI1082" s="162"/>
      <c r="CJ1082" s="162"/>
      <c r="CK1082" s="162"/>
      <c r="CL1082" s="162"/>
      <c r="CM1082" s="162"/>
      <c r="CN1082" s="162"/>
      <c r="CO1082" s="162"/>
      <c r="CP1082" s="162"/>
      <c r="CQ1082" s="162"/>
      <c r="CR1082" s="162"/>
      <c r="CS1082" s="162"/>
      <c r="CT1082" s="162"/>
      <c r="CU1082" s="162"/>
      <c r="CV1082" s="162"/>
      <c r="CW1082" s="162"/>
      <c r="CX1082" s="162"/>
      <c r="CY1082" s="162"/>
      <c r="CZ1082" s="162"/>
      <c r="DA1082" s="162"/>
      <c r="DB1082" s="162"/>
      <c r="DC1082" s="162"/>
      <c r="DD1082" s="162"/>
      <c r="DE1082" s="162"/>
      <c r="DF1082" s="162"/>
      <c r="DG1082" s="162"/>
      <c r="DH1082" s="162"/>
      <c r="DI1082" s="162"/>
      <c r="DJ1082" s="162"/>
      <c r="DK1082" s="162"/>
      <c r="DL1082" s="162"/>
      <c r="DM1082" s="162"/>
      <c r="DN1082" s="162"/>
      <c r="DO1082" s="162"/>
      <c r="DP1082" s="162"/>
      <c r="DQ1082" s="162"/>
      <c r="DR1082" s="162"/>
      <c r="DS1082" s="162"/>
      <c r="DT1082" s="162"/>
      <c r="DU1082" s="111"/>
      <c r="DV1082" s="111"/>
      <c r="DW1082" s="111"/>
      <c r="DX1082" s="111"/>
      <c r="DY1082" s="111"/>
      <c r="DZ1082" s="111"/>
      <c r="EA1082" s="111"/>
      <c r="EB1082" s="111"/>
    </row>
    <row r="1083" spans="1:132" s="2" customFormat="1" ht="10.5" customHeight="1" thickBot="1">
      <c r="A1083" s="1511"/>
      <c r="B1083" s="1636"/>
      <c r="C1083" s="271"/>
      <c r="D1083" s="236" t="s">
        <v>41</v>
      </c>
      <c r="E1083" s="52">
        <f t="shared" ref="E1083:AB1083" si="622">E1082/E1081</f>
        <v>9.7902097902097824E-3</v>
      </c>
      <c r="F1083" s="52">
        <f t="shared" si="622"/>
        <v>1.748251748251747E-2</v>
      </c>
      <c r="G1083" s="52">
        <f t="shared" si="622"/>
        <v>9.7902097902097893E-3</v>
      </c>
      <c r="H1083" s="288">
        <f t="shared" si="622"/>
        <v>1.7605633802816902E-2</v>
      </c>
      <c r="I1083" s="52">
        <f t="shared" si="622"/>
        <v>1.7730496453900697E-2</v>
      </c>
      <c r="J1083" s="52">
        <f t="shared" si="622"/>
        <v>9.9290780141843959E-3</v>
      </c>
      <c r="K1083" s="52">
        <f t="shared" si="622"/>
        <v>1.7605633802816913E-2</v>
      </c>
      <c r="L1083" s="52">
        <f t="shared" si="622"/>
        <v>9.9290780141843924E-3</v>
      </c>
      <c r="M1083" s="52">
        <f t="shared" si="622"/>
        <v>2.1126760563380271E-3</v>
      </c>
      <c r="N1083" s="288">
        <f t="shared" si="622"/>
        <v>1.7006802721088433E-2</v>
      </c>
      <c r="O1083" s="52">
        <f t="shared" si="622"/>
        <v>1.700680272108844E-2</v>
      </c>
      <c r="P1083" s="52">
        <f t="shared" si="622"/>
        <v>1.7361111111111112E-2</v>
      </c>
      <c r="Q1083" s="52">
        <f t="shared" si="622"/>
        <v>1.6783216783216783E-2</v>
      </c>
      <c r="R1083" s="52">
        <f t="shared" si="622"/>
        <v>1.843971631205674E-2</v>
      </c>
      <c r="S1083" s="52">
        <f t="shared" si="622"/>
        <v>1.0563380281690137E-2</v>
      </c>
      <c r="T1083" s="52">
        <f t="shared" si="622"/>
        <v>1.7482517482517487E-2</v>
      </c>
      <c r="U1083" s="52">
        <f t="shared" si="622"/>
        <v>1.6783216783216783E-2</v>
      </c>
      <c r="V1083" s="288">
        <f t="shared" si="622"/>
        <v>1.6666666666666663E-2</v>
      </c>
      <c r="W1083" s="52">
        <f t="shared" si="622"/>
        <v>1.6083916083916086E-2</v>
      </c>
      <c r="X1083" s="52">
        <f t="shared" si="622"/>
        <v>1.7985611510791366E-2</v>
      </c>
      <c r="Y1083" s="52">
        <f t="shared" si="622"/>
        <v>2.0979020979020983E-3</v>
      </c>
      <c r="Z1083" s="52">
        <f t="shared" si="622"/>
        <v>1.7361111111111122E-2</v>
      </c>
      <c r="AA1083" s="52">
        <f t="shared" si="622"/>
        <v>9.7222222222222224E-3</v>
      </c>
      <c r="AB1083" s="53">
        <f t="shared" si="622"/>
        <v>1.7361111111111112E-2</v>
      </c>
      <c r="AC1083" s="47"/>
      <c r="AD1083" s="50"/>
      <c r="AE1083" s="58"/>
      <c r="AF1083" s="261"/>
      <c r="AG1083" s="261"/>
      <c r="AH1083" s="261"/>
      <c r="AI1083" s="261"/>
      <c r="AJ1083" s="261"/>
      <c r="AK1083" s="261"/>
      <c r="AL1083" s="261"/>
      <c r="AM1083" s="261"/>
      <c r="AN1083" s="261"/>
      <c r="AO1083" s="261"/>
      <c r="AP1083" s="261"/>
      <c r="AQ1083" s="261"/>
      <c r="AR1083" s="261"/>
      <c r="AS1083" s="261"/>
      <c r="AT1083" s="261"/>
      <c r="AU1083" s="261"/>
      <c r="AV1083" s="261"/>
      <c r="AW1083" s="261"/>
      <c r="AX1083" s="261"/>
      <c r="AY1083" s="261"/>
      <c r="AZ1083" s="261"/>
      <c r="BA1083" s="261"/>
      <c r="BB1083" s="261"/>
      <c r="BC1083" s="261"/>
      <c r="BD1083" s="261"/>
      <c r="BE1083" s="261"/>
      <c r="BF1083" s="162"/>
      <c r="BG1083" s="162"/>
      <c r="BH1083" s="162"/>
      <c r="BI1083" s="162"/>
      <c r="BJ1083" s="162"/>
      <c r="BK1083" s="162"/>
      <c r="BL1083" s="162"/>
      <c r="BM1083" s="162"/>
      <c r="BN1083" s="162"/>
      <c r="BO1083" s="162"/>
      <c r="BP1083" s="162"/>
      <c r="BQ1083" s="162"/>
      <c r="BR1083" s="162"/>
      <c r="BS1083" s="162"/>
      <c r="BT1083" s="162"/>
      <c r="BU1083" s="162"/>
      <c r="BV1083" s="162"/>
      <c r="BW1083" s="162"/>
      <c r="BX1083" s="162"/>
      <c r="BY1083" s="162"/>
      <c r="BZ1083" s="162"/>
      <c r="CA1083" s="162"/>
      <c r="CB1083" s="162"/>
      <c r="CC1083" s="162"/>
      <c r="CD1083" s="162"/>
      <c r="CE1083" s="162"/>
      <c r="CF1083" s="162"/>
      <c r="CG1083" s="162"/>
      <c r="CH1083" s="162"/>
      <c r="CI1083" s="162"/>
      <c r="CJ1083" s="162"/>
      <c r="CK1083" s="162"/>
      <c r="CL1083" s="162"/>
      <c r="CM1083" s="162"/>
      <c r="CN1083" s="162"/>
      <c r="CO1083" s="162"/>
      <c r="CP1083" s="162"/>
      <c r="CQ1083" s="162"/>
      <c r="CR1083" s="162"/>
      <c r="CS1083" s="162"/>
      <c r="CT1083" s="162"/>
      <c r="CU1083" s="162"/>
      <c r="CV1083" s="162"/>
      <c r="CW1083" s="162"/>
      <c r="CX1083" s="162"/>
      <c r="CY1083" s="162"/>
      <c r="CZ1083" s="162"/>
      <c r="DA1083" s="162"/>
      <c r="DB1083" s="162"/>
      <c r="DC1083" s="162"/>
      <c r="DD1083" s="162"/>
      <c r="DE1083" s="162"/>
      <c r="DF1083" s="162"/>
      <c r="DG1083" s="162"/>
      <c r="DH1083" s="162"/>
      <c r="DI1083" s="162"/>
      <c r="DJ1083" s="162"/>
      <c r="DK1083" s="162"/>
      <c r="DL1083" s="162"/>
      <c r="DM1083" s="162"/>
      <c r="DN1083" s="162"/>
      <c r="DO1083" s="162"/>
      <c r="DP1083" s="162"/>
      <c r="DQ1083" s="162"/>
      <c r="DR1083" s="162"/>
      <c r="DS1083" s="162"/>
      <c r="DT1083" s="162"/>
      <c r="DU1083" s="111"/>
      <c r="DV1083" s="111"/>
      <c r="DW1083" s="111"/>
      <c r="DX1083" s="111"/>
      <c r="DY1083" s="111"/>
      <c r="DZ1083" s="111"/>
      <c r="EA1083" s="111"/>
      <c r="EB1083" s="111"/>
    </row>
    <row r="1084" spans="1:132" s="2" customFormat="1" ht="10.5" customHeight="1">
      <c r="A1084" s="1509" t="s">
        <v>94</v>
      </c>
      <c r="B1084" s="1634" t="s">
        <v>82</v>
      </c>
      <c r="C1084" s="984"/>
      <c r="D1084" s="1190"/>
      <c r="E1084" s="54"/>
      <c r="F1084" s="369"/>
      <c r="G1084" s="369"/>
      <c r="H1084" s="804"/>
      <c r="I1084" s="369"/>
      <c r="J1084" s="369"/>
      <c r="K1084" s="369"/>
      <c r="L1084" s="369"/>
      <c r="M1084" s="369"/>
      <c r="N1084" s="804"/>
      <c r="O1084" s="369"/>
      <c r="P1084" s="369"/>
      <c r="Q1084" s="369"/>
      <c r="R1084" s="369"/>
      <c r="S1084" s="369"/>
      <c r="T1084" s="369"/>
      <c r="U1084" s="369"/>
      <c r="V1084" s="804"/>
      <c r="W1084" s="369"/>
      <c r="X1084" s="369"/>
      <c r="Y1084" s="369"/>
      <c r="Z1084" s="369"/>
      <c r="AA1084" s="369"/>
      <c r="AB1084" s="756"/>
      <c r="AC1084" s="47"/>
      <c r="AD1084" s="50"/>
      <c r="AE1084" s="58"/>
      <c r="AF1084" s="261"/>
      <c r="AG1084" s="261"/>
      <c r="AH1084" s="261"/>
      <c r="AI1084" s="261"/>
      <c r="AJ1084" s="261"/>
      <c r="AK1084" s="261"/>
      <c r="AL1084" s="261"/>
      <c r="AM1084" s="261"/>
      <c r="AN1084" s="261"/>
      <c r="AO1084" s="261"/>
      <c r="AP1084" s="261"/>
      <c r="AQ1084" s="261"/>
      <c r="AR1084" s="261"/>
      <c r="AS1084" s="261"/>
      <c r="AT1084" s="261"/>
      <c r="AU1084" s="261"/>
      <c r="AV1084" s="261"/>
      <c r="AW1084" s="261"/>
      <c r="AX1084" s="261"/>
      <c r="AY1084" s="261"/>
      <c r="AZ1084" s="261"/>
      <c r="BA1084" s="261"/>
      <c r="BB1084" s="261"/>
      <c r="BC1084" s="261"/>
      <c r="BD1084" s="261"/>
      <c r="BE1084" s="261"/>
      <c r="BF1084" s="162"/>
      <c r="BG1084" s="162"/>
      <c r="BH1084" s="162"/>
      <c r="BI1084" s="162"/>
      <c r="BJ1084" s="162"/>
      <c r="BK1084" s="162"/>
      <c r="BL1084" s="162"/>
      <c r="BM1084" s="162"/>
      <c r="BN1084" s="162"/>
      <c r="BO1084" s="162"/>
      <c r="BP1084" s="162"/>
      <c r="BQ1084" s="162"/>
      <c r="BR1084" s="162"/>
      <c r="BS1084" s="162"/>
      <c r="BT1084" s="162"/>
      <c r="BU1084" s="162"/>
      <c r="BV1084" s="162"/>
      <c r="BW1084" s="162"/>
      <c r="BX1084" s="162"/>
      <c r="BY1084" s="162"/>
      <c r="BZ1084" s="162"/>
      <c r="CA1084" s="162"/>
      <c r="CB1084" s="162"/>
      <c r="CC1084" s="162"/>
      <c r="CD1084" s="162"/>
      <c r="CE1084" s="162"/>
      <c r="CF1084" s="162"/>
      <c r="CG1084" s="162"/>
      <c r="CH1084" s="162"/>
      <c r="CI1084" s="162"/>
      <c r="CJ1084" s="162"/>
      <c r="CK1084" s="162"/>
      <c r="CL1084" s="162"/>
      <c r="CM1084" s="162"/>
      <c r="CN1084" s="162"/>
      <c r="CO1084" s="162"/>
      <c r="CP1084" s="162"/>
      <c r="CQ1084" s="162"/>
      <c r="CR1084" s="162"/>
      <c r="CS1084" s="162"/>
      <c r="CT1084" s="162"/>
      <c r="CU1084" s="162"/>
      <c r="CV1084" s="162"/>
      <c r="CW1084" s="162"/>
      <c r="CX1084" s="162"/>
      <c r="CY1084" s="162"/>
      <c r="CZ1084" s="162"/>
      <c r="DA1084" s="162"/>
      <c r="DB1084" s="162"/>
      <c r="DC1084" s="162"/>
      <c r="DD1084" s="162"/>
      <c r="DE1084" s="162"/>
      <c r="DF1084" s="162"/>
      <c r="DG1084" s="162"/>
      <c r="DH1084" s="162"/>
      <c r="DI1084" s="162"/>
      <c r="DJ1084" s="162"/>
      <c r="DK1084" s="162"/>
      <c r="DL1084" s="162"/>
      <c r="DM1084" s="162"/>
      <c r="DN1084" s="162"/>
      <c r="DO1084" s="162"/>
      <c r="DP1084" s="162"/>
      <c r="DQ1084" s="162"/>
      <c r="DR1084" s="162"/>
      <c r="DS1084" s="162"/>
      <c r="DT1084" s="162"/>
      <c r="DU1084" s="111"/>
      <c r="DV1084" s="111"/>
      <c r="DW1084" s="111"/>
      <c r="DX1084" s="111"/>
      <c r="DY1084" s="111"/>
      <c r="DZ1084" s="111"/>
      <c r="EA1084" s="111"/>
      <c r="EB1084" s="111"/>
    </row>
    <row r="1085" spans="1:132" s="2" customFormat="1" ht="10.5" customHeight="1">
      <c r="A1085" s="1510"/>
      <c r="B1085" s="1635"/>
      <c r="C1085" s="1377" t="s">
        <v>126</v>
      </c>
      <c r="D1085" s="131" t="s">
        <v>33</v>
      </c>
      <c r="E1085" s="966">
        <v>15</v>
      </c>
      <c r="F1085" s="966">
        <v>18</v>
      </c>
      <c r="G1085" s="966">
        <v>16</v>
      </c>
      <c r="H1085" s="968">
        <v>18</v>
      </c>
      <c r="I1085" s="966">
        <v>18</v>
      </c>
      <c r="J1085" s="966">
        <v>21</v>
      </c>
      <c r="K1085" s="966">
        <v>17</v>
      </c>
      <c r="L1085" s="966">
        <v>18</v>
      </c>
      <c r="M1085" s="966">
        <v>17</v>
      </c>
      <c r="N1085" s="968">
        <v>18</v>
      </c>
      <c r="O1085" s="966">
        <v>18</v>
      </c>
      <c r="P1085" s="966">
        <v>18</v>
      </c>
      <c r="Q1085" s="966">
        <v>18</v>
      </c>
      <c r="R1085" s="966">
        <v>18</v>
      </c>
      <c r="S1085" s="966">
        <v>18</v>
      </c>
      <c r="T1085" s="966">
        <v>18</v>
      </c>
      <c r="U1085" s="966">
        <v>18</v>
      </c>
      <c r="V1085" s="968">
        <v>18</v>
      </c>
      <c r="W1085" s="966">
        <v>18</v>
      </c>
      <c r="X1085" s="966">
        <v>18</v>
      </c>
      <c r="Y1085" s="966">
        <v>14</v>
      </c>
      <c r="Z1085" s="966">
        <v>17</v>
      </c>
      <c r="AA1085" s="966">
        <v>18</v>
      </c>
      <c r="AB1085" s="1014">
        <v>19</v>
      </c>
      <c r="AC1085" s="146"/>
      <c r="AD1085" s="90"/>
      <c r="AE1085" s="58"/>
      <c r="AF1085" s="261"/>
      <c r="AG1085" s="256"/>
      <c r="AH1085" s="256"/>
      <c r="AI1085" s="256"/>
      <c r="AJ1085" s="256"/>
      <c r="AK1085" s="256"/>
      <c r="AL1085" s="256"/>
      <c r="AM1085" s="256"/>
      <c r="AN1085" s="256"/>
      <c r="AO1085" s="256"/>
      <c r="AP1085" s="256"/>
      <c r="AQ1085" s="256"/>
      <c r="AR1085" s="256"/>
      <c r="AS1085" s="256"/>
      <c r="AT1085" s="256"/>
      <c r="AU1085" s="256"/>
      <c r="AV1085" s="256"/>
      <c r="AW1085" s="256"/>
      <c r="AX1085" s="256"/>
      <c r="AY1085" s="256"/>
      <c r="AZ1085" s="256"/>
      <c r="BA1085" s="256"/>
      <c r="BB1085" s="256"/>
      <c r="BC1085" s="256"/>
      <c r="BD1085" s="256"/>
      <c r="BE1085" s="261"/>
      <c r="BF1085" s="162"/>
      <c r="BG1085" s="162"/>
      <c r="BH1085" s="162"/>
      <c r="BI1085" s="162"/>
      <c r="BJ1085" s="162"/>
      <c r="BK1085" s="162"/>
      <c r="BL1085" s="162"/>
      <c r="BM1085" s="162"/>
      <c r="BN1085" s="162"/>
      <c r="BO1085" s="162"/>
      <c r="BP1085" s="162"/>
      <c r="BQ1085" s="162"/>
      <c r="BR1085" s="162"/>
      <c r="BS1085" s="162"/>
      <c r="BT1085" s="162"/>
      <c r="BU1085" s="162"/>
      <c r="BV1085" s="162"/>
      <c r="BW1085" s="162"/>
      <c r="BX1085" s="162"/>
      <c r="BY1085" s="162"/>
      <c r="BZ1085" s="162"/>
      <c r="CA1085" s="162"/>
      <c r="CB1085" s="162"/>
      <c r="CC1085" s="162"/>
      <c r="CD1085" s="162"/>
      <c r="CE1085" s="162"/>
      <c r="CF1085" s="162"/>
      <c r="CG1085" s="162"/>
      <c r="CH1085" s="162"/>
      <c r="CI1085" s="162"/>
      <c r="CJ1085" s="162"/>
      <c r="CK1085" s="162"/>
      <c r="CL1085" s="162"/>
      <c r="CM1085" s="162"/>
      <c r="CN1085" s="162"/>
      <c r="CO1085" s="162"/>
      <c r="CP1085" s="162"/>
      <c r="CQ1085" s="162"/>
      <c r="CR1085" s="162"/>
      <c r="CS1085" s="162"/>
      <c r="CT1085" s="162"/>
      <c r="CU1085" s="162"/>
      <c r="CV1085" s="162"/>
      <c r="CW1085" s="162"/>
      <c r="CX1085" s="162"/>
      <c r="CY1085" s="162"/>
      <c r="CZ1085" s="162"/>
      <c r="DA1085" s="162"/>
      <c r="DB1085" s="162"/>
      <c r="DC1085" s="162"/>
      <c r="DD1085" s="162"/>
      <c r="DE1085" s="162"/>
      <c r="DF1085" s="162"/>
      <c r="DG1085" s="162"/>
      <c r="DH1085" s="162"/>
      <c r="DI1085" s="162"/>
      <c r="DJ1085" s="162"/>
      <c r="DK1085" s="162"/>
      <c r="DL1085" s="162"/>
      <c r="DM1085" s="162"/>
      <c r="DN1085" s="162"/>
      <c r="DO1085" s="162"/>
      <c r="DP1085" s="162"/>
      <c r="DQ1085" s="162"/>
      <c r="DR1085" s="162"/>
      <c r="DS1085" s="162"/>
      <c r="DT1085" s="162"/>
      <c r="DU1085" s="111"/>
      <c r="DV1085" s="111"/>
      <c r="DW1085" s="111"/>
      <c r="DX1085" s="111"/>
      <c r="DY1085" s="111"/>
      <c r="DZ1085" s="111"/>
      <c r="EA1085" s="111"/>
      <c r="EB1085" s="111"/>
    </row>
    <row r="1086" spans="1:132" s="2" customFormat="1" ht="10.5" customHeight="1">
      <c r="A1086" s="1510"/>
      <c r="B1086" s="1635"/>
      <c r="C1086" s="1373" t="s">
        <v>127</v>
      </c>
      <c r="D1086" s="131" t="s">
        <v>116</v>
      </c>
      <c r="E1086" s="48">
        <v>0.15</v>
      </c>
      <c r="F1086" s="48">
        <v>0.17</v>
      </c>
      <c r="G1086" s="48">
        <v>0.16</v>
      </c>
      <c r="H1086" s="287">
        <v>0.18</v>
      </c>
      <c r="I1086" s="48">
        <v>0.18</v>
      </c>
      <c r="J1086" s="48">
        <v>0.2</v>
      </c>
      <c r="K1086" s="48">
        <v>0.16</v>
      </c>
      <c r="L1086" s="48">
        <v>0.18</v>
      </c>
      <c r="M1086" s="48">
        <v>0.17</v>
      </c>
      <c r="N1086" s="287">
        <v>0.18</v>
      </c>
      <c r="O1086" s="48">
        <v>0.18</v>
      </c>
      <c r="P1086" s="48">
        <v>0.18</v>
      </c>
      <c r="Q1086" s="48">
        <v>0.18</v>
      </c>
      <c r="R1086" s="48">
        <v>0.18</v>
      </c>
      <c r="S1086" s="48">
        <v>0.18</v>
      </c>
      <c r="T1086" s="48">
        <v>0.18</v>
      </c>
      <c r="U1086" s="48">
        <v>0.18</v>
      </c>
      <c r="V1086" s="287">
        <v>0.18</v>
      </c>
      <c r="W1086" s="48">
        <v>0.18</v>
      </c>
      <c r="X1086" s="48">
        <v>0.18</v>
      </c>
      <c r="Y1086" s="48">
        <v>0.14000000000000001</v>
      </c>
      <c r="Z1086" s="48">
        <v>0.17</v>
      </c>
      <c r="AA1086" s="48">
        <v>0.19999999999999973</v>
      </c>
      <c r="AB1086" s="49">
        <v>0.19999999999999885</v>
      </c>
      <c r="AC1086" s="47">
        <f>SUM(E1086:AB1086)</f>
        <v>4.24</v>
      </c>
      <c r="AD1086" s="50">
        <f>SUM(E1087:AB1087)</f>
        <v>0.16800000000000009</v>
      </c>
      <c r="AE1086" s="58">
        <v>18</v>
      </c>
      <c r="AF1086" s="261">
        <v>2349.8200000000002</v>
      </c>
      <c r="AG1086" s="256">
        <v>2349.83</v>
      </c>
      <c r="AH1086" s="256">
        <v>2349.85</v>
      </c>
      <c r="AI1086" s="256">
        <v>2349.86</v>
      </c>
      <c r="AJ1086" s="256">
        <v>2349.88</v>
      </c>
      <c r="AK1086" s="256">
        <v>2349.89</v>
      </c>
      <c r="AL1086" s="256">
        <v>2349.91</v>
      </c>
      <c r="AM1086" s="256">
        <v>2349.92</v>
      </c>
      <c r="AN1086" s="256">
        <v>2349.94</v>
      </c>
      <c r="AO1086" s="256">
        <v>2349.9499999999998</v>
      </c>
      <c r="AP1086" s="256">
        <v>2349.9699999999998</v>
      </c>
      <c r="AQ1086" s="256">
        <v>2349.98</v>
      </c>
      <c r="AR1086" s="256">
        <v>2350</v>
      </c>
      <c r="AS1086" s="256">
        <v>2350.0100000000002</v>
      </c>
      <c r="AT1086" s="256">
        <v>2350.0300000000002</v>
      </c>
      <c r="AU1086" s="256">
        <v>2350.04</v>
      </c>
      <c r="AV1086" s="256">
        <v>2350.06</v>
      </c>
      <c r="AW1086" s="256">
        <v>2350.0700000000002</v>
      </c>
      <c r="AX1086" s="256">
        <v>2350.09</v>
      </c>
      <c r="AY1086" s="256">
        <v>2350.1</v>
      </c>
      <c r="AZ1086" s="256">
        <v>2350.12</v>
      </c>
      <c r="BA1086" s="256">
        <v>2350.13</v>
      </c>
      <c r="BB1086" s="256">
        <v>2350.15</v>
      </c>
      <c r="BC1086" s="256">
        <v>2350.16</v>
      </c>
      <c r="BD1086" s="256">
        <v>2350.1799999999998</v>
      </c>
      <c r="BE1086" s="162"/>
      <c r="BF1086" s="162"/>
      <c r="BG1086" s="162"/>
      <c r="BH1086" s="162"/>
      <c r="BI1086" s="162"/>
      <c r="BJ1086" s="162"/>
      <c r="BK1086" s="162"/>
      <c r="BL1086" s="162"/>
      <c r="BM1086" s="162"/>
      <c r="BN1086" s="162"/>
      <c r="BO1086" s="162"/>
      <c r="BP1086" s="162"/>
      <c r="BQ1086" s="162"/>
      <c r="BR1086" s="162"/>
      <c r="BS1086" s="162"/>
      <c r="BT1086" s="162"/>
      <c r="BU1086" s="162"/>
      <c r="BV1086" s="162"/>
      <c r="BW1086" s="162"/>
      <c r="BX1086" s="162"/>
      <c r="BY1086" s="162"/>
      <c r="BZ1086" s="162"/>
      <c r="CA1086" s="162"/>
      <c r="CB1086" s="162"/>
      <c r="CC1086" s="162"/>
      <c r="CD1086" s="162"/>
      <c r="CE1086" s="162"/>
      <c r="CF1086" s="162"/>
      <c r="CG1086" s="162"/>
      <c r="CH1086" s="162"/>
      <c r="CI1086" s="162"/>
      <c r="CJ1086" s="162"/>
      <c r="CK1086" s="162"/>
      <c r="CL1086" s="162"/>
      <c r="CM1086" s="162"/>
      <c r="CN1086" s="162"/>
      <c r="CO1086" s="162"/>
      <c r="CP1086" s="162"/>
      <c r="CQ1086" s="162"/>
      <c r="CR1086" s="162"/>
      <c r="CS1086" s="162"/>
      <c r="CT1086" s="162"/>
      <c r="CU1086" s="162"/>
      <c r="CV1086" s="162"/>
      <c r="CW1086" s="162"/>
      <c r="CX1086" s="162"/>
      <c r="CY1086" s="162"/>
      <c r="CZ1086" s="162"/>
      <c r="DA1086" s="162"/>
      <c r="DB1086" s="162"/>
      <c r="DC1086" s="162"/>
      <c r="DD1086" s="162"/>
      <c r="DE1086" s="162"/>
      <c r="DF1086" s="162"/>
      <c r="DG1086" s="162"/>
      <c r="DH1086" s="162"/>
      <c r="DI1086" s="162"/>
      <c r="DJ1086" s="162"/>
      <c r="DK1086" s="162"/>
      <c r="DL1086" s="162"/>
      <c r="DM1086" s="162"/>
      <c r="DN1086" s="162"/>
      <c r="DO1086" s="162"/>
      <c r="DP1086" s="162"/>
      <c r="DQ1086" s="162"/>
      <c r="DR1086" s="162"/>
      <c r="DS1086" s="162"/>
      <c r="DT1086" s="162"/>
      <c r="DU1086" s="111"/>
      <c r="DV1086" s="111"/>
      <c r="DW1086" s="111"/>
      <c r="DX1086" s="111"/>
      <c r="DY1086" s="111"/>
      <c r="DZ1086" s="111"/>
      <c r="EA1086" s="111"/>
      <c r="EB1086" s="111"/>
    </row>
    <row r="1087" spans="1:132" s="2" customFormat="1" ht="10.5" customHeight="1">
      <c r="A1087" s="1510"/>
      <c r="B1087" s="1635"/>
      <c r="C1087" s="1373" t="s">
        <v>127</v>
      </c>
      <c r="D1087" s="131" t="s">
        <v>117</v>
      </c>
      <c r="E1087" s="48">
        <v>7.0000000000000001E-3</v>
      </c>
      <c r="F1087" s="48">
        <v>7.0000000000000001E-3</v>
      </c>
      <c r="G1087" s="48">
        <v>7.0000000000000001E-3</v>
      </c>
      <c r="H1087" s="287">
        <v>7.0000000000000001E-3</v>
      </c>
      <c r="I1087" s="48">
        <v>7.0000000000000001E-3</v>
      </c>
      <c r="J1087" s="48">
        <v>7.0000000000000001E-3</v>
      </c>
      <c r="K1087" s="48">
        <v>7.0000000000000001E-3</v>
      </c>
      <c r="L1087" s="48">
        <v>7.0000000000000001E-3</v>
      </c>
      <c r="M1087" s="48">
        <v>7.0000000000000001E-3</v>
      </c>
      <c r="N1087" s="287">
        <v>7.0000000000000001E-3</v>
      </c>
      <c r="O1087" s="48">
        <v>7.0000000000000001E-3</v>
      </c>
      <c r="P1087" s="48">
        <v>7.0000000000000001E-3</v>
      </c>
      <c r="Q1087" s="48">
        <v>7.0000000000000001E-3</v>
      </c>
      <c r="R1087" s="48">
        <v>7.0000000000000001E-3</v>
      </c>
      <c r="S1087" s="48">
        <v>7.0000000000000001E-3</v>
      </c>
      <c r="T1087" s="48">
        <v>7.0000000000000001E-3</v>
      </c>
      <c r="U1087" s="48">
        <v>7.0000000000000001E-3</v>
      </c>
      <c r="V1087" s="287">
        <v>7.0000000000000001E-3</v>
      </c>
      <c r="W1087" s="48">
        <v>7.0000000000000001E-3</v>
      </c>
      <c r="X1087" s="48">
        <v>7.0000000000000001E-3</v>
      </c>
      <c r="Y1087" s="48">
        <v>7.0000000000000001E-3</v>
      </c>
      <c r="Z1087" s="48">
        <v>7.0000000000000001E-3</v>
      </c>
      <c r="AA1087" s="48">
        <v>7.0000000000000001E-3</v>
      </c>
      <c r="AB1087" s="49">
        <v>7.0000000000000001E-3</v>
      </c>
      <c r="AC1087" s="47">
        <f>AC1097+AC1102+AC1112+AC1137+AC1147+AC1157+AC1162</f>
        <v>2.9668799999977611</v>
      </c>
      <c r="AD1087" s="47">
        <f>AD1097+AD1102+AD1112+AD1137+AD1147+AD1157+AD1162</f>
        <v>0.14663999999999217</v>
      </c>
      <c r="AE1087" s="58"/>
      <c r="AF1087" s="261">
        <v>627.54</v>
      </c>
      <c r="AG1087" s="256">
        <v>627.54</v>
      </c>
      <c r="AH1087" s="256">
        <v>627.54</v>
      </c>
      <c r="AI1087" s="256">
        <v>627.54</v>
      </c>
      <c r="AJ1087" s="256">
        <v>627.54999999999995</v>
      </c>
      <c r="AK1087" s="256">
        <v>627.54999999999995</v>
      </c>
      <c r="AL1087" s="256">
        <v>627.54999999999995</v>
      </c>
      <c r="AM1087" s="256">
        <v>627.54999999999995</v>
      </c>
      <c r="AN1087" s="256">
        <v>627.55999999999995</v>
      </c>
      <c r="AO1087" s="256">
        <v>627.55999999999995</v>
      </c>
      <c r="AP1087" s="256">
        <v>627.55999999999995</v>
      </c>
      <c r="AQ1087" s="256">
        <v>627.55999999999995</v>
      </c>
      <c r="AR1087" s="256">
        <v>627.57000000000005</v>
      </c>
      <c r="AS1087" s="256">
        <v>627.5</v>
      </c>
      <c r="AT1087" s="256">
        <v>627.5</v>
      </c>
      <c r="AU1087" s="256">
        <v>627.57000000000005</v>
      </c>
      <c r="AV1087" s="256">
        <v>627.58000000000004</v>
      </c>
      <c r="AW1087" s="256">
        <v>627.58000000000004</v>
      </c>
      <c r="AX1087" s="256">
        <v>627.58000000000004</v>
      </c>
      <c r="AY1087" s="256">
        <v>627.58000000000004</v>
      </c>
      <c r="AZ1087" s="256">
        <v>627.59</v>
      </c>
      <c r="BA1087" s="256">
        <v>627.59</v>
      </c>
      <c r="BB1087" s="256">
        <v>627.59</v>
      </c>
      <c r="BC1087" s="256">
        <v>627.59</v>
      </c>
      <c r="BD1087" s="256">
        <v>627.6</v>
      </c>
      <c r="BE1087" s="261"/>
      <c r="BF1087" s="162"/>
      <c r="BG1087" s="162"/>
      <c r="BH1087" s="162"/>
      <c r="BI1087" s="162"/>
      <c r="BJ1087" s="162"/>
      <c r="BK1087" s="162"/>
      <c r="BL1087" s="162"/>
      <c r="BM1087" s="162"/>
      <c r="BN1087" s="162"/>
      <c r="BO1087" s="162"/>
      <c r="BP1087" s="162"/>
      <c r="BQ1087" s="162"/>
      <c r="BR1087" s="162"/>
      <c r="BS1087" s="162"/>
      <c r="BT1087" s="162"/>
      <c r="BU1087" s="162"/>
      <c r="BV1087" s="162"/>
      <c r="BW1087" s="162"/>
      <c r="BX1087" s="162"/>
      <c r="BY1087" s="162"/>
      <c r="BZ1087" s="162"/>
      <c r="CA1087" s="162"/>
      <c r="CB1087" s="162"/>
      <c r="CC1087" s="162"/>
      <c r="CD1087" s="162"/>
      <c r="CE1087" s="162"/>
      <c r="CF1087" s="162"/>
      <c r="CG1087" s="162"/>
      <c r="CH1087" s="162"/>
      <c r="CI1087" s="162"/>
      <c r="CJ1087" s="162"/>
      <c r="CK1087" s="162"/>
      <c r="CL1087" s="162"/>
      <c r="CM1087" s="162"/>
      <c r="CN1087" s="162"/>
      <c r="CO1087" s="162"/>
      <c r="CP1087" s="162"/>
      <c r="CQ1087" s="162"/>
      <c r="CR1087" s="162"/>
      <c r="CS1087" s="162"/>
      <c r="CT1087" s="162"/>
      <c r="CU1087" s="162"/>
      <c r="CV1087" s="162"/>
      <c r="CW1087" s="162"/>
      <c r="CX1087" s="162"/>
      <c r="CY1087" s="162"/>
      <c r="CZ1087" s="162"/>
      <c r="DA1087" s="162"/>
      <c r="DB1087" s="162"/>
      <c r="DC1087" s="162"/>
      <c r="DD1087" s="162"/>
      <c r="DE1087" s="162"/>
      <c r="DF1087" s="162"/>
      <c r="DG1087" s="162"/>
      <c r="DH1087" s="162"/>
      <c r="DI1087" s="162"/>
      <c r="DJ1087" s="162"/>
      <c r="DK1087" s="162"/>
      <c r="DL1087" s="162"/>
      <c r="DM1087" s="162"/>
      <c r="DN1087" s="162"/>
      <c r="DO1087" s="162"/>
      <c r="DP1087" s="162"/>
      <c r="DQ1087" s="162"/>
      <c r="DR1087" s="162"/>
      <c r="DS1087" s="162"/>
      <c r="DT1087" s="162"/>
      <c r="DU1087" s="111"/>
      <c r="DV1087" s="111"/>
      <c r="DW1087" s="111"/>
      <c r="DX1087" s="111"/>
      <c r="DY1087" s="111"/>
      <c r="DZ1087" s="111"/>
      <c r="EA1087" s="111"/>
      <c r="EB1087" s="111"/>
    </row>
    <row r="1088" spans="1:132" s="2" customFormat="1" ht="10.5" customHeight="1" thickBot="1">
      <c r="A1088" s="1511"/>
      <c r="B1088" s="1636"/>
      <c r="C1088" s="271"/>
      <c r="D1088" s="236" t="s">
        <v>41</v>
      </c>
      <c r="E1088" s="52">
        <f>E1087/E1086</f>
        <v>4.6666666666666669E-2</v>
      </c>
      <c r="F1088" s="52">
        <f t="shared" ref="F1088:AB1088" si="623">F1087/F1086</f>
        <v>4.1176470588235294E-2</v>
      </c>
      <c r="G1088" s="52">
        <f t="shared" si="623"/>
        <v>4.3749999999999997E-2</v>
      </c>
      <c r="H1088" s="288">
        <f t="shared" si="623"/>
        <v>3.888888888888889E-2</v>
      </c>
      <c r="I1088" s="52">
        <f t="shared" si="623"/>
        <v>3.888888888888889E-2</v>
      </c>
      <c r="J1088" s="52">
        <f t="shared" si="623"/>
        <v>3.4999999999999996E-2</v>
      </c>
      <c r="K1088" s="52">
        <f t="shared" si="623"/>
        <v>4.3749999999999997E-2</v>
      </c>
      <c r="L1088" s="52">
        <f t="shared" si="623"/>
        <v>3.888888888888889E-2</v>
      </c>
      <c r="M1088" s="52">
        <f t="shared" si="623"/>
        <v>4.1176470588235294E-2</v>
      </c>
      <c r="N1088" s="288">
        <f t="shared" si="623"/>
        <v>3.888888888888889E-2</v>
      </c>
      <c r="O1088" s="52">
        <f t="shared" si="623"/>
        <v>3.888888888888889E-2</v>
      </c>
      <c r="P1088" s="52">
        <f t="shared" si="623"/>
        <v>3.888888888888889E-2</v>
      </c>
      <c r="Q1088" s="52">
        <f t="shared" si="623"/>
        <v>3.888888888888889E-2</v>
      </c>
      <c r="R1088" s="52">
        <f t="shared" si="623"/>
        <v>3.888888888888889E-2</v>
      </c>
      <c r="S1088" s="52">
        <f t="shared" si="623"/>
        <v>3.888888888888889E-2</v>
      </c>
      <c r="T1088" s="52">
        <f t="shared" si="623"/>
        <v>3.888888888888889E-2</v>
      </c>
      <c r="U1088" s="52">
        <f t="shared" si="623"/>
        <v>3.888888888888889E-2</v>
      </c>
      <c r="V1088" s="288">
        <f t="shared" si="623"/>
        <v>3.888888888888889E-2</v>
      </c>
      <c r="W1088" s="52">
        <f t="shared" si="623"/>
        <v>3.888888888888889E-2</v>
      </c>
      <c r="X1088" s="52">
        <f t="shared" si="623"/>
        <v>3.888888888888889E-2</v>
      </c>
      <c r="Y1088" s="52">
        <f t="shared" si="623"/>
        <v>4.9999999999999996E-2</v>
      </c>
      <c r="Z1088" s="52">
        <f t="shared" si="623"/>
        <v>4.1176470588235294E-2</v>
      </c>
      <c r="AA1088" s="52">
        <f t="shared" si="623"/>
        <v>3.5000000000000045E-2</v>
      </c>
      <c r="AB1088" s="53">
        <f t="shared" si="623"/>
        <v>3.5000000000000205E-2</v>
      </c>
      <c r="AC1088" s="47"/>
      <c r="AD1088" s="50"/>
      <c r="AE1088" s="58"/>
      <c r="AF1088" s="261"/>
      <c r="AG1088" s="261"/>
      <c r="AH1088" s="261"/>
      <c r="AI1088" s="261"/>
      <c r="AJ1088" s="261"/>
      <c r="AK1088" s="261"/>
      <c r="AL1088" s="261"/>
      <c r="AM1088" s="261"/>
      <c r="AN1088" s="261"/>
      <c r="AO1088" s="261"/>
      <c r="AP1088" s="261"/>
      <c r="AQ1088" s="261"/>
      <c r="AR1088" s="261"/>
      <c r="AS1088" s="261"/>
      <c r="AT1088" s="261"/>
      <c r="AU1088" s="261"/>
      <c r="AV1088" s="261"/>
      <c r="AW1088" s="261"/>
      <c r="AX1088" s="261"/>
      <c r="AY1088" s="261"/>
      <c r="AZ1088" s="261"/>
      <c r="BA1088" s="261"/>
      <c r="BB1088" s="261"/>
      <c r="BC1088" s="261"/>
      <c r="BD1088" s="261"/>
      <c r="BE1088" s="162"/>
      <c r="BF1088" s="162"/>
      <c r="BG1088" s="162"/>
      <c r="BH1088" s="162"/>
      <c r="BI1088" s="162"/>
      <c r="BJ1088" s="162"/>
      <c r="BK1088" s="162"/>
      <c r="BL1088" s="162"/>
      <c r="BM1088" s="162"/>
      <c r="BN1088" s="162"/>
      <c r="BO1088" s="162"/>
      <c r="BP1088" s="162"/>
      <c r="BQ1088" s="162"/>
      <c r="BR1088" s="162"/>
      <c r="BS1088" s="162"/>
      <c r="BT1088" s="162"/>
      <c r="BU1088" s="162"/>
      <c r="BV1088" s="162"/>
      <c r="BW1088" s="162"/>
      <c r="BX1088" s="162"/>
      <c r="BY1088" s="162"/>
      <c r="BZ1088" s="162"/>
      <c r="CA1088" s="162"/>
      <c r="CB1088" s="162"/>
      <c r="CC1088" s="162"/>
      <c r="CD1088" s="162"/>
      <c r="CE1088" s="162"/>
      <c r="CF1088" s="162"/>
      <c r="CG1088" s="162"/>
      <c r="CH1088" s="162"/>
      <c r="CI1088" s="162"/>
      <c r="CJ1088" s="162"/>
      <c r="CK1088" s="162"/>
      <c r="CL1088" s="162"/>
      <c r="CM1088" s="162"/>
      <c r="CN1088" s="162"/>
      <c r="CO1088" s="162"/>
      <c r="CP1088" s="162"/>
      <c r="CQ1088" s="162"/>
      <c r="CR1088" s="162"/>
      <c r="CS1088" s="162"/>
      <c r="CT1088" s="162"/>
      <c r="CU1088" s="162"/>
      <c r="CV1088" s="162"/>
      <c r="CW1088" s="162"/>
      <c r="CX1088" s="162"/>
      <c r="CY1088" s="162"/>
      <c r="CZ1088" s="162"/>
      <c r="DA1088" s="162"/>
      <c r="DB1088" s="162"/>
      <c r="DC1088" s="162"/>
      <c r="DD1088" s="162"/>
      <c r="DE1088" s="162"/>
      <c r="DF1088" s="162"/>
      <c r="DG1088" s="162"/>
      <c r="DH1088" s="162"/>
      <c r="DI1088" s="162"/>
      <c r="DJ1088" s="162"/>
      <c r="DK1088" s="162"/>
      <c r="DL1088" s="162"/>
      <c r="DM1088" s="162"/>
      <c r="DN1088" s="162"/>
      <c r="DO1088" s="162"/>
      <c r="DP1088" s="162"/>
      <c r="DQ1088" s="162"/>
      <c r="DR1088" s="162"/>
      <c r="DS1088" s="162"/>
      <c r="DT1088" s="162"/>
      <c r="DU1088" s="111"/>
      <c r="DV1088" s="111"/>
      <c r="DW1088" s="111"/>
      <c r="DX1088" s="111"/>
      <c r="DY1088" s="111"/>
      <c r="DZ1088" s="111"/>
      <c r="EA1088" s="111"/>
      <c r="EB1088" s="111"/>
    </row>
    <row r="1089" spans="1:132" s="2" customFormat="1" ht="10.5" customHeight="1">
      <c r="A1089" s="1380" t="s">
        <v>291</v>
      </c>
      <c r="B1089" s="63"/>
      <c r="C1089" s="531"/>
      <c r="D1089" s="135"/>
      <c r="E1089" s="64">
        <f>E1081+E1086</f>
        <v>1.580000000000001</v>
      </c>
      <c r="F1089" s="64">
        <f t="shared" ref="F1089:AB1089" si="624">F1081+F1086</f>
        <v>1.600000000000001</v>
      </c>
      <c r="G1089" s="64">
        <f t="shared" si="624"/>
        <v>1.59</v>
      </c>
      <c r="H1089" s="292">
        <f t="shared" si="624"/>
        <v>1.5999999999999999</v>
      </c>
      <c r="I1089" s="64">
        <f t="shared" si="624"/>
        <v>1.590000000000001</v>
      </c>
      <c r="J1089" s="64">
        <f t="shared" si="624"/>
        <v>1.61</v>
      </c>
      <c r="K1089" s="64">
        <f t="shared" si="624"/>
        <v>1.579999999999999</v>
      </c>
      <c r="L1089" s="64">
        <f t="shared" si="624"/>
        <v>1.5900000000000005</v>
      </c>
      <c r="M1089" s="64">
        <f t="shared" si="624"/>
        <v>1.5900000000000007</v>
      </c>
      <c r="N1089" s="292">
        <f t="shared" si="624"/>
        <v>1.6500000000000001</v>
      </c>
      <c r="O1089" s="64">
        <f t="shared" si="624"/>
        <v>1.6499999999999997</v>
      </c>
      <c r="P1089" s="64">
        <f t="shared" si="624"/>
        <v>1.6199999999999999</v>
      </c>
      <c r="Q1089" s="64">
        <f t="shared" si="624"/>
        <v>1.61</v>
      </c>
      <c r="R1089" s="64">
        <f t="shared" si="624"/>
        <v>1.5899999999999996</v>
      </c>
      <c r="S1089" s="277">
        <f t="shared" si="624"/>
        <v>1.6000000000000003</v>
      </c>
      <c r="T1089" s="64">
        <f t="shared" si="624"/>
        <v>1.6099999999999997</v>
      </c>
      <c r="U1089" s="64">
        <f t="shared" si="624"/>
        <v>1.61</v>
      </c>
      <c r="V1089" s="292">
        <f t="shared" si="624"/>
        <v>1.6200000000000003</v>
      </c>
      <c r="W1089" s="64">
        <f t="shared" si="624"/>
        <v>1.6099999999999997</v>
      </c>
      <c r="X1089" s="64">
        <f t="shared" si="624"/>
        <v>1.57</v>
      </c>
      <c r="Y1089" s="64">
        <f t="shared" si="624"/>
        <v>1.5699999999999998</v>
      </c>
      <c r="Z1089" s="64">
        <f t="shared" si="624"/>
        <v>1.609999999999999</v>
      </c>
      <c r="AA1089" s="64">
        <f t="shared" si="624"/>
        <v>1.6399999999999997</v>
      </c>
      <c r="AB1089" s="65">
        <f t="shared" si="624"/>
        <v>1.6399999999999988</v>
      </c>
      <c r="AC1089" s="66"/>
      <c r="AD1089" s="66"/>
      <c r="AE1089" s="67"/>
      <c r="AF1089" s="261"/>
      <c r="AG1089" s="261"/>
      <c r="AH1089" s="261"/>
      <c r="AI1089" s="261"/>
      <c r="AJ1089" s="261"/>
      <c r="AK1089" s="261"/>
      <c r="AL1089" s="261"/>
      <c r="AM1089" s="261"/>
      <c r="AN1089" s="261"/>
      <c r="AO1089" s="261"/>
      <c r="AP1089" s="261"/>
      <c r="AQ1089" s="261"/>
      <c r="AR1089" s="261"/>
      <c r="AS1089" s="261"/>
      <c r="AT1089" s="261"/>
      <c r="AU1089" s="261"/>
      <c r="AV1089" s="261"/>
      <c r="AW1089" s="261"/>
      <c r="AX1089" s="261"/>
      <c r="AY1089" s="261"/>
      <c r="AZ1089" s="261"/>
      <c r="BA1089" s="261"/>
      <c r="BB1089" s="261"/>
      <c r="BC1089" s="261"/>
      <c r="BD1089" s="261"/>
      <c r="BE1089" s="162"/>
      <c r="BF1089" s="162"/>
      <c r="BG1089" s="162"/>
      <c r="BH1089" s="162"/>
      <c r="BI1089" s="162"/>
      <c r="BJ1089" s="162"/>
      <c r="BK1089" s="162"/>
      <c r="BL1089" s="162"/>
      <c r="BM1089" s="162"/>
      <c r="BN1089" s="162"/>
      <c r="BO1089" s="162"/>
      <c r="BP1089" s="162"/>
      <c r="BQ1089" s="162"/>
      <c r="BR1089" s="162"/>
      <c r="BS1089" s="162"/>
      <c r="BT1089" s="162"/>
      <c r="BU1089" s="162"/>
      <c r="BV1089" s="162"/>
      <c r="BW1089" s="162"/>
      <c r="BX1089" s="162"/>
      <c r="BY1089" s="162"/>
      <c r="BZ1089" s="162"/>
      <c r="CA1089" s="162"/>
      <c r="CB1089" s="162"/>
      <c r="CC1089" s="162"/>
      <c r="CD1089" s="162"/>
      <c r="CE1089" s="162"/>
      <c r="CF1089" s="162"/>
      <c r="CG1089" s="162"/>
      <c r="CH1089" s="162"/>
      <c r="CI1089" s="162"/>
      <c r="CJ1089" s="162"/>
      <c r="CK1089" s="162"/>
      <c r="CL1089" s="162"/>
      <c r="CM1089" s="162"/>
      <c r="CN1089" s="162"/>
      <c r="CO1089" s="162"/>
      <c r="CP1089" s="162"/>
      <c r="CQ1089" s="162"/>
      <c r="CR1089" s="162"/>
      <c r="CS1089" s="162"/>
      <c r="CT1089" s="162"/>
      <c r="CU1089" s="162"/>
      <c r="CV1089" s="162"/>
      <c r="CW1089" s="162"/>
      <c r="CX1089" s="162"/>
      <c r="CY1089" s="162"/>
      <c r="CZ1089" s="162"/>
      <c r="DA1089" s="162"/>
      <c r="DB1089" s="162"/>
      <c r="DC1089" s="162"/>
      <c r="DD1089" s="162"/>
      <c r="DE1089" s="162"/>
      <c r="DF1089" s="162"/>
      <c r="DG1089" s="162"/>
      <c r="DH1089" s="162"/>
      <c r="DI1089" s="162"/>
      <c r="DJ1089" s="162"/>
      <c r="DK1089" s="162"/>
      <c r="DL1089" s="162"/>
      <c r="DM1089" s="162"/>
      <c r="DN1089" s="162"/>
      <c r="DO1089" s="162"/>
      <c r="DP1089" s="162"/>
      <c r="DQ1089" s="162"/>
      <c r="DR1089" s="162"/>
      <c r="DS1089" s="162"/>
      <c r="DT1089" s="162"/>
      <c r="DU1089" s="111"/>
      <c r="DV1089" s="111"/>
      <c r="DW1089" s="111"/>
      <c r="DX1089" s="111"/>
      <c r="DY1089" s="111"/>
      <c r="DZ1089" s="111"/>
      <c r="EA1089" s="111"/>
      <c r="EB1089" s="111"/>
    </row>
    <row r="1090" spans="1:132" s="2" customFormat="1" ht="10.5" customHeight="1">
      <c r="A1090" s="1381" t="s">
        <v>292</v>
      </c>
      <c r="B1090" s="68"/>
      <c r="C1090" s="536"/>
      <c r="D1090" s="136"/>
      <c r="E1090" s="69">
        <f>E1082+E1087</f>
        <v>2.1000000000000001E-2</v>
      </c>
      <c r="F1090" s="69">
        <f t="shared" ref="F1090:AB1090" si="625">F1082+F1087</f>
        <v>3.2000000000000001E-2</v>
      </c>
      <c r="G1090" s="69">
        <f t="shared" si="625"/>
        <v>2.1000000000000001E-2</v>
      </c>
      <c r="H1090" s="287">
        <f t="shared" si="625"/>
        <v>3.2000000000000001E-2</v>
      </c>
      <c r="I1090" s="69">
        <f t="shared" si="625"/>
        <v>3.2000000000000001E-2</v>
      </c>
      <c r="J1090" s="69">
        <f t="shared" si="625"/>
        <v>2.1000000000000001E-2</v>
      </c>
      <c r="K1090" s="69">
        <f t="shared" si="625"/>
        <v>3.2000000000000001E-2</v>
      </c>
      <c r="L1090" s="69">
        <f t="shared" si="625"/>
        <v>2.1000000000000001E-2</v>
      </c>
      <c r="M1090" s="69">
        <f t="shared" si="625"/>
        <v>0.01</v>
      </c>
      <c r="N1090" s="287">
        <f t="shared" si="625"/>
        <v>3.2000000000000001E-2</v>
      </c>
      <c r="O1090" s="69">
        <f t="shared" si="625"/>
        <v>3.2000000000000001E-2</v>
      </c>
      <c r="P1090" s="69">
        <f t="shared" si="625"/>
        <v>3.2000000000000001E-2</v>
      </c>
      <c r="Q1090" s="69">
        <f t="shared" si="625"/>
        <v>3.1E-2</v>
      </c>
      <c r="R1090" s="69">
        <f t="shared" si="625"/>
        <v>3.3000000000000002E-2</v>
      </c>
      <c r="S1090" s="278">
        <f t="shared" si="625"/>
        <v>2.1999999999999999E-2</v>
      </c>
      <c r="T1090" s="69">
        <f t="shared" si="625"/>
        <v>3.2000000000000001E-2</v>
      </c>
      <c r="U1090" s="69">
        <f t="shared" si="625"/>
        <v>3.1E-2</v>
      </c>
      <c r="V1090" s="287">
        <f t="shared" si="625"/>
        <v>3.1E-2</v>
      </c>
      <c r="W1090" s="69">
        <f t="shared" si="625"/>
        <v>0.03</v>
      </c>
      <c r="X1090" s="69">
        <f t="shared" si="625"/>
        <v>3.2000000000000001E-2</v>
      </c>
      <c r="Y1090" s="69">
        <f t="shared" si="625"/>
        <v>0.01</v>
      </c>
      <c r="Z1090" s="69">
        <f t="shared" si="625"/>
        <v>3.2000000000000001E-2</v>
      </c>
      <c r="AA1090" s="69">
        <f t="shared" si="625"/>
        <v>2.1000000000000001E-2</v>
      </c>
      <c r="AB1090" s="70">
        <f t="shared" si="625"/>
        <v>3.2000000000000001E-2</v>
      </c>
      <c r="AC1090" s="66"/>
      <c r="AD1090" s="66"/>
      <c r="AE1090" s="67"/>
      <c r="AF1090" s="256"/>
      <c r="AG1090" s="256"/>
      <c r="AH1090" s="256"/>
      <c r="AI1090" s="256"/>
      <c r="AJ1090" s="256"/>
      <c r="AK1090" s="256"/>
      <c r="AL1090" s="256"/>
      <c r="AM1090" s="256"/>
      <c r="AN1090" s="256"/>
      <c r="AO1090" s="256"/>
      <c r="AP1090" s="256"/>
      <c r="AQ1090" s="256"/>
      <c r="AR1090" s="256"/>
      <c r="AS1090" s="256"/>
      <c r="AT1090" s="256"/>
      <c r="AU1090" s="256"/>
      <c r="AV1090" s="256"/>
      <c r="AW1090" s="256"/>
      <c r="AX1090" s="256"/>
      <c r="AY1090" s="256"/>
      <c r="AZ1090" s="256"/>
      <c r="BA1090" s="256"/>
      <c r="BB1090" s="256"/>
      <c r="BC1090" s="256"/>
      <c r="BD1090" s="261"/>
      <c r="BE1090" s="162"/>
      <c r="BF1090" s="162"/>
      <c r="BG1090" s="162"/>
      <c r="BH1090" s="162"/>
      <c r="BI1090" s="162"/>
      <c r="BJ1090" s="162"/>
      <c r="BK1090" s="162"/>
      <c r="BL1090" s="162"/>
      <c r="BM1090" s="162"/>
      <c r="BN1090" s="162"/>
      <c r="BO1090" s="162"/>
      <c r="BP1090" s="162"/>
      <c r="BQ1090" s="162"/>
      <c r="BR1090" s="162"/>
      <c r="BS1090" s="162"/>
      <c r="BT1090" s="162"/>
      <c r="BU1090" s="162"/>
      <c r="BV1090" s="162"/>
      <c r="BW1090" s="162"/>
      <c r="BX1090" s="162"/>
      <c r="BY1090" s="162"/>
      <c r="BZ1090" s="162"/>
      <c r="CA1090" s="162"/>
      <c r="CB1090" s="162"/>
      <c r="CC1090" s="162"/>
      <c r="CD1090" s="162"/>
      <c r="CE1090" s="162"/>
      <c r="CF1090" s="162"/>
      <c r="CG1090" s="162"/>
      <c r="CH1090" s="162"/>
      <c r="CI1090" s="162"/>
      <c r="CJ1090" s="162"/>
      <c r="CK1090" s="162"/>
      <c r="CL1090" s="162"/>
      <c r="CM1090" s="162"/>
      <c r="CN1090" s="162"/>
      <c r="CO1090" s="162"/>
      <c r="CP1090" s="162"/>
      <c r="CQ1090" s="162"/>
      <c r="CR1090" s="162"/>
      <c r="CS1090" s="162"/>
      <c r="CT1090" s="162"/>
      <c r="CU1090" s="162"/>
      <c r="CV1090" s="162"/>
      <c r="CW1090" s="162"/>
      <c r="CX1090" s="162"/>
      <c r="CY1090" s="162"/>
      <c r="CZ1090" s="162"/>
      <c r="DA1090" s="162"/>
      <c r="DB1090" s="162"/>
      <c r="DC1090" s="162"/>
      <c r="DD1090" s="162"/>
      <c r="DE1090" s="162"/>
      <c r="DF1090" s="162"/>
      <c r="DG1090" s="162"/>
      <c r="DH1090" s="162"/>
      <c r="DI1090" s="162"/>
      <c r="DJ1090" s="162"/>
      <c r="DK1090" s="162"/>
      <c r="DL1090" s="162"/>
      <c r="DM1090" s="162"/>
      <c r="DN1090" s="162"/>
      <c r="DO1090" s="162"/>
      <c r="DP1090" s="162"/>
      <c r="DQ1090" s="162"/>
      <c r="DR1090" s="162"/>
      <c r="DS1090" s="162"/>
      <c r="DT1090" s="162"/>
      <c r="DU1090" s="111"/>
      <c r="DV1090" s="111"/>
      <c r="DW1090" s="111"/>
      <c r="DX1090" s="111"/>
      <c r="DY1090" s="111"/>
      <c r="DZ1090" s="111"/>
      <c r="EA1090" s="111"/>
      <c r="EB1090" s="111"/>
    </row>
    <row r="1091" spans="1:132" s="2" customFormat="1" ht="10.5" customHeight="1" thickBot="1">
      <c r="A1091" s="1379" t="s">
        <v>293</v>
      </c>
      <c r="B1091" s="71"/>
      <c r="C1091" s="757"/>
      <c r="D1091" s="137"/>
      <c r="E1091" s="72">
        <f>SQRT(E1090*E1090+E1089*E1089)</f>
        <v>1.5801395507992333</v>
      </c>
      <c r="F1091" s="72">
        <f t="shared" ref="F1091:AB1091" si="626">SQRT(F1090*F1090+F1089*F1089)</f>
        <v>1.6003199680063995</v>
      </c>
      <c r="G1091" s="72">
        <f t="shared" si="626"/>
        <v>1.5901386731980327</v>
      </c>
      <c r="H1091" s="288">
        <f t="shared" si="626"/>
        <v>1.6003199680063984</v>
      </c>
      <c r="I1091" s="72">
        <f t="shared" si="626"/>
        <v>1.5903219799776407</v>
      </c>
      <c r="J1091" s="72">
        <f t="shared" si="626"/>
        <v>1.6101369506970518</v>
      </c>
      <c r="K1091" s="72">
        <f t="shared" si="626"/>
        <v>1.5803240174090871</v>
      </c>
      <c r="L1091" s="72">
        <f t="shared" si="626"/>
        <v>1.5901386731980331</v>
      </c>
      <c r="M1091" s="72">
        <f t="shared" si="626"/>
        <v>1.5900314462299174</v>
      </c>
      <c r="N1091" s="288">
        <f t="shared" si="626"/>
        <v>1.6503102738576163</v>
      </c>
      <c r="O1091" s="72">
        <f t="shared" si="626"/>
        <v>1.6503102738576159</v>
      </c>
      <c r="P1091" s="72">
        <f t="shared" si="626"/>
        <v>1.6203160185593426</v>
      </c>
      <c r="Q1091" s="72">
        <f t="shared" si="626"/>
        <v>1.6102984195483769</v>
      </c>
      <c r="R1091" s="72">
        <f t="shared" si="626"/>
        <v>1.5903424159595312</v>
      </c>
      <c r="S1091" s="279">
        <f t="shared" si="626"/>
        <v>1.6001512428517504</v>
      </c>
      <c r="T1091" s="72">
        <f t="shared" si="626"/>
        <v>1.6103179810211394</v>
      </c>
      <c r="U1091" s="72">
        <f t="shared" si="626"/>
        <v>1.6102984195483769</v>
      </c>
      <c r="V1091" s="288">
        <f t="shared" si="626"/>
        <v>1.620296577790622</v>
      </c>
      <c r="W1091" s="72">
        <f t="shared" si="626"/>
        <v>1.6102794788483143</v>
      </c>
      <c r="X1091" s="72">
        <f t="shared" si="626"/>
        <v>1.5703260807870447</v>
      </c>
      <c r="Y1091" s="72">
        <f t="shared" si="626"/>
        <v>1.5700318468107581</v>
      </c>
      <c r="Z1091" s="72">
        <f t="shared" si="626"/>
        <v>1.6103179810211388</v>
      </c>
      <c r="AA1091" s="72">
        <f t="shared" si="626"/>
        <v>1.6401344457086435</v>
      </c>
      <c r="AB1091" s="73">
        <f t="shared" si="626"/>
        <v>1.6403121654124242</v>
      </c>
      <c r="AC1091" s="66"/>
      <c r="AD1091" s="66"/>
      <c r="AE1091" s="67"/>
      <c r="AF1091" s="261"/>
      <c r="AG1091" s="261"/>
      <c r="AH1091" s="261"/>
      <c r="AI1091" s="261"/>
      <c r="AJ1091" s="261"/>
      <c r="AK1091" s="261"/>
      <c r="AL1091" s="261"/>
      <c r="AM1091" s="261"/>
      <c r="AN1091" s="261"/>
      <c r="AO1091" s="261"/>
      <c r="AP1091" s="261"/>
      <c r="AQ1091" s="261"/>
      <c r="AR1091" s="261"/>
      <c r="AS1091" s="261"/>
      <c r="AT1091" s="261"/>
      <c r="AU1091" s="261"/>
      <c r="AV1091" s="261"/>
      <c r="AW1091" s="261"/>
      <c r="AX1091" s="261"/>
      <c r="AY1091" s="261"/>
      <c r="AZ1091" s="261"/>
      <c r="BA1091" s="261"/>
      <c r="BB1091" s="261"/>
      <c r="BC1091" s="261"/>
      <c r="BD1091" s="261"/>
      <c r="BE1091" s="162"/>
      <c r="BF1091" s="162"/>
      <c r="BG1091" s="162"/>
      <c r="BH1091" s="162"/>
      <c r="BI1091" s="162"/>
      <c r="BJ1091" s="162"/>
      <c r="BK1091" s="162"/>
      <c r="BL1091" s="162"/>
      <c r="BM1091" s="162"/>
      <c r="BN1091" s="162"/>
      <c r="BO1091" s="162"/>
      <c r="BP1091" s="162"/>
      <c r="BQ1091" s="162"/>
      <c r="BR1091" s="162"/>
      <c r="BS1091" s="162"/>
      <c r="BT1091" s="162"/>
      <c r="BU1091" s="162"/>
      <c r="BV1091" s="162"/>
      <c r="BW1091" s="162"/>
      <c r="BX1091" s="162"/>
      <c r="BY1091" s="162"/>
      <c r="BZ1091" s="162"/>
      <c r="CA1091" s="162"/>
      <c r="CB1091" s="162"/>
      <c r="CC1091" s="162"/>
      <c r="CD1091" s="162"/>
      <c r="CE1091" s="162"/>
      <c r="CF1091" s="162"/>
      <c r="CG1091" s="162"/>
      <c r="CH1091" s="162"/>
      <c r="CI1091" s="162"/>
      <c r="CJ1091" s="162"/>
      <c r="CK1091" s="162"/>
      <c r="CL1091" s="162"/>
      <c r="CM1091" s="162"/>
      <c r="CN1091" s="162"/>
      <c r="CO1091" s="162"/>
      <c r="CP1091" s="162"/>
      <c r="CQ1091" s="162"/>
      <c r="CR1091" s="162"/>
      <c r="CS1091" s="162"/>
      <c r="CT1091" s="162"/>
      <c r="CU1091" s="162"/>
      <c r="CV1091" s="162"/>
      <c r="CW1091" s="162"/>
      <c r="CX1091" s="162"/>
      <c r="CY1091" s="162"/>
      <c r="CZ1091" s="162"/>
      <c r="DA1091" s="162"/>
      <c r="DB1091" s="162"/>
      <c r="DC1091" s="162"/>
      <c r="DD1091" s="162"/>
      <c r="DE1091" s="162"/>
      <c r="DF1091" s="162"/>
      <c r="DG1091" s="162"/>
      <c r="DH1091" s="162"/>
      <c r="DI1091" s="162"/>
      <c r="DJ1091" s="162"/>
      <c r="DK1091" s="162"/>
      <c r="DL1091" s="162"/>
      <c r="DM1091" s="162"/>
      <c r="DN1091" s="162"/>
      <c r="DO1091" s="162"/>
      <c r="DP1091" s="162"/>
      <c r="DQ1091" s="162"/>
      <c r="DR1091" s="162"/>
      <c r="DS1091" s="162"/>
      <c r="DT1091" s="162"/>
      <c r="DU1091" s="111"/>
      <c r="DV1091" s="111"/>
      <c r="DW1091" s="111"/>
      <c r="DX1091" s="111"/>
      <c r="DY1091" s="111"/>
      <c r="DZ1091" s="111"/>
      <c r="EA1091" s="111"/>
      <c r="EB1091" s="111"/>
    </row>
    <row r="1092" spans="1:132" s="1" customFormat="1" ht="10.5" customHeight="1" thickBot="1">
      <c r="A1092" s="362" t="s">
        <v>59</v>
      </c>
      <c r="B1092" s="1265"/>
      <c r="C1092" s="923"/>
      <c r="D1092" s="924"/>
      <c r="E1092" s="151">
        <v>1</v>
      </c>
      <c r="F1092" s="151">
        <v>2</v>
      </c>
      <c r="G1092" s="151">
        <v>3</v>
      </c>
      <c r="H1092" s="309">
        <v>4</v>
      </c>
      <c r="I1092" s="151">
        <v>5</v>
      </c>
      <c r="J1092" s="151">
        <v>6</v>
      </c>
      <c r="K1092" s="151">
        <v>7</v>
      </c>
      <c r="L1092" s="151">
        <v>8</v>
      </c>
      <c r="M1092" s="151">
        <v>9</v>
      </c>
      <c r="N1092" s="309">
        <v>10</v>
      </c>
      <c r="O1092" s="151">
        <v>11</v>
      </c>
      <c r="P1092" s="151">
        <v>12</v>
      </c>
      <c r="Q1092" s="151">
        <v>13</v>
      </c>
      <c r="R1092" s="151">
        <v>14</v>
      </c>
      <c r="S1092" s="151">
        <v>15</v>
      </c>
      <c r="T1092" s="151">
        <v>16</v>
      </c>
      <c r="U1092" s="151">
        <v>17</v>
      </c>
      <c r="V1092" s="309">
        <v>18</v>
      </c>
      <c r="W1092" s="151">
        <v>19</v>
      </c>
      <c r="X1092" s="151">
        <v>20</v>
      </c>
      <c r="Y1092" s="151">
        <v>21</v>
      </c>
      <c r="Z1092" s="151">
        <v>22</v>
      </c>
      <c r="AA1092" s="151">
        <v>23</v>
      </c>
      <c r="AB1092" s="153">
        <v>24</v>
      </c>
      <c r="AC1092" s="162"/>
      <c r="AD1092" s="162"/>
      <c r="AE1092" s="162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257"/>
      <c r="BE1092" s="162"/>
      <c r="BF1092" s="162"/>
      <c r="BG1092" s="162"/>
      <c r="BH1092" s="162"/>
      <c r="BI1092" s="162"/>
      <c r="BJ1092" s="162"/>
      <c r="BK1092" s="162"/>
      <c r="BL1092" s="162"/>
      <c r="BM1092" s="162"/>
      <c r="BN1092" s="162"/>
      <c r="BO1092" s="162"/>
      <c r="BP1092" s="162"/>
      <c r="BQ1092" s="162"/>
      <c r="BR1092" s="162"/>
      <c r="BS1092" s="162"/>
      <c r="BT1092" s="162"/>
      <c r="BU1092" s="162"/>
      <c r="BV1092" s="162"/>
      <c r="BW1092" s="162"/>
      <c r="BX1092" s="162"/>
      <c r="BY1092" s="162"/>
      <c r="BZ1092" s="162"/>
      <c r="CA1092" s="162"/>
      <c r="CB1092" s="162"/>
      <c r="CC1092" s="162"/>
      <c r="CD1092" s="162"/>
      <c r="CE1092" s="162"/>
      <c r="CF1092" s="162"/>
      <c r="CG1092" s="162"/>
      <c r="CH1092" s="162"/>
      <c r="CI1092" s="162"/>
      <c r="CJ1092" s="162"/>
      <c r="CK1092" s="162"/>
      <c r="CL1092" s="162"/>
      <c r="CM1092" s="162"/>
      <c r="CN1092" s="162"/>
      <c r="CO1092" s="162"/>
      <c r="CP1092" s="162"/>
      <c r="CQ1092" s="162"/>
      <c r="CR1092" s="162"/>
      <c r="CS1092" s="162"/>
      <c r="CT1092" s="162"/>
      <c r="CU1092" s="162"/>
      <c r="CV1092" s="162"/>
      <c r="CW1092" s="162"/>
      <c r="CX1092" s="162"/>
      <c r="CY1092" s="162"/>
      <c r="CZ1092" s="162"/>
      <c r="DA1092" s="162"/>
      <c r="DB1092" s="162"/>
      <c r="DC1092" s="162"/>
      <c r="DD1092" s="162"/>
      <c r="DE1092" s="162"/>
      <c r="DF1092" s="162"/>
      <c r="DG1092" s="162"/>
      <c r="DH1092" s="162"/>
      <c r="DI1092" s="162"/>
      <c r="DJ1092" s="162"/>
      <c r="DK1092" s="162"/>
      <c r="DL1092" s="162"/>
      <c r="DM1092" s="162"/>
      <c r="DN1092" s="162"/>
      <c r="DO1092" s="162"/>
      <c r="DP1092" s="162"/>
      <c r="DQ1092" s="162"/>
      <c r="DR1092" s="162"/>
      <c r="DS1092" s="162"/>
      <c r="DT1092" s="162"/>
      <c r="DU1092" s="162"/>
      <c r="DV1092" s="162"/>
      <c r="DW1092" s="162"/>
      <c r="DX1092" s="162"/>
      <c r="DY1092" s="162"/>
      <c r="DZ1092" s="162"/>
      <c r="EA1092" s="162"/>
      <c r="EB1092" s="162"/>
    </row>
    <row r="1093" spans="1:132" s="1" customFormat="1" ht="10.5" customHeight="1">
      <c r="A1093" s="643" t="s">
        <v>77</v>
      </c>
      <c r="B1093" s="210"/>
      <c r="C1093" s="732" t="s">
        <v>126</v>
      </c>
      <c r="D1093" s="732" t="s">
        <v>38</v>
      </c>
      <c r="E1093" s="38">
        <v>6.1</v>
      </c>
      <c r="F1093" s="38">
        <v>6.1</v>
      </c>
      <c r="G1093" s="38">
        <v>6.1</v>
      </c>
      <c r="H1093" s="285">
        <v>6.1</v>
      </c>
      <c r="I1093" s="38">
        <v>6.1</v>
      </c>
      <c r="J1093" s="38">
        <v>6.1</v>
      </c>
      <c r="K1093" s="38">
        <v>6.1</v>
      </c>
      <c r="L1093" s="38">
        <v>6.1</v>
      </c>
      <c r="M1093" s="38">
        <v>6.1</v>
      </c>
      <c r="N1093" s="285">
        <v>6.1</v>
      </c>
      <c r="O1093" s="38">
        <v>6.1</v>
      </c>
      <c r="P1093" s="38">
        <v>6.1</v>
      </c>
      <c r="Q1093" s="38">
        <v>6.1</v>
      </c>
      <c r="R1093" s="38">
        <v>6.1</v>
      </c>
      <c r="S1093" s="38">
        <v>6.1</v>
      </c>
      <c r="T1093" s="38">
        <v>6.1</v>
      </c>
      <c r="U1093" s="38">
        <v>6.1</v>
      </c>
      <c r="V1093" s="285">
        <v>6.1</v>
      </c>
      <c r="W1093" s="38">
        <v>6.1</v>
      </c>
      <c r="X1093" s="38">
        <v>6.1</v>
      </c>
      <c r="Y1093" s="38">
        <v>6.1</v>
      </c>
      <c r="Z1093" s="38">
        <v>6.1</v>
      </c>
      <c r="AA1093" s="38">
        <v>6.1</v>
      </c>
      <c r="AB1093" s="39">
        <v>6.1</v>
      </c>
      <c r="AC1093" s="237"/>
      <c r="AD1093" s="150"/>
      <c r="AE1093" s="162"/>
      <c r="AF1093" s="257"/>
      <c r="AG1093" s="257"/>
      <c r="AH1093" s="257"/>
      <c r="AI1093" s="257"/>
      <c r="AJ1093" s="257"/>
      <c r="AK1093" s="257"/>
      <c r="AL1093" s="257"/>
      <c r="AM1093" s="257"/>
      <c r="AN1093" s="257"/>
      <c r="AO1093" s="257"/>
      <c r="AP1093" s="257"/>
      <c r="AQ1093" s="257"/>
      <c r="AR1093" s="257"/>
      <c r="AS1093" s="257"/>
      <c r="AT1093" s="257"/>
      <c r="AU1093" s="257"/>
      <c r="AV1093" s="257"/>
      <c r="AW1093" s="257"/>
      <c r="AX1093" s="257"/>
      <c r="AY1093" s="257"/>
      <c r="AZ1093" s="257"/>
      <c r="BA1093" s="257"/>
      <c r="BB1093" s="257"/>
      <c r="BC1093" s="257"/>
      <c r="BD1093" s="257"/>
      <c r="BE1093" s="162"/>
      <c r="BF1093" s="162"/>
      <c r="BG1093" s="162"/>
      <c r="BH1093" s="162"/>
      <c r="BI1093" s="162"/>
      <c r="BJ1093" s="162"/>
      <c r="BK1093" s="162"/>
      <c r="BL1093" s="162"/>
      <c r="BM1093" s="162"/>
      <c r="BN1093" s="162"/>
      <c r="BO1093" s="162"/>
      <c r="BP1093" s="162"/>
      <c r="BQ1093" s="162"/>
      <c r="BR1093" s="162"/>
      <c r="BS1093" s="162"/>
      <c r="BT1093" s="162"/>
      <c r="BU1093" s="162"/>
      <c r="BV1093" s="162"/>
      <c r="BW1093" s="162"/>
      <c r="BX1093" s="162"/>
      <c r="BY1093" s="162"/>
      <c r="BZ1093" s="162"/>
      <c r="CA1093" s="162"/>
      <c r="CB1093" s="162"/>
      <c r="CC1093" s="162"/>
      <c r="CD1093" s="162"/>
      <c r="CE1093" s="162"/>
      <c r="CF1093" s="162"/>
      <c r="CG1093" s="162"/>
      <c r="CH1093" s="162"/>
      <c r="CI1093" s="162"/>
      <c r="CJ1093" s="162"/>
      <c r="CK1093" s="162"/>
      <c r="CL1093" s="162"/>
      <c r="CM1093" s="162"/>
      <c r="CN1093" s="162"/>
      <c r="CO1093" s="162"/>
      <c r="CP1093" s="162"/>
      <c r="CQ1093" s="162"/>
      <c r="CR1093" s="162"/>
      <c r="CS1093" s="162"/>
      <c r="CT1093" s="162"/>
      <c r="CU1093" s="162"/>
      <c r="CV1093" s="162"/>
      <c r="CW1093" s="162"/>
      <c r="CX1093" s="162"/>
      <c r="CY1093" s="162"/>
      <c r="CZ1093" s="162"/>
      <c r="DA1093" s="162"/>
      <c r="DB1093" s="162"/>
      <c r="DC1093" s="162"/>
      <c r="DD1093" s="162"/>
      <c r="DE1093" s="162"/>
      <c r="DF1093" s="162"/>
      <c r="DG1093" s="162"/>
      <c r="DH1093" s="162"/>
      <c r="DI1093" s="162"/>
      <c r="DJ1093" s="162"/>
      <c r="DK1093" s="162"/>
      <c r="DL1093" s="162"/>
      <c r="DM1093" s="162"/>
      <c r="DN1093" s="162"/>
      <c r="DO1093" s="162"/>
      <c r="DP1093" s="162"/>
      <c r="DQ1093" s="162"/>
      <c r="DR1093" s="162"/>
      <c r="DS1093" s="162"/>
      <c r="DT1093" s="162"/>
      <c r="DU1093" s="162"/>
      <c r="DV1093" s="162"/>
      <c r="DW1093" s="162"/>
      <c r="DX1093" s="162"/>
      <c r="DY1093" s="162"/>
      <c r="DZ1093" s="162"/>
      <c r="EA1093" s="162"/>
      <c r="EB1093" s="162"/>
    </row>
    <row r="1094" spans="1:132" s="1" customFormat="1" ht="10.5" customHeight="1" thickBot="1">
      <c r="A1094" s="645" t="s">
        <v>78</v>
      </c>
      <c r="B1094" s="672"/>
      <c r="C1094" s="733" t="s">
        <v>126</v>
      </c>
      <c r="D1094" s="733" t="s">
        <v>38</v>
      </c>
      <c r="E1094" s="40">
        <v>6.2</v>
      </c>
      <c r="F1094" s="40">
        <v>6.2</v>
      </c>
      <c r="G1094" s="40">
        <v>6.2</v>
      </c>
      <c r="H1094" s="286">
        <v>6.2</v>
      </c>
      <c r="I1094" s="40">
        <v>6.2</v>
      </c>
      <c r="J1094" s="40">
        <v>6.2</v>
      </c>
      <c r="K1094" s="40">
        <v>6.2</v>
      </c>
      <c r="L1094" s="40">
        <v>6.2</v>
      </c>
      <c r="M1094" s="40">
        <v>6.2</v>
      </c>
      <c r="N1094" s="286">
        <v>6.2</v>
      </c>
      <c r="O1094" s="40">
        <v>6.2</v>
      </c>
      <c r="P1094" s="40">
        <v>6.2</v>
      </c>
      <c r="Q1094" s="40">
        <v>6.2</v>
      </c>
      <c r="R1094" s="40">
        <v>6.2</v>
      </c>
      <c r="S1094" s="40">
        <v>6.1</v>
      </c>
      <c r="T1094" s="40">
        <v>6.2</v>
      </c>
      <c r="U1094" s="40">
        <v>6.2</v>
      </c>
      <c r="V1094" s="286">
        <v>6.2</v>
      </c>
      <c r="W1094" s="40">
        <v>6.1</v>
      </c>
      <c r="X1094" s="40">
        <v>6.2</v>
      </c>
      <c r="Y1094" s="40">
        <v>6.2</v>
      </c>
      <c r="Z1094" s="40">
        <v>6.2</v>
      </c>
      <c r="AA1094" s="40">
        <v>6.2</v>
      </c>
      <c r="AB1094" s="41">
        <v>6.2</v>
      </c>
      <c r="AC1094" s="212"/>
      <c r="AD1094" s="244"/>
      <c r="AE1094" s="162"/>
      <c r="AF1094" s="257"/>
      <c r="AG1094" s="257"/>
      <c r="AH1094" s="257"/>
      <c r="AI1094" s="257"/>
      <c r="AJ1094" s="257"/>
      <c r="AK1094" s="257"/>
      <c r="AL1094" s="257"/>
      <c r="AM1094" s="257"/>
      <c r="AN1094" s="257"/>
      <c r="AO1094" s="257"/>
      <c r="AP1094" s="257"/>
      <c r="AQ1094" s="257"/>
      <c r="AR1094" s="257"/>
      <c r="AS1094" s="257"/>
      <c r="AT1094" s="257"/>
      <c r="AU1094" s="257"/>
      <c r="AV1094" s="257"/>
      <c r="AW1094" s="257"/>
      <c r="AX1094" s="257"/>
      <c r="AY1094" s="257"/>
      <c r="AZ1094" s="257"/>
      <c r="BA1094" s="257"/>
      <c r="BB1094" s="257"/>
      <c r="BC1094" s="257"/>
      <c r="BD1094" s="257"/>
      <c r="BE1094" s="162"/>
      <c r="BF1094" s="162"/>
      <c r="BG1094" s="162"/>
      <c r="BH1094" s="162"/>
      <c r="BI1094" s="162"/>
      <c r="BJ1094" s="162"/>
      <c r="BK1094" s="162"/>
      <c r="BL1094" s="162"/>
      <c r="BM1094" s="162"/>
      <c r="BN1094" s="162"/>
      <c r="BO1094" s="162"/>
      <c r="BP1094" s="162"/>
      <c r="BQ1094" s="162"/>
      <c r="BR1094" s="162"/>
      <c r="BS1094" s="162"/>
      <c r="BT1094" s="162"/>
      <c r="BU1094" s="162"/>
      <c r="BV1094" s="162"/>
      <c r="BW1094" s="162"/>
      <c r="BX1094" s="162"/>
      <c r="BY1094" s="162"/>
      <c r="BZ1094" s="162"/>
      <c r="CA1094" s="162"/>
      <c r="CB1094" s="162"/>
      <c r="CC1094" s="162"/>
      <c r="CD1094" s="162"/>
      <c r="CE1094" s="162"/>
      <c r="CF1094" s="162"/>
      <c r="CG1094" s="162"/>
      <c r="CH1094" s="162"/>
      <c r="CI1094" s="162"/>
      <c r="CJ1094" s="162"/>
      <c r="CK1094" s="162"/>
      <c r="CL1094" s="162"/>
      <c r="CM1094" s="162"/>
      <c r="CN1094" s="162"/>
      <c r="CO1094" s="162"/>
      <c r="CP1094" s="162"/>
      <c r="CQ1094" s="162"/>
      <c r="CR1094" s="162"/>
      <c r="CS1094" s="162"/>
      <c r="CT1094" s="162"/>
      <c r="CU1094" s="162"/>
      <c r="CV1094" s="162"/>
      <c r="CW1094" s="162"/>
      <c r="CX1094" s="162"/>
      <c r="CY1094" s="162"/>
      <c r="CZ1094" s="162"/>
      <c r="DA1094" s="162"/>
      <c r="DB1094" s="162"/>
      <c r="DC1094" s="162"/>
      <c r="DD1094" s="162"/>
      <c r="DE1094" s="162"/>
      <c r="DF1094" s="162"/>
      <c r="DG1094" s="162"/>
      <c r="DH1094" s="162"/>
      <c r="DI1094" s="162"/>
      <c r="DJ1094" s="162"/>
      <c r="DK1094" s="162"/>
      <c r="DL1094" s="162"/>
      <c r="DM1094" s="162"/>
      <c r="DN1094" s="162"/>
      <c r="DO1094" s="162"/>
      <c r="DP1094" s="162"/>
      <c r="DQ1094" s="162"/>
      <c r="DR1094" s="162"/>
      <c r="DS1094" s="162"/>
      <c r="DT1094" s="162"/>
      <c r="DU1094" s="162"/>
      <c r="DV1094" s="162"/>
      <c r="DW1094" s="162"/>
      <c r="DX1094" s="162"/>
      <c r="DY1094" s="162"/>
      <c r="DZ1094" s="162"/>
      <c r="EA1094" s="162"/>
      <c r="EB1094" s="162"/>
    </row>
    <row r="1095" spans="1:132" s="1" customFormat="1" ht="10.5" customHeight="1">
      <c r="A1095" s="1509" t="s">
        <v>96</v>
      </c>
      <c r="B1095" s="1634" t="s">
        <v>534</v>
      </c>
      <c r="C1095" s="1107"/>
      <c r="D1095" s="1369"/>
      <c r="E1095" s="76" t="s">
        <v>411</v>
      </c>
      <c r="F1095" s="76"/>
      <c r="G1095" s="76"/>
      <c r="H1095" s="293"/>
      <c r="I1095" s="76"/>
      <c r="J1095" s="76"/>
      <c r="K1095" s="76"/>
      <c r="L1095" s="76"/>
      <c r="M1095" s="76"/>
      <c r="N1095" s="293"/>
      <c r="O1095" s="76"/>
      <c r="P1095" s="76"/>
      <c r="Q1095" s="76"/>
      <c r="R1095" s="76"/>
      <c r="S1095" s="76"/>
      <c r="T1095" s="76"/>
      <c r="U1095" s="76"/>
      <c r="V1095" s="293"/>
      <c r="W1095" s="76"/>
      <c r="X1095" s="76"/>
      <c r="Y1095" s="76"/>
      <c r="Z1095" s="76"/>
      <c r="AA1095" s="76"/>
      <c r="AB1095" s="77"/>
      <c r="AC1095" s="47"/>
      <c r="AD1095" s="50"/>
      <c r="AE1095" s="58"/>
      <c r="AF1095" s="256"/>
      <c r="AG1095" s="261"/>
      <c r="AH1095" s="261"/>
      <c r="AI1095" s="261"/>
      <c r="AJ1095" s="261"/>
      <c r="AK1095" s="261"/>
      <c r="AL1095" s="261"/>
      <c r="AM1095" s="261"/>
      <c r="AN1095" s="261"/>
      <c r="AO1095" s="261"/>
      <c r="AP1095" s="261"/>
      <c r="AQ1095" s="261"/>
      <c r="AR1095" s="261"/>
      <c r="AS1095" s="261"/>
      <c r="AT1095" s="261"/>
      <c r="AU1095" s="261"/>
      <c r="AV1095" s="261"/>
      <c r="AW1095" s="261"/>
      <c r="AX1095" s="261"/>
      <c r="AY1095" s="261"/>
      <c r="AZ1095" s="261"/>
      <c r="BA1095" s="261"/>
      <c r="BB1095" s="261"/>
      <c r="BC1095" s="261"/>
      <c r="BD1095" s="261"/>
      <c r="BE1095" s="162"/>
      <c r="BF1095" s="162"/>
      <c r="BG1095" s="162"/>
      <c r="BH1095" s="162"/>
      <c r="BI1095" s="162"/>
      <c r="BJ1095" s="162"/>
      <c r="BK1095" s="162"/>
      <c r="BL1095" s="162"/>
      <c r="BM1095" s="162"/>
      <c r="BN1095" s="162"/>
      <c r="BO1095" s="162"/>
      <c r="BP1095" s="162"/>
      <c r="BQ1095" s="162"/>
      <c r="BR1095" s="162"/>
      <c r="BS1095" s="162"/>
      <c r="BT1095" s="162"/>
      <c r="BU1095" s="162"/>
      <c r="BV1095" s="162"/>
      <c r="BW1095" s="162"/>
      <c r="BX1095" s="162"/>
      <c r="BY1095" s="162"/>
      <c r="BZ1095" s="162"/>
      <c r="CA1095" s="162"/>
      <c r="CB1095" s="162"/>
      <c r="CC1095" s="162"/>
      <c r="CD1095" s="162"/>
      <c r="CE1095" s="162"/>
      <c r="CF1095" s="162"/>
      <c r="CG1095" s="162"/>
      <c r="CH1095" s="162"/>
      <c r="CI1095" s="162"/>
      <c r="CJ1095" s="162"/>
      <c r="CK1095" s="162"/>
      <c r="CL1095" s="162"/>
      <c r="CM1095" s="162"/>
      <c r="CN1095" s="162"/>
      <c r="CO1095" s="162"/>
      <c r="CP1095" s="162"/>
      <c r="CQ1095" s="162"/>
      <c r="CR1095" s="162"/>
      <c r="CS1095" s="162"/>
      <c r="CT1095" s="162"/>
      <c r="CU1095" s="162"/>
      <c r="CV1095" s="162"/>
      <c r="CW1095" s="162"/>
      <c r="CX1095" s="162"/>
      <c r="CY1095" s="162"/>
      <c r="CZ1095" s="162"/>
      <c r="DA1095" s="162"/>
      <c r="DB1095" s="162"/>
      <c r="DC1095" s="162"/>
      <c r="DD1095" s="162"/>
      <c r="DE1095" s="162"/>
      <c r="DF1095" s="162"/>
      <c r="DG1095" s="162"/>
      <c r="DH1095" s="162"/>
      <c r="DI1095" s="162"/>
      <c r="DJ1095" s="162"/>
      <c r="DK1095" s="162"/>
      <c r="DL1095" s="162"/>
      <c r="DM1095" s="162"/>
      <c r="DN1095" s="162"/>
      <c r="DO1095" s="162"/>
      <c r="DP1095" s="162"/>
      <c r="DQ1095" s="162"/>
      <c r="DR1095" s="162"/>
      <c r="DS1095" s="162"/>
      <c r="DT1095" s="162"/>
      <c r="DU1095" s="162"/>
      <c r="DV1095" s="162"/>
      <c r="DW1095" s="162"/>
      <c r="DX1095" s="162"/>
      <c r="DY1095" s="162"/>
      <c r="DZ1095" s="162"/>
      <c r="EA1095" s="162"/>
      <c r="EB1095" s="162"/>
    </row>
    <row r="1096" spans="1:132" s="1" customFormat="1" ht="10.5" customHeight="1">
      <c r="A1096" s="1510"/>
      <c r="B1096" s="1635"/>
      <c r="C1096" s="1373" t="s">
        <v>129</v>
      </c>
      <c r="D1096" s="131" t="s">
        <v>33</v>
      </c>
      <c r="E1096" s="44">
        <f>ROUND(SQRT(E1097^2+E1098^2)*1000/(1.73*E$1094),0)</f>
        <v>0</v>
      </c>
      <c r="F1096" s="177">
        <f t="shared" ref="F1096:AB1096" si="627">ROUND(SQRT(F1097^2+F1098^2)*1000/(1.73*F$1094),0)</f>
        <v>0</v>
      </c>
      <c r="G1096" s="177">
        <f t="shared" si="627"/>
        <v>0</v>
      </c>
      <c r="H1096" s="316">
        <f t="shared" si="627"/>
        <v>0</v>
      </c>
      <c r="I1096" s="177">
        <f t="shared" si="627"/>
        <v>0</v>
      </c>
      <c r="J1096" s="177">
        <f t="shared" si="627"/>
        <v>0</v>
      </c>
      <c r="K1096" s="177">
        <f t="shared" si="627"/>
        <v>0</v>
      </c>
      <c r="L1096" s="177">
        <f t="shared" si="627"/>
        <v>0</v>
      </c>
      <c r="M1096" s="177">
        <f t="shared" si="627"/>
        <v>0</v>
      </c>
      <c r="N1096" s="316">
        <f t="shared" si="627"/>
        <v>0</v>
      </c>
      <c r="O1096" s="177">
        <f t="shared" si="627"/>
        <v>0</v>
      </c>
      <c r="P1096" s="177">
        <f t="shared" si="627"/>
        <v>0</v>
      </c>
      <c r="Q1096" s="177">
        <f t="shared" si="627"/>
        <v>0</v>
      </c>
      <c r="R1096" s="177">
        <f t="shared" si="627"/>
        <v>0</v>
      </c>
      <c r="S1096" s="177">
        <f t="shared" si="627"/>
        <v>0</v>
      </c>
      <c r="T1096" s="177">
        <f t="shared" si="627"/>
        <v>0</v>
      </c>
      <c r="U1096" s="177">
        <f t="shared" si="627"/>
        <v>0</v>
      </c>
      <c r="V1096" s="316">
        <f t="shared" si="627"/>
        <v>0</v>
      </c>
      <c r="W1096" s="177">
        <f t="shared" si="627"/>
        <v>0</v>
      </c>
      <c r="X1096" s="177">
        <f t="shared" si="627"/>
        <v>0</v>
      </c>
      <c r="Y1096" s="177">
        <f t="shared" si="627"/>
        <v>0</v>
      </c>
      <c r="Z1096" s="177">
        <f t="shared" si="627"/>
        <v>0</v>
      </c>
      <c r="AA1096" s="177">
        <f t="shared" si="627"/>
        <v>0</v>
      </c>
      <c r="AB1096" s="858">
        <f t="shared" si="627"/>
        <v>0</v>
      </c>
      <c r="AC1096" s="146"/>
      <c r="AD1096" s="90"/>
      <c r="AE1096" s="58"/>
      <c r="AF1096" s="261"/>
      <c r="AG1096" s="261"/>
      <c r="AH1096" s="261"/>
      <c r="AI1096" s="261"/>
      <c r="AJ1096" s="261"/>
      <c r="AK1096" s="261"/>
      <c r="AL1096" s="261"/>
      <c r="AM1096" s="261"/>
      <c r="AN1096" s="261"/>
      <c r="AO1096" s="261"/>
      <c r="AP1096" s="261"/>
      <c r="AQ1096" s="261"/>
      <c r="AR1096" s="261"/>
      <c r="AS1096" s="261"/>
      <c r="AT1096" s="261"/>
      <c r="AU1096" s="261"/>
      <c r="AV1096" s="261"/>
      <c r="AW1096" s="261"/>
      <c r="AX1096" s="261"/>
      <c r="AY1096" s="261"/>
      <c r="AZ1096" s="261"/>
      <c r="BA1096" s="261"/>
      <c r="BB1096" s="261"/>
      <c r="BC1096" s="261"/>
      <c r="BD1096" s="261"/>
      <c r="BE1096" s="162"/>
      <c r="BF1096" s="162"/>
      <c r="BG1096" s="162"/>
      <c r="BH1096" s="162"/>
      <c r="BI1096" s="162"/>
      <c r="BJ1096" s="162"/>
      <c r="BK1096" s="162"/>
      <c r="BL1096" s="162"/>
      <c r="BM1096" s="162"/>
      <c r="BN1096" s="162"/>
      <c r="BO1096" s="162"/>
      <c r="BP1096" s="162"/>
      <c r="BQ1096" s="162"/>
      <c r="BR1096" s="162"/>
      <c r="BS1096" s="162"/>
      <c r="BT1096" s="162"/>
      <c r="BU1096" s="162"/>
      <c r="BV1096" s="162"/>
      <c r="BW1096" s="162"/>
      <c r="BX1096" s="162"/>
      <c r="BY1096" s="162"/>
      <c r="BZ1096" s="162"/>
      <c r="CA1096" s="162"/>
      <c r="CB1096" s="162"/>
      <c r="CC1096" s="162"/>
      <c r="CD1096" s="162"/>
      <c r="CE1096" s="162"/>
      <c r="CF1096" s="162"/>
      <c r="CG1096" s="162"/>
      <c r="CH1096" s="162"/>
      <c r="CI1096" s="162"/>
      <c r="CJ1096" s="162"/>
      <c r="CK1096" s="162"/>
      <c r="CL1096" s="162"/>
      <c r="CM1096" s="162"/>
      <c r="CN1096" s="162"/>
      <c r="CO1096" s="162"/>
      <c r="CP1096" s="162"/>
      <c r="CQ1096" s="162"/>
      <c r="CR1096" s="162"/>
      <c r="CS1096" s="162"/>
      <c r="CT1096" s="162"/>
      <c r="CU1096" s="162"/>
      <c r="CV1096" s="162"/>
      <c r="CW1096" s="162"/>
      <c r="CX1096" s="162"/>
      <c r="CY1096" s="162"/>
      <c r="CZ1096" s="162"/>
      <c r="DA1096" s="162"/>
      <c r="DB1096" s="162"/>
      <c r="DC1096" s="162"/>
      <c r="DD1096" s="162"/>
      <c r="DE1096" s="162"/>
      <c r="DF1096" s="162"/>
      <c r="DG1096" s="162"/>
      <c r="DH1096" s="162"/>
      <c r="DI1096" s="162"/>
      <c r="DJ1096" s="162"/>
      <c r="DK1096" s="162"/>
      <c r="DL1096" s="162"/>
      <c r="DM1096" s="162"/>
      <c r="DN1096" s="162"/>
      <c r="DO1096" s="162"/>
      <c r="DP1096" s="162"/>
      <c r="DQ1096" s="162"/>
      <c r="DR1096" s="162"/>
      <c r="DS1096" s="162"/>
      <c r="DT1096" s="162"/>
      <c r="DU1096" s="162"/>
      <c r="DV1096" s="162"/>
      <c r="DW1096" s="162"/>
      <c r="DX1096" s="162"/>
      <c r="DY1096" s="162"/>
      <c r="DZ1096" s="162"/>
      <c r="EA1096" s="162"/>
      <c r="EB1096" s="162"/>
    </row>
    <row r="1097" spans="1:132" s="1" customFormat="1" ht="10.5" customHeight="1">
      <c r="A1097" s="1510"/>
      <c r="B1097" s="1635"/>
      <c r="C1097" s="1373" t="s">
        <v>553</v>
      </c>
      <c r="D1097" s="131" t="s">
        <v>116</v>
      </c>
      <c r="E1097" s="48">
        <f>ROUND((AG1097-AF1097)*$AE1097,2)</f>
        <v>0</v>
      </c>
      <c r="F1097" s="48">
        <f t="shared" ref="F1097:AB1097" si="628">ROUND((AH1097-AG1097)*$AE1097,2)</f>
        <v>0</v>
      </c>
      <c r="G1097" s="48">
        <f t="shared" si="628"/>
        <v>0</v>
      </c>
      <c r="H1097" s="287">
        <f t="shared" si="628"/>
        <v>0</v>
      </c>
      <c r="I1097" s="48">
        <f t="shared" si="628"/>
        <v>0</v>
      </c>
      <c r="J1097" s="48">
        <f t="shared" si="628"/>
        <v>0</v>
      </c>
      <c r="K1097" s="48">
        <f t="shared" si="628"/>
        <v>0</v>
      </c>
      <c r="L1097" s="48">
        <f t="shared" si="628"/>
        <v>0</v>
      </c>
      <c r="M1097" s="48">
        <f t="shared" si="628"/>
        <v>0</v>
      </c>
      <c r="N1097" s="287">
        <f t="shared" si="628"/>
        <v>0</v>
      </c>
      <c r="O1097" s="48">
        <f t="shared" si="628"/>
        <v>0</v>
      </c>
      <c r="P1097" s="48">
        <f t="shared" si="628"/>
        <v>0</v>
      </c>
      <c r="Q1097" s="48">
        <f t="shared" si="628"/>
        <v>0</v>
      </c>
      <c r="R1097" s="48">
        <f t="shared" si="628"/>
        <v>0</v>
      </c>
      <c r="S1097" s="48">
        <f t="shared" si="628"/>
        <v>0</v>
      </c>
      <c r="T1097" s="48">
        <f t="shared" si="628"/>
        <v>0</v>
      </c>
      <c r="U1097" s="48">
        <f t="shared" si="628"/>
        <v>0</v>
      </c>
      <c r="V1097" s="287">
        <f t="shared" si="628"/>
        <v>0</v>
      </c>
      <c r="W1097" s="48">
        <f t="shared" si="628"/>
        <v>0</v>
      </c>
      <c r="X1097" s="48">
        <f t="shared" si="628"/>
        <v>0</v>
      </c>
      <c r="Y1097" s="48">
        <f t="shared" si="628"/>
        <v>0</v>
      </c>
      <c r="Z1097" s="48">
        <f t="shared" si="628"/>
        <v>0</v>
      </c>
      <c r="AA1097" s="48">
        <f t="shared" si="628"/>
        <v>0</v>
      </c>
      <c r="AB1097" s="49">
        <f t="shared" si="628"/>
        <v>0</v>
      </c>
      <c r="AC1097" s="47">
        <f>(BD1097-AF1097)*AE1097</f>
        <v>1.2000000000078614E-4</v>
      </c>
      <c r="AD1097" s="50">
        <f>(BD1098-AF1098)*AE1097</f>
        <v>6.0000000000000049E-4</v>
      </c>
      <c r="AE1097" s="58">
        <v>1.2</v>
      </c>
      <c r="AF1097" s="981">
        <v>4.4993999999999996</v>
      </c>
      <c r="AG1097" s="981">
        <v>4.4993999999999996</v>
      </c>
      <c r="AH1097" s="1055">
        <v>4.4993999999999996</v>
      </c>
      <c r="AI1097" s="1054">
        <v>4.4993999999999996</v>
      </c>
      <c r="AJ1097" s="1054">
        <v>4.4993999999999996</v>
      </c>
      <c r="AK1097" s="1054">
        <v>4.4993999999999996</v>
      </c>
      <c r="AL1097" s="1054">
        <v>4.4995000000000003</v>
      </c>
      <c r="AM1097" s="1054">
        <v>4.4995000000000003</v>
      </c>
      <c r="AN1097" s="1054">
        <v>4.4995000000000003</v>
      </c>
      <c r="AO1097" s="1054">
        <v>4.4995000000000003</v>
      </c>
      <c r="AP1097" s="1054">
        <v>4.4995000000000003</v>
      </c>
      <c r="AQ1097" s="1054">
        <v>4.4995000000000003</v>
      </c>
      <c r="AR1097" s="1054">
        <v>4.4995000000000003</v>
      </c>
      <c r="AS1097" s="1054">
        <v>4.4995000000000003</v>
      </c>
      <c r="AT1097" s="1054">
        <v>4.4995000000000003</v>
      </c>
      <c r="AU1097" s="1054">
        <v>4.4995000000000003</v>
      </c>
      <c r="AV1097" s="1054">
        <v>4.4995000000000003</v>
      </c>
      <c r="AW1097" s="1054">
        <v>4.4995000000000003</v>
      </c>
      <c r="AX1097" s="1054">
        <v>4.4995000000000003</v>
      </c>
      <c r="AY1097" s="1054">
        <v>4.4995000000000003</v>
      </c>
      <c r="AZ1097" s="1054">
        <v>4.4995000000000003</v>
      </c>
      <c r="BA1097" s="1054">
        <v>4.4995000000000003</v>
      </c>
      <c r="BB1097" s="1054">
        <v>4.4995000000000003</v>
      </c>
      <c r="BC1097" s="1054">
        <v>4.4995000000000003</v>
      </c>
      <c r="BD1097" s="1054">
        <v>4.4995000000000003</v>
      </c>
      <c r="BE1097" s="162"/>
      <c r="BF1097" s="162"/>
      <c r="BG1097" s="162"/>
      <c r="BH1097" s="162"/>
      <c r="BI1097" s="162"/>
      <c r="BJ1097" s="162"/>
      <c r="BK1097" s="162"/>
      <c r="BL1097" s="162"/>
      <c r="BM1097" s="162"/>
      <c r="BN1097" s="162"/>
      <c r="BO1097" s="162"/>
      <c r="BP1097" s="162"/>
      <c r="BQ1097" s="162"/>
      <c r="BR1097" s="162"/>
      <c r="BS1097" s="162"/>
      <c r="BT1097" s="162"/>
      <c r="BU1097" s="162"/>
      <c r="BV1097" s="162"/>
      <c r="BW1097" s="162"/>
      <c r="BX1097" s="162"/>
      <c r="BY1097" s="162"/>
      <c r="BZ1097" s="162"/>
      <c r="CA1097" s="162"/>
      <c r="CB1097" s="162"/>
      <c r="CC1097" s="162"/>
      <c r="CD1097" s="162"/>
      <c r="CE1097" s="162"/>
      <c r="CF1097" s="162"/>
      <c r="CG1097" s="162"/>
      <c r="CH1097" s="162"/>
      <c r="CI1097" s="162"/>
      <c r="CJ1097" s="162"/>
      <c r="CK1097" s="162"/>
      <c r="CL1097" s="162"/>
      <c r="CM1097" s="162"/>
      <c r="CN1097" s="162"/>
      <c r="CO1097" s="162"/>
      <c r="CP1097" s="162"/>
      <c r="CQ1097" s="162"/>
      <c r="CR1097" s="162"/>
      <c r="CS1097" s="162"/>
      <c r="CT1097" s="162"/>
      <c r="CU1097" s="162"/>
      <c r="CV1097" s="162"/>
      <c r="CW1097" s="162"/>
      <c r="CX1097" s="162"/>
      <c r="CY1097" s="162"/>
      <c r="CZ1097" s="162"/>
      <c r="DA1097" s="162"/>
      <c r="DB1097" s="162"/>
      <c r="DC1097" s="162"/>
      <c r="DD1097" s="162"/>
      <c r="DE1097" s="162"/>
      <c r="DF1097" s="162"/>
      <c r="DG1097" s="162"/>
      <c r="DH1097" s="162"/>
      <c r="DI1097" s="162"/>
      <c r="DJ1097" s="162"/>
      <c r="DK1097" s="162"/>
      <c r="DL1097" s="162"/>
      <c r="DM1097" s="162"/>
      <c r="DN1097" s="162"/>
      <c r="DO1097" s="162"/>
      <c r="DP1097" s="162"/>
      <c r="DQ1097" s="162"/>
      <c r="DR1097" s="162"/>
      <c r="DS1097" s="162"/>
      <c r="DT1097" s="162"/>
      <c r="DU1097" s="162"/>
      <c r="DV1097" s="162"/>
      <c r="DW1097" s="162"/>
      <c r="DX1097" s="162"/>
      <c r="DY1097" s="162"/>
      <c r="DZ1097" s="162"/>
      <c r="EA1097" s="162"/>
      <c r="EB1097" s="162"/>
    </row>
    <row r="1098" spans="1:132" s="1" customFormat="1" ht="10.5" customHeight="1">
      <c r="A1098" s="1510"/>
      <c r="B1098" s="1635"/>
      <c r="C1098" s="1373" t="s">
        <v>553</v>
      </c>
      <c r="D1098" s="131" t="s">
        <v>117</v>
      </c>
      <c r="E1098" s="48">
        <f>ROUND((AG1098-AF1098)*$AE1097,2)</f>
        <v>0</v>
      </c>
      <c r="F1098" s="48">
        <f t="shared" ref="F1098:AB1098" si="629">ROUND((AH1098-AG1098)*$AE1097,2)</f>
        <v>0</v>
      </c>
      <c r="G1098" s="48">
        <f t="shared" si="629"/>
        <v>0</v>
      </c>
      <c r="H1098" s="287">
        <f t="shared" si="629"/>
        <v>0</v>
      </c>
      <c r="I1098" s="48">
        <f t="shared" si="629"/>
        <v>0</v>
      </c>
      <c r="J1098" s="48">
        <f t="shared" si="629"/>
        <v>0</v>
      </c>
      <c r="K1098" s="48">
        <f t="shared" si="629"/>
        <v>0</v>
      </c>
      <c r="L1098" s="48">
        <f t="shared" si="629"/>
        <v>0</v>
      </c>
      <c r="M1098" s="48">
        <f t="shared" si="629"/>
        <v>0</v>
      </c>
      <c r="N1098" s="287">
        <f t="shared" si="629"/>
        <v>0</v>
      </c>
      <c r="O1098" s="48">
        <f t="shared" si="629"/>
        <v>0</v>
      </c>
      <c r="P1098" s="48">
        <f t="shared" si="629"/>
        <v>0</v>
      </c>
      <c r="Q1098" s="48">
        <f t="shared" si="629"/>
        <v>0</v>
      </c>
      <c r="R1098" s="48">
        <f t="shared" si="629"/>
        <v>0</v>
      </c>
      <c r="S1098" s="48">
        <f t="shared" si="629"/>
        <v>0</v>
      </c>
      <c r="T1098" s="48">
        <f t="shared" si="629"/>
        <v>0</v>
      </c>
      <c r="U1098" s="48">
        <f t="shared" si="629"/>
        <v>0</v>
      </c>
      <c r="V1098" s="287">
        <f t="shared" si="629"/>
        <v>0</v>
      </c>
      <c r="W1098" s="48">
        <f t="shared" si="629"/>
        <v>0</v>
      </c>
      <c r="X1098" s="48">
        <f t="shared" si="629"/>
        <v>0</v>
      </c>
      <c r="Y1098" s="48">
        <f t="shared" si="629"/>
        <v>0</v>
      </c>
      <c r="Z1098" s="48">
        <f t="shared" si="629"/>
        <v>0</v>
      </c>
      <c r="AA1098" s="48">
        <f t="shared" si="629"/>
        <v>0</v>
      </c>
      <c r="AB1098" s="49">
        <f t="shared" si="629"/>
        <v>0</v>
      </c>
      <c r="AC1098" s="47"/>
      <c r="AD1098" s="50"/>
      <c r="AE1098" s="58"/>
      <c r="AF1098" s="981">
        <v>6.9900000000000004E-2</v>
      </c>
      <c r="AG1098" s="981">
        <v>7.0000000000000007E-2</v>
      </c>
      <c r="AH1098" s="1055">
        <v>7.0099999999999996E-2</v>
      </c>
      <c r="AI1098" s="1054">
        <v>7.0099999999999996E-2</v>
      </c>
      <c r="AJ1098" s="1054">
        <v>7.0099999999999996E-2</v>
      </c>
      <c r="AK1098" s="1054">
        <v>7.0199999999999999E-2</v>
      </c>
      <c r="AL1098" s="1054">
        <v>7.0199999999999999E-2</v>
      </c>
      <c r="AM1098" s="1054">
        <v>7.0199999999999999E-2</v>
      </c>
      <c r="AN1098" s="1054">
        <v>7.0199999999999999E-2</v>
      </c>
      <c r="AO1098" s="1054">
        <v>7.0300000000000001E-2</v>
      </c>
      <c r="AP1098" s="1054">
        <v>7.0300000000000001E-2</v>
      </c>
      <c r="AQ1098" s="1054">
        <v>7.0300000000000001E-2</v>
      </c>
      <c r="AR1098" s="1054">
        <v>7.0300000000000001E-2</v>
      </c>
      <c r="AS1098" s="1054">
        <v>7.0300000000000001E-2</v>
      </c>
      <c r="AT1098" s="1054">
        <v>7.0300000000000001E-2</v>
      </c>
      <c r="AU1098" s="1054">
        <v>7.0400000000000004E-2</v>
      </c>
      <c r="AV1098" s="1054">
        <v>7.0400000000000004E-2</v>
      </c>
      <c r="AW1098" s="1054">
        <v>7.0400000000000004E-2</v>
      </c>
      <c r="AX1098" s="1054">
        <v>7.0400000000000004E-2</v>
      </c>
      <c r="AY1098" s="1054">
        <v>7.0400000000000004E-2</v>
      </c>
      <c r="AZ1098" s="1054">
        <v>7.0400000000000004E-2</v>
      </c>
      <c r="BA1098" s="1054">
        <v>7.0400000000000004E-2</v>
      </c>
      <c r="BB1098" s="1054">
        <v>7.0400000000000004E-2</v>
      </c>
      <c r="BC1098" s="1054">
        <v>7.0400000000000004E-2</v>
      </c>
      <c r="BD1098" s="1054">
        <v>7.0400000000000004E-2</v>
      </c>
      <c r="BE1098" s="162"/>
      <c r="BF1098" s="162"/>
      <c r="BG1098" s="162"/>
      <c r="BH1098" s="162"/>
      <c r="BI1098" s="162"/>
      <c r="BJ1098" s="162"/>
      <c r="BK1098" s="162"/>
      <c r="BL1098" s="162"/>
      <c r="BM1098" s="162"/>
      <c r="BN1098" s="162"/>
      <c r="BO1098" s="162"/>
      <c r="BP1098" s="162"/>
      <c r="BQ1098" s="162"/>
      <c r="BR1098" s="162"/>
      <c r="BS1098" s="162"/>
      <c r="BT1098" s="162"/>
      <c r="BU1098" s="162"/>
      <c r="BV1098" s="162"/>
      <c r="BW1098" s="162"/>
      <c r="BX1098" s="162"/>
      <c r="BY1098" s="162"/>
      <c r="BZ1098" s="162"/>
      <c r="CA1098" s="162"/>
      <c r="CB1098" s="162"/>
      <c r="CC1098" s="162"/>
      <c r="CD1098" s="162"/>
      <c r="CE1098" s="162"/>
      <c r="CF1098" s="162"/>
      <c r="CG1098" s="162"/>
      <c r="CH1098" s="162"/>
      <c r="CI1098" s="162"/>
      <c r="CJ1098" s="162"/>
      <c r="CK1098" s="162"/>
      <c r="CL1098" s="162"/>
      <c r="CM1098" s="162"/>
      <c r="CN1098" s="162"/>
      <c r="CO1098" s="162"/>
      <c r="CP1098" s="162"/>
      <c r="CQ1098" s="162"/>
      <c r="CR1098" s="162"/>
      <c r="CS1098" s="162"/>
      <c r="CT1098" s="162"/>
      <c r="CU1098" s="162"/>
      <c r="CV1098" s="162"/>
      <c r="CW1098" s="162"/>
      <c r="CX1098" s="162"/>
      <c r="CY1098" s="162"/>
      <c r="CZ1098" s="162"/>
      <c r="DA1098" s="162"/>
      <c r="DB1098" s="162"/>
      <c r="DC1098" s="162"/>
      <c r="DD1098" s="162"/>
      <c r="DE1098" s="162"/>
      <c r="DF1098" s="162"/>
      <c r="DG1098" s="162"/>
      <c r="DH1098" s="162"/>
      <c r="DI1098" s="162"/>
      <c r="DJ1098" s="162"/>
      <c r="DK1098" s="162"/>
      <c r="DL1098" s="162"/>
      <c r="DM1098" s="162"/>
      <c r="DN1098" s="162"/>
      <c r="DO1098" s="162"/>
      <c r="DP1098" s="162"/>
      <c r="DQ1098" s="162"/>
      <c r="DR1098" s="162"/>
      <c r="DS1098" s="162"/>
      <c r="DT1098" s="162"/>
      <c r="DU1098" s="162"/>
      <c r="DV1098" s="162"/>
      <c r="DW1098" s="162"/>
      <c r="DX1098" s="162"/>
      <c r="DY1098" s="162"/>
      <c r="DZ1098" s="162"/>
      <c r="EA1098" s="162"/>
      <c r="EB1098" s="162"/>
    </row>
    <row r="1099" spans="1:132" s="1" customFormat="1" ht="10.5" customHeight="1" thickBot="1">
      <c r="A1099" s="1511"/>
      <c r="B1099" s="1636"/>
      <c r="C1099" s="271"/>
      <c r="D1099" s="236" t="s">
        <v>41</v>
      </c>
      <c r="E1099" s="52" t="e">
        <f>E1098/E1097</f>
        <v>#DIV/0!</v>
      </c>
      <c r="F1099" s="52" t="e">
        <f t="shared" ref="F1099:AB1099" si="630">F1098/F1097</f>
        <v>#DIV/0!</v>
      </c>
      <c r="G1099" s="52" t="e">
        <f t="shared" si="630"/>
        <v>#DIV/0!</v>
      </c>
      <c r="H1099" s="288" t="e">
        <f t="shared" si="630"/>
        <v>#DIV/0!</v>
      </c>
      <c r="I1099" s="52" t="e">
        <f t="shared" si="630"/>
        <v>#DIV/0!</v>
      </c>
      <c r="J1099" s="52" t="e">
        <f t="shared" si="630"/>
        <v>#DIV/0!</v>
      </c>
      <c r="K1099" s="52" t="e">
        <f t="shared" si="630"/>
        <v>#DIV/0!</v>
      </c>
      <c r="L1099" s="52" t="e">
        <f t="shared" si="630"/>
        <v>#DIV/0!</v>
      </c>
      <c r="M1099" s="52" t="e">
        <f t="shared" si="630"/>
        <v>#DIV/0!</v>
      </c>
      <c r="N1099" s="288" t="e">
        <f t="shared" si="630"/>
        <v>#DIV/0!</v>
      </c>
      <c r="O1099" s="52" t="e">
        <f t="shared" si="630"/>
        <v>#DIV/0!</v>
      </c>
      <c r="P1099" s="52" t="e">
        <f t="shared" si="630"/>
        <v>#DIV/0!</v>
      </c>
      <c r="Q1099" s="52" t="e">
        <f t="shared" si="630"/>
        <v>#DIV/0!</v>
      </c>
      <c r="R1099" s="52" t="e">
        <f t="shared" si="630"/>
        <v>#DIV/0!</v>
      </c>
      <c r="S1099" s="52" t="e">
        <f t="shared" si="630"/>
        <v>#DIV/0!</v>
      </c>
      <c r="T1099" s="52" t="e">
        <f t="shared" si="630"/>
        <v>#DIV/0!</v>
      </c>
      <c r="U1099" s="52" t="e">
        <f t="shared" si="630"/>
        <v>#DIV/0!</v>
      </c>
      <c r="V1099" s="288" t="e">
        <f t="shared" si="630"/>
        <v>#DIV/0!</v>
      </c>
      <c r="W1099" s="52" t="e">
        <f t="shared" si="630"/>
        <v>#DIV/0!</v>
      </c>
      <c r="X1099" s="52" t="e">
        <f t="shared" si="630"/>
        <v>#DIV/0!</v>
      </c>
      <c r="Y1099" s="52" t="e">
        <f t="shared" si="630"/>
        <v>#DIV/0!</v>
      </c>
      <c r="Z1099" s="52" t="e">
        <f t="shared" si="630"/>
        <v>#DIV/0!</v>
      </c>
      <c r="AA1099" s="52" t="e">
        <f t="shared" si="630"/>
        <v>#DIV/0!</v>
      </c>
      <c r="AB1099" s="53" t="e">
        <f t="shared" si="630"/>
        <v>#DIV/0!</v>
      </c>
      <c r="AC1099" s="47"/>
      <c r="AD1099" s="50"/>
      <c r="AE1099" s="58"/>
      <c r="AF1099" s="262"/>
      <c r="AG1099" s="262"/>
      <c r="AH1099" s="262"/>
      <c r="AI1099" s="262"/>
      <c r="AJ1099" s="262"/>
      <c r="AK1099" s="262"/>
      <c r="AL1099" s="262"/>
      <c r="AM1099" s="262"/>
      <c r="AN1099" s="262"/>
      <c r="AO1099" s="262"/>
      <c r="AP1099" s="262"/>
      <c r="AQ1099" s="262"/>
      <c r="AR1099" s="262"/>
      <c r="AS1099" s="262"/>
      <c r="AT1099" s="262"/>
      <c r="AU1099" s="262"/>
      <c r="AV1099" s="262"/>
      <c r="AW1099" s="262"/>
      <c r="AX1099" s="262"/>
      <c r="AY1099" s="262"/>
      <c r="AZ1099" s="262"/>
      <c r="BA1099" s="262"/>
      <c r="BB1099" s="262"/>
      <c r="BC1099" s="262"/>
      <c r="BD1099" s="262"/>
      <c r="BE1099" s="162"/>
      <c r="BF1099" s="162"/>
      <c r="BG1099" s="162"/>
      <c r="BH1099" s="162"/>
      <c r="BI1099" s="162"/>
      <c r="BJ1099" s="162"/>
      <c r="BK1099" s="162"/>
      <c r="BL1099" s="162"/>
      <c r="BM1099" s="162"/>
      <c r="BN1099" s="162"/>
      <c r="BO1099" s="162"/>
      <c r="BP1099" s="162"/>
      <c r="BQ1099" s="162"/>
      <c r="BR1099" s="162"/>
      <c r="BS1099" s="162"/>
      <c r="BT1099" s="162"/>
      <c r="BU1099" s="162"/>
      <c r="BV1099" s="162"/>
      <c r="BW1099" s="162"/>
      <c r="BX1099" s="162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  <c r="DS1099" s="162"/>
      <c r="DT1099" s="162"/>
      <c r="DU1099" s="162"/>
      <c r="DV1099" s="162"/>
      <c r="DW1099" s="162"/>
      <c r="DX1099" s="162"/>
      <c r="DY1099" s="162"/>
      <c r="DZ1099" s="162"/>
      <c r="EA1099" s="162"/>
      <c r="EB1099" s="162"/>
    </row>
    <row r="1100" spans="1:132" s="1" customFormat="1" ht="10.5" customHeight="1">
      <c r="A1100" s="1509" t="s">
        <v>11</v>
      </c>
      <c r="B1100" s="1516" t="s">
        <v>394</v>
      </c>
      <c r="C1100" s="1107"/>
      <c r="D1100" s="1190"/>
      <c r="E1100" s="76"/>
      <c r="F1100" s="76"/>
      <c r="G1100" s="76"/>
      <c r="H1100" s="293"/>
      <c r="I1100" s="76"/>
      <c r="J1100" s="76"/>
      <c r="K1100" s="76"/>
      <c r="L1100" s="76"/>
      <c r="M1100" s="76"/>
      <c r="N1100" s="293"/>
      <c r="O1100" s="76"/>
      <c r="P1100" s="76"/>
      <c r="Q1100" s="76"/>
      <c r="R1100" s="76"/>
      <c r="S1100" s="76"/>
      <c r="T1100" s="76"/>
      <c r="U1100" s="76"/>
      <c r="V1100" s="293"/>
      <c r="W1100" s="76"/>
      <c r="X1100" s="76"/>
      <c r="Y1100" s="76"/>
      <c r="Z1100" s="76"/>
      <c r="AA1100" s="76"/>
      <c r="AB1100" s="77"/>
      <c r="AC1100" s="47"/>
      <c r="AD1100" s="50"/>
      <c r="AE1100" s="58"/>
      <c r="AF1100" s="256"/>
      <c r="AG1100" s="261"/>
      <c r="AH1100" s="261"/>
      <c r="AI1100" s="261"/>
      <c r="AJ1100" s="261"/>
      <c r="AK1100" s="261"/>
      <c r="AL1100" s="261"/>
      <c r="AM1100" s="261"/>
      <c r="AN1100" s="261"/>
      <c r="AO1100" s="261"/>
      <c r="AP1100" s="261"/>
      <c r="AQ1100" s="261"/>
      <c r="AR1100" s="261"/>
      <c r="AS1100" s="261"/>
      <c r="AT1100" s="261"/>
      <c r="AU1100" s="261"/>
      <c r="AV1100" s="261"/>
      <c r="AW1100" s="261"/>
      <c r="AX1100" s="261"/>
      <c r="AY1100" s="261"/>
      <c r="AZ1100" s="261"/>
      <c r="BA1100" s="261"/>
      <c r="BB1100" s="261"/>
      <c r="BC1100" s="261"/>
      <c r="BD1100" s="261"/>
      <c r="BE1100" s="162"/>
      <c r="BF1100" s="162"/>
      <c r="BG1100" s="162"/>
      <c r="BH1100" s="162"/>
      <c r="BI1100" s="162"/>
      <c r="BJ1100" s="162"/>
      <c r="BK1100" s="162"/>
      <c r="BL1100" s="162"/>
      <c r="BM1100" s="162"/>
      <c r="BN1100" s="162"/>
      <c r="BO1100" s="162"/>
      <c r="BP1100" s="162"/>
      <c r="BQ1100" s="162"/>
      <c r="BR1100" s="162"/>
      <c r="BS1100" s="162"/>
      <c r="BT1100" s="162"/>
      <c r="BU1100" s="162"/>
      <c r="BV1100" s="162"/>
      <c r="BW1100" s="162"/>
      <c r="BX1100" s="162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  <c r="DS1100" s="162"/>
      <c r="DT1100" s="162"/>
      <c r="DU1100" s="162"/>
      <c r="DV1100" s="162"/>
      <c r="DW1100" s="162"/>
      <c r="DX1100" s="162"/>
      <c r="DY1100" s="162"/>
      <c r="DZ1100" s="162"/>
      <c r="EA1100" s="162"/>
      <c r="EB1100" s="162"/>
    </row>
    <row r="1101" spans="1:132" s="2" customFormat="1" ht="10.5" customHeight="1">
      <c r="A1101" s="1510"/>
      <c r="B1101" s="1517"/>
      <c r="C1101" s="1377" t="s">
        <v>129</v>
      </c>
      <c r="D1101" s="131" t="s">
        <v>33</v>
      </c>
      <c r="E1101" s="44">
        <f t="shared" ref="E1101:AB1101" si="631">ROUND(SQRT(E1102^2+E1103^2)*1000/(1.73*E$1094),0)</f>
        <v>0</v>
      </c>
      <c r="F1101" s="177">
        <f>ROUND(SQRT(F1102^2+F1103^2)*1000/(1.73*F$1094),0)</f>
        <v>0</v>
      </c>
      <c r="G1101" s="177">
        <f t="shared" si="631"/>
        <v>0</v>
      </c>
      <c r="H1101" s="316">
        <f t="shared" si="631"/>
        <v>0</v>
      </c>
      <c r="I1101" s="177">
        <f t="shared" si="631"/>
        <v>0</v>
      </c>
      <c r="J1101" s="177">
        <f t="shared" si="631"/>
        <v>0</v>
      </c>
      <c r="K1101" s="177">
        <f t="shared" si="631"/>
        <v>0</v>
      </c>
      <c r="L1101" s="177">
        <f t="shared" si="631"/>
        <v>0</v>
      </c>
      <c r="M1101" s="177">
        <f t="shared" si="631"/>
        <v>0</v>
      </c>
      <c r="N1101" s="316">
        <f t="shared" si="631"/>
        <v>0</v>
      </c>
      <c r="O1101" s="177">
        <f t="shared" si="631"/>
        <v>0</v>
      </c>
      <c r="P1101" s="177">
        <f t="shared" si="631"/>
        <v>0</v>
      </c>
      <c r="Q1101" s="177">
        <f t="shared" si="631"/>
        <v>0</v>
      </c>
      <c r="R1101" s="177">
        <f t="shared" si="631"/>
        <v>0</v>
      </c>
      <c r="S1101" s="177">
        <f t="shared" si="631"/>
        <v>0</v>
      </c>
      <c r="T1101" s="177">
        <f t="shared" si="631"/>
        <v>0</v>
      </c>
      <c r="U1101" s="177">
        <f t="shared" si="631"/>
        <v>0</v>
      </c>
      <c r="V1101" s="316">
        <f t="shared" si="631"/>
        <v>0</v>
      </c>
      <c r="W1101" s="177">
        <f t="shared" si="631"/>
        <v>0</v>
      </c>
      <c r="X1101" s="177">
        <f t="shared" si="631"/>
        <v>0</v>
      </c>
      <c r="Y1101" s="177">
        <f t="shared" si="631"/>
        <v>0</v>
      </c>
      <c r="Z1101" s="177">
        <f t="shared" si="631"/>
        <v>0</v>
      </c>
      <c r="AA1101" s="177">
        <f t="shared" si="631"/>
        <v>0</v>
      </c>
      <c r="AB1101" s="858">
        <f t="shared" si="631"/>
        <v>0</v>
      </c>
      <c r="AC1101" s="162"/>
      <c r="AD1101" s="162"/>
      <c r="AE1101" s="162"/>
      <c r="AF1101" s="257"/>
      <c r="AG1101" s="257"/>
      <c r="AH1101" s="257"/>
      <c r="AI1101" s="257"/>
      <c r="AJ1101" s="257"/>
      <c r="AK1101" s="257"/>
      <c r="AL1101" s="257"/>
      <c r="AM1101" s="257"/>
      <c r="AN1101" s="257"/>
      <c r="AO1101" s="257"/>
      <c r="AP1101" s="257"/>
      <c r="AQ1101" s="257"/>
      <c r="AR1101" s="257"/>
      <c r="AS1101" s="257"/>
      <c r="AT1101" s="257"/>
      <c r="AU1101" s="257"/>
      <c r="AV1101" s="257"/>
      <c r="AW1101" s="257"/>
      <c r="AX1101" s="257"/>
      <c r="AY1101" s="257"/>
      <c r="AZ1101" s="257"/>
      <c r="BA1101" s="257"/>
      <c r="BB1101" s="257"/>
      <c r="BC1101" s="257"/>
      <c r="BD1101" s="257"/>
      <c r="BE1101" s="162"/>
      <c r="BF1101" s="162"/>
      <c r="BG1101" s="162"/>
      <c r="BH1101" s="162"/>
      <c r="BI1101" s="162"/>
      <c r="BJ1101" s="162"/>
      <c r="BK1101" s="162"/>
      <c r="BL1101" s="162"/>
      <c r="BM1101" s="162"/>
      <c r="BN1101" s="162"/>
      <c r="BO1101" s="162"/>
      <c r="BP1101" s="162"/>
      <c r="BQ1101" s="162"/>
      <c r="BR1101" s="162"/>
      <c r="BS1101" s="162"/>
      <c r="BT1101" s="162"/>
      <c r="BU1101" s="162"/>
      <c r="BV1101" s="162"/>
      <c r="BW1101" s="162"/>
      <c r="BX1101" s="162"/>
      <c r="BY1101" s="162"/>
      <c r="BZ1101" s="162"/>
      <c r="CA1101" s="162"/>
      <c r="CB1101" s="162"/>
      <c r="CC1101" s="162"/>
      <c r="CD1101" s="162"/>
      <c r="CE1101" s="162"/>
      <c r="CF1101" s="162"/>
      <c r="CG1101" s="162"/>
      <c r="CH1101" s="162"/>
      <c r="CI1101" s="162"/>
      <c r="CJ1101" s="162"/>
      <c r="CK1101" s="162"/>
      <c r="CL1101" s="162"/>
      <c r="CM1101" s="162"/>
      <c r="CN1101" s="162"/>
      <c r="CO1101" s="162"/>
      <c r="CP1101" s="162"/>
      <c r="CQ1101" s="162"/>
      <c r="CR1101" s="162"/>
      <c r="CS1101" s="162"/>
      <c r="CT1101" s="162"/>
      <c r="CU1101" s="162"/>
      <c r="CV1101" s="162"/>
      <c r="CW1101" s="162"/>
      <c r="CX1101" s="162"/>
      <c r="CY1101" s="162"/>
      <c r="CZ1101" s="162"/>
      <c r="DA1101" s="162"/>
      <c r="DB1101" s="162"/>
      <c r="DC1101" s="162"/>
      <c r="DD1101" s="162"/>
      <c r="DE1101" s="162"/>
      <c r="DF1101" s="162"/>
      <c r="DG1101" s="162"/>
      <c r="DH1101" s="162"/>
      <c r="DI1101" s="162"/>
      <c r="DJ1101" s="162"/>
      <c r="DK1101" s="162"/>
      <c r="DL1101" s="162"/>
      <c r="DM1101" s="162"/>
      <c r="DN1101" s="162"/>
      <c r="DO1101" s="162"/>
      <c r="DP1101" s="162"/>
      <c r="DQ1101" s="162"/>
      <c r="DR1101" s="162"/>
      <c r="DS1101" s="162"/>
      <c r="DT1101" s="162"/>
      <c r="DU1101" s="111"/>
      <c r="DV1101" s="111"/>
      <c r="DW1101" s="111"/>
      <c r="DX1101" s="111"/>
      <c r="DY1101" s="111"/>
      <c r="DZ1101" s="111"/>
      <c r="EA1101" s="111"/>
      <c r="EB1101" s="111"/>
    </row>
    <row r="1102" spans="1:132" s="1" customFormat="1" ht="10.5" customHeight="1">
      <c r="A1102" s="1510"/>
      <c r="B1102" s="1517"/>
      <c r="C1102" s="1373" t="s">
        <v>553</v>
      </c>
      <c r="D1102" s="131" t="s">
        <v>116</v>
      </c>
      <c r="E1102" s="48">
        <f t="shared" ref="E1102:AB1102" si="632">ROUND((AG1102-AF1102)*$AE1102,2)</f>
        <v>0</v>
      </c>
      <c r="F1102" s="48">
        <f t="shared" si="632"/>
        <v>0</v>
      </c>
      <c r="G1102" s="48">
        <f t="shared" si="632"/>
        <v>0</v>
      </c>
      <c r="H1102" s="287">
        <f t="shared" si="632"/>
        <v>0</v>
      </c>
      <c r="I1102" s="48">
        <f t="shared" si="632"/>
        <v>0</v>
      </c>
      <c r="J1102" s="48">
        <f t="shared" si="632"/>
        <v>0</v>
      </c>
      <c r="K1102" s="48">
        <f t="shared" si="632"/>
        <v>0</v>
      </c>
      <c r="L1102" s="48">
        <f t="shared" si="632"/>
        <v>0</v>
      </c>
      <c r="M1102" s="48">
        <f t="shared" si="632"/>
        <v>0</v>
      </c>
      <c r="N1102" s="287">
        <f t="shared" si="632"/>
        <v>0</v>
      </c>
      <c r="O1102" s="48">
        <f t="shared" si="632"/>
        <v>0</v>
      </c>
      <c r="P1102" s="48">
        <f t="shared" si="632"/>
        <v>0</v>
      </c>
      <c r="Q1102" s="48">
        <f t="shared" si="632"/>
        <v>0</v>
      </c>
      <c r="R1102" s="48">
        <f t="shared" si="632"/>
        <v>0</v>
      </c>
      <c r="S1102" s="48">
        <f t="shared" si="632"/>
        <v>0</v>
      </c>
      <c r="T1102" s="48">
        <f t="shared" si="632"/>
        <v>0</v>
      </c>
      <c r="U1102" s="48">
        <f t="shared" si="632"/>
        <v>0</v>
      </c>
      <c r="V1102" s="287">
        <f t="shared" si="632"/>
        <v>0</v>
      </c>
      <c r="W1102" s="48">
        <f t="shared" si="632"/>
        <v>0</v>
      </c>
      <c r="X1102" s="48">
        <f t="shared" si="632"/>
        <v>0</v>
      </c>
      <c r="Y1102" s="48">
        <f t="shared" si="632"/>
        <v>0</v>
      </c>
      <c r="Z1102" s="48">
        <f t="shared" si="632"/>
        <v>0</v>
      </c>
      <c r="AA1102" s="48">
        <f t="shared" si="632"/>
        <v>0</v>
      </c>
      <c r="AB1102" s="49">
        <f t="shared" si="632"/>
        <v>0</v>
      </c>
      <c r="AC1102" s="47">
        <f>(BD1102-AF1102)*AE1102</f>
        <v>1.3199999999990552E-3</v>
      </c>
      <c r="AD1102" s="50">
        <f>(BD1103-AF1103)*AE1102</f>
        <v>0</v>
      </c>
      <c r="AE1102" s="58">
        <v>1.2</v>
      </c>
      <c r="AF1102" s="981">
        <v>13.713900000000001</v>
      </c>
      <c r="AG1102" s="981">
        <v>13.713900000000001</v>
      </c>
      <c r="AH1102" s="1055">
        <v>13.713900000000001</v>
      </c>
      <c r="AI1102" s="1054">
        <v>13.713900000000001</v>
      </c>
      <c r="AJ1102" s="1054">
        <v>13.713900000000001</v>
      </c>
      <c r="AK1102" s="1054">
        <v>13.713900000000001</v>
      </c>
      <c r="AL1102" s="1054">
        <v>13.713900000000001</v>
      </c>
      <c r="AM1102" s="1054">
        <v>13.713900000000001</v>
      </c>
      <c r="AN1102" s="1054">
        <v>13.713900000000001</v>
      </c>
      <c r="AO1102" s="1054">
        <v>13.715</v>
      </c>
      <c r="AP1102" s="1054">
        <v>13.715</v>
      </c>
      <c r="AQ1102" s="1054">
        <v>13.715</v>
      </c>
      <c r="AR1102" s="1054">
        <v>13.715</v>
      </c>
      <c r="AS1102" s="1054">
        <v>13.715</v>
      </c>
      <c r="AT1102" s="1054">
        <v>13.715</v>
      </c>
      <c r="AU1102" s="1054">
        <v>13.715</v>
      </c>
      <c r="AV1102" s="1054">
        <v>13.715</v>
      </c>
      <c r="AW1102" s="1054">
        <v>13.715</v>
      </c>
      <c r="AX1102" s="1054">
        <v>13.715</v>
      </c>
      <c r="AY1102" s="1054">
        <v>13.715</v>
      </c>
      <c r="AZ1102" s="1054">
        <v>13.715</v>
      </c>
      <c r="BA1102" s="1054">
        <v>13.715</v>
      </c>
      <c r="BB1102" s="1054">
        <v>13.715</v>
      </c>
      <c r="BC1102" s="1054">
        <v>13.715</v>
      </c>
      <c r="BD1102" s="1054">
        <v>13.715</v>
      </c>
      <c r="BE1102" s="162"/>
      <c r="BF1102" s="162"/>
      <c r="BG1102" s="162"/>
      <c r="BH1102" s="162"/>
      <c r="BI1102" s="162"/>
      <c r="BJ1102" s="162"/>
      <c r="BK1102" s="162"/>
      <c r="BL1102" s="162"/>
      <c r="BM1102" s="162"/>
      <c r="BN1102" s="162"/>
      <c r="BO1102" s="162"/>
      <c r="BP1102" s="162"/>
      <c r="BQ1102" s="162"/>
      <c r="BR1102" s="162"/>
      <c r="BS1102" s="162"/>
      <c r="BT1102" s="162"/>
      <c r="BU1102" s="162"/>
      <c r="BV1102" s="162"/>
      <c r="BW1102" s="162"/>
      <c r="BX1102" s="162"/>
      <c r="BY1102" s="162"/>
      <c r="BZ1102" s="162"/>
      <c r="CA1102" s="162"/>
      <c r="CB1102" s="162"/>
      <c r="CC1102" s="162"/>
      <c r="CD1102" s="162"/>
      <c r="CE1102" s="162"/>
      <c r="CF1102" s="162"/>
      <c r="CG1102" s="162"/>
      <c r="CH1102" s="162"/>
      <c r="CI1102" s="162"/>
      <c r="CJ1102" s="162"/>
      <c r="CK1102" s="162"/>
      <c r="CL1102" s="162"/>
      <c r="CM1102" s="162"/>
      <c r="CN1102" s="162"/>
      <c r="CO1102" s="162"/>
      <c r="CP1102" s="162"/>
      <c r="CQ1102" s="162"/>
      <c r="CR1102" s="162"/>
      <c r="CS1102" s="162"/>
      <c r="CT1102" s="162"/>
      <c r="CU1102" s="162"/>
      <c r="CV1102" s="162"/>
      <c r="CW1102" s="162"/>
      <c r="CX1102" s="162"/>
      <c r="CY1102" s="162"/>
      <c r="CZ1102" s="162"/>
      <c r="DA1102" s="162"/>
      <c r="DB1102" s="162"/>
      <c r="DC1102" s="162"/>
      <c r="DD1102" s="162"/>
      <c r="DE1102" s="162"/>
      <c r="DF1102" s="162"/>
      <c r="DG1102" s="162"/>
      <c r="DH1102" s="162"/>
      <c r="DI1102" s="162"/>
      <c r="DJ1102" s="162"/>
      <c r="DK1102" s="162"/>
      <c r="DL1102" s="162"/>
      <c r="DM1102" s="162"/>
      <c r="DN1102" s="162"/>
      <c r="DO1102" s="162"/>
      <c r="DP1102" s="162"/>
      <c r="DQ1102" s="162"/>
      <c r="DR1102" s="162"/>
      <c r="DS1102" s="162"/>
      <c r="DT1102" s="162"/>
      <c r="DU1102" s="162"/>
      <c r="DV1102" s="162"/>
      <c r="DW1102" s="162"/>
      <c r="DX1102" s="162"/>
      <c r="DY1102" s="162"/>
      <c r="DZ1102" s="162"/>
      <c r="EA1102" s="162"/>
      <c r="EB1102" s="162"/>
    </row>
    <row r="1103" spans="1:132" s="1" customFormat="1" ht="10.5" customHeight="1">
      <c r="A1103" s="1510"/>
      <c r="B1103" s="1517"/>
      <c r="C1103" s="1373" t="s">
        <v>553</v>
      </c>
      <c r="D1103" s="131" t="s">
        <v>117</v>
      </c>
      <c r="E1103" s="48">
        <f t="shared" ref="E1103:AB1103" si="633">ROUND((AG1103-AF1103)*$AE1102,2)</f>
        <v>0</v>
      </c>
      <c r="F1103" s="48">
        <f t="shared" si="633"/>
        <v>0</v>
      </c>
      <c r="G1103" s="48">
        <f t="shared" si="633"/>
        <v>0</v>
      </c>
      <c r="H1103" s="287">
        <f t="shared" si="633"/>
        <v>0</v>
      </c>
      <c r="I1103" s="48">
        <f t="shared" si="633"/>
        <v>0</v>
      </c>
      <c r="J1103" s="48">
        <f t="shared" si="633"/>
        <v>0</v>
      </c>
      <c r="K1103" s="48">
        <f t="shared" si="633"/>
        <v>0</v>
      </c>
      <c r="L1103" s="48">
        <f t="shared" si="633"/>
        <v>0</v>
      </c>
      <c r="M1103" s="48">
        <f t="shared" si="633"/>
        <v>0</v>
      </c>
      <c r="N1103" s="287">
        <f t="shared" si="633"/>
        <v>0</v>
      </c>
      <c r="O1103" s="48">
        <f t="shared" si="633"/>
        <v>0</v>
      </c>
      <c r="P1103" s="48">
        <f t="shared" si="633"/>
        <v>0</v>
      </c>
      <c r="Q1103" s="48">
        <f t="shared" si="633"/>
        <v>0</v>
      </c>
      <c r="R1103" s="48">
        <f t="shared" si="633"/>
        <v>0</v>
      </c>
      <c r="S1103" s="48">
        <f t="shared" si="633"/>
        <v>0</v>
      </c>
      <c r="T1103" s="48">
        <f t="shared" si="633"/>
        <v>0</v>
      </c>
      <c r="U1103" s="48">
        <f t="shared" si="633"/>
        <v>0</v>
      </c>
      <c r="V1103" s="287">
        <f t="shared" si="633"/>
        <v>0</v>
      </c>
      <c r="W1103" s="48">
        <f t="shared" si="633"/>
        <v>0</v>
      </c>
      <c r="X1103" s="48">
        <f t="shared" si="633"/>
        <v>0</v>
      </c>
      <c r="Y1103" s="48">
        <f t="shared" si="633"/>
        <v>0</v>
      </c>
      <c r="Z1103" s="48">
        <f t="shared" si="633"/>
        <v>0</v>
      </c>
      <c r="AA1103" s="48">
        <f t="shared" si="633"/>
        <v>0</v>
      </c>
      <c r="AB1103" s="49">
        <f t="shared" si="633"/>
        <v>0</v>
      </c>
      <c r="AC1103" s="47"/>
      <c r="AD1103" s="50"/>
      <c r="AE1103" s="58"/>
      <c r="AF1103" s="981">
        <v>1.9918</v>
      </c>
      <c r="AG1103" s="981">
        <v>1.9918</v>
      </c>
      <c r="AH1103" s="1055">
        <v>1.9918</v>
      </c>
      <c r="AI1103" s="1054">
        <v>1.9918</v>
      </c>
      <c r="AJ1103" s="1054">
        <v>1.9918</v>
      </c>
      <c r="AK1103" s="1054">
        <v>1.9918</v>
      </c>
      <c r="AL1103" s="1054">
        <v>1.9918</v>
      </c>
      <c r="AM1103" s="1054">
        <v>1.9918</v>
      </c>
      <c r="AN1103" s="1054">
        <v>1.9918</v>
      </c>
      <c r="AO1103" s="1054">
        <v>1.9918</v>
      </c>
      <c r="AP1103" s="1054">
        <v>1.9918</v>
      </c>
      <c r="AQ1103" s="1054">
        <v>1.9918</v>
      </c>
      <c r="AR1103" s="1054">
        <v>1.9918</v>
      </c>
      <c r="AS1103" s="1054">
        <v>1.9918</v>
      </c>
      <c r="AT1103" s="1054">
        <v>1.9918</v>
      </c>
      <c r="AU1103" s="1054">
        <v>1.9918</v>
      </c>
      <c r="AV1103" s="1054">
        <v>1.9918</v>
      </c>
      <c r="AW1103" s="1054">
        <v>1.9918</v>
      </c>
      <c r="AX1103" s="1054">
        <v>1.9918</v>
      </c>
      <c r="AY1103" s="1054">
        <v>1.9918</v>
      </c>
      <c r="AZ1103" s="1054">
        <v>1.9918</v>
      </c>
      <c r="BA1103" s="1054">
        <v>1.9918</v>
      </c>
      <c r="BB1103" s="1054">
        <v>1.9918</v>
      </c>
      <c r="BC1103" s="1054">
        <v>1.9918</v>
      </c>
      <c r="BD1103" s="1054">
        <v>1.9918</v>
      </c>
      <c r="BE1103" s="162"/>
      <c r="BF1103" s="162"/>
      <c r="BG1103" s="162"/>
      <c r="BH1103" s="162"/>
      <c r="BI1103" s="162"/>
      <c r="BJ1103" s="162"/>
      <c r="BK1103" s="162"/>
      <c r="BL1103" s="162"/>
      <c r="BM1103" s="162"/>
      <c r="BN1103" s="162"/>
      <c r="BO1103" s="162"/>
      <c r="BP1103" s="162"/>
      <c r="BQ1103" s="162"/>
      <c r="BR1103" s="162"/>
      <c r="BS1103" s="162"/>
      <c r="BT1103" s="162"/>
      <c r="BU1103" s="162"/>
      <c r="BV1103" s="162"/>
      <c r="BW1103" s="162"/>
      <c r="BX1103" s="162"/>
      <c r="BY1103" s="162"/>
      <c r="BZ1103" s="162"/>
      <c r="CA1103" s="162"/>
      <c r="CB1103" s="162"/>
      <c r="CC1103" s="162"/>
      <c r="CD1103" s="162"/>
      <c r="CE1103" s="162"/>
      <c r="CF1103" s="162"/>
      <c r="CG1103" s="162"/>
      <c r="CH1103" s="162"/>
      <c r="CI1103" s="162"/>
      <c r="CJ1103" s="162"/>
      <c r="CK1103" s="162"/>
      <c r="CL1103" s="162"/>
      <c r="CM1103" s="162"/>
      <c r="CN1103" s="162"/>
      <c r="CO1103" s="162"/>
      <c r="CP1103" s="162"/>
      <c r="CQ1103" s="162"/>
      <c r="CR1103" s="162"/>
      <c r="CS1103" s="162"/>
      <c r="CT1103" s="162"/>
      <c r="CU1103" s="162"/>
      <c r="CV1103" s="162"/>
      <c r="CW1103" s="162"/>
      <c r="CX1103" s="162"/>
      <c r="CY1103" s="162"/>
      <c r="CZ1103" s="162"/>
      <c r="DA1103" s="162"/>
      <c r="DB1103" s="162"/>
      <c r="DC1103" s="162"/>
      <c r="DD1103" s="162"/>
      <c r="DE1103" s="162"/>
      <c r="DF1103" s="162"/>
      <c r="DG1103" s="162"/>
      <c r="DH1103" s="162"/>
      <c r="DI1103" s="162"/>
      <c r="DJ1103" s="162"/>
      <c r="DK1103" s="162"/>
      <c r="DL1103" s="162"/>
      <c r="DM1103" s="162"/>
      <c r="DN1103" s="162"/>
      <c r="DO1103" s="162"/>
      <c r="DP1103" s="162"/>
      <c r="DQ1103" s="162"/>
      <c r="DR1103" s="162"/>
      <c r="DS1103" s="162"/>
      <c r="DT1103" s="162"/>
      <c r="DU1103" s="162"/>
      <c r="DV1103" s="162"/>
      <c r="DW1103" s="162"/>
      <c r="DX1103" s="162"/>
      <c r="DY1103" s="162"/>
      <c r="DZ1103" s="162"/>
      <c r="EA1103" s="162"/>
      <c r="EB1103" s="162"/>
    </row>
    <row r="1104" spans="1:132" s="1" customFormat="1" ht="10.5" customHeight="1" thickBot="1">
      <c r="A1104" s="1511"/>
      <c r="B1104" s="1518"/>
      <c r="C1104" s="271"/>
      <c r="D1104" s="236" t="s">
        <v>41</v>
      </c>
      <c r="E1104" s="52" t="e">
        <f t="shared" ref="E1104:AB1104" si="634">E1103/E1102</f>
        <v>#DIV/0!</v>
      </c>
      <c r="F1104" s="52" t="e">
        <f t="shared" si="634"/>
        <v>#DIV/0!</v>
      </c>
      <c r="G1104" s="52" t="e">
        <f t="shared" si="634"/>
        <v>#DIV/0!</v>
      </c>
      <c r="H1104" s="288" t="e">
        <f t="shared" si="634"/>
        <v>#DIV/0!</v>
      </c>
      <c r="I1104" s="52" t="e">
        <f t="shared" si="634"/>
        <v>#DIV/0!</v>
      </c>
      <c r="J1104" s="52" t="e">
        <f t="shared" si="634"/>
        <v>#DIV/0!</v>
      </c>
      <c r="K1104" s="52" t="e">
        <f t="shared" si="634"/>
        <v>#DIV/0!</v>
      </c>
      <c r="L1104" s="52" t="e">
        <f t="shared" si="634"/>
        <v>#DIV/0!</v>
      </c>
      <c r="M1104" s="52" t="e">
        <f t="shared" si="634"/>
        <v>#DIV/0!</v>
      </c>
      <c r="N1104" s="288" t="e">
        <f t="shared" si="634"/>
        <v>#DIV/0!</v>
      </c>
      <c r="O1104" s="52" t="e">
        <f t="shared" si="634"/>
        <v>#DIV/0!</v>
      </c>
      <c r="P1104" s="52" t="e">
        <f t="shared" si="634"/>
        <v>#DIV/0!</v>
      </c>
      <c r="Q1104" s="52" t="e">
        <f t="shared" si="634"/>
        <v>#DIV/0!</v>
      </c>
      <c r="R1104" s="52" t="e">
        <f t="shared" si="634"/>
        <v>#DIV/0!</v>
      </c>
      <c r="S1104" s="52" t="e">
        <f t="shared" si="634"/>
        <v>#DIV/0!</v>
      </c>
      <c r="T1104" s="52" t="e">
        <f t="shared" si="634"/>
        <v>#DIV/0!</v>
      </c>
      <c r="U1104" s="52" t="e">
        <f t="shared" si="634"/>
        <v>#DIV/0!</v>
      </c>
      <c r="V1104" s="288" t="e">
        <f t="shared" si="634"/>
        <v>#DIV/0!</v>
      </c>
      <c r="W1104" s="52" t="e">
        <f t="shared" si="634"/>
        <v>#DIV/0!</v>
      </c>
      <c r="X1104" s="52" t="e">
        <f t="shared" si="634"/>
        <v>#DIV/0!</v>
      </c>
      <c r="Y1104" s="52" t="e">
        <f t="shared" si="634"/>
        <v>#DIV/0!</v>
      </c>
      <c r="Z1104" s="52" t="e">
        <f t="shared" si="634"/>
        <v>#DIV/0!</v>
      </c>
      <c r="AA1104" s="52" t="e">
        <f t="shared" si="634"/>
        <v>#DIV/0!</v>
      </c>
      <c r="AB1104" s="53" t="e">
        <f t="shared" si="634"/>
        <v>#DIV/0!</v>
      </c>
      <c r="AC1104" s="47"/>
      <c r="AD1104" s="50"/>
      <c r="AE1104" s="58"/>
      <c r="AF1104" s="261"/>
      <c r="AG1104" s="261"/>
      <c r="AH1104" s="261"/>
      <c r="AI1104" s="261"/>
      <c r="AJ1104" s="261"/>
      <c r="AK1104" s="261"/>
      <c r="AL1104" s="261"/>
      <c r="AM1104" s="261"/>
      <c r="AN1104" s="261"/>
      <c r="AO1104" s="261"/>
      <c r="AP1104" s="261"/>
      <c r="AQ1104" s="261"/>
      <c r="AR1104" s="261"/>
      <c r="AS1104" s="261"/>
      <c r="AT1104" s="261"/>
      <c r="AU1104" s="261"/>
      <c r="AV1104" s="261"/>
      <c r="AW1104" s="261"/>
      <c r="AX1104" s="261"/>
      <c r="AY1104" s="261"/>
      <c r="AZ1104" s="261"/>
      <c r="BA1104" s="261"/>
      <c r="BB1104" s="261"/>
      <c r="BC1104" s="261"/>
      <c r="BD1104" s="261"/>
      <c r="BE1104" s="162"/>
      <c r="BF1104" s="162"/>
      <c r="BG1104" s="162"/>
      <c r="BH1104" s="162"/>
      <c r="BI1104" s="162"/>
      <c r="BJ1104" s="162"/>
      <c r="BK1104" s="162"/>
      <c r="BL1104" s="162"/>
      <c r="BM1104" s="162"/>
      <c r="BN1104" s="162"/>
      <c r="BO1104" s="162"/>
      <c r="BP1104" s="162"/>
      <c r="BQ1104" s="162"/>
      <c r="BR1104" s="162"/>
      <c r="BS1104" s="162"/>
      <c r="BT1104" s="162"/>
      <c r="BU1104" s="162"/>
      <c r="BV1104" s="162"/>
      <c r="BW1104" s="162"/>
      <c r="BX1104" s="162"/>
      <c r="BY1104" s="162"/>
      <c r="BZ1104" s="162"/>
      <c r="CA1104" s="162"/>
      <c r="CB1104" s="162"/>
      <c r="CC1104" s="162"/>
      <c r="CD1104" s="162"/>
      <c r="CE1104" s="162"/>
      <c r="CF1104" s="162"/>
      <c r="CG1104" s="162"/>
      <c r="CH1104" s="162"/>
      <c r="CI1104" s="162"/>
      <c r="CJ1104" s="162"/>
      <c r="CK1104" s="162"/>
      <c r="CL1104" s="162"/>
      <c r="CM1104" s="162"/>
      <c r="CN1104" s="162"/>
      <c r="CO1104" s="162"/>
      <c r="CP1104" s="162"/>
      <c r="CQ1104" s="162"/>
      <c r="CR1104" s="162"/>
      <c r="CS1104" s="162"/>
      <c r="CT1104" s="162"/>
      <c r="CU1104" s="162"/>
      <c r="CV1104" s="162"/>
      <c r="CW1104" s="162"/>
      <c r="CX1104" s="162"/>
      <c r="CY1104" s="162"/>
      <c r="CZ1104" s="162"/>
      <c r="DA1104" s="162"/>
      <c r="DB1104" s="162"/>
      <c r="DC1104" s="162"/>
      <c r="DD1104" s="162"/>
      <c r="DE1104" s="162"/>
      <c r="DF1104" s="162"/>
      <c r="DG1104" s="162"/>
      <c r="DH1104" s="162"/>
      <c r="DI1104" s="162"/>
      <c r="DJ1104" s="162"/>
      <c r="DK1104" s="162"/>
      <c r="DL1104" s="162"/>
      <c r="DM1104" s="162"/>
      <c r="DN1104" s="162"/>
      <c r="DO1104" s="162"/>
      <c r="DP1104" s="162"/>
      <c r="DQ1104" s="162"/>
      <c r="DR1104" s="162"/>
      <c r="DS1104" s="162"/>
      <c r="DT1104" s="162"/>
      <c r="DU1104" s="162"/>
      <c r="DV1104" s="162"/>
      <c r="DW1104" s="162"/>
      <c r="DX1104" s="162"/>
      <c r="DY1104" s="162"/>
      <c r="DZ1104" s="162"/>
      <c r="EA1104" s="162"/>
      <c r="EB1104" s="162"/>
    </row>
    <row r="1105" spans="1:132" s="1" customFormat="1" ht="10.5" customHeight="1">
      <c r="A1105" s="1509" t="s">
        <v>42</v>
      </c>
      <c r="B1105" s="1634" t="s">
        <v>524</v>
      </c>
      <c r="C1105" s="984"/>
      <c r="D1105" s="1190"/>
      <c r="E1105" s="54"/>
      <c r="F1105" s="369"/>
      <c r="G1105" s="369"/>
      <c r="H1105" s="804"/>
      <c r="I1105" s="369"/>
      <c r="J1105" s="369"/>
      <c r="K1105" s="369"/>
      <c r="L1105" s="369"/>
      <c r="M1105" s="369"/>
      <c r="N1105" s="804"/>
      <c r="O1105" s="369"/>
      <c r="P1105" s="369"/>
      <c r="Q1105" s="369"/>
      <c r="R1105" s="369"/>
      <c r="S1105" s="369"/>
      <c r="T1105" s="369"/>
      <c r="U1105" s="369"/>
      <c r="V1105" s="804"/>
      <c r="W1105" s="369"/>
      <c r="X1105" s="369"/>
      <c r="Y1105" s="369"/>
      <c r="Z1105" s="369"/>
      <c r="AA1105" s="369"/>
      <c r="AB1105" s="756"/>
      <c r="AC1105" s="47"/>
      <c r="AD1105" s="50"/>
      <c r="AE1105" s="58"/>
      <c r="AF1105" s="256"/>
      <c r="AG1105" s="261"/>
      <c r="AH1105" s="261"/>
      <c r="AI1105" s="261"/>
      <c r="AJ1105" s="261"/>
      <c r="AK1105" s="261"/>
      <c r="AL1105" s="261"/>
      <c r="AM1105" s="261"/>
      <c r="AN1105" s="261"/>
      <c r="AO1105" s="261"/>
      <c r="AP1105" s="261"/>
      <c r="AQ1105" s="261"/>
      <c r="AR1105" s="261"/>
      <c r="AS1105" s="261"/>
      <c r="AT1105" s="261"/>
      <c r="AU1105" s="261"/>
      <c r="AV1105" s="261"/>
      <c r="AW1105" s="261"/>
      <c r="AX1105" s="261"/>
      <c r="AY1105" s="261"/>
      <c r="AZ1105" s="261"/>
      <c r="BA1105" s="261"/>
      <c r="BB1105" s="261"/>
      <c r="BC1105" s="261"/>
      <c r="BD1105" s="261"/>
      <c r="BE1105" s="162"/>
      <c r="BF1105" s="162"/>
      <c r="BG1105" s="162"/>
      <c r="BH1105" s="162"/>
      <c r="BI1105" s="162"/>
      <c r="BJ1105" s="162"/>
      <c r="BK1105" s="162"/>
      <c r="BL1105" s="162"/>
      <c r="BM1105" s="162"/>
      <c r="BN1105" s="162"/>
      <c r="BO1105" s="162"/>
      <c r="BP1105" s="162"/>
      <c r="BQ1105" s="162"/>
      <c r="BR1105" s="162"/>
      <c r="BS1105" s="162"/>
      <c r="BT1105" s="162"/>
      <c r="BU1105" s="162"/>
      <c r="BV1105" s="162"/>
      <c r="BW1105" s="162"/>
      <c r="BX1105" s="162"/>
      <c r="BY1105" s="162"/>
      <c r="BZ1105" s="162"/>
      <c r="CA1105" s="162"/>
      <c r="CB1105" s="162"/>
      <c r="CC1105" s="162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  <c r="DS1105" s="162"/>
      <c r="DT1105" s="162"/>
      <c r="DU1105" s="162"/>
      <c r="DV1105" s="162"/>
      <c r="DW1105" s="162"/>
      <c r="DX1105" s="162"/>
      <c r="DY1105" s="162"/>
      <c r="DZ1105" s="162"/>
      <c r="EA1105" s="162"/>
      <c r="EB1105" s="162"/>
    </row>
    <row r="1106" spans="1:132" s="2" customFormat="1" ht="10.5" customHeight="1">
      <c r="A1106" s="1510"/>
      <c r="B1106" s="1635"/>
      <c r="C1106" s="1377" t="s">
        <v>126</v>
      </c>
      <c r="D1106" s="131" t="s">
        <v>33</v>
      </c>
      <c r="E1106" s="966">
        <v>134</v>
      </c>
      <c r="F1106" s="966">
        <v>135</v>
      </c>
      <c r="G1106" s="966">
        <v>133</v>
      </c>
      <c r="H1106" s="968">
        <v>135</v>
      </c>
      <c r="I1106" s="966">
        <v>132</v>
      </c>
      <c r="J1106" s="966">
        <v>134</v>
      </c>
      <c r="K1106" s="966">
        <v>132</v>
      </c>
      <c r="L1106" s="966">
        <v>132</v>
      </c>
      <c r="M1106" s="966">
        <v>135</v>
      </c>
      <c r="N1106" s="968">
        <v>135</v>
      </c>
      <c r="O1106" s="966">
        <v>133</v>
      </c>
      <c r="P1106" s="966">
        <v>132</v>
      </c>
      <c r="Q1106" s="966">
        <v>130</v>
      </c>
      <c r="R1106" s="966">
        <v>134</v>
      </c>
      <c r="S1106" s="966">
        <v>135</v>
      </c>
      <c r="T1106" s="966">
        <v>133</v>
      </c>
      <c r="U1106" s="966">
        <v>134</v>
      </c>
      <c r="V1106" s="968">
        <v>134</v>
      </c>
      <c r="W1106" s="966">
        <v>135</v>
      </c>
      <c r="X1106" s="966">
        <v>134</v>
      </c>
      <c r="Y1106" s="966">
        <v>134</v>
      </c>
      <c r="Z1106" s="966">
        <v>135</v>
      </c>
      <c r="AA1106" s="966">
        <v>136</v>
      </c>
      <c r="AB1106" s="1014">
        <v>138</v>
      </c>
      <c r="AC1106" s="162"/>
      <c r="AD1106" s="162"/>
      <c r="AE1106" s="162"/>
      <c r="AF1106" s="257"/>
      <c r="AG1106" s="257"/>
      <c r="AH1106" s="257"/>
      <c r="AI1106" s="257"/>
      <c r="AJ1106" s="257"/>
      <c r="AK1106" s="257"/>
      <c r="AL1106" s="257"/>
      <c r="AM1106" s="257"/>
      <c r="AN1106" s="257"/>
      <c r="AO1106" s="257"/>
      <c r="AP1106" s="257"/>
      <c r="AQ1106" s="257"/>
      <c r="AR1106" s="257"/>
      <c r="AS1106" s="257"/>
      <c r="AT1106" s="257"/>
      <c r="AU1106" s="257"/>
      <c r="AV1106" s="257"/>
      <c r="AW1106" s="257"/>
      <c r="AX1106" s="257"/>
      <c r="AY1106" s="257"/>
      <c r="AZ1106" s="257"/>
      <c r="BA1106" s="257"/>
      <c r="BB1106" s="257"/>
      <c r="BC1106" s="257"/>
      <c r="BD1106" s="257"/>
      <c r="BE1106" s="162"/>
      <c r="BF1106" s="162"/>
      <c r="BG1106" s="162"/>
      <c r="BH1106" s="162"/>
      <c r="BI1106" s="162"/>
      <c r="BJ1106" s="162"/>
      <c r="BK1106" s="162"/>
      <c r="BL1106" s="162"/>
      <c r="BM1106" s="162"/>
      <c r="BN1106" s="162"/>
      <c r="BO1106" s="162"/>
      <c r="BP1106" s="162"/>
      <c r="BQ1106" s="162"/>
      <c r="BR1106" s="162"/>
      <c r="BS1106" s="162"/>
      <c r="BT1106" s="162"/>
      <c r="BU1106" s="162"/>
      <c r="BV1106" s="162"/>
      <c r="BW1106" s="162"/>
      <c r="BX1106" s="162"/>
      <c r="BY1106" s="162"/>
      <c r="BZ1106" s="162"/>
      <c r="CA1106" s="162"/>
      <c r="CB1106" s="162"/>
      <c r="CC1106" s="162"/>
      <c r="CD1106" s="162"/>
      <c r="CE1106" s="162"/>
      <c r="CF1106" s="162"/>
      <c r="CG1106" s="162"/>
      <c r="CH1106" s="162"/>
      <c r="CI1106" s="162"/>
      <c r="CJ1106" s="162"/>
      <c r="CK1106" s="162"/>
      <c r="CL1106" s="162"/>
      <c r="CM1106" s="162"/>
      <c r="CN1106" s="162"/>
      <c r="CO1106" s="162"/>
      <c r="CP1106" s="162"/>
      <c r="CQ1106" s="162"/>
      <c r="CR1106" s="162"/>
      <c r="CS1106" s="162"/>
      <c r="CT1106" s="162"/>
      <c r="CU1106" s="162"/>
      <c r="CV1106" s="162"/>
      <c r="CW1106" s="162"/>
      <c r="CX1106" s="162"/>
      <c r="CY1106" s="162"/>
      <c r="CZ1106" s="162"/>
      <c r="DA1106" s="162"/>
      <c r="DB1106" s="162"/>
      <c r="DC1106" s="162"/>
      <c r="DD1106" s="162"/>
      <c r="DE1106" s="162"/>
      <c r="DF1106" s="162"/>
      <c r="DG1106" s="162"/>
      <c r="DH1106" s="162"/>
      <c r="DI1106" s="162"/>
      <c r="DJ1106" s="162"/>
      <c r="DK1106" s="162"/>
      <c r="DL1106" s="162"/>
      <c r="DM1106" s="162"/>
      <c r="DN1106" s="162"/>
      <c r="DO1106" s="162"/>
      <c r="DP1106" s="162"/>
      <c r="DQ1106" s="162"/>
      <c r="DR1106" s="162"/>
      <c r="DS1106" s="162"/>
      <c r="DT1106" s="162"/>
      <c r="DU1106" s="111"/>
      <c r="DV1106" s="111"/>
      <c r="DW1106" s="111"/>
      <c r="DX1106" s="111"/>
      <c r="DY1106" s="111"/>
      <c r="DZ1106" s="111"/>
      <c r="EA1106" s="111"/>
      <c r="EB1106" s="111"/>
    </row>
    <row r="1107" spans="1:132" s="1" customFormat="1" ht="10.5" customHeight="1">
      <c r="A1107" s="1510"/>
      <c r="B1107" s="1635"/>
      <c r="C1107" s="1373" t="s">
        <v>553</v>
      </c>
      <c r="D1107" s="131" t="s">
        <v>116</v>
      </c>
      <c r="E1107" s="48">
        <f t="shared" ref="E1107:AB1107" si="635">ROUND((AG1107-AF1107)*$AE1107,2)</f>
        <v>1.4</v>
      </c>
      <c r="F1107" s="48">
        <f t="shared" si="635"/>
        <v>1.4</v>
      </c>
      <c r="G1107" s="48">
        <f t="shared" si="635"/>
        <v>1.4</v>
      </c>
      <c r="H1107" s="287">
        <f t="shared" si="635"/>
        <v>1.39</v>
      </c>
      <c r="I1107" s="48">
        <f t="shared" si="635"/>
        <v>1.39</v>
      </c>
      <c r="J1107" s="48">
        <f t="shared" si="635"/>
        <v>1.39</v>
      </c>
      <c r="K1107" s="48">
        <f t="shared" si="635"/>
        <v>1.4</v>
      </c>
      <c r="L1107" s="48">
        <f t="shared" si="635"/>
        <v>1.4</v>
      </c>
      <c r="M1107" s="48">
        <f t="shared" si="635"/>
        <v>1.39</v>
      </c>
      <c r="N1107" s="287">
        <f t="shared" si="635"/>
        <v>1.39</v>
      </c>
      <c r="O1107" s="48">
        <f t="shared" si="635"/>
        <v>1.4</v>
      </c>
      <c r="P1107" s="48">
        <f t="shared" si="635"/>
        <v>1.39</v>
      </c>
      <c r="Q1107" s="48">
        <f t="shared" si="635"/>
        <v>1.4</v>
      </c>
      <c r="R1107" s="48">
        <f t="shared" si="635"/>
        <v>1.4</v>
      </c>
      <c r="S1107" s="48">
        <f t="shared" si="635"/>
        <v>1.4</v>
      </c>
      <c r="T1107" s="48">
        <f t="shared" si="635"/>
        <v>1.4</v>
      </c>
      <c r="U1107" s="48">
        <f t="shared" si="635"/>
        <v>1.41</v>
      </c>
      <c r="V1107" s="287">
        <f t="shared" si="635"/>
        <v>1.41</v>
      </c>
      <c r="W1107" s="48">
        <f t="shared" si="635"/>
        <v>1.41</v>
      </c>
      <c r="X1107" s="48">
        <f t="shared" si="635"/>
        <v>1.41</v>
      </c>
      <c r="Y1107" s="48">
        <f t="shared" si="635"/>
        <v>1.41</v>
      </c>
      <c r="Z1107" s="48">
        <f t="shared" si="635"/>
        <v>1.41</v>
      </c>
      <c r="AA1107" s="48">
        <f t="shared" si="635"/>
        <v>1.42</v>
      </c>
      <c r="AB1107" s="49">
        <f t="shared" si="635"/>
        <v>1.42</v>
      </c>
      <c r="AC1107" s="47">
        <f>(BD1107-AF1107)*AE1107</f>
        <v>33.64560000000165</v>
      </c>
      <c r="AD1107" s="50">
        <f>(BD1108-AF1108)*AE1107</f>
        <v>0.37799999999995038</v>
      </c>
      <c r="AE1107" s="58">
        <v>18</v>
      </c>
      <c r="AF1107" s="981">
        <v>1881.7204999999999</v>
      </c>
      <c r="AG1107" s="981">
        <v>1881.7985000000001</v>
      </c>
      <c r="AH1107" s="1055">
        <v>1881.8762999999999</v>
      </c>
      <c r="AI1107" s="1054">
        <v>1881.9539</v>
      </c>
      <c r="AJ1107" s="1054">
        <v>1882.0313000000001</v>
      </c>
      <c r="AK1107" s="1054">
        <v>1882.1088</v>
      </c>
      <c r="AL1107" s="1054">
        <v>1882.1860999999999</v>
      </c>
      <c r="AM1107" s="1054">
        <v>1882.2636</v>
      </c>
      <c r="AN1107" s="1054">
        <v>1882.3411000000001</v>
      </c>
      <c r="AO1107" s="1054">
        <v>1882.4184</v>
      </c>
      <c r="AP1107" s="1054">
        <v>1882.4958999999999</v>
      </c>
      <c r="AQ1107" s="1054">
        <v>1882.5735</v>
      </c>
      <c r="AR1107" s="1054">
        <v>1882.6509000000001</v>
      </c>
      <c r="AS1107" s="1054">
        <v>1882.7285999999999</v>
      </c>
      <c r="AT1107" s="1054">
        <v>1882.8062</v>
      </c>
      <c r="AU1107" s="1054">
        <v>1882.8841</v>
      </c>
      <c r="AV1107" s="1054">
        <v>1882.9621</v>
      </c>
      <c r="AW1107" s="1054">
        <v>1883.0401999999999</v>
      </c>
      <c r="AX1107" s="1054">
        <v>1883.1186</v>
      </c>
      <c r="AY1107" s="1054">
        <v>1883.1971000000001</v>
      </c>
      <c r="AZ1107" s="1054">
        <v>1883.2753</v>
      </c>
      <c r="BA1107" s="1054">
        <v>1883.3535999999999</v>
      </c>
      <c r="BB1107" s="1054">
        <v>1883.4321</v>
      </c>
      <c r="BC1107" s="1054">
        <v>1883.511</v>
      </c>
      <c r="BD1107" s="1054">
        <v>1883.5897</v>
      </c>
      <c r="BE1107" s="162"/>
      <c r="BF1107" s="162"/>
      <c r="BG1107" s="162"/>
      <c r="BH1107" s="162"/>
      <c r="BI1107" s="162"/>
      <c r="BJ1107" s="162"/>
      <c r="BK1107" s="162"/>
      <c r="BL1107" s="162"/>
      <c r="BM1107" s="162"/>
      <c r="BN1107" s="162"/>
      <c r="BO1107" s="162"/>
      <c r="BP1107" s="162"/>
      <c r="BQ1107" s="162"/>
      <c r="BR1107" s="162"/>
      <c r="BS1107" s="162"/>
      <c r="BT1107" s="162"/>
      <c r="BU1107" s="162"/>
      <c r="BV1107" s="162"/>
      <c r="BW1107" s="162"/>
      <c r="BX1107" s="162"/>
      <c r="BY1107" s="162"/>
      <c r="BZ1107" s="162"/>
      <c r="CA1107" s="162"/>
      <c r="CB1107" s="162"/>
      <c r="CC1107" s="162"/>
      <c r="CD1107" s="162"/>
      <c r="CE1107" s="162"/>
      <c r="CF1107" s="162"/>
      <c r="CG1107" s="162"/>
      <c r="CH1107" s="162"/>
      <c r="CI1107" s="162"/>
      <c r="CJ1107" s="162"/>
      <c r="CK1107" s="162"/>
      <c r="CL1107" s="162"/>
      <c r="CM1107" s="162"/>
      <c r="CN1107" s="162"/>
      <c r="CO1107" s="162"/>
      <c r="CP1107" s="162"/>
      <c r="CQ1107" s="162"/>
      <c r="CR1107" s="162"/>
      <c r="CS1107" s="162"/>
      <c r="CT1107" s="162"/>
      <c r="CU1107" s="162"/>
      <c r="CV1107" s="162"/>
      <c r="CW1107" s="162"/>
      <c r="CX1107" s="162"/>
      <c r="CY1107" s="162"/>
      <c r="CZ1107" s="162"/>
      <c r="DA1107" s="162"/>
      <c r="DB1107" s="162"/>
      <c r="DC1107" s="162"/>
      <c r="DD1107" s="162"/>
      <c r="DE1107" s="162"/>
      <c r="DF1107" s="162"/>
      <c r="DG1107" s="162"/>
      <c r="DH1107" s="162"/>
      <c r="DI1107" s="162"/>
      <c r="DJ1107" s="162"/>
      <c r="DK1107" s="162"/>
      <c r="DL1107" s="162"/>
      <c r="DM1107" s="162"/>
      <c r="DN1107" s="162"/>
      <c r="DO1107" s="162"/>
      <c r="DP1107" s="162"/>
      <c r="DQ1107" s="162"/>
      <c r="DR1107" s="162"/>
      <c r="DS1107" s="162"/>
      <c r="DT1107" s="162"/>
      <c r="DU1107" s="162"/>
      <c r="DV1107" s="162"/>
      <c r="DW1107" s="162"/>
      <c r="DX1107" s="162"/>
      <c r="DY1107" s="162"/>
      <c r="DZ1107" s="162"/>
      <c r="EA1107" s="162"/>
      <c r="EB1107" s="162"/>
    </row>
    <row r="1108" spans="1:132" s="865" customFormat="1" ht="10.5" customHeight="1">
      <c r="A1108" s="1510"/>
      <c r="B1108" s="1635"/>
      <c r="C1108" s="1373" t="s">
        <v>553</v>
      </c>
      <c r="D1108" s="131" t="s">
        <v>117</v>
      </c>
      <c r="E1108" s="48">
        <f t="shared" ref="E1108:AB1108" si="636">ROUND((AG1108-AF1108)*$AE1107,2)</f>
        <v>0.01</v>
      </c>
      <c r="F1108" s="48">
        <f t="shared" si="636"/>
        <v>0.02</v>
      </c>
      <c r="G1108" s="48">
        <f t="shared" si="636"/>
        <v>0.02</v>
      </c>
      <c r="H1108" s="287">
        <f t="shared" si="636"/>
        <v>0.02</v>
      </c>
      <c r="I1108" s="48">
        <f t="shared" si="636"/>
        <v>0.02</v>
      </c>
      <c r="J1108" s="48">
        <f t="shared" si="636"/>
        <v>0.01</v>
      </c>
      <c r="K1108" s="48">
        <f t="shared" si="636"/>
        <v>0.02</v>
      </c>
      <c r="L1108" s="48">
        <f t="shared" si="636"/>
        <v>0.01</v>
      </c>
      <c r="M1108" s="48">
        <f t="shared" si="636"/>
        <v>0.01</v>
      </c>
      <c r="N1108" s="287">
        <f t="shared" si="636"/>
        <v>0.02</v>
      </c>
      <c r="O1108" s="48">
        <f t="shared" si="636"/>
        <v>0.02</v>
      </c>
      <c r="P1108" s="48">
        <f t="shared" si="636"/>
        <v>0.02</v>
      </c>
      <c r="Q1108" s="48">
        <f t="shared" si="636"/>
        <v>0.02</v>
      </c>
      <c r="R1108" s="48">
        <f t="shared" si="636"/>
        <v>0.02</v>
      </c>
      <c r="S1108" s="48">
        <f t="shared" si="636"/>
        <v>0.02</v>
      </c>
      <c r="T1108" s="48">
        <f t="shared" si="636"/>
        <v>0.02</v>
      </c>
      <c r="U1108" s="48">
        <f t="shared" si="636"/>
        <v>0.02</v>
      </c>
      <c r="V1108" s="287">
        <f t="shared" si="636"/>
        <v>0.02</v>
      </c>
      <c r="W1108" s="48">
        <f t="shared" si="636"/>
        <v>0.02</v>
      </c>
      <c r="X1108" s="48">
        <f t="shared" si="636"/>
        <v>0.02</v>
      </c>
      <c r="Y1108" s="48">
        <f t="shared" si="636"/>
        <v>0.01</v>
      </c>
      <c r="Z1108" s="48">
        <f t="shared" si="636"/>
        <v>0.02</v>
      </c>
      <c r="AA1108" s="48">
        <f t="shared" si="636"/>
        <v>0.01</v>
      </c>
      <c r="AB1108" s="49">
        <f t="shared" si="636"/>
        <v>0.02</v>
      </c>
      <c r="AC1108" s="47"/>
      <c r="AD1108" s="50"/>
      <c r="AE1108" s="58"/>
      <c r="AF1108" s="981">
        <v>20.179400000000001</v>
      </c>
      <c r="AG1108" s="981">
        <v>20.180199999999999</v>
      </c>
      <c r="AH1108" s="1055">
        <v>20.181100000000001</v>
      </c>
      <c r="AI1108" s="1054">
        <v>20.181999999999999</v>
      </c>
      <c r="AJ1108" s="1054">
        <v>20.1829</v>
      </c>
      <c r="AK1108" s="1054">
        <v>20.183800000000002</v>
      </c>
      <c r="AL1108" s="1054">
        <v>20.1846</v>
      </c>
      <c r="AM1108" s="1054">
        <v>20.185500000000001</v>
      </c>
      <c r="AN1108" s="1054">
        <v>20.186299999999999</v>
      </c>
      <c r="AO1108" s="1054">
        <v>20.187100000000001</v>
      </c>
      <c r="AP1108" s="1054">
        <v>20.187999999999999</v>
      </c>
      <c r="AQ1108" s="1054">
        <v>20.1889</v>
      </c>
      <c r="AR1108" s="1054">
        <v>20.189800000000002</v>
      </c>
      <c r="AS1108" s="1054">
        <v>20.1907</v>
      </c>
      <c r="AT1108" s="1054">
        <v>20.191600000000001</v>
      </c>
      <c r="AU1108" s="1054">
        <v>20.192499999999999</v>
      </c>
      <c r="AV1108" s="1054">
        <v>20.1934</v>
      </c>
      <c r="AW1108" s="1054">
        <v>20.194299999999998</v>
      </c>
      <c r="AX1108" s="1054">
        <v>20.1952</v>
      </c>
      <c r="AY1108" s="1054">
        <v>20.196100000000001</v>
      </c>
      <c r="AZ1108" s="1054">
        <v>20.196999999999999</v>
      </c>
      <c r="BA1108" s="1054">
        <v>20.197800000000001</v>
      </c>
      <c r="BB1108" s="1054">
        <v>20.198699999999999</v>
      </c>
      <c r="BC1108" s="1054">
        <v>20.1995</v>
      </c>
      <c r="BD1108" s="1054">
        <v>20.200399999999998</v>
      </c>
      <c r="BE1108" s="162"/>
      <c r="BF1108" s="162"/>
      <c r="BG1108" s="162"/>
      <c r="BH1108" s="162"/>
      <c r="BI1108" s="162"/>
      <c r="BJ1108" s="162"/>
      <c r="BK1108" s="162"/>
      <c r="BL1108" s="162"/>
      <c r="BM1108" s="162"/>
      <c r="BN1108" s="162"/>
      <c r="BO1108" s="162"/>
      <c r="BP1108" s="162"/>
      <c r="BQ1108" s="162"/>
      <c r="BR1108" s="162"/>
      <c r="BS1108" s="162"/>
      <c r="BT1108" s="162"/>
      <c r="BU1108" s="162"/>
      <c r="BV1108" s="162"/>
      <c r="BW1108" s="162"/>
      <c r="BX1108" s="162"/>
      <c r="BY1108" s="162"/>
      <c r="BZ1108" s="162"/>
      <c r="CA1108" s="162"/>
      <c r="CB1108" s="162"/>
      <c r="CC1108" s="162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  <c r="DS1108" s="162"/>
      <c r="DT1108" s="162"/>
      <c r="DU1108" s="876"/>
      <c r="DV1108" s="876"/>
      <c r="DW1108" s="876"/>
      <c r="DX1108" s="876"/>
      <c r="DY1108" s="876"/>
      <c r="DZ1108" s="876"/>
      <c r="EA1108" s="876"/>
      <c r="EB1108" s="876"/>
    </row>
    <row r="1109" spans="1:132" s="1" customFormat="1" ht="10.5" customHeight="1" thickBot="1">
      <c r="A1109" s="1511"/>
      <c r="B1109" s="1636"/>
      <c r="C1109" s="271"/>
      <c r="D1109" s="236" t="s">
        <v>41</v>
      </c>
      <c r="E1109" s="52">
        <f t="shared" ref="E1109:AB1109" si="637">E1108/E1107</f>
        <v>7.1428571428571435E-3</v>
      </c>
      <c r="F1109" s="52">
        <f t="shared" si="637"/>
        <v>1.4285714285714287E-2</v>
      </c>
      <c r="G1109" s="52">
        <f t="shared" si="637"/>
        <v>1.4285714285714287E-2</v>
      </c>
      <c r="H1109" s="288">
        <f t="shared" si="637"/>
        <v>1.4388489208633094E-2</v>
      </c>
      <c r="I1109" s="52">
        <f t="shared" si="637"/>
        <v>1.4388489208633094E-2</v>
      </c>
      <c r="J1109" s="52">
        <f t="shared" si="637"/>
        <v>7.1942446043165471E-3</v>
      </c>
      <c r="K1109" s="52">
        <f t="shared" si="637"/>
        <v>1.4285714285714287E-2</v>
      </c>
      <c r="L1109" s="52">
        <f t="shared" si="637"/>
        <v>7.1428571428571435E-3</v>
      </c>
      <c r="M1109" s="52">
        <f t="shared" si="637"/>
        <v>7.1942446043165471E-3</v>
      </c>
      <c r="N1109" s="288">
        <f t="shared" si="637"/>
        <v>1.4388489208633094E-2</v>
      </c>
      <c r="O1109" s="52">
        <f t="shared" si="637"/>
        <v>1.4285714285714287E-2</v>
      </c>
      <c r="P1109" s="52">
        <f t="shared" si="637"/>
        <v>1.4388489208633094E-2</v>
      </c>
      <c r="Q1109" s="52">
        <f t="shared" si="637"/>
        <v>1.4285714285714287E-2</v>
      </c>
      <c r="R1109" s="52">
        <f t="shared" si="637"/>
        <v>1.4285714285714287E-2</v>
      </c>
      <c r="S1109" s="52">
        <f t="shared" si="637"/>
        <v>1.4285714285714287E-2</v>
      </c>
      <c r="T1109" s="52">
        <f t="shared" si="637"/>
        <v>1.4285714285714287E-2</v>
      </c>
      <c r="U1109" s="52">
        <f t="shared" si="637"/>
        <v>1.4184397163120569E-2</v>
      </c>
      <c r="V1109" s="288">
        <f t="shared" si="637"/>
        <v>1.4184397163120569E-2</v>
      </c>
      <c r="W1109" s="52">
        <f t="shared" si="637"/>
        <v>1.4184397163120569E-2</v>
      </c>
      <c r="X1109" s="52">
        <f t="shared" si="637"/>
        <v>1.4184397163120569E-2</v>
      </c>
      <c r="Y1109" s="52">
        <f t="shared" si="637"/>
        <v>7.0921985815602844E-3</v>
      </c>
      <c r="Z1109" s="52">
        <f t="shared" si="637"/>
        <v>1.4184397163120569E-2</v>
      </c>
      <c r="AA1109" s="52">
        <f t="shared" si="637"/>
        <v>7.0422535211267607E-3</v>
      </c>
      <c r="AB1109" s="53">
        <f t="shared" si="637"/>
        <v>1.4084507042253521E-2</v>
      </c>
      <c r="AC1109" s="47"/>
      <c r="AD1109" s="50"/>
      <c r="AE1109" s="58"/>
      <c r="AF1109" s="261"/>
      <c r="AG1109" s="261"/>
      <c r="AH1109" s="261"/>
      <c r="AI1109" s="261"/>
      <c r="AJ1109" s="261"/>
      <c r="AK1109" s="261"/>
      <c r="AL1109" s="261"/>
      <c r="AM1109" s="261"/>
      <c r="AN1109" s="261"/>
      <c r="AO1109" s="261"/>
      <c r="AP1109" s="261"/>
      <c r="AQ1109" s="261"/>
      <c r="AR1109" s="261"/>
      <c r="AS1109" s="261"/>
      <c r="AT1109" s="261"/>
      <c r="AU1109" s="261"/>
      <c r="AV1109" s="261"/>
      <c r="AW1109" s="261"/>
      <c r="AX1109" s="261"/>
      <c r="AY1109" s="261"/>
      <c r="AZ1109" s="261"/>
      <c r="BA1109" s="261"/>
      <c r="BB1109" s="261"/>
      <c r="BC1109" s="261"/>
      <c r="BD1109" s="261"/>
      <c r="BE1109" s="162"/>
      <c r="BF1109" s="162"/>
      <c r="BG1109" s="162"/>
      <c r="BH1109" s="162"/>
      <c r="BI1109" s="162"/>
      <c r="BJ1109" s="162"/>
      <c r="BK1109" s="162"/>
      <c r="BL1109" s="162"/>
      <c r="BM1109" s="162"/>
      <c r="BN1109" s="162"/>
      <c r="BO1109" s="162"/>
      <c r="BP1109" s="162"/>
      <c r="BQ1109" s="162"/>
      <c r="BR1109" s="162"/>
      <c r="BS1109" s="162"/>
      <c r="BT1109" s="162"/>
      <c r="BU1109" s="162"/>
      <c r="BV1109" s="162"/>
      <c r="BW1109" s="162"/>
      <c r="BX1109" s="162"/>
      <c r="BY1109" s="162"/>
      <c r="BZ1109" s="162"/>
      <c r="CA1109" s="162"/>
      <c r="CB1109" s="162"/>
      <c r="CC1109" s="162"/>
      <c r="CD1109" s="162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  <c r="DS1109" s="162"/>
      <c r="DT1109" s="162"/>
      <c r="DU1109" s="162"/>
      <c r="DV1109" s="162"/>
      <c r="DW1109" s="162"/>
      <c r="DX1109" s="162"/>
      <c r="DY1109" s="162"/>
      <c r="DZ1109" s="162"/>
      <c r="EA1109" s="162"/>
      <c r="EB1109" s="162"/>
    </row>
    <row r="1110" spans="1:132" s="1" customFormat="1" ht="10.5" customHeight="1">
      <c r="A1110" s="1509" t="s">
        <v>12</v>
      </c>
      <c r="B1110" s="1634" t="s">
        <v>535</v>
      </c>
      <c r="C1110" s="1107"/>
      <c r="D1110" s="1369"/>
      <c r="E1110" s="76" t="s">
        <v>411</v>
      </c>
      <c r="F1110" s="76"/>
      <c r="G1110" s="76"/>
      <c r="H1110" s="293"/>
      <c r="I1110" s="76"/>
      <c r="J1110" s="76"/>
      <c r="K1110" s="76"/>
      <c r="L1110" s="76"/>
      <c r="M1110" s="76"/>
      <c r="N1110" s="293"/>
      <c r="O1110" s="76"/>
      <c r="P1110" s="76"/>
      <c r="Q1110" s="76"/>
      <c r="R1110" s="76"/>
      <c r="S1110" s="76"/>
      <c r="T1110" s="76"/>
      <c r="U1110" s="76"/>
      <c r="V1110" s="293"/>
      <c r="W1110" s="76"/>
      <c r="X1110" s="76"/>
      <c r="Y1110" s="76"/>
      <c r="Z1110" s="76"/>
      <c r="AA1110" s="76"/>
      <c r="AB1110" s="77"/>
      <c r="AC1110" s="47"/>
      <c r="AD1110" s="50"/>
      <c r="AE1110" s="58"/>
      <c r="AF1110" s="256"/>
      <c r="AG1110" s="261"/>
      <c r="AH1110" s="261"/>
      <c r="AI1110" s="261"/>
      <c r="AJ1110" s="261"/>
      <c r="AK1110" s="261"/>
      <c r="AL1110" s="261"/>
      <c r="AM1110" s="261"/>
      <c r="AN1110" s="261"/>
      <c r="AO1110" s="261"/>
      <c r="AP1110" s="261"/>
      <c r="AQ1110" s="261"/>
      <c r="AR1110" s="261"/>
      <c r="AS1110" s="261"/>
      <c r="AT1110" s="261"/>
      <c r="AU1110" s="261"/>
      <c r="AV1110" s="261"/>
      <c r="AW1110" s="261"/>
      <c r="AX1110" s="261"/>
      <c r="AY1110" s="261"/>
      <c r="AZ1110" s="261"/>
      <c r="BA1110" s="261"/>
      <c r="BB1110" s="261"/>
      <c r="BC1110" s="261"/>
      <c r="BD1110" s="261"/>
      <c r="BE1110" s="162"/>
      <c r="BF1110" s="162"/>
      <c r="BG1110" s="162"/>
      <c r="BH1110" s="162"/>
      <c r="BI1110" s="162"/>
      <c r="BJ1110" s="162"/>
      <c r="BK1110" s="162"/>
      <c r="BL1110" s="162"/>
      <c r="BM1110" s="162"/>
      <c r="BN1110" s="162"/>
      <c r="BO1110" s="162"/>
      <c r="BP1110" s="162"/>
      <c r="BQ1110" s="162"/>
      <c r="BR1110" s="162"/>
      <c r="BS1110" s="162"/>
      <c r="BT1110" s="162"/>
      <c r="BU1110" s="162"/>
      <c r="BV1110" s="162"/>
      <c r="BW1110" s="162"/>
      <c r="BX1110" s="162"/>
      <c r="BY1110" s="162"/>
      <c r="BZ1110" s="162"/>
      <c r="CA1110" s="162"/>
      <c r="CB1110" s="162"/>
      <c r="CC1110" s="162"/>
      <c r="CD1110" s="162"/>
      <c r="CE1110" s="162"/>
      <c r="CF1110" s="162"/>
      <c r="CG1110" s="162"/>
      <c r="CH1110" s="162"/>
      <c r="CI1110" s="162"/>
      <c r="CJ1110" s="162"/>
      <c r="CK1110" s="162"/>
      <c r="CL1110" s="162"/>
      <c r="CM1110" s="162"/>
      <c r="CN1110" s="162"/>
      <c r="CO1110" s="162"/>
      <c r="CP1110" s="162"/>
      <c r="CQ1110" s="162"/>
      <c r="CR1110" s="162"/>
      <c r="CS1110" s="162"/>
      <c r="CT1110" s="162"/>
      <c r="CU1110" s="162"/>
      <c r="CV1110" s="162"/>
      <c r="CW1110" s="162"/>
      <c r="CX1110" s="162"/>
      <c r="CY1110" s="162"/>
      <c r="CZ1110" s="162"/>
      <c r="DA1110" s="162"/>
      <c r="DB1110" s="162"/>
      <c r="DC1110" s="162"/>
      <c r="DD1110" s="162"/>
      <c r="DE1110" s="162"/>
      <c r="DF1110" s="162"/>
      <c r="DG1110" s="162"/>
      <c r="DH1110" s="162"/>
      <c r="DI1110" s="162"/>
      <c r="DJ1110" s="162"/>
      <c r="DK1110" s="162"/>
      <c r="DL1110" s="162"/>
      <c r="DM1110" s="162"/>
      <c r="DN1110" s="162"/>
      <c r="DO1110" s="162"/>
      <c r="DP1110" s="162"/>
      <c r="DQ1110" s="162"/>
      <c r="DR1110" s="162"/>
      <c r="DS1110" s="162"/>
      <c r="DT1110" s="162"/>
      <c r="DU1110" s="162"/>
      <c r="DV1110" s="162"/>
      <c r="DW1110" s="162"/>
      <c r="DX1110" s="162"/>
      <c r="DY1110" s="162"/>
      <c r="DZ1110" s="162"/>
      <c r="EA1110" s="162"/>
      <c r="EB1110" s="162"/>
    </row>
    <row r="1111" spans="1:132" s="1" customFormat="1" ht="10.5" customHeight="1">
      <c r="A1111" s="1510"/>
      <c r="B1111" s="1635"/>
      <c r="C1111" s="1373" t="s">
        <v>129</v>
      </c>
      <c r="D1111" s="131" t="s">
        <v>33</v>
      </c>
      <c r="E1111" s="44">
        <f>ROUND(SQRT(E1112^2+E1113^2)*1000/(1.73*E$1094),0)</f>
        <v>0</v>
      </c>
      <c r="F1111" s="177">
        <f>ROUND(SQRT(F1112^2+F1113^2)*1000/(1.73*F$1094),0)</f>
        <v>0</v>
      </c>
      <c r="G1111" s="177">
        <f t="shared" ref="G1111:AB1111" si="638">ROUND(SQRT(G1112^2+G1113^2)*1000/(1.73*G$1094),0)</f>
        <v>0</v>
      </c>
      <c r="H1111" s="316">
        <f t="shared" si="638"/>
        <v>0</v>
      </c>
      <c r="I1111" s="177">
        <f t="shared" si="638"/>
        <v>0</v>
      </c>
      <c r="J1111" s="177">
        <f t="shared" si="638"/>
        <v>0</v>
      </c>
      <c r="K1111" s="177">
        <f t="shared" si="638"/>
        <v>0</v>
      </c>
      <c r="L1111" s="177">
        <f t="shared" si="638"/>
        <v>0</v>
      </c>
      <c r="M1111" s="177">
        <f t="shared" si="638"/>
        <v>0</v>
      </c>
      <c r="N1111" s="316">
        <f t="shared" si="638"/>
        <v>0</v>
      </c>
      <c r="O1111" s="177">
        <f t="shared" si="638"/>
        <v>0</v>
      </c>
      <c r="P1111" s="177">
        <f t="shared" si="638"/>
        <v>0</v>
      </c>
      <c r="Q1111" s="177">
        <f t="shared" si="638"/>
        <v>0</v>
      </c>
      <c r="R1111" s="177">
        <f t="shared" si="638"/>
        <v>0</v>
      </c>
      <c r="S1111" s="177">
        <f t="shared" si="638"/>
        <v>0</v>
      </c>
      <c r="T1111" s="177">
        <f t="shared" si="638"/>
        <v>0</v>
      </c>
      <c r="U1111" s="177">
        <f t="shared" si="638"/>
        <v>0</v>
      </c>
      <c r="V1111" s="316">
        <f t="shared" si="638"/>
        <v>0</v>
      </c>
      <c r="W1111" s="177">
        <f t="shared" si="638"/>
        <v>0</v>
      </c>
      <c r="X1111" s="177">
        <f t="shared" si="638"/>
        <v>0</v>
      </c>
      <c r="Y1111" s="177">
        <f t="shared" si="638"/>
        <v>0</v>
      </c>
      <c r="Z1111" s="177">
        <f t="shared" si="638"/>
        <v>0</v>
      </c>
      <c r="AA1111" s="177">
        <f t="shared" si="638"/>
        <v>0</v>
      </c>
      <c r="AB1111" s="858">
        <f t="shared" si="638"/>
        <v>0</v>
      </c>
      <c r="AC1111" s="146"/>
      <c r="AD1111" s="90"/>
      <c r="AE1111" s="58"/>
      <c r="AF1111" s="261"/>
      <c r="AG1111" s="261"/>
      <c r="AH1111" s="261"/>
      <c r="AI1111" s="261"/>
      <c r="AJ1111" s="261"/>
      <c r="AK1111" s="261"/>
      <c r="AL1111" s="261"/>
      <c r="AM1111" s="261"/>
      <c r="AN1111" s="261"/>
      <c r="AO1111" s="261"/>
      <c r="AP1111" s="261"/>
      <c r="AQ1111" s="261"/>
      <c r="AR1111" s="261"/>
      <c r="AS1111" s="261"/>
      <c r="AT1111" s="261"/>
      <c r="AU1111" s="261"/>
      <c r="AV1111" s="261"/>
      <c r="AW1111" s="261"/>
      <c r="AX1111" s="261"/>
      <c r="AY1111" s="261"/>
      <c r="AZ1111" s="261"/>
      <c r="BA1111" s="261"/>
      <c r="BB1111" s="261"/>
      <c r="BC1111" s="261"/>
      <c r="BD1111" s="261"/>
      <c r="BE1111" s="162"/>
      <c r="BF1111" s="162"/>
      <c r="BG1111" s="162"/>
      <c r="BH1111" s="162"/>
      <c r="BI1111" s="162"/>
      <c r="BJ1111" s="162"/>
      <c r="BK1111" s="162"/>
      <c r="BL1111" s="162"/>
      <c r="BM1111" s="162"/>
      <c r="BN1111" s="162"/>
      <c r="BO1111" s="162"/>
      <c r="BP1111" s="162"/>
      <c r="BQ1111" s="162"/>
      <c r="BR1111" s="162"/>
      <c r="BS1111" s="162"/>
      <c r="BT1111" s="162"/>
      <c r="BU1111" s="162"/>
      <c r="BV1111" s="162"/>
      <c r="BW1111" s="162"/>
      <c r="BX1111" s="162"/>
      <c r="BY1111" s="162"/>
      <c r="BZ1111" s="162"/>
      <c r="CA1111" s="162"/>
      <c r="CB1111" s="162"/>
      <c r="CC1111" s="162"/>
      <c r="CD1111" s="162"/>
      <c r="CE1111" s="162"/>
      <c r="CF1111" s="162"/>
      <c r="CG1111" s="162"/>
      <c r="CH1111" s="162"/>
      <c r="CI1111" s="162"/>
      <c r="CJ1111" s="162"/>
      <c r="CK1111" s="162"/>
      <c r="CL1111" s="162"/>
      <c r="CM1111" s="162"/>
      <c r="CN1111" s="162"/>
      <c r="CO1111" s="162"/>
      <c r="CP1111" s="162"/>
      <c r="CQ1111" s="162"/>
      <c r="CR1111" s="162"/>
      <c r="CS1111" s="162"/>
      <c r="CT1111" s="162"/>
      <c r="CU1111" s="162"/>
      <c r="CV1111" s="162"/>
      <c r="CW1111" s="162"/>
      <c r="CX1111" s="162"/>
      <c r="CY1111" s="162"/>
      <c r="CZ1111" s="162"/>
      <c r="DA1111" s="162"/>
      <c r="DB1111" s="162"/>
      <c r="DC1111" s="162"/>
      <c r="DD1111" s="162"/>
      <c r="DE1111" s="162"/>
      <c r="DF1111" s="162"/>
      <c r="DG1111" s="162"/>
      <c r="DH1111" s="162"/>
      <c r="DI1111" s="162"/>
      <c r="DJ1111" s="162"/>
      <c r="DK1111" s="162"/>
      <c r="DL1111" s="162"/>
      <c r="DM1111" s="162"/>
      <c r="DN1111" s="162"/>
      <c r="DO1111" s="162"/>
      <c r="DP1111" s="162"/>
      <c r="DQ1111" s="162"/>
      <c r="DR1111" s="162"/>
      <c r="DS1111" s="162"/>
      <c r="DT1111" s="162"/>
      <c r="DU1111" s="162"/>
      <c r="DV1111" s="162"/>
      <c r="DW1111" s="162"/>
      <c r="DX1111" s="162"/>
      <c r="DY1111" s="162"/>
      <c r="DZ1111" s="162"/>
      <c r="EA1111" s="162"/>
      <c r="EB1111" s="162"/>
    </row>
    <row r="1112" spans="1:132" s="1" customFormat="1" ht="10.5" customHeight="1">
      <c r="A1112" s="1510"/>
      <c r="B1112" s="1635"/>
      <c r="C1112" s="1373" t="s">
        <v>127</v>
      </c>
      <c r="D1112" s="131" t="s">
        <v>116</v>
      </c>
      <c r="E1112" s="48">
        <f t="shared" ref="E1112:AB1112" si="639">ROUND((AG1112-AF1112)*$AE1112,2)</f>
        <v>0</v>
      </c>
      <c r="F1112" s="48">
        <f t="shared" si="639"/>
        <v>0</v>
      </c>
      <c r="G1112" s="48">
        <f t="shared" si="639"/>
        <v>0</v>
      </c>
      <c r="H1112" s="287">
        <f t="shared" si="639"/>
        <v>0</v>
      </c>
      <c r="I1112" s="48">
        <f t="shared" si="639"/>
        <v>0</v>
      </c>
      <c r="J1112" s="48">
        <f t="shared" si="639"/>
        <v>0</v>
      </c>
      <c r="K1112" s="48">
        <f t="shared" si="639"/>
        <v>0</v>
      </c>
      <c r="L1112" s="48">
        <f t="shared" si="639"/>
        <v>0</v>
      </c>
      <c r="M1112" s="48">
        <f t="shared" si="639"/>
        <v>0</v>
      </c>
      <c r="N1112" s="287">
        <f t="shared" si="639"/>
        <v>0</v>
      </c>
      <c r="O1112" s="48">
        <f t="shared" si="639"/>
        <v>0</v>
      </c>
      <c r="P1112" s="48">
        <f t="shared" si="639"/>
        <v>0</v>
      </c>
      <c r="Q1112" s="48">
        <f t="shared" si="639"/>
        <v>0</v>
      </c>
      <c r="R1112" s="48">
        <f t="shared" si="639"/>
        <v>0</v>
      </c>
      <c r="S1112" s="48">
        <f t="shared" si="639"/>
        <v>0</v>
      </c>
      <c r="T1112" s="48">
        <f t="shared" si="639"/>
        <v>0</v>
      </c>
      <c r="U1112" s="48">
        <f t="shared" si="639"/>
        <v>0</v>
      </c>
      <c r="V1112" s="287">
        <f t="shared" si="639"/>
        <v>0</v>
      </c>
      <c r="W1112" s="48">
        <f t="shared" si="639"/>
        <v>0</v>
      </c>
      <c r="X1112" s="48">
        <f t="shared" si="639"/>
        <v>0</v>
      </c>
      <c r="Y1112" s="48">
        <f t="shared" si="639"/>
        <v>0</v>
      </c>
      <c r="Z1112" s="48">
        <f t="shared" si="639"/>
        <v>0</v>
      </c>
      <c r="AA1112" s="48">
        <f t="shared" si="639"/>
        <v>0</v>
      </c>
      <c r="AB1112" s="49">
        <f t="shared" si="639"/>
        <v>0</v>
      </c>
      <c r="AC1112" s="47">
        <f>(BD1112-AF1112)*AE1112</f>
        <v>0</v>
      </c>
      <c r="AD1112" s="50">
        <f>(BD1113-AF1113)*AE1112</f>
        <v>0</v>
      </c>
      <c r="AE1112" s="58"/>
      <c r="AF1112" s="261"/>
      <c r="AG1112" s="261"/>
      <c r="AH1112" s="261"/>
      <c r="AI1112" s="261"/>
      <c r="AJ1112" s="261"/>
      <c r="AK1112" s="261"/>
      <c r="AL1112" s="261"/>
      <c r="AM1112" s="261"/>
      <c r="AN1112" s="261"/>
      <c r="AO1112" s="261"/>
      <c r="AP1112" s="261"/>
      <c r="AQ1112" s="261"/>
      <c r="AR1112" s="261"/>
      <c r="AS1112" s="261"/>
      <c r="AT1112" s="261"/>
      <c r="AU1112" s="261"/>
      <c r="AV1112" s="261"/>
      <c r="AW1112" s="261"/>
      <c r="AX1112" s="261"/>
      <c r="AY1112" s="261"/>
      <c r="AZ1112" s="261"/>
      <c r="BA1112" s="261"/>
      <c r="BB1112" s="261"/>
      <c r="BC1112" s="261"/>
      <c r="BD1112" s="261"/>
      <c r="BE1112" s="162"/>
      <c r="BF1112" s="162"/>
      <c r="BG1112" s="162"/>
      <c r="BH1112" s="162"/>
      <c r="BI1112" s="162"/>
      <c r="BJ1112" s="162"/>
      <c r="BK1112" s="162"/>
      <c r="BL1112" s="162"/>
      <c r="BM1112" s="162"/>
      <c r="BN1112" s="162"/>
      <c r="BO1112" s="162"/>
      <c r="BP1112" s="162"/>
      <c r="BQ1112" s="162"/>
      <c r="BR1112" s="162"/>
      <c r="BS1112" s="162"/>
      <c r="BT1112" s="162"/>
      <c r="BU1112" s="162"/>
      <c r="BV1112" s="162"/>
      <c r="BW1112" s="162"/>
      <c r="BX1112" s="162"/>
      <c r="BY1112" s="162"/>
      <c r="BZ1112" s="162"/>
      <c r="CA1112" s="162"/>
      <c r="CB1112" s="162"/>
      <c r="CC1112" s="162"/>
      <c r="CD1112" s="162"/>
      <c r="CE1112" s="162"/>
      <c r="CF1112" s="162"/>
      <c r="CG1112" s="162"/>
      <c r="CH1112" s="162"/>
      <c r="CI1112" s="162"/>
      <c r="CJ1112" s="162"/>
      <c r="CK1112" s="162"/>
      <c r="CL1112" s="162"/>
      <c r="CM1112" s="162"/>
      <c r="CN1112" s="162"/>
      <c r="CO1112" s="162"/>
      <c r="CP1112" s="162"/>
      <c r="CQ1112" s="162"/>
      <c r="CR1112" s="162"/>
      <c r="CS1112" s="162"/>
      <c r="CT1112" s="162"/>
      <c r="CU1112" s="162"/>
      <c r="CV1112" s="162"/>
      <c r="CW1112" s="162"/>
      <c r="CX1112" s="162"/>
      <c r="CY1112" s="162"/>
      <c r="CZ1112" s="162"/>
      <c r="DA1112" s="162"/>
      <c r="DB1112" s="162"/>
      <c r="DC1112" s="162"/>
      <c r="DD1112" s="162"/>
      <c r="DE1112" s="162"/>
      <c r="DF1112" s="162"/>
      <c r="DG1112" s="162"/>
      <c r="DH1112" s="162"/>
      <c r="DI1112" s="162"/>
      <c r="DJ1112" s="162"/>
      <c r="DK1112" s="162"/>
      <c r="DL1112" s="162"/>
      <c r="DM1112" s="162"/>
      <c r="DN1112" s="162"/>
      <c r="DO1112" s="162"/>
      <c r="DP1112" s="162"/>
      <c r="DQ1112" s="162"/>
      <c r="DR1112" s="162"/>
      <c r="DS1112" s="162"/>
      <c r="DT1112" s="162"/>
      <c r="DU1112" s="162"/>
      <c r="DV1112" s="162"/>
      <c r="DW1112" s="162"/>
      <c r="DX1112" s="162"/>
      <c r="DY1112" s="162"/>
      <c r="DZ1112" s="162"/>
      <c r="EA1112" s="162"/>
      <c r="EB1112" s="162"/>
    </row>
    <row r="1113" spans="1:132" s="1" customFormat="1" ht="10.5" customHeight="1">
      <c r="A1113" s="1510"/>
      <c r="B1113" s="1635"/>
      <c r="C1113" s="1373" t="s">
        <v>127</v>
      </c>
      <c r="D1113" s="131" t="s">
        <v>117</v>
      </c>
      <c r="E1113" s="48">
        <f t="shared" ref="E1113:AB1113" si="640">ROUND((AG1113-AF1113)*$AE1112,2)</f>
        <v>0</v>
      </c>
      <c r="F1113" s="48">
        <f t="shared" si="640"/>
        <v>0</v>
      </c>
      <c r="G1113" s="48">
        <f t="shared" si="640"/>
        <v>0</v>
      </c>
      <c r="H1113" s="287">
        <f t="shared" si="640"/>
        <v>0</v>
      </c>
      <c r="I1113" s="48">
        <f t="shared" si="640"/>
        <v>0</v>
      </c>
      <c r="J1113" s="48">
        <f t="shared" si="640"/>
        <v>0</v>
      </c>
      <c r="K1113" s="48">
        <f t="shared" si="640"/>
        <v>0</v>
      </c>
      <c r="L1113" s="48">
        <f t="shared" si="640"/>
        <v>0</v>
      </c>
      <c r="M1113" s="48">
        <f t="shared" si="640"/>
        <v>0</v>
      </c>
      <c r="N1113" s="287">
        <f t="shared" si="640"/>
        <v>0</v>
      </c>
      <c r="O1113" s="48">
        <f t="shared" si="640"/>
        <v>0</v>
      </c>
      <c r="P1113" s="48">
        <f t="shared" si="640"/>
        <v>0</v>
      </c>
      <c r="Q1113" s="48">
        <f t="shared" si="640"/>
        <v>0</v>
      </c>
      <c r="R1113" s="48">
        <f t="shared" si="640"/>
        <v>0</v>
      </c>
      <c r="S1113" s="48">
        <f t="shared" si="640"/>
        <v>0</v>
      </c>
      <c r="T1113" s="48">
        <f t="shared" si="640"/>
        <v>0</v>
      </c>
      <c r="U1113" s="48">
        <f t="shared" si="640"/>
        <v>0</v>
      </c>
      <c r="V1113" s="287">
        <f t="shared" si="640"/>
        <v>0</v>
      </c>
      <c r="W1113" s="48">
        <f t="shared" si="640"/>
        <v>0</v>
      </c>
      <c r="X1113" s="48">
        <f t="shared" si="640"/>
        <v>0</v>
      </c>
      <c r="Y1113" s="48">
        <f t="shared" si="640"/>
        <v>0</v>
      </c>
      <c r="Z1113" s="48">
        <f t="shared" si="640"/>
        <v>0</v>
      </c>
      <c r="AA1113" s="48">
        <f t="shared" si="640"/>
        <v>0</v>
      </c>
      <c r="AB1113" s="49">
        <f t="shared" si="640"/>
        <v>0</v>
      </c>
      <c r="AC1113" s="47"/>
      <c r="AD1113" s="50"/>
      <c r="AE1113" s="58"/>
      <c r="AF1113" s="262"/>
      <c r="AG1113" s="262"/>
      <c r="AH1113" s="262"/>
      <c r="AI1113" s="262"/>
      <c r="AJ1113" s="262"/>
      <c r="AK1113" s="262"/>
      <c r="AL1113" s="262"/>
      <c r="AM1113" s="262"/>
      <c r="AN1113" s="262"/>
      <c r="AO1113" s="262"/>
      <c r="AP1113" s="262"/>
      <c r="AQ1113" s="262"/>
      <c r="AR1113" s="262"/>
      <c r="AS1113" s="262"/>
      <c r="AT1113" s="262"/>
      <c r="AU1113" s="262"/>
      <c r="AV1113" s="262"/>
      <c r="AW1113" s="262"/>
      <c r="AX1113" s="262"/>
      <c r="AY1113" s="262"/>
      <c r="AZ1113" s="262"/>
      <c r="BA1113" s="262"/>
      <c r="BB1113" s="262"/>
      <c r="BC1113" s="262"/>
      <c r="BD1113" s="262"/>
      <c r="BE1113" s="162"/>
      <c r="BF1113" s="162"/>
      <c r="BG1113" s="162"/>
      <c r="BH1113" s="162"/>
      <c r="BI1113" s="162"/>
      <c r="BJ1113" s="162"/>
      <c r="BK1113" s="162"/>
      <c r="BL1113" s="162"/>
      <c r="BM1113" s="162"/>
      <c r="BN1113" s="162"/>
      <c r="BO1113" s="162"/>
      <c r="BP1113" s="162"/>
      <c r="BQ1113" s="162"/>
      <c r="BR1113" s="162"/>
      <c r="BS1113" s="162"/>
      <c r="BT1113" s="162"/>
      <c r="BU1113" s="162"/>
      <c r="BV1113" s="162"/>
      <c r="BW1113" s="162"/>
      <c r="BX1113" s="162"/>
      <c r="BY1113" s="162"/>
      <c r="BZ1113" s="162"/>
      <c r="CA1113" s="162"/>
      <c r="CB1113" s="162"/>
      <c r="CC1113" s="162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  <c r="DS1113" s="162"/>
      <c r="DT1113" s="162"/>
      <c r="DU1113" s="162"/>
      <c r="DV1113" s="162"/>
      <c r="DW1113" s="162"/>
      <c r="DX1113" s="162"/>
      <c r="DY1113" s="162"/>
      <c r="DZ1113" s="162"/>
      <c r="EA1113" s="162"/>
      <c r="EB1113" s="162"/>
    </row>
    <row r="1114" spans="1:132" s="1" customFormat="1" ht="10.5" customHeight="1" thickBot="1">
      <c r="A1114" s="1511"/>
      <c r="B1114" s="1636"/>
      <c r="C1114" s="271"/>
      <c r="D1114" s="236" t="s">
        <v>41</v>
      </c>
      <c r="E1114" s="52" t="e">
        <f>E1113/E1112</f>
        <v>#DIV/0!</v>
      </c>
      <c r="F1114" s="52" t="e">
        <f t="shared" ref="F1114:AB1114" si="641">F1113/F1112</f>
        <v>#DIV/0!</v>
      </c>
      <c r="G1114" s="52" t="e">
        <f t="shared" si="641"/>
        <v>#DIV/0!</v>
      </c>
      <c r="H1114" s="288" t="e">
        <f t="shared" si="641"/>
        <v>#DIV/0!</v>
      </c>
      <c r="I1114" s="52" t="e">
        <f t="shared" si="641"/>
        <v>#DIV/0!</v>
      </c>
      <c r="J1114" s="52" t="e">
        <f t="shared" si="641"/>
        <v>#DIV/0!</v>
      </c>
      <c r="K1114" s="52" t="e">
        <f t="shared" si="641"/>
        <v>#DIV/0!</v>
      </c>
      <c r="L1114" s="52" t="e">
        <f t="shared" si="641"/>
        <v>#DIV/0!</v>
      </c>
      <c r="M1114" s="52" t="e">
        <f t="shared" si="641"/>
        <v>#DIV/0!</v>
      </c>
      <c r="N1114" s="288" t="e">
        <f t="shared" si="641"/>
        <v>#DIV/0!</v>
      </c>
      <c r="O1114" s="52" t="e">
        <f t="shared" si="641"/>
        <v>#DIV/0!</v>
      </c>
      <c r="P1114" s="52" t="e">
        <f t="shared" si="641"/>
        <v>#DIV/0!</v>
      </c>
      <c r="Q1114" s="52" t="e">
        <f t="shared" si="641"/>
        <v>#DIV/0!</v>
      </c>
      <c r="R1114" s="52" t="e">
        <f t="shared" si="641"/>
        <v>#DIV/0!</v>
      </c>
      <c r="S1114" s="52" t="e">
        <f t="shared" si="641"/>
        <v>#DIV/0!</v>
      </c>
      <c r="T1114" s="52" t="e">
        <f t="shared" si="641"/>
        <v>#DIV/0!</v>
      </c>
      <c r="U1114" s="52" t="e">
        <f t="shared" si="641"/>
        <v>#DIV/0!</v>
      </c>
      <c r="V1114" s="288" t="e">
        <f t="shared" si="641"/>
        <v>#DIV/0!</v>
      </c>
      <c r="W1114" s="52" t="e">
        <f t="shared" si="641"/>
        <v>#DIV/0!</v>
      </c>
      <c r="X1114" s="52" t="e">
        <f t="shared" si="641"/>
        <v>#DIV/0!</v>
      </c>
      <c r="Y1114" s="52" t="e">
        <f t="shared" si="641"/>
        <v>#DIV/0!</v>
      </c>
      <c r="Z1114" s="52" t="e">
        <f t="shared" si="641"/>
        <v>#DIV/0!</v>
      </c>
      <c r="AA1114" s="52" t="e">
        <f t="shared" si="641"/>
        <v>#DIV/0!</v>
      </c>
      <c r="AB1114" s="53" t="e">
        <f t="shared" si="641"/>
        <v>#DIV/0!</v>
      </c>
      <c r="AC1114" s="47"/>
      <c r="AD1114" s="50"/>
      <c r="AE1114" s="58"/>
      <c r="AF1114" s="262"/>
      <c r="AG1114" s="262"/>
      <c r="AH1114" s="262"/>
      <c r="AI1114" s="262"/>
      <c r="AJ1114" s="262"/>
      <c r="AK1114" s="262"/>
      <c r="AL1114" s="262"/>
      <c r="AM1114" s="262"/>
      <c r="AN1114" s="262"/>
      <c r="AO1114" s="262"/>
      <c r="AP1114" s="262"/>
      <c r="AQ1114" s="262"/>
      <c r="AR1114" s="262"/>
      <c r="AS1114" s="262"/>
      <c r="AT1114" s="262"/>
      <c r="AU1114" s="262"/>
      <c r="AV1114" s="262"/>
      <c r="AW1114" s="262"/>
      <c r="AX1114" s="262"/>
      <c r="AY1114" s="262"/>
      <c r="AZ1114" s="262"/>
      <c r="BA1114" s="262"/>
      <c r="BB1114" s="262"/>
      <c r="BC1114" s="262"/>
      <c r="BD1114" s="262"/>
      <c r="BE1114" s="162"/>
      <c r="BF1114" s="162"/>
      <c r="BG1114" s="162"/>
      <c r="BH1114" s="162"/>
      <c r="BI1114" s="162"/>
      <c r="BJ1114" s="162"/>
      <c r="BK1114" s="162"/>
      <c r="BL1114" s="162"/>
      <c r="BM1114" s="162"/>
      <c r="BN1114" s="162"/>
      <c r="BO1114" s="162"/>
      <c r="BP1114" s="162"/>
      <c r="BQ1114" s="162"/>
      <c r="BR1114" s="162"/>
      <c r="BS1114" s="162"/>
      <c r="BT1114" s="162"/>
      <c r="BU1114" s="162"/>
      <c r="BV1114" s="162"/>
      <c r="BW1114" s="162"/>
      <c r="BX1114" s="162"/>
      <c r="BY1114" s="162"/>
      <c r="BZ1114" s="162"/>
      <c r="CA1114" s="162"/>
      <c r="CB1114" s="162"/>
      <c r="CC1114" s="162"/>
      <c r="CD1114" s="162"/>
      <c r="CE1114" s="162"/>
      <c r="CF1114" s="162"/>
      <c r="CG1114" s="162"/>
      <c r="CH1114" s="162"/>
      <c r="CI1114" s="162"/>
      <c r="CJ1114" s="162"/>
      <c r="CK1114" s="162"/>
      <c r="CL1114" s="162"/>
      <c r="CM1114" s="162"/>
      <c r="CN1114" s="162"/>
      <c r="CO1114" s="162"/>
      <c r="CP1114" s="162"/>
      <c r="CQ1114" s="162"/>
      <c r="CR1114" s="162"/>
      <c r="CS1114" s="162"/>
      <c r="CT1114" s="162"/>
      <c r="CU1114" s="162"/>
      <c r="CV1114" s="162"/>
      <c r="CW1114" s="162"/>
      <c r="CX1114" s="162"/>
      <c r="CY1114" s="162"/>
      <c r="CZ1114" s="162"/>
      <c r="DA1114" s="162"/>
      <c r="DB1114" s="162"/>
      <c r="DC1114" s="162"/>
      <c r="DD1114" s="162"/>
      <c r="DE1114" s="162"/>
      <c r="DF1114" s="162"/>
      <c r="DG1114" s="162"/>
      <c r="DH1114" s="162"/>
      <c r="DI1114" s="162"/>
      <c r="DJ1114" s="162"/>
      <c r="DK1114" s="162"/>
      <c r="DL1114" s="162"/>
      <c r="DM1114" s="162"/>
      <c r="DN1114" s="162"/>
      <c r="DO1114" s="162"/>
      <c r="DP1114" s="162"/>
      <c r="DQ1114" s="162"/>
      <c r="DR1114" s="162"/>
      <c r="DS1114" s="162"/>
      <c r="DT1114" s="162"/>
      <c r="DU1114" s="162"/>
      <c r="DV1114" s="162"/>
      <c r="DW1114" s="162"/>
      <c r="DX1114" s="162"/>
      <c r="DY1114" s="162"/>
      <c r="DZ1114" s="162"/>
      <c r="EA1114" s="162"/>
      <c r="EB1114" s="162"/>
    </row>
    <row r="1115" spans="1:132" s="1" customFormat="1" ht="10.5" customHeight="1">
      <c r="A1115" s="1509" t="s">
        <v>92</v>
      </c>
      <c r="B1115" s="1634" t="s">
        <v>525</v>
      </c>
      <c r="C1115" s="1107"/>
      <c r="D1115" s="1190"/>
      <c r="E1115" s="79"/>
      <c r="F1115" s="76"/>
      <c r="G1115" s="76"/>
      <c r="H1115" s="293"/>
      <c r="I1115" s="76"/>
      <c r="J1115" s="76"/>
      <c r="K1115" s="76"/>
      <c r="L1115" s="76"/>
      <c r="M1115" s="76"/>
      <c r="N1115" s="293"/>
      <c r="O1115" s="76"/>
      <c r="P1115" s="76"/>
      <c r="Q1115" s="76"/>
      <c r="R1115" s="76"/>
      <c r="S1115" s="76"/>
      <c r="T1115" s="76"/>
      <c r="U1115" s="76"/>
      <c r="V1115" s="293"/>
      <c r="W1115" s="76"/>
      <c r="X1115" s="76"/>
      <c r="Y1115" s="76"/>
      <c r="Z1115" s="76"/>
      <c r="AA1115" s="76"/>
      <c r="AB1115" s="77"/>
      <c r="AC1115" s="47"/>
      <c r="AD1115" s="50"/>
      <c r="AE1115" s="58"/>
      <c r="AF1115" s="256"/>
      <c r="AG1115" s="261"/>
      <c r="AH1115" s="261"/>
      <c r="AI1115" s="261"/>
      <c r="AJ1115" s="261"/>
      <c r="AK1115" s="261"/>
      <c r="AL1115" s="261"/>
      <c r="AM1115" s="261"/>
      <c r="AN1115" s="261"/>
      <c r="AO1115" s="261"/>
      <c r="AP1115" s="261"/>
      <c r="AQ1115" s="261"/>
      <c r="AR1115" s="261"/>
      <c r="AS1115" s="261"/>
      <c r="AT1115" s="261"/>
      <c r="AU1115" s="261"/>
      <c r="AV1115" s="261"/>
      <c r="AW1115" s="261"/>
      <c r="AX1115" s="261"/>
      <c r="AY1115" s="261"/>
      <c r="AZ1115" s="261"/>
      <c r="BA1115" s="261"/>
      <c r="BB1115" s="261"/>
      <c r="BC1115" s="261"/>
      <c r="BD1115" s="261"/>
      <c r="BE1115" s="162"/>
      <c r="BF1115" s="162"/>
      <c r="BG1115" s="162"/>
      <c r="BH1115" s="162"/>
      <c r="BI1115" s="162"/>
      <c r="BJ1115" s="162"/>
      <c r="BK1115" s="162"/>
      <c r="BL1115" s="162"/>
      <c r="BM1115" s="162"/>
      <c r="BN1115" s="162"/>
      <c r="BO1115" s="162"/>
      <c r="BP1115" s="162"/>
      <c r="BQ1115" s="162"/>
      <c r="BR1115" s="162"/>
      <c r="BS1115" s="162"/>
      <c r="BT1115" s="162"/>
      <c r="BU1115" s="162"/>
      <c r="BV1115" s="162"/>
      <c r="BW1115" s="162"/>
      <c r="BX1115" s="162"/>
      <c r="BY1115" s="162"/>
      <c r="BZ1115" s="162"/>
      <c r="CA1115" s="162"/>
      <c r="CB1115" s="162"/>
      <c r="CC1115" s="162"/>
      <c r="CD1115" s="162"/>
      <c r="CE1115" s="162"/>
      <c r="CF1115" s="162"/>
      <c r="CG1115" s="162"/>
      <c r="CH1115" s="162"/>
      <c r="CI1115" s="162"/>
      <c r="CJ1115" s="162"/>
      <c r="CK1115" s="162"/>
      <c r="CL1115" s="162"/>
      <c r="CM1115" s="162"/>
      <c r="CN1115" s="162"/>
      <c r="CO1115" s="162"/>
      <c r="CP1115" s="162"/>
      <c r="CQ1115" s="162"/>
      <c r="CR1115" s="162"/>
      <c r="CS1115" s="162"/>
      <c r="CT1115" s="162"/>
      <c r="CU1115" s="162"/>
      <c r="CV1115" s="162"/>
      <c r="CW1115" s="162"/>
      <c r="CX1115" s="162"/>
      <c r="CY1115" s="162"/>
      <c r="CZ1115" s="162"/>
      <c r="DA1115" s="162"/>
      <c r="DB1115" s="162"/>
      <c r="DC1115" s="162"/>
      <c r="DD1115" s="162"/>
      <c r="DE1115" s="162"/>
      <c r="DF1115" s="162"/>
      <c r="DG1115" s="162"/>
      <c r="DH1115" s="162"/>
      <c r="DI1115" s="162"/>
      <c r="DJ1115" s="162"/>
      <c r="DK1115" s="162"/>
      <c r="DL1115" s="162"/>
      <c r="DM1115" s="162"/>
      <c r="DN1115" s="162"/>
      <c r="DO1115" s="162"/>
      <c r="DP1115" s="162"/>
      <c r="DQ1115" s="162"/>
      <c r="DR1115" s="162"/>
      <c r="DS1115" s="162"/>
      <c r="DT1115" s="162"/>
      <c r="DU1115" s="162"/>
      <c r="DV1115" s="162"/>
      <c r="DW1115" s="162"/>
      <c r="DX1115" s="162"/>
      <c r="DY1115" s="162"/>
      <c r="DZ1115" s="162"/>
      <c r="EA1115" s="162"/>
      <c r="EB1115" s="162"/>
    </row>
    <row r="1116" spans="1:132" s="2" customFormat="1" ht="10.5" customHeight="1">
      <c r="A1116" s="1510"/>
      <c r="B1116" s="1635"/>
      <c r="C1116" s="1377" t="s">
        <v>129</v>
      </c>
      <c r="D1116" s="131" t="s">
        <v>33</v>
      </c>
      <c r="E1116" s="44">
        <f t="shared" ref="E1116:AB1116" si="642">ROUND(SQRT(E1117^2+E1118^2)*1000/(1.73*E$1093),0)</f>
        <v>0</v>
      </c>
      <c r="F1116" s="177">
        <f>ROUND(SQRT(F1117^2+F1118^2)*1000/(1.73*F$1093),0)</f>
        <v>0</v>
      </c>
      <c r="G1116" s="177">
        <f t="shared" si="642"/>
        <v>0</v>
      </c>
      <c r="H1116" s="316">
        <f t="shared" si="642"/>
        <v>0</v>
      </c>
      <c r="I1116" s="177">
        <f t="shared" si="642"/>
        <v>0</v>
      </c>
      <c r="J1116" s="177">
        <f t="shared" si="642"/>
        <v>0</v>
      </c>
      <c r="K1116" s="177">
        <f t="shared" si="642"/>
        <v>0</v>
      </c>
      <c r="L1116" s="177">
        <f t="shared" si="642"/>
        <v>0</v>
      </c>
      <c r="M1116" s="177">
        <f t="shared" si="642"/>
        <v>0</v>
      </c>
      <c r="N1116" s="316">
        <f t="shared" si="642"/>
        <v>0</v>
      </c>
      <c r="O1116" s="177">
        <f t="shared" si="642"/>
        <v>0</v>
      </c>
      <c r="P1116" s="177">
        <f t="shared" si="642"/>
        <v>0</v>
      </c>
      <c r="Q1116" s="177">
        <f t="shared" si="642"/>
        <v>0</v>
      </c>
      <c r="R1116" s="177">
        <f t="shared" si="642"/>
        <v>0</v>
      </c>
      <c r="S1116" s="177">
        <f t="shared" si="642"/>
        <v>0</v>
      </c>
      <c r="T1116" s="177">
        <f t="shared" si="642"/>
        <v>0</v>
      </c>
      <c r="U1116" s="177">
        <f t="shared" si="642"/>
        <v>0</v>
      </c>
      <c r="V1116" s="316">
        <f t="shared" si="642"/>
        <v>0</v>
      </c>
      <c r="W1116" s="177">
        <f t="shared" si="642"/>
        <v>0</v>
      </c>
      <c r="X1116" s="177">
        <f t="shared" si="642"/>
        <v>0</v>
      </c>
      <c r="Y1116" s="177">
        <f t="shared" si="642"/>
        <v>0</v>
      </c>
      <c r="Z1116" s="177">
        <f t="shared" si="642"/>
        <v>0</v>
      </c>
      <c r="AA1116" s="177">
        <f t="shared" si="642"/>
        <v>0</v>
      </c>
      <c r="AB1116" s="858">
        <f t="shared" si="642"/>
        <v>0</v>
      </c>
      <c r="AC1116" s="162"/>
      <c r="AD1116" s="162"/>
      <c r="AE1116" s="162"/>
      <c r="AF1116" s="257"/>
      <c r="AG1116" s="257"/>
      <c r="AH1116" s="257"/>
      <c r="AI1116" s="257"/>
      <c r="AJ1116" s="257"/>
      <c r="AK1116" s="257"/>
      <c r="AL1116" s="257"/>
      <c r="AM1116" s="257"/>
      <c r="AN1116" s="257"/>
      <c r="AO1116" s="257"/>
      <c r="AP1116" s="257"/>
      <c r="AQ1116" s="257"/>
      <c r="AR1116" s="257"/>
      <c r="AS1116" s="257"/>
      <c r="AT1116" s="257"/>
      <c r="AU1116" s="257"/>
      <c r="AV1116" s="257"/>
      <c r="AW1116" s="257"/>
      <c r="AX1116" s="257"/>
      <c r="AY1116" s="257"/>
      <c r="AZ1116" s="257"/>
      <c r="BA1116" s="257"/>
      <c r="BB1116" s="257"/>
      <c r="BC1116" s="257"/>
      <c r="BD1116" s="257"/>
      <c r="BE1116" s="162"/>
      <c r="BF1116" s="162"/>
      <c r="BG1116" s="162"/>
      <c r="BH1116" s="162"/>
      <c r="BI1116" s="162"/>
      <c r="BJ1116" s="162"/>
      <c r="BK1116" s="162"/>
      <c r="BL1116" s="162"/>
      <c r="BM1116" s="162"/>
      <c r="BN1116" s="162"/>
      <c r="BO1116" s="162"/>
      <c r="BP1116" s="162"/>
      <c r="BQ1116" s="162"/>
      <c r="BR1116" s="162"/>
      <c r="BS1116" s="162"/>
      <c r="BT1116" s="162"/>
      <c r="BU1116" s="162"/>
      <c r="BV1116" s="162"/>
      <c r="BW1116" s="162"/>
      <c r="BX1116" s="162"/>
      <c r="BY1116" s="162"/>
      <c r="BZ1116" s="162"/>
      <c r="CA1116" s="162"/>
      <c r="CB1116" s="162"/>
      <c r="CC1116" s="162"/>
      <c r="CD1116" s="162"/>
      <c r="CE1116" s="162"/>
      <c r="CF1116" s="162"/>
      <c r="CG1116" s="162"/>
      <c r="CH1116" s="162"/>
      <c r="CI1116" s="162"/>
      <c r="CJ1116" s="162"/>
      <c r="CK1116" s="162"/>
      <c r="CL1116" s="162"/>
      <c r="CM1116" s="162"/>
      <c r="CN1116" s="162"/>
      <c r="CO1116" s="162"/>
      <c r="CP1116" s="162"/>
      <c r="CQ1116" s="162"/>
      <c r="CR1116" s="162"/>
      <c r="CS1116" s="162"/>
      <c r="CT1116" s="162"/>
      <c r="CU1116" s="162"/>
      <c r="CV1116" s="162"/>
      <c r="CW1116" s="162"/>
      <c r="CX1116" s="162"/>
      <c r="CY1116" s="162"/>
      <c r="CZ1116" s="162"/>
      <c r="DA1116" s="162"/>
      <c r="DB1116" s="162"/>
      <c r="DC1116" s="162"/>
      <c r="DD1116" s="162"/>
      <c r="DE1116" s="162"/>
      <c r="DF1116" s="162"/>
      <c r="DG1116" s="162"/>
      <c r="DH1116" s="162"/>
      <c r="DI1116" s="162"/>
      <c r="DJ1116" s="162"/>
      <c r="DK1116" s="162"/>
      <c r="DL1116" s="162"/>
      <c r="DM1116" s="162"/>
      <c r="DN1116" s="162"/>
      <c r="DO1116" s="162"/>
      <c r="DP1116" s="162"/>
      <c r="DQ1116" s="162"/>
      <c r="DR1116" s="162"/>
      <c r="DS1116" s="162"/>
      <c r="DT1116" s="162"/>
      <c r="DU1116" s="111"/>
      <c r="DV1116" s="111"/>
      <c r="DW1116" s="111"/>
      <c r="DX1116" s="111"/>
      <c r="DY1116" s="111"/>
      <c r="DZ1116" s="111"/>
      <c r="EA1116" s="111"/>
      <c r="EB1116" s="111"/>
    </row>
    <row r="1117" spans="1:132" s="1" customFormat="1" ht="10.5" customHeight="1">
      <c r="A1117" s="1510"/>
      <c r="B1117" s="1635"/>
      <c r="C1117" s="1373" t="s">
        <v>553</v>
      </c>
      <c r="D1117" s="131" t="s">
        <v>116</v>
      </c>
      <c r="E1117" s="48">
        <f t="shared" ref="E1117:AB1117" si="643">ROUND((AG1117-AF1117)*$AE1117,2)</f>
        <v>0</v>
      </c>
      <c r="F1117" s="48">
        <f t="shared" si="643"/>
        <v>0</v>
      </c>
      <c r="G1117" s="48">
        <f t="shared" si="643"/>
        <v>0</v>
      </c>
      <c r="H1117" s="287">
        <f t="shared" si="643"/>
        <v>0</v>
      </c>
      <c r="I1117" s="48">
        <f t="shared" si="643"/>
        <v>0</v>
      </c>
      <c r="J1117" s="48">
        <f t="shared" si="643"/>
        <v>0</v>
      </c>
      <c r="K1117" s="48">
        <f t="shared" si="643"/>
        <v>0</v>
      </c>
      <c r="L1117" s="48">
        <f t="shared" si="643"/>
        <v>0</v>
      </c>
      <c r="M1117" s="48">
        <f t="shared" si="643"/>
        <v>0</v>
      </c>
      <c r="N1117" s="287">
        <f t="shared" si="643"/>
        <v>0</v>
      </c>
      <c r="O1117" s="48">
        <f t="shared" si="643"/>
        <v>0</v>
      </c>
      <c r="P1117" s="48">
        <f t="shared" si="643"/>
        <v>0</v>
      </c>
      <c r="Q1117" s="48">
        <f t="shared" si="643"/>
        <v>0</v>
      </c>
      <c r="R1117" s="48">
        <f t="shared" si="643"/>
        <v>0</v>
      </c>
      <c r="S1117" s="48">
        <f t="shared" si="643"/>
        <v>0</v>
      </c>
      <c r="T1117" s="48">
        <f t="shared" si="643"/>
        <v>0</v>
      </c>
      <c r="U1117" s="48">
        <f t="shared" si="643"/>
        <v>0</v>
      </c>
      <c r="V1117" s="287">
        <f t="shared" si="643"/>
        <v>0</v>
      </c>
      <c r="W1117" s="48">
        <f t="shared" si="643"/>
        <v>0</v>
      </c>
      <c r="X1117" s="48">
        <f t="shared" si="643"/>
        <v>0</v>
      </c>
      <c r="Y1117" s="48">
        <f t="shared" si="643"/>
        <v>0</v>
      </c>
      <c r="Z1117" s="48">
        <f t="shared" si="643"/>
        <v>0</v>
      </c>
      <c r="AA1117" s="48">
        <f t="shared" si="643"/>
        <v>0</v>
      </c>
      <c r="AB1117" s="49">
        <f t="shared" si="643"/>
        <v>0</v>
      </c>
      <c r="AC1117" s="47">
        <f>(BD1117-AF1117)*AE1117</f>
        <v>1.4399999999998414E-3</v>
      </c>
      <c r="AD1117" s="50">
        <f>(BD1118-AF1118)*AE1117</f>
        <v>6.960000000000033E-3</v>
      </c>
      <c r="AE1117" s="58">
        <v>1.2</v>
      </c>
      <c r="AF1117" s="981">
        <v>7.6551</v>
      </c>
      <c r="AG1117" s="981">
        <v>7.6551</v>
      </c>
      <c r="AH1117" s="1055">
        <v>7.6551999999999998</v>
      </c>
      <c r="AI1117" s="1054">
        <v>7.6551999999999998</v>
      </c>
      <c r="AJ1117" s="1054">
        <v>7.6553000000000004</v>
      </c>
      <c r="AK1117" s="1054">
        <v>7.6553000000000004</v>
      </c>
      <c r="AL1117" s="1054">
        <v>7.6554000000000002</v>
      </c>
      <c r="AM1117" s="1054">
        <v>7.6554000000000002</v>
      </c>
      <c r="AN1117" s="1054">
        <v>7.6555</v>
      </c>
      <c r="AO1117" s="1054">
        <v>7.6555</v>
      </c>
      <c r="AP1117" s="1054">
        <v>7.6555999999999997</v>
      </c>
      <c r="AQ1117" s="1054">
        <v>7.6555999999999997</v>
      </c>
      <c r="AR1117" s="1054">
        <v>7.6557000000000004</v>
      </c>
      <c r="AS1117" s="1054">
        <v>7.6557000000000004</v>
      </c>
      <c r="AT1117" s="1054">
        <v>7.6558000000000002</v>
      </c>
      <c r="AU1117" s="1054">
        <v>7.6558000000000002</v>
      </c>
      <c r="AV1117" s="1054">
        <v>7.6558999999999999</v>
      </c>
      <c r="AW1117" s="1054">
        <v>7.6558999999999999</v>
      </c>
      <c r="AX1117" s="1054">
        <v>7.6559999999999997</v>
      </c>
      <c r="AY1117" s="1054">
        <v>7.6559999999999997</v>
      </c>
      <c r="AZ1117" s="1054">
        <v>7.6561000000000003</v>
      </c>
      <c r="BA1117" s="1054">
        <v>7.6561000000000003</v>
      </c>
      <c r="BB1117" s="1054">
        <v>7.6562000000000001</v>
      </c>
      <c r="BC1117" s="1054">
        <v>7.6562000000000001</v>
      </c>
      <c r="BD1117" s="1054">
        <v>7.6562999999999999</v>
      </c>
      <c r="BE1117" s="162"/>
      <c r="BF1117" s="162"/>
      <c r="BG1117" s="162"/>
      <c r="BH1117" s="162"/>
      <c r="BI1117" s="162"/>
      <c r="BJ1117" s="162"/>
      <c r="BK1117" s="162"/>
      <c r="BL1117" s="162"/>
      <c r="BM1117" s="162"/>
      <c r="BN1117" s="162"/>
      <c r="BO1117" s="162"/>
      <c r="BP1117" s="162"/>
      <c r="BQ1117" s="162"/>
      <c r="BR1117" s="162"/>
      <c r="BS1117" s="162"/>
      <c r="BT1117" s="162"/>
      <c r="BU1117" s="162"/>
      <c r="BV1117" s="162"/>
      <c r="BW1117" s="162"/>
      <c r="BX1117" s="162"/>
      <c r="BY1117" s="162"/>
      <c r="BZ1117" s="162"/>
      <c r="CA1117" s="162"/>
      <c r="CB1117" s="162"/>
      <c r="CC1117" s="162"/>
      <c r="CD1117" s="162"/>
      <c r="CE1117" s="162"/>
      <c r="CF1117" s="162"/>
      <c r="CG1117" s="162"/>
      <c r="CH1117" s="162"/>
      <c r="CI1117" s="162"/>
      <c r="CJ1117" s="162"/>
      <c r="CK1117" s="162"/>
      <c r="CL1117" s="162"/>
      <c r="CM1117" s="162"/>
      <c r="CN1117" s="162"/>
      <c r="CO1117" s="162"/>
      <c r="CP1117" s="162"/>
      <c r="CQ1117" s="162"/>
      <c r="CR1117" s="162"/>
      <c r="CS1117" s="162"/>
      <c r="CT1117" s="162"/>
      <c r="CU1117" s="162"/>
      <c r="CV1117" s="162"/>
      <c r="CW1117" s="162"/>
      <c r="CX1117" s="162"/>
      <c r="CY1117" s="162"/>
      <c r="CZ1117" s="162"/>
      <c r="DA1117" s="162"/>
      <c r="DB1117" s="162"/>
      <c r="DC1117" s="162"/>
      <c r="DD1117" s="162"/>
      <c r="DE1117" s="162"/>
      <c r="DF1117" s="162"/>
      <c r="DG1117" s="162"/>
      <c r="DH1117" s="162"/>
      <c r="DI1117" s="162"/>
      <c r="DJ1117" s="162"/>
      <c r="DK1117" s="162"/>
      <c r="DL1117" s="162"/>
      <c r="DM1117" s="162"/>
      <c r="DN1117" s="162"/>
      <c r="DO1117" s="162"/>
      <c r="DP1117" s="162"/>
      <c r="DQ1117" s="162"/>
      <c r="DR1117" s="162"/>
      <c r="DS1117" s="162"/>
      <c r="DT1117" s="162"/>
      <c r="DU1117" s="162"/>
      <c r="DV1117" s="162"/>
      <c r="DW1117" s="162"/>
      <c r="DX1117" s="162"/>
      <c r="DY1117" s="162"/>
      <c r="DZ1117" s="162"/>
      <c r="EA1117" s="162"/>
      <c r="EB1117" s="162"/>
    </row>
    <row r="1118" spans="1:132" s="1" customFormat="1" ht="10.5" customHeight="1">
      <c r="A1118" s="1510"/>
      <c r="B1118" s="1635"/>
      <c r="C1118" s="1373" t="s">
        <v>553</v>
      </c>
      <c r="D1118" s="131" t="s">
        <v>117</v>
      </c>
      <c r="E1118" s="48">
        <f t="shared" ref="E1118:AB1118" si="644">ROUND((AG1118-AF1118)*$AE1117,2)</f>
        <v>0</v>
      </c>
      <c r="F1118" s="48">
        <f t="shared" si="644"/>
        <v>0</v>
      </c>
      <c r="G1118" s="48">
        <f t="shared" si="644"/>
        <v>0</v>
      </c>
      <c r="H1118" s="287">
        <f t="shared" si="644"/>
        <v>0</v>
      </c>
      <c r="I1118" s="48">
        <f t="shared" si="644"/>
        <v>0</v>
      </c>
      <c r="J1118" s="48">
        <f t="shared" si="644"/>
        <v>0</v>
      </c>
      <c r="K1118" s="48">
        <f t="shared" si="644"/>
        <v>0</v>
      </c>
      <c r="L1118" s="48">
        <f t="shared" si="644"/>
        <v>0</v>
      </c>
      <c r="M1118" s="48">
        <f t="shared" si="644"/>
        <v>0</v>
      </c>
      <c r="N1118" s="287">
        <f t="shared" si="644"/>
        <v>0</v>
      </c>
      <c r="O1118" s="48">
        <f t="shared" si="644"/>
        <v>0</v>
      </c>
      <c r="P1118" s="48">
        <f t="shared" si="644"/>
        <v>0</v>
      </c>
      <c r="Q1118" s="48">
        <f t="shared" si="644"/>
        <v>0</v>
      </c>
      <c r="R1118" s="48">
        <f t="shared" si="644"/>
        <v>0</v>
      </c>
      <c r="S1118" s="48">
        <f t="shared" si="644"/>
        <v>0</v>
      </c>
      <c r="T1118" s="48">
        <f t="shared" si="644"/>
        <v>0</v>
      </c>
      <c r="U1118" s="48">
        <f t="shared" si="644"/>
        <v>0</v>
      </c>
      <c r="V1118" s="287">
        <f t="shared" si="644"/>
        <v>0</v>
      </c>
      <c r="W1118" s="48">
        <f t="shared" si="644"/>
        <v>0</v>
      </c>
      <c r="X1118" s="48">
        <f t="shared" si="644"/>
        <v>0</v>
      </c>
      <c r="Y1118" s="48">
        <f t="shared" si="644"/>
        <v>0</v>
      </c>
      <c r="Z1118" s="48">
        <f t="shared" si="644"/>
        <v>0</v>
      </c>
      <c r="AA1118" s="48">
        <f t="shared" si="644"/>
        <v>0</v>
      </c>
      <c r="AB1118" s="49">
        <f t="shared" si="644"/>
        <v>0</v>
      </c>
      <c r="AC1118" s="47"/>
      <c r="AD1118" s="50"/>
      <c r="AE1118" s="58"/>
      <c r="AF1118" s="981">
        <v>1.6528</v>
      </c>
      <c r="AG1118" s="981">
        <v>1.653</v>
      </c>
      <c r="AH1118" s="1055">
        <v>1.6533</v>
      </c>
      <c r="AI1118" s="1054">
        <v>1.6535</v>
      </c>
      <c r="AJ1118" s="1054">
        <v>1.6536999999999999</v>
      </c>
      <c r="AK1118" s="1054">
        <v>1.6539999999999999</v>
      </c>
      <c r="AL1118" s="1054">
        <v>1.6541999999999999</v>
      </c>
      <c r="AM1118" s="1054">
        <v>1.6545000000000001</v>
      </c>
      <c r="AN1118" s="1054">
        <v>1.6547000000000001</v>
      </c>
      <c r="AO1118" s="1054">
        <v>1.6549</v>
      </c>
      <c r="AP1118" s="1054">
        <v>1.6552</v>
      </c>
      <c r="AQ1118" s="1054">
        <v>1.6554</v>
      </c>
      <c r="AR1118" s="1054">
        <v>1.6556999999999999</v>
      </c>
      <c r="AS1118" s="1054">
        <v>1.6558999999999999</v>
      </c>
      <c r="AT1118" s="1054">
        <v>1.6561999999999999</v>
      </c>
      <c r="AU1118" s="1054">
        <v>1.6564000000000001</v>
      </c>
      <c r="AV1118" s="1054">
        <v>1.6566000000000001</v>
      </c>
      <c r="AW1118" s="1054">
        <v>1.6569</v>
      </c>
      <c r="AX1118" s="1054">
        <v>1.6571</v>
      </c>
      <c r="AY1118" s="1054">
        <v>1.6574</v>
      </c>
      <c r="AZ1118" s="1054">
        <v>1.6576</v>
      </c>
      <c r="BA1118" s="1054">
        <v>1.6578999999999999</v>
      </c>
      <c r="BB1118" s="1054">
        <v>1.6580999999999999</v>
      </c>
      <c r="BC1118" s="1054">
        <v>1.6584000000000001</v>
      </c>
      <c r="BD1118" s="1054">
        <v>1.6586000000000001</v>
      </c>
      <c r="BE1118" s="162"/>
      <c r="BF1118" s="162"/>
      <c r="BG1118" s="162"/>
      <c r="BH1118" s="162"/>
      <c r="BI1118" s="162"/>
      <c r="BJ1118" s="162"/>
      <c r="BK1118" s="162"/>
      <c r="BL1118" s="162"/>
      <c r="BM1118" s="162"/>
      <c r="BN1118" s="162"/>
      <c r="BO1118" s="162"/>
      <c r="BP1118" s="162"/>
      <c r="BQ1118" s="162"/>
      <c r="BR1118" s="162"/>
      <c r="BS1118" s="162"/>
      <c r="BT1118" s="162"/>
      <c r="BU1118" s="162"/>
      <c r="BV1118" s="162"/>
      <c r="BW1118" s="162"/>
      <c r="BX1118" s="162"/>
      <c r="BY1118" s="162"/>
      <c r="BZ1118" s="162"/>
      <c r="CA1118" s="162"/>
      <c r="CB1118" s="162"/>
      <c r="CC1118" s="162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  <c r="DS1118" s="162"/>
      <c r="DT1118" s="162"/>
      <c r="DU1118" s="162"/>
      <c r="DV1118" s="162"/>
      <c r="DW1118" s="162"/>
      <c r="DX1118" s="162"/>
      <c r="DY1118" s="162"/>
      <c r="DZ1118" s="162"/>
      <c r="EA1118" s="162"/>
      <c r="EB1118" s="162"/>
    </row>
    <row r="1119" spans="1:132" s="1" customFormat="1" ht="10.5" customHeight="1" thickBot="1">
      <c r="A1119" s="1511"/>
      <c r="B1119" s="1636"/>
      <c r="C1119" s="271"/>
      <c r="D1119" s="236" t="s">
        <v>41</v>
      </c>
      <c r="E1119" s="52" t="e">
        <f t="shared" ref="E1119:AB1119" si="645">E1118/E1117</f>
        <v>#DIV/0!</v>
      </c>
      <c r="F1119" s="52" t="e">
        <f t="shared" si="645"/>
        <v>#DIV/0!</v>
      </c>
      <c r="G1119" s="52" t="e">
        <f t="shared" si="645"/>
        <v>#DIV/0!</v>
      </c>
      <c r="H1119" s="288" t="e">
        <f t="shared" si="645"/>
        <v>#DIV/0!</v>
      </c>
      <c r="I1119" s="52" t="e">
        <f t="shared" si="645"/>
        <v>#DIV/0!</v>
      </c>
      <c r="J1119" s="52" t="e">
        <f t="shared" si="645"/>
        <v>#DIV/0!</v>
      </c>
      <c r="K1119" s="52" t="e">
        <f t="shared" si="645"/>
        <v>#DIV/0!</v>
      </c>
      <c r="L1119" s="52" t="e">
        <f t="shared" si="645"/>
        <v>#DIV/0!</v>
      </c>
      <c r="M1119" s="52" t="e">
        <f t="shared" si="645"/>
        <v>#DIV/0!</v>
      </c>
      <c r="N1119" s="288" t="e">
        <f t="shared" si="645"/>
        <v>#DIV/0!</v>
      </c>
      <c r="O1119" s="52" t="e">
        <f t="shared" si="645"/>
        <v>#DIV/0!</v>
      </c>
      <c r="P1119" s="52" t="e">
        <f t="shared" si="645"/>
        <v>#DIV/0!</v>
      </c>
      <c r="Q1119" s="52" t="e">
        <f t="shared" si="645"/>
        <v>#DIV/0!</v>
      </c>
      <c r="R1119" s="52" t="e">
        <f t="shared" si="645"/>
        <v>#DIV/0!</v>
      </c>
      <c r="S1119" s="52" t="e">
        <f t="shared" si="645"/>
        <v>#DIV/0!</v>
      </c>
      <c r="T1119" s="52" t="e">
        <f t="shared" si="645"/>
        <v>#DIV/0!</v>
      </c>
      <c r="U1119" s="52" t="e">
        <f t="shared" si="645"/>
        <v>#DIV/0!</v>
      </c>
      <c r="V1119" s="288" t="e">
        <f t="shared" si="645"/>
        <v>#DIV/0!</v>
      </c>
      <c r="W1119" s="52" t="e">
        <f t="shared" si="645"/>
        <v>#DIV/0!</v>
      </c>
      <c r="X1119" s="52" t="e">
        <f t="shared" si="645"/>
        <v>#DIV/0!</v>
      </c>
      <c r="Y1119" s="52" t="e">
        <f t="shared" si="645"/>
        <v>#DIV/0!</v>
      </c>
      <c r="Z1119" s="52" t="e">
        <f t="shared" si="645"/>
        <v>#DIV/0!</v>
      </c>
      <c r="AA1119" s="52" t="e">
        <f t="shared" si="645"/>
        <v>#DIV/0!</v>
      </c>
      <c r="AB1119" s="53" t="e">
        <f t="shared" si="645"/>
        <v>#DIV/0!</v>
      </c>
      <c r="AC1119" s="47"/>
      <c r="AD1119" s="50"/>
      <c r="AE1119" s="58"/>
      <c r="AF1119" s="261"/>
      <c r="AG1119" s="261"/>
      <c r="AH1119" s="261"/>
      <c r="AI1119" s="261"/>
      <c r="AJ1119" s="261"/>
      <c r="AK1119" s="261"/>
      <c r="AL1119" s="261"/>
      <c r="AM1119" s="261"/>
      <c r="AN1119" s="261"/>
      <c r="AO1119" s="261"/>
      <c r="AP1119" s="261"/>
      <c r="AQ1119" s="261"/>
      <c r="AR1119" s="261"/>
      <c r="AS1119" s="261"/>
      <c r="AT1119" s="261"/>
      <c r="AU1119" s="261"/>
      <c r="AV1119" s="261"/>
      <c r="AW1119" s="261"/>
      <c r="AX1119" s="261"/>
      <c r="AY1119" s="261"/>
      <c r="AZ1119" s="261"/>
      <c r="BA1119" s="261"/>
      <c r="BB1119" s="261"/>
      <c r="BC1119" s="261"/>
      <c r="BD1119" s="261"/>
      <c r="BE1119" s="162"/>
      <c r="BF1119" s="162"/>
      <c r="BG1119" s="162"/>
      <c r="BH1119" s="162"/>
      <c r="BI1119" s="162"/>
      <c r="BJ1119" s="162"/>
      <c r="BK1119" s="162"/>
      <c r="BL1119" s="162"/>
      <c r="BM1119" s="162"/>
      <c r="BN1119" s="162"/>
      <c r="BO1119" s="162"/>
      <c r="BP1119" s="162"/>
      <c r="BQ1119" s="162"/>
      <c r="BR1119" s="162"/>
      <c r="BS1119" s="162"/>
      <c r="BT1119" s="162"/>
      <c r="BU1119" s="162"/>
      <c r="BV1119" s="162"/>
      <c r="BW1119" s="162"/>
      <c r="BX1119" s="162"/>
      <c r="BY1119" s="162"/>
      <c r="BZ1119" s="162"/>
      <c r="CA1119" s="162"/>
      <c r="CB1119" s="162"/>
      <c r="CC1119" s="162"/>
      <c r="CD1119" s="162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  <c r="DS1119" s="162"/>
      <c r="DT1119" s="162"/>
      <c r="DU1119" s="162"/>
      <c r="DV1119" s="162"/>
      <c r="DW1119" s="162"/>
      <c r="DX1119" s="162"/>
      <c r="DY1119" s="162"/>
      <c r="DZ1119" s="162"/>
      <c r="EA1119" s="162"/>
      <c r="EB1119" s="162"/>
    </row>
    <row r="1120" spans="1:132" s="1" customFormat="1" ht="10.5" customHeight="1">
      <c r="A1120" s="1509" t="s">
        <v>5</v>
      </c>
      <c r="B1120" s="1634" t="s">
        <v>769</v>
      </c>
      <c r="C1120" s="1107"/>
      <c r="D1120" s="1190"/>
      <c r="E1120" s="76"/>
      <c r="F1120" s="76"/>
      <c r="G1120" s="76"/>
      <c r="H1120" s="293"/>
      <c r="I1120" s="76"/>
      <c r="J1120" s="76"/>
      <c r="K1120" s="76"/>
      <c r="L1120" s="76"/>
      <c r="M1120" s="76"/>
      <c r="N1120" s="293"/>
      <c r="O1120" s="76"/>
      <c r="P1120" s="76"/>
      <c r="Q1120" s="76"/>
      <c r="R1120" s="76"/>
      <c r="S1120" s="76"/>
      <c r="T1120" s="76"/>
      <c r="U1120" s="76"/>
      <c r="V1120" s="293"/>
      <c r="W1120" s="76"/>
      <c r="X1120" s="76"/>
      <c r="Y1120" s="76"/>
      <c r="Z1120" s="76"/>
      <c r="AA1120" s="76"/>
      <c r="AB1120" s="77"/>
      <c r="AC1120" s="47"/>
      <c r="AD1120" s="50"/>
      <c r="AE1120" s="58"/>
      <c r="AF1120" s="261"/>
      <c r="AG1120" s="261"/>
      <c r="AH1120" s="261"/>
      <c r="AI1120" s="261"/>
      <c r="AJ1120" s="261"/>
      <c r="AK1120" s="261"/>
      <c r="AL1120" s="261"/>
      <c r="AM1120" s="261"/>
      <c r="AN1120" s="261"/>
      <c r="AO1120" s="261"/>
      <c r="AP1120" s="261"/>
      <c r="AQ1120" s="261"/>
      <c r="AR1120" s="261"/>
      <c r="AS1120" s="261"/>
      <c r="AT1120" s="261"/>
      <c r="AU1120" s="261"/>
      <c r="AV1120" s="261"/>
      <c r="AW1120" s="261"/>
      <c r="AX1120" s="261"/>
      <c r="AY1120" s="261"/>
      <c r="AZ1120" s="261"/>
      <c r="BA1120" s="261"/>
      <c r="BB1120" s="261"/>
      <c r="BC1120" s="261"/>
      <c r="BD1120" s="261"/>
      <c r="BE1120" s="162"/>
      <c r="BF1120" s="162"/>
      <c r="BG1120" s="162"/>
      <c r="BH1120" s="162"/>
      <c r="BI1120" s="162"/>
      <c r="BJ1120" s="162"/>
      <c r="BK1120" s="162"/>
      <c r="BL1120" s="162"/>
      <c r="BM1120" s="162"/>
      <c r="BN1120" s="162"/>
      <c r="BO1120" s="162"/>
      <c r="BP1120" s="162"/>
      <c r="BQ1120" s="162"/>
      <c r="BR1120" s="162"/>
      <c r="BS1120" s="162"/>
      <c r="BT1120" s="162"/>
      <c r="BU1120" s="162"/>
      <c r="BV1120" s="162"/>
      <c r="BW1120" s="162"/>
      <c r="BX1120" s="162"/>
      <c r="BY1120" s="162"/>
      <c r="BZ1120" s="162"/>
      <c r="CA1120" s="162"/>
      <c r="CB1120" s="162"/>
      <c r="CC1120" s="162"/>
      <c r="CD1120" s="162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  <c r="DS1120" s="162"/>
      <c r="DT1120" s="162"/>
      <c r="DU1120" s="162"/>
      <c r="DV1120" s="162"/>
      <c r="DW1120" s="162"/>
      <c r="DX1120" s="162"/>
      <c r="DY1120" s="162"/>
      <c r="DZ1120" s="162"/>
      <c r="EA1120" s="162"/>
      <c r="EB1120" s="162"/>
    </row>
    <row r="1121" spans="1:132" s="2" customFormat="1" ht="10.5" customHeight="1">
      <c r="A1121" s="1510"/>
      <c r="B1121" s="1635"/>
      <c r="C1121" s="1377" t="s">
        <v>129</v>
      </c>
      <c r="D1121" s="131" t="s">
        <v>33</v>
      </c>
      <c r="E1121" s="44">
        <f t="shared" ref="E1121:AB1121" si="646">ROUND(SQRT(E1122^2+E1123^2)*1000/(1.73*E$1093),0)</f>
        <v>0</v>
      </c>
      <c r="F1121" s="177">
        <f>ROUND(SQRT(F1122^2+F1123^2)*1000/(1.73*F$1093),0)</f>
        <v>0</v>
      </c>
      <c r="G1121" s="177">
        <f t="shared" si="646"/>
        <v>0</v>
      </c>
      <c r="H1121" s="316">
        <f t="shared" si="646"/>
        <v>0</v>
      </c>
      <c r="I1121" s="177">
        <f t="shared" si="646"/>
        <v>0</v>
      </c>
      <c r="J1121" s="177">
        <f t="shared" si="646"/>
        <v>0</v>
      </c>
      <c r="K1121" s="177">
        <f t="shared" si="646"/>
        <v>0</v>
      </c>
      <c r="L1121" s="177">
        <f t="shared" si="646"/>
        <v>0</v>
      </c>
      <c r="M1121" s="177">
        <f t="shared" si="646"/>
        <v>0</v>
      </c>
      <c r="N1121" s="316">
        <f t="shared" si="646"/>
        <v>0</v>
      </c>
      <c r="O1121" s="177">
        <f t="shared" si="646"/>
        <v>0</v>
      </c>
      <c r="P1121" s="177">
        <f t="shared" si="646"/>
        <v>0</v>
      </c>
      <c r="Q1121" s="177">
        <f t="shared" si="646"/>
        <v>0</v>
      </c>
      <c r="R1121" s="177">
        <f t="shared" si="646"/>
        <v>0</v>
      </c>
      <c r="S1121" s="177">
        <f t="shared" si="646"/>
        <v>0</v>
      </c>
      <c r="T1121" s="177">
        <f t="shared" si="646"/>
        <v>0</v>
      </c>
      <c r="U1121" s="177">
        <f t="shared" si="646"/>
        <v>0</v>
      </c>
      <c r="V1121" s="316">
        <f t="shared" si="646"/>
        <v>0</v>
      </c>
      <c r="W1121" s="177">
        <f t="shared" si="646"/>
        <v>0</v>
      </c>
      <c r="X1121" s="177">
        <f t="shared" si="646"/>
        <v>0</v>
      </c>
      <c r="Y1121" s="177">
        <f t="shared" si="646"/>
        <v>0</v>
      </c>
      <c r="Z1121" s="177">
        <f t="shared" si="646"/>
        <v>0</v>
      </c>
      <c r="AA1121" s="177">
        <f t="shared" si="646"/>
        <v>0</v>
      </c>
      <c r="AB1121" s="858">
        <f t="shared" si="646"/>
        <v>0</v>
      </c>
      <c r="AC1121" s="162"/>
      <c r="AD1121" s="162"/>
      <c r="AE1121" s="162"/>
      <c r="AF1121" s="257"/>
      <c r="AG1121" s="257"/>
      <c r="AH1121" s="257"/>
      <c r="AI1121" s="257"/>
      <c r="AJ1121" s="257"/>
      <c r="AK1121" s="257"/>
      <c r="AL1121" s="257"/>
      <c r="AM1121" s="257"/>
      <c r="AN1121" s="257"/>
      <c r="AO1121" s="257"/>
      <c r="AP1121" s="257"/>
      <c r="AQ1121" s="257"/>
      <c r="AR1121" s="257"/>
      <c r="AS1121" s="257"/>
      <c r="AT1121" s="257"/>
      <c r="AU1121" s="257"/>
      <c r="AV1121" s="257"/>
      <c r="AW1121" s="257"/>
      <c r="AX1121" s="257"/>
      <c r="AY1121" s="257"/>
      <c r="AZ1121" s="257"/>
      <c r="BA1121" s="257"/>
      <c r="BB1121" s="257"/>
      <c r="BC1121" s="257"/>
      <c r="BD1121" s="257"/>
      <c r="BE1121" s="162"/>
      <c r="BF1121" s="162"/>
      <c r="BG1121" s="162"/>
      <c r="BH1121" s="162"/>
      <c r="BI1121" s="162"/>
      <c r="BJ1121" s="162"/>
      <c r="BK1121" s="162"/>
      <c r="BL1121" s="162"/>
      <c r="BM1121" s="162"/>
      <c r="BN1121" s="162"/>
      <c r="BO1121" s="162"/>
      <c r="BP1121" s="162"/>
      <c r="BQ1121" s="162"/>
      <c r="BR1121" s="162"/>
      <c r="BS1121" s="162"/>
      <c r="BT1121" s="162"/>
      <c r="BU1121" s="162"/>
      <c r="BV1121" s="162"/>
      <c r="BW1121" s="162"/>
      <c r="BX1121" s="162"/>
      <c r="BY1121" s="162"/>
      <c r="BZ1121" s="162"/>
      <c r="CA1121" s="162"/>
      <c r="CB1121" s="162"/>
      <c r="CC1121" s="162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  <c r="DS1121" s="162"/>
      <c r="DT1121" s="162"/>
      <c r="DU1121" s="111"/>
      <c r="DV1121" s="111"/>
      <c r="DW1121" s="111"/>
      <c r="DX1121" s="111"/>
      <c r="DY1121" s="111"/>
      <c r="DZ1121" s="111"/>
      <c r="EA1121" s="111"/>
      <c r="EB1121" s="111"/>
    </row>
    <row r="1122" spans="1:132" s="1" customFormat="1" ht="10.5" customHeight="1">
      <c r="A1122" s="1510"/>
      <c r="B1122" s="1635"/>
      <c r="C1122" s="1373" t="s">
        <v>127</v>
      </c>
      <c r="D1122" s="131" t="s">
        <v>116</v>
      </c>
      <c r="E1122" s="48">
        <f t="shared" ref="E1122:AB1122" si="647">ROUND((AG1122-AF1122)*$AE1122,2)</f>
        <v>0</v>
      </c>
      <c r="F1122" s="48">
        <f t="shared" si="647"/>
        <v>0</v>
      </c>
      <c r="G1122" s="48">
        <f t="shared" si="647"/>
        <v>0</v>
      </c>
      <c r="H1122" s="287">
        <f t="shared" si="647"/>
        <v>0</v>
      </c>
      <c r="I1122" s="48">
        <f t="shared" si="647"/>
        <v>0</v>
      </c>
      <c r="J1122" s="48">
        <f t="shared" si="647"/>
        <v>0</v>
      </c>
      <c r="K1122" s="48">
        <f t="shared" si="647"/>
        <v>0</v>
      </c>
      <c r="L1122" s="48">
        <f t="shared" si="647"/>
        <v>0</v>
      </c>
      <c r="M1122" s="48">
        <f t="shared" si="647"/>
        <v>0</v>
      </c>
      <c r="N1122" s="287">
        <f t="shared" si="647"/>
        <v>0</v>
      </c>
      <c r="O1122" s="48">
        <f t="shared" si="647"/>
        <v>0</v>
      </c>
      <c r="P1122" s="48">
        <f t="shared" si="647"/>
        <v>0</v>
      </c>
      <c r="Q1122" s="48">
        <f t="shared" si="647"/>
        <v>0</v>
      </c>
      <c r="R1122" s="48">
        <f t="shared" si="647"/>
        <v>0</v>
      </c>
      <c r="S1122" s="48">
        <f t="shared" si="647"/>
        <v>0</v>
      </c>
      <c r="T1122" s="48">
        <f t="shared" si="647"/>
        <v>0</v>
      </c>
      <c r="U1122" s="48">
        <f t="shared" si="647"/>
        <v>0</v>
      </c>
      <c r="V1122" s="287">
        <f t="shared" si="647"/>
        <v>0</v>
      </c>
      <c r="W1122" s="48">
        <f t="shared" si="647"/>
        <v>0</v>
      </c>
      <c r="X1122" s="48">
        <f t="shared" si="647"/>
        <v>0</v>
      </c>
      <c r="Y1122" s="48">
        <f t="shared" si="647"/>
        <v>0</v>
      </c>
      <c r="Z1122" s="48">
        <f t="shared" si="647"/>
        <v>0</v>
      </c>
      <c r="AA1122" s="48">
        <f t="shared" si="647"/>
        <v>0</v>
      </c>
      <c r="AB1122" s="49">
        <f t="shared" si="647"/>
        <v>0</v>
      </c>
      <c r="AC1122" s="47">
        <f>(BD1122-AF1122)*AE1122</f>
        <v>0</v>
      </c>
      <c r="AD1122" s="50">
        <f>(BD1123-AF1123)*AE1122</f>
        <v>0</v>
      </c>
      <c r="AE1122" s="58">
        <v>1.8</v>
      </c>
      <c r="AF1122" s="261"/>
      <c r="AG1122" s="261"/>
      <c r="AH1122" s="261"/>
      <c r="AI1122" s="261"/>
      <c r="AJ1122" s="261"/>
      <c r="AK1122" s="261"/>
      <c r="AL1122" s="261"/>
      <c r="AM1122" s="261"/>
      <c r="AN1122" s="261"/>
      <c r="AO1122" s="261"/>
      <c r="AP1122" s="261"/>
      <c r="AQ1122" s="261"/>
      <c r="AR1122" s="261"/>
      <c r="AS1122" s="261"/>
      <c r="AT1122" s="261"/>
      <c r="AU1122" s="261"/>
      <c r="AV1122" s="261"/>
      <c r="AW1122" s="261"/>
      <c r="AX1122" s="261"/>
      <c r="AY1122" s="261"/>
      <c r="AZ1122" s="261"/>
      <c r="BA1122" s="261"/>
      <c r="BB1122" s="261"/>
      <c r="BC1122" s="261"/>
      <c r="BD1122" s="261"/>
      <c r="BE1122" s="162"/>
      <c r="BF1122" s="162"/>
      <c r="BG1122" s="162"/>
      <c r="BH1122" s="162"/>
      <c r="BI1122" s="162"/>
      <c r="BJ1122" s="162"/>
      <c r="BK1122" s="162"/>
      <c r="BL1122" s="162"/>
      <c r="BM1122" s="162"/>
      <c r="BN1122" s="162"/>
      <c r="BO1122" s="162"/>
      <c r="BP1122" s="162"/>
      <c r="BQ1122" s="162"/>
      <c r="BR1122" s="162"/>
      <c r="BS1122" s="162"/>
      <c r="BT1122" s="162"/>
      <c r="BU1122" s="162"/>
      <c r="BV1122" s="162"/>
      <c r="BW1122" s="162"/>
      <c r="BX1122" s="162"/>
      <c r="BY1122" s="162"/>
      <c r="BZ1122" s="162"/>
      <c r="CA1122" s="162"/>
      <c r="CB1122" s="162"/>
      <c r="CC1122" s="162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  <c r="DS1122" s="162"/>
      <c r="DT1122" s="162"/>
      <c r="DU1122" s="162"/>
      <c r="DV1122" s="162"/>
      <c r="DW1122" s="162"/>
      <c r="DX1122" s="162"/>
      <c r="DY1122" s="162"/>
      <c r="DZ1122" s="162"/>
      <c r="EA1122" s="162"/>
      <c r="EB1122" s="162"/>
    </row>
    <row r="1123" spans="1:132" s="1" customFormat="1" ht="10.5" customHeight="1">
      <c r="A1123" s="1510"/>
      <c r="B1123" s="1635"/>
      <c r="C1123" s="1373" t="s">
        <v>127</v>
      </c>
      <c r="D1123" s="131" t="s">
        <v>117</v>
      </c>
      <c r="E1123" s="48">
        <f t="shared" ref="E1123:AB1123" si="648">ROUND((AG1123-AF1123)*$AE1122,2)</f>
        <v>0</v>
      </c>
      <c r="F1123" s="48">
        <f t="shared" si="648"/>
        <v>0</v>
      </c>
      <c r="G1123" s="48">
        <f t="shared" si="648"/>
        <v>0</v>
      </c>
      <c r="H1123" s="287">
        <f t="shared" si="648"/>
        <v>0</v>
      </c>
      <c r="I1123" s="48">
        <f t="shared" si="648"/>
        <v>0</v>
      </c>
      <c r="J1123" s="48">
        <f t="shared" si="648"/>
        <v>0</v>
      </c>
      <c r="K1123" s="48">
        <f t="shared" si="648"/>
        <v>0</v>
      </c>
      <c r="L1123" s="48">
        <f t="shared" si="648"/>
        <v>0</v>
      </c>
      <c r="M1123" s="48">
        <f t="shared" si="648"/>
        <v>0</v>
      </c>
      <c r="N1123" s="287">
        <f t="shared" si="648"/>
        <v>0</v>
      </c>
      <c r="O1123" s="48">
        <f t="shared" si="648"/>
        <v>0</v>
      </c>
      <c r="P1123" s="48">
        <f t="shared" si="648"/>
        <v>0</v>
      </c>
      <c r="Q1123" s="48">
        <f t="shared" si="648"/>
        <v>0</v>
      </c>
      <c r="R1123" s="48">
        <f t="shared" si="648"/>
        <v>0</v>
      </c>
      <c r="S1123" s="48">
        <f t="shared" si="648"/>
        <v>0</v>
      </c>
      <c r="T1123" s="48">
        <f t="shared" si="648"/>
        <v>0</v>
      </c>
      <c r="U1123" s="48">
        <f t="shared" si="648"/>
        <v>0</v>
      </c>
      <c r="V1123" s="287">
        <f t="shared" si="648"/>
        <v>0</v>
      </c>
      <c r="W1123" s="48">
        <f t="shared" si="648"/>
        <v>0</v>
      </c>
      <c r="X1123" s="48">
        <f t="shared" si="648"/>
        <v>0</v>
      </c>
      <c r="Y1123" s="48">
        <f t="shared" si="648"/>
        <v>0</v>
      </c>
      <c r="Z1123" s="48">
        <f t="shared" si="648"/>
        <v>0</v>
      </c>
      <c r="AA1123" s="48">
        <f t="shared" si="648"/>
        <v>0</v>
      </c>
      <c r="AB1123" s="49">
        <f t="shared" si="648"/>
        <v>0</v>
      </c>
      <c r="AC1123" s="47"/>
      <c r="AD1123" s="50"/>
      <c r="AE1123" s="58"/>
      <c r="AF1123" s="261"/>
      <c r="AG1123" s="261"/>
      <c r="AH1123" s="261"/>
      <c r="AI1123" s="261"/>
      <c r="AJ1123" s="261"/>
      <c r="AK1123" s="261"/>
      <c r="AL1123" s="261"/>
      <c r="AM1123" s="261"/>
      <c r="AN1123" s="261"/>
      <c r="AO1123" s="261"/>
      <c r="AP1123" s="261"/>
      <c r="AQ1123" s="261"/>
      <c r="AR1123" s="261"/>
      <c r="AS1123" s="261"/>
      <c r="AT1123" s="261"/>
      <c r="AU1123" s="261"/>
      <c r="AV1123" s="261"/>
      <c r="AW1123" s="261"/>
      <c r="AX1123" s="261"/>
      <c r="AY1123" s="261"/>
      <c r="AZ1123" s="261"/>
      <c r="BA1123" s="261"/>
      <c r="BB1123" s="261"/>
      <c r="BC1123" s="261"/>
      <c r="BD1123" s="261"/>
      <c r="BE1123" s="162"/>
      <c r="BF1123" s="162"/>
      <c r="BG1123" s="162"/>
      <c r="BH1123" s="162"/>
      <c r="BI1123" s="162"/>
      <c r="BJ1123" s="162"/>
      <c r="BK1123" s="162"/>
      <c r="BL1123" s="162"/>
      <c r="BM1123" s="162"/>
      <c r="BN1123" s="162"/>
      <c r="BO1123" s="162"/>
      <c r="BP1123" s="162"/>
      <c r="BQ1123" s="162"/>
      <c r="BR1123" s="162"/>
      <c r="BS1123" s="162"/>
      <c r="BT1123" s="162"/>
      <c r="BU1123" s="162"/>
      <c r="BV1123" s="162"/>
      <c r="BW1123" s="162"/>
      <c r="BX1123" s="162"/>
      <c r="BY1123" s="162"/>
      <c r="BZ1123" s="162"/>
      <c r="CA1123" s="162"/>
      <c r="CB1123" s="162"/>
      <c r="CC1123" s="162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  <c r="DS1123" s="162"/>
      <c r="DT1123" s="162"/>
      <c r="DU1123" s="162"/>
      <c r="DV1123" s="162"/>
      <c r="DW1123" s="162"/>
      <c r="DX1123" s="162"/>
      <c r="DY1123" s="162"/>
      <c r="DZ1123" s="162"/>
      <c r="EA1123" s="162"/>
      <c r="EB1123" s="162"/>
    </row>
    <row r="1124" spans="1:132" s="1" customFormat="1" ht="10.5" customHeight="1" thickBot="1">
      <c r="A1124" s="1511"/>
      <c r="B1124" s="1636"/>
      <c r="C1124" s="271"/>
      <c r="D1124" s="236" t="s">
        <v>41</v>
      </c>
      <c r="E1124" s="52" t="e">
        <f t="shared" ref="E1124:AB1124" si="649">E1123/E1122</f>
        <v>#DIV/0!</v>
      </c>
      <c r="F1124" s="52" t="e">
        <f t="shared" si="649"/>
        <v>#DIV/0!</v>
      </c>
      <c r="G1124" s="52" t="e">
        <f t="shared" si="649"/>
        <v>#DIV/0!</v>
      </c>
      <c r="H1124" s="288" t="e">
        <f t="shared" si="649"/>
        <v>#DIV/0!</v>
      </c>
      <c r="I1124" s="52" t="e">
        <f t="shared" si="649"/>
        <v>#DIV/0!</v>
      </c>
      <c r="J1124" s="52" t="e">
        <f t="shared" si="649"/>
        <v>#DIV/0!</v>
      </c>
      <c r="K1124" s="52" t="e">
        <f t="shared" si="649"/>
        <v>#DIV/0!</v>
      </c>
      <c r="L1124" s="52" t="e">
        <f t="shared" si="649"/>
        <v>#DIV/0!</v>
      </c>
      <c r="M1124" s="52" t="e">
        <f t="shared" si="649"/>
        <v>#DIV/0!</v>
      </c>
      <c r="N1124" s="288" t="e">
        <f t="shared" si="649"/>
        <v>#DIV/0!</v>
      </c>
      <c r="O1124" s="52" t="e">
        <f t="shared" si="649"/>
        <v>#DIV/0!</v>
      </c>
      <c r="P1124" s="52" t="e">
        <f t="shared" si="649"/>
        <v>#DIV/0!</v>
      </c>
      <c r="Q1124" s="52" t="e">
        <f t="shared" si="649"/>
        <v>#DIV/0!</v>
      </c>
      <c r="R1124" s="52" t="e">
        <f t="shared" si="649"/>
        <v>#DIV/0!</v>
      </c>
      <c r="S1124" s="52" t="e">
        <f t="shared" si="649"/>
        <v>#DIV/0!</v>
      </c>
      <c r="T1124" s="52" t="e">
        <f t="shared" si="649"/>
        <v>#DIV/0!</v>
      </c>
      <c r="U1124" s="52" t="e">
        <f t="shared" si="649"/>
        <v>#DIV/0!</v>
      </c>
      <c r="V1124" s="288" t="e">
        <f t="shared" si="649"/>
        <v>#DIV/0!</v>
      </c>
      <c r="W1124" s="52" t="e">
        <f t="shared" si="649"/>
        <v>#DIV/0!</v>
      </c>
      <c r="X1124" s="52" t="e">
        <f t="shared" si="649"/>
        <v>#DIV/0!</v>
      </c>
      <c r="Y1124" s="52" t="e">
        <f t="shared" si="649"/>
        <v>#DIV/0!</v>
      </c>
      <c r="Z1124" s="52" t="e">
        <f t="shared" si="649"/>
        <v>#DIV/0!</v>
      </c>
      <c r="AA1124" s="52" t="e">
        <f t="shared" si="649"/>
        <v>#DIV/0!</v>
      </c>
      <c r="AB1124" s="53" t="e">
        <f t="shared" si="649"/>
        <v>#DIV/0!</v>
      </c>
      <c r="AC1124" s="47"/>
      <c r="AD1124" s="50"/>
      <c r="AE1124" s="58"/>
      <c r="AF1124" s="261"/>
      <c r="AG1124" s="261"/>
      <c r="AH1124" s="261"/>
      <c r="AI1124" s="261"/>
      <c r="AJ1124" s="261"/>
      <c r="AK1124" s="261"/>
      <c r="AL1124" s="261"/>
      <c r="AM1124" s="261"/>
      <c r="AN1124" s="261"/>
      <c r="AO1124" s="261"/>
      <c r="AP1124" s="261"/>
      <c r="AQ1124" s="261"/>
      <c r="AR1124" s="261"/>
      <c r="AS1124" s="261"/>
      <c r="AT1124" s="261"/>
      <c r="AU1124" s="261"/>
      <c r="AV1124" s="261"/>
      <c r="AW1124" s="261"/>
      <c r="AX1124" s="261"/>
      <c r="AY1124" s="261"/>
      <c r="AZ1124" s="261"/>
      <c r="BA1124" s="261"/>
      <c r="BB1124" s="261"/>
      <c r="BC1124" s="261"/>
      <c r="BD1124" s="261"/>
      <c r="BE1124" s="162"/>
      <c r="BF1124" s="162"/>
      <c r="BG1124" s="162"/>
      <c r="BH1124" s="162"/>
      <c r="BI1124" s="162"/>
      <c r="BJ1124" s="162"/>
      <c r="BK1124" s="162"/>
      <c r="BL1124" s="162"/>
      <c r="BM1124" s="162"/>
      <c r="BN1124" s="162"/>
      <c r="BO1124" s="162"/>
      <c r="BP1124" s="162"/>
      <c r="BQ1124" s="162"/>
      <c r="BR1124" s="162"/>
      <c r="BS1124" s="162"/>
      <c r="BT1124" s="162"/>
      <c r="BU1124" s="162"/>
      <c r="BV1124" s="162"/>
      <c r="BW1124" s="162"/>
      <c r="BX1124" s="162"/>
      <c r="BY1124" s="162"/>
      <c r="BZ1124" s="162"/>
      <c r="CA1124" s="162"/>
      <c r="CB1124" s="162"/>
      <c r="CC1124" s="162"/>
      <c r="CD1124" s="162"/>
      <c r="CE1124" s="162"/>
      <c r="CF1124" s="162"/>
      <c r="CG1124" s="162"/>
      <c r="CH1124" s="162"/>
      <c r="CI1124" s="162"/>
      <c r="CJ1124" s="162"/>
      <c r="CK1124" s="162"/>
      <c r="CL1124" s="162"/>
      <c r="CM1124" s="162"/>
      <c r="CN1124" s="162"/>
      <c r="CO1124" s="162"/>
      <c r="CP1124" s="162"/>
      <c r="CQ1124" s="162"/>
      <c r="CR1124" s="162"/>
      <c r="CS1124" s="162"/>
      <c r="CT1124" s="162"/>
      <c r="CU1124" s="162"/>
      <c r="CV1124" s="162"/>
      <c r="CW1124" s="162"/>
      <c r="CX1124" s="162"/>
      <c r="CY1124" s="162"/>
      <c r="CZ1124" s="162"/>
      <c r="DA1124" s="162"/>
      <c r="DB1124" s="162"/>
      <c r="DC1124" s="162"/>
      <c r="DD1124" s="162"/>
      <c r="DE1124" s="162"/>
      <c r="DF1124" s="162"/>
      <c r="DG1124" s="162"/>
      <c r="DH1124" s="162"/>
      <c r="DI1124" s="162"/>
      <c r="DJ1124" s="162"/>
      <c r="DK1124" s="162"/>
      <c r="DL1124" s="162"/>
      <c r="DM1124" s="162"/>
      <c r="DN1124" s="162"/>
      <c r="DO1124" s="162"/>
      <c r="DP1124" s="162"/>
      <c r="DQ1124" s="162"/>
      <c r="DR1124" s="162"/>
      <c r="DS1124" s="162"/>
      <c r="DT1124" s="162"/>
      <c r="DU1124" s="162"/>
      <c r="DV1124" s="162"/>
      <c r="DW1124" s="162"/>
      <c r="DX1124" s="162"/>
      <c r="DY1124" s="162"/>
      <c r="DZ1124" s="162"/>
      <c r="EA1124" s="162"/>
      <c r="EB1124" s="162"/>
    </row>
    <row r="1125" spans="1:132" s="1" customFormat="1" ht="10.5" customHeight="1">
      <c r="A1125" s="1509" t="s">
        <v>4</v>
      </c>
      <c r="B1125" s="1647" t="s">
        <v>770</v>
      </c>
      <c r="C1125" s="984"/>
      <c r="D1125" s="1190"/>
      <c r="E1125" s="54"/>
      <c r="F1125" s="369"/>
      <c r="G1125" s="369"/>
      <c r="H1125" s="804"/>
      <c r="I1125" s="369"/>
      <c r="J1125" s="369"/>
      <c r="K1125" s="369"/>
      <c r="L1125" s="369"/>
      <c r="M1125" s="369"/>
      <c r="N1125" s="804"/>
      <c r="O1125" s="369"/>
      <c r="P1125" s="369"/>
      <c r="Q1125" s="369"/>
      <c r="R1125" s="369"/>
      <c r="S1125" s="369"/>
      <c r="T1125" s="369"/>
      <c r="U1125" s="369"/>
      <c r="V1125" s="804"/>
      <c r="W1125" s="369"/>
      <c r="X1125" s="369"/>
      <c r="Y1125" s="369"/>
      <c r="Z1125" s="369"/>
      <c r="AA1125" s="369"/>
      <c r="AB1125" s="756"/>
      <c r="AC1125" s="47"/>
      <c r="AD1125" s="50"/>
      <c r="AE1125" s="58"/>
      <c r="AF1125" s="256"/>
      <c r="AG1125" s="261"/>
      <c r="AH1125" s="261"/>
      <c r="AI1125" s="261"/>
      <c r="AJ1125" s="261"/>
      <c r="AK1125" s="261"/>
      <c r="AL1125" s="261"/>
      <c r="AM1125" s="261"/>
      <c r="AN1125" s="261"/>
      <c r="AO1125" s="261"/>
      <c r="AP1125" s="261"/>
      <c r="AQ1125" s="261"/>
      <c r="AR1125" s="261"/>
      <c r="AS1125" s="261"/>
      <c r="AT1125" s="261"/>
      <c r="AU1125" s="261"/>
      <c r="AV1125" s="261"/>
      <c r="AW1125" s="261"/>
      <c r="AX1125" s="261"/>
      <c r="AY1125" s="261"/>
      <c r="AZ1125" s="261"/>
      <c r="BA1125" s="261"/>
      <c r="BB1125" s="261"/>
      <c r="BC1125" s="261"/>
      <c r="BD1125" s="261"/>
      <c r="BE1125" s="162"/>
      <c r="BF1125" s="162"/>
      <c r="BG1125" s="162"/>
      <c r="BH1125" s="162"/>
      <c r="BI1125" s="162"/>
      <c r="BJ1125" s="162"/>
      <c r="BK1125" s="162"/>
      <c r="BL1125" s="162"/>
      <c r="BM1125" s="162"/>
      <c r="BN1125" s="162"/>
      <c r="BO1125" s="162"/>
      <c r="BP1125" s="162"/>
      <c r="BQ1125" s="162"/>
      <c r="BR1125" s="162"/>
      <c r="BS1125" s="162"/>
      <c r="BT1125" s="162"/>
      <c r="BU1125" s="162"/>
      <c r="BV1125" s="162"/>
      <c r="BW1125" s="162"/>
      <c r="BX1125" s="162"/>
      <c r="BY1125" s="162"/>
      <c r="BZ1125" s="162"/>
      <c r="CA1125" s="162"/>
      <c r="CB1125" s="162"/>
      <c r="CC1125" s="162"/>
      <c r="CD1125" s="162"/>
      <c r="CE1125" s="162"/>
      <c r="CF1125" s="162"/>
      <c r="CG1125" s="162"/>
      <c r="CH1125" s="162"/>
      <c r="CI1125" s="162"/>
      <c r="CJ1125" s="162"/>
      <c r="CK1125" s="162"/>
      <c r="CL1125" s="162"/>
      <c r="CM1125" s="162"/>
      <c r="CN1125" s="162"/>
      <c r="CO1125" s="162"/>
      <c r="CP1125" s="162"/>
      <c r="CQ1125" s="162"/>
      <c r="CR1125" s="162"/>
      <c r="CS1125" s="162"/>
      <c r="CT1125" s="162"/>
      <c r="CU1125" s="162"/>
      <c r="CV1125" s="162"/>
      <c r="CW1125" s="162"/>
      <c r="CX1125" s="162"/>
      <c r="CY1125" s="162"/>
      <c r="CZ1125" s="162"/>
      <c r="DA1125" s="162"/>
      <c r="DB1125" s="162"/>
      <c r="DC1125" s="162"/>
      <c r="DD1125" s="162"/>
      <c r="DE1125" s="162"/>
      <c r="DF1125" s="162"/>
      <c r="DG1125" s="162"/>
      <c r="DH1125" s="162"/>
      <c r="DI1125" s="162"/>
      <c r="DJ1125" s="162"/>
      <c r="DK1125" s="162"/>
      <c r="DL1125" s="162"/>
      <c r="DM1125" s="162"/>
      <c r="DN1125" s="162"/>
      <c r="DO1125" s="162"/>
      <c r="DP1125" s="162"/>
      <c r="DQ1125" s="162"/>
      <c r="DR1125" s="162"/>
      <c r="DS1125" s="162"/>
      <c r="DT1125" s="162"/>
      <c r="DU1125" s="162"/>
      <c r="DV1125" s="162"/>
      <c r="DW1125" s="162"/>
      <c r="DX1125" s="162"/>
      <c r="DY1125" s="162"/>
      <c r="DZ1125" s="162"/>
      <c r="EA1125" s="162"/>
      <c r="EB1125" s="162"/>
    </row>
    <row r="1126" spans="1:132" s="2" customFormat="1" ht="10.5" customHeight="1">
      <c r="A1126" s="1510"/>
      <c r="B1126" s="1648"/>
      <c r="C1126" s="1486" t="s">
        <v>129</v>
      </c>
      <c r="D1126" s="131" t="s">
        <v>33</v>
      </c>
      <c r="E1126" s="966">
        <f>ROUND(SQRT(E1127^2+E1128^2)*1000/(1.73*E1093),0)</f>
        <v>4</v>
      </c>
      <c r="F1126" s="966">
        <f t="shared" ref="F1126:AB1126" si="650">ROUND(SQRT(F1127^2+F1128^2)*1000/(1.73*F1093),0)</f>
        <v>4</v>
      </c>
      <c r="G1126" s="966">
        <f t="shared" si="650"/>
        <v>4</v>
      </c>
      <c r="H1126" s="968">
        <f t="shared" si="650"/>
        <v>4</v>
      </c>
      <c r="I1126" s="966">
        <f t="shared" si="650"/>
        <v>4</v>
      </c>
      <c r="J1126" s="966">
        <f t="shared" si="650"/>
        <v>4</v>
      </c>
      <c r="K1126" s="966">
        <f t="shared" si="650"/>
        <v>4</v>
      </c>
      <c r="L1126" s="966">
        <f t="shared" si="650"/>
        <v>4</v>
      </c>
      <c r="M1126" s="966">
        <f t="shared" si="650"/>
        <v>4</v>
      </c>
      <c r="N1126" s="968">
        <f t="shared" si="650"/>
        <v>4</v>
      </c>
      <c r="O1126" s="966">
        <f t="shared" si="650"/>
        <v>4</v>
      </c>
      <c r="P1126" s="966">
        <f t="shared" si="650"/>
        <v>4</v>
      </c>
      <c r="Q1126" s="966">
        <f t="shared" si="650"/>
        <v>4</v>
      </c>
      <c r="R1126" s="966">
        <f t="shared" si="650"/>
        <v>4</v>
      </c>
      <c r="S1126" s="966">
        <f t="shared" si="650"/>
        <v>4</v>
      </c>
      <c r="T1126" s="966">
        <f t="shared" si="650"/>
        <v>4</v>
      </c>
      <c r="U1126" s="966">
        <f t="shared" si="650"/>
        <v>4</v>
      </c>
      <c r="V1126" s="968">
        <f t="shared" si="650"/>
        <v>4</v>
      </c>
      <c r="W1126" s="966">
        <f t="shared" si="650"/>
        <v>4</v>
      </c>
      <c r="X1126" s="966">
        <f t="shared" si="650"/>
        <v>4</v>
      </c>
      <c r="Y1126" s="966">
        <f t="shared" si="650"/>
        <v>4</v>
      </c>
      <c r="Z1126" s="966">
        <f t="shared" si="650"/>
        <v>4</v>
      </c>
      <c r="AA1126" s="966">
        <f t="shared" si="650"/>
        <v>4</v>
      </c>
      <c r="AB1126" s="1014">
        <f t="shared" si="650"/>
        <v>4</v>
      </c>
      <c r="AC1126" s="162"/>
      <c r="AD1126" s="162"/>
      <c r="AE1126" s="162"/>
      <c r="AF1126" s="257"/>
      <c r="AG1126" s="257"/>
      <c r="AH1126" s="257"/>
      <c r="AI1126" s="257"/>
      <c r="AJ1126" s="257"/>
      <c r="AK1126" s="257"/>
      <c r="AL1126" s="257"/>
      <c r="AM1126" s="257"/>
      <c r="AN1126" s="257"/>
      <c r="AO1126" s="257"/>
      <c r="AP1126" s="257"/>
      <c r="AQ1126" s="257"/>
      <c r="AR1126" s="257"/>
      <c r="AS1126" s="257"/>
      <c r="AT1126" s="257"/>
      <c r="AU1126" s="257"/>
      <c r="AV1126" s="257"/>
      <c r="AW1126" s="257"/>
      <c r="AX1126" s="257"/>
      <c r="AY1126" s="257"/>
      <c r="AZ1126" s="257"/>
      <c r="BA1126" s="257"/>
      <c r="BB1126" s="257"/>
      <c r="BC1126" s="257"/>
      <c r="BD1126" s="257"/>
      <c r="BE1126" s="162"/>
      <c r="BF1126" s="162"/>
      <c r="BG1126" s="162"/>
      <c r="BH1126" s="162"/>
      <c r="BI1126" s="162"/>
      <c r="BJ1126" s="162"/>
      <c r="BK1126" s="162"/>
      <c r="BL1126" s="162"/>
      <c r="BM1126" s="162"/>
      <c r="BN1126" s="162"/>
      <c r="BO1126" s="162"/>
      <c r="BP1126" s="162"/>
      <c r="BQ1126" s="162"/>
      <c r="BR1126" s="162"/>
      <c r="BS1126" s="162"/>
      <c r="BT1126" s="162"/>
      <c r="BU1126" s="162"/>
      <c r="BV1126" s="162"/>
      <c r="BW1126" s="162"/>
      <c r="BX1126" s="162"/>
      <c r="BY1126" s="162"/>
      <c r="BZ1126" s="162"/>
      <c r="CA1126" s="162"/>
      <c r="CB1126" s="162"/>
      <c r="CC1126" s="162"/>
      <c r="CD1126" s="162"/>
      <c r="CE1126" s="162"/>
      <c r="CF1126" s="162"/>
      <c r="CG1126" s="162"/>
      <c r="CH1126" s="162"/>
      <c r="CI1126" s="162"/>
      <c r="CJ1126" s="162"/>
      <c r="CK1126" s="162"/>
      <c r="CL1126" s="162"/>
      <c r="CM1126" s="162"/>
      <c r="CN1126" s="162"/>
      <c r="CO1126" s="162"/>
      <c r="CP1126" s="162"/>
      <c r="CQ1126" s="162"/>
      <c r="CR1126" s="162"/>
      <c r="CS1126" s="162"/>
      <c r="CT1126" s="162"/>
      <c r="CU1126" s="162"/>
      <c r="CV1126" s="162"/>
      <c r="CW1126" s="162"/>
      <c r="CX1126" s="162"/>
      <c r="CY1126" s="162"/>
      <c r="CZ1126" s="162"/>
      <c r="DA1126" s="162"/>
      <c r="DB1126" s="162"/>
      <c r="DC1126" s="162"/>
      <c r="DD1126" s="162"/>
      <c r="DE1126" s="162"/>
      <c r="DF1126" s="162"/>
      <c r="DG1126" s="162"/>
      <c r="DH1126" s="162"/>
      <c r="DI1126" s="162"/>
      <c r="DJ1126" s="162"/>
      <c r="DK1126" s="162"/>
      <c r="DL1126" s="162"/>
      <c r="DM1126" s="162"/>
      <c r="DN1126" s="162"/>
      <c r="DO1126" s="162"/>
      <c r="DP1126" s="162"/>
      <c r="DQ1126" s="162"/>
      <c r="DR1126" s="162"/>
      <c r="DS1126" s="162"/>
      <c r="DT1126" s="162"/>
      <c r="DU1126" s="111"/>
      <c r="DV1126" s="111"/>
      <c r="DW1126" s="111"/>
      <c r="DX1126" s="111"/>
      <c r="DY1126" s="111"/>
      <c r="DZ1126" s="111"/>
      <c r="EA1126" s="111"/>
      <c r="EB1126" s="111"/>
    </row>
    <row r="1127" spans="1:132" s="1" customFormat="1" ht="10.5" customHeight="1">
      <c r="A1127" s="1510"/>
      <c r="B1127" s="1648"/>
      <c r="C1127" s="1486" t="s">
        <v>553</v>
      </c>
      <c r="D1127" s="131" t="s">
        <v>116</v>
      </c>
      <c r="E1127" s="48">
        <f t="shared" ref="E1127:AB1127" si="651">ROUND((AG1127-AF1127)*$AE1127,2)</f>
        <v>0.04</v>
      </c>
      <c r="F1127" s="48">
        <f t="shared" si="651"/>
        <v>0.04</v>
      </c>
      <c r="G1127" s="48">
        <f t="shared" si="651"/>
        <v>0.04</v>
      </c>
      <c r="H1127" s="287">
        <f t="shared" si="651"/>
        <v>0.04</v>
      </c>
      <c r="I1127" s="48">
        <f t="shared" si="651"/>
        <v>0.04</v>
      </c>
      <c r="J1127" s="48">
        <f t="shared" si="651"/>
        <v>0.04</v>
      </c>
      <c r="K1127" s="48">
        <f t="shared" si="651"/>
        <v>0.04</v>
      </c>
      <c r="L1127" s="48">
        <f t="shared" si="651"/>
        <v>0.04</v>
      </c>
      <c r="M1127" s="48">
        <f t="shared" si="651"/>
        <v>0.04</v>
      </c>
      <c r="N1127" s="287">
        <f t="shared" si="651"/>
        <v>0.04</v>
      </c>
      <c r="O1127" s="48">
        <f t="shared" si="651"/>
        <v>0.04</v>
      </c>
      <c r="P1127" s="48">
        <f t="shared" si="651"/>
        <v>0.04</v>
      </c>
      <c r="Q1127" s="48">
        <f t="shared" si="651"/>
        <v>0.04</v>
      </c>
      <c r="R1127" s="48">
        <f t="shared" si="651"/>
        <v>0.04</v>
      </c>
      <c r="S1127" s="48">
        <f t="shared" si="651"/>
        <v>0.04</v>
      </c>
      <c r="T1127" s="48">
        <f t="shared" si="651"/>
        <v>0.04</v>
      </c>
      <c r="U1127" s="48">
        <f t="shared" si="651"/>
        <v>0.04</v>
      </c>
      <c r="V1127" s="287">
        <f t="shared" si="651"/>
        <v>0.04</v>
      </c>
      <c r="W1127" s="48">
        <f t="shared" si="651"/>
        <v>0.04</v>
      </c>
      <c r="X1127" s="48">
        <f t="shared" si="651"/>
        <v>0.04</v>
      </c>
      <c r="Y1127" s="48">
        <f t="shared" si="651"/>
        <v>0.04</v>
      </c>
      <c r="Z1127" s="48">
        <f t="shared" si="651"/>
        <v>0.04</v>
      </c>
      <c r="AA1127" s="48">
        <f t="shared" si="651"/>
        <v>0.04</v>
      </c>
      <c r="AB1127" s="49">
        <f t="shared" si="651"/>
        <v>0.04</v>
      </c>
      <c r="AC1127" s="47">
        <f>(BD1127-AF1127)*AE1127</f>
        <v>0.93719999999993886</v>
      </c>
      <c r="AD1127" s="50">
        <f>(BD1128-AF1128)*AE1127</f>
        <v>0</v>
      </c>
      <c r="AE1127" s="58">
        <v>1.2</v>
      </c>
      <c r="AF1127" s="981">
        <v>1481.6837</v>
      </c>
      <c r="AG1127" s="981">
        <v>1481.7165</v>
      </c>
      <c r="AH1127" s="1055">
        <v>1481.7492999999999</v>
      </c>
      <c r="AI1127" s="1054">
        <v>1481.7820999999999</v>
      </c>
      <c r="AJ1127" s="1054">
        <v>1481.8146999999999</v>
      </c>
      <c r="AK1127" s="1054">
        <v>1481.8471</v>
      </c>
      <c r="AL1127" s="1054">
        <v>1481.8794</v>
      </c>
      <c r="AM1127" s="1054">
        <v>1481.9117000000001</v>
      </c>
      <c r="AN1127" s="1054">
        <v>1481.9444000000001</v>
      </c>
      <c r="AO1127" s="1054">
        <v>1481.9771000000001</v>
      </c>
      <c r="AP1127" s="1054">
        <v>1482.01</v>
      </c>
      <c r="AQ1127" s="1054">
        <v>1482.0428999999999</v>
      </c>
      <c r="AR1127" s="1054">
        <v>1482.0755999999999</v>
      </c>
      <c r="AS1127" s="1054">
        <v>1482.1085</v>
      </c>
      <c r="AT1127" s="1054">
        <v>1482.1413</v>
      </c>
      <c r="AU1127" s="1054">
        <v>1482.1737000000001</v>
      </c>
      <c r="AV1127" s="1054">
        <v>1482.2059999999999</v>
      </c>
      <c r="AW1127" s="1054">
        <v>1482.2385999999999</v>
      </c>
      <c r="AX1127" s="1054">
        <v>1482.271</v>
      </c>
      <c r="AY1127" s="1054">
        <v>1482.3033</v>
      </c>
      <c r="AZ1127" s="1054">
        <v>1482.3356000000001</v>
      </c>
      <c r="BA1127" s="1054">
        <v>1482.3679</v>
      </c>
      <c r="BB1127" s="1054">
        <v>1482.4003</v>
      </c>
      <c r="BC1127" s="1054">
        <v>1482.4324999999999</v>
      </c>
      <c r="BD1127" s="1054">
        <v>1482.4647</v>
      </c>
      <c r="BE1127" s="162"/>
      <c r="BF1127" s="162"/>
      <c r="BG1127" s="162"/>
      <c r="BH1127" s="162"/>
      <c r="BI1127" s="162"/>
      <c r="BJ1127" s="162"/>
      <c r="BK1127" s="162"/>
      <c r="BL1127" s="162"/>
      <c r="BM1127" s="162"/>
      <c r="BN1127" s="162"/>
      <c r="BO1127" s="162"/>
      <c r="BP1127" s="162"/>
      <c r="BQ1127" s="162"/>
      <c r="BR1127" s="162"/>
      <c r="BS1127" s="162"/>
      <c r="BT1127" s="162"/>
      <c r="BU1127" s="162"/>
      <c r="BV1127" s="162"/>
      <c r="BW1127" s="162"/>
      <c r="BX1127" s="162"/>
      <c r="BY1127" s="162"/>
      <c r="BZ1127" s="162"/>
      <c r="CA1127" s="162"/>
      <c r="CB1127" s="162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  <c r="DS1127" s="162"/>
      <c r="DT1127" s="162"/>
      <c r="DU1127" s="162"/>
      <c r="DV1127" s="162"/>
      <c r="DW1127" s="162"/>
      <c r="DX1127" s="162"/>
      <c r="DY1127" s="162"/>
      <c r="DZ1127" s="162"/>
      <c r="EA1127" s="162"/>
      <c r="EB1127" s="162"/>
    </row>
    <row r="1128" spans="1:132" s="1" customFormat="1" ht="10.5" customHeight="1">
      <c r="A1128" s="1510"/>
      <c r="B1128" s="1648"/>
      <c r="C1128" s="1486" t="s">
        <v>553</v>
      </c>
      <c r="D1128" s="131" t="s">
        <v>117</v>
      </c>
      <c r="E1128" s="48">
        <f t="shared" ref="E1128:AB1128" si="652">ROUND((AG1128-AF1128)*$AE1127,2)</f>
        <v>0</v>
      </c>
      <c r="F1128" s="48">
        <f t="shared" si="652"/>
        <v>0</v>
      </c>
      <c r="G1128" s="48">
        <f t="shared" si="652"/>
        <v>0</v>
      </c>
      <c r="H1128" s="287">
        <f t="shared" si="652"/>
        <v>0</v>
      </c>
      <c r="I1128" s="48">
        <f t="shared" si="652"/>
        <v>0</v>
      </c>
      <c r="J1128" s="48">
        <f t="shared" si="652"/>
        <v>0</v>
      </c>
      <c r="K1128" s="48">
        <f t="shared" si="652"/>
        <v>0</v>
      </c>
      <c r="L1128" s="48">
        <f t="shared" si="652"/>
        <v>0</v>
      </c>
      <c r="M1128" s="48">
        <f t="shared" si="652"/>
        <v>0</v>
      </c>
      <c r="N1128" s="287">
        <f t="shared" si="652"/>
        <v>0</v>
      </c>
      <c r="O1128" s="48">
        <f t="shared" si="652"/>
        <v>0</v>
      </c>
      <c r="P1128" s="48">
        <f t="shared" si="652"/>
        <v>0</v>
      </c>
      <c r="Q1128" s="48">
        <f t="shared" si="652"/>
        <v>0</v>
      </c>
      <c r="R1128" s="48">
        <f t="shared" si="652"/>
        <v>0</v>
      </c>
      <c r="S1128" s="48">
        <f t="shared" si="652"/>
        <v>0</v>
      </c>
      <c r="T1128" s="48">
        <f t="shared" si="652"/>
        <v>0</v>
      </c>
      <c r="U1128" s="48">
        <f t="shared" si="652"/>
        <v>0</v>
      </c>
      <c r="V1128" s="287">
        <f t="shared" si="652"/>
        <v>0</v>
      </c>
      <c r="W1128" s="48">
        <f t="shared" si="652"/>
        <v>0</v>
      </c>
      <c r="X1128" s="48">
        <f t="shared" si="652"/>
        <v>0</v>
      </c>
      <c r="Y1128" s="48">
        <f t="shared" si="652"/>
        <v>0</v>
      </c>
      <c r="Z1128" s="48">
        <f t="shared" si="652"/>
        <v>0</v>
      </c>
      <c r="AA1128" s="48">
        <f t="shared" si="652"/>
        <v>0</v>
      </c>
      <c r="AB1128" s="49">
        <f t="shared" si="652"/>
        <v>0</v>
      </c>
      <c r="AC1128" s="47"/>
      <c r="AD1128" s="50"/>
      <c r="AE1128" s="58"/>
      <c r="AF1128" s="981">
        <v>2.7591000000000001</v>
      </c>
      <c r="AG1128" s="981">
        <v>2.7591000000000001</v>
      </c>
      <c r="AH1128" s="1055">
        <v>2.7591000000000001</v>
      </c>
      <c r="AI1128" s="1054">
        <v>2.7591000000000001</v>
      </c>
      <c r="AJ1128" s="1054">
        <v>2.7591000000000001</v>
      </c>
      <c r="AK1128" s="1054">
        <v>2.7591000000000001</v>
      </c>
      <c r="AL1128" s="1054">
        <v>2.7591000000000001</v>
      </c>
      <c r="AM1128" s="1054">
        <v>2.7591000000000001</v>
      </c>
      <c r="AN1128" s="1054">
        <v>2.7591000000000001</v>
      </c>
      <c r="AO1128" s="1054">
        <v>2.7591000000000001</v>
      </c>
      <c r="AP1128" s="1054">
        <v>2.7591000000000001</v>
      </c>
      <c r="AQ1128" s="1054">
        <v>2.7591000000000001</v>
      </c>
      <c r="AR1128" s="1054">
        <v>2.7591000000000001</v>
      </c>
      <c r="AS1128" s="1054">
        <v>2.7591000000000001</v>
      </c>
      <c r="AT1128" s="1054">
        <v>2.7591000000000001</v>
      </c>
      <c r="AU1128" s="1054">
        <v>2.7591000000000001</v>
      </c>
      <c r="AV1128" s="1054">
        <v>2.7591000000000001</v>
      </c>
      <c r="AW1128" s="1054">
        <v>2.7591000000000001</v>
      </c>
      <c r="AX1128" s="1054">
        <v>2.7591000000000001</v>
      </c>
      <c r="AY1128" s="1054">
        <v>2.7591000000000001</v>
      </c>
      <c r="AZ1128" s="1054">
        <v>2.7591000000000001</v>
      </c>
      <c r="BA1128" s="1054">
        <v>2.7591000000000001</v>
      </c>
      <c r="BB1128" s="1054">
        <v>2.7591000000000001</v>
      </c>
      <c r="BC1128" s="1054">
        <v>2.7591000000000001</v>
      </c>
      <c r="BD1128" s="1054">
        <v>2.7591000000000001</v>
      </c>
      <c r="BE1128" s="162"/>
      <c r="BF1128" s="162"/>
      <c r="BG1128" s="162"/>
      <c r="BH1128" s="162"/>
      <c r="BI1128" s="162"/>
      <c r="BJ1128" s="162"/>
      <c r="BK1128" s="162"/>
      <c r="BL1128" s="162"/>
      <c r="BM1128" s="162"/>
      <c r="BN1128" s="162"/>
      <c r="BO1128" s="162"/>
      <c r="BP1128" s="162"/>
      <c r="BQ1128" s="162"/>
      <c r="BR1128" s="162"/>
      <c r="BS1128" s="162"/>
      <c r="BT1128" s="162"/>
      <c r="BU1128" s="162"/>
      <c r="BV1128" s="162"/>
      <c r="BW1128" s="162"/>
      <c r="BX1128" s="162"/>
      <c r="BY1128" s="162"/>
      <c r="BZ1128" s="162"/>
      <c r="CA1128" s="162"/>
      <c r="CB1128" s="162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  <c r="DS1128" s="162"/>
      <c r="DT1128" s="162"/>
      <c r="DU1128" s="162"/>
      <c r="DV1128" s="162"/>
      <c r="DW1128" s="162"/>
      <c r="DX1128" s="162"/>
      <c r="DY1128" s="162"/>
      <c r="DZ1128" s="162"/>
      <c r="EA1128" s="162"/>
      <c r="EB1128" s="162"/>
    </row>
    <row r="1129" spans="1:132" s="1" customFormat="1" ht="10.5" customHeight="1" thickBot="1">
      <c r="A1129" s="1511"/>
      <c r="B1129" s="1649"/>
      <c r="C1129" s="271"/>
      <c r="D1129" s="236" t="s">
        <v>41</v>
      </c>
      <c r="E1129" s="52">
        <f t="shared" ref="E1129:AB1129" si="653">E1128/E1127</f>
        <v>0</v>
      </c>
      <c r="F1129" s="52">
        <f t="shared" si="653"/>
        <v>0</v>
      </c>
      <c r="G1129" s="52">
        <f t="shared" si="653"/>
        <v>0</v>
      </c>
      <c r="H1129" s="288">
        <f t="shared" si="653"/>
        <v>0</v>
      </c>
      <c r="I1129" s="52">
        <f t="shared" si="653"/>
        <v>0</v>
      </c>
      <c r="J1129" s="52">
        <f t="shared" si="653"/>
        <v>0</v>
      </c>
      <c r="K1129" s="52">
        <f t="shared" si="653"/>
        <v>0</v>
      </c>
      <c r="L1129" s="52">
        <f t="shared" si="653"/>
        <v>0</v>
      </c>
      <c r="M1129" s="52">
        <f t="shared" si="653"/>
        <v>0</v>
      </c>
      <c r="N1129" s="288">
        <f t="shared" si="653"/>
        <v>0</v>
      </c>
      <c r="O1129" s="52">
        <f t="shared" si="653"/>
        <v>0</v>
      </c>
      <c r="P1129" s="52">
        <f t="shared" si="653"/>
        <v>0</v>
      </c>
      <c r="Q1129" s="52">
        <f t="shared" si="653"/>
        <v>0</v>
      </c>
      <c r="R1129" s="52">
        <f t="shared" si="653"/>
        <v>0</v>
      </c>
      <c r="S1129" s="52">
        <f t="shared" si="653"/>
        <v>0</v>
      </c>
      <c r="T1129" s="52">
        <f t="shared" si="653"/>
        <v>0</v>
      </c>
      <c r="U1129" s="52">
        <f t="shared" si="653"/>
        <v>0</v>
      </c>
      <c r="V1129" s="288">
        <f t="shared" si="653"/>
        <v>0</v>
      </c>
      <c r="W1129" s="52">
        <f t="shared" si="653"/>
        <v>0</v>
      </c>
      <c r="X1129" s="52">
        <f t="shared" si="653"/>
        <v>0</v>
      </c>
      <c r="Y1129" s="52">
        <f t="shared" si="653"/>
        <v>0</v>
      </c>
      <c r="Z1129" s="52">
        <f t="shared" si="653"/>
        <v>0</v>
      </c>
      <c r="AA1129" s="52">
        <f t="shared" si="653"/>
        <v>0</v>
      </c>
      <c r="AB1129" s="53">
        <f t="shared" si="653"/>
        <v>0</v>
      </c>
      <c r="AC1129" s="47"/>
      <c r="AD1129" s="50"/>
      <c r="AE1129" s="58"/>
      <c r="AF1129" s="261"/>
      <c r="AG1129" s="261"/>
      <c r="AH1129" s="261"/>
      <c r="AI1129" s="261"/>
      <c r="AJ1129" s="261"/>
      <c r="AK1129" s="261"/>
      <c r="AL1129" s="261"/>
      <c r="AM1129" s="261"/>
      <c r="AN1129" s="261"/>
      <c r="AO1129" s="261"/>
      <c r="AP1129" s="261"/>
      <c r="AQ1129" s="261"/>
      <c r="AR1129" s="261"/>
      <c r="AS1129" s="261"/>
      <c r="AT1129" s="261"/>
      <c r="AU1129" s="261"/>
      <c r="AV1129" s="261"/>
      <c r="AW1129" s="261"/>
      <c r="AX1129" s="261"/>
      <c r="AY1129" s="261"/>
      <c r="AZ1129" s="261"/>
      <c r="BA1129" s="261"/>
      <c r="BB1129" s="261"/>
      <c r="BC1129" s="261"/>
      <c r="BD1129" s="261"/>
      <c r="BE1129" s="162"/>
      <c r="BF1129" s="162"/>
      <c r="BG1129" s="162"/>
      <c r="BH1129" s="162"/>
      <c r="BI1129" s="162"/>
      <c r="BJ1129" s="162"/>
      <c r="BK1129" s="162"/>
      <c r="BL1129" s="162"/>
      <c r="BM1129" s="162"/>
      <c r="BN1129" s="162"/>
      <c r="BO1129" s="162"/>
      <c r="BP1129" s="162"/>
      <c r="BQ1129" s="162"/>
      <c r="BR1129" s="162"/>
      <c r="BS1129" s="162"/>
      <c r="BT1129" s="162"/>
      <c r="BU1129" s="162"/>
      <c r="BV1129" s="162"/>
      <c r="BW1129" s="162"/>
      <c r="BX1129" s="162"/>
      <c r="BY1129" s="162"/>
      <c r="BZ1129" s="162"/>
      <c r="CA1129" s="162"/>
      <c r="CB1129" s="162"/>
      <c r="CC1129" s="162"/>
      <c r="CD1129" s="162"/>
      <c r="CE1129" s="162"/>
      <c r="CF1129" s="162"/>
      <c r="CG1129" s="162"/>
      <c r="CH1129" s="162"/>
      <c r="CI1129" s="162"/>
      <c r="CJ1129" s="162"/>
      <c r="CK1129" s="162"/>
      <c r="CL1129" s="162"/>
      <c r="CM1129" s="162"/>
      <c r="CN1129" s="162"/>
      <c r="CO1129" s="162"/>
      <c r="CP1129" s="162"/>
      <c r="CQ1129" s="162"/>
      <c r="CR1129" s="162"/>
      <c r="CS1129" s="162"/>
      <c r="CT1129" s="162"/>
      <c r="CU1129" s="162"/>
      <c r="CV1129" s="162"/>
      <c r="CW1129" s="162"/>
      <c r="CX1129" s="162"/>
      <c r="CY1129" s="162"/>
      <c r="CZ1129" s="162"/>
      <c r="DA1129" s="162"/>
      <c r="DB1129" s="162"/>
      <c r="DC1129" s="162"/>
      <c r="DD1129" s="162"/>
      <c r="DE1129" s="162"/>
      <c r="DF1129" s="162"/>
      <c r="DG1129" s="162"/>
      <c r="DH1129" s="162"/>
      <c r="DI1129" s="162"/>
      <c r="DJ1129" s="162"/>
      <c r="DK1129" s="162"/>
      <c r="DL1129" s="162"/>
      <c r="DM1129" s="162"/>
      <c r="DN1129" s="162"/>
      <c r="DO1129" s="162"/>
      <c r="DP1129" s="162"/>
      <c r="DQ1129" s="162"/>
      <c r="DR1129" s="162"/>
      <c r="DS1129" s="162"/>
      <c r="DT1129" s="162"/>
      <c r="DU1129" s="162"/>
      <c r="DV1129" s="162"/>
      <c r="DW1129" s="162"/>
      <c r="DX1129" s="162"/>
      <c r="DY1129" s="162"/>
      <c r="DZ1129" s="162"/>
      <c r="EA1129" s="162"/>
      <c r="EB1129" s="162"/>
    </row>
    <row r="1130" spans="1:132" s="1" customFormat="1" ht="10.5" customHeight="1">
      <c r="A1130" s="1509" t="s">
        <v>6</v>
      </c>
      <c r="B1130" s="1634" t="s">
        <v>517</v>
      </c>
      <c r="C1130" s="1107"/>
      <c r="D1130" s="1369"/>
      <c r="E1130" s="76" t="s">
        <v>411</v>
      </c>
      <c r="F1130" s="76"/>
      <c r="G1130" s="76"/>
      <c r="H1130" s="293"/>
      <c r="I1130" s="76"/>
      <c r="J1130" s="76"/>
      <c r="K1130" s="76"/>
      <c r="L1130" s="76"/>
      <c r="M1130" s="76"/>
      <c r="N1130" s="293"/>
      <c r="O1130" s="76"/>
      <c r="P1130" s="76"/>
      <c r="Q1130" s="76"/>
      <c r="R1130" s="76"/>
      <c r="S1130" s="76"/>
      <c r="T1130" s="76"/>
      <c r="U1130" s="76"/>
      <c r="V1130" s="293"/>
      <c r="W1130" s="76"/>
      <c r="X1130" s="76"/>
      <c r="Y1130" s="76"/>
      <c r="Z1130" s="76"/>
      <c r="AA1130" s="76"/>
      <c r="AB1130" s="77"/>
      <c r="AC1130" s="47"/>
      <c r="AD1130" s="50"/>
      <c r="AE1130" s="58"/>
      <c r="AF1130" s="256"/>
      <c r="AG1130" s="261"/>
      <c r="AH1130" s="261"/>
      <c r="AI1130" s="261"/>
      <c r="AJ1130" s="261"/>
      <c r="AK1130" s="261"/>
      <c r="AL1130" s="261"/>
      <c r="AM1130" s="261"/>
      <c r="AN1130" s="261"/>
      <c r="AO1130" s="261"/>
      <c r="AP1130" s="261"/>
      <c r="AQ1130" s="261"/>
      <c r="AR1130" s="261"/>
      <c r="AS1130" s="261"/>
      <c r="AT1130" s="261"/>
      <c r="AU1130" s="261"/>
      <c r="AV1130" s="261"/>
      <c r="AW1130" s="261"/>
      <c r="AX1130" s="261"/>
      <c r="AY1130" s="261"/>
      <c r="AZ1130" s="261"/>
      <c r="BA1130" s="261"/>
      <c r="BB1130" s="261"/>
      <c r="BC1130" s="261"/>
      <c r="BD1130" s="261"/>
      <c r="BE1130" s="162"/>
      <c r="BF1130" s="162"/>
      <c r="BG1130" s="162"/>
      <c r="BH1130" s="162"/>
      <c r="BI1130" s="162"/>
      <c r="BJ1130" s="162"/>
      <c r="BK1130" s="162"/>
      <c r="BL1130" s="162"/>
      <c r="BM1130" s="162"/>
      <c r="BN1130" s="162"/>
      <c r="BO1130" s="162"/>
      <c r="BP1130" s="162"/>
      <c r="BQ1130" s="162"/>
      <c r="BR1130" s="162"/>
      <c r="BS1130" s="162"/>
      <c r="BT1130" s="162"/>
      <c r="BU1130" s="162"/>
      <c r="BV1130" s="162"/>
      <c r="BW1130" s="162"/>
      <c r="BX1130" s="162"/>
      <c r="BY1130" s="162"/>
      <c r="BZ1130" s="162"/>
      <c r="CA1130" s="162"/>
      <c r="CB1130" s="162"/>
      <c r="CC1130" s="162"/>
      <c r="CD1130" s="162"/>
      <c r="CE1130" s="162"/>
      <c r="CF1130" s="162"/>
      <c r="CG1130" s="162"/>
      <c r="CH1130" s="162"/>
      <c r="CI1130" s="162"/>
      <c r="CJ1130" s="162"/>
      <c r="CK1130" s="162"/>
      <c r="CL1130" s="162"/>
      <c r="CM1130" s="162"/>
      <c r="CN1130" s="162"/>
      <c r="CO1130" s="162"/>
      <c r="CP1130" s="162"/>
      <c r="CQ1130" s="162"/>
      <c r="CR1130" s="162"/>
      <c r="CS1130" s="162"/>
      <c r="CT1130" s="162"/>
      <c r="CU1130" s="162"/>
      <c r="CV1130" s="162"/>
      <c r="CW1130" s="162"/>
      <c r="CX1130" s="162"/>
      <c r="CY1130" s="162"/>
      <c r="CZ1130" s="162"/>
      <c r="DA1130" s="162"/>
      <c r="DB1130" s="162"/>
      <c r="DC1130" s="162"/>
      <c r="DD1130" s="162"/>
      <c r="DE1130" s="162"/>
      <c r="DF1130" s="162"/>
      <c r="DG1130" s="162"/>
      <c r="DH1130" s="162"/>
      <c r="DI1130" s="162"/>
      <c r="DJ1130" s="162"/>
      <c r="DK1130" s="162"/>
      <c r="DL1130" s="162"/>
      <c r="DM1130" s="162"/>
      <c r="DN1130" s="162"/>
      <c r="DO1130" s="162"/>
      <c r="DP1130" s="162"/>
      <c r="DQ1130" s="162"/>
      <c r="DR1130" s="162"/>
      <c r="DS1130" s="162"/>
      <c r="DT1130" s="162"/>
      <c r="DU1130" s="162"/>
      <c r="DV1130" s="162"/>
      <c r="DW1130" s="162"/>
      <c r="DX1130" s="162"/>
      <c r="DY1130" s="162"/>
      <c r="DZ1130" s="162"/>
      <c r="EA1130" s="162"/>
      <c r="EB1130" s="162"/>
    </row>
    <row r="1131" spans="1:132" s="1" customFormat="1" ht="10.5" customHeight="1">
      <c r="A1131" s="1510"/>
      <c r="B1131" s="1635"/>
      <c r="C1131" s="1373" t="s">
        <v>129</v>
      </c>
      <c r="D1131" s="131" t="s">
        <v>33</v>
      </c>
      <c r="E1131" s="44">
        <f>ROUND(SQRT(E1132^2+E1133^2)*1000/(1.73*E$1093),0)</f>
        <v>0</v>
      </c>
      <c r="F1131" s="177">
        <f>ROUND(SQRT(F1132^2+F1133^2)*1000/(1.73*F$1093),0)</f>
        <v>0</v>
      </c>
      <c r="G1131" s="177">
        <f t="shared" ref="G1131:AB1131" si="654">ROUND(SQRT(G1132^2+G1133^2)*1000/(1.73*G$1093),0)</f>
        <v>0</v>
      </c>
      <c r="H1131" s="316">
        <f t="shared" si="654"/>
        <v>0</v>
      </c>
      <c r="I1131" s="177">
        <f t="shared" si="654"/>
        <v>0</v>
      </c>
      <c r="J1131" s="177">
        <f t="shared" si="654"/>
        <v>0</v>
      </c>
      <c r="K1131" s="177">
        <f t="shared" si="654"/>
        <v>0</v>
      </c>
      <c r="L1131" s="177">
        <f t="shared" si="654"/>
        <v>0</v>
      </c>
      <c r="M1131" s="177">
        <f t="shared" si="654"/>
        <v>0</v>
      </c>
      <c r="N1131" s="316">
        <f t="shared" si="654"/>
        <v>0</v>
      </c>
      <c r="O1131" s="177">
        <f t="shared" si="654"/>
        <v>0</v>
      </c>
      <c r="P1131" s="177">
        <f t="shared" si="654"/>
        <v>0</v>
      </c>
      <c r="Q1131" s="177">
        <f t="shared" si="654"/>
        <v>0</v>
      </c>
      <c r="R1131" s="177">
        <f t="shared" si="654"/>
        <v>0</v>
      </c>
      <c r="S1131" s="177">
        <f t="shared" si="654"/>
        <v>0</v>
      </c>
      <c r="T1131" s="177">
        <f t="shared" si="654"/>
        <v>0</v>
      </c>
      <c r="U1131" s="177">
        <f t="shared" si="654"/>
        <v>0</v>
      </c>
      <c r="V1131" s="316">
        <f t="shared" si="654"/>
        <v>0</v>
      </c>
      <c r="W1131" s="177">
        <f t="shared" si="654"/>
        <v>0</v>
      </c>
      <c r="X1131" s="177">
        <f t="shared" si="654"/>
        <v>0</v>
      </c>
      <c r="Y1131" s="177">
        <f t="shared" si="654"/>
        <v>0</v>
      </c>
      <c r="Z1131" s="177">
        <f t="shared" si="654"/>
        <v>0</v>
      </c>
      <c r="AA1131" s="177">
        <f t="shared" si="654"/>
        <v>0</v>
      </c>
      <c r="AB1131" s="858">
        <f t="shared" si="654"/>
        <v>0</v>
      </c>
      <c r="AC1131" s="146"/>
      <c r="AD1131" s="90"/>
      <c r="AE1131" s="58"/>
      <c r="AF1131" s="261"/>
      <c r="AG1131" s="261"/>
      <c r="AH1131" s="261"/>
      <c r="AI1131" s="261"/>
      <c r="AJ1131" s="261"/>
      <c r="AK1131" s="261"/>
      <c r="AL1131" s="261"/>
      <c r="AM1131" s="261"/>
      <c r="AN1131" s="261"/>
      <c r="AO1131" s="261"/>
      <c r="AP1131" s="261"/>
      <c r="AQ1131" s="261"/>
      <c r="AR1131" s="261"/>
      <c r="AS1131" s="261"/>
      <c r="AT1131" s="261"/>
      <c r="AU1131" s="261"/>
      <c r="AV1131" s="261"/>
      <c r="AW1131" s="261"/>
      <c r="AX1131" s="261"/>
      <c r="AY1131" s="261"/>
      <c r="AZ1131" s="261"/>
      <c r="BA1131" s="261"/>
      <c r="BB1131" s="261"/>
      <c r="BC1131" s="261"/>
      <c r="BD1131" s="261"/>
      <c r="BE1131" s="162"/>
      <c r="BF1131" s="162"/>
      <c r="BG1131" s="162"/>
      <c r="BH1131" s="162"/>
      <c r="BI1131" s="162"/>
      <c r="BJ1131" s="162"/>
      <c r="BK1131" s="162"/>
      <c r="BL1131" s="162"/>
      <c r="BM1131" s="162"/>
      <c r="BN1131" s="162"/>
      <c r="BO1131" s="162"/>
      <c r="BP1131" s="162"/>
      <c r="BQ1131" s="162"/>
      <c r="BR1131" s="162"/>
      <c r="BS1131" s="162"/>
      <c r="BT1131" s="162"/>
      <c r="BU1131" s="162"/>
      <c r="BV1131" s="162"/>
      <c r="BW1131" s="162"/>
      <c r="BX1131" s="162"/>
      <c r="BY1131" s="162"/>
      <c r="BZ1131" s="162"/>
      <c r="CA1131" s="162"/>
      <c r="CB1131" s="162"/>
      <c r="CC1131" s="162"/>
      <c r="CD1131" s="162"/>
      <c r="CE1131" s="162"/>
      <c r="CF1131" s="162"/>
      <c r="CG1131" s="162"/>
      <c r="CH1131" s="162"/>
      <c r="CI1131" s="162"/>
      <c r="CJ1131" s="162"/>
      <c r="CK1131" s="162"/>
      <c r="CL1131" s="162"/>
      <c r="CM1131" s="162"/>
      <c r="CN1131" s="162"/>
      <c r="CO1131" s="162"/>
      <c r="CP1131" s="162"/>
      <c r="CQ1131" s="162"/>
      <c r="CR1131" s="162"/>
      <c r="CS1131" s="162"/>
      <c r="CT1131" s="162"/>
      <c r="CU1131" s="162"/>
      <c r="CV1131" s="162"/>
      <c r="CW1131" s="162"/>
      <c r="CX1131" s="162"/>
      <c r="CY1131" s="162"/>
      <c r="CZ1131" s="162"/>
      <c r="DA1131" s="162"/>
      <c r="DB1131" s="162"/>
      <c r="DC1131" s="162"/>
      <c r="DD1131" s="162"/>
      <c r="DE1131" s="162"/>
      <c r="DF1131" s="162"/>
      <c r="DG1131" s="162"/>
      <c r="DH1131" s="162"/>
      <c r="DI1131" s="162"/>
      <c r="DJ1131" s="162"/>
      <c r="DK1131" s="162"/>
      <c r="DL1131" s="162"/>
      <c r="DM1131" s="162"/>
      <c r="DN1131" s="162"/>
      <c r="DO1131" s="162"/>
      <c r="DP1131" s="162"/>
      <c r="DQ1131" s="162"/>
      <c r="DR1131" s="162"/>
      <c r="DS1131" s="162"/>
      <c r="DT1131" s="162"/>
      <c r="DU1131" s="162"/>
      <c r="DV1131" s="162"/>
      <c r="DW1131" s="162"/>
      <c r="DX1131" s="162"/>
      <c r="DY1131" s="162"/>
      <c r="DZ1131" s="162"/>
      <c r="EA1131" s="162"/>
      <c r="EB1131" s="162"/>
    </row>
    <row r="1132" spans="1:132" s="1" customFormat="1" ht="10.5" customHeight="1">
      <c r="A1132" s="1510"/>
      <c r="B1132" s="1635"/>
      <c r="C1132" s="1373" t="s">
        <v>127</v>
      </c>
      <c r="D1132" s="131" t="s">
        <v>116</v>
      </c>
      <c r="E1132" s="48">
        <f t="shared" ref="E1132:AB1132" si="655">ROUND((AG1132-AF1132)*$AE1132,2)</f>
        <v>0</v>
      </c>
      <c r="F1132" s="48">
        <f t="shared" si="655"/>
        <v>0</v>
      </c>
      <c r="G1132" s="48">
        <f t="shared" si="655"/>
        <v>0</v>
      </c>
      <c r="H1132" s="287">
        <f t="shared" si="655"/>
        <v>0</v>
      </c>
      <c r="I1132" s="48">
        <f t="shared" si="655"/>
        <v>0</v>
      </c>
      <c r="J1132" s="48">
        <f t="shared" si="655"/>
        <v>0</v>
      </c>
      <c r="K1132" s="48">
        <f t="shared" si="655"/>
        <v>0</v>
      </c>
      <c r="L1132" s="48">
        <f t="shared" si="655"/>
        <v>0</v>
      </c>
      <c r="M1132" s="48">
        <f t="shared" si="655"/>
        <v>0</v>
      </c>
      <c r="N1132" s="287">
        <f t="shared" si="655"/>
        <v>0</v>
      </c>
      <c r="O1132" s="48">
        <f t="shared" si="655"/>
        <v>0</v>
      </c>
      <c r="P1132" s="48">
        <f t="shared" si="655"/>
        <v>0</v>
      </c>
      <c r="Q1132" s="48">
        <f t="shared" si="655"/>
        <v>0</v>
      </c>
      <c r="R1132" s="48">
        <f t="shared" si="655"/>
        <v>0</v>
      </c>
      <c r="S1132" s="48">
        <f t="shared" si="655"/>
        <v>0</v>
      </c>
      <c r="T1132" s="48">
        <f t="shared" si="655"/>
        <v>0</v>
      </c>
      <c r="U1132" s="48">
        <f t="shared" si="655"/>
        <v>0</v>
      </c>
      <c r="V1132" s="287">
        <f t="shared" si="655"/>
        <v>0</v>
      </c>
      <c r="W1132" s="48">
        <f t="shared" si="655"/>
        <v>0</v>
      </c>
      <c r="X1132" s="48">
        <f t="shared" si="655"/>
        <v>0</v>
      </c>
      <c r="Y1132" s="48">
        <f t="shared" si="655"/>
        <v>0</v>
      </c>
      <c r="Z1132" s="48">
        <f t="shared" si="655"/>
        <v>0</v>
      </c>
      <c r="AA1132" s="48">
        <f t="shared" si="655"/>
        <v>0</v>
      </c>
      <c r="AB1132" s="49">
        <f t="shared" si="655"/>
        <v>0</v>
      </c>
      <c r="AC1132" s="47">
        <f>(BD1132-AF1132)*AE1132</f>
        <v>0</v>
      </c>
      <c r="AD1132" s="50">
        <f>(BD1133-AF1133)*AE1132</f>
        <v>0</v>
      </c>
      <c r="AE1132" s="58"/>
      <c r="AF1132" s="261"/>
      <c r="AG1132" s="261"/>
      <c r="AH1132" s="261"/>
      <c r="AI1132" s="261"/>
      <c r="AJ1132" s="261"/>
      <c r="AK1132" s="261"/>
      <c r="AL1132" s="261"/>
      <c r="AM1132" s="261"/>
      <c r="AN1132" s="261"/>
      <c r="AO1132" s="261"/>
      <c r="AP1132" s="261"/>
      <c r="AQ1132" s="261"/>
      <c r="AR1132" s="261"/>
      <c r="AS1132" s="261"/>
      <c r="AT1132" s="261"/>
      <c r="AU1132" s="261"/>
      <c r="AV1132" s="261"/>
      <c r="AW1132" s="261"/>
      <c r="AX1132" s="261"/>
      <c r="AY1132" s="261"/>
      <c r="AZ1132" s="261"/>
      <c r="BA1132" s="261"/>
      <c r="BB1132" s="261"/>
      <c r="BC1132" s="261"/>
      <c r="BD1132" s="261"/>
      <c r="BE1132" s="162"/>
      <c r="BF1132" s="162"/>
      <c r="BG1132" s="162"/>
      <c r="BH1132" s="162"/>
      <c r="BI1132" s="162"/>
      <c r="BJ1132" s="162"/>
      <c r="BK1132" s="162"/>
      <c r="BL1132" s="162"/>
      <c r="BM1132" s="162"/>
      <c r="BN1132" s="162"/>
      <c r="BO1132" s="162"/>
      <c r="BP1132" s="162"/>
      <c r="BQ1132" s="162"/>
      <c r="BR1132" s="162"/>
      <c r="BS1132" s="162"/>
      <c r="BT1132" s="162"/>
      <c r="BU1132" s="162"/>
      <c r="BV1132" s="162"/>
      <c r="BW1132" s="162"/>
      <c r="BX1132" s="162"/>
      <c r="BY1132" s="162"/>
      <c r="BZ1132" s="162"/>
      <c r="CA1132" s="162"/>
      <c r="CB1132" s="162"/>
      <c r="CC1132" s="162"/>
      <c r="CD1132" s="162"/>
      <c r="CE1132" s="162"/>
      <c r="CF1132" s="162"/>
      <c r="CG1132" s="162"/>
      <c r="CH1132" s="162"/>
      <c r="CI1132" s="162"/>
      <c r="CJ1132" s="162"/>
      <c r="CK1132" s="162"/>
      <c r="CL1132" s="162"/>
      <c r="CM1132" s="162"/>
      <c r="CN1132" s="162"/>
      <c r="CO1132" s="162"/>
      <c r="CP1132" s="162"/>
      <c r="CQ1132" s="162"/>
      <c r="CR1132" s="162"/>
      <c r="CS1132" s="162"/>
      <c r="CT1132" s="162"/>
      <c r="CU1132" s="162"/>
      <c r="CV1132" s="162"/>
      <c r="CW1132" s="162"/>
      <c r="CX1132" s="162"/>
      <c r="CY1132" s="162"/>
      <c r="CZ1132" s="162"/>
      <c r="DA1132" s="162"/>
      <c r="DB1132" s="162"/>
      <c r="DC1132" s="162"/>
      <c r="DD1132" s="162"/>
      <c r="DE1132" s="162"/>
      <c r="DF1132" s="162"/>
      <c r="DG1132" s="162"/>
      <c r="DH1132" s="162"/>
      <c r="DI1132" s="162"/>
      <c r="DJ1132" s="162"/>
      <c r="DK1132" s="162"/>
      <c r="DL1132" s="162"/>
      <c r="DM1132" s="162"/>
      <c r="DN1132" s="162"/>
      <c r="DO1132" s="162"/>
      <c r="DP1132" s="162"/>
      <c r="DQ1132" s="162"/>
      <c r="DR1132" s="162"/>
      <c r="DS1132" s="162"/>
      <c r="DT1132" s="162"/>
      <c r="DU1132" s="162"/>
      <c r="DV1132" s="162"/>
      <c r="DW1132" s="162"/>
      <c r="DX1132" s="162"/>
      <c r="DY1132" s="162"/>
      <c r="DZ1132" s="162"/>
      <c r="EA1132" s="162"/>
      <c r="EB1132" s="162"/>
    </row>
    <row r="1133" spans="1:132" s="1" customFormat="1" ht="10.5" customHeight="1">
      <c r="A1133" s="1510"/>
      <c r="B1133" s="1635"/>
      <c r="C1133" s="1373" t="s">
        <v>127</v>
      </c>
      <c r="D1133" s="131" t="s">
        <v>117</v>
      </c>
      <c r="E1133" s="48">
        <f t="shared" ref="E1133:AB1133" si="656">ROUND((AG1133-AF1133)*$AE1132,2)</f>
        <v>0</v>
      </c>
      <c r="F1133" s="48">
        <f t="shared" si="656"/>
        <v>0</v>
      </c>
      <c r="G1133" s="48">
        <f t="shared" si="656"/>
        <v>0</v>
      </c>
      <c r="H1133" s="287">
        <f t="shared" si="656"/>
        <v>0</v>
      </c>
      <c r="I1133" s="48">
        <f t="shared" si="656"/>
        <v>0</v>
      </c>
      <c r="J1133" s="48">
        <f t="shared" si="656"/>
        <v>0</v>
      </c>
      <c r="K1133" s="48">
        <f t="shared" si="656"/>
        <v>0</v>
      </c>
      <c r="L1133" s="48">
        <f t="shared" si="656"/>
        <v>0</v>
      </c>
      <c r="M1133" s="48">
        <f t="shared" si="656"/>
        <v>0</v>
      </c>
      <c r="N1133" s="287">
        <f t="shared" si="656"/>
        <v>0</v>
      </c>
      <c r="O1133" s="48">
        <f t="shared" si="656"/>
        <v>0</v>
      </c>
      <c r="P1133" s="48">
        <f t="shared" si="656"/>
        <v>0</v>
      </c>
      <c r="Q1133" s="48">
        <f t="shared" si="656"/>
        <v>0</v>
      </c>
      <c r="R1133" s="48">
        <f t="shared" si="656"/>
        <v>0</v>
      </c>
      <c r="S1133" s="48">
        <f t="shared" si="656"/>
        <v>0</v>
      </c>
      <c r="T1133" s="48">
        <f t="shared" si="656"/>
        <v>0</v>
      </c>
      <c r="U1133" s="48">
        <f t="shared" si="656"/>
        <v>0</v>
      </c>
      <c r="V1133" s="287">
        <f t="shared" si="656"/>
        <v>0</v>
      </c>
      <c r="W1133" s="48">
        <f t="shared" si="656"/>
        <v>0</v>
      </c>
      <c r="X1133" s="48">
        <f t="shared" si="656"/>
        <v>0</v>
      </c>
      <c r="Y1133" s="48">
        <f t="shared" si="656"/>
        <v>0</v>
      </c>
      <c r="Z1133" s="48">
        <f t="shared" si="656"/>
        <v>0</v>
      </c>
      <c r="AA1133" s="48">
        <f t="shared" si="656"/>
        <v>0</v>
      </c>
      <c r="AB1133" s="49">
        <f t="shared" si="656"/>
        <v>0</v>
      </c>
      <c r="AC1133" s="47"/>
      <c r="AD1133" s="50"/>
      <c r="AE1133" s="58"/>
      <c r="AF1133" s="262"/>
      <c r="AG1133" s="262"/>
      <c r="AH1133" s="262"/>
      <c r="AI1133" s="262"/>
      <c r="AJ1133" s="262"/>
      <c r="AK1133" s="262"/>
      <c r="AL1133" s="262"/>
      <c r="AM1133" s="262"/>
      <c r="AN1133" s="262"/>
      <c r="AO1133" s="262"/>
      <c r="AP1133" s="262"/>
      <c r="AQ1133" s="262"/>
      <c r="AR1133" s="262"/>
      <c r="AS1133" s="262"/>
      <c r="AT1133" s="262"/>
      <c r="AU1133" s="262"/>
      <c r="AV1133" s="262"/>
      <c r="AW1133" s="262"/>
      <c r="AX1133" s="262"/>
      <c r="AY1133" s="262"/>
      <c r="AZ1133" s="262"/>
      <c r="BA1133" s="262"/>
      <c r="BB1133" s="262"/>
      <c r="BC1133" s="262"/>
      <c r="BD1133" s="262"/>
      <c r="BE1133" s="162"/>
      <c r="BF1133" s="162"/>
      <c r="BG1133" s="162"/>
      <c r="BH1133" s="162"/>
      <c r="BI1133" s="162"/>
      <c r="BJ1133" s="162"/>
      <c r="BK1133" s="162"/>
      <c r="BL1133" s="162"/>
      <c r="BM1133" s="162"/>
      <c r="BN1133" s="162"/>
      <c r="BO1133" s="162"/>
      <c r="BP1133" s="162"/>
      <c r="BQ1133" s="162"/>
      <c r="BR1133" s="162"/>
      <c r="BS1133" s="162"/>
      <c r="BT1133" s="162"/>
      <c r="BU1133" s="162"/>
      <c r="BV1133" s="162"/>
      <c r="BW1133" s="162"/>
      <c r="BX1133" s="162"/>
      <c r="BY1133" s="162"/>
      <c r="BZ1133" s="162"/>
      <c r="CA1133" s="162"/>
      <c r="CB1133" s="162"/>
      <c r="CC1133" s="162"/>
      <c r="CD1133" s="162"/>
      <c r="CE1133" s="162"/>
      <c r="CF1133" s="162"/>
      <c r="CG1133" s="162"/>
      <c r="CH1133" s="162"/>
      <c r="CI1133" s="162"/>
      <c r="CJ1133" s="162"/>
      <c r="CK1133" s="162"/>
      <c r="CL1133" s="162"/>
      <c r="CM1133" s="162"/>
      <c r="CN1133" s="162"/>
      <c r="CO1133" s="162"/>
      <c r="CP1133" s="162"/>
      <c r="CQ1133" s="162"/>
      <c r="CR1133" s="162"/>
      <c r="CS1133" s="162"/>
      <c r="CT1133" s="162"/>
      <c r="CU1133" s="162"/>
      <c r="CV1133" s="162"/>
      <c r="CW1133" s="162"/>
      <c r="CX1133" s="162"/>
      <c r="CY1133" s="162"/>
      <c r="CZ1133" s="162"/>
      <c r="DA1133" s="162"/>
      <c r="DB1133" s="162"/>
      <c r="DC1133" s="162"/>
      <c r="DD1133" s="162"/>
      <c r="DE1133" s="162"/>
      <c r="DF1133" s="162"/>
      <c r="DG1133" s="162"/>
      <c r="DH1133" s="162"/>
      <c r="DI1133" s="162"/>
      <c r="DJ1133" s="162"/>
      <c r="DK1133" s="162"/>
      <c r="DL1133" s="162"/>
      <c r="DM1133" s="162"/>
      <c r="DN1133" s="162"/>
      <c r="DO1133" s="162"/>
      <c r="DP1133" s="162"/>
      <c r="DQ1133" s="162"/>
      <c r="DR1133" s="162"/>
      <c r="DS1133" s="162"/>
      <c r="DT1133" s="162"/>
      <c r="DU1133" s="162"/>
      <c r="DV1133" s="162"/>
      <c r="DW1133" s="162"/>
      <c r="DX1133" s="162"/>
      <c r="DY1133" s="162"/>
      <c r="DZ1133" s="162"/>
      <c r="EA1133" s="162"/>
      <c r="EB1133" s="162"/>
    </row>
    <row r="1134" spans="1:132" s="1" customFormat="1" ht="10.5" customHeight="1" thickBot="1">
      <c r="A1134" s="1511"/>
      <c r="B1134" s="1636"/>
      <c r="C1134" s="271"/>
      <c r="D1134" s="236" t="s">
        <v>41</v>
      </c>
      <c r="E1134" s="52" t="e">
        <f>E1133/E1132</f>
        <v>#DIV/0!</v>
      </c>
      <c r="F1134" s="52" t="e">
        <f t="shared" ref="F1134:AB1134" si="657">F1133/F1132</f>
        <v>#DIV/0!</v>
      </c>
      <c r="G1134" s="52" t="e">
        <f t="shared" si="657"/>
        <v>#DIV/0!</v>
      </c>
      <c r="H1134" s="288" t="e">
        <f t="shared" si="657"/>
        <v>#DIV/0!</v>
      </c>
      <c r="I1134" s="52" t="e">
        <f t="shared" si="657"/>
        <v>#DIV/0!</v>
      </c>
      <c r="J1134" s="52" t="e">
        <f t="shared" si="657"/>
        <v>#DIV/0!</v>
      </c>
      <c r="K1134" s="52" t="e">
        <f t="shared" si="657"/>
        <v>#DIV/0!</v>
      </c>
      <c r="L1134" s="52" t="e">
        <f t="shared" si="657"/>
        <v>#DIV/0!</v>
      </c>
      <c r="M1134" s="52" t="e">
        <f t="shared" si="657"/>
        <v>#DIV/0!</v>
      </c>
      <c r="N1134" s="288" t="e">
        <f t="shared" si="657"/>
        <v>#DIV/0!</v>
      </c>
      <c r="O1134" s="52" t="e">
        <f t="shared" si="657"/>
        <v>#DIV/0!</v>
      </c>
      <c r="P1134" s="52" t="e">
        <f t="shared" si="657"/>
        <v>#DIV/0!</v>
      </c>
      <c r="Q1134" s="52" t="e">
        <f t="shared" si="657"/>
        <v>#DIV/0!</v>
      </c>
      <c r="R1134" s="52" t="e">
        <f t="shared" si="657"/>
        <v>#DIV/0!</v>
      </c>
      <c r="S1134" s="52" t="e">
        <f t="shared" si="657"/>
        <v>#DIV/0!</v>
      </c>
      <c r="T1134" s="52" t="e">
        <f t="shared" si="657"/>
        <v>#DIV/0!</v>
      </c>
      <c r="U1134" s="52" t="e">
        <f t="shared" si="657"/>
        <v>#DIV/0!</v>
      </c>
      <c r="V1134" s="288" t="e">
        <f t="shared" si="657"/>
        <v>#DIV/0!</v>
      </c>
      <c r="W1134" s="52" t="e">
        <f t="shared" si="657"/>
        <v>#DIV/0!</v>
      </c>
      <c r="X1134" s="52" t="e">
        <f t="shared" si="657"/>
        <v>#DIV/0!</v>
      </c>
      <c r="Y1134" s="52" t="e">
        <f t="shared" si="657"/>
        <v>#DIV/0!</v>
      </c>
      <c r="Z1134" s="52" t="e">
        <f t="shared" si="657"/>
        <v>#DIV/0!</v>
      </c>
      <c r="AA1134" s="52" t="e">
        <f t="shared" si="657"/>
        <v>#DIV/0!</v>
      </c>
      <c r="AB1134" s="53" t="e">
        <f t="shared" si="657"/>
        <v>#DIV/0!</v>
      </c>
      <c r="AC1134" s="47"/>
      <c r="AD1134" s="50"/>
      <c r="AE1134" s="58"/>
      <c r="AF1134" s="262"/>
      <c r="AG1134" s="262"/>
      <c r="AH1134" s="262"/>
      <c r="AI1134" s="262"/>
      <c r="AJ1134" s="262"/>
      <c r="AK1134" s="262"/>
      <c r="AL1134" s="262"/>
      <c r="AM1134" s="262"/>
      <c r="AN1134" s="262"/>
      <c r="AO1134" s="262"/>
      <c r="AP1134" s="262"/>
      <c r="AQ1134" s="262"/>
      <c r="AR1134" s="262"/>
      <c r="AS1134" s="262"/>
      <c r="AT1134" s="262"/>
      <c r="AU1134" s="262"/>
      <c r="AV1134" s="262"/>
      <c r="AW1134" s="262"/>
      <c r="AX1134" s="262"/>
      <c r="AY1134" s="262"/>
      <c r="AZ1134" s="262"/>
      <c r="BA1134" s="262"/>
      <c r="BB1134" s="262"/>
      <c r="BC1134" s="262"/>
      <c r="BD1134" s="262"/>
      <c r="BE1134" s="162"/>
      <c r="BF1134" s="162"/>
      <c r="BG1134" s="162"/>
      <c r="BH1134" s="162"/>
      <c r="BI1134" s="162"/>
      <c r="BJ1134" s="162"/>
      <c r="BK1134" s="162"/>
      <c r="BL1134" s="162"/>
      <c r="BM1134" s="162"/>
      <c r="BN1134" s="162"/>
      <c r="BO1134" s="162"/>
      <c r="BP1134" s="162"/>
      <c r="BQ1134" s="162"/>
      <c r="BR1134" s="162"/>
      <c r="BS1134" s="162"/>
      <c r="BT1134" s="162"/>
      <c r="BU1134" s="162"/>
      <c r="BV1134" s="162"/>
      <c r="BW1134" s="162"/>
      <c r="BX1134" s="162"/>
      <c r="BY1134" s="162"/>
      <c r="BZ1134" s="162"/>
      <c r="CA1134" s="162"/>
      <c r="CB1134" s="162"/>
      <c r="CC1134" s="162"/>
      <c r="CD1134" s="162"/>
      <c r="CE1134" s="162"/>
      <c r="CF1134" s="162"/>
      <c r="CG1134" s="162"/>
      <c r="CH1134" s="162"/>
      <c r="CI1134" s="162"/>
      <c r="CJ1134" s="162"/>
      <c r="CK1134" s="162"/>
      <c r="CL1134" s="162"/>
      <c r="CM1134" s="162"/>
      <c r="CN1134" s="162"/>
      <c r="CO1134" s="162"/>
      <c r="CP1134" s="162"/>
      <c r="CQ1134" s="162"/>
      <c r="CR1134" s="162"/>
      <c r="CS1134" s="162"/>
      <c r="CT1134" s="162"/>
      <c r="CU1134" s="162"/>
      <c r="CV1134" s="162"/>
      <c r="CW1134" s="162"/>
      <c r="CX1134" s="162"/>
      <c r="CY1134" s="162"/>
      <c r="CZ1134" s="162"/>
      <c r="DA1134" s="162"/>
      <c r="DB1134" s="162"/>
      <c r="DC1134" s="162"/>
      <c r="DD1134" s="162"/>
      <c r="DE1134" s="162"/>
      <c r="DF1134" s="162"/>
      <c r="DG1134" s="162"/>
      <c r="DH1134" s="162"/>
      <c r="DI1134" s="162"/>
      <c r="DJ1134" s="162"/>
      <c r="DK1134" s="162"/>
      <c r="DL1134" s="162"/>
      <c r="DM1134" s="162"/>
      <c r="DN1134" s="162"/>
      <c r="DO1134" s="162"/>
      <c r="DP1134" s="162"/>
      <c r="DQ1134" s="162"/>
      <c r="DR1134" s="162"/>
      <c r="DS1134" s="162"/>
      <c r="DT1134" s="162"/>
      <c r="DU1134" s="162"/>
      <c r="DV1134" s="162"/>
      <c r="DW1134" s="162"/>
      <c r="DX1134" s="162"/>
      <c r="DY1134" s="162"/>
      <c r="DZ1134" s="162"/>
      <c r="EA1134" s="162"/>
      <c r="EB1134" s="162"/>
    </row>
    <row r="1135" spans="1:132" s="1" customFormat="1" ht="10.5" customHeight="1">
      <c r="A1135" s="1509" t="s">
        <v>95</v>
      </c>
      <c r="B1135" s="1634" t="s">
        <v>53</v>
      </c>
      <c r="C1135" s="1107"/>
      <c r="D1135" s="1369"/>
      <c r="E1135" s="76" t="s">
        <v>411</v>
      </c>
      <c r="F1135" s="76"/>
      <c r="G1135" s="76"/>
      <c r="H1135" s="293"/>
      <c r="I1135" s="76"/>
      <c r="J1135" s="76"/>
      <c r="K1135" s="76"/>
      <c r="L1135" s="76"/>
      <c r="M1135" s="76"/>
      <c r="N1135" s="293"/>
      <c r="O1135" s="76"/>
      <c r="P1135" s="76"/>
      <c r="Q1135" s="76"/>
      <c r="R1135" s="76"/>
      <c r="S1135" s="76"/>
      <c r="T1135" s="76"/>
      <c r="U1135" s="76"/>
      <c r="V1135" s="293"/>
      <c r="W1135" s="76"/>
      <c r="X1135" s="76"/>
      <c r="Y1135" s="76"/>
      <c r="Z1135" s="76"/>
      <c r="AA1135" s="76"/>
      <c r="AB1135" s="77"/>
      <c r="AC1135" s="47"/>
      <c r="AD1135" s="50"/>
      <c r="AE1135" s="58"/>
      <c r="AF1135" s="256"/>
      <c r="AG1135" s="261"/>
      <c r="AH1135" s="261"/>
      <c r="AI1135" s="261"/>
      <c r="AJ1135" s="261"/>
      <c r="AK1135" s="261"/>
      <c r="AL1135" s="261"/>
      <c r="AM1135" s="261"/>
      <c r="AN1135" s="261"/>
      <c r="AO1135" s="261"/>
      <c r="AP1135" s="261"/>
      <c r="AQ1135" s="261"/>
      <c r="AR1135" s="261"/>
      <c r="AS1135" s="261"/>
      <c r="AT1135" s="261"/>
      <c r="AU1135" s="261"/>
      <c r="AV1135" s="261"/>
      <c r="AW1135" s="261"/>
      <c r="AX1135" s="261"/>
      <c r="AY1135" s="261"/>
      <c r="AZ1135" s="261"/>
      <c r="BA1135" s="261"/>
      <c r="BB1135" s="261"/>
      <c r="BC1135" s="261"/>
      <c r="BD1135" s="261"/>
      <c r="BE1135" s="162"/>
      <c r="BF1135" s="162"/>
      <c r="BG1135" s="162"/>
      <c r="BH1135" s="162"/>
      <c r="BI1135" s="162"/>
      <c r="BJ1135" s="162"/>
      <c r="BK1135" s="162"/>
      <c r="BL1135" s="162"/>
      <c r="BM1135" s="162"/>
      <c r="BN1135" s="162"/>
      <c r="BO1135" s="162"/>
      <c r="BP1135" s="162"/>
      <c r="BQ1135" s="162"/>
      <c r="BR1135" s="162"/>
      <c r="BS1135" s="162"/>
      <c r="BT1135" s="162"/>
      <c r="BU1135" s="162"/>
      <c r="BV1135" s="162"/>
      <c r="BW1135" s="162"/>
      <c r="BX1135" s="162"/>
      <c r="BY1135" s="162"/>
      <c r="BZ1135" s="162"/>
      <c r="CA1135" s="162"/>
      <c r="CB1135" s="162"/>
      <c r="CC1135" s="162"/>
      <c r="CD1135" s="162"/>
      <c r="CE1135" s="162"/>
      <c r="CF1135" s="162"/>
      <c r="CG1135" s="162"/>
      <c r="CH1135" s="162"/>
      <c r="CI1135" s="162"/>
      <c r="CJ1135" s="162"/>
      <c r="CK1135" s="162"/>
      <c r="CL1135" s="162"/>
      <c r="CM1135" s="162"/>
      <c r="CN1135" s="162"/>
      <c r="CO1135" s="162"/>
      <c r="CP1135" s="162"/>
      <c r="CQ1135" s="162"/>
      <c r="CR1135" s="162"/>
      <c r="CS1135" s="162"/>
      <c r="CT1135" s="162"/>
      <c r="CU1135" s="162"/>
      <c r="CV1135" s="162"/>
      <c r="CW1135" s="162"/>
      <c r="CX1135" s="162"/>
      <c r="CY1135" s="162"/>
      <c r="CZ1135" s="162"/>
      <c r="DA1135" s="162"/>
      <c r="DB1135" s="162"/>
      <c r="DC1135" s="162"/>
      <c r="DD1135" s="162"/>
      <c r="DE1135" s="162"/>
      <c r="DF1135" s="162"/>
      <c r="DG1135" s="162"/>
      <c r="DH1135" s="162"/>
      <c r="DI1135" s="162"/>
      <c r="DJ1135" s="162"/>
      <c r="DK1135" s="162"/>
      <c r="DL1135" s="162"/>
      <c r="DM1135" s="162"/>
      <c r="DN1135" s="162"/>
      <c r="DO1135" s="162"/>
      <c r="DP1135" s="162"/>
      <c r="DQ1135" s="162"/>
      <c r="DR1135" s="162"/>
      <c r="DS1135" s="162"/>
      <c r="DT1135" s="162"/>
      <c r="DU1135" s="162"/>
      <c r="DV1135" s="162"/>
      <c r="DW1135" s="162"/>
      <c r="DX1135" s="162"/>
      <c r="DY1135" s="162"/>
      <c r="DZ1135" s="162"/>
      <c r="EA1135" s="162"/>
      <c r="EB1135" s="162"/>
    </row>
    <row r="1136" spans="1:132" s="1" customFormat="1" ht="10.5" customHeight="1">
      <c r="A1136" s="1510"/>
      <c r="B1136" s="1635"/>
      <c r="C1136" s="1373" t="s">
        <v>129</v>
      </c>
      <c r="D1136" s="131" t="s">
        <v>33</v>
      </c>
      <c r="E1136" s="44">
        <f>ROUND(SQRT(E1137^2+E1138^2)*1000/(1.73*E$1094),0)</f>
        <v>0</v>
      </c>
      <c r="F1136" s="177">
        <f>ROUND(SQRT(F1137^2+F1138^2)*1000/(1.73*F$1094),0)</f>
        <v>0</v>
      </c>
      <c r="G1136" s="177">
        <f t="shared" ref="G1136:AB1136" si="658">ROUND(SQRT(G1137^2+G1138^2)*1000/(1.73*G$1094),0)</f>
        <v>0</v>
      </c>
      <c r="H1136" s="316">
        <f t="shared" si="658"/>
        <v>0</v>
      </c>
      <c r="I1136" s="177">
        <f t="shared" si="658"/>
        <v>0</v>
      </c>
      <c r="J1136" s="177">
        <f t="shared" si="658"/>
        <v>0</v>
      </c>
      <c r="K1136" s="177">
        <f t="shared" si="658"/>
        <v>0</v>
      </c>
      <c r="L1136" s="177">
        <f t="shared" si="658"/>
        <v>0</v>
      </c>
      <c r="M1136" s="177">
        <f t="shared" si="658"/>
        <v>0</v>
      </c>
      <c r="N1136" s="316">
        <f t="shared" si="658"/>
        <v>0</v>
      </c>
      <c r="O1136" s="177">
        <f t="shared" si="658"/>
        <v>0</v>
      </c>
      <c r="P1136" s="177">
        <f t="shared" si="658"/>
        <v>0</v>
      </c>
      <c r="Q1136" s="177">
        <f t="shared" si="658"/>
        <v>0</v>
      </c>
      <c r="R1136" s="177">
        <f t="shared" si="658"/>
        <v>0</v>
      </c>
      <c r="S1136" s="177">
        <f t="shared" si="658"/>
        <v>0</v>
      </c>
      <c r="T1136" s="177">
        <f t="shared" si="658"/>
        <v>0</v>
      </c>
      <c r="U1136" s="177">
        <f t="shared" si="658"/>
        <v>0</v>
      </c>
      <c r="V1136" s="316">
        <f t="shared" si="658"/>
        <v>0</v>
      </c>
      <c r="W1136" s="177">
        <f t="shared" si="658"/>
        <v>0</v>
      </c>
      <c r="X1136" s="177">
        <f t="shared" si="658"/>
        <v>0</v>
      </c>
      <c r="Y1136" s="177">
        <f t="shared" si="658"/>
        <v>0</v>
      </c>
      <c r="Z1136" s="177">
        <f t="shared" si="658"/>
        <v>0</v>
      </c>
      <c r="AA1136" s="177">
        <f t="shared" si="658"/>
        <v>0</v>
      </c>
      <c r="AB1136" s="858">
        <f t="shared" si="658"/>
        <v>0</v>
      </c>
      <c r="AC1136" s="146"/>
      <c r="AD1136" s="90"/>
      <c r="AE1136" s="58"/>
      <c r="AF1136" s="261"/>
      <c r="AG1136" s="261"/>
      <c r="AH1136" s="261"/>
      <c r="AI1136" s="261"/>
      <c r="AJ1136" s="261"/>
      <c r="AK1136" s="261"/>
      <c r="AL1136" s="261"/>
      <c r="AM1136" s="261"/>
      <c r="AN1136" s="261"/>
      <c r="AO1136" s="261"/>
      <c r="AP1136" s="261"/>
      <c r="AQ1136" s="261"/>
      <c r="AR1136" s="261"/>
      <c r="AS1136" s="261"/>
      <c r="AT1136" s="261"/>
      <c r="AU1136" s="261"/>
      <c r="AV1136" s="261"/>
      <c r="AW1136" s="261"/>
      <c r="AX1136" s="261"/>
      <c r="AY1136" s="261"/>
      <c r="AZ1136" s="261"/>
      <c r="BA1136" s="261"/>
      <c r="BB1136" s="261"/>
      <c r="BC1136" s="261"/>
      <c r="BD1136" s="261"/>
      <c r="BE1136" s="162"/>
      <c r="BF1136" s="162"/>
      <c r="BG1136" s="162"/>
      <c r="BH1136" s="162"/>
      <c r="BI1136" s="162"/>
      <c r="BJ1136" s="162"/>
      <c r="BK1136" s="162"/>
      <c r="BL1136" s="162"/>
      <c r="BM1136" s="162"/>
      <c r="BN1136" s="162"/>
      <c r="BO1136" s="162"/>
      <c r="BP1136" s="162"/>
      <c r="BQ1136" s="162"/>
      <c r="BR1136" s="162"/>
      <c r="BS1136" s="162"/>
      <c r="BT1136" s="162"/>
      <c r="BU1136" s="162"/>
      <c r="BV1136" s="162"/>
      <c r="BW1136" s="162"/>
      <c r="BX1136" s="162"/>
      <c r="BY1136" s="162"/>
      <c r="BZ1136" s="162"/>
      <c r="CA1136" s="162"/>
      <c r="CB1136" s="162"/>
      <c r="CC1136" s="162"/>
      <c r="CD1136" s="162"/>
      <c r="CE1136" s="162"/>
      <c r="CF1136" s="162"/>
      <c r="CG1136" s="162"/>
      <c r="CH1136" s="162"/>
      <c r="CI1136" s="162"/>
      <c r="CJ1136" s="162"/>
      <c r="CK1136" s="162"/>
      <c r="CL1136" s="162"/>
      <c r="CM1136" s="162"/>
      <c r="CN1136" s="162"/>
      <c r="CO1136" s="162"/>
      <c r="CP1136" s="162"/>
      <c r="CQ1136" s="162"/>
      <c r="CR1136" s="162"/>
      <c r="CS1136" s="162"/>
      <c r="CT1136" s="162"/>
      <c r="CU1136" s="162"/>
      <c r="CV1136" s="162"/>
      <c r="CW1136" s="162"/>
      <c r="CX1136" s="162"/>
      <c r="CY1136" s="162"/>
      <c r="CZ1136" s="162"/>
      <c r="DA1136" s="162"/>
      <c r="DB1136" s="162"/>
      <c r="DC1136" s="162"/>
      <c r="DD1136" s="162"/>
      <c r="DE1136" s="162"/>
      <c r="DF1136" s="162"/>
      <c r="DG1136" s="162"/>
      <c r="DH1136" s="162"/>
      <c r="DI1136" s="162"/>
      <c r="DJ1136" s="162"/>
      <c r="DK1136" s="162"/>
      <c r="DL1136" s="162"/>
      <c r="DM1136" s="162"/>
      <c r="DN1136" s="162"/>
      <c r="DO1136" s="162"/>
      <c r="DP1136" s="162"/>
      <c r="DQ1136" s="162"/>
      <c r="DR1136" s="162"/>
      <c r="DS1136" s="162"/>
      <c r="DT1136" s="162"/>
      <c r="DU1136" s="162"/>
      <c r="DV1136" s="162"/>
      <c r="DW1136" s="162"/>
      <c r="DX1136" s="162"/>
      <c r="DY1136" s="162"/>
      <c r="DZ1136" s="162"/>
      <c r="EA1136" s="162"/>
      <c r="EB1136" s="162"/>
    </row>
    <row r="1137" spans="1:132" s="1" customFormat="1" ht="10.5" customHeight="1">
      <c r="A1137" s="1510"/>
      <c r="B1137" s="1635"/>
      <c r="C1137" s="1373" t="s">
        <v>127</v>
      </c>
      <c r="D1137" s="131" t="s">
        <v>116</v>
      </c>
      <c r="E1137" s="48">
        <f t="shared" ref="E1137:AB1137" si="659">ROUND((AG1137-AF1137)*$AE1137,2)</f>
        <v>0</v>
      </c>
      <c r="F1137" s="48">
        <f t="shared" si="659"/>
        <v>0</v>
      </c>
      <c r="G1137" s="48">
        <f t="shared" si="659"/>
        <v>0</v>
      </c>
      <c r="H1137" s="287">
        <f t="shared" si="659"/>
        <v>0</v>
      </c>
      <c r="I1137" s="48">
        <f t="shared" si="659"/>
        <v>0</v>
      </c>
      <c r="J1137" s="48">
        <f t="shared" si="659"/>
        <v>0</v>
      </c>
      <c r="K1137" s="48">
        <f t="shared" si="659"/>
        <v>0</v>
      </c>
      <c r="L1137" s="48">
        <f t="shared" si="659"/>
        <v>0</v>
      </c>
      <c r="M1137" s="48">
        <f t="shared" si="659"/>
        <v>0</v>
      </c>
      <c r="N1137" s="287">
        <f t="shared" si="659"/>
        <v>0</v>
      </c>
      <c r="O1137" s="48">
        <f t="shared" si="659"/>
        <v>0</v>
      </c>
      <c r="P1137" s="48">
        <f t="shared" si="659"/>
        <v>0</v>
      </c>
      <c r="Q1137" s="48">
        <f t="shared" si="659"/>
        <v>0</v>
      </c>
      <c r="R1137" s="48">
        <f t="shared" si="659"/>
        <v>0</v>
      </c>
      <c r="S1137" s="48">
        <f t="shared" si="659"/>
        <v>0</v>
      </c>
      <c r="T1137" s="48">
        <f t="shared" si="659"/>
        <v>0</v>
      </c>
      <c r="U1137" s="48">
        <f t="shared" si="659"/>
        <v>0</v>
      </c>
      <c r="V1137" s="287">
        <f t="shared" si="659"/>
        <v>0</v>
      </c>
      <c r="W1137" s="48">
        <f t="shared" si="659"/>
        <v>0</v>
      </c>
      <c r="X1137" s="48">
        <f t="shared" si="659"/>
        <v>0</v>
      </c>
      <c r="Y1137" s="48">
        <f t="shared" si="659"/>
        <v>0</v>
      </c>
      <c r="Z1137" s="48">
        <f t="shared" si="659"/>
        <v>0</v>
      </c>
      <c r="AA1137" s="48">
        <f t="shared" si="659"/>
        <v>0</v>
      </c>
      <c r="AB1137" s="49">
        <f t="shared" si="659"/>
        <v>0</v>
      </c>
      <c r="AC1137" s="47">
        <f>(BD1137-AF1137)*AE1137</f>
        <v>0</v>
      </c>
      <c r="AD1137" s="50">
        <f>(BD1138-AF1138)*AE1137</f>
        <v>0</v>
      </c>
      <c r="AE1137" s="58"/>
      <c r="AF1137" s="261"/>
      <c r="AG1137" s="261"/>
      <c r="AH1137" s="261"/>
      <c r="AI1137" s="261"/>
      <c r="AJ1137" s="261"/>
      <c r="AK1137" s="261"/>
      <c r="AL1137" s="261"/>
      <c r="AM1137" s="261"/>
      <c r="AN1137" s="261"/>
      <c r="AO1137" s="261"/>
      <c r="AP1137" s="261"/>
      <c r="AQ1137" s="261"/>
      <c r="AR1137" s="261"/>
      <c r="AS1137" s="261"/>
      <c r="AT1137" s="261"/>
      <c r="AU1137" s="261"/>
      <c r="AV1137" s="261"/>
      <c r="AW1137" s="261"/>
      <c r="AX1137" s="261"/>
      <c r="AY1137" s="261"/>
      <c r="AZ1137" s="261"/>
      <c r="BA1137" s="261"/>
      <c r="BB1137" s="261"/>
      <c r="BC1137" s="261"/>
      <c r="BD1137" s="261"/>
      <c r="BE1137" s="162"/>
      <c r="BF1137" s="162"/>
      <c r="BG1137" s="162"/>
      <c r="BH1137" s="162"/>
      <c r="BI1137" s="162"/>
      <c r="BJ1137" s="162"/>
      <c r="BK1137" s="162"/>
      <c r="BL1137" s="162"/>
      <c r="BM1137" s="162"/>
      <c r="BN1137" s="162"/>
      <c r="BO1137" s="162"/>
      <c r="BP1137" s="162"/>
      <c r="BQ1137" s="162"/>
      <c r="BR1137" s="162"/>
      <c r="BS1137" s="162"/>
      <c r="BT1137" s="162"/>
      <c r="BU1137" s="162"/>
      <c r="BV1137" s="162"/>
      <c r="BW1137" s="162"/>
      <c r="BX1137" s="162"/>
      <c r="BY1137" s="162"/>
      <c r="BZ1137" s="162"/>
      <c r="CA1137" s="162"/>
      <c r="CB1137" s="162"/>
      <c r="CC1137" s="162"/>
      <c r="CD1137" s="162"/>
      <c r="CE1137" s="162"/>
      <c r="CF1137" s="162"/>
      <c r="CG1137" s="162"/>
      <c r="CH1137" s="162"/>
      <c r="CI1137" s="162"/>
      <c r="CJ1137" s="162"/>
      <c r="CK1137" s="162"/>
      <c r="CL1137" s="162"/>
      <c r="CM1137" s="162"/>
      <c r="CN1137" s="162"/>
      <c r="CO1137" s="162"/>
      <c r="CP1137" s="162"/>
      <c r="CQ1137" s="162"/>
      <c r="CR1137" s="162"/>
      <c r="CS1137" s="162"/>
      <c r="CT1137" s="162"/>
      <c r="CU1137" s="162"/>
      <c r="CV1137" s="162"/>
      <c r="CW1137" s="162"/>
      <c r="CX1137" s="162"/>
      <c r="CY1137" s="162"/>
      <c r="CZ1137" s="162"/>
      <c r="DA1137" s="162"/>
      <c r="DB1137" s="162"/>
      <c r="DC1137" s="162"/>
      <c r="DD1137" s="162"/>
      <c r="DE1137" s="162"/>
      <c r="DF1137" s="162"/>
      <c r="DG1137" s="162"/>
      <c r="DH1137" s="162"/>
      <c r="DI1137" s="162"/>
      <c r="DJ1137" s="162"/>
      <c r="DK1137" s="162"/>
      <c r="DL1137" s="162"/>
      <c r="DM1137" s="162"/>
      <c r="DN1137" s="162"/>
      <c r="DO1137" s="162"/>
      <c r="DP1137" s="162"/>
      <c r="DQ1137" s="162"/>
      <c r="DR1137" s="162"/>
      <c r="DS1137" s="162"/>
      <c r="DT1137" s="162"/>
      <c r="DU1137" s="162"/>
      <c r="DV1137" s="162"/>
      <c r="DW1137" s="162"/>
      <c r="DX1137" s="162"/>
      <c r="DY1137" s="162"/>
      <c r="DZ1137" s="162"/>
      <c r="EA1137" s="162"/>
      <c r="EB1137" s="162"/>
    </row>
    <row r="1138" spans="1:132" s="1" customFormat="1" ht="10.5" customHeight="1">
      <c r="A1138" s="1510"/>
      <c r="B1138" s="1635"/>
      <c r="C1138" s="1373" t="s">
        <v>127</v>
      </c>
      <c r="D1138" s="131" t="s">
        <v>117</v>
      </c>
      <c r="E1138" s="48">
        <f t="shared" ref="E1138:AB1138" si="660">ROUND((AG1138-AF1138)*$AE1137,2)</f>
        <v>0</v>
      </c>
      <c r="F1138" s="48">
        <f t="shared" si="660"/>
        <v>0</v>
      </c>
      <c r="G1138" s="48">
        <f t="shared" si="660"/>
        <v>0</v>
      </c>
      <c r="H1138" s="287">
        <f t="shared" si="660"/>
        <v>0</v>
      </c>
      <c r="I1138" s="48">
        <f t="shared" si="660"/>
        <v>0</v>
      </c>
      <c r="J1138" s="48">
        <f t="shared" si="660"/>
        <v>0</v>
      </c>
      <c r="K1138" s="48">
        <f t="shared" si="660"/>
        <v>0</v>
      </c>
      <c r="L1138" s="48">
        <f t="shared" si="660"/>
        <v>0</v>
      </c>
      <c r="M1138" s="48">
        <f t="shared" si="660"/>
        <v>0</v>
      </c>
      <c r="N1138" s="287">
        <f t="shared" si="660"/>
        <v>0</v>
      </c>
      <c r="O1138" s="48">
        <f t="shared" si="660"/>
        <v>0</v>
      </c>
      <c r="P1138" s="48">
        <f t="shared" si="660"/>
        <v>0</v>
      </c>
      <c r="Q1138" s="48">
        <f t="shared" si="660"/>
        <v>0</v>
      </c>
      <c r="R1138" s="48">
        <f t="shared" si="660"/>
        <v>0</v>
      </c>
      <c r="S1138" s="48">
        <f t="shared" si="660"/>
        <v>0</v>
      </c>
      <c r="T1138" s="48">
        <f t="shared" si="660"/>
        <v>0</v>
      </c>
      <c r="U1138" s="48">
        <f t="shared" si="660"/>
        <v>0</v>
      </c>
      <c r="V1138" s="287">
        <f t="shared" si="660"/>
        <v>0</v>
      </c>
      <c r="W1138" s="48">
        <f t="shared" si="660"/>
        <v>0</v>
      </c>
      <c r="X1138" s="48">
        <f t="shared" si="660"/>
        <v>0</v>
      </c>
      <c r="Y1138" s="48">
        <f t="shared" si="660"/>
        <v>0</v>
      </c>
      <c r="Z1138" s="48">
        <f t="shared" si="660"/>
        <v>0</v>
      </c>
      <c r="AA1138" s="48">
        <f t="shared" si="660"/>
        <v>0</v>
      </c>
      <c r="AB1138" s="49">
        <f t="shared" si="660"/>
        <v>0</v>
      </c>
      <c r="AC1138" s="47"/>
      <c r="AD1138" s="50"/>
      <c r="AE1138" s="58"/>
      <c r="AF1138" s="262"/>
      <c r="AG1138" s="262"/>
      <c r="AH1138" s="262"/>
      <c r="AI1138" s="262"/>
      <c r="AJ1138" s="262"/>
      <c r="AK1138" s="262"/>
      <c r="AL1138" s="262"/>
      <c r="AM1138" s="262"/>
      <c r="AN1138" s="262"/>
      <c r="AO1138" s="262"/>
      <c r="AP1138" s="262"/>
      <c r="AQ1138" s="262"/>
      <c r="AR1138" s="262"/>
      <c r="AS1138" s="262"/>
      <c r="AT1138" s="262"/>
      <c r="AU1138" s="262"/>
      <c r="AV1138" s="262"/>
      <c r="AW1138" s="262"/>
      <c r="AX1138" s="262"/>
      <c r="AY1138" s="262"/>
      <c r="AZ1138" s="262"/>
      <c r="BA1138" s="262"/>
      <c r="BB1138" s="262"/>
      <c r="BC1138" s="262"/>
      <c r="BD1138" s="262"/>
      <c r="BE1138" s="162"/>
      <c r="BF1138" s="162"/>
      <c r="BG1138" s="162"/>
      <c r="BH1138" s="162"/>
      <c r="BI1138" s="162"/>
      <c r="BJ1138" s="162"/>
      <c r="BK1138" s="162"/>
      <c r="BL1138" s="162"/>
      <c r="BM1138" s="162"/>
      <c r="BN1138" s="162"/>
      <c r="BO1138" s="162"/>
      <c r="BP1138" s="162"/>
      <c r="BQ1138" s="162"/>
      <c r="BR1138" s="162"/>
      <c r="BS1138" s="162"/>
      <c r="BT1138" s="162"/>
      <c r="BU1138" s="162"/>
      <c r="BV1138" s="162"/>
      <c r="BW1138" s="162"/>
      <c r="BX1138" s="162"/>
      <c r="BY1138" s="162"/>
      <c r="BZ1138" s="162"/>
      <c r="CA1138" s="162"/>
      <c r="CB1138" s="162"/>
      <c r="CC1138" s="162"/>
      <c r="CD1138" s="162"/>
      <c r="CE1138" s="162"/>
      <c r="CF1138" s="162"/>
      <c r="CG1138" s="162"/>
      <c r="CH1138" s="162"/>
      <c r="CI1138" s="162"/>
      <c r="CJ1138" s="162"/>
      <c r="CK1138" s="162"/>
      <c r="CL1138" s="162"/>
      <c r="CM1138" s="162"/>
      <c r="CN1138" s="162"/>
      <c r="CO1138" s="162"/>
      <c r="CP1138" s="162"/>
      <c r="CQ1138" s="162"/>
      <c r="CR1138" s="162"/>
      <c r="CS1138" s="162"/>
      <c r="CT1138" s="162"/>
      <c r="CU1138" s="162"/>
      <c r="CV1138" s="162"/>
      <c r="CW1138" s="162"/>
      <c r="CX1138" s="162"/>
      <c r="CY1138" s="162"/>
      <c r="CZ1138" s="162"/>
      <c r="DA1138" s="162"/>
      <c r="DB1138" s="162"/>
      <c r="DC1138" s="162"/>
      <c r="DD1138" s="162"/>
      <c r="DE1138" s="162"/>
      <c r="DF1138" s="162"/>
      <c r="DG1138" s="162"/>
      <c r="DH1138" s="162"/>
      <c r="DI1138" s="162"/>
      <c r="DJ1138" s="162"/>
      <c r="DK1138" s="162"/>
      <c r="DL1138" s="162"/>
      <c r="DM1138" s="162"/>
      <c r="DN1138" s="162"/>
      <c r="DO1138" s="162"/>
      <c r="DP1138" s="162"/>
      <c r="DQ1138" s="162"/>
      <c r="DR1138" s="162"/>
      <c r="DS1138" s="162"/>
      <c r="DT1138" s="162"/>
      <c r="DU1138" s="162"/>
      <c r="DV1138" s="162"/>
      <c r="DW1138" s="162"/>
      <c r="DX1138" s="162"/>
      <c r="DY1138" s="162"/>
      <c r="DZ1138" s="162"/>
      <c r="EA1138" s="162"/>
      <c r="EB1138" s="162"/>
    </row>
    <row r="1139" spans="1:132" s="1" customFormat="1" ht="10.5" customHeight="1" thickBot="1">
      <c r="A1139" s="1511"/>
      <c r="B1139" s="1636"/>
      <c r="C1139" s="271"/>
      <c r="D1139" s="236" t="s">
        <v>41</v>
      </c>
      <c r="E1139" s="52" t="e">
        <f>E1138/E1137</f>
        <v>#DIV/0!</v>
      </c>
      <c r="F1139" s="52" t="e">
        <f t="shared" ref="F1139:AB1139" si="661">F1138/F1137</f>
        <v>#DIV/0!</v>
      </c>
      <c r="G1139" s="52" t="e">
        <f t="shared" si="661"/>
        <v>#DIV/0!</v>
      </c>
      <c r="H1139" s="288" t="e">
        <f t="shared" si="661"/>
        <v>#DIV/0!</v>
      </c>
      <c r="I1139" s="52" t="e">
        <f t="shared" si="661"/>
        <v>#DIV/0!</v>
      </c>
      <c r="J1139" s="52" t="e">
        <f t="shared" si="661"/>
        <v>#DIV/0!</v>
      </c>
      <c r="K1139" s="52" t="e">
        <f t="shared" si="661"/>
        <v>#DIV/0!</v>
      </c>
      <c r="L1139" s="52" t="e">
        <f t="shared" si="661"/>
        <v>#DIV/0!</v>
      </c>
      <c r="M1139" s="52" t="e">
        <f t="shared" si="661"/>
        <v>#DIV/0!</v>
      </c>
      <c r="N1139" s="288" t="e">
        <f t="shared" si="661"/>
        <v>#DIV/0!</v>
      </c>
      <c r="O1139" s="52" t="e">
        <f t="shared" si="661"/>
        <v>#DIV/0!</v>
      </c>
      <c r="P1139" s="52" t="e">
        <f t="shared" si="661"/>
        <v>#DIV/0!</v>
      </c>
      <c r="Q1139" s="52" t="e">
        <f t="shared" si="661"/>
        <v>#DIV/0!</v>
      </c>
      <c r="R1139" s="52" t="e">
        <f t="shared" si="661"/>
        <v>#DIV/0!</v>
      </c>
      <c r="S1139" s="52" t="e">
        <f t="shared" si="661"/>
        <v>#DIV/0!</v>
      </c>
      <c r="T1139" s="52" t="e">
        <f t="shared" si="661"/>
        <v>#DIV/0!</v>
      </c>
      <c r="U1139" s="52" t="e">
        <f t="shared" si="661"/>
        <v>#DIV/0!</v>
      </c>
      <c r="V1139" s="288" t="e">
        <f t="shared" si="661"/>
        <v>#DIV/0!</v>
      </c>
      <c r="W1139" s="52" t="e">
        <f t="shared" si="661"/>
        <v>#DIV/0!</v>
      </c>
      <c r="X1139" s="52" t="e">
        <f t="shared" si="661"/>
        <v>#DIV/0!</v>
      </c>
      <c r="Y1139" s="52" t="e">
        <f t="shared" si="661"/>
        <v>#DIV/0!</v>
      </c>
      <c r="Z1139" s="52" t="e">
        <f t="shared" si="661"/>
        <v>#DIV/0!</v>
      </c>
      <c r="AA1139" s="52" t="e">
        <f t="shared" si="661"/>
        <v>#DIV/0!</v>
      </c>
      <c r="AB1139" s="53" t="e">
        <f t="shared" si="661"/>
        <v>#DIV/0!</v>
      </c>
      <c r="AC1139" s="47"/>
      <c r="AD1139" s="50"/>
      <c r="AE1139" s="58"/>
      <c r="AF1139" s="262"/>
      <c r="AG1139" s="262"/>
      <c r="AH1139" s="262"/>
      <c r="AI1139" s="262"/>
      <c r="AJ1139" s="262"/>
      <c r="AK1139" s="262"/>
      <c r="AL1139" s="262"/>
      <c r="AM1139" s="262"/>
      <c r="AN1139" s="262"/>
      <c r="AO1139" s="262"/>
      <c r="AP1139" s="262"/>
      <c r="AQ1139" s="262"/>
      <c r="AR1139" s="262"/>
      <c r="AS1139" s="262"/>
      <c r="AT1139" s="262"/>
      <c r="AU1139" s="262"/>
      <c r="AV1139" s="262"/>
      <c r="AW1139" s="262"/>
      <c r="AX1139" s="262"/>
      <c r="AY1139" s="262"/>
      <c r="AZ1139" s="262"/>
      <c r="BA1139" s="262"/>
      <c r="BB1139" s="262"/>
      <c r="BC1139" s="262"/>
      <c r="BD1139" s="262"/>
      <c r="BE1139" s="162"/>
      <c r="BF1139" s="162"/>
      <c r="BG1139" s="162"/>
      <c r="BH1139" s="162"/>
      <c r="BI1139" s="162"/>
      <c r="BJ1139" s="162"/>
      <c r="BK1139" s="162"/>
      <c r="BL1139" s="162"/>
      <c r="BM1139" s="162"/>
      <c r="BN1139" s="162"/>
      <c r="BO1139" s="162"/>
      <c r="BP1139" s="162"/>
      <c r="BQ1139" s="162"/>
      <c r="BR1139" s="162"/>
      <c r="BS1139" s="162"/>
      <c r="BT1139" s="162"/>
      <c r="BU1139" s="162"/>
      <c r="BV1139" s="162"/>
      <c r="BW1139" s="162"/>
      <c r="BX1139" s="162"/>
      <c r="BY1139" s="162"/>
      <c r="BZ1139" s="162"/>
      <c r="CA1139" s="162"/>
      <c r="CB1139" s="162"/>
      <c r="CC1139" s="162"/>
      <c r="CD1139" s="162"/>
      <c r="CE1139" s="162"/>
      <c r="CF1139" s="162"/>
      <c r="CG1139" s="162"/>
      <c r="CH1139" s="162"/>
      <c r="CI1139" s="162"/>
      <c r="CJ1139" s="162"/>
      <c r="CK1139" s="162"/>
      <c r="CL1139" s="162"/>
      <c r="CM1139" s="162"/>
      <c r="CN1139" s="162"/>
      <c r="CO1139" s="162"/>
      <c r="CP1139" s="162"/>
      <c r="CQ1139" s="162"/>
      <c r="CR1139" s="162"/>
      <c r="CS1139" s="162"/>
      <c r="CT1139" s="162"/>
      <c r="CU1139" s="162"/>
      <c r="CV1139" s="162"/>
      <c r="CW1139" s="162"/>
      <c r="CX1139" s="162"/>
      <c r="CY1139" s="162"/>
      <c r="CZ1139" s="162"/>
      <c r="DA1139" s="162"/>
      <c r="DB1139" s="162"/>
      <c r="DC1139" s="162"/>
      <c r="DD1139" s="162"/>
      <c r="DE1139" s="162"/>
      <c r="DF1139" s="162"/>
      <c r="DG1139" s="162"/>
      <c r="DH1139" s="162"/>
      <c r="DI1139" s="162"/>
      <c r="DJ1139" s="162"/>
      <c r="DK1139" s="162"/>
      <c r="DL1139" s="162"/>
      <c r="DM1139" s="162"/>
      <c r="DN1139" s="162"/>
      <c r="DO1139" s="162"/>
      <c r="DP1139" s="162"/>
      <c r="DQ1139" s="162"/>
      <c r="DR1139" s="162"/>
      <c r="DS1139" s="162"/>
      <c r="DT1139" s="162"/>
      <c r="DU1139" s="162"/>
      <c r="DV1139" s="162"/>
      <c r="DW1139" s="162"/>
      <c r="DX1139" s="162"/>
      <c r="DY1139" s="162"/>
      <c r="DZ1139" s="162"/>
      <c r="EA1139" s="162"/>
      <c r="EB1139" s="162"/>
    </row>
    <row r="1140" spans="1:132" s="1" customFormat="1" ht="10.5" customHeight="1">
      <c r="A1140" s="1509" t="s">
        <v>7</v>
      </c>
      <c r="B1140" s="1634" t="s">
        <v>533</v>
      </c>
      <c r="C1140" s="1107"/>
      <c r="D1140" s="1369"/>
      <c r="E1140" s="76" t="s">
        <v>411</v>
      </c>
      <c r="F1140" s="76"/>
      <c r="G1140" s="76"/>
      <c r="H1140" s="293"/>
      <c r="I1140" s="76"/>
      <c r="J1140" s="76"/>
      <c r="K1140" s="76"/>
      <c r="L1140" s="76"/>
      <c r="M1140" s="76"/>
      <c r="N1140" s="293"/>
      <c r="O1140" s="76"/>
      <c r="P1140" s="76"/>
      <c r="Q1140" s="76"/>
      <c r="R1140" s="76"/>
      <c r="S1140" s="76"/>
      <c r="T1140" s="76"/>
      <c r="U1140" s="76"/>
      <c r="V1140" s="293"/>
      <c r="W1140" s="76"/>
      <c r="X1140" s="76"/>
      <c r="Y1140" s="76"/>
      <c r="Z1140" s="76"/>
      <c r="AA1140" s="76"/>
      <c r="AB1140" s="77"/>
      <c r="AC1140" s="47"/>
      <c r="AD1140" s="50"/>
      <c r="AE1140" s="58"/>
      <c r="AF1140" s="256"/>
      <c r="AG1140" s="261"/>
      <c r="AH1140" s="261"/>
      <c r="AI1140" s="261"/>
      <c r="AJ1140" s="261"/>
      <c r="AK1140" s="261"/>
      <c r="AL1140" s="261"/>
      <c r="AM1140" s="261"/>
      <c r="AN1140" s="261"/>
      <c r="AO1140" s="261"/>
      <c r="AP1140" s="261"/>
      <c r="AQ1140" s="261"/>
      <c r="AR1140" s="261"/>
      <c r="AS1140" s="261"/>
      <c r="AT1140" s="261"/>
      <c r="AU1140" s="261"/>
      <c r="AV1140" s="261"/>
      <c r="AW1140" s="261"/>
      <c r="AX1140" s="261"/>
      <c r="AY1140" s="261"/>
      <c r="AZ1140" s="261"/>
      <c r="BA1140" s="261"/>
      <c r="BB1140" s="261"/>
      <c r="BC1140" s="261"/>
      <c r="BD1140" s="261"/>
      <c r="BE1140" s="162"/>
      <c r="BF1140" s="162"/>
      <c r="BG1140" s="162"/>
      <c r="BH1140" s="162"/>
      <c r="BI1140" s="162"/>
      <c r="BJ1140" s="162"/>
      <c r="BK1140" s="162"/>
      <c r="BL1140" s="162"/>
      <c r="BM1140" s="162"/>
      <c r="BN1140" s="162"/>
      <c r="BO1140" s="162"/>
      <c r="BP1140" s="162"/>
      <c r="BQ1140" s="162"/>
      <c r="BR1140" s="162"/>
      <c r="BS1140" s="162"/>
      <c r="BT1140" s="162"/>
      <c r="BU1140" s="162"/>
      <c r="BV1140" s="162"/>
      <c r="BW1140" s="162"/>
      <c r="BX1140" s="162"/>
      <c r="BY1140" s="162"/>
      <c r="BZ1140" s="162"/>
      <c r="CA1140" s="162"/>
      <c r="CB1140" s="162"/>
      <c r="CC1140" s="162"/>
      <c r="CD1140" s="162"/>
      <c r="CE1140" s="162"/>
      <c r="CF1140" s="162"/>
      <c r="CG1140" s="162"/>
      <c r="CH1140" s="162"/>
      <c r="CI1140" s="162"/>
      <c r="CJ1140" s="162"/>
      <c r="CK1140" s="162"/>
      <c r="CL1140" s="162"/>
      <c r="CM1140" s="162"/>
      <c r="CN1140" s="162"/>
      <c r="CO1140" s="162"/>
      <c r="CP1140" s="162"/>
      <c r="CQ1140" s="162"/>
      <c r="CR1140" s="162"/>
      <c r="CS1140" s="162"/>
      <c r="CT1140" s="162"/>
      <c r="CU1140" s="162"/>
      <c r="CV1140" s="162"/>
      <c r="CW1140" s="162"/>
      <c r="CX1140" s="162"/>
      <c r="CY1140" s="162"/>
      <c r="CZ1140" s="162"/>
      <c r="DA1140" s="162"/>
      <c r="DB1140" s="162"/>
      <c r="DC1140" s="162"/>
      <c r="DD1140" s="162"/>
      <c r="DE1140" s="162"/>
      <c r="DF1140" s="162"/>
      <c r="DG1140" s="162"/>
      <c r="DH1140" s="162"/>
      <c r="DI1140" s="162"/>
      <c r="DJ1140" s="162"/>
      <c r="DK1140" s="162"/>
      <c r="DL1140" s="162"/>
      <c r="DM1140" s="162"/>
      <c r="DN1140" s="162"/>
      <c r="DO1140" s="162"/>
      <c r="DP1140" s="162"/>
      <c r="DQ1140" s="162"/>
      <c r="DR1140" s="162"/>
      <c r="DS1140" s="162"/>
      <c r="DT1140" s="162"/>
      <c r="DU1140" s="162"/>
      <c r="DV1140" s="162"/>
      <c r="DW1140" s="162"/>
      <c r="DX1140" s="162"/>
      <c r="DY1140" s="162"/>
      <c r="DZ1140" s="162"/>
      <c r="EA1140" s="162"/>
      <c r="EB1140" s="162"/>
    </row>
    <row r="1141" spans="1:132" s="1" customFormat="1" ht="10.5" customHeight="1">
      <c r="A1141" s="1510"/>
      <c r="B1141" s="1635"/>
      <c r="C1141" s="1373" t="s">
        <v>129</v>
      </c>
      <c r="D1141" s="131" t="s">
        <v>33</v>
      </c>
      <c r="E1141" s="44">
        <f>ROUND(SQRT(E1142^2+E1143^2)*1000/(1.73*E$1093),0)</f>
        <v>0</v>
      </c>
      <c r="F1141" s="177">
        <f>ROUND(SQRT(F1142^2+F1143^2)*1000/(1.73*F$1093),0)</f>
        <v>0</v>
      </c>
      <c r="G1141" s="177">
        <f t="shared" ref="G1141:AB1141" si="662">ROUND(SQRT(G1142^2+G1143^2)*1000/(1.73*G$1093),0)</f>
        <v>0</v>
      </c>
      <c r="H1141" s="316">
        <f t="shared" si="662"/>
        <v>0</v>
      </c>
      <c r="I1141" s="177">
        <f t="shared" si="662"/>
        <v>0</v>
      </c>
      <c r="J1141" s="177">
        <f t="shared" si="662"/>
        <v>0</v>
      </c>
      <c r="K1141" s="177">
        <f t="shared" si="662"/>
        <v>0</v>
      </c>
      <c r="L1141" s="177">
        <f t="shared" si="662"/>
        <v>0</v>
      </c>
      <c r="M1141" s="177">
        <f t="shared" si="662"/>
        <v>0</v>
      </c>
      <c r="N1141" s="316">
        <f t="shared" si="662"/>
        <v>0</v>
      </c>
      <c r="O1141" s="177">
        <f t="shared" si="662"/>
        <v>0</v>
      </c>
      <c r="P1141" s="177">
        <f t="shared" si="662"/>
        <v>0</v>
      </c>
      <c r="Q1141" s="177">
        <f t="shared" si="662"/>
        <v>0</v>
      </c>
      <c r="R1141" s="177">
        <f t="shared" si="662"/>
        <v>0</v>
      </c>
      <c r="S1141" s="177">
        <f t="shared" si="662"/>
        <v>0</v>
      </c>
      <c r="T1141" s="177">
        <f t="shared" si="662"/>
        <v>0</v>
      </c>
      <c r="U1141" s="177">
        <f t="shared" si="662"/>
        <v>0</v>
      </c>
      <c r="V1141" s="316">
        <f t="shared" si="662"/>
        <v>0</v>
      </c>
      <c r="W1141" s="177">
        <f t="shared" si="662"/>
        <v>0</v>
      </c>
      <c r="X1141" s="177">
        <f t="shared" si="662"/>
        <v>0</v>
      </c>
      <c r="Y1141" s="177">
        <f t="shared" si="662"/>
        <v>0</v>
      </c>
      <c r="Z1141" s="177">
        <f t="shared" si="662"/>
        <v>0</v>
      </c>
      <c r="AA1141" s="177">
        <f t="shared" si="662"/>
        <v>0</v>
      </c>
      <c r="AB1141" s="858">
        <f t="shared" si="662"/>
        <v>0</v>
      </c>
      <c r="AC1141" s="146"/>
      <c r="AD1141" s="90"/>
      <c r="AE1141" s="58"/>
      <c r="AF1141" s="261"/>
      <c r="AG1141" s="261"/>
      <c r="AH1141" s="261"/>
      <c r="AI1141" s="261"/>
      <c r="AJ1141" s="261"/>
      <c r="AK1141" s="261"/>
      <c r="AL1141" s="261"/>
      <c r="AM1141" s="261"/>
      <c r="AN1141" s="261"/>
      <c r="AO1141" s="261"/>
      <c r="AP1141" s="261"/>
      <c r="AQ1141" s="261"/>
      <c r="AR1141" s="261"/>
      <c r="AS1141" s="261"/>
      <c r="AT1141" s="261"/>
      <c r="AU1141" s="261"/>
      <c r="AV1141" s="261"/>
      <c r="AW1141" s="261"/>
      <c r="AX1141" s="261"/>
      <c r="AY1141" s="261"/>
      <c r="AZ1141" s="261"/>
      <c r="BA1141" s="261"/>
      <c r="BB1141" s="261"/>
      <c r="BC1141" s="261"/>
      <c r="BD1141" s="261"/>
      <c r="BE1141" s="162"/>
      <c r="BF1141" s="162"/>
      <c r="BG1141" s="162"/>
      <c r="BH1141" s="162"/>
      <c r="BI1141" s="162"/>
      <c r="BJ1141" s="162"/>
      <c r="BK1141" s="162"/>
      <c r="BL1141" s="162"/>
      <c r="BM1141" s="162"/>
      <c r="BN1141" s="162"/>
      <c r="BO1141" s="162"/>
      <c r="BP1141" s="162"/>
      <c r="BQ1141" s="162"/>
      <c r="BR1141" s="162"/>
      <c r="BS1141" s="162"/>
      <c r="BT1141" s="162"/>
      <c r="BU1141" s="162"/>
      <c r="BV1141" s="162"/>
      <c r="BW1141" s="162"/>
      <c r="BX1141" s="162"/>
      <c r="BY1141" s="162"/>
      <c r="BZ1141" s="162"/>
      <c r="CA1141" s="162"/>
      <c r="CB1141" s="162"/>
      <c r="CC1141" s="162"/>
      <c r="CD1141" s="162"/>
      <c r="CE1141" s="162"/>
      <c r="CF1141" s="162"/>
      <c r="CG1141" s="162"/>
      <c r="CH1141" s="162"/>
      <c r="CI1141" s="162"/>
      <c r="CJ1141" s="162"/>
      <c r="CK1141" s="162"/>
      <c r="CL1141" s="162"/>
      <c r="CM1141" s="162"/>
      <c r="CN1141" s="162"/>
      <c r="CO1141" s="162"/>
      <c r="CP1141" s="162"/>
      <c r="CQ1141" s="162"/>
      <c r="CR1141" s="162"/>
      <c r="CS1141" s="162"/>
      <c r="CT1141" s="162"/>
      <c r="CU1141" s="162"/>
      <c r="CV1141" s="162"/>
      <c r="CW1141" s="162"/>
      <c r="CX1141" s="162"/>
      <c r="CY1141" s="162"/>
      <c r="CZ1141" s="162"/>
      <c r="DA1141" s="162"/>
      <c r="DB1141" s="162"/>
      <c r="DC1141" s="162"/>
      <c r="DD1141" s="162"/>
      <c r="DE1141" s="162"/>
      <c r="DF1141" s="162"/>
      <c r="DG1141" s="162"/>
      <c r="DH1141" s="162"/>
      <c r="DI1141" s="162"/>
      <c r="DJ1141" s="162"/>
      <c r="DK1141" s="162"/>
      <c r="DL1141" s="162"/>
      <c r="DM1141" s="162"/>
      <c r="DN1141" s="162"/>
      <c r="DO1141" s="162"/>
      <c r="DP1141" s="162"/>
      <c r="DQ1141" s="162"/>
      <c r="DR1141" s="162"/>
      <c r="DS1141" s="162"/>
      <c r="DT1141" s="162"/>
      <c r="DU1141" s="162"/>
      <c r="DV1141" s="162"/>
      <c r="DW1141" s="162"/>
      <c r="DX1141" s="162"/>
      <c r="DY1141" s="162"/>
      <c r="DZ1141" s="162"/>
      <c r="EA1141" s="162"/>
      <c r="EB1141" s="162"/>
    </row>
    <row r="1142" spans="1:132" s="1" customFormat="1" ht="10.5" customHeight="1">
      <c r="A1142" s="1510"/>
      <c r="B1142" s="1635"/>
      <c r="C1142" s="1373" t="s">
        <v>553</v>
      </c>
      <c r="D1142" s="131" t="s">
        <v>116</v>
      </c>
      <c r="E1142" s="48">
        <f t="shared" ref="E1142:AB1142" si="663">ROUND((AG1142-AF1142)*$AE1142,2)</f>
        <v>0</v>
      </c>
      <c r="F1142" s="48">
        <f t="shared" si="663"/>
        <v>0</v>
      </c>
      <c r="G1142" s="48">
        <f t="shared" si="663"/>
        <v>0</v>
      </c>
      <c r="H1142" s="287">
        <f t="shared" si="663"/>
        <v>0</v>
      </c>
      <c r="I1142" s="48">
        <f t="shared" si="663"/>
        <v>0</v>
      </c>
      <c r="J1142" s="48">
        <f t="shared" si="663"/>
        <v>0</v>
      </c>
      <c r="K1142" s="48">
        <f t="shared" si="663"/>
        <v>0</v>
      </c>
      <c r="L1142" s="48">
        <f t="shared" si="663"/>
        <v>0</v>
      </c>
      <c r="M1142" s="48">
        <f t="shared" si="663"/>
        <v>0</v>
      </c>
      <c r="N1142" s="287">
        <f t="shared" si="663"/>
        <v>0</v>
      </c>
      <c r="O1142" s="48">
        <f t="shared" si="663"/>
        <v>0</v>
      </c>
      <c r="P1142" s="48">
        <f t="shared" si="663"/>
        <v>0</v>
      </c>
      <c r="Q1142" s="48">
        <f t="shared" si="663"/>
        <v>0</v>
      </c>
      <c r="R1142" s="48">
        <f t="shared" si="663"/>
        <v>0</v>
      </c>
      <c r="S1142" s="48">
        <f t="shared" si="663"/>
        <v>0</v>
      </c>
      <c r="T1142" s="48">
        <f t="shared" si="663"/>
        <v>0</v>
      </c>
      <c r="U1142" s="48">
        <f t="shared" si="663"/>
        <v>0</v>
      </c>
      <c r="V1142" s="287">
        <f t="shared" si="663"/>
        <v>0</v>
      </c>
      <c r="W1142" s="48">
        <f t="shared" si="663"/>
        <v>0</v>
      </c>
      <c r="X1142" s="48">
        <f t="shared" si="663"/>
        <v>0</v>
      </c>
      <c r="Y1142" s="48">
        <f t="shared" si="663"/>
        <v>0</v>
      </c>
      <c r="Z1142" s="48">
        <f t="shared" si="663"/>
        <v>0</v>
      </c>
      <c r="AA1142" s="48">
        <f t="shared" si="663"/>
        <v>0</v>
      </c>
      <c r="AB1142" s="49">
        <f t="shared" si="663"/>
        <v>0</v>
      </c>
      <c r="AC1142" s="47">
        <f>(BD1142-AF1142)*AE1142</f>
        <v>0</v>
      </c>
      <c r="AD1142" s="50">
        <f>(BD1143-AF1143)*AE1142</f>
        <v>0</v>
      </c>
      <c r="AE1142" s="58">
        <v>1.2</v>
      </c>
      <c r="AF1142" s="981">
        <v>3.3197999999999999</v>
      </c>
      <c r="AG1142" s="981">
        <v>3.3197999999999999</v>
      </c>
      <c r="AH1142" s="1055">
        <v>3.3197999999999999</v>
      </c>
      <c r="AI1142" s="1054">
        <v>3.3197999999999999</v>
      </c>
      <c r="AJ1142" s="1054">
        <v>3.3197999999999999</v>
      </c>
      <c r="AK1142" s="1054">
        <v>3.3197999999999999</v>
      </c>
      <c r="AL1142" s="1054">
        <v>3.3197999999999999</v>
      </c>
      <c r="AM1142" s="1054">
        <v>3.3197999999999999</v>
      </c>
      <c r="AN1142" s="1054">
        <v>3.3197999999999999</v>
      </c>
      <c r="AO1142" s="1054">
        <v>3.3197999999999999</v>
      </c>
      <c r="AP1142" s="1054">
        <v>3.3197999999999999</v>
      </c>
      <c r="AQ1142" s="1054">
        <v>3.3197999999999999</v>
      </c>
      <c r="AR1142" s="1054">
        <v>3.3197999999999999</v>
      </c>
      <c r="AS1142" s="1054">
        <v>3.3197999999999999</v>
      </c>
      <c r="AT1142" s="1054">
        <v>3.3197999999999999</v>
      </c>
      <c r="AU1142" s="1054">
        <v>3.3197999999999999</v>
      </c>
      <c r="AV1142" s="1054">
        <v>3.3197999999999999</v>
      </c>
      <c r="AW1142" s="1054">
        <v>3.3197999999999999</v>
      </c>
      <c r="AX1142" s="1054">
        <v>3.3197999999999999</v>
      </c>
      <c r="AY1142" s="1054">
        <v>3.3197999999999999</v>
      </c>
      <c r="AZ1142" s="1054">
        <v>3.3197999999999999</v>
      </c>
      <c r="BA1142" s="1054">
        <v>3.3197999999999999</v>
      </c>
      <c r="BB1142" s="1054">
        <v>3.3197999999999999</v>
      </c>
      <c r="BC1142" s="1054">
        <v>3.3197999999999999</v>
      </c>
      <c r="BD1142" s="1054">
        <v>3.3197999999999999</v>
      </c>
      <c r="BE1142" s="162"/>
      <c r="BF1142" s="162"/>
      <c r="BG1142" s="162"/>
      <c r="BH1142" s="162"/>
      <c r="BI1142" s="162"/>
      <c r="BJ1142" s="162"/>
      <c r="BK1142" s="162"/>
      <c r="BL1142" s="162"/>
      <c r="BM1142" s="162"/>
      <c r="BN1142" s="162"/>
      <c r="BO1142" s="162"/>
      <c r="BP1142" s="162"/>
      <c r="BQ1142" s="162"/>
      <c r="BR1142" s="162"/>
      <c r="BS1142" s="162"/>
      <c r="BT1142" s="162"/>
      <c r="BU1142" s="162"/>
      <c r="BV1142" s="162"/>
      <c r="BW1142" s="162"/>
      <c r="BX1142" s="162"/>
      <c r="BY1142" s="162"/>
      <c r="BZ1142" s="162"/>
      <c r="CA1142" s="162"/>
      <c r="CB1142" s="162"/>
      <c r="CC1142" s="162"/>
      <c r="CD1142" s="162"/>
      <c r="CE1142" s="162"/>
      <c r="CF1142" s="162"/>
      <c r="CG1142" s="162"/>
      <c r="CH1142" s="162"/>
      <c r="CI1142" s="162"/>
      <c r="CJ1142" s="162"/>
      <c r="CK1142" s="162"/>
      <c r="CL1142" s="162"/>
      <c r="CM1142" s="162"/>
      <c r="CN1142" s="162"/>
      <c r="CO1142" s="162"/>
      <c r="CP1142" s="162"/>
      <c r="CQ1142" s="162"/>
      <c r="CR1142" s="162"/>
      <c r="CS1142" s="162"/>
      <c r="CT1142" s="162"/>
      <c r="CU1142" s="162"/>
      <c r="CV1142" s="162"/>
      <c r="CW1142" s="162"/>
      <c r="CX1142" s="162"/>
      <c r="CY1142" s="162"/>
      <c r="CZ1142" s="162"/>
      <c r="DA1142" s="162"/>
      <c r="DB1142" s="162"/>
      <c r="DC1142" s="162"/>
      <c r="DD1142" s="162"/>
      <c r="DE1142" s="162"/>
      <c r="DF1142" s="162"/>
      <c r="DG1142" s="162"/>
      <c r="DH1142" s="162"/>
      <c r="DI1142" s="162"/>
      <c r="DJ1142" s="162"/>
      <c r="DK1142" s="162"/>
      <c r="DL1142" s="162"/>
      <c r="DM1142" s="162"/>
      <c r="DN1142" s="162"/>
      <c r="DO1142" s="162"/>
      <c r="DP1142" s="162"/>
      <c r="DQ1142" s="162"/>
      <c r="DR1142" s="162"/>
      <c r="DS1142" s="162"/>
      <c r="DT1142" s="162"/>
      <c r="DU1142" s="162"/>
      <c r="DV1142" s="162"/>
      <c r="DW1142" s="162"/>
      <c r="DX1142" s="162"/>
      <c r="DY1142" s="162"/>
      <c r="DZ1142" s="162"/>
      <c r="EA1142" s="162"/>
      <c r="EB1142" s="162"/>
    </row>
    <row r="1143" spans="1:132" s="1" customFormat="1" ht="10.5" customHeight="1">
      <c r="A1143" s="1510"/>
      <c r="B1143" s="1635"/>
      <c r="C1143" s="1373" t="s">
        <v>553</v>
      </c>
      <c r="D1143" s="131" t="s">
        <v>117</v>
      </c>
      <c r="E1143" s="48">
        <f t="shared" ref="E1143:AB1143" si="664">ROUND((AG1143-AF1143)*$AE1142,2)</f>
        <v>0</v>
      </c>
      <c r="F1143" s="48">
        <f t="shared" si="664"/>
        <v>0</v>
      </c>
      <c r="G1143" s="48">
        <f t="shared" si="664"/>
        <v>0</v>
      </c>
      <c r="H1143" s="287">
        <f t="shared" si="664"/>
        <v>0</v>
      </c>
      <c r="I1143" s="48">
        <f t="shared" si="664"/>
        <v>0</v>
      </c>
      <c r="J1143" s="48">
        <f t="shared" si="664"/>
        <v>0</v>
      </c>
      <c r="K1143" s="48">
        <f t="shared" si="664"/>
        <v>0</v>
      </c>
      <c r="L1143" s="48">
        <f t="shared" si="664"/>
        <v>0</v>
      </c>
      <c r="M1143" s="48">
        <f t="shared" si="664"/>
        <v>0</v>
      </c>
      <c r="N1143" s="287">
        <f t="shared" si="664"/>
        <v>0</v>
      </c>
      <c r="O1143" s="48">
        <f t="shared" si="664"/>
        <v>0</v>
      </c>
      <c r="P1143" s="48">
        <f t="shared" si="664"/>
        <v>0</v>
      </c>
      <c r="Q1143" s="48">
        <f t="shared" si="664"/>
        <v>0</v>
      </c>
      <c r="R1143" s="48">
        <f t="shared" si="664"/>
        <v>0</v>
      </c>
      <c r="S1143" s="48">
        <f t="shared" si="664"/>
        <v>0</v>
      </c>
      <c r="T1143" s="48">
        <f t="shared" si="664"/>
        <v>0</v>
      </c>
      <c r="U1143" s="48">
        <f t="shared" si="664"/>
        <v>0</v>
      </c>
      <c r="V1143" s="287">
        <f t="shared" si="664"/>
        <v>0</v>
      </c>
      <c r="W1143" s="48">
        <f t="shared" si="664"/>
        <v>0</v>
      </c>
      <c r="X1143" s="48">
        <f t="shared" si="664"/>
        <v>0</v>
      </c>
      <c r="Y1143" s="48">
        <f t="shared" si="664"/>
        <v>0</v>
      </c>
      <c r="Z1143" s="48">
        <f t="shared" si="664"/>
        <v>0</v>
      </c>
      <c r="AA1143" s="48">
        <f t="shared" si="664"/>
        <v>0</v>
      </c>
      <c r="AB1143" s="49">
        <f t="shared" si="664"/>
        <v>0</v>
      </c>
      <c r="AC1143" s="47"/>
      <c r="AD1143" s="50"/>
      <c r="AE1143" s="58"/>
      <c r="AF1143" s="981">
        <v>7.2300000000000003E-2</v>
      </c>
      <c r="AG1143" s="981">
        <v>7.2300000000000003E-2</v>
      </c>
      <c r="AH1143" s="1055">
        <v>7.2300000000000003E-2</v>
      </c>
      <c r="AI1143" s="1054">
        <v>7.2300000000000003E-2</v>
      </c>
      <c r="AJ1143" s="1054">
        <v>7.2300000000000003E-2</v>
      </c>
      <c r="AK1143" s="1054">
        <v>7.2300000000000003E-2</v>
      </c>
      <c r="AL1143" s="1054">
        <v>7.2300000000000003E-2</v>
      </c>
      <c r="AM1143" s="1054">
        <v>7.2300000000000003E-2</v>
      </c>
      <c r="AN1143" s="1054">
        <v>7.2300000000000003E-2</v>
      </c>
      <c r="AO1143" s="1054">
        <v>7.2300000000000003E-2</v>
      </c>
      <c r="AP1143" s="1054">
        <v>7.2300000000000003E-2</v>
      </c>
      <c r="AQ1143" s="1054">
        <v>7.2300000000000003E-2</v>
      </c>
      <c r="AR1143" s="1054">
        <v>7.2300000000000003E-2</v>
      </c>
      <c r="AS1143" s="1054">
        <v>7.2300000000000003E-2</v>
      </c>
      <c r="AT1143" s="1054">
        <v>7.2300000000000003E-2</v>
      </c>
      <c r="AU1143" s="1054">
        <v>7.2300000000000003E-2</v>
      </c>
      <c r="AV1143" s="1054">
        <v>7.2300000000000003E-2</v>
      </c>
      <c r="AW1143" s="1054">
        <v>7.2300000000000003E-2</v>
      </c>
      <c r="AX1143" s="1054">
        <v>7.2300000000000003E-2</v>
      </c>
      <c r="AY1143" s="1054">
        <v>7.2300000000000003E-2</v>
      </c>
      <c r="AZ1143" s="1054">
        <v>7.2300000000000003E-2</v>
      </c>
      <c r="BA1143" s="1054">
        <v>7.2300000000000003E-2</v>
      </c>
      <c r="BB1143" s="1054">
        <v>7.2300000000000003E-2</v>
      </c>
      <c r="BC1143" s="1054">
        <v>7.2300000000000003E-2</v>
      </c>
      <c r="BD1143" s="1054">
        <v>7.2300000000000003E-2</v>
      </c>
      <c r="BE1143" s="162"/>
      <c r="BF1143" s="162"/>
      <c r="BG1143" s="162"/>
      <c r="BH1143" s="162"/>
      <c r="BI1143" s="162"/>
      <c r="BJ1143" s="162"/>
      <c r="BK1143" s="162"/>
      <c r="BL1143" s="162"/>
      <c r="BM1143" s="162"/>
      <c r="BN1143" s="162"/>
      <c r="BO1143" s="162"/>
      <c r="BP1143" s="162"/>
      <c r="BQ1143" s="162"/>
      <c r="BR1143" s="162"/>
      <c r="BS1143" s="162"/>
      <c r="BT1143" s="162"/>
      <c r="BU1143" s="162"/>
      <c r="BV1143" s="162"/>
      <c r="BW1143" s="162"/>
      <c r="BX1143" s="162"/>
      <c r="BY1143" s="162"/>
      <c r="BZ1143" s="162"/>
      <c r="CA1143" s="162"/>
      <c r="CB1143" s="162"/>
      <c r="CC1143" s="162"/>
      <c r="CD1143" s="162"/>
      <c r="CE1143" s="162"/>
      <c r="CF1143" s="162"/>
      <c r="CG1143" s="162"/>
      <c r="CH1143" s="162"/>
      <c r="CI1143" s="162"/>
      <c r="CJ1143" s="162"/>
      <c r="CK1143" s="162"/>
      <c r="CL1143" s="162"/>
      <c r="CM1143" s="162"/>
      <c r="CN1143" s="162"/>
      <c r="CO1143" s="162"/>
      <c r="CP1143" s="162"/>
      <c r="CQ1143" s="162"/>
      <c r="CR1143" s="162"/>
      <c r="CS1143" s="162"/>
      <c r="CT1143" s="162"/>
      <c r="CU1143" s="162"/>
      <c r="CV1143" s="162"/>
      <c r="CW1143" s="162"/>
      <c r="CX1143" s="162"/>
      <c r="CY1143" s="162"/>
      <c r="CZ1143" s="162"/>
      <c r="DA1143" s="162"/>
      <c r="DB1143" s="162"/>
      <c r="DC1143" s="162"/>
      <c r="DD1143" s="162"/>
      <c r="DE1143" s="162"/>
      <c r="DF1143" s="162"/>
      <c r="DG1143" s="162"/>
      <c r="DH1143" s="162"/>
      <c r="DI1143" s="162"/>
      <c r="DJ1143" s="162"/>
      <c r="DK1143" s="162"/>
      <c r="DL1143" s="162"/>
      <c r="DM1143" s="162"/>
      <c r="DN1143" s="162"/>
      <c r="DO1143" s="162"/>
      <c r="DP1143" s="162"/>
      <c r="DQ1143" s="162"/>
      <c r="DR1143" s="162"/>
      <c r="DS1143" s="162"/>
      <c r="DT1143" s="162"/>
      <c r="DU1143" s="162"/>
      <c r="DV1143" s="162"/>
      <c r="DW1143" s="162"/>
      <c r="DX1143" s="162"/>
      <c r="DY1143" s="162"/>
      <c r="DZ1143" s="162"/>
      <c r="EA1143" s="162"/>
      <c r="EB1143" s="162"/>
    </row>
    <row r="1144" spans="1:132" s="1" customFormat="1" ht="10.5" customHeight="1" thickBot="1">
      <c r="A1144" s="1511"/>
      <c r="B1144" s="1636"/>
      <c r="C1144" s="271"/>
      <c r="D1144" s="236" t="s">
        <v>41</v>
      </c>
      <c r="E1144" s="52" t="e">
        <f>E1143/E1142</f>
        <v>#DIV/0!</v>
      </c>
      <c r="F1144" s="52" t="e">
        <f t="shared" ref="F1144:AB1144" si="665">F1143/F1142</f>
        <v>#DIV/0!</v>
      </c>
      <c r="G1144" s="52" t="e">
        <f t="shared" si="665"/>
        <v>#DIV/0!</v>
      </c>
      <c r="H1144" s="288" t="e">
        <f t="shared" si="665"/>
        <v>#DIV/0!</v>
      </c>
      <c r="I1144" s="52" t="e">
        <f t="shared" si="665"/>
        <v>#DIV/0!</v>
      </c>
      <c r="J1144" s="52" t="e">
        <f t="shared" si="665"/>
        <v>#DIV/0!</v>
      </c>
      <c r="K1144" s="52" t="e">
        <f t="shared" si="665"/>
        <v>#DIV/0!</v>
      </c>
      <c r="L1144" s="52" t="e">
        <f t="shared" si="665"/>
        <v>#DIV/0!</v>
      </c>
      <c r="M1144" s="52" t="e">
        <f t="shared" si="665"/>
        <v>#DIV/0!</v>
      </c>
      <c r="N1144" s="288" t="e">
        <f t="shared" si="665"/>
        <v>#DIV/0!</v>
      </c>
      <c r="O1144" s="52" t="e">
        <f t="shared" si="665"/>
        <v>#DIV/0!</v>
      </c>
      <c r="P1144" s="52" t="e">
        <f t="shared" si="665"/>
        <v>#DIV/0!</v>
      </c>
      <c r="Q1144" s="52" t="e">
        <f t="shared" si="665"/>
        <v>#DIV/0!</v>
      </c>
      <c r="R1144" s="52" t="e">
        <f t="shared" si="665"/>
        <v>#DIV/0!</v>
      </c>
      <c r="S1144" s="52" t="e">
        <f t="shared" si="665"/>
        <v>#DIV/0!</v>
      </c>
      <c r="T1144" s="52" t="e">
        <f t="shared" si="665"/>
        <v>#DIV/0!</v>
      </c>
      <c r="U1144" s="52" t="e">
        <f t="shared" si="665"/>
        <v>#DIV/0!</v>
      </c>
      <c r="V1144" s="288" t="e">
        <f t="shared" si="665"/>
        <v>#DIV/0!</v>
      </c>
      <c r="W1144" s="52" t="e">
        <f t="shared" si="665"/>
        <v>#DIV/0!</v>
      </c>
      <c r="X1144" s="52" t="e">
        <f t="shared" si="665"/>
        <v>#DIV/0!</v>
      </c>
      <c r="Y1144" s="52" t="e">
        <f t="shared" si="665"/>
        <v>#DIV/0!</v>
      </c>
      <c r="Z1144" s="52" t="e">
        <f t="shared" si="665"/>
        <v>#DIV/0!</v>
      </c>
      <c r="AA1144" s="52" t="e">
        <f t="shared" si="665"/>
        <v>#DIV/0!</v>
      </c>
      <c r="AB1144" s="53" t="e">
        <f t="shared" si="665"/>
        <v>#DIV/0!</v>
      </c>
      <c r="AC1144" s="47"/>
      <c r="AD1144" s="50"/>
      <c r="AE1144" s="58"/>
      <c r="AF1144" s="262"/>
      <c r="AG1144" s="262"/>
      <c r="AH1144" s="262"/>
      <c r="AI1144" s="262"/>
      <c r="AJ1144" s="262"/>
      <c r="AK1144" s="262"/>
      <c r="AL1144" s="262"/>
      <c r="AM1144" s="262"/>
      <c r="AN1144" s="262"/>
      <c r="AO1144" s="262"/>
      <c r="AP1144" s="262"/>
      <c r="AQ1144" s="262"/>
      <c r="AR1144" s="262"/>
      <c r="AS1144" s="262"/>
      <c r="AT1144" s="262"/>
      <c r="AU1144" s="262"/>
      <c r="AV1144" s="262"/>
      <c r="AW1144" s="262"/>
      <c r="AX1144" s="262"/>
      <c r="AY1144" s="262"/>
      <c r="AZ1144" s="262"/>
      <c r="BA1144" s="262"/>
      <c r="BB1144" s="262"/>
      <c r="BC1144" s="262"/>
      <c r="BD1144" s="262"/>
      <c r="BE1144" s="162"/>
      <c r="BF1144" s="162"/>
      <c r="BG1144" s="162"/>
      <c r="BH1144" s="162"/>
      <c r="BI1144" s="162"/>
      <c r="BJ1144" s="162"/>
      <c r="BK1144" s="162"/>
      <c r="BL1144" s="162"/>
      <c r="BM1144" s="162"/>
      <c r="BN1144" s="162"/>
      <c r="BO1144" s="162"/>
      <c r="BP1144" s="162"/>
      <c r="BQ1144" s="162"/>
      <c r="BR1144" s="162"/>
      <c r="BS1144" s="162"/>
      <c r="BT1144" s="162"/>
      <c r="BU1144" s="162"/>
      <c r="BV1144" s="162"/>
      <c r="BW1144" s="162"/>
      <c r="BX1144" s="162"/>
      <c r="BY1144" s="162"/>
      <c r="BZ1144" s="162"/>
      <c r="CA1144" s="162"/>
      <c r="CB1144" s="162"/>
      <c r="CC1144" s="162"/>
      <c r="CD1144" s="162"/>
      <c r="CE1144" s="162"/>
      <c r="CF1144" s="162"/>
      <c r="CG1144" s="162"/>
      <c r="CH1144" s="162"/>
      <c r="CI1144" s="162"/>
      <c r="CJ1144" s="162"/>
      <c r="CK1144" s="162"/>
      <c r="CL1144" s="162"/>
      <c r="CM1144" s="162"/>
      <c r="CN1144" s="162"/>
      <c r="CO1144" s="162"/>
      <c r="CP1144" s="162"/>
      <c r="CQ1144" s="162"/>
      <c r="CR1144" s="162"/>
      <c r="CS1144" s="162"/>
      <c r="CT1144" s="162"/>
      <c r="CU1144" s="162"/>
      <c r="CV1144" s="162"/>
      <c r="CW1144" s="162"/>
      <c r="CX1144" s="162"/>
      <c r="CY1144" s="162"/>
      <c r="CZ1144" s="162"/>
      <c r="DA1144" s="162"/>
      <c r="DB1144" s="162"/>
      <c r="DC1144" s="162"/>
      <c r="DD1144" s="162"/>
      <c r="DE1144" s="162"/>
      <c r="DF1144" s="162"/>
      <c r="DG1144" s="162"/>
      <c r="DH1144" s="162"/>
      <c r="DI1144" s="162"/>
      <c r="DJ1144" s="162"/>
      <c r="DK1144" s="162"/>
      <c r="DL1144" s="162"/>
      <c r="DM1144" s="162"/>
      <c r="DN1144" s="162"/>
      <c r="DO1144" s="162"/>
      <c r="DP1144" s="162"/>
      <c r="DQ1144" s="162"/>
      <c r="DR1144" s="162"/>
      <c r="DS1144" s="162"/>
      <c r="DT1144" s="162"/>
      <c r="DU1144" s="162"/>
      <c r="DV1144" s="162"/>
      <c r="DW1144" s="162"/>
      <c r="DX1144" s="162"/>
      <c r="DY1144" s="162"/>
      <c r="DZ1144" s="162"/>
      <c r="EA1144" s="162"/>
      <c r="EB1144" s="162"/>
    </row>
    <row r="1145" spans="1:132" s="1" customFormat="1" ht="10.5" customHeight="1">
      <c r="A1145" s="1509" t="s">
        <v>14</v>
      </c>
      <c r="B1145" s="1634" t="s">
        <v>526</v>
      </c>
      <c r="C1145" s="984"/>
      <c r="D1145" s="1190"/>
      <c r="E1145" s="54"/>
      <c r="F1145" s="369"/>
      <c r="G1145" s="369"/>
      <c r="H1145" s="804"/>
      <c r="I1145" s="369"/>
      <c r="J1145" s="369"/>
      <c r="K1145" s="369"/>
      <c r="L1145" s="369"/>
      <c r="M1145" s="369"/>
      <c r="N1145" s="804"/>
      <c r="O1145" s="369"/>
      <c r="P1145" s="369"/>
      <c r="Q1145" s="369"/>
      <c r="R1145" s="369"/>
      <c r="S1145" s="369"/>
      <c r="T1145" s="369"/>
      <c r="U1145" s="369"/>
      <c r="V1145" s="804"/>
      <c r="W1145" s="369"/>
      <c r="X1145" s="369"/>
      <c r="Y1145" s="369"/>
      <c r="Z1145" s="369"/>
      <c r="AA1145" s="369"/>
      <c r="AB1145" s="756"/>
      <c r="AC1145" s="47"/>
      <c r="AD1145" s="50"/>
      <c r="AE1145" s="58"/>
      <c r="AF1145" s="256"/>
      <c r="AG1145" s="261"/>
      <c r="AH1145" s="261"/>
      <c r="AI1145" s="261"/>
      <c r="AJ1145" s="261"/>
      <c r="AK1145" s="261"/>
      <c r="AL1145" s="261"/>
      <c r="AM1145" s="261"/>
      <c r="AN1145" s="261"/>
      <c r="AO1145" s="261"/>
      <c r="AP1145" s="261"/>
      <c r="AQ1145" s="261"/>
      <c r="AR1145" s="261"/>
      <c r="AS1145" s="261"/>
      <c r="AT1145" s="261"/>
      <c r="AU1145" s="261"/>
      <c r="AV1145" s="261"/>
      <c r="AW1145" s="261"/>
      <c r="AX1145" s="261"/>
      <c r="AY1145" s="261"/>
      <c r="AZ1145" s="261"/>
      <c r="BA1145" s="261"/>
      <c r="BB1145" s="261"/>
      <c r="BC1145" s="261"/>
      <c r="BD1145" s="261"/>
      <c r="BE1145" s="162"/>
      <c r="BF1145" s="162"/>
      <c r="BG1145" s="162"/>
      <c r="BH1145" s="162"/>
      <c r="BI1145" s="162"/>
      <c r="BJ1145" s="162"/>
      <c r="BK1145" s="162"/>
      <c r="BL1145" s="162"/>
      <c r="BM1145" s="162"/>
      <c r="BN1145" s="162"/>
      <c r="BO1145" s="162"/>
      <c r="BP1145" s="162"/>
      <c r="BQ1145" s="162"/>
      <c r="BR1145" s="162"/>
      <c r="BS1145" s="162"/>
      <c r="BT1145" s="162"/>
      <c r="BU1145" s="162"/>
      <c r="BV1145" s="162"/>
      <c r="BW1145" s="162"/>
      <c r="BX1145" s="162"/>
      <c r="BY1145" s="162"/>
      <c r="BZ1145" s="162"/>
      <c r="CA1145" s="162"/>
      <c r="CB1145" s="162"/>
      <c r="CC1145" s="162"/>
      <c r="CD1145" s="162"/>
      <c r="CE1145" s="162"/>
      <c r="CF1145" s="162"/>
      <c r="CG1145" s="162"/>
      <c r="CH1145" s="162"/>
      <c r="CI1145" s="162"/>
      <c r="CJ1145" s="162"/>
      <c r="CK1145" s="162"/>
      <c r="CL1145" s="162"/>
      <c r="CM1145" s="162"/>
      <c r="CN1145" s="162"/>
      <c r="CO1145" s="162"/>
      <c r="CP1145" s="162"/>
      <c r="CQ1145" s="162"/>
      <c r="CR1145" s="162"/>
      <c r="CS1145" s="162"/>
      <c r="CT1145" s="162"/>
      <c r="CU1145" s="162"/>
      <c r="CV1145" s="162"/>
      <c r="CW1145" s="162"/>
      <c r="CX1145" s="162"/>
      <c r="CY1145" s="162"/>
      <c r="CZ1145" s="162"/>
      <c r="DA1145" s="162"/>
      <c r="DB1145" s="162"/>
      <c r="DC1145" s="162"/>
      <c r="DD1145" s="162"/>
      <c r="DE1145" s="162"/>
      <c r="DF1145" s="162"/>
      <c r="DG1145" s="162"/>
      <c r="DH1145" s="162"/>
      <c r="DI1145" s="162"/>
      <c r="DJ1145" s="162"/>
      <c r="DK1145" s="162"/>
      <c r="DL1145" s="162"/>
      <c r="DM1145" s="162"/>
      <c r="DN1145" s="162"/>
      <c r="DO1145" s="162"/>
      <c r="DP1145" s="162"/>
      <c r="DQ1145" s="162"/>
      <c r="DR1145" s="162"/>
      <c r="DS1145" s="162"/>
      <c r="DT1145" s="162"/>
      <c r="DU1145" s="162"/>
      <c r="DV1145" s="162"/>
      <c r="DW1145" s="162"/>
      <c r="DX1145" s="162"/>
      <c r="DY1145" s="162"/>
      <c r="DZ1145" s="162"/>
      <c r="EA1145" s="162"/>
      <c r="EB1145" s="162"/>
    </row>
    <row r="1146" spans="1:132" s="2" customFormat="1" ht="10.5" customHeight="1">
      <c r="A1146" s="1510"/>
      <c r="B1146" s="1635"/>
      <c r="C1146" s="1377" t="s">
        <v>126</v>
      </c>
      <c r="D1146" s="131" t="s">
        <v>33</v>
      </c>
      <c r="E1146" s="966">
        <v>8</v>
      </c>
      <c r="F1146" s="966">
        <v>8</v>
      </c>
      <c r="G1146" s="966">
        <v>8</v>
      </c>
      <c r="H1146" s="968">
        <v>8</v>
      </c>
      <c r="I1146" s="966">
        <v>8</v>
      </c>
      <c r="J1146" s="966">
        <v>8</v>
      </c>
      <c r="K1146" s="966">
        <v>8</v>
      </c>
      <c r="L1146" s="966">
        <v>8</v>
      </c>
      <c r="M1146" s="966">
        <v>8</v>
      </c>
      <c r="N1146" s="968">
        <v>8</v>
      </c>
      <c r="O1146" s="966">
        <v>8</v>
      </c>
      <c r="P1146" s="966">
        <v>8</v>
      </c>
      <c r="Q1146" s="966">
        <v>8</v>
      </c>
      <c r="R1146" s="966">
        <v>8</v>
      </c>
      <c r="S1146" s="966">
        <v>8</v>
      </c>
      <c r="T1146" s="966">
        <v>8</v>
      </c>
      <c r="U1146" s="966">
        <v>8</v>
      </c>
      <c r="V1146" s="968">
        <v>8</v>
      </c>
      <c r="W1146" s="966">
        <v>8</v>
      </c>
      <c r="X1146" s="966">
        <v>8</v>
      </c>
      <c r="Y1146" s="966">
        <v>8</v>
      </c>
      <c r="Z1146" s="966">
        <v>8</v>
      </c>
      <c r="AA1146" s="966">
        <v>8</v>
      </c>
      <c r="AB1146" s="1014">
        <v>8</v>
      </c>
      <c r="AC1146" s="162"/>
      <c r="AD1146" s="162"/>
      <c r="AE1146" s="162"/>
      <c r="AF1146" s="257"/>
      <c r="AG1146" s="257"/>
      <c r="AH1146" s="257"/>
      <c r="AI1146" s="257"/>
      <c r="AJ1146" s="257"/>
      <c r="AK1146" s="257"/>
      <c r="AL1146" s="257"/>
      <c r="AM1146" s="257"/>
      <c r="AN1146" s="257"/>
      <c r="AO1146" s="257"/>
      <c r="AP1146" s="257"/>
      <c r="AQ1146" s="257"/>
      <c r="AR1146" s="257"/>
      <c r="AS1146" s="257"/>
      <c r="AT1146" s="257"/>
      <c r="AU1146" s="257"/>
      <c r="AV1146" s="257"/>
      <c r="AW1146" s="257"/>
      <c r="AX1146" s="257"/>
      <c r="AY1146" s="257"/>
      <c r="AZ1146" s="257"/>
      <c r="BA1146" s="257"/>
      <c r="BB1146" s="257"/>
      <c r="BC1146" s="257"/>
      <c r="BD1146" s="257"/>
      <c r="BE1146" s="162"/>
      <c r="BF1146" s="162"/>
      <c r="BG1146" s="162"/>
      <c r="BH1146" s="162"/>
      <c r="BI1146" s="162"/>
      <c r="BJ1146" s="162"/>
      <c r="BK1146" s="162"/>
      <c r="BL1146" s="162"/>
      <c r="BM1146" s="162"/>
      <c r="BN1146" s="162"/>
      <c r="BO1146" s="162"/>
      <c r="BP1146" s="162"/>
      <c r="BQ1146" s="162"/>
      <c r="BR1146" s="162"/>
      <c r="BS1146" s="162"/>
      <c r="BT1146" s="162"/>
      <c r="BU1146" s="162"/>
      <c r="BV1146" s="162"/>
      <c r="BW1146" s="162"/>
      <c r="BX1146" s="162"/>
      <c r="BY1146" s="162"/>
      <c r="BZ1146" s="162"/>
      <c r="CA1146" s="162"/>
      <c r="CB1146" s="162"/>
      <c r="CC1146" s="162"/>
      <c r="CD1146" s="162"/>
      <c r="CE1146" s="162"/>
      <c r="CF1146" s="162"/>
      <c r="CG1146" s="162"/>
      <c r="CH1146" s="162"/>
      <c r="CI1146" s="162"/>
      <c r="CJ1146" s="162"/>
      <c r="CK1146" s="162"/>
      <c r="CL1146" s="162"/>
      <c r="CM1146" s="162"/>
      <c r="CN1146" s="162"/>
      <c r="CO1146" s="162"/>
      <c r="CP1146" s="162"/>
      <c r="CQ1146" s="162"/>
      <c r="CR1146" s="162"/>
      <c r="CS1146" s="162"/>
      <c r="CT1146" s="162"/>
      <c r="CU1146" s="162"/>
      <c r="CV1146" s="162"/>
      <c r="CW1146" s="162"/>
      <c r="CX1146" s="162"/>
      <c r="CY1146" s="162"/>
      <c r="CZ1146" s="162"/>
      <c r="DA1146" s="162"/>
      <c r="DB1146" s="162"/>
      <c r="DC1146" s="162"/>
      <c r="DD1146" s="162"/>
      <c r="DE1146" s="162"/>
      <c r="DF1146" s="162"/>
      <c r="DG1146" s="162"/>
      <c r="DH1146" s="162"/>
      <c r="DI1146" s="162"/>
      <c r="DJ1146" s="162"/>
      <c r="DK1146" s="162"/>
      <c r="DL1146" s="162"/>
      <c r="DM1146" s="162"/>
      <c r="DN1146" s="162"/>
      <c r="DO1146" s="162"/>
      <c r="DP1146" s="162"/>
      <c r="DQ1146" s="162"/>
      <c r="DR1146" s="162"/>
      <c r="DS1146" s="162"/>
      <c r="DT1146" s="162"/>
      <c r="DU1146" s="111"/>
      <c r="DV1146" s="111"/>
      <c r="DW1146" s="111"/>
      <c r="DX1146" s="111"/>
      <c r="DY1146" s="111"/>
      <c r="DZ1146" s="111"/>
      <c r="EA1146" s="111"/>
      <c r="EB1146" s="111"/>
    </row>
    <row r="1147" spans="1:132" s="1" customFormat="1" ht="10.5" customHeight="1">
      <c r="A1147" s="1510"/>
      <c r="B1147" s="1635"/>
      <c r="C1147" s="1373" t="s">
        <v>553</v>
      </c>
      <c r="D1147" s="131" t="s">
        <v>116</v>
      </c>
      <c r="E1147" s="48">
        <f t="shared" ref="E1147:AB1147" si="666">ROUND((AG1147-AF1147)*$AE1147,2)</f>
        <v>0.08</v>
      </c>
      <c r="F1147" s="48">
        <f t="shared" si="666"/>
        <v>0.08</v>
      </c>
      <c r="G1147" s="48">
        <f t="shared" si="666"/>
        <v>0.09</v>
      </c>
      <c r="H1147" s="287">
        <f t="shared" si="666"/>
        <v>0.08</v>
      </c>
      <c r="I1147" s="48">
        <f t="shared" si="666"/>
        <v>0.08</v>
      </c>
      <c r="J1147" s="48">
        <f t="shared" si="666"/>
        <v>0.08</v>
      </c>
      <c r="K1147" s="48">
        <f t="shared" si="666"/>
        <v>0.08</v>
      </c>
      <c r="L1147" s="48">
        <f t="shared" si="666"/>
        <v>0.08</v>
      </c>
      <c r="M1147" s="48">
        <f t="shared" si="666"/>
        <v>0.08</v>
      </c>
      <c r="N1147" s="287">
        <f t="shared" si="666"/>
        <v>0.08</v>
      </c>
      <c r="O1147" s="48">
        <f t="shared" si="666"/>
        <v>0.08</v>
      </c>
      <c r="P1147" s="48">
        <f t="shared" si="666"/>
        <v>0.08</v>
      </c>
      <c r="Q1147" s="48">
        <f t="shared" si="666"/>
        <v>0.08</v>
      </c>
      <c r="R1147" s="48">
        <f t="shared" si="666"/>
        <v>0.08</v>
      </c>
      <c r="S1147" s="48">
        <f t="shared" si="666"/>
        <v>0.08</v>
      </c>
      <c r="T1147" s="48">
        <f t="shared" si="666"/>
        <v>0.08</v>
      </c>
      <c r="U1147" s="48">
        <f t="shared" si="666"/>
        <v>0.08</v>
      </c>
      <c r="V1147" s="287">
        <f t="shared" si="666"/>
        <v>0.08</v>
      </c>
      <c r="W1147" s="48">
        <f t="shared" si="666"/>
        <v>0.08</v>
      </c>
      <c r="X1147" s="48">
        <f t="shared" si="666"/>
        <v>0.08</v>
      </c>
      <c r="Y1147" s="48">
        <f t="shared" si="666"/>
        <v>0.08</v>
      </c>
      <c r="Z1147" s="48">
        <f t="shared" si="666"/>
        <v>0.08</v>
      </c>
      <c r="AA1147" s="48">
        <f t="shared" si="666"/>
        <v>0.08</v>
      </c>
      <c r="AB1147" s="49">
        <f t="shared" si="666"/>
        <v>0.08</v>
      </c>
      <c r="AC1147" s="47">
        <f>(BD1147-AF1147)*AE1147</f>
        <v>2.0141999999977998</v>
      </c>
      <c r="AD1147" s="50">
        <f>(BD1148-AF1148)*AE1147</f>
        <v>0.14039999999999253</v>
      </c>
      <c r="AE1147" s="58">
        <v>18</v>
      </c>
      <c r="AF1147" s="981">
        <v>1991.0195000000001</v>
      </c>
      <c r="AG1147" s="981">
        <v>1991.0241000000001</v>
      </c>
      <c r="AH1147" s="1055">
        <v>1991.0288</v>
      </c>
      <c r="AI1147" s="1054">
        <v>1991.0336</v>
      </c>
      <c r="AJ1147" s="1054">
        <v>1991.0382</v>
      </c>
      <c r="AK1147" s="1054">
        <v>1991.0428999999999</v>
      </c>
      <c r="AL1147" s="1054">
        <v>1991.0474999999999</v>
      </c>
      <c r="AM1147" s="1054">
        <v>1991.0521000000001</v>
      </c>
      <c r="AN1147" s="1054">
        <v>1991.0568000000001</v>
      </c>
      <c r="AO1147" s="1054">
        <v>1991.0615</v>
      </c>
      <c r="AP1147" s="1054">
        <v>1991.0662</v>
      </c>
      <c r="AQ1147" s="1054">
        <v>1991.0708999999999</v>
      </c>
      <c r="AR1147" s="1054">
        <v>1991.0755999999999</v>
      </c>
      <c r="AS1147" s="1054">
        <v>1991.0803000000001</v>
      </c>
      <c r="AT1147" s="1054">
        <v>1991.085</v>
      </c>
      <c r="AU1147" s="1054">
        <v>1991.0897</v>
      </c>
      <c r="AV1147" s="1054">
        <v>1991.0944</v>
      </c>
      <c r="AW1147" s="1054">
        <v>1991.0989999999999</v>
      </c>
      <c r="AX1147" s="1054">
        <v>1991.1035999999999</v>
      </c>
      <c r="AY1147" s="1054">
        <v>1991.1081999999999</v>
      </c>
      <c r="AZ1147" s="1054">
        <v>1991.1129000000001</v>
      </c>
      <c r="BA1147" s="1054">
        <v>1991.1176</v>
      </c>
      <c r="BB1147" s="1054">
        <v>1991.1222</v>
      </c>
      <c r="BC1147" s="1054">
        <v>1991.1268</v>
      </c>
      <c r="BD1147" s="1054">
        <v>1991.1314</v>
      </c>
      <c r="BE1147" s="162"/>
      <c r="BF1147" s="162"/>
      <c r="BG1147" s="162"/>
      <c r="BH1147" s="162"/>
      <c r="BI1147" s="162"/>
      <c r="BJ1147" s="162"/>
      <c r="BK1147" s="162"/>
      <c r="BL1147" s="162"/>
      <c r="BM1147" s="162"/>
      <c r="BN1147" s="162"/>
      <c r="BO1147" s="162"/>
      <c r="BP1147" s="162"/>
      <c r="BQ1147" s="162"/>
      <c r="BR1147" s="162"/>
      <c r="BS1147" s="162"/>
      <c r="BT1147" s="162"/>
      <c r="BU1147" s="162"/>
      <c r="BV1147" s="162"/>
      <c r="BW1147" s="162"/>
      <c r="BX1147" s="162"/>
      <c r="BY1147" s="162"/>
      <c r="BZ1147" s="162"/>
      <c r="CA1147" s="162"/>
      <c r="CB1147" s="162"/>
      <c r="CC1147" s="162"/>
      <c r="CD1147" s="162"/>
      <c r="CE1147" s="162"/>
      <c r="CF1147" s="162"/>
      <c r="CG1147" s="162"/>
      <c r="CH1147" s="162"/>
      <c r="CI1147" s="162"/>
      <c r="CJ1147" s="162"/>
      <c r="CK1147" s="162"/>
      <c r="CL1147" s="162"/>
      <c r="CM1147" s="162"/>
      <c r="CN1147" s="162"/>
      <c r="CO1147" s="162"/>
      <c r="CP1147" s="162"/>
      <c r="CQ1147" s="162"/>
      <c r="CR1147" s="162"/>
      <c r="CS1147" s="162"/>
      <c r="CT1147" s="162"/>
      <c r="CU1147" s="162"/>
      <c r="CV1147" s="162"/>
      <c r="CW1147" s="162"/>
      <c r="CX1147" s="162"/>
      <c r="CY1147" s="162"/>
      <c r="CZ1147" s="162"/>
      <c r="DA1147" s="162"/>
      <c r="DB1147" s="162"/>
      <c r="DC1147" s="162"/>
      <c r="DD1147" s="162"/>
      <c r="DE1147" s="162"/>
      <c r="DF1147" s="162"/>
      <c r="DG1147" s="162"/>
      <c r="DH1147" s="162"/>
      <c r="DI1147" s="162"/>
      <c r="DJ1147" s="162"/>
      <c r="DK1147" s="162"/>
      <c r="DL1147" s="162"/>
      <c r="DM1147" s="162"/>
      <c r="DN1147" s="162"/>
      <c r="DO1147" s="162"/>
      <c r="DP1147" s="162"/>
      <c r="DQ1147" s="162"/>
      <c r="DR1147" s="162"/>
      <c r="DS1147" s="162"/>
      <c r="DT1147" s="162"/>
      <c r="DU1147" s="162"/>
      <c r="DV1147" s="162"/>
      <c r="DW1147" s="162"/>
      <c r="DX1147" s="162"/>
      <c r="DY1147" s="162"/>
      <c r="DZ1147" s="162"/>
      <c r="EA1147" s="162"/>
      <c r="EB1147" s="162"/>
    </row>
    <row r="1148" spans="1:132" s="1" customFormat="1" ht="10.5" customHeight="1">
      <c r="A1148" s="1510"/>
      <c r="B1148" s="1635"/>
      <c r="C1148" s="1373" t="s">
        <v>553</v>
      </c>
      <c r="D1148" s="131" t="s">
        <v>117</v>
      </c>
      <c r="E1148" s="48">
        <f t="shared" ref="E1148:AB1148" si="667">ROUND((AG1148-AF1148)*$AE1147,2)</f>
        <v>0.01</v>
      </c>
      <c r="F1148" s="48">
        <f t="shared" si="667"/>
        <v>0.01</v>
      </c>
      <c r="G1148" s="48">
        <f t="shared" si="667"/>
        <v>0</v>
      </c>
      <c r="H1148" s="287">
        <f t="shared" si="667"/>
        <v>0.01</v>
      </c>
      <c r="I1148" s="48">
        <f t="shared" si="667"/>
        <v>0.01</v>
      </c>
      <c r="J1148" s="48">
        <f t="shared" si="667"/>
        <v>0.01</v>
      </c>
      <c r="K1148" s="48">
        <f t="shared" si="667"/>
        <v>0.01</v>
      </c>
      <c r="L1148" s="48">
        <f t="shared" si="667"/>
        <v>0.01</v>
      </c>
      <c r="M1148" s="48">
        <f t="shared" si="667"/>
        <v>0</v>
      </c>
      <c r="N1148" s="287">
        <f t="shared" si="667"/>
        <v>0.01</v>
      </c>
      <c r="O1148" s="48">
        <f t="shared" si="667"/>
        <v>0.01</v>
      </c>
      <c r="P1148" s="48">
        <f t="shared" si="667"/>
        <v>0.01</v>
      </c>
      <c r="Q1148" s="48">
        <f t="shared" si="667"/>
        <v>0.01</v>
      </c>
      <c r="R1148" s="48">
        <f t="shared" si="667"/>
        <v>0.01</v>
      </c>
      <c r="S1148" s="48">
        <f t="shared" si="667"/>
        <v>0</v>
      </c>
      <c r="T1148" s="48">
        <f t="shared" si="667"/>
        <v>0.01</v>
      </c>
      <c r="U1148" s="48">
        <f t="shared" si="667"/>
        <v>0.01</v>
      </c>
      <c r="V1148" s="287">
        <f t="shared" si="667"/>
        <v>0.01</v>
      </c>
      <c r="W1148" s="48">
        <f t="shared" si="667"/>
        <v>0.01</v>
      </c>
      <c r="X1148" s="48">
        <f t="shared" si="667"/>
        <v>0.01</v>
      </c>
      <c r="Y1148" s="48">
        <f t="shared" si="667"/>
        <v>0</v>
      </c>
      <c r="Z1148" s="48">
        <f t="shared" si="667"/>
        <v>0.01</v>
      </c>
      <c r="AA1148" s="48">
        <f t="shared" si="667"/>
        <v>0.01</v>
      </c>
      <c r="AB1148" s="49">
        <f t="shared" si="667"/>
        <v>0.01</v>
      </c>
      <c r="AC1148" s="47"/>
      <c r="AD1148" s="50"/>
      <c r="AE1148" s="58"/>
      <c r="AF1148" s="981">
        <v>14.502700000000001</v>
      </c>
      <c r="AG1148" s="981">
        <v>14.5031</v>
      </c>
      <c r="AH1148" s="1055">
        <v>14.503399999999999</v>
      </c>
      <c r="AI1148" s="1054">
        <v>14.5036</v>
      </c>
      <c r="AJ1148" s="1054">
        <v>14.5039</v>
      </c>
      <c r="AK1148" s="1054">
        <v>14.504300000000001</v>
      </c>
      <c r="AL1148" s="1054">
        <v>14.5046</v>
      </c>
      <c r="AM1148" s="1054">
        <v>14.505000000000001</v>
      </c>
      <c r="AN1148" s="1054">
        <v>14.5053</v>
      </c>
      <c r="AO1148" s="1054">
        <v>14.5055</v>
      </c>
      <c r="AP1148" s="1054">
        <v>14.5059</v>
      </c>
      <c r="AQ1148" s="1054">
        <v>14.5062</v>
      </c>
      <c r="AR1148" s="1054">
        <v>14.506600000000001</v>
      </c>
      <c r="AS1148" s="1054">
        <v>14.507</v>
      </c>
      <c r="AT1148" s="1054">
        <v>14.507300000000001</v>
      </c>
      <c r="AU1148" s="1054">
        <v>14.5075</v>
      </c>
      <c r="AV1148" s="1054">
        <v>14.5078</v>
      </c>
      <c r="AW1148" s="1054">
        <v>14.5082</v>
      </c>
      <c r="AX1148" s="1054">
        <v>14.5085</v>
      </c>
      <c r="AY1148" s="1054">
        <v>14.508900000000001</v>
      </c>
      <c r="AZ1148" s="1054">
        <v>14.5092</v>
      </c>
      <c r="BA1148" s="1054">
        <v>14.509399999999999</v>
      </c>
      <c r="BB1148" s="1054">
        <v>14.5098</v>
      </c>
      <c r="BC1148" s="1054">
        <v>14.5101</v>
      </c>
      <c r="BD1148" s="1054">
        <v>14.5105</v>
      </c>
      <c r="BE1148" s="162"/>
      <c r="BF1148" s="162"/>
      <c r="BG1148" s="162"/>
      <c r="BH1148" s="162"/>
      <c r="BI1148" s="162"/>
      <c r="BJ1148" s="162"/>
      <c r="BK1148" s="162"/>
      <c r="BL1148" s="162"/>
      <c r="BM1148" s="162"/>
      <c r="BN1148" s="162"/>
      <c r="BO1148" s="162"/>
      <c r="BP1148" s="162"/>
      <c r="BQ1148" s="162"/>
      <c r="BR1148" s="162"/>
      <c r="BS1148" s="162"/>
      <c r="BT1148" s="162"/>
      <c r="BU1148" s="162"/>
      <c r="BV1148" s="162"/>
      <c r="BW1148" s="162"/>
      <c r="BX1148" s="162"/>
      <c r="BY1148" s="162"/>
      <c r="BZ1148" s="162"/>
      <c r="CA1148" s="162"/>
      <c r="CB1148" s="162"/>
      <c r="CC1148" s="162"/>
      <c r="CD1148" s="162"/>
      <c r="CE1148" s="162"/>
      <c r="CF1148" s="162"/>
      <c r="CG1148" s="162"/>
      <c r="CH1148" s="162"/>
      <c r="CI1148" s="162"/>
      <c r="CJ1148" s="162"/>
      <c r="CK1148" s="162"/>
      <c r="CL1148" s="162"/>
      <c r="CM1148" s="162"/>
      <c r="CN1148" s="162"/>
      <c r="CO1148" s="162"/>
      <c r="CP1148" s="162"/>
      <c r="CQ1148" s="162"/>
      <c r="CR1148" s="162"/>
      <c r="CS1148" s="162"/>
      <c r="CT1148" s="162"/>
      <c r="CU1148" s="162"/>
      <c r="CV1148" s="162"/>
      <c r="CW1148" s="162"/>
      <c r="CX1148" s="162"/>
      <c r="CY1148" s="162"/>
      <c r="CZ1148" s="162"/>
      <c r="DA1148" s="162"/>
      <c r="DB1148" s="162"/>
      <c r="DC1148" s="162"/>
      <c r="DD1148" s="162"/>
      <c r="DE1148" s="162"/>
      <c r="DF1148" s="162"/>
      <c r="DG1148" s="162"/>
      <c r="DH1148" s="162"/>
      <c r="DI1148" s="162"/>
      <c r="DJ1148" s="162"/>
      <c r="DK1148" s="162"/>
      <c r="DL1148" s="162"/>
      <c r="DM1148" s="162"/>
      <c r="DN1148" s="162"/>
      <c r="DO1148" s="162"/>
      <c r="DP1148" s="162"/>
      <c r="DQ1148" s="162"/>
      <c r="DR1148" s="162"/>
      <c r="DS1148" s="162"/>
      <c r="DT1148" s="162"/>
      <c r="DU1148" s="162"/>
      <c r="DV1148" s="162"/>
      <c r="DW1148" s="162"/>
      <c r="DX1148" s="162"/>
      <c r="DY1148" s="162"/>
      <c r="DZ1148" s="162"/>
      <c r="EA1148" s="162"/>
      <c r="EB1148" s="162"/>
    </row>
    <row r="1149" spans="1:132" s="1" customFormat="1" ht="10.5" customHeight="1" thickBot="1">
      <c r="A1149" s="1511"/>
      <c r="B1149" s="1636"/>
      <c r="C1149" s="271"/>
      <c r="D1149" s="236" t="s">
        <v>41</v>
      </c>
      <c r="E1149" s="52">
        <f t="shared" ref="E1149:AB1149" si="668">E1148/E1147</f>
        <v>0.125</v>
      </c>
      <c r="F1149" s="52">
        <f t="shared" si="668"/>
        <v>0.125</v>
      </c>
      <c r="G1149" s="52">
        <f t="shared" si="668"/>
        <v>0</v>
      </c>
      <c r="H1149" s="288">
        <f t="shared" si="668"/>
        <v>0.125</v>
      </c>
      <c r="I1149" s="52">
        <f t="shared" si="668"/>
        <v>0.125</v>
      </c>
      <c r="J1149" s="52">
        <f t="shared" si="668"/>
        <v>0.125</v>
      </c>
      <c r="K1149" s="52">
        <f t="shared" si="668"/>
        <v>0.125</v>
      </c>
      <c r="L1149" s="52">
        <f t="shared" si="668"/>
        <v>0.125</v>
      </c>
      <c r="M1149" s="52">
        <f t="shared" si="668"/>
        <v>0</v>
      </c>
      <c r="N1149" s="288">
        <f t="shared" si="668"/>
        <v>0.125</v>
      </c>
      <c r="O1149" s="52">
        <f t="shared" si="668"/>
        <v>0.125</v>
      </c>
      <c r="P1149" s="52">
        <f t="shared" si="668"/>
        <v>0.125</v>
      </c>
      <c r="Q1149" s="52">
        <f t="shared" si="668"/>
        <v>0.125</v>
      </c>
      <c r="R1149" s="52">
        <f t="shared" si="668"/>
        <v>0.125</v>
      </c>
      <c r="S1149" s="52">
        <f t="shared" si="668"/>
        <v>0</v>
      </c>
      <c r="T1149" s="52">
        <f t="shared" si="668"/>
        <v>0.125</v>
      </c>
      <c r="U1149" s="52">
        <f t="shared" si="668"/>
        <v>0.125</v>
      </c>
      <c r="V1149" s="288">
        <f t="shared" si="668"/>
        <v>0.125</v>
      </c>
      <c r="W1149" s="52">
        <f t="shared" si="668"/>
        <v>0.125</v>
      </c>
      <c r="X1149" s="52">
        <f t="shared" si="668"/>
        <v>0.125</v>
      </c>
      <c r="Y1149" s="52">
        <f t="shared" si="668"/>
        <v>0</v>
      </c>
      <c r="Z1149" s="52">
        <f t="shared" si="668"/>
        <v>0.125</v>
      </c>
      <c r="AA1149" s="52">
        <f t="shared" si="668"/>
        <v>0.125</v>
      </c>
      <c r="AB1149" s="53">
        <f t="shared" si="668"/>
        <v>0.125</v>
      </c>
      <c r="AC1149" s="47"/>
      <c r="AD1149" s="50"/>
      <c r="AE1149" s="58"/>
      <c r="AF1149" s="261"/>
      <c r="AG1149" s="261"/>
      <c r="AH1149" s="261"/>
      <c r="AI1149" s="261"/>
      <c r="AJ1149" s="261"/>
      <c r="AK1149" s="261"/>
      <c r="AL1149" s="261"/>
      <c r="AM1149" s="261"/>
      <c r="AN1149" s="261"/>
      <c r="AO1149" s="261"/>
      <c r="AP1149" s="261"/>
      <c r="AQ1149" s="261"/>
      <c r="AR1149" s="261"/>
      <c r="AS1149" s="261"/>
      <c r="AT1149" s="261"/>
      <c r="AU1149" s="261"/>
      <c r="AV1149" s="261"/>
      <c r="AW1149" s="261"/>
      <c r="AX1149" s="261"/>
      <c r="AY1149" s="261"/>
      <c r="AZ1149" s="261"/>
      <c r="BA1149" s="261"/>
      <c r="BB1149" s="261"/>
      <c r="BC1149" s="261"/>
      <c r="BD1149" s="261"/>
      <c r="BE1149" s="162"/>
      <c r="BF1149" s="162"/>
      <c r="BG1149" s="162"/>
      <c r="BH1149" s="162"/>
      <c r="BI1149" s="162"/>
      <c r="BJ1149" s="162"/>
      <c r="BK1149" s="162"/>
      <c r="BL1149" s="162"/>
      <c r="BM1149" s="162"/>
      <c r="BN1149" s="162"/>
      <c r="BO1149" s="162"/>
      <c r="BP1149" s="162"/>
      <c r="BQ1149" s="162"/>
      <c r="BR1149" s="162"/>
      <c r="BS1149" s="162"/>
      <c r="BT1149" s="162"/>
      <c r="BU1149" s="162"/>
      <c r="BV1149" s="162"/>
      <c r="BW1149" s="162"/>
      <c r="BX1149" s="162"/>
      <c r="BY1149" s="162"/>
      <c r="BZ1149" s="162"/>
      <c r="CA1149" s="162"/>
      <c r="CB1149" s="162"/>
      <c r="CC1149" s="162"/>
      <c r="CD1149" s="162"/>
      <c r="CE1149" s="162"/>
      <c r="CF1149" s="162"/>
      <c r="CG1149" s="162"/>
      <c r="CH1149" s="162"/>
      <c r="CI1149" s="162"/>
      <c r="CJ1149" s="162"/>
      <c r="CK1149" s="162"/>
      <c r="CL1149" s="162"/>
      <c r="CM1149" s="162"/>
      <c r="CN1149" s="162"/>
      <c r="CO1149" s="162"/>
      <c r="CP1149" s="162"/>
      <c r="CQ1149" s="162"/>
      <c r="CR1149" s="162"/>
      <c r="CS1149" s="162"/>
      <c r="CT1149" s="162"/>
      <c r="CU1149" s="162"/>
      <c r="CV1149" s="162"/>
      <c r="CW1149" s="162"/>
      <c r="CX1149" s="162"/>
      <c r="CY1149" s="162"/>
      <c r="CZ1149" s="162"/>
      <c r="DA1149" s="162"/>
      <c r="DB1149" s="162"/>
      <c r="DC1149" s="162"/>
      <c r="DD1149" s="162"/>
      <c r="DE1149" s="162"/>
      <c r="DF1149" s="162"/>
      <c r="DG1149" s="162"/>
      <c r="DH1149" s="162"/>
      <c r="DI1149" s="162"/>
      <c r="DJ1149" s="162"/>
      <c r="DK1149" s="162"/>
      <c r="DL1149" s="162"/>
      <c r="DM1149" s="162"/>
      <c r="DN1149" s="162"/>
      <c r="DO1149" s="162"/>
      <c r="DP1149" s="162"/>
      <c r="DQ1149" s="162"/>
      <c r="DR1149" s="162"/>
      <c r="DS1149" s="162"/>
      <c r="DT1149" s="162"/>
      <c r="DU1149" s="162"/>
      <c r="DV1149" s="162"/>
      <c r="DW1149" s="162"/>
      <c r="DX1149" s="162"/>
      <c r="DY1149" s="162"/>
      <c r="DZ1149" s="162"/>
      <c r="EA1149" s="162"/>
      <c r="EB1149" s="162"/>
    </row>
    <row r="1150" spans="1:132" s="1" customFormat="1" ht="10.5" customHeight="1">
      <c r="A1150" s="1509" t="s">
        <v>8</v>
      </c>
      <c r="B1150" s="1634" t="s">
        <v>54</v>
      </c>
      <c r="C1150" s="1107"/>
      <c r="D1150" s="1369"/>
      <c r="E1150" s="76" t="s">
        <v>411</v>
      </c>
      <c r="F1150" s="76"/>
      <c r="G1150" s="76"/>
      <c r="H1150" s="293"/>
      <c r="I1150" s="76"/>
      <c r="J1150" s="76"/>
      <c r="K1150" s="76"/>
      <c r="L1150" s="76"/>
      <c r="M1150" s="76"/>
      <c r="N1150" s="293"/>
      <c r="O1150" s="76"/>
      <c r="P1150" s="76"/>
      <c r="Q1150" s="76"/>
      <c r="R1150" s="76"/>
      <c r="S1150" s="76"/>
      <c r="T1150" s="76"/>
      <c r="U1150" s="76"/>
      <c r="V1150" s="293"/>
      <c r="W1150" s="76"/>
      <c r="X1150" s="76"/>
      <c r="Y1150" s="76"/>
      <c r="Z1150" s="76"/>
      <c r="AA1150" s="76"/>
      <c r="AB1150" s="77"/>
      <c r="AC1150" s="47"/>
      <c r="AD1150" s="50"/>
      <c r="AE1150" s="58"/>
      <c r="AF1150" s="256"/>
      <c r="AG1150" s="261"/>
      <c r="AH1150" s="261"/>
      <c r="AI1150" s="261"/>
      <c r="AJ1150" s="261"/>
      <c r="AK1150" s="261"/>
      <c r="AL1150" s="261"/>
      <c r="AM1150" s="261"/>
      <c r="AN1150" s="261"/>
      <c r="AO1150" s="261"/>
      <c r="AP1150" s="261"/>
      <c r="AQ1150" s="261"/>
      <c r="AR1150" s="261"/>
      <c r="AS1150" s="261"/>
      <c r="AT1150" s="261"/>
      <c r="AU1150" s="261"/>
      <c r="AV1150" s="261"/>
      <c r="AW1150" s="261"/>
      <c r="AX1150" s="261"/>
      <c r="AY1150" s="261"/>
      <c r="AZ1150" s="261"/>
      <c r="BA1150" s="261"/>
      <c r="BB1150" s="261"/>
      <c r="BC1150" s="261"/>
      <c r="BD1150" s="261"/>
      <c r="BE1150" s="162"/>
      <c r="BF1150" s="162"/>
      <c r="BG1150" s="162"/>
      <c r="BH1150" s="162"/>
      <c r="BI1150" s="162"/>
      <c r="BJ1150" s="162"/>
      <c r="BK1150" s="162"/>
      <c r="BL1150" s="162"/>
      <c r="BM1150" s="162"/>
      <c r="BN1150" s="162"/>
      <c r="BO1150" s="162"/>
      <c r="BP1150" s="162"/>
      <c r="BQ1150" s="162"/>
      <c r="BR1150" s="162"/>
      <c r="BS1150" s="162"/>
      <c r="BT1150" s="162"/>
      <c r="BU1150" s="162"/>
      <c r="BV1150" s="162"/>
      <c r="BW1150" s="162"/>
      <c r="BX1150" s="162"/>
      <c r="BY1150" s="162"/>
      <c r="BZ1150" s="162"/>
      <c r="CA1150" s="162"/>
      <c r="CB1150" s="162"/>
      <c r="CC1150" s="162"/>
      <c r="CD1150" s="162"/>
      <c r="CE1150" s="162"/>
      <c r="CF1150" s="162"/>
      <c r="CG1150" s="162"/>
      <c r="CH1150" s="162"/>
      <c r="CI1150" s="162"/>
      <c r="CJ1150" s="162"/>
      <c r="CK1150" s="162"/>
      <c r="CL1150" s="162"/>
      <c r="CM1150" s="162"/>
      <c r="CN1150" s="162"/>
      <c r="CO1150" s="162"/>
      <c r="CP1150" s="162"/>
      <c r="CQ1150" s="162"/>
      <c r="CR1150" s="162"/>
      <c r="CS1150" s="162"/>
      <c r="CT1150" s="162"/>
      <c r="CU1150" s="162"/>
      <c r="CV1150" s="162"/>
      <c r="CW1150" s="162"/>
      <c r="CX1150" s="162"/>
      <c r="CY1150" s="162"/>
      <c r="CZ1150" s="162"/>
      <c r="DA1150" s="162"/>
      <c r="DB1150" s="162"/>
      <c r="DC1150" s="162"/>
      <c r="DD1150" s="162"/>
      <c r="DE1150" s="162"/>
      <c r="DF1150" s="162"/>
      <c r="DG1150" s="162"/>
      <c r="DH1150" s="162"/>
      <c r="DI1150" s="162"/>
      <c r="DJ1150" s="162"/>
      <c r="DK1150" s="162"/>
      <c r="DL1150" s="162"/>
      <c r="DM1150" s="162"/>
      <c r="DN1150" s="162"/>
      <c r="DO1150" s="162"/>
      <c r="DP1150" s="162"/>
      <c r="DQ1150" s="162"/>
      <c r="DR1150" s="162"/>
      <c r="DS1150" s="162"/>
      <c r="DT1150" s="162"/>
      <c r="DU1150" s="162"/>
      <c r="DV1150" s="162"/>
      <c r="DW1150" s="162"/>
      <c r="DX1150" s="162"/>
      <c r="DY1150" s="162"/>
      <c r="DZ1150" s="162"/>
      <c r="EA1150" s="162"/>
      <c r="EB1150" s="162"/>
    </row>
    <row r="1151" spans="1:132" s="1" customFormat="1" ht="10.5" customHeight="1">
      <c r="A1151" s="1510"/>
      <c r="B1151" s="1635"/>
      <c r="C1151" s="1373" t="s">
        <v>129</v>
      </c>
      <c r="D1151" s="131" t="s">
        <v>33</v>
      </c>
      <c r="E1151" s="44">
        <f>ROUND(SQRT(E1152^2+E1153^2)*1000/(1.73*E$1093),0)</f>
        <v>0</v>
      </c>
      <c r="F1151" s="177">
        <f>ROUND(SQRT(F1152^2+F1153^2)*1000/(1.73*F$1093),0)</f>
        <v>0</v>
      </c>
      <c r="G1151" s="177">
        <f t="shared" ref="G1151:AB1151" si="669">ROUND(SQRT(G1152^2+G1153^2)*1000/(1.73*G$1093),0)</f>
        <v>0</v>
      </c>
      <c r="H1151" s="316">
        <f t="shared" si="669"/>
        <v>0</v>
      </c>
      <c r="I1151" s="177">
        <f t="shared" si="669"/>
        <v>0</v>
      </c>
      <c r="J1151" s="177">
        <f t="shared" si="669"/>
        <v>0</v>
      </c>
      <c r="K1151" s="177">
        <f t="shared" si="669"/>
        <v>0</v>
      </c>
      <c r="L1151" s="177">
        <f t="shared" si="669"/>
        <v>0</v>
      </c>
      <c r="M1151" s="177">
        <f t="shared" si="669"/>
        <v>0</v>
      </c>
      <c r="N1151" s="316">
        <f t="shared" si="669"/>
        <v>0</v>
      </c>
      <c r="O1151" s="177">
        <f t="shared" si="669"/>
        <v>0</v>
      </c>
      <c r="P1151" s="177">
        <f t="shared" si="669"/>
        <v>0</v>
      </c>
      <c r="Q1151" s="177">
        <f t="shared" si="669"/>
        <v>0</v>
      </c>
      <c r="R1151" s="177">
        <f t="shared" si="669"/>
        <v>0</v>
      </c>
      <c r="S1151" s="177">
        <f t="shared" si="669"/>
        <v>0</v>
      </c>
      <c r="T1151" s="177">
        <f t="shared" si="669"/>
        <v>0</v>
      </c>
      <c r="U1151" s="177">
        <f t="shared" si="669"/>
        <v>0</v>
      </c>
      <c r="V1151" s="316">
        <f t="shared" si="669"/>
        <v>0</v>
      </c>
      <c r="W1151" s="177">
        <f t="shared" si="669"/>
        <v>0</v>
      </c>
      <c r="X1151" s="177">
        <f t="shared" si="669"/>
        <v>0</v>
      </c>
      <c r="Y1151" s="177">
        <f t="shared" si="669"/>
        <v>0</v>
      </c>
      <c r="Z1151" s="177">
        <f t="shared" si="669"/>
        <v>0</v>
      </c>
      <c r="AA1151" s="177">
        <f t="shared" si="669"/>
        <v>0</v>
      </c>
      <c r="AB1151" s="858">
        <f t="shared" si="669"/>
        <v>0</v>
      </c>
      <c r="AC1151" s="146"/>
      <c r="AD1151" s="90"/>
      <c r="AE1151" s="58"/>
      <c r="AF1151" s="261"/>
      <c r="AG1151" s="261"/>
      <c r="AH1151" s="261"/>
      <c r="AI1151" s="261"/>
      <c r="AJ1151" s="261"/>
      <c r="AK1151" s="261"/>
      <c r="AL1151" s="261"/>
      <c r="AM1151" s="261"/>
      <c r="AN1151" s="261"/>
      <c r="AO1151" s="261"/>
      <c r="AP1151" s="261"/>
      <c r="AQ1151" s="261"/>
      <c r="AR1151" s="261"/>
      <c r="AS1151" s="261"/>
      <c r="AT1151" s="261"/>
      <c r="AU1151" s="261"/>
      <c r="AV1151" s="261"/>
      <c r="AW1151" s="261"/>
      <c r="AX1151" s="261"/>
      <c r="AY1151" s="261"/>
      <c r="AZ1151" s="261"/>
      <c r="BA1151" s="261"/>
      <c r="BB1151" s="261"/>
      <c r="BC1151" s="261"/>
      <c r="BD1151" s="261"/>
      <c r="BE1151" s="162"/>
      <c r="BF1151" s="162"/>
      <c r="BG1151" s="162"/>
      <c r="BH1151" s="162"/>
      <c r="BI1151" s="162"/>
      <c r="BJ1151" s="162"/>
      <c r="BK1151" s="162"/>
      <c r="BL1151" s="162"/>
      <c r="BM1151" s="162"/>
      <c r="BN1151" s="162"/>
      <c r="BO1151" s="162"/>
      <c r="BP1151" s="162"/>
      <c r="BQ1151" s="162"/>
      <c r="BR1151" s="162"/>
      <c r="BS1151" s="162"/>
      <c r="BT1151" s="162"/>
      <c r="BU1151" s="162"/>
      <c r="BV1151" s="162"/>
      <c r="BW1151" s="162"/>
      <c r="BX1151" s="162"/>
      <c r="BY1151" s="162"/>
      <c r="BZ1151" s="162"/>
      <c r="CA1151" s="162"/>
      <c r="CB1151" s="162"/>
      <c r="CC1151" s="162"/>
      <c r="CD1151" s="162"/>
      <c r="CE1151" s="162"/>
      <c r="CF1151" s="162"/>
      <c r="CG1151" s="162"/>
      <c r="CH1151" s="162"/>
      <c r="CI1151" s="162"/>
      <c r="CJ1151" s="162"/>
      <c r="CK1151" s="162"/>
      <c r="CL1151" s="162"/>
      <c r="CM1151" s="162"/>
      <c r="CN1151" s="162"/>
      <c r="CO1151" s="162"/>
      <c r="CP1151" s="162"/>
      <c r="CQ1151" s="162"/>
      <c r="CR1151" s="162"/>
      <c r="CS1151" s="162"/>
      <c r="CT1151" s="162"/>
      <c r="CU1151" s="162"/>
      <c r="CV1151" s="162"/>
      <c r="CW1151" s="162"/>
      <c r="CX1151" s="162"/>
      <c r="CY1151" s="162"/>
      <c r="CZ1151" s="162"/>
      <c r="DA1151" s="162"/>
      <c r="DB1151" s="162"/>
      <c r="DC1151" s="162"/>
      <c r="DD1151" s="162"/>
      <c r="DE1151" s="162"/>
      <c r="DF1151" s="162"/>
      <c r="DG1151" s="162"/>
      <c r="DH1151" s="162"/>
      <c r="DI1151" s="162"/>
      <c r="DJ1151" s="162"/>
      <c r="DK1151" s="162"/>
      <c r="DL1151" s="162"/>
      <c r="DM1151" s="162"/>
      <c r="DN1151" s="162"/>
      <c r="DO1151" s="162"/>
      <c r="DP1151" s="162"/>
      <c r="DQ1151" s="162"/>
      <c r="DR1151" s="162"/>
      <c r="DS1151" s="162"/>
      <c r="DT1151" s="162"/>
      <c r="DU1151" s="162"/>
      <c r="DV1151" s="162"/>
      <c r="DW1151" s="162"/>
      <c r="DX1151" s="162"/>
      <c r="DY1151" s="162"/>
      <c r="DZ1151" s="162"/>
      <c r="EA1151" s="162"/>
      <c r="EB1151" s="162"/>
    </row>
    <row r="1152" spans="1:132" s="1" customFormat="1" ht="10.5" customHeight="1">
      <c r="A1152" s="1510"/>
      <c r="B1152" s="1635"/>
      <c r="C1152" s="1486" t="s">
        <v>127</v>
      </c>
      <c r="D1152" s="131" t="s">
        <v>116</v>
      </c>
      <c r="E1152" s="48">
        <f t="shared" ref="E1152:AB1152" si="670">ROUND((AG1152-AF1152)*$AE1152,2)</f>
        <v>0</v>
      </c>
      <c r="F1152" s="48">
        <f t="shared" si="670"/>
        <v>0</v>
      </c>
      <c r="G1152" s="48">
        <f t="shared" si="670"/>
        <v>0</v>
      </c>
      <c r="H1152" s="287">
        <f t="shared" si="670"/>
        <v>0</v>
      </c>
      <c r="I1152" s="48">
        <f t="shared" si="670"/>
        <v>0</v>
      </c>
      <c r="J1152" s="48">
        <f t="shared" si="670"/>
        <v>0</v>
      </c>
      <c r="K1152" s="48">
        <f t="shared" si="670"/>
        <v>0</v>
      </c>
      <c r="L1152" s="48">
        <f t="shared" si="670"/>
        <v>0</v>
      </c>
      <c r="M1152" s="48">
        <f t="shared" si="670"/>
        <v>0</v>
      </c>
      <c r="N1152" s="287">
        <f t="shared" si="670"/>
        <v>0</v>
      </c>
      <c r="O1152" s="48">
        <f t="shared" si="670"/>
        <v>0</v>
      </c>
      <c r="P1152" s="48">
        <f t="shared" si="670"/>
        <v>0</v>
      </c>
      <c r="Q1152" s="48">
        <f t="shared" si="670"/>
        <v>0</v>
      </c>
      <c r="R1152" s="48">
        <f t="shared" si="670"/>
        <v>0</v>
      </c>
      <c r="S1152" s="48">
        <f t="shared" si="670"/>
        <v>0</v>
      </c>
      <c r="T1152" s="48">
        <f t="shared" si="670"/>
        <v>0</v>
      </c>
      <c r="U1152" s="48">
        <f t="shared" si="670"/>
        <v>0</v>
      </c>
      <c r="V1152" s="287">
        <f t="shared" si="670"/>
        <v>0</v>
      </c>
      <c r="W1152" s="48">
        <f t="shared" si="670"/>
        <v>0</v>
      </c>
      <c r="X1152" s="48">
        <f t="shared" si="670"/>
        <v>0</v>
      </c>
      <c r="Y1152" s="48">
        <f t="shared" si="670"/>
        <v>0</v>
      </c>
      <c r="Z1152" s="48">
        <f t="shared" si="670"/>
        <v>0</v>
      </c>
      <c r="AA1152" s="48">
        <f t="shared" si="670"/>
        <v>0</v>
      </c>
      <c r="AB1152" s="49">
        <f t="shared" si="670"/>
        <v>0</v>
      </c>
      <c r="AC1152" s="47">
        <f>(BD1152-AF1152)*AE1152</f>
        <v>0</v>
      </c>
      <c r="AD1152" s="50">
        <f>(BD1153-AF1153)*AE1152</f>
        <v>0</v>
      </c>
      <c r="AE1152" s="58"/>
      <c r="AF1152" s="261"/>
      <c r="AG1152" s="261"/>
      <c r="AH1152" s="261"/>
      <c r="AI1152" s="261"/>
      <c r="AJ1152" s="261"/>
      <c r="AK1152" s="261"/>
      <c r="AL1152" s="261"/>
      <c r="AM1152" s="261"/>
      <c r="AN1152" s="261"/>
      <c r="AO1152" s="261"/>
      <c r="AP1152" s="261"/>
      <c r="AQ1152" s="261"/>
      <c r="AR1152" s="261"/>
      <c r="AS1152" s="261"/>
      <c r="AT1152" s="261"/>
      <c r="AU1152" s="261"/>
      <c r="AV1152" s="261"/>
      <c r="AW1152" s="261"/>
      <c r="AX1152" s="261"/>
      <c r="AY1152" s="261"/>
      <c r="AZ1152" s="261"/>
      <c r="BA1152" s="261"/>
      <c r="BB1152" s="261"/>
      <c r="BC1152" s="261"/>
      <c r="BD1152" s="261"/>
      <c r="BE1152" s="162"/>
      <c r="BF1152" s="162"/>
      <c r="BG1152" s="162"/>
      <c r="BH1152" s="162"/>
      <c r="BI1152" s="162"/>
      <c r="BJ1152" s="162"/>
      <c r="BK1152" s="162"/>
      <c r="BL1152" s="162"/>
      <c r="BM1152" s="162"/>
      <c r="BN1152" s="162"/>
      <c r="BO1152" s="162"/>
      <c r="BP1152" s="162"/>
      <c r="BQ1152" s="162"/>
      <c r="BR1152" s="162"/>
      <c r="BS1152" s="162"/>
      <c r="BT1152" s="162"/>
      <c r="BU1152" s="162"/>
      <c r="BV1152" s="162"/>
      <c r="BW1152" s="162"/>
      <c r="BX1152" s="162"/>
      <c r="BY1152" s="162"/>
      <c r="BZ1152" s="162"/>
      <c r="CA1152" s="162"/>
      <c r="CB1152" s="162"/>
      <c r="CC1152" s="162"/>
      <c r="CD1152" s="162"/>
      <c r="CE1152" s="162"/>
      <c r="CF1152" s="162"/>
      <c r="CG1152" s="162"/>
      <c r="CH1152" s="162"/>
      <c r="CI1152" s="162"/>
      <c r="CJ1152" s="162"/>
      <c r="CK1152" s="162"/>
      <c r="CL1152" s="162"/>
      <c r="CM1152" s="162"/>
      <c r="CN1152" s="162"/>
      <c r="CO1152" s="162"/>
      <c r="CP1152" s="162"/>
      <c r="CQ1152" s="162"/>
      <c r="CR1152" s="162"/>
      <c r="CS1152" s="162"/>
      <c r="CT1152" s="162"/>
      <c r="CU1152" s="162"/>
      <c r="CV1152" s="162"/>
      <c r="CW1152" s="162"/>
      <c r="CX1152" s="162"/>
      <c r="CY1152" s="162"/>
      <c r="CZ1152" s="162"/>
      <c r="DA1152" s="162"/>
      <c r="DB1152" s="162"/>
      <c r="DC1152" s="162"/>
      <c r="DD1152" s="162"/>
      <c r="DE1152" s="162"/>
      <c r="DF1152" s="162"/>
      <c r="DG1152" s="162"/>
      <c r="DH1152" s="162"/>
      <c r="DI1152" s="162"/>
      <c r="DJ1152" s="162"/>
      <c r="DK1152" s="162"/>
      <c r="DL1152" s="162"/>
      <c r="DM1152" s="162"/>
      <c r="DN1152" s="162"/>
      <c r="DO1152" s="162"/>
      <c r="DP1152" s="162"/>
      <c r="DQ1152" s="162"/>
      <c r="DR1152" s="162"/>
      <c r="DS1152" s="162"/>
      <c r="DT1152" s="162"/>
      <c r="DU1152" s="162"/>
      <c r="DV1152" s="162"/>
      <c r="DW1152" s="162"/>
      <c r="DX1152" s="162"/>
      <c r="DY1152" s="162"/>
      <c r="DZ1152" s="162"/>
      <c r="EA1152" s="162"/>
      <c r="EB1152" s="162"/>
    </row>
    <row r="1153" spans="1:132" s="1" customFormat="1" ht="10.5" customHeight="1">
      <c r="A1153" s="1510"/>
      <c r="B1153" s="1635"/>
      <c r="C1153" s="1486" t="s">
        <v>127</v>
      </c>
      <c r="D1153" s="131" t="s">
        <v>117</v>
      </c>
      <c r="E1153" s="48">
        <f t="shared" ref="E1153:AB1153" si="671">ROUND((AG1153-AF1153)*$AE1152,2)</f>
        <v>0</v>
      </c>
      <c r="F1153" s="48">
        <f t="shared" si="671"/>
        <v>0</v>
      </c>
      <c r="G1153" s="48">
        <f t="shared" si="671"/>
        <v>0</v>
      </c>
      <c r="H1153" s="287">
        <f t="shared" si="671"/>
        <v>0</v>
      </c>
      <c r="I1153" s="48">
        <f t="shared" si="671"/>
        <v>0</v>
      </c>
      <c r="J1153" s="48">
        <f t="shared" si="671"/>
        <v>0</v>
      </c>
      <c r="K1153" s="48">
        <f t="shared" si="671"/>
        <v>0</v>
      </c>
      <c r="L1153" s="48">
        <f t="shared" si="671"/>
        <v>0</v>
      </c>
      <c r="M1153" s="48">
        <f t="shared" si="671"/>
        <v>0</v>
      </c>
      <c r="N1153" s="287">
        <f t="shared" si="671"/>
        <v>0</v>
      </c>
      <c r="O1153" s="48">
        <f t="shared" si="671"/>
        <v>0</v>
      </c>
      <c r="P1153" s="48">
        <f t="shared" si="671"/>
        <v>0</v>
      </c>
      <c r="Q1153" s="48">
        <f t="shared" si="671"/>
        <v>0</v>
      </c>
      <c r="R1153" s="48">
        <f t="shared" si="671"/>
        <v>0</v>
      </c>
      <c r="S1153" s="48">
        <f t="shared" si="671"/>
        <v>0</v>
      </c>
      <c r="T1153" s="48">
        <f t="shared" si="671"/>
        <v>0</v>
      </c>
      <c r="U1153" s="48">
        <f t="shared" si="671"/>
        <v>0</v>
      </c>
      <c r="V1153" s="287">
        <f t="shared" si="671"/>
        <v>0</v>
      </c>
      <c r="W1153" s="48">
        <f t="shared" si="671"/>
        <v>0</v>
      </c>
      <c r="X1153" s="48">
        <f t="shared" si="671"/>
        <v>0</v>
      </c>
      <c r="Y1153" s="48">
        <f t="shared" si="671"/>
        <v>0</v>
      </c>
      <c r="Z1153" s="48">
        <f t="shared" si="671"/>
        <v>0</v>
      </c>
      <c r="AA1153" s="48">
        <f t="shared" si="671"/>
        <v>0</v>
      </c>
      <c r="AB1153" s="49">
        <f t="shared" si="671"/>
        <v>0</v>
      </c>
      <c r="AC1153" s="47"/>
      <c r="AD1153" s="50"/>
      <c r="AE1153" s="58"/>
      <c r="AF1153" s="262"/>
      <c r="AG1153" s="262"/>
      <c r="AH1153" s="262"/>
      <c r="AI1153" s="262"/>
      <c r="AJ1153" s="262"/>
      <c r="AK1153" s="262"/>
      <c r="AL1153" s="262"/>
      <c r="AM1153" s="262"/>
      <c r="AN1153" s="262"/>
      <c r="AO1153" s="262"/>
      <c r="AP1153" s="262"/>
      <c r="AQ1153" s="262"/>
      <c r="AR1153" s="262"/>
      <c r="AS1153" s="262"/>
      <c r="AT1153" s="262"/>
      <c r="AU1153" s="262"/>
      <c r="AV1153" s="262"/>
      <c r="AW1153" s="262"/>
      <c r="AX1153" s="262"/>
      <c r="AY1153" s="262"/>
      <c r="AZ1153" s="262"/>
      <c r="BA1153" s="262"/>
      <c r="BB1153" s="262"/>
      <c r="BC1153" s="262"/>
      <c r="BD1153" s="262"/>
      <c r="BE1153" s="162"/>
      <c r="BF1153" s="162"/>
      <c r="BG1153" s="162"/>
      <c r="BH1153" s="162"/>
      <c r="BI1153" s="162"/>
      <c r="BJ1153" s="162"/>
      <c r="BK1153" s="162"/>
      <c r="BL1153" s="162"/>
      <c r="BM1153" s="162"/>
      <c r="BN1153" s="162"/>
      <c r="BO1153" s="162"/>
      <c r="BP1153" s="162"/>
      <c r="BQ1153" s="162"/>
      <c r="BR1153" s="162"/>
      <c r="BS1153" s="162"/>
      <c r="BT1153" s="162"/>
      <c r="BU1153" s="162"/>
      <c r="BV1153" s="162"/>
      <c r="BW1153" s="162"/>
      <c r="BX1153" s="162"/>
      <c r="BY1153" s="162"/>
      <c r="BZ1153" s="162"/>
      <c r="CA1153" s="162"/>
      <c r="CB1153" s="162"/>
      <c r="CC1153" s="162"/>
      <c r="CD1153" s="162"/>
      <c r="CE1153" s="162"/>
      <c r="CF1153" s="162"/>
      <c r="CG1153" s="162"/>
      <c r="CH1153" s="162"/>
      <c r="CI1153" s="162"/>
      <c r="CJ1153" s="162"/>
      <c r="CK1153" s="162"/>
      <c r="CL1153" s="162"/>
      <c r="CM1153" s="162"/>
      <c r="CN1153" s="162"/>
      <c r="CO1153" s="162"/>
      <c r="CP1153" s="162"/>
      <c r="CQ1153" s="162"/>
      <c r="CR1153" s="162"/>
      <c r="CS1153" s="162"/>
      <c r="CT1153" s="162"/>
      <c r="CU1153" s="162"/>
      <c r="CV1153" s="162"/>
      <c r="CW1153" s="162"/>
      <c r="CX1153" s="162"/>
      <c r="CY1153" s="162"/>
      <c r="CZ1153" s="162"/>
      <c r="DA1153" s="162"/>
      <c r="DB1153" s="162"/>
      <c r="DC1153" s="162"/>
      <c r="DD1153" s="162"/>
      <c r="DE1153" s="162"/>
      <c r="DF1153" s="162"/>
      <c r="DG1153" s="162"/>
      <c r="DH1153" s="162"/>
      <c r="DI1153" s="162"/>
      <c r="DJ1153" s="162"/>
      <c r="DK1153" s="162"/>
      <c r="DL1153" s="162"/>
      <c r="DM1153" s="162"/>
      <c r="DN1153" s="162"/>
      <c r="DO1153" s="162"/>
      <c r="DP1153" s="162"/>
      <c r="DQ1153" s="162"/>
      <c r="DR1153" s="162"/>
      <c r="DS1153" s="162"/>
      <c r="DT1153" s="162"/>
      <c r="DU1153" s="162"/>
      <c r="DV1153" s="162"/>
      <c r="DW1153" s="162"/>
      <c r="DX1153" s="162"/>
      <c r="DY1153" s="162"/>
      <c r="DZ1153" s="162"/>
      <c r="EA1153" s="162"/>
      <c r="EB1153" s="162"/>
    </row>
    <row r="1154" spans="1:132" s="1" customFormat="1" ht="10.5" customHeight="1" thickBot="1">
      <c r="A1154" s="1511"/>
      <c r="B1154" s="1636"/>
      <c r="C1154" s="271"/>
      <c r="D1154" s="236" t="s">
        <v>41</v>
      </c>
      <c r="E1154" s="52" t="e">
        <f>E1153/E1152</f>
        <v>#DIV/0!</v>
      </c>
      <c r="F1154" s="52" t="e">
        <f t="shared" ref="F1154:AB1154" si="672">F1153/F1152</f>
        <v>#DIV/0!</v>
      </c>
      <c r="G1154" s="52" t="e">
        <f t="shared" si="672"/>
        <v>#DIV/0!</v>
      </c>
      <c r="H1154" s="288" t="e">
        <f t="shared" si="672"/>
        <v>#DIV/0!</v>
      </c>
      <c r="I1154" s="52" t="e">
        <f t="shared" si="672"/>
        <v>#DIV/0!</v>
      </c>
      <c r="J1154" s="52" t="e">
        <f t="shared" si="672"/>
        <v>#DIV/0!</v>
      </c>
      <c r="K1154" s="52" t="e">
        <f t="shared" si="672"/>
        <v>#DIV/0!</v>
      </c>
      <c r="L1154" s="52" t="e">
        <f t="shared" si="672"/>
        <v>#DIV/0!</v>
      </c>
      <c r="M1154" s="52" t="e">
        <f t="shared" si="672"/>
        <v>#DIV/0!</v>
      </c>
      <c r="N1154" s="288" t="e">
        <f t="shared" si="672"/>
        <v>#DIV/0!</v>
      </c>
      <c r="O1154" s="52" t="e">
        <f t="shared" si="672"/>
        <v>#DIV/0!</v>
      </c>
      <c r="P1154" s="52" t="e">
        <f t="shared" si="672"/>
        <v>#DIV/0!</v>
      </c>
      <c r="Q1154" s="52" t="e">
        <f t="shared" si="672"/>
        <v>#DIV/0!</v>
      </c>
      <c r="R1154" s="52" t="e">
        <f t="shared" si="672"/>
        <v>#DIV/0!</v>
      </c>
      <c r="S1154" s="52" t="e">
        <f t="shared" si="672"/>
        <v>#DIV/0!</v>
      </c>
      <c r="T1154" s="52" t="e">
        <f t="shared" si="672"/>
        <v>#DIV/0!</v>
      </c>
      <c r="U1154" s="52" t="e">
        <f t="shared" si="672"/>
        <v>#DIV/0!</v>
      </c>
      <c r="V1154" s="288" t="e">
        <f t="shared" si="672"/>
        <v>#DIV/0!</v>
      </c>
      <c r="W1154" s="52" t="e">
        <f t="shared" si="672"/>
        <v>#DIV/0!</v>
      </c>
      <c r="X1154" s="52" t="e">
        <f t="shared" si="672"/>
        <v>#DIV/0!</v>
      </c>
      <c r="Y1154" s="52" t="e">
        <f t="shared" si="672"/>
        <v>#DIV/0!</v>
      </c>
      <c r="Z1154" s="52" t="e">
        <f t="shared" si="672"/>
        <v>#DIV/0!</v>
      </c>
      <c r="AA1154" s="52" t="e">
        <f t="shared" si="672"/>
        <v>#DIV/0!</v>
      </c>
      <c r="AB1154" s="53" t="e">
        <f t="shared" si="672"/>
        <v>#DIV/0!</v>
      </c>
      <c r="AC1154" s="47"/>
      <c r="AD1154" s="50"/>
      <c r="AE1154" s="58"/>
      <c r="AF1154" s="262"/>
      <c r="AG1154" s="262"/>
      <c r="AH1154" s="262"/>
      <c r="AI1154" s="262"/>
      <c r="AJ1154" s="262"/>
      <c r="AK1154" s="262"/>
      <c r="AL1154" s="262"/>
      <c r="AM1154" s="262"/>
      <c r="AN1154" s="262"/>
      <c r="AO1154" s="262"/>
      <c r="AP1154" s="262"/>
      <c r="AQ1154" s="262"/>
      <c r="AR1154" s="262"/>
      <c r="AS1154" s="262"/>
      <c r="AT1154" s="262"/>
      <c r="AU1154" s="262"/>
      <c r="AV1154" s="262"/>
      <c r="AW1154" s="262"/>
      <c r="AX1154" s="262"/>
      <c r="AY1154" s="262"/>
      <c r="AZ1154" s="262"/>
      <c r="BA1154" s="262"/>
      <c r="BB1154" s="262"/>
      <c r="BC1154" s="262"/>
      <c r="BD1154" s="262"/>
      <c r="BE1154" s="162"/>
      <c r="BF1154" s="162"/>
      <c r="BG1154" s="162"/>
      <c r="BH1154" s="162"/>
      <c r="BI1154" s="162"/>
      <c r="BJ1154" s="162"/>
      <c r="BK1154" s="162"/>
      <c r="BL1154" s="162"/>
      <c r="BM1154" s="162"/>
      <c r="BN1154" s="162"/>
      <c r="BO1154" s="162"/>
      <c r="BP1154" s="162"/>
      <c r="BQ1154" s="162"/>
      <c r="BR1154" s="162"/>
      <c r="BS1154" s="162"/>
      <c r="BT1154" s="162"/>
      <c r="BU1154" s="162"/>
      <c r="BV1154" s="162"/>
      <c r="BW1154" s="162"/>
      <c r="BX1154" s="162"/>
      <c r="BY1154" s="162"/>
      <c r="BZ1154" s="162"/>
      <c r="CA1154" s="162"/>
      <c r="CB1154" s="162"/>
      <c r="CC1154" s="162"/>
      <c r="CD1154" s="162"/>
      <c r="CE1154" s="162"/>
      <c r="CF1154" s="162"/>
      <c r="CG1154" s="162"/>
      <c r="CH1154" s="162"/>
      <c r="CI1154" s="162"/>
      <c r="CJ1154" s="162"/>
      <c r="CK1154" s="162"/>
      <c r="CL1154" s="162"/>
      <c r="CM1154" s="162"/>
      <c r="CN1154" s="162"/>
      <c r="CO1154" s="162"/>
      <c r="CP1154" s="162"/>
      <c r="CQ1154" s="162"/>
      <c r="CR1154" s="162"/>
      <c r="CS1154" s="162"/>
      <c r="CT1154" s="162"/>
      <c r="CU1154" s="162"/>
      <c r="CV1154" s="162"/>
      <c r="CW1154" s="162"/>
      <c r="CX1154" s="162"/>
      <c r="CY1154" s="162"/>
      <c r="CZ1154" s="162"/>
      <c r="DA1154" s="162"/>
      <c r="DB1154" s="162"/>
      <c r="DC1154" s="162"/>
      <c r="DD1154" s="162"/>
      <c r="DE1154" s="162"/>
      <c r="DF1154" s="162"/>
      <c r="DG1154" s="162"/>
      <c r="DH1154" s="162"/>
      <c r="DI1154" s="162"/>
      <c r="DJ1154" s="162"/>
      <c r="DK1154" s="162"/>
      <c r="DL1154" s="162"/>
      <c r="DM1154" s="162"/>
      <c r="DN1154" s="162"/>
      <c r="DO1154" s="162"/>
      <c r="DP1154" s="162"/>
      <c r="DQ1154" s="162"/>
      <c r="DR1154" s="162"/>
      <c r="DS1154" s="162"/>
      <c r="DT1154" s="162"/>
      <c r="DU1154" s="162"/>
      <c r="DV1154" s="162"/>
      <c r="DW1154" s="162"/>
      <c r="DX1154" s="162"/>
      <c r="DY1154" s="162"/>
      <c r="DZ1154" s="162"/>
      <c r="EA1154" s="162"/>
      <c r="EB1154" s="162"/>
    </row>
    <row r="1155" spans="1:132" s="1" customFormat="1" ht="10.5" customHeight="1">
      <c r="A1155" s="1509" t="s">
        <v>15</v>
      </c>
      <c r="B1155" s="1647" t="s">
        <v>771</v>
      </c>
      <c r="C1155" s="984"/>
      <c r="D1155" s="1190"/>
      <c r="E1155" s="54"/>
      <c r="F1155" s="369"/>
      <c r="G1155" s="369"/>
      <c r="H1155" s="804"/>
      <c r="I1155" s="369"/>
      <c r="J1155" s="369"/>
      <c r="K1155" s="369"/>
      <c r="L1155" s="369"/>
      <c r="M1155" s="369"/>
      <c r="N1155" s="804"/>
      <c r="O1155" s="369"/>
      <c r="P1155" s="369"/>
      <c r="Q1155" s="369"/>
      <c r="R1155" s="369"/>
      <c r="S1155" s="369"/>
      <c r="T1155" s="369"/>
      <c r="U1155" s="369"/>
      <c r="V1155" s="804"/>
      <c r="W1155" s="369"/>
      <c r="X1155" s="369"/>
      <c r="Y1155" s="369"/>
      <c r="Z1155" s="369"/>
      <c r="AA1155" s="369"/>
      <c r="AB1155" s="756"/>
      <c r="AC1155" s="47"/>
      <c r="AD1155" s="50"/>
      <c r="AE1155" s="58"/>
      <c r="AF1155" s="256"/>
      <c r="AG1155" s="261"/>
      <c r="AH1155" s="261"/>
      <c r="AI1155" s="261"/>
      <c r="AJ1155" s="261"/>
      <c r="AK1155" s="261"/>
      <c r="AL1155" s="261"/>
      <c r="AM1155" s="261"/>
      <c r="AN1155" s="261"/>
      <c r="AO1155" s="261"/>
      <c r="AP1155" s="261"/>
      <c r="AQ1155" s="261"/>
      <c r="AR1155" s="261"/>
      <c r="AS1155" s="261"/>
      <c r="AT1155" s="261"/>
      <c r="AU1155" s="261"/>
      <c r="AV1155" s="261"/>
      <c r="AW1155" s="261"/>
      <c r="AX1155" s="261"/>
      <c r="AY1155" s="261"/>
      <c r="AZ1155" s="261"/>
      <c r="BA1155" s="261"/>
      <c r="BB1155" s="261"/>
      <c r="BC1155" s="261"/>
      <c r="BD1155" s="261"/>
      <c r="BE1155" s="162"/>
      <c r="BF1155" s="162"/>
      <c r="BG1155" s="162"/>
      <c r="BH1155" s="162"/>
      <c r="BI1155" s="162"/>
      <c r="BJ1155" s="162"/>
      <c r="BK1155" s="162"/>
      <c r="BL1155" s="162"/>
      <c r="BM1155" s="162"/>
      <c r="BN1155" s="162"/>
      <c r="BO1155" s="162"/>
      <c r="BP1155" s="162"/>
      <c r="BQ1155" s="162"/>
      <c r="BR1155" s="162"/>
      <c r="BS1155" s="162"/>
      <c r="BT1155" s="162"/>
      <c r="BU1155" s="162"/>
      <c r="BV1155" s="162"/>
      <c r="BW1155" s="162"/>
      <c r="BX1155" s="162"/>
      <c r="BY1155" s="162"/>
      <c r="BZ1155" s="162"/>
      <c r="CA1155" s="162"/>
      <c r="CB1155" s="162"/>
      <c r="CC1155" s="162"/>
      <c r="CD1155" s="162"/>
      <c r="CE1155" s="162"/>
      <c r="CF1155" s="162"/>
      <c r="CG1155" s="162"/>
      <c r="CH1155" s="162"/>
      <c r="CI1155" s="162"/>
      <c r="CJ1155" s="162"/>
      <c r="CK1155" s="162"/>
      <c r="CL1155" s="162"/>
      <c r="CM1155" s="162"/>
      <c r="CN1155" s="162"/>
      <c r="CO1155" s="162"/>
      <c r="CP1155" s="162"/>
      <c r="CQ1155" s="162"/>
      <c r="CR1155" s="162"/>
      <c r="CS1155" s="162"/>
      <c r="CT1155" s="162"/>
      <c r="CU1155" s="162"/>
      <c r="CV1155" s="162"/>
      <c r="CW1155" s="162"/>
      <c r="CX1155" s="162"/>
      <c r="CY1155" s="162"/>
      <c r="CZ1155" s="162"/>
      <c r="DA1155" s="162"/>
      <c r="DB1155" s="162"/>
      <c r="DC1155" s="162"/>
      <c r="DD1155" s="162"/>
      <c r="DE1155" s="162"/>
      <c r="DF1155" s="162"/>
      <c r="DG1155" s="162"/>
      <c r="DH1155" s="162"/>
      <c r="DI1155" s="162"/>
      <c r="DJ1155" s="162"/>
      <c r="DK1155" s="162"/>
      <c r="DL1155" s="162"/>
      <c r="DM1155" s="162"/>
      <c r="DN1155" s="162"/>
      <c r="DO1155" s="162"/>
      <c r="DP1155" s="162"/>
      <c r="DQ1155" s="162"/>
      <c r="DR1155" s="162"/>
      <c r="DS1155" s="162"/>
      <c r="DT1155" s="162"/>
      <c r="DU1155" s="162"/>
      <c r="DV1155" s="162"/>
      <c r="DW1155" s="162"/>
      <c r="DX1155" s="162"/>
      <c r="DY1155" s="162"/>
      <c r="DZ1155" s="162"/>
      <c r="EA1155" s="162"/>
      <c r="EB1155" s="162"/>
    </row>
    <row r="1156" spans="1:132" s="2" customFormat="1" ht="10.5" customHeight="1">
      <c r="A1156" s="1510"/>
      <c r="B1156" s="1648"/>
      <c r="C1156" s="1486" t="s">
        <v>129</v>
      </c>
      <c r="D1156" s="131" t="s">
        <v>33</v>
      </c>
      <c r="E1156" s="966">
        <f>ROUND(SQRT(E1157^2+E1158^2)*1000/(1.73*E$1093),0)</f>
        <v>4</v>
      </c>
      <c r="F1156" s="966">
        <f>ROUND(SQRT(F1157^2+F1158^2)*1000/(1.73*F$1093),0)</f>
        <v>4</v>
      </c>
      <c r="G1156" s="966">
        <f t="shared" ref="G1156:AB1156" si="673">ROUND(SQRT(G1157^2+G1158^2)*1000/(1.73*G$1093),0)</f>
        <v>4</v>
      </c>
      <c r="H1156" s="968">
        <f t="shared" si="673"/>
        <v>4</v>
      </c>
      <c r="I1156" s="966">
        <f t="shared" si="673"/>
        <v>4</v>
      </c>
      <c r="J1156" s="966">
        <f t="shared" si="673"/>
        <v>4</v>
      </c>
      <c r="K1156" s="966">
        <f t="shared" si="673"/>
        <v>4</v>
      </c>
      <c r="L1156" s="966">
        <f t="shared" si="673"/>
        <v>4</v>
      </c>
      <c r="M1156" s="966">
        <f t="shared" si="673"/>
        <v>4</v>
      </c>
      <c r="N1156" s="968">
        <f t="shared" si="673"/>
        <v>4</v>
      </c>
      <c r="O1156" s="966">
        <f t="shared" si="673"/>
        <v>4</v>
      </c>
      <c r="P1156" s="966">
        <f t="shared" si="673"/>
        <v>4</v>
      </c>
      <c r="Q1156" s="966">
        <f t="shared" si="673"/>
        <v>4</v>
      </c>
      <c r="R1156" s="966">
        <f t="shared" si="673"/>
        <v>4</v>
      </c>
      <c r="S1156" s="966">
        <f t="shared" si="673"/>
        <v>4</v>
      </c>
      <c r="T1156" s="966">
        <f t="shared" si="673"/>
        <v>4</v>
      </c>
      <c r="U1156" s="966">
        <f t="shared" si="673"/>
        <v>4</v>
      </c>
      <c r="V1156" s="968">
        <f t="shared" si="673"/>
        <v>4</v>
      </c>
      <c r="W1156" s="966">
        <f t="shared" si="673"/>
        <v>4</v>
      </c>
      <c r="X1156" s="966">
        <f t="shared" si="673"/>
        <v>4</v>
      </c>
      <c r="Y1156" s="966">
        <f t="shared" si="673"/>
        <v>4</v>
      </c>
      <c r="Z1156" s="966">
        <f t="shared" si="673"/>
        <v>4</v>
      </c>
      <c r="AA1156" s="966">
        <f t="shared" si="673"/>
        <v>4</v>
      </c>
      <c r="AB1156" s="1014">
        <f t="shared" si="673"/>
        <v>4</v>
      </c>
      <c r="AC1156" s="162"/>
      <c r="AD1156" s="162"/>
      <c r="AE1156" s="162"/>
      <c r="AF1156" s="257"/>
      <c r="AG1156" s="257"/>
      <c r="AH1156" s="257"/>
      <c r="AI1156" s="257"/>
      <c r="AJ1156" s="257"/>
      <c r="AK1156" s="257"/>
      <c r="AL1156" s="257"/>
      <c r="AM1156" s="257"/>
      <c r="AN1156" s="257"/>
      <c r="AO1156" s="257"/>
      <c r="AP1156" s="257"/>
      <c r="AQ1156" s="257"/>
      <c r="AR1156" s="257"/>
      <c r="AS1156" s="257"/>
      <c r="AT1156" s="257"/>
      <c r="AU1156" s="257"/>
      <c r="AV1156" s="257"/>
      <c r="AW1156" s="257"/>
      <c r="AX1156" s="257"/>
      <c r="AY1156" s="257"/>
      <c r="AZ1156" s="257"/>
      <c r="BA1156" s="257"/>
      <c r="BB1156" s="257"/>
      <c r="BC1156" s="257"/>
      <c r="BD1156" s="257"/>
      <c r="BE1156" s="162"/>
      <c r="BF1156" s="162"/>
      <c r="BG1156" s="162"/>
      <c r="BH1156" s="162"/>
      <c r="BI1156" s="162"/>
      <c r="BJ1156" s="162"/>
      <c r="BK1156" s="162"/>
      <c r="BL1156" s="162"/>
      <c r="BM1156" s="162"/>
      <c r="BN1156" s="162"/>
      <c r="BO1156" s="162"/>
      <c r="BP1156" s="162"/>
      <c r="BQ1156" s="162"/>
      <c r="BR1156" s="162"/>
      <c r="BS1156" s="162"/>
      <c r="BT1156" s="162"/>
      <c r="BU1156" s="162"/>
      <c r="BV1156" s="162"/>
      <c r="BW1156" s="162"/>
      <c r="BX1156" s="162"/>
      <c r="BY1156" s="162"/>
      <c r="BZ1156" s="162"/>
      <c r="CA1156" s="162"/>
      <c r="CB1156" s="162"/>
      <c r="CC1156" s="162"/>
      <c r="CD1156" s="162"/>
      <c r="CE1156" s="162"/>
      <c r="CF1156" s="162"/>
      <c r="CG1156" s="162"/>
      <c r="CH1156" s="162"/>
      <c r="CI1156" s="162"/>
      <c r="CJ1156" s="162"/>
      <c r="CK1156" s="162"/>
      <c r="CL1156" s="162"/>
      <c r="CM1156" s="162"/>
      <c r="CN1156" s="162"/>
      <c r="CO1156" s="162"/>
      <c r="CP1156" s="162"/>
      <c r="CQ1156" s="162"/>
      <c r="CR1156" s="162"/>
      <c r="CS1156" s="162"/>
      <c r="CT1156" s="162"/>
      <c r="CU1156" s="162"/>
      <c r="CV1156" s="162"/>
      <c r="CW1156" s="162"/>
      <c r="CX1156" s="162"/>
      <c r="CY1156" s="162"/>
      <c r="CZ1156" s="162"/>
      <c r="DA1156" s="162"/>
      <c r="DB1156" s="162"/>
      <c r="DC1156" s="162"/>
      <c r="DD1156" s="162"/>
      <c r="DE1156" s="162"/>
      <c r="DF1156" s="162"/>
      <c r="DG1156" s="162"/>
      <c r="DH1156" s="162"/>
      <c r="DI1156" s="162"/>
      <c r="DJ1156" s="162"/>
      <c r="DK1156" s="162"/>
      <c r="DL1156" s="162"/>
      <c r="DM1156" s="162"/>
      <c r="DN1156" s="162"/>
      <c r="DO1156" s="162"/>
      <c r="DP1156" s="162"/>
      <c r="DQ1156" s="162"/>
      <c r="DR1156" s="162"/>
      <c r="DS1156" s="162"/>
      <c r="DT1156" s="162"/>
      <c r="DU1156" s="111"/>
      <c r="DV1156" s="111"/>
      <c r="DW1156" s="111"/>
      <c r="DX1156" s="111"/>
      <c r="DY1156" s="111"/>
      <c r="DZ1156" s="111"/>
      <c r="EA1156" s="111"/>
      <c r="EB1156" s="111"/>
    </row>
    <row r="1157" spans="1:132" s="1" customFormat="1" ht="10.5" customHeight="1">
      <c r="A1157" s="1510"/>
      <c r="B1157" s="1648"/>
      <c r="C1157" s="1486" t="s">
        <v>553</v>
      </c>
      <c r="D1157" s="131" t="s">
        <v>116</v>
      </c>
      <c r="E1157" s="48">
        <f t="shared" ref="E1157:AB1157" si="674">ROUND((AG1157-AF1157)*$AE1157,2)</f>
        <v>0.04</v>
      </c>
      <c r="F1157" s="48">
        <f t="shared" si="674"/>
        <v>0.04</v>
      </c>
      <c r="G1157" s="48">
        <f t="shared" si="674"/>
        <v>0.04</v>
      </c>
      <c r="H1157" s="287">
        <f t="shared" si="674"/>
        <v>0.04</v>
      </c>
      <c r="I1157" s="48">
        <f t="shared" si="674"/>
        <v>0.04</v>
      </c>
      <c r="J1157" s="48">
        <f t="shared" si="674"/>
        <v>0.04</v>
      </c>
      <c r="K1157" s="48">
        <f t="shared" si="674"/>
        <v>0.04</v>
      </c>
      <c r="L1157" s="48">
        <f t="shared" si="674"/>
        <v>0.04</v>
      </c>
      <c r="M1157" s="48">
        <f t="shared" si="674"/>
        <v>0.04</v>
      </c>
      <c r="N1157" s="287">
        <f t="shared" si="674"/>
        <v>0.04</v>
      </c>
      <c r="O1157" s="48">
        <f t="shared" si="674"/>
        <v>0.04</v>
      </c>
      <c r="P1157" s="48">
        <f t="shared" si="674"/>
        <v>0.04</v>
      </c>
      <c r="Q1157" s="48">
        <f t="shared" si="674"/>
        <v>0.04</v>
      </c>
      <c r="R1157" s="48">
        <f t="shared" si="674"/>
        <v>0.04</v>
      </c>
      <c r="S1157" s="48">
        <f t="shared" si="674"/>
        <v>0.04</v>
      </c>
      <c r="T1157" s="48">
        <f t="shared" si="674"/>
        <v>0.04</v>
      </c>
      <c r="U1157" s="48">
        <f t="shared" si="674"/>
        <v>0.04</v>
      </c>
      <c r="V1157" s="287">
        <f t="shared" si="674"/>
        <v>0.04</v>
      </c>
      <c r="W1157" s="48">
        <f t="shared" si="674"/>
        <v>0.04</v>
      </c>
      <c r="X1157" s="48">
        <f t="shared" si="674"/>
        <v>0.04</v>
      </c>
      <c r="Y1157" s="48">
        <f t="shared" si="674"/>
        <v>0.04</v>
      </c>
      <c r="Z1157" s="48">
        <f t="shared" si="674"/>
        <v>0.04</v>
      </c>
      <c r="AA1157" s="48">
        <f t="shared" si="674"/>
        <v>0.04</v>
      </c>
      <c r="AB1157" s="49">
        <f t="shared" si="674"/>
        <v>0.04</v>
      </c>
      <c r="AC1157" s="47">
        <f>(BD1157-AF1157)*AE1157</f>
        <v>0.95123999999996156</v>
      </c>
      <c r="AD1157" s="50">
        <f>(BD1158-AF1158)*AE1157</f>
        <v>5.6399999999996453E-3</v>
      </c>
      <c r="AE1157" s="58">
        <v>1.2</v>
      </c>
      <c r="AF1157" s="981">
        <v>876.64400000000001</v>
      </c>
      <c r="AG1157" s="981">
        <v>876.67690000000005</v>
      </c>
      <c r="AH1157" s="1055">
        <v>876.71019999999999</v>
      </c>
      <c r="AI1157" s="1054">
        <v>876.74350000000004</v>
      </c>
      <c r="AJ1157" s="1054">
        <v>876.77650000000006</v>
      </c>
      <c r="AK1157" s="1054">
        <v>876.80939999999998</v>
      </c>
      <c r="AL1157" s="1054">
        <v>876.84220000000005</v>
      </c>
      <c r="AM1157" s="1054">
        <v>876.87490000000003</v>
      </c>
      <c r="AN1157" s="1054">
        <v>876.90800000000002</v>
      </c>
      <c r="AO1157" s="1054">
        <v>876.94169999999997</v>
      </c>
      <c r="AP1157" s="1054">
        <v>876.9751</v>
      </c>
      <c r="AQ1157" s="1054">
        <v>877.00850000000003</v>
      </c>
      <c r="AR1157" s="1054">
        <v>877.04169999999999</v>
      </c>
      <c r="AS1157" s="1054">
        <v>877.07510000000002</v>
      </c>
      <c r="AT1157" s="1054">
        <v>877.10839999999996</v>
      </c>
      <c r="AU1157" s="1054">
        <v>877.14139999999998</v>
      </c>
      <c r="AV1157" s="1054">
        <v>877.17420000000004</v>
      </c>
      <c r="AW1157" s="1054">
        <v>877.20749999999998</v>
      </c>
      <c r="AX1157" s="1054">
        <v>877.24019999999996</v>
      </c>
      <c r="AY1157" s="1054">
        <v>877.2731</v>
      </c>
      <c r="AZ1157" s="1054">
        <v>877.3057</v>
      </c>
      <c r="BA1157" s="1054">
        <v>877.33860000000004</v>
      </c>
      <c r="BB1157" s="1054">
        <v>877.37130000000002</v>
      </c>
      <c r="BC1157" s="1054">
        <v>877.404</v>
      </c>
      <c r="BD1157" s="1054">
        <v>877.43669999999997</v>
      </c>
      <c r="BE1157" s="162"/>
      <c r="BF1157" s="162"/>
      <c r="BG1157" s="162"/>
      <c r="BH1157" s="162"/>
      <c r="BI1157" s="162"/>
      <c r="BJ1157" s="162"/>
      <c r="BK1157" s="162"/>
      <c r="BL1157" s="162"/>
      <c r="BM1157" s="162"/>
      <c r="BN1157" s="162"/>
      <c r="BO1157" s="162"/>
      <c r="BP1157" s="162"/>
      <c r="BQ1157" s="162"/>
      <c r="BR1157" s="162"/>
      <c r="BS1157" s="162"/>
      <c r="BT1157" s="162"/>
      <c r="BU1157" s="162"/>
      <c r="BV1157" s="162"/>
      <c r="BW1157" s="162"/>
      <c r="BX1157" s="162"/>
      <c r="BY1157" s="162"/>
      <c r="BZ1157" s="162"/>
      <c r="CA1157" s="162"/>
      <c r="CB1157" s="162"/>
      <c r="CC1157" s="162"/>
      <c r="CD1157" s="162"/>
      <c r="CE1157" s="162"/>
      <c r="CF1157" s="162"/>
      <c r="CG1157" s="162"/>
      <c r="CH1157" s="162"/>
      <c r="CI1157" s="162"/>
      <c r="CJ1157" s="162"/>
      <c r="CK1157" s="162"/>
      <c r="CL1157" s="162"/>
      <c r="CM1157" s="162"/>
      <c r="CN1157" s="162"/>
      <c r="CO1157" s="162"/>
      <c r="CP1157" s="162"/>
      <c r="CQ1157" s="162"/>
      <c r="CR1157" s="162"/>
      <c r="CS1157" s="162"/>
      <c r="CT1157" s="162"/>
      <c r="CU1157" s="162"/>
      <c r="CV1157" s="162"/>
      <c r="CW1157" s="162"/>
      <c r="CX1157" s="162"/>
      <c r="CY1157" s="162"/>
      <c r="CZ1157" s="162"/>
      <c r="DA1157" s="162"/>
      <c r="DB1157" s="162"/>
      <c r="DC1157" s="162"/>
      <c r="DD1157" s="162"/>
      <c r="DE1157" s="162"/>
      <c r="DF1157" s="162"/>
      <c r="DG1157" s="162"/>
      <c r="DH1157" s="162"/>
      <c r="DI1157" s="162"/>
      <c r="DJ1157" s="162"/>
      <c r="DK1157" s="162"/>
      <c r="DL1157" s="162"/>
      <c r="DM1157" s="162"/>
      <c r="DN1157" s="162"/>
      <c r="DO1157" s="162"/>
      <c r="DP1157" s="162"/>
      <c r="DQ1157" s="162"/>
      <c r="DR1157" s="162"/>
      <c r="DS1157" s="162"/>
      <c r="DT1157" s="162"/>
      <c r="DU1157" s="162"/>
      <c r="DV1157" s="162"/>
      <c r="DW1157" s="162"/>
      <c r="DX1157" s="162"/>
      <c r="DY1157" s="162"/>
      <c r="DZ1157" s="162"/>
      <c r="EA1157" s="162"/>
      <c r="EB1157" s="162"/>
    </row>
    <row r="1158" spans="1:132" s="1" customFormat="1" ht="10.5" customHeight="1">
      <c r="A1158" s="1510"/>
      <c r="B1158" s="1648"/>
      <c r="C1158" s="1486" t="s">
        <v>553</v>
      </c>
      <c r="D1158" s="131" t="s">
        <v>117</v>
      </c>
      <c r="E1158" s="48">
        <f t="shared" ref="E1158:AB1158" si="675">ROUND((AG1158-AF1158)*$AE1157,2)</f>
        <v>0</v>
      </c>
      <c r="F1158" s="48">
        <f t="shared" si="675"/>
        <v>0</v>
      </c>
      <c r="G1158" s="48">
        <f t="shared" si="675"/>
        <v>0</v>
      </c>
      <c r="H1158" s="287">
        <f t="shared" si="675"/>
        <v>0</v>
      </c>
      <c r="I1158" s="48">
        <f t="shared" si="675"/>
        <v>0</v>
      </c>
      <c r="J1158" s="48">
        <f t="shared" si="675"/>
        <v>0</v>
      </c>
      <c r="K1158" s="48">
        <f t="shared" si="675"/>
        <v>0</v>
      </c>
      <c r="L1158" s="48">
        <f t="shared" si="675"/>
        <v>0</v>
      </c>
      <c r="M1158" s="48">
        <f t="shared" si="675"/>
        <v>0</v>
      </c>
      <c r="N1158" s="287">
        <f t="shared" si="675"/>
        <v>0</v>
      </c>
      <c r="O1158" s="48">
        <f t="shared" si="675"/>
        <v>0</v>
      </c>
      <c r="P1158" s="48">
        <f t="shared" si="675"/>
        <v>0</v>
      </c>
      <c r="Q1158" s="48">
        <f t="shared" si="675"/>
        <v>0</v>
      </c>
      <c r="R1158" s="48">
        <f t="shared" si="675"/>
        <v>0</v>
      </c>
      <c r="S1158" s="48">
        <f t="shared" si="675"/>
        <v>0</v>
      </c>
      <c r="T1158" s="48">
        <f t="shared" si="675"/>
        <v>0</v>
      </c>
      <c r="U1158" s="48">
        <f t="shared" si="675"/>
        <v>0</v>
      </c>
      <c r="V1158" s="287">
        <f t="shared" si="675"/>
        <v>0</v>
      </c>
      <c r="W1158" s="48">
        <f t="shared" si="675"/>
        <v>0</v>
      </c>
      <c r="X1158" s="48">
        <f t="shared" si="675"/>
        <v>0</v>
      </c>
      <c r="Y1158" s="48">
        <f t="shared" si="675"/>
        <v>0</v>
      </c>
      <c r="Z1158" s="48">
        <f t="shared" si="675"/>
        <v>0</v>
      </c>
      <c r="AA1158" s="48">
        <f t="shared" si="675"/>
        <v>0</v>
      </c>
      <c r="AB1158" s="49">
        <f t="shared" si="675"/>
        <v>0</v>
      </c>
      <c r="AC1158" s="47"/>
      <c r="AD1158" s="50"/>
      <c r="AE1158" s="58"/>
      <c r="AF1158" s="981">
        <v>116.798</v>
      </c>
      <c r="AG1158" s="981">
        <v>116.7984</v>
      </c>
      <c r="AH1158" s="1055">
        <v>116.7987</v>
      </c>
      <c r="AI1158" s="1054">
        <v>116.7988</v>
      </c>
      <c r="AJ1158" s="1054">
        <v>116.79900000000001</v>
      </c>
      <c r="AK1158" s="1054">
        <v>116.7993</v>
      </c>
      <c r="AL1158" s="1054">
        <v>116.79940000000001</v>
      </c>
      <c r="AM1158" s="1054">
        <v>116.7996</v>
      </c>
      <c r="AN1158" s="1054">
        <v>116.7998</v>
      </c>
      <c r="AO1158" s="1054">
        <v>116.8001</v>
      </c>
      <c r="AP1158" s="1054">
        <v>116.8002</v>
      </c>
      <c r="AQ1158" s="1054">
        <v>116.8004</v>
      </c>
      <c r="AR1158" s="1054">
        <v>116.8005</v>
      </c>
      <c r="AS1158" s="1054">
        <v>116.80070000000001</v>
      </c>
      <c r="AT1158" s="1054">
        <v>116.8008</v>
      </c>
      <c r="AU1158" s="1054">
        <v>116.8008</v>
      </c>
      <c r="AV1158" s="1054">
        <v>116.801</v>
      </c>
      <c r="AW1158" s="1054">
        <v>116.801</v>
      </c>
      <c r="AX1158" s="1054">
        <v>116.8013</v>
      </c>
      <c r="AY1158" s="1054">
        <v>116.8015</v>
      </c>
      <c r="AZ1158" s="1054">
        <v>116.8018</v>
      </c>
      <c r="BA1158" s="1054">
        <v>116.8019</v>
      </c>
      <c r="BB1158" s="1054">
        <v>116.8022</v>
      </c>
      <c r="BC1158" s="1054">
        <v>116.80240000000001</v>
      </c>
      <c r="BD1158" s="1054">
        <v>116.8027</v>
      </c>
      <c r="BE1158" s="162"/>
      <c r="BF1158" s="162"/>
      <c r="BG1158" s="162"/>
      <c r="BH1158" s="162"/>
      <c r="BI1158" s="162"/>
      <c r="BJ1158" s="162"/>
      <c r="BK1158" s="162"/>
      <c r="BL1158" s="162"/>
      <c r="BM1158" s="162"/>
      <c r="BN1158" s="162"/>
      <c r="BO1158" s="162"/>
      <c r="BP1158" s="162"/>
      <c r="BQ1158" s="162"/>
      <c r="BR1158" s="162"/>
      <c r="BS1158" s="162"/>
      <c r="BT1158" s="162"/>
      <c r="BU1158" s="162"/>
      <c r="BV1158" s="162"/>
      <c r="BW1158" s="162"/>
      <c r="BX1158" s="162"/>
      <c r="BY1158" s="162"/>
      <c r="BZ1158" s="162"/>
      <c r="CA1158" s="162"/>
      <c r="CB1158" s="162"/>
      <c r="CC1158" s="162"/>
      <c r="CD1158" s="162"/>
      <c r="CE1158" s="162"/>
      <c r="CF1158" s="162"/>
      <c r="CG1158" s="162"/>
      <c r="CH1158" s="162"/>
      <c r="CI1158" s="162"/>
      <c r="CJ1158" s="162"/>
      <c r="CK1158" s="162"/>
      <c r="CL1158" s="162"/>
      <c r="CM1158" s="162"/>
      <c r="CN1158" s="162"/>
      <c r="CO1158" s="162"/>
      <c r="CP1158" s="162"/>
      <c r="CQ1158" s="162"/>
      <c r="CR1158" s="162"/>
      <c r="CS1158" s="162"/>
      <c r="CT1158" s="162"/>
      <c r="CU1158" s="162"/>
      <c r="CV1158" s="162"/>
      <c r="CW1158" s="162"/>
      <c r="CX1158" s="162"/>
      <c r="CY1158" s="162"/>
      <c r="CZ1158" s="162"/>
      <c r="DA1158" s="162"/>
      <c r="DB1158" s="162"/>
      <c r="DC1158" s="162"/>
      <c r="DD1158" s="162"/>
      <c r="DE1158" s="162"/>
      <c r="DF1158" s="162"/>
      <c r="DG1158" s="162"/>
      <c r="DH1158" s="162"/>
      <c r="DI1158" s="162"/>
      <c r="DJ1158" s="162"/>
      <c r="DK1158" s="162"/>
      <c r="DL1158" s="162"/>
      <c r="DM1158" s="162"/>
      <c r="DN1158" s="162"/>
      <c r="DO1158" s="162"/>
      <c r="DP1158" s="162"/>
      <c r="DQ1158" s="162"/>
      <c r="DR1158" s="162"/>
      <c r="DS1158" s="162"/>
      <c r="DT1158" s="162"/>
      <c r="DU1158" s="162"/>
      <c r="DV1158" s="162"/>
      <c r="DW1158" s="162"/>
      <c r="DX1158" s="162"/>
      <c r="DY1158" s="162"/>
      <c r="DZ1158" s="162"/>
      <c r="EA1158" s="162"/>
      <c r="EB1158" s="162"/>
    </row>
    <row r="1159" spans="1:132" s="1" customFormat="1" ht="10.5" customHeight="1" thickBot="1">
      <c r="A1159" s="1511"/>
      <c r="B1159" s="1649"/>
      <c r="C1159" s="271"/>
      <c r="D1159" s="236" t="s">
        <v>41</v>
      </c>
      <c r="E1159" s="52">
        <f t="shared" ref="E1159:AB1159" si="676">E1158/E1157</f>
        <v>0</v>
      </c>
      <c r="F1159" s="52">
        <f t="shared" si="676"/>
        <v>0</v>
      </c>
      <c r="G1159" s="52">
        <f t="shared" si="676"/>
        <v>0</v>
      </c>
      <c r="H1159" s="288">
        <f t="shared" si="676"/>
        <v>0</v>
      </c>
      <c r="I1159" s="52">
        <f t="shared" si="676"/>
        <v>0</v>
      </c>
      <c r="J1159" s="52">
        <f t="shared" si="676"/>
        <v>0</v>
      </c>
      <c r="K1159" s="52">
        <f t="shared" si="676"/>
        <v>0</v>
      </c>
      <c r="L1159" s="52">
        <f t="shared" si="676"/>
        <v>0</v>
      </c>
      <c r="M1159" s="52">
        <f t="shared" si="676"/>
        <v>0</v>
      </c>
      <c r="N1159" s="288">
        <f t="shared" si="676"/>
        <v>0</v>
      </c>
      <c r="O1159" s="52">
        <f t="shared" si="676"/>
        <v>0</v>
      </c>
      <c r="P1159" s="52">
        <f t="shared" si="676"/>
        <v>0</v>
      </c>
      <c r="Q1159" s="52">
        <f t="shared" si="676"/>
        <v>0</v>
      </c>
      <c r="R1159" s="52">
        <f t="shared" si="676"/>
        <v>0</v>
      </c>
      <c r="S1159" s="52">
        <f t="shared" si="676"/>
        <v>0</v>
      </c>
      <c r="T1159" s="52">
        <f t="shared" si="676"/>
        <v>0</v>
      </c>
      <c r="U1159" s="52">
        <f t="shared" si="676"/>
        <v>0</v>
      </c>
      <c r="V1159" s="288">
        <f t="shared" si="676"/>
        <v>0</v>
      </c>
      <c r="W1159" s="52">
        <f t="shared" si="676"/>
        <v>0</v>
      </c>
      <c r="X1159" s="52">
        <f t="shared" si="676"/>
        <v>0</v>
      </c>
      <c r="Y1159" s="52">
        <f t="shared" si="676"/>
        <v>0</v>
      </c>
      <c r="Z1159" s="52">
        <f t="shared" si="676"/>
        <v>0</v>
      </c>
      <c r="AA1159" s="52">
        <f t="shared" si="676"/>
        <v>0</v>
      </c>
      <c r="AB1159" s="53">
        <f t="shared" si="676"/>
        <v>0</v>
      </c>
      <c r="AC1159" s="47"/>
      <c r="AD1159" s="50"/>
      <c r="AE1159" s="58"/>
      <c r="AF1159" s="262"/>
      <c r="AG1159" s="262"/>
      <c r="AH1159" s="262"/>
      <c r="AI1159" s="262"/>
      <c r="AJ1159" s="262"/>
      <c r="AK1159" s="262"/>
      <c r="AL1159" s="262"/>
      <c r="AM1159" s="262"/>
      <c r="AN1159" s="262"/>
      <c r="AO1159" s="262"/>
      <c r="AP1159" s="262"/>
      <c r="AQ1159" s="262"/>
      <c r="AR1159" s="262"/>
      <c r="AS1159" s="262"/>
      <c r="AT1159" s="262"/>
      <c r="AU1159" s="262"/>
      <c r="AV1159" s="262"/>
      <c r="AW1159" s="262"/>
      <c r="AX1159" s="262"/>
      <c r="AY1159" s="262"/>
      <c r="AZ1159" s="262"/>
      <c r="BA1159" s="262"/>
      <c r="BB1159" s="262"/>
      <c r="BC1159" s="262"/>
      <c r="BD1159" s="262"/>
      <c r="BE1159" s="162"/>
      <c r="BF1159" s="162"/>
      <c r="BG1159" s="162"/>
      <c r="BH1159" s="162"/>
      <c r="BI1159" s="162"/>
      <c r="BJ1159" s="162"/>
      <c r="BK1159" s="162"/>
      <c r="BL1159" s="162"/>
      <c r="BM1159" s="162"/>
      <c r="BN1159" s="162"/>
      <c r="BO1159" s="162"/>
      <c r="BP1159" s="162"/>
      <c r="BQ1159" s="162"/>
      <c r="BR1159" s="162"/>
      <c r="BS1159" s="162"/>
      <c r="BT1159" s="162"/>
      <c r="BU1159" s="162"/>
      <c r="BV1159" s="162"/>
      <c r="BW1159" s="162"/>
      <c r="BX1159" s="162"/>
      <c r="BY1159" s="162"/>
      <c r="BZ1159" s="162"/>
      <c r="CA1159" s="162"/>
      <c r="CB1159" s="162"/>
      <c r="CC1159" s="162"/>
      <c r="CD1159" s="162"/>
      <c r="CE1159" s="162"/>
      <c r="CF1159" s="162"/>
      <c r="CG1159" s="162"/>
      <c r="CH1159" s="162"/>
      <c r="CI1159" s="162"/>
      <c r="CJ1159" s="162"/>
      <c r="CK1159" s="162"/>
      <c r="CL1159" s="162"/>
      <c r="CM1159" s="162"/>
      <c r="CN1159" s="162"/>
      <c r="CO1159" s="162"/>
      <c r="CP1159" s="162"/>
      <c r="CQ1159" s="162"/>
      <c r="CR1159" s="162"/>
      <c r="CS1159" s="162"/>
      <c r="CT1159" s="162"/>
      <c r="CU1159" s="162"/>
      <c r="CV1159" s="162"/>
      <c r="CW1159" s="162"/>
      <c r="CX1159" s="162"/>
      <c r="CY1159" s="162"/>
      <c r="CZ1159" s="162"/>
      <c r="DA1159" s="162"/>
      <c r="DB1159" s="162"/>
      <c r="DC1159" s="162"/>
      <c r="DD1159" s="162"/>
      <c r="DE1159" s="162"/>
      <c r="DF1159" s="162"/>
      <c r="DG1159" s="162"/>
      <c r="DH1159" s="162"/>
      <c r="DI1159" s="162"/>
      <c r="DJ1159" s="162"/>
      <c r="DK1159" s="162"/>
      <c r="DL1159" s="162"/>
      <c r="DM1159" s="162"/>
      <c r="DN1159" s="162"/>
      <c r="DO1159" s="162"/>
      <c r="DP1159" s="162"/>
      <c r="DQ1159" s="162"/>
      <c r="DR1159" s="162"/>
      <c r="DS1159" s="162"/>
      <c r="DT1159" s="162"/>
      <c r="DU1159" s="162"/>
      <c r="DV1159" s="162"/>
      <c r="DW1159" s="162"/>
      <c r="DX1159" s="162"/>
      <c r="DY1159" s="162"/>
      <c r="DZ1159" s="162"/>
      <c r="EA1159" s="162"/>
      <c r="EB1159" s="162"/>
    </row>
    <row r="1160" spans="1:132" s="1" customFormat="1" ht="10.5" customHeight="1">
      <c r="A1160" s="1509" t="s">
        <v>16</v>
      </c>
      <c r="B1160" s="1634" t="s">
        <v>517</v>
      </c>
      <c r="C1160" s="1107"/>
      <c r="D1160" s="1369"/>
      <c r="E1160" s="76" t="s">
        <v>411</v>
      </c>
      <c r="F1160" s="76"/>
      <c r="G1160" s="76"/>
      <c r="H1160" s="293"/>
      <c r="I1160" s="76"/>
      <c r="J1160" s="76"/>
      <c r="K1160" s="76"/>
      <c r="L1160" s="76"/>
      <c r="M1160" s="76"/>
      <c r="N1160" s="293"/>
      <c r="O1160" s="76"/>
      <c r="P1160" s="76"/>
      <c r="Q1160" s="76"/>
      <c r="R1160" s="76"/>
      <c r="S1160" s="76"/>
      <c r="T1160" s="76"/>
      <c r="U1160" s="76"/>
      <c r="V1160" s="293"/>
      <c r="W1160" s="76"/>
      <c r="X1160" s="76"/>
      <c r="Y1160" s="76"/>
      <c r="Z1160" s="76"/>
      <c r="AA1160" s="76"/>
      <c r="AB1160" s="77"/>
      <c r="AC1160" s="47"/>
      <c r="AD1160" s="50"/>
      <c r="AE1160" s="58"/>
      <c r="AF1160" s="256"/>
      <c r="AG1160" s="261"/>
      <c r="AH1160" s="261"/>
      <c r="AI1160" s="261"/>
      <c r="AJ1160" s="261"/>
      <c r="AK1160" s="261"/>
      <c r="AL1160" s="261"/>
      <c r="AM1160" s="261"/>
      <c r="AN1160" s="261"/>
      <c r="AO1160" s="261"/>
      <c r="AP1160" s="261"/>
      <c r="AQ1160" s="261"/>
      <c r="AR1160" s="261"/>
      <c r="AS1160" s="261"/>
      <c r="AT1160" s="261"/>
      <c r="AU1160" s="261"/>
      <c r="AV1160" s="261"/>
      <c r="AW1160" s="261"/>
      <c r="AX1160" s="261"/>
      <c r="AY1160" s="261"/>
      <c r="AZ1160" s="261"/>
      <c r="BA1160" s="261"/>
      <c r="BB1160" s="261"/>
      <c r="BC1160" s="261"/>
      <c r="BD1160" s="261"/>
      <c r="BE1160" s="162"/>
      <c r="BF1160" s="162"/>
      <c r="BG1160" s="162"/>
      <c r="BH1160" s="162"/>
      <c r="BI1160" s="162"/>
      <c r="BJ1160" s="162"/>
      <c r="BK1160" s="162"/>
      <c r="BL1160" s="162"/>
      <c r="BM1160" s="162"/>
      <c r="BN1160" s="162"/>
      <c r="BO1160" s="162"/>
      <c r="BP1160" s="162"/>
      <c r="BQ1160" s="162"/>
      <c r="BR1160" s="162"/>
      <c r="BS1160" s="162"/>
      <c r="BT1160" s="162"/>
      <c r="BU1160" s="162"/>
      <c r="BV1160" s="162"/>
      <c r="BW1160" s="162"/>
      <c r="BX1160" s="162"/>
      <c r="BY1160" s="162"/>
      <c r="BZ1160" s="162"/>
      <c r="CA1160" s="162"/>
      <c r="CB1160" s="162"/>
      <c r="CC1160" s="162"/>
      <c r="CD1160" s="162"/>
      <c r="CE1160" s="162"/>
      <c r="CF1160" s="162"/>
      <c r="CG1160" s="162"/>
      <c r="CH1160" s="162"/>
      <c r="CI1160" s="162"/>
      <c r="CJ1160" s="162"/>
      <c r="CK1160" s="162"/>
      <c r="CL1160" s="162"/>
      <c r="CM1160" s="162"/>
      <c r="CN1160" s="162"/>
      <c r="CO1160" s="162"/>
      <c r="CP1160" s="162"/>
      <c r="CQ1160" s="162"/>
      <c r="CR1160" s="162"/>
      <c r="CS1160" s="162"/>
      <c r="CT1160" s="162"/>
      <c r="CU1160" s="162"/>
      <c r="CV1160" s="162"/>
      <c r="CW1160" s="162"/>
      <c r="CX1160" s="162"/>
      <c r="CY1160" s="162"/>
      <c r="CZ1160" s="162"/>
      <c r="DA1160" s="162"/>
      <c r="DB1160" s="162"/>
      <c r="DC1160" s="162"/>
      <c r="DD1160" s="162"/>
      <c r="DE1160" s="162"/>
      <c r="DF1160" s="162"/>
      <c r="DG1160" s="162"/>
      <c r="DH1160" s="162"/>
      <c r="DI1160" s="162"/>
      <c r="DJ1160" s="162"/>
      <c r="DK1160" s="162"/>
      <c r="DL1160" s="162"/>
      <c r="DM1160" s="162"/>
      <c r="DN1160" s="162"/>
      <c r="DO1160" s="162"/>
      <c r="DP1160" s="162"/>
      <c r="DQ1160" s="162"/>
      <c r="DR1160" s="162"/>
      <c r="DS1160" s="162"/>
      <c r="DT1160" s="162"/>
      <c r="DU1160" s="162"/>
      <c r="DV1160" s="162"/>
      <c r="DW1160" s="162"/>
      <c r="DX1160" s="162"/>
      <c r="DY1160" s="162"/>
      <c r="DZ1160" s="162"/>
      <c r="EA1160" s="162"/>
      <c r="EB1160" s="162"/>
    </row>
    <row r="1161" spans="1:132" s="1" customFormat="1" ht="10.5" customHeight="1">
      <c r="A1161" s="1510"/>
      <c r="B1161" s="1635"/>
      <c r="C1161" s="1373" t="s">
        <v>129</v>
      </c>
      <c r="D1161" s="131" t="s">
        <v>33</v>
      </c>
      <c r="E1161" s="44">
        <f t="shared" ref="E1161:K1161" si="677">ROUND(SQRT(E1162^2+E1163^2)*1000/(1.73*E$1094),0)</f>
        <v>0</v>
      </c>
      <c r="F1161" s="177">
        <f t="shared" si="677"/>
        <v>0</v>
      </c>
      <c r="G1161" s="177">
        <f t="shared" si="677"/>
        <v>0</v>
      </c>
      <c r="H1161" s="316">
        <f t="shared" si="677"/>
        <v>0</v>
      </c>
      <c r="I1161" s="177">
        <f t="shared" si="677"/>
        <v>0</v>
      </c>
      <c r="J1161" s="177">
        <f t="shared" si="677"/>
        <v>0</v>
      </c>
      <c r="K1161" s="177">
        <f t="shared" si="677"/>
        <v>0</v>
      </c>
      <c r="L1161" s="177">
        <f t="shared" ref="L1161:AB1161" si="678">ROUND(SQRT(L1162^2+L1163^2)*1000/(1.73*L$1094),0)</f>
        <v>0</v>
      </c>
      <c r="M1161" s="177">
        <f t="shared" si="678"/>
        <v>0</v>
      </c>
      <c r="N1161" s="316">
        <f t="shared" si="678"/>
        <v>0</v>
      </c>
      <c r="O1161" s="177">
        <f t="shared" si="678"/>
        <v>0</v>
      </c>
      <c r="P1161" s="177">
        <f t="shared" si="678"/>
        <v>0</v>
      </c>
      <c r="Q1161" s="177">
        <f t="shared" si="678"/>
        <v>0</v>
      </c>
      <c r="R1161" s="177">
        <f t="shared" si="678"/>
        <v>0</v>
      </c>
      <c r="S1161" s="177">
        <f t="shared" si="678"/>
        <v>0</v>
      </c>
      <c r="T1161" s="177">
        <f t="shared" si="678"/>
        <v>0</v>
      </c>
      <c r="U1161" s="177">
        <f t="shared" si="678"/>
        <v>0</v>
      </c>
      <c r="V1161" s="316">
        <f t="shared" si="678"/>
        <v>0</v>
      </c>
      <c r="W1161" s="177">
        <f t="shared" si="678"/>
        <v>0</v>
      </c>
      <c r="X1161" s="177">
        <f t="shared" si="678"/>
        <v>0</v>
      </c>
      <c r="Y1161" s="177">
        <f t="shared" si="678"/>
        <v>0</v>
      </c>
      <c r="Z1161" s="177">
        <f t="shared" si="678"/>
        <v>0</v>
      </c>
      <c r="AA1161" s="177">
        <f t="shared" si="678"/>
        <v>0</v>
      </c>
      <c r="AB1161" s="858">
        <f t="shared" si="678"/>
        <v>0</v>
      </c>
      <c r="AC1161" s="146"/>
      <c r="AD1161" s="90"/>
      <c r="AE1161" s="58"/>
      <c r="AF1161" s="261"/>
      <c r="AG1161" s="261"/>
      <c r="AH1161" s="261"/>
      <c r="AI1161" s="261"/>
      <c r="AJ1161" s="261"/>
      <c r="AK1161" s="261"/>
      <c r="AL1161" s="261"/>
      <c r="AM1161" s="261"/>
      <c r="AN1161" s="261"/>
      <c r="AO1161" s="261"/>
      <c r="AP1161" s="261"/>
      <c r="AQ1161" s="261"/>
      <c r="AR1161" s="261"/>
      <c r="AS1161" s="261"/>
      <c r="AT1161" s="261"/>
      <c r="AU1161" s="261"/>
      <c r="AV1161" s="261"/>
      <c r="AW1161" s="261"/>
      <c r="AX1161" s="261"/>
      <c r="AY1161" s="261"/>
      <c r="AZ1161" s="261"/>
      <c r="BA1161" s="261"/>
      <c r="BB1161" s="261"/>
      <c r="BC1161" s="261"/>
      <c r="BD1161" s="261"/>
      <c r="BE1161" s="162"/>
      <c r="BF1161" s="162"/>
      <c r="BG1161" s="162"/>
      <c r="BH1161" s="162"/>
      <c r="BI1161" s="162"/>
      <c r="BJ1161" s="162"/>
      <c r="BK1161" s="162"/>
      <c r="BL1161" s="162"/>
      <c r="BM1161" s="162"/>
      <c r="BN1161" s="162"/>
      <c r="BO1161" s="162"/>
      <c r="BP1161" s="162"/>
      <c r="BQ1161" s="162"/>
      <c r="BR1161" s="162"/>
      <c r="BS1161" s="162"/>
      <c r="BT1161" s="162"/>
      <c r="BU1161" s="162"/>
      <c r="BV1161" s="162"/>
      <c r="BW1161" s="162"/>
      <c r="BX1161" s="162"/>
      <c r="BY1161" s="162"/>
      <c r="BZ1161" s="162"/>
      <c r="CA1161" s="162"/>
      <c r="CB1161" s="162"/>
      <c r="CC1161" s="162"/>
      <c r="CD1161" s="162"/>
      <c r="CE1161" s="162"/>
      <c r="CF1161" s="162"/>
      <c r="CG1161" s="162"/>
      <c r="CH1161" s="162"/>
      <c r="CI1161" s="162"/>
      <c r="CJ1161" s="162"/>
      <c r="CK1161" s="162"/>
      <c r="CL1161" s="162"/>
      <c r="CM1161" s="162"/>
      <c r="CN1161" s="162"/>
      <c r="CO1161" s="162"/>
      <c r="CP1161" s="162"/>
      <c r="CQ1161" s="162"/>
      <c r="CR1161" s="162"/>
      <c r="CS1161" s="162"/>
      <c r="CT1161" s="162"/>
      <c r="CU1161" s="162"/>
      <c r="CV1161" s="162"/>
      <c r="CW1161" s="162"/>
      <c r="CX1161" s="162"/>
      <c r="CY1161" s="162"/>
      <c r="CZ1161" s="162"/>
      <c r="DA1161" s="162"/>
      <c r="DB1161" s="162"/>
      <c r="DC1161" s="162"/>
      <c r="DD1161" s="162"/>
      <c r="DE1161" s="162"/>
      <c r="DF1161" s="162"/>
      <c r="DG1161" s="162"/>
      <c r="DH1161" s="162"/>
      <c r="DI1161" s="162"/>
      <c r="DJ1161" s="162"/>
      <c r="DK1161" s="162"/>
      <c r="DL1161" s="162"/>
      <c r="DM1161" s="162"/>
      <c r="DN1161" s="162"/>
      <c r="DO1161" s="162"/>
      <c r="DP1161" s="162"/>
      <c r="DQ1161" s="162"/>
      <c r="DR1161" s="162"/>
      <c r="DS1161" s="162"/>
      <c r="DT1161" s="162"/>
      <c r="DU1161" s="162"/>
      <c r="DV1161" s="162"/>
      <c r="DW1161" s="162"/>
      <c r="DX1161" s="162"/>
      <c r="DY1161" s="162"/>
      <c r="DZ1161" s="162"/>
      <c r="EA1161" s="162"/>
      <c r="EB1161" s="162"/>
    </row>
    <row r="1162" spans="1:132" s="1" customFormat="1" ht="10.5" customHeight="1">
      <c r="A1162" s="1510"/>
      <c r="B1162" s="1635"/>
      <c r="C1162" s="1373" t="s">
        <v>127</v>
      </c>
      <c r="D1162" s="131" t="s">
        <v>116</v>
      </c>
      <c r="E1162" s="48">
        <f t="shared" ref="E1162:AB1162" si="679">ROUND((AG1162-AF1162)*$AE1162,2)</f>
        <v>0</v>
      </c>
      <c r="F1162" s="48">
        <f t="shared" si="679"/>
        <v>0</v>
      </c>
      <c r="G1162" s="48">
        <f t="shared" si="679"/>
        <v>0</v>
      </c>
      <c r="H1162" s="287">
        <f t="shared" si="679"/>
        <v>0</v>
      </c>
      <c r="I1162" s="48">
        <f t="shared" si="679"/>
        <v>0</v>
      </c>
      <c r="J1162" s="48">
        <f t="shared" si="679"/>
        <v>0</v>
      </c>
      <c r="K1162" s="48">
        <f t="shared" si="679"/>
        <v>0</v>
      </c>
      <c r="L1162" s="48">
        <f t="shared" si="679"/>
        <v>0</v>
      </c>
      <c r="M1162" s="48">
        <f t="shared" si="679"/>
        <v>0</v>
      </c>
      <c r="N1162" s="287">
        <f t="shared" si="679"/>
        <v>0</v>
      </c>
      <c r="O1162" s="48">
        <f t="shared" si="679"/>
        <v>0</v>
      </c>
      <c r="P1162" s="48">
        <f t="shared" si="679"/>
        <v>0</v>
      </c>
      <c r="Q1162" s="48">
        <f t="shared" si="679"/>
        <v>0</v>
      </c>
      <c r="R1162" s="48">
        <f t="shared" si="679"/>
        <v>0</v>
      </c>
      <c r="S1162" s="48">
        <f t="shared" si="679"/>
        <v>0</v>
      </c>
      <c r="T1162" s="48">
        <f t="shared" si="679"/>
        <v>0</v>
      </c>
      <c r="U1162" s="48">
        <f t="shared" si="679"/>
        <v>0</v>
      </c>
      <c r="V1162" s="287">
        <f t="shared" si="679"/>
        <v>0</v>
      </c>
      <c r="W1162" s="48">
        <f t="shared" si="679"/>
        <v>0</v>
      </c>
      <c r="X1162" s="48">
        <f t="shared" si="679"/>
        <v>0</v>
      </c>
      <c r="Y1162" s="48">
        <f t="shared" si="679"/>
        <v>0</v>
      </c>
      <c r="Z1162" s="48">
        <f t="shared" si="679"/>
        <v>0</v>
      </c>
      <c r="AA1162" s="48">
        <f t="shared" si="679"/>
        <v>0</v>
      </c>
      <c r="AB1162" s="49">
        <f t="shared" si="679"/>
        <v>0</v>
      </c>
      <c r="AC1162" s="47">
        <f>(BD1162-AF1162)*AE1162</f>
        <v>0</v>
      </c>
      <c r="AD1162" s="50">
        <f>(BD1163-AF1163)*AE1162</f>
        <v>0</v>
      </c>
      <c r="AE1162" s="58"/>
      <c r="AF1162" s="261"/>
      <c r="AG1162" s="261"/>
      <c r="AH1162" s="261"/>
      <c r="AI1162" s="261"/>
      <c r="AJ1162" s="261"/>
      <c r="AK1162" s="261"/>
      <c r="AL1162" s="261"/>
      <c r="AM1162" s="261"/>
      <c r="AN1162" s="261"/>
      <c r="AO1162" s="261"/>
      <c r="AP1162" s="261"/>
      <c r="AQ1162" s="261"/>
      <c r="AR1162" s="261"/>
      <c r="AS1162" s="261"/>
      <c r="AT1162" s="261"/>
      <c r="AU1162" s="261"/>
      <c r="AV1162" s="261"/>
      <c r="AW1162" s="261"/>
      <c r="AX1162" s="261"/>
      <c r="AY1162" s="261"/>
      <c r="AZ1162" s="261"/>
      <c r="BA1162" s="261"/>
      <c r="BB1162" s="261"/>
      <c r="BC1162" s="261"/>
      <c r="BD1162" s="261"/>
      <c r="BE1162" s="162"/>
      <c r="BF1162" s="162"/>
      <c r="BG1162" s="162"/>
      <c r="BH1162" s="162"/>
      <c r="BI1162" s="162"/>
      <c r="BJ1162" s="162"/>
      <c r="BK1162" s="162"/>
      <c r="BL1162" s="162"/>
      <c r="BM1162" s="162"/>
      <c r="BN1162" s="162"/>
      <c r="BO1162" s="162"/>
      <c r="BP1162" s="162"/>
      <c r="BQ1162" s="162"/>
      <c r="BR1162" s="162"/>
      <c r="BS1162" s="162"/>
      <c r="BT1162" s="162"/>
      <c r="BU1162" s="162"/>
      <c r="BV1162" s="162"/>
      <c r="BW1162" s="162"/>
      <c r="BX1162" s="162"/>
      <c r="BY1162" s="162"/>
      <c r="BZ1162" s="162"/>
      <c r="CA1162" s="162"/>
      <c r="CB1162" s="162"/>
      <c r="CC1162" s="162"/>
      <c r="CD1162" s="162"/>
      <c r="CE1162" s="162"/>
      <c r="CF1162" s="162"/>
      <c r="CG1162" s="162"/>
      <c r="CH1162" s="162"/>
      <c r="CI1162" s="162"/>
      <c r="CJ1162" s="162"/>
      <c r="CK1162" s="162"/>
      <c r="CL1162" s="162"/>
      <c r="CM1162" s="162"/>
      <c r="CN1162" s="162"/>
      <c r="CO1162" s="162"/>
      <c r="CP1162" s="162"/>
      <c r="CQ1162" s="162"/>
      <c r="CR1162" s="162"/>
      <c r="CS1162" s="162"/>
      <c r="CT1162" s="162"/>
      <c r="CU1162" s="162"/>
      <c r="CV1162" s="162"/>
      <c r="CW1162" s="162"/>
      <c r="CX1162" s="162"/>
      <c r="CY1162" s="162"/>
      <c r="CZ1162" s="162"/>
      <c r="DA1162" s="162"/>
      <c r="DB1162" s="162"/>
      <c r="DC1162" s="162"/>
      <c r="DD1162" s="162"/>
      <c r="DE1162" s="162"/>
      <c r="DF1162" s="162"/>
      <c r="DG1162" s="162"/>
      <c r="DH1162" s="162"/>
      <c r="DI1162" s="162"/>
      <c r="DJ1162" s="162"/>
      <c r="DK1162" s="162"/>
      <c r="DL1162" s="162"/>
      <c r="DM1162" s="162"/>
      <c r="DN1162" s="162"/>
      <c r="DO1162" s="162"/>
      <c r="DP1162" s="162"/>
      <c r="DQ1162" s="162"/>
      <c r="DR1162" s="162"/>
      <c r="DS1162" s="162"/>
      <c r="DT1162" s="162"/>
      <c r="DU1162" s="162"/>
      <c r="DV1162" s="162"/>
      <c r="DW1162" s="162"/>
      <c r="DX1162" s="162"/>
      <c r="DY1162" s="162"/>
      <c r="DZ1162" s="162"/>
      <c r="EA1162" s="162"/>
      <c r="EB1162" s="162"/>
    </row>
    <row r="1163" spans="1:132" s="1" customFormat="1" ht="10.5" customHeight="1">
      <c r="A1163" s="1510"/>
      <c r="B1163" s="1635"/>
      <c r="C1163" s="1373" t="s">
        <v>127</v>
      </c>
      <c r="D1163" s="131" t="s">
        <v>117</v>
      </c>
      <c r="E1163" s="48">
        <f t="shared" ref="E1163:AB1163" si="680">ROUND((AG1163-AF1163)*$AE1162,2)</f>
        <v>0</v>
      </c>
      <c r="F1163" s="48">
        <f t="shared" si="680"/>
        <v>0</v>
      </c>
      <c r="G1163" s="48">
        <f t="shared" si="680"/>
        <v>0</v>
      </c>
      <c r="H1163" s="287">
        <f t="shared" si="680"/>
        <v>0</v>
      </c>
      <c r="I1163" s="48">
        <f t="shared" si="680"/>
        <v>0</v>
      </c>
      <c r="J1163" s="48">
        <f t="shared" si="680"/>
        <v>0</v>
      </c>
      <c r="K1163" s="48">
        <f t="shared" si="680"/>
        <v>0</v>
      </c>
      <c r="L1163" s="48">
        <f t="shared" si="680"/>
        <v>0</v>
      </c>
      <c r="M1163" s="48">
        <f t="shared" si="680"/>
        <v>0</v>
      </c>
      <c r="N1163" s="287">
        <f t="shared" si="680"/>
        <v>0</v>
      </c>
      <c r="O1163" s="48">
        <f t="shared" si="680"/>
        <v>0</v>
      </c>
      <c r="P1163" s="48">
        <f t="shared" si="680"/>
        <v>0</v>
      </c>
      <c r="Q1163" s="48">
        <f t="shared" si="680"/>
        <v>0</v>
      </c>
      <c r="R1163" s="48">
        <f t="shared" si="680"/>
        <v>0</v>
      </c>
      <c r="S1163" s="48">
        <f t="shared" si="680"/>
        <v>0</v>
      </c>
      <c r="T1163" s="48">
        <f t="shared" si="680"/>
        <v>0</v>
      </c>
      <c r="U1163" s="48">
        <f t="shared" si="680"/>
        <v>0</v>
      </c>
      <c r="V1163" s="287">
        <f t="shared" si="680"/>
        <v>0</v>
      </c>
      <c r="W1163" s="48">
        <f t="shared" si="680"/>
        <v>0</v>
      </c>
      <c r="X1163" s="48">
        <f t="shared" si="680"/>
        <v>0</v>
      </c>
      <c r="Y1163" s="48">
        <f t="shared" si="680"/>
        <v>0</v>
      </c>
      <c r="Z1163" s="48">
        <f t="shared" si="680"/>
        <v>0</v>
      </c>
      <c r="AA1163" s="48">
        <f t="shared" si="680"/>
        <v>0</v>
      </c>
      <c r="AB1163" s="49">
        <f t="shared" si="680"/>
        <v>0</v>
      </c>
      <c r="AC1163" s="47"/>
      <c r="AD1163" s="50"/>
      <c r="AE1163" s="58"/>
      <c r="AF1163" s="262"/>
      <c r="AG1163" s="262"/>
      <c r="AH1163" s="262"/>
      <c r="AI1163" s="262"/>
      <c r="AJ1163" s="262"/>
      <c r="AK1163" s="262"/>
      <c r="AL1163" s="262"/>
      <c r="AM1163" s="262"/>
      <c r="AN1163" s="262"/>
      <c r="AO1163" s="262"/>
      <c r="AP1163" s="262"/>
      <c r="AQ1163" s="262"/>
      <c r="AR1163" s="262"/>
      <c r="AS1163" s="262"/>
      <c r="AT1163" s="262"/>
      <c r="AU1163" s="262"/>
      <c r="AV1163" s="262"/>
      <c r="AW1163" s="262"/>
      <c r="AX1163" s="262"/>
      <c r="AY1163" s="262"/>
      <c r="AZ1163" s="262"/>
      <c r="BA1163" s="262"/>
      <c r="BB1163" s="262"/>
      <c r="BC1163" s="262"/>
      <c r="BD1163" s="262"/>
      <c r="BE1163" s="162"/>
      <c r="BF1163" s="162"/>
      <c r="BG1163" s="162"/>
      <c r="BH1163" s="162"/>
      <c r="BI1163" s="162"/>
      <c r="BJ1163" s="162"/>
      <c r="BK1163" s="162"/>
      <c r="BL1163" s="162"/>
      <c r="BM1163" s="162"/>
      <c r="BN1163" s="162"/>
      <c r="BO1163" s="162"/>
      <c r="BP1163" s="162"/>
      <c r="BQ1163" s="162"/>
      <c r="BR1163" s="162"/>
      <c r="BS1163" s="162"/>
      <c r="BT1163" s="162"/>
      <c r="BU1163" s="162"/>
      <c r="BV1163" s="162"/>
      <c r="BW1163" s="162"/>
      <c r="BX1163" s="162"/>
      <c r="BY1163" s="162"/>
      <c r="BZ1163" s="162"/>
      <c r="CA1163" s="162"/>
      <c r="CB1163" s="162"/>
      <c r="CC1163" s="162"/>
      <c r="CD1163" s="162"/>
      <c r="CE1163" s="162"/>
      <c r="CF1163" s="162"/>
      <c r="CG1163" s="162"/>
      <c r="CH1163" s="162"/>
      <c r="CI1163" s="162"/>
      <c r="CJ1163" s="162"/>
      <c r="CK1163" s="162"/>
      <c r="CL1163" s="162"/>
      <c r="CM1163" s="162"/>
      <c r="CN1163" s="162"/>
      <c r="CO1163" s="162"/>
      <c r="CP1163" s="162"/>
      <c r="CQ1163" s="162"/>
      <c r="CR1163" s="162"/>
      <c r="CS1163" s="162"/>
      <c r="CT1163" s="162"/>
      <c r="CU1163" s="162"/>
      <c r="CV1163" s="162"/>
      <c r="CW1163" s="162"/>
      <c r="CX1163" s="162"/>
      <c r="CY1163" s="162"/>
      <c r="CZ1163" s="162"/>
      <c r="DA1163" s="162"/>
      <c r="DB1163" s="162"/>
      <c r="DC1163" s="162"/>
      <c r="DD1163" s="162"/>
      <c r="DE1163" s="162"/>
      <c r="DF1163" s="162"/>
      <c r="DG1163" s="162"/>
      <c r="DH1163" s="162"/>
      <c r="DI1163" s="162"/>
      <c r="DJ1163" s="162"/>
      <c r="DK1163" s="162"/>
      <c r="DL1163" s="162"/>
      <c r="DM1163" s="162"/>
      <c r="DN1163" s="162"/>
      <c r="DO1163" s="162"/>
      <c r="DP1163" s="162"/>
      <c r="DQ1163" s="162"/>
      <c r="DR1163" s="162"/>
      <c r="DS1163" s="162"/>
      <c r="DT1163" s="162"/>
      <c r="DU1163" s="162"/>
      <c r="DV1163" s="162"/>
      <c r="DW1163" s="162"/>
      <c r="DX1163" s="162"/>
      <c r="DY1163" s="162"/>
      <c r="DZ1163" s="162"/>
      <c r="EA1163" s="162"/>
      <c r="EB1163" s="162"/>
    </row>
    <row r="1164" spans="1:132" s="1" customFormat="1" ht="10.5" customHeight="1" thickBot="1">
      <c r="A1164" s="1511"/>
      <c r="B1164" s="1636"/>
      <c r="C1164" s="271"/>
      <c r="D1164" s="236" t="s">
        <v>41</v>
      </c>
      <c r="E1164" s="52" t="e">
        <f>E1163/E1162</f>
        <v>#DIV/0!</v>
      </c>
      <c r="F1164" s="52" t="e">
        <f t="shared" ref="F1164:AB1164" si="681">F1163/F1162</f>
        <v>#DIV/0!</v>
      </c>
      <c r="G1164" s="52" t="e">
        <f t="shared" si="681"/>
        <v>#DIV/0!</v>
      </c>
      <c r="H1164" s="288" t="e">
        <f t="shared" si="681"/>
        <v>#DIV/0!</v>
      </c>
      <c r="I1164" s="52" t="e">
        <f t="shared" si="681"/>
        <v>#DIV/0!</v>
      </c>
      <c r="J1164" s="52" t="e">
        <f t="shared" si="681"/>
        <v>#DIV/0!</v>
      </c>
      <c r="K1164" s="52" t="e">
        <f t="shared" si="681"/>
        <v>#DIV/0!</v>
      </c>
      <c r="L1164" s="52" t="e">
        <f t="shared" si="681"/>
        <v>#DIV/0!</v>
      </c>
      <c r="M1164" s="52" t="e">
        <f t="shared" si="681"/>
        <v>#DIV/0!</v>
      </c>
      <c r="N1164" s="288" t="e">
        <f t="shared" si="681"/>
        <v>#DIV/0!</v>
      </c>
      <c r="O1164" s="52" t="e">
        <f t="shared" si="681"/>
        <v>#DIV/0!</v>
      </c>
      <c r="P1164" s="52" t="e">
        <f t="shared" si="681"/>
        <v>#DIV/0!</v>
      </c>
      <c r="Q1164" s="52" t="e">
        <f t="shared" si="681"/>
        <v>#DIV/0!</v>
      </c>
      <c r="R1164" s="52" t="e">
        <f t="shared" si="681"/>
        <v>#DIV/0!</v>
      </c>
      <c r="S1164" s="52" t="e">
        <f t="shared" si="681"/>
        <v>#DIV/0!</v>
      </c>
      <c r="T1164" s="52" t="e">
        <f t="shared" si="681"/>
        <v>#DIV/0!</v>
      </c>
      <c r="U1164" s="52" t="e">
        <f t="shared" si="681"/>
        <v>#DIV/0!</v>
      </c>
      <c r="V1164" s="288" t="e">
        <f t="shared" si="681"/>
        <v>#DIV/0!</v>
      </c>
      <c r="W1164" s="52" t="e">
        <f t="shared" si="681"/>
        <v>#DIV/0!</v>
      </c>
      <c r="X1164" s="52" t="e">
        <f t="shared" si="681"/>
        <v>#DIV/0!</v>
      </c>
      <c r="Y1164" s="52" t="e">
        <f t="shared" si="681"/>
        <v>#DIV/0!</v>
      </c>
      <c r="Z1164" s="52" t="e">
        <f t="shared" si="681"/>
        <v>#DIV/0!</v>
      </c>
      <c r="AA1164" s="52" t="e">
        <f t="shared" si="681"/>
        <v>#DIV/0!</v>
      </c>
      <c r="AB1164" s="53" t="e">
        <f t="shared" si="681"/>
        <v>#DIV/0!</v>
      </c>
      <c r="AC1164" s="47"/>
      <c r="AD1164" s="50"/>
      <c r="AE1164" s="58"/>
      <c r="AF1164" s="262"/>
      <c r="AG1164" s="262"/>
      <c r="AH1164" s="262"/>
      <c r="AI1164" s="262"/>
      <c r="AJ1164" s="262"/>
      <c r="AK1164" s="262"/>
      <c r="AL1164" s="262"/>
      <c r="AM1164" s="262"/>
      <c r="AN1164" s="262"/>
      <c r="AO1164" s="262"/>
      <c r="AP1164" s="262"/>
      <c r="AQ1164" s="262"/>
      <c r="AR1164" s="262"/>
      <c r="AS1164" s="262"/>
      <c r="AT1164" s="262"/>
      <c r="AU1164" s="262"/>
      <c r="AV1164" s="262"/>
      <c r="AW1164" s="262"/>
      <c r="AX1164" s="262"/>
      <c r="AY1164" s="262"/>
      <c r="AZ1164" s="262"/>
      <c r="BA1164" s="262"/>
      <c r="BB1164" s="262"/>
      <c r="BC1164" s="262"/>
      <c r="BD1164" s="262"/>
      <c r="BE1164" s="162"/>
      <c r="BF1164" s="162"/>
      <c r="BG1164" s="162"/>
      <c r="BH1164" s="162"/>
      <c r="BI1164" s="162"/>
      <c r="BJ1164" s="162"/>
      <c r="BK1164" s="162"/>
      <c r="BL1164" s="162"/>
      <c r="BM1164" s="162"/>
      <c r="BN1164" s="162"/>
      <c r="BO1164" s="162"/>
      <c r="BP1164" s="162"/>
      <c r="BQ1164" s="162"/>
      <c r="BR1164" s="162"/>
      <c r="BS1164" s="162"/>
      <c r="BT1164" s="162"/>
      <c r="BU1164" s="162"/>
      <c r="BV1164" s="162"/>
      <c r="BW1164" s="162"/>
      <c r="BX1164" s="162"/>
      <c r="BY1164" s="162"/>
      <c r="BZ1164" s="162"/>
      <c r="CA1164" s="162"/>
      <c r="CB1164" s="162"/>
      <c r="CC1164" s="162"/>
      <c r="CD1164" s="162"/>
      <c r="CE1164" s="162"/>
      <c r="CF1164" s="162"/>
      <c r="CG1164" s="162"/>
      <c r="CH1164" s="162"/>
      <c r="CI1164" s="162"/>
      <c r="CJ1164" s="162"/>
      <c r="CK1164" s="162"/>
      <c r="CL1164" s="162"/>
      <c r="CM1164" s="162"/>
      <c r="CN1164" s="162"/>
      <c r="CO1164" s="162"/>
      <c r="CP1164" s="162"/>
      <c r="CQ1164" s="162"/>
      <c r="CR1164" s="162"/>
      <c r="CS1164" s="162"/>
      <c r="CT1164" s="162"/>
      <c r="CU1164" s="162"/>
      <c r="CV1164" s="162"/>
      <c r="CW1164" s="162"/>
      <c r="CX1164" s="162"/>
      <c r="CY1164" s="162"/>
      <c r="CZ1164" s="162"/>
      <c r="DA1164" s="162"/>
      <c r="DB1164" s="162"/>
      <c r="DC1164" s="162"/>
      <c r="DD1164" s="162"/>
      <c r="DE1164" s="162"/>
      <c r="DF1164" s="162"/>
      <c r="DG1164" s="162"/>
      <c r="DH1164" s="162"/>
      <c r="DI1164" s="162"/>
      <c r="DJ1164" s="162"/>
      <c r="DK1164" s="162"/>
      <c r="DL1164" s="162"/>
      <c r="DM1164" s="162"/>
      <c r="DN1164" s="162"/>
      <c r="DO1164" s="162"/>
      <c r="DP1164" s="162"/>
      <c r="DQ1164" s="162"/>
      <c r="DR1164" s="162"/>
      <c r="DS1164" s="162"/>
      <c r="DT1164" s="162"/>
      <c r="DU1164" s="162"/>
      <c r="DV1164" s="162"/>
      <c r="DW1164" s="162"/>
      <c r="DX1164" s="162"/>
      <c r="DY1164" s="162"/>
      <c r="DZ1164" s="162"/>
      <c r="EA1164" s="162"/>
      <c r="EB1164" s="162"/>
    </row>
    <row r="1165" spans="1:132" s="2" customFormat="1" ht="10.5" customHeight="1">
      <c r="A1165" s="1371" t="s">
        <v>98</v>
      </c>
      <c r="B1165" s="1369" t="s">
        <v>48</v>
      </c>
      <c r="C1165" s="1107" t="s">
        <v>127</v>
      </c>
      <c r="D1165" s="1190" t="s">
        <v>36</v>
      </c>
      <c r="E1165" s="48">
        <f>ROUND((AG1165-AF1165)*$AE1165,2)</f>
        <v>0</v>
      </c>
      <c r="F1165" s="48">
        <f t="shared" ref="F1165:U1166" si="682">ROUND((AH1165-AG1165)*$AE1165,2)</f>
        <v>0</v>
      </c>
      <c r="G1165" s="48">
        <f t="shared" si="682"/>
        <v>8</v>
      </c>
      <c r="H1165" s="287">
        <f t="shared" si="682"/>
        <v>0</v>
      </c>
      <c r="I1165" s="48">
        <f t="shared" si="682"/>
        <v>0</v>
      </c>
      <c r="J1165" s="48">
        <f t="shared" si="682"/>
        <v>8</v>
      </c>
      <c r="K1165" s="48">
        <f t="shared" si="682"/>
        <v>0</v>
      </c>
      <c r="L1165" s="48">
        <f t="shared" si="682"/>
        <v>8</v>
      </c>
      <c r="M1165" s="48">
        <f t="shared" si="682"/>
        <v>0</v>
      </c>
      <c r="N1165" s="287">
        <f t="shared" si="682"/>
        <v>0</v>
      </c>
      <c r="O1165" s="48">
        <f t="shared" si="682"/>
        <v>8</v>
      </c>
      <c r="P1165" s="48">
        <f t="shared" si="682"/>
        <v>0</v>
      </c>
      <c r="Q1165" s="48">
        <f t="shared" si="682"/>
        <v>8</v>
      </c>
      <c r="R1165" s="48">
        <f t="shared" si="682"/>
        <v>0</v>
      </c>
      <c r="S1165" s="48">
        <f t="shared" si="682"/>
        <v>0</v>
      </c>
      <c r="T1165" s="48">
        <f t="shared" si="682"/>
        <v>8</v>
      </c>
      <c r="U1165" s="48">
        <f t="shared" si="682"/>
        <v>0</v>
      </c>
      <c r="V1165" s="287">
        <f t="shared" ref="V1165:AB1166" si="683">ROUND((AX1165-AW1165)*$AE1165,2)</f>
        <v>8</v>
      </c>
      <c r="W1165" s="48">
        <f t="shared" si="683"/>
        <v>0</v>
      </c>
      <c r="X1165" s="48">
        <f t="shared" si="683"/>
        <v>8</v>
      </c>
      <c r="Y1165" s="48">
        <f t="shared" si="683"/>
        <v>0</v>
      </c>
      <c r="Z1165" s="48">
        <f t="shared" si="683"/>
        <v>8</v>
      </c>
      <c r="AA1165" s="48">
        <f t="shared" si="683"/>
        <v>0</v>
      </c>
      <c r="AB1165" s="49">
        <f t="shared" si="683"/>
        <v>8</v>
      </c>
      <c r="AC1165" s="47">
        <f>(BD1165-AF1165)*AE1165</f>
        <v>80</v>
      </c>
      <c r="AD1165" s="90"/>
      <c r="AE1165" s="90">
        <v>80</v>
      </c>
      <c r="AF1165" s="1503">
        <v>6159.1</v>
      </c>
      <c r="AG1165" s="1503">
        <v>6159.1</v>
      </c>
      <c r="AH1165" s="1317">
        <v>6159.1</v>
      </c>
      <c r="AI1165" s="1317">
        <v>6159.2</v>
      </c>
      <c r="AJ1165" s="1317">
        <v>6159.2</v>
      </c>
      <c r="AK1165" s="1317">
        <v>6159.2</v>
      </c>
      <c r="AL1165" s="1317">
        <v>6159.3</v>
      </c>
      <c r="AM1165" s="1317">
        <v>6159.3</v>
      </c>
      <c r="AN1165" s="1317">
        <v>6159.4</v>
      </c>
      <c r="AO1165" s="1317">
        <v>6159.4</v>
      </c>
      <c r="AP1165" s="1317">
        <v>6159.4</v>
      </c>
      <c r="AQ1165" s="1317">
        <v>6159.5</v>
      </c>
      <c r="AR1165" s="1317">
        <v>6159.5</v>
      </c>
      <c r="AS1165" s="1317">
        <v>6159.6</v>
      </c>
      <c r="AT1165" s="1317">
        <v>6159.6</v>
      </c>
      <c r="AU1165" s="1317">
        <v>6159.6</v>
      </c>
      <c r="AV1165" s="1317">
        <v>6159.7</v>
      </c>
      <c r="AW1165" s="1317">
        <v>6159.7</v>
      </c>
      <c r="AX1165" s="1317">
        <v>6159.8</v>
      </c>
      <c r="AY1165" s="1317">
        <v>6159.8</v>
      </c>
      <c r="AZ1165" s="1317">
        <v>6159.9</v>
      </c>
      <c r="BA1165" s="1317">
        <v>6159.9</v>
      </c>
      <c r="BB1165" s="1317">
        <v>6160</v>
      </c>
      <c r="BC1165" s="1317">
        <v>6160</v>
      </c>
      <c r="BD1165" s="1317">
        <v>6160.1</v>
      </c>
      <c r="BE1165" s="150"/>
      <c r="BF1165" s="150"/>
      <c r="BG1165" s="150"/>
      <c r="BH1165" s="150"/>
      <c r="BI1165" s="150"/>
      <c r="BJ1165" s="150"/>
      <c r="BK1165" s="150"/>
      <c r="BL1165" s="150"/>
      <c r="BM1165" s="150"/>
      <c r="BN1165" s="150"/>
      <c r="BO1165" s="150"/>
      <c r="BP1165" s="150"/>
      <c r="BQ1165" s="150"/>
      <c r="BR1165" s="150"/>
      <c r="BS1165" s="162"/>
      <c r="BT1165" s="162"/>
      <c r="BU1165" s="162"/>
      <c r="BV1165" s="162"/>
      <c r="BW1165" s="162"/>
      <c r="BX1165" s="162"/>
      <c r="BY1165" s="162"/>
      <c r="BZ1165" s="162"/>
      <c r="CA1165" s="162"/>
      <c r="CB1165" s="162"/>
      <c r="CC1165" s="162"/>
      <c r="CD1165" s="162"/>
      <c r="CE1165" s="162"/>
      <c r="CF1165" s="162"/>
      <c r="CG1165" s="162"/>
      <c r="CH1165" s="162"/>
      <c r="CI1165" s="162"/>
      <c r="CJ1165" s="162"/>
      <c r="CK1165" s="162"/>
      <c r="CL1165" s="162"/>
      <c r="CM1165" s="162"/>
      <c r="CN1165" s="162"/>
      <c r="CO1165" s="162"/>
      <c r="CP1165" s="162"/>
      <c r="CQ1165" s="162"/>
      <c r="CR1165" s="162"/>
      <c r="CS1165" s="162"/>
      <c r="CT1165" s="162"/>
      <c r="CU1165" s="162"/>
      <c r="CV1165" s="162"/>
      <c r="CW1165" s="162"/>
      <c r="CX1165" s="162"/>
      <c r="CY1165" s="162"/>
      <c r="CZ1165" s="162"/>
      <c r="DA1165" s="162"/>
      <c r="DB1165" s="162"/>
      <c r="DC1165" s="162"/>
      <c r="DD1165" s="162"/>
      <c r="DE1165" s="162"/>
      <c r="DF1165" s="162"/>
      <c r="DG1165" s="162"/>
      <c r="DH1165" s="162"/>
      <c r="DI1165" s="162"/>
      <c r="DJ1165" s="162"/>
      <c r="DK1165" s="162"/>
      <c r="DL1165" s="162"/>
      <c r="DM1165" s="162"/>
      <c r="DN1165" s="162"/>
      <c r="DO1165" s="162"/>
      <c r="DP1165" s="162"/>
      <c r="DQ1165" s="162"/>
      <c r="DR1165" s="162"/>
      <c r="DS1165" s="162"/>
      <c r="DT1165" s="162"/>
      <c r="DU1165" s="111"/>
      <c r="DV1165" s="111"/>
      <c r="DW1165" s="111"/>
      <c r="DX1165" s="111"/>
      <c r="DY1165" s="111"/>
      <c r="DZ1165" s="111"/>
      <c r="EA1165" s="111"/>
      <c r="EB1165" s="111"/>
    </row>
    <row r="1166" spans="1:132" s="2" customFormat="1" ht="10.5" customHeight="1" thickBot="1">
      <c r="A1166" s="1372" t="s">
        <v>43</v>
      </c>
      <c r="B1166" s="1370" t="s">
        <v>49</v>
      </c>
      <c r="C1166" s="271" t="s">
        <v>127</v>
      </c>
      <c r="D1166" s="236" t="s">
        <v>36</v>
      </c>
      <c r="E1166" s="48">
        <f>ROUND((AG1166-AF1166)*$AE1166,2)</f>
        <v>16</v>
      </c>
      <c r="F1166" s="48">
        <f t="shared" si="682"/>
        <v>16</v>
      </c>
      <c r="G1166" s="48">
        <f t="shared" si="682"/>
        <v>8</v>
      </c>
      <c r="H1166" s="287">
        <f t="shared" si="682"/>
        <v>8</v>
      </c>
      <c r="I1166" s="48">
        <f t="shared" si="682"/>
        <v>16</v>
      </c>
      <c r="J1166" s="48">
        <f t="shared" si="682"/>
        <v>16</v>
      </c>
      <c r="K1166" s="48">
        <f>ROUND((AM1166-AL1166)*$AE1166,2)</f>
        <v>16</v>
      </c>
      <c r="L1166" s="48">
        <f t="shared" si="682"/>
        <v>16</v>
      </c>
      <c r="M1166" s="48">
        <f t="shared" si="682"/>
        <v>16</v>
      </c>
      <c r="N1166" s="287">
        <f t="shared" si="682"/>
        <v>8</v>
      </c>
      <c r="O1166" s="48">
        <f t="shared" si="682"/>
        <v>8</v>
      </c>
      <c r="P1166" s="48">
        <f t="shared" si="682"/>
        <v>8</v>
      </c>
      <c r="Q1166" s="48">
        <f t="shared" si="682"/>
        <v>16</v>
      </c>
      <c r="R1166" s="48">
        <f t="shared" si="682"/>
        <v>8</v>
      </c>
      <c r="S1166" s="48">
        <f t="shared" si="682"/>
        <v>16</v>
      </c>
      <c r="T1166" s="48">
        <f t="shared" si="682"/>
        <v>8</v>
      </c>
      <c r="U1166" s="48">
        <f t="shared" si="682"/>
        <v>8</v>
      </c>
      <c r="V1166" s="287">
        <f t="shared" si="683"/>
        <v>16</v>
      </c>
      <c r="W1166" s="48">
        <f t="shared" si="683"/>
        <v>16</v>
      </c>
      <c r="X1166" s="48">
        <f t="shared" si="683"/>
        <v>8</v>
      </c>
      <c r="Y1166" s="48">
        <f t="shared" si="683"/>
        <v>8</v>
      </c>
      <c r="Z1166" s="48">
        <f t="shared" si="683"/>
        <v>16</v>
      </c>
      <c r="AA1166" s="48">
        <f t="shared" si="683"/>
        <v>16</v>
      </c>
      <c r="AB1166" s="49">
        <f t="shared" si="683"/>
        <v>16</v>
      </c>
      <c r="AC1166" s="47">
        <f>(BD1166-AF1166)*AE1166</f>
        <v>304.00000000001455</v>
      </c>
      <c r="AD1166" s="90"/>
      <c r="AE1166" s="90">
        <v>80</v>
      </c>
      <c r="AF1166" s="1503">
        <v>7429.8</v>
      </c>
      <c r="AG1166" s="1503">
        <v>7430</v>
      </c>
      <c r="AH1166" s="1317">
        <v>7430.2</v>
      </c>
      <c r="AI1166" s="1317">
        <v>7430.3</v>
      </c>
      <c r="AJ1166" s="1317">
        <v>7430.4</v>
      </c>
      <c r="AK1166" s="1317">
        <v>7430.6</v>
      </c>
      <c r="AL1166" s="1317">
        <v>7430.8</v>
      </c>
      <c r="AM1166" s="1317">
        <v>7431</v>
      </c>
      <c r="AN1166" s="1317">
        <v>7431.2</v>
      </c>
      <c r="AO1166" s="1317">
        <v>7431.4</v>
      </c>
      <c r="AP1166" s="1317">
        <v>7431.5</v>
      </c>
      <c r="AQ1166" s="1317">
        <v>7431.6</v>
      </c>
      <c r="AR1166" s="1317">
        <v>7431.7</v>
      </c>
      <c r="AS1166" s="1317">
        <v>7431.9</v>
      </c>
      <c r="AT1166" s="1317">
        <v>7432</v>
      </c>
      <c r="AU1166" s="1317">
        <v>7432.2</v>
      </c>
      <c r="AV1166" s="1317">
        <v>7432.3</v>
      </c>
      <c r="AW1166" s="1317">
        <v>7432.4</v>
      </c>
      <c r="AX1166" s="1317">
        <v>7432.6</v>
      </c>
      <c r="AY1166" s="1317">
        <v>7432.8</v>
      </c>
      <c r="AZ1166" s="1317">
        <v>7432.9</v>
      </c>
      <c r="BA1166" s="1317">
        <v>7433</v>
      </c>
      <c r="BB1166" s="1317">
        <v>7433.2</v>
      </c>
      <c r="BC1166" s="1317">
        <v>7433.4</v>
      </c>
      <c r="BD1166" s="1317">
        <v>7433.6</v>
      </c>
      <c r="BE1166" s="150"/>
      <c r="BF1166" s="150"/>
      <c r="BG1166" s="150"/>
      <c r="BH1166" s="150"/>
      <c r="BI1166" s="150"/>
      <c r="BJ1166" s="150"/>
      <c r="BK1166" s="150"/>
      <c r="BL1166" s="150"/>
      <c r="BM1166" s="150"/>
      <c r="BN1166" s="150"/>
      <c r="BO1166" s="150"/>
      <c r="BP1166" s="150"/>
      <c r="BQ1166" s="150"/>
      <c r="BR1166" s="150"/>
      <c r="BS1166" s="162"/>
      <c r="BT1166" s="162"/>
      <c r="BU1166" s="162"/>
      <c r="BV1166" s="162"/>
      <c r="BW1166" s="162"/>
      <c r="BX1166" s="162"/>
      <c r="BY1166" s="162"/>
      <c r="BZ1166" s="162"/>
      <c r="CA1166" s="162"/>
      <c r="CB1166" s="162"/>
      <c r="CC1166" s="162"/>
      <c r="CD1166" s="162"/>
      <c r="CE1166" s="162"/>
      <c r="CF1166" s="162"/>
      <c r="CG1166" s="162"/>
      <c r="CH1166" s="162"/>
      <c r="CI1166" s="162"/>
      <c r="CJ1166" s="162"/>
      <c r="CK1166" s="162"/>
      <c r="CL1166" s="162"/>
      <c r="CM1166" s="162"/>
      <c r="CN1166" s="162"/>
      <c r="CO1166" s="162"/>
      <c r="CP1166" s="162"/>
      <c r="CQ1166" s="162"/>
      <c r="CR1166" s="162"/>
      <c r="CS1166" s="162"/>
      <c r="CT1166" s="162"/>
      <c r="CU1166" s="162"/>
      <c r="CV1166" s="162"/>
      <c r="CW1166" s="162"/>
      <c r="CX1166" s="162"/>
      <c r="CY1166" s="162"/>
      <c r="CZ1166" s="162"/>
      <c r="DA1166" s="162"/>
      <c r="DB1166" s="162"/>
      <c r="DC1166" s="162"/>
      <c r="DD1166" s="162"/>
      <c r="DE1166" s="162"/>
      <c r="DF1166" s="162"/>
      <c r="DG1166" s="162"/>
      <c r="DH1166" s="162"/>
      <c r="DI1166" s="162"/>
      <c r="DJ1166" s="162"/>
      <c r="DK1166" s="162"/>
      <c r="DL1166" s="162"/>
      <c r="DM1166" s="162"/>
      <c r="DN1166" s="162"/>
      <c r="DO1166" s="162"/>
      <c r="DP1166" s="162"/>
      <c r="DQ1166" s="162"/>
      <c r="DR1166" s="162"/>
      <c r="DS1166" s="162"/>
      <c r="DT1166" s="162"/>
      <c r="DU1166" s="111"/>
      <c r="DV1166" s="111"/>
      <c r="DW1166" s="111"/>
      <c r="DX1166" s="111"/>
      <c r="DY1166" s="111"/>
      <c r="DZ1166" s="111"/>
      <c r="EA1166" s="111"/>
      <c r="EB1166" s="111"/>
    </row>
    <row r="1167" spans="1:132" s="1" customFormat="1" ht="10.5" customHeight="1">
      <c r="A1167" s="1560" t="s">
        <v>56</v>
      </c>
      <c r="B1167" s="1561"/>
      <c r="C1167" s="786"/>
      <c r="D1167" s="1190" t="s">
        <v>116</v>
      </c>
      <c r="E1167" s="107">
        <f>E1122+E1107+E1127+E1102+E1147+E1157+E1118</f>
        <v>1.56</v>
      </c>
      <c r="F1167" s="107">
        <f t="shared" ref="F1167:AB1167" si="684">F1122+F1107+F1127+F1102+F1147+F1157+F1118</f>
        <v>1.56</v>
      </c>
      <c r="G1167" s="107">
        <f t="shared" si="684"/>
        <v>1.57</v>
      </c>
      <c r="H1167" s="301">
        <f t="shared" si="684"/>
        <v>1.55</v>
      </c>
      <c r="I1167" s="107">
        <f t="shared" si="684"/>
        <v>1.55</v>
      </c>
      <c r="J1167" s="107">
        <f t="shared" si="684"/>
        <v>1.55</v>
      </c>
      <c r="K1167" s="107">
        <f t="shared" si="684"/>
        <v>1.56</v>
      </c>
      <c r="L1167" s="107">
        <f t="shared" si="684"/>
        <v>1.56</v>
      </c>
      <c r="M1167" s="107">
        <f t="shared" si="684"/>
        <v>1.55</v>
      </c>
      <c r="N1167" s="301">
        <f t="shared" si="684"/>
        <v>1.55</v>
      </c>
      <c r="O1167" s="107">
        <f t="shared" si="684"/>
        <v>1.56</v>
      </c>
      <c r="P1167" s="107">
        <f t="shared" si="684"/>
        <v>1.55</v>
      </c>
      <c r="Q1167" s="107">
        <f t="shared" si="684"/>
        <v>1.56</v>
      </c>
      <c r="R1167" s="107">
        <f t="shared" si="684"/>
        <v>1.56</v>
      </c>
      <c r="S1167" s="107">
        <f t="shared" si="684"/>
        <v>1.56</v>
      </c>
      <c r="T1167" s="107">
        <f t="shared" si="684"/>
        <v>1.56</v>
      </c>
      <c r="U1167" s="107">
        <f t="shared" si="684"/>
        <v>1.57</v>
      </c>
      <c r="V1167" s="301">
        <f t="shared" si="684"/>
        <v>1.57</v>
      </c>
      <c r="W1167" s="107">
        <f t="shared" si="684"/>
        <v>1.57</v>
      </c>
      <c r="X1167" s="107">
        <f t="shared" si="684"/>
        <v>1.57</v>
      </c>
      <c r="Y1167" s="107">
        <f t="shared" si="684"/>
        <v>1.57</v>
      </c>
      <c r="Z1167" s="107">
        <f t="shared" si="684"/>
        <v>1.57</v>
      </c>
      <c r="AA1167" s="107">
        <f t="shared" si="684"/>
        <v>1.58</v>
      </c>
      <c r="AB1167" s="143">
        <f t="shared" si="684"/>
        <v>1.58</v>
      </c>
      <c r="AC1167" s="162"/>
      <c r="AD1167" s="162"/>
      <c r="AE1167" s="162"/>
      <c r="AF1167" s="261"/>
      <c r="AG1167" s="261"/>
      <c r="AH1167" s="261"/>
      <c r="AI1167" s="261"/>
      <c r="AJ1167" s="261"/>
      <c r="AK1167" s="261"/>
      <c r="AL1167" s="261"/>
      <c r="AM1167" s="261"/>
      <c r="AN1167" s="261"/>
      <c r="AO1167" s="261"/>
      <c r="AP1167" s="261"/>
      <c r="AQ1167" s="261"/>
      <c r="AR1167" s="261"/>
      <c r="AS1167" s="261"/>
      <c r="AT1167" s="261"/>
      <c r="AU1167" s="261"/>
      <c r="AV1167" s="261"/>
      <c r="AW1167" s="261"/>
      <c r="AX1167" s="261"/>
      <c r="AY1167" s="261"/>
      <c r="AZ1167" s="261"/>
      <c r="BA1167" s="261"/>
      <c r="BB1167" s="261"/>
      <c r="BC1167" s="261"/>
      <c r="BD1167" s="261"/>
      <c r="BE1167" s="150"/>
      <c r="BF1167" s="150"/>
      <c r="BG1167" s="150"/>
      <c r="BH1167" s="150"/>
      <c r="BI1167" s="150"/>
      <c r="BJ1167" s="150"/>
      <c r="BK1167" s="150"/>
      <c r="BL1167" s="150"/>
      <c r="BM1167" s="150"/>
      <c r="BN1167" s="150"/>
      <c r="BO1167" s="150"/>
      <c r="BP1167" s="150"/>
      <c r="BQ1167" s="150"/>
      <c r="BR1167" s="150"/>
      <c r="BS1167" s="162"/>
      <c r="BT1167" s="162"/>
      <c r="BU1167" s="162"/>
      <c r="BV1167" s="162"/>
      <c r="BW1167" s="162"/>
      <c r="BX1167" s="162"/>
      <c r="BY1167" s="162"/>
      <c r="BZ1167" s="162"/>
      <c r="CA1167" s="162"/>
      <c r="CB1167" s="162"/>
      <c r="CC1167" s="162"/>
      <c r="CD1167" s="162"/>
      <c r="CE1167" s="162"/>
      <c r="CF1167" s="162"/>
      <c r="CG1167" s="162"/>
      <c r="CH1167" s="162"/>
      <c r="CI1167" s="162"/>
      <c r="CJ1167" s="162"/>
      <c r="CK1167" s="162"/>
      <c r="CL1167" s="162"/>
      <c r="CM1167" s="162"/>
      <c r="CN1167" s="162"/>
      <c r="CO1167" s="162"/>
      <c r="CP1167" s="162"/>
      <c r="CQ1167" s="162"/>
      <c r="CR1167" s="162"/>
      <c r="CS1167" s="162"/>
      <c r="CT1167" s="162"/>
      <c r="CU1167" s="162"/>
      <c r="CV1167" s="162"/>
      <c r="CW1167" s="162"/>
      <c r="CX1167" s="162"/>
      <c r="CY1167" s="162"/>
      <c r="CZ1167" s="162"/>
      <c r="DA1167" s="162"/>
      <c r="DB1167" s="162"/>
      <c r="DC1167" s="162"/>
      <c r="DD1167" s="162"/>
      <c r="DE1167" s="162"/>
      <c r="DF1167" s="162"/>
      <c r="DG1167" s="162"/>
      <c r="DH1167" s="162"/>
      <c r="DI1167" s="162"/>
      <c r="DJ1167" s="162"/>
      <c r="DK1167" s="162"/>
      <c r="DL1167" s="162"/>
      <c r="DM1167" s="162"/>
      <c r="DN1167" s="162"/>
      <c r="DO1167" s="162"/>
      <c r="DP1167" s="162"/>
      <c r="DQ1167" s="162"/>
      <c r="DR1167" s="162"/>
      <c r="DS1167" s="162"/>
      <c r="DT1167" s="162"/>
      <c r="DU1167" s="162"/>
      <c r="DV1167" s="162"/>
      <c r="DW1167" s="162"/>
      <c r="DX1167" s="162"/>
      <c r="DY1167" s="162"/>
      <c r="DZ1167" s="162"/>
      <c r="EA1167" s="162"/>
      <c r="EB1167" s="162"/>
    </row>
    <row r="1168" spans="1:132" s="1" customFormat="1" ht="10.5" customHeight="1" thickBot="1">
      <c r="A1168" s="1562"/>
      <c r="B1168" s="1563"/>
      <c r="C1168" s="758"/>
      <c r="D1168" s="236" t="s">
        <v>117</v>
      </c>
      <c r="E1168" s="109">
        <f>E1123+E1108+E1128+E1103+E1148+E1158</f>
        <v>0.02</v>
      </c>
      <c r="F1168" s="109">
        <f t="shared" ref="F1168:AB1168" si="685">F1123+F1108+F1128+F1103+F1148+F1158</f>
        <v>0.03</v>
      </c>
      <c r="G1168" s="109">
        <f t="shared" si="685"/>
        <v>0.02</v>
      </c>
      <c r="H1168" s="303">
        <f t="shared" si="685"/>
        <v>0.03</v>
      </c>
      <c r="I1168" s="109">
        <f t="shared" si="685"/>
        <v>0.03</v>
      </c>
      <c r="J1168" s="109">
        <f t="shared" si="685"/>
        <v>0.02</v>
      </c>
      <c r="K1168" s="109">
        <f t="shared" si="685"/>
        <v>0.03</v>
      </c>
      <c r="L1168" s="109">
        <f t="shared" si="685"/>
        <v>0.02</v>
      </c>
      <c r="M1168" s="109">
        <f t="shared" si="685"/>
        <v>0.01</v>
      </c>
      <c r="N1168" s="303">
        <f t="shared" si="685"/>
        <v>0.03</v>
      </c>
      <c r="O1168" s="109">
        <f t="shared" si="685"/>
        <v>0.03</v>
      </c>
      <c r="P1168" s="109">
        <f t="shared" si="685"/>
        <v>0.03</v>
      </c>
      <c r="Q1168" s="109">
        <f t="shared" si="685"/>
        <v>0.03</v>
      </c>
      <c r="R1168" s="109">
        <f t="shared" si="685"/>
        <v>0.03</v>
      </c>
      <c r="S1168" s="109">
        <f t="shared" si="685"/>
        <v>0.02</v>
      </c>
      <c r="T1168" s="109">
        <f t="shared" si="685"/>
        <v>0.03</v>
      </c>
      <c r="U1168" s="109">
        <f t="shared" si="685"/>
        <v>0.03</v>
      </c>
      <c r="V1168" s="303">
        <f t="shared" si="685"/>
        <v>0.03</v>
      </c>
      <c r="W1168" s="109">
        <f t="shared" si="685"/>
        <v>0.03</v>
      </c>
      <c r="X1168" s="109">
        <f t="shared" si="685"/>
        <v>0.03</v>
      </c>
      <c r="Y1168" s="109">
        <f t="shared" si="685"/>
        <v>0.01</v>
      </c>
      <c r="Z1168" s="109">
        <f t="shared" si="685"/>
        <v>0.03</v>
      </c>
      <c r="AA1168" s="109">
        <f t="shared" si="685"/>
        <v>0.02</v>
      </c>
      <c r="AB1168" s="144">
        <f t="shared" si="685"/>
        <v>0.03</v>
      </c>
      <c r="AC1168" s="162"/>
      <c r="AD1168" s="162"/>
      <c r="AE1168" s="162"/>
      <c r="AF1168" s="257"/>
      <c r="AG1168" s="257"/>
      <c r="AH1168" s="257"/>
      <c r="AI1168" s="257"/>
      <c r="AJ1168" s="257"/>
      <c r="AK1168" s="257"/>
      <c r="AL1168" s="257"/>
      <c r="AM1168" s="257"/>
      <c r="AN1168" s="257"/>
      <c r="AO1168" s="257"/>
      <c r="AP1168" s="257"/>
      <c r="AQ1168" s="257"/>
      <c r="AR1168" s="257"/>
      <c r="AS1168" s="257"/>
      <c r="AT1168" s="257"/>
      <c r="AU1168" s="257"/>
      <c r="AV1168" s="257"/>
      <c r="AW1168" s="257"/>
      <c r="AX1168" s="257"/>
      <c r="AY1168" s="257"/>
      <c r="AZ1168" s="257"/>
      <c r="BA1168" s="257"/>
      <c r="BB1168" s="257"/>
      <c r="BC1168" s="257"/>
      <c r="BD1168" s="257"/>
      <c r="BE1168" s="162"/>
      <c r="BF1168" s="162"/>
      <c r="BG1168" s="162"/>
      <c r="BH1168" s="162"/>
      <c r="BI1168" s="162"/>
      <c r="BJ1168" s="162"/>
      <c r="BK1168" s="162"/>
      <c r="BL1168" s="162"/>
      <c r="BM1168" s="162"/>
      <c r="BN1168" s="162"/>
      <c r="BO1168" s="162"/>
      <c r="BP1168" s="162"/>
      <c r="BQ1168" s="162"/>
      <c r="BR1168" s="162"/>
      <c r="BS1168" s="162"/>
      <c r="BT1168" s="162"/>
      <c r="BU1168" s="162"/>
      <c r="BV1168" s="162"/>
      <c r="BW1168" s="162"/>
      <c r="BX1168" s="162"/>
      <c r="BY1168" s="162"/>
      <c r="BZ1168" s="162"/>
      <c r="CA1168" s="162"/>
      <c r="CB1168" s="162"/>
      <c r="CC1168" s="162"/>
      <c r="CD1168" s="162"/>
      <c r="CE1168" s="162"/>
      <c r="CF1168" s="162"/>
      <c r="CG1168" s="162"/>
      <c r="CH1168" s="162"/>
      <c r="CI1168" s="162"/>
      <c r="CJ1168" s="162"/>
      <c r="CK1168" s="162"/>
      <c r="CL1168" s="162"/>
      <c r="CM1168" s="162"/>
      <c r="CN1168" s="162"/>
      <c r="CO1168" s="162"/>
      <c r="CP1168" s="162"/>
      <c r="CQ1168" s="162"/>
      <c r="CR1168" s="162"/>
      <c r="CS1168" s="162"/>
      <c r="CT1168" s="162"/>
      <c r="CU1168" s="162"/>
      <c r="CV1168" s="162"/>
      <c r="CW1168" s="162"/>
      <c r="CX1168" s="162"/>
      <c r="CY1168" s="162"/>
      <c r="CZ1168" s="162"/>
      <c r="DA1168" s="162"/>
      <c r="DB1168" s="162"/>
      <c r="DC1168" s="162"/>
      <c r="DD1168" s="162"/>
      <c r="DE1168" s="162"/>
      <c r="DF1168" s="162"/>
      <c r="DG1168" s="162"/>
      <c r="DH1168" s="162"/>
      <c r="DI1168" s="162"/>
      <c r="DJ1168" s="162"/>
      <c r="DK1168" s="162"/>
      <c r="DL1168" s="162"/>
      <c r="DM1168" s="162"/>
      <c r="DN1168" s="162"/>
      <c r="DO1168" s="162"/>
      <c r="DP1168" s="162"/>
      <c r="DQ1168" s="162"/>
      <c r="DR1168" s="162"/>
      <c r="DS1168" s="162"/>
      <c r="DT1168" s="162"/>
      <c r="DU1168" s="162"/>
      <c r="DV1168" s="162"/>
      <c r="DW1168" s="162"/>
      <c r="DX1168" s="162"/>
      <c r="DY1168" s="162"/>
      <c r="DZ1168" s="162"/>
      <c r="EA1168" s="162"/>
      <c r="EB1168" s="162"/>
    </row>
    <row r="1169" spans="1:132" s="27" customFormat="1" ht="10.5" customHeight="1">
      <c r="A1169" s="1547" t="s">
        <v>545</v>
      </c>
      <c r="B1169" s="1727"/>
      <c r="C1169" s="784"/>
      <c r="D1169" s="845" t="s">
        <v>543</v>
      </c>
      <c r="E1169" s="55">
        <f>(((E1081+E1086)-E1167)/(E1081+E1086))*100</f>
        <v>1.2658227848101831</v>
      </c>
      <c r="F1169" s="55">
        <f t="shared" ref="F1169:AB1169" si="686">(((F1081+F1086)-F1167)/(F1081+F1086))*100</f>
        <v>2.5000000000000564</v>
      </c>
      <c r="G1169" s="55">
        <f t="shared" si="686"/>
        <v>1.2578616352201268</v>
      </c>
      <c r="H1169" s="289">
        <f t="shared" si="686"/>
        <v>3.1249999999999893</v>
      </c>
      <c r="I1169" s="55">
        <f t="shared" si="686"/>
        <v>2.5157232704403083</v>
      </c>
      <c r="J1169" s="55">
        <f t="shared" si="686"/>
        <v>3.7267080745341645</v>
      </c>
      <c r="K1169" s="55">
        <f t="shared" si="686"/>
        <v>1.2658227848100583</v>
      </c>
      <c r="L1169" s="55">
        <f t="shared" si="686"/>
        <v>1.8867924528302178</v>
      </c>
      <c r="M1169" s="55">
        <f t="shared" si="686"/>
        <v>2.5157232704402945</v>
      </c>
      <c r="N1169" s="289">
        <f t="shared" si="686"/>
        <v>6.0606060606060659</v>
      </c>
      <c r="O1169" s="55">
        <f t="shared" si="686"/>
        <v>5.4545454545454337</v>
      </c>
      <c r="P1169" s="55">
        <f t="shared" si="686"/>
        <v>4.3209876543209784</v>
      </c>
      <c r="Q1169" s="55">
        <f t="shared" si="686"/>
        <v>3.105590062111804</v>
      </c>
      <c r="R1169" s="55">
        <f t="shared" si="686"/>
        <v>1.8867924528301629</v>
      </c>
      <c r="S1169" s="55">
        <f t="shared" si="686"/>
        <v>2.5000000000000155</v>
      </c>
      <c r="T1169" s="55">
        <f t="shared" si="686"/>
        <v>3.1055900621117769</v>
      </c>
      <c r="U1169" s="55">
        <f t="shared" si="686"/>
        <v>2.484472049689443</v>
      </c>
      <c r="V1169" s="289">
        <f t="shared" si="686"/>
        <v>3.0864197530864357</v>
      </c>
      <c r="W1169" s="55">
        <f t="shared" si="686"/>
        <v>2.4844720496894164</v>
      </c>
      <c r="X1169" s="55">
        <f t="shared" si="686"/>
        <v>0</v>
      </c>
      <c r="Y1169" s="55">
        <f t="shared" si="686"/>
        <v>-1.4142968466562506E-14</v>
      </c>
      <c r="Z1169" s="55">
        <f t="shared" si="686"/>
        <v>2.484472049689376</v>
      </c>
      <c r="AA1169" s="55">
        <f t="shared" si="686"/>
        <v>3.6585365853658307</v>
      </c>
      <c r="AB1169" s="164">
        <f t="shared" si="686"/>
        <v>3.6585365853657783</v>
      </c>
      <c r="AC1169" s="259"/>
      <c r="AD1169" s="162"/>
      <c r="AE1169" s="165"/>
      <c r="AF1169" s="257"/>
      <c r="AG1169" s="257"/>
      <c r="AH1169" s="257"/>
      <c r="AI1169" s="257"/>
      <c r="AJ1169" s="257"/>
      <c r="AK1169" s="257"/>
      <c r="AL1169" s="257"/>
      <c r="AM1169" s="257"/>
      <c r="AN1169" s="257"/>
      <c r="AO1169" s="257"/>
      <c r="AP1169" s="257"/>
      <c r="AQ1169" s="257"/>
      <c r="AR1169" s="257"/>
      <c r="AS1169" s="257"/>
      <c r="AT1169" s="257"/>
      <c r="AU1169" s="257"/>
      <c r="AV1169" s="257"/>
      <c r="AW1169" s="257"/>
      <c r="AX1169" s="257"/>
      <c r="AY1169" s="257"/>
      <c r="AZ1169" s="257"/>
      <c r="BA1169" s="257"/>
      <c r="BB1169" s="257"/>
      <c r="BC1169" s="257"/>
      <c r="BD1169" s="257"/>
      <c r="BE1169" s="162"/>
      <c r="BF1169" s="162"/>
      <c r="BG1169" s="162"/>
      <c r="BH1169" s="162"/>
      <c r="BI1169" s="162"/>
      <c r="BJ1169" s="162"/>
      <c r="BK1169" s="162"/>
      <c r="BL1169" s="162"/>
      <c r="BM1169" s="162"/>
      <c r="BN1169" s="162"/>
      <c r="BO1169" s="162"/>
      <c r="BP1169" s="162"/>
      <c r="BQ1169" s="162"/>
      <c r="BR1169" s="162"/>
      <c r="BS1169" s="162"/>
      <c r="BT1169" s="162"/>
      <c r="BU1169" s="162"/>
      <c r="BV1169" s="162"/>
      <c r="BW1169" s="162"/>
      <c r="BX1169" s="162"/>
      <c r="BY1169" s="162"/>
      <c r="BZ1169" s="162"/>
      <c r="CA1169" s="162"/>
      <c r="CB1169" s="162"/>
      <c r="CC1169" s="162"/>
      <c r="CD1169" s="162"/>
      <c r="CE1169" s="162"/>
      <c r="CF1169" s="162"/>
      <c r="CG1169" s="162"/>
      <c r="CH1169" s="162"/>
      <c r="CI1169" s="162"/>
      <c r="CJ1169" s="162"/>
      <c r="CK1169" s="162"/>
      <c r="CL1169" s="162"/>
      <c r="CM1169" s="162"/>
      <c r="CN1169" s="162"/>
      <c r="CO1169" s="162"/>
      <c r="CP1169" s="162"/>
      <c r="CQ1169" s="162"/>
      <c r="CR1169" s="162"/>
      <c r="CS1169" s="162"/>
      <c r="CT1169" s="162"/>
      <c r="CU1169" s="162"/>
      <c r="CV1169" s="162"/>
      <c r="CW1169" s="162"/>
      <c r="CX1169" s="162"/>
      <c r="CY1169" s="162"/>
      <c r="CZ1169" s="162"/>
      <c r="DA1169" s="162"/>
      <c r="DB1169" s="162"/>
      <c r="DC1169" s="162"/>
      <c r="DD1169" s="162"/>
      <c r="DE1169" s="162"/>
      <c r="DF1169" s="162"/>
      <c r="DG1169" s="162"/>
      <c r="DH1169" s="162"/>
      <c r="DI1169" s="162"/>
      <c r="DJ1169" s="162"/>
      <c r="DK1169" s="162"/>
      <c r="DL1169" s="162"/>
      <c r="DM1169" s="162"/>
      <c r="DN1169" s="162"/>
      <c r="DO1169" s="162"/>
      <c r="DP1169" s="162"/>
      <c r="DQ1169" s="162"/>
      <c r="DR1169" s="162"/>
      <c r="DS1169" s="162"/>
      <c r="DT1169" s="162"/>
      <c r="DU1169" s="111"/>
      <c r="DV1169" s="111"/>
      <c r="DW1169" s="111"/>
      <c r="DX1169" s="111"/>
      <c r="DY1169" s="111"/>
      <c r="DZ1169" s="111"/>
      <c r="EA1169" s="111"/>
      <c r="EB1169" s="111"/>
    </row>
    <row r="1170" spans="1:132" s="27" customFormat="1" ht="10.5" customHeight="1" thickBot="1">
      <c r="A1170" s="1728"/>
      <c r="B1170" s="1729"/>
      <c r="C1170" s="793"/>
      <c r="D1170" s="847" t="s">
        <v>544</v>
      </c>
      <c r="E1170" s="114">
        <f>(((E1082+E1087)-E1168)/(E1082+E1087))*100</f>
        <v>4.7619047619047654</v>
      </c>
      <c r="F1170" s="114">
        <f t="shared" ref="F1170:AB1170" si="687">(((F1082+F1087)-F1168)/(F1082+F1087))*100</f>
        <v>6.2500000000000053</v>
      </c>
      <c r="G1170" s="114">
        <f t="shared" si="687"/>
        <v>4.7619047619047654</v>
      </c>
      <c r="H1170" s="304">
        <f t="shared" si="687"/>
        <v>6.2500000000000053</v>
      </c>
      <c r="I1170" s="114">
        <f t="shared" si="687"/>
        <v>6.2500000000000053</v>
      </c>
      <c r="J1170" s="114">
        <f t="shared" si="687"/>
        <v>4.7619047619047654</v>
      </c>
      <c r="K1170" s="114">
        <f t="shared" si="687"/>
        <v>6.2500000000000053</v>
      </c>
      <c r="L1170" s="114">
        <f t="shared" si="687"/>
        <v>4.7619047619047654</v>
      </c>
      <c r="M1170" s="114">
        <f t="shared" si="687"/>
        <v>0</v>
      </c>
      <c r="N1170" s="304">
        <f t="shared" si="687"/>
        <v>6.2500000000000053</v>
      </c>
      <c r="O1170" s="114">
        <f t="shared" si="687"/>
        <v>6.2500000000000053</v>
      </c>
      <c r="P1170" s="114">
        <f t="shared" si="687"/>
        <v>6.2500000000000053</v>
      </c>
      <c r="Q1170" s="114">
        <f t="shared" si="687"/>
        <v>3.2258064516129057</v>
      </c>
      <c r="R1170" s="114">
        <f t="shared" si="687"/>
        <v>9.0909090909090988</v>
      </c>
      <c r="S1170" s="114">
        <f t="shared" si="687"/>
        <v>9.0909090909090846</v>
      </c>
      <c r="T1170" s="114">
        <f t="shared" si="687"/>
        <v>6.2500000000000053</v>
      </c>
      <c r="U1170" s="114">
        <f t="shared" si="687"/>
        <v>3.2258064516129057</v>
      </c>
      <c r="V1170" s="304">
        <f t="shared" si="687"/>
        <v>3.2258064516129057</v>
      </c>
      <c r="W1170" s="114">
        <f t="shared" si="687"/>
        <v>0</v>
      </c>
      <c r="X1170" s="114">
        <f t="shared" si="687"/>
        <v>6.2500000000000053</v>
      </c>
      <c r="Y1170" s="114">
        <f t="shared" si="687"/>
        <v>0</v>
      </c>
      <c r="Z1170" s="114">
        <f t="shared" si="687"/>
        <v>6.2500000000000053</v>
      </c>
      <c r="AA1170" s="114">
        <f t="shared" si="687"/>
        <v>4.7619047619047654</v>
      </c>
      <c r="AB1170" s="166">
        <f t="shared" si="687"/>
        <v>6.2500000000000053</v>
      </c>
      <c r="AC1170" s="259"/>
      <c r="AD1170" s="162"/>
      <c r="AE1170" s="165"/>
      <c r="AF1170" s="257"/>
      <c r="AG1170" s="257"/>
      <c r="AH1170" s="257"/>
      <c r="AI1170" s="257"/>
      <c r="AJ1170" s="257"/>
      <c r="AK1170" s="257"/>
      <c r="AL1170" s="257"/>
      <c r="AM1170" s="257"/>
      <c r="AN1170" s="257"/>
      <c r="AO1170" s="257"/>
      <c r="AP1170" s="257"/>
      <c r="AQ1170" s="257"/>
      <c r="AR1170" s="257"/>
      <c r="AS1170" s="257"/>
      <c r="AT1170" s="257"/>
      <c r="AU1170" s="257"/>
      <c r="AV1170" s="257"/>
      <c r="AW1170" s="257"/>
      <c r="AX1170" s="257"/>
      <c r="AY1170" s="257"/>
      <c r="AZ1170" s="257"/>
      <c r="BA1170" s="257"/>
      <c r="BB1170" s="257"/>
      <c r="BC1170" s="257"/>
      <c r="BD1170" s="257"/>
      <c r="BE1170" s="162"/>
      <c r="BF1170" s="162"/>
      <c r="BG1170" s="162"/>
      <c r="BH1170" s="162"/>
      <c r="BI1170" s="162"/>
      <c r="BJ1170" s="162"/>
      <c r="BK1170" s="162"/>
      <c r="BL1170" s="162"/>
      <c r="BM1170" s="162"/>
      <c r="BN1170" s="162"/>
      <c r="BO1170" s="162"/>
      <c r="BP1170" s="162"/>
      <c r="BQ1170" s="162"/>
      <c r="BR1170" s="162"/>
      <c r="BS1170" s="162"/>
      <c r="BT1170" s="162"/>
      <c r="BU1170" s="162"/>
      <c r="BV1170" s="162"/>
      <c r="BW1170" s="162"/>
      <c r="BX1170" s="162"/>
      <c r="BY1170" s="162"/>
      <c r="BZ1170" s="162"/>
      <c r="CA1170" s="162"/>
      <c r="CB1170" s="162"/>
      <c r="CC1170" s="162"/>
      <c r="CD1170" s="162"/>
      <c r="CE1170" s="162"/>
      <c r="CF1170" s="162"/>
      <c r="CG1170" s="162"/>
      <c r="CH1170" s="162"/>
      <c r="CI1170" s="162"/>
      <c r="CJ1170" s="162"/>
      <c r="CK1170" s="162"/>
      <c r="CL1170" s="162"/>
      <c r="CM1170" s="162"/>
      <c r="CN1170" s="162"/>
      <c r="CO1170" s="162"/>
      <c r="CP1170" s="162"/>
      <c r="CQ1170" s="162"/>
      <c r="CR1170" s="162"/>
      <c r="CS1170" s="162"/>
      <c r="CT1170" s="162"/>
      <c r="CU1170" s="162"/>
      <c r="CV1170" s="162"/>
      <c r="CW1170" s="162"/>
      <c r="CX1170" s="162"/>
      <c r="CY1170" s="162"/>
      <c r="CZ1170" s="162"/>
      <c r="DA1170" s="162"/>
      <c r="DB1170" s="162"/>
      <c r="DC1170" s="162"/>
      <c r="DD1170" s="162"/>
      <c r="DE1170" s="162"/>
      <c r="DF1170" s="162"/>
      <c r="DG1170" s="162"/>
      <c r="DH1170" s="162"/>
      <c r="DI1170" s="162"/>
      <c r="DJ1170" s="162"/>
      <c r="DK1170" s="162"/>
      <c r="DL1170" s="162"/>
      <c r="DM1170" s="162"/>
      <c r="DN1170" s="162"/>
      <c r="DO1170" s="162"/>
      <c r="DP1170" s="162"/>
      <c r="DQ1170" s="162"/>
      <c r="DR1170" s="162"/>
      <c r="DS1170" s="162"/>
      <c r="DT1170" s="162"/>
      <c r="DU1170" s="111"/>
      <c r="DV1170" s="111"/>
      <c r="DW1170" s="111"/>
      <c r="DX1170" s="111"/>
      <c r="DY1170" s="111"/>
      <c r="DZ1170" s="111"/>
      <c r="EA1170" s="111"/>
      <c r="EB1170" s="111"/>
    </row>
    <row r="1171" spans="1:132" s="1" customFormat="1" ht="10.5" customHeight="1">
      <c r="A1171" s="1616" t="s">
        <v>57</v>
      </c>
      <c r="B1171" s="1617"/>
      <c r="C1171" s="778"/>
      <c r="D1171" s="1190" t="s">
        <v>116</v>
      </c>
      <c r="E1171" s="107">
        <f t="shared" ref="E1171:AB1171" si="688">E1089-E1167</f>
        <v>2.0000000000000906E-2</v>
      </c>
      <c r="F1171" s="107">
        <f t="shared" si="688"/>
        <v>4.0000000000000924E-2</v>
      </c>
      <c r="G1171" s="107">
        <f t="shared" si="688"/>
        <v>2.0000000000000018E-2</v>
      </c>
      <c r="H1171" s="301">
        <f t="shared" si="688"/>
        <v>4.9999999999999822E-2</v>
      </c>
      <c r="I1171" s="107">
        <f t="shared" si="688"/>
        <v>4.0000000000000924E-2</v>
      </c>
      <c r="J1171" s="107">
        <f t="shared" si="688"/>
        <v>6.0000000000000053E-2</v>
      </c>
      <c r="K1171" s="107">
        <f t="shared" si="688"/>
        <v>1.9999999999998908E-2</v>
      </c>
      <c r="L1171" s="107">
        <f t="shared" si="688"/>
        <v>3.0000000000000471E-2</v>
      </c>
      <c r="M1171" s="107">
        <f t="shared" si="688"/>
        <v>4.0000000000000702E-2</v>
      </c>
      <c r="N1171" s="301">
        <f t="shared" si="688"/>
        <v>0.10000000000000009</v>
      </c>
      <c r="O1171" s="107">
        <f t="shared" si="688"/>
        <v>8.9999999999999636E-2</v>
      </c>
      <c r="P1171" s="107">
        <f t="shared" si="688"/>
        <v>6.999999999999984E-2</v>
      </c>
      <c r="Q1171" s="107">
        <f t="shared" si="688"/>
        <v>5.0000000000000044E-2</v>
      </c>
      <c r="R1171" s="107">
        <f t="shared" si="688"/>
        <v>2.9999999999999583E-2</v>
      </c>
      <c r="S1171" s="107">
        <f t="shared" si="688"/>
        <v>4.0000000000000258E-2</v>
      </c>
      <c r="T1171" s="107">
        <f t="shared" si="688"/>
        <v>4.99999999999996E-2</v>
      </c>
      <c r="U1171" s="107">
        <f t="shared" si="688"/>
        <v>4.0000000000000036E-2</v>
      </c>
      <c r="V1171" s="301">
        <f t="shared" si="688"/>
        <v>5.0000000000000266E-2</v>
      </c>
      <c r="W1171" s="107">
        <f t="shared" si="688"/>
        <v>3.9999999999999591E-2</v>
      </c>
      <c r="X1171" s="107">
        <f t="shared" si="688"/>
        <v>0</v>
      </c>
      <c r="Y1171" s="107">
        <f t="shared" si="688"/>
        <v>0</v>
      </c>
      <c r="Z1171" s="107">
        <f t="shared" si="688"/>
        <v>3.9999999999998925E-2</v>
      </c>
      <c r="AA1171" s="107">
        <f t="shared" si="688"/>
        <v>5.9999999999999609E-2</v>
      </c>
      <c r="AB1171" s="143">
        <f t="shared" si="688"/>
        <v>5.9999999999998721E-2</v>
      </c>
      <c r="AC1171" s="162"/>
      <c r="AD1171" s="162"/>
      <c r="AE1171" s="162"/>
      <c r="AF1171" s="257"/>
      <c r="AG1171" s="257"/>
      <c r="AH1171" s="257"/>
      <c r="AI1171" s="257"/>
      <c r="AJ1171" s="257"/>
      <c r="AK1171" s="257"/>
      <c r="AL1171" s="257"/>
      <c r="AM1171" s="257"/>
      <c r="AN1171" s="257"/>
      <c r="AO1171" s="257"/>
      <c r="AP1171" s="257"/>
      <c r="AQ1171" s="257"/>
      <c r="AR1171" s="257"/>
      <c r="AS1171" s="257"/>
      <c r="AT1171" s="257"/>
      <c r="AU1171" s="257"/>
      <c r="AV1171" s="257"/>
      <c r="AW1171" s="257"/>
      <c r="AX1171" s="257"/>
      <c r="AY1171" s="257"/>
      <c r="AZ1171" s="257"/>
      <c r="BA1171" s="257"/>
      <c r="BB1171" s="257"/>
      <c r="BC1171" s="257"/>
      <c r="BD1171" s="257"/>
      <c r="BE1171" s="162"/>
      <c r="BF1171" s="162"/>
      <c r="BG1171" s="162"/>
      <c r="BH1171" s="162"/>
      <c r="BI1171" s="162"/>
      <c r="BJ1171" s="162"/>
      <c r="BK1171" s="162"/>
      <c r="BL1171" s="162"/>
      <c r="BM1171" s="162"/>
      <c r="BN1171" s="162"/>
      <c r="BO1171" s="162"/>
      <c r="BP1171" s="162"/>
      <c r="BQ1171" s="162"/>
      <c r="BR1171" s="162"/>
      <c r="BS1171" s="162"/>
      <c r="BT1171" s="162"/>
      <c r="BU1171" s="162"/>
      <c r="BV1171" s="162"/>
      <c r="BW1171" s="162"/>
      <c r="BX1171" s="162"/>
      <c r="BY1171" s="162"/>
      <c r="BZ1171" s="162"/>
      <c r="CA1171" s="162"/>
      <c r="CB1171" s="162"/>
      <c r="CC1171" s="162"/>
      <c r="CD1171" s="162"/>
      <c r="CE1171" s="162"/>
      <c r="CF1171" s="162"/>
      <c r="CG1171" s="162"/>
      <c r="CH1171" s="162"/>
      <c r="CI1171" s="162"/>
      <c r="CJ1171" s="162"/>
      <c r="CK1171" s="162"/>
      <c r="CL1171" s="162"/>
      <c r="CM1171" s="162"/>
      <c r="CN1171" s="162"/>
      <c r="CO1171" s="162"/>
      <c r="CP1171" s="162"/>
      <c r="CQ1171" s="162"/>
      <c r="CR1171" s="162"/>
      <c r="CS1171" s="162"/>
      <c r="CT1171" s="162"/>
      <c r="CU1171" s="162"/>
      <c r="CV1171" s="162"/>
      <c r="CW1171" s="162"/>
      <c r="CX1171" s="162"/>
      <c r="CY1171" s="162"/>
      <c r="CZ1171" s="162"/>
      <c r="DA1171" s="162"/>
      <c r="DB1171" s="162"/>
      <c r="DC1171" s="162"/>
      <c r="DD1171" s="162"/>
      <c r="DE1171" s="162"/>
      <c r="DF1171" s="162"/>
      <c r="DG1171" s="162"/>
      <c r="DH1171" s="162"/>
      <c r="DI1171" s="162"/>
      <c r="DJ1171" s="162"/>
      <c r="DK1171" s="162"/>
      <c r="DL1171" s="162"/>
      <c r="DM1171" s="162"/>
      <c r="DN1171" s="162"/>
      <c r="DO1171" s="162"/>
      <c r="DP1171" s="162"/>
      <c r="DQ1171" s="162"/>
      <c r="DR1171" s="162"/>
      <c r="DS1171" s="162"/>
      <c r="DT1171" s="162"/>
      <c r="DU1171" s="162"/>
      <c r="DV1171" s="162"/>
      <c r="DW1171" s="162"/>
      <c r="DX1171" s="162"/>
      <c r="DY1171" s="162"/>
      <c r="DZ1171" s="162"/>
      <c r="EA1171" s="162"/>
      <c r="EB1171" s="162"/>
    </row>
    <row r="1172" spans="1:132" s="1" customFormat="1" ht="10.5" customHeight="1" thickBot="1">
      <c r="A1172" s="1630"/>
      <c r="B1172" s="1639"/>
      <c r="C1172" s="779"/>
      <c r="D1172" s="236" t="s">
        <v>117</v>
      </c>
      <c r="E1172" s="109">
        <f t="shared" ref="E1172:AB1172" si="689">E1090-E1168</f>
        <v>1.0000000000000009E-3</v>
      </c>
      <c r="F1172" s="109">
        <f t="shared" si="689"/>
        <v>2.0000000000000018E-3</v>
      </c>
      <c r="G1172" s="109">
        <f t="shared" si="689"/>
        <v>1.0000000000000009E-3</v>
      </c>
      <c r="H1172" s="303">
        <f t="shared" si="689"/>
        <v>2.0000000000000018E-3</v>
      </c>
      <c r="I1172" s="109">
        <f t="shared" si="689"/>
        <v>2.0000000000000018E-3</v>
      </c>
      <c r="J1172" s="109">
        <f t="shared" si="689"/>
        <v>1.0000000000000009E-3</v>
      </c>
      <c r="K1172" s="109">
        <f t="shared" si="689"/>
        <v>2.0000000000000018E-3</v>
      </c>
      <c r="L1172" s="109">
        <f t="shared" si="689"/>
        <v>1.0000000000000009E-3</v>
      </c>
      <c r="M1172" s="109">
        <f t="shared" si="689"/>
        <v>0</v>
      </c>
      <c r="N1172" s="303">
        <f t="shared" si="689"/>
        <v>2.0000000000000018E-3</v>
      </c>
      <c r="O1172" s="109">
        <f t="shared" si="689"/>
        <v>2.0000000000000018E-3</v>
      </c>
      <c r="P1172" s="109">
        <f t="shared" si="689"/>
        <v>2.0000000000000018E-3</v>
      </c>
      <c r="Q1172" s="109">
        <f t="shared" si="689"/>
        <v>1.0000000000000009E-3</v>
      </c>
      <c r="R1172" s="109">
        <f t="shared" si="689"/>
        <v>3.0000000000000027E-3</v>
      </c>
      <c r="S1172" s="109">
        <f t="shared" si="689"/>
        <v>1.9999999999999983E-3</v>
      </c>
      <c r="T1172" s="109">
        <f t="shared" si="689"/>
        <v>2.0000000000000018E-3</v>
      </c>
      <c r="U1172" s="109">
        <f t="shared" si="689"/>
        <v>1.0000000000000009E-3</v>
      </c>
      <c r="V1172" s="303">
        <f t="shared" si="689"/>
        <v>1.0000000000000009E-3</v>
      </c>
      <c r="W1172" s="109">
        <f t="shared" si="689"/>
        <v>0</v>
      </c>
      <c r="X1172" s="109">
        <f t="shared" si="689"/>
        <v>2.0000000000000018E-3</v>
      </c>
      <c r="Y1172" s="109">
        <f t="shared" si="689"/>
        <v>0</v>
      </c>
      <c r="Z1172" s="109">
        <f t="shared" si="689"/>
        <v>2.0000000000000018E-3</v>
      </c>
      <c r="AA1172" s="109">
        <f t="shared" si="689"/>
        <v>1.0000000000000009E-3</v>
      </c>
      <c r="AB1172" s="144">
        <f t="shared" si="689"/>
        <v>2.0000000000000018E-3</v>
      </c>
      <c r="AC1172" s="162"/>
      <c r="AD1172" s="162"/>
      <c r="AE1172" s="162"/>
      <c r="AF1172" s="257"/>
      <c r="AG1172" s="257"/>
      <c r="AH1172" s="257"/>
      <c r="AI1172" s="257"/>
      <c r="AJ1172" s="257"/>
      <c r="AK1172" s="257"/>
      <c r="AL1172" s="257"/>
      <c r="AM1172" s="257"/>
      <c r="AN1172" s="257"/>
      <c r="AO1172" s="257"/>
      <c r="AP1172" s="257"/>
      <c r="AQ1172" s="257"/>
      <c r="AR1172" s="257"/>
      <c r="AS1172" s="257"/>
      <c r="AT1172" s="257"/>
      <c r="AU1172" s="257"/>
      <c r="AV1172" s="257"/>
      <c r="AW1172" s="257"/>
      <c r="AX1172" s="257"/>
      <c r="AY1172" s="257"/>
      <c r="AZ1172" s="257"/>
      <c r="BA1172" s="257"/>
      <c r="BB1172" s="257"/>
      <c r="BC1172" s="257"/>
      <c r="BD1172" s="257"/>
      <c r="BE1172" s="162"/>
      <c r="BF1172" s="162"/>
      <c r="BG1172" s="162"/>
      <c r="BH1172" s="162"/>
      <c r="BI1172" s="162"/>
      <c r="BJ1172" s="162"/>
      <c r="BK1172" s="162"/>
      <c r="BL1172" s="162"/>
      <c r="BM1172" s="162"/>
      <c r="BN1172" s="162"/>
      <c r="BO1172" s="162"/>
      <c r="BP1172" s="162"/>
      <c r="BQ1172" s="162"/>
      <c r="BR1172" s="162"/>
      <c r="BS1172" s="162"/>
      <c r="BT1172" s="162"/>
      <c r="BU1172" s="162"/>
      <c r="BV1172" s="162"/>
      <c r="BW1172" s="162"/>
      <c r="BX1172" s="162"/>
      <c r="BY1172" s="162"/>
      <c r="BZ1172" s="162"/>
      <c r="CA1172" s="162"/>
      <c r="CB1172" s="162"/>
      <c r="CC1172" s="162"/>
      <c r="CD1172" s="162"/>
      <c r="CE1172" s="162"/>
      <c r="CF1172" s="162"/>
      <c r="CG1172" s="162"/>
      <c r="CH1172" s="162"/>
      <c r="CI1172" s="162"/>
      <c r="CJ1172" s="162"/>
      <c r="CK1172" s="162"/>
      <c r="CL1172" s="162"/>
      <c r="CM1172" s="162"/>
      <c r="CN1172" s="162"/>
      <c r="CO1172" s="162"/>
      <c r="CP1172" s="162"/>
      <c r="CQ1172" s="162"/>
      <c r="CR1172" s="162"/>
      <c r="CS1172" s="162"/>
      <c r="CT1172" s="162"/>
      <c r="CU1172" s="162"/>
      <c r="CV1172" s="162"/>
      <c r="CW1172" s="162"/>
      <c r="CX1172" s="162"/>
      <c r="CY1172" s="162"/>
      <c r="CZ1172" s="162"/>
      <c r="DA1172" s="162"/>
      <c r="DB1172" s="162"/>
      <c r="DC1172" s="162"/>
      <c r="DD1172" s="162"/>
      <c r="DE1172" s="162"/>
      <c r="DF1172" s="162"/>
      <c r="DG1172" s="162"/>
      <c r="DH1172" s="162"/>
      <c r="DI1172" s="162"/>
      <c r="DJ1172" s="162"/>
      <c r="DK1172" s="162"/>
      <c r="DL1172" s="162"/>
      <c r="DM1172" s="162"/>
      <c r="DN1172" s="162"/>
      <c r="DO1172" s="162"/>
      <c r="DP1172" s="162"/>
      <c r="DQ1172" s="162"/>
      <c r="DR1172" s="162"/>
      <c r="DS1172" s="162"/>
      <c r="DT1172" s="162"/>
      <c r="DU1172" s="162"/>
      <c r="DV1172" s="162"/>
      <c r="DW1172" s="162"/>
      <c r="DX1172" s="162"/>
      <c r="DY1172" s="162"/>
      <c r="DZ1172" s="162"/>
      <c r="EA1172" s="162"/>
      <c r="EB1172" s="162"/>
    </row>
    <row r="1173" spans="1:132" s="5" customFormat="1" ht="10.5" customHeight="1">
      <c r="A1173" s="1564" t="s">
        <v>60</v>
      </c>
      <c r="B1173" s="1565"/>
      <c r="C1173" s="761"/>
      <c r="D1173" s="35" t="s">
        <v>116</v>
      </c>
      <c r="E1173" s="117">
        <f t="shared" ref="E1173:AB1173" si="690">E1089-E1171</f>
        <v>1.56</v>
      </c>
      <c r="F1173" s="117">
        <f t="shared" si="690"/>
        <v>1.56</v>
      </c>
      <c r="G1173" s="117">
        <f t="shared" si="690"/>
        <v>1.57</v>
      </c>
      <c r="H1173" s="305">
        <f t="shared" si="690"/>
        <v>1.55</v>
      </c>
      <c r="I1173" s="117">
        <f t="shared" si="690"/>
        <v>1.55</v>
      </c>
      <c r="J1173" s="117">
        <f t="shared" si="690"/>
        <v>1.55</v>
      </c>
      <c r="K1173" s="117">
        <f t="shared" si="690"/>
        <v>1.56</v>
      </c>
      <c r="L1173" s="117">
        <f t="shared" si="690"/>
        <v>1.56</v>
      </c>
      <c r="M1173" s="117">
        <f t="shared" si="690"/>
        <v>1.55</v>
      </c>
      <c r="N1173" s="305">
        <f t="shared" si="690"/>
        <v>1.55</v>
      </c>
      <c r="O1173" s="117">
        <f t="shared" si="690"/>
        <v>1.56</v>
      </c>
      <c r="P1173" s="117">
        <f t="shared" si="690"/>
        <v>1.55</v>
      </c>
      <c r="Q1173" s="117">
        <f t="shared" si="690"/>
        <v>1.56</v>
      </c>
      <c r="R1173" s="117">
        <f t="shared" si="690"/>
        <v>1.56</v>
      </c>
      <c r="S1173" s="117">
        <f t="shared" si="690"/>
        <v>1.56</v>
      </c>
      <c r="T1173" s="117">
        <f t="shared" si="690"/>
        <v>1.56</v>
      </c>
      <c r="U1173" s="117">
        <f t="shared" si="690"/>
        <v>1.57</v>
      </c>
      <c r="V1173" s="305">
        <f t="shared" si="690"/>
        <v>1.57</v>
      </c>
      <c r="W1173" s="117">
        <f t="shared" si="690"/>
        <v>1.57</v>
      </c>
      <c r="X1173" s="117">
        <f t="shared" si="690"/>
        <v>1.57</v>
      </c>
      <c r="Y1173" s="117">
        <f t="shared" si="690"/>
        <v>1.5699999999999998</v>
      </c>
      <c r="Z1173" s="117">
        <f t="shared" si="690"/>
        <v>1.57</v>
      </c>
      <c r="AA1173" s="117">
        <f t="shared" si="690"/>
        <v>1.58</v>
      </c>
      <c r="AB1173" s="118">
        <f t="shared" si="690"/>
        <v>1.58</v>
      </c>
      <c r="AC1173" s="127"/>
      <c r="AD1173" s="127"/>
      <c r="AE1173" s="127"/>
      <c r="AF1173" s="255"/>
      <c r="AG1173" s="255"/>
      <c r="AH1173" s="255"/>
      <c r="AI1173" s="255"/>
      <c r="AJ1173" s="255"/>
      <c r="AK1173" s="255"/>
      <c r="AL1173" s="255"/>
      <c r="AM1173" s="255"/>
      <c r="AN1173" s="255"/>
      <c r="AO1173" s="255"/>
      <c r="AP1173" s="255"/>
      <c r="AQ1173" s="255"/>
      <c r="AR1173" s="255"/>
      <c r="AS1173" s="255"/>
      <c r="AT1173" s="255"/>
      <c r="AU1173" s="255"/>
      <c r="AV1173" s="255"/>
      <c r="AW1173" s="255"/>
      <c r="AX1173" s="255"/>
      <c r="AY1173" s="255"/>
      <c r="AZ1173" s="255"/>
      <c r="BA1173" s="255"/>
      <c r="BB1173" s="255"/>
      <c r="BC1173" s="255"/>
      <c r="BD1173" s="255"/>
      <c r="BE1173" s="127"/>
      <c r="BF1173" s="127"/>
      <c r="BG1173" s="127"/>
      <c r="BH1173" s="127"/>
      <c r="BI1173" s="127"/>
      <c r="BJ1173" s="127"/>
      <c r="BK1173" s="127"/>
      <c r="BL1173" s="127"/>
      <c r="BM1173" s="127"/>
      <c r="BN1173" s="127"/>
      <c r="BO1173" s="127"/>
      <c r="BP1173" s="127"/>
      <c r="BQ1173" s="127"/>
      <c r="BR1173" s="127"/>
      <c r="BS1173" s="127"/>
      <c r="BT1173" s="127"/>
      <c r="BU1173" s="127"/>
      <c r="BV1173" s="127"/>
      <c r="BW1173" s="127"/>
      <c r="BX1173" s="127"/>
      <c r="BY1173" s="127"/>
      <c r="BZ1173" s="127"/>
      <c r="CA1173" s="127"/>
      <c r="CB1173" s="127"/>
      <c r="CC1173" s="127"/>
      <c r="CD1173" s="127"/>
      <c r="CE1173" s="127"/>
      <c r="CF1173" s="127"/>
      <c r="CG1173" s="127"/>
      <c r="CH1173" s="127"/>
      <c r="CI1173" s="127"/>
      <c r="CJ1173" s="127"/>
      <c r="CK1173" s="127"/>
      <c r="CL1173" s="127"/>
      <c r="CM1173" s="127"/>
      <c r="CN1173" s="127"/>
      <c r="CO1173" s="127"/>
      <c r="CP1173" s="127"/>
      <c r="CQ1173" s="127"/>
      <c r="CR1173" s="127"/>
      <c r="CS1173" s="127"/>
      <c r="CT1173" s="127"/>
      <c r="CU1173" s="127"/>
      <c r="CV1173" s="127"/>
      <c r="CW1173" s="127"/>
      <c r="CX1173" s="127"/>
      <c r="CY1173" s="127"/>
      <c r="CZ1173" s="127"/>
      <c r="DA1173" s="127"/>
      <c r="DB1173" s="127"/>
      <c r="DC1173" s="127"/>
      <c r="DD1173" s="127"/>
      <c r="DE1173" s="127"/>
      <c r="DF1173" s="127"/>
      <c r="DG1173" s="127"/>
      <c r="DH1173" s="127"/>
      <c r="DI1173" s="127"/>
      <c r="DJ1173" s="127"/>
      <c r="DK1173" s="127"/>
      <c r="DL1173" s="127"/>
      <c r="DM1173" s="127"/>
      <c r="DN1173" s="127"/>
      <c r="DO1173" s="127"/>
      <c r="DP1173" s="127"/>
      <c r="DQ1173" s="127"/>
      <c r="DR1173" s="127"/>
      <c r="DS1173" s="127"/>
      <c r="DT1173" s="127"/>
      <c r="DU1173" s="127"/>
      <c r="DV1173" s="127"/>
      <c r="DW1173" s="127"/>
      <c r="DX1173" s="127"/>
      <c r="DY1173" s="127"/>
      <c r="DZ1173" s="127"/>
      <c r="EA1173" s="127"/>
      <c r="EB1173" s="127"/>
    </row>
    <row r="1174" spans="1:132" s="5" customFormat="1" ht="10.5" customHeight="1" thickBot="1">
      <c r="A1174" s="1566"/>
      <c r="B1174" s="1567"/>
      <c r="C1174" s="762"/>
      <c r="D1174" s="37" t="s">
        <v>117</v>
      </c>
      <c r="E1174" s="121">
        <f t="shared" ref="E1174:AB1174" si="691">E1090-E1172</f>
        <v>0.02</v>
      </c>
      <c r="F1174" s="121">
        <f t="shared" si="691"/>
        <v>0.03</v>
      </c>
      <c r="G1174" s="121">
        <f t="shared" si="691"/>
        <v>0.02</v>
      </c>
      <c r="H1174" s="306">
        <f t="shared" si="691"/>
        <v>0.03</v>
      </c>
      <c r="I1174" s="121">
        <f t="shared" si="691"/>
        <v>0.03</v>
      </c>
      <c r="J1174" s="121">
        <f t="shared" si="691"/>
        <v>0.02</v>
      </c>
      <c r="K1174" s="121">
        <f t="shared" si="691"/>
        <v>0.03</v>
      </c>
      <c r="L1174" s="121">
        <f t="shared" si="691"/>
        <v>0.02</v>
      </c>
      <c r="M1174" s="121">
        <f t="shared" si="691"/>
        <v>0.01</v>
      </c>
      <c r="N1174" s="306">
        <f t="shared" si="691"/>
        <v>0.03</v>
      </c>
      <c r="O1174" s="121">
        <f t="shared" si="691"/>
        <v>0.03</v>
      </c>
      <c r="P1174" s="121">
        <f t="shared" si="691"/>
        <v>0.03</v>
      </c>
      <c r="Q1174" s="121">
        <f t="shared" si="691"/>
        <v>0.03</v>
      </c>
      <c r="R1174" s="121">
        <f t="shared" si="691"/>
        <v>0.03</v>
      </c>
      <c r="S1174" s="121">
        <f t="shared" si="691"/>
        <v>0.02</v>
      </c>
      <c r="T1174" s="121">
        <f t="shared" si="691"/>
        <v>0.03</v>
      </c>
      <c r="U1174" s="121">
        <f t="shared" si="691"/>
        <v>0.03</v>
      </c>
      <c r="V1174" s="306">
        <f t="shared" si="691"/>
        <v>0.03</v>
      </c>
      <c r="W1174" s="121">
        <f t="shared" si="691"/>
        <v>0.03</v>
      </c>
      <c r="X1174" s="121">
        <f t="shared" si="691"/>
        <v>0.03</v>
      </c>
      <c r="Y1174" s="121">
        <f t="shared" si="691"/>
        <v>0.01</v>
      </c>
      <c r="Z1174" s="121">
        <f t="shared" si="691"/>
        <v>0.03</v>
      </c>
      <c r="AA1174" s="121">
        <f t="shared" si="691"/>
        <v>0.02</v>
      </c>
      <c r="AB1174" s="122">
        <f t="shared" si="691"/>
        <v>0.03</v>
      </c>
      <c r="AC1174" s="127"/>
      <c r="AD1174" s="127"/>
      <c r="AE1174" s="127"/>
      <c r="AF1174" s="255"/>
      <c r="AG1174" s="255"/>
      <c r="AH1174" s="255"/>
      <c r="AI1174" s="255"/>
      <c r="AJ1174" s="255"/>
      <c r="AK1174" s="255"/>
      <c r="AL1174" s="255"/>
      <c r="AM1174" s="255"/>
      <c r="AN1174" s="255"/>
      <c r="AO1174" s="255"/>
      <c r="AP1174" s="255"/>
      <c r="AQ1174" s="255"/>
      <c r="AR1174" s="255"/>
      <c r="AS1174" s="255"/>
      <c r="AT1174" s="255"/>
      <c r="AU1174" s="255"/>
      <c r="AV1174" s="255"/>
      <c r="AW1174" s="255"/>
      <c r="AX1174" s="255"/>
      <c r="AY1174" s="255"/>
      <c r="AZ1174" s="255"/>
      <c r="BA1174" s="255"/>
      <c r="BB1174" s="255"/>
      <c r="BC1174" s="255"/>
      <c r="BD1174" s="255"/>
      <c r="BE1174" s="127"/>
      <c r="BF1174" s="127"/>
      <c r="BG1174" s="127"/>
      <c r="BH1174" s="127"/>
      <c r="BI1174" s="127"/>
      <c r="BJ1174" s="127"/>
      <c r="BK1174" s="127"/>
      <c r="BL1174" s="127"/>
      <c r="BM1174" s="127"/>
      <c r="BN1174" s="127"/>
      <c r="BO1174" s="127"/>
      <c r="BP1174" s="127"/>
      <c r="BQ1174" s="127"/>
      <c r="BR1174" s="127"/>
      <c r="BS1174" s="127"/>
      <c r="BT1174" s="127"/>
      <c r="BU1174" s="127"/>
      <c r="BV1174" s="127"/>
      <c r="BW1174" s="127"/>
      <c r="BX1174" s="127"/>
      <c r="BY1174" s="127"/>
      <c r="BZ1174" s="127"/>
      <c r="CA1174" s="127"/>
      <c r="CB1174" s="127"/>
      <c r="CC1174" s="127"/>
      <c r="CD1174" s="127"/>
      <c r="CE1174" s="127"/>
      <c r="CF1174" s="127"/>
      <c r="CG1174" s="127"/>
      <c r="CH1174" s="127"/>
      <c r="CI1174" s="127"/>
      <c r="CJ1174" s="127"/>
      <c r="CK1174" s="127"/>
      <c r="CL1174" s="127"/>
      <c r="CM1174" s="127"/>
      <c r="CN1174" s="127"/>
      <c r="CO1174" s="127"/>
      <c r="CP1174" s="127"/>
      <c r="CQ1174" s="127"/>
      <c r="CR1174" s="127"/>
      <c r="CS1174" s="127"/>
      <c r="CT1174" s="127"/>
      <c r="CU1174" s="127"/>
      <c r="CV1174" s="127"/>
      <c r="CW1174" s="127"/>
      <c r="CX1174" s="127"/>
      <c r="CY1174" s="127"/>
      <c r="CZ1174" s="127"/>
      <c r="DA1174" s="127"/>
      <c r="DB1174" s="127"/>
      <c r="DC1174" s="127"/>
      <c r="DD1174" s="127"/>
      <c r="DE1174" s="127"/>
      <c r="DF1174" s="127"/>
      <c r="DG1174" s="127"/>
      <c r="DH1174" s="127"/>
      <c r="DI1174" s="127"/>
      <c r="DJ1174" s="127"/>
      <c r="DK1174" s="127"/>
      <c r="DL1174" s="127"/>
      <c r="DM1174" s="127"/>
      <c r="DN1174" s="127"/>
      <c r="DO1174" s="127"/>
      <c r="DP1174" s="127"/>
      <c r="DQ1174" s="127"/>
      <c r="DR1174" s="127"/>
      <c r="DS1174" s="127"/>
      <c r="DT1174" s="127"/>
      <c r="DU1174" s="127"/>
      <c r="DV1174" s="127"/>
      <c r="DW1174" s="127"/>
      <c r="DX1174" s="127"/>
      <c r="DY1174" s="127"/>
      <c r="DZ1174" s="127"/>
      <c r="EA1174" s="127"/>
      <c r="EB1174" s="127"/>
    </row>
    <row r="1175" spans="1:132" s="6" customFormat="1" ht="29.25" customHeight="1" thickBot="1">
      <c r="A1175" s="925"/>
      <c r="B1175" s="925"/>
      <c r="C1175" s="926"/>
      <c r="D1175" s="496"/>
      <c r="E1175" s="927"/>
      <c r="F1175" s="928"/>
      <c r="G1175" s="928"/>
      <c r="H1175" s="928"/>
      <c r="I1175" s="928"/>
      <c r="J1175" s="928"/>
      <c r="K1175" s="928"/>
      <c r="L1175" s="928"/>
      <c r="M1175" s="928"/>
      <c r="N1175" s="928"/>
      <c r="O1175" s="928"/>
      <c r="P1175" s="928"/>
      <c r="Q1175" s="928"/>
      <c r="R1175" s="928"/>
      <c r="S1175" s="928"/>
      <c r="T1175" s="928"/>
      <c r="U1175" s="928"/>
      <c r="V1175" s="928"/>
      <c r="W1175" s="928"/>
      <c r="X1175" s="928"/>
      <c r="Y1175" s="928"/>
      <c r="Z1175" s="928"/>
      <c r="AA1175" s="928"/>
      <c r="AB1175" s="928"/>
      <c r="AC1175" s="150"/>
      <c r="AD1175" s="150"/>
      <c r="AE1175" s="150"/>
      <c r="AF1175" s="261"/>
      <c r="AG1175" s="261"/>
      <c r="AH1175" s="261"/>
      <c r="AI1175" s="261"/>
      <c r="AJ1175" s="261"/>
      <c r="AK1175" s="261"/>
      <c r="AL1175" s="261"/>
      <c r="AM1175" s="261"/>
      <c r="AN1175" s="261"/>
      <c r="AO1175" s="261"/>
      <c r="AP1175" s="261"/>
      <c r="AQ1175" s="261"/>
      <c r="AR1175" s="261"/>
      <c r="AS1175" s="261"/>
      <c r="AT1175" s="261"/>
      <c r="AU1175" s="261"/>
      <c r="AV1175" s="261"/>
      <c r="AW1175" s="261"/>
      <c r="AX1175" s="261"/>
      <c r="AY1175" s="261"/>
      <c r="AZ1175" s="261"/>
      <c r="BA1175" s="261"/>
      <c r="BB1175" s="261"/>
      <c r="BC1175" s="261"/>
      <c r="BD1175" s="261"/>
      <c r="BE1175" s="150"/>
      <c r="BF1175" s="150"/>
      <c r="BG1175" s="150"/>
      <c r="BH1175" s="150"/>
      <c r="BI1175" s="150"/>
      <c r="BJ1175" s="150"/>
      <c r="BK1175" s="150"/>
      <c r="BL1175" s="150"/>
      <c r="BM1175" s="150"/>
      <c r="BN1175" s="150"/>
      <c r="BO1175" s="150"/>
      <c r="BP1175" s="150"/>
      <c r="BQ1175" s="150"/>
      <c r="BR1175" s="150"/>
      <c r="BS1175" s="150"/>
      <c r="BT1175" s="150"/>
      <c r="BU1175" s="150"/>
      <c r="BV1175" s="150"/>
      <c r="BW1175" s="150"/>
      <c r="BX1175" s="150"/>
      <c r="BY1175" s="150"/>
      <c r="BZ1175" s="150"/>
      <c r="CA1175" s="150"/>
      <c r="CB1175" s="150"/>
      <c r="CC1175" s="150"/>
      <c r="CD1175" s="150"/>
      <c r="CE1175" s="150"/>
      <c r="CF1175" s="150"/>
      <c r="CG1175" s="150"/>
      <c r="CH1175" s="150"/>
      <c r="CI1175" s="150"/>
      <c r="CJ1175" s="150"/>
      <c r="CK1175" s="150"/>
      <c r="CL1175" s="150"/>
      <c r="CM1175" s="150"/>
      <c r="CN1175" s="150"/>
      <c r="CO1175" s="150"/>
      <c r="CP1175" s="150"/>
      <c r="CQ1175" s="150"/>
      <c r="CR1175" s="150"/>
      <c r="CS1175" s="150"/>
      <c r="CT1175" s="150"/>
      <c r="CU1175" s="150"/>
      <c r="CV1175" s="150"/>
      <c r="CW1175" s="150"/>
      <c r="CX1175" s="150"/>
      <c r="CY1175" s="150"/>
      <c r="CZ1175" s="150"/>
      <c r="DA1175" s="150"/>
      <c r="DB1175" s="150"/>
      <c r="DC1175" s="150"/>
      <c r="DD1175" s="150"/>
      <c r="DE1175" s="150"/>
      <c r="DF1175" s="150"/>
      <c r="DG1175" s="150"/>
      <c r="DH1175" s="150"/>
      <c r="DI1175" s="150"/>
      <c r="DJ1175" s="150"/>
      <c r="DK1175" s="150"/>
      <c r="DL1175" s="150"/>
      <c r="DM1175" s="150"/>
      <c r="DN1175" s="150"/>
      <c r="DO1175" s="150"/>
      <c r="DP1175" s="150"/>
      <c r="DQ1175" s="150"/>
      <c r="DR1175" s="150"/>
      <c r="DS1175" s="150"/>
      <c r="DT1175" s="150"/>
      <c r="DU1175" s="150"/>
      <c r="DV1175" s="150"/>
      <c r="DW1175" s="150"/>
      <c r="DX1175" s="150"/>
      <c r="DY1175" s="150"/>
      <c r="DZ1175" s="150"/>
      <c r="EA1175" s="150"/>
      <c r="EB1175" s="150"/>
    </row>
    <row r="1176" spans="1:132" s="2" customFormat="1" ht="36.75" customHeight="1" thickBot="1">
      <c r="A1176" s="391" t="s">
        <v>44</v>
      </c>
      <c r="B1176" s="30" t="s">
        <v>91</v>
      </c>
      <c r="C1176" s="30" t="s">
        <v>575</v>
      </c>
      <c r="D1176" s="30" t="s">
        <v>39</v>
      </c>
      <c r="E1176" s="1612" t="s">
        <v>40</v>
      </c>
      <c r="F1176" s="1612"/>
      <c r="G1176" s="1612"/>
      <c r="H1176" s="1612"/>
      <c r="I1176" s="1612"/>
      <c r="J1176" s="1612"/>
      <c r="K1176" s="1612"/>
      <c r="L1176" s="1612"/>
      <c r="M1176" s="1612"/>
      <c r="N1176" s="1612"/>
      <c r="O1176" s="1612"/>
      <c r="P1176" s="1612"/>
      <c r="Q1176" s="1612"/>
      <c r="R1176" s="1612"/>
      <c r="S1176" s="1612"/>
      <c r="T1176" s="1612"/>
      <c r="U1176" s="1612"/>
      <c r="V1176" s="1612"/>
      <c r="W1176" s="1612"/>
      <c r="X1176" s="1612"/>
      <c r="Y1176" s="1612"/>
      <c r="Z1176" s="1612"/>
      <c r="AA1176" s="1612"/>
      <c r="AB1176" s="1613"/>
      <c r="AC1176" s="162"/>
      <c r="AD1176" s="162"/>
      <c r="AE1176" s="162"/>
      <c r="AF1176" s="963"/>
      <c r="AG1176" s="963"/>
      <c r="AH1176" s="963"/>
      <c r="AI1176" s="963"/>
      <c r="AJ1176" s="963"/>
      <c r="AK1176" s="963"/>
      <c r="AL1176" s="963"/>
      <c r="AM1176" s="963"/>
      <c r="AN1176" s="963"/>
      <c r="AO1176" s="963"/>
      <c r="AP1176" s="963"/>
      <c r="AQ1176" s="963"/>
      <c r="AR1176" s="963"/>
      <c r="AS1176" s="963"/>
      <c r="AT1176" s="963"/>
      <c r="AU1176" s="963"/>
      <c r="AV1176" s="963"/>
      <c r="AW1176" s="963"/>
      <c r="AX1176" s="963"/>
      <c r="AY1176" s="963"/>
      <c r="AZ1176" s="963"/>
      <c r="BA1176" s="963"/>
      <c r="BB1176" s="963"/>
      <c r="BC1176" s="963"/>
      <c r="BD1176" s="963"/>
      <c r="BE1176" s="963"/>
      <c r="BF1176" s="162"/>
      <c r="BG1176" s="162"/>
      <c r="BH1176" s="162"/>
      <c r="BI1176" s="162"/>
      <c r="BJ1176" s="162"/>
      <c r="BK1176" s="162"/>
      <c r="BL1176" s="162"/>
      <c r="BM1176" s="162"/>
      <c r="BN1176" s="162"/>
      <c r="BO1176" s="162"/>
      <c r="BP1176" s="162"/>
      <c r="BQ1176" s="162"/>
      <c r="BR1176" s="162"/>
      <c r="BS1176" s="162"/>
      <c r="BT1176" s="162"/>
      <c r="BU1176" s="162"/>
      <c r="BV1176" s="162"/>
      <c r="BW1176" s="162"/>
      <c r="BX1176" s="162"/>
      <c r="BY1176" s="162"/>
      <c r="BZ1176" s="162"/>
      <c r="CA1176" s="162"/>
      <c r="CB1176" s="162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DM1176" s="162"/>
      <c r="DN1176" s="162"/>
      <c r="DO1176" s="162"/>
      <c r="DP1176" s="162"/>
      <c r="DQ1176" s="162"/>
      <c r="DR1176" s="162"/>
      <c r="DS1176" s="162"/>
      <c r="DT1176" s="162"/>
      <c r="DU1176" s="111"/>
      <c r="DV1176" s="111"/>
      <c r="DW1176" s="111"/>
      <c r="DX1176" s="111"/>
      <c r="DY1176" s="111"/>
      <c r="DZ1176" s="111"/>
      <c r="EA1176" s="111"/>
      <c r="EB1176" s="111"/>
    </row>
    <row r="1177" spans="1:132" s="1" customFormat="1" ht="10.5" customHeight="1" thickBot="1">
      <c r="A1177" s="1264" t="s">
        <v>1022</v>
      </c>
      <c r="B1177" s="1265"/>
      <c r="C1177" s="923"/>
      <c r="D1177" s="924"/>
      <c r="E1177" s="151">
        <v>1</v>
      </c>
      <c r="F1177" s="151">
        <v>2</v>
      </c>
      <c r="G1177" s="151">
        <v>3</v>
      </c>
      <c r="H1177" s="309">
        <v>4</v>
      </c>
      <c r="I1177" s="151">
        <v>5</v>
      </c>
      <c r="J1177" s="151">
        <v>6</v>
      </c>
      <c r="K1177" s="151">
        <v>7</v>
      </c>
      <c r="L1177" s="151">
        <v>8</v>
      </c>
      <c r="M1177" s="151">
        <v>9</v>
      </c>
      <c r="N1177" s="309">
        <v>10</v>
      </c>
      <c r="O1177" s="151">
        <v>11</v>
      </c>
      <c r="P1177" s="151">
        <v>12</v>
      </c>
      <c r="Q1177" s="151">
        <v>13</v>
      </c>
      <c r="R1177" s="151">
        <v>14</v>
      </c>
      <c r="S1177" s="151">
        <v>15</v>
      </c>
      <c r="T1177" s="151">
        <v>16</v>
      </c>
      <c r="U1177" s="151">
        <v>17</v>
      </c>
      <c r="V1177" s="309">
        <v>18</v>
      </c>
      <c r="W1177" s="151">
        <v>19</v>
      </c>
      <c r="X1177" s="151">
        <v>20</v>
      </c>
      <c r="Y1177" s="151">
        <v>21</v>
      </c>
      <c r="Z1177" s="151">
        <v>22</v>
      </c>
      <c r="AA1177" s="151">
        <v>23</v>
      </c>
      <c r="AB1177" s="153">
        <v>24</v>
      </c>
      <c r="AC1177" s="162"/>
      <c r="AD1177" s="162"/>
      <c r="AE1177" s="162"/>
      <c r="AF1177" s="963"/>
      <c r="AG1177" s="963"/>
      <c r="AH1177" s="963"/>
      <c r="AI1177" s="963"/>
      <c r="AJ1177" s="963"/>
      <c r="AK1177" s="963"/>
      <c r="AL1177" s="963"/>
      <c r="AM1177" s="963"/>
      <c r="AN1177" s="963"/>
      <c r="AO1177" s="963"/>
      <c r="AP1177" s="963"/>
      <c r="AQ1177" s="963"/>
      <c r="AR1177" s="963"/>
      <c r="AS1177" s="963"/>
      <c r="AT1177" s="963"/>
      <c r="AU1177" s="963"/>
      <c r="AV1177" s="963"/>
      <c r="AW1177" s="963"/>
      <c r="AX1177" s="963"/>
      <c r="AY1177" s="963"/>
      <c r="AZ1177" s="963"/>
      <c r="BA1177" s="963"/>
      <c r="BB1177" s="963"/>
      <c r="BC1177" s="963"/>
      <c r="BD1177" s="963"/>
      <c r="BE1177" s="963"/>
      <c r="BF1177" s="162"/>
      <c r="BG1177" s="162"/>
      <c r="BH1177" s="162"/>
      <c r="BI1177" s="162"/>
      <c r="BJ1177" s="162"/>
      <c r="BK1177" s="162"/>
      <c r="BL1177" s="162"/>
      <c r="BM1177" s="162"/>
      <c r="BN1177" s="162"/>
      <c r="BO1177" s="162"/>
      <c r="BP1177" s="162"/>
      <c r="BQ1177" s="162"/>
      <c r="BR1177" s="162"/>
      <c r="BS1177" s="162"/>
      <c r="BT1177" s="162"/>
      <c r="BU1177" s="162"/>
      <c r="BV1177" s="162"/>
      <c r="BW1177" s="162"/>
      <c r="BX1177" s="162"/>
      <c r="BY1177" s="162"/>
      <c r="BZ1177" s="162"/>
      <c r="CA1177" s="162"/>
      <c r="CB1177" s="162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62"/>
      <c r="DT1177" s="162"/>
      <c r="DU1177" s="162"/>
      <c r="DV1177" s="162"/>
      <c r="DW1177" s="162"/>
      <c r="DX1177" s="162"/>
      <c r="DY1177" s="162"/>
      <c r="DZ1177" s="162"/>
      <c r="EA1177" s="162"/>
      <c r="EB1177" s="162"/>
    </row>
    <row r="1178" spans="1:132" s="1" customFormat="1" ht="10.5" customHeight="1">
      <c r="A1178" s="1266" t="s">
        <v>102</v>
      </c>
      <c r="B1178" s="761"/>
      <c r="C1178" s="34"/>
      <c r="D1178" s="35"/>
      <c r="E1178" s="35">
        <v>5</v>
      </c>
      <c r="F1178" s="35">
        <v>5</v>
      </c>
      <c r="G1178" s="35">
        <v>5</v>
      </c>
      <c r="H1178" s="284">
        <v>5</v>
      </c>
      <c r="I1178" s="35">
        <v>5</v>
      </c>
      <c r="J1178" s="35">
        <v>5</v>
      </c>
      <c r="K1178" s="35">
        <v>5</v>
      </c>
      <c r="L1178" s="35">
        <v>5</v>
      </c>
      <c r="M1178" s="35">
        <v>5</v>
      </c>
      <c r="N1178" s="284">
        <v>5</v>
      </c>
      <c r="O1178" s="35">
        <v>5</v>
      </c>
      <c r="P1178" s="35">
        <v>5</v>
      </c>
      <c r="Q1178" s="35">
        <v>5</v>
      </c>
      <c r="R1178" s="35">
        <v>5</v>
      </c>
      <c r="S1178" s="35">
        <v>5</v>
      </c>
      <c r="T1178" s="35">
        <v>5</v>
      </c>
      <c r="U1178" s="35">
        <v>5</v>
      </c>
      <c r="V1178" s="284">
        <v>5</v>
      </c>
      <c r="W1178" s="35">
        <v>5</v>
      </c>
      <c r="X1178" s="35">
        <v>5</v>
      </c>
      <c r="Y1178" s="35">
        <v>5</v>
      </c>
      <c r="Z1178" s="35">
        <v>5</v>
      </c>
      <c r="AA1178" s="35">
        <v>5</v>
      </c>
      <c r="AB1178" s="1268">
        <v>5</v>
      </c>
      <c r="AC1178" s="162"/>
      <c r="AD1178" s="162"/>
      <c r="AE1178" s="162"/>
      <c r="AF1178" s="257"/>
      <c r="AG1178" s="257"/>
      <c r="AH1178" s="257"/>
      <c r="AI1178" s="257"/>
      <c r="AJ1178" s="257"/>
      <c r="AK1178" s="257"/>
      <c r="AL1178" s="257"/>
      <c r="AM1178" s="257"/>
      <c r="AN1178" s="257"/>
      <c r="AO1178" s="257"/>
      <c r="AP1178" s="257"/>
      <c r="AQ1178" s="257"/>
      <c r="AR1178" s="257"/>
      <c r="AS1178" s="257"/>
      <c r="AT1178" s="257"/>
      <c r="AU1178" s="257"/>
      <c r="AV1178" s="257"/>
      <c r="AW1178" s="257"/>
      <c r="AX1178" s="257"/>
      <c r="AY1178" s="257"/>
      <c r="AZ1178" s="257"/>
      <c r="BA1178" s="257"/>
      <c r="BB1178" s="257"/>
      <c r="BC1178" s="257"/>
      <c r="BD1178" s="257"/>
      <c r="BE1178" s="162"/>
      <c r="BF1178" s="162"/>
      <c r="BG1178" s="162"/>
      <c r="BH1178" s="162"/>
      <c r="BI1178" s="162"/>
      <c r="BJ1178" s="162"/>
      <c r="BK1178" s="162"/>
      <c r="BL1178" s="162"/>
      <c r="BM1178" s="162"/>
      <c r="BN1178" s="162"/>
      <c r="BO1178" s="162"/>
      <c r="BP1178" s="162"/>
      <c r="BQ1178" s="162"/>
      <c r="BR1178" s="162"/>
      <c r="BS1178" s="162"/>
      <c r="BT1178" s="162"/>
      <c r="BU1178" s="162"/>
      <c r="BV1178" s="162"/>
      <c r="BW1178" s="162"/>
      <c r="BX1178" s="162"/>
      <c r="BY1178" s="162"/>
      <c r="BZ1178" s="162"/>
      <c r="CA1178" s="162"/>
      <c r="CB1178" s="162"/>
      <c r="CC1178" s="162"/>
      <c r="CD1178" s="162"/>
      <c r="CE1178" s="162"/>
      <c r="CF1178" s="162"/>
      <c r="CG1178" s="162"/>
      <c r="CH1178" s="162"/>
      <c r="CI1178" s="162"/>
      <c r="CJ1178" s="162"/>
      <c r="CK1178" s="162"/>
      <c r="CL1178" s="162"/>
      <c r="CM1178" s="162"/>
      <c r="CN1178" s="162"/>
      <c r="CO1178" s="162"/>
      <c r="CP1178" s="162"/>
      <c r="CQ1178" s="162"/>
      <c r="CR1178" s="162"/>
      <c r="CS1178" s="162"/>
      <c r="CT1178" s="162"/>
      <c r="CU1178" s="162"/>
      <c r="CV1178" s="162"/>
      <c r="CW1178" s="162"/>
      <c r="CX1178" s="162"/>
      <c r="CY1178" s="162"/>
      <c r="CZ1178" s="162"/>
      <c r="DA1178" s="162"/>
      <c r="DB1178" s="162"/>
      <c r="DC1178" s="162"/>
      <c r="DD1178" s="162"/>
      <c r="DE1178" s="162"/>
      <c r="DF1178" s="162"/>
      <c r="DG1178" s="162"/>
      <c r="DH1178" s="162"/>
      <c r="DI1178" s="162"/>
      <c r="DJ1178" s="162"/>
      <c r="DK1178" s="162"/>
      <c r="DL1178" s="162"/>
      <c r="DM1178" s="162"/>
      <c r="DN1178" s="162"/>
      <c r="DO1178" s="162"/>
      <c r="DP1178" s="162"/>
      <c r="DQ1178" s="162"/>
      <c r="DR1178" s="162"/>
      <c r="DS1178" s="162"/>
      <c r="DT1178" s="162"/>
      <c r="DU1178" s="162"/>
      <c r="DV1178" s="162"/>
      <c r="DW1178" s="162"/>
      <c r="DX1178" s="162"/>
      <c r="DY1178" s="162"/>
      <c r="DZ1178" s="162"/>
      <c r="EA1178" s="162"/>
      <c r="EB1178" s="162"/>
    </row>
    <row r="1179" spans="1:132" s="1" customFormat="1" ht="10.5" customHeight="1" thickBot="1">
      <c r="A1179" s="1267" t="s">
        <v>105</v>
      </c>
      <c r="B1179" s="762"/>
      <c r="C1179" s="36"/>
      <c r="D1179" s="37"/>
      <c r="E1179" s="37">
        <v>5</v>
      </c>
      <c r="F1179" s="37">
        <v>5</v>
      </c>
      <c r="G1179" s="37">
        <v>5</v>
      </c>
      <c r="H1179" s="1242">
        <v>5</v>
      </c>
      <c r="I1179" s="37">
        <v>5</v>
      </c>
      <c r="J1179" s="37">
        <v>5</v>
      </c>
      <c r="K1179" s="37">
        <v>5</v>
      </c>
      <c r="L1179" s="37">
        <v>5</v>
      </c>
      <c r="M1179" s="37">
        <v>5</v>
      </c>
      <c r="N1179" s="1242">
        <v>5</v>
      </c>
      <c r="O1179" s="37">
        <v>5</v>
      </c>
      <c r="P1179" s="37">
        <v>5</v>
      </c>
      <c r="Q1179" s="37">
        <v>5</v>
      </c>
      <c r="R1179" s="37">
        <v>5</v>
      </c>
      <c r="S1179" s="37">
        <v>5</v>
      </c>
      <c r="T1179" s="37">
        <v>5</v>
      </c>
      <c r="U1179" s="37">
        <v>5</v>
      </c>
      <c r="V1179" s="1242">
        <v>5</v>
      </c>
      <c r="W1179" s="37">
        <v>5</v>
      </c>
      <c r="X1179" s="37">
        <v>5</v>
      </c>
      <c r="Y1179" s="37">
        <v>5</v>
      </c>
      <c r="Z1179" s="37">
        <v>5</v>
      </c>
      <c r="AA1179" s="37">
        <v>5</v>
      </c>
      <c r="AB1179" s="1269">
        <v>5</v>
      </c>
      <c r="AC1179" s="162"/>
      <c r="AD1179" s="162"/>
      <c r="AE1179" s="162"/>
      <c r="AF1179" s="257"/>
      <c r="AG1179" s="257"/>
      <c r="AH1179" s="257"/>
      <c r="AI1179" s="257"/>
      <c r="AJ1179" s="257"/>
      <c r="AK1179" s="257"/>
      <c r="AL1179" s="257"/>
      <c r="AM1179" s="257"/>
      <c r="AN1179" s="257"/>
      <c r="AO1179" s="257"/>
      <c r="AP1179" s="257"/>
      <c r="AQ1179" s="257"/>
      <c r="AR1179" s="257"/>
      <c r="AS1179" s="257"/>
      <c r="AT1179" s="257"/>
      <c r="AU1179" s="257"/>
      <c r="AV1179" s="257"/>
      <c r="AW1179" s="257"/>
      <c r="AX1179" s="257"/>
      <c r="AY1179" s="257"/>
      <c r="AZ1179" s="257"/>
      <c r="BA1179" s="257"/>
      <c r="BB1179" s="257"/>
      <c r="BC1179" s="257"/>
      <c r="BD1179" s="257"/>
      <c r="BE1179" s="162"/>
      <c r="BF1179" s="162"/>
      <c r="BG1179" s="162"/>
      <c r="BH1179" s="162"/>
      <c r="BI1179" s="162"/>
      <c r="BJ1179" s="162"/>
      <c r="BK1179" s="162"/>
      <c r="BL1179" s="162"/>
      <c r="BM1179" s="162"/>
      <c r="BN1179" s="162"/>
      <c r="BO1179" s="162"/>
      <c r="BP1179" s="162"/>
      <c r="BQ1179" s="162"/>
      <c r="BR1179" s="162"/>
      <c r="BS1179" s="162"/>
      <c r="BT1179" s="162"/>
      <c r="BU1179" s="162"/>
      <c r="BV1179" s="162"/>
      <c r="BW1179" s="162"/>
      <c r="BX1179" s="162"/>
      <c r="BY1179" s="162"/>
      <c r="BZ1179" s="162"/>
      <c r="CA1179" s="162"/>
      <c r="CB1179" s="162"/>
      <c r="CC1179" s="162"/>
      <c r="CD1179" s="162"/>
      <c r="CE1179" s="162"/>
      <c r="CF1179" s="162"/>
      <c r="CG1179" s="162"/>
      <c r="CH1179" s="162"/>
      <c r="CI1179" s="162"/>
      <c r="CJ1179" s="162"/>
      <c r="CK1179" s="162"/>
      <c r="CL1179" s="162"/>
      <c r="CM1179" s="162"/>
      <c r="CN1179" s="162"/>
      <c r="CO1179" s="162"/>
      <c r="CP1179" s="162"/>
      <c r="CQ1179" s="162"/>
      <c r="CR1179" s="162"/>
      <c r="CS1179" s="162"/>
      <c r="CT1179" s="162"/>
      <c r="CU1179" s="162"/>
      <c r="CV1179" s="162"/>
      <c r="CW1179" s="162"/>
      <c r="CX1179" s="162"/>
      <c r="CY1179" s="162"/>
      <c r="CZ1179" s="162"/>
      <c r="DA1179" s="162"/>
      <c r="DB1179" s="162"/>
      <c r="DC1179" s="162"/>
      <c r="DD1179" s="162"/>
      <c r="DE1179" s="162"/>
      <c r="DF1179" s="162"/>
      <c r="DG1179" s="162"/>
      <c r="DH1179" s="162"/>
      <c r="DI1179" s="162"/>
      <c r="DJ1179" s="162"/>
      <c r="DK1179" s="162"/>
      <c r="DL1179" s="162"/>
      <c r="DM1179" s="162"/>
      <c r="DN1179" s="162"/>
      <c r="DO1179" s="162"/>
      <c r="DP1179" s="162"/>
      <c r="DQ1179" s="162"/>
      <c r="DR1179" s="162"/>
      <c r="DS1179" s="162"/>
      <c r="DT1179" s="162"/>
      <c r="DU1179" s="162"/>
      <c r="DV1179" s="162"/>
      <c r="DW1179" s="162"/>
      <c r="DX1179" s="162"/>
      <c r="DY1179" s="162"/>
      <c r="DZ1179" s="162"/>
      <c r="EA1179" s="162"/>
      <c r="EB1179" s="162"/>
    </row>
    <row r="1180" spans="1:132" s="2" customFormat="1" ht="10.5" customHeight="1">
      <c r="A1180" s="1509" t="s">
        <v>98</v>
      </c>
      <c r="B1180" s="1634" t="s">
        <v>81</v>
      </c>
      <c r="C1180" s="984"/>
      <c r="D1180" s="1190"/>
      <c r="E1180" s="54"/>
      <c r="F1180" s="369"/>
      <c r="G1180" s="369"/>
      <c r="H1180" s="804"/>
      <c r="I1180" s="369"/>
      <c r="J1180" s="369"/>
      <c r="K1180" s="369"/>
      <c r="L1180" s="369"/>
      <c r="M1180" s="369"/>
      <c r="N1180" s="804"/>
      <c r="O1180" s="369"/>
      <c r="P1180" s="369"/>
      <c r="Q1180" s="369"/>
      <c r="R1180" s="369"/>
      <c r="S1180" s="369"/>
      <c r="T1180" s="369"/>
      <c r="U1180" s="369"/>
      <c r="V1180" s="804"/>
      <c r="W1180" s="369"/>
      <c r="X1180" s="369"/>
      <c r="Y1180" s="369"/>
      <c r="Z1180" s="369"/>
      <c r="AA1180" s="369"/>
      <c r="AB1180" s="756"/>
      <c r="AC1180" s="47"/>
      <c r="AD1180" s="50"/>
      <c r="AE1180" s="58"/>
      <c r="AF1180" s="262"/>
      <c r="AG1180" s="258"/>
      <c r="AH1180" s="258"/>
      <c r="AI1180" s="258"/>
      <c r="AJ1180" s="258"/>
      <c r="AK1180" s="258"/>
      <c r="AL1180" s="258"/>
      <c r="AM1180" s="258"/>
      <c r="AN1180" s="258"/>
      <c r="AO1180" s="258"/>
      <c r="AP1180" s="258"/>
      <c r="AQ1180" s="258"/>
      <c r="AR1180" s="258"/>
      <c r="AS1180" s="258"/>
      <c r="AT1180" s="258"/>
      <c r="AU1180" s="258"/>
      <c r="AV1180" s="258"/>
      <c r="AW1180" s="258"/>
      <c r="AX1180" s="258"/>
      <c r="AY1180" s="258"/>
      <c r="AZ1180" s="258"/>
      <c r="BA1180" s="258"/>
      <c r="BB1180" s="258"/>
      <c r="BC1180" s="258"/>
      <c r="BD1180" s="258"/>
      <c r="BE1180" s="162"/>
      <c r="BF1180" s="162"/>
      <c r="BG1180" s="162"/>
      <c r="BH1180" s="162"/>
      <c r="BI1180" s="162"/>
      <c r="BJ1180" s="162"/>
      <c r="BK1180" s="162"/>
      <c r="BL1180" s="162"/>
      <c r="BM1180" s="162"/>
      <c r="BN1180" s="162"/>
      <c r="BO1180" s="162"/>
      <c r="BP1180" s="162"/>
      <c r="BQ1180" s="162"/>
      <c r="BR1180" s="162"/>
      <c r="BS1180" s="162"/>
      <c r="BT1180" s="162"/>
      <c r="BU1180" s="162"/>
      <c r="BV1180" s="162"/>
      <c r="BW1180" s="162"/>
      <c r="BX1180" s="162"/>
      <c r="BY1180" s="162"/>
      <c r="BZ1180" s="162"/>
      <c r="CA1180" s="162"/>
      <c r="CB1180" s="162"/>
      <c r="CC1180" s="162"/>
      <c r="CD1180" s="162"/>
      <c r="CE1180" s="162"/>
      <c r="CF1180" s="162"/>
      <c r="CG1180" s="162"/>
      <c r="CH1180" s="162"/>
      <c r="CI1180" s="162"/>
      <c r="CJ1180" s="162"/>
      <c r="CK1180" s="162"/>
      <c r="CL1180" s="162"/>
      <c r="CM1180" s="162"/>
      <c r="CN1180" s="162"/>
      <c r="CO1180" s="162"/>
      <c r="CP1180" s="162"/>
      <c r="CQ1180" s="162"/>
      <c r="CR1180" s="162"/>
      <c r="CS1180" s="162"/>
      <c r="CT1180" s="162"/>
      <c r="CU1180" s="162"/>
      <c r="CV1180" s="162"/>
      <c r="CW1180" s="162"/>
      <c r="CX1180" s="162"/>
      <c r="CY1180" s="162"/>
      <c r="CZ1180" s="162"/>
      <c r="DA1180" s="162"/>
      <c r="DB1180" s="162"/>
      <c r="DC1180" s="162"/>
      <c r="DD1180" s="162"/>
      <c r="DE1180" s="162"/>
      <c r="DF1180" s="162"/>
      <c r="DG1180" s="162"/>
      <c r="DH1180" s="162"/>
      <c r="DI1180" s="162"/>
      <c r="DJ1180" s="162"/>
      <c r="DK1180" s="162"/>
      <c r="DL1180" s="162"/>
      <c r="DM1180" s="162"/>
      <c r="DN1180" s="162"/>
      <c r="DO1180" s="162"/>
      <c r="DP1180" s="162"/>
      <c r="DQ1180" s="162"/>
      <c r="DR1180" s="162"/>
      <c r="DS1180" s="162"/>
      <c r="DT1180" s="162"/>
      <c r="DU1180" s="111"/>
      <c r="DV1180" s="111"/>
      <c r="DW1180" s="111"/>
      <c r="DX1180" s="111"/>
      <c r="DY1180" s="111"/>
      <c r="DZ1180" s="111"/>
      <c r="EA1180" s="111"/>
      <c r="EB1180" s="111"/>
    </row>
    <row r="1181" spans="1:132" s="2" customFormat="1" ht="10.5" customHeight="1">
      <c r="A1181" s="1510"/>
      <c r="B1181" s="1635"/>
      <c r="C1181" s="1373" t="s">
        <v>129</v>
      </c>
      <c r="D1181" s="131" t="s">
        <v>33</v>
      </c>
      <c r="E1181" s="966">
        <f>ROUND(SQRT(E1182^2+E1183^2)*1000/(1.73*E1194),0)</f>
        <v>13</v>
      </c>
      <c r="F1181" s="966">
        <f t="shared" ref="F1181:AB1181" si="692">ROUND(SQRT(F1182^2+F1183^2)*1000/(1.73*F1194),0)</f>
        <v>13</v>
      </c>
      <c r="G1181" s="966">
        <f t="shared" si="692"/>
        <v>13</v>
      </c>
      <c r="H1181" s="968">
        <f>ROUND(SQRT(H1182^2+H1183^2)*1000/(1.73*H1194),0)</f>
        <v>13</v>
      </c>
      <c r="I1181" s="966">
        <f t="shared" si="692"/>
        <v>13</v>
      </c>
      <c r="J1181" s="966">
        <f t="shared" si="692"/>
        <v>13</v>
      </c>
      <c r="K1181" s="966">
        <f t="shared" si="692"/>
        <v>13</v>
      </c>
      <c r="L1181" s="966">
        <f t="shared" si="692"/>
        <v>13</v>
      </c>
      <c r="M1181" s="966">
        <f t="shared" si="692"/>
        <v>14</v>
      </c>
      <c r="N1181" s="968">
        <f t="shared" si="692"/>
        <v>25</v>
      </c>
      <c r="O1181" s="966">
        <f t="shared" si="692"/>
        <v>23</v>
      </c>
      <c r="P1181" s="966">
        <f t="shared" si="692"/>
        <v>18</v>
      </c>
      <c r="Q1181" s="966">
        <f t="shared" si="692"/>
        <v>14</v>
      </c>
      <c r="R1181" s="966">
        <f t="shared" si="692"/>
        <v>13</v>
      </c>
      <c r="S1181" s="966">
        <f t="shared" si="692"/>
        <v>13</v>
      </c>
      <c r="T1181" s="966">
        <f t="shared" si="692"/>
        <v>13</v>
      </c>
      <c r="U1181" s="966">
        <f t="shared" si="692"/>
        <v>13</v>
      </c>
      <c r="V1181" s="968">
        <f t="shared" si="692"/>
        <v>13</v>
      </c>
      <c r="W1181" s="966">
        <f t="shared" si="692"/>
        <v>13</v>
      </c>
      <c r="X1181" s="966">
        <f t="shared" si="692"/>
        <v>9</v>
      </c>
      <c r="Y1181" s="966">
        <f t="shared" si="692"/>
        <v>13</v>
      </c>
      <c r="Z1181" s="966">
        <f t="shared" si="692"/>
        <v>13</v>
      </c>
      <c r="AA1181" s="966">
        <f t="shared" si="692"/>
        <v>13</v>
      </c>
      <c r="AB1181" s="1014">
        <f t="shared" si="692"/>
        <v>13</v>
      </c>
      <c r="AC1181" s="146"/>
      <c r="AD1181" s="90"/>
      <c r="AE1181" s="58"/>
      <c r="AF1181" s="261"/>
      <c r="AG1181" s="258"/>
      <c r="AH1181" s="258"/>
      <c r="AI1181" s="258"/>
      <c r="AJ1181" s="258"/>
      <c r="AK1181" s="258"/>
      <c r="AL1181" s="258"/>
      <c r="AM1181" s="258"/>
      <c r="AN1181" s="258"/>
      <c r="AO1181" s="258"/>
      <c r="AP1181" s="258"/>
      <c r="AQ1181" s="258"/>
      <c r="AR1181" s="258"/>
      <c r="AS1181" s="258"/>
      <c r="AT1181" s="258"/>
      <c r="AU1181" s="258"/>
      <c r="AV1181" s="258"/>
      <c r="AW1181" s="258"/>
      <c r="AX1181" s="258"/>
      <c r="AY1181" s="258"/>
      <c r="AZ1181" s="258"/>
      <c r="BA1181" s="258"/>
      <c r="BB1181" s="258"/>
      <c r="BC1181" s="258"/>
      <c r="BD1181" s="258"/>
      <c r="BE1181" s="162"/>
      <c r="BF1181" s="162"/>
      <c r="BG1181" s="162"/>
      <c r="BH1181" s="162"/>
      <c r="BI1181" s="162"/>
      <c r="BJ1181" s="162"/>
      <c r="BK1181" s="162"/>
      <c r="BL1181" s="162"/>
      <c r="BM1181" s="162"/>
      <c r="BN1181" s="162"/>
      <c r="BO1181" s="162"/>
      <c r="BP1181" s="162"/>
      <c r="BQ1181" s="162"/>
      <c r="BR1181" s="162"/>
      <c r="BS1181" s="162"/>
      <c r="BT1181" s="162"/>
      <c r="BU1181" s="162"/>
      <c r="BV1181" s="162"/>
      <c r="BW1181" s="162"/>
      <c r="BX1181" s="162"/>
      <c r="BY1181" s="162"/>
      <c r="BZ1181" s="162"/>
      <c r="CA1181" s="162"/>
      <c r="CB1181" s="162"/>
      <c r="CC1181" s="162"/>
      <c r="CD1181" s="162"/>
      <c r="CE1181" s="162"/>
      <c r="CF1181" s="162"/>
      <c r="CG1181" s="162"/>
      <c r="CH1181" s="162"/>
      <c r="CI1181" s="162"/>
      <c r="CJ1181" s="162"/>
      <c r="CK1181" s="162"/>
      <c r="CL1181" s="162"/>
      <c r="CM1181" s="162"/>
      <c r="CN1181" s="162"/>
      <c r="CO1181" s="162"/>
      <c r="CP1181" s="162"/>
      <c r="CQ1181" s="162"/>
      <c r="CR1181" s="162"/>
      <c r="CS1181" s="162"/>
      <c r="CT1181" s="162"/>
      <c r="CU1181" s="162"/>
      <c r="CV1181" s="162"/>
      <c r="CW1181" s="162"/>
      <c r="CX1181" s="162"/>
      <c r="CY1181" s="162"/>
      <c r="CZ1181" s="162"/>
      <c r="DA1181" s="162"/>
      <c r="DB1181" s="162"/>
      <c r="DC1181" s="162"/>
      <c r="DD1181" s="162"/>
      <c r="DE1181" s="162"/>
      <c r="DF1181" s="162"/>
      <c r="DG1181" s="162"/>
      <c r="DH1181" s="162"/>
      <c r="DI1181" s="162"/>
      <c r="DJ1181" s="162"/>
      <c r="DK1181" s="162"/>
      <c r="DL1181" s="162"/>
      <c r="DM1181" s="162"/>
      <c r="DN1181" s="162"/>
      <c r="DO1181" s="162"/>
      <c r="DP1181" s="162"/>
      <c r="DQ1181" s="162"/>
      <c r="DR1181" s="162"/>
      <c r="DS1181" s="162"/>
      <c r="DT1181" s="162"/>
      <c r="DU1181" s="111"/>
      <c r="DV1181" s="111"/>
      <c r="DW1181" s="111"/>
      <c r="DX1181" s="111"/>
      <c r="DY1181" s="111"/>
      <c r="DZ1181" s="111"/>
      <c r="EA1181" s="111"/>
      <c r="EB1181" s="111"/>
    </row>
    <row r="1182" spans="1:132" s="2" customFormat="1" ht="10.5" customHeight="1">
      <c r="A1182" s="1510"/>
      <c r="B1182" s="1635"/>
      <c r="C1182" s="1373" t="s">
        <v>553</v>
      </c>
      <c r="D1182" s="131" t="s">
        <v>116</v>
      </c>
      <c r="E1182" s="48">
        <v>0.1278</v>
      </c>
      <c r="F1182" s="48">
        <v>0.126</v>
      </c>
      <c r="G1182" s="48">
        <v>0.126</v>
      </c>
      <c r="H1182" s="287">
        <v>0.1278</v>
      </c>
      <c r="I1182" s="48">
        <v>0.1242</v>
      </c>
      <c r="J1182" s="48">
        <v>0.126</v>
      </c>
      <c r="K1182" s="48">
        <v>0.126</v>
      </c>
      <c r="L1182" s="48">
        <v>0.126</v>
      </c>
      <c r="M1182" s="48">
        <v>0.126</v>
      </c>
      <c r="N1182" s="287">
        <v>0.18719999999999998</v>
      </c>
      <c r="O1182" s="48">
        <v>0.17460000000000001</v>
      </c>
      <c r="P1182" s="48">
        <v>0.153</v>
      </c>
      <c r="Q1182" s="48">
        <v>0.12959999999999999</v>
      </c>
      <c r="R1182" s="48">
        <v>0.126</v>
      </c>
      <c r="S1182" s="48">
        <v>0.126</v>
      </c>
      <c r="T1182" s="48">
        <v>0.1242</v>
      </c>
      <c r="U1182" s="48">
        <v>0.126</v>
      </c>
      <c r="V1182" s="287">
        <v>0.126</v>
      </c>
      <c r="W1182" s="48">
        <v>0.126</v>
      </c>
      <c r="X1182" s="48">
        <v>8.4599999999999995E-2</v>
      </c>
      <c r="Y1182" s="48">
        <v>0.126</v>
      </c>
      <c r="Z1182" s="48">
        <v>0.126</v>
      </c>
      <c r="AA1182" s="48">
        <v>0.126</v>
      </c>
      <c r="AB1182" s="49">
        <v>0.1278</v>
      </c>
      <c r="AC1182" s="47">
        <f>(BD1182-AF1182)*AE1182</f>
        <v>0</v>
      </c>
      <c r="AD1182" s="50">
        <f>(BD1183-AF1183)*AE1182</f>
        <v>0</v>
      </c>
      <c r="AE1182" s="58">
        <v>18</v>
      </c>
      <c r="AF1182" s="261"/>
      <c r="AG1182" s="261"/>
      <c r="AH1182" s="261"/>
      <c r="AI1182" s="261"/>
      <c r="AJ1182" s="261"/>
      <c r="AK1182" s="261"/>
      <c r="AL1182" s="261"/>
      <c r="AM1182" s="261"/>
      <c r="AN1182" s="261"/>
      <c r="AO1182" s="261"/>
      <c r="AP1182" s="261"/>
      <c r="AQ1182" s="261"/>
      <c r="AR1182" s="261"/>
      <c r="AS1182" s="261"/>
      <c r="AT1182" s="261"/>
      <c r="AU1182" s="261"/>
      <c r="AV1182" s="261"/>
      <c r="AW1182" s="261"/>
      <c r="AX1182" s="261"/>
      <c r="AY1182" s="261"/>
      <c r="AZ1182" s="261"/>
      <c r="BA1182" s="261"/>
      <c r="BB1182" s="261"/>
      <c r="BC1182" s="261"/>
      <c r="BD1182" s="261"/>
      <c r="BE1182" s="261"/>
      <c r="BF1182" s="162"/>
      <c r="BG1182" s="162"/>
      <c r="BH1182" s="162"/>
      <c r="BI1182" s="162"/>
      <c r="BJ1182" s="162"/>
      <c r="BK1182" s="162"/>
      <c r="BL1182" s="162"/>
      <c r="BM1182" s="162"/>
      <c r="BN1182" s="162"/>
      <c r="BO1182" s="162"/>
      <c r="BP1182" s="162"/>
      <c r="BQ1182" s="162"/>
      <c r="BR1182" s="162"/>
      <c r="BS1182" s="162"/>
      <c r="BT1182" s="162"/>
      <c r="BU1182" s="162"/>
      <c r="BV1182" s="162"/>
      <c r="BW1182" s="162"/>
      <c r="BX1182" s="162"/>
      <c r="BY1182" s="162"/>
      <c r="BZ1182" s="162"/>
      <c r="CA1182" s="162"/>
      <c r="CB1182" s="162"/>
      <c r="CC1182" s="162"/>
      <c r="CD1182" s="162"/>
      <c r="CE1182" s="162"/>
      <c r="CF1182" s="162"/>
      <c r="CG1182" s="162"/>
      <c r="CH1182" s="162"/>
      <c r="CI1182" s="162"/>
      <c r="CJ1182" s="162"/>
      <c r="CK1182" s="162"/>
      <c r="CL1182" s="162"/>
      <c r="CM1182" s="162"/>
      <c r="CN1182" s="162"/>
      <c r="CO1182" s="162"/>
      <c r="CP1182" s="162"/>
      <c r="CQ1182" s="162"/>
      <c r="CR1182" s="162"/>
      <c r="CS1182" s="162"/>
      <c r="CT1182" s="162"/>
      <c r="CU1182" s="162"/>
      <c r="CV1182" s="162"/>
      <c r="CW1182" s="162"/>
      <c r="CX1182" s="162"/>
      <c r="CY1182" s="162"/>
      <c r="CZ1182" s="162"/>
      <c r="DA1182" s="162"/>
      <c r="DB1182" s="162"/>
      <c r="DC1182" s="162"/>
      <c r="DD1182" s="162"/>
      <c r="DE1182" s="162"/>
      <c r="DF1182" s="162"/>
      <c r="DG1182" s="162"/>
      <c r="DH1182" s="162"/>
      <c r="DI1182" s="162"/>
      <c r="DJ1182" s="162"/>
      <c r="DK1182" s="162"/>
      <c r="DL1182" s="162"/>
      <c r="DM1182" s="162"/>
      <c r="DN1182" s="162"/>
      <c r="DO1182" s="162"/>
      <c r="DP1182" s="162"/>
      <c r="DQ1182" s="162"/>
      <c r="DR1182" s="162"/>
      <c r="DS1182" s="162"/>
      <c r="DT1182" s="162"/>
      <c r="DU1182" s="111"/>
      <c r="DV1182" s="111"/>
      <c r="DW1182" s="111"/>
      <c r="DX1182" s="111"/>
      <c r="DY1182" s="111"/>
      <c r="DZ1182" s="111"/>
      <c r="EA1182" s="111"/>
      <c r="EB1182" s="111"/>
    </row>
    <row r="1183" spans="1:132" s="2" customFormat="1" ht="10.5" customHeight="1">
      <c r="A1183" s="1510"/>
      <c r="B1183" s="1635"/>
      <c r="C1183" s="1373" t="s">
        <v>553</v>
      </c>
      <c r="D1183" s="131" t="s">
        <v>117</v>
      </c>
      <c r="E1183" s="48">
        <v>7.0199999999999999E-2</v>
      </c>
      <c r="F1183" s="48">
        <v>7.1999999999999995E-2</v>
      </c>
      <c r="G1183" s="48">
        <v>7.1999999999999995E-2</v>
      </c>
      <c r="H1183" s="287">
        <v>7.1999999999999995E-2</v>
      </c>
      <c r="I1183" s="48">
        <v>6.8400000000000002E-2</v>
      </c>
      <c r="J1183" s="48">
        <v>7.0199999999999999E-2</v>
      </c>
      <c r="K1183" s="48">
        <v>6.8400000000000002E-2</v>
      </c>
      <c r="L1183" s="48">
        <v>7.0199999999999999E-2</v>
      </c>
      <c r="M1183" s="48">
        <v>7.1999999999999995E-2</v>
      </c>
      <c r="N1183" s="287">
        <v>0.19259999999999999</v>
      </c>
      <c r="O1183" s="48">
        <v>0.17280000000000001</v>
      </c>
      <c r="P1183" s="48">
        <v>0.13319999999999999</v>
      </c>
      <c r="Q1183" s="48">
        <v>7.740000000000001E-2</v>
      </c>
      <c r="R1183" s="48">
        <v>7.1999999999999995E-2</v>
      </c>
      <c r="S1183" s="48">
        <v>6.8400000000000002E-2</v>
      </c>
      <c r="T1183" s="48">
        <v>7.0199999999999999E-2</v>
      </c>
      <c r="U1183" s="48">
        <v>7.0199999999999999E-2</v>
      </c>
      <c r="V1183" s="287">
        <v>7.0199999999999999E-2</v>
      </c>
      <c r="W1183" s="48">
        <v>6.8400000000000002E-2</v>
      </c>
      <c r="X1183" s="48">
        <v>4.4999999999999998E-2</v>
      </c>
      <c r="Y1183" s="48">
        <v>6.8400000000000002E-2</v>
      </c>
      <c r="Z1183" s="48">
        <v>6.8400000000000002E-2</v>
      </c>
      <c r="AA1183" s="48">
        <v>7.0199999999999999E-2</v>
      </c>
      <c r="AB1183" s="49">
        <v>6.8400000000000002E-2</v>
      </c>
      <c r="AC1183" s="47"/>
      <c r="AD1183" s="50"/>
      <c r="AE1183" s="58"/>
      <c r="AF1183" s="261"/>
      <c r="AG1183" s="261"/>
      <c r="AH1183" s="261"/>
      <c r="AI1183" s="261"/>
      <c r="AJ1183" s="261"/>
      <c r="AK1183" s="261"/>
      <c r="AL1183" s="261"/>
      <c r="AM1183" s="261"/>
      <c r="AN1183" s="261"/>
      <c r="AO1183" s="261"/>
      <c r="AP1183" s="261"/>
      <c r="AQ1183" s="261"/>
      <c r="AR1183" s="261"/>
      <c r="AS1183" s="261"/>
      <c r="AT1183" s="261"/>
      <c r="AU1183" s="261"/>
      <c r="AV1183" s="261"/>
      <c r="AW1183" s="261"/>
      <c r="AX1183" s="261"/>
      <c r="AY1183" s="261"/>
      <c r="AZ1183" s="261"/>
      <c r="BA1183" s="261"/>
      <c r="BB1183" s="261"/>
      <c r="BC1183" s="261"/>
      <c r="BD1183" s="261"/>
      <c r="BE1183" s="261"/>
      <c r="BF1183" s="162"/>
      <c r="BG1183" s="162"/>
      <c r="BH1183" s="162"/>
      <c r="BI1183" s="162"/>
      <c r="BJ1183" s="162"/>
      <c r="BK1183" s="162"/>
      <c r="BL1183" s="162"/>
      <c r="BM1183" s="162"/>
      <c r="BN1183" s="162"/>
      <c r="BO1183" s="162"/>
      <c r="BP1183" s="162"/>
      <c r="BQ1183" s="162"/>
      <c r="BR1183" s="162"/>
      <c r="BS1183" s="162"/>
      <c r="BT1183" s="162"/>
      <c r="BU1183" s="162"/>
      <c r="BV1183" s="162"/>
      <c r="BW1183" s="162"/>
      <c r="BX1183" s="162"/>
      <c r="BY1183" s="162"/>
      <c r="BZ1183" s="162"/>
      <c r="CA1183" s="162"/>
      <c r="CB1183" s="162"/>
      <c r="CC1183" s="162"/>
      <c r="CD1183" s="162"/>
      <c r="CE1183" s="162"/>
      <c r="CF1183" s="162"/>
      <c r="CG1183" s="162"/>
      <c r="CH1183" s="162"/>
      <c r="CI1183" s="162"/>
      <c r="CJ1183" s="162"/>
      <c r="CK1183" s="162"/>
      <c r="CL1183" s="162"/>
      <c r="CM1183" s="162"/>
      <c r="CN1183" s="162"/>
      <c r="CO1183" s="162"/>
      <c r="CP1183" s="162"/>
      <c r="CQ1183" s="162"/>
      <c r="CR1183" s="162"/>
      <c r="CS1183" s="162"/>
      <c r="CT1183" s="162"/>
      <c r="CU1183" s="162"/>
      <c r="CV1183" s="162"/>
      <c r="CW1183" s="162"/>
      <c r="CX1183" s="162"/>
      <c r="CY1183" s="162"/>
      <c r="CZ1183" s="162"/>
      <c r="DA1183" s="162"/>
      <c r="DB1183" s="162"/>
      <c r="DC1183" s="162"/>
      <c r="DD1183" s="162"/>
      <c r="DE1183" s="162"/>
      <c r="DF1183" s="162"/>
      <c r="DG1183" s="162"/>
      <c r="DH1183" s="162"/>
      <c r="DI1183" s="162"/>
      <c r="DJ1183" s="162"/>
      <c r="DK1183" s="162"/>
      <c r="DL1183" s="162"/>
      <c r="DM1183" s="162"/>
      <c r="DN1183" s="162"/>
      <c r="DO1183" s="162"/>
      <c r="DP1183" s="162"/>
      <c r="DQ1183" s="162"/>
      <c r="DR1183" s="162"/>
      <c r="DS1183" s="162"/>
      <c r="DT1183" s="162"/>
      <c r="DU1183" s="111"/>
      <c r="DV1183" s="111"/>
      <c r="DW1183" s="111"/>
      <c r="DX1183" s="111"/>
      <c r="DY1183" s="111"/>
      <c r="DZ1183" s="111"/>
      <c r="EA1183" s="111"/>
      <c r="EB1183" s="111"/>
    </row>
    <row r="1184" spans="1:132" s="2" customFormat="1" ht="10.5" customHeight="1" thickBot="1">
      <c r="A1184" s="1511"/>
      <c r="B1184" s="1636"/>
      <c r="C1184" s="271"/>
      <c r="D1184" s="236" t="s">
        <v>41</v>
      </c>
      <c r="E1184" s="52">
        <f t="shared" ref="E1184:AB1184" si="693">E1183/E1182</f>
        <v>0.54929577464788737</v>
      </c>
      <c r="F1184" s="52">
        <f t="shared" si="693"/>
        <v>0.5714285714285714</v>
      </c>
      <c r="G1184" s="52">
        <f t="shared" si="693"/>
        <v>0.5714285714285714</v>
      </c>
      <c r="H1184" s="288">
        <f t="shared" si="693"/>
        <v>0.56338028169014076</v>
      </c>
      <c r="I1184" s="52">
        <f t="shared" si="693"/>
        <v>0.55072463768115942</v>
      </c>
      <c r="J1184" s="52">
        <f t="shared" si="693"/>
        <v>0.55714285714285716</v>
      </c>
      <c r="K1184" s="52">
        <f t="shared" si="693"/>
        <v>0.54285714285714293</v>
      </c>
      <c r="L1184" s="52">
        <f t="shared" si="693"/>
        <v>0.55714285714285716</v>
      </c>
      <c r="M1184" s="52">
        <f t="shared" si="693"/>
        <v>0.5714285714285714</v>
      </c>
      <c r="N1184" s="288">
        <f t="shared" si="693"/>
        <v>1.028846153846154</v>
      </c>
      <c r="O1184" s="52">
        <f t="shared" si="693"/>
        <v>0.98969072164948457</v>
      </c>
      <c r="P1184" s="52">
        <f t="shared" si="693"/>
        <v>0.87058823529411755</v>
      </c>
      <c r="Q1184" s="52">
        <f t="shared" si="693"/>
        <v>0.59722222222222232</v>
      </c>
      <c r="R1184" s="52">
        <f t="shared" si="693"/>
        <v>0.5714285714285714</v>
      </c>
      <c r="S1184" s="52">
        <f t="shared" si="693"/>
        <v>0.54285714285714293</v>
      </c>
      <c r="T1184" s="52">
        <f t="shared" si="693"/>
        <v>0.56521739130434778</v>
      </c>
      <c r="U1184" s="52">
        <f t="shared" si="693"/>
        <v>0.55714285714285716</v>
      </c>
      <c r="V1184" s="288">
        <f t="shared" si="693"/>
        <v>0.55714285714285716</v>
      </c>
      <c r="W1184" s="52">
        <f t="shared" si="693"/>
        <v>0.54285714285714293</v>
      </c>
      <c r="X1184" s="52">
        <f t="shared" si="693"/>
        <v>0.53191489361702127</v>
      </c>
      <c r="Y1184" s="52">
        <f t="shared" si="693"/>
        <v>0.54285714285714293</v>
      </c>
      <c r="Z1184" s="52">
        <f t="shared" si="693"/>
        <v>0.54285714285714293</v>
      </c>
      <c r="AA1184" s="52">
        <f t="shared" si="693"/>
        <v>0.55714285714285716</v>
      </c>
      <c r="AB1184" s="53">
        <f t="shared" si="693"/>
        <v>0.53521126760563387</v>
      </c>
      <c r="AC1184" s="47"/>
      <c r="AD1184" s="50"/>
      <c r="AE1184" s="58"/>
      <c r="AF1184" s="261"/>
      <c r="AG1184" s="261"/>
      <c r="AH1184" s="261"/>
      <c r="AI1184" s="261"/>
      <c r="AJ1184" s="261"/>
      <c r="AK1184" s="261"/>
      <c r="AL1184" s="261"/>
      <c r="AM1184" s="261"/>
      <c r="AN1184" s="261"/>
      <c r="AO1184" s="261"/>
      <c r="AP1184" s="261"/>
      <c r="AQ1184" s="261"/>
      <c r="AR1184" s="261"/>
      <c r="AS1184" s="261"/>
      <c r="AT1184" s="261"/>
      <c r="AU1184" s="261"/>
      <c r="AV1184" s="261"/>
      <c r="AW1184" s="261"/>
      <c r="AX1184" s="261"/>
      <c r="AY1184" s="261"/>
      <c r="AZ1184" s="261"/>
      <c r="BA1184" s="261"/>
      <c r="BB1184" s="261"/>
      <c r="BC1184" s="261"/>
      <c r="BD1184" s="261"/>
      <c r="BE1184" s="261"/>
      <c r="BF1184" s="162"/>
      <c r="BG1184" s="162"/>
      <c r="BH1184" s="162"/>
      <c r="BI1184" s="162"/>
      <c r="BJ1184" s="162"/>
      <c r="BK1184" s="162"/>
      <c r="BL1184" s="162"/>
      <c r="BM1184" s="162"/>
      <c r="BN1184" s="162"/>
      <c r="BO1184" s="162"/>
      <c r="BP1184" s="162"/>
      <c r="BQ1184" s="162"/>
      <c r="BR1184" s="162"/>
      <c r="BS1184" s="162"/>
      <c r="BT1184" s="162"/>
      <c r="BU1184" s="162"/>
      <c r="BV1184" s="162"/>
      <c r="BW1184" s="162"/>
      <c r="BX1184" s="162"/>
      <c r="BY1184" s="162"/>
      <c r="BZ1184" s="162"/>
      <c r="CA1184" s="162"/>
      <c r="CB1184" s="162"/>
      <c r="CC1184" s="162"/>
      <c r="CD1184" s="162"/>
      <c r="CE1184" s="162"/>
      <c r="CF1184" s="162"/>
      <c r="CG1184" s="162"/>
      <c r="CH1184" s="162"/>
      <c r="CI1184" s="162"/>
      <c r="CJ1184" s="162"/>
      <c r="CK1184" s="162"/>
      <c r="CL1184" s="162"/>
      <c r="CM1184" s="162"/>
      <c r="CN1184" s="162"/>
      <c r="CO1184" s="162"/>
      <c r="CP1184" s="162"/>
      <c r="CQ1184" s="162"/>
      <c r="CR1184" s="162"/>
      <c r="CS1184" s="162"/>
      <c r="CT1184" s="162"/>
      <c r="CU1184" s="162"/>
      <c r="CV1184" s="162"/>
      <c r="CW1184" s="162"/>
      <c r="CX1184" s="162"/>
      <c r="CY1184" s="162"/>
      <c r="CZ1184" s="162"/>
      <c r="DA1184" s="162"/>
      <c r="DB1184" s="162"/>
      <c r="DC1184" s="162"/>
      <c r="DD1184" s="162"/>
      <c r="DE1184" s="162"/>
      <c r="DF1184" s="162"/>
      <c r="DG1184" s="162"/>
      <c r="DH1184" s="162"/>
      <c r="DI1184" s="162"/>
      <c r="DJ1184" s="162"/>
      <c r="DK1184" s="162"/>
      <c r="DL1184" s="162"/>
      <c r="DM1184" s="162"/>
      <c r="DN1184" s="162"/>
      <c r="DO1184" s="162"/>
      <c r="DP1184" s="162"/>
      <c r="DQ1184" s="162"/>
      <c r="DR1184" s="162"/>
      <c r="DS1184" s="162"/>
      <c r="DT1184" s="162"/>
      <c r="DU1184" s="111"/>
      <c r="DV1184" s="111"/>
      <c r="DW1184" s="111"/>
      <c r="DX1184" s="111"/>
      <c r="DY1184" s="111"/>
      <c r="DZ1184" s="111"/>
      <c r="EA1184" s="111"/>
      <c r="EB1184" s="111"/>
    </row>
    <row r="1185" spans="1:132" s="2" customFormat="1" ht="10.5" customHeight="1">
      <c r="A1185" s="1509" t="s">
        <v>96</v>
      </c>
      <c r="B1185" s="1634" t="s">
        <v>82</v>
      </c>
      <c r="C1185" s="966"/>
      <c r="D1185" s="966"/>
      <c r="E1185" s="966"/>
      <c r="F1185" s="966"/>
      <c r="G1185" s="966"/>
      <c r="H1185" s="968"/>
      <c r="I1185" s="966"/>
      <c r="J1185" s="966"/>
      <c r="K1185" s="966"/>
      <c r="L1185" s="966"/>
      <c r="M1185" s="966"/>
      <c r="N1185" s="968"/>
      <c r="O1185" s="966"/>
      <c r="P1185" s="966"/>
      <c r="Q1185" s="966"/>
      <c r="R1185" s="966"/>
      <c r="S1185" s="966"/>
      <c r="T1185" s="966"/>
      <c r="U1185" s="966"/>
      <c r="V1185" s="968"/>
      <c r="W1185" s="966"/>
      <c r="X1185" s="966"/>
      <c r="Y1185" s="966"/>
      <c r="Z1185" s="966"/>
      <c r="AA1185" s="966"/>
      <c r="AB1185" s="966"/>
      <c r="AC1185" s="47"/>
      <c r="AD1185" s="50"/>
      <c r="AE1185" s="58"/>
      <c r="AF1185" s="261"/>
      <c r="AG1185" s="261"/>
      <c r="AH1185" s="261"/>
      <c r="AI1185" s="261"/>
      <c r="AJ1185" s="261"/>
      <c r="AK1185" s="261"/>
      <c r="AL1185" s="261"/>
      <c r="AM1185" s="261"/>
      <c r="AN1185" s="261"/>
      <c r="AO1185" s="261"/>
      <c r="AP1185" s="261"/>
      <c r="AQ1185" s="261"/>
      <c r="AR1185" s="261"/>
      <c r="AS1185" s="261"/>
      <c r="AT1185" s="261"/>
      <c r="AU1185" s="261"/>
      <c r="AV1185" s="261"/>
      <c r="AW1185" s="261"/>
      <c r="AX1185" s="261"/>
      <c r="AY1185" s="261"/>
      <c r="AZ1185" s="261"/>
      <c r="BA1185" s="261"/>
      <c r="BB1185" s="261"/>
      <c r="BC1185" s="261"/>
      <c r="BD1185" s="261"/>
      <c r="BE1185" s="261"/>
      <c r="BF1185" s="162"/>
      <c r="BG1185" s="162"/>
      <c r="BH1185" s="162"/>
      <c r="BI1185" s="162"/>
      <c r="BJ1185" s="162"/>
      <c r="BK1185" s="162"/>
      <c r="BL1185" s="162"/>
      <c r="BM1185" s="162"/>
      <c r="BN1185" s="162"/>
      <c r="BO1185" s="162"/>
      <c r="BP1185" s="162"/>
      <c r="BQ1185" s="162"/>
      <c r="BR1185" s="162"/>
      <c r="BS1185" s="162"/>
      <c r="BT1185" s="162"/>
      <c r="BU1185" s="162"/>
      <c r="BV1185" s="162"/>
      <c r="BW1185" s="162"/>
      <c r="BX1185" s="162"/>
      <c r="BY1185" s="162"/>
      <c r="BZ1185" s="162"/>
      <c r="CA1185" s="162"/>
      <c r="CB1185" s="162"/>
      <c r="CC1185" s="162"/>
      <c r="CD1185" s="162"/>
      <c r="CE1185" s="162"/>
      <c r="CF1185" s="162"/>
      <c r="CG1185" s="162"/>
      <c r="CH1185" s="162"/>
      <c r="CI1185" s="162"/>
      <c r="CJ1185" s="162"/>
      <c r="CK1185" s="162"/>
      <c r="CL1185" s="162"/>
      <c r="CM1185" s="162"/>
      <c r="CN1185" s="162"/>
      <c r="CO1185" s="162"/>
      <c r="CP1185" s="162"/>
      <c r="CQ1185" s="162"/>
      <c r="CR1185" s="162"/>
      <c r="CS1185" s="162"/>
      <c r="CT1185" s="162"/>
      <c r="CU1185" s="162"/>
      <c r="CV1185" s="162"/>
      <c r="CW1185" s="162"/>
      <c r="CX1185" s="162"/>
      <c r="CY1185" s="162"/>
      <c r="CZ1185" s="162"/>
      <c r="DA1185" s="162"/>
      <c r="DB1185" s="162"/>
      <c r="DC1185" s="162"/>
      <c r="DD1185" s="162"/>
      <c r="DE1185" s="162"/>
      <c r="DF1185" s="162"/>
      <c r="DG1185" s="162"/>
      <c r="DH1185" s="162"/>
      <c r="DI1185" s="162"/>
      <c r="DJ1185" s="162"/>
      <c r="DK1185" s="162"/>
      <c r="DL1185" s="162"/>
      <c r="DM1185" s="162"/>
      <c r="DN1185" s="162"/>
      <c r="DO1185" s="162"/>
      <c r="DP1185" s="162"/>
      <c r="DQ1185" s="162"/>
      <c r="DR1185" s="162"/>
      <c r="DS1185" s="162"/>
      <c r="DT1185" s="162"/>
      <c r="DU1185" s="111"/>
      <c r="DV1185" s="111"/>
      <c r="DW1185" s="111"/>
      <c r="DX1185" s="111"/>
      <c r="DY1185" s="111"/>
      <c r="DZ1185" s="111"/>
      <c r="EA1185" s="111"/>
      <c r="EB1185" s="111"/>
    </row>
    <row r="1186" spans="1:132" s="2" customFormat="1" ht="10.5" customHeight="1">
      <c r="A1186" s="1510"/>
      <c r="B1186" s="1635"/>
      <c r="C1186" s="1405" t="s">
        <v>129</v>
      </c>
      <c r="D1186" s="131" t="s">
        <v>33</v>
      </c>
      <c r="E1186" s="966">
        <f>ROUND(SQRT(E1187^2+E1188^2)*1000/(1.73*E1195),0)</f>
        <v>18</v>
      </c>
      <c r="F1186" s="966">
        <f t="shared" ref="F1186:AB1186" si="694">ROUND(SQRT(F1187^2+F1188^2)*1000/(1.73*F1195),0)</f>
        <v>18</v>
      </c>
      <c r="G1186" s="966">
        <f t="shared" si="694"/>
        <v>19</v>
      </c>
      <c r="H1186" s="968">
        <f>ROUND(SQRT(H1187^2+H1188^2)*1000/(1.73*H1195),0)</f>
        <v>19</v>
      </c>
      <c r="I1186" s="966">
        <f t="shared" si="694"/>
        <v>19</v>
      </c>
      <c r="J1186" s="966">
        <f t="shared" si="694"/>
        <v>19</v>
      </c>
      <c r="K1186" s="966">
        <f t="shared" si="694"/>
        <v>19</v>
      </c>
      <c r="L1186" s="966">
        <f t="shared" si="694"/>
        <v>18</v>
      </c>
      <c r="M1186" s="966">
        <f t="shared" si="694"/>
        <v>17</v>
      </c>
      <c r="N1186" s="968">
        <f t="shared" si="694"/>
        <v>18</v>
      </c>
      <c r="O1186" s="966">
        <f t="shared" si="694"/>
        <v>18</v>
      </c>
      <c r="P1186" s="966">
        <f t="shared" si="694"/>
        <v>18</v>
      </c>
      <c r="Q1186" s="966">
        <f t="shared" si="694"/>
        <v>19</v>
      </c>
      <c r="R1186" s="966">
        <f t="shared" si="694"/>
        <v>19</v>
      </c>
      <c r="S1186" s="966">
        <f t="shared" si="694"/>
        <v>19</v>
      </c>
      <c r="T1186" s="966">
        <f t="shared" si="694"/>
        <v>18</v>
      </c>
      <c r="U1186" s="966">
        <f t="shared" si="694"/>
        <v>18</v>
      </c>
      <c r="V1186" s="968">
        <f t="shared" si="694"/>
        <v>18</v>
      </c>
      <c r="W1186" s="966">
        <f t="shared" si="694"/>
        <v>18</v>
      </c>
      <c r="X1186" s="966">
        <f t="shared" si="694"/>
        <v>19</v>
      </c>
      <c r="Y1186" s="966">
        <f t="shared" si="694"/>
        <v>19</v>
      </c>
      <c r="Z1186" s="966">
        <f t="shared" si="694"/>
        <v>19</v>
      </c>
      <c r="AA1186" s="966">
        <f t="shared" si="694"/>
        <v>18</v>
      </c>
      <c r="AB1186" s="1014">
        <f t="shared" si="694"/>
        <v>18</v>
      </c>
      <c r="AC1186" s="146"/>
      <c r="AD1186" s="90"/>
      <c r="AE1186" s="58"/>
      <c r="AF1186" s="261"/>
      <c r="AG1186" s="256"/>
      <c r="AH1186" s="256"/>
      <c r="AI1186" s="256"/>
      <c r="AJ1186" s="256"/>
      <c r="AK1186" s="256"/>
      <c r="AL1186" s="256"/>
      <c r="AM1186" s="256"/>
      <c r="AN1186" s="256"/>
      <c r="AO1186" s="256"/>
      <c r="AP1186" s="256"/>
      <c r="AQ1186" s="256"/>
      <c r="AR1186" s="256"/>
      <c r="AS1186" s="256"/>
      <c r="AT1186" s="256"/>
      <c r="AU1186" s="256"/>
      <c r="AV1186" s="256"/>
      <c r="AW1186" s="256"/>
      <c r="AX1186" s="256"/>
      <c r="AY1186" s="256"/>
      <c r="AZ1186" s="256"/>
      <c r="BA1186" s="256"/>
      <c r="BB1186" s="256"/>
      <c r="BC1186" s="256"/>
      <c r="BD1186" s="256"/>
      <c r="BE1186" s="261"/>
      <c r="BF1186" s="162"/>
      <c r="BG1186" s="162"/>
      <c r="BH1186" s="162"/>
      <c r="BI1186" s="162"/>
      <c r="BJ1186" s="162"/>
      <c r="BK1186" s="162"/>
      <c r="BL1186" s="162"/>
      <c r="BM1186" s="162"/>
      <c r="BN1186" s="162"/>
      <c r="BO1186" s="162"/>
      <c r="BP1186" s="162"/>
      <c r="BQ1186" s="162"/>
      <c r="BR1186" s="162"/>
      <c r="BS1186" s="162"/>
      <c r="BT1186" s="162"/>
      <c r="BU1186" s="162"/>
      <c r="BV1186" s="162"/>
      <c r="BW1186" s="162"/>
      <c r="BX1186" s="162"/>
      <c r="BY1186" s="162"/>
      <c r="BZ1186" s="162"/>
      <c r="CA1186" s="162"/>
      <c r="CB1186" s="162"/>
      <c r="CC1186" s="162"/>
      <c r="CD1186" s="162"/>
      <c r="CE1186" s="162"/>
      <c r="CF1186" s="162"/>
      <c r="CG1186" s="162"/>
      <c r="CH1186" s="162"/>
      <c r="CI1186" s="162"/>
      <c r="CJ1186" s="162"/>
      <c r="CK1186" s="162"/>
      <c r="CL1186" s="162"/>
      <c r="CM1186" s="162"/>
      <c r="CN1186" s="162"/>
      <c r="CO1186" s="162"/>
      <c r="CP1186" s="162"/>
      <c r="CQ1186" s="162"/>
      <c r="CR1186" s="162"/>
      <c r="CS1186" s="162"/>
      <c r="CT1186" s="162"/>
      <c r="CU1186" s="162"/>
      <c r="CV1186" s="162"/>
      <c r="CW1186" s="162"/>
      <c r="CX1186" s="162"/>
      <c r="CY1186" s="162"/>
      <c r="CZ1186" s="162"/>
      <c r="DA1186" s="162"/>
      <c r="DB1186" s="162"/>
      <c r="DC1186" s="162"/>
      <c r="DD1186" s="162"/>
      <c r="DE1186" s="162"/>
      <c r="DF1186" s="162"/>
      <c r="DG1186" s="162"/>
      <c r="DH1186" s="162"/>
      <c r="DI1186" s="162"/>
      <c r="DJ1186" s="162"/>
      <c r="DK1186" s="162"/>
      <c r="DL1186" s="162"/>
      <c r="DM1186" s="162"/>
      <c r="DN1186" s="162"/>
      <c r="DO1186" s="162"/>
      <c r="DP1186" s="162"/>
      <c r="DQ1186" s="162"/>
      <c r="DR1186" s="162"/>
      <c r="DS1186" s="162"/>
      <c r="DT1186" s="162"/>
      <c r="DU1186" s="111"/>
      <c r="DV1186" s="111"/>
      <c r="DW1186" s="111"/>
      <c r="DX1186" s="111"/>
      <c r="DY1186" s="111"/>
      <c r="DZ1186" s="111"/>
      <c r="EA1186" s="111"/>
      <c r="EB1186" s="111"/>
    </row>
    <row r="1187" spans="1:132" s="2" customFormat="1" ht="10.5" customHeight="1">
      <c r="A1187" s="1510"/>
      <c r="B1187" s="1635"/>
      <c r="C1187" s="1373" t="s">
        <v>553</v>
      </c>
      <c r="D1187" s="131" t="s">
        <v>116</v>
      </c>
      <c r="E1187" s="48">
        <v>0.18</v>
      </c>
      <c r="F1187" s="48">
        <v>0.18180000000000002</v>
      </c>
      <c r="G1187" s="48">
        <v>0.189</v>
      </c>
      <c r="H1187" s="287">
        <v>0.18540000000000001</v>
      </c>
      <c r="I1187" s="48">
        <v>0.18180000000000002</v>
      </c>
      <c r="J1187" s="48">
        <v>0.18180000000000002</v>
      </c>
      <c r="K1187" s="48">
        <v>0.18359999999999999</v>
      </c>
      <c r="L1187" s="48">
        <v>0.18</v>
      </c>
      <c r="M1187" s="48">
        <v>0.1638</v>
      </c>
      <c r="N1187" s="287">
        <v>0.1782</v>
      </c>
      <c r="O1187" s="48">
        <v>0.1782</v>
      </c>
      <c r="P1187" s="48">
        <v>0.17460000000000001</v>
      </c>
      <c r="Q1187" s="48">
        <v>0.18359999999999999</v>
      </c>
      <c r="R1187" s="48">
        <v>0.18180000000000002</v>
      </c>
      <c r="S1187" s="48">
        <v>0.18180000000000002</v>
      </c>
      <c r="T1187" s="48">
        <v>0.18</v>
      </c>
      <c r="U1187" s="48">
        <v>0.18</v>
      </c>
      <c r="V1187" s="287">
        <v>0.18</v>
      </c>
      <c r="W1187" s="48">
        <v>0.18</v>
      </c>
      <c r="X1187" s="48">
        <v>0.19080000000000003</v>
      </c>
      <c r="Y1187" s="48">
        <v>0.18359999999999999</v>
      </c>
      <c r="Z1187" s="48">
        <v>0.18719999999999998</v>
      </c>
      <c r="AA1187" s="48">
        <v>0.17280000000000001</v>
      </c>
      <c r="AB1187" s="49">
        <v>0.1782</v>
      </c>
      <c r="AC1187" s="47">
        <f>(BD1187-AF1187)*AE1187</f>
        <v>0</v>
      </c>
      <c r="AD1187" s="50">
        <f>(BD1188-AF1188)*AE1187</f>
        <v>0</v>
      </c>
      <c r="AE1187" s="58">
        <v>18</v>
      </c>
      <c r="AF1187" s="261"/>
      <c r="AG1187" s="261"/>
      <c r="AH1187" s="261"/>
      <c r="AI1187" s="261"/>
      <c r="AJ1187" s="261"/>
      <c r="AK1187" s="261"/>
      <c r="AL1187" s="261"/>
      <c r="AM1187" s="261"/>
      <c r="AN1187" s="261"/>
      <c r="AO1187" s="261"/>
      <c r="AP1187" s="261"/>
      <c r="AQ1187" s="261"/>
      <c r="AR1187" s="261"/>
      <c r="AS1187" s="261"/>
      <c r="AT1187" s="261"/>
      <c r="AU1187" s="261"/>
      <c r="AV1187" s="261"/>
      <c r="AW1187" s="261"/>
      <c r="AX1187" s="261"/>
      <c r="AY1187" s="261"/>
      <c r="AZ1187" s="261"/>
      <c r="BA1187" s="261"/>
      <c r="BB1187" s="261"/>
      <c r="BC1187" s="261"/>
      <c r="BD1187" s="261"/>
      <c r="BE1187" s="162"/>
      <c r="BF1187" s="162"/>
      <c r="BG1187" s="162"/>
      <c r="BH1187" s="162"/>
      <c r="BI1187" s="162"/>
      <c r="BJ1187" s="162"/>
      <c r="BK1187" s="162"/>
      <c r="BL1187" s="162"/>
      <c r="BM1187" s="162"/>
      <c r="BN1187" s="162"/>
      <c r="BO1187" s="162"/>
      <c r="BP1187" s="162"/>
      <c r="BQ1187" s="162"/>
      <c r="BR1187" s="162"/>
      <c r="BS1187" s="162"/>
      <c r="BT1187" s="162"/>
      <c r="BU1187" s="162"/>
      <c r="BV1187" s="162"/>
      <c r="BW1187" s="162"/>
      <c r="BX1187" s="162"/>
      <c r="BY1187" s="162"/>
      <c r="BZ1187" s="162"/>
      <c r="CA1187" s="162"/>
      <c r="CB1187" s="162"/>
      <c r="CC1187" s="162"/>
      <c r="CD1187" s="162"/>
      <c r="CE1187" s="162"/>
      <c r="CF1187" s="162"/>
      <c r="CG1187" s="162"/>
      <c r="CH1187" s="162"/>
      <c r="CI1187" s="162"/>
      <c r="CJ1187" s="162"/>
      <c r="CK1187" s="162"/>
      <c r="CL1187" s="162"/>
      <c r="CM1187" s="162"/>
      <c r="CN1187" s="162"/>
      <c r="CO1187" s="162"/>
      <c r="CP1187" s="162"/>
      <c r="CQ1187" s="162"/>
      <c r="CR1187" s="162"/>
      <c r="CS1187" s="162"/>
      <c r="CT1187" s="162"/>
      <c r="CU1187" s="162"/>
      <c r="CV1187" s="162"/>
      <c r="CW1187" s="162"/>
      <c r="CX1187" s="162"/>
      <c r="CY1187" s="162"/>
      <c r="CZ1187" s="162"/>
      <c r="DA1187" s="162"/>
      <c r="DB1187" s="162"/>
      <c r="DC1187" s="162"/>
      <c r="DD1187" s="162"/>
      <c r="DE1187" s="162"/>
      <c r="DF1187" s="162"/>
      <c r="DG1187" s="162"/>
      <c r="DH1187" s="162"/>
      <c r="DI1187" s="162"/>
      <c r="DJ1187" s="162"/>
      <c r="DK1187" s="162"/>
      <c r="DL1187" s="162"/>
      <c r="DM1187" s="162"/>
      <c r="DN1187" s="162"/>
      <c r="DO1187" s="162"/>
      <c r="DP1187" s="162"/>
      <c r="DQ1187" s="162"/>
      <c r="DR1187" s="162"/>
      <c r="DS1187" s="162"/>
      <c r="DT1187" s="162"/>
      <c r="DU1187" s="111"/>
      <c r="DV1187" s="111"/>
      <c r="DW1187" s="111"/>
      <c r="DX1187" s="111"/>
      <c r="DY1187" s="111"/>
      <c r="DZ1187" s="111"/>
      <c r="EA1187" s="111"/>
      <c r="EB1187" s="111"/>
    </row>
    <row r="1188" spans="1:132" s="2" customFormat="1" ht="10.5" customHeight="1">
      <c r="A1188" s="1510"/>
      <c r="B1188" s="1635"/>
      <c r="C1188" s="1373" t="s">
        <v>553</v>
      </c>
      <c r="D1188" s="131" t="s">
        <v>117</v>
      </c>
      <c r="E1188" s="48">
        <v>9.1799999999999993E-2</v>
      </c>
      <c r="F1188" s="48">
        <v>9.3599999999999989E-2</v>
      </c>
      <c r="G1188" s="48">
        <v>0.1026</v>
      </c>
      <c r="H1188" s="287">
        <v>9.7200000000000009E-2</v>
      </c>
      <c r="I1188" s="48">
        <v>9.3599999999999989E-2</v>
      </c>
      <c r="J1188" s="48">
        <v>9.1799999999999993E-2</v>
      </c>
      <c r="K1188" s="48">
        <v>9.3599999999999989E-2</v>
      </c>
      <c r="L1188" s="48">
        <v>9.5400000000000013E-2</v>
      </c>
      <c r="M1188" s="48">
        <v>0.09</v>
      </c>
      <c r="N1188" s="287">
        <v>9.1799999999999993E-2</v>
      </c>
      <c r="O1188" s="48">
        <v>9.3599999999999989E-2</v>
      </c>
      <c r="P1188" s="48">
        <v>0.09</v>
      </c>
      <c r="Q1188" s="48">
        <v>9.5400000000000013E-2</v>
      </c>
      <c r="R1188" s="48">
        <v>9.5400000000000013E-2</v>
      </c>
      <c r="S1188" s="48">
        <v>0.09</v>
      </c>
      <c r="T1188" s="48">
        <v>9.1799999999999993E-2</v>
      </c>
      <c r="U1188" s="48">
        <v>9.1799999999999993E-2</v>
      </c>
      <c r="V1188" s="287">
        <v>0.09</v>
      </c>
      <c r="W1188" s="48">
        <v>0.09</v>
      </c>
      <c r="X1188" s="48">
        <v>9.5400000000000013E-2</v>
      </c>
      <c r="Y1188" s="48">
        <v>9.5400000000000013E-2</v>
      </c>
      <c r="Z1188" s="48">
        <v>9.3599999999999989E-2</v>
      </c>
      <c r="AA1188" s="48">
        <v>9.1799999999999993E-2</v>
      </c>
      <c r="AB1188" s="49">
        <v>8.8200000000000001E-2</v>
      </c>
      <c r="AC1188" s="47"/>
      <c r="AD1188" s="50"/>
      <c r="AE1188" s="58"/>
      <c r="AF1188" s="261"/>
      <c r="AG1188" s="261"/>
      <c r="AH1188" s="261"/>
      <c r="AI1188" s="261"/>
      <c r="AJ1188" s="261"/>
      <c r="AK1188" s="261"/>
      <c r="AL1188" s="261"/>
      <c r="AM1188" s="261"/>
      <c r="AN1188" s="261"/>
      <c r="AO1188" s="261"/>
      <c r="AP1188" s="261"/>
      <c r="AQ1188" s="261"/>
      <c r="AR1188" s="261"/>
      <c r="AS1188" s="261"/>
      <c r="AT1188" s="261"/>
      <c r="AU1188" s="261"/>
      <c r="AV1188" s="261"/>
      <c r="AW1188" s="261"/>
      <c r="AX1188" s="261"/>
      <c r="AY1188" s="261"/>
      <c r="AZ1188" s="261"/>
      <c r="BA1188" s="261"/>
      <c r="BB1188" s="261"/>
      <c r="BC1188" s="261"/>
      <c r="BD1188" s="261"/>
      <c r="BE1188" s="261"/>
      <c r="BF1188" s="162"/>
      <c r="BG1188" s="162"/>
      <c r="BH1188" s="162"/>
      <c r="BI1188" s="162"/>
      <c r="BJ1188" s="162"/>
      <c r="BK1188" s="162"/>
      <c r="BL1188" s="162"/>
      <c r="BM1188" s="162"/>
      <c r="BN1188" s="162"/>
      <c r="BO1188" s="162"/>
      <c r="BP1188" s="162"/>
      <c r="BQ1188" s="162"/>
      <c r="BR1188" s="162"/>
      <c r="BS1188" s="162"/>
      <c r="BT1188" s="162"/>
      <c r="BU1188" s="162"/>
      <c r="BV1188" s="162"/>
      <c r="BW1188" s="162"/>
      <c r="BX1188" s="162"/>
      <c r="BY1188" s="162"/>
      <c r="BZ1188" s="162"/>
      <c r="CA1188" s="162"/>
      <c r="CB1188" s="162"/>
      <c r="CC1188" s="162"/>
      <c r="CD1188" s="162"/>
      <c r="CE1188" s="162"/>
      <c r="CF1188" s="162"/>
      <c r="CG1188" s="162"/>
      <c r="CH1188" s="162"/>
      <c r="CI1188" s="162"/>
      <c r="CJ1188" s="162"/>
      <c r="CK1188" s="162"/>
      <c r="CL1188" s="162"/>
      <c r="CM1188" s="162"/>
      <c r="CN1188" s="162"/>
      <c r="CO1188" s="162"/>
      <c r="CP1188" s="162"/>
      <c r="CQ1188" s="162"/>
      <c r="CR1188" s="162"/>
      <c r="CS1188" s="162"/>
      <c r="CT1188" s="162"/>
      <c r="CU1188" s="162"/>
      <c r="CV1188" s="162"/>
      <c r="CW1188" s="162"/>
      <c r="CX1188" s="162"/>
      <c r="CY1188" s="162"/>
      <c r="CZ1188" s="162"/>
      <c r="DA1188" s="162"/>
      <c r="DB1188" s="162"/>
      <c r="DC1188" s="162"/>
      <c r="DD1188" s="162"/>
      <c r="DE1188" s="162"/>
      <c r="DF1188" s="162"/>
      <c r="DG1188" s="162"/>
      <c r="DH1188" s="162"/>
      <c r="DI1188" s="162"/>
      <c r="DJ1188" s="162"/>
      <c r="DK1188" s="162"/>
      <c r="DL1188" s="162"/>
      <c r="DM1188" s="162"/>
      <c r="DN1188" s="162"/>
      <c r="DO1188" s="162"/>
      <c r="DP1188" s="162"/>
      <c r="DQ1188" s="162"/>
      <c r="DR1188" s="162"/>
      <c r="DS1188" s="162"/>
      <c r="DT1188" s="162"/>
      <c r="DU1188" s="111"/>
      <c r="DV1188" s="111"/>
      <c r="DW1188" s="111"/>
      <c r="DX1188" s="111"/>
      <c r="DY1188" s="111"/>
      <c r="DZ1188" s="111"/>
      <c r="EA1188" s="111"/>
      <c r="EB1188" s="111"/>
    </row>
    <row r="1189" spans="1:132" s="2" customFormat="1" ht="10.5" customHeight="1" thickBot="1">
      <c r="A1189" s="1511"/>
      <c r="B1189" s="1636"/>
      <c r="C1189" s="271"/>
      <c r="D1189" s="236" t="s">
        <v>41</v>
      </c>
      <c r="E1189" s="52">
        <f>E1188/E1187</f>
        <v>0.51</v>
      </c>
      <c r="F1189" s="52">
        <f t="shared" ref="F1189:AB1189" si="695">F1188/F1187</f>
        <v>0.51485148514851475</v>
      </c>
      <c r="G1189" s="52">
        <f t="shared" si="695"/>
        <v>0.54285714285714282</v>
      </c>
      <c r="H1189" s="288">
        <f t="shared" si="695"/>
        <v>0.52427184466019416</v>
      </c>
      <c r="I1189" s="52">
        <f t="shared" si="695"/>
        <v>0.51485148514851475</v>
      </c>
      <c r="J1189" s="52">
        <f t="shared" si="695"/>
        <v>0.50495049504950484</v>
      </c>
      <c r="K1189" s="52">
        <f t="shared" si="695"/>
        <v>0.50980392156862742</v>
      </c>
      <c r="L1189" s="52">
        <f t="shared" si="695"/>
        <v>0.53000000000000014</v>
      </c>
      <c r="M1189" s="52">
        <f t="shared" si="695"/>
        <v>0.54945054945054939</v>
      </c>
      <c r="N1189" s="288">
        <f t="shared" si="695"/>
        <v>0.51515151515151514</v>
      </c>
      <c r="O1189" s="52">
        <f t="shared" si="695"/>
        <v>0.52525252525252519</v>
      </c>
      <c r="P1189" s="52">
        <f t="shared" si="695"/>
        <v>0.51546391752577314</v>
      </c>
      <c r="Q1189" s="52">
        <f t="shared" si="695"/>
        <v>0.51960784313725505</v>
      </c>
      <c r="R1189" s="52">
        <f t="shared" si="695"/>
        <v>0.52475247524752477</v>
      </c>
      <c r="S1189" s="52">
        <f t="shared" si="695"/>
        <v>0.49504950495049499</v>
      </c>
      <c r="T1189" s="52">
        <f t="shared" si="695"/>
        <v>0.51</v>
      </c>
      <c r="U1189" s="52">
        <f t="shared" si="695"/>
        <v>0.51</v>
      </c>
      <c r="V1189" s="288">
        <f t="shared" si="695"/>
        <v>0.5</v>
      </c>
      <c r="W1189" s="52">
        <f t="shared" si="695"/>
        <v>0.5</v>
      </c>
      <c r="X1189" s="52">
        <f t="shared" si="695"/>
        <v>0.5</v>
      </c>
      <c r="Y1189" s="52">
        <f t="shared" si="695"/>
        <v>0.51960784313725505</v>
      </c>
      <c r="Z1189" s="52">
        <f t="shared" si="695"/>
        <v>0.5</v>
      </c>
      <c r="AA1189" s="52">
        <f t="shared" si="695"/>
        <v>0.53124999999999989</v>
      </c>
      <c r="AB1189" s="53">
        <f t="shared" si="695"/>
        <v>0.49494949494949497</v>
      </c>
      <c r="AC1189" s="47"/>
      <c r="AD1189" s="50"/>
      <c r="AE1189" s="58"/>
      <c r="AF1189" s="261"/>
      <c r="AG1189" s="261"/>
      <c r="AH1189" s="261"/>
      <c r="AI1189" s="261"/>
      <c r="AJ1189" s="261"/>
      <c r="AK1189" s="261"/>
      <c r="AL1189" s="261"/>
      <c r="AM1189" s="261"/>
      <c r="AN1189" s="261"/>
      <c r="AO1189" s="261"/>
      <c r="AP1189" s="261"/>
      <c r="AQ1189" s="261"/>
      <c r="AR1189" s="261"/>
      <c r="AS1189" s="261"/>
      <c r="AT1189" s="261"/>
      <c r="AU1189" s="261"/>
      <c r="AV1189" s="261"/>
      <c r="AW1189" s="261"/>
      <c r="AX1189" s="261"/>
      <c r="AY1189" s="261"/>
      <c r="AZ1189" s="261"/>
      <c r="BA1189" s="261"/>
      <c r="BB1189" s="261"/>
      <c r="BC1189" s="261"/>
      <c r="BD1189" s="261"/>
      <c r="BE1189" s="162"/>
      <c r="BF1189" s="162"/>
      <c r="BG1189" s="162"/>
      <c r="BH1189" s="162"/>
      <c r="BI1189" s="162"/>
      <c r="BJ1189" s="162"/>
      <c r="BK1189" s="162"/>
      <c r="BL1189" s="162"/>
      <c r="BM1189" s="162"/>
      <c r="BN1189" s="162"/>
      <c r="BO1189" s="162"/>
      <c r="BP1189" s="162"/>
      <c r="BQ1189" s="162"/>
      <c r="BR1189" s="162"/>
      <c r="BS1189" s="162"/>
      <c r="BT1189" s="162"/>
      <c r="BU1189" s="162"/>
      <c r="BV1189" s="162"/>
      <c r="BW1189" s="162"/>
      <c r="BX1189" s="162"/>
      <c r="BY1189" s="162"/>
      <c r="BZ1189" s="162"/>
      <c r="CA1189" s="162"/>
      <c r="CB1189" s="162"/>
      <c r="CC1189" s="162"/>
      <c r="CD1189" s="162"/>
      <c r="CE1189" s="162"/>
      <c r="CF1189" s="162"/>
      <c r="CG1189" s="162"/>
      <c r="CH1189" s="162"/>
      <c r="CI1189" s="162"/>
      <c r="CJ1189" s="162"/>
      <c r="CK1189" s="162"/>
      <c r="CL1189" s="162"/>
      <c r="CM1189" s="162"/>
      <c r="CN1189" s="162"/>
      <c r="CO1189" s="162"/>
      <c r="CP1189" s="162"/>
      <c r="CQ1189" s="162"/>
      <c r="CR1189" s="162"/>
      <c r="CS1189" s="162"/>
      <c r="CT1189" s="162"/>
      <c r="CU1189" s="162"/>
      <c r="CV1189" s="162"/>
      <c r="CW1189" s="162"/>
      <c r="CX1189" s="162"/>
      <c r="CY1189" s="162"/>
      <c r="CZ1189" s="162"/>
      <c r="DA1189" s="162"/>
      <c r="DB1189" s="162"/>
      <c r="DC1189" s="162"/>
      <c r="DD1189" s="162"/>
      <c r="DE1189" s="162"/>
      <c r="DF1189" s="162"/>
      <c r="DG1189" s="162"/>
      <c r="DH1189" s="162"/>
      <c r="DI1189" s="162"/>
      <c r="DJ1189" s="162"/>
      <c r="DK1189" s="162"/>
      <c r="DL1189" s="162"/>
      <c r="DM1189" s="162"/>
      <c r="DN1189" s="162"/>
      <c r="DO1189" s="162"/>
      <c r="DP1189" s="162"/>
      <c r="DQ1189" s="162"/>
      <c r="DR1189" s="162"/>
      <c r="DS1189" s="162"/>
      <c r="DT1189" s="162"/>
      <c r="DU1189" s="111"/>
      <c r="DV1189" s="111"/>
      <c r="DW1189" s="111"/>
      <c r="DX1189" s="111"/>
      <c r="DY1189" s="111"/>
      <c r="DZ1189" s="111"/>
      <c r="EA1189" s="111"/>
      <c r="EB1189" s="111"/>
    </row>
    <row r="1190" spans="1:132" s="2" customFormat="1" ht="10.5" customHeight="1">
      <c r="A1190" s="1380" t="s">
        <v>291</v>
      </c>
      <c r="B1190" s="63"/>
      <c r="C1190" s="531"/>
      <c r="D1190" s="135"/>
      <c r="E1190" s="64">
        <f>E1182+E1187</f>
        <v>0.30779999999999996</v>
      </c>
      <c r="F1190" s="64">
        <f t="shared" ref="F1190:AA1191" si="696">F1182+F1187</f>
        <v>0.30780000000000002</v>
      </c>
      <c r="G1190" s="64">
        <f t="shared" si="696"/>
        <v>0.315</v>
      </c>
      <c r="H1190" s="292">
        <f t="shared" si="696"/>
        <v>0.31320000000000003</v>
      </c>
      <c r="I1190" s="64">
        <f t="shared" si="696"/>
        <v>0.30600000000000005</v>
      </c>
      <c r="J1190" s="64">
        <f t="shared" si="696"/>
        <v>0.30780000000000002</v>
      </c>
      <c r="K1190" s="64">
        <f t="shared" si="696"/>
        <v>0.30959999999999999</v>
      </c>
      <c r="L1190" s="64">
        <f t="shared" si="696"/>
        <v>0.30599999999999999</v>
      </c>
      <c r="M1190" s="64">
        <f t="shared" si="696"/>
        <v>0.2898</v>
      </c>
      <c r="N1190" s="292">
        <f t="shared" si="696"/>
        <v>0.36539999999999995</v>
      </c>
      <c r="O1190" s="64">
        <f t="shared" si="696"/>
        <v>0.3528</v>
      </c>
      <c r="P1190" s="64">
        <f t="shared" si="696"/>
        <v>0.3276</v>
      </c>
      <c r="Q1190" s="64">
        <f t="shared" si="696"/>
        <v>0.31319999999999998</v>
      </c>
      <c r="R1190" s="64">
        <f t="shared" si="696"/>
        <v>0.30780000000000002</v>
      </c>
      <c r="S1190" s="277">
        <f t="shared" si="696"/>
        <v>0.30780000000000002</v>
      </c>
      <c r="T1190" s="64">
        <f t="shared" si="696"/>
        <v>0.30420000000000003</v>
      </c>
      <c r="U1190" s="64">
        <f t="shared" si="696"/>
        <v>0.30599999999999999</v>
      </c>
      <c r="V1190" s="292">
        <f t="shared" si="696"/>
        <v>0.30599999999999999</v>
      </c>
      <c r="W1190" s="64">
        <f t="shared" si="696"/>
        <v>0.30599999999999999</v>
      </c>
      <c r="X1190" s="64">
        <f t="shared" si="696"/>
        <v>0.27540000000000003</v>
      </c>
      <c r="Y1190" s="64">
        <f t="shared" si="696"/>
        <v>0.30959999999999999</v>
      </c>
      <c r="Z1190" s="64">
        <f t="shared" si="696"/>
        <v>0.31319999999999998</v>
      </c>
      <c r="AA1190" s="64">
        <f t="shared" si="696"/>
        <v>0.29880000000000001</v>
      </c>
      <c r="AB1190" s="65">
        <f>AB1182+AB1187</f>
        <v>0.30599999999999999</v>
      </c>
      <c r="AC1190" s="66"/>
      <c r="AD1190" s="66"/>
      <c r="AE1190" s="67"/>
      <c r="AF1190" s="261"/>
      <c r="AG1190" s="261"/>
      <c r="AH1190" s="261"/>
      <c r="AI1190" s="261"/>
      <c r="AJ1190" s="261"/>
      <c r="AK1190" s="261"/>
      <c r="AL1190" s="261"/>
      <c r="AM1190" s="261"/>
      <c r="AN1190" s="261"/>
      <c r="AO1190" s="261"/>
      <c r="AP1190" s="261"/>
      <c r="AQ1190" s="261"/>
      <c r="AR1190" s="261"/>
      <c r="AS1190" s="261"/>
      <c r="AT1190" s="261"/>
      <c r="AU1190" s="261"/>
      <c r="AV1190" s="261"/>
      <c r="AW1190" s="261"/>
      <c r="AX1190" s="261"/>
      <c r="AY1190" s="261"/>
      <c r="AZ1190" s="261"/>
      <c r="BA1190" s="261"/>
      <c r="BB1190" s="261"/>
      <c r="BC1190" s="261"/>
      <c r="BD1190" s="261"/>
      <c r="BE1190" s="162"/>
      <c r="BF1190" s="162"/>
      <c r="BG1190" s="162"/>
      <c r="BH1190" s="162"/>
      <c r="BI1190" s="162"/>
      <c r="BJ1190" s="162"/>
      <c r="BK1190" s="162"/>
      <c r="BL1190" s="162"/>
      <c r="BM1190" s="162"/>
      <c r="BN1190" s="162"/>
      <c r="BO1190" s="162"/>
      <c r="BP1190" s="162"/>
      <c r="BQ1190" s="162"/>
      <c r="BR1190" s="162"/>
      <c r="BS1190" s="162"/>
      <c r="BT1190" s="162"/>
      <c r="BU1190" s="162"/>
      <c r="BV1190" s="162"/>
      <c r="BW1190" s="162"/>
      <c r="BX1190" s="162"/>
      <c r="BY1190" s="162"/>
      <c r="BZ1190" s="162"/>
      <c r="CA1190" s="162"/>
      <c r="CB1190" s="162"/>
      <c r="CC1190" s="162"/>
      <c r="CD1190" s="162"/>
      <c r="CE1190" s="162"/>
      <c r="CF1190" s="162"/>
      <c r="CG1190" s="162"/>
      <c r="CH1190" s="162"/>
      <c r="CI1190" s="162"/>
      <c r="CJ1190" s="162"/>
      <c r="CK1190" s="162"/>
      <c r="CL1190" s="162"/>
      <c r="CM1190" s="162"/>
      <c r="CN1190" s="162"/>
      <c r="CO1190" s="162"/>
      <c r="CP1190" s="162"/>
      <c r="CQ1190" s="162"/>
      <c r="CR1190" s="162"/>
      <c r="CS1190" s="162"/>
      <c r="CT1190" s="162"/>
      <c r="CU1190" s="162"/>
      <c r="CV1190" s="162"/>
      <c r="CW1190" s="162"/>
      <c r="CX1190" s="162"/>
      <c r="CY1190" s="162"/>
      <c r="CZ1190" s="162"/>
      <c r="DA1190" s="162"/>
      <c r="DB1190" s="162"/>
      <c r="DC1190" s="162"/>
      <c r="DD1190" s="162"/>
      <c r="DE1190" s="162"/>
      <c r="DF1190" s="162"/>
      <c r="DG1190" s="162"/>
      <c r="DH1190" s="162"/>
      <c r="DI1190" s="162"/>
      <c r="DJ1190" s="162"/>
      <c r="DK1190" s="162"/>
      <c r="DL1190" s="162"/>
      <c r="DM1190" s="162"/>
      <c r="DN1190" s="162"/>
      <c r="DO1190" s="162"/>
      <c r="DP1190" s="162"/>
      <c r="DQ1190" s="162"/>
      <c r="DR1190" s="162"/>
      <c r="DS1190" s="162"/>
      <c r="DT1190" s="162"/>
      <c r="DU1190" s="111"/>
      <c r="DV1190" s="111"/>
      <c r="DW1190" s="111"/>
      <c r="DX1190" s="111"/>
      <c r="DY1190" s="111"/>
      <c r="DZ1190" s="111"/>
      <c r="EA1190" s="111"/>
      <c r="EB1190" s="111"/>
    </row>
    <row r="1191" spans="1:132" s="2" customFormat="1" ht="10.5" customHeight="1">
      <c r="A1191" s="1381" t="s">
        <v>292</v>
      </c>
      <c r="B1191" s="68"/>
      <c r="C1191" s="536"/>
      <c r="D1191" s="136"/>
      <c r="E1191" s="69">
        <f>E1183+E1188</f>
        <v>0.16199999999999998</v>
      </c>
      <c r="F1191" s="69">
        <f t="shared" si="696"/>
        <v>0.16559999999999997</v>
      </c>
      <c r="G1191" s="69">
        <f t="shared" si="696"/>
        <v>0.17459999999999998</v>
      </c>
      <c r="H1191" s="287">
        <f t="shared" si="696"/>
        <v>0.16920000000000002</v>
      </c>
      <c r="I1191" s="69">
        <f t="shared" si="696"/>
        <v>0.16199999999999998</v>
      </c>
      <c r="J1191" s="69">
        <f t="shared" si="696"/>
        <v>0.16199999999999998</v>
      </c>
      <c r="K1191" s="69">
        <f t="shared" si="696"/>
        <v>0.16199999999999998</v>
      </c>
      <c r="L1191" s="69">
        <f t="shared" si="696"/>
        <v>0.16560000000000002</v>
      </c>
      <c r="M1191" s="69">
        <f t="shared" si="696"/>
        <v>0.16199999999999998</v>
      </c>
      <c r="N1191" s="287">
        <f t="shared" si="696"/>
        <v>0.28439999999999999</v>
      </c>
      <c r="O1191" s="69">
        <f t="shared" si="696"/>
        <v>0.26639999999999997</v>
      </c>
      <c r="P1191" s="69">
        <f t="shared" si="696"/>
        <v>0.22319999999999998</v>
      </c>
      <c r="Q1191" s="69">
        <f t="shared" si="696"/>
        <v>0.17280000000000001</v>
      </c>
      <c r="R1191" s="69">
        <f t="shared" si="696"/>
        <v>0.16739999999999999</v>
      </c>
      <c r="S1191" s="278">
        <f t="shared" si="696"/>
        <v>0.15839999999999999</v>
      </c>
      <c r="T1191" s="69">
        <f t="shared" si="696"/>
        <v>0.16199999999999998</v>
      </c>
      <c r="U1191" s="69">
        <f t="shared" si="696"/>
        <v>0.16199999999999998</v>
      </c>
      <c r="V1191" s="287">
        <f t="shared" si="696"/>
        <v>0.16020000000000001</v>
      </c>
      <c r="W1191" s="69">
        <f t="shared" si="696"/>
        <v>0.15839999999999999</v>
      </c>
      <c r="X1191" s="69">
        <f t="shared" si="696"/>
        <v>0.14040000000000002</v>
      </c>
      <c r="Y1191" s="69">
        <f t="shared" si="696"/>
        <v>0.1638</v>
      </c>
      <c r="Z1191" s="69">
        <f t="shared" si="696"/>
        <v>0.16199999999999998</v>
      </c>
      <c r="AA1191" s="69">
        <f t="shared" si="696"/>
        <v>0.16199999999999998</v>
      </c>
      <c r="AB1191" s="70">
        <f>AB1183+AB1188</f>
        <v>0.15660000000000002</v>
      </c>
      <c r="AC1191" s="66"/>
      <c r="AD1191" s="66"/>
      <c r="AE1191" s="67"/>
      <c r="AF1191" s="256"/>
      <c r="AG1191" s="256"/>
      <c r="AH1191" s="256"/>
      <c r="AI1191" s="256"/>
      <c r="AJ1191" s="256"/>
      <c r="AK1191" s="256"/>
      <c r="AL1191" s="256"/>
      <c r="AM1191" s="256"/>
      <c r="AN1191" s="256"/>
      <c r="AO1191" s="256"/>
      <c r="AP1191" s="256"/>
      <c r="AQ1191" s="256"/>
      <c r="AR1191" s="256"/>
      <c r="AS1191" s="256"/>
      <c r="AT1191" s="256"/>
      <c r="AU1191" s="256"/>
      <c r="AV1191" s="256"/>
      <c r="AW1191" s="256"/>
      <c r="AX1191" s="256"/>
      <c r="AY1191" s="256"/>
      <c r="AZ1191" s="256"/>
      <c r="BA1191" s="256"/>
      <c r="BB1191" s="256"/>
      <c r="BC1191" s="256"/>
      <c r="BD1191" s="261"/>
      <c r="BE1191" s="162"/>
      <c r="BF1191" s="162"/>
      <c r="BG1191" s="162"/>
      <c r="BH1191" s="162"/>
      <c r="BI1191" s="162"/>
      <c r="BJ1191" s="162"/>
      <c r="BK1191" s="162"/>
      <c r="BL1191" s="162"/>
      <c r="BM1191" s="162"/>
      <c r="BN1191" s="162"/>
      <c r="BO1191" s="162"/>
      <c r="BP1191" s="162"/>
      <c r="BQ1191" s="162"/>
      <c r="BR1191" s="162"/>
      <c r="BS1191" s="162"/>
      <c r="BT1191" s="162"/>
      <c r="BU1191" s="162"/>
      <c r="BV1191" s="162"/>
      <c r="BW1191" s="162"/>
      <c r="BX1191" s="162"/>
      <c r="BY1191" s="162"/>
      <c r="BZ1191" s="162"/>
      <c r="CA1191" s="162"/>
      <c r="CB1191" s="162"/>
      <c r="CC1191" s="162"/>
      <c r="CD1191" s="162"/>
      <c r="CE1191" s="162"/>
      <c r="CF1191" s="162"/>
      <c r="CG1191" s="162"/>
      <c r="CH1191" s="162"/>
      <c r="CI1191" s="162"/>
      <c r="CJ1191" s="162"/>
      <c r="CK1191" s="162"/>
      <c r="CL1191" s="162"/>
      <c r="CM1191" s="162"/>
      <c r="CN1191" s="162"/>
      <c r="CO1191" s="162"/>
      <c r="CP1191" s="162"/>
      <c r="CQ1191" s="162"/>
      <c r="CR1191" s="162"/>
      <c r="CS1191" s="162"/>
      <c r="CT1191" s="162"/>
      <c r="CU1191" s="162"/>
      <c r="CV1191" s="162"/>
      <c r="CW1191" s="162"/>
      <c r="CX1191" s="162"/>
      <c r="CY1191" s="162"/>
      <c r="CZ1191" s="162"/>
      <c r="DA1191" s="162"/>
      <c r="DB1191" s="162"/>
      <c r="DC1191" s="162"/>
      <c r="DD1191" s="162"/>
      <c r="DE1191" s="162"/>
      <c r="DF1191" s="162"/>
      <c r="DG1191" s="162"/>
      <c r="DH1191" s="162"/>
      <c r="DI1191" s="162"/>
      <c r="DJ1191" s="162"/>
      <c r="DK1191" s="162"/>
      <c r="DL1191" s="162"/>
      <c r="DM1191" s="162"/>
      <c r="DN1191" s="162"/>
      <c r="DO1191" s="162"/>
      <c r="DP1191" s="162"/>
      <c r="DQ1191" s="162"/>
      <c r="DR1191" s="162"/>
      <c r="DS1191" s="162"/>
      <c r="DT1191" s="162"/>
      <c r="DU1191" s="111"/>
      <c r="DV1191" s="111"/>
      <c r="DW1191" s="111"/>
      <c r="DX1191" s="111"/>
      <c r="DY1191" s="111"/>
      <c r="DZ1191" s="111"/>
      <c r="EA1191" s="111"/>
      <c r="EB1191" s="111"/>
    </row>
    <row r="1192" spans="1:132" s="2" customFormat="1" ht="10.5" customHeight="1" thickBot="1">
      <c r="A1192" s="1379" t="s">
        <v>293</v>
      </c>
      <c r="B1192" s="71"/>
      <c r="C1192" s="757"/>
      <c r="D1192" s="137"/>
      <c r="E1192" s="72">
        <f>SQRT(E1191*E1191+E1190*E1190)</f>
        <v>0.34782875096805893</v>
      </c>
      <c r="F1192" s="72">
        <f t="shared" ref="F1192:AA1192" si="697">SQRT(F1191*F1191+F1190*F1190)</f>
        <v>0.34951995651178491</v>
      </c>
      <c r="G1192" s="72">
        <f t="shared" si="697"/>
        <v>0.36015296750131048</v>
      </c>
      <c r="H1192" s="288">
        <f t="shared" si="697"/>
        <v>0.35598157255678281</v>
      </c>
      <c r="I1192" s="72">
        <f t="shared" si="697"/>
        <v>0.3462369131100842</v>
      </c>
      <c r="J1192" s="72">
        <f t="shared" si="697"/>
        <v>0.34782875096805899</v>
      </c>
      <c r="K1192" s="72">
        <f t="shared" si="697"/>
        <v>0.34942260945737325</v>
      </c>
      <c r="L1192" s="72">
        <f t="shared" si="697"/>
        <v>0.34793585615742451</v>
      </c>
      <c r="M1192" s="72">
        <f t="shared" si="697"/>
        <v>0.33200608428159867</v>
      </c>
      <c r="N1192" s="288">
        <f t="shared" si="697"/>
        <v>0.46303403762574513</v>
      </c>
      <c r="O1192" s="72">
        <f t="shared" si="697"/>
        <v>0.44208234527065199</v>
      </c>
      <c r="P1192" s="72">
        <f t="shared" si="697"/>
        <v>0.39640887981981432</v>
      </c>
      <c r="Q1192" s="72">
        <f t="shared" si="697"/>
        <v>0.35770669549227058</v>
      </c>
      <c r="R1192" s="72">
        <f t="shared" si="697"/>
        <v>0.35037636906618003</v>
      </c>
      <c r="S1192" s="279">
        <f t="shared" si="697"/>
        <v>0.34616672283742123</v>
      </c>
      <c r="T1192" s="72">
        <f t="shared" si="697"/>
        <v>0.34464712388180468</v>
      </c>
      <c r="U1192" s="72">
        <f t="shared" si="697"/>
        <v>0.3462369131100842</v>
      </c>
      <c r="V1192" s="288">
        <f t="shared" si="697"/>
        <v>0.34539837868756706</v>
      </c>
      <c r="W1192" s="72">
        <f t="shared" si="697"/>
        <v>0.34456720679716463</v>
      </c>
      <c r="X1192" s="72">
        <f t="shared" si="697"/>
        <v>0.30912347047741301</v>
      </c>
      <c r="Y1192" s="72">
        <f t="shared" si="697"/>
        <v>0.35026076000602752</v>
      </c>
      <c r="Z1192" s="72">
        <f t="shared" si="697"/>
        <v>0.35261627869399331</v>
      </c>
      <c r="AA1192" s="72">
        <f t="shared" si="697"/>
        <v>0.3398903352553585</v>
      </c>
      <c r="AB1192" s="73">
        <f>SQRT(AB1191*AB1191+AB1190*AB1190)</f>
        <v>0.34374345084670338</v>
      </c>
      <c r="AC1192" s="66"/>
      <c r="AD1192" s="66"/>
      <c r="AE1192" s="67"/>
      <c r="AF1192" s="261"/>
      <c r="AG1192" s="261"/>
      <c r="AH1192" s="261"/>
      <c r="AI1192" s="261"/>
      <c r="AJ1192" s="261"/>
      <c r="AK1192" s="261"/>
      <c r="AL1192" s="261"/>
      <c r="AM1192" s="261"/>
      <c r="AN1192" s="261"/>
      <c r="AO1192" s="261"/>
      <c r="AP1192" s="261"/>
      <c r="AQ1192" s="261"/>
      <c r="AR1192" s="261"/>
      <c r="AS1192" s="261"/>
      <c r="AT1192" s="261"/>
      <c r="AU1192" s="261"/>
      <c r="AV1192" s="261"/>
      <c r="AW1192" s="261"/>
      <c r="AX1192" s="261"/>
      <c r="AY1192" s="261"/>
      <c r="AZ1192" s="261"/>
      <c r="BA1192" s="261"/>
      <c r="BB1192" s="261"/>
      <c r="BC1192" s="261"/>
      <c r="BD1192" s="261"/>
      <c r="BE1192" s="162"/>
      <c r="BF1192" s="162"/>
      <c r="BG1192" s="162"/>
      <c r="BH1192" s="162"/>
      <c r="BI1192" s="162"/>
      <c r="BJ1192" s="162"/>
      <c r="BK1192" s="162"/>
      <c r="BL1192" s="162"/>
      <c r="BM1192" s="162"/>
      <c r="BN1192" s="162"/>
      <c r="BO1192" s="162"/>
      <c r="BP1192" s="162"/>
      <c r="BQ1192" s="162"/>
      <c r="BR1192" s="162"/>
      <c r="BS1192" s="162"/>
      <c r="BT1192" s="162"/>
      <c r="BU1192" s="162"/>
      <c r="BV1192" s="162"/>
      <c r="BW1192" s="162"/>
      <c r="BX1192" s="162"/>
      <c r="BY1192" s="162"/>
      <c r="BZ1192" s="162"/>
      <c r="CA1192" s="162"/>
      <c r="CB1192" s="162"/>
      <c r="CC1192" s="162"/>
      <c r="CD1192" s="162"/>
      <c r="CE1192" s="162"/>
      <c r="CF1192" s="162"/>
      <c r="CG1192" s="162"/>
      <c r="CH1192" s="162"/>
      <c r="CI1192" s="162"/>
      <c r="CJ1192" s="162"/>
      <c r="CK1192" s="162"/>
      <c r="CL1192" s="162"/>
      <c r="CM1192" s="162"/>
      <c r="CN1192" s="162"/>
      <c r="CO1192" s="162"/>
      <c r="CP1192" s="162"/>
      <c r="CQ1192" s="162"/>
      <c r="CR1192" s="162"/>
      <c r="CS1192" s="162"/>
      <c r="CT1192" s="162"/>
      <c r="CU1192" s="162"/>
      <c r="CV1192" s="162"/>
      <c r="CW1192" s="162"/>
      <c r="CX1192" s="162"/>
      <c r="CY1192" s="162"/>
      <c r="CZ1192" s="162"/>
      <c r="DA1192" s="162"/>
      <c r="DB1192" s="162"/>
      <c r="DC1192" s="162"/>
      <c r="DD1192" s="162"/>
      <c r="DE1192" s="162"/>
      <c r="DF1192" s="162"/>
      <c r="DG1192" s="162"/>
      <c r="DH1192" s="162"/>
      <c r="DI1192" s="162"/>
      <c r="DJ1192" s="162"/>
      <c r="DK1192" s="162"/>
      <c r="DL1192" s="162"/>
      <c r="DM1192" s="162"/>
      <c r="DN1192" s="162"/>
      <c r="DO1192" s="162"/>
      <c r="DP1192" s="162"/>
      <c r="DQ1192" s="162"/>
      <c r="DR1192" s="162"/>
      <c r="DS1192" s="162"/>
      <c r="DT1192" s="162"/>
      <c r="DU1192" s="111"/>
      <c r="DV1192" s="111"/>
      <c r="DW1192" s="111"/>
      <c r="DX1192" s="111"/>
      <c r="DY1192" s="111"/>
      <c r="DZ1192" s="111"/>
      <c r="EA1192" s="111"/>
      <c r="EB1192" s="111"/>
    </row>
    <row r="1193" spans="1:132" s="1" customFormat="1" ht="10.5" customHeight="1" thickBot="1">
      <c r="A1193" s="362" t="s">
        <v>59</v>
      </c>
      <c r="B1193" s="1265"/>
      <c r="C1193" s="923"/>
      <c r="D1193" s="924"/>
      <c r="E1193" s="151">
        <v>1</v>
      </c>
      <c r="F1193" s="151">
        <v>2</v>
      </c>
      <c r="G1193" s="151">
        <v>3</v>
      </c>
      <c r="H1193" s="309">
        <v>4</v>
      </c>
      <c r="I1193" s="151">
        <v>5</v>
      </c>
      <c r="J1193" s="151">
        <v>6</v>
      </c>
      <c r="K1193" s="151">
        <v>7</v>
      </c>
      <c r="L1193" s="151">
        <v>8</v>
      </c>
      <c r="M1193" s="151">
        <v>9</v>
      </c>
      <c r="N1193" s="309">
        <v>10</v>
      </c>
      <c r="O1193" s="151">
        <v>11</v>
      </c>
      <c r="P1193" s="151">
        <v>12</v>
      </c>
      <c r="Q1193" s="151">
        <v>13</v>
      </c>
      <c r="R1193" s="151">
        <v>14</v>
      </c>
      <c r="S1193" s="151">
        <v>15</v>
      </c>
      <c r="T1193" s="151">
        <v>16</v>
      </c>
      <c r="U1193" s="151">
        <v>17</v>
      </c>
      <c r="V1193" s="309">
        <v>18</v>
      </c>
      <c r="W1193" s="151">
        <v>19</v>
      </c>
      <c r="X1193" s="151">
        <v>20</v>
      </c>
      <c r="Y1193" s="151">
        <v>21</v>
      </c>
      <c r="Z1193" s="151">
        <v>22</v>
      </c>
      <c r="AA1193" s="151">
        <v>23</v>
      </c>
      <c r="AB1193" s="153">
        <v>24</v>
      </c>
      <c r="AC1193" s="162"/>
      <c r="AD1193" s="162"/>
      <c r="AE1193" s="162"/>
      <c r="AF1193" s="257"/>
      <c r="AG1193" s="257"/>
      <c r="AH1193" s="257"/>
      <c r="AI1193" s="257"/>
      <c r="AJ1193" s="257"/>
      <c r="AK1193" s="257"/>
      <c r="AL1193" s="257"/>
      <c r="AM1193" s="257"/>
      <c r="AN1193" s="257"/>
      <c r="AO1193" s="257"/>
      <c r="AP1193" s="257"/>
      <c r="AQ1193" s="257"/>
      <c r="AR1193" s="257"/>
      <c r="AS1193" s="257"/>
      <c r="AT1193" s="257"/>
      <c r="AU1193" s="257"/>
      <c r="AV1193" s="257"/>
      <c r="AW1193" s="257"/>
      <c r="AX1193" s="257"/>
      <c r="AY1193" s="257"/>
      <c r="AZ1193" s="257"/>
      <c r="BA1193" s="257"/>
      <c r="BB1193" s="257"/>
      <c r="BC1193" s="257"/>
      <c r="BD1193" s="257"/>
      <c r="BE1193" s="162"/>
      <c r="BF1193" s="162"/>
      <c r="BG1193" s="162"/>
      <c r="BH1193" s="162"/>
      <c r="BI1193" s="162"/>
      <c r="BJ1193" s="162"/>
      <c r="BK1193" s="162"/>
      <c r="BL1193" s="162"/>
      <c r="BM1193" s="162"/>
      <c r="BN1193" s="162"/>
      <c r="BO1193" s="162"/>
      <c r="BP1193" s="162"/>
      <c r="BQ1193" s="162"/>
      <c r="BR1193" s="162"/>
      <c r="BS1193" s="162"/>
      <c r="BT1193" s="162"/>
      <c r="BU1193" s="162"/>
      <c r="BV1193" s="162"/>
      <c r="BW1193" s="162"/>
      <c r="BX1193" s="162"/>
      <c r="BY1193" s="162"/>
      <c r="BZ1193" s="162"/>
      <c r="CA1193" s="162"/>
      <c r="CB1193" s="162"/>
      <c r="CC1193" s="162"/>
      <c r="CD1193" s="162"/>
      <c r="CE1193" s="162"/>
      <c r="CF1193" s="162"/>
      <c r="CG1193" s="162"/>
      <c r="CH1193" s="162"/>
      <c r="CI1193" s="162"/>
      <c r="CJ1193" s="162"/>
      <c r="CK1193" s="162"/>
      <c r="CL1193" s="162"/>
      <c r="CM1193" s="162"/>
      <c r="CN1193" s="162"/>
      <c r="CO1193" s="162"/>
      <c r="CP1193" s="162"/>
      <c r="CQ1193" s="162"/>
      <c r="CR1193" s="162"/>
      <c r="CS1193" s="162"/>
      <c r="CT1193" s="162"/>
      <c r="CU1193" s="162"/>
      <c r="CV1193" s="162"/>
      <c r="CW1193" s="162"/>
      <c r="CX1193" s="162"/>
      <c r="CY1193" s="162"/>
      <c r="CZ1193" s="162"/>
      <c r="DA1193" s="162"/>
      <c r="DB1193" s="162"/>
      <c r="DC1193" s="162"/>
      <c r="DD1193" s="162"/>
      <c r="DE1193" s="162"/>
      <c r="DF1193" s="162"/>
      <c r="DG1193" s="162"/>
      <c r="DH1193" s="162"/>
      <c r="DI1193" s="162"/>
      <c r="DJ1193" s="162"/>
      <c r="DK1193" s="162"/>
      <c r="DL1193" s="162"/>
      <c r="DM1193" s="162"/>
      <c r="DN1193" s="162"/>
      <c r="DO1193" s="162"/>
      <c r="DP1193" s="162"/>
      <c r="DQ1193" s="162"/>
      <c r="DR1193" s="162"/>
      <c r="DS1193" s="162"/>
      <c r="DT1193" s="162"/>
      <c r="DU1193" s="162"/>
      <c r="DV1193" s="162"/>
      <c r="DW1193" s="162"/>
      <c r="DX1193" s="162"/>
      <c r="DY1193" s="162"/>
      <c r="DZ1193" s="162"/>
      <c r="EA1193" s="162"/>
      <c r="EB1193" s="162"/>
    </row>
    <row r="1194" spans="1:132" s="1" customFormat="1" ht="10.5" customHeight="1">
      <c r="A1194" s="643" t="s">
        <v>77</v>
      </c>
      <c r="B1194" s="210"/>
      <c r="C1194" s="732" t="s">
        <v>126</v>
      </c>
      <c r="D1194" s="732" t="s">
        <v>38</v>
      </c>
      <c r="E1194" s="38">
        <v>6.4</v>
      </c>
      <c r="F1194" s="38">
        <v>6.3</v>
      </c>
      <c r="G1194" s="38">
        <v>6.3</v>
      </c>
      <c r="H1194" s="285">
        <v>6.3</v>
      </c>
      <c r="I1194" s="38">
        <v>6.3</v>
      </c>
      <c r="J1194" s="38">
        <v>6.3</v>
      </c>
      <c r="K1194" s="38">
        <v>6.3</v>
      </c>
      <c r="L1194" s="38">
        <v>6.4</v>
      </c>
      <c r="M1194" s="38">
        <v>6.2</v>
      </c>
      <c r="N1194" s="285">
        <v>6.2</v>
      </c>
      <c r="O1194" s="38">
        <v>6.3</v>
      </c>
      <c r="P1194" s="38">
        <v>6.4</v>
      </c>
      <c r="Q1194" s="38">
        <v>6.4</v>
      </c>
      <c r="R1194" s="38">
        <v>6.4</v>
      </c>
      <c r="S1194" s="38">
        <v>6.2</v>
      </c>
      <c r="T1194" s="38">
        <v>6.3</v>
      </c>
      <c r="U1194" s="38">
        <v>6.3</v>
      </c>
      <c r="V1194" s="285">
        <v>6.3</v>
      </c>
      <c r="W1194" s="38">
        <v>6.3</v>
      </c>
      <c r="X1194" s="38">
        <v>6.3</v>
      </c>
      <c r="Y1194" s="38">
        <v>6.3</v>
      </c>
      <c r="Z1194" s="38">
        <v>6.3</v>
      </c>
      <c r="AA1194" s="38">
        <v>6.2</v>
      </c>
      <c r="AB1194" s="39">
        <v>6.4</v>
      </c>
      <c r="AC1194" s="237"/>
      <c r="AD1194" s="150"/>
      <c r="AE1194" s="162"/>
      <c r="AF1194" s="257"/>
      <c r="AG1194" s="257"/>
      <c r="AH1194" s="257"/>
      <c r="AI1194" s="257"/>
      <c r="AJ1194" s="257"/>
      <c r="AK1194" s="257"/>
      <c r="AL1194" s="257"/>
      <c r="AM1194" s="257"/>
      <c r="AN1194" s="257"/>
      <c r="AO1194" s="257"/>
      <c r="AP1194" s="257"/>
      <c r="AQ1194" s="257"/>
      <c r="AR1194" s="257"/>
      <c r="AS1194" s="257"/>
      <c r="AT1194" s="257"/>
      <c r="AU1194" s="257"/>
      <c r="AV1194" s="257"/>
      <c r="AW1194" s="257"/>
      <c r="AX1194" s="257"/>
      <c r="AY1194" s="257"/>
      <c r="AZ1194" s="257"/>
      <c r="BA1194" s="257"/>
      <c r="BB1194" s="257"/>
      <c r="BC1194" s="257"/>
      <c r="BD1194" s="257"/>
      <c r="BE1194" s="162"/>
      <c r="BF1194" s="162"/>
      <c r="BG1194" s="162"/>
      <c r="BH1194" s="162"/>
      <c r="BI1194" s="162"/>
      <c r="BJ1194" s="162"/>
      <c r="BK1194" s="162"/>
      <c r="BL1194" s="162"/>
      <c r="BM1194" s="162"/>
      <c r="BN1194" s="162"/>
      <c r="BO1194" s="162"/>
      <c r="BP1194" s="162"/>
      <c r="BQ1194" s="162"/>
      <c r="BR1194" s="162"/>
      <c r="BS1194" s="162"/>
      <c r="BT1194" s="162"/>
      <c r="BU1194" s="162"/>
      <c r="BV1194" s="162"/>
      <c r="BW1194" s="162"/>
      <c r="BX1194" s="162"/>
      <c r="BY1194" s="162"/>
      <c r="BZ1194" s="162"/>
      <c r="CA1194" s="162"/>
      <c r="CB1194" s="162"/>
      <c r="CC1194" s="162"/>
      <c r="CD1194" s="162"/>
      <c r="CE1194" s="162"/>
      <c r="CF1194" s="162"/>
      <c r="CG1194" s="162"/>
      <c r="CH1194" s="162"/>
      <c r="CI1194" s="162"/>
      <c r="CJ1194" s="162"/>
      <c r="CK1194" s="162"/>
      <c r="CL1194" s="162"/>
      <c r="CM1194" s="162"/>
      <c r="CN1194" s="162"/>
      <c r="CO1194" s="162"/>
      <c r="CP1194" s="162"/>
      <c r="CQ1194" s="162"/>
      <c r="CR1194" s="162"/>
      <c r="CS1194" s="162"/>
      <c r="CT1194" s="162"/>
      <c r="CU1194" s="162"/>
      <c r="CV1194" s="162"/>
      <c r="CW1194" s="162"/>
      <c r="CX1194" s="162"/>
      <c r="CY1194" s="162"/>
      <c r="CZ1194" s="162"/>
      <c r="DA1194" s="162"/>
      <c r="DB1194" s="162"/>
      <c r="DC1194" s="162"/>
      <c r="DD1194" s="162"/>
      <c r="DE1194" s="162"/>
      <c r="DF1194" s="162"/>
      <c r="DG1194" s="162"/>
      <c r="DH1194" s="162"/>
      <c r="DI1194" s="162"/>
      <c r="DJ1194" s="162"/>
      <c r="DK1194" s="162"/>
      <c r="DL1194" s="162"/>
      <c r="DM1194" s="162"/>
      <c r="DN1194" s="162"/>
      <c r="DO1194" s="162"/>
      <c r="DP1194" s="162"/>
      <c r="DQ1194" s="162"/>
      <c r="DR1194" s="162"/>
      <c r="DS1194" s="162"/>
      <c r="DT1194" s="162"/>
      <c r="DU1194" s="162"/>
      <c r="DV1194" s="162"/>
      <c r="DW1194" s="162"/>
      <c r="DX1194" s="162"/>
      <c r="DY1194" s="162"/>
      <c r="DZ1194" s="162"/>
      <c r="EA1194" s="162"/>
      <c r="EB1194" s="162"/>
    </row>
    <row r="1195" spans="1:132" s="1" customFormat="1" ht="10.5" customHeight="1" thickBot="1">
      <c r="A1195" s="645" t="s">
        <v>78</v>
      </c>
      <c r="B1195" s="672"/>
      <c r="C1195" s="733" t="s">
        <v>126</v>
      </c>
      <c r="D1195" s="733" t="s">
        <v>38</v>
      </c>
      <c r="E1195" s="40">
        <v>6.4</v>
      </c>
      <c r="F1195" s="40">
        <v>6.4</v>
      </c>
      <c r="G1195" s="40">
        <v>6.4</v>
      </c>
      <c r="H1195" s="286">
        <v>6.4</v>
      </c>
      <c r="I1195" s="40">
        <v>6.3</v>
      </c>
      <c r="J1195" s="40">
        <v>6.3</v>
      </c>
      <c r="K1195" s="40">
        <v>6.4</v>
      </c>
      <c r="L1195" s="40">
        <v>6.4</v>
      </c>
      <c r="M1195" s="40">
        <v>6.3</v>
      </c>
      <c r="N1195" s="286">
        <v>6.3</v>
      </c>
      <c r="O1195" s="40">
        <v>6.4</v>
      </c>
      <c r="P1195" s="40">
        <v>6.4</v>
      </c>
      <c r="Q1195" s="40">
        <v>6.4</v>
      </c>
      <c r="R1195" s="40">
        <v>6.4</v>
      </c>
      <c r="S1195" s="40">
        <v>6.3</v>
      </c>
      <c r="T1195" s="40">
        <v>6.4</v>
      </c>
      <c r="U1195" s="40">
        <v>6.4</v>
      </c>
      <c r="V1195" s="286">
        <v>6.4</v>
      </c>
      <c r="W1195" s="40">
        <v>6.4</v>
      </c>
      <c r="X1195" s="40">
        <v>6.4</v>
      </c>
      <c r="Y1195" s="40">
        <v>6.3</v>
      </c>
      <c r="Z1195" s="40">
        <v>6.4</v>
      </c>
      <c r="AA1195" s="40">
        <v>6.3</v>
      </c>
      <c r="AB1195" s="41">
        <v>6.3</v>
      </c>
      <c r="AC1195" s="212"/>
      <c r="AD1195" s="244"/>
      <c r="AE1195" s="162"/>
      <c r="AF1195" s="257"/>
      <c r="AG1195" s="257"/>
      <c r="AH1195" s="257"/>
      <c r="AI1195" s="257"/>
      <c r="AJ1195" s="257"/>
      <c r="AK1195" s="257"/>
      <c r="AL1195" s="257"/>
      <c r="AM1195" s="257"/>
      <c r="AN1195" s="257"/>
      <c r="AO1195" s="257"/>
      <c r="AP1195" s="257"/>
      <c r="AQ1195" s="257"/>
      <c r="AR1195" s="257"/>
      <c r="AS1195" s="257"/>
      <c r="AT1195" s="257"/>
      <c r="AU1195" s="257"/>
      <c r="AV1195" s="257"/>
      <c r="AW1195" s="257"/>
      <c r="AX1195" s="257"/>
      <c r="AY1195" s="257"/>
      <c r="AZ1195" s="257"/>
      <c r="BA1195" s="257"/>
      <c r="BB1195" s="257"/>
      <c r="BC1195" s="257"/>
      <c r="BD1195" s="257"/>
      <c r="BE1195" s="162"/>
      <c r="BF1195" s="162"/>
      <c r="BG1195" s="162"/>
      <c r="BH1195" s="162"/>
      <c r="BI1195" s="162"/>
      <c r="BJ1195" s="162"/>
      <c r="BK1195" s="162"/>
      <c r="BL1195" s="162"/>
      <c r="BM1195" s="162"/>
      <c r="BN1195" s="162"/>
      <c r="BO1195" s="162"/>
      <c r="BP1195" s="162"/>
      <c r="BQ1195" s="162"/>
      <c r="BR1195" s="162"/>
      <c r="BS1195" s="162"/>
      <c r="BT1195" s="162"/>
      <c r="BU1195" s="162"/>
      <c r="BV1195" s="162"/>
      <c r="BW1195" s="162"/>
      <c r="BX1195" s="162"/>
      <c r="BY1195" s="162"/>
      <c r="BZ1195" s="162"/>
      <c r="CA1195" s="162"/>
      <c r="CB1195" s="162"/>
      <c r="CC1195" s="162"/>
      <c r="CD1195" s="162"/>
      <c r="CE1195" s="162"/>
      <c r="CF1195" s="162"/>
      <c r="CG1195" s="162"/>
      <c r="CH1195" s="162"/>
      <c r="CI1195" s="162"/>
      <c r="CJ1195" s="162"/>
      <c r="CK1195" s="162"/>
      <c r="CL1195" s="162"/>
      <c r="CM1195" s="162"/>
      <c r="CN1195" s="162"/>
      <c r="CO1195" s="162"/>
      <c r="CP1195" s="162"/>
      <c r="CQ1195" s="162"/>
      <c r="CR1195" s="162"/>
      <c r="CS1195" s="162"/>
      <c r="CT1195" s="162"/>
      <c r="CU1195" s="162"/>
      <c r="CV1195" s="162"/>
      <c r="CW1195" s="162"/>
      <c r="CX1195" s="162"/>
      <c r="CY1195" s="162"/>
      <c r="CZ1195" s="162"/>
      <c r="DA1195" s="162"/>
      <c r="DB1195" s="162"/>
      <c r="DC1195" s="162"/>
      <c r="DD1195" s="162"/>
      <c r="DE1195" s="162"/>
      <c r="DF1195" s="162"/>
      <c r="DG1195" s="162"/>
      <c r="DH1195" s="162"/>
      <c r="DI1195" s="162"/>
      <c r="DJ1195" s="162"/>
      <c r="DK1195" s="162"/>
      <c r="DL1195" s="162"/>
      <c r="DM1195" s="162"/>
      <c r="DN1195" s="162"/>
      <c r="DO1195" s="162"/>
      <c r="DP1195" s="162"/>
      <c r="DQ1195" s="162"/>
      <c r="DR1195" s="162"/>
      <c r="DS1195" s="162"/>
      <c r="DT1195" s="162"/>
      <c r="DU1195" s="162"/>
      <c r="DV1195" s="162"/>
      <c r="DW1195" s="162"/>
      <c r="DX1195" s="162"/>
      <c r="DY1195" s="162"/>
      <c r="DZ1195" s="162"/>
      <c r="EA1195" s="162"/>
      <c r="EB1195" s="162"/>
    </row>
    <row r="1196" spans="1:132" s="1" customFormat="1" ht="10.5" customHeight="1">
      <c r="A1196" s="1509" t="s">
        <v>5</v>
      </c>
      <c r="B1196" s="1634" t="s">
        <v>1025</v>
      </c>
      <c r="C1196" s="1107"/>
      <c r="D1196" s="1369"/>
      <c r="E1196" s="76"/>
      <c r="F1196" s="76"/>
      <c r="G1196" s="76"/>
      <c r="H1196" s="293"/>
      <c r="I1196" s="76"/>
      <c r="J1196" s="76"/>
      <c r="K1196" s="76"/>
      <c r="L1196" s="76"/>
      <c r="M1196" s="76"/>
      <c r="N1196" s="293"/>
      <c r="O1196" s="76"/>
      <c r="P1196" s="76"/>
      <c r="Q1196" s="76"/>
      <c r="R1196" s="76"/>
      <c r="S1196" s="76"/>
      <c r="T1196" s="76"/>
      <c r="U1196" s="76"/>
      <c r="V1196" s="293"/>
      <c r="W1196" s="76"/>
      <c r="X1196" s="76"/>
      <c r="Y1196" s="76"/>
      <c r="Z1196" s="76"/>
      <c r="AA1196" s="76"/>
      <c r="AB1196" s="77"/>
      <c r="AC1196" s="47"/>
      <c r="AD1196" s="50"/>
      <c r="AE1196" s="58"/>
      <c r="AF1196" s="256"/>
      <c r="AG1196" s="261"/>
      <c r="AH1196" s="261"/>
      <c r="AI1196" s="261"/>
      <c r="AJ1196" s="261"/>
      <c r="AK1196" s="261"/>
      <c r="AL1196" s="261"/>
      <c r="AM1196" s="261"/>
      <c r="AN1196" s="261"/>
      <c r="AO1196" s="261"/>
      <c r="AP1196" s="261"/>
      <c r="AQ1196" s="261"/>
      <c r="AR1196" s="261"/>
      <c r="AS1196" s="261"/>
      <c r="AT1196" s="261"/>
      <c r="AU1196" s="261"/>
      <c r="AV1196" s="261"/>
      <c r="AW1196" s="261"/>
      <c r="AX1196" s="261"/>
      <c r="AY1196" s="261"/>
      <c r="AZ1196" s="261"/>
      <c r="BA1196" s="261"/>
      <c r="BB1196" s="261"/>
      <c r="BC1196" s="261"/>
      <c r="BD1196" s="261"/>
      <c r="BE1196" s="162"/>
      <c r="BF1196" s="162"/>
      <c r="BG1196" s="162"/>
      <c r="BH1196" s="162"/>
      <c r="BI1196" s="162"/>
      <c r="BJ1196" s="162"/>
      <c r="BK1196" s="162"/>
      <c r="BL1196" s="162"/>
      <c r="BM1196" s="162"/>
      <c r="BN1196" s="162"/>
      <c r="BO1196" s="162"/>
      <c r="BP1196" s="162"/>
      <c r="BQ1196" s="162"/>
      <c r="BR1196" s="162"/>
      <c r="BS1196" s="162"/>
      <c r="BT1196" s="162"/>
      <c r="BU1196" s="162"/>
      <c r="BV1196" s="162"/>
      <c r="BW1196" s="162"/>
      <c r="BX1196" s="162"/>
      <c r="BY1196" s="162"/>
      <c r="BZ1196" s="162"/>
      <c r="CA1196" s="162"/>
      <c r="CB1196" s="162"/>
      <c r="CC1196" s="162"/>
      <c r="CD1196" s="162"/>
      <c r="CE1196" s="162"/>
      <c r="CF1196" s="162"/>
      <c r="CG1196" s="162"/>
      <c r="CH1196" s="162"/>
      <c r="CI1196" s="162"/>
      <c r="CJ1196" s="162"/>
      <c r="CK1196" s="162"/>
      <c r="CL1196" s="162"/>
      <c r="CM1196" s="162"/>
      <c r="CN1196" s="162"/>
      <c r="CO1196" s="162"/>
      <c r="CP1196" s="162"/>
      <c r="CQ1196" s="162"/>
      <c r="CR1196" s="162"/>
      <c r="CS1196" s="162"/>
      <c r="CT1196" s="162"/>
      <c r="CU1196" s="162"/>
      <c r="CV1196" s="162"/>
      <c r="CW1196" s="162"/>
      <c r="CX1196" s="162"/>
      <c r="CY1196" s="162"/>
      <c r="CZ1196" s="162"/>
      <c r="DA1196" s="162"/>
      <c r="DB1196" s="162"/>
      <c r="DC1196" s="162"/>
      <c r="DD1196" s="162"/>
      <c r="DE1196" s="162"/>
      <c r="DF1196" s="162"/>
      <c r="DG1196" s="162"/>
      <c r="DH1196" s="162"/>
      <c r="DI1196" s="162"/>
      <c r="DJ1196" s="162"/>
      <c r="DK1196" s="162"/>
      <c r="DL1196" s="162"/>
      <c r="DM1196" s="162"/>
      <c r="DN1196" s="162"/>
      <c r="DO1196" s="162"/>
      <c r="DP1196" s="162"/>
      <c r="DQ1196" s="162"/>
      <c r="DR1196" s="162"/>
      <c r="DS1196" s="162"/>
      <c r="DT1196" s="162"/>
      <c r="DU1196" s="162"/>
      <c r="DV1196" s="162"/>
      <c r="DW1196" s="162"/>
      <c r="DX1196" s="162"/>
      <c r="DY1196" s="162"/>
      <c r="DZ1196" s="162"/>
      <c r="EA1196" s="162"/>
      <c r="EB1196" s="162"/>
    </row>
    <row r="1197" spans="1:132" s="1" customFormat="1" ht="10.5" customHeight="1">
      <c r="A1197" s="1510"/>
      <c r="B1197" s="1635"/>
      <c r="C1197" s="1377" t="s">
        <v>129</v>
      </c>
      <c r="D1197" s="131" t="s">
        <v>33</v>
      </c>
      <c r="E1197" s="44">
        <f>ROUND(SQRT(E1198^2+E1199^2)*1000/(1.73*E1194),0)</f>
        <v>0</v>
      </c>
      <c r="F1197" s="177">
        <f t="shared" ref="F1197:AB1197" si="698">ROUND(SQRT(F1198^2+F1199^2)*1000/(1.73*F1194),0)</f>
        <v>0</v>
      </c>
      <c r="G1197" s="177">
        <f t="shared" si="698"/>
        <v>0</v>
      </c>
      <c r="H1197" s="316">
        <f t="shared" si="698"/>
        <v>0</v>
      </c>
      <c r="I1197" s="177">
        <f t="shared" si="698"/>
        <v>0</v>
      </c>
      <c r="J1197" s="177">
        <f t="shared" si="698"/>
        <v>0</v>
      </c>
      <c r="K1197" s="177">
        <f t="shared" si="698"/>
        <v>0</v>
      </c>
      <c r="L1197" s="177">
        <f t="shared" si="698"/>
        <v>0</v>
      </c>
      <c r="M1197" s="177">
        <f t="shared" si="698"/>
        <v>0</v>
      </c>
      <c r="N1197" s="316">
        <f t="shared" si="698"/>
        <v>0</v>
      </c>
      <c r="O1197" s="177">
        <f t="shared" si="698"/>
        <v>0</v>
      </c>
      <c r="P1197" s="177">
        <f t="shared" si="698"/>
        <v>0</v>
      </c>
      <c r="Q1197" s="177">
        <f t="shared" si="698"/>
        <v>0</v>
      </c>
      <c r="R1197" s="177">
        <f t="shared" si="698"/>
        <v>0</v>
      </c>
      <c r="S1197" s="177">
        <f t="shared" si="698"/>
        <v>0</v>
      </c>
      <c r="T1197" s="177">
        <f t="shared" si="698"/>
        <v>0</v>
      </c>
      <c r="U1197" s="177">
        <f t="shared" si="698"/>
        <v>0</v>
      </c>
      <c r="V1197" s="316">
        <f t="shared" si="698"/>
        <v>0</v>
      </c>
      <c r="W1197" s="177">
        <f t="shared" si="698"/>
        <v>0</v>
      </c>
      <c r="X1197" s="177">
        <f t="shared" si="698"/>
        <v>0</v>
      </c>
      <c r="Y1197" s="177">
        <f t="shared" si="698"/>
        <v>0</v>
      </c>
      <c r="Z1197" s="177">
        <f t="shared" si="698"/>
        <v>0</v>
      </c>
      <c r="AA1197" s="177">
        <f t="shared" si="698"/>
        <v>0</v>
      </c>
      <c r="AB1197" s="858">
        <f t="shared" si="698"/>
        <v>0</v>
      </c>
      <c r="AC1197" s="146"/>
      <c r="AD1197" s="90"/>
      <c r="AE1197" s="58"/>
      <c r="AF1197" s="261"/>
      <c r="AG1197" s="261"/>
      <c r="AH1197" s="261"/>
      <c r="AI1197" s="261"/>
      <c r="AJ1197" s="261"/>
      <c r="AK1197" s="261"/>
      <c r="AL1197" s="261"/>
      <c r="AM1197" s="261"/>
      <c r="AN1197" s="261"/>
      <c r="AO1197" s="261"/>
      <c r="AP1197" s="261"/>
      <c r="AQ1197" s="261"/>
      <c r="AR1197" s="261"/>
      <c r="AS1197" s="261"/>
      <c r="AT1197" s="261"/>
      <c r="AU1197" s="261"/>
      <c r="AV1197" s="261"/>
      <c r="AW1197" s="261"/>
      <c r="AX1197" s="261"/>
      <c r="AY1197" s="261"/>
      <c r="AZ1197" s="261"/>
      <c r="BA1197" s="261"/>
      <c r="BB1197" s="261"/>
      <c r="BC1197" s="261"/>
      <c r="BD1197" s="261"/>
      <c r="BE1197" s="162"/>
      <c r="BF1197" s="162"/>
      <c r="BG1197" s="162"/>
      <c r="BH1197" s="162"/>
      <c r="BI1197" s="162"/>
      <c r="BJ1197" s="162"/>
      <c r="BK1197" s="162"/>
      <c r="BL1197" s="162"/>
      <c r="BM1197" s="162"/>
      <c r="BN1197" s="162"/>
      <c r="BO1197" s="162"/>
      <c r="BP1197" s="162"/>
      <c r="BQ1197" s="162"/>
      <c r="BR1197" s="162"/>
      <c r="BS1197" s="162"/>
      <c r="BT1197" s="162"/>
      <c r="BU1197" s="162"/>
      <c r="BV1197" s="162"/>
      <c r="BW1197" s="162"/>
      <c r="BX1197" s="162"/>
      <c r="BY1197" s="162"/>
      <c r="BZ1197" s="162"/>
      <c r="CA1197" s="162"/>
      <c r="CB1197" s="162"/>
      <c r="CC1197" s="162"/>
      <c r="CD1197" s="162"/>
      <c r="CE1197" s="162"/>
      <c r="CF1197" s="162"/>
      <c r="CG1197" s="162"/>
      <c r="CH1197" s="162"/>
      <c r="CI1197" s="162"/>
      <c r="CJ1197" s="162"/>
      <c r="CK1197" s="162"/>
      <c r="CL1197" s="162"/>
      <c r="CM1197" s="162"/>
      <c r="CN1197" s="162"/>
      <c r="CO1197" s="162"/>
      <c r="CP1197" s="162"/>
      <c r="CQ1197" s="162"/>
      <c r="CR1197" s="162"/>
      <c r="CS1197" s="162"/>
      <c r="CT1197" s="162"/>
      <c r="CU1197" s="162"/>
      <c r="CV1197" s="162"/>
      <c r="CW1197" s="162"/>
      <c r="CX1197" s="162"/>
      <c r="CY1197" s="162"/>
      <c r="CZ1197" s="162"/>
      <c r="DA1197" s="162"/>
      <c r="DB1197" s="162"/>
      <c r="DC1197" s="162"/>
      <c r="DD1197" s="162"/>
      <c r="DE1197" s="162"/>
      <c r="DF1197" s="162"/>
      <c r="DG1197" s="162"/>
      <c r="DH1197" s="162"/>
      <c r="DI1197" s="162"/>
      <c r="DJ1197" s="162"/>
      <c r="DK1197" s="162"/>
      <c r="DL1197" s="162"/>
      <c r="DM1197" s="162"/>
      <c r="DN1197" s="162"/>
      <c r="DO1197" s="162"/>
      <c r="DP1197" s="162"/>
      <c r="DQ1197" s="162"/>
      <c r="DR1197" s="162"/>
      <c r="DS1197" s="162"/>
      <c r="DT1197" s="162"/>
      <c r="DU1197" s="162"/>
      <c r="DV1197" s="162"/>
      <c r="DW1197" s="162"/>
      <c r="DX1197" s="162"/>
      <c r="DY1197" s="162"/>
      <c r="DZ1197" s="162"/>
      <c r="EA1197" s="162"/>
      <c r="EB1197" s="162"/>
    </row>
    <row r="1198" spans="1:132" s="1" customFormat="1" ht="10.5" customHeight="1">
      <c r="A1198" s="1510"/>
      <c r="B1198" s="1635"/>
      <c r="C1198" s="1373" t="s">
        <v>127</v>
      </c>
      <c r="D1198" s="131" t="s">
        <v>116</v>
      </c>
      <c r="E1198" s="48">
        <f>ROUND((AG1198-AF1198)*$AE1198,2)</f>
        <v>0</v>
      </c>
      <c r="F1198" s="48">
        <f t="shared" ref="F1198:AB1198" si="699">ROUND((AH1198-AG1198)*$AE1198,2)</f>
        <v>0</v>
      </c>
      <c r="G1198" s="48">
        <f t="shared" si="699"/>
        <v>0</v>
      </c>
      <c r="H1198" s="287">
        <f t="shared" si="699"/>
        <v>0</v>
      </c>
      <c r="I1198" s="48">
        <f t="shared" si="699"/>
        <v>0</v>
      </c>
      <c r="J1198" s="48">
        <f t="shared" si="699"/>
        <v>0</v>
      </c>
      <c r="K1198" s="48">
        <f t="shared" si="699"/>
        <v>0</v>
      </c>
      <c r="L1198" s="48">
        <f t="shared" si="699"/>
        <v>0</v>
      </c>
      <c r="M1198" s="48">
        <f t="shared" si="699"/>
        <v>0</v>
      </c>
      <c r="N1198" s="287">
        <f t="shared" si="699"/>
        <v>0</v>
      </c>
      <c r="O1198" s="48">
        <f t="shared" si="699"/>
        <v>0</v>
      </c>
      <c r="P1198" s="48">
        <f t="shared" si="699"/>
        <v>0</v>
      </c>
      <c r="Q1198" s="48">
        <f t="shared" si="699"/>
        <v>0</v>
      </c>
      <c r="R1198" s="48">
        <f t="shared" si="699"/>
        <v>0</v>
      </c>
      <c r="S1198" s="48">
        <f t="shared" si="699"/>
        <v>0</v>
      </c>
      <c r="T1198" s="48">
        <f t="shared" si="699"/>
        <v>0</v>
      </c>
      <c r="U1198" s="48">
        <f t="shared" si="699"/>
        <v>0</v>
      </c>
      <c r="V1198" s="287">
        <f t="shared" si="699"/>
        <v>0</v>
      </c>
      <c r="W1198" s="48">
        <f t="shared" si="699"/>
        <v>0</v>
      </c>
      <c r="X1198" s="48">
        <f t="shared" si="699"/>
        <v>0</v>
      </c>
      <c r="Y1198" s="48">
        <f t="shared" si="699"/>
        <v>0</v>
      </c>
      <c r="Z1198" s="48">
        <f t="shared" si="699"/>
        <v>0</v>
      </c>
      <c r="AA1198" s="48">
        <f t="shared" si="699"/>
        <v>0</v>
      </c>
      <c r="AB1198" s="49">
        <f t="shared" si="699"/>
        <v>0</v>
      </c>
      <c r="AC1198" s="47">
        <f>(BD1198-AF1198)*AE1198</f>
        <v>0</v>
      </c>
      <c r="AD1198" s="50">
        <f>(BD1199-AF1199)*AE1198</f>
        <v>0</v>
      </c>
      <c r="AE1198" s="58"/>
      <c r="AF1198" s="981"/>
      <c r="AG1198" s="981"/>
      <c r="AH1198" s="1054"/>
      <c r="AI1198" s="1054"/>
      <c r="AJ1198" s="1054"/>
      <c r="AK1198" s="1054"/>
      <c r="AL1198" s="1054"/>
      <c r="AM1198" s="1054"/>
      <c r="AN1198" s="1054"/>
      <c r="AO1198" s="1054"/>
      <c r="AP1198" s="1054"/>
      <c r="AQ1198" s="1054"/>
      <c r="AR1198" s="1054"/>
      <c r="AS1198" s="1054"/>
      <c r="AT1198" s="1054"/>
      <c r="AU1198" s="1054"/>
      <c r="AV1198" s="1054"/>
      <c r="AW1198" s="1054"/>
      <c r="AX1198" s="1054"/>
      <c r="AY1198" s="1054"/>
      <c r="AZ1198" s="1054"/>
      <c r="BA1198" s="1054"/>
      <c r="BB1198" s="1054"/>
      <c r="BC1198" s="1054"/>
      <c r="BD1198" s="1054"/>
      <c r="BE1198" s="162"/>
      <c r="BF1198" s="162"/>
      <c r="BG1198" s="162"/>
      <c r="BH1198" s="162"/>
      <c r="BI1198" s="162"/>
      <c r="BJ1198" s="162"/>
      <c r="BK1198" s="162"/>
      <c r="BL1198" s="162"/>
      <c r="BM1198" s="162"/>
      <c r="BN1198" s="162"/>
      <c r="BO1198" s="162"/>
      <c r="BP1198" s="162"/>
      <c r="BQ1198" s="162"/>
      <c r="BR1198" s="162"/>
      <c r="BS1198" s="162"/>
      <c r="BT1198" s="162"/>
      <c r="BU1198" s="162"/>
      <c r="BV1198" s="162"/>
      <c r="BW1198" s="162"/>
      <c r="BX1198" s="162"/>
      <c r="BY1198" s="162"/>
      <c r="BZ1198" s="162"/>
      <c r="CA1198" s="162"/>
      <c r="CB1198" s="162"/>
      <c r="CC1198" s="162"/>
      <c r="CD1198" s="162"/>
      <c r="CE1198" s="162"/>
      <c r="CF1198" s="162"/>
      <c r="CG1198" s="162"/>
      <c r="CH1198" s="162"/>
      <c r="CI1198" s="162"/>
      <c r="CJ1198" s="162"/>
      <c r="CK1198" s="162"/>
      <c r="CL1198" s="162"/>
      <c r="CM1198" s="162"/>
      <c r="CN1198" s="162"/>
      <c r="CO1198" s="162"/>
      <c r="CP1198" s="162"/>
      <c r="CQ1198" s="162"/>
      <c r="CR1198" s="162"/>
      <c r="CS1198" s="162"/>
      <c r="CT1198" s="162"/>
      <c r="CU1198" s="162"/>
      <c r="CV1198" s="162"/>
      <c r="CW1198" s="162"/>
      <c r="CX1198" s="162"/>
      <c r="CY1198" s="162"/>
      <c r="CZ1198" s="162"/>
      <c r="DA1198" s="162"/>
      <c r="DB1198" s="162"/>
      <c r="DC1198" s="162"/>
      <c r="DD1198" s="162"/>
      <c r="DE1198" s="162"/>
      <c r="DF1198" s="162"/>
      <c r="DG1198" s="162"/>
      <c r="DH1198" s="162"/>
      <c r="DI1198" s="162"/>
      <c r="DJ1198" s="162"/>
      <c r="DK1198" s="162"/>
      <c r="DL1198" s="162"/>
      <c r="DM1198" s="162"/>
      <c r="DN1198" s="162"/>
      <c r="DO1198" s="162"/>
      <c r="DP1198" s="162"/>
      <c r="DQ1198" s="162"/>
      <c r="DR1198" s="162"/>
      <c r="DS1198" s="162"/>
      <c r="DT1198" s="162"/>
      <c r="DU1198" s="162"/>
      <c r="DV1198" s="162"/>
      <c r="DW1198" s="162"/>
      <c r="DX1198" s="162"/>
      <c r="DY1198" s="162"/>
      <c r="DZ1198" s="162"/>
      <c r="EA1198" s="162"/>
      <c r="EB1198" s="162"/>
    </row>
    <row r="1199" spans="1:132" s="1" customFormat="1" ht="10.5" customHeight="1">
      <c r="A1199" s="1510"/>
      <c r="B1199" s="1635"/>
      <c r="C1199" s="1373" t="s">
        <v>127</v>
      </c>
      <c r="D1199" s="131" t="s">
        <v>117</v>
      </c>
      <c r="E1199" s="48">
        <f>ROUND((AG1199-AF1199)*$AE1198,2)</f>
        <v>0</v>
      </c>
      <c r="F1199" s="48">
        <f t="shared" ref="F1199:AB1199" si="700">ROUND((AH1199-AG1199)*$AE1198,2)</f>
        <v>0</v>
      </c>
      <c r="G1199" s="48">
        <f t="shared" si="700"/>
        <v>0</v>
      </c>
      <c r="H1199" s="287">
        <f t="shared" si="700"/>
        <v>0</v>
      </c>
      <c r="I1199" s="48">
        <f t="shared" si="700"/>
        <v>0</v>
      </c>
      <c r="J1199" s="48">
        <f t="shared" si="700"/>
        <v>0</v>
      </c>
      <c r="K1199" s="48">
        <f t="shared" si="700"/>
        <v>0</v>
      </c>
      <c r="L1199" s="48">
        <f t="shared" si="700"/>
        <v>0</v>
      </c>
      <c r="M1199" s="48">
        <f t="shared" si="700"/>
        <v>0</v>
      </c>
      <c r="N1199" s="287">
        <f t="shared" si="700"/>
        <v>0</v>
      </c>
      <c r="O1199" s="48">
        <f t="shared" si="700"/>
        <v>0</v>
      </c>
      <c r="P1199" s="48">
        <f t="shared" si="700"/>
        <v>0</v>
      </c>
      <c r="Q1199" s="48">
        <f t="shared" si="700"/>
        <v>0</v>
      </c>
      <c r="R1199" s="48">
        <f t="shared" si="700"/>
        <v>0</v>
      </c>
      <c r="S1199" s="48">
        <f t="shared" si="700"/>
        <v>0</v>
      </c>
      <c r="T1199" s="48">
        <f t="shared" si="700"/>
        <v>0</v>
      </c>
      <c r="U1199" s="48">
        <f t="shared" si="700"/>
        <v>0</v>
      </c>
      <c r="V1199" s="287">
        <f t="shared" si="700"/>
        <v>0</v>
      </c>
      <c r="W1199" s="48">
        <f t="shared" si="700"/>
        <v>0</v>
      </c>
      <c r="X1199" s="48">
        <f t="shared" si="700"/>
        <v>0</v>
      </c>
      <c r="Y1199" s="48">
        <f t="shared" si="700"/>
        <v>0</v>
      </c>
      <c r="Z1199" s="48">
        <f t="shared" si="700"/>
        <v>0</v>
      </c>
      <c r="AA1199" s="48">
        <f t="shared" si="700"/>
        <v>0</v>
      </c>
      <c r="AB1199" s="49">
        <f t="shared" si="700"/>
        <v>0</v>
      </c>
      <c r="AC1199" s="47"/>
      <c r="AD1199" s="50"/>
      <c r="AE1199" s="58"/>
      <c r="AF1199" s="981"/>
      <c r="AG1199" s="981"/>
      <c r="AH1199" s="1054"/>
      <c r="AI1199" s="1054"/>
      <c r="AJ1199" s="1054"/>
      <c r="AK1199" s="1054"/>
      <c r="AL1199" s="1054"/>
      <c r="AM1199" s="1054"/>
      <c r="AN1199" s="1054"/>
      <c r="AO1199" s="1054"/>
      <c r="AP1199" s="1054"/>
      <c r="AQ1199" s="1054"/>
      <c r="AR1199" s="1054"/>
      <c r="AS1199" s="1054"/>
      <c r="AT1199" s="1054"/>
      <c r="AU1199" s="1054"/>
      <c r="AV1199" s="1054"/>
      <c r="AW1199" s="1054"/>
      <c r="AX1199" s="1054"/>
      <c r="AY1199" s="1054"/>
      <c r="AZ1199" s="1054"/>
      <c r="BA1199" s="1054"/>
      <c r="BB1199" s="1054"/>
      <c r="BC1199" s="1054"/>
      <c r="BD1199" s="1054"/>
      <c r="BE1199" s="162"/>
      <c r="BF1199" s="162"/>
      <c r="BG1199" s="162"/>
      <c r="BH1199" s="162"/>
      <c r="BI1199" s="162"/>
      <c r="BJ1199" s="162"/>
      <c r="BK1199" s="162"/>
      <c r="BL1199" s="162"/>
      <c r="BM1199" s="162"/>
      <c r="BN1199" s="162"/>
      <c r="BO1199" s="162"/>
      <c r="BP1199" s="162"/>
      <c r="BQ1199" s="162"/>
      <c r="BR1199" s="162"/>
      <c r="BS1199" s="162"/>
      <c r="BT1199" s="162"/>
      <c r="BU1199" s="162"/>
      <c r="BV1199" s="162"/>
      <c r="BW1199" s="162"/>
      <c r="BX1199" s="162"/>
      <c r="BY1199" s="162"/>
      <c r="BZ1199" s="162"/>
      <c r="CA1199" s="162"/>
      <c r="CB1199" s="162"/>
      <c r="CC1199" s="162"/>
      <c r="CD1199" s="162"/>
      <c r="CE1199" s="162"/>
      <c r="CF1199" s="162"/>
      <c r="CG1199" s="162"/>
      <c r="CH1199" s="162"/>
      <c r="CI1199" s="162"/>
      <c r="CJ1199" s="162"/>
      <c r="CK1199" s="162"/>
      <c r="CL1199" s="162"/>
      <c r="CM1199" s="162"/>
      <c r="CN1199" s="162"/>
      <c r="CO1199" s="162"/>
      <c r="CP1199" s="162"/>
      <c r="CQ1199" s="162"/>
      <c r="CR1199" s="162"/>
      <c r="CS1199" s="162"/>
      <c r="CT1199" s="162"/>
      <c r="CU1199" s="162"/>
      <c r="CV1199" s="162"/>
      <c r="CW1199" s="162"/>
      <c r="CX1199" s="162"/>
      <c r="CY1199" s="162"/>
      <c r="CZ1199" s="162"/>
      <c r="DA1199" s="162"/>
      <c r="DB1199" s="162"/>
      <c r="DC1199" s="162"/>
      <c r="DD1199" s="162"/>
      <c r="DE1199" s="162"/>
      <c r="DF1199" s="162"/>
      <c r="DG1199" s="162"/>
      <c r="DH1199" s="162"/>
      <c r="DI1199" s="162"/>
      <c r="DJ1199" s="162"/>
      <c r="DK1199" s="162"/>
      <c r="DL1199" s="162"/>
      <c r="DM1199" s="162"/>
      <c r="DN1199" s="162"/>
      <c r="DO1199" s="162"/>
      <c r="DP1199" s="162"/>
      <c r="DQ1199" s="162"/>
      <c r="DR1199" s="162"/>
      <c r="DS1199" s="162"/>
      <c r="DT1199" s="162"/>
      <c r="DU1199" s="162"/>
      <c r="DV1199" s="162"/>
      <c r="DW1199" s="162"/>
      <c r="DX1199" s="162"/>
      <c r="DY1199" s="162"/>
      <c r="DZ1199" s="162"/>
      <c r="EA1199" s="162"/>
      <c r="EB1199" s="162"/>
    </row>
    <row r="1200" spans="1:132" s="1" customFormat="1" ht="10.5" customHeight="1" thickBot="1">
      <c r="A1200" s="1511"/>
      <c r="B1200" s="1636"/>
      <c r="C1200" s="271"/>
      <c r="D1200" s="236" t="s">
        <v>41</v>
      </c>
      <c r="E1200" s="52" t="e">
        <f>E1199/E1198</f>
        <v>#DIV/0!</v>
      </c>
      <c r="F1200" s="141" t="e">
        <f t="shared" ref="F1200:AB1200" si="701">F1199/F1198</f>
        <v>#DIV/0!</v>
      </c>
      <c r="G1200" s="141" t="e">
        <f t="shared" si="701"/>
        <v>#DIV/0!</v>
      </c>
      <c r="H1200" s="308" t="e">
        <f t="shared" si="701"/>
        <v>#DIV/0!</v>
      </c>
      <c r="I1200" s="141" t="e">
        <f t="shared" si="701"/>
        <v>#DIV/0!</v>
      </c>
      <c r="J1200" s="141" t="e">
        <f t="shared" si="701"/>
        <v>#DIV/0!</v>
      </c>
      <c r="K1200" s="141" t="e">
        <f t="shared" si="701"/>
        <v>#DIV/0!</v>
      </c>
      <c r="L1200" s="141" t="e">
        <f t="shared" si="701"/>
        <v>#DIV/0!</v>
      </c>
      <c r="M1200" s="141" t="e">
        <f t="shared" si="701"/>
        <v>#DIV/0!</v>
      </c>
      <c r="N1200" s="308" t="e">
        <f t="shared" si="701"/>
        <v>#DIV/0!</v>
      </c>
      <c r="O1200" s="141" t="e">
        <f t="shared" si="701"/>
        <v>#DIV/0!</v>
      </c>
      <c r="P1200" s="141" t="e">
        <f t="shared" si="701"/>
        <v>#DIV/0!</v>
      </c>
      <c r="Q1200" s="141" t="e">
        <f t="shared" si="701"/>
        <v>#DIV/0!</v>
      </c>
      <c r="R1200" s="141" t="e">
        <f t="shared" si="701"/>
        <v>#DIV/0!</v>
      </c>
      <c r="S1200" s="141" t="e">
        <f t="shared" si="701"/>
        <v>#DIV/0!</v>
      </c>
      <c r="T1200" s="141" t="e">
        <f t="shared" si="701"/>
        <v>#DIV/0!</v>
      </c>
      <c r="U1200" s="141" t="e">
        <f t="shared" si="701"/>
        <v>#DIV/0!</v>
      </c>
      <c r="V1200" s="308" t="e">
        <f t="shared" si="701"/>
        <v>#DIV/0!</v>
      </c>
      <c r="W1200" s="141" t="e">
        <f t="shared" si="701"/>
        <v>#DIV/0!</v>
      </c>
      <c r="X1200" s="141" t="e">
        <f t="shared" si="701"/>
        <v>#DIV/0!</v>
      </c>
      <c r="Y1200" s="141" t="e">
        <f t="shared" si="701"/>
        <v>#DIV/0!</v>
      </c>
      <c r="Z1200" s="141" t="e">
        <f t="shared" si="701"/>
        <v>#DIV/0!</v>
      </c>
      <c r="AA1200" s="141" t="e">
        <f t="shared" si="701"/>
        <v>#DIV/0!</v>
      </c>
      <c r="AB1200" s="142" t="e">
        <f t="shared" si="701"/>
        <v>#DIV/0!</v>
      </c>
      <c r="AC1200" s="47"/>
      <c r="AD1200" s="50"/>
      <c r="AE1200" s="58"/>
      <c r="AF1200" s="262"/>
      <c r="AG1200" s="262"/>
      <c r="AH1200" s="262"/>
      <c r="AI1200" s="262"/>
      <c r="AJ1200" s="262"/>
      <c r="AK1200" s="262"/>
      <c r="AL1200" s="262"/>
      <c r="AM1200" s="262"/>
      <c r="AN1200" s="262"/>
      <c r="AO1200" s="262"/>
      <c r="AP1200" s="262"/>
      <c r="AQ1200" s="262"/>
      <c r="AR1200" s="262"/>
      <c r="AS1200" s="262"/>
      <c r="AT1200" s="262"/>
      <c r="AU1200" s="262"/>
      <c r="AV1200" s="262"/>
      <c r="AW1200" s="262"/>
      <c r="AX1200" s="262"/>
      <c r="AY1200" s="262"/>
      <c r="AZ1200" s="262"/>
      <c r="BA1200" s="262"/>
      <c r="BB1200" s="262"/>
      <c r="BC1200" s="262"/>
      <c r="BD1200" s="262"/>
      <c r="BE1200" s="162"/>
      <c r="BF1200" s="162"/>
      <c r="BG1200" s="162"/>
      <c r="BH1200" s="162"/>
      <c r="BI1200" s="162"/>
      <c r="BJ1200" s="162"/>
      <c r="BK1200" s="162"/>
      <c r="BL1200" s="162"/>
      <c r="BM1200" s="162"/>
      <c r="BN1200" s="162"/>
      <c r="BO1200" s="162"/>
      <c r="BP1200" s="162"/>
      <c r="BQ1200" s="162"/>
      <c r="BR1200" s="162"/>
      <c r="BS1200" s="162"/>
      <c r="BT1200" s="162"/>
      <c r="BU1200" s="162"/>
      <c r="BV1200" s="162"/>
      <c r="BW1200" s="162"/>
      <c r="BX1200" s="162"/>
      <c r="BY1200" s="162"/>
      <c r="BZ1200" s="162"/>
      <c r="CA1200" s="162"/>
      <c r="CB1200" s="162"/>
      <c r="CC1200" s="162"/>
      <c r="CD1200" s="162"/>
      <c r="CE1200" s="162"/>
      <c r="CF1200" s="162"/>
      <c r="CG1200" s="162"/>
      <c r="CH1200" s="162"/>
      <c r="CI1200" s="162"/>
      <c r="CJ1200" s="162"/>
      <c r="CK1200" s="162"/>
      <c r="CL1200" s="162"/>
      <c r="CM1200" s="162"/>
      <c r="CN1200" s="162"/>
      <c r="CO1200" s="162"/>
      <c r="CP1200" s="162"/>
      <c r="CQ1200" s="162"/>
      <c r="CR1200" s="162"/>
      <c r="CS1200" s="162"/>
      <c r="CT1200" s="162"/>
      <c r="CU1200" s="162"/>
      <c r="CV1200" s="162"/>
      <c r="CW1200" s="162"/>
      <c r="CX1200" s="162"/>
      <c r="CY1200" s="162"/>
      <c r="CZ1200" s="162"/>
      <c r="DA1200" s="162"/>
      <c r="DB1200" s="162"/>
      <c r="DC1200" s="162"/>
      <c r="DD1200" s="162"/>
      <c r="DE1200" s="162"/>
      <c r="DF1200" s="162"/>
      <c r="DG1200" s="162"/>
      <c r="DH1200" s="162"/>
      <c r="DI1200" s="162"/>
      <c r="DJ1200" s="162"/>
      <c r="DK1200" s="162"/>
      <c r="DL1200" s="162"/>
      <c r="DM1200" s="162"/>
      <c r="DN1200" s="162"/>
      <c r="DO1200" s="162"/>
      <c r="DP1200" s="162"/>
      <c r="DQ1200" s="162"/>
      <c r="DR1200" s="162"/>
      <c r="DS1200" s="162"/>
      <c r="DT1200" s="162"/>
      <c r="DU1200" s="162"/>
      <c r="DV1200" s="162"/>
      <c r="DW1200" s="162"/>
      <c r="DX1200" s="162"/>
      <c r="DY1200" s="162"/>
      <c r="DZ1200" s="162"/>
      <c r="EA1200" s="162"/>
      <c r="EB1200" s="162"/>
    </row>
    <row r="1201" spans="1:132" s="1" customFormat="1" ht="10.5" customHeight="1">
      <c r="A1201" s="1509" t="s">
        <v>94</v>
      </c>
      <c r="B1201" s="1634" t="s">
        <v>1026</v>
      </c>
      <c r="C1201" s="1107"/>
      <c r="D1201" s="1190"/>
      <c r="E1201" s="76"/>
      <c r="F1201" s="76"/>
      <c r="G1201" s="76"/>
      <c r="H1201" s="293"/>
      <c r="I1201" s="76"/>
      <c r="J1201" s="76"/>
      <c r="K1201" s="76"/>
      <c r="L1201" s="76"/>
      <c r="M1201" s="76"/>
      <c r="N1201" s="293"/>
      <c r="O1201" s="76"/>
      <c r="P1201" s="76"/>
      <c r="Q1201" s="76"/>
      <c r="R1201" s="76"/>
      <c r="S1201" s="76"/>
      <c r="T1201" s="76"/>
      <c r="U1201" s="76"/>
      <c r="V1201" s="293"/>
      <c r="W1201" s="76"/>
      <c r="X1201" s="76"/>
      <c r="Y1201" s="76"/>
      <c r="Z1201" s="76"/>
      <c r="AA1201" s="76"/>
      <c r="AB1201" s="77"/>
      <c r="AC1201" s="47"/>
      <c r="AD1201" s="50"/>
      <c r="AE1201" s="58"/>
      <c r="AF1201" s="256"/>
      <c r="AG1201" s="261"/>
      <c r="AH1201" s="261"/>
      <c r="AI1201" s="261"/>
      <c r="AJ1201" s="261"/>
      <c r="AK1201" s="261"/>
      <c r="AL1201" s="261"/>
      <c r="AM1201" s="261"/>
      <c r="AN1201" s="261"/>
      <c r="AO1201" s="261"/>
      <c r="AP1201" s="261"/>
      <c r="AQ1201" s="261"/>
      <c r="AR1201" s="261"/>
      <c r="AS1201" s="261"/>
      <c r="AT1201" s="261"/>
      <c r="AU1201" s="261"/>
      <c r="AV1201" s="261"/>
      <c r="AW1201" s="261"/>
      <c r="AX1201" s="261"/>
      <c r="AY1201" s="261"/>
      <c r="AZ1201" s="261"/>
      <c r="BA1201" s="261"/>
      <c r="BB1201" s="261"/>
      <c r="BC1201" s="261"/>
      <c r="BD1201" s="261"/>
      <c r="BE1201" s="162"/>
      <c r="BF1201" s="162"/>
      <c r="BG1201" s="162"/>
      <c r="BH1201" s="162"/>
      <c r="BI1201" s="162"/>
      <c r="BJ1201" s="162"/>
      <c r="BK1201" s="162"/>
      <c r="BL1201" s="162"/>
      <c r="BM1201" s="162"/>
      <c r="BN1201" s="162"/>
      <c r="BO1201" s="162"/>
      <c r="BP1201" s="162"/>
      <c r="BQ1201" s="162"/>
      <c r="BR1201" s="162"/>
      <c r="BS1201" s="162"/>
      <c r="BT1201" s="162"/>
      <c r="BU1201" s="162"/>
      <c r="BV1201" s="162"/>
      <c r="BW1201" s="162"/>
      <c r="BX1201" s="162"/>
      <c r="BY1201" s="162"/>
      <c r="BZ1201" s="162"/>
      <c r="CA1201" s="162"/>
      <c r="CB1201" s="162"/>
      <c r="CC1201" s="162"/>
      <c r="CD1201" s="162"/>
      <c r="CE1201" s="162"/>
      <c r="CF1201" s="162"/>
      <c r="CG1201" s="162"/>
      <c r="CH1201" s="162"/>
      <c r="CI1201" s="162"/>
      <c r="CJ1201" s="162"/>
      <c r="CK1201" s="162"/>
      <c r="CL1201" s="162"/>
      <c r="CM1201" s="162"/>
      <c r="CN1201" s="162"/>
      <c r="CO1201" s="162"/>
      <c r="CP1201" s="162"/>
      <c r="CQ1201" s="162"/>
      <c r="CR1201" s="162"/>
      <c r="CS1201" s="162"/>
      <c r="CT1201" s="162"/>
      <c r="CU1201" s="162"/>
      <c r="CV1201" s="162"/>
      <c r="CW1201" s="162"/>
      <c r="CX1201" s="162"/>
      <c r="CY1201" s="162"/>
      <c r="CZ1201" s="162"/>
      <c r="DA1201" s="162"/>
      <c r="DB1201" s="162"/>
      <c r="DC1201" s="162"/>
      <c r="DD1201" s="162"/>
      <c r="DE1201" s="162"/>
      <c r="DF1201" s="162"/>
      <c r="DG1201" s="162"/>
      <c r="DH1201" s="162"/>
      <c r="DI1201" s="162"/>
      <c r="DJ1201" s="162"/>
      <c r="DK1201" s="162"/>
      <c r="DL1201" s="162"/>
      <c r="DM1201" s="162"/>
      <c r="DN1201" s="162"/>
      <c r="DO1201" s="162"/>
      <c r="DP1201" s="162"/>
      <c r="DQ1201" s="162"/>
      <c r="DR1201" s="162"/>
      <c r="DS1201" s="162"/>
      <c r="DT1201" s="162"/>
      <c r="DU1201" s="162"/>
      <c r="DV1201" s="162"/>
      <c r="DW1201" s="162"/>
      <c r="DX1201" s="162"/>
      <c r="DY1201" s="162"/>
      <c r="DZ1201" s="162"/>
      <c r="EA1201" s="162"/>
      <c r="EB1201" s="162"/>
    </row>
    <row r="1202" spans="1:132" s="2" customFormat="1" ht="10.5" customHeight="1">
      <c r="A1202" s="1510"/>
      <c r="B1202" s="1635"/>
      <c r="C1202" s="1377" t="s">
        <v>129</v>
      </c>
      <c r="D1202" s="131" t="s">
        <v>33</v>
      </c>
      <c r="E1202" s="44">
        <f t="shared" ref="E1202:AB1202" si="702">ROUND(SQRT(E1203^2+E1204^2)*1000/(1.73*E$1094),0)</f>
        <v>0</v>
      </c>
      <c r="F1202" s="177">
        <f t="shared" si="702"/>
        <v>0</v>
      </c>
      <c r="G1202" s="177">
        <f t="shared" si="702"/>
        <v>0</v>
      </c>
      <c r="H1202" s="316">
        <f t="shared" si="702"/>
        <v>0</v>
      </c>
      <c r="I1202" s="177">
        <f t="shared" si="702"/>
        <v>0</v>
      </c>
      <c r="J1202" s="177">
        <f t="shared" si="702"/>
        <v>0</v>
      </c>
      <c r="K1202" s="177">
        <f t="shared" si="702"/>
        <v>0</v>
      </c>
      <c r="L1202" s="177">
        <f t="shared" si="702"/>
        <v>0</v>
      </c>
      <c r="M1202" s="177">
        <f t="shared" si="702"/>
        <v>0</v>
      </c>
      <c r="N1202" s="316">
        <f t="shared" si="702"/>
        <v>0</v>
      </c>
      <c r="O1202" s="177">
        <f t="shared" si="702"/>
        <v>0</v>
      </c>
      <c r="P1202" s="177">
        <f t="shared" si="702"/>
        <v>0</v>
      </c>
      <c r="Q1202" s="177">
        <f t="shared" si="702"/>
        <v>0</v>
      </c>
      <c r="R1202" s="177">
        <f t="shared" si="702"/>
        <v>0</v>
      </c>
      <c r="S1202" s="177">
        <f t="shared" si="702"/>
        <v>0</v>
      </c>
      <c r="T1202" s="177">
        <f t="shared" si="702"/>
        <v>0</v>
      </c>
      <c r="U1202" s="177">
        <f t="shared" si="702"/>
        <v>0</v>
      </c>
      <c r="V1202" s="316">
        <f t="shared" si="702"/>
        <v>0</v>
      </c>
      <c r="W1202" s="177">
        <f t="shared" si="702"/>
        <v>0</v>
      </c>
      <c r="X1202" s="177">
        <f t="shared" si="702"/>
        <v>0</v>
      </c>
      <c r="Y1202" s="177">
        <f t="shared" si="702"/>
        <v>0</v>
      </c>
      <c r="Z1202" s="177">
        <f t="shared" si="702"/>
        <v>0</v>
      </c>
      <c r="AA1202" s="177">
        <f t="shared" si="702"/>
        <v>0</v>
      </c>
      <c r="AB1202" s="858">
        <f t="shared" si="702"/>
        <v>0</v>
      </c>
      <c r="AC1202" s="162"/>
      <c r="AD1202" s="90"/>
      <c r="AE1202" s="90"/>
      <c r="AF1202" s="257"/>
      <c r="AG1202" s="257"/>
      <c r="AH1202" s="257"/>
      <c r="AI1202" s="257"/>
      <c r="AJ1202" s="257"/>
      <c r="AK1202" s="257"/>
      <c r="AL1202" s="257"/>
      <c r="AM1202" s="257"/>
      <c r="AN1202" s="257"/>
      <c r="AO1202" s="257"/>
      <c r="AP1202" s="257"/>
      <c r="AQ1202" s="257"/>
      <c r="AR1202" s="257"/>
      <c r="AS1202" s="257"/>
      <c r="AT1202" s="257"/>
      <c r="AU1202" s="257"/>
      <c r="AV1202" s="257"/>
      <c r="AW1202" s="257"/>
      <c r="AX1202" s="257"/>
      <c r="AY1202" s="257"/>
      <c r="AZ1202" s="257"/>
      <c r="BA1202" s="257"/>
      <c r="BB1202" s="257"/>
      <c r="BC1202" s="257"/>
      <c r="BD1202" s="257"/>
      <c r="BE1202" s="162"/>
      <c r="BF1202" s="162"/>
      <c r="BG1202" s="162"/>
      <c r="BH1202" s="162"/>
      <c r="BI1202" s="162"/>
      <c r="BJ1202" s="162"/>
      <c r="BK1202" s="162"/>
      <c r="BL1202" s="162"/>
      <c r="BM1202" s="162"/>
      <c r="BN1202" s="162"/>
      <c r="BO1202" s="162"/>
      <c r="BP1202" s="162"/>
      <c r="BQ1202" s="162"/>
      <c r="BR1202" s="162"/>
      <c r="BS1202" s="162"/>
      <c r="BT1202" s="162"/>
      <c r="BU1202" s="162"/>
      <c r="BV1202" s="162"/>
      <c r="BW1202" s="162"/>
      <c r="BX1202" s="162"/>
      <c r="BY1202" s="162"/>
      <c r="BZ1202" s="162"/>
      <c r="CA1202" s="162"/>
      <c r="CB1202" s="162"/>
      <c r="CC1202" s="162"/>
      <c r="CD1202" s="162"/>
      <c r="CE1202" s="162"/>
      <c r="CF1202" s="162"/>
      <c r="CG1202" s="162"/>
      <c r="CH1202" s="162"/>
      <c r="CI1202" s="162"/>
      <c r="CJ1202" s="162"/>
      <c r="CK1202" s="162"/>
      <c r="CL1202" s="162"/>
      <c r="CM1202" s="162"/>
      <c r="CN1202" s="162"/>
      <c r="CO1202" s="162"/>
      <c r="CP1202" s="162"/>
      <c r="CQ1202" s="162"/>
      <c r="CR1202" s="162"/>
      <c r="CS1202" s="162"/>
      <c r="CT1202" s="162"/>
      <c r="CU1202" s="162"/>
      <c r="CV1202" s="162"/>
      <c r="CW1202" s="162"/>
      <c r="CX1202" s="162"/>
      <c r="CY1202" s="162"/>
      <c r="CZ1202" s="162"/>
      <c r="DA1202" s="162"/>
      <c r="DB1202" s="162"/>
      <c r="DC1202" s="162"/>
      <c r="DD1202" s="162"/>
      <c r="DE1202" s="162"/>
      <c r="DF1202" s="162"/>
      <c r="DG1202" s="162"/>
      <c r="DH1202" s="162"/>
      <c r="DI1202" s="162"/>
      <c r="DJ1202" s="162"/>
      <c r="DK1202" s="162"/>
      <c r="DL1202" s="162"/>
      <c r="DM1202" s="162"/>
      <c r="DN1202" s="162"/>
      <c r="DO1202" s="162"/>
      <c r="DP1202" s="162"/>
      <c r="DQ1202" s="162"/>
      <c r="DR1202" s="162"/>
      <c r="DS1202" s="162"/>
      <c r="DT1202" s="162"/>
      <c r="DU1202" s="111"/>
      <c r="DV1202" s="111"/>
      <c r="DW1202" s="111"/>
      <c r="DX1202" s="111"/>
      <c r="DY1202" s="111"/>
      <c r="DZ1202" s="111"/>
      <c r="EA1202" s="111"/>
      <c r="EB1202" s="111"/>
    </row>
    <row r="1203" spans="1:132" s="1" customFormat="1" ht="10.5" customHeight="1">
      <c r="A1203" s="1510"/>
      <c r="B1203" s="1635"/>
      <c r="C1203" s="1373" t="s">
        <v>127</v>
      </c>
      <c r="D1203" s="131" t="s">
        <v>116</v>
      </c>
      <c r="E1203" s="48">
        <f>ROUND((AG1203-AF1203)*$AE1203,2)</f>
        <v>0</v>
      </c>
      <c r="F1203" s="48">
        <f t="shared" ref="F1203:AB1203" si="703">ROUND((AH1203-AG1203)*$AE1203,2)</f>
        <v>0</v>
      </c>
      <c r="G1203" s="48">
        <f t="shared" si="703"/>
        <v>0</v>
      </c>
      <c r="H1203" s="287">
        <f t="shared" si="703"/>
        <v>0</v>
      </c>
      <c r="I1203" s="48">
        <f t="shared" si="703"/>
        <v>0</v>
      </c>
      <c r="J1203" s="48">
        <f t="shared" si="703"/>
        <v>0</v>
      </c>
      <c r="K1203" s="48">
        <f t="shared" si="703"/>
        <v>0</v>
      </c>
      <c r="L1203" s="48">
        <f t="shared" si="703"/>
        <v>0</v>
      </c>
      <c r="M1203" s="48">
        <f t="shared" si="703"/>
        <v>0</v>
      </c>
      <c r="N1203" s="287">
        <f t="shared" si="703"/>
        <v>0</v>
      </c>
      <c r="O1203" s="48">
        <f t="shared" si="703"/>
        <v>0</v>
      </c>
      <c r="P1203" s="48">
        <f t="shared" si="703"/>
        <v>0</v>
      </c>
      <c r="Q1203" s="48">
        <f t="shared" si="703"/>
        <v>0</v>
      </c>
      <c r="R1203" s="48">
        <f t="shared" si="703"/>
        <v>0</v>
      </c>
      <c r="S1203" s="48">
        <f t="shared" si="703"/>
        <v>0</v>
      </c>
      <c r="T1203" s="48">
        <f t="shared" si="703"/>
        <v>0</v>
      </c>
      <c r="U1203" s="48">
        <f t="shared" si="703"/>
        <v>0</v>
      </c>
      <c r="V1203" s="287">
        <f t="shared" si="703"/>
        <v>0</v>
      </c>
      <c r="W1203" s="48">
        <f t="shared" si="703"/>
        <v>0</v>
      </c>
      <c r="X1203" s="48">
        <f t="shared" si="703"/>
        <v>0</v>
      </c>
      <c r="Y1203" s="48">
        <f t="shared" si="703"/>
        <v>0</v>
      </c>
      <c r="Z1203" s="48">
        <f t="shared" si="703"/>
        <v>0</v>
      </c>
      <c r="AA1203" s="48">
        <f t="shared" si="703"/>
        <v>0</v>
      </c>
      <c r="AB1203" s="49">
        <f t="shared" si="703"/>
        <v>0</v>
      </c>
      <c r="AC1203" s="47">
        <f>(BD1203-AF1203)*AE1203</f>
        <v>0</v>
      </c>
      <c r="AD1203" s="50">
        <f>(BD1204-AF1204)*AE1203</f>
        <v>0</v>
      </c>
      <c r="AE1203" s="58"/>
      <c r="AF1203" s="981"/>
      <c r="AG1203" s="981"/>
      <c r="AH1203" s="1054"/>
      <c r="AI1203" s="1054"/>
      <c r="AJ1203" s="1054"/>
      <c r="AK1203" s="1054"/>
      <c r="AL1203" s="1054"/>
      <c r="AM1203" s="1054"/>
      <c r="AN1203" s="1054"/>
      <c r="AO1203" s="1054"/>
      <c r="AP1203" s="1054"/>
      <c r="AQ1203" s="1054"/>
      <c r="AR1203" s="1054"/>
      <c r="AS1203" s="1054"/>
      <c r="AT1203" s="1054"/>
      <c r="AU1203" s="1054"/>
      <c r="AV1203" s="1054"/>
      <c r="AW1203" s="1054"/>
      <c r="AX1203" s="1054"/>
      <c r="AY1203" s="1054"/>
      <c r="AZ1203" s="1054"/>
      <c r="BA1203" s="1054"/>
      <c r="BB1203" s="1054"/>
      <c r="BC1203" s="1054"/>
      <c r="BD1203" s="1054"/>
      <c r="BE1203" s="162"/>
      <c r="BF1203" s="162"/>
      <c r="BG1203" s="162"/>
      <c r="BH1203" s="162"/>
      <c r="BI1203" s="162"/>
      <c r="BJ1203" s="162"/>
      <c r="BK1203" s="162"/>
      <c r="BL1203" s="162"/>
      <c r="BM1203" s="162"/>
      <c r="BN1203" s="162"/>
      <c r="BO1203" s="162"/>
      <c r="BP1203" s="162"/>
      <c r="BQ1203" s="162"/>
      <c r="BR1203" s="162"/>
      <c r="BS1203" s="162"/>
      <c r="BT1203" s="162"/>
      <c r="BU1203" s="162"/>
      <c r="BV1203" s="162"/>
      <c r="BW1203" s="162"/>
      <c r="BX1203" s="162"/>
      <c r="BY1203" s="162"/>
      <c r="BZ1203" s="162"/>
      <c r="CA1203" s="162"/>
      <c r="CB1203" s="162"/>
      <c r="CC1203" s="162"/>
      <c r="CD1203" s="162"/>
      <c r="CE1203" s="162"/>
      <c r="CF1203" s="162"/>
      <c r="CG1203" s="162"/>
      <c r="CH1203" s="162"/>
      <c r="CI1203" s="162"/>
      <c r="CJ1203" s="162"/>
      <c r="CK1203" s="162"/>
      <c r="CL1203" s="162"/>
      <c r="CM1203" s="162"/>
      <c r="CN1203" s="162"/>
      <c r="CO1203" s="162"/>
      <c r="CP1203" s="162"/>
      <c r="CQ1203" s="162"/>
      <c r="CR1203" s="162"/>
      <c r="CS1203" s="162"/>
      <c r="CT1203" s="162"/>
      <c r="CU1203" s="162"/>
      <c r="CV1203" s="162"/>
      <c r="CW1203" s="162"/>
      <c r="CX1203" s="162"/>
      <c r="CY1203" s="162"/>
      <c r="CZ1203" s="162"/>
      <c r="DA1203" s="162"/>
      <c r="DB1203" s="162"/>
      <c r="DC1203" s="162"/>
      <c r="DD1203" s="162"/>
      <c r="DE1203" s="162"/>
      <c r="DF1203" s="162"/>
      <c r="DG1203" s="162"/>
      <c r="DH1203" s="162"/>
      <c r="DI1203" s="162"/>
      <c r="DJ1203" s="162"/>
      <c r="DK1203" s="162"/>
      <c r="DL1203" s="162"/>
      <c r="DM1203" s="162"/>
      <c r="DN1203" s="162"/>
      <c r="DO1203" s="162"/>
      <c r="DP1203" s="162"/>
      <c r="DQ1203" s="162"/>
      <c r="DR1203" s="162"/>
      <c r="DS1203" s="162"/>
      <c r="DT1203" s="162"/>
      <c r="DU1203" s="162"/>
      <c r="DV1203" s="162"/>
      <c r="DW1203" s="162"/>
      <c r="DX1203" s="162"/>
      <c r="DY1203" s="162"/>
      <c r="DZ1203" s="162"/>
      <c r="EA1203" s="162"/>
      <c r="EB1203" s="162"/>
    </row>
    <row r="1204" spans="1:132" s="1" customFormat="1" ht="10.5" customHeight="1">
      <c r="A1204" s="1510"/>
      <c r="B1204" s="1635"/>
      <c r="C1204" s="1373" t="s">
        <v>127</v>
      </c>
      <c r="D1204" s="131" t="s">
        <v>117</v>
      </c>
      <c r="E1204" s="48">
        <f>ROUND((AG1204-AF1204)*$AE1203,2)</f>
        <v>0</v>
      </c>
      <c r="F1204" s="48">
        <f t="shared" ref="F1204:AB1204" si="704">ROUND((AH1204-AG1204)*$AE1203,2)</f>
        <v>0</v>
      </c>
      <c r="G1204" s="48">
        <f t="shared" si="704"/>
        <v>0</v>
      </c>
      <c r="H1204" s="287">
        <f t="shared" si="704"/>
        <v>0</v>
      </c>
      <c r="I1204" s="48">
        <f t="shared" si="704"/>
        <v>0</v>
      </c>
      <c r="J1204" s="48">
        <f t="shared" si="704"/>
        <v>0</v>
      </c>
      <c r="K1204" s="48">
        <f t="shared" si="704"/>
        <v>0</v>
      </c>
      <c r="L1204" s="48">
        <f t="shared" si="704"/>
        <v>0</v>
      </c>
      <c r="M1204" s="48">
        <f t="shared" si="704"/>
        <v>0</v>
      </c>
      <c r="N1204" s="287">
        <f t="shared" si="704"/>
        <v>0</v>
      </c>
      <c r="O1204" s="48">
        <f t="shared" si="704"/>
        <v>0</v>
      </c>
      <c r="P1204" s="48">
        <f t="shared" si="704"/>
        <v>0</v>
      </c>
      <c r="Q1204" s="48">
        <f t="shared" si="704"/>
        <v>0</v>
      </c>
      <c r="R1204" s="48">
        <f t="shared" si="704"/>
        <v>0</v>
      </c>
      <c r="S1204" s="48">
        <f t="shared" si="704"/>
        <v>0</v>
      </c>
      <c r="T1204" s="48">
        <f t="shared" si="704"/>
        <v>0</v>
      </c>
      <c r="U1204" s="48">
        <f t="shared" si="704"/>
        <v>0</v>
      </c>
      <c r="V1204" s="287">
        <f t="shared" si="704"/>
        <v>0</v>
      </c>
      <c r="W1204" s="48">
        <f t="shared" si="704"/>
        <v>0</v>
      </c>
      <c r="X1204" s="48">
        <f t="shared" si="704"/>
        <v>0</v>
      </c>
      <c r="Y1204" s="48">
        <f t="shared" si="704"/>
        <v>0</v>
      </c>
      <c r="Z1204" s="48">
        <f t="shared" si="704"/>
        <v>0</v>
      </c>
      <c r="AA1204" s="48">
        <f t="shared" si="704"/>
        <v>0</v>
      </c>
      <c r="AB1204" s="49">
        <f t="shared" si="704"/>
        <v>0</v>
      </c>
      <c r="AC1204" s="47"/>
      <c r="AD1204" s="50"/>
      <c r="AE1204" s="58"/>
      <c r="AF1204" s="981"/>
      <c r="AG1204" s="981"/>
      <c r="AH1204" s="1054"/>
      <c r="AI1204" s="1054"/>
      <c r="AJ1204" s="1054"/>
      <c r="AK1204" s="1054"/>
      <c r="AL1204" s="1054"/>
      <c r="AM1204" s="1054"/>
      <c r="AN1204" s="1054"/>
      <c r="AO1204" s="1054"/>
      <c r="AP1204" s="1054"/>
      <c r="AQ1204" s="1054"/>
      <c r="AR1204" s="1054"/>
      <c r="AS1204" s="1054"/>
      <c r="AT1204" s="1054"/>
      <c r="AU1204" s="1054"/>
      <c r="AV1204" s="1054"/>
      <c r="AW1204" s="1054"/>
      <c r="AX1204" s="1054"/>
      <c r="AY1204" s="1054"/>
      <c r="AZ1204" s="1054"/>
      <c r="BA1204" s="1054"/>
      <c r="BB1204" s="1054"/>
      <c r="BC1204" s="1054"/>
      <c r="BD1204" s="1054"/>
      <c r="BE1204" s="162"/>
      <c r="BF1204" s="162"/>
      <c r="BG1204" s="162"/>
      <c r="BH1204" s="162"/>
      <c r="BI1204" s="162"/>
      <c r="BJ1204" s="162"/>
      <c r="BK1204" s="162"/>
      <c r="BL1204" s="162"/>
      <c r="BM1204" s="162"/>
      <c r="BN1204" s="162"/>
      <c r="BO1204" s="162"/>
      <c r="BP1204" s="162"/>
      <c r="BQ1204" s="162"/>
      <c r="BR1204" s="162"/>
      <c r="BS1204" s="162"/>
      <c r="BT1204" s="162"/>
      <c r="BU1204" s="162"/>
      <c r="BV1204" s="162"/>
      <c r="BW1204" s="162"/>
      <c r="BX1204" s="162"/>
      <c r="BY1204" s="162"/>
      <c r="BZ1204" s="162"/>
      <c r="CA1204" s="162"/>
      <c r="CB1204" s="162"/>
      <c r="CC1204" s="162"/>
      <c r="CD1204" s="162"/>
      <c r="CE1204" s="162"/>
      <c r="CF1204" s="162"/>
      <c r="CG1204" s="162"/>
      <c r="CH1204" s="162"/>
      <c r="CI1204" s="162"/>
      <c r="CJ1204" s="162"/>
      <c r="CK1204" s="162"/>
      <c r="CL1204" s="162"/>
      <c r="CM1204" s="162"/>
      <c r="CN1204" s="162"/>
      <c r="CO1204" s="162"/>
      <c r="CP1204" s="162"/>
      <c r="CQ1204" s="162"/>
      <c r="CR1204" s="162"/>
      <c r="CS1204" s="162"/>
      <c r="CT1204" s="162"/>
      <c r="CU1204" s="162"/>
      <c r="CV1204" s="162"/>
      <c r="CW1204" s="162"/>
      <c r="CX1204" s="162"/>
      <c r="CY1204" s="162"/>
      <c r="CZ1204" s="162"/>
      <c r="DA1204" s="162"/>
      <c r="DB1204" s="162"/>
      <c r="DC1204" s="162"/>
      <c r="DD1204" s="162"/>
      <c r="DE1204" s="162"/>
      <c r="DF1204" s="162"/>
      <c r="DG1204" s="162"/>
      <c r="DH1204" s="162"/>
      <c r="DI1204" s="162"/>
      <c r="DJ1204" s="162"/>
      <c r="DK1204" s="162"/>
      <c r="DL1204" s="162"/>
      <c r="DM1204" s="162"/>
      <c r="DN1204" s="162"/>
      <c r="DO1204" s="162"/>
      <c r="DP1204" s="162"/>
      <c r="DQ1204" s="162"/>
      <c r="DR1204" s="162"/>
      <c r="DS1204" s="162"/>
      <c r="DT1204" s="162"/>
      <c r="DU1204" s="162"/>
      <c r="DV1204" s="162"/>
      <c r="DW1204" s="162"/>
      <c r="DX1204" s="162"/>
      <c r="DY1204" s="162"/>
      <c r="DZ1204" s="162"/>
      <c r="EA1204" s="162"/>
      <c r="EB1204" s="162"/>
    </row>
    <row r="1205" spans="1:132" s="1" customFormat="1" ht="10.5" customHeight="1" thickBot="1">
      <c r="A1205" s="1511"/>
      <c r="B1205" s="1636"/>
      <c r="C1205" s="271"/>
      <c r="D1205" s="236" t="s">
        <v>41</v>
      </c>
      <c r="E1205" s="52" t="e">
        <f t="shared" ref="E1205:AB1205" si="705">E1204/E1203</f>
        <v>#DIV/0!</v>
      </c>
      <c r="F1205" s="52" t="e">
        <f t="shared" si="705"/>
        <v>#DIV/0!</v>
      </c>
      <c r="G1205" s="52" t="e">
        <f t="shared" si="705"/>
        <v>#DIV/0!</v>
      </c>
      <c r="H1205" s="288" t="e">
        <f t="shared" si="705"/>
        <v>#DIV/0!</v>
      </c>
      <c r="I1205" s="52" t="e">
        <f t="shared" si="705"/>
        <v>#DIV/0!</v>
      </c>
      <c r="J1205" s="52" t="e">
        <f t="shared" si="705"/>
        <v>#DIV/0!</v>
      </c>
      <c r="K1205" s="52" t="e">
        <f t="shared" si="705"/>
        <v>#DIV/0!</v>
      </c>
      <c r="L1205" s="52" t="e">
        <f t="shared" si="705"/>
        <v>#DIV/0!</v>
      </c>
      <c r="M1205" s="52" t="e">
        <f t="shared" si="705"/>
        <v>#DIV/0!</v>
      </c>
      <c r="N1205" s="288" t="e">
        <f t="shared" si="705"/>
        <v>#DIV/0!</v>
      </c>
      <c r="O1205" s="52" t="e">
        <f t="shared" si="705"/>
        <v>#DIV/0!</v>
      </c>
      <c r="P1205" s="52" t="e">
        <f t="shared" si="705"/>
        <v>#DIV/0!</v>
      </c>
      <c r="Q1205" s="52" t="e">
        <f t="shared" si="705"/>
        <v>#DIV/0!</v>
      </c>
      <c r="R1205" s="52" t="e">
        <f t="shared" si="705"/>
        <v>#DIV/0!</v>
      </c>
      <c r="S1205" s="52" t="e">
        <f t="shared" si="705"/>
        <v>#DIV/0!</v>
      </c>
      <c r="T1205" s="52" t="e">
        <f t="shared" si="705"/>
        <v>#DIV/0!</v>
      </c>
      <c r="U1205" s="52" t="e">
        <f t="shared" si="705"/>
        <v>#DIV/0!</v>
      </c>
      <c r="V1205" s="288" t="e">
        <f t="shared" si="705"/>
        <v>#DIV/0!</v>
      </c>
      <c r="W1205" s="52" t="e">
        <f t="shared" si="705"/>
        <v>#DIV/0!</v>
      </c>
      <c r="X1205" s="52" t="e">
        <f t="shared" si="705"/>
        <v>#DIV/0!</v>
      </c>
      <c r="Y1205" s="52" t="e">
        <f t="shared" si="705"/>
        <v>#DIV/0!</v>
      </c>
      <c r="Z1205" s="52" t="e">
        <f t="shared" si="705"/>
        <v>#DIV/0!</v>
      </c>
      <c r="AA1205" s="52" t="e">
        <f t="shared" si="705"/>
        <v>#DIV/0!</v>
      </c>
      <c r="AB1205" s="53" t="e">
        <f t="shared" si="705"/>
        <v>#DIV/0!</v>
      </c>
      <c r="AC1205" s="47"/>
      <c r="AD1205" s="50"/>
      <c r="AE1205" s="58"/>
      <c r="AF1205" s="261"/>
      <c r="AG1205" s="261"/>
      <c r="AH1205" s="261"/>
      <c r="AI1205" s="261"/>
      <c r="AJ1205" s="261"/>
      <c r="AK1205" s="261"/>
      <c r="AL1205" s="261"/>
      <c r="AM1205" s="261"/>
      <c r="AN1205" s="261"/>
      <c r="AO1205" s="261"/>
      <c r="AP1205" s="261"/>
      <c r="AQ1205" s="261"/>
      <c r="AR1205" s="261"/>
      <c r="AS1205" s="261"/>
      <c r="AT1205" s="261"/>
      <c r="AU1205" s="261"/>
      <c r="AV1205" s="261"/>
      <c r="AW1205" s="261"/>
      <c r="AX1205" s="261"/>
      <c r="AY1205" s="261"/>
      <c r="AZ1205" s="261"/>
      <c r="BA1205" s="261"/>
      <c r="BB1205" s="261"/>
      <c r="BC1205" s="261"/>
      <c r="BD1205" s="261"/>
      <c r="BE1205" s="162"/>
      <c r="BF1205" s="162"/>
      <c r="BG1205" s="162"/>
      <c r="BH1205" s="162"/>
      <c r="BI1205" s="162"/>
      <c r="BJ1205" s="162"/>
      <c r="BK1205" s="162"/>
      <c r="BL1205" s="162"/>
      <c r="BM1205" s="162"/>
      <c r="BN1205" s="162"/>
      <c r="BO1205" s="162"/>
      <c r="BP1205" s="162"/>
      <c r="BQ1205" s="162"/>
      <c r="BR1205" s="162"/>
      <c r="BS1205" s="162"/>
      <c r="BT1205" s="162"/>
      <c r="BU1205" s="162"/>
      <c r="BV1205" s="162"/>
      <c r="BW1205" s="162"/>
      <c r="BX1205" s="162"/>
      <c r="BY1205" s="162"/>
      <c r="BZ1205" s="162"/>
      <c r="CA1205" s="162"/>
      <c r="CB1205" s="162"/>
      <c r="CC1205" s="162"/>
      <c r="CD1205" s="162"/>
      <c r="CE1205" s="162"/>
      <c r="CF1205" s="162"/>
      <c r="CG1205" s="162"/>
      <c r="CH1205" s="162"/>
      <c r="CI1205" s="162"/>
      <c r="CJ1205" s="162"/>
      <c r="CK1205" s="162"/>
      <c r="CL1205" s="162"/>
      <c r="CM1205" s="162"/>
      <c r="CN1205" s="162"/>
      <c r="CO1205" s="162"/>
      <c r="CP1205" s="162"/>
      <c r="CQ1205" s="162"/>
      <c r="CR1205" s="162"/>
      <c r="CS1205" s="162"/>
      <c r="CT1205" s="162"/>
      <c r="CU1205" s="162"/>
      <c r="CV1205" s="162"/>
      <c r="CW1205" s="162"/>
      <c r="CX1205" s="162"/>
      <c r="CY1205" s="162"/>
      <c r="CZ1205" s="162"/>
      <c r="DA1205" s="162"/>
      <c r="DB1205" s="162"/>
      <c r="DC1205" s="162"/>
      <c r="DD1205" s="162"/>
      <c r="DE1205" s="162"/>
      <c r="DF1205" s="162"/>
      <c r="DG1205" s="162"/>
      <c r="DH1205" s="162"/>
      <c r="DI1205" s="162"/>
      <c r="DJ1205" s="162"/>
      <c r="DK1205" s="162"/>
      <c r="DL1205" s="162"/>
      <c r="DM1205" s="162"/>
      <c r="DN1205" s="162"/>
      <c r="DO1205" s="162"/>
      <c r="DP1205" s="162"/>
      <c r="DQ1205" s="162"/>
      <c r="DR1205" s="162"/>
      <c r="DS1205" s="162"/>
      <c r="DT1205" s="162"/>
      <c r="DU1205" s="162"/>
      <c r="DV1205" s="162"/>
      <c r="DW1205" s="162"/>
      <c r="DX1205" s="162"/>
      <c r="DY1205" s="162"/>
      <c r="DZ1205" s="162"/>
      <c r="EA1205" s="162"/>
      <c r="EB1205" s="162"/>
    </row>
    <row r="1206" spans="1:132" s="1" customFormat="1" ht="10.5" customHeight="1">
      <c r="A1206" s="1509" t="s">
        <v>4</v>
      </c>
      <c r="B1206" s="1634" t="s">
        <v>1027</v>
      </c>
      <c r="C1206" s="1107"/>
      <c r="D1206" s="1190"/>
      <c r="E1206" s="76"/>
      <c r="F1206" s="76"/>
      <c r="G1206" s="76"/>
      <c r="H1206" s="293"/>
      <c r="I1206" s="76"/>
      <c r="J1206" s="76"/>
      <c r="K1206" s="76"/>
      <c r="L1206" s="76"/>
      <c r="M1206" s="76"/>
      <c r="N1206" s="293"/>
      <c r="O1206" s="76"/>
      <c r="P1206" s="76"/>
      <c r="Q1206" s="76"/>
      <c r="R1206" s="76"/>
      <c r="S1206" s="76"/>
      <c r="T1206" s="76"/>
      <c r="U1206" s="76"/>
      <c r="V1206" s="293"/>
      <c r="W1206" s="76"/>
      <c r="X1206" s="76"/>
      <c r="Y1206" s="76"/>
      <c r="Z1206" s="76"/>
      <c r="AA1206" s="76"/>
      <c r="AB1206" s="77"/>
      <c r="AC1206" s="47"/>
      <c r="AD1206" s="50"/>
      <c r="AE1206" s="58"/>
      <c r="AF1206" s="257"/>
      <c r="AG1206" s="257"/>
      <c r="AH1206" s="257"/>
      <c r="AI1206" s="257"/>
      <c r="AJ1206" s="257"/>
      <c r="AK1206" s="257"/>
      <c r="AL1206" s="257"/>
      <c r="AM1206" s="257"/>
      <c r="AN1206" s="257"/>
      <c r="AO1206" s="257"/>
      <c r="AP1206" s="257"/>
      <c r="AQ1206" s="257"/>
      <c r="AR1206" s="257"/>
      <c r="AS1206" s="257"/>
      <c r="AT1206" s="257"/>
      <c r="AU1206" s="257"/>
      <c r="AV1206" s="257"/>
      <c r="AW1206" s="257"/>
      <c r="AX1206" s="257"/>
      <c r="AY1206" s="257"/>
      <c r="AZ1206" s="257"/>
      <c r="BA1206" s="257"/>
      <c r="BB1206" s="257"/>
      <c r="BC1206" s="257"/>
      <c r="BD1206" s="257"/>
      <c r="BE1206" s="162"/>
      <c r="BF1206" s="162"/>
      <c r="BG1206" s="162"/>
      <c r="BH1206" s="162"/>
      <c r="BI1206" s="162"/>
      <c r="BJ1206" s="162"/>
      <c r="BK1206" s="162"/>
      <c r="BL1206" s="162"/>
      <c r="BM1206" s="162"/>
      <c r="BN1206" s="162"/>
      <c r="BO1206" s="162"/>
      <c r="BP1206" s="162"/>
      <c r="BQ1206" s="162"/>
      <c r="BR1206" s="162"/>
      <c r="BS1206" s="162"/>
      <c r="BT1206" s="162"/>
      <c r="BU1206" s="162"/>
      <c r="BV1206" s="162"/>
      <c r="BW1206" s="162"/>
      <c r="BX1206" s="162"/>
      <c r="BY1206" s="162"/>
      <c r="BZ1206" s="162"/>
      <c r="CA1206" s="162"/>
      <c r="CB1206" s="162"/>
      <c r="CC1206" s="162"/>
      <c r="CD1206" s="162"/>
      <c r="CE1206" s="162"/>
      <c r="CF1206" s="162"/>
      <c r="CG1206" s="162"/>
      <c r="CH1206" s="162"/>
      <c r="CI1206" s="162"/>
      <c r="CJ1206" s="162"/>
      <c r="CK1206" s="162"/>
      <c r="CL1206" s="162"/>
      <c r="CM1206" s="162"/>
      <c r="CN1206" s="162"/>
      <c r="CO1206" s="162"/>
      <c r="CP1206" s="162"/>
      <c r="CQ1206" s="162"/>
      <c r="CR1206" s="162"/>
      <c r="CS1206" s="162"/>
      <c r="CT1206" s="162"/>
      <c r="CU1206" s="162"/>
      <c r="CV1206" s="162"/>
      <c r="CW1206" s="162"/>
      <c r="CX1206" s="162"/>
      <c r="CY1206" s="162"/>
      <c r="CZ1206" s="162"/>
      <c r="DA1206" s="162"/>
      <c r="DB1206" s="162"/>
      <c r="DC1206" s="162"/>
      <c r="DD1206" s="162"/>
      <c r="DE1206" s="162"/>
      <c r="DF1206" s="162"/>
      <c r="DG1206" s="162"/>
      <c r="DH1206" s="162"/>
      <c r="DI1206" s="162"/>
      <c r="DJ1206" s="162"/>
      <c r="DK1206" s="162"/>
      <c r="DL1206" s="162"/>
      <c r="DM1206" s="162"/>
      <c r="DN1206" s="162"/>
      <c r="DO1206" s="162"/>
      <c r="DP1206" s="162"/>
      <c r="DQ1206" s="162"/>
      <c r="DR1206" s="162"/>
      <c r="DS1206" s="162"/>
      <c r="DT1206" s="162"/>
      <c r="DU1206" s="162"/>
      <c r="DV1206" s="162"/>
      <c r="DW1206" s="162"/>
      <c r="DX1206" s="162"/>
      <c r="DY1206" s="162"/>
      <c r="DZ1206" s="162"/>
      <c r="EA1206" s="162"/>
      <c r="EB1206" s="162"/>
    </row>
    <row r="1207" spans="1:132" s="1" customFormat="1" ht="10.5" customHeight="1">
      <c r="A1207" s="1510"/>
      <c r="B1207" s="1635"/>
      <c r="C1207" s="1377" t="s">
        <v>129</v>
      </c>
      <c r="D1207" s="131" t="s">
        <v>33</v>
      </c>
      <c r="E1207" s="44">
        <f t="shared" ref="E1207:AB1207" si="706">ROUND(SQRT(E1208^2+E1209^2)*1000/(1.73*E$1094),0)</f>
        <v>0</v>
      </c>
      <c r="F1207" s="177">
        <f t="shared" si="706"/>
        <v>0</v>
      </c>
      <c r="G1207" s="177">
        <f t="shared" si="706"/>
        <v>0</v>
      </c>
      <c r="H1207" s="316">
        <f t="shared" si="706"/>
        <v>0</v>
      </c>
      <c r="I1207" s="177">
        <f t="shared" si="706"/>
        <v>0</v>
      </c>
      <c r="J1207" s="177">
        <f t="shared" si="706"/>
        <v>0</v>
      </c>
      <c r="K1207" s="177">
        <f t="shared" si="706"/>
        <v>0</v>
      </c>
      <c r="L1207" s="177">
        <f t="shared" si="706"/>
        <v>0</v>
      </c>
      <c r="M1207" s="177">
        <f t="shared" si="706"/>
        <v>0</v>
      </c>
      <c r="N1207" s="316">
        <f t="shared" si="706"/>
        <v>0</v>
      </c>
      <c r="O1207" s="177">
        <f t="shared" si="706"/>
        <v>0</v>
      </c>
      <c r="P1207" s="177">
        <f t="shared" si="706"/>
        <v>0</v>
      </c>
      <c r="Q1207" s="177">
        <f t="shared" si="706"/>
        <v>0</v>
      </c>
      <c r="R1207" s="177">
        <f t="shared" si="706"/>
        <v>0</v>
      </c>
      <c r="S1207" s="177">
        <f t="shared" si="706"/>
        <v>0</v>
      </c>
      <c r="T1207" s="177">
        <f t="shared" si="706"/>
        <v>0</v>
      </c>
      <c r="U1207" s="177">
        <f t="shared" si="706"/>
        <v>0</v>
      </c>
      <c r="V1207" s="316">
        <f t="shared" si="706"/>
        <v>0</v>
      </c>
      <c r="W1207" s="177">
        <f t="shared" si="706"/>
        <v>0</v>
      </c>
      <c r="X1207" s="177">
        <f t="shared" si="706"/>
        <v>0</v>
      </c>
      <c r="Y1207" s="177">
        <f t="shared" si="706"/>
        <v>0</v>
      </c>
      <c r="Z1207" s="177">
        <f t="shared" si="706"/>
        <v>0</v>
      </c>
      <c r="AA1207" s="177">
        <f t="shared" si="706"/>
        <v>0</v>
      </c>
      <c r="AB1207" s="858">
        <f t="shared" si="706"/>
        <v>0</v>
      </c>
      <c r="AC1207" s="162"/>
      <c r="AD1207" s="90"/>
      <c r="AE1207" s="90"/>
      <c r="AF1207" s="257"/>
      <c r="AG1207" s="257"/>
      <c r="AH1207" s="257"/>
      <c r="AI1207" s="257"/>
      <c r="AJ1207" s="257"/>
      <c r="AK1207" s="257"/>
      <c r="AL1207" s="257"/>
      <c r="AM1207" s="257"/>
      <c r="AN1207" s="257"/>
      <c r="AO1207" s="257"/>
      <c r="AP1207" s="257"/>
      <c r="AQ1207" s="257"/>
      <c r="AR1207" s="257"/>
      <c r="AS1207" s="257"/>
      <c r="AT1207" s="257"/>
      <c r="AU1207" s="257"/>
      <c r="AV1207" s="257"/>
      <c r="AW1207" s="257"/>
      <c r="AX1207" s="257"/>
      <c r="AY1207" s="257"/>
      <c r="AZ1207" s="257"/>
      <c r="BA1207" s="257"/>
      <c r="BB1207" s="257"/>
      <c r="BC1207" s="257"/>
      <c r="BD1207" s="257"/>
      <c r="BE1207" s="162"/>
      <c r="BF1207" s="162"/>
      <c r="BG1207" s="162"/>
      <c r="BH1207" s="162"/>
      <c r="BI1207" s="162"/>
      <c r="BJ1207" s="162"/>
      <c r="BK1207" s="162"/>
      <c r="BL1207" s="162"/>
      <c r="BM1207" s="162"/>
      <c r="BN1207" s="162"/>
      <c r="BO1207" s="162"/>
      <c r="BP1207" s="162"/>
      <c r="BQ1207" s="162"/>
      <c r="BR1207" s="162"/>
      <c r="BS1207" s="162"/>
      <c r="BT1207" s="162"/>
      <c r="BU1207" s="162"/>
      <c r="BV1207" s="162"/>
      <c r="BW1207" s="162"/>
      <c r="BX1207" s="162"/>
      <c r="BY1207" s="162"/>
      <c r="BZ1207" s="162"/>
      <c r="CA1207" s="162"/>
      <c r="CB1207" s="162"/>
      <c r="CC1207" s="162"/>
      <c r="CD1207" s="162"/>
      <c r="CE1207" s="162"/>
      <c r="CF1207" s="162"/>
      <c r="CG1207" s="162"/>
      <c r="CH1207" s="162"/>
      <c r="CI1207" s="162"/>
      <c r="CJ1207" s="162"/>
      <c r="CK1207" s="162"/>
      <c r="CL1207" s="162"/>
      <c r="CM1207" s="162"/>
      <c r="CN1207" s="162"/>
      <c r="CO1207" s="162"/>
      <c r="CP1207" s="162"/>
      <c r="CQ1207" s="162"/>
      <c r="CR1207" s="162"/>
      <c r="CS1207" s="162"/>
      <c r="CT1207" s="162"/>
      <c r="CU1207" s="162"/>
      <c r="CV1207" s="162"/>
      <c r="CW1207" s="162"/>
      <c r="CX1207" s="162"/>
      <c r="CY1207" s="162"/>
      <c r="CZ1207" s="162"/>
      <c r="DA1207" s="162"/>
      <c r="DB1207" s="162"/>
      <c r="DC1207" s="162"/>
      <c r="DD1207" s="162"/>
      <c r="DE1207" s="162"/>
      <c r="DF1207" s="162"/>
      <c r="DG1207" s="162"/>
      <c r="DH1207" s="162"/>
      <c r="DI1207" s="162"/>
      <c r="DJ1207" s="162"/>
      <c r="DK1207" s="162"/>
      <c r="DL1207" s="162"/>
      <c r="DM1207" s="162"/>
      <c r="DN1207" s="162"/>
      <c r="DO1207" s="162"/>
      <c r="DP1207" s="162"/>
      <c r="DQ1207" s="162"/>
      <c r="DR1207" s="162"/>
      <c r="DS1207" s="162"/>
      <c r="DT1207" s="162"/>
      <c r="DU1207" s="162"/>
      <c r="DV1207" s="162"/>
      <c r="DW1207" s="162"/>
      <c r="DX1207" s="162"/>
      <c r="DY1207" s="162"/>
      <c r="DZ1207" s="162"/>
      <c r="EA1207" s="162"/>
      <c r="EB1207" s="162"/>
    </row>
    <row r="1208" spans="1:132" s="1" customFormat="1" ht="10.5" customHeight="1">
      <c r="A1208" s="1510"/>
      <c r="B1208" s="1635"/>
      <c r="C1208" s="1373" t="s">
        <v>127</v>
      </c>
      <c r="D1208" s="131" t="s">
        <v>116</v>
      </c>
      <c r="E1208" s="48">
        <f t="shared" ref="E1208:AB1208" si="707">ROUND((AG1208-AF1208)*$AE1208,2)</f>
        <v>0</v>
      </c>
      <c r="F1208" s="48">
        <f t="shared" si="707"/>
        <v>0</v>
      </c>
      <c r="G1208" s="48">
        <f t="shared" si="707"/>
        <v>0</v>
      </c>
      <c r="H1208" s="287">
        <f t="shared" si="707"/>
        <v>0</v>
      </c>
      <c r="I1208" s="48">
        <f t="shared" si="707"/>
        <v>0</v>
      </c>
      <c r="J1208" s="48">
        <f t="shared" si="707"/>
        <v>0</v>
      </c>
      <c r="K1208" s="48">
        <f t="shared" si="707"/>
        <v>0</v>
      </c>
      <c r="L1208" s="48">
        <f t="shared" si="707"/>
        <v>0</v>
      </c>
      <c r="M1208" s="48">
        <f t="shared" si="707"/>
        <v>0</v>
      </c>
      <c r="N1208" s="287">
        <f t="shared" si="707"/>
        <v>0</v>
      </c>
      <c r="O1208" s="48">
        <f t="shared" si="707"/>
        <v>0</v>
      </c>
      <c r="P1208" s="48">
        <f t="shared" si="707"/>
        <v>0</v>
      </c>
      <c r="Q1208" s="48">
        <f t="shared" si="707"/>
        <v>0</v>
      </c>
      <c r="R1208" s="48">
        <f t="shared" si="707"/>
        <v>0</v>
      </c>
      <c r="S1208" s="48">
        <f t="shared" si="707"/>
        <v>0</v>
      </c>
      <c r="T1208" s="48">
        <f t="shared" si="707"/>
        <v>0</v>
      </c>
      <c r="U1208" s="48">
        <f t="shared" si="707"/>
        <v>0</v>
      </c>
      <c r="V1208" s="287">
        <f t="shared" si="707"/>
        <v>0</v>
      </c>
      <c r="W1208" s="48">
        <f t="shared" si="707"/>
        <v>0</v>
      </c>
      <c r="X1208" s="48">
        <f t="shared" si="707"/>
        <v>0</v>
      </c>
      <c r="Y1208" s="48">
        <f t="shared" si="707"/>
        <v>0</v>
      </c>
      <c r="Z1208" s="48">
        <f t="shared" si="707"/>
        <v>0</v>
      </c>
      <c r="AA1208" s="48">
        <f t="shared" si="707"/>
        <v>0</v>
      </c>
      <c r="AB1208" s="49">
        <f t="shared" si="707"/>
        <v>0</v>
      </c>
      <c r="AC1208" s="47">
        <f>(BD1208-AF1208)*AE1208</f>
        <v>0</v>
      </c>
      <c r="AD1208" s="50">
        <f>(BD1209-AF1209)*AE1208</f>
        <v>0</v>
      </c>
      <c r="AE1208" s="58"/>
      <c r="AF1208" s="257"/>
      <c r="AG1208" s="257"/>
      <c r="AH1208" s="257"/>
      <c r="AI1208" s="257"/>
      <c r="AJ1208" s="257"/>
      <c r="AK1208" s="257"/>
      <c r="AL1208" s="257"/>
      <c r="AM1208" s="257"/>
      <c r="AN1208" s="257"/>
      <c r="AO1208" s="257"/>
      <c r="AP1208" s="257"/>
      <c r="AQ1208" s="257"/>
      <c r="AR1208" s="257"/>
      <c r="AS1208" s="257"/>
      <c r="AT1208" s="257"/>
      <c r="AU1208" s="257"/>
      <c r="AV1208" s="257"/>
      <c r="AW1208" s="257"/>
      <c r="AX1208" s="257"/>
      <c r="AY1208" s="257"/>
      <c r="AZ1208" s="257"/>
      <c r="BA1208" s="257"/>
      <c r="BB1208" s="257"/>
      <c r="BC1208" s="257"/>
      <c r="BD1208" s="257"/>
      <c r="BE1208" s="162"/>
      <c r="BF1208" s="162"/>
      <c r="BG1208" s="162"/>
      <c r="BH1208" s="162"/>
      <c r="BI1208" s="162"/>
      <c r="BJ1208" s="162"/>
      <c r="BK1208" s="162"/>
      <c r="BL1208" s="162"/>
      <c r="BM1208" s="162"/>
      <c r="BN1208" s="162"/>
      <c r="BO1208" s="162"/>
      <c r="BP1208" s="162"/>
      <c r="BQ1208" s="162"/>
      <c r="BR1208" s="162"/>
      <c r="BS1208" s="162"/>
      <c r="BT1208" s="162"/>
      <c r="BU1208" s="162"/>
      <c r="BV1208" s="162"/>
      <c r="BW1208" s="162"/>
      <c r="BX1208" s="162"/>
      <c r="BY1208" s="162"/>
      <c r="BZ1208" s="162"/>
      <c r="CA1208" s="162"/>
      <c r="CB1208" s="162"/>
      <c r="CC1208" s="162"/>
      <c r="CD1208" s="162"/>
      <c r="CE1208" s="162"/>
      <c r="CF1208" s="162"/>
      <c r="CG1208" s="162"/>
      <c r="CH1208" s="162"/>
      <c r="CI1208" s="162"/>
      <c r="CJ1208" s="162"/>
      <c r="CK1208" s="162"/>
      <c r="CL1208" s="162"/>
      <c r="CM1208" s="162"/>
      <c r="CN1208" s="162"/>
      <c r="CO1208" s="162"/>
      <c r="CP1208" s="162"/>
      <c r="CQ1208" s="162"/>
      <c r="CR1208" s="162"/>
      <c r="CS1208" s="162"/>
      <c r="CT1208" s="162"/>
      <c r="CU1208" s="162"/>
      <c r="CV1208" s="162"/>
      <c r="CW1208" s="162"/>
      <c r="CX1208" s="162"/>
      <c r="CY1208" s="162"/>
      <c r="CZ1208" s="162"/>
      <c r="DA1208" s="162"/>
      <c r="DB1208" s="162"/>
      <c r="DC1208" s="162"/>
      <c r="DD1208" s="162"/>
      <c r="DE1208" s="162"/>
      <c r="DF1208" s="162"/>
      <c r="DG1208" s="162"/>
      <c r="DH1208" s="162"/>
      <c r="DI1208" s="162"/>
      <c r="DJ1208" s="162"/>
      <c r="DK1208" s="162"/>
      <c r="DL1208" s="162"/>
      <c r="DM1208" s="162"/>
      <c r="DN1208" s="162"/>
      <c r="DO1208" s="162"/>
      <c r="DP1208" s="162"/>
      <c r="DQ1208" s="162"/>
      <c r="DR1208" s="162"/>
      <c r="DS1208" s="162"/>
      <c r="DT1208" s="162"/>
      <c r="DU1208" s="162"/>
      <c r="DV1208" s="162"/>
      <c r="DW1208" s="162"/>
      <c r="DX1208" s="162"/>
      <c r="DY1208" s="162"/>
      <c r="DZ1208" s="162"/>
      <c r="EA1208" s="162"/>
      <c r="EB1208" s="162"/>
    </row>
    <row r="1209" spans="1:132" s="1" customFormat="1" ht="10.5" customHeight="1">
      <c r="A1209" s="1510"/>
      <c r="B1209" s="1635"/>
      <c r="C1209" s="1373" t="s">
        <v>127</v>
      </c>
      <c r="D1209" s="131" t="s">
        <v>117</v>
      </c>
      <c r="E1209" s="48">
        <f t="shared" ref="E1209:AB1209" si="708">ROUND((AG1209-AF1209)*$AE1208,2)</f>
        <v>0</v>
      </c>
      <c r="F1209" s="48">
        <f t="shared" si="708"/>
        <v>0</v>
      </c>
      <c r="G1209" s="48">
        <f t="shared" si="708"/>
        <v>0</v>
      </c>
      <c r="H1209" s="287">
        <f t="shared" si="708"/>
        <v>0</v>
      </c>
      <c r="I1209" s="48">
        <f t="shared" si="708"/>
        <v>0</v>
      </c>
      <c r="J1209" s="48">
        <f t="shared" si="708"/>
        <v>0</v>
      </c>
      <c r="K1209" s="48">
        <f t="shared" si="708"/>
        <v>0</v>
      </c>
      <c r="L1209" s="48">
        <f t="shared" si="708"/>
        <v>0</v>
      </c>
      <c r="M1209" s="48">
        <f t="shared" si="708"/>
        <v>0</v>
      </c>
      <c r="N1209" s="287">
        <f t="shared" si="708"/>
        <v>0</v>
      </c>
      <c r="O1209" s="48">
        <f t="shared" si="708"/>
        <v>0</v>
      </c>
      <c r="P1209" s="48">
        <f t="shared" si="708"/>
        <v>0</v>
      </c>
      <c r="Q1209" s="48">
        <f t="shared" si="708"/>
        <v>0</v>
      </c>
      <c r="R1209" s="48">
        <f t="shared" si="708"/>
        <v>0</v>
      </c>
      <c r="S1209" s="48">
        <f t="shared" si="708"/>
        <v>0</v>
      </c>
      <c r="T1209" s="48">
        <f t="shared" si="708"/>
        <v>0</v>
      </c>
      <c r="U1209" s="48">
        <f t="shared" si="708"/>
        <v>0</v>
      </c>
      <c r="V1209" s="287">
        <f t="shared" si="708"/>
        <v>0</v>
      </c>
      <c r="W1209" s="48">
        <f t="shared" si="708"/>
        <v>0</v>
      </c>
      <c r="X1209" s="48">
        <f t="shared" si="708"/>
        <v>0</v>
      </c>
      <c r="Y1209" s="48">
        <f t="shared" si="708"/>
        <v>0</v>
      </c>
      <c r="Z1209" s="48">
        <f t="shared" si="708"/>
        <v>0</v>
      </c>
      <c r="AA1209" s="48">
        <f t="shared" si="708"/>
        <v>0</v>
      </c>
      <c r="AB1209" s="49">
        <f t="shared" si="708"/>
        <v>0</v>
      </c>
      <c r="AC1209" s="47"/>
      <c r="AD1209" s="50"/>
      <c r="AE1209" s="58"/>
      <c r="AF1209" s="257"/>
      <c r="AG1209" s="257"/>
      <c r="AH1209" s="257"/>
      <c r="AI1209" s="257"/>
      <c r="AJ1209" s="257"/>
      <c r="AK1209" s="257"/>
      <c r="AL1209" s="257"/>
      <c r="AM1209" s="257"/>
      <c r="AN1209" s="257"/>
      <c r="AO1209" s="257"/>
      <c r="AP1209" s="257"/>
      <c r="AQ1209" s="257"/>
      <c r="AR1209" s="257"/>
      <c r="AS1209" s="257"/>
      <c r="AT1209" s="257"/>
      <c r="AU1209" s="257"/>
      <c r="AV1209" s="257"/>
      <c r="AW1209" s="257"/>
      <c r="AX1209" s="257"/>
      <c r="AY1209" s="257"/>
      <c r="AZ1209" s="257"/>
      <c r="BA1209" s="257"/>
      <c r="BB1209" s="257"/>
      <c r="BC1209" s="257"/>
      <c r="BD1209" s="257"/>
      <c r="BE1209" s="162"/>
      <c r="BF1209" s="162"/>
      <c r="BG1209" s="162"/>
      <c r="BH1209" s="162"/>
      <c r="BI1209" s="162"/>
      <c r="BJ1209" s="162"/>
      <c r="BK1209" s="162"/>
      <c r="BL1209" s="162"/>
      <c r="BM1209" s="162"/>
      <c r="BN1209" s="162"/>
      <c r="BO1209" s="162"/>
      <c r="BP1209" s="162"/>
      <c r="BQ1209" s="162"/>
      <c r="BR1209" s="162"/>
      <c r="BS1209" s="162"/>
      <c r="BT1209" s="162"/>
      <c r="BU1209" s="162"/>
      <c r="BV1209" s="162"/>
      <c r="BW1209" s="162"/>
      <c r="BX1209" s="162"/>
      <c r="BY1209" s="162"/>
      <c r="BZ1209" s="162"/>
      <c r="CA1209" s="162"/>
      <c r="CB1209" s="162"/>
      <c r="CC1209" s="162"/>
      <c r="CD1209" s="162"/>
      <c r="CE1209" s="162"/>
      <c r="CF1209" s="162"/>
      <c r="CG1209" s="162"/>
      <c r="CH1209" s="162"/>
      <c r="CI1209" s="162"/>
      <c r="CJ1209" s="162"/>
      <c r="CK1209" s="162"/>
      <c r="CL1209" s="162"/>
      <c r="CM1209" s="162"/>
      <c r="CN1209" s="162"/>
      <c r="CO1209" s="162"/>
      <c r="CP1209" s="162"/>
      <c r="CQ1209" s="162"/>
      <c r="CR1209" s="162"/>
      <c r="CS1209" s="162"/>
      <c r="CT1209" s="162"/>
      <c r="CU1209" s="162"/>
      <c r="CV1209" s="162"/>
      <c r="CW1209" s="162"/>
      <c r="CX1209" s="162"/>
      <c r="CY1209" s="162"/>
      <c r="CZ1209" s="162"/>
      <c r="DA1209" s="162"/>
      <c r="DB1209" s="162"/>
      <c r="DC1209" s="162"/>
      <c r="DD1209" s="162"/>
      <c r="DE1209" s="162"/>
      <c r="DF1209" s="162"/>
      <c r="DG1209" s="162"/>
      <c r="DH1209" s="162"/>
      <c r="DI1209" s="162"/>
      <c r="DJ1209" s="162"/>
      <c r="DK1209" s="162"/>
      <c r="DL1209" s="162"/>
      <c r="DM1209" s="162"/>
      <c r="DN1209" s="162"/>
      <c r="DO1209" s="162"/>
      <c r="DP1209" s="162"/>
      <c r="DQ1209" s="162"/>
      <c r="DR1209" s="162"/>
      <c r="DS1209" s="162"/>
      <c r="DT1209" s="162"/>
      <c r="DU1209" s="162"/>
      <c r="DV1209" s="162"/>
      <c r="DW1209" s="162"/>
      <c r="DX1209" s="162"/>
      <c r="DY1209" s="162"/>
      <c r="DZ1209" s="162"/>
      <c r="EA1209" s="162"/>
      <c r="EB1209" s="162"/>
    </row>
    <row r="1210" spans="1:132" s="1" customFormat="1" ht="10.5" customHeight="1" thickBot="1">
      <c r="A1210" s="1511"/>
      <c r="B1210" s="1636"/>
      <c r="C1210" s="271"/>
      <c r="D1210" s="236" t="s">
        <v>41</v>
      </c>
      <c r="E1210" s="52" t="e">
        <f t="shared" ref="E1210:AB1210" si="709">E1209/E1208</f>
        <v>#DIV/0!</v>
      </c>
      <c r="F1210" s="52" t="e">
        <f t="shared" si="709"/>
        <v>#DIV/0!</v>
      </c>
      <c r="G1210" s="52" t="e">
        <f t="shared" si="709"/>
        <v>#DIV/0!</v>
      </c>
      <c r="H1210" s="288" t="e">
        <f t="shared" si="709"/>
        <v>#DIV/0!</v>
      </c>
      <c r="I1210" s="52" t="e">
        <f t="shared" si="709"/>
        <v>#DIV/0!</v>
      </c>
      <c r="J1210" s="52" t="e">
        <f t="shared" si="709"/>
        <v>#DIV/0!</v>
      </c>
      <c r="K1210" s="52" t="e">
        <f t="shared" si="709"/>
        <v>#DIV/0!</v>
      </c>
      <c r="L1210" s="52" t="e">
        <f t="shared" si="709"/>
        <v>#DIV/0!</v>
      </c>
      <c r="M1210" s="52" t="e">
        <f t="shared" si="709"/>
        <v>#DIV/0!</v>
      </c>
      <c r="N1210" s="288" t="e">
        <f t="shared" si="709"/>
        <v>#DIV/0!</v>
      </c>
      <c r="O1210" s="52" t="e">
        <f t="shared" si="709"/>
        <v>#DIV/0!</v>
      </c>
      <c r="P1210" s="52" t="e">
        <f t="shared" si="709"/>
        <v>#DIV/0!</v>
      </c>
      <c r="Q1210" s="52" t="e">
        <f t="shared" si="709"/>
        <v>#DIV/0!</v>
      </c>
      <c r="R1210" s="52" t="e">
        <f t="shared" si="709"/>
        <v>#DIV/0!</v>
      </c>
      <c r="S1210" s="52" t="e">
        <f t="shared" si="709"/>
        <v>#DIV/0!</v>
      </c>
      <c r="T1210" s="52" t="e">
        <f t="shared" si="709"/>
        <v>#DIV/0!</v>
      </c>
      <c r="U1210" s="52" t="e">
        <f t="shared" si="709"/>
        <v>#DIV/0!</v>
      </c>
      <c r="V1210" s="288" t="e">
        <f t="shared" si="709"/>
        <v>#DIV/0!</v>
      </c>
      <c r="W1210" s="52" t="e">
        <f t="shared" si="709"/>
        <v>#DIV/0!</v>
      </c>
      <c r="X1210" s="52" t="e">
        <f t="shared" si="709"/>
        <v>#DIV/0!</v>
      </c>
      <c r="Y1210" s="52" t="e">
        <f t="shared" si="709"/>
        <v>#DIV/0!</v>
      </c>
      <c r="Z1210" s="52" t="e">
        <f t="shared" si="709"/>
        <v>#DIV/0!</v>
      </c>
      <c r="AA1210" s="52" t="e">
        <f t="shared" si="709"/>
        <v>#DIV/0!</v>
      </c>
      <c r="AB1210" s="53" t="e">
        <f t="shared" si="709"/>
        <v>#DIV/0!</v>
      </c>
      <c r="AC1210" s="47"/>
      <c r="AD1210" s="50"/>
      <c r="AE1210" s="58"/>
      <c r="AF1210" s="257"/>
      <c r="AG1210" s="257"/>
      <c r="AH1210" s="257"/>
      <c r="AI1210" s="257"/>
      <c r="AJ1210" s="257"/>
      <c r="AK1210" s="257"/>
      <c r="AL1210" s="257"/>
      <c r="AM1210" s="257"/>
      <c r="AN1210" s="257"/>
      <c r="AO1210" s="257"/>
      <c r="AP1210" s="257"/>
      <c r="AQ1210" s="257"/>
      <c r="AR1210" s="257"/>
      <c r="AS1210" s="257"/>
      <c r="AT1210" s="257"/>
      <c r="AU1210" s="257"/>
      <c r="AV1210" s="257"/>
      <c r="AW1210" s="257"/>
      <c r="AX1210" s="257"/>
      <c r="AY1210" s="257"/>
      <c r="AZ1210" s="257"/>
      <c r="BA1210" s="257"/>
      <c r="BB1210" s="257"/>
      <c r="BC1210" s="257"/>
      <c r="BD1210" s="257"/>
      <c r="BE1210" s="162"/>
      <c r="BF1210" s="162"/>
      <c r="BG1210" s="162"/>
      <c r="BH1210" s="162"/>
      <c r="BI1210" s="162"/>
      <c r="BJ1210" s="162"/>
      <c r="BK1210" s="162"/>
      <c r="BL1210" s="162"/>
      <c r="BM1210" s="162"/>
      <c r="BN1210" s="162"/>
      <c r="BO1210" s="162"/>
      <c r="BP1210" s="162"/>
      <c r="BQ1210" s="162"/>
      <c r="BR1210" s="162"/>
      <c r="BS1210" s="162"/>
      <c r="BT1210" s="162"/>
      <c r="BU1210" s="162"/>
      <c r="BV1210" s="162"/>
      <c r="BW1210" s="162"/>
      <c r="BX1210" s="162"/>
      <c r="BY1210" s="162"/>
      <c r="BZ1210" s="162"/>
      <c r="CA1210" s="162"/>
      <c r="CB1210" s="162"/>
      <c r="CC1210" s="162"/>
      <c r="CD1210" s="162"/>
      <c r="CE1210" s="162"/>
      <c r="CF1210" s="162"/>
      <c r="CG1210" s="162"/>
      <c r="CH1210" s="162"/>
      <c r="CI1210" s="162"/>
      <c r="CJ1210" s="162"/>
      <c r="CK1210" s="162"/>
      <c r="CL1210" s="162"/>
      <c r="CM1210" s="162"/>
      <c r="CN1210" s="162"/>
      <c r="CO1210" s="162"/>
      <c r="CP1210" s="162"/>
      <c r="CQ1210" s="162"/>
      <c r="CR1210" s="162"/>
      <c r="CS1210" s="162"/>
      <c r="CT1210" s="162"/>
      <c r="CU1210" s="162"/>
      <c r="CV1210" s="162"/>
      <c r="CW1210" s="162"/>
      <c r="CX1210" s="162"/>
      <c r="CY1210" s="162"/>
      <c r="CZ1210" s="162"/>
      <c r="DA1210" s="162"/>
      <c r="DB1210" s="162"/>
      <c r="DC1210" s="162"/>
      <c r="DD1210" s="162"/>
      <c r="DE1210" s="162"/>
      <c r="DF1210" s="162"/>
      <c r="DG1210" s="162"/>
      <c r="DH1210" s="162"/>
      <c r="DI1210" s="162"/>
      <c r="DJ1210" s="162"/>
      <c r="DK1210" s="162"/>
      <c r="DL1210" s="162"/>
      <c r="DM1210" s="162"/>
      <c r="DN1210" s="162"/>
      <c r="DO1210" s="162"/>
      <c r="DP1210" s="162"/>
      <c r="DQ1210" s="162"/>
      <c r="DR1210" s="162"/>
      <c r="DS1210" s="162"/>
      <c r="DT1210" s="162"/>
      <c r="DU1210" s="162"/>
      <c r="DV1210" s="162"/>
      <c r="DW1210" s="162"/>
      <c r="DX1210" s="162"/>
      <c r="DY1210" s="162"/>
      <c r="DZ1210" s="162"/>
      <c r="EA1210" s="162"/>
      <c r="EB1210" s="162"/>
    </row>
    <row r="1211" spans="1:132" s="1" customFormat="1" ht="10.5" customHeight="1">
      <c r="A1211" s="1509" t="s">
        <v>43</v>
      </c>
      <c r="B1211" s="1634" t="s">
        <v>1031</v>
      </c>
      <c r="C1211" s="1107"/>
      <c r="D1211" s="1190"/>
      <c r="E1211" s="76"/>
      <c r="F1211" s="76"/>
      <c r="G1211" s="76"/>
      <c r="H1211" s="293"/>
      <c r="I1211" s="76"/>
      <c r="J1211" s="76"/>
      <c r="K1211" s="76"/>
      <c r="L1211" s="76"/>
      <c r="M1211" s="76"/>
      <c r="N1211" s="293"/>
      <c r="O1211" s="76"/>
      <c r="P1211" s="76"/>
      <c r="Q1211" s="76"/>
      <c r="R1211" s="76"/>
      <c r="S1211" s="76"/>
      <c r="T1211" s="76"/>
      <c r="U1211" s="76"/>
      <c r="V1211" s="293"/>
      <c r="W1211" s="76"/>
      <c r="X1211" s="76"/>
      <c r="Y1211" s="76"/>
      <c r="Z1211" s="76"/>
      <c r="AA1211" s="76"/>
      <c r="AB1211" s="77"/>
      <c r="AC1211" s="47"/>
      <c r="AD1211" s="50"/>
      <c r="AE1211" s="58"/>
      <c r="AF1211" s="257"/>
      <c r="AG1211" s="257"/>
      <c r="AH1211" s="257"/>
      <c r="AI1211" s="257"/>
      <c r="AJ1211" s="257"/>
      <c r="AK1211" s="257"/>
      <c r="AL1211" s="257"/>
      <c r="AM1211" s="257"/>
      <c r="AN1211" s="257"/>
      <c r="AO1211" s="257"/>
      <c r="AP1211" s="257"/>
      <c r="AQ1211" s="257"/>
      <c r="AR1211" s="257"/>
      <c r="AS1211" s="257"/>
      <c r="AT1211" s="257"/>
      <c r="AU1211" s="257"/>
      <c r="AV1211" s="257"/>
      <c r="AW1211" s="257"/>
      <c r="AX1211" s="257"/>
      <c r="AY1211" s="257"/>
      <c r="AZ1211" s="257"/>
      <c r="BA1211" s="257"/>
      <c r="BB1211" s="257"/>
      <c r="BC1211" s="257"/>
      <c r="BD1211" s="257"/>
      <c r="BE1211" s="162"/>
      <c r="BF1211" s="162"/>
      <c r="BG1211" s="162"/>
      <c r="BH1211" s="162"/>
      <c r="BI1211" s="162"/>
      <c r="BJ1211" s="162"/>
      <c r="BK1211" s="162"/>
      <c r="BL1211" s="162"/>
      <c r="BM1211" s="162"/>
      <c r="BN1211" s="162"/>
      <c r="BO1211" s="162"/>
      <c r="BP1211" s="162"/>
      <c r="BQ1211" s="162"/>
      <c r="BR1211" s="162"/>
      <c r="BS1211" s="162"/>
      <c r="BT1211" s="162"/>
      <c r="BU1211" s="162"/>
      <c r="BV1211" s="162"/>
      <c r="BW1211" s="162"/>
      <c r="BX1211" s="162"/>
      <c r="BY1211" s="162"/>
      <c r="BZ1211" s="162"/>
      <c r="CA1211" s="162"/>
      <c r="CB1211" s="162"/>
      <c r="CC1211" s="162"/>
      <c r="CD1211" s="162"/>
      <c r="CE1211" s="162"/>
      <c r="CF1211" s="162"/>
      <c r="CG1211" s="162"/>
      <c r="CH1211" s="162"/>
      <c r="CI1211" s="162"/>
      <c r="CJ1211" s="162"/>
      <c r="CK1211" s="162"/>
      <c r="CL1211" s="162"/>
      <c r="CM1211" s="162"/>
      <c r="CN1211" s="162"/>
      <c r="CO1211" s="162"/>
      <c r="CP1211" s="162"/>
      <c r="CQ1211" s="162"/>
      <c r="CR1211" s="162"/>
      <c r="CS1211" s="162"/>
      <c r="CT1211" s="162"/>
      <c r="CU1211" s="162"/>
      <c r="CV1211" s="162"/>
      <c r="CW1211" s="162"/>
      <c r="CX1211" s="162"/>
      <c r="CY1211" s="162"/>
      <c r="CZ1211" s="162"/>
      <c r="DA1211" s="162"/>
      <c r="DB1211" s="162"/>
      <c r="DC1211" s="162"/>
      <c r="DD1211" s="162"/>
      <c r="DE1211" s="162"/>
      <c r="DF1211" s="162"/>
      <c r="DG1211" s="162"/>
      <c r="DH1211" s="162"/>
      <c r="DI1211" s="162"/>
      <c r="DJ1211" s="162"/>
      <c r="DK1211" s="162"/>
      <c r="DL1211" s="162"/>
      <c r="DM1211" s="162"/>
      <c r="DN1211" s="162"/>
      <c r="DO1211" s="162"/>
      <c r="DP1211" s="162"/>
      <c r="DQ1211" s="162"/>
      <c r="DR1211" s="162"/>
      <c r="DS1211" s="162"/>
      <c r="DT1211" s="162"/>
      <c r="DU1211" s="162"/>
      <c r="DV1211" s="162"/>
      <c r="DW1211" s="162"/>
      <c r="DX1211" s="162"/>
      <c r="DY1211" s="162"/>
      <c r="DZ1211" s="162"/>
      <c r="EA1211" s="162"/>
      <c r="EB1211" s="162"/>
    </row>
    <row r="1212" spans="1:132" s="1" customFormat="1" ht="10.5" customHeight="1">
      <c r="A1212" s="1510"/>
      <c r="B1212" s="1635"/>
      <c r="C1212" s="1377" t="s">
        <v>129</v>
      </c>
      <c r="D1212" s="131" t="s">
        <v>33</v>
      </c>
      <c r="E1212" s="44">
        <f t="shared" ref="E1212:AB1212" si="710">ROUND(SQRT(E1213^2+E1214^2)*1000/(1.73*E$1094),0)</f>
        <v>0</v>
      </c>
      <c r="F1212" s="177">
        <f t="shared" si="710"/>
        <v>0</v>
      </c>
      <c r="G1212" s="177">
        <f t="shared" si="710"/>
        <v>0</v>
      </c>
      <c r="H1212" s="316">
        <f t="shared" si="710"/>
        <v>0</v>
      </c>
      <c r="I1212" s="177">
        <f t="shared" si="710"/>
        <v>0</v>
      </c>
      <c r="J1212" s="177">
        <f t="shared" si="710"/>
        <v>0</v>
      </c>
      <c r="K1212" s="177">
        <f t="shared" si="710"/>
        <v>0</v>
      </c>
      <c r="L1212" s="177">
        <f t="shared" si="710"/>
        <v>0</v>
      </c>
      <c r="M1212" s="177">
        <f t="shared" si="710"/>
        <v>0</v>
      </c>
      <c r="N1212" s="316">
        <f t="shared" si="710"/>
        <v>0</v>
      </c>
      <c r="O1212" s="177">
        <f t="shared" si="710"/>
        <v>0</v>
      </c>
      <c r="P1212" s="177">
        <f t="shared" si="710"/>
        <v>0</v>
      </c>
      <c r="Q1212" s="177">
        <f t="shared" si="710"/>
        <v>0</v>
      </c>
      <c r="R1212" s="177">
        <f t="shared" si="710"/>
        <v>0</v>
      </c>
      <c r="S1212" s="177">
        <f t="shared" si="710"/>
        <v>0</v>
      </c>
      <c r="T1212" s="177">
        <f t="shared" si="710"/>
        <v>0</v>
      </c>
      <c r="U1212" s="177">
        <f t="shared" si="710"/>
        <v>0</v>
      </c>
      <c r="V1212" s="316">
        <f t="shared" si="710"/>
        <v>0</v>
      </c>
      <c r="W1212" s="177">
        <f t="shared" si="710"/>
        <v>0</v>
      </c>
      <c r="X1212" s="177">
        <f t="shared" si="710"/>
        <v>0</v>
      </c>
      <c r="Y1212" s="177">
        <f t="shared" si="710"/>
        <v>0</v>
      </c>
      <c r="Z1212" s="177">
        <f t="shared" si="710"/>
        <v>0</v>
      </c>
      <c r="AA1212" s="177">
        <f t="shared" si="710"/>
        <v>0</v>
      </c>
      <c r="AB1212" s="858">
        <f t="shared" si="710"/>
        <v>0</v>
      </c>
      <c r="AC1212" s="162"/>
      <c r="AD1212" s="90"/>
      <c r="AE1212" s="90"/>
      <c r="AF1212" s="257"/>
      <c r="AG1212" s="257"/>
      <c r="AH1212" s="257"/>
      <c r="AI1212" s="257"/>
      <c r="AJ1212" s="257"/>
      <c r="AK1212" s="257"/>
      <c r="AL1212" s="257"/>
      <c r="AM1212" s="257"/>
      <c r="AN1212" s="257"/>
      <c r="AO1212" s="257"/>
      <c r="AP1212" s="257"/>
      <c r="AQ1212" s="257"/>
      <c r="AR1212" s="257"/>
      <c r="AS1212" s="257"/>
      <c r="AT1212" s="257"/>
      <c r="AU1212" s="257"/>
      <c r="AV1212" s="257"/>
      <c r="AW1212" s="257"/>
      <c r="AX1212" s="257"/>
      <c r="AY1212" s="257"/>
      <c r="AZ1212" s="257"/>
      <c r="BA1212" s="257"/>
      <c r="BB1212" s="257"/>
      <c r="BC1212" s="257"/>
      <c r="BD1212" s="257"/>
      <c r="BE1212" s="162"/>
      <c r="BF1212" s="162"/>
      <c r="BG1212" s="162"/>
      <c r="BH1212" s="162"/>
      <c r="BI1212" s="162"/>
      <c r="BJ1212" s="162"/>
      <c r="BK1212" s="162"/>
      <c r="BL1212" s="162"/>
      <c r="BM1212" s="162"/>
      <c r="BN1212" s="162"/>
      <c r="BO1212" s="162"/>
      <c r="BP1212" s="162"/>
      <c r="BQ1212" s="162"/>
      <c r="BR1212" s="162"/>
      <c r="BS1212" s="162"/>
      <c r="BT1212" s="162"/>
      <c r="BU1212" s="162"/>
      <c r="BV1212" s="162"/>
      <c r="BW1212" s="162"/>
      <c r="BX1212" s="162"/>
      <c r="BY1212" s="162"/>
      <c r="BZ1212" s="162"/>
      <c r="CA1212" s="162"/>
      <c r="CB1212" s="162"/>
      <c r="CC1212" s="162"/>
      <c r="CD1212" s="162"/>
      <c r="CE1212" s="162"/>
      <c r="CF1212" s="162"/>
      <c r="CG1212" s="162"/>
      <c r="CH1212" s="162"/>
      <c r="CI1212" s="162"/>
      <c r="CJ1212" s="162"/>
      <c r="CK1212" s="162"/>
      <c r="CL1212" s="162"/>
      <c r="CM1212" s="162"/>
      <c r="CN1212" s="162"/>
      <c r="CO1212" s="162"/>
      <c r="CP1212" s="162"/>
      <c r="CQ1212" s="162"/>
      <c r="CR1212" s="162"/>
      <c r="CS1212" s="162"/>
      <c r="CT1212" s="162"/>
      <c r="CU1212" s="162"/>
      <c r="CV1212" s="162"/>
      <c r="CW1212" s="162"/>
      <c r="CX1212" s="162"/>
      <c r="CY1212" s="162"/>
      <c r="CZ1212" s="162"/>
      <c r="DA1212" s="162"/>
      <c r="DB1212" s="162"/>
      <c r="DC1212" s="162"/>
      <c r="DD1212" s="162"/>
      <c r="DE1212" s="162"/>
      <c r="DF1212" s="162"/>
      <c r="DG1212" s="162"/>
      <c r="DH1212" s="162"/>
      <c r="DI1212" s="162"/>
      <c r="DJ1212" s="162"/>
      <c r="DK1212" s="162"/>
      <c r="DL1212" s="162"/>
      <c r="DM1212" s="162"/>
      <c r="DN1212" s="162"/>
      <c r="DO1212" s="162"/>
      <c r="DP1212" s="162"/>
      <c r="DQ1212" s="162"/>
      <c r="DR1212" s="162"/>
      <c r="DS1212" s="162"/>
      <c r="DT1212" s="162"/>
      <c r="DU1212" s="162"/>
      <c r="DV1212" s="162"/>
      <c r="DW1212" s="162"/>
      <c r="DX1212" s="162"/>
      <c r="DY1212" s="162"/>
      <c r="DZ1212" s="162"/>
      <c r="EA1212" s="162"/>
      <c r="EB1212" s="162"/>
    </row>
    <row r="1213" spans="1:132" s="1" customFormat="1" ht="10.5" customHeight="1">
      <c r="A1213" s="1510"/>
      <c r="B1213" s="1635"/>
      <c r="C1213" s="1373" t="s">
        <v>127</v>
      </c>
      <c r="D1213" s="131" t="s">
        <v>116</v>
      </c>
      <c r="E1213" s="48">
        <f t="shared" ref="E1213:AB1213" si="711">ROUND((AG1213-AF1213)*$AE1213,2)</f>
        <v>0</v>
      </c>
      <c r="F1213" s="48">
        <f t="shared" si="711"/>
        <v>0</v>
      </c>
      <c r="G1213" s="48">
        <f t="shared" si="711"/>
        <v>0</v>
      </c>
      <c r="H1213" s="287">
        <f t="shared" si="711"/>
        <v>0</v>
      </c>
      <c r="I1213" s="48">
        <f t="shared" si="711"/>
        <v>0</v>
      </c>
      <c r="J1213" s="48">
        <f t="shared" si="711"/>
        <v>0</v>
      </c>
      <c r="K1213" s="48">
        <f t="shared" si="711"/>
        <v>0</v>
      </c>
      <c r="L1213" s="48">
        <f t="shared" si="711"/>
        <v>0</v>
      </c>
      <c r="M1213" s="48">
        <f t="shared" si="711"/>
        <v>0</v>
      </c>
      <c r="N1213" s="287">
        <f t="shared" si="711"/>
        <v>0</v>
      </c>
      <c r="O1213" s="48">
        <f t="shared" si="711"/>
        <v>0</v>
      </c>
      <c r="P1213" s="48">
        <f t="shared" si="711"/>
        <v>0</v>
      </c>
      <c r="Q1213" s="48">
        <f t="shared" si="711"/>
        <v>0</v>
      </c>
      <c r="R1213" s="48">
        <f t="shared" si="711"/>
        <v>0</v>
      </c>
      <c r="S1213" s="48">
        <f t="shared" si="711"/>
        <v>0</v>
      </c>
      <c r="T1213" s="48">
        <f t="shared" si="711"/>
        <v>0</v>
      </c>
      <c r="U1213" s="48">
        <f t="shared" si="711"/>
        <v>0</v>
      </c>
      <c r="V1213" s="287">
        <f t="shared" si="711"/>
        <v>0</v>
      </c>
      <c r="W1213" s="48">
        <f t="shared" si="711"/>
        <v>0</v>
      </c>
      <c r="X1213" s="48">
        <f t="shared" si="711"/>
        <v>0</v>
      </c>
      <c r="Y1213" s="48">
        <f t="shared" si="711"/>
        <v>0</v>
      </c>
      <c r="Z1213" s="48">
        <f t="shared" si="711"/>
        <v>0</v>
      </c>
      <c r="AA1213" s="48">
        <f t="shared" si="711"/>
        <v>0</v>
      </c>
      <c r="AB1213" s="49">
        <f t="shared" si="711"/>
        <v>0</v>
      </c>
      <c r="AC1213" s="47">
        <f>(BD1213-AF1213)*AE1213</f>
        <v>0</v>
      </c>
      <c r="AD1213" s="50">
        <f>(BD1214-AF1214)*AE1213</f>
        <v>0</v>
      </c>
      <c r="AE1213" s="58"/>
      <c r="AF1213" s="257"/>
      <c r="AG1213" s="257"/>
      <c r="AH1213" s="257"/>
      <c r="AI1213" s="257"/>
      <c r="AJ1213" s="257"/>
      <c r="AK1213" s="257"/>
      <c r="AL1213" s="257"/>
      <c r="AM1213" s="257"/>
      <c r="AN1213" s="257"/>
      <c r="AO1213" s="257"/>
      <c r="AP1213" s="257"/>
      <c r="AQ1213" s="257"/>
      <c r="AR1213" s="257"/>
      <c r="AS1213" s="257"/>
      <c r="AT1213" s="257"/>
      <c r="AU1213" s="257"/>
      <c r="AV1213" s="257"/>
      <c r="AW1213" s="257"/>
      <c r="AX1213" s="257"/>
      <c r="AY1213" s="257"/>
      <c r="AZ1213" s="257"/>
      <c r="BA1213" s="257"/>
      <c r="BB1213" s="257"/>
      <c r="BC1213" s="257"/>
      <c r="BD1213" s="257"/>
      <c r="BE1213" s="162"/>
      <c r="BF1213" s="162"/>
      <c r="BG1213" s="162"/>
      <c r="BH1213" s="162"/>
      <c r="BI1213" s="162"/>
      <c r="BJ1213" s="162"/>
      <c r="BK1213" s="162"/>
      <c r="BL1213" s="162"/>
      <c r="BM1213" s="162"/>
      <c r="BN1213" s="162"/>
      <c r="BO1213" s="162"/>
      <c r="BP1213" s="162"/>
      <c r="BQ1213" s="162"/>
      <c r="BR1213" s="162"/>
      <c r="BS1213" s="162"/>
      <c r="BT1213" s="162"/>
      <c r="BU1213" s="162"/>
      <c r="BV1213" s="162"/>
      <c r="BW1213" s="162"/>
      <c r="BX1213" s="162"/>
      <c r="BY1213" s="162"/>
      <c r="BZ1213" s="162"/>
      <c r="CA1213" s="162"/>
      <c r="CB1213" s="162"/>
      <c r="CC1213" s="162"/>
      <c r="CD1213" s="162"/>
      <c r="CE1213" s="162"/>
      <c r="CF1213" s="162"/>
      <c r="CG1213" s="162"/>
      <c r="CH1213" s="162"/>
      <c r="CI1213" s="162"/>
      <c r="CJ1213" s="162"/>
      <c r="CK1213" s="162"/>
      <c r="CL1213" s="162"/>
      <c r="CM1213" s="162"/>
      <c r="CN1213" s="162"/>
      <c r="CO1213" s="162"/>
      <c r="CP1213" s="162"/>
      <c r="CQ1213" s="162"/>
      <c r="CR1213" s="162"/>
      <c r="CS1213" s="162"/>
      <c r="CT1213" s="162"/>
      <c r="CU1213" s="162"/>
      <c r="CV1213" s="162"/>
      <c r="CW1213" s="162"/>
      <c r="CX1213" s="162"/>
      <c r="CY1213" s="162"/>
      <c r="CZ1213" s="162"/>
      <c r="DA1213" s="162"/>
      <c r="DB1213" s="162"/>
      <c r="DC1213" s="162"/>
      <c r="DD1213" s="162"/>
      <c r="DE1213" s="162"/>
      <c r="DF1213" s="162"/>
      <c r="DG1213" s="162"/>
      <c r="DH1213" s="162"/>
      <c r="DI1213" s="162"/>
      <c r="DJ1213" s="162"/>
      <c r="DK1213" s="162"/>
      <c r="DL1213" s="162"/>
      <c r="DM1213" s="162"/>
      <c r="DN1213" s="162"/>
      <c r="DO1213" s="162"/>
      <c r="DP1213" s="162"/>
      <c r="DQ1213" s="162"/>
      <c r="DR1213" s="162"/>
      <c r="DS1213" s="162"/>
      <c r="DT1213" s="162"/>
      <c r="DU1213" s="162"/>
      <c r="DV1213" s="162"/>
      <c r="DW1213" s="162"/>
      <c r="DX1213" s="162"/>
      <c r="DY1213" s="162"/>
      <c r="DZ1213" s="162"/>
      <c r="EA1213" s="162"/>
      <c r="EB1213" s="162"/>
    </row>
    <row r="1214" spans="1:132" s="1" customFormat="1" ht="10.5" customHeight="1">
      <c r="A1214" s="1510"/>
      <c r="B1214" s="1635"/>
      <c r="C1214" s="1373" t="s">
        <v>127</v>
      </c>
      <c r="D1214" s="131" t="s">
        <v>117</v>
      </c>
      <c r="E1214" s="48">
        <f t="shared" ref="E1214:AB1214" si="712">ROUND((AG1214-AF1214)*$AE1213,2)</f>
        <v>0</v>
      </c>
      <c r="F1214" s="48">
        <f t="shared" si="712"/>
        <v>0</v>
      </c>
      <c r="G1214" s="48">
        <f t="shared" si="712"/>
        <v>0</v>
      </c>
      <c r="H1214" s="287">
        <f t="shared" si="712"/>
        <v>0</v>
      </c>
      <c r="I1214" s="48">
        <f t="shared" si="712"/>
        <v>0</v>
      </c>
      <c r="J1214" s="48">
        <f t="shared" si="712"/>
        <v>0</v>
      </c>
      <c r="K1214" s="48">
        <f t="shared" si="712"/>
        <v>0</v>
      </c>
      <c r="L1214" s="48">
        <f t="shared" si="712"/>
        <v>0</v>
      </c>
      <c r="M1214" s="48">
        <f t="shared" si="712"/>
        <v>0</v>
      </c>
      <c r="N1214" s="287">
        <f t="shared" si="712"/>
        <v>0</v>
      </c>
      <c r="O1214" s="48">
        <f t="shared" si="712"/>
        <v>0</v>
      </c>
      <c r="P1214" s="48">
        <f t="shared" si="712"/>
        <v>0</v>
      </c>
      <c r="Q1214" s="48">
        <f t="shared" si="712"/>
        <v>0</v>
      </c>
      <c r="R1214" s="48">
        <f t="shared" si="712"/>
        <v>0</v>
      </c>
      <c r="S1214" s="48">
        <f t="shared" si="712"/>
        <v>0</v>
      </c>
      <c r="T1214" s="48">
        <f t="shared" si="712"/>
        <v>0</v>
      </c>
      <c r="U1214" s="48">
        <f t="shared" si="712"/>
        <v>0</v>
      </c>
      <c r="V1214" s="287">
        <f t="shared" si="712"/>
        <v>0</v>
      </c>
      <c r="W1214" s="48">
        <f t="shared" si="712"/>
        <v>0</v>
      </c>
      <c r="X1214" s="48">
        <f t="shared" si="712"/>
        <v>0</v>
      </c>
      <c r="Y1214" s="48">
        <f t="shared" si="712"/>
        <v>0</v>
      </c>
      <c r="Z1214" s="48">
        <f t="shared" si="712"/>
        <v>0</v>
      </c>
      <c r="AA1214" s="48">
        <f t="shared" si="712"/>
        <v>0</v>
      </c>
      <c r="AB1214" s="49">
        <f t="shared" si="712"/>
        <v>0</v>
      </c>
      <c r="AC1214" s="47"/>
      <c r="AD1214" s="50"/>
      <c r="AE1214" s="58"/>
      <c r="AF1214" s="257"/>
      <c r="AG1214" s="257"/>
      <c r="AH1214" s="257"/>
      <c r="AI1214" s="257"/>
      <c r="AJ1214" s="257"/>
      <c r="AK1214" s="257"/>
      <c r="AL1214" s="257"/>
      <c r="AM1214" s="257"/>
      <c r="AN1214" s="257"/>
      <c r="AO1214" s="257"/>
      <c r="AP1214" s="257"/>
      <c r="AQ1214" s="257"/>
      <c r="AR1214" s="257"/>
      <c r="AS1214" s="257"/>
      <c r="AT1214" s="257"/>
      <c r="AU1214" s="257"/>
      <c r="AV1214" s="257"/>
      <c r="AW1214" s="257"/>
      <c r="AX1214" s="257"/>
      <c r="AY1214" s="257"/>
      <c r="AZ1214" s="257"/>
      <c r="BA1214" s="257"/>
      <c r="BB1214" s="257"/>
      <c r="BC1214" s="257"/>
      <c r="BD1214" s="257"/>
      <c r="BE1214" s="162"/>
      <c r="BF1214" s="162"/>
      <c r="BG1214" s="162"/>
      <c r="BH1214" s="162"/>
      <c r="BI1214" s="162"/>
      <c r="BJ1214" s="162"/>
      <c r="BK1214" s="162"/>
      <c r="BL1214" s="162"/>
      <c r="BM1214" s="162"/>
      <c r="BN1214" s="162"/>
      <c r="BO1214" s="162"/>
      <c r="BP1214" s="162"/>
      <c r="BQ1214" s="162"/>
      <c r="BR1214" s="162"/>
      <c r="BS1214" s="162"/>
      <c r="BT1214" s="162"/>
      <c r="BU1214" s="162"/>
      <c r="BV1214" s="162"/>
      <c r="BW1214" s="162"/>
      <c r="BX1214" s="162"/>
      <c r="BY1214" s="162"/>
      <c r="BZ1214" s="162"/>
      <c r="CA1214" s="162"/>
      <c r="CB1214" s="162"/>
      <c r="CC1214" s="162"/>
      <c r="CD1214" s="162"/>
      <c r="CE1214" s="162"/>
      <c r="CF1214" s="162"/>
      <c r="CG1214" s="162"/>
      <c r="CH1214" s="162"/>
      <c r="CI1214" s="162"/>
      <c r="CJ1214" s="162"/>
      <c r="CK1214" s="162"/>
      <c r="CL1214" s="162"/>
      <c r="CM1214" s="162"/>
      <c r="CN1214" s="162"/>
      <c r="CO1214" s="162"/>
      <c r="CP1214" s="162"/>
      <c r="CQ1214" s="162"/>
      <c r="CR1214" s="162"/>
      <c r="CS1214" s="162"/>
      <c r="CT1214" s="162"/>
      <c r="CU1214" s="162"/>
      <c r="CV1214" s="162"/>
      <c r="CW1214" s="162"/>
      <c r="CX1214" s="162"/>
      <c r="CY1214" s="162"/>
      <c r="CZ1214" s="162"/>
      <c r="DA1214" s="162"/>
      <c r="DB1214" s="162"/>
      <c r="DC1214" s="162"/>
      <c r="DD1214" s="162"/>
      <c r="DE1214" s="162"/>
      <c r="DF1214" s="162"/>
      <c r="DG1214" s="162"/>
      <c r="DH1214" s="162"/>
      <c r="DI1214" s="162"/>
      <c r="DJ1214" s="162"/>
      <c r="DK1214" s="162"/>
      <c r="DL1214" s="162"/>
      <c r="DM1214" s="162"/>
      <c r="DN1214" s="162"/>
      <c r="DO1214" s="162"/>
      <c r="DP1214" s="162"/>
      <c r="DQ1214" s="162"/>
      <c r="DR1214" s="162"/>
      <c r="DS1214" s="162"/>
      <c r="DT1214" s="162"/>
      <c r="DU1214" s="162"/>
      <c r="DV1214" s="162"/>
      <c r="DW1214" s="162"/>
      <c r="DX1214" s="162"/>
      <c r="DY1214" s="162"/>
      <c r="DZ1214" s="162"/>
      <c r="EA1214" s="162"/>
      <c r="EB1214" s="162"/>
    </row>
    <row r="1215" spans="1:132" s="1" customFormat="1" ht="10.5" customHeight="1" thickBot="1">
      <c r="A1215" s="1511"/>
      <c r="B1215" s="1636"/>
      <c r="C1215" s="271"/>
      <c r="D1215" s="236" t="s">
        <v>41</v>
      </c>
      <c r="E1215" s="52" t="e">
        <f t="shared" ref="E1215:AB1215" si="713">E1214/E1213</f>
        <v>#DIV/0!</v>
      </c>
      <c r="F1215" s="52" t="e">
        <f t="shared" si="713"/>
        <v>#DIV/0!</v>
      </c>
      <c r="G1215" s="52" t="e">
        <f t="shared" si="713"/>
        <v>#DIV/0!</v>
      </c>
      <c r="H1215" s="288" t="e">
        <f t="shared" si="713"/>
        <v>#DIV/0!</v>
      </c>
      <c r="I1215" s="52" t="e">
        <f t="shared" si="713"/>
        <v>#DIV/0!</v>
      </c>
      <c r="J1215" s="52" t="e">
        <f t="shared" si="713"/>
        <v>#DIV/0!</v>
      </c>
      <c r="K1215" s="52" t="e">
        <f t="shared" si="713"/>
        <v>#DIV/0!</v>
      </c>
      <c r="L1215" s="52" t="e">
        <f t="shared" si="713"/>
        <v>#DIV/0!</v>
      </c>
      <c r="M1215" s="52" t="e">
        <f t="shared" si="713"/>
        <v>#DIV/0!</v>
      </c>
      <c r="N1215" s="288" t="e">
        <f t="shared" si="713"/>
        <v>#DIV/0!</v>
      </c>
      <c r="O1215" s="52" t="e">
        <f t="shared" si="713"/>
        <v>#DIV/0!</v>
      </c>
      <c r="P1215" s="52" t="e">
        <f t="shared" si="713"/>
        <v>#DIV/0!</v>
      </c>
      <c r="Q1215" s="52" t="e">
        <f t="shared" si="713"/>
        <v>#DIV/0!</v>
      </c>
      <c r="R1215" s="52" t="e">
        <f t="shared" si="713"/>
        <v>#DIV/0!</v>
      </c>
      <c r="S1215" s="52" t="e">
        <f t="shared" si="713"/>
        <v>#DIV/0!</v>
      </c>
      <c r="T1215" s="52" t="e">
        <f t="shared" si="713"/>
        <v>#DIV/0!</v>
      </c>
      <c r="U1215" s="52" t="e">
        <f t="shared" si="713"/>
        <v>#DIV/0!</v>
      </c>
      <c r="V1215" s="288" t="e">
        <f t="shared" si="713"/>
        <v>#DIV/0!</v>
      </c>
      <c r="W1215" s="52" t="e">
        <f t="shared" si="713"/>
        <v>#DIV/0!</v>
      </c>
      <c r="X1215" s="52" t="e">
        <f t="shared" si="713"/>
        <v>#DIV/0!</v>
      </c>
      <c r="Y1215" s="52" t="e">
        <f t="shared" si="713"/>
        <v>#DIV/0!</v>
      </c>
      <c r="Z1215" s="52" t="e">
        <f t="shared" si="713"/>
        <v>#DIV/0!</v>
      </c>
      <c r="AA1215" s="52" t="e">
        <f t="shared" si="713"/>
        <v>#DIV/0!</v>
      </c>
      <c r="AB1215" s="53" t="e">
        <f t="shared" si="713"/>
        <v>#DIV/0!</v>
      </c>
      <c r="AC1215" s="47"/>
      <c r="AD1215" s="50"/>
      <c r="AE1215" s="58"/>
      <c r="AF1215" s="257"/>
      <c r="AG1215" s="257"/>
      <c r="AH1215" s="257"/>
      <c r="AI1215" s="257"/>
      <c r="AJ1215" s="257"/>
      <c r="AK1215" s="257"/>
      <c r="AL1215" s="257"/>
      <c r="AM1215" s="257"/>
      <c r="AN1215" s="257"/>
      <c r="AO1215" s="257"/>
      <c r="AP1215" s="257"/>
      <c r="AQ1215" s="257"/>
      <c r="AR1215" s="257"/>
      <c r="AS1215" s="257"/>
      <c r="AT1215" s="257"/>
      <c r="AU1215" s="257"/>
      <c r="AV1215" s="257"/>
      <c r="AW1215" s="257"/>
      <c r="AX1215" s="257"/>
      <c r="AY1215" s="257"/>
      <c r="AZ1215" s="257"/>
      <c r="BA1215" s="257"/>
      <c r="BB1215" s="257"/>
      <c r="BC1215" s="257"/>
      <c r="BD1215" s="257"/>
      <c r="BE1215" s="162"/>
      <c r="BF1215" s="162"/>
      <c r="BG1215" s="162"/>
      <c r="BH1215" s="162"/>
      <c r="BI1215" s="162"/>
      <c r="BJ1215" s="162"/>
      <c r="BK1215" s="162"/>
      <c r="BL1215" s="162"/>
      <c r="BM1215" s="162"/>
      <c r="BN1215" s="162"/>
      <c r="BO1215" s="162"/>
      <c r="BP1215" s="162"/>
      <c r="BQ1215" s="162"/>
      <c r="BR1215" s="162"/>
      <c r="BS1215" s="162"/>
      <c r="BT1215" s="162"/>
      <c r="BU1215" s="162"/>
      <c r="BV1215" s="162"/>
      <c r="BW1215" s="162"/>
      <c r="BX1215" s="162"/>
      <c r="BY1215" s="162"/>
      <c r="BZ1215" s="162"/>
      <c r="CA1215" s="162"/>
      <c r="CB1215" s="162"/>
      <c r="CC1215" s="162"/>
      <c r="CD1215" s="162"/>
      <c r="CE1215" s="162"/>
      <c r="CF1215" s="162"/>
      <c r="CG1215" s="162"/>
      <c r="CH1215" s="162"/>
      <c r="CI1215" s="162"/>
      <c r="CJ1215" s="162"/>
      <c r="CK1215" s="162"/>
      <c r="CL1215" s="162"/>
      <c r="CM1215" s="162"/>
      <c r="CN1215" s="162"/>
      <c r="CO1215" s="162"/>
      <c r="CP1215" s="162"/>
      <c r="CQ1215" s="162"/>
      <c r="CR1215" s="162"/>
      <c r="CS1215" s="162"/>
      <c r="CT1215" s="162"/>
      <c r="CU1215" s="162"/>
      <c r="CV1215" s="162"/>
      <c r="CW1215" s="162"/>
      <c r="CX1215" s="162"/>
      <c r="CY1215" s="162"/>
      <c r="CZ1215" s="162"/>
      <c r="DA1215" s="162"/>
      <c r="DB1215" s="162"/>
      <c r="DC1215" s="162"/>
      <c r="DD1215" s="162"/>
      <c r="DE1215" s="162"/>
      <c r="DF1215" s="162"/>
      <c r="DG1215" s="162"/>
      <c r="DH1215" s="162"/>
      <c r="DI1215" s="162"/>
      <c r="DJ1215" s="162"/>
      <c r="DK1215" s="162"/>
      <c r="DL1215" s="162"/>
      <c r="DM1215" s="162"/>
      <c r="DN1215" s="162"/>
      <c r="DO1215" s="162"/>
      <c r="DP1215" s="162"/>
      <c r="DQ1215" s="162"/>
      <c r="DR1215" s="162"/>
      <c r="DS1215" s="162"/>
      <c r="DT1215" s="162"/>
      <c r="DU1215" s="162"/>
      <c r="DV1215" s="162"/>
      <c r="DW1215" s="162"/>
      <c r="DX1215" s="162"/>
      <c r="DY1215" s="162"/>
      <c r="DZ1215" s="162"/>
      <c r="EA1215" s="162"/>
      <c r="EB1215" s="162"/>
    </row>
    <row r="1216" spans="1:132" s="1" customFormat="1" ht="10.5" customHeight="1">
      <c r="A1216" s="1509" t="s">
        <v>6</v>
      </c>
      <c r="B1216" s="1634" t="s">
        <v>1028</v>
      </c>
      <c r="C1216" s="1107"/>
      <c r="D1216" s="1190"/>
      <c r="E1216" s="76"/>
      <c r="F1216" s="76"/>
      <c r="G1216" s="76"/>
      <c r="H1216" s="293"/>
      <c r="I1216" s="76"/>
      <c r="J1216" s="76"/>
      <c r="K1216" s="76"/>
      <c r="L1216" s="76"/>
      <c r="M1216" s="76"/>
      <c r="N1216" s="293"/>
      <c r="O1216" s="76"/>
      <c r="P1216" s="76"/>
      <c r="Q1216" s="76"/>
      <c r="R1216" s="76"/>
      <c r="S1216" s="76"/>
      <c r="T1216" s="76"/>
      <c r="U1216" s="76"/>
      <c r="V1216" s="293"/>
      <c r="W1216" s="76"/>
      <c r="X1216" s="76"/>
      <c r="Y1216" s="76"/>
      <c r="Z1216" s="76"/>
      <c r="AA1216" s="76"/>
      <c r="AB1216" s="77"/>
      <c r="AC1216" s="47"/>
      <c r="AD1216" s="50"/>
      <c r="AE1216" s="58"/>
      <c r="AF1216" s="257"/>
      <c r="AG1216" s="257"/>
      <c r="AH1216" s="257"/>
      <c r="AI1216" s="257"/>
      <c r="AJ1216" s="257"/>
      <c r="AK1216" s="257"/>
      <c r="AL1216" s="257"/>
      <c r="AM1216" s="257"/>
      <c r="AN1216" s="257"/>
      <c r="AO1216" s="257"/>
      <c r="AP1216" s="257"/>
      <c r="AQ1216" s="257"/>
      <c r="AR1216" s="257"/>
      <c r="AS1216" s="257"/>
      <c r="AT1216" s="257"/>
      <c r="AU1216" s="257"/>
      <c r="AV1216" s="257"/>
      <c r="AW1216" s="257"/>
      <c r="AX1216" s="257"/>
      <c r="AY1216" s="257"/>
      <c r="AZ1216" s="257"/>
      <c r="BA1216" s="257"/>
      <c r="BB1216" s="257"/>
      <c r="BC1216" s="257"/>
      <c r="BD1216" s="257"/>
      <c r="BE1216" s="162"/>
      <c r="BF1216" s="162"/>
      <c r="BG1216" s="162"/>
      <c r="BH1216" s="162"/>
      <c r="BI1216" s="162"/>
      <c r="BJ1216" s="162"/>
      <c r="BK1216" s="162"/>
      <c r="BL1216" s="162"/>
      <c r="BM1216" s="162"/>
      <c r="BN1216" s="162"/>
      <c r="BO1216" s="162"/>
      <c r="BP1216" s="162"/>
      <c r="BQ1216" s="162"/>
      <c r="BR1216" s="162"/>
      <c r="BS1216" s="162"/>
      <c r="BT1216" s="162"/>
      <c r="BU1216" s="162"/>
      <c r="BV1216" s="162"/>
      <c r="BW1216" s="162"/>
      <c r="BX1216" s="162"/>
      <c r="BY1216" s="162"/>
      <c r="BZ1216" s="162"/>
      <c r="CA1216" s="162"/>
      <c r="CB1216" s="162"/>
      <c r="CC1216" s="162"/>
      <c r="CD1216" s="162"/>
      <c r="CE1216" s="162"/>
      <c r="CF1216" s="162"/>
      <c r="CG1216" s="162"/>
      <c r="CH1216" s="162"/>
      <c r="CI1216" s="162"/>
      <c r="CJ1216" s="162"/>
      <c r="CK1216" s="162"/>
      <c r="CL1216" s="162"/>
      <c r="CM1216" s="162"/>
      <c r="CN1216" s="162"/>
      <c r="CO1216" s="162"/>
      <c r="CP1216" s="162"/>
      <c r="CQ1216" s="162"/>
      <c r="CR1216" s="162"/>
      <c r="CS1216" s="162"/>
      <c r="CT1216" s="162"/>
      <c r="CU1216" s="162"/>
      <c r="CV1216" s="162"/>
      <c r="CW1216" s="162"/>
      <c r="CX1216" s="162"/>
      <c r="CY1216" s="162"/>
      <c r="CZ1216" s="162"/>
      <c r="DA1216" s="162"/>
      <c r="DB1216" s="162"/>
      <c r="DC1216" s="162"/>
      <c r="DD1216" s="162"/>
      <c r="DE1216" s="162"/>
      <c r="DF1216" s="162"/>
      <c r="DG1216" s="162"/>
      <c r="DH1216" s="162"/>
      <c r="DI1216" s="162"/>
      <c r="DJ1216" s="162"/>
      <c r="DK1216" s="162"/>
      <c r="DL1216" s="162"/>
      <c r="DM1216" s="162"/>
      <c r="DN1216" s="162"/>
      <c r="DO1216" s="162"/>
      <c r="DP1216" s="162"/>
      <c r="DQ1216" s="162"/>
      <c r="DR1216" s="162"/>
      <c r="DS1216" s="162"/>
      <c r="DT1216" s="162"/>
      <c r="DU1216" s="162"/>
      <c r="DV1216" s="162"/>
      <c r="DW1216" s="162"/>
      <c r="DX1216" s="162"/>
      <c r="DY1216" s="162"/>
      <c r="DZ1216" s="162"/>
      <c r="EA1216" s="162"/>
      <c r="EB1216" s="162"/>
    </row>
    <row r="1217" spans="1:132" s="1" customFormat="1" ht="10.5" customHeight="1">
      <c r="A1217" s="1510"/>
      <c r="B1217" s="1635"/>
      <c r="C1217" s="1377" t="s">
        <v>129</v>
      </c>
      <c r="D1217" s="131" t="s">
        <v>33</v>
      </c>
      <c r="E1217" s="44">
        <f t="shared" ref="E1217:AB1217" si="714">ROUND(SQRT(E1218^2+E1219^2)*1000/(1.73*E$1094),0)</f>
        <v>0</v>
      </c>
      <c r="F1217" s="177">
        <f t="shared" si="714"/>
        <v>0</v>
      </c>
      <c r="G1217" s="177">
        <f t="shared" si="714"/>
        <v>0</v>
      </c>
      <c r="H1217" s="316">
        <f t="shared" si="714"/>
        <v>0</v>
      </c>
      <c r="I1217" s="177">
        <f t="shared" si="714"/>
        <v>0</v>
      </c>
      <c r="J1217" s="177">
        <f t="shared" si="714"/>
        <v>0</v>
      </c>
      <c r="K1217" s="177">
        <f t="shared" si="714"/>
        <v>0</v>
      </c>
      <c r="L1217" s="177">
        <f t="shared" si="714"/>
        <v>0</v>
      </c>
      <c r="M1217" s="177">
        <f t="shared" si="714"/>
        <v>0</v>
      </c>
      <c r="N1217" s="316">
        <f t="shared" si="714"/>
        <v>0</v>
      </c>
      <c r="O1217" s="177">
        <f t="shared" si="714"/>
        <v>0</v>
      </c>
      <c r="P1217" s="177">
        <f t="shared" si="714"/>
        <v>0</v>
      </c>
      <c r="Q1217" s="177">
        <f t="shared" si="714"/>
        <v>0</v>
      </c>
      <c r="R1217" s="177">
        <f t="shared" si="714"/>
        <v>0</v>
      </c>
      <c r="S1217" s="177">
        <f t="shared" si="714"/>
        <v>0</v>
      </c>
      <c r="T1217" s="177">
        <f t="shared" si="714"/>
        <v>0</v>
      </c>
      <c r="U1217" s="177">
        <f t="shared" si="714"/>
        <v>0</v>
      </c>
      <c r="V1217" s="316">
        <f t="shared" si="714"/>
        <v>0</v>
      </c>
      <c r="W1217" s="177">
        <f t="shared" si="714"/>
        <v>0</v>
      </c>
      <c r="X1217" s="177">
        <f t="shared" si="714"/>
        <v>0</v>
      </c>
      <c r="Y1217" s="177">
        <f t="shared" si="714"/>
        <v>0</v>
      </c>
      <c r="Z1217" s="177">
        <f t="shared" si="714"/>
        <v>0</v>
      </c>
      <c r="AA1217" s="177">
        <f t="shared" si="714"/>
        <v>0</v>
      </c>
      <c r="AB1217" s="858">
        <f t="shared" si="714"/>
        <v>0</v>
      </c>
      <c r="AC1217" s="162"/>
      <c r="AD1217" s="90"/>
      <c r="AE1217" s="90"/>
      <c r="AF1217" s="257"/>
      <c r="AG1217" s="257"/>
      <c r="AH1217" s="257"/>
      <c r="AI1217" s="257"/>
      <c r="AJ1217" s="257"/>
      <c r="AK1217" s="257"/>
      <c r="AL1217" s="257"/>
      <c r="AM1217" s="257"/>
      <c r="AN1217" s="257"/>
      <c r="AO1217" s="257"/>
      <c r="AP1217" s="257"/>
      <c r="AQ1217" s="257"/>
      <c r="AR1217" s="257"/>
      <c r="AS1217" s="257"/>
      <c r="AT1217" s="257"/>
      <c r="AU1217" s="257"/>
      <c r="AV1217" s="257"/>
      <c r="AW1217" s="257"/>
      <c r="AX1217" s="257"/>
      <c r="AY1217" s="257"/>
      <c r="AZ1217" s="257"/>
      <c r="BA1217" s="257"/>
      <c r="BB1217" s="257"/>
      <c r="BC1217" s="257"/>
      <c r="BD1217" s="257"/>
      <c r="BE1217" s="162"/>
      <c r="BF1217" s="162"/>
      <c r="BG1217" s="162"/>
      <c r="BH1217" s="162"/>
      <c r="BI1217" s="162"/>
      <c r="BJ1217" s="162"/>
      <c r="BK1217" s="162"/>
      <c r="BL1217" s="162"/>
      <c r="BM1217" s="162"/>
      <c r="BN1217" s="162"/>
      <c r="BO1217" s="162"/>
      <c r="BP1217" s="162"/>
      <c r="BQ1217" s="162"/>
      <c r="BR1217" s="162"/>
      <c r="BS1217" s="162"/>
      <c r="BT1217" s="162"/>
      <c r="BU1217" s="162"/>
      <c r="BV1217" s="162"/>
      <c r="BW1217" s="162"/>
      <c r="BX1217" s="162"/>
      <c r="BY1217" s="162"/>
      <c r="BZ1217" s="162"/>
      <c r="CA1217" s="162"/>
      <c r="CB1217" s="162"/>
      <c r="CC1217" s="162"/>
      <c r="CD1217" s="162"/>
      <c r="CE1217" s="162"/>
      <c r="CF1217" s="162"/>
      <c r="CG1217" s="162"/>
      <c r="CH1217" s="162"/>
      <c r="CI1217" s="162"/>
      <c r="CJ1217" s="162"/>
      <c r="CK1217" s="162"/>
      <c r="CL1217" s="162"/>
      <c r="CM1217" s="162"/>
      <c r="CN1217" s="162"/>
      <c r="CO1217" s="162"/>
      <c r="CP1217" s="162"/>
      <c r="CQ1217" s="162"/>
      <c r="CR1217" s="162"/>
      <c r="CS1217" s="162"/>
      <c r="CT1217" s="162"/>
      <c r="CU1217" s="162"/>
      <c r="CV1217" s="162"/>
      <c r="CW1217" s="162"/>
      <c r="CX1217" s="162"/>
      <c r="CY1217" s="162"/>
      <c r="CZ1217" s="162"/>
      <c r="DA1217" s="162"/>
      <c r="DB1217" s="162"/>
      <c r="DC1217" s="162"/>
      <c r="DD1217" s="162"/>
      <c r="DE1217" s="162"/>
      <c r="DF1217" s="162"/>
      <c r="DG1217" s="162"/>
      <c r="DH1217" s="162"/>
      <c r="DI1217" s="162"/>
      <c r="DJ1217" s="162"/>
      <c r="DK1217" s="162"/>
      <c r="DL1217" s="162"/>
      <c r="DM1217" s="162"/>
      <c r="DN1217" s="162"/>
      <c r="DO1217" s="162"/>
      <c r="DP1217" s="162"/>
      <c r="DQ1217" s="162"/>
      <c r="DR1217" s="162"/>
      <c r="DS1217" s="162"/>
      <c r="DT1217" s="162"/>
      <c r="DU1217" s="162"/>
      <c r="DV1217" s="162"/>
      <c r="DW1217" s="162"/>
      <c r="DX1217" s="162"/>
      <c r="DY1217" s="162"/>
      <c r="DZ1217" s="162"/>
      <c r="EA1217" s="162"/>
      <c r="EB1217" s="162"/>
    </row>
    <row r="1218" spans="1:132" s="1" customFormat="1" ht="10.5" customHeight="1">
      <c r="A1218" s="1510"/>
      <c r="B1218" s="1635"/>
      <c r="C1218" s="1373" t="s">
        <v>127</v>
      </c>
      <c r="D1218" s="131" t="s">
        <v>116</v>
      </c>
      <c r="E1218" s="48">
        <f t="shared" ref="E1218:AB1218" si="715">ROUND((AG1218-AF1218)*$AE1218,2)</f>
        <v>0</v>
      </c>
      <c r="F1218" s="48">
        <f t="shared" si="715"/>
        <v>0</v>
      </c>
      <c r="G1218" s="48">
        <f t="shared" si="715"/>
        <v>0</v>
      </c>
      <c r="H1218" s="287">
        <f t="shared" si="715"/>
        <v>0</v>
      </c>
      <c r="I1218" s="48">
        <f t="shared" si="715"/>
        <v>0</v>
      </c>
      <c r="J1218" s="48">
        <f t="shared" si="715"/>
        <v>0</v>
      </c>
      <c r="K1218" s="48">
        <f t="shared" si="715"/>
        <v>0</v>
      </c>
      <c r="L1218" s="48">
        <f t="shared" si="715"/>
        <v>0</v>
      </c>
      <c r="M1218" s="48">
        <f t="shared" si="715"/>
        <v>0</v>
      </c>
      <c r="N1218" s="287">
        <f t="shared" si="715"/>
        <v>0</v>
      </c>
      <c r="O1218" s="48">
        <f t="shared" si="715"/>
        <v>0</v>
      </c>
      <c r="P1218" s="48">
        <f t="shared" si="715"/>
        <v>0</v>
      </c>
      <c r="Q1218" s="48">
        <f t="shared" si="715"/>
        <v>0</v>
      </c>
      <c r="R1218" s="48">
        <f t="shared" si="715"/>
        <v>0</v>
      </c>
      <c r="S1218" s="48">
        <f t="shared" si="715"/>
        <v>0</v>
      </c>
      <c r="T1218" s="48">
        <f t="shared" si="715"/>
        <v>0</v>
      </c>
      <c r="U1218" s="48">
        <f t="shared" si="715"/>
        <v>0</v>
      </c>
      <c r="V1218" s="287">
        <f t="shared" si="715"/>
        <v>0</v>
      </c>
      <c r="W1218" s="48">
        <f t="shared" si="715"/>
        <v>0</v>
      </c>
      <c r="X1218" s="48">
        <f t="shared" si="715"/>
        <v>0</v>
      </c>
      <c r="Y1218" s="48">
        <f t="shared" si="715"/>
        <v>0</v>
      </c>
      <c r="Z1218" s="48">
        <f t="shared" si="715"/>
        <v>0</v>
      </c>
      <c r="AA1218" s="48">
        <f t="shared" si="715"/>
        <v>0</v>
      </c>
      <c r="AB1218" s="49">
        <f t="shared" si="715"/>
        <v>0</v>
      </c>
      <c r="AC1218" s="47">
        <f>(BD1218-AF1218)*AE1218</f>
        <v>0</v>
      </c>
      <c r="AD1218" s="50">
        <f>(BD1219-AF1219)*AE1218</f>
        <v>0</v>
      </c>
      <c r="AE1218" s="58"/>
      <c r="AF1218" s="257"/>
      <c r="AG1218" s="257"/>
      <c r="AH1218" s="257"/>
      <c r="AI1218" s="257"/>
      <c r="AJ1218" s="257"/>
      <c r="AK1218" s="257"/>
      <c r="AL1218" s="257"/>
      <c r="AM1218" s="257"/>
      <c r="AN1218" s="257"/>
      <c r="AO1218" s="257"/>
      <c r="AP1218" s="257"/>
      <c r="AQ1218" s="257"/>
      <c r="AR1218" s="257"/>
      <c r="AS1218" s="257"/>
      <c r="AT1218" s="257"/>
      <c r="AU1218" s="257"/>
      <c r="AV1218" s="257"/>
      <c r="AW1218" s="257"/>
      <c r="AX1218" s="257"/>
      <c r="AY1218" s="257"/>
      <c r="AZ1218" s="257"/>
      <c r="BA1218" s="257"/>
      <c r="BB1218" s="257"/>
      <c r="BC1218" s="257"/>
      <c r="BD1218" s="257"/>
      <c r="BE1218" s="162"/>
      <c r="BF1218" s="162"/>
      <c r="BG1218" s="162"/>
      <c r="BH1218" s="162"/>
      <c r="BI1218" s="162"/>
      <c r="BJ1218" s="162"/>
      <c r="BK1218" s="162"/>
      <c r="BL1218" s="162"/>
      <c r="BM1218" s="162"/>
      <c r="BN1218" s="162"/>
      <c r="BO1218" s="162"/>
      <c r="BP1218" s="162"/>
      <c r="BQ1218" s="162"/>
      <c r="BR1218" s="162"/>
      <c r="BS1218" s="162"/>
      <c r="BT1218" s="162"/>
      <c r="BU1218" s="162"/>
      <c r="BV1218" s="162"/>
      <c r="BW1218" s="162"/>
      <c r="BX1218" s="162"/>
      <c r="BY1218" s="162"/>
      <c r="BZ1218" s="162"/>
      <c r="CA1218" s="162"/>
      <c r="CB1218" s="162"/>
      <c r="CC1218" s="162"/>
      <c r="CD1218" s="162"/>
      <c r="CE1218" s="162"/>
      <c r="CF1218" s="162"/>
      <c r="CG1218" s="162"/>
      <c r="CH1218" s="162"/>
      <c r="CI1218" s="162"/>
      <c r="CJ1218" s="162"/>
      <c r="CK1218" s="162"/>
      <c r="CL1218" s="162"/>
      <c r="CM1218" s="162"/>
      <c r="CN1218" s="162"/>
      <c r="CO1218" s="162"/>
      <c r="CP1218" s="162"/>
      <c r="CQ1218" s="162"/>
      <c r="CR1218" s="162"/>
      <c r="CS1218" s="162"/>
      <c r="CT1218" s="162"/>
      <c r="CU1218" s="162"/>
      <c r="CV1218" s="162"/>
      <c r="CW1218" s="162"/>
      <c r="CX1218" s="162"/>
      <c r="CY1218" s="162"/>
      <c r="CZ1218" s="162"/>
      <c r="DA1218" s="162"/>
      <c r="DB1218" s="162"/>
      <c r="DC1218" s="162"/>
      <c r="DD1218" s="162"/>
      <c r="DE1218" s="162"/>
      <c r="DF1218" s="162"/>
      <c r="DG1218" s="162"/>
      <c r="DH1218" s="162"/>
      <c r="DI1218" s="162"/>
      <c r="DJ1218" s="162"/>
      <c r="DK1218" s="162"/>
      <c r="DL1218" s="162"/>
      <c r="DM1218" s="162"/>
      <c r="DN1218" s="162"/>
      <c r="DO1218" s="162"/>
      <c r="DP1218" s="162"/>
      <c r="DQ1218" s="162"/>
      <c r="DR1218" s="162"/>
      <c r="DS1218" s="162"/>
      <c r="DT1218" s="162"/>
      <c r="DU1218" s="162"/>
      <c r="DV1218" s="162"/>
      <c r="DW1218" s="162"/>
      <c r="DX1218" s="162"/>
      <c r="DY1218" s="162"/>
      <c r="DZ1218" s="162"/>
      <c r="EA1218" s="162"/>
      <c r="EB1218" s="162"/>
    </row>
    <row r="1219" spans="1:132" s="1" customFormat="1" ht="10.5" customHeight="1">
      <c r="A1219" s="1510"/>
      <c r="B1219" s="1635"/>
      <c r="C1219" s="1373" t="s">
        <v>127</v>
      </c>
      <c r="D1219" s="131" t="s">
        <v>117</v>
      </c>
      <c r="E1219" s="48">
        <f t="shared" ref="E1219:AB1219" si="716">ROUND((AG1219-AF1219)*$AE1218,2)</f>
        <v>0</v>
      </c>
      <c r="F1219" s="48">
        <f t="shared" si="716"/>
        <v>0</v>
      </c>
      <c r="G1219" s="48">
        <f t="shared" si="716"/>
        <v>0</v>
      </c>
      <c r="H1219" s="287">
        <f t="shared" si="716"/>
        <v>0</v>
      </c>
      <c r="I1219" s="48">
        <f t="shared" si="716"/>
        <v>0</v>
      </c>
      <c r="J1219" s="48">
        <f t="shared" si="716"/>
        <v>0</v>
      </c>
      <c r="K1219" s="48">
        <f t="shared" si="716"/>
        <v>0</v>
      </c>
      <c r="L1219" s="48">
        <f t="shared" si="716"/>
        <v>0</v>
      </c>
      <c r="M1219" s="48">
        <f t="shared" si="716"/>
        <v>0</v>
      </c>
      <c r="N1219" s="287">
        <f t="shared" si="716"/>
        <v>0</v>
      </c>
      <c r="O1219" s="48">
        <f t="shared" si="716"/>
        <v>0</v>
      </c>
      <c r="P1219" s="48">
        <f t="shared" si="716"/>
        <v>0</v>
      </c>
      <c r="Q1219" s="48">
        <f t="shared" si="716"/>
        <v>0</v>
      </c>
      <c r="R1219" s="48">
        <f t="shared" si="716"/>
        <v>0</v>
      </c>
      <c r="S1219" s="48">
        <f t="shared" si="716"/>
        <v>0</v>
      </c>
      <c r="T1219" s="48">
        <f t="shared" si="716"/>
        <v>0</v>
      </c>
      <c r="U1219" s="48">
        <f t="shared" si="716"/>
        <v>0</v>
      </c>
      <c r="V1219" s="287">
        <f t="shared" si="716"/>
        <v>0</v>
      </c>
      <c r="W1219" s="48">
        <f t="shared" si="716"/>
        <v>0</v>
      </c>
      <c r="X1219" s="48">
        <f t="shared" si="716"/>
        <v>0</v>
      </c>
      <c r="Y1219" s="48">
        <f t="shared" si="716"/>
        <v>0</v>
      </c>
      <c r="Z1219" s="48">
        <f t="shared" si="716"/>
        <v>0</v>
      </c>
      <c r="AA1219" s="48">
        <f t="shared" si="716"/>
        <v>0</v>
      </c>
      <c r="AB1219" s="49">
        <f t="shared" si="716"/>
        <v>0</v>
      </c>
      <c r="AC1219" s="47"/>
      <c r="AD1219" s="50"/>
      <c r="AE1219" s="58"/>
      <c r="AF1219" s="257"/>
      <c r="AG1219" s="257"/>
      <c r="AH1219" s="257"/>
      <c r="AI1219" s="257"/>
      <c r="AJ1219" s="257"/>
      <c r="AK1219" s="257"/>
      <c r="AL1219" s="257"/>
      <c r="AM1219" s="257"/>
      <c r="AN1219" s="257"/>
      <c r="AO1219" s="257"/>
      <c r="AP1219" s="257"/>
      <c r="AQ1219" s="257"/>
      <c r="AR1219" s="257"/>
      <c r="AS1219" s="257"/>
      <c r="AT1219" s="257"/>
      <c r="AU1219" s="257"/>
      <c r="AV1219" s="257"/>
      <c r="AW1219" s="257"/>
      <c r="AX1219" s="257"/>
      <c r="AY1219" s="257"/>
      <c r="AZ1219" s="257"/>
      <c r="BA1219" s="257"/>
      <c r="BB1219" s="257"/>
      <c r="BC1219" s="257"/>
      <c r="BD1219" s="257"/>
      <c r="BE1219" s="162"/>
      <c r="BF1219" s="162"/>
      <c r="BG1219" s="162"/>
      <c r="BH1219" s="162"/>
      <c r="BI1219" s="162"/>
      <c r="BJ1219" s="162"/>
      <c r="BK1219" s="162"/>
      <c r="BL1219" s="162"/>
      <c r="BM1219" s="162"/>
      <c r="BN1219" s="162"/>
      <c r="BO1219" s="162"/>
      <c r="BP1219" s="162"/>
      <c r="BQ1219" s="162"/>
      <c r="BR1219" s="162"/>
      <c r="BS1219" s="162"/>
      <c r="BT1219" s="162"/>
      <c r="BU1219" s="162"/>
      <c r="BV1219" s="162"/>
      <c r="BW1219" s="162"/>
      <c r="BX1219" s="162"/>
      <c r="BY1219" s="162"/>
      <c r="BZ1219" s="162"/>
      <c r="CA1219" s="162"/>
      <c r="CB1219" s="162"/>
      <c r="CC1219" s="162"/>
      <c r="CD1219" s="162"/>
      <c r="CE1219" s="162"/>
      <c r="CF1219" s="162"/>
      <c r="CG1219" s="162"/>
      <c r="CH1219" s="162"/>
      <c r="CI1219" s="162"/>
      <c r="CJ1219" s="162"/>
      <c r="CK1219" s="162"/>
      <c r="CL1219" s="162"/>
      <c r="CM1219" s="162"/>
      <c r="CN1219" s="162"/>
      <c r="CO1219" s="162"/>
      <c r="CP1219" s="162"/>
      <c r="CQ1219" s="162"/>
      <c r="CR1219" s="162"/>
      <c r="CS1219" s="162"/>
      <c r="CT1219" s="162"/>
      <c r="CU1219" s="162"/>
      <c r="CV1219" s="162"/>
      <c r="CW1219" s="162"/>
      <c r="CX1219" s="162"/>
      <c r="CY1219" s="162"/>
      <c r="CZ1219" s="162"/>
      <c r="DA1219" s="162"/>
      <c r="DB1219" s="162"/>
      <c r="DC1219" s="162"/>
      <c r="DD1219" s="162"/>
      <c r="DE1219" s="162"/>
      <c r="DF1219" s="162"/>
      <c r="DG1219" s="162"/>
      <c r="DH1219" s="162"/>
      <c r="DI1219" s="162"/>
      <c r="DJ1219" s="162"/>
      <c r="DK1219" s="162"/>
      <c r="DL1219" s="162"/>
      <c r="DM1219" s="162"/>
      <c r="DN1219" s="162"/>
      <c r="DO1219" s="162"/>
      <c r="DP1219" s="162"/>
      <c r="DQ1219" s="162"/>
      <c r="DR1219" s="162"/>
      <c r="DS1219" s="162"/>
      <c r="DT1219" s="162"/>
      <c r="DU1219" s="162"/>
      <c r="DV1219" s="162"/>
      <c r="DW1219" s="162"/>
      <c r="DX1219" s="162"/>
      <c r="DY1219" s="162"/>
      <c r="DZ1219" s="162"/>
      <c r="EA1219" s="162"/>
      <c r="EB1219" s="162"/>
    </row>
    <row r="1220" spans="1:132" s="1" customFormat="1" ht="10.5" customHeight="1" thickBot="1">
      <c r="A1220" s="1511"/>
      <c r="B1220" s="1636"/>
      <c r="C1220" s="271"/>
      <c r="D1220" s="236" t="s">
        <v>41</v>
      </c>
      <c r="E1220" s="52" t="e">
        <f t="shared" ref="E1220:AB1220" si="717">E1219/E1218</f>
        <v>#DIV/0!</v>
      </c>
      <c r="F1220" s="52" t="e">
        <f t="shared" si="717"/>
        <v>#DIV/0!</v>
      </c>
      <c r="G1220" s="52" t="e">
        <f t="shared" si="717"/>
        <v>#DIV/0!</v>
      </c>
      <c r="H1220" s="288" t="e">
        <f t="shared" si="717"/>
        <v>#DIV/0!</v>
      </c>
      <c r="I1220" s="52" t="e">
        <f t="shared" si="717"/>
        <v>#DIV/0!</v>
      </c>
      <c r="J1220" s="52" t="e">
        <f t="shared" si="717"/>
        <v>#DIV/0!</v>
      </c>
      <c r="K1220" s="52" t="e">
        <f t="shared" si="717"/>
        <v>#DIV/0!</v>
      </c>
      <c r="L1220" s="52" t="e">
        <f t="shared" si="717"/>
        <v>#DIV/0!</v>
      </c>
      <c r="M1220" s="52" t="e">
        <f t="shared" si="717"/>
        <v>#DIV/0!</v>
      </c>
      <c r="N1220" s="288" t="e">
        <f t="shared" si="717"/>
        <v>#DIV/0!</v>
      </c>
      <c r="O1220" s="52" t="e">
        <f t="shared" si="717"/>
        <v>#DIV/0!</v>
      </c>
      <c r="P1220" s="52" t="e">
        <f t="shared" si="717"/>
        <v>#DIV/0!</v>
      </c>
      <c r="Q1220" s="52" t="e">
        <f t="shared" si="717"/>
        <v>#DIV/0!</v>
      </c>
      <c r="R1220" s="52" t="e">
        <f t="shared" si="717"/>
        <v>#DIV/0!</v>
      </c>
      <c r="S1220" s="52" t="e">
        <f t="shared" si="717"/>
        <v>#DIV/0!</v>
      </c>
      <c r="T1220" s="52" t="e">
        <f t="shared" si="717"/>
        <v>#DIV/0!</v>
      </c>
      <c r="U1220" s="52" t="e">
        <f t="shared" si="717"/>
        <v>#DIV/0!</v>
      </c>
      <c r="V1220" s="288" t="e">
        <f t="shared" si="717"/>
        <v>#DIV/0!</v>
      </c>
      <c r="W1220" s="52" t="e">
        <f t="shared" si="717"/>
        <v>#DIV/0!</v>
      </c>
      <c r="X1220" s="52" t="e">
        <f t="shared" si="717"/>
        <v>#DIV/0!</v>
      </c>
      <c r="Y1220" s="52" t="e">
        <f t="shared" si="717"/>
        <v>#DIV/0!</v>
      </c>
      <c r="Z1220" s="52" t="e">
        <f t="shared" si="717"/>
        <v>#DIV/0!</v>
      </c>
      <c r="AA1220" s="52" t="e">
        <f t="shared" si="717"/>
        <v>#DIV/0!</v>
      </c>
      <c r="AB1220" s="53" t="e">
        <f t="shared" si="717"/>
        <v>#DIV/0!</v>
      </c>
      <c r="AC1220" s="47"/>
      <c r="AD1220" s="50"/>
      <c r="AE1220" s="58"/>
      <c r="AF1220" s="257"/>
      <c r="AG1220" s="257"/>
      <c r="AH1220" s="257"/>
      <c r="AI1220" s="257"/>
      <c r="AJ1220" s="257"/>
      <c r="AK1220" s="257"/>
      <c r="AL1220" s="257"/>
      <c r="AM1220" s="257"/>
      <c r="AN1220" s="257"/>
      <c r="AO1220" s="257"/>
      <c r="AP1220" s="257"/>
      <c r="AQ1220" s="257"/>
      <c r="AR1220" s="257"/>
      <c r="AS1220" s="257"/>
      <c r="AT1220" s="257"/>
      <c r="AU1220" s="257"/>
      <c r="AV1220" s="257"/>
      <c r="AW1220" s="257"/>
      <c r="AX1220" s="257"/>
      <c r="AY1220" s="257"/>
      <c r="AZ1220" s="257"/>
      <c r="BA1220" s="257"/>
      <c r="BB1220" s="257"/>
      <c r="BC1220" s="257"/>
      <c r="BD1220" s="257"/>
      <c r="BE1220" s="162"/>
      <c r="BF1220" s="162"/>
      <c r="BG1220" s="162"/>
      <c r="BH1220" s="162"/>
      <c r="BI1220" s="162"/>
      <c r="BJ1220" s="162"/>
      <c r="BK1220" s="162"/>
      <c r="BL1220" s="162"/>
      <c r="BM1220" s="162"/>
      <c r="BN1220" s="162"/>
      <c r="BO1220" s="162"/>
      <c r="BP1220" s="162"/>
      <c r="BQ1220" s="162"/>
      <c r="BR1220" s="162"/>
      <c r="BS1220" s="162"/>
      <c r="BT1220" s="162"/>
      <c r="BU1220" s="162"/>
      <c r="BV1220" s="162"/>
      <c r="BW1220" s="162"/>
      <c r="BX1220" s="162"/>
      <c r="BY1220" s="162"/>
      <c r="BZ1220" s="162"/>
      <c r="CA1220" s="162"/>
      <c r="CB1220" s="162"/>
      <c r="CC1220" s="162"/>
      <c r="CD1220" s="162"/>
      <c r="CE1220" s="162"/>
      <c r="CF1220" s="162"/>
      <c r="CG1220" s="162"/>
      <c r="CH1220" s="162"/>
      <c r="CI1220" s="162"/>
      <c r="CJ1220" s="162"/>
      <c r="CK1220" s="162"/>
      <c r="CL1220" s="162"/>
      <c r="CM1220" s="162"/>
      <c r="CN1220" s="162"/>
      <c r="CO1220" s="162"/>
      <c r="CP1220" s="162"/>
      <c r="CQ1220" s="162"/>
      <c r="CR1220" s="162"/>
      <c r="CS1220" s="162"/>
      <c r="CT1220" s="162"/>
      <c r="CU1220" s="162"/>
      <c r="CV1220" s="162"/>
      <c r="CW1220" s="162"/>
      <c r="CX1220" s="162"/>
      <c r="CY1220" s="162"/>
      <c r="CZ1220" s="162"/>
      <c r="DA1220" s="162"/>
      <c r="DB1220" s="162"/>
      <c r="DC1220" s="162"/>
      <c r="DD1220" s="162"/>
      <c r="DE1220" s="162"/>
      <c r="DF1220" s="162"/>
      <c r="DG1220" s="162"/>
      <c r="DH1220" s="162"/>
      <c r="DI1220" s="162"/>
      <c r="DJ1220" s="162"/>
      <c r="DK1220" s="162"/>
      <c r="DL1220" s="162"/>
      <c r="DM1220" s="162"/>
      <c r="DN1220" s="162"/>
      <c r="DO1220" s="162"/>
      <c r="DP1220" s="162"/>
      <c r="DQ1220" s="162"/>
      <c r="DR1220" s="162"/>
      <c r="DS1220" s="162"/>
      <c r="DT1220" s="162"/>
      <c r="DU1220" s="162"/>
      <c r="DV1220" s="162"/>
      <c r="DW1220" s="162"/>
      <c r="DX1220" s="162"/>
      <c r="DY1220" s="162"/>
      <c r="DZ1220" s="162"/>
      <c r="EA1220" s="162"/>
      <c r="EB1220" s="162"/>
    </row>
    <row r="1221" spans="1:132" s="1" customFormat="1" ht="10.5" customHeight="1">
      <c r="A1221" s="1509" t="s">
        <v>95</v>
      </c>
      <c r="B1221" s="1634" t="s">
        <v>1032</v>
      </c>
      <c r="C1221" s="1107"/>
      <c r="D1221" s="1190"/>
      <c r="E1221" s="76"/>
      <c r="F1221" s="76"/>
      <c r="G1221" s="76"/>
      <c r="H1221" s="293"/>
      <c r="I1221" s="76"/>
      <c r="J1221" s="76"/>
      <c r="K1221" s="76"/>
      <c r="L1221" s="76"/>
      <c r="M1221" s="76"/>
      <c r="N1221" s="293"/>
      <c r="O1221" s="76"/>
      <c r="P1221" s="76"/>
      <c r="Q1221" s="76"/>
      <c r="R1221" s="76"/>
      <c r="S1221" s="76"/>
      <c r="T1221" s="76"/>
      <c r="U1221" s="76"/>
      <c r="V1221" s="293"/>
      <c r="W1221" s="76"/>
      <c r="X1221" s="76"/>
      <c r="Y1221" s="76"/>
      <c r="Z1221" s="76"/>
      <c r="AA1221" s="76"/>
      <c r="AB1221" s="77"/>
      <c r="AC1221" s="47"/>
      <c r="AD1221" s="50"/>
      <c r="AE1221" s="58"/>
      <c r="AF1221" s="257"/>
      <c r="AG1221" s="257"/>
      <c r="AH1221" s="257"/>
      <c r="AI1221" s="257"/>
      <c r="AJ1221" s="257"/>
      <c r="AK1221" s="257"/>
      <c r="AL1221" s="257"/>
      <c r="AM1221" s="257"/>
      <c r="AN1221" s="257"/>
      <c r="AO1221" s="257"/>
      <c r="AP1221" s="257"/>
      <c r="AQ1221" s="257"/>
      <c r="AR1221" s="257"/>
      <c r="AS1221" s="257"/>
      <c r="AT1221" s="257"/>
      <c r="AU1221" s="257"/>
      <c r="AV1221" s="257"/>
      <c r="AW1221" s="257"/>
      <c r="AX1221" s="257"/>
      <c r="AY1221" s="257"/>
      <c r="AZ1221" s="257"/>
      <c r="BA1221" s="257"/>
      <c r="BB1221" s="257"/>
      <c r="BC1221" s="257"/>
      <c r="BD1221" s="257"/>
      <c r="BE1221" s="162"/>
      <c r="BF1221" s="162"/>
      <c r="BG1221" s="162"/>
      <c r="BH1221" s="162"/>
      <c r="BI1221" s="162"/>
      <c r="BJ1221" s="162"/>
      <c r="BK1221" s="162"/>
      <c r="BL1221" s="162"/>
      <c r="BM1221" s="162"/>
      <c r="BN1221" s="162"/>
      <c r="BO1221" s="162"/>
      <c r="BP1221" s="162"/>
      <c r="BQ1221" s="162"/>
      <c r="BR1221" s="162"/>
      <c r="BS1221" s="162"/>
      <c r="BT1221" s="162"/>
      <c r="BU1221" s="162"/>
      <c r="BV1221" s="162"/>
      <c r="BW1221" s="162"/>
      <c r="BX1221" s="162"/>
      <c r="BY1221" s="162"/>
      <c r="BZ1221" s="162"/>
      <c r="CA1221" s="162"/>
      <c r="CB1221" s="162"/>
      <c r="CC1221" s="162"/>
      <c r="CD1221" s="162"/>
      <c r="CE1221" s="162"/>
      <c r="CF1221" s="162"/>
      <c r="CG1221" s="162"/>
      <c r="CH1221" s="162"/>
      <c r="CI1221" s="162"/>
      <c r="CJ1221" s="162"/>
      <c r="CK1221" s="162"/>
      <c r="CL1221" s="162"/>
      <c r="CM1221" s="162"/>
      <c r="CN1221" s="162"/>
      <c r="CO1221" s="162"/>
      <c r="CP1221" s="162"/>
      <c r="CQ1221" s="162"/>
      <c r="CR1221" s="162"/>
      <c r="CS1221" s="162"/>
      <c r="CT1221" s="162"/>
      <c r="CU1221" s="162"/>
      <c r="CV1221" s="162"/>
      <c r="CW1221" s="162"/>
      <c r="CX1221" s="162"/>
      <c r="CY1221" s="162"/>
      <c r="CZ1221" s="162"/>
      <c r="DA1221" s="162"/>
      <c r="DB1221" s="162"/>
      <c r="DC1221" s="162"/>
      <c r="DD1221" s="162"/>
      <c r="DE1221" s="162"/>
      <c r="DF1221" s="162"/>
      <c r="DG1221" s="162"/>
      <c r="DH1221" s="162"/>
      <c r="DI1221" s="162"/>
      <c r="DJ1221" s="162"/>
      <c r="DK1221" s="162"/>
      <c r="DL1221" s="162"/>
      <c r="DM1221" s="162"/>
      <c r="DN1221" s="162"/>
      <c r="DO1221" s="162"/>
      <c r="DP1221" s="162"/>
      <c r="DQ1221" s="162"/>
      <c r="DR1221" s="162"/>
      <c r="DS1221" s="162"/>
      <c r="DT1221" s="162"/>
      <c r="DU1221" s="162"/>
      <c r="DV1221" s="162"/>
      <c r="DW1221" s="162"/>
      <c r="DX1221" s="162"/>
      <c r="DY1221" s="162"/>
      <c r="DZ1221" s="162"/>
      <c r="EA1221" s="162"/>
      <c r="EB1221" s="162"/>
    </row>
    <row r="1222" spans="1:132" s="1" customFormat="1" ht="10.5" customHeight="1">
      <c r="A1222" s="1510"/>
      <c r="B1222" s="1635"/>
      <c r="C1222" s="1377" t="s">
        <v>129</v>
      </c>
      <c r="D1222" s="131" t="s">
        <v>33</v>
      </c>
      <c r="E1222" s="44">
        <f t="shared" ref="E1222:AB1222" si="718">ROUND(SQRT(E1223^2+E1224^2)*1000/(1.73*E$1094),0)</f>
        <v>0</v>
      </c>
      <c r="F1222" s="177">
        <f t="shared" si="718"/>
        <v>0</v>
      </c>
      <c r="G1222" s="177">
        <f t="shared" si="718"/>
        <v>0</v>
      </c>
      <c r="H1222" s="316">
        <f t="shared" si="718"/>
        <v>0</v>
      </c>
      <c r="I1222" s="177">
        <f t="shared" si="718"/>
        <v>0</v>
      </c>
      <c r="J1222" s="177">
        <f t="shared" si="718"/>
        <v>0</v>
      </c>
      <c r="K1222" s="177">
        <f t="shared" si="718"/>
        <v>0</v>
      </c>
      <c r="L1222" s="177">
        <f t="shared" si="718"/>
        <v>0</v>
      </c>
      <c r="M1222" s="177">
        <f t="shared" si="718"/>
        <v>0</v>
      </c>
      <c r="N1222" s="316">
        <f t="shared" si="718"/>
        <v>0</v>
      </c>
      <c r="O1222" s="177">
        <f t="shared" si="718"/>
        <v>0</v>
      </c>
      <c r="P1222" s="177">
        <f t="shared" si="718"/>
        <v>0</v>
      </c>
      <c r="Q1222" s="177">
        <f t="shared" si="718"/>
        <v>0</v>
      </c>
      <c r="R1222" s="177">
        <f t="shared" si="718"/>
        <v>0</v>
      </c>
      <c r="S1222" s="177">
        <f t="shared" si="718"/>
        <v>0</v>
      </c>
      <c r="T1222" s="177">
        <f t="shared" si="718"/>
        <v>0</v>
      </c>
      <c r="U1222" s="177">
        <f t="shared" si="718"/>
        <v>0</v>
      </c>
      <c r="V1222" s="316">
        <f t="shared" si="718"/>
        <v>0</v>
      </c>
      <c r="W1222" s="177">
        <f t="shared" si="718"/>
        <v>0</v>
      </c>
      <c r="X1222" s="177">
        <f t="shared" si="718"/>
        <v>0</v>
      </c>
      <c r="Y1222" s="177">
        <f t="shared" si="718"/>
        <v>0</v>
      </c>
      <c r="Z1222" s="177">
        <f t="shared" si="718"/>
        <v>0</v>
      </c>
      <c r="AA1222" s="177">
        <f t="shared" si="718"/>
        <v>0</v>
      </c>
      <c r="AB1222" s="858">
        <f t="shared" si="718"/>
        <v>0</v>
      </c>
      <c r="AC1222" s="162"/>
      <c r="AD1222" s="90"/>
      <c r="AE1222" s="90"/>
      <c r="AF1222" s="257"/>
      <c r="AG1222" s="257"/>
      <c r="AH1222" s="257"/>
      <c r="AI1222" s="257"/>
      <c r="AJ1222" s="257"/>
      <c r="AK1222" s="257"/>
      <c r="AL1222" s="257"/>
      <c r="AM1222" s="257"/>
      <c r="AN1222" s="257"/>
      <c r="AO1222" s="257"/>
      <c r="AP1222" s="257"/>
      <c r="AQ1222" s="257"/>
      <c r="AR1222" s="257"/>
      <c r="AS1222" s="257"/>
      <c r="AT1222" s="257"/>
      <c r="AU1222" s="257"/>
      <c r="AV1222" s="257"/>
      <c r="AW1222" s="257"/>
      <c r="AX1222" s="257"/>
      <c r="AY1222" s="257"/>
      <c r="AZ1222" s="257"/>
      <c r="BA1222" s="257"/>
      <c r="BB1222" s="257"/>
      <c r="BC1222" s="257"/>
      <c r="BD1222" s="257"/>
      <c r="BE1222" s="162"/>
      <c r="BF1222" s="162"/>
      <c r="BG1222" s="162"/>
      <c r="BH1222" s="162"/>
      <c r="BI1222" s="162"/>
      <c r="BJ1222" s="162"/>
      <c r="BK1222" s="162"/>
      <c r="BL1222" s="162"/>
      <c r="BM1222" s="162"/>
      <c r="BN1222" s="162"/>
      <c r="BO1222" s="162"/>
      <c r="BP1222" s="162"/>
      <c r="BQ1222" s="162"/>
      <c r="BR1222" s="162"/>
      <c r="BS1222" s="162"/>
      <c r="BT1222" s="162"/>
      <c r="BU1222" s="162"/>
      <c r="BV1222" s="162"/>
      <c r="BW1222" s="162"/>
      <c r="BX1222" s="162"/>
      <c r="BY1222" s="162"/>
      <c r="BZ1222" s="162"/>
      <c r="CA1222" s="162"/>
      <c r="CB1222" s="162"/>
      <c r="CC1222" s="162"/>
      <c r="CD1222" s="162"/>
      <c r="CE1222" s="162"/>
      <c r="CF1222" s="162"/>
      <c r="CG1222" s="162"/>
      <c r="CH1222" s="162"/>
      <c r="CI1222" s="162"/>
      <c r="CJ1222" s="162"/>
      <c r="CK1222" s="162"/>
      <c r="CL1222" s="162"/>
      <c r="CM1222" s="162"/>
      <c r="CN1222" s="162"/>
      <c r="CO1222" s="162"/>
      <c r="CP1222" s="162"/>
      <c r="CQ1222" s="162"/>
      <c r="CR1222" s="162"/>
      <c r="CS1222" s="162"/>
      <c r="CT1222" s="162"/>
      <c r="CU1222" s="162"/>
      <c r="CV1222" s="162"/>
      <c r="CW1222" s="162"/>
      <c r="CX1222" s="162"/>
      <c r="CY1222" s="162"/>
      <c r="CZ1222" s="162"/>
      <c r="DA1222" s="162"/>
      <c r="DB1222" s="162"/>
      <c r="DC1222" s="162"/>
      <c r="DD1222" s="162"/>
      <c r="DE1222" s="162"/>
      <c r="DF1222" s="162"/>
      <c r="DG1222" s="162"/>
      <c r="DH1222" s="162"/>
      <c r="DI1222" s="162"/>
      <c r="DJ1222" s="162"/>
      <c r="DK1222" s="162"/>
      <c r="DL1222" s="162"/>
      <c r="DM1222" s="162"/>
      <c r="DN1222" s="162"/>
      <c r="DO1222" s="162"/>
      <c r="DP1222" s="162"/>
      <c r="DQ1222" s="162"/>
      <c r="DR1222" s="162"/>
      <c r="DS1222" s="162"/>
      <c r="DT1222" s="162"/>
      <c r="DU1222" s="162"/>
      <c r="DV1222" s="162"/>
      <c r="DW1222" s="162"/>
      <c r="DX1222" s="162"/>
      <c r="DY1222" s="162"/>
      <c r="DZ1222" s="162"/>
      <c r="EA1222" s="162"/>
      <c r="EB1222" s="162"/>
    </row>
    <row r="1223" spans="1:132" s="1" customFormat="1" ht="10.5" customHeight="1">
      <c r="A1223" s="1510"/>
      <c r="B1223" s="1635"/>
      <c r="C1223" s="1373" t="s">
        <v>127</v>
      </c>
      <c r="D1223" s="131" t="s">
        <v>116</v>
      </c>
      <c r="E1223" s="48">
        <f t="shared" ref="E1223:AB1223" si="719">ROUND((AG1223-AF1223)*$AE1223,2)</f>
        <v>0</v>
      </c>
      <c r="F1223" s="48">
        <f t="shared" si="719"/>
        <v>0</v>
      </c>
      <c r="G1223" s="48">
        <f t="shared" si="719"/>
        <v>0</v>
      </c>
      <c r="H1223" s="287">
        <f t="shared" si="719"/>
        <v>0</v>
      </c>
      <c r="I1223" s="48">
        <f t="shared" si="719"/>
        <v>0</v>
      </c>
      <c r="J1223" s="48">
        <f t="shared" si="719"/>
        <v>0</v>
      </c>
      <c r="K1223" s="48">
        <f t="shared" si="719"/>
        <v>0</v>
      </c>
      <c r="L1223" s="48">
        <f t="shared" si="719"/>
        <v>0</v>
      </c>
      <c r="M1223" s="48">
        <f t="shared" si="719"/>
        <v>0</v>
      </c>
      <c r="N1223" s="287">
        <f t="shared" si="719"/>
        <v>0</v>
      </c>
      <c r="O1223" s="48">
        <f t="shared" si="719"/>
        <v>0</v>
      </c>
      <c r="P1223" s="48">
        <f t="shared" si="719"/>
        <v>0</v>
      </c>
      <c r="Q1223" s="48">
        <f t="shared" si="719"/>
        <v>0</v>
      </c>
      <c r="R1223" s="48">
        <f t="shared" si="719"/>
        <v>0</v>
      </c>
      <c r="S1223" s="48">
        <f t="shared" si="719"/>
        <v>0</v>
      </c>
      <c r="T1223" s="48">
        <f t="shared" si="719"/>
        <v>0</v>
      </c>
      <c r="U1223" s="48">
        <f t="shared" si="719"/>
        <v>0</v>
      </c>
      <c r="V1223" s="287">
        <f t="shared" si="719"/>
        <v>0</v>
      </c>
      <c r="W1223" s="48">
        <f t="shared" si="719"/>
        <v>0</v>
      </c>
      <c r="X1223" s="48">
        <f t="shared" si="719"/>
        <v>0</v>
      </c>
      <c r="Y1223" s="48">
        <f t="shared" si="719"/>
        <v>0</v>
      </c>
      <c r="Z1223" s="48">
        <f t="shared" si="719"/>
        <v>0</v>
      </c>
      <c r="AA1223" s="48">
        <f t="shared" si="719"/>
        <v>0</v>
      </c>
      <c r="AB1223" s="49">
        <f t="shared" si="719"/>
        <v>0</v>
      </c>
      <c r="AC1223" s="47">
        <f>(BD1223-AF1223)*AE1223</f>
        <v>0</v>
      </c>
      <c r="AD1223" s="50">
        <f>(BD1224-AF1224)*AE1223</f>
        <v>0</v>
      </c>
      <c r="AE1223" s="58"/>
      <c r="AF1223" s="257"/>
      <c r="AG1223" s="257"/>
      <c r="AH1223" s="257"/>
      <c r="AI1223" s="257"/>
      <c r="AJ1223" s="257"/>
      <c r="AK1223" s="257"/>
      <c r="AL1223" s="257"/>
      <c r="AM1223" s="257"/>
      <c r="AN1223" s="257"/>
      <c r="AO1223" s="257"/>
      <c r="AP1223" s="257"/>
      <c r="AQ1223" s="257"/>
      <c r="AR1223" s="257"/>
      <c r="AS1223" s="257"/>
      <c r="AT1223" s="257"/>
      <c r="AU1223" s="257"/>
      <c r="AV1223" s="257"/>
      <c r="AW1223" s="257"/>
      <c r="AX1223" s="257"/>
      <c r="AY1223" s="257"/>
      <c r="AZ1223" s="257"/>
      <c r="BA1223" s="257"/>
      <c r="BB1223" s="257"/>
      <c r="BC1223" s="257"/>
      <c r="BD1223" s="257"/>
      <c r="BE1223" s="162"/>
      <c r="BF1223" s="162"/>
      <c r="BG1223" s="162"/>
      <c r="BH1223" s="162"/>
      <c r="BI1223" s="162"/>
      <c r="BJ1223" s="162"/>
      <c r="BK1223" s="162"/>
      <c r="BL1223" s="162"/>
      <c r="BM1223" s="162"/>
      <c r="BN1223" s="162"/>
      <c r="BO1223" s="162"/>
      <c r="BP1223" s="162"/>
      <c r="BQ1223" s="162"/>
      <c r="BR1223" s="162"/>
      <c r="BS1223" s="162"/>
      <c r="BT1223" s="162"/>
      <c r="BU1223" s="162"/>
      <c r="BV1223" s="162"/>
      <c r="BW1223" s="162"/>
      <c r="BX1223" s="162"/>
      <c r="BY1223" s="162"/>
      <c r="BZ1223" s="162"/>
      <c r="CA1223" s="162"/>
      <c r="CB1223" s="162"/>
      <c r="CC1223" s="162"/>
      <c r="CD1223" s="162"/>
      <c r="CE1223" s="162"/>
      <c r="CF1223" s="162"/>
      <c r="CG1223" s="162"/>
      <c r="CH1223" s="162"/>
      <c r="CI1223" s="162"/>
      <c r="CJ1223" s="162"/>
      <c r="CK1223" s="162"/>
      <c r="CL1223" s="162"/>
      <c r="CM1223" s="162"/>
      <c r="CN1223" s="162"/>
      <c r="CO1223" s="162"/>
      <c r="CP1223" s="162"/>
      <c r="CQ1223" s="162"/>
      <c r="CR1223" s="162"/>
      <c r="CS1223" s="162"/>
      <c r="CT1223" s="162"/>
      <c r="CU1223" s="162"/>
      <c r="CV1223" s="162"/>
      <c r="CW1223" s="162"/>
      <c r="CX1223" s="162"/>
      <c r="CY1223" s="162"/>
      <c r="CZ1223" s="162"/>
      <c r="DA1223" s="162"/>
      <c r="DB1223" s="162"/>
      <c r="DC1223" s="162"/>
      <c r="DD1223" s="162"/>
      <c r="DE1223" s="162"/>
      <c r="DF1223" s="162"/>
      <c r="DG1223" s="162"/>
      <c r="DH1223" s="162"/>
      <c r="DI1223" s="162"/>
      <c r="DJ1223" s="162"/>
      <c r="DK1223" s="162"/>
      <c r="DL1223" s="162"/>
      <c r="DM1223" s="162"/>
      <c r="DN1223" s="162"/>
      <c r="DO1223" s="162"/>
      <c r="DP1223" s="162"/>
      <c r="DQ1223" s="162"/>
      <c r="DR1223" s="162"/>
      <c r="DS1223" s="162"/>
      <c r="DT1223" s="162"/>
      <c r="DU1223" s="162"/>
      <c r="DV1223" s="162"/>
      <c r="DW1223" s="162"/>
      <c r="DX1223" s="162"/>
      <c r="DY1223" s="162"/>
      <c r="DZ1223" s="162"/>
      <c r="EA1223" s="162"/>
      <c r="EB1223" s="162"/>
    </row>
    <row r="1224" spans="1:132" s="1" customFormat="1" ht="10.5" customHeight="1">
      <c r="A1224" s="1510"/>
      <c r="B1224" s="1635"/>
      <c r="C1224" s="1373" t="s">
        <v>127</v>
      </c>
      <c r="D1224" s="131" t="s">
        <v>117</v>
      </c>
      <c r="E1224" s="48">
        <f t="shared" ref="E1224:AB1224" si="720">ROUND((AG1224-AF1224)*$AE1223,2)</f>
        <v>0</v>
      </c>
      <c r="F1224" s="48">
        <f t="shared" si="720"/>
        <v>0</v>
      </c>
      <c r="G1224" s="48">
        <f t="shared" si="720"/>
        <v>0</v>
      </c>
      <c r="H1224" s="287">
        <f t="shared" si="720"/>
        <v>0</v>
      </c>
      <c r="I1224" s="48">
        <f t="shared" si="720"/>
        <v>0</v>
      </c>
      <c r="J1224" s="48">
        <f t="shared" si="720"/>
        <v>0</v>
      </c>
      <c r="K1224" s="48">
        <f t="shared" si="720"/>
        <v>0</v>
      </c>
      <c r="L1224" s="48">
        <f t="shared" si="720"/>
        <v>0</v>
      </c>
      <c r="M1224" s="48">
        <f t="shared" si="720"/>
        <v>0</v>
      </c>
      <c r="N1224" s="287">
        <f t="shared" si="720"/>
        <v>0</v>
      </c>
      <c r="O1224" s="48">
        <f t="shared" si="720"/>
        <v>0</v>
      </c>
      <c r="P1224" s="48">
        <f t="shared" si="720"/>
        <v>0</v>
      </c>
      <c r="Q1224" s="48">
        <f t="shared" si="720"/>
        <v>0</v>
      </c>
      <c r="R1224" s="48">
        <f t="shared" si="720"/>
        <v>0</v>
      </c>
      <c r="S1224" s="48">
        <f t="shared" si="720"/>
        <v>0</v>
      </c>
      <c r="T1224" s="48">
        <f t="shared" si="720"/>
        <v>0</v>
      </c>
      <c r="U1224" s="48">
        <f t="shared" si="720"/>
        <v>0</v>
      </c>
      <c r="V1224" s="287">
        <f t="shared" si="720"/>
        <v>0</v>
      </c>
      <c r="W1224" s="48">
        <f t="shared" si="720"/>
        <v>0</v>
      </c>
      <c r="X1224" s="48">
        <f t="shared" si="720"/>
        <v>0</v>
      </c>
      <c r="Y1224" s="48">
        <f t="shared" si="720"/>
        <v>0</v>
      </c>
      <c r="Z1224" s="48">
        <f t="shared" si="720"/>
        <v>0</v>
      </c>
      <c r="AA1224" s="48">
        <f t="shared" si="720"/>
        <v>0</v>
      </c>
      <c r="AB1224" s="49">
        <f t="shared" si="720"/>
        <v>0</v>
      </c>
      <c r="AC1224" s="47"/>
      <c r="AD1224" s="50"/>
      <c r="AE1224" s="58"/>
      <c r="AF1224" s="257"/>
      <c r="AG1224" s="257"/>
      <c r="AH1224" s="257"/>
      <c r="AI1224" s="257"/>
      <c r="AJ1224" s="257"/>
      <c r="AK1224" s="257"/>
      <c r="AL1224" s="257"/>
      <c r="AM1224" s="257"/>
      <c r="AN1224" s="257"/>
      <c r="AO1224" s="257"/>
      <c r="AP1224" s="257"/>
      <c r="AQ1224" s="257"/>
      <c r="AR1224" s="257"/>
      <c r="AS1224" s="257"/>
      <c r="AT1224" s="257"/>
      <c r="AU1224" s="257"/>
      <c r="AV1224" s="257"/>
      <c r="AW1224" s="257"/>
      <c r="AX1224" s="257"/>
      <c r="AY1224" s="257"/>
      <c r="AZ1224" s="257"/>
      <c r="BA1224" s="257"/>
      <c r="BB1224" s="257"/>
      <c r="BC1224" s="257"/>
      <c r="BD1224" s="257"/>
      <c r="BE1224" s="162"/>
      <c r="BF1224" s="162"/>
      <c r="BG1224" s="162"/>
      <c r="BH1224" s="162"/>
      <c r="BI1224" s="162"/>
      <c r="BJ1224" s="162"/>
      <c r="BK1224" s="162"/>
      <c r="BL1224" s="162"/>
      <c r="BM1224" s="162"/>
      <c r="BN1224" s="162"/>
      <c r="BO1224" s="162"/>
      <c r="BP1224" s="162"/>
      <c r="BQ1224" s="162"/>
      <c r="BR1224" s="162"/>
      <c r="BS1224" s="162"/>
      <c r="BT1224" s="162"/>
      <c r="BU1224" s="162"/>
      <c r="BV1224" s="162"/>
      <c r="BW1224" s="162"/>
      <c r="BX1224" s="162"/>
      <c r="BY1224" s="162"/>
      <c r="BZ1224" s="162"/>
      <c r="CA1224" s="162"/>
      <c r="CB1224" s="162"/>
      <c r="CC1224" s="162"/>
      <c r="CD1224" s="162"/>
      <c r="CE1224" s="162"/>
      <c r="CF1224" s="162"/>
      <c r="CG1224" s="162"/>
      <c r="CH1224" s="162"/>
      <c r="CI1224" s="162"/>
      <c r="CJ1224" s="162"/>
      <c r="CK1224" s="162"/>
      <c r="CL1224" s="162"/>
      <c r="CM1224" s="162"/>
      <c r="CN1224" s="162"/>
      <c r="CO1224" s="162"/>
      <c r="CP1224" s="162"/>
      <c r="CQ1224" s="162"/>
      <c r="CR1224" s="162"/>
      <c r="CS1224" s="162"/>
      <c r="CT1224" s="162"/>
      <c r="CU1224" s="162"/>
      <c r="CV1224" s="162"/>
      <c r="CW1224" s="162"/>
      <c r="CX1224" s="162"/>
      <c r="CY1224" s="162"/>
      <c r="CZ1224" s="162"/>
      <c r="DA1224" s="162"/>
      <c r="DB1224" s="162"/>
      <c r="DC1224" s="162"/>
      <c r="DD1224" s="162"/>
      <c r="DE1224" s="162"/>
      <c r="DF1224" s="162"/>
      <c r="DG1224" s="162"/>
      <c r="DH1224" s="162"/>
      <c r="DI1224" s="162"/>
      <c r="DJ1224" s="162"/>
      <c r="DK1224" s="162"/>
      <c r="DL1224" s="162"/>
      <c r="DM1224" s="162"/>
      <c r="DN1224" s="162"/>
      <c r="DO1224" s="162"/>
      <c r="DP1224" s="162"/>
      <c r="DQ1224" s="162"/>
      <c r="DR1224" s="162"/>
      <c r="DS1224" s="162"/>
      <c r="DT1224" s="162"/>
      <c r="DU1224" s="162"/>
      <c r="DV1224" s="162"/>
      <c r="DW1224" s="162"/>
      <c r="DX1224" s="162"/>
      <c r="DY1224" s="162"/>
      <c r="DZ1224" s="162"/>
      <c r="EA1224" s="162"/>
      <c r="EB1224" s="162"/>
    </row>
    <row r="1225" spans="1:132" s="1" customFormat="1" ht="10.5" customHeight="1" thickBot="1">
      <c r="A1225" s="1511"/>
      <c r="B1225" s="1636"/>
      <c r="C1225" s="271"/>
      <c r="D1225" s="236" t="s">
        <v>41</v>
      </c>
      <c r="E1225" s="52" t="e">
        <f t="shared" ref="E1225:AB1225" si="721">E1224/E1223</f>
        <v>#DIV/0!</v>
      </c>
      <c r="F1225" s="52" t="e">
        <f t="shared" si="721"/>
        <v>#DIV/0!</v>
      </c>
      <c r="G1225" s="52" t="e">
        <f t="shared" si="721"/>
        <v>#DIV/0!</v>
      </c>
      <c r="H1225" s="288" t="e">
        <f t="shared" si="721"/>
        <v>#DIV/0!</v>
      </c>
      <c r="I1225" s="52" t="e">
        <f t="shared" si="721"/>
        <v>#DIV/0!</v>
      </c>
      <c r="J1225" s="52" t="e">
        <f t="shared" si="721"/>
        <v>#DIV/0!</v>
      </c>
      <c r="K1225" s="52" t="e">
        <f t="shared" si="721"/>
        <v>#DIV/0!</v>
      </c>
      <c r="L1225" s="52" t="e">
        <f t="shared" si="721"/>
        <v>#DIV/0!</v>
      </c>
      <c r="M1225" s="52" t="e">
        <f t="shared" si="721"/>
        <v>#DIV/0!</v>
      </c>
      <c r="N1225" s="288" t="e">
        <f t="shared" si="721"/>
        <v>#DIV/0!</v>
      </c>
      <c r="O1225" s="52" t="e">
        <f t="shared" si="721"/>
        <v>#DIV/0!</v>
      </c>
      <c r="P1225" s="52" t="e">
        <f t="shared" si="721"/>
        <v>#DIV/0!</v>
      </c>
      <c r="Q1225" s="52" t="e">
        <f t="shared" si="721"/>
        <v>#DIV/0!</v>
      </c>
      <c r="R1225" s="52" t="e">
        <f t="shared" si="721"/>
        <v>#DIV/0!</v>
      </c>
      <c r="S1225" s="52" t="e">
        <f t="shared" si="721"/>
        <v>#DIV/0!</v>
      </c>
      <c r="T1225" s="52" t="e">
        <f t="shared" si="721"/>
        <v>#DIV/0!</v>
      </c>
      <c r="U1225" s="52" t="e">
        <f t="shared" si="721"/>
        <v>#DIV/0!</v>
      </c>
      <c r="V1225" s="288" t="e">
        <f t="shared" si="721"/>
        <v>#DIV/0!</v>
      </c>
      <c r="W1225" s="52" t="e">
        <f t="shared" si="721"/>
        <v>#DIV/0!</v>
      </c>
      <c r="X1225" s="52" t="e">
        <f t="shared" si="721"/>
        <v>#DIV/0!</v>
      </c>
      <c r="Y1225" s="52" t="e">
        <f t="shared" si="721"/>
        <v>#DIV/0!</v>
      </c>
      <c r="Z1225" s="52" t="e">
        <f t="shared" si="721"/>
        <v>#DIV/0!</v>
      </c>
      <c r="AA1225" s="52" t="e">
        <f t="shared" si="721"/>
        <v>#DIV/0!</v>
      </c>
      <c r="AB1225" s="53" t="e">
        <f t="shared" si="721"/>
        <v>#DIV/0!</v>
      </c>
      <c r="AC1225" s="47"/>
      <c r="AD1225" s="50"/>
      <c r="AE1225" s="58"/>
      <c r="AF1225" s="257"/>
      <c r="AG1225" s="257"/>
      <c r="AH1225" s="257"/>
      <c r="AI1225" s="257"/>
      <c r="AJ1225" s="257"/>
      <c r="AK1225" s="257"/>
      <c r="AL1225" s="257"/>
      <c r="AM1225" s="257"/>
      <c r="AN1225" s="257"/>
      <c r="AO1225" s="257"/>
      <c r="AP1225" s="257"/>
      <c r="AQ1225" s="257"/>
      <c r="AR1225" s="257"/>
      <c r="AS1225" s="257"/>
      <c r="AT1225" s="257"/>
      <c r="AU1225" s="257"/>
      <c r="AV1225" s="257"/>
      <c r="AW1225" s="257"/>
      <c r="AX1225" s="257"/>
      <c r="AY1225" s="257"/>
      <c r="AZ1225" s="257"/>
      <c r="BA1225" s="257"/>
      <c r="BB1225" s="257"/>
      <c r="BC1225" s="257"/>
      <c r="BD1225" s="257"/>
      <c r="BE1225" s="162"/>
      <c r="BF1225" s="162"/>
      <c r="BG1225" s="162"/>
      <c r="BH1225" s="162"/>
      <c r="BI1225" s="162"/>
      <c r="BJ1225" s="162"/>
      <c r="BK1225" s="162"/>
      <c r="BL1225" s="162"/>
      <c r="BM1225" s="162"/>
      <c r="BN1225" s="162"/>
      <c r="BO1225" s="162"/>
      <c r="BP1225" s="162"/>
      <c r="BQ1225" s="162"/>
      <c r="BR1225" s="162"/>
      <c r="BS1225" s="162"/>
      <c r="BT1225" s="162"/>
      <c r="BU1225" s="162"/>
      <c r="BV1225" s="162"/>
      <c r="BW1225" s="162"/>
      <c r="BX1225" s="162"/>
      <c r="BY1225" s="162"/>
      <c r="BZ1225" s="162"/>
      <c r="CA1225" s="162"/>
      <c r="CB1225" s="162"/>
      <c r="CC1225" s="162"/>
      <c r="CD1225" s="162"/>
      <c r="CE1225" s="162"/>
      <c r="CF1225" s="162"/>
      <c r="CG1225" s="162"/>
      <c r="CH1225" s="162"/>
      <c r="CI1225" s="162"/>
      <c r="CJ1225" s="162"/>
      <c r="CK1225" s="162"/>
      <c r="CL1225" s="162"/>
      <c r="CM1225" s="162"/>
      <c r="CN1225" s="162"/>
      <c r="CO1225" s="162"/>
      <c r="CP1225" s="162"/>
      <c r="CQ1225" s="162"/>
      <c r="CR1225" s="162"/>
      <c r="CS1225" s="162"/>
      <c r="CT1225" s="162"/>
      <c r="CU1225" s="162"/>
      <c r="CV1225" s="162"/>
      <c r="CW1225" s="162"/>
      <c r="CX1225" s="162"/>
      <c r="CY1225" s="162"/>
      <c r="CZ1225" s="162"/>
      <c r="DA1225" s="162"/>
      <c r="DB1225" s="162"/>
      <c r="DC1225" s="162"/>
      <c r="DD1225" s="162"/>
      <c r="DE1225" s="162"/>
      <c r="DF1225" s="162"/>
      <c r="DG1225" s="162"/>
      <c r="DH1225" s="162"/>
      <c r="DI1225" s="162"/>
      <c r="DJ1225" s="162"/>
      <c r="DK1225" s="162"/>
      <c r="DL1225" s="162"/>
      <c r="DM1225" s="162"/>
      <c r="DN1225" s="162"/>
      <c r="DO1225" s="162"/>
      <c r="DP1225" s="162"/>
      <c r="DQ1225" s="162"/>
      <c r="DR1225" s="162"/>
      <c r="DS1225" s="162"/>
      <c r="DT1225" s="162"/>
      <c r="DU1225" s="162"/>
      <c r="DV1225" s="162"/>
      <c r="DW1225" s="162"/>
      <c r="DX1225" s="162"/>
      <c r="DY1225" s="162"/>
      <c r="DZ1225" s="162"/>
      <c r="EA1225" s="162"/>
      <c r="EB1225" s="162"/>
    </row>
    <row r="1226" spans="1:132" s="1" customFormat="1" ht="10.5" customHeight="1">
      <c r="A1226" s="1509" t="s">
        <v>7</v>
      </c>
      <c r="B1226" s="1634" t="s">
        <v>1029</v>
      </c>
      <c r="C1226" s="1107"/>
      <c r="D1226" s="1190"/>
      <c r="E1226" s="76"/>
      <c r="F1226" s="76"/>
      <c r="G1226" s="76"/>
      <c r="H1226" s="293"/>
      <c r="I1226" s="76"/>
      <c r="J1226" s="76"/>
      <c r="K1226" s="76"/>
      <c r="L1226" s="76"/>
      <c r="M1226" s="76"/>
      <c r="N1226" s="293"/>
      <c r="O1226" s="76"/>
      <c r="P1226" s="76"/>
      <c r="Q1226" s="76"/>
      <c r="R1226" s="76"/>
      <c r="S1226" s="76"/>
      <c r="T1226" s="76"/>
      <c r="U1226" s="76"/>
      <c r="V1226" s="293"/>
      <c r="W1226" s="76"/>
      <c r="X1226" s="76"/>
      <c r="Y1226" s="76"/>
      <c r="Z1226" s="76"/>
      <c r="AA1226" s="76"/>
      <c r="AB1226" s="77"/>
      <c r="AC1226" s="47"/>
      <c r="AD1226" s="50"/>
      <c r="AE1226" s="58"/>
      <c r="AF1226" s="257"/>
      <c r="AG1226" s="257"/>
      <c r="AH1226" s="257"/>
      <c r="AI1226" s="257"/>
      <c r="AJ1226" s="257"/>
      <c r="AK1226" s="257"/>
      <c r="AL1226" s="257"/>
      <c r="AM1226" s="257"/>
      <c r="AN1226" s="257"/>
      <c r="AO1226" s="257"/>
      <c r="AP1226" s="257"/>
      <c r="AQ1226" s="257"/>
      <c r="AR1226" s="257"/>
      <c r="AS1226" s="257"/>
      <c r="AT1226" s="257"/>
      <c r="AU1226" s="257"/>
      <c r="AV1226" s="257"/>
      <c r="AW1226" s="257"/>
      <c r="AX1226" s="257"/>
      <c r="AY1226" s="257"/>
      <c r="AZ1226" s="257"/>
      <c r="BA1226" s="257"/>
      <c r="BB1226" s="257"/>
      <c r="BC1226" s="257"/>
      <c r="BD1226" s="257"/>
      <c r="BE1226" s="162"/>
      <c r="BF1226" s="162"/>
      <c r="BG1226" s="162"/>
      <c r="BH1226" s="162"/>
      <c r="BI1226" s="162"/>
      <c r="BJ1226" s="162"/>
      <c r="BK1226" s="162"/>
      <c r="BL1226" s="162"/>
      <c r="BM1226" s="162"/>
      <c r="BN1226" s="162"/>
      <c r="BO1226" s="162"/>
      <c r="BP1226" s="162"/>
      <c r="BQ1226" s="162"/>
      <c r="BR1226" s="162"/>
      <c r="BS1226" s="162"/>
      <c r="BT1226" s="162"/>
      <c r="BU1226" s="162"/>
      <c r="BV1226" s="162"/>
      <c r="BW1226" s="162"/>
      <c r="BX1226" s="162"/>
      <c r="BY1226" s="162"/>
      <c r="BZ1226" s="162"/>
      <c r="CA1226" s="162"/>
      <c r="CB1226" s="162"/>
      <c r="CC1226" s="162"/>
      <c r="CD1226" s="162"/>
      <c r="CE1226" s="162"/>
      <c r="CF1226" s="162"/>
      <c r="CG1226" s="162"/>
      <c r="CH1226" s="162"/>
      <c r="CI1226" s="162"/>
      <c r="CJ1226" s="162"/>
      <c r="CK1226" s="162"/>
      <c r="CL1226" s="162"/>
      <c r="CM1226" s="162"/>
      <c r="CN1226" s="162"/>
      <c r="CO1226" s="162"/>
      <c r="CP1226" s="162"/>
      <c r="CQ1226" s="162"/>
      <c r="CR1226" s="162"/>
      <c r="CS1226" s="162"/>
      <c r="CT1226" s="162"/>
      <c r="CU1226" s="162"/>
      <c r="CV1226" s="162"/>
      <c r="CW1226" s="162"/>
      <c r="CX1226" s="162"/>
      <c r="CY1226" s="162"/>
      <c r="CZ1226" s="162"/>
      <c r="DA1226" s="162"/>
      <c r="DB1226" s="162"/>
      <c r="DC1226" s="162"/>
      <c r="DD1226" s="162"/>
      <c r="DE1226" s="162"/>
      <c r="DF1226" s="162"/>
      <c r="DG1226" s="162"/>
      <c r="DH1226" s="162"/>
      <c r="DI1226" s="162"/>
      <c r="DJ1226" s="162"/>
      <c r="DK1226" s="162"/>
      <c r="DL1226" s="162"/>
      <c r="DM1226" s="162"/>
      <c r="DN1226" s="162"/>
      <c r="DO1226" s="162"/>
      <c r="DP1226" s="162"/>
      <c r="DQ1226" s="162"/>
      <c r="DR1226" s="162"/>
      <c r="DS1226" s="162"/>
      <c r="DT1226" s="162"/>
      <c r="DU1226" s="162"/>
      <c r="DV1226" s="162"/>
      <c r="DW1226" s="162"/>
      <c r="DX1226" s="162"/>
      <c r="DY1226" s="162"/>
      <c r="DZ1226" s="162"/>
      <c r="EA1226" s="162"/>
      <c r="EB1226" s="162"/>
    </row>
    <row r="1227" spans="1:132" s="1" customFormat="1" ht="10.5" customHeight="1">
      <c r="A1227" s="1510"/>
      <c r="B1227" s="1635"/>
      <c r="C1227" s="1377" t="s">
        <v>129</v>
      </c>
      <c r="D1227" s="131" t="s">
        <v>33</v>
      </c>
      <c r="E1227" s="44">
        <f t="shared" ref="E1227:AB1227" si="722">ROUND(SQRT(E1228^2+E1229^2)*1000/(1.73*E$1094),0)</f>
        <v>0</v>
      </c>
      <c r="F1227" s="177">
        <f t="shared" si="722"/>
        <v>0</v>
      </c>
      <c r="G1227" s="177">
        <f t="shared" si="722"/>
        <v>0</v>
      </c>
      <c r="H1227" s="316">
        <f t="shared" si="722"/>
        <v>0</v>
      </c>
      <c r="I1227" s="177">
        <f t="shared" si="722"/>
        <v>0</v>
      </c>
      <c r="J1227" s="177">
        <f t="shared" si="722"/>
        <v>0</v>
      </c>
      <c r="K1227" s="177">
        <f t="shared" si="722"/>
        <v>0</v>
      </c>
      <c r="L1227" s="177">
        <f t="shared" si="722"/>
        <v>0</v>
      </c>
      <c r="M1227" s="177">
        <f t="shared" si="722"/>
        <v>0</v>
      </c>
      <c r="N1227" s="316">
        <f t="shared" si="722"/>
        <v>0</v>
      </c>
      <c r="O1227" s="177">
        <f t="shared" si="722"/>
        <v>0</v>
      </c>
      <c r="P1227" s="177">
        <f t="shared" si="722"/>
        <v>0</v>
      </c>
      <c r="Q1227" s="177">
        <f t="shared" si="722"/>
        <v>0</v>
      </c>
      <c r="R1227" s="177">
        <f t="shared" si="722"/>
        <v>0</v>
      </c>
      <c r="S1227" s="177">
        <f t="shared" si="722"/>
        <v>0</v>
      </c>
      <c r="T1227" s="177">
        <f t="shared" si="722"/>
        <v>0</v>
      </c>
      <c r="U1227" s="177">
        <f t="shared" si="722"/>
        <v>0</v>
      </c>
      <c r="V1227" s="316">
        <f t="shared" si="722"/>
        <v>0</v>
      </c>
      <c r="W1227" s="177">
        <f t="shared" si="722"/>
        <v>0</v>
      </c>
      <c r="X1227" s="177">
        <f t="shared" si="722"/>
        <v>0</v>
      </c>
      <c r="Y1227" s="177">
        <f t="shared" si="722"/>
        <v>0</v>
      </c>
      <c r="Z1227" s="177">
        <f t="shared" si="722"/>
        <v>0</v>
      </c>
      <c r="AA1227" s="177">
        <f t="shared" si="722"/>
        <v>0</v>
      </c>
      <c r="AB1227" s="858">
        <f t="shared" si="722"/>
        <v>0</v>
      </c>
      <c r="AC1227" s="162"/>
      <c r="AD1227" s="90"/>
      <c r="AE1227" s="90"/>
      <c r="AF1227" s="257"/>
      <c r="AG1227" s="257"/>
      <c r="AH1227" s="257"/>
      <c r="AI1227" s="257"/>
      <c r="AJ1227" s="257"/>
      <c r="AK1227" s="257"/>
      <c r="AL1227" s="257"/>
      <c r="AM1227" s="257"/>
      <c r="AN1227" s="257"/>
      <c r="AO1227" s="257"/>
      <c r="AP1227" s="257"/>
      <c r="AQ1227" s="257"/>
      <c r="AR1227" s="257"/>
      <c r="AS1227" s="257"/>
      <c r="AT1227" s="257"/>
      <c r="AU1227" s="257"/>
      <c r="AV1227" s="257"/>
      <c r="AW1227" s="257"/>
      <c r="AX1227" s="257"/>
      <c r="AY1227" s="257"/>
      <c r="AZ1227" s="257"/>
      <c r="BA1227" s="257"/>
      <c r="BB1227" s="257"/>
      <c r="BC1227" s="257"/>
      <c r="BD1227" s="257"/>
      <c r="BE1227" s="162"/>
      <c r="BF1227" s="162"/>
      <c r="BG1227" s="162"/>
      <c r="BH1227" s="162"/>
      <c r="BI1227" s="162"/>
      <c r="BJ1227" s="162"/>
      <c r="BK1227" s="162"/>
      <c r="BL1227" s="162"/>
      <c r="BM1227" s="162"/>
      <c r="BN1227" s="162"/>
      <c r="BO1227" s="162"/>
      <c r="BP1227" s="162"/>
      <c r="BQ1227" s="162"/>
      <c r="BR1227" s="162"/>
      <c r="BS1227" s="162"/>
      <c r="BT1227" s="162"/>
      <c r="BU1227" s="162"/>
      <c r="BV1227" s="162"/>
      <c r="BW1227" s="162"/>
      <c r="BX1227" s="162"/>
      <c r="BY1227" s="162"/>
      <c r="BZ1227" s="162"/>
      <c r="CA1227" s="162"/>
      <c r="CB1227" s="162"/>
      <c r="CC1227" s="162"/>
      <c r="CD1227" s="162"/>
      <c r="CE1227" s="162"/>
      <c r="CF1227" s="162"/>
      <c r="CG1227" s="162"/>
      <c r="CH1227" s="162"/>
      <c r="CI1227" s="162"/>
      <c r="CJ1227" s="162"/>
      <c r="CK1227" s="162"/>
      <c r="CL1227" s="162"/>
      <c r="CM1227" s="162"/>
      <c r="CN1227" s="162"/>
      <c r="CO1227" s="162"/>
      <c r="CP1227" s="162"/>
      <c r="CQ1227" s="162"/>
      <c r="CR1227" s="162"/>
      <c r="CS1227" s="162"/>
      <c r="CT1227" s="162"/>
      <c r="CU1227" s="162"/>
      <c r="CV1227" s="162"/>
      <c r="CW1227" s="162"/>
      <c r="CX1227" s="162"/>
      <c r="CY1227" s="162"/>
      <c r="CZ1227" s="162"/>
      <c r="DA1227" s="162"/>
      <c r="DB1227" s="162"/>
      <c r="DC1227" s="162"/>
      <c r="DD1227" s="162"/>
      <c r="DE1227" s="162"/>
      <c r="DF1227" s="162"/>
      <c r="DG1227" s="162"/>
      <c r="DH1227" s="162"/>
      <c r="DI1227" s="162"/>
      <c r="DJ1227" s="162"/>
      <c r="DK1227" s="162"/>
      <c r="DL1227" s="162"/>
      <c r="DM1227" s="162"/>
      <c r="DN1227" s="162"/>
      <c r="DO1227" s="162"/>
      <c r="DP1227" s="162"/>
      <c r="DQ1227" s="162"/>
      <c r="DR1227" s="162"/>
      <c r="DS1227" s="162"/>
      <c r="DT1227" s="162"/>
      <c r="DU1227" s="162"/>
      <c r="DV1227" s="162"/>
      <c r="DW1227" s="162"/>
      <c r="DX1227" s="162"/>
      <c r="DY1227" s="162"/>
      <c r="DZ1227" s="162"/>
      <c r="EA1227" s="162"/>
      <c r="EB1227" s="162"/>
    </row>
    <row r="1228" spans="1:132" s="1" customFormat="1" ht="10.5" customHeight="1">
      <c r="A1228" s="1510"/>
      <c r="B1228" s="1635"/>
      <c r="C1228" s="1373" t="s">
        <v>127</v>
      </c>
      <c r="D1228" s="131" t="s">
        <v>116</v>
      </c>
      <c r="E1228" s="48">
        <f t="shared" ref="E1228:AB1228" si="723">ROUND((AG1228-AF1228)*$AE1228,2)</f>
        <v>0</v>
      </c>
      <c r="F1228" s="48">
        <f t="shared" si="723"/>
        <v>0</v>
      </c>
      <c r="G1228" s="48">
        <f t="shared" si="723"/>
        <v>0</v>
      </c>
      <c r="H1228" s="287">
        <f t="shared" si="723"/>
        <v>0</v>
      </c>
      <c r="I1228" s="48">
        <f t="shared" si="723"/>
        <v>0</v>
      </c>
      <c r="J1228" s="48">
        <f t="shared" si="723"/>
        <v>0</v>
      </c>
      <c r="K1228" s="48">
        <f t="shared" si="723"/>
        <v>0</v>
      </c>
      <c r="L1228" s="48">
        <f t="shared" si="723"/>
        <v>0</v>
      </c>
      <c r="M1228" s="48">
        <f t="shared" si="723"/>
        <v>0</v>
      </c>
      <c r="N1228" s="287">
        <f t="shared" si="723"/>
        <v>0</v>
      </c>
      <c r="O1228" s="48">
        <f t="shared" si="723"/>
        <v>0</v>
      </c>
      <c r="P1228" s="48">
        <f t="shared" si="723"/>
        <v>0</v>
      </c>
      <c r="Q1228" s="48">
        <f t="shared" si="723"/>
        <v>0</v>
      </c>
      <c r="R1228" s="48">
        <f t="shared" si="723"/>
        <v>0</v>
      </c>
      <c r="S1228" s="48">
        <f t="shared" si="723"/>
        <v>0</v>
      </c>
      <c r="T1228" s="48">
        <f t="shared" si="723"/>
        <v>0</v>
      </c>
      <c r="U1228" s="48">
        <f t="shared" si="723"/>
        <v>0</v>
      </c>
      <c r="V1228" s="287">
        <f t="shared" si="723"/>
        <v>0</v>
      </c>
      <c r="W1228" s="48">
        <f t="shared" si="723"/>
        <v>0</v>
      </c>
      <c r="X1228" s="48">
        <f t="shared" si="723"/>
        <v>0</v>
      </c>
      <c r="Y1228" s="48">
        <f t="shared" si="723"/>
        <v>0</v>
      </c>
      <c r="Z1228" s="48">
        <f t="shared" si="723"/>
        <v>0</v>
      </c>
      <c r="AA1228" s="48">
        <f t="shared" si="723"/>
        <v>0</v>
      </c>
      <c r="AB1228" s="49">
        <f t="shared" si="723"/>
        <v>0</v>
      </c>
      <c r="AC1228" s="47">
        <f>(BD1228-AF1228)*AE1228</f>
        <v>0</v>
      </c>
      <c r="AD1228" s="50">
        <f>(BD1229-AF1229)*AE1228</f>
        <v>0</v>
      </c>
      <c r="AE1228" s="58"/>
      <c r="AF1228" s="257"/>
      <c r="AG1228" s="257"/>
      <c r="AH1228" s="257"/>
      <c r="AI1228" s="257"/>
      <c r="AJ1228" s="257"/>
      <c r="AK1228" s="257"/>
      <c r="AL1228" s="257"/>
      <c r="AM1228" s="257"/>
      <c r="AN1228" s="257"/>
      <c r="AO1228" s="257"/>
      <c r="AP1228" s="257"/>
      <c r="AQ1228" s="257"/>
      <c r="AR1228" s="257"/>
      <c r="AS1228" s="257"/>
      <c r="AT1228" s="257"/>
      <c r="AU1228" s="257"/>
      <c r="AV1228" s="257"/>
      <c r="AW1228" s="257"/>
      <c r="AX1228" s="257"/>
      <c r="AY1228" s="257"/>
      <c r="AZ1228" s="257"/>
      <c r="BA1228" s="257"/>
      <c r="BB1228" s="257"/>
      <c r="BC1228" s="257"/>
      <c r="BD1228" s="257"/>
      <c r="BE1228" s="162"/>
      <c r="BF1228" s="162"/>
      <c r="BG1228" s="162"/>
      <c r="BH1228" s="162"/>
      <c r="BI1228" s="162"/>
      <c r="BJ1228" s="162"/>
      <c r="BK1228" s="162"/>
      <c r="BL1228" s="162"/>
      <c r="BM1228" s="162"/>
      <c r="BN1228" s="162"/>
      <c r="BO1228" s="162"/>
      <c r="BP1228" s="162"/>
      <c r="BQ1228" s="162"/>
      <c r="BR1228" s="162"/>
      <c r="BS1228" s="162"/>
      <c r="BT1228" s="162"/>
      <c r="BU1228" s="162"/>
      <c r="BV1228" s="162"/>
      <c r="BW1228" s="162"/>
      <c r="BX1228" s="162"/>
      <c r="BY1228" s="162"/>
      <c r="BZ1228" s="162"/>
      <c r="CA1228" s="162"/>
      <c r="CB1228" s="162"/>
      <c r="CC1228" s="162"/>
      <c r="CD1228" s="162"/>
      <c r="CE1228" s="162"/>
      <c r="CF1228" s="162"/>
      <c r="CG1228" s="162"/>
      <c r="CH1228" s="162"/>
      <c r="CI1228" s="162"/>
      <c r="CJ1228" s="162"/>
      <c r="CK1228" s="162"/>
      <c r="CL1228" s="162"/>
      <c r="CM1228" s="162"/>
      <c r="CN1228" s="162"/>
      <c r="CO1228" s="162"/>
      <c r="CP1228" s="162"/>
      <c r="CQ1228" s="162"/>
      <c r="CR1228" s="162"/>
      <c r="CS1228" s="162"/>
      <c r="CT1228" s="162"/>
      <c r="CU1228" s="162"/>
      <c r="CV1228" s="162"/>
      <c r="CW1228" s="162"/>
      <c r="CX1228" s="162"/>
      <c r="CY1228" s="162"/>
      <c r="CZ1228" s="162"/>
      <c r="DA1228" s="162"/>
      <c r="DB1228" s="162"/>
      <c r="DC1228" s="162"/>
      <c r="DD1228" s="162"/>
      <c r="DE1228" s="162"/>
      <c r="DF1228" s="162"/>
      <c r="DG1228" s="162"/>
      <c r="DH1228" s="162"/>
      <c r="DI1228" s="162"/>
      <c r="DJ1228" s="162"/>
      <c r="DK1228" s="162"/>
      <c r="DL1228" s="162"/>
      <c r="DM1228" s="162"/>
      <c r="DN1228" s="162"/>
      <c r="DO1228" s="162"/>
      <c r="DP1228" s="162"/>
      <c r="DQ1228" s="162"/>
      <c r="DR1228" s="162"/>
      <c r="DS1228" s="162"/>
      <c r="DT1228" s="162"/>
      <c r="DU1228" s="162"/>
      <c r="DV1228" s="162"/>
      <c r="DW1228" s="162"/>
      <c r="DX1228" s="162"/>
      <c r="DY1228" s="162"/>
      <c r="DZ1228" s="162"/>
      <c r="EA1228" s="162"/>
      <c r="EB1228" s="162"/>
    </row>
    <row r="1229" spans="1:132" s="1" customFormat="1" ht="10.5" customHeight="1">
      <c r="A1229" s="1510"/>
      <c r="B1229" s="1635"/>
      <c r="C1229" s="1373" t="s">
        <v>127</v>
      </c>
      <c r="D1229" s="131" t="s">
        <v>117</v>
      </c>
      <c r="E1229" s="48">
        <f t="shared" ref="E1229:AB1229" si="724">ROUND((AG1229-AF1229)*$AE1228,2)</f>
        <v>0</v>
      </c>
      <c r="F1229" s="48">
        <f t="shared" si="724"/>
        <v>0</v>
      </c>
      <c r="G1229" s="48">
        <f t="shared" si="724"/>
        <v>0</v>
      </c>
      <c r="H1229" s="287">
        <f t="shared" si="724"/>
        <v>0</v>
      </c>
      <c r="I1229" s="48">
        <f t="shared" si="724"/>
        <v>0</v>
      </c>
      <c r="J1229" s="48">
        <f t="shared" si="724"/>
        <v>0</v>
      </c>
      <c r="K1229" s="48">
        <f t="shared" si="724"/>
        <v>0</v>
      </c>
      <c r="L1229" s="48">
        <f t="shared" si="724"/>
        <v>0</v>
      </c>
      <c r="M1229" s="48">
        <f t="shared" si="724"/>
        <v>0</v>
      </c>
      <c r="N1229" s="287">
        <f t="shared" si="724"/>
        <v>0</v>
      </c>
      <c r="O1229" s="48">
        <f t="shared" si="724"/>
        <v>0</v>
      </c>
      <c r="P1229" s="48">
        <f t="shared" si="724"/>
        <v>0</v>
      </c>
      <c r="Q1229" s="48">
        <f t="shared" si="724"/>
        <v>0</v>
      </c>
      <c r="R1229" s="48">
        <f t="shared" si="724"/>
        <v>0</v>
      </c>
      <c r="S1229" s="48">
        <f t="shared" si="724"/>
        <v>0</v>
      </c>
      <c r="T1229" s="48">
        <f t="shared" si="724"/>
        <v>0</v>
      </c>
      <c r="U1229" s="48">
        <f t="shared" si="724"/>
        <v>0</v>
      </c>
      <c r="V1229" s="287">
        <f t="shared" si="724"/>
        <v>0</v>
      </c>
      <c r="W1229" s="48">
        <f t="shared" si="724"/>
        <v>0</v>
      </c>
      <c r="X1229" s="48">
        <f t="shared" si="724"/>
        <v>0</v>
      </c>
      <c r="Y1229" s="48">
        <f t="shared" si="724"/>
        <v>0</v>
      </c>
      <c r="Z1229" s="48">
        <f t="shared" si="724"/>
        <v>0</v>
      </c>
      <c r="AA1229" s="48">
        <f t="shared" si="724"/>
        <v>0</v>
      </c>
      <c r="AB1229" s="49">
        <f t="shared" si="724"/>
        <v>0</v>
      </c>
      <c r="AC1229" s="47"/>
      <c r="AD1229" s="50"/>
      <c r="AE1229" s="58"/>
      <c r="AF1229" s="257"/>
      <c r="AG1229" s="257"/>
      <c r="AH1229" s="257"/>
      <c r="AI1229" s="257"/>
      <c r="AJ1229" s="257"/>
      <c r="AK1229" s="257"/>
      <c r="AL1229" s="257"/>
      <c r="AM1229" s="257"/>
      <c r="AN1229" s="257"/>
      <c r="AO1229" s="257"/>
      <c r="AP1229" s="257"/>
      <c r="AQ1229" s="257"/>
      <c r="AR1229" s="257"/>
      <c r="AS1229" s="257"/>
      <c r="AT1229" s="257"/>
      <c r="AU1229" s="257"/>
      <c r="AV1229" s="257"/>
      <c r="AW1229" s="257"/>
      <c r="AX1229" s="257"/>
      <c r="AY1229" s="257"/>
      <c r="AZ1229" s="257"/>
      <c r="BA1229" s="257"/>
      <c r="BB1229" s="257"/>
      <c r="BC1229" s="257"/>
      <c r="BD1229" s="257"/>
      <c r="BE1229" s="162"/>
      <c r="BF1229" s="162"/>
      <c r="BG1229" s="162"/>
      <c r="BH1229" s="162"/>
      <c r="BI1229" s="162"/>
      <c r="BJ1229" s="162"/>
      <c r="BK1229" s="162"/>
      <c r="BL1229" s="162"/>
      <c r="BM1229" s="162"/>
      <c r="BN1229" s="162"/>
      <c r="BO1229" s="162"/>
      <c r="BP1229" s="162"/>
      <c r="BQ1229" s="162"/>
      <c r="BR1229" s="162"/>
      <c r="BS1229" s="162"/>
      <c r="BT1229" s="162"/>
      <c r="BU1229" s="162"/>
      <c r="BV1229" s="162"/>
      <c r="BW1229" s="162"/>
      <c r="BX1229" s="162"/>
      <c r="BY1229" s="162"/>
      <c r="BZ1229" s="162"/>
      <c r="CA1229" s="162"/>
      <c r="CB1229" s="162"/>
      <c r="CC1229" s="162"/>
      <c r="CD1229" s="162"/>
      <c r="CE1229" s="162"/>
      <c r="CF1229" s="162"/>
      <c r="CG1229" s="162"/>
      <c r="CH1229" s="162"/>
      <c r="CI1229" s="162"/>
      <c r="CJ1229" s="162"/>
      <c r="CK1229" s="162"/>
      <c r="CL1229" s="162"/>
      <c r="CM1229" s="162"/>
      <c r="CN1229" s="162"/>
      <c r="CO1229" s="162"/>
      <c r="CP1229" s="162"/>
      <c r="CQ1229" s="162"/>
      <c r="CR1229" s="162"/>
      <c r="CS1229" s="162"/>
      <c r="CT1229" s="162"/>
      <c r="CU1229" s="162"/>
      <c r="CV1229" s="162"/>
      <c r="CW1229" s="162"/>
      <c r="CX1229" s="162"/>
      <c r="CY1229" s="162"/>
      <c r="CZ1229" s="162"/>
      <c r="DA1229" s="162"/>
      <c r="DB1229" s="162"/>
      <c r="DC1229" s="162"/>
      <c r="DD1229" s="162"/>
      <c r="DE1229" s="162"/>
      <c r="DF1229" s="162"/>
      <c r="DG1229" s="162"/>
      <c r="DH1229" s="162"/>
      <c r="DI1229" s="162"/>
      <c r="DJ1229" s="162"/>
      <c r="DK1229" s="162"/>
      <c r="DL1229" s="162"/>
      <c r="DM1229" s="162"/>
      <c r="DN1229" s="162"/>
      <c r="DO1229" s="162"/>
      <c r="DP1229" s="162"/>
      <c r="DQ1229" s="162"/>
      <c r="DR1229" s="162"/>
      <c r="DS1229" s="162"/>
      <c r="DT1229" s="162"/>
      <c r="DU1229" s="162"/>
      <c r="DV1229" s="162"/>
      <c r="DW1229" s="162"/>
      <c r="DX1229" s="162"/>
      <c r="DY1229" s="162"/>
      <c r="DZ1229" s="162"/>
      <c r="EA1229" s="162"/>
      <c r="EB1229" s="162"/>
    </row>
    <row r="1230" spans="1:132" s="1" customFormat="1" ht="10.5" customHeight="1" thickBot="1">
      <c r="A1230" s="1511"/>
      <c r="B1230" s="1636"/>
      <c r="C1230" s="271"/>
      <c r="D1230" s="236" t="s">
        <v>41</v>
      </c>
      <c r="E1230" s="52" t="e">
        <f t="shared" ref="E1230:AB1230" si="725">E1229/E1228</f>
        <v>#DIV/0!</v>
      </c>
      <c r="F1230" s="52" t="e">
        <f t="shared" si="725"/>
        <v>#DIV/0!</v>
      </c>
      <c r="G1230" s="52" t="e">
        <f t="shared" si="725"/>
        <v>#DIV/0!</v>
      </c>
      <c r="H1230" s="288" t="e">
        <f t="shared" si="725"/>
        <v>#DIV/0!</v>
      </c>
      <c r="I1230" s="52" t="e">
        <f t="shared" si="725"/>
        <v>#DIV/0!</v>
      </c>
      <c r="J1230" s="52" t="e">
        <f t="shared" si="725"/>
        <v>#DIV/0!</v>
      </c>
      <c r="K1230" s="52" t="e">
        <f t="shared" si="725"/>
        <v>#DIV/0!</v>
      </c>
      <c r="L1230" s="52" t="e">
        <f t="shared" si="725"/>
        <v>#DIV/0!</v>
      </c>
      <c r="M1230" s="52" t="e">
        <f t="shared" si="725"/>
        <v>#DIV/0!</v>
      </c>
      <c r="N1230" s="288" t="e">
        <f t="shared" si="725"/>
        <v>#DIV/0!</v>
      </c>
      <c r="O1230" s="52" t="e">
        <f t="shared" si="725"/>
        <v>#DIV/0!</v>
      </c>
      <c r="P1230" s="52" t="e">
        <f t="shared" si="725"/>
        <v>#DIV/0!</v>
      </c>
      <c r="Q1230" s="52" t="e">
        <f t="shared" si="725"/>
        <v>#DIV/0!</v>
      </c>
      <c r="R1230" s="52" t="e">
        <f t="shared" si="725"/>
        <v>#DIV/0!</v>
      </c>
      <c r="S1230" s="52" t="e">
        <f t="shared" si="725"/>
        <v>#DIV/0!</v>
      </c>
      <c r="T1230" s="52" t="e">
        <f t="shared" si="725"/>
        <v>#DIV/0!</v>
      </c>
      <c r="U1230" s="52" t="e">
        <f t="shared" si="725"/>
        <v>#DIV/0!</v>
      </c>
      <c r="V1230" s="288" t="e">
        <f t="shared" si="725"/>
        <v>#DIV/0!</v>
      </c>
      <c r="W1230" s="52" t="e">
        <f t="shared" si="725"/>
        <v>#DIV/0!</v>
      </c>
      <c r="X1230" s="52" t="e">
        <f t="shared" si="725"/>
        <v>#DIV/0!</v>
      </c>
      <c r="Y1230" s="52" t="e">
        <f t="shared" si="725"/>
        <v>#DIV/0!</v>
      </c>
      <c r="Z1230" s="52" t="e">
        <f t="shared" si="725"/>
        <v>#DIV/0!</v>
      </c>
      <c r="AA1230" s="52" t="e">
        <f t="shared" si="725"/>
        <v>#DIV/0!</v>
      </c>
      <c r="AB1230" s="53" t="e">
        <f t="shared" si="725"/>
        <v>#DIV/0!</v>
      </c>
      <c r="AC1230" s="47"/>
      <c r="AD1230" s="50"/>
      <c r="AE1230" s="58"/>
      <c r="AF1230" s="257"/>
      <c r="AG1230" s="257"/>
      <c r="AH1230" s="257"/>
      <c r="AI1230" s="257"/>
      <c r="AJ1230" s="257"/>
      <c r="AK1230" s="257"/>
      <c r="AL1230" s="257"/>
      <c r="AM1230" s="257"/>
      <c r="AN1230" s="257"/>
      <c r="AO1230" s="257"/>
      <c r="AP1230" s="257"/>
      <c r="AQ1230" s="257"/>
      <c r="AR1230" s="257"/>
      <c r="AS1230" s="257"/>
      <c r="AT1230" s="257"/>
      <c r="AU1230" s="257"/>
      <c r="AV1230" s="257"/>
      <c r="AW1230" s="257"/>
      <c r="AX1230" s="257"/>
      <c r="AY1230" s="257"/>
      <c r="AZ1230" s="257"/>
      <c r="BA1230" s="257"/>
      <c r="BB1230" s="257"/>
      <c r="BC1230" s="257"/>
      <c r="BD1230" s="257"/>
      <c r="BE1230" s="162"/>
      <c r="BF1230" s="162"/>
      <c r="BG1230" s="162"/>
      <c r="BH1230" s="162"/>
      <c r="BI1230" s="162"/>
      <c r="BJ1230" s="162"/>
      <c r="BK1230" s="162"/>
      <c r="BL1230" s="162"/>
      <c r="BM1230" s="162"/>
      <c r="BN1230" s="162"/>
      <c r="BO1230" s="162"/>
      <c r="BP1230" s="162"/>
      <c r="BQ1230" s="162"/>
      <c r="BR1230" s="162"/>
      <c r="BS1230" s="162"/>
      <c r="BT1230" s="162"/>
      <c r="BU1230" s="162"/>
      <c r="BV1230" s="162"/>
      <c r="BW1230" s="162"/>
      <c r="BX1230" s="162"/>
      <c r="BY1230" s="162"/>
      <c r="BZ1230" s="162"/>
      <c r="CA1230" s="162"/>
      <c r="CB1230" s="162"/>
      <c r="CC1230" s="162"/>
      <c r="CD1230" s="162"/>
      <c r="CE1230" s="162"/>
      <c r="CF1230" s="162"/>
      <c r="CG1230" s="162"/>
      <c r="CH1230" s="162"/>
      <c r="CI1230" s="162"/>
      <c r="CJ1230" s="162"/>
      <c r="CK1230" s="162"/>
      <c r="CL1230" s="162"/>
      <c r="CM1230" s="162"/>
      <c r="CN1230" s="162"/>
      <c r="CO1230" s="162"/>
      <c r="CP1230" s="162"/>
      <c r="CQ1230" s="162"/>
      <c r="CR1230" s="162"/>
      <c r="CS1230" s="162"/>
      <c r="CT1230" s="162"/>
      <c r="CU1230" s="162"/>
      <c r="CV1230" s="162"/>
      <c r="CW1230" s="162"/>
      <c r="CX1230" s="162"/>
      <c r="CY1230" s="162"/>
      <c r="CZ1230" s="162"/>
      <c r="DA1230" s="162"/>
      <c r="DB1230" s="162"/>
      <c r="DC1230" s="162"/>
      <c r="DD1230" s="162"/>
      <c r="DE1230" s="162"/>
      <c r="DF1230" s="162"/>
      <c r="DG1230" s="162"/>
      <c r="DH1230" s="162"/>
      <c r="DI1230" s="162"/>
      <c r="DJ1230" s="162"/>
      <c r="DK1230" s="162"/>
      <c r="DL1230" s="162"/>
      <c r="DM1230" s="162"/>
      <c r="DN1230" s="162"/>
      <c r="DO1230" s="162"/>
      <c r="DP1230" s="162"/>
      <c r="DQ1230" s="162"/>
      <c r="DR1230" s="162"/>
      <c r="DS1230" s="162"/>
      <c r="DT1230" s="162"/>
      <c r="DU1230" s="162"/>
      <c r="DV1230" s="162"/>
      <c r="DW1230" s="162"/>
      <c r="DX1230" s="162"/>
      <c r="DY1230" s="162"/>
      <c r="DZ1230" s="162"/>
      <c r="EA1230" s="162"/>
      <c r="EB1230" s="162"/>
    </row>
    <row r="1231" spans="1:132" s="1" customFormat="1" ht="10.5" customHeight="1">
      <c r="A1231" s="1509" t="s">
        <v>14</v>
      </c>
      <c r="B1231" s="1634" t="s">
        <v>1033</v>
      </c>
      <c r="C1231" s="1107"/>
      <c r="D1231" s="1190"/>
      <c r="E1231" s="76"/>
      <c r="F1231" s="76"/>
      <c r="G1231" s="76"/>
      <c r="H1231" s="293"/>
      <c r="I1231" s="76"/>
      <c r="J1231" s="76"/>
      <c r="K1231" s="76"/>
      <c r="L1231" s="76"/>
      <c r="M1231" s="76"/>
      <c r="N1231" s="293"/>
      <c r="O1231" s="76"/>
      <c r="P1231" s="76"/>
      <c r="Q1231" s="76"/>
      <c r="R1231" s="76"/>
      <c r="S1231" s="76"/>
      <c r="T1231" s="76"/>
      <c r="U1231" s="76"/>
      <c r="V1231" s="293"/>
      <c r="W1231" s="76"/>
      <c r="X1231" s="76"/>
      <c r="Y1231" s="76"/>
      <c r="Z1231" s="76"/>
      <c r="AA1231" s="76"/>
      <c r="AB1231" s="77"/>
      <c r="AC1231" s="47"/>
      <c r="AD1231" s="50"/>
      <c r="AE1231" s="58"/>
      <c r="AF1231" s="257"/>
      <c r="AG1231" s="257"/>
      <c r="AH1231" s="257"/>
      <c r="AI1231" s="257"/>
      <c r="AJ1231" s="257"/>
      <c r="AK1231" s="257"/>
      <c r="AL1231" s="257"/>
      <c r="AM1231" s="257"/>
      <c r="AN1231" s="257"/>
      <c r="AO1231" s="257"/>
      <c r="AP1231" s="257"/>
      <c r="AQ1231" s="257"/>
      <c r="AR1231" s="257"/>
      <c r="AS1231" s="257"/>
      <c r="AT1231" s="257"/>
      <c r="AU1231" s="257"/>
      <c r="AV1231" s="257"/>
      <c r="AW1231" s="257"/>
      <c r="AX1231" s="257"/>
      <c r="AY1231" s="257"/>
      <c r="AZ1231" s="257"/>
      <c r="BA1231" s="257"/>
      <c r="BB1231" s="257"/>
      <c r="BC1231" s="257"/>
      <c r="BD1231" s="257"/>
      <c r="BE1231" s="162"/>
      <c r="BF1231" s="162"/>
      <c r="BG1231" s="162"/>
      <c r="BH1231" s="162"/>
      <c r="BI1231" s="162"/>
      <c r="BJ1231" s="162"/>
      <c r="BK1231" s="162"/>
      <c r="BL1231" s="162"/>
      <c r="BM1231" s="162"/>
      <c r="BN1231" s="162"/>
      <c r="BO1231" s="162"/>
      <c r="BP1231" s="162"/>
      <c r="BQ1231" s="162"/>
      <c r="BR1231" s="162"/>
      <c r="BS1231" s="162"/>
      <c r="BT1231" s="162"/>
      <c r="BU1231" s="162"/>
      <c r="BV1231" s="162"/>
      <c r="BW1231" s="162"/>
      <c r="BX1231" s="162"/>
      <c r="BY1231" s="162"/>
      <c r="BZ1231" s="162"/>
      <c r="CA1231" s="162"/>
      <c r="CB1231" s="162"/>
      <c r="CC1231" s="162"/>
      <c r="CD1231" s="162"/>
      <c r="CE1231" s="162"/>
      <c r="CF1231" s="162"/>
      <c r="CG1231" s="162"/>
      <c r="CH1231" s="162"/>
      <c r="CI1231" s="162"/>
      <c r="CJ1231" s="162"/>
      <c r="CK1231" s="162"/>
      <c r="CL1231" s="162"/>
      <c r="CM1231" s="162"/>
      <c r="CN1231" s="162"/>
      <c r="CO1231" s="162"/>
      <c r="CP1231" s="162"/>
      <c r="CQ1231" s="162"/>
      <c r="CR1231" s="162"/>
      <c r="CS1231" s="162"/>
      <c r="CT1231" s="162"/>
      <c r="CU1231" s="162"/>
      <c r="CV1231" s="162"/>
      <c r="CW1231" s="162"/>
      <c r="CX1231" s="162"/>
      <c r="CY1231" s="162"/>
      <c r="CZ1231" s="162"/>
      <c r="DA1231" s="162"/>
      <c r="DB1231" s="162"/>
      <c r="DC1231" s="162"/>
      <c r="DD1231" s="162"/>
      <c r="DE1231" s="162"/>
      <c r="DF1231" s="162"/>
      <c r="DG1231" s="162"/>
      <c r="DH1231" s="162"/>
      <c r="DI1231" s="162"/>
      <c r="DJ1231" s="162"/>
      <c r="DK1231" s="162"/>
      <c r="DL1231" s="162"/>
      <c r="DM1231" s="162"/>
      <c r="DN1231" s="162"/>
      <c r="DO1231" s="162"/>
      <c r="DP1231" s="162"/>
      <c r="DQ1231" s="162"/>
      <c r="DR1231" s="162"/>
      <c r="DS1231" s="162"/>
      <c r="DT1231" s="162"/>
      <c r="DU1231" s="162"/>
      <c r="DV1231" s="162"/>
      <c r="DW1231" s="162"/>
      <c r="DX1231" s="162"/>
      <c r="DY1231" s="162"/>
      <c r="DZ1231" s="162"/>
      <c r="EA1231" s="162"/>
      <c r="EB1231" s="162"/>
    </row>
    <row r="1232" spans="1:132" s="1" customFormat="1" ht="10.5" customHeight="1">
      <c r="A1232" s="1510"/>
      <c r="B1232" s="1635"/>
      <c r="C1232" s="1377" t="s">
        <v>129</v>
      </c>
      <c r="D1232" s="131" t="s">
        <v>33</v>
      </c>
      <c r="E1232" s="44">
        <f t="shared" ref="E1232:AB1232" si="726">ROUND(SQRT(E1233^2+E1234^2)*1000/(1.73*E$1094),0)</f>
        <v>0</v>
      </c>
      <c r="F1232" s="177">
        <f t="shared" si="726"/>
        <v>0</v>
      </c>
      <c r="G1232" s="177">
        <f t="shared" si="726"/>
        <v>0</v>
      </c>
      <c r="H1232" s="316">
        <f t="shared" si="726"/>
        <v>0</v>
      </c>
      <c r="I1232" s="177">
        <f t="shared" si="726"/>
        <v>0</v>
      </c>
      <c r="J1232" s="177">
        <f t="shared" si="726"/>
        <v>0</v>
      </c>
      <c r="K1232" s="177">
        <f t="shared" si="726"/>
        <v>0</v>
      </c>
      <c r="L1232" s="177">
        <f t="shared" si="726"/>
        <v>0</v>
      </c>
      <c r="M1232" s="177">
        <f t="shared" si="726"/>
        <v>0</v>
      </c>
      <c r="N1232" s="316">
        <f t="shared" si="726"/>
        <v>0</v>
      </c>
      <c r="O1232" s="177">
        <f t="shared" si="726"/>
        <v>0</v>
      </c>
      <c r="P1232" s="177">
        <f t="shared" si="726"/>
        <v>0</v>
      </c>
      <c r="Q1232" s="177">
        <f t="shared" si="726"/>
        <v>0</v>
      </c>
      <c r="R1232" s="177">
        <f t="shared" si="726"/>
        <v>0</v>
      </c>
      <c r="S1232" s="177">
        <f t="shared" si="726"/>
        <v>0</v>
      </c>
      <c r="T1232" s="177">
        <f t="shared" si="726"/>
        <v>0</v>
      </c>
      <c r="U1232" s="177">
        <f t="shared" si="726"/>
        <v>0</v>
      </c>
      <c r="V1232" s="316">
        <f t="shared" si="726"/>
        <v>0</v>
      </c>
      <c r="W1232" s="177">
        <f t="shared" si="726"/>
        <v>0</v>
      </c>
      <c r="X1232" s="177">
        <f t="shared" si="726"/>
        <v>0</v>
      </c>
      <c r="Y1232" s="177">
        <f t="shared" si="726"/>
        <v>0</v>
      </c>
      <c r="Z1232" s="177">
        <f t="shared" si="726"/>
        <v>0</v>
      </c>
      <c r="AA1232" s="177">
        <f t="shared" si="726"/>
        <v>0</v>
      </c>
      <c r="AB1232" s="858">
        <f t="shared" si="726"/>
        <v>0</v>
      </c>
      <c r="AC1232" s="162"/>
      <c r="AD1232" s="90"/>
      <c r="AE1232" s="90"/>
      <c r="AF1232" s="257"/>
      <c r="AG1232" s="257"/>
      <c r="AH1232" s="257"/>
      <c r="AI1232" s="257"/>
      <c r="AJ1232" s="257"/>
      <c r="AK1232" s="257"/>
      <c r="AL1232" s="257"/>
      <c r="AM1232" s="257"/>
      <c r="AN1232" s="257"/>
      <c r="AO1232" s="257"/>
      <c r="AP1232" s="257"/>
      <c r="AQ1232" s="257"/>
      <c r="AR1232" s="257"/>
      <c r="AS1232" s="257"/>
      <c r="AT1232" s="257"/>
      <c r="AU1232" s="257"/>
      <c r="AV1232" s="257"/>
      <c r="AW1232" s="257"/>
      <c r="AX1232" s="257"/>
      <c r="AY1232" s="257"/>
      <c r="AZ1232" s="257"/>
      <c r="BA1232" s="257"/>
      <c r="BB1232" s="257"/>
      <c r="BC1232" s="257"/>
      <c r="BD1232" s="257"/>
      <c r="BE1232" s="162"/>
      <c r="BF1232" s="162"/>
      <c r="BG1232" s="162"/>
      <c r="BH1232" s="162"/>
      <c r="BI1232" s="162"/>
      <c r="BJ1232" s="162"/>
      <c r="BK1232" s="162"/>
      <c r="BL1232" s="162"/>
      <c r="BM1232" s="162"/>
      <c r="BN1232" s="162"/>
      <c r="BO1232" s="162"/>
      <c r="BP1232" s="162"/>
      <c r="BQ1232" s="162"/>
      <c r="BR1232" s="162"/>
      <c r="BS1232" s="162"/>
      <c r="BT1232" s="162"/>
      <c r="BU1232" s="162"/>
      <c r="BV1232" s="162"/>
      <c r="BW1232" s="162"/>
      <c r="BX1232" s="162"/>
      <c r="BY1232" s="162"/>
      <c r="BZ1232" s="162"/>
      <c r="CA1232" s="162"/>
      <c r="CB1232" s="162"/>
      <c r="CC1232" s="162"/>
      <c r="CD1232" s="162"/>
      <c r="CE1232" s="162"/>
      <c r="CF1232" s="162"/>
      <c r="CG1232" s="162"/>
      <c r="CH1232" s="162"/>
      <c r="CI1232" s="162"/>
      <c r="CJ1232" s="162"/>
      <c r="CK1232" s="162"/>
      <c r="CL1232" s="162"/>
      <c r="CM1232" s="162"/>
      <c r="CN1232" s="162"/>
      <c r="CO1232" s="162"/>
      <c r="CP1232" s="162"/>
      <c r="CQ1232" s="162"/>
      <c r="CR1232" s="162"/>
      <c r="CS1232" s="162"/>
      <c r="CT1232" s="162"/>
      <c r="CU1232" s="162"/>
      <c r="CV1232" s="162"/>
      <c r="CW1232" s="162"/>
      <c r="CX1232" s="162"/>
      <c r="CY1232" s="162"/>
      <c r="CZ1232" s="162"/>
      <c r="DA1232" s="162"/>
      <c r="DB1232" s="162"/>
      <c r="DC1232" s="162"/>
      <c r="DD1232" s="162"/>
      <c r="DE1232" s="162"/>
      <c r="DF1232" s="162"/>
      <c r="DG1232" s="162"/>
      <c r="DH1232" s="162"/>
      <c r="DI1232" s="162"/>
      <c r="DJ1232" s="162"/>
      <c r="DK1232" s="162"/>
      <c r="DL1232" s="162"/>
      <c r="DM1232" s="162"/>
      <c r="DN1232" s="162"/>
      <c r="DO1232" s="162"/>
      <c r="DP1232" s="162"/>
      <c r="DQ1232" s="162"/>
      <c r="DR1232" s="162"/>
      <c r="DS1232" s="162"/>
      <c r="DT1232" s="162"/>
      <c r="DU1232" s="162"/>
      <c r="DV1232" s="162"/>
      <c r="DW1232" s="162"/>
      <c r="DX1232" s="162"/>
      <c r="DY1232" s="162"/>
      <c r="DZ1232" s="162"/>
      <c r="EA1232" s="162"/>
      <c r="EB1232" s="162"/>
    </row>
    <row r="1233" spans="1:132" s="1" customFormat="1" ht="10.5" customHeight="1">
      <c r="A1233" s="1510"/>
      <c r="B1233" s="1635"/>
      <c r="C1233" s="1373" t="s">
        <v>127</v>
      </c>
      <c r="D1233" s="131" t="s">
        <v>116</v>
      </c>
      <c r="E1233" s="48">
        <f t="shared" ref="E1233:AB1233" si="727">ROUND((AG1233-AF1233)*$AE1233,2)</f>
        <v>0</v>
      </c>
      <c r="F1233" s="48">
        <f t="shared" si="727"/>
        <v>0</v>
      </c>
      <c r="G1233" s="48">
        <f t="shared" si="727"/>
        <v>0</v>
      </c>
      <c r="H1233" s="287">
        <f t="shared" si="727"/>
        <v>0</v>
      </c>
      <c r="I1233" s="48">
        <f t="shared" si="727"/>
        <v>0</v>
      </c>
      <c r="J1233" s="48">
        <f t="shared" si="727"/>
        <v>0</v>
      </c>
      <c r="K1233" s="48">
        <f t="shared" si="727"/>
        <v>0</v>
      </c>
      <c r="L1233" s="48">
        <f t="shared" si="727"/>
        <v>0</v>
      </c>
      <c r="M1233" s="48">
        <f t="shared" si="727"/>
        <v>0</v>
      </c>
      <c r="N1233" s="287">
        <f t="shared" si="727"/>
        <v>0</v>
      </c>
      <c r="O1233" s="48">
        <f t="shared" si="727"/>
        <v>0</v>
      </c>
      <c r="P1233" s="48">
        <f t="shared" si="727"/>
        <v>0</v>
      </c>
      <c r="Q1233" s="48">
        <f t="shared" si="727"/>
        <v>0</v>
      </c>
      <c r="R1233" s="48">
        <f t="shared" si="727"/>
        <v>0</v>
      </c>
      <c r="S1233" s="48">
        <f t="shared" si="727"/>
        <v>0</v>
      </c>
      <c r="T1233" s="48">
        <f t="shared" si="727"/>
        <v>0</v>
      </c>
      <c r="U1233" s="48">
        <f t="shared" si="727"/>
        <v>0</v>
      </c>
      <c r="V1233" s="287">
        <f t="shared" si="727"/>
        <v>0</v>
      </c>
      <c r="W1233" s="48">
        <f t="shared" si="727"/>
        <v>0</v>
      </c>
      <c r="X1233" s="48">
        <f t="shared" si="727"/>
        <v>0</v>
      </c>
      <c r="Y1233" s="48">
        <f t="shared" si="727"/>
        <v>0</v>
      </c>
      <c r="Z1233" s="48">
        <f t="shared" si="727"/>
        <v>0</v>
      </c>
      <c r="AA1233" s="48">
        <f t="shared" si="727"/>
        <v>0</v>
      </c>
      <c r="AB1233" s="49">
        <f t="shared" si="727"/>
        <v>0</v>
      </c>
      <c r="AC1233" s="47">
        <f>(BD1233-AF1233)*AE1233</f>
        <v>0</v>
      </c>
      <c r="AD1233" s="50">
        <f>(BD1234-AF1234)*AE1233</f>
        <v>0</v>
      </c>
      <c r="AE1233" s="58"/>
      <c r="AF1233" s="257"/>
      <c r="AG1233" s="257"/>
      <c r="AH1233" s="257"/>
      <c r="AI1233" s="257"/>
      <c r="AJ1233" s="257"/>
      <c r="AK1233" s="257"/>
      <c r="AL1233" s="257"/>
      <c r="AM1233" s="257"/>
      <c r="AN1233" s="257"/>
      <c r="AO1233" s="257"/>
      <c r="AP1233" s="257"/>
      <c r="AQ1233" s="257"/>
      <c r="AR1233" s="257"/>
      <c r="AS1233" s="257"/>
      <c r="AT1233" s="257"/>
      <c r="AU1233" s="257"/>
      <c r="AV1233" s="257"/>
      <c r="AW1233" s="257"/>
      <c r="AX1233" s="257"/>
      <c r="AY1233" s="257"/>
      <c r="AZ1233" s="257"/>
      <c r="BA1233" s="257"/>
      <c r="BB1233" s="257"/>
      <c r="BC1233" s="257"/>
      <c r="BD1233" s="257"/>
      <c r="BE1233" s="162"/>
      <c r="BF1233" s="162"/>
      <c r="BG1233" s="162"/>
      <c r="BH1233" s="162"/>
      <c r="BI1233" s="162"/>
      <c r="BJ1233" s="162"/>
      <c r="BK1233" s="162"/>
      <c r="BL1233" s="162"/>
      <c r="BM1233" s="162"/>
      <c r="BN1233" s="162"/>
      <c r="BO1233" s="162"/>
      <c r="BP1233" s="162"/>
      <c r="BQ1233" s="162"/>
      <c r="BR1233" s="162"/>
      <c r="BS1233" s="162"/>
      <c r="BT1233" s="162"/>
      <c r="BU1233" s="162"/>
      <c r="BV1233" s="162"/>
      <c r="BW1233" s="162"/>
      <c r="BX1233" s="162"/>
      <c r="BY1233" s="162"/>
      <c r="BZ1233" s="162"/>
      <c r="CA1233" s="162"/>
      <c r="CB1233" s="162"/>
      <c r="CC1233" s="162"/>
      <c r="CD1233" s="162"/>
      <c r="CE1233" s="162"/>
      <c r="CF1233" s="162"/>
      <c r="CG1233" s="162"/>
      <c r="CH1233" s="162"/>
      <c r="CI1233" s="162"/>
      <c r="CJ1233" s="162"/>
      <c r="CK1233" s="162"/>
      <c r="CL1233" s="162"/>
      <c r="CM1233" s="162"/>
      <c r="CN1233" s="162"/>
      <c r="CO1233" s="162"/>
      <c r="CP1233" s="162"/>
      <c r="CQ1233" s="162"/>
      <c r="CR1233" s="162"/>
      <c r="CS1233" s="162"/>
      <c r="CT1233" s="162"/>
      <c r="CU1233" s="162"/>
      <c r="CV1233" s="162"/>
      <c r="CW1233" s="162"/>
      <c r="CX1233" s="162"/>
      <c r="CY1233" s="162"/>
      <c r="CZ1233" s="162"/>
      <c r="DA1233" s="162"/>
      <c r="DB1233" s="162"/>
      <c r="DC1233" s="162"/>
      <c r="DD1233" s="162"/>
      <c r="DE1233" s="162"/>
      <c r="DF1233" s="162"/>
      <c r="DG1233" s="162"/>
      <c r="DH1233" s="162"/>
      <c r="DI1233" s="162"/>
      <c r="DJ1233" s="162"/>
      <c r="DK1233" s="162"/>
      <c r="DL1233" s="162"/>
      <c r="DM1233" s="162"/>
      <c r="DN1233" s="162"/>
      <c r="DO1233" s="162"/>
      <c r="DP1233" s="162"/>
      <c r="DQ1233" s="162"/>
      <c r="DR1233" s="162"/>
      <c r="DS1233" s="162"/>
      <c r="DT1233" s="162"/>
      <c r="DU1233" s="162"/>
      <c r="DV1233" s="162"/>
      <c r="DW1233" s="162"/>
      <c r="DX1233" s="162"/>
      <c r="DY1233" s="162"/>
      <c r="DZ1233" s="162"/>
      <c r="EA1233" s="162"/>
      <c r="EB1233" s="162"/>
    </row>
    <row r="1234" spans="1:132" s="1" customFormat="1" ht="10.5" customHeight="1">
      <c r="A1234" s="1510"/>
      <c r="B1234" s="1635"/>
      <c r="C1234" s="1373" t="s">
        <v>127</v>
      </c>
      <c r="D1234" s="131" t="s">
        <v>117</v>
      </c>
      <c r="E1234" s="48">
        <f t="shared" ref="E1234:AB1234" si="728">ROUND((AG1234-AF1234)*$AE1233,2)</f>
        <v>0</v>
      </c>
      <c r="F1234" s="48">
        <f t="shared" si="728"/>
        <v>0</v>
      </c>
      <c r="G1234" s="48">
        <f t="shared" si="728"/>
        <v>0</v>
      </c>
      <c r="H1234" s="287">
        <f t="shared" si="728"/>
        <v>0</v>
      </c>
      <c r="I1234" s="48">
        <f t="shared" si="728"/>
        <v>0</v>
      </c>
      <c r="J1234" s="48">
        <f t="shared" si="728"/>
        <v>0</v>
      </c>
      <c r="K1234" s="48">
        <f t="shared" si="728"/>
        <v>0</v>
      </c>
      <c r="L1234" s="48">
        <f t="shared" si="728"/>
        <v>0</v>
      </c>
      <c r="M1234" s="48">
        <f t="shared" si="728"/>
        <v>0</v>
      </c>
      <c r="N1234" s="287">
        <f t="shared" si="728"/>
        <v>0</v>
      </c>
      <c r="O1234" s="48">
        <f t="shared" si="728"/>
        <v>0</v>
      </c>
      <c r="P1234" s="48">
        <f t="shared" si="728"/>
        <v>0</v>
      </c>
      <c r="Q1234" s="48">
        <f t="shared" si="728"/>
        <v>0</v>
      </c>
      <c r="R1234" s="48">
        <f t="shared" si="728"/>
        <v>0</v>
      </c>
      <c r="S1234" s="48">
        <f t="shared" si="728"/>
        <v>0</v>
      </c>
      <c r="T1234" s="48">
        <f t="shared" si="728"/>
        <v>0</v>
      </c>
      <c r="U1234" s="48">
        <f t="shared" si="728"/>
        <v>0</v>
      </c>
      <c r="V1234" s="287">
        <f t="shared" si="728"/>
        <v>0</v>
      </c>
      <c r="W1234" s="48">
        <f t="shared" si="728"/>
        <v>0</v>
      </c>
      <c r="X1234" s="48">
        <f t="shared" si="728"/>
        <v>0</v>
      </c>
      <c r="Y1234" s="48">
        <f t="shared" si="728"/>
        <v>0</v>
      </c>
      <c r="Z1234" s="48">
        <f t="shared" si="728"/>
        <v>0</v>
      </c>
      <c r="AA1234" s="48">
        <f t="shared" si="728"/>
        <v>0</v>
      </c>
      <c r="AB1234" s="49">
        <f t="shared" si="728"/>
        <v>0</v>
      </c>
      <c r="AC1234" s="47"/>
      <c r="AD1234" s="50"/>
      <c r="AE1234" s="58"/>
      <c r="AF1234" s="257"/>
      <c r="AG1234" s="257"/>
      <c r="AH1234" s="257"/>
      <c r="AI1234" s="257"/>
      <c r="AJ1234" s="257"/>
      <c r="AK1234" s="257"/>
      <c r="AL1234" s="257"/>
      <c r="AM1234" s="257"/>
      <c r="AN1234" s="257"/>
      <c r="AO1234" s="257"/>
      <c r="AP1234" s="257"/>
      <c r="AQ1234" s="257"/>
      <c r="AR1234" s="257"/>
      <c r="AS1234" s="257"/>
      <c r="AT1234" s="257"/>
      <c r="AU1234" s="257"/>
      <c r="AV1234" s="257"/>
      <c r="AW1234" s="257"/>
      <c r="AX1234" s="257"/>
      <c r="AY1234" s="257"/>
      <c r="AZ1234" s="257"/>
      <c r="BA1234" s="257"/>
      <c r="BB1234" s="257"/>
      <c r="BC1234" s="257"/>
      <c r="BD1234" s="257"/>
      <c r="BE1234" s="162"/>
      <c r="BF1234" s="162"/>
      <c r="BG1234" s="162"/>
      <c r="BH1234" s="162"/>
      <c r="BI1234" s="162"/>
      <c r="BJ1234" s="162"/>
      <c r="BK1234" s="162"/>
      <c r="BL1234" s="162"/>
      <c r="BM1234" s="162"/>
      <c r="BN1234" s="162"/>
      <c r="BO1234" s="162"/>
      <c r="BP1234" s="162"/>
      <c r="BQ1234" s="162"/>
      <c r="BR1234" s="162"/>
      <c r="BS1234" s="162"/>
      <c r="BT1234" s="162"/>
      <c r="BU1234" s="162"/>
      <c r="BV1234" s="162"/>
      <c r="BW1234" s="162"/>
      <c r="BX1234" s="162"/>
      <c r="BY1234" s="162"/>
      <c r="BZ1234" s="162"/>
      <c r="CA1234" s="162"/>
      <c r="CB1234" s="162"/>
      <c r="CC1234" s="162"/>
      <c r="CD1234" s="162"/>
      <c r="CE1234" s="162"/>
      <c r="CF1234" s="162"/>
      <c r="CG1234" s="162"/>
      <c r="CH1234" s="162"/>
      <c r="CI1234" s="162"/>
      <c r="CJ1234" s="162"/>
      <c r="CK1234" s="162"/>
      <c r="CL1234" s="162"/>
      <c r="CM1234" s="162"/>
      <c r="CN1234" s="162"/>
      <c r="CO1234" s="162"/>
      <c r="CP1234" s="162"/>
      <c r="CQ1234" s="162"/>
      <c r="CR1234" s="162"/>
      <c r="CS1234" s="162"/>
      <c r="CT1234" s="162"/>
      <c r="CU1234" s="162"/>
      <c r="CV1234" s="162"/>
      <c r="CW1234" s="162"/>
      <c r="CX1234" s="162"/>
      <c r="CY1234" s="162"/>
      <c r="CZ1234" s="162"/>
      <c r="DA1234" s="162"/>
      <c r="DB1234" s="162"/>
      <c r="DC1234" s="162"/>
      <c r="DD1234" s="162"/>
      <c r="DE1234" s="162"/>
      <c r="DF1234" s="162"/>
      <c r="DG1234" s="162"/>
      <c r="DH1234" s="162"/>
      <c r="DI1234" s="162"/>
      <c r="DJ1234" s="162"/>
      <c r="DK1234" s="162"/>
      <c r="DL1234" s="162"/>
      <c r="DM1234" s="162"/>
      <c r="DN1234" s="162"/>
      <c r="DO1234" s="162"/>
      <c r="DP1234" s="162"/>
      <c r="DQ1234" s="162"/>
      <c r="DR1234" s="162"/>
      <c r="DS1234" s="162"/>
      <c r="DT1234" s="162"/>
      <c r="DU1234" s="162"/>
      <c r="DV1234" s="162"/>
      <c r="DW1234" s="162"/>
      <c r="DX1234" s="162"/>
      <c r="DY1234" s="162"/>
      <c r="DZ1234" s="162"/>
      <c r="EA1234" s="162"/>
      <c r="EB1234" s="162"/>
    </row>
    <row r="1235" spans="1:132" s="1" customFormat="1" ht="10.5" customHeight="1" thickBot="1">
      <c r="A1235" s="1511"/>
      <c r="B1235" s="1636"/>
      <c r="C1235" s="271"/>
      <c r="D1235" s="236" t="s">
        <v>41</v>
      </c>
      <c r="E1235" s="52" t="e">
        <f t="shared" ref="E1235:AB1235" si="729">E1234/E1233</f>
        <v>#DIV/0!</v>
      </c>
      <c r="F1235" s="52" t="e">
        <f t="shared" si="729"/>
        <v>#DIV/0!</v>
      </c>
      <c r="G1235" s="52" t="e">
        <f t="shared" si="729"/>
        <v>#DIV/0!</v>
      </c>
      <c r="H1235" s="288" t="e">
        <f t="shared" si="729"/>
        <v>#DIV/0!</v>
      </c>
      <c r="I1235" s="52" t="e">
        <f t="shared" si="729"/>
        <v>#DIV/0!</v>
      </c>
      <c r="J1235" s="52" t="e">
        <f t="shared" si="729"/>
        <v>#DIV/0!</v>
      </c>
      <c r="K1235" s="52" t="e">
        <f t="shared" si="729"/>
        <v>#DIV/0!</v>
      </c>
      <c r="L1235" s="52" t="e">
        <f t="shared" si="729"/>
        <v>#DIV/0!</v>
      </c>
      <c r="M1235" s="52" t="e">
        <f t="shared" si="729"/>
        <v>#DIV/0!</v>
      </c>
      <c r="N1235" s="288" t="e">
        <f t="shared" si="729"/>
        <v>#DIV/0!</v>
      </c>
      <c r="O1235" s="52" t="e">
        <f t="shared" si="729"/>
        <v>#DIV/0!</v>
      </c>
      <c r="P1235" s="52" t="e">
        <f t="shared" si="729"/>
        <v>#DIV/0!</v>
      </c>
      <c r="Q1235" s="52" t="e">
        <f t="shared" si="729"/>
        <v>#DIV/0!</v>
      </c>
      <c r="R1235" s="52" t="e">
        <f t="shared" si="729"/>
        <v>#DIV/0!</v>
      </c>
      <c r="S1235" s="52" t="e">
        <f t="shared" si="729"/>
        <v>#DIV/0!</v>
      </c>
      <c r="T1235" s="52" t="e">
        <f t="shared" si="729"/>
        <v>#DIV/0!</v>
      </c>
      <c r="U1235" s="52" t="e">
        <f t="shared" si="729"/>
        <v>#DIV/0!</v>
      </c>
      <c r="V1235" s="288" t="e">
        <f t="shared" si="729"/>
        <v>#DIV/0!</v>
      </c>
      <c r="W1235" s="52" t="e">
        <f t="shared" si="729"/>
        <v>#DIV/0!</v>
      </c>
      <c r="X1235" s="52" t="e">
        <f t="shared" si="729"/>
        <v>#DIV/0!</v>
      </c>
      <c r="Y1235" s="52" t="e">
        <f t="shared" si="729"/>
        <v>#DIV/0!</v>
      </c>
      <c r="Z1235" s="52" t="e">
        <f t="shared" si="729"/>
        <v>#DIV/0!</v>
      </c>
      <c r="AA1235" s="52" t="e">
        <f t="shared" si="729"/>
        <v>#DIV/0!</v>
      </c>
      <c r="AB1235" s="53" t="e">
        <f t="shared" si="729"/>
        <v>#DIV/0!</v>
      </c>
      <c r="AC1235" s="47"/>
      <c r="AD1235" s="50"/>
      <c r="AE1235" s="58"/>
      <c r="AF1235" s="257"/>
      <c r="AG1235" s="257"/>
      <c r="AH1235" s="257"/>
      <c r="AI1235" s="257"/>
      <c r="AJ1235" s="257"/>
      <c r="AK1235" s="257"/>
      <c r="AL1235" s="257"/>
      <c r="AM1235" s="257"/>
      <c r="AN1235" s="257"/>
      <c r="AO1235" s="257"/>
      <c r="AP1235" s="257"/>
      <c r="AQ1235" s="257"/>
      <c r="AR1235" s="257"/>
      <c r="AS1235" s="257"/>
      <c r="AT1235" s="257"/>
      <c r="AU1235" s="257"/>
      <c r="AV1235" s="257"/>
      <c r="AW1235" s="257"/>
      <c r="AX1235" s="257"/>
      <c r="AY1235" s="257"/>
      <c r="AZ1235" s="257"/>
      <c r="BA1235" s="257"/>
      <c r="BB1235" s="257"/>
      <c r="BC1235" s="257"/>
      <c r="BD1235" s="257"/>
      <c r="BE1235" s="162"/>
      <c r="BF1235" s="162"/>
      <c r="BG1235" s="162"/>
      <c r="BH1235" s="162"/>
      <c r="BI1235" s="162"/>
      <c r="BJ1235" s="162"/>
      <c r="BK1235" s="162"/>
      <c r="BL1235" s="162"/>
      <c r="BM1235" s="162"/>
      <c r="BN1235" s="162"/>
      <c r="BO1235" s="162"/>
      <c r="BP1235" s="162"/>
      <c r="BQ1235" s="162"/>
      <c r="BR1235" s="162"/>
      <c r="BS1235" s="162"/>
      <c r="BT1235" s="162"/>
      <c r="BU1235" s="162"/>
      <c r="BV1235" s="162"/>
      <c r="BW1235" s="162"/>
      <c r="BX1235" s="162"/>
      <c r="BY1235" s="162"/>
      <c r="BZ1235" s="162"/>
      <c r="CA1235" s="162"/>
      <c r="CB1235" s="162"/>
      <c r="CC1235" s="162"/>
      <c r="CD1235" s="162"/>
      <c r="CE1235" s="162"/>
      <c r="CF1235" s="162"/>
      <c r="CG1235" s="162"/>
      <c r="CH1235" s="162"/>
      <c r="CI1235" s="162"/>
      <c r="CJ1235" s="162"/>
      <c r="CK1235" s="162"/>
      <c r="CL1235" s="162"/>
      <c r="CM1235" s="162"/>
      <c r="CN1235" s="162"/>
      <c r="CO1235" s="162"/>
      <c r="CP1235" s="162"/>
      <c r="CQ1235" s="162"/>
      <c r="CR1235" s="162"/>
      <c r="CS1235" s="162"/>
      <c r="CT1235" s="162"/>
      <c r="CU1235" s="162"/>
      <c r="CV1235" s="162"/>
      <c r="CW1235" s="162"/>
      <c r="CX1235" s="162"/>
      <c r="CY1235" s="162"/>
      <c r="CZ1235" s="162"/>
      <c r="DA1235" s="162"/>
      <c r="DB1235" s="162"/>
      <c r="DC1235" s="162"/>
      <c r="DD1235" s="162"/>
      <c r="DE1235" s="162"/>
      <c r="DF1235" s="162"/>
      <c r="DG1235" s="162"/>
      <c r="DH1235" s="162"/>
      <c r="DI1235" s="162"/>
      <c r="DJ1235" s="162"/>
      <c r="DK1235" s="162"/>
      <c r="DL1235" s="162"/>
      <c r="DM1235" s="162"/>
      <c r="DN1235" s="162"/>
      <c r="DO1235" s="162"/>
      <c r="DP1235" s="162"/>
      <c r="DQ1235" s="162"/>
      <c r="DR1235" s="162"/>
      <c r="DS1235" s="162"/>
      <c r="DT1235" s="162"/>
      <c r="DU1235" s="162"/>
      <c r="DV1235" s="162"/>
      <c r="DW1235" s="162"/>
      <c r="DX1235" s="162"/>
      <c r="DY1235" s="162"/>
      <c r="DZ1235" s="162"/>
      <c r="EA1235" s="162"/>
      <c r="EB1235" s="162"/>
    </row>
    <row r="1236" spans="1:132" s="1" customFormat="1" ht="10.5" customHeight="1">
      <c r="A1236" s="1509" t="s">
        <v>8</v>
      </c>
      <c r="B1236" s="1634" t="s">
        <v>1030</v>
      </c>
      <c r="C1236" s="1107"/>
      <c r="D1236" s="1190"/>
      <c r="E1236" s="76"/>
      <c r="F1236" s="76"/>
      <c r="G1236" s="76"/>
      <c r="H1236" s="293"/>
      <c r="I1236" s="76"/>
      <c r="J1236" s="76"/>
      <c r="K1236" s="76"/>
      <c r="L1236" s="76"/>
      <c r="M1236" s="76"/>
      <c r="N1236" s="293"/>
      <c r="O1236" s="76"/>
      <c r="P1236" s="76"/>
      <c r="Q1236" s="76"/>
      <c r="R1236" s="76"/>
      <c r="S1236" s="76"/>
      <c r="T1236" s="76"/>
      <c r="U1236" s="76"/>
      <c r="V1236" s="293"/>
      <c r="W1236" s="76"/>
      <c r="X1236" s="76"/>
      <c r="Y1236" s="76"/>
      <c r="Z1236" s="76"/>
      <c r="AA1236" s="76"/>
      <c r="AB1236" s="77"/>
      <c r="AC1236" s="47"/>
      <c r="AD1236" s="50"/>
      <c r="AE1236" s="58"/>
      <c r="AF1236" s="257"/>
      <c r="AG1236" s="257"/>
      <c r="AH1236" s="257"/>
      <c r="AI1236" s="257"/>
      <c r="AJ1236" s="257"/>
      <c r="AK1236" s="257"/>
      <c r="AL1236" s="257"/>
      <c r="AM1236" s="257"/>
      <c r="AN1236" s="257"/>
      <c r="AO1236" s="257"/>
      <c r="AP1236" s="257"/>
      <c r="AQ1236" s="257"/>
      <c r="AR1236" s="257"/>
      <c r="AS1236" s="257"/>
      <c r="AT1236" s="257"/>
      <c r="AU1236" s="257"/>
      <c r="AV1236" s="257"/>
      <c r="AW1236" s="257"/>
      <c r="AX1236" s="257"/>
      <c r="AY1236" s="257"/>
      <c r="AZ1236" s="257"/>
      <c r="BA1236" s="257"/>
      <c r="BB1236" s="257"/>
      <c r="BC1236" s="257"/>
      <c r="BD1236" s="257"/>
      <c r="BE1236" s="162"/>
      <c r="BF1236" s="162"/>
      <c r="BG1236" s="162"/>
      <c r="BH1236" s="162"/>
      <c r="BI1236" s="162"/>
      <c r="BJ1236" s="162"/>
      <c r="BK1236" s="162"/>
      <c r="BL1236" s="162"/>
      <c r="BM1236" s="162"/>
      <c r="BN1236" s="162"/>
      <c r="BO1236" s="162"/>
      <c r="BP1236" s="162"/>
      <c r="BQ1236" s="162"/>
      <c r="BR1236" s="162"/>
      <c r="BS1236" s="162"/>
      <c r="BT1236" s="162"/>
      <c r="BU1236" s="162"/>
      <c r="BV1236" s="162"/>
      <c r="BW1236" s="162"/>
      <c r="BX1236" s="162"/>
      <c r="BY1236" s="162"/>
      <c r="BZ1236" s="162"/>
      <c r="CA1236" s="162"/>
      <c r="CB1236" s="162"/>
      <c r="CC1236" s="162"/>
      <c r="CD1236" s="162"/>
      <c r="CE1236" s="162"/>
      <c r="CF1236" s="162"/>
      <c r="CG1236" s="162"/>
      <c r="CH1236" s="162"/>
      <c r="CI1236" s="162"/>
      <c r="CJ1236" s="162"/>
      <c r="CK1236" s="162"/>
      <c r="CL1236" s="162"/>
      <c r="CM1236" s="162"/>
      <c r="CN1236" s="162"/>
      <c r="CO1236" s="162"/>
      <c r="CP1236" s="162"/>
      <c r="CQ1236" s="162"/>
      <c r="CR1236" s="162"/>
      <c r="CS1236" s="162"/>
      <c r="CT1236" s="162"/>
      <c r="CU1236" s="162"/>
      <c r="CV1236" s="162"/>
      <c r="CW1236" s="162"/>
      <c r="CX1236" s="162"/>
      <c r="CY1236" s="162"/>
      <c r="CZ1236" s="162"/>
      <c r="DA1236" s="162"/>
      <c r="DB1236" s="162"/>
      <c r="DC1236" s="162"/>
      <c r="DD1236" s="162"/>
      <c r="DE1236" s="162"/>
      <c r="DF1236" s="162"/>
      <c r="DG1236" s="162"/>
      <c r="DH1236" s="162"/>
      <c r="DI1236" s="162"/>
      <c r="DJ1236" s="162"/>
      <c r="DK1236" s="162"/>
      <c r="DL1236" s="162"/>
      <c r="DM1236" s="162"/>
      <c r="DN1236" s="162"/>
      <c r="DO1236" s="162"/>
      <c r="DP1236" s="162"/>
      <c r="DQ1236" s="162"/>
      <c r="DR1236" s="162"/>
      <c r="DS1236" s="162"/>
      <c r="DT1236" s="162"/>
      <c r="DU1236" s="162"/>
      <c r="DV1236" s="162"/>
      <c r="DW1236" s="162"/>
      <c r="DX1236" s="162"/>
      <c r="DY1236" s="162"/>
      <c r="DZ1236" s="162"/>
      <c r="EA1236" s="162"/>
      <c r="EB1236" s="162"/>
    </row>
    <row r="1237" spans="1:132" s="1" customFormat="1" ht="10.5" customHeight="1">
      <c r="A1237" s="1510"/>
      <c r="B1237" s="1635"/>
      <c r="C1237" s="1377" t="s">
        <v>129</v>
      </c>
      <c r="D1237" s="131" t="s">
        <v>33</v>
      </c>
      <c r="E1237" s="44">
        <f t="shared" ref="E1237:AB1237" si="730">ROUND(SQRT(E1238^2+E1239^2)*1000/(1.73*E$1094),0)</f>
        <v>0</v>
      </c>
      <c r="F1237" s="177">
        <f t="shared" si="730"/>
        <v>0</v>
      </c>
      <c r="G1237" s="177">
        <f t="shared" si="730"/>
        <v>0</v>
      </c>
      <c r="H1237" s="316">
        <f t="shared" si="730"/>
        <v>0</v>
      </c>
      <c r="I1237" s="177">
        <f t="shared" si="730"/>
        <v>0</v>
      </c>
      <c r="J1237" s="177">
        <f t="shared" si="730"/>
        <v>0</v>
      </c>
      <c r="K1237" s="177">
        <f t="shared" si="730"/>
        <v>0</v>
      </c>
      <c r="L1237" s="177">
        <f t="shared" si="730"/>
        <v>0</v>
      </c>
      <c r="M1237" s="177">
        <f t="shared" si="730"/>
        <v>0</v>
      </c>
      <c r="N1237" s="316">
        <f t="shared" si="730"/>
        <v>0</v>
      </c>
      <c r="O1237" s="177">
        <f t="shared" si="730"/>
        <v>0</v>
      </c>
      <c r="P1237" s="177">
        <f t="shared" si="730"/>
        <v>0</v>
      </c>
      <c r="Q1237" s="177">
        <f t="shared" si="730"/>
        <v>0</v>
      </c>
      <c r="R1237" s="177">
        <f t="shared" si="730"/>
        <v>0</v>
      </c>
      <c r="S1237" s="177">
        <f t="shared" si="730"/>
        <v>0</v>
      </c>
      <c r="T1237" s="177">
        <f t="shared" si="730"/>
        <v>0</v>
      </c>
      <c r="U1237" s="177">
        <f t="shared" si="730"/>
        <v>0</v>
      </c>
      <c r="V1237" s="316">
        <f t="shared" si="730"/>
        <v>0</v>
      </c>
      <c r="W1237" s="177">
        <f t="shared" si="730"/>
        <v>0</v>
      </c>
      <c r="X1237" s="177">
        <f t="shared" si="730"/>
        <v>0</v>
      </c>
      <c r="Y1237" s="177">
        <f t="shared" si="730"/>
        <v>0</v>
      </c>
      <c r="Z1237" s="177">
        <f t="shared" si="730"/>
        <v>0</v>
      </c>
      <c r="AA1237" s="177">
        <f t="shared" si="730"/>
        <v>0</v>
      </c>
      <c r="AB1237" s="858">
        <f t="shared" si="730"/>
        <v>0</v>
      </c>
      <c r="AC1237" s="162"/>
      <c r="AD1237" s="90"/>
      <c r="AE1237" s="90"/>
      <c r="AF1237" s="257"/>
      <c r="AG1237" s="257"/>
      <c r="AH1237" s="257"/>
      <c r="AI1237" s="257"/>
      <c r="AJ1237" s="257"/>
      <c r="AK1237" s="257"/>
      <c r="AL1237" s="257"/>
      <c r="AM1237" s="257"/>
      <c r="AN1237" s="257"/>
      <c r="AO1237" s="257"/>
      <c r="AP1237" s="257"/>
      <c r="AQ1237" s="257"/>
      <c r="AR1237" s="257"/>
      <c r="AS1237" s="257"/>
      <c r="AT1237" s="257"/>
      <c r="AU1237" s="257"/>
      <c r="AV1237" s="257"/>
      <c r="AW1237" s="257"/>
      <c r="AX1237" s="257"/>
      <c r="AY1237" s="257"/>
      <c r="AZ1237" s="257"/>
      <c r="BA1237" s="257"/>
      <c r="BB1237" s="257"/>
      <c r="BC1237" s="257"/>
      <c r="BD1237" s="257"/>
      <c r="BE1237" s="162"/>
      <c r="BF1237" s="162"/>
      <c r="BG1237" s="162"/>
      <c r="BH1237" s="162"/>
      <c r="BI1237" s="162"/>
      <c r="BJ1237" s="162"/>
      <c r="BK1237" s="162"/>
      <c r="BL1237" s="162"/>
      <c r="BM1237" s="162"/>
      <c r="BN1237" s="162"/>
      <c r="BO1237" s="162"/>
      <c r="BP1237" s="162"/>
      <c r="BQ1237" s="162"/>
      <c r="BR1237" s="162"/>
      <c r="BS1237" s="162"/>
      <c r="BT1237" s="162"/>
      <c r="BU1237" s="162"/>
      <c r="BV1237" s="162"/>
      <c r="BW1237" s="162"/>
      <c r="BX1237" s="162"/>
      <c r="BY1237" s="162"/>
      <c r="BZ1237" s="162"/>
      <c r="CA1237" s="162"/>
      <c r="CB1237" s="162"/>
      <c r="CC1237" s="162"/>
      <c r="CD1237" s="162"/>
      <c r="CE1237" s="162"/>
      <c r="CF1237" s="162"/>
      <c r="CG1237" s="162"/>
      <c r="CH1237" s="162"/>
      <c r="CI1237" s="162"/>
      <c r="CJ1237" s="162"/>
      <c r="CK1237" s="162"/>
      <c r="CL1237" s="162"/>
      <c r="CM1237" s="162"/>
      <c r="CN1237" s="162"/>
      <c r="CO1237" s="162"/>
      <c r="CP1237" s="162"/>
      <c r="CQ1237" s="162"/>
      <c r="CR1237" s="162"/>
      <c r="CS1237" s="162"/>
      <c r="CT1237" s="162"/>
      <c r="CU1237" s="162"/>
      <c r="CV1237" s="162"/>
      <c r="CW1237" s="162"/>
      <c r="CX1237" s="162"/>
      <c r="CY1237" s="162"/>
      <c r="CZ1237" s="162"/>
      <c r="DA1237" s="162"/>
      <c r="DB1237" s="162"/>
      <c r="DC1237" s="162"/>
      <c r="DD1237" s="162"/>
      <c r="DE1237" s="162"/>
      <c r="DF1237" s="162"/>
      <c r="DG1237" s="162"/>
      <c r="DH1237" s="162"/>
      <c r="DI1237" s="162"/>
      <c r="DJ1237" s="162"/>
      <c r="DK1237" s="162"/>
      <c r="DL1237" s="162"/>
      <c r="DM1237" s="162"/>
      <c r="DN1237" s="162"/>
      <c r="DO1237" s="162"/>
      <c r="DP1237" s="162"/>
      <c r="DQ1237" s="162"/>
      <c r="DR1237" s="162"/>
      <c r="DS1237" s="162"/>
      <c r="DT1237" s="162"/>
      <c r="DU1237" s="162"/>
      <c r="DV1237" s="162"/>
      <c r="DW1237" s="162"/>
      <c r="DX1237" s="162"/>
      <c r="DY1237" s="162"/>
      <c r="DZ1237" s="162"/>
      <c r="EA1237" s="162"/>
      <c r="EB1237" s="162"/>
    </row>
    <row r="1238" spans="1:132" s="1" customFormat="1" ht="10.5" customHeight="1">
      <c r="A1238" s="1510"/>
      <c r="B1238" s="1635"/>
      <c r="C1238" s="1373" t="s">
        <v>127</v>
      </c>
      <c r="D1238" s="131" t="s">
        <v>116</v>
      </c>
      <c r="E1238" s="48">
        <f t="shared" ref="E1238:AB1238" si="731">ROUND((AG1238-AF1238)*$AE1238,2)</f>
        <v>0</v>
      </c>
      <c r="F1238" s="48">
        <f t="shared" si="731"/>
        <v>0</v>
      </c>
      <c r="G1238" s="48">
        <f t="shared" si="731"/>
        <v>0</v>
      </c>
      <c r="H1238" s="287">
        <f t="shared" si="731"/>
        <v>0</v>
      </c>
      <c r="I1238" s="48">
        <f t="shared" si="731"/>
        <v>0</v>
      </c>
      <c r="J1238" s="48">
        <f t="shared" si="731"/>
        <v>0</v>
      </c>
      <c r="K1238" s="48">
        <f t="shared" si="731"/>
        <v>0</v>
      </c>
      <c r="L1238" s="48">
        <f t="shared" si="731"/>
        <v>0</v>
      </c>
      <c r="M1238" s="48">
        <f t="shared" si="731"/>
        <v>0</v>
      </c>
      <c r="N1238" s="287">
        <f t="shared" si="731"/>
        <v>0</v>
      </c>
      <c r="O1238" s="48">
        <f t="shared" si="731"/>
        <v>0</v>
      </c>
      <c r="P1238" s="48">
        <f t="shared" si="731"/>
        <v>0</v>
      </c>
      <c r="Q1238" s="48">
        <f t="shared" si="731"/>
        <v>0</v>
      </c>
      <c r="R1238" s="48">
        <f t="shared" si="731"/>
        <v>0</v>
      </c>
      <c r="S1238" s="48">
        <f t="shared" si="731"/>
        <v>0</v>
      </c>
      <c r="T1238" s="48">
        <f t="shared" si="731"/>
        <v>0</v>
      </c>
      <c r="U1238" s="48">
        <f t="shared" si="731"/>
        <v>0</v>
      </c>
      <c r="V1238" s="287">
        <f t="shared" si="731"/>
        <v>0</v>
      </c>
      <c r="W1238" s="48">
        <f t="shared" si="731"/>
        <v>0</v>
      </c>
      <c r="X1238" s="48">
        <f t="shared" si="731"/>
        <v>0</v>
      </c>
      <c r="Y1238" s="48">
        <f t="shared" si="731"/>
        <v>0</v>
      </c>
      <c r="Z1238" s="48">
        <f t="shared" si="731"/>
        <v>0</v>
      </c>
      <c r="AA1238" s="48">
        <f t="shared" si="731"/>
        <v>0</v>
      </c>
      <c r="AB1238" s="49">
        <f t="shared" si="731"/>
        <v>0</v>
      </c>
      <c r="AC1238" s="47">
        <f>(BD1238-AF1238)*AE1238</f>
        <v>0</v>
      </c>
      <c r="AD1238" s="50">
        <f>(BD1239-AF1239)*AE1238</f>
        <v>0</v>
      </c>
      <c r="AE1238" s="58"/>
      <c r="AF1238" s="257"/>
      <c r="AG1238" s="257"/>
      <c r="AH1238" s="257"/>
      <c r="AI1238" s="257"/>
      <c r="AJ1238" s="257"/>
      <c r="AK1238" s="257"/>
      <c r="AL1238" s="257"/>
      <c r="AM1238" s="257"/>
      <c r="AN1238" s="257"/>
      <c r="AO1238" s="257"/>
      <c r="AP1238" s="257"/>
      <c r="AQ1238" s="257"/>
      <c r="AR1238" s="257"/>
      <c r="AS1238" s="257"/>
      <c r="AT1238" s="257"/>
      <c r="AU1238" s="257"/>
      <c r="AV1238" s="257"/>
      <c r="AW1238" s="257"/>
      <c r="AX1238" s="257"/>
      <c r="AY1238" s="257"/>
      <c r="AZ1238" s="257"/>
      <c r="BA1238" s="257"/>
      <c r="BB1238" s="257"/>
      <c r="BC1238" s="257"/>
      <c r="BD1238" s="257"/>
      <c r="BE1238" s="162"/>
      <c r="BF1238" s="162"/>
      <c r="BG1238" s="162"/>
      <c r="BH1238" s="162"/>
      <c r="BI1238" s="162"/>
      <c r="BJ1238" s="162"/>
      <c r="BK1238" s="162"/>
      <c r="BL1238" s="162"/>
      <c r="BM1238" s="162"/>
      <c r="BN1238" s="162"/>
      <c r="BO1238" s="162"/>
      <c r="BP1238" s="162"/>
      <c r="BQ1238" s="162"/>
      <c r="BR1238" s="162"/>
      <c r="BS1238" s="162"/>
      <c r="BT1238" s="162"/>
      <c r="BU1238" s="162"/>
      <c r="BV1238" s="162"/>
      <c r="BW1238" s="162"/>
      <c r="BX1238" s="162"/>
      <c r="BY1238" s="162"/>
      <c r="BZ1238" s="162"/>
      <c r="CA1238" s="162"/>
      <c r="CB1238" s="162"/>
      <c r="CC1238" s="162"/>
      <c r="CD1238" s="162"/>
      <c r="CE1238" s="162"/>
      <c r="CF1238" s="162"/>
      <c r="CG1238" s="162"/>
      <c r="CH1238" s="162"/>
      <c r="CI1238" s="162"/>
      <c r="CJ1238" s="162"/>
      <c r="CK1238" s="162"/>
      <c r="CL1238" s="162"/>
      <c r="CM1238" s="162"/>
      <c r="CN1238" s="162"/>
      <c r="CO1238" s="162"/>
      <c r="CP1238" s="162"/>
      <c r="CQ1238" s="162"/>
      <c r="CR1238" s="162"/>
      <c r="CS1238" s="162"/>
      <c r="CT1238" s="162"/>
      <c r="CU1238" s="162"/>
      <c r="CV1238" s="162"/>
      <c r="CW1238" s="162"/>
      <c r="CX1238" s="162"/>
      <c r="CY1238" s="162"/>
      <c r="CZ1238" s="162"/>
      <c r="DA1238" s="162"/>
      <c r="DB1238" s="162"/>
      <c r="DC1238" s="162"/>
      <c r="DD1238" s="162"/>
      <c r="DE1238" s="162"/>
      <c r="DF1238" s="162"/>
      <c r="DG1238" s="162"/>
      <c r="DH1238" s="162"/>
      <c r="DI1238" s="162"/>
      <c r="DJ1238" s="162"/>
      <c r="DK1238" s="162"/>
      <c r="DL1238" s="162"/>
      <c r="DM1238" s="162"/>
      <c r="DN1238" s="162"/>
      <c r="DO1238" s="162"/>
      <c r="DP1238" s="162"/>
      <c r="DQ1238" s="162"/>
      <c r="DR1238" s="162"/>
      <c r="DS1238" s="162"/>
      <c r="DT1238" s="162"/>
      <c r="DU1238" s="162"/>
      <c r="DV1238" s="162"/>
      <c r="DW1238" s="162"/>
      <c r="DX1238" s="162"/>
      <c r="DY1238" s="162"/>
      <c r="DZ1238" s="162"/>
      <c r="EA1238" s="162"/>
      <c r="EB1238" s="162"/>
    </row>
    <row r="1239" spans="1:132" s="1" customFormat="1" ht="10.5" customHeight="1">
      <c r="A1239" s="1510"/>
      <c r="B1239" s="1635"/>
      <c r="C1239" s="1373" t="s">
        <v>127</v>
      </c>
      <c r="D1239" s="131" t="s">
        <v>117</v>
      </c>
      <c r="E1239" s="48">
        <f t="shared" ref="E1239:AB1239" si="732">ROUND((AG1239-AF1239)*$AE1238,2)</f>
        <v>0</v>
      </c>
      <c r="F1239" s="48">
        <f t="shared" si="732"/>
        <v>0</v>
      </c>
      <c r="G1239" s="48">
        <f t="shared" si="732"/>
        <v>0</v>
      </c>
      <c r="H1239" s="287">
        <f t="shared" si="732"/>
        <v>0</v>
      </c>
      <c r="I1239" s="48">
        <f t="shared" si="732"/>
        <v>0</v>
      </c>
      <c r="J1239" s="48">
        <f t="shared" si="732"/>
        <v>0</v>
      </c>
      <c r="K1239" s="48">
        <f t="shared" si="732"/>
        <v>0</v>
      </c>
      <c r="L1239" s="48">
        <f t="shared" si="732"/>
        <v>0</v>
      </c>
      <c r="M1239" s="48">
        <f t="shared" si="732"/>
        <v>0</v>
      </c>
      <c r="N1239" s="287">
        <f t="shared" si="732"/>
        <v>0</v>
      </c>
      <c r="O1239" s="48">
        <f t="shared" si="732"/>
        <v>0</v>
      </c>
      <c r="P1239" s="48">
        <f t="shared" si="732"/>
        <v>0</v>
      </c>
      <c r="Q1239" s="48">
        <f t="shared" si="732"/>
        <v>0</v>
      </c>
      <c r="R1239" s="48">
        <f t="shared" si="732"/>
        <v>0</v>
      </c>
      <c r="S1239" s="48">
        <f t="shared" si="732"/>
        <v>0</v>
      </c>
      <c r="T1239" s="48">
        <f t="shared" si="732"/>
        <v>0</v>
      </c>
      <c r="U1239" s="48">
        <f t="shared" si="732"/>
        <v>0</v>
      </c>
      <c r="V1239" s="287">
        <f t="shared" si="732"/>
        <v>0</v>
      </c>
      <c r="W1239" s="48">
        <f t="shared" si="732"/>
        <v>0</v>
      </c>
      <c r="X1239" s="48">
        <f t="shared" si="732"/>
        <v>0</v>
      </c>
      <c r="Y1239" s="48">
        <f t="shared" si="732"/>
        <v>0</v>
      </c>
      <c r="Z1239" s="48">
        <f t="shared" si="732"/>
        <v>0</v>
      </c>
      <c r="AA1239" s="48">
        <f t="shared" si="732"/>
        <v>0</v>
      </c>
      <c r="AB1239" s="49">
        <f t="shared" si="732"/>
        <v>0</v>
      </c>
      <c r="AC1239" s="47"/>
      <c r="AD1239" s="50"/>
      <c r="AE1239" s="58"/>
      <c r="AF1239" s="257"/>
      <c r="AG1239" s="257"/>
      <c r="AH1239" s="257"/>
      <c r="AI1239" s="257"/>
      <c r="AJ1239" s="257"/>
      <c r="AK1239" s="257"/>
      <c r="AL1239" s="257"/>
      <c r="AM1239" s="257"/>
      <c r="AN1239" s="257"/>
      <c r="AO1239" s="257"/>
      <c r="AP1239" s="257"/>
      <c r="AQ1239" s="257"/>
      <c r="AR1239" s="257"/>
      <c r="AS1239" s="257"/>
      <c r="AT1239" s="257"/>
      <c r="AU1239" s="257"/>
      <c r="AV1239" s="257"/>
      <c r="AW1239" s="257"/>
      <c r="AX1239" s="257"/>
      <c r="AY1239" s="257"/>
      <c r="AZ1239" s="257"/>
      <c r="BA1239" s="257"/>
      <c r="BB1239" s="257"/>
      <c r="BC1239" s="257"/>
      <c r="BD1239" s="257"/>
      <c r="BE1239" s="162"/>
      <c r="BF1239" s="162"/>
      <c r="BG1239" s="162"/>
      <c r="BH1239" s="162"/>
      <c r="BI1239" s="162"/>
      <c r="BJ1239" s="162"/>
      <c r="BK1239" s="162"/>
      <c r="BL1239" s="162"/>
      <c r="BM1239" s="162"/>
      <c r="BN1239" s="162"/>
      <c r="BO1239" s="162"/>
      <c r="BP1239" s="162"/>
      <c r="BQ1239" s="162"/>
      <c r="BR1239" s="162"/>
      <c r="BS1239" s="162"/>
      <c r="BT1239" s="162"/>
      <c r="BU1239" s="162"/>
      <c r="BV1239" s="162"/>
      <c r="BW1239" s="162"/>
      <c r="BX1239" s="162"/>
      <c r="BY1239" s="162"/>
      <c r="BZ1239" s="162"/>
      <c r="CA1239" s="162"/>
      <c r="CB1239" s="162"/>
      <c r="CC1239" s="162"/>
      <c r="CD1239" s="162"/>
      <c r="CE1239" s="162"/>
      <c r="CF1239" s="162"/>
      <c r="CG1239" s="162"/>
      <c r="CH1239" s="162"/>
      <c r="CI1239" s="162"/>
      <c r="CJ1239" s="162"/>
      <c r="CK1239" s="162"/>
      <c r="CL1239" s="162"/>
      <c r="CM1239" s="162"/>
      <c r="CN1239" s="162"/>
      <c r="CO1239" s="162"/>
      <c r="CP1239" s="162"/>
      <c r="CQ1239" s="162"/>
      <c r="CR1239" s="162"/>
      <c r="CS1239" s="162"/>
      <c r="CT1239" s="162"/>
      <c r="CU1239" s="162"/>
      <c r="CV1239" s="162"/>
      <c r="CW1239" s="162"/>
      <c r="CX1239" s="162"/>
      <c r="CY1239" s="162"/>
      <c r="CZ1239" s="162"/>
      <c r="DA1239" s="162"/>
      <c r="DB1239" s="162"/>
      <c r="DC1239" s="162"/>
      <c r="DD1239" s="162"/>
      <c r="DE1239" s="162"/>
      <c r="DF1239" s="162"/>
      <c r="DG1239" s="162"/>
      <c r="DH1239" s="162"/>
      <c r="DI1239" s="162"/>
      <c r="DJ1239" s="162"/>
      <c r="DK1239" s="162"/>
      <c r="DL1239" s="162"/>
      <c r="DM1239" s="162"/>
      <c r="DN1239" s="162"/>
      <c r="DO1239" s="162"/>
      <c r="DP1239" s="162"/>
      <c r="DQ1239" s="162"/>
      <c r="DR1239" s="162"/>
      <c r="DS1239" s="162"/>
      <c r="DT1239" s="162"/>
      <c r="DU1239" s="162"/>
      <c r="DV1239" s="162"/>
      <c r="DW1239" s="162"/>
      <c r="DX1239" s="162"/>
      <c r="DY1239" s="162"/>
      <c r="DZ1239" s="162"/>
      <c r="EA1239" s="162"/>
      <c r="EB1239" s="162"/>
    </row>
    <row r="1240" spans="1:132" s="1" customFormat="1" ht="10.5" customHeight="1" thickBot="1">
      <c r="A1240" s="1511"/>
      <c r="B1240" s="1636"/>
      <c r="C1240" s="271"/>
      <c r="D1240" s="236" t="s">
        <v>41</v>
      </c>
      <c r="E1240" s="52" t="e">
        <f t="shared" ref="E1240:AB1240" si="733">E1239/E1238</f>
        <v>#DIV/0!</v>
      </c>
      <c r="F1240" s="52" t="e">
        <f t="shared" si="733"/>
        <v>#DIV/0!</v>
      </c>
      <c r="G1240" s="52" t="e">
        <f t="shared" si="733"/>
        <v>#DIV/0!</v>
      </c>
      <c r="H1240" s="288" t="e">
        <f t="shared" si="733"/>
        <v>#DIV/0!</v>
      </c>
      <c r="I1240" s="52" t="e">
        <f t="shared" si="733"/>
        <v>#DIV/0!</v>
      </c>
      <c r="J1240" s="52" t="e">
        <f t="shared" si="733"/>
        <v>#DIV/0!</v>
      </c>
      <c r="K1240" s="52" t="e">
        <f t="shared" si="733"/>
        <v>#DIV/0!</v>
      </c>
      <c r="L1240" s="52" t="e">
        <f t="shared" si="733"/>
        <v>#DIV/0!</v>
      </c>
      <c r="M1240" s="52" t="e">
        <f t="shared" si="733"/>
        <v>#DIV/0!</v>
      </c>
      <c r="N1240" s="288" t="e">
        <f t="shared" si="733"/>
        <v>#DIV/0!</v>
      </c>
      <c r="O1240" s="52" t="e">
        <f t="shared" si="733"/>
        <v>#DIV/0!</v>
      </c>
      <c r="P1240" s="52" t="e">
        <f t="shared" si="733"/>
        <v>#DIV/0!</v>
      </c>
      <c r="Q1240" s="52" t="e">
        <f t="shared" si="733"/>
        <v>#DIV/0!</v>
      </c>
      <c r="R1240" s="52" t="e">
        <f t="shared" si="733"/>
        <v>#DIV/0!</v>
      </c>
      <c r="S1240" s="52" t="e">
        <f t="shared" si="733"/>
        <v>#DIV/0!</v>
      </c>
      <c r="T1240" s="52" t="e">
        <f t="shared" si="733"/>
        <v>#DIV/0!</v>
      </c>
      <c r="U1240" s="52" t="e">
        <f t="shared" si="733"/>
        <v>#DIV/0!</v>
      </c>
      <c r="V1240" s="288" t="e">
        <f t="shared" si="733"/>
        <v>#DIV/0!</v>
      </c>
      <c r="W1240" s="52" t="e">
        <f t="shared" si="733"/>
        <v>#DIV/0!</v>
      </c>
      <c r="X1240" s="52" t="e">
        <f t="shared" si="733"/>
        <v>#DIV/0!</v>
      </c>
      <c r="Y1240" s="52" t="e">
        <f t="shared" si="733"/>
        <v>#DIV/0!</v>
      </c>
      <c r="Z1240" s="52" t="e">
        <f t="shared" si="733"/>
        <v>#DIV/0!</v>
      </c>
      <c r="AA1240" s="52" t="e">
        <f t="shared" si="733"/>
        <v>#DIV/0!</v>
      </c>
      <c r="AB1240" s="53" t="e">
        <f t="shared" si="733"/>
        <v>#DIV/0!</v>
      </c>
      <c r="AC1240" s="47"/>
      <c r="AD1240" s="50"/>
      <c r="AE1240" s="58"/>
      <c r="AF1240" s="257"/>
      <c r="AG1240" s="257"/>
      <c r="AH1240" s="257"/>
      <c r="AI1240" s="257"/>
      <c r="AJ1240" s="257"/>
      <c r="AK1240" s="257"/>
      <c r="AL1240" s="257"/>
      <c r="AM1240" s="257"/>
      <c r="AN1240" s="257"/>
      <c r="AO1240" s="257"/>
      <c r="AP1240" s="257"/>
      <c r="AQ1240" s="257"/>
      <c r="AR1240" s="257"/>
      <c r="AS1240" s="257"/>
      <c r="AT1240" s="257"/>
      <c r="AU1240" s="257"/>
      <c r="AV1240" s="257"/>
      <c r="AW1240" s="257"/>
      <c r="AX1240" s="257"/>
      <c r="AY1240" s="257"/>
      <c r="AZ1240" s="257"/>
      <c r="BA1240" s="257"/>
      <c r="BB1240" s="257"/>
      <c r="BC1240" s="257"/>
      <c r="BD1240" s="257"/>
      <c r="BE1240" s="162"/>
      <c r="BF1240" s="162"/>
      <c r="BG1240" s="162"/>
      <c r="BH1240" s="162"/>
      <c r="BI1240" s="162"/>
      <c r="BJ1240" s="162"/>
      <c r="BK1240" s="162"/>
      <c r="BL1240" s="162"/>
      <c r="BM1240" s="162"/>
      <c r="BN1240" s="162"/>
      <c r="BO1240" s="162"/>
      <c r="BP1240" s="162"/>
      <c r="BQ1240" s="162"/>
      <c r="BR1240" s="162"/>
      <c r="BS1240" s="162"/>
      <c r="BT1240" s="162"/>
      <c r="BU1240" s="162"/>
      <c r="BV1240" s="162"/>
      <c r="BW1240" s="162"/>
      <c r="BX1240" s="162"/>
      <c r="BY1240" s="162"/>
      <c r="BZ1240" s="162"/>
      <c r="CA1240" s="162"/>
      <c r="CB1240" s="162"/>
      <c r="CC1240" s="162"/>
      <c r="CD1240" s="162"/>
      <c r="CE1240" s="162"/>
      <c r="CF1240" s="162"/>
      <c r="CG1240" s="162"/>
      <c r="CH1240" s="162"/>
      <c r="CI1240" s="162"/>
      <c r="CJ1240" s="162"/>
      <c r="CK1240" s="162"/>
      <c r="CL1240" s="162"/>
      <c r="CM1240" s="162"/>
      <c r="CN1240" s="162"/>
      <c r="CO1240" s="162"/>
      <c r="CP1240" s="162"/>
      <c r="CQ1240" s="162"/>
      <c r="CR1240" s="162"/>
      <c r="CS1240" s="162"/>
      <c r="CT1240" s="162"/>
      <c r="CU1240" s="162"/>
      <c r="CV1240" s="162"/>
      <c r="CW1240" s="162"/>
      <c r="CX1240" s="162"/>
      <c r="CY1240" s="162"/>
      <c r="CZ1240" s="162"/>
      <c r="DA1240" s="162"/>
      <c r="DB1240" s="162"/>
      <c r="DC1240" s="162"/>
      <c r="DD1240" s="162"/>
      <c r="DE1240" s="162"/>
      <c r="DF1240" s="162"/>
      <c r="DG1240" s="162"/>
      <c r="DH1240" s="162"/>
      <c r="DI1240" s="162"/>
      <c r="DJ1240" s="162"/>
      <c r="DK1240" s="162"/>
      <c r="DL1240" s="162"/>
      <c r="DM1240" s="162"/>
      <c r="DN1240" s="162"/>
      <c r="DO1240" s="162"/>
      <c r="DP1240" s="162"/>
      <c r="DQ1240" s="162"/>
      <c r="DR1240" s="162"/>
      <c r="DS1240" s="162"/>
      <c r="DT1240" s="162"/>
      <c r="DU1240" s="162"/>
      <c r="DV1240" s="162"/>
      <c r="DW1240" s="162"/>
      <c r="DX1240" s="162"/>
      <c r="DY1240" s="162"/>
      <c r="DZ1240" s="162"/>
      <c r="EA1240" s="162"/>
      <c r="EB1240" s="162"/>
    </row>
    <row r="1241" spans="1:132" s="1" customFormat="1" ht="10.5" customHeight="1">
      <c r="A1241" s="1509" t="s">
        <v>15</v>
      </c>
      <c r="B1241" s="1634" t="s">
        <v>1034</v>
      </c>
      <c r="C1241" s="1107"/>
      <c r="D1241" s="1190"/>
      <c r="E1241" s="76"/>
      <c r="F1241" s="76"/>
      <c r="G1241" s="76"/>
      <c r="H1241" s="293"/>
      <c r="I1241" s="76"/>
      <c r="J1241" s="76"/>
      <c r="K1241" s="76"/>
      <c r="L1241" s="76"/>
      <c r="M1241" s="76"/>
      <c r="N1241" s="293"/>
      <c r="O1241" s="76"/>
      <c r="P1241" s="76"/>
      <c r="Q1241" s="76"/>
      <c r="R1241" s="76"/>
      <c r="S1241" s="76"/>
      <c r="T1241" s="76"/>
      <c r="U1241" s="76"/>
      <c r="V1241" s="293"/>
      <c r="W1241" s="76"/>
      <c r="X1241" s="76"/>
      <c r="Y1241" s="76"/>
      <c r="Z1241" s="76"/>
      <c r="AA1241" s="76"/>
      <c r="AB1241" s="77"/>
      <c r="AC1241" s="47"/>
      <c r="AD1241" s="50"/>
      <c r="AE1241" s="58"/>
      <c r="AF1241" s="257"/>
      <c r="AG1241" s="257"/>
      <c r="AH1241" s="257"/>
      <c r="AI1241" s="257"/>
      <c r="AJ1241" s="257"/>
      <c r="AK1241" s="257"/>
      <c r="AL1241" s="257"/>
      <c r="AM1241" s="257"/>
      <c r="AN1241" s="257"/>
      <c r="AO1241" s="257"/>
      <c r="AP1241" s="257"/>
      <c r="AQ1241" s="257"/>
      <c r="AR1241" s="257"/>
      <c r="AS1241" s="257"/>
      <c r="AT1241" s="257"/>
      <c r="AU1241" s="257"/>
      <c r="AV1241" s="257"/>
      <c r="AW1241" s="257"/>
      <c r="AX1241" s="257"/>
      <c r="AY1241" s="257"/>
      <c r="AZ1241" s="257"/>
      <c r="BA1241" s="257"/>
      <c r="BB1241" s="257"/>
      <c r="BC1241" s="257"/>
      <c r="BD1241" s="257"/>
      <c r="BE1241" s="162"/>
      <c r="BF1241" s="162"/>
      <c r="BG1241" s="162"/>
      <c r="BH1241" s="162"/>
      <c r="BI1241" s="162"/>
      <c r="BJ1241" s="162"/>
      <c r="BK1241" s="162"/>
      <c r="BL1241" s="162"/>
      <c r="BM1241" s="162"/>
      <c r="BN1241" s="162"/>
      <c r="BO1241" s="162"/>
      <c r="BP1241" s="162"/>
      <c r="BQ1241" s="162"/>
      <c r="BR1241" s="162"/>
      <c r="BS1241" s="162"/>
      <c r="BT1241" s="162"/>
      <c r="BU1241" s="162"/>
      <c r="BV1241" s="162"/>
      <c r="BW1241" s="162"/>
      <c r="BX1241" s="162"/>
      <c r="BY1241" s="162"/>
      <c r="BZ1241" s="162"/>
      <c r="CA1241" s="162"/>
      <c r="CB1241" s="162"/>
      <c r="CC1241" s="162"/>
      <c r="CD1241" s="162"/>
      <c r="CE1241" s="162"/>
      <c r="CF1241" s="162"/>
      <c r="CG1241" s="162"/>
      <c r="CH1241" s="162"/>
      <c r="CI1241" s="162"/>
      <c r="CJ1241" s="162"/>
      <c r="CK1241" s="162"/>
      <c r="CL1241" s="162"/>
      <c r="CM1241" s="162"/>
      <c r="CN1241" s="162"/>
      <c r="CO1241" s="162"/>
      <c r="CP1241" s="162"/>
      <c r="CQ1241" s="162"/>
      <c r="CR1241" s="162"/>
      <c r="CS1241" s="162"/>
      <c r="CT1241" s="162"/>
      <c r="CU1241" s="162"/>
      <c r="CV1241" s="162"/>
      <c r="CW1241" s="162"/>
      <c r="CX1241" s="162"/>
      <c r="CY1241" s="162"/>
      <c r="CZ1241" s="162"/>
      <c r="DA1241" s="162"/>
      <c r="DB1241" s="162"/>
      <c r="DC1241" s="162"/>
      <c r="DD1241" s="162"/>
      <c r="DE1241" s="162"/>
      <c r="DF1241" s="162"/>
      <c r="DG1241" s="162"/>
      <c r="DH1241" s="162"/>
      <c r="DI1241" s="162"/>
      <c r="DJ1241" s="162"/>
      <c r="DK1241" s="162"/>
      <c r="DL1241" s="162"/>
      <c r="DM1241" s="162"/>
      <c r="DN1241" s="162"/>
      <c r="DO1241" s="162"/>
      <c r="DP1241" s="162"/>
      <c r="DQ1241" s="162"/>
      <c r="DR1241" s="162"/>
      <c r="DS1241" s="162"/>
      <c r="DT1241" s="162"/>
      <c r="DU1241" s="162"/>
      <c r="DV1241" s="162"/>
      <c r="DW1241" s="162"/>
      <c r="DX1241" s="162"/>
      <c r="DY1241" s="162"/>
      <c r="DZ1241" s="162"/>
      <c r="EA1241" s="162"/>
      <c r="EB1241" s="162"/>
    </row>
    <row r="1242" spans="1:132" s="1" customFormat="1" ht="10.5" customHeight="1">
      <c r="A1242" s="1510"/>
      <c r="B1242" s="1635"/>
      <c r="C1242" s="1377" t="s">
        <v>129</v>
      </c>
      <c r="D1242" s="131" t="s">
        <v>33</v>
      </c>
      <c r="E1242" s="44">
        <f t="shared" ref="E1242:AB1242" si="734">ROUND(SQRT(E1243^2+E1244^2)*1000/(1.73*E$1094),0)</f>
        <v>0</v>
      </c>
      <c r="F1242" s="177">
        <f t="shared" si="734"/>
        <v>0</v>
      </c>
      <c r="G1242" s="177">
        <f t="shared" si="734"/>
        <v>0</v>
      </c>
      <c r="H1242" s="316">
        <f t="shared" si="734"/>
        <v>0</v>
      </c>
      <c r="I1242" s="177">
        <f t="shared" si="734"/>
        <v>0</v>
      </c>
      <c r="J1242" s="177">
        <f t="shared" si="734"/>
        <v>0</v>
      </c>
      <c r="K1242" s="177">
        <f t="shared" si="734"/>
        <v>0</v>
      </c>
      <c r="L1242" s="177">
        <f t="shared" si="734"/>
        <v>0</v>
      </c>
      <c r="M1242" s="177">
        <f t="shared" si="734"/>
        <v>0</v>
      </c>
      <c r="N1242" s="316">
        <f t="shared" si="734"/>
        <v>0</v>
      </c>
      <c r="O1242" s="177">
        <f t="shared" si="734"/>
        <v>0</v>
      </c>
      <c r="P1242" s="177">
        <f t="shared" si="734"/>
        <v>0</v>
      </c>
      <c r="Q1242" s="177">
        <f t="shared" si="734"/>
        <v>0</v>
      </c>
      <c r="R1242" s="177">
        <f t="shared" si="734"/>
        <v>0</v>
      </c>
      <c r="S1242" s="177">
        <f t="shared" si="734"/>
        <v>0</v>
      </c>
      <c r="T1242" s="177">
        <f t="shared" si="734"/>
        <v>0</v>
      </c>
      <c r="U1242" s="177">
        <f t="shared" si="734"/>
        <v>0</v>
      </c>
      <c r="V1242" s="316">
        <f t="shared" si="734"/>
        <v>0</v>
      </c>
      <c r="W1242" s="177">
        <f t="shared" si="734"/>
        <v>0</v>
      </c>
      <c r="X1242" s="177">
        <f t="shared" si="734"/>
        <v>0</v>
      </c>
      <c r="Y1242" s="177">
        <f t="shared" si="734"/>
        <v>0</v>
      </c>
      <c r="Z1242" s="177">
        <f t="shared" si="734"/>
        <v>0</v>
      </c>
      <c r="AA1242" s="177">
        <f t="shared" si="734"/>
        <v>0</v>
      </c>
      <c r="AB1242" s="858">
        <f t="shared" si="734"/>
        <v>0</v>
      </c>
      <c r="AC1242" s="162"/>
      <c r="AD1242" s="90"/>
      <c r="AE1242" s="90"/>
      <c r="AF1242" s="257"/>
      <c r="AG1242" s="257"/>
      <c r="AH1242" s="257"/>
      <c r="AI1242" s="257"/>
      <c r="AJ1242" s="257"/>
      <c r="AK1242" s="257"/>
      <c r="AL1242" s="257"/>
      <c r="AM1242" s="257"/>
      <c r="AN1242" s="257"/>
      <c r="AO1242" s="257"/>
      <c r="AP1242" s="257"/>
      <c r="AQ1242" s="257"/>
      <c r="AR1242" s="257"/>
      <c r="AS1242" s="257"/>
      <c r="AT1242" s="257"/>
      <c r="AU1242" s="257"/>
      <c r="AV1242" s="257"/>
      <c r="AW1242" s="257"/>
      <c r="AX1242" s="257"/>
      <c r="AY1242" s="257"/>
      <c r="AZ1242" s="257"/>
      <c r="BA1242" s="257"/>
      <c r="BB1242" s="257"/>
      <c r="BC1242" s="257"/>
      <c r="BD1242" s="257"/>
      <c r="BE1242" s="162"/>
      <c r="BF1242" s="162"/>
      <c r="BG1242" s="162"/>
      <c r="BH1242" s="162"/>
      <c r="BI1242" s="162"/>
      <c r="BJ1242" s="162"/>
      <c r="BK1242" s="162"/>
      <c r="BL1242" s="162"/>
      <c r="BM1242" s="162"/>
      <c r="BN1242" s="162"/>
      <c r="BO1242" s="162"/>
      <c r="BP1242" s="162"/>
      <c r="BQ1242" s="162"/>
      <c r="BR1242" s="162"/>
      <c r="BS1242" s="162"/>
      <c r="BT1242" s="162"/>
      <c r="BU1242" s="162"/>
      <c r="BV1242" s="162"/>
      <c r="BW1242" s="162"/>
      <c r="BX1242" s="162"/>
      <c r="BY1242" s="162"/>
      <c r="BZ1242" s="162"/>
      <c r="CA1242" s="162"/>
      <c r="CB1242" s="162"/>
      <c r="CC1242" s="162"/>
      <c r="CD1242" s="162"/>
      <c r="CE1242" s="162"/>
      <c r="CF1242" s="162"/>
      <c r="CG1242" s="162"/>
      <c r="CH1242" s="162"/>
      <c r="CI1242" s="162"/>
      <c r="CJ1242" s="162"/>
      <c r="CK1242" s="162"/>
      <c r="CL1242" s="162"/>
      <c r="CM1242" s="162"/>
      <c r="CN1242" s="162"/>
      <c r="CO1242" s="162"/>
      <c r="CP1242" s="162"/>
      <c r="CQ1242" s="162"/>
      <c r="CR1242" s="162"/>
      <c r="CS1242" s="162"/>
      <c r="CT1242" s="162"/>
      <c r="CU1242" s="162"/>
      <c r="CV1242" s="162"/>
      <c r="CW1242" s="162"/>
      <c r="CX1242" s="162"/>
      <c r="CY1242" s="162"/>
      <c r="CZ1242" s="162"/>
      <c r="DA1242" s="162"/>
      <c r="DB1242" s="162"/>
      <c r="DC1242" s="162"/>
      <c r="DD1242" s="162"/>
      <c r="DE1242" s="162"/>
      <c r="DF1242" s="162"/>
      <c r="DG1242" s="162"/>
      <c r="DH1242" s="162"/>
      <c r="DI1242" s="162"/>
      <c r="DJ1242" s="162"/>
      <c r="DK1242" s="162"/>
      <c r="DL1242" s="162"/>
      <c r="DM1242" s="162"/>
      <c r="DN1242" s="162"/>
      <c r="DO1242" s="162"/>
      <c r="DP1242" s="162"/>
      <c r="DQ1242" s="162"/>
      <c r="DR1242" s="162"/>
      <c r="DS1242" s="162"/>
      <c r="DT1242" s="162"/>
      <c r="DU1242" s="162"/>
      <c r="DV1242" s="162"/>
      <c r="DW1242" s="162"/>
      <c r="DX1242" s="162"/>
      <c r="DY1242" s="162"/>
      <c r="DZ1242" s="162"/>
      <c r="EA1242" s="162"/>
      <c r="EB1242" s="162"/>
    </row>
    <row r="1243" spans="1:132" s="1" customFormat="1" ht="10.5" customHeight="1">
      <c r="A1243" s="1510"/>
      <c r="B1243" s="1635"/>
      <c r="C1243" s="1373" t="s">
        <v>127</v>
      </c>
      <c r="D1243" s="131" t="s">
        <v>116</v>
      </c>
      <c r="E1243" s="48">
        <f t="shared" ref="E1243:AB1243" si="735">ROUND((AG1243-AF1243)*$AE1243,2)</f>
        <v>0</v>
      </c>
      <c r="F1243" s="48">
        <f t="shared" si="735"/>
        <v>0</v>
      </c>
      <c r="G1243" s="48">
        <f t="shared" si="735"/>
        <v>0</v>
      </c>
      <c r="H1243" s="287">
        <f t="shared" si="735"/>
        <v>0</v>
      </c>
      <c r="I1243" s="48">
        <f t="shared" si="735"/>
        <v>0</v>
      </c>
      <c r="J1243" s="48">
        <f t="shared" si="735"/>
        <v>0</v>
      </c>
      <c r="K1243" s="48">
        <f t="shared" si="735"/>
        <v>0</v>
      </c>
      <c r="L1243" s="48">
        <f t="shared" si="735"/>
        <v>0</v>
      </c>
      <c r="M1243" s="48">
        <f t="shared" si="735"/>
        <v>0</v>
      </c>
      <c r="N1243" s="287">
        <f t="shared" si="735"/>
        <v>0</v>
      </c>
      <c r="O1243" s="48">
        <f t="shared" si="735"/>
        <v>0</v>
      </c>
      <c r="P1243" s="48">
        <f t="shared" si="735"/>
        <v>0</v>
      </c>
      <c r="Q1243" s="48">
        <f t="shared" si="735"/>
        <v>0</v>
      </c>
      <c r="R1243" s="48">
        <f t="shared" si="735"/>
        <v>0</v>
      </c>
      <c r="S1243" s="48">
        <f t="shared" si="735"/>
        <v>0</v>
      </c>
      <c r="T1243" s="48">
        <f t="shared" si="735"/>
        <v>0</v>
      </c>
      <c r="U1243" s="48">
        <f t="shared" si="735"/>
        <v>0</v>
      </c>
      <c r="V1243" s="287">
        <f t="shared" si="735"/>
        <v>0</v>
      </c>
      <c r="W1243" s="48">
        <f t="shared" si="735"/>
        <v>0</v>
      </c>
      <c r="X1243" s="48">
        <f t="shared" si="735"/>
        <v>0</v>
      </c>
      <c r="Y1243" s="48">
        <f t="shared" si="735"/>
        <v>0</v>
      </c>
      <c r="Z1243" s="48">
        <f t="shared" si="735"/>
        <v>0</v>
      </c>
      <c r="AA1243" s="48">
        <f t="shared" si="735"/>
        <v>0</v>
      </c>
      <c r="AB1243" s="49">
        <f t="shared" si="735"/>
        <v>0</v>
      </c>
      <c r="AC1243" s="47">
        <f>(BD1243-AF1243)*AE1243</f>
        <v>0</v>
      </c>
      <c r="AD1243" s="50">
        <f>(BD1244-AF1244)*AE1243</f>
        <v>0</v>
      </c>
      <c r="AE1243" s="58"/>
      <c r="AF1243" s="257"/>
      <c r="AG1243" s="257"/>
      <c r="AH1243" s="257"/>
      <c r="AI1243" s="257"/>
      <c r="AJ1243" s="257"/>
      <c r="AK1243" s="257"/>
      <c r="AL1243" s="257"/>
      <c r="AM1243" s="257"/>
      <c r="AN1243" s="257"/>
      <c r="AO1243" s="257"/>
      <c r="AP1243" s="257"/>
      <c r="AQ1243" s="257"/>
      <c r="AR1243" s="257"/>
      <c r="AS1243" s="257"/>
      <c r="AT1243" s="257"/>
      <c r="AU1243" s="257"/>
      <c r="AV1243" s="257"/>
      <c r="AW1243" s="257"/>
      <c r="AX1243" s="257"/>
      <c r="AY1243" s="257"/>
      <c r="AZ1243" s="257"/>
      <c r="BA1243" s="257"/>
      <c r="BB1243" s="257"/>
      <c r="BC1243" s="257"/>
      <c r="BD1243" s="257"/>
      <c r="BE1243" s="162"/>
      <c r="BF1243" s="162"/>
      <c r="BG1243" s="162"/>
      <c r="BH1243" s="162"/>
      <c r="BI1243" s="162"/>
      <c r="BJ1243" s="162"/>
      <c r="BK1243" s="162"/>
      <c r="BL1243" s="162"/>
      <c r="BM1243" s="162"/>
      <c r="BN1243" s="162"/>
      <c r="BO1243" s="162"/>
      <c r="BP1243" s="162"/>
      <c r="BQ1243" s="162"/>
      <c r="BR1243" s="162"/>
      <c r="BS1243" s="162"/>
      <c r="BT1243" s="162"/>
      <c r="BU1243" s="162"/>
      <c r="BV1243" s="162"/>
      <c r="BW1243" s="162"/>
      <c r="BX1243" s="162"/>
      <c r="BY1243" s="162"/>
      <c r="BZ1243" s="162"/>
      <c r="CA1243" s="162"/>
      <c r="CB1243" s="162"/>
      <c r="CC1243" s="162"/>
      <c r="CD1243" s="162"/>
      <c r="CE1243" s="162"/>
      <c r="CF1243" s="162"/>
      <c r="CG1243" s="162"/>
      <c r="CH1243" s="162"/>
      <c r="CI1243" s="162"/>
      <c r="CJ1243" s="162"/>
      <c r="CK1243" s="162"/>
      <c r="CL1243" s="162"/>
      <c r="CM1243" s="162"/>
      <c r="CN1243" s="162"/>
      <c r="CO1243" s="162"/>
      <c r="CP1243" s="162"/>
      <c r="CQ1243" s="162"/>
      <c r="CR1243" s="162"/>
      <c r="CS1243" s="162"/>
      <c r="CT1243" s="162"/>
      <c r="CU1243" s="162"/>
      <c r="CV1243" s="162"/>
      <c r="CW1243" s="162"/>
      <c r="CX1243" s="162"/>
      <c r="CY1243" s="162"/>
      <c r="CZ1243" s="162"/>
      <c r="DA1243" s="162"/>
      <c r="DB1243" s="162"/>
      <c r="DC1243" s="162"/>
      <c r="DD1243" s="162"/>
      <c r="DE1243" s="162"/>
      <c r="DF1243" s="162"/>
      <c r="DG1243" s="162"/>
      <c r="DH1243" s="162"/>
      <c r="DI1243" s="162"/>
      <c r="DJ1243" s="162"/>
      <c r="DK1243" s="162"/>
      <c r="DL1243" s="162"/>
      <c r="DM1243" s="162"/>
      <c r="DN1243" s="162"/>
      <c r="DO1243" s="162"/>
      <c r="DP1243" s="162"/>
      <c r="DQ1243" s="162"/>
      <c r="DR1243" s="162"/>
      <c r="DS1243" s="162"/>
      <c r="DT1243" s="162"/>
      <c r="DU1243" s="162"/>
      <c r="DV1243" s="162"/>
      <c r="DW1243" s="162"/>
      <c r="DX1243" s="162"/>
      <c r="DY1243" s="162"/>
      <c r="DZ1243" s="162"/>
      <c r="EA1243" s="162"/>
      <c r="EB1243" s="162"/>
    </row>
    <row r="1244" spans="1:132" s="1" customFormat="1" ht="10.5" customHeight="1">
      <c r="A1244" s="1510"/>
      <c r="B1244" s="1635"/>
      <c r="C1244" s="1373" t="s">
        <v>127</v>
      </c>
      <c r="D1244" s="131" t="s">
        <v>117</v>
      </c>
      <c r="E1244" s="48">
        <f t="shared" ref="E1244:AB1244" si="736">ROUND((AG1244-AF1244)*$AE1243,2)</f>
        <v>0</v>
      </c>
      <c r="F1244" s="48">
        <f t="shared" si="736"/>
        <v>0</v>
      </c>
      <c r="G1244" s="48">
        <f t="shared" si="736"/>
        <v>0</v>
      </c>
      <c r="H1244" s="287">
        <f t="shared" si="736"/>
        <v>0</v>
      </c>
      <c r="I1244" s="48">
        <f t="shared" si="736"/>
        <v>0</v>
      </c>
      <c r="J1244" s="48">
        <f t="shared" si="736"/>
        <v>0</v>
      </c>
      <c r="K1244" s="48">
        <f t="shared" si="736"/>
        <v>0</v>
      </c>
      <c r="L1244" s="48">
        <f t="shared" si="736"/>
        <v>0</v>
      </c>
      <c r="M1244" s="48">
        <f t="shared" si="736"/>
        <v>0</v>
      </c>
      <c r="N1244" s="287">
        <f t="shared" si="736"/>
        <v>0</v>
      </c>
      <c r="O1244" s="48">
        <f t="shared" si="736"/>
        <v>0</v>
      </c>
      <c r="P1244" s="48">
        <f t="shared" si="736"/>
        <v>0</v>
      </c>
      <c r="Q1244" s="48">
        <f t="shared" si="736"/>
        <v>0</v>
      </c>
      <c r="R1244" s="48">
        <f t="shared" si="736"/>
        <v>0</v>
      </c>
      <c r="S1244" s="48">
        <f t="shared" si="736"/>
        <v>0</v>
      </c>
      <c r="T1244" s="48">
        <f t="shared" si="736"/>
        <v>0</v>
      </c>
      <c r="U1244" s="48">
        <f t="shared" si="736"/>
        <v>0</v>
      </c>
      <c r="V1244" s="287">
        <f t="shared" si="736"/>
        <v>0</v>
      </c>
      <c r="W1244" s="48">
        <f t="shared" si="736"/>
        <v>0</v>
      </c>
      <c r="X1244" s="48">
        <f t="shared" si="736"/>
        <v>0</v>
      </c>
      <c r="Y1244" s="48">
        <f t="shared" si="736"/>
        <v>0</v>
      </c>
      <c r="Z1244" s="48">
        <f t="shared" si="736"/>
        <v>0</v>
      </c>
      <c r="AA1244" s="48">
        <f t="shared" si="736"/>
        <v>0</v>
      </c>
      <c r="AB1244" s="49">
        <f t="shared" si="736"/>
        <v>0</v>
      </c>
      <c r="AC1244" s="47"/>
      <c r="AD1244" s="50"/>
      <c r="AE1244" s="58"/>
      <c r="AF1244" s="257"/>
      <c r="AG1244" s="257"/>
      <c r="AH1244" s="257"/>
      <c r="AI1244" s="257"/>
      <c r="AJ1244" s="257"/>
      <c r="AK1244" s="257"/>
      <c r="AL1244" s="257"/>
      <c r="AM1244" s="257"/>
      <c r="AN1244" s="257"/>
      <c r="AO1244" s="257"/>
      <c r="AP1244" s="257"/>
      <c r="AQ1244" s="257"/>
      <c r="AR1244" s="257"/>
      <c r="AS1244" s="257"/>
      <c r="AT1244" s="257"/>
      <c r="AU1244" s="257"/>
      <c r="AV1244" s="257"/>
      <c r="AW1244" s="257"/>
      <c r="AX1244" s="257"/>
      <c r="AY1244" s="257"/>
      <c r="AZ1244" s="257"/>
      <c r="BA1244" s="257"/>
      <c r="BB1244" s="257"/>
      <c r="BC1244" s="257"/>
      <c r="BD1244" s="257"/>
      <c r="BE1244" s="162"/>
      <c r="BF1244" s="162"/>
      <c r="BG1244" s="162"/>
      <c r="BH1244" s="162"/>
      <c r="BI1244" s="162"/>
      <c r="BJ1244" s="162"/>
      <c r="BK1244" s="162"/>
      <c r="BL1244" s="162"/>
      <c r="BM1244" s="162"/>
      <c r="BN1244" s="162"/>
      <c r="BO1244" s="162"/>
      <c r="BP1244" s="162"/>
      <c r="BQ1244" s="162"/>
      <c r="BR1244" s="162"/>
      <c r="BS1244" s="162"/>
      <c r="BT1244" s="162"/>
      <c r="BU1244" s="162"/>
      <c r="BV1244" s="162"/>
      <c r="BW1244" s="162"/>
      <c r="BX1244" s="162"/>
      <c r="BY1244" s="162"/>
      <c r="BZ1244" s="162"/>
      <c r="CA1244" s="162"/>
      <c r="CB1244" s="162"/>
      <c r="CC1244" s="162"/>
      <c r="CD1244" s="162"/>
      <c r="CE1244" s="162"/>
      <c r="CF1244" s="162"/>
      <c r="CG1244" s="162"/>
      <c r="CH1244" s="162"/>
      <c r="CI1244" s="162"/>
      <c r="CJ1244" s="162"/>
      <c r="CK1244" s="162"/>
      <c r="CL1244" s="162"/>
      <c r="CM1244" s="162"/>
      <c r="CN1244" s="162"/>
      <c r="CO1244" s="162"/>
      <c r="CP1244" s="162"/>
      <c r="CQ1244" s="162"/>
      <c r="CR1244" s="162"/>
      <c r="CS1244" s="162"/>
      <c r="CT1244" s="162"/>
      <c r="CU1244" s="162"/>
      <c r="CV1244" s="162"/>
      <c r="CW1244" s="162"/>
      <c r="CX1244" s="162"/>
      <c r="CY1244" s="162"/>
      <c r="CZ1244" s="162"/>
      <c r="DA1244" s="162"/>
      <c r="DB1244" s="162"/>
      <c r="DC1244" s="162"/>
      <c r="DD1244" s="162"/>
      <c r="DE1244" s="162"/>
      <c r="DF1244" s="162"/>
      <c r="DG1244" s="162"/>
      <c r="DH1244" s="162"/>
      <c r="DI1244" s="162"/>
      <c r="DJ1244" s="162"/>
      <c r="DK1244" s="162"/>
      <c r="DL1244" s="162"/>
      <c r="DM1244" s="162"/>
      <c r="DN1244" s="162"/>
      <c r="DO1244" s="162"/>
      <c r="DP1244" s="162"/>
      <c r="DQ1244" s="162"/>
      <c r="DR1244" s="162"/>
      <c r="DS1244" s="162"/>
      <c r="DT1244" s="162"/>
      <c r="DU1244" s="162"/>
      <c r="DV1244" s="162"/>
      <c r="DW1244" s="162"/>
      <c r="DX1244" s="162"/>
      <c r="DY1244" s="162"/>
      <c r="DZ1244" s="162"/>
      <c r="EA1244" s="162"/>
      <c r="EB1244" s="162"/>
    </row>
    <row r="1245" spans="1:132" s="1" customFormat="1" ht="10.5" customHeight="1" thickBot="1">
      <c r="A1245" s="1511"/>
      <c r="B1245" s="1636"/>
      <c r="C1245" s="271"/>
      <c r="D1245" s="236" t="s">
        <v>41</v>
      </c>
      <c r="E1245" s="52" t="e">
        <f t="shared" ref="E1245:AB1245" si="737">E1244/E1243</f>
        <v>#DIV/0!</v>
      </c>
      <c r="F1245" s="52" t="e">
        <f t="shared" si="737"/>
        <v>#DIV/0!</v>
      </c>
      <c r="G1245" s="52" t="e">
        <f t="shared" si="737"/>
        <v>#DIV/0!</v>
      </c>
      <c r="H1245" s="288" t="e">
        <f t="shared" si="737"/>
        <v>#DIV/0!</v>
      </c>
      <c r="I1245" s="52" t="e">
        <f t="shared" si="737"/>
        <v>#DIV/0!</v>
      </c>
      <c r="J1245" s="52" t="e">
        <f t="shared" si="737"/>
        <v>#DIV/0!</v>
      </c>
      <c r="K1245" s="52" t="e">
        <f t="shared" si="737"/>
        <v>#DIV/0!</v>
      </c>
      <c r="L1245" s="52" t="e">
        <f t="shared" si="737"/>
        <v>#DIV/0!</v>
      </c>
      <c r="M1245" s="52" t="e">
        <f t="shared" si="737"/>
        <v>#DIV/0!</v>
      </c>
      <c r="N1245" s="288" t="e">
        <f t="shared" si="737"/>
        <v>#DIV/0!</v>
      </c>
      <c r="O1245" s="52" t="e">
        <f t="shared" si="737"/>
        <v>#DIV/0!</v>
      </c>
      <c r="P1245" s="52" t="e">
        <f t="shared" si="737"/>
        <v>#DIV/0!</v>
      </c>
      <c r="Q1245" s="52" t="e">
        <f t="shared" si="737"/>
        <v>#DIV/0!</v>
      </c>
      <c r="R1245" s="52" t="e">
        <f t="shared" si="737"/>
        <v>#DIV/0!</v>
      </c>
      <c r="S1245" s="52" t="e">
        <f t="shared" si="737"/>
        <v>#DIV/0!</v>
      </c>
      <c r="T1245" s="52" t="e">
        <f t="shared" si="737"/>
        <v>#DIV/0!</v>
      </c>
      <c r="U1245" s="52" t="e">
        <f t="shared" si="737"/>
        <v>#DIV/0!</v>
      </c>
      <c r="V1245" s="288" t="e">
        <f t="shared" si="737"/>
        <v>#DIV/0!</v>
      </c>
      <c r="W1245" s="52" t="e">
        <f t="shared" si="737"/>
        <v>#DIV/0!</v>
      </c>
      <c r="X1245" s="52" t="e">
        <f t="shared" si="737"/>
        <v>#DIV/0!</v>
      </c>
      <c r="Y1245" s="52" t="e">
        <f t="shared" si="737"/>
        <v>#DIV/0!</v>
      </c>
      <c r="Z1245" s="52" t="e">
        <f t="shared" si="737"/>
        <v>#DIV/0!</v>
      </c>
      <c r="AA1245" s="52" t="e">
        <f t="shared" si="737"/>
        <v>#DIV/0!</v>
      </c>
      <c r="AB1245" s="53" t="e">
        <f t="shared" si="737"/>
        <v>#DIV/0!</v>
      </c>
      <c r="AC1245" s="47"/>
      <c r="AD1245" s="50"/>
      <c r="AE1245" s="58"/>
      <c r="AF1245" s="257"/>
      <c r="AG1245" s="257"/>
      <c r="AH1245" s="257"/>
      <c r="AI1245" s="257"/>
      <c r="AJ1245" s="257"/>
      <c r="AK1245" s="257"/>
      <c r="AL1245" s="257"/>
      <c r="AM1245" s="257"/>
      <c r="AN1245" s="257"/>
      <c r="AO1245" s="257"/>
      <c r="AP1245" s="257"/>
      <c r="AQ1245" s="257"/>
      <c r="AR1245" s="257"/>
      <c r="AS1245" s="257"/>
      <c r="AT1245" s="257"/>
      <c r="AU1245" s="257"/>
      <c r="AV1245" s="257"/>
      <c r="AW1245" s="257"/>
      <c r="AX1245" s="257"/>
      <c r="AY1245" s="257"/>
      <c r="AZ1245" s="257"/>
      <c r="BA1245" s="257"/>
      <c r="BB1245" s="257"/>
      <c r="BC1245" s="257"/>
      <c r="BD1245" s="257"/>
      <c r="BE1245" s="162"/>
      <c r="BF1245" s="162"/>
      <c r="BG1245" s="162"/>
      <c r="BH1245" s="162"/>
      <c r="BI1245" s="162"/>
      <c r="BJ1245" s="162"/>
      <c r="BK1245" s="162"/>
      <c r="BL1245" s="162"/>
      <c r="BM1245" s="162"/>
      <c r="BN1245" s="162"/>
      <c r="BO1245" s="162"/>
      <c r="BP1245" s="162"/>
      <c r="BQ1245" s="162"/>
      <c r="BR1245" s="162"/>
      <c r="BS1245" s="162"/>
      <c r="BT1245" s="162"/>
      <c r="BU1245" s="162"/>
      <c r="BV1245" s="162"/>
      <c r="BW1245" s="162"/>
      <c r="BX1245" s="162"/>
      <c r="BY1245" s="162"/>
      <c r="BZ1245" s="162"/>
      <c r="CA1245" s="162"/>
      <c r="CB1245" s="162"/>
      <c r="CC1245" s="162"/>
      <c r="CD1245" s="162"/>
      <c r="CE1245" s="162"/>
      <c r="CF1245" s="162"/>
      <c r="CG1245" s="162"/>
      <c r="CH1245" s="162"/>
      <c r="CI1245" s="162"/>
      <c r="CJ1245" s="162"/>
      <c r="CK1245" s="162"/>
      <c r="CL1245" s="162"/>
      <c r="CM1245" s="162"/>
      <c r="CN1245" s="162"/>
      <c r="CO1245" s="162"/>
      <c r="CP1245" s="162"/>
      <c r="CQ1245" s="162"/>
      <c r="CR1245" s="162"/>
      <c r="CS1245" s="162"/>
      <c r="CT1245" s="162"/>
      <c r="CU1245" s="162"/>
      <c r="CV1245" s="162"/>
      <c r="CW1245" s="162"/>
      <c r="CX1245" s="162"/>
      <c r="CY1245" s="162"/>
      <c r="CZ1245" s="162"/>
      <c r="DA1245" s="162"/>
      <c r="DB1245" s="162"/>
      <c r="DC1245" s="162"/>
      <c r="DD1245" s="162"/>
      <c r="DE1245" s="162"/>
      <c r="DF1245" s="162"/>
      <c r="DG1245" s="162"/>
      <c r="DH1245" s="162"/>
      <c r="DI1245" s="162"/>
      <c r="DJ1245" s="162"/>
      <c r="DK1245" s="162"/>
      <c r="DL1245" s="162"/>
      <c r="DM1245" s="162"/>
      <c r="DN1245" s="162"/>
      <c r="DO1245" s="162"/>
      <c r="DP1245" s="162"/>
      <c r="DQ1245" s="162"/>
      <c r="DR1245" s="162"/>
      <c r="DS1245" s="162"/>
      <c r="DT1245" s="162"/>
      <c r="DU1245" s="162"/>
      <c r="DV1245" s="162"/>
      <c r="DW1245" s="162"/>
      <c r="DX1245" s="162"/>
      <c r="DY1245" s="162"/>
      <c r="DZ1245" s="162"/>
      <c r="EA1245" s="162"/>
      <c r="EB1245" s="162"/>
    </row>
    <row r="1246" spans="1:132" s="1" customFormat="1" ht="10.5" customHeight="1">
      <c r="A1246" s="1509" t="s">
        <v>93</v>
      </c>
      <c r="B1246" s="1634" t="s">
        <v>520</v>
      </c>
      <c r="C1246" s="1107"/>
      <c r="D1246" s="1190"/>
      <c r="E1246" s="76"/>
      <c r="F1246" s="76"/>
      <c r="G1246" s="76"/>
      <c r="H1246" s="293"/>
      <c r="I1246" s="76"/>
      <c r="J1246" s="76"/>
      <c r="K1246" s="76"/>
      <c r="L1246" s="76"/>
      <c r="M1246" s="76"/>
      <c r="N1246" s="293"/>
      <c r="O1246" s="76"/>
      <c r="P1246" s="76"/>
      <c r="Q1246" s="76"/>
      <c r="R1246" s="76"/>
      <c r="S1246" s="76"/>
      <c r="T1246" s="76"/>
      <c r="U1246" s="76"/>
      <c r="V1246" s="293"/>
      <c r="W1246" s="76"/>
      <c r="X1246" s="76"/>
      <c r="Y1246" s="76"/>
      <c r="Z1246" s="76"/>
      <c r="AA1246" s="76"/>
      <c r="AB1246" s="77"/>
      <c r="AC1246" s="47"/>
      <c r="AD1246" s="50"/>
      <c r="AE1246" s="58"/>
      <c r="AF1246" s="257"/>
      <c r="AG1246" s="257"/>
      <c r="AH1246" s="257"/>
      <c r="AI1246" s="257"/>
      <c r="AJ1246" s="257"/>
      <c r="AK1246" s="257"/>
      <c r="AL1246" s="257"/>
      <c r="AM1246" s="257"/>
      <c r="AN1246" s="257"/>
      <c r="AO1246" s="257"/>
      <c r="AP1246" s="257"/>
      <c r="AQ1246" s="257"/>
      <c r="AR1246" s="257"/>
      <c r="AS1246" s="257"/>
      <c r="AT1246" s="257"/>
      <c r="AU1246" s="257"/>
      <c r="AV1246" s="257"/>
      <c r="AW1246" s="257"/>
      <c r="AX1246" s="257"/>
      <c r="AY1246" s="257"/>
      <c r="AZ1246" s="257"/>
      <c r="BA1246" s="257"/>
      <c r="BB1246" s="257"/>
      <c r="BC1246" s="257"/>
      <c r="BD1246" s="257"/>
      <c r="BE1246" s="162"/>
      <c r="BF1246" s="162"/>
      <c r="BG1246" s="162"/>
      <c r="BH1246" s="162"/>
      <c r="BI1246" s="162"/>
      <c r="BJ1246" s="162"/>
      <c r="BK1246" s="162"/>
      <c r="BL1246" s="162"/>
      <c r="BM1246" s="162"/>
      <c r="BN1246" s="162"/>
      <c r="BO1246" s="162"/>
      <c r="BP1246" s="162"/>
      <c r="BQ1246" s="162"/>
      <c r="BR1246" s="162"/>
      <c r="BS1246" s="162"/>
      <c r="BT1246" s="162"/>
      <c r="BU1246" s="162"/>
      <c r="BV1246" s="162"/>
      <c r="BW1246" s="162"/>
      <c r="BX1246" s="162"/>
      <c r="BY1246" s="162"/>
      <c r="BZ1246" s="162"/>
      <c r="CA1246" s="162"/>
      <c r="CB1246" s="162"/>
      <c r="CC1246" s="162"/>
      <c r="CD1246" s="162"/>
      <c r="CE1246" s="162"/>
      <c r="CF1246" s="162"/>
      <c r="CG1246" s="162"/>
      <c r="CH1246" s="162"/>
      <c r="CI1246" s="162"/>
      <c r="CJ1246" s="162"/>
      <c r="CK1246" s="162"/>
      <c r="CL1246" s="162"/>
      <c r="CM1246" s="162"/>
      <c r="CN1246" s="162"/>
      <c r="CO1246" s="162"/>
      <c r="CP1246" s="162"/>
      <c r="CQ1246" s="162"/>
      <c r="CR1246" s="162"/>
      <c r="CS1246" s="162"/>
      <c r="CT1246" s="162"/>
      <c r="CU1246" s="162"/>
      <c r="CV1246" s="162"/>
      <c r="CW1246" s="162"/>
      <c r="CX1246" s="162"/>
      <c r="CY1246" s="162"/>
      <c r="CZ1246" s="162"/>
      <c r="DA1246" s="162"/>
      <c r="DB1246" s="162"/>
      <c r="DC1246" s="162"/>
      <c r="DD1246" s="162"/>
      <c r="DE1246" s="162"/>
      <c r="DF1246" s="162"/>
      <c r="DG1246" s="162"/>
      <c r="DH1246" s="162"/>
      <c r="DI1246" s="162"/>
      <c r="DJ1246" s="162"/>
      <c r="DK1246" s="162"/>
      <c r="DL1246" s="162"/>
      <c r="DM1246" s="162"/>
      <c r="DN1246" s="162"/>
      <c r="DO1246" s="162"/>
      <c r="DP1246" s="162"/>
      <c r="DQ1246" s="162"/>
      <c r="DR1246" s="162"/>
      <c r="DS1246" s="162"/>
      <c r="DT1246" s="162"/>
      <c r="DU1246" s="162"/>
      <c r="DV1246" s="162"/>
      <c r="DW1246" s="162"/>
      <c r="DX1246" s="162"/>
      <c r="DY1246" s="162"/>
      <c r="DZ1246" s="162"/>
      <c r="EA1246" s="162"/>
      <c r="EB1246" s="162"/>
    </row>
    <row r="1247" spans="1:132" s="1" customFormat="1" ht="10.5" customHeight="1">
      <c r="A1247" s="1510"/>
      <c r="B1247" s="1635"/>
      <c r="C1247" s="1377" t="s">
        <v>129</v>
      </c>
      <c r="D1247" s="131" t="s">
        <v>33</v>
      </c>
      <c r="E1247" s="44">
        <f t="shared" ref="E1247:AB1247" si="738">ROUND(SQRT(E1248^2+E1249^2)*1000/(1.73*E$1094),0)</f>
        <v>0</v>
      </c>
      <c r="F1247" s="177">
        <f t="shared" si="738"/>
        <v>0</v>
      </c>
      <c r="G1247" s="177">
        <f t="shared" si="738"/>
        <v>0</v>
      </c>
      <c r="H1247" s="316">
        <f t="shared" si="738"/>
        <v>0</v>
      </c>
      <c r="I1247" s="177">
        <f t="shared" si="738"/>
        <v>0</v>
      </c>
      <c r="J1247" s="177">
        <f t="shared" si="738"/>
        <v>0</v>
      </c>
      <c r="K1247" s="177">
        <f t="shared" si="738"/>
        <v>0</v>
      </c>
      <c r="L1247" s="177">
        <f t="shared" si="738"/>
        <v>0</v>
      </c>
      <c r="M1247" s="177">
        <f t="shared" si="738"/>
        <v>0</v>
      </c>
      <c r="N1247" s="316">
        <f t="shared" si="738"/>
        <v>0</v>
      </c>
      <c r="O1247" s="177">
        <f t="shared" si="738"/>
        <v>0</v>
      </c>
      <c r="P1247" s="177">
        <f t="shared" si="738"/>
        <v>0</v>
      </c>
      <c r="Q1247" s="177">
        <f t="shared" si="738"/>
        <v>0</v>
      </c>
      <c r="R1247" s="177">
        <f t="shared" si="738"/>
        <v>0</v>
      </c>
      <c r="S1247" s="177">
        <f t="shared" si="738"/>
        <v>0</v>
      </c>
      <c r="T1247" s="177">
        <f t="shared" si="738"/>
        <v>0</v>
      </c>
      <c r="U1247" s="177">
        <f t="shared" si="738"/>
        <v>0</v>
      </c>
      <c r="V1247" s="316">
        <f t="shared" si="738"/>
        <v>0</v>
      </c>
      <c r="W1247" s="177">
        <f t="shared" si="738"/>
        <v>0</v>
      </c>
      <c r="X1247" s="177">
        <f t="shared" si="738"/>
        <v>0</v>
      </c>
      <c r="Y1247" s="177">
        <f t="shared" si="738"/>
        <v>0</v>
      </c>
      <c r="Z1247" s="177">
        <f t="shared" si="738"/>
        <v>0</v>
      </c>
      <c r="AA1247" s="177">
        <f t="shared" si="738"/>
        <v>0</v>
      </c>
      <c r="AB1247" s="858">
        <f t="shared" si="738"/>
        <v>0</v>
      </c>
      <c r="AC1247" s="162"/>
      <c r="AD1247" s="90"/>
      <c r="AE1247" s="90"/>
      <c r="AF1247" s="257"/>
      <c r="AG1247" s="257"/>
      <c r="AH1247" s="257"/>
      <c r="AI1247" s="257"/>
      <c r="AJ1247" s="257"/>
      <c r="AK1247" s="257"/>
      <c r="AL1247" s="257"/>
      <c r="AM1247" s="257"/>
      <c r="AN1247" s="257"/>
      <c r="AO1247" s="257"/>
      <c r="AP1247" s="257"/>
      <c r="AQ1247" s="257"/>
      <c r="AR1247" s="257"/>
      <c r="AS1247" s="257"/>
      <c r="AT1247" s="257"/>
      <c r="AU1247" s="257"/>
      <c r="AV1247" s="257"/>
      <c r="AW1247" s="257"/>
      <c r="AX1247" s="257"/>
      <c r="AY1247" s="257"/>
      <c r="AZ1247" s="257"/>
      <c r="BA1247" s="257"/>
      <c r="BB1247" s="257"/>
      <c r="BC1247" s="257"/>
      <c r="BD1247" s="257"/>
      <c r="BE1247" s="162"/>
      <c r="BF1247" s="162"/>
      <c r="BG1247" s="162"/>
      <c r="BH1247" s="162"/>
      <c r="BI1247" s="162"/>
      <c r="BJ1247" s="162"/>
      <c r="BK1247" s="162"/>
      <c r="BL1247" s="162"/>
      <c r="BM1247" s="162"/>
      <c r="BN1247" s="162"/>
      <c r="BO1247" s="162"/>
      <c r="BP1247" s="162"/>
      <c r="BQ1247" s="162"/>
      <c r="BR1247" s="162"/>
      <c r="BS1247" s="162"/>
      <c r="BT1247" s="162"/>
      <c r="BU1247" s="162"/>
      <c r="BV1247" s="162"/>
      <c r="BW1247" s="162"/>
      <c r="BX1247" s="162"/>
      <c r="BY1247" s="162"/>
      <c r="BZ1247" s="162"/>
      <c r="CA1247" s="162"/>
      <c r="CB1247" s="162"/>
      <c r="CC1247" s="162"/>
      <c r="CD1247" s="162"/>
      <c r="CE1247" s="162"/>
      <c r="CF1247" s="162"/>
      <c r="CG1247" s="162"/>
      <c r="CH1247" s="162"/>
      <c r="CI1247" s="162"/>
      <c r="CJ1247" s="162"/>
      <c r="CK1247" s="162"/>
      <c r="CL1247" s="162"/>
      <c r="CM1247" s="162"/>
      <c r="CN1247" s="162"/>
      <c r="CO1247" s="162"/>
      <c r="CP1247" s="162"/>
      <c r="CQ1247" s="162"/>
      <c r="CR1247" s="162"/>
      <c r="CS1247" s="162"/>
      <c r="CT1247" s="162"/>
      <c r="CU1247" s="162"/>
      <c r="CV1247" s="162"/>
      <c r="CW1247" s="162"/>
      <c r="CX1247" s="162"/>
      <c r="CY1247" s="162"/>
      <c r="CZ1247" s="162"/>
      <c r="DA1247" s="162"/>
      <c r="DB1247" s="162"/>
      <c r="DC1247" s="162"/>
      <c r="DD1247" s="162"/>
      <c r="DE1247" s="162"/>
      <c r="DF1247" s="162"/>
      <c r="DG1247" s="162"/>
      <c r="DH1247" s="162"/>
      <c r="DI1247" s="162"/>
      <c r="DJ1247" s="162"/>
      <c r="DK1247" s="162"/>
      <c r="DL1247" s="162"/>
      <c r="DM1247" s="162"/>
      <c r="DN1247" s="162"/>
      <c r="DO1247" s="162"/>
      <c r="DP1247" s="162"/>
      <c r="DQ1247" s="162"/>
      <c r="DR1247" s="162"/>
      <c r="DS1247" s="162"/>
      <c r="DT1247" s="162"/>
      <c r="DU1247" s="162"/>
      <c r="DV1247" s="162"/>
      <c r="DW1247" s="162"/>
      <c r="DX1247" s="162"/>
      <c r="DY1247" s="162"/>
      <c r="DZ1247" s="162"/>
      <c r="EA1247" s="162"/>
      <c r="EB1247" s="162"/>
    </row>
    <row r="1248" spans="1:132" s="1" customFormat="1" ht="10.5" customHeight="1">
      <c r="A1248" s="1510"/>
      <c r="B1248" s="1635"/>
      <c r="C1248" s="1373" t="s">
        <v>127</v>
      </c>
      <c r="D1248" s="131" t="s">
        <v>116</v>
      </c>
      <c r="E1248" s="48">
        <f t="shared" ref="E1248:AB1248" si="739">ROUND((AG1248-AF1248)*$AE1248,2)</f>
        <v>0</v>
      </c>
      <c r="F1248" s="48">
        <f t="shared" si="739"/>
        <v>0</v>
      </c>
      <c r="G1248" s="48">
        <f t="shared" si="739"/>
        <v>0</v>
      </c>
      <c r="H1248" s="287">
        <f t="shared" si="739"/>
        <v>0</v>
      </c>
      <c r="I1248" s="48">
        <f t="shared" si="739"/>
        <v>0</v>
      </c>
      <c r="J1248" s="48">
        <f t="shared" si="739"/>
        <v>0</v>
      </c>
      <c r="K1248" s="48">
        <f t="shared" si="739"/>
        <v>0</v>
      </c>
      <c r="L1248" s="48">
        <f t="shared" si="739"/>
        <v>0</v>
      </c>
      <c r="M1248" s="48">
        <f t="shared" si="739"/>
        <v>0</v>
      </c>
      <c r="N1248" s="287">
        <f t="shared" si="739"/>
        <v>0</v>
      </c>
      <c r="O1248" s="48">
        <f t="shared" si="739"/>
        <v>0</v>
      </c>
      <c r="P1248" s="48">
        <f t="shared" si="739"/>
        <v>0</v>
      </c>
      <c r="Q1248" s="48">
        <f t="shared" si="739"/>
        <v>0</v>
      </c>
      <c r="R1248" s="48">
        <f t="shared" si="739"/>
        <v>0</v>
      </c>
      <c r="S1248" s="48">
        <f t="shared" si="739"/>
        <v>0</v>
      </c>
      <c r="T1248" s="48">
        <f t="shared" si="739"/>
        <v>0</v>
      </c>
      <c r="U1248" s="48">
        <f t="shared" si="739"/>
        <v>0</v>
      </c>
      <c r="V1248" s="287">
        <f t="shared" si="739"/>
        <v>0</v>
      </c>
      <c r="W1248" s="48">
        <f t="shared" si="739"/>
        <v>0</v>
      </c>
      <c r="X1248" s="48">
        <f t="shared" si="739"/>
        <v>0</v>
      </c>
      <c r="Y1248" s="48">
        <f t="shared" si="739"/>
        <v>0</v>
      </c>
      <c r="Z1248" s="48">
        <f t="shared" si="739"/>
        <v>0</v>
      </c>
      <c r="AA1248" s="48">
        <f t="shared" si="739"/>
        <v>0</v>
      </c>
      <c r="AB1248" s="49">
        <f t="shared" si="739"/>
        <v>0</v>
      </c>
      <c r="AC1248" s="47">
        <f>(BD1248-AF1248)*AE1248</f>
        <v>0</v>
      </c>
      <c r="AD1248" s="50">
        <f>(BD1249-AF1249)*AE1248</f>
        <v>0</v>
      </c>
      <c r="AE1248" s="58"/>
      <c r="AF1248" s="257"/>
      <c r="AG1248" s="257"/>
      <c r="AH1248" s="257"/>
      <c r="AI1248" s="257"/>
      <c r="AJ1248" s="257"/>
      <c r="AK1248" s="257"/>
      <c r="AL1248" s="257"/>
      <c r="AM1248" s="257"/>
      <c r="AN1248" s="257"/>
      <c r="AO1248" s="257"/>
      <c r="AP1248" s="257"/>
      <c r="AQ1248" s="257"/>
      <c r="AR1248" s="257"/>
      <c r="AS1248" s="257"/>
      <c r="AT1248" s="257"/>
      <c r="AU1248" s="257"/>
      <c r="AV1248" s="257"/>
      <c r="AW1248" s="257"/>
      <c r="AX1248" s="257"/>
      <c r="AY1248" s="257"/>
      <c r="AZ1248" s="257"/>
      <c r="BA1248" s="257"/>
      <c r="BB1248" s="257"/>
      <c r="BC1248" s="257"/>
      <c r="BD1248" s="257"/>
      <c r="BE1248" s="162"/>
      <c r="BF1248" s="162"/>
      <c r="BG1248" s="162"/>
      <c r="BH1248" s="162"/>
      <c r="BI1248" s="162"/>
      <c r="BJ1248" s="162"/>
      <c r="BK1248" s="162"/>
      <c r="BL1248" s="162"/>
      <c r="BM1248" s="162"/>
      <c r="BN1248" s="162"/>
      <c r="BO1248" s="162"/>
      <c r="BP1248" s="162"/>
      <c r="BQ1248" s="162"/>
      <c r="BR1248" s="162"/>
      <c r="BS1248" s="162"/>
      <c r="BT1248" s="162"/>
      <c r="BU1248" s="162"/>
      <c r="BV1248" s="162"/>
      <c r="BW1248" s="162"/>
      <c r="BX1248" s="162"/>
      <c r="BY1248" s="162"/>
      <c r="BZ1248" s="162"/>
      <c r="CA1248" s="162"/>
      <c r="CB1248" s="162"/>
      <c r="CC1248" s="162"/>
      <c r="CD1248" s="162"/>
      <c r="CE1248" s="162"/>
      <c r="CF1248" s="162"/>
      <c r="CG1248" s="162"/>
      <c r="CH1248" s="162"/>
      <c r="CI1248" s="162"/>
      <c r="CJ1248" s="162"/>
      <c r="CK1248" s="162"/>
      <c r="CL1248" s="162"/>
      <c r="CM1248" s="162"/>
      <c r="CN1248" s="162"/>
      <c r="CO1248" s="162"/>
      <c r="CP1248" s="162"/>
      <c r="CQ1248" s="162"/>
      <c r="CR1248" s="162"/>
      <c r="CS1248" s="162"/>
      <c r="CT1248" s="162"/>
      <c r="CU1248" s="162"/>
      <c r="CV1248" s="162"/>
      <c r="CW1248" s="162"/>
      <c r="CX1248" s="162"/>
      <c r="CY1248" s="162"/>
      <c r="CZ1248" s="162"/>
      <c r="DA1248" s="162"/>
      <c r="DB1248" s="162"/>
      <c r="DC1248" s="162"/>
      <c r="DD1248" s="162"/>
      <c r="DE1248" s="162"/>
      <c r="DF1248" s="162"/>
      <c r="DG1248" s="162"/>
      <c r="DH1248" s="162"/>
      <c r="DI1248" s="162"/>
      <c r="DJ1248" s="162"/>
      <c r="DK1248" s="162"/>
      <c r="DL1248" s="162"/>
      <c r="DM1248" s="162"/>
      <c r="DN1248" s="162"/>
      <c r="DO1248" s="162"/>
      <c r="DP1248" s="162"/>
      <c r="DQ1248" s="162"/>
      <c r="DR1248" s="162"/>
      <c r="DS1248" s="162"/>
      <c r="DT1248" s="162"/>
      <c r="DU1248" s="162"/>
      <c r="DV1248" s="162"/>
      <c r="DW1248" s="162"/>
      <c r="DX1248" s="162"/>
      <c r="DY1248" s="162"/>
      <c r="DZ1248" s="162"/>
      <c r="EA1248" s="162"/>
      <c r="EB1248" s="162"/>
    </row>
    <row r="1249" spans="1:132" s="1" customFormat="1" ht="10.5" customHeight="1">
      <c r="A1249" s="1510"/>
      <c r="B1249" s="1635"/>
      <c r="C1249" s="1373" t="s">
        <v>127</v>
      </c>
      <c r="D1249" s="131" t="s">
        <v>117</v>
      </c>
      <c r="E1249" s="48">
        <f t="shared" ref="E1249:AB1249" si="740">ROUND((AG1249-AF1249)*$AE1248,2)</f>
        <v>0</v>
      </c>
      <c r="F1249" s="48">
        <f t="shared" si="740"/>
        <v>0</v>
      </c>
      <c r="G1249" s="48">
        <f t="shared" si="740"/>
        <v>0</v>
      </c>
      <c r="H1249" s="287">
        <f t="shared" si="740"/>
        <v>0</v>
      </c>
      <c r="I1249" s="48">
        <f t="shared" si="740"/>
        <v>0</v>
      </c>
      <c r="J1249" s="48">
        <f t="shared" si="740"/>
        <v>0</v>
      </c>
      <c r="K1249" s="48">
        <f t="shared" si="740"/>
        <v>0</v>
      </c>
      <c r="L1249" s="48">
        <f t="shared" si="740"/>
        <v>0</v>
      </c>
      <c r="M1249" s="48">
        <f t="shared" si="740"/>
        <v>0</v>
      </c>
      <c r="N1249" s="287">
        <f t="shared" si="740"/>
        <v>0</v>
      </c>
      <c r="O1249" s="48">
        <f t="shared" si="740"/>
        <v>0</v>
      </c>
      <c r="P1249" s="48">
        <f t="shared" si="740"/>
        <v>0</v>
      </c>
      <c r="Q1249" s="48">
        <f t="shared" si="740"/>
        <v>0</v>
      </c>
      <c r="R1249" s="48">
        <f t="shared" si="740"/>
        <v>0</v>
      </c>
      <c r="S1249" s="48">
        <f t="shared" si="740"/>
        <v>0</v>
      </c>
      <c r="T1249" s="48">
        <f t="shared" si="740"/>
        <v>0</v>
      </c>
      <c r="U1249" s="48">
        <f t="shared" si="740"/>
        <v>0</v>
      </c>
      <c r="V1249" s="287">
        <f t="shared" si="740"/>
        <v>0</v>
      </c>
      <c r="W1249" s="48">
        <f t="shared" si="740"/>
        <v>0</v>
      </c>
      <c r="X1249" s="48">
        <f t="shared" si="740"/>
        <v>0</v>
      </c>
      <c r="Y1249" s="48">
        <f t="shared" si="740"/>
        <v>0</v>
      </c>
      <c r="Z1249" s="48">
        <f t="shared" si="740"/>
        <v>0</v>
      </c>
      <c r="AA1249" s="48">
        <f t="shared" si="740"/>
        <v>0</v>
      </c>
      <c r="AB1249" s="49">
        <f t="shared" si="740"/>
        <v>0</v>
      </c>
      <c r="AC1249" s="47"/>
      <c r="AD1249" s="50"/>
      <c r="AE1249" s="58"/>
      <c r="AF1249" s="257"/>
      <c r="AG1249" s="257"/>
      <c r="AH1249" s="257"/>
      <c r="AI1249" s="257"/>
      <c r="AJ1249" s="257"/>
      <c r="AK1249" s="257"/>
      <c r="AL1249" s="257"/>
      <c r="AM1249" s="257"/>
      <c r="AN1249" s="257"/>
      <c r="AO1249" s="257"/>
      <c r="AP1249" s="257"/>
      <c r="AQ1249" s="257"/>
      <c r="AR1249" s="257"/>
      <c r="AS1249" s="257"/>
      <c r="AT1249" s="257"/>
      <c r="AU1249" s="257"/>
      <c r="AV1249" s="257"/>
      <c r="AW1249" s="257"/>
      <c r="AX1249" s="257"/>
      <c r="AY1249" s="257"/>
      <c r="AZ1249" s="257"/>
      <c r="BA1249" s="257"/>
      <c r="BB1249" s="257"/>
      <c r="BC1249" s="257"/>
      <c r="BD1249" s="257"/>
      <c r="BE1249" s="162"/>
      <c r="BF1249" s="162"/>
      <c r="BG1249" s="162"/>
      <c r="BH1249" s="162"/>
      <c r="BI1249" s="162"/>
      <c r="BJ1249" s="162"/>
      <c r="BK1249" s="162"/>
      <c r="BL1249" s="162"/>
      <c r="BM1249" s="162"/>
      <c r="BN1249" s="162"/>
      <c r="BO1249" s="162"/>
      <c r="BP1249" s="162"/>
      <c r="BQ1249" s="162"/>
      <c r="BR1249" s="162"/>
      <c r="BS1249" s="162"/>
      <c r="BT1249" s="162"/>
      <c r="BU1249" s="162"/>
      <c r="BV1249" s="162"/>
      <c r="BW1249" s="162"/>
      <c r="BX1249" s="162"/>
      <c r="BY1249" s="162"/>
      <c r="BZ1249" s="162"/>
      <c r="CA1249" s="162"/>
      <c r="CB1249" s="162"/>
      <c r="CC1249" s="162"/>
      <c r="CD1249" s="162"/>
      <c r="CE1249" s="162"/>
      <c r="CF1249" s="162"/>
      <c r="CG1249" s="162"/>
      <c r="CH1249" s="162"/>
      <c r="CI1249" s="162"/>
      <c r="CJ1249" s="162"/>
      <c r="CK1249" s="162"/>
      <c r="CL1249" s="162"/>
      <c r="CM1249" s="162"/>
      <c r="CN1249" s="162"/>
      <c r="CO1249" s="162"/>
      <c r="CP1249" s="162"/>
      <c r="CQ1249" s="162"/>
      <c r="CR1249" s="162"/>
      <c r="CS1249" s="162"/>
      <c r="CT1249" s="162"/>
      <c r="CU1249" s="162"/>
      <c r="CV1249" s="162"/>
      <c r="CW1249" s="162"/>
      <c r="CX1249" s="162"/>
      <c r="CY1249" s="162"/>
      <c r="CZ1249" s="162"/>
      <c r="DA1249" s="162"/>
      <c r="DB1249" s="162"/>
      <c r="DC1249" s="162"/>
      <c r="DD1249" s="162"/>
      <c r="DE1249" s="162"/>
      <c r="DF1249" s="162"/>
      <c r="DG1249" s="162"/>
      <c r="DH1249" s="162"/>
      <c r="DI1249" s="162"/>
      <c r="DJ1249" s="162"/>
      <c r="DK1249" s="162"/>
      <c r="DL1249" s="162"/>
      <c r="DM1249" s="162"/>
      <c r="DN1249" s="162"/>
      <c r="DO1249" s="162"/>
      <c r="DP1249" s="162"/>
      <c r="DQ1249" s="162"/>
      <c r="DR1249" s="162"/>
      <c r="DS1249" s="162"/>
      <c r="DT1249" s="162"/>
      <c r="DU1249" s="162"/>
      <c r="DV1249" s="162"/>
      <c r="DW1249" s="162"/>
      <c r="DX1249" s="162"/>
      <c r="DY1249" s="162"/>
      <c r="DZ1249" s="162"/>
      <c r="EA1249" s="162"/>
      <c r="EB1249" s="162"/>
    </row>
    <row r="1250" spans="1:132" s="1" customFormat="1" ht="10.5" customHeight="1" thickBot="1">
      <c r="A1250" s="1511"/>
      <c r="B1250" s="1636"/>
      <c r="C1250" s="271"/>
      <c r="D1250" s="236" t="s">
        <v>41</v>
      </c>
      <c r="E1250" s="52" t="e">
        <f t="shared" ref="E1250:AB1250" si="741">E1249/E1248</f>
        <v>#DIV/0!</v>
      </c>
      <c r="F1250" s="52" t="e">
        <f t="shared" si="741"/>
        <v>#DIV/0!</v>
      </c>
      <c r="G1250" s="52" t="e">
        <f t="shared" si="741"/>
        <v>#DIV/0!</v>
      </c>
      <c r="H1250" s="288" t="e">
        <f t="shared" si="741"/>
        <v>#DIV/0!</v>
      </c>
      <c r="I1250" s="52" t="e">
        <f t="shared" si="741"/>
        <v>#DIV/0!</v>
      </c>
      <c r="J1250" s="52" t="e">
        <f t="shared" si="741"/>
        <v>#DIV/0!</v>
      </c>
      <c r="K1250" s="52" t="e">
        <f t="shared" si="741"/>
        <v>#DIV/0!</v>
      </c>
      <c r="L1250" s="52" t="e">
        <f t="shared" si="741"/>
        <v>#DIV/0!</v>
      </c>
      <c r="M1250" s="52" t="e">
        <f t="shared" si="741"/>
        <v>#DIV/0!</v>
      </c>
      <c r="N1250" s="288" t="e">
        <f t="shared" si="741"/>
        <v>#DIV/0!</v>
      </c>
      <c r="O1250" s="52" t="e">
        <f t="shared" si="741"/>
        <v>#DIV/0!</v>
      </c>
      <c r="P1250" s="52" t="e">
        <f t="shared" si="741"/>
        <v>#DIV/0!</v>
      </c>
      <c r="Q1250" s="52" t="e">
        <f t="shared" si="741"/>
        <v>#DIV/0!</v>
      </c>
      <c r="R1250" s="52" t="e">
        <f t="shared" si="741"/>
        <v>#DIV/0!</v>
      </c>
      <c r="S1250" s="52" t="e">
        <f t="shared" si="741"/>
        <v>#DIV/0!</v>
      </c>
      <c r="T1250" s="52" t="e">
        <f t="shared" si="741"/>
        <v>#DIV/0!</v>
      </c>
      <c r="U1250" s="52" t="e">
        <f t="shared" si="741"/>
        <v>#DIV/0!</v>
      </c>
      <c r="V1250" s="288" t="e">
        <f t="shared" si="741"/>
        <v>#DIV/0!</v>
      </c>
      <c r="W1250" s="52" t="e">
        <f t="shared" si="741"/>
        <v>#DIV/0!</v>
      </c>
      <c r="X1250" s="52" t="e">
        <f t="shared" si="741"/>
        <v>#DIV/0!</v>
      </c>
      <c r="Y1250" s="52" t="e">
        <f t="shared" si="741"/>
        <v>#DIV/0!</v>
      </c>
      <c r="Z1250" s="52" t="e">
        <f t="shared" si="741"/>
        <v>#DIV/0!</v>
      </c>
      <c r="AA1250" s="52" t="e">
        <f t="shared" si="741"/>
        <v>#DIV/0!</v>
      </c>
      <c r="AB1250" s="53" t="e">
        <f t="shared" si="741"/>
        <v>#DIV/0!</v>
      </c>
      <c r="AC1250" s="47"/>
      <c r="AD1250" s="50"/>
      <c r="AE1250" s="58"/>
      <c r="AF1250" s="257"/>
      <c r="AG1250" s="257"/>
      <c r="AH1250" s="257"/>
      <c r="AI1250" s="257"/>
      <c r="AJ1250" s="257"/>
      <c r="AK1250" s="257"/>
      <c r="AL1250" s="257"/>
      <c r="AM1250" s="257"/>
      <c r="AN1250" s="257"/>
      <c r="AO1250" s="257"/>
      <c r="AP1250" s="257"/>
      <c r="AQ1250" s="257"/>
      <c r="AR1250" s="257"/>
      <c r="AS1250" s="257"/>
      <c r="AT1250" s="257"/>
      <c r="AU1250" s="257"/>
      <c r="AV1250" s="257"/>
      <c r="AW1250" s="257"/>
      <c r="AX1250" s="257"/>
      <c r="AY1250" s="257"/>
      <c r="AZ1250" s="257"/>
      <c r="BA1250" s="257"/>
      <c r="BB1250" s="257"/>
      <c r="BC1250" s="257"/>
      <c r="BD1250" s="257"/>
      <c r="BE1250" s="162"/>
      <c r="BF1250" s="162"/>
      <c r="BG1250" s="162"/>
      <c r="BH1250" s="162"/>
      <c r="BI1250" s="162"/>
      <c r="BJ1250" s="162"/>
      <c r="BK1250" s="162"/>
      <c r="BL1250" s="162"/>
      <c r="BM1250" s="162"/>
      <c r="BN1250" s="162"/>
      <c r="BO1250" s="162"/>
      <c r="BP1250" s="162"/>
      <c r="BQ1250" s="162"/>
      <c r="BR1250" s="162"/>
      <c r="BS1250" s="162"/>
      <c r="BT1250" s="162"/>
      <c r="BU1250" s="162"/>
      <c r="BV1250" s="162"/>
      <c r="BW1250" s="162"/>
      <c r="BX1250" s="162"/>
      <c r="BY1250" s="162"/>
      <c r="BZ1250" s="162"/>
      <c r="CA1250" s="162"/>
      <c r="CB1250" s="162"/>
      <c r="CC1250" s="162"/>
      <c r="CD1250" s="162"/>
      <c r="CE1250" s="162"/>
      <c r="CF1250" s="162"/>
      <c r="CG1250" s="162"/>
      <c r="CH1250" s="162"/>
      <c r="CI1250" s="162"/>
      <c r="CJ1250" s="162"/>
      <c r="CK1250" s="162"/>
      <c r="CL1250" s="162"/>
      <c r="CM1250" s="162"/>
      <c r="CN1250" s="162"/>
      <c r="CO1250" s="162"/>
      <c r="CP1250" s="162"/>
      <c r="CQ1250" s="162"/>
      <c r="CR1250" s="162"/>
      <c r="CS1250" s="162"/>
      <c r="CT1250" s="162"/>
      <c r="CU1250" s="162"/>
      <c r="CV1250" s="162"/>
      <c r="CW1250" s="162"/>
      <c r="CX1250" s="162"/>
      <c r="CY1250" s="162"/>
      <c r="CZ1250" s="162"/>
      <c r="DA1250" s="162"/>
      <c r="DB1250" s="162"/>
      <c r="DC1250" s="162"/>
      <c r="DD1250" s="162"/>
      <c r="DE1250" s="162"/>
      <c r="DF1250" s="162"/>
      <c r="DG1250" s="162"/>
      <c r="DH1250" s="162"/>
      <c r="DI1250" s="162"/>
      <c r="DJ1250" s="162"/>
      <c r="DK1250" s="162"/>
      <c r="DL1250" s="162"/>
      <c r="DM1250" s="162"/>
      <c r="DN1250" s="162"/>
      <c r="DO1250" s="162"/>
      <c r="DP1250" s="162"/>
      <c r="DQ1250" s="162"/>
      <c r="DR1250" s="162"/>
      <c r="DS1250" s="162"/>
      <c r="DT1250" s="162"/>
      <c r="DU1250" s="162"/>
      <c r="DV1250" s="162"/>
      <c r="DW1250" s="162"/>
      <c r="DX1250" s="162"/>
      <c r="DY1250" s="162"/>
      <c r="DZ1250" s="162"/>
      <c r="EA1250" s="162"/>
      <c r="EB1250" s="162"/>
    </row>
    <row r="1251" spans="1:132" s="1" customFormat="1" ht="10.5" customHeight="1">
      <c r="A1251" s="1509" t="s">
        <v>16</v>
      </c>
      <c r="B1251" s="1634" t="s">
        <v>520</v>
      </c>
      <c r="C1251" s="1107"/>
      <c r="D1251" s="1190"/>
      <c r="E1251" s="76"/>
      <c r="F1251" s="76"/>
      <c r="G1251" s="76"/>
      <c r="H1251" s="293"/>
      <c r="I1251" s="76"/>
      <c r="J1251" s="76"/>
      <c r="K1251" s="76"/>
      <c r="L1251" s="76"/>
      <c r="M1251" s="76"/>
      <c r="N1251" s="293"/>
      <c r="O1251" s="76"/>
      <c r="P1251" s="76"/>
      <c r="Q1251" s="76"/>
      <c r="R1251" s="76"/>
      <c r="S1251" s="76"/>
      <c r="T1251" s="76"/>
      <c r="U1251" s="76"/>
      <c r="V1251" s="293"/>
      <c r="W1251" s="76"/>
      <c r="X1251" s="76"/>
      <c r="Y1251" s="76"/>
      <c r="Z1251" s="76"/>
      <c r="AA1251" s="76"/>
      <c r="AB1251" s="77"/>
      <c r="AC1251" s="47"/>
      <c r="AD1251" s="50"/>
      <c r="AE1251" s="58"/>
      <c r="AF1251" s="257"/>
      <c r="AG1251" s="257"/>
      <c r="AH1251" s="257"/>
      <c r="AI1251" s="257"/>
      <c r="AJ1251" s="257"/>
      <c r="AK1251" s="257"/>
      <c r="AL1251" s="257"/>
      <c r="AM1251" s="257"/>
      <c r="AN1251" s="257"/>
      <c r="AO1251" s="257"/>
      <c r="AP1251" s="257"/>
      <c r="AQ1251" s="257"/>
      <c r="AR1251" s="257"/>
      <c r="AS1251" s="257"/>
      <c r="AT1251" s="257"/>
      <c r="AU1251" s="257"/>
      <c r="AV1251" s="257"/>
      <c r="AW1251" s="257"/>
      <c r="AX1251" s="257"/>
      <c r="AY1251" s="257"/>
      <c r="AZ1251" s="257"/>
      <c r="BA1251" s="257"/>
      <c r="BB1251" s="257"/>
      <c r="BC1251" s="257"/>
      <c r="BD1251" s="257"/>
      <c r="BE1251" s="162"/>
      <c r="BF1251" s="162"/>
      <c r="BG1251" s="162"/>
      <c r="BH1251" s="162"/>
      <c r="BI1251" s="162"/>
      <c r="BJ1251" s="162"/>
      <c r="BK1251" s="162"/>
      <c r="BL1251" s="162"/>
      <c r="BM1251" s="162"/>
      <c r="BN1251" s="162"/>
      <c r="BO1251" s="162"/>
      <c r="BP1251" s="162"/>
      <c r="BQ1251" s="162"/>
      <c r="BR1251" s="162"/>
      <c r="BS1251" s="162"/>
      <c r="BT1251" s="162"/>
      <c r="BU1251" s="162"/>
      <c r="BV1251" s="162"/>
      <c r="BW1251" s="162"/>
      <c r="BX1251" s="162"/>
      <c r="BY1251" s="162"/>
      <c r="BZ1251" s="162"/>
      <c r="CA1251" s="162"/>
      <c r="CB1251" s="162"/>
      <c r="CC1251" s="162"/>
      <c r="CD1251" s="162"/>
      <c r="CE1251" s="162"/>
      <c r="CF1251" s="162"/>
      <c r="CG1251" s="162"/>
      <c r="CH1251" s="162"/>
      <c r="CI1251" s="162"/>
      <c r="CJ1251" s="162"/>
      <c r="CK1251" s="162"/>
      <c r="CL1251" s="162"/>
      <c r="CM1251" s="162"/>
      <c r="CN1251" s="162"/>
      <c r="CO1251" s="162"/>
      <c r="CP1251" s="162"/>
      <c r="CQ1251" s="162"/>
      <c r="CR1251" s="162"/>
      <c r="CS1251" s="162"/>
      <c r="CT1251" s="162"/>
      <c r="CU1251" s="162"/>
      <c r="CV1251" s="162"/>
      <c r="CW1251" s="162"/>
      <c r="CX1251" s="162"/>
      <c r="CY1251" s="162"/>
      <c r="CZ1251" s="162"/>
      <c r="DA1251" s="162"/>
      <c r="DB1251" s="162"/>
      <c r="DC1251" s="162"/>
      <c r="DD1251" s="162"/>
      <c r="DE1251" s="162"/>
      <c r="DF1251" s="162"/>
      <c r="DG1251" s="162"/>
      <c r="DH1251" s="162"/>
      <c r="DI1251" s="162"/>
      <c r="DJ1251" s="162"/>
      <c r="DK1251" s="162"/>
      <c r="DL1251" s="162"/>
      <c r="DM1251" s="162"/>
      <c r="DN1251" s="162"/>
      <c r="DO1251" s="162"/>
      <c r="DP1251" s="162"/>
      <c r="DQ1251" s="162"/>
      <c r="DR1251" s="162"/>
      <c r="DS1251" s="162"/>
      <c r="DT1251" s="162"/>
      <c r="DU1251" s="162"/>
      <c r="DV1251" s="162"/>
      <c r="DW1251" s="162"/>
      <c r="DX1251" s="162"/>
      <c r="DY1251" s="162"/>
      <c r="DZ1251" s="162"/>
      <c r="EA1251" s="162"/>
      <c r="EB1251" s="162"/>
    </row>
    <row r="1252" spans="1:132" s="1" customFormat="1" ht="10.5" customHeight="1">
      <c r="A1252" s="1510"/>
      <c r="B1252" s="1635"/>
      <c r="C1252" s="1377" t="s">
        <v>129</v>
      </c>
      <c r="D1252" s="131" t="s">
        <v>33</v>
      </c>
      <c r="E1252" s="44">
        <f t="shared" ref="E1252:AB1252" si="742">ROUND(SQRT(E1253^2+E1254^2)*1000/(1.73*E$1094),0)</f>
        <v>0</v>
      </c>
      <c r="F1252" s="177">
        <f t="shared" si="742"/>
        <v>0</v>
      </c>
      <c r="G1252" s="177">
        <f t="shared" si="742"/>
        <v>0</v>
      </c>
      <c r="H1252" s="316">
        <f t="shared" si="742"/>
        <v>0</v>
      </c>
      <c r="I1252" s="177">
        <f t="shared" si="742"/>
        <v>0</v>
      </c>
      <c r="J1252" s="177">
        <f t="shared" si="742"/>
        <v>0</v>
      </c>
      <c r="K1252" s="177">
        <f t="shared" si="742"/>
        <v>0</v>
      </c>
      <c r="L1252" s="177">
        <f t="shared" si="742"/>
        <v>0</v>
      </c>
      <c r="M1252" s="177">
        <f t="shared" si="742"/>
        <v>0</v>
      </c>
      <c r="N1252" s="316">
        <f t="shared" si="742"/>
        <v>0</v>
      </c>
      <c r="O1252" s="177">
        <f t="shared" si="742"/>
        <v>0</v>
      </c>
      <c r="P1252" s="177">
        <f t="shared" si="742"/>
        <v>0</v>
      </c>
      <c r="Q1252" s="177">
        <f t="shared" si="742"/>
        <v>0</v>
      </c>
      <c r="R1252" s="177">
        <f t="shared" si="742"/>
        <v>0</v>
      </c>
      <c r="S1252" s="177">
        <f t="shared" si="742"/>
        <v>0</v>
      </c>
      <c r="T1252" s="177">
        <f t="shared" si="742"/>
        <v>0</v>
      </c>
      <c r="U1252" s="177">
        <f t="shared" si="742"/>
        <v>0</v>
      </c>
      <c r="V1252" s="316">
        <f t="shared" si="742"/>
        <v>0</v>
      </c>
      <c r="W1252" s="177">
        <f t="shared" si="742"/>
        <v>0</v>
      </c>
      <c r="X1252" s="177">
        <f t="shared" si="742"/>
        <v>0</v>
      </c>
      <c r="Y1252" s="177">
        <f t="shared" si="742"/>
        <v>0</v>
      </c>
      <c r="Z1252" s="177">
        <f t="shared" si="742"/>
        <v>0</v>
      </c>
      <c r="AA1252" s="177">
        <f t="shared" si="742"/>
        <v>0</v>
      </c>
      <c r="AB1252" s="858">
        <f t="shared" si="742"/>
        <v>0</v>
      </c>
      <c r="AC1252" s="162"/>
      <c r="AD1252" s="90"/>
      <c r="AE1252" s="90"/>
      <c r="AF1252" s="257"/>
      <c r="AG1252" s="257"/>
      <c r="AH1252" s="257"/>
      <c r="AI1252" s="257"/>
      <c r="AJ1252" s="257"/>
      <c r="AK1252" s="257"/>
      <c r="AL1252" s="257"/>
      <c r="AM1252" s="257"/>
      <c r="AN1252" s="257"/>
      <c r="AO1252" s="257"/>
      <c r="AP1252" s="257"/>
      <c r="AQ1252" s="257"/>
      <c r="AR1252" s="257"/>
      <c r="AS1252" s="257"/>
      <c r="AT1252" s="257"/>
      <c r="AU1252" s="257"/>
      <c r="AV1252" s="257"/>
      <c r="AW1252" s="257"/>
      <c r="AX1252" s="257"/>
      <c r="AY1252" s="257"/>
      <c r="AZ1252" s="257"/>
      <c r="BA1252" s="257"/>
      <c r="BB1252" s="257"/>
      <c r="BC1252" s="257"/>
      <c r="BD1252" s="257"/>
      <c r="BE1252" s="162"/>
      <c r="BF1252" s="162"/>
      <c r="BG1252" s="162"/>
      <c r="BH1252" s="162"/>
      <c r="BI1252" s="162"/>
      <c r="BJ1252" s="162"/>
      <c r="BK1252" s="162"/>
      <c r="BL1252" s="162"/>
      <c r="BM1252" s="162"/>
      <c r="BN1252" s="162"/>
      <c r="BO1252" s="162"/>
      <c r="BP1252" s="162"/>
      <c r="BQ1252" s="162"/>
      <c r="BR1252" s="162"/>
      <c r="BS1252" s="162"/>
      <c r="BT1252" s="162"/>
      <c r="BU1252" s="162"/>
      <c r="BV1252" s="162"/>
      <c r="BW1252" s="162"/>
      <c r="BX1252" s="162"/>
      <c r="BY1252" s="162"/>
      <c r="BZ1252" s="162"/>
      <c r="CA1252" s="162"/>
      <c r="CB1252" s="162"/>
      <c r="CC1252" s="162"/>
      <c r="CD1252" s="162"/>
      <c r="CE1252" s="162"/>
      <c r="CF1252" s="162"/>
      <c r="CG1252" s="162"/>
      <c r="CH1252" s="162"/>
      <c r="CI1252" s="162"/>
      <c r="CJ1252" s="162"/>
      <c r="CK1252" s="162"/>
      <c r="CL1252" s="162"/>
      <c r="CM1252" s="162"/>
      <c r="CN1252" s="162"/>
      <c r="CO1252" s="162"/>
      <c r="CP1252" s="162"/>
      <c r="CQ1252" s="162"/>
      <c r="CR1252" s="162"/>
      <c r="CS1252" s="162"/>
      <c r="CT1252" s="162"/>
      <c r="CU1252" s="162"/>
      <c r="CV1252" s="162"/>
      <c r="CW1252" s="162"/>
      <c r="CX1252" s="162"/>
      <c r="CY1252" s="162"/>
      <c r="CZ1252" s="162"/>
      <c r="DA1252" s="162"/>
      <c r="DB1252" s="162"/>
      <c r="DC1252" s="162"/>
      <c r="DD1252" s="162"/>
      <c r="DE1252" s="162"/>
      <c r="DF1252" s="162"/>
      <c r="DG1252" s="162"/>
      <c r="DH1252" s="162"/>
      <c r="DI1252" s="162"/>
      <c r="DJ1252" s="162"/>
      <c r="DK1252" s="162"/>
      <c r="DL1252" s="162"/>
      <c r="DM1252" s="162"/>
      <c r="DN1252" s="162"/>
      <c r="DO1252" s="162"/>
      <c r="DP1252" s="162"/>
      <c r="DQ1252" s="162"/>
      <c r="DR1252" s="162"/>
      <c r="DS1252" s="162"/>
      <c r="DT1252" s="162"/>
      <c r="DU1252" s="162"/>
      <c r="DV1252" s="162"/>
      <c r="DW1252" s="162"/>
      <c r="DX1252" s="162"/>
      <c r="DY1252" s="162"/>
      <c r="DZ1252" s="162"/>
      <c r="EA1252" s="162"/>
      <c r="EB1252" s="162"/>
    </row>
    <row r="1253" spans="1:132" s="1" customFormat="1" ht="10.5" customHeight="1">
      <c r="A1253" s="1510"/>
      <c r="B1253" s="1635"/>
      <c r="C1253" s="1373" t="s">
        <v>127</v>
      </c>
      <c r="D1253" s="131" t="s">
        <v>116</v>
      </c>
      <c r="E1253" s="48">
        <f t="shared" ref="E1253:AB1253" si="743">ROUND((AG1253-AF1253)*$AE1253,2)</f>
        <v>0</v>
      </c>
      <c r="F1253" s="48">
        <f t="shared" si="743"/>
        <v>0</v>
      </c>
      <c r="G1253" s="48">
        <f t="shared" si="743"/>
        <v>0</v>
      </c>
      <c r="H1253" s="287">
        <f t="shared" si="743"/>
        <v>0</v>
      </c>
      <c r="I1253" s="48">
        <f t="shared" si="743"/>
        <v>0</v>
      </c>
      <c r="J1253" s="48">
        <f t="shared" si="743"/>
        <v>0</v>
      </c>
      <c r="K1253" s="48">
        <f t="shared" si="743"/>
        <v>0</v>
      </c>
      <c r="L1253" s="48">
        <f t="shared" si="743"/>
        <v>0</v>
      </c>
      <c r="M1253" s="48">
        <f t="shared" si="743"/>
        <v>0</v>
      </c>
      <c r="N1253" s="287">
        <f t="shared" si="743"/>
        <v>0</v>
      </c>
      <c r="O1253" s="48">
        <f t="shared" si="743"/>
        <v>0</v>
      </c>
      <c r="P1253" s="48">
        <f t="shared" si="743"/>
        <v>0</v>
      </c>
      <c r="Q1253" s="48">
        <f t="shared" si="743"/>
        <v>0</v>
      </c>
      <c r="R1253" s="48">
        <f t="shared" si="743"/>
        <v>0</v>
      </c>
      <c r="S1253" s="48">
        <f t="shared" si="743"/>
        <v>0</v>
      </c>
      <c r="T1253" s="48">
        <f t="shared" si="743"/>
        <v>0</v>
      </c>
      <c r="U1253" s="48">
        <f t="shared" si="743"/>
        <v>0</v>
      </c>
      <c r="V1253" s="287">
        <f t="shared" si="743"/>
        <v>0</v>
      </c>
      <c r="W1253" s="48">
        <f t="shared" si="743"/>
        <v>0</v>
      </c>
      <c r="X1253" s="48">
        <f t="shared" si="743"/>
        <v>0</v>
      </c>
      <c r="Y1253" s="48">
        <f t="shared" si="743"/>
        <v>0</v>
      </c>
      <c r="Z1253" s="48">
        <f t="shared" si="743"/>
        <v>0</v>
      </c>
      <c r="AA1253" s="48">
        <f t="shared" si="743"/>
        <v>0</v>
      </c>
      <c r="AB1253" s="49">
        <f t="shared" si="743"/>
        <v>0</v>
      </c>
      <c r="AC1253" s="47">
        <f>(BD1253-AF1253)*AE1253</f>
        <v>0</v>
      </c>
      <c r="AD1253" s="50">
        <f>(BD1254-AF1254)*AE1253</f>
        <v>0</v>
      </c>
      <c r="AE1253" s="58"/>
      <c r="AF1253" s="257"/>
      <c r="AG1253" s="257"/>
      <c r="AH1253" s="257"/>
      <c r="AI1253" s="257"/>
      <c r="AJ1253" s="257"/>
      <c r="AK1253" s="257"/>
      <c r="AL1253" s="257"/>
      <c r="AM1253" s="257"/>
      <c r="AN1253" s="257"/>
      <c r="AO1253" s="257"/>
      <c r="AP1253" s="257"/>
      <c r="AQ1253" s="257"/>
      <c r="AR1253" s="257"/>
      <c r="AS1253" s="257"/>
      <c r="AT1253" s="257"/>
      <c r="AU1253" s="257"/>
      <c r="AV1253" s="257"/>
      <c r="AW1253" s="257"/>
      <c r="AX1253" s="257"/>
      <c r="AY1253" s="257"/>
      <c r="AZ1253" s="257"/>
      <c r="BA1253" s="257"/>
      <c r="BB1253" s="257"/>
      <c r="BC1253" s="257"/>
      <c r="BD1253" s="257"/>
      <c r="BE1253" s="162"/>
      <c r="BF1253" s="162"/>
      <c r="BG1253" s="162"/>
      <c r="BH1253" s="162"/>
      <c r="BI1253" s="162"/>
      <c r="BJ1253" s="162"/>
      <c r="BK1253" s="162"/>
      <c r="BL1253" s="162"/>
      <c r="BM1253" s="162"/>
      <c r="BN1253" s="162"/>
      <c r="BO1253" s="162"/>
      <c r="BP1253" s="162"/>
      <c r="BQ1253" s="162"/>
      <c r="BR1253" s="162"/>
      <c r="BS1253" s="162"/>
      <c r="BT1253" s="162"/>
      <c r="BU1253" s="162"/>
      <c r="BV1253" s="162"/>
      <c r="BW1253" s="162"/>
      <c r="BX1253" s="162"/>
      <c r="BY1253" s="162"/>
      <c r="BZ1253" s="162"/>
      <c r="CA1253" s="162"/>
      <c r="CB1253" s="162"/>
      <c r="CC1253" s="162"/>
      <c r="CD1253" s="162"/>
      <c r="CE1253" s="162"/>
      <c r="CF1253" s="162"/>
      <c r="CG1253" s="162"/>
      <c r="CH1253" s="162"/>
      <c r="CI1253" s="162"/>
      <c r="CJ1253" s="162"/>
      <c r="CK1253" s="162"/>
      <c r="CL1253" s="162"/>
      <c r="CM1253" s="162"/>
      <c r="CN1253" s="162"/>
      <c r="CO1253" s="162"/>
      <c r="CP1253" s="162"/>
      <c r="CQ1253" s="162"/>
      <c r="CR1253" s="162"/>
      <c r="CS1253" s="162"/>
      <c r="CT1253" s="162"/>
      <c r="CU1253" s="162"/>
      <c r="CV1253" s="162"/>
      <c r="CW1253" s="162"/>
      <c r="CX1253" s="162"/>
      <c r="CY1253" s="162"/>
      <c r="CZ1253" s="162"/>
      <c r="DA1253" s="162"/>
      <c r="DB1253" s="162"/>
      <c r="DC1253" s="162"/>
      <c r="DD1253" s="162"/>
      <c r="DE1253" s="162"/>
      <c r="DF1253" s="162"/>
      <c r="DG1253" s="162"/>
      <c r="DH1253" s="162"/>
      <c r="DI1253" s="162"/>
      <c r="DJ1253" s="162"/>
      <c r="DK1253" s="162"/>
      <c r="DL1253" s="162"/>
      <c r="DM1253" s="162"/>
      <c r="DN1253" s="162"/>
      <c r="DO1253" s="162"/>
      <c r="DP1253" s="162"/>
      <c r="DQ1253" s="162"/>
      <c r="DR1253" s="162"/>
      <c r="DS1253" s="162"/>
      <c r="DT1253" s="162"/>
      <c r="DU1253" s="162"/>
      <c r="DV1253" s="162"/>
      <c r="DW1253" s="162"/>
      <c r="DX1253" s="162"/>
      <c r="DY1253" s="162"/>
      <c r="DZ1253" s="162"/>
      <c r="EA1253" s="162"/>
      <c r="EB1253" s="162"/>
    </row>
    <row r="1254" spans="1:132" s="1" customFormat="1" ht="10.5" customHeight="1">
      <c r="A1254" s="1510"/>
      <c r="B1254" s="1635"/>
      <c r="C1254" s="1373" t="s">
        <v>127</v>
      </c>
      <c r="D1254" s="131" t="s">
        <v>117</v>
      </c>
      <c r="E1254" s="48">
        <f t="shared" ref="E1254:AB1254" si="744">ROUND((AG1254-AF1254)*$AE1253,2)</f>
        <v>0</v>
      </c>
      <c r="F1254" s="48">
        <f t="shared" si="744"/>
        <v>0</v>
      </c>
      <c r="G1254" s="48">
        <f t="shared" si="744"/>
        <v>0</v>
      </c>
      <c r="H1254" s="287">
        <f t="shared" si="744"/>
        <v>0</v>
      </c>
      <c r="I1254" s="48">
        <f t="shared" si="744"/>
        <v>0</v>
      </c>
      <c r="J1254" s="48">
        <f t="shared" si="744"/>
        <v>0</v>
      </c>
      <c r="K1254" s="48">
        <f t="shared" si="744"/>
        <v>0</v>
      </c>
      <c r="L1254" s="48">
        <f t="shared" si="744"/>
        <v>0</v>
      </c>
      <c r="M1254" s="48">
        <f t="shared" si="744"/>
        <v>0</v>
      </c>
      <c r="N1254" s="287">
        <f t="shared" si="744"/>
        <v>0</v>
      </c>
      <c r="O1254" s="48">
        <f t="shared" si="744"/>
        <v>0</v>
      </c>
      <c r="P1254" s="48">
        <f t="shared" si="744"/>
        <v>0</v>
      </c>
      <c r="Q1254" s="48">
        <f t="shared" si="744"/>
        <v>0</v>
      </c>
      <c r="R1254" s="48">
        <f t="shared" si="744"/>
        <v>0</v>
      </c>
      <c r="S1254" s="48">
        <f t="shared" si="744"/>
        <v>0</v>
      </c>
      <c r="T1254" s="48">
        <f t="shared" si="744"/>
        <v>0</v>
      </c>
      <c r="U1254" s="48">
        <f t="shared" si="744"/>
        <v>0</v>
      </c>
      <c r="V1254" s="287">
        <f t="shared" si="744"/>
        <v>0</v>
      </c>
      <c r="W1254" s="48">
        <f t="shared" si="744"/>
        <v>0</v>
      </c>
      <c r="X1254" s="48">
        <f t="shared" si="744"/>
        <v>0</v>
      </c>
      <c r="Y1254" s="48">
        <f t="shared" si="744"/>
        <v>0</v>
      </c>
      <c r="Z1254" s="48">
        <f t="shared" si="744"/>
        <v>0</v>
      </c>
      <c r="AA1254" s="48">
        <f t="shared" si="744"/>
        <v>0</v>
      </c>
      <c r="AB1254" s="49">
        <f t="shared" si="744"/>
        <v>0</v>
      </c>
      <c r="AC1254" s="47"/>
      <c r="AD1254" s="50"/>
      <c r="AE1254" s="58"/>
      <c r="AF1254" s="257"/>
      <c r="AG1254" s="257"/>
      <c r="AH1254" s="257"/>
      <c r="AI1254" s="257"/>
      <c r="AJ1254" s="257"/>
      <c r="AK1254" s="257"/>
      <c r="AL1254" s="257"/>
      <c r="AM1254" s="257"/>
      <c r="AN1254" s="257"/>
      <c r="AO1254" s="257"/>
      <c r="AP1254" s="257"/>
      <c r="AQ1254" s="257"/>
      <c r="AR1254" s="257"/>
      <c r="AS1254" s="257"/>
      <c r="AT1254" s="257"/>
      <c r="AU1254" s="257"/>
      <c r="AV1254" s="257"/>
      <c r="AW1254" s="257"/>
      <c r="AX1254" s="257"/>
      <c r="AY1254" s="257"/>
      <c r="AZ1254" s="257"/>
      <c r="BA1254" s="257"/>
      <c r="BB1254" s="257"/>
      <c r="BC1254" s="257"/>
      <c r="BD1254" s="257"/>
      <c r="BE1254" s="162"/>
      <c r="BF1254" s="162"/>
      <c r="BG1254" s="162"/>
      <c r="BH1254" s="162"/>
      <c r="BI1254" s="162"/>
      <c r="BJ1254" s="162"/>
      <c r="BK1254" s="162"/>
      <c r="BL1254" s="162"/>
      <c r="BM1254" s="162"/>
      <c r="BN1254" s="162"/>
      <c r="BO1254" s="162"/>
      <c r="BP1254" s="162"/>
      <c r="BQ1254" s="162"/>
      <c r="BR1254" s="162"/>
      <c r="BS1254" s="162"/>
      <c r="BT1254" s="162"/>
      <c r="BU1254" s="162"/>
      <c r="BV1254" s="162"/>
      <c r="BW1254" s="162"/>
      <c r="BX1254" s="162"/>
      <c r="BY1254" s="162"/>
      <c r="BZ1254" s="162"/>
      <c r="CA1254" s="162"/>
      <c r="CB1254" s="162"/>
      <c r="CC1254" s="162"/>
      <c r="CD1254" s="162"/>
      <c r="CE1254" s="162"/>
      <c r="CF1254" s="162"/>
      <c r="CG1254" s="162"/>
      <c r="CH1254" s="162"/>
      <c r="CI1254" s="162"/>
      <c r="CJ1254" s="162"/>
      <c r="CK1254" s="162"/>
      <c r="CL1254" s="162"/>
      <c r="CM1254" s="162"/>
      <c r="CN1254" s="162"/>
      <c r="CO1254" s="162"/>
      <c r="CP1254" s="162"/>
      <c r="CQ1254" s="162"/>
      <c r="CR1254" s="162"/>
      <c r="CS1254" s="162"/>
      <c r="CT1254" s="162"/>
      <c r="CU1254" s="162"/>
      <c r="CV1254" s="162"/>
      <c r="CW1254" s="162"/>
      <c r="CX1254" s="162"/>
      <c r="CY1254" s="162"/>
      <c r="CZ1254" s="162"/>
      <c r="DA1254" s="162"/>
      <c r="DB1254" s="162"/>
      <c r="DC1254" s="162"/>
      <c r="DD1254" s="162"/>
      <c r="DE1254" s="162"/>
      <c r="DF1254" s="162"/>
      <c r="DG1254" s="162"/>
      <c r="DH1254" s="162"/>
      <c r="DI1254" s="162"/>
      <c r="DJ1254" s="162"/>
      <c r="DK1254" s="162"/>
      <c r="DL1254" s="162"/>
      <c r="DM1254" s="162"/>
      <c r="DN1254" s="162"/>
      <c r="DO1254" s="162"/>
      <c r="DP1254" s="162"/>
      <c r="DQ1254" s="162"/>
      <c r="DR1254" s="162"/>
      <c r="DS1254" s="162"/>
      <c r="DT1254" s="162"/>
      <c r="DU1254" s="162"/>
      <c r="DV1254" s="162"/>
      <c r="DW1254" s="162"/>
      <c r="DX1254" s="162"/>
      <c r="DY1254" s="162"/>
      <c r="DZ1254" s="162"/>
      <c r="EA1254" s="162"/>
      <c r="EB1254" s="162"/>
    </row>
    <row r="1255" spans="1:132" s="1" customFormat="1" ht="10.5" customHeight="1" thickBot="1">
      <c r="A1255" s="1511"/>
      <c r="B1255" s="1636"/>
      <c r="C1255" s="271"/>
      <c r="D1255" s="236" t="s">
        <v>41</v>
      </c>
      <c r="E1255" s="52" t="e">
        <f t="shared" ref="E1255:AB1255" si="745">E1254/E1253</f>
        <v>#DIV/0!</v>
      </c>
      <c r="F1255" s="52" t="e">
        <f t="shared" si="745"/>
        <v>#DIV/0!</v>
      </c>
      <c r="G1255" s="52" t="e">
        <f t="shared" si="745"/>
        <v>#DIV/0!</v>
      </c>
      <c r="H1255" s="288" t="e">
        <f t="shared" si="745"/>
        <v>#DIV/0!</v>
      </c>
      <c r="I1255" s="52" t="e">
        <f t="shared" si="745"/>
        <v>#DIV/0!</v>
      </c>
      <c r="J1255" s="52" t="e">
        <f t="shared" si="745"/>
        <v>#DIV/0!</v>
      </c>
      <c r="K1255" s="52" t="e">
        <f t="shared" si="745"/>
        <v>#DIV/0!</v>
      </c>
      <c r="L1255" s="52" t="e">
        <f t="shared" si="745"/>
        <v>#DIV/0!</v>
      </c>
      <c r="M1255" s="52" t="e">
        <f t="shared" si="745"/>
        <v>#DIV/0!</v>
      </c>
      <c r="N1255" s="288" t="e">
        <f t="shared" si="745"/>
        <v>#DIV/0!</v>
      </c>
      <c r="O1255" s="52" t="e">
        <f t="shared" si="745"/>
        <v>#DIV/0!</v>
      </c>
      <c r="P1255" s="52" t="e">
        <f t="shared" si="745"/>
        <v>#DIV/0!</v>
      </c>
      <c r="Q1255" s="52" t="e">
        <f t="shared" si="745"/>
        <v>#DIV/0!</v>
      </c>
      <c r="R1255" s="52" t="e">
        <f t="shared" si="745"/>
        <v>#DIV/0!</v>
      </c>
      <c r="S1255" s="52" t="e">
        <f t="shared" si="745"/>
        <v>#DIV/0!</v>
      </c>
      <c r="T1255" s="52" t="e">
        <f t="shared" si="745"/>
        <v>#DIV/0!</v>
      </c>
      <c r="U1255" s="52" t="e">
        <f t="shared" si="745"/>
        <v>#DIV/0!</v>
      </c>
      <c r="V1255" s="288" t="e">
        <f t="shared" si="745"/>
        <v>#DIV/0!</v>
      </c>
      <c r="W1255" s="52" t="e">
        <f t="shared" si="745"/>
        <v>#DIV/0!</v>
      </c>
      <c r="X1255" s="52" t="e">
        <f t="shared" si="745"/>
        <v>#DIV/0!</v>
      </c>
      <c r="Y1255" s="52" t="e">
        <f t="shared" si="745"/>
        <v>#DIV/0!</v>
      </c>
      <c r="Z1255" s="52" t="e">
        <f t="shared" si="745"/>
        <v>#DIV/0!</v>
      </c>
      <c r="AA1255" s="52" t="e">
        <f t="shared" si="745"/>
        <v>#DIV/0!</v>
      </c>
      <c r="AB1255" s="53" t="e">
        <f t="shared" si="745"/>
        <v>#DIV/0!</v>
      </c>
      <c r="AC1255" s="47"/>
      <c r="AD1255" s="50"/>
      <c r="AE1255" s="58"/>
      <c r="AF1255" s="257"/>
      <c r="AG1255" s="257"/>
      <c r="AH1255" s="257"/>
      <c r="AI1255" s="257"/>
      <c r="AJ1255" s="257"/>
      <c r="AK1255" s="257"/>
      <c r="AL1255" s="257"/>
      <c r="AM1255" s="257"/>
      <c r="AN1255" s="257"/>
      <c r="AO1255" s="257"/>
      <c r="AP1255" s="257"/>
      <c r="AQ1255" s="257"/>
      <c r="AR1255" s="257"/>
      <c r="AS1255" s="257"/>
      <c r="AT1255" s="257"/>
      <c r="AU1255" s="257"/>
      <c r="AV1255" s="257"/>
      <c r="AW1255" s="257"/>
      <c r="AX1255" s="257"/>
      <c r="AY1255" s="257"/>
      <c r="AZ1255" s="257"/>
      <c r="BA1255" s="257"/>
      <c r="BB1255" s="257"/>
      <c r="BC1255" s="257"/>
      <c r="BD1255" s="257"/>
      <c r="BE1255" s="162"/>
      <c r="BF1255" s="162"/>
      <c r="BG1255" s="162"/>
      <c r="BH1255" s="162"/>
      <c r="BI1255" s="162"/>
      <c r="BJ1255" s="162"/>
      <c r="BK1255" s="162"/>
      <c r="BL1255" s="162"/>
      <c r="BM1255" s="162"/>
      <c r="BN1255" s="162"/>
      <c r="BO1255" s="162"/>
      <c r="BP1255" s="162"/>
      <c r="BQ1255" s="162"/>
      <c r="BR1255" s="162"/>
      <c r="BS1255" s="162"/>
      <c r="BT1255" s="162"/>
      <c r="BU1255" s="162"/>
      <c r="BV1255" s="162"/>
      <c r="BW1255" s="162"/>
      <c r="BX1255" s="162"/>
      <c r="BY1255" s="162"/>
      <c r="BZ1255" s="162"/>
      <c r="CA1255" s="162"/>
      <c r="CB1255" s="162"/>
      <c r="CC1255" s="162"/>
      <c r="CD1255" s="162"/>
      <c r="CE1255" s="162"/>
      <c r="CF1255" s="162"/>
      <c r="CG1255" s="162"/>
      <c r="CH1255" s="162"/>
      <c r="CI1255" s="162"/>
      <c r="CJ1255" s="162"/>
      <c r="CK1255" s="162"/>
      <c r="CL1255" s="162"/>
      <c r="CM1255" s="162"/>
      <c r="CN1255" s="162"/>
      <c r="CO1255" s="162"/>
      <c r="CP1255" s="162"/>
      <c r="CQ1255" s="162"/>
      <c r="CR1255" s="162"/>
      <c r="CS1255" s="162"/>
      <c r="CT1255" s="162"/>
      <c r="CU1255" s="162"/>
      <c r="CV1255" s="162"/>
      <c r="CW1255" s="162"/>
      <c r="CX1255" s="162"/>
      <c r="CY1255" s="162"/>
      <c r="CZ1255" s="162"/>
      <c r="DA1255" s="162"/>
      <c r="DB1255" s="162"/>
      <c r="DC1255" s="162"/>
      <c r="DD1255" s="162"/>
      <c r="DE1255" s="162"/>
      <c r="DF1255" s="162"/>
      <c r="DG1255" s="162"/>
      <c r="DH1255" s="162"/>
      <c r="DI1255" s="162"/>
      <c r="DJ1255" s="162"/>
      <c r="DK1255" s="162"/>
      <c r="DL1255" s="162"/>
      <c r="DM1255" s="162"/>
      <c r="DN1255" s="162"/>
      <c r="DO1255" s="162"/>
      <c r="DP1255" s="162"/>
      <c r="DQ1255" s="162"/>
      <c r="DR1255" s="162"/>
      <c r="DS1255" s="162"/>
      <c r="DT1255" s="162"/>
      <c r="DU1255" s="162"/>
      <c r="DV1255" s="162"/>
      <c r="DW1255" s="162"/>
      <c r="DX1255" s="162"/>
      <c r="DY1255" s="162"/>
      <c r="DZ1255" s="162"/>
      <c r="EA1255" s="162"/>
      <c r="EB1255" s="162"/>
    </row>
    <row r="1256" spans="1:132" s="2" customFormat="1" ht="10.5" customHeight="1">
      <c r="A1256" s="1371" t="s">
        <v>1023</v>
      </c>
      <c r="B1256" s="1369" t="s">
        <v>48</v>
      </c>
      <c r="C1256" s="1373" t="s">
        <v>553</v>
      </c>
      <c r="D1256" s="1190" t="s">
        <v>36</v>
      </c>
      <c r="E1256" s="48">
        <v>8.0039999999999996</v>
      </c>
      <c r="F1256" s="48">
        <v>7.9859999999999998</v>
      </c>
      <c r="G1256" s="48">
        <v>7.9560000000000004</v>
      </c>
      <c r="H1256" s="287">
        <v>7.8719999999999999</v>
      </c>
      <c r="I1256" s="48">
        <v>7.8179999999999996</v>
      </c>
      <c r="J1256" s="48">
        <v>7.806</v>
      </c>
      <c r="K1256" s="48">
        <v>7.7880000000000003</v>
      </c>
      <c r="L1256" s="48">
        <v>7.8360000000000003</v>
      </c>
      <c r="M1256" s="48">
        <v>7.8719999999999999</v>
      </c>
      <c r="N1256" s="287">
        <v>7.86</v>
      </c>
      <c r="O1256" s="48">
        <v>7.8959999999999999</v>
      </c>
      <c r="P1256" s="48">
        <v>7.86</v>
      </c>
      <c r="Q1256" s="48">
        <v>7.9139999999999997</v>
      </c>
      <c r="R1256" s="48">
        <v>7.86</v>
      </c>
      <c r="S1256" s="48">
        <v>7.7880000000000003</v>
      </c>
      <c r="T1256" s="48">
        <v>7.8</v>
      </c>
      <c r="U1256" s="48">
        <v>7.8719999999999999</v>
      </c>
      <c r="V1256" s="287">
        <v>7.83</v>
      </c>
      <c r="W1256" s="48">
        <v>7.7759999999999998</v>
      </c>
      <c r="X1256" s="48">
        <v>7.8239999999999998</v>
      </c>
      <c r="Y1256" s="48">
        <v>7.77</v>
      </c>
      <c r="Z1256" s="48">
        <v>7.782</v>
      </c>
      <c r="AA1256" s="48">
        <v>7.7939999999999996</v>
      </c>
      <c r="AB1256" s="49">
        <v>7.7640000000000002</v>
      </c>
      <c r="AC1256" s="47">
        <f>(BD1256-AF1256)*AE1256</f>
        <v>0</v>
      </c>
      <c r="AD1256" s="90"/>
      <c r="AE1256" s="90">
        <v>15</v>
      </c>
      <c r="AF1256" s="261"/>
      <c r="AG1256" s="261"/>
      <c r="AH1256" s="261"/>
      <c r="AI1256" s="261"/>
      <c r="AJ1256" s="261"/>
      <c r="AK1256" s="261"/>
      <c r="AL1256" s="261"/>
      <c r="AM1256" s="261"/>
      <c r="AN1256" s="261"/>
      <c r="AO1256" s="261"/>
      <c r="AP1256" s="261"/>
      <c r="AQ1256" s="261"/>
      <c r="AR1256" s="261"/>
      <c r="AS1256" s="261"/>
      <c r="AT1256" s="261"/>
      <c r="AU1256" s="261"/>
      <c r="AV1256" s="261"/>
      <c r="AW1256" s="261"/>
      <c r="AX1256" s="261"/>
      <c r="AY1256" s="261"/>
      <c r="AZ1256" s="261"/>
      <c r="BA1256" s="261"/>
      <c r="BB1256" s="261"/>
      <c r="BC1256" s="261"/>
      <c r="BD1256" s="261"/>
      <c r="BE1256" s="162"/>
      <c r="BF1256" s="162"/>
      <c r="BG1256" s="162"/>
      <c r="BH1256" s="162"/>
      <c r="BI1256" s="162"/>
      <c r="BJ1256" s="162"/>
      <c r="BK1256" s="162"/>
      <c r="BL1256" s="162"/>
      <c r="BM1256" s="162"/>
      <c r="BN1256" s="162"/>
      <c r="BO1256" s="162"/>
      <c r="BP1256" s="162"/>
      <c r="BQ1256" s="162"/>
      <c r="BR1256" s="162"/>
      <c r="BS1256" s="162"/>
      <c r="BT1256" s="162"/>
      <c r="BU1256" s="162"/>
      <c r="BV1256" s="162"/>
      <c r="BW1256" s="162"/>
      <c r="BX1256" s="162"/>
      <c r="BY1256" s="162"/>
      <c r="BZ1256" s="162"/>
      <c r="CA1256" s="162"/>
      <c r="CB1256" s="162"/>
      <c r="CC1256" s="162"/>
      <c r="CD1256" s="162"/>
      <c r="CE1256" s="162"/>
      <c r="CF1256" s="162"/>
      <c r="CG1256" s="162"/>
      <c r="CH1256" s="162"/>
      <c r="CI1256" s="162"/>
      <c r="CJ1256" s="162"/>
      <c r="CK1256" s="162"/>
      <c r="CL1256" s="162"/>
      <c r="CM1256" s="162"/>
      <c r="CN1256" s="162"/>
      <c r="CO1256" s="162"/>
      <c r="CP1256" s="162"/>
      <c r="CQ1256" s="162"/>
      <c r="CR1256" s="162"/>
      <c r="CS1256" s="162"/>
      <c r="CT1256" s="162"/>
      <c r="CU1256" s="162"/>
      <c r="CV1256" s="162"/>
      <c r="CW1256" s="162"/>
      <c r="CX1256" s="162"/>
      <c r="CY1256" s="162"/>
      <c r="CZ1256" s="162"/>
      <c r="DA1256" s="162"/>
      <c r="DB1256" s="162"/>
      <c r="DC1256" s="162"/>
      <c r="DD1256" s="162"/>
      <c r="DE1256" s="162"/>
      <c r="DF1256" s="162"/>
      <c r="DG1256" s="162"/>
      <c r="DH1256" s="162"/>
      <c r="DI1256" s="162"/>
      <c r="DJ1256" s="162"/>
      <c r="DK1256" s="162"/>
      <c r="DL1256" s="162"/>
      <c r="DM1256" s="162"/>
      <c r="DN1256" s="162"/>
      <c r="DO1256" s="162"/>
      <c r="DP1256" s="162"/>
      <c r="DQ1256" s="162"/>
      <c r="DR1256" s="162"/>
      <c r="DS1256" s="162"/>
      <c r="DT1256" s="162"/>
      <c r="DU1256" s="111"/>
      <c r="DV1256" s="111"/>
      <c r="DW1256" s="111"/>
      <c r="DX1256" s="111"/>
      <c r="DY1256" s="111"/>
      <c r="DZ1256" s="111"/>
      <c r="EA1256" s="111"/>
      <c r="EB1256" s="111"/>
    </row>
    <row r="1257" spans="1:132" s="2" customFormat="1" ht="10.5" customHeight="1" thickBot="1">
      <c r="A1257" s="1372" t="s">
        <v>1024</v>
      </c>
      <c r="B1257" s="1370" t="s">
        <v>49</v>
      </c>
      <c r="C1257" s="1373" t="s">
        <v>553</v>
      </c>
      <c r="D1257" s="236" t="s">
        <v>36</v>
      </c>
      <c r="E1257" s="48">
        <v>7.4340000000000002</v>
      </c>
      <c r="F1257" s="48">
        <v>7.4459999999999997</v>
      </c>
      <c r="G1257" s="48">
        <v>7.4279999999999999</v>
      </c>
      <c r="H1257" s="287">
        <v>7.3680000000000003</v>
      </c>
      <c r="I1257" s="48">
        <v>7.3380000000000001</v>
      </c>
      <c r="J1257" s="48">
        <v>7.3140000000000001</v>
      </c>
      <c r="K1257" s="48">
        <v>7.3319999999999999</v>
      </c>
      <c r="L1257" s="48">
        <v>7.3739999999999997</v>
      </c>
      <c r="M1257" s="48">
        <v>7.41</v>
      </c>
      <c r="N1257" s="287">
        <v>7.4279999999999999</v>
      </c>
      <c r="O1257" s="48">
        <v>7.4459999999999997</v>
      </c>
      <c r="P1257" s="48">
        <v>7.3920000000000003</v>
      </c>
      <c r="Q1257" s="48">
        <v>7.4340000000000002</v>
      </c>
      <c r="R1257" s="48">
        <v>7.3979999999999997</v>
      </c>
      <c r="S1257" s="48">
        <v>7.3140000000000001</v>
      </c>
      <c r="T1257" s="48">
        <v>7.3380000000000001</v>
      </c>
      <c r="U1257" s="48">
        <v>7.3680000000000003</v>
      </c>
      <c r="V1257" s="287">
        <v>7.3319999999999999</v>
      </c>
      <c r="W1257" s="48">
        <v>7.3019999999999996</v>
      </c>
      <c r="X1257" s="48">
        <v>7.2960000000000003</v>
      </c>
      <c r="Y1257" s="48">
        <v>7.29</v>
      </c>
      <c r="Z1257" s="48">
        <v>7.266</v>
      </c>
      <c r="AA1257" s="48">
        <v>7.2839999999999998</v>
      </c>
      <c r="AB1257" s="49">
        <v>7.2779999999999996</v>
      </c>
      <c r="AC1257" s="47">
        <f>(BD1257-AF1257)*AE1257</f>
        <v>0</v>
      </c>
      <c r="AD1257" s="90"/>
      <c r="AE1257" s="90">
        <v>15</v>
      </c>
      <c r="AF1257" s="257"/>
      <c r="AG1257" s="257"/>
      <c r="AH1257" s="257"/>
      <c r="AI1257" s="257"/>
      <c r="AJ1257" s="257"/>
      <c r="AK1257" s="257"/>
      <c r="AL1257" s="257"/>
      <c r="AM1257" s="257"/>
      <c r="AN1257" s="257"/>
      <c r="AO1257" s="257"/>
      <c r="AP1257" s="257"/>
      <c r="AQ1257" s="257"/>
      <c r="AR1257" s="257"/>
      <c r="AS1257" s="257"/>
      <c r="AT1257" s="257"/>
      <c r="AU1257" s="257"/>
      <c r="AV1257" s="257"/>
      <c r="AW1257" s="257"/>
      <c r="AX1257" s="257"/>
      <c r="AY1257" s="257"/>
      <c r="AZ1257" s="257"/>
      <c r="BA1257" s="257"/>
      <c r="BB1257" s="257"/>
      <c r="BC1257" s="257"/>
      <c r="BD1257" s="257"/>
      <c r="BE1257" s="162"/>
      <c r="BF1257" s="162"/>
      <c r="BG1257" s="162"/>
      <c r="BH1257" s="162"/>
      <c r="BI1257" s="162"/>
      <c r="BJ1257" s="162"/>
      <c r="BK1257" s="162"/>
      <c r="BL1257" s="162"/>
      <c r="BM1257" s="162"/>
      <c r="BN1257" s="162"/>
      <c r="BO1257" s="162"/>
      <c r="BP1257" s="162"/>
      <c r="BQ1257" s="162"/>
      <c r="BR1257" s="162"/>
      <c r="BS1257" s="162"/>
      <c r="BT1257" s="162"/>
      <c r="BU1257" s="162"/>
      <c r="BV1257" s="162"/>
      <c r="BW1257" s="162"/>
      <c r="BX1257" s="162"/>
      <c r="BY1257" s="162"/>
      <c r="BZ1257" s="162"/>
      <c r="CA1257" s="162"/>
      <c r="CB1257" s="162"/>
      <c r="CC1257" s="162"/>
      <c r="CD1257" s="162"/>
      <c r="CE1257" s="162"/>
      <c r="CF1257" s="162"/>
      <c r="CG1257" s="162"/>
      <c r="CH1257" s="162"/>
      <c r="CI1257" s="162"/>
      <c r="CJ1257" s="162"/>
      <c r="CK1257" s="162"/>
      <c r="CL1257" s="162"/>
      <c r="CM1257" s="162"/>
      <c r="CN1257" s="162"/>
      <c r="CO1257" s="162"/>
      <c r="CP1257" s="162"/>
      <c r="CQ1257" s="162"/>
      <c r="CR1257" s="162"/>
      <c r="CS1257" s="162"/>
      <c r="CT1257" s="162"/>
      <c r="CU1257" s="162"/>
      <c r="CV1257" s="162"/>
      <c r="CW1257" s="162"/>
      <c r="CX1257" s="162"/>
      <c r="CY1257" s="162"/>
      <c r="CZ1257" s="162"/>
      <c r="DA1257" s="162"/>
      <c r="DB1257" s="162"/>
      <c r="DC1257" s="162"/>
      <c r="DD1257" s="162"/>
      <c r="DE1257" s="162"/>
      <c r="DF1257" s="162"/>
      <c r="DG1257" s="162"/>
      <c r="DH1257" s="162"/>
      <c r="DI1257" s="162"/>
      <c r="DJ1257" s="162"/>
      <c r="DK1257" s="162"/>
      <c r="DL1257" s="162"/>
      <c r="DM1257" s="162"/>
      <c r="DN1257" s="162"/>
      <c r="DO1257" s="162"/>
      <c r="DP1257" s="162"/>
      <c r="DQ1257" s="162"/>
      <c r="DR1257" s="162"/>
      <c r="DS1257" s="162"/>
      <c r="DT1257" s="162"/>
      <c r="DU1257" s="111"/>
      <c r="DV1257" s="111"/>
      <c r="DW1257" s="111"/>
      <c r="DX1257" s="111"/>
      <c r="DY1257" s="111"/>
      <c r="DZ1257" s="111"/>
      <c r="EA1257" s="111"/>
      <c r="EB1257" s="111"/>
    </row>
    <row r="1258" spans="1:132" s="1" customFormat="1" ht="10.5" customHeight="1">
      <c r="A1258" s="1560" t="s">
        <v>56</v>
      </c>
      <c r="B1258" s="1561"/>
      <c r="C1258" s="786"/>
      <c r="D1258" s="1190" t="s">
        <v>116</v>
      </c>
      <c r="E1258" s="107"/>
      <c r="F1258" s="107"/>
      <c r="G1258" s="107"/>
      <c r="H1258" s="301"/>
      <c r="I1258" s="107"/>
      <c r="J1258" s="107"/>
      <c r="K1258" s="107"/>
      <c r="L1258" s="107"/>
      <c r="M1258" s="107"/>
      <c r="N1258" s="301"/>
      <c r="O1258" s="107"/>
      <c r="P1258" s="107"/>
      <c r="Q1258" s="107"/>
      <c r="R1258" s="107"/>
      <c r="S1258" s="107"/>
      <c r="T1258" s="107"/>
      <c r="U1258" s="107"/>
      <c r="V1258" s="301"/>
      <c r="W1258" s="107"/>
      <c r="X1258" s="107"/>
      <c r="Y1258" s="107"/>
      <c r="Z1258" s="107"/>
      <c r="AA1258" s="107"/>
      <c r="AB1258" s="143"/>
      <c r="AC1258" s="162"/>
      <c r="AD1258" s="162"/>
      <c r="AE1258" s="162"/>
      <c r="AF1258" s="257"/>
      <c r="AG1258" s="257"/>
      <c r="AH1258" s="257"/>
      <c r="AI1258" s="257"/>
      <c r="AJ1258" s="257"/>
      <c r="AK1258" s="257"/>
      <c r="AL1258" s="257"/>
      <c r="AM1258" s="257"/>
      <c r="AN1258" s="257"/>
      <c r="AO1258" s="257"/>
      <c r="AP1258" s="257"/>
      <c r="AQ1258" s="257"/>
      <c r="AR1258" s="257"/>
      <c r="AS1258" s="257"/>
      <c r="AT1258" s="257"/>
      <c r="AU1258" s="257"/>
      <c r="AV1258" s="257"/>
      <c r="AW1258" s="257"/>
      <c r="AX1258" s="257"/>
      <c r="AY1258" s="257"/>
      <c r="AZ1258" s="257"/>
      <c r="BA1258" s="257"/>
      <c r="BB1258" s="257"/>
      <c r="BC1258" s="257"/>
      <c r="BD1258" s="257"/>
      <c r="BE1258" s="162"/>
      <c r="BF1258" s="162"/>
      <c r="BG1258" s="162"/>
      <c r="BH1258" s="162"/>
      <c r="BI1258" s="162"/>
      <c r="BJ1258" s="162"/>
      <c r="BK1258" s="162"/>
      <c r="BL1258" s="162"/>
      <c r="BM1258" s="162"/>
      <c r="BN1258" s="162"/>
      <c r="BO1258" s="162"/>
      <c r="BP1258" s="162"/>
      <c r="BQ1258" s="162"/>
      <c r="BR1258" s="162"/>
      <c r="BS1258" s="162"/>
      <c r="BT1258" s="162"/>
      <c r="BU1258" s="162"/>
      <c r="BV1258" s="162"/>
      <c r="BW1258" s="162"/>
      <c r="BX1258" s="162"/>
      <c r="BY1258" s="162"/>
      <c r="BZ1258" s="162"/>
      <c r="CA1258" s="162"/>
      <c r="CB1258" s="162"/>
      <c r="CC1258" s="162"/>
      <c r="CD1258" s="162"/>
      <c r="CE1258" s="162"/>
      <c r="CF1258" s="162"/>
      <c r="CG1258" s="162"/>
      <c r="CH1258" s="162"/>
      <c r="CI1258" s="162"/>
      <c r="CJ1258" s="162"/>
      <c r="CK1258" s="162"/>
      <c r="CL1258" s="162"/>
      <c r="CM1258" s="162"/>
      <c r="CN1258" s="162"/>
      <c r="CO1258" s="162"/>
      <c r="CP1258" s="162"/>
      <c r="CQ1258" s="162"/>
      <c r="CR1258" s="162"/>
      <c r="CS1258" s="162"/>
      <c r="CT1258" s="162"/>
      <c r="CU1258" s="162"/>
      <c r="CV1258" s="162"/>
      <c r="CW1258" s="162"/>
      <c r="CX1258" s="162"/>
      <c r="CY1258" s="162"/>
      <c r="CZ1258" s="162"/>
      <c r="DA1258" s="162"/>
      <c r="DB1258" s="162"/>
      <c r="DC1258" s="162"/>
      <c r="DD1258" s="162"/>
      <c r="DE1258" s="162"/>
      <c r="DF1258" s="162"/>
      <c r="DG1258" s="162"/>
      <c r="DH1258" s="162"/>
      <c r="DI1258" s="162"/>
      <c r="DJ1258" s="162"/>
      <c r="DK1258" s="162"/>
      <c r="DL1258" s="162"/>
      <c r="DM1258" s="162"/>
      <c r="DN1258" s="162"/>
      <c r="DO1258" s="162"/>
      <c r="DP1258" s="162"/>
      <c r="DQ1258" s="162"/>
      <c r="DR1258" s="162"/>
      <c r="DS1258" s="162"/>
      <c r="DT1258" s="162"/>
      <c r="DU1258" s="162"/>
      <c r="DV1258" s="162"/>
      <c r="DW1258" s="162"/>
      <c r="DX1258" s="162"/>
      <c r="DY1258" s="162"/>
      <c r="DZ1258" s="162"/>
      <c r="EA1258" s="162"/>
      <c r="EB1258" s="162"/>
    </row>
    <row r="1259" spans="1:132" s="1" customFormat="1" ht="10.5" customHeight="1" thickBot="1">
      <c r="A1259" s="1562"/>
      <c r="B1259" s="1563"/>
      <c r="C1259" s="758"/>
      <c r="D1259" s="236" t="s">
        <v>117</v>
      </c>
      <c r="E1259" s="109"/>
      <c r="F1259" s="109"/>
      <c r="G1259" s="109"/>
      <c r="H1259" s="303"/>
      <c r="I1259" s="109"/>
      <c r="J1259" s="109"/>
      <c r="K1259" s="109"/>
      <c r="L1259" s="109"/>
      <c r="M1259" s="109"/>
      <c r="N1259" s="303"/>
      <c r="O1259" s="109"/>
      <c r="P1259" s="109"/>
      <c r="Q1259" s="109"/>
      <c r="R1259" s="109"/>
      <c r="S1259" s="109"/>
      <c r="T1259" s="109"/>
      <c r="U1259" s="109"/>
      <c r="V1259" s="303"/>
      <c r="W1259" s="109"/>
      <c r="X1259" s="109"/>
      <c r="Y1259" s="109"/>
      <c r="Z1259" s="109"/>
      <c r="AA1259" s="109"/>
      <c r="AB1259" s="144"/>
      <c r="AC1259" s="162"/>
      <c r="AD1259" s="162"/>
      <c r="AE1259" s="162"/>
      <c r="AF1259" s="257"/>
      <c r="AG1259" s="257"/>
      <c r="AH1259" s="257"/>
      <c r="AI1259" s="257"/>
      <c r="AJ1259" s="257"/>
      <c r="AK1259" s="257"/>
      <c r="AL1259" s="257"/>
      <c r="AM1259" s="257"/>
      <c r="AN1259" s="257"/>
      <c r="AO1259" s="257"/>
      <c r="AP1259" s="257"/>
      <c r="AQ1259" s="257"/>
      <c r="AR1259" s="257"/>
      <c r="AS1259" s="257"/>
      <c r="AT1259" s="257"/>
      <c r="AU1259" s="257"/>
      <c r="AV1259" s="257"/>
      <c r="AW1259" s="257"/>
      <c r="AX1259" s="257"/>
      <c r="AY1259" s="257"/>
      <c r="AZ1259" s="257"/>
      <c r="BA1259" s="257"/>
      <c r="BB1259" s="257"/>
      <c r="BC1259" s="257"/>
      <c r="BD1259" s="257"/>
      <c r="BE1259" s="162"/>
      <c r="BF1259" s="162"/>
      <c r="BG1259" s="162"/>
      <c r="BH1259" s="162"/>
      <c r="BI1259" s="162"/>
      <c r="BJ1259" s="162"/>
      <c r="BK1259" s="162"/>
      <c r="BL1259" s="162"/>
      <c r="BM1259" s="162"/>
      <c r="BN1259" s="162"/>
      <c r="BO1259" s="162"/>
      <c r="BP1259" s="162"/>
      <c r="BQ1259" s="162"/>
      <c r="BR1259" s="162"/>
      <c r="BS1259" s="162"/>
      <c r="BT1259" s="162"/>
      <c r="BU1259" s="162"/>
      <c r="BV1259" s="162"/>
      <c r="BW1259" s="162"/>
      <c r="BX1259" s="162"/>
      <c r="BY1259" s="162"/>
      <c r="BZ1259" s="162"/>
      <c r="CA1259" s="162"/>
      <c r="CB1259" s="162"/>
      <c r="CC1259" s="162"/>
      <c r="CD1259" s="162"/>
      <c r="CE1259" s="162"/>
      <c r="CF1259" s="162"/>
      <c r="CG1259" s="162"/>
      <c r="CH1259" s="162"/>
      <c r="CI1259" s="162"/>
      <c r="CJ1259" s="162"/>
      <c r="CK1259" s="162"/>
      <c r="CL1259" s="162"/>
      <c r="CM1259" s="162"/>
      <c r="CN1259" s="162"/>
      <c r="CO1259" s="162"/>
      <c r="CP1259" s="162"/>
      <c r="CQ1259" s="162"/>
      <c r="CR1259" s="162"/>
      <c r="CS1259" s="162"/>
      <c r="CT1259" s="162"/>
      <c r="CU1259" s="162"/>
      <c r="CV1259" s="162"/>
      <c r="CW1259" s="162"/>
      <c r="CX1259" s="162"/>
      <c r="CY1259" s="162"/>
      <c r="CZ1259" s="162"/>
      <c r="DA1259" s="162"/>
      <c r="DB1259" s="162"/>
      <c r="DC1259" s="162"/>
      <c r="DD1259" s="162"/>
      <c r="DE1259" s="162"/>
      <c r="DF1259" s="162"/>
      <c r="DG1259" s="162"/>
      <c r="DH1259" s="162"/>
      <c r="DI1259" s="162"/>
      <c r="DJ1259" s="162"/>
      <c r="DK1259" s="162"/>
      <c r="DL1259" s="162"/>
      <c r="DM1259" s="162"/>
      <c r="DN1259" s="162"/>
      <c r="DO1259" s="162"/>
      <c r="DP1259" s="162"/>
      <c r="DQ1259" s="162"/>
      <c r="DR1259" s="162"/>
      <c r="DS1259" s="162"/>
      <c r="DT1259" s="162"/>
      <c r="DU1259" s="162"/>
      <c r="DV1259" s="162"/>
      <c r="DW1259" s="162"/>
      <c r="DX1259" s="162"/>
      <c r="DY1259" s="162"/>
      <c r="DZ1259" s="162"/>
      <c r="EA1259" s="162"/>
      <c r="EB1259" s="162"/>
    </row>
    <row r="1260" spans="1:132" s="27" customFormat="1" ht="10.5" customHeight="1">
      <c r="A1260" s="1547" t="s">
        <v>545</v>
      </c>
      <c r="B1260" s="1727"/>
      <c r="C1260" s="784"/>
      <c r="D1260" s="845" t="s">
        <v>543</v>
      </c>
      <c r="E1260" s="55"/>
      <c r="F1260" s="55"/>
      <c r="G1260" s="55"/>
      <c r="H1260" s="289"/>
      <c r="I1260" s="55"/>
      <c r="J1260" s="55"/>
      <c r="K1260" s="55"/>
      <c r="L1260" s="55"/>
      <c r="M1260" s="55"/>
      <c r="N1260" s="289"/>
      <c r="O1260" s="55"/>
      <c r="P1260" s="55"/>
      <c r="Q1260" s="55"/>
      <c r="R1260" s="55"/>
      <c r="S1260" s="55"/>
      <c r="T1260" s="55"/>
      <c r="U1260" s="55"/>
      <c r="V1260" s="289"/>
      <c r="W1260" s="55"/>
      <c r="X1260" s="55"/>
      <c r="Y1260" s="55"/>
      <c r="Z1260" s="55"/>
      <c r="AA1260" s="55"/>
      <c r="AB1260" s="164"/>
      <c r="AC1260" s="259"/>
      <c r="AD1260" s="162"/>
      <c r="AE1260" s="165"/>
      <c r="AF1260" s="257"/>
      <c r="AG1260" s="257"/>
      <c r="AH1260" s="257"/>
      <c r="AI1260" s="257"/>
      <c r="AJ1260" s="257"/>
      <c r="AK1260" s="257"/>
      <c r="AL1260" s="257"/>
      <c r="AM1260" s="257"/>
      <c r="AN1260" s="257"/>
      <c r="AO1260" s="257"/>
      <c r="AP1260" s="257"/>
      <c r="AQ1260" s="257"/>
      <c r="AR1260" s="257"/>
      <c r="AS1260" s="257"/>
      <c r="AT1260" s="257"/>
      <c r="AU1260" s="257"/>
      <c r="AV1260" s="257"/>
      <c r="AW1260" s="257"/>
      <c r="AX1260" s="257"/>
      <c r="AY1260" s="257"/>
      <c r="AZ1260" s="257"/>
      <c r="BA1260" s="257"/>
      <c r="BB1260" s="257"/>
      <c r="BC1260" s="257"/>
      <c r="BD1260" s="257"/>
      <c r="BE1260" s="162"/>
      <c r="BF1260" s="162"/>
      <c r="BG1260" s="162"/>
      <c r="BH1260" s="162"/>
      <c r="BI1260" s="162"/>
      <c r="BJ1260" s="162"/>
      <c r="BK1260" s="162"/>
      <c r="BL1260" s="162"/>
      <c r="BM1260" s="162"/>
      <c r="BN1260" s="162"/>
      <c r="BO1260" s="162"/>
      <c r="BP1260" s="162"/>
      <c r="BQ1260" s="162"/>
      <c r="BR1260" s="162"/>
      <c r="BS1260" s="162"/>
      <c r="BT1260" s="162"/>
      <c r="BU1260" s="162"/>
      <c r="BV1260" s="162"/>
      <c r="BW1260" s="162"/>
      <c r="BX1260" s="162"/>
      <c r="BY1260" s="162"/>
      <c r="BZ1260" s="162"/>
      <c r="CA1260" s="162"/>
      <c r="CB1260" s="162"/>
      <c r="CC1260" s="162"/>
      <c r="CD1260" s="162"/>
      <c r="CE1260" s="162"/>
      <c r="CF1260" s="162"/>
      <c r="CG1260" s="162"/>
      <c r="CH1260" s="162"/>
      <c r="CI1260" s="162"/>
      <c r="CJ1260" s="162"/>
      <c r="CK1260" s="162"/>
      <c r="CL1260" s="162"/>
      <c r="CM1260" s="162"/>
      <c r="CN1260" s="162"/>
      <c r="CO1260" s="162"/>
      <c r="CP1260" s="162"/>
      <c r="CQ1260" s="162"/>
      <c r="CR1260" s="162"/>
      <c r="CS1260" s="162"/>
      <c r="CT1260" s="162"/>
      <c r="CU1260" s="162"/>
      <c r="CV1260" s="162"/>
      <c r="CW1260" s="162"/>
      <c r="CX1260" s="162"/>
      <c r="CY1260" s="162"/>
      <c r="CZ1260" s="162"/>
      <c r="DA1260" s="162"/>
      <c r="DB1260" s="162"/>
      <c r="DC1260" s="162"/>
      <c r="DD1260" s="162"/>
      <c r="DE1260" s="162"/>
      <c r="DF1260" s="162"/>
      <c r="DG1260" s="162"/>
      <c r="DH1260" s="162"/>
      <c r="DI1260" s="162"/>
      <c r="DJ1260" s="162"/>
      <c r="DK1260" s="162"/>
      <c r="DL1260" s="162"/>
      <c r="DM1260" s="162"/>
      <c r="DN1260" s="162"/>
      <c r="DO1260" s="162"/>
      <c r="DP1260" s="162"/>
      <c r="DQ1260" s="162"/>
      <c r="DR1260" s="162"/>
      <c r="DS1260" s="162"/>
      <c r="DT1260" s="162"/>
      <c r="DU1260" s="111"/>
      <c r="DV1260" s="111"/>
      <c r="DW1260" s="111"/>
      <c r="DX1260" s="111"/>
      <c r="DY1260" s="111"/>
      <c r="DZ1260" s="111"/>
      <c r="EA1260" s="111"/>
      <c r="EB1260" s="111"/>
    </row>
    <row r="1261" spans="1:132" s="27" customFormat="1" ht="10.5" customHeight="1" thickBot="1">
      <c r="A1261" s="1728"/>
      <c r="B1261" s="1729"/>
      <c r="C1261" s="793"/>
      <c r="D1261" s="847" t="s">
        <v>544</v>
      </c>
      <c r="E1261" s="114"/>
      <c r="F1261" s="114"/>
      <c r="G1261" s="114"/>
      <c r="H1261" s="304"/>
      <c r="I1261" s="114"/>
      <c r="J1261" s="114"/>
      <c r="K1261" s="114"/>
      <c r="L1261" s="114"/>
      <c r="M1261" s="114"/>
      <c r="N1261" s="304"/>
      <c r="O1261" s="114"/>
      <c r="P1261" s="114"/>
      <c r="Q1261" s="114"/>
      <c r="R1261" s="114"/>
      <c r="S1261" s="114"/>
      <c r="T1261" s="114"/>
      <c r="U1261" s="114"/>
      <c r="V1261" s="304"/>
      <c r="W1261" s="114"/>
      <c r="X1261" s="114"/>
      <c r="Y1261" s="114"/>
      <c r="Z1261" s="114"/>
      <c r="AA1261" s="114"/>
      <c r="AB1261" s="166"/>
      <c r="AC1261" s="259"/>
      <c r="AD1261" s="162"/>
      <c r="AE1261" s="165"/>
      <c r="AF1261" s="257"/>
      <c r="AG1261" s="257"/>
      <c r="AH1261" s="257"/>
      <c r="AI1261" s="257"/>
      <c r="AJ1261" s="257"/>
      <c r="AK1261" s="257"/>
      <c r="AL1261" s="257"/>
      <c r="AM1261" s="257"/>
      <c r="AN1261" s="257"/>
      <c r="AO1261" s="257"/>
      <c r="AP1261" s="257"/>
      <c r="AQ1261" s="257"/>
      <c r="AR1261" s="257"/>
      <c r="AS1261" s="257"/>
      <c r="AT1261" s="257"/>
      <c r="AU1261" s="257"/>
      <c r="AV1261" s="257"/>
      <c r="AW1261" s="257"/>
      <c r="AX1261" s="257"/>
      <c r="AY1261" s="257"/>
      <c r="AZ1261" s="257"/>
      <c r="BA1261" s="257"/>
      <c r="BB1261" s="257"/>
      <c r="BC1261" s="257"/>
      <c r="BD1261" s="257"/>
      <c r="BE1261" s="162"/>
      <c r="BF1261" s="162"/>
      <c r="BG1261" s="162"/>
      <c r="BH1261" s="162"/>
      <c r="BI1261" s="162"/>
      <c r="BJ1261" s="162"/>
      <c r="BK1261" s="162"/>
      <c r="BL1261" s="162"/>
      <c r="BM1261" s="162"/>
      <c r="BN1261" s="162"/>
      <c r="BO1261" s="162"/>
      <c r="BP1261" s="162"/>
      <c r="BQ1261" s="162"/>
      <c r="BR1261" s="162"/>
      <c r="BS1261" s="162"/>
      <c r="BT1261" s="162"/>
      <c r="BU1261" s="162"/>
      <c r="BV1261" s="162"/>
      <c r="BW1261" s="162"/>
      <c r="BX1261" s="162"/>
      <c r="BY1261" s="162"/>
      <c r="BZ1261" s="162"/>
      <c r="CA1261" s="162"/>
      <c r="CB1261" s="162"/>
      <c r="CC1261" s="162"/>
      <c r="CD1261" s="162"/>
      <c r="CE1261" s="162"/>
      <c r="CF1261" s="162"/>
      <c r="CG1261" s="162"/>
      <c r="CH1261" s="162"/>
      <c r="CI1261" s="162"/>
      <c r="CJ1261" s="162"/>
      <c r="CK1261" s="162"/>
      <c r="CL1261" s="162"/>
      <c r="CM1261" s="162"/>
      <c r="CN1261" s="162"/>
      <c r="CO1261" s="162"/>
      <c r="CP1261" s="162"/>
      <c r="CQ1261" s="162"/>
      <c r="CR1261" s="162"/>
      <c r="CS1261" s="162"/>
      <c r="CT1261" s="162"/>
      <c r="CU1261" s="162"/>
      <c r="CV1261" s="162"/>
      <c r="CW1261" s="162"/>
      <c r="CX1261" s="162"/>
      <c r="CY1261" s="162"/>
      <c r="CZ1261" s="162"/>
      <c r="DA1261" s="162"/>
      <c r="DB1261" s="162"/>
      <c r="DC1261" s="162"/>
      <c r="DD1261" s="162"/>
      <c r="DE1261" s="162"/>
      <c r="DF1261" s="162"/>
      <c r="DG1261" s="162"/>
      <c r="DH1261" s="162"/>
      <c r="DI1261" s="162"/>
      <c r="DJ1261" s="162"/>
      <c r="DK1261" s="162"/>
      <c r="DL1261" s="162"/>
      <c r="DM1261" s="162"/>
      <c r="DN1261" s="162"/>
      <c r="DO1261" s="162"/>
      <c r="DP1261" s="162"/>
      <c r="DQ1261" s="162"/>
      <c r="DR1261" s="162"/>
      <c r="DS1261" s="162"/>
      <c r="DT1261" s="162"/>
      <c r="DU1261" s="111"/>
      <c r="DV1261" s="111"/>
      <c r="DW1261" s="111"/>
      <c r="DX1261" s="111"/>
      <c r="DY1261" s="111"/>
      <c r="DZ1261" s="111"/>
      <c r="EA1261" s="111"/>
      <c r="EB1261" s="111"/>
    </row>
    <row r="1262" spans="1:132" s="1" customFormat="1" ht="10.5" customHeight="1">
      <c r="A1262" s="1616" t="s">
        <v>57</v>
      </c>
      <c r="B1262" s="1617"/>
      <c r="C1262" s="778"/>
      <c r="D1262" s="1190" t="s">
        <v>116</v>
      </c>
      <c r="E1262" s="107"/>
      <c r="F1262" s="107"/>
      <c r="G1262" s="107"/>
      <c r="H1262" s="301"/>
      <c r="I1262" s="107"/>
      <c r="J1262" s="107"/>
      <c r="K1262" s="107"/>
      <c r="L1262" s="107"/>
      <c r="M1262" s="107"/>
      <c r="N1262" s="301"/>
      <c r="O1262" s="107"/>
      <c r="P1262" s="107"/>
      <c r="Q1262" s="107"/>
      <c r="R1262" s="107"/>
      <c r="S1262" s="107"/>
      <c r="T1262" s="107"/>
      <c r="U1262" s="107"/>
      <c r="V1262" s="301"/>
      <c r="W1262" s="107"/>
      <c r="X1262" s="107"/>
      <c r="Y1262" s="107"/>
      <c r="Z1262" s="107"/>
      <c r="AA1262" s="107"/>
      <c r="AB1262" s="143"/>
      <c r="AC1262" s="162"/>
      <c r="AD1262" s="162"/>
      <c r="AE1262" s="162"/>
      <c r="AF1262" s="257"/>
      <c r="AG1262" s="257"/>
      <c r="AH1262" s="257"/>
      <c r="AI1262" s="257"/>
      <c r="AJ1262" s="257"/>
      <c r="AK1262" s="257"/>
      <c r="AL1262" s="257"/>
      <c r="AM1262" s="257"/>
      <c r="AN1262" s="257"/>
      <c r="AO1262" s="257"/>
      <c r="AP1262" s="257"/>
      <c r="AQ1262" s="257"/>
      <c r="AR1262" s="257"/>
      <c r="AS1262" s="257"/>
      <c r="AT1262" s="257"/>
      <c r="AU1262" s="257"/>
      <c r="AV1262" s="257"/>
      <c r="AW1262" s="257"/>
      <c r="AX1262" s="257"/>
      <c r="AY1262" s="257"/>
      <c r="AZ1262" s="257"/>
      <c r="BA1262" s="257"/>
      <c r="BB1262" s="257"/>
      <c r="BC1262" s="257"/>
      <c r="BD1262" s="257"/>
      <c r="BE1262" s="162"/>
      <c r="BF1262" s="162"/>
      <c r="BG1262" s="162"/>
      <c r="BH1262" s="162"/>
      <c r="BI1262" s="162"/>
      <c r="BJ1262" s="162"/>
      <c r="BK1262" s="162"/>
      <c r="BL1262" s="162"/>
      <c r="BM1262" s="162"/>
      <c r="BN1262" s="162"/>
      <c r="BO1262" s="162"/>
      <c r="BP1262" s="162"/>
      <c r="BQ1262" s="162"/>
      <c r="BR1262" s="162"/>
      <c r="BS1262" s="162"/>
      <c r="BT1262" s="162"/>
      <c r="BU1262" s="162"/>
      <c r="BV1262" s="162"/>
      <c r="BW1262" s="162"/>
      <c r="BX1262" s="162"/>
      <c r="BY1262" s="162"/>
      <c r="BZ1262" s="162"/>
      <c r="CA1262" s="162"/>
      <c r="CB1262" s="162"/>
      <c r="CC1262" s="162"/>
      <c r="CD1262" s="162"/>
      <c r="CE1262" s="162"/>
      <c r="CF1262" s="162"/>
      <c r="CG1262" s="162"/>
      <c r="CH1262" s="162"/>
      <c r="CI1262" s="162"/>
      <c r="CJ1262" s="162"/>
      <c r="CK1262" s="162"/>
      <c r="CL1262" s="162"/>
      <c r="CM1262" s="162"/>
      <c r="CN1262" s="162"/>
      <c r="CO1262" s="162"/>
      <c r="CP1262" s="162"/>
      <c r="CQ1262" s="162"/>
      <c r="CR1262" s="162"/>
      <c r="CS1262" s="162"/>
      <c r="CT1262" s="162"/>
      <c r="CU1262" s="162"/>
      <c r="CV1262" s="162"/>
      <c r="CW1262" s="162"/>
      <c r="CX1262" s="162"/>
      <c r="CY1262" s="162"/>
      <c r="CZ1262" s="162"/>
      <c r="DA1262" s="162"/>
      <c r="DB1262" s="162"/>
      <c r="DC1262" s="162"/>
      <c r="DD1262" s="162"/>
      <c r="DE1262" s="162"/>
      <c r="DF1262" s="162"/>
      <c r="DG1262" s="162"/>
      <c r="DH1262" s="162"/>
      <c r="DI1262" s="162"/>
      <c r="DJ1262" s="162"/>
      <c r="DK1262" s="162"/>
      <c r="DL1262" s="162"/>
      <c r="DM1262" s="162"/>
      <c r="DN1262" s="162"/>
      <c r="DO1262" s="162"/>
      <c r="DP1262" s="162"/>
      <c r="DQ1262" s="162"/>
      <c r="DR1262" s="162"/>
      <c r="DS1262" s="162"/>
      <c r="DT1262" s="162"/>
      <c r="DU1262" s="162"/>
      <c r="DV1262" s="162"/>
      <c r="DW1262" s="162"/>
      <c r="DX1262" s="162"/>
      <c r="DY1262" s="162"/>
      <c r="DZ1262" s="162"/>
      <c r="EA1262" s="162"/>
      <c r="EB1262" s="162"/>
    </row>
    <row r="1263" spans="1:132" s="1" customFormat="1" ht="10.5" customHeight="1" thickBot="1">
      <c r="A1263" s="1630"/>
      <c r="B1263" s="1639"/>
      <c r="C1263" s="779"/>
      <c r="D1263" s="236" t="s">
        <v>117</v>
      </c>
      <c r="E1263" s="109"/>
      <c r="F1263" s="109"/>
      <c r="G1263" s="109"/>
      <c r="H1263" s="303"/>
      <c r="I1263" s="109"/>
      <c r="J1263" s="109"/>
      <c r="K1263" s="109"/>
      <c r="L1263" s="109"/>
      <c r="M1263" s="109"/>
      <c r="N1263" s="303"/>
      <c r="O1263" s="109"/>
      <c r="P1263" s="109"/>
      <c r="Q1263" s="109"/>
      <c r="R1263" s="109"/>
      <c r="S1263" s="109"/>
      <c r="T1263" s="109"/>
      <c r="U1263" s="109"/>
      <c r="V1263" s="303"/>
      <c r="W1263" s="109"/>
      <c r="X1263" s="109"/>
      <c r="Y1263" s="109"/>
      <c r="Z1263" s="109"/>
      <c r="AA1263" s="109"/>
      <c r="AB1263" s="144"/>
      <c r="AC1263" s="162"/>
      <c r="AD1263" s="162"/>
      <c r="AE1263" s="162"/>
      <c r="AF1263" s="257"/>
      <c r="AG1263" s="257"/>
      <c r="AH1263" s="257"/>
      <c r="AI1263" s="257"/>
      <c r="AJ1263" s="257"/>
      <c r="AK1263" s="257"/>
      <c r="AL1263" s="257"/>
      <c r="AM1263" s="257"/>
      <c r="AN1263" s="257"/>
      <c r="AO1263" s="257"/>
      <c r="AP1263" s="257"/>
      <c r="AQ1263" s="257"/>
      <c r="AR1263" s="257"/>
      <c r="AS1263" s="257"/>
      <c r="AT1263" s="257"/>
      <c r="AU1263" s="257"/>
      <c r="AV1263" s="257"/>
      <c r="AW1263" s="257"/>
      <c r="AX1263" s="257"/>
      <c r="AY1263" s="257"/>
      <c r="AZ1263" s="257"/>
      <c r="BA1263" s="257"/>
      <c r="BB1263" s="257"/>
      <c r="BC1263" s="257"/>
      <c r="BD1263" s="257"/>
      <c r="BE1263" s="162"/>
      <c r="BF1263" s="162"/>
      <c r="BG1263" s="162"/>
      <c r="BH1263" s="162"/>
      <c r="BI1263" s="162"/>
      <c r="BJ1263" s="162"/>
      <c r="BK1263" s="162"/>
      <c r="BL1263" s="162"/>
      <c r="BM1263" s="162"/>
      <c r="BN1263" s="162"/>
      <c r="BO1263" s="162"/>
      <c r="BP1263" s="162"/>
      <c r="BQ1263" s="162"/>
      <c r="BR1263" s="162"/>
      <c r="BS1263" s="162"/>
      <c r="BT1263" s="162"/>
      <c r="BU1263" s="162"/>
      <c r="BV1263" s="162"/>
      <c r="BW1263" s="162"/>
      <c r="BX1263" s="162"/>
      <c r="BY1263" s="162"/>
      <c r="BZ1263" s="162"/>
      <c r="CA1263" s="162"/>
      <c r="CB1263" s="162"/>
      <c r="CC1263" s="162"/>
      <c r="CD1263" s="162"/>
      <c r="CE1263" s="162"/>
      <c r="CF1263" s="162"/>
      <c r="CG1263" s="162"/>
      <c r="CH1263" s="162"/>
      <c r="CI1263" s="162"/>
      <c r="CJ1263" s="162"/>
      <c r="CK1263" s="162"/>
      <c r="CL1263" s="162"/>
      <c r="CM1263" s="162"/>
      <c r="CN1263" s="162"/>
      <c r="CO1263" s="162"/>
      <c r="CP1263" s="162"/>
      <c r="CQ1263" s="162"/>
      <c r="CR1263" s="162"/>
      <c r="CS1263" s="162"/>
      <c r="CT1263" s="162"/>
      <c r="CU1263" s="162"/>
      <c r="CV1263" s="162"/>
      <c r="CW1263" s="162"/>
      <c r="CX1263" s="162"/>
      <c r="CY1263" s="162"/>
      <c r="CZ1263" s="162"/>
      <c r="DA1263" s="162"/>
      <c r="DB1263" s="162"/>
      <c r="DC1263" s="162"/>
      <c r="DD1263" s="162"/>
      <c r="DE1263" s="162"/>
      <c r="DF1263" s="162"/>
      <c r="DG1263" s="162"/>
      <c r="DH1263" s="162"/>
      <c r="DI1263" s="162"/>
      <c r="DJ1263" s="162"/>
      <c r="DK1263" s="162"/>
      <c r="DL1263" s="162"/>
      <c r="DM1263" s="162"/>
      <c r="DN1263" s="162"/>
      <c r="DO1263" s="162"/>
      <c r="DP1263" s="162"/>
      <c r="DQ1263" s="162"/>
      <c r="DR1263" s="162"/>
      <c r="DS1263" s="162"/>
      <c r="DT1263" s="162"/>
      <c r="DU1263" s="162"/>
      <c r="DV1263" s="162"/>
      <c r="DW1263" s="162"/>
      <c r="DX1263" s="162"/>
      <c r="DY1263" s="162"/>
      <c r="DZ1263" s="162"/>
      <c r="EA1263" s="162"/>
      <c r="EB1263" s="162"/>
    </row>
    <row r="1264" spans="1:132" s="5" customFormat="1" ht="10.5" customHeight="1">
      <c r="A1264" s="1564" t="s">
        <v>60</v>
      </c>
      <c r="B1264" s="1565"/>
      <c r="C1264" s="761"/>
      <c r="D1264" s="35" t="s">
        <v>116</v>
      </c>
      <c r="E1264" s="117"/>
      <c r="F1264" s="117"/>
      <c r="G1264" s="117"/>
      <c r="H1264" s="305"/>
      <c r="I1264" s="117"/>
      <c r="J1264" s="117"/>
      <c r="K1264" s="117"/>
      <c r="L1264" s="117"/>
      <c r="M1264" s="117"/>
      <c r="N1264" s="305"/>
      <c r="O1264" s="117"/>
      <c r="P1264" s="117"/>
      <c r="Q1264" s="117"/>
      <c r="R1264" s="117"/>
      <c r="S1264" s="117"/>
      <c r="T1264" s="117"/>
      <c r="U1264" s="117"/>
      <c r="V1264" s="305"/>
      <c r="W1264" s="117"/>
      <c r="X1264" s="117"/>
      <c r="Y1264" s="117"/>
      <c r="Z1264" s="117"/>
      <c r="AA1264" s="117"/>
      <c r="AB1264" s="118"/>
      <c r="AC1264" s="127"/>
      <c r="AD1264" s="127"/>
      <c r="AE1264" s="127"/>
      <c r="AF1264" s="255"/>
      <c r="AG1264" s="255"/>
      <c r="AH1264" s="255"/>
      <c r="AI1264" s="255"/>
      <c r="AJ1264" s="255"/>
      <c r="AK1264" s="255"/>
      <c r="AL1264" s="255"/>
      <c r="AM1264" s="255"/>
      <c r="AN1264" s="255"/>
      <c r="AO1264" s="255"/>
      <c r="AP1264" s="255"/>
      <c r="AQ1264" s="255"/>
      <c r="AR1264" s="255"/>
      <c r="AS1264" s="255"/>
      <c r="AT1264" s="255"/>
      <c r="AU1264" s="255"/>
      <c r="AV1264" s="255"/>
      <c r="AW1264" s="255"/>
      <c r="AX1264" s="255"/>
      <c r="AY1264" s="255"/>
      <c r="AZ1264" s="255"/>
      <c r="BA1264" s="255"/>
      <c r="BB1264" s="255"/>
      <c r="BC1264" s="255"/>
      <c r="BD1264" s="255"/>
      <c r="BE1264" s="127"/>
      <c r="BF1264" s="127"/>
      <c r="BG1264" s="127"/>
      <c r="BH1264" s="127"/>
      <c r="BI1264" s="127"/>
      <c r="BJ1264" s="127"/>
      <c r="BK1264" s="127"/>
      <c r="BL1264" s="127"/>
      <c r="BM1264" s="127"/>
      <c r="BN1264" s="127"/>
      <c r="BO1264" s="127"/>
      <c r="BP1264" s="127"/>
      <c r="BQ1264" s="127"/>
      <c r="BR1264" s="127"/>
      <c r="BS1264" s="127"/>
      <c r="BT1264" s="127"/>
      <c r="BU1264" s="127"/>
      <c r="BV1264" s="127"/>
      <c r="BW1264" s="127"/>
      <c r="BX1264" s="127"/>
      <c r="BY1264" s="127"/>
      <c r="BZ1264" s="127"/>
      <c r="CA1264" s="127"/>
      <c r="CB1264" s="127"/>
      <c r="CC1264" s="127"/>
      <c r="CD1264" s="127"/>
      <c r="CE1264" s="127"/>
      <c r="CF1264" s="127"/>
      <c r="CG1264" s="127"/>
      <c r="CH1264" s="127"/>
      <c r="CI1264" s="127"/>
      <c r="CJ1264" s="127"/>
      <c r="CK1264" s="127"/>
      <c r="CL1264" s="127"/>
      <c r="CM1264" s="127"/>
      <c r="CN1264" s="127"/>
      <c r="CO1264" s="127"/>
      <c r="CP1264" s="127"/>
      <c r="CQ1264" s="127"/>
      <c r="CR1264" s="127"/>
      <c r="CS1264" s="127"/>
      <c r="CT1264" s="127"/>
      <c r="CU1264" s="127"/>
      <c r="CV1264" s="127"/>
      <c r="CW1264" s="127"/>
      <c r="CX1264" s="127"/>
      <c r="CY1264" s="127"/>
      <c r="CZ1264" s="127"/>
      <c r="DA1264" s="127"/>
      <c r="DB1264" s="127"/>
      <c r="DC1264" s="127"/>
      <c r="DD1264" s="127"/>
      <c r="DE1264" s="127"/>
      <c r="DF1264" s="127"/>
      <c r="DG1264" s="127"/>
      <c r="DH1264" s="127"/>
      <c r="DI1264" s="127"/>
      <c r="DJ1264" s="127"/>
      <c r="DK1264" s="127"/>
      <c r="DL1264" s="127"/>
      <c r="DM1264" s="127"/>
      <c r="DN1264" s="127"/>
      <c r="DO1264" s="127"/>
      <c r="DP1264" s="127"/>
      <c r="DQ1264" s="127"/>
      <c r="DR1264" s="127"/>
      <c r="DS1264" s="127"/>
      <c r="DT1264" s="127"/>
      <c r="DU1264" s="127"/>
      <c r="DV1264" s="127"/>
      <c r="DW1264" s="127"/>
      <c r="DX1264" s="127"/>
      <c r="DY1264" s="127"/>
      <c r="DZ1264" s="127"/>
      <c r="EA1264" s="127"/>
      <c r="EB1264" s="127"/>
    </row>
    <row r="1265" spans="1:132" s="5" customFormat="1" ht="10.5" customHeight="1" thickBot="1">
      <c r="A1265" s="1566"/>
      <c r="B1265" s="1567"/>
      <c r="C1265" s="762"/>
      <c r="D1265" s="37" t="s">
        <v>117</v>
      </c>
      <c r="E1265" s="121"/>
      <c r="F1265" s="121"/>
      <c r="G1265" s="121"/>
      <c r="H1265" s="306"/>
      <c r="I1265" s="121"/>
      <c r="J1265" s="121"/>
      <c r="K1265" s="121"/>
      <c r="L1265" s="121"/>
      <c r="M1265" s="121"/>
      <c r="N1265" s="306"/>
      <c r="O1265" s="121"/>
      <c r="P1265" s="121"/>
      <c r="Q1265" s="121"/>
      <c r="R1265" s="121"/>
      <c r="S1265" s="121"/>
      <c r="T1265" s="121"/>
      <c r="U1265" s="121"/>
      <c r="V1265" s="306"/>
      <c r="W1265" s="121"/>
      <c r="X1265" s="121"/>
      <c r="Y1265" s="850"/>
      <c r="Z1265" s="121"/>
      <c r="AA1265" s="121"/>
      <c r="AB1265" s="122"/>
      <c r="AC1265" s="127"/>
      <c r="AD1265" s="127"/>
      <c r="AE1265" s="127"/>
      <c r="AF1265" s="255"/>
      <c r="AG1265" s="255"/>
      <c r="AH1265" s="255"/>
      <c r="AI1265" s="255"/>
      <c r="AJ1265" s="255"/>
      <c r="AK1265" s="255"/>
      <c r="AL1265" s="255"/>
      <c r="AM1265" s="255"/>
      <c r="AN1265" s="255"/>
      <c r="AO1265" s="255"/>
      <c r="AP1265" s="255"/>
      <c r="AQ1265" s="255"/>
      <c r="AR1265" s="255"/>
      <c r="AS1265" s="255"/>
      <c r="AT1265" s="255"/>
      <c r="AU1265" s="255"/>
      <c r="AV1265" s="255"/>
      <c r="AW1265" s="255"/>
      <c r="AX1265" s="255"/>
      <c r="AY1265" s="255"/>
      <c r="AZ1265" s="255"/>
      <c r="BA1265" s="255"/>
      <c r="BB1265" s="255"/>
      <c r="BC1265" s="255"/>
      <c r="BD1265" s="255"/>
      <c r="BE1265" s="127"/>
      <c r="BF1265" s="127"/>
      <c r="BG1265" s="127"/>
      <c r="BH1265" s="127"/>
      <c r="BI1265" s="127"/>
      <c r="BJ1265" s="127"/>
      <c r="BK1265" s="127"/>
      <c r="BL1265" s="127"/>
      <c r="BM1265" s="127"/>
      <c r="BN1265" s="127"/>
      <c r="BO1265" s="127"/>
      <c r="BP1265" s="127"/>
      <c r="BQ1265" s="127"/>
      <c r="BR1265" s="127"/>
      <c r="BS1265" s="127"/>
      <c r="BT1265" s="127"/>
      <c r="BU1265" s="127"/>
      <c r="BV1265" s="127"/>
      <c r="BW1265" s="127"/>
      <c r="BX1265" s="127"/>
      <c r="BY1265" s="127"/>
      <c r="BZ1265" s="127"/>
      <c r="CA1265" s="127"/>
      <c r="CB1265" s="127"/>
      <c r="CC1265" s="127"/>
      <c r="CD1265" s="127"/>
      <c r="CE1265" s="127"/>
      <c r="CF1265" s="127"/>
      <c r="CG1265" s="127"/>
      <c r="CH1265" s="127"/>
      <c r="CI1265" s="127"/>
      <c r="CJ1265" s="127"/>
      <c r="CK1265" s="127"/>
      <c r="CL1265" s="127"/>
      <c r="CM1265" s="127"/>
      <c r="CN1265" s="127"/>
      <c r="CO1265" s="127"/>
      <c r="CP1265" s="127"/>
      <c r="CQ1265" s="127"/>
      <c r="CR1265" s="127"/>
      <c r="CS1265" s="127"/>
      <c r="CT1265" s="127"/>
      <c r="CU1265" s="127"/>
      <c r="CV1265" s="127"/>
      <c r="CW1265" s="127"/>
      <c r="CX1265" s="127"/>
      <c r="CY1265" s="127"/>
      <c r="CZ1265" s="127"/>
      <c r="DA1265" s="127"/>
      <c r="DB1265" s="127"/>
      <c r="DC1265" s="127"/>
      <c r="DD1265" s="127"/>
      <c r="DE1265" s="127"/>
      <c r="DF1265" s="127"/>
      <c r="DG1265" s="127"/>
      <c r="DH1265" s="127"/>
      <c r="DI1265" s="127"/>
      <c r="DJ1265" s="127"/>
      <c r="DK1265" s="127"/>
      <c r="DL1265" s="127"/>
      <c r="DM1265" s="127"/>
      <c r="DN1265" s="127"/>
      <c r="DO1265" s="127"/>
      <c r="DP1265" s="127"/>
      <c r="DQ1265" s="127"/>
      <c r="DR1265" s="127"/>
      <c r="DS1265" s="127"/>
      <c r="DT1265" s="127"/>
      <c r="DU1265" s="127"/>
      <c r="DV1265" s="127"/>
      <c r="DW1265" s="127"/>
      <c r="DX1265" s="127"/>
      <c r="DY1265" s="127"/>
      <c r="DZ1265" s="127"/>
      <c r="EA1265" s="127"/>
      <c r="EB1265" s="127"/>
    </row>
    <row r="1266" spans="1:132" s="6" customFormat="1" ht="29.25" customHeight="1" thickBot="1">
      <c r="A1266" s="925"/>
      <c r="B1266" s="925"/>
      <c r="C1266" s="926"/>
      <c r="D1266" s="496"/>
      <c r="E1266" s="927"/>
      <c r="F1266" s="927"/>
      <c r="G1266" s="927"/>
      <c r="H1266" s="927"/>
      <c r="I1266" s="927"/>
      <c r="J1266" s="927"/>
      <c r="K1266" s="927"/>
      <c r="L1266" s="927"/>
      <c r="M1266" s="927"/>
      <c r="N1266" s="927"/>
      <c r="O1266" s="927"/>
      <c r="P1266" s="927"/>
      <c r="Q1266" s="927"/>
      <c r="R1266" s="927"/>
      <c r="S1266" s="927"/>
      <c r="T1266" s="927"/>
      <c r="U1266" s="927"/>
      <c r="V1266" s="927"/>
      <c r="W1266" s="927"/>
      <c r="X1266" s="927"/>
      <c r="Y1266" s="927"/>
      <c r="Z1266" s="927"/>
      <c r="AA1266" s="927"/>
      <c r="AB1266" s="927"/>
      <c r="AC1266" s="150"/>
      <c r="AD1266" s="150"/>
      <c r="AE1266" s="150"/>
      <c r="AF1266" s="261"/>
      <c r="AG1266" s="261"/>
      <c r="AH1266" s="261"/>
      <c r="AI1266" s="261"/>
      <c r="AJ1266" s="261"/>
      <c r="AK1266" s="261"/>
      <c r="AL1266" s="261"/>
      <c r="AM1266" s="261"/>
      <c r="AN1266" s="261"/>
      <c r="AO1266" s="261"/>
      <c r="AP1266" s="261"/>
      <c r="AQ1266" s="261"/>
      <c r="AR1266" s="261"/>
      <c r="AS1266" s="261"/>
      <c r="AT1266" s="261"/>
      <c r="AU1266" s="261"/>
      <c r="AV1266" s="261"/>
      <c r="AW1266" s="261"/>
      <c r="AX1266" s="261"/>
      <c r="AY1266" s="261"/>
      <c r="AZ1266" s="261"/>
      <c r="BA1266" s="261"/>
      <c r="BB1266" s="261"/>
      <c r="BC1266" s="261"/>
      <c r="BD1266" s="261"/>
      <c r="BE1266" s="150"/>
      <c r="BF1266" s="150"/>
      <c r="BG1266" s="150"/>
      <c r="BH1266" s="150"/>
      <c r="BI1266" s="150"/>
      <c r="BJ1266" s="150"/>
      <c r="BK1266" s="150"/>
      <c r="BL1266" s="150"/>
      <c r="BM1266" s="150"/>
      <c r="BN1266" s="150"/>
      <c r="BO1266" s="150"/>
      <c r="BP1266" s="150"/>
      <c r="BQ1266" s="150"/>
      <c r="BR1266" s="150"/>
      <c r="BS1266" s="150"/>
      <c r="BT1266" s="150"/>
      <c r="BU1266" s="150"/>
      <c r="BV1266" s="150"/>
      <c r="BW1266" s="150"/>
      <c r="BX1266" s="150"/>
      <c r="BY1266" s="150"/>
      <c r="BZ1266" s="150"/>
      <c r="CA1266" s="150"/>
      <c r="CB1266" s="150"/>
      <c r="CC1266" s="150"/>
      <c r="CD1266" s="150"/>
      <c r="CE1266" s="150"/>
      <c r="CF1266" s="150"/>
      <c r="CG1266" s="150"/>
      <c r="CH1266" s="150"/>
      <c r="CI1266" s="150"/>
      <c r="CJ1266" s="150"/>
      <c r="CK1266" s="150"/>
      <c r="CL1266" s="150"/>
      <c r="CM1266" s="150"/>
      <c r="CN1266" s="150"/>
      <c r="CO1266" s="150"/>
      <c r="CP1266" s="150"/>
      <c r="CQ1266" s="150"/>
      <c r="CR1266" s="150"/>
      <c r="CS1266" s="150"/>
      <c r="CT1266" s="150"/>
      <c r="CU1266" s="150"/>
      <c r="CV1266" s="150"/>
      <c r="CW1266" s="150"/>
      <c r="CX1266" s="150"/>
      <c r="CY1266" s="150"/>
      <c r="CZ1266" s="150"/>
      <c r="DA1266" s="150"/>
      <c r="DB1266" s="150"/>
      <c r="DC1266" s="150"/>
      <c r="DD1266" s="150"/>
      <c r="DE1266" s="150"/>
      <c r="DF1266" s="150"/>
      <c r="DG1266" s="150"/>
      <c r="DH1266" s="150"/>
      <c r="DI1266" s="150"/>
      <c r="DJ1266" s="150"/>
      <c r="DK1266" s="150"/>
      <c r="DL1266" s="150"/>
      <c r="DM1266" s="150"/>
      <c r="DN1266" s="150"/>
      <c r="DO1266" s="150"/>
      <c r="DP1266" s="150"/>
      <c r="DQ1266" s="150"/>
      <c r="DR1266" s="150"/>
      <c r="DS1266" s="150"/>
      <c r="DT1266" s="150"/>
      <c r="DU1266" s="150"/>
      <c r="DV1266" s="150"/>
      <c r="DW1266" s="150"/>
      <c r="DX1266" s="150"/>
      <c r="DY1266" s="150"/>
      <c r="DZ1266" s="150"/>
      <c r="EA1266" s="150"/>
      <c r="EB1266" s="150"/>
    </row>
    <row r="1267" spans="1:132" s="2" customFormat="1" ht="36.75" customHeight="1" thickBot="1">
      <c r="A1267" s="391" t="s">
        <v>44</v>
      </c>
      <c r="B1267" s="30" t="s">
        <v>91</v>
      </c>
      <c r="C1267" s="30" t="s">
        <v>575</v>
      </c>
      <c r="D1267" s="30" t="s">
        <v>39</v>
      </c>
      <c r="E1267" s="1612" t="s">
        <v>40</v>
      </c>
      <c r="F1267" s="1612"/>
      <c r="G1267" s="1612"/>
      <c r="H1267" s="1726"/>
      <c r="I1267" s="1612"/>
      <c r="J1267" s="1612"/>
      <c r="K1267" s="1612"/>
      <c r="L1267" s="1612"/>
      <c r="M1267" s="1612"/>
      <c r="N1267" s="1726"/>
      <c r="O1267" s="1612"/>
      <c r="P1267" s="1612"/>
      <c r="Q1267" s="1612"/>
      <c r="R1267" s="1612"/>
      <c r="S1267" s="1612"/>
      <c r="T1267" s="1612"/>
      <c r="U1267" s="1612"/>
      <c r="V1267" s="1612"/>
      <c r="W1267" s="1612"/>
      <c r="X1267" s="1612"/>
      <c r="Y1267" s="1726"/>
      <c r="Z1267" s="1612"/>
      <c r="AA1267" s="1612"/>
      <c r="AB1267" s="1613"/>
      <c r="AC1267" s="162"/>
      <c r="AD1267" s="162"/>
      <c r="AE1267" s="162"/>
      <c r="AF1267" s="963"/>
      <c r="AG1267" s="963"/>
      <c r="AH1267" s="963"/>
      <c r="AI1267" s="963"/>
      <c r="AJ1267" s="963"/>
      <c r="AK1267" s="963"/>
      <c r="AL1267" s="963"/>
      <c r="AM1267" s="963"/>
      <c r="AN1267" s="963"/>
      <c r="AO1267" s="963"/>
      <c r="AP1267" s="963"/>
      <c r="AQ1267" s="963"/>
      <c r="AR1267" s="963"/>
      <c r="AS1267" s="963"/>
      <c r="AT1267" s="963"/>
      <c r="AU1267" s="963"/>
      <c r="AV1267" s="963"/>
      <c r="AW1267" s="963"/>
      <c r="AX1267" s="963"/>
      <c r="AY1267" s="963"/>
      <c r="AZ1267" s="963"/>
      <c r="BA1267" s="963"/>
      <c r="BB1267" s="963"/>
      <c r="BC1267" s="963"/>
      <c r="BD1267" s="963"/>
      <c r="BE1267" s="162"/>
      <c r="BF1267" s="162"/>
      <c r="BG1267" s="162"/>
      <c r="BH1267" s="162"/>
      <c r="BI1267" s="162"/>
      <c r="BJ1267" s="162"/>
      <c r="BK1267" s="162"/>
      <c r="BL1267" s="162"/>
      <c r="BM1267" s="162"/>
      <c r="BN1267" s="162"/>
      <c r="BO1267" s="162"/>
      <c r="BP1267" s="162"/>
      <c r="BQ1267" s="162"/>
      <c r="BR1267" s="162"/>
      <c r="BS1267" s="162"/>
      <c r="BT1267" s="162"/>
      <c r="BU1267" s="162"/>
      <c r="BV1267" s="162"/>
      <c r="BW1267" s="162"/>
      <c r="BX1267" s="162"/>
      <c r="BY1267" s="162"/>
      <c r="BZ1267" s="162"/>
      <c r="CA1267" s="162"/>
      <c r="CB1267" s="162"/>
      <c r="CC1267" s="162"/>
      <c r="CD1267" s="162"/>
      <c r="CE1267" s="162"/>
      <c r="CF1267" s="162"/>
      <c r="CG1267" s="162"/>
      <c r="CH1267" s="162"/>
      <c r="CI1267" s="162"/>
      <c r="CJ1267" s="162"/>
      <c r="CK1267" s="162"/>
      <c r="CL1267" s="162"/>
      <c r="CM1267" s="162"/>
      <c r="CN1267" s="162"/>
      <c r="CO1267" s="162"/>
      <c r="CP1267" s="162"/>
      <c r="CQ1267" s="162"/>
      <c r="CR1267" s="162"/>
      <c r="CS1267" s="162"/>
      <c r="CT1267" s="162"/>
      <c r="CU1267" s="162"/>
      <c r="CV1267" s="162"/>
      <c r="CW1267" s="162"/>
      <c r="CX1267" s="162"/>
      <c r="CY1267" s="162"/>
      <c r="CZ1267" s="162"/>
      <c r="DA1267" s="162"/>
      <c r="DB1267" s="162"/>
      <c r="DC1267" s="162"/>
      <c r="DD1267" s="162"/>
      <c r="DE1267" s="162"/>
      <c r="DF1267" s="162"/>
      <c r="DG1267" s="162"/>
      <c r="DH1267" s="162"/>
      <c r="DI1267" s="162"/>
      <c r="DJ1267" s="162"/>
      <c r="DK1267" s="162"/>
      <c r="DL1267" s="162"/>
      <c r="DM1267" s="162"/>
      <c r="DN1267" s="162"/>
      <c r="DO1267" s="162"/>
      <c r="DP1267" s="162"/>
      <c r="DQ1267" s="162"/>
      <c r="DR1267" s="162"/>
      <c r="DS1267" s="162"/>
      <c r="DT1267" s="162"/>
      <c r="DU1267" s="111"/>
      <c r="DV1267" s="111"/>
      <c r="DW1267" s="111"/>
      <c r="DX1267" s="111"/>
      <c r="DY1267" s="111"/>
      <c r="DZ1267" s="111"/>
      <c r="EA1267" s="111"/>
      <c r="EB1267" s="111"/>
    </row>
    <row r="1268" spans="1:132" s="2" customFormat="1" ht="10.5" customHeight="1" thickBot="1">
      <c r="A1268" s="362" t="s">
        <v>326</v>
      </c>
      <c r="B1268" s="151"/>
      <c r="C1268" s="151"/>
      <c r="D1268" s="151"/>
      <c r="E1268" s="151">
        <v>1</v>
      </c>
      <c r="F1268" s="151">
        <v>2</v>
      </c>
      <c r="G1268" s="151">
        <v>3</v>
      </c>
      <c r="H1268" s="309">
        <v>4</v>
      </c>
      <c r="I1268" s="151">
        <v>5</v>
      </c>
      <c r="J1268" s="151">
        <v>6</v>
      </c>
      <c r="K1268" s="151">
        <v>7</v>
      </c>
      <c r="L1268" s="151">
        <v>8</v>
      </c>
      <c r="M1268" s="151">
        <v>9</v>
      </c>
      <c r="N1268" s="309">
        <v>10</v>
      </c>
      <c r="O1268" s="151">
        <v>11</v>
      </c>
      <c r="P1268" s="151">
        <v>12</v>
      </c>
      <c r="Q1268" s="151">
        <v>13</v>
      </c>
      <c r="R1268" s="151">
        <v>14</v>
      </c>
      <c r="S1268" s="151">
        <v>15</v>
      </c>
      <c r="T1268" s="151">
        <v>16</v>
      </c>
      <c r="U1268" s="151">
        <v>17</v>
      </c>
      <c r="V1268" s="309">
        <v>18</v>
      </c>
      <c r="W1268" s="151">
        <v>19</v>
      </c>
      <c r="X1268" s="151">
        <v>20</v>
      </c>
      <c r="Y1268" s="151">
        <v>21</v>
      </c>
      <c r="Z1268" s="151">
        <v>22</v>
      </c>
      <c r="AA1268" s="151">
        <v>23</v>
      </c>
      <c r="AB1268" s="153">
        <v>24</v>
      </c>
      <c r="AC1268" s="162"/>
      <c r="AD1268" s="162"/>
      <c r="AE1268" s="162"/>
      <c r="AF1268" s="963"/>
      <c r="AG1268" s="963"/>
      <c r="AH1268" s="963"/>
      <c r="AI1268" s="963"/>
      <c r="AJ1268" s="963"/>
      <c r="AK1268" s="963"/>
      <c r="AL1268" s="963"/>
      <c r="AM1268" s="963"/>
      <c r="AN1268" s="963"/>
      <c r="AO1268" s="963"/>
      <c r="AP1268" s="963"/>
      <c r="AQ1268" s="963"/>
      <c r="AR1268" s="963"/>
      <c r="AS1268" s="963"/>
      <c r="AT1268" s="963"/>
      <c r="AU1268" s="963"/>
      <c r="AV1268" s="963"/>
      <c r="AW1268" s="963"/>
      <c r="AX1268" s="963"/>
      <c r="AY1268" s="963"/>
      <c r="AZ1268" s="963"/>
      <c r="BA1268" s="963"/>
      <c r="BB1268" s="963"/>
      <c r="BC1268" s="963"/>
      <c r="BD1268" s="963"/>
      <c r="BE1268" s="162"/>
      <c r="BF1268" s="162"/>
      <c r="BG1268" s="162"/>
      <c r="BH1268" s="162"/>
      <c r="BI1268" s="162"/>
      <c r="BJ1268" s="162"/>
      <c r="BK1268" s="162"/>
      <c r="BL1268" s="162"/>
      <c r="BM1268" s="162"/>
      <c r="BN1268" s="162"/>
      <c r="BO1268" s="162"/>
      <c r="BP1268" s="162"/>
      <c r="BQ1268" s="162"/>
      <c r="BR1268" s="162"/>
      <c r="BS1268" s="162"/>
      <c r="BT1268" s="162"/>
      <c r="BU1268" s="162"/>
      <c r="BV1268" s="162"/>
      <c r="BW1268" s="162"/>
      <c r="BX1268" s="162"/>
      <c r="BY1268" s="162"/>
      <c r="BZ1268" s="162"/>
      <c r="CA1268" s="162"/>
      <c r="CB1268" s="162"/>
      <c r="CC1268" s="162"/>
      <c r="CD1268" s="162"/>
      <c r="CE1268" s="162"/>
      <c r="CF1268" s="162"/>
      <c r="CG1268" s="162"/>
      <c r="CH1268" s="162"/>
      <c r="CI1268" s="162"/>
      <c r="CJ1268" s="162"/>
      <c r="CK1268" s="162"/>
      <c r="CL1268" s="162"/>
      <c r="CM1268" s="162"/>
      <c r="CN1268" s="162"/>
      <c r="CO1268" s="162"/>
      <c r="CP1268" s="162"/>
      <c r="CQ1268" s="162"/>
      <c r="CR1268" s="162"/>
      <c r="CS1268" s="162"/>
      <c r="CT1268" s="162"/>
      <c r="CU1268" s="162"/>
      <c r="CV1268" s="162"/>
      <c r="CW1268" s="162"/>
      <c r="CX1268" s="162"/>
      <c r="CY1268" s="162"/>
      <c r="CZ1268" s="162"/>
      <c r="DA1268" s="162"/>
      <c r="DB1268" s="162"/>
      <c r="DC1268" s="162"/>
      <c r="DD1268" s="162"/>
      <c r="DE1268" s="162"/>
      <c r="DF1268" s="162"/>
      <c r="DG1268" s="162"/>
      <c r="DH1268" s="162"/>
      <c r="DI1268" s="162"/>
      <c r="DJ1268" s="162"/>
      <c r="DK1268" s="162"/>
      <c r="DL1268" s="162"/>
      <c r="DM1268" s="162"/>
      <c r="DN1268" s="162"/>
      <c r="DO1268" s="162"/>
      <c r="DP1268" s="162"/>
      <c r="DQ1268" s="162"/>
      <c r="DR1268" s="162"/>
      <c r="DS1268" s="162"/>
      <c r="DT1268" s="162"/>
      <c r="DU1268" s="111"/>
      <c r="DV1268" s="111"/>
      <c r="DW1268" s="111"/>
      <c r="DX1268" s="111"/>
      <c r="DY1268" s="111"/>
      <c r="DZ1268" s="111"/>
      <c r="EA1268" s="111"/>
      <c r="EB1268" s="111"/>
    </row>
    <row r="1269" spans="1:132" s="2" customFormat="1" ht="10.5" customHeight="1">
      <c r="A1269" s="837" t="s">
        <v>102</v>
      </c>
      <c r="B1269" s="34"/>
      <c r="C1269" s="34"/>
      <c r="D1269" s="34"/>
      <c r="E1269" s="34">
        <v>10</v>
      </c>
      <c r="F1269" s="34">
        <v>10</v>
      </c>
      <c r="G1269" s="34">
        <v>10</v>
      </c>
      <c r="H1269" s="285">
        <v>10</v>
      </c>
      <c r="I1269" s="34">
        <v>10</v>
      </c>
      <c r="J1269" s="34">
        <v>10</v>
      </c>
      <c r="K1269" s="34">
        <v>10</v>
      </c>
      <c r="L1269" s="34">
        <v>10</v>
      </c>
      <c r="M1269" s="34">
        <v>10</v>
      </c>
      <c r="N1269" s="285">
        <v>10</v>
      </c>
      <c r="O1269" s="34">
        <v>10</v>
      </c>
      <c r="P1269" s="34">
        <v>10</v>
      </c>
      <c r="Q1269" s="34">
        <v>10</v>
      </c>
      <c r="R1269" s="34">
        <v>10</v>
      </c>
      <c r="S1269" s="34">
        <v>10</v>
      </c>
      <c r="T1269" s="34">
        <v>10</v>
      </c>
      <c r="U1269" s="34">
        <v>10</v>
      </c>
      <c r="V1269" s="285">
        <v>10</v>
      </c>
      <c r="W1269" s="34">
        <v>10</v>
      </c>
      <c r="X1269" s="34">
        <v>10</v>
      </c>
      <c r="Y1269" s="34">
        <v>10</v>
      </c>
      <c r="Z1269" s="34">
        <v>10</v>
      </c>
      <c r="AA1269" s="34">
        <v>10</v>
      </c>
      <c r="AB1269" s="169">
        <v>10</v>
      </c>
      <c r="AC1269" s="162"/>
      <c r="AD1269" s="162"/>
      <c r="AE1269" s="162"/>
      <c r="AF1269" s="257"/>
      <c r="AG1269" s="257"/>
      <c r="AH1269" s="257"/>
      <c r="AI1269" s="257"/>
      <c r="AJ1269" s="257"/>
      <c r="AK1269" s="257"/>
      <c r="AL1269" s="257"/>
      <c r="AM1269" s="257"/>
      <c r="AN1269" s="257"/>
      <c r="AO1269" s="257"/>
      <c r="AP1269" s="257"/>
      <c r="AQ1269" s="257"/>
      <c r="AR1269" s="257"/>
      <c r="AS1269" s="257"/>
      <c r="AT1269" s="257"/>
      <c r="AU1269" s="257"/>
      <c r="AV1269" s="257"/>
      <c r="AW1269" s="257"/>
      <c r="AX1269" s="257"/>
      <c r="AY1269" s="257"/>
      <c r="AZ1269" s="257"/>
      <c r="BA1269" s="257"/>
      <c r="BB1269" s="257"/>
      <c r="BC1269" s="257"/>
      <c r="BD1269" s="257"/>
      <c r="BE1269" s="162"/>
      <c r="BF1269" s="162"/>
      <c r="BG1269" s="162"/>
      <c r="BH1269" s="162"/>
      <c r="BI1269" s="162"/>
      <c r="BJ1269" s="162"/>
      <c r="BK1269" s="162"/>
      <c r="BL1269" s="162"/>
      <c r="BM1269" s="162"/>
      <c r="BN1269" s="162"/>
      <c r="BO1269" s="162"/>
      <c r="BP1269" s="162"/>
      <c r="BQ1269" s="162"/>
      <c r="BR1269" s="162"/>
      <c r="BS1269" s="162"/>
      <c r="BT1269" s="162"/>
      <c r="BU1269" s="162"/>
      <c r="BV1269" s="162"/>
      <c r="BW1269" s="162"/>
      <c r="BX1269" s="162"/>
      <c r="BY1269" s="162"/>
      <c r="BZ1269" s="162"/>
      <c r="CA1269" s="162"/>
      <c r="CB1269" s="162"/>
      <c r="CC1269" s="162"/>
      <c r="CD1269" s="162"/>
      <c r="CE1269" s="162"/>
      <c r="CF1269" s="162"/>
      <c r="CG1269" s="162"/>
      <c r="CH1269" s="162"/>
      <c r="CI1269" s="162"/>
      <c r="CJ1269" s="162"/>
      <c r="CK1269" s="162"/>
      <c r="CL1269" s="162"/>
      <c r="CM1269" s="162"/>
      <c r="CN1269" s="162"/>
      <c r="CO1269" s="162"/>
      <c r="CP1269" s="162"/>
      <c r="CQ1269" s="162"/>
      <c r="CR1269" s="162"/>
      <c r="CS1269" s="162"/>
      <c r="CT1269" s="162"/>
      <c r="CU1269" s="162"/>
      <c r="CV1269" s="162"/>
      <c r="CW1269" s="162"/>
      <c r="CX1269" s="162"/>
      <c r="CY1269" s="162"/>
      <c r="CZ1269" s="162"/>
      <c r="DA1269" s="162"/>
      <c r="DB1269" s="162"/>
      <c r="DC1269" s="162"/>
      <c r="DD1269" s="162"/>
      <c r="DE1269" s="162"/>
      <c r="DF1269" s="162"/>
      <c r="DG1269" s="162"/>
      <c r="DH1269" s="162"/>
      <c r="DI1269" s="162"/>
      <c r="DJ1269" s="162"/>
      <c r="DK1269" s="162"/>
      <c r="DL1269" s="162"/>
      <c r="DM1269" s="162"/>
      <c r="DN1269" s="162"/>
      <c r="DO1269" s="162"/>
      <c r="DP1269" s="162"/>
      <c r="DQ1269" s="162"/>
      <c r="DR1269" s="162"/>
      <c r="DS1269" s="162"/>
      <c r="DT1269" s="162"/>
      <c r="DU1269" s="111"/>
      <c r="DV1269" s="111"/>
      <c r="DW1269" s="111"/>
      <c r="DX1269" s="111"/>
      <c r="DY1269" s="111"/>
      <c r="DZ1269" s="111"/>
      <c r="EA1269" s="111"/>
      <c r="EB1269" s="111"/>
    </row>
    <row r="1270" spans="1:132" s="2" customFormat="1" ht="10.5" customHeight="1" thickBot="1">
      <c r="A1270" s="838" t="s">
        <v>105</v>
      </c>
      <c r="B1270" s="36"/>
      <c r="C1270" s="36"/>
      <c r="D1270" s="36"/>
      <c r="E1270" s="36">
        <v>10</v>
      </c>
      <c r="F1270" s="36">
        <v>10</v>
      </c>
      <c r="G1270" s="36">
        <v>10</v>
      </c>
      <c r="H1270" s="286">
        <v>10</v>
      </c>
      <c r="I1270" s="36">
        <v>10</v>
      </c>
      <c r="J1270" s="36">
        <v>10</v>
      </c>
      <c r="K1270" s="36">
        <v>10</v>
      </c>
      <c r="L1270" s="36">
        <v>10</v>
      </c>
      <c r="M1270" s="36">
        <v>10</v>
      </c>
      <c r="N1270" s="286">
        <v>10</v>
      </c>
      <c r="O1270" s="36">
        <v>10</v>
      </c>
      <c r="P1270" s="36">
        <v>10</v>
      </c>
      <c r="Q1270" s="36">
        <v>10</v>
      </c>
      <c r="R1270" s="36">
        <v>10</v>
      </c>
      <c r="S1270" s="36">
        <v>10</v>
      </c>
      <c r="T1270" s="36">
        <v>10</v>
      </c>
      <c r="U1270" s="36">
        <v>10</v>
      </c>
      <c r="V1270" s="286">
        <v>10</v>
      </c>
      <c r="W1270" s="36">
        <v>10</v>
      </c>
      <c r="X1270" s="36">
        <v>10</v>
      </c>
      <c r="Y1270" s="36">
        <v>10</v>
      </c>
      <c r="Z1270" s="36">
        <v>10</v>
      </c>
      <c r="AA1270" s="36">
        <v>10</v>
      </c>
      <c r="AB1270" s="1385">
        <v>10</v>
      </c>
      <c r="AC1270" s="162"/>
      <c r="AD1270" s="162"/>
      <c r="AE1270" s="162"/>
      <c r="AF1270" s="257"/>
      <c r="AG1270" s="257"/>
      <c r="AH1270" s="257"/>
      <c r="AI1270" s="257"/>
      <c r="AJ1270" s="257"/>
      <c r="AK1270" s="257"/>
      <c r="AL1270" s="257"/>
      <c r="AM1270" s="257"/>
      <c r="AN1270" s="257"/>
      <c r="AO1270" s="257"/>
      <c r="AP1270" s="257"/>
      <c r="AQ1270" s="257"/>
      <c r="AR1270" s="257"/>
      <c r="AS1270" s="257"/>
      <c r="AT1270" s="257"/>
      <c r="AU1270" s="257"/>
      <c r="AV1270" s="257"/>
      <c r="AW1270" s="257"/>
      <c r="AX1270" s="257"/>
      <c r="AY1270" s="257"/>
      <c r="AZ1270" s="257"/>
      <c r="BA1270" s="257"/>
      <c r="BB1270" s="257"/>
      <c r="BC1270" s="257"/>
      <c r="BD1270" s="257"/>
      <c r="BE1270" s="162"/>
      <c r="BF1270" s="162"/>
      <c r="BG1270" s="162"/>
      <c r="BH1270" s="162"/>
      <c r="BI1270" s="162"/>
      <c r="BJ1270" s="162"/>
      <c r="BK1270" s="162"/>
      <c r="BL1270" s="162"/>
      <c r="BM1270" s="162"/>
      <c r="BN1270" s="162"/>
      <c r="BO1270" s="162"/>
      <c r="BP1270" s="162"/>
      <c r="BQ1270" s="162"/>
      <c r="BR1270" s="162"/>
      <c r="BS1270" s="162"/>
      <c r="BT1270" s="162"/>
      <c r="BU1270" s="162"/>
      <c r="BV1270" s="162"/>
      <c r="BW1270" s="162"/>
      <c r="BX1270" s="162"/>
      <c r="BY1270" s="162"/>
      <c r="BZ1270" s="162"/>
      <c r="CA1270" s="162"/>
      <c r="CB1270" s="162"/>
      <c r="CC1270" s="162"/>
      <c r="CD1270" s="162"/>
      <c r="CE1270" s="162"/>
      <c r="CF1270" s="162"/>
      <c r="CG1270" s="162"/>
      <c r="CH1270" s="162"/>
      <c r="CI1270" s="162"/>
      <c r="CJ1270" s="162"/>
      <c r="CK1270" s="162"/>
      <c r="CL1270" s="162"/>
      <c r="CM1270" s="162"/>
      <c r="CN1270" s="162"/>
      <c r="CO1270" s="162"/>
      <c r="CP1270" s="162"/>
      <c r="CQ1270" s="162"/>
      <c r="CR1270" s="162"/>
      <c r="CS1270" s="162"/>
      <c r="CT1270" s="162"/>
      <c r="CU1270" s="162"/>
      <c r="CV1270" s="162"/>
      <c r="CW1270" s="162"/>
      <c r="CX1270" s="162"/>
      <c r="CY1270" s="162"/>
      <c r="CZ1270" s="162"/>
      <c r="DA1270" s="162"/>
      <c r="DB1270" s="162"/>
      <c r="DC1270" s="162"/>
      <c r="DD1270" s="162"/>
      <c r="DE1270" s="162"/>
      <c r="DF1270" s="162"/>
      <c r="DG1270" s="162"/>
      <c r="DH1270" s="162"/>
      <c r="DI1270" s="162"/>
      <c r="DJ1270" s="162"/>
      <c r="DK1270" s="162"/>
      <c r="DL1270" s="162"/>
      <c r="DM1270" s="162"/>
      <c r="DN1270" s="162"/>
      <c r="DO1270" s="162"/>
      <c r="DP1270" s="162"/>
      <c r="DQ1270" s="162"/>
      <c r="DR1270" s="162"/>
      <c r="DS1270" s="162"/>
      <c r="DT1270" s="162"/>
      <c r="DU1270" s="111"/>
      <c r="DV1270" s="111"/>
      <c r="DW1270" s="111"/>
      <c r="DX1270" s="111"/>
      <c r="DY1270" s="111"/>
      <c r="DZ1270" s="111"/>
      <c r="EA1270" s="111"/>
      <c r="EB1270" s="111"/>
    </row>
    <row r="1271" spans="1:132" s="2" customFormat="1" ht="10.5" customHeight="1">
      <c r="A1271" s="1509" t="s">
        <v>3</v>
      </c>
      <c r="B1271" s="1634" t="s">
        <v>88</v>
      </c>
      <c r="C1271" s="984"/>
      <c r="D1271" s="1190"/>
      <c r="E1271" s="54"/>
      <c r="F1271" s="369"/>
      <c r="G1271" s="369"/>
      <c r="H1271" s="804"/>
      <c r="I1271" s="369"/>
      <c r="J1271" s="369"/>
      <c r="K1271" s="369"/>
      <c r="L1271" s="369"/>
      <c r="M1271" s="369"/>
      <c r="N1271" s="804"/>
      <c r="O1271" s="369"/>
      <c r="P1271" s="369"/>
      <c r="Q1271" s="369"/>
      <c r="R1271" s="369"/>
      <c r="S1271" s="369"/>
      <c r="T1271" s="369"/>
      <c r="U1271" s="369"/>
      <c r="V1271" s="804"/>
      <c r="W1271" s="369"/>
      <c r="X1271" s="369"/>
      <c r="Y1271" s="369"/>
      <c r="Z1271" s="369"/>
      <c r="AA1271" s="369"/>
      <c r="AB1271" s="756"/>
      <c r="AC1271" s="47"/>
      <c r="AD1271" s="50"/>
      <c r="AE1271" s="58"/>
      <c r="AF1271" s="261"/>
      <c r="AG1271" s="261"/>
      <c r="AH1271" s="261"/>
      <c r="AI1271" s="261"/>
      <c r="AJ1271" s="261"/>
      <c r="AK1271" s="261"/>
      <c r="AL1271" s="261"/>
      <c r="AM1271" s="261"/>
      <c r="AN1271" s="261"/>
      <c r="AO1271" s="261"/>
      <c r="AP1271" s="261"/>
      <c r="AQ1271" s="261"/>
      <c r="AR1271" s="261"/>
      <c r="AS1271" s="261"/>
      <c r="AT1271" s="261"/>
      <c r="AU1271" s="261"/>
      <c r="AV1271" s="261"/>
      <c r="AW1271" s="261"/>
      <c r="AX1271" s="261"/>
      <c r="AY1271" s="261"/>
      <c r="AZ1271" s="261"/>
      <c r="BA1271" s="261"/>
      <c r="BB1271" s="261"/>
      <c r="BC1271" s="261"/>
      <c r="BD1271" s="261"/>
      <c r="BE1271" s="162"/>
      <c r="BF1271" s="150"/>
      <c r="BG1271" s="150"/>
      <c r="BH1271" s="150"/>
      <c r="BI1271" s="150"/>
      <c r="BJ1271" s="150"/>
      <c r="BK1271" s="150"/>
      <c r="BL1271" s="150"/>
      <c r="BM1271" s="150"/>
      <c r="BN1271" s="150"/>
      <c r="BO1271" s="150"/>
      <c r="BP1271" s="150"/>
      <c r="BQ1271" s="150"/>
      <c r="BR1271" s="150"/>
      <c r="BS1271" s="150"/>
      <c r="BT1271" s="150"/>
      <c r="BU1271" s="150"/>
      <c r="BV1271" s="150"/>
      <c r="BW1271" s="150"/>
      <c r="BX1271" s="150"/>
      <c r="BY1271" s="150"/>
      <c r="BZ1271" s="150"/>
      <c r="CA1271" s="150"/>
      <c r="CB1271" s="150"/>
      <c r="CC1271" s="150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62"/>
      <c r="DT1271" s="162"/>
      <c r="DU1271" s="111"/>
      <c r="DV1271" s="111"/>
      <c r="DW1271" s="111"/>
      <c r="DX1271" s="111"/>
      <c r="DY1271" s="111"/>
      <c r="DZ1271" s="111"/>
      <c r="EA1271" s="111"/>
      <c r="EB1271" s="111"/>
    </row>
    <row r="1272" spans="1:132" s="2" customFormat="1" ht="10.5" customHeight="1">
      <c r="A1272" s="1510"/>
      <c r="B1272" s="1635"/>
      <c r="C1272" s="1373" t="s">
        <v>126</v>
      </c>
      <c r="D1272" s="131" t="s">
        <v>33</v>
      </c>
      <c r="E1272" s="966">
        <v>168</v>
      </c>
      <c r="F1272" s="966">
        <v>182</v>
      </c>
      <c r="G1272" s="966">
        <v>156</v>
      </c>
      <c r="H1272" s="968">
        <v>233</v>
      </c>
      <c r="I1272" s="966">
        <v>281</v>
      </c>
      <c r="J1272" s="966">
        <v>180</v>
      </c>
      <c r="K1272" s="966">
        <v>220</v>
      </c>
      <c r="L1272" s="966">
        <v>251</v>
      </c>
      <c r="M1272" s="966">
        <v>165</v>
      </c>
      <c r="N1272" s="968">
        <v>168</v>
      </c>
      <c r="O1272" s="966">
        <v>170</v>
      </c>
      <c r="P1272" s="966">
        <v>171</v>
      </c>
      <c r="Q1272" s="966">
        <v>173</v>
      </c>
      <c r="R1272" s="966">
        <v>183</v>
      </c>
      <c r="S1272" s="966">
        <v>191</v>
      </c>
      <c r="T1272" s="966">
        <v>264</v>
      </c>
      <c r="U1272" s="966">
        <v>163</v>
      </c>
      <c r="V1272" s="968">
        <v>250</v>
      </c>
      <c r="W1272" s="966">
        <v>167</v>
      </c>
      <c r="X1272" s="966">
        <v>230</v>
      </c>
      <c r="Y1272" s="966">
        <v>179</v>
      </c>
      <c r="Z1272" s="966">
        <v>164</v>
      </c>
      <c r="AA1272" s="966">
        <v>266</v>
      </c>
      <c r="AB1272" s="1014">
        <v>296</v>
      </c>
      <c r="AC1272" s="1101"/>
      <c r="AD1272" s="526"/>
      <c r="AE1272" s="58"/>
      <c r="AF1272" s="261"/>
      <c r="AG1272" s="261"/>
      <c r="AH1272" s="261"/>
      <c r="AI1272" s="261"/>
      <c r="AJ1272" s="261"/>
      <c r="AK1272" s="261"/>
      <c r="AL1272" s="261"/>
      <c r="AM1272" s="261"/>
      <c r="AN1272" s="261"/>
      <c r="AO1272" s="261"/>
      <c r="AP1272" s="261"/>
      <c r="AQ1272" s="261"/>
      <c r="AR1272" s="261"/>
      <c r="AS1272" s="261"/>
      <c r="AT1272" s="261"/>
      <c r="AU1272" s="261"/>
      <c r="AV1272" s="261"/>
      <c r="AW1272" s="261"/>
      <c r="AX1272" s="261"/>
      <c r="AY1272" s="261"/>
      <c r="AZ1272" s="261"/>
      <c r="BA1272" s="261"/>
      <c r="BB1272" s="261"/>
      <c r="BC1272" s="261"/>
      <c r="BD1272" s="261"/>
      <c r="BE1272" s="162"/>
      <c r="BF1272" s="150"/>
      <c r="BG1272" s="150"/>
      <c r="BH1272" s="150"/>
      <c r="BI1272" s="150"/>
      <c r="BJ1272" s="150"/>
      <c r="BK1272" s="150"/>
      <c r="BL1272" s="150"/>
      <c r="BM1272" s="150"/>
      <c r="BN1272" s="150"/>
      <c r="BO1272" s="150"/>
      <c r="BP1272" s="150"/>
      <c r="BQ1272" s="150"/>
      <c r="BR1272" s="150"/>
      <c r="BS1272" s="150"/>
      <c r="BT1272" s="150"/>
      <c r="BU1272" s="150"/>
      <c r="BV1272" s="150"/>
      <c r="BW1272" s="150"/>
      <c r="BX1272" s="150"/>
      <c r="BY1272" s="150"/>
      <c r="BZ1272" s="150"/>
      <c r="CA1272" s="150"/>
      <c r="CB1272" s="150"/>
      <c r="CC1272" s="150"/>
      <c r="CD1272" s="162"/>
      <c r="CE1272" s="162"/>
      <c r="CF1272" s="162"/>
      <c r="CG1272" s="162"/>
      <c r="CH1272" s="162"/>
      <c r="CI1272" s="162"/>
      <c r="CJ1272" s="162"/>
      <c r="CK1272" s="162"/>
      <c r="CL1272" s="162"/>
      <c r="CM1272" s="162"/>
      <c r="CN1272" s="162"/>
      <c r="CO1272" s="162"/>
      <c r="CP1272" s="162"/>
      <c r="CQ1272" s="162"/>
      <c r="CR1272" s="162"/>
      <c r="CS1272" s="162"/>
      <c r="CT1272" s="162"/>
      <c r="CU1272" s="162"/>
      <c r="CV1272" s="162"/>
      <c r="CW1272" s="162"/>
      <c r="CX1272" s="162"/>
      <c r="CY1272" s="162"/>
      <c r="CZ1272" s="162"/>
      <c r="DA1272" s="162"/>
      <c r="DB1272" s="162"/>
      <c r="DC1272" s="162"/>
      <c r="DD1272" s="162"/>
      <c r="DE1272" s="162"/>
      <c r="DF1272" s="162"/>
      <c r="DG1272" s="162"/>
      <c r="DH1272" s="162"/>
      <c r="DI1272" s="162"/>
      <c r="DJ1272" s="162"/>
      <c r="DK1272" s="162"/>
      <c r="DL1272" s="162"/>
      <c r="DM1272" s="162"/>
      <c r="DN1272" s="162"/>
      <c r="DO1272" s="162"/>
      <c r="DP1272" s="162"/>
      <c r="DQ1272" s="162"/>
      <c r="DR1272" s="162"/>
      <c r="DS1272" s="162"/>
      <c r="DT1272" s="162"/>
      <c r="DU1272" s="111"/>
      <c r="DV1272" s="111"/>
      <c r="DW1272" s="111"/>
      <c r="DX1272" s="111"/>
      <c r="DY1272" s="111"/>
      <c r="DZ1272" s="111"/>
      <c r="EA1272" s="111"/>
      <c r="EB1272" s="111"/>
    </row>
    <row r="1273" spans="1:132" s="2" customFormat="1" ht="10.5" customHeight="1">
      <c r="A1273" s="1510"/>
      <c r="B1273" s="1635"/>
      <c r="C1273" s="1373" t="s">
        <v>127</v>
      </c>
      <c r="D1273" s="131" t="s">
        <v>116</v>
      </c>
      <c r="E1273" s="48">
        <v>1.71</v>
      </c>
      <c r="F1273" s="48">
        <v>1.68</v>
      </c>
      <c r="G1273" s="48">
        <v>1.5</v>
      </c>
      <c r="H1273" s="287">
        <v>1.94</v>
      </c>
      <c r="I1273" s="48">
        <v>2.62</v>
      </c>
      <c r="J1273" s="48">
        <v>1.89</v>
      </c>
      <c r="K1273" s="48">
        <v>2.09</v>
      </c>
      <c r="L1273" s="48">
        <v>2.34</v>
      </c>
      <c r="M1273" s="48">
        <v>1.72</v>
      </c>
      <c r="N1273" s="287">
        <v>1.49</v>
      </c>
      <c r="O1273" s="48">
        <v>1.49</v>
      </c>
      <c r="P1273" s="48">
        <v>1.69</v>
      </c>
      <c r="Q1273" s="48">
        <v>1.64</v>
      </c>
      <c r="R1273" s="48">
        <v>1.65</v>
      </c>
      <c r="S1273" s="48">
        <v>1.62</v>
      </c>
      <c r="T1273" s="48">
        <v>2.23</v>
      </c>
      <c r="U1273" s="48">
        <v>1.71</v>
      </c>
      <c r="V1273" s="287">
        <v>2</v>
      </c>
      <c r="W1273" s="48">
        <v>1.78</v>
      </c>
      <c r="X1273" s="48">
        <v>2.0499999999999998</v>
      </c>
      <c r="Y1273" s="48">
        <v>1.88</v>
      </c>
      <c r="Z1273" s="48">
        <v>1.72</v>
      </c>
      <c r="AA1273" s="48">
        <v>2.25</v>
      </c>
      <c r="AB1273" s="49">
        <v>2.37</v>
      </c>
      <c r="AC1273" s="47">
        <f>SUM(E1273:AB1273)</f>
        <v>45.059999999999995</v>
      </c>
      <c r="AD1273" s="50">
        <f>SUM(E1274:AB1274)</f>
        <v>28.52</v>
      </c>
      <c r="AE1273" s="58">
        <v>18</v>
      </c>
      <c r="AF1273" s="261">
        <v>9328.6849999999995</v>
      </c>
      <c r="AG1273" s="99">
        <v>9328.7890000000007</v>
      </c>
      <c r="AH1273" s="99">
        <v>9328.893</v>
      </c>
      <c r="AI1273" s="99">
        <v>9328.9969999999994</v>
      </c>
      <c r="AJ1273" s="99">
        <v>9329.1010000000006</v>
      </c>
      <c r="AK1273" s="99">
        <v>9329.2049999999999</v>
      </c>
      <c r="AL1273" s="99">
        <v>9329.3089999999993</v>
      </c>
      <c r="AM1273" s="99">
        <v>9329.4130000000005</v>
      </c>
      <c r="AN1273" s="99">
        <v>9329.5169999999998</v>
      </c>
      <c r="AO1273" s="99">
        <v>9329.6209999999992</v>
      </c>
      <c r="AP1273" s="99">
        <v>9329.7250000000004</v>
      </c>
      <c r="AQ1273" s="99">
        <v>9329.8289999999997</v>
      </c>
      <c r="AR1273" s="99">
        <v>9329.9330000000009</v>
      </c>
      <c r="AS1273" s="99">
        <v>9330.0370000000003</v>
      </c>
      <c r="AT1273" s="99">
        <v>9330.1409999999996</v>
      </c>
      <c r="AU1273" s="99">
        <v>9330.2450000000008</v>
      </c>
      <c r="AV1273" s="99">
        <v>9330.3490000000002</v>
      </c>
      <c r="AW1273" s="99">
        <v>9330.4529999999995</v>
      </c>
      <c r="AX1273" s="99">
        <v>9330.5570000000007</v>
      </c>
      <c r="AY1273" s="99">
        <v>9330.6610000000001</v>
      </c>
      <c r="AZ1273" s="99">
        <v>9330.7649999999994</v>
      </c>
      <c r="BA1273" s="99">
        <v>9330.8690000000006</v>
      </c>
      <c r="BB1273" s="99">
        <v>9330.973</v>
      </c>
      <c r="BC1273" s="99">
        <v>9331.0769999999993</v>
      </c>
      <c r="BD1273" s="1">
        <v>9331.1810000000005</v>
      </c>
      <c r="BE1273" s="261"/>
      <c r="BF1273" s="261"/>
      <c r="BG1273" s="150"/>
      <c r="BH1273" s="150"/>
      <c r="BI1273" s="150"/>
      <c r="BJ1273" s="150"/>
      <c r="BK1273" s="150"/>
      <c r="BL1273" s="150"/>
      <c r="BM1273" s="150"/>
      <c r="BN1273" s="150"/>
      <c r="BO1273" s="150"/>
      <c r="BP1273" s="150"/>
      <c r="BQ1273" s="150"/>
      <c r="BR1273" s="150"/>
      <c r="BS1273" s="150"/>
      <c r="BT1273" s="150"/>
      <c r="BU1273" s="150"/>
      <c r="BV1273" s="150"/>
      <c r="BW1273" s="150"/>
      <c r="BX1273" s="150"/>
      <c r="BY1273" s="150"/>
      <c r="BZ1273" s="150"/>
      <c r="CA1273" s="150"/>
      <c r="CB1273" s="150"/>
      <c r="CC1273" s="150"/>
      <c r="CD1273" s="162"/>
      <c r="CE1273" s="162"/>
      <c r="CF1273" s="162"/>
      <c r="CG1273" s="162"/>
      <c r="CH1273" s="162"/>
      <c r="CI1273" s="162"/>
      <c r="CJ1273" s="162"/>
      <c r="CK1273" s="162"/>
      <c r="CL1273" s="162"/>
      <c r="CM1273" s="162"/>
      <c r="CN1273" s="162"/>
      <c r="CO1273" s="162"/>
      <c r="CP1273" s="162"/>
      <c r="CQ1273" s="162"/>
      <c r="CR1273" s="162"/>
      <c r="CS1273" s="162"/>
      <c r="CT1273" s="162"/>
      <c r="CU1273" s="162"/>
      <c r="CV1273" s="162"/>
      <c r="CW1273" s="162"/>
      <c r="CX1273" s="162"/>
      <c r="CY1273" s="162"/>
      <c r="CZ1273" s="162"/>
      <c r="DA1273" s="162"/>
      <c r="DB1273" s="162"/>
      <c r="DC1273" s="162"/>
      <c r="DD1273" s="162"/>
      <c r="DE1273" s="162"/>
      <c r="DF1273" s="162"/>
      <c r="DG1273" s="162"/>
      <c r="DH1273" s="162"/>
      <c r="DI1273" s="162"/>
      <c r="DJ1273" s="162"/>
      <c r="DK1273" s="162"/>
      <c r="DL1273" s="162"/>
      <c r="DM1273" s="162"/>
      <c r="DN1273" s="162"/>
      <c r="DO1273" s="162"/>
      <c r="DP1273" s="162"/>
      <c r="DQ1273" s="162"/>
      <c r="DR1273" s="162"/>
      <c r="DS1273" s="162"/>
      <c r="DT1273" s="162"/>
      <c r="DU1273" s="111"/>
      <c r="DV1273" s="111"/>
      <c r="DW1273" s="111"/>
      <c r="DX1273" s="111"/>
      <c r="DY1273" s="111"/>
      <c r="DZ1273" s="111"/>
      <c r="EA1273" s="111"/>
      <c r="EB1273" s="111"/>
    </row>
    <row r="1274" spans="1:132" s="2" customFormat="1" ht="10.5" customHeight="1">
      <c r="A1274" s="1510"/>
      <c r="B1274" s="1635"/>
      <c r="C1274" s="1373" t="s">
        <v>127</v>
      </c>
      <c r="D1274" s="131" t="s">
        <v>117</v>
      </c>
      <c r="E1274" s="48">
        <v>1.0900000000000001</v>
      </c>
      <c r="F1274" s="48">
        <v>1.1100000000000001</v>
      </c>
      <c r="G1274" s="48">
        <v>0.98</v>
      </c>
      <c r="H1274" s="287">
        <v>1.24</v>
      </c>
      <c r="I1274" s="48">
        <v>1.67</v>
      </c>
      <c r="J1274" s="48">
        <v>1.1599999999999999</v>
      </c>
      <c r="K1274" s="48">
        <v>1.28</v>
      </c>
      <c r="L1274" s="48">
        <v>1.49</v>
      </c>
      <c r="M1274" s="48">
        <v>1.06</v>
      </c>
      <c r="N1274" s="287">
        <v>0.95</v>
      </c>
      <c r="O1274" s="48">
        <v>0.96</v>
      </c>
      <c r="P1274" s="48">
        <v>1.02</v>
      </c>
      <c r="Q1274" s="48">
        <v>1.03</v>
      </c>
      <c r="R1274" s="48">
        <v>1.0900000000000001</v>
      </c>
      <c r="S1274" s="48">
        <v>1.1100000000000001</v>
      </c>
      <c r="T1274" s="48">
        <v>1.35</v>
      </c>
      <c r="U1274" s="48">
        <v>0.99</v>
      </c>
      <c r="V1274" s="287">
        <v>1.32</v>
      </c>
      <c r="W1274" s="48">
        <v>1.1499999999999999</v>
      </c>
      <c r="X1274" s="48">
        <v>1.3</v>
      </c>
      <c r="Y1274" s="48">
        <v>1.1499999999999999</v>
      </c>
      <c r="Z1274" s="48">
        <v>1.08</v>
      </c>
      <c r="AA1274" s="48">
        <v>1.43</v>
      </c>
      <c r="AB1274" s="49">
        <v>1.51</v>
      </c>
      <c r="AC1274" s="47">
        <f>AC1306+AC1316+AC1326+AC1336+AC1346+AC1356+AC1366+AC1376+AC1381+AC1391+AC1401+AC1406</f>
        <v>47.042640000002123</v>
      </c>
      <c r="AD1274" s="50">
        <f>AD1306+AD1316+AD1326+AD1336+AD1346+AD1356+AD1366+AD1376+AD1381+AD1391+AD1401+AD1406</f>
        <v>30.046799999998278</v>
      </c>
      <c r="AE1274" s="58"/>
      <c r="AF1274" s="261">
        <v>5344.1260000000002</v>
      </c>
      <c r="AG1274" s="99">
        <v>5344.1859999999997</v>
      </c>
      <c r="AH1274" s="99">
        <v>5344.2470000000003</v>
      </c>
      <c r="AI1274" s="99">
        <v>5344.3069999999998</v>
      </c>
      <c r="AJ1274" s="99">
        <v>5344.3680000000004</v>
      </c>
      <c r="AK1274" s="99">
        <v>5344.4290000000001</v>
      </c>
      <c r="AL1274" s="99">
        <v>5344.4889999999996</v>
      </c>
      <c r="AM1274" s="99">
        <v>5344.55</v>
      </c>
      <c r="AN1274" s="99">
        <v>5344.61</v>
      </c>
      <c r="AO1274" s="99">
        <v>5344.6710000000003</v>
      </c>
      <c r="AP1274" s="99">
        <v>5344.732</v>
      </c>
      <c r="AQ1274" s="99">
        <v>5344.7920000000004</v>
      </c>
      <c r="AR1274" s="99">
        <v>5344.8530000000001</v>
      </c>
      <c r="AS1274" s="99">
        <v>5344.9129999999996</v>
      </c>
      <c r="AT1274" s="99">
        <v>5344.9740000000002</v>
      </c>
      <c r="AU1274" s="99">
        <v>5345.0349999999999</v>
      </c>
      <c r="AV1274" s="99">
        <v>5345.0950000000003</v>
      </c>
      <c r="AW1274" s="99">
        <v>5345.1559999999999</v>
      </c>
      <c r="AX1274" s="99">
        <v>5345.2160000000003</v>
      </c>
      <c r="AY1274" s="99">
        <v>5345.277</v>
      </c>
      <c r="AZ1274" s="99">
        <v>5345.3379999999997</v>
      </c>
      <c r="BA1274" s="99">
        <v>5345.3980000000001</v>
      </c>
      <c r="BB1274" s="99">
        <v>5345.4589999999998</v>
      </c>
      <c r="BC1274" s="99">
        <v>5345.5190000000002</v>
      </c>
      <c r="BD1274" s="1">
        <v>5345.5820000000003</v>
      </c>
      <c r="BE1274" s="261"/>
      <c r="BF1274" s="261"/>
      <c r="BG1274" s="99"/>
      <c r="BH1274" s="99"/>
      <c r="BI1274" s="99"/>
      <c r="BJ1274" s="99"/>
      <c r="BK1274" s="99"/>
      <c r="BL1274" s="99"/>
      <c r="BM1274" s="99"/>
      <c r="BN1274" s="99"/>
      <c r="BO1274" s="99"/>
      <c r="BP1274" s="99"/>
      <c r="BQ1274" s="99"/>
      <c r="BR1274" s="99"/>
      <c r="BS1274" s="99"/>
      <c r="BT1274" s="99"/>
      <c r="BU1274" s="99"/>
      <c r="BV1274" s="99"/>
      <c r="BW1274" s="99"/>
      <c r="BX1274" s="99"/>
      <c r="BY1274" s="99"/>
      <c r="BZ1274" s="99"/>
      <c r="CA1274" s="99"/>
      <c r="CB1274" s="99"/>
      <c r="CC1274" s="99"/>
      <c r="CD1274" s="162"/>
      <c r="CE1274" s="162"/>
      <c r="CF1274" s="162"/>
      <c r="CG1274" s="162"/>
      <c r="CH1274" s="162"/>
      <c r="CI1274" s="162"/>
      <c r="CJ1274" s="162"/>
      <c r="CK1274" s="162"/>
      <c r="CL1274" s="162"/>
      <c r="CM1274" s="162"/>
      <c r="CN1274" s="162"/>
      <c r="CO1274" s="162"/>
      <c r="CP1274" s="162"/>
      <c r="CQ1274" s="162"/>
      <c r="CR1274" s="162"/>
      <c r="CS1274" s="162"/>
      <c r="CT1274" s="162"/>
      <c r="CU1274" s="162"/>
      <c r="CV1274" s="162"/>
      <c r="CW1274" s="162"/>
      <c r="CX1274" s="162"/>
      <c r="CY1274" s="162"/>
      <c r="CZ1274" s="162"/>
      <c r="DA1274" s="162"/>
      <c r="DB1274" s="162"/>
      <c r="DC1274" s="162"/>
      <c r="DD1274" s="162"/>
      <c r="DE1274" s="162"/>
      <c r="DF1274" s="162"/>
      <c r="DG1274" s="162"/>
      <c r="DH1274" s="162"/>
      <c r="DI1274" s="162"/>
      <c r="DJ1274" s="162"/>
      <c r="DK1274" s="162"/>
      <c r="DL1274" s="162"/>
      <c r="DM1274" s="162"/>
      <c r="DN1274" s="162"/>
      <c r="DO1274" s="162"/>
      <c r="DP1274" s="162"/>
      <c r="DQ1274" s="162"/>
      <c r="DR1274" s="162"/>
      <c r="DS1274" s="162"/>
      <c r="DT1274" s="162"/>
      <c r="DU1274" s="111"/>
      <c r="DV1274" s="111"/>
      <c r="DW1274" s="111"/>
      <c r="DX1274" s="111"/>
      <c r="DY1274" s="111"/>
      <c r="DZ1274" s="111"/>
      <c r="EA1274" s="111"/>
      <c r="EB1274" s="111"/>
    </row>
    <row r="1275" spans="1:132" s="2" customFormat="1" ht="10.5" customHeight="1" thickBot="1">
      <c r="A1275" s="1511"/>
      <c r="B1275" s="1636"/>
      <c r="C1275" s="271"/>
      <c r="D1275" s="236" t="s">
        <v>41</v>
      </c>
      <c r="E1275" s="52">
        <f t="shared" ref="E1275:AB1275" si="746">E1274/E1273</f>
        <v>0.63742690058479534</v>
      </c>
      <c r="F1275" s="52">
        <f t="shared" si="746"/>
        <v>0.66071428571428581</v>
      </c>
      <c r="G1275" s="52">
        <f t="shared" si="746"/>
        <v>0.65333333333333332</v>
      </c>
      <c r="H1275" s="288">
        <f t="shared" si="746"/>
        <v>0.63917525773195882</v>
      </c>
      <c r="I1275" s="52">
        <f t="shared" si="746"/>
        <v>0.63740458015267165</v>
      </c>
      <c r="J1275" s="52">
        <f t="shared" si="746"/>
        <v>0.61375661375661372</v>
      </c>
      <c r="K1275" s="52">
        <f t="shared" si="746"/>
        <v>0.6124401913875599</v>
      </c>
      <c r="L1275" s="52">
        <f t="shared" si="746"/>
        <v>0.63675213675213682</v>
      </c>
      <c r="M1275" s="52">
        <f t="shared" si="746"/>
        <v>0.61627906976744196</v>
      </c>
      <c r="N1275" s="288">
        <f t="shared" si="746"/>
        <v>0.63758389261744963</v>
      </c>
      <c r="O1275" s="52">
        <f t="shared" si="746"/>
        <v>0.64429530201342278</v>
      </c>
      <c r="P1275" s="52">
        <f t="shared" si="746"/>
        <v>0.60355029585798825</v>
      </c>
      <c r="Q1275" s="52">
        <f t="shared" si="746"/>
        <v>0.62804878048780488</v>
      </c>
      <c r="R1275" s="52">
        <f t="shared" si="746"/>
        <v>0.66060606060606064</v>
      </c>
      <c r="S1275" s="52">
        <f t="shared" si="746"/>
        <v>0.68518518518518523</v>
      </c>
      <c r="T1275" s="52">
        <f t="shared" si="746"/>
        <v>0.60538116591928259</v>
      </c>
      <c r="U1275" s="52">
        <f t="shared" si="746"/>
        <v>0.57894736842105265</v>
      </c>
      <c r="V1275" s="288">
        <f t="shared" si="746"/>
        <v>0.66</v>
      </c>
      <c r="W1275" s="52">
        <f t="shared" si="746"/>
        <v>0.64606741573033699</v>
      </c>
      <c r="X1275" s="52">
        <f t="shared" si="746"/>
        <v>0.63414634146341475</v>
      </c>
      <c r="Y1275" s="52">
        <f t="shared" si="746"/>
        <v>0.61170212765957444</v>
      </c>
      <c r="Z1275" s="52">
        <f t="shared" si="746"/>
        <v>0.62790697674418605</v>
      </c>
      <c r="AA1275" s="52">
        <f t="shared" si="746"/>
        <v>0.63555555555555554</v>
      </c>
      <c r="AB1275" s="53">
        <f t="shared" si="746"/>
        <v>0.6371308016877637</v>
      </c>
      <c r="AC1275" s="47"/>
      <c r="AD1275" s="50"/>
      <c r="AE1275" s="58"/>
      <c r="AF1275" s="261"/>
      <c r="AG1275" s="261"/>
      <c r="AH1275" s="261"/>
      <c r="AI1275" s="261"/>
      <c r="AJ1275" s="261"/>
      <c r="AK1275" s="261"/>
      <c r="AL1275" s="261"/>
      <c r="AM1275" s="261"/>
      <c r="AN1275" s="261"/>
      <c r="AO1275" s="261"/>
      <c r="AP1275" s="261"/>
      <c r="AQ1275" s="261"/>
      <c r="AR1275" s="261"/>
      <c r="AS1275" s="261"/>
      <c r="AT1275" s="261"/>
      <c r="AU1275" s="261"/>
      <c r="AV1275" s="261"/>
      <c r="AW1275" s="261"/>
      <c r="AX1275" s="261"/>
      <c r="AY1275" s="261"/>
      <c r="AZ1275" s="261"/>
      <c r="BA1275" s="261"/>
      <c r="BB1275" s="261"/>
      <c r="BC1275" s="261"/>
      <c r="BD1275" s="1"/>
      <c r="BE1275" s="261"/>
      <c r="BF1275" s="261"/>
      <c r="BG1275" s="99"/>
      <c r="BH1275" s="99"/>
      <c r="BI1275" s="99"/>
      <c r="BJ1275" s="99"/>
      <c r="BK1275" s="99"/>
      <c r="BL1275" s="99"/>
      <c r="BM1275" s="99"/>
      <c r="BN1275" s="99"/>
      <c r="BO1275" s="99"/>
      <c r="BP1275" s="99"/>
      <c r="BQ1275" s="99"/>
      <c r="BR1275" s="99"/>
      <c r="BS1275" s="99"/>
      <c r="BT1275" s="99"/>
      <c r="BU1275" s="99"/>
      <c r="BV1275" s="99"/>
      <c r="BW1275" s="99"/>
      <c r="BX1275" s="99"/>
      <c r="BY1275" s="99"/>
      <c r="BZ1275" s="99"/>
      <c r="CA1275" s="99"/>
      <c r="CB1275" s="99"/>
      <c r="CC1275" s="99"/>
      <c r="CD1275" s="162"/>
      <c r="CE1275" s="162"/>
      <c r="CF1275" s="162"/>
      <c r="CG1275" s="162"/>
      <c r="CH1275" s="162"/>
      <c r="CI1275" s="162"/>
      <c r="CJ1275" s="162"/>
      <c r="CK1275" s="162"/>
      <c r="CL1275" s="162"/>
      <c r="CM1275" s="162"/>
      <c r="CN1275" s="162"/>
      <c r="CO1275" s="162"/>
      <c r="CP1275" s="162"/>
      <c r="CQ1275" s="162"/>
      <c r="CR1275" s="162"/>
      <c r="CS1275" s="162"/>
      <c r="CT1275" s="162"/>
      <c r="CU1275" s="162"/>
      <c r="CV1275" s="162"/>
      <c r="CW1275" s="162"/>
      <c r="CX1275" s="162"/>
      <c r="CY1275" s="162"/>
      <c r="CZ1275" s="162"/>
      <c r="DA1275" s="162"/>
      <c r="DB1275" s="162"/>
      <c r="DC1275" s="162"/>
      <c r="DD1275" s="162"/>
      <c r="DE1275" s="162"/>
      <c r="DF1275" s="162"/>
      <c r="DG1275" s="162"/>
      <c r="DH1275" s="162"/>
      <c r="DI1275" s="162"/>
      <c r="DJ1275" s="162"/>
      <c r="DK1275" s="162"/>
      <c r="DL1275" s="162"/>
      <c r="DM1275" s="162"/>
      <c r="DN1275" s="162"/>
      <c r="DO1275" s="162"/>
      <c r="DP1275" s="162"/>
      <c r="DQ1275" s="162"/>
      <c r="DR1275" s="162"/>
      <c r="DS1275" s="162"/>
      <c r="DT1275" s="162"/>
      <c r="DU1275" s="111"/>
      <c r="DV1275" s="111"/>
      <c r="DW1275" s="111"/>
      <c r="DX1275" s="111"/>
      <c r="DY1275" s="111"/>
      <c r="DZ1275" s="111"/>
      <c r="EA1275" s="111"/>
      <c r="EB1275" s="111"/>
    </row>
    <row r="1276" spans="1:132" s="2" customFormat="1" ht="10.5" customHeight="1">
      <c r="A1276" s="1509" t="s">
        <v>327</v>
      </c>
      <c r="B1276" s="1634" t="s">
        <v>89</v>
      </c>
      <c r="C1276" s="984"/>
      <c r="D1276" s="1190"/>
      <c r="E1276" s="54"/>
      <c r="F1276" s="369"/>
      <c r="G1276" s="369"/>
      <c r="H1276" s="804"/>
      <c r="I1276" s="369"/>
      <c r="J1276" s="369"/>
      <c r="K1276" s="369"/>
      <c r="L1276" s="369"/>
      <c r="M1276" s="369"/>
      <c r="N1276" s="804"/>
      <c r="O1276" s="369"/>
      <c r="P1276" s="369"/>
      <c r="Q1276" s="369"/>
      <c r="R1276" s="369"/>
      <c r="S1276" s="369"/>
      <c r="T1276" s="369"/>
      <c r="U1276" s="369"/>
      <c r="V1276" s="804"/>
      <c r="W1276" s="369"/>
      <c r="X1276" s="369"/>
      <c r="Y1276" s="369"/>
      <c r="Z1276" s="369"/>
      <c r="AA1276" s="369"/>
      <c r="AB1276" s="756"/>
      <c r="AC1276" s="47"/>
      <c r="AD1276" s="50"/>
      <c r="AE1276" s="58"/>
      <c r="AF1276" s="262"/>
      <c r="AG1276" s="262"/>
      <c r="AH1276" s="262"/>
      <c r="AI1276" s="262"/>
      <c r="AJ1276" s="262"/>
      <c r="AK1276" s="262"/>
      <c r="AL1276" s="262"/>
      <c r="AM1276" s="262"/>
      <c r="AN1276" s="262"/>
      <c r="AO1276" s="262"/>
      <c r="AP1276" s="262"/>
      <c r="AQ1276" s="262"/>
      <c r="AR1276" s="262"/>
      <c r="AS1276" s="262"/>
      <c r="AT1276" s="262"/>
      <c r="AU1276" s="262"/>
      <c r="AV1276" s="262"/>
      <c r="AW1276" s="262"/>
      <c r="AX1276" s="262"/>
      <c r="AY1276" s="262"/>
      <c r="AZ1276" s="262"/>
      <c r="BA1276" s="262"/>
      <c r="BB1276" s="262"/>
      <c r="BC1276" s="262"/>
      <c r="BD1276" s="1"/>
      <c r="BE1276" s="262"/>
      <c r="BF1276" s="262"/>
      <c r="BG1276" s="150"/>
      <c r="BH1276" s="150"/>
      <c r="BI1276" s="150"/>
      <c r="BJ1276" s="150"/>
      <c r="BK1276" s="150"/>
      <c r="BL1276" s="150"/>
      <c r="BM1276" s="150"/>
      <c r="BN1276" s="150"/>
      <c r="BO1276" s="150"/>
      <c r="BP1276" s="150"/>
      <c r="BQ1276" s="150"/>
      <c r="BR1276" s="150"/>
      <c r="BS1276" s="150"/>
      <c r="BT1276" s="150"/>
      <c r="BU1276" s="150"/>
      <c r="BV1276" s="150"/>
      <c r="BW1276" s="150"/>
      <c r="BX1276" s="150"/>
      <c r="BY1276" s="150"/>
      <c r="BZ1276" s="150"/>
      <c r="CA1276" s="150"/>
      <c r="CB1276" s="150"/>
      <c r="CC1276" s="150"/>
      <c r="CD1276" s="162"/>
      <c r="CE1276" s="162"/>
      <c r="CF1276" s="162"/>
      <c r="CG1276" s="162"/>
      <c r="CH1276" s="162"/>
      <c r="CI1276" s="162"/>
      <c r="CJ1276" s="162"/>
      <c r="CK1276" s="162"/>
      <c r="CL1276" s="162"/>
      <c r="CM1276" s="162"/>
      <c r="CN1276" s="162"/>
      <c r="CO1276" s="162"/>
      <c r="CP1276" s="162"/>
      <c r="CQ1276" s="162"/>
      <c r="CR1276" s="162"/>
      <c r="CS1276" s="162"/>
      <c r="CT1276" s="162"/>
      <c r="CU1276" s="162"/>
      <c r="CV1276" s="162"/>
      <c r="CW1276" s="162"/>
      <c r="CX1276" s="162"/>
      <c r="CY1276" s="162"/>
      <c r="CZ1276" s="162"/>
      <c r="DA1276" s="162"/>
      <c r="DB1276" s="162"/>
      <c r="DC1276" s="162"/>
      <c r="DD1276" s="162"/>
      <c r="DE1276" s="162"/>
      <c r="DF1276" s="162"/>
      <c r="DG1276" s="162"/>
      <c r="DH1276" s="162"/>
      <c r="DI1276" s="162"/>
      <c r="DJ1276" s="162"/>
      <c r="DK1276" s="162"/>
      <c r="DL1276" s="162"/>
      <c r="DM1276" s="162"/>
      <c r="DN1276" s="162"/>
      <c r="DO1276" s="162"/>
      <c r="DP1276" s="162"/>
      <c r="DQ1276" s="162"/>
      <c r="DR1276" s="162"/>
      <c r="DS1276" s="162"/>
      <c r="DT1276" s="162"/>
      <c r="DU1276" s="111"/>
      <c r="DV1276" s="111"/>
      <c r="DW1276" s="111"/>
      <c r="DX1276" s="111"/>
      <c r="DY1276" s="111"/>
      <c r="DZ1276" s="111"/>
      <c r="EA1276" s="111"/>
      <c r="EB1276" s="111"/>
    </row>
    <row r="1277" spans="1:132" s="2" customFormat="1" ht="10.5" customHeight="1">
      <c r="A1277" s="1510"/>
      <c r="B1277" s="1635"/>
      <c r="C1277" s="1373" t="s">
        <v>126</v>
      </c>
      <c r="D1277" s="131" t="s">
        <v>33</v>
      </c>
      <c r="E1277" s="966">
        <v>233</v>
      </c>
      <c r="F1277" s="966">
        <v>185</v>
      </c>
      <c r="G1277" s="966">
        <v>186</v>
      </c>
      <c r="H1277" s="968">
        <v>196</v>
      </c>
      <c r="I1277" s="966">
        <v>135</v>
      </c>
      <c r="J1277" s="966">
        <v>170</v>
      </c>
      <c r="K1277" s="966">
        <v>167</v>
      </c>
      <c r="L1277" s="966">
        <v>133</v>
      </c>
      <c r="M1277" s="966">
        <v>150</v>
      </c>
      <c r="N1277" s="968">
        <v>150</v>
      </c>
      <c r="O1277" s="966">
        <v>150</v>
      </c>
      <c r="P1277" s="966">
        <v>186</v>
      </c>
      <c r="Q1277" s="966">
        <v>150</v>
      </c>
      <c r="R1277" s="966">
        <v>150</v>
      </c>
      <c r="S1277" s="966">
        <v>174</v>
      </c>
      <c r="T1277" s="966">
        <v>152</v>
      </c>
      <c r="U1277" s="966">
        <v>188</v>
      </c>
      <c r="V1277" s="968">
        <v>196</v>
      </c>
      <c r="W1277" s="966">
        <v>240</v>
      </c>
      <c r="X1277" s="966">
        <v>231</v>
      </c>
      <c r="Y1277" s="966">
        <v>228</v>
      </c>
      <c r="Z1277" s="966">
        <v>232</v>
      </c>
      <c r="AA1277" s="966">
        <v>198</v>
      </c>
      <c r="AB1277" s="1014">
        <v>187</v>
      </c>
      <c r="AC1277" s="1101"/>
      <c r="AD1277" s="526"/>
      <c r="AE1277" s="58"/>
      <c r="AF1277" s="261"/>
      <c r="AG1277" s="261"/>
      <c r="AH1277" s="261"/>
      <c r="AI1277" s="261"/>
      <c r="AJ1277" s="261"/>
      <c r="AK1277" s="261"/>
      <c r="AL1277" s="261"/>
      <c r="AM1277" s="261"/>
      <c r="AN1277" s="261"/>
      <c r="AO1277" s="261"/>
      <c r="AP1277" s="261"/>
      <c r="AQ1277" s="261"/>
      <c r="AR1277" s="261"/>
      <c r="AS1277" s="261"/>
      <c r="AT1277" s="261"/>
      <c r="AU1277" s="261"/>
      <c r="AV1277" s="261"/>
      <c r="AW1277" s="261"/>
      <c r="AX1277" s="261"/>
      <c r="AY1277" s="261"/>
      <c r="AZ1277" s="261"/>
      <c r="BA1277" s="261"/>
      <c r="BB1277" s="261"/>
      <c r="BC1277" s="261"/>
      <c r="BD1277" s="1"/>
      <c r="BE1277" s="261"/>
      <c r="BF1277" s="261"/>
      <c r="BG1277" s="1323"/>
      <c r="BH1277" s="1323"/>
      <c r="BI1277" s="1323"/>
      <c r="BJ1277" s="1323"/>
      <c r="BK1277" s="1323"/>
      <c r="BL1277" s="1323"/>
      <c r="BM1277" s="1323"/>
      <c r="BN1277" s="1323"/>
      <c r="BO1277" s="1323"/>
      <c r="BP1277" s="1323"/>
      <c r="BQ1277" s="1323"/>
      <c r="BR1277" s="1323"/>
      <c r="BS1277" s="1323"/>
      <c r="BT1277" s="1323"/>
      <c r="BU1277" s="1323"/>
      <c r="BV1277" s="1323"/>
      <c r="BW1277" s="1323"/>
      <c r="BX1277" s="1323"/>
      <c r="BY1277" s="1323"/>
      <c r="BZ1277" s="1323"/>
      <c r="CA1277" s="1323"/>
      <c r="CB1277" s="1323"/>
      <c r="CC1277" s="1323"/>
      <c r="CD1277" s="162"/>
      <c r="CE1277" s="162"/>
      <c r="CF1277" s="162"/>
      <c r="CG1277" s="162"/>
      <c r="CH1277" s="162"/>
      <c r="CI1277" s="162"/>
      <c r="CJ1277" s="162"/>
      <c r="CK1277" s="162"/>
      <c r="CL1277" s="162"/>
      <c r="CM1277" s="162"/>
      <c r="CN1277" s="162"/>
      <c r="CO1277" s="162"/>
      <c r="CP1277" s="162"/>
      <c r="CQ1277" s="162"/>
      <c r="CR1277" s="162"/>
      <c r="CS1277" s="162"/>
      <c r="CT1277" s="162"/>
      <c r="CU1277" s="162"/>
      <c r="CV1277" s="162"/>
      <c r="CW1277" s="162"/>
      <c r="CX1277" s="162"/>
      <c r="CY1277" s="162"/>
      <c r="CZ1277" s="162"/>
      <c r="DA1277" s="162"/>
      <c r="DB1277" s="162"/>
      <c r="DC1277" s="162"/>
      <c r="DD1277" s="162"/>
      <c r="DE1277" s="162"/>
      <c r="DF1277" s="162"/>
      <c r="DG1277" s="162"/>
      <c r="DH1277" s="162"/>
      <c r="DI1277" s="162"/>
      <c r="DJ1277" s="162"/>
      <c r="DK1277" s="162"/>
      <c r="DL1277" s="162"/>
      <c r="DM1277" s="162"/>
      <c r="DN1277" s="162"/>
      <c r="DO1277" s="162"/>
      <c r="DP1277" s="162"/>
      <c r="DQ1277" s="162"/>
      <c r="DR1277" s="162"/>
      <c r="DS1277" s="162"/>
      <c r="DT1277" s="162"/>
      <c r="DU1277" s="111"/>
      <c r="DV1277" s="111"/>
      <c r="DW1277" s="111"/>
      <c r="DX1277" s="111"/>
      <c r="DY1277" s="111"/>
      <c r="DZ1277" s="111"/>
      <c r="EA1277" s="111"/>
      <c r="EB1277" s="111"/>
    </row>
    <row r="1278" spans="1:132" s="2" customFormat="1" ht="10.5" customHeight="1">
      <c r="A1278" s="1510"/>
      <c r="B1278" s="1635"/>
      <c r="C1278" s="1373" t="s">
        <v>127</v>
      </c>
      <c r="D1278" s="131" t="s">
        <v>116</v>
      </c>
      <c r="E1278" s="48">
        <v>2.36</v>
      </c>
      <c r="F1278" s="48">
        <v>2</v>
      </c>
      <c r="G1278" s="48">
        <v>1.78</v>
      </c>
      <c r="H1278" s="287">
        <v>1.93</v>
      </c>
      <c r="I1278" s="48">
        <v>1.34</v>
      </c>
      <c r="J1278" s="48">
        <v>1.79</v>
      </c>
      <c r="K1278" s="48">
        <v>1.59</v>
      </c>
      <c r="L1278" s="48">
        <v>1.28</v>
      </c>
      <c r="M1278" s="48">
        <v>1.57</v>
      </c>
      <c r="N1278" s="287">
        <v>1.33</v>
      </c>
      <c r="O1278" s="48">
        <v>1.32</v>
      </c>
      <c r="P1278" s="48">
        <v>1.83</v>
      </c>
      <c r="Q1278" s="48">
        <v>1.43</v>
      </c>
      <c r="R1278" s="48">
        <v>1.35</v>
      </c>
      <c r="S1278" s="48">
        <v>1.48</v>
      </c>
      <c r="T1278" s="48">
        <v>1.29</v>
      </c>
      <c r="U1278" s="48">
        <v>1.97</v>
      </c>
      <c r="V1278" s="287">
        <v>1.92</v>
      </c>
      <c r="W1278" s="48">
        <v>2.56</v>
      </c>
      <c r="X1278" s="48">
        <v>2.06</v>
      </c>
      <c r="Y1278" s="48">
        <v>2.4</v>
      </c>
      <c r="Z1278" s="48">
        <v>2.44</v>
      </c>
      <c r="AA1278" s="48">
        <v>1.98</v>
      </c>
      <c r="AB1278" s="49">
        <v>1.9</v>
      </c>
      <c r="AC1278" s="47">
        <f>SUM(E1278:AB1278)</f>
        <v>42.899999999999991</v>
      </c>
      <c r="AD1278" s="50">
        <f>SUM(E1279:AB1279)</f>
        <v>18.559999999999995</v>
      </c>
      <c r="AE1278" s="58">
        <v>18</v>
      </c>
      <c r="AF1278" s="261">
        <v>6527.64</v>
      </c>
      <c r="AG1278" s="347">
        <v>6527.7349999999997</v>
      </c>
      <c r="AH1278" s="347">
        <v>6527.83</v>
      </c>
      <c r="AI1278" s="347">
        <v>6527.9250000000002</v>
      </c>
      <c r="AJ1278" s="347">
        <v>6528.0209999999997</v>
      </c>
      <c r="AK1278" s="347">
        <v>6528.116</v>
      </c>
      <c r="AL1278" s="347">
        <v>6528.2110000000002</v>
      </c>
      <c r="AM1278" s="347">
        <v>6528.3059999999996</v>
      </c>
      <c r="AN1278" s="347">
        <v>6528.402</v>
      </c>
      <c r="AO1278" s="347">
        <v>6528.4970000000003</v>
      </c>
      <c r="AP1278" s="347">
        <v>6528.5919999999996</v>
      </c>
      <c r="AQ1278" s="347">
        <v>6528.6869999999999</v>
      </c>
      <c r="AR1278" s="347">
        <v>6528.7830000000004</v>
      </c>
      <c r="AS1278" s="347">
        <v>6528.8779999999997</v>
      </c>
      <c r="AT1278" s="347">
        <v>6528.973</v>
      </c>
      <c r="AU1278" s="347">
        <v>6529.0680000000002</v>
      </c>
      <c r="AV1278" s="347">
        <v>6529.1639999999998</v>
      </c>
      <c r="AW1278" s="347">
        <v>6529.259</v>
      </c>
      <c r="AX1278" s="347">
        <v>6529.3540000000003</v>
      </c>
      <c r="AY1278" s="347">
        <v>6529.4489999999996</v>
      </c>
      <c r="AZ1278" s="347">
        <v>6529.5450000000001</v>
      </c>
      <c r="BA1278" s="347">
        <v>6529.64</v>
      </c>
      <c r="BB1278" s="347">
        <v>6529.7349999999997</v>
      </c>
      <c r="BC1278" s="347">
        <v>6529.83</v>
      </c>
      <c r="BD1278" s="347">
        <v>6529.9260000000004</v>
      </c>
      <c r="BE1278" s="261"/>
      <c r="BF1278" s="261"/>
      <c r="BG1278" s="150"/>
      <c r="BH1278" s="150"/>
      <c r="BI1278" s="150"/>
      <c r="BJ1278" s="150"/>
      <c r="BK1278" s="150"/>
      <c r="BL1278" s="150"/>
      <c r="BM1278" s="150"/>
      <c r="BN1278" s="150"/>
      <c r="BO1278" s="150"/>
      <c r="BP1278" s="150"/>
      <c r="BQ1278" s="150"/>
      <c r="BR1278" s="150"/>
      <c r="BS1278" s="150"/>
      <c r="BT1278" s="150"/>
      <c r="BU1278" s="150"/>
      <c r="BV1278" s="150"/>
      <c r="BW1278" s="150"/>
      <c r="BX1278" s="150"/>
      <c r="BY1278" s="150"/>
      <c r="BZ1278" s="150"/>
      <c r="CA1278" s="150"/>
      <c r="CB1278" s="150"/>
      <c r="CC1278" s="150"/>
      <c r="CD1278" s="162"/>
      <c r="CE1278" s="162"/>
      <c r="CF1278" s="162"/>
      <c r="CG1278" s="162"/>
      <c r="CH1278" s="162"/>
      <c r="CI1278" s="162"/>
      <c r="CJ1278" s="162"/>
      <c r="CK1278" s="162"/>
      <c r="CL1278" s="162"/>
      <c r="CM1278" s="162"/>
      <c r="CN1278" s="162"/>
      <c r="CO1278" s="162"/>
      <c r="CP1278" s="162"/>
      <c r="CQ1278" s="162"/>
      <c r="CR1278" s="162"/>
      <c r="CS1278" s="162"/>
      <c r="CT1278" s="162"/>
      <c r="CU1278" s="162"/>
      <c r="CV1278" s="162"/>
      <c r="CW1278" s="162"/>
      <c r="CX1278" s="162"/>
      <c r="CY1278" s="162"/>
      <c r="CZ1278" s="162"/>
      <c r="DA1278" s="162"/>
      <c r="DB1278" s="162"/>
      <c r="DC1278" s="162"/>
      <c r="DD1278" s="162"/>
      <c r="DE1278" s="162"/>
      <c r="DF1278" s="162"/>
      <c r="DG1278" s="162"/>
      <c r="DH1278" s="162"/>
      <c r="DI1278" s="162"/>
      <c r="DJ1278" s="162"/>
      <c r="DK1278" s="162"/>
      <c r="DL1278" s="162"/>
      <c r="DM1278" s="162"/>
      <c r="DN1278" s="162"/>
      <c r="DO1278" s="162"/>
      <c r="DP1278" s="162"/>
      <c r="DQ1278" s="162"/>
      <c r="DR1278" s="162"/>
      <c r="DS1278" s="162"/>
      <c r="DT1278" s="162"/>
      <c r="DU1278" s="111"/>
      <c r="DV1278" s="111"/>
      <c r="DW1278" s="111"/>
      <c r="DX1278" s="111"/>
      <c r="DY1278" s="111"/>
      <c r="DZ1278" s="111"/>
      <c r="EA1278" s="111"/>
      <c r="EB1278" s="111"/>
    </row>
    <row r="1279" spans="1:132" s="2" customFormat="1" ht="10.5" customHeight="1">
      <c r="A1279" s="1510"/>
      <c r="B1279" s="1635"/>
      <c r="C1279" s="1373" t="s">
        <v>127</v>
      </c>
      <c r="D1279" s="131" t="s">
        <v>117</v>
      </c>
      <c r="E1279" s="48">
        <v>0.9</v>
      </c>
      <c r="F1279" s="48">
        <v>0.81</v>
      </c>
      <c r="G1279" s="48">
        <v>0.86</v>
      </c>
      <c r="H1279" s="287">
        <v>0.83</v>
      </c>
      <c r="I1279" s="48">
        <v>0.55000000000000004</v>
      </c>
      <c r="J1279" s="48">
        <v>0.8</v>
      </c>
      <c r="K1279" s="48">
        <v>0.77</v>
      </c>
      <c r="L1279" s="48">
        <v>0.62</v>
      </c>
      <c r="M1279" s="48">
        <v>0.77</v>
      </c>
      <c r="N1279" s="287">
        <v>0.85</v>
      </c>
      <c r="O1279" s="48">
        <v>0.85</v>
      </c>
      <c r="P1279" s="48">
        <v>0.7</v>
      </c>
      <c r="Q1279" s="48">
        <v>0.69</v>
      </c>
      <c r="R1279" s="48">
        <v>0.9</v>
      </c>
      <c r="S1279" s="48">
        <v>1.02</v>
      </c>
      <c r="T1279" s="48">
        <v>0.68</v>
      </c>
      <c r="U1279" s="48">
        <v>0.84</v>
      </c>
      <c r="V1279" s="287">
        <v>0.77</v>
      </c>
      <c r="W1279" s="48">
        <v>0.78</v>
      </c>
      <c r="X1279" s="48">
        <v>0.69</v>
      </c>
      <c r="Y1279" s="48">
        <v>0.87</v>
      </c>
      <c r="Z1279" s="48">
        <v>0.83</v>
      </c>
      <c r="AA1279" s="48">
        <v>0.66</v>
      </c>
      <c r="AB1279" s="49">
        <v>0.52</v>
      </c>
      <c r="AC1279" s="47">
        <f>AC1421+AC1431+AC1441+AC1446+AC1451</f>
        <v>34.35047999999906</v>
      </c>
      <c r="AD1279" s="50">
        <f>AD1421+AD1431+AD1441+AD1446+AD1451</f>
        <v>13.197600000003314</v>
      </c>
      <c r="AE1279" s="58"/>
      <c r="AF1279" s="262">
        <v>4712.8159999999998</v>
      </c>
      <c r="AG1279" s="347">
        <v>4712.8739999999998</v>
      </c>
      <c r="AH1279" s="347">
        <v>4712.933</v>
      </c>
      <c r="AI1279" s="347">
        <v>4712.9920000000002</v>
      </c>
      <c r="AJ1279" s="347">
        <v>4713.0510000000004</v>
      </c>
      <c r="AK1279" s="347">
        <v>4713.1090000000004</v>
      </c>
      <c r="AL1279" s="347">
        <v>4713.1679999999997</v>
      </c>
      <c r="AM1279" s="347">
        <v>4713.2269999999999</v>
      </c>
      <c r="AN1279" s="347">
        <v>4713.2860000000001</v>
      </c>
      <c r="AO1279" s="347">
        <v>4713.3450000000003</v>
      </c>
      <c r="AP1279" s="347">
        <v>4713.4030000000002</v>
      </c>
      <c r="AQ1279" s="347">
        <v>4713.4620000000004</v>
      </c>
      <c r="AR1279" s="347">
        <v>4713.5209999999997</v>
      </c>
      <c r="AS1279" s="347">
        <v>4713.58</v>
      </c>
      <c r="AT1279" s="347">
        <v>4713.6390000000001</v>
      </c>
      <c r="AU1279" s="347">
        <v>4713.6970000000001</v>
      </c>
      <c r="AV1279" s="347">
        <v>4713.7560000000003</v>
      </c>
      <c r="AW1279" s="347">
        <v>4713.8149999999996</v>
      </c>
      <c r="AX1279" s="347">
        <v>4713.8739999999998</v>
      </c>
      <c r="AY1279" s="347">
        <v>4713.933</v>
      </c>
      <c r="AZ1279" s="347">
        <v>4713.991</v>
      </c>
      <c r="BA1279" s="347">
        <v>4714.05</v>
      </c>
      <c r="BB1279" s="347">
        <v>4714.1090000000004</v>
      </c>
      <c r="BC1279" s="347">
        <v>4714.1679999999997</v>
      </c>
      <c r="BD1279" s="347">
        <v>4714.2269999999999</v>
      </c>
      <c r="BE1279" s="261"/>
      <c r="BF1279" s="262"/>
      <c r="BG1279" s="150"/>
      <c r="BH1279" s="150"/>
      <c r="BI1279" s="150"/>
      <c r="BJ1279" s="150"/>
      <c r="BK1279" s="150"/>
      <c r="BL1279" s="150"/>
      <c r="BM1279" s="150"/>
      <c r="BN1279" s="150"/>
      <c r="BO1279" s="150"/>
      <c r="BP1279" s="150"/>
      <c r="BQ1279" s="150"/>
      <c r="BR1279" s="150"/>
      <c r="BS1279" s="150"/>
      <c r="BT1279" s="150"/>
      <c r="BU1279" s="150"/>
      <c r="BV1279" s="150"/>
      <c r="BW1279" s="150"/>
      <c r="BX1279" s="150"/>
      <c r="BY1279" s="150"/>
      <c r="BZ1279" s="150"/>
      <c r="CA1279" s="150"/>
      <c r="CB1279" s="150"/>
      <c r="CC1279" s="150"/>
      <c r="CD1279" s="162"/>
      <c r="CE1279" s="162"/>
      <c r="CF1279" s="162"/>
      <c r="CG1279" s="162"/>
      <c r="CH1279" s="162"/>
      <c r="CI1279" s="162"/>
      <c r="CJ1279" s="162"/>
      <c r="CK1279" s="162"/>
      <c r="CL1279" s="162"/>
      <c r="CM1279" s="162"/>
      <c r="CN1279" s="162"/>
      <c r="CO1279" s="162"/>
      <c r="CP1279" s="162"/>
      <c r="CQ1279" s="162"/>
      <c r="CR1279" s="162"/>
      <c r="CS1279" s="162"/>
      <c r="CT1279" s="162"/>
      <c r="CU1279" s="162"/>
      <c r="CV1279" s="162"/>
      <c r="CW1279" s="162"/>
      <c r="CX1279" s="162"/>
      <c r="CY1279" s="162"/>
      <c r="CZ1279" s="162"/>
      <c r="DA1279" s="162"/>
      <c r="DB1279" s="162"/>
      <c r="DC1279" s="162"/>
      <c r="DD1279" s="162"/>
      <c r="DE1279" s="162"/>
      <c r="DF1279" s="162"/>
      <c r="DG1279" s="162"/>
      <c r="DH1279" s="162"/>
      <c r="DI1279" s="162"/>
      <c r="DJ1279" s="162"/>
      <c r="DK1279" s="162"/>
      <c r="DL1279" s="162"/>
      <c r="DM1279" s="162"/>
      <c r="DN1279" s="162"/>
      <c r="DO1279" s="162"/>
      <c r="DP1279" s="162"/>
      <c r="DQ1279" s="162"/>
      <c r="DR1279" s="162"/>
      <c r="DS1279" s="162"/>
      <c r="DT1279" s="162"/>
      <c r="DU1279" s="111"/>
      <c r="DV1279" s="111"/>
      <c r="DW1279" s="111"/>
      <c r="DX1279" s="111"/>
      <c r="DY1279" s="111"/>
      <c r="DZ1279" s="111"/>
      <c r="EA1279" s="111"/>
      <c r="EB1279" s="111"/>
    </row>
    <row r="1280" spans="1:132" s="2" customFormat="1" ht="10.5" customHeight="1" thickBot="1">
      <c r="A1280" s="1511"/>
      <c r="B1280" s="1636"/>
      <c r="C1280" s="271"/>
      <c r="D1280" s="236" t="s">
        <v>41</v>
      </c>
      <c r="E1280" s="52">
        <f t="shared" ref="E1280:AB1280" si="747">E1279/E1278</f>
        <v>0.38135593220338987</v>
      </c>
      <c r="F1280" s="52">
        <f t="shared" si="747"/>
        <v>0.40500000000000003</v>
      </c>
      <c r="G1280" s="52">
        <f t="shared" si="747"/>
        <v>0.4831460674157303</v>
      </c>
      <c r="H1280" s="288">
        <f t="shared" si="747"/>
        <v>0.43005181347150256</v>
      </c>
      <c r="I1280" s="52">
        <f t="shared" si="747"/>
        <v>0.41044776119402987</v>
      </c>
      <c r="J1280" s="52">
        <f t="shared" si="747"/>
        <v>0.44692737430167601</v>
      </c>
      <c r="K1280" s="52">
        <f t="shared" si="747"/>
        <v>0.48427672955974843</v>
      </c>
      <c r="L1280" s="52">
        <f t="shared" si="747"/>
        <v>0.484375</v>
      </c>
      <c r="M1280" s="52">
        <f t="shared" si="747"/>
        <v>0.49044585987261147</v>
      </c>
      <c r="N1280" s="288">
        <f t="shared" si="747"/>
        <v>0.63909774436090216</v>
      </c>
      <c r="O1280" s="52">
        <f t="shared" si="747"/>
        <v>0.64393939393939392</v>
      </c>
      <c r="P1280" s="52">
        <f t="shared" si="747"/>
        <v>0.38251366120218577</v>
      </c>
      <c r="Q1280" s="52">
        <f t="shared" si="747"/>
        <v>0.4825174825174825</v>
      </c>
      <c r="R1280" s="52">
        <f t="shared" si="747"/>
        <v>0.66666666666666663</v>
      </c>
      <c r="S1280" s="52">
        <f t="shared" si="747"/>
        <v>0.68918918918918926</v>
      </c>
      <c r="T1280" s="52">
        <f t="shared" si="747"/>
        <v>0.52713178294573648</v>
      </c>
      <c r="U1280" s="52">
        <f t="shared" si="747"/>
        <v>0.42639593908629442</v>
      </c>
      <c r="V1280" s="288">
        <f t="shared" si="747"/>
        <v>0.40104166666666669</v>
      </c>
      <c r="W1280" s="52">
        <f t="shared" si="747"/>
        <v>0.3046875</v>
      </c>
      <c r="X1280" s="52">
        <f t="shared" si="747"/>
        <v>0.33495145631067957</v>
      </c>
      <c r="Y1280" s="52">
        <f t="shared" si="747"/>
        <v>0.36249999999999999</v>
      </c>
      <c r="Z1280" s="52">
        <f t="shared" si="747"/>
        <v>0.3401639344262295</v>
      </c>
      <c r="AA1280" s="52">
        <f t="shared" si="747"/>
        <v>0.33333333333333337</v>
      </c>
      <c r="AB1280" s="53">
        <f t="shared" si="747"/>
        <v>0.27368421052631581</v>
      </c>
      <c r="AC1280" s="47"/>
      <c r="AD1280" s="50"/>
      <c r="AE1280" s="58"/>
      <c r="AF1280" s="261"/>
      <c r="AG1280" s="261"/>
      <c r="AH1280" s="261"/>
      <c r="AI1280" s="261"/>
      <c r="AJ1280" s="261"/>
      <c r="AK1280" s="261"/>
      <c r="AL1280" s="261"/>
      <c r="AM1280" s="261"/>
      <c r="AN1280" s="261"/>
      <c r="AO1280" s="261"/>
      <c r="AP1280" s="261"/>
      <c r="AQ1280" s="261"/>
      <c r="AR1280" s="261"/>
      <c r="AS1280" s="261"/>
      <c r="AT1280" s="261"/>
      <c r="AU1280" s="261"/>
      <c r="AV1280" s="261"/>
      <c r="AW1280" s="261"/>
      <c r="AX1280" s="261"/>
      <c r="AY1280" s="261"/>
      <c r="AZ1280" s="261"/>
      <c r="BA1280" s="261"/>
      <c r="BB1280" s="261"/>
      <c r="BC1280" s="261"/>
      <c r="BD1280" s="1"/>
      <c r="BE1280" s="261"/>
      <c r="BF1280" s="261"/>
      <c r="BG1280" s="150"/>
      <c r="BH1280" s="150"/>
      <c r="BI1280" s="150"/>
      <c r="BJ1280" s="150"/>
      <c r="BK1280" s="150"/>
      <c r="BL1280" s="150"/>
      <c r="BM1280" s="150"/>
      <c r="BN1280" s="150"/>
      <c r="BO1280" s="150"/>
      <c r="BP1280" s="150"/>
      <c r="BQ1280" s="150"/>
      <c r="BR1280" s="150"/>
      <c r="BS1280" s="150"/>
      <c r="BT1280" s="150"/>
      <c r="BU1280" s="150"/>
      <c r="BV1280" s="150"/>
      <c r="BW1280" s="150"/>
      <c r="BX1280" s="150"/>
      <c r="BY1280" s="150"/>
      <c r="BZ1280" s="150"/>
      <c r="CA1280" s="150"/>
      <c r="CB1280" s="150"/>
      <c r="CC1280" s="150"/>
      <c r="CD1280" s="162"/>
      <c r="CE1280" s="162"/>
      <c r="CF1280" s="162"/>
      <c r="CG1280" s="162"/>
      <c r="CH1280" s="162"/>
      <c r="CI1280" s="162"/>
      <c r="CJ1280" s="162"/>
      <c r="CK1280" s="162"/>
      <c r="CL1280" s="162"/>
      <c r="CM1280" s="162"/>
      <c r="CN1280" s="162"/>
      <c r="CO1280" s="162"/>
      <c r="CP1280" s="162"/>
      <c r="CQ1280" s="162"/>
      <c r="CR1280" s="162"/>
      <c r="CS1280" s="162"/>
      <c r="CT1280" s="162"/>
      <c r="CU1280" s="162"/>
      <c r="CV1280" s="162"/>
      <c r="CW1280" s="162"/>
      <c r="CX1280" s="162"/>
      <c r="CY1280" s="162"/>
      <c r="CZ1280" s="162"/>
      <c r="DA1280" s="162"/>
      <c r="DB1280" s="162"/>
      <c r="DC1280" s="162"/>
      <c r="DD1280" s="162"/>
      <c r="DE1280" s="162"/>
      <c r="DF1280" s="162"/>
      <c r="DG1280" s="162"/>
      <c r="DH1280" s="162"/>
      <c r="DI1280" s="162"/>
      <c r="DJ1280" s="162"/>
      <c r="DK1280" s="162"/>
      <c r="DL1280" s="162"/>
      <c r="DM1280" s="162"/>
      <c r="DN1280" s="162"/>
      <c r="DO1280" s="162"/>
      <c r="DP1280" s="162"/>
      <c r="DQ1280" s="162"/>
      <c r="DR1280" s="162"/>
      <c r="DS1280" s="162"/>
      <c r="DT1280" s="162"/>
      <c r="DU1280" s="111"/>
      <c r="DV1280" s="111"/>
      <c r="DW1280" s="111"/>
      <c r="DX1280" s="111"/>
      <c r="DY1280" s="111"/>
      <c r="DZ1280" s="111"/>
      <c r="EA1280" s="111"/>
      <c r="EB1280" s="111"/>
    </row>
    <row r="1281" spans="1:132" s="2" customFormat="1" ht="10.5" customHeight="1">
      <c r="A1281" s="1509" t="s">
        <v>68</v>
      </c>
      <c r="B1281" s="1634" t="s">
        <v>99</v>
      </c>
      <c r="C1281" s="984"/>
      <c r="D1281" s="1190"/>
      <c r="E1281" s="54"/>
      <c r="F1281" s="369"/>
      <c r="G1281" s="369"/>
      <c r="H1281" s="804"/>
      <c r="I1281" s="369"/>
      <c r="J1281" s="369"/>
      <c r="K1281" s="369"/>
      <c r="L1281" s="369"/>
      <c r="M1281" s="369"/>
      <c r="N1281" s="804"/>
      <c r="O1281" s="369"/>
      <c r="P1281" s="369"/>
      <c r="Q1281" s="369"/>
      <c r="R1281" s="369"/>
      <c r="S1281" s="369"/>
      <c r="T1281" s="369"/>
      <c r="U1281" s="369"/>
      <c r="V1281" s="804"/>
      <c r="W1281" s="369"/>
      <c r="X1281" s="369"/>
      <c r="Y1281" s="369"/>
      <c r="Z1281" s="369"/>
      <c r="AA1281" s="369"/>
      <c r="AB1281" s="756"/>
      <c r="AC1281" s="47"/>
      <c r="AD1281" s="50"/>
      <c r="AE1281" s="58"/>
      <c r="AF1281" s="261"/>
      <c r="AG1281" s="261"/>
      <c r="AH1281" s="261"/>
      <c r="AI1281" s="261"/>
      <c r="AJ1281" s="261"/>
      <c r="AK1281" s="261"/>
      <c r="AL1281" s="261"/>
      <c r="AM1281" s="261"/>
      <c r="AN1281" s="261"/>
      <c r="AO1281" s="261"/>
      <c r="AP1281" s="261"/>
      <c r="AQ1281" s="261"/>
      <c r="AR1281" s="261"/>
      <c r="AS1281" s="261"/>
      <c r="AT1281" s="261"/>
      <c r="AU1281" s="261"/>
      <c r="AV1281" s="261"/>
      <c r="AW1281" s="261"/>
      <c r="AX1281" s="261"/>
      <c r="AY1281" s="261"/>
      <c r="AZ1281" s="261"/>
      <c r="BA1281" s="261"/>
      <c r="BB1281" s="261"/>
      <c r="BC1281" s="261"/>
      <c r="BD1281" s="1"/>
      <c r="BE1281" s="261"/>
      <c r="BF1281" s="261"/>
      <c r="BG1281" s="150"/>
      <c r="BH1281" s="150"/>
      <c r="BI1281" s="150"/>
      <c r="BJ1281" s="150"/>
      <c r="BK1281" s="150"/>
      <c r="BL1281" s="150"/>
      <c r="BM1281" s="150"/>
      <c r="BN1281" s="150"/>
      <c r="BO1281" s="150"/>
      <c r="BP1281" s="150"/>
      <c r="BQ1281" s="150"/>
      <c r="BR1281" s="150"/>
      <c r="BS1281" s="150"/>
      <c r="BT1281" s="150"/>
      <c r="BU1281" s="150"/>
      <c r="BV1281" s="150"/>
      <c r="BW1281" s="150"/>
      <c r="BX1281" s="150"/>
      <c r="BY1281" s="150"/>
      <c r="BZ1281" s="150"/>
      <c r="CA1281" s="150"/>
      <c r="CB1281" s="150"/>
      <c r="CC1281" s="150"/>
      <c r="CD1281" s="162"/>
      <c r="CE1281" s="162"/>
      <c r="CF1281" s="162"/>
      <c r="CG1281" s="162"/>
      <c r="CH1281" s="162"/>
      <c r="CI1281" s="162"/>
      <c r="CJ1281" s="162"/>
      <c r="CK1281" s="162"/>
      <c r="CL1281" s="162"/>
      <c r="CM1281" s="162"/>
      <c r="CN1281" s="162"/>
      <c r="CO1281" s="162"/>
      <c r="CP1281" s="162"/>
      <c r="CQ1281" s="162"/>
      <c r="CR1281" s="162"/>
      <c r="CS1281" s="162"/>
      <c r="CT1281" s="162"/>
      <c r="CU1281" s="162"/>
      <c r="CV1281" s="162"/>
      <c r="CW1281" s="162"/>
      <c r="CX1281" s="162"/>
      <c r="CY1281" s="162"/>
      <c r="CZ1281" s="162"/>
      <c r="DA1281" s="162"/>
      <c r="DB1281" s="162"/>
      <c r="DC1281" s="162"/>
      <c r="DD1281" s="162"/>
      <c r="DE1281" s="162"/>
      <c r="DF1281" s="162"/>
      <c r="DG1281" s="162"/>
      <c r="DH1281" s="162"/>
      <c r="DI1281" s="162"/>
      <c r="DJ1281" s="162"/>
      <c r="DK1281" s="162"/>
      <c r="DL1281" s="162"/>
      <c r="DM1281" s="162"/>
      <c r="DN1281" s="162"/>
      <c r="DO1281" s="162"/>
      <c r="DP1281" s="162"/>
      <c r="DQ1281" s="162"/>
      <c r="DR1281" s="162"/>
      <c r="DS1281" s="162"/>
      <c r="DT1281" s="162"/>
      <c r="DU1281" s="111"/>
      <c r="DV1281" s="111"/>
      <c r="DW1281" s="111"/>
      <c r="DX1281" s="111"/>
      <c r="DY1281" s="111"/>
      <c r="DZ1281" s="111"/>
      <c r="EA1281" s="111"/>
      <c r="EB1281" s="111"/>
    </row>
    <row r="1282" spans="1:132" s="2" customFormat="1" ht="10.5" customHeight="1">
      <c r="A1282" s="1510"/>
      <c r="B1282" s="1635"/>
      <c r="C1282" s="1373" t="s">
        <v>126</v>
      </c>
      <c r="D1282" s="131" t="s">
        <v>33</v>
      </c>
      <c r="E1282" s="42">
        <v>221</v>
      </c>
      <c r="F1282" s="42">
        <v>181</v>
      </c>
      <c r="G1282" s="42">
        <v>169</v>
      </c>
      <c r="H1282" s="299">
        <v>235</v>
      </c>
      <c r="I1282" s="42">
        <v>280</v>
      </c>
      <c r="J1282" s="42">
        <v>270</v>
      </c>
      <c r="K1282" s="42">
        <v>205</v>
      </c>
      <c r="L1282" s="42">
        <v>299</v>
      </c>
      <c r="M1282" s="42">
        <v>70</v>
      </c>
      <c r="N1282" s="299">
        <v>200</v>
      </c>
      <c r="O1282" s="42">
        <v>185</v>
      </c>
      <c r="P1282" s="42">
        <v>180</v>
      </c>
      <c r="Q1282" s="42">
        <v>187</v>
      </c>
      <c r="R1282" s="42">
        <v>180</v>
      </c>
      <c r="S1282" s="42">
        <v>171</v>
      </c>
      <c r="T1282" s="42">
        <v>225</v>
      </c>
      <c r="U1282" s="42">
        <v>185</v>
      </c>
      <c r="V1282" s="299">
        <v>297</v>
      </c>
      <c r="W1282" s="42">
        <v>210</v>
      </c>
      <c r="X1282" s="42">
        <v>200</v>
      </c>
      <c r="Y1282" s="42">
        <v>240</v>
      </c>
      <c r="Z1282" s="42">
        <v>321</v>
      </c>
      <c r="AA1282" s="42">
        <v>367</v>
      </c>
      <c r="AB1282" s="91">
        <v>310</v>
      </c>
      <c r="AC1282" s="1101"/>
      <c r="AD1282" s="526"/>
      <c r="AE1282" s="58"/>
      <c r="AF1282" s="261"/>
      <c r="AG1282" s="261"/>
      <c r="AH1282" s="261"/>
      <c r="AI1282" s="261"/>
      <c r="AJ1282" s="261"/>
      <c r="AK1282" s="261"/>
      <c r="AL1282" s="261"/>
      <c r="AM1282" s="261"/>
      <c r="AN1282" s="261"/>
      <c r="AO1282" s="261"/>
      <c r="AP1282" s="261"/>
      <c r="AQ1282" s="261"/>
      <c r="AR1282" s="261"/>
      <c r="AS1282" s="261"/>
      <c r="AT1282" s="261"/>
      <c r="AU1282" s="261"/>
      <c r="AV1282" s="261"/>
      <c r="AW1282" s="261"/>
      <c r="AX1282" s="261"/>
      <c r="AY1282" s="261"/>
      <c r="AZ1282" s="261"/>
      <c r="BA1282" s="261"/>
      <c r="BB1282" s="261"/>
      <c r="BC1282" s="261"/>
      <c r="BD1282" s="1"/>
      <c r="BE1282" s="261"/>
      <c r="BF1282" s="261"/>
      <c r="BG1282" s="150"/>
      <c r="BH1282" s="150"/>
      <c r="BI1282" s="150"/>
      <c r="BJ1282" s="150"/>
      <c r="BK1282" s="150"/>
      <c r="BL1282" s="150"/>
      <c r="BM1282" s="150"/>
      <c r="BN1282" s="150"/>
      <c r="BO1282" s="150"/>
      <c r="BP1282" s="150"/>
      <c r="BQ1282" s="150"/>
      <c r="BR1282" s="150"/>
      <c r="BS1282" s="150"/>
      <c r="BT1282" s="150"/>
      <c r="BU1282" s="150"/>
      <c r="BV1282" s="150"/>
      <c r="BW1282" s="150"/>
      <c r="BX1282" s="150"/>
      <c r="BY1282" s="150"/>
      <c r="BZ1282" s="150"/>
      <c r="CA1282" s="150"/>
      <c r="CB1282" s="150"/>
      <c r="CC1282" s="150"/>
      <c r="CD1282" s="162"/>
      <c r="CE1282" s="162"/>
      <c r="CF1282" s="162"/>
      <c r="CG1282" s="162"/>
      <c r="CH1282" s="162"/>
      <c r="CI1282" s="162"/>
      <c r="CJ1282" s="162"/>
      <c r="CK1282" s="162"/>
      <c r="CL1282" s="162"/>
      <c r="CM1282" s="162"/>
      <c r="CN1282" s="162"/>
      <c r="CO1282" s="162"/>
      <c r="CP1282" s="162"/>
      <c r="CQ1282" s="162"/>
      <c r="CR1282" s="162"/>
      <c r="CS1282" s="162"/>
      <c r="CT1282" s="162"/>
      <c r="CU1282" s="162"/>
      <c r="CV1282" s="162"/>
      <c r="CW1282" s="162"/>
      <c r="CX1282" s="162"/>
      <c r="CY1282" s="162"/>
      <c r="CZ1282" s="162"/>
      <c r="DA1282" s="162"/>
      <c r="DB1282" s="162"/>
      <c r="DC1282" s="162"/>
      <c r="DD1282" s="162"/>
      <c r="DE1282" s="162"/>
      <c r="DF1282" s="162"/>
      <c r="DG1282" s="162"/>
      <c r="DH1282" s="162"/>
      <c r="DI1282" s="162"/>
      <c r="DJ1282" s="162"/>
      <c r="DK1282" s="162"/>
      <c r="DL1282" s="162"/>
      <c r="DM1282" s="162"/>
      <c r="DN1282" s="162"/>
      <c r="DO1282" s="162"/>
      <c r="DP1282" s="162"/>
      <c r="DQ1282" s="162"/>
      <c r="DR1282" s="162"/>
      <c r="DS1282" s="162"/>
      <c r="DT1282" s="162"/>
      <c r="DU1282" s="111"/>
      <c r="DV1282" s="111"/>
      <c r="DW1282" s="111"/>
      <c r="DX1282" s="111"/>
      <c r="DY1282" s="111"/>
      <c r="DZ1282" s="111"/>
      <c r="EA1282" s="111"/>
      <c r="EB1282" s="111"/>
    </row>
    <row r="1283" spans="1:132" s="2" customFormat="1" ht="10.5" customHeight="1">
      <c r="A1283" s="1510"/>
      <c r="B1283" s="1635"/>
      <c r="C1283" s="1373" t="s">
        <v>127</v>
      </c>
      <c r="D1283" s="131" t="s">
        <v>116</v>
      </c>
      <c r="E1283" s="48">
        <v>1.93</v>
      </c>
      <c r="F1283" s="48">
        <v>1.89</v>
      </c>
      <c r="G1283" s="48">
        <v>1.43</v>
      </c>
      <c r="H1283" s="287">
        <v>2.08</v>
      </c>
      <c r="I1283" s="48">
        <v>2.5299999999999998</v>
      </c>
      <c r="J1283" s="48">
        <v>2.2000000000000002</v>
      </c>
      <c r="K1283" s="48">
        <v>1.88</v>
      </c>
      <c r="L1283" s="48">
        <v>2.72</v>
      </c>
      <c r="M1283" s="48">
        <v>0.64</v>
      </c>
      <c r="N1283" s="287">
        <v>1.65</v>
      </c>
      <c r="O1283" s="48">
        <v>1.57</v>
      </c>
      <c r="P1283" s="48">
        <v>1.47</v>
      </c>
      <c r="Q1283" s="48">
        <v>1.7</v>
      </c>
      <c r="R1283" s="48">
        <v>1.53</v>
      </c>
      <c r="S1283" s="48">
        <v>1.51</v>
      </c>
      <c r="T1283" s="48">
        <v>2.34</v>
      </c>
      <c r="U1283" s="48">
        <v>1.68</v>
      </c>
      <c r="V1283" s="287">
        <v>2.63</v>
      </c>
      <c r="W1283" s="48">
        <v>1.97</v>
      </c>
      <c r="X1283" s="48">
        <v>1.87</v>
      </c>
      <c r="Y1283" s="48">
        <v>2.1800000000000002</v>
      </c>
      <c r="Z1283" s="48">
        <v>2.89</v>
      </c>
      <c r="AA1283" s="48">
        <v>3.07</v>
      </c>
      <c r="AB1283" s="49">
        <v>2.41</v>
      </c>
      <c r="AC1283" s="47">
        <f>SUM(E1283:AB1283)</f>
        <v>47.769999999999996</v>
      </c>
      <c r="AD1283" s="50">
        <f>SUM(E1284:AB1284)</f>
        <v>31.230000000000004</v>
      </c>
      <c r="AE1283" s="58">
        <v>18</v>
      </c>
      <c r="AF1283" s="262">
        <v>9884.6579999999994</v>
      </c>
      <c r="AG1283" s="347">
        <v>9884.7690000000002</v>
      </c>
      <c r="AH1283" s="347">
        <v>9884.8809999999994</v>
      </c>
      <c r="AI1283" s="347">
        <v>9884.9930000000004</v>
      </c>
      <c r="AJ1283" s="347">
        <v>9885.1049999999996</v>
      </c>
      <c r="AK1283" s="347">
        <v>9885.2170000000006</v>
      </c>
      <c r="AL1283" s="347">
        <v>9885.3289999999997</v>
      </c>
      <c r="AM1283" s="347">
        <v>9885.4410000000007</v>
      </c>
      <c r="AN1283" s="347">
        <v>9885.5529999999999</v>
      </c>
      <c r="AO1283" s="347">
        <v>9885.6650000000009</v>
      </c>
      <c r="AP1283" s="347">
        <v>9885.777</v>
      </c>
      <c r="AQ1283" s="347">
        <v>9885.8880000000008</v>
      </c>
      <c r="AR1283" s="347">
        <v>9886</v>
      </c>
      <c r="AS1283" s="347">
        <v>9886.1119999999992</v>
      </c>
      <c r="AT1283" s="347">
        <v>9886.2240000000002</v>
      </c>
      <c r="AU1283" s="347">
        <v>9886.3359999999993</v>
      </c>
      <c r="AV1283" s="347">
        <v>9886.4480000000003</v>
      </c>
      <c r="AW1283" s="347">
        <v>9886.56</v>
      </c>
      <c r="AX1283" s="347">
        <v>9886.6720000000005</v>
      </c>
      <c r="AY1283" s="347">
        <v>9886.7839999999997</v>
      </c>
      <c r="AZ1283" s="347">
        <v>9886.8960000000006</v>
      </c>
      <c r="BA1283" s="347">
        <v>9887.0069999999996</v>
      </c>
      <c r="BB1283" s="347">
        <v>9887.1190000000006</v>
      </c>
      <c r="BC1283" s="347">
        <v>9887.2309999999998</v>
      </c>
      <c r="BD1283" s="347">
        <v>9887.3439999999991</v>
      </c>
      <c r="BE1283" s="261"/>
      <c r="BF1283" s="262"/>
      <c r="BG1283" s="150"/>
      <c r="BH1283" s="150"/>
      <c r="BI1283" s="150"/>
      <c r="BJ1283" s="150"/>
      <c r="BK1283" s="150"/>
      <c r="BL1283" s="150"/>
      <c r="BM1283" s="150"/>
      <c r="BN1283" s="150"/>
      <c r="BO1283" s="150"/>
      <c r="BP1283" s="150"/>
      <c r="BQ1283" s="150"/>
      <c r="BR1283" s="150"/>
      <c r="BS1283" s="150"/>
      <c r="BT1283" s="150"/>
      <c r="BU1283" s="150"/>
      <c r="BV1283" s="150"/>
      <c r="BW1283" s="150"/>
      <c r="BX1283" s="150"/>
      <c r="BY1283" s="150"/>
      <c r="BZ1283" s="150"/>
      <c r="CA1283" s="150"/>
      <c r="CB1283" s="150"/>
      <c r="CC1283" s="150"/>
      <c r="CD1283" s="162"/>
      <c r="CE1283" s="162"/>
      <c r="CF1283" s="162"/>
      <c r="CG1283" s="162"/>
      <c r="CH1283" s="162"/>
      <c r="CI1283" s="162"/>
      <c r="CJ1283" s="162"/>
      <c r="CK1283" s="162"/>
      <c r="CL1283" s="162"/>
      <c r="CM1283" s="162"/>
      <c r="CN1283" s="162"/>
      <c r="CO1283" s="162"/>
      <c r="CP1283" s="162"/>
      <c r="CQ1283" s="162"/>
      <c r="CR1283" s="162"/>
      <c r="CS1283" s="162"/>
      <c r="CT1283" s="162"/>
      <c r="CU1283" s="162"/>
      <c r="CV1283" s="162"/>
      <c r="CW1283" s="162"/>
      <c r="CX1283" s="162"/>
      <c r="CY1283" s="162"/>
      <c r="CZ1283" s="162"/>
      <c r="DA1283" s="162"/>
      <c r="DB1283" s="162"/>
      <c r="DC1283" s="162"/>
      <c r="DD1283" s="162"/>
      <c r="DE1283" s="162"/>
      <c r="DF1283" s="162"/>
      <c r="DG1283" s="162"/>
      <c r="DH1283" s="162"/>
      <c r="DI1283" s="162"/>
      <c r="DJ1283" s="162"/>
      <c r="DK1283" s="162"/>
      <c r="DL1283" s="162"/>
      <c r="DM1283" s="162"/>
      <c r="DN1283" s="162"/>
      <c r="DO1283" s="162"/>
      <c r="DP1283" s="162"/>
      <c r="DQ1283" s="162"/>
      <c r="DR1283" s="162"/>
      <c r="DS1283" s="162"/>
      <c r="DT1283" s="162"/>
      <c r="DU1283" s="111"/>
      <c r="DV1283" s="111"/>
      <c r="DW1283" s="111"/>
      <c r="DX1283" s="111"/>
      <c r="DY1283" s="111"/>
      <c r="DZ1283" s="111"/>
      <c r="EA1283" s="111"/>
      <c r="EB1283" s="111"/>
    </row>
    <row r="1284" spans="1:132" s="2" customFormat="1" ht="10.5" customHeight="1">
      <c r="A1284" s="1510"/>
      <c r="B1284" s="1635"/>
      <c r="C1284" s="1373" t="s">
        <v>127</v>
      </c>
      <c r="D1284" s="131" t="s">
        <v>117</v>
      </c>
      <c r="E1284" s="48">
        <v>1.29</v>
      </c>
      <c r="F1284" s="48">
        <v>1.23</v>
      </c>
      <c r="G1284" s="48">
        <v>0.94</v>
      </c>
      <c r="H1284" s="287">
        <v>1.45</v>
      </c>
      <c r="I1284" s="48">
        <v>1.61</v>
      </c>
      <c r="J1284" s="48">
        <v>1.41</v>
      </c>
      <c r="K1284" s="48">
        <v>1.2</v>
      </c>
      <c r="L1284" s="48">
        <v>1.79</v>
      </c>
      <c r="M1284" s="48">
        <v>0.4</v>
      </c>
      <c r="N1284" s="287">
        <v>1.0900000000000001</v>
      </c>
      <c r="O1284" s="48">
        <v>1.03</v>
      </c>
      <c r="P1284" s="48">
        <v>0.94</v>
      </c>
      <c r="Q1284" s="48">
        <v>1.1200000000000001</v>
      </c>
      <c r="R1284" s="48">
        <v>1.03</v>
      </c>
      <c r="S1284" s="48">
        <v>1.04</v>
      </c>
      <c r="T1284" s="48">
        <v>1.49</v>
      </c>
      <c r="U1284" s="48">
        <v>1.01</v>
      </c>
      <c r="V1284" s="287">
        <v>1.8</v>
      </c>
      <c r="W1284" s="48">
        <v>1.3</v>
      </c>
      <c r="X1284" s="48">
        <v>1.19</v>
      </c>
      <c r="Y1284" s="48">
        <v>1.37</v>
      </c>
      <c r="Z1284" s="48">
        <v>1.87</v>
      </c>
      <c r="AA1284" s="48">
        <v>2.0499999999999998</v>
      </c>
      <c r="AB1284" s="49">
        <v>1.58</v>
      </c>
      <c r="AC1284" s="47">
        <f>AC1301+AC1311+AC1321+AC1341+AC1351+AC1361+AC1371+AC1386+AC1396+AC1411+AC1331</f>
        <v>48.353280000008688</v>
      </c>
      <c r="AD1284" s="50">
        <f>AD1301+AD1311+AD1321+AD1341+AD1351+AD1361+AD1371+AD1386+AD1396+AD1411+AD1331</f>
        <v>23.901839999998501</v>
      </c>
      <c r="AE1284" s="58"/>
      <c r="AF1284" s="262">
        <v>6247.4350000000004</v>
      </c>
      <c r="AG1284" s="99">
        <v>6247.4930000000004</v>
      </c>
      <c r="AH1284" s="99">
        <v>6247.5519999999997</v>
      </c>
      <c r="AI1284" s="99">
        <v>6247.6109999999999</v>
      </c>
      <c r="AJ1284" s="99">
        <v>6247.67</v>
      </c>
      <c r="AK1284" s="99">
        <v>6247.7290000000003</v>
      </c>
      <c r="AL1284" s="99">
        <v>6247.7879999999996</v>
      </c>
      <c r="AM1284" s="99">
        <v>6247.8469999999998</v>
      </c>
      <c r="AN1284" s="99">
        <v>6247.9059999999999</v>
      </c>
      <c r="AO1284" s="99">
        <v>6247.9639999999999</v>
      </c>
      <c r="AP1284" s="99">
        <v>6241.0230000000001</v>
      </c>
      <c r="AQ1284" s="99">
        <v>6241.0820000000003</v>
      </c>
      <c r="AR1284" s="99">
        <v>6241.1409999999996</v>
      </c>
      <c r="AS1284" s="99">
        <v>6241.2</v>
      </c>
      <c r="AT1284" s="99">
        <v>6241.259</v>
      </c>
      <c r="AU1284" s="99">
        <v>6241.3180000000002</v>
      </c>
      <c r="AV1284" s="99">
        <v>6241.3770000000004</v>
      </c>
      <c r="AW1284" s="99">
        <v>6241.4350000000004</v>
      </c>
      <c r="AX1284" s="99">
        <v>6241.4939999999997</v>
      </c>
      <c r="AY1284" s="99">
        <v>6241.5529999999999</v>
      </c>
      <c r="AZ1284" s="99">
        <v>6241.6120000000001</v>
      </c>
      <c r="BA1284" s="99">
        <v>6241.6710000000003</v>
      </c>
      <c r="BB1284" s="99">
        <v>6241.73</v>
      </c>
      <c r="BC1284" s="99">
        <v>6241.7889999999998</v>
      </c>
      <c r="BD1284" s="1">
        <v>6241.848</v>
      </c>
      <c r="BE1284" s="261"/>
      <c r="BF1284" s="262"/>
      <c r="BG1284" s="99"/>
      <c r="BH1284" s="99"/>
      <c r="BI1284" s="99"/>
      <c r="BJ1284" s="99"/>
      <c r="BK1284" s="99"/>
      <c r="BL1284" s="99"/>
      <c r="BM1284" s="99"/>
      <c r="BN1284" s="99"/>
      <c r="BO1284" s="99"/>
      <c r="BP1284" s="99"/>
      <c r="BQ1284" s="99"/>
      <c r="BR1284" s="99"/>
      <c r="BS1284" s="99"/>
      <c r="BT1284" s="99"/>
      <c r="BU1284" s="99"/>
      <c r="BV1284" s="99"/>
      <c r="BW1284" s="99"/>
      <c r="BX1284" s="99"/>
      <c r="BY1284" s="99"/>
      <c r="BZ1284" s="99"/>
      <c r="CA1284" s="99"/>
      <c r="CB1284" s="99"/>
      <c r="CC1284" s="99"/>
      <c r="CD1284" s="162"/>
      <c r="CE1284" s="162"/>
      <c r="CF1284" s="162"/>
      <c r="CG1284" s="162"/>
      <c r="CH1284" s="162"/>
      <c r="CI1284" s="162"/>
      <c r="CJ1284" s="162"/>
      <c r="CK1284" s="162"/>
      <c r="CL1284" s="162"/>
      <c r="CM1284" s="162"/>
      <c r="CN1284" s="162"/>
      <c r="CO1284" s="162"/>
      <c r="CP1284" s="162"/>
      <c r="CQ1284" s="162"/>
      <c r="CR1284" s="162"/>
      <c r="CS1284" s="162"/>
      <c r="CT1284" s="162"/>
      <c r="CU1284" s="162"/>
      <c r="CV1284" s="162"/>
      <c r="CW1284" s="162"/>
      <c r="CX1284" s="162"/>
      <c r="CY1284" s="162"/>
      <c r="CZ1284" s="162"/>
      <c r="DA1284" s="162"/>
      <c r="DB1284" s="162"/>
      <c r="DC1284" s="162"/>
      <c r="DD1284" s="162"/>
      <c r="DE1284" s="162"/>
      <c r="DF1284" s="162"/>
      <c r="DG1284" s="162"/>
      <c r="DH1284" s="162"/>
      <c r="DI1284" s="162"/>
      <c r="DJ1284" s="162"/>
      <c r="DK1284" s="162"/>
      <c r="DL1284" s="162"/>
      <c r="DM1284" s="162"/>
      <c r="DN1284" s="162"/>
      <c r="DO1284" s="162"/>
      <c r="DP1284" s="162"/>
      <c r="DQ1284" s="162"/>
      <c r="DR1284" s="162"/>
      <c r="DS1284" s="162"/>
      <c r="DT1284" s="162"/>
      <c r="DU1284" s="111"/>
      <c r="DV1284" s="111"/>
      <c r="DW1284" s="111"/>
      <c r="DX1284" s="111"/>
      <c r="DY1284" s="111"/>
      <c r="DZ1284" s="111"/>
      <c r="EA1284" s="111"/>
      <c r="EB1284" s="111"/>
    </row>
    <row r="1285" spans="1:132" s="2" customFormat="1" ht="10.5" customHeight="1" thickBot="1">
      <c r="A1285" s="1511"/>
      <c r="B1285" s="1636"/>
      <c r="C1285" s="271"/>
      <c r="D1285" s="236" t="s">
        <v>41</v>
      </c>
      <c r="E1285" s="52">
        <f>E1284/E1283</f>
        <v>0.66839378238341973</v>
      </c>
      <c r="F1285" s="52">
        <f t="shared" ref="F1285:AB1285" si="748">F1284/F1283</f>
        <v>0.65079365079365081</v>
      </c>
      <c r="G1285" s="52">
        <f t="shared" si="748"/>
        <v>0.65734265734265729</v>
      </c>
      <c r="H1285" s="288">
        <f t="shared" si="748"/>
        <v>0.69711538461538458</v>
      </c>
      <c r="I1285" s="52">
        <f t="shared" si="748"/>
        <v>0.63636363636363646</v>
      </c>
      <c r="J1285" s="52">
        <f t="shared" si="748"/>
        <v>0.64090909090909087</v>
      </c>
      <c r="K1285" s="52">
        <f t="shared" si="748"/>
        <v>0.63829787234042556</v>
      </c>
      <c r="L1285" s="52">
        <f t="shared" si="748"/>
        <v>0.65808823529411764</v>
      </c>
      <c r="M1285" s="52">
        <f t="shared" si="748"/>
        <v>0.625</v>
      </c>
      <c r="N1285" s="288">
        <f t="shared" si="748"/>
        <v>0.66060606060606064</v>
      </c>
      <c r="O1285" s="52">
        <f t="shared" si="748"/>
        <v>0.6560509554140127</v>
      </c>
      <c r="P1285" s="52">
        <f t="shared" si="748"/>
        <v>0.6394557823129251</v>
      </c>
      <c r="Q1285" s="52">
        <f t="shared" si="748"/>
        <v>0.65882352941176481</v>
      </c>
      <c r="R1285" s="52">
        <f t="shared" si="748"/>
        <v>0.67320261437908502</v>
      </c>
      <c r="S1285" s="52">
        <f t="shared" si="748"/>
        <v>0.6887417218543046</v>
      </c>
      <c r="T1285" s="52">
        <f t="shared" si="748"/>
        <v>0.63675213675213682</v>
      </c>
      <c r="U1285" s="52">
        <f t="shared" si="748"/>
        <v>0.60119047619047616</v>
      </c>
      <c r="V1285" s="288">
        <f t="shared" si="748"/>
        <v>0.68441064638783278</v>
      </c>
      <c r="W1285" s="52">
        <f t="shared" si="748"/>
        <v>0.65989847715736039</v>
      </c>
      <c r="X1285" s="52">
        <f t="shared" si="748"/>
        <v>0.63636363636363635</v>
      </c>
      <c r="Y1285" s="52">
        <f t="shared" si="748"/>
        <v>0.62844036697247707</v>
      </c>
      <c r="Z1285" s="52">
        <f t="shared" si="748"/>
        <v>0.6470588235294118</v>
      </c>
      <c r="AA1285" s="52">
        <f t="shared" si="748"/>
        <v>0.66775244299674263</v>
      </c>
      <c r="AB1285" s="53">
        <f t="shared" si="748"/>
        <v>0.65560165975103735</v>
      </c>
      <c r="AC1285" s="47"/>
      <c r="AD1285" s="50"/>
      <c r="AE1285" s="58"/>
      <c r="AF1285" s="261"/>
      <c r="AG1285" s="261"/>
      <c r="AH1285" s="261"/>
      <c r="AI1285" s="261"/>
      <c r="AJ1285" s="261"/>
      <c r="AK1285" s="261"/>
      <c r="AL1285" s="261"/>
      <c r="AM1285" s="261"/>
      <c r="AN1285" s="261"/>
      <c r="AO1285" s="261"/>
      <c r="AP1285" s="261"/>
      <c r="AQ1285" s="261"/>
      <c r="AR1285" s="261"/>
      <c r="AS1285" s="261"/>
      <c r="AT1285" s="261"/>
      <c r="AU1285" s="261"/>
      <c r="AV1285" s="261"/>
      <c r="AW1285" s="261"/>
      <c r="AX1285" s="261"/>
      <c r="AY1285" s="261"/>
      <c r="AZ1285" s="261"/>
      <c r="BA1285" s="261"/>
      <c r="BB1285" s="261"/>
      <c r="BC1285" s="261"/>
      <c r="BD1285" s="1"/>
      <c r="BE1285" s="261"/>
      <c r="BF1285" s="261"/>
      <c r="BG1285" s="99"/>
      <c r="BH1285" s="99"/>
      <c r="BI1285" s="99"/>
      <c r="BJ1285" s="99"/>
      <c r="BK1285" s="99"/>
      <c r="BL1285" s="99"/>
      <c r="BM1285" s="99"/>
      <c r="BN1285" s="99"/>
      <c r="BO1285" s="99"/>
      <c r="BP1285" s="99"/>
      <c r="BQ1285" s="99"/>
      <c r="BR1285" s="99"/>
      <c r="BS1285" s="99"/>
      <c r="BT1285" s="99"/>
      <c r="BU1285" s="99"/>
      <c r="BV1285" s="99"/>
      <c r="BW1285" s="99"/>
      <c r="BX1285" s="99"/>
      <c r="BY1285" s="99"/>
      <c r="BZ1285" s="99"/>
      <c r="CA1285" s="99"/>
      <c r="CB1285" s="99"/>
      <c r="CC1285" s="99"/>
      <c r="CD1285" s="162"/>
      <c r="CE1285" s="162"/>
      <c r="CF1285" s="162"/>
      <c r="CG1285" s="162"/>
      <c r="CH1285" s="162"/>
      <c r="CI1285" s="162"/>
      <c r="CJ1285" s="162"/>
      <c r="CK1285" s="162"/>
      <c r="CL1285" s="162"/>
      <c r="CM1285" s="162"/>
      <c r="CN1285" s="162"/>
      <c r="CO1285" s="162"/>
      <c r="CP1285" s="162"/>
      <c r="CQ1285" s="162"/>
      <c r="CR1285" s="162"/>
      <c r="CS1285" s="162"/>
      <c r="CT1285" s="162"/>
      <c r="CU1285" s="162"/>
      <c r="CV1285" s="162"/>
      <c r="CW1285" s="162"/>
      <c r="CX1285" s="162"/>
      <c r="CY1285" s="162"/>
      <c r="CZ1285" s="162"/>
      <c r="DA1285" s="162"/>
      <c r="DB1285" s="162"/>
      <c r="DC1285" s="162"/>
      <c r="DD1285" s="162"/>
      <c r="DE1285" s="162"/>
      <c r="DF1285" s="162"/>
      <c r="DG1285" s="162"/>
      <c r="DH1285" s="162"/>
      <c r="DI1285" s="162"/>
      <c r="DJ1285" s="162"/>
      <c r="DK1285" s="162"/>
      <c r="DL1285" s="162"/>
      <c r="DM1285" s="162"/>
      <c r="DN1285" s="162"/>
      <c r="DO1285" s="162"/>
      <c r="DP1285" s="162"/>
      <c r="DQ1285" s="162"/>
      <c r="DR1285" s="162"/>
      <c r="DS1285" s="162"/>
      <c r="DT1285" s="162"/>
      <c r="DU1285" s="111"/>
      <c r="DV1285" s="111"/>
      <c r="DW1285" s="111"/>
      <c r="DX1285" s="111"/>
      <c r="DY1285" s="111"/>
      <c r="DZ1285" s="111"/>
      <c r="EA1285" s="111"/>
      <c r="EB1285" s="111"/>
    </row>
    <row r="1286" spans="1:132" s="2" customFormat="1" ht="10.5" customHeight="1">
      <c r="A1286" s="1509" t="s">
        <v>328</v>
      </c>
      <c r="B1286" s="1634" t="s">
        <v>90</v>
      </c>
      <c r="C1286" s="984"/>
      <c r="D1286" s="1190"/>
      <c r="E1286" s="54"/>
      <c r="F1286" s="369"/>
      <c r="G1286" s="369"/>
      <c r="H1286" s="804"/>
      <c r="I1286" s="369"/>
      <c r="J1286" s="369"/>
      <c r="K1286" s="369"/>
      <c r="L1286" s="369"/>
      <c r="M1286" s="369"/>
      <c r="N1286" s="804"/>
      <c r="O1286" s="369"/>
      <c r="P1286" s="369"/>
      <c r="Q1286" s="369"/>
      <c r="R1286" s="369"/>
      <c r="S1286" s="369"/>
      <c r="T1286" s="369"/>
      <c r="U1286" s="369"/>
      <c r="V1286" s="804"/>
      <c r="W1286" s="369"/>
      <c r="X1286" s="369"/>
      <c r="Y1286" s="369"/>
      <c r="Z1286" s="369"/>
      <c r="AA1286" s="369"/>
      <c r="AB1286" s="756"/>
      <c r="AC1286" s="47"/>
      <c r="AD1286" s="50"/>
      <c r="AE1286" s="58"/>
      <c r="AF1286" s="261"/>
      <c r="AG1286" s="261"/>
      <c r="AH1286" s="261"/>
      <c r="AI1286" s="261"/>
      <c r="AJ1286" s="261"/>
      <c r="AK1286" s="261"/>
      <c r="AL1286" s="261"/>
      <c r="AM1286" s="261"/>
      <c r="AN1286" s="261"/>
      <c r="AO1286" s="261"/>
      <c r="AP1286" s="261"/>
      <c r="AQ1286" s="261"/>
      <c r="AR1286" s="261"/>
      <c r="AS1286" s="261"/>
      <c r="AT1286" s="261"/>
      <c r="AU1286" s="261"/>
      <c r="AV1286" s="261"/>
      <c r="AW1286" s="261"/>
      <c r="AX1286" s="261"/>
      <c r="AY1286" s="261"/>
      <c r="AZ1286" s="261"/>
      <c r="BA1286" s="261"/>
      <c r="BB1286" s="261"/>
      <c r="BC1286" s="261"/>
      <c r="BD1286" s="1"/>
      <c r="BE1286" s="261"/>
      <c r="BF1286" s="261"/>
      <c r="BG1286" s="150"/>
      <c r="BH1286" s="150"/>
      <c r="BI1286" s="150"/>
      <c r="BJ1286" s="150"/>
      <c r="BK1286" s="150"/>
      <c r="BL1286" s="150"/>
      <c r="BM1286" s="150"/>
      <c r="BN1286" s="150"/>
      <c r="BO1286" s="150"/>
      <c r="BP1286" s="150"/>
      <c r="BQ1286" s="150"/>
      <c r="BR1286" s="150"/>
      <c r="BS1286" s="150"/>
      <c r="BT1286" s="150"/>
      <c r="BU1286" s="150"/>
      <c r="BV1286" s="150"/>
      <c r="BW1286" s="150"/>
      <c r="BX1286" s="150"/>
      <c r="BY1286" s="150"/>
      <c r="BZ1286" s="150"/>
      <c r="CA1286" s="150"/>
      <c r="CB1286" s="150"/>
      <c r="CC1286" s="150"/>
      <c r="CD1286" s="162"/>
      <c r="CE1286" s="162"/>
      <c r="CF1286" s="162"/>
      <c r="CG1286" s="162"/>
      <c r="CH1286" s="162"/>
      <c r="CI1286" s="162"/>
      <c r="CJ1286" s="162"/>
      <c r="CK1286" s="162"/>
      <c r="CL1286" s="162"/>
      <c r="CM1286" s="162"/>
      <c r="CN1286" s="162"/>
      <c r="CO1286" s="162"/>
      <c r="CP1286" s="162"/>
      <c r="CQ1286" s="162"/>
      <c r="CR1286" s="162"/>
      <c r="CS1286" s="162"/>
      <c r="CT1286" s="162"/>
      <c r="CU1286" s="162"/>
      <c r="CV1286" s="162"/>
      <c r="CW1286" s="162"/>
      <c r="CX1286" s="162"/>
      <c r="CY1286" s="162"/>
      <c r="CZ1286" s="162"/>
      <c r="DA1286" s="162"/>
      <c r="DB1286" s="162"/>
      <c r="DC1286" s="162"/>
      <c r="DD1286" s="162"/>
      <c r="DE1286" s="162"/>
      <c r="DF1286" s="162"/>
      <c r="DG1286" s="162"/>
      <c r="DH1286" s="162"/>
      <c r="DI1286" s="162"/>
      <c r="DJ1286" s="162"/>
      <c r="DK1286" s="162"/>
      <c r="DL1286" s="162"/>
      <c r="DM1286" s="162"/>
      <c r="DN1286" s="162"/>
      <c r="DO1286" s="162"/>
      <c r="DP1286" s="162"/>
      <c r="DQ1286" s="162"/>
      <c r="DR1286" s="162"/>
      <c r="DS1286" s="162"/>
      <c r="DT1286" s="162"/>
      <c r="DU1286" s="111"/>
      <c r="DV1286" s="111"/>
      <c r="DW1286" s="111"/>
      <c r="DX1286" s="111"/>
      <c r="DY1286" s="111"/>
      <c r="DZ1286" s="111"/>
      <c r="EA1286" s="111"/>
      <c r="EB1286" s="111"/>
    </row>
    <row r="1287" spans="1:132" s="2" customFormat="1" ht="10.5" customHeight="1">
      <c r="A1287" s="1510"/>
      <c r="B1287" s="1635"/>
      <c r="C1287" s="1373" t="s">
        <v>126</v>
      </c>
      <c r="D1287" s="131" t="s">
        <v>33</v>
      </c>
      <c r="E1287" s="966">
        <v>355</v>
      </c>
      <c r="F1287" s="966">
        <v>220</v>
      </c>
      <c r="G1287" s="966">
        <v>225</v>
      </c>
      <c r="H1287" s="968">
        <v>282</v>
      </c>
      <c r="I1287" s="966">
        <v>219</v>
      </c>
      <c r="J1287" s="966">
        <v>260</v>
      </c>
      <c r="K1287" s="966">
        <v>286</v>
      </c>
      <c r="L1287" s="966">
        <v>164</v>
      </c>
      <c r="M1287" s="966">
        <v>359</v>
      </c>
      <c r="N1287" s="968">
        <v>150</v>
      </c>
      <c r="O1287" s="966">
        <v>150</v>
      </c>
      <c r="P1287" s="966">
        <v>230</v>
      </c>
      <c r="Q1287" s="966">
        <v>150</v>
      </c>
      <c r="R1287" s="966">
        <v>175</v>
      </c>
      <c r="S1287" s="966">
        <v>217</v>
      </c>
      <c r="T1287" s="966">
        <v>170</v>
      </c>
      <c r="U1287" s="966">
        <v>250</v>
      </c>
      <c r="V1287" s="968">
        <v>260</v>
      </c>
      <c r="W1287" s="966">
        <v>355</v>
      </c>
      <c r="X1287" s="966">
        <v>370</v>
      </c>
      <c r="Y1287" s="966">
        <v>300</v>
      </c>
      <c r="Z1287" s="966">
        <v>238</v>
      </c>
      <c r="AA1287" s="966">
        <v>250</v>
      </c>
      <c r="AB1287" s="1014">
        <v>355</v>
      </c>
      <c r="AC1287" s="1101"/>
      <c r="AD1287" s="526"/>
      <c r="AE1287" s="58"/>
      <c r="AF1287" s="261"/>
      <c r="AG1287" s="261"/>
      <c r="AH1287" s="261"/>
      <c r="AI1287" s="261"/>
      <c r="AJ1287" s="261"/>
      <c r="AK1287" s="261"/>
      <c r="AL1287" s="261"/>
      <c r="AM1287" s="261"/>
      <c r="AN1287" s="261"/>
      <c r="AO1287" s="261"/>
      <c r="AP1287" s="261"/>
      <c r="AQ1287" s="261"/>
      <c r="AR1287" s="261"/>
      <c r="AS1287" s="261"/>
      <c r="AT1287" s="261"/>
      <c r="AU1287" s="261"/>
      <c r="AV1287" s="261"/>
      <c r="AW1287" s="261"/>
      <c r="AX1287" s="261"/>
      <c r="AY1287" s="261"/>
      <c r="AZ1287" s="261"/>
      <c r="BA1287" s="261"/>
      <c r="BB1287" s="261"/>
      <c r="BC1287" s="261"/>
      <c r="BD1287" s="1"/>
      <c r="BE1287" s="261"/>
      <c r="BF1287" s="261"/>
      <c r="BG1287" s="1323"/>
      <c r="BH1287" s="1323"/>
      <c r="BI1287" s="1323"/>
      <c r="BJ1287" s="1323"/>
      <c r="BK1287" s="1323"/>
      <c r="BL1287" s="1323"/>
      <c r="BM1287" s="1323"/>
      <c r="BN1287" s="1323"/>
      <c r="BO1287" s="1323"/>
      <c r="BP1287" s="1323"/>
      <c r="BQ1287" s="1323"/>
      <c r="BR1287" s="1323"/>
      <c r="BS1287" s="1323"/>
      <c r="BT1287" s="1323"/>
      <c r="BU1287" s="1323"/>
      <c r="BV1287" s="1323"/>
      <c r="BW1287" s="1323"/>
      <c r="BX1287" s="1323"/>
      <c r="BY1287" s="1323"/>
      <c r="BZ1287" s="1323"/>
      <c r="CA1287" s="1323"/>
      <c r="CB1287" s="1323"/>
      <c r="CC1287" s="1323"/>
      <c r="CD1287" s="162"/>
      <c r="CE1287" s="162"/>
      <c r="CF1287" s="162"/>
      <c r="CG1287" s="162"/>
      <c r="CH1287" s="162"/>
      <c r="CI1287" s="162"/>
      <c r="CJ1287" s="162"/>
      <c r="CK1287" s="162"/>
      <c r="CL1287" s="162"/>
      <c r="CM1287" s="162"/>
      <c r="CN1287" s="162"/>
      <c r="CO1287" s="162"/>
      <c r="CP1287" s="162"/>
      <c r="CQ1287" s="162"/>
      <c r="CR1287" s="162"/>
      <c r="CS1287" s="162"/>
      <c r="CT1287" s="162"/>
      <c r="CU1287" s="162"/>
      <c r="CV1287" s="162"/>
      <c r="CW1287" s="162"/>
      <c r="CX1287" s="162"/>
      <c r="CY1287" s="162"/>
      <c r="CZ1287" s="162"/>
      <c r="DA1287" s="162"/>
      <c r="DB1287" s="162"/>
      <c r="DC1287" s="162"/>
      <c r="DD1287" s="162"/>
      <c r="DE1287" s="162"/>
      <c r="DF1287" s="162"/>
      <c r="DG1287" s="162"/>
      <c r="DH1287" s="162"/>
      <c r="DI1287" s="162"/>
      <c r="DJ1287" s="162"/>
      <c r="DK1287" s="162"/>
      <c r="DL1287" s="162"/>
      <c r="DM1287" s="162"/>
      <c r="DN1287" s="162"/>
      <c r="DO1287" s="162"/>
      <c r="DP1287" s="162"/>
      <c r="DQ1287" s="162"/>
      <c r="DR1287" s="162"/>
      <c r="DS1287" s="162"/>
      <c r="DT1287" s="162"/>
      <c r="DU1287" s="111"/>
      <c r="DV1287" s="111"/>
      <c r="DW1287" s="111"/>
      <c r="DX1287" s="111"/>
      <c r="DY1287" s="111"/>
      <c r="DZ1287" s="111"/>
      <c r="EA1287" s="111"/>
      <c r="EB1287" s="111"/>
    </row>
    <row r="1288" spans="1:132" s="2" customFormat="1" ht="10.5" customHeight="1">
      <c r="A1288" s="1510"/>
      <c r="B1288" s="1635"/>
      <c r="C1288" s="1373" t="s">
        <v>127</v>
      </c>
      <c r="D1288" s="131" t="s">
        <v>116</v>
      </c>
      <c r="E1288" s="48">
        <v>3.11</v>
      </c>
      <c r="F1288" s="48">
        <v>2.29</v>
      </c>
      <c r="G1288" s="48">
        <v>1.91</v>
      </c>
      <c r="H1288" s="287">
        <v>2.44</v>
      </c>
      <c r="I1288" s="48">
        <v>1.98</v>
      </c>
      <c r="J1288" s="48">
        <v>2.12</v>
      </c>
      <c r="K1288" s="48">
        <v>2.59</v>
      </c>
      <c r="L1288" s="48">
        <v>1.47</v>
      </c>
      <c r="M1288" s="48">
        <v>2.84</v>
      </c>
      <c r="N1288" s="287">
        <v>1.24</v>
      </c>
      <c r="O1288" s="48">
        <v>1.28</v>
      </c>
      <c r="P1288" s="48">
        <v>1.87</v>
      </c>
      <c r="Q1288" s="48">
        <v>1.36</v>
      </c>
      <c r="R1288" s="48">
        <v>1.49</v>
      </c>
      <c r="S1288" s="48">
        <v>1.88</v>
      </c>
      <c r="T1288" s="48">
        <v>1.77</v>
      </c>
      <c r="U1288" s="48">
        <v>2.2799999999999998</v>
      </c>
      <c r="V1288" s="287">
        <v>2.27</v>
      </c>
      <c r="W1288" s="48">
        <v>3.34</v>
      </c>
      <c r="X1288" s="48">
        <v>3.45</v>
      </c>
      <c r="Y1288" s="48">
        <v>2.73</v>
      </c>
      <c r="Z1288" s="48">
        <v>2.11</v>
      </c>
      <c r="AA1288" s="48">
        <v>2.09</v>
      </c>
      <c r="AB1288" s="49">
        <v>2.77</v>
      </c>
      <c r="AC1288" s="47">
        <f>SUM(E1288:AB1288)</f>
        <v>52.68</v>
      </c>
      <c r="AD1288" s="50">
        <f>SUM(E1289:AB1289)</f>
        <v>34.350000000000009</v>
      </c>
      <c r="AE1288" s="58">
        <v>18</v>
      </c>
      <c r="AF1288" s="262">
        <v>9980.3880000000008</v>
      </c>
      <c r="AG1288" s="347">
        <v>9980.5030000000006</v>
      </c>
      <c r="AH1288" s="347">
        <v>9980.6190000000006</v>
      </c>
      <c r="AI1288" s="347">
        <v>9980.7340000000004</v>
      </c>
      <c r="AJ1288" s="347">
        <v>9980.85</v>
      </c>
      <c r="AK1288" s="347">
        <v>9980.9650000000001</v>
      </c>
      <c r="AL1288" s="347">
        <v>9981.0810000000001</v>
      </c>
      <c r="AM1288" s="347">
        <v>9981.1959999999999</v>
      </c>
      <c r="AN1288" s="347">
        <v>9981.3119999999999</v>
      </c>
      <c r="AO1288" s="347">
        <v>9981.4269999999997</v>
      </c>
      <c r="AP1288" s="347">
        <v>9981.5429999999997</v>
      </c>
      <c r="AQ1288" s="347">
        <v>9981.6579999999994</v>
      </c>
      <c r="AR1288" s="347">
        <v>9981.7739999999994</v>
      </c>
      <c r="AS1288" s="347">
        <v>9981.8889999999992</v>
      </c>
      <c r="AT1288" s="347">
        <v>9982.0049999999992</v>
      </c>
      <c r="AU1288" s="347">
        <v>9982.1200000000008</v>
      </c>
      <c r="AV1288" s="347">
        <v>9982.2360000000008</v>
      </c>
      <c r="AW1288" s="347">
        <v>9982.3510000000006</v>
      </c>
      <c r="AX1288" s="347">
        <v>9982.4670000000006</v>
      </c>
      <c r="AY1288" s="347">
        <v>9982.5820000000003</v>
      </c>
      <c r="AZ1288" s="347">
        <v>9982.6980000000003</v>
      </c>
      <c r="BA1288" s="347">
        <v>9982.8130000000001</v>
      </c>
      <c r="BB1288" s="347">
        <v>9982.9290000000001</v>
      </c>
      <c r="BC1288" s="347">
        <v>9983.0439999999999</v>
      </c>
      <c r="BD1288" s="347">
        <v>9983.16</v>
      </c>
      <c r="BE1288" s="261"/>
      <c r="BF1288" s="262"/>
      <c r="BG1288" s="150"/>
      <c r="BH1288" s="150"/>
      <c r="BI1288" s="150"/>
      <c r="BJ1288" s="150"/>
      <c r="BK1288" s="150"/>
      <c r="BL1288" s="150"/>
      <c r="BM1288" s="150"/>
      <c r="BN1288" s="150"/>
      <c r="BO1288" s="150"/>
      <c r="BP1288" s="150"/>
      <c r="BQ1288" s="150"/>
      <c r="BR1288" s="150"/>
      <c r="BS1288" s="150"/>
      <c r="BT1288" s="150"/>
      <c r="BU1288" s="150"/>
      <c r="BV1288" s="150"/>
      <c r="BW1288" s="150"/>
      <c r="BX1288" s="150"/>
      <c r="BY1288" s="150"/>
      <c r="BZ1288" s="150"/>
      <c r="CA1288" s="150"/>
      <c r="CB1288" s="150"/>
      <c r="CC1288" s="150"/>
      <c r="CD1288" s="162"/>
      <c r="CE1288" s="162"/>
      <c r="CF1288" s="162"/>
      <c r="CG1288" s="162"/>
      <c r="CH1288" s="162"/>
      <c r="CI1288" s="162"/>
      <c r="CJ1288" s="162"/>
      <c r="CK1288" s="162"/>
      <c r="CL1288" s="162"/>
      <c r="CM1288" s="162"/>
      <c r="CN1288" s="162"/>
      <c r="CO1288" s="162"/>
      <c r="CP1288" s="162"/>
      <c r="CQ1288" s="162"/>
      <c r="CR1288" s="162"/>
      <c r="CS1288" s="162"/>
      <c r="CT1288" s="162"/>
      <c r="CU1288" s="162"/>
      <c r="CV1288" s="162"/>
      <c r="CW1288" s="162"/>
      <c r="CX1288" s="162"/>
      <c r="CY1288" s="162"/>
      <c r="CZ1288" s="162"/>
      <c r="DA1288" s="162"/>
      <c r="DB1288" s="162"/>
      <c r="DC1288" s="162"/>
      <c r="DD1288" s="162"/>
      <c r="DE1288" s="162"/>
      <c r="DF1288" s="162"/>
      <c r="DG1288" s="162"/>
      <c r="DH1288" s="162"/>
      <c r="DI1288" s="162"/>
      <c r="DJ1288" s="162"/>
      <c r="DK1288" s="162"/>
      <c r="DL1288" s="162"/>
      <c r="DM1288" s="162"/>
      <c r="DN1288" s="162"/>
      <c r="DO1288" s="162"/>
      <c r="DP1288" s="162"/>
      <c r="DQ1288" s="162"/>
      <c r="DR1288" s="162"/>
      <c r="DS1288" s="162"/>
      <c r="DT1288" s="162"/>
      <c r="DU1288" s="111"/>
      <c r="DV1288" s="111"/>
      <c r="DW1288" s="111"/>
      <c r="DX1288" s="111"/>
      <c r="DY1288" s="111"/>
      <c r="DZ1288" s="111"/>
      <c r="EA1288" s="111"/>
      <c r="EB1288" s="111"/>
    </row>
    <row r="1289" spans="1:132" s="2" customFormat="1" ht="10.5" customHeight="1">
      <c r="A1289" s="1510"/>
      <c r="B1289" s="1635"/>
      <c r="C1289" s="1373" t="s">
        <v>127</v>
      </c>
      <c r="D1289" s="131" t="s">
        <v>117</v>
      </c>
      <c r="E1289" s="48">
        <v>2.08</v>
      </c>
      <c r="F1289" s="48">
        <v>1.5</v>
      </c>
      <c r="G1289" s="48">
        <v>1.26</v>
      </c>
      <c r="H1289" s="287">
        <v>1.7</v>
      </c>
      <c r="I1289" s="48">
        <v>1.26</v>
      </c>
      <c r="J1289" s="48">
        <v>1.35</v>
      </c>
      <c r="K1289" s="48">
        <v>1.65</v>
      </c>
      <c r="L1289" s="48">
        <v>0.97</v>
      </c>
      <c r="M1289" s="48">
        <v>1.78</v>
      </c>
      <c r="N1289" s="287">
        <v>0.82</v>
      </c>
      <c r="O1289" s="48">
        <v>0.84</v>
      </c>
      <c r="P1289" s="48">
        <v>1.21</v>
      </c>
      <c r="Q1289" s="48">
        <v>0.9</v>
      </c>
      <c r="R1289" s="48">
        <v>1.01</v>
      </c>
      <c r="S1289" s="48">
        <v>1.3</v>
      </c>
      <c r="T1289" s="48">
        <v>1.1299999999999999</v>
      </c>
      <c r="U1289" s="48">
        <v>1.37</v>
      </c>
      <c r="V1289" s="287">
        <v>1.55</v>
      </c>
      <c r="W1289" s="48">
        <v>2.2000000000000002</v>
      </c>
      <c r="X1289" s="48">
        <v>2.19</v>
      </c>
      <c r="Y1289" s="48">
        <v>1.71</v>
      </c>
      <c r="Z1289" s="48">
        <v>1.37</v>
      </c>
      <c r="AA1289" s="48">
        <v>1.39</v>
      </c>
      <c r="AB1289" s="49">
        <v>1.81</v>
      </c>
      <c r="AC1289" s="47">
        <f>AC1416+AC1426+AC1436+AC1456+AC1461</f>
        <v>50.527080000000026</v>
      </c>
      <c r="AD1289" s="50">
        <f>AD1416+AD1426+AD1436+AD1456+AD1461</f>
        <v>35.589239999998334</v>
      </c>
      <c r="AE1289" s="58"/>
      <c r="AF1289" s="261">
        <v>7397.5860000000002</v>
      </c>
      <c r="AG1289" s="99">
        <v>7397.6670000000004</v>
      </c>
      <c r="AH1289" s="99">
        <v>7397.7479999999996</v>
      </c>
      <c r="AI1289" s="99">
        <v>7397.8289999999997</v>
      </c>
      <c r="AJ1289" s="99">
        <v>7397.91</v>
      </c>
      <c r="AK1289" s="99">
        <v>7397.991</v>
      </c>
      <c r="AL1289" s="99">
        <v>7398.0720000000001</v>
      </c>
      <c r="AM1289" s="99">
        <v>7398.1530000000002</v>
      </c>
      <c r="AN1289" s="99">
        <v>7398.2349999999997</v>
      </c>
      <c r="AO1289" s="99">
        <v>7398.3159999999998</v>
      </c>
      <c r="AP1289" s="99">
        <v>7398.3969999999999</v>
      </c>
      <c r="AQ1289" s="99">
        <v>7398.4780000000001</v>
      </c>
      <c r="AR1289" s="99">
        <v>7398.5590000000002</v>
      </c>
      <c r="AS1289" s="99">
        <v>7398.64</v>
      </c>
      <c r="AT1289" s="99">
        <v>7398.7209999999995</v>
      </c>
      <c r="AU1289" s="99">
        <v>7398.8019999999997</v>
      </c>
      <c r="AV1289" s="99">
        <v>7398.884</v>
      </c>
      <c r="AW1289" s="99">
        <v>7398.9650000000001</v>
      </c>
      <c r="AX1289" s="99">
        <v>7399.0460000000003</v>
      </c>
      <c r="AY1289" s="99">
        <v>7399.1270000000004</v>
      </c>
      <c r="AZ1289" s="99">
        <v>7399.2079999999996</v>
      </c>
      <c r="BA1289" s="99">
        <v>7399.2889999999998</v>
      </c>
      <c r="BB1289" s="99">
        <v>7399.37</v>
      </c>
      <c r="BC1289" s="99">
        <v>7399.451</v>
      </c>
      <c r="BD1289" s="1">
        <v>7399.5330000000004</v>
      </c>
      <c r="BE1289" s="261"/>
      <c r="BF1289" s="261"/>
      <c r="BG1289" s="1323"/>
      <c r="BH1289" s="1323"/>
      <c r="BI1289" s="1323"/>
      <c r="BJ1289" s="1323"/>
      <c r="BK1289" s="1323"/>
      <c r="BL1289" s="1323"/>
      <c r="BM1289" s="1323"/>
      <c r="BN1289" s="1323"/>
      <c r="BO1289" s="1323"/>
      <c r="BP1289" s="1323"/>
      <c r="BQ1289" s="1323"/>
      <c r="BR1289" s="1323"/>
      <c r="BS1289" s="1323"/>
      <c r="BT1289" s="1323"/>
      <c r="BU1289" s="1323"/>
      <c r="BV1289" s="1323"/>
      <c r="BW1289" s="1323"/>
      <c r="BX1289" s="1323"/>
      <c r="BY1289" s="1323"/>
      <c r="BZ1289" s="1323"/>
      <c r="CA1289" s="1323"/>
      <c r="CB1289" s="1323"/>
      <c r="CC1289" s="1323"/>
      <c r="CD1289" s="162"/>
      <c r="CE1289" s="162"/>
      <c r="CF1289" s="162"/>
      <c r="CG1289" s="162"/>
      <c r="CH1289" s="162"/>
      <c r="CI1289" s="162"/>
      <c r="CJ1289" s="162"/>
      <c r="CK1289" s="162"/>
      <c r="CL1289" s="162"/>
      <c r="CM1289" s="162"/>
      <c r="CN1289" s="162"/>
      <c r="CO1289" s="162"/>
      <c r="CP1289" s="162"/>
      <c r="CQ1289" s="162"/>
      <c r="CR1289" s="162"/>
      <c r="CS1289" s="162"/>
      <c r="CT1289" s="162"/>
      <c r="CU1289" s="162"/>
      <c r="CV1289" s="162"/>
      <c r="CW1289" s="162"/>
      <c r="CX1289" s="162"/>
      <c r="CY1289" s="162"/>
      <c r="CZ1289" s="162"/>
      <c r="DA1289" s="162"/>
      <c r="DB1289" s="162"/>
      <c r="DC1289" s="162"/>
      <c r="DD1289" s="162"/>
      <c r="DE1289" s="162"/>
      <c r="DF1289" s="162"/>
      <c r="DG1289" s="162"/>
      <c r="DH1289" s="162"/>
      <c r="DI1289" s="162"/>
      <c r="DJ1289" s="162"/>
      <c r="DK1289" s="162"/>
      <c r="DL1289" s="162"/>
      <c r="DM1289" s="162"/>
      <c r="DN1289" s="162"/>
      <c r="DO1289" s="162"/>
      <c r="DP1289" s="162"/>
      <c r="DQ1289" s="162"/>
      <c r="DR1289" s="162"/>
      <c r="DS1289" s="162"/>
      <c r="DT1289" s="162"/>
      <c r="DU1289" s="111"/>
      <c r="DV1289" s="111"/>
      <c r="DW1289" s="111"/>
      <c r="DX1289" s="111"/>
      <c r="DY1289" s="111"/>
      <c r="DZ1289" s="111"/>
      <c r="EA1289" s="111"/>
      <c r="EB1289" s="111"/>
    </row>
    <row r="1290" spans="1:132" s="2" customFormat="1" ht="10.5" customHeight="1" thickBot="1">
      <c r="A1290" s="1511"/>
      <c r="B1290" s="1636"/>
      <c r="C1290" s="271"/>
      <c r="D1290" s="236" t="s">
        <v>41</v>
      </c>
      <c r="E1290" s="52">
        <f>E1289/E1288</f>
        <v>0.66881028938906761</v>
      </c>
      <c r="F1290" s="52">
        <f t="shared" ref="F1290:AB1290" si="749">F1289/F1288</f>
        <v>0.65502183406113534</v>
      </c>
      <c r="G1290" s="52">
        <f t="shared" si="749"/>
        <v>0.65968586387434558</v>
      </c>
      <c r="H1290" s="288">
        <f t="shared" si="749"/>
        <v>0.69672131147540983</v>
      </c>
      <c r="I1290" s="52">
        <f t="shared" si="749"/>
        <v>0.63636363636363635</v>
      </c>
      <c r="J1290" s="52">
        <f t="shared" si="749"/>
        <v>0.6367924528301887</v>
      </c>
      <c r="K1290" s="52">
        <f t="shared" si="749"/>
        <v>0.63706563706563701</v>
      </c>
      <c r="L1290" s="52">
        <f t="shared" si="749"/>
        <v>0.65986394557823125</v>
      </c>
      <c r="M1290" s="52">
        <f t="shared" si="749"/>
        <v>0.62676056338028174</v>
      </c>
      <c r="N1290" s="288">
        <f t="shared" si="749"/>
        <v>0.66129032258064513</v>
      </c>
      <c r="O1290" s="52">
        <f t="shared" si="749"/>
        <v>0.65625</v>
      </c>
      <c r="P1290" s="52">
        <f t="shared" si="749"/>
        <v>0.64705882352941169</v>
      </c>
      <c r="Q1290" s="52">
        <f t="shared" si="749"/>
        <v>0.66176470588235292</v>
      </c>
      <c r="R1290" s="52">
        <f t="shared" si="749"/>
        <v>0.67785234899328861</v>
      </c>
      <c r="S1290" s="52">
        <f t="shared" si="749"/>
        <v>0.69148936170212771</v>
      </c>
      <c r="T1290" s="52">
        <f t="shared" si="749"/>
        <v>0.63841807909604509</v>
      </c>
      <c r="U1290" s="52">
        <f t="shared" si="749"/>
        <v>0.60087719298245623</v>
      </c>
      <c r="V1290" s="288">
        <f t="shared" si="749"/>
        <v>0.68281938325991187</v>
      </c>
      <c r="W1290" s="52">
        <f t="shared" si="749"/>
        <v>0.65868263473053901</v>
      </c>
      <c r="X1290" s="52">
        <f t="shared" si="749"/>
        <v>0.63478260869565217</v>
      </c>
      <c r="Y1290" s="52">
        <f t="shared" si="749"/>
        <v>0.62637362637362637</v>
      </c>
      <c r="Z1290" s="52">
        <f t="shared" si="749"/>
        <v>0.64928909952606639</v>
      </c>
      <c r="AA1290" s="52">
        <f t="shared" si="749"/>
        <v>0.66507177033492826</v>
      </c>
      <c r="AB1290" s="53">
        <f t="shared" si="749"/>
        <v>0.6534296028880866</v>
      </c>
      <c r="AC1290" s="47"/>
      <c r="AD1290" s="50"/>
      <c r="AE1290" s="58"/>
      <c r="AF1290" s="261"/>
      <c r="AG1290" s="261"/>
      <c r="AH1290" s="261"/>
      <c r="AI1290" s="261"/>
      <c r="AJ1290" s="261"/>
      <c r="AK1290" s="261"/>
      <c r="AL1290" s="261"/>
      <c r="AM1290" s="261"/>
      <c r="AN1290" s="261"/>
      <c r="AO1290" s="261"/>
      <c r="AP1290" s="261"/>
      <c r="AQ1290" s="261"/>
      <c r="AR1290" s="261"/>
      <c r="AS1290" s="261"/>
      <c r="AT1290" s="261"/>
      <c r="AU1290" s="261"/>
      <c r="AV1290" s="261"/>
      <c r="AW1290" s="261"/>
      <c r="AX1290" s="261"/>
      <c r="AY1290" s="261"/>
      <c r="AZ1290" s="261"/>
      <c r="BA1290" s="261"/>
      <c r="BB1290" s="261"/>
      <c r="BC1290" s="261"/>
      <c r="BD1290" s="1"/>
      <c r="BE1290" s="261"/>
      <c r="BF1290" s="261"/>
      <c r="BG1290" s="1323"/>
      <c r="BH1290" s="1323"/>
      <c r="BI1290" s="1323"/>
      <c r="BJ1290" s="1323"/>
      <c r="BK1290" s="1323"/>
      <c r="BL1290" s="1323"/>
      <c r="BM1290" s="1323"/>
      <c r="BN1290" s="1323"/>
      <c r="BO1290" s="1323"/>
      <c r="BP1290" s="1323"/>
      <c r="BQ1290" s="1323"/>
      <c r="BR1290" s="1323"/>
      <c r="BS1290" s="1323"/>
      <c r="BT1290" s="1323"/>
      <c r="BU1290" s="1323"/>
      <c r="BV1290" s="1323"/>
      <c r="BW1290" s="1323"/>
      <c r="BX1290" s="1323"/>
      <c r="BY1290" s="1323"/>
      <c r="BZ1290" s="1323"/>
      <c r="CA1290" s="1323"/>
      <c r="CB1290" s="1323"/>
      <c r="CC1290" s="1323"/>
      <c r="CD1290" s="162"/>
      <c r="CE1290" s="162"/>
      <c r="CF1290" s="162"/>
      <c r="CG1290" s="162"/>
      <c r="CH1290" s="162"/>
      <c r="CI1290" s="162"/>
      <c r="CJ1290" s="162"/>
      <c r="CK1290" s="162"/>
      <c r="CL1290" s="162"/>
      <c r="CM1290" s="162"/>
      <c r="CN1290" s="162"/>
      <c r="CO1290" s="162"/>
      <c r="CP1290" s="162"/>
      <c r="CQ1290" s="162"/>
      <c r="CR1290" s="162"/>
      <c r="CS1290" s="162"/>
      <c r="CT1290" s="162"/>
      <c r="CU1290" s="162"/>
      <c r="CV1290" s="162"/>
      <c r="CW1290" s="162"/>
      <c r="CX1290" s="162"/>
      <c r="CY1290" s="162"/>
      <c r="CZ1290" s="162"/>
      <c r="DA1290" s="162"/>
      <c r="DB1290" s="162"/>
      <c r="DC1290" s="162"/>
      <c r="DD1290" s="162"/>
      <c r="DE1290" s="162"/>
      <c r="DF1290" s="162"/>
      <c r="DG1290" s="162"/>
      <c r="DH1290" s="162"/>
      <c r="DI1290" s="162"/>
      <c r="DJ1290" s="162"/>
      <c r="DK1290" s="162"/>
      <c r="DL1290" s="162"/>
      <c r="DM1290" s="162"/>
      <c r="DN1290" s="162"/>
      <c r="DO1290" s="162"/>
      <c r="DP1290" s="162"/>
      <c r="DQ1290" s="162"/>
      <c r="DR1290" s="162"/>
      <c r="DS1290" s="162"/>
      <c r="DT1290" s="162"/>
      <c r="DU1290" s="111"/>
      <c r="DV1290" s="111"/>
      <c r="DW1290" s="111"/>
      <c r="DX1290" s="111"/>
      <c r="DY1290" s="111"/>
      <c r="DZ1290" s="111"/>
      <c r="EA1290" s="111"/>
      <c r="EB1290" s="111"/>
    </row>
    <row r="1291" spans="1:132" s="2" customFormat="1" ht="10.5" customHeight="1">
      <c r="A1291" s="1380" t="s">
        <v>291</v>
      </c>
      <c r="B1291" s="63"/>
      <c r="C1291" s="531"/>
      <c r="D1291" s="135"/>
      <c r="E1291" s="64">
        <f>E1273+E1278+E1283+E1288</f>
        <v>9.11</v>
      </c>
      <c r="F1291" s="64">
        <f t="shared" ref="F1291:AB1292" si="750">F1273+F1278+F1283+F1288</f>
        <v>7.8599999999999994</v>
      </c>
      <c r="G1291" s="64">
        <f t="shared" si="750"/>
        <v>6.62</v>
      </c>
      <c r="H1291" s="292">
        <f t="shared" si="750"/>
        <v>8.39</v>
      </c>
      <c r="I1291" s="64">
        <f t="shared" si="750"/>
        <v>8.4700000000000006</v>
      </c>
      <c r="J1291" s="64">
        <f t="shared" si="750"/>
        <v>8</v>
      </c>
      <c r="K1291" s="64">
        <f t="shared" si="750"/>
        <v>8.1499999999999986</v>
      </c>
      <c r="L1291" s="64">
        <f t="shared" si="750"/>
        <v>7.81</v>
      </c>
      <c r="M1291" s="64">
        <f t="shared" si="750"/>
        <v>6.77</v>
      </c>
      <c r="N1291" s="292">
        <f t="shared" si="750"/>
        <v>5.7100000000000009</v>
      </c>
      <c r="O1291" s="64">
        <f t="shared" si="750"/>
        <v>5.66</v>
      </c>
      <c r="P1291" s="64">
        <f t="shared" si="750"/>
        <v>6.86</v>
      </c>
      <c r="Q1291" s="64">
        <f t="shared" si="750"/>
        <v>6.13</v>
      </c>
      <c r="R1291" s="64">
        <f t="shared" si="750"/>
        <v>6.0200000000000005</v>
      </c>
      <c r="S1291" s="64">
        <f t="shared" si="750"/>
        <v>6.49</v>
      </c>
      <c r="T1291" s="64">
        <f t="shared" si="750"/>
        <v>7.629999999999999</v>
      </c>
      <c r="U1291" s="64">
        <f t="shared" si="750"/>
        <v>7.6399999999999988</v>
      </c>
      <c r="V1291" s="292">
        <f t="shared" si="750"/>
        <v>8.82</v>
      </c>
      <c r="W1291" s="64">
        <f t="shared" si="750"/>
        <v>9.6499999999999986</v>
      </c>
      <c r="X1291" s="64">
        <f t="shared" si="750"/>
        <v>9.43</v>
      </c>
      <c r="Y1291" s="64">
        <f t="shared" si="750"/>
        <v>9.19</v>
      </c>
      <c r="Z1291" s="64">
        <f t="shared" si="750"/>
        <v>9.16</v>
      </c>
      <c r="AA1291" s="64">
        <f t="shared" si="750"/>
        <v>9.39</v>
      </c>
      <c r="AB1291" s="65">
        <f t="shared" si="750"/>
        <v>9.4499999999999993</v>
      </c>
      <c r="AC1291" s="66"/>
      <c r="AD1291" s="66"/>
      <c r="AE1291" s="67"/>
      <c r="AF1291" s="261"/>
      <c r="AG1291" s="261"/>
      <c r="AH1291" s="261"/>
      <c r="AI1291" s="261"/>
      <c r="AJ1291" s="261"/>
      <c r="AK1291" s="261"/>
      <c r="AL1291" s="261"/>
      <c r="AM1291" s="261"/>
      <c r="AN1291" s="261"/>
      <c r="AO1291" s="261"/>
      <c r="AP1291" s="261"/>
      <c r="AQ1291" s="261"/>
      <c r="AR1291" s="261"/>
      <c r="AS1291" s="261"/>
      <c r="AT1291" s="261"/>
      <c r="AU1291" s="261"/>
      <c r="AV1291" s="261"/>
      <c r="AW1291" s="261"/>
      <c r="AX1291" s="261"/>
      <c r="AY1291" s="261"/>
      <c r="AZ1291" s="261"/>
      <c r="BA1291" s="261"/>
      <c r="BB1291" s="261"/>
      <c r="BC1291" s="261"/>
      <c r="BD1291" s="261"/>
      <c r="BE1291" s="1323"/>
      <c r="BF1291" s="1323"/>
      <c r="BG1291" s="1323"/>
      <c r="BH1291" s="1323"/>
      <c r="BI1291" s="1323"/>
      <c r="BJ1291" s="1323"/>
      <c r="BK1291" s="1323"/>
      <c r="BL1291" s="1323"/>
      <c r="BM1291" s="1323"/>
      <c r="BN1291" s="1323"/>
      <c r="BO1291" s="1323"/>
      <c r="BP1291" s="1323"/>
      <c r="BQ1291" s="1323"/>
      <c r="BR1291" s="1323"/>
      <c r="BS1291" s="1323"/>
      <c r="BT1291" s="1323"/>
      <c r="BU1291" s="1323"/>
      <c r="BV1291" s="1323"/>
      <c r="BW1291" s="1323"/>
      <c r="BX1291" s="1323"/>
      <c r="BY1291" s="1323"/>
      <c r="BZ1291" s="1323"/>
      <c r="CA1291" s="1323"/>
      <c r="CB1291" s="1323"/>
      <c r="CC1291" s="1323"/>
      <c r="CD1291" s="162"/>
      <c r="CE1291" s="162"/>
      <c r="CF1291" s="162"/>
      <c r="CG1291" s="162"/>
      <c r="CH1291" s="162"/>
      <c r="CI1291" s="162"/>
      <c r="CJ1291" s="162"/>
      <c r="CK1291" s="162"/>
      <c r="CL1291" s="162"/>
      <c r="CM1291" s="162"/>
      <c r="CN1291" s="162"/>
      <c r="CO1291" s="162"/>
      <c r="CP1291" s="162"/>
      <c r="CQ1291" s="162"/>
      <c r="CR1291" s="162"/>
      <c r="CS1291" s="162"/>
      <c r="CT1291" s="162"/>
      <c r="CU1291" s="162"/>
      <c r="CV1291" s="162"/>
      <c r="CW1291" s="162"/>
      <c r="CX1291" s="162"/>
      <c r="CY1291" s="162"/>
      <c r="CZ1291" s="162"/>
      <c r="DA1291" s="162"/>
      <c r="DB1291" s="162"/>
      <c r="DC1291" s="162"/>
      <c r="DD1291" s="162"/>
      <c r="DE1291" s="162"/>
      <c r="DF1291" s="162"/>
      <c r="DG1291" s="162"/>
      <c r="DH1291" s="162"/>
      <c r="DI1291" s="162"/>
      <c r="DJ1291" s="162"/>
      <c r="DK1291" s="162"/>
      <c r="DL1291" s="162"/>
      <c r="DM1291" s="162"/>
      <c r="DN1291" s="162"/>
      <c r="DO1291" s="162"/>
      <c r="DP1291" s="162"/>
      <c r="DQ1291" s="162"/>
      <c r="DR1291" s="162"/>
      <c r="DS1291" s="162"/>
      <c r="DT1291" s="162"/>
      <c r="DU1291" s="111"/>
      <c r="DV1291" s="111"/>
      <c r="DW1291" s="111"/>
      <c r="DX1291" s="111"/>
      <c r="DY1291" s="111"/>
      <c r="DZ1291" s="111"/>
      <c r="EA1291" s="111"/>
      <c r="EB1291" s="111"/>
    </row>
    <row r="1292" spans="1:132" s="2" customFormat="1" ht="10.5" customHeight="1">
      <c r="A1292" s="1381" t="s">
        <v>292</v>
      </c>
      <c r="B1292" s="68"/>
      <c r="C1292" s="536"/>
      <c r="D1292" s="136"/>
      <c r="E1292" s="69">
        <f>E1274+E1279+E1284+E1289</f>
        <v>5.36</v>
      </c>
      <c r="F1292" s="69">
        <f t="shared" si="750"/>
        <v>4.6500000000000004</v>
      </c>
      <c r="G1292" s="69">
        <f t="shared" si="750"/>
        <v>4.04</v>
      </c>
      <c r="H1292" s="287">
        <f t="shared" si="750"/>
        <v>5.22</v>
      </c>
      <c r="I1292" s="69">
        <f t="shared" si="750"/>
        <v>5.09</v>
      </c>
      <c r="J1292" s="69">
        <f t="shared" si="750"/>
        <v>4.7200000000000006</v>
      </c>
      <c r="K1292" s="69">
        <f t="shared" si="750"/>
        <v>4.9000000000000004</v>
      </c>
      <c r="L1292" s="69">
        <f t="shared" si="750"/>
        <v>4.87</v>
      </c>
      <c r="M1292" s="69">
        <f t="shared" si="750"/>
        <v>4.01</v>
      </c>
      <c r="N1292" s="287">
        <f t="shared" si="750"/>
        <v>3.7099999999999995</v>
      </c>
      <c r="O1292" s="69">
        <f t="shared" si="750"/>
        <v>3.6799999999999997</v>
      </c>
      <c r="P1292" s="69">
        <f t="shared" si="750"/>
        <v>3.87</v>
      </c>
      <c r="Q1292" s="69">
        <f t="shared" si="750"/>
        <v>3.7399999999999998</v>
      </c>
      <c r="R1292" s="69">
        <f t="shared" si="750"/>
        <v>4.03</v>
      </c>
      <c r="S1292" s="69">
        <f t="shared" si="750"/>
        <v>4.47</v>
      </c>
      <c r="T1292" s="69">
        <f t="shared" si="750"/>
        <v>4.6500000000000004</v>
      </c>
      <c r="U1292" s="69">
        <f t="shared" si="750"/>
        <v>4.21</v>
      </c>
      <c r="V1292" s="287">
        <f t="shared" si="750"/>
        <v>5.4399999999999995</v>
      </c>
      <c r="W1292" s="69">
        <f t="shared" si="750"/>
        <v>5.43</v>
      </c>
      <c r="X1292" s="69">
        <f t="shared" si="750"/>
        <v>5.3699999999999992</v>
      </c>
      <c r="Y1292" s="69">
        <f t="shared" si="750"/>
        <v>5.0999999999999996</v>
      </c>
      <c r="Z1292" s="69">
        <f t="shared" si="750"/>
        <v>5.15</v>
      </c>
      <c r="AA1292" s="69">
        <f t="shared" si="750"/>
        <v>5.5299999999999994</v>
      </c>
      <c r="AB1292" s="70">
        <f t="shared" si="750"/>
        <v>5.42</v>
      </c>
      <c r="AC1292" s="66"/>
      <c r="AD1292" s="66"/>
      <c r="AE1292" s="67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261"/>
      <c r="BE1292" s="1323"/>
      <c r="BF1292" s="1323"/>
      <c r="BG1292" s="1323"/>
      <c r="BH1292" s="1323"/>
      <c r="BI1292" s="1323"/>
      <c r="BJ1292" s="1323"/>
      <c r="BK1292" s="1323"/>
      <c r="BL1292" s="1323"/>
      <c r="BM1292" s="1323"/>
      <c r="BN1292" s="1323"/>
      <c r="BO1292" s="1323"/>
      <c r="BP1292" s="1323"/>
      <c r="BQ1292" s="1323"/>
      <c r="BR1292" s="1323"/>
      <c r="BS1292" s="1323"/>
      <c r="BT1292" s="1323"/>
      <c r="BU1292" s="1323"/>
      <c r="BV1292" s="1323"/>
      <c r="BW1292" s="1323"/>
      <c r="BX1292" s="1323"/>
      <c r="BY1292" s="1323"/>
      <c r="BZ1292" s="1323"/>
      <c r="CA1292" s="1323"/>
      <c r="CB1292" s="1323"/>
      <c r="CC1292" s="1323"/>
      <c r="CD1292" s="162"/>
      <c r="CE1292" s="162"/>
      <c r="CF1292" s="162"/>
      <c r="CG1292" s="162"/>
      <c r="CH1292" s="162"/>
      <c r="CI1292" s="162"/>
      <c r="CJ1292" s="162"/>
      <c r="CK1292" s="162"/>
      <c r="CL1292" s="162"/>
      <c r="CM1292" s="162"/>
      <c r="CN1292" s="162"/>
      <c r="CO1292" s="162"/>
      <c r="CP1292" s="162"/>
      <c r="CQ1292" s="162"/>
      <c r="CR1292" s="162"/>
      <c r="CS1292" s="162"/>
      <c r="CT1292" s="162"/>
      <c r="CU1292" s="162"/>
      <c r="CV1292" s="162"/>
      <c r="CW1292" s="162"/>
      <c r="CX1292" s="162"/>
      <c r="CY1292" s="162"/>
      <c r="CZ1292" s="162"/>
      <c r="DA1292" s="162"/>
      <c r="DB1292" s="162"/>
      <c r="DC1292" s="162"/>
      <c r="DD1292" s="162"/>
      <c r="DE1292" s="162"/>
      <c r="DF1292" s="162"/>
      <c r="DG1292" s="162"/>
      <c r="DH1292" s="162"/>
      <c r="DI1292" s="162"/>
      <c r="DJ1292" s="162"/>
      <c r="DK1292" s="162"/>
      <c r="DL1292" s="162"/>
      <c r="DM1292" s="162"/>
      <c r="DN1292" s="162"/>
      <c r="DO1292" s="162"/>
      <c r="DP1292" s="162"/>
      <c r="DQ1292" s="162"/>
      <c r="DR1292" s="162"/>
      <c r="DS1292" s="162"/>
      <c r="DT1292" s="162"/>
      <c r="DU1292" s="111"/>
      <c r="DV1292" s="111"/>
      <c r="DW1292" s="111"/>
      <c r="DX1292" s="111"/>
      <c r="DY1292" s="111"/>
      <c r="DZ1292" s="111"/>
      <c r="EA1292" s="111"/>
      <c r="EB1292" s="111"/>
    </row>
    <row r="1293" spans="1:132" s="2" customFormat="1" ht="10.5" customHeight="1" thickBot="1">
      <c r="A1293" s="1379" t="s">
        <v>329</v>
      </c>
      <c r="B1293" s="71"/>
      <c r="C1293" s="757"/>
      <c r="D1293" s="137"/>
      <c r="E1293" s="72">
        <f>SQRT(E1292*E1292+E1291*E1291)</f>
        <v>10.569848627109094</v>
      </c>
      <c r="F1293" s="72">
        <f t="shared" ref="F1293:AB1293" si="751">SQRT(F1292*F1292+F1291*F1291)</f>
        <v>9.1324750204969067</v>
      </c>
      <c r="G1293" s="72">
        <f t="shared" si="751"/>
        <v>7.7553852257640949</v>
      </c>
      <c r="H1293" s="288">
        <f t="shared" si="751"/>
        <v>9.881320761922467</v>
      </c>
      <c r="I1293" s="72">
        <f t="shared" si="751"/>
        <v>9.8817508570090951</v>
      </c>
      <c r="J1293" s="72">
        <f t="shared" si="751"/>
        <v>9.2886166892600333</v>
      </c>
      <c r="K1293" s="72">
        <f t="shared" si="751"/>
        <v>9.5096004122150148</v>
      </c>
      <c r="L1293" s="72">
        <f t="shared" si="751"/>
        <v>9.2039665362277354</v>
      </c>
      <c r="M1293" s="72">
        <f t="shared" si="751"/>
        <v>7.8684814290941807</v>
      </c>
      <c r="N1293" s="288">
        <f t="shared" si="751"/>
        <v>6.8094199459278473</v>
      </c>
      <c r="O1293" s="72">
        <f t="shared" si="751"/>
        <v>6.7511480505170383</v>
      </c>
      <c r="P1293" s="72">
        <f t="shared" si="751"/>
        <v>7.8763252853091332</v>
      </c>
      <c r="Q1293" s="72">
        <f t="shared" si="751"/>
        <v>7.1808425689469058</v>
      </c>
      <c r="R1293" s="72">
        <f t="shared" si="751"/>
        <v>7.2443978355692211</v>
      </c>
      <c r="S1293" s="72">
        <f t="shared" si="751"/>
        <v>7.8804187705984257</v>
      </c>
      <c r="T1293" s="72">
        <f t="shared" si="751"/>
        <v>8.9352895868013125</v>
      </c>
      <c r="U1293" s="72">
        <f t="shared" si="751"/>
        <v>8.7231702952538992</v>
      </c>
      <c r="V1293" s="288">
        <f t="shared" si="751"/>
        <v>10.362721650222976</v>
      </c>
      <c r="W1293" s="72">
        <f t="shared" si="751"/>
        <v>11.072822585050298</v>
      </c>
      <c r="X1293" s="72">
        <f t="shared" si="751"/>
        <v>10.851810908783841</v>
      </c>
      <c r="Y1293" s="72">
        <f t="shared" si="751"/>
        <v>10.510285438559697</v>
      </c>
      <c r="Z1293" s="72">
        <f t="shared" si="751"/>
        <v>10.508477530070662</v>
      </c>
      <c r="AA1293" s="72">
        <f t="shared" si="751"/>
        <v>10.897385007422653</v>
      </c>
      <c r="AB1293" s="73">
        <f t="shared" si="751"/>
        <v>10.893984578656241</v>
      </c>
      <c r="AC1293" s="66"/>
      <c r="AD1293" s="66"/>
      <c r="AE1293" s="67"/>
      <c r="AF1293" s="261"/>
      <c r="AG1293" s="261"/>
      <c r="AH1293" s="261"/>
      <c r="AI1293" s="261"/>
      <c r="AJ1293" s="261"/>
      <c r="AK1293" s="261"/>
      <c r="AL1293" s="261"/>
      <c r="AM1293" s="261"/>
      <c r="AN1293" s="261"/>
      <c r="AO1293" s="261"/>
      <c r="AP1293" s="261"/>
      <c r="AQ1293" s="261"/>
      <c r="AR1293" s="261"/>
      <c r="AS1293" s="261"/>
      <c r="AT1293" s="261"/>
      <c r="AU1293" s="261"/>
      <c r="AV1293" s="261"/>
      <c r="AW1293" s="261"/>
      <c r="AX1293" s="261"/>
      <c r="AY1293" s="261"/>
      <c r="AZ1293" s="261"/>
      <c r="BA1293" s="261"/>
      <c r="BB1293" s="261"/>
      <c r="BC1293" s="261"/>
      <c r="BD1293" s="261"/>
      <c r="BE1293" s="1323"/>
      <c r="BF1293" s="1323"/>
      <c r="BG1293" s="1323"/>
      <c r="BH1293" s="1323"/>
      <c r="BI1293" s="1323"/>
      <c r="BJ1293" s="1323"/>
      <c r="BK1293" s="1323"/>
      <c r="BL1293" s="1323"/>
      <c r="BM1293" s="1323"/>
      <c r="BN1293" s="1323"/>
      <c r="BO1293" s="1323"/>
      <c r="BP1293" s="1323"/>
      <c r="BQ1293" s="1323"/>
      <c r="BR1293" s="1323"/>
      <c r="BS1293" s="1323"/>
      <c r="BT1293" s="1323"/>
      <c r="BU1293" s="1323"/>
      <c r="BV1293" s="1323"/>
      <c r="BW1293" s="1323"/>
      <c r="BX1293" s="1323"/>
      <c r="BY1293" s="1323"/>
      <c r="BZ1293" s="1323"/>
      <c r="CA1293" s="1323"/>
      <c r="CB1293" s="1323"/>
      <c r="CC1293" s="1323"/>
      <c r="CD1293" s="162"/>
      <c r="CE1293" s="162"/>
      <c r="CF1293" s="162"/>
      <c r="CG1293" s="162"/>
      <c r="CH1293" s="162"/>
      <c r="CI1293" s="162"/>
      <c r="CJ1293" s="162"/>
      <c r="CK1293" s="162"/>
      <c r="CL1293" s="162"/>
      <c r="CM1293" s="162"/>
      <c r="CN1293" s="162"/>
      <c r="CO1293" s="162"/>
      <c r="CP1293" s="162"/>
      <c r="CQ1293" s="162"/>
      <c r="CR1293" s="162"/>
      <c r="CS1293" s="162"/>
      <c r="CT1293" s="162"/>
      <c r="CU1293" s="162"/>
      <c r="CV1293" s="162"/>
      <c r="CW1293" s="162"/>
      <c r="CX1293" s="162"/>
      <c r="CY1293" s="162"/>
      <c r="CZ1293" s="162"/>
      <c r="DA1293" s="162"/>
      <c r="DB1293" s="162"/>
      <c r="DC1293" s="162"/>
      <c r="DD1293" s="162"/>
      <c r="DE1293" s="162"/>
      <c r="DF1293" s="162"/>
      <c r="DG1293" s="162"/>
      <c r="DH1293" s="162"/>
      <c r="DI1293" s="162"/>
      <c r="DJ1293" s="162"/>
      <c r="DK1293" s="162"/>
      <c r="DL1293" s="162"/>
      <c r="DM1293" s="162"/>
      <c r="DN1293" s="162"/>
      <c r="DO1293" s="162"/>
      <c r="DP1293" s="162"/>
      <c r="DQ1293" s="162"/>
      <c r="DR1293" s="162"/>
      <c r="DS1293" s="162"/>
      <c r="DT1293" s="162"/>
      <c r="DU1293" s="111"/>
      <c r="DV1293" s="111"/>
      <c r="DW1293" s="111"/>
      <c r="DX1293" s="111"/>
      <c r="DY1293" s="111"/>
      <c r="DZ1293" s="111"/>
      <c r="EA1293" s="111"/>
      <c r="EB1293" s="111"/>
    </row>
    <row r="1294" spans="1:132" s="1" customFormat="1" ht="10.5" customHeight="1" thickBot="1">
      <c r="A1294" s="1383" t="s">
        <v>97</v>
      </c>
      <c r="B1294" s="160"/>
      <c r="C1294" s="160"/>
      <c r="D1294" s="160"/>
      <c r="E1294" s="160">
        <v>1</v>
      </c>
      <c r="F1294" s="160">
        <v>2</v>
      </c>
      <c r="G1294" s="160">
        <v>3</v>
      </c>
      <c r="H1294" s="309">
        <v>4</v>
      </c>
      <c r="I1294" s="160">
        <v>5</v>
      </c>
      <c r="J1294" s="160">
        <v>6</v>
      </c>
      <c r="K1294" s="160">
        <v>7</v>
      </c>
      <c r="L1294" s="160">
        <v>8</v>
      </c>
      <c r="M1294" s="160">
        <v>9</v>
      </c>
      <c r="N1294" s="309">
        <v>10</v>
      </c>
      <c r="O1294" s="160">
        <v>11</v>
      </c>
      <c r="P1294" s="160">
        <v>12</v>
      </c>
      <c r="Q1294" s="160">
        <v>13</v>
      </c>
      <c r="R1294" s="160">
        <v>14</v>
      </c>
      <c r="S1294" s="160">
        <v>15</v>
      </c>
      <c r="T1294" s="160">
        <v>16</v>
      </c>
      <c r="U1294" s="160">
        <v>17</v>
      </c>
      <c r="V1294" s="309">
        <v>18</v>
      </c>
      <c r="W1294" s="160">
        <v>19</v>
      </c>
      <c r="X1294" s="160">
        <v>20</v>
      </c>
      <c r="Y1294" s="160">
        <v>21</v>
      </c>
      <c r="Z1294" s="160">
        <v>22</v>
      </c>
      <c r="AA1294" s="160">
        <v>23</v>
      </c>
      <c r="AB1294" s="161">
        <v>24</v>
      </c>
      <c r="AC1294" s="162"/>
      <c r="AD1294" s="162"/>
      <c r="AE1294" s="162"/>
      <c r="AF1294" s="963"/>
      <c r="AG1294" s="963"/>
      <c r="AH1294" s="963"/>
      <c r="AI1294" s="963"/>
      <c r="AJ1294" s="963"/>
      <c r="AK1294" s="963"/>
      <c r="AL1294" s="963"/>
      <c r="AM1294" s="963"/>
      <c r="AN1294" s="963"/>
      <c r="AO1294" s="963"/>
      <c r="AP1294" s="963"/>
      <c r="AQ1294" s="963"/>
      <c r="AR1294" s="963"/>
      <c r="AS1294" s="963"/>
      <c r="AT1294" s="963"/>
      <c r="AU1294" s="963"/>
      <c r="AV1294" s="963"/>
      <c r="AW1294" s="963"/>
      <c r="AX1294" s="963"/>
      <c r="AY1294" s="963"/>
      <c r="AZ1294" s="963"/>
      <c r="BA1294" s="963"/>
      <c r="BB1294" s="963"/>
      <c r="BC1294" s="963"/>
      <c r="BD1294" s="257"/>
      <c r="BE1294" s="162"/>
      <c r="BF1294" s="162"/>
      <c r="BG1294" s="162">
        <v>19</v>
      </c>
      <c r="BH1294" s="162"/>
      <c r="BI1294" s="162"/>
      <c r="BJ1294" s="162"/>
      <c r="BK1294" s="162"/>
      <c r="BL1294" s="162"/>
      <c r="BM1294" s="162"/>
      <c r="BN1294" s="162"/>
      <c r="BO1294" s="162"/>
      <c r="BP1294" s="162"/>
      <c r="BQ1294" s="162"/>
      <c r="BR1294" s="162"/>
      <c r="BS1294" s="162"/>
      <c r="BT1294" s="162"/>
      <c r="BU1294" s="162"/>
      <c r="BV1294" s="162"/>
      <c r="BW1294" s="162"/>
      <c r="BX1294" s="162"/>
      <c r="BY1294" s="162"/>
      <c r="BZ1294" s="162"/>
      <c r="CA1294" s="162"/>
      <c r="CB1294" s="162"/>
      <c r="CC1294" s="162"/>
      <c r="CD1294" s="162"/>
      <c r="CE1294" s="162"/>
      <c r="CF1294" s="162"/>
      <c r="CG1294" s="162"/>
      <c r="CH1294" s="162"/>
      <c r="CI1294" s="162"/>
      <c r="CJ1294" s="162"/>
      <c r="CK1294" s="162"/>
      <c r="CL1294" s="162"/>
      <c r="CM1294" s="162"/>
      <c r="CN1294" s="162"/>
      <c r="CO1294" s="162"/>
      <c r="CP1294" s="162"/>
      <c r="CQ1294" s="162"/>
      <c r="CR1294" s="162"/>
      <c r="CS1294" s="162"/>
      <c r="CT1294" s="162"/>
      <c r="CU1294" s="162"/>
      <c r="CV1294" s="162"/>
      <c r="CW1294" s="162"/>
      <c r="CX1294" s="162"/>
      <c r="CY1294" s="162"/>
      <c r="CZ1294" s="162"/>
      <c r="DA1294" s="162"/>
      <c r="DB1294" s="162"/>
      <c r="DC1294" s="162"/>
      <c r="DD1294" s="162"/>
      <c r="DE1294" s="162"/>
      <c r="DF1294" s="162"/>
      <c r="DG1294" s="162"/>
      <c r="DH1294" s="162"/>
      <c r="DI1294" s="162"/>
      <c r="DJ1294" s="162"/>
      <c r="DK1294" s="162"/>
      <c r="DL1294" s="162"/>
      <c r="DM1294" s="162"/>
      <c r="DN1294" s="162"/>
      <c r="DO1294" s="162"/>
      <c r="DP1294" s="162"/>
      <c r="DQ1294" s="162"/>
      <c r="DR1294" s="162"/>
      <c r="DS1294" s="162"/>
      <c r="DT1294" s="162"/>
      <c r="DU1294" s="162"/>
      <c r="DV1294" s="162"/>
      <c r="DW1294" s="162"/>
      <c r="DX1294" s="162"/>
      <c r="DY1294" s="162"/>
      <c r="DZ1294" s="162"/>
      <c r="EA1294" s="162"/>
      <c r="EB1294" s="162"/>
    </row>
    <row r="1295" spans="1:132" s="2" customFormat="1" ht="10.5" customHeight="1">
      <c r="A1295" s="342" t="s">
        <v>77</v>
      </c>
      <c r="B1295" s="38"/>
      <c r="C1295" s="732" t="s">
        <v>126</v>
      </c>
      <c r="D1295" s="221" t="s">
        <v>38</v>
      </c>
      <c r="E1295" s="210">
        <v>6.4</v>
      </c>
      <c r="F1295" s="210">
        <v>6.4</v>
      </c>
      <c r="G1295" s="210">
        <v>6.4</v>
      </c>
      <c r="H1295" s="711">
        <v>6.4</v>
      </c>
      <c r="I1295" s="210">
        <v>6.4</v>
      </c>
      <c r="J1295" s="210">
        <v>6.4</v>
      </c>
      <c r="K1295" s="210">
        <v>6.4</v>
      </c>
      <c r="L1295" s="210">
        <v>6.4</v>
      </c>
      <c r="M1295" s="210">
        <v>6.4</v>
      </c>
      <c r="N1295" s="711">
        <v>6.4</v>
      </c>
      <c r="O1295" s="210">
        <v>6.4</v>
      </c>
      <c r="P1295" s="210">
        <v>6.4</v>
      </c>
      <c r="Q1295" s="210">
        <v>6.4</v>
      </c>
      <c r="R1295" s="210">
        <v>6.4</v>
      </c>
      <c r="S1295" s="210">
        <v>6.3</v>
      </c>
      <c r="T1295" s="210">
        <v>6.4</v>
      </c>
      <c r="U1295" s="210">
        <v>6.4</v>
      </c>
      <c r="V1295" s="711">
        <v>6.4</v>
      </c>
      <c r="W1295" s="210">
        <v>6.4</v>
      </c>
      <c r="X1295" s="210">
        <v>6.4</v>
      </c>
      <c r="Y1295" s="210">
        <v>6.4</v>
      </c>
      <c r="Z1295" s="210">
        <v>6.4</v>
      </c>
      <c r="AA1295" s="210">
        <v>6.4</v>
      </c>
      <c r="AB1295" s="211">
        <v>6.3</v>
      </c>
      <c r="AC1295" s="162"/>
      <c r="AD1295" s="162"/>
      <c r="AE1295" s="162"/>
      <c r="AF1295" s="963"/>
      <c r="AG1295" s="963"/>
      <c r="AH1295" s="963"/>
      <c r="AI1295" s="963"/>
      <c r="AJ1295" s="963"/>
      <c r="AK1295" s="963"/>
      <c r="AL1295" s="963"/>
      <c r="AM1295" s="963"/>
      <c r="AN1295" s="963"/>
      <c r="AO1295" s="963"/>
      <c r="AP1295" s="963"/>
      <c r="AQ1295" s="963"/>
      <c r="AR1295" s="963"/>
      <c r="AS1295" s="963"/>
      <c r="AT1295" s="963"/>
      <c r="AU1295" s="963"/>
      <c r="AV1295" s="963"/>
      <c r="AW1295" s="963"/>
      <c r="AX1295" s="963"/>
      <c r="AY1295" s="963"/>
      <c r="AZ1295" s="963"/>
      <c r="BA1295" s="963"/>
      <c r="BB1295" s="963"/>
      <c r="BC1295" s="963"/>
      <c r="BD1295" s="257"/>
      <c r="BE1295" s="162"/>
      <c r="BF1295" s="162"/>
      <c r="BG1295" s="162">
        <v>6.4</v>
      </c>
      <c r="BH1295" s="162"/>
      <c r="BI1295" s="162"/>
      <c r="BJ1295" s="162"/>
      <c r="BK1295" s="162"/>
      <c r="BL1295" s="162"/>
      <c r="BM1295" s="162"/>
      <c r="BN1295" s="162"/>
      <c r="BO1295" s="162"/>
      <c r="BP1295" s="162"/>
      <c r="BQ1295" s="162"/>
      <c r="BR1295" s="162"/>
      <c r="BS1295" s="162"/>
      <c r="BT1295" s="162"/>
      <c r="BU1295" s="162"/>
      <c r="BV1295" s="162"/>
      <c r="BW1295" s="162"/>
      <c r="BX1295" s="162"/>
      <c r="BY1295" s="162"/>
      <c r="BZ1295" s="162"/>
      <c r="CA1295" s="162"/>
      <c r="CB1295" s="162"/>
      <c r="CC1295" s="162"/>
      <c r="CD1295" s="162"/>
      <c r="CE1295" s="162"/>
      <c r="CF1295" s="162"/>
      <c r="CG1295" s="162"/>
      <c r="CH1295" s="162"/>
      <c r="CI1295" s="162"/>
      <c r="CJ1295" s="162"/>
      <c r="CK1295" s="162"/>
      <c r="CL1295" s="162"/>
      <c r="CM1295" s="162"/>
      <c r="CN1295" s="162"/>
      <c r="CO1295" s="162"/>
      <c r="CP1295" s="162"/>
      <c r="CQ1295" s="162"/>
      <c r="CR1295" s="162"/>
      <c r="CS1295" s="162"/>
      <c r="CT1295" s="162"/>
      <c r="CU1295" s="162"/>
      <c r="CV1295" s="162"/>
      <c r="CW1295" s="162"/>
      <c r="CX1295" s="162"/>
      <c r="CY1295" s="162"/>
      <c r="CZ1295" s="162"/>
      <c r="DA1295" s="162"/>
      <c r="DB1295" s="162"/>
      <c r="DC1295" s="162"/>
      <c r="DD1295" s="162"/>
      <c r="DE1295" s="162"/>
      <c r="DF1295" s="162"/>
      <c r="DG1295" s="162"/>
      <c r="DH1295" s="162"/>
      <c r="DI1295" s="162"/>
      <c r="DJ1295" s="162"/>
      <c r="DK1295" s="162"/>
      <c r="DL1295" s="162"/>
      <c r="DM1295" s="162"/>
      <c r="DN1295" s="162"/>
      <c r="DO1295" s="162"/>
      <c r="DP1295" s="162"/>
      <c r="DQ1295" s="162"/>
      <c r="DR1295" s="162"/>
      <c r="DS1295" s="162"/>
      <c r="DT1295" s="162"/>
      <c r="DU1295" s="111"/>
      <c r="DV1295" s="111"/>
      <c r="DW1295" s="111"/>
      <c r="DX1295" s="111"/>
      <c r="DY1295" s="111"/>
      <c r="DZ1295" s="111"/>
      <c r="EA1295" s="111"/>
      <c r="EB1295" s="111"/>
    </row>
    <row r="1296" spans="1:132" s="2" customFormat="1" ht="10.5" customHeight="1">
      <c r="A1296" s="459" t="s">
        <v>78</v>
      </c>
      <c r="B1296" s="181"/>
      <c r="C1296" s="1287" t="s">
        <v>126</v>
      </c>
      <c r="D1296" s="222" t="s">
        <v>38</v>
      </c>
      <c r="E1296" s="246">
        <v>6.3</v>
      </c>
      <c r="F1296" s="246">
        <v>6.3</v>
      </c>
      <c r="G1296" s="246">
        <v>6.3</v>
      </c>
      <c r="H1296" s="712">
        <v>6.2</v>
      </c>
      <c r="I1296" s="246">
        <v>6.2</v>
      </c>
      <c r="J1296" s="246">
        <v>6.2</v>
      </c>
      <c r="K1296" s="246">
        <v>6.3</v>
      </c>
      <c r="L1296" s="246">
        <v>6.3</v>
      </c>
      <c r="M1296" s="246">
        <v>6.2</v>
      </c>
      <c r="N1296" s="712">
        <v>6.3</v>
      </c>
      <c r="O1296" s="246">
        <v>6.3</v>
      </c>
      <c r="P1296" s="246">
        <v>6.3</v>
      </c>
      <c r="Q1296" s="246">
        <v>6.3</v>
      </c>
      <c r="R1296" s="246">
        <v>6.3</v>
      </c>
      <c r="S1296" s="246">
        <v>6.2</v>
      </c>
      <c r="T1296" s="246">
        <v>6.3</v>
      </c>
      <c r="U1296" s="246">
        <v>6.3</v>
      </c>
      <c r="V1296" s="712">
        <v>6.2</v>
      </c>
      <c r="W1296" s="246">
        <v>6.2</v>
      </c>
      <c r="X1296" s="246">
        <v>6.3</v>
      </c>
      <c r="Y1296" s="246">
        <v>6.2</v>
      </c>
      <c r="Z1296" s="246">
        <v>6.2</v>
      </c>
      <c r="AA1296" s="246">
        <v>6.2</v>
      </c>
      <c r="AB1296" s="859">
        <v>6.2</v>
      </c>
      <c r="AC1296" s="162"/>
      <c r="AD1296" s="162"/>
      <c r="AE1296" s="162"/>
      <c r="AF1296" s="257"/>
      <c r="AG1296" s="257"/>
      <c r="AH1296" s="257"/>
      <c r="AI1296" s="257"/>
      <c r="AJ1296" s="257"/>
      <c r="AK1296" s="257"/>
      <c r="AL1296" s="257"/>
      <c r="AM1296" s="257"/>
      <c r="AN1296" s="257"/>
      <c r="AO1296" s="257"/>
      <c r="AP1296" s="257"/>
      <c r="AQ1296" s="257"/>
      <c r="AR1296" s="257"/>
      <c r="AS1296" s="257"/>
      <c r="AT1296" s="257"/>
      <c r="AU1296" s="257"/>
      <c r="AV1296" s="257"/>
      <c r="AW1296" s="257"/>
      <c r="AX1296" s="257"/>
      <c r="AY1296" s="257"/>
      <c r="AZ1296" s="257"/>
      <c r="BA1296" s="257"/>
      <c r="BB1296" s="257"/>
      <c r="BC1296" s="257"/>
      <c r="BD1296" s="257"/>
      <c r="BE1296" s="162"/>
      <c r="BF1296" s="162"/>
      <c r="BG1296" s="162">
        <v>6.2</v>
      </c>
      <c r="BH1296" s="162"/>
      <c r="BI1296" s="162"/>
      <c r="BJ1296" s="162"/>
      <c r="BK1296" s="162"/>
      <c r="BL1296" s="162"/>
      <c r="BM1296" s="162"/>
      <c r="BN1296" s="162"/>
      <c r="BO1296" s="162"/>
      <c r="BP1296" s="162"/>
      <c r="BQ1296" s="162"/>
      <c r="BR1296" s="162"/>
      <c r="BS1296" s="162"/>
      <c r="BT1296" s="162"/>
      <c r="BU1296" s="162"/>
      <c r="BV1296" s="162"/>
      <c r="BW1296" s="162"/>
      <c r="BX1296" s="162"/>
      <c r="BY1296" s="162"/>
      <c r="BZ1296" s="162"/>
      <c r="CA1296" s="162"/>
      <c r="CB1296" s="162"/>
      <c r="CC1296" s="162"/>
      <c r="CD1296" s="162"/>
      <c r="CE1296" s="162"/>
      <c r="CF1296" s="162"/>
      <c r="CG1296" s="162"/>
      <c r="CH1296" s="162"/>
      <c r="CI1296" s="162"/>
      <c r="CJ1296" s="162"/>
      <c r="CK1296" s="162"/>
      <c r="CL1296" s="162"/>
      <c r="CM1296" s="162"/>
      <c r="CN1296" s="162"/>
      <c r="CO1296" s="162"/>
      <c r="CP1296" s="162"/>
      <c r="CQ1296" s="162"/>
      <c r="CR1296" s="162"/>
      <c r="CS1296" s="162"/>
      <c r="CT1296" s="162"/>
      <c r="CU1296" s="162"/>
      <c r="CV1296" s="162"/>
      <c r="CW1296" s="162"/>
      <c r="CX1296" s="162"/>
      <c r="CY1296" s="162"/>
      <c r="CZ1296" s="162"/>
      <c r="DA1296" s="162"/>
      <c r="DB1296" s="162"/>
      <c r="DC1296" s="162"/>
      <c r="DD1296" s="162"/>
      <c r="DE1296" s="162"/>
      <c r="DF1296" s="162"/>
      <c r="DG1296" s="162"/>
      <c r="DH1296" s="162"/>
      <c r="DI1296" s="162"/>
      <c r="DJ1296" s="162"/>
      <c r="DK1296" s="162"/>
      <c r="DL1296" s="162"/>
      <c r="DM1296" s="162"/>
      <c r="DN1296" s="162"/>
      <c r="DO1296" s="162"/>
      <c r="DP1296" s="162"/>
      <c r="DQ1296" s="162"/>
      <c r="DR1296" s="162"/>
      <c r="DS1296" s="162"/>
      <c r="DT1296" s="162"/>
      <c r="DU1296" s="111"/>
      <c r="DV1296" s="111"/>
      <c r="DW1296" s="111"/>
      <c r="DX1296" s="111"/>
      <c r="DY1296" s="111"/>
      <c r="DZ1296" s="111"/>
      <c r="EA1296" s="111"/>
      <c r="EB1296" s="111"/>
    </row>
    <row r="1297" spans="1:132" s="2" customFormat="1" ht="10.5" customHeight="1">
      <c r="A1297" s="459" t="s">
        <v>100</v>
      </c>
      <c r="B1297" s="181"/>
      <c r="C1297" s="1287" t="s">
        <v>126</v>
      </c>
      <c r="D1297" s="222" t="s">
        <v>38</v>
      </c>
      <c r="E1297" s="246">
        <v>6.2</v>
      </c>
      <c r="F1297" s="246">
        <v>6.3</v>
      </c>
      <c r="G1297" s="246">
        <v>6.2</v>
      </c>
      <c r="H1297" s="712">
        <v>6.2</v>
      </c>
      <c r="I1297" s="246">
        <v>6.2</v>
      </c>
      <c r="J1297" s="246">
        <v>6.2</v>
      </c>
      <c r="K1297" s="246">
        <v>6.2</v>
      </c>
      <c r="L1297" s="246">
        <v>6.2</v>
      </c>
      <c r="M1297" s="246">
        <v>6.2</v>
      </c>
      <c r="N1297" s="712">
        <v>6.3</v>
      </c>
      <c r="O1297" s="246">
        <v>6.3</v>
      </c>
      <c r="P1297" s="246">
        <v>6.2</v>
      </c>
      <c r="Q1297" s="246">
        <v>6.3</v>
      </c>
      <c r="R1297" s="246">
        <v>6.2</v>
      </c>
      <c r="S1297" s="246">
        <v>6.2</v>
      </c>
      <c r="T1297" s="246">
        <v>6.2</v>
      </c>
      <c r="U1297" s="246">
        <v>6.2</v>
      </c>
      <c r="V1297" s="712">
        <v>6.1</v>
      </c>
      <c r="W1297" s="246">
        <v>6.1</v>
      </c>
      <c r="X1297" s="246">
        <v>6.2</v>
      </c>
      <c r="Y1297" s="246">
        <v>6.1</v>
      </c>
      <c r="Z1297" s="246">
        <v>6.2</v>
      </c>
      <c r="AA1297" s="246">
        <v>6.1</v>
      </c>
      <c r="AB1297" s="859">
        <v>6.1</v>
      </c>
      <c r="AC1297" s="162"/>
      <c r="AD1297" s="162"/>
      <c r="AE1297" s="162"/>
      <c r="AF1297" s="257"/>
      <c r="AG1297" s="257"/>
      <c r="AH1297" s="257"/>
      <c r="AI1297" s="257"/>
      <c r="AJ1297" s="257"/>
      <c r="AK1297" s="257"/>
      <c r="AL1297" s="257"/>
      <c r="AM1297" s="257"/>
      <c r="AN1297" s="257"/>
      <c r="AO1297" s="257"/>
      <c r="AP1297" s="257"/>
      <c r="AQ1297" s="257"/>
      <c r="AR1297" s="257"/>
      <c r="AS1297" s="257"/>
      <c r="AT1297" s="257"/>
      <c r="AU1297" s="257"/>
      <c r="AV1297" s="257"/>
      <c r="AW1297" s="257"/>
      <c r="AX1297" s="257"/>
      <c r="AY1297" s="257"/>
      <c r="AZ1297" s="257"/>
      <c r="BA1297" s="257"/>
      <c r="BB1297" s="257"/>
      <c r="BC1297" s="257"/>
      <c r="BD1297" s="257"/>
      <c r="BE1297" s="257"/>
      <c r="BF1297" s="162"/>
      <c r="BG1297" s="162">
        <v>6.1</v>
      </c>
      <c r="BH1297" s="162"/>
      <c r="BI1297" s="162"/>
      <c r="BJ1297" s="162"/>
      <c r="BK1297" s="162"/>
      <c r="BL1297" s="162"/>
      <c r="BM1297" s="162"/>
      <c r="BN1297" s="162"/>
      <c r="BO1297" s="162"/>
      <c r="BP1297" s="162"/>
      <c r="BQ1297" s="162"/>
      <c r="BR1297" s="162"/>
      <c r="BS1297" s="162"/>
      <c r="BT1297" s="162"/>
      <c r="BU1297" s="162"/>
      <c r="BV1297" s="162"/>
      <c r="BW1297" s="162"/>
      <c r="BX1297" s="162"/>
      <c r="BY1297" s="162"/>
      <c r="BZ1297" s="162"/>
      <c r="CA1297" s="162"/>
      <c r="CB1297" s="162"/>
      <c r="CC1297" s="162"/>
      <c r="CD1297" s="162"/>
      <c r="CE1297" s="162"/>
      <c r="CF1297" s="162"/>
      <c r="CG1297" s="162"/>
      <c r="CH1297" s="162"/>
      <c r="CI1297" s="162"/>
      <c r="CJ1297" s="162"/>
      <c r="CK1297" s="162"/>
      <c r="CL1297" s="162"/>
      <c r="CM1297" s="162"/>
      <c r="CN1297" s="162"/>
      <c r="CO1297" s="162"/>
      <c r="CP1297" s="162"/>
      <c r="CQ1297" s="162"/>
      <c r="CR1297" s="162"/>
      <c r="CS1297" s="162"/>
      <c r="CT1297" s="162"/>
      <c r="CU1297" s="162"/>
      <c r="CV1297" s="162"/>
      <c r="CW1297" s="162"/>
      <c r="CX1297" s="162"/>
      <c r="CY1297" s="162"/>
      <c r="CZ1297" s="162"/>
      <c r="DA1297" s="162"/>
      <c r="DB1297" s="162"/>
      <c r="DC1297" s="162"/>
      <c r="DD1297" s="162"/>
      <c r="DE1297" s="162"/>
      <c r="DF1297" s="162"/>
      <c r="DG1297" s="162"/>
      <c r="DH1297" s="162"/>
      <c r="DI1297" s="162"/>
      <c r="DJ1297" s="162"/>
      <c r="DK1297" s="162"/>
      <c r="DL1297" s="162"/>
      <c r="DM1297" s="162"/>
      <c r="DN1297" s="162"/>
      <c r="DO1297" s="162"/>
      <c r="DP1297" s="162"/>
      <c r="DQ1297" s="162"/>
      <c r="DR1297" s="162"/>
      <c r="DS1297" s="162"/>
      <c r="DT1297" s="162"/>
      <c r="DU1297" s="111"/>
      <c r="DV1297" s="111"/>
      <c r="DW1297" s="111"/>
      <c r="DX1297" s="111"/>
      <c r="DY1297" s="111"/>
      <c r="DZ1297" s="111"/>
      <c r="EA1297" s="111"/>
      <c r="EB1297" s="111"/>
    </row>
    <row r="1298" spans="1:132" s="2" customFormat="1" ht="10.5" customHeight="1" thickBot="1">
      <c r="A1298" s="344" t="s">
        <v>101</v>
      </c>
      <c r="B1298" s="40"/>
      <c r="C1298" s="733" t="s">
        <v>126</v>
      </c>
      <c r="D1298" s="223" t="s">
        <v>38</v>
      </c>
      <c r="E1298" s="40">
        <v>6.1</v>
      </c>
      <c r="F1298" s="40">
        <v>6.3</v>
      </c>
      <c r="G1298" s="40">
        <v>6.2</v>
      </c>
      <c r="H1298" s="286">
        <v>6.1</v>
      </c>
      <c r="I1298" s="40">
        <v>6.2</v>
      </c>
      <c r="J1298" s="40">
        <v>6.2</v>
      </c>
      <c r="K1298" s="40">
        <v>6.2</v>
      </c>
      <c r="L1298" s="40">
        <v>6.2</v>
      </c>
      <c r="M1298" s="40">
        <v>5.4</v>
      </c>
      <c r="N1298" s="286">
        <v>6.3</v>
      </c>
      <c r="O1298" s="40">
        <v>6.3</v>
      </c>
      <c r="P1298" s="40">
        <v>6.2</v>
      </c>
      <c r="Q1298" s="40">
        <v>6.3</v>
      </c>
      <c r="R1298" s="40">
        <v>6.3</v>
      </c>
      <c r="S1298" s="40">
        <v>6.1</v>
      </c>
      <c r="T1298" s="40">
        <v>6.3</v>
      </c>
      <c r="U1298" s="40">
        <v>6.2</v>
      </c>
      <c r="V1298" s="286">
        <v>6.1</v>
      </c>
      <c r="W1298" s="40">
        <v>6.1</v>
      </c>
      <c r="X1298" s="40">
        <v>6.1</v>
      </c>
      <c r="Y1298" s="40">
        <v>6.2</v>
      </c>
      <c r="Z1298" s="40">
        <v>6.1</v>
      </c>
      <c r="AA1298" s="40">
        <v>6.2</v>
      </c>
      <c r="AB1298" s="41">
        <v>6.1</v>
      </c>
      <c r="AC1298" s="244"/>
      <c r="AD1298" s="244"/>
      <c r="AE1298" s="162"/>
      <c r="AF1298" s="257"/>
      <c r="AG1298" s="257"/>
      <c r="AH1298" s="257"/>
      <c r="AI1298" s="257"/>
      <c r="AJ1298" s="257"/>
      <c r="AK1298" s="257"/>
      <c r="AL1298" s="257"/>
      <c r="AM1298" s="257"/>
      <c r="AN1298" s="257"/>
      <c r="AO1298" s="257"/>
      <c r="AP1298" s="257"/>
      <c r="AQ1298" s="257"/>
      <c r="AR1298" s="257"/>
      <c r="AS1298" s="257"/>
      <c r="AT1298" s="257"/>
      <c r="AU1298" s="257"/>
      <c r="AV1298" s="257"/>
      <c r="AW1298" s="257"/>
      <c r="AX1298" s="257"/>
      <c r="AY1298" s="257"/>
      <c r="AZ1298" s="257"/>
      <c r="BA1298" s="257"/>
      <c r="BB1298" s="257"/>
      <c r="BC1298" s="257"/>
      <c r="BD1298" s="257"/>
      <c r="BE1298" s="162"/>
      <c r="BF1298" s="162"/>
      <c r="BG1298" s="162">
        <v>6.1</v>
      </c>
      <c r="BH1298" s="162"/>
      <c r="BI1298" s="162"/>
      <c r="BJ1298" s="162"/>
      <c r="BK1298" s="162"/>
      <c r="BL1298" s="162"/>
      <c r="BM1298" s="162"/>
      <c r="BN1298" s="162"/>
      <c r="BO1298" s="162"/>
      <c r="BP1298" s="162"/>
      <c r="BQ1298" s="162"/>
      <c r="BR1298" s="162"/>
      <c r="BS1298" s="162"/>
      <c r="BT1298" s="162"/>
      <c r="BU1298" s="162"/>
      <c r="BV1298" s="162"/>
      <c r="BW1298" s="162"/>
      <c r="BX1298" s="162"/>
      <c r="BY1298" s="162"/>
      <c r="BZ1298" s="162"/>
      <c r="CA1298" s="162"/>
      <c r="CB1298" s="162"/>
      <c r="CC1298" s="162"/>
      <c r="CD1298" s="162"/>
      <c r="CE1298" s="162"/>
      <c r="CF1298" s="162"/>
      <c r="CG1298" s="162"/>
      <c r="CH1298" s="162"/>
      <c r="CI1298" s="162"/>
      <c r="CJ1298" s="162"/>
      <c r="CK1298" s="162"/>
      <c r="CL1298" s="162"/>
      <c r="CM1298" s="162"/>
      <c r="CN1298" s="162"/>
      <c r="CO1298" s="162"/>
      <c r="CP1298" s="162"/>
      <c r="CQ1298" s="162"/>
      <c r="CR1298" s="162"/>
      <c r="CS1298" s="162"/>
      <c r="CT1298" s="162"/>
      <c r="CU1298" s="162"/>
      <c r="CV1298" s="162"/>
      <c r="CW1298" s="162"/>
      <c r="CX1298" s="162"/>
      <c r="CY1298" s="162"/>
      <c r="CZ1298" s="162"/>
      <c r="DA1298" s="162"/>
      <c r="DB1298" s="162"/>
      <c r="DC1298" s="162"/>
      <c r="DD1298" s="162"/>
      <c r="DE1298" s="162"/>
      <c r="DF1298" s="162"/>
      <c r="DG1298" s="162"/>
      <c r="DH1298" s="162"/>
      <c r="DI1298" s="162"/>
      <c r="DJ1298" s="162"/>
      <c r="DK1298" s="162"/>
      <c r="DL1298" s="162"/>
      <c r="DM1298" s="162"/>
      <c r="DN1298" s="162"/>
      <c r="DO1298" s="162"/>
      <c r="DP1298" s="162"/>
      <c r="DQ1298" s="162"/>
      <c r="DR1298" s="162"/>
      <c r="DS1298" s="162"/>
      <c r="DT1298" s="162"/>
      <c r="DU1298" s="111"/>
      <c r="DV1298" s="111"/>
      <c r="DW1298" s="111"/>
      <c r="DX1298" s="111"/>
      <c r="DY1298" s="111"/>
      <c r="DZ1298" s="111"/>
      <c r="EA1298" s="111"/>
      <c r="EB1298" s="111"/>
    </row>
    <row r="1299" spans="1:132" s="1" customFormat="1" ht="10.5" customHeight="1">
      <c r="A1299" s="1539" t="s">
        <v>11</v>
      </c>
      <c r="B1299" s="1647" t="s">
        <v>334</v>
      </c>
      <c r="C1299" s="984"/>
      <c r="D1299" s="1190"/>
      <c r="E1299" s="54"/>
      <c r="F1299" s="369"/>
      <c r="G1299" s="369"/>
      <c r="H1299" s="804"/>
      <c r="I1299" s="369"/>
      <c r="J1299" s="369"/>
      <c r="K1299" s="369"/>
      <c r="L1299" s="369"/>
      <c r="M1299" s="369"/>
      <c r="N1299" s="804"/>
      <c r="O1299" s="369"/>
      <c r="P1299" s="369"/>
      <c r="Q1299" s="369"/>
      <c r="R1299" s="369"/>
      <c r="S1299" s="369"/>
      <c r="T1299" s="369"/>
      <c r="U1299" s="369"/>
      <c r="V1299" s="804"/>
      <c r="W1299" s="369"/>
      <c r="X1299" s="369"/>
      <c r="Y1299" s="369"/>
      <c r="Z1299" s="369"/>
      <c r="AA1299" s="369"/>
      <c r="AB1299" s="756"/>
      <c r="AC1299" s="47"/>
      <c r="AD1299" s="50"/>
      <c r="AE1299" s="452"/>
      <c r="AF1299" s="256"/>
      <c r="AG1299" s="261"/>
      <c r="AH1299" s="261"/>
      <c r="AI1299" s="261"/>
      <c r="AJ1299" s="261"/>
      <c r="AK1299" s="261"/>
      <c r="AL1299" s="261"/>
      <c r="AM1299" s="261"/>
      <c r="AN1299" s="261"/>
      <c r="AO1299" s="261"/>
      <c r="AP1299" s="261"/>
      <c r="AQ1299" s="261"/>
      <c r="AR1299" s="261"/>
      <c r="AS1299" s="261"/>
      <c r="AT1299" s="261"/>
      <c r="AU1299" s="261"/>
      <c r="AV1299" s="261"/>
      <c r="AW1299" s="261"/>
      <c r="AX1299" s="261"/>
      <c r="AY1299" s="261"/>
      <c r="AZ1299" s="261"/>
      <c r="BA1299" s="261"/>
      <c r="BB1299" s="261"/>
      <c r="BC1299" s="261"/>
      <c r="BD1299" s="261"/>
      <c r="BE1299" s="150"/>
      <c r="BF1299" s="150"/>
      <c r="BG1299" s="150"/>
      <c r="BH1299" s="150"/>
      <c r="BI1299" s="150"/>
      <c r="BJ1299" s="150"/>
      <c r="BK1299" s="150"/>
      <c r="BL1299" s="150"/>
      <c r="BM1299" s="150"/>
      <c r="BN1299" s="150"/>
      <c r="BO1299" s="150"/>
      <c r="BP1299" s="150"/>
      <c r="BQ1299" s="150"/>
      <c r="BR1299" s="150"/>
      <c r="BS1299" s="150"/>
      <c r="BT1299" s="150"/>
      <c r="BU1299" s="150"/>
      <c r="BV1299" s="150"/>
      <c r="BW1299" s="150"/>
      <c r="BX1299" s="150"/>
      <c r="BY1299" s="150"/>
      <c r="BZ1299" s="150"/>
      <c r="CA1299" s="150"/>
      <c r="CB1299" s="150"/>
      <c r="CC1299" s="150"/>
      <c r="CD1299" s="162"/>
      <c r="CE1299" s="162"/>
      <c r="CF1299" s="162"/>
      <c r="CG1299" s="162"/>
      <c r="CH1299" s="162"/>
      <c r="CI1299" s="162"/>
      <c r="CJ1299" s="162"/>
      <c r="CK1299" s="162"/>
      <c r="CL1299" s="162"/>
      <c r="CM1299" s="162"/>
      <c r="CN1299" s="162"/>
      <c r="CO1299" s="162"/>
      <c r="CP1299" s="162"/>
      <c r="CQ1299" s="162"/>
      <c r="CR1299" s="162"/>
      <c r="CS1299" s="162"/>
      <c r="CT1299" s="162"/>
      <c r="CU1299" s="162"/>
      <c r="CV1299" s="162"/>
      <c r="CW1299" s="162"/>
      <c r="CX1299" s="162"/>
      <c r="CY1299" s="162"/>
      <c r="CZ1299" s="162"/>
      <c r="DA1299" s="162"/>
      <c r="DB1299" s="162"/>
      <c r="DC1299" s="162"/>
      <c r="DD1299" s="162"/>
      <c r="DE1299" s="162"/>
      <c r="DF1299" s="162"/>
      <c r="DG1299" s="162"/>
      <c r="DH1299" s="162"/>
      <c r="DI1299" s="162"/>
      <c r="DJ1299" s="162"/>
      <c r="DK1299" s="162"/>
      <c r="DL1299" s="162"/>
      <c r="DM1299" s="162"/>
      <c r="DN1299" s="162"/>
      <c r="DO1299" s="162"/>
      <c r="DP1299" s="162"/>
      <c r="DQ1299" s="162"/>
      <c r="DR1299" s="162"/>
      <c r="DS1299" s="162"/>
      <c r="DT1299" s="162"/>
      <c r="DU1299" s="162"/>
      <c r="DV1299" s="162"/>
      <c r="DW1299" s="162"/>
      <c r="DX1299" s="162"/>
      <c r="DY1299" s="162"/>
      <c r="DZ1299" s="162"/>
      <c r="EA1299" s="162"/>
      <c r="EB1299" s="162"/>
    </row>
    <row r="1300" spans="1:132" s="2" customFormat="1" ht="10.5" customHeight="1">
      <c r="A1300" s="1540"/>
      <c r="B1300" s="1648"/>
      <c r="C1300" s="1403" t="s">
        <v>126</v>
      </c>
      <c r="D1300" s="131" t="s">
        <v>33</v>
      </c>
      <c r="E1300" s="966">
        <v>7</v>
      </c>
      <c r="F1300" s="966">
        <v>7</v>
      </c>
      <c r="G1300" s="966">
        <v>9</v>
      </c>
      <c r="H1300" s="968">
        <v>8</v>
      </c>
      <c r="I1300" s="966">
        <v>7</v>
      </c>
      <c r="J1300" s="966">
        <v>8</v>
      </c>
      <c r="K1300" s="966">
        <v>8</v>
      </c>
      <c r="L1300" s="966">
        <v>8</v>
      </c>
      <c r="M1300" s="966">
        <v>11</v>
      </c>
      <c r="N1300" s="968">
        <v>10</v>
      </c>
      <c r="O1300" s="966">
        <v>8</v>
      </c>
      <c r="P1300" s="966">
        <v>8</v>
      </c>
      <c r="Q1300" s="966">
        <v>9</v>
      </c>
      <c r="R1300" s="966">
        <v>8</v>
      </c>
      <c r="S1300" s="966">
        <v>9</v>
      </c>
      <c r="T1300" s="966">
        <v>10</v>
      </c>
      <c r="U1300" s="966">
        <v>7</v>
      </c>
      <c r="V1300" s="968">
        <v>7</v>
      </c>
      <c r="W1300" s="966">
        <v>7</v>
      </c>
      <c r="X1300" s="966">
        <v>7</v>
      </c>
      <c r="Y1300" s="966">
        <v>8</v>
      </c>
      <c r="Z1300" s="966">
        <v>8</v>
      </c>
      <c r="AA1300" s="966">
        <v>7</v>
      </c>
      <c r="AB1300" s="1014">
        <v>9</v>
      </c>
      <c r="AC1300" s="162"/>
      <c r="AD1300" s="162"/>
      <c r="AE1300" s="162"/>
      <c r="AF1300" s="257"/>
      <c r="AG1300" s="257"/>
      <c r="AH1300" s="257"/>
      <c r="AI1300" s="257"/>
      <c r="AJ1300" s="257"/>
      <c r="AK1300" s="257"/>
      <c r="AL1300" s="257"/>
      <c r="AM1300" s="257"/>
      <c r="AN1300" s="257"/>
      <c r="AO1300" s="257"/>
      <c r="AP1300" s="257"/>
      <c r="AQ1300" s="257"/>
      <c r="AR1300" s="257"/>
      <c r="AS1300" s="257"/>
      <c r="AT1300" s="257"/>
      <c r="AU1300" s="257"/>
      <c r="AV1300" s="257"/>
      <c r="AW1300" s="257"/>
      <c r="AX1300" s="257"/>
      <c r="AY1300" s="257"/>
      <c r="AZ1300" s="257"/>
      <c r="BA1300" s="257"/>
      <c r="BB1300" s="257"/>
      <c r="BC1300" s="257"/>
      <c r="BD1300" s="257"/>
      <c r="BE1300" s="162"/>
      <c r="BF1300" s="162"/>
      <c r="BG1300" s="162">
        <v>7</v>
      </c>
      <c r="BH1300" s="162"/>
      <c r="BI1300" s="162"/>
      <c r="BJ1300" s="162"/>
      <c r="BK1300" s="162"/>
      <c r="BL1300" s="162"/>
      <c r="BM1300" s="162"/>
      <c r="BN1300" s="162"/>
      <c r="BO1300" s="162"/>
      <c r="BP1300" s="162"/>
      <c r="BQ1300" s="162"/>
      <c r="BR1300" s="162"/>
      <c r="BS1300" s="162"/>
      <c r="BT1300" s="162"/>
      <c r="BU1300" s="162"/>
      <c r="BV1300" s="162"/>
      <c r="BW1300" s="162"/>
      <c r="BX1300" s="162"/>
      <c r="BY1300" s="162"/>
      <c r="BZ1300" s="162"/>
      <c r="CA1300" s="162"/>
      <c r="CB1300" s="162"/>
      <c r="CC1300" s="162"/>
      <c r="CD1300" s="162"/>
      <c r="CE1300" s="162"/>
      <c r="CF1300" s="162"/>
      <c r="CG1300" s="162"/>
      <c r="CH1300" s="162"/>
      <c r="CI1300" s="162"/>
      <c r="CJ1300" s="162"/>
      <c r="CK1300" s="162"/>
      <c r="CL1300" s="162"/>
      <c r="CM1300" s="162"/>
      <c r="CN1300" s="162"/>
      <c r="CO1300" s="162"/>
      <c r="CP1300" s="162"/>
      <c r="CQ1300" s="162"/>
      <c r="CR1300" s="162"/>
      <c r="CS1300" s="162"/>
      <c r="CT1300" s="162"/>
      <c r="CU1300" s="162"/>
      <c r="CV1300" s="162"/>
      <c r="CW1300" s="162"/>
      <c r="CX1300" s="162"/>
      <c r="CY1300" s="162"/>
      <c r="CZ1300" s="162"/>
      <c r="DA1300" s="162"/>
      <c r="DB1300" s="162"/>
      <c r="DC1300" s="162"/>
      <c r="DD1300" s="162"/>
      <c r="DE1300" s="162"/>
      <c r="DF1300" s="162"/>
      <c r="DG1300" s="162"/>
      <c r="DH1300" s="162"/>
      <c r="DI1300" s="162"/>
      <c r="DJ1300" s="162"/>
      <c r="DK1300" s="162"/>
      <c r="DL1300" s="162"/>
      <c r="DM1300" s="162"/>
      <c r="DN1300" s="162"/>
      <c r="DO1300" s="162"/>
      <c r="DP1300" s="162"/>
      <c r="DQ1300" s="162"/>
      <c r="DR1300" s="162"/>
      <c r="DS1300" s="162"/>
      <c r="DT1300" s="162"/>
      <c r="DU1300" s="111"/>
      <c r="DV1300" s="111"/>
      <c r="DW1300" s="111"/>
      <c r="DX1300" s="111"/>
      <c r="DY1300" s="111"/>
      <c r="DZ1300" s="111"/>
      <c r="EA1300" s="111"/>
      <c r="EB1300" s="111"/>
    </row>
    <row r="1301" spans="1:132" s="1" customFormat="1" ht="10.5" customHeight="1">
      <c r="A1301" s="1540"/>
      <c r="B1301" s="1648"/>
      <c r="C1301" s="1486" t="s">
        <v>553</v>
      </c>
      <c r="D1301" s="131" t="s">
        <v>116</v>
      </c>
      <c r="E1301" s="48">
        <f>ROUND((AG1301-AF1301)*$AE1301,2)</f>
        <v>0.09</v>
      </c>
      <c r="F1301" s="48">
        <f t="shared" ref="F1301:AB1301" si="752">ROUND((AH1301-AG1301)*$AE1301,2)</f>
        <v>0.09</v>
      </c>
      <c r="G1301" s="48">
        <f t="shared" si="752"/>
        <v>0.09</v>
      </c>
      <c r="H1301" s="287">
        <f t="shared" si="752"/>
        <v>0.09</v>
      </c>
      <c r="I1301" s="48">
        <f t="shared" si="752"/>
        <v>0.09</v>
      </c>
      <c r="J1301" s="48">
        <f t="shared" si="752"/>
        <v>0.09</v>
      </c>
      <c r="K1301" s="48">
        <f t="shared" si="752"/>
        <v>0.09</v>
      </c>
      <c r="L1301" s="48">
        <f t="shared" si="752"/>
        <v>0.1</v>
      </c>
      <c r="M1301" s="48">
        <f t="shared" si="752"/>
        <v>0.1</v>
      </c>
      <c r="N1301" s="287">
        <f t="shared" si="752"/>
        <v>0.1</v>
      </c>
      <c r="O1301" s="48">
        <f t="shared" si="752"/>
        <v>0.1</v>
      </c>
      <c r="P1301" s="48">
        <f t="shared" si="752"/>
        <v>0.1</v>
      </c>
      <c r="Q1301" s="48">
        <f t="shared" si="752"/>
        <v>0.1</v>
      </c>
      <c r="R1301" s="48">
        <f t="shared" si="752"/>
        <v>0.1</v>
      </c>
      <c r="S1301" s="48">
        <f t="shared" si="752"/>
        <v>0.1</v>
      </c>
      <c r="T1301" s="48">
        <f t="shared" si="752"/>
        <v>0.1</v>
      </c>
      <c r="U1301" s="48">
        <v>0.09</v>
      </c>
      <c r="V1301" s="287">
        <v>0.09</v>
      </c>
      <c r="W1301" s="48">
        <v>0.09</v>
      </c>
      <c r="X1301" s="48">
        <f t="shared" si="752"/>
        <v>0.09</v>
      </c>
      <c r="Y1301" s="48">
        <f t="shared" si="752"/>
        <v>0.09</v>
      </c>
      <c r="Z1301" s="48">
        <f t="shared" si="752"/>
        <v>0.09</v>
      </c>
      <c r="AA1301" s="48">
        <f t="shared" si="752"/>
        <v>0.09</v>
      </c>
      <c r="AB1301" s="49">
        <f t="shared" si="752"/>
        <v>0.09</v>
      </c>
      <c r="AC1301" s="47">
        <f>(BD1301-AF1301)*AE1301</f>
        <v>2.2406400000007127</v>
      </c>
      <c r="AD1301" s="50">
        <f>(BD1302-AF1302)*AE1301</f>
        <v>0.29556000000009136</v>
      </c>
      <c r="AE1301" s="452">
        <v>3.6</v>
      </c>
      <c r="AF1301" s="981">
        <v>1344.6244999999999</v>
      </c>
      <c r="AG1301" s="981">
        <v>1344.6496</v>
      </c>
      <c r="AH1301" s="1055">
        <v>1344.6748</v>
      </c>
      <c r="AI1301" s="1054">
        <v>1344.6992</v>
      </c>
      <c r="AJ1301" s="1054">
        <v>1344.7236</v>
      </c>
      <c r="AK1301" s="1054">
        <v>1344.7482</v>
      </c>
      <c r="AL1301" s="1054">
        <v>1344.7726</v>
      </c>
      <c r="AM1301" s="1054">
        <v>1344.7988</v>
      </c>
      <c r="AN1301" s="1054">
        <v>1344.8262999999999</v>
      </c>
      <c r="AO1301" s="1054">
        <v>1344.8530000000001</v>
      </c>
      <c r="AP1301" s="1054">
        <v>1344.8815</v>
      </c>
      <c r="AQ1301" s="1054">
        <v>1344.9096</v>
      </c>
      <c r="AR1301" s="1054">
        <v>1344.9369999999999</v>
      </c>
      <c r="AS1301" s="1054">
        <v>1344.9643000000001</v>
      </c>
      <c r="AT1301" s="1054">
        <v>1344.9914000000001</v>
      </c>
      <c r="AU1301" s="1054">
        <v>1345.0184999999999</v>
      </c>
      <c r="AV1301" s="1054">
        <v>1345.0449000000001</v>
      </c>
      <c r="AW1301" s="1054">
        <v>1345.0699</v>
      </c>
      <c r="AX1301" s="1054">
        <v>1345.0951</v>
      </c>
      <c r="AY1301" s="1054">
        <v>1345.1202000000001</v>
      </c>
      <c r="AZ1301" s="1054">
        <v>1345.1458</v>
      </c>
      <c r="BA1301" s="1054">
        <v>1345.1709000000001</v>
      </c>
      <c r="BB1301" s="1054">
        <v>1345.1962000000001</v>
      </c>
      <c r="BC1301" s="1054">
        <v>1345.2219</v>
      </c>
      <c r="BD1301" s="1054">
        <v>1345.2469000000001</v>
      </c>
      <c r="BE1301" s="150"/>
      <c r="BF1301" s="150"/>
      <c r="BG1301" s="150">
        <v>0.09</v>
      </c>
      <c r="BH1301" s="150"/>
      <c r="BI1301" s="150"/>
      <c r="BJ1301" s="150"/>
      <c r="BK1301" s="150"/>
      <c r="BL1301" s="150"/>
      <c r="BM1301" s="150"/>
      <c r="BN1301" s="150"/>
      <c r="BO1301" s="150"/>
      <c r="BP1301" s="150"/>
      <c r="BQ1301" s="150"/>
      <c r="BR1301" s="150"/>
      <c r="BS1301" s="150"/>
      <c r="BT1301" s="150"/>
      <c r="BU1301" s="150"/>
      <c r="BV1301" s="150"/>
      <c r="BW1301" s="150"/>
      <c r="BX1301" s="150"/>
      <c r="BY1301" s="150"/>
      <c r="BZ1301" s="150"/>
      <c r="CA1301" s="150"/>
      <c r="CB1301" s="150"/>
      <c r="CC1301" s="150"/>
      <c r="CD1301" s="162"/>
      <c r="CE1301" s="162"/>
      <c r="CF1301" s="162"/>
      <c r="CG1301" s="162"/>
      <c r="CH1301" s="162"/>
      <c r="CI1301" s="162"/>
      <c r="CJ1301" s="162"/>
      <c r="CK1301" s="162"/>
      <c r="CL1301" s="162"/>
      <c r="CM1301" s="162"/>
      <c r="CN1301" s="162"/>
      <c r="CO1301" s="162"/>
      <c r="CP1301" s="162"/>
      <c r="CQ1301" s="162"/>
      <c r="CR1301" s="162"/>
      <c r="CS1301" s="162"/>
      <c r="CT1301" s="162"/>
      <c r="CU1301" s="162"/>
      <c r="CV1301" s="162"/>
      <c r="CW1301" s="162"/>
      <c r="CX1301" s="162"/>
      <c r="CY1301" s="162"/>
      <c r="CZ1301" s="162"/>
      <c r="DA1301" s="162"/>
      <c r="DB1301" s="162"/>
      <c r="DC1301" s="162"/>
      <c r="DD1301" s="162"/>
      <c r="DE1301" s="162"/>
      <c r="DF1301" s="162"/>
      <c r="DG1301" s="162"/>
      <c r="DH1301" s="162"/>
      <c r="DI1301" s="162"/>
      <c r="DJ1301" s="162"/>
      <c r="DK1301" s="162"/>
      <c r="DL1301" s="162"/>
      <c r="DM1301" s="162"/>
      <c r="DN1301" s="162"/>
      <c r="DO1301" s="162"/>
      <c r="DP1301" s="162"/>
      <c r="DQ1301" s="162"/>
      <c r="DR1301" s="162"/>
      <c r="DS1301" s="162"/>
      <c r="DT1301" s="162"/>
      <c r="DU1301" s="162"/>
      <c r="DV1301" s="162"/>
      <c r="DW1301" s="162"/>
      <c r="DX1301" s="162"/>
      <c r="DY1301" s="162"/>
      <c r="DZ1301" s="162"/>
      <c r="EA1301" s="162"/>
      <c r="EB1301" s="162"/>
    </row>
    <row r="1302" spans="1:132" s="1" customFormat="1" ht="10.5" customHeight="1">
      <c r="A1302" s="1540"/>
      <c r="B1302" s="1648"/>
      <c r="C1302" s="1486" t="s">
        <v>553</v>
      </c>
      <c r="D1302" s="131" t="s">
        <v>117</v>
      </c>
      <c r="E1302" s="48">
        <f>ROUND((AG1302-AF1302)*$AE1301,2)</f>
        <v>0.01</v>
      </c>
      <c r="F1302" s="48">
        <f t="shared" ref="F1302:AB1302" si="753">ROUND((AH1302-AG1302)*$AE1301,2)</f>
        <v>0.01</v>
      </c>
      <c r="G1302" s="48">
        <f t="shared" si="753"/>
        <v>0.01</v>
      </c>
      <c r="H1302" s="287">
        <f t="shared" si="753"/>
        <v>0.01</v>
      </c>
      <c r="I1302" s="48">
        <f t="shared" si="753"/>
        <v>0.01</v>
      </c>
      <c r="J1302" s="48">
        <f t="shared" si="753"/>
        <v>0.01</v>
      </c>
      <c r="K1302" s="48">
        <f t="shared" si="753"/>
        <v>0.02</v>
      </c>
      <c r="L1302" s="48">
        <f t="shared" si="753"/>
        <v>0.02</v>
      </c>
      <c r="M1302" s="48">
        <f t="shared" si="753"/>
        <v>0.02</v>
      </c>
      <c r="N1302" s="287">
        <f t="shared" si="753"/>
        <v>0.02</v>
      </c>
      <c r="O1302" s="48">
        <f t="shared" si="753"/>
        <v>0.02</v>
      </c>
      <c r="P1302" s="48">
        <f t="shared" si="753"/>
        <v>0.02</v>
      </c>
      <c r="Q1302" s="48">
        <f t="shared" si="753"/>
        <v>0.02</v>
      </c>
      <c r="R1302" s="48">
        <f t="shared" si="753"/>
        <v>0.02</v>
      </c>
      <c r="S1302" s="48">
        <f t="shared" si="753"/>
        <v>0.02</v>
      </c>
      <c r="T1302" s="48">
        <f t="shared" si="753"/>
        <v>0.01</v>
      </c>
      <c r="U1302" s="48">
        <v>0.01</v>
      </c>
      <c r="V1302" s="287">
        <v>0.01</v>
      </c>
      <c r="W1302" s="48">
        <v>0.01</v>
      </c>
      <c r="X1302" s="48">
        <f t="shared" si="753"/>
        <v>0.01</v>
      </c>
      <c r="Y1302" s="48">
        <f t="shared" si="753"/>
        <v>0.01</v>
      </c>
      <c r="Z1302" s="48">
        <f t="shared" si="753"/>
        <v>0.01</v>
      </c>
      <c r="AA1302" s="48">
        <f t="shared" si="753"/>
        <v>0.01</v>
      </c>
      <c r="AB1302" s="49">
        <f t="shared" si="753"/>
        <v>0.01</v>
      </c>
      <c r="AC1302" s="47"/>
      <c r="AD1302" s="50"/>
      <c r="AE1302" s="452"/>
      <c r="AF1302" s="981">
        <v>326.90929999999997</v>
      </c>
      <c r="AG1302" s="981">
        <v>326.91199999999998</v>
      </c>
      <c r="AH1302" s="1055">
        <v>326.91469999999998</v>
      </c>
      <c r="AI1302" s="1054">
        <v>326.91730000000001</v>
      </c>
      <c r="AJ1302" s="1054">
        <v>326.91989999999998</v>
      </c>
      <c r="AK1302" s="1054">
        <v>326.92239999999998</v>
      </c>
      <c r="AL1302" s="1054">
        <v>326.92500000000001</v>
      </c>
      <c r="AM1302" s="1054">
        <v>326.92919999999998</v>
      </c>
      <c r="AN1302" s="1054">
        <v>326.93360000000001</v>
      </c>
      <c r="AO1302" s="1054">
        <v>326.93779999999998</v>
      </c>
      <c r="AP1302" s="1054">
        <v>326.94349999999997</v>
      </c>
      <c r="AQ1302" s="1054">
        <v>326.94839999999999</v>
      </c>
      <c r="AR1302" s="1054">
        <v>326.95269999999999</v>
      </c>
      <c r="AS1302" s="1054">
        <v>326.9572</v>
      </c>
      <c r="AT1302" s="1054">
        <v>326.96170000000001</v>
      </c>
      <c r="AU1302" s="1054">
        <v>326.96609999999998</v>
      </c>
      <c r="AV1302" s="1054">
        <v>326.96980000000002</v>
      </c>
      <c r="AW1302" s="1054">
        <v>326.97289999999998</v>
      </c>
      <c r="AX1302" s="1054">
        <v>326.97539999999998</v>
      </c>
      <c r="AY1302" s="1054">
        <v>326.97789999999998</v>
      </c>
      <c r="AZ1302" s="1054">
        <v>326.98099999999999</v>
      </c>
      <c r="BA1302" s="1054">
        <v>326.98360000000002</v>
      </c>
      <c r="BB1302" s="1054">
        <v>326.9862</v>
      </c>
      <c r="BC1302" s="1054">
        <v>326.98880000000003</v>
      </c>
      <c r="BD1302" s="1054">
        <v>326.9914</v>
      </c>
      <c r="BE1302" s="99"/>
      <c r="BF1302" s="99"/>
      <c r="BG1302" s="99">
        <v>0.01</v>
      </c>
      <c r="BH1302" s="99"/>
      <c r="BI1302" s="99"/>
      <c r="BJ1302" s="99"/>
      <c r="BK1302" s="99"/>
      <c r="BL1302" s="99"/>
      <c r="BM1302" s="99"/>
      <c r="BN1302" s="99"/>
      <c r="BO1302" s="99"/>
      <c r="BP1302" s="99"/>
      <c r="BQ1302" s="99"/>
      <c r="BR1302" s="99"/>
      <c r="BS1302" s="99"/>
      <c r="BT1302" s="99"/>
      <c r="BU1302" s="99"/>
      <c r="BV1302" s="99"/>
      <c r="BW1302" s="99"/>
      <c r="BX1302" s="99"/>
      <c r="BY1302" s="99"/>
      <c r="BZ1302" s="99"/>
      <c r="CA1302" s="99"/>
      <c r="CB1302" s="99"/>
      <c r="CC1302" s="99"/>
      <c r="CD1302" s="162"/>
      <c r="CE1302" s="162"/>
      <c r="CF1302" s="162"/>
      <c r="CG1302" s="162"/>
      <c r="CH1302" s="162"/>
      <c r="CI1302" s="162"/>
      <c r="CJ1302" s="162"/>
      <c r="CK1302" s="162"/>
      <c r="CL1302" s="162"/>
      <c r="CM1302" s="162"/>
      <c r="CN1302" s="162"/>
      <c r="CO1302" s="162"/>
      <c r="CP1302" s="162"/>
      <c r="CQ1302" s="162"/>
      <c r="CR1302" s="162"/>
      <c r="CS1302" s="162"/>
      <c r="CT1302" s="162"/>
      <c r="CU1302" s="162"/>
      <c r="CV1302" s="162"/>
      <c r="CW1302" s="162"/>
      <c r="CX1302" s="162"/>
      <c r="CY1302" s="162"/>
      <c r="CZ1302" s="162"/>
      <c r="DA1302" s="162"/>
      <c r="DB1302" s="162"/>
      <c r="DC1302" s="162"/>
      <c r="DD1302" s="162"/>
      <c r="DE1302" s="162"/>
      <c r="DF1302" s="162"/>
      <c r="DG1302" s="162"/>
      <c r="DH1302" s="162"/>
      <c r="DI1302" s="162"/>
      <c r="DJ1302" s="162"/>
      <c r="DK1302" s="162"/>
      <c r="DL1302" s="162"/>
      <c r="DM1302" s="162"/>
      <c r="DN1302" s="162"/>
      <c r="DO1302" s="162"/>
      <c r="DP1302" s="162"/>
      <c r="DQ1302" s="162"/>
      <c r="DR1302" s="162"/>
      <c r="DS1302" s="162"/>
      <c r="DT1302" s="162"/>
      <c r="DU1302" s="162"/>
      <c r="DV1302" s="162"/>
      <c r="DW1302" s="162"/>
      <c r="DX1302" s="162"/>
      <c r="DY1302" s="162"/>
      <c r="DZ1302" s="162"/>
      <c r="EA1302" s="162"/>
      <c r="EB1302" s="162"/>
    </row>
    <row r="1303" spans="1:132" s="1" customFormat="1" ht="10.5" customHeight="1" thickBot="1">
      <c r="A1303" s="1541"/>
      <c r="B1303" s="1649"/>
      <c r="C1303" s="271"/>
      <c r="D1303" s="236" t="s">
        <v>41</v>
      </c>
      <c r="E1303" s="81">
        <f t="shared" ref="E1303:AB1303" si="754">E1302/E1301</f>
        <v>0.11111111111111112</v>
      </c>
      <c r="F1303" s="81">
        <f t="shared" si="754"/>
        <v>0.11111111111111112</v>
      </c>
      <c r="G1303" s="81">
        <f t="shared" si="754"/>
        <v>0.11111111111111112</v>
      </c>
      <c r="H1303" s="295">
        <f t="shared" si="754"/>
        <v>0.11111111111111112</v>
      </c>
      <c r="I1303" s="81">
        <f t="shared" si="754"/>
        <v>0.11111111111111112</v>
      </c>
      <c r="J1303" s="81">
        <f t="shared" si="754"/>
        <v>0.11111111111111112</v>
      </c>
      <c r="K1303" s="81">
        <f t="shared" si="754"/>
        <v>0.22222222222222224</v>
      </c>
      <c r="L1303" s="81">
        <f t="shared" si="754"/>
        <v>0.19999999999999998</v>
      </c>
      <c r="M1303" s="81">
        <f t="shared" si="754"/>
        <v>0.19999999999999998</v>
      </c>
      <c r="N1303" s="295">
        <f t="shared" si="754"/>
        <v>0.19999999999999998</v>
      </c>
      <c r="O1303" s="81">
        <f t="shared" si="754"/>
        <v>0.19999999999999998</v>
      </c>
      <c r="P1303" s="81">
        <f t="shared" si="754"/>
        <v>0.19999999999999998</v>
      </c>
      <c r="Q1303" s="81">
        <f t="shared" si="754"/>
        <v>0.19999999999999998</v>
      </c>
      <c r="R1303" s="81">
        <f t="shared" si="754"/>
        <v>0.19999999999999998</v>
      </c>
      <c r="S1303" s="81">
        <f t="shared" si="754"/>
        <v>0.19999999999999998</v>
      </c>
      <c r="T1303" s="81">
        <f t="shared" si="754"/>
        <v>9.9999999999999992E-2</v>
      </c>
      <c r="U1303" s="81">
        <v>0.11111111111111112</v>
      </c>
      <c r="V1303" s="295">
        <v>0.11111111111111112</v>
      </c>
      <c r="W1303" s="81">
        <v>0.11111111111111112</v>
      </c>
      <c r="X1303" s="81">
        <f t="shared" si="754"/>
        <v>0.11111111111111112</v>
      </c>
      <c r="Y1303" s="81">
        <f t="shared" si="754"/>
        <v>0.11111111111111112</v>
      </c>
      <c r="Z1303" s="81">
        <f t="shared" si="754"/>
        <v>0.11111111111111112</v>
      </c>
      <c r="AA1303" s="81">
        <f t="shared" si="754"/>
        <v>0.11111111111111112</v>
      </c>
      <c r="AB1303" s="82">
        <f t="shared" si="754"/>
        <v>0.11111111111111112</v>
      </c>
      <c r="AC1303" s="47"/>
      <c r="AD1303" s="50"/>
      <c r="AE1303" s="452"/>
      <c r="AF1303" s="261"/>
      <c r="AG1303" s="261"/>
      <c r="AH1303" s="261"/>
      <c r="AI1303" s="261"/>
      <c r="AJ1303" s="261"/>
      <c r="AK1303" s="261"/>
      <c r="AL1303" s="261"/>
      <c r="AM1303" s="261"/>
      <c r="AN1303" s="261"/>
      <c r="AO1303" s="261"/>
      <c r="AP1303" s="261"/>
      <c r="AQ1303" s="261"/>
      <c r="AR1303" s="261"/>
      <c r="AS1303" s="261"/>
      <c r="AT1303" s="261"/>
      <c r="AU1303" s="261"/>
      <c r="AV1303" s="261"/>
      <c r="AW1303" s="261"/>
      <c r="AX1303" s="261"/>
      <c r="AY1303" s="261"/>
      <c r="AZ1303" s="261"/>
      <c r="BA1303" s="261"/>
      <c r="BB1303" s="261"/>
      <c r="BC1303" s="261"/>
      <c r="BD1303" s="261"/>
      <c r="BE1303" s="99"/>
      <c r="BF1303" s="99"/>
      <c r="BG1303" s="99">
        <v>0.11111111111111112</v>
      </c>
      <c r="BH1303" s="99"/>
      <c r="BI1303" s="99"/>
      <c r="BJ1303" s="99"/>
      <c r="BK1303" s="99"/>
      <c r="BL1303" s="99"/>
      <c r="BM1303" s="99"/>
      <c r="BN1303" s="99"/>
      <c r="BO1303" s="99"/>
      <c r="BP1303" s="99"/>
      <c r="BQ1303" s="99"/>
      <c r="BR1303" s="99"/>
      <c r="BS1303" s="99"/>
      <c r="BT1303" s="99"/>
      <c r="BU1303" s="99"/>
      <c r="BV1303" s="99"/>
      <c r="BW1303" s="99"/>
      <c r="BX1303" s="99"/>
      <c r="BY1303" s="99"/>
      <c r="BZ1303" s="99"/>
      <c r="CA1303" s="99"/>
      <c r="CB1303" s="99"/>
      <c r="CC1303" s="99"/>
      <c r="CD1303" s="162"/>
      <c r="CE1303" s="162"/>
      <c r="CF1303" s="162"/>
      <c r="CG1303" s="162"/>
      <c r="CH1303" s="162"/>
      <c r="CI1303" s="162"/>
      <c r="CJ1303" s="162"/>
      <c r="CK1303" s="162"/>
      <c r="CL1303" s="162"/>
      <c r="CM1303" s="162"/>
      <c r="CN1303" s="162"/>
      <c r="CO1303" s="162"/>
      <c r="CP1303" s="162"/>
      <c r="CQ1303" s="162"/>
      <c r="CR1303" s="162"/>
      <c r="CS1303" s="162"/>
      <c r="CT1303" s="162"/>
      <c r="CU1303" s="162"/>
      <c r="CV1303" s="162"/>
      <c r="CW1303" s="162"/>
      <c r="CX1303" s="162"/>
      <c r="CY1303" s="162"/>
      <c r="CZ1303" s="162"/>
      <c r="DA1303" s="162"/>
      <c r="DB1303" s="162"/>
      <c r="DC1303" s="162"/>
      <c r="DD1303" s="162"/>
      <c r="DE1303" s="162"/>
      <c r="DF1303" s="162"/>
      <c r="DG1303" s="162"/>
      <c r="DH1303" s="162"/>
      <c r="DI1303" s="162"/>
      <c r="DJ1303" s="162"/>
      <c r="DK1303" s="162"/>
      <c r="DL1303" s="162"/>
      <c r="DM1303" s="162"/>
      <c r="DN1303" s="162"/>
      <c r="DO1303" s="162"/>
      <c r="DP1303" s="162"/>
      <c r="DQ1303" s="162"/>
      <c r="DR1303" s="162"/>
      <c r="DS1303" s="162"/>
      <c r="DT1303" s="162"/>
      <c r="DU1303" s="162"/>
      <c r="DV1303" s="162"/>
      <c r="DW1303" s="162"/>
      <c r="DX1303" s="162"/>
      <c r="DY1303" s="162"/>
      <c r="DZ1303" s="162"/>
      <c r="EA1303" s="162"/>
      <c r="EB1303" s="162"/>
    </row>
    <row r="1304" spans="1:132" s="1" customFormat="1" ht="10.5" customHeight="1">
      <c r="A1304" s="1539" t="s">
        <v>42</v>
      </c>
      <c r="B1304" s="1647" t="s">
        <v>330</v>
      </c>
      <c r="C1304" s="984"/>
      <c r="D1304" s="1190"/>
      <c r="E1304" s="54"/>
      <c r="F1304" s="369"/>
      <c r="G1304" s="369"/>
      <c r="H1304" s="804"/>
      <c r="I1304" s="369"/>
      <c r="J1304" s="369"/>
      <c r="K1304" s="369"/>
      <c r="L1304" s="369"/>
      <c r="M1304" s="369"/>
      <c r="N1304" s="804"/>
      <c r="O1304" s="369"/>
      <c r="P1304" s="369"/>
      <c r="Q1304" s="369"/>
      <c r="R1304" s="369"/>
      <c r="S1304" s="369"/>
      <c r="T1304" s="369"/>
      <c r="U1304" s="369"/>
      <c r="V1304" s="804"/>
      <c r="W1304" s="369"/>
      <c r="X1304" s="369"/>
      <c r="Y1304" s="369"/>
      <c r="Z1304" s="369"/>
      <c r="AA1304" s="369"/>
      <c r="AB1304" s="756"/>
      <c r="AC1304" s="47"/>
      <c r="AD1304" s="50"/>
      <c r="AE1304" s="452"/>
      <c r="AF1304" s="256"/>
      <c r="AG1304" s="261"/>
      <c r="AH1304" s="261"/>
      <c r="AI1304" s="261"/>
      <c r="AJ1304" s="261"/>
      <c r="AK1304" s="261"/>
      <c r="AL1304" s="261"/>
      <c r="AM1304" s="261"/>
      <c r="AN1304" s="261"/>
      <c r="AO1304" s="261"/>
      <c r="AP1304" s="261"/>
      <c r="AQ1304" s="261"/>
      <c r="AR1304" s="261"/>
      <c r="AS1304" s="261"/>
      <c r="AT1304" s="261"/>
      <c r="AU1304" s="261"/>
      <c r="AV1304" s="261"/>
      <c r="AW1304" s="261"/>
      <c r="AX1304" s="261"/>
      <c r="AY1304" s="261"/>
      <c r="AZ1304" s="261"/>
      <c r="BA1304" s="261"/>
      <c r="BB1304" s="261"/>
      <c r="BC1304" s="261"/>
      <c r="BD1304" s="261"/>
      <c r="BE1304" s="162"/>
      <c r="BF1304" s="162"/>
      <c r="BG1304" s="162"/>
      <c r="BH1304" s="162"/>
      <c r="BI1304" s="162"/>
      <c r="BJ1304" s="162"/>
      <c r="BK1304" s="162"/>
      <c r="BL1304" s="162"/>
      <c r="BM1304" s="162"/>
      <c r="BN1304" s="162"/>
      <c r="BO1304" s="162"/>
      <c r="BP1304" s="162"/>
      <c r="BQ1304" s="162"/>
      <c r="BR1304" s="162"/>
      <c r="BS1304" s="162"/>
      <c r="BT1304" s="162"/>
      <c r="BU1304" s="162"/>
      <c r="BV1304" s="162"/>
      <c r="BW1304" s="162"/>
      <c r="BX1304" s="162"/>
      <c r="BY1304" s="162"/>
      <c r="BZ1304" s="162"/>
      <c r="CA1304" s="162"/>
      <c r="CB1304" s="162"/>
      <c r="CC1304" s="162"/>
      <c r="CD1304" s="162"/>
      <c r="CE1304" s="162"/>
      <c r="CF1304" s="162"/>
      <c r="CG1304" s="162"/>
      <c r="CH1304" s="162"/>
      <c r="CI1304" s="162"/>
      <c r="CJ1304" s="162"/>
      <c r="CK1304" s="162"/>
      <c r="CL1304" s="162"/>
      <c r="CM1304" s="162"/>
      <c r="CN1304" s="162"/>
      <c r="CO1304" s="162"/>
      <c r="CP1304" s="162"/>
      <c r="CQ1304" s="162"/>
      <c r="CR1304" s="162"/>
      <c r="CS1304" s="162"/>
      <c r="CT1304" s="162"/>
      <c r="CU1304" s="162"/>
      <c r="CV1304" s="162"/>
      <c r="CW1304" s="162"/>
      <c r="CX1304" s="162"/>
      <c r="CY1304" s="162"/>
      <c r="CZ1304" s="162"/>
      <c r="DA1304" s="162"/>
      <c r="DB1304" s="162"/>
      <c r="DC1304" s="162"/>
      <c r="DD1304" s="162"/>
      <c r="DE1304" s="162"/>
      <c r="DF1304" s="162"/>
      <c r="DG1304" s="162"/>
      <c r="DH1304" s="162"/>
      <c r="DI1304" s="162"/>
      <c r="DJ1304" s="162"/>
      <c r="DK1304" s="162"/>
      <c r="DL1304" s="162"/>
      <c r="DM1304" s="162"/>
      <c r="DN1304" s="162"/>
      <c r="DO1304" s="162"/>
      <c r="DP1304" s="162"/>
      <c r="DQ1304" s="162"/>
      <c r="DR1304" s="162"/>
      <c r="DS1304" s="162"/>
      <c r="DT1304" s="162"/>
      <c r="DU1304" s="162"/>
      <c r="DV1304" s="162"/>
      <c r="DW1304" s="162"/>
      <c r="DX1304" s="162"/>
      <c r="DY1304" s="162"/>
      <c r="DZ1304" s="162"/>
      <c r="EA1304" s="162"/>
      <c r="EB1304" s="162"/>
    </row>
    <row r="1305" spans="1:132" s="2" customFormat="1" ht="10.5" customHeight="1">
      <c r="A1305" s="1540"/>
      <c r="B1305" s="1648"/>
      <c r="C1305" s="1403" t="s">
        <v>126</v>
      </c>
      <c r="D1305" s="131" t="s">
        <v>33</v>
      </c>
      <c r="E1305" s="44">
        <v>34</v>
      </c>
      <c r="F1305" s="966">
        <v>30</v>
      </c>
      <c r="G1305" s="966">
        <v>31</v>
      </c>
      <c r="H1305" s="968">
        <v>33</v>
      </c>
      <c r="I1305" s="966">
        <v>33</v>
      </c>
      <c r="J1305" s="966">
        <v>34</v>
      </c>
      <c r="K1305" s="966">
        <v>34</v>
      </c>
      <c r="L1305" s="966">
        <v>35</v>
      </c>
      <c r="M1305" s="966">
        <v>31</v>
      </c>
      <c r="N1305" s="968">
        <v>31</v>
      </c>
      <c r="O1305" s="966">
        <v>31</v>
      </c>
      <c r="P1305" s="966">
        <v>32</v>
      </c>
      <c r="Q1305" s="966">
        <v>31</v>
      </c>
      <c r="R1305" s="966">
        <v>31</v>
      </c>
      <c r="S1305" s="966">
        <v>31</v>
      </c>
      <c r="T1305" s="966">
        <v>34</v>
      </c>
      <c r="U1305" s="966">
        <v>32</v>
      </c>
      <c r="V1305" s="968">
        <v>32</v>
      </c>
      <c r="W1305" s="966">
        <v>34</v>
      </c>
      <c r="X1305" s="966">
        <v>34</v>
      </c>
      <c r="Y1305" s="966">
        <v>34</v>
      </c>
      <c r="Z1305" s="966">
        <v>35</v>
      </c>
      <c r="AA1305" s="966">
        <v>35</v>
      </c>
      <c r="AB1305" s="1014">
        <v>34</v>
      </c>
      <c r="AC1305" s="162"/>
      <c r="AD1305" s="162"/>
      <c r="AE1305" s="162"/>
      <c r="AF1305" s="257"/>
      <c r="AG1305" s="257"/>
      <c r="AH1305" s="257"/>
      <c r="AI1305" s="257"/>
      <c r="AJ1305" s="257"/>
      <c r="AK1305" s="257"/>
      <c r="AL1305" s="257"/>
      <c r="AM1305" s="257"/>
      <c r="AN1305" s="257"/>
      <c r="AO1305" s="257"/>
      <c r="AP1305" s="257"/>
      <c r="AQ1305" s="257"/>
      <c r="AR1305" s="257"/>
      <c r="AS1305" s="257"/>
      <c r="AT1305" s="257"/>
      <c r="AU1305" s="257"/>
      <c r="AV1305" s="257"/>
      <c r="AW1305" s="257"/>
      <c r="AX1305" s="257"/>
      <c r="AY1305" s="257"/>
      <c r="AZ1305" s="257"/>
      <c r="BA1305" s="257"/>
      <c r="BB1305" s="257"/>
      <c r="BC1305" s="257"/>
      <c r="BD1305" s="257"/>
      <c r="BE1305" s="162"/>
      <c r="BF1305" s="162"/>
      <c r="BG1305" s="162">
        <v>32</v>
      </c>
      <c r="BH1305" s="162"/>
      <c r="BI1305" s="162"/>
      <c r="BJ1305" s="162"/>
      <c r="BK1305" s="162"/>
      <c r="BL1305" s="162"/>
      <c r="BM1305" s="162"/>
      <c r="BN1305" s="162"/>
      <c r="BO1305" s="162"/>
      <c r="BP1305" s="162"/>
      <c r="BQ1305" s="162"/>
      <c r="BR1305" s="162"/>
      <c r="BS1305" s="162"/>
      <c r="BT1305" s="162"/>
      <c r="BU1305" s="162"/>
      <c r="BV1305" s="162"/>
      <c r="BW1305" s="162"/>
      <c r="BX1305" s="162"/>
      <c r="BY1305" s="162"/>
      <c r="BZ1305" s="162"/>
      <c r="CA1305" s="162"/>
      <c r="CB1305" s="162"/>
      <c r="CC1305" s="162"/>
      <c r="CD1305" s="162"/>
      <c r="CE1305" s="162"/>
      <c r="CF1305" s="162"/>
      <c r="CG1305" s="162"/>
      <c r="CH1305" s="162"/>
      <c r="CI1305" s="162"/>
      <c r="CJ1305" s="162"/>
      <c r="CK1305" s="162"/>
      <c r="CL1305" s="162"/>
      <c r="CM1305" s="162"/>
      <c r="CN1305" s="162"/>
      <c r="CO1305" s="162"/>
      <c r="CP1305" s="162"/>
      <c r="CQ1305" s="162"/>
      <c r="CR1305" s="162"/>
      <c r="CS1305" s="162"/>
      <c r="CT1305" s="162"/>
      <c r="CU1305" s="162"/>
      <c r="CV1305" s="162"/>
      <c r="CW1305" s="162"/>
      <c r="CX1305" s="162"/>
      <c r="CY1305" s="162"/>
      <c r="CZ1305" s="162"/>
      <c r="DA1305" s="162"/>
      <c r="DB1305" s="162"/>
      <c r="DC1305" s="162"/>
      <c r="DD1305" s="162"/>
      <c r="DE1305" s="162"/>
      <c r="DF1305" s="162"/>
      <c r="DG1305" s="162"/>
      <c r="DH1305" s="162"/>
      <c r="DI1305" s="162"/>
      <c r="DJ1305" s="162"/>
      <c r="DK1305" s="162"/>
      <c r="DL1305" s="162"/>
      <c r="DM1305" s="162"/>
      <c r="DN1305" s="162"/>
      <c r="DO1305" s="162"/>
      <c r="DP1305" s="162"/>
      <c r="DQ1305" s="162"/>
      <c r="DR1305" s="162"/>
      <c r="DS1305" s="162"/>
      <c r="DT1305" s="162"/>
      <c r="DU1305" s="111"/>
      <c r="DV1305" s="111"/>
      <c r="DW1305" s="111"/>
      <c r="DX1305" s="111"/>
      <c r="DY1305" s="111"/>
      <c r="DZ1305" s="111"/>
      <c r="EA1305" s="111"/>
      <c r="EB1305" s="111"/>
    </row>
    <row r="1306" spans="1:132" s="1" customFormat="1" ht="10.5" customHeight="1">
      <c r="A1306" s="1540"/>
      <c r="B1306" s="1648"/>
      <c r="C1306" s="1486" t="s">
        <v>553</v>
      </c>
      <c r="D1306" s="131" t="s">
        <v>116</v>
      </c>
      <c r="E1306" s="48">
        <f t="shared" ref="E1306:AB1306" si="755">ROUND((AG1306-AF1306)*$AE1306,2)</f>
        <v>0.25</v>
      </c>
      <c r="F1306" s="48">
        <f t="shared" si="755"/>
        <v>0.25</v>
      </c>
      <c r="G1306" s="48">
        <f t="shared" si="755"/>
        <v>0.23</v>
      </c>
      <c r="H1306" s="287">
        <f t="shared" si="755"/>
        <v>0.24</v>
      </c>
      <c r="I1306" s="48">
        <f t="shared" si="755"/>
        <v>0.25</v>
      </c>
      <c r="J1306" s="48">
        <f t="shared" si="755"/>
        <v>0.25</v>
      </c>
      <c r="K1306" s="48">
        <f t="shared" si="755"/>
        <v>0.25</v>
      </c>
      <c r="L1306" s="48">
        <f t="shared" si="755"/>
        <v>0.24</v>
      </c>
      <c r="M1306" s="48">
        <f t="shared" si="755"/>
        <v>0.24</v>
      </c>
      <c r="N1306" s="287">
        <f t="shared" si="755"/>
        <v>0.24</v>
      </c>
      <c r="O1306" s="48">
        <f t="shared" si="755"/>
        <v>0.23</v>
      </c>
      <c r="P1306" s="48">
        <f t="shared" si="755"/>
        <v>0.24</v>
      </c>
      <c r="Q1306" s="48">
        <f t="shared" si="755"/>
        <v>0.24</v>
      </c>
      <c r="R1306" s="48">
        <f t="shared" si="755"/>
        <v>0.24</v>
      </c>
      <c r="S1306" s="48">
        <f t="shared" si="755"/>
        <v>0.24</v>
      </c>
      <c r="T1306" s="48">
        <f t="shared" si="755"/>
        <v>0.25</v>
      </c>
      <c r="U1306" s="48">
        <v>0.24</v>
      </c>
      <c r="V1306" s="287">
        <v>0.24</v>
      </c>
      <c r="W1306" s="48">
        <v>0.24</v>
      </c>
      <c r="X1306" s="48">
        <f t="shared" si="755"/>
        <v>0.25</v>
      </c>
      <c r="Y1306" s="48">
        <f t="shared" si="755"/>
        <v>0.25</v>
      </c>
      <c r="Z1306" s="48">
        <f t="shared" si="755"/>
        <v>0.25</v>
      </c>
      <c r="AA1306" s="48">
        <f t="shared" si="755"/>
        <v>0.25</v>
      </c>
      <c r="AB1306" s="49">
        <f t="shared" si="755"/>
        <v>0.25</v>
      </c>
      <c r="AC1306" s="47">
        <f>(BD1306-AF1306)*AE1306</f>
        <v>5.855760000000191</v>
      </c>
      <c r="AD1306" s="50">
        <f>(BD1307-AF1307)*AE1306</f>
        <v>6.3953999999997908</v>
      </c>
      <c r="AE1306" s="452">
        <v>3.6</v>
      </c>
      <c r="AF1306" s="981">
        <v>3065.3382000000001</v>
      </c>
      <c r="AG1306" s="981">
        <v>3065.4070999999999</v>
      </c>
      <c r="AH1306" s="1055">
        <v>3065.4757</v>
      </c>
      <c r="AI1306" s="1054">
        <v>3065.5405000000001</v>
      </c>
      <c r="AJ1306" s="1054">
        <v>3065.6062999999999</v>
      </c>
      <c r="AK1306" s="1054">
        <v>3065.6752000000001</v>
      </c>
      <c r="AL1306" s="1054">
        <v>3065.7440999999999</v>
      </c>
      <c r="AM1306" s="1054">
        <v>3065.8126999999999</v>
      </c>
      <c r="AN1306" s="1054">
        <v>3065.8806</v>
      </c>
      <c r="AO1306" s="1054">
        <v>3065.9479000000001</v>
      </c>
      <c r="AP1306" s="1054">
        <v>3066.0136000000002</v>
      </c>
      <c r="AQ1306" s="1054">
        <v>3066.0785999999998</v>
      </c>
      <c r="AR1306" s="1054">
        <v>3066.1442000000002</v>
      </c>
      <c r="AS1306" s="1054">
        <v>3066.2121000000002</v>
      </c>
      <c r="AT1306" s="1054">
        <v>3066.2791000000002</v>
      </c>
      <c r="AU1306" s="1054">
        <v>3066.3444</v>
      </c>
      <c r="AV1306" s="1054">
        <v>3066.4133000000002</v>
      </c>
      <c r="AW1306" s="1054">
        <v>3066.4828000000002</v>
      </c>
      <c r="AX1306" s="1054">
        <v>3066.5499</v>
      </c>
      <c r="AY1306" s="1054">
        <v>3066.6174000000001</v>
      </c>
      <c r="AZ1306" s="1054">
        <v>3066.6867999999999</v>
      </c>
      <c r="BA1306" s="1054">
        <v>3066.7568000000001</v>
      </c>
      <c r="BB1306" s="1054">
        <v>3066.8265000000001</v>
      </c>
      <c r="BC1306" s="1054">
        <v>3066.8951000000002</v>
      </c>
      <c r="BD1306" s="1054">
        <v>3066.9648000000002</v>
      </c>
      <c r="BE1306" s="162"/>
      <c r="BF1306" s="162"/>
      <c r="BG1306" s="162">
        <v>0.24</v>
      </c>
      <c r="BH1306" s="162"/>
      <c r="BI1306" s="162"/>
      <c r="BJ1306" s="162"/>
      <c r="BK1306" s="162"/>
      <c r="BL1306" s="162"/>
      <c r="BM1306" s="162"/>
      <c r="BN1306" s="162"/>
      <c r="BO1306" s="162"/>
      <c r="BP1306" s="162"/>
      <c r="BQ1306" s="162"/>
      <c r="BR1306" s="162"/>
      <c r="BS1306" s="162"/>
      <c r="BT1306" s="162"/>
      <c r="BU1306" s="162"/>
      <c r="BV1306" s="162"/>
      <c r="BW1306" s="162"/>
      <c r="BX1306" s="162"/>
      <c r="BY1306" s="162"/>
      <c r="BZ1306" s="162"/>
      <c r="CA1306" s="162"/>
      <c r="CB1306" s="162"/>
      <c r="CC1306" s="162"/>
      <c r="CD1306" s="162"/>
      <c r="CE1306" s="162"/>
      <c r="CF1306" s="162"/>
      <c r="CG1306" s="162"/>
      <c r="CH1306" s="162"/>
      <c r="CI1306" s="162"/>
      <c r="CJ1306" s="162"/>
      <c r="CK1306" s="162"/>
      <c r="CL1306" s="162"/>
      <c r="CM1306" s="162"/>
      <c r="CN1306" s="162"/>
      <c r="CO1306" s="162"/>
      <c r="CP1306" s="162"/>
      <c r="CQ1306" s="162"/>
      <c r="CR1306" s="162"/>
      <c r="CS1306" s="162"/>
      <c r="CT1306" s="162"/>
      <c r="CU1306" s="162"/>
      <c r="CV1306" s="162"/>
      <c r="CW1306" s="162"/>
      <c r="CX1306" s="162"/>
      <c r="CY1306" s="162"/>
      <c r="CZ1306" s="162"/>
      <c r="DA1306" s="162"/>
      <c r="DB1306" s="162"/>
      <c r="DC1306" s="162"/>
      <c r="DD1306" s="162"/>
      <c r="DE1306" s="162"/>
      <c r="DF1306" s="162"/>
      <c r="DG1306" s="162"/>
      <c r="DH1306" s="162"/>
      <c r="DI1306" s="162"/>
      <c r="DJ1306" s="162"/>
      <c r="DK1306" s="162"/>
      <c r="DL1306" s="162"/>
      <c r="DM1306" s="162"/>
      <c r="DN1306" s="162"/>
      <c r="DO1306" s="162"/>
      <c r="DP1306" s="162"/>
      <c r="DQ1306" s="162"/>
      <c r="DR1306" s="162"/>
      <c r="DS1306" s="162"/>
      <c r="DT1306" s="162"/>
      <c r="DU1306" s="162"/>
      <c r="DV1306" s="162"/>
      <c r="DW1306" s="162"/>
      <c r="DX1306" s="162"/>
      <c r="DY1306" s="162"/>
      <c r="DZ1306" s="162"/>
      <c r="EA1306" s="162"/>
      <c r="EB1306" s="162"/>
    </row>
    <row r="1307" spans="1:132" s="1" customFormat="1" ht="10.5" customHeight="1">
      <c r="A1307" s="1540"/>
      <c r="B1307" s="1648"/>
      <c r="C1307" s="1486" t="s">
        <v>553</v>
      </c>
      <c r="D1307" s="131" t="s">
        <v>117</v>
      </c>
      <c r="E1307" s="48">
        <f t="shared" ref="E1307:AB1307" si="756">ROUND((AG1307-AF1307)*$AE1306,2)</f>
        <v>0.27</v>
      </c>
      <c r="F1307" s="48">
        <f t="shared" si="756"/>
        <v>0.27</v>
      </c>
      <c r="G1307" s="48">
        <f t="shared" si="756"/>
        <v>0.25</v>
      </c>
      <c r="H1307" s="287">
        <f t="shared" si="756"/>
        <v>0.26</v>
      </c>
      <c r="I1307" s="48">
        <f t="shared" si="756"/>
        <v>0.28000000000000003</v>
      </c>
      <c r="J1307" s="48">
        <f t="shared" si="756"/>
        <v>0.27</v>
      </c>
      <c r="K1307" s="48">
        <f t="shared" si="756"/>
        <v>0.28000000000000003</v>
      </c>
      <c r="L1307" s="48">
        <f t="shared" si="756"/>
        <v>0.28000000000000003</v>
      </c>
      <c r="M1307" s="48">
        <f t="shared" si="756"/>
        <v>0.27</v>
      </c>
      <c r="N1307" s="287">
        <f t="shared" si="756"/>
        <v>0.25</v>
      </c>
      <c r="O1307" s="48">
        <f t="shared" si="756"/>
        <v>0.26</v>
      </c>
      <c r="P1307" s="48">
        <f t="shared" si="756"/>
        <v>0.25</v>
      </c>
      <c r="Q1307" s="48">
        <f t="shared" si="756"/>
        <v>0.25</v>
      </c>
      <c r="R1307" s="48">
        <f t="shared" si="756"/>
        <v>0.26</v>
      </c>
      <c r="S1307" s="48">
        <f t="shared" si="756"/>
        <v>0.25</v>
      </c>
      <c r="T1307" s="48">
        <f t="shared" si="756"/>
        <v>0.27</v>
      </c>
      <c r="U1307" s="48">
        <v>0.27</v>
      </c>
      <c r="V1307" s="287">
        <v>0.27</v>
      </c>
      <c r="W1307" s="48">
        <v>0.26</v>
      </c>
      <c r="X1307" s="48">
        <f t="shared" si="756"/>
        <v>0.27</v>
      </c>
      <c r="Y1307" s="48">
        <f t="shared" si="756"/>
        <v>0.27</v>
      </c>
      <c r="Z1307" s="48">
        <f t="shared" si="756"/>
        <v>0.27</v>
      </c>
      <c r="AA1307" s="48">
        <f t="shared" si="756"/>
        <v>0.27</v>
      </c>
      <c r="AB1307" s="49">
        <f t="shared" si="756"/>
        <v>0.27</v>
      </c>
      <c r="AC1307" s="47"/>
      <c r="AD1307" s="50"/>
      <c r="AE1307" s="452"/>
      <c r="AF1307" s="981">
        <v>4077.9461000000001</v>
      </c>
      <c r="AG1307" s="981">
        <v>4078.0223999999998</v>
      </c>
      <c r="AH1307" s="1055">
        <v>4078.0981999999999</v>
      </c>
      <c r="AI1307" s="1054">
        <v>4078.1666</v>
      </c>
      <c r="AJ1307" s="1054">
        <v>4078.2395000000001</v>
      </c>
      <c r="AK1307" s="1054">
        <v>4078.3166000000001</v>
      </c>
      <c r="AL1307" s="1054">
        <v>4078.3928999999998</v>
      </c>
      <c r="AM1307" s="1054">
        <v>4078.4694</v>
      </c>
      <c r="AN1307" s="1054">
        <v>4078.5464000000002</v>
      </c>
      <c r="AO1307" s="1054">
        <v>4078.6212</v>
      </c>
      <c r="AP1307" s="1054">
        <v>4078.692</v>
      </c>
      <c r="AQ1307" s="1054">
        <v>4078.7635</v>
      </c>
      <c r="AR1307" s="1054">
        <v>4078.8330000000001</v>
      </c>
      <c r="AS1307" s="1054">
        <v>4078.9036999999998</v>
      </c>
      <c r="AT1307" s="1054">
        <v>4078.9746</v>
      </c>
      <c r="AU1307" s="1054">
        <v>4079.0430999999999</v>
      </c>
      <c r="AV1307" s="1054">
        <v>4079.1179999999999</v>
      </c>
      <c r="AW1307" s="1054">
        <v>4079.1947</v>
      </c>
      <c r="AX1307" s="1054">
        <v>4079.2676999999999</v>
      </c>
      <c r="AY1307" s="1054">
        <v>4079.3438000000001</v>
      </c>
      <c r="AZ1307" s="1054">
        <v>4079.4193</v>
      </c>
      <c r="BA1307" s="1054">
        <v>4079.4951999999998</v>
      </c>
      <c r="BB1307" s="1054">
        <v>4079.5711000000001</v>
      </c>
      <c r="BC1307" s="1054">
        <v>4079.6473999999998</v>
      </c>
      <c r="BD1307" s="1054">
        <v>4079.7226000000001</v>
      </c>
      <c r="BE1307" s="162"/>
      <c r="BF1307" s="162"/>
      <c r="BG1307" s="162">
        <v>0.27</v>
      </c>
      <c r="BH1307" s="162"/>
      <c r="BI1307" s="162"/>
      <c r="BJ1307" s="162"/>
      <c r="BK1307" s="162"/>
      <c r="BL1307" s="162"/>
      <c r="BM1307" s="162"/>
      <c r="BN1307" s="162"/>
      <c r="BO1307" s="162"/>
      <c r="BP1307" s="162"/>
      <c r="BQ1307" s="162"/>
      <c r="BR1307" s="162"/>
      <c r="BS1307" s="162"/>
      <c r="BT1307" s="162"/>
      <c r="BU1307" s="162"/>
      <c r="BV1307" s="162"/>
      <c r="BW1307" s="162"/>
      <c r="BX1307" s="162"/>
      <c r="BY1307" s="162"/>
      <c r="BZ1307" s="162"/>
      <c r="CA1307" s="162"/>
      <c r="CB1307" s="162"/>
      <c r="CC1307" s="162"/>
      <c r="CD1307" s="162"/>
      <c r="CE1307" s="162"/>
      <c r="CF1307" s="162"/>
      <c r="CG1307" s="162"/>
      <c r="CH1307" s="162"/>
      <c r="CI1307" s="162"/>
      <c r="CJ1307" s="162"/>
      <c r="CK1307" s="162"/>
      <c r="CL1307" s="162"/>
      <c r="CM1307" s="162"/>
      <c r="CN1307" s="162"/>
      <c r="CO1307" s="162"/>
      <c r="CP1307" s="162"/>
      <c r="CQ1307" s="162"/>
      <c r="CR1307" s="162"/>
      <c r="CS1307" s="162"/>
      <c r="CT1307" s="162"/>
      <c r="CU1307" s="162"/>
      <c r="CV1307" s="162"/>
      <c r="CW1307" s="162"/>
      <c r="CX1307" s="162"/>
      <c r="CY1307" s="162"/>
      <c r="CZ1307" s="162"/>
      <c r="DA1307" s="162"/>
      <c r="DB1307" s="162"/>
      <c r="DC1307" s="162"/>
      <c r="DD1307" s="162"/>
      <c r="DE1307" s="162"/>
      <c r="DF1307" s="162"/>
      <c r="DG1307" s="162"/>
      <c r="DH1307" s="162"/>
      <c r="DI1307" s="162"/>
      <c r="DJ1307" s="162"/>
      <c r="DK1307" s="162"/>
      <c r="DL1307" s="162"/>
      <c r="DM1307" s="162"/>
      <c r="DN1307" s="162"/>
      <c r="DO1307" s="162"/>
      <c r="DP1307" s="162"/>
      <c r="DQ1307" s="162"/>
      <c r="DR1307" s="162"/>
      <c r="DS1307" s="162"/>
      <c r="DT1307" s="162"/>
      <c r="DU1307" s="162"/>
      <c r="DV1307" s="162"/>
      <c r="DW1307" s="162"/>
      <c r="DX1307" s="162"/>
      <c r="DY1307" s="162"/>
      <c r="DZ1307" s="162"/>
      <c r="EA1307" s="162"/>
      <c r="EB1307" s="162"/>
    </row>
    <row r="1308" spans="1:132" s="1" customFormat="1" ht="10.5" customHeight="1" thickBot="1">
      <c r="A1308" s="1541"/>
      <c r="B1308" s="1649"/>
      <c r="C1308" s="271"/>
      <c r="D1308" s="236" t="s">
        <v>41</v>
      </c>
      <c r="E1308" s="81">
        <f>E1307/E1306</f>
        <v>1.08</v>
      </c>
      <c r="F1308" s="81">
        <f t="shared" ref="F1308:AB1308" si="757">F1307/F1306</f>
        <v>1.08</v>
      </c>
      <c r="G1308" s="81">
        <f t="shared" si="757"/>
        <v>1.0869565217391304</v>
      </c>
      <c r="H1308" s="295">
        <f t="shared" si="757"/>
        <v>1.0833333333333335</v>
      </c>
      <c r="I1308" s="81">
        <f t="shared" si="757"/>
        <v>1.1200000000000001</v>
      </c>
      <c r="J1308" s="81">
        <f t="shared" si="757"/>
        <v>1.08</v>
      </c>
      <c r="K1308" s="81">
        <f t="shared" si="757"/>
        <v>1.1200000000000001</v>
      </c>
      <c r="L1308" s="81">
        <f t="shared" si="757"/>
        <v>1.1666666666666667</v>
      </c>
      <c r="M1308" s="81">
        <f t="shared" si="757"/>
        <v>1.1250000000000002</v>
      </c>
      <c r="N1308" s="295">
        <f t="shared" si="757"/>
        <v>1.0416666666666667</v>
      </c>
      <c r="O1308" s="81">
        <f t="shared" si="757"/>
        <v>1.1304347826086956</v>
      </c>
      <c r="P1308" s="81">
        <f t="shared" si="757"/>
        <v>1.0416666666666667</v>
      </c>
      <c r="Q1308" s="81">
        <f t="shared" si="757"/>
        <v>1.0416666666666667</v>
      </c>
      <c r="R1308" s="81">
        <f t="shared" si="757"/>
        <v>1.0833333333333335</v>
      </c>
      <c r="S1308" s="81">
        <f t="shared" si="757"/>
        <v>1.0416666666666667</v>
      </c>
      <c r="T1308" s="81">
        <f t="shared" si="757"/>
        <v>1.08</v>
      </c>
      <c r="U1308" s="81">
        <v>1.1250000000000002</v>
      </c>
      <c r="V1308" s="295">
        <v>1.1250000000000002</v>
      </c>
      <c r="W1308" s="81">
        <v>1.0833333333333335</v>
      </c>
      <c r="X1308" s="81">
        <f t="shared" si="757"/>
        <v>1.08</v>
      </c>
      <c r="Y1308" s="81">
        <f t="shared" si="757"/>
        <v>1.08</v>
      </c>
      <c r="Z1308" s="81">
        <f t="shared" si="757"/>
        <v>1.08</v>
      </c>
      <c r="AA1308" s="81">
        <f t="shared" si="757"/>
        <v>1.08</v>
      </c>
      <c r="AB1308" s="82">
        <f t="shared" si="757"/>
        <v>1.08</v>
      </c>
      <c r="AC1308" s="47"/>
      <c r="AD1308" s="50"/>
      <c r="AE1308" s="452"/>
      <c r="AF1308" s="261"/>
      <c r="AG1308" s="261"/>
      <c r="AH1308" s="261"/>
      <c r="AI1308" s="261"/>
      <c r="AJ1308" s="261"/>
      <c r="AK1308" s="261"/>
      <c r="AL1308" s="261"/>
      <c r="AM1308" s="261"/>
      <c r="AN1308" s="261"/>
      <c r="AO1308" s="261"/>
      <c r="AP1308" s="261"/>
      <c r="AQ1308" s="261"/>
      <c r="AR1308" s="261"/>
      <c r="AS1308" s="261"/>
      <c r="AT1308" s="261"/>
      <c r="AU1308" s="261"/>
      <c r="AV1308" s="261"/>
      <c r="AW1308" s="261"/>
      <c r="AX1308" s="261"/>
      <c r="AY1308" s="261"/>
      <c r="AZ1308" s="261"/>
      <c r="BA1308" s="261"/>
      <c r="BB1308" s="261"/>
      <c r="BC1308" s="261"/>
      <c r="BD1308" s="261"/>
      <c r="BE1308" s="162"/>
      <c r="BF1308" s="162"/>
      <c r="BG1308" s="162">
        <v>1.1250000000000002</v>
      </c>
      <c r="BH1308" s="162"/>
      <c r="BI1308" s="162"/>
      <c r="BJ1308" s="162"/>
      <c r="BK1308" s="162"/>
      <c r="BL1308" s="162"/>
      <c r="BM1308" s="162"/>
      <c r="BN1308" s="162"/>
      <c r="BO1308" s="162"/>
      <c r="BP1308" s="162"/>
      <c r="BQ1308" s="162"/>
      <c r="BR1308" s="162"/>
      <c r="BS1308" s="162"/>
      <c r="BT1308" s="162"/>
      <c r="BU1308" s="162"/>
      <c r="BV1308" s="162"/>
      <c r="BW1308" s="162"/>
      <c r="BX1308" s="162"/>
      <c r="BY1308" s="162"/>
      <c r="BZ1308" s="162"/>
      <c r="CA1308" s="162"/>
      <c r="CB1308" s="162"/>
      <c r="CC1308" s="162"/>
      <c r="CD1308" s="162"/>
      <c r="CE1308" s="162"/>
      <c r="CF1308" s="162"/>
      <c r="CG1308" s="162"/>
      <c r="CH1308" s="162"/>
      <c r="CI1308" s="162"/>
      <c r="CJ1308" s="162"/>
      <c r="CK1308" s="162"/>
      <c r="CL1308" s="162"/>
      <c r="CM1308" s="162"/>
      <c r="CN1308" s="162"/>
      <c r="CO1308" s="162"/>
      <c r="CP1308" s="162"/>
      <c r="CQ1308" s="162"/>
      <c r="CR1308" s="162"/>
      <c r="CS1308" s="162"/>
      <c r="CT1308" s="162"/>
      <c r="CU1308" s="162"/>
      <c r="CV1308" s="162"/>
      <c r="CW1308" s="162"/>
      <c r="CX1308" s="162"/>
      <c r="CY1308" s="162"/>
      <c r="CZ1308" s="162"/>
      <c r="DA1308" s="162"/>
      <c r="DB1308" s="162"/>
      <c r="DC1308" s="162"/>
      <c r="DD1308" s="162"/>
      <c r="DE1308" s="162"/>
      <c r="DF1308" s="162"/>
      <c r="DG1308" s="162"/>
      <c r="DH1308" s="162"/>
      <c r="DI1308" s="162"/>
      <c r="DJ1308" s="162"/>
      <c r="DK1308" s="162"/>
      <c r="DL1308" s="162"/>
      <c r="DM1308" s="162"/>
      <c r="DN1308" s="162"/>
      <c r="DO1308" s="162"/>
      <c r="DP1308" s="162"/>
      <c r="DQ1308" s="162"/>
      <c r="DR1308" s="162"/>
      <c r="DS1308" s="162"/>
      <c r="DT1308" s="162"/>
      <c r="DU1308" s="162"/>
      <c r="DV1308" s="162"/>
      <c r="DW1308" s="162"/>
      <c r="DX1308" s="162"/>
      <c r="DY1308" s="162"/>
      <c r="DZ1308" s="162"/>
      <c r="EA1308" s="162"/>
      <c r="EB1308" s="162"/>
    </row>
    <row r="1309" spans="1:132" s="1" customFormat="1" ht="10.5" customHeight="1">
      <c r="A1309" s="1539" t="s">
        <v>13</v>
      </c>
      <c r="B1309" s="1647" t="s">
        <v>335</v>
      </c>
      <c r="C1309" s="984"/>
      <c r="D1309" s="1190"/>
      <c r="E1309" s="54"/>
      <c r="F1309" s="369"/>
      <c r="G1309" s="369"/>
      <c r="H1309" s="804"/>
      <c r="I1309" s="369"/>
      <c r="J1309" s="369"/>
      <c r="K1309" s="369"/>
      <c r="L1309" s="369"/>
      <c r="M1309" s="369"/>
      <c r="N1309" s="804"/>
      <c r="O1309" s="369"/>
      <c r="P1309" s="369"/>
      <c r="Q1309" s="369"/>
      <c r="R1309" s="369"/>
      <c r="S1309" s="369"/>
      <c r="T1309" s="369"/>
      <c r="U1309" s="369"/>
      <c r="V1309" s="804"/>
      <c r="W1309" s="369"/>
      <c r="X1309" s="369"/>
      <c r="Y1309" s="369"/>
      <c r="Z1309" s="369"/>
      <c r="AA1309" s="369"/>
      <c r="AB1309" s="756"/>
      <c r="AC1309" s="47"/>
      <c r="AD1309" s="50"/>
      <c r="AE1309" s="452"/>
      <c r="AF1309" s="256"/>
      <c r="AG1309" s="261"/>
      <c r="AH1309" s="261"/>
      <c r="AI1309" s="261"/>
      <c r="AJ1309" s="261"/>
      <c r="AK1309" s="261"/>
      <c r="AL1309" s="261"/>
      <c r="AM1309" s="261"/>
      <c r="AN1309" s="261"/>
      <c r="AO1309" s="261"/>
      <c r="AP1309" s="261"/>
      <c r="AQ1309" s="261"/>
      <c r="AR1309" s="261"/>
      <c r="AS1309" s="261"/>
      <c r="AT1309" s="261"/>
      <c r="AU1309" s="261"/>
      <c r="AV1309" s="261"/>
      <c r="AW1309" s="261"/>
      <c r="AX1309" s="261"/>
      <c r="AY1309" s="261"/>
      <c r="AZ1309" s="261"/>
      <c r="BA1309" s="261"/>
      <c r="BB1309" s="261"/>
      <c r="BC1309" s="261"/>
      <c r="BD1309" s="261"/>
      <c r="BE1309" s="162"/>
      <c r="BF1309" s="162"/>
      <c r="BG1309" s="162"/>
      <c r="BH1309" s="162"/>
      <c r="BI1309" s="162"/>
      <c r="BJ1309" s="162"/>
      <c r="BK1309" s="162"/>
      <c r="BL1309" s="162"/>
      <c r="BM1309" s="162"/>
      <c r="BN1309" s="162"/>
      <c r="BO1309" s="162"/>
      <c r="BP1309" s="162"/>
      <c r="BQ1309" s="162"/>
      <c r="BR1309" s="162"/>
      <c r="BS1309" s="162"/>
      <c r="BT1309" s="162"/>
      <c r="BU1309" s="162"/>
      <c r="BV1309" s="162"/>
      <c r="BW1309" s="162"/>
      <c r="BX1309" s="162"/>
      <c r="BY1309" s="162"/>
      <c r="BZ1309" s="162"/>
      <c r="CA1309" s="162"/>
      <c r="CB1309" s="162"/>
      <c r="CC1309" s="162"/>
      <c r="CD1309" s="162"/>
      <c r="CE1309" s="162"/>
      <c r="CF1309" s="162"/>
      <c r="CG1309" s="162"/>
      <c r="CH1309" s="162"/>
      <c r="CI1309" s="162"/>
      <c r="CJ1309" s="162"/>
      <c r="CK1309" s="162"/>
      <c r="CL1309" s="162"/>
      <c r="CM1309" s="162"/>
      <c r="CN1309" s="162"/>
      <c r="CO1309" s="162"/>
      <c r="CP1309" s="162"/>
      <c r="CQ1309" s="162"/>
      <c r="CR1309" s="162"/>
      <c r="CS1309" s="162"/>
      <c r="CT1309" s="162"/>
      <c r="CU1309" s="162"/>
      <c r="CV1309" s="162"/>
      <c r="CW1309" s="162"/>
      <c r="CX1309" s="162"/>
      <c r="CY1309" s="162"/>
      <c r="CZ1309" s="162"/>
      <c r="DA1309" s="162"/>
      <c r="DB1309" s="162"/>
      <c r="DC1309" s="162"/>
      <c r="DD1309" s="162"/>
      <c r="DE1309" s="162"/>
      <c r="DF1309" s="162"/>
      <c r="DG1309" s="162"/>
      <c r="DH1309" s="162"/>
      <c r="DI1309" s="162"/>
      <c r="DJ1309" s="162"/>
      <c r="DK1309" s="162"/>
      <c r="DL1309" s="162"/>
      <c r="DM1309" s="162"/>
      <c r="DN1309" s="162"/>
      <c r="DO1309" s="162"/>
      <c r="DP1309" s="162"/>
      <c r="DQ1309" s="162"/>
      <c r="DR1309" s="162"/>
      <c r="DS1309" s="162"/>
      <c r="DT1309" s="162"/>
      <c r="DU1309" s="162"/>
      <c r="DV1309" s="162"/>
      <c r="DW1309" s="162"/>
      <c r="DX1309" s="162"/>
      <c r="DY1309" s="162"/>
      <c r="DZ1309" s="162"/>
      <c r="EA1309" s="162"/>
      <c r="EB1309" s="162"/>
    </row>
    <row r="1310" spans="1:132" s="2" customFormat="1" ht="10.5" customHeight="1">
      <c r="A1310" s="1540"/>
      <c r="B1310" s="1648"/>
      <c r="C1310" s="1403" t="s">
        <v>126</v>
      </c>
      <c r="D1310" s="131" t="s">
        <v>33</v>
      </c>
      <c r="E1310" s="966">
        <v>28</v>
      </c>
      <c r="F1310" s="966">
        <v>25</v>
      </c>
      <c r="G1310" s="966">
        <v>13</v>
      </c>
      <c r="H1310" s="968">
        <v>18</v>
      </c>
      <c r="I1310" s="966">
        <v>24</v>
      </c>
      <c r="J1310" s="966">
        <v>25</v>
      </c>
      <c r="K1310" s="966">
        <v>29</v>
      </c>
      <c r="L1310" s="966">
        <v>30</v>
      </c>
      <c r="M1310" s="966">
        <v>25</v>
      </c>
      <c r="N1310" s="968">
        <v>13</v>
      </c>
      <c r="O1310" s="966">
        <v>13</v>
      </c>
      <c r="P1310" s="966">
        <v>13</v>
      </c>
      <c r="Q1310" s="966">
        <v>13</v>
      </c>
      <c r="R1310" s="966">
        <v>20</v>
      </c>
      <c r="S1310" s="966">
        <v>25</v>
      </c>
      <c r="T1310" s="966">
        <v>22</v>
      </c>
      <c r="U1310" s="966">
        <v>48</v>
      </c>
      <c r="V1310" s="968">
        <v>48</v>
      </c>
      <c r="W1310" s="966">
        <v>35</v>
      </c>
      <c r="X1310" s="966">
        <v>30</v>
      </c>
      <c r="Y1310" s="966">
        <v>30</v>
      </c>
      <c r="Z1310" s="966">
        <v>27</v>
      </c>
      <c r="AA1310" s="966">
        <v>24</v>
      </c>
      <c r="AB1310" s="1014">
        <v>27</v>
      </c>
      <c r="AC1310" s="162"/>
      <c r="AD1310" s="162"/>
      <c r="AE1310" s="162"/>
      <c r="AF1310" s="257"/>
      <c r="AG1310" s="257"/>
      <c r="AH1310" s="257"/>
      <c r="AI1310" s="257"/>
      <c r="AJ1310" s="257"/>
      <c r="AK1310" s="257"/>
      <c r="AL1310" s="257"/>
      <c r="AM1310" s="257"/>
      <c r="AN1310" s="257"/>
      <c r="AO1310" s="257"/>
      <c r="AP1310" s="257"/>
      <c r="AQ1310" s="257"/>
      <c r="AR1310" s="257"/>
      <c r="AS1310" s="257"/>
      <c r="AT1310" s="257"/>
      <c r="AU1310" s="257"/>
      <c r="AV1310" s="257"/>
      <c r="AW1310" s="257"/>
      <c r="AX1310" s="257"/>
      <c r="AY1310" s="257"/>
      <c r="AZ1310" s="257"/>
      <c r="BA1310" s="257"/>
      <c r="BB1310" s="257"/>
      <c r="BC1310" s="257"/>
      <c r="BD1310" s="257"/>
      <c r="BE1310" s="162"/>
      <c r="BF1310" s="162"/>
      <c r="BG1310" s="162">
        <v>48</v>
      </c>
      <c r="BH1310" s="162"/>
      <c r="BI1310" s="162"/>
      <c r="BJ1310" s="162"/>
      <c r="BK1310" s="162"/>
      <c r="BL1310" s="162"/>
      <c r="BM1310" s="162"/>
      <c r="BN1310" s="162"/>
      <c r="BO1310" s="162"/>
      <c r="BP1310" s="162"/>
      <c r="BQ1310" s="162"/>
      <c r="BR1310" s="162"/>
      <c r="BS1310" s="162"/>
      <c r="BT1310" s="162"/>
      <c r="BU1310" s="162"/>
      <c r="BV1310" s="162"/>
      <c r="BW1310" s="162"/>
      <c r="BX1310" s="162"/>
      <c r="BY1310" s="162"/>
      <c r="BZ1310" s="162"/>
      <c r="CA1310" s="162"/>
      <c r="CB1310" s="162"/>
      <c r="CC1310" s="162"/>
      <c r="CD1310" s="162"/>
      <c r="CE1310" s="162"/>
      <c r="CF1310" s="162"/>
      <c r="CG1310" s="162"/>
      <c r="CH1310" s="162"/>
      <c r="CI1310" s="162"/>
      <c r="CJ1310" s="162"/>
      <c r="CK1310" s="162"/>
      <c r="CL1310" s="162"/>
      <c r="CM1310" s="162"/>
      <c r="CN1310" s="162"/>
      <c r="CO1310" s="162"/>
      <c r="CP1310" s="162"/>
      <c r="CQ1310" s="162"/>
      <c r="CR1310" s="162"/>
      <c r="CS1310" s="162"/>
      <c r="CT1310" s="162"/>
      <c r="CU1310" s="162"/>
      <c r="CV1310" s="162"/>
      <c r="CW1310" s="162"/>
      <c r="CX1310" s="162"/>
      <c r="CY1310" s="162"/>
      <c r="CZ1310" s="162"/>
      <c r="DA1310" s="162"/>
      <c r="DB1310" s="162"/>
      <c r="DC1310" s="162"/>
      <c r="DD1310" s="162"/>
      <c r="DE1310" s="162"/>
      <c r="DF1310" s="162"/>
      <c r="DG1310" s="162"/>
      <c r="DH1310" s="162"/>
      <c r="DI1310" s="162"/>
      <c r="DJ1310" s="162"/>
      <c r="DK1310" s="162"/>
      <c r="DL1310" s="162"/>
      <c r="DM1310" s="162"/>
      <c r="DN1310" s="162"/>
      <c r="DO1310" s="162"/>
      <c r="DP1310" s="162"/>
      <c r="DQ1310" s="162"/>
      <c r="DR1310" s="162"/>
      <c r="DS1310" s="162"/>
      <c r="DT1310" s="162"/>
      <c r="DU1310" s="111"/>
      <c r="DV1310" s="111"/>
      <c r="DW1310" s="111"/>
      <c r="DX1310" s="111"/>
      <c r="DY1310" s="111"/>
      <c r="DZ1310" s="111"/>
      <c r="EA1310" s="111"/>
      <c r="EB1310" s="111"/>
    </row>
    <row r="1311" spans="1:132" s="1" customFormat="1" ht="10.5" customHeight="1">
      <c r="A1311" s="1540"/>
      <c r="B1311" s="1648"/>
      <c r="C1311" s="1486" t="s">
        <v>553</v>
      </c>
      <c r="D1311" s="131" t="s">
        <v>116</v>
      </c>
      <c r="E1311" s="48">
        <f t="shared" ref="E1311:AB1311" si="758">ROUND((AG1311-AF1311)*$AE1311,2)</f>
        <v>0.18</v>
      </c>
      <c r="F1311" s="48">
        <f t="shared" si="758"/>
        <v>0.18</v>
      </c>
      <c r="G1311" s="48">
        <f t="shared" si="758"/>
        <v>0.09</v>
      </c>
      <c r="H1311" s="287">
        <f t="shared" si="758"/>
        <v>0.12</v>
      </c>
      <c r="I1311" s="48">
        <f t="shared" si="758"/>
        <v>0.17</v>
      </c>
      <c r="J1311" s="48">
        <f t="shared" si="758"/>
        <v>0.17</v>
      </c>
      <c r="K1311" s="48">
        <f t="shared" si="758"/>
        <v>0.21</v>
      </c>
      <c r="L1311" s="48">
        <f t="shared" si="758"/>
        <v>0.19</v>
      </c>
      <c r="M1311" s="48">
        <f t="shared" si="758"/>
        <v>0.17</v>
      </c>
      <c r="N1311" s="287">
        <f t="shared" si="758"/>
        <v>0.09</v>
      </c>
      <c r="O1311" s="48">
        <f t="shared" si="758"/>
        <v>0.1</v>
      </c>
      <c r="P1311" s="48">
        <f t="shared" si="758"/>
        <v>0.09</v>
      </c>
      <c r="Q1311" s="48">
        <f t="shared" si="758"/>
        <v>0.09</v>
      </c>
      <c r="R1311" s="48">
        <f t="shared" si="758"/>
        <v>0.13</v>
      </c>
      <c r="S1311" s="48">
        <f t="shared" si="758"/>
        <v>0.15</v>
      </c>
      <c r="T1311" s="48">
        <f t="shared" si="758"/>
        <v>0.15</v>
      </c>
      <c r="U1311" s="48">
        <v>0.32</v>
      </c>
      <c r="V1311" s="287">
        <v>0.32</v>
      </c>
      <c r="W1311" s="48">
        <v>0.19</v>
      </c>
      <c r="X1311" s="48">
        <f t="shared" si="758"/>
        <v>0.19</v>
      </c>
      <c r="Y1311" s="48">
        <f t="shared" si="758"/>
        <v>0.19</v>
      </c>
      <c r="Z1311" s="48">
        <f t="shared" si="758"/>
        <v>0.2</v>
      </c>
      <c r="AA1311" s="48">
        <f t="shared" si="758"/>
        <v>0.19</v>
      </c>
      <c r="AB1311" s="49">
        <f t="shared" si="758"/>
        <v>0.16</v>
      </c>
      <c r="AC1311" s="47">
        <f>(BD1311-AF1311)*AE1311</f>
        <v>3.8702400000009218</v>
      </c>
      <c r="AD1311" s="50">
        <f>(BD1312-AF1312)*AE1311</f>
        <v>4.6416000000004711</v>
      </c>
      <c r="AE1311" s="452">
        <v>4.8</v>
      </c>
      <c r="AF1311" s="981">
        <v>1488.4387999999999</v>
      </c>
      <c r="AG1311" s="981">
        <v>1488.4761000000001</v>
      </c>
      <c r="AH1311" s="1055">
        <v>1488.5134</v>
      </c>
      <c r="AI1311" s="1054">
        <v>1488.5331000000001</v>
      </c>
      <c r="AJ1311" s="1054">
        <v>1488.5586000000001</v>
      </c>
      <c r="AK1311" s="1054">
        <v>1488.5933</v>
      </c>
      <c r="AL1311" s="1054">
        <v>1488.6277</v>
      </c>
      <c r="AM1311" s="1054">
        <v>1488.6706999999999</v>
      </c>
      <c r="AN1311" s="1054">
        <v>1488.7107000000001</v>
      </c>
      <c r="AO1311" s="1054">
        <v>1488.7470000000001</v>
      </c>
      <c r="AP1311" s="1054">
        <v>1488.7655999999999</v>
      </c>
      <c r="AQ1311" s="1054">
        <v>1488.7855999999999</v>
      </c>
      <c r="AR1311" s="1054">
        <v>1488.8045</v>
      </c>
      <c r="AS1311" s="1054">
        <v>1488.8234</v>
      </c>
      <c r="AT1311" s="1054">
        <v>1488.8506</v>
      </c>
      <c r="AU1311" s="1054">
        <v>1488.8820000000001</v>
      </c>
      <c r="AV1311" s="1054">
        <v>1488.9124999999999</v>
      </c>
      <c r="AW1311" s="1054">
        <v>1488.9453000000001</v>
      </c>
      <c r="AX1311" s="1054">
        <v>1488.9857</v>
      </c>
      <c r="AY1311" s="1054">
        <v>1489.0522000000001</v>
      </c>
      <c r="AZ1311" s="1054">
        <v>1489.0911000000001</v>
      </c>
      <c r="BA1311" s="1054">
        <v>1489.1315999999999</v>
      </c>
      <c r="BB1311" s="1054">
        <v>1489.1732</v>
      </c>
      <c r="BC1311" s="1054">
        <v>1489.212</v>
      </c>
      <c r="BD1311" s="1054">
        <v>1489.2451000000001</v>
      </c>
      <c r="BE1311" s="162"/>
      <c r="BF1311" s="162"/>
      <c r="BG1311" s="162">
        <v>0.32</v>
      </c>
      <c r="BH1311" s="162"/>
      <c r="BI1311" s="162"/>
      <c r="BJ1311" s="162"/>
      <c r="BK1311" s="162"/>
      <c r="BL1311" s="162"/>
      <c r="BM1311" s="162"/>
      <c r="BN1311" s="162"/>
      <c r="BO1311" s="162"/>
      <c r="BP1311" s="162"/>
      <c r="BQ1311" s="162"/>
      <c r="BR1311" s="162"/>
      <c r="BS1311" s="162"/>
      <c r="BT1311" s="162"/>
      <c r="BU1311" s="162"/>
      <c r="BV1311" s="162"/>
      <c r="BW1311" s="162"/>
      <c r="BX1311" s="162"/>
      <c r="BY1311" s="162"/>
      <c r="BZ1311" s="162"/>
      <c r="CA1311" s="162"/>
      <c r="CB1311" s="162"/>
      <c r="CC1311" s="162"/>
      <c r="CD1311" s="162"/>
      <c r="CE1311" s="162"/>
      <c r="CF1311" s="162"/>
      <c r="CG1311" s="162"/>
      <c r="CH1311" s="162"/>
      <c r="CI1311" s="162"/>
      <c r="CJ1311" s="162"/>
      <c r="CK1311" s="162"/>
      <c r="CL1311" s="162"/>
      <c r="CM1311" s="162"/>
      <c r="CN1311" s="162"/>
      <c r="CO1311" s="162"/>
      <c r="CP1311" s="162"/>
      <c r="CQ1311" s="162"/>
      <c r="CR1311" s="162"/>
      <c r="CS1311" s="162"/>
      <c r="CT1311" s="162"/>
      <c r="CU1311" s="162"/>
      <c r="CV1311" s="162"/>
      <c r="CW1311" s="162"/>
      <c r="CX1311" s="162"/>
      <c r="CY1311" s="162"/>
      <c r="CZ1311" s="162"/>
      <c r="DA1311" s="162"/>
      <c r="DB1311" s="162"/>
      <c r="DC1311" s="162"/>
      <c r="DD1311" s="162"/>
      <c r="DE1311" s="162"/>
      <c r="DF1311" s="162"/>
      <c r="DG1311" s="162"/>
      <c r="DH1311" s="162"/>
      <c r="DI1311" s="162"/>
      <c r="DJ1311" s="162"/>
      <c r="DK1311" s="162"/>
      <c r="DL1311" s="162"/>
      <c r="DM1311" s="162"/>
      <c r="DN1311" s="162"/>
      <c r="DO1311" s="162"/>
      <c r="DP1311" s="162"/>
      <c r="DQ1311" s="162"/>
      <c r="DR1311" s="162"/>
      <c r="DS1311" s="162"/>
      <c r="DT1311" s="162"/>
      <c r="DU1311" s="162"/>
      <c r="DV1311" s="162"/>
      <c r="DW1311" s="162"/>
      <c r="DX1311" s="162"/>
      <c r="DY1311" s="162"/>
      <c r="DZ1311" s="162"/>
      <c r="EA1311" s="162"/>
      <c r="EB1311" s="162"/>
    </row>
    <row r="1312" spans="1:132" s="1" customFormat="1" ht="10.5" customHeight="1">
      <c r="A1312" s="1540"/>
      <c r="B1312" s="1648"/>
      <c r="C1312" s="1486" t="s">
        <v>553</v>
      </c>
      <c r="D1312" s="131" t="s">
        <v>117</v>
      </c>
      <c r="E1312" s="48">
        <f t="shared" ref="E1312:AB1312" si="759">ROUND((AG1312-AF1312)*$AE1311,2)</f>
        <v>0.21</v>
      </c>
      <c r="F1312" s="48">
        <f t="shared" si="759"/>
        <v>0.23</v>
      </c>
      <c r="G1312" s="48">
        <f t="shared" si="759"/>
        <v>0.11</v>
      </c>
      <c r="H1312" s="287">
        <f t="shared" si="759"/>
        <v>0.14000000000000001</v>
      </c>
      <c r="I1312" s="48">
        <f t="shared" si="759"/>
        <v>0.2</v>
      </c>
      <c r="J1312" s="48">
        <f t="shared" si="759"/>
        <v>0.19</v>
      </c>
      <c r="K1312" s="48">
        <f t="shared" si="759"/>
        <v>0.23</v>
      </c>
      <c r="L1312" s="48">
        <f t="shared" si="759"/>
        <v>0.23</v>
      </c>
      <c r="M1312" s="48">
        <f t="shared" si="759"/>
        <v>0.21</v>
      </c>
      <c r="N1312" s="287">
        <f t="shared" si="759"/>
        <v>0.09</v>
      </c>
      <c r="O1312" s="48">
        <f t="shared" si="759"/>
        <v>0.11</v>
      </c>
      <c r="P1312" s="48">
        <f t="shared" si="759"/>
        <v>0.1</v>
      </c>
      <c r="Q1312" s="48">
        <f t="shared" si="759"/>
        <v>0.1</v>
      </c>
      <c r="R1312" s="48">
        <f t="shared" si="759"/>
        <v>0.17</v>
      </c>
      <c r="S1312" s="48">
        <f t="shared" si="759"/>
        <v>0.21</v>
      </c>
      <c r="T1312" s="48">
        <f t="shared" si="759"/>
        <v>0.18</v>
      </c>
      <c r="U1312" s="48">
        <v>0.37</v>
      </c>
      <c r="V1312" s="287">
        <v>0.37</v>
      </c>
      <c r="W1312" s="48">
        <v>0.28000000000000003</v>
      </c>
      <c r="X1312" s="48">
        <f t="shared" si="759"/>
        <v>0.22</v>
      </c>
      <c r="Y1312" s="48">
        <f t="shared" si="759"/>
        <v>0.22</v>
      </c>
      <c r="Z1312" s="48">
        <f t="shared" si="759"/>
        <v>0.23</v>
      </c>
      <c r="AA1312" s="48">
        <f t="shared" si="759"/>
        <v>0.22</v>
      </c>
      <c r="AB1312" s="49">
        <f t="shared" si="759"/>
        <v>0.19</v>
      </c>
      <c r="AC1312" s="47"/>
      <c r="AD1312" s="50"/>
      <c r="AE1312" s="452"/>
      <c r="AF1312" s="981">
        <v>2523.299</v>
      </c>
      <c r="AG1312" s="981">
        <v>2523.3431999999998</v>
      </c>
      <c r="AH1312" s="1055">
        <v>2523.3919000000001</v>
      </c>
      <c r="AI1312" s="1054">
        <v>2523.4149000000002</v>
      </c>
      <c r="AJ1312" s="1054">
        <v>2523.4450000000002</v>
      </c>
      <c r="AK1312" s="1054">
        <v>2523.4872999999998</v>
      </c>
      <c r="AL1312" s="1054">
        <v>2523.5266000000001</v>
      </c>
      <c r="AM1312" s="1054">
        <v>2523.5753</v>
      </c>
      <c r="AN1312" s="1054">
        <v>2523.6235000000001</v>
      </c>
      <c r="AO1312" s="1054">
        <v>2523.6675</v>
      </c>
      <c r="AP1312" s="1054">
        <v>2523.6869000000002</v>
      </c>
      <c r="AQ1312" s="1054">
        <v>2523.7087999999999</v>
      </c>
      <c r="AR1312" s="1054">
        <v>2523.7285999999999</v>
      </c>
      <c r="AS1312" s="1054">
        <v>2523.7487000000001</v>
      </c>
      <c r="AT1312" s="1054">
        <v>2523.7838999999999</v>
      </c>
      <c r="AU1312" s="1054">
        <v>2523.8267000000001</v>
      </c>
      <c r="AV1312" s="1054">
        <v>2523.8645999999999</v>
      </c>
      <c r="AW1312" s="1054">
        <v>2523.9034999999999</v>
      </c>
      <c r="AX1312" s="1054">
        <v>2523.9621000000002</v>
      </c>
      <c r="AY1312" s="1054">
        <v>2524.0387000000001</v>
      </c>
      <c r="AZ1312" s="1054">
        <v>2524.0853999999999</v>
      </c>
      <c r="BA1312" s="1054">
        <v>2524.1314000000002</v>
      </c>
      <c r="BB1312" s="1054">
        <v>2524.1794</v>
      </c>
      <c r="BC1312" s="1054">
        <v>2524.2262000000001</v>
      </c>
      <c r="BD1312" s="1054">
        <v>2524.2660000000001</v>
      </c>
      <c r="BE1312" s="162"/>
      <c r="BF1312" s="162"/>
      <c r="BG1312" s="162">
        <v>0.37</v>
      </c>
      <c r="BH1312" s="162"/>
      <c r="BI1312" s="162"/>
      <c r="BJ1312" s="162"/>
      <c r="BK1312" s="162"/>
      <c r="BL1312" s="162"/>
      <c r="BM1312" s="162"/>
      <c r="BN1312" s="162"/>
      <c r="BO1312" s="162"/>
      <c r="BP1312" s="162"/>
      <c r="BQ1312" s="162"/>
      <c r="BR1312" s="162"/>
      <c r="BS1312" s="162"/>
      <c r="BT1312" s="162"/>
      <c r="BU1312" s="162"/>
      <c r="BV1312" s="162"/>
      <c r="BW1312" s="162"/>
      <c r="BX1312" s="162"/>
      <c r="BY1312" s="162"/>
      <c r="BZ1312" s="162"/>
      <c r="CA1312" s="162"/>
      <c r="CB1312" s="162"/>
      <c r="CC1312" s="162"/>
      <c r="CD1312" s="162"/>
      <c r="CE1312" s="162"/>
      <c r="CF1312" s="162"/>
      <c r="CG1312" s="162"/>
      <c r="CH1312" s="162"/>
      <c r="CI1312" s="162"/>
      <c r="CJ1312" s="162"/>
      <c r="CK1312" s="162"/>
      <c r="CL1312" s="162"/>
      <c r="CM1312" s="162"/>
      <c r="CN1312" s="162"/>
      <c r="CO1312" s="162"/>
      <c r="CP1312" s="162"/>
      <c r="CQ1312" s="162"/>
      <c r="CR1312" s="162"/>
      <c r="CS1312" s="162"/>
      <c r="CT1312" s="162"/>
      <c r="CU1312" s="162"/>
      <c r="CV1312" s="162"/>
      <c r="CW1312" s="162"/>
      <c r="CX1312" s="162"/>
      <c r="CY1312" s="162"/>
      <c r="CZ1312" s="162"/>
      <c r="DA1312" s="162"/>
      <c r="DB1312" s="162"/>
      <c r="DC1312" s="162"/>
      <c r="DD1312" s="162"/>
      <c r="DE1312" s="162"/>
      <c r="DF1312" s="162"/>
      <c r="DG1312" s="162"/>
      <c r="DH1312" s="162"/>
      <c r="DI1312" s="162"/>
      <c r="DJ1312" s="162"/>
      <c r="DK1312" s="162"/>
      <c r="DL1312" s="162"/>
      <c r="DM1312" s="162"/>
      <c r="DN1312" s="162"/>
      <c r="DO1312" s="162"/>
      <c r="DP1312" s="162"/>
      <c r="DQ1312" s="162"/>
      <c r="DR1312" s="162"/>
      <c r="DS1312" s="162"/>
      <c r="DT1312" s="162"/>
      <c r="DU1312" s="162"/>
      <c r="DV1312" s="162"/>
      <c r="DW1312" s="162"/>
      <c r="DX1312" s="162"/>
      <c r="DY1312" s="162"/>
      <c r="DZ1312" s="162"/>
      <c r="EA1312" s="162"/>
      <c r="EB1312" s="162"/>
    </row>
    <row r="1313" spans="1:132" s="1" customFormat="1" ht="10.5" customHeight="1" thickBot="1">
      <c r="A1313" s="1541"/>
      <c r="B1313" s="1649"/>
      <c r="C1313" s="271"/>
      <c r="D1313" s="236" t="s">
        <v>41</v>
      </c>
      <c r="E1313" s="81">
        <f>E1312/E1311</f>
        <v>1.1666666666666667</v>
      </c>
      <c r="F1313" s="81">
        <f t="shared" ref="F1313:AB1313" si="760">F1312/F1311</f>
        <v>1.2777777777777779</v>
      </c>
      <c r="G1313" s="81">
        <f t="shared" si="760"/>
        <v>1.2222222222222223</v>
      </c>
      <c r="H1313" s="295">
        <f t="shared" si="760"/>
        <v>1.1666666666666667</v>
      </c>
      <c r="I1313" s="81">
        <f t="shared" si="760"/>
        <v>1.1764705882352942</v>
      </c>
      <c r="J1313" s="81">
        <f t="shared" si="760"/>
        <v>1.1176470588235294</v>
      </c>
      <c r="K1313" s="81">
        <f t="shared" si="760"/>
        <v>1.0952380952380953</v>
      </c>
      <c r="L1313" s="81">
        <f t="shared" si="760"/>
        <v>1.2105263157894737</v>
      </c>
      <c r="M1313" s="81">
        <f t="shared" si="760"/>
        <v>1.2352941176470587</v>
      </c>
      <c r="N1313" s="295">
        <f t="shared" si="760"/>
        <v>1</v>
      </c>
      <c r="O1313" s="81">
        <f t="shared" si="760"/>
        <v>1.0999999999999999</v>
      </c>
      <c r="P1313" s="81">
        <f t="shared" si="760"/>
        <v>1.1111111111111112</v>
      </c>
      <c r="Q1313" s="81">
        <f t="shared" si="760"/>
        <v>1.1111111111111112</v>
      </c>
      <c r="R1313" s="81">
        <f t="shared" si="760"/>
        <v>1.3076923076923077</v>
      </c>
      <c r="S1313" s="81">
        <f t="shared" si="760"/>
        <v>1.4</v>
      </c>
      <c r="T1313" s="81">
        <f t="shared" si="760"/>
        <v>1.2</v>
      </c>
      <c r="U1313" s="81">
        <v>1.15625</v>
      </c>
      <c r="V1313" s="295">
        <v>1.15625</v>
      </c>
      <c r="W1313" s="81">
        <v>1.4736842105263159</v>
      </c>
      <c r="X1313" s="81">
        <f t="shared" si="760"/>
        <v>1.1578947368421053</v>
      </c>
      <c r="Y1313" s="81">
        <f t="shared" si="760"/>
        <v>1.1578947368421053</v>
      </c>
      <c r="Z1313" s="81">
        <f t="shared" si="760"/>
        <v>1.1499999999999999</v>
      </c>
      <c r="AA1313" s="81">
        <f t="shared" si="760"/>
        <v>1.1578947368421053</v>
      </c>
      <c r="AB1313" s="82">
        <f t="shared" si="760"/>
        <v>1.1875</v>
      </c>
      <c r="AC1313" s="47"/>
      <c r="AD1313" s="50"/>
      <c r="AE1313" s="452"/>
      <c r="AF1313" s="261"/>
      <c r="AG1313" s="261"/>
      <c r="AH1313" s="261"/>
      <c r="AI1313" s="261"/>
      <c r="AJ1313" s="261"/>
      <c r="AK1313" s="261"/>
      <c r="AL1313" s="261"/>
      <c r="AM1313" s="261"/>
      <c r="AN1313" s="261"/>
      <c r="AO1313" s="261"/>
      <c r="AP1313" s="261"/>
      <c r="AQ1313" s="261"/>
      <c r="AR1313" s="261"/>
      <c r="AS1313" s="261"/>
      <c r="AT1313" s="261"/>
      <c r="AU1313" s="261"/>
      <c r="AV1313" s="261"/>
      <c r="AW1313" s="261"/>
      <c r="AX1313" s="261"/>
      <c r="AY1313" s="261"/>
      <c r="AZ1313" s="261"/>
      <c r="BA1313" s="261"/>
      <c r="BB1313" s="261"/>
      <c r="BC1313" s="261"/>
      <c r="BD1313" s="261"/>
      <c r="BE1313" s="162"/>
      <c r="BF1313" s="162"/>
      <c r="BG1313" s="162"/>
      <c r="BH1313" s="162"/>
      <c r="BI1313" s="162"/>
      <c r="BJ1313" s="162"/>
      <c r="BK1313" s="162"/>
      <c r="BL1313" s="162"/>
      <c r="BM1313" s="162"/>
      <c r="BN1313" s="162"/>
      <c r="BO1313" s="162"/>
      <c r="BP1313" s="162"/>
      <c r="BQ1313" s="162"/>
      <c r="BR1313" s="162"/>
      <c r="BS1313" s="162"/>
      <c r="BT1313" s="162"/>
      <c r="BU1313" s="162"/>
      <c r="BV1313" s="162"/>
      <c r="BW1313" s="162"/>
      <c r="BX1313" s="162"/>
      <c r="BY1313" s="162"/>
      <c r="BZ1313" s="162"/>
      <c r="CA1313" s="162"/>
      <c r="CB1313" s="162"/>
      <c r="CC1313" s="162"/>
      <c r="CD1313" s="162"/>
      <c r="CE1313" s="162"/>
      <c r="CF1313" s="162"/>
      <c r="CG1313" s="162"/>
      <c r="CH1313" s="162"/>
      <c r="CI1313" s="162"/>
      <c r="CJ1313" s="162"/>
      <c r="CK1313" s="162"/>
      <c r="CL1313" s="162"/>
      <c r="CM1313" s="162"/>
      <c r="CN1313" s="162"/>
      <c r="CO1313" s="162"/>
      <c r="CP1313" s="162"/>
      <c r="CQ1313" s="162"/>
      <c r="CR1313" s="162"/>
      <c r="CS1313" s="162"/>
      <c r="CT1313" s="162"/>
      <c r="CU1313" s="162"/>
      <c r="CV1313" s="162"/>
      <c r="CW1313" s="162"/>
      <c r="CX1313" s="162"/>
      <c r="CY1313" s="162"/>
      <c r="CZ1313" s="162"/>
      <c r="DA1313" s="162"/>
      <c r="DB1313" s="162"/>
      <c r="DC1313" s="162"/>
      <c r="DD1313" s="162"/>
      <c r="DE1313" s="162"/>
      <c r="DF1313" s="162"/>
      <c r="DG1313" s="162"/>
      <c r="DH1313" s="162"/>
      <c r="DI1313" s="162"/>
      <c r="DJ1313" s="162"/>
      <c r="DK1313" s="162"/>
      <c r="DL1313" s="162"/>
      <c r="DM1313" s="162"/>
      <c r="DN1313" s="162"/>
      <c r="DO1313" s="162"/>
      <c r="DP1313" s="162"/>
      <c r="DQ1313" s="162"/>
      <c r="DR1313" s="162"/>
      <c r="DS1313" s="162"/>
      <c r="DT1313" s="162"/>
      <c r="DU1313" s="162"/>
      <c r="DV1313" s="162"/>
      <c r="DW1313" s="162"/>
      <c r="DX1313" s="162"/>
      <c r="DY1313" s="162"/>
      <c r="DZ1313" s="162"/>
      <c r="EA1313" s="162"/>
      <c r="EB1313" s="162"/>
    </row>
    <row r="1314" spans="1:132" s="1" customFormat="1" ht="10.5" customHeight="1">
      <c r="A1314" s="1509" t="s">
        <v>5</v>
      </c>
      <c r="B1314" s="1634" t="s">
        <v>713</v>
      </c>
      <c r="C1314" s="1107"/>
      <c r="D1314" s="1190"/>
      <c r="E1314" s="76"/>
      <c r="F1314" s="76"/>
      <c r="G1314" s="76"/>
      <c r="H1314" s="293"/>
      <c r="I1314" s="76"/>
      <c r="J1314" s="76"/>
      <c r="K1314" s="76"/>
      <c r="L1314" s="76"/>
      <c r="M1314" s="76"/>
      <c r="N1314" s="293"/>
      <c r="O1314" s="76"/>
      <c r="P1314" s="76"/>
      <c r="Q1314" s="76"/>
      <c r="R1314" s="76"/>
      <c r="S1314" s="76"/>
      <c r="T1314" s="76"/>
      <c r="U1314" s="76"/>
      <c r="V1314" s="293"/>
      <c r="W1314" s="76"/>
      <c r="X1314" s="76"/>
      <c r="Y1314" s="76"/>
      <c r="Z1314" s="76"/>
      <c r="AA1314" s="76"/>
      <c r="AB1314" s="77"/>
      <c r="AC1314" s="47"/>
      <c r="AD1314" s="50"/>
      <c r="AE1314" s="452"/>
      <c r="AF1314" s="256"/>
      <c r="AG1314" s="261"/>
      <c r="AH1314" s="261"/>
      <c r="AI1314" s="261"/>
      <c r="AJ1314" s="261"/>
      <c r="AK1314" s="261"/>
      <c r="AL1314" s="261"/>
      <c r="AM1314" s="261"/>
      <c r="AN1314" s="261"/>
      <c r="AO1314" s="261"/>
      <c r="AP1314" s="261"/>
      <c r="AQ1314" s="261"/>
      <c r="AR1314" s="261"/>
      <c r="AS1314" s="261"/>
      <c r="AT1314" s="261"/>
      <c r="AU1314" s="261"/>
      <c r="AV1314" s="261"/>
      <c r="AW1314" s="261"/>
      <c r="AX1314" s="261"/>
      <c r="AY1314" s="261"/>
      <c r="AZ1314" s="261"/>
      <c r="BA1314" s="261"/>
      <c r="BB1314" s="261"/>
      <c r="BC1314" s="261"/>
      <c r="BD1314" s="261"/>
      <c r="BE1314" s="162"/>
      <c r="BF1314" s="162"/>
      <c r="BG1314" s="162"/>
      <c r="BH1314" s="162"/>
      <c r="BI1314" s="162"/>
      <c r="BJ1314" s="162"/>
      <c r="BK1314" s="162"/>
      <c r="BL1314" s="162"/>
      <c r="BM1314" s="162"/>
      <c r="BN1314" s="162"/>
      <c r="BO1314" s="162"/>
      <c r="BP1314" s="162"/>
      <c r="BQ1314" s="162"/>
      <c r="BR1314" s="162"/>
      <c r="BS1314" s="162"/>
      <c r="BT1314" s="162"/>
      <c r="BU1314" s="162"/>
      <c r="BV1314" s="162"/>
      <c r="BW1314" s="162"/>
      <c r="BX1314" s="162"/>
      <c r="BY1314" s="162"/>
      <c r="BZ1314" s="162"/>
      <c r="CA1314" s="162"/>
      <c r="CB1314" s="162"/>
      <c r="CC1314" s="162"/>
      <c r="CD1314" s="162"/>
      <c r="CE1314" s="162"/>
      <c r="CF1314" s="162"/>
      <c r="CG1314" s="162"/>
      <c r="CH1314" s="162"/>
      <c r="CI1314" s="162"/>
      <c r="CJ1314" s="162"/>
      <c r="CK1314" s="162"/>
      <c r="CL1314" s="162"/>
      <c r="CM1314" s="162"/>
      <c r="CN1314" s="162"/>
      <c r="CO1314" s="162"/>
      <c r="CP1314" s="162"/>
      <c r="CQ1314" s="162"/>
      <c r="CR1314" s="162"/>
      <c r="CS1314" s="162"/>
      <c r="CT1314" s="162"/>
      <c r="CU1314" s="162"/>
      <c r="CV1314" s="162"/>
      <c r="CW1314" s="162"/>
      <c r="CX1314" s="162"/>
      <c r="CY1314" s="162"/>
      <c r="CZ1314" s="162"/>
      <c r="DA1314" s="162"/>
      <c r="DB1314" s="162"/>
      <c r="DC1314" s="162"/>
      <c r="DD1314" s="162"/>
      <c r="DE1314" s="162"/>
      <c r="DF1314" s="162"/>
      <c r="DG1314" s="162"/>
      <c r="DH1314" s="162"/>
      <c r="DI1314" s="162"/>
      <c r="DJ1314" s="162"/>
      <c r="DK1314" s="162"/>
      <c r="DL1314" s="162"/>
      <c r="DM1314" s="162"/>
      <c r="DN1314" s="162"/>
      <c r="DO1314" s="162"/>
      <c r="DP1314" s="162"/>
      <c r="DQ1314" s="162"/>
      <c r="DR1314" s="162"/>
      <c r="DS1314" s="162"/>
      <c r="DT1314" s="162"/>
      <c r="DU1314" s="162"/>
      <c r="DV1314" s="162"/>
      <c r="DW1314" s="162"/>
      <c r="DX1314" s="162"/>
      <c r="DY1314" s="162"/>
      <c r="DZ1314" s="162"/>
      <c r="EA1314" s="162"/>
      <c r="EB1314" s="162"/>
    </row>
    <row r="1315" spans="1:132" s="2" customFormat="1" ht="10.5" customHeight="1">
      <c r="A1315" s="1510"/>
      <c r="B1315" s="1635"/>
      <c r="C1315" s="1403" t="s">
        <v>129</v>
      </c>
      <c r="D1315" s="131" t="s">
        <v>33</v>
      </c>
      <c r="E1315" s="44">
        <f>ROUND(SQRT(E1316^2+E1317^2)*1000/(1.73*E$1295),0)</f>
        <v>0</v>
      </c>
      <c r="F1315" s="177">
        <f t="shared" ref="F1315:AB1315" si="761">ROUND(SQRT(F1316^2+F1317^2)*1000/(1.73*F$1295),0)</f>
        <v>0</v>
      </c>
      <c r="G1315" s="177">
        <f t="shared" si="761"/>
        <v>0</v>
      </c>
      <c r="H1315" s="316">
        <f t="shared" si="761"/>
        <v>0</v>
      </c>
      <c r="I1315" s="177">
        <f t="shared" si="761"/>
        <v>0</v>
      </c>
      <c r="J1315" s="177">
        <f t="shared" si="761"/>
        <v>0</v>
      </c>
      <c r="K1315" s="177">
        <f t="shared" si="761"/>
        <v>0</v>
      </c>
      <c r="L1315" s="177">
        <f t="shared" si="761"/>
        <v>0</v>
      </c>
      <c r="M1315" s="177">
        <f t="shared" si="761"/>
        <v>0</v>
      </c>
      <c r="N1315" s="316">
        <f t="shared" si="761"/>
        <v>0</v>
      </c>
      <c r="O1315" s="177">
        <f t="shared" si="761"/>
        <v>0</v>
      </c>
      <c r="P1315" s="177">
        <f t="shared" si="761"/>
        <v>0</v>
      </c>
      <c r="Q1315" s="177">
        <f t="shared" si="761"/>
        <v>0</v>
      </c>
      <c r="R1315" s="177">
        <f t="shared" si="761"/>
        <v>0</v>
      </c>
      <c r="S1315" s="177">
        <f t="shared" si="761"/>
        <v>0</v>
      </c>
      <c r="T1315" s="177">
        <f t="shared" si="761"/>
        <v>0</v>
      </c>
      <c r="U1315" s="177">
        <v>0</v>
      </c>
      <c r="V1315" s="316">
        <v>0</v>
      </c>
      <c r="W1315" s="177">
        <v>0</v>
      </c>
      <c r="X1315" s="177">
        <f t="shared" si="761"/>
        <v>0</v>
      </c>
      <c r="Y1315" s="177">
        <f t="shared" si="761"/>
        <v>0</v>
      </c>
      <c r="Z1315" s="177">
        <f t="shared" si="761"/>
        <v>0</v>
      </c>
      <c r="AA1315" s="177">
        <f t="shared" si="761"/>
        <v>0</v>
      </c>
      <c r="AB1315" s="858">
        <f t="shared" si="761"/>
        <v>0</v>
      </c>
      <c r="AC1315" s="162"/>
      <c r="AD1315" s="162"/>
      <c r="AE1315" s="162"/>
      <c r="AF1315" s="257"/>
      <c r="AG1315" s="257"/>
      <c r="AH1315" s="257"/>
      <c r="AI1315" s="257"/>
      <c r="AJ1315" s="257"/>
      <c r="AK1315" s="257"/>
      <c r="AL1315" s="257"/>
      <c r="AM1315" s="257"/>
      <c r="AN1315" s="257"/>
      <c r="AO1315" s="257"/>
      <c r="AP1315" s="257"/>
      <c r="AQ1315" s="257"/>
      <c r="AR1315" s="257"/>
      <c r="AS1315" s="257"/>
      <c r="AT1315" s="257"/>
      <c r="AU1315" s="257"/>
      <c r="AV1315" s="257"/>
      <c r="AW1315" s="257"/>
      <c r="AX1315" s="257"/>
      <c r="AY1315" s="257"/>
      <c r="AZ1315" s="257"/>
      <c r="BA1315" s="257"/>
      <c r="BB1315" s="257"/>
      <c r="BC1315" s="257"/>
      <c r="BD1315" s="257"/>
      <c r="BE1315" s="162"/>
      <c r="BF1315" s="162"/>
      <c r="BG1315" s="162"/>
      <c r="BH1315" s="162"/>
      <c r="BI1315" s="162"/>
      <c r="BJ1315" s="162"/>
      <c r="BK1315" s="162"/>
      <c r="BL1315" s="162"/>
      <c r="BM1315" s="162"/>
      <c r="BN1315" s="162"/>
      <c r="BO1315" s="162"/>
      <c r="BP1315" s="162"/>
      <c r="BQ1315" s="162"/>
      <c r="BR1315" s="162"/>
      <c r="BS1315" s="162"/>
      <c r="BT1315" s="162"/>
      <c r="BU1315" s="162"/>
      <c r="BV1315" s="162"/>
      <c r="BW1315" s="162"/>
      <c r="BX1315" s="162"/>
      <c r="BY1315" s="162"/>
      <c r="BZ1315" s="162"/>
      <c r="CA1315" s="162"/>
      <c r="CB1315" s="162"/>
      <c r="CC1315" s="162"/>
      <c r="CD1315" s="162"/>
      <c r="CE1315" s="162"/>
      <c r="CF1315" s="162"/>
      <c r="CG1315" s="162"/>
      <c r="CH1315" s="162"/>
      <c r="CI1315" s="162"/>
      <c r="CJ1315" s="162"/>
      <c r="CK1315" s="162"/>
      <c r="CL1315" s="162"/>
      <c r="CM1315" s="162"/>
      <c r="CN1315" s="162"/>
      <c r="CO1315" s="162"/>
      <c r="CP1315" s="162"/>
      <c r="CQ1315" s="162"/>
      <c r="CR1315" s="162"/>
      <c r="CS1315" s="162"/>
      <c r="CT1315" s="162"/>
      <c r="CU1315" s="162"/>
      <c r="CV1315" s="162"/>
      <c r="CW1315" s="162"/>
      <c r="CX1315" s="162"/>
      <c r="CY1315" s="162"/>
      <c r="CZ1315" s="162"/>
      <c r="DA1315" s="162"/>
      <c r="DB1315" s="162"/>
      <c r="DC1315" s="162"/>
      <c r="DD1315" s="162"/>
      <c r="DE1315" s="162"/>
      <c r="DF1315" s="162"/>
      <c r="DG1315" s="162"/>
      <c r="DH1315" s="162"/>
      <c r="DI1315" s="162"/>
      <c r="DJ1315" s="162"/>
      <c r="DK1315" s="162"/>
      <c r="DL1315" s="162"/>
      <c r="DM1315" s="162"/>
      <c r="DN1315" s="162"/>
      <c r="DO1315" s="162"/>
      <c r="DP1315" s="162"/>
      <c r="DQ1315" s="162"/>
      <c r="DR1315" s="162"/>
      <c r="DS1315" s="162"/>
      <c r="DT1315" s="162"/>
      <c r="DU1315" s="111"/>
      <c r="DV1315" s="111"/>
      <c r="DW1315" s="111"/>
      <c r="DX1315" s="111"/>
      <c r="DY1315" s="111"/>
      <c r="DZ1315" s="111"/>
      <c r="EA1315" s="111"/>
      <c r="EB1315" s="111"/>
    </row>
    <row r="1316" spans="1:132" s="1" customFormat="1" ht="10.5" customHeight="1">
      <c r="A1316" s="1510"/>
      <c r="B1316" s="1635"/>
      <c r="C1316" s="1486" t="s">
        <v>553</v>
      </c>
      <c r="D1316" s="131" t="s">
        <v>116</v>
      </c>
      <c r="E1316" s="48">
        <f t="shared" ref="E1316:AB1316" si="762">ROUND((AG1316-AF1316)*$AE1316,2)</f>
        <v>0</v>
      </c>
      <c r="F1316" s="48">
        <f t="shared" si="762"/>
        <v>0</v>
      </c>
      <c r="G1316" s="48">
        <f t="shared" si="762"/>
        <v>0</v>
      </c>
      <c r="H1316" s="287">
        <f t="shared" si="762"/>
        <v>0</v>
      </c>
      <c r="I1316" s="48">
        <f t="shared" si="762"/>
        <v>0</v>
      </c>
      <c r="J1316" s="48">
        <f t="shared" si="762"/>
        <v>0</v>
      </c>
      <c r="K1316" s="48">
        <f t="shared" si="762"/>
        <v>0</v>
      </c>
      <c r="L1316" s="48">
        <f t="shared" si="762"/>
        <v>0</v>
      </c>
      <c r="M1316" s="48">
        <f t="shared" si="762"/>
        <v>0</v>
      </c>
      <c r="N1316" s="287">
        <f t="shared" si="762"/>
        <v>0</v>
      </c>
      <c r="O1316" s="48">
        <f t="shared" si="762"/>
        <v>0</v>
      </c>
      <c r="P1316" s="48">
        <f t="shared" si="762"/>
        <v>0</v>
      </c>
      <c r="Q1316" s="48">
        <f t="shared" si="762"/>
        <v>0</v>
      </c>
      <c r="R1316" s="48">
        <f t="shared" si="762"/>
        <v>0</v>
      </c>
      <c r="S1316" s="48">
        <f t="shared" si="762"/>
        <v>0</v>
      </c>
      <c r="T1316" s="48">
        <f t="shared" si="762"/>
        <v>0</v>
      </c>
      <c r="U1316" s="48">
        <v>0</v>
      </c>
      <c r="V1316" s="287">
        <v>0</v>
      </c>
      <c r="W1316" s="48">
        <v>0</v>
      </c>
      <c r="X1316" s="48">
        <f t="shared" si="762"/>
        <v>0</v>
      </c>
      <c r="Y1316" s="48">
        <f t="shared" si="762"/>
        <v>0</v>
      </c>
      <c r="Z1316" s="48">
        <f t="shared" si="762"/>
        <v>0</v>
      </c>
      <c r="AA1316" s="48">
        <f t="shared" si="762"/>
        <v>0</v>
      </c>
      <c r="AB1316" s="49">
        <f t="shared" si="762"/>
        <v>0</v>
      </c>
      <c r="AC1316" s="47">
        <f>(BD1316-AF1316)*AE1316</f>
        <v>0</v>
      </c>
      <c r="AD1316" s="50">
        <f>(BD1317-AF1317)*AE1316</f>
        <v>0</v>
      </c>
      <c r="AE1316" s="452">
        <v>4.8</v>
      </c>
      <c r="AF1316" s="981">
        <v>35.253700000000002</v>
      </c>
      <c r="AG1316" s="981">
        <v>35.253700000000002</v>
      </c>
      <c r="AH1316" s="1055">
        <v>35.253700000000002</v>
      </c>
      <c r="AI1316" s="1054">
        <v>35.253700000000002</v>
      </c>
      <c r="AJ1316" s="1054">
        <v>35.253700000000002</v>
      </c>
      <c r="AK1316" s="1054">
        <v>35.253700000000002</v>
      </c>
      <c r="AL1316" s="1054">
        <v>35.253700000000002</v>
      </c>
      <c r="AM1316" s="1054">
        <v>35.253700000000002</v>
      </c>
      <c r="AN1316" s="1054">
        <v>35.253700000000002</v>
      </c>
      <c r="AO1316" s="1054">
        <v>35.253700000000002</v>
      </c>
      <c r="AP1316" s="1054">
        <v>35.253700000000002</v>
      </c>
      <c r="AQ1316" s="1054">
        <v>35.253700000000002</v>
      </c>
      <c r="AR1316" s="1054">
        <v>35.253700000000002</v>
      </c>
      <c r="AS1316" s="1054">
        <v>35.253700000000002</v>
      </c>
      <c r="AT1316" s="1054">
        <v>35.253700000000002</v>
      </c>
      <c r="AU1316" s="1054">
        <v>35.253700000000002</v>
      </c>
      <c r="AV1316" s="1054">
        <v>35.253700000000002</v>
      </c>
      <c r="AW1316" s="1054">
        <v>35.253700000000002</v>
      </c>
      <c r="AX1316" s="1054">
        <v>35.253700000000002</v>
      </c>
      <c r="AY1316" s="1054">
        <v>35.253700000000002</v>
      </c>
      <c r="AZ1316" s="1054">
        <v>35.253700000000002</v>
      </c>
      <c r="BA1316" s="1054">
        <v>35.253700000000002</v>
      </c>
      <c r="BB1316" s="1054">
        <v>35.253700000000002</v>
      </c>
      <c r="BC1316" s="1054">
        <v>35.253700000000002</v>
      </c>
      <c r="BD1316" s="1054">
        <v>35.253700000000002</v>
      </c>
      <c r="BE1316" s="162"/>
      <c r="BF1316" s="162"/>
      <c r="BG1316" s="162"/>
      <c r="BH1316" s="162"/>
      <c r="BI1316" s="162"/>
      <c r="BJ1316" s="162"/>
      <c r="BK1316" s="162"/>
      <c r="BL1316" s="162"/>
      <c r="BM1316" s="162"/>
      <c r="BN1316" s="162"/>
      <c r="BO1316" s="162"/>
      <c r="BP1316" s="162"/>
      <c r="BQ1316" s="162"/>
      <c r="BR1316" s="162"/>
      <c r="BS1316" s="162"/>
      <c r="BT1316" s="162"/>
      <c r="BU1316" s="162"/>
      <c r="BV1316" s="162"/>
      <c r="BW1316" s="162"/>
      <c r="BX1316" s="162"/>
      <c r="BY1316" s="162"/>
      <c r="BZ1316" s="162"/>
      <c r="CA1316" s="162"/>
      <c r="CB1316" s="162"/>
      <c r="CC1316" s="162"/>
      <c r="CD1316" s="162"/>
      <c r="CE1316" s="162"/>
      <c r="CF1316" s="162"/>
      <c r="CG1316" s="162"/>
      <c r="CH1316" s="162"/>
      <c r="CI1316" s="162"/>
      <c r="CJ1316" s="162"/>
      <c r="CK1316" s="162"/>
      <c r="CL1316" s="162"/>
      <c r="CM1316" s="162"/>
      <c r="CN1316" s="162"/>
      <c r="CO1316" s="162"/>
      <c r="CP1316" s="162"/>
      <c r="CQ1316" s="162"/>
      <c r="CR1316" s="162"/>
      <c r="CS1316" s="162"/>
      <c r="CT1316" s="162"/>
      <c r="CU1316" s="162"/>
      <c r="CV1316" s="162"/>
      <c r="CW1316" s="162"/>
      <c r="CX1316" s="162"/>
      <c r="CY1316" s="162"/>
      <c r="CZ1316" s="162"/>
      <c r="DA1316" s="162"/>
      <c r="DB1316" s="162"/>
      <c r="DC1316" s="162"/>
      <c r="DD1316" s="162"/>
      <c r="DE1316" s="162"/>
      <c r="DF1316" s="162"/>
      <c r="DG1316" s="162"/>
      <c r="DH1316" s="162"/>
      <c r="DI1316" s="162"/>
      <c r="DJ1316" s="162"/>
      <c r="DK1316" s="162"/>
      <c r="DL1316" s="162"/>
      <c r="DM1316" s="162"/>
      <c r="DN1316" s="162"/>
      <c r="DO1316" s="162"/>
      <c r="DP1316" s="162"/>
      <c r="DQ1316" s="162"/>
      <c r="DR1316" s="162"/>
      <c r="DS1316" s="162"/>
      <c r="DT1316" s="162"/>
      <c r="DU1316" s="162"/>
      <c r="DV1316" s="162"/>
      <c r="DW1316" s="162"/>
      <c r="DX1316" s="162"/>
      <c r="DY1316" s="162"/>
      <c r="DZ1316" s="162"/>
      <c r="EA1316" s="162"/>
      <c r="EB1316" s="162"/>
    </row>
    <row r="1317" spans="1:132" s="1" customFormat="1" ht="10.5" customHeight="1">
      <c r="A1317" s="1510"/>
      <c r="B1317" s="1635"/>
      <c r="C1317" s="1486" t="s">
        <v>553</v>
      </c>
      <c r="D1317" s="131" t="s">
        <v>117</v>
      </c>
      <c r="E1317" s="48">
        <f t="shared" ref="E1317:AB1317" si="763">ROUND((AG1317-AF1317)*$AE1316,2)</f>
        <v>0</v>
      </c>
      <c r="F1317" s="48">
        <f t="shared" si="763"/>
        <v>0</v>
      </c>
      <c r="G1317" s="48">
        <f t="shared" si="763"/>
        <v>0</v>
      </c>
      <c r="H1317" s="287">
        <f t="shared" si="763"/>
        <v>0</v>
      </c>
      <c r="I1317" s="48">
        <f t="shared" si="763"/>
        <v>0</v>
      </c>
      <c r="J1317" s="48">
        <f t="shared" si="763"/>
        <v>0</v>
      </c>
      <c r="K1317" s="48">
        <f t="shared" si="763"/>
        <v>0</v>
      </c>
      <c r="L1317" s="48">
        <f t="shared" si="763"/>
        <v>0</v>
      </c>
      <c r="M1317" s="48">
        <f t="shared" si="763"/>
        <v>0</v>
      </c>
      <c r="N1317" s="287">
        <f t="shared" si="763"/>
        <v>0</v>
      </c>
      <c r="O1317" s="48">
        <f t="shared" si="763"/>
        <v>0</v>
      </c>
      <c r="P1317" s="48">
        <f t="shared" si="763"/>
        <v>0</v>
      </c>
      <c r="Q1317" s="48">
        <f t="shared" si="763"/>
        <v>0</v>
      </c>
      <c r="R1317" s="48">
        <f t="shared" si="763"/>
        <v>0</v>
      </c>
      <c r="S1317" s="48">
        <f t="shared" si="763"/>
        <v>0</v>
      </c>
      <c r="T1317" s="48">
        <f t="shared" si="763"/>
        <v>0</v>
      </c>
      <c r="U1317" s="48">
        <v>0</v>
      </c>
      <c r="V1317" s="287">
        <v>0</v>
      </c>
      <c r="W1317" s="48">
        <v>0</v>
      </c>
      <c r="X1317" s="48">
        <f t="shared" si="763"/>
        <v>0</v>
      </c>
      <c r="Y1317" s="48">
        <f t="shared" si="763"/>
        <v>0</v>
      </c>
      <c r="Z1317" s="48">
        <f t="shared" si="763"/>
        <v>0</v>
      </c>
      <c r="AA1317" s="48">
        <f t="shared" si="763"/>
        <v>0</v>
      </c>
      <c r="AB1317" s="49">
        <f t="shared" si="763"/>
        <v>0</v>
      </c>
      <c r="AC1317" s="47"/>
      <c r="AD1317" s="50"/>
      <c r="AE1317" s="452"/>
      <c r="AF1317" s="981">
        <v>9.01E-2</v>
      </c>
      <c r="AG1317" s="981">
        <v>9.01E-2</v>
      </c>
      <c r="AH1317" s="1055">
        <v>9.01E-2</v>
      </c>
      <c r="AI1317" s="1054">
        <v>9.01E-2</v>
      </c>
      <c r="AJ1317" s="1054">
        <v>9.01E-2</v>
      </c>
      <c r="AK1317" s="1054">
        <v>9.01E-2</v>
      </c>
      <c r="AL1317" s="1054">
        <v>9.01E-2</v>
      </c>
      <c r="AM1317" s="1054">
        <v>9.01E-2</v>
      </c>
      <c r="AN1317" s="1054">
        <v>9.01E-2</v>
      </c>
      <c r="AO1317" s="1054">
        <v>9.01E-2</v>
      </c>
      <c r="AP1317" s="1054">
        <v>9.01E-2</v>
      </c>
      <c r="AQ1317" s="1054">
        <v>9.01E-2</v>
      </c>
      <c r="AR1317" s="1054">
        <v>9.01E-2</v>
      </c>
      <c r="AS1317" s="1054">
        <v>9.01E-2</v>
      </c>
      <c r="AT1317" s="1054">
        <v>9.01E-2</v>
      </c>
      <c r="AU1317" s="1054">
        <v>9.01E-2</v>
      </c>
      <c r="AV1317" s="1054">
        <v>9.01E-2</v>
      </c>
      <c r="AW1317" s="1054">
        <v>9.01E-2</v>
      </c>
      <c r="AX1317" s="1054">
        <v>9.01E-2</v>
      </c>
      <c r="AY1317" s="1054">
        <v>9.01E-2</v>
      </c>
      <c r="AZ1317" s="1054">
        <v>9.01E-2</v>
      </c>
      <c r="BA1317" s="1054">
        <v>9.01E-2</v>
      </c>
      <c r="BB1317" s="1054">
        <v>9.01E-2</v>
      </c>
      <c r="BC1317" s="1054">
        <v>9.01E-2</v>
      </c>
      <c r="BD1317" s="1054">
        <v>9.01E-2</v>
      </c>
      <c r="BE1317" s="162"/>
      <c r="BF1317" s="162"/>
      <c r="BG1317" s="162"/>
      <c r="BH1317" s="162"/>
      <c r="BI1317" s="162"/>
      <c r="BJ1317" s="162"/>
      <c r="BK1317" s="162"/>
      <c r="BL1317" s="162"/>
      <c r="BM1317" s="162"/>
      <c r="BN1317" s="162"/>
      <c r="BO1317" s="162"/>
      <c r="BP1317" s="162"/>
      <c r="BQ1317" s="162"/>
      <c r="BR1317" s="162"/>
      <c r="BS1317" s="162"/>
      <c r="BT1317" s="162"/>
      <c r="BU1317" s="162"/>
      <c r="BV1317" s="162"/>
      <c r="BW1317" s="162"/>
      <c r="BX1317" s="162"/>
      <c r="BY1317" s="162"/>
      <c r="BZ1317" s="162"/>
      <c r="CA1317" s="162"/>
      <c r="CB1317" s="162"/>
      <c r="CC1317" s="162"/>
      <c r="CD1317" s="162"/>
      <c r="CE1317" s="162"/>
      <c r="CF1317" s="162"/>
      <c r="CG1317" s="162"/>
      <c r="CH1317" s="162"/>
      <c r="CI1317" s="162"/>
      <c r="CJ1317" s="162"/>
      <c r="CK1317" s="162"/>
      <c r="CL1317" s="162"/>
      <c r="CM1317" s="162"/>
      <c r="CN1317" s="162"/>
      <c r="CO1317" s="162"/>
      <c r="CP1317" s="162"/>
      <c r="CQ1317" s="162"/>
      <c r="CR1317" s="162"/>
      <c r="CS1317" s="162"/>
      <c r="CT1317" s="162"/>
      <c r="CU1317" s="162"/>
      <c r="CV1317" s="162"/>
      <c r="CW1317" s="162"/>
      <c r="CX1317" s="162"/>
      <c r="CY1317" s="162"/>
      <c r="CZ1317" s="162"/>
      <c r="DA1317" s="162"/>
      <c r="DB1317" s="162"/>
      <c r="DC1317" s="162"/>
      <c r="DD1317" s="162"/>
      <c r="DE1317" s="162"/>
      <c r="DF1317" s="162"/>
      <c r="DG1317" s="162"/>
      <c r="DH1317" s="162"/>
      <c r="DI1317" s="162"/>
      <c r="DJ1317" s="162"/>
      <c r="DK1317" s="162"/>
      <c r="DL1317" s="162"/>
      <c r="DM1317" s="162"/>
      <c r="DN1317" s="162"/>
      <c r="DO1317" s="162"/>
      <c r="DP1317" s="162"/>
      <c r="DQ1317" s="162"/>
      <c r="DR1317" s="162"/>
      <c r="DS1317" s="162"/>
      <c r="DT1317" s="162"/>
      <c r="DU1317" s="162"/>
      <c r="DV1317" s="162"/>
      <c r="DW1317" s="162"/>
      <c r="DX1317" s="162"/>
      <c r="DY1317" s="162"/>
      <c r="DZ1317" s="162"/>
      <c r="EA1317" s="162"/>
      <c r="EB1317" s="162"/>
    </row>
    <row r="1318" spans="1:132" s="1" customFormat="1" ht="10.5" customHeight="1" thickBot="1">
      <c r="A1318" s="1511"/>
      <c r="B1318" s="1636"/>
      <c r="C1318" s="271"/>
      <c r="D1318" s="236" t="s">
        <v>41</v>
      </c>
      <c r="E1318" s="190"/>
      <c r="F1318" s="190"/>
      <c r="G1318" s="190"/>
      <c r="H1318" s="319"/>
      <c r="I1318" s="190"/>
      <c r="J1318" s="190"/>
      <c r="K1318" s="190"/>
      <c r="L1318" s="190"/>
      <c r="M1318" s="190"/>
      <c r="N1318" s="319"/>
      <c r="O1318" s="190"/>
      <c r="P1318" s="190"/>
      <c r="Q1318" s="190"/>
      <c r="R1318" s="190"/>
      <c r="S1318" s="190"/>
      <c r="T1318" s="190"/>
      <c r="U1318" s="190"/>
      <c r="V1318" s="319"/>
      <c r="W1318" s="190"/>
      <c r="X1318" s="190"/>
      <c r="Y1318" s="190"/>
      <c r="Z1318" s="190"/>
      <c r="AA1318" s="190"/>
      <c r="AB1318" s="191"/>
      <c r="AC1318" s="47"/>
      <c r="AD1318" s="50"/>
      <c r="AE1318" s="452"/>
      <c r="AF1318" s="262"/>
      <c r="AG1318" s="262"/>
      <c r="AH1318" s="262"/>
      <c r="AI1318" s="262"/>
      <c r="AJ1318" s="262"/>
      <c r="AK1318" s="262"/>
      <c r="AL1318" s="262"/>
      <c r="AM1318" s="262"/>
      <c r="AN1318" s="262"/>
      <c r="AO1318" s="262"/>
      <c r="AP1318" s="262"/>
      <c r="AQ1318" s="262"/>
      <c r="AR1318" s="262"/>
      <c r="AS1318" s="262"/>
      <c r="AT1318" s="262"/>
      <c r="AU1318" s="262"/>
      <c r="AV1318" s="262"/>
      <c r="AW1318" s="262"/>
      <c r="AX1318" s="262"/>
      <c r="AY1318" s="262"/>
      <c r="AZ1318" s="262"/>
      <c r="BA1318" s="262"/>
      <c r="BB1318" s="262"/>
      <c r="BC1318" s="262"/>
      <c r="BD1318" s="262"/>
      <c r="BE1318" s="162"/>
      <c r="BF1318" s="162"/>
      <c r="BG1318" s="162"/>
      <c r="BH1318" s="162"/>
      <c r="BI1318" s="162"/>
      <c r="BJ1318" s="162"/>
      <c r="BK1318" s="162"/>
      <c r="BL1318" s="162"/>
      <c r="BM1318" s="162"/>
      <c r="BN1318" s="162"/>
      <c r="BO1318" s="162"/>
      <c r="BP1318" s="162"/>
      <c r="BQ1318" s="162"/>
      <c r="BR1318" s="162"/>
      <c r="BS1318" s="162"/>
      <c r="BT1318" s="162"/>
      <c r="BU1318" s="162"/>
      <c r="BV1318" s="162"/>
      <c r="BW1318" s="162"/>
      <c r="BX1318" s="162"/>
      <c r="BY1318" s="162"/>
      <c r="BZ1318" s="162"/>
      <c r="CA1318" s="162"/>
      <c r="CB1318" s="162"/>
      <c r="CC1318" s="162"/>
      <c r="CD1318" s="162"/>
      <c r="CE1318" s="162"/>
      <c r="CF1318" s="162"/>
      <c r="CG1318" s="162"/>
      <c r="CH1318" s="162"/>
      <c r="CI1318" s="162"/>
      <c r="CJ1318" s="162"/>
      <c r="CK1318" s="162"/>
      <c r="CL1318" s="162"/>
      <c r="CM1318" s="162"/>
      <c r="CN1318" s="162"/>
      <c r="CO1318" s="162"/>
      <c r="CP1318" s="162"/>
      <c r="CQ1318" s="162"/>
      <c r="CR1318" s="162"/>
      <c r="CS1318" s="162"/>
      <c r="CT1318" s="162"/>
      <c r="CU1318" s="162"/>
      <c r="CV1318" s="162"/>
      <c r="CW1318" s="162"/>
      <c r="CX1318" s="162"/>
      <c r="CY1318" s="162"/>
      <c r="CZ1318" s="162"/>
      <c r="DA1318" s="162"/>
      <c r="DB1318" s="162"/>
      <c r="DC1318" s="162"/>
      <c r="DD1318" s="162"/>
      <c r="DE1318" s="162"/>
      <c r="DF1318" s="162"/>
      <c r="DG1318" s="162"/>
      <c r="DH1318" s="162"/>
      <c r="DI1318" s="162"/>
      <c r="DJ1318" s="162"/>
      <c r="DK1318" s="162"/>
      <c r="DL1318" s="162"/>
      <c r="DM1318" s="162"/>
      <c r="DN1318" s="162"/>
      <c r="DO1318" s="162"/>
      <c r="DP1318" s="162"/>
      <c r="DQ1318" s="162"/>
      <c r="DR1318" s="162"/>
      <c r="DS1318" s="162"/>
      <c r="DT1318" s="162"/>
      <c r="DU1318" s="162"/>
      <c r="DV1318" s="162"/>
      <c r="DW1318" s="162"/>
      <c r="DX1318" s="162"/>
      <c r="DY1318" s="162"/>
      <c r="DZ1318" s="162"/>
      <c r="EA1318" s="162"/>
      <c r="EB1318" s="162"/>
    </row>
    <row r="1319" spans="1:132" s="1" customFormat="1" ht="10.5" customHeight="1">
      <c r="A1319" s="1539" t="s">
        <v>94</v>
      </c>
      <c r="B1319" s="1652" t="s">
        <v>702</v>
      </c>
      <c r="C1319" s="984"/>
      <c r="D1319" s="1190"/>
      <c r="E1319" s="54"/>
      <c r="F1319" s="369"/>
      <c r="G1319" s="369"/>
      <c r="H1319" s="804"/>
      <c r="I1319" s="369"/>
      <c r="J1319" s="369"/>
      <c r="K1319" s="369"/>
      <c r="L1319" s="369"/>
      <c r="M1319" s="369"/>
      <c r="N1319" s="804"/>
      <c r="O1319" s="369"/>
      <c r="P1319" s="369"/>
      <c r="Q1319" s="369"/>
      <c r="R1319" s="369"/>
      <c r="S1319" s="369"/>
      <c r="T1319" s="369"/>
      <c r="U1319" s="369"/>
      <c r="V1319" s="804"/>
      <c r="W1319" s="369"/>
      <c r="X1319" s="369"/>
      <c r="Y1319" s="369"/>
      <c r="Z1319" s="369"/>
      <c r="AA1319" s="369"/>
      <c r="AB1319" s="756"/>
      <c r="AC1319" s="47"/>
      <c r="AD1319" s="50"/>
      <c r="AE1319" s="452"/>
      <c r="AF1319" s="256"/>
      <c r="AG1319" s="261"/>
      <c r="AH1319" s="261"/>
      <c r="AI1319" s="261"/>
      <c r="AJ1319" s="261"/>
      <c r="AK1319" s="261"/>
      <c r="AL1319" s="261"/>
      <c r="AM1319" s="261"/>
      <c r="AN1319" s="261"/>
      <c r="AO1319" s="261"/>
      <c r="AP1319" s="261"/>
      <c r="AQ1319" s="261"/>
      <c r="AR1319" s="261"/>
      <c r="AS1319" s="261"/>
      <c r="AT1319" s="261"/>
      <c r="AU1319" s="261"/>
      <c r="AV1319" s="261"/>
      <c r="AW1319" s="261"/>
      <c r="AX1319" s="261"/>
      <c r="AY1319" s="261"/>
      <c r="AZ1319" s="261"/>
      <c r="BA1319" s="261"/>
      <c r="BB1319" s="261"/>
      <c r="BC1319" s="261"/>
      <c r="BD1319" s="261"/>
      <c r="BE1319" s="162"/>
      <c r="BF1319" s="162"/>
      <c r="BG1319" s="162"/>
      <c r="BH1319" s="162"/>
      <c r="BI1319" s="162"/>
      <c r="BJ1319" s="162"/>
      <c r="BK1319" s="162"/>
      <c r="BL1319" s="162"/>
      <c r="BM1319" s="162"/>
      <c r="BN1319" s="162"/>
      <c r="BO1319" s="162"/>
      <c r="BP1319" s="162"/>
      <c r="BQ1319" s="162"/>
      <c r="BR1319" s="162"/>
      <c r="BS1319" s="162"/>
      <c r="BT1319" s="162"/>
      <c r="BU1319" s="162"/>
      <c r="BV1319" s="162"/>
      <c r="BW1319" s="162"/>
      <c r="BX1319" s="162"/>
      <c r="BY1319" s="162"/>
      <c r="BZ1319" s="162"/>
      <c r="CA1319" s="162"/>
      <c r="CB1319" s="162"/>
      <c r="CC1319" s="162"/>
      <c r="CD1319" s="162"/>
      <c r="CE1319" s="162"/>
      <c r="CF1319" s="162"/>
      <c r="CG1319" s="162"/>
      <c r="CH1319" s="162"/>
      <c r="CI1319" s="162"/>
      <c r="CJ1319" s="162"/>
      <c r="CK1319" s="162"/>
      <c r="CL1319" s="162"/>
      <c r="CM1319" s="162"/>
      <c r="CN1319" s="162"/>
      <c r="CO1319" s="162"/>
      <c r="CP1319" s="162"/>
      <c r="CQ1319" s="162"/>
      <c r="CR1319" s="162"/>
      <c r="CS1319" s="162"/>
      <c r="CT1319" s="162"/>
      <c r="CU1319" s="162"/>
      <c r="CV1319" s="162"/>
      <c r="CW1319" s="162"/>
      <c r="CX1319" s="162"/>
      <c r="CY1319" s="162"/>
      <c r="CZ1319" s="162"/>
      <c r="DA1319" s="162"/>
      <c r="DB1319" s="162"/>
      <c r="DC1319" s="162"/>
      <c r="DD1319" s="162"/>
      <c r="DE1319" s="162"/>
      <c r="DF1319" s="162"/>
      <c r="DG1319" s="162"/>
      <c r="DH1319" s="162"/>
      <c r="DI1319" s="162"/>
      <c r="DJ1319" s="162"/>
      <c r="DK1319" s="162"/>
      <c r="DL1319" s="162"/>
      <c r="DM1319" s="162"/>
      <c r="DN1319" s="162"/>
      <c r="DO1319" s="162"/>
      <c r="DP1319" s="162"/>
      <c r="DQ1319" s="162"/>
      <c r="DR1319" s="162"/>
      <c r="DS1319" s="162"/>
      <c r="DT1319" s="162"/>
      <c r="DU1319" s="162"/>
      <c r="DV1319" s="162"/>
      <c r="DW1319" s="162"/>
      <c r="DX1319" s="162"/>
      <c r="DY1319" s="162"/>
      <c r="DZ1319" s="162"/>
      <c r="EA1319" s="162"/>
      <c r="EB1319" s="162"/>
    </row>
    <row r="1320" spans="1:132" s="2" customFormat="1" ht="10.5" customHeight="1">
      <c r="A1320" s="1540"/>
      <c r="B1320" s="1646"/>
      <c r="C1320" s="1486" t="s">
        <v>129</v>
      </c>
      <c r="D1320" s="131" t="s">
        <v>33</v>
      </c>
      <c r="E1320" s="44">
        <f t="shared" ref="E1320:AB1320" si="764">ROUND(SQRT(E1321^2+E1322^2)*1000/(1.73*E$1296),0)</f>
        <v>3</v>
      </c>
      <c r="F1320" s="177">
        <f t="shared" si="764"/>
        <v>0</v>
      </c>
      <c r="G1320" s="177">
        <f t="shared" si="764"/>
        <v>5</v>
      </c>
      <c r="H1320" s="316">
        <f t="shared" si="764"/>
        <v>26</v>
      </c>
      <c r="I1320" s="177">
        <f t="shared" si="764"/>
        <v>6</v>
      </c>
      <c r="J1320" s="177">
        <f t="shared" si="764"/>
        <v>7</v>
      </c>
      <c r="K1320" s="177">
        <f t="shared" si="764"/>
        <v>9</v>
      </c>
      <c r="L1320" s="177">
        <f t="shared" si="764"/>
        <v>3</v>
      </c>
      <c r="M1320" s="177">
        <f t="shared" si="764"/>
        <v>7</v>
      </c>
      <c r="N1320" s="316">
        <f t="shared" si="764"/>
        <v>9</v>
      </c>
      <c r="O1320" s="177">
        <f t="shared" si="764"/>
        <v>12</v>
      </c>
      <c r="P1320" s="177">
        <f t="shared" si="764"/>
        <v>3</v>
      </c>
      <c r="Q1320" s="177">
        <f t="shared" si="764"/>
        <v>4</v>
      </c>
      <c r="R1320" s="177">
        <f t="shared" si="764"/>
        <v>7</v>
      </c>
      <c r="S1320" s="177">
        <f t="shared" si="764"/>
        <v>6</v>
      </c>
      <c r="T1320" s="177">
        <f t="shared" si="764"/>
        <v>15</v>
      </c>
      <c r="U1320" s="177">
        <v>2</v>
      </c>
      <c r="V1320" s="316">
        <v>2</v>
      </c>
      <c r="W1320" s="177">
        <v>10</v>
      </c>
      <c r="X1320" s="177">
        <f t="shared" si="764"/>
        <v>3</v>
      </c>
      <c r="Y1320" s="177">
        <f t="shared" si="764"/>
        <v>5</v>
      </c>
      <c r="Z1320" s="177">
        <f t="shared" si="764"/>
        <v>3</v>
      </c>
      <c r="AA1320" s="177">
        <f t="shared" si="764"/>
        <v>13</v>
      </c>
      <c r="AB1320" s="858">
        <f t="shared" si="764"/>
        <v>9</v>
      </c>
      <c r="AC1320" s="162"/>
      <c r="AD1320" s="162"/>
      <c r="AE1320" s="162"/>
      <c r="AF1320" s="257"/>
      <c r="AG1320" s="257"/>
      <c r="AH1320" s="257"/>
      <c r="AI1320" s="257"/>
      <c r="AJ1320" s="257"/>
      <c r="AK1320" s="257"/>
      <c r="AL1320" s="257"/>
      <c r="AM1320" s="257"/>
      <c r="AN1320" s="257"/>
      <c r="AO1320" s="257"/>
      <c r="AP1320" s="257"/>
      <c r="AQ1320" s="257"/>
      <c r="AR1320" s="257"/>
      <c r="AS1320" s="257"/>
      <c r="AT1320" s="257"/>
      <c r="AU1320" s="257"/>
      <c r="AV1320" s="257"/>
      <c r="AW1320" s="257"/>
      <c r="AX1320" s="257"/>
      <c r="AY1320" s="257"/>
      <c r="AZ1320" s="257"/>
      <c r="BA1320" s="257"/>
      <c r="BB1320" s="257"/>
      <c r="BC1320" s="257"/>
      <c r="BD1320" s="257"/>
      <c r="BE1320" s="162"/>
      <c r="BF1320" s="162"/>
      <c r="BG1320" s="162"/>
      <c r="BH1320" s="162"/>
      <c r="BI1320" s="162"/>
      <c r="BJ1320" s="162"/>
      <c r="BK1320" s="162"/>
      <c r="BL1320" s="162"/>
      <c r="BM1320" s="162"/>
      <c r="BN1320" s="162"/>
      <c r="BO1320" s="162"/>
      <c r="BP1320" s="162"/>
      <c r="BQ1320" s="162"/>
      <c r="BR1320" s="162"/>
      <c r="BS1320" s="162"/>
      <c r="BT1320" s="162"/>
      <c r="BU1320" s="162"/>
      <c r="BV1320" s="162"/>
      <c r="BW1320" s="162"/>
      <c r="BX1320" s="162"/>
      <c r="BY1320" s="162"/>
      <c r="BZ1320" s="162"/>
      <c r="CA1320" s="162"/>
      <c r="CB1320" s="162"/>
      <c r="CC1320" s="162"/>
      <c r="CD1320" s="162"/>
      <c r="CE1320" s="162"/>
      <c r="CF1320" s="162"/>
      <c r="CG1320" s="162"/>
      <c r="CH1320" s="162"/>
      <c r="CI1320" s="162"/>
      <c r="CJ1320" s="162"/>
      <c r="CK1320" s="162"/>
      <c r="CL1320" s="162"/>
      <c r="CM1320" s="162"/>
      <c r="CN1320" s="162"/>
      <c r="CO1320" s="162"/>
      <c r="CP1320" s="162"/>
      <c r="CQ1320" s="162"/>
      <c r="CR1320" s="162"/>
      <c r="CS1320" s="162"/>
      <c r="CT1320" s="162"/>
      <c r="CU1320" s="162"/>
      <c r="CV1320" s="162"/>
      <c r="CW1320" s="162"/>
      <c r="CX1320" s="162"/>
      <c r="CY1320" s="162"/>
      <c r="CZ1320" s="162"/>
      <c r="DA1320" s="162"/>
      <c r="DB1320" s="162"/>
      <c r="DC1320" s="162"/>
      <c r="DD1320" s="162"/>
      <c r="DE1320" s="162"/>
      <c r="DF1320" s="162"/>
      <c r="DG1320" s="162"/>
      <c r="DH1320" s="162"/>
      <c r="DI1320" s="162"/>
      <c r="DJ1320" s="162"/>
      <c r="DK1320" s="162"/>
      <c r="DL1320" s="162"/>
      <c r="DM1320" s="162"/>
      <c r="DN1320" s="162"/>
      <c r="DO1320" s="162"/>
      <c r="DP1320" s="162"/>
      <c r="DQ1320" s="162"/>
      <c r="DR1320" s="162"/>
      <c r="DS1320" s="162"/>
      <c r="DT1320" s="162"/>
      <c r="DU1320" s="111"/>
      <c r="DV1320" s="111"/>
      <c r="DW1320" s="111"/>
      <c r="DX1320" s="111"/>
      <c r="DY1320" s="111"/>
      <c r="DZ1320" s="111"/>
      <c r="EA1320" s="111"/>
      <c r="EB1320" s="111"/>
    </row>
    <row r="1321" spans="1:132" s="1" customFormat="1" ht="10.5" customHeight="1">
      <c r="A1321" s="1540"/>
      <c r="B1321" s="1646"/>
      <c r="C1321" s="1486" t="s">
        <v>553</v>
      </c>
      <c r="D1321" s="131" t="s">
        <v>116</v>
      </c>
      <c r="E1321" s="48">
        <f t="shared" ref="E1321:AB1321" si="765">ROUND((AG1321-AF1321)*$AE1321,2)</f>
        <v>0.02</v>
      </c>
      <c r="F1321" s="48">
        <f t="shared" si="765"/>
        <v>0</v>
      </c>
      <c r="G1321" s="48">
        <f t="shared" si="765"/>
        <v>0.04</v>
      </c>
      <c r="H1321" s="287">
        <f t="shared" si="765"/>
        <v>0.17</v>
      </c>
      <c r="I1321" s="48">
        <f t="shared" si="765"/>
        <v>0.04</v>
      </c>
      <c r="J1321" s="48">
        <f t="shared" si="765"/>
        <v>0.05</v>
      </c>
      <c r="K1321" s="48">
        <f t="shared" si="765"/>
        <v>0.06</v>
      </c>
      <c r="L1321" s="48">
        <f t="shared" si="765"/>
        <v>0.02</v>
      </c>
      <c r="M1321" s="48">
        <f t="shared" si="765"/>
        <v>0.05</v>
      </c>
      <c r="N1321" s="287">
        <f t="shared" si="765"/>
        <v>0.05</v>
      </c>
      <c r="O1321" s="48">
        <f t="shared" si="765"/>
        <v>0.09</v>
      </c>
      <c r="P1321" s="48">
        <f t="shared" si="765"/>
        <v>0.02</v>
      </c>
      <c r="Q1321" s="48">
        <f t="shared" si="765"/>
        <v>0.02</v>
      </c>
      <c r="R1321" s="48">
        <f t="shared" si="765"/>
        <v>0.04</v>
      </c>
      <c r="S1321" s="48">
        <f t="shared" si="765"/>
        <v>0.04</v>
      </c>
      <c r="T1321" s="48">
        <f t="shared" si="765"/>
        <v>0.1</v>
      </c>
      <c r="U1321" s="48">
        <v>0.01</v>
      </c>
      <c r="V1321" s="287">
        <v>0.01</v>
      </c>
      <c r="W1321" s="48">
        <v>0.05</v>
      </c>
      <c r="X1321" s="48">
        <f t="shared" si="765"/>
        <v>0.02</v>
      </c>
      <c r="Y1321" s="48">
        <f t="shared" si="765"/>
        <v>0.04</v>
      </c>
      <c r="Z1321" s="48">
        <f t="shared" si="765"/>
        <v>0.02</v>
      </c>
      <c r="AA1321" s="48">
        <f t="shared" si="765"/>
        <v>0.06</v>
      </c>
      <c r="AB1321" s="49">
        <f t="shared" si="765"/>
        <v>0.04</v>
      </c>
      <c r="AC1321" s="47">
        <f>(BD1321-AF1321)*AE1321</f>
        <v>1.09799999999982</v>
      </c>
      <c r="AD1321" s="50">
        <f>(BD1322-AF1322)*AE1321</f>
        <v>1.5472799999995914</v>
      </c>
      <c r="AE1321" s="452">
        <v>7.2</v>
      </c>
      <c r="AF1321" s="981">
        <v>410.42020000000002</v>
      </c>
      <c r="AG1321" s="981">
        <v>410.42230000000001</v>
      </c>
      <c r="AH1321" s="1055">
        <v>410.42230000000001</v>
      </c>
      <c r="AI1321" s="1054">
        <v>410.42750000000001</v>
      </c>
      <c r="AJ1321" s="1054">
        <v>410.45179999999999</v>
      </c>
      <c r="AK1321" s="1054">
        <v>410.45760000000001</v>
      </c>
      <c r="AL1321" s="1054">
        <v>410.4649</v>
      </c>
      <c r="AM1321" s="1054">
        <v>410.47379999999998</v>
      </c>
      <c r="AN1321" s="1054">
        <v>410.47699999999998</v>
      </c>
      <c r="AO1321" s="1054">
        <v>410.4837</v>
      </c>
      <c r="AP1321" s="1054">
        <v>410.49099999999999</v>
      </c>
      <c r="AQ1321" s="1054">
        <v>410.50290000000001</v>
      </c>
      <c r="AR1321" s="1054">
        <v>410.50630000000001</v>
      </c>
      <c r="AS1321" s="1054">
        <v>410.50940000000003</v>
      </c>
      <c r="AT1321" s="1054">
        <v>410.5145</v>
      </c>
      <c r="AU1321" s="1054">
        <v>410.52050000000003</v>
      </c>
      <c r="AV1321" s="1054">
        <v>410.53370000000001</v>
      </c>
      <c r="AW1321" s="1054">
        <v>410.53980000000001</v>
      </c>
      <c r="AX1321" s="1054">
        <v>410.5471</v>
      </c>
      <c r="AY1321" s="1054">
        <v>410.54829999999998</v>
      </c>
      <c r="AZ1321" s="1054">
        <v>410.5505</v>
      </c>
      <c r="BA1321" s="1054">
        <v>410.55540000000002</v>
      </c>
      <c r="BB1321" s="1054">
        <v>410.55849999999998</v>
      </c>
      <c r="BC1321" s="1054">
        <v>410.56659999999999</v>
      </c>
      <c r="BD1321" s="1054">
        <v>410.5727</v>
      </c>
      <c r="BE1321" s="162"/>
      <c r="BF1321" s="162"/>
      <c r="BG1321" s="162"/>
      <c r="BH1321" s="162"/>
      <c r="BI1321" s="162"/>
      <c r="BJ1321" s="162"/>
      <c r="BK1321" s="162"/>
      <c r="BL1321" s="162"/>
      <c r="BM1321" s="162"/>
      <c r="BN1321" s="162"/>
      <c r="BO1321" s="162"/>
      <c r="BP1321" s="162"/>
      <c r="BQ1321" s="162"/>
      <c r="BR1321" s="162"/>
      <c r="BS1321" s="162"/>
      <c r="BT1321" s="162"/>
      <c r="BU1321" s="162"/>
      <c r="BV1321" s="162"/>
      <c r="BW1321" s="162"/>
      <c r="BX1321" s="162"/>
      <c r="BY1321" s="162"/>
      <c r="BZ1321" s="162"/>
      <c r="CA1321" s="162"/>
      <c r="CB1321" s="162"/>
      <c r="CC1321" s="162"/>
      <c r="CD1321" s="162"/>
      <c r="CE1321" s="162"/>
      <c r="CF1321" s="162"/>
      <c r="CG1321" s="162"/>
      <c r="CH1321" s="162"/>
      <c r="CI1321" s="162"/>
      <c r="CJ1321" s="162"/>
      <c r="CK1321" s="162"/>
      <c r="CL1321" s="162"/>
      <c r="CM1321" s="162"/>
      <c r="CN1321" s="162"/>
      <c r="CO1321" s="162"/>
      <c r="CP1321" s="162"/>
      <c r="CQ1321" s="162"/>
      <c r="CR1321" s="162"/>
      <c r="CS1321" s="162"/>
      <c r="CT1321" s="162"/>
      <c r="CU1321" s="162"/>
      <c r="CV1321" s="162"/>
      <c r="CW1321" s="162"/>
      <c r="CX1321" s="162"/>
      <c r="CY1321" s="162"/>
      <c r="CZ1321" s="162"/>
      <c r="DA1321" s="162"/>
      <c r="DB1321" s="162"/>
      <c r="DC1321" s="162"/>
      <c r="DD1321" s="162"/>
      <c r="DE1321" s="162"/>
      <c r="DF1321" s="162"/>
      <c r="DG1321" s="162"/>
      <c r="DH1321" s="162"/>
      <c r="DI1321" s="162"/>
      <c r="DJ1321" s="162"/>
      <c r="DK1321" s="162"/>
      <c r="DL1321" s="162"/>
      <c r="DM1321" s="162"/>
      <c r="DN1321" s="162"/>
      <c r="DO1321" s="162"/>
      <c r="DP1321" s="162"/>
      <c r="DQ1321" s="162"/>
      <c r="DR1321" s="162"/>
      <c r="DS1321" s="162"/>
      <c r="DT1321" s="162"/>
      <c r="DU1321" s="162"/>
      <c r="DV1321" s="162"/>
      <c r="DW1321" s="162"/>
      <c r="DX1321" s="162"/>
      <c r="DY1321" s="162"/>
      <c r="DZ1321" s="162"/>
      <c r="EA1321" s="162"/>
      <c r="EB1321" s="162"/>
    </row>
    <row r="1322" spans="1:132" s="1" customFormat="1" ht="10.5" customHeight="1">
      <c r="A1322" s="1540"/>
      <c r="B1322" s="1646"/>
      <c r="C1322" s="1486" t="s">
        <v>553</v>
      </c>
      <c r="D1322" s="131" t="s">
        <v>117</v>
      </c>
      <c r="E1322" s="48">
        <f t="shared" ref="E1322:AB1322" si="766">ROUND((AG1322-AF1322)*$AE1321,2)</f>
        <v>0.03</v>
      </c>
      <c r="F1322" s="48">
        <f t="shared" si="766"/>
        <v>0</v>
      </c>
      <c r="G1322" s="48">
        <f t="shared" si="766"/>
        <v>0.04</v>
      </c>
      <c r="H1322" s="287">
        <f t="shared" si="766"/>
        <v>0.22</v>
      </c>
      <c r="I1322" s="48">
        <f t="shared" si="766"/>
        <v>0.05</v>
      </c>
      <c r="J1322" s="48">
        <f t="shared" si="766"/>
        <v>0.06</v>
      </c>
      <c r="K1322" s="48">
        <f t="shared" si="766"/>
        <v>0.08</v>
      </c>
      <c r="L1322" s="48">
        <f t="shared" si="766"/>
        <v>0.03</v>
      </c>
      <c r="M1322" s="48">
        <f t="shared" si="766"/>
        <v>0.06</v>
      </c>
      <c r="N1322" s="287">
        <f t="shared" si="766"/>
        <v>0.08</v>
      </c>
      <c r="O1322" s="48">
        <f t="shared" si="766"/>
        <v>0.09</v>
      </c>
      <c r="P1322" s="48">
        <f t="shared" si="766"/>
        <v>0.03</v>
      </c>
      <c r="Q1322" s="48">
        <f t="shared" si="766"/>
        <v>0.04</v>
      </c>
      <c r="R1322" s="48">
        <f t="shared" si="766"/>
        <v>7.0000000000000007E-2</v>
      </c>
      <c r="S1322" s="48">
        <f t="shared" si="766"/>
        <v>0.05</v>
      </c>
      <c r="T1322" s="48">
        <f t="shared" si="766"/>
        <v>0.13</v>
      </c>
      <c r="U1322" s="48">
        <v>0.02</v>
      </c>
      <c r="V1322" s="287">
        <v>0.02</v>
      </c>
      <c r="W1322" s="48">
        <v>0.1</v>
      </c>
      <c r="X1322" s="48">
        <f t="shared" si="766"/>
        <v>0.02</v>
      </c>
      <c r="Y1322" s="48">
        <f t="shared" si="766"/>
        <v>0.04</v>
      </c>
      <c r="Z1322" s="48">
        <f t="shared" si="766"/>
        <v>0.03</v>
      </c>
      <c r="AA1322" s="48">
        <f t="shared" si="766"/>
        <v>0.12</v>
      </c>
      <c r="AB1322" s="49">
        <f t="shared" si="766"/>
        <v>0.09</v>
      </c>
      <c r="AC1322" s="47"/>
      <c r="AD1322" s="50"/>
      <c r="AE1322" s="452"/>
      <c r="AF1322" s="981">
        <v>643.73260000000005</v>
      </c>
      <c r="AG1322" s="981">
        <v>643.73659999999995</v>
      </c>
      <c r="AH1322" s="1055">
        <v>643.73680000000002</v>
      </c>
      <c r="AI1322" s="1054">
        <v>643.74239999999998</v>
      </c>
      <c r="AJ1322" s="1054">
        <v>643.77260000000001</v>
      </c>
      <c r="AK1322" s="1054">
        <v>643.77940000000001</v>
      </c>
      <c r="AL1322" s="1054">
        <v>643.78719999999998</v>
      </c>
      <c r="AM1322" s="1054">
        <v>643.79830000000004</v>
      </c>
      <c r="AN1322" s="1054">
        <v>643.80269999999996</v>
      </c>
      <c r="AO1322" s="1054">
        <v>643.81100000000004</v>
      </c>
      <c r="AP1322" s="1054">
        <v>643.82230000000004</v>
      </c>
      <c r="AQ1322" s="1054">
        <v>643.83420000000001</v>
      </c>
      <c r="AR1322" s="1054">
        <v>643.83860000000004</v>
      </c>
      <c r="AS1322" s="1054">
        <v>643.84410000000003</v>
      </c>
      <c r="AT1322" s="1054">
        <v>643.85320000000002</v>
      </c>
      <c r="AU1322" s="1054">
        <v>643.85990000000004</v>
      </c>
      <c r="AV1322" s="1054">
        <v>643.87850000000003</v>
      </c>
      <c r="AW1322" s="1054">
        <v>643.89049999999997</v>
      </c>
      <c r="AX1322" s="1054">
        <v>643.90430000000003</v>
      </c>
      <c r="AY1322" s="1054">
        <v>643.9067</v>
      </c>
      <c r="AZ1322" s="1054">
        <v>643.90920000000006</v>
      </c>
      <c r="BA1322" s="1054">
        <v>643.91409999999996</v>
      </c>
      <c r="BB1322" s="1054">
        <v>643.91819999999996</v>
      </c>
      <c r="BC1322" s="1054">
        <v>643.93520000000001</v>
      </c>
      <c r="BD1322" s="1054">
        <v>643.94749999999999</v>
      </c>
      <c r="BE1322" s="162"/>
      <c r="BF1322" s="162"/>
      <c r="BG1322" s="162"/>
      <c r="BH1322" s="162"/>
      <c r="BI1322" s="162"/>
      <c r="BJ1322" s="162"/>
      <c r="BK1322" s="162"/>
      <c r="BL1322" s="162"/>
      <c r="BM1322" s="162"/>
      <c r="BN1322" s="162"/>
      <c r="BO1322" s="162"/>
      <c r="BP1322" s="162"/>
      <c r="BQ1322" s="162"/>
      <c r="BR1322" s="162"/>
      <c r="BS1322" s="162"/>
      <c r="BT1322" s="162"/>
      <c r="BU1322" s="162"/>
      <c r="BV1322" s="162"/>
      <c r="BW1322" s="162"/>
      <c r="BX1322" s="162"/>
      <c r="BY1322" s="162"/>
      <c r="BZ1322" s="162"/>
      <c r="CA1322" s="162"/>
      <c r="CB1322" s="162"/>
      <c r="CC1322" s="162"/>
      <c r="CD1322" s="162"/>
      <c r="CE1322" s="162"/>
      <c r="CF1322" s="162"/>
      <c r="CG1322" s="162"/>
      <c r="CH1322" s="162"/>
      <c r="CI1322" s="162"/>
      <c r="CJ1322" s="162"/>
      <c r="CK1322" s="162"/>
      <c r="CL1322" s="162"/>
      <c r="CM1322" s="162"/>
      <c r="CN1322" s="162"/>
      <c r="CO1322" s="162"/>
      <c r="CP1322" s="162"/>
      <c r="CQ1322" s="162"/>
      <c r="CR1322" s="162"/>
      <c r="CS1322" s="162"/>
      <c r="CT1322" s="162"/>
      <c r="CU1322" s="162"/>
      <c r="CV1322" s="162"/>
      <c r="CW1322" s="162"/>
      <c r="CX1322" s="162"/>
      <c r="CY1322" s="162"/>
      <c r="CZ1322" s="162"/>
      <c r="DA1322" s="162"/>
      <c r="DB1322" s="162"/>
      <c r="DC1322" s="162"/>
      <c r="DD1322" s="162"/>
      <c r="DE1322" s="162"/>
      <c r="DF1322" s="162"/>
      <c r="DG1322" s="162"/>
      <c r="DH1322" s="162"/>
      <c r="DI1322" s="162"/>
      <c r="DJ1322" s="162"/>
      <c r="DK1322" s="162"/>
      <c r="DL1322" s="162"/>
      <c r="DM1322" s="162"/>
      <c r="DN1322" s="162"/>
      <c r="DO1322" s="162"/>
      <c r="DP1322" s="162"/>
      <c r="DQ1322" s="162"/>
      <c r="DR1322" s="162"/>
      <c r="DS1322" s="162"/>
      <c r="DT1322" s="162"/>
      <c r="DU1322" s="162"/>
      <c r="DV1322" s="162"/>
      <c r="DW1322" s="162"/>
      <c r="DX1322" s="162"/>
      <c r="DY1322" s="162"/>
      <c r="DZ1322" s="162"/>
      <c r="EA1322" s="162"/>
      <c r="EB1322" s="162"/>
    </row>
    <row r="1323" spans="1:132" s="1" customFormat="1" ht="10.5" customHeight="1" thickBot="1">
      <c r="A1323" s="1541"/>
      <c r="B1323" s="1653"/>
      <c r="C1323" s="271"/>
      <c r="D1323" s="236" t="s">
        <v>41</v>
      </c>
      <c r="E1323" s="81">
        <f t="shared" ref="E1323:AB1323" si="767">E1322/E1321</f>
        <v>1.5</v>
      </c>
      <c r="F1323" s="81" t="e">
        <f t="shared" si="767"/>
        <v>#DIV/0!</v>
      </c>
      <c r="G1323" s="81">
        <f t="shared" si="767"/>
        <v>1</v>
      </c>
      <c r="H1323" s="295">
        <f t="shared" si="767"/>
        <v>1.2941176470588234</v>
      </c>
      <c r="I1323" s="81">
        <f t="shared" si="767"/>
        <v>1.25</v>
      </c>
      <c r="J1323" s="81">
        <f t="shared" si="767"/>
        <v>1.2</v>
      </c>
      <c r="K1323" s="81">
        <f t="shared" si="767"/>
        <v>1.3333333333333335</v>
      </c>
      <c r="L1323" s="81">
        <f t="shared" si="767"/>
        <v>1.5</v>
      </c>
      <c r="M1323" s="81">
        <f t="shared" si="767"/>
        <v>1.2</v>
      </c>
      <c r="N1323" s="295">
        <f t="shared" si="767"/>
        <v>1.5999999999999999</v>
      </c>
      <c r="O1323" s="81">
        <f t="shared" si="767"/>
        <v>1</v>
      </c>
      <c r="P1323" s="81">
        <f t="shared" si="767"/>
        <v>1.5</v>
      </c>
      <c r="Q1323" s="81">
        <f t="shared" si="767"/>
        <v>2</v>
      </c>
      <c r="R1323" s="81">
        <f t="shared" si="767"/>
        <v>1.7500000000000002</v>
      </c>
      <c r="S1323" s="81">
        <f t="shared" si="767"/>
        <v>1.25</v>
      </c>
      <c r="T1323" s="81">
        <f t="shared" si="767"/>
        <v>1.3</v>
      </c>
      <c r="U1323" s="81">
        <v>2</v>
      </c>
      <c r="V1323" s="295">
        <v>2</v>
      </c>
      <c r="W1323" s="81">
        <v>2</v>
      </c>
      <c r="X1323" s="81">
        <f t="shared" si="767"/>
        <v>1</v>
      </c>
      <c r="Y1323" s="81">
        <f t="shared" si="767"/>
        <v>1</v>
      </c>
      <c r="Z1323" s="81">
        <f t="shared" si="767"/>
        <v>1.5</v>
      </c>
      <c r="AA1323" s="81">
        <f t="shared" si="767"/>
        <v>2</v>
      </c>
      <c r="AB1323" s="82">
        <f t="shared" si="767"/>
        <v>2.25</v>
      </c>
      <c r="AC1323" s="47"/>
      <c r="AD1323" s="50"/>
      <c r="AE1323" s="452"/>
      <c r="AF1323" s="262"/>
      <c r="AG1323" s="262"/>
      <c r="AH1323" s="262"/>
      <c r="AI1323" s="262"/>
      <c r="AJ1323" s="262"/>
      <c r="AK1323" s="262"/>
      <c r="AL1323" s="262"/>
      <c r="AM1323" s="262"/>
      <c r="AN1323" s="262"/>
      <c r="AO1323" s="262"/>
      <c r="AP1323" s="262"/>
      <c r="AQ1323" s="262"/>
      <c r="AR1323" s="262"/>
      <c r="AS1323" s="262"/>
      <c r="AT1323" s="262"/>
      <c r="AU1323" s="262"/>
      <c r="AV1323" s="262"/>
      <c r="AW1323" s="262"/>
      <c r="AX1323" s="262"/>
      <c r="AY1323" s="262"/>
      <c r="AZ1323" s="262"/>
      <c r="BA1323" s="262"/>
      <c r="BB1323" s="262"/>
      <c r="BC1323" s="262"/>
      <c r="BD1323" s="262"/>
      <c r="BE1323" s="162"/>
      <c r="BF1323" s="162"/>
      <c r="BG1323" s="162"/>
      <c r="BH1323" s="162"/>
      <c r="BI1323" s="162"/>
      <c r="BJ1323" s="162"/>
      <c r="BK1323" s="162"/>
      <c r="BL1323" s="162"/>
      <c r="BM1323" s="162"/>
      <c r="BN1323" s="162"/>
      <c r="BO1323" s="162"/>
      <c r="BP1323" s="162"/>
      <c r="BQ1323" s="162"/>
      <c r="BR1323" s="162"/>
      <c r="BS1323" s="162"/>
      <c r="BT1323" s="162"/>
      <c r="BU1323" s="162"/>
      <c r="BV1323" s="162"/>
      <c r="BW1323" s="162"/>
      <c r="BX1323" s="162"/>
      <c r="BY1323" s="162"/>
      <c r="BZ1323" s="162"/>
      <c r="CA1323" s="162"/>
      <c r="CB1323" s="162"/>
      <c r="CC1323" s="162"/>
      <c r="CD1323" s="162"/>
      <c r="CE1323" s="162"/>
      <c r="CF1323" s="162"/>
      <c r="CG1323" s="162"/>
      <c r="CH1323" s="162"/>
      <c r="CI1323" s="162"/>
      <c r="CJ1323" s="162"/>
      <c r="CK1323" s="162"/>
      <c r="CL1323" s="162"/>
      <c r="CM1323" s="162"/>
      <c r="CN1323" s="162"/>
      <c r="CO1323" s="162"/>
      <c r="CP1323" s="162"/>
      <c r="CQ1323" s="162"/>
      <c r="CR1323" s="162"/>
      <c r="CS1323" s="162"/>
      <c r="CT1323" s="162"/>
      <c r="CU1323" s="162"/>
      <c r="CV1323" s="162"/>
      <c r="CW1323" s="162"/>
      <c r="CX1323" s="162"/>
      <c r="CY1323" s="162"/>
      <c r="CZ1323" s="162"/>
      <c r="DA1323" s="162"/>
      <c r="DB1323" s="162"/>
      <c r="DC1323" s="162"/>
      <c r="DD1323" s="162"/>
      <c r="DE1323" s="162"/>
      <c r="DF1323" s="162"/>
      <c r="DG1323" s="162"/>
      <c r="DH1323" s="162"/>
      <c r="DI1323" s="162"/>
      <c r="DJ1323" s="162"/>
      <c r="DK1323" s="162"/>
      <c r="DL1323" s="162"/>
      <c r="DM1323" s="162"/>
      <c r="DN1323" s="162"/>
      <c r="DO1323" s="162"/>
      <c r="DP1323" s="162"/>
      <c r="DQ1323" s="162"/>
      <c r="DR1323" s="162"/>
      <c r="DS1323" s="162"/>
      <c r="DT1323" s="162"/>
      <c r="DU1323" s="162"/>
      <c r="DV1323" s="162"/>
      <c r="DW1323" s="162"/>
      <c r="DX1323" s="162"/>
      <c r="DY1323" s="162"/>
      <c r="DZ1323" s="162"/>
      <c r="EA1323" s="162"/>
      <c r="EB1323" s="162"/>
    </row>
    <row r="1324" spans="1:132" s="1" customFormat="1" ht="10.5" customHeight="1">
      <c r="A1324" s="1539" t="s">
        <v>4</v>
      </c>
      <c r="B1324" s="1647" t="s">
        <v>703</v>
      </c>
      <c r="C1324" s="984"/>
      <c r="D1324" s="1190"/>
      <c r="E1324" s="54"/>
      <c r="F1324" s="369"/>
      <c r="G1324" s="369"/>
      <c r="H1324" s="804"/>
      <c r="I1324" s="369"/>
      <c r="J1324" s="369"/>
      <c r="K1324" s="369"/>
      <c r="L1324" s="369"/>
      <c r="M1324" s="369"/>
      <c r="N1324" s="804"/>
      <c r="O1324" s="369"/>
      <c r="P1324" s="369"/>
      <c r="Q1324" s="369"/>
      <c r="R1324" s="369"/>
      <c r="S1324" s="369"/>
      <c r="T1324" s="369"/>
      <c r="U1324" s="369"/>
      <c r="V1324" s="804"/>
      <c r="W1324" s="369"/>
      <c r="X1324" s="369"/>
      <c r="Y1324" s="369"/>
      <c r="Z1324" s="369"/>
      <c r="AA1324" s="369"/>
      <c r="AB1324" s="756"/>
      <c r="AC1324" s="47"/>
      <c r="AD1324" s="50"/>
      <c r="AE1324" s="452"/>
      <c r="AF1324" s="256"/>
      <c r="AG1324" s="261"/>
      <c r="AH1324" s="261"/>
      <c r="AI1324" s="261"/>
      <c r="AJ1324" s="261"/>
      <c r="AK1324" s="261"/>
      <c r="AL1324" s="261"/>
      <c r="AM1324" s="261"/>
      <c r="AN1324" s="261"/>
      <c r="AO1324" s="261"/>
      <c r="AP1324" s="261"/>
      <c r="AQ1324" s="261"/>
      <c r="AR1324" s="261"/>
      <c r="AS1324" s="261"/>
      <c r="AT1324" s="261"/>
      <c r="AU1324" s="261"/>
      <c r="AV1324" s="261"/>
      <c r="AW1324" s="261"/>
      <c r="AX1324" s="261"/>
      <c r="AY1324" s="261"/>
      <c r="AZ1324" s="261"/>
      <c r="BA1324" s="261"/>
      <c r="BB1324" s="261"/>
      <c r="BC1324" s="261"/>
      <c r="BD1324" s="261"/>
      <c r="BE1324" s="162"/>
      <c r="BF1324" s="162"/>
      <c r="BG1324" s="162"/>
      <c r="BH1324" s="162"/>
      <c r="BI1324" s="162"/>
      <c r="BJ1324" s="162"/>
      <c r="BK1324" s="162"/>
      <c r="BL1324" s="162"/>
      <c r="BM1324" s="162"/>
      <c r="BN1324" s="162"/>
      <c r="BO1324" s="162"/>
      <c r="BP1324" s="162"/>
      <c r="BQ1324" s="162"/>
      <c r="BR1324" s="162"/>
      <c r="BS1324" s="162"/>
      <c r="BT1324" s="162"/>
      <c r="BU1324" s="162"/>
      <c r="BV1324" s="162"/>
      <c r="BW1324" s="162"/>
      <c r="BX1324" s="162"/>
      <c r="BY1324" s="162"/>
      <c r="BZ1324" s="162"/>
      <c r="CA1324" s="162"/>
      <c r="CB1324" s="162"/>
      <c r="CC1324" s="162"/>
      <c r="CD1324" s="162"/>
      <c r="CE1324" s="162"/>
      <c r="CF1324" s="162"/>
      <c r="CG1324" s="162"/>
      <c r="CH1324" s="162"/>
      <c r="CI1324" s="162"/>
      <c r="CJ1324" s="162"/>
      <c r="CK1324" s="162"/>
      <c r="CL1324" s="162"/>
      <c r="CM1324" s="162"/>
      <c r="CN1324" s="162"/>
      <c r="CO1324" s="162"/>
      <c r="CP1324" s="162"/>
      <c r="CQ1324" s="162"/>
      <c r="CR1324" s="162"/>
      <c r="CS1324" s="162"/>
      <c r="CT1324" s="162"/>
      <c r="CU1324" s="162"/>
      <c r="CV1324" s="162"/>
      <c r="CW1324" s="162"/>
      <c r="CX1324" s="162"/>
      <c r="CY1324" s="162"/>
      <c r="CZ1324" s="162"/>
      <c r="DA1324" s="162"/>
      <c r="DB1324" s="162"/>
      <c r="DC1324" s="162"/>
      <c r="DD1324" s="162"/>
      <c r="DE1324" s="162"/>
      <c r="DF1324" s="162"/>
      <c r="DG1324" s="162"/>
      <c r="DH1324" s="162"/>
      <c r="DI1324" s="162"/>
      <c r="DJ1324" s="162"/>
      <c r="DK1324" s="162"/>
      <c r="DL1324" s="162"/>
      <c r="DM1324" s="162"/>
      <c r="DN1324" s="162"/>
      <c r="DO1324" s="162"/>
      <c r="DP1324" s="162"/>
      <c r="DQ1324" s="162"/>
      <c r="DR1324" s="162"/>
      <c r="DS1324" s="162"/>
      <c r="DT1324" s="162"/>
      <c r="DU1324" s="162"/>
      <c r="DV1324" s="162"/>
      <c r="DW1324" s="162"/>
      <c r="DX1324" s="162"/>
      <c r="DY1324" s="162"/>
      <c r="DZ1324" s="162"/>
      <c r="EA1324" s="162"/>
      <c r="EB1324" s="162"/>
    </row>
    <row r="1325" spans="1:132" s="2" customFormat="1" ht="10.5" customHeight="1">
      <c r="A1325" s="1540"/>
      <c r="B1325" s="1648"/>
      <c r="C1325" s="1486" t="s">
        <v>129</v>
      </c>
      <c r="D1325" s="131" t="s">
        <v>33</v>
      </c>
      <c r="E1325" s="44">
        <f>ROUND(SQRT(E1326^2+E1327^2)*1000/(1.73*E$1295),0)</f>
        <v>60</v>
      </c>
      <c r="F1325" s="177">
        <f t="shared" ref="F1325:AB1325" si="768">ROUND(SQRT(F1326^2+F1327^2)*1000/(1.73*F$1295),0)</f>
        <v>37</v>
      </c>
      <c r="G1325" s="177">
        <f t="shared" si="768"/>
        <v>13</v>
      </c>
      <c r="H1325" s="316">
        <f t="shared" si="768"/>
        <v>47</v>
      </c>
      <c r="I1325" s="177">
        <f t="shared" si="768"/>
        <v>73</v>
      </c>
      <c r="J1325" s="177">
        <f t="shared" si="768"/>
        <v>75</v>
      </c>
      <c r="K1325" s="177">
        <f t="shared" si="768"/>
        <v>72</v>
      </c>
      <c r="L1325" s="177">
        <f>ROUND(SQRT(L1326^2+L1327^2)*1000/(1.73*L$1295),0)</f>
        <v>64</v>
      </c>
      <c r="M1325" s="177">
        <f t="shared" si="768"/>
        <v>47</v>
      </c>
      <c r="N1325" s="316">
        <f t="shared" si="768"/>
        <v>16</v>
      </c>
      <c r="O1325" s="177">
        <f t="shared" si="768"/>
        <v>14</v>
      </c>
      <c r="P1325" s="177">
        <f t="shared" si="768"/>
        <v>26</v>
      </c>
      <c r="Q1325" s="177">
        <f t="shared" si="768"/>
        <v>24</v>
      </c>
      <c r="R1325" s="177">
        <f t="shared" si="768"/>
        <v>13</v>
      </c>
      <c r="S1325" s="177">
        <f t="shared" si="768"/>
        <v>13</v>
      </c>
      <c r="T1325" s="177">
        <f t="shared" si="768"/>
        <v>59</v>
      </c>
      <c r="U1325" s="177">
        <v>66</v>
      </c>
      <c r="V1325" s="316">
        <v>66</v>
      </c>
      <c r="W1325" s="177">
        <v>40</v>
      </c>
      <c r="X1325" s="177">
        <f t="shared" si="768"/>
        <v>60</v>
      </c>
      <c r="Y1325" s="177">
        <f t="shared" si="768"/>
        <v>73</v>
      </c>
      <c r="Z1325" s="177">
        <f t="shared" si="768"/>
        <v>65</v>
      </c>
      <c r="AA1325" s="177">
        <f t="shared" si="768"/>
        <v>70</v>
      </c>
      <c r="AB1325" s="858">
        <f t="shared" si="768"/>
        <v>75</v>
      </c>
      <c r="AC1325" s="162"/>
      <c r="AD1325" s="162"/>
      <c r="AE1325" s="162"/>
      <c r="AF1325" s="257"/>
      <c r="AG1325" s="257"/>
      <c r="AH1325" s="257"/>
      <c r="AI1325" s="257"/>
      <c r="AJ1325" s="257"/>
      <c r="AK1325" s="257"/>
      <c r="AL1325" s="257"/>
      <c r="AM1325" s="257"/>
      <c r="AN1325" s="257"/>
      <c r="AO1325" s="257"/>
      <c r="AP1325" s="257"/>
      <c r="AQ1325" s="257"/>
      <c r="AR1325" s="257"/>
      <c r="AS1325" s="257"/>
      <c r="AT1325" s="257"/>
      <c r="AU1325" s="257"/>
      <c r="AV1325" s="257"/>
      <c r="AW1325" s="257"/>
      <c r="AX1325" s="257"/>
      <c r="AY1325" s="257"/>
      <c r="AZ1325" s="257"/>
      <c r="BA1325" s="257"/>
      <c r="BB1325" s="257"/>
      <c r="BC1325" s="257"/>
      <c r="BD1325" s="257"/>
      <c r="BE1325" s="162"/>
      <c r="BF1325" s="162"/>
      <c r="BG1325" s="162"/>
      <c r="BH1325" s="162"/>
      <c r="BI1325" s="162"/>
      <c r="BJ1325" s="162"/>
      <c r="BK1325" s="162"/>
      <c r="BL1325" s="162"/>
      <c r="BM1325" s="162"/>
      <c r="BN1325" s="162"/>
      <c r="BO1325" s="162"/>
      <c r="BP1325" s="162"/>
      <c r="BQ1325" s="162"/>
      <c r="BR1325" s="162"/>
      <c r="BS1325" s="162"/>
      <c r="BT1325" s="162"/>
      <c r="BU1325" s="162"/>
      <c r="BV1325" s="162"/>
      <c r="BW1325" s="162"/>
      <c r="BX1325" s="162"/>
      <c r="BY1325" s="162"/>
      <c r="BZ1325" s="162"/>
      <c r="CA1325" s="162"/>
      <c r="CB1325" s="162"/>
      <c r="CC1325" s="162"/>
      <c r="CD1325" s="162"/>
      <c r="CE1325" s="162"/>
      <c r="CF1325" s="162"/>
      <c r="CG1325" s="162"/>
      <c r="CH1325" s="162"/>
      <c r="CI1325" s="162"/>
      <c r="CJ1325" s="162"/>
      <c r="CK1325" s="162"/>
      <c r="CL1325" s="162"/>
      <c r="CM1325" s="162"/>
      <c r="CN1325" s="162"/>
      <c r="CO1325" s="162"/>
      <c r="CP1325" s="162"/>
      <c r="CQ1325" s="162"/>
      <c r="CR1325" s="162"/>
      <c r="CS1325" s="162"/>
      <c r="CT1325" s="162"/>
      <c r="CU1325" s="162"/>
      <c r="CV1325" s="162"/>
      <c r="CW1325" s="162"/>
      <c r="CX1325" s="162"/>
      <c r="CY1325" s="162"/>
      <c r="CZ1325" s="162"/>
      <c r="DA1325" s="162"/>
      <c r="DB1325" s="162"/>
      <c r="DC1325" s="162"/>
      <c r="DD1325" s="162"/>
      <c r="DE1325" s="162"/>
      <c r="DF1325" s="162"/>
      <c r="DG1325" s="162"/>
      <c r="DH1325" s="162"/>
      <c r="DI1325" s="162"/>
      <c r="DJ1325" s="162"/>
      <c r="DK1325" s="162"/>
      <c r="DL1325" s="162"/>
      <c r="DM1325" s="162"/>
      <c r="DN1325" s="162"/>
      <c r="DO1325" s="162"/>
      <c r="DP1325" s="162"/>
      <c r="DQ1325" s="162"/>
      <c r="DR1325" s="162"/>
      <c r="DS1325" s="162"/>
      <c r="DT1325" s="162"/>
      <c r="DU1325" s="111"/>
      <c r="DV1325" s="111"/>
      <c r="DW1325" s="111"/>
      <c r="DX1325" s="111"/>
      <c r="DY1325" s="111"/>
      <c r="DZ1325" s="111"/>
      <c r="EA1325" s="111"/>
      <c r="EB1325" s="111"/>
    </row>
    <row r="1326" spans="1:132" s="1" customFormat="1" ht="10.5" customHeight="1">
      <c r="A1326" s="1540"/>
      <c r="B1326" s="1648"/>
      <c r="C1326" s="1486" t="s">
        <v>553</v>
      </c>
      <c r="D1326" s="131" t="s">
        <v>116</v>
      </c>
      <c r="E1326" s="48">
        <f t="shared" ref="E1326:AB1326" si="769">ROUND((AG1326-AF1326)*$AE1326,2)</f>
        <v>0.66</v>
      </c>
      <c r="F1326" s="48">
        <f t="shared" si="769"/>
        <v>0.41</v>
      </c>
      <c r="G1326" s="48">
        <f t="shared" si="769"/>
        <v>0.14000000000000001</v>
      </c>
      <c r="H1326" s="287">
        <f t="shared" si="769"/>
        <v>0.52</v>
      </c>
      <c r="I1326" s="48">
        <f t="shared" si="769"/>
        <v>0.81</v>
      </c>
      <c r="J1326" s="48">
        <f t="shared" si="769"/>
        <v>0.83</v>
      </c>
      <c r="K1326" s="48">
        <f t="shared" si="769"/>
        <v>0.8</v>
      </c>
      <c r="L1326" s="48">
        <f t="shared" si="769"/>
        <v>0.71</v>
      </c>
      <c r="M1326" s="48">
        <f t="shared" si="769"/>
        <v>0.52</v>
      </c>
      <c r="N1326" s="287">
        <f t="shared" si="769"/>
        <v>0.18</v>
      </c>
      <c r="O1326" s="48">
        <f t="shared" si="769"/>
        <v>0.15</v>
      </c>
      <c r="P1326" s="48">
        <f t="shared" si="769"/>
        <v>0.28999999999999998</v>
      </c>
      <c r="Q1326" s="48">
        <f t="shared" si="769"/>
        <v>0.26</v>
      </c>
      <c r="R1326" s="48">
        <f t="shared" si="769"/>
        <v>0.14000000000000001</v>
      </c>
      <c r="S1326" s="48">
        <f t="shared" si="769"/>
        <v>0.14000000000000001</v>
      </c>
      <c r="T1326" s="48">
        <f t="shared" si="769"/>
        <v>0.65</v>
      </c>
      <c r="U1326" s="48">
        <v>0.73</v>
      </c>
      <c r="V1326" s="287">
        <v>0.73</v>
      </c>
      <c r="W1326" s="48">
        <v>0.44</v>
      </c>
      <c r="X1326" s="48">
        <f t="shared" si="769"/>
        <v>0.66</v>
      </c>
      <c r="Y1326" s="48">
        <f t="shared" si="769"/>
        <v>0.81</v>
      </c>
      <c r="Z1326" s="48">
        <f t="shared" si="769"/>
        <v>0.72</v>
      </c>
      <c r="AA1326" s="48">
        <f t="shared" si="769"/>
        <v>0.78</v>
      </c>
      <c r="AB1326" s="49">
        <f t="shared" si="769"/>
        <v>0.82</v>
      </c>
      <c r="AC1326" s="47">
        <f>(BD1326-AF1326)*AE1326</f>
        <v>12.974399999997695</v>
      </c>
      <c r="AD1326" s="50">
        <f>(BD1327-AF1327)*AE1326</f>
        <v>0.25199999999997547</v>
      </c>
      <c r="AE1326" s="452">
        <v>7.2</v>
      </c>
      <c r="AF1326" s="981">
        <v>4865.0608000000002</v>
      </c>
      <c r="AG1326" s="981">
        <v>4865.1527999999998</v>
      </c>
      <c r="AH1326" s="1055">
        <v>4865.2093000000004</v>
      </c>
      <c r="AI1326" s="1054">
        <v>4865.2294000000002</v>
      </c>
      <c r="AJ1326" s="1054">
        <v>4865.3010999999997</v>
      </c>
      <c r="AK1326" s="1054">
        <v>4865.4134999999997</v>
      </c>
      <c r="AL1326" s="1054">
        <v>4865.5288</v>
      </c>
      <c r="AM1326" s="1054">
        <v>4865.6404000000002</v>
      </c>
      <c r="AN1326" s="1054">
        <v>4865.7397000000001</v>
      </c>
      <c r="AO1326" s="1054">
        <v>4865.8113999999996</v>
      </c>
      <c r="AP1326" s="1054">
        <v>4865.8361999999997</v>
      </c>
      <c r="AQ1326" s="1054">
        <v>4865.8563999999997</v>
      </c>
      <c r="AR1326" s="1054">
        <v>4865.8967000000002</v>
      </c>
      <c r="AS1326" s="1054">
        <v>4865.9331000000002</v>
      </c>
      <c r="AT1326" s="1054">
        <v>4865.9531999999999</v>
      </c>
      <c r="AU1326" s="1054">
        <v>4865.9731000000002</v>
      </c>
      <c r="AV1326" s="1054">
        <v>4866.0627999999997</v>
      </c>
      <c r="AW1326" s="1054">
        <v>4866.1715999999997</v>
      </c>
      <c r="AX1326" s="1054">
        <v>4866.2326000000003</v>
      </c>
      <c r="AY1326" s="1054">
        <v>4866.3344999999999</v>
      </c>
      <c r="AZ1326" s="1054">
        <v>4866.4268000000002</v>
      </c>
      <c r="BA1326" s="1054">
        <v>4866.5388000000003</v>
      </c>
      <c r="BB1326" s="1054">
        <v>4866.6394</v>
      </c>
      <c r="BC1326" s="1054">
        <v>4866.7483000000002</v>
      </c>
      <c r="BD1326" s="1054">
        <v>4866.8627999999999</v>
      </c>
      <c r="BE1326" s="162"/>
      <c r="BF1326" s="162"/>
      <c r="BG1326" s="162"/>
      <c r="BH1326" s="162"/>
      <c r="BI1326" s="162"/>
      <c r="BJ1326" s="162"/>
      <c r="BK1326" s="162"/>
      <c r="BL1326" s="162"/>
      <c r="BM1326" s="162"/>
      <c r="BN1326" s="162"/>
      <c r="BO1326" s="162"/>
      <c r="BP1326" s="162"/>
      <c r="BQ1326" s="162"/>
      <c r="BR1326" s="162"/>
      <c r="BS1326" s="162"/>
      <c r="BT1326" s="162"/>
      <c r="BU1326" s="162"/>
      <c r="BV1326" s="162"/>
      <c r="BW1326" s="162"/>
      <c r="BX1326" s="162"/>
      <c r="BY1326" s="162"/>
      <c r="BZ1326" s="162"/>
      <c r="CA1326" s="162"/>
      <c r="CB1326" s="162"/>
      <c r="CC1326" s="162"/>
      <c r="CD1326" s="162"/>
      <c r="CE1326" s="162"/>
      <c r="CF1326" s="162"/>
      <c r="CG1326" s="162"/>
      <c r="CH1326" s="162"/>
      <c r="CI1326" s="162"/>
      <c r="CJ1326" s="162"/>
      <c r="CK1326" s="162"/>
      <c r="CL1326" s="162"/>
      <c r="CM1326" s="162"/>
      <c r="CN1326" s="162"/>
      <c r="CO1326" s="162"/>
      <c r="CP1326" s="162"/>
      <c r="CQ1326" s="162"/>
      <c r="CR1326" s="162"/>
      <c r="CS1326" s="162"/>
      <c r="CT1326" s="162"/>
      <c r="CU1326" s="162"/>
      <c r="CV1326" s="162"/>
      <c r="CW1326" s="162"/>
      <c r="CX1326" s="162"/>
      <c r="CY1326" s="162"/>
      <c r="CZ1326" s="162"/>
      <c r="DA1326" s="162"/>
      <c r="DB1326" s="162"/>
      <c r="DC1326" s="162"/>
      <c r="DD1326" s="162"/>
      <c r="DE1326" s="162"/>
      <c r="DF1326" s="162"/>
      <c r="DG1326" s="162"/>
      <c r="DH1326" s="162"/>
      <c r="DI1326" s="162"/>
      <c r="DJ1326" s="162"/>
      <c r="DK1326" s="162"/>
      <c r="DL1326" s="162"/>
      <c r="DM1326" s="162"/>
      <c r="DN1326" s="162"/>
      <c r="DO1326" s="162"/>
      <c r="DP1326" s="162"/>
      <c r="DQ1326" s="162"/>
      <c r="DR1326" s="162"/>
      <c r="DS1326" s="162"/>
      <c r="DT1326" s="162"/>
      <c r="DU1326" s="162"/>
      <c r="DV1326" s="162"/>
      <c r="DW1326" s="162"/>
      <c r="DX1326" s="162"/>
      <c r="DY1326" s="162"/>
      <c r="DZ1326" s="162"/>
      <c r="EA1326" s="162"/>
      <c r="EB1326" s="162"/>
    </row>
    <row r="1327" spans="1:132" s="1" customFormat="1" ht="10.5" customHeight="1">
      <c r="A1327" s="1540"/>
      <c r="B1327" s="1648"/>
      <c r="C1327" s="1486" t="s">
        <v>553</v>
      </c>
      <c r="D1327" s="131" t="s">
        <v>117</v>
      </c>
      <c r="E1327" s="48">
        <f t="shared" ref="E1327:AB1327" si="770">ROUND((AG1327-AF1327)*$AE1326,2)</f>
        <v>0.01</v>
      </c>
      <c r="F1327" s="48">
        <f t="shared" si="770"/>
        <v>0.02</v>
      </c>
      <c r="G1327" s="48">
        <f t="shared" si="770"/>
        <v>0</v>
      </c>
      <c r="H1327" s="287">
        <f t="shared" si="770"/>
        <v>0.01</v>
      </c>
      <c r="I1327" s="48">
        <f t="shared" si="770"/>
        <v>0.01</v>
      </c>
      <c r="J1327" s="48">
        <f t="shared" si="770"/>
        <v>0.01</v>
      </c>
      <c r="K1327" s="48">
        <f t="shared" si="770"/>
        <v>0.02</v>
      </c>
      <c r="L1327" s="48">
        <f t="shared" si="770"/>
        <v>0.02</v>
      </c>
      <c r="M1327" s="48">
        <f t="shared" si="770"/>
        <v>0.02</v>
      </c>
      <c r="N1327" s="287">
        <f t="shared" si="770"/>
        <v>0</v>
      </c>
      <c r="O1327" s="48">
        <f t="shared" si="770"/>
        <v>0</v>
      </c>
      <c r="P1327" s="48">
        <f t="shared" si="770"/>
        <v>0</v>
      </c>
      <c r="Q1327" s="48">
        <f t="shared" si="770"/>
        <v>0.01</v>
      </c>
      <c r="R1327" s="48">
        <f t="shared" si="770"/>
        <v>0</v>
      </c>
      <c r="S1327" s="48">
        <f t="shared" si="770"/>
        <v>0</v>
      </c>
      <c r="T1327" s="48">
        <f t="shared" si="770"/>
        <v>0.01</v>
      </c>
      <c r="U1327" s="48">
        <v>0.01</v>
      </c>
      <c r="V1327" s="287">
        <v>0.01</v>
      </c>
      <c r="W1327" s="48">
        <v>0</v>
      </c>
      <c r="X1327" s="48">
        <f t="shared" si="770"/>
        <v>0.01</v>
      </c>
      <c r="Y1327" s="48">
        <f t="shared" si="770"/>
        <v>0.02</v>
      </c>
      <c r="Z1327" s="48">
        <f t="shared" si="770"/>
        <v>0.01</v>
      </c>
      <c r="AA1327" s="48">
        <f t="shared" si="770"/>
        <v>0.01</v>
      </c>
      <c r="AB1327" s="49">
        <f t="shared" si="770"/>
        <v>0.01</v>
      </c>
      <c r="AC1327" s="47"/>
      <c r="AD1327" s="50"/>
      <c r="AE1327" s="452"/>
      <c r="AF1327" s="981">
        <v>136.41050000000001</v>
      </c>
      <c r="AG1327" s="981">
        <v>136.41239999999999</v>
      </c>
      <c r="AH1327" s="1055">
        <v>136.41489999999999</v>
      </c>
      <c r="AI1327" s="1054">
        <v>136.4153</v>
      </c>
      <c r="AJ1327" s="1054">
        <v>136.41640000000001</v>
      </c>
      <c r="AK1327" s="1054">
        <v>136.41839999999999</v>
      </c>
      <c r="AL1327" s="1054">
        <v>136.42019999999999</v>
      </c>
      <c r="AM1327" s="1054">
        <v>136.42230000000001</v>
      </c>
      <c r="AN1327" s="1054">
        <v>136.42570000000001</v>
      </c>
      <c r="AO1327" s="1054">
        <v>136.42830000000001</v>
      </c>
      <c r="AP1327" s="1054">
        <v>136.42830000000001</v>
      </c>
      <c r="AQ1327" s="1054">
        <v>136.42830000000001</v>
      </c>
      <c r="AR1327" s="1054">
        <v>136.42869999999999</v>
      </c>
      <c r="AS1327" s="1054">
        <v>136.43010000000001</v>
      </c>
      <c r="AT1327" s="1054">
        <v>136.43010000000001</v>
      </c>
      <c r="AU1327" s="1054">
        <v>136.43010000000001</v>
      </c>
      <c r="AV1327" s="1054">
        <v>136.43119999999999</v>
      </c>
      <c r="AW1327" s="1054">
        <v>136.4342</v>
      </c>
      <c r="AX1327" s="1054">
        <v>136.43469999999999</v>
      </c>
      <c r="AY1327" s="1054">
        <v>136.4359</v>
      </c>
      <c r="AZ1327" s="1054">
        <v>136.4375</v>
      </c>
      <c r="BA1327" s="1054">
        <v>136.43979999999999</v>
      </c>
      <c r="BB1327" s="1054">
        <v>136.4418</v>
      </c>
      <c r="BC1327" s="1054">
        <v>136.4435</v>
      </c>
      <c r="BD1327" s="1054">
        <v>136.44550000000001</v>
      </c>
      <c r="BE1327" s="162"/>
      <c r="BF1327" s="162"/>
      <c r="BG1327" s="162"/>
      <c r="BH1327" s="162"/>
      <c r="BI1327" s="162"/>
      <c r="BJ1327" s="162"/>
      <c r="BK1327" s="162"/>
      <c r="BL1327" s="162"/>
      <c r="BM1327" s="162"/>
      <c r="BN1327" s="162"/>
      <c r="BO1327" s="162"/>
      <c r="BP1327" s="162"/>
      <c r="BQ1327" s="162"/>
      <c r="BR1327" s="162"/>
      <c r="BS1327" s="162"/>
      <c r="BT1327" s="162"/>
      <c r="BU1327" s="162"/>
      <c r="BV1327" s="162"/>
      <c r="BW1327" s="162"/>
      <c r="BX1327" s="162"/>
      <c r="BY1327" s="162"/>
      <c r="BZ1327" s="162"/>
      <c r="CA1327" s="162"/>
      <c r="CB1327" s="162"/>
      <c r="CC1327" s="162"/>
      <c r="CD1327" s="162"/>
      <c r="CE1327" s="162"/>
      <c r="CF1327" s="162"/>
      <c r="CG1327" s="162"/>
      <c r="CH1327" s="162"/>
      <c r="CI1327" s="162"/>
      <c r="CJ1327" s="162"/>
      <c r="CK1327" s="162"/>
      <c r="CL1327" s="162"/>
      <c r="CM1327" s="162"/>
      <c r="CN1327" s="162"/>
      <c r="CO1327" s="162"/>
      <c r="CP1327" s="162"/>
      <c r="CQ1327" s="162"/>
      <c r="CR1327" s="162"/>
      <c r="CS1327" s="162"/>
      <c r="CT1327" s="162"/>
      <c r="CU1327" s="162"/>
      <c r="CV1327" s="162"/>
      <c r="CW1327" s="162"/>
      <c r="CX1327" s="162"/>
      <c r="CY1327" s="162"/>
      <c r="CZ1327" s="162"/>
      <c r="DA1327" s="162"/>
      <c r="DB1327" s="162"/>
      <c r="DC1327" s="162"/>
      <c r="DD1327" s="162"/>
      <c r="DE1327" s="162"/>
      <c r="DF1327" s="162"/>
      <c r="DG1327" s="162"/>
      <c r="DH1327" s="162"/>
      <c r="DI1327" s="162"/>
      <c r="DJ1327" s="162"/>
      <c r="DK1327" s="162"/>
      <c r="DL1327" s="162"/>
      <c r="DM1327" s="162"/>
      <c r="DN1327" s="162"/>
      <c r="DO1327" s="162"/>
      <c r="DP1327" s="162"/>
      <c r="DQ1327" s="162"/>
      <c r="DR1327" s="162"/>
      <c r="DS1327" s="162"/>
      <c r="DT1327" s="162"/>
      <c r="DU1327" s="162"/>
      <c r="DV1327" s="162"/>
      <c r="DW1327" s="162"/>
      <c r="DX1327" s="162"/>
      <c r="DY1327" s="162"/>
      <c r="DZ1327" s="162"/>
      <c r="EA1327" s="162"/>
      <c r="EB1327" s="162"/>
    </row>
    <row r="1328" spans="1:132" s="1" customFormat="1" ht="10.5" customHeight="1" thickBot="1">
      <c r="A1328" s="1541"/>
      <c r="B1328" s="1649"/>
      <c r="C1328" s="271"/>
      <c r="D1328" s="236" t="s">
        <v>41</v>
      </c>
      <c r="E1328" s="81">
        <f>E1327/E1326</f>
        <v>1.5151515151515152E-2</v>
      </c>
      <c r="F1328" s="81">
        <f t="shared" ref="F1328:AB1328" si="771">F1327/F1326</f>
        <v>4.878048780487805E-2</v>
      </c>
      <c r="G1328" s="81">
        <f t="shared" si="771"/>
        <v>0</v>
      </c>
      <c r="H1328" s="295">
        <f t="shared" si="771"/>
        <v>1.9230769230769232E-2</v>
      </c>
      <c r="I1328" s="81">
        <f t="shared" si="771"/>
        <v>1.2345679012345678E-2</v>
      </c>
      <c r="J1328" s="81">
        <f t="shared" si="771"/>
        <v>1.2048192771084338E-2</v>
      </c>
      <c r="K1328" s="81">
        <f t="shared" si="771"/>
        <v>2.4999999999999998E-2</v>
      </c>
      <c r="L1328" s="81">
        <f t="shared" si="771"/>
        <v>2.8169014084507043E-2</v>
      </c>
      <c r="M1328" s="81">
        <f t="shared" si="771"/>
        <v>3.8461538461538464E-2</v>
      </c>
      <c r="N1328" s="295">
        <f t="shared" si="771"/>
        <v>0</v>
      </c>
      <c r="O1328" s="81">
        <f t="shared" si="771"/>
        <v>0</v>
      </c>
      <c r="P1328" s="81">
        <f t="shared" si="771"/>
        <v>0</v>
      </c>
      <c r="Q1328" s="81">
        <f t="shared" si="771"/>
        <v>3.8461538461538464E-2</v>
      </c>
      <c r="R1328" s="81">
        <f t="shared" si="771"/>
        <v>0</v>
      </c>
      <c r="S1328" s="81">
        <f t="shared" si="771"/>
        <v>0</v>
      </c>
      <c r="T1328" s="81">
        <f t="shared" si="771"/>
        <v>1.5384615384615384E-2</v>
      </c>
      <c r="U1328" s="81">
        <v>1.3698630136986302E-2</v>
      </c>
      <c r="V1328" s="295">
        <v>1.3698630136986302E-2</v>
      </c>
      <c r="W1328" s="81">
        <v>0</v>
      </c>
      <c r="X1328" s="81">
        <f t="shared" si="771"/>
        <v>1.5151515151515152E-2</v>
      </c>
      <c r="Y1328" s="81">
        <f t="shared" si="771"/>
        <v>2.4691358024691357E-2</v>
      </c>
      <c r="Z1328" s="81">
        <f t="shared" si="771"/>
        <v>1.388888888888889E-2</v>
      </c>
      <c r="AA1328" s="81">
        <f t="shared" si="771"/>
        <v>1.282051282051282E-2</v>
      </c>
      <c r="AB1328" s="82">
        <f t="shared" si="771"/>
        <v>1.2195121951219513E-2</v>
      </c>
      <c r="AC1328" s="47"/>
      <c r="AD1328" s="50"/>
      <c r="AE1328" s="452"/>
      <c r="AF1328" s="262"/>
      <c r="AG1328" s="262"/>
      <c r="AH1328" s="262"/>
      <c r="AI1328" s="262"/>
      <c r="AJ1328" s="262"/>
      <c r="AK1328" s="262"/>
      <c r="AL1328" s="262"/>
      <c r="AM1328" s="262"/>
      <c r="AN1328" s="262"/>
      <c r="AO1328" s="262"/>
      <c r="AP1328" s="262"/>
      <c r="AQ1328" s="262"/>
      <c r="AR1328" s="262"/>
      <c r="AS1328" s="262"/>
      <c r="AT1328" s="262"/>
      <c r="AU1328" s="262"/>
      <c r="AV1328" s="262"/>
      <c r="AW1328" s="262"/>
      <c r="AX1328" s="262"/>
      <c r="AY1328" s="262"/>
      <c r="AZ1328" s="262"/>
      <c r="BA1328" s="262"/>
      <c r="BB1328" s="262"/>
      <c r="BC1328" s="262"/>
      <c r="BD1328" s="262"/>
      <c r="BE1328" s="162"/>
      <c r="BF1328" s="162"/>
      <c r="BG1328" s="162"/>
      <c r="BH1328" s="162"/>
      <c r="BI1328" s="162"/>
      <c r="BJ1328" s="162"/>
      <c r="BK1328" s="162"/>
      <c r="BL1328" s="162"/>
      <c r="BM1328" s="162"/>
      <c r="BN1328" s="162"/>
      <c r="BO1328" s="162"/>
      <c r="BP1328" s="162"/>
      <c r="BQ1328" s="162"/>
      <c r="BR1328" s="162"/>
      <c r="BS1328" s="162"/>
      <c r="BT1328" s="162"/>
      <c r="BU1328" s="162"/>
      <c r="BV1328" s="162"/>
      <c r="BW1328" s="162"/>
      <c r="BX1328" s="162"/>
      <c r="BY1328" s="162"/>
      <c r="BZ1328" s="162"/>
      <c r="CA1328" s="162"/>
      <c r="CB1328" s="162"/>
      <c r="CC1328" s="162"/>
      <c r="CD1328" s="162"/>
      <c r="CE1328" s="162"/>
      <c r="CF1328" s="162"/>
      <c r="CG1328" s="162"/>
      <c r="CH1328" s="162"/>
      <c r="CI1328" s="162"/>
      <c r="CJ1328" s="162"/>
      <c r="CK1328" s="162"/>
      <c r="CL1328" s="162"/>
      <c r="CM1328" s="162"/>
      <c r="CN1328" s="162"/>
      <c r="CO1328" s="162"/>
      <c r="CP1328" s="162"/>
      <c r="CQ1328" s="162"/>
      <c r="CR1328" s="162"/>
      <c r="CS1328" s="162"/>
      <c r="CT1328" s="162"/>
      <c r="CU1328" s="162"/>
      <c r="CV1328" s="162"/>
      <c r="CW1328" s="162"/>
      <c r="CX1328" s="162"/>
      <c r="CY1328" s="162"/>
      <c r="CZ1328" s="162"/>
      <c r="DA1328" s="162"/>
      <c r="DB1328" s="162"/>
      <c r="DC1328" s="162"/>
      <c r="DD1328" s="162"/>
      <c r="DE1328" s="162"/>
      <c r="DF1328" s="162"/>
      <c r="DG1328" s="162"/>
      <c r="DH1328" s="162"/>
      <c r="DI1328" s="162"/>
      <c r="DJ1328" s="162"/>
      <c r="DK1328" s="162"/>
      <c r="DL1328" s="162"/>
      <c r="DM1328" s="162"/>
      <c r="DN1328" s="162"/>
      <c r="DO1328" s="162"/>
      <c r="DP1328" s="162"/>
      <c r="DQ1328" s="162"/>
      <c r="DR1328" s="162"/>
      <c r="DS1328" s="162"/>
      <c r="DT1328" s="162"/>
      <c r="DU1328" s="162"/>
      <c r="DV1328" s="162"/>
      <c r="DW1328" s="162"/>
      <c r="DX1328" s="162"/>
      <c r="DY1328" s="162"/>
      <c r="DZ1328" s="162"/>
      <c r="EA1328" s="162"/>
      <c r="EB1328" s="162"/>
    </row>
    <row r="1329" spans="1:132" s="1" customFormat="1" ht="10.5" customHeight="1">
      <c r="A1329" s="1509" t="s">
        <v>43</v>
      </c>
      <c r="B1329" s="1647" t="s">
        <v>83</v>
      </c>
      <c r="C1329" s="1107"/>
      <c r="D1329" s="1190"/>
      <c r="E1329" s="183"/>
      <c r="F1329" s="183"/>
      <c r="G1329" s="183"/>
      <c r="H1329" s="318"/>
      <c r="I1329" s="183"/>
      <c r="J1329" s="183"/>
      <c r="K1329" s="183"/>
      <c r="L1329" s="183"/>
      <c r="M1329" s="183"/>
      <c r="N1329" s="318"/>
      <c r="O1329" s="183"/>
      <c r="P1329" s="183"/>
      <c r="Q1329" s="183"/>
      <c r="R1329" s="183"/>
      <c r="S1329" s="183"/>
      <c r="T1329" s="183"/>
      <c r="U1329" s="183"/>
      <c r="V1329" s="318"/>
      <c r="W1329" s="183"/>
      <c r="X1329" s="183"/>
      <c r="Y1329" s="183"/>
      <c r="Z1329" s="183"/>
      <c r="AA1329" s="183"/>
      <c r="AB1329" s="184"/>
      <c r="AC1329" s="47"/>
      <c r="AD1329" s="50"/>
      <c r="AE1329" s="452"/>
      <c r="AF1329" s="256"/>
      <c r="AG1329" s="261"/>
      <c r="AH1329" s="261"/>
      <c r="AI1329" s="261"/>
      <c r="AJ1329" s="261"/>
      <c r="AK1329" s="261"/>
      <c r="AL1329" s="261"/>
      <c r="AM1329" s="261"/>
      <c r="AN1329" s="261"/>
      <c r="AO1329" s="261"/>
      <c r="AP1329" s="261"/>
      <c r="AQ1329" s="261"/>
      <c r="AR1329" s="261"/>
      <c r="AS1329" s="261"/>
      <c r="AT1329" s="261"/>
      <c r="AU1329" s="261"/>
      <c r="AV1329" s="261"/>
      <c r="AW1329" s="261"/>
      <c r="AX1329" s="261"/>
      <c r="AY1329" s="261"/>
      <c r="AZ1329" s="261"/>
      <c r="BA1329" s="261"/>
      <c r="BB1329" s="261"/>
      <c r="BC1329" s="261"/>
      <c r="BD1329" s="261"/>
      <c r="BE1329" s="162"/>
      <c r="BF1329" s="162"/>
      <c r="BG1329" s="162"/>
      <c r="BH1329" s="162"/>
      <c r="BI1329" s="162"/>
      <c r="BJ1329" s="162"/>
      <c r="BK1329" s="162"/>
      <c r="BL1329" s="162"/>
      <c r="BM1329" s="162"/>
      <c r="BN1329" s="162"/>
      <c r="BO1329" s="162"/>
      <c r="BP1329" s="162"/>
      <c r="BQ1329" s="162"/>
      <c r="BR1329" s="162"/>
      <c r="BS1329" s="162"/>
      <c r="BT1329" s="162"/>
      <c r="BU1329" s="162"/>
      <c r="BV1329" s="162"/>
      <c r="BW1329" s="162"/>
      <c r="BX1329" s="162"/>
      <c r="BY1329" s="162"/>
      <c r="BZ1329" s="162"/>
      <c r="CA1329" s="162"/>
      <c r="CB1329" s="162"/>
      <c r="CC1329" s="162"/>
      <c r="CD1329" s="162"/>
      <c r="CE1329" s="162"/>
      <c r="CF1329" s="162"/>
      <c r="CG1329" s="162"/>
      <c r="CH1329" s="162"/>
      <c r="CI1329" s="162"/>
      <c r="CJ1329" s="162"/>
      <c r="CK1329" s="162"/>
      <c r="CL1329" s="162"/>
      <c r="CM1329" s="162"/>
      <c r="CN1329" s="162"/>
      <c r="CO1329" s="162"/>
      <c r="CP1329" s="162"/>
      <c r="CQ1329" s="162"/>
      <c r="CR1329" s="162"/>
      <c r="CS1329" s="162"/>
      <c r="CT1329" s="162"/>
      <c r="CU1329" s="162"/>
      <c r="CV1329" s="162"/>
      <c r="CW1329" s="162"/>
      <c r="CX1329" s="162"/>
      <c r="CY1329" s="162"/>
      <c r="CZ1329" s="162"/>
      <c r="DA1329" s="162"/>
      <c r="DB1329" s="162"/>
      <c r="DC1329" s="162"/>
      <c r="DD1329" s="162"/>
      <c r="DE1329" s="162"/>
      <c r="DF1329" s="162"/>
      <c r="DG1329" s="162"/>
      <c r="DH1329" s="162"/>
      <c r="DI1329" s="162"/>
      <c r="DJ1329" s="162"/>
      <c r="DK1329" s="162"/>
      <c r="DL1329" s="162"/>
      <c r="DM1329" s="162"/>
      <c r="DN1329" s="162"/>
      <c r="DO1329" s="162"/>
      <c r="DP1329" s="162"/>
      <c r="DQ1329" s="162"/>
      <c r="DR1329" s="162"/>
      <c r="DS1329" s="162"/>
      <c r="DT1329" s="162"/>
      <c r="DU1329" s="162"/>
      <c r="DV1329" s="162"/>
      <c r="DW1329" s="162"/>
      <c r="DX1329" s="162"/>
      <c r="DY1329" s="162"/>
      <c r="DZ1329" s="162"/>
      <c r="EA1329" s="162"/>
      <c r="EB1329" s="162"/>
    </row>
    <row r="1330" spans="1:132" s="2" customFormat="1" ht="10.5" customHeight="1">
      <c r="A1330" s="1510"/>
      <c r="B1330" s="1648"/>
      <c r="C1330" s="1403" t="s">
        <v>129</v>
      </c>
      <c r="D1330" s="131" t="s">
        <v>33</v>
      </c>
      <c r="E1330" s="44">
        <f>ROUND(SQRT(E1331^2+E1332^2)*1000/(1.73*E$1296),0)</f>
        <v>10</v>
      </c>
      <c r="F1330" s="177">
        <f t="shared" ref="F1330:AB1330" si="772">ROUND(SQRT(F1331^2+F1332^2)*1000/(1.73*F$1296),0)</f>
        <v>10</v>
      </c>
      <c r="G1330" s="177">
        <f t="shared" si="772"/>
        <v>10</v>
      </c>
      <c r="H1330" s="316">
        <f t="shared" si="772"/>
        <v>10</v>
      </c>
      <c r="I1330" s="177">
        <f t="shared" si="772"/>
        <v>10</v>
      </c>
      <c r="J1330" s="177">
        <f t="shared" si="772"/>
        <v>10</v>
      </c>
      <c r="K1330" s="177">
        <f t="shared" si="772"/>
        <v>9</v>
      </c>
      <c r="L1330" s="177">
        <f t="shared" si="772"/>
        <v>9</v>
      </c>
      <c r="M1330" s="177">
        <f t="shared" si="772"/>
        <v>10</v>
      </c>
      <c r="N1330" s="316">
        <f t="shared" si="772"/>
        <v>14</v>
      </c>
      <c r="O1330" s="177">
        <f t="shared" si="772"/>
        <v>13</v>
      </c>
      <c r="P1330" s="177">
        <f t="shared" si="772"/>
        <v>13</v>
      </c>
      <c r="Q1330" s="177">
        <f t="shared" si="772"/>
        <v>13</v>
      </c>
      <c r="R1330" s="177">
        <f t="shared" si="772"/>
        <v>12</v>
      </c>
      <c r="S1330" s="177">
        <f t="shared" si="772"/>
        <v>12</v>
      </c>
      <c r="T1330" s="177">
        <f t="shared" si="772"/>
        <v>11</v>
      </c>
      <c r="U1330" s="177">
        <v>11</v>
      </c>
      <c r="V1330" s="316">
        <v>11</v>
      </c>
      <c r="W1330" s="177">
        <v>11</v>
      </c>
      <c r="X1330" s="177">
        <f t="shared" si="772"/>
        <v>11</v>
      </c>
      <c r="Y1330" s="177">
        <f t="shared" si="772"/>
        <v>11</v>
      </c>
      <c r="Z1330" s="177">
        <f t="shared" si="772"/>
        <v>11</v>
      </c>
      <c r="AA1330" s="177">
        <f t="shared" si="772"/>
        <v>11</v>
      </c>
      <c r="AB1330" s="858">
        <f t="shared" si="772"/>
        <v>11</v>
      </c>
      <c r="AC1330" s="162"/>
      <c r="AD1330" s="162"/>
      <c r="AE1330" s="162"/>
      <c r="AF1330" s="257"/>
      <c r="AG1330" s="257"/>
      <c r="AH1330" s="257"/>
      <c r="AI1330" s="257"/>
      <c r="AJ1330" s="257"/>
      <c r="AK1330" s="257"/>
      <c r="AL1330" s="257"/>
      <c r="AM1330" s="257"/>
      <c r="AN1330" s="257"/>
      <c r="AO1330" s="257"/>
      <c r="AP1330" s="257"/>
      <c r="AQ1330" s="257"/>
      <c r="AR1330" s="257"/>
      <c r="AS1330" s="257"/>
      <c r="AT1330" s="257"/>
      <c r="AU1330" s="257"/>
      <c r="AV1330" s="257"/>
      <c r="AW1330" s="257"/>
      <c r="AX1330" s="257"/>
      <c r="AY1330" s="257"/>
      <c r="AZ1330" s="257"/>
      <c r="BA1330" s="257"/>
      <c r="BB1330" s="257"/>
      <c r="BC1330" s="257"/>
      <c r="BD1330" s="257"/>
      <c r="BE1330" s="162"/>
      <c r="BF1330" s="162"/>
      <c r="BG1330" s="162"/>
      <c r="BH1330" s="162"/>
      <c r="BI1330" s="162"/>
      <c r="BJ1330" s="162"/>
      <c r="BK1330" s="162"/>
      <c r="BL1330" s="162"/>
      <c r="BM1330" s="162"/>
      <c r="BN1330" s="162"/>
      <c r="BO1330" s="162"/>
      <c r="BP1330" s="162"/>
      <c r="BQ1330" s="162"/>
      <c r="BR1330" s="162"/>
      <c r="BS1330" s="162"/>
      <c r="BT1330" s="162"/>
      <c r="BU1330" s="162"/>
      <c r="BV1330" s="162"/>
      <c r="BW1330" s="162"/>
      <c r="BX1330" s="162"/>
      <c r="BY1330" s="162"/>
      <c r="BZ1330" s="162"/>
      <c r="CA1330" s="162"/>
      <c r="CB1330" s="162"/>
      <c r="CC1330" s="162"/>
      <c r="CD1330" s="162"/>
      <c r="CE1330" s="162"/>
      <c r="CF1330" s="162"/>
      <c r="CG1330" s="162"/>
      <c r="CH1330" s="162"/>
      <c r="CI1330" s="162"/>
      <c r="CJ1330" s="162"/>
      <c r="CK1330" s="162"/>
      <c r="CL1330" s="162"/>
      <c r="CM1330" s="162"/>
      <c r="CN1330" s="162"/>
      <c r="CO1330" s="162"/>
      <c r="CP1330" s="162"/>
      <c r="CQ1330" s="162"/>
      <c r="CR1330" s="162"/>
      <c r="CS1330" s="162"/>
      <c r="CT1330" s="162"/>
      <c r="CU1330" s="162"/>
      <c r="CV1330" s="162"/>
      <c r="CW1330" s="162"/>
      <c r="CX1330" s="162"/>
      <c r="CY1330" s="162"/>
      <c r="CZ1330" s="162"/>
      <c r="DA1330" s="162"/>
      <c r="DB1330" s="162"/>
      <c r="DC1330" s="162"/>
      <c r="DD1330" s="162"/>
      <c r="DE1330" s="162"/>
      <c r="DF1330" s="162"/>
      <c r="DG1330" s="162"/>
      <c r="DH1330" s="162"/>
      <c r="DI1330" s="162"/>
      <c r="DJ1330" s="162"/>
      <c r="DK1330" s="162"/>
      <c r="DL1330" s="162"/>
      <c r="DM1330" s="162"/>
      <c r="DN1330" s="162"/>
      <c r="DO1330" s="162"/>
      <c r="DP1330" s="162"/>
      <c r="DQ1330" s="162"/>
      <c r="DR1330" s="162"/>
      <c r="DS1330" s="162"/>
      <c r="DT1330" s="162"/>
      <c r="DU1330" s="111"/>
      <c r="DV1330" s="111"/>
      <c r="DW1330" s="111"/>
      <c r="DX1330" s="111"/>
      <c r="DY1330" s="111"/>
      <c r="DZ1330" s="111"/>
      <c r="EA1330" s="111"/>
      <c r="EB1330" s="111"/>
    </row>
    <row r="1331" spans="1:132" s="1" customFormat="1" ht="10.5" customHeight="1">
      <c r="A1331" s="1510"/>
      <c r="B1331" s="1648"/>
      <c r="C1331" s="1486" t="s">
        <v>553</v>
      </c>
      <c r="D1331" s="131" t="s">
        <v>116</v>
      </c>
      <c r="E1331" s="48">
        <f t="shared" ref="E1331:AB1331" si="773">ROUND((AG1331-AF1331)*$AE1331,2)</f>
        <v>0.11</v>
      </c>
      <c r="F1331" s="48">
        <f t="shared" si="773"/>
        <v>0.11</v>
      </c>
      <c r="G1331" s="48">
        <f t="shared" si="773"/>
        <v>0.11</v>
      </c>
      <c r="H1331" s="287">
        <f t="shared" si="773"/>
        <v>0.11</v>
      </c>
      <c r="I1331" s="48">
        <f t="shared" si="773"/>
        <v>0.11</v>
      </c>
      <c r="J1331" s="48">
        <f t="shared" si="773"/>
        <v>0.11</v>
      </c>
      <c r="K1331" s="48">
        <f t="shared" si="773"/>
        <v>0.1</v>
      </c>
      <c r="L1331" s="48">
        <f t="shared" si="773"/>
        <v>0.1</v>
      </c>
      <c r="M1331" s="48">
        <f t="shared" si="773"/>
        <v>0.11</v>
      </c>
      <c r="N1331" s="287">
        <f t="shared" si="773"/>
        <v>0.15</v>
      </c>
      <c r="O1331" s="48">
        <f t="shared" si="773"/>
        <v>0.14000000000000001</v>
      </c>
      <c r="P1331" s="48">
        <f t="shared" si="773"/>
        <v>0.14000000000000001</v>
      </c>
      <c r="Q1331" s="48">
        <f t="shared" si="773"/>
        <v>0.14000000000000001</v>
      </c>
      <c r="R1331" s="48">
        <f t="shared" si="773"/>
        <v>0.13</v>
      </c>
      <c r="S1331" s="48">
        <f t="shared" si="773"/>
        <v>0.13</v>
      </c>
      <c r="T1331" s="48">
        <f t="shared" si="773"/>
        <v>0.12</v>
      </c>
      <c r="U1331" s="48">
        <v>0.12</v>
      </c>
      <c r="V1331" s="287">
        <v>0.12</v>
      </c>
      <c r="W1331" s="48">
        <v>0.12</v>
      </c>
      <c r="X1331" s="48">
        <f t="shared" si="773"/>
        <v>0.12</v>
      </c>
      <c r="Y1331" s="48">
        <f t="shared" si="773"/>
        <v>0.12</v>
      </c>
      <c r="Z1331" s="48">
        <f t="shared" si="773"/>
        <v>0.12</v>
      </c>
      <c r="AA1331" s="48">
        <f t="shared" si="773"/>
        <v>0.12</v>
      </c>
      <c r="AB1331" s="49">
        <f t="shared" si="773"/>
        <v>0.12</v>
      </c>
      <c r="AC1331" s="47">
        <f>(BD1331-AF1331)*AE1331</f>
        <v>2.8645200000004478</v>
      </c>
      <c r="AD1331" s="50">
        <f>(BD1332-AF1332)*AE1331</f>
        <v>0.31103999999999132</v>
      </c>
      <c r="AE1331" s="452">
        <v>3.6</v>
      </c>
      <c r="AF1331" s="981">
        <v>1476.4494</v>
      </c>
      <c r="AG1331" s="981">
        <v>1476.4807000000001</v>
      </c>
      <c r="AH1331" s="1055">
        <v>1476.5118</v>
      </c>
      <c r="AI1331" s="1054">
        <v>1476.5428999999999</v>
      </c>
      <c r="AJ1331" s="1054">
        <v>1476.5736999999999</v>
      </c>
      <c r="AK1331" s="1054">
        <v>1476.6042</v>
      </c>
      <c r="AL1331" s="1054">
        <v>1476.6347000000001</v>
      </c>
      <c r="AM1331" s="1054">
        <v>1476.6613</v>
      </c>
      <c r="AN1331" s="1054">
        <v>1476.6901</v>
      </c>
      <c r="AO1331" s="1054">
        <v>1476.7212999999999</v>
      </c>
      <c r="AP1331" s="1054">
        <v>1476.7623000000001</v>
      </c>
      <c r="AQ1331" s="1054">
        <v>1476.8000999999999</v>
      </c>
      <c r="AR1331" s="1054">
        <v>1476.8391999999999</v>
      </c>
      <c r="AS1331" s="1054">
        <v>1476.8786</v>
      </c>
      <c r="AT1331" s="1054">
        <v>1476.9157</v>
      </c>
      <c r="AU1331" s="1054">
        <v>1476.9505999999999</v>
      </c>
      <c r="AV1331" s="1054">
        <v>1476.9837</v>
      </c>
      <c r="AW1331" s="1054">
        <v>1477.0157999999999</v>
      </c>
      <c r="AX1331" s="1054">
        <v>1477.0479</v>
      </c>
      <c r="AY1331" s="1054">
        <v>1477.0803000000001</v>
      </c>
      <c r="AZ1331" s="1054">
        <v>1477.1139000000001</v>
      </c>
      <c r="BA1331" s="1054">
        <v>1477.1474000000001</v>
      </c>
      <c r="BB1331" s="1054">
        <v>1477.1796999999999</v>
      </c>
      <c r="BC1331" s="1054">
        <v>1477.2126000000001</v>
      </c>
      <c r="BD1331" s="1054">
        <v>1477.2451000000001</v>
      </c>
      <c r="BE1331" s="162"/>
      <c r="BF1331" s="162"/>
      <c r="BG1331" s="162"/>
      <c r="BH1331" s="162"/>
      <c r="BI1331" s="162"/>
      <c r="BJ1331" s="162"/>
      <c r="BK1331" s="162"/>
      <c r="BL1331" s="162"/>
      <c r="BM1331" s="162"/>
      <c r="BN1331" s="162"/>
      <c r="BO1331" s="162"/>
      <c r="BP1331" s="162"/>
      <c r="BQ1331" s="162"/>
      <c r="BR1331" s="162"/>
      <c r="BS1331" s="162"/>
      <c r="BT1331" s="162"/>
      <c r="BU1331" s="162"/>
      <c r="BV1331" s="162"/>
      <c r="BW1331" s="162"/>
      <c r="BX1331" s="162"/>
      <c r="BY1331" s="162"/>
      <c r="BZ1331" s="162"/>
      <c r="CA1331" s="162"/>
      <c r="CB1331" s="162"/>
      <c r="CC1331" s="162"/>
      <c r="CD1331" s="162"/>
      <c r="CE1331" s="162"/>
      <c r="CF1331" s="162"/>
      <c r="CG1331" s="162"/>
      <c r="CH1331" s="162"/>
      <c r="CI1331" s="162"/>
      <c r="CJ1331" s="162"/>
      <c r="CK1331" s="162"/>
      <c r="CL1331" s="162"/>
      <c r="CM1331" s="162"/>
      <c r="CN1331" s="162"/>
      <c r="CO1331" s="162"/>
      <c r="CP1331" s="162"/>
      <c r="CQ1331" s="162"/>
      <c r="CR1331" s="162"/>
      <c r="CS1331" s="162"/>
      <c r="CT1331" s="162"/>
      <c r="CU1331" s="162"/>
      <c r="CV1331" s="162"/>
      <c r="CW1331" s="162"/>
      <c r="CX1331" s="162"/>
      <c r="CY1331" s="162"/>
      <c r="CZ1331" s="162"/>
      <c r="DA1331" s="162"/>
      <c r="DB1331" s="162"/>
      <c r="DC1331" s="162"/>
      <c r="DD1331" s="162"/>
      <c r="DE1331" s="162"/>
      <c r="DF1331" s="162"/>
      <c r="DG1331" s="162"/>
      <c r="DH1331" s="162"/>
      <c r="DI1331" s="162"/>
      <c r="DJ1331" s="162"/>
      <c r="DK1331" s="162"/>
      <c r="DL1331" s="162"/>
      <c r="DM1331" s="162"/>
      <c r="DN1331" s="162"/>
      <c r="DO1331" s="162"/>
      <c r="DP1331" s="162"/>
      <c r="DQ1331" s="162"/>
      <c r="DR1331" s="162"/>
      <c r="DS1331" s="162"/>
      <c r="DT1331" s="162"/>
      <c r="DU1331" s="162"/>
      <c r="DV1331" s="162"/>
      <c r="DW1331" s="162"/>
      <c r="DX1331" s="162"/>
      <c r="DY1331" s="162"/>
      <c r="DZ1331" s="162"/>
      <c r="EA1331" s="162"/>
      <c r="EB1331" s="162"/>
    </row>
    <row r="1332" spans="1:132" s="1" customFormat="1" ht="10.5" customHeight="1">
      <c r="A1332" s="1510"/>
      <c r="B1332" s="1648"/>
      <c r="C1332" s="1486" t="s">
        <v>553</v>
      </c>
      <c r="D1332" s="131" t="s">
        <v>117</v>
      </c>
      <c r="E1332" s="48">
        <f t="shared" ref="E1332:AB1332" si="774">ROUND((AG1332-AF1332)*$AE1331,2)</f>
        <v>0.02</v>
      </c>
      <c r="F1332" s="48">
        <f t="shared" si="774"/>
        <v>0.02</v>
      </c>
      <c r="G1332" s="48">
        <f t="shared" si="774"/>
        <v>0.02</v>
      </c>
      <c r="H1332" s="287">
        <f t="shared" si="774"/>
        <v>0.02</v>
      </c>
      <c r="I1332" s="48">
        <f t="shared" si="774"/>
        <v>0.02</v>
      </c>
      <c r="J1332" s="48">
        <f t="shared" si="774"/>
        <v>0.02</v>
      </c>
      <c r="K1332" s="48">
        <f t="shared" si="774"/>
        <v>0.01</v>
      </c>
      <c r="L1332" s="48">
        <f t="shared" si="774"/>
        <v>0.01</v>
      </c>
      <c r="M1332" s="48">
        <f t="shared" si="774"/>
        <v>0.01</v>
      </c>
      <c r="N1332" s="287">
        <f t="shared" si="774"/>
        <v>0</v>
      </c>
      <c r="O1332" s="48">
        <f t="shared" si="774"/>
        <v>0</v>
      </c>
      <c r="P1332" s="48">
        <f t="shared" si="774"/>
        <v>0</v>
      </c>
      <c r="Q1332" s="48">
        <f t="shared" si="774"/>
        <v>0</v>
      </c>
      <c r="R1332" s="48">
        <f t="shared" si="774"/>
        <v>0.01</v>
      </c>
      <c r="S1332" s="48">
        <f t="shared" si="774"/>
        <v>0.01</v>
      </c>
      <c r="T1332" s="48">
        <f t="shared" si="774"/>
        <v>0.02</v>
      </c>
      <c r="U1332" s="48">
        <v>0.02</v>
      </c>
      <c r="V1332" s="287">
        <v>0.02</v>
      </c>
      <c r="W1332" s="48">
        <v>0.02</v>
      </c>
      <c r="X1332" s="48">
        <f t="shared" si="774"/>
        <v>0.01</v>
      </c>
      <c r="Y1332" s="48">
        <f t="shared" si="774"/>
        <v>0.02</v>
      </c>
      <c r="Z1332" s="48">
        <f t="shared" si="774"/>
        <v>0.02</v>
      </c>
      <c r="AA1332" s="48">
        <f t="shared" si="774"/>
        <v>0.02</v>
      </c>
      <c r="AB1332" s="49">
        <f t="shared" si="774"/>
        <v>0.02</v>
      </c>
      <c r="AC1332" s="47"/>
      <c r="AD1332" s="50"/>
      <c r="AE1332" s="452"/>
      <c r="AF1332" s="981">
        <v>98.027299999999997</v>
      </c>
      <c r="AG1332" s="981">
        <v>98.031800000000004</v>
      </c>
      <c r="AH1332" s="1055">
        <v>98.036500000000004</v>
      </c>
      <c r="AI1332" s="1054">
        <v>98.041200000000003</v>
      </c>
      <c r="AJ1332" s="1054">
        <v>98.045599999999993</v>
      </c>
      <c r="AK1332" s="1054">
        <v>98.050200000000004</v>
      </c>
      <c r="AL1332" s="1054">
        <v>98.054400000000001</v>
      </c>
      <c r="AM1332" s="1054">
        <v>98.058499999999995</v>
      </c>
      <c r="AN1332" s="1054">
        <v>98.062100000000001</v>
      </c>
      <c r="AO1332" s="1054">
        <v>98.0655</v>
      </c>
      <c r="AP1332" s="1054">
        <v>98.066299999999998</v>
      </c>
      <c r="AQ1332" s="1054">
        <v>98.066900000000004</v>
      </c>
      <c r="AR1332" s="1054">
        <v>98.066900000000004</v>
      </c>
      <c r="AS1332" s="1054">
        <v>98.066999999999993</v>
      </c>
      <c r="AT1332" s="1054">
        <v>98.069599999999994</v>
      </c>
      <c r="AU1332" s="1054">
        <v>98.073300000000003</v>
      </c>
      <c r="AV1332" s="1054">
        <v>98.078000000000003</v>
      </c>
      <c r="AW1332" s="1054">
        <v>98.082700000000003</v>
      </c>
      <c r="AX1332" s="1054">
        <v>98.0869</v>
      </c>
      <c r="AY1332" s="1054">
        <v>98.091300000000004</v>
      </c>
      <c r="AZ1332" s="1054">
        <v>98.095399999999998</v>
      </c>
      <c r="BA1332" s="1054">
        <v>98.099699999999999</v>
      </c>
      <c r="BB1332" s="1054">
        <v>98.104500000000002</v>
      </c>
      <c r="BC1332" s="1054">
        <v>98.109300000000005</v>
      </c>
      <c r="BD1332" s="1054">
        <v>98.113699999999994</v>
      </c>
      <c r="BE1332" s="162"/>
      <c r="BF1332" s="162"/>
      <c r="BG1332" s="162"/>
      <c r="BH1332" s="162"/>
      <c r="BI1332" s="162"/>
      <c r="BJ1332" s="162"/>
      <c r="BK1332" s="162"/>
      <c r="BL1332" s="162"/>
      <c r="BM1332" s="162"/>
      <c r="BN1332" s="162"/>
      <c r="BO1332" s="162"/>
      <c r="BP1332" s="162"/>
      <c r="BQ1332" s="162"/>
      <c r="BR1332" s="162"/>
      <c r="BS1332" s="162"/>
      <c r="BT1332" s="162"/>
      <c r="BU1332" s="162"/>
      <c r="BV1332" s="162"/>
      <c r="BW1332" s="162"/>
      <c r="BX1332" s="162"/>
      <c r="BY1332" s="162"/>
      <c r="BZ1332" s="162"/>
      <c r="CA1332" s="162"/>
      <c r="CB1332" s="162"/>
      <c r="CC1332" s="162"/>
      <c r="CD1332" s="162"/>
      <c r="CE1332" s="162"/>
      <c r="CF1332" s="162"/>
      <c r="CG1332" s="162"/>
      <c r="CH1332" s="162"/>
      <c r="CI1332" s="162"/>
      <c r="CJ1332" s="162"/>
      <c r="CK1332" s="162"/>
      <c r="CL1332" s="162"/>
      <c r="CM1332" s="162"/>
      <c r="CN1332" s="162"/>
      <c r="CO1332" s="162"/>
      <c r="CP1332" s="162"/>
      <c r="CQ1332" s="162"/>
      <c r="CR1332" s="162"/>
      <c r="CS1332" s="162"/>
      <c r="CT1332" s="162"/>
      <c r="CU1332" s="162"/>
      <c r="CV1332" s="162"/>
      <c r="CW1332" s="162"/>
      <c r="CX1332" s="162"/>
      <c r="CY1332" s="162"/>
      <c r="CZ1332" s="162"/>
      <c r="DA1332" s="162"/>
      <c r="DB1332" s="162"/>
      <c r="DC1332" s="162"/>
      <c r="DD1332" s="162"/>
      <c r="DE1332" s="162"/>
      <c r="DF1332" s="162"/>
      <c r="DG1332" s="162"/>
      <c r="DH1332" s="162"/>
      <c r="DI1332" s="162"/>
      <c r="DJ1332" s="162"/>
      <c r="DK1332" s="162"/>
      <c r="DL1332" s="162"/>
      <c r="DM1332" s="162"/>
      <c r="DN1332" s="162"/>
      <c r="DO1332" s="162"/>
      <c r="DP1332" s="162"/>
      <c r="DQ1332" s="162"/>
      <c r="DR1332" s="162"/>
      <c r="DS1332" s="162"/>
      <c r="DT1332" s="162"/>
      <c r="DU1332" s="162"/>
      <c r="DV1332" s="162"/>
      <c r="DW1332" s="162"/>
      <c r="DX1332" s="162"/>
      <c r="DY1332" s="162"/>
      <c r="DZ1332" s="162"/>
      <c r="EA1332" s="162"/>
      <c r="EB1332" s="162"/>
    </row>
    <row r="1333" spans="1:132" s="1" customFormat="1" ht="10.5" customHeight="1" thickBot="1">
      <c r="A1333" s="1511"/>
      <c r="B1333" s="1649"/>
      <c r="C1333" s="271"/>
      <c r="D1333" s="236" t="s">
        <v>41</v>
      </c>
      <c r="E1333" s="81">
        <f>E1332/E1331</f>
        <v>0.18181818181818182</v>
      </c>
      <c r="F1333" s="81">
        <f t="shared" ref="F1333:AB1333" si="775">F1332/F1331</f>
        <v>0.18181818181818182</v>
      </c>
      <c r="G1333" s="81">
        <f t="shared" si="775"/>
        <v>0.18181818181818182</v>
      </c>
      <c r="H1333" s="295">
        <f t="shared" si="775"/>
        <v>0.18181818181818182</v>
      </c>
      <c r="I1333" s="81">
        <f t="shared" si="775"/>
        <v>0.18181818181818182</v>
      </c>
      <c r="J1333" s="81">
        <f t="shared" si="775"/>
        <v>0.18181818181818182</v>
      </c>
      <c r="K1333" s="81">
        <f t="shared" si="775"/>
        <v>9.9999999999999992E-2</v>
      </c>
      <c r="L1333" s="81">
        <f t="shared" si="775"/>
        <v>9.9999999999999992E-2</v>
      </c>
      <c r="M1333" s="81">
        <f t="shared" si="775"/>
        <v>9.0909090909090912E-2</v>
      </c>
      <c r="N1333" s="295">
        <f t="shared" si="775"/>
        <v>0</v>
      </c>
      <c r="O1333" s="81">
        <f t="shared" si="775"/>
        <v>0</v>
      </c>
      <c r="P1333" s="81">
        <f t="shared" si="775"/>
        <v>0</v>
      </c>
      <c r="Q1333" s="81">
        <f t="shared" si="775"/>
        <v>0</v>
      </c>
      <c r="R1333" s="81">
        <f t="shared" si="775"/>
        <v>7.6923076923076927E-2</v>
      </c>
      <c r="S1333" s="81">
        <f t="shared" si="775"/>
        <v>7.6923076923076927E-2</v>
      </c>
      <c r="T1333" s="81">
        <f t="shared" si="775"/>
        <v>0.16666666666666669</v>
      </c>
      <c r="U1333" s="81">
        <v>0.16666666666666669</v>
      </c>
      <c r="V1333" s="295">
        <v>0.16666666666666669</v>
      </c>
      <c r="W1333" s="81">
        <v>0.16666666666666669</v>
      </c>
      <c r="X1333" s="81">
        <f t="shared" si="775"/>
        <v>8.3333333333333343E-2</v>
      </c>
      <c r="Y1333" s="81">
        <f t="shared" si="775"/>
        <v>0.16666666666666669</v>
      </c>
      <c r="Z1333" s="81">
        <f t="shared" si="775"/>
        <v>0.16666666666666669</v>
      </c>
      <c r="AA1333" s="81">
        <f t="shared" si="775"/>
        <v>0.16666666666666669</v>
      </c>
      <c r="AB1333" s="82">
        <f t="shared" si="775"/>
        <v>0.16666666666666669</v>
      </c>
      <c r="AC1333" s="47"/>
      <c r="AD1333" s="50"/>
      <c r="AE1333" s="452"/>
      <c r="AF1333" s="262"/>
      <c r="AG1333" s="262"/>
      <c r="AH1333" s="262"/>
      <c r="AI1333" s="262"/>
      <c r="AJ1333" s="262"/>
      <c r="AK1333" s="262"/>
      <c r="AL1333" s="262"/>
      <c r="AM1333" s="262"/>
      <c r="AN1333" s="262"/>
      <c r="AO1333" s="262"/>
      <c r="AP1333" s="262"/>
      <c r="AQ1333" s="262"/>
      <c r="AR1333" s="262"/>
      <c r="AS1333" s="262"/>
      <c r="AT1333" s="262"/>
      <c r="AU1333" s="262"/>
      <c r="AV1333" s="262"/>
      <c r="AW1333" s="262"/>
      <c r="AX1333" s="262"/>
      <c r="AY1333" s="262"/>
      <c r="AZ1333" s="262"/>
      <c r="BA1333" s="262"/>
      <c r="BB1333" s="262"/>
      <c r="BC1333" s="262"/>
      <c r="BD1333" s="262"/>
      <c r="BE1333" s="162"/>
      <c r="BF1333" s="162"/>
      <c r="BG1333" s="162"/>
      <c r="BH1333" s="162"/>
      <c r="BI1333" s="162"/>
      <c r="BJ1333" s="162"/>
      <c r="BK1333" s="162"/>
      <c r="BL1333" s="162"/>
      <c r="BM1333" s="162"/>
      <c r="BN1333" s="162"/>
      <c r="BO1333" s="162"/>
      <c r="BP1333" s="162"/>
      <c r="BQ1333" s="162"/>
      <c r="BR1333" s="162"/>
      <c r="BS1333" s="162"/>
      <c r="BT1333" s="162"/>
      <c r="BU1333" s="162"/>
      <c r="BV1333" s="162"/>
      <c r="BW1333" s="162"/>
      <c r="BX1333" s="162"/>
      <c r="BY1333" s="162"/>
      <c r="BZ1333" s="162"/>
      <c r="CA1333" s="162"/>
      <c r="CB1333" s="162"/>
      <c r="CC1333" s="162"/>
      <c r="CD1333" s="162"/>
      <c r="CE1333" s="162"/>
      <c r="CF1333" s="162"/>
      <c r="CG1333" s="162"/>
      <c r="CH1333" s="162"/>
      <c r="CI1333" s="162"/>
      <c r="CJ1333" s="162"/>
      <c r="CK1333" s="162"/>
      <c r="CL1333" s="162"/>
      <c r="CM1333" s="162"/>
      <c r="CN1333" s="162"/>
      <c r="CO1333" s="162"/>
      <c r="CP1333" s="162"/>
      <c r="CQ1333" s="162"/>
      <c r="CR1333" s="162"/>
      <c r="CS1333" s="162"/>
      <c r="CT1333" s="162"/>
      <c r="CU1333" s="162"/>
      <c r="CV1333" s="162"/>
      <c r="CW1333" s="162"/>
      <c r="CX1333" s="162"/>
      <c r="CY1333" s="162"/>
      <c r="CZ1333" s="162"/>
      <c r="DA1333" s="162"/>
      <c r="DB1333" s="162"/>
      <c r="DC1333" s="162"/>
      <c r="DD1333" s="162"/>
      <c r="DE1333" s="162"/>
      <c r="DF1333" s="162"/>
      <c r="DG1333" s="162"/>
      <c r="DH1333" s="162"/>
      <c r="DI1333" s="162"/>
      <c r="DJ1333" s="162"/>
      <c r="DK1333" s="162"/>
      <c r="DL1333" s="162"/>
      <c r="DM1333" s="162"/>
      <c r="DN1333" s="162"/>
      <c r="DO1333" s="162"/>
      <c r="DP1333" s="162"/>
      <c r="DQ1333" s="162"/>
      <c r="DR1333" s="162"/>
      <c r="DS1333" s="162"/>
      <c r="DT1333" s="162"/>
      <c r="DU1333" s="162"/>
      <c r="DV1333" s="162"/>
      <c r="DW1333" s="162"/>
      <c r="DX1333" s="162"/>
      <c r="DY1333" s="162"/>
      <c r="DZ1333" s="162"/>
      <c r="EA1333" s="162"/>
      <c r="EB1333" s="162"/>
    </row>
    <row r="1334" spans="1:132" s="1" customFormat="1" ht="10.5" customHeight="1">
      <c r="A1334" s="1509" t="s">
        <v>6</v>
      </c>
      <c r="B1334" s="1634" t="s">
        <v>331</v>
      </c>
      <c r="C1334" s="984"/>
      <c r="D1334" s="1190"/>
      <c r="E1334" s="54"/>
      <c r="F1334" s="369"/>
      <c r="G1334" s="369"/>
      <c r="H1334" s="804"/>
      <c r="I1334" s="369"/>
      <c r="J1334" s="369"/>
      <c r="K1334" s="369"/>
      <c r="L1334" s="369"/>
      <c r="M1334" s="369"/>
      <c r="N1334" s="804"/>
      <c r="O1334" s="369"/>
      <c r="P1334" s="369"/>
      <c r="Q1334" s="369"/>
      <c r="R1334" s="369"/>
      <c r="S1334" s="369"/>
      <c r="T1334" s="369"/>
      <c r="U1334" s="369"/>
      <c r="V1334" s="804"/>
      <c r="W1334" s="369"/>
      <c r="X1334" s="369"/>
      <c r="Y1334" s="369"/>
      <c r="Z1334" s="369"/>
      <c r="AA1334" s="369"/>
      <c r="AB1334" s="756"/>
      <c r="AC1334" s="47"/>
      <c r="AD1334" s="50"/>
      <c r="AE1334" s="452"/>
      <c r="AF1334" s="256"/>
      <c r="AG1334" s="261"/>
      <c r="AH1334" s="261"/>
      <c r="AI1334" s="261"/>
      <c r="AJ1334" s="261"/>
      <c r="AK1334" s="261"/>
      <c r="AL1334" s="261"/>
      <c r="AM1334" s="261"/>
      <c r="AN1334" s="261"/>
      <c r="AO1334" s="261"/>
      <c r="AP1334" s="261"/>
      <c r="AQ1334" s="261"/>
      <c r="AR1334" s="261"/>
      <c r="AS1334" s="261"/>
      <c r="AT1334" s="261"/>
      <c r="AU1334" s="261"/>
      <c r="AV1334" s="261"/>
      <c r="AW1334" s="261"/>
      <c r="AX1334" s="261"/>
      <c r="AY1334" s="261"/>
      <c r="AZ1334" s="261"/>
      <c r="BA1334" s="261"/>
      <c r="BB1334" s="261"/>
      <c r="BC1334" s="261"/>
      <c r="BD1334" s="261"/>
      <c r="BE1334" s="162"/>
      <c r="BF1334" s="162"/>
      <c r="BG1334" s="162"/>
      <c r="BH1334" s="162"/>
      <c r="BI1334" s="162"/>
      <c r="BJ1334" s="162"/>
      <c r="BK1334" s="162"/>
      <c r="BL1334" s="162"/>
      <c r="BM1334" s="162"/>
      <c r="BN1334" s="162"/>
      <c r="BO1334" s="162"/>
      <c r="BP1334" s="162"/>
      <c r="BQ1334" s="162"/>
      <c r="BR1334" s="162"/>
      <c r="BS1334" s="162"/>
      <c r="BT1334" s="162"/>
      <c r="BU1334" s="162"/>
      <c r="BV1334" s="162"/>
      <c r="BW1334" s="162"/>
      <c r="BX1334" s="162"/>
      <c r="BY1334" s="162"/>
      <c r="BZ1334" s="162"/>
      <c r="CA1334" s="162"/>
      <c r="CB1334" s="162"/>
      <c r="CC1334" s="162"/>
      <c r="CD1334" s="162"/>
      <c r="CE1334" s="162"/>
      <c r="CF1334" s="162"/>
      <c r="CG1334" s="162"/>
      <c r="CH1334" s="162"/>
      <c r="CI1334" s="162"/>
      <c r="CJ1334" s="162"/>
      <c r="CK1334" s="162"/>
      <c r="CL1334" s="162"/>
      <c r="CM1334" s="162"/>
      <c r="CN1334" s="162"/>
      <c r="CO1334" s="162"/>
      <c r="CP1334" s="162"/>
      <c r="CQ1334" s="162"/>
      <c r="CR1334" s="162"/>
      <c r="CS1334" s="162"/>
      <c r="CT1334" s="162"/>
      <c r="CU1334" s="162"/>
      <c r="CV1334" s="162"/>
      <c r="CW1334" s="162"/>
      <c r="CX1334" s="162"/>
      <c r="CY1334" s="162"/>
      <c r="CZ1334" s="162"/>
      <c r="DA1334" s="162"/>
      <c r="DB1334" s="162"/>
      <c r="DC1334" s="162"/>
      <c r="DD1334" s="162"/>
      <c r="DE1334" s="162"/>
      <c r="DF1334" s="162"/>
      <c r="DG1334" s="162"/>
      <c r="DH1334" s="162"/>
      <c r="DI1334" s="162"/>
      <c r="DJ1334" s="162"/>
      <c r="DK1334" s="162"/>
      <c r="DL1334" s="162"/>
      <c r="DM1334" s="162"/>
      <c r="DN1334" s="162"/>
      <c r="DO1334" s="162"/>
      <c r="DP1334" s="162"/>
      <c r="DQ1334" s="162"/>
      <c r="DR1334" s="162"/>
      <c r="DS1334" s="162"/>
      <c r="DT1334" s="162"/>
      <c r="DU1334" s="162"/>
      <c r="DV1334" s="162"/>
      <c r="DW1334" s="162"/>
      <c r="DX1334" s="162"/>
      <c r="DY1334" s="162"/>
      <c r="DZ1334" s="162"/>
      <c r="EA1334" s="162"/>
      <c r="EB1334" s="162"/>
    </row>
    <row r="1335" spans="1:132" s="2" customFormat="1" ht="10.5" customHeight="1">
      <c r="A1335" s="1510"/>
      <c r="B1335" s="1635"/>
      <c r="C1335" s="1403" t="s">
        <v>126</v>
      </c>
      <c r="D1335" s="131" t="s">
        <v>33</v>
      </c>
      <c r="E1335" s="966">
        <v>74</v>
      </c>
      <c r="F1335" s="966">
        <v>66</v>
      </c>
      <c r="G1335" s="966">
        <v>72</v>
      </c>
      <c r="H1335" s="968">
        <v>74</v>
      </c>
      <c r="I1335" s="966">
        <v>73</v>
      </c>
      <c r="J1335" s="966">
        <v>73</v>
      </c>
      <c r="K1335" s="966">
        <v>73</v>
      </c>
      <c r="L1335" s="966">
        <v>73</v>
      </c>
      <c r="M1335" s="966">
        <v>73</v>
      </c>
      <c r="N1335" s="968">
        <v>75</v>
      </c>
      <c r="O1335" s="966">
        <v>69</v>
      </c>
      <c r="P1335" s="966">
        <v>73</v>
      </c>
      <c r="Q1335" s="966">
        <v>73</v>
      </c>
      <c r="R1335" s="966">
        <v>72</v>
      </c>
      <c r="S1335" s="966">
        <v>72</v>
      </c>
      <c r="T1335" s="966">
        <v>73</v>
      </c>
      <c r="U1335" s="966">
        <v>72</v>
      </c>
      <c r="V1335" s="968">
        <v>72</v>
      </c>
      <c r="W1335" s="966">
        <v>73</v>
      </c>
      <c r="X1335" s="966">
        <v>72</v>
      </c>
      <c r="Y1335" s="966">
        <v>73</v>
      </c>
      <c r="Z1335" s="966">
        <v>74</v>
      </c>
      <c r="AA1335" s="966">
        <v>70</v>
      </c>
      <c r="AB1335" s="1014">
        <v>65</v>
      </c>
      <c r="AC1335" s="162"/>
      <c r="AD1335" s="162"/>
      <c r="AE1335" s="162"/>
      <c r="AF1335" s="257"/>
      <c r="AG1335" s="257"/>
      <c r="AH1335" s="257"/>
      <c r="AI1335" s="257"/>
      <c r="AJ1335" s="257"/>
      <c r="AK1335" s="257"/>
      <c r="AL1335" s="257"/>
      <c r="AM1335" s="257"/>
      <c r="AN1335" s="257"/>
      <c r="AO1335" s="257"/>
      <c r="AP1335" s="257"/>
      <c r="AQ1335" s="257"/>
      <c r="AR1335" s="257"/>
      <c r="AS1335" s="257"/>
      <c r="AT1335" s="257"/>
      <c r="AU1335" s="257"/>
      <c r="AV1335" s="257"/>
      <c r="AW1335" s="257"/>
      <c r="AX1335" s="257"/>
      <c r="AY1335" s="257"/>
      <c r="AZ1335" s="257"/>
      <c r="BA1335" s="257"/>
      <c r="BB1335" s="257"/>
      <c r="BC1335" s="257"/>
      <c r="BD1335" s="257"/>
      <c r="BE1335" s="162"/>
      <c r="BF1335" s="162"/>
      <c r="BG1335" s="162"/>
      <c r="BH1335" s="162"/>
      <c r="BI1335" s="162"/>
      <c r="BJ1335" s="162"/>
      <c r="BK1335" s="162"/>
      <c r="BL1335" s="162"/>
      <c r="BM1335" s="162"/>
      <c r="BN1335" s="162"/>
      <c r="BO1335" s="162"/>
      <c r="BP1335" s="162"/>
      <c r="BQ1335" s="162"/>
      <c r="BR1335" s="162"/>
      <c r="BS1335" s="162"/>
      <c r="BT1335" s="162"/>
      <c r="BU1335" s="162"/>
      <c r="BV1335" s="162"/>
      <c r="BW1335" s="162"/>
      <c r="BX1335" s="162"/>
      <c r="BY1335" s="162"/>
      <c r="BZ1335" s="162"/>
      <c r="CA1335" s="162"/>
      <c r="CB1335" s="162"/>
      <c r="CC1335" s="162"/>
      <c r="CD1335" s="162"/>
      <c r="CE1335" s="162"/>
      <c r="CF1335" s="162"/>
      <c r="CG1335" s="162"/>
      <c r="CH1335" s="162"/>
      <c r="CI1335" s="162"/>
      <c r="CJ1335" s="162"/>
      <c r="CK1335" s="162"/>
      <c r="CL1335" s="162"/>
      <c r="CM1335" s="162"/>
      <c r="CN1335" s="162"/>
      <c r="CO1335" s="162"/>
      <c r="CP1335" s="162"/>
      <c r="CQ1335" s="162"/>
      <c r="CR1335" s="162"/>
      <c r="CS1335" s="162"/>
      <c r="CT1335" s="162"/>
      <c r="CU1335" s="162"/>
      <c r="CV1335" s="162"/>
      <c r="CW1335" s="162"/>
      <c r="CX1335" s="162"/>
      <c r="CY1335" s="162"/>
      <c r="CZ1335" s="162"/>
      <c r="DA1335" s="162"/>
      <c r="DB1335" s="162"/>
      <c r="DC1335" s="162"/>
      <c r="DD1335" s="162"/>
      <c r="DE1335" s="162"/>
      <c r="DF1335" s="162"/>
      <c r="DG1335" s="162"/>
      <c r="DH1335" s="162"/>
      <c r="DI1335" s="162"/>
      <c r="DJ1335" s="162"/>
      <c r="DK1335" s="162"/>
      <c r="DL1335" s="162"/>
      <c r="DM1335" s="162"/>
      <c r="DN1335" s="162"/>
      <c r="DO1335" s="162"/>
      <c r="DP1335" s="162"/>
      <c r="DQ1335" s="162"/>
      <c r="DR1335" s="162"/>
      <c r="DS1335" s="162"/>
      <c r="DT1335" s="162"/>
      <c r="DU1335" s="111"/>
      <c r="DV1335" s="111"/>
      <c r="DW1335" s="111"/>
      <c r="DX1335" s="111"/>
      <c r="DY1335" s="111"/>
      <c r="DZ1335" s="111"/>
      <c r="EA1335" s="111"/>
      <c r="EB1335" s="111"/>
    </row>
    <row r="1336" spans="1:132" s="1" customFormat="1" ht="10.5" customHeight="1">
      <c r="A1336" s="1510"/>
      <c r="B1336" s="1635"/>
      <c r="C1336" s="1486" t="s">
        <v>553</v>
      </c>
      <c r="D1336" s="131" t="s">
        <v>116</v>
      </c>
      <c r="E1336" s="48">
        <f t="shared" ref="E1336:AB1336" si="776">ROUND((AG1336-AF1336)*$AE1336,2)</f>
        <v>0.59</v>
      </c>
      <c r="F1336" s="48">
        <f t="shared" si="776"/>
        <v>0.56000000000000005</v>
      </c>
      <c r="G1336" s="48">
        <f t="shared" si="776"/>
        <v>0.57999999999999996</v>
      </c>
      <c r="H1336" s="287">
        <f t="shared" si="776"/>
        <v>0.6</v>
      </c>
      <c r="I1336" s="48">
        <f t="shared" si="776"/>
        <v>0.6</v>
      </c>
      <c r="J1336" s="48">
        <f t="shared" si="776"/>
        <v>0.6</v>
      </c>
      <c r="K1336" s="48">
        <f t="shared" si="776"/>
        <v>0.6</v>
      </c>
      <c r="L1336" s="48">
        <f t="shared" si="776"/>
        <v>0.6</v>
      </c>
      <c r="M1336" s="48">
        <f t="shared" si="776"/>
        <v>0.6</v>
      </c>
      <c r="N1336" s="287">
        <f t="shared" si="776"/>
        <v>0.6</v>
      </c>
      <c r="O1336" s="48">
        <f t="shared" si="776"/>
        <v>0.6</v>
      </c>
      <c r="P1336" s="48">
        <f t="shared" si="776"/>
        <v>0.6</v>
      </c>
      <c r="Q1336" s="48">
        <f t="shared" si="776"/>
        <v>0.6</v>
      </c>
      <c r="R1336" s="48">
        <f t="shared" si="776"/>
        <v>0.61</v>
      </c>
      <c r="S1336" s="48">
        <f t="shared" si="776"/>
        <v>0.6</v>
      </c>
      <c r="T1336" s="48">
        <f t="shared" si="776"/>
        <v>0.61</v>
      </c>
      <c r="U1336" s="48">
        <v>0.6</v>
      </c>
      <c r="V1336" s="287">
        <v>0.6</v>
      </c>
      <c r="W1336" s="48">
        <v>0.6</v>
      </c>
      <c r="X1336" s="48">
        <f t="shared" si="776"/>
        <v>0.6</v>
      </c>
      <c r="Y1336" s="48">
        <f t="shared" si="776"/>
        <v>0.6</v>
      </c>
      <c r="Z1336" s="48">
        <f t="shared" si="776"/>
        <v>0.6</v>
      </c>
      <c r="AA1336" s="48">
        <f t="shared" si="776"/>
        <v>0.6</v>
      </c>
      <c r="AB1336" s="49">
        <f t="shared" si="776"/>
        <v>0.54</v>
      </c>
      <c r="AC1336" s="47">
        <f>(BD1336-AF1336)*AE1336</f>
        <v>14.283359999999812</v>
      </c>
      <c r="AD1336" s="50">
        <f>(BD1337-AF1337)*AE1336</f>
        <v>12.825360000000728</v>
      </c>
      <c r="AE1336" s="452">
        <v>7.2</v>
      </c>
      <c r="AF1336" s="981">
        <v>1789.0051000000001</v>
      </c>
      <c r="AG1336" s="981">
        <v>1789.0868</v>
      </c>
      <c r="AH1336" s="1055">
        <v>1789.1650999999999</v>
      </c>
      <c r="AI1336" s="1054">
        <v>1789.2456</v>
      </c>
      <c r="AJ1336" s="1054">
        <v>1789.3285000000001</v>
      </c>
      <c r="AK1336" s="1054">
        <v>1789.4122</v>
      </c>
      <c r="AL1336" s="1054">
        <v>1789.4952000000001</v>
      </c>
      <c r="AM1336" s="1054">
        <v>1789.5786000000001</v>
      </c>
      <c r="AN1336" s="1054">
        <v>1789.6615999999999</v>
      </c>
      <c r="AO1336" s="1054">
        <v>1789.7448999999999</v>
      </c>
      <c r="AP1336" s="1054">
        <v>1789.8282999999999</v>
      </c>
      <c r="AQ1336" s="1054">
        <v>1789.9122</v>
      </c>
      <c r="AR1336" s="1054">
        <v>1789.9954</v>
      </c>
      <c r="AS1336" s="1054">
        <v>1790.0788</v>
      </c>
      <c r="AT1336" s="1054">
        <v>1790.1632</v>
      </c>
      <c r="AU1336" s="1054">
        <v>1790.2465999999999</v>
      </c>
      <c r="AV1336" s="1054">
        <v>1790.3311000000001</v>
      </c>
      <c r="AW1336" s="1054">
        <v>1790.4146000000001</v>
      </c>
      <c r="AX1336" s="1054">
        <v>1790.4981</v>
      </c>
      <c r="AY1336" s="1054">
        <v>1790.5818999999999</v>
      </c>
      <c r="AZ1336" s="1054">
        <v>1790.6649</v>
      </c>
      <c r="BA1336" s="1054">
        <v>1790.7478000000001</v>
      </c>
      <c r="BB1336" s="1054">
        <v>1790.8309999999999</v>
      </c>
      <c r="BC1336" s="1054">
        <v>1790.9141999999999</v>
      </c>
      <c r="BD1336" s="1054">
        <v>1790.9889000000001</v>
      </c>
      <c r="BE1336" s="162"/>
      <c r="BF1336" s="162"/>
      <c r="BG1336" s="162"/>
      <c r="BH1336" s="162"/>
      <c r="BI1336" s="162"/>
      <c r="BJ1336" s="162"/>
      <c r="BK1336" s="162"/>
      <c r="BL1336" s="162"/>
      <c r="BM1336" s="162"/>
      <c r="BN1336" s="162"/>
      <c r="BO1336" s="162"/>
      <c r="BP1336" s="162"/>
      <c r="BQ1336" s="162"/>
      <c r="BR1336" s="162"/>
      <c r="BS1336" s="162"/>
      <c r="BT1336" s="162"/>
      <c r="BU1336" s="162"/>
      <c r="BV1336" s="162"/>
      <c r="BW1336" s="162"/>
      <c r="BX1336" s="162"/>
      <c r="BY1336" s="162"/>
      <c r="BZ1336" s="162"/>
      <c r="CA1336" s="162"/>
      <c r="CB1336" s="162"/>
      <c r="CC1336" s="162"/>
      <c r="CD1336" s="162"/>
      <c r="CE1336" s="162"/>
      <c r="CF1336" s="162"/>
      <c r="CG1336" s="162"/>
      <c r="CH1336" s="162"/>
      <c r="CI1336" s="162"/>
      <c r="CJ1336" s="162"/>
      <c r="CK1336" s="162"/>
      <c r="CL1336" s="162"/>
      <c r="CM1336" s="162"/>
      <c r="CN1336" s="162"/>
      <c r="CO1336" s="162"/>
      <c r="CP1336" s="162"/>
      <c r="CQ1336" s="162"/>
      <c r="CR1336" s="162"/>
      <c r="CS1336" s="162"/>
      <c r="CT1336" s="162"/>
      <c r="CU1336" s="162"/>
      <c r="CV1336" s="162"/>
      <c r="CW1336" s="162"/>
      <c r="CX1336" s="162"/>
      <c r="CY1336" s="162"/>
      <c r="CZ1336" s="162"/>
      <c r="DA1336" s="162"/>
      <c r="DB1336" s="162"/>
      <c r="DC1336" s="162"/>
      <c r="DD1336" s="162"/>
      <c r="DE1336" s="162"/>
      <c r="DF1336" s="162"/>
      <c r="DG1336" s="162"/>
      <c r="DH1336" s="162"/>
      <c r="DI1336" s="162"/>
      <c r="DJ1336" s="162"/>
      <c r="DK1336" s="162"/>
      <c r="DL1336" s="162"/>
      <c r="DM1336" s="162"/>
      <c r="DN1336" s="162"/>
      <c r="DO1336" s="162"/>
      <c r="DP1336" s="162"/>
      <c r="DQ1336" s="162"/>
      <c r="DR1336" s="162"/>
      <c r="DS1336" s="162"/>
      <c r="DT1336" s="162"/>
      <c r="DU1336" s="162"/>
      <c r="DV1336" s="162"/>
      <c r="DW1336" s="162"/>
      <c r="DX1336" s="162"/>
      <c r="DY1336" s="162"/>
      <c r="DZ1336" s="162"/>
      <c r="EA1336" s="162"/>
      <c r="EB1336" s="162"/>
    </row>
    <row r="1337" spans="1:132" s="1" customFormat="1" ht="10.5" customHeight="1">
      <c r="A1337" s="1510"/>
      <c r="B1337" s="1635"/>
      <c r="C1337" s="1486" t="s">
        <v>553</v>
      </c>
      <c r="D1337" s="131" t="s">
        <v>117</v>
      </c>
      <c r="E1337" s="48">
        <f t="shared" ref="E1337:AB1337" si="777">ROUND((AG1337-AF1337)*$AE1336,2)</f>
        <v>0.53</v>
      </c>
      <c r="F1337" s="48">
        <f t="shared" si="777"/>
        <v>0.51</v>
      </c>
      <c r="G1337" s="48">
        <f t="shared" si="777"/>
        <v>0.53</v>
      </c>
      <c r="H1337" s="287">
        <f t="shared" si="777"/>
        <v>0.54</v>
      </c>
      <c r="I1337" s="48">
        <f t="shared" si="777"/>
        <v>0.54</v>
      </c>
      <c r="J1337" s="48">
        <f t="shared" si="777"/>
        <v>0.53</v>
      </c>
      <c r="K1337" s="48">
        <f t="shared" si="777"/>
        <v>0.54</v>
      </c>
      <c r="L1337" s="48">
        <f t="shared" si="777"/>
        <v>0.54</v>
      </c>
      <c r="M1337" s="48">
        <f t="shared" si="777"/>
        <v>0.54</v>
      </c>
      <c r="N1337" s="287">
        <f t="shared" si="777"/>
        <v>0.55000000000000004</v>
      </c>
      <c r="O1337" s="48">
        <f t="shared" si="777"/>
        <v>0.55000000000000004</v>
      </c>
      <c r="P1337" s="48">
        <f t="shared" si="777"/>
        <v>0.54</v>
      </c>
      <c r="Q1337" s="48">
        <f t="shared" si="777"/>
        <v>0.55000000000000004</v>
      </c>
      <c r="R1337" s="48">
        <f t="shared" si="777"/>
        <v>0.55000000000000004</v>
      </c>
      <c r="S1337" s="48">
        <f t="shared" si="777"/>
        <v>0.54</v>
      </c>
      <c r="T1337" s="48">
        <f t="shared" si="777"/>
        <v>0.54</v>
      </c>
      <c r="U1337" s="48">
        <v>0.53</v>
      </c>
      <c r="V1337" s="287">
        <v>0.53</v>
      </c>
      <c r="W1337" s="48">
        <v>0.53</v>
      </c>
      <c r="X1337" s="48">
        <f t="shared" si="777"/>
        <v>0.53</v>
      </c>
      <c r="Y1337" s="48">
        <f t="shared" si="777"/>
        <v>0.53</v>
      </c>
      <c r="Z1337" s="48">
        <f t="shared" si="777"/>
        <v>0.53</v>
      </c>
      <c r="AA1337" s="48">
        <f t="shared" si="777"/>
        <v>0.53</v>
      </c>
      <c r="AB1337" s="49">
        <f t="shared" si="777"/>
        <v>0.48</v>
      </c>
      <c r="AC1337" s="47"/>
      <c r="AD1337" s="50"/>
      <c r="AE1337" s="452"/>
      <c r="AF1337" s="981">
        <v>1627.6369999999999</v>
      </c>
      <c r="AG1337" s="981">
        <v>1627.7111</v>
      </c>
      <c r="AH1337" s="1055">
        <v>1627.7818</v>
      </c>
      <c r="AI1337" s="1054">
        <v>1627.8552</v>
      </c>
      <c r="AJ1337" s="1054">
        <v>1627.9299000000001</v>
      </c>
      <c r="AK1337" s="1054">
        <v>1628.0045</v>
      </c>
      <c r="AL1337" s="1054">
        <v>1628.078</v>
      </c>
      <c r="AM1337" s="1054">
        <v>1628.1524999999999</v>
      </c>
      <c r="AN1337" s="1054">
        <v>1628.2275</v>
      </c>
      <c r="AO1337" s="1054">
        <v>1628.3031000000001</v>
      </c>
      <c r="AP1337" s="1054">
        <v>1628.3789999999999</v>
      </c>
      <c r="AQ1337" s="1054">
        <v>1628.4554000000001</v>
      </c>
      <c r="AR1337" s="1054">
        <v>1628.5306</v>
      </c>
      <c r="AS1337" s="1054">
        <v>1628.6067</v>
      </c>
      <c r="AT1337" s="1054">
        <v>1628.6831999999999</v>
      </c>
      <c r="AU1337" s="1054">
        <v>1628.7575999999999</v>
      </c>
      <c r="AV1337" s="1054">
        <v>1628.8327999999999</v>
      </c>
      <c r="AW1337" s="1054">
        <v>1628.9079999999999</v>
      </c>
      <c r="AX1337" s="1054">
        <v>1628.9822999999999</v>
      </c>
      <c r="AY1337" s="1054">
        <v>1629.0562</v>
      </c>
      <c r="AZ1337" s="1054">
        <v>1629.1298999999999</v>
      </c>
      <c r="BA1337" s="1054">
        <v>1629.2036000000001</v>
      </c>
      <c r="BB1337" s="1054">
        <v>1629.2778000000001</v>
      </c>
      <c r="BC1337" s="1054">
        <v>1629.3512000000001</v>
      </c>
      <c r="BD1337" s="1054">
        <v>1629.4183</v>
      </c>
      <c r="BE1337" s="162"/>
      <c r="BF1337" s="162"/>
      <c r="BG1337" s="162"/>
      <c r="BH1337" s="162"/>
      <c r="BI1337" s="162"/>
      <c r="BJ1337" s="162"/>
      <c r="BK1337" s="162"/>
      <c r="BL1337" s="162"/>
      <c r="BM1337" s="162"/>
      <c r="BN1337" s="162"/>
      <c r="BO1337" s="162"/>
      <c r="BP1337" s="162"/>
      <c r="BQ1337" s="162"/>
      <c r="BR1337" s="162"/>
      <c r="BS1337" s="162"/>
      <c r="BT1337" s="162"/>
      <c r="BU1337" s="162"/>
      <c r="BV1337" s="162"/>
      <c r="BW1337" s="162"/>
      <c r="BX1337" s="162"/>
      <c r="BY1337" s="162"/>
      <c r="BZ1337" s="162"/>
      <c r="CA1337" s="162"/>
      <c r="CB1337" s="162"/>
      <c r="CC1337" s="162"/>
      <c r="CD1337" s="162"/>
      <c r="CE1337" s="162"/>
      <c r="CF1337" s="162"/>
      <c r="CG1337" s="162"/>
      <c r="CH1337" s="162"/>
      <c r="CI1337" s="162"/>
      <c r="CJ1337" s="162"/>
      <c r="CK1337" s="162"/>
      <c r="CL1337" s="162"/>
      <c r="CM1337" s="162"/>
      <c r="CN1337" s="162"/>
      <c r="CO1337" s="162"/>
      <c r="CP1337" s="162"/>
      <c r="CQ1337" s="162"/>
      <c r="CR1337" s="162"/>
      <c r="CS1337" s="162"/>
      <c r="CT1337" s="162"/>
      <c r="CU1337" s="162"/>
      <c r="CV1337" s="162"/>
      <c r="CW1337" s="162"/>
      <c r="CX1337" s="162"/>
      <c r="CY1337" s="162"/>
      <c r="CZ1337" s="162"/>
      <c r="DA1337" s="162"/>
      <c r="DB1337" s="162"/>
      <c r="DC1337" s="162"/>
      <c r="DD1337" s="162"/>
      <c r="DE1337" s="162"/>
      <c r="DF1337" s="162"/>
      <c r="DG1337" s="162"/>
      <c r="DH1337" s="162"/>
      <c r="DI1337" s="162"/>
      <c r="DJ1337" s="162"/>
      <c r="DK1337" s="162"/>
      <c r="DL1337" s="162"/>
      <c r="DM1337" s="162"/>
      <c r="DN1337" s="162"/>
      <c r="DO1337" s="162"/>
      <c r="DP1337" s="162"/>
      <c r="DQ1337" s="162"/>
      <c r="DR1337" s="162"/>
      <c r="DS1337" s="162"/>
      <c r="DT1337" s="162"/>
      <c r="DU1337" s="162"/>
      <c r="DV1337" s="162"/>
      <c r="DW1337" s="162"/>
      <c r="DX1337" s="162"/>
      <c r="DY1337" s="162"/>
      <c r="DZ1337" s="162"/>
      <c r="EA1337" s="162"/>
      <c r="EB1337" s="162"/>
    </row>
    <row r="1338" spans="1:132" s="1" customFormat="1" ht="10.5" customHeight="1" thickBot="1">
      <c r="A1338" s="1511"/>
      <c r="B1338" s="1636"/>
      <c r="C1338" s="271"/>
      <c r="D1338" s="236" t="s">
        <v>41</v>
      </c>
      <c r="E1338" s="81">
        <f>E1337/E1336</f>
        <v>0.89830508474576276</v>
      </c>
      <c r="F1338" s="81">
        <f t="shared" ref="F1338:AB1338" si="778">F1337/F1336</f>
        <v>0.9107142857142857</v>
      </c>
      <c r="G1338" s="81">
        <f t="shared" si="778"/>
        <v>0.91379310344827602</v>
      </c>
      <c r="H1338" s="295">
        <f t="shared" si="778"/>
        <v>0.90000000000000013</v>
      </c>
      <c r="I1338" s="81">
        <f t="shared" si="778"/>
        <v>0.90000000000000013</v>
      </c>
      <c r="J1338" s="81">
        <f t="shared" si="778"/>
        <v>0.88333333333333341</v>
      </c>
      <c r="K1338" s="81">
        <f t="shared" si="778"/>
        <v>0.90000000000000013</v>
      </c>
      <c r="L1338" s="81">
        <f t="shared" si="778"/>
        <v>0.90000000000000013</v>
      </c>
      <c r="M1338" s="81">
        <f t="shared" si="778"/>
        <v>0.90000000000000013</v>
      </c>
      <c r="N1338" s="295">
        <f t="shared" si="778"/>
        <v>0.91666666666666674</v>
      </c>
      <c r="O1338" s="81">
        <f t="shared" si="778"/>
        <v>0.91666666666666674</v>
      </c>
      <c r="P1338" s="81">
        <f t="shared" si="778"/>
        <v>0.90000000000000013</v>
      </c>
      <c r="Q1338" s="81">
        <f t="shared" si="778"/>
        <v>0.91666666666666674</v>
      </c>
      <c r="R1338" s="81">
        <f t="shared" si="778"/>
        <v>0.90163934426229519</v>
      </c>
      <c r="S1338" s="81">
        <f t="shared" si="778"/>
        <v>0.90000000000000013</v>
      </c>
      <c r="T1338" s="81">
        <f t="shared" si="778"/>
        <v>0.88524590163934436</v>
      </c>
      <c r="U1338" s="81">
        <v>0.88333333333333341</v>
      </c>
      <c r="V1338" s="295">
        <v>0.88333333333333341</v>
      </c>
      <c r="W1338" s="81">
        <v>0.88333333333333341</v>
      </c>
      <c r="X1338" s="81">
        <f t="shared" si="778"/>
        <v>0.88333333333333341</v>
      </c>
      <c r="Y1338" s="81">
        <f t="shared" si="778"/>
        <v>0.88333333333333341</v>
      </c>
      <c r="Z1338" s="81">
        <f t="shared" si="778"/>
        <v>0.88333333333333341</v>
      </c>
      <c r="AA1338" s="81">
        <f t="shared" si="778"/>
        <v>0.88333333333333341</v>
      </c>
      <c r="AB1338" s="82">
        <f t="shared" si="778"/>
        <v>0.88888888888888884</v>
      </c>
      <c r="AC1338" s="47"/>
      <c r="AD1338" s="50"/>
      <c r="AE1338" s="452"/>
      <c r="AF1338" s="262"/>
      <c r="AG1338" s="262"/>
      <c r="AH1338" s="262"/>
      <c r="AI1338" s="262"/>
      <c r="AJ1338" s="262"/>
      <c r="AK1338" s="262"/>
      <c r="AL1338" s="262"/>
      <c r="AM1338" s="262"/>
      <c r="AN1338" s="262"/>
      <c r="AO1338" s="262"/>
      <c r="AP1338" s="262"/>
      <c r="AQ1338" s="262"/>
      <c r="AR1338" s="262"/>
      <c r="AS1338" s="262"/>
      <c r="AT1338" s="262"/>
      <c r="AU1338" s="262"/>
      <c r="AV1338" s="262"/>
      <c r="AW1338" s="262"/>
      <c r="AX1338" s="262"/>
      <c r="AY1338" s="262"/>
      <c r="AZ1338" s="262"/>
      <c r="BA1338" s="262"/>
      <c r="BB1338" s="262"/>
      <c r="BC1338" s="262"/>
      <c r="BD1338" s="262"/>
      <c r="BE1338" s="162"/>
      <c r="BF1338" s="162"/>
      <c r="BG1338" s="162"/>
      <c r="BH1338" s="162"/>
      <c r="BI1338" s="162"/>
      <c r="BJ1338" s="162"/>
      <c r="BK1338" s="162"/>
      <c r="BL1338" s="162"/>
      <c r="BM1338" s="162"/>
      <c r="BN1338" s="162"/>
      <c r="BO1338" s="162"/>
      <c r="BP1338" s="162"/>
      <c r="BQ1338" s="162"/>
      <c r="BR1338" s="162"/>
      <c r="BS1338" s="162"/>
      <c r="BT1338" s="162"/>
      <c r="BU1338" s="162"/>
      <c r="BV1338" s="162"/>
      <c r="BW1338" s="162"/>
      <c r="BX1338" s="162"/>
      <c r="BY1338" s="162"/>
      <c r="BZ1338" s="162"/>
      <c r="CA1338" s="162"/>
      <c r="CB1338" s="162"/>
      <c r="CC1338" s="162"/>
      <c r="CD1338" s="162"/>
      <c r="CE1338" s="162"/>
      <c r="CF1338" s="162"/>
      <c r="CG1338" s="162"/>
      <c r="CH1338" s="162"/>
      <c r="CI1338" s="162"/>
      <c r="CJ1338" s="162"/>
      <c r="CK1338" s="162"/>
      <c r="CL1338" s="162"/>
      <c r="CM1338" s="162"/>
      <c r="CN1338" s="162"/>
      <c r="CO1338" s="162"/>
      <c r="CP1338" s="162"/>
      <c r="CQ1338" s="162"/>
      <c r="CR1338" s="162"/>
      <c r="CS1338" s="162"/>
      <c r="CT1338" s="162"/>
      <c r="CU1338" s="162"/>
      <c r="CV1338" s="162"/>
      <c r="CW1338" s="162"/>
      <c r="CX1338" s="162"/>
      <c r="CY1338" s="162"/>
      <c r="CZ1338" s="162"/>
      <c r="DA1338" s="162"/>
      <c r="DB1338" s="162"/>
      <c r="DC1338" s="162"/>
      <c r="DD1338" s="162"/>
      <c r="DE1338" s="162"/>
      <c r="DF1338" s="162"/>
      <c r="DG1338" s="162"/>
      <c r="DH1338" s="162"/>
      <c r="DI1338" s="162"/>
      <c r="DJ1338" s="162"/>
      <c r="DK1338" s="162"/>
      <c r="DL1338" s="162"/>
      <c r="DM1338" s="162"/>
      <c r="DN1338" s="162"/>
      <c r="DO1338" s="162"/>
      <c r="DP1338" s="162"/>
      <c r="DQ1338" s="162"/>
      <c r="DR1338" s="162"/>
      <c r="DS1338" s="162"/>
      <c r="DT1338" s="162"/>
      <c r="DU1338" s="162"/>
      <c r="DV1338" s="162"/>
      <c r="DW1338" s="162"/>
      <c r="DX1338" s="162"/>
      <c r="DY1338" s="162"/>
      <c r="DZ1338" s="162"/>
      <c r="EA1338" s="162"/>
      <c r="EB1338" s="162"/>
    </row>
    <row r="1339" spans="1:132" s="1" customFormat="1" ht="10.5" customHeight="1">
      <c r="A1339" s="1509" t="s">
        <v>95</v>
      </c>
      <c r="B1339" s="1634" t="s">
        <v>714</v>
      </c>
      <c r="C1339" s="1107"/>
      <c r="D1339" s="1190"/>
      <c r="E1339" s="76"/>
      <c r="F1339" s="76"/>
      <c r="G1339" s="76"/>
      <c r="H1339" s="293"/>
      <c r="I1339" s="76"/>
      <c r="J1339" s="76"/>
      <c r="K1339" s="76"/>
      <c r="L1339" s="76"/>
      <c r="M1339" s="76"/>
      <c r="N1339" s="293"/>
      <c r="O1339" s="76"/>
      <c r="P1339" s="76"/>
      <c r="Q1339" s="76"/>
      <c r="R1339" s="76"/>
      <c r="S1339" s="76"/>
      <c r="T1339" s="76"/>
      <c r="U1339" s="76"/>
      <c r="V1339" s="293"/>
      <c r="W1339" s="76"/>
      <c r="X1339" s="76"/>
      <c r="Y1339" s="76"/>
      <c r="Z1339" s="76"/>
      <c r="AA1339" s="76"/>
      <c r="AB1339" s="77"/>
      <c r="AC1339" s="47"/>
      <c r="AD1339" s="50"/>
      <c r="AE1339" s="452"/>
      <c r="AF1339" s="256"/>
      <c r="AG1339" s="261"/>
      <c r="AH1339" s="261"/>
      <c r="AI1339" s="261"/>
      <c r="AJ1339" s="261"/>
      <c r="AK1339" s="261"/>
      <c r="AL1339" s="261"/>
      <c r="AM1339" s="261"/>
      <c r="AN1339" s="261"/>
      <c r="AO1339" s="261"/>
      <c r="AP1339" s="261"/>
      <c r="AQ1339" s="261"/>
      <c r="AR1339" s="261"/>
      <c r="AS1339" s="261"/>
      <c r="AT1339" s="261"/>
      <c r="AU1339" s="261"/>
      <c r="AV1339" s="261"/>
      <c r="AW1339" s="261"/>
      <c r="AX1339" s="261"/>
      <c r="AY1339" s="261"/>
      <c r="AZ1339" s="261"/>
      <c r="BA1339" s="261"/>
      <c r="BB1339" s="261"/>
      <c r="BC1339" s="261"/>
      <c r="BD1339" s="261"/>
      <c r="BE1339" s="162"/>
      <c r="BF1339" s="162"/>
      <c r="BG1339" s="162"/>
      <c r="BH1339" s="162"/>
      <c r="BI1339" s="162"/>
      <c r="BJ1339" s="162"/>
      <c r="BK1339" s="162"/>
      <c r="BL1339" s="162"/>
      <c r="BM1339" s="162"/>
      <c r="BN1339" s="162"/>
      <c r="BO1339" s="162"/>
      <c r="BP1339" s="162"/>
      <c r="BQ1339" s="162"/>
      <c r="BR1339" s="162"/>
      <c r="BS1339" s="162"/>
      <c r="BT1339" s="162"/>
      <c r="BU1339" s="162"/>
      <c r="BV1339" s="162"/>
      <c r="BW1339" s="162"/>
      <c r="BX1339" s="162"/>
      <c r="BY1339" s="162"/>
      <c r="BZ1339" s="162"/>
      <c r="CA1339" s="162"/>
      <c r="CB1339" s="162"/>
      <c r="CC1339" s="162"/>
      <c r="CD1339" s="162"/>
      <c r="CE1339" s="162"/>
      <c r="CF1339" s="162"/>
      <c r="CG1339" s="162"/>
      <c r="CH1339" s="162"/>
      <c r="CI1339" s="162"/>
      <c r="CJ1339" s="162"/>
      <c r="CK1339" s="162"/>
      <c r="CL1339" s="162"/>
      <c r="CM1339" s="162"/>
      <c r="CN1339" s="162"/>
      <c r="CO1339" s="162"/>
      <c r="CP1339" s="162"/>
      <c r="CQ1339" s="162"/>
      <c r="CR1339" s="162"/>
      <c r="CS1339" s="162"/>
      <c r="CT1339" s="162"/>
      <c r="CU1339" s="162"/>
      <c r="CV1339" s="162"/>
      <c r="CW1339" s="162"/>
      <c r="CX1339" s="162"/>
      <c r="CY1339" s="162"/>
      <c r="CZ1339" s="162"/>
      <c r="DA1339" s="162"/>
      <c r="DB1339" s="162"/>
      <c r="DC1339" s="162"/>
      <c r="DD1339" s="162"/>
      <c r="DE1339" s="162"/>
      <c r="DF1339" s="162"/>
      <c r="DG1339" s="162"/>
      <c r="DH1339" s="162"/>
      <c r="DI1339" s="162"/>
      <c r="DJ1339" s="162"/>
      <c r="DK1339" s="162"/>
      <c r="DL1339" s="162"/>
      <c r="DM1339" s="162"/>
      <c r="DN1339" s="162"/>
      <c r="DO1339" s="162"/>
      <c r="DP1339" s="162"/>
      <c r="DQ1339" s="162"/>
      <c r="DR1339" s="162"/>
      <c r="DS1339" s="162"/>
      <c r="DT1339" s="162"/>
      <c r="DU1339" s="162"/>
      <c r="DV1339" s="162"/>
      <c r="DW1339" s="162"/>
      <c r="DX1339" s="162"/>
      <c r="DY1339" s="162"/>
      <c r="DZ1339" s="162"/>
      <c r="EA1339" s="162"/>
      <c r="EB1339" s="162"/>
    </row>
    <row r="1340" spans="1:132" s="2" customFormat="1" ht="10.5" customHeight="1">
      <c r="A1340" s="1510"/>
      <c r="B1340" s="1635"/>
      <c r="C1340" s="1403" t="s">
        <v>129</v>
      </c>
      <c r="D1340" s="131" t="s">
        <v>33</v>
      </c>
      <c r="E1340" s="44">
        <f>ROUND(SQRT(E1341^2+E1342^2)*1000/(1.73*E$1296),0)</f>
        <v>0</v>
      </c>
      <c r="F1340" s="177">
        <f>ROUND(SQRT(F1341^2+F1342^2)*1000/(1.73*F$1296),0)</f>
        <v>0</v>
      </c>
      <c r="G1340" s="177">
        <f t="shared" ref="G1340:AB1340" si="779">ROUND(SQRT(G1341^2+G1342^2)*1000/(1.73*G$1296),0)</f>
        <v>0</v>
      </c>
      <c r="H1340" s="316">
        <f t="shared" si="779"/>
        <v>0</v>
      </c>
      <c r="I1340" s="177">
        <f t="shared" si="779"/>
        <v>0</v>
      </c>
      <c r="J1340" s="177">
        <f t="shared" si="779"/>
        <v>0</v>
      </c>
      <c r="K1340" s="177">
        <f t="shared" si="779"/>
        <v>0</v>
      </c>
      <c r="L1340" s="177">
        <f t="shared" si="779"/>
        <v>0</v>
      </c>
      <c r="M1340" s="177">
        <f t="shared" si="779"/>
        <v>0</v>
      </c>
      <c r="N1340" s="316">
        <f t="shared" si="779"/>
        <v>0</v>
      </c>
      <c r="O1340" s="177">
        <f t="shared" si="779"/>
        <v>0</v>
      </c>
      <c r="P1340" s="177">
        <f t="shared" si="779"/>
        <v>0</v>
      </c>
      <c r="Q1340" s="177">
        <f t="shared" si="779"/>
        <v>0</v>
      </c>
      <c r="R1340" s="177">
        <f t="shared" si="779"/>
        <v>0</v>
      </c>
      <c r="S1340" s="177">
        <f t="shared" si="779"/>
        <v>0</v>
      </c>
      <c r="T1340" s="177">
        <f t="shared" si="779"/>
        <v>0</v>
      </c>
      <c r="U1340" s="177">
        <v>0</v>
      </c>
      <c r="V1340" s="316">
        <v>0</v>
      </c>
      <c r="W1340" s="177">
        <v>0</v>
      </c>
      <c r="X1340" s="177">
        <f t="shared" si="779"/>
        <v>0</v>
      </c>
      <c r="Y1340" s="177">
        <f t="shared" si="779"/>
        <v>0</v>
      </c>
      <c r="Z1340" s="177">
        <f t="shared" si="779"/>
        <v>0</v>
      </c>
      <c r="AA1340" s="177">
        <f t="shared" si="779"/>
        <v>0</v>
      </c>
      <c r="AB1340" s="858">
        <f t="shared" si="779"/>
        <v>0</v>
      </c>
      <c r="AC1340" s="162"/>
      <c r="AD1340" s="162"/>
      <c r="AE1340" s="162"/>
      <c r="AF1340" s="257"/>
      <c r="AG1340" s="257"/>
      <c r="AH1340" s="257"/>
      <c r="AI1340" s="257"/>
      <c r="AJ1340" s="257"/>
      <c r="AK1340" s="257"/>
      <c r="AL1340" s="257"/>
      <c r="AM1340" s="257"/>
      <c r="AN1340" s="257"/>
      <c r="AO1340" s="257"/>
      <c r="AP1340" s="257"/>
      <c r="AQ1340" s="257"/>
      <c r="AR1340" s="257"/>
      <c r="AS1340" s="257"/>
      <c r="AT1340" s="257"/>
      <c r="AU1340" s="257"/>
      <c r="AV1340" s="257"/>
      <c r="AW1340" s="257"/>
      <c r="AX1340" s="257"/>
      <c r="AY1340" s="257"/>
      <c r="AZ1340" s="257"/>
      <c r="BA1340" s="257"/>
      <c r="BB1340" s="257"/>
      <c r="BC1340" s="257"/>
      <c r="BD1340" s="257"/>
      <c r="BE1340" s="162"/>
      <c r="BF1340" s="162"/>
      <c r="BG1340" s="162"/>
      <c r="BH1340" s="162"/>
      <c r="BI1340" s="162"/>
      <c r="BJ1340" s="162"/>
      <c r="BK1340" s="162"/>
      <c r="BL1340" s="162"/>
      <c r="BM1340" s="162"/>
      <c r="BN1340" s="162"/>
      <c r="BO1340" s="162"/>
      <c r="BP1340" s="162"/>
      <c r="BQ1340" s="162"/>
      <c r="BR1340" s="162"/>
      <c r="BS1340" s="162"/>
      <c r="BT1340" s="162"/>
      <c r="BU1340" s="162"/>
      <c r="BV1340" s="162"/>
      <c r="BW1340" s="162"/>
      <c r="BX1340" s="162"/>
      <c r="BY1340" s="162"/>
      <c r="BZ1340" s="162"/>
      <c r="CA1340" s="162"/>
      <c r="CB1340" s="162"/>
      <c r="CC1340" s="162"/>
      <c r="CD1340" s="162"/>
      <c r="CE1340" s="162"/>
      <c r="CF1340" s="162"/>
      <c r="CG1340" s="162"/>
      <c r="CH1340" s="162"/>
      <c r="CI1340" s="162"/>
      <c r="CJ1340" s="162"/>
      <c r="CK1340" s="162"/>
      <c r="CL1340" s="162"/>
      <c r="CM1340" s="162"/>
      <c r="CN1340" s="162"/>
      <c r="CO1340" s="162"/>
      <c r="CP1340" s="162"/>
      <c r="CQ1340" s="162"/>
      <c r="CR1340" s="162"/>
      <c r="CS1340" s="162"/>
      <c r="CT1340" s="162"/>
      <c r="CU1340" s="162"/>
      <c r="CV1340" s="162"/>
      <c r="CW1340" s="162"/>
      <c r="CX1340" s="162"/>
      <c r="CY1340" s="162"/>
      <c r="CZ1340" s="162"/>
      <c r="DA1340" s="162"/>
      <c r="DB1340" s="162"/>
      <c r="DC1340" s="162"/>
      <c r="DD1340" s="162"/>
      <c r="DE1340" s="162"/>
      <c r="DF1340" s="162"/>
      <c r="DG1340" s="162"/>
      <c r="DH1340" s="162"/>
      <c r="DI1340" s="162"/>
      <c r="DJ1340" s="162"/>
      <c r="DK1340" s="162"/>
      <c r="DL1340" s="162"/>
      <c r="DM1340" s="162"/>
      <c r="DN1340" s="162"/>
      <c r="DO1340" s="162"/>
      <c r="DP1340" s="162"/>
      <c r="DQ1340" s="162"/>
      <c r="DR1340" s="162"/>
      <c r="DS1340" s="162"/>
      <c r="DT1340" s="162"/>
      <c r="DU1340" s="111"/>
      <c r="DV1340" s="111"/>
      <c r="DW1340" s="111"/>
      <c r="DX1340" s="111"/>
      <c r="DY1340" s="111"/>
      <c r="DZ1340" s="111"/>
      <c r="EA1340" s="111"/>
      <c r="EB1340" s="111"/>
    </row>
    <row r="1341" spans="1:132" s="1" customFormat="1" ht="10.5" customHeight="1">
      <c r="A1341" s="1510"/>
      <c r="B1341" s="1635"/>
      <c r="C1341" s="1486" t="s">
        <v>553</v>
      </c>
      <c r="D1341" s="131" t="s">
        <v>116</v>
      </c>
      <c r="E1341" s="48">
        <f t="shared" ref="E1341:AB1341" si="780">ROUND((AG1341-AF1341)*$AE1341,2)</f>
        <v>0</v>
      </c>
      <c r="F1341" s="48">
        <f t="shared" si="780"/>
        <v>0</v>
      </c>
      <c r="G1341" s="48">
        <f t="shared" si="780"/>
        <v>0</v>
      </c>
      <c r="H1341" s="287">
        <f t="shared" si="780"/>
        <v>0</v>
      </c>
      <c r="I1341" s="48">
        <f t="shared" si="780"/>
        <v>0</v>
      </c>
      <c r="J1341" s="48">
        <f t="shared" si="780"/>
        <v>0</v>
      </c>
      <c r="K1341" s="48">
        <f t="shared" si="780"/>
        <v>0</v>
      </c>
      <c r="L1341" s="48">
        <f t="shared" si="780"/>
        <v>0</v>
      </c>
      <c r="M1341" s="48">
        <f t="shared" si="780"/>
        <v>0</v>
      </c>
      <c r="N1341" s="287">
        <f t="shared" si="780"/>
        <v>0</v>
      </c>
      <c r="O1341" s="48">
        <f t="shared" si="780"/>
        <v>0</v>
      </c>
      <c r="P1341" s="48">
        <f t="shared" si="780"/>
        <v>0</v>
      </c>
      <c r="Q1341" s="48">
        <f t="shared" si="780"/>
        <v>0</v>
      </c>
      <c r="R1341" s="48">
        <f t="shared" si="780"/>
        <v>0</v>
      </c>
      <c r="S1341" s="48">
        <f t="shared" si="780"/>
        <v>0</v>
      </c>
      <c r="T1341" s="48">
        <f t="shared" si="780"/>
        <v>0</v>
      </c>
      <c r="U1341" s="48">
        <v>0</v>
      </c>
      <c r="V1341" s="287">
        <v>0</v>
      </c>
      <c r="W1341" s="48">
        <v>0</v>
      </c>
      <c r="X1341" s="48">
        <f t="shared" si="780"/>
        <v>0</v>
      </c>
      <c r="Y1341" s="48">
        <f t="shared" si="780"/>
        <v>0</v>
      </c>
      <c r="Z1341" s="48">
        <f t="shared" si="780"/>
        <v>0</v>
      </c>
      <c r="AA1341" s="48">
        <f t="shared" si="780"/>
        <v>0</v>
      </c>
      <c r="AB1341" s="49">
        <f t="shared" si="780"/>
        <v>0</v>
      </c>
      <c r="AC1341" s="47">
        <f>(BD1341-AF1341)*AE1341</f>
        <v>1.440000000013697E-3</v>
      </c>
      <c r="AD1341" s="50">
        <f>(BD1342-AF1342)*AE1341</f>
        <v>9.6000000000005404E-3</v>
      </c>
      <c r="AE1341" s="452">
        <v>4.8</v>
      </c>
      <c r="AF1341" s="981">
        <v>48.787399999999998</v>
      </c>
      <c r="AG1341" s="981">
        <v>48.787399999999998</v>
      </c>
      <c r="AH1341" s="1055">
        <v>48.787500000000001</v>
      </c>
      <c r="AI1341" s="1054">
        <v>48.787500000000001</v>
      </c>
      <c r="AJ1341" s="1054">
        <v>48.787500000000001</v>
      </c>
      <c r="AK1341" s="1054">
        <v>48.787500000000001</v>
      </c>
      <c r="AL1341" s="1054">
        <v>48.787500000000001</v>
      </c>
      <c r="AM1341" s="1054">
        <v>48.787500000000001</v>
      </c>
      <c r="AN1341" s="1054">
        <v>48.787500000000001</v>
      </c>
      <c r="AO1341" s="1054">
        <v>48.787500000000001</v>
      </c>
      <c r="AP1341" s="1054">
        <v>48.787500000000001</v>
      </c>
      <c r="AQ1341" s="1054">
        <v>48.787500000000001</v>
      </c>
      <c r="AR1341" s="1054">
        <v>48.787500000000001</v>
      </c>
      <c r="AS1341" s="1054">
        <v>48.787500000000001</v>
      </c>
      <c r="AT1341" s="1054">
        <v>48.787500000000001</v>
      </c>
      <c r="AU1341" s="1054">
        <v>48.787500000000001</v>
      </c>
      <c r="AV1341" s="1054">
        <v>48.787599999999998</v>
      </c>
      <c r="AW1341" s="1054">
        <v>48.787599999999998</v>
      </c>
      <c r="AX1341" s="1054">
        <v>48.787599999999998</v>
      </c>
      <c r="AY1341" s="1054">
        <v>48.787599999999998</v>
      </c>
      <c r="AZ1341" s="1054">
        <v>48.787700000000001</v>
      </c>
      <c r="BA1341" s="1054">
        <v>48.787700000000001</v>
      </c>
      <c r="BB1341" s="1054">
        <v>48.787700000000001</v>
      </c>
      <c r="BC1341" s="1054">
        <v>48.787700000000001</v>
      </c>
      <c r="BD1341" s="1054">
        <v>48.787700000000001</v>
      </c>
      <c r="BE1341" s="162"/>
      <c r="BF1341" s="162"/>
      <c r="BG1341" s="162"/>
      <c r="BH1341" s="162"/>
      <c r="BI1341" s="162"/>
      <c r="BJ1341" s="162"/>
      <c r="BK1341" s="162"/>
      <c r="BL1341" s="162"/>
      <c r="BM1341" s="162"/>
      <c r="BN1341" s="162"/>
      <c r="BO1341" s="162"/>
      <c r="BP1341" s="162"/>
      <c r="BQ1341" s="162"/>
      <c r="BR1341" s="162"/>
      <c r="BS1341" s="162"/>
      <c r="BT1341" s="162"/>
      <c r="BU1341" s="162"/>
      <c r="BV1341" s="162"/>
      <c r="BW1341" s="162"/>
      <c r="BX1341" s="162"/>
      <c r="BY1341" s="162"/>
      <c r="BZ1341" s="162"/>
      <c r="CA1341" s="162"/>
      <c r="CB1341" s="162"/>
      <c r="CC1341" s="162"/>
      <c r="CD1341" s="162"/>
      <c r="CE1341" s="162"/>
      <c r="CF1341" s="162"/>
      <c r="CG1341" s="162"/>
      <c r="CH1341" s="162"/>
      <c r="CI1341" s="162"/>
      <c r="CJ1341" s="162"/>
      <c r="CK1341" s="162"/>
      <c r="CL1341" s="162"/>
      <c r="CM1341" s="162"/>
      <c r="CN1341" s="162"/>
      <c r="CO1341" s="162"/>
      <c r="CP1341" s="162"/>
      <c r="CQ1341" s="162"/>
      <c r="CR1341" s="162"/>
      <c r="CS1341" s="162"/>
      <c r="CT1341" s="162"/>
      <c r="CU1341" s="162"/>
      <c r="CV1341" s="162"/>
      <c r="CW1341" s="162"/>
      <c r="CX1341" s="162"/>
      <c r="CY1341" s="162"/>
      <c r="CZ1341" s="162"/>
      <c r="DA1341" s="162"/>
      <c r="DB1341" s="162"/>
      <c r="DC1341" s="162"/>
      <c r="DD1341" s="162"/>
      <c r="DE1341" s="162"/>
      <c r="DF1341" s="162"/>
      <c r="DG1341" s="162"/>
      <c r="DH1341" s="162"/>
      <c r="DI1341" s="162"/>
      <c r="DJ1341" s="162"/>
      <c r="DK1341" s="162"/>
      <c r="DL1341" s="162"/>
      <c r="DM1341" s="162"/>
      <c r="DN1341" s="162"/>
      <c r="DO1341" s="162"/>
      <c r="DP1341" s="162"/>
      <c r="DQ1341" s="162"/>
      <c r="DR1341" s="162"/>
      <c r="DS1341" s="162"/>
      <c r="DT1341" s="162"/>
      <c r="DU1341" s="162"/>
      <c r="DV1341" s="162"/>
      <c r="DW1341" s="162"/>
      <c r="DX1341" s="162"/>
      <c r="DY1341" s="162"/>
      <c r="DZ1341" s="162"/>
      <c r="EA1341" s="162"/>
      <c r="EB1341" s="162"/>
    </row>
    <row r="1342" spans="1:132" s="1" customFormat="1" ht="10.5" customHeight="1">
      <c r="A1342" s="1510"/>
      <c r="B1342" s="1635"/>
      <c r="C1342" s="1486" t="s">
        <v>553</v>
      </c>
      <c r="D1342" s="131" t="s">
        <v>117</v>
      </c>
      <c r="E1342" s="48">
        <f t="shared" ref="E1342:AB1342" si="781">ROUND((AG1342-AF1342)*$AE1341,2)</f>
        <v>0</v>
      </c>
      <c r="F1342" s="48">
        <f t="shared" si="781"/>
        <v>0</v>
      </c>
      <c r="G1342" s="48">
        <f t="shared" si="781"/>
        <v>0</v>
      </c>
      <c r="H1342" s="287">
        <f t="shared" si="781"/>
        <v>0</v>
      </c>
      <c r="I1342" s="48">
        <f t="shared" si="781"/>
        <v>0</v>
      </c>
      <c r="J1342" s="48">
        <f t="shared" si="781"/>
        <v>0</v>
      </c>
      <c r="K1342" s="48">
        <f t="shared" si="781"/>
        <v>0</v>
      </c>
      <c r="L1342" s="48">
        <f t="shared" si="781"/>
        <v>0</v>
      </c>
      <c r="M1342" s="48">
        <f t="shared" si="781"/>
        <v>0</v>
      </c>
      <c r="N1342" s="287">
        <f t="shared" si="781"/>
        <v>0</v>
      </c>
      <c r="O1342" s="48">
        <f t="shared" si="781"/>
        <v>0</v>
      </c>
      <c r="P1342" s="48">
        <f t="shared" si="781"/>
        <v>0</v>
      </c>
      <c r="Q1342" s="48">
        <f t="shared" si="781"/>
        <v>0</v>
      </c>
      <c r="R1342" s="48">
        <f t="shared" si="781"/>
        <v>0</v>
      </c>
      <c r="S1342" s="48">
        <f t="shared" si="781"/>
        <v>0</v>
      </c>
      <c r="T1342" s="48">
        <f t="shared" si="781"/>
        <v>0</v>
      </c>
      <c r="U1342" s="48">
        <v>0</v>
      </c>
      <c r="V1342" s="287">
        <v>0</v>
      </c>
      <c r="W1342" s="48">
        <v>0</v>
      </c>
      <c r="X1342" s="48">
        <f t="shared" si="781"/>
        <v>0</v>
      </c>
      <c r="Y1342" s="48">
        <f t="shared" si="781"/>
        <v>0</v>
      </c>
      <c r="Z1342" s="48">
        <f t="shared" si="781"/>
        <v>0</v>
      </c>
      <c r="AA1342" s="48">
        <f t="shared" si="781"/>
        <v>0</v>
      </c>
      <c r="AB1342" s="49">
        <f t="shared" si="781"/>
        <v>0</v>
      </c>
      <c r="AC1342" s="47"/>
      <c r="AD1342" s="50"/>
      <c r="AE1342" s="452"/>
      <c r="AF1342" s="981">
        <v>0.50249999999999995</v>
      </c>
      <c r="AG1342" s="981">
        <v>0.50260000000000005</v>
      </c>
      <c r="AH1342" s="1055">
        <v>0.50260000000000005</v>
      </c>
      <c r="AI1342" s="1054">
        <v>0.50270000000000004</v>
      </c>
      <c r="AJ1342" s="1054">
        <v>0.50280000000000002</v>
      </c>
      <c r="AK1342" s="1054">
        <v>0.50280000000000002</v>
      </c>
      <c r="AL1342" s="1054">
        <v>0.50290000000000001</v>
      </c>
      <c r="AM1342" s="1054">
        <v>0.503</v>
      </c>
      <c r="AN1342" s="1054">
        <v>0.503</v>
      </c>
      <c r="AO1342" s="1054">
        <v>0.50309999999999999</v>
      </c>
      <c r="AP1342" s="1054">
        <v>0.50319999999999998</v>
      </c>
      <c r="AQ1342" s="1054">
        <v>0.50319999999999998</v>
      </c>
      <c r="AR1342" s="1054">
        <v>0.50330000000000008</v>
      </c>
      <c r="AS1342" s="1054">
        <v>0.50340000000000007</v>
      </c>
      <c r="AT1342" s="1054">
        <v>0.50350000000000006</v>
      </c>
      <c r="AU1342" s="1054">
        <v>0.50360000000000005</v>
      </c>
      <c r="AV1342" s="1054">
        <v>0.50370000000000004</v>
      </c>
      <c r="AW1342" s="1054">
        <v>0.50380000000000003</v>
      </c>
      <c r="AX1342" s="1054">
        <v>0.50390000000000001</v>
      </c>
      <c r="AY1342" s="1054">
        <v>0.504</v>
      </c>
      <c r="AZ1342" s="1054">
        <v>0.50409999999999999</v>
      </c>
      <c r="BA1342" s="1054">
        <v>0.50419999999999998</v>
      </c>
      <c r="BB1342" s="1054">
        <v>0.50430000000000008</v>
      </c>
      <c r="BC1342" s="1054">
        <v>0.50440000000000007</v>
      </c>
      <c r="BD1342" s="1054">
        <v>0.50450000000000006</v>
      </c>
      <c r="BE1342" s="162"/>
      <c r="BF1342" s="162"/>
      <c r="BG1342" s="162"/>
      <c r="BH1342" s="162"/>
      <c r="BI1342" s="162"/>
      <c r="BJ1342" s="162"/>
      <c r="BK1342" s="162"/>
      <c r="BL1342" s="162"/>
      <c r="BM1342" s="162"/>
      <c r="BN1342" s="162"/>
      <c r="BO1342" s="162"/>
      <c r="BP1342" s="162"/>
      <c r="BQ1342" s="162"/>
      <c r="BR1342" s="162"/>
      <c r="BS1342" s="162"/>
      <c r="BT1342" s="162"/>
      <c r="BU1342" s="162"/>
      <c r="BV1342" s="162"/>
      <c r="BW1342" s="162"/>
      <c r="BX1342" s="162"/>
      <c r="BY1342" s="162"/>
      <c r="BZ1342" s="162"/>
      <c r="CA1342" s="162"/>
      <c r="CB1342" s="162"/>
      <c r="CC1342" s="162"/>
      <c r="CD1342" s="162"/>
      <c r="CE1342" s="162"/>
      <c r="CF1342" s="162"/>
      <c r="CG1342" s="162"/>
      <c r="CH1342" s="162"/>
      <c r="CI1342" s="162"/>
      <c r="CJ1342" s="162"/>
      <c r="CK1342" s="162"/>
      <c r="CL1342" s="162"/>
      <c r="CM1342" s="162"/>
      <c r="CN1342" s="162"/>
      <c r="CO1342" s="162"/>
      <c r="CP1342" s="162"/>
      <c r="CQ1342" s="162"/>
      <c r="CR1342" s="162"/>
      <c r="CS1342" s="162"/>
      <c r="CT1342" s="162"/>
      <c r="CU1342" s="162"/>
      <c r="CV1342" s="162"/>
      <c r="CW1342" s="162"/>
      <c r="CX1342" s="162"/>
      <c r="CY1342" s="162"/>
      <c r="CZ1342" s="162"/>
      <c r="DA1342" s="162"/>
      <c r="DB1342" s="162"/>
      <c r="DC1342" s="162"/>
      <c r="DD1342" s="162"/>
      <c r="DE1342" s="162"/>
      <c r="DF1342" s="162"/>
      <c r="DG1342" s="162"/>
      <c r="DH1342" s="162"/>
      <c r="DI1342" s="162"/>
      <c r="DJ1342" s="162"/>
      <c r="DK1342" s="162"/>
      <c r="DL1342" s="162"/>
      <c r="DM1342" s="162"/>
      <c r="DN1342" s="162"/>
      <c r="DO1342" s="162"/>
      <c r="DP1342" s="162"/>
      <c r="DQ1342" s="162"/>
      <c r="DR1342" s="162"/>
      <c r="DS1342" s="162"/>
      <c r="DT1342" s="162"/>
      <c r="DU1342" s="162"/>
      <c r="DV1342" s="162"/>
      <c r="DW1342" s="162"/>
      <c r="DX1342" s="162"/>
      <c r="DY1342" s="162"/>
      <c r="DZ1342" s="162"/>
      <c r="EA1342" s="162"/>
      <c r="EB1342" s="162"/>
    </row>
    <row r="1343" spans="1:132" s="1" customFormat="1" ht="10.5" customHeight="1" thickBot="1">
      <c r="A1343" s="1511"/>
      <c r="B1343" s="1636"/>
      <c r="C1343" s="271"/>
      <c r="D1343" s="236" t="s">
        <v>41</v>
      </c>
      <c r="E1343" s="190"/>
      <c r="F1343" s="190"/>
      <c r="G1343" s="190"/>
      <c r="H1343" s="319"/>
      <c r="I1343" s="190"/>
      <c r="J1343" s="190"/>
      <c r="K1343" s="190"/>
      <c r="L1343" s="190"/>
      <c r="M1343" s="190"/>
      <c r="N1343" s="319"/>
      <c r="O1343" s="190"/>
      <c r="P1343" s="190"/>
      <c r="Q1343" s="190"/>
      <c r="R1343" s="190"/>
      <c r="S1343" s="190"/>
      <c r="T1343" s="190"/>
      <c r="U1343" s="190"/>
      <c r="V1343" s="319"/>
      <c r="W1343" s="190"/>
      <c r="X1343" s="190"/>
      <c r="Y1343" s="190"/>
      <c r="Z1343" s="190"/>
      <c r="AA1343" s="190"/>
      <c r="AB1343" s="191"/>
      <c r="AC1343" s="47"/>
      <c r="AD1343" s="50"/>
      <c r="AE1343" s="452"/>
      <c r="AF1343" s="262"/>
      <c r="AG1343" s="262"/>
      <c r="AH1343" s="262"/>
      <c r="AI1343" s="262"/>
      <c r="AJ1343" s="262"/>
      <c r="AK1343" s="262"/>
      <c r="AL1343" s="262"/>
      <c r="AM1343" s="262"/>
      <c r="AN1343" s="262"/>
      <c r="AO1343" s="262"/>
      <c r="AP1343" s="262"/>
      <c r="AQ1343" s="262"/>
      <c r="AR1343" s="262"/>
      <c r="AS1343" s="262"/>
      <c r="AT1343" s="262"/>
      <c r="AU1343" s="262"/>
      <c r="AV1343" s="262"/>
      <c r="AW1343" s="262"/>
      <c r="AX1343" s="262"/>
      <c r="AY1343" s="262"/>
      <c r="AZ1343" s="262"/>
      <c r="BA1343" s="262"/>
      <c r="BB1343" s="262"/>
      <c r="BC1343" s="262"/>
      <c r="BD1343" s="262"/>
      <c r="BE1343" s="162"/>
      <c r="BF1343" s="162"/>
      <c r="BG1343" s="162"/>
      <c r="BH1343" s="162"/>
      <c r="BI1343" s="162"/>
      <c r="BJ1343" s="162"/>
      <c r="BK1343" s="162"/>
      <c r="BL1343" s="162"/>
      <c r="BM1343" s="162"/>
      <c r="BN1343" s="162"/>
      <c r="BO1343" s="162"/>
      <c r="BP1343" s="162"/>
      <c r="BQ1343" s="162"/>
      <c r="BR1343" s="162"/>
      <c r="BS1343" s="162"/>
      <c r="BT1343" s="162"/>
      <c r="BU1343" s="162"/>
      <c r="BV1343" s="162"/>
      <c r="BW1343" s="162"/>
      <c r="BX1343" s="162"/>
      <c r="BY1343" s="162"/>
      <c r="BZ1343" s="162"/>
      <c r="CA1343" s="162"/>
      <c r="CB1343" s="162"/>
      <c r="CC1343" s="162"/>
      <c r="CD1343" s="162"/>
      <c r="CE1343" s="162"/>
      <c r="CF1343" s="162"/>
      <c r="CG1343" s="162"/>
      <c r="CH1343" s="162"/>
      <c r="CI1343" s="162"/>
      <c r="CJ1343" s="162"/>
      <c r="CK1343" s="162"/>
      <c r="CL1343" s="162"/>
      <c r="CM1343" s="162"/>
      <c r="CN1343" s="162"/>
      <c r="CO1343" s="162"/>
      <c r="CP1343" s="162"/>
      <c r="CQ1343" s="162"/>
      <c r="CR1343" s="162"/>
      <c r="CS1343" s="162"/>
      <c r="CT1343" s="162"/>
      <c r="CU1343" s="162"/>
      <c r="CV1343" s="162"/>
      <c r="CW1343" s="162"/>
      <c r="CX1343" s="162"/>
      <c r="CY1343" s="162"/>
      <c r="CZ1343" s="162"/>
      <c r="DA1343" s="162"/>
      <c r="DB1343" s="162"/>
      <c r="DC1343" s="162"/>
      <c r="DD1343" s="162"/>
      <c r="DE1343" s="162"/>
      <c r="DF1343" s="162"/>
      <c r="DG1343" s="162"/>
      <c r="DH1343" s="162"/>
      <c r="DI1343" s="162"/>
      <c r="DJ1343" s="162"/>
      <c r="DK1343" s="162"/>
      <c r="DL1343" s="162"/>
      <c r="DM1343" s="162"/>
      <c r="DN1343" s="162"/>
      <c r="DO1343" s="162"/>
      <c r="DP1343" s="162"/>
      <c r="DQ1343" s="162"/>
      <c r="DR1343" s="162"/>
      <c r="DS1343" s="162"/>
      <c r="DT1343" s="162"/>
      <c r="DU1343" s="162"/>
      <c r="DV1343" s="162"/>
      <c r="DW1343" s="162"/>
      <c r="DX1343" s="162"/>
      <c r="DY1343" s="162"/>
      <c r="DZ1343" s="162"/>
      <c r="EA1343" s="162"/>
      <c r="EB1343" s="162"/>
    </row>
    <row r="1344" spans="1:132" s="1" customFormat="1" ht="10.5" customHeight="1">
      <c r="A1344" s="1539" t="s">
        <v>7</v>
      </c>
      <c r="B1344" s="1652" t="s">
        <v>704</v>
      </c>
      <c r="C1344" s="1107"/>
      <c r="D1344" s="1190"/>
      <c r="E1344" s="76"/>
      <c r="F1344" s="76"/>
      <c r="G1344" s="76"/>
      <c r="H1344" s="293"/>
      <c r="I1344" s="76"/>
      <c r="J1344" s="76"/>
      <c r="K1344" s="76"/>
      <c r="L1344" s="76"/>
      <c r="M1344" s="76"/>
      <c r="N1344" s="293"/>
      <c r="O1344" s="76"/>
      <c r="P1344" s="76"/>
      <c r="Q1344" s="76"/>
      <c r="R1344" s="76"/>
      <c r="S1344" s="76"/>
      <c r="T1344" s="76"/>
      <c r="U1344" s="76"/>
      <c r="V1344" s="293"/>
      <c r="W1344" s="76"/>
      <c r="X1344" s="76"/>
      <c r="Y1344" s="76"/>
      <c r="Z1344" s="76"/>
      <c r="AA1344" s="76"/>
      <c r="AB1344" s="77"/>
      <c r="AC1344" s="47"/>
      <c r="AD1344" s="50"/>
      <c r="AE1344" s="452"/>
      <c r="AF1344" s="256"/>
      <c r="AG1344" s="261"/>
      <c r="AH1344" s="261"/>
      <c r="AI1344" s="261"/>
      <c r="AJ1344" s="261"/>
      <c r="AK1344" s="261"/>
      <c r="AL1344" s="261"/>
      <c r="AM1344" s="261"/>
      <c r="AN1344" s="261"/>
      <c r="AO1344" s="261"/>
      <c r="AP1344" s="261"/>
      <c r="AQ1344" s="261"/>
      <c r="AR1344" s="261"/>
      <c r="AS1344" s="261"/>
      <c r="AT1344" s="261"/>
      <c r="AU1344" s="261"/>
      <c r="AV1344" s="261"/>
      <c r="AW1344" s="261"/>
      <c r="AX1344" s="261"/>
      <c r="AY1344" s="261"/>
      <c r="AZ1344" s="261"/>
      <c r="BA1344" s="261"/>
      <c r="BB1344" s="261"/>
      <c r="BC1344" s="261"/>
      <c r="BD1344" s="261"/>
      <c r="BE1344" s="162"/>
      <c r="BF1344" s="162"/>
      <c r="BG1344" s="162"/>
      <c r="BH1344" s="162"/>
      <c r="BI1344" s="162"/>
      <c r="BJ1344" s="162"/>
      <c r="BK1344" s="162"/>
      <c r="BL1344" s="162"/>
      <c r="BM1344" s="162"/>
      <c r="BN1344" s="162"/>
      <c r="BO1344" s="162"/>
      <c r="BP1344" s="162"/>
      <c r="BQ1344" s="162"/>
      <c r="BR1344" s="162"/>
      <c r="BS1344" s="162"/>
      <c r="BT1344" s="162"/>
      <c r="BU1344" s="162"/>
      <c r="BV1344" s="162"/>
      <c r="BW1344" s="162"/>
      <c r="BX1344" s="162"/>
      <c r="BY1344" s="162"/>
      <c r="BZ1344" s="162"/>
      <c r="CA1344" s="162"/>
      <c r="CB1344" s="162"/>
      <c r="CC1344" s="162"/>
      <c r="CD1344" s="162"/>
      <c r="CE1344" s="162"/>
      <c r="CF1344" s="162"/>
      <c r="CG1344" s="162"/>
      <c r="CH1344" s="162"/>
      <c r="CI1344" s="162"/>
      <c r="CJ1344" s="162"/>
      <c r="CK1344" s="162"/>
      <c r="CL1344" s="162"/>
      <c r="CM1344" s="162"/>
      <c r="CN1344" s="162"/>
      <c r="CO1344" s="162"/>
      <c r="CP1344" s="162"/>
      <c r="CQ1344" s="162"/>
      <c r="CR1344" s="162"/>
      <c r="CS1344" s="162"/>
      <c r="CT1344" s="162"/>
      <c r="CU1344" s="162"/>
      <c r="CV1344" s="162"/>
      <c r="CW1344" s="162"/>
      <c r="CX1344" s="162"/>
      <c r="CY1344" s="162"/>
      <c r="CZ1344" s="162"/>
      <c r="DA1344" s="162"/>
      <c r="DB1344" s="162"/>
      <c r="DC1344" s="162"/>
      <c r="DD1344" s="162"/>
      <c r="DE1344" s="162"/>
      <c r="DF1344" s="162"/>
      <c r="DG1344" s="162"/>
      <c r="DH1344" s="162"/>
      <c r="DI1344" s="162"/>
      <c r="DJ1344" s="162"/>
      <c r="DK1344" s="162"/>
      <c r="DL1344" s="162"/>
      <c r="DM1344" s="162"/>
      <c r="DN1344" s="162"/>
      <c r="DO1344" s="162"/>
      <c r="DP1344" s="162"/>
      <c r="DQ1344" s="162"/>
      <c r="DR1344" s="162"/>
      <c r="DS1344" s="162"/>
      <c r="DT1344" s="162"/>
      <c r="DU1344" s="162"/>
      <c r="DV1344" s="162"/>
      <c r="DW1344" s="162"/>
      <c r="DX1344" s="162"/>
      <c r="DY1344" s="162"/>
      <c r="DZ1344" s="162"/>
      <c r="EA1344" s="162"/>
      <c r="EB1344" s="162"/>
    </row>
    <row r="1345" spans="1:132" s="2" customFormat="1" ht="10.5" customHeight="1">
      <c r="A1345" s="1540"/>
      <c r="B1345" s="1646"/>
      <c r="C1345" s="1403" t="s">
        <v>129</v>
      </c>
      <c r="D1345" s="131" t="s">
        <v>33</v>
      </c>
      <c r="E1345" s="44">
        <f>ROUND(SQRT(E1346^2+E1347^2)*1000/(1.73*E$1295),0)</f>
        <v>2</v>
      </c>
      <c r="F1345" s="177">
        <f>ROUND(SQRT(F1346^2+F1347^2)*1000/(1.73*F$1295),0)</f>
        <v>2</v>
      </c>
      <c r="G1345" s="177">
        <f t="shared" ref="G1345:AB1345" si="782">ROUND(SQRT(G1346^2+G1347^2)*1000/(1.73*G$1295),0)</f>
        <v>2</v>
      </c>
      <c r="H1345" s="316">
        <f t="shared" si="782"/>
        <v>2</v>
      </c>
      <c r="I1345" s="177">
        <f t="shared" si="782"/>
        <v>2</v>
      </c>
      <c r="J1345" s="177">
        <f t="shared" si="782"/>
        <v>2</v>
      </c>
      <c r="K1345" s="177">
        <f t="shared" si="782"/>
        <v>2</v>
      </c>
      <c r="L1345" s="177">
        <f t="shared" si="782"/>
        <v>2</v>
      </c>
      <c r="M1345" s="177">
        <f t="shared" si="782"/>
        <v>2</v>
      </c>
      <c r="N1345" s="316">
        <f t="shared" si="782"/>
        <v>2</v>
      </c>
      <c r="O1345" s="177">
        <f t="shared" si="782"/>
        <v>2</v>
      </c>
      <c r="P1345" s="177">
        <f t="shared" si="782"/>
        <v>2</v>
      </c>
      <c r="Q1345" s="177">
        <f t="shared" si="782"/>
        <v>2</v>
      </c>
      <c r="R1345" s="177">
        <f t="shared" si="782"/>
        <v>2</v>
      </c>
      <c r="S1345" s="177">
        <f t="shared" si="782"/>
        <v>2</v>
      </c>
      <c r="T1345" s="177">
        <f t="shared" si="782"/>
        <v>2</v>
      </c>
      <c r="U1345" s="177">
        <v>2</v>
      </c>
      <c r="V1345" s="316">
        <v>2</v>
      </c>
      <c r="W1345" s="177">
        <v>2</v>
      </c>
      <c r="X1345" s="177">
        <f t="shared" si="782"/>
        <v>2</v>
      </c>
      <c r="Y1345" s="177">
        <f t="shared" si="782"/>
        <v>2</v>
      </c>
      <c r="Z1345" s="177">
        <f t="shared" si="782"/>
        <v>2</v>
      </c>
      <c r="AA1345" s="177">
        <f t="shared" si="782"/>
        <v>2</v>
      </c>
      <c r="AB1345" s="858">
        <f t="shared" si="782"/>
        <v>2</v>
      </c>
      <c r="AC1345" s="162"/>
      <c r="AD1345" s="162"/>
      <c r="AE1345" s="162"/>
      <c r="AF1345" s="257"/>
      <c r="AG1345" s="257"/>
      <c r="AH1345" s="257"/>
      <c r="AI1345" s="257"/>
      <c r="AJ1345" s="257"/>
      <c r="AK1345" s="257"/>
      <c r="AL1345" s="257"/>
      <c r="AM1345" s="257"/>
      <c r="AN1345" s="257"/>
      <c r="AO1345" s="257"/>
      <c r="AP1345" s="257"/>
      <c r="AQ1345" s="257"/>
      <c r="AR1345" s="257"/>
      <c r="AS1345" s="257"/>
      <c r="AT1345" s="257"/>
      <c r="AU1345" s="257"/>
      <c r="AV1345" s="257"/>
      <c r="AW1345" s="257"/>
      <c r="AX1345" s="257"/>
      <c r="AY1345" s="257"/>
      <c r="AZ1345" s="257"/>
      <c r="BA1345" s="257"/>
      <c r="BB1345" s="257"/>
      <c r="BC1345" s="257"/>
      <c r="BD1345" s="257"/>
      <c r="BE1345" s="162"/>
      <c r="BF1345" s="162"/>
      <c r="BG1345" s="162"/>
      <c r="BH1345" s="162"/>
      <c r="BI1345" s="162"/>
      <c r="BJ1345" s="162"/>
      <c r="BK1345" s="162"/>
      <c r="BL1345" s="162"/>
      <c r="BM1345" s="162"/>
      <c r="BN1345" s="162"/>
      <c r="BO1345" s="162"/>
      <c r="BP1345" s="162"/>
      <c r="BQ1345" s="162"/>
      <c r="BR1345" s="162"/>
      <c r="BS1345" s="162"/>
      <c r="BT1345" s="162"/>
      <c r="BU1345" s="162"/>
      <c r="BV1345" s="162"/>
      <c r="BW1345" s="162"/>
      <c r="BX1345" s="162"/>
      <c r="BY1345" s="162"/>
      <c r="BZ1345" s="162"/>
      <c r="CA1345" s="162"/>
      <c r="CB1345" s="162"/>
      <c r="CC1345" s="162"/>
      <c r="CD1345" s="162"/>
      <c r="CE1345" s="162"/>
      <c r="CF1345" s="162"/>
      <c r="CG1345" s="162"/>
      <c r="CH1345" s="162"/>
      <c r="CI1345" s="162"/>
      <c r="CJ1345" s="162"/>
      <c r="CK1345" s="162"/>
      <c r="CL1345" s="162"/>
      <c r="CM1345" s="162"/>
      <c r="CN1345" s="162"/>
      <c r="CO1345" s="162"/>
      <c r="CP1345" s="162"/>
      <c r="CQ1345" s="162"/>
      <c r="CR1345" s="162"/>
      <c r="CS1345" s="162"/>
      <c r="CT1345" s="162"/>
      <c r="CU1345" s="162"/>
      <c r="CV1345" s="162"/>
      <c r="CW1345" s="162"/>
      <c r="CX1345" s="162"/>
      <c r="CY1345" s="162"/>
      <c r="CZ1345" s="162"/>
      <c r="DA1345" s="162"/>
      <c r="DB1345" s="162"/>
      <c r="DC1345" s="162"/>
      <c r="DD1345" s="162"/>
      <c r="DE1345" s="162"/>
      <c r="DF1345" s="162"/>
      <c r="DG1345" s="162"/>
      <c r="DH1345" s="162"/>
      <c r="DI1345" s="162"/>
      <c r="DJ1345" s="162"/>
      <c r="DK1345" s="162"/>
      <c r="DL1345" s="162"/>
      <c r="DM1345" s="162"/>
      <c r="DN1345" s="162"/>
      <c r="DO1345" s="162"/>
      <c r="DP1345" s="162"/>
      <c r="DQ1345" s="162"/>
      <c r="DR1345" s="162"/>
      <c r="DS1345" s="162"/>
      <c r="DT1345" s="162"/>
      <c r="DU1345" s="111"/>
      <c r="DV1345" s="111"/>
      <c r="DW1345" s="111"/>
      <c r="DX1345" s="111"/>
      <c r="DY1345" s="111"/>
      <c r="DZ1345" s="111"/>
      <c r="EA1345" s="111"/>
      <c r="EB1345" s="111"/>
    </row>
    <row r="1346" spans="1:132" s="1" customFormat="1" ht="10.5" customHeight="1">
      <c r="A1346" s="1540"/>
      <c r="B1346" s="1646"/>
      <c r="C1346" s="1486" t="s">
        <v>553</v>
      </c>
      <c r="D1346" s="131" t="s">
        <v>116</v>
      </c>
      <c r="E1346" s="48">
        <f t="shared" ref="E1346:AB1346" si="783">ROUND((AG1346-AF1346)*$AE1346,2)</f>
        <v>0</v>
      </c>
      <c r="F1346" s="48">
        <f t="shared" si="783"/>
        <v>0</v>
      </c>
      <c r="G1346" s="48">
        <f t="shared" si="783"/>
        <v>0</v>
      </c>
      <c r="H1346" s="287">
        <f t="shared" si="783"/>
        <v>0</v>
      </c>
      <c r="I1346" s="48">
        <f t="shared" si="783"/>
        <v>0</v>
      </c>
      <c r="J1346" s="48">
        <f t="shared" si="783"/>
        <v>0</v>
      </c>
      <c r="K1346" s="48">
        <f t="shared" si="783"/>
        <v>0</v>
      </c>
      <c r="L1346" s="48">
        <f t="shared" si="783"/>
        <v>0</v>
      </c>
      <c r="M1346" s="48">
        <f t="shared" si="783"/>
        <v>0</v>
      </c>
      <c r="N1346" s="287">
        <f t="shared" si="783"/>
        <v>0</v>
      </c>
      <c r="O1346" s="48">
        <f t="shared" si="783"/>
        <v>0</v>
      </c>
      <c r="P1346" s="48">
        <f t="shared" si="783"/>
        <v>0</v>
      </c>
      <c r="Q1346" s="48">
        <f t="shared" si="783"/>
        <v>0</v>
      </c>
      <c r="R1346" s="48">
        <f t="shared" si="783"/>
        <v>0</v>
      </c>
      <c r="S1346" s="48">
        <f t="shared" si="783"/>
        <v>0</v>
      </c>
      <c r="T1346" s="48">
        <f t="shared" si="783"/>
        <v>0</v>
      </c>
      <c r="U1346" s="48">
        <v>0</v>
      </c>
      <c r="V1346" s="287">
        <v>0</v>
      </c>
      <c r="W1346" s="48">
        <v>0</v>
      </c>
      <c r="X1346" s="48">
        <f t="shared" si="783"/>
        <v>0</v>
      </c>
      <c r="Y1346" s="48">
        <f t="shared" si="783"/>
        <v>0</v>
      </c>
      <c r="Z1346" s="48">
        <f t="shared" si="783"/>
        <v>0</v>
      </c>
      <c r="AA1346" s="48">
        <f t="shared" si="783"/>
        <v>0</v>
      </c>
      <c r="AB1346" s="49">
        <f t="shared" si="783"/>
        <v>0</v>
      </c>
      <c r="AC1346" s="47">
        <f>(BD1346-AF1346)*AE1346</f>
        <v>0.10475999999989653</v>
      </c>
      <c r="AD1346" s="50">
        <f>(BD1347-AF1347)*AE1346</f>
        <v>0.41040000000011789</v>
      </c>
      <c r="AE1346" s="452">
        <v>3.6</v>
      </c>
      <c r="AF1346" s="981">
        <v>1995.7237</v>
      </c>
      <c r="AG1346" s="981">
        <v>1995.7249999999999</v>
      </c>
      <c r="AH1346" s="1055">
        <v>1995.7262000000001</v>
      </c>
      <c r="AI1346" s="1054">
        <v>1995.7274</v>
      </c>
      <c r="AJ1346" s="1054">
        <v>1995.7285999999999</v>
      </c>
      <c r="AK1346" s="1054">
        <v>1995.7298000000001</v>
      </c>
      <c r="AL1346" s="1054">
        <v>1995.731</v>
      </c>
      <c r="AM1346" s="1054">
        <v>1995.7321999999999</v>
      </c>
      <c r="AN1346" s="1054">
        <v>1995.7334000000001</v>
      </c>
      <c r="AO1346" s="1054">
        <v>1995.7347</v>
      </c>
      <c r="AP1346" s="1054">
        <v>1995.7358999999999</v>
      </c>
      <c r="AQ1346" s="1054">
        <v>1995.7371000000001</v>
      </c>
      <c r="AR1346" s="1054">
        <v>1995.7383</v>
      </c>
      <c r="AS1346" s="1054">
        <v>1995.7396000000001</v>
      </c>
      <c r="AT1346" s="1054">
        <v>1995.7408</v>
      </c>
      <c r="AU1346" s="1054">
        <v>1995.742</v>
      </c>
      <c r="AV1346" s="1054">
        <v>1995.7431999999999</v>
      </c>
      <c r="AW1346" s="1054">
        <v>1995.7444</v>
      </c>
      <c r="AX1346" s="1054">
        <v>1995.7456</v>
      </c>
      <c r="AY1346" s="1054">
        <v>1995.7467999999999</v>
      </c>
      <c r="AZ1346" s="1054">
        <v>1995.748</v>
      </c>
      <c r="BA1346" s="1054">
        <v>1995.7492</v>
      </c>
      <c r="BB1346" s="1054">
        <v>1995.7503999999999</v>
      </c>
      <c r="BC1346" s="1054">
        <v>1995.7516000000001</v>
      </c>
      <c r="BD1346" s="1054">
        <v>1995.7528</v>
      </c>
      <c r="BE1346" s="162"/>
      <c r="BF1346" s="162"/>
      <c r="BG1346" s="162"/>
      <c r="BH1346" s="162"/>
      <c r="BI1346" s="162"/>
      <c r="BJ1346" s="162"/>
      <c r="BK1346" s="162"/>
      <c r="BL1346" s="162"/>
      <c r="BM1346" s="162"/>
      <c r="BN1346" s="162"/>
      <c r="BO1346" s="162"/>
      <c r="BP1346" s="162"/>
      <c r="BQ1346" s="162"/>
      <c r="BR1346" s="162"/>
      <c r="BS1346" s="162"/>
      <c r="BT1346" s="162"/>
      <c r="BU1346" s="162"/>
      <c r="BV1346" s="162"/>
      <c r="BW1346" s="162"/>
      <c r="BX1346" s="162"/>
      <c r="BY1346" s="162"/>
      <c r="BZ1346" s="162"/>
      <c r="CA1346" s="162"/>
      <c r="CB1346" s="162"/>
      <c r="CC1346" s="162"/>
      <c r="CD1346" s="162"/>
      <c r="CE1346" s="162"/>
      <c r="CF1346" s="162"/>
      <c r="CG1346" s="162"/>
      <c r="CH1346" s="162"/>
      <c r="CI1346" s="162"/>
      <c r="CJ1346" s="162"/>
      <c r="CK1346" s="162"/>
      <c r="CL1346" s="162"/>
      <c r="CM1346" s="162"/>
      <c r="CN1346" s="162"/>
      <c r="CO1346" s="162"/>
      <c r="CP1346" s="162"/>
      <c r="CQ1346" s="162"/>
      <c r="CR1346" s="162"/>
      <c r="CS1346" s="162"/>
      <c r="CT1346" s="162"/>
      <c r="CU1346" s="162"/>
      <c r="CV1346" s="162"/>
      <c r="CW1346" s="162"/>
      <c r="CX1346" s="162"/>
      <c r="CY1346" s="162"/>
      <c r="CZ1346" s="162"/>
      <c r="DA1346" s="162"/>
      <c r="DB1346" s="162"/>
      <c r="DC1346" s="162"/>
      <c r="DD1346" s="162"/>
      <c r="DE1346" s="162"/>
      <c r="DF1346" s="162"/>
      <c r="DG1346" s="162"/>
      <c r="DH1346" s="162"/>
      <c r="DI1346" s="162"/>
      <c r="DJ1346" s="162"/>
      <c r="DK1346" s="162"/>
      <c r="DL1346" s="162"/>
      <c r="DM1346" s="162"/>
      <c r="DN1346" s="162"/>
      <c r="DO1346" s="162"/>
      <c r="DP1346" s="162"/>
      <c r="DQ1346" s="162"/>
      <c r="DR1346" s="162"/>
      <c r="DS1346" s="162"/>
      <c r="DT1346" s="162"/>
      <c r="DU1346" s="162"/>
      <c r="DV1346" s="162"/>
      <c r="DW1346" s="162"/>
      <c r="DX1346" s="162"/>
      <c r="DY1346" s="162"/>
      <c r="DZ1346" s="162"/>
      <c r="EA1346" s="162"/>
      <c r="EB1346" s="162"/>
    </row>
    <row r="1347" spans="1:132" s="1" customFormat="1" ht="10.5" customHeight="1">
      <c r="A1347" s="1540"/>
      <c r="B1347" s="1646"/>
      <c r="C1347" s="1486" t="s">
        <v>553</v>
      </c>
      <c r="D1347" s="131" t="s">
        <v>117</v>
      </c>
      <c r="E1347" s="48">
        <f t="shared" ref="E1347:AB1347" si="784">ROUND((AG1347-AF1347)*$AE1346,2)</f>
        <v>0.02</v>
      </c>
      <c r="F1347" s="48">
        <f t="shared" si="784"/>
        <v>0.02</v>
      </c>
      <c r="G1347" s="48">
        <f t="shared" si="784"/>
        <v>0.02</v>
      </c>
      <c r="H1347" s="287">
        <f t="shared" si="784"/>
        <v>0.02</v>
      </c>
      <c r="I1347" s="48">
        <f t="shared" si="784"/>
        <v>0.02</v>
      </c>
      <c r="J1347" s="48">
        <f t="shared" si="784"/>
        <v>0.02</v>
      </c>
      <c r="K1347" s="48">
        <f t="shared" si="784"/>
        <v>0.02</v>
      </c>
      <c r="L1347" s="48">
        <f t="shared" si="784"/>
        <v>0.02</v>
      </c>
      <c r="M1347" s="48">
        <f t="shared" si="784"/>
        <v>0.02</v>
      </c>
      <c r="N1347" s="287">
        <f t="shared" si="784"/>
        <v>0.02</v>
      </c>
      <c r="O1347" s="48">
        <f t="shared" si="784"/>
        <v>0.02</v>
      </c>
      <c r="P1347" s="48">
        <f t="shared" si="784"/>
        <v>0.02</v>
      </c>
      <c r="Q1347" s="48">
        <f t="shared" si="784"/>
        <v>0.02</v>
      </c>
      <c r="R1347" s="48">
        <f t="shared" si="784"/>
        <v>0.02</v>
      </c>
      <c r="S1347" s="48">
        <f t="shared" si="784"/>
        <v>0.02</v>
      </c>
      <c r="T1347" s="48">
        <f t="shared" si="784"/>
        <v>0.02</v>
      </c>
      <c r="U1347" s="48">
        <v>0.02</v>
      </c>
      <c r="V1347" s="287">
        <v>0.02</v>
      </c>
      <c r="W1347" s="48">
        <v>0.02</v>
      </c>
      <c r="X1347" s="48">
        <f t="shared" si="784"/>
        <v>0.02</v>
      </c>
      <c r="Y1347" s="48">
        <f t="shared" si="784"/>
        <v>0.02</v>
      </c>
      <c r="Z1347" s="48">
        <f t="shared" si="784"/>
        <v>0.02</v>
      </c>
      <c r="AA1347" s="48">
        <f t="shared" si="784"/>
        <v>0.02</v>
      </c>
      <c r="AB1347" s="49">
        <f t="shared" si="784"/>
        <v>0.02</v>
      </c>
      <c r="AC1347" s="47"/>
      <c r="AD1347" s="50"/>
      <c r="AE1347" s="452"/>
      <c r="AF1347" s="981">
        <v>1003.1374</v>
      </c>
      <c r="AG1347" s="981">
        <v>1003.1422</v>
      </c>
      <c r="AH1347" s="1055">
        <v>1003.1471</v>
      </c>
      <c r="AI1347" s="1054">
        <v>1003.152</v>
      </c>
      <c r="AJ1347" s="1054">
        <v>1003.1568</v>
      </c>
      <c r="AK1347" s="1054">
        <v>1003.1615</v>
      </c>
      <c r="AL1347" s="1054">
        <v>1003.1662</v>
      </c>
      <c r="AM1347" s="1054">
        <v>1003.1708</v>
      </c>
      <c r="AN1347" s="1054">
        <v>1003.1756</v>
      </c>
      <c r="AO1347" s="1054">
        <v>1003.1805000000001</v>
      </c>
      <c r="AP1347" s="1054">
        <v>1003.1854</v>
      </c>
      <c r="AQ1347" s="1054">
        <v>1003.1904</v>
      </c>
      <c r="AR1347" s="1054">
        <v>1003.1952</v>
      </c>
      <c r="AS1347" s="1054">
        <v>1003.2001</v>
      </c>
      <c r="AT1347" s="1054">
        <v>1003.205</v>
      </c>
      <c r="AU1347" s="1054">
        <v>1003.2096</v>
      </c>
      <c r="AV1347" s="1054">
        <v>1003.2142</v>
      </c>
      <c r="AW1347" s="1054">
        <v>1003.2190000000001</v>
      </c>
      <c r="AX1347" s="1054">
        <v>1003.2237</v>
      </c>
      <c r="AY1347" s="1054">
        <v>1003.2283</v>
      </c>
      <c r="AZ1347" s="1054">
        <v>1003.2329</v>
      </c>
      <c r="BA1347" s="1054">
        <v>1003.2376</v>
      </c>
      <c r="BB1347" s="1054">
        <v>1003.2422</v>
      </c>
      <c r="BC1347" s="1054">
        <v>1003.2468</v>
      </c>
      <c r="BD1347" s="1054">
        <v>1003.2514</v>
      </c>
      <c r="BE1347" s="162"/>
      <c r="BF1347" s="162"/>
      <c r="BG1347" s="162"/>
      <c r="BH1347" s="162"/>
      <c r="BI1347" s="162"/>
      <c r="BJ1347" s="162"/>
      <c r="BK1347" s="162"/>
      <c r="BL1347" s="162"/>
      <c r="BM1347" s="162"/>
      <c r="BN1347" s="162"/>
      <c r="BO1347" s="162"/>
      <c r="BP1347" s="162"/>
      <c r="BQ1347" s="162"/>
      <c r="BR1347" s="162"/>
      <c r="BS1347" s="162"/>
      <c r="BT1347" s="162"/>
      <c r="BU1347" s="162"/>
      <c r="BV1347" s="162"/>
      <c r="BW1347" s="162"/>
      <c r="BX1347" s="162"/>
      <c r="BY1347" s="162"/>
      <c r="BZ1347" s="162"/>
      <c r="CA1347" s="162"/>
      <c r="CB1347" s="162"/>
      <c r="CC1347" s="162"/>
      <c r="CD1347" s="162"/>
      <c r="CE1347" s="162"/>
      <c r="CF1347" s="162"/>
      <c r="CG1347" s="162"/>
      <c r="CH1347" s="162"/>
      <c r="CI1347" s="162"/>
      <c r="CJ1347" s="162"/>
      <c r="CK1347" s="162"/>
      <c r="CL1347" s="162"/>
      <c r="CM1347" s="162"/>
      <c r="CN1347" s="162"/>
      <c r="CO1347" s="162"/>
      <c r="CP1347" s="162"/>
      <c r="CQ1347" s="162"/>
      <c r="CR1347" s="162"/>
      <c r="CS1347" s="162"/>
      <c r="CT1347" s="162"/>
      <c r="CU1347" s="162"/>
      <c r="CV1347" s="162"/>
      <c r="CW1347" s="162"/>
      <c r="CX1347" s="162"/>
      <c r="CY1347" s="162"/>
      <c r="CZ1347" s="162"/>
      <c r="DA1347" s="162"/>
      <c r="DB1347" s="162"/>
      <c r="DC1347" s="162"/>
      <c r="DD1347" s="162"/>
      <c r="DE1347" s="162"/>
      <c r="DF1347" s="162"/>
      <c r="DG1347" s="162"/>
      <c r="DH1347" s="162"/>
      <c r="DI1347" s="162"/>
      <c r="DJ1347" s="162"/>
      <c r="DK1347" s="162"/>
      <c r="DL1347" s="162"/>
      <c r="DM1347" s="162"/>
      <c r="DN1347" s="162"/>
      <c r="DO1347" s="162"/>
      <c r="DP1347" s="162"/>
      <c r="DQ1347" s="162"/>
      <c r="DR1347" s="162"/>
      <c r="DS1347" s="162"/>
      <c r="DT1347" s="162"/>
      <c r="DU1347" s="162"/>
      <c r="DV1347" s="162"/>
      <c r="DW1347" s="162"/>
      <c r="DX1347" s="162"/>
      <c r="DY1347" s="162"/>
      <c r="DZ1347" s="162"/>
      <c r="EA1347" s="162"/>
      <c r="EB1347" s="162"/>
    </row>
    <row r="1348" spans="1:132" s="1" customFormat="1" ht="10.5" customHeight="1" thickBot="1">
      <c r="A1348" s="1541"/>
      <c r="B1348" s="1653"/>
      <c r="C1348" s="271"/>
      <c r="D1348" s="236" t="s">
        <v>41</v>
      </c>
      <c r="E1348" s="81" t="e">
        <f>E1347/E1346</f>
        <v>#DIV/0!</v>
      </c>
      <c r="F1348" s="81" t="e">
        <f t="shared" ref="F1348:AB1348" si="785">F1347/F1346</f>
        <v>#DIV/0!</v>
      </c>
      <c r="G1348" s="81" t="e">
        <f t="shared" si="785"/>
        <v>#DIV/0!</v>
      </c>
      <c r="H1348" s="295" t="e">
        <f t="shared" si="785"/>
        <v>#DIV/0!</v>
      </c>
      <c r="I1348" s="81" t="e">
        <f t="shared" si="785"/>
        <v>#DIV/0!</v>
      </c>
      <c r="J1348" s="81" t="e">
        <f t="shared" si="785"/>
        <v>#DIV/0!</v>
      </c>
      <c r="K1348" s="81" t="e">
        <f t="shared" si="785"/>
        <v>#DIV/0!</v>
      </c>
      <c r="L1348" s="81" t="e">
        <f t="shared" si="785"/>
        <v>#DIV/0!</v>
      </c>
      <c r="M1348" s="81" t="e">
        <f t="shared" si="785"/>
        <v>#DIV/0!</v>
      </c>
      <c r="N1348" s="295" t="e">
        <f t="shared" si="785"/>
        <v>#DIV/0!</v>
      </c>
      <c r="O1348" s="81" t="e">
        <f t="shared" si="785"/>
        <v>#DIV/0!</v>
      </c>
      <c r="P1348" s="81" t="e">
        <f t="shared" si="785"/>
        <v>#DIV/0!</v>
      </c>
      <c r="Q1348" s="81" t="e">
        <f t="shared" si="785"/>
        <v>#DIV/0!</v>
      </c>
      <c r="R1348" s="81" t="e">
        <f t="shared" si="785"/>
        <v>#DIV/0!</v>
      </c>
      <c r="S1348" s="81" t="e">
        <f t="shared" si="785"/>
        <v>#DIV/0!</v>
      </c>
      <c r="T1348" s="81" t="e">
        <f t="shared" si="785"/>
        <v>#DIV/0!</v>
      </c>
      <c r="U1348" s="81" t="e">
        <v>#DIV/0!</v>
      </c>
      <c r="V1348" s="295" t="e">
        <v>#DIV/0!</v>
      </c>
      <c r="W1348" s="81" t="e">
        <v>#DIV/0!</v>
      </c>
      <c r="X1348" s="81" t="e">
        <f t="shared" si="785"/>
        <v>#DIV/0!</v>
      </c>
      <c r="Y1348" s="81" t="e">
        <f t="shared" si="785"/>
        <v>#DIV/0!</v>
      </c>
      <c r="Z1348" s="81" t="e">
        <f t="shared" si="785"/>
        <v>#DIV/0!</v>
      </c>
      <c r="AA1348" s="81" t="e">
        <f t="shared" si="785"/>
        <v>#DIV/0!</v>
      </c>
      <c r="AB1348" s="82" t="e">
        <f t="shared" si="785"/>
        <v>#DIV/0!</v>
      </c>
      <c r="AC1348" s="47"/>
      <c r="AD1348" s="50"/>
      <c r="AE1348" s="452"/>
      <c r="AF1348" s="262"/>
      <c r="AG1348" s="262"/>
      <c r="AH1348" s="262"/>
      <c r="AI1348" s="262"/>
      <c r="AJ1348" s="262"/>
      <c r="AK1348" s="262"/>
      <c r="AL1348" s="262"/>
      <c r="AM1348" s="262"/>
      <c r="AN1348" s="262"/>
      <c r="AO1348" s="262"/>
      <c r="AP1348" s="262"/>
      <c r="AQ1348" s="262"/>
      <c r="AR1348" s="262"/>
      <c r="AS1348" s="262"/>
      <c r="AT1348" s="262"/>
      <c r="AU1348" s="262"/>
      <c r="AV1348" s="262"/>
      <c r="AW1348" s="262"/>
      <c r="AX1348" s="262"/>
      <c r="AY1348" s="262"/>
      <c r="AZ1348" s="262"/>
      <c r="BA1348" s="262"/>
      <c r="BB1348" s="262"/>
      <c r="BC1348" s="262"/>
      <c r="BD1348" s="262"/>
      <c r="BE1348" s="162"/>
      <c r="BF1348" s="162"/>
      <c r="BG1348" s="162"/>
      <c r="BH1348" s="162"/>
      <c r="BI1348" s="162"/>
      <c r="BJ1348" s="162"/>
      <c r="BK1348" s="162"/>
      <c r="BL1348" s="162"/>
      <c r="BM1348" s="162"/>
      <c r="BN1348" s="162"/>
      <c r="BO1348" s="162"/>
      <c r="BP1348" s="162"/>
      <c r="BQ1348" s="162"/>
      <c r="BR1348" s="162"/>
      <c r="BS1348" s="162"/>
      <c r="BT1348" s="162"/>
      <c r="BU1348" s="162"/>
      <c r="BV1348" s="162"/>
      <c r="BW1348" s="162"/>
      <c r="BX1348" s="162"/>
      <c r="BY1348" s="162"/>
      <c r="BZ1348" s="162"/>
      <c r="CA1348" s="162"/>
      <c r="CB1348" s="162"/>
      <c r="CC1348" s="162"/>
      <c r="CD1348" s="162"/>
      <c r="CE1348" s="162"/>
      <c r="CF1348" s="162"/>
      <c r="CG1348" s="162"/>
      <c r="CH1348" s="162"/>
      <c r="CI1348" s="162"/>
      <c r="CJ1348" s="162"/>
      <c r="CK1348" s="162"/>
      <c r="CL1348" s="162"/>
      <c r="CM1348" s="162"/>
      <c r="CN1348" s="162"/>
      <c r="CO1348" s="162"/>
      <c r="CP1348" s="162"/>
      <c r="CQ1348" s="162"/>
      <c r="CR1348" s="162"/>
      <c r="CS1348" s="162"/>
      <c r="CT1348" s="162"/>
      <c r="CU1348" s="162"/>
      <c r="CV1348" s="162"/>
      <c r="CW1348" s="162"/>
      <c r="CX1348" s="162"/>
      <c r="CY1348" s="162"/>
      <c r="CZ1348" s="162"/>
      <c r="DA1348" s="162"/>
      <c r="DB1348" s="162"/>
      <c r="DC1348" s="162"/>
      <c r="DD1348" s="162"/>
      <c r="DE1348" s="162"/>
      <c r="DF1348" s="162"/>
      <c r="DG1348" s="162"/>
      <c r="DH1348" s="162"/>
      <c r="DI1348" s="162"/>
      <c r="DJ1348" s="162"/>
      <c r="DK1348" s="162"/>
      <c r="DL1348" s="162"/>
      <c r="DM1348" s="162"/>
      <c r="DN1348" s="162"/>
      <c r="DO1348" s="162"/>
      <c r="DP1348" s="162"/>
      <c r="DQ1348" s="162"/>
      <c r="DR1348" s="162"/>
      <c r="DS1348" s="162"/>
      <c r="DT1348" s="162"/>
      <c r="DU1348" s="162"/>
      <c r="DV1348" s="162"/>
      <c r="DW1348" s="162"/>
      <c r="DX1348" s="162"/>
      <c r="DY1348" s="162"/>
      <c r="DZ1348" s="162"/>
      <c r="EA1348" s="162"/>
      <c r="EB1348" s="162"/>
    </row>
    <row r="1349" spans="1:132" s="1" customFormat="1" ht="10.5" customHeight="1">
      <c r="A1349" s="1539" t="s">
        <v>14</v>
      </c>
      <c r="B1349" s="1647" t="s">
        <v>705</v>
      </c>
      <c r="C1349" s="984"/>
      <c r="D1349" s="1190"/>
      <c r="E1349" s="54"/>
      <c r="F1349" s="369"/>
      <c r="G1349" s="369"/>
      <c r="H1349" s="804"/>
      <c r="I1349" s="369"/>
      <c r="J1349" s="369"/>
      <c r="K1349" s="369"/>
      <c r="L1349" s="369"/>
      <c r="M1349" s="369"/>
      <c r="N1349" s="804"/>
      <c r="O1349" s="369"/>
      <c r="P1349" s="369"/>
      <c r="Q1349" s="369"/>
      <c r="R1349" s="369"/>
      <c r="S1349" s="369"/>
      <c r="T1349" s="369"/>
      <c r="U1349" s="369"/>
      <c r="V1349" s="804"/>
      <c r="W1349" s="369"/>
      <c r="X1349" s="369"/>
      <c r="Y1349" s="369"/>
      <c r="Z1349" s="369"/>
      <c r="AA1349" s="369"/>
      <c r="AB1349" s="756"/>
      <c r="AC1349" s="47"/>
      <c r="AD1349" s="50"/>
      <c r="AE1349" s="452"/>
      <c r="AF1349" s="256"/>
      <c r="AG1349" s="261"/>
      <c r="AH1349" s="261"/>
      <c r="AI1349" s="261"/>
      <c r="AJ1349" s="261"/>
      <c r="AK1349" s="261"/>
      <c r="AL1349" s="261"/>
      <c r="AM1349" s="261"/>
      <c r="AN1349" s="261"/>
      <c r="AO1349" s="261"/>
      <c r="AP1349" s="261"/>
      <c r="AQ1349" s="261"/>
      <c r="AR1349" s="261"/>
      <c r="AS1349" s="261"/>
      <c r="AT1349" s="261"/>
      <c r="AU1349" s="261"/>
      <c r="AV1349" s="261"/>
      <c r="AW1349" s="261"/>
      <c r="AX1349" s="261"/>
      <c r="AY1349" s="261"/>
      <c r="AZ1349" s="261"/>
      <c r="BA1349" s="261"/>
      <c r="BB1349" s="261"/>
      <c r="BC1349" s="261"/>
      <c r="BD1349" s="261"/>
      <c r="BE1349" s="162"/>
      <c r="BF1349" s="162"/>
      <c r="BG1349" s="162"/>
      <c r="BH1349" s="162"/>
      <c r="BI1349" s="162"/>
      <c r="BJ1349" s="162"/>
      <c r="BK1349" s="162"/>
      <c r="BL1349" s="162"/>
      <c r="BM1349" s="162"/>
      <c r="BN1349" s="162"/>
      <c r="BO1349" s="162"/>
      <c r="BP1349" s="162"/>
      <c r="BQ1349" s="162"/>
      <c r="BR1349" s="162"/>
      <c r="BS1349" s="162"/>
      <c r="BT1349" s="162"/>
      <c r="BU1349" s="162"/>
      <c r="BV1349" s="162"/>
      <c r="BW1349" s="162"/>
      <c r="BX1349" s="162"/>
      <c r="BY1349" s="162"/>
      <c r="BZ1349" s="162"/>
      <c r="CA1349" s="162"/>
      <c r="CB1349" s="162"/>
      <c r="CC1349" s="162"/>
      <c r="CD1349" s="162"/>
      <c r="CE1349" s="162"/>
      <c r="CF1349" s="162"/>
      <c r="CG1349" s="162"/>
      <c r="CH1349" s="162"/>
      <c r="CI1349" s="162"/>
      <c r="CJ1349" s="162"/>
      <c r="CK1349" s="162"/>
      <c r="CL1349" s="162"/>
      <c r="CM1349" s="162"/>
      <c r="CN1349" s="162"/>
      <c r="CO1349" s="162"/>
      <c r="CP1349" s="162"/>
      <c r="CQ1349" s="162"/>
      <c r="CR1349" s="162"/>
      <c r="CS1349" s="162"/>
      <c r="CT1349" s="162"/>
      <c r="CU1349" s="162"/>
      <c r="CV1349" s="162"/>
      <c r="CW1349" s="162"/>
      <c r="CX1349" s="162"/>
      <c r="CY1349" s="162"/>
      <c r="CZ1349" s="162"/>
      <c r="DA1349" s="162"/>
      <c r="DB1349" s="162"/>
      <c r="DC1349" s="162"/>
      <c r="DD1349" s="162"/>
      <c r="DE1349" s="162"/>
      <c r="DF1349" s="162"/>
      <c r="DG1349" s="162"/>
      <c r="DH1349" s="162"/>
      <c r="DI1349" s="162"/>
      <c r="DJ1349" s="162"/>
      <c r="DK1349" s="162"/>
      <c r="DL1349" s="162"/>
      <c r="DM1349" s="162"/>
      <c r="DN1349" s="162"/>
      <c r="DO1349" s="162"/>
      <c r="DP1349" s="162"/>
      <c r="DQ1349" s="162"/>
      <c r="DR1349" s="162"/>
      <c r="DS1349" s="162"/>
      <c r="DT1349" s="162"/>
      <c r="DU1349" s="162"/>
      <c r="DV1349" s="162"/>
      <c r="DW1349" s="162"/>
      <c r="DX1349" s="162"/>
      <c r="DY1349" s="162"/>
      <c r="DZ1349" s="162"/>
      <c r="EA1349" s="162"/>
      <c r="EB1349" s="162"/>
    </row>
    <row r="1350" spans="1:132" s="2" customFormat="1" ht="10.5" customHeight="1">
      <c r="A1350" s="1540"/>
      <c r="B1350" s="1648"/>
      <c r="C1350" s="1486" t="s">
        <v>129</v>
      </c>
      <c r="D1350" s="131" t="s">
        <v>33</v>
      </c>
      <c r="E1350" s="44">
        <f>ROUND(SQRT(E1351^2+E1352^2)*1000/(1.73*E$1296),0)</f>
        <v>85</v>
      </c>
      <c r="F1350" s="177">
        <f t="shared" ref="F1350:AB1350" si="786">ROUND(SQRT(F1351^2+F1352^2)*1000/(1.73*F$1296),0)</f>
        <v>59</v>
      </c>
      <c r="G1350" s="177">
        <f t="shared" si="786"/>
        <v>14</v>
      </c>
      <c r="H1350" s="316">
        <f t="shared" si="786"/>
        <v>54</v>
      </c>
      <c r="I1350" s="177">
        <f t="shared" si="786"/>
        <v>86</v>
      </c>
      <c r="J1350" s="177">
        <f t="shared" si="786"/>
        <v>92</v>
      </c>
      <c r="K1350" s="177">
        <f t="shared" si="786"/>
        <v>81</v>
      </c>
      <c r="L1350" s="177">
        <f t="shared" si="786"/>
        <v>87</v>
      </c>
      <c r="M1350" s="177">
        <f t="shared" si="786"/>
        <v>63</v>
      </c>
      <c r="N1350" s="316">
        <f t="shared" si="786"/>
        <v>16</v>
      </c>
      <c r="O1350" s="177">
        <f t="shared" si="786"/>
        <v>14</v>
      </c>
      <c r="P1350" s="177">
        <f t="shared" si="786"/>
        <v>14</v>
      </c>
      <c r="Q1350" s="177">
        <f t="shared" si="786"/>
        <v>14</v>
      </c>
      <c r="R1350" s="177">
        <f t="shared" si="786"/>
        <v>14</v>
      </c>
      <c r="S1350" s="177">
        <f t="shared" si="786"/>
        <v>13</v>
      </c>
      <c r="T1350" s="177">
        <f t="shared" si="786"/>
        <v>70</v>
      </c>
      <c r="U1350" s="177">
        <v>79</v>
      </c>
      <c r="V1350" s="316">
        <v>79</v>
      </c>
      <c r="W1350" s="177">
        <v>62</v>
      </c>
      <c r="X1350" s="177">
        <f t="shared" si="786"/>
        <v>88</v>
      </c>
      <c r="Y1350" s="177">
        <f t="shared" si="786"/>
        <v>84</v>
      </c>
      <c r="Z1350" s="177">
        <f t="shared" si="786"/>
        <v>88</v>
      </c>
      <c r="AA1350" s="177">
        <f t="shared" si="786"/>
        <v>87</v>
      </c>
      <c r="AB1350" s="858">
        <f t="shared" si="786"/>
        <v>85</v>
      </c>
      <c r="AC1350" s="162"/>
      <c r="AD1350" s="162"/>
      <c r="AE1350" s="162"/>
      <c r="AF1350" s="257"/>
      <c r="AG1350" s="257"/>
      <c r="AH1350" s="257"/>
      <c r="AI1350" s="257"/>
      <c r="AJ1350" s="257"/>
      <c r="AK1350" s="257"/>
      <c r="AL1350" s="257"/>
      <c r="AM1350" s="257"/>
      <c r="AN1350" s="257"/>
      <c r="AO1350" s="257"/>
      <c r="AP1350" s="257"/>
      <c r="AQ1350" s="257"/>
      <c r="AR1350" s="257"/>
      <c r="AS1350" s="257"/>
      <c r="AT1350" s="257"/>
      <c r="AU1350" s="257"/>
      <c r="AV1350" s="257"/>
      <c r="AW1350" s="257"/>
      <c r="AX1350" s="257"/>
      <c r="AY1350" s="257"/>
      <c r="AZ1350" s="257"/>
      <c r="BA1350" s="257"/>
      <c r="BB1350" s="257"/>
      <c r="BC1350" s="257"/>
      <c r="BD1350" s="257"/>
      <c r="BE1350" s="162"/>
      <c r="BF1350" s="162"/>
      <c r="BG1350" s="162"/>
      <c r="BH1350" s="162"/>
      <c r="BI1350" s="162"/>
      <c r="BJ1350" s="162"/>
      <c r="BK1350" s="162"/>
      <c r="BL1350" s="162"/>
      <c r="BM1350" s="162"/>
      <c r="BN1350" s="162"/>
      <c r="BO1350" s="162"/>
      <c r="BP1350" s="162"/>
      <c r="BQ1350" s="162"/>
      <c r="BR1350" s="162"/>
      <c r="BS1350" s="162"/>
      <c r="BT1350" s="162"/>
      <c r="BU1350" s="162"/>
      <c r="BV1350" s="162"/>
      <c r="BW1350" s="162"/>
      <c r="BX1350" s="162"/>
      <c r="BY1350" s="162"/>
      <c r="BZ1350" s="162"/>
      <c r="CA1350" s="162"/>
      <c r="CB1350" s="162"/>
      <c r="CC1350" s="162"/>
      <c r="CD1350" s="162"/>
      <c r="CE1350" s="162"/>
      <c r="CF1350" s="162"/>
      <c r="CG1350" s="162"/>
      <c r="CH1350" s="162"/>
      <c r="CI1350" s="162"/>
      <c r="CJ1350" s="162"/>
      <c r="CK1350" s="162"/>
      <c r="CL1350" s="162"/>
      <c r="CM1350" s="162"/>
      <c r="CN1350" s="162"/>
      <c r="CO1350" s="162"/>
      <c r="CP1350" s="162"/>
      <c r="CQ1350" s="162"/>
      <c r="CR1350" s="162"/>
      <c r="CS1350" s="162"/>
      <c r="CT1350" s="162"/>
      <c r="CU1350" s="162"/>
      <c r="CV1350" s="162"/>
      <c r="CW1350" s="162"/>
      <c r="CX1350" s="162"/>
      <c r="CY1350" s="162"/>
      <c r="CZ1350" s="162"/>
      <c r="DA1350" s="162"/>
      <c r="DB1350" s="162"/>
      <c r="DC1350" s="162"/>
      <c r="DD1350" s="162"/>
      <c r="DE1350" s="162"/>
      <c r="DF1350" s="162"/>
      <c r="DG1350" s="162"/>
      <c r="DH1350" s="162"/>
      <c r="DI1350" s="162"/>
      <c r="DJ1350" s="162"/>
      <c r="DK1350" s="162"/>
      <c r="DL1350" s="162"/>
      <c r="DM1350" s="162"/>
      <c r="DN1350" s="162"/>
      <c r="DO1350" s="162"/>
      <c r="DP1350" s="162"/>
      <c r="DQ1350" s="162"/>
      <c r="DR1350" s="162"/>
      <c r="DS1350" s="162"/>
      <c r="DT1350" s="162"/>
      <c r="DU1350" s="111"/>
      <c r="DV1350" s="111"/>
      <c r="DW1350" s="111"/>
      <c r="DX1350" s="111"/>
      <c r="DY1350" s="111"/>
      <c r="DZ1350" s="111"/>
      <c r="EA1350" s="111"/>
      <c r="EB1350" s="111"/>
    </row>
    <row r="1351" spans="1:132" s="1" customFormat="1" ht="10.5" customHeight="1">
      <c r="A1351" s="1540"/>
      <c r="B1351" s="1648"/>
      <c r="C1351" s="1486" t="s">
        <v>553</v>
      </c>
      <c r="D1351" s="131" t="s">
        <v>116</v>
      </c>
      <c r="E1351" s="48">
        <f t="shared" ref="E1351:AB1351" si="787">ROUND((AG1351-AF1351)*$AE1351,2)</f>
        <v>0.91</v>
      </c>
      <c r="F1351" s="48">
        <f t="shared" si="787"/>
        <v>0.63</v>
      </c>
      <c r="G1351" s="48">
        <f t="shared" si="787"/>
        <v>0.14000000000000001</v>
      </c>
      <c r="H1351" s="287">
        <f t="shared" si="787"/>
        <v>0.56999999999999995</v>
      </c>
      <c r="I1351" s="48">
        <f t="shared" si="787"/>
        <v>0.91</v>
      </c>
      <c r="J1351" s="48">
        <f t="shared" si="787"/>
        <v>0.98</v>
      </c>
      <c r="K1351" s="48">
        <f t="shared" si="787"/>
        <v>0.88</v>
      </c>
      <c r="L1351" s="48">
        <f t="shared" si="787"/>
        <v>0.93</v>
      </c>
      <c r="M1351" s="48">
        <f t="shared" si="787"/>
        <v>0.66</v>
      </c>
      <c r="N1351" s="287">
        <f t="shared" si="787"/>
        <v>0.16</v>
      </c>
      <c r="O1351" s="48">
        <f t="shared" si="787"/>
        <v>0.14000000000000001</v>
      </c>
      <c r="P1351" s="48">
        <f t="shared" si="787"/>
        <v>0.14000000000000001</v>
      </c>
      <c r="Q1351" s="48">
        <f t="shared" si="787"/>
        <v>0.14000000000000001</v>
      </c>
      <c r="R1351" s="48">
        <f t="shared" si="787"/>
        <v>0.14000000000000001</v>
      </c>
      <c r="S1351" s="48">
        <f t="shared" si="787"/>
        <v>0.14000000000000001</v>
      </c>
      <c r="T1351" s="48">
        <f t="shared" si="787"/>
        <v>0.76</v>
      </c>
      <c r="U1351" s="48">
        <v>0.84</v>
      </c>
      <c r="V1351" s="287">
        <v>0.84</v>
      </c>
      <c r="W1351" s="48">
        <v>0.66</v>
      </c>
      <c r="X1351" s="48">
        <f t="shared" si="787"/>
        <v>0.95</v>
      </c>
      <c r="Y1351" s="48">
        <f t="shared" si="787"/>
        <v>0.89</v>
      </c>
      <c r="Z1351" s="48">
        <f t="shared" si="787"/>
        <v>0.93</v>
      </c>
      <c r="AA1351" s="48">
        <f t="shared" si="787"/>
        <v>0.92</v>
      </c>
      <c r="AB1351" s="49">
        <f t="shared" si="787"/>
        <v>0.9</v>
      </c>
      <c r="AC1351" s="47">
        <f>(BD1351-AF1351)*AE1351</f>
        <v>15.145920000002661</v>
      </c>
      <c r="AD1351" s="50">
        <f>(BD1352-AF1352)*AE1351</f>
        <v>2.5322399999995469</v>
      </c>
      <c r="AE1351" s="452">
        <v>7.2</v>
      </c>
      <c r="AF1351" s="981">
        <v>4655.1990999999998</v>
      </c>
      <c r="AG1351" s="981">
        <v>4655.3257999999996</v>
      </c>
      <c r="AH1351" s="1055">
        <v>4655.4138999999996</v>
      </c>
      <c r="AI1351" s="1054">
        <v>4655.433</v>
      </c>
      <c r="AJ1351" s="1054">
        <v>4655.5119000000004</v>
      </c>
      <c r="AK1351" s="1054">
        <v>4655.6382999999996</v>
      </c>
      <c r="AL1351" s="1054">
        <v>4655.7741999999998</v>
      </c>
      <c r="AM1351" s="1054">
        <v>4655.8969999999999</v>
      </c>
      <c r="AN1351" s="1054">
        <v>4656.0258999999996</v>
      </c>
      <c r="AO1351" s="1054">
        <v>4656.1178</v>
      </c>
      <c r="AP1351" s="1054">
        <v>4656.1405999999997</v>
      </c>
      <c r="AQ1351" s="1054">
        <v>4656.1598000000004</v>
      </c>
      <c r="AR1351" s="1054">
        <v>4656.1788999999999</v>
      </c>
      <c r="AS1351" s="1054">
        <v>4656.1984000000002</v>
      </c>
      <c r="AT1351" s="1054">
        <v>4656.2175999999999</v>
      </c>
      <c r="AU1351" s="1054">
        <v>4656.2366000000002</v>
      </c>
      <c r="AV1351" s="1054">
        <v>4656.3420999999998</v>
      </c>
      <c r="AW1351" s="1054">
        <v>4656.4570999999996</v>
      </c>
      <c r="AX1351" s="1054">
        <v>4656.5484999999999</v>
      </c>
      <c r="AY1351" s="1054">
        <v>4656.6656000000003</v>
      </c>
      <c r="AZ1351" s="1054">
        <v>4656.7978000000003</v>
      </c>
      <c r="BA1351" s="1054">
        <v>4656.9210000000003</v>
      </c>
      <c r="BB1351" s="1054">
        <v>4657.0501000000004</v>
      </c>
      <c r="BC1351" s="1054">
        <v>4657.1772000000001</v>
      </c>
      <c r="BD1351" s="1054">
        <v>4657.3027000000002</v>
      </c>
      <c r="BE1351" s="162"/>
      <c r="BF1351" s="162"/>
      <c r="BG1351" s="162"/>
      <c r="BH1351" s="162"/>
      <c r="BI1351" s="162"/>
      <c r="BJ1351" s="162"/>
      <c r="BK1351" s="162"/>
      <c r="BL1351" s="162"/>
      <c r="BM1351" s="162"/>
      <c r="BN1351" s="162"/>
      <c r="BO1351" s="162"/>
      <c r="BP1351" s="162"/>
      <c r="BQ1351" s="162"/>
      <c r="BR1351" s="162"/>
      <c r="BS1351" s="162"/>
      <c r="BT1351" s="162"/>
      <c r="BU1351" s="162"/>
      <c r="BV1351" s="162"/>
      <c r="BW1351" s="162"/>
      <c r="BX1351" s="162"/>
      <c r="BY1351" s="162"/>
      <c r="BZ1351" s="162"/>
      <c r="CA1351" s="162"/>
      <c r="CB1351" s="162"/>
      <c r="CC1351" s="162"/>
      <c r="CD1351" s="162"/>
      <c r="CE1351" s="162"/>
      <c r="CF1351" s="162"/>
      <c r="CG1351" s="162"/>
      <c r="CH1351" s="162"/>
      <c r="CI1351" s="162"/>
      <c r="CJ1351" s="162"/>
      <c r="CK1351" s="162"/>
      <c r="CL1351" s="162"/>
      <c r="CM1351" s="162"/>
      <c r="CN1351" s="162"/>
      <c r="CO1351" s="162"/>
      <c r="CP1351" s="162"/>
      <c r="CQ1351" s="162"/>
      <c r="CR1351" s="162"/>
      <c r="CS1351" s="162"/>
      <c r="CT1351" s="162"/>
      <c r="CU1351" s="162"/>
      <c r="CV1351" s="162"/>
      <c r="CW1351" s="162"/>
      <c r="CX1351" s="162"/>
      <c r="CY1351" s="162"/>
      <c r="CZ1351" s="162"/>
      <c r="DA1351" s="162"/>
      <c r="DB1351" s="162"/>
      <c r="DC1351" s="162"/>
      <c r="DD1351" s="162"/>
      <c r="DE1351" s="162"/>
      <c r="DF1351" s="162"/>
      <c r="DG1351" s="162"/>
      <c r="DH1351" s="162"/>
      <c r="DI1351" s="162"/>
      <c r="DJ1351" s="162"/>
      <c r="DK1351" s="162"/>
      <c r="DL1351" s="162"/>
      <c r="DM1351" s="162"/>
      <c r="DN1351" s="162"/>
      <c r="DO1351" s="162"/>
      <c r="DP1351" s="162"/>
      <c r="DQ1351" s="162"/>
      <c r="DR1351" s="162"/>
      <c r="DS1351" s="162"/>
      <c r="DT1351" s="162"/>
      <c r="DU1351" s="162"/>
      <c r="DV1351" s="162"/>
      <c r="DW1351" s="162"/>
      <c r="DX1351" s="162"/>
      <c r="DY1351" s="162"/>
      <c r="DZ1351" s="162"/>
      <c r="EA1351" s="162"/>
      <c r="EB1351" s="162"/>
    </row>
    <row r="1352" spans="1:132" s="1" customFormat="1" ht="10.5" customHeight="1">
      <c r="A1352" s="1540"/>
      <c r="B1352" s="1648"/>
      <c r="C1352" s="1486" t="s">
        <v>553</v>
      </c>
      <c r="D1352" s="131" t="s">
        <v>117</v>
      </c>
      <c r="E1352" s="48">
        <f t="shared" ref="E1352:AB1352" si="788">ROUND((AG1352-AF1352)*$AE1351,2)</f>
        <v>0.17</v>
      </c>
      <c r="F1352" s="48">
        <f t="shared" si="788"/>
        <v>0.13</v>
      </c>
      <c r="G1352" s="48">
        <f t="shared" si="788"/>
        <v>7.0000000000000007E-2</v>
      </c>
      <c r="H1352" s="287">
        <f t="shared" si="788"/>
        <v>0.09</v>
      </c>
      <c r="I1352" s="48">
        <f t="shared" si="788"/>
        <v>0.14000000000000001</v>
      </c>
      <c r="J1352" s="48">
        <f t="shared" si="788"/>
        <v>0.14000000000000001</v>
      </c>
      <c r="K1352" s="48">
        <f t="shared" si="788"/>
        <v>0.12</v>
      </c>
      <c r="L1352" s="48">
        <f t="shared" si="788"/>
        <v>0.16</v>
      </c>
      <c r="M1352" s="48">
        <f t="shared" si="788"/>
        <v>0.14000000000000001</v>
      </c>
      <c r="N1352" s="287">
        <f t="shared" si="788"/>
        <v>0.06</v>
      </c>
      <c r="O1352" s="48">
        <f t="shared" si="788"/>
        <v>0.06</v>
      </c>
      <c r="P1352" s="48">
        <f t="shared" si="788"/>
        <v>0.05</v>
      </c>
      <c r="Q1352" s="48">
        <f t="shared" si="788"/>
        <v>0.06</v>
      </c>
      <c r="R1352" s="48">
        <f t="shared" si="788"/>
        <v>0.05</v>
      </c>
      <c r="S1352" s="48">
        <f t="shared" si="788"/>
        <v>0.01</v>
      </c>
      <c r="T1352" s="48">
        <f t="shared" si="788"/>
        <v>0.1</v>
      </c>
      <c r="U1352" s="48">
        <v>0.1</v>
      </c>
      <c r="V1352" s="287">
        <v>0.1</v>
      </c>
      <c r="W1352" s="48">
        <v>0.08</v>
      </c>
      <c r="X1352" s="48">
        <f t="shared" si="788"/>
        <v>0.13</v>
      </c>
      <c r="Y1352" s="48">
        <f t="shared" si="788"/>
        <v>0.12</v>
      </c>
      <c r="Z1352" s="48">
        <f t="shared" si="788"/>
        <v>0.14000000000000001</v>
      </c>
      <c r="AA1352" s="48">
        <f t="shared" si="788"/>
        <v>0.14000000000000001</v>
      </c>
      <c r="AB1352" s="49">
        <f t="shared" si="788"/>
        <v>0.14000000000000001</v>
      </c>
      <c r="AC1352" s="47"/>
      <c r="AD1352" s="50"/>
      <c r="AE1352" s="452"/>
      <c r="AF1352" s="981">
        <v>653.79200000000003</v>
      </c>
      <c r="AG1352" s="981">
        <v>653.81529999999998</v>
      </c>
      <c r="AH1352" s="1055">
        <v>653.83309999999994</v>
      </c>
      <c r="AI1352" s="1054">
        <v>653.84270000000004</v>
      </c>
      <c r="AJ1352" s="1054">
        <v>653.85540000000003</v>
      </c>
      <c r="AK1352" s="1054">
        <v>653.87519999999995</v>
      </c>
      <c r="AL1352" s="1054">
        <v>653.89490000000001</v>
      </c>
      <c r="AM1352" s="1054">
        <v>653.91160000000002</v>
      </c>
      <c r="AN1352" s="1054">
        <v>653.93420000000003</v>
      </c>
      <c r="AO1352" s="1054">
        <v>653.95420000000001</v>
      </c>
      <c r="AP1352" s="1054">
        <v>653.96299999999997</v>
      </c>
      <c r="AQ1352" s="1054">
        <v>653.97190000000001</v>
      </c>
      <c r="AR1352" s="1054">
        <v>653.9787</v>
      </c>
      <c r="AS1352" s="1054">
        <v>653.98720000000003</v>
      </c>
      <c r="AT1352" s="1054">
        <v>653.99419999999998</v>
      </c>
      <c r="AU1352" s="1054">
        <v>653.995</v>
      </c>
      <c r="AV1352" s="1054">
        <v>654.00829999999996</v>
      </c>
      <c r="AW1352" s="1054">
        <v>654.02620000000002</v>
      </c>
      <c r="AX1352" s="1054">
        <v>654.03689999999995</v>
      </c>
      <c r="AY1352" s="1054">
        <v>654.05070000000001</v>
      </c>
      <c r="AZ1352" s="1054">
        <v>654.06859999999995</v>
      </c>
      <c r="BA1352" s="1054">
        <v>654.08519999999999</v>
      </c>
      <c r="BB1352" s="1054">
        <v>654.1046</v>
      </c>
      <c r="BC1352" s="1054">
        <v>654.12379999999996</v>
      </c>
      <c r="BD1352" s="1054">
        <v>654.14369999999997</v>
      </c>
      <c r="BE1352" s="162"/>
      <c r="BF1352" s="162"/>
      <c r="BG1352" s="162"/>
      <c r="BH1352" s="162"/>
      <c r="BI1352" s="162"/>
      <c r="BJ1352" s="162"/>
      <c r="BK1352" s="162"/>
      <c r="BL1352" s="162"/>
      <c r="BM1352" s="162"/>
      <c r="BN1352" s="162"/>
      <c r="BO1352" s="162"/>
      <c r="BP1352" s="162"/>
      <c r="BQ1352" s="162"/>
      <c r="BR1352" s="162"/>
      <c r="BS1352" s="162"/>
      <c r="BT1352" s="162"/>
      <c r="BU1352" s="162"/>
      <c r="BV1352" s="162"/>
      <c r="BW1352" s="162"/>
      <c r="BX1352" s="162"/>
      <c r="BY1352" s="162"/>
      <c r="BZ1352" s="162"/>
      <c r="CA1352" s="162"/>
      <c r="CB1352" s="162"/>
      <c r="CC1352" s="162"/>
      <c r="CD1352" s="162"/>
      <c r="CE1352" s="162"/>
      <c r="CF1352" s="162"/>
      <c r="CG1352" s="162"/>
      <c r="CH1352" s="162"/>
      <c r="CI1352" s="162"/>
      <c r="CJ1352" s="162"/>
      <c r="CK1352" s="162"/>
      <c r="CL1352" s="162"/>
      <c r="CM1352" s="162"/>
      <c r="CN1352" s="162"/>
      <c r="CO1352" s="162"/>
      <c r="CP1352" s="162"/>
      <c r="CQ1352" s="162"/>
      <c r="CR1352" s="162"/>
      <c r="CS1352" s="162"/>
      <c r="CT1352" s="162"/>
      <c r="CU1352" s="162"/>
      <c r="CV1352" s="162"/>
      <c r="CW1352" s="162"/>
      <c r="CX1352" s="162"/>
      <c r="CY1352" s="162"/>
      <c r="CZ1352" s="162"/>
      <c r="DA1352" s="162"/>
      <c r="DB1352" s="162"/>
      <c r="DC1352" s="162"/>
      <c r="DD1352" s="162"/>
      <c r="DE1352" s="162"/>
      <c r="DF1352" s="162"/>
      <c r="DG1352" s="162"/>
      <c r="DH1352" s="162"/>
      <c r="DI1352" s="162"/>
      <c r="DJ1352" s="162"/>
      <c r="DK1352" s="162"/>
      <c r="DL1352" s="162"/>
      <c r="DM1352" s="162"/>
      <c r="DN1352" s="162"/>
      <c r="DO1352" s="162"/>
      <c r="DP1352" s="162"/>
      <c r="DQ1352" s="162"/>
      <c r="DR1352" s="162"/>
      <c r="DS1352" s="162"/>
      <c r="DT1352" s="162"/>
      <c r="DU1352" s="162"/>
      <c r="DV1352" s="162"/>
      <c r="DW1352" s="162"/>
      <c r="DX1352" s="162"/>
      <c r="DY1352" s="162"/>
      <c r="DZ1352" s="162"/>
      <c r="EA1352" s="162"/>
      <c r="EB1352" s="162"/>
    </row>
    <row r="1353" spans="1:132" s="1" customFormat="1" ht="10.5" customHeight="1" thickBot="1">
      <c r="A1353" s="1541"/>
      <c r="B1353" s="1649"/>
      <c r="C1353" s="271"/>
      <c r="D1353" s="236" t="s">
        <v>41</v>
      </c>
      <c r="E1353" s="81">
        <f t="shared" ref="E1353:AB1353" si="789">E1352/E1351</f>
        <v>0.18681318681318682</v>
      </c>
      <c r="F1353" s="81">
        <f t="shared" si="789"/>
        <v>0.20634920634920637</v>
      </c>
      <c r="G1353" s="81">
        <f t="shared" si="789"/>
        <v>0.5</v>
      </c>
      <c r="H1353" s="295">
        <f t="shared" si="789"/>
        <v>0.15789473684210528</v>
      </c>
      <c r="I1353" s="81">
        <f t="shared" si="789"/>
        <v>0.15384615384615385</v>
      </c>
      <c r="J1353" s="81">
        <f t="shared" si="789"/>
        <v>0.14285714285714288</v>
      </c>
      <c r="K1353" s="81">
        <f t="shared" si="789"/>
        <v>0.13636363636363635</v>
      </c>
      <c r="L1353" s="81">
        <f t="shared" si="789"/>
        <v>0.17204301075268816</v>
      </c>
      <c r="M1353" s="81">
        <f t="shared" si="789"/>
        <v>0.21212121212121213</v>
      </c>
      <c r="N1353" s="295">
        <f t="shared" si="789"/>
        <v>0.375</v>
      </c>
      <c r="O1353" s="81">
        <f t="shared" si="789"/>
        <v>0.42857142857142849</v>
      </c>
      <c r="P1353" s="81">
        <f t="shared" si="789"/>
        <v>0.35714285714285715</v>
      </c>
      <c r="Q1353" s="81">
        <f t="shared" si="789"/>
        <v>0.42857142857142849</v>
      </c>
      <c r="R1353" s="81">
        <f t="shared" si="789"/>
        <v>0.35714285714285715</v>
      </c>
      <c r="S1353" s="81">
        <f t="shared" si="789"/>
        <v>7.1428571428571425E-2</v>
      </c>
      <c r="T1353" s="81">
        <f t="shared" si="789"/>
        <v>0.13157894736842105</v>
      </c>
      <c r="U1353" s="81">
        <v>0.11904761904761905</v>
      </c>
      <c r="V1353" s="295">
        <v>0.11904761904761905</v>
      </c>
      <c r="W1353" s="81">
        <v>0.12121212121212122</v>
      </c>
      <c r="X1353" s="81">
        <f t="shared" si="789"/>
        <v>0.1368421052631579</v>
      </c>
      <c r="Y1353" s="81">
        <f t="shared" si="789"/>
        <v>0.1348314606741573</v>
      </c>
      <c r="Z1353" s="81">
        <f t="shared" si="789"/>
        <v>0.15053763440860216</v>
      </c>
      <c r="AA1353" s="81">
        <f t="shared" si="789"/>
        <v>0.15217391304347827</v>
      </c>
      <c r="AB1353" s="82">
        <f t="shared" si="789"/>
        <v>0.15555555555555556</v>
      </c>
      <c r="AC1353" s="47"/>
      <c r="AD1353" s="50"/>
      <c r="AE1353" s="452"/>
      <c r="AF1353" s="262"/>
      <c r="AG1353" s="262"/>
      <c r="AH1353" s="262"/>
      <c r="AI1353" s="262"/>
      <c r="AJ1353" s="262"/>
      <c r="AK1353" s="262"/>
      <c r="AL1353" s="262"/>
      <c r="AM1353" s="262"/>
      <c r="AN1353" s="262"/>
      <c r="AO1353" s="262"/>
      <c r="AP1353" s="262"/>
      <c r="AQ1353" s="262"/>
      <c r="AR1353" s="262"/>
      <c r="AS1353" s="262"/>
      <c r="AT1353" s="262"/>
      <c r="AU1353" s="262"/>
      <c r="AV1353" s="262"/>
      <c r="AW1353" s="262"/>
      <c r="AX1353" s="262"/>
      <c r="AY1353" s="262"/>
      <c r="AZ1353" s="262"/>
      <c r="BA1353" s="262"/>
      <c r="BB1353" s="262"/>
      <c r="BC1353" s="262"/>
      <c r="BD1353" s="262"/>
      <c r="BE1353" s="162"/>
      <c r="BF1353" s="162"/>
      <c r="BG1353" s="162"/>
      <c r="BH1353" s="162"/>
      <c r="BI1353" s="162"/>
      <c r="BJ1353" s="162"/>
      <c r="BK1353" s="162"/>
      <c r="BL1353" s="162"/>
      <c r="BM1353" s="162"/>
      <c r="BN1353" s="162"/>
      <c r="BO1353" s="162"/>
      <c r="BP1353" s="162"/>
      <c r="BQ1353" s="162"/>
      <c r="BR1353" s="162"/>
      <c r="BS1353" s="162"/>
      <c r="BT1353" s="162"/>
      <c r="BU1353" s="162"/>
      <c r="BV1353" s="162"/>
      <c r="BW1353" s="162"/>
      <c r="BX1353" s="162"/>
      <c r="BY1353" s="162"/>
      <c r="BZ1353" s="162"/>
      <c r="CA1353" s="162"/>
      <c r="CB1353" s="162"/>
      <c r="CC1353" s="162"/>
      <c r="CD1353" s="162"/>
      <c r="CE1353" s="162"/>
      <c r="CF1353" s="162"/>
      <c r="CG1353" s="162"/>
      <c r="CH1353" s="162"/>
      <c r="CI1353" s="162"/>
      <c r="CJ1353" s="162"/>
      <c r="CK1353" s="162"/>
      <c r="CL1353" s="162"/>
      <c r="CM1353" s="162"/>
      <c r="CN1353" s="162"/>
      <c r="CO1353" s="162"/>
      <c r="CP1353" s="162"/>
      <c r="CQ1353" s="162"/>
      <c r="CR1353" s="162"/>
      <c r="CS1353" s="162"/>
      <c r="CT1353" s="162"/>
      <c r="CU1353" s="162"/>
      <c r="CV1353" s="162"/>
      <c r="CW1353" s="162"/>
      <c r="CX1353" s="162"/>
      <c r="CY1353" s="162"/>
      <c r="CZ1353" s="162"/>
      <c r="DA1353" s="162"/>
      <c r="DB1353" s="162"/>
      <c r="DC1353" s="162"/>
      <c r="DD1353" s="162"/>
      <c r="DE1353" s="162"/>
      <c r="DF1353" s="162"/>
      <c r="DG1353" s="162"/>
      <c r="DH1353" s="162"/>
      <c r="DI1353" s="162"/>
      <c r="DJ1353" s="162"/>
      <c r="DK1353" s="162"/>
      <c r="DL1353" s="162"/>
      <c r="DM1353" s="162"/>
      <c r="DN1353" s="162"/>
      <c r="DO1353" s="162"/>
      <c r="DP1353" s="162"/>
      <c r="DQ1353" s="162"/>
      <c r="DR1353" s="162"/>
      <c r="DS1353" s="162"/>
      <c r="DT1353" s="162"/>
      <c r="DU1353" s="162"/>
      <c r="DV1353" s="162"/>
      <c r="DW1353" s="162"/>
      <c r="DX1353" s="162"/>
      <c r="DY1353" s="162"/>
      <c r="DZ1353" s="162"/>
      <c r="EA1353" s="162"/>
      <c r="EB1353" s="162"/>
    </row>
    <row r="1354" spans="1:132" s="1" customFormat="1" ht="10.5" customHeight="1">
      <c r="A1354" s="1539" t="s">
        <v>8</v>
      </c>
      <c r="B1354" s="1647" t="s">
        <v>332</v>
      </c>
      <c r="C1354" s="984"/>
      <c r="D1354" s="1190"/>
      <c r="E1354" s="54"/>
      <c r="F1354" s="369"/>
      <c r="G1354" s="369"/>
      <c r="H1354" s="804"/>
      <c r="I1354" s="369"/>
      <c r="J1354" s="369"/>
      <c r="K1354" s="369"/>
      <c r="L1354" s="369"/>
      <c r="M1354" s="369"/>
      <c r="N1354" s="804"/>
      <c r="O1354" s="369"/>
      <c r="P1354" s="369"/>
      <c r="Q1354" s="369"/>
      <c r="R1354" s="369"/>
      <c r="S1354" s="369"/>
      <c r="T1354" s="369"/>
      <c r="U1354" s="369"/>
      <c r="V1354" s="804"/>
      <c r="W1354" s="369"/>
      <c r="X1354" s="369"/>
      <c r="Y1354" s="369"/>
      <c r="Z1354" s="369"/>
      <c r="AA1354" s="369"/>
      <c r="AB1354" s="756"/>
      <c r="AC1354" s="47"/>
      <c r="AD1354" s="50"/>
      <c r="AE1354" s="452"/>
      <c r="AF1354" s="256"/>
      <c r="AG1354" s="256"/>
      <c r="AH1354" s="256"/>
      <c r="AI1354" s="256"/>
      <c r="AJ1354" s="256"/>
      <c r="AK1354" s="256"/>
      <c r="AL1354" s="256"/>
      <c r="AM1354" s="256"/>
      <c r="AN1354" s="256"/>
      <c r="AO1354" s="256"/>
      <c r="AP1354" s="256"/>
      <c r="AQ1354" s="256"/>
      <c r="AR1354" s="256"/>
      <c r="AS1354" s="256"/>
      <c r="AT1354" s="256"/>
      <c r="AU1354" s="256"/>
      <c r="AV1354" s="256"/>
      <c r="AW1354" s="256"/>
      <c r="AX1354" s="256"/>
      <c r="AY1354" s="256"/>
      <c r="AZ1354" s="256"/>
      <c r="BA1354" s="256"/>
      <c r="BB1354" s="256"/>
      <c r="BC1354" s="256"/>
      <c r="BD1354" s="256"/>
      <c r="BE1354" s="256"/>
      <c r="BF1354" s="256"/>
      <c r="BG1354" s="256"/>
      <c r="BH1354" s="256"/>
      <c r="BI1354" s="256"/>
      <c r="BJ1354" s="256"/>
      <c r="BK1354" s="256"/>
      <c r="BL1354" s="256"/>
      <c r="BM1354" s="256"/>
      <c r="BN1354" s="256"/>
      <c r="BO1354" s="256"/>
      <c r="BP1354" s="256"/>
      <c r="BQ1354" s="162"/>
      <c r="BR1354" s="162"/>
      <c r="BS1354" s="162"/>
      <c r="BT1354" s="162"/>
      <c r="BU1354" s="162"/>
      <c r="BV1354" s="162"/>
      <c r="BW1354" s="162"/>
      <c r="BX1354" s="162"/>
      <c r="BY1354" s="162"/>
      <c r="BZ1354" s="162"/>
      <c r="CA1354" s="162"/>
      <c r="CB1354" s="162"/>
      <c r="CC1354" s="162"/>
      <c r="CD1354" s="162"/>
      <c r="CE1354" s="162"/>
      <c r="CF1354" s="162"/>
      <c r="CG1354" s="162"/>
      <c r="CH1354" s="162"/>
      <c r="CI1354" s="162"/>
      <c r="CJ1354" s="162"/>
      <c r="CK1354" s="162"/>
      <c r="CL1354" s="162"/>
      <c r="CM1354" s="162"/>
      <c r="CN1354" s="162"/>
      <c r="CO1354" s="162"/>
      <c r="CP1354" s="162"/>
      <c r="CQ1354" s="162"/>
      <c r="CR1354" s="162"/>
      <c r="CS1354" s="162"/>
      <c r="CT1354" s="162"/>
      <c r="CU1354" s="162"/>
      <c r="CV1354" s="162"/>
      <c r="CW1354" s="162"/>
      <c r="CX1354" s="162"/>
      <c r="CY1354" s="162"/>
      <c r="CZ1354" s="162"/>
      <c r="DA1354" s="162"/>
      <c r="DB1354" s="162"/>
      <c r="DC1354" s="162"/>
      <c r="DD1354" s="162"/>
      <c r="DE1354" s="162"/>
      <c r="DF1354" s="162"/>
      <c r="DG1354" s="162"/>
      <c r="DH1354" s="162"/>
      <c r="DI1354" s="162"/>
      <c r="DJ1354" s="162"/>
      <c r="DK1354" s="162"/>
      <c r="DL1354" s="162"/>
      <c r="DM1354" s="162"/>
      <c r="DN1354" s="162"/>
      <c r="DO1354" s="162"/>
      <c r="DP1354" s="162"/>
      <c r="DQ1354" s="162"/>
      <c r="DR1354" s="162"/>
      <c r="DS1354" s="162"/>
      <c r="DT1354" s="162"/>
      <c r="DU1354" s="162"/>
      <c r="DV1354" s="162"/>
      <c r="DW1354" s="162"/>
      <c r="DX1354" s="162"/>
      <c r="DY1354" s="162"/>
      <c r="DZ1354" s="162"/>
      <c r="EA1354" s="162"/>
      <c r="EB1354" s="162"/>
    </row>
    <row r="1355" spans="1:132" s="2" customFormat="1" ht="10.5" customHeight="1">
      <c r="A1355" s="1540"/>
      <c r="B1355" s="1648"/>
      <c r="C1355" s="1486" t="s">
        <v>129</v>
      </c>
      <c r="D1355" s="131" t="s">
        <v>33</v>
      </c>
      <c r="E1355" s="44">
        <f>ROUND(SQRT(E1356^2+E1357^2)*1000/(1.73*E$1295),0)</f>
        <v>12</v>
      </c>
      <c r="F1355" s="177">
        <f t="shared" ref="F1355:AB1355" si="790">ROUND(SQRT(F1356^2+F1357^2)*1000/(1.73*F$1295),0)</f>
        <v>12</v>
      </c>
      <c r="G1355" s="177">
        <f t="shared" si="790"/>
        <v>19</v>
      </c>
      <c r="H1355" s="316">
        <f t="shared" si="790"/>
        <v>12</v>
      </c>
      <c r="I1355" s="177">
        <f t="shared" si="790"/>
        <v>25</v>
      </c>
      <c r="J1355" s="177">
        <f t="shared" si="790"/>
        <v>12</v>
      </c>
      <c r="K1355" s="177">
        <f t="shared" si="790"/>
        <v>12</v>
      </c>
      <c r="L1355" s="177">
        <f t="shared" si="790"/>
        <v>12</v>
      </c>
      <c r="M1355" s="177">
        <f t="shared" si="790"/>
        <v>12</v>
      </c>
      <c r="N1355" s="316">
        <f t="shared" si="790"/>
        <v>12</v>
      </c>
      <c r="O1355" s="177">
        <f t="shared" si="790"/>
        <v>14</v>
      </c>
      <c r="P1355" s="177">
        <f t="shared" si="790"/>
        <v>12</v>
      </c>
      <c r="Q1355" s="177">
        <f t="shared" si="790"/>
        <v>13</v>
      </c>
      <c r="R1355" s="177">
        <f t="shared" si="790"/>
        <v>17</v>
      </c>
      <c r="S1355" s="177">
        <f t="shared" si="790"/>
        <v>31</v>
      </c>
      <c r="T1355" s="177">
        <f t="shared" si="790"/>
        <v>25</v>
      </c>
      <c r="U1355" s="177">
        <v>32</v>
      </c>
      <c r="V1355" s="316">
        <v>32</v>
      </c>
      <c r="W1355" s="177">
        <v>23</v>
      </c>
      <c r="X1355" s="177">
        <f t="shared" si="790"/>
        <v>13</v>
      </c>
      <c r="Y1355" s="177">
        <f t="shared" si="790"/>
        <v>12</v>
      </c>
      <c r="Z1355" s="177">
        <f t="shared" si="790"/>
        <v>12</v>
      </c>
      <c r="AA1355" s="177">
        <f t="shared" si="790"/>
        <v>21</v>
      </c>
      <c r="AB1355" s="858">
        <f t="shared" si="790"/>
        <v>29</v>
      </c>
      <c r="AC1355" s="162"/>
      <c r="AD1355" s="162"/>
      <c r="AE1355" s="162"/>
      <c r="AF1355" s="257"/>
      <c r="AG1355" s="257"/>
      <c r="AH1355" s="257"/>
      <c r="AI1355" s="257"/>
      <c r="AJ1355" s="257"/>
      <c r="AK1355" s="257"/>
      <c r="AL1355" s="257"/>
      <c r="AM1355" s="257"/>
      <c r="AN1355" s="257"/>
      <c r="AO1355" s="257"/>
      <c r="AP1355" s="257"/>
      <c r="AQ1355" s="257"/>
      <c r="AR1355" s="257"/>
      <c r="AS1355" s="257"/>
      <c r="AT1355" s="257"/>
      <c r="AU1355" s="257"/>
      <c r="AV1355" s="257"/>
      <c r="AW1355" s="257"/>
      <c r="AX1355" s="257"/>
      <c r="AY1355" s="257"/>
      <c r="AZ1355" s="257"/>
      <c r="BA1355" s="257"/>
      <c r="BB1355" s="257"/>
      <c r="BC1355" s="257"/>
      <c r="BD1355" s="257"/>
      <c r="BE1355" s="162"/>
      <c r="BF1355" s="162"/>
      <c r="BG1355" s="162"/>
      <c r="BH1355" s="162"/>
      <c r="BI1355" s="162"/>
      <c r="BJ1355" s="162"/>
      <c r="BK1355" s="162"/>
      <c r="BL1355" s="162"/>
      <c r="BM1355" s="162"/>
      <c r="BN1355" s="162"/>
      <c r="BO1355" s="162"/>
      <c r="BP1355" s="162"/>
      <c r="BQ1355" s="162"/>
      <c r="BR1355" s="162"/>
      <c r="BS1355" s="162"/>
      <c r="BT1355" s="162"/>
      <c r="BU1355" s="162"/>
      <c r="BV1355" s="162"/>
      <c r="BW1355" s="162"/>
      <c r="BX1355" s="162"/>
      <c r="BY1355" s="162"/>
      <c r="BZ1355" s="162"/>
      <c r="CA1355" s="162"/>
      <c r="CB1355" s="162"/>
      <c r="CC1355" s="162"/>
      <c r="CD1355" s="162"/>
      <c r="CE1355" s="162"/>
      <c r="CF1355" s="162"/>
      <c r="CG1355" s="162"/>
      <c r="CH1355" s="162"/>
      <c r="CI1355" s="162"/>
      <c r="CJ1355" s="162"/>
      <c r="CK1355" s="162"/>
      <c r="CL1355" s="162"/>
      <c r="CM1355" s="162"/>
      <c r="CN1355" s="162"/>
      <c r="CO1355" s="162"/>
      <c r="CP1355" s="162"/>
      <c r="CQ1355" s="162"/>
      <c r="CR1355" s="162"/>
      <c r="CS1355" s="162"/>
      <c r="CT1355" s="162"/>
      <c r="CU1355" s="162"/>
      <c r="CV1355" s="162"/>
      <c r="CW1355" s="162"/>
      <c r="CX1355" s="162"/>
      <c r="CY1355" s="162"/>
      <c r="CZ1355" s="162"/>
      <c r="DA1355" s="162"/>
      <c r="DB1355" s="162"/>
      <c r="DC1355" s="162"/>
      <c r="DD1355" s="162"/>
      <c r="DE1355" s="162"/>
      <c r="DF1355" s="162"/>
      <c r="DG1355" s="162"/>
      <c r="DH1355" s="162"/>
      <c r="DI1355" s="162"/>
      <c r="DJ1355" s="162"/>
      <c r="DK1355" s="162"/>
      <c r="DL1355" s="162"/>
      <c r="DM1355" s="162"/>
      <c r="DN1355" s="162"/>
      <c r="DO1355" s="162"/>
      <c r="DP1355" s="162"/>
      <c r="DQ1355" s="162"/>
      <c r="DR1355" s="162"/>
      <c r="DS1355" s="162"/>
      <c r="DT1355" s="162"/>
      <c r="DU1355" s="111"/>
      <c r="DV1355" s="111"/>
      <c r="DW1355" s="111"/>
      <c r="DX1355" s="111"/>
      <c r="DY1355" s="111"/>
      <c r="DZ1355" s="111"/>
      <c r="EA1355" s="111"/>
      <c r="EB1355" s="111"/>
    </row>
    <row r="1356" spans="1:132" s="1" customFormat="1" ht="10.5" customHeight="1">
      <c r="A1356" s="1540"/>
      <c r="B1356" s="1648"/>
      <c r="C1356" s="1486" t="s">
        <v>553</v>
      </c>
      <c r="D1356" s="131" t="s">
        <v>116</v>
      </c>
      <c r="E1356" s="48">
        <f t="shared" ref="E1356:AB1356" si="791">ROUND((AG1356-AF1356)*$AE1356,2)</f>
        <v>0.08</v>
      </c>
      <c r="F1356" s="48">
        <f t="shared" si="791"/>
        <v>0.08</v>
      </c>
      <c r="G1356" s="48">
        <f t="shared" si="791"/>
        <v>0.12</v>
      </c>
      <c r="H1356" s="287">
        <f t="shared" si="791"/>
        <v>0.08</v>
      </c>
      <c r="I1356" s="48">
        <f t="shared" si="791"/>
        <v>0.15</v>
      </c>
      <c r="J1356" s="48">
        <f t="shared" si="791"/>
        <v>0.08</v>
      </c>
      <c r="K1356" s="48">
        <f t="shared" si="791"/>
        <v>0.08</v>
      </c>
      <c r="L1356" s="48">
        <f t="shared" si="791"/>
        <v>0.08</v>
      </c>
      <c r="M1356" s="48">
        <f t="shared" si="791"/>
        <v>0.08</v>
      </c>
      <c r="N1356" s="287">
        <f t="shared" si="791"/>
        <v>0.08</v>
      </c>
      <c r="O1356" s="48">
        <f t="shared" si="791"/>
        <v>0.09</v>
      </c>
      <c r="P1356" s="48">
        <f t="shared" si="791"/>
        <v>0.08</v>
      </c>
      <c r="Q1356" s="48">
        <f t="shared" si="791"/>
        <v>0.09</v>
      </c>
      <c r="R1356" s="48">
        <f t="shared" si="791"/>
        <v>0.11</v>
      </c>
      <c r="S1356" s="48">
        <f t="shared" si="791"/>
        <v>0.18</v>
      </c>
      <c r="T1356" s="48">
        <f t="shared" si="791"/>
        <v>0.16</v>
      </c>
      <c r="U1356" s="48">
        <v>0.19</v>
      </c>
      <c r="V1356" s="287">
        <v>0.19</v>
      </c>
      <c r="W1356" s="48">
        <v>0.14000000000000001</v>
      </c>
      <c r="X1356" s="48">
        <f t="shared" si="791"/>
        <v>0.09</v>
      </c>
      <c r="Y1356" s="48">
        <f t="shared" si="791"/>
        <v>0.08</v>
      </c>
      <c r="Z1356" s="48">
        <f t="shared" si="791"/>
        <v>0.08</v>
      </c>
      <c r="AA1356" s="48">
        <f t="shared" si="791"/>
        <v>0.12</v>
      </c>
      <c r="AB1356" s="49">
        <f t="shared" si="791"/>
        <v>0.15</v>
      </c>
      <c r="AC1356" s="47">
        <f>(BD1356-AF1356)*AE1356</f>
        <v>2.5540799999995216</v>
      </c>
      <c r="AD1356" s="50">
        <f>(BD1357-AF1357)*AE1356</f>
        <v>3.6892799999994166</v>
      </c>
      <c r="AE1356" s="452">
        <v>4.8</v>
      </c>
      <c r="AF1356" s="981">
        <v>1627.2064</v>
      </c>
      <c r="AG1356" s="981">
        <v>1627.223</v>
      </c>
      <c r="AH1356" s="1055">
        <v>1627.24</v>
      </c>
      <c r="AI1356" s="1054">
        <v>1627.2643</v>
      </c>
      <c r="AJ1356" s="1054">
        <v>1627.2808</v>
      </c>
      <c r="AK1356" s="1054">
        <v>1627.3130000000001</v>
      </c>
      <c r="AL1356" s="1054">
        <v>1627.3304000000001</v>
      </c>
      <c r="AM1356" s="1054">
        <v>1627.3472999999999</v>
      </c>
      <c r="AN1356" s="1054">
        <v>1627.3637000000001</v>
      </c>
      <c r="AO1356" s="1054">
        <v>1627.3806999999999</v>
      </c>
      <c r="AP1356" s="1054">
        <v>1627.3984</v>
      </c>
      <c r="AQ1356" s="1054">
        <v>1627.4168999999999</v>
      </c>
      <c r="AR1356" s="1054">
        <v>1627.4346</v>
      </c>
      <c r="AS1356" s="1054">
        <v>1627.4527</v>
      </c>
      <c r="AT1356" s="1054">
        <v>1627.4748</v>
      </c>
      <c r="AU1356" s="1054">
        <v>1627.5115000000001</v>
      </c>
      <c r="AV1356" s="1054">
        <v>1627.5443</v>
      </c>
      <c r="AW1356" s="1054">
        <v>1627.5612000000001</v>
      </c>
      <c r="AX1356" s="1054">
        <v>1627.5912000000001</v>
      </c>
      <c r="AY1356" s="1054">
        <v>1627.6302000000001</v>
      </c>
      <c r="AZ1356" s="1054">
        <v>1627.6479999999999</v>
      </c>
      <c r="BA1356" s="1054">
        <v>1627.6643999999999</v>
      </c>
      <c r="BB1356" s="1054">
        <v>1627.6808000000001</v>
      </c>
      <c r="BC1356" s="1054">
        <v>1627.7066</v>
      </c>
      <c r="BD1356" s="1054">
        <v>1627.7384999999999</v>
      </c>
      <c r="BE1356" s="162"/>
      <c r="BF1356" s="162"/>
      <c r="BG1356" s="162"/>
      <c r="BH1356" s="162"/>
      <c r="BI1356" s="162"/>
      <c r="BJ1356" s="162"/>
      <c r="BK1356" s="162"/>
      <c r="BL1356" s="162"/>
      <c r="BM1356" s="162"/>
      <c r="BN1356" s="162"/>
      <c r="BO1356" s="162"/>
      <c r="BP1356" s="162"/>
      <c r="BQ1356" s="162"/>
      <c r="BR1356" s="162"/>
      <c r="BS1356" s="162"/>
      <c r="BT1356" s="162"/>
      <c r="BU1356" s="162"/>
      <c r="BV1356" s="162"/>
      <c r="BW1356" s="162"/>
      <c r="BX1356" s="162"/>
      <c r="BY1356" s="162"/>
      <c r="BZ1356" s="162"/>
      <c r="CA1356" s="162"/>
      <c r="CB1356" s="162"/>
      <c r="CC1356" s="162"/>
      <c r="CD1356" s="162"/>
      <c r="CE1356" s="162"/>
      <c r="CF1356" s="162"/>
      <c r="CG1356" s="162"/>
      <c r="CH1356" s="162"/>
      <c r="CI1356" s="162"/>
      <c r="CJ1356" s="162"/>
      <c r="CK1356" s="162"/>
      <c r="CL1356" s="162"/>
      <c r="CM1356" s="162"/>
      <c r="CN1356" s="162"/>
      <c r="CO1356" s="162"/>
      <c r="CP1356" s="162"/>
      <c r="CQ1356" s="162"/>
      <c r="CR1356" s="162"/>
      <c r="CS1356" s="162"/>
      <c r="CT1356" s="162"/>
      <c r="CU1356" s="162"/>
      <c r="CV1356" s="162"/>
      <c r="CW1356" s="162"/>
      <c r="CX1356" s="162"/>
      <c r="CY1356" s="162"/>
      <c r="CZ1356" s="162"/>
      <c r="DA1356" s="162"/>
      <c r="DB1356" s="162"/>
      <c r="DC1356" s="162"/>
      <c r="DD1356" s="162"/>
      <c r="DE1356" s="162"/>
      <c r="DF1356" s="162"/>
      <c r="DG1356" s="162"/>
      <c r="DH1356" s="162"/>
      <c r="DI1356" s="162"/>
      <c r="DJ1356" s="162"/>
      <c r="DK1356" s="162"/>
      <c r="DL1356" s="162"/>
      <c r="DM1356" s="162"/>
      <c r="DN1356" s="162"/>
      <c r="DO1356" s="162"/>
      <c r="DP1356" s="162"/>
      <c r="DQ1356" s="162"/>
      <c r="DR1356" s="162"/>
      <c r="DS1356" s="162"/>
      <c r="DT1356" s="162"/>
      <c r="DU1356" s="162"/>
      <c r="DV1356" s="162"/>
      <c r="DW1356" s="162"/>
      <c r="DX1356" s="162"/>
      <c r="DY1356" s="162"/>
      <c r="DZ1356" s="162"/>
      <c r="EA1356" s="162"/>
      <c r="EB1356" s="162"/>
    </row>
    <row r="1357" spans="1:132" s="1" customFormat="1" ht="10.5" customHeight="1">
      <c r="A1357" s="1540"/>
      <c r="B1357" s="1648"/>
      <c r="C1357" s="1486" t="s">
        <v>553</v>
      </c>
      <c r="D1357" s="131" t="s">
        <v>117</v>
      </c>
      <c r="E1357" s="48">
        <f t="shared" ref="E1357:AB1357" si="792">ROUND((AG1357-AF1357)*$AE1356,2)</f>
        <v>0.11</v>
      </c>
      <c r="F1357" s="48">
        <f t="shared" si="792"/>
        <v>0.11</v>
      </c>
      <c r="G1357" s="48">
        <f t="shared" si="792"/>
        <v>0.17</v>
      </c>
      <c r="H1357" s="287">
        <f t="shared" si="792"/>
        <v>0.11</v>
      </c>
      <c r="I1357" s="48">
        <f t="shared" si="792"/>
        <v>0.23</v>
      </c>
      <c r="J1357" s="48">
        <f t="shared" si="792"/>
        <v>0.11</v>
      </c>
      <c r="K1357" s="48">
        <f t="shared" si="792"/>
        <v>0.11</v>
      </c>
      <c r="L1357" s="48">
        <f t="shared" si="792"/>
        <v>0.11</v>
      </c>
      <c r="M1357" s="48">
        <f t="shared" si="792"/>
        <v>0.1</v>
      </c>
      <c r="N1357" s="287">
        <f t="shared" si="792"/>
        <v>0.1</v>
      </c>
      <c r="O1357" s="48">
        <f t="shared" si="792"/>
        <v>0.12</v>
      </c>
      <c r="P1357" s="48">
        <f t="shared" si="792"/>
        <v>0.11</v>
      </c>
      <c r="Q1357" s="48">
        <f t="shared" si="792"/>
        <v>0.11</v>
      </c>
      <c r="R1357" s="48">
        <f t="shared" si="792"/>
        <v>0.15</v>
      </c>
      <c r="S1357" s="48">
        <f t="shared" si="792"/>
        <v>0.28999999999999998</v>
      </c>
      <c r="T1357" s="48">
        <f t="shared" si="792"/>
        <v>0.23</v>
      </c>
      <c r="U1357" s="48">
        <v>0.3</v>
      </c>
      <c r="V1357" s="287">
        <v>0.3</v>
      </c>
      <c r="W1357" s="48">
        <v>0.21</v>
      </c>
      <c r="X1357" s="48">
        <f t="shared" si="792"/>
        <v>0.11</v>
      </c>
      <c r="Y1357" s="48">
        <f t="shared" si="792"/>
        <v>0.1</v>
      </c>
      <c r="Z1357" s="48">
        <f t="shared" si="792"/>
        <v>0.1</v>
      </c>
      <c r="AA1357" s="48">
        <f t="shared" si="792"/>
        <v>0.2</v>
      </c>
      <c r="AB1357" s="49">
        <f t="shared" si="792"/>
        <v>0.28000000000000003</v>
      </c>
      <c r="AC1357" s="47"/>
      <c r="AD1357" s="50"/>
      <c r="AE1357" s="452"/>
      <c r="AF1357" s="981">
        <v>2443.8869</v>
      </c>
      <c r="AG1357" s="981">
        <v>2443.9092000000001</v>
      </c>
      <c r="AH1357" s="1055">
        <v>2443.9328999999998</v>
      </c>
      <c r="AI1357" s="1054">
        <v>2443.9690999999998</v>
      </c>
      <c r="AJ1357" s="1054">
        <v>2443.9915000000001</v>
      </c>
      <c r="AK1357" s="1054">
        <v>2444.0396999999998</v>
      </c>
      <c r="AL1357" s="1054">
        <v>2444.0634</v>
      </c>
      <c r="AM1357" s="1054">
        <v>2444.0855999999999</v>
      </c>
      <c r="AN1357" s="1054">
        <v>2444.1078000000002</v>
      </c>
      <c r="AO1357" s="1054">
        <v>2444.1286</v>
      </c>
      <c r="AP1357" s="1054">
        <v>2444.1498000000001</v>
      </c>
      <c r="AQ1357" s="1054">
        <v>2444.1745999999998</v>
      </c>
      <c r="AR1357" s="1054">
        <v>2444.1977999999999</v>
      </c>
      <c r="AS1357" s="1054">
        <v>2444.2217000000001</v>
      </c>
      <c r="AT1357" s="1054">
        <v>2444.2534000000001</v>
      </c>
      <c r="AU1357" s="1054">
        <v>2444.3146999999999</v>
      </c>
      <c r="AV1357" s="1054">
        <v>2444.3618000000001</v>
      </c>
      <c r="AW1357" s="1054">
        <v>2444.384</v>
      </c>
      <c r="AX1357" s="1054">
        <v>2444.4270999999999</v>
      </c>
      <c r="AY1357" s="1054">
        <v>2444.4895999999999</v>
      </c>
      <c r="AZ1357" s="1054">
        <v>2444.5131999999999</v>
      </c>
      <c r="BA1357" s="1054">
        <v>2444.5349000000001</v>
      </c>
      <c r="BB1357" s="1054">
        <v>2444.5567000000001</v>
      </c>
      <c r="BC1357" s="1054">
        <v>2444.5974000000001</v>
      </c>
      <c r="BD1357" s="1054">
        <v>2444.6554999999998</v>
      </c>
      <c r="BE1357" s="162"/>
      <c r="BF1357" s="162"/>
      <c r="BG1357" s="162"/>
      <c r="BH1357" s="162"/>
      <c r="BI1357" s="162"/>
      <c r="BJ1357" s="162"/>
      <c r="BK1357" s="162"/>
      <c r="BL1357" s="162"/>
      <c r="BM1357" s="162"/>
      <c r="BN1357" s="162"/>
      <c r="BO1357" s="162"/>
      <c r="BP1357" s="162"/>
      <c r="BQ1357" s="162"/>
      <c r="BR1357" s="162"/>
      <c r="BS1357" s="162"/>
      <c r="BT1357" s="162"/>
      <c r="BU1357" s="162"/>
      <c r="BV1357" s="162"/>
      <c r="BW1357" s="162"/>
      <c r="BX1357" s="162"/>
      <c r="BY1357" s="162"/>
      <c r="BZ1357" s="162"/>
      <c r="CA1357" s="162"/>
      <c r="CB1357" s="162"/>
      <c r="CC1357" s="162"/>
      <c r="CD1357" s="162"/>
      <c r="CE1357" s="162"/>
      <c r="CF1357" s="162"/>
      <c r="CG1357" s="162"/>
      <c r="CH1357" s="162"/>
      <c r="CI1357" s="162"/>
      <c r="CJ1357" s="162"/>
      <c r="CK1357" s="162"/>
      <c r="CL1357" s="162"/>
      <c r="CM1357" s="162"/>
      <c r="CN1357" s="162"/>
      <c r="CO1357" s="162"/>
      <c r="CP1357" s="162"/>
      <c r="CQ1357" s="162"/>
      <c r="CR1357" s="162"/>
      <c r="CS1357" s="162"/>
      <c r="CT1357" s="162"/>
      <c r="CU1357" s="162"/>
      <c r="CV1357" s="162"/>
      <c r="CW1357" s="162"/>
      <c r="CX1357" s="162"/>
      <c r="CY1357" s="162"/>
      <c r="CZ1357" s="162"/>
      <c r="DA1357" s="162"/>
      <c r="DB1357" s="162"/>
      <c r="DC1357" s="162"/>
      <c r="DD1357" s="162"/>
      <c r="DE1357" s="162"/>
      <c r="DF1357" s="162"/>
      <c r="DG1357" s="162"/>
      <c r="DH1357" s="162"/>
      <c r="DI1357" s="162"/>
      <c r="DJ1357" s="162"/>
      <c r="DK1357" s="162"/>
      <c r="DL1357" s="162"/>
      <c r="DM1357" s="162"/>
      <c r="DN1357" s="162"/>
      <c r="DO1357" s="162"/>
      <c r="DP1357" s="162"/>
      <c r="DQ1357" s="162"/>
      <c r="DR1357" s="162"/>
      <c r="DS1357" s="162"/>
      <c r="DT1357" s="162"/>
      <c r="DU1357" s="162"/>
      <c r="DV1357" s="162"/>
      <c r="DW1357" s="162"/>
      <c r="DX1357" s="162"/>
      <c r="DY1357" s="162"/>
      <c r="DZ1357" s="162"/>
      <c r="EA1357" s="162"/>
      <c r="EB1357" s="162"/>
    </row>
    <row r="1358" spans="1:132" s="1" customFormat="1" ht="10.5" customHeight="1" thickBot="1">
      <c r="A1358" s="1541"/>
      <c r="B1358" s="1649"/>
      <c r="C1358" s="271"/>
      <c r="D1358" s="236" t="s">
        <v>41</v>
      </c>
      <c r="E1358" s="81">
        <f>E1357/E1356</f>
        <v>1.375</v>
      </c>
      <c r="F1358" s="81">
        <f t="shared" ref="F1358:AB1358" si="793">F1357/F1356</f>
        <v>1.375</v>
      </c>
      <c r="G1358" s="81">
        <f t="shared" si="793"/>
        <v>1.4166666666666667</v>
      </c>
      <c r="H1358" s="295">
        <f t="shared" si="793"/>
        <v>1.375</v>
      </c>
      <c r="I1358" s="81">
        <f t="shared" si="793"/>
        <v>1.5333333333333334</v>
      </c>
      <c r="J1358" s="81">
        <f t="shared" si="793"/>
        <v>1.375</v>
      </c>
      <c r="K1358" s="81">
        <f t="shared" si="793"/>
        <v>1.375</v>
      </c>
      <c r="L1358" s="81">
        <f t="shared" si="793"/>
        <v>1.375</v>
      </c>
      <c r="M1358" s="81">
        <f t="shared" si="793"/>
        <v>1.25</v>
      </c>
      <c r="N1358" s="295">
        <f t="shared" si="793"/>
        <v>1.25</v>
      </c>
      <c r="O1358" s="81">
        <f t="shared" si="793"/>
        <v>1.3333333333333333</v>
      </c>
      <c r="P1358" s="81">
        <f t="shared" si="793"/>
        <v>1.375</v>
      </c>
      <c r="Q1358" s="81">
        <f t="shared" si="793"/>
        <v>1.2222222222222223</v>
      </c>
      <c r="R1358" s="81">
        <f t="shared" si="793"/>
        <v>1.3636363636363635</v>
      </c>
      <c r="S1358" s="81">
        <f t="shared" si="793"/>
        <v>1.6111111111111112</v>
      </c>
      <c r="T1358" s="81">
        <f t="shared" si="793"/>
        <v>1.4375</v>
      </c>
      <c r="U1358" s="81">
        <v>1.5789473684210527</v>
      </c>
      <c r="V1358" s="295">
        <v>1.5789473684210527</v>
      </c>
      <c r="W1358" s="81">
        <v>1.4999999999999998</v>
      </c>
      <c r="X1358" s="81">
        <f t="shared" si="793"/>
        <v>1.2222222222222223</v>
      </c>
      <c r="Y1358" s="81">
        <f t="shared" si="793"/>
        <v>1.25</v>
      </c>
      <c r="Z1358" s="81">
        <f t="shared" si="793"/>
        <v>1.25</v>
      </c>
      <c r="AA1358" s="81">
        <f t="shared" si="793"/>
        <v>1.6666666666666667</v>
      </c>
      <c r="AB1358" s="82">
        <f t="shared" si="793"/>
        <v>1.8666666666666669</v>
      </c>
      <c r="AC1358" s="47"/>
      <c r="AD1358" s="50"/>
      <c r="AE1358" s="452"/>
      <c r="AF1358" s="262"/>
      <c r="AG1358" s="262"/>
      <c r="AH1358" s="262"/>
      <c r="AI1358" s="262"/>
      <c r="AJ1358" s="262"/>
      <c r="AK1358" s="262"/>
      <c r="AL1358" s="262"/>
      <c r="AM1358" s="262"/>
      <c r="AN1358" s="262"/>
      <c r="AO1358" s="262"/>
      <c r="AP1358" s="262"/>
      <c r="AQ1358" s="262"/>
      <c r="AR1358" s="262"/>
      <c r="AS1358" s="262"/>
      <c r="AT1358" s="262"/>
      <c r="AU1358" s="262"/>
      <c r="AV1358" s="262"/>
      <c r="AW1358" s="262"/>
      <c r="AX1358" s="262"/>
      <c r="AY1358" s="262"/>
      <c r="AZ1358" s="262"/>
      <c r="BA1358" s="262"/>
      <c r="BB1358" s="262"/>
      <c r="BC1358" s="262"/>
      <c r="BD1358" s="262"/>
      <c r="BE1358" s="162"/>
      <c r="BF1358" s="162"/>
      <c r="BG1358" s="162"/>
      <c r="BH1358" s="162"/>
      <c r="BI1358" s="162"/>
      <c r="BJ1358" s="162"/>
      <c r="BK1358" s="162"/>
      <c r="BL1358" s="162"/>
      <c r="BM1358" s="162"/>
      <c r="BN1358" s="162"/>
      <c r="BO1358" s="162"/>
      <c r="BP1358" s="162"/>
      <c r="BQ1358" s="162"/>
      <c r="BR1358" s="162"/>
      <c r="BS1358" s="162"/>
      <c r="BT1358" s="162"/>
      <c r="BU1358" s="162"/>
      <c r="BV1358" s="162"/>
      <c r="BW1358" s="162"/>
      <c r="BX1358" s="162"/>
      <c r="BY1358" s="162"/>
      <c r="BZ1358" s="162"/>
      <c r="CA1358" s="162"/>
      <c r="CB1358" s="162"/>
      <c r="CC1358" s="162"/>
      <c r="CD1358" s="162"/>
      <c r="CE1358" s="162"/>
      <c r="CF1358" s="162"/>
      <c r="CG1358" s="162"/>
      <c r="CH1358" s="162"/>
      <c r="CI1358" s="162"/>
      <c r="CJ1358" s="162"/>
      <c r="CK1358" s="162"/>
      <c r="CL1358" s="162"/>
      <c r="CM1358" s="162"/>
      <c r="CN1358" s="162"/>
      <c r="CO1358" s="162"/>
      <c r="CP1358" s="162"/>
      <c r="CQ1358" s="162"/>
      <c r="CR1358" s="162"/>
      <c r="CS1358" s="162"/>
      <c r="CT1358" s="162"/>
      <c r="CU1358" s="162"/>
      <c r="CV1358" s="162"/>
      <c r="CW1358" s="162"/>
      <c r="CX1358" s="162"/>
      <c r="CY1358" s="162"/>
      <c r="CZ1358" s="162"/>
      <c r="DA1358" s="162"/>
      <c r="DB1358" s="162"/>
      <c r="DC1358" s="162"/>
      <c r="DD1358" s="162"/>
      <c r="DE1358" s="162"/>
      <c r="DF1358" s="162"/>
      <c r="DG1358" s="162"/>
      <c r="DH1358" s="162"/>
      <c r="DI1358" s="162"/>
      <c r="DJ1358" s="162"/>
      <c r="DK1358" s="162"/>
      <c r="DL1358" s="162"/>
      <c r="DM1358" s="162"/>
      <c r="DN1358" s="162"/>
      <c r="DO1358" s="162"/>
      <c r="DP1358" s="162"/>
      <c r="DQ1358" s="162"/>
      <c r="DR1358" s="162"/>
      <c r="DS1358" s="162"/>
      <c r="DT1358" s="162"/>
      <c r="DU1358" s="162"/>
      <c r="DV1358" s="162"/>
      <c r="DW1358" s="162"/>
      <c r="DX1358" s="162"/>
      <c r="DY1358" s="162"/>
      <c r="DZ1358" s="162"/>
      <c r="EA1358" s="162"/>
      <c r="EB1358" s="162"/>
    </row>
    <row r="1359" spans="1:132" s="1" customFormat="1" ht="10.5" customHeight="1">
      <c r="A1359" s="1509" t="s">
        <v>15</v>
      </c>
      <c r="B1359" s="1634" t="s">
        <v>336</v>
      </c>
      <c r="C1359" s="984"/>
      <c r="D1359" s="1190"/>
      <c r="E1359" s="54"/>
      <c r="F1359" s="369"/>
      <c r="G1359" s="369"/>
      <c r="H1359" s="804"/>
      <c r="I1359" s="369"/>
      <c r="J1359" s="369"/>
      <c r="K1359" s="369"/>
      <c r="L1359" s="369"/>
      <c r="M1359" s="369"/>
      <c r="N1359" s="804"/>
      <c r="O1359" s="369"/>
      <c r="P1359" s="369"/>
      <c r="Q1359" s="369"/>
      <c r="R1359" s="369"/>
      <c r="S1359" s="369"/>
      <c r="T1359" s="369"/>
      <c r="U1359" s="369"/>
      <c r="V1359" s="804"/>
      <c r="W1359" s="369"/>
      <c r="X1359" s="369"/>
      <c r="Y1359" s="369"/>
      <c r="Z1359" s="369"/>
      <c r="AA1359" s="369"/>
      <c r="AB1359" s="756"/>
      <c r="AC1359" s="47"/>
      <c r="AD1359" s="50"/>
      <c r="AE1359" s="452"/>
      <c r="AF1359" s="256"/>
      <c r="AG1359" s="261"/>
      <c r="AH1359" s="261"/>
      <c r="AI1359" s="261"/>
      <c r="AJ1359" s="261"/>
      <c r="AK1359" s="261"/>
      <c r="AL1359" s="261"/>
      <c r="AM1359" s="261"/>
      <c r="AN1359" s="261"/>
      <c r="AO1359" s="261"/>
      <c r="AP1359" s="261"/>
      <c r="AQ1359" s="261"/>
      <c r="AR1359" s="261"/>
      <c r="AS1359" s="261"/>
      <c r="AT1359" s="261"/>
      <c r="AU1359" s="261"/>
      <c r="AV1359" s="261"/>
      <c r="AW1359" s="261"/>
      <c r="AX1359" s="261"/>
      <c r="AY1359" s="261"/>
      <c r="AZ1359" s="261"/>
      <c r="BA1359" s="261"/>
      <c r="BB1359" s="261"/>
      <c r="BC1359" s="261"/>
      <c r="BD1359" s="261"/>
      <c r="BE1359" s="162"/>
      <c r="BF1359" s="162"/>
      <c r="BG1359" s="162"/>
      <c r="BH1359" s="162"/>
      <c r="BI1359" s="162"/>
      <c r="BJ1359" s="162"/>
      <c r="BK1359" s="162"/>
      <c r="BL1359" s="162"/>
      <c r="BM1359" s="162"/>
      <c r="BN1359" s="162"/>
      <c r="BO1359" s="162"/>
      <c r="BP1359" s="162"/>
      <c r="BQ1359" s="162"/>
      <c r="BR1359" s="162"/>
      <c r="BS1359" s="162"/>
      <c r="BT1359" s="162"/>
      <c r="BU1359" s="162"/>
      <c r="BV1359" s="162"/>
      <c r="BW1359" s="162"/>
      <c r="BX1359" s="162"/>
      <c r="BY1359" s="162"/>
      <c r="BZ1359" s="162"/>
      <c r="CA1359" s="162"/>
      <c r="CB1359" s="162"/>
      <c r="CC1359" s="162"/>
      <c r="CD1359" s="162"/>
      <c r="CE1359" s="162"/>
      <c r="CF1359" s="162"/>
      <c r="CG1359" s="162"/>
      <c r="CH1359" s="162"/>
      <c r="CI1359" s="162"/>
      <c r="CJ1359" s="162"/>
      <c r="CK1359" s="162"/>
      <c r="CL1359" s="162"/>
      <c r="CM1359" s="162"/>
      <c r="CN1359" s="162"/>
      <c r="CO1359" s="162"/>
      <c r="CP1359" s="162"/>
      <c r="CQ1359" s="162"/>
      <c r="CR1359" s="162"/>
      <c r="CS1359" s="162"/>
      <c r="CT1359" s="162"/>
      <c r="CU1359" s="162"/>
      <c r="CV1359" s="162"/>
      <c r="CW1359" s="162"/>
      <c r="CX1359" s="162"/>
      <c r="CY1359" s="162"/>
      <c r="CZ1359" s="162"/>
      <c r="DA1359" s="162"/>
      <c r="DB1359" s="162"/>
      <c r="DC1359" s="162"/>
      <c r="DD1359" s="162"/>
      <c r="DE1359" s="162"/>
      <c r="DF1359" s="162"/>
      <c r="DG1359" s="162"/>
      <c r="DH1359" s="162"/>
      <c r="DI1359" s="162"/>
      <c r="DJ1359" s="162"/>
      <c r="DK1359" s="162"/>
      <c r="DL1359" s="162"/>
      <c r="DM1359" s="162"/>
      <c r="DN1359" s="162"/>
      <c r="DO1359" s="162"/>
      <c r="DP1359" s="162"/>
      <c r="DQ1359" s="162"/>
      <c r="DR1359" s="162"/>
      <c r="DS1359" s="162"/>
      <c r="DT1359" s="162"/>
      <c r="DU1359" s="162"/>
      <c r="DV1359" s="162"/>
      <c r="DW1359" s="162"/>
      <c r="DX1359" s="162"/>
      <c r="DY1359" s="162"/>
      <c r="DZ1359" s="162"/>
      <c r="EA1359" s="162"/>
      <c r="EB1359" s="162"/>
    </row>
    <row r="1360" spans="1:132" s="2" customFormat="1" ht="10.5" customHeight="1">
      <c r="A1360" s="1510"/>
      <c r="B1360" s="1635"/>
      <c r="C1360" s="1486" t="s">
        <v>129</v>
      </c>
      <c r="D1360" s="131" t="s">
        <v>33</v>
      </c>
      <c r="E1360" s="44">
        <f t="shared" ref="E1360:AB1360" si="794">ROUND(SQRT(E1361^2+E1362^2)*1000/(1.73*E$1296),0)</f>
        <v>9</v>
      </c>
      <c r="F1360" s="177">
        <f t="shared" si="794"/>
        <v>9</v>
      </c>
      <c r="G1360" s="177">
        <f t="shared" si="794"/>
        <v>9</v>
      </c>
      <c r="H1360" s="316">
        <f t="shared" si="794"/>
        <v>9</v>
      </c>
      <c r="I1360" s="177">
        <f t="shared" si="794"/>
        <v>9</v>
      </c>
      <c r="J1360" s="177">
        <f t="shared" si="794"/>
        <v>9</v>
      </c>
      <c r="K1360" s="177">
        <f t="shared" si="794"/>
        <v>9</v>
      </c>
      <c r="L1360" s="177">
        <f t="shared" si="794"/>
        <v>9</v>
      </c>
      <c r="M1360" s="177">
        <f t="shared" si="794"/>
        <v>9</v>
      </c>
      <c r="N1360" s="316">
        <f t="shared" si="794"/>
        <v>9</v>
      </c>
      <c r="O1360" s="177">
        <f t="shared" si="794"/>
        <v>9</v>
      </c>
      <c r="P1360" s="177">
        <f t="shared" si="794"/>
        <v>9</v>
      </c>
      <c r="Q1360" s="177">
        <f t="shared" si="794"/>
        <v>9</v>
      </c>
      <c r="R1360" s="177">
        <f t="shared" si="794"/>
        <v>9</v>
      </c>
      <c r="S1360" s="177">
        <f t="shared" si="794"/>
        <v>9</v>
      </c>
      <c r="T1360" s="177">
        <f t="shared" si="794"/>
        <v>9</v>
      </c>
      <c r="U1360" s="177">
        <v>9</v>
      </c>
      <c r="V1360" s="316">
        <v>9</v>
      </c>
      <c r="W1360" s="177">
        <v>9</v>
      </c>
      <c r="X1360" s="177">
        <f t="shared" si="794"/>
        <v>9</v>
      </c>
      <c r="Y1360" s="177">
        <f t="shared" si="794"/>
        <v>9</v>
      </c>
      <c r="Z1360" s="177">
        <f t="shared" si="794"/>
        <v>9</v>
      </c>
      <c r="AA1360" s="177">
        <f t="shared" si="794"/>
        <v>8</v>
      </c>
      <c r="AB1360" s="858">
        <f t="shared" si="794"/>
        <v>9</v>
      </c>
      <c r="AC1360" s="162"/>
      <c r="AD1360" s="162"/>
      <c r="AE1360" s="162"/>
      <c r="AF1360" s="257"/>
      <c r="AG1360" s="257"/>
      <c r="AH1360" s="257"/>
      <c r="AI1360" s="257"/>
      <c r="AJ1360" s="257"/>
      <c r="AK1360" s="257"/>
      <c r="AL1360" s="257"/>
      <c r="AM1360" s="257"/>
      <c r="AN1360" s="257"/>
      <c r="AO1360" s="257"/>
      <c r="AP1360" s="257"/>
      <c r="AQ1360" s="257"/>
      <c r="AR1360" s="257"/>
      <c r="AS1360" s="257"/>
      <c r="AT1360" s="257"/>
      <c r="AU1360" s="257"/>
      <c r="AV1360" s="257"/>
      <c r="AW1360" s="257"/>
      <c r="AX1360" s="257"/>
      <c r="AY1360" s="257"/>
      <c r="AZ1360" s="257"/>
      <c r="BA1360" s="257"/>
      <c r="BB1360" s="257"/>
      <c r="BC1360" s="257"/>
      <c r="BD1360" s="257"/>
      <c r="BE1360" s="162"/>
      <c r="BF1360" s="162"/>
      <c r="BG1360" s="162"/>
      <c r="BH1360" s="162"/>
      <c r="BI1360" s="162"/>
      <c r="BJ1360" s="162"/>
      <c r="BK1360" s="162"/>
      <c r="BL1360" s="162"/>
      <c r="BM1360" s="162"/>
      <c r="BN1360" s="162"/>
      <c r="BO1360" s="162"/>
      <c r="BP1360" s="162"/>
      <c r="BQ1360" s="162"/>
      <c r="BR1360" s="162"/>
      <c r="BS1360" s="162"/>
      <c r="BT1360" s="162"/>
      <c r="BU1360" s="162"/>
      <c r="BV1360" s="162"/>
      <c r="BW1360" s="162"/>
      <c r="BX1360" s="162"/>
      <c r="BY1360" s="162"/>
      <c r="BZ1360" s="162"/>
      <c r="CA1360" s="162"/>
      <c r="CB1360" s="162"/>
      <c r="CC1360" s="162"/>
      <c r="CD1360" s="162"/>
      <c r="CE1360" s="162"/>
      <c r="CF1360" s="162"/>
      <c r="CG1360" s="162"/>
      <c r="CH1360" s="162"/>
      <c r="CI1360" s="162"/>
      <c r="CJ1360" s="162"/>
      <c r="CK1360" s="162"/>
      <c r="CL1360" s="162"/>
      <c r="CM1360" s="162"/>
      <c r="CN1360" s="162"/>
      <c r="CO1360" s="162"/>
      <c r="CP1360" s="162"/>
      <c r="CQ1360" s="162"/>
      <c r="CR1360" s="162"/>
      <c r="CS1360" s="162"/>
      <c r="CT1360" s="162"/>
      <c r="CU1360" s="162"/>
      <c r="CV1360" s="162"/>
      <c r="CW1360" s="162"/>
      <c r="CX1360" s="162"/>
      <c r="CY1360" s="162"/>
      <c r="CZ1360" s="162"/>
      <c r="DA1360" s="162"/>
      <c r="DB1360" s="162"/>
      <c r="DC1360" s="162"/>
      <c r="DD1360" s="162"/>
      <c r="DE1360" s="162"/>
      <c r="DF1360" s="162"/>
      <c r="DG1360" s="162"/>
      <c r="DH1360" s="162"/>
      <c r="DI1360" s="162"/>
      <c r="DJ1360" s="162"/>
      <c r="DK1360" s="162"/>
      <c r="DL1360" s="162"/>
      <c r="DM1360" s="162"/>
      <c r="DN1360" s="162"/>
      <c r="DO1360" s="162"/>
      <c r="DP1360" s="162"/>
      <c r="DQ1360" s="162"/>
      <c r="DR1360" s="162"/>
      <c r="DS1360" s="162"/>
      <c r="DT1360" s="162"/>
      <c r="DU1360" s="111"/>
      <c r="DV1360" s="111"/>
      <c r="DW1360" s="111"/>
      <c r="DX1360" s="111"/>
      <c r="DY1360" s="111"/>
      <c r="DZ1360" s="111"/>
      <c r="EA1360" s="111"/>
      <c r="EB1360" s="111"/>
    </row>
    <row r="1361" spans="1:132" s="1" customFormat="1" ht="10.5" customHeight="1">
      <c r="A1361" s="1510"/>
      <c r="B1361" s="1635"/>
      <c r="C1361" s="1486" t="s">
        <v>553</v>
      </c>
      <c r="D1361" s="131" t="s">
        <v>116</v>
      </c>
      <c r="E1361" s="48">
        <f t="shared" ref="E1361:AB1361" si="795">ROUND((AG1361-AF1361)*$AE1361,2)</f>
        <v>0.08</v>
      </c>
      <c r="F1361" s="48">
        <f t="shared" si="795"/>
        <v>0.08</v>
      </c>
      <c r="G1361" s="48">
        <f t="shared" si="795"/>
        <v>0.08</v>
      </c>
      <c r="H1361" s="287">
        <f t="shared" si="795"/>
        <v>0.08</v>
      </c>
      <c r="I1361" s="48">
        <f t="shared" si="795"/>
        <v>0.08</v>
      </c>
      <c r="J1361" s="48">
        <f t="shared" si="795"/>
        <v>0.08</v>
      </c>
      <c r="K1361" s="48">
        <f t="shared" si="795"/>
        <v>0.08</v>
      </c>
      <c r="L1361" s="48">
        <f t="shared" si="795"/>
        <v>0.08</v>
      </c>
      <c r="M1361" s="48">
        <f t="shared" si="795"/>
        <v>0.08</v>
      </c>
      <c r="N1361" s="287">
        <f t="shared" si="795"/>
        <v>0.08</v>
      </c>
      <c r="O1361" s="48">
        <f t="shared" si="795"/>
        <v>0.08</v>
      </c>
      <c r="P1361" s="48">
        <f t="shared" si="795"/>
        <v>0.08</v>
      </c>
      <c r="Q1361" s="48">
        <f t="shared" si="795"/>
        <v>0.08</v>
      </c>
      <c r="R1361" s="48">
        <f t="shared" si="795"/>
        <v>0.08</v>
      </c>
      <c r="S1361" s="48">
        <f t="shared" si="795"/>
        <v>0.08</v>
      </c>
      <c r="T1361" s="48">
        <f t="shared" si="795"/>
        <v>0.08</v>
      </c>
      <c r="U1361" s="48">
        <v>0.08</v>
      </c>
      <c r="V1361" s="287">
        <v>0.08</v>
      </c>
      <c r="W1361" s="48">
        <v>0.08</v>
      </c>
      <c r="X1361" s="48">
        <f t="shared" si="795"/>
        <v>0.08</v>
      </c>
      <c r="Y1361" s="48">
        <f t="shared" si="795"/>
        <v>0.08</v>
      </c>
      <c r="Z1361" s="48">
        <f t="shared" si="795"/>
        <v>0.08</v>
      </c>
      <c r="AA1361" s="48">
        <f t="shared" si="795"/>
        <v>7.0000000000000007E-2</v>
      </c>
      <c r="AB1361" s="49">
        <f t="shared" si="795"/>
        <v>0.08</v>
      </c>
      <c r="AC1361" s="47">
        <f>(BD1361-AF1361)*AE1361</f>
        <v>1.8619200000008278</v>
      </c>
      <c r="AD1361" s="50">
        <f>(BD1362-AF1362)*AE1361</f>
        <v>1.2023999999993975</v>
      </c>
      <c r="AE1361" s="452">
        <v>7.2</v>
      </c>
      <c r="AF1361" s="981">
        <v>2155.8294999999998</v>
      </c>
      <c r="AG1361" s="981">
        <v>2155.84</v>
      </c>
      <c r="AH1361" s="1055">
        <v>2155.8506000000002</v>
      </c>
      <c r="AI1361" s="1054">
        <v>2155.8611999999998</v>
      </c>
      <c r="AJ1361" s="1054">
        <v>2155.8717000000001</v>
      </c>
      <c r="AK1361" s="1054">
        <v>2155.8823000000002</v>
      </c>
      <c r="AL1361" s="1054">
        <v>2155.8928999999998</v>
      </c>
      <c r="AM1361" s="1054">
        <v>2155.9034999999999</v>
      </c>
      <c r="AN1361" s="1054">
        <v>2155.9141</v>
      </c>
      <c r="AO1361" s="1054">
        <v>2155.9250999999999</v>
      </c>
      <c r="AP1361" s="1054">
        <v>2155.9364999999998</v>
      </c>
      <c r="AQ1361" s="1054">
        <v>2155.9475000000002</v>
      </c>
      <c r="AR1361" s="1054">
        <v>2155.9582999999998</v>
      </c>
      <c r="AS1361" s="1054">
        <v>2155.9690999999998</v>
      </c>
      <c r="AT1361" s="1054">
        <v>2155.9798999999998</v>
      </c>
      <c r="AU1361" s="1054">
        <v>2155.9913000000001</v>
      </c>
      <c r="AV1361" s="1054">
        <v>2156.0030999999999</v>
      </c>
      <c r="AW1361" s="1054">
        <v>2156.0138000000002</v>
      </c>
      <c r="AX1361" s="1054">
        <v>2156.0245</v>
      </c>
      <c r="AY1361" s="1054">
        <v>2156.0351000000001</v>
      </c>
      <c r="AZ1361" s="1054">
        <v>2156.0457000000001</v>
      </c>
      <c r="BA1361" s="1054">
        <v>2156.0563999999999</v>
      </c>
      <c r="BB1361" s="1054">
        <v>2156.0671000000002</v>
      </c>
      <c r="BC1361" s="1054">
        <v>2156.0774999999999</v>
      </c>
      <c r="BD1361" s="1054">
        <v>2156.0880999999999</v>
      </c>
      <c r="BE1361" s="162"/>
      <c r="BF1361" s="162"/>
      <c r="BG1361" s="162"/>
      <c r="BH1361" s="162"/>
      <c r="BI1361" s="162"/>
      <c r="BJ1361" s="162"/>
      <c r="BK1361" s="162"/>
      <c r="BL1361" s="162"/>
      <c r="BM1361" s="162"/>
      <c r="BN1361" s="162"/>
      <c r="BO1361" s="162"/>
      <c r="BP1361" s="162"/>
      <c r="BQ1361" s="162"/>
      <c r="BR1361" s="162"/>
      <c r="BS1361" s="162"/>
      <c r="BT1361" s="162"/>
      <c r="BU1361" s="162"/>
      <c r="BV1361" s="162"/>
      <c r="BW1361" s="162"/>
      <c r="BX1361" s="162"/>
      <c r="BY1361" s="162"/>
      <c r="BZ1361" s="162"/>
      <c r="CA1361" s="162"/>
      <c r="CB1361" s="162"/>
      <c r="CC1361" s="162"/>
      <c r="CD1361" s="162"/>
      <c r="CE1361" s="162"/>
      <c r="CF1361" s="162"/>
      <c r="CG1361" s="162"/>
      <c r="CH1361" s="162"/>
      <c r="CI1361" s="162"/>
      <c r="CJ1361" s="162"/>
      <c r="CK1361" s="162"/>
      <c r="CL1361" s="162"/>
      <c r="CM1361" s="162"/>
      <c r="CN1361" s="162"/>
      <c r="CO1361" s="162"/>
      <c r="CP1361" s="162"/>
      <c r="CQ1361" s="162"/>
      <c r="CR1361" s="162"/>
      <c r="CS1361" s="162"/>
      <c r="CT1361" s="162"/>
      <c r="CU1361" s="162"/>
      <c r="CV1361" s="162"/>
      <c r="CW1361" s="162"/>
      <c r="CX1361" s="162"/>
      <c r="CY1361" s="162"/>
      <c r="CZ1361" s="162"/>
      <c r="DA1361" s="162"/>
      <c r="DB1361" s="162"/>
      <c r="DC1361" s="162"/>
      <c r="DD1361" s="162"/>
      <c r="DE1361" s="162"/>
      <c r="DF1361" s="162"/>
      <c r="DG1361" s="162"/>
      <c r="DH1361" s="162"/>
      <c r="DI1361" s="162"/>
      <c r="DJ1361" s="162"/>
      <c r="DK1361" s="162"/>
      <c r="DL1361" s="162"/>
      <c r="DM1361" s="162"/>
      <c r="DN1361" s="162"/>
      <c r="DO1361" s="162"/>
      <c r="DP1361" s="162"/>
      <c r="DQ1361" s="162"/>
      <c r="DR1361" s="162"/>
      <c r="DS1361" s="162"/>
      <c r="DT1361" s="162"/>
      <c r="DU1361" s="162"/>
      <c r="DV1361" s="162"/>
      <c r="DW1361" s="162"/>
      <c r="DX1361" s="162"/>
      <c r="DY1361" s="162"/>
      <c r="DZ1361" s="162"/>
      <c r="EA1361" s="162"/>
      <c r="EB1361" s="162"/>
    </row>
    <row r="1362" spans="1:132" s="1" customFormat="1" ht="10.5" customHeight="1">
      <c r="A1362" s="1510"/>
      <c r="B1362" s="1635"/>
      <c r="C1362" s="1486" t="s">
        <v>553</v>
      </c>
      <c r="D1362" s="131" t="s">
        <v>117</v>
      </c>
      <c r="E1362" s="48">
        <f t="shared" ref="E1362:AB1362" si="796">ROUND((AG1362-AF1362)*$AE1361,2)</f>
        <v>0.05</v>
      </c>
      <c r="F1362" s="48">
        <f t="shared" si="796"/>
        <v>0.05</v>
      </c>
      <c r="G1362" s="48">
        <f t="shared" si="796"/>
        <v>0.05</v>
      </c>
      <c r="H1362" s="287">
        <f t="shared" si="796"/>
        <v>0.05</v>
      </c>
      <c r="I1362" s="48">
        <f t="shared" si="796"/>
        <v>0.05</v>
      </c>
      <c r="J1362" s="48">
        <f t="shared" si="796"/>
        <v>0.05</v>
      </c>
      <c r="K1362" s="48">
        <f t="shared" si="796"/>
        <v>0.05</v>
      </c>
      <c r="L1362" s="48">
        <f t="shared" si="796"/>
        <v>0.05</v>
      </c>
      <c r="M1362" s="48">
        <f t="shared" si="796"/>
        <v>0.05</v>
      </c>
      <c r="N1362" s="287">
        <f t="shared" si="796"/>
        <v>0.06</v>
      </c>
      <c r="O1362" s="48">
        <f t="shared" si="796"/>
        <v>0.06</v>
      </c>
      <c r="P1362" s="48">
        <f t="shared" si="796"/>
        <v>0.05</v>
      </c>
      <c r="Q1362" s="48">
        <f t="shared" si="796"/>
        <v>0.05</v>
      </c>
      <c r="R1362" s="48">
        <f t="shared" si="796"/>
        <v>0.05</v>
      </c>
      <c r="S1362" s="48">
        <f t="shared" si="796"/>
        <v>0.06</v>
      </c>
      <c r="T1362" s="48">
        <f t="shared" si="796"/>
        <v>0.06</v>
      </c>
      <c r="U1362" s="48">
        <v>0.05</v>
      </c>
      <c r="V1362" s="287">
        <v>0.05</v>
      </c>
      <c r="W1362" s="48">
        <v>0.05</v>
      </c>
      <c r="X1362" s="48">
        <f t="shared" si="796"/>
        <v>0.05</v>
      </c>
      <c r="Y1362" s="48">
        <f t="shared" si="796"/>
        <v>0.05</v>
      </c>
      <c r="Z1362" s="48">
        <f t="shared" si="796"/>
        <v>0.05</v>
      </c>
      <c r="AA1362" s="48">
        <f t="shared" si="796"/>
        <v>0.05</v>
      </c>
      <c r="AB1362" s="49">
        <f t="shared" si="796"/>
        <v>0.05</v>
      </c>
      <c r="AC1362" s="47"/>
      <c r="AD1362" s="50"/>
      <c r="AE1362" s="452"/>
      <c r="AF1362" s="981">
        <v>1871.0758000000001</v>
      </c>
      <c r="AG1362" s="981">
        <v>1871.0825</v>
      </c>
      <c r="AH1362" s="1055">
        <v>1871.0893000000001</v>
      </c>
      <c r="AI1362" s="1054">
        <v>1871.0961</v>
      </c>
      <c r="AJ1362" s="1054">
        <v>1871.1027999999999</v>
      </c>
      <c r="AK1362" s="1054">
        <v>1871.1094000000001</v>
      </c>
      <c r="AL1362" s="1054">
        <v>1871.116</v>
      </c>
      <c r="AM1362" s="1054">
        <v>1871.1225999999999</v>
      </c>
      <c r="AN1362" s="1054">
        <v>1871.1293000000001</v>
      </c>
      <c r="AO1362" s="1054">
        <v>1871.1365000000001</v>
      </c>
      <c r="AP1362" s="1054">
        <v>1871.1442</v>
      </c>
      <c r="AQ1362" s="1054">
        <v>1871.152</v>
      </c>
      <c r="AR1362" s="1054">
        <v>1871.1591000000001</v>
      </c>
      <c r="AS1362" s="1054">
        <v>1871.1659999999999</v>
      </c>
      <c r="AT1362" s="1054">
        <v>1871.1729</v>
      </c>
      <c r="AU1362" s="1054">
        <v>1871.1808000000001</v>
      </c>
      <c r="AV1362" s="1054">
        <v>1871.1894</v>
      </c>
      <c r="AW1362" s="1054">
        <v>1871.1963000000001</v>
      </c>
      <c r="AX1362" s="1054">
        <v>1871.203</v>
      </c>
      <c r="AY1362" s="1054">
        <v>1871.2097000000001</v>
      </c>
      <c r="AZ1362" s="1054">
        <v>1871.2163</v>
      </c>
      <c r="BA1362" s="1054">
        <v>1871.223</v>
      </c>
      <c r="BB1362" s="1054">
        <v>1871.2299</v>
      </c>
      <c r="BC1362" s="1054">
        <v>1871.2362000000001</v>
      </c>
      <c r="BD1362" s="1054">
        <v>1871.2428</v>
      </c>
      <c r="BE1362" s="162"/>
      <c r="BF1362" s="162"/>
      <c r="BG1362" s="162"/>
      <c r="BH1362" s="162"/>
      <c r="BI1362" s="162"/>
      <c r="BJ1362" s="162"/>
      <c r="BK1362" s="162"/>
      <c r="BL1362" s="162"/>
      <c r="BM1362" s="162"/>
      <c r="BN1362" s="162"/>
      <c r="BO1362" s="162"/>
      <c r="BP1362" s="162"/>
      <c r="BQ1362" s="162"/>
      <c r="BR1362" s="162"/>
      <c r="BS1362" s="162"/>
      <c r="BT1362" s="162"/>
      <c r="BU1362" s="162"/>
      <c r="BV1362" s="162"/>
      <c r="BW1362" s="162"/>
      <c r="BX1362" s="162"/>
      <c r="BY1362" s="162"/>
      <c r="BZ1362" s="162"/>
      <c r="CA1362" s="162"/>
      <c r="CB1362" s="162"/>
      <c r="CC1362" s="162"/>
      <c r="CD1362" s="162"/>
      <c r="CE1362" s="162"/>
      <c r="CF1362" s="162"/>
      <c r="CG1362" s="162"/>
      <c r="CH1362" s="162"/>
      <c r="CI1362" s="162"/>
      <c r="CJ1362" s="162"/>
      <c r="CK1362" s="162"/>
      <c r="CL1362" s="162"/>
      <c r="CM1362" s="162"/>
      <c r="CN1362" s="162"/>
      <c r="CO1362" s="162"/>
      <c r="CP1362" s="162"/>
      <c r="CQ1362" s="162"/>
      <c r="CR1362" s="162"/>
      <c r="CS1362" s="162"/>
      <c r="CT1362" s="162"/>
      <c r="CU1362" s="162"/>
      <c r="CV1362" s="162"/>
      <c r="CW1362" s="162"/>
      <c r="CX1362" s="162"/>
      <c r="CY1362" s="162"/>
      <c r="CZ1362" s="162"/>
      <c r="DA1362" s="162"/>
      <c r="DB1362" s="162"/>
      <c r="DC1362" s="162"/>
      <c r="DD1362" s="162"/>
      <c r="DE1362" s="162"/>
      <c r="DF1362" s="162"/>
      <c r="DG1362" s="162"/>
      <c r="DH1362" s="162"/>
      <c r="DI1362" s="162"/>
      <c r="DJ1362" s="162"/>
      <c r="DK1362" s="162"/>
      <c r="DL1362" s="162"/>
      <c r="DM1362" s="162"/>
      <c r="DN1362" s="162"/>
      <c r="DO1362" s="162"/>
      <c r="DP1362" s="162"/>
      <c r="DQ1362" s="162"/>
      <c r="DR1362" s="162"/>
      <c r="DS1362" s="162"/>
      <c r="DT1362" s="162"/>
      <c r="DU1362" s="162"/>
      <c r="DV1362" s="162"/>
      <c r="DW1362" s="162"/>
      <c r="DX1362" s="162"/>
      <c r="DY1362" s="162"/>
      <c r="DZ1362" s="162"/>
      <c r="EA1362" s="162"/>
      <c r="EB1362" s="162"/>
    </row>
    <row r="1363" spans="1:132" s="1" customFormat="1" ht="10.5" customHeight="1" thickBot="1">
      <c r="A1363" s="1511"/>
      <c r="B1363" s="1636"/>
      <c r="C1363" s="271"/>
      <c r="D1363" s="236" t="s">
        <v>41</v>
      </c>
      <c r="E1363" s="81">
        <f t="shared" ref="E1363:AB1363" si="797">E1362/E1361</f>
        <v>0.625</v>
      </c>
      <c r="F1363" s="81">
        <f t="shared" si="797"/>
        <v>0.625</v>
      </c>
      <c r="G1363" s="81">
        <f t="shared" si="797"/>
        <v>0.625</v>
      </c>
      <c r="H1363" s="295">
        <f t="shared" si="797"/>
        <v>0.625</v>
      </c>
      <c r="I1363" s="81">
        <f t="shared" si="797"/>
        <v>0.625</v>
      </c>
      <c r="J1363" s="81">
        <f t="shared" si="797"/>
        <v>0.625</v>
      </c>
      <c r="K1363" s="81">
        <f t="shared" si="797"/>
        <v>0.625</v>
      </c>
      <c r="L1363" s="81">
        <f t="shared" si="797"/>
        <v>0.625</v>
      </c>
      <c r="M1363" s="81">
        <f t="shared" si="797"/>
        <v>0.625</v>
      </c>
      <c r="N1363" s="295">
        <f t="shared" si="797"/>
        <v>0.75</v>
      </c>
      <c r="O1363" s="81">
        <f t="shared" si="797"/>
        <v>0.75</v>
      </c>
      <c r="P1363" s="81">
        <f t="shared" si="797"/>
        <v>0.625</v>
      </c>
      <c r="Q1363" s="81">
        <f t="shared" si="797"/>
        <v>0.625</v>
      </c>
      <c r="R1363" s="81">
        <f t="shared" si="797"/>
        <v>0.625</v>
      </c>
      <c r="S1363" s="81">
        <f t="shared" si="797"/>
        <v>0.75</v>
      </c>
      <c r="T1363" s="81">
        <f t="shared" si="797"/>
        <v>0.75</v>
      </c>
      <c r="U1363" s="81">
        <v>0.625</v>
      </c>
      <c r="V1363" s="295">
        <v>0.625</v>
      </c>
      <c r="W1363" s="81">
        <v>0.625</v>
      </c>
      <c r="X1363" s="81">
        <f t="shared" si="797"/>
        <v>0.625</v>
      </c>
      <c r="Y1363" s="81">
        <f t="shared" si="797"/>
        <v>0.625</v>
      </c>
      <c r="Z1363" s="81">
        <f t="shared" si="797"/>
        <v>0.625</v>
      </c>
      <c r="AA1363" s="81">
        <f t="shared" si="797"/>
        <v>0.7142857142857143</v>
      </c>
      <c r="AB1363" s="82">
        <f t="shared" si="797"/>
        <v>0.625</v>
      </c>
      <c r="AC1363" s="47"/>
      <c r="AD1363" s="50"/>
      <c r="AE1363" s="452"/>
      <c r="AF1363" s="262"/>
      <c r="AG1363" s="262"/>
      <c r="AH1363" s="262"/>
      <c r="AI1363" s="262"/>
      <c r="AJ1363" s="262"/>
      <c r="AK1363" s="262"/>
      <c r="AL1363" s="262"/>
      <c r="AM1363" s="262"/>
      <c r="AN1363" s="262"/>
      <c r="AO1363" s="262"/>
      <c r="AP1363" s="262"/>
      <c r="AQ1363" s="262"/>
      <c r="AR1363" s="262"/>
      <c r="AS1363" s="262"/>
      <c r="AT1363" s="262"/>
      <c r="AU1363" s="262"/>
      <c r="AV1363" s="262"/>
      <c r="AW1363" s="262"/>
      <c r="AX1363" s="262"/>
      <c r="AY1363" s="262"/>
      <c r="AZ1363" s="262"/>
      <c r="BA1363" s="262"/>
      <c r="BB1363" s="262"/>
      <c r="BC1363" s="262"/>
      <c r="BD1363" s="262"/>
      <c r="BE1363" s="162"/>
      <c r="BF1363" s="162"/>
      <c r="BG1363" s="162"/>
      <c r="BH1363" s="162"/>
      <c r="BI1363" s="162"/>
      <c r="BJ1363" s="162"/>
      <c r="BK1363" s="162"/>
      <c r="BL1363" s="162"/>
      <c r="BM1363" s="162"/>
      <c r="BN1363" s="162"/>
      <c r="BO1363" s="162"/>
      <c r="BP1363" s="162"/>
      <c r="BQ1363" s="162"/>
      <c r="BR1363" s="162"/>
      <c r="BS1363" s="162"/>
      <c r="BT1363" s="162"/>
      <c r="BU1363" s="162"/>
      <c r="BV1363" s="162"/>
      <c r="BW1363" s="162"/>
      <c r="BX1363" s="162"/>
      <c r="BY1363" s="162"/>
      <c r="BZ1363" s="162"/>
      <c r="CA1363" s="162"/>
      <c r="CB1363" s="162"/>
      <c r="CC1363" s="162"/>
      <c r="CD1363" s="162"/>
      <c r="CE1363" s="162"/>
      <c r="CF1363" s="162"/>
      <c r="CG1363" s="162"/>
      <c r="CH1363" s="162"/>
      <c r="CI1363" s="162"/>
      <c r="CJ1363" s="162"/>
      <c r="CK1363" s="162"/>
      <c r="CL1363" s="162"/>
      <c r="CM1363" s="162"/>
      <c r="CN1363" s="162"/>
      <c r="CO1363" s="162"/>
      <c r="CP1363" s="162"/>
      <c r="CQ1363" s="162"/>
      <c r="CR1363" s="162"/>
      <c r="CS1363" s="162"/>
      <c r="CT1363" s="162"/>
      <c r="CU1363" s="162"/>
      <c r="CV1363" s="162"/>
      <c r="CW1363" s="162"/>
      <c r="CX1363" s="162"/>
      <c r="CY1363" s="162"/>
      <c r="CZ1363" s="162"/>
      <c r="DA1363" s="162"/>
      <c r="DB1363" s="162"/>
      <c r="DC1363" s="162"/>
      <c r="DD1363" s="162"/>
      <c r="DE1363" s="162"/>
      <c r="DF1363" s="162"/>
      <c r="DG1363" s="162"/>
      <c r="DH1363" s="162"/>
      <c r="DI1363" s="162"/>
      <c r="DJ1363" s="162"/>
      <c r="DK1363" s="162"/>
      <c r="DL1363" s="162"/>
      <c r="DM1363" s="162"/>
      <c r="DN1363" s="162"/>
      <c r="DO1363" s="162"/>
      <c r="DP1363" s="162"/>
      <c r="DQ1363" s="162"/>
      <c r="DR1363" s="162"/>
      <c r="DS1363" s="162"/>
      <c r="DT1363" s="162"/>
      <c r="DU1363" s="162"/>
      <c r="DV1363" s="162"/>
      <c r="DW1363" s="162"/>
      <c r="DX1363" s="162"/>
      <c r="DY1363" s="162"/>
      <c r="DZ1363" s="162"/>
      <c r="EA1363" s="162"/>
      <c r="EB1363" s="162"/>
    </row>
    <row r="1364" spans="1:132" s="1" customFormat="1" ht="10.5" customHeight="1">
      <c r="A1364" s="1509" t="s">
        <v>93</v>
      </c>
      <c r="B1364" s="1634" t="s">
        <v>706</v>
      </c>
      <c r="C1364" s="984"/>
      <c r="D1364" s="1190"/>
      <c r="E1364" s="54"/>
      <c r="F1364" s="369"/>
      <c r="G1364" s="369"/>
      <c r="H1364" s="804"/>
      <c r="I1364" s="369"/>
      <c r="J1364" s="369"/>
      <c r="K1364" s="369"/>
      <c r="L1364" s="369"/>
      <c r="M1364" s="369"/>
      <c r="N1364" s="804"/>
      <c r="O1364" s="369"/>
      <c r="P1364" s="369"/>
      <c r="Q1364" s="369"/>
      <c r="R1364" s="369"/>
      <c r="S1364" s="369"/>
      <c r="T1364" s="369"/>
      <c r="U1364" s="369"/>
      <c r="V1364" s="804"/>
      <c r="W1364" s="369"/>
      <c r="X1364" s="369"/>
      <c r="Y1364" s="369"/>
      <c r="Z1364" s="369"/>
      <c r="AA1364" s="369"/>
      <c r="AB1364" s="756"/>
      <c r="AC1364" s="47"/>
      <c r="AD1364" s="50"/>
      <c r="AE1364" s="452"/>
      <c r="AF1364" s="256"/>
      <c r="AG1364" s="261"/>
      <c r="AH1364" s="261"/>
      <c r="AI1364" s="261"/>
      <c r="AJ1364" s="261"/>
      <c r="AK1364" s="261"/>
      <c r="AL1364" s="261"/>
      <c r="AM1364" s="261"/>
      <c r="AN1364" s="261"/>
      <c r="AO1364" s="261"/>
      <c r="AP1364" s="261"/>
      <c r="AQ1364" s="261"/>
      <c r="AR1364" s="261"/>
      <c r="AS1364" s="261"/>
      <c r="AT1364" s="261"/>
      <c r="AU1364" s="261"/>
      <c r="AV1364" s="261"/>
      <c r="AW1364" s="261"/>
      <c r="AX1364" s="261"/>
      <c r="AY1364" s="261"/>
      <c r="AZ1364" s="261"/>
      <c r="BA1364" s="261"/>
      <c r="BB1364" s="261"/>
      <c r="BC1364" s="261"/>
      <c r="BD1364" s="261"/>
      <c r="BE1364" s="150"/>
      <c r="BF1364" s="150"/>
      <c r="BG1364" s="150"/>
      <c r="BH1364" s="150"/>
      <c r="BI1364" s="150"/>
      <c r="BJ1364" s="150"/>
      <c r="BK1364" s="150"/>
      <c r="BL1364" s="150"/>
      <c r="BM1364" s="150"/>
      <c r="BN1364" s="150"/>
      <c r="BO1364" s="150"/>
      <c r="BP1364" s="150"/>
      <c r="BQ1364" s="150"/>
      <c r="BR1364" s="150"/>
      <c r="BS1364" s="150"/>
      <c r="BT1364" s="150"/>
      <c r="BU1364" s="150"/>
      <c r="BV1364" s="150"/>
      <c r="BW1364" s="150"/>
      <c r="BX1364" s="150"/>
      <c r="BY1364" s="150"/>
      <c r="BZ1364" s="150"/>
      <c r="CA1364" s="150"/>
      <c r="CB1364" s="150"/>
      <c r="CC1364" s="150"/>
      <c r="CD1364" s="162"/>
      <c r="CE1364" s="162"/>
      <c r="CF1364" s="162"/>
      <c r="CG1364" s="162"/>
      <c r="CH1364" s="162"/>
      <c r="CI1364" s="162"/>
      <c r="CJ1364" s="162"/>
      <c r="CK1364" s="162"/>
      <c r="CL1364" s="162"/>
      <c r="CM1364" s="162"/>
      <c r="CN1364" s="162"/>
      <c r="CO1364" s="162"/>
      <c r="CP1364" s="162"/>
      <c r="CQ1364" s="162"/>
      <c r="CR1364" s="162"/>
      <c r="CS1364" s="162"/>
      <c r="CT1364" s="162"/>
      <c r="CU1364" s="162"/>
      <c r="CV1364" s="162"/>
      <c r="CW1364" s="162"/>
      <c r="CX1364" s="162"/>
      <c r="CY1364" s="162"/>
      <c r="CZ1364" s="162"/>
      <c r="DA1364" s="162"/>
      <c r="DB1364" s="162"/>
      <c r="DC1364" s="162"/>
      <c r="DD1364" s="162"/>
      <c r="DE1364" s="162"/>
      <c r="DF1364" s="162"/>
      <c r="DG1364" s="162"/>
      <c r="DH1364" s="162"/>
      <c r="DI1364" s="162"/>
      <c r="DJ1364" s="162"/>
      <c r="DK1364" s="162"/>
      <c r="DL1364" s="162"/>
      <c r="DM1364" s="162"/>
      <c r="DN1364" s="162"/>
      <c r="DO1364" s="162"/>
      <c r="DP1364" s="162"/>
      <c r="DQ1364" s="162"/>
      <c r="DR1364" s="162"/>
      <c r="DS1364" s="162"/>
      <c r="DT1364" s="162"/>
      <c r="DU1364" s="162"/>
      <c r="DV1364" s="162"/>
      <c r="DW1364" s="162"/>
      <c r="DX1364" s="162"/>
      <c r="DY1364" s="162"/>
      <c r="DZ1364" s="162"/>
      <c r="EA1364" s="162"/>
      <c r="EB1364" s="162"/>
    </row>
    <row r="1365" spans="1:132" s="2" customFormat="1" ht="10.5" customHeight="1">
      <c r="A1365" s="1510"/>
      <c r="B1365" s="1635"/>
      <c r="C1365" s="1377" t="s">
        <v>126</v>
      </c>
      <c r="D1365" s="131" t="s">
        <v>33</v>
      </c>
      <c r="E1365" s="966">
        <v>24</v>
      </c>
      <c r="F1365" s="966">
        <v>26</v>
      </c>
      <c r="G1365" s="966">
        <v>24</v>
      </c>
      <c r="H1365" s="968">
        <v>27</v>
      </c>
      <c r="I1365" s="966">
        <v>24</v>
      </c>
      <c r="J1365" s="966">
        <v>27</v>
      </c>
      <c r="K1365" s="966">
        <v>22</v>
      </c>
      <c r="L1365" s="966">
        <v>20</v>
      </c>
      <c r="M1365" s="966">
        <v>24</v>
      </c>
      <c r="N1365" s="968">
        <v>21</v>
      </c>
      <c r="O1365" s="966">
        <v>25</v>
      </c>
      <c r="P1365" s="966">
        <v>24</v>
      </c>
      <c r="Q1365" s="966">
        <v>25</v>
      </c>
      <c r="R1365" s="966">
        <v>28</v>
      </c>
      <c r="S1365" s="966">
        <v>25</v>
      </c>
      <c r="T1365" s="966">
        <v>27</v>
      </c>
      <c r="U1365" s="966">
        <v>28</v>
      </c>
      <c r="V1365" s="968">
        <v>28</v>
      </c>
      <c r="W1365" s="966">
        <v>28</v>
      </c>
      <c r="X1365" s="966">
        <v>26</v>
      </c>
      <c r="Y1365" s="966">
        <v>27</v>
      </c>
      <c r="Z1365" s="966">
        <v>22</v>
      </c>
      <c r="AA1365" s="966">
        <v>24</v>
      </c>
      <c r="AB1365" s="1014">
        <v>24</v>
      </c>
      <c r="AC1365" s="162"/>
      <c r="AD1365" s="162"/>
      <c r="AE1365" s="162"/>
      <c r="AF1365" s="257"/>
      <c r="AG1365" s="257"/>
      <c r="AH1365" s="257"/>
      <c r="AI1365" s="257"/>
      <c r="AJ1365" s="257"/>
      <c r="AK1365" s="257"/>
      <c r="AL1365" s="257"/>
      <c r="AM1365" s="257"/>
      <c r="AN1365" s="257"/>
      <c r="AO1365" s="257"/>
      <c r="AP1365" s="257"/>
      <c r="AQ1365" s="257"/>
      <c r="AR1365" s="257"/>
      <c r="AS1365" s="257"/>
      <c r="AT1365" s="257"/>
      <c r="AU1365" s="257"/>
      <c r="AV1365" s="257"/>
      <c r="AW1365" s="257"/>
      <c r="AX1365" s="257"/>
      <c r="AY1365" s="257"/>
      <c r="AZ1365" s="257"/>
      <c r="BA1365" s="257"/>
      <c r="BB1365" s="257"/>
      <c r="BC1365" s="257"/>
      <c r="BD1365" s="257"/>
      <c r="BE1365" s="162"/>
      <c r="BF1365" s="162"/>
      <c r="BG1365" s="162"/>
      <c r="BH1365" s="162"/>
      <c r="BI1365" s="162"/>
      <c r="BJ1365" s="162"/>
      <c r="BK1365" s="162"/>
      <c r="BL1365" s="162"/>
      <c r="BM1365" s="162"/>
      <c r="BN1365" s="162"/>
      <c r="BO1365" s="162"/>
      <c r="BP1365" s="162"/>
      <c r="BQ1365" s="162"/>
      <c r="BR1365" s="162"/>
      <c r="BS1365" s="162"/>
      <c r="BT1365" s="162"/>
      <c r="BU1365" s="162"/>
      <c r="BV1365" s="162"/>
      <c r="BW1365" s="162"/>
      <c r="BX1365" s="162"/>
      <c r="BY1365" s="162"/>
      <c r="BZ1365" s="162"/>
      <c r="CA1365" s="162"/>
      <c r="CB1365" s="162"/>
      <c r="CC1365" s="162"/>
      <c r="CD1365" s="162"/>
      <c r="CE1365" s="162"/>
      <c r="CF1365" s="162"/>
      <c r="CG1365" s="162"/>
      <c r="CH1365" s="162"/>
      <c r="CI1365" s="162"/>
      <c r="CJ1365" s="162"/>
      <c r="CK1365" s="162"/>
      <c r="CL1365" s="162"/>
      <c r="CM1365" s="162"/>
      <c r="CN1365" s="162"/>
      <c r="CO1365" s="162"/>
      <c r="CP1365" s="162"/>
      <c r="CQ1365" s="162"/>
      <c r="CR1365" s="162"/>
      <c r="CS1365" s="162"/>
      <c r="CT1365" s="162"/>
      <c r="CU1365" s="162"/>
      <c r="CV1365" s="162"/>
      <c r="CW1365" s="162"/>
      <c r="CX1365" s="162"/>
      <c r="CY1365" s="162"/>
      <c r="CZ1365" s="162"/>
      <c r="DA1365" s="162"/>
      <c r="DB1365" s="162"/>
      <c r="DC1365" s="162"/>
      <c r="DD1365" s="162"/>
      <c r="DE1365" s="162"/>
      <c r="DF1365" s="162"/>
      <c r="DG1365" s="162"/>
      <c r="DH1365" s="162"/>
      <c r="DI1365" s="162"/>
      <c r="DJ1365" s="162"/>
      <c r="DK1365" s="162"/>
      <c r="DL1365" s="162"/>
      <c r="DM1365" s="162"/>
      <c r="DN1365" s="162"/>
      <c r="DO1365" s="162"/>
      <c r="DP1365" s="162"/>
      <c r="DQ1365" s="162"/>
      <c r="DR1365" s="162"/>
      <c r="DS1365" s="162"/>
      <c r="DT1365" s="162"/>
      <c r="DU1365" s="111"/>
      <c r="DV1365" s="111"/>
      <c r="DW1365" s="111"/>
      <c r="DX1365" s="111"/>
      <c r="DY1365" s="111"/>
      <c r="DZ1365" s="111"/>
      <c r="EA1365" s="111"/>
      <c r="EB1365" s="111"/>
    </row>
    <row r="1366" spans="1:132" s="1" customFormat="1" ht="10.5" customHeight="1">
      <c r="A1366" s="1510"/>
      <c r="B1366" s="1635"/>
      <c r="C1366" s="1373" t="s">
        <v>553</v>
      </c>
      <c r="D1366" s="131" t="s">
        <v>116</v>
      </c>
      <c r="E1366" s="48">
        <f t="shared" ref="E1366:AB1366" si="798">ROUND((AG1366-AF1366)*$AE1366,2)</f>
        <v>0.22</v>
      </c>
      <c r="F1366" s="48">
        <f t="shared" si="798"/>
        <v>0.25</v>
      </c>
      <c r="G1366" s="48">
        <f t="shared" si="798"/>
        <v>0.22</v>
      </c>
      <c r="H1366" s="287">
        <f t="shared" si="798"/>
        <v>0.23</v>
      </c>
      <c r="I1366" s="48">
        <f t="shared" si="798"/>
        <v>0.24</v>
      </c>
      <c r="J1366" s="48">
        <f t="shared" si="798"/>
        <v>0.23</v>
      </c>
      <c r="K1366" s="48">
        <f t="shared" si="798"/>
        <v>0.25</v>
      </c>
      <c r="L1366" s="48">
        <f t="shared" si="798"/>
        <v>0.19</v>
      </c>
      <c r="M1366" s="48">
        <f t="shared" si="798"/>
        <v>0.21</v>
      </c>
      <c r="N1366" s="287">
        <f t="shared" si="798"/>
        <v>0.2</v>
      </c>
      <c r="O1366" s="48">
        <f t="shared" si="798"/>
        <v>0.22</v>
      </c>
      <c r="P1366" s="48">
        <f t="shared" si="798"/>
        <v>0.24</v>
      </c>
      <c r="Q1366" s="48">
        <f t="shared" si="798"/>
        <v>0.23</v>
      </c>
      <c r="R1366" s="48">
        <f t="shared" si="798"/>
        <v>0.26</v>
      </c>
      <c r="S1366" s="48">
        <f t="shared" si="798"/>
        <v>0.23</v>
      </c>
      <c r="T1366" s="48">
        <f t="shared" si="798"/>
        <v>0.25</v>
      </c>
      <c r="U1366" s="48">
        <v>0.27</v>
      </c>
      <c r="V1366" s="287">
        <v>0.27</v>
      </c>
      <c r="W1366" s="48">
        <v>0.24</v>
      </c>
      <c r="X1366" s="48">
        <f t="shared" si="798"/>
        <v>0.24</v>
      </c>
      <c r="Y1366" s="48">
        <f t="shared" si="798"/>
        <v>0.26</v>
      </c>
      <c r="Z1366" s="48">
        <f t="shared" si="798"/>
        <v>0.22</v>
      </c>
      <c r="AA1366" s="48">
        <f t="shared" si="798"/>
        <v>0.21</v>
      </c>
      <c r="AB1366" s="49">
        <f t="shared" si="798"/>
        <v>0.24</v>
      </c>
      <c r="AC1366" s="47">
        <f>(BD1366-AF1366)*AE1366</f>
        <v>5.6131200000054378</v>
      </c>
      <c r="AD1366" s="50">
        <f>(BD1367-AF1367)*AE1366</f>
        <v>2.7806399999994027</v>
      </c>
      <c r="AE1366" s="452">
        <v>7.2</v>
      </c>
      <c r="AF1366" s="981">
        <v>4411.8486999999996</v>
      </c>
      <c r="AG1366" s="981">
        <v>4411.8796000000002</v>
      </c>
      <c r="AH1366" s="1055">
        <v>4411.9144999999999</v>
      </c>
      <c r="AI1366" s="1054">
        <v>4411.9454999999998</v>
      </c>
      <c r="AJ1366" s="1054">
        <v>4411.9778999999999</v>
      </c>
      <c r="AK1366" s="1054">
        <v>4412.0108</v>
      </c>
      <c r="AL1366" s="1054">
        <v>4412.0423000000001</v>
      </c>
      <c r="AM1366" s="1054">
        <v>4412.0766999999996</v>
      </c>
      <c r="AN1366" s="1054">
        <v>4412.1036999999997</v>
      </c>
      <c r="AO1366" s="1054">
        <v>4412.1332000000002</v>
      </c>
      <c r="AP1366" s="1054">
        <v>4412.1614</v>
      </c>
      <c r="AQ1366" s="1054">
        <v>4412.1922999999997</v>
      </c>
      <c r="AR1366" s="1054">
        <v>4412.2258000000002</v>
      </c>
      <c r="AS1366" s="1054">
        <v>4412.2574000000004</v>
      </c>
      <c r="AT1366" s="1054">
        <v>4412.2933000000003</v>
      </c>
      <c r="AU1366" s="1054">
        <v>4412.3257999999996</v>
      </c>
      <c r="AV1366" s="1054">
        <v>4412.3607000000002</v>
      </c>
      <c r="AW1366" s="1054">
        <v>4412.3962000000001</v>
      </c>
      <c r="AX1366" s="1054">
        <v>4412.4292999999998</v>
      </c>
      <c r="AY1366" s="1054">
        <v>4412.4663</v>
      </c>
      <c r="AZ1366" s="1054">
        <v>4412.4994999999999</v>
      </c>
      <c r="BA1366" s="1054">
        <v>4412.5353999999998</v>
      </c>
      <c r="BB1366" s="1054">
        <v>4412.5659999999998</v>
      </c>
      <c r="BC1366" s="1054">
        <v>4412.5950999999995</v>
      </c>
      <c r="BD1366" s="1054">
        <v>4412.6283000000003</v>
      </c>
      <c r="BE1366" s="150"/>
      <c r="BF1366" s="150"/>
      <c r="BG1366" s="150"/>
      <c r="BH1366" s="150"/>
      <c r="BI1366" s="150"/>
      <c r="BJ1366" s="150"/>
      <c r="BK1366" s="150"/>
      <c r="BL1366" s="150"/>
      <c r="BM1366" s="150"/>
      <c r="BN1366" s="150"/>
      <c r="BO1366" s="150"/>
      <c r="BP1366" s="150"/>
      <c r="BQ1366" s="150"/>
      <c r="BR1366" s="150"/>
      <c r="BS1366" s="150"/>
      <c r="BT1366" s="150"/>
      <c r="BU1366" s="150"/>
      <c r="BV1366" s="150"/>
      <c r="BW1366" s="150"/>
      <c r="BX1366" s="150"/>
      <c r="BY1366" s="150"/>
      <c r="BZ1366" s="150"/>
      <c r="CA1366" s="150"/>
      <c r="CB1366" s="150"/>
      <c r="CC1366" s="150"/>
      <c r="CD1366" s="162"/>
      <c r="CE1366" s="162"/>
      <c r="CF1366" s="162"/>
      <c r="CG1366" s="162"/>
      <c r="CH1366" s="162"/>
      <c r="CI1366" s="162"/>
      <c r="CJ1366" s="162"/>
      <c r="CK1366" s="162"/>
      <c r="CL1366" s="162"/>
      <c r="CM1366" s="162"/>
      <c r="CN1366" s="162"/>
      <c r="CO1366" s="162"/>
      <c r="CP1366" s="162"/>
      <c r="CQ1366" s="162"/>
      <c r="CR1366" s="162"/>
      <c r="CS1366" s="162"/>
      <c r="CT1366" s="162"/>
      <c r="CU1366" s="162"/>
      <c r="CV1366" s="162"/>
      <c r="CW1366" s="162"/>
      <c r="CX1366" s="162"/>
      <c r="CY1366" s="162"/>
      <c r="CZ1366" s="162"/>
      <c r="DA1366" s="162"/>
      <c r="DB1366" s="162"/>
      <c r="DC1366" s="162"/>
      <c r="DD1366" s="162"/>
      <c r="DE1366" s="162"/>
      <c r="DF1366" s="162"/>
      <c r="DG1366" s="162"/>
      <c r="DH1366" s="162"/>
      <c r="DI1366" s="162"/>
      <c r="DJ1366" s="162"/>
      <c r="DK1366" s="162"/>
      <c r="DL1366" s="162"/>
      <c r="DM1366" s="162"/>
      <c r="DN1366" s="162"/>
      <c r="DO1366" s="162"/>
      <c r="DP1366" s="162"/>
      <c r="DQ1366" s="162"/>
      <c r="DR1366" s="162"/>
      <c r="DS1366" s="162"/>
      <c r="DT1366" s="162"/>
      <c r="DU1366" s="162"/>
      <c r="DV1366" s="162"/>
      <c r="DW1366" s="162"/>
      <c r="DX1366" s="162"/>
      <c r="DY1366" s="162"/>
      <c r="DZ1366" s="162"/>
      <c r="EA1366" s="162"/>
      <c r="EB1366" s="162"/>
    </row>
    <row r="1367" spans="1:132" s="1" customFormat="1" ht="10.5" customHeight="1">
      <c r="A1367" s="1510"/>
      <c r="B1367" s="1635"/>
      <c r="C1367" s="1373" t="s">
        <v>553</v>
      </c>
      <c r="D1367" s="131" t="s">
        <v>117</v>
      </c>
      <c r="E1367" s="48">
        <f t="shared" ref="E1367:AB1367" si="799">ROUND((AG1367-AF1367)*$AE1366,2)</f>
        <v>0.12</v>
      </c>
      <c r="F1367" s="48">
        <f t="shared" si="799"/>
        <v>0.12</v>
      </c>
      <c r="G1367" s="48">
        <f t="shared" si="799"/>
        <v>0.12</v>
      </c>
      <c r="H1367" s="287">
        <f t="shared" si="799"/>
        <v>0.12</v>
      </c>
      <c r="I1367" s="48">
        <f t="shared" si="799"/>
        <v>0.11</v>
      </c>
      <c r="J1367" s="48">
        <f t="shared" si="799"/>
        <v>0.11</v>
      </c>
      <c r="K1367" s="48">
        <f t="shared" si="799"/>
        <v>0.11</v>
      </c>
      <c r="L1367" s="48">
        <f t="shared" si="799"/>
        <v>0.11</v>
      </c>
      <c r="M1367" s="48">
        <f t="shared" si="799"/>
        <v>0.11</v>
      </c>
      <c r="N1367" s="287">
        <f t="shared" si="799"/>
        <v>0.11</v>
      </c>
      <c r="O1367" s="48">
        <f t="shared" si="799"/>
        <v>0.11</v>
      </c>
      <c r="P1367" s="48">
        <f t="shared" si="799"/>
        <v>0.11</v>
      </c>
      <c r="Q1367" s="48">
        <f t="shared" si="799"/>
        <v>0.12</v>
      </c>
      <c r="R1367" s="48">
        <f t="shared" si="799"/>
        <v>0.12</v>
      </c>
      <c r="S1367" s="48">
        <f t="shared" si="799"/>
        <v>0.12</v>
      </c>
      <c r="T1367" s="48">
        <f t="shared" si="799"/>
        <v>0.12</v>
      </c>
      <c r="U1367" s="48">
        <v>0.12</v>
      </c>
      <c r="V1367" s="287">
        <v>0.12</v>
      </c>
      <c r="W1367" s="48">
        <v>0.12</v>
      </c>
      <c r="X1367" s="48">
        <f t="shared" si="799"/>
        <v>0.12</v>
      </c>
      <c r="Y1367" s="48">
        <f t="shared" si="799"/>
        <v>0.12</v>
      </c>
      <c r="Z1367" s="48">
        <f t="shared" si="799"/>
        <v>0.12</v>
      </c>
      <c r="AA1367" s="48">
        <f t="shared" si="799"/>
        <v>0.11</v>
      </c>
      <c r="AB1367" s="49">
        <f t="shared" si="799"/>
        <v>0.11</v>
      </c>
      <c r="AC1367" s="47"/>
      <c r="AD1367" s="50"/>
      <c r="AE1367" s="452"/>
      <c r="AF1367" s="981">
        <v>2949.1068</v>
      </c>
      <c r="AG1367" s="981">
        <v>2949.1233000000002</v>
      </c>
      <c r="AH1367" s="1055">
        <v>2949.1401000000001</v>
      </c>
      <c r="AI1367" s="1054">
        <v>2949.1565999999998</v>
      </c>
      <c r="AJ1367" s="1054">
        <v>2949.1727000000001</v>
      </c>
      <c r="AK1367" s="1054">
        <v>2949.1885000000002</v>
      </c>
      <c r="AL1367" s="1054">
        <v>2949.2044000000001</v>
      </c>
      <c r="AM1367" s="1054">
        <v>2949.2202000000002</v>
      </c>
      <c r="AN1367" s="1054">
        <v>2949.2361000000001</v>
      </c>
      <c r="AO1367" s="1054">
        <v>2949.2512999999999</v>
      </c>
      <c r="AP1367" s="1054">
        <v>2949.2665999999999</v>
      </c>
      <c r="AQ1367" s="1054">
        <v>2949.2822000000001</v>
      </c>
      <c r="AR1367" s="1054">
        <v>2949.2975000000001</v>
      </c>
      <c r="AS1367" s="1054">
        <v>2949.3144000000002</v>
      </c>
      <c r="AT1367" s="1054">
        <v>2949.3312999999998</v>
      </c>
      <c r="AU1367" s="1054">
        <v>2949.3474999999999</v>
      </c>
      <c r="AV1367" s="1054">
        <v>2949.3638000000001</v>
      </c>
      <c r="AW1367" s="1054">
        <v>2949.3806</v>
      </c>
      <c r="AX1367" s="1054">
        <v>2949.3969999999999</v>
      </c>
      <c r="AY1367" s="1054">
        <v>2949.4131000000002</v>
      </c>
      <c r="AZ1367" s="1054">
        <v>2949.4292999999998</v>
      </c>
      <c r="BA1367" s="1054">
        <v>2949.4454000000001</v>
      </c>
      <c r="BB1367" s="1054">
        <v>2949.4614000000001</v>
      </c>
      <c r="BC1367" s="1054">
        <v>2949.4773</v>
      </c>
      <c r="BD1367" s="1054">
        <v>2949.4929999999999</v>
      </c>
      <c r="BE1367" s="150"/>
      <c r="BF1367" s="150"/>
      <c r="BG1367" s="150"/>
      <c r="BH1367" s="150"/>
      <c r="BI1367" s="150"/>
      <c r="BJ1367" s="150"/>
      <c r="BK1367" s="150"/>
      <c r="BL1367" s="150"/>
      <c r="BM1367" s="150"/>
      <c r="BN1367" s="150"/>
      <c r="BO1367" s="150"/>
      <c r="BP1367" s="150"/>
      <c r="BQ1367" s="150"/>
      <c r="BR1367" s="150"/>
      <c r="BS1367" s="150"/>
      <c r="BT1367" s="150"/>
      <c r="BU1367" s="150"/>
      <c r="BV1367" s="150"/>
      <c r="BW1367" s="150"/>
      <c r="BX1367" s="150"/>
      <c r="BY1367" s="150"/>
      <c r="BZ1367" s="150"/>
      <c r="CA1367" s="150"/>
      <c r="CB1367" s="150"/>
      <c r="CC1367" s="150"/>
      <c r="CD1367" s="162"/>
      <c r="CE1367" s="162"/>
      <c r="CF1367" s="162"/>
      <c r="CG1367" s="162"/>
      <c r="CH1367" s="162"/>
      <c r="CI1367" s="162"/>
      <c r="CJ1367" s="162"/>
      <c r="CK1367" s="162"/>
      <c r="CL1367" s="162"/>
      <c r="CM1367" s="162"/>
      <c r="CN1367" s="162"/>
      <c r="CO1367" s="162"/>
      <c r="CP1367" s="162"/>
      <c r="CQ1367" s="162"/>
      <c r="CR1367" s="162"/>
      <c r="CS1367" s="162"/>
      <c r="CT1367" s="162"/>
      <c r="CU1367" s="162"/>
      <c r="CV1367" s="162"/>
      <c r="CW1367" s="162"/>
      <c r="CX1367" s="162"/>
      <c r="CY1367" s="162"/>
      <c r="CZ1367" s="162"/>
      <c r="DA1367" s="162"/>
      <c r="DB1367" s="162"/>
      <c r="DC1367" s="162"/>
      <c r="DD1367" s="162"/>
      <c r="DE1367" s="162"/>
      <c r="DF1367" s="162"/>
      <c r="DG1367" s="162"/>
      <c r="DH1367" s="162"/>
      <c r="DI1367" s="162"/>
      <c r="DJ1367" s="162"/>
      <c r="DK1367" s="162"/>
      <c r="DL1367" s="162"/>
      <c r="DM1367" s="162"/>
      <c r="DN1367" s="162"/>
      <c r="DO1367" s="162"/>
      <c r="DP1367" s="162"/>
      <c r="DQ1367" s="162"/>
      <c r="DR1367" s="162"/>
      <c r="DS1367" s="162"/>
      <c r="DT1367" s="162"/>
      <c r="DU1367" s="162"/>
      <c r="DV1367" s="162"/>
      <c r="DW1367" s="162"/>
      <c r="DX1367" s="162"/>
      <c r="DY1367" s="162"/>
      <c r="DZ1367" s="162"/>
      <c r="EA1367" s="162"/>
      <c r="EB1367" s="162"/>
    </row>
    <row r="1368" spans="1:132" s="1" customFormat="1" ht="10.5" customHeight="1" thickBot="1">
      <c r="A1368" s="1511"/>
      <c r="B1368" s="1636"/>
      <c r="C1368" s="271"/>
      <c r="D1368" s="236" t="s">
        <v>41</v>
      </c>
      <c r="E1368" s="81">
        <f t="shared" ref="E1368:AB1368" si="800">E1367/E1366</f>
        <v>0.54545454545454541</v>
      </c>
      <c r="F1368" s="81">
        <f t="shared" si="800"/>
        <v>0.48</v>
      </c>
      <c r="G1368" s="81">
        <f t="shared" si="800"/>
        <v>0.54545454545454541</v>
      </c>
      <c r="H1368" s="295">
        <f t="shared" si="800"/>
        <v>0.52173913043478259</v>
      </c>
      <c r="I1368" s="81">
        <f t="shared" si="800"/>
        <v>0.45833333333333337</v>
      </c>
      <c r="J1368" s="81">
        <f t="shared" si="800"/>
        <v>0.47826086956521735</v>
      </c>
      <c r="K1368" s="81">
        <f t="shared" si="800"/>
        <v>0.44</v>
      </c>
      <c r="L1368" s="81">
        <f t="shared" si="800"/>
        <v>0.57894736842105265</v>
      </c>
      <c r="M1368" s="81">
        <f t="shared" si="800"/>
        <v>0.52380952380952384</v>
      </c>
      <c r="N1368" s="295">
        <f t="shared" si="800"/>
        <v>0.54999999999999993</v>
      </c>
      <c r="O1368" s="81">
        <f t="shared" si="800"/>
        <v>0.5</v>
      </c>
      <c r="P1368" s="81">
        <f t="shared" si="800"/>
        <v>0.45833333333333337</v>
      </c>
      <c r="Q1368" s="81">
        <f t="shared" si="800"/>
        <v>0.52173913043478259</v>
      </c>
      <c r="R1368" s="81">
        <f t="shared" si="800"/>
        <v>0.46153846153846151</v>
      </c>
      <c r="S1368" s="81">
        <f t="shared" si="800"/>
        <v>0.52173913043478259</v>
      </c>
      <c r="T1368" s="81">
        <f t="shared" si="800"/>
        <v>0.48</v>
      </c>
      <c r="U1368" s="81">
        <v>0.44444444444444442</v>
      </c>
      <c r="V1368" s="295">
        <v>0.44444444444444442</v>
      </c>
      <c r="W1368" s="81">
        <v>0.5</v>
      </c>
      <c r="X1368" s="81">
        <f t="shared" si="800"/>
        <v>0.5</v>
      </c>
      <c r="Y1368" s="81">
        <f t="shared" si="800"/>
        <v>0.46153846153846151</v>
      </c>
      <c r="Z1368" s="81">
        <f t="shared" si="800"/>
        <v>0.54545454545454541</v>
      </c>
      <c r="AA1368" s="81">
        <f t="shared" si="800"/>
        <v>0.52380952380952384</v>
      </c>
      <c r="AB1368" s="82">
        <f t="shared" si="800"/>
        <v>0.45833333333333337</v>
      </c>
      <c r="AC1368" s="47"/>
      <c r="AD1368" s="50"/>
      <c r="AE1368" s="452"/>
      <c r="AF1368" s="261"/>
      <c r="AG1368" s="261"/>
      <c r="AH1368" s="261"/>
      <c r="AI1368" s="261"/>
      <c r="AJ1368" s="261"/>
      <c r="AK1368" s="261"/>
      <c r="AL1368" s="261"/>
      <c r="AM1368" s="261"/>
      <c r="AN1368" s="261"/>
      <c r="AO1368" s="261"/>
      <c r="AP1368" s="261"/>
      <c r="AQ1368" s="261"/>
      <c r="AR1368" s="261"/>
      <c r="AS1368" s="261"/>
      <c r="AT1368" s="261"/>
      <c r="AU1368" s="261"/>
      <c r="AV1368" s="261"/>
      <c r="AW1368" s="261"/>
      <c r="AX1368" s="261"/>
      <c r="AY1368" s="261"/>
      <c r="AZ1368" s="261"/>
      <c r="BA1368" s="261"/>
      <c r="BB1368" s="261"/>
      <c r="BC1368" s="261"/>
      <c r="BD1368" s="261"/>
      <c r="BE1368" s="150"/>
      <c r="BF1368" s="150"/>
      <c r="BG1368" s="150"/>
      <c r="BH1368" s="150"/>
      <c r="BI1368" s="150"/>
      <c r="BJ1368" s="150"/>
      <c r="BK1368" s="150"/>
      <c r="BL1368" s="150"/>
      <c r="BM1368" s="150"/>
      <c r="BN1368" s="150"/>
      <c r="BO1368" s="150"/>
      <c r="BP1368" s="150"/>
      <c r="BQ1368" s="150"/>
      <c r="BR1368" s="150"/>
      <c r="BS1368" s="150"/>
      <c r="BT1368" s="150"/>
      <c r="BU1368" s="150"/>
      <c r="BV1368" s="150"/>
      <c r="BW1368" s="150"/>
      <c r="BX1368" s="150"/>
      <c r="BY1368" s="150"/>
      <c r="BZ1368" s="150"/>
      <c r="CA1368" s="150"/>
      <c r="CB1368" s="150"/>
      <c r="CC1368" s="150"/>
      <c r="CD1368" s="162"/>
      <c r="CE1368" s="162"/>
      <c r="CF1368" s="162"/>
      <c r="CG1368" s="162"/>
      <c r="CH1368" s="162"/>
      <c r="CI1368" s="162"/>
      <c r="CJ1368" s="162"/>
      <c r="CK1368" s="162"/>
      <c r="CL1368" s="162"/>
      <c r="CM1368" s="162"/>
      <c r="CN1368" s="162"/>
      <c r="CO1368" s="162"/>
      <c r="CP1368" s="162"/>
      <c r="CQ1368" s="162"/>
      <c r="CR1368" s="162"/>
      <c r="CS1368" s="162"/>
      <c r="CT1368" s="162"/>
      <c r="CU1368" s="162"/>
      <c r="CV1368" s="162"/>
      <c r="CW1368" s="162"/>
      <c r="CX1368" s="162"/>
      <c r="CY1368" s="162"/>
      <c r="CZ1368" s="162"/>
      <c r="DA1368" s="162"/>
      <c r="DB1368" s="162"/>
      <c r="DC1368" s="162"/>
      <c r="DD1368" s="162"/>
      <c r="DE1368" s="162"/>
      <c r="DF1368" s="162"/>
      <c r="DG1368" s="162"/>
      <c r="DH1368" s="162"/>
      <c r="DI1368" s="162"/>
      <c r="DJ1368" s="162"/>
      <c r="DK1368" s="162"/>
      <c r="DL1368" s="162"/>
      <c r="DM1368" s="162"/>
      <c r="DN1368" s="162"/>
      <c r="DO1368" s="162"/>
      <c r="DP1368" s="162"/>
      <c r="DQ1368" s="162"/>
      <c r="DR1368" s="162"/>
      <c r="DS1368" s="162"/>
      <c r="DT1368" s="162"/>
      <c r="DU1368" s="162"/>
      <c r="DV1368" s="162"/>
      <c r="DW1368" s="162"/>
      <c r="DX1368" s="162"/>
      <c r="DY1368" s="162"/>
      <c r="DZ1368" s="162"/>
      <c r="EA1368" s="162"/>
      <c r="EB1368" s="162"/>
    </row>
    <row r="1369" spans="1:132" s="1" customFormat="1" ht="10.5" customHeight="1">
      <c r="A1369" s="1539" t="s">
        <v>16</v>
      </c>
      <c r="B1369" s="1652" t="s">
        <v>707</v>
      </c>
      <c r="C1369" s="1107"/>
      <c r="D1369" s="1190"/>
      <c r="E1369" s="76"/>
      <c r="F1369" s="76"/>
      <c r="G1369" s="76"/>
      <c r="H1369" s="293"/>
      <c r="I1369" s="76"/>
      <c r="J1369" s="76"/>
      <c r="K1369" s="76"/>
      <c r="L1369" s="76"/>
      <c r="M1369" s="76"/>
      <c r="N1369" s="293"/>
      <c r="O1369" s="76"/>
      <c r="P1369" s="76"/>
      <c r="Q1369" s="76"/>
      <c r="R1369" s="76"/>
      <c r="S1369" s="76"/>
      <c r="T1369" s="76"/>
      <c r="U1369" s="76"/>
      <c r="V1369" s="293"/>
      <c r="W1369" s="76"/>
      <c r="X1369" s="76"/>
      <c r="Y1369" s="76"/>
      <c r="Z1369" s="76"/>
      <c r="AA1369" s="76"/>
      <c r="AB1369" s="77"/>
      <c r="AC1369" s="47"/>
      <c r="AD1369" s="50"/>
      <c r="AE1369" s="452"/>
      <c r="AF1369" s="256"/>
      <c r="AG1369" s="261"/>
      <c r="AH1369" s="261"/>
      <c r="AI1369" s="261"/>
      <c r="AJ1369" s="261"/>
      <c r="AK1369" s="261"/>
      <c r="AL1369" s="261"/>
      <c r="AM1369" s="261"/>
      <c r="AN1369" s="261"/>
      <c r="AO1369" s="261"/>
      <c r="AP1369" s="261"/>
      <c r="AQ1369" s="261"/>
      <c r="AR1369" s="261"/>
      <c r="AS1369" s="261"/>
      <c r="AT1369" s="261"/>
      <c r="AU1369" s="261"/>
      <c r="AV1369" s="261"/>
      <c r="AW1369" s="261"/>
      <c r="AX1369" s="261"/>
      <c r="AY1369" s="261"/>
      <c r="AZ1369" s="261"/>
      <c r="BA1369" s="261"/>
      <c r="BB1369" s="261"/>
      <c r="BC1369" s="261"/>
      <c r="BD1369" s="261"/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  <c r="CD1369" s="162"/>
      <c r="CE1369" s="162"/>
      <c r="CF1369" s="162"/>
      <c r="CG1369" s="162"/>
      <c r="CH1369" s="162"/>
      <c r="CI1369" s="162"/>
      <c r="CJ1369" s="162"/>
      <c r="CK1369" s="162"/>
      <c r="CL1369" s="162"/>
      <c r="CM1369" s="162"/>
      <c r="CN1369" s="162"/>
      <c r="CO1369" s="162"/>
      <c r="CP1369" s="162"/>
      <c r="CQ1369" s="162"/>
      <c r="CR1369" s="162"/>
      <c r="CS1369" s="162"/>
      <c r="CT1369" s="162"/>
      <c r="CU1369" s="162"/>
      <c r="CV1369" s="162"/>
      <c r="CW1369" s="162"/>
      <c r="CX1369" s="162"/>
      <c r="CY1369" s="162"/>
      <c r="CZ1369" s="162"/>
      <c r="DA1369" s="162"/>
      <c r="DB1369" s="162"/>
      <c r="DC1369" s="162"/>
      <c r="DD1369" s="162"/>
      <c r="DE1369" s="162"/>
      <c r="DF1369" s="162"/>
      <c r="DG1369" s="162"/>
      <c r="DH1369" s="162"/>
      <c r="DI1369" s="162"/>
      <c r="DJ1369" s="162"/>
      <c r="DK1369" s="162"/>
      <c r="DL1369" s="162"/>
      <c r="DM1369" s="162"/>
      <c r="DN1369" s="162"/>
      <c r="DO1369" s="162"/>
      <c r="DP1369" s="162"/>
      <c r="DQ1369" s="162"/>
      <c r="DR1369" s="162"/>
      <c r="DS1369" s="162"/>
      <c r="DT1369" s="162"/>
      <c r="DU1369" s="162"/>
      <c r="DV1369" s="162"/>
      <c r="DW1369" s="162"/>
      <c r="DX1369" s="162"/>
      <c r="DY1369" s="162"/>
      <c r="DZ1369" s="162"/>
      <c r="EA1369" s="162"/>
      <c r="EB1369" s="162"/>
    </row>
    <row r="1370" spans="1:132" s="2" customFormat="1" ht="10.5" customHeight="1">
      <c r="A1370" s="1540"/>
      <c r="B1370" s="1646"/>
      <c r="C1370" s="1377" t="s">
        <v>129</v>
      </c>
      <c r="D1370" s="131" t="s">
        <v>33</v>
      </c>
      <c r="E1370" s="44">
        <f>ROUND(SQRT(E1371^2+E1372^2)*1000/(1.73*E$1296),0)</f>
        <v>24</v>
      </c>
      <c r="F1370" s="177">
        <f t="shared" ref="F1370:AB1370" si="801">ROUND(SQRT(F1371^2+F1372^2)*1000/(1.73*F$1296),0)</f>
        <v>23</v>
      </c>
      <c r="G1370" s="177">
        <f t="shared" si="801"/>
        <v>24</v>
      </c>
      <c r="H1370" s="316">
        <f t="shared" si="801"/>
        <v>24</v>
      </c>
      <c r="I1370" s="177">
        <f t="shared" si="801"/>
        <v>31</v>
      </c>
      <c r="J1370" s="177">
        <f t="shared" si="801"/>
        <v>27</v>
      </c>
      <c r="K1370" s="177">
        <f t="shared" si="801"/>
        <v>33</v>
      </c>
      <c r="L1370" s="177">
        <f t="shared" si="801"/>
        <v>30</v>
      </c>
      <c r="M1370" s="177">
        <f t="shared" si="801"/>
        <v>28</v>
      </c>
      <c r="N1370" s="316">
        <f t="shared" si="801"/>
        <v>34</v>
      </c>
      <c r="O1370" s="177">
        <f t="shared" si="801"/>
        <v>32</v>
      </c>
      <c r="P1370" s="177">
        <f t="shared" si="801"/>
        <v>30</v>
      </c>
      <c r="Q1370" s="177">
        <f t="shared" si="801"/>
        <v>30</v>
      </c>
      <c r="R1370" s="177">
        <f t="shared" si="801"/>
        <v>26</v>
      </c>
      <c r="S1370" s="177">
        <f t="shared" si="801"/>
        <v>29</v>
      </c>
      <c r="T1370" s="177">
        <f t="shared" si="801"/>
        <v>31</v>
      </c>
      <c r="U1370" s="177">
        <v>27</v>
      </c>
      <c r="V1370" s="316">
        <v>27</v>
      </c>
      <c r="W1370" s="177">
        <v>27</v>
      </c>
      <c r="X1370" s="177">
        <f t="shared" si="801"/>
        <v>28</v>
      </c>
      <c r="Y1370" s="177">
        <f t="shared" si="801"/>
        <v>30</v>
      </c>
      <c r="Z1370" s="177">
        <f t="shared" si="801"/>
        <v>28</v>
      </c>
      <c r="AA1370" s="177">
        <f t="shared" si="801"/>
        <v>35</v>
      </c>
      <c r="AB1370" s="858">
        <f t="shared" si="801"/>
        <v>32</v>
      </c>
      <c r="AC1370" s="162"/>
      <c r="AD1370" s="162"/>
      <c r="AE1370" s="162"/>
      <c r="AF1370" s="257"/>
      <c r="AG1370" s="257"/>
      <c r="AH1370" s="257"/>
      <c r="AI1370" s="257"/>
      <c r="AJ1370" s="257"/>
      <c r="AK1370" s="257"/>
      <c r="AL1370" s="257"/>
      <c r="AM1370" s="257"/>
      <c r="AN1370" s="257"/>
      <c r="AO1370" s="257"/>
      <c r="AP1370" s="257"/>
      <c r="AQ1370" s="257"/>
      <c r="AR1370" s="257"/>
      <c r="AS1370" s="257"/>
      <c r="AT1370" s="257"/>
      <c r="AU1370" s="257"/>
      <c r="AV1370" s="257"/>
      <c r="AW1370" s="257"/>
      <c r="AX1370" s="257"/>
      <c r="AY1370" s="257"/>
      <c r="AZ1370" s="257"/>
      <c r="BA1370" s="257"/>
      <c r="BB1370" s="257"/>
      <c r="BC1370" s="257"/>
      <c r="BD1370" s="257"/>
      <c r="BE1370" s="162"/>
      <c r="BF1370" s="162"/>
      <c r="BG1370" s="162"/>
      <c r="BH1370" s="162"/>
      <c r="BI1370" s="162"/>
      <c r="BJ1370" s="162"/>
      <c r="BK1370" s="162"/>
      <c r="BL1370" s="162"/>
      <c r="BM1370" s="162"/>
      <c r="BN1370" s="162"/>
      <c r="BO1370" s="162"/>
      <c r="BP1370" s="162"/>
      <c r="BQ1370" s="162"/>
      <c r="BR1370" s="162"/>
      <c r="BS1370" s="162"/>
      <c r="BT1370" s="162"/>
      <c r="BU1370" s="162"/>
      <c r="BV1370" s="162"/>
      <c r="BW1370" s="162"/>
      <c r="BX1370" s="162"/>
      <c r="BY1370" s="162"/>
      <c r="BZ1370" s="162"/>
      <c r="CA1370" s="162"/>
      <c r="CB1370" s="162"/>
      <c r="CC1370" s="162"/>
      <c r="CD1370" s="162"/>
      <c r="CE1370" s="162"/>
      <c r="CF1370" s="162"/>
      <c r="CG1370" s="162"/>
      <c r="CH1370" s="162"/>
      <c r="CI1370" s="162"/>
      <c r="CJ1370" s="162"/>
      <c r="CK1370" s="162"/>
      <c r="CL1370" s="162"/>
      <c r="CM1370" s="162"/>
      <c r="CN1370" s="162"/>
      <c r="CO1370" s="162"/>
      <c r="CP1370" s="162"/>
      <c r="CQ1370" s="162"/>
      <c r="CR1370" s="162"/>
      <c r="CS1370" s="162"/>
      <c r="CT1370" s="162"/>
      <c r="CU1370" s="162"/>
      <c r="CV1370" s="162"/>
      <c r="CW1370" s="162"/>
      <c r="CX1370" s="162"/>
      <c r="CY1370" s="162"/>
      <c r="CZ1370" s="162"/>
      <c r="DA1370" s="162"/>
      <c r="DB1370" s="162"/>
      <c r="DC1370" s="162"/>
      <c r="DD1370" s="162"/>
      <c r="DE1370" s="162"/>
      <c r="DF1370" s="162"/>
      <c r="DG1370" s="162"/>
      <c r="DH1370" s="162"/>
      <c r="DI1370" s="162"/>
      <c r="DJ1370" s="162"/>
      <c r="DK1370" s="162"/>
      <c r="DL1370" s="162"/>
      <c r="DM1370" s="162"/>
      <c r="DN1370" s="162"/>
      <c r="DO1370" s="162"/>
      <c r="DP1370" s="162"/>
      <c r="DQ1370" s="162"/>
      <c r="DR1370" s="162"/>
      <c r="DS1370" s="162"/>
      <c r="DT1370" s="162"/>
      <c r="DU1370" s="111"/>
      <c r="DV1370" s="111"/>
      <c r="DW1370" s="111"/>
      <c r="DX1370" s="111"/>
      <c r="DY1370" s="111"/>
      <c r="DZ1370" s="111"/>
      <c r="EA1370" s="111"/>
      <c r="EB1370" s="111"/>
    </row>
    <row r="1371" spans="1:132" s="1" customFormat="1" ht="10.5" customHeight="1">
      <c r="A1371" s="1540"/>
      <c r="B1371" s="1646"/>
      <c r="C1371" s="1373" t="s">
        <v>553</v>
      </c>
      <c r="D1371" s="131" t="s">
        <v>116</v>
      </c>
      <c r="E1371" s="48">
        <f t="shared" ref="E1371:AB1371" si="802">ROUND((AG1371-AF1371)*$AE1371,2)</f>
        <v>0.25</v>
      </c>
      <c r="F1371" s="48">
        <f t="shared" si="802"/>
        <v>0.23</v>
      </c>
      <c r="G1371" s="48">
        <f t="shared" si="802"/>
        <v>0.25</v>
      </c>
      <c r="H1371" s="287">
        <f t="shared" si="802"/>
        <v>0.24</v>
      </c>
      <c r="I1371" s="48">
        <f t="shared" si="802"/>
        <v>0.32</v>
      </c>
      <c r="J1371" s="48">
        <f t="shared" si="802"/>
        <v>0.28000000000000003</v>
      </c>
      <c r="K1371" s="48">
        <f t="shared" si="802"/>
        <v>0.34</v>
      </c>
      <c r="L1371" s="48">
        <f t="shared" si="802"/>
        <v>0.32</v>
      </c>
      <c r="M1371" s="48">
        <f t="shared" si="802"/>
        <v>0.28000000000000003</v>
      </c>
      <c r="N1371" s="287">
        <f t="shared" si="802"/>
        <v>0.35</v>
      </c>
      <c r="O1371" s="48">
        <f t="shared" si="802"/>
        <v>0.33</v>
      </c>
      <c r="P1371" s="48">
        <f t="shared" si="802"/>
        <v>0.31</v>
      </c>
      <c r="Q1371" s="48">
        <f t="shared" si="802"/>
        <v>0.31</v>
      </c>
      <c r="R1371" s="48">
        <f t="shared" si="802"/>
        <v>0.27</v>
      </c>
      <c r="S1371" s="48">
        <f t="shared" si="802"/>
        <v>0.28999999999999998</v>
      </c>
      <c r="T1371" s="48">
        <f t="shared" si="802"/>
        <v>0.32</v>
      </c>
      <c r="U1371" s="48">
        <v>0.27</v>
      </c>
      <c r="V1371" s="287">
        <v>0.27</v>
      </c>
      <c r="W1371" s="48">
        <v>0.27</v>
      </c>
      <c r="X1371" s="48">
        <f t="shared" si="802"/>
        <v>0.28999999999999998</v>
      </c>
      <c r="Y1371" s="48">
        <f t="shared" si="802"/>
        <v>0.31</v>
      </c>
      <c r="Z1371" s="48">
        <f t="shared" si="802"/>
        <v>0.28999999999999998</v>
      </c>
      <c r="AA1371" s="48">
        <f t="shared" si="802"/>
        <v>0.36</v>
      </c>
      <c r="AB1371" s="49">
        <f t="shared" si="802"/>
        <v>0.33</v>
      </c>
      <c r="AC1371" s="47">
        <f>(BD1371-AF1371)*AE1371</f>
        <v>7.1827200000010638</v>
      </c>
      <c r="AD1371" s="50">
        <f>(BD1372-AF1372)*AE1371</f>
        <v>2.3324399999997696</v>
      </c>
      <c r="AE1371" s="452">
        <v>3.6</v>
      </c>
      <c r="AF1371" s="981">
        <v>2252.3110999999999</v>
      </c>
      <c r="AG1371" s="981">
        <v>2252.3809000000001</v>
      </c>
      <c r="AH1371" s="1055">
        <v>2252.4459000000002</v>
      </c>
      <c r="AI1371" s="1054">
        <v>2252.5147999999999</v>
      </c>
      <c r="AJ1371" s="1054">
        <v>2252.5812000000001</v>
      </c>
      <c r="AK1371" s="1054">
        <v>2252.6707999999999</v>
      </c>
      <c r="AL1371" s="1054">
        <v>2252.7480999999998</v>
      </c>
      <c r="AM1371" s="1054">
        <v>2252.8429999999998</v>
      </c>
      <c r="AN1371" s="1054">
        <v>2252.9322000000002</v>
      </c>
      <c r="AO1371" s="1054">
        <v>2253.0104999999999</v>
      </c>
      <c r="AP1371" s="1054">
        <v>2253.1079</v>
      </c>
      <c r="AQ1371" s="1054">
        <v>2253.1999999999998</v>
      </c>
      <c r="AR1371" s="1054">
        <v>2253.2851999999998</v>
      </c>
      <c r="AS1371" s="1054">
        <v>2253.3712</v>
      </c>
      <c r="AT1371" s="1054">
        <v>2253.4472999999998</v>
      </c>
      <c r="AU1371" s="1054">
        <v>2253.5279</v>
      </c>
      <c r="AV1371" s="1054">
        <v>2253.6181000000001</v>
      </c>
      <c r="AW1371" s="1054">
        <v>2253.7154999999998</v>
      </c>
      <c r="AX1371" s="1054">
        <v>2253.7912000000001</v>
      </c>
      <c r="AY1371" s="1054">
        <v>2253.8652999999999</v>
      </c>
      <c r="AZ1371" s="1054">
        <v>2253.9454999999998</v>
      </c>
      <c r="BA1371" s="1054">
        <v>2254.0320000000002</v>
      </c>
      <c r="BB1371" s="1054">
        <v>2254.1136999999999</v>
      </c>
      <c r="BC1371" s="1054">
        <v>2254.2139999999999</v>
      </c>
      <c r="BD1371" s="1054">
        <v>2254.3063000000002</v>
      </c>
      <c r="BE1371" s="162"/>
      <c r="BF1371" s="162"/>
      <c r="BG1371" s="162"/>
      <c r="BH1371" s="162"/>
      <c r="BI1371" s="162"/>
      <c r="BJ1371" s="162"/>
      <c r="BK1371" s="162"/>
      <c r="BL1371" s="162"/>
      <c r="BM1371" s="162"/>
      <c r="BN1371" s="162"/>
      <c r="BO1371" s="162"/>
      <c r="BP1371" s="162"/>
      <c r="BQ1371" s="162"/>
      <c r="BR1371" s="162"/>
      <c r="BS1371" s="162"/>
      <c r="BT1371" s="162"/>
      <c r="BU1371" s="162"/>
      <c r="BV1371" s="162"/>
      <c r="BW1371" s="162"/>
      <c r="BX1371" s="162"/>
      <c r="BY1371" s="162"/>
      <c r="BZ1371" s="162"/>
      <c r="CA1371" s="162"/>
      <c r="CB1371" s="162"/>
      <c r="CC1371" s="162"/>
      <c r="CD1371" s="162"/>
      <c r="CE1371" s="162"/>
      <c r="CF1371" s="162"/>
      <c r="CG1371" s="162"/>
      <c r="CH1371" s="162"/>
      <c r="CI1371" s="162"/>
      <c r="CJ1371" s="162"/>
      <c r="CK1371" s="162"/>
      <c r="CL1371" s="162"/>
      <c r="CM1371" s="162"/>
      <c r="CN1371" s="162"/>
      <c r="CO1371" s="162"/>
      <c r="CP1371" s="162"/>
      <c r="CQ1371" s="162"/>
      <c r="CR1371" s="162"/>
      <c r="CS1371" s="162"/>
      <c r="CT1371" s="162"/>
      <c r="CU1371" s="162"/>
      <c r="CV1371" s="162"/>
      <c r="CW1371" s="162"/>
      <c r="CX1371" s="162"/>
      <c r="CY1371" s="162"/>
      <c r="CZ1371" s="162"/>
      <c r="DA1371" s="162"/>
      <c r="DB1371" s="162"/>
      <c r="DC1371" s="162"/>
      <c r="DD1371" s="162"/>
      <c r="DE1371" s="162"/>
      <c r="DF1371" s="162"/>
      <c r="DG1371" s="162"/>
      <c r="DH1371" s="162"/>
      <c r="DI1371" s="162"/>
      <c r="DJ1371" s="162"/>
      <c r="DK1371" s="162"/>
      <c r="DL1371" s="162"/>
      <c r="DM1371" s="162"/>
      <c r="DN1371" s="162"/>
      <c r="DO1371" s="162"/>
      <c r="DP1371" s="162"/>
      <c r="DQ1371" s="162"/>
      <c r="DR1371" s="162"/>
      <c r="DS1371" s="162"/>
      <c r="DT1371" s="162"/>
      <c r="DU1371" s="162"/>
      <c r="DV1371" s="162"/>
      <c r="DW1371" s="162"/>
      <c r="DX1371" s="162"/>
      <c r="DY1371" s="162"/>
      <c r="DZ1371" s="162"/>
      <c r="EA1371" s="162"/>
      <c r="EB1371" s="162"/>
    </row>
    <row r="1372" spans="1:132" s="1" customFormat="1" ht="10.5" customHeight="1">
      <c r="A1372" s="1540"/>
      <c r="B1372" s="1646"/>
      <c r="C1372" s="1373" t="s">
        <v>553</v>
      </c>
      <c r="D1372" s="131" t="s">
        <v>117</v>
      </c>
      <c r="E1372" s="48">
        <f t="shared" ref="E1372:AB1372" si="803">ROUND((AG1372-AF1372)*$AE1371,2)</f>
        <v>0.09</v>
      </c>
      <c r="F1372" s="48">
        <f t="shared" si="803"/>
        <v>0.09</v>
      </c>
      <c r="G1372" s="48">
        <f t="shared" si="803"/>
        <v>0.09</v>
      </c>
      <c r="H1372" s="287">
        <f t="shared" si="803"/>
        <v>0.09</v>
      </c>
      <c r="I1372" s="48">
        <f t="shared" si="803"/>
        <v>0.09</v>
      </c>
      <c r="J1372" s="48">
        <f t="shared" si="803"/>
        <v>0.09</v>
      </c>
      <c r="K1372" s="48">
        <f t="shared" si="803"/>
        <v>0.1</v>
      </c>
      <c r="L1372" s="48">
        <f t="shared" si="803"/>
        <v>0.09</v>
      </c>
      <c r="M1372" s="48">
        <f t="shared" si="803"/>
        <v>0.11</v>
      </c>
      <c r="N1372" s="287">
        <f t="shared" si="803"/>
        <v>0.12</v>
      </c>
      <c r="O1372" s="48">
        <f t="shared" si="803"/>
        <v>0.11</v>
      </c>
      <c r="P1372" s="48">
        <f t="shared" si="803"/>
        <v>0.1</v>
      </c>
      <c r="Q1372" s="48">
        <f t="shared" si="803"/>
        <v>0.11</v>
      </c>
      <c r="R1372" s="48">
        <f t="shared" si="803"/>
        <v>0.1</v>
      </c>
      <c r="S1372" s="48">
        <f t="shared" si="803"/>
        <v>0.11</v>
      </c>
      <c r="T1372" s="48">
        <f t="shared" si="803"/>
        <v>0.1</v>
      </c>
      <c r="U1372" s="48">
        <v>0.1</v>
      </c>
      <c r="V1372" s="287">
        <v>0.1</v>
      </c>
      <c r="W1372" s="48">
        <v>0.1</v>
      </c>
      <c r="X1372" s="48">
        <f t="shared" si="803"/>
        <v>0.08</v>
      </c>
      <c r="Y1372" s="48">
        <f t="shared" si="803"/>
        <v>0.09</v>
      </c>
      <c r="Z1372" s="48">
        <f t="shared" si="803"/>
        <v>0.08</v>
      </c>
      <c r="AA1372" s="48">
        <f t="shared" si="803"/>
        <v>0.1</v>
      </c>
      <c r="AB1372" s="49">
        <f t="shared" si="803"/>
        <v>0.1</v>
      </c>
      <c r="AC1372" s="47"/>
      <c r="AD1372" s="50"/>
      <c r="AE1372" s="452"/>
      <c r="AF1372" s="981">
        <v>1333.8602000000001</v>
      </c>
      <c r="AG1372" s="981">
        <v>1333.8848</v>
      </c>
      <c r="AH1372" s="1055">
        <v>1333.9090000000001</v>
      </c>
      <c r="AI1372" s="1054">
        <v>1333.933</v>
      </c>
      <c r="AJ1372" s="1054">
        <v>1333.9572000000001</v>
      </c>
      <c r="AK1372" s="1054">
        <v>1333.9826</v>
      </c>
      <c r="AL1372" s="1054">
        <v>1334.0070000000001</v>
      </c>
      <c r="AM1372" s="1054">
        <v>1334.0346999999999</v>
      </c>
      <c r="AN1372" s="1054">
        <v>1334.0608999999999</v>
      </c>
      <c r="AO1372" s="1054">
        <v>1334.0907</v>
      </c>
      <c r="AP1372" s="1054">
        <v>1334.1226999999999</v>
      </c>
      <c r="AQ1372" s="1054">
        <v>1334.1536000000001</v>
      </c>
      <c r="AR1372" s="1054">
        <v>1334.1815999999999</v>
      </c>
      <c r="AS1372" s="1054">
        <v>1334.2125000000001</v>
      </c>
      <c r="AT1372" s="1054">
        <v>1334.2397000000001</v>
      </c>
      <c r="AU1372" s="1054">
        <v>1334.2695000000001</v>
      </c>
      <c r="AV1372" s="1054">
        <v>1334.2965999999999</v>
      </c>
      <c r="AW1372" s="1054">
        <v>1334.3284000000001</v>
      </c>
      <c r="AX1372" s="1054">
        <v>1334.3554999999999</v>
      </c>
      <c r="AY1372" s="1054">
        <v>1334.3820000000001</v>
      </c>
      <c r="AZ1372" s="1054">
        <v>1334.4054000000001</v>
      </c>
      <c r="BA1372" s="1054">
        <v>1334.4293</v>
      </c>
      <c r="BB1372" s="1054">
        <v>1334.4521</v>
      </c>
      <c r="BC1372" s="1054">
        <v>1334.4807000000001</v>
      </c>
      <c r="BD1372" s="1054">
        <v>1334.5081</v>
      </c>
      <c r="BE1372" s="162"/>
      <c r="BF1372" s="162"/>
      <c r="BG1372" s="162"/>
      <c r="BH1372" s="162"/>
      <c r="BI1372" s="162"/>
      <c r="BJ1372" s="162"/>
      <c r="BK1372" s="162"/>
      <c r="BL1372" s="162"/>
      <c r="BM1372" s="162"/>
      <c r="BN1372" s="162"/>
      <c r="BO1372" s="162"/>
      <c r="BP1372" s="162"/>
      <c r="BQ1372" s="162"/>
      <c r="BR1372" s="162"/>
      <c r="BS1372" s="162"/>
      <c r="BT1372" s="162"/>
      <c r="BU1372" s="162"/>
      <c r="BV1372" s="162"/>
      <c r="BW1372" s="162"/>
      <c r="BX1372" s="162"/>
      <c r="BY1372" s="162"/>
      <c r="BZ1372" s="162"/>
      <c r="CA1372" s="162"/>
      <c r="CB1372" s="162"/>
      <c r="CC1372" s="162"/>
      <c r="CD1372" s="162"/>
      <c r="CE1372" s="162"/>
      <c r="CF1372" s="162"/>
      <c r="CG1372" s="162"/>
      <c r="CH1372" s="162"/>
      <c r="CI1372" s="162"/>
      <c r="CJ1372" s="162"/>
      <c r="CK1372" s="162"/>
      <c r="CL1372" s="162"/>
      <c r="CM1372" s="162"/>
      <c r="CN1372" s="162"/>
      <c r="CO1372" s="162"/>
      <c r="CP1372" s="162"/>
      <c r="CQ1372" s="162"/>
      <c r="CR1372" s="162"/>
      <c r="CS1372" s="162"/>
      <c r="CT1372" s="162"/>
      <c r="CU1372" s="162"/>
      <c r="CV1372" s="162"/>
      <c r="CW1372" s="162"/>
      <c r="CX1372" s="162"/>
      <c r="CY1372" s="162"/>
      <c r="CZ1372" s="162"/>
      <c r="DA1372" s="162"/>
      <c r="DB1372" s="162"/>
      <c r="DC1372" s="162"/>
      <c r="DD1372" s="162"/>
      <c r="DE1372" s="162"/>
      <c r="DF1372" s="162"/>
      <c r="DG1372" s="162"/>
      <c r="DH1372" s="162"/>
      <c r="DI1372" s="162"/>
      <c r="DJ1372" s="162"/>
      <c r="DK1372" s="162"/>
      <c r="DL1372" s="162"/>
      <c r="DM1372" s="162"/>
      <c r="DN1372" s="162"/>
      <c r="DO1372" s="162"/>
      <c r="DP1372" s="162"/>
      <c r="DQ1372" s="162"/>
      <c r="DR1372" s="162"/>
      <c r="DS1372" s="162"/>
      <c r="DT1372" s="162"/>
      <c r="DU1372" s="162"/>
      <c r="DV1372" s="162"/>
      <c r="DW1372" s="162"/>
      <c r="DX1372" s="162"/>
      <c r="DY1372" s="162"/>
      <c r="DZ1372" s="162"/>
      <c r="EA1372" s="162"/>
      <c r="EB1372" s="162"/>
    </row>
    <row r="1373" spans="1:132" s="1" customFormat="1" ht="10.5" customHeight="1" thickBot="1">
      <c r="A1373" s="1541"/>
      <c r="B1373" s="1653"/>
      <c r="C1373" s="271"/>
      <c r="D1373" s="236" t="s">
        <v>41</v>
      </c>
      <c r="E1373" s="81">
        <f>E1372/E1371</f>
        <v>0.36</v>
      </c>
      <c r="F1373" s="81">
        <f t="shared" ref="F1373:AB1373" si="804">F1372/F1371</f>
        <v>0.39130434782608692</v>
      </c>
      <c r="G1373" s="81">
        <f t="shared" si="804"/>
        <v>0.36</v>
      </c>
      <c r="H1373" s="295">
        <f t="shared" si="804"/>
        <v>0.375</v>
      </c>
      <c r="I1373" s="81">
        <f t="shared" si="804"/>
        <v>0.28125</v>
      </c>
      <c r="J1373" s="81">
        <f t="shared" si="804"/>
        <v>0.3214285714285714</v>
      </c>
      <c r="K1373" s="81">
        <f t="shared" si="804"/>
        <v>0.29411764705882354</v>
      </c>
      <c r="L1373" s="81">
        <f t="shared" si="804"/>
        <v>0.28125</v>
      </c>
      <c r="M1373" s="81">
        <f t="shared" si="804"/>
        <v>0.39285714285714285</v>
      </c>
      <c r="N1373" s="295">
        <f t="shared" si="804"/>
        <v>0.34285714285714286</v>
      </c>
      <c r="O1373" s="81">
        <f t="shared" si="804"/>
        <v>0.33333333333333331</v>
      </c>
      <c r="P1373" s="81">
        <f t="shared" si="804"/>
        <v>0.32258064516129037</v>
      </c>
      <c r="Q1373" s="81">
        <f t="shared" si="804"/>
        <v>0.35483870967741937</v>
      </c>
      <c r="R1373" s="81">
        <f t="shared" si="804"/>
        <v>0.37037037037037035</v>
      </c>
      <c r="S1373" s="81">
        <f t="shared" si="804"/>
        <v>0.37931034482758624</v>
      </c>
      <c r="T1373" s="81">
        <f t="shared" si="804"/>
        <v>0.3125</v>
      </c>
      <c r="U1373" s="81">
        <v>0.37037037037037035</v>
      </c>
      <c r="V1373" s="295">
        <v>0.37037037037037035</v>
      </c>
      <c r="W1373" s="81">
        <v>0.37037037037037035</v>
      </c>
      <c r="X1373" s="81">
        <f t="shared" si="804"/>
        <v>0.27586206896551729</v>
      </c>
      <c r="Y1373" s="81">
        <f t="shared" si="804"/>
        <v>0.29032258064516125</v>
      </c>
      <c r="Z1373" s="81">
        <f t="shared" si="804"/>
        <v>0.27586206896551729</v>
      </c>
      <c r="AA1373" s="81">
        <f t="shared" si="804"/>
        <v>0.27777777777777779</v>
      </c>
      <c r="AB1373" s="82">
        <f t="shared" si="804"/>
        <v>0.30303030303030304</v>
      </c>
      <c r="AC1373" s="47"/>
      <c r="AD1373" s="50"/>
      <c r="AE1373" s="452"/>
      <c r="AF1373" s="262"/>
      <c r="AG1373" s="262"/>
      <c r="AH1373" s="262"/>
      <c r="AI1373" s="262"/>
      <c r="AJ1373" s="262"/>
      <c r="AK1373" s="262"/>
      <c r="AL1373" s="262"/>
      <c r="AM1373" s="262"/>
      <c r="AN1373" s="262"/>
      <c r="AO1373" s="262"/>
      <c r="AP1373" s="262"/>
      <c r="AQ1373" s="262"/>
      <c r="AR1373" s="262"/>
      <c r="AS1373" s="262"/>
      <c r="AT1373" s="262"/>
      <c r="AU1373" s="262"/>
      <c r="AV1373" s="262"/>
      <c r="AW1373" s="262"/>
      <c r="AX1373" s="262"/>
      <c r="AY1373" s="262"/>
      <c r="AZ1373" s="262"/>
      <c r="BA1373" s="262"/>
      <c r="BB1373" s="262"/>
      <c r="BC1373" s="262"/>
      <c r="BD1373" s="262"/>
      <c r="BE1373" s="162"/>
      <c r="BF1373" s="162"/>
      <c r="BG1373" s="162"/>
      <c r="BH1373" s="162"/>
      <c r="BI1373" s="162"/>
      <c r="BJ1373" s="162"/>
      <c r="BK1373" s="162"/>
      <c r="BL1373" s="162"/>
      <c r="BM1373" s="162"/>
      <c r="BN1373" s="162"/>
      <c r="BO1373" s="162"/>
      <c r="BP1373" s="162"/>
      <c r="BQ1373" s="162"/>
      <c r="BR1373" s="162"/>
      <c r="BS1373" s="162"/>
      <c r="BT1373" s="162"/>
      <c r="BU1373" s="162"/>
      <c r="BV1373" s="162"/>
      <c r="BW1373" s="162"/>
      <c r="BX1373" s="162"/>
      <c r="BY1373" s="162"/>
      <c r="BZ1373" s="162"/>
      <c r="CA1373" s="162"/>
      <c r="CB1373" s="162"/>
      <c r="CC1373" s="162"/>
      <c r="CD1373" s="162"/>
      <c r="CE1373" s="162"/>
      <c r="CF1373" s="162"/>
      <c r="CG1373" s="162"/>
      <c r="CH1373" s="162"/>
      <c r="CI1373" s="162"/>
      <c r="CJ1373" s="162"/>
      <c r="CK1373" s="162"/>
      <c r="CL1373" s="162"/>
      <c r="CM1373" s="162"/>
      <c r="CN1373" s="162"/>
      <c r="CO1373" s="162"/>
      <c r="CP1373" s="162"/>
      <c r="CQ1373" s="162"/>
      <c r="CR1373" s="162"/>
      <c r="CS1373" s="162"/>
      <c r="CT1373" s="162"/>
      <c r="CU1373" s="162"/>
      <c r="CV1373" s="162"/>
      <c r="CW1373" s="162"/>
      <c r="CX1373" s="162"/>
      <c r="CY1373" s="162"/>
      <c r="CZ1373" s="162"/>
      <c r="DA1373" s="162"/>
      <c r="DB1373" s="162"/>
      <c r="DC1373" s="162"/>
      <c r="DD1373" s="162"/>
      <c r="DE1373" s="162"/>
      <c r="DF1373" s="162"/>
      <c r="DG1373" s="162"/>
      <c r="DH1373" s="162"/>
      <c r="DI1373" s="162"/>
      <c r="DJ1373" s="162"/>
      <c r="DK1373" s="162"/>
      <c r="DL1373" s="162"/>
      <c r="DM1373" s="162"/>
      <c r="DN1373" s="162"/>
      <c r="DO1373" s="162"/>
      <c r="DP1373" s="162"/>
      <c r="DQ1373" s="162"/>
      <c r="DR1373" s="162"/>
      <c r="DS1373" s="162"/>
      <c r="DT1373" s="162"/>
      <c r="DU1373" s="162"/>
      <c r="DV1373" s="162"/>
      <c r="DW1373" s="162"/>
      <c r="DX1373" s="162"/>
      <c r="DY1373" s="162"/>
      <c r="DZ1373" s="162"/>
      <c r="EA1373" s="162"/>
      <c r="EB1373" s="162"/>
    </row>
    <row r="1374" spans="1:132" s="1" customFormat="1" ht="10.5" customHeight="1">
      <c r="A1374" s="1539" t="s">
        <v>9</v>
      </c>
      <c r="B1374" s="1652" t="s">
        <v>708</v>
      </c>
      <c r="C1374" s="984"/>
      <c r="D1374" s="1190"/>
      <c r="E1374" s="54"/>
      <c r="F1374" s="369"/>
      <c r="G1374" s="369"/>
      <c r="H1374" s="804"/>
      <c r="I1374" s="369"/>
      <c r="J1374" s="369"/>
      <c r="K1374" s="369"/>
      <c r="L1374" s="369"/>
      <c r="M1374" s="369"/>
      <c r="N1374" s="804"/>
      <c r="O1374" s="369"/>
      <c r="P1374" s="369"/>
      <c r="Q1374" s="369"/>
      <c r="R1374" s="369"/>
      <c r="S1374" s="369"/>
      <c r="T1374" s="369"/>
      <c r="U1374" s="369"/>
      <c r="V1374" s="804"/>
      <c r="W1374" s="369"/>
      <c r="X1374" s="369"/>
      <c r="Y1374" s="369"/>
      <c r="Z1374" s="369"/>
      <c r="AA1374" s="369"/>
      <c r="AB1374" s="756"/>
      <c r="AC1374" s="47"/>
      <c r="AD1374" s="50"/>
      <c r="AE1374" s="452"/>
      <c r="AF1374" s="256"/>
      <c r="AG1374" s="261"/>
      <c r="AH1374" s="261"/>
      <c r="AI1374" s="261"/>
      <c r="AJ1374" s="261"/>
      <c r="AK1374" s="261"/>
      <c r="AL1374" s="261"/>
      <c r="AM1374" s="261"/>
      <c r="AN1374" s="261"/>
      <c r="AO1374" s="261"/>
      <c r="AP1374" s="261"/>
      <c r="AQ1374" s="261"/>
      <c r="AR1374" s="261"/>
      <c r="AS1374" s="261"/>
      <c r="AT1374" s="261"/>
      <c r="AU1374" s="261"/>
      <c r="AV1374" s="261"/>
      <c r="AW1374" s="261"/>
      <c r="AX1374" s="261"/>
      <c r="AY1374" s="261"/>
      <c r="AZ1374" s="261"/>
      <c r="BA1374" s="261"/>
      <c r="BB1374" s="261"/>
      <c r="BC1374" s="261"/>
      <c r="BD1374" s="261"/>
      <c r="BE1374" s="162"/>
      <c r="BF1374" s="162"/>
      <c r="BG1374" s="162"/>
      <c r="BH1374" s="162"/>
      <c r="BI1374" s="162"/>
      <c r="BJ1374" s="162"/>
      <c r="BK1374" s="162"/>
      <c r="BL1374" s="162"/>
      <c r="BM1374" s="162"/>
      <c r="BN1374" s="162"/>
      <c r="BO1374" s="162"/>
      <c r="BP1374" s="162"/>
      <c r="BQ1374" s="162"/>
      <c r="BR1374" s="162"/>
      <c r="BS1374" s="162"/>
      <c r="BT1374" s="162"/>
      <c r="BU1374" s="162"/>
      <c r="BV1374" s="162"/>
      <c r="BW1374" s="162"/>
      <c r="BX1374" s="162"/>
      <c r="BY1374" s="162"/>
      <c r="BZ1374" s="162"/>
      <c r="CA1374" s="162"/>
      <c r="CB1374" s="162"/>
      <c r="CC1374" s="162"/>
      <c r="CD1374" s="162"/>
      <c r="CE1374" s="162"/>
      <c r="CF1374" s="162"/>
      <c r="CG1374" s="162"/>
      <c r="CH1374" s="162"/>
      <c r="CI1374" s="162"/>
      <c r="CJ1374" s="162"/>
      <c r="CK1374" s="162"/>
      <c r="CL1374" s="162"/>
      <c r="CM1374" s="162"/>
      <c r="CN1374" s="162"/>
      <c r="CO1374" s="162"/>
      <c r="CP1374" s="162"/>
      <c r="CQ1374" s="162"/>
      <c r="CR1374" s="162"/>
      <c r="CS1374" s="162"/>
      <c r="CT1374" s="162"/>
      <c r="CU1374" s="162"/>
      <c r="CV1374" s="162"/>
      <c r="CW1374" s="162"/>
      <c r="CX1374" s="162"/>
      <c r="CY1374" s="162"/>
      <c r="CZ1374" s="162"/>
      <c r="DA1374" s="162"/>
      <c r="DB1374" s="162"/>
      <c r="DC1374" s="162"/>
      <c r="DD1374" s="162"/>
      <c r="DE1374" s="162"/>
      <c r="DF1374" s="162"/>
      <c r="DG1374" s="162"/>
      <c r="DH1374" s="162"/>
      <c r="DI1374" s="162"/>
      <c r="DJ1374" s="162"/>
      <c r="DK1374" s="162"/>
      <c r="DL1374" s="162"/>
      <c r="DM1374" s="162"/>
      <c r="DN1374" s="162"/>
      <c r="DO1374" s="162"/>
      <c r="DP1374" s="162"/>
      <c r="DQ1374" s="162"/>
      <c r="DR1374" s="162"/>
      <c r="DS1374" s="162"/>
      <c r="DT1374" s="162"/>
      <c r="DU1374" s="162"/>
      <c r="DV1374" s="162"/>
      <c r="DW1374" s="162"/>
      <c r="DX1374" s="162"/>
      <c r="DY1374" s="162"/>
      <c r="DZ1374" s="162"/>
      <c r="EA1374" s="162"/>
      <c r="EB1374" s="162"/>
    </row>
    <row r="1375" spans="1:132" s="2" customFormat="1" ht="10.5" customHeight="1">
      <c r="A1375" s="1540"/>
      <c r="B1375" s="1646"/>
      <c r="C1375" s="1377" t="s">
        <v>126</v>
      </c>
      <c r="D1375" s="131" t="s">
        <v>33</v>
      </c>
      <c r="E1375" s="44">
        <v>0</v>
      </c>
      <c r="F1375" s="966">
        <v>0</v>
      </c>
      <c r="G1375" s="966">
        <v>0</v>
      </c>
      <c r="H1375" s="968">
        <v>0</v>
      </c>
      <c r="I1375" s="966">
        <v>0</v>
      </c>
      <c r="J1375" s="966">
        <v>0</v>
      </c>
      <c r="K1375" s="966">
        <v>0</v>
      </c>
      <c r="L1375" s="966">
        <v>0</v>
      </c>
      <c r="M1375" s="966">
        <v>0</v>
      </c>
      <c r="N1375" s="968">
        <v>0</v>
      </c>
      <c r="O1375" s="966">
        <v>0</v>
      </c>
      <c r="P1375" s="966">
        <v>0</v>
      </c>
      <c r="Q1375" s="966">
        <v>0</v>
      </c>
      <c r="R1375" s="966">
        <v>0</v>
      </c>
      <c r="S1375" s="966">
        <v>0</v>
      </c>
      <c r="T1375" s="966">
        <v>0</v>
      </c>
      <c r="U1375" s="966">
        <v>0</v>
      </c>
      <c r="V1375" s="968">
        <v>0</v>
      </c>
      <c r="W1375" s="966">
        <v>0</v>
      </c>
      <c r="X1375" s="966">
        <v>0</v>
      </c>
      <c r="Y1375" s="966">
        <v>0</v>
      </c>
      <c r="Z1375" s="966">
        <v>0</v>
      </c>
      <c r="AA1375" s="966">
        <v>0</v>
      </c>
      <c r="AB1375" s="1014">
        <v>0</v>
      </c>
      <c r="AC1375" s="162"/>
      <c r="AD1375" s="162"/>
      <c r="AE1375" s="162"/>
      <c r="AF1375" s="257"/>
      <c r="AG1375" s="257"/>
      <c r="AH1375" s="257"/>
      <c r="AI1375" s="257"/>
      <c r="AJ1375" s="257"/>
      <c r="AK1375" s="257"/>
      <c r="AL1375" s="257"/>
      <c r="AM1375" s="257"/>
      <c r="AN1375" s="257"/>
      <c r="AO1375" s="257"/>
      <c r="AP1375" s="257"/>
      <c r="AQ1375" s="257"/>
      <c r="AR1375" s="257"/>
      <c r="AS1375" s="257"/>
      <c r="AT1375" s="257"/>
      <c r="AU1375" s="257"/>
      <c r="AV1375" s="257"/>
      <c r="AW1375" s="257"/>
      <c r="AX1375" s="257"/>
      <c r="AY1375" s="257"/>
      <c r="AZ1375" s="257"/>
      <c r="BA1375" s="257"/>
      <c r="BB1375" s="257"/>
      <c r="BC1375" s="257"/>
      <c r="BD1375" s="257"/>
      <c r="BE1375" s="162"/>
      <c r="BF1375" s="162"/>
      <c r="BG1375" s="162"/>
      <c r="BH1375" s="162"/>
      <c r="BI1375" s="162"/>
      <c r="BJ1375" s="162"/>
      <c r="BK1375" s="162"/>
      <c r="BL1375" s="162"/>
      <c r="BM1375" s="162"/>
      <c r="BN1375" s="162"/>
      <c r="BO1375" s="162"/>
      <c r="BP1375" s="162"/>
      <c r="BQ1375" s="162"/>
      <c r="BR1375" s="162"/>
      <c r="BS1375" s="162"/>
      <c r="BT1375" s="162"/>
      <c r="BU1375" s="162"/>
      <c r="BV1375" s="162"/>
      <c r="BW1375" s="162"/>
      <c r="BX1375" s="162"/>
      <c r="BY1375" s="162"/>
      <c r="BZ1375" s="162"/>
      <c r="CA1375" s="162"/>
      <c r="CB1375" s="162"/>
      <c r="CC1375" s="162"/>
      <c r="CD1375" s="162"/>
      <c r="CE1375" s="162"/>
      <c r="CF1375" s="162"/>
      <c r="CG1375" s="162"/>
      <c r="CH1375" s="162"/>
      <c r="CI1375" s="162"/>
      <c r="CJ1375" s="162"/>
      <c r="CK1375" s="162"/>
      <c r="CL1375" s="162"/>
      <c r="CM1375" s="162"/>
      <c r="CN1375" s="162"/>
      <c r="CO1375" s="162"/>
      <c r="CP1375" s="162"/>
      <c r="CQ1375" s="162"/>
      <c r="CR1375" s="162"/>
      <c r="CS1375" s="162"/>
      <c r="CT1375" s="162"/>
      <c r="CU1375" s="162"/>
      <c r="CV1375" s="162"/>
      <c r="CW1375" s="162"/>
      <c r="CX1375" s="162"/>
      <c r="CY1375" s="162"/>
      <c r="CZ1375" s="162"/>
      <c r="DA1375" s="162"/>
      <c r="DB1375" s="162"/>
      <c r="DC1375" s="162"/>
      <c r="DD1375" s="162"/>
      <c r="DE1375" s="162"/>
      <c r="DF1375" s="162"/>
      <c r="DG1375" s="162"/>
      <c r="DH1375" s="162"/>
      <c r="DI1375" s="162"/>
      <c r="DJ1375" s="162"/>
      <c r="DK1375" s="162"/>
      <c r="DL1375" s="162"/>
      <c r="DM1375" s="162"/>
      <c r="DN1375" s="162"/>
      <c r="DO1375" s="162"/>
      <c r="DP1375" s="162"/>
      <c r="DQ1375" s="162"/>
      <c r="DR1375" s="162"/>
      <c r="DS1375" s="162"/>
      <c r="DT1375" s="162"/>
      <c r="DU1375" s="111"/>
      <c r="DV1375" s="111"/>
      <c r="DW1375" s="111"/>
      <c r="DX1375" s="111"/>
      <c r="DY1375" s="111"/>
      <c r="DZ1375" s="111"/>
      <c r="EA1375" s="111"/>
      <c r="EB1375" s="111"/>
    </row>
    <row r="1376" spans="1:132" s="1" customFormat="1" ht="10.5" customHeight="1">
      <c r="A1376" s="1540"/>
      <c r="B1376" s="1646"/>
      <c r="C1376" s="1373" t="s">
        <v>553</v>
      </c>
      <c r="D1376" s="131" t="s">
        <v>116</v>
      </c>
      <c r="E1376" s="48">
        <f t="shared" ref="E1376:AB1376" si="805">ROUND((AG1376-AF1376)*$AE1376,2)</f>
        <v>0</v>
      </c>
      <c r="F1376" s="48">
        <f t="shared" si="805"/>
        <v>0</v>
      </c>
      <c r="G1376" s="48">
        <f t="shared" si="805"/>
        <v>0</v>
      </c>
      <c r="H1376" s="287">
        <f t="shared" si="805"/>
        <v>0</v>
      </c>
      <c r="I1376" s="48">
        <f t="shared" si="805"/>
        <v>0</v>
      </c>
      <c r="J1376" s="48">
        <f t="shared" si="805"/>
        <v>0</v>
      </c>
      <c r="K1376" s="48">
        <f t="shared" si="805"/>
        <v>0</v>
      </c>
      <c r="L1376" s="48">
        <f t="shared" si="805"/>
        <v>0</v>
      </c>
      <c r="M1376" s="48">
        <f t="shared" si="805"/>
        <v>0</v>
      </c>
      <c r="N1376" s="287">
        <f t="shared" si="805"/>
        <v>0</v>
      </c>
      <c r="O1376" s="48">
        <f t="shared" si="805"/>
        <v>0</v>
      </c>
      <c r="P1376" s="48">
        <f t="shared" si="805"/>
        <v>0</v>
      </c>
      <c r="Q1376" s="48">
        <f t="shared" si="805"/>
        <v>0</v>
      </c>
      <c r="R1376" s="48">
        <f t="shared" si="805"/>
        <v>0</v>
      </c>
      <c r="S1376" s="48">
        <f t="shared" si="805"/>
        <v>0</v>
      </c>
      <c r="T1376" s="48">
        <f t="shared" si="805"/>
        <v>0</v>
      </c>
      <c r="U1376" s="48">
        <v>0</v>
      </c>
      <c r="V1376" s="287">
        <v>0</v>
      </c>
      <c r="W1376" s="48">
        <v>0</v>
      </c>
      <c r="X1376" s="48">
        <f t="shared" si="805"/>
        <v>0</v>
      </c>
      <c r="Y1376" s="48">
        <f t="shared" si="805"/>
        <v>0</v>
      </c>
      <c r="Z1376" s="48">
        <f t="shared" si="805"/>
        <v>0</v>
      </c>
      <c r="AA1376" s="48">
        <f t="shared" si="805"/>
        <v>0</v>
      </c>
      <c r="AB1376" s="49">
        <f t="shared" si="805"/>
        <v>0</v>
      </c>
      <c r="AC1376" s="47">
        <f>(BD1376-AF1376)*AE1376</f>
        <v>0</v>
      </c>
      <c r="AD1376" s="50">
        <f>(BD1377-AF1377)*AE1376</f>
        <v>0</v>
      </c>
      <c r="AE1376" s="452">
        <v>7.2</v>
      </c>
      <c r="AF1376" s="981">
        <v>10.9764</v>
      </c>
      <c r="AG1376" s="981">
        <v>10.9764</v>
      </c>
      <c r="AH1376" s="1055">
        <v>10.9764</v>
      </c>
      <c r="AI1376" s="1054">
        <v>10.9764</v>
      </c>
      <c r="AJ1376" s="1054">
        <v>10.9764</v>
      </c>
      <c r="AK1376" s="1054">
        <v>10.9764</v>
      </c>
      <c r="AL1376" s="1054">
        <v>10.9764</v>
      </c>
      <c r="AM1376" s="1054">
        <v>10.9764</v>
      </c>
      <c r="AN1376" s="1054">
        <v>10.9764</v>
      </c>
      <c r="AO1376" s="1054">
        <v>10.9764</v>
      </c>
      <c r="AP1376" s="1054">
        <v>10.9764</v>
      </c>
      <c r="AQ1376" s="1054">
        <v>10.9764</v>
      </c>
      <c r="AR1376" s="1054">
        <v>10.9764</v>
      </c>
      <c r="AS1376" s="1054">
        <v>10.9764</v>
      </c>
      <c r="AT1376" s="1054">
        <v>10.9764</v>
      </c>
      <c r="AU1376" s="1054">
        <v>10.9764</v>
      </c>
      <c r="AV1376" s="1054">
        <v>10.9764</v>
      </c>
      <c r="AW1376" s="1054">
        <v>10.9764</v>
      </c>
      <c r="AX1376" s="1054">
        <v>10.9764</v>
      </c>
      <c r="AY1376" s="1054">
        <v>10.9764</v>
      </c>
      <c r="AZ1376" s="1054">
        <v>10.9764</v>
      </c>
      <c r="BA1376" s="1054">
        <v>10.9764</v>
      </c>
      <c r="BB1376" s="1054">
        <v>10.9764</v>
      </c>
      <c r="BC1376" s="1054">
        <v>10.9764</v>
      </c>
      <c r="BD1376" s="1054">
        <v>10.9764</v>
      </c>
      <c r="BE1376" s="162"/>
      <c r="BF1376" s="162"/>
      <c r="BG1376" s="162"/>
      <c r="BH1376" s="162"/>
      <c r="BI1376" s="162"/>
      <c r="BJ1376" s="162"/>
      <c r="BK1376" s="162"/>
      <c r="BL1376" s="162"/>
      <c r="BM1376" s="162"/>
      <c r="BN1376" s="162"/>
      <c r="BO1376" s="162"/>
      <c r="BP1376" s="162"/>
      <c r="BQ1376" s="162"/>
      <c r="BR1376" s="162"/>
      <c r="BS1376" s="162"/>
      <c r="BT1376" s="162"/>
      <c r="BU1376" s="162"/>
      <c r="BV1376" s="162"/>
      <c r="BW1376" s="162"/>
      <c r="BX1376" s="162"/>
      <c r="BY1376" s="162"/>
      <c r="BZ1376" s="162"/>
      <c r="CA1376" s="162"/>
      <c r="CB1376" s="162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  <c r="DS1376" s="162"/>
      <c r="DT1376" s="162"/>
      <c r="DU1376" s="162"/>
      <c r="DV1376" s="162"/>
      <c r="DW1376" s="162"/>
      <c r="DX1376" s="162"/>
      <c r="DY1376" s="162"/>
      <c r="DZ1376" s="162"/>
      <c r="EA1376" s="162"/>
      <c r="EB1376" s="162"/>
    </row>
    <row r="1377" spans="1:132" s="1" customFormat="1" ht="10.5" customHeight="1">
      <c r="A1377" s="1540"/>
      <c r="B1377" s="1646"/>
      <c r="C1377" s="1373" t="s">
        <v>553</v>
      </c>
      <c r="D1377" s="131" t="s">
        <v>117</v>
      </c>
      <c r="E1377" s="48">
        <f t="shared" ref="E1377:AB1377" si="806">ROUND((AG1377-AF1377)*$AE1376,2)</f>
        <v>0</v>
      </c>
      <c r="F1377" s="48">
        <f t="shared" si="806"/>
        <v>0</v>
      </c>
      <c r="G1377" s="48">
        <f t="shared" si="806"/>
        <v>0</v>
      </c>
      <c r="H1377" s="287">
        <f t="shared" si="806"/>
        <v>0</v>
      </c>
      <c r="I1377" s="48">
        <f t="shared" si="806"/>
        <v>0</v>
      </c>
      <c r="J1377" s="48">
        <f t="shared" si="806"/>
        <v>0</v>
      </c>
      <c r="K1377" s="48">
        <f t="shared" si="806"/>
        <v>0</v>
      </c>
      <c r="L1377" s="48">
        <f t="shared" si="806"/>
        <v>0</v>
      </c>
      <c r="M1377" s="48">
        <f t="shared" si="806"/>
        <v>0</v>
      </c>
      <c r="N1377" s="287">
        <f t="shared" si="806"/>
        <v>0</v>
      </c>
      <c r="O1377" s="48">
        <f t="shared" si="806"/>
        <v>0</v>
      </c>
      <c r="P1377" s="48">
        <f t="shared" si="806"/>
        <v>0</v>
      </c>
      <c r="Q1377" s="48">
        <f t="shared" si="806"/>
        <v>0</v>
      </c>
      <c r="R1377" s="48">
        <f t="shared" si="806"/>
        <v>0</v>
      </c>
      <c r="S1377" s="48">
        <f t="shared" si="806"/>
        <v>0</v>
      </c>
      <c r="T1377" s="48">
        <f t="shared" si="806"/>
        <v>0</v>
      </c>
      <c r="U1377" s="48">
        <v>0</v>
      </c>
      <c r="V1377" s="287">
        <v>0</v>
      </c>
      <c r="W1377" s="48">
        <v>0</v>
      </c>
      <c r="X1377" s="48">
        <f t="shared" si="806"/>
        <v>0</v>
      </c>
      <c r="Y1377" s="48">
        <f t="shared" si="806"/>
        <v>0</v>
      </c>
      <c r="Z1377" s="48">
        <f t="shared" si="806"/>
        <v>0</v>
      </c>
      <c r="AA1377" s="48">
        <f t="shared" si="806"/>
        <v>0</v>
      </c>
      <c r="AB1377" s="49">
        <f t="shared" si="806"/>
        <v>0</v>
      </c>
      <c r="AC1377" s="47"/>
      <c r="AD1377" s="50"/>
      <c r="AE1377" s="452"/>
      <c r="AF1377" s="981">
        <v>12.755599999999999</v>
      </c>
      <c r="AG1377" s="981">
        <v>12.755599999999999</v>
      </c>
      <c r="AH1377" s="1055">
        <v>12.755599999999999</v>
      </c>
      <c r="AI1377" s="1054">
        <v>12.755599999999999</v>
      </c>
      <c r="AJ1377" s="1054">
        <v>12.755599999999999</v>
      </c>
      <c r="AK1377" s="1054">
        <v>12.755599999999999</v>
      </c>
      <c r="AL1377" s="1054">
        <v>12.755599999999999</v>
      </c>
      <c r="AM1377" s="1054">
        <v>12.755599999999999</v>
      </c>
      <c r="AN1377" s="1054">
        <v>12.755599999999999</v>
      </c>
      <c r="AO1377" s="1054">
        <v>12.755599999999999</v>
      </c>
      <c r="AP1377" s="1054">
        <v>12.755599999999999</v>
      </c>
      <c r="AQ1377" s="1054">
        <v>12.755599999999999</v>
      </c>
      <c r="AR1377" s="1054">
        <v>12.755599999999999</v>
      </c>
      <c r="AS1377" s="1054">
        <v>12.755599999999999</v>
      </c>
      <c r="AT1377" s="1054">
        <v>12.755599999999999</v>
      </c>
      <c r="AU1377" s="1054">
        <v>12.755599999999999</v>
      </c>
      <c r="AV1377" s="1054">
        <v>12.755599999999999</v>
      </c>
      <c r="AW1377" s="1054">
        <v>12.755599999999999</v>
      </c>
      <c r="AX1377" s="1054">
        <v>12.755599999999999</v>
      </c>
      <c r="AY1377" s="1054">
        <v>12.755599999999999</v>
      </c>
      <c r="AZ1377" s="1054">
        <v>12.755599999999999</v>
      </c>
      <c r="BA1377" s="1054">
        <v>12.755599999999999</v>
      </c>
      <c r="BB1377" s="1054">
        <v>12.755599999999999</v>
      </c>
      <c r="BC1377" s="1054">
        <v>12.755599999999999</v>
      </c>
      <c r="BD1377" s="1054">
        <v>12.755599999999999</v>
      </c>
      <c r="BE1377" s="162"/>
      <c r="BF1377" s="162"/>
      <c r="BG1377" s="162"/>
      <c r="BH1377" s="162"/>
      <c r="BI1377" s="162"/>
      <c r="BJ1377" s="162"/>
      <c r="BK1377" s="162"/>
      <c r="BL1377" s="162"/>
      <c r="BM1377" s="162"/>
      <c r="BN1377" s="162"/>
      <c r="BO1377" s="162"/>
      <c r="BP1377" s="162"/>
      <c r="BQ1377" s="162"/>
      <c r="BR1377" s="162"/>
      <c r="BS1377" s="162"/>
      <c r="BT1377" s="162"/>
      <c r="BU1377" s="162"/>
      <c r="BV1377" s="162"/>
      <c r="BW1377" s="162"/>
      <c r="BX1377" s="162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  <c r="DS1377" s="162"/>
      <c r="DT1377" s="162"/>
      <c r="DU1377" s="162"/>
      <c r="DV1377" s="162"/>
      <c r="DW1377" s="162"/>
      <c r="DX1377" s="162"/>
      <c r="DY1377" s="162"/>
      <c r="DZ1377" s="162"/>
      <c r="EA1377" s="162"/>
      <c r="EB1377" s="162"/>
    </row>
    <row r="1378" spans="1:132" s="1" customFormat="1" ht="10.5" customHeight="1" thickBot="1">
      <c r="A1378" s="1541"/>
      <c r="B1378" s="1653"/>
      <c r="C1378" s="271"/>
      <c r="D1378" s="236" t="s">
        <v>41</v>
      </c>
      <c r="E1378" s="52" t="e">
        <f>E1377/E1376</f>
        <v>#DIV/0!</v>
      </c>
      <c r="F1378" s="52" t="e">
        <f t="shared" ref="F1378:AB1378" si="807">F1377/F1376</f>
        <v>#DIV/0!</v>
      </c>
      <c r="G1378" s="52" t="e">
        <f t="shared" si="807"/>
        <v>#DIV/0!</v>
      </c>
      <c r="H1378" s="288" t="e">
        <f t="shared" si="807"/>
        <v>#DIV/0!</v>
      </c>
      <c r="I1378" s="52" t="e">
        <f t="shared" si="807"/>
        <v>#DIV/0!</v>
      </c>
      <c r="J1378" s="52" t="e">
        <f t="shared" si="807"/>
        <v>#DIV/0!</v>
      </c>
      <c r="K1378" s="52" t="e">
        <f t="shared" si="807"/>
        <v>#DIV/0!</v>
      </c>
      <c r="L1378" s="52" t="e">
        <f t="shared" si="807"/>
        <v>#DIV/0!</v>
      </c>
      <c r="M1378" s="52" t="e">
        <f t="shared" si="807"/>
        <v>#DIV/0!</v>
      </c>
      <c r="N1378" s="288" t="e">
        <f t="shared" si="807"/>
        <v>#DIV/0!</v>
      </c>
      <c r="O1378" s="52" t="e">
        <f t="shared" si="807"/>
        <v>#DIV/0!</v>
      </c>
      <c r="P1378" s="52" t="e">
        <f t="shared" si="807"/>
        <v>#DIV/0!</v>
      </c>
      <c r="Q1378" s="52" t="e">
        <f t="shared" si="807"/>
        <v>#DIV/0!</v>
      </c>
      <c r="R1378" s="52" t="e">
        <f t="shared" si="807"/>
        <v>#DIV/0!</v>
      </c>
      <c r="S1378" s="52" t="e">
        <f t="shared" si="807"/>
        <v>#DIV/0!</v>
      </c>
      <c r="T1378" s="52" t="e">
        <f t="shared" si="807"/>
        <v>#DIV/0!</v>
      </c>
      <c r="U1378" s="52" t="e">
        <v>#DIV/0!</v>
      </c>
      <c r="V1378" s="288" t="e">
        <v>#DIV/0!</v>
      </c>
      <c r="W1378" s="52" t="e">
        <v>#DIV/0!</v>
      </c>
      <c r="X1378" s="52" t="e">
        <f t="shared" si="807"/>
        <v>#DIV/0!</v>
      </c>
      <c r="Y1378" s="52" t="e">
        <f t="shared" si="807"/>
        <v>#DIV/0!</v>
      </c>
      <c r="Z1378" s="52" t="e">
        <f t="shared" si="807"/>
        <v>#DIV/0!</v>
      </c>
      <c r="AA1378" s="52" t="e">
        <f t="shared" si="807"/>
        <v>#DIV/0!</v>
      </c>
      <c r="AB1378" s="53" t="e">
        <f t="shared" si="807"/>
        <v>#DIV/0!</v>
      </c>
      <c r="AC1378" s="47"/>
      <c r="AD1378" s="50"/>
      <c r="AE1378" s="452"/>
      <c r="AF1378" s="261"/>
      <c r="AG1378" s="261"/>
      <c r="AH1378" s="261"/>
      <c r="AI1378" s="261"/>
      <c r="AJ1378" s="261"/>
      <c r="AK1378" s="261"/>
      <c r="AL1378" s="261"/>
      <c r="AM1378" s="261"/>
      <c r="AN1378" s="261"/>
      <c r="AO1378" s="261"/>
      <c r="AP1378" s="261"/>
      <c r="AQ1378" s="261"/>
      <c r="AR1378" s="261"/>
      <c r="AS1378" s="261"/>
      <c r="AT1378" s="261"/>
      <c r="AU1378" s="261"/>
      <c r="AV1378" s="261"/>
      <c r="AW1378" s="261"/>
      <c r="AX1378" s="261"/>
      <c r="AY1378" s="261"/>
      <c r="AZ1378" s="261"/>
      <c r="BA1378" s="261"/>
      <c r="BB1378" s="261"/>
      <c r="BC1378" s="261"/>
      <c r="BD1378" s="261"/>
      <c r="BE1378" s="162"/>
      <c r="BF1378" s="162"/>
      <c r="BG1378" s="162"/>
      <c r="BH1378" s="162"/>
      <c r="BI1378" s="162"/>
      <c r="BJ1378" s="162"/>
      <c r="BK1378" s="162"/>
      <c r="BL1378" s="162"/>
      <c r="BM1378" s="162"/>
      <c r="BN1378" s="162"/>
      <c r="BO1378" s="162"/>
      <c r="BP1378" s="162"/>
      <c r="BQ1378" s="162"/>
      <c r="BR1378" s="162"/>
      <c r="BS1378" s="162"/>
      <c r="BT1378" s="162"/>
      <c r="BU1378" s="162"/>
      <c r="BV1378" s="162"/>
      <c r="BW1378" s="162"/>
      <c r="BX1378" s="162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  <c r="DS1378" s="162"/>
      <c r="DT1378" s="162"/>
      <c r="DU1378" s="162"/>
      <c r="DV1378" s="162"/>
      <c r="DW1378" s="162"/>
      <c r="DX1378" s="162"/>
      <c r="DY1378" s="162"/>
      <c r="DZ1378" s="162"/>
      <c r="EA1378" s="162"/>
      <c r="EB1378" s="162"/>
    </row>
    <row r="1379" spans="1:132" s="1" customFormat="1" ht="10.5" customHeight="1">
      <c r="A1379" s="1509" t="s">
        <v>74</v>
      </c>
      <c r="B1379" s="1647" t="s">
        <v>333</v>
      </c>
      <c r="C1379" s="1107"/>
      <c r="D1379" s="1190"/>
      <c r="E1379" s="76"/>
      <c r="F1379" s="76"/>
      <c r="G1379" s="76"/>
      <c r="H1379" s="293"/>
      <c r="I1379" s="76"/>
      <c r="J1379" s="76"/>
      <c r="K1379" s="76"/>
      <c r="L1379" s="76"/>
      <c r="M1379" s="76"/>
      <c r="N1379" s="293"/>
      <c r="O1379" s="76"/>
      <c r="P1379" s="76"/>
      <c r="Q1379" s="76"/>
      <c r="R1379" s="76"/>
      <c r="S1379" s="76"/>
      <c r="T1379" s="76"/>
      <c r="U1379" s="76"/>
      <c r="V1379" s="293"/>
      <c r="W1379" s="76"/>
      <c r="X1379" s="76"/>
      <c r="Y1379" s="76"/>
      <c r="Z1379" s="76"/>
      <c r="AA1379" s="76"/>
      <c r="AB1379" s="77"/>
      <c r="AC1379" s="47"/>
      <c r="AD1379" s="50"/>
      <c r="AE1379" s="452"/>
      <c r="AF1379" s="256"/>
      <c r="AG1379" s="261"/>
      <c r="AH1379" s="261"/>
      <c r="AI1379" s="261"/>
      <c r="AJ1379" s="261"/>
      <c r="AK1379" s="261"/>
      <c r="AL1379" s="261"/>
      <c r="AM1379" s="261"/>
      <c r="AN1379" s="261"/>
      <c r="AO1379" s="261"/>
      <c r="AP1379" s="261"/>
      <c r="AQ1379" s="261"/>
      <c r="AR1379" s="261"/>
      <c r="AS1379" s="261"/>
      <c r="AT1379" s="261"/>
      <c r="AU1379" s="261"/>
      <c r="AV1379" s="261"/>
      <c r="AW1379" s="261"/>
      <c r="AX1379" s="261"/>
      <c r="AY1379" s="261"/>
      <c r="AZ1379" s="261"/>
      <c r="BA1379" s="261"/>
      <c r="BB1379" s="261"/>
      <c r="BC1379" s="261"/>
      <c r="BD1379" s="261"/>
      <c r="BE1379" s="162"/>
      <c r="BF1379" s="162"/>
      <c r="BG1379" s="162"/>
      <c r="BH1379" s="162"/>
      <c r="BI1379" s="162"/>
      <c r="BJ1379" s="162"/>
      <c r="BK1379" s="162"/>
      <c r="BL1379" s="162"/>
      <c r="BM1379" s="162"/>
      <c r="BN1379" s="162"/>
      <c r="BO1379" s="162"/>
      <c r="BP1379" s="162"/>
      <c r="BQ1379" s="162"/>
      <c r="BR1379" s="162"/>
      <c r="BS1379" s="162"/>
      <c r="BT1379" s="162"/>
      <c r="BU1379" s="162"/>
      <c r="BV1379" s="162"/>
      <c r="BW1379" s="162"/>
      <c r="BX1379" s="162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  <c r="DS1379" s="162"/>
      <c r="DT1379" s="162"/>
      <c r="DU1379" s="162"/>
      <c r="DV1379" s="162"/>
      <c r="DW1379" s="162"/>
      <c r="DX1379" s="162"/>
      <c r="DY1379" s="162"/>
      <c r="DZ1379" s="162"/>
      <c r="EA1379" s="162"/>
      <c r="EB1379" s="162"/>
    </row>
    <row r="1380" spans="1:132" s="2" customFormat="1" ht="10.5" customHeight="1">
      <c r="A1380" s="1510"/>
      <c r="B1380" s="1648"/>
      <c r="C1380" s="1377" t="s">
        <v>129</v>
      </c>
      <c r="D1380" s="131" t="s">
        <v>33</v>
      </c>
      <c r="E1380" s="44">
        <f>ROUND(SQRT(E1381^2+E1382^2)*1000/(1.73*E$1295),0)</f>
        <v>16</v>
      </c>
      <c r="F1380" s="177">
        <f>ROUND(SQRT(F1381^2+F1382^2)*1000/(1.73*F$1295),0)</f>
        <v>16</v>
      </c>
      <c r="G1380" s="177">
        <f t="shared" ref="G1380:AB1380" si="808">ROUND(SQRT(G1381^2+G1382^2)*1000/(1.73*G$1295),0)</f>
        <v>16</v>
      </c>
      <c r="H1380" s="316">
        <f t="shared" si="808"/>
        <v>16</v>
      </c>
      <c r="I1380" s="177">
        <f t="shared" si="808"/>
        <v>15</v>
      </c>
      <c r="J1380" s="177">
        <f t="shared" si="808"/>
        <v>17</v>
      </c>
      <c r="K1380" s="177">
        <f t="shared" si="808"/>
        <v>18</v>
      </c>
      <c r="L1380" s="177">
        <f t="shared" si="808"/>
        <v>30</v>
      </c>
      <c r="M1380" s="177">
        <f t="shared" si="808"/>
        <v>36</v>
      </c>
      <c r="N1380" s="316">
        <f t="shared" si="808"/>
        <v>35</v>
      </c>
      <c r="O1380" s="177">
        <f t="shared" si="808"/>
        <v>32</v>
      </c>
      <c r="P1380" s="177">
        <f t="shared" si="808"/>
        <v>33</v>
      </c>
      <c r="Q1380" s="177">
        <f t="shared" si="808"/>
        <v>31</v>
      </c>
      <c r="R1380" s="177">
        <f>ROUND(SQRT(R1381^2+R1382^2)*1000/(1.73*R$1295),0)</f>
        <v>34</v>
      </c>
      <c r="S1380" s="177">
        <f t="shared" si="808"/>
        <v>33</v>
      </c>
      <c r="T1380" s="177">
        <f t="shared" si="808"/>
        <v>27</v>
      </c>
      <c r="U1380" s="177">
        <v>16</v>
      </c>
      <c r="V1380" s="316">
        <v>16</v>
      </c>
      <c r="W1380" s="177">
        <v>18</v>
      </c>
      <c r="X1380" s="177">
        <f t="shared" si="808"/>
        <v>15</v>
      </c>
      <c r="Y1380" s="177">
        <f t="shared" si="808"/>
        <v>15</v>
      </c>
      <c r="Z1380" s="177">
        <f t="shared" si="808"/>
        <v>15</v>
      </c>
      <c r="AA1380" s="177">
        <f t="shared" si="808"/>
        <v>15</v>
      </c>
      <c r="AB1380" s="858">
        <f t="shared" si="808"/>
        <v>15</v>
      </c>
      <c r="AC1380" s="162"/>
      <c r="AD1380" s="162"/>
      <c r="AE1380" s="162"/>
      <c r="AF1380" s="257"/>
      <c r="AG1380" s="257"/>
      <c r="AH1380" s="257"/>
      <c r="AI1380" s="257"/>
      <c r="AJ1380" s="257"/>
      <c r="AK1380" s="257"/>
      <c r="AL1380" s="257"/>
      <c r="AM1380" s="257"/>
      <c r="AN1380" s="257"/>
      <c r="AO1380" s="257"/>
      <c r="AP1380" s="257"/>
      <c r="AQ1380" s="257"/>
      <c r="AR1380" s="257"/>
      <c r="AS1380" s="257"/>
      <c r="AT1380" s="257"/>
      <c r="AU1380" s="257"/>
      <c r="AV1380" s="257"/>
      <c r="AW1380" s="257"/>
      <c r="AX1380" s="257"/>
      <c r="AY1380" s="257"/>
      <c r="AZ1380" s="257"/>
      <c r="BA1380" s="257"/>
      <c r="BB1380" s="257"/>
      <c r="BC1380" s="257"/>
      <c r="BD1380" s="257"/>
      <c r="BE1380" s="162"/>
      <c r="BF1380" s="162"/>
      <c r="BG1380" s="162"/>
      <c r="BH1380" s="162"/>
      <c r="BI1380" s="162"/>
      <c r="BJ1380" s="162"/>
      <c r="BK1380" s="162"/>
      <c r="BL1380" s="162"/>
      <c r="BM1380" s="162"/>
      <c r="BN1380" s="162"/>
      <c r="BO1380" s="162"/>
      <c r="BP1380" s="162"/>
      <c r="BQ1380" s="162"/>
      <c r="BR1380" s="162"/>
      <c r="BS1380" s="162"/>
      <c r="BT1380" s="162"/>
      <c r="BU1380" s="162"/>
      <c r="BV1380" s="162"/>
      <c r="BW1380" s="162"/>
      <c r="BX1380" s="162"/>
      <c r="BY1380" s="162"/>
      <c r="BZ1380" s="162"/>
      <c r="CA1380" s="162"/>
      <c r="CB1380" s="162"/>
      <c r="CC1380" s="162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  <c r="DS1380" s="162"/>
      <c r="DT1380" s="162"/>
      <c r="DU1380" s="111"/>
      <c r="DV1380" s="111"/>
      <c r="DW1380" s="111"/>
      <c r="DX1380" s="111"/>
      <c r="DY1380" s="111"/>
      <c r="DZ1380" s="111"/>
      <c r="EA1380" s="111"/>
      <c r="EB1380" s="111"/>
    </row>
    <row r="1381" spans="1:132" s="1" customFormat="1" ht="10.5" customHeight="1">
      <c r="A1381" s="1510"/>
      <c r="B1381" s="1648"/>
      <c r="C1381" s="1373" t="s">
        <v>553</v>
      </c>
      <c r="D1381" s="131" t="s">
        <v>116</v>
      </c>
      <c r="E1381" s="48">
        <f t="shared" ref="E1381:AB1381" si="809">ROUND((AG1381-AF1381)*$AE1381,2)</f>
        <v>0.15</v>
      </c>
      <c r="F1381" s="48">
        <f t="shared" si="809"/>
        <v>0.15</v>
      </c>
      <c r="G1381" s="48">
        <f t="shared" si="809"/>
        <v>0.15</v>
      </c>
      <c r="H1381" s="287">
        <f t="shared" si="809"/>
        <v>0.15</v>
      </c>
      <c r="I1381" s="48">
        <f t="shared" si="809"/>
        <v>0.14000000000000001</v>
      </c>
      <c r="J1381" s="48">
        <f t="shared" si="809"/>
        <v>0.16</v>
      </c>
      <c r="K1381" s="48">
        <f t="shared" si="809"/>
        <v>0.18</v>
      </c>
      <c r="L1381" s="48">
        <f t="shared" si="809"/>
        <v>0.31</v>
      </c>
      <c r="M1381" s="48">
        <f t="shared" si="809"/>
        <v>0.37</v>
      </c>
      <c r="N1381" s="287">
        <f t="shared" si="809"/>
        <v>0.35</v>
      </c>
      <c r="O1381" s="48">
        <f t="shared" si="809"/>
        <v>0.33</v>
      </c>
      <c r="P1381" s="48">
        <f t="shared" si="809"/>
        <v>0.33</v>
      </c>
      <c r="Q1381" s="48">
        <f t="shared" si="809"/>
        <v>0.32</v>
      </c>
      <c r="R1381" s="48">
        <f t="shared" si="809"/>
        <v>0.35</v>
      </c>
      <c r="S1381" s="48">
        <f t="shared" si="809"/>
        <v>0.34</v>
      </c>
      <c r="T1381" s="48">
        <f t="shared" si="809"/>
        <v>0.28000000000000003</v>
      </c>
      <c r="U1381" s="48">
        <v>0.15</v>
      </c>
      <c r="V1381" s="287">
        <v>0.15</v>
      </c>
      <c r="W1381" s="48">
        <v>0.17</v>
      </c>
      <c r="X1381" s="48">
        <f t="shared" si="809"/>
        <v>0.14000000000000001</v>
      </c>
      <c r="Y1381" s="48">
        <f t="shared" si="809"/>
        <v>0.14000000000000001</v>
      </c>
      <c r="Z1381" s="48">
        <f t="shared" si="809"/>
        <v>0.14000000000000001</v>
      </c>
      <c r="AA1381" s="48">
        <f t="shared" si="809"/>
        <v>0.14000000000000001</v>
      </c>
      <c r="AB1381" s="49">
        <f t="shared" si="809"/>
        <v>0.14000000000000001</v>
      </c>
      <c r="AC1381" s="47">
        <f>(BD1381-AF1381)*AE1381</f>
        <v>5.2466399999992062</v>
      </c>
      <c r="AD1381" s="50">
        <f>(BD1382-AF1382)*AE1381</f>
        <v>2.5311600000006367</v>
      </c>
      <c r="AE1381" s="452">
        <v>3.6</v>
      </c>
      <c r="AF1381" s="981">
        <v>2768.3787000000002</v>
      </c>
      <c r="AG1381" s="981">
        <v>2768.4198999999999</v>
      </c>
      <c r="AH1381" s="1055">
        <v>2768.4612999999999</v>
      </c>
      <c r="AI1381" s="1054">
        <v>2768.5019000000002</v>
      </c>
      <c r="AJ1381" s="1054">
        <v>2768.5427</v>
      </c>
      <c r="AK1381" s="1054">
        <v>2768.5828999999999</v>
      </c>
      <c r="AL1381" s="1054">
        <v>2768.6266000000001</v>
      </c>
      <c r="AM1381" s="1054">
        <v>2768.6763000000001</v>
      </c>
      <c r="AN1381" s="1054">
        <v>2768.7629999999999</v>
      </c>
      <c r="AO1381" s="1054">
        <v>2768.866</v>
      </c>
      <c r="AP1381" s="1054">
        <v>2768.9630999999999</v>
      </c>
      <c r="AQ1381" s="1054">
        <v>2769.0556999999999</v>
      </c>
      <c r="AR1381" s="1054">
        <v>2769.1482999999998</v>
      </c>
      <c r="AS1381" s="1054">
        <v>2769.2384000000002</v>
      </c>
      <c r="AT1381" s="1054">
        <v>2769.3348000000001</v>
      </c>
      <c r="AU1381" s="1054">
        <v>2769.4286000000002</v>
      </c>
      <c r="AV1381" s="1054">
        <v>2769.5050000000001</v>
      </c>
      <c r="AW1381" s="1054">
        <v>2769.5545000000002</v>
      </c>
      <c r="AX1381" s="1054">
        <v>2769.6024000000002</v>
      </c>
      <c r="AY1381" s="1054">
        <v>2769.6444999999999</v>
      </c>
      <c r="AZ1381" s="1054">
        <v>2769.6831999999999</v>
      </c>
      <c r="BA1381" s="1054">
        <v>2769.7215000000001</v>
      </c>
      <c r="BB1381" s="1054">
        <v>2769.7597000000001</v>
      </c>
      <c r="BC1381" s="1054">
        <v>2769.7979999999998</v>
      </c>
      <c r="BD1381" s="1054">
        <v>2769.8361</v>
      </c>
      <c r="BE1381" s="162"/>
      <c r="BF1381" s="162"/>
      <c r="BG1381" s="162"/>
      <c r="BH1381" s="162"/>
      <c r="BI1381" s="162"/>
      <c r="BJ1381" s="162"/>
      <c r="BK1381" s="162"/>
      <c r="BL1381" s="162"/>
      <c r="BM1381" s="162"/>
      <c r="BN1381" s="162"/>
      <c r="BO1381" s="162"/>
      <c r="BP1381" s="162"/>
      <c r="BQ1381" s="162"/>
      <c r="BR1381" s="162"/>
      <c r="BS1381" s="162"/>
      <c r="BT1381" s="162"/>
      <c r="BU1381" s="162"/>
      <c r="BV1381" s="162"/>
      <c r="BW1381" s="162"/>
      <c r="BX1381" s="162"/>
      <c r="BY1381" s="162"/>
      <c r="BZ1381" s="162"/>
      <c r="CA1381" s="162"/>
      <c r="CB1381" s="162"/>
      <c r="CC1381" s="16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  <c r="DS1381" s="162"/>
      <c r="DT1381" s="162"/>
      <c r="DU1381" s="162"/>
      <c r="DV1381" s="162"/>
      <c r="DW1381" s="162"/>
      <c r="DX1381" s="162"/>
      <c r="DY1381" s="162"/>
      <c r="DZ1381" s="162"/>
      <c r="EA1381" s="162"/>
      <c r="EB1381" s="162"/>
    </row>
    <row r="1382" spans="1:132" s="1" customFormat="1" ht="10.5" customHeight="1">
      <c r="A1382" s="1510"/>
      <c r="B1382" s="1648"/>
      <c r="C1382" s="1373" t="s">
        <v>553</v>
      </c>
      <c r="D1382" s="131" t="s">
        <v>117</v>
      </c>
      <c r="E1382" s="48">
        <f t="shared" ref="E1382:AB1382" si="810">ROUND((AG1382-AF1382)*$AE1381,2)</f>
        <v>0.09</v>
      </c>
      <c r="F1382" s="48">
        <f t="shared" si="810"/>
        <v>0.09</v>
      </c>
      <c r="G1382" s="48">
        <f t="shared" si="810"/>
        <v>0.09</v>
      </c>
      <c r="H1382" s="287">
        <f t="shared" si="810"/>
        <v>0.09</v>
      </c>
      <c r="I1382" s="48">
        <f t="shared" si="810"/>
        <v>0.08</v>
      </c>
      <c r="J1382" s="48">
        <f t="shared" si="810"/>
        <v>0.09</v>
      </c>
      <c r="K1382" s="48">
        <f t="shared" si="810"/>
        <v>0.09</v>
      </c>
      <c r="L1382" s="48">
        <f t="shared" si="810"/>
        <v>0.11</v>
      </c>
      <c r="M1382" s="48">
        <f t="shared" si="810"/>
        <v>0.16</v>
      </c>
      <c r="N1382" s="287">
        <f t="shared" si="810"/>
        <v>0.16</v>
      </c>
      <c r="O1382" s="48">
        <f t="shared" si="810"/>
        <v>0.14000000000000001</v>
      </c>
      <c r="P1382" s="48">
        <f t="shared" si="810"/>
        <v>0.15</v>
      </c>
      <c r="Q1382" s="48">
        <f t="shared" si="810"/>
        <v>0.12</v>
      </c>
      <c r="R1382" s="48">
        <f t="shared" si="810"/>
        <v>0.15</v>
      </c>
      <c r="S1382" s="48">
        <f t="shared" si="810"/>
        <v>0.11</v>
      </c>
      <c r="T1382" s="48">
        <f t="shared" si="810"/>
        <v>0.1</v>
      </c>
      <c r="U1382" s="48">
        <v>0.09</v>
      </c>
      <c r="V1382" s="287">
        <v>0.09</v>
      </c>
      <c r="W1382" s="48">
        <v>0.11</v>
      </c>
      <c r="X1382" s="48">
        <f t="shared" si="810"/>
        <v>0.08</v>
      </c>
      <c r="Y1382" s="48">
        <f t="shared" si="810"/>
        <v>0.08</v>
      </c>
      <c r="Z1382" s="48">
        <f t="shared" si="810"/>
        <v>0.08</v>
      </c>
      <c r="AA1382" s="48">
        <f t="shared" si="810"/>
        <v>0.08</v>
      </c>
      <c r="AB1382" s="49">
        <f t="shared" si="810"/>
        <v>0.08</v>
      </c>
      <c r="AC1382" s="47"/>
      <c r="AD1382" s="50"/>
      <c r="AE1382" s="452"/>
      <c r="AF1382" s="981">
        <v>2331.1696999999999</v>
      </c>
      <c r="AG1382" s="981">
        <v>2331.1939000000002</v>
      </c>
      <c r="AH1382" s="1055">
        <v>2331.2199000000001</v>
      </c>
      <c r="AI1382" s="1054">
        <v>2331.2444999999998</v>
      </c>
      <c r="AJ1382" s="1054">
        <v>2331.2687000000001</v>
      </c>
      <c r="AK1382" s="1054">
        <v>2331.2921000000001</v>
      </c>
      <c r="AL1382" s="1054">
        <v>2331.3161</v>
      </c>
      <c r="AM1382" s="1054">
        <v>2331.3424</v>
      </c>
      <c r="AN1382" s="1054">
        <v>2331.3735000000001</v>
      </c>
      <c r="AO1382" s="1054">
        <v>2331.4169999999999</v>
      </c>
      <c r="AP1382" s="1054">
        <v>2331.4618</v>
      </c>
      <c r="AQ1382" s="1054">
        <v>2331.5003999999999</v>
      </c>
      <c r="AR1382" s="1054">
        <v>2331.5419999999999</v>
      </c>
      <c r="AS1382" s="1054">
        <v>2331.5763999999999</v>
      </c>
      <c r="AT1382" s="1054">
        <v>2331.6170000000002</v>
      </c>
      <c r="AU1382" s="1054">
        <v>2331.6478000000002</v>
      </c>
      <c r="AV1382" s="1054">
        <v>2331.6756999999998</v>
      </c>
      <c r="AW1382" s="1054">
        <v>2331.701</v>
      </c>
      <c r="AX1382" s="1054">
        <v>2331.7303000000002</v>
      </c>
      <c r="AY1382" s="1054">
        <v>2331.7559000000001</v>
      </c>
      <c r="AZ1382" s="1054">
        <v>2331.7795000000001</v>
      </c>
      <c r="BA1382" s="1054">
        <v>2331.8029999999999</v>
      </c>
      <c r="BB1382" s="1054">
        <v>2331.8265000000001</v>
      </c>
      <c r="BC1382" s="1054">
        <v>2331.8496</v>
      </c>
      <c r="BD1382" s="1054">
        <v>2331.8728000000001</v>
      </c>
      <c r="BE1382" s="162"/>
      <c r="BF1382" s="162"/>
      <c r="BG1382" s="162"/>
      <c r="BH1382" s="162"/>
      <c r="BI1382" s="162"/>
      <c r="BJ1382" s="162"/>
      <c r="BK1382" s="162"/>
      <c r="BL1382" s="162"/>
      <c r="BM1382" s="162"/>
      <c r="BN1382" s="162"/>
      <c r="BO1382" s="162"/>
      <c r="BP1382" s="162"/>
      <c r="BQ1382" s="162"/>
      <c r="BR1382" s="162"/>
      <c r="BS1382" s="162"/>
      <c r="BT1382" s="162"/>
      <c r="BU1382" s="162"/>
      <c r="BV1382" s="162"/>
      <c r="BW1382" s="162"/>
      <c r="BX1382" s="162"/>
      <c r="BY1382" s="162"/>
      <c r="BZ1382" s="162"/>
      <c r="CA1382" s="162"/>
      <c r="CB1382" s="162"/>
      <c r="CC1382" s="162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  <c r="DS1382" s="162"/>
      <c r="DT1382" s="162"/>
      <c r="DU1382" s="162"/>
      <c r="DV1382" s="162"/>
      <c r="DW1382" s="162"/>
      <c r="DX1382" s="162"/>
      <c r="DY1382" s="162"/>
      <c r="DZ1382" s="162"/>
      <c r="EA1382" s="162"/>
      <c r="EB1382" s="162"/>
    </row>
    <row r="1383" spans="1:132" s="1" customFormat="1" ht="10.5" customHeight="1" thickBot="1">
      <c r="A1383" s="1511"/>
      <c r="B1383" s="1649"/>
      <c r="C1383" s="271"/>
      <c r="D1383" s="236" t="s">
        <v>41</v>
      </c>
      <c r="E1383" s="81">
        <f>E1382/E1381</f>
        <v>0.6</v>
      </c>
      <c r="F1383" s="81">
        <f t="shared" ref="F1383:AB1383" si="811">F1382/F1381</f>
        <v>0.6</v>
      </c>
      <c r="G1383" s="81">
        <f t="shared" si="811"/>
        <v>0.6</v>
      </c>
      <c r="H1383" s="295">
        <f t="shared" si="811"/>
        <v>0.6</v>
      </c>
      <c r="I1383" s="81">
        <f t="shared" si="811"/>
        <v>0.5714285714285714</v>
      </c>
      <c r="J1383" s="81">
        <f t="shared" si="811"/>
        <v>0.5625</v>
      </c>
      <c r="K1383" s="81">
        <f t="shared" si="811"/>
        <v>0.5</v>
      </c>
      <c r="L1383" s="81">
        <f t="shared" si="811"/>
        <v>0.35483870967741937</v>
      </c>
      <c r="M1383" s="81">
        <f t="shared" si="811"/>
        <v>0.43243243243243246</v>
      </c>
      <c r="N1383" s="295">
        <f t="shared" si="811"/>
        <v>0.45714285714285718</v>
      </c>
      <c r="O1383" s="81">
        <f t="shared" si="811"/>
        <v>0.42424242424242425</v>
      </c>
      <c r="P1383" s="81">
        <f t="shared" si="811"/>
        <v>0.45454545454545453</v>
      </c>
      <c r="Q1383" s="81">
        <f t="shared" si="811"/>
        <v>0.375</v>
      </c>
      <c r="R1383" s="81">
        <f t="shared" si="811"/>
        <v>0.4285714285714286</v>
      </c>
      <c r="S1383" s="81">
        <f t="shared" si="811"/>
        <v>0.32352941176470584</v>
      </c>
      <c r="T1383" s="81">
        <f t="shared" si="811"/>
        <v>0.35714285714285715</v>
      </c>
      <c r="U1383" s="81">
        <v>0.6</v>
      </c>
      <c r="V1383" s="295">
        <v>0.6</v>
      </c>
      <c r="W1383" s="81">
        <v>0.64705882352941169</v>
      </c>
      <c r="X1383" s="81">
        <f t="shared" si="811"/>
        <v>0.5714285714285714</v>
      </c>
      <c r="Y1383" s="81">
        <f t="shared" si="811"/>
        <v>0.5714285714285714</v>
      </c>
      <c r="Z1383" s="81">
        <f t="shared" si="811"/>
        <v>0.5714285714285714</v>
      </c>
      <c r="AA1383" s="81">
        <f t="shared" si="811"/>
        <v>0.5714285714285714</v>
      </c>
      <c r="AB1383" s="82">
        <f t="shared" si="811"/>
        <v>0.5714285714285714</v>
      </c>
      <c r="AC1383" s="47"/>
      <c r="AD1383" s="50"/>
      <c r="AE1383" s="452"/>
      <c r="AF1383" s="262"/>
      <c r="AG1383" s="262"/>
      <c r="AH1383" s="262"/>
      <c r="AI1383" s="262"/>
      <c r="AJ1383" s="262"/>
      <c r="AK1383" s="262"/>
      <c r="AL1383" s="262"/>
      <c r="AM1383" s="262"/>
      <c r="AN1383" s="262"/>
      <c r="AO1383" s="262"/>
      <c r="AP1383" s="262"/>
      <c r="AQ1383" s="262"/>
      <c r="AR1383" s="262"/>
      <c r="AS1383" s="262"/>
      <c r="AT1383" s="262"/>
      <c r="AU1383" s="262"/>
      <c r="AV1383" s="262"/>
      <c r="AW1383" s="262"/>
      <c r="AX1383" s="262"/>
      <c r="AY1383" s="262"/>
      <c r="AZ1383" s="262"/>
      <c r="BA1383" s="262"/>
      <c r="BB1383" s="262"/>
      <c r="BC1383" s="262"/>
      <c r="BD1383" s="262"/>
      <c r="BE1383" s="162"/>
      <c r="BF1383" s="162"/>
      <c r="BG1383" s="162"/>
      <c r="BH1383" s="162"/>
      <c r="BI1383" s="162"/>
      <c r="BJ1383" s="162"/>
      <c r="BK1383" s="162"/>
      <c r="BL1383" s="162"/>
      <c r="BM1383" s="162"/>
      <c r="BN1383" s="162"/>
      <c r="BO1383" s="162"/>
      <c r="BP1383" s="162"/>
      <c r="BQ1383" s="162"/>
      <c r="BR1383" s="162"/>
      <c r="BS1383" s="162"/>
      <c r="BT1383" s="162"/>
      <c r="BU1383" s="162"/>
      <c r="BV1383" s="162"/>
      <c r="BW1383" s="162"/>
      <c r="BX1383" s="162"/>
      <c r="BY1383" s="162"/>
      <c r="BZ1383" s="162"/>
      <c r="CA1383" s="162"/>
      <c r="CB1383" s="162"/>
      <c r="CC1383" s="16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  <c r="DS1383" s="162"/>
      <c r="DT1383" s="162"/>
      <c r="DU1383" s="162"/>
      <c r="DV1383" s="162"/>
      <c r="DW1383" s="162"/>
      <c r="DX1383" s="162"/>
      <c r="DY1383" s="162"/>
      <c r="DZ1383" s="162"/>
      <c r="EA1383" s="162"/>
      <c r="EB1383" s="162"/>
    </row>
    <row r="1384" spans="1:132" s="1" customFormat="1" ht="10.5" customHeight="1">
      <c r="A1384" s="1539" t="s">
        <v>18</v>
      </c>
      <c r="B1384" s="1647" t="s">
        <v>337</v>
      </c>
      <c r="C1384" s="984"/>
      <c r="D1384" s="1190"/>
      <c r="E1384" s="54"/>
      <c r="F1384" s="369"/>
      <c r="G1384" s="369"/>
      <c r="H1384" s="804"/>
      <c r="I1384" s="369"/>
      <c r="J1384" s="369"/>
      <c r="K1384" s="369"/>
      <c r="L1384" s="369"/>
      <c r="M1384" s="369"/>
      <c r="N1384" s="804"/>
      <c r="O1384" s="369"/>
      <c r="P1384" s="369"/>
      <c r="Q1384" s="369"/>
      <c r="R1384" s="369"/>
      <c r="S1384" s="369"/>
      <c r="T1384" s="369"/>
      <c r="U1384" s="369"/>
      <c r="V1384" s="804"/>
      <c r="W1384" s="369"/>
      <c r="X1384" s="369"/>
      <c r="Y1384" s="369"/>
      <c r="Z1384" s="369"/>
      <c r="AA1384" s="369"/>
      <c r="AB1384" s="756"/>
      <c r="AC1384" s="47"/>
      <c r="AD1384" s="50"/>
      <c r="AE1384" s="452"/>
      <c r="AF1384" s="256"/>
      <c r="AG1384" s="261"/>
      <c r="AH1384" s="261"/>
      <c r="AI1384" s="261"/>
      <c r="AJ1384" s="261"/>
      <c r="AK1384" s="261"/>
      <c r="AL1384" s="261"/>
      <c r="AM1384" s="261"/>
      <c r="AN1384" s="261"/>
      <c r="AO1384" s="261"/>
      <c r="AP1384" s="261"/>
      <c r="AQ1384" s="261"/>
      <c r="AR1384" s="261"/>
      <c r="AS1384" s="261"/>
      <c r="AT1384" s="261"/>
      <c r="AU1384" s="261"/>
      <c r="AV1384" s="261"/>
      <c r="AW1384" s="261"/>
      <c r="AX1384" s="261"/>
      <c r="AY1384" s="261"/>
      <c r="AZ1384" s="261"/>
      <c r="BA1384" s="261"/>
      <c r="BB1384" s="261"/>
      <c r="BC1384" s="261"/>
      <c r="BD1384" s="261"/>
      <c r="BE1384" s="162"/>
      <c r="BF1384" s="162"/>
      <c r="BG1384" s="162"/>
      <c r="BH1384" s="162"/>
      <c r="BI1384" s="162"/>
      <c r="BJ1384" s="162"/>
      <c r="BK1384" s="162"/>
      <c r="BL1384" s="162"/>
      <c r="BM1384" s="162"/>
      <c r="BN1384" s="162"/>
      <c r="BO1384" s="162"/>
      <c r="BP1384" s="162"/>
      <c r="BQ1384" s="162"/>
      <c r="BR1384" s="162"/>
      <c r="BS1384" s="162"/>
      <c r="BT1384" s="162"/>
      <c r="BU1384" s="162"/>
      <c r="BV1384" s="162"/>
      <c r="BW1384" s="162"/>
      <c r="BX1384" s="162"/>
      <c r="BY1384" s="162"/>
      <c r="BZ1384" s="162"/>
      <c r="CA1384" s="162"/>
      <c r="CB1384" s="162"/>
      <c r="CC1384" s="16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  <c r="DS1384" s="162"/>
      <c r="DT1384" s="162"/>
      <c r="DU1384" s="162"/>
      <c r="DV1384" s="162"/>
      <c r="DW1384" s="162"/>
      <c r="DX1384" s="162"/>
      <c r="DY1384" s="162"/>
      <c r="DZ1384" s="162"/>
      <c r="EA1384" s="162"/>
      <c r="EB1384" s="162"/>
    </row>
    <row r="1385" spans="1:132" s="2" customFormat="1" ht="10.5" customHeight="1">
      <c r="A1385" s="1540"/>
      <c r="B1385" s="1648"/>
      <c r="C1385" s="1377" t="s">
        <v>126</v>
      </c>
      <c r="D1385" s="131" t="s">
        <v>33</v>
      </c>
      <c r="E1385" s="44">
        <v>25</v>
      </c>
      <c r="F1385" s="966">
        <v>24</v>
      </c>
      <c r="G1385" s="966">
        <v>24</v>
      </c>
      <c r="H1385" s="968">
        <v>26</v>
      </c>
      <c r="I1385" s="966">
        <v>31</v>
      </c>
      <c r="J1385" s="966">
        <v>25</v>
      </c>
      <c r="K1385" s="966">
        <v>25</v>
      </c>
      <c r="L1385" s="966">
        <v>25</v>
      </c>
      <c r="M1385" s="966">
        <v>23</v>
      </c>
      <c r="N1385" s="968">
        <v>24</v>
      </c>
      <c r="O1385" s="966">
        <v>24</v>
      </c>
      <c r="P1385" s="966">
        <v>24</v>
      </c>
      <c r="Q1385" s="966">
        <v>24</v>
      </c>
      <c r="R1385" s="966">
        <v>23</v>
      </c>
      <c r="S1385" s="966">
        <v>24</v>
      </c>
      <c r="T1385" s="966">
        <v>25</v>
      </c>
      <c r="U1385" s="966">
        <v>25</v>
      </c>
      <c r="V1385" s="968">
        <v>25</v>
      </c>
      <c r="W1385" s="966">
        <v>25</v>
      </c>
      <c r="X1385" s="966">
        <v>25</v>
      </c>
      <c r="Y1385" s="966">
        <v>24</v>
      </c>
      <c r="Z1385" s="966">
        <v>23</v>
      </c>
      <c r="AA1385" s="966">
        <v>25</v>
      </c>
      <c r="AB1385" s="1014">
        <v>25</v>
      </c>
      <c r="AC1385" s="162"/>
      <c r="AD1385" s="162"/>
      <c r="AE1385" s="162"/>
      <c r="AF1385" s="257"/>
      <c r="AG1385" s="257"/>
      <c r="AH1385" s="257"/>
      <c r="AI1385" s="257"/>
      <c r="AJ1385" s="257"/>
      <c r="AK1385" s="257"/>
      <c r="AL1385" s="257"/>
      <c r="AM1385" s="257"/>
      <c r="AN1385" s="257"/>
      <c r="AO1385" s="257"/>
      <c r="AP1385" s="257"/>
      <c r="AQ1385" s="257"/>
      <c r="AR1385" s="257"/>
      <c r="AS1385" s="257"/>
      <c r="AT1385" s="257"/>
      <c r="AU1385" s="257"/>
      <c r="AV1385" s="257"/>
      <c r="AW1385" s="257"/>
      <c r="AX1385" s="257"/>
      <c r="AY1385" s="257"/>
      <c r="AZ1385" s="257"/>
      <c r="BA1385" s="257"/>
      <c r="BB1385" s="257"/>
      <c r="BC1385" s="257"/>
      <c r="BD1385" s="257"/>
      <c r="BE1385" s="162"/>
      <c r="BF1385" s="162"/>
      <c r="BG1385" s="162"/>
      <c r="BH1385" s="162"/>
      <c r="BI1385" s="162"/>
      <c r="BJ1385" s="162"/>
      <c r="BK1385" s="162"/>
      <c r="BL1385" s="162"/>
      <c r="BM1385" s="162"/>
      <c r="BN1385" s="162"/>
      <c r="BO1385" s="162"/>
      <c r="BP1385" s="162"/>
      <c r="BQ1385" s="162"/>
      <c r="BR1385" s="162"/>
      <c r="BS1385" s="162"/>
      <c r="BT1385" s="162"/>
      <c r="BU1385" s="162"/>
      <c r="BV1385" s="162"/>
      <c r="BW1385" s="162"/>
      <c r="BX1385" s="162"/>
      <c r="BY1385" s="162"/>
      <c r="BZ1385" s="162"/>
      <c r="CA1385" s="162"/>
      <c r="CB1385" s="162"/>
      <c r="CC1385" s="162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  <c r="DS1385" s="162"/>
      <c r="DT1385" s="162"/>
      <c r="DU1385" s="111"/>
      <c r="DV1385" s="111"/>
      <c r="DW1385" s="111"/>
      <c r="DX1385" s="111"/>
      <c r="DY1385" s="111"/>
      <c r="DZ1385" s="111"/>
      <c r="EA1385" s="111"/>
      <c r="EB1385" s="111"/>
    </row>
    <row r="1386" spans="1:132" s="1" customFormat="1" ht="10.5" customHeight="1">
      <c r="A1386" s="1540"/>
      <c r="B1386" s="1648"/>
      <c r="C1386" s="1373" t="s">
        <v>553</v>
      </c>
      <c r="D1386" s="131" t="s">
        <v>116</v>
      </c>
      <c r="E1386" s="48">
        <f t="shared" ref="E1386:AB1386" si="812">ROUND((AG1386-AF1386)*$AE1386,2)</f>
        <v>0.17</v>
      </c>
      <c r="F1386" s="48">
        <f t="shared" si="812"/>
        <v>0.17</v>
      </c>
      <c r="G1386" s="48">
        <f t="shared" si="812"/>
        <v>0.16</v>
      </c>
      <c r="H1386" s="287">
        <f t="shared" si="812"/>
        <v>0.17</v>
      </c>
      <c r="I1386" s="48">
        <f t="shared" si="812"/>
        <v>0.18</v>
      </c>
      <c r="J1386" s="48">
        <f t="shared" si="812"/>
        <v>0.18</v>
      </c>
      <c r="K1386" s="48">
        <f t="shared" si="812"/>
        <v>0.17</v>
      </c>
      <c r="L1386" s="48">
        <f t="shared" si="812"/>
        <v>0.17</v>
      </c>
      <c r="M1386" s="48">
        <f t="shared" si="812"/>
        <v>0.17</v>
      </c>
      <c r="N1386" s="287">
        <f t="shared" si="812"/>
        <v>0.16</v>
      </c>
      <c r="O1386" s="48">
        <f t="shared" si="812"/>
        <v>0.16</v>
      </c>
      <c r="P1386" s="48">
        <f t="shared" si="812"/>
        <v>0.16</v>
      </c>
      <c r="Q1386" s="48">
        <f t="shared" si="812"/>
        <v>0.16</v>
      </c>
      <c r="R1386" s="48">
        <f t="shared" si="812"/>
        <v>0.16</v>
      </c>
      <c r="S1386" s="48">
        <f t="shared" si="812"/>
        <v>0.15</v>
      </c>
      <c r="T1386" s="48">
        <f t="shared" si="812"/>
        <v>0.17</v>
      </c>
      <c r="U1386" s="48">
        <v>0.17</v>
      </c>
      <c r="V1386" s="287">
        <v>0.17</v>
      </c>
      <c r="W1386" s="48">
        <v>0.17</v>
      </c>
      <c r="X1386" s="48">
        <f t="shared" si="812"/>
        <v>0.17</v>
      </c>
      <c r="Y1386" s="48">
        <f t="shared" si="812"/>
        <v>0.17</v>
      </c>
      <c r="Z1386" s="48">
        <f t="shared" si="812"/>
        <v>0.17</v>
      </c>
      <c r="AA1386" s="48">
        <f t="shared" si="812"/>
        <v>0.17</v>
      </c>
      <c r="AB1386" s="49">
        <f t="shared" si="812"/>
        <v>0.17</v>
      </c>
      <c r="AC1386" s="47">
        <f>(BD1386-AF1386)*AE1386</f>
        <v>4.0075200000024784</v>
      </c>
      <c r="AD1386" s="50">
        <f>(BD1387-AF1387)*AE1386</f>
        <v>5.2757999999976164</v>
      </c>
      <c r="AE1386" s="452">
        <v>3.6</v>
      </c>
      <c r="AF1386" s="981">
        <v>4559.8806999999997</v>
      </c>
      <c r="AG1386" s="981">
        <v>4559.9287999999997</v>
      </c>
      <c r="AH1386" s="1055">
        <v>4559.9749000000002</v>
      </c>
      <c r="AI1386" s="1054">
        <v>4560.0186000000003</v>
      </c>
      <c r="AJ1386" s="1054">
        <v>4560.0652</v>
      </c>
      <c r="AK1386" s="1054">
        <v>4560.1139000000003</v>
      </c>
      <c r="AL1386" s="1054">
        <v>4560.1625999999997</v>
      </c>
      <c r="AM1386" s="1054">
        <v>4560.2106999999996</v>
      </c>
      <c r="AN1386" s="1054">
        <v>4560.2587999999996</v>
      </c>
      <c r="AO1386" s="1054">
        <v>4560.3053</v>
      </c>
      <c r="AP1386" s="1054">
        <v>4560.3489</v>
      </c>
      <c r="AQ1386" s="1054">
        <v>4560.3921</v>
      </c>
      <c r="AR1386" s="1054">
        <v>4560.4359000000004</v>
      </c>
      <c r="AS1386" s="1054">
        <v>4560.4795999999997</v>
      </c>
      <c r="AT1386" s="1054">
        <v>4560.5227999999997</v>
      </c>
      <c r="AU1386" s="1054">
        <v>4560.5658000000003</v>
      </c>
      <c r="AV1386" s="1054">
        <v>4560.6130000000003</v>
      </c>
      <c r="AW1386" s="1054">
        <v>4560.6610000000001</v>
      </c>
      <c r="AX1386" s="1054">
        <v>4560.7070999999996</v>
      </c>
      <c r="AY1386" s="1054">
        <v>4560.7547000000004</v>
      </c>
      <c r="AZ1386" s="1054">
        <v>4560.8024999999998</v>
      </c>
      <c r="BA1386" s="1054">
        <v>4560.8505999999998</v>
      </c>
      <c r="BB1386" s="1054">
        <v>4560.8980000000001</v>
      </c>
      <c r="BC1386" s="1054">
        <v>4560.9459999999999</v>
      </c>
      <c r="BD1386" s="1054">
        <v>4560.9939000000004</v>
      </c>
      <c r="BE1386" s="162"/>
      <c r="BF1386" s="162"/>
      <c r="BG1386" s="162"/>
      <c r="BH1386" s="162"/>
      <c r="BI1386" s="162"/>
      <c r="BJ1386" s="162"/>
      <c r="BK1386" s="162"/>
      <c r="BL1386" s="162"/>
      <c r="BM1386" s="162"/>
      <c r="BN1386" s="162"/>
      <c r="BO1386" s="162"/>
      <c r="BP1386" s="162"/>
      <c r="BQ1386" s="162"/>
      <c r="BR1386" s="162"/>
      <c r="BS1386" s="162"/>
      <c r="BT1386" s="162"/>
      <c r="BU1386" s="162"/>
      <c r="BV1386" s="162"/>
      <c r="BW1386" s="162"/>
      <c r="BX1386" s="162"/>
      <c r="BY1386" s="162"/>
      <c r="BZ1386" s="162"/>
      <c r="CA1386" s="162"/>
      <c r="CB1386" s="162"/>
      <c r="CC1386" s="162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  <c r="DS1386" s="162"/>
      <c r="DT1386" s="162"/>
      <c r="DU1386" s="162"/>
      <c r="DV1386" s="162"/>
      <c r="DW1386" s="162"/>
      <c r="DX1386" s="162"/>
      <c r="DY1386" s="162"/>
      <c r="DZ1386" s="162"/>
      <c r="EA1386" s="162"/>
      <c r="EB1386" s="162"/>
    </row>
    <row r="1387" spans="1:132" s="1" customFormat="1" ht="10.5" customHeight="1">
      <c r="A1387" s="1540"/>
      <c r="B1387" s="1648"/>
      <c r="C1387" s="1373" t="s">
        <v>553</v>
      </c>
      <c r="D1387" s="131" t="s">
        <v>117</v>
      </c>
      <c r="E1387" s="48">
        <f t="shared" ref="E1387:AB1387" si="813">ROUND((AG1387-AF1387)*$AE1386,2)</f>
        <v>0.23</v>
      </c>
      <c r="F1387" s="48">
        <f t="shared" si="813"/>
        <v>0.22</v>
      </c>
      <c r="G1387" s="48">
        <f t="shared" si="813"/>
        <v>0.22</v>
      </c>
      <c r="H1387" s="287">
        <f t="shared" si="813"/>
        <v>0.22</v>
      </c>
      <c r="I1387" s="48">
        <f t="shared" si="813"/>
        <v>0.23</v>
      </c>
      <c r="J1387" s="48">
        <f t="shared" si="813"/>
        <v>0.23</v>
      </c>
      <c r="K1387" s="48">
        <f t="shared" si="813"/>
        <v>0.22</v>
      </c>
      <c r="L1387" s="48">
        <f t="shared" si="813"/>
        <v>0.23</v>
      </c>
      <c r="M1387" s="48">
        <f t="shared" si="813"/>
        <v>0.22</v>
      </c>
      <c r="N1387" s="287">
        <f t="shared" si="813"/>
        <v>0.21</v>
      </c>
      <c r="O1387" s="48">
        <f t="shared" si="813"/>
        <v>0.21</v>
      </c>
      <c r="P1387" s="48">
        <f t="shared" si="813"/>
        <v>0.21</v>
      </c>
      <c r="Q1387" s="48">
        <f t="shared" si="813"/>
        <v>0.21</v>
      </c>
      <c r="R1387" s="48">
        <f t="shared" si="813"/>
        <v>0.21</v>
      </c>
      <c r="S1387" s="48">
        <f t="shared" si="813"/>
        <v>0.21</v>
      </c>
      <c r="T1387" s="48">
        <f t="shared" si="813"/>
        <v>0.22</v>
      </c>
      <c r="U1387" s="48">
        <v>0.22</v>
      </c>
      <c r="V1387" s="287">
        <v>0.22</v>
      </c>
      <c r="W1387" s="48">
        <v>0.22</v>
      </c>
      <c r="X1387" s="48">
        <f t="shared" si="813"/>
        <v>0.22</v>
      </c>
      <c r="Y1387" s="48">
        <f t="shared" si="813"/>
        <v>0.22</v>
      </c>
      <c r="Z1387" s="48">
        <f t="shared" si="813"/>
        <v>0.22</v>
      </c>
      <c r="AA1387" s="48">
        <f t="shared" si="813"/>
        <v>0.22</v>
      </c>
      <c r="AB1387" s="49">
        <f t="shared" si="813"/>
        <v>0.22</v>
      </c>
      <c r="AC1387" s="47"/>
      <c r="AD1387" s="50"/>
      <c r="AE1387" s="452"/>
      <c r="AF1387" s="981">
        <v>4913.6495000000004</v>
      </c>
      <c r="AG1387" s="981">
        <v>4913.7121999999999</v>
      </c>
      <c r="AH1387" s="1055">
        <v>4913.7736000000004</v>
      </c>
      <c r="AI1387" s="1054">
        <v>4913.8334000000004</v>
      </c>
      <c r="AJ1387" s="1054">
        <v>4913.8946999999998</v>
      </c>
      <c r="AK1387" s="1054">
        <v>4913.9574000000002</v>
      </c>
      <c r="AL1387" s="1054">
        <v>4914.0200000000004</v>
      </c>
      <c r="AM1387" s="1054">
        <v>4914.0820999999996</v>
      </c>
      <c r="AN1387" s="1054">
        <v>4914.1446999999998</v>
      </c>
      <c r="AO1387" s="1054">
        <v>4914.2061999999996</v>
      </c>
      <c r="AP1387" s="1054">
        <v>4914.2654000000002</v>
      </c>
      <c r="AQ1387" s="1054">
        <v>4914.3244000000004</v>
      </c>
      <c r="AR1387" s="1054">
        <v>4914.3837000000003</v>
      </c>
      <c r="AS1387" s="1054">
        <v>4914.4432999999999</v>
      </c>
      <c r="AT1387" s="1054">
        <v>4914.5019000000002</v>
      </c>
      <c r="AU1387" s="1054">
        <v>4914.5594000000001</v>
      </c>
      <c r="AV1387" s="1054">
        <v>4914.6207999999997</v>
      </c>
      <c r="AW1387" s="1054">
        <v>4914.6839</v>
      </c>
      <c r="AX1387" s="1054">
        <v>4914.7440999999999</v>
      </c>
      <c r="AY1387" s="1054">
        <v>4914.8056999999999</v>
      </c>
      <c r="AZ1387" s="1054">
        <v>4914.8675000000003</v>
      </c>
      <c r="BA1387" s="1054">
        <v>4914.9297999999999</v>
      </c>
      <c r="BB1387" s="1054">
        <v>4914.9912999999997</v>
      </c>
      <c r="BC1387" s="1054">
        <v>4915.0531000000001</v>
      </c>
      <c r="BD1387" s="1054">
        <v>4915.1149999999998</v>
      </c>
      <c r="BE1387" s="162"/>
      <c r="BF1387" s="162"/>
      <c r="BG1387" s="162"/>
      <c r="BH1387" s="162"/>
      <c r="BI1387" s="162"/>
      <c r="BJ1387" s="162"/>
      <c r="BK1387" s="162"/>
      <c r="BL1387" s="162"/>
      <c r="BM1387" s="162"/>
      <c r="BN1387" s="162"/>
      <c r="BO1387" s="162"/>
      <c r="BP1387" s="162"/>
      <c r="BQ1387" s="162"/>
      <c r="BR1387" s="162"/>
      <c r="BS1387" s="162"/>
      <c r="BT1387" s="162"/>
      <c r="BU1387" s="162"/>
      <c r="BV1387" s="162"/>
      <c r="BW1387" s="162"/>
      <c r="BX1387" s="162"/>
      <c r="BY1387" s="162"/>
      <c r="BZ1387" s="162"/>
      <c r="CA1387" s="162"/>
      <c r="CB1387" s="162"/>
      <c r="CC1387" s="162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  <c r="DS1387" s="162"/>
      <c r="DT1387" s="162"/>
      <c r="DU1387" s="162"/>
      <c r="DV1387" s="162"/>
      <c r="DW1387" s="162"/>
      <c r="DX1387" s="162"/>
      <c r="DY1387" s="162"/>
      <c r="DZ1387" s="162"/>
      <c r="EA1387" s="162"/>
      <c r="EB1387" s="162"/>
    </row>
    <row r="1388" spans="1:132" s="1" customFormat="1" ht="10.5" customHeight="1" thickBot="1">
      <c r="A1388" s="1541"/>
      <c r="B1388" s="1649"/>
      <c r="C1388" s="271"/>
      <c r="D1388" s="236" t="s">
        <v>41</v>
      </c>
      <c r="E1388" s="81">
        <f t="shared" ref="E1388:AB1388" si="814">E1387/E1386</f>
        <v>1.3529411764705881</v>
      </c>
      <c r="F1388" s="81">
        <f t="shared" si="814"/>
        <v>1.2941176470588234</v>
      </c>
      <c r="G1388" s="81">
        <f t="shared" si="814"/>
        <v>1.375</v>
      </c>
      <c r="H1388" s="295">
        <f t="shared" si="814"/>
        <v>1.2941176470588234</v>
      </c>
      <c r="I1388" s="81">
        <f t="shared" si="814"/>
        <v>1.2777777777777779</v>
      </c>
      <c r="J1388" s="81">
        <f t="shared" si="814"/>
        <v>1.2777777777777779</v>
      </c>
      <c r="K1388" s="81">
        <f t="shared" si="814"/>
        <v>1.2941176470588234</v>
      </c>
      <c r="L1388" s="81">
        <f t="shared" si="814"/>
        <v>1.3529411764705881</v>
      </c>
      <c r="M1388" s="81">
        <f t="shared" si="814"/>
        <v>1.2941176470588234</v>
      </c>
      <c r="N1388" s="295">
        <f t="shared" si="814"/>
        <v>1.3125</v>
      </c>
      <c r="O1388" s="81">
        <f t="shared" si="814"/>
        <v>1.3125</v>
      </c>
      <c r="P1388" s="81">
        <f t="shared" si="814"/>
        <v>1.3125</v>
      </c>
      <c r="Q1388" s="81">
        <f t="shared" si="814"/>
        <v>1.3125</v>
      </c>
      <c r="R1388" s="81">
        <f t="shared" si="814"/>
        <v>1.3125</v>
      </c>
      <c r="S1388" s="81">
        <f t="shared" si="814"/>
        <v>1.4</v>
      </c>
      <c r="T1388" s="81">
        <f t="shared" si="814"/>
        <v>1.2941176470588234</v>
      </c>
      <c r="U1388" s="81">
        <v>1.2941176470588234</v>
      </c>
      <c r="V1388" s="295">
        <v>1.2941176470588234</v>
      </c>
      <c r="W1388" s="81">
        <v>1.2941176470588234</v>
      </c>
      <c r="X1388" s="81">
        <f t="shared" si="814"/>
        <v>1.2941176470588234</v>
      </c>
      <c r="Y1388" s="81">
        <f t="shared" si="814"/>
        <v>1.2941176470588234</v>
      </c>
      <c r="Z1388" s="81">
        <f t="shared" si="814"/>
        <v>1.2941176470588234</v>
      </c>
      <c r="AA1388" s="81">
        <f t="shared" si="814"/>
        <v>1.2941176470588234</v>
      </c>
      <c r="AB1388" s="82">
        <f t="shared" si="814"/>
        <v>1.2941176470588234</v>
      </c>
      <c r="AC1388" s="47"/>
      <c r="AD1388" s="50"/>
      <c r="AE1388" s="452"/>
      <c r="AF1388" s="262"/>
      <c r="AG1388" s="262"/>
      <c r="AH1388" s="262"/>
      <c r="AI1388" s="262"/>
      <c r="AJ1388" s="262"/>
      <c r="AK1388" s="262"/>
      <c r="AL1388" s="262"/>
      <c r="AM1388" s="262"/>
      <c r="AN1388" s="262"/>
      <c r="AO1388" s="262"/>
      <c r="AP1388" s="262"/>
      <c r="AQ1388" s="262"/>
      <c r="AR1388" s="262"/>
      <c r="AS1388" s="262"/>
      <c r="AT1388" s="262"/>
      <c r="AU1388" s="262"/>
      <c r="AV1388" s="262"/>
      <c r="AW1388" s="262"/>
      <c r="AX1388" s="262"/>
      <c r="AY1388" s="262"/>
      <c r="AZ1388" s="262"/>
      <c r="BA1388" s="262"/>
      <c r="BB1388" s="262"/>
      <c r="BC1388" s="262"/>
      <c r="BD1388" s="262"/>
      <c r="BE1388" s="162"/>
      <c r="BF1388" s="162"/>
      <c r="BG1388" s="162"/>
      <c r="BH1388" s="162"/>
      <c r="BI1388" s="162"/>
      <c r="BJ1388" s="162"/>
      <c r="BK1388" s="162"/>
      <c r="BL1388" s="162"/>
      <c r="BM1388" s="162"/>
      <c r="BN1388" s="162"/>
      <c r="BO1388" s="162"/>
      <c r="BP1388" s="162"/>
      <c r="BQ1388" s="162"/>
      <c r="BR1388" s="162"/>
      <c r="BS1388" s="162"/>
      <c r="BT1388" s="162"/>
      <c r="BU1388" s="162"/>
      <c r="BV1388" s="162"/>
      <c r="BW1388" s="162"/>
      <c r="BX1388" s="162"/>
      <c r="BY1388" s="162"/>
      <c r="BZ1388" s="162"/>
      <c r="CA1388" s="162"/>
      <c r="CB1388" s="162"/>
      <c r="CC1388" s="162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  <c r="DS1388" s="162"/>
      <c r="DT1388" s="162"/>
      <c r="DU1388" s="162"/>
      <c r="DV1388" s="162"/>
      <c r="DW1388" s="162"/>
      <c r="DX1388" s="162"/>
      <c r="DY1388" s="162"/>
      <c r="DZ1388" s="162"/>
      <c r="EA1388" s="162"/>
      <c r="EB1388" s="162"/>
    </row>
    <row r="1389" spans="1:132" s="1" customFormat="1" ht="10.5" customHeight="1">
      <c r="A1389" s="1539" t="s">
        <v>75</v>
      </c>
      <c r="B1389" s="1647" t="s">
        <v>709</v>
      </c>
      <c r="C1389" s="1107"/>
      <c r="D1389" s="1190"/>
      <c r="E1389" s="183"/>
      <c r="F1389" s="183"/>
      <c r="G1389" s="183"/>
      <c r="H1389" s="318"/>
      <c r="I1389" s="183"/>
      <c r="J1389" s="183"/>
      <c r="K1389" s="183"/>
      <c r="L1389" s="183"/>
      <c r="M1389" s="183"/>
      <c r="N1389" s="318"/>
      <c r="O1389" s="183"/>
      <c r="P1389" s="183"/>
      <c r="Q1389" s="183"/>
      <c r="R1389" s="183"/>
      <c r="S1389" s="183"/>
      <c r="T1389" s="183"/>
      <c r="U1389" s="183"/>
      <c r="V1389" s="318"/>
      <c r="W1389" s="183"/>
      <c r="X1389" s="183"/>
      <c r="Y1389" s="183"/>
      <c r="Z1389" s="183"/>
      <c r="AA1389" s="183"/>
      <c r="AB1389" s="184"/>
      <c r="AC1389" s="47"/>
      <c r="AD1389" s="50"/>
      <c r="AE1389" s="452"/>
      <c r="AF1389" s="256"/>
      <c r="AG1389" s="261"/>
      <c r="AH1389" s="261"/>
      <c r="AI1389" s="261"/>
      <c r="AJ1389" s="261"/>
      <c r="AK1389" s="261"/>
      <c r="AL1389" s="261"/>
      <c r="AM1389" s="261"/>
      <c r="AN1389" s="261"/>
      <c r="AO1389" s="261"/>
      <c r="AP1389" s="261"/>
      <c r="AQ1389" s="261"/>
      <c r="AR1389" s="261"/>
      <c r="AS1389" s="261"/>
      <c r="AT1389" s="261"/>
      <c r="AU1389" s="261"/>
      <c r="AV1389" s="261"/>
      <c r="AW1389" s="261"/>
      <c r="AX1389" s="261"/>
      <c r="AY1389" s="261"/>
      <c r="AZ1389" s="261"/>
      <c r="BA1389" s="261"/>
      <c r="BB1389" s="261"/>
      <c r="BC1389" s="261"/>
      <c r="BD1389" s="261"/>
      <c r="BE1389" s="162"/>
      <c r="BF1389" s="162"/>
      <c r="BG1389" s="162"/>
      <c r="BH1389" s="162"/>
      <c r="BI1389" s="162"/>
      <c r="BJ1389" s="162"/>
      <c r="BK1389" s="162"/>
      <c r="BL1389" s="162"/>
      <c r="BM1389" s="162"/>
      <c r="BN1389" s="162"/>
      <c r="BO1389" s="162"/>
      <c r="BP1389" s="162"/>
      <c r="BQ1389" s="162"/>
      <c r="BR1389" s="162"/>
      <c r="BS1389" s="162"/>
      <c r="BT1389" s="162"/>
      <c r="BU1389" s="162"/>
      <c r="BV1389" s="162"/>
      <c r="BW1389" s="162"/>
      <c r="BX1389" s="162"/>
      <c r="BY1389" s="162"/>
      <c r="BZ1389" s="162"/>
      <c r="CA1389" s="162"/>
      <c r="CB1389" s="162"/>
      <c r="CC1389" s="162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  <c r="DS1389" s="162"/>
      <c r="DT1389" s="162"/>
      <c r="DU1389" s="162"/>
      <c r="DV1389" s="162"/>
      <c r="DW1389" s="162"/>
      <c r="DX1389" s="162"/>
      <c r="DY1389" s="162"/>
      <c r="DZ1389" s="162"/>
      <c r="EA1389" s="162"/>
      <c r="EB1389" s="162"/>
    </row>
    <row r="1390" spans="1:132" s="2" customFormat="1" ht="10.5" customHeight="1">
      <c r="A1390" s="1540"/>
      <c r="B1390" s="1648"/>
      <c r="C1390" s="1377" t="s">
        <v>129</v>
      </c>
      <c r="D1390" s="131" t="s">
        <v>33</v>
      </c>
      <c r="E1390" s="44">
        <f>ROUND(SQRT(E1391^2+E1392^2)*1000/(1.73*E$1295),0)</f>
        <v>2</v>
      </c>
      <c r="F1390" s="177">
        <f>ROUND(SQRT(F1391^2+F1392^2)*1000/(1.73*F$1295),0)</f>
        <v>2</v>
      </c>
      <c r="G1390" s="177">
        <f t="shared" ref="G1390:AB1390" si="815">ROUND(SQRT(G1391^2+G1392^2)*1000/(1.73*G$1295),0)</f>
        <v>2</v>
      </c>
      <c r="H1390" s="316">
        <f t="shared" si="815"/>
        <v>2</v>
      </c>
      <c r="I1390" s="177">
        <f t="shared" si="815"/>
        <v>2</v>
      </c>
      <c r="J1390" s="177">
        <f t="shared" si="815"/>
        <v>2</v>
      </c>
      <c r="K1390" s="177">
        <f t="shared" si="815"/>
        <v>2</v>
      </c>
      <c r="L1390" s="177">
        <f t="shared" si="815"/>
        <v>2</v>
      </c>
      <c r="M1390" s="177">
        <f t="shared" si="815"/>
        <v>2</v>
      </c>
      <c r="N1390" s="316">
        <f t="shared" si="815"/>
        <v>2</v>
      </c>
      <c r="O1390" s="177">
        <f t="shared" si="815"/>
        <v>2</v>
      </c>
      <c r="P1390" s="177">
        <f t="shared" si="815"/>
        <v>2</v>
      </c>
      <c r="Q1390" s="177">
        <f t="shared" si="815"/>
        <v>2</v>
      </c>
      <c r="R1390" s="177">
        <f t="shared" si="815"/>
        <v>2</v>
      </c>
      <c r="S1390" s="177">
        <f t="shared" si="815"/>
        <v>2</v>
      </c>
      <c r="T1390" s="177">
        <f t="shared" si="815"/>
        <v>2</v>
      </c>
      <c r="U1390" s="177">
        <v>2</v>
      </c>
      <c r="V1390" s="316">
        <v>2</v>
      </c>
      <c r="W1390" s="177">
        <v>2</v>
      </c>
      <c r="X1390" s="177">
        <f t="shared" si="815"/>
        <v>2</v>
      </c>
      <c r="Y1390" s="177">
        <f t="shared" si="815"/>
        <v>2</v>
      </c>
      <c r="Z1390" s="177">
        <f t="shared" si="815"/>
        <v>2</v>
      </c>
      <c r="AA1390" s="177">
        <f t="shared" si="815"/>
        <v>2</v>
      </c>
      <c r="AB1390" s="858">
        <f t="shared" si="815"/>
        <v>2</v>
      </c>
      <c r="AC1390" s="162"/>
      <c r="AD1390" s="162"/>
      <c r="AE1390" s="162"/>
      <c r="AF1390" s="257"/>
      <c r="AG1390" s="257"/>
      <c r="AH1390" s="257"/>
      <c r="AI1390" s="257"/>
      <c r="AJ1390" s="257"/>
      <c r="AK1390" s="257"/>
      <c r="AL1390" s="257"/>
      <c r="AM1390" s="257"/>
      <c r="AN1390" s="257"/>
      <c r="AO1390" s="257"/>
      <c r="AP1390" s="257"/>
      <c r="AQ1390" s="257"/>
      <c r="AR1390" s="257"/>
      <c r="AS1390" s="257"/>
      <c r="AT1390" s="257"/>
      <c r="AU1390" s="257"/>
      <c r="AV1390" s="257"/>
      <c r="AW1390" s="257"/>
      <c r="AX1390" s="257"/>
      <c r="AY1390" s="257"/>
      <c r="AZ1390" s="257"/>
      <c r="BA1390" s="257"/>
      <c r="BB1390" s="257"/>
      <c r="BC1390" s="257"/>
      <c r="BD1390" s="257"/>
      <c r="BE1390" s="162"/>
      <c r="BF1390" s="162"/>
      <c r="BG1390" s="162"/>
      <c r="BH1390" s="162"/>
      <c r="BI1390" s="162"/>
      <c r="BJ1390" s="162"/>
      <c r="BK1390" s="162"/>
      <c r="BL1390" s="162"/>
      <c r="BM1390" s="162"/>
      <c r="BN1390" s="162"/>
      <c r="BO1390" s="162"/>
      <c r="BP1390" s="162"/>
      <c r="BQ1390" s="162"/>
      <c r="BR1390" s="162"/>
      <c r="BS1390" s="162"/>
      <c r="BT1390" s="162"/>
      <c r="BU1390" s="162"/>
      <c r="BV1390" s="162"/>
      <c r="BW1390" s="162"/>
      <c r="BX1390" s="162"/>
      <c r="BY1390" s="162"/>
      <c r="BZ1390" s="162"/>
      <c r="CA1390" s="162"/>
      <c r="CB1390" s="162"/>
      <c r="CC1390" s="162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  <c r="DS1390" s="162"/>
      <c r="DT1390" s="162"/>
      <c r="DU1390" s="111"/>
      <c r="DV1390" s="111"/>
      <c r="DW1390" s="111"/>
      <c r="DX1390" s="111"/>
      <c r="DY1390" s="111"/>
      <c r="DZ1390" s="111"/>
      <c r="EA1390" s="111"/>
      <c r="EB1390" s="111"/>
    </row>
    <row r="1391" spans="1:132" s="1" customFormat="1" ht="10.5" customHeight="1">
      <c r="A1391" s="1540"/>
      <c r="B1391" s="1648"/>
      <c r="C1391" s="1373" t="s">
        <v>553</v>
      </c>
      <c r="D1391" s="131" t="s">
        <v>116</v>
      </c>
      <c r="E1391" s="48">
        <f t="shared" ref="E1391:AB1391" si="816">ROUND((AG1391-AF1391)*$AE1391,2)</f>
        <v>0.01</v>
      </c>
      <c r="F1391" s="48">
        <f t="shared" si="816"/>
        <v>0.01</v>
      </c>
      <c r="G1391" s="48">
        <f t="shared" si="816"/>
        <v>0.01</v>
      </c>
      <c r="H1391" s="287">
        <f t="shared" si="816"/>
        <v>0.01</v>
      </c>
      <c r="I1391" s="48">
        <f t="shared" si="816"/>
        <v>0.01</v>
      </c>
      <c r="J1391" s="48">
        <f t="shared" si="816"/>
        <v>0.01</v>
      </c>
      <c r="K1391" s="48">
        <f t="shared" si="816"/>
        <v>0.01</v>
      </c>
      <c r="L1391" s="48">
        <f t="shared" si="816"/>
        <v>0.01</v>
      </c>
      <c r="M1391" s="48">
        <f t="shared" si="816"/>
        <v>0.01</v>
      </c>
      <c r="N1391" s="287">
        <f t="shared" si="816"/>
        <v>0.01</v>
      </c>
      <c r="O1391" s="48">
        <f t="shared" si="816"/>
        <v>0.01</v>
      </c>
      <c r="P1391" s="48">
        <f t="shared" si="816"/>
        <v>0.01</v>
      </c>
      <c r="Q1391" s="48">
        <f t="shared" si="816"/>
        <v>0.01</v>
      </c>
      <c r="R1391" s="48">
        <f t="shared" si="816"/>
        <v>0.01</v>
      </c>
      <c r="S1391" s="48">
        <f t="shared" si="816"/>
        <v>0.01</v>
      </c>
      <c r="T1391" s="48">
        <f t="shared" si="816"/>
        <v>0.01</v>
      </c>
      <c r="U1391" s="48">
        <v>0.01</v>
      </c>
      <c r="V1391" s="287">
        <v>0.01</v>
      </c>
      <c r="W1391" s="48">
        <v>0.01</v>
      </c>
      <c r="X1391" s="48">
        <f t="shared" si="816"/>
        <v>0.01</v>
      </c>
      <c r="Y1391" s="48">
        <f t="shared" si="816"/>
        <v>0.01</v>
      </c>
      <c r="Z1391" s="48">
        <f t="shared" si="816"/>
        <v>0.01</v>
      </c>
      <c r="AA1391" s="48">
        <f t="shared" si="816"/>
        <v>0.01</v>
      </c>
      <c r="AB1391" s="49">
        <f t="shared" si="816"/>
        <v>0.01</v>
      </c>
      <c r="AC1391" s="47">
        <f>(BD1391-AF1391)*AE1391</f>
        <v>0.2008800000003248</v>
      </c>
      <c r="AD1391" s="50">
        <f>(BD1392-AF1392)*AE1391</f>
        <v>0.52703999999866935</v>
      </c>
      <c r="AE1391" s="452">
        <v>3.6</v>
      </c>
      <c r="AF1391" s="981">
        <v>5605.8013000000001</v>
      </c>
      <c r="AG1391" s="981">
        <v>5605.8036000000002</v>
      </c>
      <c r="AH1391" s="1055">
        <v>5605.8059999999996</v>
      </c>
      <c r="AI1391" s="1054">
        <v>5605.8082999999997</v>
      </c>
      <c r="AJ1391" s="1054">
        <v>5605.8107</v>
      </c>
      <c r="AK1391" s="1054">
        <v>5605.8130000000001</v>
      </c>
      <c r="AL1391" s="1054">
        <v>5605.8154000000004</v>
      </c>
      <c r="AM1391" s="1054">
        <v>5605.8176999999996</v>
      </c>
      <c r="AN1391" s="1054">
        <v>5605.8200999999999</v>
      </c>
      <c r="AO1391" s="1054">
        <v>5605.8222999999998</v>
      </c>
      <c r="AP1391" s="1054">
        <v>5605.8244999999997</v>
      </c>
      <c r="AQ1391" s="1054">
        <v>5605.8266000000003</v>
      </c>
      <c r="AR1391" s="1054">
        <v>5605.8287</v>
      </c>
      <c r="AS1391" s="1054">
        <v>5605.8308999999999</v>
      </c>
      <c r="AT1391" s="1054">
        <v>5605.8333000000002</v>
      </c>
      <c r="AU1391" s="1054">
        <v>5605.8356999999996</v>
      </c>
      <c r="AV1391" s="1054">
        <v>5605.8380999999999</v>
      </c>
      <c r="AW1391" s="1054">
        <v>5605.8405000000002</v>
      </c>
      <c r="AX1391" s="1054">
        <v>5605.8428999999996</v>
      </c>
      <c r="AY1391" s="1054">
        <v>5605.8451999999997</v>
      </c>
      <c r="AZ1391" s="1054">
        <v>5605.8476000000001</v>
      </c>
      <c r="BA1391" s="1054">
        <v>5605.85</v>
      </c>
      <c r="BB1391" s="1054">
        <v>5605.8523999999998</v>
      </c>
      <c r="BC1391" s="1054">
        <v>5605.8546999999999</v>
      </c>
      <c r="BD1391" s="1054">
        <v>5605.8571000000002</v>
      </c>
      <c r="BE1391" s="162"/>
      <c r="BF1391" s="162"/>
      <c r="BG1391" s="162"/>
      <c r="BH1391" s="162"/>
      <c r="BI1391" s="162"/>
      <c r="BJ1391" s="162"/>
      <c r="BK1391" s="162"/>
      <c r="BL1391" s="162"/>
      <c r="BM1391" s="162"/>
      <c r="BN1391" s="162"/>
      <c r="BO1391" s="162"/>
      <c r="BP1391" s="162"/>
      <c r="BQ1391" s="162"/>
      <c r="BR1391" s="162"/>
      <c r="BS1391" s="162"/>
      <c r="BT1391" s="162"/>
      <c r="BU1391" s="162"/>
      <c r="BV1391" s="162"/>
      <c r="BW1391" s="162"/>
      <c r="BX1391" s="162"/>
      <c r="BY1391" s="162"/>
      <c r="BZ1391" s="162"/>
      <c r="CA1391" s="162"/>
      <c r="CB1391" s="162"/>
      <c r="CC1391" s="162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  <c r="DS1391" s="162"/>
      <c r="DT1391" s="162"/>
      <c r="DU1391" s="162"/>
      <c r="DV1391" s="162"/>
      <c r="DW1391" s="162"/>
      <c r="DX1391" s="162"/>
      <c r="DY1391" s="162"/>
      <c r="DZ1391" s="162"/>
      <c r="EA1391" s="162"/>
      <c r="EB1391" s="162"/>
    </row>
    <row r="1392" spans="1:132" s="1" customFormat="1" ht="10.5" customHeight="1">
      <c r="A1392" s="1540"/>
      <c r="B1392" s="1648"/>
      <c r="C1392" s="1373" t="s">
        <v>553</v>
      </c>
      <c r="D1392" s="131" t="s">
        <v>117</v>
      </c>
      <c r="E1392" s="48">
        <f t="shared" ref="E1392:AB1392" si="817">ROUND((AG1392-AF1392)*$AE1391,2)</f>
        <v>0.02</v>
      </c>
      <c r="F1392" s="48">
        <f t="shared" si="817"/>
        <v>0.02</v>
      </c>
      <c r="G1392" s="48">
        <f t="shared" si="817"/>
        <v>0.02</v>
      </c>
      <c r="H1392" s="287">
        <f t="shared" si="817"/>
        <v>0.02</v>
      </c>
      <c r="I1392" s="48">
        <f t="shared" si="817"/>
        <v>0.02</v>
      </c>
      <c r="J1392" s="48">
        <f t="shared" si="817"/>
        <v>0.02</v>
      </c>
      <c r="K1392" s="48">
        <f t="shared" si="817"/>
        <v>0.02</v>
      </c>
      <c r="L1392" s="48">
        <f t="shared" si="817"/>
        <v>0.02</v>
      </c>
      <c r="M1392" s="48">
        <f t="shared" si="817"/>
        <v>0.02</v>
      </c>
      <c r="N1392" s="287">
        <f t="shared" si="817"/>
        <v>0.02</v>
      </c>
      <c r="O1392" s="48">
        <f t="shared" si="817"/>
        <v>0.02</v>
      </c>
      <c r="P1392" s="48">
        <f t="shared" si="817"/>
        <v>0.02</v>
      </c>
      <c r="Q1392" s="48">
        <f t="shared" si="817"/>
        <v>0.02</v>
      </c>
      <c r="R1392" s="48">
        <f t="shared" si="817"/>
        <v>0.02</v>
      </c>
      <c r="S1392" s="48">
        <f t="shared" si="817"/>
        <v>0.02</v>
      </c>
      <c r="T1392" s="48">
        <f t="shared" si="817"/>
        <v>0.02</v>
      </c>
      <c r="U1392" s="48">
        <v>0.02</v>
      </c>
      <c r="V1392" s="287">
        <v>0.02</v>
      </c>
      <c r="W1392" s="48">
        <v>0.02</v>
      </c>
      <c r="X1392" s="48">
        <f t="shared" si="817"/>
        <v>0.02</v>
      </c>
      <c r="Y1392" s="48">
        <f t="shared" si="817"/>
        <v>0.02</v>
      </c>
      <c r="Z1392" s="48">
        <f t="shared" si="817"/>
        <v>0.02</v>
      </c>
      <c r="AA1392" s="48">
        <f t="shared" si="817"/>
        <v>0.02</v>
      </c>
      <c r="AB1392" s="49">
        <f t="shared" si="817"/>
        <v>0.02</v>
      </c>
      <c r="AC1392" s="47"/>
      <c r="AD1392" s="50"/>
      <c r="AE1392" s="452"/>
      <c r="AF1392" s="981">
        <v>5544.3370000000004</v>
      </c>
      <c r="AG1392" s="981">
        <v>5544.3432000000003</v>
      </c>
      <c r="AH1392" s="1055">
        <v>5544.3495000000003</v>
      </c>
      <c r="AI1392" s="1054">
        <v>5544.3557000000001</v>
      </c>
      <c r="AJ1392" s="1054">
        <v>5544.3618999999999</v>
      </c>
      <c r="AK1392" s="1054">
        <v>5544.3679000000002</v>
      </c>
      <c r="AL1392" s="1054">
        <v>5544.3738000000003</v>
      </c>
      <c r="AM1392" s="1054">
        <v>5544.3797999999997</v>
      </c>
      <c r="AN1392" s="1054">
        <v>5544.3860000000004</v>
      </c>
      <c r="AO1392" s="1054">
        <v>5544.3921</v>
      </c>
      <c r="AP1392" s="1054">
        <v>5544.3982999999998</v>
      </c>
      <c r="AQ1392" s="1054">
        <v>5544.4044999999996</v>
      </c>
      <c r="AR1392" s="1054">
        <v>5544.4105</v>
      </c>
      <c r="AS1392" s="1054">
        <v>5544.4168</v>
      </c>
      <c r="AT1392" s="1054">
        <v>5544.4231</v>
      </c>
      <c r="AU1392" s="1054">
        <v>5544.4291000000003</v>
      </c>
      <c r="AV1392" s="1054">
        <v>5544.4351999999999</v>
      </c>
      <c r="AW1392" s="1054">
        <v>5544.4413999999997</v>
      </c>
      <c r="AX1392" s="1054">
        <v>5544.4475000000002</v>
      </c>
      <c r="AY1392" s="1054">
        <v>5544.4534000000003</v>
      </c>
      <c r="AZ1392" s="1054">
        <v>5544.4593999999997</v>
      </c>
      <c r="BA1392" s="1054">
        <v>5544.4655000000002</v>
      </c>
      <c r="BB1392" s="1054">
        <v>5544.4714999999997</v>
      </c>
      <c r="BC1392" s="1054">
        <v>5544.4775</v>
      </c>
      <c r="BD1392" s="1054">
        <v>5544.4834000000001</v>
      </c>
      <c r="BE1392" s="162"/>
      <c r="BF1392" s="162"/>
      <c r="BG1392" s="162"/>
      <c r="BH1392" s="162"/>
      <c r="BI1392" s="162"/>
      <c r="BJ1392" s="162"/>
      <c r="BK1392" s="162"/>
      <c r="BL1392" s="162"/>
      <c r="BM1392" s="162"/>
      <c r="BN1392" s="162"/>
      <c r="BO1392" s="162"/>
      <c r="BP1392" s="162"/>
      <c r="BQ1392" s="162"/>
      <c r="BR1392" s="162"/>
      <c r="BS1392" s="162"/>
      <c r="BT1392" s="162"/>
      <c r="BU1392" s="162"/>
      <c r="BV1392" s="162"/>
      <c r="BW1392" s="162"/>
      <c r="BX1392" s="162"/>
      <c r="BY1392" s="162"/>
      <c r="BZ1392" s="162"/>
      <c r="CA1392" s="162"/>
      <c r="CB1392" s="162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  <c r="DS1392" s="162"/>
      <c r="DT1392" s="162"/>
      <c r="DU1392" s="162"/>
      <c r="DV1392" s="162"/>
      <c r="DW1392" s="162"/>
      <c r="DX1392" s="162"/>
      <c r="DY1392" s="162"/>
      <c r="DZ1392" s="162"/>
      <c r="EA1392" s="162"/>
      <c r="EB1392" s="162"/>
    </row>
    <row r="1393" spans="1:132" s="1" customFormat="1" ht="10.5" customHeight="1" thickBot="1">
      <c r="A1393" s="1541"/>
      <c r="B1393" s="1649"/>
      <c r="C1393" s="271"/>
      <c r="D1393" s="236" t="s">
        <v>41</v>
      </c>
      <c r="E1393" s="81">
        <f t="shared" ref="E1393:AB1393" si="818">E1392/E1391</f>
        <v>2</v>
      </c>
      <c r="F1393" s="81">
        <f t="shared" si="818"/>
        <v>2</v>
      </c>
      <c r="G1393" s="81">
        <f t="shared" si="818"/>
        <v>2</v>
      </c>
      <c r="H1393" s="295">
        <f t="shared" si="818"/>
        <v>2</v>
      </c>
      <c r="I1393" s="81">
        <f t="shared" si="818"/>
        <v>2</v>
      </c>
      <c r="J1393" s="81">
        <f t="shared" si="818"/>
        <v>2</v>
      </c>
      <c r="K1393" s="81">
        <f t="shared" si="818"/>
        <v>2</v>
      </c>
      <c r="L1393" s="81">
        <f t="shared" si="818"/>
        <v>2</v>
      </c>
      <c r="M1393" s="81">
        <f t="shared" si="818"/>
        <v>2</v>
      </c>
      <c r="N1393" s="295">
        <f t="shared" si="818"/>
        <v>2</v>
      </c>
      <c r="O1393" s="81">
        <f t="shared" si="818"/>
        <v>2</v>
      </c>
      <c r="P1393" s="81">
        <f t="shared" si="818"/>
        <v>2</v>
      </c>
      <c r="Q1393" s="81">
        <f t="shared" si="818"/>
        <v>2</v>
      </c>
      <c r="R1393" s="81">
        <f t="shared" si="818"/>
        <v>2</v>
      </c>
      <c r="S1393" s="81">
        <f t="shared" si="818"/>
        <v>2</v>
      </c>
      <c r="T1393" s="81">
        <f t="shared" si="818"/>
        <v>2</v>
      </c>
      <c r="U1393" s="81">
        <v>2</v>
      </c>
      <c r="V1393" s="295">
        <v>2</v>
      </c>
      <c r="W1393" s="81">
        <v>2</v>
      </c>
      <c r="X1393" s="81">
        <f t="shared" si="818"/>
        <v>2</v>
      </c>
      <c r="Y1393" s="81">
        <f t="shared" si="818"/>
        <v>2</v>
      </c>
      <c r="Z1393" s="81">
        <f t="shared" si="818"/>
        <v>2</v>
      </c>
      <c r="AA1393" s="81">
        <f t="shared" si="818"/>
        <v>2</v>
      </c>
      <c r="AB1393" s="82">
        <f t="shared" si="818"/>
        <v>2</v>
      </c>
      <c r="AC1393" s="47"/>
      <c r="AD1393" s="50"/>
      <c r="AE1393" s="452"/>
      <c r="AF1393" s="262"/>
      <c r="AG1393" s="262"/>
      <c r="AH1393" s="262"/>
      <c r="AI1393" s="262"/>
      <c r="AJ1393" s="262"/>
      <c r="AK1393" s="262"/>
      <c r="AL1393" s="262"/>
      <c r="AM1393" s="262"/>
      <c r="AN1393" s="262"/>
      <c r="AO1393" s="262"/>
      <c r="AP1393" s="262"/>
      <c r="AQ1393" s="262"/>
      <c r="AR1393" s="262"/>
      <c r="AS1393" s="262"/>
      <c r="AT1393" s="262"/>
      <c r="AU1393" s="262"/>
      <c r="AV1393" s="262"/>
      <c r="AW1393" s="262"/>
      <c r="AX1393" s="262"/>
      <c r="AY1393" s="262"/>
      <c r="AZ1393" s="262"/>
      <c r="BA1393" s="262"/>
      <c r="BB1393" s="262"/>
      <c r="BC1393" s="262"/>
      <c r="BD1393" s="262"/>
      <c r="BE1393" s="162"/>
      <c r="BF1393" s="162"/>
      <c r="BG1393" s="162"/>
      <c r="BH1393" s="162"/>
      <c r="BI1393" s="162"/>
      <c r="BJ1393" s="162"/>
      <c r="BK1393" s="162"/>
      <c r="BL1393" s="162"/>
      <c r="BM1393" s="162"/>
      <c r="BN1393" s="162"/>
      <c r="BO1393" s="162"/>
      <c r="BP1393" s="162"/>
      <c r="BQ1393" s="162"/>
      <c r="BR1393" s="162"/>
      <c r="BS1393" s="162"/>
      <c r="BT1393" s="162"/>
      <c r="BU1393" s="162"/>
      <c r="BV1393" s="162"/>
      <c r="BW1393" s="162"/>
      <c r="BX1393" s="162"/>
      <c r="BY1393" s="162"/>
      <c r="BZ1393" s="162"/>
      <c r="CA1393" s="162"/>
      <c r="CB1393" s="162"/>
      <c r="CC1393" s="162"/>
      <c r="CD1393" s="162"/>
      <c r="CE1393" s="162"/>
      <c r="CF1393" s="162"/>
      <c r="CG1393" s="162"/>
      <c r="CH1393" s="162"/>
      <c r="CI1393" s="162"/>
      <c r="CJ1393" s="162"/>
      <c r="CK1393" s="162"/>
      <c r="CL1393" s="162"/>
      <c r="CM1393" s="162"/>
      <c r="CN1393" s="162"/>
      <c r="CO1393" s="162"/>
      <c r="CP1393" s="162"/>
      <c r="CQ1393" s="162"/>
      <c r="CR1393" s="162"/>
      <c r="CS1393" s="162"/>
      <c r="CT1393" s="162"/>
      <c r="CU1393" s="162"/>
      <c r="CV1393" s="162"/>
      <c r="CW1393" s="162"/>
      <c r="CX1393" s="162"/>
      <c r="CY1393" s="162"/>
      <c r="CZ1393" s="162"/>
      <c r="DA1393" s="162"/>
      <c r="DB1393" s="162"/>
      <c r="DC1393" s="162"/>
      <c r="DD1393" s="162"/>
      <c r="DE1393" s="162"/>
      <c r="DF1393" s="162"/>
      <c r="DG1393" s="162"/>
      <c r="DH1393" s="162"/>
      <c r="DI1393" s="162"/>
      <c r="DJ1393" s="162"/>
      <c r="DK1393" s="162"/>
      <c r="DL1393" s="162"/>
      <c r="DM1393" s="162"/>
      <c r="DN1393" s="162"/>
      <c r="DO1393" s="162"/>
      <c r="DP1393" s="162"/>
      <c r="DQ1393" s="162"/>
      <c r="DR1393" s="162"/>
      <c r="DS1393" s="162"/>
      <c r="DT1393" s="162"/>
      <c r="DU1393" s="162"/>
      <c r="DV1393" s="162"/>
      <c r="DW1393" s="162"/>
      <c r="DX1393" s="162"/>
      <c r="DY1393" s="162"/>
      <c r="DZ1393" s="162"/>
      <c r="EA1393" s="162"/>
      <c r="EB1393" s="162"/>
    </row>
    <row r="1394" spans="1:132" s="1" customFormat="1" ht="10.5" customHeight="1">
      <c r="A1394" s="1539" t="s">
        <v>19</v>
      </c>
      <c r="B1394" s="1647" t="s">
        <v>710</v>
      </c>
      <c r="C1394" s="1107"/>
      <c r="D1394" s="1190"/>
      <c r="E1394" s="183"/>
      <c r="F1394" s="183"/>
      <c r="G1394" s="183"/>
      <c r="H1394" s="318"/>
      <c r="I1394" s="183"/>
      <c r="J1394" s="183"/>
      <c r="K1394" s="183"/>
      <c r="L1394" s="183"/>
      <c r="M1394" s="183"/>
      <c r="N1394" s="318"/>
      <c r="O1394" s="183"/>
      <c r="P1394" s="183"/>
      <c r="Q1394" s="183"/>
      <c r="R1394" s="183"/>
      <c r="S1394" s="183"/>
      <c r="T1394" s="183"/>
      <c r="U1394" s="183"/>
      <c r="V1394" s="318"/>
      <c r="W1394" s="183"/>
      <c r="X1394" s="183"/>
      <c r="Y1394" s="183"/>
      <c r="Z1394" s="183"/>
      <c r="AA1394" s="183"/>
      <c r="AB1394" s="184"/>
      <c r="AC1394" s="47"/>
      <c r="AD1394" s="50"/>
      <c r="AE1394" s="452"/>
      <c r="AF1394" s="256"/>
      <c r="AG1394" s="261"/>
      <c r="AH1394" s="261"/>
      <c r="AI1394" s="261"/>
      <c r="AJ1394" s="261"/>
      <c r="AK1394" s="261"/>
      <c r="AL1394" s="261"/>
      <c r="AM1394" s="261"/>
      <c r="AN1394" s="261"/>
      <c r="AO1394" s="261"/>
      <c r="AP1394" s="261"/>
      <c r="AQ1394" s="261"/>
      <c r="AR1394" s="261"/>
      <c r="AS1394" s="261"/>
      <c r="AT1394" s="261"/>
      <c r="AU1394" s="261"/>
      <c r="AV1394" s="261"/>
      <c r="AW1394" s="261"/>
      <c r="AX1394" s="261"/>
      <c r="AY1394" s="261"/>
      <c r="AZ1394" s="261"/>
      <c r="BA1394" s="261"/>
      <c r="BB1394" s="261"/>
      <c r="BC1394" s="261"/>
      <c r="BD1394" s="261"/>
      <c r="BE1394" s="162"/>
      <c r="BF1394" s="162"/>
      <c r="BG1394" s="162"/>
      <c r="BH1394" s="162"/>
      <c r="BI1394" s="162"/>
      <c r="BJ1394" s="162"/>
      <c r="BK1394" s="162"/>
      <c r="BL1394" s="162"/>
      <c r="BM1394" s="162"/>
      <c r="BN1394" s="162"/>
      <c r="BO1394" s="162"/>
      <c r="BP1394" s="162"/>
      <c r="BQ1394" s="162"/>
      <c r="BR1394" s="162"/>
      <c r="BS1394" s="162"/>
      <c r="BT1394" s="162"/>
      <c r="BU1394" s="162"/>
      <c r="BV1394" s="162"/>
      <c r="BW1394" s="162"/>
      <c r="BX1394" s="162"/>
      <c r="BY1394" s="162"/>
      <c r="BZ1394" s="162"/>
      <c r="CA1394" s="162"/>
      <c r="CB1394" s="162"/>
      <c r="CC1394" s="162"/>
      <c r="CD1394" s="162"/>
      <c r="CE1394" s="162"/>
      <c r="CF1394" s="162"/>
      <c r="CG1394" s="162"/>
      <c r="CH1394" s="162"/>
      <c r="CI1394" s="162"/>
      <c r="CJ1394" s="162"/>
      <c r="CK1394" s="162"/>
      <c r="CL1394" s="162"/>
      <c r="CM1394" s="162"/>
      <c r="CN1394" s="162"/>
      <c r="CO1394" s="162"/>
      <c r="CP1394" s="162"/>
      <c r="CQ1394" s="162"/>
      <c r="CR1394" s="162"/>
      <c r="CS1394" s="162"/>
      <c r="CT1394" s="162"/>
      <c r="CU1394" s="162"/>
      <c r="CV1394" s="162"/>
      <c r="CW1394" s="162"/>
      <c r="CX1394" s="162"/>
      <c r="CY1394" s="162"/>
      <c r="CZ1394" s="162"/>
      <c r="DA1394" s="162"/>
      <c r="DB1394" s="162"/>
      <c r="DC1394" s="162"/>
      <c r="DD1394" s="162"/>
      <c r="DE1394" s="162"/>
      <c r="DF1394" s="162"/>
      <c r="DG1394" s="162"/>
      <c r="DH1394" s="162"/>
      <c r="DI1394" s="162"/>
      <c r="DJ1394" s="162"/>
      <c r="DK1394" s="162"/>
      <c r="DL1394" s="162"/>
      <c r="DM1394" s="162"/>
      <c r="DN1394" s="162"/>
      <c r="DO1394" s="162"/>
      <c r="DP1394" s="162"/>
      <c r="DQ1394" s="162"/>
      <c r="DR1394" s="162"/>
      <c r="DS1394" s="162"/>
      <c r="DT1394" s="162"/>
      <c r="DU1394" s="162"/>
      <c r="DV1394" s="162"/>
      <c r="DW1394" s="162"/>
      <c r="DX1394" s="162"/>
      <c r="DY1394" s="162"/>
      <c r="DZ1394" s="162"/>
      <c r="EA1394" s="162"/>
      <c r="EB1394" s="162"/>
    </row>
    <row r="1395" spans="1:132" s="2" customFormat="1" ht="10.5" customHeight="1">
      <c r="A1395" s="1540"/>
      <c r="B1395" s="1648"/>
      <c r="C1395" s="1377" t="s">
        <v>129</v>
      </c>
      <c r="D1395" s="131" t="s">
        <v>33</v>
      </c>
      <c r="E1395" s="44">
        <f>ROUND(SQRT(E1396^2+E1397^2)*1000/(1.73*E$1296),0)</f>
        <v>1</v>
      </c>
      <c r="F1395" s="177">
        <f>ROUND(SQRT(F1396^2+F1397^2)*1000/(1.73*F$1296),0)</f>
        <v>1</v>
      </c>
      <c r="G1395" s="177">
        <f t="shared" ref="G1395:AB1395" si="819">ROUND(SQRT(G1396^2+G1397^2)*1000/(1.73*G$1296),0)</f>
        <v>1</v>
      </c>
      <c r="H1395" s="316">
        <f t="shared" si="819"/>
        <v>1</v>
      </c>
      <c r="I1395" s="177">
        <f t="shared" si="819"/>
        <v>1</v>
      </c>
      <c r="J1395" s="177">
        <f t="shared" si="819"/>
        <v>1</v>
      </c>
      <c r="K1395" s="177">
        <f t="shared" si="819"/>
        <v>1</v>
      </c>
      <c r="L1395" s="177">
        <f t="shared" si="819"/>
        <v>1</v>
      </c>
      <c r="M1395" s="177">
        <f t="shared" si="819"/>
        <v>1</v>
      </c>
      <c r="N1395" s="316">
        <f t="shared" si="819"/>
        <v>1</v>
      </c>
      <c r="O1395" s="177">
        <f t="shared" si="819"/>
        <v>1</v>
      </c>
      <c r="P1395" s="177">
        <f t="shared" si="819"/>
        <v>1</v>
      </c>
      <c r="Q1395" s="177">
        <f t="shared" si="819"/>
        <v>1</v>
      </c>
      <c r="R1395" s="177">
        <f t="shared" si="819"/>
        <v>1</v>
      </c>
      <c r="S1395" s="177">
        <f t="shared" si="819"/>
        <v>1</v>
      </c>
      <c r="T1395" s="177">
        <f t="shared" si="819"/>
        <v>1</v>
      </c>
      <c r="U1395" s="177">
        <v>1</v>
      </c>
      <c r="V1395" s="316">
        <v>1</v>
      </c>
      <c r="W1395" s="177">
        <v>1</v>
      </c>
      <c r="X1395" s="177">
        <f t="shared" si="819"/>
        <v>1</v>
      </c>
      <c r="Y1395" s="177">
        <f t="shared" si="819"/>
        <v>1</v>
      </c>
      <c r="Z1395" s="177">
        <f t="shared" si="819"/>
        <v>1</v>
      </c>
      <c r="AA1395" s="177">
        <f t="shared" si="819"/>
        <v>1</v>
      </c>
      <c r="AB1395" s="858">
        <f t="shared" si="819"/>
        <v>1</v>
      </c>
      <c r="AC1395" s="162"/>
      <c r="AD1395" s="162"/>
      <c r="AE1395" s="162"/>
      <c r="AF1395" s="257"/>
      <c r="AG1395" s="257"/>
      <c r="AH1395" s="257"/>
      <c r="AI1395" s="257"/>
      <c r="AJ1395" s="257"/>
      <c r="AK1395" s="257"/>
      <c r="AL1395" s="257"/>
      <c r="AM1395" s="257"/>
      <c r="AN1395" s="257"/>
      <c r="AO1395" s="257"/>
      <c r="AP1395" s="257"/>
      <c r="AQ1395" s="257"/>
      <c r="AR1395" s="257"/>
      <c r="AS1395" s="257"/>
      <c r="AT1395" s="257"/>
      <c r="AU1395" s="257"/>
      <c r="AV1395" s="257"/>
      <c r="AW1395" s="257"/>
      <c r="AX1395" s="257"/>
      <c r="AY1395" s="257"/>
      <c r="AZ1395" s="257"/>
      <c r="BA1395" s="257"/>
      <c r="BB1395" s="257"/>
      <c r="BC1395" s="257"/>
      <c r="BD1395" s="257"/>
      <c r="BE1395" s="162"/>
      <c r="BF1395" s="162"/>
      <c r="BG1395" s="162"/>
      <c r="BH1395" s="162"/>
      <c r="BI1395" s="162"/>
      <c r="BJ1395" s="162"/>
      <c r="BK1395" s="162"/>
      <c r="BL1395" s="162"/>
      <c r="BM1395" s="162"/>
      <c r="BN1395" s="162"/>
      <c r="BO1395" s="162"/>
      <c r="BP1395" s="162"/>
      <c r="BQ1395" s="162"/>
      <c r="BR1395" s="162"/>
      <c r="BS1395" s="162"/>
      <c r="BT1395" s="162"/>
      <c r="BU1395" s="162"/>
      <c r="BV1395" s="162"/>
      <c r="BW1395" s="162"/>
      <c r="BX1395" s="162"/>
      <c r="BY1395" s="162"/>
      <c r="BZ1395" s="162"/>
      <c r="CA1395" s="162"/>
      <c r="CB1395" s="162"/>
      <c r="CC1395" s="162"/>
      <c r="CD1395" s="162"/>
      <c r="CE1395" s="162"/>
      <c r="CF1395" s="162"/>
      <c r="CG1395" s="162"/>
      <c r="CH1395" s="162"/>
      <c r="CI1395" s="162"/>
      <c r="CJ1395" s="162"/>
      <c r="CK1395" s="162"/>
      <c r="CL1395" s="162"/>
      <c r="CM1395" s="162"/>
      <c r="CN1395" s="162"/>
      <c r="CO1395" s="162"/>
      <c r="CP1395" s="162"/>
      <c r="CQ1395" s="162"/>
      <c r="CR1395" s="162"/>
      <c r="CS1395" s="162"/>
      <c r="CT1395" s="162"/>
      <c r="CU1395" s="162"/>
      <c r="CV1395" s="162"/>
      <c r="CW1395" s="162"/>
      <c r="CX1395" s="162"/>
      <c r="CY1395" s="162"/>
      <c r="CZ1395" s="162"/>
      <c r="DA1395" s="162"/>
      <c r="DB1395" s="162"/>
      <c r="DC1395" s="162"/>
      <c r="DD1395" s="162"/>
      <c r="DE1395" s="162"/>
      <c r="DF1395" s="162"/>
      <c r="DG1395" s="162"/>
      <c r="DH1395" s="162"/>
      <c r="DI1395" s="162"/>
      <c r="DJ1395" s="162"/>
      <c r="DK1395" s="162"/>
      <c r="DL1395" s="162"/>
      <c r="DM1395" s="162"/>
      <c r="DN1395" s="162"/>
      <c r="DO1395" s="162"/>
      <c r="DP1395" s="162"/>
      <c r="DQ1395" s="162"/>
      <c r="DR1395" s="162"/>
      <c r="DS1395" s="162"/>
      <c r="DT1395" s="162"/>
      <c r="DU1395" s="111"/>
      <c r="DV1395" s="111"/>
      <c r="DW1395" s="111"/>
      <c r="DX1395" s="111"/>
      <c r="DY1395" s="111"/>
      <c r="DZ1395" s="111"/>
      <c r="EA1395" s="111"/>
      <c r="EB1395" s="111"/>
    </row>
    <row r="1396" spans="1:132" s="1" customFormat="1" ht="10.5" customHeight="1">
      <c r="A1396" s="1540"/>
      <c r="B1396" s="1648"/>
      <c r="C1396" s="1373" t="s">
        <v>553</v>
      </c>
      <c r="D1396" s="131" t="s">
        <v>116</v>
      </c>
      <c r="E1396" s="48">
        <f t="shared" ref="E1396:AB1396" si="820">ROUND((AG1396-AF1396)*$AE1396,2)</f>
        <v>0.01</v>
      </c>
      <c r="F1396" s="48">
        <f t="shared" si="820"/>
        <v>0.01</v>
      </c>
      <c r="G1396" s="48">
        <f t="shared" si="820"/>
        <v>0.01</v>
      </c>
      <c r="H1396" s="287">
        <f t="shared" si="820"/>
        <v>0.01</v>
      </c>
      <c r="I1396" s="48">
        <f t="shared" si="820"/>
        <v>0.01</v>
      </c>
      <c r="J1396" s="48">
        <f t="shared" si="820"/>
        <v>0.01</v>
      </c>
      <c r="K1396" s="48">
        <f t="shared" si="820"/>
        <v>0.01</v>
      </c>
      <c r="L1396" s="48">
        <f t="shared" si="820"/>
        <v>0.01</v>
      </c>
      <c r="M1396" s="48">
        <f t="shared" si="820"/>
        <v>0.01</v>
      </c>
      <c r="N1396" s="287">
        <f t="shared" si="820"/>
        <v>0.01</v>
      </c>
      <c r="O1396" s="48">
        <f t="shared" si="820"/>
        <v>0.01</v>
      </c>
      <c r="P1396" s="48">
        <f t="shared" si="820"/>
        <v>0.01</v>
      </c>
      <c r="Q1396" s="48">
        <f t="shared" si="820"/>
        <v>0.01</v>
      </c>
      <c r="R1396" s="48">
        <f t="shared" si="820"/>
        <v>0.01</v>
      </c>
      <c r="S1396" s="48">
        <f t="shared" si="820"/>
        <v>0.01</v>
      </c>
      <c r="T1396" s="48">
        <f t="shared" si="820"/>
        <v>0</v>
      </c>
      <c r="U1396" s="48">
        <v>0.01</v>
      </c>
      <c r="V1396" s="287">
        <v>0.01</v>
      </c>
      <c r="W1396" s="48">
        <v>0.01</v>
      </c>
      <c r="X1396" s="48">
        <f t="shared" si="820"/>
        <v>0</v>
      </c>
      <c r="Y1396" s="48">
        <f t="shared" si="820"/>
        <v>0.01</v>
      </c>
      <c r="Z1396" s="48">
        <f t="shared" si="820"/>
        <v>0.01</v>
      </c>
      <c r="AA1396" s="48">
        <f t="shared" si="820"/>
        <v>0.01</v>
      </c>
      <c r="AB1396" s="49">
        <f t="shared" si="820"/>
        <v>0.01</v>
      </c>
      <c r="AC1396" s="47">
        <f>(BD1396-AF1396)*AE1396</f>
        <v>0.12203999999965164</v>
      </c>
      <c r="AD1396" s="50">
        <f>(BD1397-AF1397)*AE1396</f>
        <v>0.28836000000046624</v>
      </c>
      <c r="AE1396" s="452">
        <v>3.6</v>
      </c>
      <c r="AF1396" s="981">
        <v>3740.7750000000001</v>
      </c>
      <c r="AG1396" s="981">
        <v>3740.7764000000002</v>
      </c>
      <c r="AH1396" s="1055">
        <v>3740.7779</v>
      </c>
      <c r="AI1396" s="1054">
        <v>3740.7793000000001</v>
      </c>
      <c r="AJ1396" s="1054">
        <v>3740.7806999999998</v>
      </c>
      <c r="AK1396" s="1054">
        <v>3740.7820999999999</v>
      </c>
      <c r="AL1396" s="1054">
        <v>3740.7835</v>
      </c>
      <c r="AM1396" s="1054">
        <v>3740.7849000000001</v>
      </c>
      <c r="AN1396" s="1054">
        <v>3740.7863000000002</v>
      </c>
      <c r="AO1396" s="1054">
        <v>3740.7878000000001</v>
      </c>
      <c r="AP1396" s="1054">
        <v>3740.7892000000002</v>
      </c>
      <c r="AQ1396" s="1054">
        <v>3740.7905999999998</v>
      </c>
      <c r="AR1396" s="1054">
        <v>3740.7921000000001</v>
      </c>
      <c r="AS1396" s="1054">
        <v>3740.7935000000002</v>
      </c>
      <c r="AT1396" s="1054">
        <v>3740.7948999999999</v>
      </c>
      <c r="AU1396" s="1054">
        <v>3740.7964000000002</v>
      </c>
      <c r="AV1396" s="1054">
        <v>3740.7977000000001</v>
      </c>
      <c r="AW1396" s="1054">
        <v>3740.7991999999999</v>
      </c>
      <c r="AX1396" s="1054">
        <v>3740.8006</v>
      </c>
      <c r="AY1396" s="1054">
        <v>3740.8020000000001</v>
      </c>
      <c r="AZ1396" s="1054">
        <v>3740.8033</v>
      </c>
      <c r="BA1396" s="1054">
        <v>3740.8047000000001</v>
      </c>
      <c r="BB1396" s="1054">
        <v>3740.8060999999998</v>
      </c>
      <c r="BC1396" s="1054">
        <v>3740.8074999999999</v>
      </c>
      <c r="BD1396" s="1054">
        <v>3740.8089</v>
      </c>
      <c r="BE1396" s="162"/>
      <c r="BF1396" s="162"/>
      <c r="BG1396" s="162"/>
      <c r="BH1396" s="162"/>
      <c r="BI1396" s="162"/>
      <c r="BJ1396" s="162"/>
      <c r="BK1396" s="162"/>
      <c r="BL1396" s="162"/>
      <c r="BM1396" s="162"/>
      <c r="BN1396" s="162"/>
      <c r="BO1396" s="162"/>
      <c r="BP1396" s="162"/>
      <c r="BQ1396" s="162"/>
      <c r="BR1396" s="162"/>
      <c r="BS1396" s="162"/>
      <c r="BT1396" s="162"/>
      <c r="BU1396" s="162"/>
      <c r="BV1396" s="162"/>
      <c r="BW1396" s="162"/>
      <c r="BX1396" s="162"/>
      <c r="BY1396" s="162"/>
      <c r="BZ1396" s="162"/>
      <c r="CA1396" s="162"/>
      <c r="CB1396" s="162"/>
      <c r="CC1396" s="162"/>
      <c r="CD1396" s="162"/>
      <c r="CE1396" s="162"/>
      <c r="CF1396" s="162"/>
      <c r="CG1396" s="162"/>
      <c r="CH1396" s="162"/>
      <c r="CI1396" s="162"/>
      <c r="CJ1396" s="162"/>
      <c r="CK1396" s="162"/>
      <c r="CL1396" s="162"/>
      <c r="CM1396" s="162"/>
      <c r="CN1396" s="162"/>
      <c r="CO1396" s="162"/>
      <c r="CP1396" s="162"/>
      <c r="CQ1396" s="162"/>
      <c r="CR1396" s="162"/>
      <c r="CS1396" s="162"/>
      <c r="CT1396" s="162"/>
      <c r="CU1396" s="162"/>
      <c r="CV1396" s="162"/>
      <c r="CW1396" s="162"/>
      <c r="CX1396" s="162"/>
      <c r="CY1396" s="162"/>
      <c r="CZ1396" s="162"/>
      <c r="DA1396" s="162"/>
      <c r="DB1396" s="162"/>
      <c r="DC1396" s="162"/>
      <c r="DD1396" s="162"/>
      <c r="DE1396" s="162"/>
      <c r="DF1396" s="162"/>
      <c r="DG1396" s="162"/>
      <c r="DH1396" s="162"/>
      <c r="DI1396" s="162"/>
      <c r="DJ1396" s="162"/>
      <c r="DK1396" s="162"/>
      <c r="DL1396" s="162"/>
      <c r="DM1396" s="162"/>
      <c r="DN1396" s="162"/>
      <c r="DO1396" s="162"/>
      <c r="DP1396" s="162"/>
      <c r="DQ1396" s="162"/>
      <c r="DR1396" s="162"/>
      <c r="DS1396" s="162"/>
      <c r="DT1396" s="162"/>
      <c r="DU1396" s="162"/>
      <c r="DV1396" s="162"/>
      <c r="DW1396" s="162"/>
      <c r="DX1396" s="162"/>
      <c r="DY1396" s="162"/>
      <c r="DZ1396" s="162"/>
      <c r="EA1396" s="162"/>
      <c r="EB1396" s="162"/>
    </row>
    <row r="1397" spans="1:132" s="1" customFormat="1" ht="10.5" customHeight="1">
      <c r="A1397" s="1540"/>
      <c r="B1397" s="1648"/>
      <c r="C1397" s="1373" t="s">
        <v>553</v>
      </c>
      <c r="D1397" s="131" t="s">
        <v>117</v>
      </c>
      <c r="E1397" s="48">
        <f t="shared" ref="E1397:AB1397" si="821">ROUND((AG1397-AF1397)*$AE1396,2)</f>
        <v>0.01</v>
      </c>
      <c r="F1397" s="48">
        <f t="shared" si="821"/>
        <v>0.01</v>
      </c>
      <c r="G1397" s="48">
        <f t="shared" si="821"/>
        <v>0.01</v>
      </c>
      <c r="H1397" s="287">
        <f t="shared" si="821"/>
        <v>0.01</v>
      </c>
      <c r="I1397" s="48">
        <f t="shared" si="821"/>
        <v>0.01</v>
      </c>
      <c r="J1397" s="48">
        <f t="shared" si="821"/>
        <v>0.01</v>
      </c>
      <c r="K1397" s="48">
        <f t="shared" si="821"/>
        <v>0.01</v>
      </c>
      <c r="L1397" s="48">
        <f t="shared" si="821"/>
        <v>0.01</v>
      </c>
      <c r="M1397" s="48">
        <f t="shared" si="821"/>
        <v>0.01</v>
      </c>
      <c r="N1397" s="287">
        <f t="shared" si="821"/>
        <v>0.01</v>
      </c>
      <c r="O1397" s="48">
        <f t="shared" si="821"/>
        <v>0.01</v>
      </c>
      <c r="P1397" s="48">
        <f t="shared" si="821"/>
        <v>0.01</v>
      </c>
      <c r="Q1397" s="48">
        <f t="shared" si="821"/>
        <v>0.01</v>
      </c>
      <c r="R1397" s="48">
        <f t="shared" si="821"/>
        <v>0.01</v>
      </c>
      <c r="S1397" s="48">
        <f t="shared" si="821"/>
        <v>0.01</v>
      </c>
      <c r="T1397" s="48">
        <f t="shared" si="821"/>
        <v>0.01</v>
      </c>
      <c r="U1397" s="48">
        <v>0.01</v>
      </c>
      <c r="V1397" s="287">
        <v>0.01</v>
      </c>
      <c r="W1397" s="48">
        <v>0.01</v>
      </c>
      <c r="X1397" s="48">
        <f t="shared" si="821"/>
        <v>0.01</v>
      </c>
      <c r="Y1397" s="48">
        <f t="shared" si="821"/>
        <v>0.01</v>
      </c>
      <c r="Z1397" s="48">
        <f t="shared" si="821"/>
        <v>0.01</v>
      </c>
      <c r="AA1397" s="48">
        <f t="shared" si="821"/>
        <v>0.01</v>
      </c>
      <c r="AB1397" s="49">
        <f t="shared" si="821"/>
        <v>0.01</v>
      </c>
      <c r="AC1397" s="47"/>
      <c r="AD1397" s="50"/>
      <c r="AE1397" s="452"/>
      <c r="AF1397" s="981">
        <v>3443.0416</v>
      </c>
      <c r="AG1397" s="981">
        <v>3443.0450000000001</v>
      </c>
      <c r="AH1397" s="1055">
        <v>3443.0484000000001</v>
      </c>
      <c r="AI1397" s="1054">
        <v>3443.0518999999999</v>
      </c>
      <c r="AJ1397" s="1054">
        <v>3443.0553</v>
      </c>
      <c r="AK1397" s="1054">
        <v>3443.0585000000001</v>
      </c>
      <c r="AL1397" s="1054">
        <v>3443.0617999999999</v>
      </c>
      <c r="AM1397" s="1054">
        <v>3443.0650000000001</v>
      </c>
      <c r="AN1397" s="1054">
        <v>3443.0684000000001</v>
      </c>
      <c r="AO1397" s="1054">
        <v>3443.0718000000002</v>
      </c>
      <c r="AP1397" s="1054">
        <v>3443.0753</v>
      </c>
      <c r="AQ1397" s="1054">
        <v>3443.0787999999998</v>
      </c>
      <c r="AR1397" s="1054">
        <v>3443.0821999999998</v>
      </c>
      <c r="AS1397" s="1054">
        <v>3443.0857000000001</v>
      </c>
      <c r="AT1397" s="1054">
        <v>3443.0891000000001</v>
      </c>
      <c r="AU1397" s="1054">
        <v>3443.0924</v>
      </c>
      <c r="AV1397" s="1054">
        <v>3443.0956999999999</v>
      </c>
      <c r="AW1397" s="1054">
        <v>3443.0990000000002</v>
      </c>
      <c r="AX1397" s="1054">
        <v>3443.1023</v>
      </c>
      <c r="AY1397" s="1054">
        <v>3443.1055000000001</v>
      </c>
      <c r="AZ1397" s="1054">
        <v>3443.1087000000002</v>
      </c>
      <c r="BA1397" s="1054">
        <v>3443.1120000000001</v>
      </c>
      <c r="BB1397" s="1054">
        <v>3443.1152000000002</v>
      </c>
      <c r="BC1397" s="1054">
        <v>3443.1183999999998</v>
      </c>
      <c r="BD1397" s="1054">
        <v>3443.1217000000001</v>
      </c>
      <c r="BE1397" s="162"/>
      <c r="BF1397" s="162"/>
      <c r="BG1397" s="162"/>
      <c r="BH1397" s="162"/>
      <c r="BI1397" s="162"/>
      <c r="BJ1397" s="162"/>
      <c r="BK1397" s="162"/>
      <c r="BL1397" s="162"/>
      <c r="BM1397" s="162"/>
      <c r="BN1397" s="162"/>
      <c r="BO1397" s="162"/>
      <c r="BP1397" s="162"/>
      <c r="BQ1397" s="162"/>
      <c r="BR1397" s="162"/>
      <c r="BS1397" s="162"/>
      <c r="BT1397" s="162"/>
      <c r="BU1397" s="162"/>
      <c r="BV1397" s="162"/>
      <c r="BW1397" s="162"/>
      <c r="BX1397" s="162"/>
      <c r="BY1397" s="162"/>
      <c r="BZ1397" s="162"/>
      <c r="CA1397" s="162"/>
      <c r="CB1397" s="162"/>
      <c r="CC1397" s="162"/>
      <c r="CD1397" s="162"/>
      <c r="CE1397" s="162"/>
      <c r="CF1397" s="162"/>
      <c r="CG1397" s="162"/>
      <c r="CH1397" s="162"/>
      <c r="CI1397" s="162"/>
      <c r="CJ1397" s="162"/>
      <c r="CK1397" s="162"/>
      <c r="CL1397" s="162"/>
      <c r="CM1397" s="162"/>
      <c r="CN1397" s="162"/>
      <c r="CO1397" s="162"/>
      <c r="CP1397" s="162"/>
      <c r="CQ1397" s="162"/>
      <c r="CR1397" s="162"/>
      <c r="CS1397" s="162"/>
      <c r="CT1397" s="162"/>
      <c r="CU1397" s="162"/>
      <c r="CV1397" s="162"/>
      <c r="CW1397" s="162"/>
      <c r="CX1397" s="162"/>
      <c r="CY1397" s="162"/>
      <c r="CZ1397" s="162"/>
      <c r="DA1397" s="162"/>
      <c r="DB1397" s="162"/>
      <c r="DC1397" s="162"/>
      <c r="DD1397" s="162"/>
      <c r="DE1397" s="162"/>
      <c r="DF1397" s="162"/>
      <c r="DG1397" s="162"/>
      <c r="DH1397" s="162"/>
      <c r="DI1397" s="162"/>
      <c r="DJ1397" s="162"/>
      <c r="DK1397" s="162"/>
      <c r="DL1397" s="162"/>
      <c r="DM1397" s="162"/>
      <c r="DN1397" s="162"/>
      <c r="DO1397" s="162"/>
      <c r="DP1397" s="162"/>
      <c r="DQ1397" s="162"/>
      <c r="DR1397" s="162"/>
      <c r="DS1397" s="162"/>
      <c r="DT1397" s="162"/>
      <c r="DU1397" s="162"/>
      <c r="DV1397" s="162"/>
      <c r="DW1397" s="162"/>
      <c r="DX1397" s="162"/>
      <c r="DY1397" s="162"/>
      <c r="DZ1397" s="162"/>
      <c r="EA1397" s="162"/>
      <c r="EB1397" s="162"/>
    </row>
    <row r="1398" spans="1:132" s="1" customFormat="1" ht="10.5" customHeight="1" thickBot="1">
      <c r="A1398" s="1541"/>
      <c r="B1398" s="1649"/>
      <c r="C1398" s="271"/>
      <c r="D1398" s="236" t="s">
        <v>41</v>
      </c>
      <c r="E1398" s="81">
        <f t="shared" ref="E1398:AB1398" si="822">E1397/E1396</f>
        <v>1</v>
      </c>
      <c r="F1398" s="81">
        <f t="shared" si="822"/>
        <v>1</v>
      </c>
      <c r="G1398" s="81">
        <f t="shared" si="822"/>
        <v>1</v>
      </c>
      <c r="H1398" s="295">
        <f t="shared" si="822"/>
        <v>1</v>
      </c>
      <c r="I1398" s="81">
        <f t="shared" si="822"/>
        <v>1</v>
      </c>
      <c r="J1398" s="81">
        <f t="shared" si="822"/>
        <v>1</v>
      </c>
      <c r="K1398" s="81">
        <f t="shared" si="822"/>
        <v>1</v>
      </c>
      <c r="L1398" s="81">
        <f t="shared" si="822"/>
        <v>1</v>
      </c>
      <c r="M1398" s="81">
        <f t="shared" si="822"/>
        <v>1</v>
      </c>
      <c r="N1398" s="295">
        <f t="shared" si="822"/>
        <v>1</v>
      </c>
      <c r="O1398" s="81">
        <f t="shared" si="822"/>
        <v>1</v>
      </c>
      <c r="P1398" s="81">
        <f t="shared" si="822"/>
        <v>1</v>
      </c>
      <c r="Q1398" s="81">
        <f t="shared" si="822"/>
        <v>1</v>
      </c>
      <c r="R1398" s="81">
        <f t="shared" si="822"/>
        <v>1</v>
      </c>
      <c r="S1398" s="81">
        <f t="shared" si="822"/>
        <v>1</v>
      </c>
      <c r="T1398" s="81" t="e">
        <f t="shared" si="822"/>
        <v>#DIV/0!</v>
      </c>
      <c r="U1398" s="81">
        <v>1</v>
      </c>
      <c r="V1398" s="295">
        <v>1</v>
      </c>
      <c r="W1398" s="81">
        <v>1</v>
      </c>
      <c r="X1398" s="81" t="e">
        <f t="shared" si="822"/>
        <v>#DIV/0!</v>
      </c>
      <c r="Y1398" s="81">
        <f t="shared" si="822"/>
        <v>1</v>
      </c>
      <c r="Z1398" s="81">
        <f t="shared" si="822"/>
        <v>1</v>
      </c>
      <c r="AA1398" s="81">
        <f t="shared" si="822"/>
        <v>1</v>
      </c>
      <c r="AB1398" s="82">
        <f t="shared" si="822"/>
        <v>1</v>
      </c>
      <c r="AC1398" s="47"/>
      <c r="AD1398" s="50"/>
      <c r="AE1398" s="452"/>
      <c r="AF1398" s="262"/>
      <c r="AG1398" s="262"/>
      <c r="AH1398" s="262"/>
      <c r="AI1398" s="262"/>
      <c r="AJ1398" s="262"/>
      <c r="AK1398" s="262"/>
      <c r="AL1398" s="262"/>
      <c r="AM1398" s="262"/>
      <c r="AN1398" s="262"/>
      <c r="AO1398" s="262"/>
      <c r="AP1398" s="262"/>
      <c r="AQ1398" s="262"/>
      <c r="AR1398" s="262"/>
      <c r="AS1398" s="262"/>
      <c r="AT1398" s="262"/>
      <c r="AU1398" s="262"/>
      <c r="AV1398" s="262"/>
      <c r="AW1398" s="262"/>
      <c r="AX1398" s="262"/>
      <c r="AY1398" s="262"/>
      <c r="AZ1398" s="262"/>
      <c r="BA1398" s="262"/>
      <c r="BB1398" s="262"/>
      <c r="BC1398" s="262"/>
      <c r="BD1398" s="262"/>
      <c r="BE1398" s="162"/>
      <c r="BF1398" s="162"/>
      <c r="BG1398" s="162"/>
      <c r="BH1398" s="162"/>
      <c r="BI1398" s="162"/>
      <c r="BJ1398" s="162"/>
      <c r="BK1398" s="162"/>
      <c r="BL1398" s="162"/>
      <c r="BM1398" s="162"/>
      <c r="BN1398" s="162"/>
      <c r="BO1398" s="162"/>
      <c r="BP1398" s="162"/>
      <c r="BQ1398" s="162"/>
      <c r="BR1398" s="162"/>
      <c r="BS1398" s="162"/>
      <c r="BT1398" s="162"/>
      <c r="BU1398" s="162"/>
      <c r="BV1398" s="162"/>
      <c r="BW1398" s="162"/>
      <c r="BX1398" s="162"/>
      <c r="BY1398" s="162"/>
      <c r="BZ1398" s="162"/>
      <c r="CA1398" s="162"/>
      <c r="CB1398" s="162"/>
      <c r="CC1398" s="162"/>
      <c r="CD1398" s="162"/>
      <c r="CE1398" s="162"/>
      <c r="CF1398" s="162"/>
      <c r="CG1398" s="162"/>
      <c r="CH1398" s="162"/>
      <c r="CI1398" s="162"/>
      <c r="CJ1398" s="162"/>
      <c r="CK1398" s="162"/>
      <c r="CL1398" s="162"/>
      <c r="CM1398" s="162"/>
      <c r="CN1398" s="162"/>
      <c r="CO1398" s="162"/>
      <c r="CP1398" s="162"/>
      <c r="CQ1398" s="162"/>
      <c r="CR1398" s="162"/>
      <c r="CS1398" s="162"/>
      <c r="CT1398" s="162"/>
      <c r="CU1398" s="162"/>
      <c r="CV1398" s="162"/>
      <c r="CW1398" s="162"/>
      <c r="CX1398" s="162"/>
      <c r="CY1398" s="162"/>
      <c r="CZ1398" s="162"/>
      <c r="DA1398" s="162"/>
      <c r="DB1398" s="162"/>
      <c r="DC1398" s="162"/>
      <c r="DD1398" s="162"/>
      <c r="DE1398" s="162"/>
      <c r="DF1398" s="162"/>
      <c r="DG1398" s="162"/>
      <c r="DH1398" s="162"/>
      <c r="DI1398" s="162"/>
      <c r="DJ1398" s="162"/>
      <c r="DK1398" s="162"/>
      <c r="DL1398" s="162"/>
      <c r="DM1398" s="162"/>
      <c r="DN1398" s="162"/>
      <c r="DO1398" s="162"/>
      <c r="DP1398" s="162"/>
      <c r="DQ1398" s="162"/>
      <c r="DR1398" s="162"/>
      <c r="DS1398" s="162"/>
      <c r="DT1398" s="162"/>
      <c r="DU1398" s="162"/>
      <c r="DV1398" s="162"/>
      <c r="DW1398" s="162"/>
      <c r="DX1398" s="162"/>
      <c r="DY1398" s="162"/>
      <c r="DZ1398" s="162"/>
      <c r="EA1398" s="162"/>
      <c r="EB1398" s="162"/>
    </row>
    <row r="1399" spans="1:132" s="1" customFormat="1" ht="10.5" customHeight="1">
      <c r="A1399" s="1539" t="s">
        <v>76</v>
      </c>
      <c r="B1399" s="1652" t="s">
        <v>711</v>
      </c>
      <c r="C1399" s="984"/>
      <c r="D1399" s="1190"/>
      <c r="E1399" s="54"/>
      <c r="F1399" s="369"/>
      <c r="G1399" s="369"/>
      <c r="H1399" s="804"/>
      <c r="I1399" s="369"/>
      <c r="J1399" s="369"/>
      <c r="K1399" s="369"/>
      <c r="L1399" s="369"/>
      <c r="M1399" s="369"/>
      <c r="N1399" s="804"/>
      <c r="O1399" s="369"/>
      <c r="P1399" s="369"/>
      <c r="Q1399" s="369"/>
      <c r="R1399" s="369"/>
      <c r="S1399" s="369"/>
      <c r="T1399" s="369"/>
      <c r="U1399" s="369"/>
      <c r="V1399" s="804"/>
      <c r="W1399" s="369"/>
      <c r="X1399" s="369"/>
      <c r="Y1399" s="369"/>
      <c r="Z1399" s="369"/>
      <c r="AA1399" s="369"/>
      <c r="AB1399" s="756"/>
      <c r="AC1399" s="248"/>
      <c r="AD1399" s="187"/>
      <c r="AE1399" s="706"/>
      <c r="AF1399" s="256"/>
      <c r="AG1399" s="257"/>
      <c r="AH1399" s="257"/>
      <c r="AI1399" s="257"/>
      <c r="AJ1399" s="257"/>
      <c r="AK1399" s="257"/>
      <c r="AL1399" s="257"/>
      <c r="AM1399" s="257"/>
      <c r="AN1399" s="257"/>
      <c r="AO1399" s="257"/>
      <c r="AP1399" s="257"/>
      <c r="AQ1399" s="257"/>
      <c r="AR1399" s="257"/>
      <c r="AS1399" s="257"/>
      <c r="AT1399" s="257"/>
      <c r="AU1399" s="257"/>
      <c r="AV1399" s="257"/>
      <c r="AW1399" s="257"/>
      <c r="AX1399" s="257"/>
      <c r="AY1399" s="257"/>
      <c r="AZ1399" s="257"/>
      <c r="BA1399" s="257"/>
      <c r="BB1399" s="257"/>
      <c r="BC1399" s="257"/>
      <c r="BD1399" s="257"/>
      <c r="BE1399" s="162"/>
      <c r="BF1399" s="162"/>
      <c r="BG1399" s="162"/>
      <c r="BH1399" s="162"/>
      <c r="BI1399" s="162"/>
      <c r="BJ1399" s="162"/>
      <c r="BK1399" s="162"/>
      <c r="BL1399" s="162"/>
      <c r="BM1399" s="162"/>
      <c r="BN1399" s="162"/>
      <c r="BO1399" s="162"/>
      <c r="BP1399" s="162"/>
      <c r="BQ1399" s="162"/>
      <c r="BR1399" s="162"/>
      <c r="BS1399" s="162"/>
      <c r="BT1399" s="162"/>
      <c r="BU1399" s="162"/>
      <c r="BV1399" s="162"/>
      <c r="BW1399" s="162"/>
      <c r="BX1399" s="162"/>
      <c r="BY1399" s="162"/>
      <c r="BZ1399" s="162"/>
      <c r="CA1399" s="162"/>
      <c r="CB1399" s="162"/>
      <c r="CC1399" s="162"/>
      <c r="CD1399" s="162"/>
      <c r="CE1399" s="162"/>
      <c r="CF1399" s="162"/>
      <c r="CG1399" s="162"/>
      <c r="CH1399" s="162"/>
      <c r="CI1399" s="162"/>
      <c r="CJ1399" s="162"/>
      <c r="CK1399" s="162"/>
      <c r="CL1399" s="162"/>
      <c r="CM1399" s="162"/>
      <c r="CN1399" s="162"/>
      <c r="CO1399" s="162"/>
      <c r="CP1399" s="162"/>
      <c r="CQ1399" s="162"/>
      <c r="CR1399" s="162"/>
      <c r="CS1399" s="162"/>
      <c r="CT1399" s="162"/>
      <c r="CU1399" s="162"/>
      <c r="CV1399" s="162"/>
      <c r="CW1399" s="162"/>
      <c r="CX1399" s="162"/>
      <c r="CY1399" s="162"/>
      <c r="CZ1399" s="162"/>
      <c r="DA1399" s="162"/>
      <c r="DB1399" s="162"/>
      <c r="DC1399" s="162"/>
      <c r="DD1399" s="162"/>
      <c r="DE1399" s="162"/>
      <c r="DF1399" s="162"/>
      <c r="DG1399" s="162"/>
      <c r="DH1399" s="162"/>
      <c r="DI1399" s="162"/>
      <c r="DJ1399" s="162"/>
      <c r="DK1399" s="162"/>
      <c r="DL1399" s="162"/>
      <c r="DM1399" s="162"/>
      <c r="DN1399" s="162"/>
      <c r="DO1399" s="162"/>
      <c r="DP1399" s="162"/>
      <c r="DQ1399" s="162"/>
      <c r="DR1399" s="162"/>
      <c r="DS1399" s="162"/>
      <c r="DT1399" s="162"/>
      <c r="DU1399" s="162"/>
      <c r="DV1399" s="162"/>
      <c r="DW1399" s="162"/>
      <c r="DX1399" s="162"/>
      <c r="DY1399" s="162"/>
      <c r="DZ1399" s="162"/>
      <c r="EA1399" s="162"/>
      <c r="EB1399" s="162"/>
    </row>
    <row r="1400" spans="1:132" s="2" customFormat="1" ht="10.5" customHeight="1">
      <c r="A1400" s="1540"/>
      <c r="B1400" s="1646"/>
      <c r="C1400" s="1403" t="s">
        <v>126</v>
      </c>
      <c r="D1400" s="131" t="s">
        <v>33</v>
      </c>
      <c r="E1400" s="44">
        <v>1</v>
      </c>
      <c r="F1400" s="177">
        <v>1</v>
      </c>
      <c r="G1400" s="177">
        <v>1</v>
      </c>
      <c r="H1400" s="316">
        <v>1</v>
      </c>
      <c r="I1400" s="177">
        <v>1</v>
      </c>
      <c r="J1400" s="177">
        <v>1</v>
      </c>
      <c r="K1400" s="177">
        <v>1</v>
      </c>
      <c r="L1400" s="177">
        <v>1</v>
      </c>
      <c r="M1400" s="177">
        <v>1</v>
      </c>
      <c r="N1400" s="316">
        <v>1</v>
      </c>
      <c r="O1400" s="177">
        <v>1</v>
      </c>
      <c r="P1400" s="177">
        <v>1</v>
      </c>
      <c r="Q1400" s="177">
        <v>1</v>
      </c>
      <c r="R1400" s="177">
        <v>1</v>
      </c>
      <c r="S1400" s="177">
        <v>1</v>
      </c>
      <c r="T1400" s="177">
        <v>1</v>
      </c>
      <c r="U1400" s="177">
        <v>0</v>
      </c>
      <c r="V1400" s="316">
        <v>0</v>
      </c>
      <c r="W1400" s="177">
        <v>1</v>
      </c>
      <c r="X1400" s="177">
        <v>1</v>
      </c>
      <c r="Y1400" s="177">
        <v>1</v>
      </c>
      <c r="Z1400" s="177">
        <v>1</v>
      </c>
      <c r="AA1400" s="177">
        <v>1</v>
      </c>
      <c r="AB1400" s="858">
        <v>0</v>
      </c>
      <c r="AC1400" s="162"/>
      <c r="AD1400" s="162"/>
      <c r="AE1400" s="162"/>
      <c r="AF1400" s="257"/>
      <c r="AG1400" s="257"/>
      <c r="AH1400" s="257"/>
      <c r="AI1400" s="257"/>
      <c r="AJ1400" s="257"/>
      <c r="AK1400" s="257"/>
      <c r="AL1400" s="257"/>
      <c r="AM1400" s="257"/>
      <c r="AN1400" s="257"/>
      <c r="AO1400" s="257"/>
      <c r="AP1400" s="257"/>
      <c r="AQ1400" s="257"/>
      <c r="AR1400" s="257"/>
      <c r="AS1400" s="257"/>
      <c r="AT1400" s="257"/>
      <c r="AU1400" s="257"/>
      <c r="AV1400" s="257"/>
      <c r="AW1400" s="257"/>
      <c r="AX1400" s="257"/>
      <c r="AY1400" s="257"/>
      <c r="AZ1400" s="257"/>
      <c r="BA1400" s="257"/>
      <c r="BB1400" s="257"/>
      <c r="BC1400" s="257"/>
      <c r="BD1400" s="257"/>
      <c r="BE1400" s="162"/>
      <c r="BF1400" s="162"/>
      <c r="BG1400" s="162"/>
      <c r="BH1400" s="162"/>
      <c r="BI1400" s="162"/>
      <c r="BJ1400" s="162"/>
      <c r="BK1400" s="162"/>
      <c r="BL1400" s="162"/>
      <c r="BM1400" s="162"/>
      <c r="BN1400" s="162"/>
      <c r="BO1400" s="162"/>
      <c r="BP1400" s="162"/>
      <c r="BQ1400" s="162"/>
      <c r="BR1400" s="162"/>
      <c r="BS1400" s="162"/>
      <c r="BT1400" s="162"/>
      <c r="BU1400" s="162"/>
      <c r="BV1400" s="162"/>
      <c r="BW1400" s="162"/>
      <c r="BX1400" s="162"/>
      <c r="BY1400" s="162"/>
      <c r="BZ1400" s="162"/>
      <c r="CA1400" s="162"/>
      <c r="CB1400" s="162"/>
      <c r="CC1400" s="162"/>
      <c r="CD1400" s="162"/>
      <c r="CE1400" s="162"/>
      <c r="CF1400" s="162"/>
      <c r="CG1400" s="162"/>
      <c r="CH1400" s="162"/>
      <c r="CI1400" s="162"/>
      <c r="CJ1400" s="162"/>
      <c r="CK1400" s="162"/>
      <c r="CL1400" s="162"/>
      <c r="CM1400" s="162"/>
      <c r="CN1400" s="162"/>
      <c r="CO1400" s="162"/>
      <c r="CP1400" s="162"/>
      <c r="CQ1400" s="162"/>
      <c r="CR1400" s="162"/>
      <c r="CS1400" s="162"/>
      <c r="CT1400" s="162"/>
      <c r="CU1400" s="162"/>
      <c r="CV1400" s="162"/>
      <c r="CW1400" s="162"/>
      <c r="CX1400" s="162"/>
      <c r="CY1400" s="162"/>
      <c r="CZ1400" s="162"/>
      <c r="DA1400" s="162"/>
      <c r="DB1400" s="162"/>
      <c r="DC1400" s="162"/>
      <c r="DD1400" s="162"/>
      <c r="DE1400" s="162"/>
      <c r="DF1400" s="162"/>
      <c r="DG1400" s="162"/>
      <c r="DH1400" s="162"/>
      <c r="DI1400" s="162"/>
      <c r="DJ1400" s="162"/>
      <c r="DK1400" s="162"/>
      <c r="DL1400" s="162"/>
      <c r="DM1400" s="162"/>
      <c r="DN1400" s="162"/>
      <c r="DO1400" s="162"/>
      <c r="DP1400" s="162"/>
      <c r="DQ1400" s="162"/>
      <c r="DR1400" s="162"/>
      <c r="DS1400" s="162"/>
      <c r="DT1400" s="162"/>
      <c r="DU1400" s="111"/>
      <c r="DV1400" s="111"/>
      <c r="DW1400" s="111"/>
      <c r="DX1400" s="111"/>
      <c r="DY1400" s="111"/>
      <c r="DZ1400" s="111"/>
      <c r="EA1400" s="111"/>
      <c r="EB1400" s="111"/>
    </row>
    <row r="1401" spans="1:132" s="1" customFormat="1" ht="10.5" customHeight="1">
      <c r="A1401" s="1540"/>
      <c r="B1401" s="1646"/>
      <c r="C1401" s="1373" t="s">
        <v>553</v>
      </c>
      <c r="D1401" s="131" t="s">
        <v>116</v>
      </c>
      <c r="E1401" s="48">
        <f t="shared" ref="E1401:AB1401" si="823">ROUND((AG1401-AF1401)*$AE1401,2)</f>
        <v>0</v>
      </c>
      <c r="F1401" s="48">
        <f t="shared" si="823"/>
        <v>0</v>
      </c>
      <c r="G1401" s="48">
        <f t="shared" si="823"/>
        <v>0</v>
      </c>
      <c r="H1401" s="287">
        <f t="shared" si="823"/>
        <v>0</v>
      </c>
      <c r="I1401" s="48">
        <f t="shared" si="823"/>
        <v>0</v>
      </c>
      <c r="J1401" s="48">
        <f t="shared" si="823"/>
        <v>0</v>
      </c>
      <c r="K1401" s="48">
        <f t="shared" si="823"/>
        <v>0</v>
      </c>
      <c r="L1401" s="48">
        <f t="shared" si="823"/>
        <v>0</v>
      </c>
      <c r="M1401" s="48">
        <f t="shared" si="823"/>
        <v>0</v>
      </c>
      <c r="N1401" s="287">
        <f t="shared" si="823"/>
        <v>0</v>
      </c>
      <c r="O1401" s="48">
        <f t="shared" si="823"/>
        <v>0</v>
      </c>
      <c r="P1401" s="48">
        <f t="shared" si="823"/>
        <v>0</v>
      </c>
      <c r="Q1401" s="48">
        <f t="shared" si="823"/>
        <v>0</v>
      </c>
      <c r="R1401" s="48">
        <f t="shared" si="823"/>
        <v>0</v>
      </c>
      <c r="S1401" s="48">
        <f t="shared" si="823"/>
        <v>0</v>
      </c>
      <c r="T1401" s="48">
        <f t="shared" si="823"/>
        <v>0</v>
      </c>
      <c r="U1401" s="48">
        <v>0</v>
      </c>
      <c r="V1401" s="287">
        <v>0</v>
      </c>
      <c r="W1401" s="48">
        <v>0</v>
      </c>
      <c r="X1401" s="48">
        <f t="shared" si="823"/>
        <v>0</v>
      </c>
      <c r="Y1401" s="48">
        <f t="shared" si="823"/>
        <v>0</v>
      </c>
      <c r="Z1401" s="48">
        <f t="shared" si="823"/>
        <v>0</v>
      </c>
      <c r="AA1401" s="48">
        <f t="shared" si="823"/>
        <v>0</v>
      </c>
      <c r="AB1401" s="49">
        <f t="shared" si="823"/>
        <v>0</v>
      </c>
      <c r="AC1401" s="47">
        <f>(BD1401-AF1401)*AE1401</f>
        <v>7.7760000000125729E-2</v>
      </c>
      <c r="AD1401" s="50">
        <f>(BD1402-AF1402)*AE1401</f>
        <v>0.1425599999996848</v>
      </c>
      <c r="AE1401" s="706">
        <v>4.8</v>
      </c>
      <c r="AF1401" s="981">
        <v>614.30380000000002</v>
      </c>
      <c r="AG1401" s="981">
        <v>614.30460000000005</v>
      </c>
      <c r="AH1401" s="1055">
        <v>614.30520000000001</v>
      </c>
      <c r="AI1401" s="1054">
        <v>614.3057</v>
      </c>
      <c r="AJ1401" s="1054">
        <v>614.30640000000005</v>
      </c>
      <c r="AK1401" s="1054">
        <v>614.30709999999999</v>
      </c>
      <c r="AL1401" s="1054">
        <v>614.30769999999995</v>
      </c>
      <c r="AM1401" s="1054">
        <v>614.30840000000001</v>
      </c>
      <c r="AN1401" s="1054">
        <v>614.30899999999997</v>
      </c>
      <c r="AO1401" s="1054">
        <v>614.30949999999996</v>
      </c>
      <c r="AP1401" s="1054">
        <v>614.31039999999996</v>
      </c>
      <c r="AQ1401" s="1054">
        <v>614.31119999999999</v>
      </c>
      <c r="AR1401" s="1054">
        <v>614.31200000000001</v>
      </c>
      <c r="AS1401" s="1054">
        <v>614.31280000000004</v>
      </c>
      <c r="AT1401" s="1054">
        <v>614.31320000000005</v>
      </c>
      <c r="AU1401" s="1054">
        <v>614.31389999999999</v>
      </c>
      <c r="AV1401" s="1054">
        <v>614.31460000000004</v>
      </c>
      <c r="AW1401" s="1054">
        <v>614.31539999999995</v>
      </c>
      <c r="AX1401" s="1054">
        <v>614.31610000000001</v>
      </c>
      <c r="AY1401" s="1054">
        <v>614.31650000000002</v>
      </c>
      <c r="AZ1401" s="1054">
        <v>614.31730000000005</v>
      </c>
      <c r="BA1401" s="1054">
        <v>614.31809999999996</v>
      </c>
      <c r="BB1401" s="1054">
        <v>614.31880000000001</v>
      </c>
      <c r="BC1401" s="1054">
        <v>614.31960000000004</v>
      </c>
      <c r="BD1401" s="1054">
        <v>614.32000000000005</v>
      </c>
      <c r="BE1401" s="162"/>
      <c r="BF1401" s="162"/>
      <c r="BG1401" s="162"/>
      <c r="BH1401" s="162"/>
      <c r="BI1401" s="162"/>
      <c r="BJ1401" s="162"/>
      <c r="BK1401" s="162"/>
      <c r="BL1401" s="162"/>
      <c r="BM1401" s="162"/>
      <c r="BN1401" s="162"/>
      <c r="BO1401" s="162"/>
      <c r="BP1401" s="162"/>
      <c r="BQ1401" s="162"/>
      <c r="BR1401" s="162"/>
      <c r="BS1401" s="162"/>
      <c r="BT1401" s="162"/>
      <c r="BU1401" s="162"/>
      <c r="BV1401" s="162"/>
      <c r="BW1401" s="162"/>
      <c r="BX1401" s="162"/>
      <c r="BY1401" s="162"/>
      <c r="BZ1401" s="162"/>
      <c r="CA1401" s="162"/>
      <c r="CB1401" s="162"/>
      <c r="CC1401" s="162"/>
      <c r="CD1401" s="162"/>
      <c r="CE1401" s="162"/>
      <c r="CF1401" s="162"/>
      <c r="CG1401" s="162"/>
      <c r="CH1401" s="162"/>
      <c r="CI1401" s="162"/>
      <c r="CJ1401" s="162"/>
      <c r="CK1401" s="162"/>
      <c r="CL1401" s="162"/>
      <c r="CM1401" s="162"/>
      <c r="CN1401" s="162"/>
      <c r="CO1401" s="162"/>
      <c r="CP1401" s="162"/>
      <c r="CQ1401" s="162"/>
      <c r="CR1401" s="162"/>
      <c r="CS1401" s="162"/>
      <c r="CT1401" s="162"/>
      <c r="CU1401" s="162"/>
      <c r="CV1401" s="162"/>
      <c r="CW1401" s="162"/>
      <c r="CX1401" s="162"/>
      <c r="CY1401" s="162"/>
      <c r="CZ1401" s="162"/>
      <c r="DA1401" s="162"/>
      <c r="DB1401" s="162"/>
      <c r="DC1401" s="162"/>
      <c r="DD1401" s="162"/>
      <c r="DE1401" s="162"/>
      <c r="DF1401" s="162"/>
      <c r="DG1401" s="162"/>
      <c r="DH1401" s="162"/>
      <c r="DI1401" s="162"/>
      <c r="DJ1401" s="162"/>
      <c r="DK1401" s="162"/>
      <c r="DL1401" s="162"/>
      <c r="DM1401" s="162"/>
      <c r="DN1401" s="162"/>
      <c r="DO1401" s="162"/>
      <c r="DP1401" s="162"/>
      <c r="DQ1401" s="162"/>
      <c r="DR1401" s="162"/>
      <c r="DS1401" s="162"/>
      <c r="DT1401" s="162"/>
      <c r="DU1401" s="162"/>
      <c r="DV1401" s="162"/>
      <c r="DW1401" s="162"/>
      <c r="DX1401" s="162"/>
      <c r="DY1401" s="162"/>
      <c r="DZ1401" s="162"/>
      <c r="EA1401" s="162"/>
      <c r="EB1401" s="162"/>
    </row>
    <row r="1402" spans="1:132" s="1" customFormat="1" ht="10.5" customHeight="1">
      <c r="A1402" s="1540"/>
      <c r="B1402" s="1646"/>
      <c r="C1402" s="1373" t="s">
        <v>553</v>
      </c>
      <c r="D1402" s="131" t="s">
        <v>117</v>
      </c>
      <c r="E1402" s="48">
        <f t="shared" ref="E1402:AB1402" si="824">ROUND((AG1402-AF1402)*$AE1401,2)</f>
        <v>0.01</v>
      </c>
      <c r="F1402" s="48">
        <f t="shared" si="824"/>
        <v>0.01</v>
      </c>
      <c r="G1402" s="48">
        <f t="shared" si="824"/>
        <v>0.01</v>
      </c>
      <c r="H1402" s="287">
        <f t="shared" si="824"/>
        <v>0.01</v>
      </c>
      <c r="I1402" s="48">
        <f t="shared" si="824"/>
        <v>0.01</v>
      </c>
      <c r="J1402" s="48">
        <f t="shared" si="824"/>
        <v>0.01</v>
      </c>
      <c r="K1402" s="48">
        <f t="shared" si="824"/>
        <v>0.01</v>
      </c>
      <c r="L1402" s="48">
        <f t="shared" si="824"/>
        <v>0.01</v>
      </c>
      <c r="M1402" s="48">
        <f t="shared" si="824"/>
        <v>0.01</v>
      </c>
      <c r="N1402" s="287">
        <f t="shared" si="824"/>
        <v>0.01</v>
      </c>
      <c r="O1402" s="48">
        <f t="shared" si="824"/>
        <v>0.01</v>
      </c>
      <c r="P1402" s="48">
        <f t="shared" si="824"/>
        <v>0.01</v>
      </c>
      <c r="Q1402" s="48">
        <f t="shared" si="824"/>
        <v>0.01</v>
      </c>
      <c r="R1402" s="48">
        <f t="shared" si="824"/>
        <v>0.01</v>
      </c>
      <c r="S1402" s="48">
        <f t="shared" si="824"/>
        <v>0.01</v>
      </c>
      <c r="T1402" s="48">
        <f t="shared" si="824"/>
        <v>0.01</v>
      </c>
      <c r="U1402" s="48">
        <v>0</v>
      </c>
      <c r="V1402" s="287">
        <v>0</v>
      </c>
      <c r="W1402" s="48">
        <v>0.01</v>
      </c>
      <c r="X1402" s="48">
        <f t="shared" si="824"/>
        <v>0.01</v>
      </c>
      <c r="Y1402" s="48">
        <f t="shared" si="824"/>
        <v>0.01</v>
      </c>
      <c r="Z1402" s="48">
        <f t="shared" si="824"/>
        <v>0.01</v>
      </c>
      <c r="AA1402" s="48">
        <f t="shared" si="824"/>
        <v>0.01</v>
      </c>
      <c r="AB1402" s="49">
        <f t="shared" si="824"/>
        <v>0</v>
      </c>
      <c r="AC1402" s="248"/>
      <c r="AD1402" s="187"/>
      <c r="AE1402" s="706"/>
      <c r="AF1402" s="981">
        <v>666.02660000000003</v>
      </c>
      <c r="AG1402" s="981">
        <v>666.02800000000002</v>
      </c>
      <c r="AH1402" s="1055">
        <v>666.02940000000001</v>
      </c>
      <c r="AI1402" s="1054">
        <v>666.03060000000005</v>
      </c>
      <c r="AJ1402" s="1054">
        <v>666.03189999999995</v>
      </c>
      <c r="AK1402" s="1054">
        <v>666.03309999999999</v>
      </c>
      <c r="AL1402" s="1054">
        <v>666.03420000000006</v>
      </c>
      <c r="AM1402" s="1054">
        <v>666.03539999999998</v>
      </c>
      <c r="AN1402" s="1054">
        <v>666.03660000000002</v>
      </c>
      <c r="AO1402" s="1054">
        <v>666.03790000000004</v>
      </c>
      <c r="AP1402" s="1054">
        <v>666.0394</v>
      </c>
      <c r="AQ1402" s="1054">
        <v>666.04079999999999</v>
      </c>
      <c r="AR1402" s="1054">
        <v>666.0421</v>
      </c>
      <c r="AS1402" s="1054">
        <v>666.04349999999999</v>
      </c>
      <c r="AT1402" s="1054">
        <v>666.04470000000003</v>
      </c>
      <c r="AU1402" s="1054">
        <v>666.04589999999996</v>
      </c>
      <c r="AV1402" s="1054">
        <v>666.0471</v>
      </c>
      <c r="AW1402" s="1054">
        <v>666.04840000000002</v>
      </c>
      <c r="AX1402" s="1054">
        <v>666.04970000000003</v>
      </c>
      <c r="AY1402" s="1054">
        <v>666.05060000000003</v>
      </c>
      <c r="AZ1402" s="1054">
        <v>666.05179999999996</v>
      </c>
      <c r="BA1402" s="1054">
        <v>666.053</v>
      </c>
      <c r="BB1402" s="1054">
        <v>666.05420000000004</v>
      </c>
      <c r="BC1402" s="1054">
        <v>666.05529999999999</v>
      </c>
      <c r="BD1402" s="1054">
        <v>666.05629999999996</v>
      </c>
      <c r="BE1402" s="162"/>
      <c r="BF1402" s="162"/>
      <c r="BG1402" s="162"/>
      <c r="BH1402" s="162"/>
      <c r="BI1402" s="162"/>
      <c r="BJ1402" s="162"/>
      <c r="BK1402" s="162"/>
      <c r="BL1402" s="162"/>
      <c r="BM1402" s="162"/>
      <c r="BN1402" s="162"/>
      <c r="BO1402" s="162"/>
      <c r="BP1402" s="162"/>
      <c r="BQ1402" s="162"/>
      <c r="BR1402" s="162"/>
      <c r="BS1402" s="162"/>
      <c r="BT1402" s="162"/>
      <c r="BU1402" s="162"/>
      <c r="BV1402" s="162"/>
      <c r="BW1402" s="162"/>
      <c r="BX1402" s="162"/>
      <c r="BY1402" s="162"/>
      <c r="BZ1402" s="162"/>
      <c r="CA1402" s="162"/>
      <c r="CB1402" s="162"/>
      <c r="CC1402" s="162"/>
      <c r="CD1402" s="162"/>
      <c r="CE1402" s="162"/>
      <c r="CF1402" s="162"/>
      <c r="CG1402" s="162"/>
      <c r="CH1402" s="162"/>
      <c r="CI1402" s="162"/>
      <c r="CJ1402" s="162"/>
      <c r="CK1402" s="162"/>
      <c r="CL1402" s="162"/>
      <c r="CM1402" s="162"/>
      <c r="CN1402" s="162"/>
      <c r="CO1402" s="162"/>
      <c r="CP1402" s="162"/>
      <c r="CQ1402" s="162"/>
      <c r="CR1402" s="162"/>
      <c r="CS1402" s="162"/>
      <c r="CT1402" s="162"/>
      <c r="CU1402" s="162"/>
      <c r="CV1402" s="162"/>
      <c r="CW1402" s="162"/>
      <c r="CX1402" s="162"/>
      <c r="CY1402" s="162"/>
      <c r="CZ1402" s="162"/>
      <c r="DA1402" s="162"/>
      <c r="DB1402" s="162"/>
      <c r="DC1402" s="162"/>
      <c r="DD1402" s="162"/>
      <c r="DE1402" s="162"/>
      <c r="DF1402" s="162"/>
      <c r="DG1402" s="162"/>
      <c r="DH1402" s="162"/>
      <c r="DI1402" s="162"/>
      <c r="DJ1402" s="162"/>
      <c r="DK1402" s="162"/>
      <c r="DL1402" s="162"/>
      <c r="DM1402" s="162"/>
      <c r="DN1402" s="162"/>
      <c r="DO1402" s="162"/>
      <c r="DP1402" s="162"/>
      <c r="DQ1402" s="162"/>
      <c r="DR1402" s="162"/>
      <c r="DS1402" s="162"/>
      <c r="DT1402" s="162"/>
      <c r="DU1402" s="162"/>
      <c r="DV1402" s="162"/>
      <c r="DW1402" s="162"/>
      <c r="DX1402" s="162"/>
      <c r="DY1402" s="162"/>
      <c r="DZ1402" s="162"/>
      <c r="EA1402" s="162"/>
      <c r="EB1402" s="162"/>
    </row>
    <row r="1403" spans="1:132" s="1" customFormat="1" ht="10.5" customHeight="1" thickBot="1">
      <c r="A1403" s="1541"/>
      <c r="B1403" s="1653"/>
      <c r="C1403" s="271"/>
      <c r="D1403" s="236" t="s">
        <v>41</v>
      </c>
      <c r="E1403" s="249" t="e">
        <f>E1402/E1401</f>
        <v>#DIV/0!</v>
      </c>
      <c r="F1403" s="249" t="e">
        <f>F1402/F1401</f>
        <v>#DIV/0!</v>
      </c>
      <c r="G1403" s="249" t="e">
        <f t="shared" ref="G1403:AB1403" si="825">G1402/G1401</f>
        <v>#DIV/0!</v>
      </c>
      <c r="H1403" s="323" t="e">
        <f t="shared" si="825"/>
        <v>#DIV/0!</v>
      </c>
      <c r="I1403" s="249" t="e">
        <f t="shared" si="825"/>
        <v>#DIV/0!</v>
      </c>
      <c r="J1403" s="249" t="e">
        <f t="shared" si="825"/>
        <v>#DIV/0!</v>
      </c>
      <c r="K1403" s="249" t="e">
        <f t="shared" si="825"/>
        <v>#DIV/0!</v>
      </c>
      <c r="L1403" s="249" t="e">
        <f t="shared" si="825"/>
        <v>#DIV/0!</v>
      </c>
      <c r="M1403" s="249" t="e">
        <f t="shared" si="825"/>
        <v>#DIV/0!</v>
      </c>
      <c r="N1403" s="323" t="e">
        <f t="shared" si="825"/>
        <v>#DIV/0!</v>
      </c>
      <c r="O1403" s="249" t="e">
        <f t="shared" si="825"/>
        <v>#DIV/0!</v>
      </c>
      <c r="P1403" s="249" t="e">
        <f t="shared" si="825"/>
        <v>#DIV/0!</v>
      </c>
      <c r="Q1403" s="249" t="e">
        <f t="shared" si="825"/>
        <v>#DIV/0!</v>
      </c>
      <c r="R1403" s="249" t="e">
        <f t="shared" si="825"/>
        <v>#DIV/0!</v>
      </c>
      <c r="S1403" s="249" t="e">
        <f t="shared" si="825"/>
        <v>#DIV/0!</v>
      </c>
      <c r="T1403" s="249" t="e">
        <f t="shared" si="825"/>
        <v>#DIV/0!</v>
      </c>
      <c r="U1403" s="249" t="e">
        <v>#DIV/0!</v>
      </c>
      <c r="V1403" s="323" t="e">
        <v>#DIV/0!</v>
      </c>
      <c r="W1403" s="249" t="e">
        <v>#DIV/0!</v>
      </c>
      <c r="X1403" s="249" t="e">
        <f t="shared" si="825"/>
        <v>#DIV/0!</v>
      </c>
      <c r="Y1403" s="249" t="e">
        <f t="shared" si="825"/>
        <v>#DIV/0!</v>
      </c>
      <c r="Z1403" s="249" t="e">
        <f t="shared" si="825"/>
        <v>#DIV/0!</v>
      </c>
      <c r="AA1403" s="249" t="e">
        <f t="shared" si="825"/>
        <v>#DIV/0!</v>
      </c>
      <c r="AB1403" s="250" t="e">
        <f t="shared" si="825"/>
        <v>#DIV/0!</v>
      </c>
      <c r="AC1403" s="248"/>
      <c r="AD1403" s="187"/>
      <c r="AE1403" s="706"/>
      <c r="AF1403" s="257"/>
      <c r="AG1403" s="257"/>
      <c r="AH1403" s="257"/>
      <c r="AI1403" s="257"/>
      <c r="AJ1403" s="257"/>
      <c r="AK1403" s="257"/>
      <c r="AL1403" s="257"/>
      <c r="AM1403" s="257"/>
      <c r="AN1403" s="257"/>
      <c r="AO1403" s="257"/>
      <c r="AP1403" s="257"/>
      <c r="AQ1403" s="257"/>
      <c r="AR1403" s="257"/>
      <c r="AS1403" s="257"/>
      <c r="AT1403" s="257"/>
      <c r="AU1403" s="257"/>
      <c r="AV1403" s="257"/>
      <c r="AW1403" s="257"/>
      <c r="AX1403" s="257"/>
      <c r="AY1403" s="257"/>
      <c r="AZ1403" s="257"/>
      <c r="BA1403" s="257"/>
      <c r="BB1403" s="257"/>
      <c r="BC1403" s="257"/>
      <c r="BD1403" s="257"/>
      <c r="BE1403" s="162"/>
      <c r="BF1403" s="162"/>
      <c r="BG1403" s="162"/>
      <c r="BH1403" s="162"/>
      <c r="BI1403" s="162"/>
      <c r="BJ1403" s="162"/>
      <c r="BK1403" s="162"/>
      <c r="BL1403" s="162"/>
      <c r="BM1403" s="162"/>
      <c r="BN1403" s="162"/>
      <c r="BO1403" s="162"/>
      <c r="BP1403" s="162"/>
      <c r="BQ1403" s="162"/>
      <c r="BR1403" s="162"/>
      <c r="BS1403" s="162"/>
      <c r="BT1403" s="162"/>
      <c r="BU1403" s="162"/>
      <c r="BV1403" s="162"/>
      <c r="BW1403" s="162"/>
      <c r="BX1403" s="162"/>
      <c r="BY1403" s="162"/>
      <c r="BZ1403" s="162"/>
      <c r="CA1403" s="162"/>
      <c r="CB1403" s="162"/>
      <c r="CC1403" s="162"/>
      <c r="CD1403" s="162"/>
      <c r="CE1403" s="162"/>
      <c r="CF1403" s="162"/>
      <c r="CG1403" s="162"/>
      <c r="CH1403" s="162"/>
      <c r="CI1403" s="162"/>
      <c r="CJ1403" s="162"/>
      <c r="CK1403" s="162"/>
      <c r="CL1403" s="162"/>
      <c r="CM1403" s="162"/>
      <c r="CN1403" s="162"/>
      <c r="CO1403" s="162"/>
      <c r="CP1403" s="162"/>
      <c r="CQ1403" s="162"/>
      <c r="CR1403" s="162"/>
      <c r="CS1403" s="162"/>
      <c r="CT1403" s="162"/>
      <c r="CU1403" s="162"/>
      <c r="CV1403" s="162"/>
      <c r="CW1403" s="162"/>
      <c r="CX1403" s="162"/>
      <c r="CY1403" s="162"/>
      <c r="CZ1403" s="162"/>
      <c r="DA1403" s="162"/>
      <c r="DB1403" s="162"/>
      <c r="DC1403" s="162"/>
      <c r="DD1403" s="162"/>
      <c r="DE1403" s="162"/>
      <c r="DF1403" s="162"/>
      <c r="DG1403" s="162"/>
      <c r="DH1403" s="162"/>
      <c r="DI1403" s="162"/>
      <c r="DJ1403" s="162"/>
      <c r="DK1403" s="162"/>
      <c r="DL1403" s="162"/>
      <c r="DM1403" s="162"/>
      <c r="DN1403" s="162"/>
      <c r="DO1403" s="162"/>
      <c r="DP1403" s="162"/>
      <c r="DQ1403" s="162"/>
      <c r="DR1403" s="162"/>
      <c r="DS1403" s="162"/>
      <c r="DT1403" s="162"/>
      <c r="DU1403" s="162"/>
      <c r="DV1403" s="162"/>
      <c r="DW1403" s="162"/>
      <c r="DX1403" s="162"/>
      <c r="DY1403" s="162"/>
      <c r="DZ1403" s="162"/>
      <c r="EA1403" s="162"/>
      <c r="EB1403" s="162"/>
    </row>
    <row r="1404" spans="1:132" s="1" customFormat="1" ht="10.5" customHeight="1">
      <c r="A1404" s="1509" t="s">
        <v>63</v>
      </c>
      <c r="B1404" s="1647" t="s">
        <v>198</v>
      </c>
      <c r="C1404" s="1107"/>
      <c r="D1404" s="1190"/>
      <c r="E1404" s="76"/>
      <c r="F1404" s="76"/>
      <c r="G1404" s="76"/>
      <c r="H1404" s="293"/>
      <c r="I1404" s="76"/>
      <c r="J1404" s="76"/>
      <c r="K1404" s="76"/>
      <c r="L1404" s="76"/>
      <c r="M1404" s="76"/>
      <c r="N1404" s="293"/>
      <c r="O1404" s="76"/>
      <c r="P1404" s="76"/>
      <c r="Q1404" s="76"/>
      <c r="R1404" s="76"/>
      <c r="S1404" s="76"/>
      <c r="T1404" s="76"/>
      <c r="U1404" s="76"/>
      <c r="V1404" s="293"/>
      <c r="W1404" s="76"/>
      <c r="X1404" s="76"/>
      <c r="Y1404" s="76"/>
      <c r="Z1404" s="76"/>
      <c r="AA1404" s="76"/>
      <c r="AB1404" s="77"/>
      <c r="AC1404" s="47"/>
      <c r="AD1404" s="50"/>
      <c r="AE1404" s="452"/>
      <c r="AF1404" s="256"/>
      <c r="AG1404" s="261"/>
      <c r="AH1404" s="261"/>
      <c r="AI1404" s="261"/>
      <c r="AJ1404" s="261"/>
      <c r="AK1404" s="261"/>
      <c r="AL1404" s="261"/>
      <c r="AM1404" s="261"/>
      <c r="AN1404" s="261"/>
      <c r="AO1404" s="261"/>
      <c r="AP1404" s="261"/>
      <c r="AQ1404" s="261"/>
      <c r="AR1404" s="261"/>
      <c r="AS1404" s="261"/>
      <c r="AT1404" s="261"/>
      <c r="AU1404" s="261"/>
      <c r="AV1404" s="261"/>
      <c r="AW1404" s="261"/>
      <c r="AX1404" s="261"/>
      <c r="AY1404" s="261"/>
      <c r="AZ1404" s="261"/>
      <c r="BA1404" s="261"/>
      <c r="BB1404" s="261"/>
      <c r="BC1404" s="261"/>
      <c r="BD1404" s="261"/>
      <c r="BE1404" s="162"/>
      <c r="BF1404" s="162"/>
      <c r="BG1404" s="162"/>
      <c r="BH1404" s="162"/>
      <c r="BI1404" s="162"/>
      <c r="BJ1404" s="162"/>
      <c r="BK1404" s="162"/>
      <c r="BL1404" s="162"/>
      <c r="BM1404" s="162"/>
      <c r="BN1404" s="162"/>
      <c r="BO1404" s="162"/>
      <c r="BP1404" s="162"/>
      <c r="BQ1404" s="162"/>
      <c r="BR1404" s="162"/>
      <c r="BS1404" s="162"/>
      <c r="BT1404" s="162"/>
      <c r="BU1404" s="162"/>
      <c r="BV1404" s="162"/>
      <c r="BW1404" s="162"/>
      <c r="BX1404" s="162"/>
      <c r="BY1404" s="162"/>
      <c r="BZ1404" s="162"/>
      <c r="CA1404" s="162"/>
      <c r="CB1404" s="162"/>
      <c r="CC1404" s="162"/>
      <c r="CD1404" s="162"/>
      <c r="CE1404" s="162"/>
      <c r="CF1404" s="162"/>
      <c r="CG1404" s="162"/>
      <c r="CH1404" s="162"/>
      <c r="CI1404" s="162"/>
      <c r="CJ1404" s="162"/>
      <c r="CK1404" s="162"/>
      <c r="CL1404" s="162"/>
      <c r="CM1404" s="162"/>
      <c r="CN1404" s="162"/>
      <c r="CO1404" s="162"/>
      <c r="CP1404" s="162"/>
      <c r="CQ1404" s="162"/>
      <c r="CR1404" s="162"/>
      <c r="CS1404" s="162"/>
      <c r="CT1404" s="162"/>
      <c r="CU1404" s="162"/>
      <c r="CV1404" s="162"/>
      <c r="CW1404" s="162"/>
      <c r="CX1404" s="162"/>
      <c r="CY1404" s="162"/>
      <c r="CZ1404" s="162"/>
      <c r="DA1404" s="162"/>
      <c r="DB1404" s="162"/>
      <c r="DC1404" s="162"/>
      <c r="DD1404" s="162"/>
      <c r="DE1404" s="162"/>
      <c r="DF1404" s="162"/>
      <c r="DG1404" s="162"/>
      <c r="DH1404" s="162"/>
      <c r="DI1404" s="162"/>
      <c r="DJ1404" s="162"/>
      <c r="DK1404" s="162"/>
      <c r="DL1404" s="162"/>
      <c r="DM1404" s="162"/>
      <c r="DN1404" s="162"/>
      <c r="DO1404" s="162"/>
      <c r="DP1404" s="162"/>
      <c r="DQ1404" s="162"/>
      <c r="DR1404" s="162"/>
      <c r="DS1404" s="162"/>
      <c r="DT1404" s="162"/>
      <c r="DU1404" s="162"/>
      <c r="DV1404" s="162"/>
      <c r="DW1404" s="162"/>
      <c r="DX1404" s="162"/>
      <c r="DY1404" s="162"/>
      <c r="DZ1404" s="162"/>
      <c r="EA1404" s="162"/>
      <c r="EB1404" s="162"/>
    </row>
    <row r="1405" spans="1:132" s="2" customFormat="1" ht="10.5" customHeight="1">
      <c r="A1405" s="1510"/>
      <c r="B1405" s="1648"/>
      <c r="C1405" s="1403" t="s">
        <v>129</v>
      </c>
      <c r="D1405" s="131" t="s">
        <v>33</v>
      </c>
      <c r="E1405" s="44">
        <f>ROUND(SQRT(E1406^2+E1407^2)*1000/(1.73*E$1295),0)</f>
        <v>2</v>
      </c>
      <c r="F1405" s="177">
        <f>ROUND(SQRT(F1406^2+F1407^2)*1000/(1.73*F$1295),0)</f>
        <v>2</v>
      </c>
      <c r="G1405" s="177">
        <f t="shared" ref="G1405:AB1405" si="826">ROUND(SQRT(G1406^2+G1407^2)*1000/(1.73*G$1295),0)</f>
        <v>2</v>
      </c>
      <c r="H1405" s="316">
        <f t="shared" si="826"/>
        <v>2</v>
      </c>
      <c r="I1405" s="177">
        <f t="shared" si="826"/>
        <v>2</v>
      </c>
      <c r="J1405" s="177">
        <f t="shared" si="826"/>
        <v>2</v>
      </c>
      <c r="K1405" s="177">
        <f t="shared" si="826"/>
        <v>2</v>
      </c>
      <c r="L1405" s="177">
        <f t="shared" si="826"/>
        <v>2</v>
      </c>
      <c r="M1405" s="177">
        <f t="shared" si="826"/>
        <v>3</v>
      </c>
      <c r="N1405" s="316">
        <f t="shared" si="826"/>
        <v>2</v>
      </c>
      <c r="O1405" s="177">
        <f t="shared" si="826"/>
        <v>2</v>
      </c>
      <c r="P1405" s="177">
        <f t="shared" si="826"/>
        <v>3</v>
      </c>
      <c r="Q1405" s="177">
        <f t="shared" si="826"/>
        <v>3</v>
      </c>
      <c r="R1405" s="177">
        <f t="shared" si="826"/>
        <v>2</v>
      </c>
      <c r="S1405" s="177">
        <f t="shared" si="826"/>
        <v>2</v>
      </c>
      <c r="T1405" s="177">
        <f t="shared" si="826"/>
        <v>2</v>
      </c>
      <c r="U1405" s="177">
        <v>2</v>
      </c>
      <c r="V1405" s="316">
        <v>2</v>
      </c>
      <c r="W1405" s="177">
        <v>2</v>
      </c>
      <c r="X1405" s="177">
        <f t="shared" si="826"/>
        <v>2</v>
      </c>
      <c r="Y1405" s="177">
        <f t="shared" si="826"/>
        <v>2</v>
      </c>
      <c r="Z1405" s="177">
        <f t="shared" si="826"/>
        <v>2</v>
      </c>
      <c r="AA1405" s="177">
        <f t="shared" si="826"/>
        <v>2</v>
      </c>
      <c r="AB1405" s="858">
        <f t="shared" si="826"/>
        <v>2</v>
      </c>
      <c r="AC1405" s="162"/>
      <c r="AD1405" s="162"/>
      <c r="AE1405" s="162"/>
      <c r="AF1405" s="257"/>
      <c r="AG1405" s="257"/>
      <c r="AH1405" s="257"/>
      <c r="AI1405" s="257"/>
      <c r="AJ1405" s="257"/>
      <c r="AK1405" s="257"/>
      <c r="AL1405" s="257"/>
      <c r="AM1405" s="257"/>
      <c r="AN1405" s="257"/>
      <c r="AO1405" s="257"/>
      <c r="AP1405" s="257"/>
      <c r="AQ1405" s="257"/>
      <c r="AR1405" s="257"/>
      <c r="AS1405" s="257"/>
      <c r="AT1405" s="257"/>
      <c r="AU1405" s="257"/>
      <c r="AV1405" s="257"/>
      <c r="AW1405" s="257"/>
      <c r="AX1405" s="257"/>
      <c r="AY1405" s="257"/>
      <c r="AZ1405" s="257"/>
      <c r="BA1405" s="257"/>
      <c r="BB1405" s="257"/>
      <c r="BC1405" s="257"/>
      <c r="BD1405" s="257"/>
      <c r="BE1405" s="162"/>
      <c r="BF1405" s="162"/>
      <c r="BG1405" s="162"/>
      <c r="BH1405" s="162"/>
      <c r="BI1405" s="162"/>
      <c r="BJ1405" s="162"/>
      <c r="BK1405" s="162"/>
      <c r="BL1405" s="162"/>
      <c r="BM1405" s="162"/>
      <c r="BN1405" s="162"/>
      <c r="BO1405" s="162"/>
      <c r="BP1405" s="162"/>
      <c r="BQ1405" s="162"/>
      <c r="BR1405" s="162"/>
      <c r="BS1405" s="162"/>
      <c r="BT1405" s="162"/>
      <c r="BU1405" s="162"/>
      <c r="BV1405" s="162"/>
      <c r="BW1405" s="162"/>
      <c r="BX1405" s="162"/>
      <c r="BY1405" s="162"/>
      <c r="BZ1405" s="162"/>
      <c r="CA1405" s="162"/>
      <c r="CB1405" s="162"/>
      <c r="CC1405" s="162"/>
      <c r="CD1405" s="162"/>
      <c r="CE1405" s="162"/>
      <c r="CF1405" s="162"/>
      <c r="CG1405" s="162"/>
      <c r="CH1405" s="162"/>
      <c r="CI1405" s="162"/>
      <c r="CJ1405" s="162"/>
      <c r="CK1405" s="162"/>
      <c r="CL1405" s="162"/>
      <c r="CM1405" s="162"/>
      <c r="CN1405" s="162"/>
      <c r="CO1405" s="162"/>
      <c r="CP1405" s="162"/>
      <c r="CQ1405" s="162"/>
      <c r="CR1405" s="162"/>
      <c r="CS1405" s="162"/>
      <c r="CT1405" s="162"/>
      <c r="CU1405" s="162"/>
      <c r="CV1405" s="162"/>
      <c r="CW1405" s="162"/>
      <c r="CX1405" s="162"/>
      <c r="CY1405" s="162"/>
      <c r="CZ1405" s="162"/>
      <c r="DA1405" s="162"/>
      <c r="DB1405" s="162"/>
      <c r="DC1405" s="162"/>
      <c r="DD1405" s="162"/>
      <c r="DE1405" s="162"/>
      <c r="DF1405" s="162"/>
      <c r="DG1405" s="162"/>
      <c r="DH1405" s="162"/>
      <c r="DI1405" s="162"/>
      <c r="DJ1405" s="162"/>
      <c r="DK1405" s="162"/>
      <c r="DL1405" s="162"/>
      <c r="DM1405" s="162"/>
      <c r="DN1405" s="162"/>
      <c r="DO1405" s="162"/>
      <c r="DP1405" s="162"/>
      <c r="DQ1405" s="162"/>
      <c r="DR1405" s="162"/>
      <c r="DS1405" s="162"/>
      <c r="DT1405" s="162"/>
      <c r="DU1405" s="111"/>
      <c r="DV1405" s="111"/>
      <c r="DW1405" s="111"/>
      <c r="DX1405" s="111"/>
      <c r="DY1405" s="111"/>
      <c r="DZ1405" s="111"/>
      <c r="EA1405" s="111"/>
      <c r="EB1405" s="111"/>
    </row>
    <row r="1406" spans="1:132" s="1" customFormat="1" ht="10.5" customHeight="1">
      <c r="A1406" s="1510"/>
      <c r="B1406" s="1648"/>
      <c r="C1406" s="1486" t="s">
        <v>553</v>
      </c>
      <c r="D1406" s="131" t="s">
        <v>116</v>
      </c>
      <c r="E1406" s="48">
        <f t="shared" ref="E1406:AB1406" si="827">ROUND((AG1406-AF1406)*$AE1406,2)</f>
        <v>0</v>
      </c>
      <c r="F1406" s="48">
        <f t="shared" si="827"/>
        <v>0</v>
      </c>
      <c r="G1406" s="48">
        <f t="shared" si="827"/>
        <v>0</v>
      </c>
      <c r="H1406" s="287">
        <f t="shared" si="827"/>
        <v>0</v>
      </c>
      <c r="I1406" s="48">
        <f t="shared" si="827"/>
        <v>0</v>
      </c>
      <c r="J1406" s="48">
        <f t="shared" si="827"/>
        <v>0</v>
      </c>
      <c r="K1406" s="48">
        <f t="shared" si="827"/>
        <v>0</v>
      </c>
      <c r="L1406" s="48">
        <f t="shared" si="827"/>
        <v>0</v>
      </c>
      <c r="M1406" s="48">
        <f t="shared" si="827"/>
        <v>0.01</v>
      </c>
      <c r="N1406" s="287">
        <f t="shared" si="827"/>
        <v>0.01</v>
      </c>
      <c r="O1406" s="48">
        <f t="shared" si="827"/>
        <v>0.01</v>
      </c>
      <c r="P1406" s="48">
        <f t="shared" si="827"/>
        <v>0.01</v>
      </c>
      <c r="Q1406" s="48">
        <f t="shared" si="827"/>
        <v>0.02</v>
      </c>
      <c r="R1406" s="48">
        <f t="shared" si="827"/>
        <v>0.01</v>
      </c>
      <c r="S1406" s="48">
        <f t="shared" si="827"/>
        <v>0</v>
      </c>
      <c r="T1406" s="48">
        <f t="shared" si="827"/>
        <v>0</v>
      </c>
      <c r="U1406" s="48">
        <v>0</v>
      </c>
      <c r="V1406" s="287">
        <v>0</v>
      </c>
      <c r="W1406" s="48">
        <v>0</v>
      </c>
      <c r="X1406" s="48">
        <f t="shared" si="827"/>
        <v>0</v>
      </c>
      <c r="Y1406" s="48">
        <f t="shared" si="827"/>
        <v>0</v>
      </c>
      <c r="Z1406" s="48">
        <f t="shared" si="827"/>
        <v>0</v>
      </c>
      <c r="AA1406" s="48">
        <f t="shared" si="827"/>
        <v>0</v>
      </c>
      <c r="AB1406" s="49">
        <f t="shared" si="827"/>
        <v>0</v>
      </c>
      <c r="AC1406" s="47">
        <f>(BD1406-AF1406)*AE1406</f>
        <v>0.13187999999991007</v>
      </c>
      <c r="AD1406" s="50">
        <f>(BD1407-AF1407)*AE1406</f>
        <v>0.49295999999985723</v>
      </c>
      <c r="AE1406" s="452">
        <v>1.2</v>
      </c>
      <c r="AF1406" s="981">
        <v>1043.9212</v>
      </c>
      <c r="AG1406" s="981">
        <v>1043.9247</v>
      </c>
      <c r="AH1406" s="1055">
        <v>1043.9284</v>
      </c>
      <c r="AI1406" s="1054">
        <v>1043.932</v>
      </c>
      <c r="AJ1406" s="1054">
        <v>1043.9355</v>
      </c>
      <c r="AK1406" s="1054">
        <v>1043.9391000000001</v>
      </c>
      <c r="AL1406" s="1054">
        <v>1043.9426000000001</v>
      </c>
      <c r="AM1406" s="1054">
        <v>1043.9460999999999</v>
      </c>
      <c r="AN1406" s="1054">
        <v>1043.9496999999999</v>
      </c>
      <c r="AO1406" s="1054">
        <v>1043.9567999999999</v>
      </c>
      <c r="AP1406" s="1054">
        <v>1043.9612999999999</v>
      </c>
      <c r="AQ1406" s="1054">
        <v>1043.9655</v>
      </c>
      <c r="AR1406" s="1054">
        <v>1043.9737</v>
      </c>
      <c r="AS1406" s="1054">
        <v>1043.9878000000001</v>
      </c>
      <c r="AT1406" s="1054">
        <v>1043.9958999999999</v>
      </c>
      <c r="AU1406" s="1054">
        <v>1043.9993999999999</v>
      </c>
      <c r="AV1406" s="1054">
        <v>1044.0029</v>
      </c>
      <c r="AW1406" s="1054">
        <v>1044.0065</v>
      </c>
      <c r="AX1406" s="1054">
        <v>1044.01</v>
      </c>
      <c r="AY1406" s="1054">
        <v>1044.0135</v>
      </c>
      <c r="AZ1406" s="1054">
        <v>1044.0170000000001</v>
      </c>
      <c r="BA1406" s="1054">
        <v>1044.0205000000001</v>
      </c>
      <c r="BB1406" s="1054">
        <v>1044.0241000000001</v>
      </c>
      <c r="BC1406" s="1054">
        <v>1044.0275999999999</v>
      </c>
      <c r="BD1406" s="1054">
        <v>1044.0310999999999</v>
      </c>
      <c r="BE1406" s="162"/>
      <c r="BF1406" s="162"/>
      <c r="BG1406" s="162"/>
      <c r="BH1406" s="162"/>
      <c r="BI1406" s="162"/>
      <c r="BJ1406" s="162"/>
      <c r="BK1406" s="162"/>
      <c r="BL1406" s="162"/>
      <c r="BM1406" s="162"/>
      <c r="BN1406" s="162"/>
      <c r="BO1406" s="162"/>
      <c r="BP1406" s="162"/>
      <c r="BQ1406" s="162"/>
      <c r="BR1406" s="162"/>
      <c r="BS1406" s="162"/>
      <c r="BT1406" s="162"/>
      <c r="BU1406" s="162"/>
      <c r="BV1406" s="162"/>
      <c r="BW1406" s="162"/>
      <c r="BX1406" s="162"/>
      <c r="BY1406" s="162"/>
      <c r="BZ1406" s="162"/>
      <c r="CA1406" s="162"/>
      <c r="CB1406" s="162"/>
      <c r="CC1406" s="162"/>
      <c r="CD1406" s="162"/>
      <c r="CE1406" s="162"/>
      <c r="CF1406" s="162"/>
      <c r="CG1406" s="162"/>
      <c r="CH1406" s="162"/>
      <c r="CI1406" s="162"/>
      <c r="CJ1406" s="162"/>
      <c r="CK1406" s="162"/>
      <c r="CL1406" s="162"/>
      <c r="CM1406" s="162"/>
      <c r="CN1406" s="162"/>
      <c r="CO1406" s="162"/>
      <c r="CP1406" s="162"/>
      <c r="CQ1406" s="162"/>
      <c r="CR1406" s="162"/>
      <c r="CS1406" s="162"/>
      <c r="CT1406" s="162"/>
      <c r="CU1406" s="162"/>
      <c r="CV1406" s="162"/>
      <c r="CW1406" s="162"/>
      <c r="CX1406" s="162"/>
      <c r="CY1406" s="162"/>
      <c r="CZ1406" s="162"/>
      <c r="DA1406" s="162"/>
      <c r="DB1406" s="162"/>
      <c r="DC1406" s="162"/>
      <c r="DD1406" s="162"/>
      <c r="DE1406" s="162"/>
      <c r="DF1406" s="162"/>
      <c r="DG1406" s="162"/>
      <c r="DH1406" s="162"/>
      <c r="DI1406" s="162"/>
      <c r="DJ1406" s="162"/>
      <c r="DK1406" s="162"/>
      <c r="DL1406" s="162"/>
      <c r="DM1406" s="162"/>
      <c r="DN1406" s="162"/>
      <c r="DO1406" s="162"/>
      <c r="DP1406" s="162"/>
      <c r="DQ1406" s="162"/>
      <c r="DR1406" s="162"/>
      <c r="DS1406" s="162"/>
      <c r="DT1406" s="162"/>
      <c r="DU1406" s="162"/>
      <c r="DV1406" s="162"/>
      <c r="DW1406" s="162"/>
      <c r="DX1406" s="162"/>
      <c r="DY1406" s="162"/>
      <c r="DZ1406" s="162"/>
      <c r="EA1406" s="162"/>
      <c r="EB1406" s="162"/>
    </row>
    <row r="1407" spans="1:132" s="1" customFormat="1" ht="10.5" customHeight="1">
      <c r="A1407" s="1510"/>
      <c r="B1407" s="1648"/>
      <c r="C1407" s="1486" t="s">
        <v>553</v>
      </c>
      <c r="D1407" s="131" t="s">
        <v>117</v>
      </c>
      <c r="E1407" s="48">
        <f t="shared" ref="E1407:AB1407" si="828">ROUND((AG1407-AF1407)*$AE1406,2)</f>
        <v>0.02</v>
      </c>
      <c r="F1407" s="48">
        <f t="shared" si="828"/>
        <v>0.02</v>
      </c>
      <c r="G1407" s="48">
        <f t="shared" si="828"/>
        <v>0.02</v>
      </c>
      <c r="H1407" s="287">
        <f t="shared" si="828"/>
        <v>0.02</v>
      </c>
      <c r="I1407" s="48">
        <f t="shared" si="828"/>
        <v>0.02</v>
      </c>
      <c r="J1407" s="48">
        <f t="shared" si="828"/>
        <v>0.02</v>
      </c>
      <c r="K1407" s="48">
        <f t="shared" si="828"/>
        <v>0.02</v>
      </c>
      <c r="L1407" s="48">
        <f t="shared" si="828"/>
        <v>0.02</v>
      </c>
      <c r="M1407" s="48">
        <f t="shared" si="828"/>
        <v>0.03</v>
      </c>
      <c r="N1407" s="287">
        <f t="shared" si="828"/>
        <v>0.02</v>
      </c>
      <c r="O1407" s="48">
        <f t="shared" si="828"/>
        <v>0.02</v>
      </c>
      <c r="P1407" s="48">
        <f t="shared" si="828"/>
        <v>0.03</v>
      </c>
      <c r="Q1407" s="48">
        <f t="shared" si="828"/>
        <v>0.03</v>
      </c>
      <c r="R1407" s="48">
        <f t="shared" si="828"/>
        <v>0.02</v>
      </c>
      <c r="S1407" s="48">
        <f t="shared" si="828"/>
        <v>0.02</v>
      </c>
      <c r="T1407" s="48">
        <f t="shared" si="828"/>
        <v>0.02</v>
      </c>
      <c r="U1407" s="48">
        <v>0.02</v>
      </c>
      <c r="V1407" s="287">
        <v>0.02</v>
      </c>
      <c r="W1407" s="48">
        <v>0.02</v>
      </c>
      <c r="X1407" s="48">
        <f t="shared" si="828"/>
        <v>0.02</v>
      </c>
      <c r="Y1407" s="48">
        <f t="shared" si="828"/>
        <v>0.02</v>
      </c>
      <c r="Z1407" s="48">
        <f t="shared" si="828"/>
        <v>0.02</v>
      </c>
      <c r="AA1407" s="48">
        <f t="shared" si="828"/>
        <v>0.02</v>
      </c>
      <c r="AB1407" s="49">
        <f t="shared" si="828"/>
        <v>0.02</v>
      </c>
      <c r="AC1407" s="47"/>
      <c r="AD1407" s="50"/>
      <c r="AE1407" s="452"/>
      <c r="AF1407" s="981">
        <v>1724.9173000000001</v>
      </c>
      <c r="AG1407" s="981">
        <v>1724.9333999999999</v>
      </c>
      <c r="AH1407" s="1055">
        <v>1724.9496999999999</v>
      </c>
      <c r="AI1407" s="1054">
        <v>1724.9658999999999</v>
      </c>
      <c r="AJ1407" s="1054">
        <v>1724.9819</v>
      </c>
      <c r="AK1407" s="1054">
        <v>1724.9974</v>
      </c>
      <c r="AL1407" s="1054">
        <v>1725.0128999999999</v>
      </c>
      <c r="AM1407" s="1054">
        <v>1725.0283999999999</v>
      </c>
      <c r="AN1407" s="1054">
        <v>1725.0444</v>
      </c>
      <c r="AO1407" s="1054">
        <v>1725.0690999999999</v>
      </c>
      <c r="AP1407" s="1054">
        <v>1725.0867000000001</v>
      </c>
      <c r="AQ1407" s="1054">
        <v>1725.1041</v>
      </c>
      <c r="AR1407" s="1054">
        <v>1725.1297</v>
      </c>
      <c r="AS1407" s="1054">
        <v>1725.1533999999999</v>
      </c>
      <c r="AT1407" s="1054">
        <v>1725.1731</v>
      </c>
      <c r="AU1407" s="1054">
        <v>1725.1886</v>
      </c>
      <c r="AV1407" s="1054">
        <v>1725.2040999999999</v>
      </c>
      <c r="AW1407" s="1054">
        <v>1725.2201</v>
      </c>
      <c r="AX1407" s="1054">
        <v>1725.2357</v>
      </c>
      <c r="AY1407" s="1054">
        <v>1725.2509</v>
      </c>
      <c r="AZ1407" s="1054">
        <v>1725.2664</v>
      </c>
      <c r="BA1407" s="1054">
        <v>1725.2819</v>
      </c>
      <c r="BB1407" s="1054">
        <v>1725.2973999999999</v>
      </c>
      <c r="BC1407" s="1054">
        <v>1725.3126999999999</v>
      </c>
      <c r="BD1407" s="1054">
        <v>1725.3280999999999</v>
      </c>
      <c r="BE1407" s="162"/>
      <c r="BF1407" s="162"/>
      <c r="BG1407" s="162"/>
      <c r="BH1407" s="162"/>
      <c r="BI1407" s="162"/>
      <c r="BJ1407" s="162"/>
      <c r="BK1407" s="162"/>
      <c r="BL1407" s="162"/>
      <c r="BM1407" s="162"/>
      <c r="BN1407" s="162"/>
      <c r="BO1407" s="162"/>
      <c r="BP1407" s="162"/>
      <c r="BQ1407" s="162"/>
      <c r="BR1407" s="162"/>
      <c r="BS1407" s="162"/>
      <c r="BT1407" s="162"/>
      <c r="BU1407" s="162"/>
      <c r="BV1407" s="162"/>
      <c r="BW1407" s="162"/>
      <c r="BX1407" s="162"/>
      <c r="BY1407" s="162"/>
      <c r="BZ1407" s="162"/>
      <c r="CA1407" s="162"/>
      <c r="CB1407" s="162"/>
      <c r="CC1407" s="162"/>
      <c r="CD1407" s="162"/>
      <c r="CE1407" s="162"/>
      <c r="CF1407" s="162"/>
      <c r="CG1407" s="162"/>
      <c r="CH1407" s="162"/>
      <c r="CI1407" s="162"/>
      <c r="CJ1407" s="162"/>
      <c r="CK1407" s="162"/>
      <c r="CL1407" s="162"/>
      <c r="CM1407" s="162"/>
      <c r="CN1407" s="162"/>
      <c r="CO1407" s="162"/>
      <c r="CP1407" s="162"/>
      <c r="CQ1407" s="162"/>
      <c r="CR1407" s="162"/>
      <c r="CS1407" s="162"/>
      <c r="CT1407" s="162"/>
      <c r="CU1407" s="162"/>
      <c r="CV1407" s="162"/>
      <c r="CW1407" s="162"/>
      <c r="CX1407" s="162"/>
      <c r="CY1407" s="162"/>
      <c r="CZ1407" s="162"/>
      <c r="DA1407" s="162"/>
      <c r="DB1407" s="162"/>
      <c r="DC1407" s="162"/>
      <c r="DD1407" s="162"/>
      <c r="DE1407" s="162"/>
      <c r="DF1407" s="162"/>
      <c r="DG1407" s="162"/>
      <c r="DH1407" s="162"/>
      <c r="DI1407" s="162"/>
      <c r="DJ1407" s="162"/>
      <c r="DK1407" s="162"/>
      <c r="DL1407" s="162"/>
      <c r="DM1407" s="162"/>
      <c r="DN1407" s="162"/>
      <c r="DO1407" s="162"/>
      <c r="DP1407" s="162"/>
      <c r="DQ1407" s="162"/>
      <c r="DR1407" s="162"/>
      <c r="DS1407" s="162"/>
      <c r="DT1407" s="162"/>
      <c r="DU1407" s="162"/>
      <c r="DV1407" s="162"/>
      <c r="DW1407" s="162"/>
      <c r="DX1407" s="162"/>
      <c r="DY1407" s="162"/>
      <c r="DZ1407" s="162"/>
      <c r="EA1407" s="162"/>
      <c r="EB1407" s="162"/>
    </row>
    <row r="1408" spans="1:132" s="1" customFormat="1" ht="10.5" customHeight="1" thickBot="1">
      <c r="A1408" s="1511"/>
      <c r="B1408" s="1649"/>
      <c r="C1408" s="271"/>
      <c r="D1408" s="236" t="s">
        <v>41</v>
      </c>
      <c r="E1408" s="81" t="e">
        <f t="shared" ref="E1408:AB1408" si="829">E1407/E1406</f>
        <v>#DIV/0!</v>
      </c>
      <c r="F1408" s="81" t="e">
        <f t="shared" si="829"/>
        <v>#DIV/0!</v>
      </c>
      <c r="G1408" s="81" t="e">
        <f t="shared" si="829"/>
        <v>#DIV/0!</v>
      </c>
      <c r="H1408" s="295" t="e">
        <f t="shared" si="829"/>
        <v>#DIV/0!</v>
      </c>
      <c r="I1408" s="81" t="e">
        <f t="shared" si="829"/>
        <v>#DIV/0!</v>
      </c>
      <c r="J1408" s="81" t="e">
        <f t="shared" si="829"/>
        <v>#DIV/0!</v>
      </c>
      <c r="K1408" s="81" t="e">
        <f t="shared" si="829"/>
        <v>#DIV/0!</v>
      </c>
      <c r="L1408" s="81" t="e">
        <f t="shared" si="829"/>
        <v>#DIV/0!</v>
      </c>
      <c r="M1408" s="81">
        <f t="shared" si="829"/>
        <v>3</v>
      </c>
      <c r="N1408" s="295">
        <f t="shared" si="829"/>
        <v>2</v>
      </c>
      <c r="O1408" s="81">
        <f t="shared" si="829"/>
        <v>2</v>
      </c>
      <c r="P1408" s="81">
        <f t="shared" si="829"/>
        <v>3</v>
      </c>
      <c r="Q1408" s="81">
        <f t="shared" si="829"/>
        <v>1.5</v>
      </c>
      <c r="R1408" s="81">
        <f t="shared" si="829"/>
        <v>2</v>
      </c>
      <c r="S1408" s="81" t="e">
        <f t="shared" si="829"/>
        <v>#DIV/0!</v>
      </c>
      <c r="T1408" s="81" t="e">
        <f t="shared" si="829"/>
        <v>#DIV/0!</v>
      </c>
      <c r="U1408" s="81" t="e">
        <v>#DIV/0!</v>
      </c>
      <c r="V1408" s="295" t="e">
        <v>#DIV/0!</v>
      </c>
      <c r="W1408" s="81" t="e">
        <v>#DIV/0!</v>
      </c>
      <c r="X1408" s="81" t="e">
        <f t="shared" si="829"/>
        <v>#DIV/0!</v>
      </c>
      <c r="Y1408" s="81" t="e">
        <f t="shared" si="829"/>
        <v>#DIV/0!</v>
      </c>
      <c r="Z1408" s="81" t="e">
        <f t="shared" si="829"/>
        <v>#DIV/0!</v>
      </c>
      <c r="AA1408" s="81" t="e">
        <f t="shared" si="829"/>
        <v>#DIV/0!</v>
      </c>
      <c r="AB1408" s="82" t="e">
        <f t="shared" si="829"/>
        <v>#DIV/0!</v>
      </c>
      <c r="AC1408" s="47"/>
      <c r="AD1408" s="50"/>
      <c r="AE1408" s="452"/>
      <c r="AF1408" s="261"/>
      <c r="AG1408" s="261"/>
      <c r="AH1408" s="261"/>
      <c r="AI1408" s="261"/>
      <c r="AJ1408" s="261"/>
      <c r="AK1408" s="261"/>
      <c r="AL1408" s="261"/>
      <c r="AM1408" s="261"/>
      <c r="AN1408" s="261"/>
      <c r="AO1408" s="261"/>
      <c r="AP1408" s="261"/>
      <c r="AQ1408" s="261"/>
      <c r="AR1408" s="261"/>
      <c r="AS1408" s="261"/>
      <c r="AT1408" s="261"/>
      <c r="AU1408" s="261"/>
      <c r="AV1408" s="261"/>
      <c r="AW1408" s="261"/>
      <c r="AX1408" s="261"/>
      <c r="AY1408" s="261"/>
      <c r="AZ1408" s="261"/>
      <c r="BA1408" s="261"/>
      <c r="BB1408" s="261"/>
      <c r="BC1408" s="261"/>
      <c r="BD1408" s="261"/>
      <c r="BE1408" s="162"/>
      <c r="BF1408" s="162"/>
      <c r="BG1408" s="162"/>
      <c r="BH1408" s="162"/>
      <c r="BI1408" s="162"/>
      <c r="BJ1408" s="162"/>
      <c r="BK1408" s="162"/>
      <c r="BL1408" s="162"/>
      <c r="BM1408" s="162"/>
      <c r="BN1408" s="162"/>
      <c r="BO1408" s="162"/>
      <c r="BP1408" s="162"/>
      <c r="BQ1408" s="162"/>
      <c r="BR1408" s="162"/>
      <c r="BS1408" s="162"/>
      <c r="BT1408" s="162"/>
      <c r="BU1408" s="162"/>
      <c r="BV1408" s="162"/>
      <c r="BW1408" s="162"/>
      <c r="BX1408" s="162"/>
      <c r="BY1408" s="162"/>
      <c r="BZ1408" s="162"/>
      <c r="CA1408" s="162"/>
      <c r="CB1408" s="162"/>
      <c r="CC1408" s="162"/>
      <c r="CD1408" s="162"/>
      <c r="CE1408" s="162"/>
      <c r="CF1408" s="162"/>
      <c r="CG1408" s="162"/>
      <c r="CH1408" s="162"/>
      <c r="CI1408" s="162"/>
      <c r="CJ1408" s="162"/>
      <c r="CK1408" s="162"/>
      <c r="CL1408" s="162"/>
      <c r="CM1408" s="162"/>
      <c r="CN1408" s="162"/>
      <c r="CO1408" s="162"/>
      <c r="CP1408" s="162"/>
      <c r="CQ1408" s="162"/>
      <c r="CR1408" s="162"/>
      <c r="CS1408" s="162"/>
      <c r="CT1408" s="162"/>
      <c r="CU1408" s="162"/>
      <c r="CV1408" s="162"/>
      <c r="CW1408" s="162"/>
      <c r="CX1408" s="162"/>
      <c r="CY1408" s="162"/>
      <c r="CZ1408" s="162"/>
      <c r="DA1408" s="162"/>
      <c r="DB1408" s="162"/>
      <c r="DC1408" s="162"/>
      <c r="DD1408" s="162"/>
      <c r="DE1408" s="162"/>
      <c r="DF1408" s="162"/>
      <c r="DG1408" s="162"/>
      <c r="DH1408" s="162"/>
      <c r="DI1408" s="162"/>
      <c r="DJ1408" s="162"/>
      <c r="DK1408" s="162"/>
      <c r="DL1408" s="162"/>
      <c r="DM1408" s="162"/>
      <c r="DN1408" s="162"/>
      <c r="DO1408" s="162"/>
      <c r="DP1408" s="162"/>
      <c r="DQ1408" s="162"/>
      <c r="DR1408" s="162"/>
      <c r="DS1408" s="162"/>
      <c r="DT1408" s="162"/>
      <c r="DU1408" s="162"/>
      <c r="DV1408" s="162"/>
      <c r="DW1408" s="162"/>
      <c r="DX1408" s="162"/>
      <c r="DY1408" s="162"/>
      <c r="DZ1408" s="162"/>
      <c r="EA1408" s="162"/>
      <c r="EB1408" s="162"/>
    </row>
    <row r="1409" spans="1:132" s="1" customFormat="1" ht="10.5" customHeight="1">
      <c r="A1409" s="1509" t="s">
        <v>71</v>
      </c>
      <c r="B1409" s="1634" t="s">
        <v>712</v>
      </c>
      <c r="C1409" s="984"/>
      <c r="D1409" s="1190"/>
      <c r="E1409" s="54"/>
      <c r="F1409" s="369"/>
      <c r="G1409" s="369"/>
      <c r="H1409" s="804"/>
      <c r="I1409" s="369"/>
      <c r="J1409" s="369"/>
      <c r="K1409" s="369"/>
      <c r="L1409" s="369"/>
      <c r="M1409" s="369"/>
      <c r="N1409" s="804"/>
      <c r="O1409" s="369"/>
      <c r="P1409" s="369"/>
      <c r="Q1409" s="369"/>
      <c r="R1409" s="369"/>
      <c r="S1409" s="369"/>
      <c r="T1409" s="369"/>
      <c r="U1409" s="369"/>
      <c r="V1409" s="804"/>
      <c r="W1409" s="369"/>
      <c r="X1409" s="369"/>
      <c r="Y1409" s="369"/>
      <c r="Z1409" s="369"/>
      <c r="AA1409" s="369"/>
      <c r="AB1409" s="756"/>
      <c r="AC1409" s="47"/>
      <c r="AD1409" s="50"/>
      <c r="AE1409" s="452"/>
      <c r="AF1409" s="256"/>
      <c r="AG1409" s="261"/>
      <c r="AH1409" s="261"/>
      <c r="AI1409" s="261"/>
      <c r="AJ1409" s="261"/>
      <c r="AK1409" s="261"/>
      <c r="AL1409" s="261"/>
      <c r="AM1409" s="261"/>
      <c r="AN1409" s="261"/>
      <c r="AO1409" s="261"/>
      <c r="AP1409" s="261"/>
      <c r="AQ1409" s="261"/>
      <c r="AR1409" s="261"/>
      <c r="AS1409" s="261"/>
      <c r="AT1409" s="261"/>
      <c r="AU1409" s="261"/>
      <c r="AV1409" s="261"/>
      <c r="AW1409" s="261"/>
      <c r="AX1409" s="261"/>
      <c r="AY1409" s="261"/>
      <c r="AZ1409" s="261"/>
      <c r="BA1409" s="261"/>
      <c r="BB1409" s="261"/>
      <c r="BC1409" s="261"/>
      <c r="BD1409" s="261"/>
      <c r="BE1409" s="150"/>
      <c r="BF1409" s="150"/>
      <c r="BG1409" s="150"/>
      <c r="BH1409" s="150"/>
      <c r="BI1409" s="150"/>
      <c r="BJ1409" s="150"/>
      <c r="BK1409" s="150"/>
      <c r="BL1409" s="150"/>
      <c r="BM1409" s="150"/>
      <c r="BN1409" s="150"/>
      <c r="BO1409" s="150"/>
      <c r="BP1409" s="150"/>
      <c r="BQ1409" s="150"/>
      <c r="BR1409" s="150"/>
      <c r="BS1409" s="150"/>
      <c r="BT1409" s="150"/>
      <c r="BU1409" s="150"/>
      <c r="BV1409" s="150"/>
      <c r="BW1409" s="150"/>
      <c r="BX1409" s="150"/>
      <c r="BY1409" s="150"/>
      <c r="BZ1409" s="150"/>
      <c r="CA1409" s="150"/>
      <c r="CB1409" s="150"/>
      <c r="CC1409" s="150"/>
      <c r="CD1409" s="162"/>
      <c r="CE1409" s="162"/>
      <c r="CF1409" s="162"/>
      <c r="CG1409" s="162"/>
      <c r="CH1409" s="162"/>
      <c r="CI1409" s="162"/>
      <c r="CJ1409" s="162"/>
      <c r="CK1409" s="162"/>
      <c r="CL1409" s="162"/>
      <c r="CM1409" s="162"/>
      <c r="CN1409" s="162"/>
      <c r="CO1409" s="162"/>
      <c r="CP1409" s="162"/>
      <c r="CQ1409" s="162"/>
      <c r="CR1409" s="162"/>
      <c r="CS1409" s="162"/>
      <c r="CT1409" s="162"/>
      <c r="CU1409" s="162"/>
      <c r="CV1409" s="162"/>
      <c r="CW1409" s="162"/>
      <c r="CX1409" s="162"/>
      <c r="CY1409" s="162"/>
      <c r="CZ1409" s="162"/>
      <c r="DA1409" s="162"/>
      <c r="DB1409" s="162"/>
      <c r="DC1409" s="162"/>
      <c r="DD1409" s="162"/>
      <c r="DE1409" s="162"/>
      <c r="DF1409" s="162"/>
      <c r="DG1409" s="162"/>
      <c r="DH1409" s="162"/>
      <c r="DI1409" s="162"/>
      <c r="DJ1409" s="162"/>
      <c r="DK1409" s="162"/>
      <c r="DL1409" s="162"/>
      <c r="DM1409" s="162"/>
      <c r="DN1409" s="162"/>
      <c r="DO1409" s="162"/>
      <c r="DP1409" s="162"/>
      <c r="DQ1409" s="162"/>
      <c r="DR1409" s="162"/>
      <c r="DS1409" s="162"/>
      <c r="DT1409" s="162"/>
      <c r="DU1409" s="162"/>
      <c r="DV1409" s="162"/>
      <c r="DW1409" s="162"/>
      <c r="DX1409" s="162"/>
      <c r="DY1409" s="162"/>
      <c r="DZ1409" s="162"/>
      <c r="EA1409" s="162"/>
      <c r="EB1409" s="162"/>
    </row>
    <row r="1410" spans="1:132" s="2" customFormat="1" ht="10.5" customHeight="1">
      <c r="A1410" s="1510"/>
      <c r="B1410" s="1635"/>
      <c r="C1410" s="1486" t="s">
        <v>129</v>
      </c>
      <c r="D1410" s="131" t="s">
        <v>33</v>
      </c>
      <c r="E1410" s="44">
        <f>ROUND(SQRT(E1411^2+E1412^2)*1000/(1.73*E$1296),0)</f>
        <v>43</v>
      </c>
      <c r="F1410" s="177">
        <f t="shared" ref="F1410:AB1410" si="830">ROUND(SQRT(F1411^2+F1412^2)*1000/(1.73*F$1296),0)</f>
        <v>42</v>
      </c>
      <c r="G1410" s="177">
        <f t="shared" si="830"/>
        <v>42</v>
      </c>
      <c r="H1410" s="316">
        <f t="shared" si="830"/>
        <v>43</v>
      </c>
      <c r="I1410" s="177">
        <f t="shared" si="830"/>
        <v>43</v>
      </c>
      <c r="J1410" s="177">
        <f t="shared" si="830"/>
        <v>43</v>
      </c>
      <c r="K1410" s="177">
        <f t="shared" si="830"/>
        <v>43</v>
      </c>
      <c r="L1410" s="177">
        <f t="shared" si="830"/>
        <v>42</v>
      </c>
      <c r="M1410" s="177">
        <f t="shared" si="830"/>
        <v>42</v>
      </c>
      <c r="N1410" s="316">
        <f t="shared" si="830"/>
        <v>41</v>
      </c>
      <c r="O1410" s="177">
        <f t="shared" si="830"/>
        <v>42</v>
      </c>
      <c r="P1410" s="177">
        <f t="shared" si="830"/>
        <v>42</v>
      </c>
      <c r="Q1410" s="177">
        <f t="shared" si="830"/>
        <v>44</v>
      </c>
      <c r="R1410" s="177">
        <f t="shared" si="830"/>
        <v>45</v>
      </c>
      <c r="S1410" s="177">
        <f t="shared" si="830"/>
        <v>45</v>
      </c>
      <c r="T1410" s="177">
        <f t="shared" si="830"/>
        <v>45</v>
      </c>
      <c r="U1410" s="177">
        <v>46</v>
      </c>
      <c r="V1410" s="316">
        <v>46</v>
      </c>
      <c r="W1410" s="177">
        <v>45</v>
      </c>
      <c r="X1410" s="177">
        <f t="shared" si="830"/>
        <v>47</v>
      </c>
      <c r="Y1410" s="177">
        <f t="shared" si="830"/>
        <v>46</v>
      </c>
      <c r="Z1410" s="177">
        <f t="shared" si="830"/>
        <v>45</v>
      </c>
      <c r="AA1410" s="177">
        <f t="shared" si="830"/>
        <v>44</v>
      </c>
      <c r="AB1410" s="858">
        <f t="shared" si="830"/>
        <v>43</v>
      </c>
      <c r="AC1410" s="162"/>
      <c r="AD1410" s="162"/>
      <c r="AE1410" s="162"/>
      <c r="AF1410" s="257"/>
      <c r="AG1410" s="257"/>
      <c r="AH1410" s="257"/>
      <c r="AI1410" s="257"/>
      <c r="AJ1410" s="257"/>
      <c r="AK1410" s="257"/>
      <c r="AL1410" s="257"/>
      <c r="AM1410" s="257"/>
      <c r="AN1410" s="257"/>
      <c r="AO1410" s="257"/>
      <c r="AP1410" s="257"/>
      <c r="AQ1410" s="257"/>
      <c r="AR1410" s="257"/>
      <c r="AS1410" s="257"/>
      <c r="AT1410" s="257"/>
      <c r="AU1410" s="257"/>
      <c r="AV1410" s="257"/>
      <c r="AW1410" s="257"/>
      <c r="AX1410" s="257"/>
      <c r="AY1410" s="257"/>
      <c r="AZ1410" s="257"/>
      <c r="BA1410" s="257"/>
      <c r="BB1410" s="257"/>
      <c r="BC1410" s="257"/>
      <c r="BD1410" s="257"/>
      <c r="BE1410" s="162"/>
      <c r="BF1410" s="162"/>
      <c r="BG1410" s="162"/>
      <c r="BH1410" s="162"/>
      <c r="BI1410" s="162"/>
      <c r="BJ1410" s="162"/>
      <c r="BK1410" s="162"/>
      <c r="BL1410" s="162"/>
      <c r="BM1410" s="162"/>
      <c r="BN1410" s="162"/>
      <c r="BO1410" s="162"/>
      <c r="BP1410" s="162"/>
      <c r="BQ1410" s="162"/>
      <c r="BR1410" s="162"/>
      <c r="BS1410" s="162"/>
      <c r="BT1410" s="162"/>
      <c r="BU1410" s="162"/>
      <c r="BV1410" s="162"/>
      <c r="BW1410" s="162"/>
      <c r="BX1410" s="162"/>
      <c r="BY1410" s="162"/>
      <c r="BZ1410" s="162"/>
      <c r="CA1410" s="162"/>
      <c r="CB1410" s="162"/>
      <c r="CC1410" s="162"/>
      <c r="CD1410" s="162"/>
      <c r="CE1410" s="162"/>
      <c r="CF1410" s="162"/>
      <c r="CG1410" s="162"/>
      <c r="CH1410" s="162"/>
      <c r="CI1410" s="162"/>
      <c r="CJ1410" s="162"/>
      <c r="CK1410" s="162"/>
      <c r="CL1410" s="162"/>
      <c r="CM1410" s="162"/>
      <c r="CN1410" s="162"/>
      <c r="CO1410" s="162"/>
      <c r="CP1410" s="162"/>
      <c r="CQ1410" s="162"/>
      <c r="CR1410" s="162"/>
      <c r="CS1410" s="162"/>
      <c r="CT1410" s="162"/>
      <c r="CU1410" s="162"/>
      <c r="CV1410" s="162"/>
      <c r="CW1410" s="162"/>
      <c r="CX1410" s="162"/>
      <c r="CY1410" s="162"/>
      <c r="CZ1410" s="162"/>
      <c r="DA1410" s="162"/>
      <c r="DB1410" s="162"/>
      <c r="DC1410" s="162"/>
      <c r="DD1410" s="162"/>
      <c r="DE1410" s="162"/>
      <c r="DF1410" s="162"/>
      <c r="DG1410" s="162"/>
      <c r="DH1410" s="162"/>
      <c r="DI1410" s="162"/>
      <c r="DJ1410" s="162"/>
      <c r="DK1410" s="162"/>
      <c r="DL1410" s="162"/>
      <c r="DM1410" s="162"/>
      <c r="DN1410" s="162"/>
      <c r="DO1410" s="162"/>
      <c r="DP1410" s="162"/>
      <c r="DQ1410" s="162"/>
      <c r="DR1410" s="162"/>
      <c r="DS1410" s="162"/>
      <c r="DT1410" s="162"/>
      <c r="DU1410" s="111"/>
      <c r="DV1410" s="111"/>
      <c r="DW1410" s="111"/>
      <c r="DX1410" s="111"/>
      <c r="DY1410" s="111"/>
      <c r="DZ1410" s="111"/>
      <c r="EA1410" s="111"/>
      <c r="EB1410" s="111"/>
    </row>
    <row r="1411" spans="1:132" s="1" customFormat="1" ht="10.5" customHeight="1">
      <c r="A1411" s="1510"/>
      <c r="B1411" s="1635"/>
      <c r="C1411" s="1486" t="s">
        <v>553</v>
      </c>
      <c r="D1411" s="131" t="s">
        <v>116</v>
      </c>
      <c r="E1411" s="48">
        <f t="shared" ref="E1411:AB1411" si="831">ROUND((AG1411-AF1411)*$AE1411,2)</f>
        <v>0.41</v>
      </c>
      <c r="F1411" s="48">
        <f t="shared" si="831"/>
        <v>0.4</v>
      </c>
      <c r="G1411" s="48">
        <f t="shared" si="831"/>
        <v>0.4</v>
      </c>
      <c r="H1411" s="287">
        <f t="shared" si="831"/>
        <v>0.4</v>
      </c>
      <c r="I1411" s="48">
        <f t="shared" si="831"/>
        <v>0.4</v>
      </c>
      <c r="J1411" s="48">
        <f t="shared" si="831"/>
        <v>0.4</v>
      </c>
      <c r="K1411" s="48">
        <f t="shared" si="831"/>
        <v>0.41</v>
      </c>
      <c r="L1411" s="48">
        <f t="shared" si="831"/>
        <v>0.4</v>
      </c>
      <c r="M1411" s="48">
        <f t="shared" si="831"/>
        <v>0.39</v>
      </c>
      <c r="N1411" s="287">
        <f t="shared" si="831"/>
        <v>0.39</v>
      </c>
      <c r="O1411" s="48">
        <f t="shared" si="831"/>
        <v>0.4</v>
      </c>
      <c r="P1411" s="48">
        <f t="shared" si="831"/>
        <v>0.4</v>
      </c>
      <c r="Q1411" s="48">
        <f t="shared" si="831"/>
        <v>0.42</v>
      </c>
      <c r="R1411" s="48">
        <f t="shared" si="831"/>
        <v>0.43</v>
      </c>
      <c r="S1411" s="48">
        <f t="shared" si="831"/>
        <v>0.43</v>
      </c>
      <c r="T1411" s="48">
        <f t="shared" si="831"/>
        <v>0.43</v>
      </c>
      <c r="U1411" s="48">
        <v>0.44</v>
      </c>
      <c r="V1411" s="287">
        <v>0.44</v>
      </c>
      <c r="W1411" s="48">
        <v>0.43</v>
      </c>
      <c r="X1411" s="48">
        <f t="shared" si="831"/>
        <v>0.46</v>
      </c>
      <c r="Y1411" s="48">
        <f t="shared" si="831"/>
        <v>0.44</v>
      </c>
      <c r="Z1411" s="48">
        <f t="shared" si="831"/>
        <v>0.43</v>
      </c>
      <c r="AA1411" s="48">
        <f t="shared" si="831"/>
        <v>0.42</v>
      </c>
      <c r="AB1411" s="49">
        <f t="shared" si="831"/>
        <v>0.4</v>
      </c>
      <c r="AC1411" s="47">
        <f>(BD1411-AF1411)*AE1411</f>
        <v>9.9583200000000947</v>
      </c>
      <c r="AD1411" s="50">
        <f>(BD1412-AF1412)*AE1411</f>
        <v>5.4655200000015611</v>
      </c>
      <c r="AE1411" s="452">
        <v>7.2</v>
      </c>
      <c r="AF1411" s="981">
        <v>5767.7839999999997</v>
      </c>
      <c r="AG1411" s="981">
        <v>5767.8404</v>
      </c>
      <c r="AH1411" s="1055">
        <v>5767.8964999999998</v>
      </c>
      <c r="AI1411" s="1054">
        <v>5767.9522999999999</v>
      </c>
      <c r="AJ1411" s="1054">
        <v>5768.0073000000002</v>
      </c>
      <c r="AK1411" s="1054">
        <v>5768.0622000000003</v>
      </c>
      <c r="AL1411" s="1054">
        <v>5768.1176999999998</v>
      </c>
      <c r="AM1411" s="1054">
        <v>5768.1742999999997</v>
      </c>
      <c r="AN1411" s="1054">
        <v>5768.2303000000002</v>
      </c>
      <c r="AO1411" s="1054">
        <v>5768.2839000000004</v>
      </c>
      <c r="AP1411" s="1054">
        <v>5768.3377</v>
      </c>
      <c r="AQ1411" s="1054">
        <v>5768.3927999999996</v>
      </c>
      <c r="AR1411" s="1054">
        <v>5768.4489000000003</v>
      </c>
      <c r="AS1411" s="1054">
        <v>5768.5078999999996</v>
      </c>
      <c r="AT1411" s="1054">
        <v>5768.5672999999997</v>
      </c>
      <c r="AU1411" s="1054">
        <v>5768.6266999999998</v>
      </c>
      <c r="AV1411" s="1054">
        <v>5768.6866</v>
      </c>
      <c r="AW1411" s="1054">
        <v>5768.7473</v>
      </c>
      <c r="AX1411" s="1054">
        <v>5768.8074999999999</v>
      </c>
      <c r="AY1411" s="1054">
        <v>5768.8684999999996</v>
      </c>
      <c r="AZ1411" s="1054">
        <v>5768.9317000000001</v>
      </c>
      <c r="BA1411" s="1054">
        <v>5768.9931999999999</v>
      </c>
      <c r="BB1411" s="1054">
        <v>5769.0532999999996</v>
      </c>
      <c r="BC1411" s="1054">
        <v>5769.1112000000003</v>
      </c>
      <c r="BD1411" s="1054">
        <v>5769.1670999999997</v>
      </c>
      <c r="BE1411" s="150"/>
      <c r="BF1411" s="150"/>
      <c r="BG1411" s="150"/>
      <c r="BH1411" s="150"/>
      <c r="BI1411" s="150"/>
      <c r="BJ1411" s="150"/>
      <c r="BK1411" s="150"/>
      <c r="BL1411" s="150"/>
      <c r="BM1411" s="150"/>
      <c r="BN1411" s="150"/>
      <c r="BO1411" s="150"/>
      <c r="BP1411" s="150"/>
      <c r="BQ1411" s="150"/>
      <c r="BR1411" s="150"/>
      <c r="BS1411" s="150"/>
      <c r="BT1411" s="150"/>
      <c r="BU1411" s="150"/>
      <c r="BV1411" s="150"/>
      <c r="BW1411" s="150"/>
      <c r="BX1411" s="150"/>
      <c r="BY1411" s="150"/>
      <c r="BZ1411" s="150"/>
      <c r="CA1411" s="150"/>
      <c r="CB1411" s="150"/>
      <c r="CC1411" s="150"/>
      <c r="CD1411" s="162"/>
      <c r="CE1411" s="162"/>
      <c r="CF1411" s="162"/>
      <c r="CG1411" s="162"/>
      <c r="CH1411" s="162"/>
      <c r="CI1411" s="162"/>
      <c r="CJ1411" s="162"/>
      <c r="CK1411" s="162"/>
      <c r="CL1411" s="162"/>
      <c r="CM1411" s="162"/>
      <c r="CN1411" s="162"/>
      <c r="CO1411" s="162"/>
      <c r="CP1411" s="162"/>
      <c r="CQ1411" s="162"/>
      <c r="CR1411" s="162"/>
      <c r="CS1411" s="162"/>
      <c r="CT1411" s="162"/>
      <c r="CU1411" s="162"/>
      <c r="CV1411" s="162"/>
      <c r="CW1411" s="162"/>
      <c r="CX1411" s="162"/>
      <c r="CY1411" s="162"/>
      <c r="CZ1411" s="162"/>
      <c r="DA1411" s="162"/>
      <c r="DB1411" s="162"/>
      <c r="DC1411" s="162"/>
      <c r="DD1411" s="162"/>
      <c r="DE1411" s="162"/>
      <c r="DF1411" s="162"/>
      <c r="DG1411" s="162"/>
      <c r="DH1411" s="162"/>
      <c r="DI1411" s="162"/>
      <c r="DJ1411" s="162"/>
      <c r="DK1411" s="162"/>
      <c r="DL1411" s="162"/>
      <c r="DM1411" s="162"/>
      <c r="DN1411" s="162"/>
      <c r="DO1411" s="162"/>
      <c r="DP1411" s="162"/>
      <c r="DQ1411" s="162"/>
      <c r="DR1411" s="162"/>
      <c r="DS1411" s="162"/>
      <c r="DT1411" s="162"/>
      <c r="DU1411" s="162"/>
      <c r="DV1411" s="162"/>
      <c r="DW1411" s="162"/>
      <c r="DX1411" s="162"/>
      <c r="DY1411" s="162"/>
      <c r="DZ1411" s="162"/>
      <c r="EA1411" s="162"/>
      <c r="EB1411" s="162"/>
    </row>
    <row r="1412" spans="1:132" s="1" customFormat="1" ht="10.5" customHeight="1">
      <c r="A1412" s="1510"/>
      <c r="B1412" s="1635"/>
      <c r="C1412" s="1486" t="s">
        <v>553</v>
      </c>
      <c r="D1412" s="131" t="s">
        <v>117</v>
      </c>
      <c r="E1412" s="48">
        <f t="shared" ref="E1412:AB1412" si="832">ROUND((AG1412-AF1412)*$AE1411,2)</f>
        <v>0.23</v>
      </c>
      <c r="F1412" s="48">
        <f t="shared" si="832"/>
        <v>0.23</v>
      </c>
      <c r="G1412" s="48">
        <f t="shared" si="832"/>
        <v>0.23</v>
      </c>
      <c r="H1412" s="287">
        <f t="shared" si="832"/>
        <v>0.23</v>
      </c>
      <c r="I1412" s="48">
        <f t="shared" si="832"/>
        <v>0.22</v>
      </c>
      <c r="J1412" s="48">
        <f t="shared" si="832"/>
        <v>0.22</v>
      </c>
      <c r="K1412" s="48">
        <f t="shared" si="832"/>
        <v>0.22</v>
      </c>
      <c r="L1412" s="48">
        <f t="shared" si="832"/>
        <v>0.23</v>
      </c>
      <c r="M1412" s="48">
        <f t="shared" si="832"/>
        <v>0.22</v>
      </c>
      <c r="N1412" s="287">
        <f t="shared" si="832"/>
        <v>0.22</v>
      </c>
      <c r="O1412" s="48">
        <f t="shared" si="832"/>
        <v>0.22</v>
      </c>
      <c r="P1412" s="48">
        <f t="shared" si="832"/>
        <v>0.22</v>
      </c>
      <c r="Q1412" s="48">
        <f t="shared" si="832"/>
        <v>0.24</v>
      </c>
      <c r="R1412" s="48">
        <f t="shared" si="832"/>
        <v>0.24</v>
      </c>
      <c r="S1412" s="48">
        <f t="shared" si="832"/>
        <v>0.23</v>
      </c>
      <c r="T1412" s="48">
        <f t="shared" si="832"/>
        <v>0.23</v>
      </c>
      <c r="U1412" s="48">
        <v>0.23</v>
      </c>
      <c r="V1412" s="287">
        <v>0.23</v>
      </c>
      <c r="W1412" s="48">
        <v>0.23</v>
      </c>
      <c r="X1412" s="48">
        <f t="shared" si="832"/>
        <v>0.23</v>
      </c>
      <c r="Y1412" s="48">
        <f t="shared" si="832"/>
        <v>0.23</v>
      </c>
      <c r="Z1412" s="48">
        <f t="shared" si="832"/>
        <v>0.23</v>
      </c>
      <c r="AA1412" s="48">
        <f t="shared" si="832"/>
        <v>0.22</v>
      </c>
      <c r="AB1412" s="49">
        <f t="shared" si="832"/>
        <v>0.23</v>
      </c>
      <c r="AC1412" s="47"/>
      <c r="AD1412" s="50"/>
      <c r="AE1412" s="452"/>
      <c r="AF1412" s="981">
        <v>3502.6723999999999</v>
      </c>
      <c r="AG1412" s="981">
        <v>3502.7042000000001</v>
      </c>
      <c r="AH1412" s="1055">
        <v>3502.7366000000002</v>
      </c>
      <c r="AI1412" s="1054">
        <v>3502.7691</v>
      </c>
      <c r="AJ1412" s="1054">
        <v>3502.8008</v>
      </c>
      <c r="AK1412" s="1054">
        <v>3502.8319000000001</v>
      </c>
      <c r="AL1412" s="1054">
        <v>3502.8631</v>
      </c>
      <c r="AM1412" s="1054">
        <v>3502.8942999999999</v>
      </c>
      <c r="AN1412" s="1054">
        <v>3502.9259000000002</v>
      </c>
      <c r="AO1412" s="1054">
        <v>3502.9560000000001</v>
      </c>
      <c r="AP1412" s="1054">
        <v>3502.9866999999999</v>
      </c>
      <c r="AQ1412" s="1054">
        <v>3503.0176000000001</v>
      </c>
      <c r="AR1412" s="1054">
        <v>3503.0481</v>
      </c>
      <c r="AS1412" s="1054">
        <v>3503.0810000000001</v>
      </c>
      <c r="AT1412" s="1054">
        <v>3503.1138999999998</v>
      </c>
      <c r="AU1412" s="1054">
        <v>3503.1459</v>
      </c>
      <c r="AV1412" s="1054">
        <v>3503.1776</v>
      </c>
      <c r="AW1412" s="1054">
        <v>3503.21</v>
      </c>
      <c r="AX1412" s="1054">
        <v>3503.2417999999998</v>
      </c>
      <c r="AY1412" s="1054">
        <v>3503.2734</v>
      </c>
      <c r="AZ1412" s="1054">
        <v>3503.3054999999999</v>
      </c>
      <c r="BA1412" s="1054">
        <v>3503.3375000000001</v>
      </c>
      <c r="BB1412" s="1054">
        <v>3503.3690999999999</v>
      </c>
      <c r="BC1412" s="1054">
        <v>3503.4002</v>
      </c>
      <c r="BD1412" s="1054">
        <v>3503.4315000000001</v>
      </c>
      <c r="BE1412" s="99"/>
      <c r="BF1412" s="99"/>
      <c r="BG1412" s="99"/>
      <c r="BH1412" s="99"/>
      <c r="BI1412" s="99"/>
      <c r="BJ1412" s="99"/>
      <c r="BK1412" s="99"/>
      <c r="BL1412" s="99"/>
      <c r="BM1412" s="99"/>
      <c r="BN1412" s="99"/>
      <c r="BO1412" s="99"/>
      <c r="BP1412" s="99"/>
      <c r="BQ1412" s="99"/>
      <c r="BR1412" s="99"/>
      <c r="BS1412" s="99"/>
      <c r="BT1412" s="99"/>
      <c r="BU1412" s="99"/>
      <c r="BV1412" s="99"/>
      <c r="BW1412" s="99"/>
      <c r="BX1412" s="99"/>
      <c r="BY1412" s="99"/>
      <c r="BZ1412" s="99"/>
      <c r="CA1412" s="99"/>
      <c r="CB1412" s="99"/>
      <c r="CC1412" s="99"/>
      <c r="CD1412" s="162"/>
      <c r="CE1412" s="162"/>
      <c r="CF1412" s="162"/>
      <c r="CG1412" s="162"/>
      <c r="CH1412" s="162"/>
      <c r="CI1412" s="162"/>
      <c r="CJ1412" s="162"/>
      <c r="CK1412" s="162"/>
      <c r="CL1412" s="162"/>
      <c r="CM1412" s="162"/>
      <c r="CN1412" s="162"/>
      <c r="CO1412" s="162"/>
      <c r="CP1412" s="162"/>
      <c r="CQ1412" s="162"/>
      <c r="CR1412" s="162"/>
      <c r="CS1412" s="162"/>
      <c r="CT1412" s="162"/>
      <c r="CU1412" s="162"/>
      <c r="CV1412" s="162"/>
      <c r="CW1412" s="162"/>
      <c r="CX1412" s="162"/>
      <c r="CY1412" s="162"/>
      <c r="CZ1412" s="162"/>
      <c r="DA1412" s="162"/>
      <c r="DB1412" s="162"/>
      <c r="DC1412" s="162"/>
      <c r="DD1412" s="162"/>
      <c r="DE1412" s="162"/>
      <c r="DF1412" s="162"/>
      <c r="DG1412" s="162"/>
      <c r="DH1412" s="162"/>
      <c r="DI1412" s="162"/>
      <c r="DJ1412" s="162"/>
      <c r="DK1412" s="162"/>
      <c r="DL1412" s="162"/>
      <c r="DM1412" s="162"/>
      <c r="DN1412" s="162"/>
      <c r="DO1412" s="162"/>
      <c r="DP1412" s="162"/>
      <c r="DQ1412" s="162"/>
      <c r="DR1412" s="162"/>
      <c r="DS1412" s="162"/>
      <c r="DT1412" s="162"/>
      <c r="DU1412" s="162"/>
      <c r="DV1412" s="162"/>
      <c r="DW1412" s="162"/>
      <c r="DX1412" s="162"/>
      <c r="DY1412" s="162"/>
      <c r="DZ1412" s="162"/>
      <c r="EA1412" s="162"/>
      <c r="EB1412" s="162"/>
    </row>
    <row r="1413" spans="1:132" s="1" customFormat="1" ht="10.5" customHeight="1" thickBot="1">
      <c r="A1413" s="1511"/>
      <c r="B1413" s="1636"/>
      <c r="C1413" s="271"/>
      <c r="D1413" s="236" t="s">
        <v>41</v>
      </c>
      <c r="E1413" s="81">
        <f t="shared" ref="E1413:AB1413" si="833">E1412/E1411</f>
        <v>0.56097560975609762</v>
      </c>
      <c r="F1413" s="81">
        <f t="shared" si="833"/>
        <v>0.57499999999999996</v>
      </c>
      <c r="G1413" s="81">
        <f t="shared" si="833"/>
        <v>0.57499999999999996</v>
      </c>
      <c r="H1413" s="295">
        <f t="shared" si="833"/>
        <v>0.57499999999999996</v>
      </c>
      <c r="I1413" s="81">
        <f t="shared" si="833"/>
        <v>0.54999999999999993</v>
      </c>
      <c r="J1413" s="81">
        <f t="shared" si="833"/>
        <v>0.54999999999999993</v>
      </c>
      <c r="K1413" s="81">
        <f t="shared" si="833"/>
        <v>0.53658536585365857</v>
      </c>
      <c r="L1413" s="81">
        <f t="shared" si="833"/>
        <v>0.57499999999999996</v>
      </c>
      <c r="M1413" s="81">
        <f t="shared" si="833"/>
        <v>0.5641025641025641</v>
      </c>
      <c r="N1413" s="295">
        <f t="shared" si="833"/>
        <v>0.5641025641025641</v>
      </c>
      <c r="O1413" s="81">
        <f t="shared" si="833"/>
        <v>0.54999999999999993</v>
      </c>
      <c r="P1413" s="81">
        <f t="shared" si="833"/>
        <v>0.54999999999999993</v>
      </c>
      <c r="Q1413" s="81">
        <f t="shared" si="833"/>
        <v>0.5714285714285714</v>
      </c>
      <c r="R1413" s="81">
        <f t="shared" si="833"/>
        <v>0.55813953488372092</v>
      </c>
      <c r="S1413" s="81">
        <f t="shared" si="833"/>
        <v>0.53488372093023262</v>
      </c>
      <c r="T1413" s="81">
        <f t="shared" si="833"/>
        <v>0.53488372093023262</v>
      </c>
      <c r="U1413" s="81">
        <v>0.52272727272727271</v>
      </c>
      <c r="V1413" s="295">
        <v>0.52272727272727271</v>
      </c>
      <c r="W1413" s="81">
        <v>0.53488372093023262</v>
      </c>
      <c r="X1413" s="81">
        <f t="shared" si="833"/>
        <v>0.5</v>
      </c>
      <c r="Y1413" s="81">
        <f t="shared" si="833"/>
        <v>0.52272727272727271</v>
      </c>
      <c r="Z1413" s="81">
        <f t="shared" si="833"/>
        <v>0.53488372093023262</v>
      </c>
      <c r="AA1413" s="81">
        <f t="shared" si="833"/>
        <v>0.52380952380952384</v>
      </c>
      <c r="AB1413" s="82">
        <f t="shared" si="833"/>
        <v>0.57499999999999996</v>
      </c>
      <c r="AC1413" s="47"/>
      <c r="AD1413" s="50"/>
      <c r="AE1413" s="452"/>
      <c r="AF1413" s="261"/>
      <c r="AG1413" s="261"/>
      <c r="AH1413" s="261"/>
      <c r="AI1413" s="261"/>
      <c r="AJ1413" s="261"/>
      <c r="AK1413" s="261"/>
      <c r="AL1413" s="261"/>
      <c r="AM1413" s="261"/>
      <c r="AN1413" s="261"/>
      <c r="AO1413" s="261"/>
      <c r="AP1413" s="261"/>
      <c r="AQ1413" s="261"/>
      <c r="AR1413" s="261"/>
      <c r="AS1413" s="261"/>
      <c r="AT1413" s="261"/>
      <c r="AU1413" s="261"/>
      <c r="AV1413" s="261"/>
      <c r="AW1413" s="261"/>
      <c r="AX1413" s="261"/>
      <c r="AY1413" s="261"/>
      <c r="AZ1413" s="261"/>
      <c r="BA1413" s="261"/>
      <c r="BB1413" s="261"/>
      <c r="BC1413" s="261"/>
      <c r="BD1413" s="261"/>
      <c r="BE1413" s="99"/>
      <c r="BF1413" s="99"/>
      <c r="BG1413" s="99"/>
      <c r="BH1413" s="99"/>
      <c r="BI1413" s="99"/>
      <c r="BJ1413" s="99"/>
      <c r="BK1413" s="99"/>
      <c r="BL1413" s="99"/>
      <c r="BM1413" s="99"/>
      <c r="BN1413" s="99"/>
      <c r="BO1413" s="99"/>
      <c r="BP1413" s="99"/>
      <c r="BQ1413" s="99"/>
      <c r="BR1413" s="99"/>
      <c r="BS1413" s="99"/>
      <c r="BT1413" s="99"/>
      <c r="BU1413" s="99"/>
      <c r="BV1413" s="99"/>
      <c r="BW1413" s="99"/>
      <c r="BX1413" s="99"/>
      <c r="BY1413" s="99"/>
      <c r="BZ1413" s="99"/>
      <c r="CA1413" s="99"/>
      <c r="CB1413" s="99"/>
      <c r="CC1413" s="99"/>
      <c r="CD1413" s="162"/>
      <c r="CE1413" s="162"/>
      <c r="CF1413" s="162"/>
      <c r="CG1413" s="162"/>
      <c r="CH1413" s="162"/>
      <c r="CI1413" s="162"/>
      <c r="CJ1413" s="162"/>
      <c r="CK1413" s="162"/>
      <c r="CL1413" s="162"/>
      <c r="CM1413" s="162"/>
      <c r="CN1413" s="162"/>
      <c r="CO1413" s="162"/>
      <c r="CP1413" s="162"/>
      <c r="CQ1413" s="162"/>
      <c r="CR1413" s="162"/>
      <c r="CS1413" s="162"/>
      <c r="CT1413" s="162"/>
      <c r="CU1413" s="162"/>
      <c r="CV1413" s="162"/>
      <c r="CW1413" s="162"/>
      <c r="CX1413" s="162"/>
      <c r="CY1413" s="162"/>
      <c r="CZ1413" s="162"/>
      <c r="DA1413" s="162"/>
      <c r="DB1413" s="162"/>
      <c r="DC1413" s="162"/>
      <c r="DD1413" s="162"/>
      <c r="DE1413" s="162"/>
      <c r="DF1413" s="162"/>
      <c r="DG1413" s="162"/>
      <c r="DH1413" s="162"/>
      <c r="DI1413" s="162"/>
      <c r="DJ1413" s="162"/>
      <c r="DK1413" s="162"/>
      <c r="DL1413" s="162"/>
      <c r="DM1413" s="162"/>
      <c r="DN1413" s="162"/>
      <c r="DO1413" s="162"/>
      <c r="DP1413" s="162"/>
      <c r="DQ1413" s="162"/>
      <c r="DR1413" s="162"/>
      <c r="DS1413" s="162"/>
      <c r="DT1413" s="162"/>
      <c r="DU1413" s="162"/>
      <c r="DV1413" s="162"/>
      <c r="DW1413" s="162"/>
      <c r="DX1413" s="162"/>
      <c r="DY1413" s="162"/>
      <c r="DZ1413" s="162"/>
      <c r="EA1413" s="162"/>
      <c r="EB1413" s="162"/>
    </row>
    <row r="1414" spans="1:132" s="1" customFormat="1" ht="10.5" customHeight="1">
      <c r="A1414" s="1539" t="s">
        <v>309</v>
      </c>
      <c r="B1414" s="1647" t="s">
        <v>304</v>
      </c>
      <c r="C1414" s="1107"/>
      <c r="D1414" s="1190"/>
      <c r="E1414" s="183"/>
      <c r="F1414" s="183"/>
      <c r="G1414" s="183"/>
      <c r="H1414" s="318"/>
      <c r="I1414" s="183"/>
      <c r="J1414" s="183"/>
      <c r="K1414" s="183"/>
      <c r="L1414" s="183"/>
      <c r="M1414" s="183"/>
      <c r="N1414" s="318"/>
      <c r="O1414" s="183"/>
      <c r="P1414" s="183"/>
      <c r="Q1414" s="183"/>
      <c r="R1414" s="183"/>
      <c r="S1414" s="183"/>
      <c r="T1414" s="183"/>
      <c r="U1414" s="183"/>
      <c r="V1414" s="318"/>
      <c r="W1414" s="183"/>
      <c r="X1414" s="183"/>
      <c r="Y1414" s="183"/>
      <c r="Z1414" s="183"/>
      <c r="AA1414" s="183"/>
      <c r="AB1414" s="184"/>
      <c r="AC1414" s="47"/>
      <c r="AD1414" s="50"/>
      <c r="AE1414" s="452"/>
      <c r="AF1414" s="256"/>
      <c r="AG1414" s="261"/>
      <c r="AH1414" s="261"/>
      <c r="AI1414" s="261"/>
      <c r="AJ1414" s="261"/>
      <c r="AK1414" s="261"/>
      <c r="AL1414" s="261"/>
      <c r="AM1414" s="261"/>
      <c r="AN1414" s="261"/>
      <c r="AO1414" s="261"/>
      <c r="AP1414" s="261"/>
      <c r="AQ1414" s="261"/>
      <c r="AR1414" s="261"/>
      <c r="AS1414" s="261"/>
      <c r="AT1414" s="261"/>
      <c r="AU1414" s="261"/>
      <c r="AV1414" s="261"/>
      <c r="AW1414" s="261"/>
      <c r="AX1414" s="261"/>
      <c r="AY1414" s="261"/>
      <c r="AZ1414" s="261"/>
      <c r="BA1414" s="261"/>
      <c r="BB1414" s="261"/>
      <c r="BC1414" s="261"/>
      <c r="BD1414" s="261"/>
      <c r="BE1414" s="162"/>
      <c r="BF1414" s="162"/>
      <c r="BG1414" s="162"/>
      <c r="BH1414" s="162"/>
      <c r="BI1414" s="162"/>
      <c r="BJ1414" s="162"/>
      <c r="BK1414" s="162"/>
      <c r="BL1414" s="162"/>
      <c r="BM1414" s="162"/>
      <c r="BN1414" s="162"/>
      <c r="BO1414" s="162"/>
      <c r="BP1414" s="162"/>
      <c r="BQ1414" s="162"/>
      <c r="BR1414" s="162"/>
      <c r="BS1414" s="162"/>
      <c r="BT1414" s="162"/>
      <c r="BU1414" s="162"/>
      <c r="BV1414" s="162"/>
      <c r="BW1414" s="162"/>
      <c r="BX1414" s="162"/>
      <c r="BY1414" s="162"/>
      <c r="BZ1414" s="162"/>
      <c r="CA1414" s="162"/>
      <c r="CB1414" s="162"/>
      <c r="CC1414" s="162"/>
      <c r="CD1414" s="162"/>
      <c r="CE1414" s="162"/>
      <c r="CF1414" s="162"/>
      <c r="CG1414" s="162"/>
      <c r="CH1414" s="162"/>
      <c r="CI1414" s="162"/>
      <c r="CJ1414" s="162"/>
      <c r="CK1414" s="162"/>
      <c r="CL1414" s="162"/>
      <c r="CM1414" s="162"/>
      <c r="CN1414" s="162"/>
      <c r="CO1414" s="162"/>
      <c r="CP1414" s="162"/>
      <c r="CQ1414" s="162"/>
      <c r="CR1414" s="162"/>
      <c r="CS1414" s="162"/>
      <c r="CT1414" s="162"/>
      <c r="CU1414" s="162"/>
      <c r="CV1414" s="162"/>
      <c r="CW1414" s="162"/>
      <c r="CX1414" s="162"/>
      <c r="CY1414" s="162"/>
      <c r="CZ1414" s="162"/>
      <c r="DA1414" s="162"/>
      <c r="DB1414" s="162"/>
      <c r="DC1414" s="162"/>
      <c r="DD1414" s="162"/>
      <c r="DE1414" s="162"/>
      <c r="DF1414" s="162"/>
      <c r="DG1414" s="162"/>
      <c r="DH1414" s="162"/>
      <c r="DI1414" s="162"/>
      <c r="DJ1414" s="162"/>
      <c r="DK1414" s="162"/>
      <c r="DL1414" s="162"/>
      <c r="DM1414" s="162"/>
      <c r="DN1414" s="162"/>
      <c r="DO1414" s="162"/>
      <c r="DP1414" s="162"/>
      <c r="DQ1414" s="162"/>
      <c r="DR1414" s="162"/>
      <c r="DS1414" s="162"/>
      <c r="DT1414" s="162"/>
      <c r="DU1414" s="162"/>
      <c r="DV1414" s="162"/>
      <c r="DW1414" s="162"/>
      <c r="DX1414" s="162"/>
      <c r="DY1414" s="162"/>
      <c r="DZ1414" s="162"/>
      <c r="EA1414" s="162"/>
      <c r="EB1414" s="162"/>
    </row>
    <row r="1415" spans="1:132" s="2" customFormat="1" ht="10.5" customHeight="1">
      <c r="A1415" s="1540"/>
      <c r="B1415" s="1648"/>
      <c r="C1415" s="1377" t="s">
        <v>129</v>
      </c>
      <c r="D1415" s="131" t="s">
        <v>33</v>
      </c>
      <c r="E1415" s="44">
        <f>ROUND(SQRT(E1416^2+E1417^2)*1000/(1.73*E$1298),0)</f>
        <v>13</v>
      </c>
      <c r="F1415" s="177">
        <f>ROUND(SQRT(F1416^2+F1417^2)*1000/(1.73*F$1298),0)</f>
        <v>3</v>
      </c>
      <c r="G1415" s="177">
        <f t="shared" ref="G1415:AB1415" si="834">ROUND(SQRT(G1416^2+G1417^2)*1000/(1.73*G$1298),0)</f>
        <v>1</v>
      </c>
      <c r="H1415" s="316">
        <f t="shared" si="834"/>
        <v>10</v>
      </c>
      <c r="I1415" s="177">
        <f t="shared" si="834"/>
        <v>13</v>
      </c>
      <c r="J1415" s="177">
        <f t="shared" si="834"/>
        <v>13</v>
      </c>
      <c r="K1415" s="177">
        <f t="shared" si="834"/>
        <v>13</v>
      </c>
      <c r="L1415" s="177">
        <f t="shared" si="834"/>
        <v>12</v>
      </c>
      <c r="M1415" s="177">
        <f t="shared" si="834"/>
        <v>5</v>
      </c>
      <c r="N1415" s="316">
        <f t="shared" si="834"/>
        <v>1</v>
      </c>
      <c r="O1415" s="177">
        <f t="shared" si="834"/>
        <v>1</v>
      </c>
      <c r="P1415" s="177">
        <f t="shared" si="834"/>
        <v>1</v>
      </c>
      <c r="Q1415" s="177">
        <f t="shared" si="834"/>
        <v>2</v>
      </c>
      <c r="R1415" s="177">
        <f t="shared" si="834"/>
        <v>7</v>
      </c>
      <c r="S1415" s="177">
        <f t="shared" si="834"/>
        <v>14</v>
      </c>
      <c r="T1415" s="177">
        <f t="shared" si="834"/>
        <v>8</v>
      </c>
      <c r="U1415" s="177">
        <v>14</v>
      </c>
      <c r="V1415" s="316">
        <v>14</v>
      </c>
      <c r="W1415" s="177">
        <v>11</v>
      </c>
      <c r="X1415" s="177">
        <f t="shared" si="834"/>
        <v>14</v>
      </c>
      <c r="Y1415" s="177">
        <f t="shared" si="834"/>
        <v>12</v>
      </c>
      <c r="Z1415" s="177">
        <f t="shared" si="834"/>
        <v>13</v>
      </c>
      <c r="AA1415" s="177">
        <f t="shared" si="834"/>
        <v>13</v>
      </c>
      <c r="AB1415" s="858">
        <f t="shared" si="834"/>
        <v>14</v>
      </c>
      <c r="AC1415" s="162"/>
      <c r="AD1415" s="162"/>
      <c r="AE1415" s="162"/>
      <c r="AF1415" s="257"/>
      <c r="AG1415" s="257"/>
      <c r="AH1415" s="257"/>
      <c r="AI1415" s="257"/>
      <c r="AJ1415" s="257"/>
      <c r="AK1415" s="257"/>
      <c r="AL1415" s="257"/>
      <c r="AM1415" s="257"/>
      <c r="AN1415" s="257"/>
      <c r="AO1415" s="257"/>
      <c r="AP1415" s="257"/>
      <c r="AQ1415" s="257"/>
      <c r="AR1415" s="257"/>
      <c r="AS1415" s="257"/>
      <c r="AT1415" s="257"/>
      <c r="AU1415" s="257"/>
      <c r="AV1415" s="257"/>
      <c r="AW1415" s="257"/>
      <c r="AX1415" s="257"/>
      <c r="AY1415" s="257"/>
      <c r="AZ1415" s="257"/>
      <c r="BA1415" s="257"/>
      <c r="BB1415" s="257"/>
      <c r="BC1415" s="257"/>
      <c r="BD1415" s="257"/>
      <c r="BE1415" s="162"/>
      <c r="BF1415" s="162"/>
      <c r="BG1415" s="162"/>
      <c r="BH1415" s="162"/>
      <c r="BI1415" s="162"/>
      <c r="BJ1415" s="162"/>
      <c r="BK1415" s="162"/>
      <c r="BL1415" s="162"/>
      <c r="BM1415" s="162"/>
      <c r="BN1415" s="162"/>
      <c r="BO1415" s="162"/>
      <c r="BP1415" s="162"/>
      <c r="BQ1415" s="162"/>
      <c r="BR1415" s="162"/>
      <c r="BS1415" s="162"/>
      <c r="BT1415" s="162"/>
      <c r="BU1415" s="162"/>
      <c r="BV1415" s="162"/>
      <c r="BW1415" s="162"/>
      <c r="BX1415" s="162"/>
      <c r="BY1415" s="162"/>
      <c r="BZ1415" s="162"/>
      <c r="CA1415" s="162"/>
      <c r="CB1415" s="162"/>
      <c r="CC1415" s="162"/>
      <c r="CD1415" s="162"/>
      <c r="CE1415" s="162"/>
      <c r="CF1415" s="162"/>
      <c r="CG1415" s="162"/>
      <c r="CH1415" s="162"/>
      <c r="CI1415" s="162"/>
      <c r="CJ1415" s="162"/>
      <c r="CK1415" s="162"/>
      <c r="CL1415" s="162"/>
      <c r="CM1415" s="162"/>
      <c r="CN1415" s="162"/>
      <c r="CO1415" s="162"/>
      <c r="CP1415" s="162"/>
      <c r="CQ1415" s="162"/>
      <c r="CR1415" s="162"/>
      <c r="CS1415" s="162"/>
      <c r="CT1415" s="162"/>
      <c r="CU1415" s="162"/>
      <c r="CV1415" s="162"/>
      <c r="CW1415" s="162"/>
      <c r="CX1415" s="162"/>
      <c r="CY1415" s="162"/>
      <c r="CZ1415" s="162"/>
      <c r="DA1415" s="162"/>
      <c r="DB1415" s="162"/>
      <c r="DC1415" s="162"/>
      <c r="DD1415" s="162"/>
      <c r="DE1415" s="162"/>
      <c r="DF1415" s="162"/>
      <c r="DG1415" s="162"/>
      <c r="DH1415" s="162"/>
      <c r="DI1415" s="162"/>
      <c r="DJ1415" s="162"/>
      <c r="DK1415" s="162"/>
      <c r="DL1415" s="162"/>
      <c r="DM1415" s="162"/>
      <c r="DN1415" s="162"/>
      <c r="DO1415" s="162"/>
      <c r="DP1415" s="162"/>
      <c r="DQ1415" s="162"/>
      <c r="DR1415" s="162"/>
      <c r="DS1415" s="162"/>
      <c r="DT1415" s="162"/>
      <c r="DU1415" s="111"/>
      <c r="DV1415" s="111"/>
      <c r="DW1415" s="111"/>
      <c r="DX1415" s="111"/>
      <c r="DY1415" s="111"/>
      <c r="DZ1415" s="111"/>
      <c r="EA1415" s="111"/>
      <c r="EB1415" s="111"/>
    </row>
    <row r="1416" spans="1:132" s="1" customFormat="1" ht="10.5" customHeight="1">
      <c r="A1416" s="1540"/>
      <c r="B1416" s="1648"/>
      <c r="C1416" s="1373" t="s">
        <v>553</v>
      </c>
      <c r="D1416" s="131" t="s">
        <v>116</v>
      </c>
      <c r="E1416" s="48">
        <f t="shared" ref="E1416:AB1416" si="835">ROUND((AG1416-AF1416)*$AE1416,2)</f>
        <v>0.11</v>
      </c>
      <c r="F1416" s="48">
        <f t="shared" si="835"/>
        <v>0.03</v>
      </c>
      <c r="G1416" s="48">
        <f t="shared" si="835"/>
        <v>0.01</v>
      </c>
      <c r="H1416" s="287">
        <f t="shared" si="835"/>
        <v>0.09</v>
      </c>
      <c r="I1416" s="48">
        <f t="shared" si="835"/>
        <v>0.12</v>
      </c>
      <c r="J1416" s="48">
        <f t="shared" si="835"/>
        <v>0.12</v>
      </c>
      <c r="K1416" s="48">
        <f t="shared" si="835"/>
        <v>0.11</v>
      </c>
      <c r="L1416" s="48">
        <f t="shared" si="835"/>
        <v>0.11</v>
      </c>
      <c r="M1416" s="48">
        <f t="shared" si="835"/>
        <v>0.04</v>
      </c>
      <c r="N1416" s="287">
        <f t="shared" si="835"/>
        <v>0.01</v>
      </c>
      <c r="O1416" s="48">
        <f t="shared" si="835"/>
        <v>0.01</v>
      </c>
      <c r="P1416" s="48">
        <f t="shared" si="835"/>
        <v>0.01</v>
      </c>
      <c r="Q1416" s="48">
        <f t="shared" si="835"/>
        <v>0.02</v>
      </c>
      <c r="R1416" s="48">
        <f t="shared" si="835"/>
        <v>7.0000000000000007E-2</v>
      </c>
      <c r="S1416" s="48">
        <f t="shared" si="835"/>
        <v>0.12</v>
      </c>
      <c r="T1416" s="48">
        <f t="shared" si="835"/>
        <v>7.0000000000000007E-2</v>
      </c>
      <c r="U1416" s="48">
        <v>0.12</v>
      </c>
      <c r="V1416" s="287">
        <v>0.12</v>
      </c>
      <c r="W1416" s="48">
        <v>0.09</v>
      </c>
      <c r="X1416" s="48">
        <f t="shared" si="835"/>
        <v>0.12</v>
      </c>
      <c r="Y1416" s="48">
        <f t="shared" si="835"/>
        <v>0.11</v>
      </c>
      <c r="Z1416" s="48">
        <f t="shared" si="835"/>
        <v>0.11</v>
      </c>
      <c r="AA1416" s="48">
        <f t="shared" si="835"/>
        <v>0.12</v>
      </c>
      <c r="AB1416" s="49">
        <f t="shared" si="835"/>
        <v>0.12</v>
      </c>
      <c r="AC1416" s="47">
        <f>(BD1416-AF1416)*AE1416</f>
        <v>1.8331200000006902</v>
      </c>
      <c r="AD1416" s="50">
        <f>(BD1417-AF1417)*AE1416</f>
        <v>1.2527999999998429</v>
      </c>
      <c r="AE1416" s="452">
        <v>7.2</v>
      </c>
      <c r="AF1416" s="981">
        <v>679.51379999999995</v>
      </c>
      <c r="AG1416" s="981">
        <v>679.52869999999996</v>
      </c>
      <c r="AH1416" s="1055">
        <v>679.53330000000005</v>
      </c>
      <c r="AI1416" s="1054">
        <v>679.53399999999999</v>
      </c>
      <c r="AJ1416" s="1054">
        <v>679.54610000000002</v>
      </c>
      <c r="AK1416" s="1054">
        <v>679.56259999999997</v>
      </c>
      <c r="AL1416" s="1054">
        <v>679.57860000000005</v>
      </c>
      <c r="AM1416" s="1054">
        <v>679.5942</v>
      </c>
      <c r="AN1416" s="1054">
        <v>679.60879999999997</v>
      </c>
      <c r="AO1416" s="1054">
        <v>679.61419999999998</v>
      </c>
      <c r="AP1416" s="1054">
        <v>679.61500000000001</v>
      </c>
      <c r="AQ1416" s="1054">
        <v>679.61580000000004</v>
      </c>
      <c r="AR1416" s="1054">
        <v>679.61659999999995</v>
      </c>
      <c r="AS1416" s="1054">
        <v>679.61929999999995</v>
      </c>
      <c r="AT1416" s="1054">
        <v>679.62850000000003</v>
      </c>
      <c r="AU1416" s="1054">
        <v>679.64459999999997</v>
      </c>
      <c r="AV1416" s="1054">
        <v>679.6549</v>
      </c>
      <c r="AW1416" s="1054">
        <v>679.65880000000004</v>
      </c>
      <c r="AX1416" s="1054">
        <v>679.67179999999996</v>
      </c>
      <c r="AY1416" s="1054">
        <v>679.6884</v>
      </c>
      <c r="AZ1416" s="1054">
        <v>679.70500000000004</v>
      </c>
      <c r="BA1416" s="1054">
        <v>679.72019999999998</v>
      </c>
      <c r="BB1416" s="1054">
        <v>679.73599999999999</v>
      </c>
      <c r="BC1416" s="1054">
        <v>679.75210000000004</v>
      </c>
      <c r="BD1416" s="1054">
        <v>679.76840000000004</v>
      </c>
      <c r="BE1416" s="162"/>
      <c r="BF1416" s="162"/>
      <c r="BG1416" s="162"/>
      <c r="BH1416" s="162"/>
      <c r="BI1416" s="162"/>
      <c r="BJ1416" s="162"/>
      <c r="BK1416" s="162"/>
      <c r="BL1416" s="162"/>
      <c r="BM1416" s="162"/>
      <c r="BN1416" s="162"/>
      <c r="BO1416" s="162"/>
      <c r="BP1416" s="162"/>
      <c r="BQ1416" s="162"/>
      <c r="BR1416" s="162"/>
      <c r="BS1416" s="162"/>
      <c r="BT1416" s="162"/>
      <c r="BU1416" s="162"/>
      <c r="BV1416" s="162"/>
      <c r="BW1416" s="162"/>
      <c r="BX1416" s="162"/>
      <c r="BY1416" s="162"/>
      <c r="BZ1416" s="162"/>
      <c r="CA1416" s="162"/>
      <c r="CB1416" s="162"/>
      <c r="CC1416" s="162"/>
      <c r="CD1416" s="162"/>
      <c r="CE1416" s="162"/>
      <c r="CF1416" s="162"/>
      <c r="CG1416" s="162"/>
      <c r="CH1416" s="162"/>
      <c r="CI1416" s="162"/>
      <c r="CJ1416" s="162"/>
      <c r="CK1416" s="162"/>
      <c r="CL1416" s="162"/>
      <c r="CM1416" s="162"/>
      <c r="CN1416" s="162"/>
      <c r="CO1416" s="162"/>
      <c r="CP1416" s="162"/>
      <c r="CQ1416" s="162"/>
      <c r="CR1416" s="162"/>
      <c r="CS1416" s="162"/>
      <c r="CT1416" s="162"/>
      <c r="CU1416" s="162"/>
      <c r="CV1416" s="162"/>
      <c r="CW1416" s="162"/>
      <c r="CX1416" s="162"/>
      <c r="CY1416" s="162"/>
      <c r="CZ1416" s="162"/>
      <c r="DA1416" s="162"/>
      <c r="DB1416" s="162"/>
      <c r="DC1416" s="162"/>
      <c r="DD1416" s="162"/>
      <c r="DE1416" s="162"/>
      <c r="DF1416" s="162"/>
      <c r="DG1416" s="162"/>
      <c r="DH1416" s="162"/>
      <c r="DI1416" s="162"/>
      <c r="DJ1416" s="162"/>
      <c r="DK1416" s="162"/>
      <c r="DL1416" s="162"/>
      <c r="DM1416" s="162"/>
      <c r="DN1416" s="162"/>
      <c r="DO1416" s="162"/>
      <c r="DP1416" s="162"/>
      <c r="DQ1416" s="162"/>
      <c r="DR1416" s="162"/>
      <c r="DS1416" s="162"/>
      <c r="DT1416" s="162"/>
      <c r="DU1416" s="162"/>
      <c r="DV1416" s="162"/>
      <c r="DW1416" s="162"/>
      <c r="DX1416" s="162"/>
      <c r="DY1416" s="162"/>
      <c r="DZ1416" s="162"/>
      <c r="EA1416" s="162"/>
      <c r="EB1416" s="162"/>
    </row>
    <row r="1417" spans="1:132" s="1" customFormat="1" ht="10.5" customHeight="1">
      <c r="A1417" s="1540"/>
      <c r="B1417" s="1648"/>
      <c r="C1417" s="1373" t="s">
        <v>553</v>
      </c>
      <c r="D1417" s="131" t="s">
        <v>117</v>
      </c>
      <c r="E1417" s="48">
        <f t="shared" ref="E1417:AB1417" si="836">ROUND((AG1417-AF1417)*$AE1416,2)</f>
        <v>0.08</v>
      </c>
      <c r="F1417" s="48">
        <f t="shared" si="836"/>
        <v>0.02</v>
      </c>
      <c r="G1417" s="48">
        <f t="shared" si="836"/>
        <v>0</v>
      </c>
      <c r="H1417" s="287">
        <f t="shared" si="836"/>
        <v>0.06</v>
      </c>
      <c r="I1417" s="48">
        <f t="shared" si="836"/>
        <v>0.08</v>
      </c>
      <c r="J1417" s="48">
        <f t="shared" si="836"/>
        <v>0.08</v>
      </c>
      <c r="K1417" s="48">
        <f t="shared" si="836"/>
        <v>0.08</v>
      </c>
      <c r="L1417" s="48">
        <f t="shared" si="836"/>
        <v>7.0000000000000007E-2</v>
      </c>
      <c r="M1417" s="48">
        <f t="shared" si="836"/>
        <v>0.03</v>
      </c>
      <c r="N1417" s="287">
        <f t="shared" si="836"/>
        <v>0</v>
      </c>
      <c r="O1417" s="48">
        <f t="shared" si="836"/>
        <v>0</v>
      </c>
      <c r="P1417" s="48">
        <f t="shared" si="836"/>
        <v>0</v>
      </c>
      <c r="Q1417" s="48">
        <f t="shared" si="836"/>
        <v>0.01</v>
      </c>
      <c r="R1417" s="48">
        <f t="shared" si="836"/>
        <v>0.04</v>
      </c>
      <c r="S1417" s="48">
        <f t="shared" si="836"/>
        <v>0.08</v>
      </c>
      <c r="T1417" s="48">
        <f t="shared" si="836"/>
        <v>0.05</v>
      </c>
      <c r="U1417" s="48">
        <v>0.09</v>
      </c>
      <c r="V1417" s="287">
        <v>0.09</v>
      </c>
      <c r="W1417" s="48">
        <v>7.0000000000000007E-2</v>
      </c>
      <c r="X1417" s="48">
        <f t="shared" si="836"/>
        <v>0.09</v>
      </c>
      <c r="Y1417" s="48">
        <f t="shared" si="836"/>
        <v>7.0000000000000007E-2</v>
      </c>
      <c r="Z1417" s="48">
        <f t="shared" si="836"/>
        <v>0.08</v>
      </c>
      <c r="AA1417" s="48">
        <f t="shared" si="836"/>
        <v>0.08</v>
      </c>
      <c r="AB1417" s="49">
        <f t="shared" si="836"/>
        <v>0.08</v>
      </c>
      <c r="AC1417" s="47"/>
      <c r="AD1417" s="50"/>
      <c r="AE1417" s="452"/>
      <c r="AF1417" s="981">
        <v>737.79989999999998</v>
      </c>
      <c r="AG1417" s="981">
        <v>737.8107</v>
      </c>
      <c r="AH1417" s="1055">
        <v>737.81370000000004</v>
      </c>
      <c r="AI1417" s="1054">
        <v>737.81370000000004</v>
      </c>
      <c r="AJ1417" s="1054">
        <v>737.82219999999995</v>
      </c>
      <c r="AK1417" s="1054">
        <v>737.8338</v>
      </c>
      <c r="AL1417" s="1054">
        <v>737.8451</v>
      </c>
      <c r="AM1417" s="1054">
        <v>737.85640000000001</v>
      </c>
      <c r="AN1417" s="1054">
        <v>737.8664</v>
      </c>
      <c r="AO1417" s="1054">
        <v>737.86990000000003</v>
      </c>
      <c r="AP1417" s="1054">
        <v>737.86990000000003</v>
      </c>
      <c r="AQ1417" s="1054">
        <v>737.86990000000003</v>
      </c>
      <c r="AR1417" s="1054">
        <v>737.86990000000003</v>
      </c>
      <c r="AS1417" s="1054">
        <v>737.87130000000002</v>
      </c>
      <c r="AT1417" s="1054">
        <v>737.87710000000004</v>
      </c>
      <c r="AU1417" s="1054">
        <v>737.88779999999997</v>
      </c>
      <c r="AV1417" s="1054">
        <v>737.89449999999999</v>
      </c>
      <c r="AW1417" s="1054">
        <v>737.89700000000005</v>
      </c>
      <c r="AX1417" s="1054">
        <v>737.90650000000005</v>
      </c>
      <c r="AY1417" s="1054">
        <v>737.91849999999999</v>
      </c>
      <c r="AZ1417" s="1054">
        <v>737.93050000000005</v>
      </c>
      <c r="BA1417" s="1054">
        <v>737.94060000000002</v>
      </c>
      <c r="BB1417" s="1054">
        <v>737.9511</v>
      </c>
      <c r="BC1417" s="1054">
        <v>737.96209999999996</v>
      </c>
      <c r="BD1417" s="1054">
        <v>737.97389999999996</v>
      </c>
      <c r="BE1417" s="162"/>
      <c r="BF1417" s="162"/>
      <c r="BG1417" s="162"/>
      <c r="BH1417" s="162"/>
      <c r="BI1417" s="162"/>
      <c r="BJ1417" s="162"/>
      <c r="BK1417" s="162"/>
      <c r="BL1417" s="162"/>
      <c r="BM1417" s="162"/>
      <c r="BN1417" s="162"/>
      <c r="BO1417" s="162"/>
      <c r="BP1417" s="162"/>
      <c r="BQ1417" s="162"/>
      <c r="BR1417" s="162"/>
      <c r="BS1417" s="162"/>
      <c r="BT1417" s="162"/>
      <c r="BU1417" s="162"/>
      <c r="BV1417" s="162"/>
      <c r="BW1417" s="162"/>
      <c r="BX1417" s="162"/>
      <c r="BY1417" s="162"/>
      <c r="BZ1417" s="162"/>
      <c r="CA1417" s="162"/>
      <c r="CB1417" s="162"/>
      <c r="CC1417" s="162"/>
      <c r="CD1417" s="162"/>
      <c r="CE1417" s="162"/>
      <c r="CF1417" s="162"/>
      <c r="CG1417" s="162"/>
      <c r="CH1417" s="162"/>
      <c r="CI1417" s="162"/>
      <c r="CJ1417" s="162"/>
      <c r="CK1417" s="162"/>
      <c r="CL1417" s="162"/>
      <c r="CM1417" s="162"/>
      <c r="CN1417" s="162"/>
      <c r="CO1417" s="162"/>
      <c r="CP1417" s="162"/>
      <c r="CQ1417" s="162"/>
      <c r="CR1417" s="162"/>
      <c r="CS1417" s="162"/>
      <c r="CT1417" s="162"/>
      <c r="CU1417" s="162"/>
      <c r="CV1417" s="162"/>
      <c r="CW1417" s="162"/>
      <c r="CX1417" s="162"/>
      <c r="CY1417" s="162"/>
      <c r="CZ1417" s="162"/>
      <c r="DA1417" s="162"/>
      <c r="DB1417" s="162"/>
      <c r="DC1417" s="162"/>
      <c r="DD1417" s="162"/>
      <c r="DE1417" s="162"/>
      <c r="DF1417" s="162"/>
      <c r="DG1417" s="162"/>
      <c r="DH1417" s="162"/>
      <c r="DI1417" s="162"/>
      <c r="DJ1417" s="162"/>
      <c r="DK1417" s="162"/>
      <c r="DL1417" s="162"/>
      <c r="DM1417" s="162"/>
      <c r="DN1417" s="162"/>
      <c r="DO1417" s="162"/>
      <c r="DP1417" s="162"/>
      <c r="DQ1417" s="162"/>
      <c r="DR1417" s="162"/>
      <c r="DS1417" s="162"/>
      <c r="DT1417" s="162"/>
      <c r="DU1417" s="162"/>
      <c r="DV1417" s="162"/>
      <c r="DW1417" s="162"/>
      <c r="DX1417" s="162"/>
      <c r="DY1417" s="162"/>
      <c r="DZ1417" s="162"/>
      <c r="EA1417" s="162"/>
      <c r="EB1417" s="162"/>
    </row>
    <row r="1418" spans="1:132" s="1" customFormat="1" ht="10.5" customHeight="1" thickBot="1">
      <c r="A1418" s="1541"/>
      <c r="B1418" s="1649"/>
      <c r="C1418" s="271"/>
      <c r="D1418" s="236" t="s">
        <v>41</v>
      </c>
      <c r="E1418" s="81">
        <f>E1417/E1416</f>
        <v>0.72727272727272729</v>
      </c>
      <c r="F1418" s="81">
        <f t="shared" ref="F1418:AB1418" si="837">F1417/F1416</f>
        <v>0.66666666666666674</v>
      </c>
      <c r="G1418" s="81">
        <f t="shared" si="837"/>
        <v>0</v>
      </c>
      <c r="H1418" s="295">
        <f t="shared" si="837"/>
        <v>0.66666666666666663</v>
      </c>
      <c r="I1418" s="81">
        <f t="shared" si="837"/>
        <v>0.66666666666666674</v>
      </c>
      <c r="J1418" s="81">
        <f t="shared" si="837"/>
        <v>0.66666666666666674</v>
      </c>
      <c r="K1418" s="81">
        <f t="shared" si="837"/>
        <v>0.72727272727272729</v>
      </c>
      <c r="L1418" s="81">
        <f t="shared" si="837"/>
        <v>0.63636363636363646</v>
      </c>
      <c r="M1418" s="81">
        <f t="shared" si="837"/>
        <v>0.75</v>
      </c>
      <c r="N1418" s="295">
        <f t="shared" si="837"/>
        <v>0</v>
      </c>
      <c r="O1418" s="81">
        <f t="shared" si="837"/>
        <v>0</v>
      </c>
      <c r="P1418" s="81">
        <f t="shared" si="837"/>
        <v>0</v>
      </c>
      <c r="Q1418" s="81">
        <f t="shared" si="837"/>
        <v>0.5</v>
      </c>
      <c r="R1418" s="81">
        <f t="shared" si="837"/>
        <v>0.5714285714285714</v>
      </c>
      <c r="S1418" s="81">
        <f t="shared" si="837"/>
        <v>0.66666666666666674</v>
      </c>
      <c r="T1418" s="81">
        <f t="shared" si="837"/>
        <v>0.7142857142857143</v>
      </c>
      <c r="U1418" s="81">
        <v>0.75</v>
      </c>
      <c r="V1418" s="295">
        <v>0.75</v>
      </c>
      <c r="W1418" s="81">
        <v>0.7777777777777779</v>
      </c>
      <c r="X1418" s="81">
        <f t="shared" si="837"/>
        <v>0.75</v>
      </c>
      <c r="Y1418" s="81">
        <f t="shared" si="837"/>
        <v>0.63636363636363646</v>
      </c>
      <c r="Z1418" s="81">
        <f t="shared" si="837"/>
        <v>0.72727272727272729</v>
      </c>
      <c r="AA1418" s="81">
        <f t="shared" si="837"/>
        <v>0.66666666666666674</v>
      </c>
      <c r="AB1418" s="82">
        <f t="shared" si="837"/>
        <v>0.66666666666666674</v>
      </c>
      <c r="AC1418" s="47"/>
      <c r="AD1418" s="50"/>
      <c r="AE1418" s="452"/>
      <c r="AF1418" s="262"/>
      <c r="AG1418" s="262"/>
      <c r="AH1418" s="262"/>
      <c r="AI1418" s="262"/>
      <c r="AJ1418" s="262"/>
      <c r="AK1418" s="262"/>
      <c r="AL1418" s="262"/>
      <c r="AM1418" s="262"/>
      <c r="AN1418" s="262"/>
      <c r="AO1418" s="262"/>
      <c r="AP1418" s="262"/>
      <c r="AQ1418" s="262"/>
      <c r="AR1418" s="262"/>
      <c r="AS1418" s="262"/>
      <c r="AT1418" s="262"/>
      <c r="AU1418" s="262"/>
      <c r="AV1418" s="262"/>
      <c r="AW1418" s="262"/>
      <c r="AX1418" s="262"/>
      <c r="AY1418" s="262"/>
      <c r="AZ1418" s="262"/>
      <c r="BA1418" s="262"/>
      <c r="BB1418" s="262"/>
      <c r="BC1418" s="262"/>
      <c r="BD1418" s="262"/>
      <c r="BE1418" s="162"/>
      <c r="BF1418" s="162"/>
      <c r="BG1418" s="162"/>
      <c r="BH1418" s="162"/>
      <c r="BI1418" s="162"/>
      <c r="BJ1418" s="162"/>
      <c r="BK1418" s="162"/>
      <c r="BL1418" s="162"/>
      <c r="BM1418" s="162"/>
      <c r="BN1418" s="162"/>
      <c r="BO1418" s="162"/>
      <c r="BP1418" s="162"/>
      <c r="BQ1418" s="162"/>
      <c r="BR1418" s="162"/>
      <c r="BS1418" s="162"/>
      <c r="BT1418" s="162"/>
      <c r="BU1418" s="162"/>
      <c r="BV1418" s="162"/>
      <c r="BW1418" s="162"/>
      <c r="BX1418" s="162"/>
      <c r="BY1418" s="162"/>
      <c r="BZ1418" s="162"/>
      <c r="CA1418" s="162"/>
      <c r="CB1418" s="162"/>
      <c r="CC1418" s="162"/>
      <c r="CD1418" s="162"/>
      <c r="CE1418" s="162"/>
      <c r="CF1418" s="162"/>
      <c r="CG1418" s="162"/>
      <c r="CH1418" s="162"/>
      <c r="CI1418" s="162"/>
      <c r="CJ1418" s="162"/>
      <c r="CK1418" s="162"/>
      <c r="CL1418" s="162"/>
      <c r="CM1418" s="162"/>
      <c r="CN1418" s="162"/>
      <c r="CO1418" s="162"/>
      <c r="CP1418" s="162"/>
      <c r="CQ1418" s="162"/>
      <c r="CR1418" s="162"/>
      <c r="CS1418" s="162"/>
      <c r="CT1418" s="162"/>
      <c r="CU1418" s="162"/>
      <c r="CV1418" s="162"/>
      <c r="CW1418" s="162"/>
      <c r="CX1418" s="162"/>
      <c r="CY1418" s="162"/>
      <c r="CZ1418" s="162"/>
      <c r="DA1418" s="162"/>
      <c r="DB1418" s="162"/>
      <c r="DC1418" s="162"/>
      <c r="DD1418" s="162"/>
      <c r="DE1418" s="162"/>
      <c r="DF1418" s="162"/>
      <c r="DG1418" s="162"/>
      <c r="DH1418" s="162"/>
      <c r="DI1418" s="162"/>
      <c r="DJ1418" s="162"/>
      <c r="DK1418" s="162"/>
      <c r="DL1418" s="162"/>
      <c r="DM1418" s="162"/>
      <c r="DN1418" s="162"/>
      <c r="DO1418" s="162"/>
      <c r="DP1418" s="162"/>
      <c r="DQ1418" s="162"/>
      <c r="DR1418" s="162"/>
      <c r="DS1418" s="162"/>
      <c r="DT1418" s="162"/>
      <c r="DU1418" s="162"/>
      <c r="DV1418" s="162"/>
      <c r="DW1418" s="162"/>
      <c r="DX1418" s="162"/>
      <c r="DY1418" s="162"/>
      <c r="DZ1418" s="162"/>
      <c r="EA1418" s="162"/>
      <c r="EB1418" s="162"/>
    </row>
    <row r="1419" spans="1:132" s="1" customFormat="1" ht="10.5" customHeight="1">
      <c r="A1419" s="1539" t="s">
        <v>321</v>
      </c>
      <c r="B1419" s="1652" t="s">
        <v>314</v>
      </c>
      <c r="C1419" s="1107"/>
      <c r="D1419" s="1190"/>
      <c r="E1419" s="76"/>
      <c r="F1419" s="76"/>
      <c r="G1419" s="76"/>
      <c r="H1419" s="293"/>
      <c r="I1419" s="76"/>
      <c r="J1419" s="76"/>
      <c r="K1419" s="76"/>
      <c r="L1419" s="76"/>
      <c r="M1419" s="76"/>
      <c r="N1419" s="293"/>
      <c r="O1419" s="76"/>
      <c r="P1419" s="76"/>
      <c r="Q1419" s="76"/>
      <c r="R1419" s="76"/>
      <c r="S1419" s="76"/>
      <c r="T1419" s="76"/>
      <c r="U1419" s="76"/>
      <c r="V1419" s="293"/>
      <c r="W1419" s="76"/>
      <c r="X1419" s="76"/>
      <c r="Y1419" s="76"/>
      <c r="Z1419" s="76"/>
      <c r="AA1419" s="76"/>
      <c r="AB1419" s="77"/>
      <c r="AC1419" s="47"/>
      <c r="AD1419" s="50"/>
      <c r="AE1419" s="452"/>
      <c r="AF1419" s="256"/>
      <c r="AG1419" s="261"/>
      <c r="AH1419" s="261"/>
      <c r="AI1419" s="261"/>
      <c r="AJ1419" s="261"/>
      <c r="AK1419" s="261"/>
      <c r="AL1419" s="261"/>
      <c r="AM1419" s="261"/>
      <c r="AN1419" s="261"/>
      <c r="AO1419" s="261"/>
      <c r="AP1419" s="261"/>
      <c r="AQ1419" s="261"/>
      <c r="AR1419" s="261"/>
      <c r="AS1419" s="261"/>
      <c r="AT1419" s="261"/>
      <c r="AU1419" s="261"/>
      <c r="AV1419" s="261"/>
      <c r="AW1419" s="261"/>
      <c r="AX1419" s="261"/>
      <c r="AY1419" s="261"/>
      <c r="AZ1419" s="261"/>
      <c r="BA1419" s="261"/>
      <c r="BB1419" s="261"/>
      <c r="BC1419" s="261"/>
      <c r="BD1419" s="261"/>
      <c r="BE1419" s="162"/>
      <c r="BF1419" s="162"/>
      <c r="BG1419" s="162"/>
      <c r="BH1419" s="162"/>
      <c r="BI1419" s="162"/>
      <c r="BJ1419" s="162"/>
      <c r="BK1419" s="162"/>
      <c r="BL1419" s="162"/>
      <c r="BM1419" s="162"/>
      <c r="BN1419" s="162"/>
      <c r="BO1419" s="162"/>
      <c r="BP1419" s="162"/>
      <c r="BQ1419" s="162"/>
      <c r="BR1419" s="162"/>
      <c r="BS1419" s="162"/>
      <c r="BT1419" s="162"/>
      <c r="BU1419" s="162"/>
      <c r="BV1419" s="162"/>
      <c r="BW1419" s="162"/>
      <c r="BX1419" s="162"/>
      <c r="BY1419" s="162"/>
      <c r="BZ1419" s="162"/>
      <c r="CA1419" s="162"/>
      <c r="CB1419" s="162"/>
      <c r="CC1419" s="162"/>
      <c r="CD1419" s="162"/>
      <c r="CE1419" s="162"/>
      <c r="CF1419" s="162"/>
      <c r="CG1419" s="162"/>
      <c r="CH1419" s="162"/>
      <c r="CI1419" s="162"/>
      <c r="CJ1419" s="162"/>
      <c r="CK1419" s="162"/>
      <c r="CL1419" s="162"/>
      <c r="CM1419" s="162"/>
      <c r="CN1419" s="162"/>
      <c r="CO1419" s="162"/>
      <c r="CP1419" s="162"/>
      <c r="CQ1419" s="162"/>
      <c r="CR1419" s="162"/>
      <c r="CS1419" s="162"/>
      <c r="CT1419" s="162"/>
      <c r="CU1419" s="162"/>
      <c r="CV1419" s="162"/>
      <c r="CW1419" s="162"/>
      <c r="CX1419" s="162"/>
      <c r="CY1419" s="162"/>
      <c r="CZ1419" s="162"/>
      <c r="DA1419" s="162"/>
      <c r="DB1419" s="162"/>
      <c r="DC1419" s="162"/>
      <c r="DD1419" s="162"/>
      <c r="DE1419" s="162"/>
      <c r="DF1419" s="162"/>
      <c r="DG1419" s="162"/>
      <c r="DH1419" s="162"/>
      <c r="DI1419" s="162"/>
      <c r="DJ1419" s="162"/>
      <c r="DK1419" s="162"/>
      <c r="DL1419" s="162"/>
      <c r="DM1419" s="162"/>
      <c r="DN1419" s="162"/>
      <c r="DO1419" s="162"/>
      <c r="DP1419" s="162"/>
      <c r="DQ1419" s="162"/>
      <c r="DR1419" s="162"/>
      <c r="DS1419" s="162"/>
      <c r="DT1419" s="162"/>
      <c r="DU1419" s="162"/>
      <c r="DV1419" s="162"/>
      <c r="DW1419" s="162"/>
      <c r="DX1419" s="162"/>
      <c r="DY1419" s="162"/>
      <c r="DZ1419" s="162"/>
      <c r="EA1419" s="162"/>
      <c r="EB1419" s="162"/>
    </row>
    <row r="1420" spans="1:132" s="2" customFormat="1" ht="10.5" customHeight="1">
      <c r="A1420" s="1540"/>
      <c r="B1420" s="1646"/>
      <c r="C1420" s="1377" t="s">
        <v>129</v>
      </c>
      <c r="D1420" s="131" t="s">
        <v>33</v>
      </c>
      <c r="E1420" s="44">
        <f>ROUND(SQRT(E1421^2+E1422^2)*1000/(1.73*E$1297),0)</f>
        <v>65</v>
      </c>
      <c r="F1420" s="177">
        <f>ROUND(SQRT(F1421^2+F1422^2)*1000/(1.73*F$1297),0)</f>
        <v>64</v>
      </c>
      <c r="G1420" s="177">
        <f t="shared" ref="G1420:AB1420" si="838">ROUND(SQRT(G1421^2+G1422^2)*1000/(1.73*G$1297),0)</f>
        <v>65</v>
      </c>
      <c r="H1420" s="316">
        <f t="shared" si="838"/>
        <v>64</v>
      </c>
      <c r="I1420" s="177">
        <f t="shared" si="838"/>
        <v>65</v>
      </c>
      <c r="J1420" s="177">
        <f t="shared" si="838"/>
        <v>65</v>
      </c>
      <c r="K1420" s="177">
        <f t="shared" si="838"/>
        <v>65</v>
      </c>
      <c r="L1420" s="177">
        <f t="shared" si="838"/>
        <v>65</v>
      </c>
      <c r="M1420" s="177">
        <f t="shared" si="838"/>
        <v>65</v>
      </c>
      <c r="N1420" s="316">
        <f t="shared" si="838"/>
        <v>64</v>
      </c>
      <c r="O1420" s="177">
        <f t="shared" si="838"/>
        <v>64</v>
      </c>
      <c r="P1420" s="177">
        <f t="shared" si="838"/>
        <v>65</v>
      </c>
      <c r="Q1420" s="177">
        <f t="shared" si="838"/>
        <v>64</v>
      </c>
      <c r="R1420" s="177">
        <f t="shared" si="838"/>
        <v>65</v>
      </c>
      <c r="S1420" s="177">
        <f t="shared" si="838"/>
        <v>65</v>
      </c>
      <c r="T1420" s="177">
        <f t="shared" si="838"/>
        <v>65</v>
      </c>
      <c r="U1420" s="177">
        <v>65</v>
      </c>
      <c r="V1420" s="316">
        <v>65</v>
      </c>
      <c r="W1420" s="177">
        <v>65</v>
      </c>
      <c r="X1420" s="177">
        <f t="shared" si="838"/>
        <v>64</v>
      </c>
      <c r="Y1420" s="177">
        <f t="shared" si="838"/>
        <v>64</v>
      </c>
      <c r="Z1420" s="177">
        <f t="shared" si="838"/>
        <v>63</v>
      </c>
      <c r="AA1420" s="177">
        <f t="shared" si="838"/>
        <v>64</v>
      </c>
      <c r="AB1420" s="858">
        <f t="shared" si="838"/>
        <v>64</v>
      </c>
      <c r="AC1420" s="162"/>
      <c r="AD1420" s="162"/>
      <c r="AE1420" s="162"/>
      <c r="AF1420" s="257"/>
      <c r="AG1420" s="257"/>
      <c r="AH1420" s="257"/>
      <c r="AI1420" s="257"/>
      <c r="AJ1420" s="257"/>
      <c r="AK1420" s="257"/>
      <c r="AL1420" s="257"/>
      <c r="AM1420" s="257"/>
      <c r="AN1420" s="257"/>
      <c r="AO1420" s="257"/>
      <c r="AP1420" s="257"/>
      <c r="AQ1420" s="257"/>
      <c r="AR1420" s="257"/>
      <c r="AS1420" s="257"/>
      <c r="AT1420" s="257"/>
      <c r="AU1420" s="257"/>
      <c r="AV1420" s="257"/>
      <c r="AW1420" s="257"/>
      <c r="AX1420" s="257"/>
      <c r="AY1420" s="257"/>
      <c r="AZ1420" s="257"/>
      <c r="BA1420" s="257"/>
      <c r="BB1420" s="257"/>
      <c r="BC1420" s="257"/>
      <c r="BD1420" s="257"/>
      <c r="BE1420" s="162"/>
      <c r="BF1420" s="162"/>
      <c r="BG1420" s="162"/>
      <c r="BH1420" s="162"/>
      <c r="BI1420" s="162"/>
      <c r="BJ1420" s="162"/>
      <c r="BK1420" s="162"/>
      <c r="BL1420" s="162"/>
      <c r="BM1420" s="162"/>
      <c r="BN1420" s="162"/>
      <c r="BO1420" s="162"/>
      <c r="BP1420" s="162"/>
      <c r="BQ1420" s="162"/>
      <c r="BR1420" s="162"/>
      <c r="BS1420" s="162"/>
      <c r="BT1420" s="162"/>
      <c r="BU1420" s="162"/>
      <c r="BV1420" s="162"/>
      <c r="BW1420" s="162"/>
      <c r="BX1420" s="162"/>
      <c r="BY1420" s="162"/>
      <c r="BZ1420" s="162"/>
      <c r="CA1420" s="162"/>
      <c r="CB1420" s="162"/>
      <c r="CC1420" s="162"/>
      <c r="CD1420" s="162"/>
      <c r="CE1420" s="162"/>
      <c r="CF1420" s="162"/>
      <c r="CG1420" s="162"/>
      <c r="CH1420" s="162"/>
      <c r="CI1420" s="162"/>
      <c r="CJ1420" s="162"/>
      <c r="CK1420" s="162"/>
      <c r="CL1420" s="162"/>
      <c r="CM1420" s="162"/>
      <c r="CN1420" s="162"/>
      <c r="CO1420" s="162"/>
      <c r="CP1420" s="162"/>
      <c r="CQ1420" s="162"/>
      <c r="CR1420" s="162"/>
      <c r="CS1420" s="162"/>
      <c r="CT1420" s="162"/>
      <c r="CU1420" s="162"/>
      <c r="CV1420" s="162"/>
      <c r="CW1420" s="162"/>
      <c r="CX1420" s="162"/>
      <c r="CY1420" s="162"/>
      <c r="CZ1420" s="162"/>
      <c r="DA1420" s="162"/>
      <c r="DB1420" s="162"/>
      <c r="DC1420" s="162"/>
      <c r="DD1420" s="162"/>
      <c r="DE1420" s="162"/>
      <c r="DF1420" s="162"/>
      <c r="DG1420" s="162"/>
      <c r="DH1420" s="162"/>
      <c r="DI1420" s="162"/>
      <c r="DJ1420" s="162"/>
      <c r="DK1420" s="162"/>
      <c r="DL1420" s="162"/>
      <c r="DM1420" s="162"/>
      <c r="DN1420" s="162"/>
      <c r="DO1420" s="162"/>
      <c r="DP1420" s="162"/>
      <c r="DQ1420" s="162"/>
      <c r="DR1420" s="162"/>
      <c r="DS1420" s="162"/>
      <c r="DT1420" s="162"/>
      <c r="DU1420" s="111"/>
      <c r="DV1420" s="111"/>
      <c r="DW1420" s="111"/>
      <c r="DX1420" s="111"/>
      <c r="DY1420" s="111"/>
      <c r="DZ1420" s="111"/>
      <c r="EA1420" s="111"/>
      <c r="EB1420" s="111"/>
    </row>
    <row r="1421" spans="1:132" s="1" customFormat="1" ht="10.5" customHeight="1">
      <c r="A1421" s="1540"/>
      <c r="B1421" s="1646"/>
      <c r="C1421" s="1373" t="s">
        <v>553</v>
      </c>
      <c r="D1421" s="131" t="s">
        <v>116</v>
      </c>
      <c r="E1421" s="48">
        <f t="shared" ref="E1421:AB1421" si="839">ROUND((AG1421-AF1421)*$AE1421,2)</f>
        <v>0.63</v>
      </c>
      <c r="F1421" s="48">
        <f t="shared" si="839"/>
        <v>0.63</v>
      </c>
      <c r="G1421" s="48">
        <f t="shared" si="839"/>
        <v>0.63</v>
      </c>
      <c r="H1421" s="287">
        <f t="shared" si="839"/>
        <v>0.62</v>
      </c>
      <c r="I1421" s="48">
        <f t="shared" si="839"/>
        <v>0.63</v>
      </c>
      <c r="J1421" s="48">
        <f t="shared" si="839"/>
        <v>0.63</v>
      </c>
      <c r="K1421" s="48">
        <f t="shared" si="839"/>
        <v>0.63</v>
      </c>
      <c r="L1421" s="48">
        <f t="shared" si="839"/>
        <v>0.63</v>
      </c>
      <c r="M1421" s="48">
        <f t="shared" si="839"/>
        <v>0.63</v>
      </c>
      <c r="N1421" s="287">
        <f t="shared" si="839"/>
        <v>0.63</v>
      </c>
      <c r="O1421" s="48">
        <f t="shared" si="839"/>
        <v>0.63</v>
      </c>
      <c r="P1421" s="48">
        <f t="shared" si="839"/>
        <v>0.63</v>
      </c>
      <c r="Q1421" s="48">
        <f t="shared" si="839"/>
        <v>0.63</v>
      </c>
      <c r="R1421" s="48">
        <f t="shared" si="839"/>
        <v>0.63</v>
      </c>
      <c r="S1421" s="48">
        <f t="shared" si="839"/>
        <v>0.63</v>
      </c>
      <c r="T1421" s="48">
        <f t="shared" si="839"/>
        <v>0.63</v>
      </c>
      <c r="U1421" s="48">
        <v>0.63</v>
      </c>
      <c r="V1421" s="287">
        <v>0.63</v>
      </c>
      <c r="W1421" s="48">
        <v>0.63</v>
      </c>
      <c r="X1421" s="48">
        <f t="shared" si="839"/>
        <v>0.63</v>
      </c>
      <c r="Y1421" s="48">
        <f t="shared" si="839"/>
        <v>0.62</v>
      </c>
      <c r="Z1421" s="48">
        <f t="shared" si="839"/>
        <v>0.62</v>
      </c>
      <c r="AA1421" s="48">
        <f t="shared" si="839"/>
        <v>0.62</v>
      </c>
      <c r="AB1421" s="49">
        <f t="shared" si="839"/>
        <v>0.62</v>
      </c>
      <c r="AC1421" s="47">
        <f>(BD1421-AF1421)*AE1421</f>
        <v>15.059519999998157</v>
      </c>
      <c r="AD1421" s="50">
        <f>(BD1422-AF1422)*AE1421</f>
        <v>6.9213600000028235</v>
      </c>
      <c r="AE1421" s="452">
        <v>7.2</v>
      </c>
      <c r="AF1421" s="981">
        <v>5832.8554000000004</v>
      </c>
      <c r="AG1421" s="981">
        <v>5832.9422999999997</v>
      </c>
      <c r="AH1421" s="1055">
        <v>5833.0293000000001</v>
      </c>
      <c r="AI1421" s="1054">
        <v>5833.1162999999997</v>
      </c>
      <c r="AJ1421" s="1054">
        <v>5833.2030000000004</v>
      </c>
      <c r="AK1421" s="1054">
        <v>5833.2910000000002</v>
      </c>
      <c r="AL1421" s="1054">
        <v>5833.3782000000001</v>
      </c>
      <c r="AM1421" s="1054">
        <v>5833.4654</v>
      </c>
      <c r="AN1421" s="1054">
        <v>5833.5526</v>
      </c>
      <c r="AO1421" s="1054">
        <v>5833.6397999999999</v>
      </c>
      <c r="AP1421" s="1054">
        <v>5833.7269999999999</v>
      </c>
      <c r="AQ1421" s="1054">
        <v>5833.8143</v>
      </c>
      <c r="AR1421" s="1054">
        <v>5833.9014999999999</v>
      </c>
      <c r="AS1421" s="1054">
        <v>5833.9889000000003</v>
      </c>
      <c r="AT1421" s="1054">
        <v>5834.0761000000002</v>
      </c>
      <c r="AU1421" s="1054">
        <v>5834.1634000000004</v>
      </c>
      <c r="AV1421" s="1054">
        <v>5834.2506000000003</v>
      </c>
      <c r="AW1421" s="1054">
        <v>5834.3392000000003</v>
      </c>
      <c r="AX1421" s="1054">
        <v>5834.4260999999997</v>
      </c>
      <c r="AY1421" s="1054">
        <v>5834.5129999999999</v>
      </c>
      <c r="AZ1421" s="1054">
        <v>5834.6001999999999</v>
      </c>
      <c r="BA1421" s="1054">
        <v>5834.6869999999999</v>
      </c>
      <c r="BB1421" s="1054">
        <v>5834.7736999999997</v>
      </c>
      <c r="BC1421" s="1054">
        <v>5834.8603999999996</v>
      </c>
      <c r="BD1421" s="1054">
        <v>5834.9470000000001</v>
      </c>
      <c r="BE1421" s="162"/>
      <c r="BF1421" s="162"/>
      <c r="BG1421" s="162"/>
      <c r="BH1421" s="162"/>
      <c r="BI1421" s="162"/>
      <c r="BJ1421" s="162"/>
      <c r="BK1421" s="162"/>
      <c r="BL1421" s="162"/>
      <c r="BM1421" s="162"/>
      <c r="BN1421" s="162"/>
      <c r="BO1421" s="162"/>
      <c r="BP1421" s="162"/>
      <c r="BQ1421" s="162"/>
      <c r="BR1421" s="162"/>
      <c r="BS1421" s="162"/>
      <c r="BT1421" s="162"/>
      <c r="BU1421" s="162"/>
      <c r="BV1421" s="162"/>
      <c r="BW1421" s="162"/>
      <c r="BX1421" s="162"/>
      <c r="BY1421" s="162"/>
      <c r="BZ1421" s="162"/>
      <c r="CA1421" s="162"/>
      <c r="CB1421" s="162"/>
      <c r="CC1421" s="162"/>
      <c r="CD1421" s="162"/>
      <c r="CE1421" s="162"/>
      <c r="CF1421" s="162"/>
      <c r="CG1421" s="162"/>
      <c r="CH1421" s="162"/>
      <c r="CI1421" s="162"/>
      <c r="CJ1421" s="162"/>
      <c r="CK1421" s="162"/>
      <c r="CL1421" s="162"/>
      <c r="CM1421" s="162"/>
      <c r="CN1421" s="162"/>
      <c r="CO1421" s="162"/>
      <c r="CP1421" s="162"/>
      <c r="CQ1421" s="162"/>
      <c r="CR1421" s="162"/>
      <c r="CS1421" s="162"/>
      <c r="CT1421" s="162"/>
      <c r="CU1421" s="162"/>
      <c r="CV1421" s="162"/>
      <c r="CW1421" s="162"/>
      <c r="CX1421" s="162"/>
      <c r="CY1421" s="162"/>
      <c r="CZ1421" s="162"/>
      <c r="DA1421" s="162"/>
      <c r="DB1421" s="162"/>
      <c r="DC1421" s="162"/>
      <c r="DD1421" s="162"/>
      <c r="DE1421" s="162"/>
      <c r="DF1421" s="162"/>
      <c r="DG1421" s="162"/>
      <c r="DH1421" s="162"/>
      <c r="DI1421" s="162"/>
      <c r="DJ1421" s="162"/>
      <c r="DK1421" s="162"/>
      <c r="DL1421" s="162"/>
      <c r="DM1421" s="162"/>
      <c r="DN1421" s="162"/>
      <c r="DO1421" s="162"/>
      <c r="DP1421" s="162"/>
      <c r="DQ1421" s="162"/>
      <c r="DR1421" s="162"/>
      <c r="DS1421" s="162"/>
      <c r="DT1421" s="162"/>
      <c r="DU1421" s="162"/>
      <c r="DV1421" s="162"/>
      <c r="DW1421" s="162"/>
      <c r="DX1421" s="162"/>
      <c r="DY1421" s="162"/>
      <c r="DZ1421" s="162"/>
      <c r="EA1421" s="162"/>
      <c r="EB1421" s="162"/>
    </row>
    <row r="1422" spans="1:132" s="1" customFormat="1" ht="10.5" customHeight="1">
      <c r="A1422" s="1540"/>
      <c r="B1422" s="1646"/>
      <c r="C1422" s="1373" t="s">
        <v>553</v>
      </c>
      <c r="D1422" s="131" t="s">
        <v>117</v>
      </c>
      <c r="E1422" s="48">
        <f t="shared" ref="E1422:AB1422" si="840">ROUND((AG1422-AF1422)*$AE1421,2)</f>
        <v>0.28999999999999998</v>
      </c>
      <c r="F1422" s="48">
        <f t="shared" si="840"/>
        <v>0.28999999999999998</v>
      </c>
      <c r="G1422" s="48">
        <f t="shared" si="840"/>
        <v>0.28999999999999998</v>
      </c>
      <c r="H1422" s="287">
        <f t="shared" si="840"/>
        <v>0.28999999999999998</v>
      </c>
      <c r="I1422" s="48">
        <f t="shared" si="840"/>
        <v>0.28999999999999998</v>
      </c>
      <c r="J1422" s="48">
        <f t="shared" si="840"/>
        <v>0.28999999999999998</v>
      </c>
      <c r="K1422" s="48">
        <f t="shared" si="840"/>
        <v>0.28999999999999998</v>
      </c>
      <c r="L1422" s="48">
        <f t="shared" si="840"/>
        <v>0.28999999999999998</v>
      </c>
      <c r="M1422" s="48">
        <f t="shared" si="840"/>
        <v>0.28999999999999998</v>
      </c>
      <c r="N1422" s="287">
        <f t="shared" si="840"/>
        <v>0.3</v>
      </c>
      <c r="O1422" s="48">
        <f t="shared" si="840"/>
        <v>0.3</v>
      </c>
      <c r="P1422" s="48">
        <f t="shared" si="840"/>
        <v>0.28999999999999998</v>
      </c>
      <c r="Q1422" s="48">
        <f t="shared" si="840"/>
        <v>0.28999999999999998</v>
      </c>
      <c r="R1422" s="48">
        <f t="shared" si="840"/>
        <v>0.28999999999999998</v>
      </c>
      <c r="S1422" s="48">
        <f t="shared" si="840"/>
        <v>0.28999999999999998</v>
      </c>
      <c r="T1422" s="48">
        <f t="shared" si="840"/>
        <v>0.28999999999999998</v>
      </c>
      <c r="U1422" s="48">
        <v>0.28000000000000003</v>
      </c>
      <c r="V1422" s="287">
        <v>0.28000000000000003</v>
      </c>
      <c r="W1422" s="48">
        <v>0.28000000000000003</v>
      </c>
      <c r="X1422" s="48">
        <f t="shared" si="840"/>
        <v>0.28000000000000003</v>
      </c>
      <c r="Y1422" s="48">
        <f t="shared" si="840"/>
        <v>0.28000000000000003</v>
      </c>
      <c r="Z1422" s="48">
        <f t="shared" si="840"/>
        <v>0.28000000000000003</v>
      </c>
      <c r="AA1422" s="48">
        <f t="shared" si="840"/>
        <v>0.28000000000000003</v>
      </c>
      <c r="AB1422" s="49">
        <f t="shared" si="840"/>
        <v>0.28000000000000003</v>
      </c>
      <c r="AC1422" s="47"/>
      <c r="AD1422" s="50"/>
      <c r="AE1422" s="452"/>
      <c r="AF1422" s="981">
        <v>3210.1511999999998</v>
      </c>
      <c r="AG1422" s="981">
        <v>3210.1909999999998</v>
      </c>
      <c r="AH1422" s="1055">
        <v>3210.2311</v>
      </c>
      <c r="AI1422" s="1054">
        <v>3210.2714999999998</v>
      </c>
      <c r="AJ1422" s="1054">
        <v>3210.3112999999998</v>
      </c>
      <c r="AK1422" s="1054">
        <v>3210.3514</v>
      </c>
      <c r="AL1422" s="1054">
        <v>3210.3912</v>
      </c>
      <c r="AM1422" s="1054">
        <v>3210.431</v>
      </c>
      <c r="AN1422" s="1054">
        <v>3210.4712</v>
      </c>
      <c r="AO1422" s="1054">
        <v>3210.5118000000002</v>
      </c>
      <c r="AP1422" s="1054">
        <v>3210.5527999999999</v>
      </c>
      <c r="AQ1422" s="1054">
        <v>3210.5938000000001</v>
      </c>
      <c r="AR1422" s="1054">
        <v>3210.6341000000002</v>
      </c>
      <c r="AS1422" s="1054">
        <v>3210.6750000000002</v>
      </c>
      <c r="AT1422" s="1054">
        <v>3210.7157000000002</v>
      </c>
      <c r="AU1422" s="1054">
        <v>3210.7557999999999</v>
      </c>
      <c r="AV1422" s="1054">
        <v>3210.7959999999998</v>
      </c>
      <c r="AW1422" s="1054">
        <v>3210.8368</v>
      </c>
      <c r="AX1422" s="1054">
        <v>3210.8762999999999</v>
      </c>
      <c r="AY1422" s="1054">
        <v>3210.9157</v>
      </c>
      <c r="AZ1422" s="1054">
        <v>3210.9551000000001</v>
      </c>
      <c r="BA1422" s="1054">
        <v>3210.9944999999998</v>
      </c>
      <c r="BB1422" s="1054">
        <v>3211.0338999999999</v>
      </c>
      <c r="BC1422" s="1054">
        <v>3211.0731999999998</v>
      </c>
      <c r="BD1422" s="1054">
        <v>3211.1125000000002</v>
      </c>
      <c r="BE1422" s="162"/>
      <c r="BF1422" s="162"/>
      <c r="BG1422" s="162"/>
      <c r="BH1422" s="162"/>
      <c r="BI1422" s="162"/>
      <c r="BJ1422" s="162"/>
      <c r="BK1422" s="162"/>
      <c r="BL1422" s="162"/>
      <c r="BM1422" s="162"/>
      <c r="BN1422" s="162"/>
      <c r="BO1422" s="162"/>
      <c r="BP1422" s="162"/>
      <c r="BQ1422" s="162"/>
      <c r="BR1422" s="162"/>
      <c r="BS1422" s="162"/>
      <c r="BT1422" s="162"/>
      <c r="BU1422" s="162"/>
      <c r="BV1422" s="162"/>
      <c r="BW1422" s="162"/>
      <c r="BX1422" s="162"/>
      <c r="BY1422" s="162"/>
      <c r="BZ1422" s="162"/>
      <c r="CA1422" s="162"/>
      <c r="CB1422" s="162"/>
      <c r="CC1422" s="162"/>
      <c r="CD1422" s="162"/>
      <c r="CE1422" s="162"/>
      <c r="CF1422" s="162"/>
      <c r="CG1422" s="162"/>
      <c r="CH1422" s="162"/>
      <c r="CI1422" s="162"/>
      <c r="CJ1422" s="162"/>
      <c r="CK1422" s="162"/>
      <c r="CL1422" s="162"/>
      <c r="CM1422" s="162"/>
      <c r="CN1422" s="162"/>
      <c r="CO1422" s="162"/>
      <c r="CP1422" s="162"/>
      <c r="CQ1422" s="162"/>
      <c r="CR1422" s="162"/>
      <c r="CS1422" s="162"/>
      <c r="CT1422" s="162"/>
      <c r="CU1422" s="162"/>
      <c r="CV1422" s="162"/>
      <c r="CW1422" s="162"/>
      <c r="CX1422" s="162"/>
      <c r="CY1422" s="162"/>
      <c r="CZ1422" s="162"/>
      <c r="DA1422" s="162"/>
      <c r="DB1422" s="162"/>
      <c r="DC1422" s="162"/>
      <c r="DD1422" s="162"/>
      <c r="DE1422" s="162"/>
      <c r="DF1422" s="162"/>
      <c r="DG1422" s="162"/>
      <c r="DH1422" s="162"/>
      <c r="DI1422" s="162"/>
      <c r="DJ1422" s="162"/>
      <c r="DK1422" s="162"/>
      <c r="DL1422" s="162"/>
      <c r="DM1422" s="162"/>
      <c r="DN1422" s="162"/>
      <c r="DO1422" s="162"/>
      <c r="DP1422" s="162"/>
      <c r="DQ1422" s="162"/>
      <c r="DR1422" s="162"/>
      <c r="DS1422" s="162"/>
      <c r="DT1422" s="162"/>
      <c r="DU1422" s="162"/>
      <c r="DV1422" s="162"/>
      <c r="DW1422" s="162"/>
      <c r="DX1422" s="162"/>
      <c r="DY1422" s="162"/>
      <c r="DZ1422" s="162"/>
      <c r="EA1422" s="162"/>
      <c r="EB1422" s="162"/>
    </row>
    <row r="1423" spans="1:132" s="1" customFormat="1" ht="10.5" customHeight="1" thickBot="1">
      <c r="A1423" s="1541"/>
      <c r="B1423" s="1653"/>
      <c r="C1423" s="271"/>
      <c r="D1423" s="236" t="s">
        <v>41</v>
      </c>
      <c r="E1423" s="81">
        <f>E1422/E1421</f>
        <v>0.46031746031746029</v>
      </c>
      <c r="F1423" s="81">
        <f t="shared" ref="F1423:AB1423" si="841">F1422/F1421</f>
        <v>0.46031746031746029</v>
      </c>
      <c r="G1423" s="81">
        <f t="shared" si="841"/>
        <v>0.46031746031746029</v>
      </c>
      <c r="H1423" s="295">
        <f t="shared" si="841"/>
        <v>0.46774193548387094</v>
      </c>
      <c r="I1423" s="81">
        <f t="shared" si="841"/>
        <v>0.46031746031746029</v>
      </c>
      <c r="J1423" s="81">
        <f t="shared" si="841"/>
        <v>0.46031746031746029</v>
      </c>
      <c r="K1423" s="81">
        <f t="shared" si="841"/>
        <v>0.46031746031746029</v>
      </c>
      <c r="L1423" s="81">
        <f t="shared" si="841"/>
        <v>0.46031746031746029</v>
      </c>
      <c r="M1423" s="81">
        <f t="shared" si="841"/>
        <v>0.46031746031746029</v>
      </c>
      <c r="N1423" s="295">
        <f t="shared" si="841"/>
        <v>0.47619047619047616</v>
      </c>
      <c r="O1423" s="81">
        <f t="shared" si="841"/>
        <v>0.47619047619047616</v>
      </c>
      <c r="P1423" s="81">
        <f t="shared" si="841"/>
        <v>0.46031746031746029</v>
      </c>
      <c r="Q1423" s="81">
        <f t="shared" si="841"/>
        <v>0.46031746031746029</v>
      </c>
      <c r="R1423" s="81">
        <f t="shared" si="841"/>
        <v>0.46031746031746029</v>
      </c>
      <c r="S1423" s="81">
        <f t="shared" si="841"/>
        <v>0.46031746031746029</v>
      </c>
      <c r="T1423" s="81">
        <f t="shared" si="841"/>
        <v>0.46031746031746029</v>
      </c>
      <c r="U1423" s="81">
        <v>0.44444444444444448</v>
      </c>
      <c r="V1423" s="295">
        <v>0.44444444444444448</v>
      </c>
      <c r="W1423" s="81">
        <v>0.44444444444444448</v>
      </c>
      <c r="X1423" s="81">
        <f t="shared" si="841"/>
        <v>0.44444444444444448</v>
      </c>
      <c r="Y1423" s="81">
        <f t="shared" si="841"/>
        <v>0.45161290322580649</v>
      </c>
      <c r="Z1423" s="81">
        <f t="shared" si="841"/>
        <v>0.45161290322580649</v>
      </c>
      <c r="AA1423" s="81">
        <f t="shared" si="841"/>
        <v>0.45161290322580649</v>
      </c>
      <c r="AB1423" s="82">
        <f t="shared" si="841"/>
        <v>0.45161290322580649</v>
      </c>
      <c r="AC1423" s="47"/>
      <c r="AD1423" s="50"/>
      <c r="AE1423" s="452"/>
      <c r="AF1423" s="262"/>
      <c r="AG1423" s="262"/>
      <c r="AH1423" s="262"/>
      <c r="AI1423" s="262"/>
      <c r="AJ1423" s="262"/>
      <c r="AK1423" s="262"/>
      <c r="AL1423" s="262"/>
      <c r="AM1423" s="262"/>
      <c r="AN1423" s="262"/>
      <c r="AO1423" s="262"/>
      <c r="AP1423" s="262"/>
      <c r="AQ1423" s="262"/>
      <c r="AR1423" s="262"/>
      <c r="AS1423" s="262"/>
      <c r="AT1423" s="262"/>
      <c r="AU1423" s="262"/>
      <c r="AV1423" s="262"/>
      <c r="AW1423" s="262"/>
      <c r="AX1423" s="262"/>
      <c r="AY1423" s="262"/>
      <c r="AZ1423" s="262"/>
      <c r="BA1423" s="262"/>
      <c r="BB1423" s="262"/>
      <c r="BC1423" s="262"/>
      <c r="BD1423" s="262"/>
      <c r="BE1423" s="162"/>
      <c r="BF1423" s="162"/>
      <c r="BG1423" s="162"/>
      <c r="BH1423" s="162"/>
      <c r="BI1423" s="162"/>
      <c r="BJ1423" s="162"/>
      <c r="BK1423" s="162"/>
      <c r="BL1423" s="162"/>
      <c r="BM1423" s="162"/>
      <c r="BN1423" s="162"/>
      <c r="BO1423" s="162"/>
      <c r="BP1423" s="162"/>
      <c r="BQ1423" s="162"/>
      <c r="BR1423" s="162"/>
      <c r="BS1423" s="162"/>
      <c r="BT1423" s="162"/>
      <c r="BU1423" s="162"/>
      <c r="BV1423" s="162"/>
      <c r="BW1423" s="162"/>
      <c r="BX1423" s="162"/>
      <c r="BY1423" s="162"/>
      <c r="BZ1423" s="162"/>
      <c r="CA1423" s="162"/>
      <c r="CB1423" s="162"/>
      <c r="CC1423" s="162"/>
      <c r="CD1423" s="162"/>
      <c r="CE1423" s="162"/>
      <c r="CF1423" s="162"/>
      <c r="CG1423" s="162"/>
      <c r="CH1423" s="162"/>
      <c r="CI1423" s="162"/>
      <c r="CJ1423" s="162"/>
      <c r="CK1423" s="162"/>
      <c r="CL1423" s="162"/>
      <c r="CM1423" s="162"/>
      <c r="CN1423" s="162"/>
      <c r="CO1423" s="162"/>
      <c r="CP1423" s="162"/>
      <c r="CQ1423" s="162"/>
      <c r="CR1423" s="162"/>
      <c r="CS1423" s="162"/>
      <c r="CT1423" s="162"/>
      <c r="CU1423" s="162"/>
      <c r="CV1423" s="162"/>
      <c r="CW1423" s="162"/>
      <c r="CX1423" s="162"/>
      <c r="CY1423" s="162"/>
      <c r="CZ1423" s="162"/>
      <c r="DA1423" s="162"/>
      <c r="DB1423" s="162"/>
      <c r="DC1423" s="162"/>
      <c r="DD1423" s="162"/>
      <c r="DE1423" s="162"/>
      <c r="DF1423" s="162"/>
      <c r="DG1423" s="162"/>
      <c r="DH1423" s="162"/>
      <c r="DI1423" s="162"/>
      <c r="DJ1423" s="162"/>
      <c r="DK1423" s="162"/>
      <c r="DL1423" s="162"/>
      <c r="DM1423" s="162"/>
      <c r="DN1423" s="162"/>
      <c r="DO1423" s="162"/>
      <c r="DP1423" s="162"/>
      <c r="DQ1423" s="162"/>
      <c r="DR1423" s="162"/>
      <c r="DS1423" s="162"/>
      <c r="DT1423" s="162"/>
      <c r="DU1423" s="162"/>
      <c r="DV1423" s="162"/>
      <c r="DW1423" s="162"/>
      <c r="DX1423" s="162"/>
      <c r="DY1423" s="162"/>
      <c r="DZ1423" s="162"/>
      <c r="EA1423" s="162"/>
      <c r="EB1423" s="162"/>
    </row>
    <row r="1424" spans="1:132" s="1" customFormat="1" ht="10.5" customHeight="1">
      <c r="A1424" s="1539" t="s">
        <v>310</v>
      </c>
      <c r="B1424" s="1652" t="s">
        <v>306</v>
      </c>
      <c r="C1424" s="1107"/>
      <c r="D1424" s="1190"/>
      <c r="E1424" s="183"/>
      <c r="F1424" s="183"/>
      <c r="G1424" s="183"/>
      <c r="H1424" s="318"/>
      <c r="I1424" s="183"/>
      <c r="J1424" s="183"/>
      <c r="K1424" s="183"/>
      <c r="L1424" s="183"/>
      <c r="M1424" s="183"/>
      <c r="N1424" s="318"/>
      <c r="O1424" s="183"/>
      <c r="P1424" s="183"/>
      <c r="Q1424" s="183"/>
      <c r="R1424" s="183"/>
      <c r="S1424" s="183"/>
      <c r="T1424" s="183"/>
      <c r="U1424" s="183"/>
      <c r="V1424" s="318"/>
      <c r="W1424" s="183"/>
      <c r="X1424" s="183"/>
      <c r="Y1424" s="183"/>
      <c r="Z1424" s="183"/>
      <c r="AA1424" s="183"/>
      <c r="AB1424" s="184"/>
      <c r="AC1424" s="47"/>
      <c r="AD1424" s="50"/>
      <c r="AE1424" s="452"/>
      <c r="AF1424" s="256"/>
      <c r="AG1424" s="261"/>
      <c r="AH1424" s="261"/>
      <c r="AI1424" s="261"/>
      <c r="AJ1424" s="261"/>
      <c r="AK1424" s="261"/>
      <c r="AL1424" s="261"/>
      <c r="AM1424" s="261"/>
      <c r="AN1424" s="261"/>
      <c r="AO1424" s="261"/>
      <c r="AP1424" s="261"/>
      <c r="AQ1424" s="261"/>
      <c r="AR1424" s="261"/>
      <c r="AS1424" s="261"/>
      <c r="AT1424" s="261"/>
      <c r="AU1424" s="261"/>
      <c r="AV1424" s="261"/>
      <c r="AW1424" s="261"/>
      <c r="AX1424" s="261"/>
      <c r="AY1424" s="261"/>
      <c r="AZ1424" s="261"/>
      <c r="BA1424" s="261"/>
      <c r="BB1424" s="261"/>
      <c r="BC1424" s="261"/>
      <c r="BD1424" s="261"/>
      <c r="BE1424" s="162"/>
      <c r="BF1424" s="162"/>
      <c r="BG1424" s="162"/>
      <c r="BH1424" s="162"/>
      <c r="BI1424" s="162"/>
      <c r="BJ1424" s="162"/>
      <c r="BK1424" s="162"/>
      <c r="BL1424" s="162"/>
      <c r="BM1424" s="162"/>
      <c r="BN1424" s="162"/>
      <c r="BO1424" s="162"/>
      <c r="BP1424" s="162"/>
      <c r="BQ1424" s="162"/>
      <c r="BR1424" s="162"/>
      <c r="BS1424" s="162"/>
      <c r="BT1424" s="162"/>
      <c r="BU1424" s="162"/>
      <c r="BV1424" s="162"/>
      <c r="BW1424" s="162"/>
      <c r="BX1424" s="162"/>
      <c r="BY1424" s="162"/>
      <c r="BZ1424" s="162"/>
      <c r="CA1424" s="162"/>
      <c r="CB1424" s="162"/>
      <c r="CC1424" s="162"/>
      <c r="CD1424" s="162"/>
      <c r="CE1424" s="162"/>
      <c r="CF1424" s="162"/>
      <c r="CG1424" s="162"/>
      <c r="CH1424" s="162"/>
      <c r="CI1424" s="162"/>
      <c r="CJ1424" s="162"/>
      <c r="CK1424" s="162"/>
      <c r="CL1424" s="162"/>
      <c r="CM1424" s="162"/>
      <c r="CN1424" s="162"/>
      <c r="CO1424" s="162"/>
      <c r="CP1424" s="162"/>
      <c r="CQ1424" s="162"/>
      <c r="CR1424" s="162"/>
      <c r="CS1424" s="162"/>
      <c r="CT1424" s="162"/>
      <c r="CU1424" s="162"/>
      <c r="CV1424" s="162"/>
      <c r="CW1424" s="162"/>
      <c r="CX1424" s="162"/>
      <c r="CY1424" s="162"/>
      <c r="CZ1424" s="162"/>
      <c r="DA1424" s="162"/>
      <c r="DB1424" s="162"/>
      <c r="DC1424" s="162"/>
      <c r="DD1424" s="162"/>
      <c r="DE1424" s="162"/>
      <c r="DF1424" s="162"/>
      <c r="DG1424" s="162"/>
      <c r="DH1424" s="162"/>
      <c r="DI1424" s="162"/>
      <c r="DJ1424" s="162"/>
      <c r="DK1424" s="162"/>
      <c r="DL1424" s="162"/>
      <c r="DM1424" s="162"/>
      <c r="DN1424" s="162"/>
      <c r="DO1424" s="162"/>
      <c r="DP1424" s="162"/>
      <c r="DQ1424" s="162"/>
      <c r="DR1424" s="162"/>
      <c r="DS1424" s="162"/>
      <c r="DT1424" s="162"/>
      <c r="DU1424" s="162"/>
      <c r="DV1424" s="162"/>
      <c r="DW1424" s="162"/>
      <c r="DX1424" s="162"/>
      <c r="DY1424" s="162"/>
      <c r="DZ1424" s="162"/>
      <c r="EA1424" s="162"/>
      <c r="EB1424" s="162"/>
    </row>
    <row r="1425" spans="1:132" s="2" customFormat="1" ht="10.5" customHeight="1">
      <c r="A1425" s="1540"/>
      <c r="B1425" s="1646"/>
      <c r="C1425" s="1377" t="s">
        <v>129</v>
      </c>
      <c r="D1425" s="131" t="s">
        <v>33</v>
      </c>
      <c r="E1425" s="44">
        <f>ROUND(SQRT(E1426^2+E1427^2)*1000/(1.73*E$1298),0)</f>
        <v>148</v>
      </c>
      <c r="F1425" s="177">
        <f t="shared" ref="F1425:AB1425" si="842">ROUND(SQRT(F1426^2+F1427^2)*1000/(1.73*F$1298),0)</f>
        <v>144</v>
      </c>
      <c r="G1425" s="177">
        <f t="shared" si="842"/>
        <v>147</v>
      </c>
      <c r="H1425" s="316">
        <f t="shared" si="842"/>
        <v>148</v>
      </c>
      <c r="I1425" s="177">
        <f t="shared" si="842"/>
        <v>89</v>
      </c>
      <c r="J1425" s="177">
        <f t="shared" si="842"/>
        <v>73</v>
      </c>
      <c r="K1425" s="177">
        <f t="shared" si="842"/>
        <v>73</v>
      </c>
      <c r="L1425" s="177">
        <f t="shared" si="842"/>
        <v>73</v>
      </c>
      <c r="M1425" s="177">
        <f t="shared" si="842"/>
        <v>85</v>
      </c>
      <c r="N1425" s="316">
        <f t="shared" si="842"/>
        <v>73</v>
      </c>
      <c r="O1425" s="177">
        <f t="shared" si="842"/>
        <v>73</v>
      </c>
      <c r="P1425" s="177">
        <f t="shared" si="842"/>
        <v>138</v>
      </c>
      <c r="Q1425" s="177">
        <f t="shared" si="842"/>
        <v>84</v>
      </c>
      <c r="R1425" s="177">
        <f t="shared" si="842"/>
        <v>73</v>
      </c>
      <c r="S1425" s="177">
        <f t="shared" si="842"/>
        <v>75</v>
      </c>
      <c r="T1425" s="177">
        <f t="shared" si="842"/>
        <v>72</v>
      </c>
      <c r="U1425" s="177">
        <v>147</v>
      </c>
      <c r="V1425" s="316">
        <v>147</v>
      </c>
      <c r="W1425" s="177">
        <v>147</v>
      </c>
      <c r="X1425" s="177">
        <f t="shared" si="842"/>
        <v>146</v>
      </c>
      <c r="Y1425" s="177">
        <f t="shared" si="842"/>
        <v>145</v>
      </c>
      <c r="Z1425" s="177">
        <f t="shared" si="842"/>
        <v>147</v>
      </c>
      <c r="AA1425" s="177">
        <f t="shared" si="842"/>
        <v>145</v>
      </c>
      <c r="AB1425" s="858">
        <f t="shared" si="842"/>
        <v>147</v>
      </c>
      <c r="AC1425" s="162"/>
      <c r="AD1425" s="162"/>
      <c r="AE1425" s="162"/>
      <c r="AF1425" s="257"/>
      <c r="AG1425" s="257"/>
      <c r="AH1425" s="257"/>
      <c r="AI1425" s="257"/>
      <c r="AJ1425" s="257"/>
      <c r="AK1425" s="257"/>
      <c r="AL1425" s="257"/>
      <c r="AM1425" s="257"/>
      <c r="AN1425" s="257"/>
      <c r="AO1425" s="257"/>
      <c r="AP1425" s="257"/>
      <c r="AQ1425" s="257"/>
      <c r="AR1425" s="257"/>
      <c r="AS1425" s="257"/>
      <c r="AT1425" s="257"/>
      <c r="AU1425" s="257"/>
      <c r="AV1425" s="257"/>
      <c r="AW1425" s="257"/>
      <c r="AX1425" s="257"/>
      <c r="AY1425" s="257"/>
      <c r="AZ1425" s="257"/>
      <c r="BA1425" s="257"/>
      <c r="BB1425" s="257"/>
      <c r="BC1425" s="257"/>
      <c r="BD1425" s="257"/>
      <c r="BE1425" s="162"/>
      <c r="BF1425" s="162"/>
      <c r="BG1425" s="162"/>
      <c r="BH1425" s="162"/>
      <c r="BI1425" s="162"/>
      <c r="BJ1425" s="162"/>
      <c r="BK1425" s="162"/>
      <c r="BL1425" s="162"/>
      <c r="BM1425" s="162"/>
      <c r="BN1425" s="162"/>
      <c r="BO1425" s="162"/>
      <c r="BP1425" s="162"/>
      <c r="BQ1425" s="162"/>
      <c r="BR1425" s="162"/>
      <c r="BS1425" s="162"/>
      <c r="BT1425" s="162"/>
      <c r="BU1425" s="162"/>
      <c r="BV1425" s="162"/>
      <c r="BW1425" s="162"/>
      <c r="BX1425" s="162"/>
      <c r="BY1425" s="162"/>
      <c r="BZ1425" s="162"/>
      <c r="CA1425" s="162"/>
      <c r="CB1425" s="162"/>
      <c r="CC1425" s="162"/>
      <c r="CD1425" s="162"/>
      <c r="CE1425" s="162"/>
      <c r="CF1425" s="162"/>
      <c r="CG1425" s="162"/>
      <c r="CH1425" s="162"/>
      <c r="CI1425" s="162"/>
      <c r="CJ1425" s="162"/>
      <c r="CK1425" s="162"/>
      <c r="CL1425" s="162"/>
      <c r="CM1425" s="162"/>
      <c r="CN1425" s="162"/>
      <c r="CO1425" s="162"/>
      <c r="CP1425" s="162"/>
      <c r="CQ1425" s="162"/>
      <c r="CR1425" s="162"/>
      <c r="CS1425" s="162"/>
      <c r="CT1425" s="162"/>
      <c r="CU1425" s="162"/>
      <c r="CV1425" s="162"/>
      <c r="CW1425" s="162"/>
      <c r="CX1425" s="162"/>
      <c r="CY1425" s="162"/>
      <c r="CZ1425" s="162"/>
      <c r="DA1425" s="162"/>
      <c r="DB1425" s="162"/>
      <c r="DC1425" s="162"/>
      <c r="DD1425" s="162"/>
      <c r="DE1425" s="162"/>
      <c r="DF1425" s="162"/>
      <c r="DG1425" s="162"/>
      <c r="DH1425" s="162"/>
      <c r="DI1425" s="162"/>
      <c r="DJ1425" s="162"/>
      <c r="DK1425" s="162"/>
      <c r="DL1425" s="162"/>
      <c r="DM1425" s="162"/>
      <c r="DN1425" s="162"/>
      <c r="DO1425" s="162"/>
      <c r="DP1425" s="162"/>
      <c r="DQ1425" s="162"/>
      <c r="DR1425" s="162"/>
      <c r="DS1425" s="162"/>
      <c r="DT1425" s="162"/>
      <c r="DU1425" s="111"/>
      <c r="DV1425" s="111"/>
      <c r="DW1425" s="111"/>
      <c r="DX1425" s="111"/>
      <c r="DY1425" s="111"/>
      <c r="DZ1425" s="111"/>
      <c r="EA1425" s="111"/>
      <c r="EB1425" s="111"/>
    </row>
    <row r="1426" spans="1:132" s="1" customFormat="1" ht="10.5" customHeight="1">
      <c r="A1426" s="1540"/>
      <c r="B1426" s="1646"/>
      <c r="C1426" s="1373" t="s">
        <v>553</v>
      </c>
      <c r="D1426" s="131" t="s">
        <v>116</v>
      </c>
      <c r="E1426" s="48">
        <f t="shared" ref="E1426:AB1426" si="843">ROUND((AG1426-AF1426)*$AE1426,2)</f>
        <v>1.32</v>
      </c>
      <c r="F1426" s="48">
        <f t="shared" si="843"/>
        <v>1.32</v>
      </c>
      <c r="G1426" s="48">
        <f t="shared" si="843"/>
        <v>1.32</v>
      </c>
      <c r="H1426" s="287">
        <f t="shared" si="843"/>
        <v>1.32</v>
      </c>
      <c r="I1426" s="48">
        <f t="shared" si="843"/>
        <v>0.81</v>
      </c>
      <c r="J1426" s="48">
        <f t="shared" si="843"/>
        <v>0.66</v>
      </c>
      <c r="K1426" s="48">
        <f t="shared" si="843"/>
        <v>0.66</v>
      </c>
      <c r="L1426" s="48">
        <f t="shared" si="843"/>
        <v>0.66</v>
      </c>
      <c r="M1426" s="48">
        <f t="shared" si="843"/>
        <v>0.66</v>
      </c>
      <c r="N1426" s="287">
        <f t="shared" si="843"/>
        <v>0.66</v>
      </c>
      <c r="O1426" s="48">
        <f t="shared" si="843"/>
        <v>0.66</v>
      </c>
      <c r="P1426" s="48">
        <f t="shared" si="843"/>
        <v>1.24</v>
      </c>
      <c r="Q1426" s="48">
        <f t="shared" si="843"/>
        <v>0.76</v>
      </c>
      <c r="R1426" s="48">
        <f t="shared" si="843"/>
        <v>0.66</v>
      </c>
      <c r="S1426" s="48">
        <f t="shared" si="843"/>
        <v>0.66</v>
      </c>
      <c r="T1426" s="48">
        <f t="shared" si="843"/>
        <v>0.66</v>
      </c>
      <c r="U1426" s="48">
        <v>1.32</v>
      </c>
      <c r="V1426" s="287">
        <v>1.32</v>
      </c>
      <c r="W1426" s="48">
        <v>1.32</v>
      </c>
      <c r="X1426" s="48">
        <f t="shared" si="843"/>
        <v>1.31</v>
      </c>
      <c r="Y1426" s="48">
        <f t="shared" si="843"/>
        <v>1.32</v>
      </c>
      <c r="Z1426" s="48">
        <f t="shared" si="843"/>
        <v>1.32</v>
      </c>
      <c r="AA1426" s="48">
        <f t="shared" si="843"/>
        <v>1.32</v>
      </c>
      <c r="AB1426" s="49">
        <f t="shared" si="843"/>
        <v>1.32</v>
      </c>
      <c r="AC1426" s="47">
        <f>(BD1426-AF1426)*AE1426</f>
        <v>23.96664000000019</v>
      </c>
      <c r="AD1426" s="50">
        <f>(BD1427-AF1427)*AE1426</f>
        <v>15.336720000002243</v>
      </c>
      <c r="AE1426" s="452">
        <v>7.2</v>
      </c>
      <c r="AF1426" s="981">
        <v>6913.3675000000003</v>
      </c>
      <c r="AG1426" s="981">
        <v>6913.5509000000002</v>
      </c>
      <c r="AH1426" s="1055">
        <v>6913.7344000000003</v>
      </c>
      <c r="AI1426" s="1054">
        <v>6913.9178000000002</v>
      </c>
      <c r="AJ1426" s="1054">
        <v>6914.1007</v>
      </c>
      <c r="AK1426" s="1054">
        <v>6914.2132000000001</v>
      </c>
      <c r="AL1426" s="1054">
        <v>6914.3046000000004</v>
      </c>
      <c r="AM1426" s="1054">
        <v>6914.3959000000004</v>
      </c>
      <c r="AN1426" s="1054">
        <v>6914.4874</v>
      </c>
      <c r="AO1426" s="1054">
        <v>6914.5789999999997</v>
      </c>
      <c r="AP1426" s="1054">
        <v>6914.6706000000004</v>
      </c>
      <c r="AQ1426" s="1054">
        <v>6914.7623000000003</v>
      </c>
      <c r="AR1426" s="1054">
        <v>6914.9344000000001</v>
      </c>
      <c r="AS1426" s="1054">
        <v>6915.0402000000004</v>
      </c>
      <c r="AT1426" s="1054">
        <v>6915.1318000000001</v>
      </c>
      <c r="AU1426" s="1054">
        <v>6915.2232999999997</v>
      </c>
      <c r="AV1426" s="1054">
        <v>6915.3148000000001</v>
      </c>
      <c r="AW1426" s="1054">
        <v>6915.4161000000004</v>
      </c>
      <c r="AX1426" s="1054">
        <v>6915.5994000000001</v>
      </c>
      <c r="AY1426" s="1054">
        <v>6915.7828</v>
      </c>
      <c r="AZ1426" s="1054">
        <v>6915.9642000000003</v>
      </c>
      <c r="BA1426" s="1054">
        <v>6916.1473999999998</v>
      </c>
      <c r="BB1426" s="1054">
        <v>6916.3305</v>
      </c>
      <c r="BC1426" s="1054">
        <v>6916.5135</v>
      </c>
      <c r="BD1426" s="1054">
        <v>6916.6962000000003</v>
      </c>
      <c r="BE1426" s="162"/>
      <c r="BF1426" s="162"/>
      <c r="BG1426" s="162"/>
      <c r="BH1426" s="162"/>
      <c r="BI1426" s="162"/>
      <c r="BJ1426" s="162"/>
      <c r="BK1426" s="162"/>
      <c r="BL1426" s="162"/>
      <c r="BM1426" s="162"/>
      <c r="BN1426" s="162"/>
      <c r="BO1426" s="162"/>
      <c r="BP1426" s="162"/>
      <c r="BQ1426" s="162"/>
      <c r="BR1426" s="162"/>
      <c r="BS1426" s="162"/>
      <c r="BT1426" s="162"/>
      <c r="BU1426" s="162"/>
      <c r="BV1426" s="162"/>
      <c r="BW1426" s="162"/>
      <c r="BX1426" s="162"/>
      <c r="BY1426" s="162"/>
      <c r="BZ1426" s="162"/>
      <c r="CA1426" s="162"/>
      <c r="CB1426" s="162"/>
      <c r="CC1426" s="162"/>
      <c r="CD1426" s="162"/>
      <c r="CE1426" s="162"/>
      <c r="CF1426" s="162"/>
      <c r="CG1426" s="162"/>
      <c r="CH1426" s="162"/>
      <c r="CI1426" s="162"/>
      <c r="CJ1426" s="162"/>
      <c r="CK1426" s="162"/>
      <c r="CL1426" s="162"/>
      <c r="CM1426" s="162"/>
      <c r="CN1426" s="162"/>
      <c r="CO1426" s="162"/>
      <c r="CP1426" s="162"/>
      <c r="CQ1426" s="162"/>
      <c r="CR1426" s="162"/>
      <c r="CS1426" s="162"/>
      <c r="CT1426" s="162"/>
      <c r="CU1426" s="162"/>
      <c r="CV1426" s="162"/>
      <c r="CW1426" s="162"/>
      <c r="CX1426" s="162"/>
      <c r="CY1426" s="162"/>
      <c r="CZ1426" s="162"/>
      <c r="DA1426" s="162"/>
      <c r="DB1426" s="162"/>
      <c r="DC1426" s="162"/>
      <c r="DD1426" s="162"/>
      <c r="DE1426" s="162"/>
      <c r="DF1426" s="162"/>
      <c r="DG1426" s="162"/>
      <c r="DH1426" s="162"/>
      <c r="DI1426" s="162"/>
      <c r="DJ1426" s="162"/>
      <c r="DK1426" s="162"/>
      <c r="DL1426" s="162"/>
      <c r="DM1426" s="162"/>
      <c r="DN1426" s="162"/>
      <c r="DO1426" s="162"/>
      <c r="DP1426" s="162"/>
      <c r="DQ1426" s="162"/>
      <c r="DR1426" s="162"/>
      <c r="DS1426" s="162"/>
      <c r="DT1426" s="162"/>
      <c r="DU1426" s="162"/>
      <c r="DV1426" s="162"/>
      <c r="DW1426" s="162"/>
      <c r="DX1426" s="162"/>
      <c r="DY1426" s="162"/>
      <c r="DZ1426" s="162"/>
      <c r="EA1426" s="162"/>
      <c r="EB1426" s="162"/>
    </row>
    <row r="1427" spans="1:132" s="1" customFormat="1" ht="10.5" customHeight="1">
      <c r="A1427" s="1540"/>
      <c r="B1427" s="1646"/>
      <c r="C1427" s="1373" t="s">
        <v>553</v>
      </c>
      <c r="D1427" s="131" t="s">
        <v>117</v>
      </c>
      <c r="E1427" s="48">
        <f t="shared" ref="E1427:AB1427" si="844">ROUND((AG1427-AF1427)*$AE1426,2)</f>
        <v>0.83</v>
      </c>
      <c r="F1427" s="48">
        <f t="shared" si="844"/>
        <v>0.85</v>
      </c>
      <c r="G1427" s="48">
        <f t="shared" si="844"/>
        <v>0.86</v>
      </c>
      <c r="H1427" s="287">
        <f t="shared" si="844"/>
        <v>0.83</v>
      </c>
      <c r="I1427" s="48">
        <f t="shared" si="844"/>
        <v>0.51</v>
      </c>
      <c r="J1427" s="48">
        <f t="shared" si="844"/>
        <v>0.42</v>
      </c>
      <c r="K1427" s="48">
        <f t="shared" si="844"/>
        <v>0.42</v>
      </c>
      <c r="L1427" s="48">
        <f t="shared" si="844"/>
        <v>0.43</v>
      </c>
      <c r="M1427" s="48">
        <f t="shared" si="844"/>
        <v>0.44</v>
      </c>
      <c r="N1427" s="287">
        <f t="shared" si="844"/>
        <v>0.45</v>
      </c>
      <c r="O1427" s="48">
        <f t="shared" si="844"/>
        <v>0.45</v>
      </c>
      <c r="P1427" s="48">
        <f t="shared" si="844"/>
        <v>0.8</v>
      </c>
      <c r="Q1427" s="48">
        <f t="shared" si="844"/>
        <v>0.51</v>
      </c>
      <c r="R1427" s="48">
        <f t="shared" si="844"/>
        <v>0.44</v>
      </c>
      <c r="S1427" s="48">
        <f t="shared" si="844"/>
        <v>0.43</v>
      </c>
      <c r="T1427" s="48">
        <f t="shared" si="844"/>
        <v>0.43</v>
      </c>
      <c r="U1427" s="48">
        <v>0.82</v>
      </c>
      <c r="V1427" s="287">
        <v>0.82</v>
      </c>
      <c r="W1427" s="48">
        <v>0.82</v>
      </c>
      <c r="X1427" s="48">
        <f t="shared" si="844"/>
        <v>0.81</v>
      </c>
      <c r="Y1427" s="48">
        <f t="shared" si="844"/>
        <v>0.83</v>
      </c>
      <c r="Z1427" s="48">
        <f t="shared" si="844"/>
        <v>0.82</v>
      </c>
      <c r="AA1427" s="48">
        <f t="shared" si="844"/>
        <v>0.82</v>
      </c>
      <c r="AB1427" s="49">
        <f t="shared" si="844"/>
        <v>0.82</v>
      </c>
      <c r="AC1427" s="47"/>
      <c r="AD1427" s="50"/>
      <c r="AE1427" s="452"/>
      <c r="AF1427" s="981">
        <v>4113.7055</v>
      </c>
      <c r="AG1427" s="981">
        <v>4113.8204999999998</v>
      </c>
      <c r="AH1427" s="1055">
        <v>4113.9386999999997</v>
      </c>
      <c r="AI1427" s="1054">
        <v>4114.0581000000002</v>
      </c>
      <c r="AJ1427" s="1054">
        <v>4114.1737000000003</v>
      </c>
      <c r="AK1427" s="1054">
        <v>4114.2451000000001</v>
      </c>
      <c r="AL1427" s="1054">
        <v>4114.3035</v>
      </c>
      <c r="AM1427" s="1054">
        <v>4114.3616000000002</v>
      </c>
      <c r="AN1427" s="1054">
        <v>4114.4210999999996</v>
      </c>
      <c r="AO1427" s="1054">
        <v>4114.4827999999998</v>
      </c>
      <c r="AP1427" s="1054">
        <v>4114.5451000000003</v>
      </c>
      <c r="AQ1427" s="1054">
        <v>4114.6077999999998</v>
      </c>
      <c r="AR1427" s="1054">
        <v>4114.7192999999997</v>
      </c>
      <c r="AS1427" s="1054">
        <v>4114.7903999999999</v>
      </c>
      <c r="AT1427" s="1054">
        <v>4114.8521000000001</v>
      </c>
      <c r="AU1427" s="1054">
        <v>4114.9114</v>
      </c>
      <c r="AV1427" s="1054">
        <v>4114.9705000000004</v>
      </c>
      <c r="AW1427" s="1054">
        <v>4115.0371999999998</v>
      </c>
      <c r="AX1427" s="1054">
        <v>4115.1514999999999</v>
      </c>
      <c r="AY1427" s="1054">
        <v>4115.2651999999998</v>
      </c>
      <c r="AZ1427" s="1054">
        <v>4115.3783000000003</v>
      </c>
      <c r="BA1427" s="1054">
        <v>4115.4934000000003</v>
      </c>
      <c r="BB1427" s="1054">
        <v>4115.6079</v>
      </c>
      <c r="BC1427" s="1054">
        <v>4115.7218000000003</v>
      </c>
      <c r="BD1427" s="1054">
        <v>4115.8356000000003</v>
      </c>
      <c r="BE1427" s="162"/>
      <c r="BF1427" s="162"/>
      <c r="BG1427" s="162"/>
      <c r="BH1427" s="162"/>
      <c r="BI1427" s="162"/>
      <c r="BJ1427" s="162"/>
      <c r="BK1427" s="162"/>
      <c r="BL1427" s="162"/>
      <c r="BM1427" s="162"/>
      <c r="BN1427" s="162"/>
      <c r="BO1427" s="162"/>
      <c r="BP1427" s="162"/>
      <c r="BQ1427" s="162"/>
      <c r="BR1427" s="162"/>
      <c r="BS1427" s="162"/>
      <c r="BT1427" s="162"/>
      <c r="BU1427" s="162"/>
      <c r="BV1427" s="162"/>
      <c r="BW1427" s="162"/>
      <c r="BX1427" s="162"/>
      <c r="BY1427" s="162"/>
      <c r="BZ1427" s="162"/>
      <c r="CA1427" s="162"/>
      <c r="CB1427" s="162"/>
      <c r="CC1427" s="162"/>
      <c r="CD1427" s="162"/>
      <c r="CE1427" s="162"/>
      <c r="CF1427" s="162"/>
      <c r="CG1427" s="162"/>
      <c r="CH1427" s="162"/>
      <c r="CI1427" s="162"/>
      <c r="CJ1427" s="162"/>
      <c r="CK1427" s="162"/>
      <c r="CL1427" s="162"/>
      <c r="CM1427" s="162"/>
      <c r="CN1427" s="162"/>
      <c r="CO1427" s="162"/>
      <c r="CP1427" s="162"/>
      <c r="CQ1427" s="162"/>
      <c r="CR1427" s="162"/>
      <c r="CS1427" s="162"/>
      <c r="CT1427" s="162"/>
      <c r="CU1427" s="162"/>
      <c r="CV1427" s="162"/>
      <c r="CW1427" s="162"/>
      <c r="CX1427" s="162"/>
      <c r="CY1427" s="162"/>
      <c r="CZ1427" s="162"/>
      <c r="DA1427" s="162"/>
      <c r="DB1427" s="162"/>
      <c r="DC1427" s="162"/>
      <c r="DD1427" s="162"/>
      <c r="DE1427" s="162"/>
      <c r="DF1427" s="162"/>
      <c r="DG1427" s="162"/>
      <c r="DH1427" s="162"/>
      <c r="DI1427" s="162"/>
      <c r="DJ1427" s="162"/>
      <c r="DK1427" s="162"/>
      <c r="DL1427" s="162"/>
      <c r="DM1427" s="162"/>
      <c r="DN1427" s="162"/>
      <c r="DO1427" s="162"/>
      <c r="DP1427" s="162"/>
      <c r="DQ1427" s="162"/>
      <c r="DR1427" s="162"/>
      <c r="DS1427" s="162"/>
      <c r="DT1427" s="162"/>
      <c r="DU1427" s="162"/>
      <c r="DV1427" s="162"/>
      <c r="DW1427" s="162"/>
      <c r="DX1427" s="162"/>
      <c r="DY1427" s="162"/>
      <c r="DZ1427" s="162"/>
      <c r="EA1427" s="162"/>
      <c r="EB1427" s="162"/>
    </row>
    <row r="1428" spans="1:132" s="1" customFormat="1" ht="10.5" customHeight="1" thickBot="1">
      <c r="A1428" s="1541"/>
      <c r="B1428" s="1653"/>
      <c r="C1428" s="271"/>
      <c r="D1428" s="236" t="s">
        <v>41</v>
      </c>
      <c r="E1428" s="81">
        <f>E1427/E1426</f>
        <v>0.62878787878787867</v>
      </c>
      <c r="F1428" s="81">
        <f t="shared" ref="F1428:AB1428" si="845">F1427/F1426</f>
        <v>0.64393939393939392</v>
      </c>
      <c r="G1428" s="81">
        <f t="shared" si="845"/>
        <v>0.65151515151515149</v>
      </c>
      <c r="H1428" s="295">
        <f t="shared" si="845"/>
        <v>0.62878787878787867</v>
      </c>
      <c r="I1428" s="81">
        <f t="shared" si="845"/>
        <v>0.62962962962962965</v>
      </c>
      <c r="J1428" s="81">
        <f t="shared" si="845"/>
        <v>0.63636363636363635</v>
      </c>
      <c r="K1428" s="81">
        <f t="shared" si="845"/>
        <v>0.63636363636363635</v>
      </c>
      <c r="L1428" s="81">
        <f t="shared" si="845"/>
        <v>0.65151515151515149</v>
      </c>
      <c r="M1428" s="81">
        <f t="shared" si="845"/>
        <v>0.66666666666666663</v>
      </c>
      <c r="N1428" s="295">
        <f t="shared" si="845"/>
        <v>0.68181818181818177</v>
      </c>
      <c r="O1428" s="81">
        <f t="shared" si="845"/>
        <v>0.68181818181818177</v>
      </c>
      <c r="P1428" s="81">
        <f t="shared" si="845"/>
        <v>0.64516129032258074</v>
      </c>
      <c r="Q1428" s="81">
        <f t="shared" si="845"/>
        <v>0.67105263157894735</v>
      </c>
      <c r="R1428" s="81">
        <f t="shared" si="845"/>
        <v>0.66666666666666663</v>
      </c>
      <c r="S1428" s="81">
        <f t="shared" si="845"/>
        <v>0.65151515151515149</v>
      </c>
      <c r="T1428" s="81">
        <f t="shared" si="845"/>
        <v>0.65151515151515149</v>
      </c>
      <c r="U1428" s="81">
        <v>0.6212121212121211</v>
      </c>
      <c r="V1428" s="295">
        <v>0.6212121212121211</v>
      </c>
      <c r="W1428" s="81">
        <v>0.6212121212121211</v>
      </c>
      <c r="X1428" s="81">
        <f t="shared" si="845"/>
        <v>0.61832061068702293</v>
      </c>
      <c r="Y1428" s="81">
        <f t="shared" si="845"/>
        <v>0.62878787878787867</v>
      </c>
      <c r="Z1428" s="81">
        <f t="shared" si="845"/>
        <v>0.6212121212121211</v>
      </c>
      <c r="AA1428" s="81">
        <f t="shared" si="845"/>
        <v>0.6212121212121211</v>
      </c>
      <c r="AB1428" s="82">
        <f t="shared" si="845"/>
        <v>0.6212121212121211</v>
      </c>
      <c r="AC1428" s="47"/>
      <c r="AD1428" s="50"/>
      <c r="AE1428" s="452"/>
      <c r="AF1428" s="262"/>
      <c r="AG1428" s="262"/>
      <c r="AH1428" s="262"/>
      <c r="AI1428" s="262"/>
      <c r="AJ1428" s="262"/>
      <c r="AK1428" s="262"/>
      <c r="AL1428" s="262"/>
      <c r="AM1428" s="262"/>
      <c r="AN1428" s="262"/>
      <c r="AO1428" s="262"/>
      <c r="AP1428" s="262"/>
      <c r="AQ1428" s="262"/>
      <c r="AR1428" s="262"/>
      <c r="AS1428" s="262"/>
      <c r="AT1428" s="262"/>
      <c r="AU1428" s="262"/>
      <c r="AV1428" s="262"/>
      <c r="AW1428" s="262"/>
      <c r="AX1428" s="262"/>
      <c r="AY1428" s="262"/>
      <c r="AZ1428" s="262"/>
      <c r="BA1428" s="262"/>
      <c r="BB1428" s="262"/>
      <c r="BC1428" s="262"/>
      <c r="BD1428" s="262"/>
      <c r="BE1428" s="162"/>
      <c r="BF1428" s="162"/>
      <c r="BG1428" s="162"/>
      <c r="BH1428" s="162"/>
      <c r="BI1428" s="162"/>
      <c r="BJ1428" s="162"/>
      <c r="BK1428" s="162"/>
      <c r="BL1428" s="162"/>
      <c r="BM1428" s="162"/>
      <c r="BN1428" s="162"/>
      <c r="BO1428" s="162"/>
      <c r="BP1428" s="162"/>
      <c r="BQ1428" s="162"/>
      <c r="BR1428" s="162"/>
      <c r="BS1428" s="162"/>
      <c r="BT1428" s="162"/>
      <c r="BU1428" s="162"/>
      <c r="BV1428" s="162"/>
      <c r="BW1428" s="162"/>
      <c r="BX1428" s="162"/>
      <c r="BY1428" s="162"/>
      <c r="BZ1428" s="162"/>
      <c r="CA1428" s="162"/>
      <c r="CB1428" s="162"/>
      <c r="CC1428" s="162"/>
      <c r="CD1428" s="162"/>
      <c r="CE1428" s="162"/>
      <c r="CF1428" s="162"/>
      <c r="CG1428" s="162"/>
      <c r="CH1428" s="162"/>
      <c r="CI1428" s="162"/>
      <c r="CJ1428" s="162"/>
      <c r="CK1428" s="162"/>
      <c r="CL1428" s="162"/>
      <c r="CM1428" s="162"/>
      <c r="CN1428" s="162"/>
      <c r="CO1428" s="162"/>
      <c r="CP1428" s="162"/>
      <c r="CQ1428" s="162"/>
      <c r="CR1428" s="162"/>
      <c r="CS1428" s="162"/>
      <c r="CT1428" s="162"/>
      <c r="CU1428" s="162"/>
      <c r="CV1428" s="162"/>
      <c r="CW1428" s="162"/>
      <c r="CX1428" s="162"/>
      <c r="CY1428" s="162"/>
      <c r="CZ1428" s="162"/>
      <c r="DA1428" s="162"/>
      <c r="DB1428" s="162"/>
      <c r="DC1428" s="162"/>
      <c r="DD1428" s="162"/>
      <c r="DE1428" s="162"/>
      <c r="DF1428" s="162"/>
      <c r="DG1428" s="162"/>
      <c r="DH1428" s="162"/>
      <c r="DI1428" s="162"/>
      <c r="DJ1428" s="162"/>
      <c r="DK1428" s="162"/>
      <c r="DL1428" s="162"/>
      <c r="DM1428" s="162"/>
      <c r="DN1428" s="162"/>
      <c r="DO1428" s="162"/>
      <c r="DP1428" s="162"/>
      <c r="DQ1428" s="162"/>
      <c r="DR1428" s="162"/>
      <c r="DS1428" s="162"/>
      <c r="DT1428" s="162"/>
      <c r="DU1428" s="162"/>
      <c r="DV1428" s="162"/>
      <c r="DW1428" s="162"/>
      <c r="DX1428" s="162"/>
      <c r="DY1428" s="162"/>
      <c r="DZ1428" s="162"/>
      <c r="EA1428" s="162"/>
      <c r="EB1428" s="162"/>
    </row>
    <row r="1429" spans="1:132" s="1" customFormat="1" ht="10.5" customHeight="1">
      <c r="A1429" s="1539" t="s">
        <v>338</v>
      </c>
      <c r="B1429" s="1652" t="s">
        <v>316</v>
      </c>
      <c r="C1429" s="1107"/>
      <c r="D1429" s="1190"/>
      <c r="E1429" s="183"/>
      <c r="F1429" s="183"/>
      <c r="G1429" s="183"/>
      <c r="H1429" s="318"/>
      <c r="I1429" s="183"/>
      <c r="J1429" s="183"/>
      <c r="K1429" s="183"/>
      <c r="L1429" s="183"/>
      <c r="M1429" s="183"/>
      <c r="N1429" s="318"/>
      <c r="O1429" s="183"/>
      <c r="P1429" s="183"/>
      <c r="Q1429" s="183"/>
      <c r="R1429" s="183"/>
      <c r="S1429" s="183"/>
      <c r="T1429" s="183"/>
      <c r="U1429" s="183"/>
      <c r="V1429" s="318"/>
      <c r="W1429" s="183"/>
      <c r="X1429" s="183"/>
      <c r="Y1429" s="183"/>
      <c r="Z1429" s="183"/>
      <c r="AA1429" s="183"/>
      <c r="AB1429" s="184"/>
      <c r="AC1429" s="47"/>
      <c r="AD1429" s="50"/>
      <c r="AE1429" s="452"/>
      <c r="AF1429" s="256"/>
      <c r="AG1429" s="261"/>
      <c r="AH1429" s="261"/>
      <c r="AI1429" s="261"/>
      <c r="AJ1429" s="261"/>
      <c r="AK1429" s="261"/>
      <c r="AL1429" s="261"/>
      <c r="AM1429" s="261"/>
      <c r="AN1429" s="261"/>
      <c r="AO1429" s="261"/>
      <c r="AP1429" s="261"/>
      <c r="AQ1429" s="261"/>
      <c r="AR1429" s="261"/>
      <c r="AS1429" s="261"/>
      <c r="AT1429" s="261"/>
      <c r="AU1429" s="261"/>
      <c r="AV1429" s="261"/>
      <c r="AW1429" s="261"/>
      <c r="AX1429" s="261"/>
      <c r="AY1429" s="261"/>
      <c r="AZ1429" s="261"/>
      <c r="BA1429" s="261"/>
      <c r="BB1429" s="261"/>
      <c r="BC1429" s="261"/>
      <c r="BD1429" s="261"/>
      <c r="BE1429" s="162"/>
      <c r="BF1429" s="162"/>
      <c r="BG1429" s="162"/>
      <c r="BH1429" s="162"/>
      <c r="BI1429" s="162"/>
      <c r="BJ1429" s="162"/>
      <c r="BK1429" s="162"/>
      <c r="BL1429" s="162"/>
      <c r="BM1429" s="162"/>
      <c r="BN1429" s="162"/>
      <c r="BO1429" s="162"/>
      <c r="BP1429" s="162"/>
      <c r="BQ1429" s="162"/>
      <c r="BR1429" s="162"/>
      <c r="BS1429" s="162"/>
      <c r="BT1429" s="162"/>
      <c r="BU1429" s="162"/>
      <c r="BV1429" s="162"/>
      <c r="BW1429" s="162"/>
      <c r="BX1429" s="162"/>
      <c r="BY1429" s="162"/>
      <c r="BZ1429" s="162"/>
      <c r="CA1429" s="162"/>
      <c r="CB1429" s="162"/>
      <c r="CC1429" s="162"/>
      <c r="CD1429" s="162"/>
      <c r="CE1429" s="162"/>
      <c r="CF1429" s="162"/>
      <c r="CG1429" s="162"/>
      <c r="CH1429" s="162"/>
      <c r="CI1429" s="162"/>
      <c r="CJ1429" s="162"/>
      <c r="CK1429" s="162"/>
      <c r="CL1429" s="162"/>
      <c r="CM1429" s="162"/>
      <c r="CN1429" s="162"/>
      <c r="CO1429" s="162"/>
      <c r="CP1429" s="162"/>
      <c r="CQ1429" s="162"/>
      <c r="CR1429" s="162"/>
      <c r="CS1429" s="162"/>
      <c r="CT1429" s="162"/>
      <c r="CU1429" s="162"/>
      <c r="CV1429" s="162"/>
      <c r="CW1429" s="162"/>
      <c r="CX1429" s="162"/>
      <c r="CY1429" s="162"/>
      <c r="CZ1429" s="162"/>
      <c r="DA1429" s="162"/>
      <c r="DB1429" s="162"/>
      <c r="DC1429" s="162"/>
      <c r="DD1429" s="162"/>
      <c r="DE1429" s="162"/>
      <c r="DF1429" s="162"/>
      <c r="DG1429" s="162"/>
      <c r="DH1429" s="162"/>
      <c r="DI1429" s="162"/>
      <c r="DJ1429" s="162"/>
      <c r="DK1429" s="162"/>
      <c r="DL1429" s="162"/>
      <c r="DM1429" s="162"/>
      <c r="DN1429" s="162"/>
      <c r="DO1429" s="162"/>
      <c r="DP1429" s="162"/>
      <c r="DQ1429" s="162"/>
      <c r="DR1429" s="162"/>
      <c r="DS1429" s="162"/>
      <c r="DT1429" s="162"/>
      <c r="DU1429" s="162"/>
      <c r="DV1429" s="162"/>
      <c r="DW1429" s="162"/>
      <c r="DX1429" s="162"/>
      <c r="DY1429" s="162"/>
      <c r="DZ1429" s="162"/>
      <c r="EA1429" s="162"/>
      <c r="EB1429" s="162"/>
    </row>
    <row r="1430" spans="1:132" s="2" customFormat="1" ht="10.5" customHeight="1">
      <c r="A1430" s="1540"/>
      <c r="B1430" s="1646"/>
      <c r="C1430" s="1377" t="s">
        <v>129</v>
      </c>
      <c r="D1430" s="131" t="s">
        <v>33</v>
      </c>
      <c r="E1430" s="44">
        <f>ROUND(SQRT(E1431^2+E1432^2)*1000/(1.73*E$1297),0)</f>
        <v>75</v>
      </c>
      <c r="F1430" s="177">
        <f>ROUND(SQRT(F1431^2+F1432^2)*1000/(1.73*F$1297),0)</f>
        <v>73</v>
      </c>
      <c r="G1430" s="177">
        <f>ROUND(SQRT(G1431^2+G1432^2)*1000/(1.73*G$1297),0)</f>
        <v>74</v>
      </c>
      <c r="H1430" s="316">
        <f>ROUND(SQRT(H1431^2+H1432^2)*1000/(1.73*H$1297),0)</f>
        <v>74</v>
      </c>
      <c r="I1430" s="177">
        <f>ROUND(SQRT(I1431^2+I1432^2)*1000/(1.73*I$1297),0)</f>
        <v>50</v>
      </c>
      <c r="J1430" s="177">
        <f t="shared" ref="J1430:AB1430" si="846">ROUND(SQRT(J1431^2+J1432^2)*1000/(1.73*J$1297),0)</f>
        <v>36</v>
      </c>
      <c r="K1430" s="177">
        <f t="shared" si="846"/>
        <v>36</v>
      </c>
      <c r="L1430" s="177">
        <f t="shared" si="846"/>
        <v>36</v>
      </c>
      <c r="M1430" s="177">
        <f t="shared" si="846"/>
        <v>36</v>
      </c>
      <c r="N1430" s="316">
        <f t="shared" si="846"/>
        <v>36</v>
      </c>
      <c r="O1430" s="177">
        <f t="shared" si="846"/>
        <v>36</v>
      </c>
      <c r="P1430" s="177">
        <f t="shared" si="846"/>
        <v>72</v>
      </c>
      <c r="Q1430" s="177">
        <f t="shared" si="846"/>
        <v>41</v>
      </c>
      <c r="R1430" s="177">
        <f t="shared" si="846"/>
        <v>36</v>
      </c>
      <c r="S1430" s="177">
        <f t="shared" si="846"/>
        <v>36</v>
      </c>
      <c r="T1430" s="177">
        <f t="shared" si="846"/>
        <v>36</v>
      </c>
      <c r="U1430" s="177">
        <v>76</v>
      </c>
      <c r="V1430" s="316">
        <v>76</v>
      </c>
      <c r="W1430" s="177">
        <v>76</v>
      </c>
      <c r="X1430" s="177">
        <f t="shared" si="846"/>
        <v>75</v>
      </c>
      <c r="Y1430" s="177">
        <f t="shared" si="846"/>
        <v>76</v>
      </c>
      <c r="Z1430" s="177">
        <f t="shared" si="846"/>
        <v>75</v>
      </c>
      <c r="AA1430" s="177">
        <f t="shared" si="846"/>
        <v>76</v>
      </c>
      <c r="AB1430" s="858">
        <f t="shared" si="846"/>
        <v>76</v>
      </c>
      <c r="AC1430" s="162"/>
      <c r="AD1430" s="162"/>
      <c r="AE1430" s="162"/>
      <c r="AF1430" s="257"/>
      <c r="AG1430" s="257"/>
      <c r="AH1430" s="257"/>
      <c r="AI1430" s="257"/>
      <c r="AJ1430" s="257"/>
      <c r="AK1430" s="257"/>
      <c r="AL1430" s="257"/>
      <c r="AM1430" s="257"/>
      <c r="AN1430" s="257"/>
      <c r="AO1430" s="257"/>
      <c r="AP1430" s="257"/>
      <c r="AQ1430" s="257"/>
      <c r="AR1430" s="257"/>
      <c r="AS1430" s="257"/>
      <c r="AT1430" s="257"/>
      <c r="AU1430" s="257"/>
      <c r="AV1430" s="257"/>
      <c r="AW1430" s="257"/>
      <c r="AX1430" s="257"/>
      <c r="AY1430" s="257"/>
      <c r="AZ1430" s="257"/>
      <c r="BA1430" s="257"/>
      <c r="BB1430" s="257"/>
      <c r="BC1430" s="257"/>
      <c r="BD1430" s="257"/>
      <c r="BE1430" s="162"/>
      <c r="BF1430" s="162"/>
      <c r="BG1430" s="162"/>
      <c r="BH1430" s="162"/>
      <c r="BI1430" s="162"/>
      <c r="BJ1430" s="162"/>
      <c r="BK1430" s="162"/>
      <c r="BL1430" s="162"/>
      <c r="BM1430" s="162"/>
      <c r="BN1430" s="162"/>
      <c r="BO1430" s="162"/>
      <c r="BP1430" s="162"/>
      <c r="BQ1430" s="162"/>
      <c r="BR1430" s="162"/>
      <c r="BS1430" s="162"/>
      <c r="BT1430" s="162"/>
      <c r="BU1430" s="162"/>
      <c r="BV1430" s="162"/>
      <c r="BW1430" s="162"/>
      <c r="BX1430" s="162"/>
      <c r="BY1430" s="162"/>
      <c r="BZ1430" s="162"/>
      <c r="CA1430" s="162"/>
      <c r="CB1430" s="162"/>
      <c r="CC1430" s="162"/>
      <c r="CD1430" s="162"/>
      <c r="CE1430" s="162"/>
      <c r="CF1430" s="162"/>
      <c r="CG1430" s="162"/>
      <c r="CH1430" s="162"/>
      <c r="CI1430" s="162"/>
      <c r="CJ1430" s="162"/>
      <c r="CK1430" s="162"/>
      <c r="CL1430" s="162"/>
      <c r="CM1430" s="162"/>
      <c r="CN1430" s="162"/>
      <c r="CO1430" s="162"/>
      <c r="CP1430" s="162"/>
      <c r="CQ1430" s="162"/>
      <c r="CR1430" s="162"/>
      <c r="CS1430" s="162"/>
      <c r="CT1430" s="162"/>
      <c r="CU1430" s="162"/>
      <c r="CV1430" s="162"/>
      <c r="CW1430" s="162"/>
      <c r="CX1430" s="162"/>
      <c r="CY1430" s="162"/>
      <c r="CZ1430" s="162"/>
      <c r="DA1430" s="162"/>
      <c r="DB1430" s="162"/>
      <c r="DC1430" s="162"/>
      <c r="DD1430" s="162"/>
      <c r="DE1430" s="162"/>
      <c r="DF1430" s="162"/>
      <c r="DG1430" s="162"/>
      <c r="DH1430" s="162"/>
      <c r="DI1430" s="162"/>
      <c r="DJ1430" s="162"/>
      <c r="DK1430" s="162"/>
      <c r="DL1430" s="162"/>
      <c r="DM1430" s="162"/>
      <c r="DN1430" s="162"/>
      <c r="DO1430" s="162"/>
      <c r="DP1430" s="162"/>
      <c r="DQ1430" s="162"/>
      <c r="DR1430" s="162"/>
      <c r="DS1430" s="162"/>
      <c r="DT1430" s="162"/>
      <c r="DU1430" s="111"/>
      <c r="DV1430" s="111"/>
      <c r="DW1430" s="111"/>
      <c r="DX1430" s="111"/>
      <c r="DY1430" s="111"/>
      <c r="DZ1430" s="111"/>
      <c r="EA1430" s="111"/>
      <c r="EB1430" s="111"/>
    </row>
    <row r="1431" spans="1:132" s="1" customFormat="1" ht="10.5" customHeight="1">
      <c r="A1431" s="1540"/>
      <c r="B1431" s="1646"/>
      <c r="C1431" s="1373" t="s">
        <v>553</v>
      </c>
      <c r="D1431" s="131" t="s">
        <v>116</v>
      </c>
      <c r="E1431" s="48">
        <f t="shared" ref="E1431:AB1431" si="847">ROUND((AG1431-AF1431)*$AE1431,2)</f>
        <v>0.8</v>
      </c>
      <c r="F1431" s="48">
        <f t="shared" si="847"/>
        <v>0.8</v>
      </c>
      <c r="G1431" s="48">
        <f t="shared" si="847"/>
        <v>0.79</v>
      </c>
      <c r="H1431" s="287">
        <f t="shared" si="847"/>
        <v>0.79</v>
      </c>
      <c r="I1431" s="48">
        <f t="shared" si="847"/>
        <v>0.54</v>
      </c>
      <c r="J1431" s="48">
        <f t="shared" si="847"/>
        <v>0.39</v>
      </c>
      <c r="K1431" s="48">
        <f t="shared" si="847"/>
        <v>0.39</v>
      </c>
      <c r="L1431" s="48">
        <f t="shared" si="847"/>
        <v>0.39</v>
      </c>
      <c r="M1431" s="48">
        <f t="shared" si="847"/>
        <v>0.39</v>
      </c>
      <c r="N1431" s="287">
        <f t="shared" si="847"/>
        <v>0.39</v>
      </c>
      <c r="O1431" s="48">
        <f t="shared" si="847"/>
        <v>0.39</v>
      </c>
      <c r="P1431" s="48">
        <f t="shared" si="847"/>
        <v>0.77</v>
      </c>
      <c r="Q1431" s="48">
        <f t="shared" si="847"/>
        <v>0.45</v>
      </c>
      <c r="R1431" s="48">
        <f t="shared" si="847"/>
        <v>0.39</v>
      </c>
      <c r="S1431" s="48">
        <f t="shared" si="847"/>
        <v>0.39</v>
      </c>
      <c r="T1431" s="48">
        <f t="shared" si="847"/>
        <v>0.39</v>
      </c>
      <c r="U1431" s="48">
        <v>0.8</v>
      </c>
      <c r="V1431" s="287">
        <v>0.8</v>
      </c>
      <c r="W1431" s="48">
        <v>0.8</v>
      </c>
      <c r="X1431" s="48">
        <f t="shared" si="847"/>
        <v>0.8</v>
      </c>
      <c r="Y1431" s="48">
        <f t="shared" si="847"/>
        <v>0.8</v>
      </c>
      <c r="Z1431" s="48">
        <f t="shared" si="847"/>
        <v>0.8</v>
      </c>
      <c r="AA1431" s="48">
        <f t="shared" si="847"/>
        <v>0.8</v>
      </c>
      <c r="AB1431" s="49">
        <f t="shared" si="847"/>
        <v>0.8</v>
      </c>
      <c r="AC1431" s="47">
        <f>(BD1431-AF1431)*AE1431</f>
        <v>14.530320000001666</v>
      </c>
      <c r="AD1431" s="50">
        <f>(BD1432-AF1432)*AE1431</f>
        <v>1.7280000000010887E-2</v>
      </c>
      <c r="AE1431" s="452">
        <v>7.2</v>
      </c>
      <c r="AF1431" s="981">
        <v>2227.4843999999998</v>
      </c>
      <c r="AG1431" s="981">
        <v>2227.5953</v>
      </c>
      <c r="AH1431" s="1055">
        <v>2227.7060000000001</v>
      </c>
      <c r="AI1431" s="1054">
        <v>2227.8163</v>
      </c>
      <c r="AJ1431" s="1054">
        <v>2227.9263999999998</v>
      </c>
      <c r="AK1431" s="1054">
        <v>2228.0009</v>
      </c>
      <c r="AL1431" s="1054">
        <v>2228.0549999999998</v>
      </c>
      <c r="AM1431" s="1054">
        <v>2228.1091000000001</v>
      </c>
      <c r="AN1431" s="1054">
        <v>2228.1632</v>
      </c>
      <c r="AO1431" s="1054">
        <v>2228.2170999999998</v>
      </c>
      <c r="AP1431" s="1054">
        <v>2228.2709</v>
      </c>
      <c r="AQ1431" s="1054">
        <v>2228.3247000000001</v>
      </c>
      <c r="AR1431" s="1054">
        <v>2228.4315000000001</v>
      </c>
      <c r="AS1431" s="1054">
        <v>2228.4946</v>
      </c>
      <c r="AT1431" s="1054">
        <v>2228.5484000000001</v>
      </c>
      <c r="AU1431" s="1054">
        <v>2228.6021999999998</v>
      </c>
      <c r="AV1431" s="1054">
        <v>2228.6565000000001</v>
      </c>
      <c r="AW1431" s="1054">
        <v>2228.7271999999998</v>
      </c>
      <c r="AX1431" s="1054">
        <v>2228.8382000000001</v>
      </c>
      <c r="AY1431" s="1054">
        <v>2228.9490999999998</v>
      </c>
      <c r="AZ1431" s="1054">
        <v>2229.0596999999998</v>
      </c>
      <c r="BA1431" s="1054">
        <v>2229.1705999999999</v>
      </c>
      <c r="BB1431" s="1054">
        <v>2229.2813999999998</v>
      </c>
      <c r="BC1431" s="1054">
        <v>2229.3919999999998</v>
      </c>
      <c r="BD1431" s="1054">
        <v>2229.5025000000001</v>
      </c>
      <c r="BE1431" s="162"/>
      <c r="BF1431" s="162"/>
      <c r="BG1431" s="162"/>
      <c r="BH1431" s="162"/>
      <c r="BI1431" s="162"/>
      <c r="BJ1431" s="162"/>
      <c r="BK1431" s="162"/>
      <c r="BL1431" s="162"/>
      <c r="BM1431" s="162"/>
      <c r="BN1431" s="162"/>
      <c r="BO1431" s="162"/>
      <c r="BP1431" s="162"/>
      <c r="BQ1431" s="162"/>
      <c r="BR1431" s="162"/>
      <c r="BS1431" s="162"/>
      <c r="BT1431" s="162"/>
      <c r="BU1431" s="162"/>
      <c r="BV1431" s="162"/>
      <c r="BW1431" s="162"/>
      <c r="BX1431" s="162"/>
      <c r="BY1431" s="162"/>
      <c r="BZ1431" s="162"/>
      <c r="CA1431" s="162"/>
      <c r="CB1431" s="162"/>
      <c r="CC1431" s="162"/>
      <c r="CD1431" s="162"/>
      <c r="CE1431" s="162"/>
      <c r="CF1431" s="162"/>
      <c r="CG1431" s="162"/>
      <c r="CH1431" s="162"/>
      <c r="CI1431" s="162"/>
      <c r="CJ1431" s="162"/>
      <c r="CK1431" s="162"/>
      <c r="CL1431" s="162"/>
      <c r="CM1431" s="162"/>
      <c r="CN1431" s="162"/>
      <c r="CO1431" s="162"/>
      <c r="CP1431" s="162"/>
      <c r="CQ1431" s="162"/>
      <c r="CR1431" s="162"/>
      <c r="CS1431" s="162"/>
      <c r="CT1431" s="162"/>
      <c r="CU1431" s="162"/>
      <c r="CV1431" s="162"/>
      <c r="CW1431" s="162"/>
      <c r="CX1431" s="162"/>
      <c r="CY1431" s="162"/>
      <c r="CZ1431" s="162"/>
      <c r="DA1431" s="162"/>
      <c r="DB1431" s="162"/>
      <c r="DC1431" s="162"/>
      <c r="DD1431" s="162"/>
      <c r="DE1431" s="162"/>
      <c r="DF1431" s="162"/>
      <c r="DG1431" s="162"/>
      <c r="DH1431" s="162"/>
      <c r="DI1431" s="162"/>
      <c r="DJ1431" s="162"/>
      <c r="DK1431" s="162"/>
      <c r="DL1431" s="162"/>
      <c r="DM1431" s="162"/>
      <c r="DN1431" s="162"/>
      <c r="DO1431" s="162"/>
      <c r="DP1431" s="162"/>
      <c r="DQ1431" s="162"/>
      <c r="DR1431" s="162"/>
      <c r="DS1431" s="162"/>
      <c r="DT1431" s="162"/>
      <c r="DU1431" s="162"/>
      <c r="DV1431" s="162"/>
      <c r="DW1431" s="162"/>
      <c r="DX1431" s="162"/>
      <c r="DY1431" s="162"/>
      <c r="DZ1431" s="162"/>
      <c r="EA1431" s="162"/>
      <c r="EB1431" s="162"/>
    </row>
    <row r="1432" spans="1:132" s="1" customFormat="1" ht="10.5" customHeight="1">
      <c r="A1432" s="1540"/>
      <c r="B1432" s="1646"/>
      <c r="C1432" s="1373" t="s">
        <v>553</v>
      </c>
      <c r="D1432" s="131" t="s">
        <v>117</v>
      </c>
      <c r="E1432" s="48">
        <f t="shared" ref="E1432:AB1432" si="848">ROUND((AG1432-AF1432)*$AE1431,2)</f>
        <v>0</v>
      </c>
      <c r="F1432" s="48">
        <f t="shared" si="848"/>
        <v>0</v>
      </c>
      <c r="G1432" s="48">
        <f t="shared" si="848"/>
        <v>0</v>
      </c>
      <c r="H1432" s="287">
        <f t="shared" si="848"/>
        <v>0</v>
      </c>
      <c r="I1432" s="48">
        <f t="shared" si="848"/>
        <v>0</v>
      </c>
      <c r="J1432" s="48">
        <f t="shared" si="848"/>
        <v>0</v>
      </c>
      <c r="K1432" s="48">
        <f t="shared" si="848"/>
        <v>0</v>
      </c>
      <c r="L1432" s="48">
        <f t="shared" si="848"/>
        <v>0</v>
      </c>
      <c r="M1432" s="48">
        <f t="shared" si="848"/>
        <v>0</v>
      </c>
      <c r="N1432" s="287">
        <f t="shared" si="848"/>
        <v>0</v>
      </c>
      <c r="O1432" s="48">
        <f t="shared" si="848"/>
        <v>0</v>
      </c>
      <c r="P1432" s="48">
        <f t="shared" si="848"/>
        <v>0</v>
      </c>
      <c r="Q1432" s="48">
        <f t="shared" si="848"/>
        <v>0</v>
      </c>
      <c r="R1432" s="48">
        <f t="shared" si="848"/>
        <v>0</v>
      </c>
      <c r="S1432" s="48">
        <f t="shared" si="848"/>
        <v>0</v>
      </c>
      <c r="T1432" s="48">
        <f t="shared" si="848"/>
        <v>0</v>
      </c>
      <c r="U1432" s="48">
        <v>0</v>
      </c>
      <c r="V1432" s="287">
        <v>0</v>
      </c>
      <c r="W1432" s="48">
        <v>0</v>
      </c>
      <c r="X1432" s="48">
        <f t="shared" si="848"/>
        <v>0</v>
      </c>
      <c r="Y1432" s="48">
        <f t="shared" si="848"/>
        <v>0</v>
      </c>
      <c r="Z1432" s="48">
        <f t="shared" si="848"/>
        <v>0</v>
      </c>
      <c r="AA1432" s="48">
        <f t="shared" si="848"/>
        <v>0</v>
      </c>
      <c r="AB1432" s="49">
        <f t="shared" si="848"/>
        <v>0</v>
      </c>
      <c r="AC1432" s="47"/>
      <c r="AD1432" s="50"/>
      <c r="AE1432" s="452"/>
      <c r="AF1432" s="981">
        <v>19.140499999999999</v>
      </c>
      <c r="AG1432" s="981">
        <v>19.140499999999999</v>
      </c>
      <c r="AH1432" s="1055">
        <v>19.140499999999999</v>
      </c>
      <c r="AI1432" s="1054">
        <v>19.140499999999999</v>
      </c>
      <c r="AJ1432" s="1054">
        <v>19.140499999999999</v>
      </c>
      <c r="AK1432" s="1054">
        <v>19.140699999999999</v>
      </c>
      <c r="AL1432" s="1054">
        <v>19.140799999999999</v>
      </c>
      <c r="AM1432" s="1054">
        <v>19.140999999999998</v>
      </c>
      <c r="AN1432" s="1054">
        <v>19.141300000000001</v>
      </c>
      <c r="AO1432" s="1054">
        <v>19.141500000000001</v>
      </c>
      <c r="AP1432" s="1054">
        <v>19.1416</v>
      </c>
      <c r="AQ1432" s="1054">
        <v>19.1418</v>
      </c>
      <c r="AR1432" s="1054">
        <v>19.1418</v>
      </c>
      <c r="AS1432" s="1054">
        <v>19.141999999999999</v>
      </c>
      <c r="AT1432" s="1054">
        <v>19.142199999999999</v>
      </c>
      <c r="AU1432" s="1054">
        <v>19.142399999999999</v>
      </c>
      <c r="AV1432" s="1054">
        <v>19.142600000000002</v>
      </c>
      <c r="AW1432" s="1054">
        <v>19.142700000000001</v>
      </c>
      <c r="AX1432" s="1054">
        <v>19.142700000000001</v>
      </c>
      <c r="AY1432" s="1054">
        <v>19.142700000000001</v>
      </c>
      <c r="AZ1432" s="1054">
        <v>19.142800000000001</v>
      </c>
      <c r="BA1432" s="1054">
        <v>19.142800000000001</v>
      </c>
      <c r="BB1432" s="1054">
        <v>19.142800000000001</v>
      </c>
      <c r="BC1432" s="1054">
        <v>19.142900000000001</v>
      </c>
      <c r="BD1432" s="1054">
        <v>19.142900000000001</v>
      </c>
      <c r="BE1432" s="162"/>
      <c r="BF1432" s="162"/>
      <c r="BG1432" s="162"/>
      <c r="BH1432" s="162"/>
      <c r="BI1432" s="162"/>
      <c r="BJ1432" s="162"/>
      <c r="BK1432" s="162"/>
      <c r="BL1432" s="162"/>
      <c r="BM1432" s="162"/>
      <c r="BN1432" s="162"/>
      <c r="BO1432" s="162"/>
      <c r="BP1432" s="162"/>
      <c r="BQ1432" s="162"/>
      <c r="BR1432" s="162"/>
      <c r="BS1432" s="162"/>
      <c r="BT1432" s="162"/>
      <c r="BU1432" s="162"/>
      <c r="BV1432" s="162"/>
      <c r="BW1432" s="162"/>
      <c r="BX1432" s="162"/>
      <c r="BY1432" s="162"/>
      <c r="BZ1432" s="162"/>
      <c r="CA1432" s="162"/>
      <c r="CB1432" s="162"/>
      <c r="CC1432" s="162"/>
      <c r="CD1432" s="162"/>
      <c r="CE1432" s="162"/>
      <c r="CF1432" s="162"/>
      <c r="CG1432" s="162"/>
      <c r="CH1432" s="162"/>
      <c r="CI1432" s="162"/>
      <c r="CJ1432" s="162"/>
      <c r="CK1432" s="162"/>
      <c r="CL1432" s="162"/>
      <c r="CM1432" s="162"/>
      <c r="CN1432" s="162"/>
      <c r="CO1432" s="162"/>
      <c r="CP1432" s="162"/>
      <c r="CQ1432" s="162"/>
      <c r="CR1432" s="162"/>
      <c r="CS1432" s="162"/>
      <c r="CT1432" s="162"/>
      <c r="CU1432" s="162"/>
      <c r="CV1432" s="162"/>
      <c r="CW1432" s="162"/>
      <c r="CX1432" s="162"/>
      <c r="CY1432" s="162"/>
      <c r="CZ1432" s="162"/>
      <c r="DA1432" s="162"/>
      <c r="DB1432" s="162"/>
      <c r="DC1432" s="162"/>
      <c r="DD1432" s="162"/>
      <c r="DE1432" s="162"/>
      <c r="DF1432" s="162"/>
      <c r="DG1432" s="162"/>
      <c r="DH1432" s="162"/>
      <c r="DI1432" s="162"/>
      <c r="DJ1432" s="162"/>
      <c r="DK1432" s="162"/>
      <c r="DL1432" s="162"/>
      <c r="DM1432" s="162"/>
      <c r="DN1432" s="162"/>
      <c r="DO1432" s="162"/>
      <c r="DP1432" s="162"/>
      <c r="DQ1432" s="162"/>
      <c r="DR1432" s="162"/>
      <c r="DS1432" s="162"/>
      <c r="DT1432" s="162"/>
      <c r="DU1432" s="162"/>
      <c r="DV1432" s="162"/>
      <c r="DW1432" s="162"/>
      <c r="DX1432" s="162"/>
      <c r="DY1432" s="162"/>
      <c r="DZ1432" s="162"/>
      <c r="EA1432" s="162"/>
      <c r="EB1432" s="162"/>
    </row>
    <row r="1433" spans="1:132" s="1" customFormat="1" ht="10.5" customHeight="1" thickBot="1">
      <c r="A1433" s="1541"/>
      <c r="B1433" s="1653"/>
      <c r="C1433" s="271"/>
      <c r="D1433" s="236" t="s">
        <v>41</v>
      </c>
      <c r="E1433" s="81">
        <f>E1432/E1431</f>
        <v>0</v>
      </c>
      <c r="F1433" s="81">
        <f t="shared" ref="F1433:AB1433" si="849">F1432/F1431</f>
        <v>0</v>
      </c>
      <c r="G1433" s="81">
        <f t="shared" si="849"/>
        <v>0</v>
      </c>
      <c r="H1433" s="295">
        <f t="shared" si="849"/>
        <v>0</v>
      </c>
      <c r="I1433" s="81">
        <f t="shared" si="849"/>
        <v>0</v>
      </c>
      <c r="J1433" s="81">
        <f t="shared" si="849"/>
        <v>0</v>
      </c>
      <c r="K1433" s="81">
        <f t="shared" si="849"/>
        <v>0</v>
      </c>
      <c r="L1433" s="81">
        <f t="shared" si="849"/>
        <v>0</v>
      </c>
      <c r="M1433" s="81">
        <f t="shared" si="849"/>
        <v>0</v>
      </c>
      <c r="N1433" s="295">
        <f t="shared" si="849"/>
        <v>0</v>
      </c>
      <c r="O1433" s="81">
        <f t="shared" si="849"/>
        <v>0</v>
      </c>
      <c r="P1433" s="81">
        <f t="shared" si="849"/>
        <v>0</v>
      </c>
      <c r="Q1433" s="81">
        <f t="shared" si="849"/>
        <v>0</v>
      </c>
      <c r="R1433" s="81">
        <f t="shared" si="849"/>
        <v>0</v>
      </c>
      <c r="S1433" s="81">
        <f t="shared" si="849"/>
        <v>0</v>
      </c>
      <c r="T1433" s="81">
        <f t="shared" si="849"/>
        <v>0</v>
      </c>
      <c r="U1433" s="81">
        <v>0</v>
      </c>
      <c r="V1433" s="295">
        <v>0</v>
      </c>
      <c r="W1433" s="81">
        <v>0</v>
      </c>
      <c r="X1433" s="81">
        <f t="shared" si="849"/>
        <v>0</v>
      </c>
      <c r="Y1433" s="81">
        <f t="shared" si="849"/>
        <v>0</v>
      </c>
      <c r="Z1433" s="81">
        <f t="shared" si="849"/>
        <v>0</v>
      </c>
      <c r="AA1433" s="81">
        <f t="shared" si="849"/>
        <v>0</v>
      </c>
      <c r="AB1433" s="82">
        <f t="shared" si="849"/>
        <v>0</v>
      </c>
      <c r="AC1433" s="47"/>
      <c r="AD1433" s="50"/>
      <c r="AE1433" s="452"/>
      <c r="AF1433" s="262"/>
      <c r="AG1433" s="262"/>
      <c r="AH1433" s="262"/>
      <c r="AI1433" s="262"/>
      <c r="AJ1433" s="262"/>
      <c r="AK1433" s="262"/>
      <c r="AL1433" s="262"/>
      <c r="AM1433" s="262"/>
      <c r="AN1433" s="262"/>
      <c r="AO1433" s="262"/>
      <c r="AP1433" s="262"/>
      <c r="AQ1433" s="262"/>
      <c r="AR1433" s="262"/>
      <c r="AS1433" s="262"/>
      <c r="AT1433" s="262"/>
      <c r="AU1433" s="262"/>
      <c r="AV1433" s="262"/>
      <c r="AW1433" s="262"/>
      <c r="AX1433" s="262"/>
      <c r="AY1433" s="262"/>
      <c r="AZ1433" s="262"/>
      <c r="BA1433" s="262"/>
      <c r="BB1433" s="262"/>
      <c r="BC1433" s="262"/>
      <c r="BD1433" s="262"/>
      <c r="BE1433" s="162"/>
      <c r="BF1433" s="162"/>
      <c r="BG1433" s="162"/>
      <c r="BH1433" s="162"/>
      <c r="BI1433" s="162"/>
      <c r="BJ1433" s="162"/>
      <c r="BK1433" s="162"/>
      <c r="BL1433" s="162"/>
      <c r="BM1433" s="162"/>
      <c r="BN1433" s="162"/>
      <c r="BO1433" s="162"/>
      <c r="BP1433" s="162"/>
      <c r="BQ1433" s="162"/>
      <c r="BR1433" s="162"/>
      <c r="BS1433" s="162"/>
      <c r="BT1433" s="162"/>
      <c r="BU1433" s="162"/>
      <c r="BV1433" s="162"/>
      <c r="BW1433" s="162"/>
      <c r="BX1433" s="162"/>
      <c r="BY1433" s="162"/>
      <c r="BZ1433" s="162"/>
      <c r="CA1433" s="162"/>
      <c r="CB1433" s="162"/>
      <c r="CC1433" s="162"/>
      <c r="CD1433" s="162"/>
      <c r="CE1433" s="162"/>
      <c r="CF1433" s="162"/>
      <c r="CG1433" s="162"/>
      <c r="CH1433" s="162"/>
      <c r="CI1433" s="162"/>
      <c r="CJ1433" s="162"/>
      <c r="CK1433" s="162"/>
      <c r="CL1433" s="162"/>
      <c r="CM1433" s="162"/>
      <c r="CN1433" s="162"/>
      <c r="CO1433" s="162"/>
      <c r="CP1433" s="162"/>
      <c r="CQ1433" s="162"/>
      <c r="CR1433" s="162"/>
      <c r="CS1433" s="162"/>
      <c r="CT1433" s="162"/>
      <c r="CU1433" s="162"/>
      <c r="CV1433" s="162"/>
      <c r="CW1433" s="162"/>
      <c r="CX1433" s="162"/>
      <c r="CY1433" s="162"/>
      <c r="CZ1433" s="162"/>
      <c r="DA1433" s="162"/>
      <c r="DB1433" s="162"/>
      <c r="DC1433" s="162"/>
      <c r="DD1433" s="162"/>
      <c r="DE1433" s="162"/>
      <c r="DF1433" s="162"/>
      <c r="DG1433" s="162"/>
      <c r="DH1433" s="162"/>
      <c r="DI1433" s="162"/>
      <c r="DJ1433" s="162"/>
      <c r="DK1433" s="162"/>
      <c r="DL1433" s="162"/>
      <c r="DM1433" s="162"/>
      <c r="DN1433" s="162"/>
      <c r="DO1433" s="162"/>
      <c r="DP1433" s="162"/>
      <c r="DQ1433" s="162"/>
      <c r="DR1433" s="162"/>
      <c r="DS1433" s="162"/>
      <c r="DT1433" s="162"/>
      <c r="DU1433" s="162"/>
      <c r="DV1433" s="162"/>
      <c r="DW1433" s="162"/>
      <c r="DX1433" s="162"/>
      <c r="DY1433" s="162"/>
      <c r="DZ1433" s="162"/>
      <c r="EA1433" s="162"/>
      <c r="EB1433" s="162"/>
    </row>
    <row r="1434" spans="1:132" s="1" customFormat="1" ht="10.5" customHeight="1">
      <c r="A1434" s="1539" t="s">
        <v>341</v>
      </c>
      <c r="B1434" s="1652" t="s">
        <v>308</v>
      </c>
      <c r="C1434" s="1107"/>
      <c r="D1434" s="1190"/>
      <c r="E1434" s="76"/>
      <c r="F1434" s="76"/>
      <c r="G1434" s="76"/>
      <c r="H1434" s="293"/>
      <c r="I1434" s="76"/>
      <c r="J1434" s="76"/>
      <c r="K1434" s="76"/>
      <c r="L1434" s="76"/>
      <c r="M1434" s="76"/>
      <c r="N1434" s="293"/>
      <c r="O1434" s="76"/>
      <c r="P1434" s="76"/>
      <c r="Q1434" s="76"/>
      <c r="R1434" s="76"/>
      <c r="S1434" s="76"/>
      <c r="T1434" s="76"/>
      <c r="U1434" s="76"/>
      <c r="V1434" s="293"/>
      <c r="W1434" s="76"/>
      <c r="X1434" s="76"/>
      <c r="Y1434" s="76"/>
      <c r="Z1434" s="76"/>
      <c r="AA1434" s="76"/>
      <c r="AB1434" s="77"/>
      <c r="AC1434" s="47"/>
      <c r="AD1434" s="50"/>
      <c r="AE1434" s="452"/>
      <c r="AF1434" s="256"/>
      <c r="AG1434" s="261"/>
      <c r="AH1434" s="261"/>
      <c r="AI1434" s="261"/>
      <c r="AJ1434" s="261"/>
      <c r="AK1434" s="261"/>
      <c r="AL1434" s="261"/>
      <c r="AM1434" s="261"/>
      <c r="AN1434" s="261"/>
      <c r="AO1434" s="261"/>
      <c r="AP1434" s="261"/>
      <c r="AQ1434" s="261"/>
      <c r="AR1434" s="261"/>
      <c r="AS1434" s="261"/>
      <c r="AT1434" s="261"/>
      <c r="AU1434" s="261"/>
      <c r="AV1434" s="261"/>
      <c r="AW1434" s="261"/>
      <c r="AX1434" s="261"/>
      <c r="AY1434" s="261"/>
      <c r="AZ1434" s="261"/>
      <c r="BA1434" s="261"/>
      <c r="BB1434" s="261"/>
      <c r="BC1434" s="261"/>
      <c r="BD1434" s="261"/>
      <c r="BE1434" s="162"/>
      <c r="BF1434" s="162"/>
      <c r="BG1434" s="162"/>
      <c r="BH1434" s="162"/>
      <c r="BI1434" s="162"/>
      <c r="BJ1434" s="162"/>
      <c r="BK1434" s="162"/>
      <c r="BL1434" s="162"/>
      <c r="BM1434" s="162"/>
      <c r="BN1434" s="162"/>
      <c r="BO1434" s="162"/>
      <c r="BP1434" s="162"/>
      <c r="BQ1434" s="162"/>
      <c r="BR1434" s="162"/>
      <c r="BS1434" s="162"/>
      <c r="BT1434" s="162"/>
      <c r="BU1434" s="162"/>
      <c r="BV1434" s="162"/>
      <c r="BW1434" s="162"/>
      <c r="BX1434" s="162"/>
      <c r="BY1434" s="162"/>
      <c r="BZ1434" s="162"/>
      <c r="CA1434" s="162"/>
      <c r="CB1434" s="162"/>
      <c r="CC1434" s="162"/>
      <c r="CD1434" s="162"/>
      <c r="CE1434" s="162"/>
      <c r="CF1434" s="162"/>
      <c r="CG1434" s="162"/>
      <c r="CH1434" s="162"/>
      <c r="CI1434" s="162"/>
      <c r="CJ1434" s="162"/>
      <c r="CK1434" s="162"/>
      <c r="CL1434" s="162"/>
      <c r="CM1434" s="162"/>
      <c r="CN1434" s="162"/>
      <c r="CO1434" s="162"/>
      <c r="CP1434" s="162"/>
      <c r="CQ1434" s="162"/>
      <c r="CR1434" s="162"/>
      <c r="CS1434" s="162"/>
      <c r="CT1434" s="162"/>
      <c r="CU1434" s="162"/>
      <c r="CV1434" s="162"/>
      <c r="CW1434" s="162"/>
      <c r="CX1434" s="162"/>
      <c r="CY1434" s="162"/>
      <c r="CZ1434" s="162"/>
      <c r="DA1434" s="162"/>
      <c r="DB1434" s="162"/>
      <c r="DC1434" s="162"/>
      <c r="DD1434" s="162"/>
      <c r="DE1434" s="162"/>
      <c r="DF1434" s="162"/>
      <c r="DG1434" s="162"/>
      <c r="DH1434" s="162"/>
      <c r="DI1434" s="162"/>
      <c r="DJ1434" s="162"/>
      <c r="DK1434" s="162"/>
      <c r="DL1434" s="162"/>
      <c r="DM1434" s="162"/>
      <c r="DN1434" s="162"/>
      <c r="DO1434" s="162"/>
      <c r="DP1434" s="162"/>
      <c r="DQ1434" s="162"/>
      <c r="DR1434" s="162"/>
      <c r="DS1434" s="162"/>
      <c r="DT1434" s="162"/>
      <c r="DU1434" s="162"/>
      <c r="DV1434" s="162"/>
      <c r="DW1434" s="162"/>
      <c r="DX1434" s="162"/>
      <c r="DY1434" s="162"/>
      <c r="DZ1434" s="162"/>
      <c r="EA1434" s="162"/>
      <c r="EB1434" s="162"/>
    </row>
    <row r="1435" spans="1:132" s="2" customFormat="1" ht="10.5" customHeight="1">
      <c r="A1435" s="1540"/>
      <c r="B1435" s="1646"/>
      <c r="C1435" s="1377" t="s">
        <v>129</v>
      </c>
      <c r="D1435" s="131" t="s">
        <v>33</v>
      </c>
      <c r="E1435" s="44">
        <f>ROUND(SQRT(E1436^2+E1437^2)*1000/(1.73*E$1298),0)</f>
        <v>59</v>
      </c>
      <c r="F1435" s="177">
        <f t="shared" ref="F1435:AB1435" si="850">ROUND(SQRT(F1436^2+F1437^2)*1000/(1.73*F$1298),0)</f>
        <v>59</v>
      </c>
      <c r="G1435" s="177">
        <f t="shared" si="850"/>
        <v>60</v>
      </c>
      <c r="H1435" s="316">
        <f t="shared" si="850"/>
        <v>60</v>
      </c>
      <c r="I1435" s="177">
        <f t="shared" si="850"/>
        <v>60</v>
      </c>
      <c r="J1435" s="177">
        <f t="shared" si="850"/>
        <v>64</v>
      </c>
      <c r="K1435" s="177">
        <f t="shared" si="850"/>
        <v>64</v>
      </c>
      <c r="L1435" s="177">
        <f t="shared" si="850"/>
        <v>61</v>
      </c>
      <c r="M1435" s="177">
        <f t="shared" si="850"/>
        <v>70</v>
      </c>
      <c r="N1435" s="316">
        <f t="shared" si="850"/>
        <v>63</v>
      </c>
      <c r="O1435" s="177">
        <f t="shared" si="850"/>
        <v>65</v>
      </c>
      <c r="P1435" s="177">
        <f t="shared" si="850"/>
        <v>65</v>
      </c>
      <c r="Q1435" s="177">
        <f t="shared" si="850"/>
        <v>65</v>
      </c>
      <c r="R1435" s="177">
        <f t="shared" si="850"/>
        <v>63</v>
      </c>
      <c r="S1435" s="177">
        <f t="shared" si="850"/>
        <v>64</v>
      </c>
      <c r="T1435" s="177">
        <f t="shared" si="850"/>
        <v>63</v>
      </c>
      <c r="U1435" s="177">
        <v>59</v>
      </c>
      <c r="V1435" s="316">
        <v>59</v>
      </c>
      <c r="W1435" s="177">
        <v>61</v>
      </c>
      <c r="X1435" s="177">
        <f t="shared" si="850"/>
        <v>59</v>
      </c>
      <c r="Y1435" s="177">
        <f t="shared" si="850"/>
        <v>59</v>
      </c>
      <c r="Z1435" s="177">
        <f t="shared" si="850"/>
        <v>60</v>
      </c>
      <c r="AA1435" s="177">
        <f t="shared" si="850"/>
        <v>59</v>
      </c>
      <c r="AB1435" s="858">
        <f t="shared" si="850"/>
        <v>59</v>
      </c>
      <c r="AC1435" s="162"/>
      <c r="AD1435" s="162"/>
      <c r="AE1435" s="162"/>
      <c r="AF1435" s="257"/>
      <c r="AG1435" s="257"/>
      <c r="AH1435" s="257"/>
      <c r="AI1435" s="257"/>
      <c r="AJ1435" s="257"/>
      <c r="AK1435" s="257"/>
      <c r="AL1435" s="257"/>
      <c r="AM1435" s="257"/>
      <c r="AN1435" s="257"/>
      <c r="AO1435" s="257"/>
      <c r="AP1435" s="257"/>
      <c r="AQ1435" s="257"/>
      <c r="AR1435" s="257"/>
      <c r="AS1435" s="257"/>
      <c r="AT1435" s="257"/>
      <c r="AU1435" s="257"/>
      <c r="AV1435" s="257"/>
      <c r="AW1435" s="257"/>
      <c r="AX1435" s="257"/>
      <c r="AY1435" s="257"/>
      <c r="AZ1435" s="257"/>
      <c r="BA1435" s="257"/>
      <c r="BB1435" s="257"/>
      <c r="BC1435" s="257"/>
      <c r="BD1435" s="257"/>
      <c r="BE1435" s="162"/>
      <c r="BF1435" s="162"/>
      <c r="BG1435" s="162"/>
      <c r="BH1435" s="162"/>
      <c r="BI1435" s="162"/>
      <c r="BJ1435" s="162"/>
      <c r="BK1435" s="162"/>
      <c r="BL1435" s="162"/>
      <c r="BM1435" s="162"/>
      <c r="BN1435" s="162"/>
      <c r="BO1435" s="162"/>
      <c r="BP1435" s="162"/>
      <c r="BQ1435" s="162"/>
      <c r="BR1435" s="162"/>
      <c r="BS1435" s="162"/>
      <c r="BT1435" s="162"/>
      <c r="BU1435" s="162"/>
      <c r="BV1435" s="162"/>
      <c r="BW1435" s="162"/>
      <c r="BX1435" s="162"/>
      <c r="BY1435" s="162"/>
      <c r="BZ1435" s="162"/>
      <c r="CA1435" s="162"/>
      <c r="CB1435" s="162"/>
      <c r="CC1435" s="162"/>
      <c r="CD1435" s="162"/>
      <c r="CE1435" s="162"/>
      <c r="CF1435" s="162"/>
      <c r="CG1435" s="162"/>
      <c r="CH1435" s="162"/>
      <c r="CI1435" s="162"/>
      <c r="CJ1435" s="162"/>
      <c r="CK1435" s="162"/>
      <c r="CL1435" s="162"/>
      <c r="CM1435" s="162"/>
      <c r="CN1435" s="162"/>
      <c r="CO1435" s="162"/>
      <c r="CP1435" s="162"/>
      <c r="CQ1435" s="162"/>
      <c r="CR1435" s="162"/>
      <c r="CS1435" s="162"/>
      <c r="CT1435" s="162"/>
      <c r="CU1435" s="162"/>
      <c r="CV1435" s="162"/>
      <c r="CW1435" s="162"/>
      <c r="CX1435" s="162"/>
      <c r="CY1435" s="162"/>
      <c r="CZ1435" s="162"/>
      <c r="DA1435" s="162"/>
      <c r="DB1435" s="162"/>
      <c r="DC1435" s="162"/>
      <c r="DD1435" s="162"/>
      <c r="DE1435" s="162"/>
      <c r="DF1435" s="162"/>
      <c r="DG1435" s="162"/>
      <c r="DH1435" s="162"/>
      <c r="DI1435" s="162"/>
      <c r="DJ1435" s="162"/>
      <c r="DK1435" s="162"/>
      <c r="DL1435" s="162"/>
      <c r="DM1435" s="162"/>
      <c r="DN1435" s="162"/>
      <c r="DO1435" s="162"/>
      <c r="DP1435" s="162"/>
      <c r="DQ1435" s="162"/>
      <c r="DR1435" s="162"/>
      <c r="DS1435" s="162"/>
      <c r="DT1435" s="162"/>
      <c r="DU1435" s="111"/>
      <c r="DV1435" s="111"/>
      <c r="DW1435" s="111"/>
      <c r="DX1435" s="111"/>
      <c r="DY1435" s="111"/>
      <c r="DZ1435" s="111"/>
      <c r="EA1435" s="111"/>
      <c r="EB1435" s="111"/>
    </row>
    <row r="1436" spans="1:132" s="1" customFormat="1" ht="10.5" customHeight="1">
      <c r="A1436" s="1540"/>
      <c r="B1436" s="1646"/>
      <c r="C1436" s="1373" t="s">
        <v>553</v>
      </c>
      <c r="D1436" s="131" t="s">
        <v>116</v>
      </c>
      <c r="E1436" s="48">
        <f t="shared" ref="E1436:AB1436" si="851">ROUND((AG1436-AF1436)*$AE1436,2)</f>
        <v>0.54</v>
      </c>
      <c r="F1436" s="48">
        <f t="shared" si="851"/>
        <v>0.55000000000000004</v>
      </c>
      <c r="G1436" s="48">
        <f t="shared" si="851"/>
        <v>0.55000000000000004</v>
      </c>
      <c r="H1436" s="287">
        <f t="shared" si="851"/>
        <v>0.55000000000000004</v>
      </c>
      <c r="I1436" s="48">
        <f t="shared" si="851"/>
        <v>0.55000000000000004</v>
      </c>
      <c r="J1436" s="48">
        <f t="shared" si="851"/>
        <v>0.57999999999999996</v>
      </c>
      <c r="K1436" s="48">
        <f t="shared" si="851"/>
        <v>0.57999999999999996</v>
      </c>
      <c r="L1436" s="48">
        <f t="shared" si="851"/>
        <v>0.56000000000000005</v>
      </c>
      <c r="M1436" s="48">
        <f t="shared" si="851"/>
        <v>0.56000000000000005</v>
      </c>
      <c r="N1436" s="287">
        <f t="shared" si="851"/>
        <v>0.57999999999999996</v>
      </c>
      <c r="O1436" s="48">
        <f t="shared" si="851"/>
        <v>0.59</v>
      </c>
      <c r="P1436" s="48">
        <f t="shared" si="851"/>
        <v>0.57999999999999996</v>
      </c>
      <c r="Q1436" s="48">
        <f t="shared" si="851"/>
        <v>0.59</v>
      </c>
      <c r="R1436" s="48">
        <f t="shared" si="851"/>
        <v>0.57999999999999996</v>
      </c>
      <c r="S1436" s="48">
        <f t="shared" si="851"/>
        <v>0.57999999999999996</v>
      </c>
      <c r="T1436" s="48">
        <f t="shared" si="851"/>
        <v>0.57999999999999996</v>
      </c>
      <c r="U1436" s="48">
        <v>0.54</v>
      </c>
      <c r="V1436" s="287">
        <v>0.54</v>
      </c>
      <c r="W1436" s="48">
        <v>0.55000000000000004</v>
      </c>
      <c r="X1436" s="48">
        <f t="shared" si="851"/>
        <v>0.54</v>
      </c>
      <c r="Y1436" s="48">
        <f t="shared" si="851"/>
        <v>0.54</v>
      </c>
      <c r="Z1436" s="48">
        <f t="shared" si="851"/>
        <v>0.55000000000000004</v>
      </c>
      <c r="AA1436" s="48">
        <f t="shared" si="851"/>
        <v>0.55000000000000004</v>
      </c>
      <c r="AB1436" s="49">
        <f t="shared" si="851"/>
        <v>0.54</v>
      </c>
      <c r="AC1436" s="47">
        <f>(BD1436-AF1436)*AE1436</f>
        <v>13.486319999998523</v>
      </c>
      <c r="AD1436" s="50">
        <f>(BD1437-AF1437)*AE1436</f>
        <v>8.2547999999987951</v>
      </c>
      <c r="AE1436" s="452">
        <v>7.2</v>
      </c>
      <c r="AF1436" s="981">
        <v>7435.5663000000004</v>
      </c>
      <c r="AG1436" s="981">
        <v>7435.6417000000001</v>
      </c>
      <c r="AH1436" s="1055">
        <v>7435.7178000000004</v>
      </c>
      <c r="AI1436" s="1054">
        <v>7435.7934999999998</v>
      </c>
      <c r="AJ1436" s="1054">
        <v>7435.8697000000002</v>
      </c>
      <c r="AK1436" s="1054">
        <v>7435.9462999999996</v>
      </c>
      <c r="AL1436" s="1054">
        <v>7436.027</v>
      </c>
      <c r="AM1436" s="1054">
        <v>7436.1076000000003</v>
      </c>
      <c r="AN1436" s="1054">
        <v>7436.1850999999997</v>
      </c>
      <c r="AO1436" s="1054">
        <v>7436.2626</v>
      </c>
      <c r="AP1436" s="1054">
        <v>7436.3432000000003</v>
      </c>
      <c r="AQ1436" s="1054">
        <v>7436.4256999999998</v>
      </c>
      <c r="AR1436" s="1054">
        <v>7436.5064000000002</v>
      </c>
      <c r="AS1436" s="1054">
        <v>7436.5882000000001</v>
      </c>
      <c r="AT1436" s="1054">
        <v>7436.6693999999998</v>
      </c>
      <c r="AU1436" s="1054">
        <v>7436.7496000000001</v>
      </c>
      <c r="AV1436" s="1054">
        <v>7436.8307000000004</v>
      </c>
      <c r="AW1436" s="1054">
        <v>7436.9089000000004</v>
      </c>
      <c r="AX1436" s="1054">
        <v>7436.9857000000002</v>
      </c>
      <c r="AY1436" s="1054">
        <v>7437.0610999999999</v>
      </c>
      <c r="AZ1436" s="1054">
        <v>7437.1364999999996</v>
      </c>
      <c r="BA1436" s="1054">
        <v>7437.2120000000004</v>
      </c>
      <c r="BB1436" s="1054">
        <v>7437.2879000000003</v>
      </c>
      <c r="BC1436" s="1054">
        <v>7437.3638000000001</v>
      </c>
      <c r="BD1436" s="1054">
        <v>7437.4394000000002</v>
      </c>
      <c r="BE1436" s="162"/>
      <c r="BF1436" s="162"/>
      <c r="BG1436" s="162"/>
      <c r="BH1436" s="162"/>
      <c r="BI1436" s="162"/>
      <c r="BJ1436" s="162"/>
      <c r="BK1436" s="162"/>
      <c r="BL1436" s="162"/>
      <c r="BM1436" s="162"/>
      <c r="BN1436" s="162"/>
      <c r="BO1436" s="162"/>
      <c r="BP1436" s="162"/>
      <c r="BQ1436" s="162"/>
      <c r="BR1436" s="162"/>
      <c r="BS1436" s="162"/>
      <c r="BT1436" s="162"/>
      <c r="BU1436" s="162"/>
      <c r="BV1436" s="162"/>
      <c r="BW1436" s="162"/>
      <c r="BX1436" s="162"/>
      <c r="BY1436" s="162"/>
      <c r="BZ1436" s="162"/>
      <c r="CA1436" s="162"/>
      <c r="CB1436" s="162"/>
      <c r="CC1436" s="162"/>
      <c r="CD1436" s="162"/>
      <c r="CE1436" s="162"/>
      <c r="CF1436" s="162"/>
      <c r="CG1436" s="162"/>
      <c r="CH1436" s="162"/>
      <c r="CI1436" s="162"/>
      <c r="CJ1436" s="162"/>
      <c r="CK1436" s="162"/>
      <c r="CL1436" s="162"/>
      <c r="CM1436" s="162"/>
      <c r="CN1436" s="162"/>
      <c r="CO1436" s="162"/>
      <c r="CP1436" s="162"/>
      <c r="CQ1436" s="162"/>
      <c r="CR1436" s="162"/>
      <c r="CS1436" s="162"/>
      <c r="CT1436" s="162"/>
      <c r="CU1436" s="162"/>
      <c r="CV1436" s="162"/>
      <c r="CW1436" s="162"/>
      <c r="CX1436" s="162"/>
      <c r="CY1436" s="162"/>
      <c r="CZ1436" s="162"/>
      <c r="DA1436" s="162"/>
      <c r="DB1436" s="162"/>
      <c r="DC1436" s="162"/>
      <c r="DD1436" s="162"/>
      <c r="DE1436" s="162"/>
      <c r="DF1436" s="162"/>
      <c r="DG1436" s="162"/>
      <c r="DH1436" s="162"/>
      <c r="DI1436" s="162"/>
      <c r="DJ1436" s="162"/>
      <c r="DK1436" s="162"/>
      <c r="DL1436" s="162"/>
      <c r="DM1436" s="162"/>
      <c r="DN1436" s="162"/>
      <c r="DO1436" s="162"/>
      <c r="DP1436" s="162"/>
      <c r="DQ1436" s="162"/>
      <c r="DR1436" s="162"/>
      <c r="DS1436" s="162"/>
      <c r="DT1436" s="162"/>
      <c r="DU1436" s="162"/>
      <c r="DV1436" s="162"/>
      <c r="DW1436" s="162"/>
      <c r="DX1436" s="162"/>
      <c r="DY1436" s="162"/>
      <c r="DZ1436" s="162"/>
      <c r="EA1436" s="162"/>
      <c r="EB1436" s="162"/>
    </row>
    <row r="1437" spans="1:132" s="1" customFormat="1" ht="10.5" customHeight="1">
      <c r="A1437" s="1540"/>
      <c r="B1437" s="1646"/>
      <c r="C1437" s="1373" t="s">
        <v>553</v>
      </c>
      <c r="D1437" s="131" t="s">
        <v>117</v>
      </c>
      <c r="E1437" s="48">
        <f t="shared" ref="E1437:AB1437" si="852">ROUND((AG1437-AF1437)*$AE1436,2)</f>
        <v>0.32</v>
      </c>
      <c r="F1437" s="48">
        <f t="shared" si="852"/>
        <v>0.34</v>
      </c>
      <c r="G1437" s="48">
        <f t="shared" si="852"/>
        <v>0.34</v>
      </c>
      <c r="H1437" s="287">
        <f t="shared" si="852"/>
        <v>0.32</v>
      </c>
      <c r="I1437" s="48">
        <f t="shared" si="852"/>
        <v>0.33</v>
      </c>
      <c r="J1437" s="48">
        <f t="shared" si="852"/>
        <v>0.36</v>
      </c>
      <c r="K1437" s="48">
        <f t="shared" si="852"/>
        <v>0.36</v>
      </c>
      <c r="L1437" s="48">
        <f t="shared" si="852"/>
        <v>0.33</v>
      </c>
      <c r="M1437" s="48">
        <f t="shared" si="852"/>
        <v>0.34</v>
      </c>
      <c r="N1437" s="287">
        <f t="shared" si="852"/>
        <v>0.37</v>
      </c>
      <c r="O1437" s="48">
        <f t="shared" si="852"/>
        <v>0.4</v>
      </c>
      <c r="P1437" s="48">
        <f t="shared" si="852"/>
        <v>0.39</v>
      </c>
      <c r="Q1437" s="48">
        <f t="shared" si="852"/>
        <v>0.39</v>
      </c>
      <c r="R1437" s="48">
        <f t="shared" si="852"/>
        <v>0.37</v>
      </c>
      <c r="S1437" s="48">
        <f t="shared" si="852"/>
        <v>0.35</v>
      </c>
      <c r="T1437" s="48">
        <f t="shared" si="852"/>
        <v>0.37</v>
      </c>
      <c r="U1437" s="48">
        <v>0.31</v>
      </c>
      <c r="V1437" s="287">
        <v>0.31</v>
      </c>
      <c r="W1437" s="48">
        <v>0.33</v>
      </c>
      <c r="X1437" s="48">
        <f t="shared" si="852"/>
        <v>0.31</v>
      </c>
      <c r="Y1437" s="48">
        <f t="shared" si="852"/>
        <v>0.32</v>
      </c>
      <c r="Z1437" s="48">
        <f t="shared" si="852"/>
        <v>0.32</v>
      </c>
      <c r="AA1437" s="48">
        <f t="shared" si="852"/>
        <v>0.32</v>
      </c>
      <c r="AB1437" s="49">
        <f t="shared" si="852"/>
        <v>0.31</v>
      </c>
      <c r="AC1437" s="47"/>
      <c r="AD1437" s="50"/>
      <c r="AE1437" s="452"/>
      <c r="AF1437" s="981">
        <v>4297.3697000000002</v>
      </c>
      <c r="AG1437" s="981">
        <v>4297.4135999999999</v>
      </c>
      <c r="AH1437" s="1055">
        <v>4297.4611999999997</v>
      </c>
      <c r="AI1437" s="1054">
        <v>4297.5078999999996</v>
      </c>
      <c r="AJ1437" s="1054">
        <v>4297.5528000000004</v>
      </c>
      <c r="AK1437" s="1054">
        <v>4297.5982999999997</v>
      </c>
      <c r="AL1437" s="1054">
        <v>4297.6487999999999</v>
      </c>
      <c r="AM1437" s="1054">
        <v>4297.6990999999998</v>
      </c>
      <c r="AN1437" s="1054">
        <v>4297.7452000000003</v>
      </c>
      <c r="AO1437" s="1054">
        <v>4297.7920999999997</v>
      </c>
      <c r="AP1437" s="1054">
        <v>4297.8440000000001</v>
      </c>
      <c r="AQ1437" s="1054">
        <v>4297.8999000000003</v>
      </c>
      <c r="AR1437" s="1054">
        <v>4297.9544999999998</v>
      </c>
      <c r="AS1437" s="1054">
        <v>4298.0087000000003</v>
      </c>
      <c r="AT1437" s="1054">
        <v>4298.0596999999998</v>
      </c>
      <c r="AU1437" s="1054">
        <v>4298.1085999999996</v>
      </c>
      <c r="AV1437" s="1054">
        <v>4298.1593000000003</v>
      </c>
      <c r="AW1437" s="1054">
        <v>4298.2093999999997</v>
      </c>
      <c r="AX1437" s="1054">
        <v>4298.2546000000002</v>
      </c>
      <c r="AY1437" s="1054">
        <v>4298.2978000000003</v>
      </c>
      <c r="AZ1437" s="1054">
        <v>4298.3410000000003</v>
      </c>
      <c r="BA1437" s="1054">
        <v>4298.3849</v>
      </c>
      <c r="BB1437" s="1054">
        <v>4298.4290000000001</v>
      </c>
      <c r="BC1437" s="1054">
        <v>4298.4727999999996</v>
      </c>
      <c r="BD1437" s="1054">
        <v>4298.5162</v>
      </c>
      <c r="BE1437" s="162"/>
      <c r="BF1437" s="162"/>
      <c r="BG1437" s="162"/>
      <c r="BH1437" s="162"/>
      <c r="BI1437" s="162"/>
      <c r="BJ1437" s="162"/>
      <c r="BK1437" s="162"/>
      <c r="BL1437" s="162"/>
      <c r="BM1437" s="162"/>
      <c r="BN1437" s="162"/>
      <c r="BO1437" s="162"/>
      <c r="BP1437" s="162"/>
      <c r="BQ1437" s="162"/>
      <c r="BR1437" s="162"/>
      <c r="BS1437" s="162"/>
      <c r="BT1437" s="162"/>
      <c r="BU1437" s="162"/>
      <c r="BV1437" s="162"/>
      <c r="BW1437" s="162"/>
      <c r="BX1437" s="162"/>
      <c r="BY1437" s="162"/>
      <c r="BZ1437" s="162"/>
      <c r="CA1437" s="162"/>
      <c r="CB1437" s="162"/>
      <c r="CC1437" s="162"/>
      <c r="CD1437" s="162"/>
      <c r="CE1437" s="162"/>
      <c r="CF1437" s="162"/>
      <c r="CG1437" s="162"/>
      <c r="CH1437" s="162"/>
      <c r="CI1437" s="162"/>
      <c r="CJ1437" s="162"/>
      <c r="CK1437" s="162"/>
      <c r="CL1437" s="162"/>
      <c r="CM1437" s="162"/>
      <c r="CN1437" s="162"/>
      <c r="CO1437" s="162"/>
      <c r="CP1437" s="162"/>
      <c r="CQ1437" s="162"/>
      <c r="CR1437" s="162"/>
      <c r="CS1437" s="162"/>
      <c r="CT1437" s="162"/>
      <c r="CU1437" s="162"/>
      <c r="CV1437" s="162"/>
      <c r="CW1437" s="162"/>
      <c r="CX1437" s="162"/>
      <c r="CY1437" s="162"/>
      <c r="CZ1437" s="162"/>
      <c r="DA1437" s="162"/>
      <c r="DB1437" s="162"/>
      <c r="DC1437" s="162"/>
      <c r="DD1437" s="162"/>
      <c r="DE1437" s="162"/>
      <c r="DF1437" s="162"/>
      <c r="DG1437" s="162"/>
      <c r="DH1437" s="162"/>
      <c r="DI1437" s="162"/>
      <c r="DJ1437" s="162"/>
      <c r="DK1437" s="162"/>
      <c r="DL1437" s="162"/>
      <c r="DM1437" s="162"/>
      <c r="DN1437" s="162"/>
      <c r="DO1437" s="162"/>
      <c r="DP1437" s="162"/>
      <c r="DQ1437" s="162"/>
      <c r="DR1437" s="162"/>
      <c r="DS1437" s="162"/>
      <c r="DT1437" s="162"/>
      <c r="DU1437" s="162"/>
      <c r="DV1437" s="162"/>
      <c r="DW1437" s="162"/>
      <c r="DX1437" s="162"/>
      <c r="DY1437" s="162"/>
      <c r="DZ1437" s="162"/>
      <c r="EA1437" s="162"/>
      <c r="EB1437" s="162"/>
    </row>
    <row r="1438" spans="1:132" s="1" customFormat="1" ht="10.5" customHeight="1" thickBot="1">
      <c r="A1438" s="1541"/>
      <c r="B1438" s="1653"/>
      <c r="C1438" s="271"/>
      <c r="D1438" s="236" t="s">
        <v>41</v>
      </c>
      <c r="E1438" s="81">
        <f>E1437/E1436</f>
        <v>0.59259259259259256</v>
      </c>
      <c r="F1438" s="81">
        <f t="shared" ref="F1438:AB1438" si="853">F1437/F1436</f>
        <v>0.61818181818181817</v>
      </c>
      <c r="G1438" s="81">
        <f t="shared" si="853"/>
        <v>0.61818181818181817</v>
      </c>
      <c r="H1438" s="295">
        <f t="shared" si="853"/>
        <v>0.58181818181818179</v>
      </c>
      <c r="I1438" s="81">
        <f t="shared" si="853"/>
        <v>0.6</v>
      </c>
      <c r="J1438" s="81">
        <f t="shared" si="853"/>
        <v>0.62068965517241381</v>
      </c>
      <c r="K1438" s="81">
        <f t="shared" si="853"/>
        <v>0.62068965517241381</v>
      </c>
      <c r="L1438" s="81">
        <f t="shared" si="853"/>
        <v>0.5892857142857143</v>
      </c>
      <c r="M1438" s="81">
        <f t="shared" si="853"/>
        <v>0.6071428571428571</v>
      </c>
      <c r="N1438" s="295">
        <f t="shared" si="853"/>
        <v>0.63793103448275867</v>
      </c>
      <c r="O1438" s="81">
        <f t="shared" si="853"/>
        <v>0.67796610169491534</v>
      </c>
      <c r="P1438" s="81">
        <f t="shared" si="853"/>
        <v>0.6724137931034484</v>
      </c>
      <c r="Q1438" s="81">
        <f t="shared" si="853"/>
        <v>0.66101694915254239</v>
      </c>
      <c r="R1438" s="81">
        <f t="shared" si="853"/>
        <v>0.63793103448275867</v>
      </c>
      <c r="S1438" s="81">
        <f t="shared" si="853"/>
        <v>0.60344827586206895</v>
      </c>
      <c r="T1438" s="81">
        <f t="shared" si="853"/>
        <v>0.63793103448275867</v>
      </c>
      <c r="U1438" s="81">
        <v>0.57407407407407407</v>
      </c>
      <c r="V1438" s="295">
        <v>0.57407407407407407</v>
      </c>
      <c r="W1438" s="81">
        <v>0.6</v>
      </c>
      <c r="X1438" s="81">
        <f t="shared" si="853"/>
        <v>0.57407407407407407</v>
      </c>
      <c r="Y1438" s="81">
        <f t="shared" si="853"/>
        <v>0.59259259259259256</v>
      </c>
      <c r="Z1438" s="81">
        <f t="shared" si="853"/>
        <v>0.58181818181818179</v>
      </c>
      <c r="AA1438" s="81">
        <f t="shared" si="853"/>
        <v>0.58181818181818179</v>
      </c>
      <c r="AB1438" s="82">
        <f t="shared" si="853"/>
        <v>0.57407407407407407</v>
      </c>
      <c r="AC1438" s="47"/>
      <c r="AD1438" s="50"/>
      <c r="AE1438" s="452"/>
      <c r="AF1438" s="262"/>
      <c r="AG1438" s="262"/>
      <c r="AH1438" s="262"/>
      <c r="AI1438" s="262"/>
      <c r="AJ1438" s="262"/>
      <c r="AK1438" s="262"/>
      <c r="AL1438" s="262"/>
      <c r="AM1438" s="262"/>
      <c r="AN1438" s="262"/>
      <c r="AO1438" s="262"/>
      <c r="AP1438" s="262"/>
      <c r="AQ1438" s="262"/>
      <c r="AR1438" s="262"/>
      <c r="AS1438" s="262"/>
      <c r="AT1438" s="262"/>
      <c r="AU1438" s="262"/>
      <c r="AV1438" s="262"/>
      <c r="AW1438" s="262"/>
      <c r="AX1438" s="262"/>
      <c r="AY1438" s="262"/>
      <c r="AZ1438" s="262"/>
      <c r="BA1438" s="262"/>
      <c r="BB1438" s="262"/>
      <c r="BC1438" s="262"/>
      <c r="BD1438" s="262"/>
      <c r="BE1438" s="162"/>
      <c r="BF1438" s="162"/>
      <c r="BG1438" s="162"/>
      <c r="BH1438" s="162"/>
      <c r="BI1438" s="162"/>
      <c r="BJ1438" s="162"/>
      <c r="BK1438" s="162"/>
      <c r="BL1438" s="162"/>
      <c r="BM1438" s="162"/>
      <c r="BN1438" s="162"/>
      <c r="BO1438" s="162"/>
      <c r="BP1438" s="162"/>
      <c r="BQ1438" s="162"/>
      <c r="BR1438" s="162"/>
      <c r="BS1438" s="162"/>
      <c r="BT1438" s="162"/>
      <c r="BU1438" s="162"/>
      <c r="BV1438" s="162"/>
      <c r="BW1438" s="162"/>
      <c r="BX1438" s="162"/>
      <c r="BY1438" s="162"/>
      <c r="BZ1438" s="162"/>
      <c r="CA1438" s="162"/>
      <c r="CB1438" s="162"/>
      <c r="CC1438" s="162"/>
      <c r="CD1438" s="162"/>
      <c r="CE1438" s="162"/>
      <c r="CF1438" s="162"/>
      <c r="CG1438" s="162"/>
      <c r="CH1438" s="162"/>
      <c r="CI1438" s="162"/>
      <c r="CJ1438" s="162"/>
      <c r="CK1438" s="162"/>
      <c r="CL1438" s="162"/>
      <c r="CM1438" s="162"/>
      <c r="CN1438" s="162"/>
      <c r="CO1438" s="162"/>
      <c r="CP1438" s="162"/>
      <c r="CQ1438" s="162"/>
      <c r="CR1438" s="162"/>
      <c r="CS1438" s="162"/>
      <c r="CT1438" s="162"/>
      <c r="CU1438" s="162"/>
      <c r="CV1438" s="162"/>
      <c r="CW1438" s="162"/>
      <c r="CX1438" s="162"/>
      <c r="CY1438" s="162"/>
      <c r="CZ1438" s="162"/>
      <c r="DA1438" s="162"/>
      <c r="DB1438" s="162"/>
      <c r="DC1438" s="162"/>
      <c r="DD1438" s="162"/>
      <c r="DE1438" s="162"/>
      <c r="DF1438" s="162"/>
      <c r="DG1438" s="162"/>
      <c r="DH1438" s="162"/>
      <c r="DI1438" s="162"/>
      <c r="DJ1438" s="162"/>
      <c r="DK1438" s="162"/>
      <c r="DL1438" s="162"/>
      <c r="DM1438" s="162"/>
      <c r="DN1438" s="162"/>
      <c r="DO1438" s="162"/>
      <c r="DP1438" s="162"/>
      <c r="DQ1438" s="162"/>
      <c r="DR1438" s="162"/>
      <c r="DS1438" s="162"/>
      <c r="DT1438" s="162"/>
      <c r="DU1438" s="162"/>
      <c r="DV1438" s="162"/>
      <c r="DW1438" s="162"/>
      <c r="DX1438" s="162"/>
      <c r="DY1438" s="162"/>
      <c r="DZ1438" s="162"/>
      <c r="EA1438" s="162"/>
      <c r="EB1438" s="162"/>
    </row>
    <row r="1439" spans="1:132" s="1" customFormat="1" ht="10.5" customHeight="1">
      <c r="A1439" s="1509" t="s">
        <v>339</v>
      </c>
      <c r="B1439" s="1634" t="s">
        <v>318</v>
      </c>
      <c r="C1439" s="1107"/>
      <c r="D1439" s="1190"/>
      <c r="E1439" s="183"/>
      <c r="F1439" s="183"/>
      <c r="G1439" s="183"/>
      <c r="H1439" s="318"/>
      <c r="I1439" s="183"/>
      <c r="J1439" s="183"/>
      <c r="K1439" s="183"/>
      <c r="L1439" s="183"/>
      <c r="M1439" s="183"/>
      <c r="N1439" s="318"/>
      <c r="O1439" s="183"/>
      <c r="P1439" s="183"/>
      <c r="Q1439" s="183"/>
      <c r="R1439" s="183"/>
      <c r="S1439" s="183"/>
      <c r="T1439" s="183"/>
      <c r="U1439" s="183"/>
      <c r="V1439" s="318"/>
      <c r="W1439" s="183"/>
      <c r="X1439" s="183"/>
      <c r="Y1439" s="183"/>
      <c r="Z1439" s="183"/>
      <c r="AA1439" s="183"/>
      <c r="AB1439" s="184"/>
      <c r="AC1439" s="47"/>
      <c r="AD1439" s="50"/>
      <c r="AE1439" s="452"/>
      <c r="AF1439" s="256"/>
      <c r="AG1439" s="257"/>
      <c r="AH1439" s="257"/>
      <c r="AI1439" s="257"/>
      <c r="AJ1439" s="257"/>
      <c r="AK1439" s="257"/>
      <c r="AL1439" s="257"/>
      <c r="AM1439" s="257"/>
      <c r="AN1439" s="257"/>
      <c r="AO1439" s="257"/>
      <c r="AP1439" s="257"/>
      <c r="AQ1439" s="257"/>
      <c r="AR1439" s="257"/>
      <c r="AS1439" s="257"/>
      <c r="AT1439" s="257"/>
      <c r="AU1439" s="257"/>
      <c r="AV1439" s="257"/>
      <c r="AW1439" s="257"/>
      <c r="AX1439" s="257"/>
      <c r="AY1439" s="257"/>
      <c r="AZ1439" s="257"/>
      <c r="BA1439" s="257"/>
      <c r="BB1439" s="257"/>
      <c r="BC1439" s="257"/>
      <c r="BD1439" s="257"/>
      <c r="BE1439" s="162"/>
      <c r="BF1439" s="162"/>
      <c r="BG1439" s="162"/>
      <c r="BH1439" s="162"/>
      <c r="BI1439" s="162"/>
      <c r="BJ1439" s="162"/>
      <c r="BK1439" s="162"/>
      <c r="BL1439" s="162"/>
      <c r="BM1439" s="162"/>
      <c r="BN1439" s="162"/>
      <c r="BO1439" s="162"/>
      <c r="BP1439" s="162"/>
      <c r="BQ1439" s="162"/>
      <c r="BR1439" s="162"/>
      <c r="BS1439" s="162"/>
      <c r="BT1439" s="162"/>
      <c r="BU1439" s="162"/>
      <c r="BV1439" s="162"/>
      <c r="BW1439" s="162"/>
      <c r="BX1439" s="162"/>
      <c r="BY1439" s="162"/>
      <c r="BZ1439" s="162"/>
      <c r="CA1439" s="162"/>
      <c r="CB1439" s="162"/>
      <c r="CC1439" s="162"/>
      <c r="CD1439" s="162"/>
      <c r="CE1439" s="162"/>
      <c r="CF1439" s="162"/>
      <c r="CG1439" s="162"/>
      <c r="CH1439" s="162"/>
      <c r="CI1439" s="162"/>
      <c r="CJ1439" s="162"/>
      <c r="CK1439" s="162"/>
      <c r="CL1439" s="162"/>
      <c r="CM1439" s="162"/>
      <c r="CN1439" s="162"/>
      <c r="CO1439" s="162"/>
      <c r="CP1439" s="162"/>
      <c r="CQ1439" s="162"/>
      <c r="CR1439" s="162"/>
      <c r="CS1439" s="162"/>
      <c r="CT1439" s="162"/>
      <c r="CU1439" s="162"/>
      <c r="CV1439" s="162"/>
      <c r="CW1439" s="162"/>
      <c r="CX1439" s="162"/>
      <c r="CY1439" s="162"/>
      <c r="CZ1439" s="162"/>
      <c r="DA1439" s="162"/>
      <c r="DB1439" s="162"/>
      <c r="DC1439" s="162"/>
      <c r="DD1439" s="162"/>
      <c r="DE1439" s="162"/>
      <c r="DF1439" s="162"/>
      <c r="DG1439" s="162"/>
      <c r="DH1439" s="162"/>
      <c r="DI1439" s="162"/>
      <c r="DJ1439" s="162"/>
      <c r="DK1439" s="162"/>
      <c r="DL1439" s="162"/>
      <c r="DM1439" s="162"/>
      <c r="DN1439" s="162"/>
      <c r="DO1439" s="162"/>
      <c r="DP1439" s="162"/>
      <c r="DQ1439" s="162"/>
      <c r="DR1439" s="162"/>
      <c r="DS1439" s="162"/>
      <c r="DT1439" s="162"/>
      <c r="DU1439" s="162"/>
      <c r="DV1439" s="162"/>
      <c r="DW1439" s="162"/>
      <c r="DX1439" s="162"/>
      <c r="DY1439" s="162"/>
      <c r="DZ1439" s="162"/>
      <c r="EA1439" s="162"/>
      <c r="EB1439" s="162"/>
    </row>
    <row r="1440" spans="1:132" s="2" customFormat="1" ht="10.5" customHeight="1">
      <c r="A1440" s="1510"/>
      <c r="B1440" s="1635"/>
      <c r="C1440" s="1377" t="s">
        <v>129</v>
      </c>
      <c r="D1440" s="131" t="s">
        <v>33</v>
      </c>
      <c r="E1440" s="44">
        <f>ROUND(SQRT(E1441^2+E1442^2)*1000/(1.73*E$1297),0)</f>
        <v>19</v>
      </c>
      <c r="F1440" s="177">
        <f>ROUND(SQRT(F1441^2+F1442^2)*1000/(1.73*F$1297),0)</f>
        <v>5</v>
      </c>
      <c r="G1440" s="177">
        <f>ROUND(SQRT(G1441^2+G1442^2)*1000/(1.73*G$1297),0)</f>
        <v>1</v>
      </c>
      <c r="H1440" s="316">
        <f>ROUND(SQRT(H1441^2+H1442^2)*1000/(1.73*H$1297),0)</f>
        <v>17</v>
      </c>
      <c r="I1440" s="177">
        <f>ROUND(SQRT(I1441^2+I1442^2)*1000/(1.73*I$1297),0)</f>
        <v>22</v>
      </c>
      <c r="J1440" s="177">
        <f t="shared" ref="J1440:AB1440" si="854">ROUND(SQRT(J1441^2+J1442^2)*1000/(1.73*J$1297),0)</f>
        <v>23</v>
      </c>
      <c r="K1440" s="177">
        <f t="shared" si="854"/>
        <v>21</v>
      </c>
      <c r="L1440" s="177">
        <f t="shared" si="854"/>
        <v>23</v>
      </c>
      <c r="M1440" s="177">
        <f t="shared" si="854"/>
        <v>7</v>
      </c>
      <c r="N1440" s="316">
        <f t="shared" si="854"/>
        <v>1</v>
      </c>
      <c r="O1440" s="177">
        <f t="shared" si="854"/>
        <v>1</v>
      </c>
      <c r="P1440" s="177">
        <f t="shared" si="854"/>
        <v>1</v>
      </c>
      <c r="Q1440" s="177">
        <f t="shared" si="854"/>
        <v>4</v>
      </c>
      <c r="R1440" s="177">
        <f t="shared" si="854"/>
        <v>16</v>
      </c>
      <c r="S1440" s="177">
        <f t="shared" si="854"/>
        <v>24</v>
      </c>
      <c r="T1440" s="177">
        <f t="shared" si="854"/>
        <v>13</v>
      </c>
      <c r="U1440" s="177">
        <f t="shared" si="854"/>
        <v>5</v>
      </c>
      <c r="V1440" s="316">
        <f t="shared" si="854"/>
        <v>18</v>
      </c>
      <c r="W1440" s="177">
        <f t="shared" si="854"/>
        <v>22</v>
      </c>
      <c r="X1440" s="177">
        <f t="shared" si="854"/>
        <v>21</v>
      </c>
      <c r="Y1440" s="177">
        <f t="shared" si="854"/>
        <v>24</v>
      </c>
      <c r="Z1440" s="177">
        <f t="shared" si="854"/>
        <v>23</v>
      </c>
      <c r="AA1440" s="177">
        <f t="shared" si="854"/>
        <v>22</v>
      </c>
      <c r="AB1440" s="858">
        <f t="shared" si="854"/>
        <v>21</v>
      </c>
      <c r="AC1440" s="162"/>
      <c r="AD1440" s="162"/>
      <c r="AE1440" s="162"/>
      <c r="AF1440" s="257"/>
      <c r="AG1440" s="257"/>
      <c r="AH1440" s="257"/>
      <c r="AI1440" s="257"/>
      <c r="AJ1440" s="257"/>
      <c r="AK1440" s="257"/>
      <c r="AL1440" s="257"/>
      <c r="AM1440" s="257"/>
      <c r="AN1440" s="257"/>
      <c r="AO1440" s="257"/>
      <c r="AP1440" s="257"/>
      <c r="AQ1440" s="257"/>
      <c r="AR1440" s="257"/>
      <c r="AS1440" s="257"/>
      <c r="AT1440" s="257"/>
      <c r="AU1440" s="257"/>
      <c r="AV1440" s="257"/>
      <c r="AW1440" s="257"/>
      <c r="AX1440" s="257"/>
      <c r="AY1440" s="257"/>
      <c r="AZ1440" s="257"/>
      <c r="BA1440" s="257"/>
      <c r="BB1440" s="257"/>
      <c r="BC1440" s="257"/>
      <c r="BD1440" s="257"/>
      <c r="BE1440" s="162"/>
      <c r="BF1440" s="162"/>
      <c r="BG1440" s="162"/>
      <c r="BH1440" s="162"/>
      <c r="BI1440" s="162"/>
      <c r="BJ1440" s="162"/>
      <c r="BK1440" s="162"/>
      <c r="BL1440" s="162"/>
      <c r="BM1440" s="162"/>
      <c r="BN1440" s="162"/>
      <c r="BO1440" s="162"/>
      <c r="BP1440" s="162"/>
      <c r="BQ1440" s="162"/>
      <c r="BR1440" s="162"/>
      <c r="BS1440" s="162"/>
      <c r="BT1440" s="162"/>
      <c r="BU1440" s="162"/>
      <c r="BV1440" s="162"/>
      <c r="BW1440" s="162"/>
      <c r="BX1440" s="162"/>
      <c r="BY1440" s="162"/>
      <c r="BZ1440" s="162"/>
      <c r="CA1440" s="162"/>
      <c r="CB1440" s="162"/>
      <c r="CC1440" s="162"/>
      <c r="CD1440" s="162"/>
      <c r="CE1440" s="162"/>
      <c r="CF1440" s="162"/>
      <c r="CG1440" s="162"/>
      <c r="CH1440" s="162"/>
      <c r="CI1440" s="162"/>
      <c r="CJ1440" s="162"/>
      <c r="CK1440" s="162"/>
      <c r="CL1440" s="162"/>
      <c r="CM1440" s="162"/>
      <c r="CN1440" s="162"/>
      <c r="CO1440" s="162"/>
      <c r="CP1440" s="162"/>
      <c r="CQ1440" s="162"/>
      <c r="CR1440" s="162"/>
      <c r="CS1440" s="162"/>
      <c r="CT1440" s="162"/>
      <c r="CU1440" s="162"/>
      <c r="CV1440" s="162"/>
      <c r="CW1440" s="162"/>
      <c r="CX1440" s="162"/>
      <c r="CY1440" s="162"/>
      <c r="CZ1440" s="162"/>
      <c r="DA1440" s="162"/>
      <c r="DB1440" s="162"/>
      <c r="DC1440" s="162"/>
      <c r="DD1440" s="162"/>
      <c r="DE1440" s="162"/>
      <c r="DF1440" s="162"/>
      <c r="DG1440" s="162"/>
      <c r="DH1440" s="162"/>
      <c r="DI1440" s="162"/>
      <c r="DJ1440" s="162"/>
      <c r="DK1440" s="162"/>
      <c r="DL1440" s="162"/>
      <c r="DM1440" s="162"/>
      <c r="DN1440" s="162"/>
      <c r="DO1440" s="162"/>
      <c r="DP1440" s="162"/>
      <c r="DQ1440" s="162"/>
      <c r="DR1440" s="162"/>
      <c r="DS1440" s="162"/>
      <c r="DT1440" s="162"/>
      <c r="DU1440" s="111"/>
      <c r="DV1440" s="111"/>
      <c r="DW1440" s="111"/>
      <c r="DX1440" s="111"/>
      <c r="DY1440" s="111"/>
      <c r="DZ1440" s="111"/>
      <c r="EA1440" s="111"/>
      <c r="EB1440" s="111"/>
    </row>
    <row r="1441" spans="1:132" s="1" customFormat="1" ht="10.5" customHeight="1">
      <c r="A1441" s="1510"/>
      <c r="B1441" s="1635"/>
      <c r="C1441" s="1373" t="s">
        <v>553</v>
      </c>
      <c r="D1441" s="131" t="s">
        <v>116</v>
      </c>
      <c r="E1441" s="48">
        <f t="shared" ref="E1441:AB1441" si="855">ROUND((AG1441-AF1441)*$AE1441,2)</f>
        <v>0.11</v>
      </c>
      <c r="F1441" s="48">
        <f t="shared" si="855"/>
        <v>0.03</v>
      </c>
      <c r="G1441" s="48">
        <f t="shared" si="855"/>
        <v>0.01</v>
      </c>
      <c r="H1441" s="287">
        <f t="shared" si="855"/>
        <v>0.11</v>
      </c>
      <c r="I1441" s="48">
        <f t="shared" si="855"/>
        <v>0.14000000000000001</v>
      </c>
      <c r="J1441" s="48">
        <f t="shared" si="855"/>
        <v>0.15</v>
      </c>
      <c r="K1441" s="48">
        <f t="shared" si="855"/>
        <v>0.13</v>
      </c>
      <c r="L1441" s="48">
        <f t="shared" si="855"/>
        <v>0.15</v>
      </c>
      <c r="M1441" s="48">
        <f t="shared" si="855"/>
        <v>0.05</v>
      </c>
      <c r="N1441" s="287">
        <f t="shared" si="855"/>
        <v>0.01</v>
      </c>
      <c r="O1441" s="48">
        <f t="shared" si="855"/>
        <v>0.01</v>
      </c>
      <c r="P1441" s="48">
        <f t="shared" si="855"/>
        <v>0.01</v>
      </c>
      <c r="Q1441" s="48">
        <f t="shared" si="855"/>
        <v>0.03</v>
      </c>
      <c r="R1441" s="48">
        <f t="shared" si="855"/>
        <v>0.12</v>
      </c>
      <c r="S1441" s="48">
        <f t="shared" si="855"/>
        <v>0.17</v>
      </c>
      <c r="T1441" s="48">
        <f t="shared" si="855"/>
        <v>0.08</v>
      </c>
      <c r="U1441" s="48">
        <f t="shared" si="855"/>
        <v>0.03</v>
      </c>
      <c r="V1441" s="287">
        <f t="shared" si="855"/>
        <v>0.11</v>
      </c>
      <c r="W1441" s="48">
        <f t="shared" si="855"/>
        <v>0.14000000000000001</v>
      </c>
      <c r="X1441" s="48">
        <f t="shared" si="855"/>
        <v>0.13</v>
      </c>
      <c r="Y1441" s="48">
        <f t="shared" si="855"/>
        <v>0.16</v>
      </c>
      <c r="Z1441" s="48">
        <f t="shared" si="855"/>
        <v>0.16</v>
      </c>
      <c r="AA1441" s="48">
        <f t="shared" si="855"/>
        <v>0.14000000000000001</v>
      </c>
      <c r="AB1441" s="49">
        <f t="shared" si="855"/>
        <v>0.12</v>
      </c>
      <c r="AC1441" s="47">
        <f>(BD1441-AF1441)*AE1441</f>
        <v>2.2924799999999776</v>
      </c>
      <c r="AD1441" s="50">
        <f>(BD1442-AF1442)*AE1441</f>
        <v>2.9505599999993137</v>
      </c>
      <c r="AE1441" s="452">
        <v>7.2</v>
      </c>
      <c r="AF1441" s="981">
        <v>882.7491</v>
      </c>
      <c r="AG1441" s="981">
        <v>882.76499999999999</v>
      </c>
      <c r="AH1441" s="1055">
        <v>882.76959999999997</v>
      </c>
      <c r="AI1441" s="1054">
        <v>882.7704</v>
      </c>
      <c r="AJ1441" s="1054">
        <v>882.78599999999994</v>
      </c>
      <c r="AK1441" s="1054">
        <v>882.80529999999999</v>
      </c>
      <c r="AL1441" s="1054">
        <v>882.82560000000001</v>
      </c>
      <c r="AM1441" s="1054">
        <v>882.84310000000005</v>
      </c>
      <c r="AN1441" s="1054">
        <v>882.86429999999996</v>
      </c>
      <c r="AO1441" s="1054">
        <v>882.87139999999999</v>
      </c>
      <c r="AP1441" s="1054">
        <v>882.87220000000002</v>
      </c>
      <c r="AQ1441" s="1054">
        <v>882.87300000000005</v>
      </c>
      <c r="AR1441" s="1054">
        <v>882.87379999999996</v>
      </c>
      <c r="AS1441" s="1054">
        <v>882.87860000000001</v>
      </c>
      <c r="AT1441" s="1054">
        <v>882.89469999999994</v>
      </c>
      <c r="AU1441" s="1054">
        <v>882.91890000000001</v>
      </c>
      <c r="AV1441" s="1054">
        <v>882.92960000000005</v>
      </c>
      <c r="AW1441" s="1054">
        <v>882.93359999999996</v>
      </c>
      <c r="AX1441" s="1054">
        <v>882.94880000000001</v>
      </c>
      <c r="AY1441" s="1054">
        <v>882.96799999999996</v>
      </c>
      <c r="AZ1441" s="1054">
        <v>882.98559999999998</v>
      </c>
      <c r="BA1441" s="1054">
        <v>883.00819999999999</v>
      </c>
      <c r="BB1441" s="1054">
        <v>883.03099999999995</v>
      </c>
      <c r="BC1441" s="1054">
        <v>883.05029999999999</v>
      </c>
      <c r="BD1441" s="1054">
        <v>883.0675</v>
      </c>
      <c r="BE1441" s="1283"/>
      <c r="BF1441" s="162"/>
      <c r="BG1441" s="162"/>
      <c r="BH1441" s="162"/>
      <c r="BI1441" s="162"/>
      <c r="BJ1441" s="162"/>
      <c r="BK1441" s="162"/>
      <c r="BL1441" s="162"/>
      <c r="BM1441" s="162"/>
      <c r="BN1441" s="162"/>
      <c r="BO1441" s="162"/>
      <c r="BP1441" s="162"/>
      <c r="BQ1441" s="162"/>
      <c r="BR1441" s="162"/>
      <c r="BS1441" s="162"/>
      <c r="BT1441" s="162"/>
      <c r="BU1441" s="162"/>
      <c r="BV1441" s="162"/>
      <c r="BW1441" s="162"/>
      <c r="BX1441" s="162"/>
      <c r="BY1441" s="162"/>
      <c r="BZ1441" s="162"/>
      <c r="CA1441" s="162"/>
      <c r="CB1441" s="162"/>
      <c r="CC1441" s="162"/>
      <c r="CD1441" s="162"/>
      <c r="CE1441" s="162"/>
      <c r="CF1441" s="162"/>
      <c r="CG1441" s="162"/>
      <c r="CH1441" s="162"/>
      <c r="CI1441" s="162"/>
      <c r="CJ1441" s="162"/>
      <c r="CK1441" s="162"/>
      <c r="CL1441" s="162"/>
      <c r="CM1441" s="162"/>
      <c r="CN1441" s="162"/>
      <c r="CO1441" s="162"/>
      <c r="CP1441" s="162"/>
      <c r="CQ1441" s="162"/>
      <c r="CR1441" s="162"/>
      <c r="CS1441" s="162"/>
      <c r="CT1441" s="162"/>
      <c r="CU1441" s="162"/>
      <c r="CV1441" s="162"/>
      <c r="CW1441" s="162"/>
      <c r="CX1441" s="162"/>
      <c r="CY1441" s="162"/>
      <c r="CZ1441" s="162"/>
      <c r="DA1441" s="162"/>
      <c r="DB1441" s="162"/>
      <c r="DC1441" s="162"/>
      <c r="DD1441" s="162"/>
      <c r="DE1441" s="162"/>
      <c r="DF1441" s="162"/>
      <c r="DG1441" s="162"/>
      <c r="DH1441" s="162"/>
      <c r="DI1441" s="162"/>
      <c r="DJ1441" s="162"/>
      <c r="DK1441" s="162"/>
      <c r="DL1441" s="162"/>
      <c r="DM1441" s="162"/>
      <c r="DN1441" s="162"/>
      <c r="DO1441" s="162"/>
      <c r="DP1441" s="162"/>
      <c r="DQ1441" s="162"/>
      <c r="DR1441" s="162"/>
      <c r="DS1441" s="162"/>
      <c r="DT1441" s="162"/>
      <c r="DU1441" s="162"/>
      <c r="DV1441" s="162"/>
      <c r="DW1441" s="162"/>
      <c r="DX1441" s="162"/>
      <c r="DY1441" s="162"/>
      <c r="DZ1441" s="162"/>
      <c r="EA1441" s="162"/>
      <c r="EB1441" s="162"/>
    </row>
    <row r="1442" spans="1:132" s="1" customFormat="1" ht="10.5" customHeight="1">
      <c r="A1442" s="1510"/>
      <c r="B1442" s="1635"/>
      <c r="C1442" s="1373" t="s">
        <v>553</v>
      </c>
      <c r="D1442" s="131" t="s">
        <v>117</v>
      </c>
      <c r="E1442" s="48">
        <f t="shared" ref="E1442:AB1442" si="856">ROUND((AG1442-AF1442)*$AE1441,2)</f>
        <v>0.17</v>
      </c>
      <c r="F1442" s="48">
        <f t="shared" si="856"/>
        <v>0.05</v>
      </c>
      <c r="G1442" s="48">
        <f t="shared" si="856"/>
        <v>0</v>
      </c>
      <c r="H1442" s="287">
        <f t="shared" si="856"/>
        <v>0.14000000000000001</v>
      </c>
      <c r="I1442" s="48">
        <f t="shared" si="856"/>
        <v>0.19</v>
      </c>
      <c r="J1442" s="48">
        <f t="shared" si="856"/>
        <v>0.19</v>
      </c>
      <c r="K1442" s="48">
        <f t="shared" si="856"/>
        <v>0.19</v>
      </c>
      <c r="L1442" s="48">
        <f t="shared" si="856"/>
        <v>0.19</v>
      </c>
      <c r="M1442" s="48">
        <f t="shared" si="856"/>
        <v>0.06</v>
      </c>
      <c r="N1442" s="287">
        <f t="shared" si="856"/>
        <v>0</v>
      </c>
      <c r="O1442" s="48">
        <f t="shared" si="856"/>
        <v>0</v>
      </c>
      <c r="P1442" s="48">
        <f t="shared" si="856"/>
        <v>0</v>
      </c>
      <c r="Q1442" s="48">
        <f t="shared" si="856"/>
        <v>0.03</v>
      </c>
      <c r="R1442" s="48">
        <f t="shared" si="856"/>
        <v>0.12</v>
      </c>
      <c r="S1442" s="48">
        <f t="shared" si="856"/>
        <v>0.2</v>
      </c>
      <c r="T1442" s="48">
        <f t="shared" si="856"/>
        <v>0.12</v>
      </c>
      <c r="U1442" s="48">
        <f t="shared" si="856"/>
        <v>0.04</v>
      </c>
      <c r="V1442" s="287">
        <f t="shared" si="856"/>
        <v>0.15</v>
      </c>
      <c r="W1442" s="48">
        <f t="shared" si="856"/>
        <v>0.19</v>
      </c>
      <c r="X1442" s="48">
        <f t="shared" si="856"/>
        <v>0.19</v>
      </c>
      <c r="Y1442" s="48">
        <f t="shared" si="856"/>
        <v>0.19</v>
      </c>
      <c r="Z1442" s="48">
        <f t="shared" si="856"/>
        <v>0.19</v>
      </c>
      <c r="AA1442" s="48">
        <f t="shared" si="856"/>
        <v>0.19</v>
      </c>
      <c r="AB1442" s="49">
        <f t="shared" si="856"/>
        <v>0.19</v>
      </c>
      <c r="AC1442" s="47"/>
      <c r="AD1442" s="50"/>
      <c r="AE1442" s="452"/>
      <c r="AF1442" s="981">
        <v>1161.6359</v>
      </c>
      <c r="AG1442" s="981">
        <v>1161.6588999999999</v>
      </c>
      <c r="AH1442" s="1055">
        <v>1161.6652999999999</v>
      </c>
      <c r="AI1442" s="1054">
        <v>1161.6655000000001</v>
      </c>
      <c r="AJ1442" s="1054">
        <v>1161.6847</v>
      </c>
      <c r="AK1442" s="1054">
        <v>1161.7112999999999</v>
      </c>
      <c r="AL1442" s="1054">
        <v>1161.7379000000001</v>
      </c>
      <c r="AM1442" s="1054">
        <v>1161.7636</v>
      </c>
      <c r="AN1442" s="1054">
        <v>1161.7895000000001</v>
      </c>
      <c r="AO1442" s="1054">
        <v>1161.798</v>
      </c>
      <c r="AP1442" s="1054">
        <v>1161.7982999999999</v>
      </c>
      <c r="AQ1442" s="1054">
        <v>1161.7985000000001</v>
      </c>
      <c r="AR1442" s="1054">
        <v>1161.7988</v>
      </c>
      <c r="AS1442" s="1054">
        <v>1161.8033</v>
      </c>
      <c r="AT1442" s="1054">
        <v>1161.8197</v>
      </c>
      <c r="AU1442" s="1054">
        <v>1161.847</v>
      </c>
      <c r="AV1442" s="1054">
        <v>1161.8632</v>
      </c>
      <c r="AW1442" s="1054">
        <v>1161.8688999999999</v>
      </c>
      <c r="AX1442" s="1054">
        <v>1161.8895</v>
      </c>
      <c r="AY1442" s="1054">
        <v>1161.9156</v>
      </c>
      <c r="AZ1442" s="1054">
        <v>1161.9417000000001</v>
      </c>
      <c r="BA1442" s="1054">
        <v>1161.9675999999999</v>
      </c>
      <c r="BB1442" s="1054">
        <v>1161.9937</v>
      </c>
      <c r="BC1442" s="1054">
        <v>1162.0198</v>
      </c>
      <c r="BD1442" s="1054">
        <v>1162.0456999999999</v>
      </c>
      <c r="BE1442" s="1283"/>
      <c r="BF1442" s="162"/>
      <c r="BG1442" s="162"/>
      <c r="BH1442" s="162"/>
      <c r="BI1442" s="162"/>
      <c r="BJ1442" s="162"/>
      <c r="BK1442" s="162"/>
      <c r="BL1442" s="162"/>
      <c r="BM1442" s="162"/>
      <c r="BN1442" s="162"/>
      <c r="BO1442" s="162"/>
      <c r="BP1442" s="162"/>
      <c r="BQ1442" s="162"/>
      <c r="BR1442" s="162"/>
      <c r="BS1442" s="162"/>
      <c r="BT1442" s="162"/>
      <c r="BU1442" s="162"/>
      <c r="BV1442" s="162"/>
      <c r="BW1442" s="162"/>
      <c r="BX1442" s="162"/>
      <c r="BY1442" s="162"/>
      <c r="BZ1442" s="162"/>
      <c r="CA1442" s="162"/>
      <c r="CB1442" s="162"/>
      <c r="CC1442" s="162"/>
      <c r="CD1442" s="162"/>
      <c r="CE1442" s="162"/>
      <c r="CF1442" s="162"/>
      <c r="CG1442" s="162"/>
      <c r="CH1442" s="162"/>
      <c r="CI1442" s="162"/>
      <c r="CJ1442" s="162"/>
      <c r="CK1442" s="162"/>
      <c r="CL1442" s="162"/>
      <c r="CM1442" s="162"/>
      <c r="CN1442" s="162"/>
      <c r="CO1442" s="162"/>
      <c r="CP1442" s="162"/>
      <c r="CQ1442" s="162"/>
      <c r="CR1442" s="162"/>
      <c r="CS1442" s="162"/>
      <c r="CT1442" s="162"/>
      <c r="CU1442" s="162"/>
      <c r="CV1442" s="162"/>
      <c r="CW1442" s="162"/>
      <c r="CX1442" s="162"/>
      <c r="CY1442" s="162"/>
      <c r="CZ1442" s="162"/>
      <c r="DA1442" s="162"/>
      <c r="DB1442" s="162"/>
      <c r="DC1442" s="162"/>
      <c r="DD1442" s="162"/>
      <c r="DE1442" s="162"/>
      <c r="DF1442" s="162"/>
      <c r="DG1442" s="162"/>
      <c r="DH1442" s="162"/>
      <c r="DI1442" s="162"/>
      <c r="DJ1442" s="162"/>
      <c r="DK1442" s="162"/>
      <c r="DL1442" s="162"/>
      <c r="DM1442" s="162"/>
      <c r="DN1442" s="162"/>
      <c r="DO1442" s="162"/>
      <c r="DP1442" s="162"/>
      <c r="DQ1442" s="162"/>
      <c r="DR1442" s="162"/>
      <c r="DS1442" s="162"/>
      <c r="DT1442" s="162"/>
      <c r="DU1442" s="162"/>
      <c r="DV1442" s="162"/>
      <c r="DW1442" s="162"/>
      <c r="DX1442" s="162"/>
      <c r="DY1442" s="162"/>
      <c r="DZ1442" s="162"/>
      <c r="EA1442" s="162"/>
      <c r="EB1442" s="162"/>
    </row>
    <row r="1443" spans="1:132" s="1" customFormat="1" ht="10.5" customHeight="1" thickBot="1">
      <c r="A1443" s="1511"/>
      <c r="B1443" s="1636"/>
      <c r="C1443" s="271"/>
      <c r="D1443" s="236" t="s">
        <v>41</v>
      </c>
      <c r="E1443" s="81">
        <f>E1442/E1441</f>
        <v>1.5454545454545456</v>
      </c>
      <c r="F1443" s="81">
        <f t="shared" ref="F1443:AB1443" si="857">F1442/F1441</f>
        <v>1.6666666666666667</v>
      </c>
      <c r="G1443" s="81">
        <f t="shared" si="857"/>
        <v>0</v>
      </c>
      <c r="H1443" s="295">
        <f t="shared" si="857"/>
        <v>1.2727272727272729</v>
      </c>
      <c r="I1443" s="81">
        <f t="shared" si="857"/>
        <v>1.357142857142857</v>
      </c>
      <c r="J1443" s="81">
        <f t="shared" si="857"/>
        <v>1.2666666666666668</v>
      </c>
      <c r="K1443" s="81">
        <f t="shared" si="857"/>
        <v>1.4615384615384615</v>
      </c>
      <c r="L1443" s="81">
        <f t="shared" si="857"/>
        <v>1.2666666666666668</v>
      </c>
      <c r="M1443" s="81">
        <f t="shared" si="857"/>
        <v>1.2</v>
      </c>
      <c r="N1443" s="295">
        <f t="shared" si="857"/>
        <v>0</v>
      </c>
      <c r="O1443" s="81">
        <f t="shared" si="857"/>
        <v>0</v>
      </c>
      <c r="P1443" s="81">
        <f t="shared" si="857"/>
        <v>0</v>
      </c>
      <c r="Q1443" s="81">
        <f t="shared" si="857"/>
        <v>1</v>
      </c>
      <c r="R1443" s="81">
        <f t="shared" si="857"/>
        <v>1</v>
      </c>
      <c r="S1443" s="81">
        <f t="shared" si="857"/>
        <v>1.1764705882352942</v>
      </c>
      <c r="T1443" s="81">
        <f t="shared" si="857"/>
        <v>1.5</v>
      </c>
      <c r="U1443" s="81">
        <f t="shared" si="857"/>
        <v>1.3333333333333335</v>
      </c>
      <c r="V1443" s="295">
        <f t="shared" si="857"/>
        <v>1.3636363636363635</v>
      </c>
      <c r="W1443" s="81">
        <f t="shared" si="857"/>
        <v>1.357142857142857</v>
      </c>
      <c r="X1443" s="81">
        <f t="shared" si="857"/>
        <v>1.4615384615384615</v>
      </c>
      <c r="Y1443" s="81">
        <f t="shared" si="857"/>
        <v>1.1875</v>
      </c>
      <c r="Z1443" s="81">
        <f t="shared" si="857"/>
        <v>1.1875</v>
      </c>
      <c r="AA1443" s="81">
        <f t="shared" si="857"/>
        <v>1.357142857142857</v>
      </c>
      <c r="AB1443" s="82">
        <f t="shared" si="857"/>
        <v>1.5833333333333335</v>
      </c>
      <c r="AC1443" s="47"/>
      <c r="AD1443" s="50"/>
      <c r="AE1443" s="452"/>
      <c r="AF1443" s="262"/>
      <c r="AG1443" s="262"/>
      <c r="AH1443" s="262"/>
      <c r="AI1443" s="262"/>
      <c r="AJ1443" s="262"/>
      <c r="AK1443" s="262"/>
      <c r="AL1443" s="262"/>
      <c r="AM1443" s="262"/>
      <c r="AN1443" s="262"/>
      <c r="AO1443" s="262"/>
      <c r="AP1443" s="262"/>
      <c r="AQ1443" s="262"/>
      <c r="AR1443" s="262"/>
      <c r="AS1443" s="262"/>
      <c r="AT1443" s="262"/>
      <c r="AU1443" s="262"/>
      <c r="AV1443" s="262"/>
      <c r="AW1443" s="261"/>
      <c r="AX1443" s="261"/>
      <c r="AY1443" s="261"/>
      <c r="AZ1443" s="261"/>
      <c r="BA1443" s="261"/>
      <c r="BB1443" s="261"/>
      <c r="BC1443" s="261"/>
      <c r="BD1443" s="261"/>
      <c r="BE1443" s="162"/>
      <c r="BF1443" s="162"/>
      <c r="BG1443" s="162"/>
      <c r="BH1443" s="162"/>
      <c r="BI1443" s="162"/>
      <c r="BJ1443" s="162"/>
      <c r="BK1443" s="162"/>
      <c r="BL1443" s="162"/>
      <c r="BM1443" s="162"/>
      <c r="BN1443" s="162"/>
      <c r="BO1443" s="162"/>
      <c r="BP1443" s="162"/>
      <c r="BQ1443" s="162"/>
      <c r="BR1443" s="162"/>
      <c r="BS1443" s="162"/>
      <c r="BT1443" s="162"/>
      <c r="BU1443" s="162"/>
      <c r="BV1443" s="162"/>
      <c r="BW1443" s="162"/>
      <c r="BX1443" s="162"/>
      <c r="BY1443" s="162"/>
      <c r="BZ1443" s="162"/>
      <c r="CA1443" s="162"/>
      <c r="CB1443" s="162"/>
      <c r="CC1443" s="162"/>
      <c r="CD1443" s="162"/>
      <c r="CE1443" s="162"/>
      <c r="CF1443" s="162"/>
      <c r="CG1443" s="162"/>
      <c r="CH1443" s="162"/>
      <c r="CI1443" s="162"/>
      <c r="CJ1443" s="162"/>
      <c r="CK1443" s="162"/>
      <c r="CL1443" s="162"/>
      <c r="CM1443" s="162"/>
      <c r="CN1443" s="162"/>
      <c r="CO1443" s="162"/>
      <c r="CP1443" s="162"/>
      <c r="CQ1443" s="162"/>
      <c r="CR1443" s="162"/>
      <c r="CS1443" s="162"/>
      <c r="CT1443" s="162"/>
      <c r="CU1443" s="162"/>
      <c r="CV1443" s="162"/>
      <c r="CW1443" s="162"/>
      <c r="CX1443" s="162"/>
      <c r="CY1443" s="162"/>
      <c r="CZ1443" s="162"/>
      <c r="DA1443" s="162"/>
      <c r="DB1443" s="162"/>
      <c r="DC1443" s="162"/>
      <c r="DD1443" s="162"/>
      <c r="DE1443" s="162"/>
      <c r="DF1443" s="162"/>
      <c r="DG1443" s="162"/>
      <c r="DH1443" s="162"/>
      <c r="DI1443" s="162"/>
      <c r="DJ1443" s="162"/>
      <c r="DK1443" s="162"/>
      <c r="DL1443" s="162"/>
      <c r="DM1443" s="162"/>
      <c r="DN1443" s="162"/>
      <c r="DO1443" s="162"/>
      <c r="DP1443" s="162"/>
      <c r="DQ1443" s="162"/>
      <c r="DR1443" s="162"/>
      <c r="DS1443" s="162"/>
      <c r="DT1443" s="162"/>
      <c r="DU1443" s="162"/>
      <c r="DV1443" s="162"/>
      <c r="DW1443" s="162"/>
      <c r="DX1443" s="162"/>
      <c r="DY1443" s="162"/>
      <c r="DZ1443" s="162"/>
      <c r="EA1443" s="162"/>
      <c r="EB1443" s="162"/>
    </row>
    <row r="1444" spans="1:132" s="1" customFormat="1" ht="10.5" customHeight="1">
      <c r="A1444" s="1509" t="s">
        <v>300</v>
      </c>
      <c r="B1444" s="1634" t="s">
        <v>320</v>
      </c>
      <c r="C1444" s="1107"/>
      <c r="D1444" s="1190"/>
      <c r="E1444" s="76"/>
      <c r="F1444" s="76"/>
      <c r="G1444" s="76"/>
      <c r="H1444" s="293"/>
      <c r="I1444" s="76"/>
      <c r="J1444" s="76"/>
      <c r="K1444" s="76"/>
      <c r="L1444" s="76"/>
      <c r="M1444" s="76"/>
      <c r="N1444" s="293"/>
      <c r="O1444" s="76"/>
      <c r="P1444" s="76"/>
      <c r="Q1444" s="76"/>
      <c r="R1444" s="76"/>
      <c r="S1444" s="76"/>
      <c r="T1444" s="76"/>
      <c r="U1444" s="76"/>
      <c r="V1444" s="293"/>
      <c r="W1444" s="76"/>
      <c r="X1444" s="76"/>
      <c r="Y1444" s="76"/>
      <c r="Z1444" s="76"/>
      <c r="AA1444" s="76"/>
      <c r="AB1444" s="77"/>
      <c r="AC1444" s="47"/>
      <c r="AD1444" s="50"/>
      <c r="AE1444" s="452"/>
      <c r="AF1444" s="256"/>
      <c r="AG1444" s="261"/>
      <c r="AH1444" s="261"/>
      <c r="AI1444" s="261"/>
      <c r="AJ1444" s="261"/>
      <c r="AK1444" s="261"/>
      <c r="AL1444" s="261"/>
      <c r="AM1444" s="261"/>
      <c r="AN1444" s="261"/>
      <c r="AO1444" s="261"/>
      <c r="AP1444" s="261"/>
      <c r="AQ1444" s="261"/>
      <c r="AR1444" s="261"/>
      <c r="AS1444" s="261"/>
      <c r="AT1444" s="261"/>
      <c r="AU1444" s="261"/>
      <c r="AV1444" s="261"/>
      <c r="AW1444" s="261"/>
      <c r="AX1444" s="261"/>
      <c r="AY1444" s="261"/>
      <c r="AZ1444" s="261"/>
      <c r="BA1444" s="261"/>
      <c r="BB1444" s="261"/>
      <c r="BC1444" s="261"/>
      <c r="BD1444" s="261"/>
      <c r="BE1444" s="162"/>
      <c r="BF1444" s="162"/>
      <c r="BG1444" s="162"/>
      <c r="BH1444" s="162"/>
      <c r="BI1444" s="162"/>
      <c r="BJ1444" s="162"/>
      <c r="BK1444" s="162"/>
      <c r="BL1444" s="162"/>
      <c r="BM1444" s="162"/>
      <c r="BN1444" s="162"/>
      <c r="BO1444" s="162"/>
      <c r="BP1444" s="162"/>
      <c r="BQ1444" s="162"/>
      <c r="BR1444" s="162"/>
      <c r="BS1444" s="162"/>
      <c r="BT1444" s="162"/>
      <c r="BU1444" s="162"/>
      <c r="BV1444" s="162"/>
      <c r="BW1444" s="162"/>
      <c r="BX1444" s="162"/>
      <c r="BY1444" s="162"/>
      <c r="BZ1444" s="162"/>
      <c r="CA1444" s="162"/>
      <c r="CB1444" s="162"/>
      <c r="CC1444" s="162"/>
      <c r="CD1444" s="162"/>
      <c r="CE1444" s="162"/>
      <c r="CF1444" s="162"/>
      <c r="CG1444" s="162"/>
      <c r="CH1444" s="162"/>
      <c r="CI1444" s="162"/>
      <c r="CJ1444" s="162"/>
      <c r="CK1444" s="162"/>
      <c r="CL1444" s="162"/>
      <c r="CM1444" s="162"/>
      <c r="CN1444" s="162"/>
      <c r="CO1444" s="162"/>
      <c r="CP1444" s="162"/>
      <c r="CQ1444" s="162"/>
      <c r="CR1444" s="162"/>
      <c r="CS1444" s="162"/>
      <c r="CT1444" s="162"/>
      <c r="CU1444" s="162"/>
      <c r="CV1444" s="162"/>
      <c r="CW1444" s="162"/>
      <c r="CX1444" s="162"/>
      <c r="CY1444" s="162"/>
      <c r="CZ1444" s="162"/>
      <c r="DA1444" s="162"/>
      <c r="DB1444" s="162"/>
      <c r="DC1444" s="162"/>
      <c r="DD1444" s="162"/>
      <c r="DE1444" s="162"/>
      <c r="DF1444" s="162"/>
      <c r="DG1444" s="162"/>
      <c r="DH1444" s="162"/>
      <c r="DI1444" s="162"/>
      <c r="DJ1444" s="162"/>
      <c r="DK1444" s="162"/>
      <c r="DL1444" s="162"/>
      <c r="DM1444" s="162"/>
      <c r="DN1444" s="162"/>
      <c r="DO1444" s="162"/>
      <c r="DP1444" s="162"/>
      <c r="DQ1444" s="162"/>
      <c r="DR1444" s="162"/>
      <c r="DS1444" s="162"/>
      <c r="DT1444" s="162"/>
      <c r="DU1444" s="162"/>
      <c r="DV1444" s="162"/>
      <c r="DW1444" s="162"/>
      <c r="DX1444" s="162"/>
      <c r="DY1444" s="162"/>
      <c r="DZ1444" s="162"/>
      <c r="EA1444" s="162"/>
      <c r="EB1444" s="162"/>
    </row>
    <row r="1445" spans="1:132" s="2" customFormat="1" ht="10.5" customHeight="1">
      <c r="A1445" s="1510"/>
      <c r="B1445" s="1635"/>
      <c r="C1445" s="1377" t="s">
        <v>129</v>
      </c>
      <c r="D1445" s="131" t="s">
        <v>33</v>
      </c>
      <c r="E1445" s="44">
        <f>ROUND(SQRT(E1446^2+E1447^2)*1000/(1.73*E$1297),0)</f>
        <v>25</v>
      </c>
      <c r="F1445" s="177">
        <f t="shared" ref="F1445:AB1445" si="858">ROUND(SQRT(F1446^2+F1447^2)*1000/(1.73*F$1297),0)</f>
        <v>19</v>
      </c>
      <c r="G1445" s="177">
        <f t="shared" si="858"/>
        <v>2</v>
      </c>
      <c r="H1445" s="316">
        <f t="shared" si="858"/>
        <v>19</v>
      </c>
      <c r="I1445" s="177">
        <f t="shared" si="858"/>
        <v>25</v>
      </c>
      <c r="J1445" s="177">
        <f t="shared" si="858"/>
        <v>25</v>
      </c>
      <c r="K1445" s="177">
        <f t="shared" si="858"/>
        <v>26</v>
      </c>
      <c r="L1445" s="177">
        <f t="shared" si="858"/>
        <v>24</v>
      </c>
      <c r="M1445" s="177">
        <f t="shared" si="858"/>
        <v>10</v>
      </c>
      <c r="N1445" s="316">
        <f t="shared" si="858"/>
        <v>2</v>
      </c>
      <c r="O1445" s="177">
        <f t="shared" si="858"/>
        <v>2</v>
      </c>
      <c r="P1445" s="177">
        <f t="shared" si="858"/>
        <v>2</v>
      </c>
      <c r="Q1445" s="177">
        <f t="shared" si="858"/>
        <v>2</v>
      </c>
      <c r="R1445" s="177">
        <f t="shared" si="858"/>
        <v>3</v>
      </c>
      <c r="S1445" s="177">
        <f t="shared" si="858"/>
        <v>6</v>
      </c>
      <c r="T1445" s="177">
        <f t="shared" si="858"/>
        <v>11</v>
      </c>
      <c r="U1445" s="177">
        <f t="shared" si="858"/>
        <v>14</v>
      </c>
      <c r="V1445" s="316">
        <f t="shared" si="858"/>
        <v>22</v>
      </c>
      <c r="W1445" s="177">
        <f t="shared" si="858"/>
        <v>26</v>
      </c>
      <c r="X1445" s="177">
        <f t="shared" si="858"/>
        <v>26</v>
      </c>
      <c r="Y1445" s="177">
        <f t="shared" si="858"/>
        <v>24</v>
      </c>
      <c r="Z1445" s="177">
        <f t="shared" si="858"/>
        <v>23</v>
      </c>
      <c r="AA1445" s="177">
        <f t="shared" si="858"/>
        <v>24</v>
      </c>
      <c r="AB1445" s="858">
        <f t="shared" si="858"/>
        <v>26</v>
      </c>
      <c r="AC1445" s="162"/>
      <c r="AD1445" s="162"/>
      <c r="AE1445" s="162"/>
      <c r="AF1445" s="257"/>
      <c r="AG1445" s="257"/>
      <c r="AH1445" s="257"/>
      <c r="AI1445" s="257"/>
      <c r="AJ1445" s="257"/>
      <c r="AK1445" s="257"/>
      <c r="AL1445" s="257"/>
      <c r="AM1445" s="257"/>
      <c r="AN1445" s="257"/>
      <c r="AO1445" s="257"/>
      <c r="AP1445" s="257"/>
      <c r="AQ1445" s="257"/>
      <c r="AR1445" s="257"/>
      <c r="AS1445" s="257"/>
      <c r="AT1445" s="257"/>
      <c r="AU1445" s="257"/>
      <c r="AV1445" s="257"/>
      <c r="AW1445" s="257"/>
      <c r="AX1445" s="257"/>
      <c r="AY1445" s="257"/>
      <c r="AZ1445" s="257"/>
      <c r="BA1445" s="257"/>
      <c r="BB1445" s="257"/>
      <c r="BC1445" s="257"/>
      <c r="BD1445" s="257"/>
      <c r="BE1445" s="162"/>
      <c r="BF1445" s="162"/>
      <c r="BG1445" s="162"/>
      <c r="BH1445" s="162"/>
      <c r="BI1445" s="162"/>
      <c r="BJ1445" s="162"/>
      <c r="BK1445" s="162"/>
      <c r="BL1445" s="162"/>
      <c r="BM1445" s="162"/>
      <c r="BN1445" s="162"/>
      <c r="BO1445" s="162"/>
      <c r="BP1445" s="162"/>
      <c r="BQ1445" s="162"/>
      <c r="BR1445" s="162"/>
      <c r="BS1445" s="162"/>
      <c r="BT1445" s="162"/>
      <c r="BU1445" s="162"/>
      <c r="BV1445" s="162"/>
      <c r="BW1445" s="162"/>
      <c r="BX1445" s="162"/>
      <c r="BY1445" s="162"/>
      <c r="BZ1445" s="162"/>
      <c r="CA1445" s="162"/>
      <c r="CB1445" s="162"/>
      <c r="CC1445" s="162"/>
      <c r="CD1445" s="162"/>
      <c r="CE1445" s="162"/>
      <c r="CF1445" s="162"/>
      <c r="CG1445" s="162"/>
      <c r="CH1445" s="162"/>
      <c r="CI1445" s="162"/>
      <c r="CJ1445" s="162"/>
      <c r="CK1445" s="162"/>
      <c r="CL1445" s="162"/>
      <c r="CM1445" s="162"/>
      <c r="CN1445" s="162"/>
      <c r="CO1445" s="162"/>
      <c r="CP1445" s="162"/>
      <c r="CQ1445" s="162"/>
      <c r="CR1445" s="162"/>
      <c r="CS1445" s="162"/>
      <c r="CT1445" s="162"/>
      <c r="CU1445" s="162"/>
      <c r="CV1445" s="162"/>
      <c r="CW1445" s="162"/>
      <c r="CX1445" s="162"/>
      <c r="CY1445" s="162"/>
      <c r="CZ1445" s="162"/>
      <c r="DA1445" s="162"/>
      <c r="DB1445" s="162"/>
      <c r="DC1445" s="162"/>
      <c r="DD1445" s="162"/>
      <c r="DE1445" s="162"/>
      <c r="DF1445" s="162"/>
      <c r="DG1445" s="162"/>
      <c r="DH1445" s="162"/>
      <c r="DI1445" s="162"/>
      <c r="DJ1445" s="162"/>
      <c r="DK1445" s="162"/>
      <c r="DL1445" s="162"/>
      <c r="DM1445" s="162"/>
      <c r="DN1445" s="162"/>
      <c r="DO1445" s="162"/>
      <c r="DP1445" s="162"/>
      <c r="DQ1445" s="162"/>
      <c r="DR1445" s="162"/>
      <c r="DS1445" s="162"/>
      <c r="DT1445" s="162"/>
      <c r="DU1445" s="111"/>
      <c r="DV1445" s="111"/>
      <c r="DW1445" s="111"/>
      <c r="DX1445" s="111"/>
      <c r="DY1445" s="111"/>
      <c r="DZ1445" s="111"/>
      <c r="EA1445" s="111"/>
      <c r="EB1445" s="111"/>
    </row>
    <row r="1446" spans="1:132" s="1" customFormat="1" ht="10.5" customHeight="1">
      <c r="A1446" s="1510"/>
      <c r="B1446" s="1635"/>
      <c r="C1446" s="1373" t="s">
        <v>553</v>
      </c>
      <c r="D1446" s="131" t="s">
        <v>116</v>
      </c>
      <c r="E1446" s="48">
        <f t="shared" ref="E1446:AB1446" si="859">ROUND((AG1446-AF1446)*$AE1446,2)</f>
        <v>0.16</v>
      </c>
      <c r="F1446" s="48">
        <f t="shared" si="859"/>
        <v>0.12</v>
      </c>
      <c r="G1446" s="48">
        <f t="shared" si="859"/>
        <v>0</v>
      </c>
      <c r="H1446" s="287">
        <f t="shared" si="859"/>
        <v>0.12</v>
      </c>
      <c r="I1446" s="48">
        <f t="shared" si="859"/>
        <v>0.17</v>
      </c>
      <c r="J1446" s="48">
        <f t="shared" si="859"/>
        <v>0.16</v>
      </c>
      <c r="K1446" s="48">
        <f t="shared" si="859"/>
        <v>0.17</v>
      </c>
      <c r="L1446" s="48">
        <f t="shared" si="859"/>
        <v>0.15</v>
      </c>
      <c r="M1446" s="48">
        <f t="shared" si="859"/>
        <v>0.06</v>
      </c>
      <c r="N1446" s="287">
        <f t="shared" si="859"/>
        <v>0</v>
      </c>
      <c r="O1446" s="48">
        <f t="shared" si="859"/>
        <v>0</v>
      </c>
      <c r="P1446" s="48">
        <f t="shared" si="859"/>
        <v>0</v>
      </c>
      <c r="Q1446" s="48">
        <f t="shared" si="859"/>
        <v>0</v>
      </c>
      <c r="R1446" s="48">
        <f t="shared" si="859"/>
        <v>0.01</v>
      </c>
      <c r="S1446" s="48">
        <f t="shared" si="859"/>
        <v>0.04</v>
      </c>
      <c r="T1446" s="48">
        <f t="shared" si="859"/>
        <v>7.0000000000000007E-2</v>
      </c>
      <c r="U1446" s="48">
        <f t="shared" si="859"/>
        <v>0.09</v>
      </c>
      <c r="V1446" s="287">
        <f t="shared" si="859"/>
        <v>0.15</v>
      </c>
      <c r="W1446" s="48">
        <f t="shared" si="859"/>
        <v>0.18</v>
      </c>
      <c r="X1446" s="48">
        <f t="shared" si="859"/>
        <v>0.18</v>
      </c>
      <c r="Y1446" s="48">
        <f t="shared" si="859"/>
        <v>0.15</v>
      </c>
      <c r="Z1446" s="48">
        <f t="shared" si="859"/>
        <v>0.15</v>
      </c>
      <c r="AA1446" s="48">
        <f t="shared" si="859"/>
        <v>0.16</v>
      </c>
      <c r="AB1446" s="49">
        <f t="shared" si="859"/>
        <v>0.17</v>
      </c>
      <c r="AC1446" s="47">
        <f>(BD1446-AF1446)*AE1446</f>
        <v>2.4645600000001653</v>
      </c>
      <c r="AD1446" s="50">
        <f>(BD1447-AF1447)*AE1446</f>
        <v>3.275280000001294</v>
      </c>
      <c r="AE1446" s="452">
        <v>7.2</v>
      </c>
      <c r="AF1446" s="981">
        <v>665.3854</v>
      </c>
      <c r="AG1446" s="981">
        <v>665.40719999999999</v>
      </c>
      <c r="AH1446" s="1055">
        <v>665.42340000000002</v>
      </c>
      <c r="AI1446" s="1054">
        <v>665.4239</v>
      </c>
      <c r="AJ1446" s="1054">
        <v>665.44119999999998</v>
      </c>
      <c r="AK1446" s="1054">
        <v>665.46460000000002</v>
      </c>
      <c r="AL1446" s="1054">
        <v>665.48689999999999</v>
      </c>
      <c r="AM1446" s="1054">
        <v>665.51120000000003</v>
      </c>
      <c r="AN1446" s="1054">
        <v>665.53250000000003</v>
      </c>
      <c r="AO1446" s="1054">
        <v>665.54070000000002</v>
      </c>
      <c r="AP1446" s="1054">
        <v>665.54129999999998</v>
      </c>
      <c r="AQ1446" s="1054">
        <v>665.54190000000006</v>
      </c>
      <c r="AR1446" s="1054">
        <v>665.54240000000004</v>
      </c>
      <c r="AS1446" s="1054">
        <v>665.54300000000001</v>
      </c>
      <c r="AT1446" s="1054">
        <v>665.54459999999995</v>
      </c>
      <c r="AU1446" s="1054">
        <v>665.5498</v>
      </c>
      <c r="AV1446" s="1054">
        <v>665.55970000000002</v>
      </c>
      <c r="AW1446" s="1054">
        <v>665.57209999999998</v>
      </c>
      <c r="AX1446" s="1054">
        <v>665.5924</v>
      </c>
      <c r="AY1446" s="1054">
        <v>665.61720000000003</v>
      </c>
      <c r="AZ1446" s="1054">
        <v>665.64160000000004</v>
      </c>
      <c r="BA1446" s="1054">
        <v>665.66179999999997</v>
      </c>
      <c r="BB1446" s="1054">
        <v>665.6825</v>
      </c>
      <c r="BC1446" s="1054">
        <v>665.70439999999996</v>
      </c>
      <c r="BD1446" s="1054">
        <v>665.72770000000003</v>
      </c>
      <c r="BE1446" s="162"/>
      <c r="BF1446" s="162"/>
      <c r="BG1446" s="162"/>
      <c r="BH1446" s="162"/>
      <c r="BI1446" s="162"/>
      <c r="BJ1446" s="162"/>
      <c r="BK1446" s="162"/>
      <c r="BL1446" s="162"/>
      <c r="BM1446" s="162"/>
      <c r="BN1446" s="162"/>
      <c r="BO1446" s="162"/>
      <c r="BP1446" s="162"/>
      <c r="BQ1446" s="162"/>
      <c r="BR1446" s="162"/>
      <c r="BS1446" s="162"/>
      <c r="BT1446" s="162"/>
      <c r="BU1446" s="162"/>
      <c r="BV1446" s="162"/>
      <c r="BW1446" s="162"/>
      <c r="BX1446" s="162"/>
      <c r="BY1446" s="162"/>
      <c r="BZ1446" s="162"/>
      <c r="CA1446" s="162"/>
      <c r="CB1446" s="162"/>
      <c r="CC1446" s="162"/>
      <c r="CD1446" s="162"/>
      <c r="CE1446" s="162"/>
      <c r="CF1446" s="162"/>
      <c r="CG1446" s="162"/>
      <c r="CH1446" s="162"/>
      <c r="CI1446" s="162"/>
      <c r="CJ1446" s="162"/>
      <c r="CK1446" s="162"/>
      <c r="CL1446" s="162"/>
      <c r="CM1446" s="162"/>
      <c r="CN1446" s="162"/>
      <c r="CO1446" s="162"/>
      <c r="CP1446" s="162"/>
      <c r="CQ1446" s="162"/>
      <c r="CR1446" s="162"/>
      <c r="CS1446" s="162"/>
      <c r="CT1446" s="162"/>
      <c r="CU1446" s="162"/>
      <c r="CV1446" s="162"/>
      <c r="CW1446" s="162"/>
      <c r="CX1446" s="162"/>
      <c r="CY1446" s="162"/>
      <c r="CZ1446" s="162"/>
      <c r="DA1446" s="162"/>
      <c r="DB1446" s="162"/>
      <c r="DC1446" s="162"/>
      <c r="DD1446" s="162"/>
      <c r="DE1446" s="162"/>
      <c r="DF1446" s="162"/>
      <c r="DG1446" s="162"/>
      <c r="DH1446" s="162"/>
      <c r="DI1446" s="162"/>
      <c r="DJ1446" s="162"/>
      <c r="DK1446" s="162"/>
      <c r="DL1446" s="162"/>
      <c r="DM1446" s="162"/>
      <c r="DN1446" s="162"/>
      <c r="DO1446" s="162"/>
      <c r="DP1446" s="162"/>
      <c r="DQ1446" s="162"/>
      <c r="DR1446" s="162"/>
      <c r="DS1446" s="162"/>
      <c r="DT1446" s="162"/>
      <c r="DU1446" s="162"/>
      <c r="DV1446" s="162"/>
      <c r="DW1446" s="162"/>
      <c r="DX1446" s="162"/>
      <c r="DY1446" s="162"/>
      <c r="DZ1446" s="162"/>
      <c r="EA1446" s="162"/>
      <c r="EB1446" s="162"/>
    </row>
    <row r="1447" spans="1:132" s="1" customFormat="1" ht="10.5" customHeight="1">
      <c r="A1447" s="1510"/>
      <c r="B1447" s="1635"/>
      <c r="C1447" s="1373" t="s">
        <v>553</v>
      </c>
      <c r="D1447" s="131" t="s">
        <v>117</v>
      </c>
      <c r="E1447" s="48">
        <f t="shared" ref="E1447:AB1447" si="860">ROUND((AG1447-AF1447)*$AE1446,2)</f>
        <v>0.21</v>
      </c>
      <c r="F1447" s="48">
        <f t="shared" si="860"/>
        <v>0.17</v>
      </c>
      <c r="G1447" s="48">
        <f t="shared" si="860"/>
        <v>0.02</v>
      </c>
      <c r="H1447" s="287">
        <f t="shared" si="860"/>
        <v>0.16</v>
      </c>
      <c r="I1447" s="48">
        <f t="shared" si="860"/>
        <v>0.21</v>
      </c>
      <c r="J1447" s="48">
        <f t="shared" si="860"/>
        <v>0.21</v>
      </c>
      <c r="K1447" s="48">
        <f t="shared" si="860"/>
        <v>0.22</v>
      </c>
      <c r="L1447" s="48">
        <f t="shared" si="860"/>
        <v>0.21</v>
      </c>
      <c r="M1447" s="48">
        <f t="shared" si="860"/>
        <v>0.09</v>
      </c>
      <c r="N1447" s="287">
        <f t="shared" si="860"/>
        <v>0.02</v>
      </c>
      <c r="O1447" s="48">
        <f t="shared" si="860"/>
        <v>0.02</v>
      </c>
      <c r="P1447" s="48">
        <f t="shared" si="860"/>
        <v>0.02</v>
      </c>
      <c r="Q1447" s="48">
        <f t="shared" si="860"/>
        <v>0.02</v>
      </c>
      <c r="R1447" s="48">
        <f t="shared" si="860"/>
        <v>0.03</v>
      </c>
      <c r="S1447" s="48">
        <f t="shared" si="860"/>
        <v>0.05</v>
      </c>
      <c r="T1447" s="48">
        <f t="shared" si="860"/>
        <v>0.1</v>
      </c>
      <c r="U1447" s="48">
        <f t="shared" si="860"/>
        <v>0.12</v>
      </c>
      <c r="V1447" s="287">
        <f t="shared" si="860"/>
        <v>0.18</v>
      </c>
      <c r="W1447" s="48">
        <f t="shared" si="860"/>
        <v>0.21</v>
      </c>
      <c r="X1447" s="48">
        <f t="shared" si="860"/>
        <v>0.21</v>
      </c>
      <c r="Y1447" s="48">
        <f t="shared" si="860"/>
        <v>0.2</v>
      </c>
      <c r="Z1447" s="48">
        <f t="shared" si="860"/>
        <v>0.2</v>
      </c>
      <c r="AA1447" s="48">
        <f t="shared" si="860"/>
        <v>0.2</v>
      </c>
      <c r="AB1447" s="49">
        <f t="shared" si="860"/>
        <v>0.21</v>
      </c>
      <c r="AC1447" s="47"/>
      <c r="AD1447" s="50"/>
      <c r="AE1447" s="58"/>
      <c r="AF1447" s="981">
        <v>1133.7575999999999</v>
      </c>
      <c r="AG1447" s="981">
        <v>1133.7861</v>
      </c>
      <c r="AH1447" s="1055">
        <v>1133.8098</v>
      </c>
      <c r="AI1447" s="1054">
        <v>1133.8121000000001</v>
      </c>
      <c r="AJ1447" s="1054">
        <v>1133.8343</v>
      </c>
      <c r="AK1447" s="1054">
        <v>1133.8637000000001</v>
      </c>
      <c r="AL1447" s="1054">
        <v>1133.8928000000001</v>
      </c>
      <c r="AM1447" s="1054">
        <v>1133.9228000000001</v>
      </c>
      <c r="AN1447" s="1054">
        <v>1133.9521</v>
      </c>
      <c r="AO1447" s="1054">
        <v>1133.9652000000001</v>
      </c>
      <c r="AP1447" s="1054">
        <v>1133.9675999999999</v>
      </c>
      <c r="AQ1447" s="1054">
        <v>1133.9701</v>
      </c>
      <c r="AR1447" s="1054">
        <v>1133.9724000000001</v>
      </c>
      <c r="AS1447" s="1054">
        <v>1133.9747</v>
      </c>
      <c r="AT1447" s="1054">
        <v>1133.9786999999999</v>
      </c>
      <c r="AU1447" s="1054">
        <v>1133.9862000000001</v>
      </c>
      <c r="AV1447" s="1054">
        <v>1133.9997000000001</v>
      </c>
      <c r="AW1447" s="1054">
        <v>1134.0163</v>
      </c>
      <c r="AX1447" s="1054">
        <v>1134.0407</v>
      </c>
      <c r="AY1447" s="1054">
        <v>1134.0702000000001</v>
      </c>
      <c r="AZ1447" s="1054">
        <v>1134.0995</v>
      </c>
      <c r="BA1447" s="1054">
        <v>1134.1273000000001</v>
      </c>
      <c r="BB1447" s="1054">
        <v>1134.1551999999999</v>
      </c>
      <c r="BC1447" s="1054">
        <v>1134.1836000000001</v>
      </c>
      <c r="BD1447" s="1054">
        <v>1134.2125000000001</v>
      </c>
      <c r="BE1447" s="162"/>
      <c r="BF1447" s="162"/>
      <c r="BG1447" s="162"/>
      <c r="BH1447" s="162"/>
      <c r="BI1447" s="162"/>
      <c r="BJ1447" s="162"/>
      <c r="BK1447" s="162"/>
      <c r="BL1447" s="162"/>
      <c r="BM1447" s="162"/>
      <c r="BN1447" s="162"/>
      <c r="BO1447" s="162"/>
      <c r="BP1447" s="162"/>
      <c r="BQ1447" s="162"/>
      <c r="BR1447" s="162"/>
      <c r="BS1447" s="162"/>
      <c r="BT1447" s="162"/>
      <c r="BU1447" s="162"/>
      <c r="BV1447" s="162"/>
      <c r="BW1447" s="162"/>
      <c r="BX1447" s="162"/>
      <c r="BY1447" s="162"/>
      <c r="BZ1447" s="162"/>
      <c r="CA1447" s="162"/>
      <c r="CB1447" s="162"/>
      <c r="CC1447" s="162"/>
      <c r="CD1447" s="162"/>
      <c r="CE1447" s="162"/>
      <c r="CF1447" s="162"/>
      <c r="CG1447" s="162"/>
      <c r="CH1447" s="162"/>
      <c r="CI1447" s="162"/>
      <c r="CJ1447" s="162"/>
      <c r="CK1447" s="162"/>
      <c r="CL1447" s="162"/>
      <c r="CM1447" s="162"/>
      <c r="CN1447" s="162"/>
      <c r="CO1447" s="162"/>
      <c r="CP1447" s="162"/>
      <c r="CQ1447" s="162"/>
      <c r="CR1447" s="162"/>
      <c r="CS1447" s="162"/>
      <c r="CT1447" s="162"/>
      <c r="CU1447" s="162"/>
      <c r="CV1447" s="162"/>
      <c r="CW1447" s="162"/>
      <c r="CX1447" s="162"/>
      <c r="CY1447" s="162"/>
      <c r="CZ1447" s="162"/>
      <c r="DA1447" s="162"/>
      <c r="DB1447" s="162"/>
      <c r="DC1447" s="162"/>
      <c r="DD1447" s="162"/>
      <c r="DE1447" s="162"/>
      <c r="DF1447" s="162"/>
      <c r="DG1447" s="162"/>
      <c r="DH1447" s="162"/>
      <c r="DI1447" s="162"/>
      <c r="DJ1447" s="162"/>
      <c r="DK1447" s="162"/>
      <c r="DL1447" s="162"/>
      <c r="DM1447" s="162"/>
      <c r="DN1447" s="162"/>
      <c r="DO1447" s="162"/>
      <c r="DP1447" s="162"/>
      <c r="DQ1447" s="162"/>
      <c r="DR1447" s="162"/>
      <c r="DS1447" s="162"/>
      <c r="DT1447" s="162"/>
      <c r="DU1447" s="162"/>
      <c r="DV1447" s="162"/>
      <c r="DW1447" s="162"/>
      <c r="DX1447" s="162"/>
      <c r="DY1447" s="162"/>
      <c r="DZ1447" s="162"/>
      <c r="EA1447" s="162"/>
      <c r="EB1447" s="162"/>
    </row>
    <row r="1448" spans="1:132" s="1" customFormat="1" ht="10.5" customHeight="1" thickBot="1">
      <c r="A1448" s="1511"/>
      <c r="B1448" s="1636"/>
      <c r="C1448" s="271"/>
      <c r="D1448" s="236" t="s">
        <v>41</v>
      </c>
      <c r="E1448" s="81">
        <f>E1447/E1446</f>
        <v>1.3125</v>
      </c>
      <c r="F1448" s="81">
        <f t="shared" ref="F1448:AB1448" si="861">F1447/F1446</f>
        <v>1.4166666666666667</v>
      </c>
      <c r="G1448" s="81" t="e">
        <f t="shared" si="861"/>
        <v>#DIV/0!</v>
      </c>
      <c r="H1448" s="295">
        <f t="shared" si="861"/>
        <v>1.3333333333333335</v>
      </c>
      <c r="I1448" s="81">
        <f t="shared" si="861"/>
        <v>1.2352941176470587</v>
      </c>
      <c r="J1448" s="81">
        <f t="shared" si="861"/>
        <v>1.3125</v>
      </c>
      <c r="K1448" s="81">
        <f t="shared" si="861"/>
        <v>1.2941176470588234</v>
      </c>
      <c r="L1448" s="81">
        <f t="shared" si="861"/>
        <v>1.4</v>
      </c>
      <c r="M1448" s="81">
        <f t="shared" si="861"/>
        <v>1.5</v>
      </c>
      <c r="N1448" s="295" t="e">
        <f t="shared" si="861"/>
        <v>#DIV/0!</v>
      </c>
      <c r="O1448" s="81" t="e">
        <f t="shared" si="861"/>
        <v>#DIV/0!</v>
      </c>
      <c r="P1448" s="81" t="e">
        <f t="shared" si="861"/>
        <v>#DIV/0!</v>
      </c>
      <c r="Q1448" s="81" t="e">
        <f t="shared" si="861"/>
        <v>#DIV/0!</v>
      </c>
      <c r="R1448" s="81">
        <f t="shared" si="861"/>
        <v>3</v>
      </c>
      <c r="S1448" s="81">
        <f t="shared" si="861"/>
        <v>1.25</v>
      </c>
      <c r="T1448" s="81">
        <f t="shared" si="861"/>
        <v>1.4285714285714286</v>
      </c>
      <c r="U1448" s="81">
        <f t="shared" si="861"/>
        <v>1.3333333333333333</v>
      </c>
      <c r="V1448" s="295">
        <f t="shared" si="861"/>
        <v>1.2</v>
      </c>
      <c r="W1448" s="81">
        <f t="shared" si="861"/>
        <v>1.1666666666666667</v>
      </c>
      <c r="X1448" s="81">
        <f t="shared" si="861"/>
        <v>1.1666666666666667</v>
      </c>
      <c r="Y1448" s="81">
        <f t="shared" si="861"/>
        <v>1.3333333333333335</v>
      </c>
      <c r="Z1448" s="81">
        <f t="shared" si="861"/>
        <v>1.3333333333333335</v>
      </c>
      <c r="AA1448" s="81">
        <f t="shared" si="861"/>
        <v>1.25</v>
      </c>
      <c r="AB1448" s="82">
        <f t="shared" si="861"/>
        <v>1.2352941176470587</v>
      </c>
      <c r="AC1448" s="47"/>
      <c r="AD1448" s="50"/>
      <c r="AE1448" s="58"/>
      <c r="AF1448" s="262"/>
      <c r="AG1448" s="262"/>
      <c r="AH1448" s="262"/>
      <c r="AI1448" s="262"/>
      <c r="AJ1448" s="262"/>
      <c r="AK1448" s="262"/>
      <c r="AL1448" s="262"/>
      <c r="AM1448" s="262"/>
      <c r="AN1448" s="262"/>
      <c r="AO1448" s="262"/>
      <c r="AP1448" s="262"/>
      <c r="AQ1448" s="262"/>
      <c r="AR1448" s="262"/>
      <c r="AS1448" s="262"/>
      <c r="AT1448" s="262"/>
      <c r="AU1448" s="262"/>
      <c r="AV1448" s="262"/>
      <c r="AW1448" s="262"/>
      <c r="AX1448" s="262"/>
      <c r="AY1448" s="262"/>
      <c r="AZ1448" s="262"/>
      <c r="BA1448" s="262"/>
      <c r="BB1448" s="262"/>
      <c r="BC1448" s="262"/>
      <c r="BD1448" s="262"/>
      <c r="BE1448" s="162"/>
      <c r="BF1448" s="162"/>
      <c r="BG1448" s="162"/>
      <c r="BH1448" s="162"/>
      <c r="BI1448" s="162"/>
      <c r="BJ1448" s="162"/>
      <c r="BK1448" s="162"/>
      <c r="BL1448" s="162"/>
      <c r="BM1448" s="162"/>
      <c r="BN1448" s="162"/>
      <c r="BO1448" s="162"/>
      <c r="BP1448" s="162"/>
      <c r="BQ1448" s="162"/>
      <c r="BR1448" s="162"/>
      <c r="BS1448" s="162"/>
      <c r="BT1448" s="162"/>
      <c r="BU1448" s="162"/>
      <c r="BV1448" s="162"/>
      <c r="BW1448" s="162"/>
      <c r="BX1448" s="162"/>
      <c r="BY1448" s="162"/>
      <c r="BZ1448" s="162"/>
      <c r="CA1448" s="162"/>
      <c r="CB1448" s="162"/>
      <c r="CC1448" s="162"/>
      <c r="CD1448" s="162"/>
      <c r="CE1448" s="162"/>
      <c r="CF1448" s="162"/>
      <c r="CG1448" s="162"/>
      <c r="CH1448" s="162"/>
      <c r="CI1448" s="162"/>
      <c r="CJ1448" s="162"/>
      <c r="CK1448" s="162"/>
      <c r="CL1448" s="162"/>
      <c r="CM1448" s="162"/>
      <c r="CN1448" s="162"/>
      <c r="CO1448" s="162"/>
      <c r="CP1448" s="162"/>
      <c r="CQ1448" s="162"/>
      <c r="CR1448" s="162"/>
      <c r="CS1448" s="162"/>
      <c r="CT1448" s="162"/>
      <c r="CU1448" s="162"/>
      <c r="CV1448" s="162"/>
      <c r="CW1448" s="162"/>
      <c r="CX1448" s="162"/>
      <c r="CY1448" s="162"/>
      <c r="CZ1448" s="162"/>
      <c r="DA1448" s="162"/>
      <c r="DB1448" s="162"/>
      <c r="DC1448" s="162"/>
      <c r="DD1448" s="162"/>
      <c r="DE1448" s="162"/>
      <c r="DF1448" s="162"/>
      <c r="DG1448" s="162"/>
      <c r="DH1448" s="162"/>
      <c r="DI1448" s="162"/>
      <c r="DJ1448" s="162"/>
      <c r="DK1448" s="162"/>
      <c r="DL1448" s="162"/>
      <c r="DM1448" s="162"/>
      <c r="DN1448" s="162"/>
      <c r="DO1448" s="162"/>
      <c r="DP1448" s="162"/>
      <c r="DQ1448" s="162"/>
      <c r="DR1448" s="162"/>
      <c r="DS1448" s="162"/>
      <c r="DT1448" s="162"/>
      <c r="DU1448" s="162"/>
      <c r="DV1448" s="162"/>
      <c r="DW1448" s="162"/>
      <c r="DX1448" s="162"/>
      <c r="DY1448" s="162"/>
      <c r="DZ1448" s="162"/>
      <c r="EA1448" s="162"/>
      <c r="EB1448" s="162"/>
    </row>
    <row r="1449" spans="1:132" s="1" customFormat="1" ht="10.5" customHeight="1">
      <c r="A1449" s="1509" t="s">
        <v>340</v>
      </c>
      <c r="B1449" s="1634" t="s">
        <v>322</v>
      </c>
      <c r="C1449" s="1107"/>
      <c r="D1449" s="1190"/>
      <c r="E1449" s="76"/>
      <c r="F1449" s="76"/>
      <c r="G1449" s="76"/>
      <c r="H1449" s="293"/>
      <c r="I1449" s="76"/>
      <c r="J1449" s="76"/>
      <c r="K1449" s="76"/>
      <c r="L1449" s="76"/>
      <c r="M1449" s="76"/>
      <c r="N1449" s="293"/>
      <c r="O1449" s="76"/>
      <c r="P1449" s="76"/>
      <c r="Q1449" s="76"/>
      <c r="R1449" s="76"/>
      <c r="S1449" s="76"/>
      <c r="T1449" s="76"/>
      <c r="U1449" s="76"/>
      <c r="V1449" s="293"/>
      <c r="W1449" s="76"/>
      <c r="X1449" s="76"/>
      <c r="Y1449" s="76"/>
      <c r="Z1449" s="76"/>
      <c r="AA1449" s="76"/>
      <c r="AB1449" s="77"/>
      <c r="AC1449" s="47"/>
      <c r="AD1449" s="50"/>
      <c r="AE1449" s="452"/>
      <c r="AF1449" s="256"/>
      <c r="AG1449" s="261"/>
      <c r="AH1449" s="261"/>
      <c r="AI1449" s="261"/>
      <c r="AJ1449" s="261"/>
      <c r="AK1449" s="261"/>
      <c r="AL1449" s="261"/>
      <c r="AM1449" s="261"/>
      <c r="AN1449" s="261"/>
      <c r="AO1449" s="261"/>
      <c r="AP1449" s="261"/>
      <c r="AQ1449" s="261"/>
      <c r="AR1449" s="261"/>
      <c r="AS1449" s="261"/>
      <c r="AT1449" s="261"/>
      <c r="AU1449" s="261"/>
      <c r="AV1449" s="261"/>
      <c r="AW1449" s="261"/>
      <c r="AX1449" s="261"/>
      <c r="AY1449" s="261"/>
      <c r="AZ1449" s="261"/>
      <c r="BA1449" s="261"/>
      <c r="BB1449" s="261"/>
      <c r="BC1449" s="261"/>
      <c r="BD1449" s="261"/>
      <c r="BE1449" s="162"/>
      <c r="BF1449" s="162"/>
      <c r="BG1449" s="162"/>
      <c r="BH1449" s="162"/>
      <c r="BI1449" s="162"/>
      <c r="BJ1449" s="162"/>
      <c r="BK1449" s="162"/>
      <c r="BL1449" s="162"/>
      <c r="BM1449" s="162"/>
      <c r="BN1449" s="162"/>
      <c r="BO1449" s="162"/>
      <c r="BP1449" s="162"/>
      <c r="BQ1449" s="162"/>
      <c r="BR1449" s="162"/>
      <c r="BS1449" s="162"/>
      <c r="BT1449" s="162"/>
      <c r="BU1449" s="162"/>
      <c r="BV1449" s="162"/>
      <c r="BW1449" s="162"/>
      <c r="BX1449" s="162"/>
      <c r="BY1449" s="162"/>
      <c r="BZ1449" s="162"/>
      <c r="CA1449" s="162"/>
      <c r="CB1449" s="162"/>
      <c r="CC1449" s="162"/>
      <c r="CD1449" s="162"/>
      <c r="CE1449" s="162"/>
      <c r="CF1449" s="162"/>
      <c r="CG1449" s="162"/>
      <c r="CH1449" s="162"/>
      <c r="CI1449" s="162"/>
      <c r="CJ1449" s="162"/>
      <c r="CK1449" s="162"/>
      <c r="CL1449" s="162"/>
      <c r="CM1449" s="162"/>
      <c r="CN1449" s="162"/>
      <c r="CO1449" s="162"/>
      <c r="CP1449" s="162"/>
      <c r="CQ1449" s="162"/>
      <c r="CR1449" s="162"/>
      <c r="CS1449" s="162"/>
      <c r="CT1449" s="162"/>
      <c r="CU1449" s="162"/>
      <c r="CV1449" s="162"/>
      <c r="CW1449" s="162"/>
      <c r="CX1449" s="162"/>
      <c r="CY1449" s="162"/>
      <c r="CZ1449" s="162"/>
      <c r="DA1449" s="162"/>
      <c r="DB1449" s="162"/>
      <c r="DC1449" s="162"/>
      <c r="DD1449" s="162"/>
      <c r="DE1449" s="162"/>
      <c r="DF1449" s="162"/>
      <c r="DG1449" s="162"/>
      <c r="DH1449" s="162"/>
      <c r="DI1449" s="162"/>
      <c r="DJ1449" s="162"/>
      <c r="DK1449" s="162"/>
      <c r="DL1449" s="162"/>
      <c r="DM1449" s="162"/>
      <c r="DN1449" s="162"/>
      <c r="DO1449" s="162"/>
      <c r="DP1449" s="162"/>
      <c r="DQ1449" s="162"/>
      <c r="DR1449" s="162"/>
      <c r="DS1449" s="162"/>
      <c r="DT1449" s="162"/>
      <c r="DU1449" s="162"/>
      <c r="DV1449" s="162"/>
      <c r="DW1449" s="162"/>
      <c r="DX1449" s="162"/>
      <c r="DY1449" s="162"/>
      <c r="DZ1449" s="162"/>
      <c r="EA1449" s="162"/>
      <c r="EB1449" s="162"/>
    </row>
    <row r="1450" spans="1:132" s="2" customFormat="1" ht="10.5" customHeight="1">
      <c r="A1450" s="1510"/>
      <c r="B1450" s="1635"/>
      <c r="C1450" s="1377" t="s">
        <v>129</v>
      </c>
      <c r="D1450" s="131" t="s">
        <v>33</v>
      </c>
      <c r="E1450" s="44">
        <f>ROUND(SQRT(E1451^2+E1452^2)*1000/(1.73*E$1297),0)</f>
        <v>0</v>
      </c>
      <c r="F1450" s="177">
        <f>ROUND(SQRT(F1451^2+F1452^2)*1000/(1.73*F$1297),0)</f>
        <v>0</v>
      </c>
      <c r="G1450" s="177">
        <f>ROUND(SQRT(G1451^2+G1452^2)*1000/(1.73*G$1297),0)</f>
        <v>0</v>
      </c>
      <c r="H1450" s="316">
        <f>ROUND(SQRT(H1451^2+H1452^2)*1000/(1.73*H$1297),0)</f>
        <v>0</v>
      </c>
      <c r="I1450" s="177">
        <f>ROUND(SQRT(I1451^2+I1452^2)*1000/(1.73*I$1297),0)</f>
        <v>0</v>
      </c>
      <c r="J1450" s="177">
        <f t="shared" ref="J1450:AB1450" si="862">ROUND(SQRT(J1451^2+J1452^2)*1000/(1.73*J$1297),0)</f>
        <v>0</v>
      </c>
      <c r="K1450" s="177">
        <f t="shared" si="862"/>
        <v>0</v>
      </c>
      <c r="L1450" s="177">
        <f t="shared" si="862"/>
        <v>0</v>
      </c>
      <c r="M1450" s="177">
        <f t="shared" si="862"/>
        <v>0</v>
      </c>
      <c r="N1450" s="316">
        <f t="shared" si="862"/>
        <v>0</v>
      </c>
      <c r="O1450" s="177">
        <f t="shared" si="862"/>
        <v>0</v>
      </c>
      <c r="P1450" s="177">
        <f t="shared" si="862"/>
        <v>0</v>
      </c>
      <c r="Q1450" s="177">
        <f t="shared" si="862"/>
        <v>0</v>
      </c>
      <c r="R1450" s="177">
        <f t="shared" si="862"/>
        <v>0</v>
      </c>
      <c r="S1450" s="177">
        <f t="shared" si="862"/>
        <v>0</v>
      </c>
      <c r="T1450" s="177">
        <f t="shared" si="862"/>
        <v>0</v>
      </c>
      <c r="U1450" s="177">
        <f t="shared" si="862"/>
        <v>0</v>
      </c>
      <c r="V1450" s="316">
        <f t="shared" si="862"/>
        <v>0</v>
      </c>
      <c r="W1450" s="177">
        <f t="shared" si="862"/>
        <v>0</v>
      </c>
      <c r="X1450" s="177">
        <f t="shared" si="862"/>
        <v>0</v>
      </c>
      <c r="Y1450" s="177">
        <f t="shared" si="862"/>
        <v>0</v>
      </c>
      <c r="Z1450" s="177">
        <f t="shared" si="862"/>
        <v>0</v>
      </c>
      <c r="AA1450" s="177">
        <f t="shared" si="862"/>
        <v>0</v>
      </c>
      <c r="AB1450" s="858">
        <f t="shared" si="862"/>
        <v>0</v>
      </c>
      <c r="AC1450" s="162"/>
      <c r="AD1450" s="162"/>
      <c r="AE1450" s="162"/>
      <c r="AF1450" s="257"/>
      <c r="AG1450" s="257"/>
      <c r="AH1450" s="257"/>
      <c r="AI1450" s="257"/>
      <c r="AJ1450" s="257"/>
      <c r="AK1450" s="257"/>
      <c r="AL1450" s="257"/>
      <c r="AM1450" s="257"/>
      <c r="AN1450" s="257"/>
      <c r="AO1450" s="257"/>
      <c r="AP1450" s="257"/>
      <c r="AQ1450" s="257"/>
      <c r="AR1450" s="257"/>
      <c r="AS1450" s="257"/>
      <c r="AT1450" s="257"/>
      <c r="AU1450" s="257"/>
      <c r="AV1450" s="257"/>
      <c r="AW1450" s="257"/>
      <c r="AX1450" s="257"/>
      <c r="AY1450" s="257"/>
      <c r="AZ1450" s="257"/>
      <c r="BA1450" s="257"/>
      <c r="BB1450" s="257"/>
      <c r="BC1450" s="257"/>
      <c r="BD1450" s="257"/>
      <c r="BE1450" s="162"/>
      <c r="BF1450" s="162"/>
      <c r="BG1450" s="162"/>
      <c r="BH1450" s="162"/>
      <c r="BI1450" s="162"/>
      <c r="BJ1450" s="162"/>
      <c r="BK1450" s="162"/>
      <c r="BL1450" s="162"/>
      <c r="BM1450" s="162"/>
      <c r="BN1450" s="162"/>
      <c r="BO1450" s="162"/>
      <c r="BP1450" s="162"/>
      <c r="BQ1450" s="162"/>
      <c r="BR1450" s="162"/>
      <c r="BS1450" s="162"/>
      <c r="BT1450" s="162"/>
      <c r="BU1450" s="162"/>
      <c r="BV1450" s="162"/>
      <c r="BW1450" s="162"/>
      <c r="BX1450" s="162"/>
      <c r="BY1450" s="162"/>
      <c r="BZ1450" s="162"/>
      <c r="CA1450" s="162"/>
      <c r="CB1450" s="162"/>
      <c r="CC1450" s="162"/>
      <c r="CD1450" s="162"/>
      <c r="CE1450" s="162"/>
      <c r="CF1450" s="162"/>
      <c r="CG1450" s="162"/>
      <c r="CH1450" s="162"/>
      <c r="CI1450" s="162"/>
      <c r="CJ1450" s="162"/>
      <c r="CK1450" s="162"/>
      <c r="CL1450" s="162"/>
      <c r="CM1450" s="162"/>
      <c r="CN1450" s="162"/>
      <c r="CO1450" s="162"/>
      <c r="CP1450" s="162"/>
      <c r="CQ1450" s="162"/>
      <c r="CR1450" s="162"/>
      <c r="CS1450" s="162"/>
      <c r="CT1450" s="162"/>
      <c r="CU1450" s="162"/>
      <c r="CV1450" s="162"/>
      <c r="CW1450" s="162"/>
      <c r="CX1450" s="162"/>
      <c r="CY1450" s="162"/>
      <c r="CZ1450" s="162"/>
      <c r="DA1450" s="162"/>
      <c r="DB1450" s="162"/>
      <c r="DC1450" s="162"/>
      <c r="DD1450" s="162"/>
      <c r="DE1450" s="162"/>
      <c r="DF1450" s="162"/>
      <c r="DG1450" s="162"/>
      <c r="DH1450" s="162"/>
      <c r="DI1450" s="162"/>
      <c r="DJ1450" s="162"/>
      <c r="DK1450" s="162"/>
      <c r="DL1450" s="162"/>
      <c r="DM1450" s="162"/>
      <c r="DN1450" s="162"/>
      <c r="DO1450" s="162"/>
      <c r="DP1450" s="162"/>
      <c r="DQ1450" s="162"/>
      <c r="DR1450" s="162"/>
      <c r="DS1450" s="162"/>
      <c r="DT1450" s="162"/>
      <c r="DU1450" s="111"/>
      <c r="DV1450" s="111"/>
      <c r="DW1450" s="111"/>
      <c r="DX1450" s="111"/>
      <c r="DY1450" s="111"/>
      <c r="DZ1450" s="111"/>
      <c r="EA1450" s="111"/>
      <c r="EB1450" s="111"/>
    </row>
    <row r="1451" spans="1:132" s="1" customFormat="1" ht="10.5" customHeight="1">
      <c r="A1451" s="1510"/>
      <c r="B1451" s="1635"/>
      <c r="C1451" s="1373" t="s">
        <v>553</v>
      </c>
      <c r="D1451" s="131" t="s">
        <v>116</v>
      </c>
      <c r="E1451" s="48">
        <f t="shared" ref="E1451:AB1451" si="863">ROUND((AG1451-AF1451)*$AE1451,2)</f>
        <v>0</v>
      </c>
      <c r="F1451" s="48">
        <f t="shared" si="863"/>
        <v>0</v>
      </c>
      <c r="G1451" s="48">
        <f t="shared" si="863"/>
        <v>0</v>
      </c>
      <c r="H1451" s="287">
        <f t="shared" si="863"/>
        <v>0</v>
      </c>
      <c r="I1451" s="48">
        <f t="shared" si="863"/>
        <v>0</v>
      </c>
      <c r="J1451" s="48">
        <f t="shared" si="863"/>
        <v>0</v>
      </c>
      <c r="K1451" s="48">
        <f t="shared" si="863"/>
        <v>0</v>
      </c>
      <c r="L1451" s="48">
        <f t="shared" si="863"/>
        <v>0</v>
      </c>
      <c r="M1451" s="48">
        <f t="shared" si="863"/>
        <v>0</v>
      </c>
      <c r="N1451" s="287">
        <f t="shared" si="863"/>
        <v>0</v>
      </c>
      <c r="O1451" s="48">
        <f t="shared" si="863"/>
        <v>0</v>
      </c>
      <c r="P1451" s="48">
        <f t="shared" si="863"/>
        <v>0</v>
      </c>
      <c r="Q1451" s="48">
        <f t="shared" si="863"/>
        <v>0</v>
      </c>
      <c r="R1451" s="48">
        <f t="shared" si="863"/>
        <v>0</v>
      </c>
      <c r="S1451" s="48">
        <f t="shared" si="863"/>
        <v>0</v>
      </c>
      <c r="T1451" s="48">
        <f t="shared" si="863"/>
        <v>0</v>
      </c>
      <c r="U1451" s="48">
        <f t="shared" si="863"/>
        <v>0</v>
      </c>
      <c r="V1451" s="287">
        <f t="shared" si="863"/>
        <v>0</v>
      </c>
      <c r="W1451" s="48">
        <f t="shared" si="863"/>
        <v>0</v>
      </c>
      <c r="X1451" s="48">
        <f t="shared" si="863"/>
        <v>0</v>
      </c>
      <c r="Y1451" s="48">
        <f t="shared" si="863"/>
        <v>0</v>
      </c>
      <c r="Z1451" s="48">
        <f t="shared" si="863"/>
        <v>0</v>
      </c>
      <c r="AA1451" s="48">
        <f t="shared" si="863"/>
        <v>0</v>
      </c>
      <c r="AB1451" s="49">
        <f t="shared" si="863"/>
        <v>0</v>
      </c>
      <c r="AC1451" s="47">
        <f>(BD1451-AF1451)*AE1451</f>
        <v>3.5999999990963261E-3</v>
      </c>
      <c r="AD1451" s="50">
        <f>(BD1452-AF1452)*AE1451</f>
        <v>3.3119999999871655E-2</v>
      </c>
      <c r="AE1451" s="452">
        <v>7.2</v>
      </c>
      <c r="AF1451" s="981">
        <v>1465.6583000000001</v>
      </c>
      <c r="AG1451" s="981">
        <v>1465.6583000000001</v>
      </c>
      <c r="AH1451" s="1055">
        <v>1465.6583000000001</v>
      </c>
      <c r="AI1451" s="1054">
        <v>1465.6584</v>
      </c>
      <c r="AJ1451" s="1054">
        <v>1465.6584</v>
      </c>
      <c r="AK1451" s="1054">
        <v>1465.6584</v>
      </c>
      <c r="AL1451" s="1054">
        <v>1465.6584</v>
      </c>
      <c r="AM1451" s="1054">
        <v>1465.6584</v>
      </c>
      <c r="AN1451" s="1054">
        <v>1465.6584</v>
      </c>
      <c r="AO1451" s="1054">
        <v>1465.6584</v>
      </c>
      <c r="AP1451" s="1054">
        <v>1465.6584</v>
      </c>
      <c r="AQ1451" s="1054">
        <v>1465.6584</v>
      </c>
      <c r="AR1451" s="1054">
        <v>1465.6585</v>
      </c>
      <c r="AS1451" s="1054">
        <v>1465.6586</v>
      </c>
      <c r="AT1451" s="1054">
        <v>1465.6586</v>
      </c>
      <c r="AU1451" s="1054">
        <v>1465.6586</v>
      </c>
      <c r="AV1451" s="1054">
        <v>1465.6587</v>
      </c>
      <c r="AW1451" s="1054">
        <v>1465.6587999999999</v>
      </c>
      <c r="AX1451" s="1054">
        <v>1465.6587999999999</v>
      </c>
      <c r="AY1451" s="1054">
        <v>1465.6587999999999</v>
      </c>
      <c r="AZ1451" s="1054">
        <v>1465.6587999999999</v>
      </c>
      <c r="BA1451" s="1054">
        <v>1465.6587999999999</v>
      </c>
      <c r="BB1451" s="1054">
        <v>1465.6587999999999</v>
      </c>
      <c r="BC1451" s="1054">
        <v>1465.6587999999999</v>
      </c>
      <c r="BD1451" s="1054">
        <v>1465.6587999999999</v>
      </c>
      <c r="BE1451" s="162"/>
      <c r="BF1451" s="162"/>
      <c r="BG1451" s="162"/>
      <c r="BH1451" s="162"/>
      <c r="BI1451" s="162"/>
      <c r="BJ1451" s="162"/>
      <c r="BK1451" s="162"/>
      <c r="BL1451" s="162"/>
      <c r="BM1451" s="162"/>
      <c r="BN1451" s="162"/>
      <c r="BO1451" s="162"/>
      <c r="BP1451" s="162"/>
      <c r="BQ1451" s="162"/>
      <c r="BR1451" s="162"/>
      <c r="BS1451" s="162"/>
      <c r="BT1451" s="162"/>
      <c r="BU1451" s="162"/>
      <c r="BV1451" s="162"/>
      <c r="BW1451" s="162"/>
      <c r="BX1451" s="162"/>
      <c r="BY1451" s="162"/>
      <c r="BZ1451" s="162"/>
      <c r="CA1451" s="162"/>
      <c r="CB1451" s="162"/>
      <c r="CC1451" s="162"/>
      <c r="CD1451" s="162"/>
      <c r="CE1451" s="162"/>
      <c r="CF1451" s="162"/>
      <c r="CG1451" s="162"/>
      <c r="CH1451" s="162"/>
      <c r="CI1451" s="162"/>
      <c r="CJ1451" s="162"/>
      <c r="CK1451" s="162"/>
      <c r="CL1451" s="162"/>
      <c r="CM1451" s="162"/>
      <c r="CN1451" s="162"/>
      <c r="CO1451" s="162"/>
      <c r="CP1451" s="162"/>
      <c r="CQ1451" s="162"/>
      <c r="CR1451" s="162"/>
      <c r="CS1451" s="162"/>
      <c r="CT1451" s="162"/>
      <c r="CU1451" s="162"/>
      <c r="CV1451" s="162"/>
      <c r="CW1451" s="162"/>
      <c r="CX1451" s="162"/>
      <c r="CY1451" s="162"/>
      <c r="CZ1451" s="162"/>
      <c r="DA1451" s="162"/>
      <c r="DB1451" s="162"/>
      <c r="DC1451" s="162"/>
      <c r="DD1451" s="162"/>
      <c r="DE1451" s="162"/>
      <c r="DF1451" s="162"/>
      <c r="DG1451" s="162"/>
      <c r="DH1451" s="162"/>
      <c r="DI1451" s="162"/>
      <c r="DJ1451" s="162"/>
      <c r="DK1451" s="162"/>
      <c r="DL1451" s="162"/>
      <c r="DM1451" s="162"/>
      <c r="DN1451" s="162"/>
      <c r="DO1451" s="162"/>
      <c r="DP1451" s="162"/>
      <c r="DQ1451" s="162"/>
      <c r="DR1451" s="162"/>
      <c r="DS1451" s="162"/>
      <c r="DT1451" s="162"/>
      <c r="DU1451" s="162"/>
      <c r="DV1451" s="162"/>
      <c r="DW1451" s="162"/>
      <c r="DX1451" s="162"/>
      <c r="DY1451" s="162"/>
      <c r="DZ1451" s="162"/>
      <c r="EA1451" s="162"/>
      <c r="EB1451" s="162"/>
    </row>
    <row r="1452" spans="1:132" s="1" customFormat="1" ht="10.5" customHeight="1">
      <c r="A1452" s="1510"/>
      <c r="B1452" s="1635"/>
      <c r="C1452" s="1373" t="s">
        <v>553</v>
      </c>
      <c r="D1452" s="131" t="s">
        <v>117</v>
      </c>
      <c r="E1452" s="48">
        <f t="shared" ref="E1452:AB1452" si="864">ROUND((AG1452-AF1452)*$AE1451,2)</f>
        <v>0</v>
      </c>
      <c r="F1452" s="48">
        <f t="shared" si="864"/>
        <v>0</v>
      </c>
      <c r="G1452" s="48">
        <f t="shared" si="864"/>
        <v>0</v>
      </c>
      <c r="H1452" s="287">
        <f t="shared" si="864"/>
        <v>0</v>
      </c>
      <c r="I1452" s="48">
        <f t="shared" si="864"/>
        <v>0</v>
      </c>
      <c r="J1452" s="48">
        <f t="shared" si="864"/>
        <v>0</v>
      </c>
      <c r="K1452" s="48">
        <f t="shared" si="864"/>
        <v>0</v>
      </c>
      <c r="L1452" s="48">
        <f t="shared" si="864"/>
        <v>0</v>
      </c>
      <c r="M1452" s="48">
        <f t="shared" si="864"/>
        <v>0</v>
      </c>
      <c r="N1452" s="287">
        <f t="shared" si="864"/>
        <v>0</v>
      </c>
      <c r="O1452" s="48">
        <f t="shared" si="864"/>
        <v>0</v>
      </c>
      <c r="P1452" s="48">
        <f t="shared" si="864"/>
        <v>0</v>
      </c>
      <c r="Q1452" s="48">
        <f t="shared" si="864"/>
        <v>0</v>
      </c>
      <c r="R1452" s="48">
        <f t="shared" si="864"/>
        <v>0</v>
      </c>
      <c r="S1452" s="48">
        <f t="shared" si="864"/>
        <v>0</v>
      </c>
      <c r="T1452" s="48">
        <f t="shared" si="864"/>
        <v>0</v>
      </c>
      <c r="U1452" s="48">
        <f t="shared" si="864"/>
        <v>0</v>
      </c>
      <c r="V1452" s="287">
        <f t="shared" si="864"/>
        <v>0</v>
      </c>
      <c r="W1452" s="48">
        <f t="shared" si="864"/>
        <v>0</v>
      </c>
      <c r="X1452" s="48">
        <f t="shared" si="864"/>
        <v>0</v>
      </c>
      <c r="Y1452" s="48">
        <f t="shared" si="864"/>
        <v>0</v>
      </c>
      <c r="Z1452" s="48">
        <f t="shared" si="864"/>
        <v>0</v>
      </c>
      <c r="AA1452" s="48">
        <f t="shared" si="864"/>
        <v>0</v>
      </c>
      <c r="AB1452" s="49">
        <f t="shared" si="864"/>
        <v>0</v>
      </c>
      <c r="AC1452" s="47"/>
      <c r="AD1452" s="50"/>
      <c r="AE1452" s="452"/>
      <c r="AF1452" s="981">
        <v>1084.9426000000001</v>
      </c>
      <c r="AG1452" s="981">
        <v>1084.9428</v>
      </c>
      <c r="AH1452" s="1055">
        <v>1084.943</v>
      </c>
      <c r="AI1452" s="1054">
        <v>1084.9431999999999</v>
      </c>
      <c r="AJ1452" s="1054">
        <v>1084.9434000000001</v>
      </c>
      <c r="AK1452" s="1054">
        <v>1084.9435000000001</v>
      </c>
      <c r="AL1452" s="1054">
        <v>1084.9437</v>
      </c>
      <c r="AM1452" s="1054">
        <v>1084.9439</v>
      </c>
      <c r="AN1452" s="1054">
        <v>1084.9440999999999</v>
      </c>
      <c r="AO1452" s="1054">
        <v>1084.9443000000001</v>
      </c>
      <c r="AP1452" s="1054">
        <v>1084.9445000000001</v>
      </c>
      <c r="AQ1452" s="1054">
        <v>1084.9447</v>
      </c>
      <c r="AR1452" s="1054">
        <v>1084.9449</v>
      </c>
      <c r="AS1452" s="1054">
        <v>1084.9450999999999</v>
      </c>
      <c r="AT1452" s="1054">
        <v>1084.9453000000001</v>
      </c>
      <c r="AU1452" s="1054">
        <v>1084.9455</v>
      </c>
      <c r="AV1452" s="1054">
        <v>1084.9457</v>
      </c>
      <c r="AW1452" s="1054">
        <v>1084.9458999999999</v>
      </c>
      <c r="AX1452" s="1054">
        <v>1084.9460999999999</v>
      </c>
      <c r="AY1452" s="1054">
        <v>1084.9463000000001</v>
      </c>
      <c r="AZ1452" s="1054">
        <v>1084.9465</v>
      </c>
      <c r="BA1452" s="1054">
        <v>1084.9466</v>
      </c>
      <c r="BB1452" s="1054">
        <v>1084.9467999999999</v>
      </c>
      <c r="BC1452" s="1054">
        <v>1084.9469999999999</v>
      </c>
      <c r="BD1452" s="1054">
        <v>1084.9472000000001</v>
      </c>
      <c r="BE1452" s="162"/>
      <c r="BF1452" s="162"/>
      <c r="BG1452" s="162"/>
      <c r="BH1452" s="162"/>
      <c r="BI1452" s="162"/>
      <c r="BJ1452" s="162"/>
      <c r="BK1452" s="162"/>
      <c r="BL1452" s="162"/>
      <c r="BM1452" s="162"/>
      <c r="BN1452" s="162"/>
      <c r="BO1452" s="162"/>
      <c r="BP1452" s="162"/>
      <c r="BQ1452" s="162"/>
      <c r="BR1452" s="162"/>
      <c r="BS1452" s="162"/>
      <c r="BT1452" s="162"/>
      <c r="BU1452" s="162"/>
      <c r="BV1452" s="162"/>
      <c r="BW1452" s="162"/>
      <c r="BX1452" s="162"/>
      <c r="BY1452" s="162"/>
      <c r="BZ1452" s="162"/>
      <c r="CA1452" s="162"/>
      <c r="CB1452" s="162"/>
      <c r="CC1452" s="162"/>
      <c r="CD1452" s="162"/>
      <c r="CE1452" s="162"/>
      <c r="CF1452" s="162"/>
      <c r="CG1452" s="162"/>
      <c r="CH1452" s="162"/>
      <c r="CI1452" s="162"/>
      <c r="CJ1452" s="162"/>
      <c r="CK1452" s="162"/>
      <c r="CL1452" s="162"/>
      <c r="CM1452" s="162"/>
      <c r="CN1452" s="162"/>
      <c r="CO1452" s="162"/>
      <c r="CP1452" s="162"/>
      <c r="CQ1452" s="162"/>
      <c r="CR1452" s="162"/>
      <c r="CS1452" s="162"/>
      <c r="CT1452" s="162"/>
      <c r="CU1452" s="162"/>
      <c r="CV1452" s="162"/>
      <c r="CW1452" s="162"/>
      <c r="CX1452" s="162"/>
      <c r="CY1452" s="162"/>
      <c r="CZ1452" s="162"/>
      <c r="DA1452" s="162"/>
      <c r="DB1452" s="162"/>
      <c r="DC1452" s="162"/>
      <c r="DD1452" s="162"/>
      <c r="DE1452" s="162"/>
      <c r="DF1452" s="162"/>
      <c r="DG1452" s="162"/>
      <c r="DH1452" s="162"/>
      <c r="DI1452" s="162"/>
      <c r="DJ1452" s="162"/>
      <c r="DK1452" s="162"/>
      <c r="DL1452" s="162"/>
      <c r="DM1452" s="162"/>
      <c r="DN1452" s="162"/>
      <c r="DO1452" s="162"/>
      <c r="DP1452" s="162"/>
      <c r="DQ1452" s="162"/>
      <c r="DR1452" s="162"/>
      <c r="DS1452" s="162"/>
      <c r="DT1452" s="162"/>
      <c r="DU1452" s="162"/>
      <c r="DV1452" s="162"/>
      <c r="DW1452" s="162"/>
      <c r="DX1452" s="162"/>
      <c r="DY1452" s="162"/>
      <c r="DZ1452" s="162"/>
      <c r="EA1452" s="162"/>
      <c r="EB1452" s="162"/>
    </row>
    <row r="1453" spans="1:132" s="1" customFormat="1" ht="10.5" customHeight="1" thickBot="1">
      <c r="A1453" s="1511"/>
      <c r="B1453" s="1636"/>
      <c r="C1453" s="271"/>
      <c r="D1453" s="236" t="s">
        <v>41</v>
      </c>
      <c r="E1453" s="81" t="e">
        <f>E1452/E1451</f>
        <v>#DIV/0!</v>
      </c>
      <c r="F1453" s="81" t="e">
        <f t="shared" ref="F1453:AB1453" si="865">F1452/F1451</f>
        <v>#DIV/0!</v>
      </c>
      <c r="G1453" s="81" t="e">
        <f t="shared" si="865"/>
        <v>#DIV/0!</v>
      </c>
      <c r="H1453" s="295" t="e">
        <f t="shared" si="865"/>
        <v>#DIV/0!</v>
      </c>
      <c r="I1453" s="81" t="e">
        <f t="shared" si="865"/>
        <v>#DIV/0!</v>
      </c>
      <c r="J1453" s="81" t="e">
        <f t="shared" si="865"/>
        <v>#DIV/0!</v>
      </c>
      <c r="K1453" s="81" t="e">
        <f t="shared" si="865"/>
        <v>#DIV/0!</v>
      </c>
      <c r="L1453" s="81" t="e">
        <f t="shared" si="865"/>
        <v>#DIV/0!</v>
      </c>
      <c r="M1453" s="81" t="e">
        <f t="shared" si="865"/>
        <v>#DIV/0!</v>
      </c>
      <c r="N1453" s="295" t="e">
        <f t="shared" si="865"/>
        <v>#DIV/0!</v>
      </c>
      <c r="O1453" s="81" t="e">
        <f t="shared" si="865"/>
        <v>#DIV/0!</v>
      </c>
      <c r="P1453" s="81" t="e">
        <f t="shared" si="865"/>
        <v>#DIV/0!</v>
      </c>
      <c r="Q1453" s="81" t="e">
        <f t="shared" si="865"/>
        <v>#DIV/0!</v>
      </c>
      <c r="R1453" s="81" t="e">
        <f t="shared" si="865"/>
        <v>#DIV/0!</v>
      </c>
      <c r="S1453" s="81" t="e">
        <f t="shared" si="865"/>
        <v>#DIV/0!</v>
      </c>
      <c r="T1453" s="81" t="e">
        <f t="shared" si="865"/>
        <v>#DIV/0!</v>
      </c>
      <c r="U1453" s="81" t="e">
        <f t="shared" si="865"/>
        <v>#DIV/0!</v>
      </c>
      <c r="V1453" s="295" t="e">
        <f t="shared" si="865"/>
        <v>#DIV/0!</v>
      </c>
      <c r="W1453" s="81" t="e">
        <f t="shared" si="865"/>
        <v>#DIV/0!</v>
      </c>
      <c r="X1453" s="81" t="e">
        <f t="shared" si="865"/>
        <v>#DIV/0!</v>
      </c>
      <c r="Y1453" s="81" t="e">
        <f t="shared" si="865"/>
        <v>#DIV/0!</v>
      </c>
      <c r="Z1453" s="81" t="e">
        <f t="shared" si="865"/>
        <v>#DIV/0!</v>
      </c>
      <c r="AA1453" s="81" t="e">
        <f t="shared" si="865"/>
        <v>#DIV/0!</v>
      </c>
      <c r="AB1453" s="82" t="e">
        <f t="shared" si="865"/>
        <v>#DIV/0!</v>
      </c>
      <c r="AC1453" s="47"/>
      <c r="AD1453" s="50"/>
      <c r="AE1453" s="452"/>
      <c r="AF1453" s="262"/>
      <c r="AG1453" s="262"/>
      <c r="AH1453" s="262"/>
      <c r="AI1453" s="262"/>
      <c r="AJ1453" s="262"/>
      <c r="AK1453" s="262"/>
      <c r="AL1453" s="262"/>
      <c r="AM1453" s="262"/>
      <c r="AN1453" s="262"/>
      <c r="AO1453" s="262"/>
      <c r="AP1453" s="262"/>
      <c r="AQ1453" s="262"/>
      <c r="AR1453" s="262"/>
      <c r="AS1453" s="262"/>
      <c r="AT1453" s="262"/>
      <c r="AU1453" s="262"/>
      <c r="AV1453" s="262"/>
      <c r="AW1453" s="262"/>
      <c r="AX1453" s="262"/>
      <c r="AY1453" s="262"/>
      <c r="AZ1453" s="262"/>
      <c r="BA1453" s="262"/>
      <c r="BB1453" s="262"/>
      <c r="BC1453" s="262"/>
      <c r="BD1453" s="262"/>
      <c r="BE1453" s="162"/>
      <c r="BF1453" s="162"/>
      <c r="BG1453" s="162"/>
      <c r="BH1453" s="162"/>
      <c r="BI1453" s="162"/>
      <c r="BJ1453" s="162"/>
      <c r="BK1453" s="162"/>
      <c r="BL1453" s="162"/>
      <c r="BM1453" s="162"/>
      <c r="BN1453" s="162"/>
      <c r="BO1453" s="162"/>
      <c r="BP1453" s="162"/>
      <c r="BQ1453" s="162"/>
      <c r="BR1453" s="162"/>
      <c r="BS1453" s="162"/>
      <c r="BT1453" s="162"/>
      <c r="BU1453" s="162"/>
      <c r="BV1453" s="162"/>
      <c r="BW1453" s="162"/>
      <c r="BX1453" s="162"/>
      <c r="BY1453" s="162"/>
      <c r="BZ1453" s="162"/>
      <c r="CA1453" s="162"/>
      <c r="CB1453" s="162"/>
      <c r="CC1453" s="162"/>
      <c r="CD1453" s="162"/>
      <c r="CE1453" s="162"/>
      <c r="CF1453" s="162"/>
      <c r="CG1453" s="162"/>
      <c r="CH1453" s="162"/>
      <c r="CI1453" s="162"/>
      <c r="CJ1453" s="162"/>
      <c r="CK1453" s="162"/>
      <c r="CL1453" s="162"/>
      <c r="CM1453" s="162"/>
      <c r="CN1453" s="162"/>
      <c r="CO1453" s="162"/>
      <c r="CP1453" s="162"/>
      <c r="CQ1453" s="162"/>
      <c r="CR1453" s="162"/>
      <c r="CS1453" s="162"/>
      <c r="CT1453" s="162"/>
      <c r="CU1453" s="162"/>
      <c r="CV1453" s="162"/>
      <c r="CW1453" s="162"/>
      <c r="CX1453" s="162"/>
      <c r="CY1453" s="162"/>
      <c r="CZ1453" s="162"/>
      <c r="DA1453" s="162"/>
      <c r="DB1453" s="162"/>
      <c r="DC1453" s="162"/>
      <c r="DD1453" s="162"/>
      <c r="DE1453" s="162"/>
      <c r="DF1453" s="162"/>
      <c r="DG1453" s="162"/>
      <c r="DH1453" s="162"/>
      <c r="DI1453" s="162"/>
      <c r="DJ1453" s="162"/>
      <c r="DK1453" s="162"/>
      <c r="DL1453" s="162"/>
      <c r="DM1453" s="162"/>
      <c r="DN1453" s="162"/>
      <c r="DO1453" s="162"/>
      <c r="DP1453" s="162"/>
      <c r="DQ1453" s="162"/>
      <c r="DR1453" s="162"/>
      <c r="DS1453" s="162"/>
      <c r="DT1453" s="162"/>
      <c r="DU1453" s="162"/>
      <c r="DV1453" s="162"/>
      <c r="DW1453" s="162"/>
      <c r="DX1453" s="162"/>
      <c r="DY1453" s="162"/>
      <c r="DZ1453" s="162"/>
      <c r="EA1453" s="162"/>
      <c r="EB1453" s="162"/>
    </row>
    <row r="1454" spans="1:132" s="1" customFormat="1" ht="10.5" customHeight="1">
      <c r="A1454" s="1509" t="s">
        <v>342</v>
      </c>
      <c r="B1454" s="1647" t="s">
        <v>343</v>
      </c>
      <c r="C1454" s="1107"/>
      <c r="D1454" s="1190"/>
      <c r="E1454" s="183"/>
      <c r="F1454" s="183"/>
      <c r="G1454" s="183"/>
      <c r="H1454" s="318"/>
      <c r="I1454" s="183"/>
      <c r="J1454" s="183"/>
      <c r="K1454" s="183"/>
      <c r="L1454" s="183"/>
      <c r="M1454" s="183"/>
      <c r="N1454" s="318"/>
      <c r="O1454" s="183"/>
      <c r="P1454" s="183"/>
      <c r="Q1454" s="183"/>
      <c r="R1454" s="183"/>
      <c r="S1454" s="183"/>
      <c r="T1454" s="183"/>
      <c r="U1454" s="183"/>
      <c r="V1454" s="318"/>
      <c r="W1454" s="183"/>
      <c r="X1454" s="183"/>
      <c r="Y1454" s="183"/>
      <c r="Z1454" s="183"/>
      <c r="AA1454" s="183"/>
      <c r="AB1454" s="184"/>
      <c r="AC1454" s="47"/>
      <c r="AD1454" s="50"/>
      <c r="AE1454" s="452"/>
      <c r="AF1454" s="256"/>
      <c r="AG1454" s="261"/>
      <c r="AH1454" s="261"/>
      <c r="AI1454" s="261"/>
      <c r="AJ1454" s="261"/>
      <c r="AK1454" s="261"/>
      <c r="AL1454" s="261"/>
      <c r="AM1454" s="261"/>
      <c r="AN1454" s="261"/>
      <c r="AO1454" s="261"/>
      <c r="AP1454" s="261"/>
      <c r="AQ1454" s="261"/>
      <c r="AR1454" s="261"/>
      <c r="AS1454" s="261"/>
      <c r="AT1454" s="261"/>
      <c r="AU1454" s="261"/>
      <c r="AV1454" s="261"/>
      <c r="AW1454" s="261"/>
      <c r="AX1454" s="261"/>
      <c r="AY1454" s="261"/>
      <c r="AZ1454" s="261"/>
      <c r="BA1454" s="261"/>
      <c r="BB1454" s="261"/>
      <c r="BC1454" s="261"/>
      <c r="BD1454" s="261"/>
      <c r="BE1454" s="162"/>
      <c r="BF1454" s="162"/>
      <c r="BG1454" s="162"/>
      <c r="BH1454" s="162"/>
      <c r="BI1454" s="162"/>
      <c r="BJ1454" s="162"/>
      <c r="BK1454" s="162"/>
      <c r="BL1454" s="162"/>
      <c r="BM1454" s="162"/>
      <c r="BN1454" s="162"/>
      <c r="BO1454" s="162"/>
      <c r="BP1454" s="162"/>
      <c r="BQ1454" s="162"/>
      <c r="BR1454" s="162"/>
      <c r="BS1454" s="162"/>
      <c r="BT1454" s="162"/>
      <c r="BU1454" s="162"/>
      <c r="BV1454" s="162"/>
      <c r="BW1454" s="162"/>
      <c r="BX1454" s="162"/>
      <c r="BY1454" s="162"/>
      <c r="BZ1454" s="162"/>
      <c r="CA1454" s="162"/>
      <c r="CB1454" s="162"/>
      <c r="CC1454" s="162"/>
      <c r="CD1454" s="162"/>
      <c r="CE1454" s="162"/>
      <c r="CF1454" s="162"/>
      <c r="CG1454" s="162"/>
      <c r="CH1454" s="162"/>
      <c r="CI1454" s="162"/>
      <c r="CJ1454" s="162"/>
      <c r="CK1454" s="162"/>
      <c r="CL1454" s="162"/>
      <c r="CM1454" s="162"/>
      <c r="CN1454" s="162"/>
      <c r="CO1454" s="162"/>
      <c r="CP1454" s="162"/>
      <c r="CQ1454" s="162"/>
      <c r="CR1454" s="162"/>
      <c r="CS1454" s="162"/>
      <c r="CT1454" s="162"/>
      <c r="CU1454" s="162"/>
      <c r="CV1454" s="162"/>
      <c r="CW1454" s="162"/>
      <c r="CX1454" s="162"/>
      <c r="CY1454" s="162"/>
      <c r="CZ1454" s="162"/>
      <c r="DA1454" s="162"/>
      <c r="DB1454" s="162"/>
      <c r="DC1454" s="162"/>
      <c r="DD1454" s="162"/>
      <c r="DE1454" s="162"/>
      <c r="DF1454" s="162"/>
      <c r="DG1454" s="162"/>
      <c r="DH1454" s="162"/>
      <c r="DI1454" s="162"/>
      <c r="DJ1454" s="162"/>
      <c r="DK1454" s="162"/>
      <c r="DL1454" s="162"/>
      <c r="DM1454" s="162"/>
      <c r="DN1454" s="162"/>
      <c r="DO1454" s="162"/>
      <c r="DP1454" s="162"/>
      <c r="DQ1454" s="162"/>
      <c r="DR1454" s="162"/>
      <c r="DS1454" s="162"/>
      <c r="DT1454" s="162"/>
      <c r="DU1454" s="162"/>
      <c r="DV1454" s="162"/>
      <c r="DW1454" s="162"/>
      <c r="DX1454" s="162"/>
      <c r="DY1454" s="162"/>
      <c r="DZ1454" s="162"/>
      <c r="EA1454" s="162"/>
      <c r="EB1454" s="162"/>
    </row>
    <row r="1455" spans="1:132" s="2" customFormat="1" ht="10.5" customHeight="1">
      <c r="A1455" s="1510"/>
      <c r="B1455" s="1648"/>
      <c r="C1455" s="1377" t="s">
        <v>129</v>
      </c>
      <c r="D1455" s="131" t="s">
        <v>33</v>
      </c>
      <c r="E1455" s="44">
        <f>ROUND(SQRT(E1456^2+E1457^2)*1000/(1.73*E$1298),0)</f>
        <v>85</v>
      </c>
      <c r="F1455" s="177">
        <f t="shared" ref="F1455:AB1455" si="866">ROUND(SQRT(F1456^2+F1457^2)*1000/(1.73*F$1298),0)</f>
        <v>31</v>
      </c>
      <c r="G1455" s="177">
        <f t="shared" si="866"/>
        <v>4</v>
      </c>
      <c r="H1455" s="316">
        <f t="shared" si="866"/>
        <v>77</v>
      </c>
      <c r="I1455" s="177">
        <f t="shared" si="866"/>
        <v>88</v>
      </c>
      <c r="J1455" s="177">
        <f t="shared" si="866"/>
        <v>81</v>
      </c>
      <c r="K1455" s="177">
        <f t="shared" si="866"/>
        <v>92</v>
      </c>
      <c r="L1455" s="177">
        <f t="shared" si="866"/>
        <v>74</v>
      </c>
      <c r="M1455" s="177">
        <f t="shared" si="866"/>
        <v>24</v>
      </c>
      <c r="N1455" s="316">
        <f t="shared" si="866"/>
        <v>8</v>
      </c>
      <c r="O1455" s="177">
        <f t="shared" si="866"/>
        <v>0</v>
      </c>
      <c r="P1455" s="177">
        <f t="shared" si="866"/>
        <v>0</v>
      </c>
      <c r="Q1455" s="177">
        <f t="shared" si="866"/>
        <v>0</v>
      </c>
      <c r="R1455" s="177">
        <f t="shared" si="866"/>
        <v>2</v>
      </c>
      <c r="S1455" s="177">
        <f t="shared" si="866"/>
        <v>40</v>
      </c>
      <c r="T1455" s="177">
        <f t="shared" si="866"/>
        <v>48</v>
      </c>
      <c r="U1455" s="177">
        <f t="shared" si="866"/>
        <v>20</v>
      </c>
      <c r="V1455" s="316">
        <f t="shared" si="866"/>
        <v>84</v>
      </c>
      <c r="W1455" s="177">
        <f t="shared" si="866"/>
        <v>97</v>
      </c>
      <c r="X1455" s="177">
        <f t="shared" si="866"/>
        <v>95</v>
      </c>
      <c r="Y1455" s="177">
        <f t="shared" si="866"/>
        <v>53</v>
      </c>
      <c r="Z1455" s="177">
        <f t="shared" si="866"/>
        <v>68</v>
      </c>
      <c r="AA1455" s="177">
        <f t="shared" si="866"/>
        <v>79</v>
      </c>
      <c r="AB1455" s="858">
        <f t="shared" si="866"/>
        <v>89</v>
      </c>
      <c r="AC1455" s="162"/>
      <c r="AD1455" s="162"/>
      <c r="AE1455" s="162"/>
      <c r="AF1455" s="257"/>
      <c r="AG1455" s="257"/>
      <c r="AH1455" s="257"/>
      <c r="AI1455" s="257"/>
      <c r="AJ1455" s="257"/>
      <c r="AK1455" s="257"/>
      <c r="AL1455" s="257"/>
      <c r="AM1455" s="257"/>
      <c r="AN1455" s="257"/>
      <c r="AO1455" s="257"/>
      <c r="AP1455" s="257"/>
      <c r="AQ1455" s="257"/>
      <c r="AR1455" s="257"/>
      <c r="AS1455" s="257"/>
      <c r="AT1455" s="257"/>
      <c r="AU1455" s="257"/>
      <c r="AV1455" s="257"/>
      <c r="AW1455" s="257"/>
      <c r="AX1455" s="257"/>
      <c r="AY1455" s="257"/>
      <c r="AZ1455" s="257"/>
      <c r="BA1455" s="257"/>
      <c r="BB1455" s="257"/>
      <c r="BC1455" s="257"/>
      <c r="BD1455" s="257"/>
      <c r="BE1455" s="162"/>
      <c r="BF1455" s="162"/>
      <c r="BG1455" s="162"/>
      <c r="BH1455" s="162"/>
      <c r="BI1455" s="162"/>
      <c r="BJ1455" s="162"/>
      <c r="BK1455" s="162"/>
      <c r="BL1455" s="162"/>
      <c r="BM1455" s="162"/>
      <c r="BN1455" s="162"/>
      <c r="BO1455" s="162"/>
      <c r="BP1455" s="162"/>
      <c r="BQ1455" s="162"/>
      <c r="BR1455" s="162"/>
      <c r="BS1455" s="162"/>
      <c r="BT1455" s="162"/>
      <c r="BU1455" s="162"/>
      <c r="BV1455" s="162"/>
      <c r="BW1455" s="162"/>
      <c r="BX1455" s="162"/>
      <c r="BY1455" s="162"/>
      <c r="BZ1455" s="162"/>
      <c r="CA1455" s="162"/>
      <c r="CB1455" s="162"/>
      <c r="CC1455" s="162"/>
      <c r="CD1455" s="162"/>
      <c r="CE1455" s="162"/>
      <c r="CF1455" s="162"/>
      <c r="CG1455" s="162"/>
      <c r="CH1455" s="162"/>
      <c r="CI1455" s="162"/>
      <c r="CJ1455" s="162"/>
      <c r="CK1455" s="162"/>
      <c r="CL1455" s="162"/>
      <c r="CM1455" s="162"/>
      <c r="CN1455" s="162"/>
      <c r="CO1455" s="162"/>
      <c r="CP1455" s="162"/>
      <c r="CQ1455" s="162"/>
      <c r="CR1455" s="162"/>
      <c r="CS1455" s="162"/>
      <c r="CT1455" s="162"/>
      <c r="CU1455" s="162"/>
      <c r="CV1455" s="162"/>
      <c r="CW1455" s="162"/>
      <c r="CX1455" s="162"/>
      <c r="CY1455" s="162"/>
      <c r="CZ1455" s="162"/>
      <c r="DA1455" s="162"/>
      <c r="DB1455" s="162"/>
      <c r="DC1455" s="162"/>
      <c r="DD1455" s="162"/>
      <c r="DE1455" s="162"/>
      <c r="DF1455" s="162"/>
      <c r="DG1455" s="162"/>
      <c r="DH1455" s="162"/>
      <c r="DI1455" s="162"/>
      <c r="DJ1455" s="162"/>
      <c r="DK1455" s="162"/>
      <c r="DL1455" s="162"/>
      <c r="DM1455" s="162"/>
      <c r="DN1455" s="162"/>
      <c r="DO1455" s="162"/>
      <c r="DP1455" s="162"/>
      <c r="DQ1455" s="162"/>
      <c r="DR1455" s="162"/>
      <c r="DS1455" s="162"/>
      <c r="DT1455" s="162"/>
      <c r="DU1455" s="111"/>
      <c r="DV1455" s="111"/>
      <c r="DW1455" s="111"/>
      <c r="DX1455" s="111"/>
      <c r="DY1455" s="111"/>
      <c r="DZ1455" s="111"/>
      <c r="EA1455" s="111"/>
      <c r="EB1455" s="111"/>
    </row>
    <row r="1456" spans="1:132" s="1" customFormat="1" ht="10.5" customHeight="1">
      <c r="A1456" s="1510"/>
      <c r="B1456" s="1648"/>
      <c r="C1456" s="1373" t="s">
        <v>553</v>
      </c>
      <c r="D1456" s="131" t="s">
        <v>116</v>
      </c>
      <c r="E1456" s="48">
        <f t="shared" ref="E1456:AB1456" si="867">ROUND((AG1456-AF1456)*$AE1456,2)</f>
        <v>0.6</v>
      </c>
      <c r="F1456" s="48">
        <f t="shared" si="867"/>
        <v>0.23</v>
      </c>
      <c r="G1456" s="48">
        <f t="shared" si="867"/>
        <v>0.02</v>
      </c>
      <c r="H1456" s="287">
        <f t="shared" si="867"/>
        <v>0.55000000000000004</v>
      </c>
      <c r="I1456" s="48">
        <f t="shared" si="867"/>
        <v>0.66</v>
      </c>
      <c r="J1456" s="48">
        <f t="shared" si="867"/>
        <v>0.56000000000000005</v>
      </c>
      <c r="K1456" s="48">
        <f t="shared" si="867"/>
        <v>0.71</v>
      </c>
      <c r="L1456" s="48">
        <f t="shared" si="867"/>
        <v>0.46</v>
      </c>
      <c r="M1456" s="48">
        <f t="shared" si="867"/>
        <v>0.14000000000000001</v>
      </c>
      <c r="N1456" s="287">
        <f t="shared" si="867"/>
        <v>0.03</v>
      </c>
      <c r="O1456" s="48">
        <f t="shared" si="867"/>
        <v>0</v>
      </c>
      <c r="P1456" s="48">
        <f t="shared" si="867"/>
        <v>0</v>
      </c>
      <c r="Q1456" s="48">
        <f t="shared" si="867"/>
        <v>0</v>
      </c>
      <c r="R1456" s="48">
        <f t="shared" si="867"/>
        <v>0.01</v>
      </c>
      <c r="S1456" s="48">
        <f t="shared" si="867"/>
        <v>0.28999999999999998</v>
      </c>
      <c r="T1456" s="48">
        <f t="shared" si="867"/>
        <v>0.33</v>
      </c>
      <c r="U1456" s="48">
        <f t="shared" si="867"/>
        <v>0.14000000000000001</v>
      </c>
      <c r="V1456" s="287">
        <f t="shared" si="867"/>
        <v>0.65</v>
      </c>
      <c r="W1456" s="48">
        <f t="shared" si="867"/>
        <v>0.75</v>
      </c>
      <c r="X1456" s="48">
        <f t="shared" si="867"/>
        <v>0.74</v>
      </c>
      <c r="Y1456" s="48">
        <f t="shared" si="867"/>
        <v>0.36</v>
      </c>
      <c r="Z1456" s="48">
        <f t="shared" si="867"/>
        <v>0.44</v>
      </c>
      <c r="AA1456" s="48">
        <f t="shared" si="867"/>
        <v>0.56000000000000005</v>
      </c>
      <c r="AB1456" s="49">
        <f t="shared" si="867"/>
        <v>0.68</v>
      </c>
      <c r="AC1456" s="47">
        <f>(BD1456-AF1456)*AE1456</f>
        <v>8.921160000000965</v>
      </c>
      <c r="AD1456" s="50">
        <f>(BD1457-AF1457)*AE1456</f>
        <v>9.6541199999970555</v>
      </c>
      <c r="AE1456" s="452">
        <v>3.6</v>
      </c>
      <c r="AF1456" s="981">
        <v>6802.4978000000001</v>
      </c>
      <c r="AG1456" s="981">
        <v>6802.6652000000004</v>
      </c>
      <c r="AH1456" s="1055">
        <v>6802.7282999999998</v>
      </c>
      <c r="AI1456" s="1054">
        <v>6802.7344000000003</v>
      </c>
      <c r="AJ1456" s="1054">
        <v>6802.8879999999999</v>
      </c>
      <c r="AK1456" s="1054">
        <v>6803.0718999999999</v>
      </c>
      <c r="AL1456" s="1054">
        <v>6803.2277000000004</v>
      </c>
      <c r="AM1456" s="1054">
        <v>6803.4251999999997</v>
      </c>
      <c r="AN1456" s="1054">
        <v>6803.5529999999999</v>
      </c>
      <c r="AO1456" s="1054">
        <v>6803.5911999999998</v>
      </c>
      <c r="AP1456" s="1054">
        <v>6803.6000999999997</v>
      </c>
      <c r="AQ1456" s="1054">
        <v>6803.6001999999999</v>
      </c>
      <c r="AR1456" s="1054">
        <v>6803.6003000000001</v>
      </c>
      <c r="AS1456" s="1054">
        <v>6803.6004000000003</v>
      </c>
      <c r="AT1456" s="1054">
        <v>6803.6027000000004</v>
      </c>
      <c r="AU1456" s="1054">
        <v>6803.6827000000003</v>
      </c>
      <c r="AV1456" s="1054">
        <v>6803.7736999999997</v>
      </c>
      <c r="AW1456" s="1054">
        <v>6803.8131999999996</v>
      </c>
      <c r="AX1456" s="1054">
        <v>6803.9939000000004</v>
      </c>
      <c r="AY1456" s="1054">
        <v>6804.2034000000003</v>
      </c>
      <c r="AZ1456" s="1054">
        <v>6804.4080999999996</v>
      </c>
      <c r="BA1456" s="1054">
        <v>6804.5092000000004</v>
      </c>
      <c r="BB1456" s="1054">
        <v>6804.6322</v>
      </c>
      <c r="BC1456" s="1054">
        <v>6804.7874000000002</v>
      </c>
      <c r="BD1456" s="1054">
        <v>6804.9759000000004</v>
      </c>
      <c r="BE1456" s="162"/>
      <c r="BF1456" s="162"/>
      <c r="BG1456" s="162"/>
      <c r="BH1456" s="162"/>
      <c r="BI1456" s="162"/>
      <c r="BJ1456" s="162"/>
      <c r="BK1456" s="162"/>
      <c r="BL1456" s="162"/>
      <c r="BM1456" s="162"/>
      <c r="BN1456" s="162"/>
      <c r="BO1456" s="162"/>
      <c r="BP1456" s="162"/>
      <c r="BQ1456" s="162"/>
      <c r="BR1456" s="162"/>
      <c r="BS1456" s="162"/>
      <c r="BT1456" s="162"/>
      <c r="BU1456" s="162"/>
      <c r="BV1456" s="162"/>
      <c r="BW1456" s="162"/>
      <c r="BX1456" s="162"/>
      <c r="BY1456" s="162"/>
      <c r="BZ1456" s="162"/>
      <c r="CA1456" s="162"/>
      <c r="CB1456" s="162"/>
      <c r="CC1456" s="162"/>
      <c r="CD1456" s="162"/>
      <c r="CE1456" s="162"/>
      <c r="CF1456" s="162"/>
      <c r="CG1456" s="162"/>
      <c r="CH1456" s="162"/>
      <c r="CI1456" s="162"/>
      <c r="CJ1456" s="162"/>
      <c r="CK1456" s="162"/>
      <c r="CL1456" s="162"/>
      <c r="CM1456" s="162"/>
      <c r="CN1456" s="162"/>
      <c r="CO1456" s="162"/>
      <c r="CP1456" s="162"/>
      <c r="CQ1456" s="162"/>
      <c r="CR1456" s="162"/>
      <c r="CS1456" s="162"/>
      <c r="CT1456" s="162"/>
      <c r="CU1456" s="162"/>
      <c r="CV1456" s="162"/>
      <c r="CW1456" s="162"/>
      <c r="CX1456" s="162"/>
      <c r="CY1456" s="162"/>
      <c r="CZ1456" s="162"/>
      <c r="DA1456" s="162"/>
      <c r="DB1456" s="162"/>
      <c r="DC1456" s="162"/>
      <c r="DD1456" s="162"/>
      <c r="DE1456" s="162"/>
      <c r="DF1456" s="162"/>
      <c r="DG1456" s="162"/>
      <c r="DH1456" s="162"/>
      <c r="DI1456" s="162"/>
      <c r="DJ1456" s="162"/>
      <c r="DK1456" s="162"/>
      <c r="DL1456" s="162"/>
      <c r="DM1456" s="162"/>
      <c r="DN1456" s="162"/>
      <c r="DO1456" s="162"/>
      <c r="DP1456" s="162"/>
      <c r="DQ1456" s="162"/>
      <c r="DR1456" s="162"/>
      <c r="DS1456" s="162"/>
      <c r="DT1456" s="162"/>
      <c r="DU1456" s="162"/>
      <c r="DV1456" s="162"/>
      <c r="DW1456" s="162"/>
      <c r="DX1456" s="162"/>
      <c r="DY1456" s="162"/>
      <c r="DZ1456" s="162"/>
      <c r="EA1456" s="162"/>
      <c r="EB1456" s="162"/>
    </row>
    <row r="1457" spans="1:132" s="1" customFormat="1" ht="10.5" customHeight="1">
      <c r="A1457" s="1510"/>
      <c r="B1457" s="1648"/>
      <c r="C1457" s="1373" t="s">
        <v>553</v>
      </c>
      <c r="D1457" s="131" t="s">
        <v>117</v>
      </c>
      <c r="E1457" s="48">
        <f t="shared" ref="E1457:AB1457" si="868">ROUND((AG1457-AF1457)*$AE1456,2)</f>
        <v>0.66</v>
      </c>
      <c r="F1457" s="48">
        <f t="shared" si="868"/>
        <v>0.25</v>
      </c>
      <c r="G1457" s="48">
        <f t="shared" si="868"/>
        <v>0.04</v>
      </c>
      <c r="H1457" s="287">
        <f t="shared" si="868"/>
        <v>0.6</v>
      </c>
      <c r="I1457" s="48">
        <f t="shared" si="868"/>
        <v>0.68</v>
      </c>
      <c r="J1457" s="48">
        <f t="shared" si="868"/>
        <v>0.66</v>
      </c>
      <c r="K1457" s="48">
        <f t="shared" si="868"/>
        <v>0.69</v>
      </c>
      <c r="L1457" s="48">
        <f t="shared" si="868"/>
        <v>0.65</v>
      </c>
      <c r="M1457" s="48">
        <f t="shared" si="868"/>
        <v>0.17</v>
      </c>
      <c r="N1457" s="287">
        <f t="shared" si="868"/>
        <v>0.08</v>
      </c>
      <c r="O1457" s="48">
        <f t="shared" si="868"/>
        <v>0</v>
      </c>
      <c r="P1457" s="48">
        <f t="shared" si="868"/>
        <v>0</v>
      </c>
      <c r="Q1457" s="48">
        <f t="shared" si="868"/>
        <v>0</v>
      </c>
      <c r="R1457" s="48">
        <f t="shared" si="868"/>
        <v>0.02</v>
      </c>
      <c r="S1457" s="48">
        <f t="shared" si="868"/>
        <v>0.31</v>
      </c>
      <c r="T1457" s="48">
        <f t="shared" si="868"/>
        <v>0.4</v>
      </c>
      <c r="U1457" s="48">
        <f t="shared" si="868"/>
        <v>0.16</v>
      </c>
      <c r="V1457" s="287">
        <f t="shared" si="868"/>
        <v>0.6</v>
      </c>
      <c r="W1457" s="48">
        <f t="shared" si="868"/>
        <v>0.69</v>
      </c>
      <c r="X1457" s="48">
        <f t="shared" si="868"/>
        <v>0.68</v>
      </c>
      <c r="Y1457" s="48">
        <f t="shared" si="868"/>
        <v>0.44</v>
      </c>
      <c r="Z1457" s="48">
        <f t="shared" si="868"/>
        <v>0.56999999999999995</v>
      </c>
      <c r="AA1457" s="48">
        <f t="shared" si="868"/>
        <v>0.64</v>
      </c>
      <c r="AB1457" s="49">
        <f t="shared" si="868"/>
        <v>0.65</v>
      </c>
      <c r="AC1457" s="47"/>
      <c r="AD1457" s="50"/>
      <c r="AE1457" s="452"/>
      <c r="AF1457" s="981">
        <v>9086.7131000000008</v>
      </c>
      <c r="AG1457" s="981">
        <v>9086.8955000000005</v>
      </c>
      <c r="AH1457" s="1055">
        <v>9086.9637999999995</v>
      </c>
      <c r="AI1457" s="1054">
        <v>9086.9747000000007</v>
      </c>
      <c r="AJ1457" s="1054">
        <v>9087.1412</v>
      </c>
      <c r="AK1457" s="1054">
        <v>9087.3312000000005</v>
      </c>
      <c r="AL1457" s="1054">
        <v>9087.5157999999992</v>
      </c>
      <c r="AM1457" s="1054">
        <v>9087.7085000000006</v>
      </c>
      <c r="AN1457" s="1054">
        <v>9087.8896000000004</v>
      </c>
      <c r="AO1457" s="1054">
        <v>9087.9362999999994</v>
      </c>
      <c r="AP1457" s="1054">
        <v>9087.9572000000007</v>
      </c>
      <c r="AQ1457" s="1054">
        <v>9087.9572000000007</v>
      </c>
      <c r="AR1457" s="1054">
        <v>9087.9572000000007</v>
      </c>
      <c r="AS1457" s="1054">
        <v>9087.9572000000007</v>
      </c>
      <c r="AT1457" s="1054">
        <v>9087.9634000000005</v>
      </c>
      <c r="AU1457" s="1054">
        <v>9088.0503000000008</v>
      </c>
      <c r="AV1457" s="1054">
        <v>9088.1615999999995</v>
      </c>
      <c r="AW1457" s="1054">
        <v>9088.2073999999993</v>
      </c>
      <c r="AX1457" s="1054">
        <v>9088.375</v>
      </c>
      <c r="AY1457" s="1054">
        <v>9088.5665000000008</v>
      </c>
      <c r="AZ1457" s="1054">
        <v>9088.7564000000002</v>
      </c>
      <c r="BA1457" s="1054">
        <v>9088.8794999999991</v>
      </c>
      <c r="BB1457" s="1054">
        <v>9089.0365000000002</v>
      </c>
      <c r="BC1457" s="1054">
        <v>9089.2140999999992</v>
      </c>
      <c r="BD1457" s="1054">
        <v>9089.3948</v>
      </c>
      <c r="BE1457" s="162"/>
      <c r="BF1457" s="162"/>
      <c r="BG1457" s="162"/>
      <c r="BH1457" s="162"/>
      <c r="BI1457" s="162"/>
      <c r="BJ1457" s="162"/>
      <c r="BK1457" s="162"/>
      <c r="BL1457" s="162"/>
      <c r="BM1457" s="162"/>
      <c r="BN1457" s="162"/>
      <c r="BO1457" s="162"/>
      <c r="BP1457" s="162"/>
      <c r="BQ1457" s="162"/>
      <c r="BR1457" s="162"/>
      <c r="BS1457" s="162"/>
      <c r="BT1457" s="162"/>
      <c r="BU1457" s="162"/>
      <c r="BV1457" s="162"/>
      <c r="BW1457" s="162"/>
      <c r="BX1457" s="162"/>
      <c r="BY1457" s="162"/>
      <c r="BZ1457" s="162"/>
      <c r="CA1457" s="162"/>
      <c r="CB1457" s="162"/>
      <c r="CC1457" s="162"/>
      <c r="CD1457" s="162"/>
      <c r="CE1457" s="162"/>
      <c r="CF1457" s="162"/>
      <c r="CG1457" s="162"/>
      <c r="CH1457" s="162"/>
      <c r="CI1457" s="162"/>
      <c r="CJ1457" s="162"/>
      <c r="CK1457" s="162"/>
      <c r="CL1457" s="162"/>
      <c r="CM1457" s="162"/>
      <c r="CN1457" s="162"/>
      <c r="CO1457" s="162"/>
      <c r="CP1457" s="162"/>
      <c r="CQ1457" s="162"/>
      <c r="CR1457" s="162"/>
      <c r="CS1457" s="162"/>
      <c r="CT1457" s="162"/>
      <c r="CU1457" s="162"/>
      <c r="CV1457" s="162"/>
      <c r="CW1457" s="162"/>
      <c r="CX1457" s="162"/>
      <c r="CY1457" s="162"/>
      <c r="CZ1457" s="162"/>
      <c r="DA1457" s="162"/>
      <c r="DB1457" s="162"/>
      <c r="DC1457" s="162"/>
      <c r="DD1457" s="162"/>
      <c r="DE1457" s="162"/>
      <c r="DF1457" s="162"/>
      <c r="DG1457" s="162"/>
      <c r="DH1457" s="162"/>
      <c r="DI1457" s="162"/>
      <c r="DJ1457" s="162"/>
      <c r="DK1457" s="162"/>
      <c r="DL1457" s="162"/>
      <c r="DM1457" s="162"/>
      <c r="DN1457" s="162"/>
      <c r="DO1457" s="162"/>
      <c r="DP1457" s="162"/>
      <c r="DQ1457" s="162"/>
      <c r="DR1457" s="162"/>
      <c r="DS1457" s="162"/>
      <c r="DT1457" s="162"/>
      <c r="DU1457" s="162"/>
      <c r="DV1457" s="162"/>
      <c r="DW1457" s="162"/>
      <c r="DX1457" s="162"/>
      <c r="DY1457" s="162"/>
      <c r="DZ1457" s="162"/>
      <c r="EA1457" s="162"/>
      <c r="EB1457" s="162"/>
    </row>
    <row r="1458" spans="1:132" s="1" customFormat="1" ht="10.5" customHeight="1" thickBot="1">
      <c r="A1458" s="1511"/>
      <c r="B1458" s="1649"/>
      <c r="C1458" s="271"/>
      <c r="D1458" s="236" t="s">
        <v>41</v>
      </c>
      <c r="E1458" s="81">
        <f>E1457/E1456</f>
        <v>1.1000000000000001</v>
      </c>
      <c r="F1458" s="81">
        <f t="shared" ref="F1458:AB1458" si="869">F1457/F1456</f>
        <v>1.0869565217391304</v>
      </c>
      <c r="G1458" s="81">
        <f t="shared" si="869"/>
        <v>2</v>
      </c>
      <c r="H1458" s="295">
        <f t="shared" si="869"/>
        <v>1.0909090909090908</v>
      </c>
      <c r="I1458" s="81">
        <f t="shared" si="869"/>
        <v>1.0303030303030303</v>
      </c>
      <c r="J1458" s="81">
        <f t="shared" si="869"/>
        <v>1.1785714285714286</v>
      </c>
      <c r="K1458" s="81">
        <f t="shared" si="869"/>
        <v>0.97183098591549288</v>
      </c>
      <c r="L1458" s="81">
        <f t="shared" si="869"/>
        <v>1.4130434782608696</v>
      </c>
      <c r="M1458" s="81">
        <f t="shared" si="869"/>
        <v>1.2142857142857142</v>
      </c>
      <c r="N1458" s="295">
        <f t="shared" si="869"/>
        <v>2.666666666666667</v>
      </c>
      <c r="O1458" s="81" t="e">
        <f t="shared" si="869"/>
        <v>#DIV/0!</v>
      </c>
      <c r="P1458" s="81" t="e">
        <f t="shared" si="869"/>
        <v>#DIV/0!</v>
      </c>
      <c r="Q1458" s="81" t="e">
        <f t="shared" si="869"/>
        <v>#DIV/0!</v>
      </c>
      <c r="R1458" s="81">
        <f t="shared" si="869"/>
        <v>2</v>
      </c>
      <c r="S1458" s="81">
        <f t="shared" si="869"/>
        <v>1.0689655172413794</v>
      </c>
      <c r="T1458" s="81">
        <f t="shared" si="869"/>
        <v>1.2121212121212122</v>
      </c>
      <c r="U1458" s="81">
        <f t="shared" si="869"/>
        <v>1.1428571428571428</v>
      </c>
      <c r="V1458" s="295">
        <f t="shared" si="869"/>
        <v>0.92307692307692302</v>
      </c>
      <c r="W1458" s="81">
        <f t="shared" si="869"/>
        <v>0.91999999999999993</v>
      </c>
      <c r="X1458" s="81">
        <f t="shared" si="869"/>
        <v>0.91891891891891897</v>
      </c>
      <c r="Y1458" s="81">
        <f t="shared" si="869"/>
        <v>1.2222222222222223</v>
      </c>
      <c r="Z1458" s="81">
        <f t="shared" si="869"/>
        <v>1.2954545454545454</v>
      </c>
      <c r="AA1458" s="81">
        <f t="shared" si="869"/>
        <v>1.1428571428571428</v>
      </c>
      <c r="AB1458" s="82">
        <f t="shared" si="869"/>
        <v>0.95588235294117641</v>
      </c>
      <c r="AC1458" s="47"/>
      <c r="AD1458" s="50"/>
      <c r="AE1458" s="452"/>
      <c r="AF1458" s="261"/>
      <c r="AG1458" s="261"/>
      <c r="AH1458" s="261"/>
      <c r="AI1458" s="261"/>
      <c r="AJ1458" s="261"/>
      <c r="AK1458" s="261"/>
      <c r="AL1458" s="261"/>
      <c r="AM1458" s="261"/>
      <c r="AN1458" s="261"/>
      <c r="AO1458" s="261"/>
      <c r="AP1458" s="261"/>
      <c r="AQ1458" s="261"/>
      <c r="AR1458" s="261"/>
      <c r="AS1458" s="261"/>
      <c r="AT1458" s="261"/>
      <c r="AU1458" s="261"/>
      <c r="AV1458" s="261"/>
      <c r="AW1458" s="261"/>
      <c r="AX1458" s="261"/>
      <c r="AY1458" s="261"/>
      <c r="AZ1458" s="261"/>
      <c r="BA1458" s="261"/>
      <c r="BB1458" s="261"/>
      <c r="BC1458" s="261"/>
      <c r="BD1458" s="261"/>
      <c r="BE1458" s="162"/>
      <c r="BF1458" s="162"/>
      <c r="BG1458" s="162"/>
      <c r="BH1458" s="162"/>
      <c r="BI1458" s="162"/>
      <c r="BJ1458" s="162"/>
      <c r="BK1458" s="162"/>
      <c r="BL1458" s="162"/>
      <c r="BM1458" s="162"/>
      <c r="BN1458" s="162"/>
      <c r="BO1458" s="162"/>
      <c r="BP1458" s="162"/>
      <c r="BQ1458" s="162"/>
      <c r="BR1458" s="162"/>
      <c r="BS1458" s="162"/>
      <c r="BT1458" s="162"/>
      <c r="BU1458" s="162"/>
      <c r="BV1458" s="162"/>
      <c r="BW1458" s="162"/>
      <c r="BX1458" s="162"/>
      <c r="BY1458" s="162"/>
      <c r="BZ1458" s="162"/>
      <c r="CA1458" s="162"/>
      <c r="CB1458" s="162"/>
      <c r="CC1458" s="162"/>
      <c r="CD1458" s="162"/>
      <c r="CE1458" s="162"/>
      <c r="CF1458" s="162"/>
      <c r="CG1458" s="162"/>
      <c r="CH1458" s="162"/>
      <c r="CI1458" s="162"/>
      <c r="CJ1458" s="162"/>
      <c r="CK1458" s="162"/>
      <c r="CL1458" s="162"/>
      <c r="CM1458" s="162"/>
      <c r="CN1458" s="162"/>
      <c r="CO1458" s="162"/>
      <c r="CP1458" s="162"/>
      <c r="CQ1458" s="162"/>
      <c r="CR1458" s="162"/>
      <c r="CS1458" s="162"/>
      <c r="CT1458" s="162"/>
      <c r="CU1458" s="162"/>
      <c r="CV1458" s="162"/>
      <c r="CW1458" s="162"/>
      <c r="CX1458" s="162"/>
      <c r="CY1458" s="162"/>
      <c r="CZ1458" s="162"/>
      <c r="DA1458" s="162"/>
      <c r="DB1458" s="162"/>
      <c r="DC1458" s="162"/>
      <c r="DD1458" s="162"/>
      <c r="DE1458" s="162"/>
      <c r="DF1458" s="162"/>
      <c r="DG1458" s="162"/>
      <c r="DH1458" s="162"/>
      <c r="DI1458" s="162"/>
      <c r="DJ1458" s="162"/>
      <c r="DK1458" s="162"/>
      <c r="DL1458" s="162"/>
      <c r="DM1458" s="162"/>
      <c r="DN1458" s="162"/>
      <c r="DO1458" s="162"/>
      <c r="DP1458" s="162"/>
      <c r="DQ1458" s="162"/>
      <c r="DR1458" s="162"/>
      <c r="DS1458" s="162"/>
      <c r="DT1458" s="162"/>
      <c r="DU1458" s="162"/>
      <c r="DV1458" s="162"/>
      <c r="DW1458" s="162"/>
      <c r="DX1458" s="162"/>
      <c r="DY1458" s="162"/>
      <c r="DZ1458" s="162"/>
      <c r="EA1458" s="162"/>
      <c r="EB1458" s="162"/>
    </row>
    <row r="1459" spans="1:132" s="1" customFormat="1" ht="10.5" customHeight="1">
      <c r="A1459" s="1509" t="s">
        <v>344</v>
      </c>
      <c r="B1459" s="1634" t="s">
        <v>311</v>
      </c>
      <c r="C1459" s="1107"/>
      <c r="D1459" s="1190"/>
      <c r="E1459" s="183"/>
      <c r="F1459" s="183"/>
      <c r="G1459" s="183"/>
      <c r="H1459" s="318"/>
      <c r="I1459" s="183"/>
      <c r="J1459" s="183"/>
      <c r="K1459" s="183"/>
      <c r="L1459" s="183"/>
      <c r="M1459" s="183"/>
      <c r="N1459" s="318"/>
      <c r="O1459" s="183"/>
      <c r="P1459" s="183"/>
      <c r="Q1459" s="183"/>
      <c r="R1459" s="183"/>
      <c r="S1459" s="183"/>
      <c r="T1459" s="183"/>
      <c r="U1459" s="183"/>
      <c r="V1459" s="318"/>
      <c r="W1459" s="183"/>
      <c r="X1459" s="183"/>
      <c r="Y1459" s="183"/>
      <c r="Z1459" s="183"/>
      <c r="AA1459" s="183"/>
      <c r="AB1459" s="184"/>
      <c r="AC1459" s="47"/>
      <c r="AD1459" s="50"/>
      <c r="AE1459" s="452"/>
      <c r="AF1459" s="256"/>
      <c r="AG1459" s="262"/>
      <c r="AH1459" s="262"/>
      <c r="AI1459" s="262"/>
      <c r="AJ1459" s="262"/>
      <c r="AK1459" s="262"/>
      <c r="AL1459" s="262"/>
      <c r="AM1459" s="262"/>
      <c r="AN1459" s="262"/>
      <c r="AO1459" s="262"/>
      <c r="AP1459" s="262"/>
      <c r="AQ1459" s="262"/>
      <c r="AR1459" s="262"/>
      <c r="AS1459" s="262"/>
      <c r="AT1459" s="262"/>
      <c r="AU1459" s="262"/>
      <c r="AV1459" s="262"/>
      <c r="AW1459" s="262"/>
      <c r="AX1459" s="262"/>
      <c r="AY1459" s="262"/>
      <c r="AZ1459" s="262"/>
      <c r="BA1459" s="262"/>
      <c r="BB1459" s="262"/>
      <c r="BC1459" s="262"/>
      <c r="BD1459" s="262"/>
      <c r="BE1459" s="99"/>
      <c r="BF1459" s="99"/>
      <c r="BG1459" s="162"/>
      <c r="BH1459" s="162"/>
      <c r="BI1459" s="162"/>
      <c r="BJ1459" s="162"/>
      <c r="BK1459" s="162"/>
      <c r="BL1459" s="162"/>
      <c r="BM1459" s="162"/>
      <c r="BN1459" s="162"/>
      <c r="BO1459" s="162"/>
      <c r="BP1459" s="162"/>
      <c r="BQ1459" s="162"/>
      <c r="BR1459" s="162"/>
      <c r="BS1459" s="162"/>
      <c r="BT1459" s="162"/>
      <c r="BU1459" s="162"/>
      <c r="BV1459" s="162"/>
      <c r="BW1459" s="162"/>
      <c r="BX1459" s="162"/>
      <c r="BY1459" s="162"/>
      <c r="BZ1459" s="162"/>
      <c r="CA1459" s="162"/>
      <c r="CB1459" s="162"/>
      <c r="CC1459" s="162"/>
      <c r="CD1459" s="162"/>
      <c r="CE1459" s="162"/>
      <c r="CF1459" s="162"/>
      <c r="CG1459" s="162"/>
      <c r="CH1459" s="162"/>
      <c r="CI1459" s="162"/>
      <c r="CJ1459" s="162"/>
      <c r="CK1459" s="162"/>
      <c r="CL1459" s="162"/>
      <c r="CM1459" s="162"/>
      <c r="CN1459" s="162"/>
      <c r="CO1459" s="162"/>
      <c r="CP1459" s="162"/>
      <c r="CQ1459" s="162"/>
      <c r="CR1459" s="162"/>
      <c r="CS1459" s="162"/>
      <c r="CT1459" s="162"/>
      <c r="CU1459" s="162"/>
      <c r="CV1459" s="162"/>
      <c r="CW1459" s="162"/>
      <c r="CX1459" s="162"/>
      <c r="CY1459" s="162"/>
      <c r="CZ1459" s="162"/>
      <c r="DA1459" s="162"/>
      <c r="DB1459" s="162"/>
      <c r="DC1459" s="162"/>
      <c r="DD1459" s="162"/>
      <c r="DE1459" s="162"/>
      <c r="DF1459" s="162"/>
      <c r="DG1459" s="162"/>
      <c r="DH1459" s="162"/>
      <c r="DI1459" s="162"/>
      <c r="DJ1459" s="162"/>
      <c r="DK1459" s="162"/>
      <c r="DL1459" s="162"/>
      <c r="DM1459" s="162"/>
      <c r="DN1459" s="162"/>
      <c r="DO1459" s="162"/>
      <c r="DP1459" s="162"/>
      <c r="DQ1459" s="162"/>
      <c r="DR1459" s="162"/>
      <c r="DS1459" s="162"/>
      <c r="DT1459" s="162"/>
      <c r="DU1459" s="162"/>
      <c r="DV1459" s="162"/>
      <c r="DW1459" s="162"/>
      <c r="DX1459" s="162"/>
      <c r="DY1459" s="162"/>
      <c r="DZ1459" s="162"/>
      <c r="EA1459" s="162"/>
      <c r="EB1459" s="162"/>
    </row>
    <row r="1460" spans="1:132" s="2" customFormat="1" ht="10.5" customHeight="1">
      <c r="A1460" s="1510"/>
      <c r="B1460" s="1635"/>
      <c r="C1460" s="1377" t="s">
        <v>129</v>
      </c>
      <c r="D1460" s="131" t="s">
        <v>33</v>
      </c>
      <c r="E1460" s="44">
        <f>ROUND(SQRT(E1461^2+E1462^2)*1000/(1.73*E$1298),0)</f>
        <v>18</v>
      </c>
      <c r="F1460" s="177">
        <f t="shared" ref="F1460:AB1460" si="870">ROUND(SQRT(F1461^2+F1462^2)*1000/(1.73*F$1298),0)</f>
        <v>9</v>
      </c>
      <c r="G1460" s="177">
        <f t="shared" si="870"/>
        <v>1</v>
      </c>
      <c r="H1460" s="316">
        <f t="shared" si="870"/>
        <v>1</v>
      </c>
      <c r="I1460" s="177">
        <f t="shared" si="870"/>
        <v>1</v>
      </c>
      <c r="J1460" s="177">
        <f t="shared" si="870"/>
        <v>1</v>
      </c>
      <c r="K1460" s="177">
        <f t="shared" si="870"/>
        <v>1</v>
      </c>
      <c r="L1460" s="177">
        <f t="shared" si="870"/>
        <v>1</v>
      </c>
      <c r="M1460" s="177">
        <f t="shared" si="870"/>
        <v>0</v>
      </c>
      <c r="N1460" s="316">
        <f t="shared" si="870"/>
        <v>1</v>
      </c>
      <c r="O1460" s="177">
        <f t="shared" si="870"/>
        <v>1</v>
      </c>
      <c r="P1460" s="177">
        <f t="shared" si="870"/>
        <v>1</v>
      </c>
      <c r="Q1460" s="177">
        <f t="shared" si="870"/>
        <v>16</v>
      </c>
      <c r="R1460" s="177">
        <f t="shared" si="870"/>
        <v>18</v>
      </c>
      <c r="S1460" s="177">
        <f t="shared" si="870"/>
        <v>18</v>
      </c>
      <c r="T1460" s="177">
        <f t="shared" si="870"/>
        <v>17</v>
      </c>
      <c r="U1460" s="177">
        <f t="shared" si="870"/>
        <v>18</v>
      </c>
      <c r="V1460" s="316">
        <f t="shared" si="870"/>
        <v>18</v>
      </c>
      <c r="W1460" s="177">
        <f t="shared" si="870"/>
        <v>18</v>
      </c>
      <c r="X1460" s="177">
        <f t="shared" si="870"/>
        <v>18</v>
      </c>
      <c r="Y1460" s="177">
        <f t="shared" si="870"/>
        <v>18</v>
      </c>
      <c r="Z1460" s="177">
        <f t="shared" si="870"/>
        <v>18</v>
      </c>
      <c r="AA1460" s="177">
        <f t="shared" si="870"/>
        <v>18</v>
      </c>
      <c r="AB1460" s="858">
        <f t="shared" si="870"/>
        <v>18</v>
      </c>
      <c r="AC1460" s="162"/>
      <c r="AD1460" s="162"/>
      <c r="AE1460" s="162"/>
      <c r="AF1460" s="257"/>
      <c r="AG1460" s="257"/>
      <c r="AH1460" s="257"/>
      <c r="AI1460" s="257"/>
      <c r="AJ1460" s="257"/>
      <c r="AK1460" s="257"/>
      <c r="AL1460" s="257"/>
      <c r="AM1460" s="257"/>
      <c r="AN1460" s="257"/>
      <c r="AO1460" s="257"/>
      <c r="AP1460" s="257"/>
      <c r="AQ1460" s="257"/>
      <c r="AR1460" s="257"/>
      <c r="AS1460" s="257"/>
      <c r="AT1460" s="257"/>
      <c r="AU1460" s="257"/>
      <c r="AV1460" s="257"/>
      <c r="AW1460" s="257"/>
      <c r="AX1460" s="257"/>
      <c r="AY1460" s="257"/>
      <c r="AZ1460" s="257"/>
      <c r="BA1460" s="257"/>
      <c r="BB1460" s="257"/>
      <c r="BC1460" s="257"/>
      <c r="BD1460" s="257"/>
      <c r="BE1460" s="162"/>
      <c r="BF1460" s="162"/>
      <c r="BG1460" s="162"/>
      <c r="BH1460" s="162"/>
      <c r="BI1460" s="162"/>
      <c r="BJ1460" s="162"/>
      <c r="BK1460" s="162"/>
      <c r="BL1460" s="162"/>
      <c r="BM1460" s="162"/>
      <c r="BN1460" s="162"/>
      <c r="BO1460" s="162"/>
      <c r="BP1460" s="162"/>
      <c r="BQ1460" s="162"/>
      <c r="BR1460" s="162"/>
      <c r="BS1460" s="162"/>
      <c r="BT1460" s="162"/>
      <c r="BU1460" s="162"/>
      <c r="BV1460" s="162"/>
      <c r="BW1460" s="162"/>
      <c r="BX1460" s="162"/>
      <c r="BY1460" s="162"/>
      <c r="BZ1460" s="162"/>
      <c r="CA1460" s="162"/>
      <c r="CB1460" s="162"/>
      <c r="CC1460" s="162"/>
      <c r="CD1460" s="162"/>
      <c r="CE1460" s="162"/>
      <c r="CF1460" s="162"/>
      <c r="CG1460" s="162"/>
      <c r="CH1460" s="162"/>
      <c r="CI1460" s="162"/>
      <c r="CJ1460" s="162"/>
      <c r="CK1460" s="162"/>
      <c r="CL1460" s="162"/>
      <c r="CM1460" s="162"/>
      <c r="CN1460" s="162"/>
      <c r="CO1460" s="162"/>
      <c r="CP1460" s="162"/>
      <c r="CQ1460" s="162"/>
      <c r="CR1460" s="162"/>
      <c r="CS1460" s="162"/>
      <c r="CT1460" s="162"/>
      <c r="CU1460" s="162"/>
      <c r="CV1460" s="162"/>
      <c r="CW1460" s="162"/>
      <c r="CX1460" s="162"/>
      <c r="CY1460" s="162"/>
      <c r="CZ1460" s="162"/>
      <c r="DA1460" s="162"/>
      <c r="DB1460" s="162"/>
      <c r="DC1460" s="162"/>
      <c r="DD1460" s="162"/>
      <c r="DE1460" s="162"/>
      <c r="DF1460" s="162"/>
      <c r="DG1460" s="162"/>
      <c r="DH1460" s="162"/>
      <c r="DI1460" s="162"/>
      <c r="DJ1460" s="162"/>
      <c r="DK1460" s="162"/>
      <c r="DL1460" s="162"/>
      <c r="DM1460" s="162"/>
      <c r="DN1460" s="162"/>
      <c r="DO1460" s="162"/>
      <c r="DP1460" s="162"/>
      <c r="DQ1460" s="162"/>
      <c r="DR1460" s="162"/>
      <c r="DS1460" s="162"/>
      <c r="DT1460" s="162"/>
      <c r="DU1460" s="111"/>
      <c r="DV1460" s="111"/>
      <c r="DW1460" s="111"/>
      <c r="DX1460" s="111"/>
      <c r="DY1460" s="111"/>
      <c r="DZ1460" s="111"/>
      <c r="EA1460" s="111"/>
      <c r="EB1460" s="111"/>
    </row>
    <row r="1461" spans="1:132" s="1" customFormat="1" ht="10.5" customHeight="1">
      <c r="A1461" s="1510"/>
      <c r="B1461" s="1635"/>
      <c r="C1461" s="1373" t="s">
        <v>553</v>
      </c>
      <c r="D1461" s="131" t="s">
        <v>116</v>
      </c>
      <c r="E1461" s="48">
        <f t="shared" ref="E1461:AB1461" si="871">ROUND((AG1461-AF1461)*$AE1461,2)</f>
        <v>0.17</v>
      </c>
      <c r="F1461" s="48">
        <f t="shared" si="871"/>
        <v>0.09</v>
      </c>
      <c r="G1461" s="48">
        <f t="shared" si="871"/>
        <v>0.01</v>
      </c>
      <c r="H1461" s="287">
        <f t="shared" si="871"/>
        <v>0.01</v>
      </c>
      <c r="I1461" s="48">
        <f t="shared" si="871"/>
        <v>0.01</v>
      </c>
      <c r="J1461" s="48">
        <f t="shared" si="871"/>
        <v>0.01</v>
      </c>
      <c r="K1461" s="48">
        <f t="shared" si="871"/>
        <v>0.01</v>
      </c>
      <c r="L1461" s="48">
        <f t="shared" si="871"/>
        <v>0.01</v>
      </c>
      <c r="M1461" s="48">
        <f t="shared" si="871"/>
        <v>0</v>
      </c>
      <c r="N1461" s="287">
        <f t="shared" si="871"/>
        <v>0.01</v>
      </c>
      <c r="O1461" s="48">
        <f t="shared" si="871"/>
        <v>0.01</v>
      </c>
      <c r="P1461" s="48">
        <f t="shared" si="871"/>
        <v>0.01</v>
      </c>
      <c r="Q1461" s="48">
        <f t="shared" si="871"/>
        <v>0.15</v>
      </c>
      <c r="R1461" s="48">
        <f t="shared" si="871"/>
        <v>0.17</v>
      </c>
      <c r="S1461" s="48">
        <f t="shared" si="871"/>
        <v>0.17</v>
      </c>
      <c r="T1461" s="48">
        <f t="shared" si="871"/>
        <v>0.17</v>
      </c>
      <c r="U1461" s="48">
        <f t="shared" si="871"/>
        <v>0.17</v>
      </c>
      <c r="V1461" s="287">
        <f t="shared" si="871"/>
        <v>0.17</v>
      </c>
      <c r="W1461" s="48">
        <f t="shared" si="871"/>
        <v>0.17</v>
      </c>
      <c r="X1461" s="48">
        <f t="shared" si="871"/>
        <v>0.17</v>
      </c>
      <c r="Y1461" s="48">
        <f t="shared" si="871"/>
        <v>0.17</v>
      </c>
      <c r="Z1461" s="48">
        <f t="shared" si="871"/>
        <v>0.17</v>
      </c>
      <c r="AA1461" s="48">
        <f t="shared" si="871"/>
        <v>0.17</v>
      </c>
      <c r="AB1461" s="49">
        <f t="shared" si="871"/>
        <v>0.17</v>
      </c>
      <c r="AC1461" s="47">
        <f>(BD1461-AF1461)*AE1461</f>
        <v>2.3198399999996582</v>
      </c>
      <c r="AD1461" s="50">
        <f>(BD1462-AF1462)*AE1461</f>
        <v>1.0908000000003995</v>
      </c>
      <c r="AE1461" s="452">
        <v>7.2</v>
      </c>
      <c r="AF1461" s="981">
        <v>848.35260000000005</v>
      </c>
      <c r="AG1461" s="981">
        <v>848.37609999999995</v>
      </c>
      <c r="AH1461" s="1055">
        <v>848.38810000000001</v>
      </c>
      <c r="AI1461" s="1054">
        <v>848.38900000000001</v>
      </c>
      <c r="AJ1461" s="1054">
        <v>848.38990000000001</v>
      </c>
      <c r="AK1461" s="1054">
        <v>848.39080000000001</v>
      </c>
      <c r="AL1461" s="1054">
        <v>848.39160000000004</v>
      </c>
      <c r="AM1461" s="1054">
        <v>848.39250000000004</v>
      </c>
      <c r="AN1461" s="1054">
        <v>848.39319999999998</v>
      </c>
      <c r="AO1461" s="1054">
        <v>848.39369999999997</v>
      </c>
      <c r="AP1461" s="1054">
        <v>848.39449999999999</v>
      </c>
      <c r="AQ1461" s="1054">
        <v>848.39549999999997</v>
      </c>
      <c r="AR1461" s="1054">
        <v>848.39639999999997</v>
      </c>
      <c r="AS1461" s="1054">
        <v>848.41769999999997</v>
      </c>
      <c r="AT1461" s="1054">
        <v>848.44110000000001</v>
      </c>
      <c r="AU1461" s="1054">
        <v>848.46439999999996</v>
      </c>
      <c r="AV1461" s="1054">
        <v>848.48770000000002</v>
      </c>
      <c r="AW1461" s="1054">
        <v>848.51099999999997</v>
      </c>
      <c r="AX1461" s="1054">
        <v>848.53409999999997</v>
      </c>
      <c r="AY1461" s="1054">
        <v>848.5575</v>
      </c>
      <c r="AZ1461" s="1054">
        <v>848.58100000000002</v>
      </c>
      <c r="BA1461" s="1054">
        <v>848.60450000000003</v>
      </c>
      <c r="BB1461" s="1054">
        <v>848.62789999999995</v>
      </c>
      <c r="BC1461" s="1054">
        <v>848.65139999999997</v>
      </c>
      <c r="BD1461" s="1054">
        <v>848.6748</v>
      </c>
      <c r="BE1461" s="150"/>
      <c r="BF1461" s="150"/>
      <c r="BG1461" s="162"/>
      <c r="BH1461" s="162"/>
      <c r="BI1461" s="162"/>
      <c r="BJ1461" s="162"/>
      <c r="BK1461" s="162"/>
      <c r="BL1461" s="162"/>
      <c r="BM1461" s="162"/>
      <c r="BN1461" s="162"/>
      <c r="BO1461" s="162"/>
      <c r="BP1461" s="162"/>
      <c r="BQ1461" s="162"/>
      <c r="BR1461" s="162"/>
      <c r="BS1461" s="162"/>
      <c r="BT1461" s="162"/>
      <c r="BU1461" s="162"/>
      <c r="BV1461" s="162"/>
      <c r="BW1461" s="162"/>
      <c r="BX1461" s="162"/>
      <c r="BY1461" s="162"/>
      <c r="BZ1461" s="162"/>
      <c r="CA1461" s="162"/>
      <c r="CB1461" s="162"/>
      <c r="CC1461" s="162"/>
      <c r="CD1461" s="162"/>
      <c r="CE1461" s="162"/>
      <c r="CF1461" s="162"/>
      <c r="CG1461" s="162"/>
      <c r="CH1461" s="162"/>
      <c r="CI1461" s="162"/>
      <c r="CJ1461" s="162"/>
      <c r="CK1461" s="162"/>
      <c r="CL1461" s="162"/>
      <c r="CM1461" s="162"/>
      <c r="CN1461" s="162"/>
      <c r="CO1461" s="162"/>
      <c r="CP1461" s="162"/>
      <c r="CQ1461" s="162"/>
      <c r="CR1461" s="162"/>
      <c r="CS1461" s="162"/>
      <c r="CT1461" s="162"/>
      <c r="CU1461" s="162"/>
      <c r="CV1461" s="162"/>
      <c r="CW1461" s="162"/>
      <c r="CX1461" s="162"/>
      <c r="CY1461" s="162"/>
      <c r="CZ1461" s="162"/>
      <c r="DA1461" s="162"/>
      <c r="DB1461" s="162"/>
      <c r="DC1461" s="162"/>
      <c r="DD1461" s="162"/>
      <c r="DE1461" s="162"/>
      <c r="DF1461" s="162"/>
      <c r="DG1461" s="162"/>
      <c r="DH1461" s="162"/>
      <c r="DI1461" s="162"/>
      <c r="DJ1461" s="162"/>
      <c r="DK1461" s="162"/>
      <c r="DL1461" s="162"/>
      <c r="DM1461" s="162"/>
      <c r="DN1461" s="162"/>
      <c r="DO1461" s="162"/>
      <c r="DP1461" s="162"/>
      <c r="DQ1461" s="162"/>
      <c r="DR1461" s="162"/>
      <c r="DS1461" s="162"/>
      <c r="DT1461" s="162"/>
      <c r="DU1461" s="162"/>
      <c r="DV1461" s="162"/>
      <c r="DW1461" s="162"/>
      <c r="DX1461" s="162"/>
      <c r="DY1461" s="162"/>
      <c r="DZ1461" s="162"/>
      <c r="EA1461" s="162"/>
      <c r="EB1461" s="162"/>
    </row>
    <row r="1462" spans="1:132" s="1" customFormat="1" ht="10.5" customHeight="1">
      <c r="A1462" s="1510"/>
      <c r="B1462" s="1635"/>
      <c r="C1462" s="1373" t="s">
        <v>553</v>
      </c>
      <c r="D1462" s="131" t="s">
        <v>117</v>
      </c>
      <c r="E1462" s="48">
        <f t="shared" ref="E1462:AB1462" si="872">ROUND((AG1462-AF1462)*$AE1461,2)</f>
        <v>0.08</v>
      </c>
      <c r="F1462" s="48">
        <f t="shared" si="872"/>
        <v>0.04</v>
      </c>
      <c r="G1462" s="48">
        <f t="shared" si="872"/>
        <v>0</v>
      </c>
      <c r="H1462" s="287">
        <f t="shared" si="872"/>
        <v>0</v>
      </c>
      <c r="I1462" s="48">
        <f t="shared" si="872"/>
        <v>0</v>
      </c>
      <c r="J1462" s="48">
        <f t="shared" si="872"/>
        <v>0</v>
      </c>
      <c r="K1462" s="48">
        <f t="shared" si="872"/>
        <v>0</v>
      </c>
      <c r="L1462" s="48">
        <f t="shared" si="872"/>
        <v>0</v>
      </c>
      <c r="M1462" s="48">
        <f t="shared" si="872"/>
        <v>0</v>
      </c>
      <c r="N1462" s="287">
        <f t="shared" si="872"/>
        <v>0</v>
      </c>
      <c r="O1462" s="48">
        <f t="shared" si="872"/>
        <v>0</v>
      </c>
      <c r="P1462" s="48">
        <f t="shared" si="872"/>
        <v>0</v>
      </c>
      <c r="Q1462" s="48">
        <f t="shared" si="872"/>
        <v>0.08</v>
      </c>
      <c r="R1462" s="48">
        <f t="shared" si="872"/>
        <v>0.09</v>
      </c>
      <c r="S1462" s="48">
        <f t="shared" si="872"/>
        <v>0.08</v>
      </c>
      <c r="T1462" s="48">
        <f t="shared" si="872"/>
        <v>0.08</v>
      </c>
      <c r="U1462" s="48">
        <f t="shared" si="872"/>
        <v>0.08</v>
      </c>
      <c r="V1462" s="287">
        <f t="shared" si="872"/>
        <v>0.08</v>
      </c>
      <c r="W1462" s="48">
        <f t="shared" si="872"/>
        <v>0.08</v>
      </c>
      <c r="X1462" s="48">
        <f t="shared" si="872"/>
        <v>0.08</v>
      </c>
      <c r="Y1462" s="48">
        <f t="shared" si="872"/>
        <v>0.08</v>
      </c>
      <c r="Z1462" s="48">
        <f t="shared" si="872"/>
        <v>0.08</v>
      </c>
      <c r="AA1462" s="48">
        <f t="shared" si="872"/>
        <v>0.08</v>
      </c>
      <c r="AB1462" s="49">
        <f t="shared" si="872"/>
        <v>0.08</v>
      </c>
      <c r="AC1462" s="47"/>
      <c r="AD1462" s="50"/>
      <c r="AE1462" s="452"/>
      <c r="AF1462" s="981">
        <v>767.62019999999995</v>
      </c>
      <c r="AG1462" s="981">
        <v>767.63149999999996</v>
      </c>
      <c r="AH1462" s="1055">
        <v>767.63720000000001</v>
      </c>
      <c r="AI1462" s="1054">
        <v>767.63720000000001</v>
      </c>
      <c r="AJ1462" s="1054">
        <v>767.63720000000001</v>
      </c>
      <c r="AK1462" s="1054">
        <v>767.63720000000001</v>
      </c>
      <c r="AL1462" s="1054">
        <v>767.63720000000001</v>
      </c>
      <c r="AM1462" s="1054">
        <v>767.63720000000001</v>
      </c>
      <c r="AN1462" s="1054">
        <v>767.63720000000001</v>
      </c>
      <c r="AO1462" s="1054">
        <v>767.63720000000001</v>
      </c>
      <c r="AP1462" s="1054">
        <v>767.63720000000001</v>
      </c>
      <c r="AQ1462" s="1054">
        <v>767.63720000000001</v>
      </c>
      <c r="AR1462" s="1054">
        <v>767.63720000000001</v>
      </c>
      <c r="AS1462" s="1054">
        <v>767.6481</v>
      </c>
      <c r="AT1462" s="1054">
        <v>767.66</v>
      </c>
      <c r="AU1462" s="1054">
        <v>767.67129999999997</v>
      </c>
      <c r="AV1462" s="1054">
        <v>767.6825</v>
      </c>
      <c r="AW1462" s="1054">
        <v>767.69410000000005</v>
      </c>
      <c r="AX1462" s="1054">
        <v>767.70529999999997</v>
      </c>
      <c r="AY1462" s="1054">
        <v>767.71630000000005</v>
      </c>
      <c r="AZ1462" s="1054">
        <v>767.72730000000001</v>
      </c>
      <c r="BA1462" s="1054">
        <v>767.73850000000004</v>
      </c>
      <c r="BB1462" s="1054">
        <v>767.74959999999999</v>
      </c>
      <c r="BC1462" s="1054">
        <v>767.76070000000004</v>
      </c>
      <c r="BD1462" s="1054">
        <v>767.77170000000001</v>
      </c>
      <c r="BE1462" s="1323"/>
      <c r="BF1462" s="1323"/>
      <c r="BG1462" s="162"/>
      <c r="BH1462" s="162"/>
      <c r="BI1462" s="162"/>
      <c r="BJ1462" s="162"/>
      <c r="BK1462" s="162"/>
      <c r="BL1462" s="162"/>
      <c r="BM1462" s="162"/>
      <c r="BN1462" s="162"/>
      <c r="BO1462" s="162"/>
      <c r="BP1462" s="162"/>
      <c r="BQ1462" s="162"/>
      <c r="BR1462" s="162"/>
      <c r="BS1462" s="162"/>
      <c r="BT1462" s="162"/>
      <c r="BU1462" s="162"/>
      <c r="BV1462" s="162"/>
      <c r="BW1462" s="162"/>
      <c r="BX1462" s="162"/>
      <c r="BY1462" s="162"/>
      <c r="BZ1462" s="162"/>
      <c r="CA1462" s="162"/>
      <c r="CB1462" s="162"/>
      <c r="CC1462" s="162"/>
      <c r="CD1462" s="162"/>
      <c r="CE1462" s="162"/>
      <c r="CF1462" s="162"/>
      <c r="CG1462" s="162"/>
      <c r="CH1462" s="162"/>
      <c r="CI1462" s="162"/>
      <c r="CJ1462" s="162"/>
      <c r="CK1462" s="162"/>
      <c r="CL1462" s="162"/>
      <c r="CM1462" s="162"/>
      <c r="CN1462" s="162"/>
      <c r="CO1462" s="162"/>
      <c r="CP1462" s="162"/>
      <c r="CQ1462" s="162"/>
      <c r="CR1462" s="162"/>
      <c r="CS1462" s="162"/>
      <c r="CT1462" s="162"/>
      <c r="CU1462" s="162"/>
      <c r="CV1462" s="162"/>
      <c r="CW1462" s="162"/>
      <c r="CX1462" s="162"/>
      <c r="CY1462" s="162"/>
      <c r="CZ1462" s="162"/>
      <c r="DA1462" s="162"/>
      <c r="DB1462" s="162"/>
      <c r="DC1462" s="162"/>
      <c r="DD1462" s="162"/>
      <c r="DE1462" s="162"/>
      <c r="DF1462" s="162"/>
      <c r="DG1462" s="162"/>
      <c r="DH1462" s="162"/>
      <c r="DI1462" s="162"/>
      <c r="DJ1462" s="162"/>
      <c r="DK1462" s="162"/>
      <c r="DL1462" s="162"/>
      <c r="DM1462" s="162"/>
      <c r="DN1462" s="162"/>
      <c r="DO1462" s="162"/>
      <c r="DP1462" s="162"/>
      <c r="DQ1462" s="162"/>
      <c r="DR1462" s="162"/>
      <c r="DS1462" s="162"/>
      <c r="DT1462" s="162"/>
      <c r="DU1462" s="162"/>
      <c r="DV1462" s="162"/>
      <c r="DW1462" s="162"/>
      <c r="DX1462" s="162"/>
      <c r="DY1462" s="162"/>
      <c r="DZ1462" s="162"/>
      <c r="EA1462" s="162"/>
      <c r="EB1462" s="162"/>
    </row>
    <row r="1463" spans="1:132" s="1" customFormat="1" ht="10.5" customHeight="1" thickBot="1">
      <c r="A1463" s="1511"/>
      <c r="B1463" s="1636"/>
      <c r="C1463" s="271"/>
      <c r="D1463" s="236" t="s">
        <v>41</v>
      </c>
      <c r="E1463" s="81">
        <f>E1462/E1461</f>
        <v>0.47058823529411764</v>
      </c>
      <c r="F1463" s="81">
        <f t="shared" ref="F1463:AB1463" si="873">F1462/F1461</f>
        <v>0.44444444444444448</v>
      </c>
      <c r="G1463" s="81">
        <f t="shared" si="873"/>
        <v>0</v>
      </c>
      <c r="H1463" s="295">
        <f t="shared" si="873"/>
        <v>0</v>
      </c>
      <c r="I1463" s="81">
        <f t="shared" si="873"/>
        <v>0</v>
      </c>
      <c r="J1463" s="81">
        <f t="shared" si="873"/>
        <v>0</v>
      </c>
      <c r="K1463" s="81">
        <f t="shared" si="873"/>
        <v>0</v>
      </c>
      <c r="L1463" s="81">
        <f t="shared" si="873"/>
        <v>0</v>
      </c>
      <c r="M1463" s="81" t="e">
        <f t="shared" si="873"/>
        <v>#DIV/0!</v>
      </c>
      <c r="N1463" s="295">
        <f t="shared" si="873"/>
        <v>0</v>
      </c>
      <c r="O1463" s="81">
        <f t="shared" si="873"/>
        <v>0</v>
      </c>
      <c r="P1463" s="81">
        <f t="shared" si="873"/>
        <v>0</v>
      </c>
      <c r="Q1463" s="81">
        <f t="shared" si="873"/>
        <v>0.53333333333333333</v>
      </c>
      <c r="R1463" s="81">
        <f t="shared" si="873"/>
        <v>0.52941176470588225</v>
      </c>
      <c r="S1463" s="81">
        <f t="shared" si="873"/>
        <v>0.47058823529411764</v>
      </c>
      <c r="T1463" s="81">
        <f t="shared" si="873"/>
        <v>0.47058823529411764</v>
      </c>
      <c r="U1463" s="81">
        <f t="shared" si="873"/>
        <v>0.47058823529411764</v>
      </c>
      <c r="V1463" s="295">
        <f t="shared" si="873"/>
        <v>0.47058823529411764</v>
      </c>
      <c r="W1463" s="81">
        <f t="shared" si="873"/>
        <v>0.47058823529411764</v>
      </c>
      <c r="X1463" s="81">
        <f t="shared" si="873"/>
        <v>0.47058823529411764</v>
      </c>
      <c r="Y1463" s="81">
        <f t="shared" si="873"/>
        <v>0.47058823529411764</v>
      </c>
      <c r="Z1463" s="81">
        <f t="shared" si="873"/>
        <v>0.47058823529411764</v>
      </c>
      <c r="AA1463" s="81">
        <f t="shared" si="873"/>
        <v>0.47058823529411764</v>
      </c>
      <c r="AB1463" s="82">
        <f t="shared" si="873"/>
        <v>0.47058823529411764</v>
      </c>
      <c r="AC1463" s="47"/>
      <c r="AD1463" s="50"/>
      <c r="AE1463" s="452"/>
      <c r="AF1463" s="261"/>
      <c r="AG1463" s="262"/>
      <c r="AH1463" s="262"/>
      <c r="AI1463" s="262"/>
      <c r="AJ1463" s="262"/>
      <c r="AK1463" s="262"/>
      <c r="AL1463" s="262"/>
      <c r="AM1463" s="262"/>
      <c r="AN1463" s="262"/>
      <c r="AO1463" s="262"/>
      <c r="AP1463" s="262"/>
      <c r="AQ1463" s="262"/>
      <c r="AR1463" s="262"/>
      <c r="AS1463" s="262"/>
      <c r="AT1463" s="262"/>
      <c r="AU1463" s="262"/>
      <c r="AV1463" s="262"/>
      <c r="AW1463" s="262"/>
      <c r="AX1463" s="262"/>
      <c r="AY1463" s="262"/>
      <c r="AZ1463" s="262"/>
      <c r="BA1463" s="262"/>
      <c r="BB1463" s="262"/>
      <c r="BC1463" s="262"/>
      <c r="BD1463" s="262"/>
      <c r="BE1463" s="1323"/>
      <c r="BF1463" s="1323"/>
      <c r="BG1463" s="162"/>
      <c r="BH1463" s="162"/>
      <c r="BI1463" s="162"/>
      <c r="BJ1463" s="162"/>
      <c r="BK1463" s="162"/>
      <c r="BL1463" s="162"/>
      <c r="BM1463" s="162"/>
      <c r="BN1463" s="162"/>
      <c r="BO1463" s="162"/>
      <c r="BP1463" s="162"/>
      <c r="BQ1463" s="162"/>
      <c r="BR1463" s="162"/>
      <c r="BS1463" s="162"/>
      <c r="BT1463" s="162"/>
      <c r="BU1463" s="162"/>
      <c r="BV1463" s="162"/>
      <c r="BW1463" s="162"/>
      <c r="BX1463" s="162"/>
      <c r="BY1463" s="162"/>
      <c r="BZ1463" s="162"/>
      <c r="CA1463" s="162"/>
      <c r="CB1463" s="162"/>
      <c r="CC1463" s="162"/>
      <c r="CD1463" s="162"/>
      <c r="CE1463" s="162"/>
      <c r="CF1463" s="162"/>
      <c r="CG1463" s="162"/>
      <c r="CH1463" s="162"/>
      <c r="CI1463" s="162"/>
      <c r="CJ1463" s="162"/>
      <c r="CK1463" s="162"/>
      <c r="CL1463" s="162"/>
      <c r="CM1463" s="162"/>
      <c r="CN1463" s="162"/>
      <c r="CO1463" s="162"/>
      <c r="CP1463" s="162"/>
      <c r="CQ1463" s="162"/>
      <c r="CR1463" s="162"/>
      <c r="CS1463" s="162"/>
      <c r="CT1463" s="162"/>
      <c r="CU1463" s="162"/>
      <c r="CV1463" s="162"/>
      <c r="CW1463" s="162"/>
      <c r="CX1463" s="162"/>
      <c r="CY1463" s="162"/>
      <c r="CZ1463" s="162"/>
      <c r="DA1463" s="162"/>
      <c r="DB1463" s="162"/>
      <c r="DC1463" s="162"/>
      <c r="DD1463" s="162"/>
      <c r="DE1463" s="162"/>
      <c r="DF1463" s="162"/>
      <c r="DG1463" s="162"/>
      <c r="DH1463" s="162"/>
      <c r="DI1463" s="162"/>
      <c r="DJ1463" s="162"/>
      <c r="DK1463" s="162"/>
      <c r="DL1463" s="162"/>
      <c r="DM1463" s="162"/>
      <c r="DN1463" s="162"/>
      <c r="DO1463" s="162"/>
      <c r="DP1463" s="162"/>
      <c r="DQ1463" s="162"/>
      <c r="DR1463" s="162"/>
      <c r="DS1463" s="162"/>
      <c r="DT1463" s="162"/>
      <c r="DU1463" s="162"/>
      <c r="DV1463" s="162"/>
      <c r="DW1463" s="162"/>
      <c r="DX1463" s="162"/>
      <c r="DY1463" s="162"/>
      <c r="DZ1463" s="162"/>
      <c r="EA1463" s="162"/>
      <c r="EB1463" s="162"/>
    </row>
    <row r="1464" spans="1:132" s="1" customFormat="1" ht="10.5" customHeight="1">
      <c r="A1464" s="543"/>
      <c r="B1464" s="79" t="s">
        <v>48</v>
      </c>
      <c r="C1464" s="984" t="s">
        <v>127</v>
      </c>
      <c r="D1464" s="1190" t="s">
        <v>36</v>
      </c>
      <c r="E1464" s="48">
        <f>ROUND((AG1464-AF1464)*$AE1464,2)</f>
        <v>0</v>
      </c>
      <c r="F1464" s="48">
        <f t="shared" ref="F1464:U1465" si="874">ROUND((AH1464-AG1464)*$AE1464,2)</f>
        <v>8</v>
      </c>
      <c r="G1464" s="48">
        <f t="shared" si="874"/>
        <v>0</v>
      </c>
      <c r="H1464" s="287">
        <f t="shared" si="874"/>
        <v>8</v>
      </c>
      <c r="I1464" s="48">
        <f t="shared" si="874"/>
        <v>0</v>
      </c>
      <c r="J1464" s="48">
        <f t="shared" si="874"/>
        <v>8</v>
      </c>
      <c r="K1464" s="48">
        <f t="shared" si="874"/>
        <v>0</v>
      </c>
      <c r="L1464" s="48">
        <f t="shared" si="874"/>
        <v>8</v>
      </c>
      <c r="M1464" s="48">
        <f t="shared" si="874"/>
        <v>0</v>
      </c>
      <c r="N1464" s="287">
        <f t="shared" si="874"/>
        <v>8</v>
      </c>
      <c r="O1464" s="48">
        <f t="shared" si="874"/>
        <v>0</v>
      </c>
      <c r="P1464" s="48">
        <f t="shared" si="874"/>
        <v>8</v>
      </c>
      <c r="Q1464" s="48">
        <f t="shared" si="874"/>
        <v>0</v>
      </c>
      <c r="R1464" s="48">
        <f t="shared" si="874"/>
        <v>8</v>
      </c>
      <c r="S1464" s="48">
        <f t="shared" si="874"/>
        <v>0</v>
      </c>
      <c r="T1464" s="48">
        <f t="shared" si="874"/>
        <v>8</v>
      </c>
      <c r="U1464" s="48">
        <f t="shared" si="874"/>
        <v>0</v>
      </c>
      <c r="V1464" s="287">
        <f t="shared" ref="V1464:AB1465" si="875">ROUND((AX1464-AW1464)*$AE1464,2)</f>
        <v>8</v>
      </c>
      <c r="W1464" s="48">
        <f t="shared" si="875"/>
        <v>0</v>
      </c>
      <c r="X1464" s="48">
        <f t="shared" si="875"/>
        <v>8</v>
      </c>
      <c r="Y1464" s="48">
        <f t="shared" si="875"/>
        <v>0</v>
      </c>
      <c r="Z1464" s="48">
        <f t="shared" si="875"/>
        <v>8</v>
      </c>
      <c r="AA1464" s="48">
        <f t="shared" si="875"/>
        <v>0</v>
      </c>
      <c r="AB1464" s="49">
        <f t="shared" si="875"/>
        <v>8</v>
      </c>
      <c r="AC1464" s="47">
        <f>(BD1464-AF1464)*AE1464</f>
        <v>95.999999999985448</v>
      </c>
      <c r="AD1464" s="50"/>
      <c r="AE1464" s="58">
        <v>80</v>
      </c>
      <c r="AF1464" s="1504">
        <v>4970.5</v>
      </c>
      <c r="AG1464" s="1503">
        <v>4970.5</v>
      </c>
      <c r="AH1464" s="1317">
        <v>4970.6000000000004</v>
      </c>
      <c r="AI1464" s="1317">
        <v>4970.6000000000004</v>
      </c>
      <c r="AJ1464" s="1317">
        <v>4970.7</v>
      </c>
      <c r="AK1464" s="1317">
        <v>4970.7</v>
      </c>
      <c r="AL1464" s="1317">
        <v>4970.8</v>
      </c>
      <c r="AM1464" s="1317">
        <v>4970.8</v>
      </c>
      <c r="AN1464" s="1317">
        <v>4970.8999999999996</v>
      </c>
      <c r="AO1464" s="1317">
        <v>4970.8999999999996</v>
      </c>
      <c r="AP1464" s="1317">
        <v>4971</v>
      </c>
      <c r="AQ1464" s="1317">
        <v>4971</v>
      </c>
      <c r="AR1464" s="1317">
        <v>4971.1000000000004</v>
      </c>
      <c r="AS1464" s="1317">
        <v>4971.1000000000004</v>
      </c>
      <c r="AT1464" s="1317">
        <v>4971.2</v>
      </c>
      <c r="AU1464" s="1317">
        <v>4971.2</v>
      </c>
      <c r="AV1464" s="1317">
        <v>4971.3</v>
      </c>
      <c r="AW1464" s="1317">
        <v>4971.3</v>
      </c>
      <c r="AX1464" s="1317">
        <v>4971.3999999999996</v>
      </c>
      <c r="AY1464" s="1317">
        <v>4971.3999999999996</v>
      </c>
      <c r="AZ1464" s="1317">
        <v>4971.5</v>
      </c>
      <c r="BA1464" s="1317">
        <v>4971.5</v>
      </c>
      <c r="BB1464" s="1317">
        <v>4971.6000000000004</v>
      </c>
      <c r="BC1464" s="1317">
        <v>4971.6000000000004</v>
      </c>
      <c r="BD1464" s="1317">
        <v>4971.7</v>
      </c>
      <c r="BE1464" s="150"/>
      <c r="BF1464" s="162"/>
      <c r="BG1464" s="162"/>
      <c r="BH1464" s="162"/>
      <c r="BI1464" s="162"/>
      <c r="BJ1464" s="162"/>
      <c r="BK1464" s="162"/>
      <c r="BL1464" s="162"/>
      <c r="BM1464" s="162"/>
      <c r="BN1464" s="162"/>
      <c r="BO1464" s="162"/>
      <c r="BP1464" s="162"/>
      <c r="BQ1464" s="162"/>
      <c r="BR1464" s="162"/>
      <c r="BS1464" s="162"/>
      <c r="BT1464" s="162"/>
      <c r="BU1464" s="162"/>
      <c r="BV1464" s="162"/>
      <c r="BW1464" s="162"/>
      <c r="BX1464" s="162"/>
      <c r="BY1464" s="162"/>
      <c r="BZ1464" s="162"/>
      <c r="CA1464" s="162"/>
      <c r="CB1464" s="162"/>
      <c r="CC1464" s="162"/>
      <c r="CD1464" s="162"/>
      <c r="CE1464" s="162"/>
      <c r="CF1464" s="162"/>
      <c r="CG1464" s="162"/>
      <c r="CH1464" s="162"/>
      <c r="CI1464" s="162"/>
      <c r="CJ1464" s="162"/>
      <c r="CK1464" s="162"/>
      <c r="CL1464" s="162"/>
      <c r="CM1464" s="162"/>
      <c r="CN1464" s="162"/>
      <c r="CO1464" s="162"/>
      <c r="CP1464" s="162"/>
      <c r="CQ1464" s="162"/>
      <c r="CR1464" s="162"/>
      <c r="CS1464" s="162"/>
      <c r="CT1464" s="162"/>
      <c r="CU1464" s="162"/>
      <c r="CV1464" s="162"/>
      <c r="CW1464" s="162"/>
      <c r="CX1464" s="162"/>
      <c r="CY1464" s="162"/>
      <c r="CZ1464" s="162"/>
      <c r="DA1464" s="162"/>
      <c r="DB1464" s="162"/>
      <c r="DC1464" s="162"/>
      <c r="DD1464" s="162"/>
      <c r="DE1464" s="162"/>
      <c r="DF1464" s="162"/>
      <c r="DG1464" s="162"/>
      <c r="DH1464" s="162"/>
      <c r="DI1464" s="162"/>
      <c r="DJ1464" s="162"/>
      <c r="DK1464" s="162"/>
      <c r="DL1464" s="162"/>
      <c r="DM1464" s="162"/>
      <c r="DN1464" s="162"/>
      <c r="DO1464" s="162"/>
      <c r="DP1464" s="162"/>
      <c r="DQ1464" s="162"/>
      <c r="DR1464" s="162"/>
      <c r="DS1464" s="162"/>
      <c r="DT1464" s="162"/>
      <c r="DU1464" s="162"/>
      <c r="DV1464" s="162"/>
      <c r="DW1464" s="162"/>
      <c r="DX1464" s="162"/>
      <c r="DY1464" s="162"/>
      <c r="DZ1464" s="162"/>
      <c r="EA1464" s="162"/>
      <c r="EB1464" s="162"/>
    </row>
    <row r="1465" spans="1:132" s="1" customFormat="1" ht="10.5" customHeight="1" thickBot="1">
      <c r="A1465" s="559"/>
      <c r="B1465" s="93" t="s">
        <v>49</v>
      </c>
      <c r="C1465" s="792" t="s">
        <v>127</v>
      </c>
      <c r="D1465" s="236" t="s">
        <v>36</v>
      </c>
      <c r="E1465" s="48">
        <f>ROUND((AG1465-AF1465)*$AE1465,2)</f>
        <v>16</v>
      </c>
      <c r="F1465" s="48">
        <f t="shared" si="874"/>
        <v>16</v>
      </c>
      <c r="G1465" s="48">
        <f t="shared" si="874"/>
        <v>16</v>
      </c>
      <c r="H1465" s="287">
        <f t="shared" si="874"/>
        <v>16</v>
      </c>
      <c r="I1465" s="48">
        <f t="shared" si="874"/>
        <v>16</v>
      </c>
      <c r="J1465" s="48">
        <f t="shared" si="874"/>
        <v>16</v>
      </c>
      <c r="K1465" s="48">
        <f t="shared" si="874"/>
        <v>16</v>
      </c>
      <c r="L1465" s="48">
        <f t="shared" si="874"/>
        <v>16</v>
      </c>
      <c r="M1465" s="48">
        <f t="shared" si="874"/>
        <v>16</v>
      </c>
      <c r="N1465" s="287">
        <f t="shared" si="874"/>
        <v>16</v>
      </c>
      <c r="O1465" s="48">
        <f t="shared" si="874"/>
        <v>16</v>
      </c>
      <c r="P1465" s="48">
        <f t="shared" si="874"/>
        <v>16</v>
      </c>
      <c r="Q1465" s="48">
        <f t="shared" si="874"/>
        <v>16</v>
      </c>
      <c r="R1465" s="48">
        <f t="shared" si="874"/>
        <v>16</v>
      </c>
      <c r="S1465" s="48">
        <f t="shared" si="874"/>
        <v>16</v>
      </c>
      <c r="T1465" s="48">
        <f t="shared" si="874"/>
        <v>16</v>
      </c>
      <c r="U1465" s="48">
        <f t="shared" si="874"/>
        <v>16</v>
      </c>
      <c r="V1465" s="287">
        <f t="shared" si="875"/>
        <v>16</v>
      </c>
      <c r="W1465" s="48">
        <f t="shared" si="875"/>
        <v>16</v>
      </c>
      <c r="X1465" s="48">
        <f t="shared" si="875"/>
        <v>16</v>
      </c>
      <c r="Y1465" s="48">
        <f t="shared" si="875"/>
        <v>16</v>
      </c>
      <c r="Z1465" s="48">
        <f t="shared" si="875"/>
        <v>24</v>
      </c>
      <c r="AA1465" s="48">
        <f t="shared" si="875"/>
        <v>16</v>
      </c>
      <c r="AB1465" s="49">
        <f t="shared" si="875"/>
        <v>24</v>
      </c>
      <c r="AC1465" s="47">
        <f>(BD1465-AF1465)*AE1465</f>
        <v>400</v>
      </c>
      <c r="AD1465" s="90"/>
      <c r="AE1465" s="187">
        <v>80</v>
      </c>
      <c r="AF1465" s="1504">
        <v>10196.700000000001</v>
      </c>
      <c r="AG1465" s="1503">
        <v>10196.9</v>
      </c>
      <c r="AH1465" s="1317">
        <v>10197.1</v>
      </c>
      <c r="AI1465" s="1317">
        <v>10197.299999999999</v>
      </c>
      <c r="AJ1465" s="1317">
        <v>10197.5</v>
      </c>
      <c r="AK1465" s="1317">
        <v>10197.700000000001</v>
      </c>
      <c r="AL1465" s="1317">
        <v>10197.9</v>
      </c>
      <c r="AM1465" s="1317">
        <v>10198.1</v>
      </c>
      <c r="AN1465" s="1317">
        <v>10198.299999999999</v>
      </c>
      <c r="AO1465" s="1317">
        <v>10198.5</v>
      </c>
      <c r="AP1465" s="1317">
        <v>10198.700000000001</v>
      </c>
      <c r="AQ1465" s="1317">
        <v>10198.9</v>
      </c>
      <c r="AR1465" s="1317">
        <v>10199.1</v>
      </c>
      <c r="AS1465" s="1317">
        <v>10199.299999999999</v>
      </c>
      <c r="AT1465" s="1317">
        <v>10199.5</v>
      </c>
      <c r="AU1465" s="1317">
        <v>10199.700000000001</v>
      </c>
      <c r="AV1465" s="1317">
        <v>10199.9</v>
      </c>
      <c r="AW1465" s="1317">
        <v>10200.1</v>
      </c>
      <c r="AX1465" s="1317">
        <v>10200.299999999999</v>
      </c>
      <c r="AY1465" s="1317">
        <v>10200.5</v>
      </c>
      <c r="AZ1465" s="1317">
        <v>10200.700000000001</v>
      </c>
      <c r="BA1465" s="1317">
        <v>10200.9</v>
      </c>
      <c r="BB1465" s="1317">
        <v>10201.200000000001</v>
      </c>
      <c r="BC1465" s="1317">
        <v>10201.4</v>
      </c>
      <c r="BD1465" s="1317">
        <v>10201.700000000001</v>
      </c>
      <c r="BE1465" s="150"/>
      <c r="BF1465" s="162"/>
      <c r="BG1465" s="162"/>
      <c r="BH1465" s="162"/>
      <c r="BI1465" s="162"/>
      <c r="BJ1465" s="162"/>
      <c r="BK1465" s="162"/>
      <c r="BL1465" s="162"/>
      <c r="BM1465" s="162"/>
      <c r="BN1465" s="162"/>
      <c r="BO1465" s="162"/>
      <c r="BP1465" s="162"/>
      <c r="BQ1465" s="162"/>
      <c r="BR1465" s="162"/>
      <c r="BS1465" s="162"/>
      <c r="BT1465" s="162"/>
      <c r="BU1465" s="162"/>
      <c r="BV1465" s="162"/>
      <c r="BW1465" s="162"/>
      <c r="BX1465" s="162"/>
      <c r="BY1465" s="162"/>
      <c r="BZ1465" s="162"/>
      <c r="CA1465" s="162"/>
      <c r="CB1465" s="162"/>
      <c r="CC1465" s="162"/>
      <c r="CD1465" s="162"/>
      <c r="CE1465" s="162"/>
      <c r="CF1465" s="162"/>
      <c r="CG1465" s="162"/>
      <c r="CH1465" s="162"/>
      <c r="CI1465" s="162"/>
      <c r="CJ1465" s="162"/>
      <c r="CK1465" s="162"/>
      <c r="CL1465" s="162"/>
      <c r="CM1465" s="162"/>
      <c r="CN1465" s="162"/>
      <c r="CO1465" s="162"/>
      <c r="CP1465" s="162"/>
      <c r="CQ1465" s="162"/>
      <c r="CR1465" s="162"/>
      <c r="CS1465" s="162"/>
      <c r="CT1465" s="162"/>
      <c r="CU1465" s="162"/>
      <c r="CV1465" s="162"/>
      <c r="CW1465" s="162"/>
      <c r="CX1465" s="162"/>
      <c r="CY1465" s="162"/>
      <c r="CZ1465" s="162"/>
      <c r="DA1465" s="162"/>
      <c r="DB1465" s="162"/>
      <c r="DC1465" s="162"/>
      <c r="DD1465" s="162"/>
      <c r="DE1465" s="162"/>
      <c r="DF1465" s="162"/>
      <c r="DG1465" s="162"/>
      <c r="DH1465" s="162"/>
      <c r="DI1465" s="162"/>
      <c r="DJ1465" s="162"/>
      <c r="DK1465" s="162"/>
      <c r="DL1465" s="162"/>
      <c r="DM1465" s="162"/>
      <c r="DN1465" s="162"/>
      <c r="DO1465" s="162"/>
      <c r="DP1465" s="162"/>
      <c r="DQ1465" s="162"/>
      <c r="DR1465" s="162"/>
      <c r="DS1465" s="162"/>
      <c r="DT1465" s="162"/>
      <c r="DU1465" s="162"/>
      <c r="DV1465" s="162"/>
      <c r="DW1465" s="162"/>
      <c r="DX1465" s="162"/>
      <c r="DY1465" s="162"/>
      <c r="DZ1465" s="162"/>
      <c r="EA1465" s="162"/>
      <c r="EB1465" s="162"/>
    </row>
    <row r="1466" spans="1:132" s="1" customFormat="1" ht="10.5" customHeight="1">
      <c r="A1466" s="1560" t="s">
        <v>56</v>
      </c>
      <c r="B1466" s="1663"/>
      <c r="C1466" s="786"/>
      <c r="D1466" s="1190" t="s">
        <v>116</v>
      </c>
      <c r="E1466" s="107">
        <f>E1306+E1326+E1346+E1356+E1376+E1391+E1401+E1301+E1311+E1321+E1351+E1371+E1386+E1396+E1421+E1431+E1416+E1426+E1436+E1316+E1336+E1366+E1381+E1406+E1411+E1331+E1341+E1361+E1441+E1451+E1456+E1461+E1446</f>
        <v>8.6300000000000008</v>
      </c>
      <c r="F1466" s="107">
        <f t="shared" ref="F1466:AB1466" si="876">F1306+F1326+F1346+F1356+F1376+F1391+F1401+F1301+F1311+F1321+F1351+F1371+F1386+F1396+F1421+F1431+F1416+F1426+F1436+F1316+F1336+F1366+F1381+F1406+F1411+F1331+F1341+F1361+F1441+F1451+F1456+F1461+F1446</f>
        <v>7.410000000000001</v>
      </c>
      <c r="G1466" s="107">
        <f t="shared" si="876"/>
        <v>6.1599999999999993</v>
      </c>
      <c r="H1466" s="301">
        <f t="shared" si="876"/>
        <v>7.9500000000000011</v>
      </c>
      <c r="I1466" s="107">
        <f t="shared" si="876"/>
        <v>8.1399999999999988</v>
      </c>
      <c r="J1466" s="107">
        <f t="shared" si="876"/>
        <v>7.7700000000000014</v>
      </c>
      <c r="K1466" s="107">
        <f t="shared" si="876"/>
        <v>7.9099999999999993</v>
      </c>
      <c r="L1466" s="107">
        <f t="shared" si="876"/>
        <v>7.5799999999999992</v>
      </c>
      <c r="M1466" s="107">
        <f t="shared" si="876"/>
        <v>6.589999999999999</v>
      </c>
      <c r="N1466" s="301">
        <f t="shared" si="876"/>
        <v>5.5299999999999994</v>
      </c>
      <c r="O1466" s="107">
        <f t="shared" si="876"/>
        <v>5.4899999999999993</v>
      </c>
      <c r="P1466" s="107">
        <f t="shared" si="876"/>
        <v>6.4999999999999991</v>
      </c>
      <c r="Q1466" s="107">
        <f t="shared" si="876"/>
        <v>5.87</v>
      </c>
      <c r="R1466" s="107">
        <f t="shared" si="876"/>
        <v>5.8599999999999985</v>
      </c>
      <c r="S1466" s="107">
        <f t="shared" si="876"/>
        <v>6.3100000000000005</v>
      </c>
      <c r="T1466" s="107">
        <f t="shared" si="876"/>
        <v>7.4200000000000008</v>
      </c>
      <c r="U1466" s="107">
        <f t="shared" si="876"/>
        <v>8.3800000000000008</v>
      </c>
      <c r="V1466" s="301">
        <f t="shared" si="876"/>
        <v>9.0300000000000011</v>
      </c>
      <c r="W1466" s="107">
        <f t="shared" si="876"/>
        <v>8.5399999999999974</v>
      </c>
      <c r="X1466" s="107">
        <f t="shared" si="876"/>
        <v>8.9799999999999986</v>
      </c>
      <c r="Y1466" s="107">
        <f t="shared" si="876"/>
        <v>8.7200000000000006</v>
      </c>
      <c r="Z1466" s="107">
        <f t="shared" si="876"/>
        <v>8.68</v>
      </c>
      <c r="AA1466" s="107">
        <f t="shared" si="876"/>
        <v>8.9600000000000009</v>
      </c>
      <c r="AB1466" s="143">
        <f t="shared" si="876"/>
        <v>8.99</v>
      </c>
      <c r="AC1466" s="162"/>
      <c r="AD1466" s="162"/>
      <c r="AE1466" s="162"/>
      <c r="AF1466" s="963"/>
      <c r="AG1466" s="963"/>
      <c r="AH1466" s="963"/>
      <c r="AI1466" s="963"/>
      <c r="AJ1466" s="963"/>
      <c r="AK1466" s="963"/>
      <c r="AL1466" s="963"/>
      <c r="AM1466" s="963"/>
      <c r="AN1466" s="963"/>
      <c r="AO1466" s="963"/>
      <c r="AP1466" s="963"/>
      <c r="AQ1466" s="963"/>
      <c r="AR1466" s="963"/>
      <c r="AS1466" s="963"/>
      <c r="AT1466" s="963"/>
      <c r="AU1466" s="963"/>
      <c r="AV1466" s="963"/>
      <c r="AW1466" s="963"/>
      <c r="AX1466" s="963"/>
      <c r="AY1466" s="963"/>
      <c r="AZ1466" s="963"/>
      <c r="BA1466" s="963"/>
      <c r="BB1466" s="963"/>
      <c r="BC1466" s="963"/>
      <c r="BD1466" s="257"/>
      <c r="BE1466" s="162"/>
      <c r="BF1466" s="162"/>
      <c r="BG1466" s="162"/>
      <c r="BH1466" s="162"/>
      <c r="BI1466" s="162"/>
      <c r="BJ1466" s="162"/>
      <c r="BK1466" s="162"/>
      <c r="BL1466" s="162"/>
      <c r="BM1466" s="162"/>
      <c r="BN1466" s="162"/>
      <c r="BO1466" s="162"/>
      <c r="BP1466" s="162"/>
      <c r="BQ1466" s="162"/>
      <c r="BR1466" s="162"/>
      <c r="BS1466" s="162"/>
      <c r="BT1466" s="162"/>
      <c r="BU1466" s="162"/>
      <c r="BV1466" s="162"/>
      <c r="BW1466" s="162"/>
      <c r="BX1466" s="162"/>
      <c r="BY1466" s="162"/>
      <c r="BZ1466" s="162"/>
      <c r="CA1466" s="162"/>
      <c r="CB1466" s="162"/>
      <c r="CC1466" s="162"/>
      <c r="CD1466" s="162"/>
      <c r="CE1466" s="162"/>
      <c r="CF1466" s="162"/>
      <c r="CG1466" s="162"/>
      <c r="CH1466" s="162"/>
      <c r="CI1466" s="162"/>
      <c r="CJ1466" s="162"/>
      <c r="CK1466" s="162"/>
      <c r="CL1466" s="162"/>
      <c r="CM1466" s="162"/>
      <c r="CN1466" s="162"/>
      <c r="CO1466" s="162"/>
      <c r="CP1466" s="162"/>
      <c r="CQ1466" s="162"/>
      <c r="CR1466" s="162"/>
      <c r="CS1466" s="162"/>
      <c r="CT1466" s="162"/>
      <c r="CU1466" s="162"/>
      <c r="CV1466" s="162"/>
      <c r="CW1466" s="162"/>
      <c r="CX1466" s="162"/>
      <c r="CY1466" s="162"/>
      <c r="CZ1466" s="162"/>
      <c r="DA1466" s="162"/>
      <c r="DB1466" s="162"/>
      <c r="DC1466" s="162"/>
      <c r="DD1466" s="162"/>
      <c r="DE1466" s="162"/>
      <c r="DF1466" s="162"/>
      <c r="DG1466" s="162"/>
      <c r="DH1466" s="162"/>
      <c r="DI1466" s="162"/>
      <c r="DJ1466" s="162"/>
      <c r="DK1466" s="162"/>
      <c r="DL1466" s="162"/>
      <c r="DM1466" s="162"/>
      <c r="DN1466" s="162"/>
      <c r="DO1466" s="162"/>
      <c r="DP1466" s="162"/>
      <c r="DQ1466" s="162"/>
      <c r="DR1466" s="162"/>
      <c r="DS1466" s="162"/>
      <c r="DT1466" s="162"/>
      <c r="DU1466" s="162"/>
      <c r="DV1466" s="162"/>
      <c r="DW1466" s="162"/>
      <c r="DX1466" s="162"/>
      <c r="DY1466" s="162"/>
      <c r="DZ1466" s="162"/>
      <c r="EA1466" s="162"/>
      <c r="EB1466" s="162"/>
    </row>
    <row r="1467" spans="1:132" s="1" customFormat="1" ht="10.5" customHeight="1" thickBot="1">
      <c r="A1467" s="1562"/>
      <c r="B1467" s="1664"/>
      <c r="C1467" s="758"/>
      <c r="D1467" s="236" t="s">
        <v>117</v>
      </c>
      <c r="E1467" s="109">
        <f>E1307+E1327+E1347+E1357+E1377+E1392+E1402+E1302+E1312+E1322+E1352+E1372+E1387+E1397+E1422+E1432+E1417+E1427+E1437+E1317+E1337+E1367+E1382+E1407+E1412+E1332+E1342+E1362+E1442+E1452+E1457+E1462+E1447</f>
        <v>4.8899999999999997</v>
      </c>
      <c r="F1467" s="109">
        <f t="shared" ref="F1467:AB1467" si="877">F1307+F1327+F1347+F1357+F1377+F1392+F1402+F1302+F1312+F1322+F1352+F1372+F1387+F1397+F1422+F1432+F1417+F1427+F1437+F1317+F1337+F1367+F1382+F1407+F1412+F1332+F1342+F1362+F1442+F1452+F1457+F1462+F1447</f>
        <v>4.1899999999999995</v>
      </c>
      <c r="G1467" s="109">
        <f t="shared" si="877"/>
        <v>3.63</v>
      </c>
      <c r="H1467" s="303">
        <f t="shared" si="877"/>
        <v>4.68</v>
      </c>
      <c r="I1467" s="109">
        <f t="shared" si="877"/>
        <v>4.63</v>
      </c>
      <c r="J1467" s="109">
        <f t="shared" si="877"/>
        <v>4.42</v>
      </c>
      <c r="K1467" s="109">
        <f t="shared" si="877"/>
        <v>4.5299999999999994</v>
      </c>
      <c r="L1467" s="109">
        <f t="shared" si="877"/>
        <v>4.47</v>
      </c>
      <c r="M1467" s="109">
        <f t="shared" si="877"/>
        <v>3.7499999999999996</v>
      </c>
      <c r="N1467" s="303">
        <f t="shared" si="877"/>
        <v>3.3300000000000005</v>
      </c>
      <c r="O1467" s="109">
        <f t="shared" si="877"/>
        <v>3.3100000000000005</v>
      </c>
      <c r="P1467" s="109">
        <f t="shared" si="877"/>
        <v>3.53</v>
      </c>
      <c r="Q1467" s="109">
        <f t="shared" si="877"/>
        <v>3.4099999999999993</v>
      </c>
      <c r="R1467" s="109">
        <f t="shared" si="877"/>
        <v>3.63</v>
      </c>
      <c r="S1467" s="109">
        <f t="shared" si="877"/>
        <v>4.09</v>
      </c>
      <c r="T1467" s="109">
        <f t="shared" si="877"/>
        <v>4.24</v>
      </c>
      <c r="U1467" s="109">
        <f t="shared" si="877"/>
        <v>4.410000000000001</v>
      </c>
      <c r="V1467" s="303">
        <f t="shared" si="877"/>
        <v>5.0200000000000005</v>
      </c>
      <c r="W1467" s="109">
        <f t="shared" si="877"/>
        <v>5.0700000000000012</v>
      </c>
      <c r="X1467" s="109">
        <f t="shared" si="877"/>
        <v>4.82</v>
      </c>
      <c r="Y1467" s="109">
        <f t="shared" si="877"/>
        <v>4.6100000000000003</v>
      </c>
      <c r="Z1467" s="109">
        <f t="shared" si="877"/>
        <v>4.74</v>
      </c>
      <c r="AA1467" s="109">
        <f t="shared" si="877"/>
        <v>4.99</v>
      </c>
      <c r="AB1467" s="144">
        <f t="shared" si="877"/>
        <v>4.9700000000000006</v>
      </c>
      <c r="AC1467" s="162"/>
      <c r="AD1467" s="162"/>
      <c r="AE1467" s="162"/>
      <c r="AF1467" s="257"/>
      <c r="AG1467" s="257"/>
      <c r="AH1467" s="257"/>
      <c r="AI1467" s="257"/>
      <c r="AJ1467" s="257"/>
      <c r="AK1467" s="257"/>
      <c r="AL1467" s="257"/>
      <c r="AM1467" s="257"/>
      <c r="AN1467" s="257"/>
      <c r="AO1467" s="257"/>
      <c r="AP1467" s="257"/>
      <c r="AQ1467" s="257"/>
      <c r="AR1467" s="257"/>
      <c r="AS1467" s="257"/>
      <c r="AT1467" s="257"/>
      <c r="AU1467" s="257"/>
      <c r="AV1467" s="257"/>
      <c r="AW1467" s="257"/>
      <c r="AX1467" s="257"/>
      <c r="AY1467" s="257"/>
      <c r="AZ1467" s="257"/>
      <c r="BA1467" s="257"/>
      <c r="BB1467" s="257"/>
      <c r="BC1467" s="257"/>
      <c r="BD1467" s="257"/>
      <c r="BE1467" s="162"/>
      <c r="BF1467" s="162"/>
      <c r="BG1467" s="162"/>
      <c r="BH1467" s="162"/>
      <c r="BI1467" s="162"/>
      <c r="BJ1467" s="162"/>
      <c r="BK1467" s="162"/>
      <c r="BL1467" s="162"/>
      <c r="BM1467" s="162"/>
      <c r="BN1467" s="162"/>
      <c r="BO1467" s="162"/>
      <c r="BP1467" s="162"/>
      <c r="BQ1467" s="162"/>
      <c r="BR1467" s="162"/>
      <c r="BS1467" s="162"/>
      <c r="BT1467" s="162"/>
      <c r="BU1467" s="162"/>
      <c r="BV1467" s="162"/>
      <c r="BW1467" s="162"/>
      <c r="BX1467" s="162"/>
      <c r="BY1467" s="162"/>
      <c r="BZ1467" s="162"/>
      <c r="CA1467" s="162"/>
      <c r="CB1467" s="162"/>
      <c r="CC1467" s="162"/>
      <c r="CD1467" s="162"/>
      <c r="CE1467" s="162"/>
      <c r="CF1467" s="162"/>
      <c r="CG1467" s="162"/>
      <c r="CH1467" s="162"/>
      <c r="CI1467" s="162"/>
      <c r="CJ1467" s="162"/>
      <c r="CK1467" s="162"/>
      <c r="CL1467" s="162"/>
      <c r="CM1467" s="162"/>
      <c r="CN1467" s="162"/>
      <c r="CO1467" s="162"/>
      <c r="CP1467" s="162"/>
      <c r="CQ1467" s="162"/>
      <c r="CR1467" s="162"/>
      <c r="CS1467" s="162"/>
      <c r="CT1467" s="162"/>
      <c r="CU1467" s="162"/>
      <c r="CV1467" s="162"/>
      <c r="CW1467" s="162"/>
      <c r="CX1467" s="162"/>
      <c r="CY1467" s="162"/>
      <c r="CZ1467" s="162"/>
      <c r="DA1467" s="162"/>
      <c r="DB1467" s="162"/>
      <c r="DC1467" s="162"/>
      <c r="DD1467" s="162"/>
      <c r="DE1467" s="162"/>
      <c r="DF1467" s="162"/>
      <c r="DG1467" s="162"/>
      <c r="DH1467" s="162"/>
      <c r="DI1467" s="162"/>
      <c r="DJ1467" s="162"/>
      <c r="DK1467" s="162"/>
      <c r="DL1467" s="162"/>
      <c r="DM1467" s="162"/>
      <c r="DN1467" s="162"/>
      <c r="DO1467" s="162"/>
      <c r="DP1467" s="162"/>
      <c r="DQ1467" s="162"/>
      <c r="DR1467" s="162"/>
      <c r="DS1467" s="162"/>
      <c r="DT1467" s="162"/>
      <c r="DU1467" s="162"/>
      <c r="DV1467" s="162"/>
      <c r="DW1467" s="162"/>
      <c r="DX1467" s="162"/>
      <c r="DY1467" s="162"/>
      <c r="DZ1467" s="162"/>
      <c r="EA1467" s="162"/>
      <c r="EB1467" s="162"/>
    </row>
    <row r="1468" spans="1:132" s="27" customFormat="1" ht="10.5" customHeight="1">
      <c r="A1468" s="1547" t="s">
        <v>545</v>
      </c>
      <c r="B1468" s="1654"/>
      <c r="C1468" s="759"/>
      <c r="D1468" s="845" t="s">
        <v>543</v>
      </c>
      <c r="E1468" s="55">
        <f>(((E1273+E1278+E1283+E1288)-E1466)/(E1273+E1278+E1283+E1288))*100</f>
        <v>5.268935236004376</v>
      </c>
      <c r="F1468" s="55">
        <f t="shared" ref="F1468:AB1468" si="878">(((F1273+F1278+F1283+F1288)-F1466)/(F1273+F1278+F1283+F1288))*100</f>
        <v>5.7251908396946369</v>
      </c>
      <c r="G1468" s="55">
        <f t="shared" si="878"/>
        <v>6.9486404833836986</v>
      </c>
      <c r="H1468" s="289">
        <f t="shared" si="878"/>
        <v>5.2443384982121515</v>
      </c>
      <c r="I1468" s="55">
        <f t="shared" si="878"/>
        <v>3.8961038961039174</v>
      </c>
      <c r="J1468" s="55">
        <f t="shared" si="878"/>
        <v>2.8749999999999831</v>
      </c>
      <c r="K1468" s="55">
        <f t="shared" si="878"/>
        <v>2.944785276073612</v>
      </c>
      <c r="L1468" s="55">
        <f t="shared" si="878"/>
        <v>2.9449423815621056</v>
      </c>
      <c r="M1468" s="55">
        <f t="shared" si="878"/>
        <v>2.6587887740029634</v>
      </c>
      <c r="N1468" s="289">
        <f t="shared" si="878"/>
        <v>3.1523642732049293</v>
      </c>
      <c r="O1468" s="55">
        <f t="shared" si="878"/>
        <v>3.0035335689046079</v>
      </c>
      <c r="P1468" s="55">
        <f t="shared" si="878"/>
        <v>5.2478134110787344</v>
      </c>
      <c r="Q1468" s="55">
        <f t="shared" si="878"/>
        <v>4.2414355628058695</v>
      </c>
      <c r="R1468" s="55">
        <f t="shared" si="878"/>
        <v>2.6578073089701313</v>
      </c>
      <c r="S1468" s="55">
        <f t="shared" si="878"/>
        <v>2.7734976887519216</v>
      </c>
      <c r="T1468" s="55">
        <f t="shared" si="878"/>
        <v>2.7522935779816278</v>
      </c>
      <c r="U1468" s="55">
        <f t="shared" si="878"/>
        <v>-9.6858638743455785</v>
      </c>
      <c r="V1468" s="289">
        <f t="shared" si="878"/>
        <v>-2.3809523809523907</v>
      </c>
      <c r="W1468" s="55">
        <f t="shared" si="878"/>
        <v>11.502590673575144</v>
      </c>
      <c r="X1468" s="55">
        <f t="shared" si="878"/>
        <v>4.77200424178156</v>
      </c>
      <c r="Y1468" s="55">
        <f t="shared" si="878"/>
        <v>5.1142546245919362</v>
      </c>
      <c r="Z1468" s="55">
        <f t="shared" si="878"/>
        <v>5.2401746724890872</v>
      </c>
      <c r="AA1468" s="55">
        <f t="shared" si="878"/>
        <v>4.5793397231096877</v>
      </c>
      <c r="AB1468" s="164">
        <f t="shared" si="878"/>
        <v>4.8677248677248581</v>
      </c>
      <c r="AC1468" s="259"/>
      <c r="AD1468" s="162"/>
      <c r="AE1468" s="165"/>
      <c r="AF1468" s="257"/>
      <c r="AG1468" s="257"/>
      <c r="AH1468" s="257"/>
      <c r="AI1468" s="257"/>
      <c r="AJ1468" s="257"/>
      <c r="AK1468" s="257"/>
      <c r="AL1468" s="257"/>
      <c r="AM1468" s="257"/>
      <c r="AN1468" s="257"/>
      <c r="AO1468" s="257"/>
      <c r="AP1468" s="257"/>
      <c r="AQ1468" s="257"/>
      <c r="AR1468" s="257"/>
      <c r="AS1468" s="257"/>
      <c r="AT1468" s="257"/>
      <c r="AU1468" s="257"/>
      <c r="AV1468" s="257"/>
      <c r="AW1468" s="257"/>
      <c r="AX1468" s="257"/>
      <c r="AY1468" s="257"/>
      <c r="AZ1468" s="257"/>
      <c r="BA1468" s="257"/>
      <c r="BB1468" s="257"/>
      <c r="BC1468" s="257"/>
      <c r="BD1468" s="257"/>
      <c r="BE1468" s="162"/>
      <c r="BF1468" s="162"/>
      <c r="BG1468" s="162"/>
      <c r="BH1468" s="162"/>
      <c r="BI1468" s="162"/>
      <c r="BJ1468" s="162"/>
      <c r="BK1468" s="162"/>
      <c r="BL1468" s="162"/>
      <c r="BM1468" s="162"/>
      <c r="BN1468" s="162"/>
      <c r="BO1468" s="162"/>
      <c r="BP1468" s="162"/>
      <c r="BQ1468" s="162"/>
      <c r="BR1468" s="162"/>
      <c r="BS1468" s="162"/>
      <c r="BT1468" s="162"/>
      <c r="BU1468" s="162"/>
      <c r="BV1468" s="162"/>
      <c r="BW1468" s="162"/>
      <c r="BX1468" s="162"/>
      <c r="BY1468" s="162"/>
      <c r="BZ1468" s="162"/>
      <c r="CA1468" s="162"/>
      <c r="CB1468" s="162"/>
      <c r="CC1468" s="162"/>
      <c r="CD1468" s="162"/>
      <c r="CE1468" s="162"/>
      <c r="CF1468" s="162"/>
      <c r="CG1468" s="162"/>
      <c r="CH1468" s="162"/>
      <c r="CI1468" s="162"/>
      <c r="CJ1468" s="162"/>
      <c r="CK1468" s="162"/>
      <c r="CL1468" s="162"/>
      <c r="CM1468" s="162"/>
      <c r="CN1468" s="162"/>
      <c r="CO1468" s="162"/>
      <c r="CP1468" s="162"/>
      <c r="CQ1468" s="162"/>
      <c r="CR1468" s="162"/>
      <c r="CS1468" s="162"/>
      <c r="CT1468" s="162"/>
      <c r="CU1468" s="162"/>
      <c r="CV1468" s="162"/>
      <c r="CW1468" s="162"/>
      <c r="CX1468" s="162"/>
      <c r="CY1468" s="162"/>
      <c r="CZ1468" s="162"/>
      <c r="DA1468" s="162"/>
      <c r="DB1468" s="162"/>
      <c r="DC1468" s="162"/>
      <c r="DD1468" s="162"/>
      <c r="DE1468" s="162"/>
      <c r="DF1468" s="162"/>
      <c r="DG1468" s="162"/>
      <c r="DH1468" s="162"/>
      <c r="DI1468" s="162"/>
      <c r="DJ1468" s="162"/>
      <c r="DK1468" s="162"/>
      <c r="DL1468" s="162"/>
      <c r="DM1468" s="162"/>
      <c r="DN1468" s="162"/>
      <c r="DO1468" s="162"/>
      <c r="DP1468" s="162"/>
      <c r="DQ1468" s="162"/>
      <c r="DR1468" s="162"/>
      <c r="DS1468" s="162"/>
      <c r="DT1468" s="162"/>
      <c r="DU1468" s="111"/>
      <c r="DV1468" s="111"/>
      <c r="DW1468" s="111"/>
      <c r="DX1468" s="111"/>
      <c r="DY1468" s="111"/>
      <c r="DZ1468" s="111"/>
      <c r="EA1468" s="111"/>
      <c r="EB1468" s="111"/>
    </row>
    <row r="1469" spans="1:132" s="27" customFormat="1" ht="10.5" customHeight="1" thickBot="1">
      <c r="A1469" s="1549"/>
      <c r="B1469" s="1655"/>
      <c r="C1469" s="797"/>
      <c r="D1469" s="847" t="s">
        <v>544</v>
      </c>
      <c r="E1469" s="114">
        <f>(((E1274+E1279+E1284+E1289)-E1467)/(E1274+E1279+E1284+E1289))*100</f>
        <v>8.7686567164179223</v>
      </c>
      <c r="F1469" s="114">
        <f t="shared" ref="F1469:AB1469" si="879">(((F1274+F1279+F1284+F1289)-F1467)/(F1274+F1279+F1284+F1289))*100</f>
        <v>9.8924731182795878</v>
      </c>
      <c r="G1469" s="114">
        <f t="shared" si="879"/>
        <v>10.148514851485151</v>
      </c>
      <c r="H1469" s="304">
        <f t="shared" si="879"/>
        <v>10.344827586206899</v>
      </c>
      <c r="I1469" s="114">
        <f t="shared" si="879"/>
        <v>9.0373280943025538</v>
      </c>
      <c r="J1469" s="114">
        <f t="shared" si="879"/>
        <v>6.3559322033898438</v>
      </c>
      <c r="K1469" s="114">
        <f t="shared" si="879"/>
        <v>7.5510204081632848</v>
      </c>
      <c r="L1469" s="114">
        <f t="shared" si="879"/>
        <v>8.2135523613963102</v>
      </c>
      <c r="M1469" s="114">
        <f t="shared" si="879"/>
        <v>6.4837905236907787</v>
      </c>
      <c r="N1469" s="304">
        <f t="shared" si="879"/>
        <v>10.242587601078142</v>
      </c>
      <c r="O1469" s="114">
        <f t="shared" si="879"/>
        <v>10.054347826086936</v>
      </c>
      <c r="P1469" s="114">
        <f t="shared" si="879"/>
        <v>8.7855297157622818</v>
      </c>
      <c r="Q1469" s="114">
        <f t="shared" si="879"/>
        <v>8.8235294117647207</v>
      </c>
      <c r="R1469" s="114">
        <f t="shared" si="879"/>
        <v>9.9255583126550952</v>
      </c>
      <c r="S1469" s="114">
        <f t="shared" si="879"/>
        <v>8.5011185682326609</v>
      </c>
      <c r="T1469" s="114">
        <f t="shared" si="879"/>
        <v>8.8172043010752716</v>
      </c>
      <c r="U1469" s="114">
        <f t="shared" si="879"/>
        <v>-4.7505938242280541</v>
      </c>
      <c r="V1469" s="304">
        <f t="shared" si="879"/>
        <v>7.7205882352941018</v>
      </c>
      <c r="W1469" s="114">
        <f t="shared" si="879"/>
        <v>6.6298342541436197</v>
      </c>
      <c r="X1469" s="114">
        <f t="shared" si="879"/>
        <v>10.242085661080056</v>
      </c>
      <c r="Y1469" s="114">
        <f t="shared" si="879"/>
        <v>9.6078431372548891</v>
      </c>
      <c r="Z1469" s="114">
        <f t="shared" si="879"/>
        <v>7.961165048543692</v>
      </c>
      <c r="AA1469" s="114">
        <f t="shared" si="879"/>
        <v>9.7649186256781046</v>
      </c>
      <c r="AB1469" s="166">
        <f t="shared" si="879"/>
        <v>8.3025830258302449</v>
      </c>
      <c r="AC1469" s="259"/>
      <c r="AD1469" s="162"/>
      <c r="AE1469" s="165"/>
      <c r="AF1469" s="257"/>
      <c r="AG1469" s="257"/>
      <c r="AH1469" s="257"/>
      <c r="AI1469" s="257"/>
      <c r="AJ1469" s="257"/>
      <c r="AK1469" s="257"/>
      <c r="AL1469" s="257"/>
      <c r="AM1469" s="257"/>
      <c r="AN1469" s="257"/>
      <c r="AO1469" s="257"/>
      <c r="AP1469" s="257"/>
      <c r="AQ1469" s="257"/>
      <c r="AR1469" s="257"/>
      <c r="AS1469" s="257"/>
      <c r="AT1469" s="257"/>
      <c r="AU1469" s="257"/>
      <c r="AV1469" s="257"/>
      <c r="AW1469" s="257"/>
      <c r="AX1469" s="257"/>
      <c r="AY1469" s="257"/>
      <c r="AZ1469" s="257"/>
      <c r="BA1469" s="257"/>
      <c r="BB1469" s="257"/>
      <c r="BC1469" s="257"/>
      <c r="BD1469" s="257"/>
      <c r="BE1469" s="162"/>
      <c r="BF1469" s="162"/>
      <c r="BG1469" s="162"/>
      <c r="BH1469" s="162"/>
      <c r="BI1469" s="162"/>
      <c r="BJ1469" s="162"/>
      <c r="BK1469" s="162"/>
      <c r="BL1469" s="162"/>
      <c r="BM1469" s="162"/>
      <c r="BN1469" s="162"/>
      <c r="BO1469" s="162"/>
      <c r="BP1469" s="162"/>
      <c r="BQ1469" s="162"/>
      <c r="BR1469" s="162"/>
      <c r="BS1469" s="162"/>
      <c r="BT1469" s="162"/>
      <c r="BU1469" s="162"/>
      <c r="BV1469" s="162"/>
      <c r="BW1469" s="162"/>
      <c r="BX1469" s="162"/>
      <c r="BY1469" s="162"/>
      <c r="BZ1469" s="162"/>
      <c r="CA1469" s="162"/>
      <c r="CB1469" s="162"/>
      <c r="CC1469" s="162"/>
      <c r="CD1469" s="162"/>
      <c r="CE1469" s="162"/>
      <c r="CF1469" s="162"/>
      <c r="CG1469" s="162"/>
      <c r="CH1469" s="162"/>
      <c r="CI1469" s="162"/>
      <c r="CJ1469" s="162"/>
      <c r="CK1469" s="162"/>
      <c r="CL1469" s="162"/>
      <c r="CM1469" s="162"/>
      <c r="CN1469" s="162"/>
      <c r="CO1469" s="162"/>
      <c r="CP1469" s="162"/>
      <c r="CQ1469" s="162"/>
      <c r="CR1469" s="162"/>
      <c r="CS1469" s="162"/>
      <c r="CT1469" s="162"/>
      <c r="CU1469" s="162"/>
      <c r="CV1469" s="162"/>
      <c r="CW1469" s="162"/>
      <c r="CX1469" s="162"/>
      <c r="CY1469" s="162"/>
      <c r="CZ1469" s="162"/>
      <c r="DA1469" s="162"/>
      <c r="DB1469" s="162"/>
      <c r="DC1469" s="162"/>
      <c r="DD1469" s="162"/>
      <c r="DE1469" s="162"/>
      <c r="DF1469" s="162"/>
      <c r="DG1469" s="162"/>
      <c r="DH1469" s="162"/>
      <c r="DI1469" s="162"/>
      <c r="DJ1469" s="162"/>
      <c r="DK1469" s="162"/>
      <c r="DL1469" s="162"/>
      <c r="DM1469" s="162"/>
      <c r="DN1469" s="162"/>
      <c r="DO1469" s="162"/>
      <c r="DP1469" s="162"/>
      <c r="DQ1469" s="162"/>
      <c r="DR1469" s="162"/>
      <c r="DS1469" s="162"/>
      <c r="DT1469" s="162"/>
      <c r="DU1469" s="111"/>
      <c r="DV1469" s="111"/>
      <c r="DW1469" s="111"/>
      <c r="DX1469" s="111"/>
      <c r="DY1469" s="111"/>
      <c r="DZ1469" s="111"/>
      <c r="EA1469" s="111"/>
      <c r="EB1469" s="111"/>
    </row>
    <row r="1470" spans="1:132" s="1" customFormat="1" ht="10.5" customHeight="1">
      <c r="A1470" s="1616" t="s">
        <v>57</v>
      </c>
      <c r="B1470" s="1722"/>
      <c r="C1470" s="778"/>
      <c r="D1470" s="1190" t="s">
        <v>116</v>
      </c>
      <c r="E1470" s="107">
        <f t="shared" ref="E1470:AB1470" si="880">E1291-E1466</f>
        <v>0.47999999999999865</v>
      </c>
      <c r="F1470" s="107">
        <f t="shared" si="880"/>
        <v>0.4499999999999984</v>
      </c>
      <c r="G1470" s="107">
        <f t="shared" si="880"/>
        <v>0.46000000000000085</v>
      </c>
      <c r="H1470" s="301">
        <f t="shared" si="880"/>
        <v>0.4399999999999995</v>
      </c>
      <c r="I1470" s="107">
        <f t="shared" si="880"/>
        <v>0.33000000000000185</v>
      </c>
      <c r="J1470" s="107">
        <f t="shared" si="880"/>
        <v>0.22999999999999865</v>
      </c>
      <c r="K1470" s="107">
        <f t="shared" si="880"/>
        <v>0.23999999999999932</v>
      </c>
      <c r="L1470" s="107">
        <f t="shared" si="880"/>
        <v>0.23000000000000043</v>
      </c>
      <c r="M1470" s="107">
        <f t="shared" si="880"/>
        <v>0.1800000000000006</v>
      </c>
      <c r="N1470" s="301">
        <f t="shared" si="880"/>
        <v>0.18000000000000149</v>
      </c>
      <c r="O1470" s="107">
        <f t="shared" si="880"/>
        <v>0.17000000000000082</v>
      </c>
      <c r="P1470" s="107">
        <f t="shared" si="880"/>
        <v>0.36000000000000121</v>
      </c>
      <c r="Q1470" s="107">
        <f t="shared" si="880"/>
        <v>0.25999999999999979</v>
      </c>
      <c r="R1470" s="107">
        <f t="shared" si="880"/>
        <v>0.16000000000000192</v>
      </c>
      <c r="S1470" s="107">
        <f t="shared" si="880"/>
        <v>0.17999999999999972</v>
      </c>
      <c r="T1470" s="107">
        <f t="shared" si="880"/>
        <v>0.20999999999999819</v>
      </c>
      <c r="U1470" s="107">
        <f t="shared" si="880"/>
        <v>-0.74000000000000199</v>
      </c>
      <c r="V1470" s="301">
        <f t="shared" si="880"/>
        <v>-0.21000000000000085</v>
      </c>
      <c r="W1470" s="107">
        <f t="shared" si="880"/>
        <v>1.1100000000000012</v>
      </c>
      <c r="X1470" s="107">
        <f t="shared" si="880"/>
        <v>0.45000000000000107</v>
      </c>
      <c r="Y1470" s="107">
        <f t="shared" si="880"/>
        <v>0.46999999999999886</v>
      </c>
      <c r="Z1470" s="107">
        <f t="shared" si="880"/>
        <v>0.48000000000000043</v>
      </c>
      <c r="AA1470" s="107">
        <f t="shared" si="880"/>
        <v>0.42999999999999972</v>
      </c>
      <c r="AB1470" s="143">
        <f t="shared" si="880"/>
        <v>0.45999999999999908</v>
      </c>
      <c r="AC1470" s="162"/>
      <c r="AD1470" s="162"/>
      <c r="AE1470" s="162"/>
      <c r="AF1470" s="257"/>
      <c r="AG1470" s="257"/>
      <c r="AH1470" s="257"/>
      <c r="AI1470" s="257"/>
      <c r="AJ1470" s="257"/>
      <c r="AK1470" s="257"/>
      <c r="AL1470" s="257"/>
      <c r="AM1470" s="257"/>
      <c r="AN1470" s="257"/>
      <c r="AO1470" s="257"/>
      <c r="AP1470" s="257"/>
      <c r="AQ1470" s="257"/>
      <c r="AR1470" s="257"/>
      <c r="AS1470" s="257"/>
      <c r="AT1470" s="257"/>
      <c r="AU1470" s="257"/>
      <c r="AV1470" s="257"/>
      <c r="AW1470" s="257"/>
      <c r="AX1470" s="257"/>
      <c r="AY1470" s="257"/>
      <c r="AZ1470" s="257"/>
      <c r="BA1470" s="257"/>
      <c r="BB1470" s="257"/>
      <c r="BC1470" s="257"/>
      <c r="BD1470" s="257"/>
      <c r="BE1470" s="162"/>
      <c r="BF1470" s="162"/>
      <c r="BG1470" s="162"/>
      <c r="BH1470" s="162"/>
      <c r="BI1470" s="162"/>
      <c r="BJ1470" s="162"/>
      <c r="BK1470" s="162"/>
      <c r="BL1470" s="162"/>
      <c r="BM1470" s="162"/>
      <c r="BN1470" s="162"/>
      <c r="BO1470" s="162"/>
      <c r="BP1470" s="162"/>
      <c r="BQ1470" s="162"/>
      <c r="BR1470" s="162"/>
      <c r="BS1470" s="162"/>
      <c r="BT1470" s="162"/>
      <c r="BU1470" s="162"/>
      <c r="BV1470" s="162"/>
      <c r="BW1470" s="162"/>
      <c r="BX1470" s="162"/>
      <c r="BY1470" s="162"/>
      <c r="BZ1470" s="162"/>
      <c r="CA1470" s="162"/>
      <c r="CB1470" s="162"/>
      <c r="CC1470" s="162"/>
      <c r="CD1470" s="162"/>
      <c r="CE1470" s="162"/>
      <c r="CF1470" s="162"/>
      <c r="CG1470" s="162"/>
      <c r="CH1470" s="162"/>
      <c r="CI1470" s="162"/>
      <c r="CJ1470" s="162"/>
      <c r="CK1470" s="162"/>
      <c r="CL1470" s="162"/>
      <c r="CM1470" s="162"/>
      <c r="CN1470" s="162"/>
      <c r="CO1470" s="162"/>
      <c r="CP1470" s="162"/>
      <c r="CQ1470" s="162"/>
      <c r="CR1470" s="162"/>
      <c r="CS1470" s="162"/>
      <c r="CT1470" s="162"/>
      <c r="CU1470" s="162"/>
      <c r="CV1470" s="162"/>
      <c r="CW1470" s="162"/>
      <c r="CX1470" s="162"/>
      <c r="CY1470" s="162"/>
      <c r="CZ1470" s="162"/>
      <c r="DA1470" s="162"/>
      <c r="DB1470" s="162"/>
      <c r="DC1470" s="162"/>
      <c r="DD1470" s="162"/>
      <c r="DE1470" s="162"/>
      <c r="DF1470" s="162"/>
      <c r="DG1470" s="162"/>
      <c r="DH1470" s="162"/>
      <c r="DI1470" s="162"/>
      <c r="DJ1470" s="162"/>
      <c r="DK1470" s="162"/>
      <c r="DL1470" s="162"/>
      <c r="DM1470" s="162"/>
      <c r="DN1470" s="162"/>
      <c r="DO1470" s="162"/>
      <c r="DP1470" s="162"/>
      <c r="DQ1470" s="162"/>
      <c r="DR1470" s="162"/>
      <c r="DS1470" s="162"/>
      <c r="DT1470" s="162"/>
      <c r="DU1470" s="162"/>
      <c r="DV1470" s="162"/>
      <c r="DW1470" s="162"/>
      <c r="DX1470" s="162"/>
      <c r="DY1470" s="162"/>
      <c r="DZ1470" s="162"/>
      <c r="EA1470" s="162"/>
      <c r="EB1470" s="162"/>
    </row>
    <row r="1471" spans="1:132" s="1" customFormat="1" ht="10.5" customHeight="1" thickBot="1">
      <c r="A1471" s="1630"/>
      <c r="B1471" s="1723"/>
      <c r="C1471" s="779"/>
      <c r="D1471" s="236" t="s">
        <v>117</v>
      </c>
      <c r="E1471" s="109">
        <f t="shared" ref="E1471:AB1471" si="881">E1292-E1467</f>
        <v>0.47000000000000064</v>
      </c>
      <c r="F1471" s="109">
        <f t="shared" si="881"/>
        <v>0.46000000000000085</v>
      </c>
      <c r="G1471" s="109">
        <f t="shared" si="881"/>
        <v>0.41000000000000014</v>
      </c>
      <c r="H1471" s="303">
        <f t="shared" si="881"/>
        <v>0.54</v>
      </c>
      <c r="I1471" s="109">
        <f t="shared" si="881"/>
        <v>0.45999999999999996</v>
      </c>
      <c r="J1471" s="109">
        <f t="shared" si="881"/>
        <v>0.30000000000000071</v>
      </c>
      <c r="K1471" s="109">
        <f t="shared" si="881"/>
        <v>0.37000000000000099</v>
      </c>
      <c r="L1471" s="109">
        <f t="shared" si="881"/>
        <v>0.40000000000000036</v>
      </c>
      <c r="M1471" s="109">
        <f t="shared" si="881"/>
        <v>0.26000000000000023</v>
      </c>
      <c r="N1471" s="303">
        <f t="shared" si="881"/>
        <v>0.37999999999999901</v>
      </c>
      <c r="O1471" s="109">
        <f t="shared" si="881"/>
        <v>0.36999999999999922</v>
      </c>
      <c r="P1471" s="109">
        <f t="shared" si="881"/>
        <v>0.3400000000000003</v>
      </c>
      <c r="Q1471" s="109">
        <f t="shared" si="881"/>
        <v>0.33000000000000052</v>
      </c>
      <c r="R1471" s="109">
        <f t="shared" si="881"/>
        <v>0.40000000000000036</v>
      </c>
      <c r="S1471" s="109">
        <f t="shared" si="881"/>
        <v>0.37999999999999989</v>
      </c>
      <c r="T1471" s="109">
        <f t="shared" si="881"/>
        <v>0.41000000000000014</v>
      </c>
      <c r="U1471" s="109">
        <f t="shared" si="881"/>
        <v>-0.20000000000000107</v>
      </c>
      <c r="V1471" s="303">
        <f t="shared" si="881"/>
        <v>0.41999999999999904</v>
      </c>
      <c r="W1471" s="109">
        <f t="shared" si="881"/>
        <v>0.35999999999999854</v>
      </c>
      <c r="X1471" s="109">
        <f t="shared" si="881"/>
        <v>0.54999999999999893</v>
      </c>
      <c r="Y1471" s="109">
        <f t="shared" si="881"/>
        <v>0.48999999999999932</v>
      </c>
      <c r="Z1471" s="109">
        <f t="shared" si="881"/>
        <v>0.41000000000000014</v>
      </c>
      <c r="AA1471" s="109">
        <f t="shared" si="881"/>
        <v>0.53999999999999915</v>
      </c>
      <c r="AB1471" s="144">
        <f t="shared" si="881"/>
        <v>0.44999999999999929</v>
      </c>
      <c r="AC1471" s="162"/>
      <c r="AD1471" s="162"/>
      <c r="AE1471" s="162"/>
      <c r="AF1471" s="257"/>
      <c r="AG1471" s="257"/>
      <c r="AH1471" s="257"/>
      <c r="AI1471" s="257"/>
      <c r="AJ1471" s="257"/>
      <c r="AK1471" s="257"/>
      <c r="AL1471" s="257"/>
      <c r="AM1471" s="257"/>
      <c r="AN1471" s="257"/>
      <c r="AO1471" s="257"/>
      <c r="AP1471" s="257"/>
      <c r="AQ1471" s="257"/>
      <c r="AR1471" s="257"/>
      <c r="AS1471" s="257"/>
      <c r="AT1471" s="257"/>
      <c r="AU1471" s="257"/>
      <c r="AV1471" s="257"/>
      <c r="AW1471" s="257"/>
      <c r="AX1471" s="257"/>
      <c r="AY1471" s="257"/>
      <c r="AZ1471" s="257"/>
      <c r="BA1471" s="257"/>
      <c r="BB1471" s="257"/>
      <c r="BC1471" s="257"/>
      <c r="BD1471" s="257"/>
      <c r="BE1471" s="162"/>
      <c r="BF1471" s="162"/>
      <c r="BG1471" s="162"/>
      <c r="BH1471" s="162"/>
      <c r="BI1471" s="162"/>
      <c r="BJ1471" s="162"/>
      <c r="BK1471" s="162"/>
      <c r="BL1471" s="162"/>
      <c r="BM1471" s="162"/>
      <c r="BN1471" s="162"/>
      <c r="BO1471" s="162"/>
      <c r="BP1471" s="162"/>
      <c r="BQ1471" s="162"/>
      <c r="BR1471" s="162"/>
      <c r="BS1471" s="162"/>
      <c r="BT1471" s="162"/>
      <c r="BU1471" s="162"/>
      <c r="BV1471" s="162"/>
      <c r="BW1471" s="162"/>
      <c r="BX1471" s="162"/>
      <c r="BY1471" s="162"/>
      <c r="BZ1471" s="162"/>
      <c r="CA1471" s="162"/>
      <c r="CB1471" s="162"/>
      <c r="CC1471" s="162"/>
      <c r="CD1471" s="162"/>
      <c r="CE1471" s="162"/>
      <c r="CF1471" s="162"/>
      <c r="CG1471" s="162"/>
      <c r="CH1471" s="162"/>
      <c r="CI1471" s="162"/>
      <c r="CJ1471" s="162"/>
      <c r="CK1471" s="162"/>
      <c r="CL1471" s="162"/>
      <c r="CM1471" s="162"/>
      <c r="CN1471" s="162"/>
      <c r="CO1471" s="162"/>
      <c r="CP1471" s="162"/>
      <c r="CQ1471" s="162"/>
      <c r="CR1471" s="162"/>
      <c r="CS1471" s="162"/>
      <c r="CT1471" s="162"/>
      <c r="CU1471" s="162"/>
      <c r="CV1471" s="162"/>
      <c r="CW1471" s="162"/>
      <c r="CX1471" s="162"/>
      <c r="CY1471" s="162"/>
      <c r="CZ1471" s="162"/>
      <c r="DA1471" s="162"/>
      <c r="DB1471" s="162"/>
      <c r="DC1471" s="162"/>
      <c r="DD1471" s="162"/>
      <c r="DE1471" s="162"/>
      <c r="DF1471" s="162"/>
      <c r="DG1471" s="162"/>
      <c r="DH1471" s="162"/>
      <c r="DI1471" s="162"/>
      <c r="DJ1471" s="162"/>
      <c r="DK1471" s="162"/>
      <c r="DL1471" s="162"/>
      <c r="DM1471" s="162"/>
      <c r="DN1471" s="162"/>
      <c r="DO1471" s="162"/>
      <c r="DP1471" s="162"/>
      <c r="DQ1471" s="162"/>
      <c r="DR1471" s="162"/>
      <c r="DS1471" s="162"/>
      <c r="DT1471" s="162"/>
      <c r="DU1471" s="162"/>
      <c r="DV1471" s="162"/>
      <c r="DW1471" s="162"/>
      <c r="DX1471" s="162"/>
      <c r="DY1471" s="162"/>
      <c r="DZ1471" s="162"/>
      <c r="EA1471" s="162"/>
      <c r="EB1471" s="162"/>
    </row>
    <row r="1472" spans="1:132" s="5" customFormat="1" ht="10.5" customHeight="1">
      <c r="A1472" s="1564" t="s">
        <v>60</v>
      </c>
      <c r="B1472" s="1724"/>
      <c r="C1472" s="761"/>
      <c r="D1472" s="241" t="s">
        <v>116</v>
      </c>
      <c r="E1472" s="117">
        <f>E1470</f>
        <v>0.47999999999999865</v>
      </c>
      <c r="F1472" s="117">
        <f t="shared" ref="F1472:AB1473" si="882">F1470</f>
        <v>0.4499999999999984</v>
      </c>
      <c r="G1472" s="117">
        <f t="shared" si="882"/>
        <v>0.46000000000000085</v>
      </c>
      <c r="H1472" s="305">
        <f t="shared" si="882"/>
        <v>0.4399999999999995</v>
      </c>
      <c r="I1472" s="117">
        <f t="shared" si="882"/>
        <v>0.33000000000000185</v>
      </c>
      <c r="J1472" s="117">
        <f t="shared" si="882"/>
        <v>0.22999999999999865</v>
      </c>
      <c r="K1472" s="117">
        <f t="shared" si="882"/>
        <v>0.23999999999999932</v>
      </c>
      <c r="L1472" s="117">
        <f t="shared" si="882"/>
        <v>0.23000000000000043</v>
      </c>
      <c r="M1472" s="117">
        <f t="shared" si="882"/>
        <v>0.1800000000000006</v>
      </c>
      <c r="N1472" s="305">
        <f t="shared" si="882"/>
        <v>0.18000000000000149</v>
      </c>
      <c r="O1472" s="117">
        <f t="shared" si="882"/>
        <v>0.17000000000000082</v>
      </c>
      <c r="P1472" s="117">
        <f t="shared" si="882"/>
        <v>0.36000000000000121</v>
      </c>
      <c r="Q1472" s="117">
        <f t="shared" si="882"/>
        <v>0.25999999999999979</v>
      </c>
      <c r="R1472" s="117">
        <f t="shared" si="882"/>
        <v>0.16000000000000192</v>
      </c>
      <c r="S1472" s="117">
        <f t="shared" si="882"/>
        <v>0.17999999999999972</v>
      </c>
      <c r="T1472" s="117">
        <f t="shared" si="882"/>
        <v>0.20999999999999819</v>
      </c>
      <c r="U1472" s="117">
        <f t="shared" si="882"/>
        <v>-0.74000000000000199</v>
      </c>
      <c r="V1472" s="305">
        <f t="shared" si="882"/>
        <v>-0.21000000000000085</v>
      </c>
      <c r="W1472" s="117">
        <f t="shared" si="882"/>
        <v>1.1100000000000012</v>
      </c>
      <c r="X1472" s="117">
        <f t="shared" si="882"/>
        <v>0.45000000000000107</v>
      </c>
      <c r="Y1472" s="117">
        <f t="shared" si="882"/>
        <v>0.46999999999999886</v>
      </c>
      <c r="Z1472" s="117">
        <f>Z1470</f>
        <v>0.48000000000000043</v>
      </c>
      <c r="AA1472" s="117">
        <f t="shared" si="882"/>
        <v>0.42999999999999972</v>
      </c>
      <c r="AB1472" s="118">
        <f t="shared" si="882"/>
        <v>0.45999999999999908</v>
      </c>
      <c r="AC1472" s="127"/>
      <c r="AD1472" s="127"/>
      <c r="AE1472" s="127"/>
      <c r="AF1472" s="255"/>
      <c r="AG1472" s="255"/>
      <c r="AH1472" s="255"/>
      <c r="AI1472" s="255"/>
      <c r="AJ1472" s="255"/>
      <c r="AK1472" s="255"/>
      <c r="AL1472" s="255"/>
      <c r="AM1472" s="255"/>
      <c r="AN1472" s="255"/>
      <c r="AO1472" s="255"/>
      <c r="AP1472" s="255"/>
      <c r="AQ1472" s="255"/>
      <c r="AR1472" s="255"/>
      <c r="AS1472" s="255"/>
      <c r="AT1472" s="255"/>
      <c r="AU1472" s="255"/>
      <c r="AV1472" s="255"/>
      <c r="AW1472" s="255"/>
      <c r="AX1472" s="255"/>
      <c r="AY1472" s="255"/>
      <c r="AZ1472" s="255"/>
      <c r="BA1472" s="255"/>
      <c r="BB1472" s="255"/>
      <c r="BC1472" s="255"/>
      <c r="BD1472" s="255"/>
      <c r="BE1472" s="127"/>
      <c r="BF1472" s="127"/>
      <c r="BG1472" s="127"/>
      <c r="BH1472" s="127"/>
      <c r="BI1472" s="127"/>
      <c r="BJ1472" s="127"/>
      <c r="BK1472" s="127"/>
      <c r="BL1472" s="127"/>
      <c r="BM1472" s="127"/>
      <c r="BN1472" s="127"/>
      <c r="BO1472" s="127"/>
      <c r="BP1472" s="127"/>
      <c r="BQ1472" s="127"/>
      <c r="BR1472" s="127"/>
      <c r="BS1472" s="127"/>
      <c r="BT1472" s="127"/>
      <c r="BU1472" s="127"/>
      <c r="BV1472" s="127"/>
      <c r="BW1472" s="127"/>
      <c r="BX1472" s="127"/>
      <c r="BY1472" s="127"/>
      <c r="BZ1472" s="127"/>
      <c r="CA1472" s="127"/>
      <c r="CB1472" s="127"/>
      <c r="CC1472" s="127"/>
      <c r="CD1472" s="127"/>
      <c r="CE1472" s="127"/>
      <c r="CF1472" s="127"/>
      <c r="CG1472" s="127"/>
      <c r="CH1472" s="127"/>
      <c r="CI1472" s="127"/>
      <c r="CJ1472" s="127"/>
      <c r="CK1472" s="127"/>
      <c r="CL1472" s="127"/>
      <c r="CM1472" s="127"/>
      <c r="CN1472" s="127"/>
      <c r="CO1472" s="127"/>
      <c r="CP1472" s="127"/>
      <c r="CQ1472" s="127"/>
      <c r="CR1472" s="127"/>
      <c r="CS1472" s="127"/>
      <c r="CT1472" s="127"/>
      <c r="CU1472" s="127"/>
      <c r="CV1472" s="127"/>
      <c r="CW1472" s="127"/>
      <c r="CX1472" s="127"/>
      <c r="CY1472" s="127"/>
      <c r="CZ1472" s="127"/>
      <c r="DA1472" s="127"/>
      <c r="DB1472" s="127"/>
      <c r="DC1472" s="127"/>
      <c r="DD1472" s="127"/>
      <c r="DE1472" s="127"/>
      <c r="DF1472" s="127"/>
      <c r="DG1472" s="127"/>
      <c r="DH1472" s="127"/>
      <c r="DI1472" s="127"/>
      <c r="DJ1472" s="127"/>
      <c r="DK1472" s="127"/>
      <c r="DL1472" s="127"/>
      <c r="DM1472" s="127"/>
      <c r="DN1472" s="127"/>
      <c r="DO1472" s="127"/>
      <c r="DP1472" s="127"/>
      <c r="DQ1472" s="127"/>
      <c r="DR1472" s="127"/>
      <c r="DS1472" s="127"/>
      <c r="DT1472" s="127"/>
      <c r="DU1472" s="127"/>
      <c r="DV1472" s="127"/>
      <c r="DW1472" s="127"/>
      <c r="DX1472" s="127"/>
      <c r="DY1472" s="127"/>
      <c r="DZ1472" s="127"/>
      <c r="EA1472" s="127"/>
      <c r="EB1472" s="127"/>
    </row>
    <row r="1473" spans="1:132" s="5" customFormat="1" ht="10.5" customHeight="1" thickBot="1">
      <c r="A1473" s="1566"/>
      <c r="B1473" s="1725"/>
      <c r="C1473" s="762"/>
      <c r="D1473" s="242" t="s">
        <v>117</v>
      </c>
      <c r="E1473" s="121">
        <f>E1471</f>
        <v>0.47000000000000064</v>
      </c>
      <c r="F1473" s="121">
        <f t="shared" si="882"/>
        <v>0.46000000000000085</v>
      </c>
      <c r="G1473" s="121">
        <f t="shared" si="882"/>
        <v>0.41000000000000014</v>
      </c>
      <c r="H1473" s="306">
        <f t="shared" si="882"/>
        <v>0.54</v>
      </c>
      <c r="I1473" s="121">
        <f t="shared" si="882"/>
        <v>0.45999999999999996</v>
      </c>
      <c r="J1473" s="121">
        <f t="shared" si="882"/>
        <v>0.30000000000000071</v>
      </c>
      <c r="K1473" s="121">
        <f t="shared" si="882"/>
        <v>0.37000000000000099</v>
      </c>
      <c r="L1473" s="121">
        <f t="shared" si="882"/>
        <v>0.40000000000000036</v>
      </c>
      <c r="M1473" s="121">
        <f t="shared" si="882"/>
        <v>0.26000000000000023</v>
      </c>
      <c r="N1473" s="306">
        <f t="shared" si="882"/>
        <v>0.37999999999999901</v>
      </c>
      <c r="O1473" s="121">
        <f t="shared" si="882"/>
        <v>0.36999999999999922</v>
      </c>
      <c r="P1473" s="121">
        <f t="shared" si="882"/>
        <v>0.3400000000000003</v>
      </c>
      <c r="Q1473" s="121">
        <f t="shared" si="882"/>
        <v>0.33000000000000052</v>
      </c>
      <c r="R1473" s="121">
        <f t="shared" si="882"/>
        <v>0.40000000000000036</v>
      </c>
      <c r="S1473" s="121">
        <f t="shared" si="882"/>
        <v>0.37999999999999989</v>
      </c>
      <c r="T1473" s="121">
        <f t="shared" si="882"/>
        <v>0.41000000000000014</v>
      </c>
      <c r="U1473" s="121">
        <f t="shared" si="882"/>
        <v>-0.20000000000000107</v>
      </c>
      <c r="V1473" s="306">
        <f t="shared" si="882"/>
        <v>0.41999999999999904</v>
      </c>
      <c r="W1473" s="121">
        <f t="shared" si="882"/>
        <v>0.35999999999999854</v>
      </c>
      <c r="X1473" s="121">
        <f t="shared" si="882"/>
        <v>0.54999999999999893</v>
      </c>
      <c r="Y1473" s="121">
        <f t="shared" si="882"/>
        <v>0.48999999999999932</v>
      </c>
      <c r="Z1473" s="121">
        <f t="shared" si="882"/>
        <v>0.41000000000000014</v>
      </c>
      <c r="AA1473" s="121">
        <f t="shared" si="882"/>
        <v>0.53999999999999915</v>
      </c>
      <c r="AB1473" s="122">
        <f t="shared" si="882"/>
        <v>0.44999999999999929</v>
      </c>
      <c r="AC1473" s="127"/>
      <c r="AD1473" s="127"/>
      <c r="AE1473" s="127"/>
      <c r="AF1473" s="255"/>
      <c r="AG1473" s="255"/>
      <c r="AH1473" s="255"/>
      <c r="AI1473" s="255"/>
      <c r="AJ1473" s="255"/>
      <c r="AK1473" s="255"/>
      <c r="AL1473" s="255"/>
      <c r="AM1473" s="255"/>
      <c r="AN1473" s="255"/>
      <c r="AO1473" s="255"/>
      <c r="AP1473" s="255"/>
      <c r="AQ1473" s="255"/>
      <c r="AR1473" s="255"/>
      <c r="AS1473" s="255"/>
      <c r="AT1473" s="255"/>
      <c r="AU1473" s="255"/>
      <c r="AV1473" s="255"/>
      <c r="AW1473" s="255"/>
      <c r="AX1473" s="255"/>
      <c r="AY1473" s="255"/>
      <c r="AZ1473" s="255"/>
      <c r="BA1473" s="255"/>
      <c r="BB1473" s="255"/>
      <c r="BC1473" s="255"/>
      <c r="BD1473" s="255"/>
      <c r="BE1473" s="127"/>
      <c r="BF1473" s="127"/>
      <c r="BG1473" s="127"/>
      <c r="BH1473" s="127"/>
      <c r="BI1473" s="127"/>
      <c r="BJ1473" s="127"/>
      <c r="BK1473" s="127"/>
      <c r="BL1473" s="127"/>
      <c r="BM1473" s="127"/>
      <c r="BN1473" s="127"/>
      <c r="BO1473" s="127"/>
      <c r="BP1473" s="127"/>
      <c r="BQ1473" s="127"/>
      <c r="BR1473" s="127"/>
      <c r="BS1473" s="127"/>
      <c r="BT1473" s="127"/>
      <c r="BU1473" s="127"/>
      <c r="BV1473" s="127"/>
      <c r="BW1473" s="127"/>
      <c r="BX1473" s="127"/>
      <c r="BY1473" s="127"/>
      <c r="BZ1473" s="127"/>
      <c r="CA1473" s="127"/>
      <c r="CB1473" s="127"/>
      <c r="CC1473" s="127"/>
      <c r="CD1473" s="127"/>
      <c r="CE1473" s="127"/>
      <c r="CF1473" s="127"/>
      <c r="CG1473" s="127"/>
      <c r="CH1473" s="127"/>
      <c r="CI1473" s="127"/>
      <c r="CJ1473" s="127"/>
      <c r="CK1473" s="127"/>
      <c r="CL1473" s="127"/>
      <c r="CM1473" s="127"/>
      <c r="CN1473" s="127"/>
      <c r="CO1473" s="127"/>
      <c r="CP1473" s="127"/>
      <c r="CQ1473" s="127"/>
      <c r="CR1473" s="127"/>
      <c r="CS1473" s="127"/>
      <c r="CT1473" s="127"/>
      <c r="CU1473" s="127"/>
      <c r="CV1473" s="127"/>
      <c r="CW1473" s="127"/>
      <c r="CX1473" s="127"/>
      <c r="CY1473" s="127"/>
      <c r="CZ1473" s="127"/>
      <c r="DA1473" s="127"/>
      <c r="DB1473" s="127"/>
      <c r="DC1473" s="127"/>
      <c r="DD1473" s="127"/>
      <c r="DE1473" s="127"/>
      <c r="DF1473" s="127"/>
      <c r="DG1473" s="127"/>
      <c r="DH1473" s="127"/>
      <c r="DI1473" s="127"/>
      <c r="DJ1473" s="127"/>
      <c r="DK1473" s="127"/>
      <c r="DL1473" s="127"/>
      <c r="DM1473" s="127"/>
      <c r="DN1473" s="127"/>
      <c r="DO1473" s="127"/>
      <c r="DP1473" s="127"/>
      <c r="DQ1473" s="127"/>
      <c r="DR1473" s="127"/>
      <c r="DS1473" s="127"/>
      <c r="DT1473" s="127"/>
      <c r="DU1473" s="127"/>
      <c r="DV1473" s="127"/>
      <c r="DW1473" s="127"/>
      <c r="DX1473" s="127"/>
      <c r="DY1473" s="127"/>
      <c r="DZ1473" s="127"/>
      <c r="EA1473" s="127"/>
      <c r="EB1473" s="127"/>
    </row>
    <row r="1474" spans="1:132" s="3" customFormat="1" ht="29.25" customHeight="1">
      <c r="A1474" s="860"/>
      <c r="B1474" s="448" t="s">
        <v>558</v>
      </c>
      <c r="C1474" s="123" t="s">
        <v>536</v>
      </c>
      <c r="D1474" s="150"/>
      <c r="E1474" s="89"/>
      <c r="F1474" s="150"/>
      <c r="G1474" s="150"/>
      <c r="H1474" s="448">
        <f>H1306+H1386+H1326+H1351+H1346+H1371+H1356+H1311+H1376+H1321+H1391+H1396+H1401+H1301+H1421+H1431+H1416+H1426+H1436</f>
        <v>5.589999999999999</v>
      </c>
      <c r="I1474" s="464"/>
      <c r="J1474" s="464"/>
      <c r="K1474" s="464"/>
      <c r="L1474" s="464"/>
      <c r="M1474" s="464"/>
      <c r="N1474" s="448">
        <f>N1306+N1386+N1326+N1351+N1346+N1371+N1356+N1311+N1376+N1321+N1391+N1396+N1401+N1301+N1421+N1431+N1416+N1426+N1436</f>
        <v>3.7000000000000006</v>
      </c>
      <c r="O1474" s="464"/>
      <c r="P1474" s="464"/>
      <c r="Q1474" s="464"/>
      <c r="R1474" s="464"/>
      <c r="S1474" s="464"/>
      <c r="T1474" s="464"/>
      <c r="U1474" s="464"/>
      <c r="V1474" s="448">
        <f>V1306+V1386+V1326+V1351+V1346+V1371+V1356+V1311+V1376+V1321+V1391+V1396+V1401+V1301+V1421+V1431+V1416+V1426+V1436</f>
        <v>6.2899999999999991</v>
      </c>
      <c r="W1474" s="464"/>
      <c r="X1474" s="464"/>
      <c r="Y1474" s="448">
        <f>Y1306+Y1386+Y1326+Y1351+Y1346+Y1371+Y1356+Y1311+Y1376+Y1321+Y1391+Y1396+Y1401+Y1301+Y1421+Y1431+Y1416+Y1426+Y1436</f>
        <v>6.24</v>
      </c>
      <c r="Z1474" s="464"/>
      <c r="AA1474" s="1064"/>
      <c r="AB1474" s="89"/>
      <c r="AC1474" s="150"/>
      <c r="AD1474" s="150"/>
      <c r="AE1474" s="150"/>
      <c r="AF1474" s="261"/>
      <c r="AG1474" s="261"/>
      <c r="AH1474" s="261"/>
      <c r="AI1474" s="261"/>
      <c r="AJ1474" s="261"/>
      <c r="AK1474" s="261"/>
      <c r="AL1474" s="261"/>
      <c r="AM1474" s="261"/>
      <c r="AN1474" s="261"/>
      <c r="AO1474" s="261"/>
      <c r="AP1474" s="261"/>
      <c r="AQ1474" s="261"/>
      <c r="AR1474" s="261"/>
      <c r="AS1474" s="261"/>
      <c r="AT1474" s="261"/>
      <c r="AU1474" s="261"/>
      <c r="AV1474" s="261"/>
      <c r="AW1474" s="261"/>
      <c r="AX1474" s="261"/>
      <c r="AY1474" s="261"/>
      <c r="AZ1474" s="261"/>
      <c r="BA1474" s="261"/>
      <c r="BB1474" s="261"/>
      <c r="BC1474" s="261"/>
      <c r="BD1474" s="261"/>
      <c r="BE1474" s="150"/>
      <c r="BF1474" s="150"/>
      <c r="BG1474" s="150"/>
      <c r="BH1474" s="150"/>
      <c r="BI1474" s="150"/>
      <c r="BJ1474" s="150"/>
      <c r="BK1474" s="150"/>
      <c r="BL1474" s="150"/>
      <c r="BM1474" s="150"/>
      <c r="BN1474" s="150"/>
      <c r="BO1474" s="150"/>
      <c r="BP1474" s="150"/>
      <c r="BQ1474" s="150"/>
      <c r="BR1474" s="150"/>
      <c r="BS1474" s="150"/>
      <c r="BT1474" s="150"/>
      <c r="BU1474" s="150"/>
      <c r="BV1474" s="150"/>
      <c r="BW1474" s="150"/>
      <c r="BX1474" s="150"/>
      <c r="BY1474" s="150"/>
      <c r="BZ1474" s="150"/>
      <c r="CA1474" s="150"/>
      <c r="CB1474" s="150"/>
      <c r="CC1474" s="150"/>
      <c r="CD1474" s="150"/>
      <c r="CE1474" s="150"/>
      <c r="CF1474" s="150"/>
      <c r="CG1474" s="150"/>
      <c r="CH1474" s="150"/>
      <c r="CI1474" s="150"/>
      <c r="CJ1474" s="150"/>
      <c r="CK1474" s="150"/>
      <c r="CL1474" s="150"/>
      <c r="CM1474" s="150"/>
      <c r="CN1474" s="150"/>
      <c r="CO1474" s="150"/>
      <c r="CP1474" s="150"/>
      <c r="CQ1474" s="150"/>
      <c r="CR1474" s="150"/>
      <c r="CS1474" s="150"/>
      <c r="CT1474" s="150"/>
      <c r="CU1474" s="150"/>
      <c r="CV1474" s="150"/>
      <c r="CW1474" s="150"/>
      <c r="CX1474" s="150"/>
      <c r="CY1474" s="150"/>
      <c r="CZ1474" s="150"/>
      <c r="DA1474" s="150"/>
      <c r="DB1474" s="150"/>
      <c r="DC1474" s="150"/>
      <c r="DD1474" s="150"/>
      <c r="DE1474" s="150"/>
      <c r="DF1474" s="150"/>
      <c r="DG1474" s="150"/>
      <c r="DH1474" s="150"/>
      <c r="DI1474" s="150"/>
      <c r="DJ1474" s="150"/>
      <c r="DK1474" s="150"/>
      <c r="DL1474" s="150"/>
      <c r="DM1474" s="150"/>
      <c r="DN1474" s="150"/>
      <c r="DO1474" s="150"/>
      <c r="DP1474" s="150"/>
      <c r="DQ1474" s="150"/>
      <c r="DR1474" s="150"/>
      <c r="DS1474" s="150"/>
      <c r="DT1474" s="150"/>
      <c r="DU1474" s="89"/>
      <c r="DV1474" s="89"/>
      <c r="DW1474" s="89"/>
      <c r="DX1474" s="89"/>
      <c r="DY1474" s="89"/>
      <c r="DZ1474" s="89"/>
      <c r="EA1474" s="89"/>
      <c r="EB1474" s="89"/>
    </row>
  </sheetData>
  <mergeCells count="580">
    <mergeCell ref="E546:G546"/>
    <mergeCell ref="E571:G571"/>
    <mergeCell ref="E576:G576"/>
    <mergeCell ref="E581:G581"/>
    <mergeCell ref="E586:G586"/>
    <mergeCell ref="E606:G606"/>
    <mergeCell ref="E611:G611"/>
    <mergeCell ref="E621:G621"/>
    <mergeCell ref="E626:G626"/>
    <mergeCell ref="A423:A427"/>
    <mergeCell ref="B423:B427"/>
    <mergeCell ref="AC1:AD2"/>
    <mergeCell ref="AE1:AE2"/>
    <mergeCell ref="E3:AB3"/>
    <mergeCell ref="A11:A15"/>
    <mergeCell ref="B11:B15"/>
    <mergeCell ref="A16:A20"/>
    <mergeCell ref="B16:B20"/>
    <mergeCell ref="B21:B25"/>
    <mergeCell ref="A21:A25"/>
    <mergeCell ref="A1:AB2"/>
    <mergeCell ref="A26:A30"/>
    <mergeCell ref="B26:B30"/>
    <mergeCell ref="A31:A35"/>
    <mergeCell ref="B31:B35"/>
    <mergeCell ref="A36:A40"/>
    <mergeCell ref="B36:B40"/>
    <mergeCell ref="A63:A67"/>
    <mergeCell ref="B63:B67"/>
    <mergeCell ref="A68:A72"/>
    <mergeCell ref="B68:B72"/>
    <mergeCell ref="A43:B43"/>
    <mergeCell ref="A44:D44"/>
    <mergeCell ref="B52:B54"/>
    <mergeCell ref="A55:A62"/>
    <mergeCell ref="B55:B59"/>
    <mergeCell ref="B60:B62"/>
    <mergeCell ref="A41:B41"/>
    <mergeCell ref="A42:B42"/>
    <mergeCell ref="A47:A54"/>
    <mergeCell ref="B47:B51"/>
    <mergeCell ref="A78:A82"/>
    <mergeCell ref="B78:B82"/>
    <mergeCell ref="A83:A87"/>
    <mergeCell ref="B83:B87"/>
    <mergeCell ref="A88:A92"/>
    <mergeCell ref="B88:B92"/>
    <mergeCell ref="A108:B109"/>
    <mergeCell ref="A73:A77"/>
    <mergeCell ref="B73:B77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B182:B186"/>
    <mergeCell ref="A182:A186"/>
    <mergeCell ref="E227:AB227"/>
    <mergeCell ref="A197:A201"/>
    <mergeCell ref="B197:B201"/>
    <mergeCell ref="A202:A206"/>
    <mergeCell ref="B202:B206"/>
    <mergeCell ref="A207:A211"/>
    <mergeCell ref="B207:B211"/>
    <mergeCell ref="A192:A196"/>
    <mergeCell ref="B192:B196"/>
    <mergeCell ref="B187:B191"/>
    <mergeCell ref="A187:A191"/>
    <mergeCell ref="A212:A215"/>
    <mergeCell ref="A216:B217"/>
    <mergeCell ref="A218:B219"/>
    <mergeCell ref="A220:B221"/>
    <mergeCell ref="A222:B223"/>
    <mergeCell ref="A233:A237"/>
    <mergeCell ref="B233:B237"/>
    <mergeCell ref="B238:B242"/>
    <mergeCell ref="A238:A242"/>
    <mergeCell ref="B243:B247"/>
    <mergeCell ref="A243:A247"/>
    <mergeCell ref="A279:B280"/>
    <mergeCell ref="A281:B282"/>
    <mergeCell ref="B248:B252"/>
    <mergeCell ref="A248:A252"/>
    <mergeCell ref="A253:A257"/>
    <mergeCell ref="B253:B257"/>
    <mergeCell ref="A258:A262"/>
    <mergeCell ref="B258:B262"/>
    <mergeCell ref="B269:B273"/>
    <mergeCell ref="B274:B278"/>
    <mergeCell ref="A269:A273"/>
    <mergeCell ref="A274:A278"/>
    <mergeCell ref="A301:A305"/>
    <mergeCell ref="B301:B305"/>
    <mergeCell ref="A306:A310"/>
    <mergeCell ref="B306:B310"/>
    <mergeCell ref="A311:A315"/>
    <mergeCell ref="B311:B315"/>
    <mergeCell ref="A286:A290"/>
    <mergeCell ref="B286:B290"/>
    <mergeCell ref="A291:A295"/>
    <mergeCell ref="B291:B295"/>
    <mergeCell ref="A296:A300"/>
    <mergeCell ref="B296:B300"/>
    <mergeCell ref="E332:AB332"/>
    <mergeCell ref="A352:A356"/>
    <mergeCell ref="B352:B356"/>
    <mergeCell ref="A316:A320"/>
    <mergeCell ref="B316:B320"/>
    <mergeCell ref="A323:B324"/>
    <mergeCell ref="A325:B326"/>
    <mergeCell ref="A327:B328"/>
    <mergeCell ref="A329:B330"/>
    <mergeCell ref="B336:B340"/>
    <mergeCell ref="B341:B345"/>
    <mergeCell ref="A336:A340"/>
    <mergeCell ref="A341:A345"/>
    <mergeCell ref="A372:A376"/>
    <mergeCell ref="B372:B376"/>
    <mergeCell ref="A377:A381"/>
    <mergeCell ref="B377:B381"/>
    <mergeCell ref="A382:A386"/>
    <mergeCell ref="B382:B386"/>
    <mergeCell ref="A357:A361"/>
    <mergeCell ref="B357:B361"/>
    <mergeCell ref="A362:A366"/>
    <mergeCell ref="B362:B366"/>
    <mergeCell ref="A367:A371"/>
    <mergeCell ref="B367:B371"/>
    <mergeCell ref="A400:B401"/>
    <mergeCell ref="E403:AB403"/>
    <mergeCell ref="A407:A411"/>
    <mergeCell ref="B407:B411"/>
    <mergeCell ref="A412:A416"/>
    <mergeCell ref="B412:B416"/>
    <mergeCell ref="A387:A391"/>
    <mergeCell ref="B387:B391"/>
    <mergeCell ref="A394:B395"/>
    <mergeCell ref="A396:B397"/>
    <mergeCell ref="A398:B399"/>
    <mergeCell ref="E448:G448"/>
    <mergeCell ref="A453:A457"/>
    <mergeCell ref="B453:B457"/>
    <mergeCell ref="A458:A462"/>
    <mergeCell ref="B458:B462"/>
    <mergeCell ref="A463:A467"/>
    <mergeCell ref="B463:B467"/>
    <mergeCell ref="A438:A442"/>
    <mergeCell ref="B438:B442"/>
    <mergeCell ref="A443:A447"/>
    <mergeCell ref="B443:B447"/>
    <mergeCell ref="A448:A452"/>
    <mergeCell ref="B448:B452"/>
    <mergeCell ref="A483:A487"/>
    <mergeCell ref="B483:B487"/>
    <mergeCell ref="A488:A489"/>
    <mergeCell ref="A490:B491"/>
    <mergeCell ref="A492:B493"/>
    <mergeCell ref="A494:B495"/>
    <mergeCell ref="A468:A472"/>
    <mergeCell ref="B468:B472"/>
    <mergeCell ref="A473:A477"/>
    <mergeCell ref="B473:B477"/>
    <mergeCell ref="A478:A482"/>
    <mergeCell ref="B478:B482"/>
    <mergeCell ref="A531:A535"/>
    <mergeCell ref="B531:B535"/>
    <mergeCell ref="A496:B497"/>
    <mergeCell ref="E499:AB499"/>
    <mergeCell ref="B503:B507"/>
    <mergeCell ref="B508:B512"/>
    <mergeCell ref="B513:B517"/>
    <mergeCell ref="B518:B522"/>
    <mergeCell ref="A503:A507"/>
    <mergeCell ref="A508:A512"/>
    <mergeCell ref="A513:A517"/>
    <mergeCell ref="A518:A522"/>
    <mergeCell ref="A551:A555"/>
    <mergeCell ref="B551:B555"/>
    <mergeCell ref="A556:A560"/>
    <mergeCell ref="B556:B560"/>
    <mergeCell ref="A561:A565"/>
    <mergeCell ref="B561:B565"/>
    <mergeCell ref="A536:A540"/>
    <mergeCell ref="B536:B540"/>
    <mergeCell ref="A541:A545"/>
    <mergeCell ref="B541:B545"/>
    <mergeCell ref="A546:A550"/>
    <mergeCell ref="B546:B550"/>
    <mergeCell ref="A581:A585"/>
    <mergeCell ref="B581:B585"/>
    <mergeCell ref="A586:A590"/>
    <mergeCell ref="B586:B590"/>
    <mergeCell ref="A591:A595"/>
    <mergeCell ref="B591:B595"/>
    <mergeCell ref="A566:A570"/>
    <mergeCell ref="B566:B570"/>
    <mergeCell ref="A571:A575"/>
    <mergeCell ref="B571:B575"/>
    <mergeCell ref="A576:A580"/>
    <mergeCell ref="B576:B580"/>
    <mergeCell ref="A611:A615"/>
    <mergeCell ref="B611:B615"/>
    <mergeCell ref="A616:A620"/>
    <mergeCell ref="B616:B620"/>
    <mergeCell ref="A621:A625"/>
    <mergeCell ref="B621:B625"/>
    <mergeCell ref="A596:A600"/>
    <mergeCell ref="B596:B600"/>
    <mergeCell ref="A601:A605"/>
    <mergeCell ref="B601:B605"/>
    <mergeCell ref="A606:A610"/>
    <mergeCell ref="B606:B610"/>
    <mergeCell ref="A643:B644"/>
    <mergeCell ref="A645:B646"/>
    <mergeCell ref="A647:B648"/>
    <mergeCell ref="A649:B650"/>
    <mergeCell ref="E652:AB652"/>
    <mergeCell ref="A626:A630"/>
    <mergeCell ref="B626:B630"/>
    <mergeCell ref="A631:A635"/>
    <mergeCell ref="B631:B635"/>
    <mergeCell ref="A636:A640"/>
    <mergeCell ref="B636:B640"/>
    <mergeCell ref="A672:A675"/>
    <mergeCell ref="B672:B675"/>
    <mergeCell ref="A682:A686"/>
    <mergeCell ref="B682:B686"/>
    <mergeCell ref="A687:A691"/>
    <mergeCell ref="B687:B691"/>
    <mergeCell ref="A653:B653"/>
    <mergeCell ref="A667:A670"/>
    <mergeCell ref="B667:B670"/>
    <mergeCell ref="B656:B660"/>
    <mergeCell ref="B661:B665"/>
    <mergeCell ref="A656:A660"/>
    <mergeCell ref="A661:A665"/>
    <mergeCell ref="A707:A711"/>
    <mergeCell ref="B707:B711"/>
    <mergeCell ref="A712:A716"/>
    <mergeCell ref="B712:B716"/>
    <mergeCell ref="A717:B718"/>
    <mergeCell ref="A719:B720"/>
    <mergeCell ref="A697:A701"/>
    <mergeCell ref="B697:B701"/>
    <mergeCell ref="A702:A706"/>
    <mergeCell ref="B702:B706"/>
    <mergeCell ref="A739:A743"/>
    <mergeCell ref="B739:B743"/>
    <mergeCell ref="A744:B745"/>
    <mergeCell ref="A746:B747"/>
    <mergeCell ref="A748:B749"/>
    <mergeCell ref="A750:B751"/>
    <mergeCell ref="A724:A728"/>
    <mergeCell ref="B724:B728"/>
    <mergeCell ref="A729:A733"/>
    <mergeCell ref="B729:B733"/>
    <mergeCell ref="A734:A738"/>
    <mergeCell ref="B734:B738"/>
    <mergeCell ref="A772:A776"/>
    <mergeCell ref="B772:B776"/>
    <mergeCell ref="A780:B780"/>
    <mergeCell ref="A785:A789"/>
    <mergeCell ref="B785:B789"/>
    <mergeCell ref="A790:A794"/>
    <mergeCell ref="B790:B794"/>
    <mergeCell ref="E753:AB753"/>
    <mergeCell ref="A757:A761"/>
    <mergeCell ref="B757:B761"/>
    <mergeCell ref="A762:A766"/>
    <mergeCell ref="B762:B766"/>
    <mergeCell ref="A767:A771"/>
    <mergeCell ref="B767:B771"/>
    <mergeCell ref="A805:A809"/>
    <mergeCell ref="B805:B809"/>
    <mergeCell ref="A810:A814"/>
    <mergeCell ref="B810:B814"/>
    <mergeCell ref="A815:A819"/>
    <mergeCell ref="B815:B819"/>
    <mergeCell ref="BE792:CC792"/>
    <mergeCell ref="A795:A799"/>
    <mergeCell ref="B795:B799"/>
    <mergeCell ref="BE797:CC797"/>
    <mergeCell ref="A800:A804"/>
    <mergeCell ref="B800:B804"/>
    <mergeCell ref="A835:A839"/>
    <mergeCell ref="B835:B839"/>
    <mergeCell ref="A840:A844"/>
    <mergeCell ref="B840:B844"/>
    <mergeCell ref="A845:A849"/>
    <mergeCell ref="B845:B849"/>
    <mergeCell ref="A820:A824"/>
    <mergeCell ref="B820:B824"/>
    <mergeCell ref="A825:A829"/>
    <mergeCell ref="B825:B829"/>
    <mergeCell ref="A830:A834"/>
    <mergeCell ref="B830:B834"/>
    <mergeCell ref="A860:A864"/>
    <mergeCell ref="B860:B864"/>
    <mergeCell ref="A865:A869"/>
    <mergeCell ref="B865:B869"/>
    <mergeCell ref="A870:A874"/>
    <mergeCell ref="B870:B874"/>
    <mergeCell ref="BE847:CC847"/>
    <mergeCell ref="A850:A854"/>
    <mergeCell ref="B850:B854"/>
    <mergeCell ref="A855:A859"/>
    <mergeCell ref="B855:B859"/>
    <mergeCell ref="BE857:CC857"/>
    <mergeCell ref="A885:A889"/>
    <mergeCell ref="B885:B889"/>
    <mergeCell ref="BE887:CC887"/>
    <mergeCell ref="A890:A894"/>
    <mergeCell ref="B890:B894"/>
    <mergeCell ref="BE892:CC892"/>
    <mergeCell ref="A875:A879"/>
    <mergeCell ref="B875:B879"/>
    <mergeCell ref="BE877:CC877"/>
    <mergeCell ref="A880:A884"/>
    <mergeCell ref="B880:B884"/>
    <mergeCell ref="BE882:CC882"/>
    <mergeCell ref="A910:A914"/>
    <mergeCell ref="B910:B914"/>
    <mergeCell ref="A915:A919"/>
    <mergeCell ref="B915:B919"/>
    <mergeCell ref="BE917:CC917"/>
    <mergeCell ref="A920:A924"/>
    <mergeCell ref="B920:B924"/>
    <mergeCell ref="BE922:CC922"/>
    <mergeCell ref="A895:A899"/>
    <mergeCell ref="B895:B899"/>
    <mergeCell ref="A900:A904"/>
    <mergeCell ref="B900:B904"/>
    <mergeCell ref="A905:A909"/>
    <mergeCell ref="B905:B909"/>
    <mergeCell ref="A935:A939"/>
    <mergeCell ref="B935:B939"/>
    <mergeCell ref="BE937:CC937"/>
    <mergeCell ref="A940:A944"/>
    <mergeCell ref="B940:B944"/>
    <mergeCell ref="BE942:CC942"/>
    <mergeCell ref="A925:A929"/>
    <mergeCell ref="B925:B929"/>
    <mergeCell ref="BE927:CC927"/>
    <mergeCell ref="A930:A934"/>
    <mergeCell ref="B930:B934"/>
    <mergeCell ref="BE932:CC932"/>
    <mergeCell ref="BE957:CC957"/>
    <mergeCell ref="A960:A964"/>
    <mergeCell ref="B960:B964"/>
    <mergeCell ref="A967:B968"/>
    <mergeCell ref="A945:A949"/>
    <mergeCell ref="B945:B949"/>
    <mergeCell ref="BE947:CC947"/>
    <mergeCell ref="A950:A954"/>
    <mergeCell ref="B950:B954"/>
    <mergeCell ref="BE952:CC952"/>
    <mergeCell ref="A969:B970"/>
    <mergeCell ref="A971:B972"/>
    <mergeCell ref="E974:AB974"/>
    <mergeCell ref="A978:A982"/>
    <mergeCell ref="B978:B982"/>
    <mergeCell ref="A983:A987"/>
    <mergeCell ref="B983:B987"/>
    <mergeCell ref="A955:A959"/>
    <mergeCell ref="B955:B959"/>
    <mergeCell ref="A1011:A1015"/>
    <mergeCell ref="B1011:B1015"/>
    <mergeCell ref="A1016:A1020"/>
    <mergeCell ref="B1016:B1020"/>
    <mergeCell ref="A1021:A1025"/>
    <mergeCell ref="B1021:B1025"/>
    <mergeCell ref="A988:A992"/>
    <mergeCell ref="B988:B992"/>
    <mergeCell ref="A993:A997"/>
    <mergeCell ref="B993:B997"/>
    <mergeCell ref="A1006:A1010"/>
    <mergeCell ref="B1006:B1010"/>
    <mergeCell ref="A1041:A1045"/>
    <mergeCell ref="B1041:B1045"/>
    <mergeCell ref="A1046:A1050"/>
    <mergeCell ref="B1046:B1050"/>
    <mergeCell ref="A1051:A1055"/>
    <mergeCell ref="B1051:B1055"/>
    <mergeCell ref="A1026:A1030"/>
    <mergeCell ref="B1026:B1030"/>
    <mergeCell ref="A1031:A1035"/>
    <mergeCell ref="B1031:B1035"/>
    <mergeCell ref="A1036:A1040"/>
    <mergeCell ref="B1036:B1040"/>
    <mergeCell ref="A1072:B1073"/>
    <mergeCell ref="E1075:AB1075"/>
    <mergeCell ref="A1079:A1083"/>
    <mergeCell ref="B1079:B1083"/>
    <mergeCell ref="A1084:A1088"/>
    <mergeCell ref="B1084:B1088"/>
    <mergeCell ref="A1056:A1060"/>
    <mergeCell ref="B1056:B1060"/>
    <mergeCell ref="A1061:A1065"/>
    <mergeCell ref="B1061:B1065"/>
    <mergeCell ref="A1068:B1069"/>
    <mergeCell ref="A1070:B1071"/>
    <mergeCell ref="A1110:A1114"/>
    <mergeCell ref="B1110:B1114"/>
    <mergeCell ref="A1115:A1119"/>
    <mergeCell ref="B1115:B1119"/>
    <mergeCell ref="A1120:A1124"/>
    <mergeCell ref="B1120:B1124"/>
    <mergeCell ref="A1095:A1099"/>
    <mergeCell ref="B1095:B1099"/>
    <mergeCell ref="A1100:A1104"/>
    <mergeCell ref="B1100:B1104"/>
    <mergeCell ref="A1105:A1109"/>
    <mergeCell ref="B1105:B1109"/>
    <mergeCell ref="A1140:A1144"/>
    <mergeCell ref="B1140:B1144"/>
    <mergeCell ref="A1145:A1149"/>
    <mergeCell ref="B1145:B1149"/>
    <mergeCell ref="A1150:A1154"/>
    <mergeCell ref="B1150:B1154"/>
    <mergeCell ref="A1125:A1129"/>
    <mergeCell ref="B1125:B1129"/>
    <mergeCell ref="A1130:A1134"/>
    <mergeCell ref="B1130:B1134"/>
    <mergeCell ref="A1135:A1139"/>
    <mergeCell ref="B1135:B1139"/>
    <mergeCell ref="A1155:A1159"/>
    <mergeCell ref="B1155:B1159"/>
    <mergeCell ref="A1160:A1164"/>
    <mergeCell ref="B1160:B1164"/>
    <mergeCell ref="A1167:B1168"/>
    <mergeCell ref="A1169:B1170"/>
    <mergeCell ref="E1176:AB1176"/>
    <mergeCell ref="A1180:A1184"/>
    <mergeCell ref="B1180:B1184"/>
    <mergeCell ref="A1281:A1285"/>
    <mergeCell ref="B1281:B1285"/>
    <mergeCell ref="A1286:A1290"/>
    <mergeCell ref="B1286:B1290"/>
    <mergeCell ref="A1299:A1303"/>
    <mergeCell ref="B1299:B1303"/>
    <mergeCell ref="A1171:B1172"/>
    <mergeCell ref="A1173:B1174"/>
    <mergeCell ref="E1267:AB1267"/>
    <mergeCell ref="A1271:A1275"/>
    <mergeCell ref="B1271:B1275"/>
    <mergeCell ref="A1276:A1280"/>
    <mergeCell ref="B1276:B1280"/>
    <mergeCell ref="A1185:A1189"/>
    <mergeCell ref="B1185:B1189"/>
    <mergeCell ref="A1258:B1259"/>
    <mergeCell ref="A1260:B1261"/>
    <mergeCell ref="A1262:B1263"/>
    <mergeCell ref="A1264:B1265"/>
    <mergeCell ref="A1211:A1215"/>
    <mergeCell ref="B1211:B1215"/>
    <mergeCell ref="A1216:A1220"/>
    <mergeCell ref="B1216:B1220"/>
    <mergeCell ref="A1206:A1210"/>
    <mergeCell ref="A1319:A1323"/>
    <mergeCell ref="B1319:B1323"/>
    <mergeCell ref="A1324:A1328"/>
    <mergeCell ref="B1324:B1328"/>
    <mergeCell ref="A1329:A1333"/>
    <mergeCell ref="B1329:B1333"/>
    <mergeCell ref="A1304:A1308"/>
    <mergeCell ref="B1304:B1308"/>
    <mergeCell ref="A1309:A1313"/>
    <mergeCell ref="B1309:B1313"/>
    <mergeCell ref="A1314:A1318"/>
    <mergeCell ref="B1314:B1318"/>
    <mergeCell ref="A1349:A1353"/>
    <mergeCell ref="B1349:B1353"/>
    <mergeCell ref="A1354:A1358"/>
    <mergeCell ref="B1354:B1358"/>
    <mergeCell ref="A1359:A1363"/>
    <mergeCell ref="B1359:B1363"/>
    <mergeCell ref="A1334:A1338"/>
    <mergeCell ref="B1334:B1338"/>
    <mergeCell ref="A1339:A1343"/>
    <mergeCell ref="B1339:B1343"/>
    <mergeCell ref="A1344:A1348"/>
    <mergeCell ref="B1344:B1348"/>
    <mergeCell ref="A1394:A1398"/>
    <mergeCell ref="B1394:B1398"/>
    <mergeCell ref="A1399:A1403"/>
    <mergeCell ref="B1399:B1403"/>
    <mergeCell ref="A1404:A1408"/>
    <mergeCell ref="B1404:B1408"/>
    <mergeCell ref="A1424:A1428"/>
    <mergeCell ref="B1424:B1428"/>
    <mergeCell ref="A1429:A1433"/>
    <mergeCell ref="B1429:B1433"/>
    <mergeCell ref="B1379:B1383"/>
    <mergeCell ref="A1384:A1388"/>
    <mergeCell ref="B1384:B1388"/>
    <mergeCell ref="A1389:A1393"/>
    <mergeCell ref="B1389:B1393"/>
    <mergeCell ref="A1364:A1368"/>
    <mergeCell ref="B1364:B1368"/>
    <mergeCell ref="A1369:A1373"/>
    <mergeCell ref="B1369:B1373"/>
    <mergeCell ref="A1374:A1378"/>
    <mergeCell ref="B1374:B1378"/>
    <mergeCell ref="B1206:B1210"/>
    <mergeCell ref="A1470:B1471"/>
    <mergeCell ref="A1472:B1473"/>
    <mergeCell ref="A1454:A1458"/>
    <mergeCell ref="B1454:B1458"/>
    <mergeCell ref="A1459:A1463"/>
    <mergeCell ref="B1459:B1463"/>
    <mergeCell ref="A1466:B1467"/>
    <mergeCell ref="A1468:B1469"/>
    <mergeCell ref="A1439:A1443"/>
    <mergeCell ref="B1439:B1443"/>
    <mergeCell ref="A1444:A1448"/>
    <mergeCell ref="B1444:B1448"/>
    <mergeCell ref="A1449:A1453"/>
    <mergeCell ref="B1449:B1453"/>
    <mergeCell ref="B1434:B1438"/>
    <mergeCell ref="A1409:A1413"/>
    <mergeCell ref="B1409:B1413"/>
    <mergeCell ref="A1414:A1418"/>
    <mergeCell ref="B1414:B1418"/>
    <mergeCell ref="A1419:A1423"/>
    <mergeCell ref="B1419:B1423"/>
    <mergeCell ref="A1434:A1438"/>
    <mergeCell ref="A1379:A1383"/>
    <mergeCell ref="A692:A696"/>
    <mergeCell ref="B692:B696"/>
    <mergeCell ref="A428:A432"/>
    <mergeCell ref="B428:B432"/>
    <mergeCell ref="A433:A437"/>
    <mergeCell ref="B433:B437"/>
    <mergeCell ref="A1246:A1250"/>
    <mergeCell ref="B1246:B1250"/>
    <mergeCell ref="A1251:A1255"/>
    <mergeCell ref="B1251:B1255"/>
    <mergeCell ref="A1221:A1225"/>
    <mergeCell ref="B1221:B1225"/>
    <mergeCell ref="A1226:A1230"/>
    <mergeCell ref="B1226:B1230"/>
    <mergeCell ref="A1231:A1235"/>
    <mergeCell ref="B1231:B1235"/>
    <mergeCell ref="A1236:A1240"/>
    <mergeCell ref="B1236:B1240"/>
    <mergeCell ref="A1241:A1245"/>
    <mergeCell ref="B1241:B1245"/>
    <mergeCell ref="A1196:A1200"/>
    <mergeCell ref="B1196:B1200"/>
    <mergeCell ref="A1201:A1205"/>
    <mergeCell ref="B1201:B1205"/>
  </mergeCells>
  <conditionalFormatting sqref="E43:AB43">
    <cfRule type="cellIs" dxfId="320" priority="11" operator="equal">
      <formula>MAX($E$43:$AB$43)</formula>
    </cfRule>
  </conditionalFormatting>
  <conditionalFormatting sqref="E265:AB265">
    <cfRule type="cellIs" dxfId="319" priority="10" operator="equal">
      <formula>MAX($E$265:$AB$265)</formula>
    </cfRule>
  </conditionalFormatting>
  <conditionalFormatting sqref="E348:AB348">
    <cfRule type="cellIs" dxfId="318" priority="9" operator="equal">
      <formula>MAX($E$348:$AB$348)</formula>
    </cfRule>
  </conditionalFormatting>
  <conditionalFormatting sqref="E419:AB419">
    <cfRule type="cellIs" dxfId="317" priority="8" operator="equal">
      <formula>MAX($E$419:$AB$419)</formula>
    </cfRule>
  </conditionalFormatting>
  <conditionalFormatting sqref="E525:AB525">
    <cfRule type="cellIs" dxfId="316" priority="7" operator="equal">
      <formula>MAX($E$525:$AB$525)</formula>
    </cfRule>
  </conditionalFormatting>
  <conditionalFormatting sqref="E678:AB678">
    <cfRule type="cellIs" dxfId="315" priority="6" operator="equal">
      <formula>MAX($E$678:$AB$678)</formula>
    </cfRule>
  </conditionalFormatting>
  <conditionalFormatting sqref="E779:AB779">
    <cfRule type="cellIs" dxfId="314" priority="5" operator="equal">
      <formula>MAX($E$779:$AB$779)</formula>
    </cfRule>
  </conditionalFormatting>
  <conditionalFormatting sqref="E1000:AB1000">
    <cfRule type="cellIs" dxfId="313" priority="4" operator="equal">
      <formula>MAX($E$1000:$AB$1000)</formula>
    </cfRule>
  </conditionalFormatting>
  <conditionalFormatting sqref="E1091:AB1091">
    <cfRule type="cellIs" dxfId="312" priority="3" operator="equal">
      <formula>MAX($E$1091:$AB$1091)</formula>
    </cfRule>
  </conditionalFormatting>
  <conditionalFormatting sqref="E1192:AB1192">
    <cfRule type="cellIs" dxfId="311" priority="2" operator="equal">
      <formula>MAX($E$1192:$AB$1192)</formula>
    </cfRule>
  </conditionalFormatting>
  <conditionalFormatting sqref="E1293:AB1293">
    <cfRule type="cellIs" dxfId="300" priority="1" operator="equal">
      <formula>MAX($E$1293:$AB$1293)</formula>
    </cfRule>
  </conditionalFormatting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komi1126</cp:lastModifiedBy>
  <cp:lastPrinted>2016-12-20T08:53:30Z</cp:lastPrinted>
  <dcterms:created xsi:type="dcterms:W3CDTF">2004-06-07T04:50:27Z</dcterms:created>
  <dcterms:modified xsi:type="dcterms:W3CDTF">2017-01-23T07:44:48Z</dcterms:modified>
</cp:coreProperties>
</file>